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4" windowWidth="18960" windowHeight="11016" activeTab="1"/>
  </bookViews>
  <sheets>
    <sheet name="Table 1" sheetId="1" r:id="rId1"/>
    <sheet name="WW Assets" sheetId="4" r:id="rId2"/>
    <sheet name="Govalle WTP" sheetId="5" r:id="rId3"/>
    <sheet name="Reclaimed Water System" sheetId="6" r:id="rId4"/>
  </sheets>
  <definedNames>
    <definedName name="_xlnm._FilterDatabase" localSheetId="0" hidden="1">'Table 1'!$A$1:$AM$7602</definedName>
    <definedName name="_xlnm.Print_Titles" localSheetId="2">'Govalle WTP'!$B:$D,'Govalle WTP'!$2:$2</definedName>
    <definedName name="_xlnm.Print_Titles" localSheetId="3">'Reclaimed Water System'!$B:$D,'Reclaimed Water System'!$2:$2</definedName>
    <definedName name="_xlnm.Print_Titles" localSheetId="1">'WW Assets'!$B:$D,'WW Assets'!$2:$2</definedName>
  </definedNames>
  <calcPr calcId="125725"/>
</workbook>
</file>

<file path=xl/calcChain.xml><?xml version="1.0" encoding="utf-8"?>
<calcChain xmlns="http://schemas.openxmlformats.org/spreadsheetml/2006/main">
  <c r="O48" i="5"/>
  <c r="M48"/>
  <c r="AB7444" i="4" l="1"/>
  <c r="Z7444"/>
  <c r="X7444"/>
  <c r="V7444"/>
  <c r="T7444"/>
  <c r="T7445" l="1"/>
  <c r="Z7445"/>
  <c r="X7445"/>
  <c r="AA7444"/>
  <c r="W7444"/>
  <c r="U7444"/>
  <c r="V7445" l="1"/>
  <c r="Y7444"/>
  <c r="Y7445" s="1"/>
  <c r="Y7447" s="1"/>
  <c r="AC7444"/>
  <c r="AC7445" s="1"/>
  <c r="AB7445"/>
  <c r="W7445"/>
  <c r="U7445"/>
  <c r="U7447" s="1"/>
  <c r="AA7445"/>
  <c r="AA7447" s="1"/>
  <c r="W7447" l="1"/>
  <c r="AC7447"/>
</calcChain>
</file>

<file path=xl/sharedStrings.xml><?xml version="1.0" encoding="utf-8"?>
<sst xmlns="http://schemas.openxmlformats.org/spreadsheetml/2006/main" count="38689" uniqueCount="21472">
  <si>
    <r>
      <rPr>
        <sz val="6"/>
        <rFont val="Times New Roman"/>
        <family val="18"/>
      </rPr>
      <t>198800000229100     9/1/1988 EQUAL FLUME/SPLTR SARWWTP EX</t>
    </r>
  </si>
  <si>
    <r>
      <rPr>
        <sz val="6"/>
        <rFont val="Times New Roman"/>
        <family val="18"/>
      </rPr>
      <t xml:space="preserve">2,034.69  </t>
    </r>
    <r>
      <rPr>
        <sz val="5"/>
        <rFont val="Times New Roman"/>
        <family val="18"/>
      </rPr>
      <t>Prelim Treatment - Flow Equalization</t>
    </r>
  </si>
  <si>
    <r>
      <rPr>
        <sz val="5"/>
        <rFont val="Times New Roman"/>
        <family val="18"/>
      </rPr>
      <t>36,426   1988   4,528.0</t>
    </r>
  </si>
  <si>
    <r>
      <rPr>
        <sz val="6"/>
        <rFont val="Times New Roman"/>
        <family val="18"/>
      </rPr>
      <t>199700000252280   9/30/1997 FLOW EQU TRAIN A-INSTRUM</t>
    </r>
  </si>
  <si>
    <r>
      <rPr>
        <sz val="6"/>
        <rFont val="Times New Roman"/>
        <family val="18"/>
      </rPr>
      <t xml:space="preserve">454.58  </t>
    </r>
    <r>
      <rPr>
        <sz val="5"/>
        <rFont val="Times New Roman"/>
        <family val="18"/>
      </rPr>
      <t>Prelim Treatment - Flow Equalization</t>
    </r>
  </si>
  <si>
    <r>
      <rPr>
        <sz val="5"/>
        <rFont val="Times New Roman"/>
        <family val="18"/>
      </rPr>
      <t>0   1997   5,825.1</t>
    </r>
  </si>
  <si>
    <r>
      <rPr>
        <sz val="6"/>
        <rFont val="Times New Roman"/>
        <family val="18"/>
      </rPr>
      <t>199700000252290   9/30/1997 FLOW EQU TRAIN B-INSTRU</t>
    </r>
  </si>
  <si>
    <r>
      <rPr>
        <sz val="6"/>
        <rFont val="Times New Roman"/>
        <family val="18"/>
      </rPr>
      <t xml:space="preserve">297.42  </t>
    </r>
    <r>
      <rPr>
        <sz val="5"/>
        <rFont val="Times New Roman"/>
        <family val="18"/>
      </rPr>
      <t>Prelim Treatment - Flow Equalization</t>
    </r>
  </si>
  <si>
    <r>
      <rPr>
        <sz val="6"/>
        <rFont val="Times New Roman"/>
        <family val="18"/>
      </rPr>
      <t>198800000214480     9/1/1988 FLOW EQUAL BASIN 1B SARWWTP</t>
    </r>
  </si>
  <si>
    <r>
      <rPr>
        <sz val="6"/>
        <rFont val="Times New Roman"/>
        <family val="18"/>
      </rPr>
      <t xml:space="preserve">15,905.29  </t>
    </r>
    <r>
      <rPr>
        <sz val="5"/>
        <rFont val="Times New Roman"/>
        <family val="18"/>
      </rPr>
      <t>Prelim Treatment - Flow Equalization</t>
    </r>
  </si>
  <si>
    <r>
      <rPr>
        <sz val="5"/>
        <rFont val="Times New Roman"/>
        <family val="18"/>
      </rPr>
      <t>284,747   1988   4,528.0</t>
    </r>
  </si>
  <si>
    <r>
      <rPr>
        <sz val="6"/>
        <rFont val="Times New Roman"/>
        <family val="18"/>
      </rPr>
      <t>198800000214490     9/1/1988 FLOW EQUAL BASIN 2B SARWWTP</t>
    </r>
  </si>
  <si>
    <r>
      <rPr>
        <sz val="6"/>
        <rFont val="Times New Roman"/>
        <family val="18"/>
      </rPr>
      <t xml:space="preserve">15,832.01  </t>
    </r>
    <r>
      <rPr>
        <sz val="5"/>
        <rFont val="Times New Roman"/>
        <family val="18"/>
      </rPr>
      <t>Prelim Treatment - Flow Equalization</t>
    </r>
  </si>
  <si>
    <r>
      <rPr>
        <sz val="5"/>
        <rFont val="Times New Roman"/>
        <family val="18"/>
      </rPr>
      <t>283,435   1988   4,528.0</t>
    </r>
  </si>
  <si>
    <r>
      <rPr>
        <sz val="6"/>
        <rFont val="Times New Roman"/>
        <family val="18"/>
      </rPr>
      <t>198800000214500     9/1/1988 FLOW EQUAL BLDING SARWWTP EX</t>
    </r>
  </si>
  <si>
    <r>
      <rPr>
        <sz val="6"/>
        <rFont val="Times New Roman"/>
        <family val="18"/>
      </rPr>
      <t xml:space="preserve">6,908.67  </t>
    </r>
    <r>
      <rPr>
        <sz val="5"/>
        <rFont val="Times New Roman"/>
        <family val="18"/>
      </rPr>
      <t>Prelim Treatment - Flow Equalization</t>
    </r>
  </si>
  <si>
    <r>
      <rPr>
        <sz val="5"/>
        <rFont val="Times New Roman"/>
        <family val="18"/>
      </rPr>
      <t>123,683   1988   4,528.0</t>
    </r>
  </si>
  <si>
    <r>
      <rPr>
        <sz val="6"/>
        <rFont val="Times New Roman"/>
        <family val="18"/>
      </rPr>
      <t>199600000251900   10/1/1996 FLOW MONITORING-ELECT/INSTRU</t>
    </r>
  </si>
  <si>
    <r>
      <rPr>
        <sz val="6"/>
        <rFont val="Times New Roman"/>
        <family val="18"/>
      </rPr>
      <t xml:space="preserve">29,202.79  </t>
    </r>
    <r>
      <rPr>
        <sz val="5"/>
        <rFont val="Times New Roman"/>
        <family val="18"/>
      </rPr>
      <t>Prelim Treatment - Flow Equalization</t>
    </r>
  </si>
  <si>
    <r>
      <rPr>
        <sz val="5"/>
        <rFont val="Times New Roman"/>
        <family val="18"/>
      </rPr>
      <t>0   1996   5,622.1</t>
    </r>
  </si>
  <si>
    <r>
      <rPr>
        <sz val="6"/>
        <rFont val="Times New Roman"/>
        <family val="18"/>
      </rPr>
      <t>199600000251900   10/1/2004 FLOW MONITORING-ELECT/INSTRU</t>
    </r>
  </si>
  <si>
    <r>
      <rPr>
        <sz val="6"/>
        <rFont val="Times New Roman"/>
        <family val="18"/>
      </rPr>
      <t xml:space="preserve">7,790.88  </t>
    </r>
    <r>
      <rPr>
        <sz val="5"/>
        <rFont val="Times New Roman"/>
        <family val="18"/>
      </rPr>
      <t>Prelim Treatment - Flow Equalization</t>
    </r>
  </si>
  <si>
    <r>
      <rPr>
        <sz val="5"/>
        <rFont val="Times New Roman"/>
        <family val="18"/>
      </rPr>
      <t>28,093   2004   7,114.9</t>
    </r>
  </si>
  <si>
    <r>
      <rPr>
        <sz val="6"/>
        <rFont val="Times New Roman"/>
        <family val="18"/>
      </rPr>
      <t>199600000228320   10/1/1996 FLOW MONITORING-ENGINEERING</t>
    </r>
  </si>
  <si>
    <r>
      <rPr>
        <sz val="6"/>
        <rFont val="Times New Roman"/>
        <family val="18"/>
      </rPr>
      <t xml:space="preserve">563.39  </t>
    </r>
    <r>
      <rPr>
        <sz val="5"/>
        <rFont val="Times New Roman"/>
        <family val="18"/>
      </rPr>
      <t>Prelim Treatment - Flow Equalization</t>
    </r>
  </si>
  <si>
    <r>
      <rPr>
        <sz val="5"/>
        <rFont val="Times New Roman"/>
        <family val="18"/>
      </rPr>
      <t>14,839   1996   5,622.1</t>
    </r>
  </si>
  <si>
    <r>
      <rPr>
        <sz val="6"/>
        <rFont val="Times New Roman"/>
        <family val="18"/>
      </rPr>
      <t>199600000228320   10/1/2002 FLOW MONITORING-ENGINEERING</t>
    </r>
  </si>
  <si>
    <r>
      <rPr>
        <sz val="6"/>
        <rFont val="Times New Roman"/>
        <family val="18"/>
      </rPr>
      <t xml:space="preserve">17.88  </t>
    </r>
    <r>
      <rPr>
        <sz val="5"/>
        <rFont val="Times New Roman"/>
        <family val="18"/>
      </rPr>
      <t>Prelim Treatment - Flow Equalization</t>
    </r>
  </si>
  <si>
    <r>
      <rPr>
        <sz val="5"/>
        <rFont val="Times New Roman"/>
        <family val="18"/>
      </rPr>
      <t>561   2002   6,537.9</t>
    </r>
  </si>
  <si>
    <r>
      <rPr>
        <sz val="6"/>
        <rFont val="Times New Roman"/>
        <family val="18"/>
      </rPr>
      <t>199000000216240   10/1/1990 GV IMP - FL EQ BASIN PUMP BL</t>
    </r>
  </si>
  <si>
    <r>
      <rPr>
        <sz val="6"/>
        <rFont val="Times New Roman"/>
        <family val="18"/>
      </rPr>
      <t xml:space="preserve">9,734.62  </t>
    </r>
    <r>
      <rPr>
        <sz val="5"/>
        <rFont val="Times New Roman"/>
        <family val="18"/>
      </rPr>
      <t>Prelim Treatment - Flow Equalization</t>
    </r>
  </si>
  <si>
    <r>
      <rPr>
        <sz val="5"/>
        <rFont val="Times New Roman"/>
        <family val="18"/>
      </rPr>
      <t>197,695   1990   4,731.3</t>
    </r>
  </si>
  <si>
    <r>
      <rPr>
        <sz val="6"/>
        <rFont val="Times New Roman"/>
        <family val="18"/>
      </rPr>
      <t>199000000216230   10/1/1990 GV IMP - FL EQ BASIN STRUCTU</t>
    </r>
  </si>
  <si>
    <r>
      <rPr>
        <sz val="6"/>
        <rFont val="Times New Roman"/>
        <family val="18"/>
      </rPr>
      <t xml:space="preserve">42,336.32  </t>
    </r>
    <r>
      <rPr>
        <sz val="5"/>
        <rFont val="Times New Roman"/>
        <family val="18"/>
      </rPr>
      <t>Prelim Treatment - Flow Equalization</t>
    </r>
  </si>
  <si>
    <r>
      <rPr>
        <sz val="5"/>
        <rFont val="Times New Roman"/>
        <family val="18"/>
      </rPr>
      <t>822,257   1990   4,731.3</t>
    </r>
  </si>
  <si>
    <r>
      <rPr>
        <sz val="6"/>
        <rFont val="Times New Roman"/>
        <family val="18"/>
      </rPr>
      <t>199000000216230   10/1/2002 GV IMP - FL EQ BASIN STRUCTU</t>
    </r>
  </si>
  <si>
    <r>
      <rPr>
        <sz val="6"/>
        <rFont val="Times New Roman"/>
        <family val="18"/>
      </rPr>
      <t xml:space="preserve">602.63  </t>
    </r>
    <r>
      <rPr>
        <sz val="5"/>
        <rFont val="Times New Roman"/>
        <family val="18"/>
      </rPr>
      <t>Prelim Treatment - Flow Equalization</t>
    </r>
  </si>
  <si>
    <r>
      <rPr>
        <sz val="5"/>
        <rFont val="Times New Roman"/>
        <family val="18"/>
      </rPr>
      <t>18,370   2002   6,537.9</t>
    </r>
  </si>
  <si>
    <r>
      <rPr>
        <sz val="6"/>
        <rFont val="Times New Roman"/>
        <family val="18"/>
      </rPr>
      <t>199000000216230   10/1/2005 GV IMP - FL EQ BASIN STRUCTU</t>
    </r>
  </si>
  <si>
    <r>
      <rPr>
        <sz val="6"/>
        <rFont val="Times New Roman"/>
        <family val="18"/>
      </rPr>
      <t xml:space="preserve">679.85  </t>
    </r>
    <r>
      <rPr>
        <sz val="5"/>
        <rFont val="Times New Roman"/>
        <family val="18"/>
      </rPr>
      <t>Prelim Treatment - Flow Equalization</t>
    </r>
  </si>
  <si>
    <r>
      <rPr>
        <sz val="5"/>
        <rFont val="Times New Roman"/>
        <family val="18"/>
      </rPr>
      <t>23,430   2005   7,446.0</t>
    </r>
  </si>
  <si>
    <r>
      <rPr>
        <sz val="6"/>
        <rFont val="Times New Roman"/>
        <family val="18"/>
      </rPr>
      <t>199000000232020   10/1/1990 GV IMP - FL EQ PIPE GALLERY</t>
    </r>
  </si>
  <si>
    <r>
      <rPr>
        <sz val="6"/>
        <rFont val="Times New Roman"/>
        <family val="18"/>
      </rPr>
      <t xml:space="preserve">12,337.74  </t>
    </r>
    <r>
      <rPr>
        <sz val="5"/>
        <rFont val="Times New Roman"/>
        <family val="18"/>
      </rPr>
      <t>Prelim Treatment - Flow Equalization</t>
    </r>
  </si>
  <si>
    <r>
      <rPr>
        <sz val="5"/>
        <rFont val="Times New Roman"/>
        <family val="18"/>
      </rPr>
      <t>250,560   1990   4,731.3</t>
    </r>
  </si>
  <si>
    <r>
      <rPr>
        <sz val="6"/>
        <rFont val="Times New Roman"/>
        <family val="18"/>
      </rPr>
      <t>199000000232010   10/1/1990 GV IMP - FL EQ PUMPS</t>
    </r>
  </si>
  <si>
    <r>
      <rPr>
        <sz val="6"/>
        <rFont val="Times New Roman"/>
        <family val="18"/>
      </rPr>
      <t xml:space="preserve">821.32  </t>
    </r>
    <r>
      <rPr>
        <sz val="5"/>
        <rFont val="Times New Roman"/>
        <family val="18"/>
      </rPr>
      <t>Prelim Treatment - Flow Equalization</t>
    </r>
  </si>
  <si>
    <r>
      <rPr>
        <sz val="5"/>
        <rFont val="Times New Roman"/>
        <family val="18"/>
      </rPr>
      <t>16,680   1990   4,731.3</t>
    </r>
  </si>
  <si>
    <r>
      <rPr>
        <sz val="6"/>
        <rFont val="Times New Roman"/>
        <family val="18"/>
      </rPr>
      <t>199000000216250   10/1/1990 GV IMP - FL EQ SCUM BOXES</t>
    </r>
  </si>
  <si>
    <r>
      <rPr>
        <sz val="6"/>
        <rFont val="Times New Roman"/>
        <family val="18"/>
      </rPr>
      <t xml:space="preserve">547.38  </t>
    </r>
    <r>
      <rPr>
        <sz val="5"/>
        <rFont val="Times New Roman"/>
        <family val="18"/>
      </rPr>
      <t>Prelim Treatment - Flow Equalization</t>
    </r>
  </si>
  <si>
    <r>
      <rPr>
        <sz val="5"/>
        <rFont val="Times New Roman"/>
        <family val="18"/>
      </rPr>
      <t>11,117   1990   4,731.3</t>
    </r>
  </si>
  <si>
    <r>
      <rPr>
        <sz val="6"/>
        <rFont val="Times New Roman"/>
        <family val="18"/>
      </rPr>
      <t>199000000251400   10/1/1990 OC FL EQ SYS - CRANE</t>
    </r>
  </si>
  <si>
    <r>
      <rPr>
        <sz val="6"/>
        <rFont val="Times New Roman"/>
        <family val="18"/>
      </rPr>
      <t xml:space="preserve">1,749.32  </t>
    </r>
    <r>
      <rPr>
        <sz val="5"/>
        <rFont val="Times New Roman"/>
        <family val="18"/>
      </rPr>
      <t>Prelim Treatment - Flow Equalization</t>
    </r>
  </si>
  <si>
    <r>
      <rPr>
        <sz val="5"/>
        <rFont val="Times New Roman"/>
        <family val="18"/>
      </rPr>
      <t>0   1990   4,731.3</t>
    </r>
  </si>
  <si>
    <r>
      <rPr>
        <sz val="6"/>
        <rFont val="Times New Roman"/>
        <family val="18"/>
      </rPr>
      <t>199000000228080   10/1/1990 OC FL EQ SYS - ENGNRING</t>
    </r>
  </si>
  <si>
    <r>
      <rPr>
        <sz val="6"/>
        <rFont val="Times New Roman"/>
        <family val="18"/>
      </rPr>
      <t xml:space="preserve">58.31  </t>
    </r>
    <r>
      <rPr>
        <sz val="5"/>
        <rFont val="Times New Roman"/>
        <family val="18"/>
      </rPr>
      <t>Prelim Treatment - Flow Equalization</t>
    </r>
  </si>
  <si>
    <r>
      <rPr>
        <sz val="5"/>
        <rFont val="Times New Roman"/>
        <family val="18"/>
      </rPr>
      <t>1,184   1990   4,731.3</t>
    </r>
  </si>
  <si>
    <r>
      <rPr>
        <sz val="6"/>
        <rFont val="Times New Roman"/>
        <family val="18"/>
      </rPr>
      <t>199000000232430   10/1/1990 OC FL EQ SYS - FERP SYS</t>
    </r>
  </si>
  <si>
    <r>
      <rPr>
        <sz val="6"/>
        <rFont val="Times New Roman"/>
        <family val="18"/>
      </rPr>
      <t xml:space="preserve">3,143.87  </t>
    </r>
    <r>
      <rPr>
        <sz val="5"/>
        <rFont val="Times New Roman"/>
        <family val="18"/>
      </rPr>
      <t>Prelim Treatment - Flow Equalization</t>
    </r>
  </si>
  <si>
    <r>
      <rPr>
        <sz val="5"/>
        <rFont val="Times New Roman"/>
        <family val="18"/>
      </rPr>
      <t>63,847   1990   4,731.3</t>
    </r>
  </si>
  <si>
    <r>
      <rPr>
        <sz val="6"/>
        <rFont val="Times New Roman"/>
        <family val="18"/>
      </rPr>
      <t>199000000232450   10/1/1990 OC FL EQ SYS - FESC SYS</t>
    </r>
  </si>
  <si>
    <r>
      <rPr>
        <sz val="6"/>
        <rFont val="Times New Roman"/>
        <family val="18"/>
      </rPr>
      <t xml:space="preserve">1,404.37  </t>
    </r>
    <r>
      <rPr>
        <sz val="5"/>
        <rFont val="Times New Roman"/>
        <family val="18"/>
      </rPr>
      <t>Prelim Treatment - Flow Equalization</t>
    </r>
  </si>
  <si>
    <r>
      <rPr>
        <sz val="5"/>
        <rFont val="Times New Roman"/>
        <family val="18"/>
      </rPr>
      <t>28,521   1990   4,731.3</t>
    </r>
  </si>
  <si>
    <r>
      <rPr>
        <sz val="6"/>
        <rFont val="Times New Roman"/>
        <family val="18"/>
      </rPr>
      <t>199000000232440   10/1/1990 OC FL EQ SYS - FESL SYS</t>
    </r>
  </si>
  <si>
    <r>
      <rPr>
        <sz val="6"/>
        <rFont val="Times New Roman"/>
        <family val="18"/>
      </rPr>
      <t xml:space="preserve">1,835.25  </t>
    </r>
    <r>
      <rPr>
        <sz val="5"/>
        <rFont val="Times New Roman"/>
        <family val="18"/>
      </rPr>
      <t>Prelim Treatment - Flow Equalization</t>
    </r>
  </si>
  <si>
    <r>
      <rPr>
        <sz val="5"/>
        <rFont val="Times New Roman"/>
        <family val="18"/>
      </rPr>
      <t>37,271   1990   4,731.3</t>
    </r>
  </si>
  <si>
    <r>
      <rPr>
        <sz val="6"/>
        <rFont val="Times New Roman"/>
        <family val="18"/>
      </rPr>
      <t>199000000232460   10/1/1990 OC FL EQ SYS - PIPE GALRY</t>
    </r>
  </si>
  <si>
    <r>
      <rPr>
        <sz val="6"/>
        <rFont val="Times New Roman"/>
        <family val="18"/>
      </rPr>
      <t xml:space="preserve">1,224.53  </t>
    </r>
    <r>
      <rPr>
        <sz val="5"/>
        <rFont val="Times New Roman"/>
        <family val="18"/>
      </rPr>
      <t>Prelim Treatment - Flow Equalization</t>
    </r>
  </si>
  <si>
    <r>
      <rPr>
        <sz val="5"/>
        <rFont val="Times New Roman"/>
        <family val="18"/>
      </rPr>
      <t>24,868   1990   4,731.3</t>
    </r>
  </si>
  <si>
    <r>
      <rPr>
        <sz val="6"/>
        <rFont val="Times New Roman"/>
        <family val="18"/>
      </rPr>
      <t>199000000216680   10/1/1990 OC FL EQ SYS - STRUCTURE</t>
    </r>
  </si>
  <si>
    <r>
      <rPr>
        <sz val="6"/>
        <rFont val="Times New Roman"/>
        <family val="18"/>
      </rPr>
      <t xml:space="preserve">34,253.80  </t>
    </r>
    <r>
      <rPr>
        <sz val="5"/>
        <rFont val="Times New Roman"/>
        <family val="18"/>
      </rPr>
      <t>Prelim Treatment - Flow Equalization</t>
    </r>
  </si>
  <si>
    <r>
      <rPr>
        <sz val="5"/>
        <rFont val="Times New Roman"/>
        <family val="18"/>
      </rPr>
      <t>675,336   1990   4,731.3</t>
    </r>
  </si>
  <si>
    <r>
      <rPr>
        <sz val="6"/>
        <rFont val="Times New Roman"/>
        <family val="18"/>
      </rPr>
      <t>199000000232390   10/1/1990 OC PRE TREAT - PSCP STS</t>
    </r>
  </si>
  <si>
    <r>
      <rPr>
        <sz val="6"/>
        <rFont val="Times New Roman"/>
        <family val="18"/>
      </rPr>
      <t xml:space="preserve">2,518.10  </t>
    </r>
    <r>
      <rPr>
        <sz val="5"/>
        <rFont val="Times New Roman"/>
        <family val="18"/>
      </rPr>
      <t>Prelim Treatment - Flow Equalization</t>
    </r>
  </si>
  <si>
    <r>
      <rPr>
        <sz val="5"/>
        <rFont val="Times New Roman"/>
        <family val="18"/>
      </rPr>
      <t>51,139   1990   4,731.3</t>
    </r>
  </si>
  <si>
    <r>
      <rPr>
        <sz val="6"/>
        <rFont val="Times New Roman"/>
        <family val="18"/>
      </rPr>
      <t>199000000232400   10/1/1990 OC PRE TREAT - PSLP SYS</t>
    </r>
  </si>
  <si>
    <r>
      <rPr>
        <sz val="6"/>
        <rFont val="Times New Roman"/>
        <family val="18"/>
      </rPr>
      <t>199000000216650   10/1/1990 OC PRE TREAT - SL GATES</t>
    </r>
  </si>
  <si>
    <r>
      <rPr>
        <sz val="6"/>
        <rFont val="Times New Roman"/>
        <family val="18"/>
      </rPr>
      <t xml:space="preserve">1,258.28  </t>
    </r>
    <r>
      <rPr>
        <sz val="5"/>
        <rFont val="Times New Roman"/>
        <family val="18"/>
      </rPr>
      <t>Prelim Treatment - Flow Equalization</t>
    </r>
  </si>
  <si>
    <r>
      <rPr>
        <sz val="5"/>
        <rFont val="Times New Roman"/>
        <family val="18"/>
      </rPr>
      <t>25,554   1990   4,731.3</t>
    </r>
  </si>
  <si>
    <r>
      <rPr>
        <sz val="6"/>
        <rFont val="Times New Roman"/>
        <family val="18"/>
      </rPr>
      <t>199600000252000   10/1/1996 SAWWTP-FLOW EQUALIZ TR A ELE</t>
    </r>
  </si>
  <si>
    <r>
      <rPr>
        <sz val="6"/>
        <rFont val="Times New Roman"/>
        <family val="18"/>
      </rPr>
      <t xml:space="preserve">5,501.64  </t>
    </r>
    <r>
      <rPr>
        <sz val="5"/>
        <rFont val="Times New Roman"/>
        <family val="18"/>
      </rPr>
      <t>Prelim Treatment - Flow Equalization</t>
    </r>
  </si>
  <si>
    <r>
      <rPr>
        <sz val="6"/>
        <rFont val="Times New Roman"/>
        <family val="18"/>
      </rPr>
      <t>199600000252010   10/1/1996 SAWWTP-FLOW EQUALIZ TR B ELE</t>
    </r>
  </si>
  <si>
    <r>
      <rPr>
        <sz val="6"/>
        <rFont val="Times New Roman"/>
        <family val="18"/>
      </rPr>
      <t xml:space="preserve">5,609.33  </t>
    </r>
    <r>
      <rPr>
        <sz val="5"/>
        <rFont val="Times New Roman"/>
        <family val="18"/>
      </rPr>
      <t>Prelim Treatment - Flow Equalization</t>
    </r>
  </si>
  <si>
    <r>
      <rPr>
        <sz val="6"/>
        <rFont val="Times New Roman"/>
        <family val="18"/>
      </rPr>
      <t>199600000251980   10/1/1996 SAWWTP-PRETRMT TRAIN A ELECT</t>
    </r>
  </si>
  <si>
    <r>
      <rPr>
        <sz val="6"/>
        <rFont val="Times New Roman"/>
        <family val="18"/>
      </rPr>
      <t xml:space="preserve">10,910.15  </t>
    </r>
    <r>
      <rPr>
        <sz val="5"/>
        <rFont val="Times New Roman"/>
        <family val="18"/>
      </rPr>
      <t>Prelim Treatment - Flow Equalization</t>
    </r>
  </si>
  <si>
    <r>
      <rPr>
        <sz val="6"/>
        <rFont val="Times New Roman"/>
        <family val="18"/>
      </rPr>
      <t>199600000251990   10/1/1996 SAWWTP-PRETRMT TRAIN B ELECT</t>
    </r>
  </si>
  <si>
    <r>
      <rPr>
        <sz val="6"/>
        <rFont val="Times New Roman"/>
        <family val="18"/>
      </rPr>
      <t xml:space="preserve">10,011.27  </t>
    </r>
    <r>
      <rPr>
        <sz val="5"/>
        <rFont val="Times New Roman"/>
        <family val="18"/>
      </rPr>
      <t>Prelim Treatment - Flow Equalization</t>
    </r>
  </si>
  <si>
    <r>
      <rPr>
        <sz val="6"/>
        <rFont val="Times New Roman"/>
        <family val="18"/>
      </rPr>
      <t>199600000252180   10/1/1996 WAL CK-ULTRASONIC FLOWMETER</t>
    </r>
  </si>
  <si>
    <r>
      <rPr>
        <sz val="6"/>
        <rFont val="Times New Roman"/>
        <family val="18"/>
      </rPr>
      <t xml:space="preserve">1,405.67  </t>
    </r>
    <r>
      <rPr>
        <sz val="5"/>
        <rFont val="Times New Roman"/>
        <family val="18"/>
      </rPr>
      <t>Prelim Treatment - Flow Equalization</t>
    </r>
  </si>
  <si>
    <r>
      <rPr>
        <sz val="6"/>
        <rFont val="Times New Roman"/>
        <family val="18"/>
      </rPr>
      <t>199000000216630   10/1/1990 OC PRE TREAT - BUILDING</t>
    </r>
  </si>
  <si>
    <r>
      <rPr>
        <sz val="6"/>
        <rFont val="Times New Roman"/>
        <family val="18"/>
      </rPr>
      <t xml:space="preserve">26,009.89  </t>
    </r>
    <r>
      <rPr>
        <sz val="5"/>
        <rFont val="Times New Roman"/>
        <family val="18"/>
      </rPr>
      <t>Prelim Treatment - Influent Facilities</t>
    </r>
  </si>
  <si>
    <r>
      <rPr>
        <sz val="5"/>
        <rFont val="Times New Roman"/>
        <family val="18"/>
      </rPr>
      <t>512,802   1990   4,731.3</t>
    </r>
  </si>
  <si>
    <r>
      <rPr>
        <sz val="6"/>
        <rFont val="Times New Roman"/>
        <family val="18"/>
      </rPr>
      <t>199000000251390   10/1/1990 OC PRE TREAT - CRANE</t>
    </r>
  </si>
  <si>
    <r>
      <rPr>
        <sz val="6"/>
        <rFont val="Times New Roman"/>
        <family val="18"/>
      </rPr>
      <t xml:space="preserve">4,373.30  </t>
    </r>
    <r>
      <rPr>
        <sz val="5"/>
        <rFont val="Times New Roman"/>
        <family val="18"/>
      </rPr>
      <t>Prelim Treatment - Influent Facilities</t>
    </r>
  </si>
  <si>
    <r>
      <rPr>
        <sz val="6"/>
        <rFont val="Times New Roman"/>
        <family val="18"/>
      </rPr>
      <t>199000000251380   10/1/1990 OC PRE TREAT - ELEC &amp; INS</t>
    </r>
  </si>
  <si>
    <r>
      <rPr>
        <sz val="6"/>
        <rFont val="Times New Roman"/>
        <family val="18"/>
      </rPr>
      <t xml:space="preserve">9,835.28  </t>
    </r>
    <r>
      <rPr>
        <sz val="5"/>
        <rFont val="Times New Roman"/>
        <family val="18"/>
      </rPr>
      <t>Prelim Treatment - Influent Facilities</t>
    </r>
  </si>
  <si>
    <r>
      <rPr>
        <sz val="6"/>
        <rFont val="Times New Roman"/>
        <family val="18"/>
      </rPr>
      <t>199000000228070   10/1/1990 OC PRE TREAT - ENGRING</t>
    </r>
  </si>
  <si>
    <r>
      <rPr>
        <sz val="6"/>
        <rFont val="Times New Roman"/>
        <family val="18"/>
      </rPr>
      <t xml:space="preserve">82.86  </t>
    </r>
    <r>
      <rPr>
        <sz val="5"/>
        <rFont val="Times New Roman"/>
        <family val="18"/>
      </rPr>
      <t>Prelim Treatment - Influent Facilities</t>
    </r>
  </si>
  <si>
    <r>
      <rPr>
        <sz val="5"/>
        <rFont val="Times New Roman"/>
        <family val="18"/>
      </rPr>
      <t>1,683   1990   4,731.3</t>
    </r>
  </si>
  <si>
    <r>
      <rPr>
        <sz val="6"/>
        <rFont val="Times New Roman"/>
        <family val="18"/>
      </rPr>
      <t>199000000216640   10/1/1990 OC PRE TREAT - HYDO TANK</t>
    </r>
  </si>
  <si>
    <r>
      <rPr>
        <sz val="6"/>
        <rFont val="Times New Roman"/>
        <family val="18"/>
      </rPr>
      <t xml:space="preserve">1,678.73  </t>
    </r>
    <r>
      <rPr>
        <sz val="5"/>
        <rFont val="Times New Roman"/>
        <family val="18"/>
      </rPr>
      <t>Prelim Treatment - Influent Facilities</t>
    </r>
  </si>
  <si>
    <r>
      <rPr>
        <sz val="5"/>
        <rFont val="Times New Roman"/>
        <family val="18"/>
      </rPr>
      <t>34,092   1990   4,731.3</t>
    </r>
  </si>
  <si>
    <r>
      <rPr>
        <sz val="6"/>
        <rFont val="Times New Roman"/>
        <family val="18"/>
      </rPr>
      <t>195900000215590     5/1/1959 RAW WATER INTAKE HSECONCRETE</t>
    </r>
  </si>
  <si>
    <r>
      <rPr>
        <sz val="6"/>
        <rFont val="Times New Roman"/>
        <family val="18"/>
      </rPr>
      <t xml:space="preserve">418.29  </t>
    </r>
    <r>
      <rPr>
        <sz val="5"/>
        <rFont val="Times New Roman"/>
        <family val="18"/>
      </rPr>
      <t>Prelim Treatment - Influent Facilities</t>
    </r>
  </si>
  <si>
    <r>
      <rPr>
        <sz val="5"/>
        <rFont val="Times New Roman"/>
        <family val="18"/>
      </rPr>
      <t>0   1959      797.0</t>
    </r>
  </si>
  <si>
    <r>
      <rPr>
        <sz val="6"/>
        <rFont val="Times New Roman"/>
        <family val="18"/>
      </rPr>
      <t>199700000252270   9/30/1997 SARWWTP PRETRT TRAIN B-EL</t>
    </r>
  </si>
  <si>
    <r>
      <rPr>
        <sz val="6"/>
        <rFont val="Times New Roman"/>
        <family val="18"/>
      </rPr>
      <t xml:space="preserve">420.42  </t>
    </r>
    <r>
      <rPr>
        <sz val="5"/>
        <rFont val="Times New Roman"/>
        <family val="18"/>
      </rPr>
      <t>Prelim Treatment - Influent Facilities</t>
    </r>
  </si>
  <si>
    <r>
      <rPr>
        <sz val="6"/>
        <rFont val="Times New Roman"/>
        <family val="18"/>
      </rPr>
      <t>199700000252260   9/30/1997 SARWWTP-PRETRET TRAIN A-E</t>
    </r>
  </si>
  <si>
    <r>
      <rPr>
        <sz val="6"/>
        <rFont val="Times New Roman"/>
        <family val="18"/>
      </rPr>
      <t xml:space="preserve">423.83  </t>
    </r>
    <r>
      <rPr>
        <sz val="5"/>
        <rFont val="Times New Roman"/>
        <family val="18"/>
      </rPr>
      <t>Prelim Treatment - Influent Facilities</t>
    </r>
  </si>
  <si>
    <r>
      <rPr>
        <sz val="6"/>
        <rFont val="Times New Roman"/>
        <family val="18"/>
      </rPr>
      <t>199600000217370   10/1/1996 WAL CK-SIPHON INLET BOX</t>
    </r>
  </si>
  <si>
    <r>
      <rPr>
        <sz val="6"/>
        <rFont val="Times New Roman"/>
        <family val="18"/>
      </rPr>
      <t xml:space="preserve">9,482.58  </t>
    </r>
    <r>
      <rPr>
        <sz val="5"/>
        <rFont val="Times New Roman"/>
        <family val="18"/>
      </rPr>
      <t>Prelim Treatment - Influent Facilities</t>
    </r>
  </si>
  <si>
    <r>
      <rPr>
        <sz val="5"/>
        <rFont val="Times New Roman"/>
        <family val="18"/>
      </rPr>
      <t>240,194   1996   5,622.1</t>
    </r>
  </si>
  <si>
    <r>
      <rPr>
        <sz val="6"/>
        <rFont val="Times New Roman"/>
        <family val="18"/>
      </rPr>
      <t>199700000217340   9/30/1997 WLNT CRK HEADWAL-BLDG/STR</t>
    </r>
  </si>
  <si>
    <r>
      <rPr>
        <sz val="6"/>
        <rFont val="Times New Roman"/>
        <family val="18"/>
      </rPr>
      <t xml:space="preserve">250.00  </t>
    </r>
    <r>
      <rPr>
        <sz val="5"/>
        <rFont val="Times New Roman"/>
        <family val="18"/>
      </rPr>
      <t>Prelim Treatment - Influent Facilities</t>
    </r>
  </si>
  <si>
    <r>
      <rPr>
        <sz val="5"/>
        <rFont val="Times New Roman"/>
        <family val="18"/>
      </rPr>
      <t>6,751   1997   5,825.1</t>
    </r>
  </si>
  <si>
    <r>
      <rPr>
        <sz val="6"/>
        <rFont val="Times New Roman"/>
        <family val="18"/>
      </rPr>
      <t>199700000217350   9/30/1997 WLNT CRK MTR STA MNWY BL</t>
    </r>
  </si>
  <si>
    <r>
      <rPr>
        <sz val="6"/>
        <rFont val="Times New Roman"/>
        <family val="18"/>
      </rPr>
      <t xml:space="preserve">149.47  </t>
    </r>
    <r>
      <rPr>
        <sz val="5"/>
        <rFont val="Times New Roman"/>
        <family val="18"/>
      </rPr>
      <t>Prelim Treatment - Influent Facilities</t>
    </r>
  </si>
  <si>
    <r>
      <rPr>
        <sz val="5"/>
        <rFont val="Times New Roman"/>
        <family val="18"/>
      </rPr>
      <t>4,037   1997   5,825.1</t>
    </r>
  </si>
  <si>
    <r>
      <rPr>
        <sz val="6"/>
        <rFont val="Times New Roman"/>
        <family val="18"/>
      </rPr>
      <t>199000000216280   10/1/1990 GV D PLT - SCREEN BLD</t>
    </r>
  </si>
  <si>
    <r>
      <rPr>
        <sz val="6"/>
        <rFont val="Times New Roman"/>
        <family val="18"/>
      </rPr>
      <t xml:space="preserve">244.81  </t>
    </r>
    <r>
      <rPr>
        <sz val="5"/>
        <rFont val="Times New Roman"/>
        <family val="18"/>
      </rPr>
      <t>Prelim Treatment - Bar Screens</t>
    </r>
  </si>
  <si>
    <r>
      <rPr>
        <sz val="5"/>
        <rFont val="Times New Roman"/>
        <family val="18"/>
      </rPr>
      <t>4,972   1990   4,731.3</t>
    </r>
  </si>
  <si>
    <r>
      <rPr>
        <sz val="6"/>
        <rFont val="Times New Roman"/>
        <family val="18"/>
      </rPr>
      <t>199000000251160   10/1/1990 GV SCREEN BLD - CONVEYORS</t>
    </r>
  </si>
  <si>
    <r>
      <rPr>
        <sz val="6"/>
        <rFont val="Times New Roman"/>
        <family val="18"/>
      </rPr>
      <t xml:space="preserve">1,345.32  </t>
    </r>
    <r>
      <rPr>
        <sz val="5"/>
        <rFont val="Times New Roman"/>
        <family val="18"/>
      </rPr>
      <t>Prelim Treatment - Bar Screens</t>
    </r>
  </si>
  <si>
    <r>
      <rPr>
        <sz val="6"/>
        <rFont val="Times New Roman"/>
        <family val="18"/>
      </rPr>
      <t>199000000216350   10/1/1990 GV SCREEN BLD - SCREENS</t>
    </r>
  </si>
  <si>
    <r>
      <rPr>
        <sz val="6"/>
        <rFont val="Times New Roman"/>
        <family val="18"/>
      </rPr>
      <t xml:space="preserve">2,424.20  </t>
    </r>
    <r>
      <rPr>
        <sz val="5"/>
        <rFont val="Times New Roman"/>
        <family val="18"/>
      </rPr>
      <t>Prelim Treatment - Bar Screens</t>
    </r>
  </si>
  <si>
    <r>
      <rPr>
        <sz val="5"/>
        <rFont val="Times New Roman"/>
        <family val="18"/>
      </rPr>
      <t>49,232   1990   4,731.3</t>
    </r>
  </si>
  <si>
    <r>
      <rPr>
        <sz val="6"/>
        <rFont val="Times New Roman"/>
        <family val="18"/>
      </rPr>
      <t>199000000216360   10/1/1990 GV SCREEN BLD - STRUCTURE</t>
    </r>
  </si>
  <si>
    <r>
      <rPr>
        <sz val="6"/>
        <rFont val="Times New Roman"/>
        <family val="18"/>
      </rPr>
      <t xml:space="preserve">1,298.78  </t>
    </r>
    <r>
      <rPr>
        <sz val="5"/>
        <rFont val="Times New Roman"/>
        <family val="18"/>
      </rPr>
      <t>Prelim Treatment - Bar Screens</t>
    </r>
  </si>
  <si>
    <r>
      <rPr>
        <sz val="5"/>
        <rFont val="Times New Roman"/>
        <family val="18"/>
      </rPr>
      <t>26,376   1990   4,731.3</t>
    </r>
  </si>
  <si>
    <r>
      <rPr>
        <sz val="6"/>
        <rFont val="Times New Roman"/>
        <family val="18"/>
      </rPr>
      <t>199500000216540   10/1/1995 GV SCREEN ROOM-ELEC IMPROV</t>
    </r>
  </si>
  <si>
    <r>
      <rPr>
        <sz val="6"/>
        <rFont val="Times New Roman"/>
        <family val="18"/>
      </rPr>
      <t xml:space="preserve">3,858.88  </t>
    </r>
    <r>
      <rPr>
        <sz val="5"/>
        <rFont val="Times New Roman"/>
        <family val="18"/>
      </rPr>
      <t>Prelim Treatment - Bar Screens</t>
    </r>
  </si>
  <si>
    <r>
      <rPr>
        <sz val="5"/>
        <rFont val="Times New Roman"/>
        <family val="18"/>
      </rPr>
      <t>95,128   1995   5,471.2</t>
    </r>
  </si>
  <si>
    <r>
      <rPr>
        <sz val="6"/>
        <rFont val="Times New Roman"/>
        <family val="18"/>
      </rPr>
      <t>199500000228010   10/1/1995 GV SCREEN ROOM-ENGINEERING</t>
    </r>
  </si>
  <si>
    <r>
      <rPr>
        <sz val="6"/>
        <rFont val="Times New Roman"/>
        <family val="18"/>
      </rPr>
      <t xml:space="preserve">330.74  </t>
    </r>
    <r>
      <rPr>
        <sz val="5"/>
        <rFont val="Times New Roman"/>
        <family val="18"/>
      </rPr>
      <t>Prelim Treatment - Bar Screens</t>
    </r>
  </si>
  <si>
    <r>
      <rPr>
        <sz val="5"/>
        <rFont val="Times New Roman"/>
        <family val="18"/>
      </rPr>
      <t>8,379   1995   5,471.2</t>
    </r>
  </si>
  <si>
    <r>
      <rPr>
        <sz val="6"/>
        <rFont val="Times New Roman"/>
        <family val="18"/>
      </rPr>
      <t>198900000216030   10/1/1989 HB CLAIRIFIER - BAR SCREENS</t>
    </r>
  </si>
  <si>
    <r>
      <rPr>
        <sz val="6"/>
        <rFont val="Times New Roman"/>
        <family val="18"/>
      </rPr>
      <t xml:space="preserve">276.40  </t>
    </r>
    <r>
      <rPr>
        <sz val="5"/>
        <rFont val="Times New Roman"/>
        <family val="18"/>
      </rPr>
      <t>Prelim Treatment - Bar Screens</t>
    </r>
  </si>
  <si>
    <r>
      <rPr>
        <sz val="5"/>
        <rFont val="Times New Roman"/>
        <family val="18"/>
      </rPr>
      <t>5,335   1989   4,609.2</t>
    </r>
  </si>
  <si>
    <r>
      <rPr>
        <sz val="6"/>
        <rFont val="Times New Roman"/>
        <family val="18"/>
      </rPr>
      <t>199000000232800   10/1/1990 HB SDF - PIPE GALLERY</t>
    </r>
  </si>
  <si>
    <r>
      <rPr>
        <sz val="6"/>
        <rFont val="Times New Roman"/>
        <family val="18"/>
      </rPr>
      <t xml:space="preserve">35,166.66  </t>
    </r>
    <r>
      <rPr>
        <sz val="5"/>
        <rFont val="Times New Roman"/>
        <family val="18"/>
      </rPr>
      <t>Prelim Treatment - Bar Screens</t>
    </r>
  </si>
  <si>
    <r>
      <rPr>
        <sz val="5"/>
        <rFont val="Times New Roman"/>
        <family val="18"/>
      </rPr>
      <t>714,619   1990   4,731.3</t>
    </r>
  </si>
  <si>
    <r>
      <rPr>
        <sz val="6"/>
        <rFont val="Times New Roman"/>
        <family val="18"/>
      </rPr>
      <t>199000000216660   10/1/1990 OC PRE TREAT - BAR SCREEN</t>
    </r>
  </si>
  <si>
    <r>
      <rPr>
        <sz val="6"/>
        <rFont val="Times New Roman"/>
        <family val="18"/>
      </rPr>
      <t xml:space="preserve">1,565.18  </t>
    </r>
    <r>
      <rPr>
        <sz val="5"/>
        <rFont val="Times New Roman"/>
        <family val="18"/>
      </rPr>
      <t>Prelim Treatment - Bar Screens</t>
    </r>
  </si>
  <si>
    <r>
      <rPr>
        <sz val="5"/>
        <rFont val="Times New Roman"/>
        <family val="18"/>
      </rPr>
      <t>31,786   1990   4,731.3</t>
    </r>
  </si>
  <si>
    <r>
      <rPr>
        <sz val="6"/>
        <rFont val="Times New Roman"/>
        <family val="18"/>
      </rPr>
      <t>199000000217080   10/1/1990 SAR PRIM TREAT - BAR SCRE</t>
    </r>
  </si>
  <si>
    <r>
      <rPr>
        <sz val="6"/>
        <rFont val="Times New Roman"/>
        <family val="18"/>
      </rPr>
      <t xml:space="preserve">2,273.01  </t>
    </r>
    <r>
      <rPr>
        <sz val="5"/>
        <rFont val="Times New Roman"/>
        <family val="18"/>
      </rPr>
      <t>Prelim Treatment - Bar Screens</t>
    </r>
  </si>
  <si>
    <r>
      <rPr>
        <sz val="5"/>
        <rFont val="Times New Roman"/>
        <family val="18"/>
      </rPr>
      <t>46,161   1990   4,731.3</t>
    </r>
  </si>
  <si>
    <r>
      <rPr>
        <sz val="6"/>
        <rFont val="Times New Roman"/>
        <family val="18"/>
      </rPr>
      <t>195100000250540     4/1/1951 SCREEN BUILDING</t>
    </r>
  </si>
  <si>
    <r>
      <rPr>
        <sz val="6"/>
        <rFont val="Times New Roman"/>
        <family val="18"/>
      </rPr>
      <t xml:space="preserve">1,108.35  </t>
    </r>
    <r>
      <rPr>
        <sz val="5"/>
        <rFont val="Times New Roman"/>
        <family val="18"/>
      </rPr>
      <t>Prelim Treatment - Bar Screens</t>
    </r>
  </si>
  <si>
    <r>
      <rPr>
        <sz val="5"/>
        <rFont val="Times New Roman"/>
        <family val="18"/>
      </rPr>
      <t>0   1951      543.0</t>
    </r>
  </si>
  <si>
    <r>
      <rPr>
        <sz val="6"/>
        <rFont val="Times New Roman"/>
        <family val="18"/>
      </rPr>
      <t>196500000215500   11/1/1965 SCREEN HOUSE</t>
    </r>
  </si>
  <si>
    <r>
      <rPr>
        <sz val="6"/>
        <rFont val="Times New Roman"/>
        <family val="18"/>
      </rPr>
      <t xml:space="preserve">1,207.25  </t>
    </r>
    <r>
      <rPr>
        <sz val="5"/>
        <rFont val="Times New Roman"/>
        <family val="18"/>
      </rPr>
      <t>Prelim Treatment - Bar Screens</t>
    </r>
  </si>
  <si>
    <r>
      <rPr>
        <sz val="5"/>
        <rFont val="Times New Roman"/>
        <family val="18"/>
      </rPr>
      <t>0   1965      971.0</t>
    </r>
  </si>
  <si>
    <r>
      <rPr>
        <sz val="6"/>
        <rFont val="Times New Roman"/>
        <family val="18"/>
      </rPr>
      <t>199600000217420   10/1/1996 WAL CK-BARSCREEN</t>
    </r>
  </si>
  <si>
    <r>
      <rPr>
        <sz val="6"/>
        <rFont val="Times New Roman"/>
        <family val="18"/>
      </rPr>
      <t xml:space="preserve">3,174.78  </t>
    </r>
    <r>
      <rPr>
        <sz val="5"/>
        <rFont val="Times New Roman"/>
        <family val="18"/>
      </rPr>
      <t>Prelim Treatment - Bar Screens</t>
    </r>
  </si>
  <si>
    <r>
      <rPr>
        <sz val="5"/>
        <rFont val="Times New Roman"/>
        <family val="18"/>
      </rPr>
      <t>83,622   1996   5,622.1</t>
    </r>
  </si>
  <si>
    <r>
      <rPr>
        <sz val="6"/>
        <rFont val="Times New Roman"/>
        <family val="18"/>
      </rPr>
      <t>198000000249750     8/1/1980 WW TRMT PLT EQUIP-SCREENING</t>
    </r>
  </si>
  <si>
    <r>
      <rPr>
        <sz val="6"/>
        <rFont val="Times New Roman"/>
        <family val="18"/>
      </rPr>
      <t xml:space="preserve">19,667.85  </t>
    </r>
    <r>
      <rPr>
        <sz val="5"/>
        <rFont val="Times New Roman"/>
        <family val="18"/>
      </rPr>
      <t>Prelim Treatment - Bar Screens</t>
    </r>
  </si>
  <si>
    <r>
      <rPr>
        <sz val="5"/>
        <rFont val="Times New Roman"/>
        <family val="18"/>
      </rPr>
      <t>0   1980   3,376.0</t>
    </r>
  </si>
  <si>
    <r>
      <rPr>
        <sz val="6"/>
        <rFont val="Times New Roman"/>
        <family val="18"/>
      </rPr>
      <t>195800000215600     3/1/1958 GRIT REMOVAL CHAMBER</t>
    </r>
  </si>
  <si>
    <r>
      <rPr>
        <sz val="6"/>
        <rFont val="Times New Roman"/>
        <family val="18"/>
      </rPr>
      <t xml:space="preserve">60.68  </t>
    </r>
    <r>
      <rPr>
        <sz val="5"/>
        <rFont val="Times New Roman"/>
        <family val="18"/>
      </rPr>
      <t>Prelim Treatment - Degritters/Grit Removal</t>
    </r>
  </si>
  <si>
    <r>
      <rPr>
        <sz val="5"/>
        <rFont val="Times New Roman"/>
        <family val="18"/>
      </rPr>
      <t>0   1958      759.0</t>
    </r>
  </si>
  <si>
    <r>
      <rPr>
        <sz val="6"/>
        <rFont val="Times New Roman"/>
        <family val="18"/>
      </rPr>
      <t>195100000250550     4/1/1951 GRIT REMOVAL CHAMBEREQUIPMEN</t>
    </r>
  </si>
  <si>
    <r>
      <rPr>
        <sz val="6"/>
        <rFont val="Times New Roman"/>
        <family val="18"/>
      </rPr>
      <t xml:space="preserve">1,210.96  </t>
    </r>
    <r>
      <rPr>
        <sz val="5"/>
        <rFont val="Times New Roman"/>
        <family val="18"/>
      </rPr>
      <t>Prelim Treatment - Degritters/Grit Removal</t>
    </r>
  </si>
  <si>
    <r>
      <rPr>
        <sz val="6"/>
        <rFont val="Times New Roman"/>
        <family val="18"/>
      </rPr>
      <t>199000000216270   10/1/1990 GV D PLT - GRIT CHAMBER</t>
    </r>
  </si>
  <si>
    <r>
      <rPr>
        <sz val="6"/>
        <rFont val="Times New Roman"/>
        <family val="18"/>
      </rPr>
      <t xml:space="preserve">5,216.39  </t>
    </r>
    <r>
      <rPr>
        <sz val="5"/>
        <rFont val="Times New Roman"/>
        <family val="18"/>
      </rPr>
      <t>Prelim Treatment - Degritters/Grit Removal</t>
    </r>
  </si>
  <si>
    <r>
      <rPr>
        <sz val="5"/>
        <rFont val="Times New Roman"/>
        <family val="18"/>
      </rPr>
      <t>105,937   1990   4,731.3</t>
    </r>
  </si>
  <si>
    <r>
      <rPr>
        <sz val="6"/>
        <rFont val="Times New Roman"/>
        <family val="18"/>
      </rPr>
      <t>198900000216020   10/1/1989 HB CLAIRIFIER - GRIT COLLECT</t>
    </r>
  </si>
  <si>
    <r>
      <rPr>
        <sz val="6"/>
        <rFont val="Times New Roman"/>
        <family val="18"/>
      </rPr>
      <t xml:space="preserve">318.09  </t>
    </r>
    <r>
      <rPr>
        <sz val="5"/>
        <rFont val="Times New Roman"/>
        <family val="18"/>
      </rPr>
      <t>Prelim Treatment - Degritters/Grit Removal</t>
    </r>
  </si>
  <si>
    <r>
      <rPr>
        <sz val="5"/>
        <rFont val="Times New Roman"/>
        <family val="18"/>
      </rPr>
      <t>6,140   1989   4,609.2</t>
    </r>
  </si>
  <si>
    <r>
      <rPr>
        <sz val="6"/>
        <rFont val="Times New Roman"/>
        <family val="18"/>
      </rPr>
      <t>199000000232410   10/1/1990 OC PRE TREAT - GRIT SYS</t>
    </r>
  </si>
  <si>
    <r>
      <rPr>
        <sz val="6"/>
        <rFont val="Times New Roman"/>
        <family val="18"/>
      </rPr>
      <t xml:space="preserve">10,804.21  </t>
    </r>
    <r>
      <rPr>
        <sz val="5"/>
        <rFont val="Times New Roman"/>
        <family val="18"/>
      </rPr>
      <t>Prelim Treatment - Degritters/Grit Removal</t>
    </r>
  </si>
  <si>
    <r>
      <rPr>
        <sz val="5"/>
        <rFont val="Times New Roman"/>
        <family val="18"/>
      </rPr>
      <t>219,416   1990   4,731.3</t>
    </r>
  </si>
  <si>
    <r>
      <rPr>
        <sz val="6"/>
        <rFont val="Times New Roman"/>
        <family val="18"/>
      </rPr>
      <t>199000000232720   10/1/1990 SAR GRIT CHAMB - AERATION</t>
    </r>
  </si>
  <si>
    <r>
      <rPr>
        <sz val="6"/>
        <rFont val="Times New Roman"/>
        <family val="18"/>
      </rPr>
      <t xml:space="preserve">2,829.08  </t>
    </r>
    <r>
      <rPr>
        <sz val="5"/>
        <rFont val="Times New Roman"/>
        <family val="18"/>
      </rPr>
      <t>Prelim Treatment - Degritters/Grit Removal</t>
    </r>
  </si>
  <si>
    <r>
      <rPr>
        <sz val="5"/>
        <rFont val="Times New Roman"/>
        <family val="18"/>
      </rPr>
      <t>57,454   1990   4,731.3</t>
    </r>
  </si>
  <si>
    <r>
      <rPr>
        <sz val="6"/>
        <rFont val="Times New Roman"/>
        <family val="18"/>
      </rPr>
      <t>199000000251710   10/1/1990 SAR GRIT CHAMB - ELEC</t>
    </r>
  </si>
  <si>
    <r>
      <rPr>
        <sz val="6"/>
        <rFont val="Times New Roman"/>
        <family val="18"/>
      </rPr>
      <t xml:space="preserve">4,675.39  </t>
    </r>
    <r>
      <rPr>
        <sz val="5"/>
        <rFont val="Times New Roman"/>
        <family val="18"/>
      </rPr>
      <t>Prelim Treatment - Degritters/Grit Removal</t>
    </r>
  </si>
  <si>
    <r>
      <rPr>
        <sz val="6"/>
        <rFont val="Times New Roman"/>
        <family val="18"/>
      </rPr>
      <t>199000000232710   10/1/1990 SAR GRIT CHAMB - PIPE GAL</t>
    </r>
  </si>
  <si>
    <r>
      <rPr>
        <sz val="6"/>
        <rFont val="Times New Roman"/>
        <family val="18"/>
      </rPr>
      <t xml:space="preserve">2,402.86  </t>
    </r>
    <r>
      <rPr>
        <sz val="5"/>
        <rFont val="Times New Roman"/>
        <family val="18"/>
      </rPr>
      <t>Prelim Treatment - Degritters/Grit Removal</t>
    </r>
  </si>
  <si>
    <r>
      <rPr>
        <sz val="5"/>
        <rFont val="Times New Roman"/>
        <family val="18"/>
      </rPr>
      <t>48,798   1990   4,731.3</t>
    </r>
  </si>
  <si>
    <r>
      <rPr>
        <sz val="6"/>
        <rFont val="Times New Roman"/>
        <family val="18"/>
      </rPr>
      <t>199000000216820   10/1/1990 SAR GRIT CHAMB - STRUCTUR</t>
    </r>
  </si>
  <si>
    <r>
      <rPr>
        <sz val="6"/>
        <rFont val="Times New Roman"/>
        <family val="18"/>
      </rPr>
      <t xml:space="preserve">5,594.54  </t>
    </r>
    <r>
      <rPr>
        <sz val="5"/>
        <rFont val="Times New Roman"/>
        <family val="18"/>
      </rPr>
      <t>Prelim Treatment - Degritters/Grit Removal</t>
    </r>
  </si>
  <si>
    <r>
      <rPr>
        <sz val="5"/>
        <rFont val="Times New Roman"/>
        <family val="18"/>
      </rPr>
      <t>113,617   1990   4,731.3</t>
    </r>
  </si>
  <si>
    <r>
      <rPr>
        <sz val="6"/>
        <color rgb="FF0000FF"/>
        <rFont val="Times New Roman"/>
        <family val="18"/>
      </rPr>
      <t>2010-11 Fixed Assets Pivot Table Revised.xls  9/11/2014</t>
    </r>
  </si>
  <si>
    <r>
      <rPr>
        <sz val="6"/>
        <rFont val="Times New Roman"/>
        <family val="18"/>
      </rPr>
      <t xml:space="preserve">198000000249760     8/1/1980 WW TRMT PLT EQUIP-GRIT REMOV                                                               68,742.00         68,742.00                0.00     43             12             8/1/1980      1980             12         5,728.50  </t>
    </r>
    <r>
      <rPr>
        <sz val="5"/>
        <rFont val="Times New Roman"/>
        <family val="18"/>
      </rPr>
      <t>Prelim Treatment - Degritters/Grit Removal                                                      0   1980   3,376.0                     0</t>
    </r>
  </si>
  <si>
    <r>
      <rPr>
        <sz val="6"/>
        <rFont val="Times New Roman"/>
        <family val="18"/>
      </rPr>
      <t>198800000229170     9/1/1988 CLARIFIERS WALNUT CK EXPANSI</t>
    </r>
  </si>
  <si>
    <r>
      <rPr>
        <sz val="6"/>
        <rFont val="Times New Roman"/>
        <family val="18"/>
      </rPr>
      <t xml:space="preserve">14,342.52  </t>
    </r>
    <r>
      <rPr>
        <sz val="5"/>
        <rFont val="Times New Roman"/>
        <family val="18"/>
      </rPr>
      <t>Primary Treatment - Primary Clarifiers</t>
    </r>
  </si>
  <si>
    <r>
      <rPr>
        <sz val="5"/>
        <rFont val="Times New Roman"/>
        <family val="18"/>
      </rPr>
      <t>257,596   1988   4,528.0</t>
    </r>
  </si>
  <si>
    <r>
      <rPr>
        <sz val="6"/>
        <rFont val="Times New Roman"/>
        <family val="18"/>
      </rPr>
      <t>199000000232090   10/1/1990 GV A PLT - PIPE GALLERY</t>
    </r>
  </si>
  <si>
    <r>
      <rPr>
        <sz val="6"/>
        <rFont val="Times New Roman"/>
        <family val="18"/>
      </rPr>
      <t xml:space="preserve">410.66  </t>
    </r>
    <r>
      <rPr>
        <sz val="5"/>
        <rFont val="Times New Roman"/>
        <family val="18"/>
      </rPr>
      <t>Primary Treatment - Primary Clarifiers</t>
    </r>
  </si>
  <si>
    <r>
      <rPr>
        <sz val="5"/>
        <rFont val="Times New Roman"/>
        <family val="18"/>
      </rPr>
      <t>8,340   1990   4,731.3</t>
    </r>
  </si>
  <si>
    <r>
      <rPr>
        <sz val="6"/>
        <rFont val="Times New Roman"/>
        <family val="18"/>
      </rPr>
      <t>199000000232150   10/1/1990 GV C PLT - PIPE GALLERY</t>
    </r>
  </si>
  <si>
    <r>
      <rPr>
        <sz val="6"/>
        <rFont val="Times New Roman"/>
        <family val="18"/>
      </rPr>
      <t xml:space="preserve">610.16  </t>
    </r>
    <r>
      <rPr>
        <sz val="5"/>
        <rFont val="Times New Roman"/>
        <family val="18"/>
      </rPr>
      <t>Primary Treatment - Primary Clarifiers</t>
    </r>
  </si>
  <si>
    <r>
      <rPr>
        <sz val="5"/>
        <rFont val="Times New Roman"/>
        <family val="18"/>
      </rPr>
      <t>12,391   1990   4,731.3</t>
    </r>
  </si>
  <si>
    <r>
      <rPr>
        <sz val="6"/>
        <rFont val="Times New Roman"/>
        <family val="18"/>
      </rPr>
      <t>199000000232160   10/1/1990 GV C PLT - SCUM CONTROL</t>
    </r>
  </si>
  <si>
    <r>
      <rPr>
        <sz val="6"/>
        <rFont val="Times New Roman"/>
        <family val="18"/>
      </rPr>
      <t xml:space="preserve">684.43  </t>
    </r>
    <r>
      <rPr>
        <sz val="5"/>
        <rFont val="Times New Roman"/>
        <family val="18"/>
      </rPr>
      <t>Primary Treatment - Primary Clarifiers</t>
    </r>
  </si>
  <si>
    <r>
      <rPr>
        <sz val="5"/>
        <rFont val="Times New Roman"/>
        <family val="18"/>
      </rPr>
      <t>13,900   1990   4,731.3</t>
    </r>
  </si>
  <si>
    <r>
      <rPr>
        <sz val="6"/>
        <rFont val="Times New Roman"/>
        <family val="18"/>
      </rPr>
      <t>199000000232100   10/1/1990 GV CLARIFIERS - A-2, A-3</t>
    </r>
  </si>
  <si>
    <r>
      <rPr>
        <sz val="6"/>
        <rFont val="Times New Roman"/>
        <family val="18"/>
      </rPr>
      <t xml:space="preserve">8,760.73  </t>
    </r>
    <r>
      <rPr>
        <sz val="5"/>
        <rFont val="Times New Roman"/>
        <family val="18"/>
      </rPr>
      <t>Primary Treatment - Primary Clarifiers</t>
    </r>
  </si>
  <si>
    <r>
      <rPr>
        <sz val="5"/>
        <rFont val="Times New Roman"/>
        <family val="18"/>
      </rPr>
      <t>177,917   1990   4,731.3</t>
    </r>
  </si>
  <si>
    <r>
      <rPr>
        <sz val="6"/>
        <rFont val="Times New Roman"/>
        <family val="18"/>
      </rPr>
      <t>199000000232080   10/1/1990 GV D PLT - SKIMMING EQPT</t>
    </r>
  </si>
  <si>
    <r>
      <rPr>
        <sz val="6"/>
        <rFont val="Times New Roman"/>
        <family val="18"/>
      </rPr>
      <t xml:space="preserve">1,019.97  </t>
    </r>
    <r>
      <rPr>
        <sz val="5"/>
        <rFont val="Times New Roman"/>
        <family val="18"/>
      </rPr>
      <t>Primary Treatment - Primary Clarifiers</t>
    </r>
  </si>
  <si>
    <r>
      <rPr>
        <sz val="5"/>
        <rFont val="Times New Roman"/>
        <family val="18"/>
      </rPr>
      <t>20,714   1990   4,731.3</t>
    </r>
  </si>
  <si>
    <r>
      <rPr>
        <sz val="6"/>
        <rFont val="Times New Roman"/>
        <family val="18"/>
      </rPr>
      <t>199000000216340   10/1/1990 GV D PLT - SKIMMING TANK</t>
    </r>
  </si>
  <si>
    <r>
      <rPr>
        <sz val="6"/>
        <rFont val="Times New Roman"/>
        <family val="18"/>
      </rPr>
      <t xml:space="preserve">2,128.42  </t>
    </r>
    <r>
      <rPr>
        <sz val="5"/>
        <rFont val="Times New Roman"/>
        <family val="18"/>
      </rPr>
      <t>Primary Treatment - Primary Clarifiers</t>
    </r>
  </si>
  <si>
    <r>
      <rPr>
        <sz val="5"/>
        <rFont val="Times New Roman"/>
        <family val="18"/>
      </rPr>
      <t>43,225   1990   4,731.3</t>
    </r>
  </si>
  <si>
    <r>
      <rPr>
        <sz val="6"/>
        <rFont val="Times New Roman"/>
        <family val="18"/>
      </rPr>
      <t>198900000231810   10/1/1989 GV-HB COST OVERAGE - REPAIR</t>
    </r>
  </si>
  <si>
    <r>
      <rPr>
        <sz val="6"/>
        <rFont val="Times New Roman"/>
        <family val="18"/>
      </rPr>
      <t xml:space="preserve">833.48  </t>
    </r>
    <r>
      <rPr>
        <sz val="5"/>
        <rFont val="Times New Roman"/>
        <family val="18"/>
      </rPr>
      <t>Primary Treatment - Primary Clarifiers</t>
    </r>
  </si>
  <si>
    <r>
      <rPr>
        <sz val="5"/>
        <rFont val="Times New Roman"/>
        <family val="18"/>
      </rPr>
      <t>16,088   1989   4,609.2</t>
    </r>
  </si>
  <si>
    <r>
      <rPr>
        <sz val="6"/>
        <rFont val="Times New Roman"/>
        <family val="18"/>
      </rPr>
      <t>198900000231830   10/1/1989 GV-HB COST OVERAGE - SKIM AR</t>
    </r>
  </si>
  <si>
    <r>
      <rPr>
        <sz val="6"/>
        <rFont val="Times New Roman"/>
        <family val="18"/>
      </rPr>
      <t xml:space="preserve">2,260.13  </t>
    </r>
    <r>
      <rPr>
        <sz val="5"/>
        <rFont val="Times New Roman"/>
        <family val="18"/>
      </rPr>
      <t>Primary Treatment - Primary Clarifiers</t>
    </r>
  </si>
  <si>
    <r>
      <rPr>
        <sz val="5"/>
        <rFont val="Times New Roman"/>
        <family val="18"/>
      </rPr>
      <t>43,626   1989   4,609.2</t>
    </r>
  </si>
  <si>
    <r>
      <rPr>
        <sz val="6"/>
        <rFont val="Times New Roman"/>
        <family val="18"/>
      </rPr>
      <t>198900000231700   10/1/1989 HB CLAIRIFIER - MANHOLES</t>
    </r>
  </si>
  <si>
    <r>
      <rPr>
        <sz val="6"/>
        <rFont val="Times New Roman"/>
        <family val="18"/>
      </rPr>
      <t xml:space="preserve">742.85  </t>
    </r>
    <r>
      <rPr>
        <sz val="5"/>
        <rFont val="Times New Roman"/>
        <family val="18"/>
      </rPr>
      <t>Primary Treatment - Primary Clarifiers</t>
    </r>
  </si>
  <si>
    <r>
      <rPr>
        <sz val="5"/>
        <rFont val="Times New Roman"/>
        <family val="18"/>
      </rPr>
      <t>14,339   1989   4,609.2</t>
    </r>
  </si>
  <si>
    <r>
      <rPr>
        <sz val="6"/>
        <rFont val="Times New Roman"/>
        <family val="18"/>
      </rPr>
      <t>198900000231690   10/1/1989 HB CLAIRIFIER - PIPE GALLERY</t>
    </r>
  </si>
  <si>
    <r>
      <rPr>
        <sz val="6"/>
        <rFont val="Times New Roman"/>
        <family val="18"/>
      </rPr>
      <t xml:space="preserve">8,319.95  </t>
    </r>
    <r>
      <rPr>
        <sz val="5"/>
        <rFont val="Times New Roman"/>
        <family val="18"/>
      </rPr>
      <t>Primary Treatment - Primary Clarifiers</t>
    </r>
  </si>
  <si>
    <r>
      <rPr>
        <sz val="5"/>
        <rFont val="Times New Roman"/>
        <family val="18"/>
      </rPr>
      <t>160,593   1989   4,609.2</t>
    </r>
  </si>
  <si>
    <r>
      <rPr>
        <sz val="6"/>
        <rFont val="Times New Roman"/>
        <family val="18"/>
      </rPr>
      <t>198900000231680   10/1/1989 HB CLAIRIFIER - PUMPS</t>
    </r>
  </si>
  <si>
    <r>
      <rPr>
        <sz val="6"/>
        <rFont val="Times New Roman"/>
        <family val="18"/>
      </rPr>
      <t xml:space="preserve">2,302.84  </t>
    </r>
    <r>
      <rPr>
        <sz val="5"/>
        <rFont val="Times New Roman"/>
        <family val="18"/>
      </rPr>
      <t>Primary Treatment - Primary Clarifiers</t>
    </r>
  </si>
  <si>
    <r>
      <rPr>
        <sz val="5"/>
        <rFont val="Times New Roman"/>
        <family val="18"/>
      </rPr>
      <t>44,450   1989   4,609.2</t>
    </r>
  </si>
  <si>
    <r>
      <rPr>
        <sz val="6"/>
        <rFont val="Times New Roman"/>
        <family val="18"/>
      </rPr>
      <t>198900000217860   10/1/1989 HB CLARIFIER - CLARIFIER</t>
    </r>
  </si>
  <si>
    <r>
      <rPr>
        <sz val="6"/>
        <rFont val="Times New Roman"/>
        <family val="18"/>
      </rPr>
      <t xml:space="preserve">17,329.41  </t>
    </r>
    <r>
      <rPr>
        <sz val="5"/>
        <rFont val="Times New Roman"/>
        <family val="18"/>
      </rPr>
      <t>Primary Treatment - Primary Clarifiers</t>
    </r>
  </si>
  <si>
    <r>
      <rPr>
        <sz val="5"/>
        <rFont val="Times New Roman"/>
        <family val="18"/>
      </rPr>
      <t>334,495   1989   4,609.2</t>
    </r>
  </si>
  <si>
    <r>
      <rPr>
        <sz val="6"/>
        <rFont val="Times New Roman"/>
        <family val="18"/>
      </rPr>
      <t>199000000232470   10/1/1990 OC FL EQ SYS - CLAIRIFIER</t>
    </r>
  </si>
  <si>
    <r>
      <rPr>
        <sz val="6"/>
        <rFont val="Times New Roman"/>
        <family val="18"/>
      </rPr>
      <t xml:space="preserve">6,751.77  </t>
    </r>
    <r>
      <rPr>
        <sz val="5"/>
        <rFont val="Times New Roman"/>
        <family val="18"/>
      </rPr>
      <t>Primary Treatment - Primary Clarifiers</t>
    </r>
  </si>
  <si>
    <r>
      <rPr>
        <sz val="5"/>
        <rFont val="Times New Roman"/>
        <family val="18"/>
      </rPr>
      <t>137,118   1990   4,731.3</t>
    </r>
  </si>
  <si>
    <r>
      <rPr>
        <sz val="6"/>
        <rFont val="Times New Roman"/>
        <family val="18"/>
      </rPr>
      <t>199000000216670   10/1/1990 OC PRIM CLARIFIER - STRU</t>
    </r>
  </si>
  <si>
    <r>
      <rPr>
        <sz val="6"/>
        <rFont val="Times New Roman"/>
        <family val="18"/>
      </rPr>
      <t xml:space="preserve">12,606.13  </t>
    </r>
    <r>
      <rPr>
        <sz val="5"/>
        <rFont val="Times New Roman"/>
        <family val="18"/>
      </rPr>
      <t>Primary Treatment - Primary Clarifiers</t>
    </r>
  </si>
  <si>
    <r>
      <rPr>
        <sz val="5"/>
        <rFont val="Times New Roman"/>
        <family val="18"/>
      </rPr>
      <t>256,011   1990   4,731.3</t>
    </r>
  </si>
  <si>
    <r>
      <rPr>
        <sz val="6"/>
        <rFont val="Times New Roman"/>
        <family val="18"/>
      </rPr>
      <t>199000000232420   10/1/1990 OC PRIM CLARIFIERS</t>
    </r>
  </si>
  <si>
    <r>
      <rPr>
        <sz val="6"/>
        <rFont val="Times New Roman"/>
        <family val="18"/>
      </rPr>
      <t xml:space="preserve">3,385.09  </t>
    </r>
    <r>
      <rPr>
        <sz val="5"/>
        <rFont val="Times New Roman"/>
        <family val="18"/>
      </rPr>
      <t>Primary Treatment - Primary Clarifiers</t>
    </r>
  </si>
  <si>
    <r>
      <rPr>
        <sz val="5"/>
        <rFont val="Times New Roman"/>
        <family val="18"/>
      </rPr>
      <t>68,746   1990   4,731.3</t>
    </r>
  </si>
  <si>
    <r>
      <rPr>
        <sz val="6"/>
        <rFont val="Times New Roman"/>
        <family val="18"/>
      </rPr>
      <t>195100000250600     4/1/1951 PRIMARY CLARIFIER EQUIPMENT</t>
    </r>
  </si>
  <si>
    <r>
      <rPr>
        <sz val="6"/>
        <rFont val="Times New Roman"/>
        <family val="18"/>
      </rPr>
      <t xml:space="preserve">1,417.67  </t>
    </r>
    <r>
      <rPr>
        <sz val="5"/>
        <rFont val="Times New Roman"/>
        <family val="18"/>
      </rPr>
      <t>Primary Treatment - Primary Clarifiers</t>
    </r>
  </si>
  <si>
    <r>
      <rPr>
        <sz val="6"/>
        <rFont val="Times New Roman"/>
        <family val="18"/>
      </rPr>
      <t>199000000233110   10/1/1990 SAR PRIM CLAIR - ELEC</t>
    </r>
  </si>
  <si>
    <r>
      <rPr>
        <sz val="6"/>
        <rFont val="Times New Roman"/>
        <family val="18"/>
      </rPr>
      <t xml:space="preserve">9,297.24  </t>
    </r>
    <r>
      <rPr>
        <sz val="5"/>
        <rFont val="Times New Roman"/>
        <family val="18"/>
      </rPr>
      <t>Primary Treatment - Primary Clarifiers</t>
    </r>
  </si>
  <si>
    <r>
      <rPr>
        <sz val="5"/>
        <rFont val="Times New Roman"/>
        <family val="18"/>
      </rPr>
      <t>188,812   1990   4,731.3</t>
    </r>
  </si>
  <si>
    <r>
      <rPr>
        <sz val="6"/>
        <rFont val="Times New Roman"/>
        <family val="18"/>
      </rPr>
      <t>199000000251720   10/1/1990 SAR PRIM CLAIR - ELEC</t>
    </r>
  </si>
  <si>
    <r>
      <rPr>
        <sz val="6"/>
        <rFont val="Times New Roman"/>
        <family val="18"/>
      </rPr>
      <t xml:space="preserve">579.42  </t>
    </r>
    <r>
      <rPr>
        <sz val="5"/>
        <rFont val="Times New Roman"/>
        <family val="18"/>
      </rPr>
      <t>Primary Treatment - Primary Clarifiers</t>
    </r>
  </si>
  <si>
    <r>
      <rPr>
        <sz val="6"/>
        <rFont val="Times New Roman"/>
        <family val="18"/>
      </rPr>
      <t>199000000233100   10/1/1990 SAR PRIM CLAIR - PIPE GAL</t>
    </r>
  </si>
  <si>
    <r>
      <rPr>
        <sz val="6"/>
        <rFont val="Times New Roman"/>
        <family val="18"/>
      </rPr>
      <t xml:space="preserve">819.30  </t>
    </r>
    <r>
      <rPr>
        <sz val="5"/>
        <rFont val="Times New Roman"/>
        <family val="18"/>
      </rPr>
      <t>Primary Treatment - Primary Clarifiers</t>
    </r>
  </si>
  <si>
    <r>
      <rPr>
        <sz val="5"/>
        <rFont val="Times New Roman"/>
        <family val="18"/>
      </rPr>
      <t>16,639   1990   4,731.3</t>
    </r>
  </si>
  <si>
    <r>
      <rPr>
        <sz val="6"/>
        <rFont val="Times New Roman"/>
        <family val="18"/>
      </rPr>
      <t>199000000217060   10/1/1990 SAR PRIM CLAIR - STRUCTUR</t>
    </r>
  </si>
  <si>
    <r>
      <rPr>
        <sz val="6"/>
        <rFont val="Times New Roman"/>
        <family val="18"/>
      </rPr>
      <t xml:space="preserve">20,950.82  </t>
    </r>
    <r>
      <rPr>
        <sz val="5"/>
        <rFont val="Times New Roman"/>
        <family val="18"/>
      </rPr>
      <t>Primary Treatment - Primary Clarifiers</t>
    </r>
  </si>
  <si>
    <r>
      <rPr>
        <sz val="5"/>
        <rFont val="Times New Roman"/>
        <family val="18"/>
      </rPr>
      <t>415,435   1990   4,731.3</t>
    </r>
  </si>
  <si>
    <r>
      <rPr>
        <sz val="6"/>
        <rFont val="Times New Roman"/>
        <family val="18"/>
      </rPr>
      <t>199600000217130   10/1/1996 SAR PRIM CLAIR-STRUCTURE</t>
    </r>
  </si>
  <si>
    <r>
      <rPr>
        <sz val="6"/>
        <rFont val="Times New Roman"/>
        <family val="18"/>
      </rPr>
      <t xml:space="preserve">820.36  </t>
    </r>
    <r>
      <rPr>
        <sz val="5"/>
        <rFont val="Times New Roman"/>
        <family val="18"/>
      </rPr>
      <t>Primary Treatment - Primary Clarifiers</t>
    </r>
  </si>
  <si>
    <r>
      <rPr>
        <sz val="5"/>
        <rFont val="Times New Roman"/>
        <family val="18"/>
      </rPr>
      <t>21,608   1996   5,622.1</t>
    </r>
  </si>
  <si>
    <r>
      <rPr>
        <sz val="6"/>
        <rFont val="Times New Roman"/>
        <family val="18"/>
      </rPr>
      <t>199000000228240   10/1/1990 SAR PRIM TREAT - ENGNRING</t>
    </r>
  </si>
  <si>
    <r>
      <rPr>
        <sz val="6"/>
        <rFont val="Times New Roman"/>
        <family val="18"/>
      </rPr>
      <t xml:space="preserve">171.56  </t>
    </r>
    <r>
      <rPr>
        <sz val="5"/>
        <rFont val="Times New Roman"/>
        <family val="18"/>
      </rPr>
      <t>Primary Treatment - Primary Clarifiers</t>
    </r>
  </si>
  <si>
    <r>
      <rPr>
        <sz val="5"/>
        <rFont val="Times New Roman"/>
        <family val="18"/>
      </rPr>
      <t>3,484   1990   4,731.3</t>
    </r>
  </si>
  <si>
    <r>
      <rPr>
        <sz val="6"/>
        <rFont val="Times New Roman"/>
        <family val="18"/>
      </rPr>
      <t>199000000217070   10/1/1990 SAR PRIM TREAT - STRUCTUR</t>
    </r>
  </si>
  <si>
    <r>
      <rPr>
        <sz val="6"/>
        <rFont val="Times New Roman"/>
        <family val="18"/>
      </rPr>
      <t xml:space="preserve">18,999.10  </t>
    </r>
    <r>
      <rPr>
        <sz val="5"/>
        <rFont val="Times New Roman"/>
        <family val="18"/>
      </rPr>
      <t>Primary Treatment - Primary Clarifiers</t>
    </r>
  </si>
  <si>
    <r>
      <rPr>
        <sz val="5"/>
        <rFont val="Times New Roman"/>
        <family val="18"/>
      </rPr>
      <t>374,580   1990   4,731.3</t>
    </r>
  </si>
  <si>
    <r>
      <rPr>
        <sz val="6"/>
        <rFont val="Times New Roman"/>
        <family val="18"/>
      </rPr>
      <t>201010000035585   3/23/2010 SAR PUMP-SCREW PUMP REPL</t>
    </r>
  </si>
  <si>
    <r>
      <rPr>
        <sz val="6"/>
        <rFont val="Times New Roman"/>
        <family val="18"/>
      </rPr>
      <t xml:space="preserve">131,054.23  </t>
    </r>
    <r>
      <rPr>
        <sz val="5"/>
        <rFont val="Times New Roman"/>
        <family val="18"/>
      </rPr>
      <t>Primary Treatment - Primary Clarifiers</t>
    </r>
  </si>
  <si>
    <r>
      <rPr>
        <sz val="5"/>
        <rFont val="Times New Roman"/>
        <family val="18"/>
      </rPr>
      <t>3,207,777   2010   8,752.4</t>
    </r>
  </si>
  <si>
    <r>
      <rPr>
        <sz val="6"/>
        <rFont val="Times New Roman"/>
        <family val="18"/>
      </rPr>
      <t>199600000217380   10/1/1996 WAL CK-CLARIFIERS</t>
    </r>
  </si>
  <si>
    <r>
      <rPr>
        <sz val="6"/>
        <rFont val="Times New Roman"/>
        <family val="18"/>
      </rPr>
      <t xml:space="preserve">15,440.74  </t>
    </r>
    <r>
      <rPr>
        <sz val="5"/>
        <rFont val="Times New Roman"/>
        <family val="18"/>
      </rPr>
      <t>Primary Treatment - Primary Clarifiers</t>
    </r>
  </si>
  <si>
    <r>
      <rPr>
        <sz val="5"/>
        <rFont val="Times New Roman"/>
        <family val="18"/>
      </rPr>
      <t>391,114   1996   5,622.1</t>
    </r>
  </si>
  <si>
    <r>
      <rPr>
        <sz val="6"/>
        <rFont val="Times New Roman"/>
        <family val="18"/>
      </rPr>
      <t>199600000217390   10/1/1996 WAL CK-SCUM BAFFLES</t>
    </r>
  </si>
  <si>
    <r>
      <rPr>
        <sz val="6"/>
        <rFont val="Times New Roman"/>
        <family val="18"/>
      </rPr>
      <t xml:space="preserve">11,950.00  </t>
    </r>
    <r>
      <rPr>
        <sz val="5"/>
        <rFont val="Times New Roman"/>
        <family val="18"/>
      </rPr>
      <t>Primary Treatment - Primary Clarifiers</t>
    </r>
  </si>
  <si>
    <r>
      <rPr>
        <sz val="5"/>
        <rFont val="Times New Roman"/>
        <family val="18"/>
      </rPr>
      <t>302,694   1996   5,622.1</t>
    </r>
  </si>
  <si>
    <r>
      <rPr>
        <sz val="6"/>
        <rFont val="Times New Roman"/>
        <family val="18"/>
      </rPr>
      <t>198500000231890     2/1/1985 WALNUT CRK WWTP-CLARIFIERS-H</t>
    </r>
  </si>
  <si>
    <r>
      <rPr>
        <sz val="6"/>
        <rFont val="Times New Roman"/>
        <family val="18"/>
      </rPr>
      <t xml:space="preserve">11,325.00  </t>
    </r>
    <r>
      <rPr>
        <sz val="5"/>
        <rFont val="Times New Roman"/>
        <family val="18"/>
      </rPr>
      <t>Primary Treatment - Primary Clarifiers</t>
    </r>
  </si>
  <si>
    <r>
      <rPr>
        <sz val="5"/>
        <rFont val="Times New Roman"/>
        <family val="18"/>
      </rPr>
      <t>169,743   1985   4,202.3</t>
    </r>
  </si>
  <si>
    <r>
      <rPr>
        <sz val="6"/>
        <rFont val="Times New Roman"/>
        <family val="18"/>
      </rPr>
      <t>199900000227260   11/4/1999 2000 SERIES SLUDGE PUMP</t>
    </r>
  </si>
  <si>
    <r>
      <rPr>
        <sz val="6"/>
        <rFont val="Times New Roman"/>
        <family val="18"/>
      </rPr>
      <t xml:space="preserve">2,060.50  </t>
    </r>
    <r>
      <rPr>
        <sz val="5"/>
        <rFont val="Times New Roman"/>
        <family val="18"/>
      </rPr>
      <t>Primary Treatment - Primary Sludge Pumping</t>
    </r>
  </si>
  <si>
    <r>
      <rPr>
        <sz val="5"/>
        <rFont val="Times New Roman"/>
        <family val="18"/>
      </rPr>
      <t>2,359   1999   6,058.6</t>
    </r>
  </si>
  <si>
    <r>
      <rPr>
        <sz val="6"/>
        <rFont val="Times New Roman"/>
        <family val="18"/>
      </rPr>
      <t>199000000216290   10/1/1990 GV D PLT - SLUDGE PU BLD</t>
    </r>
  </si>
  <si>
    <r>
      <rPr>
        <sz val="6"/>
        <rFont val="Times New Roman"/>
        <family val="18"/>
      </rPr>
      <t xml:space="preserve">2,325.04  </t>
    </r>
    <r>
      <rPr>
        <sz val="5"/>
        <rFont val="Times New Roman"/>
        <family val="18"/>
      </rPr>
      <t>Primary Treatment - Primary Sludge Pumping</t>
    </r>
  </si>
  <si>
    <r>
      <rPr>
        <sz val="5"/>
        <rFont val="Times New Roman"/>
        <family val="18"/>
      </rPr>
      <t>47,218   1990   4,731.3</t>
    </r>
  </si>
  <si>
    <r>
      <rPr>
        <sz val="6"/>
        <rFont val="Times New Roman"/>
        <family val="18"/>
      </rPr>
      <t>199000000216330   10/1/1990 GV D PLT - SLUDGE PU PIT</t>
    </r>
  </si>
  <si>
    <r>
      <rPr>
        <sz val="6"/>
        <rFont val="Times New Roman"/>
        <family val="18"/>
      </rPr>
      <t xml:space="preserve">226.47  </t>
    </r>
    <r>
      <rPr>
        <sz val="5"/>
        <rFont val="Times New Roman"/>
        <family val="18"/>
      </rPr>
      <t>Primary Treatment - Primary Sludge Pumping</t>
    </r>
  </si>
  <si>
    <r>
      <rPr>
        <sz val="5"/>
        <rFont val="Times New Roman"/>
        <family val="18"/>
      </rPr>
      <t>4,599   1990   4,731.3</t>
    </r>
  </si>
  <si>
    <r>
      <rPr>
        <sz val="6"/>
        <rFont val="Times New Roman"/>
        <family val="18"/>
      </rPr>
      <t>199000000216710   10/1/1990 OC SLUDGE PUMP - BLDING</t>
    </r>
  </si>
  <si>
    <r>
      <rPr>
        <sz val="6"/>
        <rFont val="Times New Roman"/>
        <family val="18"/>
      </rPr>
      <t xml:space="preserve">18,466.11  </t>
    </r>
    <r>
      <rPr>
        <sz val="5"/>
        <rFont val="Times New Roman"/>
        <family val="18"/>
      </rPr>
      <t>Primary Treatment - Primary Sludge Pumping</t>
    </r>
  </si>
  <si>
    <r>
      <rPr>
        <sz val="5"/>
        <rFont val="Times New Roman"/>
        <family val="18"/>
      </rPr>
      <t>364,071   1990   4,731.3</t>
    </r>
  </si>
  <si>
    <r>
      <rPr>
        <sz val="6"/>
        <rFont val="Times New Roman"/>
        <family val="18"/>
      </rPr>
      <t>199000000216780   10/1/1990 OC UTIL PUMP - HYDRO TANK</t>
    </r>
  </si>
  <si>
    <r>
      <rPr>
        <sz val="6"/>
        <rFont val="Times New Roman"/>
        <family val="18"/>
      </rPr>
      <t xml:space="preserve">1,035.78  </t>
    </r>
    <r>
      <rPr>
        <sz val="5"/>
        <rFont val="Times New Roman"/>
        <family val="18"/>
      </rPr>
      <t>Primary Treatment - Primary Sludge Pumping</t>
    </r>
  </si>
  <si>
    <r>
      <rPr>
        <sz val="5"/>
        <rFont val="Times New Roman"/>
        <family val="18"/>
      </rPr>
      <t>21,035   1990   4,731.3</t>
    </r>
  </si>
  <si>
    <r>
      <rPr>
        <sz val="6"/>
        <rFont val="Times New Roman"/>
        <family val="18"/>
      </rPr>
      <t>199000000251740   10/1/1990 SAR PRIM TREAT - CONVEYOR</t>
    </r>
  </si>
  <si>
    <r>
      <rPr>
        <sz val="6"/>
        <rFont val="Times New Roman"/>
        <family val="18"/>
      </rPr>
      <t xml:space="preserve">2,436.88  </t>
    </r>
    <r>
      <rPr>
        <sz val="5"/>
        <rFont val="Times New Roman"/>
        <family val="18"/>
      </rPr>
      <t>Primary Treatment - Primary Sludge Pumping</t>
    </r>
  </si>
  <si>
    <r>
      <rPr>
        <sz val="6"/>
        <rFont val="Times New Roman"/>
        <family val="18"/>
      </rPr>
      <t>199000000251750   10/1/1990 SAR PRIM TREAT - CRANE</t>
    </r>
  </si>
  <si>
    <r>
      <rPr>
        <sz val="6"/>
        <rFont val="Times New Roman"/>
        <family val="18"/>
      </rPr>
      <t xml:space="preserve">4,948.33  </t>
    </r>
    <r>
      <rPr>
        <sz val="5"/>
        <rFont val="Times New Roman"/>
        <family val="18"/>
      </rPr>
      <t>Primary Treatment - Primary Sludge Pumping</t>
    </r>
  </si>
  <si>
    <r>
      <rPr>
        <sz val="6"/>
        <rFont val="Times New Roman"/>
        <family val="18"/>
      </rPr>
      <t>199000000233150   10/1/1990 SAR PRIM TREAT - PIPE GAL</t>
    </r>
  </si>
  <si>
    <r>
      <rPr>
        <sz val="6"/>
        <rFont val="Times New Roman"/>
        <family val="18"/>
      </rPr>
      <t xml:space="preserve">813.43  </t>
    </r>
    <r>
      <rPr>
        <sz val="5"/>
        <rFont val="Times New Roman"/>
        <family val="18"/>
      </rPr>
      <t>Primary Treatment - Primary Sludge Pumping</t>
    </r>
  </si>
  <si>
    <r>
      <rPr>
        <sz val="5"/>
        <rFont val="Times New Roman"/>
        <family val="18"/>
      </rPr>
      <t>16,520   1990   4,731.3</t>
    </r>
  </si>
  <si>
    <r>
      <rPr>
        <sz val="6"/>
        <rFont val="Times New Roman"/>
        <family val="18"/>
      </rPr>
      <t>199000000233120   10/1/1990 SAR PRIM TREAT - PUMPS</t>
    </r>
  </si>
  <si>
    <r>
      <rPr>
        <sz val="6"/>
        <rFont val="Times New Roman"/>
        <family val="18"/>
      </rPr>
      <t xml:space="preserve">3,799.74  </t>
    </r>
    <r>
      <rPr>
        <sz val="5"/>
        <rFont val="Times New Roman"/>
        <family val="18"/>
      </rPr>
      <t>Primary Treatment - Primary Sludge Pumping</t>
    </r>
  </si>
  <si>
    <r>
      <rPr>
        <sz val="5"/>
        <rFont val="Times New Roman"/>
        <family val="18"/>
      </rPr>
      <t>77,167   1990   4,731.3</t>
    </r>
  </si>
  <si>
    <r>
      <rPr>
        <sz val="6"/>
        <rFont val="Times New Roman"/>
        <family val="18"/>
      </rPr>
      <t>199000000233160   10/1/1990 SAR PRIM TREAT - VALVES</t>
    </r>
  </si>
  <si>
    <r>
      <rPr>
        <sz val="6"/>
        <rFont val="Times New Roman"/>
        <family val="18"/>
      </rPr>
      <t xml:space="preserve">3,712.92  </t>
    </r>
    <r>
      <rPr>
        <sz val="5"/>
        <rFont val="Times New Roman"/>
        <family val="18"/>
      </rPr>
      <t>Primary Treatment - Primary Sludge Pumping</t>
    </r>
  </si>
  <si>
    <r>
      <rPr>
        <sz val="5"/>
        <rFont val="Times New Roman"/>
        <family val="18"/>
      </rPr>
      <t>75,404   1990   4,731.3</t>
    </r>
  </si>
  <si>
    <r>
      <rPr>
        <sz val="6"/>
        <rFont val="Times New Roman"/>
        <family val="18"/>
      </rPr>
      <t>199000000233170   10/1/1990 SAR SECONDARY SLUDGE PUMP</t>
    </r>
  </si>
  <si>
    <r>
      <rPr>
        <sz val="6"/>
        <rFont val="Times New Roman"/>
        <family val="18"/>
      </rPr>
      <t xml:space="preserve">13,668.52  </t>
    </r>
    <r>
      <rPr>
        <sz val="5"/>
        <rFont val="Times New Roman"/>
        <family val="18"/>
      </rPr>
      <t>Primary Treatment - Primary Sludge Pumping</t>
    </r>
  </si>
  <si>
    <r>
      <rPr>
        <sz val="5"/>
        <rFont val="Times New Roman"/>
        <family val="18"/>
      </rPr>
      <t>277,586   1990   4,731.3</t>
    </r>
  </si>
  <si>
    <r>
      <rPr>
        <sz val="6"/>
        <rFont val="Times New Roman"/>
        <family val="18"/>
      </rPr>
      <t>197400000231530     6/1/1974 SLUDGE PUMP 6 IN</t>
    </r>
  </si>
  <si>
    <r>
      <rPr>
        <sz val="6"/>
        <rFont val="Times New Roman"/>
        <family val="18"/>
      </rPr>
      <t xml:space="preserve">88.07  </t>
    </r>
    <r>
      <rPr>
        <sz val="5"/>
        <rFont val="Times New Roman"/>
        <family val="18"/>
      </rPr>
      <t>Primary Treatment - Primary Sludge Pumping</t>
    </r>
  </si>
  <si>
    <r>
      <rPr>
        <sz val="5"/>
        <rFont val="Times New Roman"/>
        <family val="18"/>
      </rPr>
      <t>341   1974   2,101.0</t>
    </r>
  </si>
  <si>
    <r>
      <rPr>
        <sz val="6"/>
        <rFont val="Times New Roman"/>
        <family val="18"/>
      </rPr>
      <t>199900000224830   6/10/1999 SLUDGE PUMP, 4", TRAILER MOU</t>
    </r>
  </si>
  <si>
    <r>
      <rPr>
        <sz val="6"/>
        <rFont val="Times New Roman"/>
        <family val="18"/>
      </rPr>
      <t xml:space="preserve">2,227.88  </t>
    </r>
    <r>
      <rPr>
        <sz val="5"/>
        <rFont val="Times New Roman"/>
        <family val="18"/>
      </rPr>
      <t>Primary Treatment - Primary Sludge Pumping</t>
    </r>
  </si>
  <si>
    <r>
      <rPr>
        <sz val="5"/>
        <rFont val="Times New Roman"/>
        <family val="18"/>
      </rPr>
      <t>0   1999   6,058.6</t>
    </r>
  </si>
  <si>
    <r>
      <rPr>
        <sz val="6"/>
        <rFont val="Times New Roman"/>
        <family val="18"/>
      </rPr>
      <t>200000000219840     9/6/2000 SLUDGE PUMP, 4", TRAILER MOU</t>
    </r>
  </si>
  <si>
    <r>
      <rPr>
        <sz val="6"/>
        <rFont val="Times New Roman"/>
        <family val="18"/>
      </rPr>
      <t xml:space="preserve">2,345.13  </t>
    </r>
    <r>
      <rPr>
        <sz val="5"/>
        <rFont val="Times New Roman"/>
        <family val="18"/>
      </rPr>
      <t>Primary Treatment - Primary Sludge Pumping</t>
    </r>
  </si>
  <si>
    <r>
      <rPr>
        <sz val="5"/>
        <rFont val="Times New Roman"/>
        <family val="18"/>
      </rPr>
      <t>0   2000   6,221.2</t>
    </r>
  </si>
  <si>
    <r>
      <rPr>
        <sz val="6"/>
        <rFont val="Times New Roman"/>
        <family val="18"/>
      </rPr>
      <t>199400000229220     4/1/1994 SUBMERSIBLE SLUDGE PUMP</t>
    </r>
  </si>
  <si>
    <r>
      <rPr>
        <sz val="6"/>
        <rFont val="Times New Roman"/>
        <family val="18"/>
      </rPr>
      <t xml:space="preserve">37.10  </t>
    </r>
    <r>
      <rPr>
        <sz val="5"/>
        <rFont val="Times New Roman"/>
        <family val="18"/>
      </rPr>
      <t>Primary Treatment - Primary Sludge Pumping</t>
    </r>
  </si>
  <si>
    <r>
      <rPr>
        <sz val="5"/>
        <rFont val="Times New Roman"/>
        <family val="18"/>
      </rPr>
      <t>872   1994   5,407.6</t>
    </r>
  </si>
  <si>
    <r>
      <rPr>
        <sz val="6"/>
        <rFont val="Times New Roman"/>
        <family val="18"/>
      </rPr>
      <t>199000000229230   11/1/1990 WW SLUDGE PUMP 6"</t>
    </r>
  </si>
  <si>
    <r>
      <rPr>
        <sz val="6"/>
        <rFont val="Times New Roman"/>
        <family val="18"/>
      </rPr>
      <t xml:space="preserve">496.50  </t>
    </r>
    <r>
      <rPr>
        <sz val="5"/>
        <rFont val="Times New Roman"/>
        <family val="18"/>
      </rPr>
      <t>Primary Treatment - Primary Sludge Pumping</t>
    </r>
  </si>
  <si>
    <r>
      <rPr>
        <sz val="5"/>
        <rFont val="Times New Roman"/>
        <family val="18"/>
      </rPr>
      <t>11,068   1990   4,731.3</t>
    </r>
  </si>
  <si>
    <r>
      <rPr>
        <sz val="6"/>
        <rFont val="Times New Roman"/>
        <family val="18"/>
      </rPr>
      <t>198000000229070     8/1/1980 WW TRMT PLT EQUIP-PRIME BASI</t>
    </r>
  </si>
  <si>
    <r>
      <rPr>
        <sz val="6"/>
        <rFont val="Times New Roman"/>
        <family val="18"/>
      </rPr>
      <t xml:space="preserve">286.43  </t>
    </r>
    <r>
      <rPr>
        <sz val="5"/>
        <rFont val="Times New Roman"/>
        <family val="18"/>
      </rPr>
      <t>Primary Treatment - Primary Sludge Pumping</t>
    </r>
  </si>
  <si>
    <r>
      <rPr>
        <sz val="5"/>
        <rFont val="Times New Roman"/>
        <family val="18"/>
      </rPr>
      <t>2,804   1980   3,376.0</t>
    </r>
  </si>
  <si>
    <r>
      <rPr>
        <sz val="6"/>
        <rFont val="Times New Roman"/>
        <family val="18"/>
      </rPr>
      <t>199200000232210   10/1/1992 GV NITR-PLT PS-PIPE GALLERY</t>
    </r>
  </si>
  <si>
    <r>
      <rPr>
        <sz val="6"/>
        <rFont val="Times New Roman"/>
        <family val="18"/>
      </rPr>
      <t xml:space="preserve">1,359.56  </t>
    </r>
    <r>
      <rPr>
        <sz val="5"/>
        <rFont val="Times New Roman"/>
        <family val="18"/>
      </rPr>
      <t>Primary Treatment - Primary Effluent P.S.</t>
    </r>
  </si>
  <si>
    <r>
      <rPr>
        <sz val="5"/>
        <rFont val="Times New Roman"/>
        <family val="18"/>
      </rPr>
      <t>30,345   1992   4,984.5</t>
    </r>
  </si>
  <si>
    <r>
      <rPr>
        <sz val="6"/>
        <rFont val="Times New Roman"/>
        <family val="18"/>
      </rPr>
      <t>199200000232200   10/1/1992 GV NITR-PLT PS-PUMPING EQUIP</t>
    </r>
  </si>
  <si>
    <r>
      <rPr>
        <sz val="6"/>
        <rFont val="Times New Roman"/>
        <family val="18"/>
      </rPr>
      <t xml:space="preserve">1,158.14  </t>
    </r>
    <r>
      <rPr>
        <sz val="5"/>
        <rFont val="Times New Roman"/>
        <family val="18"/>
      </rPr>
      <t>Primary Treatment - Primary Effluent P.S.</t>
    </r>
  </si>
  <si>
    <r>
      <rPr>
        <sz val="5"/>
        <rFont val="Times New Roman"/>
        <family val="18"/>
      </rPr>
      <t>25,849   1992   4,984.5</t>
    </r>
  </si>
  <si>
    <r>
      <rPr>
        <sz val="6"/>
        <rFont val="Times New Roman"/>
        <family val="18"/>
      </rPr>
      <t>198800000214600     9/1/1988 AERATION BASIN 1 SARWWTP EXP</t>
    </r>
  </si>
  <si>
    <r>
      <rPr>
        <sz val="6"/>
        <rFont val="Times New Roman"/>
        <family val="18"/>
      </rPr>
      <t xml:space="preserve">12,391.87  </t>
    </r>
    <r>
      <rPr>
        <sz val="5"/>
        <rFont val="Times New Roman"/>
        <family val="18"/>
      </rPr>
      <t>Secondary Treatment - Aeration Basins - Structures</t>
    </r>
  </si>
  <si>
    <r>
      <rPr>
        <sz val="5"/>
        <rFont val="Times New Roman"/>
        <family val="18"/>
      </rPr>
      <t>221,847   1988   4,528.0</t>
    </r>
  </si>
  <si>
    <r>
      <rPr>
        <sz val="6"/>
        <rFont val="Times New Roman"/>
        <family val="18"/>
      </rPr>
      <t>198800000214610     9/1/1988 AERATION BASIN 2 SARWWTP EXP</t>
    </r>
  </si>
  <si>
    <r>
      <rPr>
        <sz val="6"/>
        <rFont val="Times New Roman"/>
        <family val="18"/>
      </rPr>
      <t>198800000214690     9/1/1988 AERATION BASIN L WALNUT CK I</t>
    </r>
  </si>
  <si>
    <r>
      <rPr>
        <sz val="6"/>
        <rFont val="Times New Roman"/>
        <family val="18"/>
      </rPr>
      <t xml:space="preserve">1,368.54  </t>
    </r>
    <r>
      <rPr>
        <sz val="5"/>
        <rFont val="Times New Roman"/>
        <family val="18"/>
      </rPr>
      <t>Secondary Treatment - Aeration Basins - Structures</t>
    </r>
  </si>
  <si>
    <r>
      <rPr>
        <sz val="5"/>
        <rFont val="Times New Roman"/>
        <family val="18"/>
      </rPr>
      <t>24,501   1988   4,528.0</t>
    </r>
  </si>
  <si>
    <r>
      <rPr>
        <sz val="6"/>
        <rFont val="Times New Roman"/>
        <family val="18"/>
      </rPr>
      <t>198800000214410     9/1/1988 AERATION BASIN WALNUT CK EXP</t>
    </r>
  </si>
  <si>
    <r>
      <rPr>
        <sz val="6"/>
        <rFont val="Times New Roman"/>
        <family val="18"/>
      </rPr>
      <t xml:space="preserve">180,389.46  </t>
    </r>
    <r>
      <rPr>
        <sz val="5"/>
        <rFont val="Times New Roman"/>
        <family val="18"/>
      </rPr>
      <t>Secondary Treatment - Aeration Basins - Structures</t>
    </r>
  </si>
  <si>
    <r>
      <rPr>
        <sz val="5"/>
        <rFont val="Times New Roman"/>
        <family val="18"/>
      </rPr>
      <t>3,269,622   1988   4,528.0</t>
    </r>
  </si>
  <si>
    <r>
      <rPr>
        <sz val="6"/>
        <rFont val="Times New Roman"/>
        <family val="18"/>
      </rPr>
      <t>198800000214410   10/1/2001 AERATION BASIN WALNUT CK EXP</t>
    </r>
  </si>
  <si>
    <r>
      <rPr>
        <sz val="6"/>
        <rFont val="Times New Roman"/>
        <family val="18"/>
      </rPr>
      <t xml:space="preserve">116.78  </t>
    </r>
    <r>
      <rPr>
        <sz val="5"/>
        <rFont val="Times New Roman"/>
        <family val="18"/>
      </rPr>
      <t>Secondary Treatment - Aeration Basins - Structures</t>
    </r>
  </si>
  <si>
    <r>
      <rPr>
        <sz val="5"/>
        <rFont val="Times New Roman"/>
        <family val="18"/>
      </rPr>
      <t>3,369   2001   6,342.1</t>
    </r>
  </si>
  <si>
    <r>
      <rPr>
        <sz val="6"/>
        <rFont val="Times New Roman"/>
        <family val="18"/>
      </rPr>
      <t>198800000214630     9/1/1988 AERATION BASIN WALNUT CK EXP</t>
    </r>
  </si>
  <si>
    <r>
      <rPr>
        <sz val="6"/>
        <rFont val="Times New Roman"/>
        <family val="18"/>
      </rPr>
      <t xml:space="preserve">34,571.36  </t>
    </r>
    <r>
      <rPr>
        <sz val="5"/>
        <rFont val="Times New Roman"/>
        <family val="18"/>
      </rPr>
      <t>Secondary Treatment - Aeration Basins - Structures</t>
    </r>
  </si>
  <si>
    <r>
      <rPr>
        <sz val="5"/>
        <rFont val="Times New Roman"/>
        <family val="18"/>
      </rPr>
      <t>623,235   1988   4,528.0</t>
    </r>
  </si>
  <si>
    <r>
      <rPr>
        <sz val="6"/>
        <rFont val="Times New Roman"/>
        <family val="18"/>
      </rPr>
      <t>198800000214630   10/1/2002 AERATION BASIN WALNUT CK EXP</t>
    </r>
  </si>
  <si>
    <r>
      <rPr>
        <sz val="6"/>
        <rFont val="Times New Roman"/>
        <family val="18"/>
      </rPr>
      <t xml:space="preserve">22.96  </t>
    </r>
    <r>
      <rPr>
        <sz val="5"/>
        <rFont val="Times New Roman"/>
        <family val="18"/>
      </rPr>
      <t>Secondary Treatment - Aeration Basins - Structures</t>
    </r>
  </si>
  <si>
    <r>
      <rPr>
        <sz val="5"/>
        <rFont val="Times New Roman"/>
        <family val="18"/>
      </rPr>
      <t>691   2002   6,537.9</t>
    </r>
  </si>
  <si>
    <r>
      <rPr>
        <sz val="6"/>
        <rFont val="Times New Roman"/>
        <family val="18"/>
      </rPr>
      <t>199700000252330   9/30/1997 AREATION BASIN TRAN A-IN</t>
    </r>
  </si>
  <si>
    <r>
      <rPr>
        <sz val="6"/>
        <rFont val="Times New Roman"/>
        <family val="18"/>
      </rPr>
      <t xml:space="preserve">4,838.83  </t>
    </r>
    <r>
      <rPr>
        <sz val="5"/>
        <rFont val="Times New Roman"/>
        <family val="18"/>
      </rPr>
      <t>Secondary Treatment - Aeration Basins - Structures</t>
    </r>
  </si>
  <si>
    <r>
      <rPr>
        <sz val="6"/>
        <rFont val="Times New Roman"/>
        <family val="18"/>
      </rPr>
      <t>199700000252340   9/30/1997 AREATION BASIN TRAN B-INST</t>
    </r>
  </si>
  <si>
    <r>
      <rPr>
        <sz val="6"/>
        <rFont val="Times New Roman"/>
        <family val="18"/>
      </rPr>
      <t xml:space="preserve">4,851.00  </t>
    </r>
    <r>
      <rPr>
        <sz val="5"/>
        <rFont val="Times New Roman"/>
        <family val="18"/>
      </rPr>
      <t>Secondary Treatment - Aeration Basins - Structures</t>
    </r>
  </si>
  <si>
    <r>
      <rPr>
        <sz val="6"/>
        <rFont val="Times New Roman"/>
        <family val="18"/>
      </rPr>
      <t>199500000232890   10/1/1995 BGSTRM WWTP DEC-AERTN BL</t>
    </r>
  </si>
  <si>
    <r>
      <rPr>
        <sz val="6"/>
        <rFont val="Times New Roman"/>
        <family val="18"/>
      </rPr>
      <t xml:space="preserve">66.20  </t>
    </r>
    <r>
      <rPr>
        <sz val="5"/>
        <rFont val="Times New Roman"/>
        <family val="18"/>
      </rPr>
      <t>Secondary Treatment - Aeration Basins - Structures</t>
    </r>
  </si>
  <si>
    <r>
      <rPr>
        <sz val="5"/>
        <rFont val="Times New Roman"/>
        <family val="18"/>
      </rPr>
      <t>1,677   1995   5,471.2</t>
    </r>
  </si>
  <si>
    <r>
      <rPr>
        <sz val="6"/>
        <rFont val="Times New Roman"/>
        <family val="18"/>
      </rPr>
      <t>199000000216380   10/1/1990 GV A PLT - BLOWER BLD REM</t>
    </r>
  </si>
  <si>
    <r>
      <rPr>
        <sz val="6"/>
        <rFont val="Times New Roman"/>
        <family val="18"/>
      </rPr>
      <t xml:space="preserve">1,368.86  </t>
    </r>
    <r>
      <rPr>
        <sz val="5"/>
        <rFont val="Times New Roman"/>
        <family val="18"/>
      </rPr>
      <t>Secondary Treatment - Aeration Basins - Structures</t>
    </r>
  </si>
  <si>
    <r>
      <rPr>
        <sz val="5"/>
        <rFont val="Times New Roman"/>
        <family val="18"/>
      </rPr>
      <t>27,800   1990   4,731.3</t>
    </r>
  </si>
  <si>
    <r>
      <rPr>
        <sz val="6"/>
        <rFont val="Times New Roman"/>
        <family val="18"/>
      </rPr>
      <t>199000000216430   10/1/1990 GV B PLT - BLOWER BLD REM</t>
    </r>
  </si>
  <si>
    <r>
      <rPr>
        <sz val="6"/>
        <rFont val="Times New Roman"/>
        <family val="18"/>
      </rPr>
      <t xml:space="preserve">3,535.37  </t>
    </r>
    <r>
      <rPr>
        <sz val="5"/>
        <rFont val="Times New Roman"/>
        <family val="18"/>
      </rPr>
      <t>Secondary Treatment - Aeration Basins - Structures</t>
    </r>
  </si>
  <si>
    <r>
      <rPr>
        <sz val="5"/>
        <rFont val="Times New Roman"/>
        <family val="18"/>
      </rPr>
      <t>71,798   1990   4,731.3</t>
    </r>
  </si>
  <si>
    <r>
      <rPr>
        <sz val="6"/>
        <rFont val="Times New Roman"/>
        <family val="18"/>
      </rPr>
      <t>199000000216420   10/1/1990 GV C PLT - BLOWER BLD REM</t>
    </r>
  </si>
  <si>
    <r>
      <rPr>
        <sz val="6"/>
        <rFont val="Times New Roman"/>
        <family val="18"/>
      </rPr>
      <t xml:space="preserve">4,180.87  </t>
    </r>
    <r>
      <rPr>
        <sz val="5"/>
        <rFont val="Times New Roman"/>
        <family val="18"/>
      </rPr>
      <t>Secondary Treatment - Aeration Basins - Structures</t>
    </r>
  </si>
  <si>
    <r>
      <rPr>
        <sz val="5"/>
        <rFont val="Times New Roman"/>
        <family val="18"/>
      </rPr>
      <t>84,907   1990   4,731.3</t>
    </r>
  </si>
  <si>
    <r>
      <rPr>
        <sz val="6"/>
        <rFont val="Times New Roman"/>
        <family val="18"/>
      </rPr>
      <t>199000000216260   10/1/1990 GV D PLT - BLWR BLD REMOD</t>
    </r>
  </si>
  <si>
    <r>
      <rPr>
        <sz val="6"/>
        <rFont val="Times New Roman"/>
        <family val="18"/>
      </rPr>
      <t xml:space="preserve">664.69  </t>
    </r>
    <r>
      <rPr>
        <sz val="5"/>
        <rFont val="Times New Roman"/>
        <family val="18"/>
      </rPr>
      <t>Secondary Treatment - Aeration Basins - Structures</t>
    </r>
  </si>
  <si>
    <r>
      <rPr>
        <sz val="5"/>
        <rFont val="Times New Roman"/>
        <family val="18"/>
      </rPr>
      <t>13,499   1990   4,731.3</t>
    </r>
  </si>
  <si>
    <r>
      <rPr>
        <sz val="6"/>
        <rFont val="Times New Roman"/>
        <family val="18"/>
      </rPr>
      <t>199000000232000   10/1/1990 GV IMP - FL EQ BASIN AERATIO</t>
    </r>
  </si>
  <si>
    <r>
      <rPr>
        <sz val="6"/>
        <rFont val="Times New Roman"/>
        <family val="18"/>
      </rPr>
      <t xml:space="preserve">12,301.82  </t>
    </r>
    <r>
      <rPr>
        <sz val="5"/>
        <rFont val="Times New Roman"/>
        <family val="18"/>
      </rPr>
      <t>Secondary Treatment - Aeration Basins - Structures</t>
    </r>
  </si>
  <si>
    <r>
      <rPr>
        <sz val="5"/>
        <rFont val="Times New Roman"/>
        <family val="18"/>
      </rPr>
      <t>249,831   1990   4,731.3</t>
    </r>
  </si>
  <si>
    <r>
      <rPr>
        <sz val="6"/>
        <rFont val="Times New Roman"/>
        <family val="18"/>
      </rPr>
      <t>199000000216230 10/31/2005 GV IMP - FL EQ BASIN STRUCTU</t>
    </r>
  </si>
  <si>
    <r>
      <rPr>
        <sz val="6"/>
        <rFont val="Times New Roman"/>
        <family val="18"/>
      </rPr>
      <t xml:space="preserve">3.31  </t>
    </r>
    <r>
      <rPr>
        <sz val="5"/>
        <rFont val="Times New Roman"/>
        <family val="18"/>
      </rPr>
      <t>Secondary Treatment - Aeration Basins - Structures</t>
    </r>
  </si>
  <si>
    <r>
      <rPr>
        <sz val="5"/>
        <rFont val="Times New Roman"/>
        <family val="18"/>
      </rPr>
      <t>116   2005   7,446.0</t>
    </r>
  </si>
  <si>
    <r>
      <rPr>
        <sz val="6"/>
        <rFont val="Times New Roman"/>
        <family val="18"/>
      </rPr>
      <t>199200000225250   10/1/1992 GV NITR-IMPR TO GROUNDS</t>
    </r>
  </si>
  <si>
    <r>
      <rPr>
        <sz val="6"/>
        <rFont val="Times New Roman"/>
        <family val="18"/>
      </rPr>
      <t xml:space="preserve">8,396.53  </t>
    </r>
    <r>
      <rPr>
        <sz val="5"/>
        <rFont val="Times New Roman"/>
        <family val="18"/>
      </rPr>
      <t>Secondary Treatment - Aeration Basins - Structures</t>
    </r>
  </si>
  <si>
    <r>
      <rPr>
        <sz val="5"/>
        <rFont val="Times New Roman"/>
        <family val="18"/>
      </rPr>
      <t>168,820   1992   4,984.5</t>
    </r>
  </si>
  <si>
    <r>
      <rPr>
        <sz val="6"/>
        <rFont val="Times New Roman"/>
        <family val="18"/>
      </rPr>
      <t>198900000216090   10/1/1989 GV-HB COST OVERAGE - BLWR BL</t>
    </r>
  </si>
  <si>
    <r>
      <rPr>
        <sz val="6"/>
        <rFont val="Times New Roman"/>
        <family val="18"/>
      </rPr>
      <t xml:space="preserve">632.33  </t>
    </r>
    <r>
      <rPr>
        <sz val="5"/>
        <rFont val="Times New Roman"/>
        <family val="18"/>
      </rPr>
      <t>Secondary Treatment - Aeration Basins - Structures</t>
    </r>
  </si>
  <si>
    <r>
      <rPr>
        <sz val="5"/>
        <rFont val="Times New Roman"/>
        <family val="18"/>
      </rPr>
      <t>12,206   1989   4,609.2</t>
    </r>
  </si>
  <si>
    <r>
      <rPr>
        <sz val="6"/>
        <rFont val="Times New Roman"/>
        <family val="18"/>
      </rPr>
      <t>198900000216100   10/1/1989 GV-HB COST OVERAGE - LAB/ADM</t>
    </r>
  </si>
  <si>
    <r>
      <rPr>
        <sz val="6"/>
        <rFont val="Times New Roman"/>
        <family val="18"/>
      </rPr>
      <t xml:space="preserve">5,145.61  </t>
    </r>
    <r>
      <rPr>
        <sz val="5"/>
        <rFont val="Times New Roman"/>
        <family val="18"/>
      </rPr>
      <t>Secondary Treatment - Aeration Basins - Structures</t>
    </r>
  </si>
  <si>
    <r>
      <rPr>
        <sz val="5"/>
        <rFont val="Times New Roman"/>
        <family val="18"/>
      </rPr>
      <t>99,322   1989   4,609.2</t>
    </r>
  </si>
  <si>
    <r>
      <rPr>
        <sz val="6"/>
        <rFont val="Times New Roman"/>
        <family val="18"/>
      </rPr>
      <t>198900000216110   10/1/1989 GV-HB COST OVERAGE - REPAINT</t>
    </r>
  </si>
  <si>
    <r>
      <rPr>
        <sz val="6"/>
        <rFont val="Times New Roman"/>
        <family val="18"/>
      </rPr>
      <t xml:space="preserve">1,413.20  </t>
    </r>
    <r>
      <rPr>
        <sz val="5"/>
        <rFont val="Times New Roman"/>
        <family val="18"/>
      </rPr>
      <t>Secondary Treatment - Aeration Basins - Structures</t>
    </r>
  </si>
  <si>
    <r>
      <rPr>
        <sz val="5"/>
        <rFont val="Times New Roman"/>
        <family val="18"/>
      </rPr>
      <t>27,278   1989   4,609.2</t>
    </r>
  </si>
  <si>
    <r>
      <rPr>
        <sz val="6"/>
        <rFont val="Times New Roman"/>
        <family val="18"/>
      </rPr>
      <t>199000000232760   10/1/1990 HB SDF - AERATORS</t>
    </r>
  </si>
  <si>
    <r>
      <rPr>
        <sz val="6"/>
        <rFont val="Times New Roman"/>
        <family val="18"/>
      </rPr>
      <t xml:space="preserve">20,808.28  </t>
    </r>
    <r>
      <rPr>
        <sz val="5"/>
        <rFont val="Times New Roman"/>
        <family val="18"/>
      </rPr>
      <t>Secondary Treatment - Aeration Basins - Structures</t>
    </r>
  </si>
  <si>
    <r>
      <rPr>
        <sz val="5"/>
        <rFont val="Times New Roman"/>
        <family val="18"/>
      </rPr>
      <t>411,472   1990   4,731.3</t>
    </r>
  </si>
  <si>
    <r>
      <rPr>
        <sz val="6"/>
        <rFont val="Times New Roman"/>
        <family val="18"/>
      </rPr>
      <t>199000000216590   10/1/1990 OC - SECONDARY TREAT BLD</t>
    </r>
  </si>
  <si>
    <r>
      <rPr>
        <sz val="6"/>
        <rFont val="Times New Roman"/>
        <family val="18"/>
      </rPr>
      <t xml:space="preserve">19,575.03  </t>
    </r>
    <r>
      <rPr>
        <sz val="5"/>
        <rFont val="Times New Roman"/>
        <family val="18"/>
      </rPr>
      <t>Secondary Treatment - Aeration Basins - Structures</t>
    </r>
  </si>
  <si>
    <r>
      <rPr>
        <sz val="5"/>
        <rFont val="Times New Roman"/>
        <family val="18"/>
      </rPr>
      <t>385,934   1990   4,731.3</t>
    </r>
  </si>
  <si>
    <r>
      <rPr>
        <sz val="6"/>
        <rFont val="Times New Roman"/>
        <family val="18"/>
      </rPr>
      <t>199000000232490   10/1/1990 OC AERAT BASIN - ADS</t>
    </r>
  </si>
  <si>
    <r>
      <rPr>
        <sz val="6"/>
        <rFont val="Times New Roman"/>
        <family val="18"/>
      </rPr>
      <t xml:space="preserve">15,351.95  </t>
    </r>
    <r>
      <rPr>
        <sz val="5"/>
        <rFont val="Times New Roman"/>
        <family val="18"/>
      </rPr>
      <t>Secondary Treatment - Aeration Basins - Structures</t>
    </r>
  </si>
  <si>
    <r>
      <rPr>
        <sz val="5"/>
        <rFont val="Times New Roman"/>
        <family val="18"/>
      </rPr>
      <t>302,674   1990   4,731.3</t>
    </r>
  </si>
  <si>
    <r>
      <rPr>
        <sz val="6"/>
        <rFont val="Times New Roman"/>
        <family val="18"/>
      </rPr>
      <t>199000000232480   10/1/1990 OC AERAT BASIN - PIPE GAL</t>
    </r>
  </si>
  <si>
    <r>
      <rPr>
        <sz val="6"/>
        <rFont val="Times New Roman"/>
        <family val="18"/>
      </rPr>
      <t xml:space="preserve">10,742.03  </t>
    </r>
    <r>
      <rPr>
        <sz val="5"/>
        <rFont val="Times New Roman"/>
        <family val="18"/>
      </rPr>
      <t>Secondary Treatment - Aeration Basins - Structures</t>
    </r>
  </si>
  <si>
    <r>
      <rPr>
        <sz val="5"/>
        <rFont val="Times New Roman"/>
        <family val="18"/>
      </rPr>
      <t>218,154   1990   4,731.3</t>
    </r>
  </si>
  <si>
    <r>
      <rPr>
        <sz val="6"/>
        <rFont val="Times New Roman"/>
        <family val="18"/>
      </rPr>
      <t>199000000216690   10/1/1990 OC AERAT BASIN - STRUCTURE</t>
    </r>
  </si>
  <si>
    <r>
      <rPr>
        <sz val="6"/>
        <rFont val="Times New Roman"/>
        <family val="18"/>
      </rPr>
      <t xml:space="preserve">74,779.84  </t>
    </r>
    <r>
      <rPr>
        <sz val="5"/>
        <rFont val="Times New Roman"/>
        <family val="18"/>
      </rPr>
      <t>Secondary Treatment - Aeration Basins - Structures</t>
    </r>
  </si>
  <si>
    <r>
      <rPr>
        <sz val="5"/>
        <rFont val="Times New Roman"/>
        <family val="18"/>
      </rPr>
      <t>1,480,533   1990   4,731.3</t>
    </r>
  </si>
  <si>
    <r>
      <rPr>
        <sz val="6"/>
        <rFont val="Times New Roman"/>
        <family val="18"/>
      </rPr>
      <t>199000000216690   10/1/2002 OC AERAT BASIN - STRUCTURE</t>
    </r>
  </si>
  <si>
    <r>
      <rPr>
        <sz val="6"/>
        <rFont val="Times New Roman"/>
        <family val="18"/>
      </rPr>
      <t xml:space="preserve">12.08  </t>
    </r>
    <r>
      <rPr>
        <sz val="5"/>
        <rFont val="Times New Roman"/>
        <family val="18"/>
      </rPr>
      <t>Secondary Treatment - Aeration Basins - Structures</t>
    </r>
  </si>
  <si>
    <r>
      <rPr>
        <sz val="5"/>
        <rFont val="Times New Roman"/>
        <family val="18"/>
      </rPr>
      <t>368   2002   6,537.9</t>
    </r>
  </si>
  <si>
    <r>
      <rPr>
        <sz val="6"/>
        <rFont val="Times New Roman"/>
        <family val="18"/>
      </rPr>
      <t>199000000228050   10/1/1990 OC SECONDARY TREAT - ENGINEE</t>
    </r>
  </si>
  <si>
    <r>
      <rPr>
        <sz val="6"/>
        <rFont val="Times New Roman"/>
        <family val="18"/>
      </rPr>
      <t xml:space="preserve">292.78  </t>
    </r>
    <r>
      <rPr>
        <sz val="5"/>
        <rFont val="Times New Roman"/>
        <family val="18"/>
      </rPr>
      <t>Secondary Treatment - Aeration Basins - Structures</t>
    </r>
  </si>
  <si>
    <r>
      <rPr>
        <sz val="5"/>
        <rFont val="Times New Roman"/>
        <family val="18"/>
      </rPr>
      <t>5,946   1990   4,731.3</t>
    </r>
  </si>
  <si>
    <r>
      <rPr>
        <sz val="6"/>
        <rFont val="Times New Roman"/>
        <family val="18"/>
      </rPr>
      <t>199000000251350   10/1/1990 OC SECONDARY TREAT - ON CRAN</t>
    </r>
  </si>
  <si>
    <r>
      <rPr>
        <sz val="6"/>
        <rFont val="Times New Roman"/>
        <family val="18"/>
      </rPr>
      <t xml:space="preserve">3,508.87  </t>
    </r>
    <r>
      <rPr>
        <sz val="5"/>
        <rFont val="Times New Roman"/>
        <family val="18"/>
      </rPr>
      <t>Secondary Treatment - Aeration Basins - Structures</t>
    </r>
  </si>
  <si>
    <r>
      <rPr>
        <sz val="6"/>
        <rFont val="Times New Roman"/>
        <family val="18"/>
      </rPr>
      <t>199000000232700   10/1/1990 SAR AERAT BASIN - AERAT</t>
    </r>
  </si>
  <si>
    <r>
      <rPr>
        <sz val="6"/>
        <rFont val="Times New Roman"/>
        <family val="18"/>
      </rPr>
      <t xml:space="preserve">25,065.90  </t>
    </r>
    <r>
      <rPr>
        <sz val="5"/>
        <rFont val="Times New Roman"/>
        <family val="18"/>
      </rPr>
      <t>Secondary Treatment - Aeration Basins - Structures</t>
    </r>
  </si>
  <si>
    <r>
      <rPr>
        <sz val="5"/>
        <rFont val="Times New Roman"/>
        <family val="18"/>
      </rPr>
      <t>494,191   1990   4,731.3</t>
    </r>
  </si>
  <si>
    <r>
      <rPr>
        <sz val="6"/>
        <rFont val="Times New Roman"/>
        <family val="18"/>
      </rPr>
      <t>199000000232690   10/1/1990 SAR AERAT BASIN - PIPE GL</t>
    </r>
  </si>
  <si>
    <r>
      <rPr>
        <sz val="6"/>
        <rFont val="Times New Roman"/>
        <family val="18"/>
      </rPr>
      <t xml:space="preserve">25,599.14  </t>
    </r>
    <r>
      <rPr>
        <sz val="5"/>
        <rFont val="Times New Roman"/>
        <family val="18"/>
      </rPr>
      <t>Secondary Treatment - Aeration Basins - Structures</t>
    </r>
  </si>
  <si>
    <r>
      <rPr>
        <sz val="5"/>
        <rFont val="Times New Roman"/>
        <family val="18"/>
      </rPr>
      <t>504,704   1990   4,731.3</t>
    </r>
  </si>
  <si>
    <r>
      <rPr>
        <sz val="6"/>
        <rFont val="Times New Roman"/>
        <family val="18"/>
      </rPr>
      <t>199000000216810   10/1/1990 SAR AERAT BASIN - STRUCTURE</t>
    </r>
  </si>
  <si>
    <r>
      <rPr>
        <sz val="6"/>
        <rFont val="Times New Roman"/>
        <family val="18"/>
      </rPr>
      <t xml:space="preserve">79,132.94  </t>
    </r>
    <r>
      <rPr>
        <sz val="5"/>
        <rFont val="Times New Roman"/>
        <family val="18"/>
      </rPr>
      <t>Secondary Treatment - Aeration Basins - Structures</t>
    </r>
  </si>
  <si>
    <r>
      <rPr>
        <sz val="5"/>
        <rFont val="Times New Roman"/>
        <family val="18"/>
      </rPr>
      <t>1,564,716   1990   4,731.3</t>
    </r>
  </si>
  <si>
    <r>
      <rPr>
        <sz val="6"/>
        <rFont val="Times New Roman"/>
        <family val="18"/>
      </rPr>
      <t>199000000217100   10/1/1990 SAR SEC TREAT - STRUCTURE</t>
    </r>
  </si>
  <si>
    <r>
      <rPr>
        <sz val="6"/>
        <rFont val="Times New Roman"/>
        <family val="18"/>
      </rPr>
      <t xml:space="preserve">2,197.30  </t>
    </r>
    <r>
      <rPr>
        <sz val="5"/>
        <rFont val="Times New Roman"/>
        <family val="18"/>
      </rPr>
      <t>Secondary Treatment - Aeration Basins - Structures</t>
    </r>
  </si>
  <si>
    <r>
      <rPr>
        <sz val="5"/>
        <rFont val="Times New Roman"/>
        <family val="18"/>
      </rPr>
      <t>44,624   1990   4,731.3</t>
    </r>
  </si>
  <si>
    <r>
      <rPr>
        <sz val="6"/>
        <rFont val="Times New Roman"/>
        <family val="18"/>
      </rPr>
      <t>197500000215830     6/1/1975 SIDEWALK ADDITION @ AUXILIAR</t>
    </r>
  </si>
  <si>
    <r>
      <rPr>
        <sz val="6"/>
        <rFont val="Times New Roman"/>
        <family val="18"/>
      </rPr>
      <t xml:space="preserve">59.25  </t>
    </r>
    <r>
      <rPr>
        <sz val="5"/>
        <rFont val="Times New Roman"/>
        <family val="18"/>
      </rPr>
      <t>Secondary Treatment - Aeration Basins - Structures</t>
    </r>
  </si>
  <si>
    <r>
      <rPr>
        <sz val="5"/>
        <rFont val="Times New Roman"/>
        <family val="18"/>
      </rPr>
      <t>289   1975   2,297.0</t>
    </r>
  </si>
  <si>
    <r>
      <rPr>
        <sz val="6"/>
        <rFont val="Times New Roman"/>
        <family val="18"/>
      </rPr>
      <t>197500000215860     6/1/1975 TANK SIDEWALKS FOR AERATION</t>
    </r>
  </si>
  <si>
    <r>
      <rPr>
        <sz val="6"/>
        <rFont val="Times New Roman"/>
        <family val="18"/>
      </rPr>
      <t xml:space="preserve">120.75  </t>
    </r>
    <r>
      <rPr>
        <sz val="5"/>
        <rFont val="Times New Roman"/>
        <family val="18"/>
      </rPr>
      <t>Secondary Treatment - Aeration Basins - Structures</t>
    </r>
  </si>
  <si>
    <r>
      <rPr>
        <sz val="5"/>
        <rFont val="Times New Roman"/>
        <family val="18"/>
      </rPr>
      <t>590   1975   2,297.0</t>
    </r>
  </si>
  <si>
    <r>
      <rPr>
        <sz val="6"/>
        <rFont val="Times New Roman"/>
        <family val="18"/>
      </rPr>
      <t>199700000252310   9/30/1997 AERATION BLOWERS-INSTRUMENTA</t>
    </r>
  </si>
  <si>
    <r>
      <rPr>
        <sz val="6"/>
        <rFont val="Times New Roman"/>
        <family val="18"/>
      </rPr>
      <t xml:space="preserve">17,876.33  </t>
    </r>
    <r>
      <rPr>
        <sz val="5"/>
        <rFont val="Times New Roman"/>
        <family val="18"/>
      </rPr>
      <t>Secondary Treatment - Aeration Basins - Equipment</t>
    </r>
  </si>
  <si>
    <r>
      <rPr>
        <sz val="6"/>
        <rFont val="Times New Roman"/>
        <family val="18"/>
      </rPr>
      <t>198800000229200     9/1/1988 AERATION EQPT L. WALNUT CK I</t>
    </r>
  </si>
  <si>
    <r>
      <rPr>
        <sz val="6"/>
        <rFont val="Times New Roman"/>
        <family val="18"/>
      </rPr>
      <t xml:space="preserve">17,250.78  </t>
    </r>
    <r>
      <rPr>
        <sz val="5"/>
        <rFont val="Times New Roman"/>
        <family val="18"/>
      </rPr>
      <t>Secondary Treatment - Aeration Basins - Equipment</t>
    </r>
  </si>
  <si>
    <r>
      <rPr>
        <sz val="5"/>
        <rFont val="Times New Roman"/>
        <family val="18"/>
      </rPr>
      <t>308,834   1988   4,528.0</t>
    </r>
  </si>
  <si>
    <r>
      <rPr>
        <sz val="6"/>
        <rFont val="Times New Roman"/>
        <family val="18"/>
      </rPr>
      <t>195100000250630     4/1/1951 AERATION/PRE-AERATIO</t>
    </r>
  </si>
  <si>
    <r>
      <rPr>
        <sz val="6"/>
        <rFont val="Times New Roman"/>
        <family val="18"/>
      </rPr>
      <t xml:space="preserve">3,950.66  </t>
    </r>
    <r>
      <rPr>
        <sz val="5"/>
        <rFont val="Times New Roman"/>
        <family val="18"/>
      </rPr>
      <t>Secondary Treatment - Aeration Basins - Equipment</t>
    </r>
  </si>
  <si>
    <r>
      <rPr>
        <sz val="6"/>
        <rFont val="Times New Roman"/>
        <family val="18"/>
      </rPr>
      <t>197500000215820     6/1/1975 AIR DIFFUSION EQUIP @ AUXILI</t>
    </r>
  </si>
  <si>
    <r>
      <rPr>
        <sz val="6"/>
        <rFont val="Times New Roman"/>
        <family val="18"/>
      </rPr>
      <t xml:space="preserve">126.45  </t>
    </r>
    <r>
      <rPr>
        <sz val="5"/>
        <rFont val="Times New Roman"/>
        <family val="18"/>
      </rPr>
      <t>Secondary Treatment - Aeration Basins - Equipment</t>
    </r>
  </si>
  <si>
    <r>
      <rPr>
        <sz val="5"/>
        <rFont val="Times New Roman"/>
        <family val="18"/>
      </rPr>
      <t>618   1975   2,297.0</t>
    </r>
  </si>
  <si>
    <r>
      <rPr>
        <sz val="6"/>
        <rFont val="Times New Roman"/>
        <family val="18"/>
      </rPr>
      <t>195100000250660     4/1/1951 BLOWER BUILDING EQUIPMENT</t>
    </r>
  </si>
  <si>
    <r>
      <rPr>
        <sz val="6"/>
        <rFont val="Times New Roman"/>
        <family val="18"/>
      </rPr>
      <t xml:space="preserve">9,623.75  </t>
    </r>
    <r>
      <rPr>
        <sz val="5"/>
        <rFont val="Times New Roman"/>
        <family val="18"/>
      </rPr>
      <t>Secondary Treatment - Aeration Basins - Equipment</t>
    </r>
  </si>
  <si>
    <r>
      <rPr>
        <sz val="6"/>
        <rFont val="Times New Roman"/>
        <family val="18"/>
      </rPr>
      <t>195100000215520     4/1/1951 BLOWER BUILDING-A</t>
    </r>
  </si>
  <si>
    <r>
      <rPr>
        <sz val="6"/>
        <rFont val="Times New Roman"/>
        <family val="18"/>
      </rPr>
      <t xml:space="preserve">891.26  </t>
    </r>
    <r>
      <rPr>
        <sz val="5"/>
        <rFont val="Times New Roman"/>
        <family val="18"/>
      </rPr>
      <t>Secondary Treatment - Aeration Basins - Equipment</t>
    </r>
  </si>
  <si>
    <r>
      <rPr>
        <sz val="6"/>
        <rFont val="Times New Roman"/>
        <family val="18"/>
      </rPr>
      <t>195100000215530     4/1/1951 BLOWER BUILDING-B</t>
    </r>
  </si>
  <si>
    <r>
      <rPr>
        <sz val="6"/>
        <rFont val="Times New Roman"/>
        <family val="18"/>
      </rPr>
      <t xml:space="preserve">1,624.12  </t>
    </r>
    <r>
      <rPr>
        <sz val="5"/>
        <rFont val="Times New Roman"/>
        <family val="18"/>
      </rPr>
      <t>Secondary Treatment - Aeration Basins - Equipment</t>
    </r>
  </si>
  <si>
    <r>
      <rPr>
        <sz val="6"/>
        <rFont val="Times New Roman"/>
        <family val="18"/>
      </rPr>
      <t>195100000215540     4/1/1951 BLOWER BUILDING-C</t>
    </r>
  </si>
  <si>
    <r>
      <rPr>
        <sz val="6"/>
        <rFont val="Times New Roman"/>
        <family val="18"/>
      </rPr>
      <t xml:space="preserve">5,621.50  </t>
    </r>
    <r>
      <rPr>
        <sz val="5"/>
        <rFont val="Times New Roman"/>
        <family val="18"/>
      </rPr>
      <t>Secondary Treatment - Aeration Basins - Equipment</t>
    </r>
  </si>
  <si>
    <r>
      <rPr>
        <sz val="6"/>
        <rFont val="Times New Roman"/>
        <family val="18"/>
      </rPr>
      <t xml:space="preserve">197500000250990     5/1/1975 CONSTRUCTION OF AERATION EQU                                                              52,465.37         52,465.37                0.00     48             12             5/1/1975      1975             12         4,372.11  </t>
    </r>
    <r>
      <rPr>
        <sz val="5"/>
        <rFont val="Times New Roman"/>
        <family val="18"/>
      </rPr>
      <t>Secondary Treatment - Aeration Basins - Equipment                                        0   1975   2,297.0                     0</t>
    </r>
  </si>
  <si>
    <r>
      <rPr>
        <sz val="6"/>
        <rFont val="Times New Roman"/>
        <family val="18"/>
      </rPr>
      <t>199000000251170   10/1/1990 GV A PLT - BLOWERS</t>
    </r>
  </si>
  <si>
    <r>
      <rPr>
        <sz val="6"/>
        <rFont val="Times New Roman"/>
        <family val="18"/>
      </rPr>
      <t xml:space="preserve">10,494.63  </t>
    </r>
    <r>
      <rPr>
        <sz val="5"/>
        <rFont val="Times New Roman"/>
        <family val="18"/>
      </rPr>
      <t>Secondary Treatment - Aeration Basins - Equipment</t>
    </r>
  </si>
  <si>
    <r>
      <rPr>
        <sz val="6"/>
        <rFont val="Times New Roman"/>
        <family val="18"/>
      </rPr>
      <t>199000000251200   10/1/1990 GV C PLT - BLOWERS</t>
    </r>
  </si>
  <si>
    <r>
      <rPr>
        <sz val="6"/>
        <rFont val="Times New Roman"/>
        <family val="18"/>
      </rPr>
      <t xml:space="preserve">13,871.16  </t>
    </r>
    <r>
      <rPr>
        <sz val="5"/>
        <rFont val="Times New Roman"/>
        <family val="18"/>
      </rPr>
      <t>Secondary Treatment - Aeration Basins - Equipment</t>
    </r>
  </si>
  <si>
    <r>
      <rPr>
        <sz val="6"/>
        <rFont val="Times New Roman"/>
        <family val="18"/>
      </rPr>
      <t>199000000251140   10/1/1990 GV D PLANT - BLOWERS</t>
    </r>
  </si>
  <si>
    <r>
      <rPr>
        <sz val="6"/>
        <rFont val="Times New Roman"/>
        <family val="18"/>
      </rPr>
      <t xml:space="preserve">5,931.75  </t>
    </r>
    <r>
      <rPr>
        <sz val="5"/>
        <rFont val="Times New Roman"/>
        <family val="18"/>
      </rPr>
      <t>Secondary Treatment - Aeration Basins - Equipment</t>
    </r>
  </si>
  <si>
    <r>
      <rPr>
        <sz val="6"/>
        <rFont val="Times New Roman"/>
        <family val="18"/>
      </rPr>
      <t>199000000232030   10/1/1990 GV D PLT - AERATION EQPT</t>
    </r>
  </si>
  <si>
    <r>
      <rPr>
        <sz val="6"/>
        <rFont val="Times New Roman"/>
        <family val="18"/>
      </rPr>
      <t xml:space="preserve">684.43  </t>
    </r>
    <r>
      <rPr>
        <sz val="5"/>
        <rFont val="Times New Roman"/>
        <family val="18"/>
      </rPr>
      <t>Secondary Treatment - Aeration Basins - Equipment</t>
    </r>
  </si>
  <si>
    <r>
      <rPr>
        <sz val="6"/>
        <rFont val="Times New Roman"/>
        <family val="18"/>
      </rPr>
      <t>199000000232040   10/1/1990 GV D PLT - PIPE GALLERY</t>
    </r>
  </si>
  <si>
    <r>
      <rPr>
        <sz val="6"/>
        <rFont val="Times New Roman"/>
        <family val="18"/>
      </rPr>
      <t xml:space="preserve">5,821.67  </t>
    </r>
    <r>
      <rPr>
        <sz val="5"/>
        <rFont val="Times New Roman"/>
        <family val="18"/>
      </rPr>
      <t>Secondary Treatment - Aeration Basins - Equipment</t>
    </r>
  </si>
  <si>
    <r>
      <rPr>
        <sz val="5"/>
        <rFont val="Times New Roman"/>
        <family val="18"/>
      </rPr>
      <t>118,229   1990   4,731.3</t>
    </r>
  </si>
  <si>
    <r>
      <rPr>
        <sz val="6"/>
        <rFont val="Times New Roman"/>
        <family val="18"/>
      </rPr>
      <t>199000000232050   10/1/1990 GV D PLT - PUMPS</t>
    </r>
  </si>
  <si>
    <r>
      <rPr>
        <sz val="6"/>
        <rFont val="Times New Roman"/>
        <family val="18"/>
      </rPr>
      <t xml:space="preserve">4,318.22  </t>
    </r>
    <r>
      <rPr>
        <sz val="5"/>
        <rFont val="Times New Roman"/>
        <family val="18"/>
      </rPr>
      <t>Secondary Treatment - Aeration Basins - Equipment</t>
    </r>
  </si>
  <si>
    <r>
      <rPr>
        <sz val="5"/>
        <rFont val="Times New Roman"/>
        <family val="18"/>
      </rPr>
      <t>87,696   1990   4,731.3</t>
    </r>
  </si>
  <si>
    <r>
      <rPr>
        <sz val="6"/>
        <rFont val="Times New Roman"/>
        <family val="18"/>
      </rPr>
      <t>199000000232000   10/1/2002 GV IMP - FL EQ BASIN AERATIO</t>
    </r>
  </si>
  <si>
    <r>
      <rPr>
        <sz val="6"/>
        <rFont val="Times New Roman"/>
        <family val="18"/>
      </rPr>
      <t xml:space="preserve">175.11  </t>
    </r>
    <r>
      <rPr>
        <sz val="5"/>
        <rFont val="Times New Roman"/>
        <family val="18"/>
      </rPr>
      <t>Secondary Treatment - Aeration Basins - Equipment</t>
    </r>
  </si>
  <si>
    <r>
      <rPr>
        <sz val="5"/>
        <rFont val="Times New Roman"/>
        <family val="18"/>
      </rPr>
      <t>5,338   2002   6,537.9</t>
    </r>
  </si>
  <si>
    <r>
      <rPr>
        <sz val="6"/>
        <rFont val="Times New Roman"/>
        <family val="18"/>
      </rPr>
      <t>195400000250820     4/1/1954 NEW BLOWER BUILDING</t>
    </r>
  </si>
  <si>
    <r>
      <rPr>
        <sz val="6"/>
        <rFont val="Times New Roman"/>
        <family val="18"/>
      </rPr>
      <t xml:space="preserve">3,803.92  </t>
    </r>
    <r>
      <rPr>
        <sz val="5"/>
        <rFont val="Times New Roman"/>
        <family val="18"/>
      </rPr>
      <t>Secondary Treatment - Aeration Basins - Equipment</t>
    </r>
  </si>
  <si>
    <r>
      <rPr>
        <sz val="5"/>
        <rFont val="Times New Roman"/>
        <family val="18"/>
      </rPr>
      <t>0   1954      628.0</t>
    </r>
  </si>
  <si>
    <r>
      <rPr>
        <sz val="6"/>
        <rFont val="Times New Roman"/>
        <family val="18"/>
      </rPr>
      <t>199000000251410   10/1/1990 OC AERAT BASIN - ELECT</t>
    </r>
  </si>
  <si>
    <r>
      <rPr>
        <sz val="6"/>
        <rFont val="Times New Roman"/>
        <family val="18"/>
      </rPr>
      <t xml:space="preserve">3,658.54  </t>
    </r>
    <r>
      <rPr>
        <sz val="5"/>
        <rFont val="Times New Roman"/>
        <family val="18"/>
      </rPr>
      <t>Secondary Treatment - Aeration Basins - Equipment</t>
    </r>
  </si>
  <si>
    <r>
      <rPr>
        <sz val="6"/>
        <rFont val="Times New Roman"/>
        <family val="18"/>
      </rPr>
      <t>199000000216700   10/1/1990 OC AERAT BASIN - SL GATES</t>
    </r>
  </si>
  <si>
    <r>
      <rPr>
        <sz val="6"/>
        <rFont val="Times New Roman"/>
        <family val="18"/>
      </rPr>
      <t xml:space="preserve">12,889.74  </t>
    </r>
    <r>
      <rPr>
        <sz val="5"/>
        <rFont val="Times New Roman"/>
        <family val="18"/>
      </rPr>
      <t>Secondary Treatment - Aeration Basins - Equipment</t>
    </r>
  </si>
  <si>
    <r>
      <rPr>
        <sz val="5"/>
        <rFont val="Times New Roman"/>
        <family val="18"/>
      </rPr>
      <t>261,770   1990   4,731.3</t>
    </r>
  </si>
  <si>
    <r>
      <rPr>
        <sz val="6"/>
        <rFont val="Times New Roman"/>
        <family val="18"/>
      </rPr>
      <t>199000000232650   10/1/1990 OC PHII - AIR FLOW METERS</t>
    </r>
  </si>
  <si>
    <r>
      <rPr>
        <sz val="6"/>
        <rFont val="Times New Roman"/>
        <family val="18"/>
      </rPr>
      <t xml:space="preserve">204.12  </t>
    </r>
    <r>
      <rPr>
        <sz val="5"/>
        <rFont val="Times New Roman"/>
        <family val="18"/>
      </rPr>
      <t>Secondary Treatment - Aeration Basins - Equipment</t>
    </r>
  </si>
  <si>
    <r>
      <rPr>
        <sz val="5"/>
        <rFont val="Times New Roman"/>
        <family val="18"/>
      </rPr>
      <t>4,146   1990   4,731.3</t>
    </r>
  </si>
  <si>
    <r>
      <rPr>
        <sz val="6"/>
        <rFont val="Times New Roman"/>
        <family val="18"/>
      </rPr>
      <t>199000000251340   10/1/1990 OC SECONDARY TREAT - BLOWERS</t>
    </r>
  </si>
  <si>
    <r>
      <rPr>
        <sz val="6"/>
        <rFont val="Times New Roman"/>
        <family val="18"/>
      </rPr>
      <t xml:space="preserve">114,433.95  </t>
    </r>
    <r>
      <rPr>
        <sz val="5"/>
        <rFont val="Times New Roman"/>
        <family val="18"/>
      </rPr>
      <t>Secondary Treatment - Aeration Basins - Equipment</t>
    </r>
  </si>
  <si>
    <r>
      <rPr>
        <sz val="6"/>
        <rFont val="Times New Roman"/>
        <family val="18"/>
      </rPr>
      <t>199000000251330   10/1/1990 OC SECONDARY TREAT - ELEC &amp;</t>
    </r>
  </si>
  <si>
    <r>
      <rPr>
        <sz val="6"/>
        <rFont val="Times New Roman"/>
        <family val="18"/>
      </rPr>
      <t xml:space="preserve">8,664.56  </t>
    </r>
    <r>
      <rPr>
        <sz val="5"/>
        <rFont val="Times New Roman"/>
        <family val="18"/>
      </rPr>
      <t>Secondary Treatment - Aeration Basins - Equipment</t>
    </r>
  </si>
  <si>
    <r>
      <rPr>
        <sz val="6"/>
        <rFont val="Times New Roman"/>
        <family val="18"/>
      </rPr>
      <t>199000000251540   10/1/1990 SAR AERAT BASIN - ELEC</t>
    </r>
  </si>
  <si>
    <r>
      <rPr>
        <sz val="6"/>
        <rFont val="Times New Roman"/>
        <family val="18"/>
      </rPr>
      <t xml:space="preserve">32,727.45  </t>
    </r>
    <r>
      <rPr>
        <sz val="5"/>
        <rFont val="Times New Roman"/>
        <family val="18"/>
      </rPr>
      <t>Secondary Treatment - Aeration Basins - Equipment</t>
    </r>
  </si>
  <si>
    <r>
      <rPr>
        <sz val="6"/>
        <rFont val="Times New Roman"/>
        <family val="18"/>
      </rPr>
      <t>199000000251790   10/1/1990 SAR SEC TREAT - BLOWERS</t>
    </r>
  </si>
  <si>
    <r>
      <rPr>
        <sz val="6"/>
        <rFont val="Times New Roman"/>
        <family val="18"/>
      </rPr>
      <t xml:space="preserve">90,018.33  </t>
    </r>
    <r>
      <rPr>
        <sz val="5"/>
        <rFont val="Times New Roman"/>
        <family val="18"/>
      </rPr>
      <t>Secondary Treatment - Aeration Basins - Equipment</t>
    </r>
  </si>
  <si>
    <r>
      <rPr>
        <sz val="6"/>
        <rFont val="Times New Roman"/>
        <family val="18"/>
      </rPr>
      <t>199000000251780   10/1/1990 SAR SEC TREAT - ELEC &amp; IN</t>
    </r>
  </si>
  <si>
    <r>
      <rPr>
        <sz val="6"/>
        <rFont val="Times New Roman"/>
        <family val="18"/>
      </rPr>
      <t xml:space="preserve">79.49  </t>
    </r>
    <r>
      <rPr>
        <sz val="5"/>
        <rFont val="Times New Roman"/>
        <family val="18"/>
      </rPr>
      <t>Secondary Treatment - Aeration Basins - Equipment</t>
    </r>
  </si>
  <si>
    <r>
      <rPr>
        <sz val="6"/>
        <rFont val="Times New Roman"/>
        <family val="18"/>
      </rPr>
      <t>199700000251820   9/30/1997 SARWWTP-AREATION-INSTRUM</t>
    </r>
  </si>
  <si>
    <r>
      <rPr>
        <sz val="6"/>
        <rFont val="Times New Roman"/>
        <family val="18"/>
      </rPr>
      <t xml:space="preserve">666.67  </t>
    </r>
    <r>
      <rPr>
        <sz val="5"/>
        <rFont val="Times New Roman"/>
        <family val="18"/>
      </rPr>
      <t>Secondary Treatment - Aeration Basins - Equipment</t>
    </r>
  </si>
  <si>
    <r>
      <rPr>
        <sz val="6"/>
        <rFont val="Times New Roman"/>
        <family val="18"/>
      </rPr>
      <t>199600000252040   10/1/1996 SAWWTP-AERATION BASIN TR A E</t>
    </r>
  </si>
  <si>
    <r>
      <rPr>
        <sz val="6"/>
        <rFont val="Times New Roman"/>
        <family val="18"/>
      </rPr>
      <t xml:space="preserve">4,004.32  </t>
    </r>
    <r>
      <rPr>
        <sz val="5"/>
        <rFont val="Times New Roman"/>
        <family val="18"/>
      </rPr>
      <t>Secondary Treatment - Aeration Basins - Equipment</t>
    </r>
  </si>
  <si>
    <r>
      <rPr>
        <sz val="6"/>
        <rFont val="Times New Roman"/>
        <family val="18"/>
      </rPr>
      <t>199600000252050   10/1/1996 SAWWTP-AERATION BASIN TR B E</t>
    </r>
  </si>
  <si>
    <r>
      <rPr>
        <sz val="6"/>
        <rFont val="Times New Roman"/>
        <family val="18"/>
      </rPr>
      <t xml:space="preserve">4,082.15  </t>
    </r>
    <r>
      <rPr>
        <sz val="5"/>
        <rFont val="Times New Roman"/>
        <family val="18"/>
      </rPr>
      <t>Secondary Treatment - Aeration Basins - Equipment</t>
    </r>
  </si>
  <si>
    <r>
      <rPr>
        <sz val="6"/>
        <rFont val="Times New Roman"/>
        <family val="18"/>
      </rPr>
      <t>197700000249940     8/1/1977 WW TRMT   DIFUSSERS&amp;STAINLES</t>
    </r>
  </si>
  <si>
    <r>
      <rPr>
        <sz val="6"/>
        <rFont val="Times New Roman"/>
        <family val="18"/>
      </rPr>
      <t xml:space="preserve">5,360.52  </t>
    </r>
    <r>
      <rPr>
        <sz val="5"/>
        <rFont val="Times New Roman"/>
        <family val="18"/>
      </rPr>
      <t>Secondary Treatment - Aeration Basins - Equipment</t>
    </r>
  </si>
  <si>
    <r>
      <rPr>
        <sz val="5"/>
        <rFont val="Times New Roman"/>
        <family val="18"/>
      </rPr>
      <t>0   1977   2,660.0</t>
    </r>
  </si>
  <si>
    <r>
      <rPr>
        <sz val="6"/>
        <rFont val="Times New Roman"/>
        <family val="18"/>
      </rPr>
      <t>198000000249780     8/1/1980 WW TRMT PLT EQUIP-COMPRESS A</t>
    </r>
  </si>
  <si>
    <r>
      <rPr>
        <sz val="6"/>
        <rFont val="Times New Roman"/>
        <family val="18"/>
      </rPr>
      <t xml:space="preserve">3,819.00  </t>
    </r>
    <r>
      <rPr>
        <sz val="5"/>
        <rFont val="Times New Roman"/>
        <family val="18"/>
      </rPr>
      <t>Secondary Treatment - Aeration Basins - Equipment</t>
    </r>
  </si>
  <si>
    <r>
      <rPr>
        <sz val="6"/>
        <rFont val="Times New Roman"/>
        <family val="18"/>
      </rPr>
      <t>198000000249770     8/1/1980 WW TRMT PLT EQUIP-DIFFUSED A</t>
    </r>
  </si>
  <si>
    <r>
      <rPr>
        <sz val="6"/>
        <rFont val="Times New Roman"/>
        <family val="18"/>
      </rPr>
      <t xml:space="preserve">7,638.00  </t>
    </r>
    <r>
      <rPr>
        <sz val="5"/>
        <rFont val="Times New Roman"/>
        <family val="18"/>
      </rPr>
      <t>Secondary Treatment - Aeration Basins - Equipment</t>
    </r>
  </si>
  <si>
    <r>
      <rPr>
        <sz val="6"/>
        <rFont val="Times New Roman"/>
        <family val="18"/>
      </rPr>
      <t>198000000249830     8/1/1980 WW TRMT PLT EQUIP-DISSOLVED</t>
    </r>
  </si>
  <si>
    <r>
      <rPr>
        <sz val="6"/>
        <rFont val="Times New Roman"/>
        <family val="18"/>
      </rPr>
      <t xml:space="preserve">4,296.38  </t>
    </r>
    <r>
      <rPr>
        <sz val="5"/>
        <rFont val="Times New Roman"/>
        <family val="18"/>
      </rPr>
      <t>Secondary Treatment - Aeration Basins - Equipment</t>
    </r>
  </si>
  <si>
    <r>
      <rPr>
        <sz val="6"/>
        <rFont val="Times New Roman"/>
        <family val="18"/>
      </rPr>
      <t>198900000216080   10/1/1989 GV-HB HYS PONDS - METERING B</t>
    </r>
  </si>
  <si>
    <r>
      <rPr>
        <sz val="6"/>
        <rFont val="Times New Roman"/>
        <family val="18"/>
      </rPr>
      <t xml:space="preserve">1,116.47  </t>
    </r>
    <r>
      <rPr>
        <sz val="5"/>
        <rFont val="Times New Roman"/>
        <family val="18"/>
      </rPr>
      <t>Secondary Treatment - Lagoons</t>
    </r>
  </si>
  <si>
    <r>
      <rPr>
        <sz val="5"/>
        <rFont val="Times New Roman"/>
        <family val="18"/>
      </rPr>
      <t>21,550   1989   4,609.2</t>
    </r>
  </si>
  <si>
    <r>
      <rPr>
        <sz val="6"/>
        <rFont val="Times New Roman"/>
        <family val="18"/>
      </rPr>
      <t>198900000231770   10/1/1989 GV-HB HYS PONDS - NON-POT H2</t>
    </r>
  </si>
  <si>
    <r>
      <rPr>
        <sz val="6"/>
        <rFont val="Times New Roman"/>
        <family val="18"/>
      </rPr>
      <t xml:space="preserve">3,796.71  </t>
    </r>
    <r>
      <rPr>
        <sz val="5"/>
        <rFont val="Times New Roman"/>
        <family val="18"/>
      </rPr>
      <t>Secondary Treatment - Lagoons</t>
    </r>
  </si>
  <si>
    <r>
      <rPr>
        <sz val="5"/>
        <rFont val="Times New Roman"/>
        <family val="18"/>
      </rPr>
      <t>73,285   1989   4,609.2</t>
    </r>
  </si>
  <si>
    <r>
      <rPr>
        <sz val="6"/>
        <rFont val="Times New Roman"/>
        <family val="18"/>
      </rPr>
      <t>198900000231760   10/1/1989 GV-HB HYS PONDS - PIPE GALLE</t>
    </r>
  </si>
  <si>
    <r>
      <rPr>
        <sz val="6"/>
        <rFont val="Times New Roman"/>
        <family val="18"/>
      </rPr>
      <t xml:space="preserve">1,470.31  </t>
    </r>
    <r>
      <rPr>
        <sz val="5"/>
        <rFont val="Times New Roman"/>
        <family val="18"/>
      </rPr>
      <t>Secondary Treatment - Lagoons</t>
    </r>
  </si>
  <si>
    <r>
      <rPr>
        <sz val="5"/>
        <rFont val="Times New Roman"/>
        <family val="18"/>
      </rPr>
      <t>28,380   1989   4,609.2</t>
    </r>
  </si>
  <si>
    <r>
      <rPr>
        <sz val="6"/>
        <rFont val="Times New Roman"/>
        <family val="18"/>
      </rPr>
      <t>198900000216070   10/1/1989 GV-HB HYS PONDS - POND STRUC</t>
    </r>
  </si>
  <si>
    <r>
      <rPr>
        <sz val="6"/>
        <rFont val="Times New Roman"/>
        <family val="18"/>
      </rPr>
      <t xml:space="preserve">29,406.23  </t>
    </r>
    <r>
      <rPr>
        <sz val="5"/>
        <rFont val="Times New Roman"/>
        <family val="18"/>
      </rPr>
      <t>Secondary Treatment - Lagoons</t>
    </r>
  </si>
  <si>
    <r>
      <rPr>
        <sz val="5"/>
        <rFont val="Times New Roman"/>
        <family val="18"/>
      </rPr>
      <t>567,604   1989   4,609.2</t>
    </r>
  </si>
  <si>
    <r>
      <rPr>
        <sz val="6"/>
        <rFont val="Times New Roman"/>
        <family val="18"/>
      </rPr>
      <t>199000000232780   10/1/1990 HB SDF - BAFFELS LAG #1</t>
    </r>
  </si>
  <si>
    <r>
      <rPr>
        <sz val="6"/>
        <rFont val="Times New Roman"/>
        <family val="18"/>
      </rPr>
      <t xml:space="preserve">18,245.13  </t>
    </r>
    <r>
      <rPr>
        <sz val="5"/>
        <rFont val="Times New Roman"/>
        <family val="18"/>
      </rPr>
      <t>Secondary Treatment - Lagoons</t>
    </r>
  </si>
  <si>
    <r>
      <rPr>
        <sz val="5"/>
        <rFont val="Times New Roman"/>
        <family val="18"/>
      </rPr>
      <t>370,530   1990   4,731.3</t>
    </r>
  </si>
  <si>
    <r>
      <rPr>
        <sz val="6"/>
        <rFont val="Times New Roman"/>
        <family val="18"/>
      </rPr>
      <t>199000000216880   10/1/1990 HB SDF - BARGE DOCK &amp; RAM</t>
    </r>
  </si>
  <si>
    <r>
      <rPr>
        <sz val="6"/>
        <rFont val="Times New Roman"/>
        <family val="18"/>
      </rPr>
      <t xml:space="preserve">2,822.15  </t>
    </r>
    <r>
      <rPr>
        <sz val="5"/>
        <rFont val="Times New Roman"/>
        <family val="18"/>
      </rPr>
      <t>Secondary Treatment - Lagoons</t>
    </r>
  </si>
  <si>
    <r>
      <rPr>
        <sz val="5"/>
        <rFont val="Times New Roman"/>
        <family val="18"/>
      </rPr>
      <t>57,314   1990   4,731.3</t>
    </r>
  </si>
  <si>
    <r>
      <rPr>
        <sz val="6"/>
        <rFont val="Times New Roman"/>
        <family val="18"/>
      </rPr>
      <t>199000000216850   10/1/1990 HB SDF - LAGOON #1 STRUCT</t>
    </r>
  </si>
  <si>
    <r>
      <rPr>
        <sz val="6"/>
        <rFont val="Times New Roman"/>
        <family val="18"/>
      </rPr>
      <t xml:space="preserve">175,691.31  </t>
    </r>
    <r>
      <rPr>
        <sz val="5"/>
        <rFont val="Times New Roman"/>
        <family val="18"/>
      </rPr>
      <t>Secondary Treatment - Lagoons</t>
    </r>
  </si>
  <si>
    <r>
      <rPr>
        <sz val="5"/>
        <rFont val="Times New Roman"/>
        <family val="18"/>
      </rPr>
      <t>3,477,861   1990   4,731.3</t>
    </r>
  </si>
  <si>
    <r>
      <rPr>
        <sz val="6"/>
        <rFont val="Times New Roman"/>
        <family val="18"/>
      </rPr>
      <t>199000000216860   10/1/1990 HB SDF - LAGOON #2 REMODL</t>
    </r>
  </si>
  <si>
    <r>
      <rPr>
        <sz val="6"/>
        <rFont val="Times New Roman"/>
        <family val="18"/>
      </rPr>
      <t xml:space="preserve">5,050.10  </t>
    </r>
    <r>
      <rPr>
        <sz val="5"/>
        <rFont val="Times New Roman"/>
        <family val="18"/>
      </rPr>
      <t>Secondary Treatment - Lagoons</t>
    </r>
  </si>
  <si>
    <r>
      <rPr>
        <sz val="5"/>
        <rFont val="Times New Roman"/>
        <family val="18"/>
      </rPr>
      <t>102,560   1990   4,731.3</t>
    </r>
  </si>
  <si>
    <r>
      <rPr>
        <sz val="6"/>
        <rFont val="Times New Roman"/>
        <family val="18"/>
      </rPr>
      <t>199000000216890   10/1/1990 HB SDF - LAGOON #3 REMODL</t>
    </r>
  </si>
  <si>
    <r>
      <rPr>
        <sz val="6"/>
        <rFont val="Times New Roman"/>
        <family val="18"/>
      </rPr>
      <t xml:space="preserve">4,782.26  </t>
    </r>
    <r>
      <rPr>
        <sz val="5"/>
        <rFont val="Times New Roman"/>
        <family val="18"/>
      </rPr>
      <t>Secondary Treatment - Lagoons</t>
    </r>
  </si>
  <si>
    <r>
      <rPr>
        <sz val="5"/>
        <rFont val="Times New Roman"/>
        <family val="18"/>
      </rPr>
      <t>97,120   1990   4,731.3</t>
    </r>
  </si>
  <si>
    <r>
      <rPr>
        <sz val="6"/>
        <rFont val="Times New Roman"/>
        <family val="18"/>
      </rPr>
      <t>199000000216910   10/1/1990 HB SDF - LAGOON CTR PIVOT</t>
    </r>
  </si>
  <si>
    <r>
      <rPr>
        <sz val="6"/>
        <rFont val="Times New Roman"/>
        <family val="18"/>
      </rPr>
      <t xml:space="preserve">4,925.93  </t>
    </r>
    <r>
      <rPr>
        <sz val="5"/>
        <rFont val="Times New Roman"/>
        <family val="18"/>
      </rPr>
      <t>Secondary Treatment - Lagoons</t>
    </r>
  </si>
  <si>
    <r>
      <rPr>
        <sz val="5"/>
        <rFont val="Times New Roman"/>
        <family val="18"/>
      </rPr>
      <t>100,038   1990   4,731.3</t>
    </r>
  </si>
  <si>
    <r>
      <rPr>
        <sz val="6"/>
        <rFont val="Times New Roman"/>
        <family val="18"/>
      </rPr>
      <t>199000000216900   10/1/1990 HB SDF - PUMP STATION BLD</t>
    </r>
  </si>
  <si>
    <r>
      <rPr>
        <sz val="6"/>
        <rFont val="Times New Roman"/>
        <family val="18"/>
      </rPr>
      <t xml:space="preserve">13,341.06  </t>
    </r>
    <r>
      <rPr>
        <sz val="5"/>
        <rFont val="Times New Roman"/>
        <family val="18"/>
      </rPr>
      <t>Secondary Treatment - Lagoons</t>
    </r>
  </si>
  <si>
    <r>
      <rPr>
        <sz val="5"/>
        <rFont val="Times New Roman"/>
        <family val="18"/>
      </rPr>
      <t>270,936   1990   4,731.3</t>
    </r>
  </si>
  <si>
    <r>
      <rPr>
        <sz val="6"/>
        <rFont val="Times New Roman"/>
        <family val="18"/>
      </rPr>
      <t>199000000216870   10/1/1990 HB SDF - SLUICE GATES</t>
    </r>
  </si>
  <si>
    <r>
      <rPr>
        <sz val="6"/>
        <rFont val="Times New Roman"/>
        <family val="18"/>
      </rPr>
      <t xml:space="preserve">1,529.50  </t>
    </r>
    <r>
      <rPr>
        <sz val="5"/>
        <rFont val="Times New Roman"/>
        <family val="18"/>
      </rPr>
      <t>Secondary Treatment - Lagoons</t>
    </r>
  </si>
  <si>
    <r>
      <rPr>
        <sz val="5"/>
        <rFont val="Times New Roman"/>
        <family val="18"/>
      </rPr>
      <t>31,062   1990   4,731.3</t>
    </r>
  </si>
  <si>
    <r>
      <rPr>
        <sz val="6"/>
        <rFont val="Times New Roman"/>
        <family val="18"/>
      </rPr>
      <t>199000000232840   10/1/1990 HB SDF - SS IRRIGATION SY</t>
    </r>
  </si>
  <si>
    <r>
      <rPr>
        <sz val="6"/>
        <rFont val="Times New Roman"/>
        <family val="18"/>
      </rPr>
      <t xml:space="preserve">3,037.66  </t>
    </r>
    <r>
      <rPr>
        <sz val="5"/>
        <rFont val="Times New Roman"/>
        <family val="18"/>
      </rPr>
      <t>Secondary Treatment - Lagoons</t>
    </r>
  </si>
  <si>
    <r>
      <rPr>
        <sz val="5"/>
        <rFont val="Times New Roman"/>
        <family val="18"/>
      </rPr>
      <t>61,690   1990   4,731.3</t>
    </r>
  </si>
  <si>
    <r>
      <rPr>
        <sz val="6"/>
        <rFont val="Times New Roman"/>
        <family val="18"/>
      </rPr>
      <t>199900000217720   9/30/1999 HORNSBY BEND-MG FAC PONDS</t>
    </r>
  </si>
  <si>
    <r>
      <rPr>
        <sz val="6"/>
        <rFont val="Times New Roman"/>
        <family val="18"/>
      </rPr>
      <t xml:space="preserve">2,694.68  </t>
    </r>
    <r>
      <rPr>
        <sz val="5"/>
        <rFont val="Times New Roman"/>
        <family val="18"/>
      </rPr>
      <t>Secondary Treatment - Lagoons</t>
    </r>
  </si>
  <si>
    <r>
      <rPr>
        <sz val="5"/>
        <rFont val="Times New Roman"/>
        <family val="18"/>
      </rPr>
      <t>72,852   1999   6,058.6</t>
    </r>
  </si>
  <si>
    <r>
      <rPr>
        <sz val="6"/>
        <rFont val="Times New Roman"/>
        <family val="18"/>
      </rPr>
      <t>196000000215360     3/1/1960 LAKE OXIDATION</t>
    </r>
  </si>
  <si>
    <r>
      <rPr>
        <sz val="6"/>
        <rFont val="Times New Roman"/>
        <family val="18"/>
      </rPr>
      <t xml:space="preserve">724.41  </t>
    </r>
    <r>
      <rPr>
        <sz val="5"/>
        <rFont val="Times New Roman"/>
        <family val="18"/>
      </rPr>
      <t>Secondary Treatment - Lagoons</t>
    </r>
  </si>
  <si>
    <r>
      <rPr>
        <sz val="5"/>
        <rFont val="Times New Roman"/>
        <family val="18"/>
      </rPr>
      <t>0   1960      824.0</t>
    </r>
  </si>
  <si>
    <r>
      <rPr>
        <sz val="6"/>
        <rFont val="Times New Roman"/>
        <family val="18"/>
      </rPr>
      <t>199200000217810   10/1/1992 NCAGC/3RD ISSUE-N.E. DETENTI</t>
    </r>
  </si>
  <si>
    <r>
      <rPr>
        <sz val="6"/>
        <rFont val="Times New Roman"/>
        <family val="18"/>
      </rPr>
      <t xml:space="preserve">6,066.73  </t>
    </r>
    <r>
      <rPr>
        <sz val="5"/>
        <rFont val="Times New Roman"/>
        <family val="18"/>
      </rPr>
      <t>Secondary Treatment - Lagoons - CC</t>
    </r>
  </si>
  <si>
    <r>
      <rPr>
        <sz val="5"/>
        <rFont val="Times New Roman"/>
        <family val="18"/>
      </rPr>
      <t>130,840   1992   4,984.5</t>
    </r>
  </si>
  <si>
    <r>
      <rPr>
        <sz val="6"/>
        <rFont val="Times New Roman"/>
        <family val="18"/>
      </rPr>
      <t>199200000217820   10/1/1992 NCAGC/3RD ISSUE-N.W. DETENTI</t>
    </r>
  </si>
  <si>
    <r>
      <rPr>
        <sz val="6"/>
        <rFont val="Times New Roman"/>
        <family val="18"/>
      </rPr>
      <t xml:space="preserve">6,530.40  </t>
    </r>
    <r>
      <rPr>
        <sz val="5"/>
        <rFont val="Times New Roman"/>
        <family val="18"/>
      </rPr>
      <t>Secondary Treatment - Lagoons - CC</t>
    </r>
  </si>
  <si>
    <r>
      <rPr>
        <sz val="5"/>
        <rFont val="Times New Roman"/>
        <family val="18"/>
      </rPr>
      <t>140,840   1992   4,984.5</t>
    </r>
  </si>
  <si>
    <r>
      <rPr>
        <sz val="6"/>
        <rFont val="Times New Roman"/>
        <family val="18"/>
      </rPr>
      <t>198800000214680     9/1/1988 2NDARY CLAIRF TNKS L WALNUT</t>
    </r>
  </si>
  <si>
    <r>
      <rPr>
        <sz val="6"/>
        <rFont val="Times New Roman"/>
        <family val="18"/>
      </rPr>
      <t xml:space="preserve">27,758.60  </t>
    </r>
    <r>
      <rPr>
        <sz val="5"/>
        <rFont val="Times New Roman"/>
        <family val="18"/>
      </rPr>
      <t>Secondary Treatment - Final Clarifiers</t>
    </r>
  </si>
  <si>
    <r>
      <rPr>
        <sz val="5"/>
        <rFont val="Times New Roman"/>
        <family val="18"/>
      </rPr>
      <t>496,952   1988   4,528.0</t>
    </r>
  </si>
  <si>
    <r>
      <rPr>
        <sz val="6"/>
        <rFont val="Times New Roman"/>
        <family val="18"/>
      </rPr>
      <t>198800000214510     9/1/1988 CLAIRF BASIN 1B SARWWTP EXP</t>
    </r>
  </si>
  <si>
    <r>
      <rPr>
        <sz val="6"/>
        <rFont val="Times New Roman"/>
        <family val="18"/>
      </rPr>
      <t xml:space="preserve">12,216.71  </t>
    </r>
    <r>
      <rPr>
        <sz val="5"/>
        <rFont val="Times New Roman"/>
        <family val="18"/>
      </rPr>
      <t>Secondary Treatment - Final Clarifiers</t>
    </r>
  </si>
  <si>
    <r>
      <rPr>
        <sz val="5"/>
        <rFont val="Times New Roman"/>
        <family val="18"/>
      </rPr>
      <t>218,711   1988   4,528.0</t>
    </r>
  </si>
  <si>
    <r>
      <rPr>
        <sz val="6"/>
        <rFont val="Times New Roman"/>
        <family val="18"/>
      </rPr>
      <t>198800000214520     9/1/1988 CLAIRF BASIN 2B SARWWTP EXP</t>
    </r>
  </si>
  <si>
    <r>
      <rPr>
        <sz val="6"/>
        <rFont val="Times New Roman"/>
        <family val="18"/>
      </rPr>
      <t>198800000214530     9/1/1988 CLAIRF BASIN 3B SARWWTP EXP</t>
    </r>
  </si>
  <si>
    <r>
      <rPr>
        <sz val="6"/>
        <rFont val="Times New Roman"/>
        <family val="18"/>
      </rPr>
      <t>198800000214540     9/1/1988 CLAIRF BASIN 4B SARWWTP EXP</t>
    </r>
  </si>
  <si>
    <r>
      <rPr>
        <sz val="6"/>
        <rFont val="Times New Roman"/>
        <family val="18"/>
      </rPr>
      <t>195100000215610     4/1/1951 CLARIFER TANK</t>
    </r>
  </si>
  <si>
    <r>
      <rPr>
        <sz val="6"/>
        <rFont val="Times New Roman"/>
        <family val="18"/>
      </rPr>
      <t xml:space="preserve">560.07  </t>
    </r>
    <r>
      <rPr>
        <sz val="5"/>
        <rFont val="Times New Roman"/>
        <family val="18"/>
      </rPr>
      <t>Secondary Treatment - Final Clarifiers</t>
    </r>
  </si>
  <si>
    <r>
      <rPr>
        <sz val="6"/>
        <rFont val="Times New Roman"/>
        <family val="18"/>
      </rPr>
      <t>198800000214640     9/1/1988 CLARIFIER BASIN WALNUT CK EX</t>
    </r>
  </si>
  <si>
    <r>
      <rPr>
        <sz val="6"/>
        <rFont val="Times New Roman"/>
        <family val="18"/>
      </rPr>
      <t xml:space="preserve">22,571.83  </t>
    </r>
    <r>
      <rPr>
        <sz val="5"/>
        <rFont val="Times New Roman"/>
        <family val="18"/>
      </rPr>
      <t>Secondary Treatment - Final Clarifiers</t>
    </r>
  </si>
  <si>
    <r>
      <rPr>
        <sz val="5"/>
        <rFont val="Times New Roman"/>
        <family val="18"/>
      </rPr>
      <t>405,336   1988   4,528.0</t>
    </r>
  </si>
  <si>
    <r>
      <rPr>
        <sz val="6"/>
        <rFont val="Times New Roman"/>
        <family val="18"/>
      </rPr>
      <t>195100000215620     4/1/1951 CLARIFIER TANK</t>
    </r>
  </si>
  <si>
    <r>
      <rPr>
        <sz val="6"/>
        <rFont val="Times New Roman"/>
        <family val="18"/>
      </rPr>
      <t>195100000215630     4/1/1951 CLARIFIER TANK</t>
    </r>
  </si>
  <si>
    <r>
      <rPr>
        <sz val="6"/>
        <rFont val="Times New Roman"/>
        <family val="18"/>
      </rPr>
      <t>195100000215640     4/1/1951 CLARIFIER TANK</t>
    </r>
  </si>
  <si>
    <r>
      <rPr>
        <sz val="6"/>
        <rFont val="Times New Roman"/>
        <family val="18"/>
      </rPr>
      <t>195100000215650     4/1/1951 CLARIFIER TANK</t>
    </r>
  </si>
  <si>
    <r>
      <rPr>
        <sz val="6"/>
        <rFont val="Times New Roman"/>
        <family val="18"/>
      </rPr>
      <t>195100000215660     4/1/1951 CLARIFIER TANK FINAL</t>
    </r>
  </si>
  <si>
    <r>
      <rPr>
        <sz val="6"/>
        <rFont val="Times New Roman"/>
        <family val="18"/>
      </rPr>
      <t>195100000215670     4/1/1951 CLARIFIER TANK FINAL</t>
    </r>
  </si>
  <si>
    <r>
      <rPr>
        <sz val="6"/>
        <rFont val="Times New Roman"/>
        <family val="18"/>
      </rPr>
      <t>198800000214420     9/1/1988 FC &amp; CCB WALNUT CK EXPANSION</t>
    </r>
  </si>
  <si>
    <r>
      <rPr>
        <sz val="6"/>
        <rFont val="Times New Roman"/>
        <family val="18"/>
      </rPr>
      <t xml:space="preserve">69,169.82  </t>
    </r>
    <r>
      <rPr>
        <sz val="5"/>
        <rFont val="Times New Roman"/>
        <family val="18"/>
      </rPr>
      <t>Secondary Treatment - Final Clarifiers</t>
    </r>
  </si>
  <si>
    <r>
      <rPr>
        <sz val="5"/>
        <rFont val="Times New Roman"/>
        <family val="18"/>
      </rPr>
      <t>1,254,865   1988   4,528.0</t>
    </r>
  </si>
  <si>
    <r>
      <rPr>
        <sz val="6"/>
        <rFont val="Times New Roman"/>
        <family val="18"/>
      </rPr>
      <t>195100000250610     4/1/1951 FINAL CLARIFIER EQUI</t>
    </r>
  </si>
  <si>
    <r>
      <rPr>
        <sz val="6"/>
        <rFont val="Times New Roman"/>
        <family val="18"/>
      </rPr>
      <t xml:space="preserve">6,856.21  </t>
    </r>
    <r>
      <rPr>
        <sz val="5"/>
        <rFont val="Times New Roman"/>
        <family val="18"/>
      </rPr>
      <t>Secondary Treatment - Final Clarifiers</t>
    </r>
  </si>
  <si>
    <r>
      <rPr>
        <sz val="6"/>
        <rFont val="Times New Roman"/>
        <family val="18"/>
      </rPr>
      <t>199200000232310   10/1/1992 GV NITR-CONTRACT-CLARIFIERS</t>
    </r>
  </si>
  <si>
    <r>
      <rPr>
        <sz val="6"/>
        <rFont val="Times New Roman"/>
        <family val="18"/>
      </rPr>
      <t xml:space="preserve">5,774.14  </t>
    </r>
    <r>
      <rPr>
        <sz val="5"/>
        <rFont val="Times New Roman"/>
        <family val="18"/>
      </rPr>
      <t>Secondary Treatment - Final Clarifiers</t>
    </r>
  </si>
  <si>
    <r>
      <rPr>
        <sz val="5"/>
        <rFont val="Times New Roman"/>
        <family val="18"/>
      </rPr>
      <t>116,095   1992   4,984.5</t>
    </r>
  </si>
  <si>
    <r>
      <rPr>
        <sz val="6"/>
        <rFont val="Times New Roman"/>
        <family val="18"/>
      </rPr>
      <t>198900000216010   10/1/1989 HB CLAIRIFIER - ALUM STORAGE</t>
    </r>
  </si>
  <si>
    <r>
      <rPr>
        <sz val="6"/>
        <rFont val="Times New Roman"/>
        <family val="18"/>
      </rPr>
      <t xml:space="preserve">1,225.85  </t>
    </r>
    <r>
      <rPr>
        <sz val="5"/>
        <rFont val="Times New Roman"/>
        <family val="18"/>
      </rPr>
      <t>Secondary Treatment - Final Clarifiers</t>
    </r>
  </si>
  <si>
    <r>
      <rPr>
        <sz val="5"/>
        <rFont val="Times New Roman"/>
        <family val="18"/>
      </rPr>
      <t>23,662   1989   4,609.2</t>
    </r>
  </si>
  <si>
    <r>
      <rPr>
        <sz val="6"/>
        <rFont val="Times New Roman"/>
        <family val="18"/>
      </rPr>
      <t>198900000216000   10/1/1989 HB CLAIRIFIER - CONTROL BUIL</t>
    </r>
  </si>
  <si>
    <r>
      <rPr>
        <sz val="6"/>
        <rFont val="Times New Roman"/>
        <family val="18"/>
      </rPr>
      <t xml:space="preserve">1,481.49  </t>
    </r>
    <r>
      <rPr>
        <sz val="5"/>
        <rFont val="Times New Roman"/>
        <family val="18"/>
      </rPr>
      <t>Secondary Treatment - Final Clarifiers</t>
    </r>
  </si>
  <si>
    <r>
      <rPr>
        <sz val="5"/>
        <rFont val="Times New Roman"/>
        <family val="18"/>
      </rPr>
      <t>28,596   1989   4,609.2</t>
    </r>
  </si>
  <si>
    <r>
      <rPr>
        <sz val="6"/>
        <rFont val="Times New Roman"/>
        <family val="18"/>
      </rPr>
      <t>198900000251030   10/1/1989 HB CLAIRIFIER - ELEC &amp; INSTR</t>
    </r>
  </si>
  <si>
    <r>
      <rPr>
        <sz val="6"/>
        <rFont val="Times New Roman"/>
        <family val="18"/>
      </rPr>
      <t xml:space="preserve">20,255.10  </t>
    </r>
    <r>
      <rPr>
        <sz val="5"/>
        <rFont val="Times New Roman"/>
        <family val="18"/>
      </rPr>
      <t>Secondary Treatment - Final Clarifiers</t>
    </r>
  </si>
  <si>
    <r>
      <rPr>
        <sz val="5"/>
        <rFont val="Times New Roman"/>
        <family val="18"/>
      </rPr>
      <t>0   1989   4,609.2</t>
    </r>
  </si>
  <si>
    <r>
      <rPr>
        <sz val="6"/>
        <rFont val="Times New Roman"/>
        <family val="18"/>
      </rPr>
      <t>198900000225120   10/1/1989 HB CLAIRIFIER - FENCING</t>
    </r>
  </si>
  <si>
    <r>
      <rPr>
        <sz val="6"/>
        <rFont val="Times New Roman"/>
        <family val="18"/>
      </rPr>
      <t xml:space="preserve">285.26  </t>
    </r>
    <r>
      <rPr>
        <sz val="5"/>
        <rFont val="Times New Roman"/>
        <family val="18"/>
      </rPr>
      <t>Secondary Treatment - Final Clarifiers</t>
    </r>
  </si>
  <si>
    <r>
      <rPr>
        <sz val="5"/>
        <rFont val="Times New Roman"/>
        <family val="18"/>
      </rPr>
      <t>8,373   1989   4,609.2</t>
    </r>
  </si>
  <si>
    <r>
      <rPr>
        <sz val="6"/>
        <rFont val="Times New Roman"/>
        <family val="18"/>
      </rPr>
      <t>198900000215990   10/1/1989 HB CLAIRIFIER - PUMP BUILDIN</t>
    </r>
  </si>
  <si>
    <r>
      <rPr>
        <sz val="6"/>
        <rFont val="Times New Roman"/>
        <family val="18"/>
      </rPr>
      <t xml:space="preserve">2,066.38  </t>
    </r>
    <r>
      <rPr>
        <sz val="5"/>
        <rFont val="Times New Roman"/>
        <family val="18"/>
      </rPr>
      <t>Secondary Treatment - Final Clarifiers</t>
    </r>
  </si>
  <si>
    <r>
      <rPr>
        <sz val="5"/>
        <rFont val="Times New Roman"/>
        <family val="18"/>
      </rPr>
      <t>39,886   1989   4,609.2</t>
    </r>
  </si>
  <si>
    <r>
      <rPr>
        <sz val="6"/>
        <rFont val="Times New Roman"/>
        <family val="18"/>
      </rPr>
      <t>201010000035584   10/1/2009 HB FILTER REPL</t>
    </r>
  </si>
  <si>
    <r>
      <rPr>
        <sz val="6"/>
        <rFont val="Times New Roman"/>
        <family val="18"/>
      </rPr>
      <t xml:space="preserve">39,072.26  </t>
    </r>
    <r>
      <rPr>
        <sz val="5"/>
        <rFont val="Times New Roman"/>
        <family val="18"/>
      </rPr>
      <t>Secondary Treatment - Final Clarifiers</t>
    </r>
  </si>
  <si>
    <r>
      <rPr>
        <sz val="5"/>
        <rFont val="Times New Roman"/>
        <family val="18"/>
      </rPr>
      <t>937,841   2009   8,569.8</t>
    </r>
  </si>
  <si>
    <r>
      <rPr>
        <sz val="6"/>
        <rFont val="Times New Roman"/>
        <family val="18"/>
      </rPr>
      <t>195400000250830     4/1/1954 NEW CLARIFIER CONSTRUCTION</t>
    </r>
  </si>
  <si>
    <r>
      <rPr>
        <sz val="6"/>
        <rFont val="Times New Roman"/>
        <family val="18"/>
      </rPr>
      <t xml:space="preserve">4,905.31  </t>
    </r>
    <r>
      <rPr>
        <sz val="5"/>
        <rFont val="Times New Roman"/>
        <family val="18"/>
      </rPr>
      <t>Secondary Treatment - Final Clarifiers</t>
    </r>
  </si>
  <si>
    <r>
      <rPr>
        <sz val="6"/>
        <rFont val="Times New Roman"/>
        <family val="18"/>
      </rPr>
      <t>199000000232550   10/1/1990 OC FINAL CLAIR - CLAIRFIERS</t>
    </r>
  </si>
  <si>
    <r>
      <rPr>
        <sz val="6"/>
        <rFont val="Times New Roman"/>
        <family val="18"/>
      </rPr>
      <t xml:space="preserve">12,122.49  </t>
    </r>
    <r>
      <rPr>
        <sz val="5"/>
        <rFont val="Times New Roman"/>
        <family val="18"/>
      </rPr>
      <t>Secondary Treatment - Final Clarifiers</t>
    </r>
  </si>
  <si>
    <r>
      <rPr>
        <sz val="5"/>
        <rFont val="Times New Roman"/>
        <family val="18"/>
      </rPr>
      <t>246,189   1990   4,731.3</t>
    </r>
  </si>
  <si>
    <r>
      <rPr>
        <sz val="6"/>
        <rFont val="Times New Roman"/>
        <family val="18"/>
      </rPr>
      <t>199000000251440   10/1/1990 OC FINAL CLAIR - ELEC &amp; INS</t>
    </r>
  </si>
  <si>
    <r>
      <rPr>
        <sz val="6"/>
        <rFont val="Times New Roman"/>
        <family val="18"/>
      </rPr>
      <t xml:space="preserve">409.20  </t>
    </r>
    <r>
      <rPr>
        <sz val="5"/>
        <rFont val="Times New Roman"/>
        <family val="18"/>
      </rPr>
      <t>Secondary Treatment - Final Clarifiers</t>
    </r>
  </si>
  <si>
    <r>
      <rPr>
        <sz val="6"/>
        <rFont val="Times New Roman"/>
        <family val="18"/>
      </rPr>
      <t>199000000232540   10/1/1990 OC FINAL CLAIR - PIPE GALRY</t>
    </r>
  </si>
  <si>
    <r>
      <rPr>
        <sz val="6"/>
        <rFont val="Times New Roman"/>
        <family val="18"/>
      </rPr>
      <t xml:space="preserve">1,166.21  </t>
    </r>
    <r>
      <rPr>
        <sz val="5"/>
        <rFont val="Times New Roman"/>
        <family val="18"/>
      </rPr>
      <t>Secondary Treatment - Final Clarifiers</t>
    </r>
  </si>
  <si>
    <r>
      <rPr>
        <sz val="5"/>
        <rFont val="Times New Roman"/>
        <family val="18"/>
      </rPr>
      <t>23,684   1990   4,731.3</t>
    </r>
  </si>
  <si>
    <r>
      <rPr>
        <sz val="6"/>
        <rFont val="Times New Roman"/>
        <family val="18"/>
      </rPr>
      <t>199000000216720   10/1/1990 OC FINAL CLAIR - STRUCTURE</t>
    </r>
  </si>
  <si>
    <r>
      <rPr>
        <sz val="6"/>
        <rFont val="Times New Roman"/>
        <family val="18"/>
      </rPr>
      <t xml:space="preserve">28,709.80  </t>
    </r>
    <r>
      <rPr>
        <sz val="5"/>
        <rFont val="Times New Roman"/>
        <family val="18"/>
      </rPr>
      <t>Secondary Treatment - Final Clarifiers</t>
    </r>
  </si>
  <si>
    <r>
      <rPr>
        <sz val="5"/>
        <rFont val="Times New Roman"/>
        <family val="18"/>
      </rPr>
      <t>566,032   1990   4,731.3</t>
    </r>
  </si>
  <si>
    <r>
      <rPr>
        <sz val="6"/>
        <rFont val="Times New Roman"/>
        <family val="18"/>
      </rPr>
      <t>199000000233210   10/1/1990 SAR SEC TREAT - PERCIPITA</t>
    </r>
  </si>
  <si>
    <r>
      <rPr>
        <sz val="6"/>
        <rFont val="Times New Roman"/>
        <family val="18"/>
      </rPr>
      <t xml:space="preserve">6,264.63  </t>
    </r>
    <r>
      <rPr>
        <sz val="5"/>
        <rFont val="Times New Roman"/>
        <family val="18"/>
      </rPr>
      <t>Secondary Treatment - Final Clarifiers</t>
    </r>
  </si>
  <si>
    <r>
      <rPr>
        <sz val="5"/>
        <rFont val="Times New Roman"/>
        <family val="18"/>
      </rPr>
      <t>127,225   1990   4,731.3</t>
    </r>
  </si>
  <si>
    <r>
      <rPr>
        <sz val="6"/>
        <rFont val="Times New Roman"/>
        <family val="18"/>
      </rPr>
      <t>195100000215680     4/1/1951 SKIMMING TANK</t>
    </r>
  </si>
  <si>
    <r>
      <rPr>
        <sz val="6"/>
        <rFont val="Times New Roman"/>
        <family val="18"/>
      </rPr>
      <t xml:space="preserve">2,743.05  </t>
    </r>
    <r>
      <rPr>
        <sz val="5"/>
        <rFont val="Times New Roman"/>
        <family val="18"/>
      </rPr>
      <t>Secondary Treatment - Final Clarifiers</t>
    </r>
  </si>
  <si>
    <r>
      <rPr>
        <sz val="6"/>
        <rFont val="Times New Roman"/>
        <family val="18"/>
      </rPr>
      <t>199700000218690 12/12/1997 AIR OPERATED OIL PUMP 3000 P</t>
    </r>
  </si>
  <si>
    <r>
      <rPr>
        <sz val="6"/>
        <rFont val="Times New Roman"/>
        <family val="18"/>
      </rPr>
      <t xml:space="preserve">105.19  </t>
    </r>
    <r>
      <rPr>
        <sz val="5"/>
        <rFont val="Times New Roman"/>
        <family val="18"/>
      </rPr>
      <t>Secondary Treatment - Return Sludge Pumping</t>
    </r>
  </si>
  <si>
    <r>
      <rPr>
        <sz val="5"/>
        <rFont val="Times New Roman"/>
        <family val="18"/>
      </rPr>
      <t>105   1997   5,825.1</t>
    </r>
  </si>
  <si>
    <r>
      <rPr>
        <sz val="6"/>
        <rFont val="Times New Roman"/>
        <family val="18"/>
      </rPr>
      <t>199700000218700 12/12/1997 AIR OPERATED OIL PUMP 3000 P</t>
    </r>
  </si>
  <si>
    <r>
      <rPr>
        <sz val="6"/>
        <rFont val="Times New Roman"/>
        <family val="18"/>
      </rPr>
      <t>196500000250930   11/1/1965 EXCESS SLUDGE PUMPER</t>
    </r>
  </si>
  <si>
    <r>
      <rPr>
        <sz val="6"/>
        <rFont val="Times New Roman"/>
        <family val="18"/>
      </rPr>
      <t xml:space="preserve">184.28  </t>
    </r>
    <r>
      <rPr>
        <sz val="5"/>
        <rFont val="Times New Roman"/>
        <family val="18"/>
      </rPr>
      <t>Secondary Treatment - Return Sludge Pumping</t>
    </r>
  </si>
  <si>
    <r>
      <rPr>
        <sz val="6"/>
        <rFont val="Times New Roman"/>
        <family val="18"/>
      </rPr>
      <t>199200000251260   10/1/1992 GV NITR-EFF PS-ELEC &amp; INSTRU</t>
    </r>
  </si>
  <si>
    <r>
      <rPr>
        <sz val="6"/>
        <rFont val="Times New Roman"/>
        <family val="18"/>
      </rPr>
      <t xml:space="preserve">3,189.09  </t>
    </r>
    <r>
      <rPr>
        <sz val="5"/>
        <rFont val="Times New Roman"/>
        <family val="18"/>
      </rPr>
      <t>Secondary Treatment - Return Sludge Pumping</t>
    </r>
  </si>
  <si>
    <r>
      <rPr>
        <sz val="5"/>
        <rFont val="Times New Roman"/>
        <family val="18"/>
      </rPr>
      <t>0   1992   4,984.5</t>
    </r>
  </si>
  <si>
    <r>
      <rPr>
        <sz val="6"/>
        <rFont val="Times New Roman"/>
        <family val="18"/>
      </rPr>
      <t>199200000251250   10/1/1992 GV NITR-PLT PS-ELEC &amp; INSTRU</t>
    </r>
  </si>
  <si>
    <r>
      <rPr>
        <sz val="6"/>
        <rFont val="Times New Roman"/>
        <family val="18"/>
      </rPr>
      <t xml:space="preserve">2,937.32  </t>
    </r>
    <r>
      <rPr>
        <sz val="5"/>
        <rFont val="Times New Roman"/>
        <family val="18"/>
      </rPr>
      <t>Secondary Treatment - Return Sludge Pumping</t>
    </r>
  </si>
  <si>
    <r>
      <rPr>
        <sz val="6"/>
        <rFont val="Times New Roman"/>
        <family val="18"/>
      </rPr>
      <t>199200000225260   10/1/1992 GV NITR-PLT PS-IMPR TO GROUN</t>
    </r>
  </si>
  <si>
    <r>
      <rPr>
        <sz val="6"/>
        <rFont val="Times New Roman"/>
        <family val="18"/>
      </rPr>
      <t xml:space="preserve">2,536.58  </t>
    </r>
    <r>
      <rPr>
        <sz val="5"/>
        <rFont val="Times New Roman"/>
        <family val="18"/>
      </rPr>
      <t>Secondary Treatment - Return Sludge Pumping</t>
    </r>
  </si>
  <si>
    <r>
      <rPr>
        <sz val="5"/>
        <rFont val="Times New Roman"/>
        <family val="18"/>
      </rPr>
      <t>51,000   1992   4,984.5</t>
    </r>
  </si>
  <si>
    <r>
      <rPr>
        <sz val="6"/>
        <rFont val="Times New Roman"/>
        <family val="18"/>
      </rPr>
      <t>199000000251230   10/1/1990 HB PUMP STA - ELEC &amp; INST</t>
    </r>
  </si>
  <si>
    <r>
      <rPr>
        <sz val="6"/>
        <rFont val="Times New Roman"/>
        <family val="18"/>
      </rPr>
      <t xml:space="preserve">2,281.44  </t>
    </r>
    <r>
      <rPr>
        <sz val="5"/>
        <rFont val="Times New Roman"/>
        <family val="18"/>
      </rPr>
      <t>Secondary Treatment - Return Sludge Pumping</t>
    </r>
  </si>
  <si>
    <r>
      <rPr>
        <sz val="6"/>
        <rFont val="Times New Roman"/>
        <family val="18"/>
      </rPr>
      <t>199000000232810   10/1/1990 HB SDF - LIFT STATION</t>
    </r>
  </si>
  <si>
    <r>
      <rPr>
        <sz val="6"/>
        <rFont val="Times New Roman"/>
        <family val="18"/>
      </rPr>
      <t xml:space="preserve">5,131.18  </t>
    </r>
    <r>
      <rPr>
        <sz val="5"/>
        <rFont val="Times New Roman"/>
        <family val="18"/>
      </rPr>
      <t>Secondary Treatment - Return Sludge Pumping</t>
    </r>
  </si>
  <si>
    <r>
      <rPr>
        <sz val="5"/>
        <rFont val="Times New Roman"/>
        <family val="18"/>
      </rPr>
      <t>104,206   1990   4,731.3</t>
    </r>
  </si>
  <si>
    <r>
      <rPr>
        <sz val="6"/>
        <rFont val="Times New Roman"/>
        <family val="18"/>
      </rPr>
      <t>199000000232820   10/1/1990 HB SDF - PUMPS</t>
    </r>
  </si>
  <si>
    <r>
      <rPr>
        <sz val="6"/>
        <rFont val="Times New Roman"/>
        <family val="18"/>
      </rPr>
      <t xml:space="preserve">3,509.72  </t>
    </r>
    <r>
      <rPr>
        <sz val="5"/>
        <rFont val="Times New Roman"/>
        <family val="18"/>
      </rPr>
      <t>Secondary Treatment - Return Sludge Pumping</t>
    </r>
  </si>
  <si>
    <r>
      <rPr>
        <sz val="5"/>
        <rFont val="Times New Roman"/>
        <family val="18"/>
      </rPr>
      <t>71,277   1990   4,731.3</t>
    </r>
  </si>
  <si>
    <r>
      <rPr>
        <sz val="6"/>
        <rFont val="Times New Roman"/>
        <family val="18"/>
      </rPr>
      <t>197500000215840     6/1/1975 MOUNT RETURN ACTIVATED SLUDG</t>
    </r>
  </si>
  <si>
    <r>
      <rPr>
        <sz val="6"/>
        <rFont val="Times New Roman"/>
        <family val="18"/>
      </rPr>
      <t xml:space="preserve">6.91  </t>
    </r>
    <r>
      <rPr>
        <sz val="5"/>
        <rFont val="Times New Roman"/>
        <family val="18"/>
      </rPr>
      <t>Secondary Treatment - Return Sludge Pumping</t>
    </r>
  </si>
  <si>
    <r>
      <rPr>
        <sz val="5"/>
        <rFont val="Times New Roman"/>
        <family val="18"/>
      </rPr>
      <t>34   1975   2,297.0</t>
    </r>
  </si>
  <si>
    <r>
      <rPr>
        <sz val="6"/>
        <rFont val="Times New Roman"/>
        <family val="18"/>
      </rPr>
      <t>199000000251430   10/1/1990 OC SLUDGE PUMP - CRANE</t>
    </r>
  </si>
  <si>
    <r>
      <rPr>
        <sz val="6"/>
        <rFont val="Times New Roman"/>
        <family val="18"/>
      </rPr>
      <t xml:space="preserve">1,749.32  </t>
    </r>
    <r>
      <rPr>
        <sz val="5"/>
        <rFont val="Times New Roman"/>
        <family val="18"/>
      </rPr>
      <t>Secondary Treatment - Return Sludge Pumping</t>
    </r>
  </si>
  <si>
    <r>
      <rPr>
        <sz val="6"/>
        <rFont val="Times New Roman"/>
        <family val="18"/>
      </rPr>
      <t>199000000251420   10/1/1990 OC SLUDGE PUMP - ELECT</t>
    </r>
  </si>
  <si>
    <r>
      <rPr>
        <sz val="6"/>
        <rFont val="Times New Roman"/>
        <family val="18"/>
      </rPr>
      <t xml:space="preserve">5,121.93  </t>
    </r>
    <r>
      <rPr>
        <sz val="5"/>
        <rFont val="Times New Roman"/>
        <family val="18"/>
      </rPr>
      <t>Secondary Treatment - Return Sludge Pumping</t>
    </r>
  </si>
  <si>
    <r>
      <rPr>
        <sz val="6"/>
        <rFont val="Times New Roman"/>
        <family val="18"/>
      </rPr>
      <t>199000000228090   10/1/1990 OC SLUDGE PUMP - ENGINEERING</t>
    </r>
  </si>
  <si>
    <r>
      <rPr>
        <sz val="6"/>
        <rFont val="Times New Roman"/>
        <family val="18"/>
      </rPr>
      <t xml:space="preserve">116.62  </t>
    </r>
    <r>
      <rPr>
        <sz val="5"/>
        <rFont val="Times New Roman"/>
        <family val="18"/>
      </rPr>
      <t>Secondary Treatment - Return Sludge Pumping</t>
    </r>
  </si>
  <si>
    <r>
      <rPr>
        <sz val="5"/>
        <rFont val="Times New Roman"/>
        <family val="18"/>
      </rPr>
      <t>2,369   1990   4,731.3</t>
    </r>
  </si>
  <si>
    <r>
      <rPr>
        <sz val="6"/>
        <rFont val="Times New Roman"/>
        <family val="18"/>
      </rPr>
      <t>199000000232530   10/1/1990 OC SLUDGE PUMP - PIPE GLY</t>
    </r>
  </si>
  <si>
    <r>
      <rPr>
        <sz val="6"/>
        <rFont val="Times New Roman"/>
        <family val="18"/>
      </rPr>
      <t xml:space="preserve">644.49  </t>
    </r>
    <r>
      <rPr>
        <sz val="5"/>
        <rFont val="Times New Roman"/>
        <family val="18"/>
      </rPr>
      <t>Secondary Treatment - Return Sludge Pumping</t>
    </r>
  </si>
  <si>
    <r>
      <rPr>
        <sz val="5"/>
        <rFont val="Times New Roman"/>
        <family val="18"/>
      </rPr>
      <t>13,089   1990   4,731.3</t>
    </r>
  </si>
  <si>
    <r>
      <rPr>
        <sz val="6"/>
        <rFont val="Times New Roman"/>
        <family val="18"/>
      </rPr>
      <t>199000000232500   10/1/1990 OC SLUDGE PUMP - PSP PUMP</t>
    </r>
  </si>
  <si>
    <r>
      <rPr>
        <sz val="6"/>
        <rFont val="Times New Roman"/>
        <family val="18"/>
      </rPr>
      <t xml:space="preserve">5,542.59  </t>
    </r>
    <r>
      <rPr>
        <sz val="5"/>
        <rFont val="Times New Roman"/>
        <family val="18"/>
      </rPr>
      <t>Secondary Treatment - Return Sludge Pumping</t>
    </r>
  </si>
  <si>
    <r>
      <rPr>
        <sz val="5"/>
        <rFont val="Times New Roman"/>
        <family val="18"/>
      </rPr>
      <t>112,561   1990   4,731.3</t>
    </r>
  </si>
  <si>
    <r>
      <rPr>
        <sz val="6"/>
        <rFont val="Times New Roman"/>
        <family val="18"/>
      </rPr>
      <t>199000000232510   10/1/1990 OC SLUDGE PUMP - SCP PUMP</t>
    </r>
  </si>
  <si>
    <r>
      <rPr>
        <sz val="6"/>
        <rFont val="Times New Roman"/>
        <family val="18"/>
      </rPr>
      <t xml:space="preserve">2,835.74  </t>
    </r>
    <r>
      <rPr>
        <sz val="5"/>
        <rFont val="Times New Roman"/>
        <family val="18"/>
      </rPr>
      <t>Secondary Treatment - Return Sludge Pumping</t>
    </r>
  </si>
  <si>
    <r>
      <rPr>
        <sz val="5"/>
        <rFont val="Times New Roman"/>
        <family val="18"/>
      </rPr>
      <t>57,590   1990   4,731.3</t>
    </r>
  </si>
  <si>
    <r>
      <rPr>
        <sz val="6"/>
        <rFont val="Times New Roman"/>
        <family val="18"/>
      </rPr>
      <t>199000000232520   10/1/1990 OC SLUDGE PUMP - WSP PUMP</t>
    </r>
  </si>
  <si>
    <r>
      <rPr>
        <sz val="6"/>
        <rFont val="Times New Roman"/>
        <family val="18"/>
      </rPr>
      <t xml:space="preserve">3,866.92  </t>
    </r>
    <r>
      <rPr>
        <sz val="5"/>
        <rFont val="Times New Roman"/>
        <family val="18"/>
      </rPr>
      <t>Secondary Treatment - Return Sludge Pumping</t>
    </r>
  </si>
  <si>
    <r>
      <rPr>
        <sz val="5"/>
        <rFont val="Times New Roman"/>
        <family val="18"/>
      </rPr>
      <t>78,531   1990   4,731.3</t>
    </r>
  </si>
  <si>
    <r>
      <rPr>
        <sz val="6"/>
        <rFont val="Times New Roman"/>
        <family val="18"/>
      </rPr>
      <t>199000000251490   10/1/1990 OC SLUDGE TRFR PUMP - CRANE</t>
    </r>
  </si>
  <si>
    <r>
      <rPr>
        <sz val="6"/>
        <rFont val="Times New Roman"/>
        <family val="18"/>
      </rPr>
      <t xml:space="preserve">2,045.99  </t>
    </r>
    <r>
      <rPr>
        <sz val="5"/>
        <rFont val="Times New Roman"/>
        <family val="18"/>
      </rPr>
      <t>Secondary Treatment - Return Sludge Pumping</t>
    </r>
  </si>
  <si>
    <r>
      <rPr>
        <sz val="6"/>
        <rFont val="Times New Roman"/>
        <family val="18"/>
      </rPr>
      <t>199000000251480   10/1/1990 OC SLUDGE TRFR PUMP - ELEC</t>
    </r>
  </si>
  <si>
    <r>
      <rPr>
        <sz val="6"/>
        <rFont val="Times New Roman"/>
        <family val="18"/>
      </rPr>
      <t xml:space="preserve">1,386.36  </t>
    </r>
    <r>
      <rPr>
        <sz val="5"/>
        <rFont val="Times New Roman"/>
        <family val="18"/>
      </rPr>
      <t>Secondary Treatment - Return Sludge Pumping</t>
    </r>
  </si>
  <si>
    <r>
      <rPr>
        <sz val="6"/>
        <rFont val="Times New Roman"/>
        <family val="18"/>
      </rPr>
      <t>199000000228100   10/1/1990 OC SLUDGE TRFR PUMP - ENGNRG</t>
    </r>
  </si>
  <si>
    <r>
      <rPr>
        <sz val="6"/>
        <rFont val="Times New Roman"/>
        <family val="18"/>
      </rPr>
      <t>199000000216760   10/1/1990 OC SLUDGE TRFR PUMP - STRUCT</t>
    </r>
  </si>
  <si>
    <r>
      <rPr>
        <sz val="6"/>
        <rFont val="Times New Roman"/>
        <family val="18"/>
      </rPr>
      <t xml:space="preserve">11,934.79  </t>
    </r>
    <r>
      <rPr>
        <sz val="5"/>
        <rFont val="Times New Roman"/>
        <family val="18"/>
      </rPr>
      <t>Secondary Treatment - Return Sludge Pumping</t>
    </r>
  </si>
  <si>
    <r>
      <rPr>
        <sz val="5"/>
        <rFont val="Times New Roman"/>
        <family val="18"/>
      </rPr>
      <t>242,377   1990   4,731.3</t>
    </r>
  </si>
  <si>
    <r>
      <rPr>
        <sz val="6"/>
        <rFont val="Times New Roman"/>
        <family val="18"/>
      </rPr>
      <t>199000000232610   10/1/1990 OC STLP SLUDGE TRFR PUMP</t>
    </r>
  </si>
  <si>
    <r>
      <rPr>
        <sz val="6"/>
        <rFont val="Times New Roman"/>
        <family val="18"/>
      </rPr>
      <t xml:space="preserve">2,943.86  </t>
    </r>
    <r>
      <rPr>
        <sz val="5"/>
        <rFont val="Times New Roman"/>
        <family val="18"/>
      </rPr>
      <t>Secondary Treatment - Return Sludge Pumping</t>
    </r>
  </si>
  <si>
    <r>
      <rPr>
        <sz val="5"/>
        <rFont val="Times New Roman"/>
        <family val="18"/>
      </rPr>
      <t>59,785   1990   4,731.3</t>
    </r>
  </si>
  <si>
    <r>
      <rPr>
        <sz val="6"/>
        <rFont val="Times New Roman"/>
        <family val="18"/>
      </rPr>
      <t>199000000232600   10/1/1990 OC STP SLUDGE TRFR PUMP</t>
    </r>
  </si>
  <si>
    <r>
      <rPr>
        <sz val="6"/>
        <rFont val="Times New Roman"/>
        <family val="18"/>
      </rPr>
      <t xml:space="preserve">1,585.16  </t>
    </r>
    <r>
      <rPr>
        <sz val="5"/>
        <rFont val="Times New Roman"/>
        <family val="18"/>
      </rPr>
      <t>Secondary Treatment - Return Sludge Pumping</t>
    </r>
  </si>
  <si>
    <r>
      <rPr>
        <sz val="5"/>
        <rFont val="Times New Roman"/>
        <family val="18"/>
      </rPr>
      <t>32,192   1990   4,731.3</t>
    </r>
  </si>
  <si>
    <r>
      <rPr>
        <sz val="6"/>
        <rFont val="Times New Roman"/>
        <family val="18"/>
      </rPr>
      <t>198900000225090   10/1/1989 ONION CK SLUDGE MAIN - LANDS</t>
    </r>
  </si>
  <si>
    <r>
      <rPr>
        <sz val="6"/>
        <rFont val="Times New Roman"/>
        <family val="18"/>
      </rPr>
      <t xml:space="preserve">46.89  </t>
    </r>
    <r>
      <rPr>
        <sz val="5"/>
        <rFont val="Times New Roman"/>
        <family val="18"/>
      </rPr>
      <t>Secondary Treatment - Return Sludge Pumping</t>
    </r>
  </si>
  <si>
    <r>
      <rPr>
        <sz val="5"/>
        <rFont val="Times New Roman"/>
        <family val="18"/>
      </rPr>
      <t>1,377   1989   4,609.2</t>
    </r>
  </si>
  <si>
    <r>
      <rPr>
        <sz val="6"/>
        <rFont val="Times New Roman"/>
        <family val="18"/>
      </rPr>
      <t>196500000250940   11/1/1965 PUMPING UNIT 7 1/2 HP ELECTR</t>
    </r>
  </si>
  <si>
    <r>
      <rPr>
        <sz val="6"/>
        <rFont val="Times New Roman"/>
        <family val="18"/>
      </rPr>
      <t xml:space="preserve">59.83  </t>
    </r>
    <r>
      <rPr>
        <sz val="5"/>
        <rFont val="Times New Roman"/>
        <family val="18"/>
      </rPr>
      <t>Secondary Treatment - Return Sludge Pumping</t>
    </r>
  </si>
  <si>
    <r>
      <rPr>
        <sz val="6"/>
        <rFont val="Times New Roman"/>
        <family val="18"/>
      </rPr>
      <t>199000000251770   10/1/1990 SAR SEC SL PUMP - CRANE</t>
    </r>
  </si>
  <si>
    <r>
      <rPr>
        <sz val="6"/>
        <rFont val="Times New Roman"/>
        <family val="18"/>
      </rPr>
      <t xml:space="preserve">4,757.44  </t>
    </r>
    <r>
      <rPr>
        <sz val="5"/>
        <rFont val="Times New Roman"/>
        <family val="18"/>
      </rPr>
      <t>Secondary Treatment - Return Sludge Pumping</t>
    </r>
  </si>
  <si>
    <r>
      <rPr>
        <sz val="6"/>
        <rFont val="Times New Roman"/>
        <family val="18"/>
      </rPr>
      <t>199000000228250   10/1/1990 SAR SEC SL PUMP - ENGNRIN</t>
    </r>
  </si>
  <si>
    <r>
      <rPr>
        <sz val="6"/>
        <rFont val="Times New Roman"/>
        <family val="18"/>
      </rPr>
      <t xml:space="preserve">369.60  </t>
    </r>
    <r>
      <rPr>
        <sz val="5"/>
        <rFont val="Times New Roman"/>
        <family val="18"/>
      </rPr>
      <t>Secondary Treatment - Return Sludge Pumping</t>
    </r>
  </si>
  <si>
    <r>
      <rPr>
        <sz val="5"/>
        <rFont val="Times New Roman"/>
        <family val="18"/>
      </rPr>
      <t>7,506   1990   4,731.3</t>
    </r>
  </si>
  <si>
    <r>
      <rPr>
        <sz val="6"/>
        <rFont val="Times New Roman"/>
        <family val="18"/>
      </rPr>
      <t>199000000233190   10/1/1990 SAR SEC SL PUMP - PIPE GL</t>
    </r>
  </si>
  <si>
    <r>
      <rPr>
        <sz val="6"/>
        <rFont val="Times New Roman"/>
        <family val="18"/>
      </rPr>
      <t xml:space="preserve">435.18  </t>
    </r>
    <r>
      <rPr>
        <sz val="5"/>
        <rFont val="Times New Roman"/>
        <family val="18"/>
      </rPr>
      <t>Secondary Treatment - Return Sludge Pumping</t>
    </r>
  </si>
  <si>
    <r>
      <rPr>
        <sz val="5"/>
        <rFont val="Times New Roman"/>
        <family val="18"/>
      </rPr>
      <t>8,838   1990   4,731.3</t>
    </r>
  </si>
  <si>
    <r>
      <rPr>
        <sz val="6"/>
        <rFont val="Times New Roman"/>
        <family val="18"/>
      </rPr>
      <t>199000000233180   10/1/1990 SAR SEC SL PUMP - POLYNER</t>
    </r>
  </si>
  <si>
    <r>
      <rPr>
        <sz val="6"/>
        <rFont val="Times New Roman"/>
        <family val="18"/>
      </rPr>
      <t xml:space="preserve">826.08  </t>
    </r>
    <r>
      <rPr>
        <sz val="5"/>
        <rFont val="Times New Roman"/>
        <family val="18"/>
      </rPr>
      <t>Secondary Treatment - Return Sludge Pumping</t>
    </r>
  </si>
  <si>
    <r>
      <rPr>
        <sz val="5"/>
        <rFont val="Times New Roman"/>
        <family val="18"/>
      </rPr>
      <t>16,776   1990   4,731.3</t>
    </r>
  </si>
  <si>
    <r>
      <rPr>
        <sz val="6"/>
        <rFont val="Times New Roman"/>
        <family val="18"/>
      </rPr>
      <t>199000000217090   10/1/1990 SAR SEC SL PUMP - STRUCTU</t>
    </r>
  </si>
  <si>
    <r>
      <rPr>
        <sz val="6"/>
        <rFont val="Times New Roman"/>
        <family val="18"/>
      </rPr>
      <t xml:space="preserve">18,452.82  </t>
    </r>
    <r>
      <rPr>
        <sz val="5"/>
        <rFont val="Times New Roman"/>
        <family val="18"/>
      </rPr>
      <t>Secondary Treatment - Return Sludge Pumping</t>
    </r>
  </si>
  <si>
    <r>
      <rPr>
        <sz val="5"/>
        <rFont val="Times New Roman"/>
        <family val="18"/>
      </rPr>
      <t>363,810   1990   4,731.3</t>
    </r>
  </si>
  <si>
    <r>
      <rPr>
        <sz val="6"/>
        <rFont val="Times New Roman"/>
        <family val="18"/>
      </rPr>
      <t>199000000233200   10/1/1990 SAR SEC SL PUMP - VALVES</t>
    </r>
  </si>
  <si>
    <r>
      <rPr>
        <sz val="6"/>
        <rFont val="Times New Roman"/>
        <family val="18"/>
      </rPr>
      <t xml:space="preserve">3,028.44  </t>
    </r>
    <r>
      <rPr>
        <sz val="5"/>
        <rFont val="Times New Roman"/>
        <family val="18"/>
      </rPr>
      <t>Secondary Treatment - Return Sludge Pumping</t>
    </r>
  </si>
  <si>
    <r>
      <rPr>
        <sz val="5"/>
        <rFont val="Times New Roman"/>
        <family val="18"/>
      </rPr>
      <t>61,503   1990   4,731.3</t>
    </r>
  </si>
  <si>
    <r>
      <rPr>
        <sz val="6"/>
        <rFont val="Times New Roman"/>
        <family val="18"/>
      </rPr>
      <t>199000000233220   10/1/1990 SAR SEC TREAT - PIPE GALR</t>
    </r>
  </si>
  <si>
    <r>
      <rPr>
        <sz val="6"/>
        <rFont val="Times New Roman"/>
        <family val="18"/>
      </rPr>
      <t xml:space="preserve">1,536.00  </t>
    </r>
    <r>
      <rPr>
        <sz val="5"/>
        <rFont val="Times New Roman"/>
        <family val="18"/>
      </rPr>
      <t>Secondary Treatment - Return Sludge Pumping</t>
    </r>
  </si>
  <si>
    <r>
      <rPr>
        <sz val="5"/>
        <rFont val="Times New Roman"/>
        <family val="18"/>
      </rPr>
      <t>31,194   1990   4,731.3</t>
    </r>
  </si>
  <si>
    <r>
      <rPr>
        <sz val="6"/>
        <rFont val="Times New Roman"/>
        <family val="18"/>
      </rPr>
      <t>199000000233230   10/1/1990 SAR SEC TREAT - VALVES</t>
    </r>
  </si>
  <si>
    <r>
      <rPr>
        <sz val="6"/>
        <rFont val="Times New Roman"/>
        <family val="18"/>
      </rPr>
      <t xml:space="preserve">556.41  </t>
    </r>
    <r>
      <rPr>
        <sz val="5"/>
        <rFont val="Times New Roman"/>
        <family val="18"/>
      </rPr>
      <t>Secondary Treatment - Return Sludge Pumping</t>
    </r>
  </si>
  <si>
    <r>
      <rPr>
        <sz val="5"/>
        <rFont val="Times New Roman"/>
        <family val="18"/>
      </rPr>
      <t>11,300   1990   4,731.3</t>
    </r>
  </si>
  <si>
    <r>
      <rPr>
        <sz val="6"/>
        <rFont val="Times New Roman"/>
        <family val="18"/>
      </rPr>
      <t>199600000252060   10/1/1996 SAWWTP-SEC SLUDGE TR A ELECT</t>
    </r>
  </si>
  <si>
    <r>
      <rPr>
        <sz val="6"/>
        <rFont val="Times New Roman"/>
        <family val="18"/>
      </rPr>
      <t xml:space="preserve">8,082.53  </t>
    </r>
    <r>
      <rPr>
        <sz val="5"/>
        <rFont val="Times New Roman"/>
        <family val="18"/>
      </rPr>
      <t>Secondary Treatment - Return Sludge Pumping</t>
    </r>
  </si>
  <si>
    <r>
      <rPr>
        <sz val="6"/>
        <rFont val="Times New Roman"/>
        <family val="18"/>
      </rPr>
      <t>199600000252070   10/1/1996 SAWWTP-SEC SLUDGE TR B ELECT</t>
    </r>
  </si>
  <si>
    <r>
      <rPr>
        <sz val="6"/>
        <rFont val="Times New Roman"/>
        <family val="18"/>
      </rPr>
      <t xml:space="preserve">6,694.21  </t>
    </r>
    <r>
      <rPr>
        <sz val="5"/>
        <rFont val="Times New Roman"/>
        <family val="18"/>
      </rPr>
      <t>Secondary Treatment - Return Sludge Pumping</t>
    </r>
  </si>
  <si>
    <r>
      <rPr>
        <sz val="6"/>
        <rFont val="Times New Roman"/>
        <family val="18"/>
      </rPr>
      <t>199600000252030   10/1/1996 SAWWTP-SLUDGE TRANSFR-ELECT/</t>
    </r>
  </si>
  <si>
    <r>
      <rPr>
        <sz val="6"/>
        <rFont val="Times New Roman"/>
        <family val="18"/>
      </rPr>
      <t xml:space="preserve">7,972.68  </t>
    </r>
    <r>
      <rPr>
        <sz val="5"/>
        <rFont val="Times New Roman"/>
        <family val="18"/>
      </rPr>
      <t>Secondary Treatment - Return Sludge Pumping</t>
    </r>
  </si>
  <si>
    <r>
      <rPr>
        <sz val="6"/>
        <rFont val="Times New Roman"/>
        <family val="18"/>
      </rPr>
      <t>199700000252350   9/30/1997 SEC SLDGE TRAN A-INSTRUMENTA</t>
    </r>
  </si>
  <si>
    <r>
      <rPr>
        <sz val="6"/>
        <rFont val="Times New Roman"/>
        <family val="18"/>
      </rPr>
      <t xml:space="preserve">600.08  </t>
    </r>
    <r>
      <rPr>
        <sz val="5"/>
        <rFont val="Times New Roman"/>
        <family val="18"/>
      </rPr>
      <t>Secondary Treatment - Return Sludge Pumping</t>
    </r>
  </si>
  <si>
    <r>
      <rPr>
        <sz val="6"/>
        <rFont val="Times New Roman"/>
        <family val="18"/>
      </rPr>
      <t>199700000252360   9/30/1997 SEC SLDGE TRAN B-INSTRUMENTA</t>
    </r>
  </si>
  <si>
    <r>
      <rPr>
        <sz val="6"/>
        <rFont val="Times New Roman"/>
        <family val="18"/>
      </rPr>
      <t xml:space="preserve">593.83  </t>
    </r>
    <r>
      <rPr>
        <sz val="5"/>
        <rFont val="Times New Roman"/>
        <family val="18"/>
      </rPr>
      <t>Secondary Treatment - Return Sludge Pumping</t>
    </r>
  </si>
  <si>
    <r>
      <rPr>
        <sz val="6"/>
        <rFont val="Times New Roman"/>
        <family val="18"/>
      </rPr>
      <t>198800000214580     9/1/1988 SLUDGE BASIN 1B SARWWTP EXP</t>
    </r>
  </si>
  <si>
    <r>
      <rPr>
        <sz val="6"/>
        <rFont val="Times New Roman"/>
        <family val="18"/>
      </rPr>
      <t xml:space="preserve">6,679.80  </t>
    </r>
    <r>
      <rPr>
        <sz val="5"/>
        <rFont val="Times New Roman"/>
        <family val="18"/>
      </rPr>
      <t>Secondary Treatment - Return Sludge Pumping</t>
    </r>
  </si>
  <si>
    <r>
      <rPr>
        <sz val="5"/>
        <rFont val="Times New Roman"/>
        <family val="18"/>
      </rPr>
      <t>119,586   1988   4,528.0</t>
    </r>
  </si>
  <si>
    <r>
      <rPr>
        <sz val="6"/>
        <rFont val="Times New Roman"/>
        <family val="18"/>
      </rPr>
      <t>198800000214590     9/1/1988 SLUDGE BASIN 2B SARWWTP EXP</t>
    </r>
  </si>
  <si>
    <r>
      <rPr>
        <sz val="6"/>
        <rFont val="Times New Roman"/>
        <family val="18"/>
      </rPr>
      <t>199700000252320   9/30/1997 SLUDGE TRANSFER-INSTRUMENTAT</t>
    </r>
  </si>
  <si>
    <r>
      <rPr>
        <sz val="6"/>
        <rFont val="Times New Roman"/>
        <family val="18"/>
      </rPr>
      <t xml:space="preserve">653.83  </t>
    </r>
    <r>
      <rPr>
        <sz val="5"/>
        <rFont val="Times New Roman"/>
        <family val="18"/>
      </rPr>
      <t>Secondary Treatment - Return Sludge Pumping</t>
    </r>
  </si>
  <si>
    <r>
      <rPr>
        <sz val="6"/>
        <rFont val="Times New Roman"/>
        <family val="18"/>
      </rPr>
      <t>199300000232740   10/1/1993 WALNUT CRK SLUDGE MN-PIPE GA</t>
    </r>
  </si>
  <si>
    <r>
      <rPr>
        <sz val="6"/>
        <rFont val="Times New Roman"/>
        <family val="18"/>
      </rPr>
      <t xml:space="preserve">3,779.82  </t>
    </r>
    <r>
      <rPr>
        <sz val="5"/>
        <rFont val="Times New Roman"/>
        <family val="18"/>
      </rPr>
      <t>Secondary Treatment - Return Sludge Pumping</t>
    </r>
  </si>
  <si>
    <r>
      <rPr>
        <sz val="5"/>
        <rFont val="Times New Roman"/>
        <family val="18"/>
      </rPr>
      <t>85,595   1993   5,210.4</t>
    </r>
  </si>
  <si>
    <r>
      <rPr>
        <sz val="6"/>
        <rFont val="Times New Roman"/>
        <family val="18"/>
      </rPr>
      <t xml:space="preserve">199700000252380   9/30/1997 FILTER BLDG-INSTRUMENTATION                                                               121,276.00       121,276.00                0.00     53             12           9/30/1997      1997             12      10,106.33  </t>
    </r>
    <r>
      <rPr>
        <sz val="5"/>
        <rFont val="Times New Roman"/>
        <family val="18"/>
      </rPr>
      <t>Effluent Disposal - Effluent Filtration                                                                0   1997   5,825.1                     0</t>
    </r>
  </si>
  <si>
    <r>
      <rPr>
        <sz val="6"/>
        <rFont val="Times New Roman"/>
        <family val="18"/>
      </rPr>
      <t>198800000214380     9/1/1988 FILTER BUILDING SARWWTP EXP</t>
    </r>
  </si>
  <si>
    <r>
      <rPr>
        <sz val="6"/>
        <rFont val="Times New Roman"/>
        <family val="18"/>
      </rPr>
      <t xml:space="preserve">160,045.06  </t>
    </r>
    <r>
      <rPr>
        <sz val="5"/>
        <rFont val="Times New Roman"/>
        <family val="18"/>
      </rPr>
      <t>Effluent Disposal - Effluent Filtration</t>
    </r>
  </si>
  <si>
    <r>
      <rPr>
        <sz val="5"/>
        <rFont val="Times New Roman"/>
        <family val="18"/>
      </rPr>
      <t>2,865,226   1988   4,528.0</t>
    </r>
  </si>
  <si>
    <r>
      <rPr>
        <sz val="6"/>
        <rFont val="Times New Roman"/>
        <family val="18"/>
      </rPr>
      <t>198800000214390     9/1/1988 FILTER BUILDING WALNUT CK EX</t>
    </r>
  </si>
  <si>
    <r>
      <rPr>
        <sz val="6"/>
        <rFont val="Times New Roman"/>
        <family val="18"/>
      </rPr>
      <t xml:space="preserve">49,021.81  </t>
    </r>
    <r>
      <rPr>
        <sz val="5"/>
        <rFont val="Times New Roman"/>
        <family val="18"/>
      </rPr>
      <t>Effluent Disposal - Effluent Filtration</t>
    </r>
  </si>
  <si>
    <r>
      <rPr>
        <sz val="5"/>
        <rFont val="Times New Roman"/>
        <family val="18"/>
      </rPr>
      <t>889,436   1988   4,528.0</t>
    </r>
  </si>
  <si>
    <r>
      <rPr>
        <sz val="6"/>
        <rFont val="Times New Roman"/>
        <family val="18"/>
      </rPr>
      <t>198800000214670     9/1/1988 FILTER BUILDING WALNUT CK EX</t>
    </r>
  </si>
  <si>
    <r>
      <rPr>
        <sz val="6"/>
        <rFont val="Times New Roman"/>
        <family val="18"/>
      </rPr>
      <t xml:space="preserve">10,182.33  </t>
    </r>
    <r>
      <rPr>
        <sz val="5"/>
        <rFont val="Times New Roman"/>
        <family val="18"/>
      </rPr>
      <t>Effluent Disposal - Effluent Filtration</t>
    </r>
  </si>
  <si>
    <r>
      <rPr>
        <sz val="5"/>
        <rFont val="Times New Roman"/>
        <family val="18"/>
      </rPr>
      <t>182,842   1988   4,528.0</t>
    </r>
  </si>
  <si>
    <r>
      <rPr>
        <sz val="6"/>
        <rFont val="Times New Roman"/>
        <family val="18"/>
      </rPr>
      <t>199200000216520   10/1/1992 GV NITR-CONTRACT-BUILDING/BL</t>
    </r>
  </si>
  <si>
    <r>
      <rPr>
        <sz val="6"/>
        <rFont val="Times New Roman"/>
        <family val="18"/>
      </rPr>
      <t xml:space="preserve">7,491.78  </t>
    </r>
    <r>
      <rPr>
        <sz val="5"/>
        <rFont val="Times New Roman"/>
        <family val="18"/>
      </rPr>
      <t>Effluent Disposal - Effluent Filtration</t>
    </r>
  </si>
  <si>
    <r>
      <rPr>
        <sz val="5"/>
        <rFont val="Times New Roman"/>
        <family val="18"/>
      </rPr>
      <t>150,629   1992   4,984.5</t>
    </r>
  </si>
  <si>
    <r>
      <rPr>
        <sz val="6"/>
        <rFont val="Times New Roman"/>
        <family val="18"/>
      </rPr>
      <t>199200000216530   10/1/1992 GV NITR-CONTRACT-RETAINING W</t>
    </r>
  </si>
  <si>
    <r>
      <rPr>
        <sz val="6"/>
        <rFont val="Times New Roman"/>
        <family val="18"/>
      </rPr>
      <t xml:space="preserve">251.77  </t>
    </r>
    <r>
      <rPr>
        <sz val="5"/>
        <rFont val="Times New Roman"/>
        <family val="18"/>
      </rPr>
      <t>Effluent Disposal - Effluent Filtration</t>
    </r>
  </si>
  <si>
    <r>
      <rPr>
        <sz val="5"/>
        <rFont val="Times New Roman"/>
        <family val="18"/>
      </rPr>
      <t>5,620   1992   4,984.5</t>
    </r>
  </si>
  <si>
    <r>
      <rPr>
        <sz val="6"/>
        <rFont val="Times New Roman"/>
        <family val="18"/>
      </rPr>
      <t>199700000225610   9/30/1997 SARWWTP-FILTER BLDG IMP GROU</t>
    </r>
  </si>
  <si>
    <r>
      <rPr>
        <sz val="6"/>
        <rFont val="Times New Roman"/>
        <family val="18"/>
      </rPr>
      <t xml:space="preserve">2,396.25  </t>
    </r>
    <r>
      <rPr>
        <sz val="5"/>
        <rFont val="Times New Roman"/>
        <family val="18"/>
      </rPr>
      <t>Effluent Disposal - Effluent Filtration</t>
    </r>
  </si>
  <si>
    <r>
      <rPr>
        <sz val="5"/>
        <rFont val="Times New Roman"/>
        <family val="18"/>
      </rPr>
      <t>64,710   1997   5,825.1</t>
    </r>
  </si>
  <si>
    <r>
      <rPr>
        <sz val="6"/>
        <rFont val="Times New Roman"/>
        <family val="18"/>
      </rPr>
      <t>199600000225580   10/1/1996 SARWWTP-FILTER BLDG/CONCRETE</t>
    </r>
  </si>
  <si>
    <r>
      <rPr>
        <sz val="6"/>
        <rFont val="Times New Roman"/>
        <family val="18"/>
      </rPr>
      <t xml:space="preserve">2,267.50  </t>
    </r>
    <r>
      <rPr>
        <sz val="5"/>
        <rFont val="Times New Roman"/>
        <family val="18"/>
      </rPr>
      <t>Effluent Disposal - Effluent Filtration</t>
    </r>
  </si>
  <si>
    <r>
      <rPr>
        <sz val="5"/>
        <rFont val="Times New Roman"/>
        <family val="18"/>
      </rPr>
      <t>59,725   1996   5,622.1</t>
    </r>
  </si>
  <si>
    <r>
      <rPr>
        <sz val="6"/>
        <rFont val="Times New Roman"/>
        <family val="18"/>
      </rPr>
      <t>199600000251800   10/1/1996 SARWWTP-FILTER BLDG/ELECT/IN</t>
    </r>
  </si>
  <si>
    <r>
      <rPr>
        <sz val="6"/>
        <rFont val="Times New Roman"/>
        <family val="18"/>
      </rPr>
      <t xml:space="preserve">8,033.58  </t>
    </r>
    <r>
      <rPr>
        <sz val="5"/>
        <rFont val="Times New Roman"/>
        <family val="18"/>
      </rPr>
      <t>Effluent Disposal - Effluent Filtration</t>
    </r>
  </si>
  <si>
    <r>
      <rPr>
        <sz val="6"/>
        <rFont val="Times New Roman"/>
        <family val="18"/>
      </rPr>
      <t>199700000251860   9/30/1997 SARWWTP-FILTER BLDG-ELEC</t>
    </r>
  </si>
  <si>
    <r>
      <rPr>
        <sz val="6"/>
        <rFont val="Times New Roman"/>
        <family val="18"/>
      </rPr>
      <t xml:space="preserve">50,477.73  </t>
    </r>
    <r>
      <rPr>
        <sz val="5"/>
        <rFont val="Times New Roman"/>
        <family val="18"/>
      </rPr>
      <t>Effluent Disposal - Effluent Filtration</t>
    </r>
  </si>
  <si>
    <r>
      <rPr>
        <sz val="6"/>
        <rFont val="Times New Roman"/>
        <family val="18"/>
      </rPr>
      <t>199600000252090   10/1/1996 SAWWTP-FILTER BLDG-ELECTR/IN</t>
    </r>
  </si>
  <si>
    <r>
      <rPr>
        <sz val="6"/>
        <rFont val="Times New Roman"/>
        <family val="18"/>
      </rPr>
      <t xml:space="preserve">5,328.98  </t>
    </r>
    <r>
      <rPr>
        <sz val="5"/>
        <rFont val="Times New Roman"/>
        <family val="18"/>
      </rPr>
      <t>Effluent Disposal - Effluent Filtration</t>
    </r>
  </si>
  <si>
    <r>
      <rPr>
        <sz val="6"/>
        <rFont val="Times New Roman"/>
        <family val="18"/>
      </rPr>
      <t>198000000249910     8/1/1980 WW TRMT PLT EQUIP-ACT CARBON</t>
    </r>
  </si>
  <si>
    <r>
      <rPr>
        <sz val="6"/>
        <rFont val="Times New Roman"/>
        <family val="18"/>
      </rPr>
      <t xml:space="preserve">11,934.38  </t>
    </r>
    <r>
      <rPr>
        <sz val="5"/>
        <rFont val="Times New Roman"/>
        <family val="18"/>
      </rPr>
      <t>Effluent Disposal - Effluent Filtration</t>
    </r>
  </si>
  <si>
    <r>
      <rPr>
        <sz val="6"/>
        <rFont val="Times New Roman"/>
        <family val="18"/>
      </rPr>
      <t>198000000249810     8/1/1980 WW TRMT PLT EQUIP-FILTER SUR</t>
    </r>
  </si>
  <si>
    <r>
      <rPr>
        <sz val="6"/>
        <rFont val="Times New Roman"/>
        <family val="18"/>
      </rPr>
      <t xml:space="preserve">10,502.25  </t>
    </r>
    <r>
      <rPr>
        <sz val="5"/>
        <rFont val="Times New Roman"/>
        <family val="18"/>
      </rPr>
      <t>Effluent Disposal - Effluent Filtration</t>
    </r>
  </si>
  <si>
    <r>
      <rPr>
        <sz val="6"/>
        <rFont val="Times New Roman"/>
        <family val="18"/>
      </rPr>
      <t>198000000249840     8/1/1980 WW TRMT PLT EQUIP-FILTER UND</t>
    </r>
  </si>
  <si>
    <r>
      <rPr>
        <sz val="6"/>
        <rFont val="Times New Roman"/>
        <family val="18"/>
      </rPr>
      <t xml:space="preserve">12,411.75  </t>
    </r>
    <r>
      <rPr>
        <sz val="5"/>
        <rFont val="Times New Roman"/>
        <family val="18"/>
      </rPr>
      <t>Effluent Disposal - Effluent Filtration</t>
    </r>
  </si>
  <si>
    <r>
      <rPr>
        <sz val="6"/>
        <rFont val="Times New Roman"/>
        <family val="18"/>
      </rPr>
      <t>198000000249920     8/1/1980 WW TRMT PLT EQUIP-ROLL TY AI</t>
    </r>
  </si>
  <si>
    <r>
      <rPr>
        <sz val="6"/>
        <rFont val="Times New Roman"/>
        <family val="18"/>
      </rPr>
      <t xml:space="preserve">1,432.13  </t>
    </r>
    <r>
      <rPr>
        <sz val="5"/>
        <rFont val="Times New Roman"/>
        <family val="18"/>
      </rPr>
      <t>Effluent Disposal - Effluent Filtration</t>
    </r>
  </si>
  <si>
    <r>
      <rPr>
        <sz val="6"/>
        <rFont val="Times New Roman"/>
        <family val="18"/>
      </rPr>
      <t>2002CO00001074 10/11/2002 CHLORINATION EQUIPMENT &amp; PAR</t>
    </r>
  </si>
  <si>
    <r>
      <rPr>
        <sz val="6"/>
        <rFont val="Times New Roman"/>
        <family val="18"/>
      </rPr>
      <t xml:space="preserve">2,964.02  </t>
    </r>
    <r>
      <rPr>
        <sz val="5"/>
        <rFont val="Times New Roman"/>
        <family val="18"/>
      </rPr>
      <t>Effluent Disposal - Chlorination</t>
    </r>
  </si>
  <si>
    <r>
      <rPr>
        <sz val="5"/>
        <rFont val="Times New Roman"/>
        <family val="18"/>
      </rPr>
      <t>50,480   2002   6,537.9</t>
    </r>
  </si>
  <si>
    <r>
      <rPr>
        <sz val="6"/>
        <rFont val="Times New Roman"/>
        <family val="18"/>
      </rPr>
      <t>198800000214550     9/1/1988 CHLORINE BASIN 1B SARWWTP EX</t>
    </r>
  </si>
  <si>
    <r>
      <rPr>
        <sz val="6"/>
        <rFont val="Times New Roman"/>
        <family val="18"/>
      </rPr>
      <t xml:space="preserve">7,279.96  </t>
    </r>
    <r>
      <rPr>
        <sz val="5"/>
        <rFont val="Times New Roman"/>
        <family val="18"/>
      </rPr>
      <t>Effluent Disposal - Chlorination</t>
    </r>
  </si>
  <si>
    <r>
      <rPr>
        <sz val="5"/>
        <rFont val="Times New Roman"/>
        <family val="18"/>
      </rPr>
      <t>130,331   1988   4,528.0</t>
    </r>
  </si>
  <si>
    <r>
      <rPr>
        <sz val="6"/>
        <rFont val="Times New Roman"/>
        <family val="18"/>
      </rPr>
      <t>198800000214560     9/1/1988 CHLORINE BASIN 2B SARWWTP EX</t>
    </r>
  </si>
  <si>
    <r>
      <rPr>
        <sz val="6"/>
        <rFont val="Times New Roman"/>
        <family val="18"/>
      </rPr>
      <t>198800000214290     9/1/1988 CHLORINE BASIN L WALNUT CK I</t>
    </r>
  </si>
  <si>
    <r>
      <rPr>
        <sz val="6"/>
        <rFont val="Times New Roman"/>
        <family val="18"/>
      </rPr>
      <t xml:space="preserve">1,687.88  </t>
    </r>
    <r>
      <rPr>
        <sz val="5"/>
        <rFont val="Times New Roman"/>
        <family val="18"/>
      </rPr>
      <t>Effluent Disposal - Chlorination</t>
    </r>
  </si>
  <si>
    <r>
      <rPr>
        <sz val="5"/>
        <rFont val="Times New Roman"/>
        <family val="18"/>
      </rPr>
      <t>30,218   1988   4,528.0</t>
    </r>
  </si>
  <si>
    <r>
      <rPr>
        <sz val="6"/>
        <rFont val="Times New Roman"/>
        <family val="18"/>
      </rPr>
      <t>195800000214890     3/1/1958 CHLORINE BUILDING</t>
    </r>
  </si>
  <si>
    <r>
      <rPr>
        <sz val="6"/>
        <rFont val="Times New Roman"/>
        <family val="18"/>
      </rPr>
      <t xml:space="preserve">286.89  </t>
    </r>
    <r>
      <rPr>
        <sz val="5"/>
        <rFont val="Times New Roman"/>
        <family val="18"/>
      </rPr>
      <t>Effluent Disposal - Chlorination</t>
    </r>
  </si>
  <si>
    <r>
      <rPr>
        <sz val="6"/>
        <rFont val="Times New Roman"/>
        <family val="18"/>
      </rPr>
      <t>195100000215720     4/1/1951 CHLORINE CONTACT TANK</t>
    </r>
  </si>
  <si>
    <r>
      <rPr>
        <sz val="6"/>
        <rFont val="Times New Roman"/>
        <family val="18"/>
      </rPr>
      <t xml:space="preserve">994.27  </t>
    </r>
    <r>
      <rPr>
        <sz val="5"/>
        <rFont val="Times New Roman"/>
        <family val="18"/>
      </rPr>
      <t>Effluent Disposal - Chlorination</t>
    </r>
  </si>
  <si>
    <r>
      <rPr>
        <sz val="6"/>
        <rFont val="Times New Roman"/>
        <family val="18"/>
      </rPr>
      <t>198800000214650     9/1/1988 CHOLORINE BASIN WALNUT CK EX</t>
    </r>
  </si>
  <si>
    <r>
      <rPr>
        <sz val="6"/>
        <rFont val="Times New Roman"/>
        <family val="18"/>
      </rPr>
      <t xml:space="preserve">23,451.97  </t>
    </r>
    <r>
      <rPr>
        <sz val="5"/>
        <rFont val="Times New Roman"/>
        <family val="18"/>
      </rPr>
      <t>Effluent Disposal - Chlorination</t>
    </r>
  </si>
  <si>
    <r>
      <rPr>
        <sz val="5"/>
        <rFont val="Times New Roman"/>
        <family val="18"/>
      </rPr>
      <t>421,230   1988   4,528.0</t>
    </r>
  </si>
  <si>
    <r>
      <rPr>
        <sz val="6"/>
        <rFont val="Times New Roman"/>
        <family val="18"/>
      </rPr>
      <t>199000000251180   10/1/1990 GV CHLOR MAINT SHOP - ELE &amp;</t>
    </r>
  </si>
  <si>
    <r>
      <rPr>
        <sz val="6"/>
        <rFont val="Times New Roman"/>
        <family val="18"/>
      </rPr>
      <t xml:space="preserve">1,368.86  </t>
    </r>
    <r>
      <rPr>
        <sz val="5"/>
        <rFont val="Times New Roman"/>
        <family val="18"/>
      </rPr>
      <t>Effluent Disposal - Chlorination</t>
    </r>
  </si>
  <si>
    <r>
      <rPr>
        <sz val="6"/>
        <rFont val="Times New Roman"/>
        <family val="18"/>
      </rPr>
      <t>199000000232140   10/1/1990 GV CHLOR MS - AERATION EQ</t>
    </r>
  </si>
  <si>
    <r>
      <rPr>
        <sz val="6"/>
        <rFont val="Times New Roman"/>
        <family val="18"/>
      </rPr>
      <t xml:space="preserve">1,231.98  </t>
    </r>
    <r>
      <rPr>
        <sz val="5"/>
        <rFont val="Times New Roman"/>
        <family val="18"/>
      </rPr>
      <t>Effluent Disposal - Chlorination</t>
    </r>
  </si>
  <si>
    <r>
      <rPr>
        <sz val="5"/>
        <rFont val="Times New Roman"/>
        <family val="18"/>
      </rPr>
      <t>25,020   1990   4,731.3</t>
    </r>
  </si>
  <si>
    <r>
      <rPr>
        <sz val="6"/>
        <rFont val="Times New Roman"/>
        <family val="18"/>
      </rPr>
      <t>199000000216410   10/1/1990 GV CHLOR MS - BUILDING</t>
    </r>
  </si>
  <si>
    <r>
      <rPr>
        <sz val="6"/>
        <rFont val="Times New Roman"/>
        <family val="18"/>
      </rPr>
      <t xml:space="preserve">4,162.99  </t>
    </r>
    <r>
      <rPr>
        <sz val="5"/>
        <rFont val="Times New Roman"/>
        <family val="18"/>
      </rPr>
      <t>Effluent Disposal - Chlorination</t>
    </r>
  </si>
  <si>
    <r>
      <rPr>
        <sz val="5"/>
        <rFont val="Times New Roman"/>
        <family val="18"/>
      </rPr>
      <t>84,544   1990   4,731.3</t>
    </r>
  </si>
  <si>
    <r>
      <rPr>
        <sz val="6"/>
        <rFont val="Times New Roman"/>
        <family val="18"/>
      </rPr>
      <t>199000000251190   10/1/1990 GV CHLOR MS - COMPRESSOR</t>
    </r>
  </si>
  <si>
    <r>
      <rPr>
        <sz val="6"/>
        <rFont val="Times New Roman"/>
        <family val="18"/>
      </rPr>
      <t xml:space="preserve">912.58  </t>
    </r>
    <r>
      <rPr>
        <sz val="5"/>
        <rFont val="Times New Roman"/>
        <family val="18"/>
      </rPr>
      <t>Effluent Disposal - Chlorination</t>
    </r>
  </si>
  <si>
    <r>
      <rPr>
        <sz val="6"/>
        <rFont val="Times New Roman"/>
        <family val="18"/>
      </rPr>
      <t>199000000232130   10/1/1990 GV CHLOR MS - METER BOXES</t>
    </r>
  </si>
  <si>
    <r>
      <rPr>
        <sz val="6"/>
        <rFont val="Times New Roman"/>
        <family val="18"/>
      </rPr>
      <t xml:space="preserve">684.43  </t>
    </r>
    <r>
      <rPr>
        <sz val="5"/>
        <rFont val="Times New Roman"/>
        <family val="18"/>
      </rPr>
      <t>Effluent Disposal - Chlorination</t>
    </r>
  </si>
  <si>
    <r>
      <rPr>
        <sz val="6"/>
        <rFont val="Times New Roman"/>
        <family val="18"/>
      </rPr>
      <t>199000000232120   10/1/1990 GV CHLOR MS - PIPE GALLERY</t>
    </r>
  </si>
  <si>
    <r>
      <rPr>
        <sz val="6"/>
        <rFont val="Times New Roman"/>
        <family val="18"/>
      </rPr>
      <t xml:space="preserve">739.19  </t>
    </r>
    <r>
      <rPr>
        <sz val="5"/>
        <rFont val="Times New Roman"/>
        <family val="18"/>
      </rPr>
      <t>Effluent Disposal - Chlorination</t>
    </r>
  </si>
  <si>
    <r>
      <rPr>
        <sz val="5"/>
        <rFont val="Times New Roman"/>
        <family val="18"/>
      </rPr>
      <t>15,012   1990   4,731.3</t>
    </r>
  </si>
  <si>
    <r>
      <rPr>
        <sz val="6"/>
        <rFont val="Times New Roman"/>
        <family val="18"/>
      </rPr>
      <t>199000000216300   10/1/1990 GV D PLT - PL FEED BLD</t>
    </r>
  </si>
  <si>
    <r>
      <rPr>
        <sz val="6"/>
        <rFont val="Times New Roman"/>
        <family val="18"/>
      </rPr>
      <t xml:space="preserve">1,685.78  </t>
    </r>
    <r>
      <rPr>
        <sz val="5"/>
        <rFont val="Times New Roman"/>
        <family val="18"/>
      </rPr>
      <t>Effluent Disposal - Chlorination</t>
    </r>
  </si>
  <si>
    <r>
      <rPr>
        <sz val="5"/>
        <rFont val="Times New Roman"/>
        <family val="18"/>
      </rPr>
      <t>34,236   1990   4,731.3</t>
    </r>
  </si>
  <si>
    <r>
      <rPr>
        <sz val="6"/>
        <rFont val="Times New Roman"/>
        <family val="18"/>
      </rPr>
      <t>199200000216480   10/1/1992 GV NITR-CHL STOR-BUILDING</t>
    </r>
  </si>
  <si>
    <r>
      <rPr>
        <sz val="6"/>
        <rFont val="Times New Roman"/>
        <family val="18"/>
      </rPr>
      <t xml:space="preserve">2,492.52  </t>
    </r>
    <r>
      <rPr>
        <sz val="5"/>
        <rFont val="Times New Roman"/>
        <family val="18"/>
      </rPr>
      <t>Effluent Disposal - Chlorination</t>
    </r>
  </si>
  <si>
    <r>
      <rPr>
        <sz val="5"/>
        <rFont val="Times New Roman"/>
        <family val="18"/>
      </rPr>
      <t>55,632   1992   4,984.5</t>
    </r>
  </si>
  <si>
    <r>
      <rPr>
        <sz val="6"/>
        <rFont val="Times New Roman"/>
        <family val="18"/>
      </rPr>
      <t>199200000251270   10/1/1992 GV NITR-CHL STOR-ELECT &amp; INS</t>
    </r>
  </si>
  <si>
    <r>
      <rPr>
        <sz val="6"/>
        <rFont val="Times New Roman"/>
        <family val="18"/>
      </rPr>
      <t xml:space="preserve">2,853.39  </t>
    </r>
    <r>
      <rPr>
        <sz val="5"/>
        <rFont val="Times New Roman"/>
        <family val="18"/>
      </rPr>
      <t>Effluent Disposal - Chlorination</t>
    </r>
  </si>
  <si>
    <r>
      <rPr>
        <sz val="6"/>
        <rFont val="Times New Roman"/>
        <family val="18"/>
      </rPr>
      <t>199200000227990   10/1/1992 GV NITR-CHL STOR-ENGINEERING</t>
    </r>
  </si>
  <si>
    <r>
      <rPr>
        <sz val="6"/>
        <rFont val="Times New Roman"/>
        <family val="18"/>
      </rPr>
      <t xml:space="preserve">881.20  </t>
    </r>
    <r>
      <rPr>
        <sz val="5"/>
        <rFont val="Times New Roman"/>
        <family val="18"/>
      </rPr>
      <t>Effluent Disposal - Chlorination</t>
    </r>
  </si>
  <si>
    <r>
      <rPr>
        <sz val="5"/>
        <rFont val="Times New Roman"/>
        <family val="18"/>
      </rPr>
      <t>19,668   1992   4,984.5</t>
    </r>
  </si>
  <si>
    <r>
      <rPr>
        <sz val="6"/>
        <rFont val="Times New Roman"/>
        <family val="18"/>
      </rPr>
      <t>199200000225280   10/1/1992 GV NITR-CHL STOR-IMPR TO GRO</t>
    </r>
  </si>
  <si>
    <r>
      <rPr>
        <sz val="6"/>
        <rFont val="Times New Roman"/>
        <family val="18"/>
      </rPr>
      <t xml:space="preserve">840.91  </t>
    </r>
    <r>
      <rPr>
        <sz val="5"/>
        <rFont val="Times New Roman"/>
        <family val="18"/>
      </rPr>
      <t>Effluent Disposal - Chlorination</t>
    </r>
  </si>
  <si>
    <r>
      <rPr>
        <sz val="5"/>
        <rFont val="Times New Roman"/>
        <family val="18"/>
      </rPr>
      <t>18,769   1992   4,984.5</t>
    </r>
  </si>
  <si>
    <r>
      <rPr>
        <sz val="6"/>
        <rFont val="Times New Roman"/>
        <family val="18"/>
      </rPr>
      <t>199200000232250   10/1/1992 GV NITR-CHL STOR-PIPE GALLER</t>
    </r>
  </si>
  <si>
    <r>
      <rPr>
        <sz val="6"/>
        <rFont val="Times New Roman"/>
        <family val="18"/>
      </rPr>
      <t xml:space="preserve">125.89  </t>
    </r>
    <r>
      <rPr>
        <sz val="5"/>
        <rFont val="Times New Roman"/>
        <family val="18"/>
      </rPr>
      <t>Effluent Disposal - Chlorination</t>
    </r>
  </si>
  <si>
    <r>
      <rPr>
        <sz val="5"/>
        <rFont val="Times New Roman"/>
        <family val="18"/>
      </rPr>
      <t>2,810   1992   4,984.5</t>
    </r>
  </si>
  <si>
    <r>
      <rPr>
        <sz val="6"/>
        <rFont val="Times New Roman"/>
        <family val="18"/>
      </rPr>
      <t>199200000232240   10/1/1992 GV NITR-CHL STOR-PUMPING EQU</t>
    </r>
  </si>
  <si>
    <r>
      <rPr>
        <sz val="6"/>
        <rFont val="Times New Roman"/>
        <family val="18"/>
      </rPr>
      <t xml:space="preserve">755.31  </t>
    </r>
    <r>
      <rPr>
        <sz val="5"/>
        <rFont val="Times New Roman"/>
        <family val="18"/>
      </rPr>
      <t>Effluent Disposal - Chlorination</t>
    </r>
  </si>
  <si>
    <r>
      <rPr>
        <sz val="5"/>
        <rFont val="Times New Roman"/>
        <family val="18"/>
      </rPr>
      <t>16,858   1992   4,984.5</t>
    </r>
  </si>
  <si>
    <r>
      <rPr>
        <sz val="6"/>
        <rFont val="Times New Roman"/>
        <family val="18"/>
      </rPr>
      <t>199200000216490   10/1/1992 GV NITR-CHL TNK-BUILDINGS</t>
    </r>
  </si>
  <si>
    <r>
      <rPr>
        <sz val="6"/>
        <rFont val="Times New Roman"/>
        <family val="18"/>
      </rPr>
      <t xml:space="preserve">428.01  </t>
    </r>
    <r>
      <rPr>
        <sz val="5"/>
        <rFont val="Times New Roman"/>
        <family val="18"/>
      </rPr>
      <t>Effluent Disposal - Chlorination</t>
    </r>
  </si>
  <si>
    <r>
      <rPr>
        <sz val="5"/>
        <rFont val="Times New Roman"/>
        <family val="18"/>
      </rPr>
      <t>9,553   1992   4,984.5</t>
    </r>
  </si>
  <si>
    <r>
      <rPr>
        <sz val="6"/>
        <rFont val="Times New Roman"/>
        <family val="18"/>
      </rPr>
      <t>199200000251280   10/1/1992 GV NITR-CHL TNK-ELECT &amp; INST</t>
    </r>
  </si>
  <si>
    <r>
      <rPr>
        <sz val="6"/>
        <rFont val="Times New Roman"/>
        <family val="18"/>
      </rPr>
      <t xml:space="preserve">167.85  </t>
    </r>
    <r>
      <rPr>
        <sz val="5"/>
        <rFont val="Times New Roman"/>
        <family val="18"/>
      </rPr>
      <t>Effluent Disposal - Chlorination</t>
    </r>
  </si>
  <si>
    <r>
      <rPr>
        <sz val="6"/>
        <rFont val="Times New Roman"/>
        <family val="18"/>
      </rPr>
      <t>199200000225290   10/1/1992 GV NITR-CHL TNK-IMPR TO GROU</t>
    </r>
  </si>
  <si>
    <r>
      <rPr>
        <sz val="6"/>
        <rFont val="Times New Roman"/>
        <family val="18"/>
      </rPr>
      <t xml:space="preserve">14,955.14  </t>
    </r>
    <r>
      <rPr>
        <sz val="5"/>
        <rFont val="Times New Roman"/>
        <family val="18"/>
      </rPr>
      <t>Effluent Disposal - Chlorination</t>
    </r>
  </si>
  <si>
    <r>
      <rPr>
        <sz val="5"/>
        <rFont val="Times New Roman"/>
        <family val="18"/>
      </rPr>
      <t>300,687   1992   4,984.5</t>
    </r>
  </si>
  <si>
    <r>
      <rPr>
        <sz val="6"/>
        <rFont val="Times New Roman"/>
        <family val="18"/>
      </rPr>
      <t>199200000232270   10/1/1992 GV NITR-CHL TNK-PIPE GALLERY</t>
    </r>
  </si>
  <si>
    <r>
      <rPr>
        <sz val="6"/>
        <rFont val="Times New Roman"/>
        <family val="18"/>
      </rPr>
      <t xml:space="preserve">1,095.20  </t>
    </r>
    <r>
      <rPr>
        <sz val="5"/>
        <rFont val="Times New Roman"/>
        <family val="18"/>
      </rPr>
      <t>Effluent Disposal - Chlorination</t>
    </r>
  </si>
  <si>
    <r>
      <rPr>
        <sz val="5"/>
        <rFont val="Times New Roman"/>
        <family val="18"/>
      </rPr>
      <t>24,445   1992   4,984.5</t>
    </r>
  </si>
  <si>
    <r>
      <rPr>
        <sz val="6"/>
        <rFont val="Times New Roman"/>
        <family val="18"/>
      </rPr>
      <t>199200000232260   10/1/1992 GV NITR-CHL TNK-SUBMERSIBLE</t>
    </r>
  </si>
  <si>
    <r>
      <rPr>
        <sz val="6"/>
        <rFont val="Times New Roman"/>
        <family val="18"/>
      </rPr>
      <t xml:space="preserve">100.71  </t>
    </r>
    <r>
      <rPr>
        <sz val="5"/>
        <rFont val="Times New Roman"/>
        <family val="18"/>
      </rPr>
      <t>Effluent Disposal - Chlorination</t>
    </r>
  </si>
  <si>
    <r>
      <rPr>
        <sz val="5"/>
        <rFont val="Times New Roman"/>
        <family val="18"/>
      </rPr>
      <t>2,248   1992   4,984.5</t>
    </r>
  </si>
  <si>
    <r>
      <rPr>
        <sz val="6"/>
        <rFont val="Times New Roman"/>
        <family val="18"/>
      </rPr>
      <t>198900000231800   10/1/1989 GV-HB OCST OVERAGE - CHLOR H</t>
    </r>
  </si>
  <si>
    <r>
      <rPr>
        <sz val="6"/>
        <rFont val="Times New Roman"/>
        <family val="18"/>
      </rPr>
      <t xml:space="preserve">9,761.86  </t>
    </r>
    <r>
      <rPr>
        <sz val="5"/>
        <rFont val="Times New Roman"/>
        <family val="18"/>
      </rPr>
      <t>Effluent Disposal - Chlorination</t>
    </r>
  </si>
  <si>
    <r>
      <rPr>
        <sz val="5"/>
        <rFont val="Times New Roman"/>
        <family val="18"/>
      </rPr>
      <t>188,425   1989   4,609.2</t>
    </r>
  </si>
  <si>
    <r>
      <rPr>
        <sz val="6"/>
        <rFont val="Times New Roman"/>
        <family val="18"/>
      </rPr>
      <t>198900000215980   10/1/1989 HB CLAIRIFIER - CHLORINE CHA</t>
    </r>
  </si>
  <si>
    <r>
      <rPr>
        <sz val="6"/>
        <rFont val="Times New Roman"/>
        <family val="18"/>
      </rPr>
      <t xml:space="preserve">2,953.70  </t>
    </r>
    <r>
      <rPr>
        <sz val="5"/>
        <rFont val="Times New Roman"/>
        <family val="18"/>
      </rPr>
      <t>Effluent Disposal - Chlorination</t>
    </r>
  </si>
  <si>
    <r>
      <rPr>
        <sz val="5"/>
        <rFont val="Times New Roman"/>
        <family val="18"/>
      </rPr>
      <t>57,013   1989   4,609.2</t>
    </r>
  </si>
  <si>
    <r>
      <rPr>
        <sz val="6"/>
        <rFont val="Times New Roman"/>
        <family val="18"/>
      </rPr>
      <t>197900000251000     9/1/1979 HOUSED CHLORINATION UNIT AT</t>
    </r>
  </si>
  <si>
    <r>
      <rPr>
        <sz val="6"/>
        <rFont val="Times New Roman"/>
        <family val="18"/>
      </rPr>
      <t xml:space="preserve">479.25  </t>
    </r>
    <r>
      <rPr>
        <sz val="5"/>
        <rFont val="Times New Roman"/>
        <family val="18"/>
      </rPr>
      <t>Effluent Disposal - Chlorination</t>
    </r>
  </si>
  <si>
    <r>
      <rPr>
        <sz val="5"/>
        <rFont val="Times New Roman"/>
        <family val="18"/>
      </rPr>
      <t>0   1979   3,140.0</t>
    </r>
  </si>
  <si>
    <r>
      <rPr>
        <sz val="6"/>
        <rFont val="Times New Roman"/>
        <family val="18"/>
      </rPr>
      <t>199500000217580   10/1/1995 HRNSBY BND NPW SYS-CHLORINTN</t>
    </r>
  </si>
  <si>
    <r>
      <rPr>
        <sz val="6"/>
        <rFont val="Times New Roman"/>
        <family val="18"/>
      </rPr>
      <t xml:space="preserve">575.00  </t>
    </r>
    <r>
      <rPr>
        <sz val="5"/>
        <rFont val="Times New Roman"/>
        <family val="18"/>
      </rPr>
      <t>Effluent Disposal - Chlorination</t>
    </r>
  </si>
  <si>
    <r>
      <rPr>
        <sz val="5"/>
        <rFont val="Times New Roman"/>
        <family val="18"/>
      </rPr>
      <t>14,567   1995   5,471.2</t>
    </r>
  </si>
  <si>
    <r>
      <rPr>
        <sz val="6"/>
        <rFont val="Times New Roman"/>
        <family val="18"/>
      </rPr>
      <t>2006CO01004967   8/25/2004 HYDROXYL ION</t>
    </r>
  </si>
  <si>
    <r>
      <rPr>
        <sz val="6"/>
        <rFont val="Times New Roman"/>
        <family val="18"/>
      </rPr>
      <t xml:space="preserve">1,645.38  </t>
    </r>
    <r>
      <rPr>
        <sz val="5"/>
        <rFont val="Times New Roman"/>
        <family val="18"/>
      </rPr>
      <t>Effluent Disposal - Chlorination</t>
    </r>
  </si>
  <si>
    <r>
      <rPr>
        <sz val="5"/>
        <rFont val="Times New Roman"/>
        <family val="18"/>
      </rPr>
      <t>55,779   2004   7,114.9</t>
    </r>
  </si>
  <si>
    <r>
      <rPr>
        <sz val="6"/>
        <rFont val="Times New Roman"/>
        <family val="18"/>
      </rPr>
      <t>196500000250490   11/1/1965 INSTALL CHLORINE FEED MACHIN</t>
    </r>
  </si>
  <si>
    <r>
      <rPr>
        <sz val="6"/>
        <rFont val="Times New Roman"/>
        <family val="18"/>
      </rPr>
      <t xml:space="preserve">759.16  </t>
    </r>
    <r>
      <rPr>
        <sz val="5"/>
        <rFont val="Times New Roman"/>
        <family val="18"/>
      </rPr>
      <t>Effluent Disposal - Chlorination</t>
    </r>
  </si>
  <si>
    <r>
      <rPr>
        <sz val="6"/>
        <rFont val="Times New Roman"/>
        <family val="18"/>
      </rPr>
      <t>199000000232570   10/1/1990 OC CHLOR BASIN - CLARIF</t>
    </r>
  </si>
  <si>
    <r>
      <rPr>
        <sz val="6"/>
        <rFont val="Times New Roman"/>
        <family val="18"/>
      </rPr>
      <t xml:space="preserve">4,143.13  </t>
    </r>
    <r>
      <rPr>
        <sz val="5"/>
        <rFont val="Times New Roman"/>
        <family val="18"/>
      </rPr>
      <t>Effluent Disposal - Chlorination</t>
    </r>
  </si>
  <si>
    <r>
      <rPr>
        <sz val="5"/>
        <rFont val="Times New Roman"/>
        <family val="18"/>
      </rPr>
      <t>84,140   1990   4,731.3</t>
    </r>
  </si>
  <si>
    <r>
      <rPr>
        <sz val="6"/>
        <rFont val="Times New Roman"/>
        <family val="18"/>
      </rPr>
      <t>199000000251460   10/1/1990 OC CHLOR BASIN - ELECTRIC</t>
    </r>
  </si>
  <si>
    <r>
      <rPr>
        <sz val="6"/>
        <rFont val="Times New Roman"/>
        <family val="18"/>
      </rPr>
      <t xml:space="preserve">145.78  </t>
    </r>
    <r>
      <rPr>
        <sz val="5"/>
        <rFont val="Times New Roman"/>
        <family val="18"/>
      </rPr>
      <t>Effluent Disposal - Chlorination</t>
    </r>
  </si>
  <si>
    <r>
      <rPr>
        <sz val="6"/>
        <rFont val="Times New Roman"/>
        <family val="18"/>
      </rPr>
      <t>199000000216740   10/1/1990 OC CHLOR BASIN - STRUCTURE</t>
    </r>
  </si>
  <si>
    <r>
      <rPr>
        <sz val="6"/>
        <rFont val="Times New Roman"/>
        <family val="18"/>
      </rPr>
      <t xml:space="preserve">11,838.58  </t>
    </r>
    <r>
      <rPr>
        <sz val="5"/>
        <rFont val="Times New Roman"/>
        <family val="18"/>
      </rPr>
      <t>Effluent Disposal - Chlorination</t>
    </r>
  </si>
  <si>
    <r>
      <rPr>
        <sz val="5"/>
        <rFont val="Times New Roman"/>
        <family val="18"/>
      </rPr>
      <t>240,423   1990   4,731.3</t>
    </r>
  </si>
  <si>
    <r>
      <rPr>
        <sz val="6"/>
        <rFont val="Times New Roman"/>
        <family val="18"/>
      </rPr>
      <t>199000000232370   10/1/1990 OC SECONDARY TREAT - CLORINA</t>
    </r>
  </si>
  <si>
    <r>
      <rPr>
        <sz val="6"/>
        <rFont val="Times New Roman"/>
        <family val="18"/>
      </rPr>
      <t xml:space="preserve">4,988.51  </t>
    </r>
    <r>
      <rPr>
        <sz val="5"/>
        <rFont val="Times New Roman"/>
        <family val="18"/>
      </rPr>
      <t>Effluent Disposal - Chlorination</t>
    </r>
  </si>
  <si>
    <r>
      <rPr>
        <sz val="5"/>
        <rFont val="Times New Roman"/>
        <family val="18"/>
      </rPr>
      <t>101,309   1990   4,731.3</t>
    </r>
  </si>
  <si>
    <r>
      <rPr>
        <sz val="6"/>
        <rFont val="Times New Roman"/>
        <family val="18"/>
      </rPr>
      <t>200400010042610   8/26/2004 ODOR CONTROL EQUIPMENT (INDO01</t>
    </r>
  </si>
  <si>
    <r>
      <rPr>
        <sz val="5"/>
        <rFont val="Times New Roman"/>
        <family val="18"/>
      </rPr>
      <t>55,784   2004   7,114.9</t>
    </r>
  </si>
  <si>
    <r>
      <rPr>
        <sz val="6"/>
        <rFont val="Times New Roman"/>
        <family val="18"/>
      </rPr>
      <t>198000000249870     8/1/1980 WW TRMT PLT EQUIP-CHLOR BRID</t>
    </r>
  </si>
  <si>
    <r>
      <rPr>
        <sz val="6"/>
        <rFont val="Times New Roman"/>
        <family val="18"/>
      </rPr>
      <t xml:space="preserve">1,145.70  </t>
    </r>
    <r>
      <rPr>
        <sz val="5"/>
        <rFont val="Times New Roman"/>
        <family val="18"/>
      </rPr>
      <t>Effluent Disposal - Chlorination</t>
    </r>
  </si>
  <si>
    <r>
      <rPr>
        <sz val="6"/>
        <rFont val="Times New Roman"/>
        <family val="18"/>
      </rPr>
      <t>198000000249790     8/1/1980 WW TRMT PLT EQUIP-CHLORINATI</t>
    </r>
  </si>
  <si>
    <r>
      <rPr>
        <sz val="6"/>
        <rFont val="Times New Roman"/>
        <family val="18"/>
      </rPr>
      <t xml:space="preserve">5,728.50  </t>
    </r>
    <r>
      <rPr>
        <sz val="5"/>
        <rFont val="Times New Roman"/>
        <family val="18"/>
      </rPr>
      <t>Effluent Disposal - Chlorination</t>
    </r>
  </si>
  <si>
    <r>
      <rPr>
        <sz val="6"/>
        <rFont val="Times New Roman"/>
        <family val="18"/>
      </rPr>
      <t>198000000249860     8/1/1980 WW TRMT PLT EQUIP-OPER BRIDG</t>
    </r>
  </si>
  <si>
    <r>
      <rPr>
        <sz val="6"/>
        <rFont val="Times New Roman"/>
        <family val="18"/>
      </rPr>
      <t xml:space="preserve">3,341.63  </t>
    </r>
    <r>
      <rPr>
        <sz val="5"/>
        <rFont val="Times New Roman"/>
        <family val="18"/>
      </rPr>
      <t>Effluent Disposal - Chlorination</t>
    </r>
  </si>
  <si>
    <r>
      <rPr>
        <sz val="6"/>
        <rFont val="Times New Roman"/>
        <family val="18"/>
      </rPr>
      <t>199500000216980   10/1/1995 BGSTRM WWTP DEC-CHLR SYS</t>
    </r>
  </si>
  <si>
    <r>
      <rPr>
        <sz val="6"/>
        <rFont val="Times New Roman"/>
        <family val="18"/>
      </rPr>
      <t xml:space="preserve">87.54  </t>
    </r>
    <r>
      <rPr>
        <sz val="5"/>
        <rFont val="Times New Roman"/>
        <family val="18"/>
      </rPr>
      <t>Effluent Disposal - Dechlorination</t>
    </r>
  </si>
  <si>
    <r>
      <rPr>
        <sz val="5"/>
        <rFont val="Times New Roman"/>
        <family val="18"/>
      </rPr>
      <t>2,218   1995   5,471.2</t>
    </r>
  </si>
  <si>
    <r>
      <rPr>
        <sz val="6"/>
        <rFont val="Times New Roman"/>
        <family val="18"/>
      </rPr>
      <t>199500000216970   10/1/1995 BGSTRM WWTP DEC-PUMP STATION</t>
    </r>
  </si>
  <si>
    <r>
      <rPr>
        <sz val="6"/>
        <rFont val="Times New Roman"/>
        <family val="18"/>
      </rPr>
      <t xml:space="preserve">2,859.21  </t>
    </r>
    <r>
      <rPr>
        <sz val="5"/>
        <rFont val="Times New Roman"/>
        <family val="18"/>
      </rPr>
      <t>Effluent Disposal - Dechlorination</t>
    </r>
  </si>
  <si>
    <r>
      <rPr>
        <sz val="5"/>
        <rFont val="Times New Roman"/>
        <family val="18"/>
      </rPr>
      <t>72,436   1995   5,471.2</t>
    </r>
  </si>
  <si>
    <r>
      <rPr>
        <sz val="6"/>
        <rFont val="Times New Roman"/>
        <family val="18"/>
      </rPr>
      <t>199500000251940   10/1/1995 GOV DECHLRNTN SYS-ELEC &amp; INS</t>
    </r>
  </si>
  <si>
    <r>
      <rPr>
        <sz val="6"/>
        <rFont val="Times New Roman"/>
        <family val="18"/>
      </rPr>
      <t xml:space="preserve">9,268.59  </t>
    </r>
    <r>
      <rPr>
        <sz val="5"/>
        <rFont val="Times New Roman"/>
        <family val="18"/>
      </rPr>
      <t>Effluent Disposal - Dechlorination</t>
    </r>
  </si>
  <si>
    <r>
      <rPr>
        <sz val="5"/>
        <rFont val="Times New Roman"/>
        <family val="18"/>
      </rPr>
      <t>0   1995   5,471.2</t>
    </r>
  </si>
  <si>
    <r>
      <rPr>
        <sz val="6"/>
        <rFont val="Times New Roman"/>
        <family val="18"/>
      </rPr>
      <t>199500000228380   10/1/1995 GOV DECHLRNTN SYS-ENGINEERIN</t>
    </r>
  </si>
  <si>
    <r>
      <rPr>
        <sz val="6"/>
        <rFont val="Times New Roman"/>
        <family val="18"/>
      </rPr>
      <t xml:space="preserve">4,715.14  </t>
    </r>
    <r>
      <rPr>
        <sz val="5"/>
        <rFont val="Times New Roman"/>
        <family val="18"/>
      </rPr>
      <t>Effluent Disposal - Dechlorination</t>
    </r>
  </si>
  <si>
    <r>
      <rPr>
        <sz val="5"/>
        <rFont val="Times New Roman"/>
        <family val="18"/>
      </rPr>
      <t>116,234   1995   5,471.2</t>
    </r>
  </si>
  <si>
    <r>
      <rPr>
        <sz val="6"/>
        <rFont val="Times New Roman"/>
        <family val="18"/>
      </rPr>
      <t>199500000225650   10/1/1995 GOV DECHLRNTN SYS-IMPR TO GR</t>
    </r>
  </si>
  <si>
    <r>
      <rPr>
        <sz val="6"/>
        <rFont val="Times New Roman"/>
        <family val="18"/>
      </rPr>
      <t xml:space="preserve">2,304.63  </t>
    </r>
    <r>
      <rPr>
        <sz val="5"/>
        <rFont val="Times New Roman"/>
        <family val="18"/>
      </rPr>
      <t>Effluent Disposal - Dechlorination</t>
    </r>
  </si>
  <si>
    <r>
      <rPr>
        <sz val="5"/>
        <rFont val="Times New Roman"/>
        <family val="18"/>
      </rPr>
      <t>58,386   1995   5,471.2</t>
    </r>
  </si>
  <si>
    <r>
      <rPr>
        <sz val="6"/>
        <rFont val="Times New Roman"/>
        <family val="18"/>
      </rPr>
      <t>199500000233300   10/1/1995 GOV DECHLRNTN SYS-MANHOLES</t>
    </r>
  </si>
  <si>
    <r>
      <rPr>
        <sz val="6"/>
        <rFont val="Times New Roman"/>
        <family val="18"/>
      </rPr>
      <t xml:space="preserve">287.68  </t>
    </r>
    <r>
      <rPr>
        <sz val="5"/>
        <rFont val="Times New Roman"/>
        <family val="18"/>
      </rPr>
      <t>Effluent Disposal - Dechlorination</t>
    </r>
  </si>
  <si>
    <r>
      <rPr>
        <sz val="5"/>
        <rFont val="Times New Roman"/>
        <family val="18"/>
      </rPr>
      <t>7,288   1995   5,471.2</t>
    </r>
  </si>
  <si>
    <r>
      <rPr>
        <sz val="6"/>
        <rFont val="Times New Roman"/>
        <family val="18"/>
      </rPr>
      <t>199500000233290   10/1/1995 GOV DECHLRNTN SYS-PIPE GALLE</t>
    </r>
  </si>
  <si>
    <r>
      <rPr>
        <sz val="6"/>
        <rFont val="Times New Roman"/>
        <family val="18"/>
      </rPr>
      <t xml:space="preserve">239.81  </t>
    </r>
    <r>
      <rPr>
        <sz val="5"/>
        <rFont val="Times New Roman"/>
        <family val="18"/>
      </rPr>
      <t>Effluent Disposal - Dechlorination</t>
    </r>
  </si>
  <si>
    <r>
      <rPr>
        <sz val="5"/>
        <rFont val="Times New Roman"/>
        <family val="18"/>
      </rPr>
      <t>6,076   1995   5,471.2</t>
    </r>
  </si>
  <si>
    <r>
      <rPr>
        <sz val="6"/>
        <rFont val="Times New Roman"/>
        <family val="18"/>
      </rPr>
      <t>199500000233310   10/1/1995 GOV DECHLRNTN SYS-PUMP EQUIP</t>
    </r>
  </si>
  <si>
    <r>
      <rPr>
        <sz val="6"/>
        <rFont val="Times New Roman"/>
        <family val="18"/>
      </rPr>
      <t xml:space="preserve">1,112.84  </t>
    </r>
    <r>
      <rPr>
        <sz val="5"/>
        <rFont val="Times New Roman"/>
        <family val="18"/>
      </rPr>
      <t>Effluent Disposal - Dechlorination</t>
    </r>
  </si>
  <si>
    <r>
      <rPr>
        <sz val="5"/>
        <rFont val="Times New Roman"/>
        <family val="18"/>
      </rPr>
      <t>28,193   1995   5,471.2</t>
    </r>
  </si>
  <si>
    <r>
      <rPr>
        <sz val="6"/>
        <rFont val="Times New Roman"/>
        <family val="18"/>
      </rPr>
      <t>199500000217250   10/1/1995 GOV DECHLRNTN SYS-STRUCTURE</t>
    </r>
  </si>
  <si>
    <r>
      <rPr>
        <sz val="6"/>
        <rFont val="Times New Roman"/>
        <family val="18"/>
      </rPr>
      <t xml:space="preserve">8,051.06  </t>
    </r>
    <r>
      <rPr>
        <sz val="5"/>
        <rFont val="Times New Roman"/>
        <family val="18"/>
      </rPr>
      <t>Effluent Disposal - Dechlorination</t>
    </r>
  </si>
  <si>
    <r>
      <rPr>
        <sz val="5"/>
        <rFont val="Times New Roman"/>
        <family val="18"/>
      </rPr>
      <t>198,472   1995   5,471.2</t>
    </r>
  </si>
  <si>
    <r>
      <rPr>
        <sz val="6"/>
        <rFont val="Times New Roman"/>
        <family val="18"/>
      </rPr>
      <t>199400000217050   10/1/1994 SAR DECHLOR FACILITY-STRUCTU</t>
    </r>
  </si>
  <si>
    <r>
      <rPr>
        <sz val="6"/>
        <rFont val="Times New Roman"/>
        <family val="18"/>
      </rPr>
      <t xml:space="preserve">37,911.79  </t>
    </r>
    <r>
      <rPr>
        <sz val="5"/>
        <rFont val="Times New Roman"/>
        <family val="18"/>
      </rPr>
      <t>Effluent Disposal - Dechlorination</t>
    </r>
  </si>
  <si>
    <r>
      <rPr>
        <sz val="5"/>
        <rFont val="Times New Roman"/>
        <family val="18"/>
      </rPr>
      <t>905,884   1994   5,407.6</t>
    </r>
  </si>
  <si>
    <r>
      <rPr>
        <sz val="6"/>
        <rFont val="Times New Roman"/>
        <family val="18"/>
      </rPr>
      <t>199400000251700   10/1/1994 SAR DECHLORIN FACILITY-ELEC</t>
    </r>
  </si>
  <si>
    <r>
      <rPr>
        <sz val="6"/>
        <rFont val="Times New Roman"/>
        <family val="18"/>
      </rPr>
      <t xml:space="preserve">4,575.00  </t>
    </r>
    <r>
      <rPr>
        <sz val="5"/>
        <rFont val="Times New Roman"/>
        <family val="18"/>
      </rPr>
      <t>Effluent Disposal - Dechlorination</t>
    </r>
  </si>
  <si>
    <r>
      <rPr>
        <sz val="5"/>
        <rFont val="Times New Roman"/>
        <family val="18"/>
      </rPr>
      <t>0   1994   5,407.6</t>
    </r>
  </si>
  <si>
    <r>
      <rPr>
        <sz val="6"/>
        <rFont val="Times New Roman"/>
        <family val="18"/>
      </rPr>
      <t>199400000228230   10/1/1994 SAR DECHLORIN FACILITY-ENGIN</t>
    </r>
  </si>
  <si>
    <r>
      <rPr>
        <sz val="6"/>
        <rFont val="Times New Roman"/>
        <family val="18"/>
      </rPr>
      <t xml:space="preserve">16,758.98  </t>
    </r>
    <r>
      <rPr>
        <sz val="5"/>
        <rFont val="Times New Roman"/>
        <family val="18"/>
      </rPr>
      <t>Effluent Disposal - Dechlorination</t>
    </r>
  </si>
  <si>
    <r>
      <rPr>
        <sz val="5"/>
        <rFont val="Times New Roman"/>
        <family val="18"/>
      </rPr>
      <t>400,448   1994   5,407.6</t>
    </r>
  </si>
  <si>
    <r>
      <rPr>
        <sz val="6"/>
        <rFont val="Times New Roman"/>
        <family val="18"/>
      </rPr>
      <t>199400000225560   10/1/1994 SAR DECHLORIN FACILITY-IMPR</t>
    </r>
  </si>
  <si>
    <r>
      <rPr>
        <sz val="6"/>
        <rFont val="Times New Roman"/>
        <family val="18"/>
      </rPr>
      <t xml:space="preserve">2,656.93  </t>
    </r>
    <r>
      <rPr>
        <sz val="5"/>
        <rFont val="Times New Roman"/>
        <family val="18"/>
      </rPr>
      <t>Effluent Disposal - Dechlorination</t>
    </r>
  </si>
  <si>
    <r>
      <rPr>
        <sz val="5"/>
        <rFont val="Times New Roman"/>
        <family val="18"/>
      </rPr>
      <t>63,486   1994   5,407.6</t>
    </r>
  </si>
  <si>
    <r>
      <rPr>
        <sz val="6"/>
        <rFont val="Times New Roman"/>
        <family val="18"/>
      </rPr>
      <t>199400000233080   10/1/1994 SAR DECHLORIN FACILITY-PIPE</t>
    </r>
  </si>
  <si>
    <r>
      <rPr>
        <sz val="6"/>
        <rFont val="Times New Roman"/>
        <family val="18"/>
      </rPr>
      <t xml:space="preserve">3,566.28  </t>
    </r>
    <r>
      <rPr>
        <sz val="5"/>
        <rFont val="Times New Roman"/>
        <family val="18"/>
      </rPr>
      <t>Effluent Disposal - Dechlorination</t>
    </r>
  </si>
  <si>
    <r>
      <rPr>
        <sz val="5"/>
        <rFont val="Times New Roman"/>
        <family val="18"/>
      </rPr>
      <t>85,215   1994   5,407.6</t>
    </r>
  </si>
  <si>
    <r>
      <rPr>
        <sz val="6"/>
        <rFont val="Times New Roman"/>
        <family val="18"/>
      </rPr>
      <t>199400000233090   10/1/1994 SAR DECHLORIN FACILITY-PUMP</t>
    </r>
  </si>
  <si>
    <r>
      <rPr>
        <sz val="6"/>
        <rFont val="Times New Roman"/>
        <family val="18"/>
      </rPr>
      <t xml:space="preserve">562.50  </t>
    </r>
    <r>
      <rPr>
        <sz val="5"/>
        <rFont val="Times New Roman"/>
        <family val="18"/>
      </rPr>
      <t>Effluent Disposal - Dechlorination</t>
    </r>
  </si>
  <si>
    <r>
      <rPr>
        <sz val="5"/>
        <rFont val="Times New Roman"/>
        <family val="18"/>
      </rPr>
      <t>13,686   1994   5,407.6</t>
    </r>
  </si>
  <si>
    <r>
      <rPr>
        <sz val="6"/>
        <rFont val="Times New Roman"/>
        <family val="18"/>
      </rPr>
      <t>199600000217440   10/1/1996 WAL CK DECHLOR-BLDG/STRUCTUR</t>
    </r>
  </si>
  <si>
    <r>
      <rPr>
        <sz val="6"/>
        <rFont val="Times New Roman"/>
        <family val="18"/>
      </rPr>
      <t xml:space="preserve">2,646.98  </t>
    </r>
    <r>
      <rPr>
        <sz val="5"/>
        <rFont val="Times New Roman"/>
        <family val="18"/>
      </rPr>
      <t>Effluent Disposal - Dechlorination</t>
    </r>
  </si>
  <si>
    <r>
      <rPr>
        <sz val="5"/>
        <rFont val="Times New Roman"/>
        <family val="18"/>
      </rPr>
      <t>69,720   1996   5,622.1</t>
    </r>
  </si>
  <si>
    <r>
      <rPr>
        <sz val="6"/>
        <rFont val="Times New Roman"/>
        <family val="18"/>
      </rPr>
      <t>199600000252200   10/1/1996 WAL CK DECHLOR-ELECTR/INSTRU</t>
    </r>
  </si>
  <si>
    <r>
      <rPr>
        <sz val="6"/>
        <rFont val="Times New Roman"/>
        <family val="18"/>
      </rPr>
      <t xml:space="preserve">10,136.93  </t>
    </r>
    <r>
      <rPr>
        <sz val="5"/>
        <rFont val="Times New Roman"/>
        <family val="18"/>
      </rPr>
      <t>Effluent Disposal - Dechlorination</t>
    </r>
  </si>
  <si>
    <r>
      <rPr>
        <sz val="6"/>
        <rFont val="Times New Roman"/>
        <family val="18"/>
      </rPr>
      <t>199600000228520   10/1/1996 WAL CK DECHLOR-ENGINEERING</t>
    </r>
  </si>
  <si>
    <r>
      <rPr>
        <sz val="6"/>
        <rFont val="Times New Roman"/>
        <family val="18"/>
      </rPr>
      <t xml:space="preserve">8,120.96  </t>
    </r>
    <r>
      <rPr>
        <sz val="5"/>
        <rFont val="Times New Roman"/>
        <family val="18"/>
      </rPr>
      <t>Effluent Disposal - Dechlorination</t>
    </r>
  </si>
  <si>
    <r>
      <rPr>
        <sz val="5"/>
        <rFont val="Times New Roman"/>
        <family val="18"/>
      </rPr>
      <t>205,704   1996   5,622.1</t>
    </r>
  </si>
  <si>
    <r>
      <rPr>
        <sz val="6"/>
        <rFont val="Times New Roman"/>
        <family val="18"/>
      </rPr>
      <t>199600000225820   10/1/1996 WAL CK DECHLOR-IRRIGATION</t>
    </r>
  </si>
  <si>
    <r>
      <rPr>
        <sz val="6"/>
        <rFont val="Times New Roman"/>
        <family val="18"/>
      </rPr>
      <t xml:space="preserve">20.70  </t>
    </r>
    <r>
      <rPr>
        <sz val="5"/>
        <rFont val="Times New Roman"/>
        <family val="18"/>
      </rPr>
      <t>Effluent Disposal - Dechlorination</t>
    </r>
  </si>
  <si>
    <r>
      <rPr>
        <sz val="5"/>
        <rFont val="Times New Roman"/>
        <family val="18"/>
      </rPr>
      <t>545   1996   5,622.1</t>
    </r>
  </si>
  <si>
    <r>
      <rPr>
        <sz val="6"/>
        <rFont val="Times New Roman"/>
        <family val="18"/>
      </rPr>
      <t>199600000232730   10/1/1996 WAL CK DECHLOR-PUMPS/PIPING</t>
    </r>
  </si>
  <si>
    <r>
      <rPr>
        <sz val="6"/>
        <rFont val="Times New Roman"/>
        <family val="18"/>
      </rPr>
      <t xml:space="preserve">2,900.00  </t>
    </r>
    <r>
      <rPr>
        <sz val="5"/>
        <rFont val="Times New Roman"/>
        <family val="18"/>
      </rPr>
      <t>Effluent Disposal - Dechlorination</t>
    </r>
  </si>
  <si>
    <r>
      <rPr>
        <sz val="5"/>
        <rFont val="Times New Roman"/>
        <family val="18"/>
      </rPr>
      <t>76,385   1996   5,622.1</t>
    </r>
  </si>
  <si>
    <r>
      <rPr>
        <sz val="6"/>
        <rFont val="Times New Roman"/>
        <family val="18"/>
      </rPr>
      <t>199600000225830   10/1/1996 WAL CK DECHLOR-ROAD REPAIR</t>
    </r>
  </si>
  <si>
    <r>
      <rPr>
        <sz val="6"/>
        <rFont val="Times New Roman"/>
        <family val="18"/>
      </rPr>
      <t xml:space="preserve">205.03  </t>
    </r>
    <r>
      <rPr>
        <sz val="5"/>
        <rFont val="Times New Roman"/>
        <family val="18"/>
      </rPr>
      <t>Effluent Disposal - Dechlorination</t>
    </r>
  </si>
  <si>
    <r>
      <rPr>
        <sz val="5"/>
        <rFont val="Times New Roman"/>
        <family val="18"/>
      </rPr>
      <t>5,400   1996   5,622.1</t>
    </r>
  </si>
  <si>
    <r>
      <rPr>
        <sz val="6"/>
        <rFont val="Times New Roman"/>
        <family val="18"/>
      </rPr>
      <t>199600000233490   10/1/1996 WAL CK DECHLOR-SAMPLE PUMPS</t>
    </r>
  </si>
  <si>
    <r>
      <rPr>
        <sz val="6"/>
        <rFont val="Times New Roman"/>
        <family val="18"/>
      </rPr>
      <t xml:space="preserve">95.83  </t>
    </r>
    <r>
      <rPr>
        <sz val="5"/>
        <rFont val="Times New Roman"/>
        <family val="18"/>
      </rPr>
      <t>Effluent Disposal - Dechlorination</t>
    </r>
  </si>
  <si>
    <r>
      <rPr>
        <sz val="5"/>
        <rFont val="Times New Roman"/>
        <family val="18"/>
      </rPr>
      <t>2,524   1996   5,622.1</t>
    </r>
  </si>
  <si>
    <r>
      <rPr>
        <sz val="6"/>
        <rFont val="Times New Roman"/>
        <family val="18"/>
      </rPr>
      <t>199600000225840   10/1/1996 WAL CK DECHLOR-SIDEWALKS/DRI</t>
    </r>
  </si>
  <si>
    <r>
      <rPr>
        <sz val="6"/>
        <rFont val="Times New Roman"/>
        <family val="18"/>
      </rPr>
      <t xml:space="preserve">90.00  </t>
    </r>
    <r>
      <rPr>
        <sz val="5"/>
        <rFont val="Times New Roman"/>
        <family val="18"/>
      </rPr>
      <t>Effluent Disposal - Dechlorination</t>
    </r>
  </si>
  <si>
    <r>
      <rPr>
        <sz val="5"/>
        <rFont val="Times New Roman"/>
        <family val="18"/>
      </rPr>
      <t>2,371   1996   5,622.1</t>
    </r>
  </si>
  <si>
    <r>
      <rPr>
        <sz val="6"/>
        <rFont val="Times New Roman"/>
        <family val="18"/>
      </rPr>
      <t>199600000225810   10/1/1996 WAL CK DECHLOR-SILT FENCE</t>
    </r>
  </si>
  <si>
    <r>
      <rPr>
        <sz val="6"/>
        <rFont val="Times New Roman"/>
        <family val="18"/>
      </rPr>
      <t xml:space="preserve">7.48  </t>
    </r>
    <r>
      <rPr>
        <sz val="5"/>
        <rFont val="Times New Roman"/>
        <family val="18"/>
      </rPr>
      <t>Effluent Disposal - Dechlorination</t>
    </r>
  </si>
  <si>
    <r>
      <rPr>
        <sz val="5"/>
        <rFont val="Times New Roman"/>
        <family val="18"/>
      </rPr>
      <t>197   1996   5,622.1</t>
    </r>
  </si>
  <si>
    <r>
      <rPr>
        <sz val="6"/>
        <rFont val="Times New Roman"/>
        <family val="18"/>
      </rPr>
      <t>199600000233480   10/1/1996 WAL CK DECHLOR-VALVES</t>
    </r>
  </si>
  <si>
    <r>
      <rPr>
        <sz val="6"/>
        <rFont val="Times New Roman"/>
        <family val="18"/>
      </rPr>
      <t xml:space="preserve">157.30  </t>
    </r>
    <r>
      <rPr>
        <sz val="5"/>
        <rFont val="Times New Roman"/>
        <family val="18"/>
      </rPr>
      <t>Effluent Disposal - Dechlorination</t>
    </r>
  </si>
  <si>
    <r>
      <rPr>
        <sz val="5"/>
        <rFont val="Times New Roman"/>
        <family val="18"/>
      </rPr>
      <t>4,143   1996   5,622.1</t>
    </r>
  </si>
  <si>
    <r>
      <rPr>
        <sz val="6"/>
        <rFont val="Times New Roman"/>
        <family val="18"/>
      </rPr>
      <t>199600000216830   10/1/1996 WAL DECHLOR-BUILDING &amp; STRUC</t>
    </r>
  </si>
  <si>
    <r>
      <rPr>
        <sz val="6"/>
        <rFont val="Times New Roman"/>
        <family val="18"/>
      </rPr>
      <t xml:space="preserve">32,675.00  </t>
    </r>
    <r>
      <rPr>
        <sz val="5"/>
        <rFont val="Times New Roman"/>
        <family val="18"/>
      </rPr>
      <t>Effluent Disposal - Dechlorination</t>
    </r>
  </si>
  <si>
    <r>
      <rPr>
        <sz val="5"/>
        <rFont val="Times New Roman"/>
        <family val="18"/>
      </rPr>
      <t>827,659   1996   5,622.1</t>
    </r>
  </si>
  <si>
    <r>
      <rPr>
        <sz val="6"/>
        <rFont val="Times New Roman"/>
        <family val="18"/>
      </rPr>
      <t>199600000251550   10/1/1996 WAL DECHLOR-ELECTRIC/INSTRUM</t>
    </r>
  </si>
  <si>
    <r>
      <rPr>
        <sz val="6"/>
        <rFont val="Times New Roman"/>
        <family val="18"/>
      </rPr>
      <t xml:space="preserve">61,750.00  </t>
    </r>
    <r>
      <rPr>
        <sz val="5"/>
        <rFont val="Times New Roman"/>
        <family val="18"/>
      </rPr>
      <t>Effluent Disposal - Dechlorination</t>
    </r>
  </si>
  <si>
    <r>
      <rPr>
        <sz val="6"/>
        <rFont val="Times New Roman"/>
        <family val="18"/>
      </rPr>
      <t>199600000228150   10/1/1996 WAL DECHLOR-ENGINEERING</t>
    </r>
  </si>
  <si>
    <r>
      <rPr>
        <sz val="6"/>
        <rFont val="Times New Roman"/>
        <family val="18"/>
      </rPr>
      <t xml:space="preserve">11,461.16  </t>
    </r>
    <r>
      <rPr>
        <sz val="5"/>
        <rFont val="Times New Roman"/>
        <family val="18"/>
      </rPr>
      <t>Effluent Disposal - Dechlorination</t>
    </r>
  </si>
  <si>
    <r>
      <rPr>
        <sz val="5"/>
        <rFont val="Times New Roman"/>
        <family val="18"/>
      </rPr>
      <t>290,312   1996   5,622.1</t>
    </r>
  </si>
  <si>
    <r>
      <rPr>
        <sz val="6"/>
        <rFont val="Times New Roman"/>
        <family val="18"/>
      </rPr>
      <t>199600000225370   10/1/1996 WAL DECHLOR-IMPROV TO GROUND</t>
    </r>
  </si>
  <si>
    <r>
      <rPr>
        <sz val="6"/>
        <rFont val="Times New Roman"/>
        <family val="18"/>
      </rPr>
      <t xml:space="preserve">4,537.50  </t>
    </r>
    <r>
      <rPr>
        <sz val="5"/>
        <rFont val="Times New Roman"/>
        <family val="18"/>
      </rPr>
      <t>Effluent Disposal - Dechlorination</t>
    </r>
  </si>
  <si>
    <r>
      <rPr>
        <sz val="5"/>
        <rFont val="Times New Roman"/>
        <family val="18"/>
      </rPr>
      <t>119,516   1996   5,622.1</t>
    </r>
  </si>
  <si>
    <r>
      <rPr>
        <sz val="6"/>
        <rFont val="Times New Roman"/>
        <family val="18"/>
      </rPr>
      <t>199800000245320     6/1/1998 AMERICAN SIGMA FLOW METER</t>
    </r>
  </si>
  <si>
    <r>
      <rPr>
        <sz val="6"/>
        <rFont val="Times New Roman"/>
        <family val="18"/>
      </rPr>
      <t xml:space="preserve">84.00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</si>
  <si>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1,176   1998   5,920.4</t>
    </r>
  </si>
  <si>
    <r>
      <rPr>
        <sz val="6"/>
        <rFont val="Times New Roman"/>
        <family val="18"/>
      </rPr>
      <t>199800000245330     6/1/1998 AMERICAN SIGMA FLOW METER</t>
    </r>
  </si>
  <si>
    <r>
      <rPr>
        <sz val="6"/>
        <rFont val="Times New Roman"/>
        <family val="18"/>
      </rPr>
      <t>199800000245340     6/1/1998 AMERICAN SIGMA FLOW METER</t>
    </r>
  </si>
  <si>
    <r>
      <rPr>
        <sz val="6"/>
        <rFont val="Times New Roman"/>
        <family val="18"/>
      </rPr>
      <t>199800000245350     6/1/1998 AMERICAN SIGMA FLOW METER</t>
    </r>
  </si>
  <si>
    <r>
      <rPr>
        <sz val="6"/>
        <rFont val="Times New Roman"/>
        <family val="18"/>
      </rPr>
      <t>199800000245360     6/1/1998 AMERICAN SIGMA FLOW METER</t>
    </r>
  </si>
  <si>
    <r>
      <rPr>
        <sz val="6"/>
        <rFont val="Times New Roman"/>
        <family val="18"/>
      </rPr>
      <t>199800000245370     6/1/1998 AMERICAN SIGMA FLOW METER</t>
    </r>
  </si>
  <si>
    <r>
      <rPr>
        <sz val="6"/>
        <rFont val="Times New Roman"/>
        <family val="18"/>
      </rPr>
      <t xml:space="preserve">207.44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</si>
  <si>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2,905   1998   5,920.4</t>
    </r>
  </si>
  <si>
    <r>
      <rPr>
        <sz val="6"/>
        <rFont val="Times New Roman"/>
        <family val="18"/>
      </rPr>
      <t>199800000245380     6/1/1998 AMERICAN SIGMA FLOW METER</t>
    </r>
  </si>
  <si>
    <r>
      <rPr>
        <sz val="6"/>
        <rFont val="Times New Roman"/>
        <family val="18"/>
      </rPr>
      <t>199800000245390     6/1/1998 AMERICAN SIGMA FLOW METER</t>
    </r>
  </si>
  <si>
    <r>
      <rPr>
        <sz val="6"/>
        <rFont val="Times New Roman"/>
        <family val="18"/>
      </rPr>
      <t xml:space="preserve">0.00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</si>
  <si>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0   1998   5,920.4</t>
    </r>
  </si>
  <si>
    <r>
      <rPr>
        <sz val="6"/>
        <rFont val="Times New Roman"/>
        <family val="18"/>
      </rPr>
      <t>199800000245410     6/1/1998 AMERICAN SIGMA FLOW METER</t>
    </r>
  </si>
  <si>
    <r>
      <rPr>
        <sz val="6"/>
        <rFont val="Times New Roman"/>
        <family val="18"/>
      </rPr>
      <t>200910000028285   7/10/2009 AV SIGMA 920 FLOW METER</t>
    </r>
  </si>
  <si>
    <r>
      <rPr>
        <sz val="6"/>
        <rFont val="Times New Roman"/>
        <family val="18"/>
      </rPr>
      <t xml:space="preserve">798.52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</si>
  <si>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7,007   2009   8,569.8</t>
    </r>
  </si>
  <si>
    <r>
      <rPr>
        <sz val="6"/>
        <rFont val="Times New Roman"/>
        <family val="18"/>
      </rPr>
      <t>200910000028286   7/10/2009 AV SIGMA 920 FLOW METER</t>
    </r>
  </si>
  <si>
    <r>
      <rPr>
        <sz val="6"/>
        <rFont val="Times New Roman"/>
        <family val="18"/>
      </rPr>
      <t xml:space="preserve">681.07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</si>
  <si>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5,977   2009   8,569.8</t>
    </r>
  </si>
  <si>
    <r>
      <rPr>
        <sz val="6"/>
        <rFont val="Times New Roman"/>
        <family val="18"/>
      </rPr>
      <t>200910000028287   7/10/2009 AV SIGMA 920 FLOW METER</t>
    </r>
  </si>
  <si>
    <r>
      <rPr>
        <sz val="6"/>
        <rFont val="Times New Roman"/>
        <family val="18"/>
      </rPr>
      <t xml:space="preserve">813.82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</si>
  <si>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7,141   2009   8,569.8</t>
    </r>
  </si>
  <si>
    <r>
      <rPr>
        <sz val="6"/>
        <rFont val="Times New Roman"/>
        <family val="18"/>
      </rPr>
      <t>200910000028288   7/10/2009 AV SIGMA 920 FLOW METER</t>
    </r>
  </si>
  <si>
    <r>
      <rPr>
        <sz val="6"/>
        <rFont val="Times New Roman"/>
        <family val="18"/>
      </rPr>
      <t xml:space="preserve">787.72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</si>
  <si>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6,912   2009   8,569.8</t>
    </r>
  </si>
  <si>
    <r>
      <rPr>
        <sz val="6"/>
        <rFont val="Times New Roman"/>
        <family val="18"/>
      </rPr>
      <t>200910000028289   7/10/2009 AV SIGMA 920 FLOW METER</t>
    </r>
  </si>
  <si>
    <r>
      <rPr>
        <sz val="6"/>
        <rFont val="Times New Roman"/>
        <family val="18"/>
      </rPr>
      <t>200910000028290   7/10/2009 AV SIGMA 920 FLOW METER</t>
    </r>
  </si>
  <si>
    <r>
      <rPr>
        <sz val="6"/>
        <rFont val="Times New Roman"/>
        <family val="18"/>
      </rPr>
      <t xml:space="preserve">669.73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</si>
  <si>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5,877   2009   8,569.8</t>
    </r>
  </si>
  <si>
    <r>
      <rPr>
        <sz val="6"/>
        <rFont val="Times New Roman"/>
        <family val="18"/>
      </rPr>
      <t>200910000028291   7/10/2009 AV SIGMA 920 FLOW METER</t>
    </r>
  </si>
  <si>
    <r>
      <rPr>
        <sz val="6"/>
        <rFont val="Times New Roman"/>
        <family val="18"/>
      </rPr>
      <t xml:space="preserve">669.72  </t>
    </r>
    <r>
      <rPr>
        <sz val="5"/>
        <rFont val="Times New Roman"/>
        <family val="18"/>
      </rPr>
      <t>Effluent Disposal - Effluent Pumping</t>
    </r>
  </si>
  <si>
    <r>
      <rPr>
        <sz val="6"/>
        <rFont val="Times New Roman"/>
        <family val="18"/>
      </rPr>
      <t>200910000028292   7/10/2009 AV SIGMA 920 FLOW METER</t>
    </r>
  </si>
  <si>
    <r>
      <rPr>
        <sz val="6"/>
        <rFont val="Times New Roman"/>
        <family val="18"/>
      </rPr>
      <t>200910000028293   7/10/2009 AV SIGMA 920 FLOW METER</t>
    </r>
  </si>
  <si>
    <r>
      <rPr>
        <sz val="6"/>
        <rFont val="Times New Roman"/>
        <family val="18"/>
      </rPr>
      <t>200910000028294   7/10/2009 AV SIGMA 920 FLOW METER</t>
    </r>
  </si>
  <si>
    <r>
      <rPr>
        <sz val="6"/>
        <rFont val="Times New Roman"/>
        <family val="18"/>
      </rPr>
      <t>200910000028295   7/10/2009 AV SIGMA 920 FLOW METER</t>
    </r>
  </si>
  <si>
    <r>
      <rPr>
        <sz val="6"/>
        <rFont val="Times New Roman"/>
        <family val="18"/>
      </rPr>
      <t>200910000028296   7/10/2009 AV SIGMA 920 FLOW METER</t>
    </r>
  </si>
  <si>
    <r>
      <rPr>
        <sz val="6"/>
        <rFont val="Times New Roman"/>
        <family val="18"/>
      </rPr>
      <t xml:space="preserve">967.72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</si>
  <si>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8,492   2009   8,569.8</t>
    </r>
  </si>
  <si>
    <r>
      <rPr>
        <sz val="6"/>
        <rFont val="Times New Roman"/>
        <family val="18"/>
      </rPr>
      <t>200910000028297   7/10/2009 AV SIGMA 920 FLOW METER</t>
    </r>
  </si>
  <si>
    <r>
      <rPr>
        <sz val="6"/>
        <rFont val="Times New Roman"/>
        <family val="18"/>
      </rPr>
      <t xml:space="preserve">971.32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</si>
  <si>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8,524   2009   8,569.8</t>
    </r>
  </si>
  <si>
    <r>
      <rPr>
        <sz val="6"/>
        <rFont val="Times New Roman"/>
        <family val="18"/>
      </rPr>
      <t>200910000028298   7/10/2009 AV SIGMA 920 FLOW METER</t>
    </r>
  </si>
  <si>
    <r>
      <rPr>
        <sz val="6"/>
        <rFont val="Times New Roman"/>
        <family val="18"/>
      </rPr>
      <t>200910000028299   7/10/2009 AV SIGMA 920 FLOW METER</t>
    </r>
  </si>
  <si>
    <r>
      <rPr>
        <sz val="6"/>
        <rFont val="Times New Roman"/>
        <family val="18"/>
      </rPr>
      <t>200910000028300   7/10/2009 AV SIGMA 920 FLOW METER</t>
    </r>
  </si>
  <si>
    <r>
      <rPr>
        <sz val="6"/>
        <rFont val="Times New Roman"/>
        <family val="18"/>
      </rPr>
      <t>200910000028301   7/10/2009 AV SIGMA 920 FLOW METER</t>
    </r>
  </si>
  <si>
    <r>
      <rPr>
        <sz val="6"/>
        <rFont val="Times New Roman"/>
        <family val="18"/>
      </rPr>
      <t xml:space="preserve">716.17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</si>
  <si>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6,285   2009   8,569.8</t>
    </r>
  </si>
  <si>
    <r>
      <rPr>
        <sz val="6"/>
        <rFont val="Times New Roman"/>
        <family val="18"/>
      </rPr>
      <t>200810000015321   9/30/2007 COMM INTERFACE-OPEN CHAN FLOW MTR</t>
    </r>
  </si>
  <si>
    <r>
      <rPr>
        <sz val="6"/>
        <rFont val="Times New Roman"/>
        <family val="18"/>
      </rPr>
      <t xml:space="preserve">82.76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</si>
  <si>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1,821   2007   7,966.9</t>
    </r>
  </si>
  <si>
    <r>
      <rPr>
        <sz val="6"/>
        <rFont val="Times New Roman"/>
        <family val="18"/>
      </rPr>
      <t>200810000015322   9/30/2007 COMM INTERFACE-OPEN CHAN FLOW MTR</t>
    </r>
  </si>
  <si>
    <r>
      <rPr>
        <sz val="6"/>
        <rFont val="Times New Roman"/>
        <family val="18"/>
      </rPr>
      <t>200810000015323   9/30/2007 COMM INTERFACE-OPEN CHAN FLOW MTR</t>
    </r>
  </si>
  <si>
    <r>
      <rPr>
        <sz val="6"/>
        <rFont val="Times New Roman"/>
        <family val="18"/>
      </rPr>
      <t>200810000015324   9/30/2007 COMM INTERFACE-OPEN CHAN FLOW MTR</t>
    </r>
  </si>
  <si>
    <r>
      <rPr>
        <sz val="6"/>
        <rFont val="Times New Roman"/>
        <family val="18"/>
      </rPr>
      <t>200810000015325   9/30/2007 COMM INTERFACE-OPEN CHAN FLOW MTR</t>
    </r>
  </si>
  <si>
    <r>
      <rPr>
        <sz val="6"/>
        <rFont val="Times New Roman"/>
        <family val="18"/>
      </rPr>
      <t>200810000015326   9/30/2007 COMM INTERFACE-OPEN CHAN FLOW MTR</t>
    </r>
  </si>
  <si>
    <r>
      <rPr>
        <sz val="6"/>
        <rFont val="Times New Roman"/>
        <family val="18"/>
      </rPr>
      <t>200810000015327   9/30/2007 COMM INTERFACE-OPEN CHAN FLOW MTR</t>
    </r>
  </si>
  <si>
    <r>
      <rPr>
        <sz val="6"/>
        <rFont val="Times New Roman"/>
        <family val="18"/>
      </rPr>
      <t>200810000015328   9/30/2007 COMM INTERFACE-OPEN CHAN FLOW MTR</t>
    </r>
  </si>
  <si>
    <r>
      <rPr>
        <sz val="6"/>
        <rFont val="Times New Roman"/>
        <family val="18"/>
      </rPr>
      <t>200810000015329   9/30/2007 COMM INTERFACE-OPEN CHAN FLOW MTR</t>
    </r>
  </si>
  <si>
    <r>
      <rPr>
        <sz val="6"/>
        <rFont val="Times New Roman"/>
        <family val="18"/>
      </rPr>
      <t>200810000015330   9/30/2007 COMM INTERFACE-OPEN CHAN FLOW MTR</t>
    </r>
  </si>
  <si>
    <r>
      <rPr>
        <sz val="6"/>
        <rFont val="Times New Roman"/>
        <family val="18"/>
      </rPr>
      <t>200810000015331   9/30/2007 COMM INTERFACE-OPEN CHAN FLOW MTR</t>
    </r>
  </si>
  <si>
    <r>
      <rPr>
        <sz val="6"/>
        <rFont val="Times New Roman"/>
        <family val="18"/>
      </rPr>
      <t>200810000015332   9/30/2007 COMM INTERFACE-OPEN CHAN FLOW MTR</t>
    </r>
  </si>
  <si>
    <r>
      <rPr>
        <sz val="6"/>
        <rFont val="Times New Roman"/>
        <family val="18"/>
      </rPr>
      <t>200810000015333   9/30/2007 COMM INTERFACE-OPEN CHAN FLOW MTR</t>
    </r>
  </si>
  <si>
    <r>
      <rPr>
        <sz val="6"/>
        <rFont val="Times New Roman"/>
        <family val="18"/>
      </rPr>
      <t>200810000015334   9/30/2007 COMM INTERFACE-OPEN CHAN FLOW MTR</t>
    </r>
  </si>
  <si>
    <r>
      <rPr>
        <sz val="6"/>
        <rFont val="Times New Roman"/>
        <family val="18"/>
      </rPr>
      <t>200810000015335   9/30/2007 COMM INTERFACE-OPEN CHAN FLOW MTR</t>
    </r>
  </si>
  <si>
    <r>
      <rPr>
        <sz val="6"/>
        <rFont val="Times New Roman"/>
        <family val="18"/>
      </rPr>
      <t>200810000015336   9/30/2007 COMM INTERFACE-OPEN CHAN FLOW MTR</t>
    </r>
  </si>
  <si>
    <r>
      <rPr>
        <sz val="6"/>
        <rFont val="Times New Roman"/>
        <family val="18"/>
      </rPr>
      <t>200810000015337   9/30/2007 COMM INTERFACE-OPEN CHAN FLOW MTR</t>
    </r>
  </si>
  <si>
    <r>
      <rPr>
        <sz val="6"/>
        <rFont val="Times New Roman"/>
        <family val="18"/>
      </rPr>
      <t>200810000015338   9/30/2007 COMM INTERFACE-OPEN CHAN FLOW MTR</t>
    </r>
  </si>
  <si>
    <r>
      <rPr>
        <sz val="6"/>
        <rFont val="Times New Roman"/>
        <family val="18"/>
      </rPr>
      <t xml:space="preserve">82.47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</si>
  <si>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1,814   2007   7,966.9</t>
    </r>
  </si>
  <si>
    <r>
      <rPr>
        <sz val="6"/>
        <rFont val="Times New Roman"/>
        <family val="18"/>
      </rPr>
      <t>200810000015339   9/30/2007 COMM INTERFACE-OPEN CHAN FLOW MTR</t>
    </r>
  </si>
  <si>
    <r>
      <rPr>
        <sz val="6"/>
        <rFont val="Times New Roman"/>
        <family val="18"/>
      </rPr>
      <t>200810000015340   9/30/2007 COMM INTERFACE-OPEN CHAN FLOW MTR</t>
    </r>
  </si>
  <si>
    <r>
      <rPr>
        <sz val="6"/>
        <rFont val="Times New Roman"/>
        <family val="18"/>
      </rPr>
      <t>200810000015341   9/30/2007 COMM INTERFACE-OPEN CHAN FLOW MTR</t>
    </r>
  </si>
  <si>
    <r>
      <rPr>
        <sz val="6"/>
        <rFont val="Times New Roman"/>
        <family val="18"/>
      </rPr>
      <t>200810000015342   9/30/2007 COMM INTERFACE-OPEN CHAN FLOW MTR</t>
    </r>
  </si>
  <si>
    <r>
      <rPr>
        <sz val="6"/>
        <rFont val="Times New Roman"/>
        <family val="18"/>
      </rPr>
      <t>200810000015343   9/30/2007 COMM INTERFACE-OPEN CHAN FLOW MTR</t>
    </r>
  </si>
  <si>
    <r>
      <rPr>
        <sz val="6"/>
        <rFont val="Times New Roman"/>
        <family val="18"/>
      </rPr>
      <t>200810000015344   9/30/2007 COMM INTERFACE-OPEN CHAN FLOW MTR</t>
    </r>
  </si>
  <si>
    <r>
      <rPr>
        <sz val="6"/>
        <rFont val="Times New Roman"/>
        <family val="18"/>
      </rPr>
      <t>200810000015345   9/30/2007 COMM INTERFACE-OPEN CHAN FLOW MTR</t>
    </r>
  </si>
  <si>
    <r>
      <rPr>
        <sz val="6"/>
        <rFont val="Times New Roman"/>
        <family val="18"/>
      </rPr>
      <t>200810000015346   9/30/2007 COMM INTERFACE-OPEN CHAN FLOW MTR</t>
    </r>
  </si>
  <si>
    <r>
      <rPr>
        <sz val="6"/>
        <rFont val="Times New Roman"/>
        <family val="18"/>
      </rPr>
      <t>200810000015347   9/30/2007 COMM INTERFACE-OPEN CHAN FLOW MTR</t>
    </r>
  </si>
  <si>
    <r>
      <rPr>
        <sz val="6"/>
        <rFont val="Times New Roman"/>
        <family val="18"/>
      </rPr>
      <t>200810000015348   9/30/2007 COMM INTERFACE-OPEN CHAN FLOW MTR</t>
    </r>
  </si>
  <si>
    <r>
      <rPr>
        <sz val="6"/>
        <rFont val="Times New Roman"/>
        <family val="18"/>
      </rPr>
      <t>200810000015349   9/30/2007 COMM INTERFACE-OPEN CHAN FLOW MTR</t>
    </r>
  </si>
  <si>
    <r>
      <rPr>
        <sz val="6"/>
        <rFont val="Times New Roman"/>
        <family val="18"/>
      </rPr>
      <t>200810000015350   9/30/2007 COMM INTERFACE-OPEN CHAN FLOW MTR</t>
    </r>
  </si>
  <si>
    <r>
      <rPr>
        <sz val="6"/>
        <rFont val="Times New Roman"/>
        <family val="18"/>
      </rPr>
      <t>200810000015351   9/30/2007 COMM INTERFACE-OPEN CHAN FLOW MTR</t>
    </r>
  </si>
  <si>
    <r>
      <rPr>
        <sz val="6"/>
        <rFont val="Times New Roman"/>
        <family val="18"/>
      </rPr>
      <t>200810000015352   9/30/2007 COMM INTERFACE-OPEN CHAN FLOW MTR</t>
    </r>
  </si>
  <si>
    <r>
      <rPr>
        <sz val="6"/>
        <rFont val="Times New Roman"/>
        <family val="18"/>
      </rPr>
      <t>200810000015353   9/30/2007 COMM INTERFACE-OPEN CHAN FLOW MTR</t>
    </r>
  </si>
  <si>
    <r>
      <rPr>
        <sz val="6"/>
        <rFont val="Times New Roman"/>
        <family val="18"/>
      </rPr>
      <t>200810000015354   9/30/2007 COMM INTERFACE-OPEN CHAN FLOW MTR</t>
    </r>
  </si>
  <si>
    <r>
      <rPr>
        <sz val="6"/>
        <rFont val="Times New Roman"/>
        <family val="18"/>
      </rPr>
      <t>200810000015355   9/30/2007 COMM INTERFACE-OPEN CHAN FLOW MTR</t>
    </r>
  </si>
  <si>
    <r>
      <rPr>
        <sz val="6"/>
        <rFont val="Times New Roman"/>
        <family val="18"/>
      </rPr>
      <t>200810000015356   9/30/2007 COMM INTERFACE-OPEN CHAN FLOW MTR</t>
    </r>
  </si>
  <si>
    <r>
      <rPr>
        <sz val="6"/>
        <rFont val="Times New Roman"/>
        <family val="18"/>
      </rPr>
      <t>200810000015357   9/30/2007 COMM INTERFACE-OPEN CHAN FLOW MTR</t>
    </r>
  </si>
  <si>
    <r>
      <rPr>
        <sz val="6"/>
        <rFont val="Times New Roman"/>
        <family val="18"/>
      </rPr>
      <t>200810000015358   9/30/2007 COMM INTERFACE-OPEN CHAN FLOW MTR</t>
    </r>
  </si>
  <si>
    <r>
      <rPr>
        <sz val="6"/>
        <rFont val="Times New Roman"/>
        <family val="18"/>
      </rPr>
      <t>200810000015359   9/30/2007 COMM INTERFACE-OPEN CHAN FLOW MTR</t>
    </r>
  </si>
  <si>
    <r>
      <rPr>
        <sz val="6"/>
        <rFont val="Times New Roman"/>
        <family val="18"/>
      </rPr>
      <t xml:space="preserve">82.57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</si>
  <si>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1,817   2007   7,966.9</t>
    </r>
  </si>
  <si>
    <r>
      <rPr>
        <sz val="6"/>
        <rFont val="Times New Roman"/>
        <family val="18"/>
      </rPr>
      <t>201010000033039     6/9/2010 FLOW METER</t>
    </r>
  </si>
  <si>
    <r>
      <rPr>
        <sz val="6"/>
        <rFont val="Times New Roman"/>
        <family val="18"/>
      </rPr>
      <t xml:space="preserve">505.08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</si>
  <si>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4,894   2010   8,752.4</t>
    </r>
  </si>
  <si>
    <r>
      <rPr>
        <sz val="6"/>
        <rFont val="Times New Roman"/>
        <family val="18"/>
      </rPr>
      <t>201010000033040     6/9/2010 FLOW METER</t>
    </r>
  </si>
  <si>
    <r>
      <rPr>
        <sz val="6"/>
        <rFont val="Times New Roman"/>
        <family val="18"/>
      </rPr>
      <t>201010000033041     6/9/2010 FLOW METER</t>
    </r>
  </si>
  <si>
    <r>
      <rPr>
        <sz val="6"/>
        <rFont val="Times New Roman"/>
        <family val="18"/>
      </rPr>
      <t>201010000033042     6/9/2010 FLOW METER</t>
    </r>
  </si>
  <si>
    <r>
      <rPr>
        <sz val="6"/>
        <rFont val="Times New Roman"/>
        <family val="18"/>
      </rPr>
      <t>201010000033053     6/9/2010 FLOW METER</t>
    </r>
  </si>
  <si>
    <r>
      <rPr>
        <sz val="6"/>
        <rFont val="Times New Roman"/>
        <family val="18"/>
      </rPr>
      <t>201010000033054     6/9/2010 FLOW METER</t>
    </r>
  </si>
  <si>
    <r>
      <rPr>
        <sz val="6"/>
        <rFont val="Times New Roman"/>
        <family val="18"/>
      </rPr>
      <t>201010000033055     6/9/2010 FLOW METER</t>
    </r>
  </si>
  <si>
    <r>
      <rPr>
        <sz val="6"/>
        <rFont val="Times New Roman"/>
        <family val="18"/>
      </rPr>
      <t>201010000033056     6/9/2010 FLOW METER</t>
    </r>
  </si>
  <si>
    <r>
      <rPr>
        <sz val="6"/>
        <rFont val="Times New Roman"/>
        <family val="18"/>
      </rPr>
      <t>201010000033057     6/9/2010 FLOW METER</t>
    </r>
  </si>
  <si>
    <r>
      <rPr>
        <sz val="6"/>
        <rFont val="Times New Roman"/>
        <family val="18"/>
      </rPr>
      <t>201010000033058     6/9/2010 FLOW METER</t>
    </r>
  </si>
  <si>
    <r>
      <rPr>
        <sz val="6"/>
        <rFont val="Times New Roman"/>
        <family val="18"/>
      </rPr>
      <t>201010000033059   4/19/2010 FLOW METER</t>
    </r>
  </si>
  <si>
    <r>
      <rPr>
        <sz val="6"/>
        <rFont val="Times New Roman"/>
        <family val="18"/>
      </rPr>
      <t xml:space="preserve">678.69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</si>
  <si>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6,482   2010   8,752.4</t>
    </r>
  </si>
  <si>
    <r>
      <rPr>
        <sz val="6"/>
        <rFont val="Times New Roman"/>
        <family val="18"/>
      </rPr>
      <t>201010000033060     6/9/2010 FLOW METER</t>
    </r>
  </si>
  <si>
    <r>
      <rPr>
        <sz val="6"/>
        <rFont val="Times New Roman"/>
        <family val="18"/>
      </rPr>
      <t xml:space="preserve">469.80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</si>
  <si>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4,553   2010   8,752.4</t>
    </r>
  </si>
  <si>
    <r>
      <rPr>
        <sz val="6"/>
        <rFont val="Times New Roman"/>
        <family val="18"/>
      </rPr>
      <t>199700000245270 12/30/1997 FLOW METER</t>
    </r>
  </si>
  <si>
    <r>
      <rPr>
        <sz val="6"/>
        <rFont val="Times New Roman"/>
        <family val="18"/>
      </rPr>
      <t xml:space="preserve">66.22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</si>
  <si>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927   1997   5,825.1</t>
    </r>
  </si>
  <si>
    <r>
      <rPr>
        <sz val="6"/>
        <rFont val="Times New Roman"/>
        <family val="18"/>
      </rPr>
      <t>199700000245280 12/30/1997 FLOW METER</t>
    </r>
  </si>
  <si>
    <r>
      <rPr>
        <sz val="6"/>
        <rFont val="Times New Roman"/>
        <family val="18"/>
      </rPr>
      <t>199700000245290 12/30/1997 FLOW METER</t>
    </r>
  </si>
  <si>
    <r>
      <rPr>
        <sz val="6"/>
        <rFont val="Times New Roman"/>
        <family val="18"/>
      </rPr>
      <t>199700000245300 12/30/1997 FLOW METER</t>
    </r>
  </si>
  <si>
    <r>
      <rPr>
        <sz val="6"/>
        <rFont val="Times New Roman"/>
        <family val="18"/>
      </rPr>
      <t>199700000245310 12/30/1997 FLOW METER</t>
    </r>
  </si>
  <si>
    <r>
      <rPr>
        <sz val="6"/>
        <rFont val="Times New Roman"/>
        <family val="18"/>
      </rPr>
      <t>199700000245230 11/13/1997 FLOW METER/DOPPLER</t>
    </r>
  </si>
  <si>
    <r>
      <rPr>
        <sz val="6"/>
        <rFont val="Times New Roman"/>
        <family val="18"/>
      </rPr>
      <t xml:space="preserve">186.60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</si>
  <si>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2,613   1997   5,825.1</t>
    </r>
  </si>
  <si>
    <r>
      <rPr>
        <sz val="6"/>
        <rFont val="Times New Roman"/>
        <family val="18"/>
      </rPr>
      <t>199700000245240 11/13/1997 FLOW METER/DOPPLER</t>
    </r>
  </si>
  <si>
    <r>
      <rPr>
        <sz val="6"/>
        <rFont val="Times New Roman"/>
        <family val="18"/>
      </rPr>
      <t>199700000245250 11/13/1997 FLOW METER/DOPPLER</t>
    </r>
  </si>
  <si>
    <r>
      <rPr>
        <sz val="6"/>
        <rFont val="Times New Roman"/>
        <family val="18"/>
      </rPr>
      <t xml:space="preserve">116.61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</si>
  <si>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1,633   1997   5,825.1</t>
    </r>
  </si>
  <si>
    <r>
      <rPr>
        <sz val="6"/>
        <rFont val="Times New Roman"/>
        <family val="18"/>
      </rPr>
      <t>201010000032938     3/3/2010 FLOW METER; AMERICAN, SIGMA 910</t>
    </r>
  </si>
  <si>
    <r>
      <rPr>
        <sz val="6"/>
        <rFont val="Times New Roman"/>
        <family val="18"/>
      </rPr>
      <t xml:space="preserve">235.71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</si>
  <si>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2,221   2010   8,752.4</t>
    </r>
  </si>
  <si>
    <r>
      <rPr>
        <sz val="6"/>
        <rFont val="Times New Roman"/>
        <family val="18"/>
      </rPr>
      <t>201010000032939     3/3/2010 FLOW METER; AMERICAN, SIGMA 910</t>
    </r>
  </si>
  <si>
    <r>
      <rPr>
        <sz val="6"/>
        <rFont val="Times New Roman"/>
        <family val="18"/>
      </rPr>
      <t>201010000032940     3/3/2010 FLOW METER; AMERICAN, SIGMA 910</t>
    </r>
  </si>
  <si>
    <r>
      <rPr>
        <sz val="6"/>
        <rFont val="Times New Roman"/>
        <family val="18"/>
      </rPr>
      <t>201010000032941     3/3/2010 FLOW METER; AMERICAN, SIGMA 910</t>
    </r>
  </si>
  <si>
    <r>
      <rPr>
        <sz val="6"/>
        <rFont val="Times New Roman"/>
        <family val="18"/>
      </rPr>
      <t>201010000032942     3/3/2010 FLOW METER; AMERICAN, SIGMA 910</t>
    </r>
  </si>
  <si>
    <r>
      <rPr>
        <sz val="6"/>
        <rFont val="Times New Roman"/>
        <family val="18"/>
      </rPr>
      <t>201010000032943     3/3/2010 FLOW METER; AMERICAN, SIGMA 910</t>
    </r>
  </si>
  <si>
    <r>
      <rPr>
        <sz val="6"/>
        <rFont val="Times New Roman"/>
        <family val="18"/>
      </rPr>
      <t>201010000032944     3/3/2010 FLOW METER; AMERICAN, SIGMA 910</t>
    </r>
  </si>
  <si>
    <r>
      <rPr>
        <sz val="6"/>
        <rFont val="Times New Roman"/>
        <family val="18"/>
      </rPr>
      <t>201010000032945     3/3/2010 FLOW METER; AMERICAN, SIGMA 910</t>
    </r>
  </si>
  <si>
    <r>
      <rPr>
        <sz val="6"/>
        <rFont val="Times New Roman"/>
        <family val="18"/>
      </rPr>
      <t>201010000032958     3/3/2010 FLOW METER; AMERICAN, SIGMA 910</t>
    </r>
  </si>
  <si>
    <r>
      <rPr>
        <sz val="6"/>
        <rFont val="Times New Roman"/>
        <family val="18"/>
      </rPr>
      <t>201010000032959     3/3/2010 FLOW METER; AMERICAN, SIGMA 910</t>
    </r>
  </si>
  <si>
    <r>
      <rPr>
        <sz val="6"/>
        <rFont val="Times New Roman"/>
        <family val="18"/>
      </rPr>
      <t>201010000032960     3/3/2010 FLOW METER; AMERICAN, SIGMA 910</t>
    </r>
  </si>
  <si>
    <r>
      <rPr>
        <sz val="6"/>
        <rFont val="Times New Roman"/>
        <family val="18"/>
      </rPr>
      <t>201010000032961     3/3/2010 FLOW METER; AMERICAN, SIGMA 910</t>
    </r>
  </si>
  <si>
    <r>
      <rPr>
        <sz val="6"/>
        <rFont val="Times New Roman"/>
        <family val="18"/>
      </rPr>
      <t>201010000032962     3/3/2010 FLOW METER; AMERICAN, SIGMA 910</t>
    </r>
  </si>
  <si>
    <r>
      <rPr>
        <sz val="6"/>
        <rFont val="Times New Roman"/>
        <family val="18"/>
      </rPr>
      <t>201010000032963     3/3/2010 FLOW METER; AMERICAN, SIGMA 910</t>
    </r>
  </si>
  <si>
    <r>
      <rPr>
        <sz val="6"/>
        <rFont val="Times New Roman"/>
        <family val="18"/>
      </rPr>
      <t>199600000245210   9/26/1996 FLOWMETER</t>
    </r>
  </si>
  <si>
    <r>
      <rPr>
        <sz val="6"/>
        <rFont val="Times New Roman"/>
        <family val="18"/>
      </rPr>
      <t xml:space="preserve">249.58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</si>
  <si>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250   1996   5,622.1</t>
    </r>
  </si>
  <si>
    <r>
      <rPr>
        <sz val="6"/>
        <rFont val="Times New Roman"/>
        <family val="18"/>
      </rPr>
      <t>199900000226490   3/15/1999 FLOWMETER (HYDORANGER)</t>
    </r>
  </si>
  <si>
    <r>
      <rPr>
        <sz val="6"/>
        <rFont val="Times New Roman"/>
        <family val="18"/>
      </rPr>
      <t xml:space="preserve">143.17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</si>
  <si>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152   1999   6,058.6</t>
    </r>
  </si>
  <si>
    <r>
      <rPr>
        <sz val="6"/>
        <rFont val="Times New Roman"/>
        <family val="18"/>
      </rPr>
      <t>199900000226500   3/15/1999 FLOWMETER (HYDORANGER)</t>
    </r>
  </si>
  <si>
    <r>
      <rPr>
        <sz val="6"/>
        <rFont val="Times New Roman"/>
        <family val="18"/>
      </rPr>
      <t>199900000226510   3/15/1999 FLOWMETER (HYDORANGER)</t>
    </r>
  </si>
  <si>
    <r>
      <rPr>
        <sz val="6"/>
        <rFont val="Times New Roman"/>
        <family val="18"/>
      </rPr>
      <t>199900000226520   3/15/1999 FLOWMETER (HYDORANGER)</t>
    </r>
  </si>
  <si>
    <r>
      <rPr>
        <sz val="6"/>
        <rFont val="Times New Roman"/>
        <family val="18"/>
      </rPr>
      <t>200910000021417   4/24/2009 FLOWMETERS CLAMP ON SINGLE CHANNEL</t>
    </r>
  </si>
  <si>
    <r>
      <rPr>
        <sz val="6"/>
        <rFont val="Times New Roman"/>
        <family val="18"/>
      </rPr>
      <t xml:space="preserve">384.50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</si>
  <si>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3,293   2009   8,569.8</t>
    </r>
  </si>
  <si>
    <r>
      <rPr>
        <sz val="6"/>
        <rFont val="Times New Roman"/>
        <family val="18"/>
      </rPr>
      <t>200910000021418   4/24/2009 FLOWMETERS CLAMP ON SINGLE CHANNEL</t>
    </r>
  </si>
  <si>
    <r>
      <rPr>
        <sz val="6"/>
        <rFont val="Times New Roman"/>
        <family val="18"/>
      </rPr>
      <t>200910000021419   4/24/2009 FLOWMETERS CLAMP ON SINGLE CHANNEL</t>
    </r>
  </si>
  <si>
    <r>
      <rPr>
        <sz val="6"/>
        <rFont val="Times New Roman"/>
        <family val="18"/>
      </rPr>
      <t>200910000021420   4/24/2009 FLOWMETERS CLAMP ON SINGLE CHANNEL</t>
    </r>
  </si>
  <si>
    <r>
      <rPr>
        <sz val="6"/>
        <rFont val="Times New Roman"/>
        <family val="18"/>
      </rPr>
      <t>201010000032798   3/18/2010 FLOWMETERS, BRAND LISTED OR EQUAL</t>
    </r>
  </si>
  <si>
    <r>
      <rPr>
        <sz val="6"/>
        <rFont val="Times New Roman"/>
        <family val="18"/>
      </rPr>
      <t xml:space="preserve">385.29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</si>
  <si>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3,646   2010   8,752.4</t>
    </r>
  </si>
  <si>
    <r>
      <rPr>
        <sz val="6"/>
        <rFont val="Times New Roman"/>
        <family val="18"/>
      </rPr>
      <t>199200000251290   10/1/1992 GV NITR-CONTRACT-ELECT &amp; INS</t>
    </r>
  </si>
  <si>
    <r>
      <rPr>
        <sz val="6"/>
        <rFont val="Times New Roman"/>
        <family val="18"/>
      </rPr>
      <t xml:space="preserve">53,981.82  </t>
    </r>
    <r>
      <rPr>
        <sz val="5"/>
        <rFont val="Times New Roman"/>
        <family val="18"/>
      </rPr>
      <t>Effluent Disposal - Effluent Pumping</t>
    </r>
  </si>
  <si>
    <r>
      <rPr>
        <sz val="6"/>
        <rFont val="Times New Roman"/>
        <family val="18"/>
      </rPr>
      <t>199200000228000   10/1/1992 GV NITR-CONTRACT-ENGINEERING</t>
    </r>
  </si>
  <si>
    <r>
      <rPr>
        <sz val="6"/>
        <rFont val="Times New Roman"/>
        <family val="18"/>
      </rPr>
      <t xml:space="preserve">251.77  </t>
    </r>
    <r>
      <rPr>
        <sz val="5"/>
        <rFont val="Times New Roman"/>
        <family val="18"/>
      </rPr>
      <t>Effluent Disposal - Effluent Pumping</t>
    </r>
  </si>
  <si>
    <r>
      <rPr>
        <sz val="6"/>
        <rFont val="Times New Roman"/>
        <family val="18"/>
      </rPr>
      <t>199200000216500   10/1/1992 GV NITR-CONTRACT-RETAINING W</t>
    </r>
  </si>
  <si>
    <r>
      <rPr>
        <sz val="6"/>
        <rFont val="Times New Roman"/>
        <family val="18"/>
      </rPr>
      <t xml:space="preserve">15,383.15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</si>
  <si>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309,292   1992   4,984.5</t>
    </r>
  </si>
  <si>
    <r>
      <rPr>
        <sz val="6"/>
        <rFont val="Times New Roman"/>
        <family val="18"/>
      </rPr>
      <t>199200000216510   10/1/1992 GV NITR-CONTRACT-SLUICE GATE</t>
    </r>
  </si>
  <si>
    <r>
      <rPr>
        <sz val="6"/>
        <rFont val="Times New Roman"/>
        <family val="18"/>
      </rPr>
      <t xml:space="preserve">766.99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</si>
  <si>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17,119   1992   4,984.5</t>
    </r>
  </si>
  <si>
    <r>
      <rPr>
        <sz val="6"/>
        <rFont val="Times New Roman"/>
        <family val="18"/>
      </rPr>
      <t>199200000216470   10/1/1992 GV NITR-EFF PS-BUILDINGS</t>
    </r>
  </si>
  <si>
    <r>
      <rPr>
        <sz val="6"/>
        <rFont val="Times New Roman"/>
        <family val="18"/>
      </rPr>
      <t xml:space="preserve">1,762.39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</si>
  <si>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39,336   1992   4,984.5</t>
    </r>
  </si>
  <si>
    <r>
      <rPr>
        <sz val="6"/>
        <rFont val="Times New Roman"/>
        <family val="18"/>
      </rPr>
      <t>199200000227980   10/1/1992 GV NITR-EFF PS-ENGINEERING</t>
    </r>
  </si>
  <si>
    <r>
      <rPr>
        <sz val="6"/>
        <rFont val="Times New Roman"/>
        <family val="18"/>
      </rPr>
      <t xml:space="preserve">629.43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</si>
  <si>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14,049   1992   4,984.5</t>
    </r>
  </si>
  <si>
    <r>
      <rPr>
        <sz val="6"/>
        <rFont val="Times New Roman"/>
        <family val="18"/>
      </rPr>
      <t>199200000225270   10/1/1992 GV NITR-EFF PS-IMPR TO GROUN</t>
    </r>
  </si>
  <si>
    <r>
      <rPr>
        <sz val="6"/>
        <rFont val="Times New Roman"/>
        <family val="18"/>
      </rPr>
      <t xml:space="preserve">4,475.21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</si>
  <si>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89,978   1992   4,984.5</t>
    </r>
  </si>
  <si>
    <r>
      <rPr>
        <sz val="6"/>
        <rFont val="Times New Roman"/>
        <family val="18"/>
      </rPr>
      <t>199200000232230   10/1/1992 GV NITR-EFF PS-PIPE GALLERY</t>
    </r>
  </si>
  <si>
    <r>
      <rPr>
        <sz val="6"/>
        <rFont val="Times New Roman"/>
        <family val="18"/>
      </rPr>
      <t xml:space="preserve">1,963.81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</si>
  <si>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43,831   1992   4,984.5</t>
    </r>
  </si>
  <si>
    <r>
      <rPr>
        <sz val="6"/>
        <rFont val="Times New Roman"/>
        <family val="18"/>
      </rPr>
      <t>199200000232220   10/1/1992 GV NITR-EFF PS-PUMPING EQUIP</t>
    </r>
  </si>
  <si>
    <r>
      <rPr>
        <sz val="6"/>
        <rFont val="Times New Roman"/>
        <family val="18"/>
      </rPr>
      <t xml:space="preserve">1,560.97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</si>
  <si>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34,840   1992   4,984.5</t>
    </r>
  </si>
  <si>
    <r>
      <rPr>
        <sz val="6"/>
        <rFont val="Times New Roman"/>
        <family val="18"/>
      </rPr>
      <t>199200000227960   10/1/1992 GV NITR-ENGINEERING</t>
    </r>
  </si>
  <si>
    <r>
      <rPr>
        <sz val="6"/>
        <rFont val="Times New Roman"/>
        <family val="18"/>
      </rPr>
      <t xml:space="preserve">15,256.10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</si>
  <si>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306,738   1992   4,984.5</t>
    </r>
  </si>
  <si>
    <r>
      <rPr>
        <sz val="6"/>
        <rFont val="Times New Roman"/>
        <family val="18"/>
      </rPr>
      <t>199200000216460   10/1/1992 GV NITR-PLT PS-BUILDINGS</t>
    </r>
  </si>
  <si>
    <r>
      <rPr>
        <sz val="6"/>
        <rFont val="Times New Roman"/>
        <family val="18"/>
      </rPr>
      <t xml:space="preserve">1,510.62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</si>
  <si>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33,717   1992   4,984.5</t>
    </r>
  </si>
  <si>
    <r>
      <rPr>
        <sz val="6"/>
        <rFont val="Times New Roman"/>
        <family val="18"/>
      </rPr>
      <t>199200000227970   10/1/1992 GV NITR-PLT PS-ENGINEERING</t>
    </r>
  </si>
  <si>
    <r>
      <rPr>
        <sz val="6"/>
        <rFont val="Times New Roman"/>
        <family val="18"/>
      </rPr>
      <t xml:space="preserve">503.54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</si>
  <si>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11,239   1992   4,984.5</t>
    </r>
  </si>
  <si>
    <r>
      <rPr>
        <sz val="6"/>
        <rFont val="Times New Roman"/>
        <family val="18"/>
      </rPr>
      <t>199200000216450   10/1/1992 GV NITR-SKIMMER BRIDGE</t>
    </r>
  </si>
  <si>
    <r>
      <rPr>
        <sz val="6"/>
        <rFont val="Times New Roman"/>
        <family val="18"/>
      </rPr>
      <t xml:space="preserve">5,793.94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</si>
  <si>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116,493   1992   4,984.5</t>
    </r>
  </si>
  <si>
    <r>
      <rPr>
        <sz val="6"/>
        <rFont val="Times New Roman"/>
        <family val="18"/>
      </rPr>
      <t>199300000245420     2/9/1993 MAGNETIC FLOW METERS</t>
    </r>
  </si>
  <si>
    <r>
      <rPr>
        <sz val="6"/>
        <rFont val="Times New Roman"/>
        <family val="18"/>
      </rPr>
      <t xml:space="preserve">129.12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</si>
  <si>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1,808   1993   5,210.4</t>
    </r>
  </si>
  <si>
    <r>
      <rPr>
        <sz val="6"/>
        <rFont val="Times New Roman"/>
        <family val="18"/>
      </rPr>
      <t>199300000245430     2/9/1993 MAGNETIC FLOW METERS</t>
    </r>
  </si>
  <si>
    <r>
      <rPr>
        <sz val="6"/>
        <rFont val="Times New Roman"/>
        <family val="18"/>
      </rPr>
      <t xml:space="preserve">122.60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</si>
  <si>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1,717   1993   5,210.4</t>
    </r>
  </si>
  <si>
    <r>
      <rPr>
        <sz val="6"/>
        <rFont val="Times New Roman"/>
        <family val="18"/>
      </rPr>
      <t>199000000232620   10/1/1990 OC NPW UTILITY PUMP SY</t>
    </r>
  </si>
  <si>
    <r>
      <rPr>
        <sz val="6"/>
        <rFont val="Times New Roman"/>
        <family val="18"/>
      </rPr>
      <t xml:space="preserve">1,265.96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</si>
  <si>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25,710   1990   4,731.3</t>
    </r>
  </si>
  <si>
    <r>
      <rPr>
        <sz val="6"/>
        <rFont val="Times New Roman"/>
        <family val="18"/>
      </rPr>
      <t>198700000227600     9/1/1987 ONION CK WWTP OUTFALL ENGINE</t>
    </r>
  </si>
  <si>
    <r>
      <rPr>
        <sz val="6"/>
        <rFont val="Times New Roman"/>
        <family val="18"/>
      </rPr>
      <t xml:space="preserve">6,962.25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</si>
  <si>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120,685   1987   4,420.0</t>
    </r>
  </si>
  <si>
    <r>
      <rPr>
        <sz val="6"/>
        <rFont val="Times New Roman"/>
        <family val="18"/>
      </rPr>
      <t>196500000215510   11/1/1965 PUMP HOUSE</t>
    </r>
  </si>
  <si>
    <r>
      <rPr>
        <sz val="6"/>
        <rFont val="Times New Roman"/>
        <family val="18"/>
      </rPr>
      <t xml:space="preserve">824.90  </t>
    </r>
    <r>
      <rPr>
        <sz val="5"/>
        <rFont val="Times New Roman"/>
        <family val="18"/>
      </rPr>
      <t>Effluent Disposal - Effluent Pumping</t>
    </r>
  </si>
  <si>
    <r>
      <rPr>
        <sz val="6"/>
        <rFont val="Times New Roman"/>
        <family val="18"/>
      </rPr>
      <t>199900000245460   5/18/1999 SIGMA 910 ALV FLOW METER</t>
    </r>
  </si>
  <si>
    <r>
      <rPr>
        <sz val="6"/>
        <rFont val="Times New Roman"/>
        <family val="18"/>
      </rPr>
      <t xml:space="preserve">96.47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</si>
  <si>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1,351   1999   6,058.6</t>
    </r>
  </si>
  <si>
    <r>
      <rPr>
        <sz val="6"/>
        <rFont val="Times New Roman"/>
        <family val="18"/>
      </rPr>
      <t>199900000245470   5/18/1999 SIGMA 910 ALV FLOW METER</t>
    </r>
  </si>
  <si>
    <r>
      <rPr>
        <sz val="6"/>
        <rFont val="Times New Roman"/>
        <family val="18"/>
      </rPr>
      <t>199900000245440   5/18/1999 SIGMA 920 ALV FLOW METER</t>
    </r>
  </si>
  <si>
    <r>
      <rPr>
        <sz val="6"/>
        <rFont val="Times New Roman"/>
        <family val="18"/>
      </rPr>
      <t xml:space="preserve">162.07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</si>
  <si>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2,270   1999   6,058.6</t>
    </r>
  </si>
  <si>
    <r>
      <rPr>
        <sz val="6"/>
        <rFont val="Times New Roman"/>
        <family val="18"/>
      </rPr>
      <t>199900000245450   5/18/1999 SIGMA 920 ALV FLOW METER</t>
    </r>
  </si>
  <si>
    <r>
      <rPr>
        <sz val="6"/>
        <rFont val="Times New Roman"/>
        <family val="18"/>
      </rPr>
      <t>200000000245480   5/18/2000 SIGMA 930 ALV FLOW METER</t>
    </r>
  </si>
  <si>
    <r>
      <rPr>
        <sz val="6"/>
        <rFont val="Times New Roman"/>
        <family val="18"/>
      </rPr>
      <t>200000000245490   5/18/2000 SIGMA 930 ALV FLOW METER</t>
    </r>
  </si>
  <si>
    <r>
      <rPr>
        <sz val="6"/>
        <rFont val="Times New Roman"/>
        <family val="18"/>
      </rPr>
      <t>200000000245500   5/18/2000 SIGMA 930 ALV FLOW METER</t>
    </r>
  </si>
  <si>
    <r>
      <rPr>
        <sz val="6"/>
        <rFont val="Times New Roman"/>
        <family val="18"/>
      </rPr>
      <t>200000000245510   5/18/2000 SIGMA 930 ALV FLOW METER</t>
    </r>
  </si>
  <si>
    <r>
      <rPr>
        <sz val="6"/>
        <rFont val="Times New Roman"/>
        <family val="18"/>
      </rPr>
      <t>200000000245520   5/18/2000 SIGMA 930 ALV FLOW METER</t>
    </r>
  </si>
  <si>
    <r>
      <rPr>
        <sz val="6"/>
        <rFont val="Times New Roman"/>
        <family val="18"/>
      </rPr>
      <t xml:space="preserve">320.30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</si>
  <si>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4,677   2000   6,221.2</t>
    </r>
  </si>
  <si>
    <r>
      <rPr>
        <sz val="6"/>
        <rFont val="Times New Roman"/>
        <family val="18"/>
      </rPr>
      <t>200000000219030   8/14/2000 SIGMA AUTOMATIC SAMPLER</t>
    </r>
  </si>
  <si>
    <r>
      <rPr>
        <sz val="6"/>
        <rFont val="Times New Roman"/>
        <family val="18"/>
      </rPr>
      <t xml:space="preserve">200.88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</si>
  <si>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603   2000   6,221.2</t>
    </r>
  </si>
  <si>
    <r>
      <rPr>
        <sz val="6"/>
        <rFont val="Times New Roman"/>
        <family val="18"/>
      </rPr>
      <t>200000000219040   8/14/2000 SIGMA AUTOMATIC SAMPLER</t>
    </r>
  </si>
  <si>
    <r>
      <rPr>
        <sz val="6"/>
        <rFont val="Times New Roman"/>
        <family val="18"/>
      </rPr>
      <t>200910000025496   5/29/2009 SUBMERGED AV SENSOR FOR SIGMA FLOW METER</t>
    </r>
  </si>
  <si>
    <r>
      <rPr>
        <sz val="6"/>
        <rFont val="Times New Roman"/>
        <family val="18"/>
      </rPr>
      <t xml:space="preserve">103.19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</si>
  <si>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894   2009   8,569.8</t>
    </r>
  </si>
  <si>
    <r>
      <rPr>
        <sz val="6"/>
        <rFont val="Times New Roman"/>
        <family val="18"/>
      </rPr>
      <t>200910000025509   5/29/2009 SUBMERGED AV SENSOR FOR SIGMA FLOW METER</t>
    </r>
  </si>
  <si>
    <r>
      <rPr>
        <sz val="6"/>
        <rFont val="Times New Roman"/>
        <family val="18"/>
      </rPr>
      <t>200910000025536   5/29/2009 SUBMERGED AV SENSOR FOR SIGMA FLOW METER</t>
    </r>
  </si>
  <si>
    <r>
      <rPr>
        <sz val="6"/>
        <rFont val="Times New Roman"/>
        <family val="18"/>
      </rPr>
      <t>200910000025539   5/29/2009 SUBMERGED AV SENSOR FOR SIGMA FLOW METER</t>
    </r>
  </si>
  <si>
    <r>
      <rPr>
        <sz val="6"/>
        <rFont val="Times New Roman"/>
        <family val="18"/>
      </rPr>
      <t>200910000025542   5/29/2009 SUBMERGED AV SENSOR FOR SIGMA FLOW METER</t>
    </r>
  </si>
  <si>
    <r>
      <rPr>
        <sz val="6"/>
        <rFont val="Times New Roman"/>
        <family val="18"/>
      </rPr>
      <t>200910000025566   5/29/2009 SUBMERGED AV SENSOR FOR SIGMA FLOW METER</t>
    </r>
  </si>
  <si>
    <r>
      <rPr>
        <sz val="6"/>
        <rFont val="Times New Roman"/>
        <family val="18"/>
      </rPr>
      <t xml:space="preserve">115.54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</si>
  <si>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1,001   2009   8,569.8</t>
    </r>
  </si>
  <si>
    <r>
      <rPr>
        <sz val="6"/>
        <rFont val="Times New Roman"/>
        <family val="18"/>
      </rPr>
      <t>200910000025592   5/29/2009 SUBMERGED AV SENSOR FOR SIGMA FLOW METER</t>
    </r>
  </si>
  <si>
    <r>
      <rPr>
        <sz val="6"/>
        <rFont val="Times New Roman"/>
        <family val="18"/>
      </rPr>
      <t>200910000025603   5/29/2009 SUBMERGED AV SENSOR FOR SIGMA FLOW METER</t>
    </r>
  </si>
  <si>
    <r>
      <rPr>
        <sz val="6"/>
        <rFont val="Times New Roman"/>
        <family val="18"/>
      </rPr>
      <t>200910000025622   5/29/2009 SUBMERGED AV SENSOR FOR SIGMA FLOW METER</t>
    </r>
  </si>
  <si>
    <r>
      <rPr>
        <sz val="6"/>
        <rFont val="Times New Roman"/>
        <family val="18"/>
      </rPr>
      <t>200910000025623   5/29/2009 SUBMERGED AV SENSOR FOR SIGMA FLOW METER</t>
    </r>
  </si>
  <si>
    <r>
      <rPr>
        <sz val="6"/>
        <rFont val="Times New Roman"/>
        <family val="18"/>
      </rPr>
      <t>200910000025624   5/29/2009 SUBMERGED AV SENSOR FOR SIGMA FLOW METER</t>
    </r>
  </si>
  <si>
    <r>
      <rPr>
        <sz val="6"/>
        <rFont val="Times New Roman"/>
        <family val="18"/>
      </rPr>
      <t>200910000025627   5/29/2009 SUBMERGED AV SENSOR FOR SIGMA FLOW METER</t>
    </r>
  </si>
  <si>
    <r>
      <rPr>
        <sz val="6"/>
        <rFont val="Times New Roman"/>
        <family val="18"/>
      </rPr>
      <t>200910000025631   5/29/2009 SUBMERGED AV SENSOR FOR SIGMA FLOW METER</t>
    </r>
  </si>
  <si>
    <r>
      <rPr>
        <sz val="6"/>
        <rFont val="Times New Roman"/>
        <family val="18"/>
      </rPr>
      <t>200910000025635   5/29/2009 SUBMERGED AV SENSOR FOR SIGMA FLOW METER</t>
    </r>
  </si>
  <si>
    <r>
      <rPr>
        <sz val="6"/>
        <rFont val="Times New Roman"/>
        <family val="18"/>
      </rPr>
      <t>200910000025638   5/29/2009 SUBMERGED AV SENSOR FOR SIGMA FLOW METER</t>
    </r>
  </si>
  <si>
    <r>
      <rPr>
        <sz val="6"/>
        <rFont val="Times New Roman"/>
        <family val="18"/>
      </rPr>
      <t>200910000025643   5/29/2009 SUBMERGED AV SENSOR FOR SIGMA FLOW METER</t>
    </r>
  </si>
  <si>
    <r>
      <rPr>
        <sz val="6"/>
        <rFont val="Times New Roman"/>
        <family val="18"/>
      </rPr>
      <t>200910000025647   5/29/2009 SUBMERGED AV SENSOR FOR SIGMA FLOW METER</t>
    </r>
  </si>
  <si>
    <r>
      <rPr>
        <sz val="6"/>
        <rFont val="Times New Roman"/>
        <family val="18"/>
      </rPr>
      <t>200910000025656   5/29/2009 SUBMERGED AV SENSOR FOR SIGMA FLOW METER</t>
    </r>
  </si>
  <si>
    <r>
      <rPr>
        <sz val="6"/>
        <rFont val="Times New Roman"/>
        <family val="18"/>
      </rPr>
      <t>200910000025659   5/29/2009 SUBMERGED AV SENSOR FOR SIGMA FLOW METER</t>
    </r>
  </si>
  <si>
    <r>
      <rPr>
        <sz val="6"/>
        <rFont val="Times New Roman"/>
        <family val="18"/>
      </rPr>
      <t>200910000025660   5/29/2009 SUBMERGED AV SENSOR FOR SIGMA FLOW METER</t>
    </r>
  </si>
  <si>
    <r>
      <rPr>
        <sz val="6"/>
        <rFont val="Times New Roman"/>
        <family val="18"/>
      </rPr>
      <t>200910000025661   5/29/2009 SUBMERGED AV SENSOR FOR SIGMA FLOW METER</t>
    </r>
  </si>
  <si>
    <r>
      <rPr>
        <sz val="6"/>
        <rFont val="Times New Roman"/>
        <family val="18"/>
      </rPr>
      <t>200910000025662   5/29/2009 SUBMERGED AV SENSOR FOR SIGMA FLOW METER</t>
    </r>
  </si>
  <si>
    <r>
      <rPr>
        <sz val="6"/>
        <rFont val="Times New Roman"/>
        <family val="18"/>
      </rPr>
      <t>200910000025664   5/29/2009 SUBMERGED AV SENSOR FOR SIGMA FLOW METER</t>
    </r>
  </si>
  <si>
    <r>
      <rPr>
        <sz val="6"/>
        <rFont val="Times New Roman"/>
        <family val="18"/>
      </rPr>
      <t>200910000025665   5/29/2009 SUBMERGED AV SENSOR FOR SIGMA FLOW METER</t>
    </r>
  </si>
  <si>
    <r>
      <rPr>
        <sz val="6"/>
        <rFont val="Times New Roman"/>
        <family val="18"/>
      </rPr>
      <t>200910000025501   5/29/2009 SUBMERGED AV SENSOR FOR SIGMA FLOW METER 30</t>
    </r>
  </si>
  <si>
    <r>
      <rPr>
        <sz val="6"/>
        <rFont val="Times New Roman"/>
        <family val="18"/>
      </rPr>
      <t>201010000029159 12/21/2009 ULTRASONIC LIQUID FLOW METER</t>
    </r>
  </si>
  <si>
    <r>
      <rPr>
        <sz val="6"/>
        <rFont val="Times New Roman"/>
        <family val="18"/>
      </rPr>
      <t xml:space="preserve">352.66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</si>
  <si>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3,253   2009   8,569.8</t>
    </r>
  </si>
  <si>
    <r>
      <rPr>
        <sz val="6"/>
        <rFont val="Times New Roman"/>
        <family val="18"/>
      </rPr>
      <t>201010000033719     7/7/2010 ULTRASONIC LIQUID FLOW MTR</t>
    </r>
  </si>
  <si>
    <r>
      <rPr>
        <sz val="6"/>
        <rFont val="Times New Roman"/>
        <family val="18"/>
      </rPr>
      <t xml:space="preserve">389.90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</si>
  <si>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3,808   2010   8,752.4</t>
    </r>
  </si>
  <si>
    <r>
      <rPr>
        <sz val="6"/>
        <rFont val="Times New Roman"/>
        <family val="18"/>
      </rPr>
      <t>195600000214900     5/1/1956 VAULT FLOW METER 16 INCH 2 E</t>
    </r>
  </si>
  <si>
    <r>
      <rPr>
        <sz val="6"/>
        <rFont val="Times New Roman"/>
        <family val="18"/>
      </rPr>
      <t xml:space="preserve">43.28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</si>
  <si>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0   1956      692.0</t>
    </r>
  </si>
  <si>
    <r>
      <rPr>
        <sz val="6"/>
        <rFont val="Times New Roman"/>
        <family val="18"/>
      </rPr>
      <t>196600000215130     5/1/1966 VAULT-FLOW METER    16IN MAG</t>
    </r>
  </si>
  <si>
    <r>
      <rPr>
        <sz val="6"/>
        <rFont val="Times New Roman"/>
        <family val="18"/>
      </rPr>
      <t xml:space="preserve">21.64  </t>
    </r>
    <r>
      <rPr>
        <sz val="5"/>
        <rFont val="Times New Roman"/>
        <family val="18"/>
      </rPr>
      <t>Effluent Disposal - Effluent Pumping</t>
    </r>
  </si>
  <si>
    <r>
      <rPr>
        <sz val="5"/>
        <rFont val="Times New Roman"/>
        <family val="18"/>
      </rPr>
      <t>0   1966   1,019.0</t>
    </r>
  </si>
  <si>
    <r>
      <rPr>
        <sz val="6"/>
        <rFont val="Times New Roman"/>
        <family val="18"/>
      </rPr>
      <t>196600000215040     5/1/1966 VAUT-FLOW METER 16IN</t>
    </r>
  </si>
  <si>
    <r>
      <rPr>
        <sz val="6"/>
        <rFont val="Times New Roman"/>
        <family val="18"/>
      </rPr>
      <t>199800000233990   9/30/1998 FORCE MN - FLOW METER/VALVE</t>
    </r>
  </si>
  <si>
    <r>
      <rPr>
        <sz val="6"/>
        <rFont val="Times New Roman"/>
        <family val="18"/>
      </rPr>
      <t xml:space="preserve">385.10  </t>
    </r>
    <r>
      <rPr>
        <sz val="5"/>
        <rFont val="Times New Roman"/>
        <family val="18"/>
      </rPr>
      <t>Effluent Disposal - Effluent Pumping - CC</t>
    </r>
  </si>
  <si>
    <r>
      <rPr>
        <sz val="5"/>
        <rFont val="Times New Roman"/>
        <family val="18"/>
      </rPr>
      <t>10,785   1998   5,920.4</t>
    </r>
  </si>
  <si>
    <r>
      <rPr>
        <sz val="6"/>
        <rFont val="Times New Roman"/>
        <family val="18"/>
      </rPr>
      <t>199800000234100   9/30/1998 FORCE MN #1 - FLOW METER</t>
    </r>
  </si>
  <si>
    <r>
      <rPr>
        <sz val="6"/>
        <rFont val="Times New Roman"/>
        <family val="18"/>
      </rPr>
      <t xml:space="preserve">71.59  </t>
    </r>
    <r>
      <rPr>
        <sz val="5"/>
        <rFont val="Times New Roman"/>
        <family val="18"/>
      </rPr>
      <t>Effluent Disposal - Effluent Pumping - CC</t>
    </r>
  </si>
  <si>
    <r>
      <rPr>
        <sz val="5"/>
        <rFont val="Times New Roman"/>
        <family val="18"/>
      </rPr>
      <t>2,005   1998   5,920.4</t>
    </r>
  </si>
  <si>
    <r>
      <rPr>
        <sz val="6"/>
        <rFont val="Times New Roman"/>
        <family val="18"/>
      </rPr>
      <t>199800000234060   9/30/1998 FORCE MN #2 - FLOW METER/VAL</t>
    </r>
  </si>
  <si>
    <r>
      <rPr>
        <sz val="6"/>
        <rFont val="Times New Roman"/>
        <family val="18"/>
      </rPr>
      <t xml:space="preserve">398.32  </t>
    </r>
    <r>
      <rPr>
        <sz val="5"/>
        <rFont val="Times New Roman"/>
        <family val="18"/>
      </rPr>
      <t>Effluent Disposal - Effluent Pumping - CC</t>
    </r>
  </si>
  <si>
    <r>
      <rPr>
        <sz val="5"/>
        <rFont val="Times New Roman"/>
        <family val="18"/>
      </rPr>
      <t>11,155   1998   5,920.4</t>
    </r>
  </si>
  <si>
    <r>
      <rPr>
        <sz val="6"/>
        <rFont val="Times New Roman"/>
        <family val="18"/>
      </rPr>
      <t>199800000234110   9/30/1998 FORCE MN #2 - VALVE</t>
    </r>
  </si>
  <si>
    <r>
      <rPr>
        <sz val="6"/>
        <rFont val="Times New Roman"/>
        <family val="18"/>
      </rPr>
      <t xml:space="preserve">74.87  </t>
    </r>
    <r>
      <rPr>
        <sz val="5"/>
        <rFont val="Times New Roman"/>
        <family val="18"/>
      </rPr>
      <t>Effluent Disposal - Effluent Pumping - CC</t>
    </r>
  </si>
  <si>
    <r>
      <rPr>
        <sz val="5"/>
        <rFont val="Times New Roman"/>
        <family val="18"/>
      </rPr>
      <t>2,097   1998   5,920.4</t>
    </r>
  </si>
  <si>
    <r>
      <rPr>
        <sz val="6"/>
        <rFont val="Times New Roman"/>
        <family val="18"/>
      </rPr>
      <t>199000000232110   10/1/1990 GV IMP - SLUDGE THICKINER</t>
    </r>
  </si>
  <si>
    <r>
      <rPr>
        <sz val="6"/>
        <rFont val="Times New Roman"/>
        <family val="18"/>
      </rPr>
      <t xml:space="preserve">3,732.29  </t>
    </r>
    <r>
      <rPr>
        <sz val="5"/>
        <rFont val="Times New Roman"/>
        <family val="18"/>
      </rPr>
      <t>Sludge Handling &amp; Disposal - Sludge Thickening (Primary)</t>
    </r>
  </si>
  <si>
    <r>
      <rPr>
        <sz val="5"/>
        <rFont val="Times New Roman"/>
        <family val="18"/>
      </rPr>
      <t>75,797   1990   4,731.3</t>
    </r>
  </si>
  <si>
    <r>
      <rPr>
        <sz val="6"/>
        <rFont val="Times New Roman"/>
        <family val="18"/>
      </rPr>
      <t>199500000251580   10/1/1995 HB SLDG THK FAC-ELEC &amp; INSTR</t>
    </r>
  </si>
  <si>
    <r>
      <rPr>
        <sz val="6"/>
        <rFont val="Times New Roman"/>
        <family val="18"/>
      </rPr>
      <t xml:space="preserve">195,701.92  </t>
    </r>
    <r>
      <rPr>
        <sz val="5"/>
        <rFont val="Times New Roman"/>
        <family val="18"/>
      </rPr>
      <t>Sludge Handling &amp; Disposal - Sludge Thickening (Primary)</t>
    </r>
  </si>
  <si>
    <r>
      <rPr>
        <sz val="6"/>
        <rFont val="Times New Roman"/>
        <family val="18"/>
      </rPr>
      <t>199500000228190   10/1/1995 HB SLDG THK FAC-ENGINEERING</t>
    </r>
  </si>
  <si>
    <r>
      <rPr>
        <sz val="6"/>
        <rFont val="Times New Roman"/>
        <family val="18"/>
      </rPr>
      <t xml:space="preserve">5,711.35  </t>
    </r>
    <r>
      <rPr>
        <sz val="5"/>
        <rFont val="Times New Roman"/>
        <family val="18"/>
      </rPr>
      <t>Sludge Handling &amp; Disposal - Sludge Thickening (Primary)</t>
    </r>
  </si>
  <si>
    <r>
      <rPr>
        <sz val="5"/>
        <rFont val="Times New Roman"/>
        <family val="18"/>
      </rPr>
      <t>140,794   1995   5,471.2</t>
    </r>
  </si>
  <si>
    <r>
      <rPr>
        <sz val="6"/>
        <rFont val="Times New Roman"/>
        <family val="18"/>
      </rPr>
      <t>199500000225440   10/1/1995 HB SLDG THK FAC-IMPR TO GROU</t>
    </r>
  </si>
  <si>
    <r>
      <rPr>
        <sz val="6"/>
        <rFont val="Times New Roman"/>
        <family val="18"/>
      </rPr>
      <t xml:space="preserve">20,447.18  </t>
    </r>
    <r>
      <rPr>
        <sz val="5"/>
        <rFont val="Times New Roman"/>
        <family val="18"/>
      </rPr>
      <t>Sludge Handling &amp; Disposal - Sludge Thickening (Primary)</t>
    </r>
  </si>
  <si>
    <r>
      <rPr>
        <sz val="5"/>
        <rFont val="Times New Roman"/>
        <family val="18"/>
      </rPr>
      <t>504,056   1995   5,471.2</t>
    </r>
  </si>
  <si>
    <r>
      <rPr>
        <sz val="6"/>
        <rFont val="Times New Roman"/>
        <family val="18"/>
      </rPr>
      <t>199500000232850   10/1/1995 HB SLDG THK FAC-PIPE GALLERY</t>
    </r>
  </si>
  <si>
    <r>
      <rPr>
        <sz val="6"/>
        <rFont val="Times New Roman"/>
        <family val="18"/>
      </rPr>
      <t xml:space="preserve">13,838.95  </t>
    </r>
    <r>
      <rPr>
        <sz val="5"/>
        <rFont val="Times New Roman"/>
        <family val="18"/>
      </rPr>
      <t>Sludge Handling &amp; Disposal - Sludge Thickening (Primary)</t>
    </r>
  </si>
  <si>
    <r>
      <rPr>
        <sz val="5"/>
        <rFont val="Times New Roman"/>
        <family val="18"/>
      </rPr>
      <t>341,153   1995   5,471.2</t>
    </r>
  </si>
  <si>
    <r>
      <rPr>
        <sz val="6"/>
        <rFont val="Times New Roman"/>
        <family val="18"/>
      </rPr>
      <t>199500000232860   10/1/1995 HB SLDG THK FAC-PUMPING EQUI</t>
    </r>
  </si>
  <si>
    <r>
      <rPr>
        <sz val="6"/>
        <rFont val="Times New Roman"/>
        <family val="18"/>
      </rPr>
      <t xml:space="preserve">35,955.40  </t>
    </r>
    <r>
      <rPr>
        <sz val="5"/>
        <rFont val="Times New Roman"/>
        <family val="18"/>
      </rPr>
      <t>Sludge Handling &amp; Disposal - Sludge Thickening (Primary)</t>
    </r>
  </si>
  <si>
    <r>
      <rPr>
        <sz val="5"/>
        <rFont val="Times New Roman"/>
        <family val="18"/>
      </rPr>
      <t>886,359   1995   5,471.2</t>
    </r>
  </si>
  <si>
    <r>
      <rPr>
        <sz val="6"/>
        <rFont val="Times New Roman"/>
        <family val="18"/>
      </rPr>
      <t>199500000216960   10/1/1995 HB SLDG THK FAC-STRUCTURE</t>
    </r>
  </si>
  <si>
    <r>
      <rPr>
        <sz val="6"/>
        <rFont val="Times New Roman"/>
        <family val="18"/>
      </rPr>
      <t xml:space="preserve">37,413.80  </t>
    </r>
    <r>
      <rPr>
        <sz val="5"/>
        <rFont val="Times New Roman"/>
        <family val="18"/>
      </rPr>
      <t>Sludge Handling &amp; Disposal - Sludge Thickening (Primary)</t>
    </r>
  </si>
  <si>
    <r>
      <rPr>
        <sz val="5"/>
        <rFont val="Times New Roman"/>
        <family val="18"/>
      </rPr>
      <t>922,311   1995   5,471.2</t>
    </r>
  </si>
  <si>
    <r>
      <rPr>
        <sz val="6"/>
        <rFont val="Times New Roman"/>
        <family val="18"/>
      </rPr>
      <t>199000000251470   10/1/1990 OC THICKINERS - ELEC &amp; IN</t>
    </r>
  </si>
  <si>
    <r>
      <rPr>
        <sz val="6"/>
        <rFont val="Times New Roman"/>
        <family val="18"/>
      </rPr>
      <t xml:space="preserve">145.78  </t>
    </r>
    <r>
      <rPr>
        <sz val="5"/>
        <rFont val="Times New Roman"/>
        <family val="18"/>
      </rPr>
      <t>Sludge Handling &amp; Disposal - Sludge Thickening (Primary)</t>
    </r>
  </si>
  <si>
    <r>
      <rPr>
        <sz val="6"/>
        <rFont val="Times New Roman"/>
        <family val="18"/>
      </rPr>
      <t>199000000232580   10/1/1990 OC THICKINERS - MECH EQUPT</t>
    </r>
  </si>
  <si>
    <r>
      <rPr>
        <sz val="6"/>
        <rFont val="Times New Roman"/>
        <family val="18"/>
      </rPr>
      <t xml:space="preserve">5,340.03  </t>
    </r>
    <r>
      <rPr>
        <sz val="5"/>
        <rFont val="Times New Roman"/>
        <family val="18"/>
      </rPr>
      <t>Sludge Handling &amp; Disposal - Sludge Thickening (Primary)</t>
    </r>
  </si>
  <si>
    <r>
      <rPr>
        <sz val="5"/>
        <rFont val="Times New Roman"/>
        <family val="18"/>
      </rPr>
      <t>108,448   1990   4,731.3</t>
    </r>
  </si>
  <si>
    <r>
      <rPr>
        <sz val="6"/>
        <rFont val="Times New Roman"/>
        <family val="18"/>
      </rPr>
      <t>199000000232590   10/1/1990 OC THICKINERS - PIPE GAL</t>
    </r>
  </si>
  <si>
    <r>
      <rPr>
        <sz val="6"/>
        <rFont val="Times New Roman"/>
        <family val="18"/>
      </rPr>
      <t xml:space="preserve">1,603.54  </t>
    </r>
    <r>
      <rPr>
        <sz val="5"/>
        <rFont val="Times New Roman"/>
        <family val="18"/>
      </rPr>
      <t>Sludge Handling &amp; Disposal - Sludge Thickening (Primary)</t>
    </r>
  </si>
  <si>
    <r>
      <rPr>
        <sz val="5"/>
        <rFont val="Times New Roman"/>
        <family val="18"/>
      </rPr>
      <t>32,566   1990   4,731.3</t>
    </r>
  </si>
  <si>
    <r>
      <rPr>
        <sz val="6"/>
        <rFont val="Times New Roman"/>
        <family val="18"/>
      </rPr>
      <t>199000000216750   10/1/1990 OC THICKINERS - STRUCTURE</t>
    </r>
  </si>
  <si>
    <r>
      <rPr>
        <sz val="6"/>
        <rFont val="Times New Roman"/>
        <family val="18"/>
      </rPr>
      <t xml:space="preserve">9,564.68  </t>
    </r>
    <r>
      <rPr>
        <sz val="5"/>
        <rFont val="Times New Roman"/>
        <family val="18"/>
      </rPr>
      <t>Sludge Handling &amp; Disposal - Sludge Thickening (Primary)</t>
    </r>
  </si>
  <si>
    <r>
      <rPr>
        <sz val="5"/>
        <rFont val="Times New Roman"/>
        <family val="18"/>
      </rPr>
      <t>194,243   1990   4,731.3</t>
    </r>
  </si>
  <si>
    <r>
      <rPr>
        <sz val="6"/>
        <rFont val="Times New Roman"/>
        <family val="18"/>
      </rPr>
      <t>199700000251850   9/30/1997 SARWWTP-THICKNER-ELECTRICAL</t>
    </r>
  </si>
  <si>
    <r>
      <rPr>
        <sz val="6"/>
        <rFont val="Times New Roman"/>
        <family val="18"/>
      </rPr>
      <t xml:space="preserve">5,456.42  </t>
    </r>
    <r>
      <rPr>
        <sz val="5"/>
        <rFont val="Times New Roman"/>
        <family val="18"/>
      </rPr>
      <t>Sludge Handling &amp; Disposal - Sludge Thickening (Primary)</t>
    </r>
  </si>
  <si>
    <r>
      <rPr>
        <sz val="6"/>
        <rFont val="Times New Roman"/>
        <family val="18"/>
      </rPr>
      <t>199700000251840   9/30/1997 SARWWTP-THICKNER-MTRS-EL</t>
    </r>
  </si>
  <si>
    <r>
      <rPr>
        <sz val="6"/>
        <rFont val="Times New Roman"/>
        <family val="18"/>
      </rPr>
      <t xml:space="preserve">5,583.33  </t>
    </r>
    <r>
      <rPr>
        <sz val="5"/>
        <rFont val="Times New Roman"/>
        <family val="18"/>
      </rPr>
      <t>Sludge Handling &amp; Disposal - Sludge Thickening (Primary)</t>
    </r>
  </si>
  <si>
    <r>
      <rPr>
        <sz val="6"/>
        <rFont val="Times New Roman"/>
        <family val="18"/>
      </rPr>
      <t>195400000250840   11/1/1954 SLUDGE THICKENING EQUIPMENT</t>
    </r>
  </si>
  <si>
    <r>
      <rPr>
        <sz val="6"/>
        <rFont val="Times New Roman"/>
        <family val="18"/>
      </rPr>
      <t xml:space="preserve">871.29  </t>
    </r>
    <r>
      <rPr>
        <sz val="5"/>
        <rFont val="Times New Roman"/>
        <family val="18"/>
      </rPr>
      <t>Sludge Handling &amp; Disposal - Sludge Thickening (Primary)</t>
    </r>
  </si>
  <si>
    <r>
      <rPr>
        <sz val="6"/>
        <rFont val="Times New Roman"/>
        <family val="18"/>
      </rPr>
      <t>2003CO00001327     3/1/2003 SPREADER, MATERIALS BIOSOLID</t>
    </r>
  </si>
  <si>
    <r>
      <rPr>
        <sz val="6"/>
        <rFont val="Times New Roman"/>
        <family val="18"/>
      </rPr>
      <t xml:space="preserve">5,053.80  </t>
    </r>
    <r>
      <rPr>
        <sz val="5"/>
        <rFont val="Times New Roman"/>
        <family val="18"/>
      </rPr>
      <t>Sludge Handling &amp; Disposal - Sludge Thickening (Primary)</t>
    </r>
  </si>
  <si>
    <r>
      <rPr>
        <sz val="5"/>
        <rFont val="Times New Roman"/>
        <family val="18"/>
      </rPr>
      <t>0   2003   6,694.6</t>
    </r>
  </si>
  <si>
    <r>
      <rPr>
        <sz val="6"/>
        <rFont val="Times New Roman"/>
        <family val="18"/>
      </rPr>
      <t>199400000249060   2/15/1994 SUBMERSIBLE MIXER</t>
    </r>
  </si>
  <si>
    <r>
      <rPr>
        <sz val="6"/>
        <rFont val="Times New Roman"/>
        <family val="18"/>
      </rPr>
      <t xml:space="preserve">243.33  </t>
    </r>
    <r>
      <rPr>
        <sz val="5"/>
        <rFont val="Times New Roman"/>
        <family val="18"/>
      </rPr>
      <t>Sludge Handling &amp; Disposal - Sludge Thickening (Primary)</t>
    </r>
  </si>
  <si>
    <r>
      <rPr>
        <sz val="5"/>
        <rFont val="Times New Roman"/>
        <family val="18"/>
      </rPr>
      <t>244   1994   5,407.6</t>
    </r>
  </si>
  <si>
    <r>
      <rPr>
        <sz val="6"/>
        <rFont val="Times New Roman"/>
        <family val="18"/>
      </rPr>
      <t>195100000250590     4/1/1951 DIGESTER EQUIPMENT</t>
    </r>
  </si>
  <si>
    <r>
      <rPr>
        <sz val="6"/>
        <rFont val="Times New Roman"/>
        <family val="18"/>
      </rPr>
      <t xml:space="preserve">80.92  </t>
    </r>
    <r>
      <rPr>
        <sz val="5"/>
        <rFont val="Times New Roman"/>
        <family val="18"/>
      </rPr>
      <t>Sludge Handling &amp; Disposal - Digestion</t>
    </r>
  </si>
  <si>
    <r>
      <rPr>
        <sz val="6"/>
        <rFont val="Times New Roman"/>
        <family val="18"/>
      </rPr>
      <t>195100000250570     4/1/1951 DIGESTER PRIMARY ANDSECONDAR</t>
    </r>
  </si>
  <si>
    <r>
      <rPr>
        <sz val="6"/>
        <rFont val="Times New Roman"/>
        <family val="18"/>
      </rPr>
      <t xml:space="preserve">4,743.08  </t>
    </r>
    <r>
      <rPr>
        <sz val="5"/>
        <rFont val="Times New Roman"/>
        <family val="18"/>
      </rPr>
      <t>Sludge Handling &amp; Disposal - Digestion</t>
    </r>
  </si>
  <si>
    <r>
      <rPr>
        <sz val="6"/>
        <rFont val="Times New Roman"/>
        <family val="18"/>
      </rPr>
      <t>195100000215730     4/1/1951 DIGESTER TANK PRIMARY</t>
    </r>
  </si>
  <si>
    <r>
      <rPr>
        <sz val="6"/>
        <rFont val="Times New Roman"/>
        <family val="18"/>
      </rPr>
      <t xml:space="preserve">246.75  </t>
    </r>
    <r>
      <rPr>
        <sz val="5"/>
        <rFont val="Times New Roman"/>
        <family val="18"/>
      </rPr>
      <t>Sludge Handling &amp; Disposal - Digestion</t>
    </r>
  </si>
  <si>
    <r>
      <rPr>
        <sz val="6"/>
        <rFont val="Times New Roman"/>
        <family val="18"/>
      </rPr>
      <t>195100000215740     4/1/1951 DIGESTER TANK PRIMARY</t>
    </r>
  </si>
  <si>
    <r>
      <rPr>
        <sz val="6"/>
        <rFont val="Times New Roman"/>
        <family val="18"/>
      </rPr>
      <t>195100000215700     4/1/1951 DIGESTER TANK SECONDARY</t>
    </r>
  </si>
  <si>
    <r>
      <rPr>
        <sz val="6"/>
        <rFont val="Times New Roman"/>
        <family val="18"/>
      </rPr>
      <t xml:space="preserve">577.35  </t>
    </r>
    <r>
      <rPr>
        <sz val="5"/>
        <rFont val="Times New Roman"/>
        <family val="18"/>
      </rPr>
      <t>Sludge Handling &amp; Disposal - Digestion</t>
    </r>
  </si>
  <si>
    <r>
      <rPr>
        <sz val="6"/>
        <rFont val="Times New Roman"/>
        <family val="18"/>
      </rPr>
      <t>195100000215710     4/1/1951 DIGESTER TANK SECONDARY</t>
    </r>
  </si>
  <si>
    <r>
      <rPr>
        <sz val="6"/>
        <rFont val="Times New Roman"/>
        <family val="18"/>
      </rPr>
      <t>198900000251040   10/1/1989 GV-HB SLDY DIGEST - ELEC &amp; I</t>
    </r>
  </si>
  <si>
    <r>
      <rPr>
        <sz val="6"/>
        <rFont val="Times New Roman"/>
        <family val="18"/>
      </rPr>
      <t xml:space="preserve">35,138.11  </t>
    </r>
    <r>
      <rPr>
        <sz val="5"/>
        <rFont val="Times New Roman"/>
        <family val="18"/>
      </rPr>
      <t>Sludge Handling &amp; Disposal - Digestion</t>
    </r>
  </si>
  <si>
    <r>
      <rPr>
        <sz val="6"/>
        <rFont val="Times New Roman"/>
        <family val="18"/>
      </rPr>
      <t>198900000216060   10/1/1989 GV-HB SLDY DIGEST - ENGINE G</t>
    </r>
  </si>
  <si>
    <r>
      <rPr>
        <sz val="6"/>
        <rFont val="Times New Roman"/>
        <family val="18"/>
      </rPr>
      <t xml:space="preserve">3,963.13  </t>
    </r>
    <r>
      <rPr>
        <sz val="5"/>
        <rFont val="Times New Roman"/>
        <family val="18"/>
      </rPr>
      <t>Sludge Handling &amp; Disposal - Digestion</t>
    </r>
  </si>
  <si>
    <r>
      <rPr>
        <sz val="5"/>
        <rFont val="Times New Roman"/>
        <family val="18"/>
      </rPr>
      <t>76,497   1989   4,609.2</t>
    </r>
  </si>
  <si>
    <r>
      <rPr>
        <sz val="6"/>
        <rFont val="Times New Roman"/>
        <family val="18"/>
      </rPr>
      <t>198900000231710   10/1/1989 GV-HB SLDY DIGEST - FLOAT GA</t>
    </r>
  </si>
  <si>
    <r>
      <rPr>
        <sz val="6"/>
        <rFont val="Times New Roman"/>
        <family val="18"/>
      </rPr>
      <t xml:space="preserve">34,158.24  </t>
    </r>
    <r>
      <rPr>
        <sz val="5"/>
        <rFont val="Times New Roman"/>
        <family val="18"/>
      </rPr>
      <t>Sludge Handling &amp; Disposal - Digestion</t>
    </r>
  </si>
  <si>
    <r>
      <rPr>
        <sz val="5"/>
        <rFont val="Times New Roman"/>
        <family val="18"/>
      </rPr>
      <t>659,328   1989   4,609.2</t>
    </r>
  </si>
  <si>
    <r>
      <rPr>
        <sz val="6"/>
        <rFont val="Times New Roman"/>
        <family val="18"/>
      </rPr>
      <t>198900000231730   10/1/1989 GV-HB SLDY DIGEST - GAS COMP</t>
    </r>
  </si>
  <si>
    <r>
      <rPr>
        <sz val="6"/>
        <rFont val="Times New Roman"/>
        <family val="18"/>
      </rPr>
      <t xml:space="preserve">13,395.39  </t>
    </r>
    <r>
      <rPr>
        <sz val="5"/>
        <rFont val="Times New Roman"/>
        <family val="18"/>
      </rPr>
      <t>Sludge Handling &amp; Disposal - Digestion</t>
    </r>
  </si>
  <si>
    <r>
      <rPr>
        <sz val="5"/>
        <rFont val="Times New Roman"/>
        <family val="18"/>
      </rPr>
      <t>258,560   1989   4,609.2</t>
    </r>
  </si>
  <si>
    <r>
      <rPr>
        <sz val="6"/>
        <rFont val="Times New Roman"/>
        <family val="18"/>
      </rPr>
      <t>198900000216050   10/1/1989 GV-HB SLDY DIGEST - GAS MIXI</t>
    </r>
  </si>
  <si>
    <r>
      <rPr>
        <sz val="6"/>
        <rFont val="Times New Roman"/>
        <family val="18"/>
      </rPr>
      <t xml:space="preserve">9,229.25  </t>
    </r>
    <r>
      <rPr>
        <sz val="5"/>
        <rFont val="Times New Roman"/>
        <family val="18"/>
      </rPr>
      <t>Sludge Handling &amp; Disposal - Digestion</t>
    </r>
  </si>
  <si>
    <r>
      <rPr>
        <sz val="5"/>
        <rFont val="Times New Roman"/>
        <family val="18"/>
      </rPr>
      <t>178,145   1989   4,609.2</t>
    </r>
  </si>
  <si>
    <r>
      <rPr>
        <sz val="6"/>
        <rFont val="Times New Roman"/>
        <family val="18"/>
      </rPr>
      <t>198900000225130   10/1/1989 GV-HB SLDY DIGEST - IMPROV T</t>
    </r>
  </si>
  <si>
    <r>
      <rPr>
        <sz val="5"/>
        <rFont val="Times New Roman"/>
        <family val="18"/>
      </rPr>
      <t>393,179   1989   4,609.2</t>
    </r>
  </si>
  <si>
    <r>
      <rPr>
        <sz val="6"/>
        <rFont val="Times New Roman"/>
        <family val="18"/>
      </rPr>
      <t>198900000231750   10/1/1989 GV-HB SLDY DIGEST - PIPE GAL</t>
    </r>
  </si>
  <si>
    <r>
      <rPr>
        <sz val="6"/>
        <rFont val="Times New Roman"/>
        <family val="18"/>
      </rPr>
      <t xml:space="preserve">10,097.11  </t>
    </r>
    <r>
      <rPr>
        <sz val="5"/>
        <rFont val="Times New Roman"/>
        <family val="18"/>
      </rPr>
      <t>Sludge Handling &amp; Disposal - Digestion</t>
    </r>
  </si>
  <si>
    <r>
      <rPr>
        <sz val="5"/>
        <rFont val="Times New Roman"/>
        <family val="18"/>
      </rPr>
      <t>194,896   1989   4,609.2</t>
    </r>
  </si>
  <si>
    <r>
      <rPr>
        <sz val="6"/>
        <rFont val="Times New Roman"/>
        <family val="18"/>
      </rPr>
      <t>198900000231740   10/1/1989 GV-HB SLDY DIGEST - PUMPING</t>
    </r>
  </si>
  <si>
    <r>
      <rPr>
        <sz val="6"/>
        <rFont val="Times New Roman"/>
        <family val="18"/>
      </rPr>
      <t xml:space="preserve">12,055.85  </t>
    </r>
    <r>
      <rPr>
        <sz val="5"/>
        <rFont val="Times New Roman"/>
        <family val="18"/>
      </rPr>
      <t>Sludge Handling &amp; Disposal - Digestion</t>
    </r>
  </si>
  <si>
    <r>
      <rPr>
        <sz val="5"/>
        <rFont val="Times New Roman"/>
        <family val="18"/>
      </rPr>
      <t>232,704   1989   4,609.2</t>
    </r>
  </si>
  <si>
    <r>
      <rPr>
        <sz val="6"/>
        <rFont val="Times New Roman"/>
        <family val="18"/>
      </rPr>
      <t>198900000231720   10/1/1989 GV-HB SLDY DIGEST - SLUDGE M</t>
    </r>
  </si>
  <si>
    <r>
      <rPr>
        <sz val="6"/>
        <rFont val="Times New Roman"/>
        <family val="18"/>
      </rPr>
      <t xml:space="preserve">10,381.43  </t>
    </r>
    <r>
      <rPr>
        <sz val="5"/>
        <rFont val="Times New Roman"/>
        <family val="18"/>
      </rPr>
      <t>Sludge Handling &amp; Disposal - Digestion</t>
    </r>
  </si>
  <si>
    <r>
      <rPr>
        <sz val="5"/>
        <rFont val="Times New Roman"/>
        <family val="18"/>
      </rPr>
      <t>200,384   1989   4,609.2</t>
    </r>
  </si>
  <si>
    <r>
      <rPr>
        <sz val="6"/>
        <rFont val="Times New Roman"/>
        <family val="18"/>
      </rPr>
      <t>198900000216040   10/1/1989 GV-HB SLDY DIGESTORS - DIGES</t>
    </r>
  </si>
  <si>
    <r>
      <rPr>
        <sz val="6"/>
        <rFont val="Times New Roman"/>
        <family val="18"/>
      </rPr>
      <t xml:space="preserve">42,419.54  </t>
    </r>
    <r>
      <rPr>
        <sz val="5"/>
        <rFont val="Times New Roman"/>
        <family val="18"/>
      </rPr>
      <t>Sludge Handling &amp; Disposal - Digestion</t>
    </r>
  </si>
  <si>
    <r>
      <rPr>
        <sz val="5"/>
        <rFont val="Times New Roman"/>
        <family val="18"/>
      </rPr>
      <t>818,790   1989   4,609.2</t>
    </r>
  </si>
  <si>
    <r>
      <rPr>
        <sz val="6"/>
        <rFont val="Times New Roman"/>
        <family val="18"/>
      </rPr>
      <t>199000000251100   10/1/1990 HB DIG #10 - ELEC &amp; INSTR</t>
    </r>
  </si>
  <si>
    <r>
      <rPr>
        <sz val="6"/>
        <rFont val="Times New Roman"/>
        <family val="18"/>
      </rPr>
      <t xml:space="preserve">2,292.61  </t>
    </r>
    <r>
      <rPr>
        <sz val="5"/>
        <rFont val="Times New Roman"/>
        <family val="18"/>
      </rPr>
      <t>Sludge Handling &amp; Disposal - Digestion</t>
    </r>
  </si>
  <si>
    <r>
      <rPr>
        <sz val="6"/>
        <rFont val="Times New Roman"/>
        <family val="18"/>
      </rPr>
      <t>199000000231940   10/1/1990 HB DIG #10 - PIPE GALLERY</t>
    </r>
  </si>
  <si>
    <r>
      <rPr>
        <sz val="6"/>
        <rFont val="Times New Roman"/>
        <family val="18"/>
      </rPr>
      <t xml:space="preserve">88.35  </t>
    </r>
    <r>
      <rPr>
        <sz val="5"/>
        <rFont val="Times New Roman"/>
        <family val="18"/>
      </rPr>
      <t>Sludge Handling &amp; Disposal - Digestion</t>
    </r>
  </si>
  <si>
    <r>
      <rPr>
        <sz val="5"/>
        <rFont val="Times New Roman"/>
        <family val="18"/>
      </rPr>
      <t>1,794   1990   4,731.3</t>
    </r>
  </si>
  <si>
    <r>
      <rPr>
        <sz val="6"/>
        <rFont val="Times New Roman"/>
        <family val="18"/>
      </rPr>
      <t>199000000216190   10/1/1990 HB DIG #10 - STRUCTURE</t>
    </r>
  </si>
  <si>
    <r>
      <rPr>
        <sz val="6"/>
        <rFont val="Times New Roman"/>
        <family val="18"/>
      </rPr>
      <t xml:space="preserve">17,095.75  </t>
    </r>
    <r>
      <rPr>
        <sz val="5"/>
        <rFont val="Times New Roman"/>
        <family val="18"/>
      </rPr>
      <t>Sludge Handling &amp; Disposal - Digestion</t>
    </r>
  </si>
  <si>
    <r>
      <rPr>
        <sz val="5"/>
        <rFont val="Times New Roman"/>
        <family val="18"/>
      </rPr>
      <t>334,630   1990   4,731.3</t>
    </r>
  </si>
  <si>
    <r>
      <rPr>
        <sz val="6"/>
        <rFont val="Times New Roman"/>
        <family val="18"/>
      </rPr>
      <t>199000000231910   10/1/1990 HB DIG #7 - PIPE GALLERY</t>
    </r>
  </si>
  <si>
    <r>
      <rPr>
        <sz val="6"/>
        <rFont val="Times New Roman"/>
        <family val="18"/>
      </rPr>
      <t>199000000216160   10/1/1990 HB DIG #7 - STRUCTURE</t>
    </r>
  </si>
  <si>
    <r>
      <rPr>
        <sz val="6"/>
        <rFont val="Times New Roman"/>
        <family val="18"/>
      </rPr>
      <t xml:space="preserve">16,878.37  </t>
    </r>
    <r>
      <rPr>
        <sz val="5"/>
        <rFont val="Times New Roman"/>
        <family val="18"/>
      </rPr>
      <t>Sludge Handling &amp; Disposal - Digestion</t>
    </r>
  </si>
  <si>
    <r>
      <rPr>
        <sz val="5"/>
        <rFont val="Times New Roman"/>
        <family val="18"/>
      </rPr>
      <t>330,328   1990   4,731.3</t>
    </r>
  </si>
  <si>
    <r>
      <rPr>
        <sz val="6"/>
        <rFont val="Times New Roman"/>
        <family val="18"/>
      </rPr>
      <t>199000000251070   10/1/1990 HB DIG #7 0 ELEC &amp; INSTR</t>
    </r>
  </si>
  <si>
    <r>
      <rPr>
        <sz val="6"/>
        <rFont val="Times New Roman"/>
        <family val="18"/>
      </rPr>
      <t>199000000251080   10/1/1990 HB DIG #8 - ELEC &amp; INSTR</t>
    </r>
  </si>
  <si>
    <r>
      <rPr>
        <sz val="6"/>
        <rFont val="Times New Roman"/>
        <family val="18"/>
      </rPr>
      <t>199000000231920   10/1/1990 HB DIG #8 - PIPE GALLERY</t>
    </r>
  </si>
  <si>
    <r>
      <rPr>
        <sz val="6"/>
        <rFont val="Times New Roman"/>
        <family val="18"/>
      </rPr>
      <t>199000000216170   10/1/1990 HB DIG #8 - STRUCTURE</t>
    </r>
  </si>
  <si>
    <r>
      <rPr>
        <sz val="6"/>
        <rFont val="Times New Roman"/>
        <family val="18"/>
      </rPr>
      <t xml:space="preserve">27,313.08  </t>
    </r>
    <r>
      <rPr>
        <sz val="5"/>
        <rFont val="Times New Roman"/>
        <family val="18"/>
      </rPr>
      <t>Sludge Handling &amp; Disposal - Digestion</t>
    </r>
  </si>
  <si>
    <r>
      <rPr>
        <sz val="5"/>
        <rFont val="Times New Roman"/>
        <family val="18"/>
      </rPr>
      <t>550,212   1990   4,731.3</t>
    </r>
  </si>
  <si>
    <r>
      <rPr>
        <sz val="6"/>
        <rFont val="Times New Roman"/>
        <family val="18"/>
      </rPr>
      <t>199000000251090   10/1/1990 HB DIG #9 - ELEC &amp; INSTR</t>
    </r>
  </si>
  <si>
    <r>
      <rPr>
        <sz val="6"/>
        <rFont val="Times New Roman"/>
        <family val="18"/>
      </rPr>
      <t>199000000231930   10/1/1990 HB DIG #9 - PIPE GALLERY</t>
    </r>
  </si>
  <si>
    <r>
      <rPr>
        <sz val="6"/>
        <rFont val="Times New Roman"/>
        <family val="18"/>
      </rPr>
      <t>199000000216180   10/1/1990 HB DIG #9 - STRUCTURE</t>
    </r>
  </si>
  <si>
    <r>
      <rPr>
        <sz val="6"/>
        <rFont val="Times New Roman"/>
        <family val="18"/>
      </rPr>
      <t xml:space="preserve">17,095.74  </t>
    </r>
    <r>
      <rPr>
        <sz val="5"/>
        <rFont val="Times New Roman"/>
        <family val="18"/>
      </rPr>
      <t>Sludge Handling &amp; Disposal - Digestion</t>
    </r>
  </si>
  <si>
    <r>
      <rPr>
        <sz val="6"/>
        <rFont val="Times New Roman"/>
        <family val="18"/>
      </rPr>
      <t>199000000231950   10/1/1990 HB DIGESTORS - BOILERS</t>
    </r>
  </si>
  <si>
    <r>
      <rPr>
        <sz val="6"/>
        <rFont val="Times New Roman"/>
        <family val="18"/>
      </rPr>
      <t xml:space="preserve">1,948.93  </t>
    </r>
    <r>
      <rPr>
        <sz val="5"/>
        <rFont val="Times New Roman"/>
        <family val="18"/>
      </rPr>
      <t>Sludge Handling &amp; Disposal - Digestion</t>
    </r>
  </si>
  <si>
    <r>
      <rPr>
        <sz val="5"/>
        <rFont val="Times New Roman"/>
        <family val="18"/>
      </rPr>
      <t>39,580   1990   4,731.3</t>
    </r>
  </si>
  <si>
    <r>
      <rPr>
        <sz val="6"/>
        <rFont val="Times New Roman"/>
        <family val="18"/>
      </rPr>
      <t>199000000216200   10/1/1990 HB DIGESTORS - CONTROL BLD</t>
    </r>
  </si>
  <si>
    <r>
      <rPr>
        <sz val="6"/>
        <rFont val="Times New Roman"/>
        <family val="18"/>
      </rPr>
      <t xml:space="preserve">20,590.59  </t>
    </r>
    <r>
      <rPr>
        <sz val="5"/>
        <rFont val="Times New Roman"/>
        <family val="18"/>
      </rPr>
      <t>Sludge Handling &amp; Disposal - Digestion</t>
    </r>
  </si>
  <si>
    <r>
      <rPr>
        <sz val="5"/>
        <rFont val="Times New Roman"/>
        <family val="18"/>
      </rPr>
      <t>407,550   1990   4,731.3</t>
    </r>
  </si>
  <si>
    <r>
      <rPr>
        <sz val="6"/>
        <rFont val="Times New Roman"/>
        <family val="18"/>
      </rPr>
      <t>199000000251110   10/1/1990 HB DIGESTORS - ELEC &amp; INSR</t>
    </r>
  </si>
  <si>
    <r>
      <rPr>
        <sz val="6"/>
        <rFont val="Times New Roman"/>
        <family val="18"/>
      </rPr>
      <t xml:space="preserve">22,456.25  </t>
    </r>
    <r>
      <rPr>
        <sz val="5"/>
        <rFont val="Times New Roman"/>
        <family val="18"/>
      </rPr>
      <t>Sludge Handling &amp; Disposal - Digestion</t>
    </r>
  </si>
  <si>
    <r>
      <rPr>
        <sz val="6"/>
        <rFont val="Times New Roman"/>
        <family val="18"/>
      </rPr>
      <t>199000000227950   10/1/1990 HB DIGESTORS - ENGINEERING</t>
    </r>
  </si>
  <si>
    <r>
      <rPr>
        <sz val="6"/>
        <rFont val="Times New Roman"/>
        <family val="18"/>
      </rPr>
      <t xml:space="preserve">22,568.81  </t>
    </r>
    <r>
      <rPr>
        <sz val="5"/>
        <rFont val="Times New Roman"/>
        <family val="18"/>
      </rPr>
      <t>Sludge Handling &amp; Disposal - Digestion</t>
    </r>
  </si>
  <si>
    <r>
      <rPr>
        <sz val="5"/>
        <rFont val="Times New Roman"/>
        <family val="18"/>
      </rPr>
      <t>447,041   1990   4,731.3</t>
    </r>
  </si>
  <si>
    <r>
      <rPr>
        <sz val="6"/>
        <rFont val="Times New Roman"/>
        <family val="18"/>
      </rPr>
      <t>199000000225180   10/1/1990 HB DIGESTORS - IMP TO GRD</t>
    </r>
  </si>
  <si>
    <r>
      <rPr>
        <sz val="6"/>
        <rFont val="Times New Roman"/>
        <family val="18"/>
      </rPr>
      <t xml:space="preserve">14,274.89  </t>
    </r>
    <r>
      <rPr>
        <sz val="5"/>
        <rFont val="Times New Roman"/>
        <family val="18"/>
      </rPr>
      <t>Sludge Handling &amp; Disposal - Digestion</t>
    </r>
  </si>
  <si>
    <r>
      <rPr>
        <sz val="5"/>
        <rFont val="Times New Roman"/>
        <family val="18"/>
      </rPr>
      <t>282,543   1990   4,731.3</t>
    </r>
  </si>
  <si>
    <r>
      <rPr>
        <sz val="6"/>
        <rFont val="Times New Roman"/>
        <family val="18"/>
      </rPr>
      <t>199000000231970   10/1/1990 HB DIGESTORS - PIPE GALLERY</t>
    </r>
  </si>
  <si>
    <r>
      <rPr>
        <sz val="6"/>
        <rFont val="Times New Roman"/>
        <family val="18"/>
      </rPr>
      <t xml:space="preserve">5,702.24  </t>
    </r>
    <r>
      <rPr>
        <sz val="5"/>
        <rFont val="Times New Roman"/>
        <family val="18"/>
      </rPr>
      <t>Sludge Handling &amp; Disposal - Digestion</t>
    </r>
  </si>
  <si>
    <r>
      <rPr>
        <sz val="5"/>
        <rFont val="Times New Roman"/>
        <family val="18"/>
      </rPr>
      <t>115,804   1990   4,731.3</t>
    </r>
  </si>
  <si>
    <r>
      <rPr>
        <sz val="6"/>
        <rFont val="Times New Roman"/>
        <family val="18"/>
      </rPr>
      <t>199000000231960   10/1/1990 HB DIGESTORS - PUMPS</t>
    </r>
  </si>
  <si>
    <r>
      <rPr>
        <sz val="6"/>
        <rFont val="Times New Roman"/>
        <family val="18"/>
      </rPr>
      <t xml:space="preserve">7,473.18  </t>
    </r>
    <r>
      <rPr>
        <sz val="5"/>
        <rFont val="Times New Roman"/>
        <family val="18"/>
      </rPr>
      <t>Sludge Handling &amp; Disposal - Digestion</t>
    </r>
  </si>
  <si>
    <r>
      <rPr>
        <sz val="5"/>
        <rFont val="Times New Roman"/>
        <family val="18"/>
      </rPr>
      <t>151,769   1990   4,731.3</t>
    </r>
  </si>
  <si>
    <r>
      <rPr>
        <sz val="6"/>
        <rFont val="Times New Roman"/>
        <family val="18"/>
      </rPr>
      <t>199000000251120   10/1/1990 HB DIGESTORS - YARD INSTR</t>
    </r>
  </si>
  <si>
    <r>
      <rPr>
        <sz val="6"/>
        <rFont val="Times New Roman"/>
        <family val="18"/>
      </rPr>
      <t xml:space="preserve">2,738.26  </t>
    </r>
    <r>
      <rPr>
        <sz val="5"/>
        <rFont val="Times New Roman"/>
        <family val="18"/>
      </rPr>
      <t>Sludge Handling &amp; Disposal - Digestion</t>
    </r>
  </si>
  <si>
    <r>
      <rPr>
        <sz val="6"/>
        <rFont val="Times New Roman"/>
        <family val="18"/>
      </rPr>
      <t>199000000231980   10/1/1990 HB DIGESTORS - YARD PIPE</t>
    </r>
  </si>
  <si>
    <r>
      <rPr>
        <sz val="6"/>
        <rFont val="Times New Roman"/>
        <family val="18"/>
      </rPr>
      <t xml:space="preserve">905.43  </t>
    </r>
    <r>
      <rPr>
        <sz val="5"/>
        <rFont val="Times New Roman"/>
        <family val="18"/>
      </rPr>
      <t>Sludge Handling &amp; Disposal - Digestion</t>
    </r>
  </si>
  <si>
    <r>
      <rPr>
        <sz val="5"/>
        <rFont val="Times New Roman"/>
        <family val="18"/>
      </rPr>
      <t>18,388   1990   4,731.3</t>
    </r>
  </si>
  <si>
    <r>
      <rPr>
        <sz val="6"/>
        <rFont val="Times New Roman"/>
        <family val="18"/>
      </rPr>
      <t>200000000252520   9/30/2000 HORNSBY BD-SMF-DIG-ELECTRICA</t>
    </r>
  </si>
  <si>
    <r>
      <rPr>
        <sz val="6"/>
        <rFont val="Times New Roman"/>
        <family val="18"/>
      </rPr>
      <t xml:space="preserve">3,720.83  </t>
    </r>
    <r>
      <rPr>
        <sz val="5"/>
        <rFont val="Times New Roman"/>
        <family val="18"/>
      </rPr>
      <t>Sludge Handling &amp; Disposal - Digestion</t>
    </r>
  </si>
  <si>
    <r>
      <rPr>
        <sz val="5"/>
        <rFont val="Times New Roman"/>
        <family val="18"/>
      </rPr>
      <t>7,177   2000   6,221.2</t>
    </r>
  </si>
  <si>
    <r>
      <rPr>
        <sz val="6"/>
        <rFont val="Times New Roman"/>
        <family val="18"/>
      </rPr>
      <t>200000000252510   9/30/2000 HORNSBY BD-SMF-DIG-GAS EQUIP</t>
    </r>
  </si>
  <si>
    <r>
      <rPr>
        <sz val="6"/>
        <rFont val="Times New Roman"/>
        <family val="18"/>
      </rPr>
      <t xml:space="preserve">25,334.48  </t>
    </r>
    <r>
      <rPr>
        <sz val="5"/>
        <rFont val="Times New Roman"/>
        <family val="18"/>
      </rPr>
      <t>Sludge Handling &amp; Disposal - Digestion</t>
    </r>
  </si>
  <si>
    <r>
      <rPr>
        <sz val="5"/>
        <rFont val="Times New Roman"/>
        <family val="18"/>
      </rPr>
      <t>48,868   2000   6,221.2</t>
    </r>
  </si>
  <si>
    <r>
      <rPr>
        <sz val="6"/>
        <rFont val="Times New Roman"/>
        <family val="18"/>
      </rPr>
      <t>199900000247210   3/30/1999 METALS DIGISTION BLOCK</t>
    </r>
  </si>
  <si>
    <r>
      <rPr>
        <sz val="6"/>
        <rFont val="Times New Roman"/>
        <family val="18"/>
      </rPr>
      <t xml:space="preserve">238.00  </t>
    </r>
    <r>
      <rPr>
        <sz val="5"/>
        <rFont val="Times New Roman"/>
        <family val="18"/>
      </rPr>
      <t>Sludge Handling &amp; Disposal - Digestion</t>
    </r>
  </si>
  <si>
    <r>
      <rPr>
        <sz val="5"/>
        <rFont val="Times New Roman"/>
        <family val="18"/>
      </rPr>
      <t>953   1999   6,058.6</t>
    </r>
  </si>
  <si>
    <r>
      <rPr>
        <sz val="6"/>
        <rFont val="Times New Roman"/>
        <family val="18"/>
      </rPr>
      <t>199600000217410   10/1/1996 WAL CK-HEADWORKS</t>
    </r>
  </si>
  <si>
    <r>
      <rPr>
        <sz val="6"/>
        <rFont val="Times New Roman"/>
        <family val="18"/>
      </rPr>
      <t xml:space="preserve">1,646.07  </t>
    </r>
    <r>
      <rPr>
        <sz val="5"/>
        <rFont val="Times New Roman"/>
        <family val="18"/>
      </rPr>
      <t>Sludge Handling &amp; Disposal - Digestion</t>
    </r>
  </si>
  <si>
    <r>
      <rPr>
        <sz val="5"/>
        <rFont val="Times New Roman"/>
        <family val="18"/>
      </rPr>
      <t>43,357   1996   5,622.1</t>
    </r>
  </si>
  <si>
    <r>
      <rPr>
        <sz val="6"/>
        <rFont val="Times New Roman"/>
        <family val="18"/>
      </rPr>
      <t>199000000232070   10/1/1990 GV D PLT - INFLUENT EQPT</t>
    </r>
  </si>
  <si>
    <r>
      <rPr>
        <sz val="6"/>
        <rFont val="Times New Roman"/>
        <family val="18"/>
      </rPr>
      <t xml:space="preserve">465.41  </t>
    </r>
    <r>
      <rPr>
        <sz val="5"/>
        <rFont val="Times New Roman"/>
        <family val="18"/>
      </rPr>
      <t>Sludge Handling &amp; Disposal - Dewatering</t>
    </r>
  </si>
  <si>
    <r>
      <rPr>
        <sz val="5"/>
        <rFont val="Times New Roman"/>
        <family val="18"/>
      </rPr>
      <t>9,452   1990   4,731.3</t>
    </r>
  </si>
  <si>
    <r>
      <rPr>
        <sz val="6"/>
        <rFont val="Times New Roman"/>
        <family val="18"/>
      </rPr>
      <t>199000000232060   10/1/1990 GV D PLT - POLYMER STS</t>
    </r>
  </si>
  <si>
    <r>
      <rPr>
        <sz val="6"/>
        <rFont val="Times New Roman"/>
        <family val="18"/>
      </rPr>
      <t xml:space="preserve">246.40  </t>
    </r>
    <r>
      <rPr>
        <sz val="5"/>
        <rFont val="Times New Roman"/>
        <family val="18"/>
      </rPr>
      <t>Sludge Handling &amp; Disposal - Dewatering</t>
    </r>
  </si>
  <si>
    <r>
      <rPr>
        <sz val="5"/>
        <rFont val="Times New Roman"/>
        <family val="18"/>
      </rPr>
      <t>5,004   1990   4,731.3</t>
    </r>
  </si>
  <si>
    <r>
      <rPr>
        <sz val="6"/>
        <rFont val="Times New Roman"/>
        <family val="18"/>
      </rPr>
      <t>198900000231780   10/1/1989 GV-HB COST OVERAGE - DE WATE</t>
    </r>
  </si>
  <si>
    <r>
      <rPr>
        <sz val="6"/>
        <rFont val="Times New Roman"/>
        <family val="18"/>
      </rPr>
      <t xml:space="preserve">1,142.09  </t>
    </r>
    <r>
      <rPr>
        <sz val="5"/>
        <rFont val="Times New Roman"/>
        <family val="18"/>
      </rPr>
      <t>Sludge Handling &amp; Disposal - Dewatering</t>
    </r>
  </si>
  <si>
    <r>
      <rPr>
        <sz val="5"/>
        <rFont val="Times New Roman"/>
        <family val="18"/>
      </rPr>
      <t>22,045   1989   4,609.2</t>
    </r>
  </si>
  <si>
    <r>
      <rPr>
        <sz val="6"/>
        <rFont val="Times New Roman"/>
        <family val="18"/>
      </rPr>
      <t>198900000231820   10/1/1989 GV-HB COST OVERAGE - RAPID M</t>
    </r>
  </si>
  <si>
    <r>
      <rPr>
        <sz val="6"/>
        <rFont val="Times New Roman"/>
        <family val="18"/>
      </rPr>
      <t xml:space="preserve">654.87  </t>
    </r>
    <r>
      <rPr>
        <sz val="5"/>
        <rFont val="Times New Roman"/>
        <family val="18"/>
      </rPr>
      <t>Sludge Handling &amp; Disposal - Dewatering</t>
    </r>
  </si>
  <si>
    <r>
      <rPr>
        <sz val="5"/>
        <rFont val="Times New Roman"/>
        <family val="18"/>
      </rPr>
      <t>12,640   1989   4,609.2</t>
    </r>
  </si>
  <si>
    <r>
      <rPr>
        <sz val="6"/>
        <rFont val="Times New Roman"/>
        <family val="18"/>
      </rPr>
      <t>199000000228170   10/1/1990 HB SLUDGE DISP SYS - ENG</t>
    </r>
  </si>
  <si>
    <r>
      <rPr>
        <sz val="6"/>
        <rFont val="Times New Roman"/>
        <family val="18"/>
      </rPr>
      <t xml:space="preserve">5,679.52  </t>
    </r>
    <r>
      <rPr>
        <sz val="5"/>
        <rFont val="Times New Roman"/>
        <family val="18"/>
      </rPr>
      <t>Sludge Handling &amp; Disposal - Dewatering</t>
    </r>
  </si>
  <si>
    <r>
      <rPr>
        <sz val="5"/>
        <rFont val="Times New Roman"/>
        <family val="18"/>
      </rPr>
      <t>112,915   1990   4,731.3</t>
    </r>
  </si>
  <si>
    <r>
      <rPr>
        <sz val="6"/>
        <rFont val="Times New Roman"/>
        <family val="18"/>
      </rPr>
      <t>199000000232660   10/1/1990 OC PHII - POLYNER SYSTEM</t>
    </r>
  </si>
  <si>
    <r>
      <rPr>
        <sz val="6"/>
        <rFont val="Times New Roman"/>
        <family val="18"/>
      </rPr>
      <t xml:space="preserve">2,088.44  </t>
    </r>
    <r>
      <rPr>
        <sz val="5"/>
        <rFont val="Times New Roman"/>
        <family val="18"/>
      </rPr>
      <t>Sludge Handling &amp; Disposal - Dewatering</t>
    </r>
  </si>
  <si>
    <r>
      <rPr>
        <sz val="5"/>
        <rFont val="Times New Roman"/>
        <family val="18"/>
      </rPr>
      <t>42,413   1990   4,731.3</t>
    </r>
  </si>
  <si>
    <r>
      <rPr>
        <sz val="6"/>
        <rFont val="Times New Roman"/>
        <family val="18"/>
      </rPr>
      <t>199000000233130   10/1/1990 SAR PRIM TREAT - DEWATER</t>
    </r>
  </si>
  <si>
    <r>
      <rPr>
        <sz val="6"/>
        <rFont val="Times New Roman"/>
        <family val="18"/>
      </rPr>
      <t xml:space="preserve">2,717.92  </t>
    </r>
    <r>
      <rPr>
        <sz val="5"/>
        <rFont val="Times New Roman"/>
        <family val="18"/>
      </rPr>
      <t>Sludge Handling &amp; Disposal - Dewatering</t>
    </r>
  </si>
  <si>
    <r>
      <rPr>
        <sz val="5"/>
        <rFont val="Times New Roman"/>
        <family val="18"/>
      </rPr>
      <t>55,197   1990   4,731.3</t>
    </r>
  </si>
  <si>
    <r>
      <rPr>
        <sz val="6"/>
        <rFont val="Times New Roman"/>
        <family val="18"/>
      </rPr>
      <t>199000000233140   10/1/1990 SAR PRIM TREAT - POLYNER</t>
    </r>
  </si>
  <si>
    <r>
      <rPr>
        <sz val="6"/>
        <rFont val="Times New Roman"/>
        <family val="18"/>
      </rPr>
      <t xml:space="preserve">2,231.83  </t>
    </r>
    <r>
      <rPr>
        <sz val="5"/>
        <rFont val="Times New Roman"/>
        <family val="18"/>
      </rPr>
      <t>Sludge Handling &amp; Disposal - Dewatering</t>
    </r>
  </si>
  <si>
    <r>
      <rPr>
        <sz val="5"/>
        <rFont val="Times New Roman"/>
        <family val="18"/>
      </rPr>
      <t>45,325   1990   4,731.3</t>
    </r>
  </si>
  <si>
    <r>
      <rPr>
        <sz val="6"/>
        <rFont val="Times New Roman"/>
        <family val="18"/>
      </rPr>
      <t>198000000228980     8/1/1980 WW TRMT PLT EQUIP SLUDGE DRA</t>
    </r>
  </si>
  <si>
    <r>
      <rPr>
        <sz val="6"/>
        <rFont val="Times New Roman"/>
        <family val="18"/>
      </rPr>
      <t xml:space="preserve">138.66  </t>
    </r>
    <r>
      <rPr>
        <sz val="5"/>
        <rFont val="Times New Roman"/>
        <family val="18"/>
      </rPr>
      <t>Sludge Handling &amp; Disposal - Dewatering</t>
    </r>
  </si>
  <si>
    <r>
      <rPr>
        <sz val="5"/>
        <rFont val="Times New Roman"/>
        <family val="18"/>
      </rPr>
      <t>1,357   1980   3,376.0</t>
    </r>
  </si>
  <si>
    <r>
      <rPr>
        <sz val="6"/>
        <rFont val="Times New Roman"/>
        <family val="18"/>
      </rPr>
      <t>198000000229080     8/1/1980 WW TRMT PLT EQUIP-CENTRIFUGA</t>
    </r>
  </si>
  <si>
    <r>
      <rPr>
        <sz val="6"/>
        <rFont val="Times New Roman"/>
        <family val="18"/>
      </rPr>
      <t xml:space="preserve">716.06  </t>
    </r>
    <r>
      <rPr>
        <sz val="5"/>
        <rFont val="Times New Roman"/>
        <family val="18"/>
      </rPr>
      <t>Sludge Handling &amp; Disposal - Dewatering</t>
    </r>
  </si>
  <si>
    <r>
      <rPr>
        <sz val="5"/>
        <rFont val="Times New Roman"/>
        <family val="18"/>
      </rPr>
      <t>7,009   1980   3,376.0</t>
    </r>
  </si>
  <si>
    <r>
      <rPr>
        <sz val="6"/>
        <rFont val="Times New Roman"/>
        <family val="18"/>
      </rPr>
      <t>201010000033542   5/18/2010 ECO PURE MINI ODOR CONTROL SYSTEM</t>
    </r>
  </si>
  <si>
    <r>
      <rPr>
        <sz val="6"/>
        <rFont val="Times New Roman"/>
        <family val="18"/>
      </rPr>
      <t xml:space="preserve">3,595.00  </t>
    </r>
    <r>
      <rPr>
        <sz val="5"/>
        <rFont val="Times New Roman"/>
        <family val="18"/>
      </rPr>
      <t>Sludge Handling &amp; Disposal - Odor Control</t>
    </r>
  </si>
  <si>
    <r>
      <rPr>
        <sz val="5"/>
        <rFont val="Times New Roman"/>
        <family val="18"/>
      </rPr>
      <t>34,620   2010   8,752.4</t>
    </r>
  </si>
  <si>
    <r>
      <rPr>
        <sz val="6"/>
        <rFont val="Times New Roman"/>
        <family val="18"/>
      </rPr>
      <t>199900000217750   9/30/1999 HORNSBY BD FAC ODOR CONTROL</t>
    </r>
  </si>
  <si>
    <r>
      <rPr>
        <sz val="6"/>
        <rFont val="Times New Roman"/>
        <family val="18"/>
      </rPr>
      <t xml:space="preserve">6,463.88  </t>
    </r>
    <r>
      <rPr>
        <sz val="5"/>
        <rFont val="Times New Roman"/>
        <family val="18"/>
      </rPr>
      <t>Sludge Handling &amp; Disposal - Odor Control</t>
    </r>
  </si>
  <si>
    <r>
      <rPr>
        <sz val="5"/>
        <rFont val="Times New Roman"/>
        <family val="18"/>
      </rPr>
      <t>174,754   1999   6,058.6</t>
    </r>
  </si>
  <si>
    <r>
      <rPr>
        <sz val="6"/>
        <rFont val="Times New Roman"/>
        <family val="18"/>
      </rPr>
      <t>199900000233810   9/30/1999 HORNSBY BD FAC-ODOR CONTROL-</t>
    </r>
  </si>
  <si>
    <r>
      <rPr>
        <sz val="6"/>
        <rFont val="Times New Roman"/>
        <family val="18"/>
      </rPr>
      <t xml:space="preserve">3,357.86  </t>
    </r>
    <r>
      <rPr>
        <sz val="5"/>
        <rFont val="Times New Roman"/>
        <family val="18"/>
      </rPr>
      <t>Sludge Handling &amp; Disposal - Odor Control</t>
    </r>
  </si>
  <si>
    <r>
      <rPr>
        <sz val="5"/>
        <rFont val="Times New Roman"/>
        <family val="18"/>
      </rPr>
      <t>90,782   1999   6,058.6</t>
    </r>
  </si>
  <si>
    <r>
      <rPr>
        <sz val="6"/>
        <rFont val="Times New Roman"/>
        <family val="18"/>
      </rPr>
      <t>196500000250460   11/1/1965 ODOR CONTROL EQUIPT.FOR HOLD</t>
    </r>
  </si>
  <si>
    <r>
      <rPr>
        <sz val="6"/>
        <rFont val="Times New Roman"/>
        <family val="18"/>
      </rPr>
      <t xml:space="preserve">557.09  </t>
    </r>
    <r>
      <rPr>
        <sz val="5"/>
        <rFont val="Times New Roman"/>
        <family val="18"/>
      </rPr>
      <t>Sludge Handling &amp; Disposal - Odor Control</t>
    </r>
  </si>
  <si>
    <r>
      <rPr>
        <sz val="6"/>
        <rFont val="Times New Roman"/>
        <family val="18"/>
      </rPr>
      <t>198800000250010     9/1/1988 ODOR CONTROL SYSTEM SARWWTP</t>
    </r>
  </si>
  <si>
    <r>
      <rPr>
        <sz val="6"/>
        <rFont val="Times New Roman"/>
        <family val="18"/>
      </rPr>
      <t xml:space="preserve">7,796.14  </t>
    </r>
    <r>
      <rPr>
        <sz val="5"/>
        <rFont val="Times New Roman"/>
        <family val="18"/>
      </rPr>
      <t>Sludge Handling &amp; Disposal - Odor Control</t>
    </r>
  </si>
  <si>
    <r>
      <rPr>
        <sz val="5"/>
        <rFont val="Times New Roman"/>
        <family val="18"/>
      </rPr>
      <t>0   1988   4,528.0</t>
    </r>
  </si>
  <si>
    <r>
      <rPr>
        <sz val="6"/>
        <rFont val="Times New Roman"/>
        <family val="18"/>
      </rPr>
      <t>198000000228970     8/1/1980 WW TRMT PLT EQUIP VENT ASSEM</t>
    </r>
  </si>
  <si>
    <r>
      <rPr>
        <sz val="6"/>
        <rFont val="Times New Roman"/>
        <family val="18"/>
      </rPr>
      <t xml:space="preserve">83.20  </t>
    </r>
    <r>
      <rPr>
        <sz val="5"/>
        <rFont val="Times New Roman"/>
        <family val="18"/>
      </rPr>
      <t>Sludge Handling &amp; Disposal - Odor Control</t>
    </r>
  </si>
  <si>
    <r>
      <rPr>
        <sz val="5"/>
        <rFont val="Times New Roman"/>
        <family val="18"/>
      </rPr>
      <t>814   1980   3,376.0</t>
    </r>
  </si>
  <si>
    <r>
      <rPr>
        <sz val="6"/>
        <rFont val="Times New Roman"/>
        <family val="18"/>
      </rPr>
      <t>200810000015090     1/0/1900</t>
    </r>
  </si>
  <si>
    <r>
      <rPr>
        <sz val="6"/>
        <rFont val="Times New Roman"/>
        <family val="18"/>
      </rPr>
      <t>1/0/1900</t>
    </r>
  </si>
  <si>
    <r>
      <rPr>
        <sz val="6"/>
        <rFont val="Times New Roman"/>
        <family val="18"/>
      </rPr>
      <t xml:space="preserve">0.00  </t>
    </r>
    <r>
      <rPr>
        <sz val="5"/>
        <rFont val="Times New Roman"/>
        <family val="18"/>
      </rPr>
      <t>Sludge Handling &amp; Disposal - Odor Control</t>
    </r>
  </si>
  <si>
    <r>
      <rPr>
        <sz val="5"/>
        <rFont val="Times New Roman"/>
        <family val="18"/>
      </rPr>
      <t>0   1900      203.0</t>
    </r>
  </si>
  <si>
    <r>
      <rPr>
        <sz val="6"/>
        <rFont val="Times New Roman"/>
        <family val="18"/>
      </rPr>
      <t>199800000205800 10/26/1998 LAND-13010 THREE ISLAND RD</t>
    </r>
  </si>
  <si>
    <r>
      <rPr>
        <sz val="6"/>
        <rFont val="Times New Roman"/>
        <family val="18"/>
      </rPr>
      <t xml:space="preserve">0.00  </t>
    </r>
    <r>
      <rPr>
        <sz val="5"/>
        <rFont val="Times New Roman"/>
        <family val="18"/>
      </rPr>
      <t>Sludge Handling &amp; Disposal - Sludge Drying Beds</t>
    </r>
  </si>
  <si>
    <r>
      <rPr>
        <sz val="5"/>
        <rFont val="Times New Roman"/>
        <family val="18"/>
      </rPr>
      <t>135,415   1998   5,920.4</t>
    </r>
  </si>
  <si>
    <r>
      <rPr>
        <sz val="6"/>
        <rFont val="Times New Roman"/>
        <family val="18"/>
      </rPr>
      <t>199800000205800   10/1/2002 LAND-13010 THREE ISLAND RD</t>
    </r>
  </si>
  <si>
    <r>
      <rPr>
        <sz val="5"/>
        <rFont val="Times New Roman"/>
        <family val="18"/>
      </rPr>
      <t>1,327   2002   6,537.9</t>
    </r>
  </si>
  <si>
    <r>
      <rPr>
        <sz val="6"/>
        <rFont val="Times New Roman"/>
        <family val="18"/>
      </rPr>
      <t>199900000205850   1/19/1999 LAND-13107 THREE ISLAND RD</t>
    </r>
  </si>
  <si>
    <r>
      <rPr>
        <sz val="5"/>
        <rFont val="Times New Roman"/>
        <family val="18"/>
      </rPr>
      <t>90,660   1999   6,058.6</t>
    </r>
  </si>
  <si>
    <r>
      <rPr>
        <sz val="6"/>
        <rFont val="Times New Roman"/>
        <family val="18"/>
      </rPr>
      <t>199900000205850   10/1/2002 LAND-13107 THREE ISLAND RD</t>
    </r>
  </si>
  <si>
    <r>
      <rPr>
        <sz val="5"/>
        <rFont val="Times New Roman"/>
        <family val="18"/>
      </rPr>
      <t>2,018   2002   6,537.9</t>
    </r>
  </si>
  <si>
    <r>
      <rPr>
        <sz val="6"/>
        <rFont val="Times New Roman"/>
        <family val="18"/>
      </rPr>
      <t>199800000205780 10/26/1998 LAND-13201 COACHMAN LN  FILE</t>
    </r>
  </si>
  <si>
    <r>
      <rPr>
        <sz val="5"/>
        <rFont val="Times New Roman"/>
        <family val="18"/>
      </rPr>
      <t>128,603   1998   5,920.4</t>
    </r>
  </si>
  <si>
    <r>
      <rPr>
        <sz val="6"/>
        <rFont val="Times New Roman"/>
        <family val="18"/>
      </rPr>
      <t>199800000205780   10/1/2002 LAND-13201 COACHMAN LN  FILE</t>
    </r>
  </si>
  <si>
    <r>
      <rPr>
        <sz val="5"/>
        <rFont val="Times New Roman"/>
        <family val="18"/>
      </rPr>
      <t>20,709   2002   6,537.9</t>
    </r>
  </si>
  <si>
    <r>
      <rPr>
        <sz val="6"/>
        <rFont val="Times New Roman"/>
        <family val="18"/>
      </rPr>
      <t>199800000205780     8/4/2000 LAND-13201 COACHMAN LN  FILE</t>
    </r>
  </si>
  <si>
    <r>
      <rPr>
        <sz val="5"/>
        <rFont val="Times New Roman"/>
        <family val="18"/>
      </rPr>
      <t>200   2000   6,221.2</t>
    </r>
  </si>
  <si>
    <r>
      <rPr>
        <sz val="6"/>
        <rFont val="Times New Roman"/>
        <family val="18"/>
      </rPr>
      <t>199900000208150     5/6/1999 LAND-13202 COACHMAN LANE</t>
    </r>
  </si>
  <si>
    <r>
      <rPr>
        <sz val="5"/>
        <rFont val="Times New Roman"/>
        <family val="18"/>
      </rPr>
      <t>151,510   1999   6,058.6</t>
    </r>
  </si>
  <si>
    <r>
      <rPr>
        <sz val="6"/>
        <rFont val="Times New Roman"/>
        <family val="18"/>
      </rPr>
      <t>199900000208150   10/1/2002 LAND-13202 COACHMAN LANE</t>
    </r>
  </si>
  <si>
    <r>
      <rPr>
        <sz val="5"/>
        <rFont val="Times New Roman"/>
        <family val="18"/>
      </rPr>
      <t>1,175   2002   6,537.9</t>
    </r>
  </si>
  <si>
    <r>
      <rPr>
        <sz val="6"/>
        <rFont val="Times New Roman"/>
        <family val="18"/>
      </rPr>
      <t>199900000208150   7/19/1999 LAND-13202 COACHMAN LANE</t>
    </r>
  </si>
  <si>
    <r>
      <rPr>
        <sz val="5"/>
        <rFont val="Times New Roman"/>
        <family val="18"/>
      </rPr>
      <t>1,300   1999   6,058.6</t>
    </r>
  </si>
  <si>
    <r>
      <rPr>
        <sz val="6"/>
        <rFont val="Times New Roman"/>
        <family val="18"/>
      </rPr>
      <t>199800000205830 11/10/1998 LAND-13300 COACHMAN LN   FIL</t>
    </r>
  </si>
  <si>
    <r>
      <rPr>
        <sz val="5"/>
        <rFont val="Times New Roman"/>
        <family val="18"/>
      </rPr>
      <t>135,780   1998   5,920.4</t>
    </r>
  </si>
  <si>
    <r>
      <rPr>
        <sz val="6"/>
        <rFont val="Times New Roman"/>
        <family val="18"/>
      </rPr>
      <t>199800000205830   10/1/2002 LAND-13300 COACHMAN LN   FIL</t>
    </r>
  </si>
  <si>
    <r>
      <rPr>
        <sz val="5"/>
        <rFont val="Times New Roman"/>
        <family val="18"/>
      </rPr>
      <t>22,550   2002   6,537.9</t>
    </r>
  </si>
  <si>
    <r>
      <rPr>
        <sz val="6"/>
        <rFont val="Times New Roman"/>
        <family val="18"/>
      </rPr>
      <t>199800000208340 11/25/1998 LAND-9000 SPRING LAKE DRIVE</t>
    </r>
  </si>
  <si>
    <r>
      <rPr>
        <sz val="5"/>
        <rFont val="Times New Roman"/>
        <family val="18"/>
      </rPr>
      <t>55,773   1998   5,920.4</t>
    </r>
  </si>
  <si>
    <r>
      <rPr>
        <sz val="6"/>
        <rFont val="Times New Roman"/>
        <family val="18"/>
      </rPr>
      <t>199800000205810   10/2/1998 LAND-THREE ISLAND RD   FILE</t>
    </r>
  </si>
  <si>
    <r>
      <rPr>
        <sz val="5"/>
        <rFont val="Times New Roman"/>
        <family val="18"/>
      </rPr>
      <t>35,745   1998   5,920.4</t>
    </r>
  </si>
  <si>
    <r>
      <rPr>
        <sz val="6"/>
        <rFont val="Times New Roman"/>
        <family val="18"/>
      </rPr>
      <t>199800000205840   9/11/1998 LAND-THREE ISLAND RD   FILE</t>
    </r>
  </si>
  <si>
    <r>
      <rPr>
        <sz val="5"/>
        <rFont val="Times New Roman"/>
        <family val="18"/>
      </rPr>
      <t>39,200   1998   5,920.4</t>
    </r>
  </si>
  <si>
    <r>
      <rPr>
        <sz val="6"/>
        <rFont val="Times New Roman"/>
        <family val="18"/>
      </rPr>
      <t>199800000205840   10/1/2002 LAND-THREE ISLAND RD   FILE</t>
    </r>
  </si>
  <si>
    <r>
      <rPr>
        <sz val="5"/>
        <rFont val="Times New Roman"/>
        <family val="18"/>
      </rPr>
      <t>664   2002   6,537.9</t>
    </r>
  </si>
  <si>
    <r>
      <rPr>
        <sz val="6"/>
        <rFont val="Times New Roman"/>
        <family val="18"/>
      </rPr>
      <t>195100000250530     4/1/1951 SLUDGE DRYING BEDS</t>
    </r>
  </si>
  <si>
    <r>
      <rPr>
        <sz val="6"/>
        <rFont val="Times New Roman"/>
        <family val="18"/>
      </rPr>
      <t xml:space="preserve">3,509.21  </t>
    </r>
    <r>
      <rPr>
        <sz val="5"/>
        <rFont val="Times New Roman"/>
        <family val="18"/>
      </rPr>
      <t>Sludge Handling &amp; Disposal - Sludge Drying Beds</t>
    </r>
  </si>
  <si>
    <r>
      <rPr>
        <sz val="6"/>
        <rFont val="Times New Roman"/>
        <family val="18"/>
      </rPr>
      <t>199000000225390   10/1/1990 HB SDF - FENCE</t>
    </r>
  </si>
  <si>
    <r>
      <rPr>
        <sz val="6"/>
        <rFont val="Times New Roman"/>
        <family val="18"/>
      </rPr>
      <t xml:space="preserve">858.71  </t>
    </r>
    <r>
      <rPr>
        <sz val="5"/>
        <rFont val="Times New Roman"/>
        <family val="18"/>
      </rPr>
      <t>Sludge Handling &amp; Disposal - Composting / Land Application</t>
    </r>
  </si>
  <si>
    <r>
      <rPr>
        <sz val="5"/>
        <rFont val="Times New Roman"/>
        <family val="18"/>
      </rPr>
      <t>17,439   1990   4,731.3</t>
    </r>
  </si>
  <si>
    <r>
      <rPr>
        <sz val="6"/>
        <rFont val="Times New Roman"/>
        <family val="18"/>
      </rPr>
      <t>199000000225400   10/1/1990 HB SDF - GUARD RAILS</t>
    </r>
  </si>
  <si>
    <r>
      <rPr>
        <sz val="6"/>
        <rFont val="Times New Roman"/>
        <family val="18"/>
      </rPr>
      <t xml:space="preserve">167.52  </t>
    </r>
    <r>
      <rPr>
        <sz val="5"/>
        <rFont val="Times New Roman"/>
        <family val="18"/>
      </rPr>
      <t>Sludge Handling &amp; Disposal - Composting / Land Application</t>
    </r>
  </si>
  <si>
    <r>
      <rPr>
        <sz val="5"/>
        <rFont val="Times New Roman"/>
        <family val="18"/>
      </rPr>
      <t>3,402   1990   4,731.3</t>
    </r>
  </si>
  <si>
    <r>
      <rPr>
        <sz val="6"/>
        <rFont val="Times New Roman"/>
        <family val="18"/>
      </rPr>
      <t>199000000225350   10/1/1990 HB SDF - IMP TO GROUNDS</t>
    </r>
  </si>
  <si>
    <r>
      <rPr>
        <sz val="6"/>
        <rFont val="Times New Roman"/>
        <family val="18"/>
      </rPr>
      <t xml:space="preserve">26,148.48  </t>
    </r>
    <r>
      <rPr>
        <sz val="5"/>
        <rFont val="Times New Roman"/>
        <family val="18"/>
      </rPr>
      <t>Sludge Handling &amp; Disposal - Composting / Land Application</t>
    </r>
  </si>
  <si>
    <r>
      <rPr>
        <sz val="5"/>
        <rFont val="Times New Roman"/>
        <family val="18"/>
      </rPr>
      <t>517,071   1990   4,731.3</t>
    </r>
  </si>
  <si>
    <r>
      <rPr>
        <sz val="6"/>
        <rFont val="Times New Roman"/>
        <family val="18"/>
      </rPr>
      <t>200000000252530   9/30/2000 HORNSBY BD-SMF-CO GEN SYS/EL</t>
    </r>
  </si>
  <si>
    <r>
      <rPr>
        <sz val="6"/>
        <rFont val="Times New Roman"/>
        <family val="18"/>
      </rPr>
      <t xml:space="preserve">5,250.00  </t>
    </r>
    <r>
      <rPr>
        <sz val="5"/>
        <rFont val="Times New Roman"/>
        <family val="18"/>
      </rPr>
      <t>Sludge Handling &amp; Disposal - Composting / Land Application</t>
    </r>
  </si>
  <si>
    <r>
      <rPr>
        <sz val="5"/>
        <rFont val="Times New Roman"/>
        <family val="18"/>
      </rPr>
      <t>10,127   2000   6,221.2</t>
    </r>
  </si>
  <si>
    <r>
      <rPr>
        <sz val="6"/>
        <rFont val="Times New Roman"/>
        <family val="18"/>
      </rPr>
      <t>200000000252540   9/30/2000 HORNSBY BD-SMF-CO GEN SYS/IN</t>
    </r>
  </si>
  <si>
    <r>
      <rPr>
        <sz val="6"/>
        <rFont val="Times New Roman"/>
        <family val="18"/>
      </rPr>
      <t xml:space="preserve">5,583.33  </t>
    </r>
    <r>
      <rPr>
        <sz val="5"/>
        <rFont val="Times New Roman"/>
        <family val="18"/>
      </rPr>
      <t>Sludge Handling &amp; Disposal - Composting / Land Application</t>
    </r>
  </si>
  <si>
    <r>
      <rPr>
        <sz val="5"/>
        <rFont val="Times New Roman"/>
        <family val="18"/>
      </rPr>
      <t>10,770   2000   6,221.2</t>
    </r>
  </si>
  <si>
    <r>
      <rPr>
        <sz val="6"/>
        <rFont val="Times New Roman"/>
        <family val="18"/>
      </rPr>
      <t>199600000228590   10/1/1996 HORNSBY COMPOST PAD-ENGINEER</t>
    </r>
  </si>
  <si>
    <r>
      <rPr>
        <sz val="6"/>
        <rFont val="Times New Roman"/>
        <family val="18"/>
      </rPr>
      <t xml:space="preserve">3,717.07  </t>
    </r>
    <r>
      <rPr>
        <sz val="5"/>
        <rFont val="Times New Roman"/>
        <family val="18"/>
      </rPr>
      <t>Sludge Handling &amp; Disposal - Composting / Land Application</t>
    </r>
  </si>
  <si>
    <r>
      <rPr>
        <sz val="5"/>
        <rFont val="Times New Roman"/>
        <family val="18"/>
      </rPr>
      <t>98,869   1996   5,622.1</t>
    </r>
  </si>
  <si>
    <r>
      <rPr>
        <sz val="6"/>
        <rFont val="Times New Roman"/>
        <family val="18"/>
      </rPr>
      <t>199600000217590   10/1/1996 HORNSBY COMPOST PAD-FUEL TAN</t>
    </r>
  </si>
  <si>
    <r>
      <rPr>
        <sz val="6"/>
        <rFont val="Times New Roman"/>
        <family val="18"/>
      </rPr>
      <t xml:space="preserve">669.59  </t>
    </r>
    <r>
      <rPr>
        <sz val="5"/>
        <rFont val="Times New Roman"/>
        <family val="18"/>
      </rPr>
      <t>Sludge Handling &amp; Disposal - Composting / Land Application</t>
    </r>
  </si>
  <si>
    <r>
      <rPr>
        <sz val="5"/>
        <rFont val="Times New Roman"/>
        <family val="18"/>
      </rPr>
      <t>17,637   1996   5,622.1</t>
    </r>
  </si>
  <si>
    <r>
      <rPr>
        <sz val="6"/>
        <rFont val="Times New Roman"/>
        <family val="18"/>
      </rPr>
      <t>199600000233640   10/1/1996 HORNSBY COMPOST PAD-PIPE GAL</t>
    </r>
  </si>
  <si>
    <r>
      <rPr>
        <sz val="6"/>
        <rFont val="Times New Roman"/>
        <family val="18"/>
      </rPr>
      <t xml:space="preserve">466.69  </t>
    </r>
    <r>
      <rPr>
        <sz val="5"/>
        <rFont val="Times New Roman"/>
        <family val="18"/>
      </rPr>
      <t>Sludge Handling &amp; Disposal - Composting / Land Application</t>
    </r>
  </si>
  <si>
    <r>
      <rPr>
        <sz val="5"/>
        <rFont val="Times New Roman"/>
        <family val="18"/>
      </rPr>
      <t>12,293   1996   5,622.1</t>
    </r>
  </si>
  <si>
    <r>
      <rPr>
        <sz val="6"/>
        <rFont val="Times New Roman"/>
        <family val="18"/>
      </rPr>
      <t>199600000225940   10/1/1996 HORNSBY COMPOST PAD-SITE CLE</t>
    </r>
  </si>
  <si>
    <r>
      <rPr>
        <sz val="6"/>
        <rFont val="Times New Roman"/>
        <family val="18"/>
      </rPr>
      <t xml:space="preserve">501.88  </t>
    </r>
    <r>
      <rPr>
        <sz val="5"/>
        <rFont val="Times New Roman"/>
        <family val="18"/>
      </rPr>
      <t>Sludge Handling &amp; Disposal - Composting / Land Application</t>
    </r>
  </si>
  <si>
    <r>
      <rPr>
        <sz val="5"/>
        <rFont val="Times New Roman"/>
        <family val="18"/>
      </rPr>
      <t>13,219   1996   5,622.1</t>
    </r>
  </si>
  <si>
    <r>
      <rPr>
        <sz val="6"/>
        <rFont val="Times New Roman"/>
        <family val="18"/>
      </rPr>
      <t>199000000228400   10/1/1990 NUTRIENT ASSESS STUDY WW</t>
    </r>
  </si>
  <si>
    <r>
      <rPr>
        <sz val="6"/>
        <rFont val="Times New Roman"/>
        <family val="18"/>
      </rPr>
      <t xml:space="preserve">0.00  </t>
    </r>
    <r>
      <rPr>
        <sz val="5"/>
        <rFont val="Times New Roman"/>
        <family val="18"/>
      </rPr>
      <t>Sludge Handling &amp; Disposal - Composting / Land Application</t>
    </r>
  </si>
  <si>
    <r>
      <rPr>
        <sz val="6"/>
        <rFont val="Times New Roman"/>
        <family val="18"/>
      </rPr>
      <t>199900000218990     8/4/1999 SCARAB WINDROW COMPOSTING MA</t>
    </r>
  </si>
  <si>
    <r>
      <rPr>
        <sz val="6"/>
        <rFont val="Times New Roman"/>
        <family val="18"/>
      </rPr>
      <t xml:space="preserve">17,583.08  </t>
    </r>
    <r>
      <rPr>
        <sz val="5"/>
        <rFont val="Times New Roman"/>
        <family val="18"/>
      </rPr>
      <t>Sludge Handling &amp; Disposal - Composting / Land Application</t>
    </r>
  </si>
  <si>
    <r>
      <rPr>
        <sz val="5"/>
        <rFont val="Times New Roman"/>
        <family val="18"/>
      </rPr>
      <t>18,608   1999   6,058.6</t>
    </r>
  </si>
  <si>
    <r>
      <rPr>
        <sz val="6"/>
        <rFont val="Times New Roman"/>
        <family val="18"/>
      </rPr>
      <t>199000000218260   7/10/1990 TOOLPOST GRINDER</t>
    </r>
  </si>
  <si>
    <r>
      <rPr>
        <sz val="6"/>
        <rFont val="Times New Roman"/>
        <family val="18"/>
      </rPr>
      <t xml:space="preserve">128.25  </t>
    </r>
    <r>
      <rPr>
        <sz val="5"/>
        <rFont val="Times New Roman"/>
        <family val="18"/>
      </rPr>
      <t>Sludge Handling &amp; Disposal - Composting / Land Application</t>
    </r>
  </si>
  <si>
    <r>
      <rPr>
        <sz val="5"/>
        <rFont val="Times New Roman"/>
        <family val="18"/>
      </rPr>
      <t>129   1990   4,731.3</t>
    </r>
  </si>
  <si>
    <r>
      <rPr>
        <sz val="6"/>
        <rFont val="Times New Roman"/>
        <family val="18"/>
      </rPr>
      <t>197500000215790     6/1/1975 AIR LIFT PUMP WELL @GOVALLE</t>
    </r>
  </si>
  <si>
    <r>
      <rPr>
        <sz val="6"/>
        <rFont val="Times New Roman"/>
        <family val="18"/>
      </rPr>
      <t xml:space="preserve">15.87  </t>
    </r>
    <r>
      <rPr>
        <sz val="5"/>
        <rFont val="Times New Roman"/>
        <family val="18"/>
      </rPr>
      <t>Sludge Handling &amp; Disposal - Other Sludge Facilities</t>
    </r>
  </si>
  <si>
    <r>
      <rPr>
        <sz val="5"/>
        <rFont val="Times New Roman"/>
        <family val="18"/>
      </rPr>
      <t>78   1975   2,297.0</t>
    </r>
  </si>
  <si>
    <r>
      <rPr>
        <sz val="6"/>
        <rFont val="Times New Roman"/>
        <family val="18"/>
      </rPr>
      <t>199000000251150   10/1/1990 GV D PLT - CONVEYORS</t>
    </r>
  </si>
  <si>
    <r>
      <rPr>
        <sz val="6"/>
        <rFont val="Times New Roman"/>
        <family val="18"/>
      </rPr>
      <t xml:space="preserve">1,460.12  </t>
    </r>
    <r>
      <rPr>
        <sz val="5"/>
        <rFont val="Times New Roman"/>
        <family val="18"/>
      </rPr>
      <t>Sludge Handling &amp; Disposal - Other Sludge Facilities</t>
    </r>
  </si>
  <si>
    <r>
      <rPr>
        <sz val="6"/>
        <rFont val="Times New Roman"/>
        <family val="18"/>
      </rPr>
      <t>199000000228180   10/1/1990 HB SDF - ENGINEERING</t>
    </r>
  </si>
  <si>
    <r>
      <rPr>
        <sz val="6"/>
        <rFont val="Times New Roman"/>
        <family val="18"/>
      </rPr>
      <t xml:space="preserve">176,813.63  </t>
    </r>
    <r>
      <rPr>
        <sz val="5"/>
        <rFont val="Times New Roman"/>
        <family val="18"/>
      </rPr>
      <t>Sludge Handling &amp; Disposal - Other Sludge Facilities</t>
    </r>
  </si>
  <si>
    <r>
      <rPr>
        <sz val="5"/>
        <rFont val="Times New Roman"/>
        <family val="18"/>
      </rPr>
      <t>3,521,460   1990   4,731.3</t>
    </r>
  </si>
  <si>
    <r>
      <rPr>
        <sz val="6"/>
        <rFont val="Times New Roman"/>
        <family val="18"/>
      </rPr>
      <t>199000000251560   10/1/1990 HB SDF - GAS DETECTION SY</t>
    </r>
  </si>
  <si>
    <r>
      <rPr>
        <sz val="6"/>
        <rFont val="Times New Roman"/>
        <family val="18"/>
      </rPr>
      <t xml:space="preserve">7,841.94  </t>
    </r>
    <r>
      <rPr>
        <sz val="5"/>
        <rFont val="Times New Roman"/>
        <family val="18"/>
      </rPr>
      <t>Sludge Handling &amp; Disposal - Other Sludge Facilities</t>
    </r>
  </si>
  <si>
    <r>
      <rPr>
        <sz val="6"/>
        <rFont val="Times New Roman"/>
        <family val="18"/>
      </rPr>
      <t>199000000232770   10/1/1990 HB SDF - MCC SYSTEM</t>
    </r>
  </si>
  <si>
    <r>
      <rPr>
        <sz val="6"/>
        <rFont val="Times New Roman"/>
        <family val="18"/>
      </rPr>
      <t xml:space="preserve">5,314.50  </t>
    </r>
    <r>
      <rPr>
        <sz val="5"/>
        <rFont val="Times New Roman"/>
        <family val="18"/>
      </rPr>
      <t>Sludge Handling &amp; Disposal - Other Sludge Facilities</t>
    </r>
  </si>
  <si>
    <r>
      <rPr>
        <sz val="5"/>
        <rFont val="Times New Roman"/>
        <family val="18"/>
      </rPr>
      <t>107,929   1990   4,731.3</t>
    </r>
  </si>
  <si>
    <r>
      <rPr>
        <sz val="6"/>
        <rFont val="Times New Roman"/>
        <family val="18"/>
      </rPr>
      <t>199000000232790   10/1/1990 HB SDF - VALVES</t>
    </r>
  </si>
  <si>
    <r>
      <rPr>
        <sz val="6"/>
        <rFont val="Times New Roman"/>
        <family val="18"/>
      </rPr>
      <t xml:space="preserve">1,465.46  </t>
    </r>
    <r>
      <rPr>
        <sz val="5"/>
        <rFont val="Times New Roman"/>
        <family val="18"/>
      </rPr>
      <t>Sludge Handling &amp; Disposal - Other Sludge Facilities</t>
    </r>
  </si>
  <si>
    <r>
      <rPr>
        <sz val="5"/>
        <rFont val="Times New Roman"/>
        <family val="18"/>
      </rPr>
      <t>29,761   1990   4,731.3</t>
    </r>
  </si>
  <si>
    <r>
      <rPr>
        <sz val="6"/>
        <rFont val="Times New Roman"/>
        <family val="18"/>
      </rPr>
      <t>199200000251570   10/1/1992 HB/SLUDGE DISP FACIL-MISC EQ</t>
    </r>
  </si>
  <si>
    <r>
      <rPr>
        <sz val="6"/>
        <rFont val="Times New Roman"/>
        <family val="18"/>
      </rPr>
      <t xml:space="preserve">25,580.96  </t>
    </r>
    <r>
      <rPr>
        <sz val="5"/>
        <rFont val="Times New Roman"/>
        <family val="18"/>
      </rPr>
      <t>Sludge Handling &amp; Disposal - Other Sludge Facilities</t>
    </r>
  </si>
  <si>
    <r>
      <rPr>
        <sz val="6"/>
        <rFont val="Times New Roman"/>
        <family val="18"/>
      </rPr>
      <t>199600000233650   10/1/1996 HORNSBY BEND-GRAVITY BELT/SL</t>
    </r>
  </si>
  <si>
    <r>
      <rPr>
        <sz val="6"/>
        <rFont val="Times New Roman"/>
        <family val="18"/>
      </rPr>
      <t xml:space="preserve">7,900.34  </t>
    </r>
    <r>
      <rPr>
        <sz val="5"/>
        <rFont val="Times New Roman"/>
        <family val="18"/>
      </rPr>
      <t>Sludge Handling &amp; Disposal - Other Sludge Facilities</t>
    </r>
  </si>
  <si>
    <r>
      <rPr>
        <sz val="5"/>
        <rFont val="Times New Roman"/>
        <family val="18"/>
      </rPr>
      <t>208,091   1996   5,622.1</t>
    </r>
  </si>
  <si>
    <r>
      <rPr>
        <sz val="6"/>
        <rFont val="Times New Roman"/>
        <family val="18"/>
      </rPr>
      <t>197500000215810     6/1/1975 HOUSING FOR BIF EXCESS SLUDG</t>
    </r>
  </si>
  <si>
    <r>
      <rPr>
        <sz val="6"/>
        <rFont val="Times New Roman"/>
        <family val="18"/>
      </rPr>
      <t xml:space="preserve">38.11  </t>
    </r>
    <r>
      <rPr>
        <sz val="5"/>
        <rFont val="Times New Roman"/>
        <family val="18"/>
      </rPr>
      <t>Sludge Handling &amp; Disposal - Other Sludge Facilities</t>
    </r>
  </si>
  <si>
    <r>
      <rPr>
        <sz val="5"/>
        <rFont val="Times New Roman"/>
        <family val="18"/>
      </rPr>
      <t>186   1975   2,297.0</t>
    </r>
  </si>
  <si>
    <r>
      <rPr>
        <sz val="6"/>
        <rFont val="Times New Roman"/>
        <family val="18"/>
      </rPr>
      <t>199700000252550   9/30/1997 HRNSBY BEND GRWA-INSTRU</t>
    </r>
  </si>
  <si>
    <r>
      <rPr>
        <sz val="6"/>
        <rFont val="Times New Roman"/>
        <family val="18"/>
      </rPr>
      <t xml:space="preserve">299.08  </t>
    </r>
    <r>
      <rPr>
        <sz val="5"/>
        <rFont val="Times New Roman"/>
        <family val="18"/>
      </rPr>
      <t>Sludge Handling &amp; Disposal - Other Sludge Facilities</t>
    </r>
  </si>
  <si>
    <r>
      <rPr>
        <sz val="6"/>
        <rFont val="Times New Roman"/>
        <family val="18"/>
      </rPr>
      <t>199500000226690     8/2/1995 SEWER CLEANER - ELECTIC</t>
    </r>
  </si>
  <si>
    <r>
      <rPr>
        <sz val="6"/>
        <rFont val="Times New Roman"/>
        <family val="18"/>
      </rPr>
      <t xml:space="preserve">136.87  </t>
    </r>
    <r>
      <rPr>
        <sz val="5"/>
        <rFont val="Times New Roman"/>
        <family val="18"/>
      </rPr>
      <t>Sludge Handling &amp; Disposal - Other Sludge Facilities</t>
    </r>
  </si>
  <si>
    <r>
      <rPr>
        <sz val="6"/>
        <rFont val="Times New Roman"/>
        <family val="18"/>
      </rPr>
      <t>199500000226700     8/2/1995 SEWER CLEANER - ELECTIC</t>
    </r>
  </si>
  <si>
    <r>
      <rPr>
        <sz val="6"/>
        <rFont val="Times New Roman"/>
        <family val="18"/>
      </rPr>
      <t>199500000226710     8/2/1995 SEWER CLEANER - ELECTIC</t>
    </r>
  </si>
  <si>
    <r>
      <rPr>
        <sz val="6"/>
        <rFont val="Times New Roman"/>
        <family val="18"/>
      </rPr>
      <t>199500000226720     8/2/1995 SEWER CLEANER - ELECTIC</t>
    </r>
  </si>
  <si>
    <r>
      <rPr>
        <sz val="6"/>
        <rFont val="Times New Roman"/>
        <family val="18"/>
      </rPr>
      <t>199500000226730     8/2/1995 SEWER CLEANER - ELECTIC</t>
    </r>
  </si>
  <si>
    <r>
      <rPr>
        <sz val="6"/>
        <rFont val="Times New Roman"/>
        <family val="18"/>
      </rPr>
      <t>197000000250850     6/1/1970 SLUDGE EQUIPMENT</t>
    </r>
  </si>
  <si>
    <r>
      <rPr>
        <sz val="6"/>
        <rFont val="Times New Roman"/>
        <family val="18"/>
      </rPr>
      <t xml:space="preserve">119.57  </t>
    </r>
    <r>
      <rPr>
        <sz val="5"/>
        <rFont val="Times New Roman"/>
        <family val="18"/>
      </rPr>
      <t>Sludge Handling &amp; Disposal - Other Sludge Facilities</t>
    </r>
  </si>
  <si>
    <r>
      <rPr>
        <sz val="5"/>
        <rFont val="Times New Roman"/>
        <family val="18"/>
      </rPr>
      <t>0   1970   1,445.0</t>
    </r>
  </si>
  <si>
    <r>
      <rPr>
        <sz val="6"/>
        <rFont val="Times New Roman"/>
        <family val="18"/>
      </rPr>
      <t>195100000250520     4/1/1951 SLUDGE PULVERIZER EQUIPMENT</t>
    </r>
  </si>
  <si>
    <r>
      <rPr>
        <sz val="6"/>
        <rFont val="Times New Roman"/>
        <family val="18"/>
      </rPr>
      <t xml:space="preserve">1,101.31  </t>
    </r>
    <r>
      <rPr>
        <sz val="5"/>
        <rFont val="Times New Roman"/>
        <family val="18"/>
      </rPr>
      <t>Sludge Handling &amp; Disposal - Other Sludge Facilities</t>
    </r>
  </si>
  <si>
    <r>
      <rPr>
        <sz val="6"/>
        <rFont val="Times New Roman"/>
        <family val="18"/>
      </rPr>
      <t>200000000229410   5/17/2000 STANLEY HYDRAULIC SUBMERSIBL</t>
    </r>
  </si>
  <si>
    <r>
      <rPr>
        <sz val="6"/>
        <rFont val="Times New Roman"/>
        <family val="18"/>
      </rPr>
      <t xml:space="preserve">75.80  </t>
    </r>
    <r>
      <rPr>
        <sz val="5"/>
        <rFont val="Times New Roman"/>
        <family val="18"/>
      </rPr>
      <t>Sludge Handling &amp; Disposal - Other Sludge Facilities</t>
    </r>
  </si>
  <si>
    <r>
      <rPr>
        <sz val="5"/>
        <rFont val="Times New Roman"/>
        <family val="18"/>
      </rPr>
      <t>1,107   2000   6,221.2</t>
    </r>
  </si>
  <si>
    <r>
      <rPr>
        <sz val="6"/>
        <rFont val="Times New Roman"/>
        <family val="18"/>
      </rPr>
      <t>199300000228160   10/1/1993 WALNUT CRK SLUDGE MN-ENGINEE</t>
    </r>
  </si>
  <si>
    <r>
      <rPr>
        <sz val="6"/>
        <rFont val="Times New Roman"/>
        <family val="18"/>
      </rPr>
      <t xml:space="preserve">1,301.35  </t>
    </r>
    <r>
      <rPr>
        <sz val="5"/>
        <rFont val="Times New Roman"/>
        <family val="18"/>
      </rPr>
      <t>Sludge Handling &amp; Disposal - Other Sludge Facilities</t>
    </r>
  </si>
  <si>
    <r>
      <rPr>
        <sz val="5"/>
        <rFont val="Times New Roman"/>
        <family val="18"/>
      </rPr>
      <t>30,354   1993   5,210.4</t>
    </r>
  </si>
  <si>
    <r>
      <rPr>
        <sz val="6"/>
        <rFont val="Times New Roman"/>
        <family val="18"/>
      </rPr>
      <t>199300000225380   10/1/1993 WALNUT CRK SLUDGE MN-IMP TO</t>
    </r>
  </si>
  <si>
    <r>
      <rPr>
        <sz val="6"/>
        <rFont val="Times New Roman"/>
        <family val="18"/>
      </rPr>
      <t xml:space="preserve">1,175.80  </t>
    </r>
    <r>
      <rPr>
        <sz val="5"/>
        <rFont val="Times New Roman"/>
        <family val="18"/>
      </rPr>
      <t>Sludge Handling &amp; Disposal - Other Sludge Facilities</t>
    </r>
  </si>
  <si>
    <r>
      <rPr>
        <sz val="5"/>
        <rFont val="Times New Roman"/>
        <family val="18"/>
      </rPr>
      <t>27,426   1993   5,210.4</t>
    </r>
  </si>
  <si>
    <r>
      <rPr>
        <sz val="6"/>
        <rFont val="Times New Roman"/>
        <family val="18"/>
      </rPr>
      <t>197700000250000     8/1/1977 WW TRMT   DREDGING MACHINE</t>
    </r>
  </si>
  <si>
    <r>
      <rPr>
        <sz val="6"/>
        <rFont val="Times New Roman"/>
        <family val="18"/>
      </rPr>
      <t xml:space="preserve">11,293.11  </t>
    </r>
    <r>
      <rPr>
        <sz val="5"/>
        <rFont val="Times New Roman"/>
        <family val="18"/>
      </rPr>
      <t>Sludge Handling &amp; Disposal - Other Sludge Facilities</t>
    </r>
  </si>
  <si>
    <r>
      <rPr>
        <sz val="6"/>
        <rFont val="Times New Roman"/>
        <family val="18"/>
      </rPr>
      <t>199500000227940   10/1/1995 WWTP SLDG MN-ENGINEERING</t>
    </r>
  </si>
  <si>
    <r>
      <rPr>
        <sz val="6"/>
        <rFont val="Times New Roman"/>
        <family val="18"/>
      </rPr>
      <t xml:space="preserve">133.53  </t>
    </r>
    <r>
      <rPr>
        <sz val="5"/>
        <rFont val="Times New Roman"/>
        <family val="18"/>
      </rPr>
      <t>Sludge Handling &amp; Disposal - Other Sludge Facilities</t>
    </r>
  </si>
  <si>
    <r>
      <rPr>
        <sz val="5"/>
        <rFont val="Times New Roman"/>
        <family val="18"/>
      </rPr>
      <t>3,383   1995   5,471.2</t>
    </r>
  </si>
  <si>
    <r>
      <rPr>
        <sz val="6"/>
        <rFont val="Times New Roman"/>
        <family val="18"/>
      </rPr>
      <t>199500000225170   10/1/1995 WWTP SLDG MN-IMP TO GROUNDS</t>
    </r>
  </si>
  <si>
    <r>
      <rPr>
        <sz val="6"/>
        <rFont val="Times New Roman"/>
        <family val="18"/>
      </rPr>
      <t xml:space="preserve">2,960.38  </t>
    </r>
    <r>
      <rPr>
        <sz val="5"/>
        <rFont val="Times New Roman"/>
        <family val="18"/>
      </rPr>
      <t>Sludge Handling &amp; Disposal - Other Sludge Facilities</t>
    </r>
  </si>
  <si>
    <r>
      <rPr>
        <sz val="5"/>
        <rFont val="Times New Roman"/>
        <family val="18"/>
      </rPr>
      <t>72,978   1995   5,471.2</t>
    </r>
  </si>
  <si>
    <r>
      <rPr>
        <sz val="6"/>
        <rFont val="Times New Roman"/>
        <family val="18"/>
      </rPr>
      <t>200910000028488   9/30/2006 ACWP-WALNUT CK BSN ODOR CONTROL</t>
    </r>
  </si>
  <si>
    <r>
      <rPr>
        <sz val="6"/>
        <rFont val="Times New Roman"/>
        <family val="18"/>
      </rPr>
      <t xml:space="preserve">17,168.44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</si>
  <si>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274,695   2006   7,751.2</t>
    </r>
  </si>
  <si>
    <r>
      <rPr>
        <sz val="6"/>
        <rFont val="Times New Roman"/>
        <family val="18"/>
      </rPr>
      <t>198800000214400     9/1/1988 ADMIN BUILDING WALNUT CK EXP</t>
    </r>
  </si>
  <si>
    <r>
      <rPr>
        <sz val="6"/>
        <rFont val="Times New Roman"/>
        <family val="18"/>
      </rPr>
      <t xml:space="preserve">9,142.42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</si>
  <si>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166,037   1988   4,528.0</t>
    </r>
  </si>
  <si>
    <r>
      <rPr>
        <sz val="6"/>
        <rFont val="Times New Roman"/>
        <family val="18"/>
      </rPr>
      <t>198800000214400   10/1/1998 ADMIN BUILDING WALNUT CK EXP</t>
    </r>
  </si>
  <si>
    <r>
      <rPr>
        <sz val="6"/>
        <rFont val="Times New Roman"/>
        <family val="18"/>
      </rPr>
      <t xml:space="preserve">828.13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</si>
  <si>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21,238   1998   5,920.4</t>
    </r>
  </si>
  <si>
    <r>
      <rPr>
        <sz val="6"/>
        <rFont val="Times New Roman"/>
        <family val="18"/>
      </rPr>
      <t>198800000214660     9/1/1988 ADMIN BUILDING WALNUT CK EXP</t>
    </r>
  </si>
  <si>
    <r>
      <rPr>
        <sz val="6"/>
        <rFont val="Times New Roman"/>
        <family val="18"/>
      </rPr>
      <t xml:space="preserve">67,709.06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</si>
  <si>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1,215,340   1988   4,528.0</t>
    </r>
  </si>
  <si>
    <r>
      <rPr>
        <sz val="6"/>
        <rFont val="Times New Roman"/>
        <family val="18"/>
      </rPr>
      <t>198800000214660   10/1/2002 ADMIN BUILDING WALNUT CK EXP</t>
    </r>
  </si>
  <si>
    <r>
      <rPr>
        <sz val="6"/>
        <rFont val="Times New Roman"/>
        <family val="18"/>
      </rPr>
      <t xml:space="preserve">44.97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</si>
  <si>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1,353   2002   6,537.9</t>
    </r>
  </si>
  <si>
    <r>
      <rPr>
        <sz val="6"/>
        <rFont val="Times New Roman"/>
        <family val="18"/>
      </rPr>
      <t>200000000246820     1/7/2000 AIR COPRESSOR  B73V84-M</t>
    </r>
  </si>
  <si>
    <r>
      <rPr>
        <sz val="6"/>
        <rFont val="Times New Roman"/>
        <family val="18"/>
      </rPr>
      <t xml:space="preserve">110.63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</si>
  <si>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144   2000   6,221.2</t>
    </r>
  </si>
  <si>
    <r>
      <rPr>
        <sz val="6"/>
        <rFont val="Times New Roman"/>
        <family val="18"/>
      </rPr>
      <t>200000000246830     1/7/2000 AIR COPRESSOR B73V84-M</t>
    </r>
  </si>
  <si>
    <r>
      <rPr>
        <sz val="6"/>
        <rFont val="Times New Roman"/>
        <family val="18"/>
      </rPr>
      <t>197500000215940     5/1/1975 BERGSTROM A.F.B.    TREATMEN</t>
    </r>
  </si>
  <si>
    <r>
      <rPr>
        <sz val="6"/>
        <rFont val="Times New Roman"/>
        <family val="18"/>
      </rPr>
      <t xml:space="preserve">1,798.79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</si>
  <si>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8,666   1975   2,297.0</t>
    </r>
  </si>
  <si>
    <r>
      <rPr>
        <sz val="6"/>
        <rFont val="Times New Roman"/>
        <family val="18"/>
      </rPr>
      <t>199500000251590   10/1/1995 BGSTRM WWTP DEC-ELEC &amp; INSTR</t>
    </r>
  </si>
  <si>
    <r>
      <rPr>
        <sz val="6"/>
        <rFont val="Times New Roman"/>
        <family val="18"/>
      </rPr>
      <t xml:space="preserve">152.08  </t>
    </r>
    <r>
      <rPr>
        <sz val="5"/>
        <rFont val="Times New Roman"/>
        <family val="18"/>
      </rPr>
      <t>Admin &amp; General - Treatment</t>
    </r>
  </si>
  <si>
    <r>
      <rPr>
        <sz val="6"/>
        <rFont val="Times New Roman"/>
        <family val="18"/>
      </rPr>
      <t>199500000225450   10/1/1995 BGSTRM WWTP DEC-IMPR TO GROU</t>
    </r>
  </si>
  <si>
    <r>
      <rPr>
        <sz val="6"/>
        <rFont val="Times New Roman"/>
        <family val="18"/>
      </rPr>
      <t xml:space="preserve">147.39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</si>
  <si>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3,734   1995   5,471.2</t>
    </r>
  </si>
  <si>
    <r>
      <rPr>
        <sz val="6"/>
        <rFont val="Times New Roman"/>
        <family val="18"/>
      </rPr>
      <t>201010000035565   6/30/2010 BRUSHY CR REG WWTP</t>
    </r>
  </si>
  <si>
    <r>
      <rPr>
        <sz val="6"/>
        <rFont val="Times New Roman"/>
        <family val="18"/>
      </rPr>
      <t xml:space="preserve">199,679.32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</si>
  <si>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4,941,653   2010   8,752.4</t>
    </r>
  </si>
  <si>
    <r>
      <rPr>
        <sz val="6"/>
        <rFont val="Times New Roman"/>
        <family val="18"/>
      </rPr>
      <t>201010000035565   9/30/2010 BRUSHY CR REG WWTP</t>
    </r>
  </si>
  <si>
    <r>
      <rPr>
        <sz val="6"/>
        <rFont val="Times New Roman"/>
        <family val="18"/>
      </rPr>
      <t xml:space="preserve">282,812.93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</si>
  <si>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7,070,323   2010   8,752.4</t>
    </r>
  </si>
  <si>
    <r>
      <rPr>
        <sz val="6"/>
        <rFont val="Times New Roman"/>
        <family val="18"/>
      </rPr>
      <t>199800000234950   9/30/1998 CLEANOUTS - ALL TYPES AND SI</t>
    </r>
  </si>
  <si>
    <r>
      <rPr>
        <sz val="6"/>
        <rFont val="Times New Roman"/>
        <family val="18"/>
      </rPr>
      <t xml:space="preserve">960.36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</si>
  <si>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25,495   1998   5,920.4</t>
    </r>
  </si>
  <si>
    <r>
      <rPr>
        <sz val="6"/>
        <rFont val="Times New Roman"/>
        <family val="18"/>
      </rPr>
      <t>199800000240610   9/30/1998 CLEANOUTS - ALL TYPES AND SI</t>
    </r>
  </si>
  <si>
    <r>
      <rPr>
        <sz val="6"/>
        <rFont val="Times New Roman"/>
        <family val="18"/>
      </rPr>
      <t xml:space="preserve">438.98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</si>
  <si>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12,294   1998   5,920.4</t>
    </r>
  </si>
  <si>
    <r>
      <rPr>
        <sz val="6"/>
        <rFont val="Times New Roman"/>
        <family val="18"/>
      </rPr>
      <t>199900000234960   9/30/1999 CLEANOUTS - ALL TYPES AND SI</t>
    </r>
  </si>
  <si>
    <r>
      <rPr>
        <sz val="6"/>
        <rFont val="Times New Roman"/>
        <family val="18"/>
      </rPr>
      <t xml:space="preserve">2,478.47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</si>
  <si>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67,007   1999   6,058.6</t>
    </r>
  </si>
  <si>
    <r>
      <rPr>
        <sz val="6"/>
        <rFont val="Times New Roman"/>
        <family val="18"/>
      </rPr>
      <t>199900000240620   9/30/1999 CLEANOUTS - ALL TYPES AND SI</t>
    </r>
  </si>
  <si>
    <r>
      <rPr>
        <sz val="6"/>
        <rFont val="Times New Roman"/>
        <family val="18"/>
      </rPr>
      <t xml:space="preserve">704.18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</si>
  <si>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20,425   1999   6,058.6</t>
    </r>
  </si>
  <si>
    <r>
      <rPr>
        <sz val="6"/>
        <rFont val="Times New Roman"/>
        <family val="18"/>
      </rPr>
      <t>198500000214730     6/1/1985 COMPRESSOR-100 TON(ON ROOF)</t>
    </r>
  </si>
  <si>
    <r>
      <rPr>
        <sz val="6"/>
        <rFont val="Times New Roman"/>
        <family val="18"/>
      </rPr>
      <t xml:space="preserve">417.50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</si>
  <si>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6,494   1985   4,202.3</t>
    </r>
  </si>
  <si>
    <r>
      <rPr>
        <sz val="6"/>
        <rFont val="Times New Roman"/>
        <family val="18"/>
      </rPr>
      <t>197500000215780     6/1/1975 CONSTRUCTION OF GOVALLE AUXI</t>
    </r>
  </si>
  <si>
    <r>
      <rPr>
        <sz val="6"/>
        <rFont val="Times New Roman"/>
        <family val="18"/>
      </rPr>
      <t xml:space="preserve">2,627.30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</si>
  <si>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12,829   1975   2,297.0</t>
    </r>
  </si>
  <si>
    <r>
      <rPr>
        <sz val="6"/>
        <rFont val="Times New Roman"/>
        <family val="18"/>
      </rPr>
      <t>199700000255050   12/8/1997 CUE CAMERA TRACTOR SYSTEM</t>
    </r>
  </si>
  <si>
    <r>
      <rPr>
        <sz val="6"/>
        <rFont val="Times New Roman"/>
        <family val="18"/>
      </rPr>
      <t xml:space="preserve">646.43  </t>
    </r>
    <r>
      <rPr>
        <sz val="5"/>
        <rFont val="Times New Roman"/>
        <family val="18"/>
      </rPr>
      <t>Admin &amp; General - Treatment</t>
    </r>
  </si>
  <si>
    <r>
      <rPr>
        <sz val="6"/>
        <rFont val="Times New Roman"/>
        <family val="18"/>
      </rPr>
      <t>199700000255060   12/8/1997 CUE CAMERA TRACTOR SYSTEM</t>
    </r>
  </si>
  <si>
    <r>
      <rPr>
        <sz val="6"/>
        <rFont val="Times New Roman"/>
        <family val="18"/>
      </rPr>
      <t>199900000256960 11/17/1999 CUE IMAGING SYSTEM FOR PIPEL</t>
    </r>
  </si>
  <si>
    <r>
      <rPr>
        <sz val="6"/>
        <rFont val="Times New Roman"/>
        <family val="18"/>
      </rPr>
      <t xml:space="preserve">3,214.29  </t>
    </r>
    <r>
      <rPr>
        <sz val="5"/>
        <rFont val="Times New Roman"/>
        <family val="18"/>
      </rPr>
      <t>Admin &amp; General - Treatment</t>
    </r>
  </si>
  <si>
    <r>
      <rPr>
        <sz val="6"/>
        <rFont val="Times New Roman"/>
        <family val="18"/>
      </rPr>
      <t>199900000256970 11/17/1999 CUE IMAGING SYSTEM FOR PIPEL</t>
    </r>
  </si>
  <si>
    <r>
      <rPr>
        <sz val="6"/>
        <rFont val="Times New Roman"/>
        <family val="18"/>
      </rPr>
      <t>199900000256980 11/17/1999 CUE IMAGING SYSTEM FOR PIPEL</t>
    </r>
  </si>
  <si>
    <r>
      <rPr>
        <sz val="6"/>
        <rFont val="Times New Roman"/>
        <family val="18"/>
      </rPr>
      <t>199900000256990 11/17/1999 CUE IMAGING SYSTEM FOR PIPEL</t>
    </r>
  </si>
  <si>
    <r>
      <rPr>
        <sz val="6"/>
        <rFont val="Times New Roman"/>
        <family val="18"/>
      </rPr>
      <t>200000000257020   5/25/2000 CVK-2 PROFESSIONAL COVERT VI</t>
    </r>
  </si>
  <si>
    <r>
      <rPr>
        <sz val="6"/>
        <rFont val="Times New Roman"/>
        <family val="18"/>
      </rPr>
      <t xml:space="preserve">242.85  </t>
    </r>
    <r>
      <rPr>
        <sz val="5"/>
        <rFont val="Times New Roman"/>
        <family val="18"/>
      </rPr>
      <t>Admin &amp; General - Treatment</t>
    </r>
  </si>
  <si>
    <r>
      <rPr>
        <sz val="6"/>
        <rFont val="Times New Roman"/>
        <family val="18"/>
      </rPr>
      <t>198300000226220     8/1/1983 FENCE     ONION CK SECT 5B</t>
    </r>
  </si>
  <si>
    <r>
      <rPr>
        <sz val="6"/>
        <rFont val="Times New Roman"/>
        <family val="18"/>
      </rPr>
      <t xml:space="preserve">107.90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</si>
  <si>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1,385   1983   4,082.8</t>
    </r>
  </si>
  <si>
    <r>
      <rPr>
        <sz val="6"/>
        <rFont val="Times New Roman"/>
        <family val="18"/>
      </rPr>
      <t>196300000250480     8/1/1963 GENERAL EXPANSION OFGOVALLE</t>
    </r>
  </si>
  <si>
    <r>
      <rPr>
        <sz val="6"/>
        <rFont val="Times New Roman"/>
        <family val="18"/>
      </rPr>
      <t xml:space="preserve">10,094.96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</si>
  <si>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0   1963      901.0</t>
    </r>
  </si>
  <si>
    <r>
      <rPr>
        <sz val="6"/>
        <rFont val="Times New Roman"/>
        <family val="18"/>
      </rPr>
      <t>197500000215770     5/1/1975 GOVALLE TREATMENT   AUXILLIA</t>
    </r>
  </si>
  <si>
    <r>
      <rPr>
        <sz val="6"/>
        <rFont val="Times New Roman"/>
        <family val="18"/>
      </rPr>
      <t xml:space="preserve">30,852.32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</si>
  <si>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148,633   1975   2,297.0</t>
    </r>
  </si>
  <si>
    <r>
      <rPr>
        <sz val="6"/>
        <rFont val="Times New Roman"/>
        <family val="18"/>
      </rPr>
      <t>197000000215760     6/1/1970 GOVALLE TREATMENT   PLANT</t>
    </r>
  </si>
  <si>
    <r>
      <rPr>
        <sz val="6"/>
        <rFont val="Times New Roman"/>
        <family val="18"/>
      </rPr>
      <t xml:space="preserve">2,146.57  </t>
    </r>
    <r>
      <rPr>
        <sz val="5"/>
        <rFont val="Times New Roman"/>
        <family val="18"/>
      </rPr>
      <t>Admin &amp; General - Treatment</t>
    </r>
  </si>
  <si>
    <r>
      <rPr>
        <sz val="6"/>
        <rFont val="Times New Roman"/>
        <family val="18"/>
      </rPr>
      <t>199000000216320   10/1/1990 GV D PLT - HYDROPNEU TANK</t>
    </r>
  </si>
  <si>
    <r>
      <rPr>
        <sz val="6"/>
        <rFont val="Times New Roman"/>
        <family val="18"/>
      </rPr>
      <t xml:space="preserve">760.05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</si>
  <si>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15,436   1990   4,731.3</t>
    </r>
  </si>
  <si>
    <r>
      <rPr>
        <sz val="6"/>
        <rFont val="Times New Roman"/>
        <family val="18"/>
      </rPr>
      <t>199000000225210   10/1/1990 GV IMP - IMP TO GROUNDS</t>
    </r>
  </si>
  <si>
    <r>
      <rPr>
        <sz val="6"/>
        <rFont val="Times New Roman"/>
        <family val="18"/>
      </rPr>
      <t xml:space="preserve">41,228.95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</si>
  <si>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802,603   1990   4,731.3</t>
    </r>
  </si>
  <si>
    <r>
      <rPr>
        <sz val="6"/>
        <rFont val="Times New Roman"/>
        <family val="18"/>
      </rPr>
      <t>199000000216400   10/1/1990 GV IMP - JUNCTION BOX ABC</t>
    </r>
  </si>
  <si>
    <r>
      <rPr>
        <sz val="6"/>
        <rFont val="Times New Roman"/>
        <family val="18"/>
      </rPr>
      <t xml:space="preserve">1,489.05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</si>
  <si>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30,240   1990   4,731.3</t>
    </r>
  </si>
  <si>
    <r>
      <rPr>
        <sz val="6"/>
        <rFont val="Times New Roman"/>
        <family val="18"/>
      </rPr>
      <t>199200000225310   10/1/1992 GV NITR-CONTRACT-IMPR TO GRO</t>
    </r>
  </si>
  <si>
    <r>
      <rPr>
        <sz val="6"/>
        <rFont val="Times New Roman"/>
        <family val="18"/>
      </rPr>
      <t xml:space="preserve">631.86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</si>
  <si>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14,103   1992   4,984.5</t>
    </r>
  </si>
  <si>
    <r>
      <rPr>
        <sz val="6"/>
        <rFont val="Times New Roman"/>
        <family val="18"/>
      </rPr>
      <t>199000000251210   10/1/1990 GV YARD - ELEC &amp; INSTR</t>
    </r>
  </si>
  <si>
    <r>
      <rPr>
        <sz val="6"/>
        <rFont val="Times New Roman"/>
        <family val="18"/>
      </rPr>
      <t xml:space="preserve">30,571.31  </t>
    </r>
    <r>
      <rPr>
        <sz val="5"/>
        <rFont val="Times New Roman"/>
        <family val="18"/>
      </rPr>
      <t>Admin &amp; General - Treatment</t>
    </r>
  </si>
  <si>
    <r>
      <rPr>
        <sz val="6"/>
        <rFont val="Times New Roman"/>
        <family val="18"/>
      </rPr>
      <t>199000000225230   10/1/1990 GV YARD - IMPROV TO GROUNDS</t>
    </r>
  </si>
  <si>
    <r>
      <rPr>
        <sz val="6"/>
        <rFont val="Times New Roman"/>
        <family val="18"/>
      </rPr>
      <t xml:space="preserve">1,368.86  </t>
    </r>
    <r>
      <rPr>
        <sz val="5"/>
        <rFont val="Times New Roman"/>
        <family val="18"/>
      </rPr>
      <t>Admin &amp; General - Treatment</t>
    </r>
  </si>
  <si>
    <r>
      <rPr>
        <sz val="6"/>
        <rFont val="Times New Roman"/>
        <family val="18"/>
      </rPr>
      <t>199000000225220   10/1/1990 GV YARD - ROADWAYS</t>
    </r>
  </si>
  <si>
    <r>
      <rPr>
        <sz val="6"/>
        <rFont val="Times New Roman"/>
        <family val="18"/>
      </rPr>
      <t xml:space="preserve">2,190.18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</si>
  <si>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44,479   1990   4,731.3</t>
    </r>
  </si>
  <si>
    <r>
      <rPr>
        <sz val="6"/>
        <rFont val="Times New Roman"/>
        <family val="18"/>
      </rPr>
      <t>199000000225240   10/1/1990 GV YARD - SPRINKLER SYS</t>
    </r>
  </si>
  <si>
    <r>
      <rPr>
        <sz val="6"/>
        <rFont val="Times New Roman"/>
        <family val="18"/>
      </rPr>
      <t xml:space="preserve">2,463.96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</si>
  <si>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50,039   1990   4,731.3</t>
    </r>
  </si>
  <si>
    <r>
      <rPr>
        <sz val="6"/>
        <rFont val="Times New Roman"/>
        <family val="18"/>
      </rPr>
      <t>199000000251220   10/1/1990 GV YARD - YARD LIGHTING</t>
    </r>
  </si>
  <si>
    <r>
      <rPr>
        <sz val="6"/>
        <rFont val="Times New Roman"/>
        <family val="18"/>
      </rPr>
      <t xml:space="preserve">12,783.46  </t>
    </r>
    <r>
      <rPr>
        <sz val="5"/>
        <rFont val="Times New Roman"/>
        <family val="18"/>
      </rPr>
      <t>Admin &amp; General - Treatment</t>
    </r>
  </si>
  <si>
    <r>
      <rPr>
        <sz val="6"/>
        <rFont val="Times New Roman"/>
        <family val="18"/>
      </rPr>
      <t>199000000216920   10/1/1990 HB WWTP - ADMIN BLD</t>
    </r>
  </si>
  <si>
    <r>
      <rPr>
        <sz val="6"/>
        <rFont val="Times New Roman"/>
        <family val="18"/>
      </rPr>
      <t xml:space="preserve">78,698.37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</si>
  <si>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1,556,215   1990   4,731.3</t>
    </r>
  </si>
  <si>
    <r>
      <rPr>
        <sz val="6"/>
        <rFont val="Times New Roman"/>
        <family val="18"/>
      </rPr>
      <t>199000000225420   10/1/1990 HB WWTP - IMP TO GROUNDS</t>
    </r>
  </si>
  <si>
    <r>
      <rPr>
        <sz val="6"/>
        <rFont val="Times New Roman"/>
        <family val="18"/>
      </rPr>
      <t xml:space="preserve">10,985.05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</si>
  <si>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223,249   1990   4,731.3</t>
    </r>
  </si>
  <si>
    <r>
      <rPr>
        <sz val="6"/>
        <rFont val="Times New Roman"/>
        <family val="18"/>
      </rPr>
      <t>199000000216930   10/1/1990 HB WWTP - MAIN BUILDING</t>
    </r>
  </si>
  <si>
    <r>
      <rPr>
        <sz val="6"/>
        <rFont val="Times New Roman"/>
        <family val="18"/>
      </rPr>
      <t xml:space="preserve">35,816.97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</si>
  <si>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708,260   1990   4,731.3</t>
    </r>
  </si>
  <si>
    <r>
      <rPr>
        <sz val="6"/>
        <rFont val="Times New Roman"/>
        <family val="18"/>
      </rPr>
      <t>199000000225410   10/1/1990 HB WWTP - ROADWAYS</t>
    </r>
  </si>
  <si>
    <r>
      <rPr>
        <sz val="6"/>
        <rFont val="Times New Roman"/>
        <family val="18"/>
      </rPr>
      <t xml:space="preserve">5,356.95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</si>
  <si>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108,791   1990   4,731.3</t>
    </r>
  </si>
  <si>
    <r>
      <rPr>
        <sz val="6"/>
        <rFont val="Times New Roman"/>
        <family val="18"/>
      </rPr>
      <t>199900000217760   9/30/1999 HBY BD FAC-S. THICKNER/DET F</t>
    </r>
  </si>
  <si>
    <r>
      <rPr>
        <sz val="6"/>
        <rFont val="Times New Roman"/>
        <family val="18"/>
      </rPr>
      <t xml:space="preserve">6,240.03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</si>
  <si>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168,702   1999   6,058.6</t>
    </r>
  </si>
  <si>
    <r>
      <rPr>
        <sz val="6"/>
        <rFont val="Times New Roman"/>
        <family val="18"/>
      </rPr>
      <t>199900000217880   9/30/1999 HBY BD FAC-THICK/DET FAC-H/B</t>
    </r>
  </si>
  <si>
    <r>
      <rPr>
        <sz val="6"/>
        <rFont val="Times New Roman"/>
        <family val="18"/>
      </rPr>
      <t xml:space="preserve">7,611.15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</si>
  <si>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205,771   1999   6,058.6</t>
    </r>
  </si>
  <si>
    <r>
      <rPr>
        <sz val="6"/>
        <rFont val="Times New Roman"/>
        <family val="18"/>
      </rPr>
      <t>199900000233820   9/30/1999 HBY BD FAC-THICK/DET FILTER</t>
    </r>
  </si>
  <si>
    <r>
      <rPr>
        <sz val="6"/>
        <rFont val="Times New Roman"/>
        <family val="18"/>
      </rPr>
      <t xml:space="preserve">2,714.27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</si>
  <si>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73,382   1999   6,058.6</t>
    </r>
  </si>
  <si>
    <r>
      <rPr>
        <sz val="6"/>
        <rFont val="Times New Roman"/>
        <family val="18"/>
      </rPr>
      <t>199900000233830   9/30/1999 HBY BD FAC-THICK/DET. CHANNE</t>
    </r>
  </si>
  <si>
    <r>
      <rPr>
        <sz val="6"/>
        <rFont val="Times New Roman"/>
        <family val="18"/>
      </rPr>
      <t xml:space="preserve">1,203.23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</si>
  <si>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32,530   1999   6,058.6</t>
    </r>
  </si>
  <si>
    <r>
      <rPr>
        <sz val="6"/>
        <rFont val="Times New Roman"/>
        <family val="18"/>
      </rPr>
      <t>199900000233840   9/30/1999 HBY BD FAC-THICK/DET. FAC. B</t>
    </r>
  </si>
  <si>
    <r>
      <rPr>
        <sz val="6"/>
        <rFont val="Times New Roman"/>
        <family val="18"/>
      </rPr>
      <t xml:space="preserve">1,175.25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</si>
  <si>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31,774   1999   6,058.6</t>
    </r>
  </si>
  <si>
    <r>
      <rPr>
        <sz val="6"/>
        <rFont val="Times New Roman"/>
        <family val="18"/>
      </rPr>
      <t>199900000233850   9/30/1999 HBY BD FAC-THICK/DET-FLOCCUL</t>
    </r>
  </si>
  <si>
    <r>
      <rPr>
        <sz val="6"/>
        <rFont val="Times New Roman"/>
        <family val="18"/>
      </rPr>
      <t xml:space="preserve">503.68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</si>
  <si>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13,617   1999   6,058.6</t>
    </r>
  </si>
  <si>
    <r>
      <rPr>
        <sz val="6"/>
        <rFont val="Times New Roman"/>
        <family val="18"/>
      </rPr>
      <t>199900000233800   9/30/1999 HBY BD-M. F. SCREENING FAC-P</t>
    </r>
  </si>
  <si>
    <r>
      <rPr>
        <sz val="6"/>
        <rFont val="Times New Roman"/>
        <family val="18"/>
      </rPr>
      <t xml:space="preserve">7,405.76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</si>
  <si>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200,219   1999   6,058.6</t>
    </r>
  </si>
  <si>
    <r>
      <rPr>
        <sz val="6"/>
        <rFont val="Times New Roman"/>
        <family val="18"/>
      </rPr>
      <t>199900000217890   9/30/1999 HBY BD-S.M. THICK/DET FAC.-T</t>
    </r>
  </si>
  <si>
    <r>
      <rPr>
        <sz val="6"/>
        <rFont val="Times New Roman"/>
        <family val="18"/>
      </rPr>
      <t xml:space="preserve">23,317.66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</si>
  <si>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630,405   1999   6,058.6</t>
    </r>
  </si>
  <si>
    <r>
      <rPr>
        <sz val="6"/>
        <rFont val="Times New Roman"/>
        <family val="18"/>
      </rPr>
      <t>199500000252460   10/1/1995 HRNSBY BEND NPW SYS-ELEC &amp; I</t>
    </r>
  </si>
  <si>
    <r>
      <rPr>
        <sz val="6"/>
        <rFont val="Times New Roman"/>
        <family val="18"/>
      </rPr>
      <t xml:space="preserve">9,416.67  </t>
    </r>
    <r>
      <rPr>
        <sz val="5"/>
        <rFont val="Times New Roman"/>
        <family val="18"/>
      </rPr>
      <t>Admin &amp; General - Treatment</t>
    </r>
  </si>
  <si>
    <r>
      <rPr>
        <sz val="6"/>
        <rFont val="Times New Roman"/>
        <family val="18"/>
      </rPr>
      <t>199500000228580   10/1/1995 HRNSBY BEND NPW SYS-ENGINEER</t>
    </r>
  </si>
  <si>
    <r>
      <rPr>
        <sz val="6"/>
        <rFont val="Times New Roman"/>
        <family val="18"/>
      </rPr>
      <t xml:space="preserve">3,915.69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</si>
  <si>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99,201   1995   5,471.2</t>
    </r>
  </si>
  <si>
    <r>
      <rPr>
        <sz val="6"/>
        <rFont val="Times New Roman"/>
        <family val="18"/>
      </rPr>
      <t>199500000217560   10/1/1995 HRNSBY BND NPW SYS-DIST</t>
    </r>
  </si>
  <si>
    <r>
      <rPr>
        <sz val="6"/>
        <rFont val="Times New Roman"/>
        <family val="18"/>
      </rPr>
      <t xml:space="preserve">1,550.00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</si>
  <si>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39,268   1995   5,471.2</t>
    </r>
  </si>
  <si>
    <r>
      <rPr>
        <sz val="6"/>
        <rFont val="Times New Roman"/>
        <family val="18"/>
      </rPr>
      <t>199500000217550   10/1/1995 HRNSBY BND NPW SYS-HYDR</t>
    </r>
  </si>
  <si>
    <r>
      <rPr>
        <sz val="6"/>
        <rFont val="Times New Roman"/>
        <family val="18"/>
      </rPr>
      <t xml:space="preserve">1,275.00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</si>
  <si>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32,301   1995   5,471.2</t>
    </r>
  </si>
  <si>
    <r>
      <rPr>
        <sz val="6"/>
        <rFont val="Times New Roman"/>
        <family val="18"/>
      </rPr>
      <t>199500000217570   10/1/1995 HRNSBY BND NPW SYS-STORAGE B</t>
    </r>
  </si>
  <si>
    <r>
      <rPr>
        <sz val="6"/>
        <rFont val="Times New Roman"/>
        <family val="18"/>
      </rPr>
      <t xml:space="preserve">3,258.65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</si>
  <si>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79,233   1995   5,471.2</t>
    </r>
  </si>
  <si>
    <r>
      <rPr>
        <sz val="6"/>
        <rFont val="Times New Roman"/>
        <family val="18"/>
      </rPr>
      <t>198800000225060     9/1/1988 LANDSCAPING L. WALNUT CK IMP</t>
    </r>
  </si>
  <si>
    <r>
      <rPr>
        <sz val="6"/>
        <rFont val="Times New Roman"/>
        <family val="18"/>
      </rPr>
      <t xml:space="preserve">1,476.58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</si>
  <si>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26,435   1988   4,528.0</t>
    </r>
  </si>
  <si>
    <r>
      <rPr>
        <sz val="6"/>
        <rFont val="Times New Roman"/>
        <family val="18"/>
      </rPr>
      <t>198800000225010     9/1/1988 LANDSCAPING WALNUT CK EXP #6</t>
    </r>
  </si>
  <si>
    <r>
      <rPr>
        <sz val="6"/>
        <rFont val="Times New Roman"/>
        <family val="18"/>
      </rPr>
      <t xml:space="preserve">405.48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</si>
  <si>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7,259   1988   4,528.0</t>
    </r>
  </si>
  <si>
    <r>
      <rPr>
        <sz val="6"/>
        <rFont val="Times New Roman"/>
        <family val="18"/>
      </rPr>
      <t>198800000225050     9/1/1988 LANDSCAPING WALNUT CK PH III</t>
    </r>
  </si>
  <si>
    <r>
      <rPr>
        <sz val="6"/>
        <rFont val="Times New Roman"/>
        <family val="18"/>
      </rPr>
      <t xml:space="preserve">539.26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</si>
  <si>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9,654   1988   4,528.0</t>
    </r>
  </si>
  <si>
    <r>
      <rPr>
        <sz val="6"/>
        <rFont val="Times New Roman"/>
        <family val="18"/>
      </rPr>
      <t>199800000255870     7/9/1998 MASTER PRODUCT LICENSE AGREE</t>
    </r>
  </si>
  <si>
    <r>
      <rPr>
        <sz val="6"/>
        <rFont val="Times New Roman"/>
        <family val="18"/>
      </rPr>
      <t xml:space="preserve">0.00  </t>
    </r>
    <r>
      <rPr>
        <sz val="5"/>
        <rFont val="Times New Roman"/>
        <family val="18"/>
      </rPr>
      <t>Admin &amp; General - Treatment</t>
    </r>
  </si>
  <si>
    <r>
      <rPr>
        <sz val="6"/>
        <rFont val="Times New Roman"/>
        <family val="18"/>
      </rPr>
      <t>198800000214570     9/1/1988 MIXING CHAMBER B SARWWTP EXP</t>
    </r>
  </si>
  <si>
    <r>
      <rPr>
        <sz val="6"/>
        <rFont val="Times New Roman"/>
        <family val="18"/>
      </rPr>
      <t xml:space="preserve">2,935.99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</si>
  <si>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52,562   1988   4,528.0</t>
    </r>
  </si>
  <si>
    <r>
      <rPr>
        <sz val="6"/>
        <rFont val="Times New Roman"/>
        <family val="18"/>
      </rPr>
      <t>199000000251520   10/1/1990 OC MAIN SUB - ELEC &amp; INST</t>
    </r>
  </si>
  <si>
    <r>
      <rPr>
        <sz val="6"/>
        <rFont val="Times New Roman"/>
        <family val="18"/>
      </rPr>
      <t xml:space="preserve">53,529.64  </t>
    </r>
    <r>
      <rPr>
        <sz val="5"/>
        <rFont val="Times New Roman"/>
        <family val="18"/>
      </rPr>
      <t>Admin &amp; General - Treatment</t>
    </r>
  </si>
  <si>
    <r>
      <rPr>
        <sz val="6"/>
        <rFont val="Times New Roman"/>
        <family val="18"/>
      </rPr>
      <t>199000000225340   10/1/1990 OC PHII - IMPROV TO GRNDS</t>
    </r>
  </si>
  <si>
    <r>
      <rPr>
        <sz val="6"/>
        <rFont val="Times New Roman"/>
        <family val="18"/>
      </rPr>
      <t xml:space="preserve">26,884.92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</si>
  <si>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530,054   1990   4,731.3</t>
    </r>
  </si>
  <si>
    <r>
      <rPr>
        <sz val="6"/>
        <rFont val="Times New Roman"/>
        <family val="18"/>
      </rPr>
      <t>199000000251310   10/1/1990 OC PHII - YARD LIGHTING</t>
    </r>
  </si>
  <si>
    <r>
      <rPr>
        <sz val="6"/>
        <rFont val="Times New Roman"/>
        <family val="18"/>
      </rPr>
      <t xml:space="preserve">76,724.62  </t>
    </r>
    <r>
      <rPr>
        <sz val="5"/>
        <rFont val="Times New Roman"/>
        <family val="18"/>
      </rPr>
      <t>Admin &amp; General - Treatment</t>
    </r>
  </si>
  <si>
    <r>
      <rPr>
        <sz val="6"/>
        <rFont val="Times New Roman"/>
        <family val="18"/>
      </rPr>
      <t>199000000251510   10/1/1990 OC UTIL PUMP - CRANE</t>
    </r>
  </si>
  <si>
    <r>
      <rPr>
        <sz val="6"/>
        <rFont val="Times New Roman"/>
        <family val="18"/>
      </rPr>
      <t xml:space="preserve">2,005.07  </t>
    </r>
    <r>
      <rPr>
        <sz val="5"/>
        <rFont val="Times New Roman"/>
        <family val="18"/>
      </rPr>
      <t>Admin &amp; General - Treatment</t>
    </r>
  </si>
  <si>
    <r>
      <rPr>
        <sz val="6"/>
        <rFont val="Times New Roman"/>
        <family val="18"/>
      </rPr>
      <t>199000000251500   10/1/1990 OC UTIL PUMP - ELEC &amp; INS</t>
    </r>
  </si>
  <si>
    <r>
      <rPr>
        <sz val="6"/>
        <rFont val="Times New Roman"/>
        <family val="18"/>
      </rPr>
      <t xml:space="preserve">1,074.66  </t>
    </r>
    <r>
      <rPr>
        <sz val="5"/>
        <rFont val="Times New Roman"/>
        <family val="18"/>
      </rPr>
      <t>Admin &amp; General - Treatment</t>
    </r>
  </si>
  <si>
    <r>
      <rPr>
        <sz val="6"/>
        <rFont val="Times New Roman"/>
        <family val="18"/>
      </rPr>
      <t>198900000225100   10/1/1989 ONION CK INTER PH.4 - FENCE</t>
    </r>
  </si>
  <si>
    <r>
      <rPr>
        <sz val="6"/>
        <rFont val="Times New Roman"/>
        <family val="18"/>
      </rPr>
      <t xml:space="preserve">456.77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</si>
  <si>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13,407   1989   4,609.2</t>
    </r>
  </si>
  <si>
    <r>
      <rPr>
        <sz val="6"/>
        <rFont val="Times New Roman"/>
        <family val="18"/>
      </rPr>
      <t>198800000225030     9/1/1988 ROADWAYS SARWWTP EXPANSION I</t>
    </r>
  </si>
  <si>
    <r>
      <rPr>
        <sz val="6"/>
        <rFont val="Times New Roman"/>
        <family val="18"/>
      </rPr>
      <t xml:space="preserve">6,089.13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</si>
  <si>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109,011   1988   4,528.0</t>
    </r>
  </si>
  <si>
    <r>
      <rPr>
        <sz val="6"/>
        <rFont val="Times New Roman"/>
        <family val="18"/>
      </rPr>
      <t>198800000225040     9/1/1988 ROADWAYS WALNUT CK PH III</t>
    </r>
  </si>
  <si>
    <r>
      <rPr>
        <sz val="6"/>
        <rFont val="Times New Roman"/>
        <family val="18"/>
      </rPr>
      <t xml:space="preserve">4,545.20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</si>
  <si>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81,371   1988   4,528.0</t>
    </r>
  </si>
  <si>
    <r>
      <rPr>
        <sz val="6"/>
        <rFont val="Times New Roman"/>
        <family val="18"/>
      </rPr>
      <t>199000000251530   10/1/1990 SAR IMP - YARD LIGHTING</t>
    </r>
  </si>
  <si>
    <r>
      <rPr>
        <sz val="6"/>
        <rFont val="Times New Roman"/>
        <family val="18"/>
      </rPr>
      <t xml:space="preserve">15,721.39  </t>
    </r>
    <r>
      <rPr>
        <sz val="5"/>
        <rFont val="Times New Roman"/>
        <family val="18"/>
      </rPr>
      <t>Admin &amp; General - Treatment</t>
    </r>
  </si>
  <si>
    <r>
      <rPr>
        <sz val="6"/>
        <rFont val="Times New Roman"/>
        <family val="18"/>
      </rPr>
      <t>200810000015085   9/30/2006 SAR TRAIN C NORTH</t>
    </r>
  </si>
  <si>
    <r>
      <rPr>
        <sz val="6"/>
        <rFont val="Times New Roman"/>
        <family val="18"/>
      </rPr>
      <t xml:space="preserve">1,025,740.95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</si>
  <si>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21,563,228   2006   7,751.2</t>
    </r>
  </si>
  <si>
    <r>
      <rPr>
        <sz val="6"/>
        <rFont val="Times New Roman"/>
        <family val="18"/>
      </rPr>
      <t>200910000028476   10/1/2008 SAR TRAIN C NORTH WWTP</t>
    </r>
  </si>
  <si>
    <r>
      <rPr>
        <sz val="6"/>
        <rFont val="Times New Roman"/>
        <family val="18"/>
      </rPr>
      <t xml:space="preserve">114,152.29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</si>
  <si>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2,625,893   2008   8,311.1</t>
    </r>
  </si>
  <si>
    <r>
      <rPr>
        <sz val="6"/>
        <rFont val="Times New Roman"/>
        <family val="18"/>
      </rPr>
      <t>200810000019469     8/8/2006 SAR TRAIN C SOUTH</t>
    </r>
  </si>
  <si>
    <r>
      <rPr>
        <sz val="6"/>
        <rFont val="Times New Roman"/>
        <family val="18"/>
      </rPr>
      <t xml:space="preserve">581,403.38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</si>
  <si>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20,877,199   2006   7,751.2</t>
    </r>
  </si>
  <si>
    <r>
      <rPr>
        <sz val="6"/>
        <rFont val="Times New Roman"/>
        <family val="18"/>
      </rPr>
      <t>200810000015757   9/30/2003 SAR WWTP LEVEE &amp; SITE IMP</t>
    </r>
  </si>
  <si>
    <r>
      <rPr>
        <sz val="6"/>
        <rFont val="Times New Roman"/>
        <family val="18"/>
      </rPr>
      <t xml:space="preserve">94,074.04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</si>
  <si>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1,693,333   2003   6,694.6</t>
    </r>
  </si>
  <si>
    <r>
      <rPr>
        <sz val="6"/>
        <rFont val="Times New Roman"/>
        <family val="18"/>
      </rPr>
      <t>199600000225590   10/1/1996 SARWWTP-MISC IMPROV TO GROUN</t>
    </r>
  </si>
  <si>
    <r>
      <rPr>
        <sz val="6"/>
        <rFont val="Times New Roman"/>
        <family val="18"/>
      </rPr>
      <t xml:space="preserve">4,118.05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</si>
  <si>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108,468   1996   5,622.1</t>
    </r>
  </si>
  <si>
    <r>
      <rPr>
        <sz val="6"/>
        <rFont val="Times New Roman"/>
        <family val="18"/>
      </rPr>
      <t>199600000225570   10/1/1996 SARWWTP-SPRINKLER SYSTEM</t>
    </r>
  </si>
  <si>
    <r>
      <rPr>
        <sz val="6"/>
        <rFont val="Times New Roman"/>
        <family val="18"/>
      </rPr>
      <t xml:space="preserve">112.50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</si>
  <si>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2,963   1996   5,622.1</t>
    </r>
  </si>
  <si>
    <r>
      <rPr>
        <sz val="6"/>
        <rFont val="Times New Roman"/>
        <family val="18"/>
      </rPr>
      <t>199700000225600   9/30/1997 SARWWTP-SPRINKLER SYSTEM</t>
    </r>
  </si>
  <si>
    <r>
      <rPr>
        <sz val="6"/>
        <rFont val="Times New Roman"/>
        <family val="18"/>
      </rPr>
      <t xml:space="preserve">1,181.28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</si>
  <si>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32,107   1997   5,825.1</t>
    </r>
  </si>
  <si>
    <r>
      <rPr>
        <sz val="6"/>
        <rFont val="Times New Roman"/>
        <family val="18"/>
      </rPr>
      <t>199600000225660   10/1/1996 SAWWTP-DUCT BANK/SILT FENCE</t>
    </r>
  </si>
  <si>
    <r>
      <rPr>
        <sz val="6"/>
        <rFont val="Times New Roman"/>
        <family val="18"/>
      </rPr>
      <t xml:space="preserve">2,106.99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</si>
  <si>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55,497   1996   5,622.1</t>
    </r>
  </si>
  <si>
    <r>
      <rPr>
        <sz val="6"/>
        <rFont val="Times New Roman"/>
        <family val="18"/>
      </rPr>
      <t>199600000252080   10/1/1996 SAWWTP-FIBER OPTIC CABLE</t>
    </r>
  </si>
  <si>
    <r>
      <rPr>
        <sz val="6"/>
        <rFont val="Times New Roman"/>
        <family val="18"/>
      </rPr>
      <t xml:space="preserve">34,507.10  </t>
    </r>
    <r>
      <rPr>
        <sz val="5"/>
        <rFont val="Times New Roman"/>
        <family val="18"/>
      </rPr>
      <t>Admin &amp; General - Treatment</t>
    </r>
  </si>
  <si>
    <r>
      <rPr>
        <sz val="6"/>
        <rFont val="Times New Roman"/>
        <family val="18"/>
      </rPr>
      <t>199600000252120   10/1/1996 SAWWTP-GROUNDING SYSTEM</t>
    </r>
  </si>
  <si>
    <r>
      <rPr>
        <sz val="6"/>
        <rFont val="Times New Roman"/>
        <family val="18"/>
      </rPr>
      <t xml:space="preserve">2,480.05  </t>
    </r>
    <r>
      <rPr>
        <sz val="5"/>
        <rFont val="Times New Roman"/>
        <family val="18"/>
      </rPr>
      <t>Admin &amp; General - Treatment</t>
    </r>
  </si>
  <si>
    <r>
      <rPr>
        <sz val="6"/>
        <rFont val="Times New Roman"/>
        <family val="18"/>
      </rPr>
      <t>199600000252110   10/1/1996 SAWWTP-OUTDOOR POWER MONITOR</t>
    </r>
  </si>
  <si>
    <r>
      <rPr>
        <sz val="6"/>
        <rFont val="Times New Roman"/>
        <family val="18"/>
      </rPr>
      <t xml:space="preserve">535.16  </t>
    </r>
    <r>
      <rPr>
        <sz val="5"/>
        <rFont val="Times New Roman"/>
        <family val="18"/>
      </rPr>
      <t>Admin &amp; General - Treatment</t>
    </r>
  </si>
  <si>
    <r>
      <rPr>
        <sz val="6"/>
        <rFont val="Times New Roman"/>
        <family val="18"/>
      </rPr>
      <t>199200000248360   3/13/1992 SCBA TWIN PACK W/CASE</t>
    </r>
  </si>
  <si>
    <r>
      <rPr>
        <sz val="5"/>
        <color rgb="FFFF0000"/>
        <rFont val="Times New Roman"/>
        <family val="18"/>
      </rPr>
      <t xml:space="preserve">(0)  </t>
    </r>
    <r>
      <rPr>
        <sz val="5"/>
        <rFont val="Times New Roman"/>
        <family val="18"/>
      </rPr>
      <t>1992   4,984.5</t>
    </r>
  </si>
  <si>
    <r>
      <rPr>
        <sz val="6"/>
        <rFont val="Times New Roman"/>
        <family val="18"/>
      </rPr>
      <t>199200000248370   3/13/1992 SELF CONTAINED BREATHIN APP</t>
    </r>
  </si>
  <si>
    <r>
      <rPr>
        <sz val="6"/>
        <rFont val="Times New Roman"/>
        <family val="18"/>
      </rPr>
      <t>198800000214620     9/1/1988 UNDGRND TRTMNT TK WALNUT CK</t>
    </r>
  </si>
  <si>
    <r>
      <rPr>
        <sz val="6"/>
        <rFont val="Times New Roman"/>
        <family val="18"/>
      </rPr>
      <t xml:space="preserve">263,181.92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</si>
  <si>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4,711,645   1988   4,528.0</t>
    </r>
  </si>
  <si>
    <r>
      <rPr>
        <sz val="6"/>
        <rFont val="Times New Roman"/>
        <family val="18"/>
      </rPr>
      <t>199600000217430   10/1/1996 WAL CK HVAC IMPR-BLDG/STRUCT</t>
    </r>
  </si>
  <si>
    <r>
      <rPr>
        <sz val="6"/>
        <rFont val="Times New Roman"/>
        <family val="18"/>
      </rPr>
      <t xml:space="preserve">6,605.19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</si>
  <si>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174,831   1996   5,622.1</t>
    </r>
  </si>
  <si>
    <r>
      <rPr>
        <sz val="6"/>
        <rFont val="Times New Roman"/>
        <family val="18"/>
      </rPr>
      <t>199600000225800   10/1/1996 WAL CK HVAC IMPR-IMPR TO GRO</t>
    </r>
  </si>
  <si>
    <r>
      <rPr>
        <sz val="6"/>
        <rFont val="Times New Roman"/>
        <family val="18"/>
      </rPr>
      <t xml:space="preserve">561.68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</si>
  <si>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14,794   1996   5,622.1</t>
    </r>
  </si>
  <si>
    <r>
      <rPr>
        <sz val="6"/>
        <rFont val="Times New Roman"/>
        <family val="18"/>
      </rPr>
      <t>199600000252170   10/1/1996 WAL CK-CATHODIC PROTECTION</t>
    </r>
  </si>
  <si>
    <r>
      <rPr>
        <sz val="6"/>
        <rFont val="Times New Roman"/>
        <family val="18"/>
      </rPr>
      <t xml:space="preserve">1,258.33  </t>
    </r>
    <r>
      <rPr>
        <sz val="5"/>
        <rFont val="Times New Roman"/>
        <family val="18"/>
      </rPr>
      <t>Admin &amp; General - Treatment</t>
    </r>
  </si>
  <si>
    <r>
      <rPr>
        <sz val="6"/>
        <rFont val="Times New Roman"/>
        <family val="18"/>
      </rPr>
      <t>199600000217400   10/1/1996 WAL CK-OFFICE BUILDING</t>
    </r>
  </si>
  <si>
    <r>
      <rPr>
        <sz val="6"/>
        <rFont val="Times New Roman"/>
        <family val="18"/>
      </rPr>
      <t xml:space="preserve">1,840.00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</si>
  <si>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48,465   1996   5,622.1</t>
    </r>
  </si>
  <si>
    <r>
      <rPr>
        <sz val="6"/>
        <rFont val="Times New Roman"/>
        <family val="18"/>
      </rPr>
      <t>199600000225790   10/1/1996 WAL CK-SIDEWALKS/DRIVEWAYS</t>
    </r>
  </si>
  <si>
    <r>
      <rPr>
        <sz val="6"/>
        <rFont val="Times New Roman"/>
        <family val="18"/>
      </rPr>
      <t xml:space="preserve">742.01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</si>
  <si>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19,544   1996   5,622.1</t>
    </r>
  </si>
  <si>
    <r>
      <rPr>
        <sz val="6"/>
        <rFont val="Times New Roman"/>
        <family val="18"/>
      </rPr>
      <t>197500000215910     5/1/1975 WALNUT CREEK PLANT  CONSTRUC</t>
    </r>
  </si>
  <si>
    <r>
      <rPr>
        <sz val="6"/>
        <rFont val="Times New Roman"/>
        <family val="18"/>
      </rPr>
      <t xml:space="preserve">9,834.87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</si>
  <si>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47,368   1975   2,297.0</t>
    </r>
  </si>
  <si>
    <r>
      <rPr>
        <sz val="6"/>
        <rFont val="Times New Roman"/>
        <family val="18"/>
      </rPr>
      <t>197500000215920     6/1/1975 WALNUT CREEK PLANT  CONTRACT</t>
    </r>
  </si>
  <si>
    <r>
      <rPr>
        <sz val="6"/>
        <rFont val="Times New Roman"/>
        <family val="18"/>
      </rPr>
      <t xml:space="preserve">9,129.94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</si>
  <si>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44,567   1975   2,297.0</t>
    </r>
  </si>
  <si>
    <r>
      <rPr>
        <sz val="6"/>
        <rFont val="Times New Roman"/>
        <family val="18"/>
      </rPr>
      <t>197500000215930     6/1/1975 WALNUT CREEK PLANT  CONTRACT</t>
    </r>
  </si>
  <si>
    <r>
      <rPr>
        <sz val="6"/>
        <rFont val="Times New Roman"/>
        <family val="18"/>
      </rPr>
      <t xml:space="preserve">12,112.79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</si>
  <si>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59,132   1975   2,297.0</t>
    </r>
  </si>
  <si>
    <r>
      <rPr>
        <sz val="6"/>
        <rFont val="Times New Roman"/>
        <family val="18"/>
      </rPr>
      <t>2003UP00000671    9/30/2003 WALNUT CREEK POWER DISTRIB</t>
    </r>
  </si>
  <si>
    <r>
      <rPr>
        <sz val="6"/>
        <rFont val="Times New Roman"/>
        <family val="18"/>
      </rPr>
      <t xml:space="preserve">195,687.39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</si>
  <si>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3,522,204   2003   6,694.6</t>
    </r>
  </si>
  <si>
    <r>
      <rPr>
        <sz val="6"/>
        <rFont val="Times New Roman"/>
        <family val="18"/>
      </rPr>
      <t>199600000225190   10/1/1996 WMSON CK WWTP DEM-IMPR TO GR</t>
    </r>
  </si>
  <si>
    <r>
      <rPr>
        <sz val="6"/>
        <rFont val="Times New Roman"/>
        <family val="18"/>
      </rPr>
      <t xml:space="preserve">1,200.00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</si>
  <si>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31,607   1996   5,622.1</t>
    </r>
  </si>
  <si>
    <r>
      <rPr>
        <sz val="6"/>
        <rFont val="Times New Roman"/>
        <family val="18"/>
      </rPr>
      <t>198000000214430     8/1/1980 WW TRMT PLANT WALNUT CK STRU</t>
    </r>
  </si>
  <si>
    <r>
      <rPr>
        <sz val="6"/>
        <rFont val="Times New Roman"/>
        <family val="18"/>
      </rPr>
      <t xml:space="preserve">647,387.79  </t>
    </r>
    <r>
      <rPr>
        <sz val="5"/>
        <rFont val="Times New Roman"/>
        <family val="18"/>
      </rPr>
      <t>Admin &amp; General - Treatment</t>
    </r>
  </si>
  <si>
    <r>
      <rPr>
        <sz val="5"/>
        <rFont val="Times New Roman"/>
        <family val="18"/>
      </rPr>
      <t>6,352,900   1980   3,376.0</t>
    </r>
  </si>
  <si>
    <r>
      <rPr>
        <sz val="6"/>
        <rFont val="Times New Roman"/>
        <family val="18"/>
      </rPr>
      <t>198000000249820     8/1/1980 WW TRMT PLT EQUIP-COOLING WA</t>
    </r>
  </si>
  <si>
    <r>
      <rPr>
        <sz val="6"/>
        <rFont val="Times New Roman"/>
        <family val="18"/>
      </rPr>
      <t xml:space="preserve">6,683.25  </t>
    </r>
    <r>
      <rPr>
        <sz val="5"/>
        <rFont val="Times New Roman"/>
        <family val="18"/>
      </rPr>
      <t>Admin &amp; General - Treatment</t>
    </r>
  </si>
  <si>
    <r>
      <rPr>
        <sz val="6"/>
        <rFont val="Times New Roman"/>
        <family val="18"/>
      </rPr>
      <t>198000000249800     8/1/1980 WW TRMT PLT EQUIP-FOUNTAIN</t>
    </r>
  </si>
  <si>
    <r>
      <rPr>
        <sz val="6"/>
        <rFont val="Times New Roman"/>
        <family val="18"/>
      </rPr>
      <t xml:space="preserve">763.80  </t>
    </r>
    <r>
      <rPr>
        <sz val="5"/>
        <rFont val="Times New Roman"/>
        <family val="18"/>
      </rPr>
      <t>Admin &amp; General - Treatment</t>
    </r>
  </si>
  <si>
    <r>
      <rPr>
        <sz val="6"/>
        <rFont val="Times New Roman"/>
        <family val="18"/>
      </rPr>
      <t>198000000249850     8/1/1980 WW TRMT PLT EQUIP-INSTRUMENT</t>
    </r>
  </si>
  <si>
    <r>
      <rPr>
        <sz val="6"/>
        <rFont val="Times New Roman"/>
        <family val="18"/>
      </rPr>
      <t xml:space="preserve">33,416.25  </t>
    </r>
    <r>
      <rPr>
        <sz val="5"/>
        <rFont val="Times New Roman"/>
        <family val="18"/>
      </rPr>
      <t>Admin &amp; General - Treatment</t>
    </r>
  </si>
  <si>
    <r>
      <rPr>
        <sz val="6"/>
        <rFont val="Times New Roman"/>
        <family val="18"/>
      </rPr>
      <t>198000000249890     8/1/1980 WW TRMT PLT EQUIP-PORT WATER</t>
    </r>
  </si>
  <si>
    <r>
      <rPr>
        <sz val="6"/>
        <rFont val="Times New Roman"/>
        <family val="18"/>
      </rPr>
      <t xml:space="preserve">668.33  </t>
    </r>
    <r>
      <rPr>
        <sz val="5"/>
        <rFont val="Times New Roman"/>
        <family val="18"/>
      </rPr>
      <t>Admin &amp; General - Treatment</t>
    </r>
  </si>
  <si>
    <r>
      <rPr>
        <sz val="6"/>
        <rFont val="Times New Roman"/>
        <family val="18"/>
      </rPr>
      <t>198000000249880     8/1/1980 WW TRMT PLT EQUIP-PORTABLE A</t>
    </r>
  </si>
  <si>
    <r>
      <rPr>
        <sz val="6"/>
        <rFont val="Times New Roman"/>
        <family val="18"/>
      </rPr>
      <t xml:space="preserve">1,814.03  </t>
    </r>
    <r>
      <rPr>
        <sz val="5"/>
        <rFont val="Times New Roman"/>
        <family val="18"/>
      </rPr>
      <t>Admin &amp; General - Treatment</t>
    </r>
  </si>
  <si>
    <r>
      <rPr>
        <sz val="6"/>
        <rFont val="Times New Roman"/>
        <family val="18"/>
      </rPr>
      <t>198000000249930     8/1/1980 WW TRMT PLT MAINTENANCE EQUI</t>
    </r>
  </si>
  <si>
    <r>
      <rPr>
        <sz val="6"/>
        <rFont val="Times New Roman"/>
        <family val="18"/>
      </rPr>
      <t xml:space="preserve">1,909.50  </t>
    </r>
    <r>
      <rPr>
        <sz val="5"/>
        <rFont val="Times New Roman"/>
        <family val="18"/>
      </rPr>
      <t>Admin &amp; General - Treatment</t>
    </r>
  </si>
  <si>
    <r>
      <rPr>
        <sz val="6"/>
        <rFont val="Times New Roman"/>
        <family val="18"/>
      </rPr>
      <t>198000000249900     8/1/1980 WW TRMT PLT-EQUIP-HOIST &amp; TR</t>
    </r>
  </si>
  <si>
    <r>
      <rPr>
        <sz val="6"/>
        <rFont val="Times New Roman"/>
        <family val="18"/>
      </rPr>
      <t>198800000250030     9/1/1988 YARD LIGHTING SARWWTP EXP II</t>
    </r>
  </si>
  <si>
    <r>
      <rPr>
        <sz val="6"/>
        <rFont val="Times New Roman"/>
        <family val="18"/>
      </rPr>
      <t xml:space="preserve">4,129.09  </t>
    </r>
    <r>
      <rPr>
        <sz val="5"/>
        <rFont val="Times New Roman"/>
        <family val="18"/>
      </rPr>
      <t>Admin &amp; General - Treatment</t>
    </r>
  </si>
  <si>
    <r>
      <rPr>
        <sz val="6"/>
        <rFont val="Times New Roman"/>
        <family val="18"/>
      </rPr>
      <t>200910000028474   9/30/2009 ACWP - THREE SIPHONS</t>
    </r>
  </si>
  <si>
    <r>
      <rPr>
        <sz val="6"/>
        <rFont val="Times New Roman"/>
        <family val="18"/>
      </rPr>
      <t xml:space="preserve">83,132.86  </t>
    </r>
    <r>
      <rPr>
        <sz val="5"/>
        <rFont val="Times New Roman"/>
        <family val="18"/>
      </rPr>
      <t>Admin &amp; General - Pumping</t>
    </r>
  </si>
  <si>
    <r>
      <rPr>
        <sz val="5"/>
        <rFont val="Times New Roman"/>
        <family val="18"/>
      </rPr>
      <t>2,001,215   2009   8,569.8</t>
    </r>
  </si>
  <si>
    <r>
      <rPr>
        <sz val="6"/>
        <rFont val="Times New Roman"/>
        <family val="18"/>
      </rPr>
      <t>200910000020439 11/17/2008 BOOSTER OR CIRCULATING PUMPS,</t>
    </r>
  </si>
  <si>
    <r>
      <rPr>
        <sz val="6"/>
        <rFont val="Times New Roman"/>
        <family val="18"/>
      </rPr>
      <t xml:space="preserve">897.60  </t>
    </r>
    <r>
      <rPr>
        <sz val="5"/>
        <rFont val="Times New Roman"/>
        <family val="18"/>
      </rPr>
      <t>Admin &amp; General - Pumping</t>
    </r>
  </si>
  <si>
    <r>
      <rPr>
        <sz val="5"/>
        <rFont val="Times New Roman"/>
        <family val="18"/>
      </rPr>
      <t>20,763   2008   8,311.1</t>
    </r>
  </si>
  <si>
    <r>
      <rPr>
        <sz val="6"/>
        <rFont val="Times New Roman"/>
        <family val="18"/>
      </rPr>
      <t>2004CO01000630   2/10/2004 FLYGHT GRINDER PUMP</t>
    </r>
  </si>
  <si>
    <r>
      <rPr>
        <sz val="6"/>
        <rFont val="Times New Roman"/>
        <family val="18"/>
      </rPr>
      <t xml:space="preserve">212.00  </t>
    </r>
    <r>
      <rPr>
        <sz val="5"/>
        <rFont val="Times New Roman"/>
        <family val="18"/>
      </rPr>
      <t>Admin &amp; General - Pumping</t>
    </r>
  </si>
  <si>
    <r>
      <rPr>
        <sz val="5"/>
        <rFont val="Times New Roman"/>
        <family val="18"/>
      </rPr>
      <t>3,893   2004   7,114.9</t>
    </r>
  </si>
  <si>
    <r>
      <rPr>
        <sz val="6"/>
        <rFont val="Times New Roman"/>
        <family val="18"/>
      </rPr>
      <t>2004CO01000631   2/10/2004 FLYGT GRINDER PUMP</t>
    </r>
  </si>
  <si>
    <r>
      <rPr>
        <sz val="6"/>
        <rFont val="Times New Roman"/>
        <family val="18"/>
      </rPr>
      <t>199200000232300   10/1/1992 GV NITR-CONTRACT-PUMPING EQU</t>
    </r>
  </si>
  <si>
    <r>
      <rPr>
        <sz val="6"/>
        <rFont val="Times New Roman"/>
        <family val="18"/>
      </rPr>
      <t xml:space="preserve">8,007.72  </t>
    </r>
    <r>
      <rPr>
        <sz val="5"/>
        <rFont val="Times New Roman"/>
        <family val="18"/>
      </rPr>
      <t>Admin &amp; General - Pumping</t>
    </r>
  </si>
  <si>
    <r>
      <rPr>
        <sz val="5"/>
        <rFont val="Times New Roman"/>
        <family val="18"/>
      </rPr>
      <t>161,003   1992   4,984.5</t>
    </r>
  </si>
  <si>
    <r>
      <rPr>
        <sz val="6"/>
        <rFont val="Times New Roman"/>
        <family val="18"/>
      </rPr>
      <t>200000000233760   9/30/2000 HORNSBY BD-SMF-CO GENERATION</t>
    </r>
  </si>
  <si>
    <r>
      <rPr>
        <sz val="6"/>
        <rFont val="Times New Roman"/>
        <family val="18"/>
      </rPr>
      <t xml:space="preserve">13,108.27  </t>
    </r>
    <r>
      <rPr>
        <sz val="5"/>
        <rFont val="Times New Roman"/>
        <family val="18"/>
      </rPr>
      <t>Admin &amp; General - Pumping</t>
    </r>
  </si>
  <si>
    <r>
      <rPr>
        <sz val="5"/>
        <rFont val="Times New Roman"/>
        <family val="18"/>
      </rPr>
      <t>379,631   2000   6,221.2</t>
    </r>
  </si>
  <si>
    <r>
      <rPr>
        <sz val="6"/>
        <rFont val="Times New Roman"/>
        <family val="18"/>
      </rPr>
      <t>200000000233750   9/30/2000 HORNSBY BD-SMF-DIG-PIPE &amp; VA</t>
    </r>
  </si>
  <si>
    <r>
      <rPr>
        <sz val="6"/>
        <rFont val="Times New Roman"/>
        <family val="18"/>
      </rPr>
      <t xml:space="preserve">3,204.75  </t>
    </r>
    <r>
      <rPr>
        <sz val="5"/>
        <rFont val="Times New Roman"/>
        <family val="18"/>
      </rPr>
      <t>Admin &amp; General - Pumping</t>
    </r>
  </si>
  <si>
    <r>
      <rPr>
        <sz val="5"/>
        <rFont val="Times New Roman"/>
        <family val="18"/>
      </rPr>
      <t>92,813   2000   6,221.2</t>
    </r>
  </si>
  <si>
    <r>
      <rPr>
        <sz val="6"/>
        <rFont val="Times New Roman"/>
        <family val="18"/>
      </rPr>
      <t>200000000233670   9/30/2000 HORNSBY BD-SMF-FEB-BOILER/PU</t>
    </r>
  </si>
  <si>
    <r>
      <rPr>
        <sz val="6"/>
        <rFont val="Times New Roman"/>
        <family val="18"/>
      </rPr>
      <t xml:space="preserve">10,778.52  </t>
    </r>
    <r>
      <rPr>
        <sz val="5"/>
        <rFont val="Times New Roman"/>
        <family val="18"/>
      </rPr>
      <t>Admin &amp; General - Pumping</t>
    </r>
  </si>
  <si>
    <r>
      <rPr>
        <sz val="5"/>
        <rFont val="Times New Roman"/>
        <family val="18"/>
      </rPr>
      <t>312,158   2000   6,221.2</t>
    </r>
  </si>
  <si>
    <r>
      <rPr>
        <sz val="6"/>
        <rFont val="Times New Roman"/>
        <family val="18"/>
      </rPr>
      <t>200000000233690   9/30/2000 HORNSBY BD-SMF-GOV-GAS BURNE</t>
    </r>
  </si>
  <si>
    <r>
      <rPr>
        <sz val="6"/>
        <rFont val="Times New Roman"/>
        <family val="18"/>
      </rPr>
      <t xml:space="preserve">3,687.50  </t>
    </r>
    <r>
      <rPr>
        <sz val="5"/>
        <rFont val="Times New Roman"/>
        <family val="18"/>
      </rPr>
      <t>Admin &amp; General - Pumping</t>
    </r>
  </si>
  <si>
    <r>
      <rPr>
        <sz val="5"/>
        <rFont val="Times New Roman"/>
        <family val="18"/>
      </rPr>
      <t>106,794   2000   6,221.2</t>
    </r>
  </si>
  <si>
    <r>
      <rPr>
        <sz val="6"/>
        <rFont val="Times New Roman"/>
        <family val="18"/>
      </rPr>
      <t>200000000233680   9/30/2000 HORNSBY BD-SMF-GOV-SLUDGE/PU</t>
    </r>
  </si>
  <si>
    <r>
      <rPr>
        <sz val="6"/>
        <rFont val="Times New Roman"/>
        <family val="18"/>
      </rPr>
      <t xml:space="preserve">11,793.14  </t>
    </r>
    <r>
      <rPr>
        <sz val="5"/>
        <rFont val="Times New Roman"/>
        <family val="18"/>
      </rPr>
      <t>Admin &amp; General - Pumping</t>
    </r>
  </si>
  <si>
    <r>
      <rPr>
        <sz val="5"/>
        <rFont val="Times New Roman"/>
        <family val="18"/>
      </rPr>
      <t>341,543   2000   6,221.2</t>
    </r>
  </si>
  <si>
    <r>
      <rPr>
        <sz val="6"/>
        <rFont val="Times New Roman"/>
        <family val="18"/>
      </rPr>
      <t>200000000233660   9/30/2000 HORNSBY BD-SMF-IRRIG PUMP ST</t>
    </r>
  </si>
  <si>
    <r>
      <rPr>
        <sz val="6"/>
        <rFont val="Times New Roman"/>
        <family val="18"/>
      </rPr>
      <t xml:space="preserve">587.50  </t>
    </r>
    <r>
      <rPr>
        <sz val="5"/>
        <rFont val="Times New Roman"/>
        <family val="18"/>
      </rPr>
      <t>Admin &amp; General - Pumping</t>
    </r>
  </si>
  <si>
    <r>
      <rPr>
        <sz val="5"/>
        <rFont val="Times New Roman"/>
        <family val="18"/>
      </rPr>
      <t>17,015   2000   6,221.2</t>
    </r>
  </si>
  <si>
    <r>
      <rPr>
        <sz val="6"/>
        <rFont val="Times New Roman"/>
        <family val="18"/>
      </rPr>
      <t>200000000233700   9/30/2000 HORNSBY BD-SMF-SAR-GAS BURNE</t>
    </r>
  </si>
  <si>
    <r>
      <rPr>
        <sz val="6"/>
        <rFont val="Times New Roman"/>
        <family val="18"/>
      </rPr>
      <t>200000000233710   9/30/2000 HORNSBY BD-SMF-SAR-SLUDGE/PU</t>
    </r>
  </si>
  <si>
    <r>
      <rPr>
        <sz val="6"/>
        <rFont val="Times New Roman"/>
        <family val="18"/>
      </rPr>
      <t xml:space="preserve">12,728.14  </t>
    </r>
    <r>
      <rPr>
        <sz val="5"/>
        <rFont val="Times New Roman"/>
        <family val="18"/>
      </rPr>
      <t>Admin &amp; General - Pumping</t>
    </r>
  </si>
  <si>
    <r>
      <rPr>
        <sz val="5"/>
        <rFont val="Times New Roman"/>
        <family val="18"/>
      </rPr>
      <t>368,622   2000   6,221.2</t>
    </r>
  </si>
  <si>
    <r>
      <rPr>
        <sz val="6"/>
        <rFont val="Times New Roman"/>
        <family val="18"/>
      </rPr>
      <t>200000000233720   9/30/2000 HORNSBY BD-SMF-SS-CLARIFIER</t>
    </r>
  </si>
  <si>
    <r>
      <rPr>
        <sz val="6"/>
        <rFont val="Times New Roman"/>
        <family val="18"/>
      </rPr>
      <t xml:space="preserve">5,516.47  </t>
    </r>
    <r>
      <rPr>
        <sz val="5"/>
        <rFont val="Times New Roman"/>
        <family val="18"/>
      </rPr>
      <t>Admin &amp; General - Pumping</t>
    </r>
  </si>
  <si>
    <r>
      <rPr>
        <sz val="5"/>
        <rFont val="Times New Roman"/>
        <family val="18"/>
      </rPr>
      <t>159,763   2000   6,221.2</t>
    </r>
  </si>
  <si>
    <r>
      <rPr>
        <sz val="6"/>
        <rFont val="Times New Roman"/>
        <family val="18"/>
      </rPr>
      <t>200000000233740   9/30/2000 HORNSBY BD-SMF-SS-PUMP/PIPE/</t>
    </r>
  </si>
  <si>
    <r>
      <rPr>
        <sz val="6"/>
        <rFont val="Times New Roman"/>
        <family val="18"/>
      </rPr>
      <t xml:space="preserve">11,727.03  </t>
    </r>
    <r>
      <rPr>
        <sz val="5"/>
        <rFont val="Times New Roman"/>
        <family val="18"/>
      </rPr>
      <t>Admin &amp; General - Pumping</t>
    </r>
  </si>
  <si>
    <r>
      <rPr>
        <sz val="5"/>
        <rFont val="Times New Roman"/>
        <family val="18"/>
      </rPr>
      <t>339,628   2000   6,221.2</t>
    </r>
  </si>
  <si>
    <r>
      <rPr>
        <sz val="6"/>
        <rFont val="Times New Roman"/>
        <family val="18"/>
      </rPr>
      <t>200000000233740   10/1/2003 HORNSBY BD-SMF-SS-PUMP/PIPE/</t>
    </r>
  </si>
  <si>
    <r>
      <rPr>
        <sz val="6"/>
        <rFont val="Times New Roman"/>
        <family val="18"/>
      </rPr>
      <t xml:space="preserve">1,100.40  </t>
    </r>
    <r>
      <rPr>
        <sz val="5"/>
        <rFont val="Times New Roman"/>
        <family val="18"/>
      </rPr>
      <t>Admin &amp; General - Pumping</t>
    </r>
  </si>
  <si>
    <r>
      <rPr>
        <sz val="5"/>
        <rFont val="Times New Roman"/>
        <family val="18"/>
      </rPr>
      <t>36,074   2003   6,694.6</t>
    </r>
  </si>
  <si>
    <r>
      <rPr>
        <sz val="6"/>
        <rFont val="Times New Roman"/>
        <family val="18"/>
      </rPr>
      <t>200000000233730   9/30/2000 HORNSBY BD-SMF-SS-SLUDGE/PUM</t>
    </r>
  </si>
  <si>
    <r>
      <rPr>
        <sz val="6"/>
        <rFont val="Times New Roman"/>
        <family val="18"/>
      </rPr>
      <t xml:space="preserve">1,162.50  </t>
    </r>
    <r>
      <rPr>
        <sz val="5"/>
        <rFont val="Times New Roman"/>
        <family val="18"/>
      </rPr>
      <t>Admin &amp; General - Pumping</t>
    </r>
  </si>
  <si>
    <r>
      <rPr>
        <sz val="5"/>
        <rFont val="Times New Roman"/>
        <family val="18"/>
      </rPr>
      <t>33,667   2000   6,221.2</t>
    </r>
  </si>
  <si>
    <r>
      <rPr>
        <sz val="6"/>
        <rFont val="Times New Roman"/>
        <family val="18"/>
      </rPr>
      <t>2004CO01000632   2/20/2004 HYDROMATIC SEWAGE PUMP</t>
    </r>
  </si>
  <si>
    <r>
      <rPr>
        <sz val="6"/>
        <rFont val="Times New Roman"/>
        <family val="18"/>
      </rPr>
      <t xml:space="preserve">171.12  </t>
    </r>
    <r>
      <rPr>
        <sz val="5"/>
        <rFont val="Times New Roman"/>
        <family val="18"/>
      </rPr>
      <t>Admin &amp; General - Pumping</t>
    </r>
  </si>
  <si>
    <r>
      <rPr>
        <sz val="5"/>
        <rFont val="Times New Roman"/>
        <family val="18"/>
      </rPr>
      <t>3,147   2004   7,114.9</t>
    </r>
  </si>
  <si>
    <r>
      <rPr>
        <sz val="6"/>
        <rFont val="Times New Roman"/>
        <family val="18"/>
      </rPr>
      <t>199700000229260   7/29/1997 SAMPLING PUMP SYSTEM &amp; ACCES</t>
    </r>
  </si>
  <si>
    <r>
      <rPr>
        <sz val="6"/>
        <rFont val="Times New Roman"/>
        <family val="18"/>
      </rPr>
      <t xml:space="preserve">83.00  </t>
    </r>
    <r>
      <rPr>
        <sz val="5"/>
        <rFont val="Times New Roman"/>
        <family val="18"/>
      </rPr>
      <t>Admin &amp; General - Pumping</t>
    </r>
  </si>
  <si>
    <r>
      <rPr>
        <sz val="5"/>
        <rFont val="Times New Roman"/>
        <family val="18"/>
      </rPr>
      <t>1,162   1997   5,825.1</t>
    </r>
  </si>
  <si>
    <r>
      <rPr>
        <sz val="6"/>
        <rFont val="Times New Roman"/>
        <family val="18"/>
      </rPr>
      <t>199700000233240   9/30/1997 SARWWTP-LIFT STA-PUMP-PI</t>
    </r>
  </si>
  <si>
    <r>
      <rPr>
        <sz val="6"/>
        <rFont val="Times New Roman"/>
        <family val="18"/>
      </rPr>
      <t xml:space="preserve">787.50  </t>
    </r>
    <r>
      <rPr>
        <sz val="5"/>
        <rFont val="Times New Roman"/>
        <family val="18"/>
      </rPr>
      <t>Admin &amp; General - Pumping</t>
    </r>
  </si>
  <si>
    <r>
      <rPr>
        <sz val="5"/>
        <rFont val="Times New Roman"/>
        <family val="18"/>
      </rPr>
      <t>21,266   1997   5,825.1</t>
    </r>
  </si>
  <si>
    <r>
      <rPr>
        <sz val="6"/>
        <rFont val="Times New Roman"/>
        <family val="18"/>
      </rPr>
      <t>199700000251830   9/30/1997 SARWWTP-LIFT-STA-ELECTRIC</t>
    </r>
  </si>
  <si>
    <r>
      <rPr>
        <sz val="6"/>
        <rFont val="Times New Roman"/>
        <family val="18"/>
      </rPr>
      <t xml:space="preserve">1,191.67  </t>
    </r>
    <r>
      <rPr>
        <sz val="5"/>
        <rFont val="Times New Roman"/>
        <family val="18"/>
      </rPr>
      <t>Admin &amp; General - Pumping</t>
    </r>
  </si>
  <si>
    <r>
      <rPr>
        <sz val="6"/>
        <rFont val="Times New Roman"/>
        <family val="18"/>
      </rPr>
      <t>200000000233600   9/30/2000 THI/BALCONES- EFF PUMP STA/P</t>
    </r>
  </si>
  <si>
    <r>
      <rPr>
        <sz val="6"/>
        <rFont val="Times New Roman"/>
        <family val="18"/>
      </rPr>
      <t xml:space="preserve">315.56  </t>
    </r>
    <r>
      <rPr>
        <sz val="5"/>
        <rFont val="Times New Roman"/>
        <family val="18"/>
      </rPr>
      <t>Admin &amp; General - Pumping</t>
    </r>
  </si>
  <si>
    <r>
      <rPr>
        <sz val="5"/>
        <rFont val="Times New Roman"/>
        <family val="18"/>
      </rPr>
      <t>9,139   2000   6,221.2</t>
    </r>
  </si>
  <si>
    <r>
      <rPr>
        <sz val="6"/>
        <rFont val="Times New Roman"/>
        <family val="18"/>
      </rPr>
      <t>200000000217540   9/30/2000 THI/BALCONES- EFF PUMP STA/S</t>
    </r>
  </si>
  <si>
    <r>
      <rPr>
        <sz val="6"/>
        <rFont val="Times New Roman"/>
        <family val="18"/>
      </rPr>
      <t xml:space="preserve">3,948.04  </t>
    </r>
    <r>
      <rPr>
        <sz val="5"/>
        <rFont val="Times New Roman"/>
        <family val="18"/>
      </rPr>
      <t>Admin &amp; General - Pumping</t>
    </r>
  </si>
  <si>
    <r>
      <rPr>
        <sz val="5"/>
        <rFont val="Times New Roman"/>
        <family val="18"/>
      </rPr>
      <t>114,340   2000   6,221.2</t>
    </r>
  </si>
  <si>
    <r>
      <rPr>
        <sz val="6"/>
        <rFont val="Times New Roman"/>
        <family val="18"/>
      </rPr>
      <t>200000000233610   9/30/2000 THI/BALCONES- IRRIG PUMP B/P</t>
    </r>
  </si>
  <si>
    <r>
      <rPr>
        <sz val="6"/>
        <rFont val="Times New Roman"/>
        <family val="18"/>
      </rPr>
      <t xml:space="preserve">6,086.85  </t>
    </r>
    <r>
      <rPr>
        <sz val="5"/>
        <rFont val="Times New Roman"/>
        <family val="18"/>
      </rPr>
      <t>Admin &amp; General - Pumping</t>
    </r>
  </si>
  <si>
    <r>
      <rPr>
        <sz val="5"/>
        <rFont val="Times New Roman"/>
        <family val="18"/>
      </rPr>
      <t>176,282   2000   6,221.2</t>
    </r>
  </si>
  <si>
    <r>
      <rPr>
        <sz val="6"/>
        <rFont val="Times New Roman"/>
        <family val="18"/>
      </rPr>
      <t>200000000233620   9/30/2000 THI/BALCONES- IRRIG PUMP S/P</t>
    </r>
  </si>
  <si>
    <r>
      <rPr>
        <sz val="6"/>
        <rFont val="Times New Roman"/>
        <family val="18"/>
      </rPr>
      <t xml:space="preserve">5,904.53  </t>
    </r>
    <r>
      <rPr>
        <sz val="5"/>
        <rFont val="Times New Roman"/>
        <family val="18"/>
      </rPr>
      <t>Admin &amp; General - Pumping</t>
    </r>
  </si>
  <si>
    <r>
      <rPr>
        <sz val="5"/>
        <rFont val="Times New Roman"/>
        <family val="18"/>
      </rPr>
      <t>171,002   2000   6,221.2</t>
    </r>
  </si>
  <si>
    <r>
      <rPr>
        <sz val="6"/>
        <rFont val="Times New Roman"/>
        <family val="18"/>
      </rPr>
      <t>200000000233590   9/30/2000 THI/BALCONES- PUMP STA/PUMP&amp;</t>
    </r>
  </si>
  <si>
    <r>
      <rPr>
        <sz val="6"/>
        <rFont val="Times New Roman"/>
        <family val="18"/>
      </rPr>
      <t xml:space="preserve">4,138.75  </t>
    </r>
    <r>
      <rPr>
        <sz val="5"/>
        <rFont val="Times New Roman"/>
        <family val="18"/>
      </rPr>
      <t>Admin &amp; General - Pumping</t>
    </r>
  </si>
  <si>
    <r>
      <rPr>
        <sz val="5"/>
        <rFont val="Times New Roman"/>
        <family val="18"/>
      </rPr>
      <t>119,863   2000   6,221.2</t>
    </r>
  </si>
  <si>
    <r>
      <rPr>
        <sz val="6"/>
        <rFont val="Times New Roman"/>
        <family val="18"/>
      </rPr>
      <t>200000000217530   9/30/2000 THI/BALCONES- PUMP STA/TANK&amp;</t>
    </r>
  </si>
  <si>
    <r>
      <rPr>
        <sz val="6"/>
        <rFont val="Times New Roman"/>
        <family val="18"/>
      </rPr>
      <t xml:space="preserve">8,593.75  </t>
    </r>
    <r>
      <rPr>
        <sz val="5"/>
        <rFont val="Times New Roman"/>
        <family val="18"/>
      </rPr>
      <t>Admin &amp; General - Pumping</t>
    </r>
  </si>
  <si>
    <r>
      <rPr>
        <sz val="5"/>
        <rFont val="Times New Roman"/>
        <family val="18"/>
      </rPr>
      <t>248,885   2000   6,221.2</t>
    </r>
  </si>
  <si>
    <r>
      <rPr>
        <sz val="6"/>
        <rFont val="Times New Roman"/>
        <family val="18"/>
      </rPr>
      <t>199700000252390   9/30/1997 UTILITY PUMP BLDG-INSTRU</t>
    </r>
  </si>
  <si>
    <r>
      <rPr>
        <sz val="6"/>
        <rFont val="Times New Roman"/>
        <family val="18"/>
      </rPr>
      <t xml:space="preserve">171.75  </t>
    </r>
    <r>
      <rPr>
        <sz val="5"/>
        <rFont val="Times New Roman"/>
        <family val="18"/>
      </rPr>
      <t>Admin &amp; General - Pumping</t>
    </r>
  </si>
  <si>
    <r>
      <rPr>
        <sz val="6"/>
        <rFont val="Times New Roman"/>
        <family val="18"/>
      </rPr>
      <t>198000000229030     8/1/1980 WW TRMT PLT EQUIP-AIR LIFT P</t>
    </r>
  </si>
  <si>
    <r>
      <rPr>
        <sz val="6"/>
        <rFont val="Times New Roman"/>
        <family val="18"/>
      </rPr>
      <t xml:space="preserve">1,432.13  </t>
    </r>
    <r>
      <rPr>
        <sz val="5"/>
        <rFont val="Times New Roman"/>
        <family val="18"/>
      </rPr>
      <t>Admin &amp; General - Pumping</t>
    </r>
  </si>
  <si>
    <r>
      <rPr>
        <sz val="5"/>
        <rFont val="Times New Roman"/>
        <family val="18"/>
      </rPr>
      <t>14,018   1980   3,376.0</t>
    </r>
  </si>
  <si>
    <r>
      <rPr>
        <sz val="6"/>
        <rFont val="Times New Roman"/>
        <family val="18"/>
      </rPr>
      <t>198000000229040     8/1/1980 WW TRMT PLT EQUIP-PROGR CAVI</t>
    </r>
  </si>
  <si>
    <r>
      <rPr>
        <sz val="6"/>
        <rFont val="Times New Roman"/>
        <family val="18"/>
      </rPr>
      <t xml:space="preserve">2,148.19  </t>
    </r>
    <r>
      <rPr>
        <sz val="5"/>
        <rFont val="Times New Roman"/>
        <family val="18"/>
      </rPr>
      <t>Admin &amp; General - Pumping</t>
    </r>
  </si>
  <si>
    <r>
      <rPr>
        <sz val="5"/>
        <rFont val="Times New Roman"/>
        <family val="18"/>
      </rPr>
      <t>21,027   1980   3,376.0</t>
    </r>
  </si>
  <si>
    <r>
      <rPr>
        <sz val="6"/>
        <rFont val="Times New Roman"/>
        <family val="18"/>
      </rPr>
      <t>198000000229050     8/1/1980 WW TRMT PLT EQUIP-SELFPRIMIN</t>
    </r>
  </si>
  <si>
    <r>
      <rPr>
        <sz val="6"/>
        <rFont val="Times New Roman"/>
        <family val="18"/>
      </rPr>
      <t xml:space="preserve">429.64  </t>
    </r>
    <r>
      <rPr>
        <sz val="5"/>
        <rFont val="Times New Roman"/>
        <family val="18"/>
      </rPr>
      <t>Admin &amp; General - Pumping</t>
    </r>
  </si>
  <si>
    <r>
      <rPr>
        <sz val="5"/>
        <rFont val="Times New Roman"/>
        <family val="18"/>
      </rPr>
      <t>4,205   1980   3,376.0</t>
    </r>
  </si>
  <si>
    <r>
      <rPr>
        <sz val="6"/>
        <rFont val="Times New Roman"/>
        <family val="18"/>
      </rPr>
      <t>198000000229060     8/1/1980 WW TRMT PLT EQUIP-SUMP PUMPS</t>
    </r>
  </si>
  <si>
    <r>
      <rPr>
        <sz val="6"/>
        <rFont val="Times New Roman"/>
        <family val="18"/>
      </rPr>
      <t>198000000229010     8/1/1980 WW TRMT PLT EQUIP-VERT DIFFU</t>
    </r>
  </si>
  <si>
    <r>
      <rPr>
        <sz val="6"/>
        <rFont val="Times New Roman"/>
        <family val="18"/>
      </rPr>
      <t xml:space="preserve">716.06  </t>
    </r>
    <r>
      <rPr>
        <sz val="5"/>
        <rFont val="Times New Roman"/>
        <family val="18"/>
      </rPr>
      <t>Admin &amp; General - Pumping</t>
    </r>
  </si>
  <si>
    <r>
      <rPr>
        <sz val="6"/>
        <rFont val="Times New Roman"/>
        <family val="18"/>
      </rPr>
      <t>198000000229090     8/1/1980 WW TRMT PLT EQUIP-VERTICAL P</t>
    </r>
  </si>
  <si>
    <r>
      <rPr>
        <sz val="6"/>
        <rFont val="Times New Roman"/>
        <family val="18"/>
      </rPr>
      <t xml:space="preserve">586.91  </t>
    </r>
    <r>
      <rPr>
        <sz val="5"/>
        <rFont val="Times New Roman"/>
        <family val="18"/>
      </rPr>
      <t>Admin &amp; General - Pumping</t>
    </r>
  </si>
  <si>
    <r>
      <rPr>
        <sz val="5"/>
        <rFont val="Times New Roman"/>
        <family val="18"/>
      </rPr>
      <t>5,745   1980   3,376.0</t>
    </r>
  </si>
  <si>
    <r>
      <rPr>
        <sz val="6"/>
        <rFont val="Times New Roman"/>
        <family val="18"/>
      </rPr>
      <t>198000000229020     8/1/1980 WW TRMT PLT EQUIP-WASTEWATER</t>
    </r>
  </si>
  <si>
    <r>
      <rPr>
        <sz val="6"/>
        <rFont val="Times New Roman"/>
        <family val="18"/>
      </rPr>
      <t xml:space="preserve">8,019.90  </t>
    </r>
    <r>
      <rPr>
        <sz val="5"/>
        <rFont val="Times New Roman"/>
        <family val="18"/>
      </rPr>
      <t>Admin &amp; General - Pumping</t>
    </r>
  </si>
  <si>
    <r>
      <rPr>
        <sz val="5"/>
        <rFont val="Times New Roman"/>
        <family val="18"/>
      </rPr>
      <t>78,500   1980   3,376.0</t>
    </r>
  </si>
  <si>
    <r>
      <rPr>
        <sz val="6"/>
        <rFont val="Times New Roman"/>
        <family val="18"/>
      </rPr>
      <t>199800000233930   9/30/1998 WW RELIEF INTERCEPTOR PUMP</t>
    </r>
  </si>
  <si>
    <r>
      <rPr>
        <sz val="6"/>
        <rFont val="Times New Roman"/>
        <family val="18"/>
      </rPr>
      <t xml:space="preserve">895.70  </t>
    </r>
    <r>
      <rPr>
        <sz val="5"/>
        <rFont val="Times New Roman"/>
        <family val="18"/>
      </rPr>
      <t>Admin &amp; General - Pumping - CC</t>
    </r>
  </si>
  <si>
    <r>
      <rPr>
        <sz val="5"/>
        <rFont val="Times New Roman"/>
        <family val="18"/>
      </rPr>
      <t>25,084   1998   5,920.4</t>
    </r>
  </si>
  <si>
    <r>
      <rPr>
        <sz val="6"/>
        <rFont val="Times New Roman"/>
        <family val="18"/>
      </rPr>
      <t>200910000028254   3/31/2009 "ENCASEMENT - PIPE, ALL TYPES"</t>
    </r>
  </si>
  <si>
    <r>
      <rPr>
        <sz val="6"/>
        <rFont val="Times New Roman"/>
        <family val="18"/>
      </rPr>
      <t xml:space="preserve">6,843.03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</si>
  <si>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263,447   2009   8,569.8</t>
    </r>
  </si>
  <si>
    <r>
      <rPr>
        <sz val="6"/>
        <rFont val="Times New Roman"/>
        <family val="18"/>
      </rPr>
      <t>200910000028344   3/31/2009 "ENCASEMENT - PIPE, ALL TYPES"</t>
    </r>
  </si>
  <si>
    <r>
      <rPr>
        <sz val="6"/>
        <rFont val="Times New Roman"/>
        <family val="18"/>
      </rPr>
      <t xml:space="preserve">11,026.68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</si>
  <si>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424,512   2009   8,569.8</t>
    </r>
  </si>
  <si>
    <r>
      <rPr>
        <sz val="6"/>
        <rFont val="Times New Roman"/>
        <family val="18"/>
      </rPr>
      <t>200910000028256   3/31/2009 "MAINS - CAST IRON, 06 IN &amp; UNDER"</t>
    </r>
  </si>
  <si>
    <r>
      <rPr>
        <sz val="6"/>
        <rFont val="Times New Roman"/>
        <family val="18"/>
      </rPr>
      <t xml:space="preserve">6,778.86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</si>
  <si>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260,977   2009   8,569.8</t>
    </r>
  </si>
  <si>
    <r>
      <rPr>
        <sz val="6"/>
        <rFont val="Times New Roman"/>
        <family val="18"/>
      </rPr>
      <t>200910000028257   3/31/2009 "MAINS - CAST IRON, 08 TO 10 IN"</t>
    </r>
  </si>
  <si>
    <r>
      <rPr>
        <sz val="6"/>
        <rFont val="Times New Roman"/>
        <family val="18"/>
      </rPr>
      <t xml:space="preserve">12,264.21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</si>
  <si>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472,155   2009   8,569.8</t>
    </r>
  </si>
  <si>
    <r>
      <rPr>
        <sz val="6"/>
        <rFont val="Times New Roman"/>
        <family val="18"/>
      </rPr>
      <t>200910000028346   3/31/2009 "MAINS - CAST IRON, 08 TO 10 INCH"</t>
    </r>
  </si>
  <si>
    <r>
      <rPr>
        <sz val="6"/>
        <rFont val="Times New Roman"/>
        <family val="18"/>
      </rPr>
      <t xml:space="preserve">106,253.37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</si>
  <si>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4,090,609   2009   8,569.8</t>
    </r>
  </si>
  <si>
    <r>
      <rPr>
        <sz val="6"/>
        <rFont val="Times New Roman"/>
        <family val="18"/>
      </rPr>
      <t>200910000028258   3/31/2009 "MAINS - CAST IRON, 12 TO 15 IN"</t>
    </r>
  </si>
  <si>
    <r>
      <rPr>
        <sz val="6"/>
        <rFont val="Times New Roman"/>
        <family val="18"/>
      </rPr>
      <t xml:space="preserve">15,726.09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</si>
  <si>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605,433   2009   8,569.8</t>
    </r>
  </si>
  <si>
    <r>
      <rPr>
        <sz val="6"/>
        <rFont val="Times New Roman"/>
        <family val="18"/>
      </rPr>
      <t>200910000028347   3/31/2009 "MAINS - CAST IRON, 12 TO 15 INCH"</t>
    </r>
  </si>
  <si>
    <r>
      <rPr>
        <sz val="6"/>
        <rFont val="Times New Roman"/>
        <family val="18"/>
      </rPr>
      <t xml:space="preserve">136,239.97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</si>
  <si>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5,245,052   2009   8,569.8</t>
    </r>
  </si>
  <si>
    <r>
      <rPr>
        <sz val="6"/>
        <rFont val="Times New Roman"/>
        <family val="18"/>
      </rPr>
      <t>200910000028259   3/31/2009 "MAINS - CAST IRON, 16 INCH"</t>
    </r>
  </si>
  <si>
    <r>
      <rPr>
        <sz val="6"/>
        <rFont val="Times New Roman"/>
        <family val="18"/>
      </rPr>
      <t xml:space="preserve">1,773.93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</si>
  <si>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68,294   2009   8,569.8</t>
    </r>
  </si>
  <si>
    <r>
      <rPr>
        <sz val="6"/>
        <rFont val="Times New Roman"/>
        <family val="18"/>
      </rPr>
      <t>200910000028260   3/31/2009 "MAINS - CAST IRON, 18 TO 21 IN"</t>
    </r>
  </si>
  <si>
    <r>
      <rPr>
        <sz val="6"/>
        <rFont val="Times New Roman"/>
        <family val="18"/>
      </rPr>
      <t xml:space="preserve">333.57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</si>
  <si>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12,842   2009   8,569.8</t>
    </r>
  </si>
  <si>
    <r>
      <rPr>
        <sz val="6"/>
        <rFont val="Times New Roman"/>
        <family val="18"/>
      </rPr>
      <t>200910000028348   3/31/2009 "MAINS - CAST IRON, 18 TO 21 INCH"</t>
    </r>
  </si>
  <si>
    <r>
      <rPr>
        <sz val="6"/>
        <rFont val="Times New Roman"/>
        <family val="18"/>
      </rPr>
      <t xml:space="preserve">105,776.70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</si>
  <si>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4,072,258   2009   8,569.8</t>
    </r>
  </si>
  <si>
    <r>
      <rPr>
        <sz val="6"/>
        <rFont val="Times New Roman"/>
        <family val="18"/>
      </rPr>
      <t>200910000028349   3/31/2009 "MAINS - CAST IRON, 24 TO 36 INCH"</t>
    </r>
  </si>
  <si>
    <r>
      <rPr>
        <sz val="6"/>
        <rFont val="Times New Roman"/>
        <family val="18"/>
      </rPr>
      <t xml:space="preserve">186,471.88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</si>
  <si>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7,179,338   2009   8,569.8</t>
    </r>
  </si>
  <si>
    <r>
      <rPr>
        <sz val="6"/>
        <rFont val="Times New Roman"/>
        <family val="18"/>
      </rPr>
      <t>200910000028350   3/31/2009 "MAINS - CI, I-IV WALL A-C, 30 INCH"</t>
    </r>
  </si>
  <si>
    <r>
      <rPr>
        <sz val="6"/>
        <rFont val="Times New Roman"/>
        <family val="18"/>
      </rPr>
      <t xml:space="preserve">130,052.55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</si>
  <si>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5,006,845   2009   8,569.8</t>
    </r>
  </si>
  <si>
    <r>
      <rPr>
        <sz val="6"/>
        <rFont val="Times New Roman"/>
        <family val="18"/>
      </rPr>
      <t>200910000028351   3/31/2009 "MAINS - CI, I-IV WALL A-C, 36 INCH"</t>
    </r>
  </si>
  <si>
    <r>
      <rPr>
        <sz val="6"/>
        <rFont val="Times New Roman"/>
        <family val="18"/>
      </rPr>
      <t xml:space="preserve">618,885.69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</si>
  <si>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23,826,251   2009   8,569.8</t>
    </r>
  </si>
  <si>
    <r>
      <rPr>
        <sz val="6"/>
        <rFont val="Times New Roman"/>
        <family val="18"/>
      </rPr>
      <t>200910000028352   3/31/2009 "MAINS - CI, I-IV WALL A-C, 48 INCH"</t>
    </r>
  </si>
  <si>
    <r>
      <rPr>
        <sz val="6"/>
        <rFont val="Times New Roman"/>
        <family val="18"/>
      </rPr>
      <t xml:space="preserve">100,495.74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</si>
  <si>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3,868,948   2009   8,569.8</t>
    </r>
  </si>
  <si>
    <r>
      <rPr>
        <sz val="6"/>
        <rFont val="Times New Roman"/>
        <family val="18"/>
      </rPr>
      <t>200910000028353   3/31/2009 "MAINS - CSC, 12 IN"</t>
    </r>
  </si>
  <si>
    <r>
      <rPr>
        <sz val="6"/>
        <rFont val="Times New Roman"/>
        <family val="18"/>
      </rPr>
      <t xml:space="preserve">42,814.75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</si>
  <si>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1,648,309   2009   8,569.8</t>
    </r>
  </si>
  <si>
    <r>
      <rPr>
        <sz val="6"/>
        <rFont val="Times New Roman"/>
        <family val="18"/>
      </rPr>
      <t>200910000028261   3/31/2009 "MAINS - CSC, 16 IN"</t>
    </r>
  </si>
  <si>
    <r>
      <rPr>
        <sz val="6"/>
        <rFont val="Times New Roman"/>
        <family val="18"/>
      </rPr>
      <t xml:space="preserve">640.59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</si>
  <si>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24,662   2009   8,569.8</t>
    </r>
  </si>
  <si>
    <r>
      <rPr>
        <sz val="6"/>
        <rFont val="Times New Roman"/>
        <family val="18"/>
      </rPr>
      <t>200910000028262   3/31/2009 "MAINS - PVC, 06 IN &amp; UNDER"</t>
    </r>
  </si>
  <si>
    <r>
      <rPr>
        <sz val="6"/>
        <rFont val="Times New Roman"/>
        <family val="18"/>
      </rPr>
      <t xml:space="preserve">7,723.16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</si>
  <si>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297,331   2009   8,569.8</t>
    </r>
  </si>
  <si>
    <r>
      <rPr>
        <sz val="6"/>
        <rFont val="Times New Roman"/>
        <family val="18"/>
      </rPr>
      <t>200910000028354   3/31/2009 "MAINS - PVC, 06 IN &amp; UNDER"</t>
    </r>
  </si>
  <si>
    <r>
      <rPr>
        <sz val="6"/>
        <rFont val="Times New Roman"/>
        <family val="18"/>
      </rPr>
      <t xml:space="preserve">886.77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</si>
  <si>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34,139   2009   8,569.8</t>
    </r>
  </si>
  <si>
    <r>
      <rPr>
        <sz val="6"/>
        <rFont val="Times New Roman"/>
        <family val="18"/>
      </rPr>
      <t>200910000028263   3/31/2009 "MAINS - PVC, 08 TO 10 IN"</t>
    </r>
  </si>
  <si>
    <r>
      <rPr>
        <sz val="6"/>
        <rFont val="Times New Roman"/>
        <family val="18"/>
      </rPr>
      <t xml:space="preserve">34,870.34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</si>
  <si>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1,342,460   2009   8,569.8</t>
    </r>
  </si>
  <si>
    <r>
      <rPr>
        <sz val="6"/>
        <rFont val="Times New Roman"/>
        <family val="18"/>
      </rPr>
      <t>200910000028355   3/31/2009 "MAINS - PVC, 08 TO 10 IN"</t>
    </r>
  </si>
  <si>
    <r>
      <rPr>
        <sz val="6"/>
        <rFont val="Times New Roman"/>
        <family val="18"/>
      </rPr>
      <t xml:space="preserve">57,818.67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</si>
  <si>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2,225,940   2009   8,569.8</t>
    </r>
  </si>
  <si>
    <r>
      <rPr>
        <sz val="6"/>
        <rFont val="Times New Roman"/>
        <family val="18"/>
      </rPr>
      <t>200910000028264   3/31/2009 "MAINS - PVC, 12 TO 15 IN"</t>
    </r>
  </si>
  <si>
    <r>
      <rPr>
        <sz val="6"/>
        <rFont val="Times New Roman"/>
        <family val="18"/>
      </rPr>
      <t xml:space="preserve">11,119.67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</si>
  <si>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428,092   2009   8,569.8</t>
    </r>
  </si>
  <si>
    <r>
      <rPr>
        <sz val="6"/>
        <rFont val="Times New Roman"/>
        <family val="18"/>
      </rPr>
      <t>200910000028356   3/31/2009 "MAINS - PVC, 12 TO 15 IN"</t>
    </r>
  </si>
  <si>
    <r>
      <rPr>
        <sz val="6"/>
        <rFont val="Times New Roman"/>
        <family val="18"/>
      </rPr>
      <t xml:space="preserve">47,541.33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</si>
  <si>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1,830,276   2009   8,569.8</t>
    </r>
  </si>
  <si>
    <r>
      <rPr>
        <sz val="6"/>
        <rFont val="Times New Roman"/>
        <family val="18"/>
      </rPr>
      <t>200910000028357   3/31/2009 "MAINS - PVC, 16 IN &amp; OVER"</t>
    </r>
  </si>
  <si>
    <r>
      <rPr>
        <sz val="6"/>
        <rFont val="Times New Roman"/>
        <family val="18"/>
      </rPr>
      <t xml:space="preserve">17,628.26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</si>
  <si>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678,664   2009   8,569.8</t>
    </r>
  </si>
  <si>
    <r>
      <rPr>
        <sz val="6"/>
        <rFont val="Times New Roman"/>
        <family val="18"/>
      </rPr>
      <t>200910000028266   3/31/2009 "TAP - SLEEVE, 06 INCH"</t>
    </r>
  </si>
  <si>
    <r>
      <rPr>
        <sz val="6"/>
        <rFont val="Times New Roman"/>
        <family val="18"/>
      </rPr>
      <t xml:space="preserve">57.04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</si>
  <si>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2,196   2009   8,569.8</t>
    </r>
  </si>
  <si>
    <r>
      <rPr>
        <sz val="6"/>
        <rFont val="Times New Roman"/>
        <family val="18"/>
      </rPr>
      <t>200910000028267   3/31/2009 "TAP - SLEEVE, 08 INCH"</t>
    </r>
  </si>
  <si>
    <r>
      <rPr>
        <sz val="6"/>
        <rFont val="Times New Roman"/>
        <family val="18"/>
      </rPr>
      <t xml:space="preserve">2,500.43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</si>
  <si>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96,263   2009   8,569.8</t>
    </r>
  </si>
  <si>
    <r>
      <rPr>
        <sz val="6"/>
        <rFont val="Times New Roman"/>
        <family val="18"/>
      </rPr>
      <t>200910000028268   3/31/2009 "TAP - SLEEVE, CI, 06 X 12 INCH"</t>
    </r>
  </si>
  <si>
    <r>
      <rPr>
        <sz val="6"/>
        <rFont val="Times New Roman"/>
        <family val="18"/>
      </rPr>
      <t xml:space="preserve">9.16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</si>
  <si>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353   2009   8,569.8</t>
    </r>
  </si>
  <si>
    <r>
      <rPr>
        <sz val="6"/>
        <rFont val="Times New Roman"/>
        <family val="18"/>
      </rPr>
      <t>2005CO01002889   10/1/2001 1997 ANNEX PHOENIX MUD WWTR</t>
    </r>
  </si>
  <si>
    <r>
      <rPr>
        <sz val="6"/>
        <rFont val="Times New Roman"/>
        <family val="18"/>
      </rPr>
      <t xml:space="preserve">42,701.46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</si>
  <si>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1,323,881   2001   6,342.1</t>
    </r>
  </si>
  <si>
    <r>
      <rPr>
        <sz val="6"/>
        <rFont val="Times New Roman"/>
        <family val="18"/>
      </rPr>
      <t>200710000006597   9/30/2006 4540-8050 (5721) N E AREA REGIONAL SVC PLAN</t>
    </r>
  </si>
  <si>
    <r>
      <rPr>
        <sz val="6"/>
        <rFont val="Times New Roman"/>
        <family val="18"/>
      </rPr>
      <t xml:space="preserve">47,460.63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</si>
  <si>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762,392   2006   7,751.2</t>
    </r>
  </si>
  <si>
    <r>
      <rPr>
        <sz val="6"/>
        <rFont val="Times New Roman"/>
        <family val="18"/>
      </rPr>
      <t>200810000015102   9/30/2006 ACC EAST INTERCEPT</t>
    </r>
  </si>
  <si>
    <r>
      <rPr>
        <sz val="6"/>
        <rFont val="Times New Roman"/>
        <family val="18"/>
      </rPr>
      <t xml:space="preserve">12,276.33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</si>
  <si>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441,948   2006   7,751.2</t>
    </r>
  </si>
  <si>
    <r>
      <rPr>
        <sz val="6"/>
        <rFont val="Times New Roman"/>
        <family val="18"/>
      </rPr>
      <t>200910000028455   9/30/2009 ACWP LINING SERVICE</t>
    </r>
  </si>
  <si>
    <r>
      <rPr>
        <sz val="6"/>
        <rFont val="Times New Roman"/>
        <family val="18"/>
      </rPr>
      <t xml:space="preserve">41,314.28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</si>
  <si>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991,543   2009   8,569.8</t>
    </r>
  </si>
  <si>
    <r>
      <rPr>
        <sz val="6"/>
        <rFont val="Times New Roman"/>
        <family val="18"/>
      </rPr>
      <t>200810000015069   9/30/2006 ACWP-LITTLE WALNUT - MANHOLES</t>
    </r>
  </si>
  <si>
    <r>
      <rPr>
        <sz val="6"/>
        <rFont val="Times New Roman"/>
        <family val="18"/>
      </rPr>
      <t xml:space="preserve">71,978.22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</si>
  <si>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2,672,357   2006   7,751.2</t>
    </r>
  </si>
  <si>
    <r>
      <rPr>
        <sz val="6"/>
        <rFont val="Times New Roman"/>
        <family val="18"/>
      </rPr>
      <t>200810000015068   9/30/2006 ACWP-LITTLE WALNUT - PIPING</t>
    </r>
  </si>
  <si>
    <r>
      <rPr>
        <sz val="6"/>
        <rFont val="Times New Roman"/>
        <family val="18"/>
      </rPr>
      <t xml:space="preserve">139,550.72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</si>
  <si>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5,181,142   2006   7,751.2</t>
    </r>
  </si>
  <si>
    <r>
      <rPr>
        <sz val="6"/>
        <rFont val="Times New Roman"/>
        <family val="18"/>
      </rPr>
      <t>200810000015067   9/30/2006 ACWP-LITTLE WALNUT - TUNNELS</t>
    </r>
  </si>
  <si>
    <r>
      <rPr>
        <sz val="6"/>
        <rFont val="Times New Roman"/>
        <family val="18"/>
      </rPr>
      <t xml:space="preserve">165,550.73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</si>
  <si>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7,809,586   2006   7,751.2</t>
    </r>
  </si>
  <si>
    <r>
      <rPr>
        <sz val="6"/>
        <rFont val="Times New Roman"/>
        <family val="18"/>
      </rPr>
      <t>2000UP00004428    10/1/2000 AMD COUNTRY CLUB CREEK</t>
    </r>
  </si>
  <si>
    <r>
      <rPr>
        <sz val="6"/>
        <rFont val="Times New Roman"/>
        <family val="18"/>
      </rPr>
      <t xml:space="preserve">18,563.43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</si>
  <si>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556,992   2000   6,221.2</t>
    </r>
  </si>
  <si>
    <r>
      <rPr>
        <sz val="6"/>
        <rFont val="Times New Roman"/>
        <family val="18"/>
      </rPr>
      <t>2005CO01003764   10/1/2004 AMD/COUNTRY CLUB CK WW</t>
    </r>
  </si>
  <si>
    <r>
      <rPr>
        <sz val="6"/>
        <rFont val="Times New Roman"/>
        <family val="18"/>
      </rPr>
      <t xml:space="preserve">19,267.92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</si>
  <si>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847,878   2004   7,114.9</t>
    </r>
  </si>
  <si>
    <r>
      <rPr>
        <sz val="6"/>
        <rFont val="Times New Roman"/>
        <family val="18"/>
      </rPr>
      <t>2004UP00004415    10/1/2004 APPRAISALS</t>
    </r>
  </si>
  <si>
    <r>
      <rPr>
        <sz val="6"/>
        <rFont val="Times New Roman"/>
        <family val="18"/>
      </rPr>
      <t xml:space="preserve">0.00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</si>
  <si>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9,225   2004   7,114.9</t>
    </r>
  </si>
  <si>
    <r>
      <rPr>
        <sz val="6"/>
        <rFont val="Times New Roman"/>
        <family val="18"/>
      </rPr>
      <t>2004UP00004438    10/1/2004 BASIN P2 WILLIAMSON CK SSES</t>
    </r>
  </si>
  <si>
    <r>
      <rPr>
        <sz val="6"/>
        <rFont val="Times New Roman"/>
        <family val="18"/>
      </rPr>
      <t xml:space="preserve">28,699.55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</si>
  <si>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401,862   2004   7,114.9</t>
    </r>
  </si>
  <si>
    <r>
      <rPr>
        <sz val="6"/>
        <rFont val="Times New Roman"/>
        <family val="18"/>
      </rPr>
      <t>2004UP00004439    10/1/2004 BASIN P9 &amp; T11 WILLIAMSON SS</t>
    </r>
  </si>
  <si>
    <r>
      <rPr>
        <sz val="6"/>
        <rFont val="Times New Roman"/>
        <family val="18"/>
      </rPr>
      <t xml:space="preserve">34,312.20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</si>
  <si>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480,452   2004   7,114.9</t>
    </r>
  </si>
  <si>
    <r>
      <rPr>
        <sz val="6"/>
        <rFont val="Times New Roman"/>
        <family val="18"/>
      </rPr>
      <t>199500000232870   10/1/1995 BGSTRM WWTP DEC-PIPE GALLERY</t>
    </r>
  </si>
  <si>
    <r>
      <rPr>
        <sz val="6"/>
        <rFont val="Times New Roman"/>
        <family val="18"/>
      </rPr>
      <t xml:space="preserve">2,762.40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</si>
  <si>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69,983   1995   5,471.2</t>
    </r>
  </si>
  <si>
    <r>
      <rPr>
        <sz val="6"/>
        <rFont val="Times New Roman"/>
        <family val="18"/>
      </rPr>
      <t>199500000232880   10/1/1995 BGSTRM WWTP DEC-VALVES</t>
    </r>
  </si>
  <si>
    <r>
      <rPr>
        <sz val="6"/>
        <rFont val="Times New Roman"/>
        <family val="18"/>
      </rPr>
      <t xml:space="preserve">628.82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</si>
  <si>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15,931   1995   5,471.2</t>
    </r>
  </si>
  <si>
    <r>
      <rPr>
        <sz val="6"/>
        <rFont val="Times New Roman"/>
        <family val="18"/>
      </rPr>
      <t>199000000232340   10/1/1990 BGY CK INTER - MANHOLES</t>
    </r>
  </si>
  <si>
    <r>
      <rPr>
        <sz val="6"/>
        <rFont val="Times New Roman"/>
        <family val="18"/>
      </rPr>
      <t xml:space="preserve">1,230.46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</si>
  <si>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24,989   1990   4,731.3</t>
    </r>
  </si>
  <si>
    <r>
      <rPr>
        <sz val="6"/>
        <rFont val="Times New Roman"/>
        <family val="18"/>
      </rPr>
      <t>199000000232350   10/1/1990 BGY CK INTER - PIPE GALRY</t>
    </r>
  </si>
  <si>
    <r>
      <rPr>
        <sz val="6"/>
        <rFont val="Times New Roman"/>
        <family val="18"/>
      </rPr>
      <t xml:space="preserve">32,502.97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</si>
  <si>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644,046   1990   4,731.3</t>
    </r>
  </si>
  <si>
    <r>
      <rPr>
        <sz val="6"/>
        <rFont val="Times New Roman"/>
        <family val="18"/>
      </rPr>
      <t>199700000240120   9/30/1997 BOGY CK WW RELOC-PIP/MNH</t>
    </r>
  </si>
  <si>
    <r>
      <rPr>
        <sz val="6"/>
        <rFont val="Times New Roman"/>
        <family val="18"/>
      </rPr>
      <t xml:space="preserve">58,931.65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</si>
  <si>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1,591,425   1997   5,825.1</t>
    </r>
  </si>
  <si>
    <r>
      <rPr>
        <sz val="6"/>
        <rFont val="Times New Roman"/>
        <family val="18"/>
      </rPr>
      <t>195100000250670     4/1/1951 BRASS PIPE 1/2 INCH 1 INCH &amp;</t>
    </r>
  </si>
  <si>
    <r>
      <rPr>
        <sz val="6"/>
        <rFont val="Times New Roman"/>
        <family val="18"/>
      </rPr>
      <t xml:space="preserve">62.00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</si>
  <si>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195100000250620     4/1/1951 BY-PASS MANHOLE EQUIPMENT</t>
    </r>
  </si>
  <si>
    <r>
      <rPr>
        <sz val="6"/>
        <rFont val="Times New Roman"/>
        <family val="18"/>
      </rPr>
      <t xml:space="preserve">375.83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</si>
  <si>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2005CO01002881   10/1/2001 CIRCLE C WASTEWATER</t>
    </r>
  </si>
  <si>
    <r>
      <rPr>
        <sz val="6"/>
        <rFont val="Times New Roman"/>
        <family val="18"/>
      </rPr>
      <t xml:space="preserve">43,916.78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</si>
  <si>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1,361,560   2001   6,342.1</t>
    </r>
  </si>
  <si>
    <r>
      <rPr>
        <sz val="6"/>
        <rFont val="Times New Roman"/>
        <family val="18"/>
      </rPr>
      <t xml:space="preserve">46,836.80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</si>
  <si>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1,452,090   2001   6,342.1</t>
    </r>
  </si>
  <si>
    <r>
      <rPr>
        <sz val="6"/>
        <rFont val="Times New Roman"/>
        <family val="18"/>
      </rPr>
      <t>2002UP00004432    10/1/2002 CITY HALL/CSC TUNNEL UTILITI</t>
    </r>
  </si>
  <si>
    <r>
      <rPr>
        <sz val="6"/>
        <rFont val="Times New Roman"/>
        <family val="18"/>
      </rPr>
      <t xml:space="preserve">13,459.02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</si>
  <si>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430,699   2002   6,537.9</t>
    </r>
  </si>
  <si>
    <r>
      <rPr>
        <sz val="6"/>
        <rFont val="Times New Roman"/>
        <family val="18"/>
      </rPr>
      <t>2004UP00004431    10/1/2004 CITY HALL/CSC UTILITY RELOC</t>
    </r>
  </si>
  <si>
    <r>
      <rPr>
        <sz val="6"/>
        <rFont val="Times New Roman"/>
        <family val="18"/>
      </rPr>
      <t xml:space="preserve">4,326.72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</si>
  <si>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139,370   2004   7,114.9</t>
    </r>
  </si>
  <si>
    <r>
      <rPr>
        <sz val="6"/>
        <rFont val="Times New Roman"/>
        <family val="18"/>
      </rPr>
      <t>2006CO01005325   10/1/2001 CITY WIDE WW REHAB</t>
    </r>
  </si>
  <si>
    <r>
      <rPr>
        <sz val="6"/>
        <rFont val="Times New Roman"/>
        <family val="18"/>
      </rPr>
      <t xml:space="preserve">152,341.36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</si>
  <si>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4,722,738   2001   6,342.1</t>
    </r>
  </si>
  <si>
    <r>
      <rPr>
        <sz val="6"/>
        <rFont val="Times New Roman"/>
        <family val="18"/>
      </rPr>
      <t>199600000234940   10/1/1996 CLEANOUTS - ALL TYPES AND SI</t>
    </r>
  </si>
  <si>
    <r>
      <rPr>
        <sz val="6"/>
        <rFont val="Times New Roman"/>
        <family val="18"/>
      </rPr>
      <t xml:space="preserve">3,293.11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</si>
  <si>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84,720   1996   5,622.1</t>
    </r>
  </si>
  <si>
    <r>
      <rPr>
        <sz val="6"/>
        <rFont val="Times New Roman"/>
        <family val="18"/>
      </rPr>
      <t>200000000234630   9/30/2000 CLEANOUTS - ALL TYPES AND SI</t>
    </r>
  </si>
  <si>
    <r>
      <rPr>
        <sz val="6"/>
        <rFont val="Times New Roman"/>
        <family val="18"/>
      </rPr>
      <t xml:space="preserve">214.89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</si>
  <si>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6,224   2000   6,221.2</t>
    </r>
  </si>
  <si>
    <r>
      <rPr>
        <sz val="6"/>
        <rFont val="Times New Roman"/>
        <family val="18"/>
      </rPr>
      <t>200910000028253   3/31/2009 CLEANOUTS - ALL TYPES AND SIZES</t>
    </r>
  </si>
  <si>
    <r>
      <rPr>
        <sz val="6"/>
        <rFont val="Times New Roman"/>
        <family val="18"/>
      </rPr>
      <t xml:space="preserve">999.00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</si>
  <si>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38,460   2009   8,569.8</t>
    </r>
  </si>
  <si>
    <r>
      <rPr>
        <sz val="6"/>
        <rFont val="Times New Roman"/>
        <family val="18"/>
      </rPr>
      <t>200910000028343   3/31/2009 CLEANOUTS - ALL TYPES AND SIZES</t>
    </r>
  </si>
  <si>
    <r>
      <rPr>
        <sz val="6"/>
        <rFont val="Times New Roman"/>
        <family val="18"/>
      </rPr>
      <t xml:space="preserve">689.20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</si>
  <si>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26,533   2009   8,569.8</t>
    </r>
  </si>
  <si>
    <r>
      <rPr>
        <sz val="6"/>
        <rFont val="Times New Roman"/>
        <family val="18"/>
      </rPr>
      <t>195000000234640     1/1/1950 CLEANOUTS ALL TYPES &amp; SIZES</t>
    </r>
  </si>
  <si>
    <r>
      <rPr>
        <sz val="6"/>
        <rFont val="Times New Roman"/>
        <family val="18"/>
      </rPr>
      <t xml:space="preserve">2,267.13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</si>
  <si>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0   1950      510.0</t>
    </r>
  </si>
  <si>
    <r>
      <rPr>
        <sz val="6"/>
        <rFont val="Times New Roman"/>
        <family val="18"/>
      </rPr>
      <t>195100000234650     1/1/1951 CLEANOUTS ALL TYPES &amp; SIZES</t>
    </r>
  </si>
  <si>
    <r>
      <rPr>
        <sz val="6"/>
        <rFont val="Times New Roman"/>
        <family val="18"/>
      </rPr>
      <t xml:space="preserve">90.08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</si>
  <si>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195200000234660     1/1/1952 CLEANOUTS ALL TYPES &amp; SIZES</t>
    </r>
  </si>
  <si>
    <r>
      <rPr>
        <sz val="6"/>
        <rFont val="Times New Roman"/>
        <family val="18"/>
      </rPr>
      <t xml:space="preserve">206.28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</si>
  <si>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0   1952      569.0</t>
    </r>
  </si>
  <si>
    <r>
      <rPr>
        <sz val="6"/>
        <rFont val="Times New Roman"/>
        <family val="18"/>
      </rPr>
      <t>195300000234670     1/1/1953 CLEANOUTS ALL TYPES &amp; SIZES</t>
    </r>
  </si>
  <si>
    <r>
      <rPr>
        <sz val="6"/>
        <rFont val="Times New Roman"/>
        <family val="18"/>
      </rPr>
      <t xml:space="preserve">105.20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</si>
  <si>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0   1953      600.0</t>
    </r>
  </si>
  <si>
    <r>
      <rPr>
        <sz val="6"/>
        <rFont val="Times New Roman"/>
        <family val="18"/>
      </rPr>
      <t>195400000234680     1/1/1954 CLEANOUTS ALL TYPES &amp; SIZES</t>
    </r>
  </si>
  <si>
    <r>
      <rPr>
        <sz val="6"/>
        <rFont val="Times New Roman"/>
        <family val="18"/>
      </rPr>
      <t xml:space="preserve">350.01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</si>
  <si>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195500000234690     1/1/1955 CLEANOUTS ALL TYPES &amp; SIZES</t>
    </r>
  </si>
  <si>
    <r>
      <rPr>
        <sz val="6"/>
        <rFont val="Times New Roman"/>
        <family val="18"/>
      </rPr>
      <t xml:space="preserve">150.53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</si>
  <si>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0   1955      660.0</t>
    </r>
  </si>
  <si>
    <r>
      <rPr>
        <sz val="6"/>
        <rFont val="Times New Roman"/>
        <family val="18"/>
      </rPr>
      <t>195600000234700     1/1/1956 CLEANOUTS ALL TYPES &amp; SIZES</t>
    </r>
  </si>
  <si>
    <r>
      <rPr>
        <sz val="6"/>
        <rFont val="Times New Roman"/>
        <family val="18"/>
      </rPr>
      <t xml:space="preserve">302.33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</si>
  <si>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195700000234710     1/1/1957 CLEANOUTS ALL TYPES &amp; SIZES</t>
    </r>
  </si>
  <si>
    <r>
      <rPr>
        <sz val="6"/>
        <rFont val="Times New Roman"/>
        <family val="18"/>
      </rPr>
      <t xml:space="preserve">148.37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</si>
  <si>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0   1957      724.0</t>
    </r>
  </si>
  <si>
    <r>
      <rPr>
        <sz val="6"/>
        <rFont val="Times New Roman"/>
        <family val="18"/>
      </rPr>
      <t>195800000234720     1/1/1958 CLEANOUTS ALL TYPES &amp; SIZES</t>
    </r>
  </si>
  <si>
    <r>
      <rPr>
        <sz val="6"/>
        <rFont val="Times New Roman"/>
        <family val="18"/>
      </rPr>
      <t xml:space="preserve">266.25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</si>
  <si>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195900000234730     1/1/1959 CLEANOUTS ALL TYPES &amp; SIZES</t>
    </r>
  </si>
  <si>
    <r>
      <rPr>
        <sz val="6"/>
        <rFont val="Times New Roman"/>
        <family val="18"/>
      </rPr>
      <t xml:space="preserve">162.75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</si>
  <si>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196000000234740     1/1/1960 CLEANOUTS ALL TYPES &amp; SIZES</t>
    </r>
  </si>
  <si>
    <r>
      <rPr>
        <sz val="6"/>
        <rFont val="Times New Roman"/>
        <family val="18"/>
      </rPr>
      <t xml:space="preserve">223.13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</si>
  <si>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196100000234750     1/1/1961 CLEANOUTS ALL TYPES &amp; SIZES</t>
    </r>
  </si>
  <si>
    <r>
      <rPr>
        <sz val="6"/>
        <rFont val="Times New Roman"/>
        <family val="18"/>
      </rPr>
      <t xml:space="preserve">104.30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</si>
  <si>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0   1961      847.0</t>
    </r>
  </si>
  <si>
    <r>
      <rPr>
        <sz val="6"/>
        <rFont val="Times New Roman"/>
        <family val="18"/>
      </rPr>
      <t>196200000234760     1/1/1962 CLEANOUTS ALL TYPES &amp; SIZES</t>
    </r>
  </si>
  <si>
    <r>
      <rPr>
        <sz val="6"/>
        <rFont val="Times New Roman"/>
        <family val="18"/>
      </rPr>
      <t xml:space="preserve">57.19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</si>
  <si>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0   1962      872.0</t>
    </r>
  </si>
  <si>
    <r>
      <rPr>
        <sz val="6"/>
        <rFont val="Times New Roman"/>
        <family val="18"/>
      </rPr>
      <t>196300000234770     1/1/1963 CLEANOUTS ALL TYPES &amp; SIZES</t>
    </r>
  </si>
  <si>
    <r>
      <rPr>
        <sz val="6"/>
        <rFont val="Times New Roman"/>
        <family val="18"/>
      </rPr>
      <t xml:space="preserve">176.72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</si>
  <si>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196500000234780     1/1/1965 CLEANOUTS ALL TYPES &amp; SIZES</t>
    </r>
  </si>
  <si>
    <r>
      <rPr>
        <sz val="6"/>
        <rFont val="Times New Roman"/>
        <family val="18"/>
      </rPr>
      <t xml:space="preserve">169.52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</si>
  <si>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196600000234790     1/1/1966 CLEANOUTS ALL TYPES &amp; SIZES</t>
    </r>
  </si>
  <si>
    <r>
      <rPr>
        <sz val="6"/>
        <rFont val="Times New Roman"/>
        <family val="18"/>
      </rPr>
      <t xml:space="preserve">329.69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</si>
  <si>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196700000234800     1/1/1967 CLEANOUTS ALL TYPES &amp; SIZES</t>
    </r>
  </si>
  <si>
    <r>
      <rPr>
        <sz val="6"/>
        <rFont val="Times New Roman"/>
        <family val="18"/>
      </rPr>
      <t xml:space="preserve">150.69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</si>
  <si>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0   1967   1,074.0</t>
    </r>
  </si>
  <si>
    <r>
      <rPr>
        <sz val="6"/>
        <rFont val="Times New Roman"/>
        <family val="18"/>
      </rPr>
      <t>196800000234810     1/1/1968 CLEANOUTS ALL TYPES &amp; SIZES</t>
    </r>
  </si>
  <si>
    <r>
      <rPr>
        <sz val="6"/>
        <rFont val="Times New Roman"/>
        <family val="18"/>
      </rPr>
      <t xml:space="preserve">63.70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</si>
  <si>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0   1968   1,155.0</t>
    </r>
  </si>
  <si>
    <r>
      <rPr>
        <sz val="6"/>
        <rFont val="Times New Roman"/>
        <family val="18"/>
      </rPr>
      <t>196900000234820     1/1/1969 CLEANOUTS ALL TYPES &amp; SIZES</t>
    </r>
  </si>
  <si>
    <r>
      <rPr>
        <sz val="6"/>
        <rFont val="Times New Roman"/>
        <family val="18"/>
      </rPr>
      <t xml:space="preserve">44.96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</si>
  <si>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0   1969   1,269.0</t>
    </r>
  </si>
  <si>
    <r>
      <rPr>
        <sz val="6"/>
        <rFont val="Times New Roman"/>
        <family val="18"/>
      </rPr>
      <t>197000000234830     1/1/1970 CLEANOUTS ALL TYPES &amp; SIZES</t>
    </r>
  </si>
  <si>
    <r>
      <rPr>
        <sz val="6"/>
        <rFont val="Times New Roman"/>
        <family val="18"/>
      </rPr>
      <t xml:space="preserve">394.39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</si>
  <si>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197200000234840     1/1/1972 CLEANOUTS ALL TYPES &amp; SIZES</t>
    </r>
  </si>
  <si>
    <r>
      <rPr>
        <sz val="6"/>
        <rFont val="Times New Roman"/>
        <family val="18"/>
      </rPr>
      <t xml:space="preserve">378.00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</si>
  <si>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526   1972   1,816.0</t>
    </r>
  </si>
  <si>
    <r>
      <rPr>
        <sz val="6"/>
        <rFont val="Times New Roman"/>
        <family val="18"/>
      </rPr>
      <t>197400000234850     1/1/1974 CLEANOUTS ALL TYPES &amp; SIZES</t>
    </r>
  </si>
  <si>
    <r>
      <rPr>
        <sz val="6"/>
        <rFont val="Times New Roman"/>
        <family val="18"/>
      </rPr>
      <t xml:space="preserve">197.69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</si>
  <si>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697   1974   2,101.0</t>
    </r>
  </si>
  <si>
    <r>
      <rPr>
        <sz val="6"/>
        <rFont val="Times New Roman"/>
        <family val="18"/>
      </rPr>
      <t>197500000234860     1/1/1975 CLEANOUTS ALL TYPES &amp; SIZES</t>
    </r>
  </si>
  <si>
    <r>
      <rPr>
        <sz val="6"/>
        <rFont val="Times New Roman"/>
        <family val="18"/>
      </rPr>
      <t xml:space="preserve">28.58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</si>
  <si>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130   1975   2,297.0</t>
    </r>
  </si>
  <si>
    <r>
      <rPr>
        <sz val="6"/>
        <rFont val="Times New Roman"/>
        <family val="18"/>
      </rPr>
      <t>198700000234910     1/1/1987 CLEANOUTS, ALL TYPES</t>
    </r>
  </si>
  <si>
    <r>
      <rPr>
        <sz val="6"/>
        <rFont val="Times New Roman"/>
        <family val="18"/>
      </rPr>
      <t xml:space="preserve">1.38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</si>
  <si>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23   1987   4,420.0</t>
    </r>
  </si>
  <si>
    <r>
      <rPr>
        <sz val="6"/>
        <rFont val="Times New Roman"/>
        <family val="18"/>
      </rPr>
      <t>2000UP00004430    10/1/2000 CULLEN/SOUTHLAND LIFT STA</t>
    </r>
  </si>
  <si>
    <r>
      <rPr>
        <sz val="6"/>
        <rFont val="Times New Roman"/>
        <family val="18"/>
      </rPr>
      <t xml:space="preserve">3,961.16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</si>
  <si>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118,854   2000   6,221.2</t>
    </r>
  </si>
  <si>
    <r>
      <rPr>
        <sz val="6"/>
        <rFont val="Times New Roman"/>
        <family val="18"/>
      </rPr>
      <t>2002UP00004420    10/1/2002 CULLEN/SOUTHLAND LIFT STA</t>
    </r>
  </si>
  <si>
    <r>
      <rPr>
        <sz val="6"/>
        <rFont val="Times New Roman"/>
        <family val="18"/>
      </rPr>
      <t xml:space="preserve">3,137.33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</si>
  <si>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100,397   2002   6,537.9</t>
    </r>
  </si>
  <si>
    <r>
      <rPr>
        <sz val="6"/>
        <rFont val="Times New Roman"/>
        <family val="18"/>
      </rPr>
      <t>1996UP00004421    10/1/1996 DAVIS SPRINGS ACQ</t>
    </r>
  </si>
  <si>
    <r>
      <rPr>
        <sz val="6"/>
        <rFont val="Times New Roman"/>
        <family val="18"/>
      </rPr>
      <t xml:space="preserve">14,160.00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</si>
  <si>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368,229   1996   5,622.1</t>
    </r>
  </si>
  <si>
    <r>
      <rPr>
        <sz val="6"/>
        <rFont val="Times New Roman"/>
        <family val="18"/>
      </rPr>
      <t>200000000240150   9/30/2000 DAVIS SPRINGS SVC EXT-16IN F</t>
    </r>
  </si>
  <si>
    <r>
      <rPr>
        <sz val="6"/>
        <rFont val="Times New Roman"/>
        <family val="18"/>
      </rPr>
      <t xml:space="preserve">7,653.75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</si>
  <si>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221,661   2000   6,221.2</t>
    </r>
  </si>
  <si>
    <r>
      <rPr>
        <sz val="6"/>
        <rFont val="Times New Roman"/>
        <family val="18"/>
      </rPr>
      <t>200000000240160   9/30/2000 DAVIS SPRINGS SVC EXT-21IN F</t>
    </r>
  </si>
  <si>
    <r>
      <rPr>
        <sz val="6"/>
        <rFont val="Times New Roman"/>
        <family val="18"/>
      </rPr>
      <t xml:space="preserve">10,809.10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</si>
  <si>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313,044   2000   6,221.2</t>
    </r>
  </si>
  <si>
    <r>
      <rPr>
        <sz val="6"/>
        <rFont val="Times New Roman"/>
        <family val="18"/>
      </rPr>
      <t>2005CO01003762   10/1/2004 DELL INTERCEPTOR 18 INCH</t>
    </r>
  </si>
  <si>
    <r>
      <rPr>
        <sz val="6"/>
        <rFont val="Times New Roman"/>
        <family val="18"/>
      </rPr>
      <t xml:space="preserve">13,036.48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</si>
  <si>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573,666   2004   7,114.9</t>
    </r>
  </si>
  <si>
    <r>
      <rPr>
        <sz val="6"/>
        <rFont val="Times New Roman"/>
        <family val="18"/>
      </rPr>
      <t>195100000250580     4/1/1951 DIVERSON CHAMBER MANHOLE EQU</t>
    </r>
  </si>
  <si>
    <r>
      <rPr>
        <sz val="6"/>
        <rFont val="Times New Roman"/>
        <family val="18"/>
      </rPr>
      <t xml:space="preserve">95.83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</si>
  <si>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199500000233360   10/1/1995 DRY CREEK-MANHOLES</t>
    </r>
  </si>
  <si>
    <r>
      <rPr>
        <sz val="6"/>
        <rFont val="Times New Roman"/>
        <family val="18"/>
      </rPr>
      <t xml:space="preserve">1,943.75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</si>
  <si>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49,243   1995   5,471.2</t>
    </r>
  </si>
  <si>
    <r>
      <rPr>
        <sz val="6"/>
        <rFont val="Times New Roman"/>
        <family val="18"/>
      </rPr>
      <t>199500000233340   10/1/1995 DRY CREEK-PIPE GALLERY</t>
    </r>
  </si>
  <si>
    <r>
      <rPr>
        <sz val="6"/>
        <rFont val="Times New Roman"/>
        <family val="18"/>
      </rPr>
      <t xml:space="preserve">25,319.54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</si>
  <si>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624,168   1995   5,471.2</t>
    </r>
  </si>
  <si>
    <r>
      <rPr>
        <sz val="6"/>
        <rFont val="Times New Roman"/>
        <family val="18"/>
      </rPr>
      <t>199500000233350   10/1/1995 DRY CREEK-PUMPING EQUIPMENT</t>
    </r>
  </si>
  <si>
    <r>
      <rPr>
        <sz val="6"/>
        <rFont val="Times New Roman"/>
        <family val="18"/>
      </rPr>
      <t xml:space="preserve">1,375.00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</si>
  <si>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34,835   1995   5,471.2</t>
    </r>
  </si>
  <si>
    <r>
      <rPr>
        <sz val="6"/>
        <rFont val="Times New Roman"/>
        <family val="18"/>
      </rPr>
      <t>2004UP00004427    10/1/2004 E 5TH&amp;BRAZOS WW RELOCATION</t>
    </r>
  </si>
  <si>
    <r>
      <rPr>
        <sz val="6"/>
        <rFont val="Times New Roman"/>
        <family val="18"/>
      </rPr>
      <t xml:space="preserve">4,099.57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</si>
  <si>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139,396   2004   7,114.9</t>
    </r>
  </si>
  <si>
    <r>
      <rPr>
        <sz val="6"/>
        <rFont val="Times New Roman"/>
        <family val="18"/>
      </rPr>
      <t>200810000015097   9/30/2006 E RIVERSIDE OVERFLOW ABATEMENT</t>
    </r>
  </si>
  <si>
    <r>
      <rPr>
        <sz val="6"/>
        <rFont val="Times New Roman"/>
        <family val="18"/>
      </rPr>
      <t xml:space="preserve">11,251.45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</si>
  <si>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405,052   2006   7,751.2</t>
    </r>
  </si>
  <si>
    <r>
      <rPr>
        <sz val="6"/>
        <rFont val="Times New Roman"/>
        <family val="18"/>
      </rPr>
      <t>198900000239110   10/1/1989 ENCASEMENT - PIPE ALL TYPES</t>
    </r>
  </si>
  <si>
    <r>
      <rPr>
        <sz val="6"/>
        <rFont val="Times New Roman"/>
        <family val="18"/>
      </rPr>
      <t xml:space="preserve">15,896.06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</si>
  <si>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306,829   1989   4,609.2</t>
    </r>
  </si>
  <si>
    <r>
      <rPr>
        <sz val="6"/>
        <rFont val="Times New Roman"/>
        <family val="18"/>
      </rPr>
      <t>199000000239120   10/1/1990 ENCASEMENT - PIPE, ALL TYPES</t>
    </r>
  </si>
  <si>
    <r>
      <rPr>
        <sz val="6"/>
        <rFont val="Times New Roman"/>
        <family val="18"/>
      </rPr>
      <t xml:space="preserve">1,436.66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</si>
  <si>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29,177   1990   4,731.3</t>
    </r>
  </si>
  <si>
    <r>
      <rPr>
        <sz val="6"/>
        <rFont val="Times New Roman"/>
        <family val="18"/>
      </rPr>
      <t>199100000239130   10/1/1991 ENCASEMENT - PIPE, ALL TYPES</t>
    </r>
  </si>
  <si>
    <r>
      <rPr>
        <sz val="6"/>
        <rFont val="Times New Roman"/>
        <family val="18"/>
      </rPr>
      <t xml:space="preserve">723.21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</si>
  <si>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15,415   1991   4,835.2</t>
    </r>
  </si>
  <si>
    <r>
      <rPr>
        <sz val="6"/>
        <rFont val="Times New Roman"/>
        <family val="18"/>
      </rPr>
      <t>199200000239140   10/1/1992 ENCASEMENT - PIPE, ALL TYPES</t>
    </r>
  </si>
  <si>
    <r>
      <rPr>
        <sz val="6"/>
        <rFont val="Times New Roman"/>
        <family val="18"/>
      </rPr>
      <t xml:space="preserve">1,352.83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</si>
  <si>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28,206   1992   4,984.5</t>
    </r>
  </si>
  <si>
    <r>
      <rPr>
        <sz val="6"/>
        <rFont val="Times New Roman"/>
        <family val="18"/>
      </rPr>
      <t>199400000239160   10/1/1994 ENCASEMENT - PIPE, ALL TYPES</t>
    </r>
  </si>
  <si>
    <r>
      <rPr>
        <sz val="6"/>
        <rFont val="Times New Roman"/>
        <family val="18"/>
      </rPr>
      <t xml:space="preserve">7,077.83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</si>
  <si>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169,244   1994   5,407.6</t>
    </r>
  </si>
  <si>
    <r>
      <rPr>
        <sz val="6"/>
        <rFont val="Times New Roman"/>
        <family val="18"/>
      </rPr>
      <t>199500000239170   10/1/1995 ENCASEMENT - PIPE, ALL TYPES</t>
    </r>
  </si>
  <si>
    <r>
      <rPr>
        <sz val="6"/>
        <rFont val="Times New Roman"/>
        <family val="18"/>
      </rPr>
      <t xml:space="preserve">75,776.18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</si>
  <si>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1,879,050   1995   5,471.2</t>
    </r>
  </si>
  <si>
    <r>
      <rPr>
        <sz val="6"/>
        <rFont val="Times New Roman"/>
        <family val="18"/>
      </rPr>
      <t>199600000239180   10/1/1996 ENCASEMENT - PIPE, ALL TYPES</t>
    </r>
  </si>
  <si>
    <r>
      <rPr>
        <sz val="6"/>
        <rFont val="Times New Roman"/>
        <family val="18"/>
      </rPr>
      <t xml:space="preserve">3,943.02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</si>
  <si>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101,440   1996   5,622.1</t>
    </r>
  </si>
  <si>
    <r>
      <rPr>
        <sz val="6"/>
        <rFont val="Times New Roman"/>
        <family val="18"/>
      </rPr>
      <t>199800000239200   9/30/1998 ENCASEMENT - PIPE, ALL TYPES</t>
    </r>
  </si>
  <si>
    <r>
      <rPr>
        <sz val="6"/>
        <rFont val="Times New Roman"/>
        <family val="18"/>
      </rPr>
      <t xml:space="preserve">22,296.48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</si>
  <si>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591,904   1998   5,920.4</t>
    </r>
  </si>
  <si>
    <r>
      <rPr>
        <sz val="6"/>
        <rFont val="Times New Roman"/>
        <family val="18"/>
      </rPr>
      <t>199900000239210   9/30/1999 ENCASEMENT - PIPE, ALL TYPES</t>
    </r>
  </si>
  <si>
    <r>
      <rPr>
        <sz val="6"/>
        <rFont val="Times New Roman"/>
        <family val="18"/>
      </rPr>
      <t xml:space="preserve">16,211.61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</si>
  <si>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438,289   1999   6,058.6</t>
    </r>
  </si>
  <si>
    <r>
      <rPr>
        <sz val="6"/>
        <rFont val="Times New Roman"/>
        <family val="18"/>
      </rPr>
      <t>200000000239090   9/30/2000 ENCASEMENT - PIPE, ALL TYPES</t>
    </r>
  </si>
  <si>
    <r>
      <rPr>
        <sz val="6"/>
        <rFont val="Times New Roman"/>
        <family val="18"/>
      </rPr>
      <t xml:space="preserve">1,234.41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</si>
  <si>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35,750   2000   6,221.2</t>
    </r>
  </si>
  <si>
    <r>
      <rPr>
        <sz val="6"/>
        <rFont val="Times New Roman"/>
        <family val="18"/>
      </rPr>
      <t>200710000006575   9/30/2005 ENCASEMENT - PIPE, ALL TYPES</t>
    </r>
  </si>
  <si>
    <r>
      <rPr>
        <sz val="6"/>
        <rFont val="Times New Roman"/>
        <family val="18"/>
      </rPr>
      <t xml:space="preserve">2,666.27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</si>
  <si>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93,320   2005   7,446.0</t>
    </r>
  </si>
  <si>
    <r>
      <rPr>
        <sz val="6"/>
        <rFont val="Times New Roman"/>
        <family val="18"/>
      </rPr>
      <t>200710000006603   9/30/2006 ENCASEMENT - PIPE, ALL TYPES</t>
    </r>
  </si>
  <si>
    <r>
      <rPr>
        <sz val="6"/>
        <rFont val="Times New Roman"/>
        <family val="18"/>
      </rPr>
      <t xml:space="preserve">10,510.74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</si>
  <si>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388,897   2006   7,751.2</t>
    </r>
  </si>
  <si>
    <r>
      <rPr>
        <sz val="6"/>
        <rFont val="Times New Roman"/>
        <family val="18"/>
      </rPr>
      <t>200810000015106   9/30/2007 ENCASEMENT - PIPE, ALL TYPES</t>
    </r>
  </si>
  <si>
    <r>
      <rPr>
        <sz val="6"/>
        <rFont val="Times New Roman"/>
        <family val="18"/>
      </rPr>
      <t xml:space="preserve">58,723.66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</si>
  <si>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2,179,224   2007   7,966.9</t>
    </r>
  </si>
  <si>
    <r>
      <rPr>
        <sz val="6"/>
        <rFont val="Times New Roman"/>
        <family val="18"/>
      </rPr>
      <t>200810000015127   9/30/2007 ENCASEMENT - PIPE, ALL TYPES</t>
    </r>
  </si>
  <si>
    <r>
      <rPr>
        <sz val="6"/>
        <rFont val="Times New Roman"/>
        <family val="18"/>
      </rPr>
      <t xml:space="preserve">3,291.56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</si>
  <si>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121,788   2007   7,966.9</t>
    </r>
  </si>
  <si>
    <r>
      <rPr>
        <sz val="6"/>
        <rFont val="Times New Roman"/>
        <family val="18"/>
      </rPr>
      <t>200910000020031   3/31/2008 ENCASEMENT - PIPE, ALL TYPES</t>
    </r>
  </si>
  <si>
    <r>
      <rPr>
        <sz val="6"/>
        <rFont val="Times New Roman"/>
        <family val="18"/>
      </rPr>
      <t xml:space="preserve">9,952.35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</si>
  <si>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373,220   2008   8,311.1</t>
    </r>
  </si>
  <si>
    <r>
      <rPr>
        <sz val="6"/>
        <rFont val="Times New Roman"/>
        <family val="18"/>
      </rPr>
      <t>200910000020101   3/31/2008 ENCASEMENT - PIPE, ALL TYPES</t>
    </r>
  </si>
  <si>
    <r>
      <rPr>
        <sz val="6"/>
        <rFont val="Times New Roman"/>
        <family val="18"/>
      </rPr>
      <t xml:space="preserve">35,020.09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</si>
  <si>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1,313,277   2008   8,311.1</t>
    </r>
  </si>
  <si>
    <r>
      <rPr>
        <sz val="6"/>
        <rFont val="Times New Roman"/>
        <family val="18"/>
      </rPr>
      <t>2002CO00005190   10/1/2002 ENCASEMENT - PIPE, ALL TYPES</t>
    </r>
  </si>
  <si>
    <r>
      <rPr>
        <sz val="6"/>
        <rFont val="Times New Roman"/>
        <family val="18"/>
      </rPr>
      <t xml:space="preserve">4,093.22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</si>
  <si>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131,007   2002   6,537.9</t>
    </r>
  </si>
  <si>
    <r>
      <rPr>
        <sz val="6"/>
        <rFont val="Times New Roman"/>
        <family val="18"/>
      </rPr>
      <t>2003UP00000995    9/30/2003 ENCASEMENT - PIPE, ALL TYPES</t>
    </r>
  </si>
  <si>
    <r>
      <rPr>
        <sz val="6"/>
        <rFont val="Times New Roman"/>
        <family val="18"/>
      </rPr>
      <t xml:space="preserve">1,276.47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</si>
  <si>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42,125   2003   6,694.6</t>
    </r>
  </si>
  <si>
    <r>
      <rPr>
        <sz val="6"/>
        <rFont val="Times New Roman"/>
        <family val="18"/>
      </rPr>
      <t>2005CO01003744   10/1/2004 ENCASEMENT - PIPE, ALL TYPES</t>
    </r>
  </si>
  <si>
    <r>
      <rPr>
        <sz val="6"/>
        <rFont val="Times New Roman"/>
        <family val="18"/>
      </rPr>
      <t xml:space="preserve">9,732.44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</si>
  <si>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330,937   2004   7,114.9</t>
    </r>
  </si>
  <si>
    <r>
      <rPr>
        <sz val="6"/>
        <rFont val="Times New Roman"/>
        <family val="18"/>
      </rPr>
      <t>199300000239150   10/1/1993 ENCASEMENT PIPE, ALL TYPES</t>
    </r>
  </si>
  <si>
    <r>
      <rPr>
        <sz val="6"/>
        <rFont val="Times New Roman"/>
        <family val="18"/>
      </rPr>
      <t xml:space="preserve">5,600.35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</si>
  <si>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126,602   1993   5,210.4</t>
    </r>
  </si>
  <si>
    <r>
      <rPr>
        <sz val="6"/>
        <rFont val="Times New Roman"/>
        <family val="18"/>
      </rPr>
      <t>199700000239190   9/30/1997 ENCASEMENT-PIPE, ALL TYPES</t>
    </r>
  </si>
  <si>
    <r>
      <rPr>
        <sz val="6"/>
        <rFont val="Times New Roman"/>
        <family val="18"/>
      </rPr>
      <t xml:space="preserve">57,428.83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</si>
  <si>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1,550,842   1997   5,825.1</t>
    </r>
  </si>
  <si>
    <r>
      <rPr>
        <sz val="6"/>
        <rFont val="Times New Roman"/>
        <family val="18"/>
      </rPr>
      <t>2004UP00004424    10/1/2004 FM2222-LAMAR TO AIRPORT</t>
    </r>
  </si>
  <si>
    <r>
      <rPr>
        <sz val="6"/>
        <rFont val="Times New Roman"/>
        <family val="18"/>
      </rPr>
      <t xml:space="preserve">5,832.96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</si>
  <si>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198,336   2004   7,114.9</t>
    </r>
  </si>
  <si>
    <r>
      <rPr>
        <sz val="6"/>
        <rFont val="Times New Roman"/>
        <family val="18"/>
      </rPr>
      <t>200810000015094   9/30/2006 FM969-AIRPORT TO PEREZ</t>
    </r>
  </si>
  <si>
    <r>
      <rPr>
        <sz val="6"/>
        <rFont val="Times New Roman"/>
        <family val="18"/>
      </rPr>
      <t xml:space="preserve">6,074.70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</si>
  <si>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218,689   2006   7,751.2</t>
    </r>
  </si>
  <si>
    <r>
      <rPr>
        <sz val="6"/>
        <rFont val="Times New Roman"/>
        <family val="18"/>
      </rPr>
      <t>200810000019450   2/28/2004 FOUR POINTS ONE FM IMPROV</t>
    </r>
  </si>
  <si>
    <r>
      <rPr>
        <sz val="6"/>
        <rFont val="Times New Roman"/>
        <family val="18"/>
      </rPr>
      <t xml:space="preserve">34.55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</si>
  <si>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1,154   2004   7,114.9</t>
    </r>
  </si>
  <si>
    <r>
      <rPr>
        <sz val="6"/>
        <rFont val="Times New Roman"/>
        <family val="18"/>
      </rPr>
      <t>2004UP00004440    10/1/2004 GOVALLE 3 SSES</t>
    </r>
  </si>
  <si>
    <r>
      <rPr>
        <sz val="6"/>
        <rFont val="Times New Roman"/>
        <family val="18"/>
      </rPr>
      <t xml:space="preserve">59,010.00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</si>
  <si>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826,280   2004   7,114.9</t>
    </r>
  </si>
  <si>
    <r>
      <rPr>
        <sz val="6"/>
        <rFont val="Times New Roman"/>
        <family val="18"/>
      </rPr>
      <t>2003UP00004441    10/1/2003 GOVALLE 5 SSES</t>
    </r>
  </si>
  <si>
    <r>
      <rPr>
        <sz val="6"/>
        <rFont val="Times New Roman"/>
        <family val="18"/>
      </rPr>
      <t xml:space="preserve">46,680.98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</si>
  <si>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606,881   2003   6,694.6</t>
    </r>
  </si>
  <si>
    <r>
      <rPr>
        <sz val="6"/>
        <rFont val="Times New Roman"/>
        <family val="18"/>
      </rPr>
      <t>2001UP00004436    10/1/2001 GOVALLE TUNNEL I&amp;I STUDY</t>
    </r>
  </si>
  <si>
    <r>
      <rPr>
        <sz val="6"/>
        <rFont val="Times New Roman"/>
        <family val="18"/>
      </rPr>
      <t xml:space="preserve">47,992.30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</si>
  <si>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527,990   2001   6,342.1</t>
    </r>
  </si>
  <si>
    <r>
      <rPr>
        <sz val="6"/>
        <rFont val="Times New Roman"/>
        <family val="18"/>
      </rPr>
      <t>199000000233040   10/1/1990 GV I&amp;D - MANHOLES</t>
    </r>
  </si>
  <si>
    <r>
      <rPr>
        <sz val="6"/>
        <rFont val="Times New Roman"/>
        <family val="18"/>
      </rPr>
      <t xml:space="preserve">2,598.47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</si>
  <si>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53,803   1990   4,731.3</t>
    </r>
  </si>
  <si>
    <r>
      <rPr>
        <sz val="6"/>
        <rFont val="Times New Roman"/>
        <family val="18"/>
      </rPr>
      <t>199000000233070   10/1/1990 GV I&amp;D - MECH &amp; PUMPING EQP</t>
    </r>
  </si>
  <si>
    <r>
      <rPr>
        <sz val="6"/>
        <rFont val="Times New Roman"/>
        <family val="18"/>
      </rPr>
      <t xml:space="preserve">50,121.83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</si>
  <si>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987,876   1990   4,731.3</t>
    </r>
  </si>
  <si>
    <r>
      <rPr>
        <sz val="6"/>
        <rFont val="Times New Roman"/>
        <family val="18"/>
      </rPr>
      <t>199000000233050   10/1/1990 GV I&amp;D - PIPE GALLERY</t>
    </r>
  </si>
  <si>
    <r>
      <rPr>
        <sz val="6"/>
        <rFont val="Times New Roman"/>
        <family val="18"/>
      </rPr>
      <t xml:space="preserve">39,139.01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</si>
  <si>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804,854   1990   4,731.3</t>
    </r>
  </si>
  <si>
    <r>
      <rPr>
        <sz val="6"/>
        <rFont val="Times New Roman"/>
        <family val="18"/>
      </rPr>
      <t>199000000233060   10/1/1990 GV I&amp;D - PROCESSING EQUIP</t>
    </r>
  </si>
  <si>
    <r>
      <rPr>
        <sz val="6"/>
        <rFont val="Times New Roman"/>
        <family val="18"/>
      </rPr>
      <t xml:space="preserve">10,667.82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</si>
  <si>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216,647   1990   4,731.3</t>
    </r>
  </si>
  <si>
    <r>
      <rPr>
        <sz val="6"/>
        <rFont val="Times New Roman"/>
        <family val="18"/>
      </rPr>
      <t>199000000233030   10/1/1990 GV I&amp;D - SAR SHAFT</t>
    </r>
  </si>
  <si>
    <r>
      <rPr>
        <sz val="6"/>
        <rFont val="Times New Roman"/>
        <family val="18"/>
      </rPr>
      <t xml:space="preserve">37,863.26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</si>
  <si>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746,266   1990   4,731.3</t>
    </r>
  </si>
  <si>
    <r>
      <rPr>
        <sz val="6"/>
        <rFont val="Times New Roman"/>
        <family val="18"/>
      </rPr>
      <t>199000000232020   10/1/2002 GV IMP - FL EQ PIPE GALLERY</t>
    </r>
  </si>
  <si>
    <r>
      <rPr>
        <sz val="6"/>
        <rFont val="Times New Roman"/>
        <family val="18"/>
      </rPr>
      <t xml:space="preserve">175.62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</si>
  <si>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5,353   2002   6,537.9</t>
    </r>
  </si>
  <si>
    <r>
      <rPr>
        <sz val="6"/>
        <rFont val="Times New Roman"/>
        <family val="18"/>
      </rPr>
      <t>199200000232280   10/1/1992 GV NITR-CONTRACT-MANHOLES</t>
    </r>
  </si>
  <si>
    <r>
      <rPr>
        <sz val="6"/>
        <rFont val="Times New Roman"/>
        <family val="18"/>
      </rPr>
      <t xml:space="preserve">264.36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</si>
  <si>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5,900   1992   4,984.5</t>
    </r>
  </si>
  <si>
    <r>
      <rPr>
        <sz val="6"/>
        <rFont val="Times New Roman"/>
        <family val="18"/>
      </rPr>
      <t>199200000232290   10/1/1992 GV NITR-CONTRACT-PIPE GALLER</t>
    </r>
  </si>
  <si>
    <r>
      <rPr>
        <sz val="6"/>
        <rFont val="Times New Roman"/>
        <family val="18"/>
      </rPr>
      <t xml:space="preserve">12,620.93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</si>
  <si>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253,756   1992   4,984.5</t>
    </r>
  </si>
  <si>
    <r>
      <rPr>
        <sz val="6"/>
        <rFont val="Times New Roman"/>
        <family val="18"/>
      </rPr>
      <t>199000000232170   10/1/1990 GV YARD - PIPE GALLERY</t>
    </r>
  </si>
  <si>
    <r>
      <rPr>
        <sz val="6"/>
        <rFont val="Times New Roman"/>
        <family val="18"/>
      </rPr>
      <t xml:space="preserve">15,802.01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</si>
  <si>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306,907   1990   4,731.3</t>
    </r>
  </si>
  <si>
    <r>
      <rPr>
        <sz val="6"/>
        <rFont val="Times New Roman"/>
        <family val="18"/>
      </rPr>
      <t>199000000232170   10/1/2002 GV YARD - PIPE GALLERY</t>
    </r>
  </si>
  <si>
    <r>
      <rPr>
        <sz val="6"/>
        <rFont val="Times New Roman"/>
        <family val="18"/>
      </rPr>
      <t xml:space="preserve">224.93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</si>
  <si>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6,857   2002   6,537.9</t>
    </r>
  </si>
  <si>
    <r>
      <rPr>
        <sz val="6"/>
        <rFont val="Times New Roman"/>
        <family val="18"/>
      </rPr>
      <t>198900000231790   10/1/1989 GV-HB COST OVERAGE - PIPE GA</t>
    </r>
  </si>
  <si>
    <r>
      <rPr>
        <sz val="6"/>
        <rFont val="Times New Roman"/>
        <family val="18"/>
      </rPr>
      <t xml:space="preserve">2,384.58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</si>
  <si>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46,028   1989   4,609.2</t>
    </r>
  </si>
  <si>
    <r>
      <rPr>
        <sz val="6"/>
        <rFont val="Times New Roman"/>
        <family val="18"/>
      </rPr>
      <t>2005CO01002910   10/1/2000 HB - GILES RD</t>
    </r>
  </si>
  <si>
    <r>
      <rPr>
        <sz val="6"/>
        <rFont val="Times New Roman"/>
        <family val="18"/>
      </rPr>
      <t xml:space="preserve">1,845.63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</si>
  <si>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55,379   2000   6,221.2</t>
    </r>
  </si>
  <si>
    <r>
      <rPr>
        <sz val="6"/>
        <rFont val="Times New Roman"/>
        <family val="18"/>
      </rPr>
      <t>2005CO01002904   10/1/2001 HB - LS#1 FM &amp; LINES</t>
    </r>
  </si>
  <si>
    <r>
      <rPr>
        <sz val="6"/>
        <rFont val="Times New Roman"/>
        <family val="18"/>
      </rPr>
      <t xml:space="preserve">29,788.38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</si>
  <si>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923,534   2001   6,342.1</t>
    </r>
  </si>
  <si>
    <r>
      <rPr>
        <sz val="6"/>
        <rFont val="Times New Roman"/>
        <family val="18"/>
      </rPr>
      <t xml:space="preserve">166.00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</si>
  <si>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5,146   2001   6,342.1</t>
    </r>
  </si>
  <si>
    <r>
      <rPr>
        <sz val="6"/>
        <rFont val="Times New Roman"/>
        <family val="18"/>
      </rPr>
      <t>200810000019480   1/11/2008 HB INLET SCREENS</t>
    </r>
  </si>
  <si>
    <r>
      <rPr>
        <sz val="6"/>
        <rFont val="Times New Roman"/>
        <family val="18"/>
      </rPr>
      <t xml:space="preserve">1,484.31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</si>
  <si>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55,364   2008   8,311.1</t>
    </r>
  </si>
  <si>
    <r>
      <rPr>
        <sz val="6"/>
        <rFont val="Times New Roman"/>
        <family val="18"/>
      </rPr>
      <t>199000000232830   10/1/1990 HB SDF - PVC DISTR SYSTEM</t>
    </r>
  </si>
  <si>
    <r>
      <rPr>
        <sz val="6"/>
        <rFont val="Times New Roman"/>
        <family val="18"/>
      </rPr>
      <t xml:space="preserve">8,209.88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</si>
  <si>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166,730   1990   4,731.3</t>
    </r>
  </si>
  <si>
    <r>
      <rPr>
        <sz val="6"/>
        <rFont val="Times New Roman"/>
        <family val="18"/>
      </rPr>
      <t>199000000232750   10/1/1990 HB SDF - WATERLINE</t>
    </r>
  </si>
  <si>
    <r>
      <rPr>
        <sz val="6"/>
        <rFont val="Times New Roman"/>
        <family val="18"/>
      </rPr>
      <t xml:space="preserve">15,122.50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</si>
  <si>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307,114   1990   4,731.3</t>
    </r>
  </si>
  <si>
    <r>
      <rPr>
        <sz val="6"/>
        <rFont val="Times New Roman"/>
        <family val="18"/>
      </rPr>
      <t>200810000019472     3/8/2004 HB WW IMPROV</t>
    </r>
  </si>
  <si>
    <r>
      <rPr>
        <sz val="6"/>
        <rFont val="Times New Roman"/>
        <family val="18"/>
      </rPr>
      <t xml:space="preserve">545.50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</si>
  <si>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18,240   2004   7,114.9</t>
    </r>
  </si>
  <si>
    <r>
      <rPr>
        <sz val="6"/>
        <rFont val="Times New Roman"/>
        <family val="18"/>
      </rPr>
      <t>2005CO01003745   10/1/2004 HOUSE CONNECTIONS - ALL TYPE</t>
    </r>
  </si>
  <si>
    <r>
      <rPr>
        <sz val="6"/>
        <rFont val="Times New Roman"/>
        <family val="18"/>
      </rPr>
      <t xml:space="preserve">20.80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</si>
  <si>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707   2004   7,114.9</t>
    </r>
  </si>
  <si>
    <r>
      <rPr>
        <sz val="6"/>
        <rFont val="Times New Roman"/>
        <family val="18"/>
      </rPr>
      <t>200910000028255   3/31/2009 HOUSE CONNECTIONS - ALL TYPES</t>
    </r>
  </si>
  <si>
    <r>
      <rPr>
        <sz val="6"/>
        <rFont val="Times New Roman"/>
        <family val="18"/>
      </rPr>
      <t xml:space="preserve">8,855.47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</si>
  <si>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340,923   2009   8,569.8</t>
    </r>
  </si>
  <si>
    <r>
      <rPr>
        <sz val="6"/>
        <rFont val="Times New Roman"/>
        <family val="18"/>
      </rPr>
      <t>200910000028345   3/31/2009 HOUSE CONNECTIONS - ALL TYPES</t>
    </r>
  </si>
  <si>
    <r>
      <rPr>
        <sz val="6"/>
        <rFont val="Times New Roman"/>
        <family val="18"/>
      </rPr>
      <t xml:space="preserve">520.63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</si>
  <si>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20,043   2009   8,569.8</t>
    </r>
  </si>
  <si>
    <r>
      <rPr>
        <sz val="6"/>
        <rFont val="Times New Roman"/>
        <family val="18"/>
      </rPr>
      <t>200000000240190   9/30/2000 HOWARD LN/N I35-WW COLLECT M</t>
    </r>
  </si>
  <si>
    <r>
      <rPr>
        <sz val="6"/>
        <rFont val="Times New Roman"/>
        <family val="18"/>
      </rPr>
      <t xml:space="preserve">35,489.33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</si>
  <si>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1,027,811   2000   6,221.2</t>
    </r>
  </si>
  <si>
    <r>
      <rPr>
        <sz val="6"/>
        <rFont val="Times New Roman"/>
        <family val="18"/>
      </rPr>
      <t>200000000240190   10/1/2003 HOWARD LN/N I35-WW COLLECT M</t>
    </r>
  </si>
  <si>
    <r>
      <rPr>
        <sz val="6"/>
        <rFont val="Times New Roman"/>
        <family val="18"/>
      </rPr>
      <t xml:space="preserve">2,277.57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</si>
  <si>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74,666   2003   6,694.6</t>
    </r>
  </si>
  <si>
    <r>
      <rPr>
        <sz val="6"/>
        <rFont val="Times New Roman"/>
        <family val="18"/>
      </rPr>
      <t>199500000233630   10/1/1995 HRNSBY BEND NPW SYS-PIPE GAL</t>
    </r>
  </si>
  <si>
    <r>
      <rPr>
        <sz val="6"/>
        <rFont val="Times New Roman"/>
        <family val="18"/>
      </rPr>
      <t xml:space="preserve">1,288.05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</si>
  <si>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32,632   1995   5,471.2</t>
    </r>
  </si>
  <si>
    <r>
      <rPr>
        <sz val="6"/>
        <rFont val="Times New Roman"/>
        <family val="18"/>
      </rPr>
      <t>2002UP00004435    10/1/2002 I &amp; I SSES</t>
    </r>
  </si>
  <si>
    <r>
      <rPr>
        <sz val="6"/>
        <rFont val="Times New Roman"/>
        <family val="18"/>
      </rPr>
      <t xml:space="preserve">12,697.52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</si>
  <si>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152,385   2002   6,537.9</t>
    </r>
  </si>
  <si>
    <r>
      <rPr>
        <sz val="6"/>
        <rFont val="Times New Roman"/>
        <family val="18"/>
      </rPr>
      <t>199800000233560   9/30/1998 IBM WW REHAB-MANHOLES</t>
    </r>
  </si>
  <si>
    <r>
      <rPr>
        <sz val="6"/>
        <rFont val="Times New Roman"/>
        <family val="18"/>
      </rPr>
      <t xml:space="preserve">644.33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</si>
  <si>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18,045   1998   5,920.4</t>
    </r>
  </si>
  <si>
    <r>
      <rPr>
        <sz val="6"/>
        <rFont val="Times New Roman"/>
        <family val="18"/>
      </rPr>
      <t>199800000233550   9/30/1998 IBM WW REHAB-PIPE GALLERY</t>
    </r>
  </si>
  <si>
    <r>
      <rPr>
        <sz val="6"/>
        <rFont val="Times New Roman"/>
        <family val="18"/>
      </rPr>
      <t xml:space="preserve">7,094.04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</si>
  <si>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198,670   1998   5,920.4</t>
    </r>
  </si>
  <si>
    <r>
      <rPr>
        <sz val="6"/>
        <rFont val="Times New Roman"/>
        <family val="18"/>
      </rPr>
      <t>200810000015096   9/30/2007 IMPR 2ND &amp; NUECES</t>
    </r>
  </si>
  <si>
    <r>
      <rPr>
        <sz val="6"/>
        <rFont val="Times New Roman"/>
        <family val="18"/>
      </rPr>
      <t xml:space="preserve">610.80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</si>
  <si>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22,600   2007   7,966.9</t>
    </r>
  </si>
  <si>
    <r>
      <rPr>
        <sz val="6"/>
        <rFont val="Times New Roman"/>
        <family val="18"/>
      </rPr>
      <t>200810000015071   9/30/2006 JECKEL EAST WW EXT</t>
    </r>
  </si>
  <si>
    <r>
      <rPr>
        <sz val="6"/>
        <rFont val="Times New Roman"/>
        <family val="18"/>
      </rPr>
      <t xml:space="preserve">873.23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</si>
  <si>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31,436   2006   7,751.2</t>
    </r>
  </si>
  <si>
    <r>
      <rPr>
        <sz val="6"/>
        <rFont val="Times New Roman"/>
        <family val="18"/>
      </rPr>
      <t>199800000240140   9/30/1998 JOURD CROSSG-72" MANHOLES</t>
    </r>
  </si>
  <si>
    <r>
      <rPr>
        <sz val="6"/>
        <rFont val="Times New Roman"/>
        <family val="18"/>
      </rPr>
      <t xml:space="preserve">8,778.51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</si>
  <si>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245,844   1998   5,920.4</t>
    </r>
  </si>
  <si>
    <r>
      <rPr>
        <sz val="6"/>
        <rFont val="Times New Roman"/>
        <family val="18"/>
      </rPr>
      <t>199800000240130   9/30/1998 JOURD CROSSNG-48" WW LINE</t>
    </r>
  </si>
  <si>
    <r>
      <rPr>
        <sz val="6"/>
        <rFont val="Times New Roman"/>
        <family val="18"/>
      </rPr>
      <t xml:space="preserve">31,327.91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</si>
  <si>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877,344   1998   5,920.4</t>
    </r>
  </si>
  <si>
    <r>
      <rPr>
        <sz val="6"/>
        <rFont val="Times New Roman"/>
        <family val="18"/>
      </rPr>
      <t>199500000243590   10/1/1995 JUNCTION BOX</t>
    </r>
  </si>
  <si>
    <r>
      <rPr>
        <sz val="6"/>
        <rFont val="Times New Roman"/>
        <family val="18"/>
      </rPr>
      <t xml:space="preserve">579.84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</si>
  <si>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14,690   1995   5,471.2</t>
    </r>
  </si>
  <si>
    <r>
      <rPr>
        <sz val="6"/>
        <rFont val="Times New Roman"/>
        <family val="18"/>
      </rPr>
      <t>199600000243600   10/1/1996 JUNCTION BOX</t>
    </r>
  </si>
  <si>
    <r>
      <rPr>
        <sz val="6"/>
        <rFont val="Times New Roman"/>
        <family val="18"/>
      </rPr>
      <t xml:space="preserve">2,219.95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</si>
  <si>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58,472   1996   5,622.1</t>
    </r>
  </si>
  <si>
    <r>
      <rPr>
        <sz val="6"/>
        <rFont val="Times New Roman"/>
        <family val="18"/>
      </rPr>
      <t>200710000006620   9/30/2006 JUNCTION BOX</t>
    </r>
  </si>
  <si>
    <r>
      <rPr>
        <sz val="6"/>
        <rFont val="Times New Roman"/>
        <family val="18"/>
      </rPr>
      <t xml:space="preserve">1,718.85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</si>
  <si>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63,598   2006   7,751.2</t>
    </r>
  </si>
  <si>
    <r>
      <rPr>
        <sz val="6"/>
        <rFont val="Times New Roman"/>
        <family val="18"/>
      </rPr>
      <t>200810000015125   9/30/2007 JUNCTION BOX</t>
    </r>
  </si>
  <si>
    <r>
      <rPr>
        <sz val="6"/>
        <rFont val="Times New Roman"/>
        <family val="18"/>
      </rPr>
      <t xml:space="preserve">10,108.36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</si>
  <si>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374,009   2007   7,966.9</t>
    </r>
  </si>
  <si>
    <r>
      <rPr>
        <sz val="6"/>
        <rFont val="Times New Roman"/>
        <family val="18"/>
      </rPr>
      <t>200910000028269   3/31/2009 JUNCTION BOX</t>
    </r>
  </si>
  <si>
    <r>
      <rPr>
        <sz val="6"/>
        <rFont val="Times New Roman"/>
        <family val="18"/>
      </rPr>
      <t xml:space="preserve">417.40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</si>
  <si>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16,069   2009   8,569.8</t>
    </r>
  </si>
  <si>
    <r>
      <rPr>
        <sz val="6"/>
        <rFont val="Times New Roman"/>
        <family val="18"/>
      </rPr>
      <t>2002UP00004429    10/1/2002 LAMPLIGHT VILLAGE ACQ</t>
    </r>
  </si>
  <si>
    <r>
      <rPr>
        <sz val="6"/>
        <rFont val="Times New Roman"/>
        <family val="18"/>
      </rPr>
      <t xml:space="preserve">14,252.88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</si>
  <si>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474,143   2002   6,537.9</t>
    </r>
  </si>
  <si>
    <r>
      <rPr>
        <sz val="6"/>
        <rFont val="Times New Roman"/>
        <family val="18"/>
      </rPr>
      <t>2004UP00004410    10/1/2004 LAND PLANNING-LITTLE WLNT CK</t>
    </r>
  </si>
  <si>
    <r>
      <rPr>
        <sz val="6"/>
        <rFont val="Times New Roman"/>
        <family val="18"/>
      </rPr>
      <t xml:space="preserve">50.62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</si>
  <si>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1,721   2004   7,114.9</t>
    </r>
  </si>
  <si>
    <r>
      <rPr>
        <sz val="6"/>
        <rFont val="Times New Roman"/>
        <family val="18"/>
      </rPr>
      <t>200810000019437 12/31/2002 LITTLE WALNUT CK SSES</t>
    </r>
  </si>
  <si>
    <r>
      <rPr>
        <sz val="6"/>
        <rFont val="Times New Roman"/>
        <family val="18"/>
      </rPr>
      <t xml:space="preserve">11,677.02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</si>
  <si>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376,608   2002   6,537.9</t>
    </r>
  </si>
  <si>
    <r>
      <rPr>
        <sz val="6"/>
        <rFont val="Times New Roman"/>
        <family val="18"/>
      </rPr>
      <t>2005CO01003763   10/1/2004 LOWER LITTLE WALNUT SSES</t>
    </r>
  </si>
  <si>
    <r>
      <rPr>
        <sz val="6"/>
        <rFont val="Times New Roman"/>
        <family val="18"/>
      </rPr>
      <t xml:space="preserve">19,739.56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</si>
  <si>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671,215   2004   7,114.9</t>
    </r>
  </si>
  <si>
    <r>
      <rPr>
        <sz val="6"/>
        <rFont val="Times New Roman"/>
        <family val="18"/>
      </rPr>
      <t>200810000015093   9/30/2006 LOYOLA-183 TO CRYSTALBROOK</t>
    </r>
  </si>
  <si>
    <r>
      <rPr>
        <sz val="6"/>
        <rFont val="Times New Roman"/>
        <family val="18"/>
      </rPr>
      <t xml:space="preserve">2,572.73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</si>
  <si>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92,618   2006   7,751.2</t>
    </r>
  </si>
  <si>
    <r>
      <rPr>
        <sz val="6"/>
        <rFont val="Times New Roman"/>
        <family val="18"/>
      </rPr>
      <t>200810000019447   4/30/2008 LS ELEC IMPR</t>
    </r>
  </si>
  <si>
    <r>
      <rPr>
        <sz val="6"/>
        <rFont val="Times New Roman"/>
        <family val="18"/>
      </rPr>
      <t xml:space="preserve">2,018.98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</si>
  <si>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75,879   2008   8,311.1</t>
    </r>
  </si>
  <si>
    <r>
      <rPr>
        <sz val="6"/>
        <rFont val="Times New Roman"/>
        <family val="18"/>
      </rPr>
      <t>2002UP00004512    10/1/2002 LS TELEMETRY SYS-COMP HRDWRE</t>
    </r>
  </si>
  <si>
    <r>
      <rPr>
        <sz val="6"/>
        <rFont val="Times New Roman"/>
        <family val="18"/>
      </rPr>
      <t xml:space="preserve">30,255.26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</si>
  <si>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0   2002   6,537.9</t>
    </r>
  </si>
  <si>
    <r>
      <rPr>
        <sz val="6"/>
        <rFont val="Times New Roman"/>
        <family val="18"/>
      </rPr>
      <t>2005CO01003753   10/1/2004 MAINS-PVC,12 TO 15 IN</t>
    </r>
  </si>
  <si>
    <r>
      <rPr>
        <sz val="6"/>
        <rFont val="Times New Roman"/>
        <family val="18"/>
      </rPr>
      <t xml:space="preserve">18,123.93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</si>
  <si>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616,278   2004   7,114.9</t>
    </r>
  </si>
  <si>
    <r>
      <rPr>
        <sz val="6"/>
        <rFont val="Times New Roman"/>
        <family val="18"/>
      </rPr>
      <t>200910000028454   9/30/2009 MANHOLE REHAB</t>
    </r>
  </si>
  <si>
    <r>
      <rPr>
        <sz val="6"/>
        <rFont val="Times New Roman"/>
        <family val="18"/>
      </rPr>
      <t xml:space="preserve">71,665.28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</si>
  <si>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1,726,663   2009   8,569.8</t>
    </r>
  </si>
  <si>
    <r>
      <rPr>
        <sz val="6"/>
        <rFont val="Times New Roman"/>
        <family val="18"/>
      </rPr>
      <t>199000000239740   10/1/1990 MANHOLES - ALL TYPES</t>
    </r>
  </si>
  <si>
    <r>
      <rPr>
        <sz val="6"/>
        <rFont val="Times New Roman"/>
        <family val="18"/>
      </rPr>
      <t xml:space="preserve">28,507.28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</si>
  <si>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578,938   1990   4,731.3</t>
    </r>
  </si>
  <si>
    <r>
      <rPr>
        <sz val="6"/>
        <rFont val="Times New Roman"/>
        <family val="18"/>
      </rPr>
      <t>199100000239750   10/1/1991 MANHOLES - ALL TYPES</t>
    </r>
  </si>
  <si>
    <r>
      <rPr>
        <sz val="6"/>
        <rFont val="Times New Roman"/>
        <family val="18"/>
      </rPr>
      <t xml:space="preserve">11,794.55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</si>
  <si>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232,311   1991   4,835.2</t>
    </r>
  </si>
  <si>
    <r>
      <rPr>
        <sz val="6"/>
        <rFont val="Times New Roman"/>
        <family val="18"/>
      </rPr>
      <t>199200000239760   10/1/1992 MANHOLES - ALL TYPES</t>
    </r>
  </si>
  <si>
    <r>
      <rPr>
        <sz val="6"/>
        <rFont val="Times New Roman"/>
        <family val="18"/>
      </rPr>
      <t xml:space="preserve">14,099.58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</si>
  <si>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293,970   1992   4,984.5</t>
    </r>
  </si>
  <si>
    <r>
      <rPr>
        <sz val="6"/>
        <rFont val="Times New Roman"/>
        <family val="18"/>
      </rPr>
      <t>199300000239770   10/1/1993 MANHOLES - ALL TYPES</t>
    </r>
  </si>
  <si>
    <r>
      <rPr>
        <sz val="6"/>
        <rFont val="Times New Roman"/>
        <family val="18"/>
      </rPr>
      <t xml:space="preserve">30,295.33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</si>
  <si>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684,857   1993   5,210.4</t>
    </r>
  </si>
  <si>
    <r>
      <rPr>
        <sz val="6"/>
        <rFont val="Times New Roman"/>
        <family val="18"/>
      </rPr>
      <t>199400000239780   10/1/1994 MANHOLES - ALL TYPES</t>
    </r>
  </si>
  <si>
    <r>
      <rPr>
        <sz val="6"/>
        <rFont val="Times New Roman"/>
        <family val="18"/>
      </rPr>
      <t xml:space="preserve">100,386.20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</si>
  <si>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2,400,422   1994   5,407.6</t>
    </r>
  </si>
  <si>
    <r>
      <rPr>
        <sz val="6"/>
        <rFont val="Times New Roman"/>
        <family val="18"/>
      </rPr>
      <t>199500000239790   10/1/1995 MANHOLES - ALL TYPES</t>
    </r>
  </si>
  <si>
    <r>
      <rPr>
        <sz val="6"/>
        <rFont val="Times New Roman"/>
        <family val="18"/>
      </rPr>
      <t xml:space="preserve">107,399.93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</si>
  <si>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2,663,235   1995   5,471.2</t>
    </r>
  </si>
  <si>
    <r>
      <rPr>
        <sz val="6"/>
        <rFont val="Times New Roman"/>
        <family val="18"/>
      </rPr>
      <t>199600000239800   10/1/1996 MANHOLES - ALL TYPES</t>
    </r>
  </si>
  <si>
    <r>
      <rPr>
        <sz val="6"/>
        <rFont val="Times New Roman"/>
        <family val="18"/>
      </rPr>
      <t xml:space="preserve">66,575.40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</si>
  <si>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1,712,745   1996   5,622.1</t>
    </r>
  </si>
  <si>
    <r>
      <rPr>
        <sz val="6"/>
        <rFont val="Times New Roman"/>
        <family val="18"/>
      </rPr>
      <t>199800000239820   9/30/1998 MANHOLES - ALL TYPES</t>
    </r>
  </si>
  <si>
    <r>
      <rPr>
        <sz val="6"/>
        <rFont val="Times New Roman"/>
        <family val="18"/>
      </rPr>
      <t xml:space="preserve">87,541.64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</si>
  <si>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2,323,965   1998   5,920.4</t>
    </r>
  </si>
  <si>
    <r>
      <rPr>
        <sz val="6"/>
        <rFont val="Times New Roman"/>
        <family val="18"/>
      </rPr>
      <t>199900000239830   9/30/1999 MANHOLES - ALL TYPES</t>
    </r>
  </si>
  <si>
    <r>
      <rPr>
        <sz val="6"/>
        <rFont val="Times New Roman"/>
        <family val="18"/>
      </rPr>
      <t xml:space="preserve">103,869.91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</si>
  <si>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2,808,174   1999   6,058.6</t>
    </r>
  </si>
  <si>
    <r>
      <rPr>
        <sz val="6"/>
        <rFont val="Times New Roman"/>
        <family val="18"/>
      </rPr>
      <t>200000000239350   9/30/2000 MANHOLES - ALL TYPES</t>
    </r>
  </si>
  <si>
    <r>
      <rPr>
        <sz val="6"/>
        <rFont val="Times New Roman"/>
        <family val="18"/>
      </rPr>
      <t xml:space="preserve">128,303.60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</si>
  <si>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3,715,817   2000   6,221.2</t>
    </r>
  </si>
  <si>
    <r>
      <rPr>
        <sz val="6"/>
        <rFont val="Times New Roman"/>
        <family val="18"/>
      </rPr>
      <t>200710000006496   9/30/2005 MANHOLES - ALL TYPES</t>
    </r>
  </si>
  <si>
    <r>
      <rPr>
        <sz val="6"/>
        <rFont val="Times New Roman"/>
        <family val="18"/>
      </rPr>
      <t xml:space="preserve">166,199.23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</si>
  <si>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5,816,973   2005   7,446.0</t>
    </r>
  </si>
  <si>
    <r>
      <rPr>
        <sz val="6"/>
        <rFont val="Times New Roman"/>
        <family val="18"/>
      </rPr>
      <t>200810000015123   9/30/2007 MANHOLES - ALL TYPES</t>
    </r>
  </si>
  <si>
    <r>
      <rPr>
        <sz val="6"/>
        <rFont val="Times New Roman"/>
        <family val="18"/>
      </rPr>
      <t xml:space="preserve">417,078.54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</si>
  <si>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15,431,906   2007   7,966.9</t>
    </r>
  </si>
  <si>
    <r>
      <rPr>
        <sz val="6"/>
        <rFont val="Times New Roman"/>
        <family val="18"/>
      </rPr>
      <t>200810000015135   9/30/2007 MANHOLES - ALL TYPES</t>
    </r>
  </si>
  <si>
    <r>
      <rPr>
        <sz val="6"/>
        <rFont val="Times New Roman"/>
        <family val="18"/>
      </rPr>
      <t xml:space="preserve">54,586.37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</si>
  <si>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2,019,696   2007   7,966.9</t>
    </r>
  </si>
  <si>
    <r>
      <rPr>
        <sz val="6"/>
        <rFont val="Times New Roman"/>
        <family val="18"/>
      </rPr>
      <t>200910000028265   3/31/2009 MANHOLES - ALL TYPES</t>
    </r>
  </si>
  <si>
    <r>
      <rPr>
        <sz val="6"/>
        <rFont val="Times New Roman"/>
        <family val="18"/>
      </rPr>
      <t xml:space="preserve">181,469.04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</si>
  <si>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6,986,309   2009   8,569.8</t>
    </r>
  </si>
  <si>
    <r>
      <rPr>
        <sz val="6"/>
        <rFont val="Times New Roman"/>
        <family val="18"/>
      </rPr>
      <t>200910000028358   3/31/2009 MANHOLES - ALL TYPES</t>
    </r>
  </si>
  <si>
    <r>
      <rPr>
        <sz val="6"/>
        <rFont val="Times New Roman"/>
        <family val="18"/>
      </rPr>
      <t xml:space="preserve">36,921.05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</si>
  <si>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1,421,410   2009   8,569.8</t>
    </r>
  </si>
  <si>
    <r>
      <rPr>
        <sz val="6"/>
        <rFont val="Times New Roman"/>
        <family val="18"/>
      </rPr>
      <t>2002CO00005198   10/1/2002 MANHOLES - ALL TYPES</t>
    </r>
  </si>
  <si>
    <r>
      <rPr>
        <sz val="6"/>
        <rFont val="Times New Roman"/>
        <family val="18"/>
      </rPr>
      <t xml:space="preserve">17,938.97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</si>
  <si>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574,150   2002   6,537.9</t>
    </r>
  </si>
  <si>
    <r>
      <rPr>
        <sz val="6"/>
        <rFont val="Times New Roman"/>
        <family val="18"/>
      </rPr>
      <t>2003UP00001006    9/30/2003 MANHOLES - ALL TYPES</t>
    </r>
  </si>
  <si>
    <r>
      <rPr>
        <sz val="6"/>
        <rFont val="Times New Roman"/>
        <family val="18"/>
      </rPr>
      <t xml:space="preserve">85,161.48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</si>
  <si>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2,810,437   2003   6,694.6</t>
    </r>
  </si>
  <si>
    <r>
      <rPr>
        <sz val="6"/>
        <rFont val="Times New Roman"/>
        <family val="18"/>
      </rPr>
      <t>2004UP00004450    10/1/2004 MANHOLES - ALL TYPES</t>
    </r>
  </si>
  <si>
    <r>
      <rPr>
        <sz val="6"/>
        <rFont val="Times New Roman"/>
        <family val="18"/>
      </rPr>
      <t xml:space="preserve">96,106.52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</si>
  <si>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3,267,870   2004   7,114.9</t>
    </r>
  </si>
  <si>
    <r>
      <rPr>
        <sz val="6"/>
        <rFont val="Times New Roman"/>
        <family val="18"/>
      </rPr>
      <t>2005CO01003755   10/1/2004 MANHOLES - ALL TYPES</t>
    </r>
  </si>
  <si>
    <r>
      <rPr>
        <sz val="6"/>
        <rFont val="Times New Roman"/>
        <family val="18"/>
      </rPr>
      <t xml:space="preserve">32,698.70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</si>
  <si>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1,111,872   2004   7,114.9</t>
    </r>
  </si>
  <si>
    <r>
      <rPr>
        <sz val="6"/>
        <rFont val="Times New Roman"/>
        <family val="18"/>
      </rPr>
      <t>198900000239730   10/1/1989 MANHOLES - REGULAR</t>
    </r>
  </si>
  <si>
    <r>
      <rPr>
        <sz val="6"/>
        <rFont val="Times New Roman"/>
        <family val="18"/>
      </rPr>
      <t xml:space="preserve">7,545.50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</si>
  <si>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145,645   1989   4,609.2</t>
    </r>
  </si>
  <si>
    <r>
      <rPr>
        <sz val="6"/>
        <rFont val="Times New Roman"/>
        <family val="18"/>
      </rPr>
      <t>198100000239320     8/1/1981 MANHOLES  SPECIAL</t>
    </r>
  </si>
  <si>
    <r>
      <rPr>
        <sz val="6"/>
        <rFont val="Times New Roman"/>
        <family val="18"/>
      </rPr>
      <t xml:space="preserve">141.51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</si>
  <si>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1,515   1981   3,558.0</t>
    </r>
  </si>
  <si>
    <r>
      <rPr>
        <sz val="6"/>
        <rFont val="Times New Roman"/>
        <family val="18"/>
      </rPr>
      <t>199700000239810   9/30/1997 MANHOLES- ALL TYPES</t>
    </r>
  </si>
  <si>
    <r>
      <rPr>
        <sz val="6"/>
        <rFont val="Times New Roman"/>
        <family val="18"/>
      </rPr>
      <t xml:space="preserve">104,272.53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</si>
  <si>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2,815,837   1997   5,825.1</t>
    </r>
  </si>
  <si>
    <r>
      <rPr>
        <sz val="6"/>
        <rFont val="Times New Roman"/>
        <family val="18"/>
      </rPr>
      <t>195000000239360     1/1/1950 MANHOLES REGULAR</t>
    </r>
  </si>
  <si>
    <r>
      <rPr>
        <sz val="6"/>
        <rFont val="Times New Roman"/>
        <family val="18"/>
      </rPr>
      <t xml:space="preserve">7,116.49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</si>
  <si>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195100000239370     1/1/1951 MANHOLES REGULAR</t>
    </r>
  </si>
  <si>
    <r>
      <rPr>
        <sz val="6"/>
        <rFont val="Times New Roman"/>
        <family val="18"/>
      </rPr>
      <t xml:space="preserve">224.79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</si>
  <si>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195200000239380     1/1/1952 MANHOLES REGULAR</t>
    </r>
  </si>
  <si>
    <r>
      <rPr>
        <sz val="6"/>
        <rFont val="Times New Roman"/>
        <family val="18"/>
      </rPr>
      <t xml:space="preserve">559.08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</si>
  <si>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195300000239390     1/1/1953 MANHOLES REGULAR</t>
    </r>
  </si>
  <si>
    <r>
      <rPr>
        <sz val="6"/>
        <rFont val="Times New Roman"/>
        <family val="18"/>
      </rPr>
      <t xml:space="preserve">298.15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</si>
  <si>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195400000239400     1/1/1954 MANHOLES REGULAR</t>
    </r>
  </si>
  <si>
    <r>
      <rPr>
        <sz val="6"/>
        <rFont val="Times New Roman"/>
        <family val="18"/>
      </rPr>
      <t xml:space="preserve">942.72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</si>
  <si>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195500000239410     1/1/1955 MANHOLES REGULAR</t>
    </r>
  </si>
  <si>
    <r>
      <rPr>
        <sz val="6"/>
        <rFont val="Times New Roman"/>
        <family val="18"/>
      </rPr>
      <t xml:space="preserve">625.51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</si>
  <si>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195700000239430     1/1/1957 MANHOLES REGULAR</t>
    </r>
  </si>
  <si>
    <r>
      <rPr>
        <sz val="6"/>
        <rFont val="Times New Roman"/>
        <family val="18"/>
      </rPr>
      <t xml:space="preserve">1,524.11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</si>
  <si>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195800000239440     1/1/1958 MANHOLES REGULAR</t>
    </r>
  </si>
  <si>
    <r>
      <rPr>
        <sz val="6"/>
        <rFont val="Times New Roman"/>
        <family val="18"/>
      </rPr>
      <t xml:space="preserve">2,214.34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</si>
  <si>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195900000239450     1/1/1959 MANHOLES REGULAR</t>
    </r>
  </si>
  <si>
    <r>
      <rPr>
        <sz val="6"/>
        <rFont val="Times New Roman"/>
        <family val="18"/>
      </rPr>
      <t xml:space="preserve">1,920.70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</si>
  <si>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196100000239470     1/1/1961 MANHOLES REGULAR</t>
    </r>
  </si>
  <si>
    <r>
      <rPr>
        <sz val="6"/>
        <rFont val="Times New Roman"/>
        <family val="18"/>
      </rPr>
      <t xml:space="preserve">1,514.16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</si>
  <si>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196200000239480     1/1/1962 MANHOLES REGULAR</t>
    </r>
  </si>
  <si>
    <r>
      <rPr>
        <sz val="6"/>
        <rFont val="Times New Roman"/>
        <family val="18"/>
      </rPr>
      <t xml:space="preserve">1,874.71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</si>
  <si>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196300000239490     1/1/1963 MANHOLES REGULAR</t>
    </r>
  </si>
  <si>
    <r>
      <rPr>
        <sz val="6"/>
        <rFont val="Times New Roman"/>
        <family val="18"/>
      </rPr>
      <t xml:space="preserve">5,140.89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</si>
  <si>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196400000239500     1/1/1964 MANHOLES REGULAR</t>
    </r>
  </si>
  <si>
    <r>
      <rPr>
        <sz val="6"/>
        <rFont val="Times New Roman"/>
        <family val="18"/>
      </rPr>
      <t xml:space="preserve">9.81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</si>
  <si>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0   1964      936.0</t>
    </r>
  </si>
  <si>
    <r>
      <rPr>
        <sz val="6"/>
        <rFont val="Times New Roman"/>
        <family val="18"/>
      </rPr>
      <t>196500000239510     1/1/1965 MANHOLES REGULAR</t>
    </r>
  </si>
  <si>
    <r>
      <rPr>
        <sz val="6"/>
        <rFont val="Times New Roman"/>
        <family val="18"/>
      </rPr>
      <t xml:space="preserve">2,432.64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</si>
  <si>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196600000239520     1/1/1966 MANHOLES REGULAR</t>
    </r>
  </si>
  <si>
    <r>
      <rPr>
        <sz val="6"/>
        <rFont val="Times New Roman"/>
        <family val="18"/>
      </rPr>
      <t xml:space="preserve">6,323.35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</si>
  <si>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196700000239530     1/1/1967 MANHOLES REGULAR</t>
    </r>
  </si>
  <si>
    <r>
      <rPr>
        <sz val="6"/>
        <rFont val="Times New Roman"/>
        <family val="18"/>
      </rPr>
      <t xml:space="preserve">2,970.71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</si>
  <si>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196800000239540     1/1/1968 MANHOLES REGULAR</t>
    </r>
  </si>
  <si>
    <r>
      <rPr>
        <sz val="6"/>
        <rFont val="Times New Roman"/>
        <family val="18"/>
      </rPr>
      <t xml:space="preserve">661.11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</si>
  <si>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196900000239550     1/1/1969 MANHOLES REGULAR</t>
    </r>
  </si>
  <si>
    <r>
      <rPr>
        <sz val="6"/>
        <rFont val="Times New Roman"/>
        <family val="18"/>
      </rPr>
      <t xml:space="preserve">990.71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</si>
  <si>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197000000239560     1/1/1970 MANHOLES REGULAR</t>
    </r>
  </si>
  <si>
    <r>
      <rPr>
        <sz val="6"/>
        <rFont val="Times New Roman"/>
        <family val="18"/>
      </rPr>
      <t xml:space="preserve">9,624.56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</si>
  <si>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1/1/1972 MANHOLES REGULAR</t>
    </r>
  </si>
  <si>
    <r>
      <rPr>
        <sz val="6"/>
        <rFont val="Times New Roman"/>
        <family val="18"/>
      </rPr>
      <t xml:space="preserve">7,918.13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</si>
  <si>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11,027   1972   1,816.0</t>
    </r>
  </si>
  <si>
    <r>
      <rPr>
        <sz val="6"/>
        <rFont val="Times New Roman"/>
        <family val="18"/>
      </rPr>
      <t>1/1/1974 MANHOLES REGULAR</t>
    </r>
  </si>
  <si>
    <r>
      <rPr>
        <sz val="6"/>
        <rFont val="Times New Roman"/>
        <family val="18"/>
      </rPr>
      <t xml:space="preserve">5,405.17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</si>
  <si>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19,056   1974   2,101.0</t>
    </r>
  </si>
  <si>
    <r>
      <rPr>
        <sz val="6"/>
        <rFont val="Times New Roman"/>
        <family val="18"/>
      </rPr>
      <t>1/1/1975 MANHOLES REGULAR</t>
    </r>
  </si>
  <si>
    <r>
      <rPr>
        <sz val="6"/>
        <rFont val="Times New Roman"/>
        <family val="18"/>
      </rPr>
      <t xml:space="preserve">36,613.93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</si>
  <si>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166,855   1975   2,297.0</t>
    </r>
  </si>
  <si>
    <r>
      <rPr>
        <sz val="6"/>
        <rFont val="Times New Roman"/>
        <family val="18"/>
      </rPr>
      <t>1/1/1976 MANHOLES REGULAR</t>
    </r>
  </si>
  <si>
    <r>
      <rPr>
        <sz val="6"/>
        <rFont val="Times New Roman"/>
        <family val="18"/>
      </rPr>
      <t xml:space="preserve">2,317.10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</si>
  <si>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12,904   1976   2,490.0</t>
    </r>
  </si>
  <si>
    <r>
      <rPr>
        <sz val="6"/>
        <rFont val="Times New Roman"/>
        <family val="18"/>
      </rPr>
      <t>1/1/1977 MANHOLES REGULAR</t>
    </r>
  </si>
  <si>
    <r>
      <rPr>
        <sz val="6"/>
        <rFont val="Times New Roman"/>
        <family val="18"/>
      </rPr>
      <t xml:space="preserve">1,455.03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</si>
  <si>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9,549   1977   2,660.0</t>
    </r>
  </si>
  <si>
    <r>
      <rPr>
        <sz val="6"/>
        <rFont val="Times New Roman"/>
        <family val="18"/>
      </rPr>
      <t>1/1/1978 MANHOLES REGULAR</t>
    </r>
  </si>
  <si>
    <r>
      <rPr>
        <sz val="6"/>
        <rFont val="Times New Roman"/>
        <family val="18"/>
      </rPr>
      <t xml:space="preserve">346.39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</si>
  <si>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2,612   1978   2,869.0</t>
    </r>
  </si>
  <si>
    <r>
      <rPr>
        <sz val="6"/>
        <rFont val="Times New Roman"/>
        <family val="18"/>
      </rPr>
      <t>1/1/1979 MANHOLES REGULAR</t>
    </r>
  </si>
  <si>
    <r>
      <rPr>
        <sz val="6"/>
        <rFont val="Times New Roman"/>
        <family val="18"/>
      </rPr>
      <t xml:space="preserve">14,106.21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</si>
  <si>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119,933   1979   3,140.0</t>
    </r>
  </si>
  <si>
    <r>
      <rPr>
        <sz val="6"/>
        <rFont val="Times New Roman"/>
        <family val="18"/>
      </rPr>
      <t>1/1/1980 MANHOLES REGULAR</t>
    </r>
  </si>
  <si>
    <r>
      <rPr>
        <sz val="6"/>
        <rFont val="Times New Roman"/>
        <family val="18"/>
      </rPr>
      <t xml:space="preserve">38,671.23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</si>
  <si>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351,011   1980   3,376.0</t>
    </r>
  </si>
  <si>
    <r>
      <rPr>
        <sz val="6"/>
        <rFont val="Times New Roman"/>
        <family val="18"/>
      </rPr>
      <t>1/1/1981 MANHOLES REGULAR</t>
    </r>
  </si>
  <si>
    <r>
      <rPr>
        <sz val="6"/>
        <rFont val="Times New Roman"/>
        <family val="18"/>
      </rPr>
      <t xml:space="preserve">2,237.47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</si>
  <si>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23,239   1981   3,558.0</t>
    </r>
  </si>
  <si>
    <r>
      <rPr>
        <sz val="6"/>
        <rFont val="Times New Roman"/>
        <family val="18"/>
      </rPr>
      <t>8/1/1984 MANHOLES REGULAR</t>
    </r>
  </si>
  <si>
    <r>
      <rPr>
        <sz val="6"/>
        <rFont val="Times New Roman"/>
        <family val="18"/>
      </rPr>
      <t xml:space="preserve">185.93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</si>
  <si>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2,573   1984   4,149.8</t>
    </r>
  </si>
  <si>
    <r>
      <rPr>
        <sz val="6"/>
        <rFont val="Times New Roman"/>
        <family val="18"/>
      </rPr>
      <t>8/1/1985 MANHOLES REGULAR</t>
    </r>
  </si>
  <si>
    <r>
      <rPr>
        <sz val="6"/>
        <rFont val="Times New Roman"/>
        <family val="18"/>
      </rPr>
      <t xml:space="preserve">37.50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</si>
  <si>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550   1985   4,202.3</t>
    </r>
  </si>
  <si>
    <r>
      <rPr>
        <sz val="6"/>
        <rFont val="Times New Roman"/>
        <family val="18"/>
      </rPr>
      <t>1/1/1987 MANHOLES REGULAR</t>
    </r>
  </si>
  <si>
    <r>
      <rPr>
        <sz val="6"/>
        <rFont val="Times New Roman"/>
        <family val="18"/>
      </rPr>
      <t xml:space="preserve">6,646.88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</si>
  <si>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108,168   1987   4,420.0</t>
    </r>
  </si>
  <si>
    <r>
      <rPr>
        <sz val="6"/>
        <rFont val="Times New Roman"/>
        <family val="18"/>
      </rPr>
      <t>1/1/1960 MANHOLES SPECIAL</t>
    </r>
  </si>
  <si>
    <r>
      <rPr>
        <sz val="6"/>
        <rFont val="Times New Roman"/>
        <family val="18"/>
      </rPr>
      <t xml:space="preserve">36.85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</si>
  <si>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1/1/1962 MANHOLES SPECIAL</t>
    </r>
  </si>
  <si>
    <r>
      <rPr>
        <sz val="6"/>
        <rFont val="Times New Roman"/>
        <family val="18"/>
      </rPr>
      <t xml:space="preserve">87.50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</si>
  <si>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1/1/1963 MANHOLES SPECIAL</t>
    </r>
  </si>
  <si>
    <r>
      <rPr>
        <sz val="6"/>
        <rFont val="Times New Roman"/>
        <family val="18"/>
      </rPr>
      <t xml:space="preserve">208.07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</si>
  <si>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1/1/1966 MANHOLES SPECIAL</t>
    </r>
  </si>
  <si>
    <r>
      <rPr>
        <sz val="6"/>
        <rFont val="Times New Roman"/>
        <family val="18"/>
      </rPr>
      <t xml:space="preserve">3,549.35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</si>
  <si>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1/1/1967 MANHOLES SPECIAL</t>
    </r>
  </si>
  <si>
    <r>
      <rPr>
        <sz val="6"/>
        <rFont val="Times New Roman"/>
        <family val="18"/>
      </rPr>
      <t xml:space="preserve">322.91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</si>
  <si>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1/1/1969 MANHOLES SPECIAL</t>
    </r>
  </si>
  <si>
    <r>
      <rPr>
        <sz val="6"/>
        <rFont val="Times New Roman"/>
        <family val="18"/>
      </rPr>
      <t xml:space="preserve">562.35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</si>
  <si>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1/1/1970 MANHOLES SPECIAL</t>
    </r>
  </si>
  <si>
    <r>
      <rPr>
        <sz val="6"/>
        <rFont val="Times New Roman"/>
        <family val="18"/>
      </rPr>
      <t xml:space="preserve">3,963.74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</si>
  <si>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1/1/1975 MANHOLES SPECIAL</t>
    </r>
  </si>
  <si>
    <r>
      <rPr>
        <sz val="6"/>
        <rFont val="Times New Roman"/>
        <family val="18"/>
      </rPr>
      <t xml:space="preserve">2,420.04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</si>
  <si>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11,029   1975   2,297.0</t>
    </r>
  </si>
  <si>
    <r>
      <rPr>
        <sz val="6"/>
        <rFont val="Times New Roman"/>
        <family val="18"/>
      </rPr>
      <t>1/1/1979 MANHOLES SPECIAL</t>
    </r>
  </si>
  <si>
    <r>
      <rPr>
        <sz val="6"/>
        <rFont val="Times New Roman"/>
        <family val="18"/>
      </rPr>
      <t xml:space="preserve">2,062.06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</si>
  <si>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17,532   1979   3,140.0</t>
    </r>
  </si>
  <si>
    <r>
      <rPr>
        <sz val="6"/>
        <rFont val="Times New Roman"/>
        <family val="18"/>
      </rPr>
      <t>1/1/1980 MANHOLES SPECIAL</t>
    </r>
  </si>
  <si>
    <r>
      <rPr>
        <sz val="6"/>
        <rFont val="Times New Roman"/>
        <family val="18"/>
      </rPr>
      <t xml:space="preserve">132.70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</si>
  <si>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1,254   1980   3,376.0</t>
    </r>
  </si>
  <si>
    <r>
      <rPr>
        <sz val="6"/>
        <rFont val="Times New Roman"/>
        <family val="18"/>
      </rPr>
      <t>8/1/1984 MANHOLES SPECIAL</t>
    </r>
  </si>
  <si>
    <r>
      <rPr>
        <sz val="6"/>
        <rFont val="Times New Roman"/>
        <family val="18"/>
      </rPr>
      <t xml:space="preserve">577.65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</si>
  <si>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7,994   1984   4,149.8</t>
    </r>
  </si>
  <si>
    <r>
      <rPr>
        <sz val="6"/>
        <rFont val="Times New Roman"/>
        <family val="18"/>
      </rPr>
      <t>9/1/1988 MANHOLES, REGULAR</t>
    </r>
  </si>
  <si>
    <r>
      <rPr>
        <sz val="6"/>
        <rFont val="Times New Roman"/>
        <family val="18"/>
      </rPr>
      <t xml:space="preserve">2,295.14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</si>
  <si>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41,089   1988   4,528.0</t>
    </r>
  </si>
  <si>
    <r>
      <rPr>
        <sz val="6"/>
        <rFont val="Times New Roman"/>
        <family val="18"/>
      </rPr>
      <t>2004UP00001018</t>
    </r>
  </si>
  <si>
    <r>
      <rPr>
        <sz val="6"/>
        <rFont val="Times New Roman"/>
        <family val="18"/>
      </rPr>
      <t>9/30/2004 MANHOLES, REGULAR</t>
    </r>
  </si>
  <si>
    <r>
      <rPr>
        <sz val="6"/>
        <rFont val="Times New Roman"/>
        <family val="18"/>
      </rPr>
      <t xml:space="preserve">235,189.87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</si>
  <si>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7,997,144   2004   7,114.9</t>
    </r>
  </si>
  <si>
    <r>
      <rPr>
        <sz val="6"/>
        <rFont val="Times New Roman"/>
        <family val="18"/>
      </rPr>
      <t>9/30/2006 N LAMAR/KENN ST WW SVC EXT</t>
    </r>
  </si>
  <si>
    <r>
      <rPr>
        <sz val="6"/>
        <rFont val="Times New Roman"/>
        <family val="18"/>
      </rPr>
      <t xml:space="preserve">632.48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</si>
  <si>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22,769   2006   7,751.2</t>
    </r>
  </si>
  <si>
    <r>
      <rPr>
        <sz val="6"/>
        <rFont val="Times New Roman"/>
        <family val="18"/>
      </rPr>
      <t>10/1/1990 OC OUT STRUCT - PIPE GALR</t>
    </r>
  </si>
  <si>
    <r>
      <rPr>
        <sz val="6"/>
        <rFont val="Times New Roman"/>
        <family val="18"/>
      </rPr>
      <t xml:space="preserve">524.80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</si>
  <si>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10,658   1990   4,731.3</t>
    </r>
  </si>
  <si>
    <r>
      <rPr>
        <sz val="6"/>
        <rFont val="Times New Roman"/>
        <family val="18"/>
      </rPr>
      <t>10/1/1990 OC PHII - PIPE GALLERY</t>
    </r>
  </si>
  <si>
    <r>
      <rPr>
        <sz val="6"/>
        <rFont val="Times New Roman"/>
        <family val="18"/>
      </rPr>
      <t xml:space="preserve">98,454.45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</si>
  <si>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1,941,186   1990   4,731.3</t>
    </r>
  </si>
  <si>
    <r>
      <rPr>
        <sz val="6"/>
        <rFont val="Times New Roman"/>
        <family val="18"/>
      </rPr>
      <t>10/1/1990 ON CK INTER - MANHOLES</t>
    </r>
  </si>
  <si>
    <r>
      <rPr>
        <sz val="6"/>
        <rFont val="Times New Roman"/>
        <family val="18"/>
      </rPr>
      <t xml:space="preserve">2,143.69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</si>
  <si>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43,535   1990   4,731.3</t>
    </r>
  </si>
  <si>
    <r>
      <rPr>
        <sz val="6"/>
        <rFont val="Times New Roman"/>
        <family val="18"/>
      </rPr>
      <t>10/1/1990 ON CK INTER - PIPE GALLERY</t>
    </r>
  </si>
  <si>
    <r>
      <rPr>
        <sz val="6"/>
        <rFont val="Times New Roman"/>
        <family val="18"/>
      </rPr>
      <t xml:space="preserve">55,702.87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</si>
  <si>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1,105,442   1990   4,731.3</t>
    </r>
  </si>
  <si>
    <r>
      <rPr>
        <sz val="6"/>
        <rFont val="Times New Roman"/>
        <family val="18"/>
      </rPr>
      <t>10/1/1989 ONION CK INTER PH.4 - TUNNEL</t>
    </r>
  </si>
  <si>
    <r>
      <rPr>
        <sz val="6"/>
        <rFont val="Times New Roman"/>
        <family val="18"/>
      </rPr>
      <t xml:space="preserve">193,989.04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</si>
  <si>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3,744,411   1989   4,609.2</t>
    </r>
  </si>
  <si>
    <r>
      <rPr>
        <sz val="6"/>
        <rFont val="Times New Roman"/>
        <family val="18"/>
      </rPr>
      <t>2/28/2004 ONION CK WW PLANT</t>
    </r>
  </si>
  <si>
    <r>
      <rPr>
        <sz val="6"/>
        <rFont val="Times New Roman"/>
        <family val="18"/>
      </rPr>
      <t xml:space="preserve">1,860.52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</si>
  <si>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62,166   2004   7,114.9</t>
    </r>
  </si>
  <si>
    <r>
      <rPr>
        <sz val="6"/>
        <rFont val="Times New Roman"/>
        <family val="18"/>
      </rPr>
      <t>2001UP00004434</t>
    </r>
  </si>
  <si>
    <r>
      <rPr>
        <sz val="6"/>
        <rFont val="Times New Roman"/>
        <family val="18"/>
      </rPr>
      <t>10/1/2001 ONION CREEK I&amp;I STUDY</t>
    </r>
  </si>
  <si>
    <r>
      <rPr>
        <sz val="5"/>
        <rFont val="Times New Roman"/>
        <family val="18"/>
      </rPr>
      <t>0   2001   6,342.1</t>
    </r>
  </si>
  <si>
    <r>
      <rPr>
        <sz val="6"/>
        <rFont val="Times New Roman"/>
        <family val="18"/>
      </rPr>
      <t>1/1/1957 OVERFLOW BOXES ALL TYPES &amp; S</t>
    </r>
  </si>
  <si>
    <r>
      <rPr>
        <sz val="6"/>
        <rFont val="Times New Roman"/>
        <family val="18"/>
      </rPr>
      <t xml:space="preserve">34.43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</si>
  <si>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9/1/1988 PIPE ENCASEMENTS ALL TYPES</t>
    </r>
  </si>
  <si>
    <r>
      <rPr>
        <sz val="6"/>
        <rFont val="Times New Roman"/>
        <family val="18"/>
      </rPr>
      <t xml:space="preserve">234.04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</si>
  <si>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4,191   1988   4,528.0</t>
    </r>
  </si>
  <si>
    <r>
      <rPr>
        <sz val="6"/>
        <rFont val="Times New Roman"/>
        <family val="18"/>
      </rPr>
      <t>9/1/1988 PIPE GALLERY L. WALNUT CK IM</t>
    </r>
  </si>
  <si>
    <r>
      <rPr>
        <sz val="6"/>
        <rFont val="Times New Roman"/>
        <family val="18"/>
      </rPr>
      <t xml:space="preserve">49,668.64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</si>
  <si>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889,199   1988   4,528.0</t>
    </r>
  </si>
  <si>
    <r>
      <rPr>
        <sz val="6"/>
        <rFont val="Times New Roman"/>
        <family val="18"/>
      </rPr>
      <t>9/1/1988 PIPE GALLERY SARWWTP EXPANSI</t>
    </r>
  </si>
  <si>
    <r>
      <rPr>
        <sz val="6"/>
        <rFont val="Times New Roman"/>
        <family val="18"/>
      </rPr>
      <t xml:space="preserve">38,813.04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</si>
  <si>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694,855   1988   4,528.0</t>
    </r>
  </si>
  <si>
    <r>
      <rPr>
        <sz val="6"/>
        <rFont val="Times New Roman"/>
        <family val="18"/>
      </rPr>
      <t xml:space="preserve">55,320.87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</si>
  <si>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990,388   1988   4,528.0</t>
    </r>
  </si>
  <si>
    <r>
      <rPr>
        <sz val="6"/>
        <rFont val="Times New Roman"/>
        <family val="18"/>
      </rPr>
      <t>9/1/1988 PIPE GALLERY WALNUT CK EXP #</t>
    </r>
  </si>
  <si>
    <r>
      <rPr>
        <sz val="6"/>
        <rFont val="Times New Roman"/>
        <family val="18"/>
      </rPr>
      <t xml:space="preserve">84,022.34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</si>
  <si>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1,524,309   1988   4,528.0</t>
    </r>
  </si>
  <si>
    <r>
      <rPr>
        <sz val="6"/>
        <rFont val="Times New Roman"/>
        <family val="18"/>
      </rPr>
      <t>9/1/1988 PIPE GALLERY WALNUT CK EXPAN</t>
    </r>
  </si>
  <si>
    <r>
      <rPr>
        <sz val="6"/>
        <rFont val="Times New Roman"/>
        <family val="18"/>
      </rPr>
      <t xml:space="preserve">61,320.69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</si>
  <si>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1,101,248   1988   4,528.0</t>
    </r>
  </si>
  <si>
    <r>
      <rPr>
        <sz val="6"/>
        <rFont val="Times New Roman"/>
        <family val="18"/>
      </rPr>
      <t>10/1/2002 PIPE GALLERY WALNUT CK EXPAN</t>
    </r>
  </si>
  <si>
    <r>
      <rPr>
        <sz val="6"/>
        <rFont val="Times New Roman"/>
        <family val="18"/>
      </rPr>
      <t xml:space="preserve">40.73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</si>
  <si>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1,225   2002   6,537.9</t>
    </r>
  </si>
  <si>
    <r>
      <rPr>
        <sz val="6"/>
        <rFont val="Times New Roman"/>
        <family val="18"/>
      </rPr>
      <t>9/1/1988 RELIEF INTERCEPTOR L. WALNUT</t>
    </r>
  </si>
  <si>
    <r>
      <rPr>
        <sz val="6"/>
        <rFont val="Times New Roman"/>
        <family val="18"/>
      </rPr>
      <t xml:space="preserve">48,761.21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</si>
  <si>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872,953   1988   4,528.0</t>
    </r>
  </si>
  <si>
    <r>
      <rPr>
        <sz val="6"/>
        <rFont val="Times New Roman"/>
        <family val="18"/>
      </rPr>
      <t>9/30/2007 RELOCATE HB PROC LAB FROM GOVALLE</t>
    </r>
  </si>
  <si>
    <r>
      <rPr>
        <sz val="6"/>
        <rFont val="Times New Roman"/>
        <family val="18"/>
      </rPr>
      <t xml:space="preserve">42.00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</si>
  <si>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1,554   2007   7,966.9</t>
    </r>
  </si>
  <si>
    <r>
      <rPr>
        <sz val="6"/>
        <rFont val="Times New Roman"/>
        <family val="18"/>
      </rPr>
      <t>5/1/1959 REPAIR 2 8 INCH RIVER CROSSI</t>
    </r>
  </si>
  <si>
    <r>
      <rPr>
        <sz val="6"/>
        <rFont val="Times New Roman"/>
        <family val="18"/>
      </rPr>
      <t xml:space="preserve">1,557.13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</si>
  <si>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9/30/2007 RIDDELL/ADAMS TRCTS WW SERVICE</t>
    </r>
  </si>
  <si>
    <r>
      <rPr>
        <sz val="6"/>
        <rFont val="Times New Roman"/>
        <family val="18"/>
      </rPr>
      <t xml:space="preserve">380.63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</si>
  <si>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14,083   2007   7,966.9</t>
    </r>
  </si>
  <si>
    <r>
      <rPr>
        <sz val="6"/>
        <rFont val="Times New Roman"/>
        <family val="18"/>
      </rPr>
      <t>10/1/1990 SAR IMP - PIPE GALRY YARD</t>
    </r>
  </si>
  <si>
    <r>
      <rPr>
        <sz val="6"/>
        <rFont val="Times New Roman"/>
        <family val="18"/>
      </rPr>
      <t xml:space="preserve">52,561.27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</si>
  <si>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1,036,280   1990   4,731.3</t>
    </r>
  </si>
  <si>
    <r>
      <rPr>
        <sz val="6"/>
        <rFont val="Times New Roman"/>
        <family val="18"/>
      </rPr>
      <t>10/1/1990 SAR IMP - VALVES (YARD)</t>
    </r>
  </si>
  <si>
    <r>
      <rPr>
        <sz val="6"/>
        <rFont val="Times New Roman"/>
        <family val="18"/>
      </rPr>
      <t xml:space="preserve">12,431.78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</si>
  <si>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252,470   1990   4,731.3</t>
    </r>
  </si>
  <si>
    <r>
      <rPr>
        <sz val="6"/>
        <rFont val="Times New Roman"/>
        <family val="18"/>
      </rPr>
      <t>9/30/2006 SEABROOK SVC EXT</t>
    </r>
  </si>
  <si>
    <r>
      <rPr>
        <sz val="6"/>
        <rFont val="Times New Roman"/>
        <family val="18"/>
      </rPr>
      <t xml:space="preserve">1,150.34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</si>
  <si>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41,412   2006   7,751.2</t>
    </r>
  </si>
  <si>
    <r>
      <rPr>
        <sz val="6"/>
        <rFont val="Times New Roman"/>
        <family val="18"/>
      </rPr>
      <t>1/1/1978 SEWER DEPARTMENT     DISTRIB</t>
    </r>
  </si>
  <si>
    <r>
      <rPr>
        <sz val="5"/>
        <rFont val="Times New Roman"/>
        <family val="18"/>
      </rPr>
      <t>0   1978   2,869.0</t>
    </r>
  </si>
  <si>
    <r>
      <rPr>
        <sz val="6"/>
        <rFont val="Times New Roman"/>
        <family val="18"/>
      </rPr>
      <t>2001UP00004417</t>
    </r>
  </si>
  <si>
    <r>
      <rPr>
        <sz val="6"/>
        <rFont val="Times New Roman"/>
        <family val="18"/>
      </rPr>
      <t>10/1/2001 SHOAL CK/NW PARK ENGR STUDY</t>
    </r>
  </si>
  <si>
    <r>
      <rPr>
        <sz val="6"/>
        <rFont val="Times New Roman"/>
        <family val="18"/>
      </rPr>
      <t>10/1/1996 STRATFORD-MAINS/CONCRETE</t>
    </r>
  </si>
  <si>
    <r>
      <rPr>
        <sz val="6"/>
        <rFont val="Times New Roman"/>
        <family val="18"/>
      </rPr>
      <t xml:space="preserve">1,470.80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</si>
  <si>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38,740   1996   5,622.1</t>
    </r>
  </si>
  <si>
    <r>
      <rPr>
        <sz val="6"/>
        <rFont val="Times New Roman"/>
        <family val="18"/>
      </rPr>
      <t>10/1/1996 STRATFORD-MAINS/VALVES</t>
    </r>
  </si>
  <si>
    <r>
      <rPr>
        <sz val="6"/>
        <rFont val="Times New Roman"/>
        <family val="18"/>
      </rPr>
      <t xml:space="preserve">167.06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</si>
  <si>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4,401   1996   5,622.1</t>
    </r>
  </si>
  <si>
    <r>
      <rPr>
        <sz val="6"/>
        <rFont val="Times New Roman"/>
        <family val="18"/>
      </rPr>
      <t>1/1/1980 SUBDIVISION ENG &amp; INSPECTION</t>
    </r>
  </si>
  <si>
    <r>
      <rPr>
        <sz val="6"/>
        <rFont val="Times New Roman"/>
        <family val="18"/>
      </rPr>
      <t xml:space="preserve">21,680.86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</si>
  <si>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216,423   1980   3,376.0</t>
    </r>
  </si>
  <si>
    <r>
      <rPr>
        <sz val="6"/>
        <rFont val="Times New Roman"/>
        <family val="18"/>
      </rPr>
      <t>10/1/1990 TAP - SLEEVE, 06 INCH</t>
    </r>
  </si>
  <si>
    <r>
      <rPr>
        <sz val="6"/>
        <rFont val="Times New Roman"/>
        <family val="18"/>
      </rPr>
      <t xml:space="preserve">135.27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</si>
  <si>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2,747   1990   4,731.3</t>
    </r>
  </si>
  <si>
    <r>
      <rPr>
        <sz val="6"/>
        <rFont val="Times New Roman"/>
        <family val="18"/>
      </rPr>
      <t>9/30/1998 TAP - SLEEVE, 06 INCH</t>
    </r>
  </si>
  <si>
    <r>
      <rPr>
        <sz val="6"/>
        <rFont val="Times New Roman"/>
        <family val="18"/>
      </rPr>
      <t xml:space="preserve">134.71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</si>
  <si>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3,576   1998   5,920.4</t>
    </r>
  </si>
  <si>
    <r>
      <rPr>
        <sz val="6"/>
        <rFont val="Times New Roman"/>
        <family val="18"/>
      </rPr>
      <t>10/1/1990 TAP - SLEEVE, 08 INCH</t>
    </r>
  </si>
  <si>
    <r>
      <rPr>
        <sz val="6"/>
        <rFont val="Times New Roman"/>
        <family val="18"/>
      </rPr>
      <t xml:space="preserve">120.27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</si>
  <si>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2,443   1990   4,731.3</t>
    </r>
  </si>
  <si>
    <r>
      <rPr>
        <sz val="6"/>
        <rFont val="Times New Roman"/>
        <family val="18"/>
      </rPr>
      <t>10/1/1996 TAP - SLEEVE, 08 INCH</t>
    </r>
  </si>
  <si>
    <r>
      <rPr>
        <sz val="6"/>
        <rFont val="Times New Roman"/>
        <family val="18"/>
      </rPr>
      <t xml:space="preserve">9.55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</si>
  <si>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252   1996   5,622.1</t>
    </r>
  </si>
  <si>
    <r>
      <rPr>
        <sz val="6"/>
        <rFont val="Times New Roman"/>
        <family val="18"/>
      </rPr>
      <t>10/1/1990 TAP - SLEEVE, CI 06 X 12 INC</t>
    </r>
  </si>
  <si>
    <r>
      <rPr>
        <sz val="6"/>
        <rFont val="Times New Roman"/>
        <family val="18"/>
      </rPr>
      <t xml:space="preserve">21.62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</si>
  <si>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439   1990   4,731.3</t>
    </r>
  </si>
  <si>
    <r>
      <rPr>
        <sz val="6"/>
        <rFont val="Times New Roman"/>
        <family val="18"/>
      </rPr>
      <t>10/1/1990 TAP - SLEEVE, CI, 04 X 12 IN</t>
    </r>
  </si>
  <si>
    <r>
      <rPr>
        <sz val="6"/>
        <rFont val="Times New Roman"/>
        <family val="18"/>
      </rPr>
      <t xml:space="preserve">10.61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</si>
  <si>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215   1990   4,731.3</t>
    </r>
  </si>
  <si>
    <r>
      <rPr>
        <sz val="6"/>
        <rFont val="Times New Roman"/>
        <family val="18"/>
      </rPr>
      <t>10/1/1994 TAP - SLEEVE, CI, 04 X 12 IN</t>
    </r>
  </si>
  <si>
    <r>
      <rPr>
        <sz val="6"/>
        <rFont val="Times New Roman"/>
        <family val="18"/>
      </rPr>
      <t xml:space="preserve">6.57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</si>
  <si>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160   1994   5,407.6</t>
    </r>
  </si>
  <si>
    <r>
      <rPr>
        <sz val="6"/>
        <rFont val="Times New Roman"/>
        <family val="18"/>
      </rPr>
      <t>10/1/1991 TAP - SLEEVE, CI, 06 X 12 IN</t>
    </r>
  </si>
  <si>
    <r>
      <rPr>
        <sz val="6"/>
        <rFont val="Times New Roman"/>
        <family val="18"/>
      </rPr>
      <t xml:space="preserve">24.77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</si>
  <si>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528   1991   4,835.2</t>
    </r>
  </si>
  <si>
    <r>
      <rPr>
        <sz val="6"/>
        <rFont val="Times New Roman"/>
        <family val="18"/>
      </rPr>
      <t>10/1/1992 TAP - SLEEVE, CI, 06 X 12 IN</t>
    </r>
  </si>
  <si>
    <r>
      <rPr>
        <sz val="6"/>
        <rFont val="Times New Roman"/>
        <family val="18"/>
      </rPr>
      <t xml:space="preserve">29.22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</si>
  <si>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652   1992   4,984.5</t>
    </r>
  </si>
  <si>
    <r>
      <rPr>
        <sz val="6"/>
        <rFont val="Times New Roman"/>
        <family val="18"/>
      </rPr>
      <t>10/1/1995 TAP SLEEVE, 08 INCH</t>
    </r>
  </si>
  <si>
    <r>
      <rPr>
        <sz val="6"/>
        <rFont val="Times New Roman"/>
        <family val="18"/>
      </rPr>
      <t xml:space="preserve">217.44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</si>
  <si>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5,509   1995   5,471.2</t>
    </r>
  </si>
  <si>
    <r>
      <rPr>
        <sz val="6"/>
        <rFont val="Times New Roman"/>
        <family val="18"/>
      </rPr>
      <t>9/30/1997 TAP-SLEEVE, CI, 6 X 12 INCH</t>
    </r>
  </si>
  <si>
    <r>
      <rPr>
        <sz val="6"/>
        <rFont val="Times New Roman"/>
        <family val="18"/>
      </rPr>
      <t xml:space="preserve">44.23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</si>
  <si>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1,194   1997   5,825.1</t>
    </r>
  </si>
  <si>
    <r>
      <rPr>
        <sz val="6"/>
        <rFont val="Times New Roman"/>
        <family val="18"/>
      </rPr>
      <t>9/30/2000 THI/BALCONES- COLLECT MAINS</t>
    </r>
  </si>
  <si>
    <r>
      <rPr>
        <sz val="6"/>
        <rFont val="Times New Roman"/>
        <family val="18"/>
      </rPr>
      <t xml:space="preserve">16,170.00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</si>
  <si>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468,302   2000   6,221.2</t>
    </r>
  </si>
  <si>
    <r>
      <rPr>
        <sz val="6"/>
        <rFont val="Times New Roman"/>
        <family val="18"/>
      </rPr>
      <t>9/30/2000 THI/BALCONES- MANHOLES/COLL</t>
    </r>
  </si>
  <si>
    <r>
      <rPr>
        <sz val="6"/>
        <rFont val="Times New Roman"/>
        <family val="18"/>
      </rPr>
      <t xml:space="preserve">2,475.00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</si>
  <si>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71,679   2000   6,221.2</t>
    </r>
  </si>
  <si>
    <r>
      <rPr>
        <sz val="6"/>
        <rFont val="Times New Roman"/>
        <family val="18"/>
      </rPr>
      <t>2000UP00004426</t>
    </r>
  </si>
  <si>
    <r>
      <rPr>
        <sz val="6"/>
        <rFont val="Times New Roman"/>
        <family val="18"/>
      </rPr>
      <t>10/1/2000 TOWN&amp;COUNTRY LS RELIEF</t>
    </r>
  </si>
  <si>
    <r>
      <rPr>
        <sz val="6"/>
        <rFont val="Times New Roman"/>
        <family val="18"/>
      </rPr>
      <t xml:space="preserve">5,073.83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</si>
  <si>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152,239   2000   6,221.2</t>
    </r>
  </si>
  <si>
    <r>
      <rPr>
        <sz val="6"/>
        <rFont val="Times New Roman"/>
        <family val="18"/>
      </rPr>
      <t>2004UP00004425</t>
    </r>
  </si>
  <si>
    <r>
      <rPr>
        <sz val="6"/>
        <rFont val="Times New Roman"/>
        <family val="18"/>
      </rPr>
      <t>10/1/2004 UPPER HARRIS BR WW INTERCEPT</t>
    </r>
  </si>
  <si>
    <r>
      <rPr>
        <sz val="6"/>
        <rFont val="Times New Roman"/>
        <family val="18"/>
      </rPr>
      <t xml:space="preserve">9,074.45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</si>
  <si>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399,303   2004   7,114.9</t>
    </r>
  </si>
  <si>
    <r>
      <rPr>
        <sz val="6"/>
        <rFont val="Times New Roman"/>
        <family val="18"/>
      </rPr>
      <t>2003UP00004437</t>
    </r>
  </si>
  <si>
    <r>
      <rPr>
        <sz val="6"/>
        <rFont val="Times New Roman"/>
        <family val="18"/>
      </rPr>
      <t>10/1/2003 UPPER TANNEHILL BASIN SSES</t>
    </r>
  </si>
  <si>
    <r>
      <rPr>
        <sz val="6"/>
        <rFont val="Times New Roman"/>
        <family val="18"/>
      </rPr>
      <t xml:space="preserve">26,186.05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</si>
  <si>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340,434   2003   6,694.6</t>
    </r>
  </si>
  <si>
    <r>
      <rPr>
        <sz val="6"/>
        <rFont val="Times New Roman"/>
        <family val="18"/>
      </rPr>
      <t>2004UP00004422</t>
    </r>
  </si>
  <si>
    <r>
      <rPr>
        <sz val="6"/>
        <rFont val="Times New Roman"/>
        <family val="18"/>
      </rPr>
      <t>10/1/2004 US183-CO LINE TO RM620</t>
    </r>
  </si>
  <si>
    <r>
      <rPr>
        <sz val="6"/>
        <rFont val="Times New Roman"/>
        <family val="18"/>
      </rPr>
      <t xml:space="preserve">15,263.71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</si>
  <si>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518,407   2004   7,114.9</t>
    </r>
  </si>
  <si>
    <r>
      <rPr>
        <sz val="6"/>
        <rFont val="Times New Roman"/>
        <family val="18"/>
      </rPr>
      <t>10/1/1996 US290 FRTVIEW-WW COLLECTION</t>
    </r>
  </si>
  <si>
    <r>
      <rPr>
        <sz val="6"/>
        <rFont val="Times New Roman"/>
        <family val="18"/>
      </rPr>
      <t xml:space="preserve">12,172.20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</si>
  <si>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308,322   1996   5,622.1</t>
    </r>
  </si>
  <si>
    <r>
      <rPr>
        <sz val="6"/>
        <rFont val="Times New Roman"/>
        <family val="18"/>
      </rPr>
      <t>2004UP00004433</t>
    </r>
  </si>
  <si>
    <r>
      <rPr>
        <sz val="6"/>
        <rFont val="Times New Roman"/>
        <family val="18"/>
      </rPr>
      <t>10/1/2004 UTILITY MGMT EVAL STUDY</t>
    </r>
  </si>
  <si>
    <r>
      <rPr>
        <sz val="5"/>
        <color rgb="FFFF0000"/>
        <rFont val="Times New Roman"/>
        <family val="18"/>
      </rPr>
      <t xml:space="preserve">(0)  </t>
    </r>
    <r>
      <rPr>
        <sz val="5"/>
        <rFont val="Times New Roman"/>
        <family val="18"/>
      </rPr>
      <t>2004   7,114.9</t>
    </r>
  </si>
  <si>
    <r>
      <rPr>
        <sz val="6"/>
        <rFont val="Times New Roman"/>
        <family val="18"/>
      </rPr>
      <t>9/1/1988 VALVE 36 BUTTERFLY"</t>
    </r>
  </si>
  <si>
    <r>
      <rPr>
        <sz val="6"/>
        <rFont val="Times New Roman"/>
        <family val="18"/>
      </rPr>
      <t xml:space="preserve">124.27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</si>
  <si>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2,225   1988   4,528.0</t>
    </r>
  </si>
  <si>
    <r>
      <rPr>
        <sz val="6"/>
        <rFont val="Times New Roman"/>
        <family val="18"/>
      </rPr>
      <t>12/1/1987 VALVE BUTTERFLY 8"</t>
    </r>
  </si>
  <si>
    <r>
      <rPr>
        <sz val="6"/>
        <rFont val="Times New Roman"/>
        <family val="18"/>
      </rPr>
      <t xml:space="preserve">22.55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</si>
  <si>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392   1987   4,420.0</t>
    </r>
  </si>
  <si>
    <r>
      <rPr>
        <sz val="6"/>
        <rFont val="Times New Roman"/>
        <family val="18"/>
      </rPr>
      <t>2005CO01002885</t>
    </r>
  </si>
  <si>
    <r>
      <rPr>
        <sz val="6"/>
        <rFont val="Times New Roman"/>
        <family val="18"/>
      </rPr>
      <t>10/1/2003 VILLAGE AT WESTERN OAKS MUD</t>
    </r>
  </si>
  <si>
    <r>
      <rPr>
        <sz val="6"/>
        <rFont val="Times New Roman"/>
        <family val="18"/>
      </rPr>
      <t xml:space="preserve">40,843.74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</si>
  <si>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1,347,912   2003   6,694.6</t>
    </r>
  </si>
  <si>
    <r>
      <rPr>
        <sz val="6"/>
        <rFont val="Times New Roman"/>
        <family val="18"/>
      </rPr>
      <t>10/1/1996 WAL CK-PIPING</t>
    </r>
  </si>
  <si>
    <r>
      <rPr>
        <sz val="6"/>
        <rFont val="Times New Roman"/>
        <family val="18"/>
      </rPr>
      <t xml:space="preserve">636.63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</si>
  <si>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16,769   1996   5,622.1</t>
    </r>
  </si>
  <si>
    <r>
      <rPr>
        <sz val="6"/>
        <rFont val="Times New Roman"/>
        <family val="18"/>
      </rPr>
      <t>10/24/2003 WALNUT CK ERONION CONTR</t>
    </r>
  </si>
  <si>
    <r>
      <rPr>
        <sz val="6"/>
        <rFont val="Times New Roman"/>
        <family val="18"/>
      </rPr>
      <t xml:space="preserve">8,004.09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</si>
  <si>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264,661   2003   6,694.6</t>
    </r>
  </si>
  <si>
    <r>
      <rPr>
        <sz val="6"/>
        <rFont val="Times New Roman"/>
        <family val="18"/>
      </rPr>
      <t>2002UP00004442</t>
    </r>
  </si>
  <si>
    <r>
      <rPr>
        <sz val="6"/>
        <rFont val="Times New Roman"/>
        <family val="18"/>
      </rPr>
      <t>10/1/2002 WALNUT CK WWTP EXP/IMP STUDY</t>
    </r>
  </si>
  <si>
    <r>
      <rPr>
        <sz val="6"/>
        <rFont val="Times New Roman"/>
        <family val="18"/>
      </rPr>
      <t xml:space="preserve">104.00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</si>
  <si>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1,248   2002   6,537.9</t>
    </r>
  </si>
  <si>
    <r>
      <rPr>
        <sz val="6"/>
        <rFont val="Times New Roman"/>
        <family val="18"/>
      </rPr>
      <t>6/18/1992 WATER BATH/CO</t>
    </r>
  </si>
  <si>
    <r>
      <rPr>
        <sz val="6"/>
        <rFont val="Times New Roman"/>
        <family val="18"/>
      </rPr>
      <t xml:space="preserve">93.67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</si>
  <si>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375   1992   4,984.5</t>
    </r>
  </si>
  <si>
    <r>
      <rPr>
        <sz val="6"/>
        <rFont val="Times New Roman"/>
        <family val="18"/>
      </rPr>
      <t>9/30/2009 WEST BOULDIN CR INTERCEPTOR</t>
    </r>
  </si>
  <si>
    <r>
      <rPr>
        <sz val="6"/>
        <rFont val="Times New Roman"/>
        <family val="18"/>
      </rPr>
      <t xml:space="preserve">109,208.69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</si>
  <si>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5,351,775   2009   8,569.8</t>
    </r>
  </si>
  <si>
    <r>
      <rPr>
        <sz val="6"/>
        <rFont val="Times New Roman"/>
        <family val="18"/>
      </rPr>
      <t>1996UP00004418</t>
    </r>
  </si>
  <si>
    <r>
      <rPr>
        <sz val="6"/>
        <rFont val="Times New Roman"/>
        <family val="18"/>
      </rPr>
      <t>10/1/1996 WINDERMERE PURCHASE</t>
    </r>
  </si>
  <si>
    <r>
      <rPr>
        <sz val="6"/>
        <rFont val="Times New Roman"/>
        <family val="18"/>
      </rPr>
      <t xml:space="preserve">10,109.35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</si>
  <si>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262,892   1996   5,622.1</t>
    </r>
  </si>
  <si>
    <r>
      <rPr>
        <sz val="6"/>
        <rFont val="Times New Roman"/>
        <family val="18"/>
      </rPr>
      <t>2002UP00004419</t>
    </r>
  </si>
  <si>
    <r>
      <rPr>
        <sz val="6"/>
        <rFont val="Times New Roman"/>
        <family val="18"/>
      </rPr>
      <t>10/1/2002 WINDSOR AREA WW REHAB STUDY</t>
    </r>
  </si>
  <si>
    <r>
      <rPr>
        <sz val="6"/>
        <rFont val="Times New Roman"/>
        <family val="18"/>
      </rPr>
      <t xml:space="preserve">6,949.60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</si>
  <si>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83,403   2002   6,537.9</t>
    </r>
  </si>
  <si>
    <r>
      <rPr>
        <sz val="6"/>
        <rFont val="Times New Roman"/>
        <family val="18"/>
      </rPr>
      <t>2002UP00004511</t>
    </r>
  </si>
  <si>
    <r>
      <rPr>
        <sz val="6"/>
        <rFont val="Times New Roman"/>
        <family val="18"/>
      </rPr>
      <t>10/1/2002 WLNT CK COMPUTER HARDWARE</t>
    </r>
  </si>
  <si>
    <r>
      <rPr>
        <sz val="6"/>
        <rFont val="Times New Roman"/>
        <family val="18"/>
      </rPr>
      <t xml:space="preserve">703.71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</si>
  <si>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2003UP00004411</t>
    </r>
  </si>
  <si>
    <r>
      <rPr>
        <sz val="6"/>
        <rFont val="Times New Roman"/>
        <family val="18"/>
      </rPr>
      <t>10/1/2003 WLNT CK TOP END INSTRUMENTAT</t>
    </r>
  </si>
  <si>
    <r>
      <rPr>
        <sz val="6"/>
        <rFont val="Times New Roman"/>
        <family val="18"/>
      </rPr>
      <t xml:space="preserve">10,694.55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</si>
  <si>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352,925   2003   6,694.6</t>
    </r>
  </si>
  <si>
    <r>
      <rPr>
        <sz val="6"/>
        <rFont val="Times New Roman"/>
        <family val="18"/>
      </rPr>
      <t>11/30/2004 WLNT CK TOP END INSTRUMENTAT</t>
    </r>
  </si>
  <si>
    <r>
      <rPr>
        <sz val="6"/>
        <rFont val="Times New Roman"/>
        <family val="18"/>
      </rPr>
      <t xml:space="preserve">21.92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</si>
  <si>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749   2004   7,114.9</t>
    </r>
  </si>
  <si>
    <r>
      <rPr>
        <sz val="6"/>
        <rFont val="Times New Roman"/>
        <family val="18"/>
      </rPr>
      <t>9/30/1997 WMSN CRK/LS RLF-MAN-MAIN</t>
    </r>
  </si>
  <si>
    <r>
      <rPr>
        <sz val="6"/>
        <rFont val="Times New Roman"/>
        <family val="18"/>
      </rPr>
      <t xml:space="preserve">37,842.71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</si>
  <si>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1,021,927   1997   5,825.1</t>
    </r>
  </si>
  <si>
    <r>
      <rPr>
        <sz val="6"/>
        <rFont val="Times New Roman"/>
        <family val="18"/>
      </rPr>
      <t>9/30/1997 WMSN CRK/RLF MAIN-MANHOLE</t>
    </r>
  </si>
  <si>
    <r>
      <rPr>
        <sz val="6"/>
        <rFont val="Times New Roman"/>
        <family val="18"/>
      </rPr>
      <t xml:space="preserve">2,415.43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</si>
  <si>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65,228   1997   5,825.1</t>
    </r>
  </si>
  <si>
    <r>
      <rPr>
        <sz val="6"/>
        <rFont val="Times New Roman"/>
        <family val="18"/>
      </rPr>
      <t>8/1/1977 WW TRMT   BUTTERFLY VALUES</t>
    </r>
  </si>
  <si>
    <r>
      <rPr>
        <sz val="6"/>
        <rFont val="Times New Roman"/>
        <family val="18"/>
      </rPr>
      <t xml:space="preserve">416.22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</si>
  <si>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8/1/1977 WW TRMT   CAST IRON PIPING</t>
    </r>
  </si>
  <si>
    <r>
      <rPr>
        <sz val="6"/>
        <rFont val="Times New Roman"/>
        <family val="18"/>
      </rPr>
      <t xml:space="preserve">4,210.60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</si>
  <si>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8/1/1977 WW TRMT   LATERAL PIPE SUPPO</t>
    </r>
  </si>
  <si>
    <r>
      <rPr>
        <sz val="6"/>
        <rFont val="Times New Roman"/>
        <family val="18"/>
      </rPr>
      <t xml:space="preserve">7,395.16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</si>
  <si>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8/1/1977 WW TRMT   PRESSURE GAGES</t>
    </r>
  </si>
  <si>
    <r>
      <rPr>
        <sz val="6"/>
        <rFont val="Times New Roman"/>
        <family val="18"/>
      </rPr>
      <t xml:space="preserve">367.82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</si>
  <si>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8/1/1977 WW TRMT   STEEL PIPING &amp; SUP</t>
    </r>
  </si>
  <si>
    <r>
      <rPr>
        <sz val="6"/>
        <rFont val="Times New Roman"/>
        <family val="18"/>
      </rPr>
      <t xml:space="preserve">7,037.02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</si>
  <si>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8/1/1980 WW TRMT PLT EQUIP PIPE CLEAN</t>
    </r>
  </si>
  <si>
    <r>
      <rPr>
        <sz val="6"/>
        <rFont val="Times New Roman"/>
        <family val="18"/>
      </rPr>
      <t xml:space="preserve">55.46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</si>
  <si>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543   1980   3,376.0</t>
    </r>
  </si>
  <si>
    <r>
      <rPr>
        <sz val="6"/>
        <rFont val="Times New Roman"/>
        <family val="18"/>
      </rPr>
      <t>10/1/1995 WWTP SLDG MN-PIPE GALLERY</t>
    </r>
  </si>
  <si>
    <r>
      <rPr>
        <sz val="6"/>
        <rFont val="Times New Roman"/>
        <family val="18"/>
      </rPr>
      <t xml:space="preserve">3,320.20  </t>
    </r>
    <r>
      <rPr>
        <sz val="5"/>
        <rFont val="Times New Roman"/>
        <family val="18"/>
      </rPr>
      <t>Admin &amp; General - Valves/Pipes</t>
    </r>
  </si>
  <si>
    <r>
      <rPr>
        <sz val="5"/>
        <rFont val="Times New Roman"/>
        <family val="18"/>
      </rPr>
      <t>81,848   1995   5,471.2</t>
    </r>
  </si>
  <si>
    <r>
      <rPr>
        <sz val="6"/>
        <rFont val="Times New Roman"/>
        <family val="18"/>
      </rPr>
      <t>4/1/1951 YARD PIPE FITTINGS  10 INCH</t>
    </r>
  </si>
  <si>
    <r>
      <rPr>
        <sz val="6"/>
        <rFont val="Times New Roman"/>
        <family val="18"/>
      </rPr>
      <t xml:space="preserve">170.25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</si>
  <si>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4/1/1951 YARD PIPE FITTINGS  12 INCH</t>
    </r>
  </si>
  <si>
    <r>
      <rPr>
        <sz val="6"/>
        <rFont val="Times New Roman"/>
        <family val="18"/>
      </rPr>
      <t xml:space="preserve">2,569.08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</si>
  <si>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4/1/1951 YARD PIPE FITTINGS  14 INCH</t>
    </r>
  </si>
  <si>
    <r>
      <rPr>
        <sz val="6"/>
        <rFont val="Times New Roman"/>
        <family val="18"/>
      </rPr>
      <t xml:space="preserve">516.67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</si>
  <si>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4/1/1951 YARD PIPE FITTINGS  16 INCH</t>
    </r>
  </si>
  <si>
    <r>
      <rPr>
        <sz val="6"/>
        <rFont val="Times New Roman"/>
        <family val="18"/>
      </rPr>
      <t xml:space="preserve">614.83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</si>
  <si>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4/1/1951 YARD PIPE FITTINGS  18 INCH</t>
    </r>
  </si>
  <si>
    <r>
      <rPr>
        <sz val="6"/>
        <rFont val="Times New Roman"/>
        <family val="18"/>
      </rPr>
      <t xml:space="preserve">1,487.00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</si>
  <si>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4/1/1951 YARD PIPE FITTINGS  2 INCH</t>
    </r>
  </si>
  <si>
    <r>
      <rPr>
        <sz val="6"/>
        <rFont val="Times New Roman"/>
        <family val="18"/>
      </rPr>
      <t xml:space="preserve">647.81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</si>
  <si>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4/1/1951 YARD PIPE FITTINGS  20 INCH</t>
    </r>
  </si>
  <si>
    <r>
      <rPr>
        <sz val="6"/>
        <rFont val="Times New Roman"/>
        <family val="18"/>
      </rPr>
      <t xml:space="preserve">69.67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</si>
  <si>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4/1/1951 YARD PIPE FITTINGS  24 INCH</t>
    </r>
  </si>
  <si>
    <r>
      <rPr>
        <sz val="6"/>
        <rFont val="Times New Roman"/>
        <family val="18"/>
      </rPr>
      <t xml:space="preserve">2,457.58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</si>
  <si>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4/1/1951 YARD PIPE FITTINGS  30 INCH</t>
    </r>
  </si>
  <si>
    <r>
      <rPr>
        <sz val="6"/>
        <rFont val="Times New Roman"/>
        <family val="18"/>
      </rPr>
      <t xml:space="preserve">8,112.92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</si>
  <si>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4/1/1951 YARD PIPE FITTINGS  4 INCH</t>
    </r>
  </si>
  <si>
    <r>
      <rPr>
        <sz val="6"/>
        <rFont val="Times New Roman"/>
        <family val="18"/>
      </rPr>
      <t xml:space="preserve">663.17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</si>
  <si>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4/1/1951 YARD PIPE FITTINGS  6 INCH</t>
    </r>
  </si>
  <si>
    <r>
      <rPr>
        <sz val="6"/>
        <rFont val="Times New Roman"/>
        <family val="18"/>
      </rPr>
      <t xml:space="preserve">2,610.17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</si>
  <si>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4/1/1951 YARD PIPE FITTINGS  8 INCH</t>
    </r>
  </si>
  <si>
    <r>
      <rPr>
        <sz val="6"/>
        <rFont val="Times New Roman"/>
        <family val="18"/>
      </rPr>
      <t xml:space="preserve">2,754.75  </t>
    </r>
    <r>
      <rPr>
        <sz val="5"/>
        <rFont val="Times New Roman"/>
        <family val="18"/>
      </rPr>
      <t>Admin &amp; General - Valves/Pipes</t>
    </r>
  </si>
  <si>
    <r>
      <rPr>
        <sz val="6"/>
        <rFont val="Times New Roman"/>
        <family val="18"/>
      </rPr>
      <t>4/1/1951 YARD PIPE FITTINGS  ASSORTED</t>
    </r>
  </si>
  <si>
    <r>
      <rPr>
        <sz val="6"/>
        <rFont val="Times New Roman"/>
        <family val="18"/>
      </rPr>
      <t xml:space="preserve">1,595.75  </t>
    </r>
    <r>
      <rPr>
        <sz val="5"/>
        <rFont val="Times New Roman"/>
        <family val="18"/>
      </rPr>
      <t>Admin &amp; General - Valves/Pipes</t>
    </r>
  </si>
  <si>
    <r>
      <rPr>
        <sz val="5"/>
        <color rgb="FFFF0000"/>
        <rFont val="Times New Roman"/>
        <family val="18"/>
      </rPr>
      <t xml:space="preserve">(0)  </t>
    </r>
    <r>
      <rPr>
        <sz val="5"/>
        <rFont val="Times New Roman"/>
        <family val="18"/>
      </rPr>
      <t>1900      203.0</t>
    </r>
  </si>
  <si>
    <r>
      <rPr>
        <sz val="6"/>
        <rFont val="Times New Roman"/>
        <family val="18"/>
      </rPr>
      <t xml:space="preserve">198900000240520     9/1/1989 CLEANOUTS - ALL TYPES                                                                                    4,193.61           2,210.99            104.78     71             40             9/1/1989      1989             40            104.84  </t>
    </r>
    <r>
      <rPr>
        <sz val="5"/>
        <rFont val="Times New Roman"/>
        <family val="18"/>
      </rPr>
      <t>Admin &amp; General - Valves/Pipes - CC                                                       1,983   1989   4,609.2              3,901</t>
    </r>
  </si>
  <si>
    <r>
      <rPr>
        <sz val="6"/>
        <rFont val="Times New Roman"/>
        <family val="18"/>
      </rPr>
      <t>199700000240600   9/30/1997 CLEANOUTS - ALL TYPES &amp; SIZE</t>
    </r>
  </si>
  <si>
    <r>
      <rPr>
        <sz val="6"/>
        <rFont val="Times New Roman"/>
        <family val="18"/>
      </rPr>
      <t xml:space="preserve">237.23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</si>
  <si>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6,407   1997   5,825.1</t>
    </r>
  </si>
  <si>
    <r>
      <rPr>
        <sz val="6"/>
        <rFont val="Times New Roman"/>
        <family val="18"/>
      </rPr>
      <t>199000000240530   10/1/1990 CLEANOUTS - ALL TYPES AND SI</t>
    </r>
  </si>
  <si>
    <r>
      <rPr>
        <sz val="6"/>
        <rFont val="Times New Roman"/>
        <family val="18"/>
      </rPr>
      <t xml:space="preserve">59.52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</si>
  <si>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1,209   1990   4,731.3</t>
    </r>
  </si>
  <si>
    <r>
      <rPr>
        <sz val="6"/>
        <rFont val="Times New Roman"/>
        <family val="18"/>
      </rPr>
      <t>199100000240540   10/1/1991 CLEANOUTS - ALL TYPES AND SI</t>
    </r>
  </si>
  <si>
    <r>
      <rPr>
        <sz val="6"/>
        <rFont val="Times New Roman"/>
        <family val="18"/>
      </rPr>
      <t xml:space="preserve">3.69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</si>
  <si>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79   1991   4,835.2</t>
    </r>
  </si>
  <si>
    <r>
      <rPr>
        <sz val="6"/>
        <rFont val="Times New Roman"/>
        <family val="18"/>
      </rPr>
      <t>199200000240550   10/1/1992 CLEANOUTS - ALL TYPES AND SI</t>
    </r>
  </si>
  <si>
    <r>
      <rPr>
        <sz val="6"/>
        <rFont val="Times New Roman"/>
        <family val="18"/>
      </rPr>
      <t xml:space="preserve">11.86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</si>
  <si>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265   1992   4,984.5</t>
    </r>
  </si>
  <si>
    <r>
      <rPr>
        <sz val="6"/>
        <rFont val="Times New Roman"/>
        <family val="18"/>
      </rPr>
      <t>199300000240560   10/1/1993 CLEANOUTS - ALL TYPES AND SI</t>
    </r>
  </si>
  <si>
    <r>
      <rPr>
        <sz val="6"/>
        <rFont val="Times New Roman"/>
        <family val="18"/>
      </rPr>
      <t xml:space="preserve">50.02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</si>
  <si>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1,167   1993   5,210.4</t>
    </r>
  </si>
  <si>
    <r>
      <rPr>
        <sz val="6"/>
        <rFont val="Times New Roman"/>
        <family val="18"/>
      </rPr>
      <t>199400000240570   10/1/1994 CLEANOUTS - ALL TYPES AND SI</t>
    </r>
  </si>
  <si>
    <r>
      <rPr>
        <sz val="6"/>
        <rFont val="Times New Roman"/>
        <family val="18"/>
      </rPr>
      <t xml:space="preserve">69.03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</si>
  <si>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1,680   1994   5,407.6</t>
    </r>
  </si>
  <si>
    <r>
      <rPr>
        <sz val="6"/>
        <rFont val="Times New Roman"/>
        <family val="18"/>
      </rPr>
      <t>199500000240580   10/1/1995 CLEANOUTS - ALL TYPES AND SI</t>
    </r>
  </si>
  <si>
    <r>
      <rPr>
        <sz val="6"/>
        <rFont val="Times New Roman"/>
        <family val="18"/>
      </rPr>
      <t xml:space="preserve">106.59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</si>
  <si>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2,701   1995   5,471.2</t>
    </r>
  </si>
  <si>
    <r>
      <rPr>
        <sz val="6"/>
        <rFont val="Times New Roman"/>
        <family val="18"/>
      </rPr>
      <t>200000000240390   9/30/2000 CLEANOUTS - ALL TYPES AND SI</t>
    </r>
  </si>
  <si>
    <r>
      <rPr>
        <sz val="6"/>
        <rFont val="Times New Roman"/>
        <family val="18"/>
      </rPr>
      <t xml:space="preserve">1,856.63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</si>
  <si>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53,770   2000   6,221.2</t>
    </r>
  </si>
  <si>
    <r>
      <rPr>
        <sz val="6"/>
        <rFont val="Times New Roman"/>
        <family val="18"/>
      </rPr>
      <t>2002CO00005062   10/1/2002 CLEANOUTS - ALL TYPES AND SI</t>
    </r>
  </si>
  <si>
    <r>
      <rPr>
        <sz val="6"/>
        <rFont val="Times New Roman"/>
        <family val="18"/>
      </rPr>
      <t xml:space="preserve">690.11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</si>
  <si>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22,087   2002   6,537.9</t>
    </r>
  </si>
  <si>
    <r>
      <rPr>
        <sz val="6"/>
        <rFont val="Times New Roman"/>
        <family val="18"/>
      </rPr>
      <t>2004UP00001010    9/30/2004 CLEANOUTS - ALL TYPES AND SI</t>
    </r>
  </si>
  <si>
    <r>
      <rPr>
        <sz val="6"/>
        <rFont val="Times New Roman"/>
        <family val="18"/>
      </rPr>
      <t xml:space="preserve">1,592.66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</si>
  <si>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54,155   2004   7,114.9</t>
    </r>
  </si>
  <si>
    <r>
      <rPr>
        <sz val="6"/>
        <rFont val="Times New Roman"/>
        <family val="18"/>
      </rPr>
      <t>2004UP00004443    10/1/2004 CLEANOUTS - ALL TYPES AND SI</t>
    </r>
  </si>
  <si>
    <r>
      <rPr>
        <sz val="6"/>
        <rFont val="Times New Roman"/>
        <family val="18"/>
      </rPr>
      <t xml:space="preserve">342.42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</si>
  <si>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11,643   2004   7,114.9</t>
    </r>
  </si>
  <si>
    <r>
      <rPr>
        <sz val="6"/>
        <rFont val="Times New Roman"/>
        <family val="18"/>
      </rPr>
      <t>198400000240470     1/1/1984 CLEANOUTS ALL TYPES &amp; SIZES</t>
    </r>
  </si>
  <si>
    <r>
      <rPr>
        <sz val="6"/>
        <rFont val="Times New Roman"/>
        <family val="18"/>
      </rPr>
      <t xml:space="preserve">716.36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</si>
  <si>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9,959   1984   4,149.8</t>
    </r>
  </si>
  <si>
    <r>
      <rPr>
        <sz val="6"/>
        <rFont val="Times New Roman"/>
        <family val="18"/>
      </rPr>
      <t>199600000240590   10/1/1996 CLEANOUTS- ALL TYPES AND SIZ</t>
    </r>
  </si>
  <si>
    <r>
      <rPr>
        <sz val="6"/>
        <rFont val="Times New Roman"/>
        <family val="18"/>
      </rPr>
      <t xml:space="preserve">93.81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</si>
  <si>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2,471   1996   5,622.1</t>
    </r>
  </si>
  <si>
    <r>
      <rPr>
        <sz val="6"/>
        <rFont val="Times New Roman"/>
        <family val="18"/>
      </rPr>
      <t>198700000240500     1/1/1987 CLEANOUTS, ALL TYPES</t>
    </r>
  </si>
  <si>
    <r>
      <rPr>
        <sz val="6"/>
        <rFont val="Times New Roman"/>
        <family val="18"/>
      </rPr>
      <t xml:space="preserve">177.93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</si>
  <si>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2,954   1987   4,420.0</t>
    </r>
  </si>
  <si>
    <r>
      <rPr>
        <sz val="6"/>
        <rFont val="Times New Roman"/>
        <family val="18"/>
      </rPr>
      <t>198800000240510     9/1/1988 CLEANOUTS, ALL TYPES</t>
    </r>
  </si>
  <si>
    <r>
      <rPr>
        <sz val="6"/>
        <rFont val="Times New Roman"/>
        <family val="18"/>
      </rPr>
      <t xml:space="preserve">22.03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</si>
  <si>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395   1988   4,528.0</t>
    </r>
  </si>
  <si>
    <r>
      <rPr>
        <sz val="6"/>
        <rFont val="Times New Roman"/>
        <family val="18"/>
      </rPr>
      <t>198700000242590     1/1/1987 CONCRETE ENCASEMENT PIPE</t>
    </r>
  </si>
  <si>
    <r>
      <rPr>
        <sz val="6"/>
        <rFont val="Times New Roman"/>
        <family val="18"/>
      </rPr>
      <t xml:space="preserve">1,111.14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</si>
  <si>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18,447   1987   4,420.0</t>
    </r>
  </si>
  <si>
    <r>
      <rPr>
        <sz val="6"/>
        <rFont val="Times New Roman"/>
        <family val="18"/>
      </rPr>
      <t>199600000242700   10/1/1996 ENCASEMENT - PIPE- ALL TYPES</t>
    </r>
  </si>
  <si>
    <r>
      <rPr>
        <sz val="6"/>
        <rFont val="Times New Roman"/>
        <family val="18"/>
      </rPr>
      <t xml:space="preserve">3,162.60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</si>
  <si>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83,302   1996   5,622.1</t>
    </r>
  </si>
  <si>
    <r>
      <rPr>
        <sz val="6"/>
        <rFont val="Times New Roman"/>
        <family val="18"/>
      </rPr>
      <t>198900000242640     9/1/1989 ENCASEMENT - PIPE, ALL TYPES</t>
    </r>
  </si>
  <si>
    <r>
      <rPr>
        <sz val="6"/>
        <rFont val="Times New Roman"/>
        <family val="18"/>
      </rPr>
      <t xml:space="preserve">22,414.96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</si>
  <si>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423,808   1989   4,609.2</t>
    </r>
  </si>
  <si>
    <r>
      <rPr>
        <sz val="6"/>
        <rFont val="Times New Roman"/>
        <family val="18"/>
      </rPr>
      <t>199000000242650   10/1/1990 ENCASEMENT - PIPE, ALL TYPES</t>
    </r>
  </si>
  <si>
    <r>
      <rPr>
        <sz val="6"/>
        <rFont val="Times New Roman"/>
        <family val="18"/>
      </rPr>
      <t xml:space="preserve">1,178.75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</si>
  <si>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23,939   1990   4,731.3</t>
    </r>
  </si>
  <si>
    <r>
      <rPr>
        <sz val="6"/>
        <rFont val="Times New Roman"/>
        <family val="18"/>
      </rPr>
      <t>199100000242660   10/1/1991 ENCASEMENT - PIPE, ALL TYPES</t>
    </r>
  </si>
  <si>
    <r>
      <rPr>
        <sz val="6"/>
        <rFont val="Times New Roman"/>
        <family val="18"/>
      </rPr>
      <t xml:space="preserve">1,823.20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</si>
  <si>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38,860   1991   4,835.2</t>
    </r>
  </si>
  <si>
    <r>
      <rPr>
        <sz val="6"/>
        <rFont val="Times New Roman"/>
        <family val="18"/>
      </rPr>
      <t>199200000242670   10/1/1992 ENCASEMENT - PIPE, ALL TYPES</t>
    </r>
  </si>
  <si>
    <r>
      <rPr>
        <sz val="6"/>
        <rFont val="Times New Roman"/>
        <family val="18"/>
      </rPr>
      <t xml:space="preserve">69.17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</si>
  <si>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1,544   1992   4,984.5</t>
    </r>
  </si>
  <si>
    <r>
      <rPr>
        <sz val="6"/>
        <rFont val="Times New Roman"/>
        <family val="18"/>
      </rPr>
      <t>199300000242680   10/1/1993 ENCASEMENT - PIPE, ALL TYPES</t>
    </r>
  </si>
  <si>
    <r>
      <rPr>
        <sz val="6"/>
        <rFont val="Times New Roman"/>
        <family val="18"/>
      </rPr>
      <t xml:space="preserve">49.20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</si>
  <si>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1,148   1993   5,210.4</t>
    </r>
  </si>
  <si>
    <r>
      <rPr>
        <sz val="6"/>
        <rFont val="Times New Roman"/>
        <family val="18"/>
      </rPr>
      <t>199500000242690   10/1/1995 ENCASEMENT - PIPE, ALL TYPES</t>
    </r>
  </si>
  <si>
    <r>
      <rPr>
        <sz val="6"/>
        <rFont val="Times New Roman"/>
        <family val="18"/>
      </rPr>
      <t xml:space="preserve">3,856.36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</si>
  <si>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97,698   1995   5,471.2</t>
    </r>
  </si>
  <si>
    <r>
      <rPr>
        <sz val="6"/>
        <rFont val="Times New Roman"/>
        <family val="18"/>
      </rPr>
      <t>199800000242720   9/30/1998 ENCASEMENT - PIPE, ALL TYPES</t>
    </r>
  </si>
  <si>
    <r>
      <rPr>
        <sz val="6"/>
        <rFont val="Times New Roman"/>
        <family val="18"/>
      </rPr>
      <t xml:space="preserve">2,948.74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</si>
  <si>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82,580   1998   5,920.4</t>
    </r>
  </si>
  <si>
    <r>
      <rPr>
        <sz val="6"/>
        <rFont val="Times New Roman"/>
        <family val="18"/>
      </rPr>
      <t>199900000242730   9/30/1999 ENCASEMENT - PIPE, ALL TYPES</t>
    </r>
  </si>
  <si>
    <r>
      <rPr>
        <sz val="6"/>
        <rFont val="Times New Roman"/>
        <family val="18"/>
      </rPr>
      <t xml:space="preserve">12,531.45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</si>
  <si>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363,485   1999   6,058.6</t>
    </r>
  </si>
  <si>
    <r>
      <rPr>
        <sz val="6"/>
        <rFont val="Times New Roman"/>
        <family val="18"/>
      </rPr>
      <t>200000000242610   9/30/2000 ENCASEMENT - PIPE, ALL TYPES</t>
    </r>
  </si>
  <si>
    <r>
      <rPr>
        <sz val="6"/>
        <rFont val="Times New Roman"/>
        <family val="18"/>
      </rPr>
      <t xml:space="preserve">2,411.19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</si>
  <si>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69,831   2000   6,221.2</t>
    </r>
  </si>
  <si>
    <r>
      <rPr>
        <sz val="6"/>
        <rFont val="Times New Roman"/>
        <family val="18"/>
      </rPr>
      <t>200100000242620   9/30/2001 ENCASEMENT - PIPE, ALL TYPES</t>
    </r>
  </si>
  <si>
    <r>
      <rPr>
        <sz val="6"/>
        <rFont val="Times New Roman"/>
        <family val="18"/>
      </rPr>
      <t xml:space="preserve">7,209.50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</si>
  <si>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220,703   2001   6,342.1</t>
    </r>
  </si>
  <si>
    <r>
      <rPr>
        <sz val="6"/>
        <rFont val="Times New Roman"/>
        <family val="18"/>
      </rPr>
      <t>200100000242630   10/1/2001 ENCASEMENT - PIPE, ALL TYPES</t>
    </r>
  </si>
  <si>
    <r>
      <rPr>
        <sz val="6"/>
        <rFont val="Times New Roman"/>
        <family val="18"/>
      </rPr>
      <t xml:space="preserve">9,032.55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</si>
  <si>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280,065   2001   6,342.1</t>
    </r>
  </si>
  <si>
    <r>
      <rPr>
        <sz val="6"/>
        <rFont val="Times New Roman"/>
        <family val="18"/>
      </rPr>
      <t>2002CO00005063   10/1/2002 ENCASEMENT - PIPE, ALL TYPES</t>
    </r>
  </si>
  <si>
    <r>
      <rPr>
        <sz val="6"/>
        <rFont val="Times New Roman"/>
        <family val="18"/>
      </rPr>
      <t xml:space="preserve">3,292.59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</si>
  <si>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105,382   2002   6,537.9</t>
    </r>
  </si>
  <si>
    <r>
      <rPr>
        <sz val="6"/>
        <rFont val="Times New Roman"/>
        <family val="18"/>
      </rPr>
      <t>2004UP00001011    9/30/2004 ENCASEMENT - PIPE, ALL TYPES</t>
    </r>
  </si>
  <si>
    <r>
      <rPr>
        <sz val="6"/>
        <rFont val="Times New Roman"/>
        <family val="18"/>
      </rPr>
      <t xml:space="preserve">4,360.48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</si>
  <si>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148,269   2004   7,114.9</t>
    </r>
  </si>
  <si>
    <r>
      <rPr>
        <sz val="6"/>
        <rFont val="Times New Roman"/>
        <family val="18"/>
      </rPr>
      <t>199700000242710   9/30/1997 ENCASEMENT- PIPE ALL TYPES</t>
    </r>
  </si>
  <si>
    <r>
      <rPr>
        <sz val="6"/>
        <rFont val="Times New Roman"/>
        <family val="18"/>
      </rPr>
      <t xml:space="preserve">4,275.16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</si>
  <si>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115,449   1997   5,825.1</t>
    </r>
  </si>
  <si>
    <r>
      <rPr>
        <sz val="6"/>
        <rFont val="Times New Roman"/>
        <family val="18"/>
      </rPr>
      <t>199800000233980   9/30/1998 FORCE MN #1 - PIPE GALLERY</t>
    </r>
  </si>
  <si>
    <r>
      <rPr>
        <sz val="6"/>
        <rFont val="Times New Roman"/>
        <family val="18"/>
      </rPr>
      <t xml:space="preserve">6,692.16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</si>
  <si>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187,415   1998   5,920.4</t>
    </r>
  </si>
  <si>
    <r>
      <rPr>
        <sz val="6"/>
        <rFont val="Times New Roman"/>
        <family val="18"/>
      </rPr>
      <t>2004UP00004445    10/1/2004 HOUSE CONNECTIONS - ALL TYPE</t>
    </r>
  </si>
  <si>
    <r>
      <rPr>
        <sz val="6"/>
        <rFont val="Times New Roman"/>
        <family val="18"/>
      </rPr>
      <t xml:space="preserve">3,646.60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</si>
  <si>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123,994   2004   7,114.9</t>
    </r>
  </si>
  <si>
    <r>
      <rPr>
        <sz val="6"/>
        <rFont val="Times New Roman"/>
        <family val="18"/>
      </rPr>
      <t>198300000240460     8/1/1983 MAINS     CLEANOUTS ALL TYPE</t>
    </r>
  </si>
  <si>
    <r>
      <rPr>
        <sz val="6"/>
        <rFont val="Times New Roman"/>
        <family val="18"/>
      </rPr>
      <t xml:space="preserve">102.41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</si>
  <si>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1,314   1983   4,082.8</t>
    </r>
  </si>
  <si>
    <r>
      <rPr>
        <sz val="6"/>
        <rFont val="Times New Roman"/>
        <family val="18"/>
      </rPr>
      <t>198600000240490     1/1/1986 MAINS     CLEANOUTS ALL TYPE</t>
    </r>
  </si>
  <si>
    <r>
      <rPr>
        <sz val="6"/>
        <rFont val="Times New Roman"/>
        <family val="18"/>
      </rPr>
      <t xml:space="preserve">356.47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</si>
  <si>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5,556   1986   4,305.0</t>
    </r>
  </si>
  <si>
    <r>
      <rPr>
        <sz val="6"/>
        <rFont val="Times New Roman"/>
        <family val="18"/>
      </rPr>
      <t>199000000242940   10/1/1990 MANHOLES - ALL TYPES</t>
    </r>
  </si>
  <si>
    <r>
      <rPr>
        <sz val="6"/>
        <rFont val="Times New Roman"/>
        <family val="18"/>
      </rPr>
      <t xml:space="preserve">8,773.74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</si>
  <si>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178,181   1990   4,731.3</t>
    </r>
  </si>
  <si>
    <r>
      <rPr>
        <sz val="6"/>
        <rFont val="Times New Roman"/>
        <family val="18"/>
      </rPr>
      <t>199100000242950   10/1/1991 MANHOLES - ALL TYPES</t>
    </r>
  </si>
  <si>
    <r>
      <rPr>
        <sz val="6"/>
        <rFont val="Times New Roman"/>
        <family val="18"/>
      </rPr>
      <t xml:space="preserve">23,303.54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</si>
  <si>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496,695   1991   4,835.2</t>
    </r>
  </si>
  <si>
    <r>
      <rPr>
        <sz val="6"/>
        <rFont val="Times New Roman"/>
        <family val="18"/>
      </rPr>
      <t>199200000242960   10/1/1992 MANHOLES - ALL TYPES</t>
    </r>
  </si>
  <si>
    <r>
      <rPr>
        <sz val="6"/>
        <rFont val="Times New Roman"/>
        <family val="18"/>
      </rPr>
      <t xml:space="preserve">5,393.28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</si>
  <si>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120,376   1992   4,984.5</t>
    </r>
  </si>
  <si>
    <r>
      <rPr>
        <sz val="6"/>
        <rFont val="Times New Roman"/>
        <family val="18"/>
      </rPr>
      <t>199300000242970   10/1/1993 MANHOLES - ALL TYPES</t>
    </r>
  </si>
  <si>
    <r>
      <rPr>
        <sz val="6"/>
        <rFont val="Times New Roman"/>
        <family val="18"/>
      </rPr>
      <t xml:space="preserve">9,062.65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</si>
  <si>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211,388   1993   5,210.4</t>
    </r>
  </si>
  <si>
    <r>
      <rPr>
        <sz val="6"/>
        <rFont val="Times New Roman"/>
        <family val="18"/>
      </rPr>
      <t>199400000242980   10/1/1994 MANHOLES - ALL TYPES</t>
    </r>
  </si>
  <si>
    <r>
      <rPr>
        <sz val="6"/>
        <rFont val="Times New Roman"/>
        <family val="18"/>
      </rPr>
      <t xml:space="preserve">19,020.37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</si>
  <si>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462,772   1994   5,407.6</t>
    </r>
  </si>
  <si>
    <r>
      <rPr>
        <sz val="6"/>
        <rFont val="Times New Roman"/>
        <family val="18"/>
      </rPr>
      <t>199500000242990   10/1/1995 MANHOLES - ALL TYPES</t>
    </r>
  </si>
  <si>
    <r>
      <rPr>
        <sz val="6"/>
        <rFont val="Times New Roman"/>
        <family val="18"/>
      </rPr>
      <t xml:space="preserve">64,637.32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</si>
  <si>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1,637,531   1995   5,471.2</t>
    </r>
  </si>
  <si>
    <r>
      <rPr>
        <sz val="6"/>
        <rFont val="Times New Roman"/>
        <family val="18"/>
      </rPr>
      <t>199600000243000   10/1/1996 MANHOLES - ALL TYPES</t>
    </r>
  </si>
  <si>
    <r>
      <rPr>
        <sz val="6"/>
        <rFont val="Times New Roman"/>
        <family val="18"/>
      </rPr>
      <t xml:space="preserve">43,441.84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</si>
  <si>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1,144,236   1996   5,622.1</t>
    </r>
  </si>
  <si>
    <r>
      <rPr>
        <sz val="6"/>
        <rFont val="Times New Roman"/>
        <family val="18"/>
      </rPr>
      <t>199700000243010   9/30/1997 MANHOLES - ALL TYPES</t>
    </r>
  </si>
  <si>
    <r>
      <rPr>
        <sz val="6"/>
        <rFont val="Times New Roman"/>
        <family val="18"/>
      </rPr>
      <t xml:space="preserve">75,623.71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</si>
  <si>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2,042,187   1997   5,825.1</t>
    </r>
  </si>
  <si>
    <r>
      <rPr>
        <sz val="6"/>
        <rFont val="Times New Roman"/>
        <family val="18"/>
      </rPr>
      <t>199800000243020   9/30/1998 MANHOLES - ALL TYPES</t>
    </r>
  </si>
  <si>
    <r>
      <rPr>
        <sz val="6"/>
        <rFont val="Times New Roman"/>
        <family val="18"/>
      </rPr>
      <t xml:space="preserve">63,062.30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</si>
  <si>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1,766,071   1998   5,920.4</t>
    </r>
  </si>
  <si>
    <r>
      <rPr>
        <sz val="6"/>
        <rFont val="Times New Roman"/>
        <family val="18"/>
      </rPr>
      <t>199900000243030   9/30/1999 MANHOLES - ALL TYPES</t>
    </r>
  </si>
  <si>
    <r>
      <rPr>
        <sz val="6"/>
        <rFont val="Times New Roman"/>
        <family val="18"/>
      </rPr>
      <t xml:space="preserve">144,345.33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</si>
  <si>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4,186,850   1999   6,058.6</t>
    </r>
  </si>
  <si>
    <r>
      <rPr>
        <sz val="6"/>
        <rFont val="Times New Roman"/>
        <family val="18"/>
      </rPr>
      <t>200000000242790   9/30/2000 MANHOLES - ALL TYPES</t>
    </r>
  </si>
  <si>
    <r>
      <rPr>
        <sz val="6"/>
        <rFont val="Times New Roman"/>
        <family val="18"/>
      </rPr>
      <t xml:space="preserve">75,054.58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</si>
  <si>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2,173,666   2000   6,221.2</t>
    </r>
  </si>
  <si>
    <r>
      <rPr>
        <sz val="6"/>
        <rFont val="Times New Roman"/>
        <family val="18"/>
      </rPr>
      <t>200100000242800   9/30/2001 MANHOLES - ALL TYPES</t>
    </r>
  </si>
  <si>
    <r>
      <rPr>
        <sz val="6"/>
        <rFont val="Times New Roman"/>
        <family val="18"/>
      </rPr>
      <t xml:space="preserve">104,950.73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</si>
  <si>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3,212,829   2001   6,342.1</t>
    </r>
  </si>
  <si>
    <r>
      <rPr>
        <sz val="6"/>
        <rFont val="Times New Roman"/>
        <family val="18"/>
      </rPr>
      <t>200100000242810   10/1/2001 MANHOLES - ALL TYPES</t>
    </r>
  </si>
  <si>
    <r>
      <rPr>
        <sz val="6"/>
        <rFont val="Times New Roman"/>
        <family val="18"/>
      </rPr>
      <t xml:space="preserve">119,521.16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</si>
  <si>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3,705,899   2001   6,342.1</t>
    </r>
  </si>
  <si>
    <r>
      <rPr>
        <sz val="6"/>
        <rFont val="Times New Roman"/>
        <family val="18"/>
      </rPr>
      <t>2002CO00005073   10/1/2002 MANHOLES - ALL TYPES</t>
    </r>
  </si>
  <si>
    <r>
      <rPr>
        <sz val="6"/>
        <rFont val="Times New Roman"/>
        <family val="18"/>
      </rPr>
      <t xml:space="preserve">147,020.63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</si>
  <si>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4,705,501   2002   6,537.9</t>
    </r>
  </si>
  <si>
    <r>
      <rPr>
        <sz val="6"/>
        <rFont val="Times New Roman"/>
        <family val="18"/>
      </rPr>
      <t>198900000242780     9/1/1989 MANHOLES - SPECIAL</t>
    </r>
  </si>
  <si>
    <r>
      <rPr>
        <sz val="6"/>
        <rFont val="Times New Roman"/>
        <family val="18"/>
      </rPr>
      <t xml:space="preserve">150.03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</si>
  <si>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2,837   1989   4,609.2</t>
    </r>
  </si>
  <si>
    <r>
      <rPr>
        <sz val="6"/>
        <rFont val="Times New Roman"/>
        <family val="18"/>
      </rPr>
      <t>198400000242880     1/1/1984 MANHOLES REGULAR</t>
    </r>
  </si>
  <si>
    <r>
      <rPr>
        <sz val="6"/>
        <rFont val="Times New Roman"/>
        <family val="18"/>
      </rPr>
      <t xml:space="preserve">26,452.19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</si>
  <si>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343,175   1984   4,149.8</t>
    </r>
  </si>
  <si>
    <r>
      <rPr>
        <sz val="6"/>
        <rFont val="Times New Roman"/>
        <family val="18"/>
      </rPr>
      <t>198700000242910     1/1/1987 MANHOLES REGULAR</t>
    </r>
  </si>
  <si>
    <r>
      <rPr>
        <sz val="6"/>
        <rFont val="Times New Roman"/>
        <family val="18"/>
      </rPr>
      <t xml:space="preserve">17,360.26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</si>
  <si>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288,212   1987   4,420.0</t>
    </r>
  </si>
  <si>
    <r>
      <rPr>
        <sz val="6"/>
        <rFont val="Times New Roman"/>
        <family val="18"/>
      </rPr>
      <t>198400000242760     1/1/1984 MANHOLES SPECIAL</t>
    </r>
  </si>
  <si>
    <r>
      <rPr>
        <sz val="6"/>
        <rFont val="Times New Roman"/>
        <family val="18"/>
      </rPr>
      <t xml:space="preserve">9,077.90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</si>
  <si>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126,205   1984   4,149.8</t>
    </r>
  </si>
  <si>
    <r>
      <rPr>
        <sz val="6"/>
        <rFont val="Times New Roman"/>
        <family val="18"/>
      </rPr>
      <t>198800000242920     9/1/1988 MANHOLES, REGULAR</t>
    </r>
  </si>
  <si>
    <r>
      <rPr>
        <sz val="6"/>
        <rFont val="Times New Roman"/>
        <family val="18"/>
      </rPr>
      <t xml:space="preserve">42,469.87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</si>
  <si>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760,322   1988   4,528.0</t>
    </r>
  </si>
  <si>
    <r>
      <rPr>
        <sz val="6"/>
        <rFont val="Times New Roman"/>
        <family val="18"/>
      </rPr>
      <t>198800000243050     9/1/1988 OVERFLOW BOXES</t>
    </r>
  </si>
  <si>
    <r>
      <rPr>
        <sz val="6"/>
        <rFont val="Times New Roman"/>
        <family val="18"/>
      </rPr>
      <t xml:space="preserve">1,018.59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</si>
  <si>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18,235   1988   4,528.0</t>
    </r>
  </si>
  <si>
    <r>
      <rPr>
        <sz val="6"/>
        <rFont val="Times New Roman"/>
        <family val="18"/>
      </rPr>
      <t>198800000242600     9/1/1988 PIPE ENCASEMENTS</t>
    </r>
  </si>
  <si>
    <r>
      <rPr>
        <sz val="6"/>
        <rFont val="Times New Roman"/>
        <family val="18"/>
      </rPr>
      <t xml:space="preserve">2,583.95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</si>
  <si>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46,260   1988   4,528.0</t>
    </r>
  </si>
  <si>
    <r>
      <rPr>
        <sz val="6"/>
        <rFont val="Times New Roman"/>
        <family val="18"/>
      </rPr>
      <t>199600000243210   10/1/1996 TAP - SLEEVE - 06 INCH</t>
    </r>
  </si>
  <si>
    <r>
      <rPr>
        <sz val="6"/>
        <rFont val="Times New Roman"/>
        <family val="18"/>
      </rPr>
      <t xml:space="preserve">247.05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</si>
  <si>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6,507   1996   5,622.1</t>
    </r>
  </si>
  <si>
    <r>
      <rPr>
        <sz val="6"/>
        <rFont val="Times New Roman"/>
        <family val="18"/>
      </rPr>
      <t>199600000243330   10/1/1996 TAP - SLEEVE - 08 INCH</t>
    </r>
  </si>
  <si>
    <r>
      <rPr>
        <sz val="6"/>
        <rFont val="Times New Roman"/>
        <family val="18"/>
      </rPr>
      <t xml:space="preserve">52.82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</si>
  <si>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1,392   1996   5,622.1</t>
    </r>
  </si>
  <si>
    <r>
      <rPr>
        <sz val="6"/>
        <rFont val="Times New Roman"/>
        <family val="18"/>
      </rPr>
      <t>199600000243390   10/1/1996 TAP - SLEEVE - CI- 06 X 12 I</t>
    </r>
  </si>
  <si>
    <r>
      <rPr>
        <sz val="6"/>
        <rFont val="Times New Roman"/>
        <family val="18"/>
      </rPr>
      <t xml:space="preserve">608.24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</si>
  <si>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16,021   1996   5,622.1</t>
    </r>
  </si>
  <si>
    <r>
      <rPr>
        <sz val="6"/>
        <rFont val="Times New Roman"/>
        <family val="18"/>
      </rPr>
      <t>199000000243150   10/1/1990 TAP - SLEEVE, 06 INCH</t>
    </r>
  </si>
  <si>
    <r>
      <rPr>
        <sz val="6"/>
        <rFont val="Times New Roman"/>
        <family val="18"/>
      </rPr>
      <t xml:space="preserve">209.47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</si>
  <si>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4,254   1990   4,731.3</t>
    </r>
  </si>
  <si>
    <r>
      <rPr>
        <sz val="6"/>
        <rFont val="Times New Roman"/>
        <family val="18"/>
      </rPr>
      <t>199100000243160   10/1/1991 TAP - SLEEVE, 06 INCH</t>
    </r>
  </si>
  <si>
    <r>
      <rPr>
        <sz val="6"/>
        <rFont val="Times New Roman"/>
        <family val="18"/>
      </rPr>
      <t xml:space="preserve">62.81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</si>
  <si>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1,339   1991   4,835.2</t>
    </r>
  </si>
  <si>
    <r>
      <rPr>
        <sz val="6"/>
        <rFont val="Times New Roman"/>
        <family val="18"/>
      </rPr>
      <t>199200000243170   10/1/1992 TAP - SLEEVE, 06 INCH</t>
    </r>
  </si>
  <si>
    <r>
      <rPr>
        <sz val="6"/>
        <rFont val="Times New Roman"/>
        <family val="18"/>
      </rPr>
      <t xml:space="preserve">153.09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</si>
  <si>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3,417   1992   4,984.5</t>
    </r>
  </si>
  <si>
    <r>
      <rPr>
        <sz val="6"/>
        <rFont val="Times New Roman"/>
        <family val="18"/>
      </rPr>
      <t>199400000243190   10/1/1994 TAP - SLEEVE, 06 INCH</t>
    </r>
  </si>
  <si>
    <r>
      <rPr>
        <sz val="6"/>
        <rFont val="Times New Roman"/>
        <family val="18"/>
      </rPr>
      <t xml:space="preserve">206.88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</si>
  <si>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5,034   1994   5,407.6</t>
    </r>
  </si>
  <si>
    <r>
      <rPr>
        <sz val="6"/>
        <rFont val="Times New Roman"/>
        <family val="18"/>
      </rPr>
      <t>199500000243200   10/1/1995 TAP - SLEEVE, 06 INCH</t>
    </r>
  </si>
  <si>
    <r>
      <rPr>
        <sz val="6"/>
        <rFont val="Times New Roman"/>
        <family val="18"/>
      </rPr>
      <t xml:space="preserve">337.93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</si>
  <si>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8,561   1995   5,471.2</t>
    </r>
  </si>
  <si>
    <r>
      <rPr>
        <sz val="6"/>
        <rFont val="Times New Roman"/>
        <family val="18"/>
      </rPr>
      <t>199800000243230   9/30/1998 TAP - SLEEVE, 06 INCH</t>
    </r>
  </si>
  <si>
    <r>
      <rPr>
        <sz val="6"/>
        <rFont val="Times New Roman"/>
        <family val="18"/>
      </rPr>
      <t xml:space="preserve">177.03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</si>
  <si>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4,958   1998   5,920.4</t>
    </r>
  </si>
  <si>
    <r>
      <rPr>
        <sz val="6"/>
        <rFont val="Times New Roman"/>
        <family val="18"/>
      </rPr>
      <t>199900000243240   9/30/1999 TAP - SLEEVE, 06 INCH</t>
    </r>
  </si>
  <si>
    <r>
      <rPr>
        <sz val="6"/>
        <rFont val="Times New Roman"/>
        <family val="18"/>
      </rPr>
      <t xml:space="preserve">65.85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</si>
  <si>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1,910   1999   6,058.6</t>
    </r>
  </si>
  <si>
    <r>
      <rPr>
        <sz val="6"/>
        <rFont val="Times New Roman"/>
        <family val="18"/>
      </rPr>
      <t>200000000243120   9/30/2000 TAP - SLEEVE, 06 INCH</t>
    </r>
  </si>
  <si>
    <r>
      <rPr>
        <sz val="6"/>
        <rFont val="Times New Roman"/>
        <family val="18"/>
      </rPr>
      <t xml:space="preserve">127.45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</si>
  <si>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3,691   2000   6,221.2</t>
    </r>
  </si>
  <si>
    <r>
      <rPr>
        <sz val="6"/>
        <rFont val="Times New Roman"/>
        <family val="18"/>
      </rPr>
      <t>200100000243130   9/30/2001 TAP - SLEEVE, 06 INCH</t>
    </r>
  </si>
  <si>
    <r>
      <rPr>
        <sz val="6"/>
        <rFont val="Times New Roman"/>
        <family val="18"/>
      </rPr>
      <t xml:space="preserve">230.09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</si>
  <si>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7,044   2001   6,342.1</t>
    </r>
  </si>
  <si>
    <r>
      <rPr>
        <sz val="6"/>
        <rFont val="Times New Roman"/>
        <family val="18"/>
      </rPr>
      <t>200100000243140   10/1/2001 TAP - SLEEVE, 06 INCH</t>
    </r>
  </si>
  <si>
    <r>
      <rPr>
        <sz val="6"/>
        <rFont val="Times New Roman"/>
        <family val="18"/>
      </rPr>
      <t xml:space="preserve">82.69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</si>
  <si>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2,564   2001   6,342.1</t>
    </r>
  </si>
  <si>
    <r>
      <rPr>
        <sz val="6"/>
        <rFont val="Times New Roman"/>
        <family val="18"/>
      </rPr>
      <t>2002CO00005074   10/1/2002 TAP - SLEEVE, 06 INCH</t>
    </r>
  </si>
  <si>
    <r>
      <rPr>
        <sz val="6"/>
        <rFont val="Times New Roman"/>
        <family val="18"/>
      </rPr>
      <t xml:space="preserve">136.62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</si>
  <si>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4,373   2002   6,537.9</t>
    </r>
  </si>
  <si>
    <r>
      <rPr>
        <sz val="6"/>
        <rFont val="Times New Roman"/>
        <family val="18"/>
      </rPr>
      <t>199100000243290   10/1/1991 TAP - SLEEVE, 08 INCH</t>
    </r>
  </si>
  <si>
    <r>
      <rPr>
        <sz val="6"/>
        <rFont val="Times New Roman"/>
        <family val="18"/>
      </rPr>
      <t xml:space="preserve">12.74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</si>
  <si>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272   1991   4,835.2</t>
    </r>
  </si>
  <si>
    <r>
      <rPr>
        <sz val="6"/>
        <rFont val="Times New Roman"/>
        <family val="18"/>
      </rPr>
      <t>199400000243310   10/1/1994 TAP - SLEEVE, 08 INCH</t>
    </r>
  </si>
  <si>
    <r>
      <rPr>
        <sz val="6"/>
        <rFont val="Times New Roman"/>
        <family val="18"/>
      </rPr>
      <t xml:space="preserve">196.60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</si>
  <si>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4,783   1994   5,407.6</t>
    </r>
  </si>
  <si>
    <r>
      <rPr>
        <sz val="6"/>
        <rFont val="Times New Roman"/>
        <family val="18"/>
      </rPr>
      <t>199500000243320   10/1/1995 TAP - SLEEVE, 08 INCH</t>
    </r>
  </si>
  <si>
    <r>
      <rPr>
        <sz val="6"/>
        <rFont val="Times New Roman"/>
        <family val="18"/>
      </rPr>
      <t xml:space="preserve">93.94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</si>
  <si>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2,380   1995   5,471.2</t>
    </r>
  </si>
  <si>
    <r>
      <rPr>
        <sz val="6"/>
        <rFont val="Times New Roman"/>
        <family val="18"/>
      </rPr>
      <t>200100000243260   9/30/2001 TAP - SLEEVE, 08 INCH</t>
    </r>
  </si>
  <si>
    <r>
      <rPr>
        <sz val="6"/>
        <rFont val="Times New Roman"/>
        <family val="18"/>
      </rPr>
      <t xml:space="preserve">140.57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</si>
  <si>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4,303   2001   6,342.1</t>
    </r>
  </si>
  <si>
    <r>
      <rPr>
        <sz val="6"/>
        <rFont val="Times New Roman"/>
        <family val="18"/>
      </rPr>
      <t>200100000243270   10/1/2001 TAP - SLEEVE, 08 INCH</t>
    </r>
  </si>
  <si>
    <r>
      <rPr>
        <sz val="6"/>
        <rFont val="Times New Roman"/>
        <family val="18"/>
      </rPr>
      <t xml:space="preserve">75.74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</si>
  <si>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2,349   2001   6,342.1</t>
    </r>
  </si>
  <si>
    <r>
      <rPr>
        <sz val="6"/>
        <rFont val="Times New Roman"/>
        <family val="18"/>
      </rPr>
      <t>200000000243250   9/30/2000 TAP - SLEEVE. 08 INCH</t>
    </r>
  </si>
  <si>
    <r>
      <rPr>
        <sz val="6"/>
        <rFont val="Times New Roman"/>
        <family val="18"/>
      </rPr>
      <t xml:space="preserve">436.01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</si>
  <si>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12,627   2000   6,221.2</t>
    </r>
  </si>
  <si>
    <r>
      <rPr>
        <sz val="6"/>
        <rFont val="Times New Roman"/>
        <family val="18"/>
      </rPr>
      <t>199700000243220   9/30/1997 TAP- SLEEVE 6 INCH</t>
    </r>
  </si>
  <si>
    <r>
      <rPr>
        <sz val="6"/>
        <rFont val="Times New Roman"/>
        <family val="18"/>
      </rPr>
      <t xml:space="preserve">170.29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</si>
  <si>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4,599   1997   5,825.1</t>
    </r>
  </si>
  <si>
    <r>
      <rPr>
        <sz val="6"/>
        <rFont val="Times New Roman"/>
        <family val="18"/>
      </rPr>
      <t>199700000243340   9/30/1997 TAP- SLEEVE 8 INCH</t>
    </r>
  </si>
  <si>
    <r>
      <rPr>
        <sz val="6"/>
        <rFont val="Times New Roman"/>
        <family val="18"/>
      </rPr>
      <t xml:space="preserve">30.34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</si>
  <si>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820   1997   5,825.1</t>
    </r>
  </si>
  <si>
    <r>
      <rPr>
        <sz val="6"/>
        <rFont val="Times New Roman"/>
        <family val="18"/>
      </rPr>
      <t>199700000243400   9/30/1997 TAP- SLEEVE CI  6 X 12 INCH</t>
    </r>
  </si>
  <si>
    <r>
      <rPr>
        <sz val="6"/>
        <rFont val="Times New Roman"/>
        <family val="18"/>
      </rPr>
      <t xml:space="preserve">9.11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</si>
  <si>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246   1997   5,825.1</t>
    </r>
  </si>
  <si>
    <r>
      <rPr>
        <sz val="6"/>
        <rFont val="Times New Roman"/>
        <family val="18"/>
      </rPr>
      <t>199800000233940   9/30/1998 WW RELIEF INTERCEPTOR PIPE</t>
    </r>
  </si>
  <si>
    <r>
      <rPr>
        <sz val="6"/>
        <rFont val="Times New Roman"/>
        <family val="18"/>
      </rPr>
      <t xml:space="preserve">21,111.24  </t>
    </r>
    <r>
      <rPr>
        <sz val="5"/>
        <rFont val="Times New Roman"/>
        <family val="18"/>
      </rPr>
      <t>Admin &amp; General - Valves/Pipes - CC</t>
    </r>
  </si>
  <si>
    <r>
      <rPr>
        <sz val="5"/>
        <rFont val="Times New Roman"/>
        <family val="18"/>
      </rPr>
      <t>591,224   1998   5,920.4</t>
    </r>
  </si>
  <si>
    <r>
      <rPr>
        <sz val="6"/>
        <rFont val="Times New Roman"/>
        <family val="18"/>
      </rPr>
      <t>200910000021631 12/31/2008 20' METAL STORAGE CONTAINER</t>
    </r>
  </si>
  <si>
    <r>
      <rPr>
        <sz val="6"/>
        <rFont val="Times New Roman"/>
        <family val="18"/>
      </rPr>
      <t xml:space="preserve">970.83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</si>
  <si>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9,953   2008   8,311.1</t>
    </r>
  </si>
  <si>
    <r>
      <rPr>
        <sz val="6"/>
        <rFont val="Times New Roman"/>
        <family val="18"/>
      </rPr>
      <t>200910000021632 12/31/2008 20' METAL STORAGE CONTAINER</t>
    </r>
  </si>
  <si>
    <r>
      <rPr>
        <sz val="6"/>
        <rFont val="Times New Roman"/>
        <family val="18"/>
      </rPr>
      <t>200910000021633 12/31/2008 20' METAL STORAGE CONTAINER</t>
    </r>
  </si>
  <si>
    <r>
      <rPr>
        <sz val="6"/>
        <rFont val="Times New Roman"/>
        <family val="18"/>
      </rPr>
      <t>200910000021634 12/31/2008 20' METAL STORAGE CONTAINER</t>
    </r>
  </si>
  <si>
    <r>
      <rPr>
        <sz val="6"/>
        <rFont val="Times New Roman"/>
        <family val="18"/>
      </rPr>
      <t>199700000217470   9/30/1997 ADMIN BLDG-BLDG/STRUCTURE</t>
    </r>
  </si>
  <si>
    <r>
      <rPr>
        <sz val="6"/>
        <rFont val="Times New Roman"/>
        <family val="18"/>
      </rPr>
      <t xml:space="preserve">1,416.13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</si>
  <si>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38,242   1997   5,825.1</t>
    </r>
  </si>
  <si>
    <r>
      <rPr>
        <sz val="6"/>
        <rFont val="Times New Roman"/>
        <family val="18"/>
      </rPr>
      <t>199700000216150   9/30/1997 AVANTE PL-DATA CTR-BLDG I</t>
    </r>
  </si>
  <si>
    <r>
      <rPr>
        <sz val="6"/>
        <rFont val="Times New Roman"/>
        <family val="18"/>
      </rPr>
      <t xml:space="preserve">19,989.96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</si>
  <si>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539,972   1997   5,825.1</t>
    </r>
  </si>
  <si>
    <r>
      <rPr>
        <sz val="6"/>
        <rFont val="Times New Roman"/>
        <family val="18"/>
      </rPr>
      <t>199700000216150   10/1/2002 AVANTE PL-DATA CTR-BLDG I</t>
    </r>
  </si>
  <si>
    <r>
      <rPr>
        <sz val="6"/>
        <rFont val="Times New Roman"/>
        <family val="18"/>
      </rPr>
      <t xml:space="preserve">4,196.41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</si>
  <si>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132,177   2002   6,537.9</t>
    </r>
  </si>
  <si>
    <r>
      <rPr>
        <sz val="6"/>
        <rFont val="Times New Roman"/>
        <family val="18"/>
      </rPr>
      <t>200500010103800     9/1/2005 CORNELIUS XTR CUBER         01</t>
    </r>
  </si>
  <si>
    <r>
      <rPr>
        <sz val="6"/>
        <rFont val="Times New Roman"/>
        <family val="18"/>
      </rPr>
      <t xml:space="preserve">234.92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</si>
  <si>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1,626   2005   7,446.0</t>
    </r>
  </si>
  <si>
    <r>
      <rPr>
        <sz val="6"/>
        <rFont val="Times New Roman"/>
        <family val="18"/>
      </rPr>
      <t>2005CO01002894   10/1/2004 DESIGN SAR EXPAN &amp; IMPROV</t>
    </r>
  </si>
  <si>
    <r>
      <rPr>
        <sz val="6"/>
        <rFont val="Times New Roman"/>
        <family val="18"/>
      </rPr>
      <t xml:space="preserve">333,269.07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</si>
  <si>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6,333,088   2004   7,114.9</t>
    </r>
  </si>
  <si>
    <r>
      <rPr>
        <sz val="6"/>
        <rFont val="Times New Roman"/>
        <family val="18"/>
      </rPr>
      <t>199700000225910   9/30/1997 DNT BANK-IMPR TO GROUNDS</t>
    </r>
  </si>
  <si>
    <r>
      <rPr>
        <sz val="6"/>
        <rFont val="Times New Roman"/>
        <family val="18"/>
      </rPr>
      <t xml:space="preserve">109.43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</si>
  <si>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2,955   1997   5,825.1</t>
    </r>
  </si>
  <si>
    <r>
      <rPr>
        <sz val="6"/>
        <rFont val="Times New Roman"/>
        <family val="18"/>
      </rPr>
      <t>199900000225070   9/30/1999 FENCE EXP. 9FT GATE 002</t>
    </r>
  </si>
  <si>
    <r>
      <rPr>
        <sz val="6"/>
        <rFont val="Times New Roman"/>
        <family val="18"/>
      </rPr>
      <t xml:space="preserve">62.24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</si>
  <si>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1,781   1999   6,058.6</t>
    </r>
  </si>
  <si>
    <r>
      <rPr>
        <sz val="6"/>
        <rFont val="Times New Roman"/>
        <family val="18"/>
      </rPr>
      <t>199700000216550   9/30/1997 GOVAL-D-PL-SWGEAR-BLDG &amp; ST</t>
    </r>
  </si>
  <si>
    <r>
      <rPr>
        <sz val="6"/>
        <rFont val="Times New Roman"/>
        <family val="18"/>
      </rPr>
      <t xml:space="preserve">3,335.45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</si>
  <si>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90,073   1997   5,825.1</t>
    </r>
  </si>
  <si>
    <r>
      <rPr>
        <sz val="6"/>
        <rFont val="Times New Roman"/>
        <family val="18"/>
      </rPr>
      <t>199000000216310   10/1/1990 GV D PLT - WATER PUMP BLD</t>
    </r>
  </si>
  <si>
    <r>
      <rPr>
        <sz val="6"/>
        <rFont val="Times New Roman"/>
        <family val="18"/>
      </rPr>
      <t xml:space="preserve">4,691.92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</si>
  <si>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95,286   1990   4,731.3</t>
    </r>
  </si>
  <si>
    <r>
      <rPr>
        <sz val="6"/>
        <rFont val="Times New Roman"/>
        <family val="18"/>
      </rPr>
      <t>199000000216370   10/1/1990 GV IMP - ADMIN BLD</t>
    </r>
  </si>
  <si>
    <r>
      <rPr>
        <sz val="6"/>
        <rFont val="Times New Roman"/>
        <family val="18"/>
      </rPr>
      <t xml:space="preserve">6,351.53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</si>
  <si>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128,990   1990   4,731.3</t>
    </r>
  </si>
  <si>
    <r>
      <rPr>
        <sz val="6"/>
        <rFont val="Times New Roman"/>
        <family val="18"/>
      </rPr>
      <t>199000000216390   10/1/1990 GV IMP - RETAINING WALLS</t>
    </r>
  </si>
  <si>
    <r>
      <rPr>
        <sz val="6"/>
        <rFont val="Times New Roman"/>
        <family val="18"/>
      </rPr>
      <t xml:space="preserve">1,009.26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</si>
  <si>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20,497   1990   4,731.3</t>
    </r>
  </si>
  <si>
    <r>
      <rPr>
        <sz val="6"/>
        <rFont val="Times New Roman"/>
        <family val="18"/>
      </rPr>
      <t>199200000225300   10/1/1992 GV NITR-MISC STRUC-IMPR TO G</t>
    </r>
  </si>
  <si>
    <r>
      <rPr>
        <sz val="6"/>
        <rFont val="Times New Roman"/>
        <family val="18"/>
      </rPr>
      <t xml:space="preserve">2,167.74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</si>
  <si>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48,383   1992   4,984.5</t>
    </r>
  </si>
  <si>
    <r>
      <rPr>
        <sz val="6"/>
        <rFont val="Times New Roman"/>
        <family val="18"/>
      </rPr>
      <t>199000000216940   10/1/1990 HB WWTP - VEN STORAGE BLD</t>
    </r>
  </si>
  <si>
    <r>
      <rPr>
        <sz val="6"/>
        <rFont val="Times New Roman"/>
        <family val="18"/>
      </rPr>
      <t xml:space="preserve">8,463.36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</si>
  <si>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171,878   1990   4,731.3</t>
    </r>
  </si>
  <si>
    <r>
      <rPr>
        <sz val="6"/>
        <rFont val="Times New Roman"/>
        <family val="18"/>
      </rPr>
      <t>199900000217770   9/30/1999 HBY BD FAC-FIRE PROTECTION-B</t>
    </r>
  </si>
  <si>
    <r>
      <rPr>
        <sz val="6"/>
        <rFont val="Times New Roman"/>
        <family val="18"/>
      </rPr>
      <t xml:space="preserve">5,092.76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</si>
  <si>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137,685   1999   6,058.6</t>
    </r>
  </si>
  <si>
    <r>
      <rPr>
        <sz val="6"/>
        <rFont val="Times New Roman"/>
        <family val="18"/>
      </rPr>
      <t>195900000215580     5/1/1959 MIXING CHAMBER-CONCRETE 9X9X</t>
    </r>
  </si>
  <si>
    <r>
      <rPr>
        <sz val="6"/>
        <rFont val="Times New Roman"/>
        <family val="18"/>
      </rPr>
      <t xml:space="preserve">350.00  </t>
    </r>
    <r>
      <rPr>
        <sz val="5"/>
        <rFont val="Times New Roman"/>
        <family val="18"/>
      </rPr>
      <t>Admin &amp; General - Structures/Buildings</t>
    </r>
  </si>
  <si>
    <r>
      <rPr>
        <sz val="6"/>
        <rFont val="Times New Roman"/>
        <family val="18"/>
      </rPr>
      <t>199700000217660   9/30/1997 NUTRIENT REMOVAL-CONC WA</t>
    </r>
  </si>
  <si>
    <r>
      <rPr>
        <sz val="6"/>
        <rFont val="Times New Roman"/>
        <family val="18"/>
      </rPr>
      <t xml:space="preserve">15,005.10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</si>
  <si>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403,567   1997   5,825.1</t>
    </r>
  </si>
  <si>
    <r>
      <rPr>
        <sz val="6"/>
        <rFont val="Times New Roman"/>
        <family val="18"/>
      </rPr>
      <t>199700000226010   9/30/1997 NUTRIENT REMOVAL-SITEWORK</t>
    </r>
  </si>
  <si>
    <r>
      <rPr>
        <sz val="6"/>
        <rFont val="Times New Roman"/>
        <family val="18"/>
      </rPr>
      <t xml:space="preserve">3,138.85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</si>
  <si>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84,764   1997   5,825.1</t>
    </r>
  </si>
  <si>
    <r>
      <rPr>
        <sz val="6"/>
        <rFont val="Times New Roman"/>
        <family val="18"/>
      </rPr>
      <t>199700000217670   9/30/1997 NUTRIENT REMVL-CONCT WLKWAY</t>
    </r>
  </si>
  <si>
    <r>
      <rPr>
        <sz val="6"/>
        <rFont val="Times New Roman"/>
        <family val="18"/>
      </rPr>
      <t xml:space="preserve">2,274.53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</si>
  <si>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61,423   1997   5,825.1</t>
    </r>
  </si>
  <si>
    <r>
      <rPr>
        <sz val="6"/>
        <rFont val="Times New Roman"/>
        <family val="18"/>
      </rPr>
      <t>199700000217680   9/30/1997 NUTRIENT REMVL-SAMPLE ROOM</t>
    </r>
  </si>
  <si>
    <r>
      <rPr>
        <sz val="6"/>
        <rFont val="Times New Roman"/>
        <family val="18"/>
      </rPr>
      <t xml:space="preserve">3,287.93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</si>
  <si>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88,789   1997   5,825.1</t>
    </r>
  </si>
  <si>
    <r>
      <rPr>
        <sz val="6"/>
        <rFont val="Times New Roman"/>
        <family val="18"/>
      </rPr>
      <t>199700000217700   9/30/1997 NUTRNT REMVL-BAFFLE WALL</t>
    </r>
  </si>
  <si>
    <r>
      <rPr>
        <sz val="6"/>
        <rFont val="Times New Roman"/>
        <family val="18"/>
      </rPr>
      <t xml:space="preserve">66.19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</si>
  <si>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1,788   1997   5,825.1</t>
    </r>
  </si>
  <si>
    <r>
      <rPr>
        <sz val="6"/>
        <rFont val="Times New Roman"/>
        <family val="18"/>
      </rPr>
      <t>199700000217690   9/30/1997 NUTRNT TEMVL-CLARIF COAT</t>
    </r>
  </si>
  <si>
    <r>
      <rPr>
        <sz val="6"/>
        <rFont val="Times New Roman"/>
        <family val="18"/>
      </rPr>
      <t xml:space="preserve">2,704.60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</si>
  <si>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73,037   1997   5,825.1</t>
    </r>
  </si>
  <si>
    <r>
      <rPr>
        <sz val="6"/>
        <rFont val="Times New Roman"/>
        <family val="18"/>
      </rPr>
      <t>199000000216580   10/1/1990 OC - MAINT BUILDING</t>
    </r>
  </si>
  <si>
    <r>
      <rPr>
        <sz val="6"/>
        <rFont val="Times New Roman"/>
        <family val="18"/>
      </rPr>
      <t xml:space="preserve">12,135.38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</si>
  <si>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246,450   1990   4,731.3</t>
    </r>
  </si>
  <si>
    <r>
      <rPr>
        <sz val="6"/>
        <rFont val="Times New Roman"/>
        <family val="18"/>
      </rPr>
      <t>199000000216800   10/1/1990 OC MAIN SUB - STRUCTURE</t>
    </r>
  </si>
  <si>
    <r>
      <rPr>
        <sz val="6"/>
        <rFont val="Times New Roman"/>
        <family val="18"/>
      </rPr>
      <t xml:space="preserve">4,068.09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</si>
  <si>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82,617   1990   4,731.3</t>
    </r>
  </si>
  <si>
    <r>
      <rPr>
        <sz val="6"/>
        <rFont val="Times New Roman"/>
        <family val="18"/>
      </rPr>
      <t>199000000232560   10/1/1990 OC MIX CHAMB - MIXING EQP</t>
    </r>
  </si>
  <si>
    <r>
      <rPr>
        <sz val="6"/>
        <rFont val="Times New Roman"/>
        <family val="18"/>
      </rPr>
      <t xml:space="preserve">3,191.74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</si>
  <si>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64,819   1990   4,731.3</t>
    </r>
  </si>
  <si>
    <r>
      <rPr>
        <sz val="6"/>
        <rFont val="Times New Roman"/>
        <family val="18"/>
      </rPr>
      <t>199000000216730   10/1/1990 OC MIX CHAMB - STRUCTURE</t>
    </r>
  </si>
  <si>
    <r>
      <rPr>
        <sz val="6"/>
        <rFont val="Times New Roman"/>
        <family val="18"/>
      </rPr>
      <t xml:space="preserve">2,256.81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</si>
  <si>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45,832   1990   4,731.3</t>
    </r>
  </si>
  <si>
    <r>
      <rPr>
        <sz val="6"/>
        <rFont val="Times New Roman"/>
        <family val="18"/>
      </rPr>
      <t>199000000216790   10/1/1990 OC OUT STRUCT - STRUCTURE</t>
    </r>
  </si>
  <si>
    <r>
      <rPr>
        <sz val="6"/>
        <rFont val="Times New Roman"/>
        <family val="18"/>
      </rPr>
      <t xml:space="preserve">4,749.56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</si>
  <si>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96,456   1990   4,731.3</t>
    </r>
  </si>
  <si>
    <r>
      <rPr>
        <sz val="6"/>
        <rFont val="Times New Roman"/>
        <family val="18"/>
      </rPr>
      <t>199000000232640   10/1/1990 OC PHII - FLASH MIXERS</t>
    </r>
  </si>
  <si>
    <r>
      <rPr>
        <sz val="6"/>
        <rFont val="Times New Roman"/>
        <family val="18"/>
      </rPr>
      <t xml:space="preserve">234.62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</si>
  <si>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4,765   1990   4,731.3</t>
    </r>
  </si>
  <si>
    <r>
      <rPr>
        <sz val="6"/>
        <rFont val="Times New Roman"/>
        <family val="18"/>
      </rPr>
      <t>199000000216770   10/1/1990 OC UTIL PUMP - STRUCTURE</t>
    </r>
  </si>
  <si>
    <r>
      <rPr>
        <sz val="6"/>
        <rFont val="Times New Roman"/>
        <family val="18"/>
      </rPr>
      <t xml:space="preserve">9,848.77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</si>
  <si>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200,013   1990   4,731.3</t>
    </r>
  </si>
  <si>
    <r>
      <rPr>
        <sz val="6"/>
        <rFont val="Times New Roman"/>
        <family val="18"/>
      </rPr>
      <t>200910000025892   5/29/2009 PORTABLE 14 X 20 BUILDING</t>
    </r>
  </si>
  <si>
    <r>
      <rPr>
        <sz val="6"/>
        <rFont val="Times New Roman"/>
        <family val="18"/>
      </rPr>
      <t xml:space="preserve">129.64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</si>
  <si>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5,012   2009   8,569.8</t>
    </r>
  </si>
  <si>
    <r>
      <rPr>
        <sz val="6"/>
        <rFont val="Times New Roman"/>
        <family val="18"/>
      </rPr>
      <t>200910000025893   5/29/2009 PORTABLE 14 X 25 BUILDING</t>
    </r>
  </si>
  <si>
    <r>
      <rPr>
        <sz val="6"/>
        <rFont val="Times New Roman"/>
        <family val="18"/>
      </rPr>
      <t xml:space="preserve">150.32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</si>
  <si>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5,811   2009   8,569.8</t>
    </r>
  </si>
  <si>
    <r>
      <rPr>
        <sz val="6"/>
        <rFont val="Times New Roman"/>
        <family val="18"/>
      </rPr>
      <t>199700000216220   9/30/1997 S.EAST SVC CNTR-BLDG IMP</t>
    </r>
  </si>
  <si>
    <r>
      <rPr>
        <sz val="6"/>
        <rFont val="Times New Roman"/>
        <family val="18"/>
      </rPr>
      <t xml:space="preserve">12,500.00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</si>
  <si>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337,196   1997   5,825.1</t>
    </r>
  </si>
  <si>
    <r>
      <rPr>
        <sz val="6"/>
        <rFont val="Times New Roman"/>
        <family val="18"/>
      </rPr>
      <t>199700000217150   9/30/1997 SARWWTP-AERATION EQU-TANK</t>
    </r>
  </si>
  <si>
    <r>
      <rPr>
        <sz val="6"/>
        <rFont val="Times New Roman"/>
        <family val="18"/>
      </rPr>
      <t xml:space="preserve">8,419.48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</si>
  <si>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227,365   1997   5,825.1</t>
    </r>
  </si>
  <si>
    <r>
      <rPr>
        <sz val="6"/>
        <rFont val="Times New Roman"/>
        <family val="18"/>
      </rPr>
      <t>199700000217200   9/30/1997 SARWWTP-FILTER BLDG-STRU</t>
    </r>
  </si>
  <si>
    <r>
      <rPr>
        <sz val="6"/>
        <rFont val="Times New Roman"/>
        <family val="18"/>
      </rPr>
      <t xml:space="preserve">2,059.48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</si>
  <si>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55,615   1997   5,825.1</t>
    </r>
  </si>
  <si>
    <r>
      <rPr>
        <sz val="6"/>
        <rFont val="Times New Roman"/>
        <family val="18"/>
      </rPr>
      <t>199700000217160   9/30/1997 SARWWTP-LIFT STA-BLDG</t>
    </r>
  </si>
  <si>
    <r>
      <rPr>
        <sz val="6"/>
        <rFont val="Times New Roman"/>
        <family val="18"/>
      </rPr>
      <t xml:space="preserve">1,152.50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</si>
  <si>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31,123   1997   5,825.1</t>
    </r>
  </si>
  <si>
    <r>
      <rPr>
        <sz val="6"/>
        <rFont val="Times New Roman"/>
        <family val="18"/>
      </rPr>
      <t>199700000217170   9/30/1997 SARWWTP-LIFT STA-STOREAGE TA</t>
    </r>
  </si>
  <si>
    <r>
      <rPr>
        <sz val="6"/>
        <rFont val="Times New Roman"/>
        <family val="18"/>
      </rPr>
      <t xml:space="preserve">487.18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</si>
  <si>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13,156   1997   5,825.1</t>
    </r>
  </si>
  <si>
    <r>
      <rPr>
        <sz val="6"/>
        <rFont val="Times New Roman"/>
        <family val="18"/>
      </rPr>
      <t>199700000217140   9/30/1997 SARWWTP-RESTROOM-BLDG</t>
    </r>
  </si>
  <si>
    <r>
      <rPr>
        <sz val="6"/>
        <rFont val="Times New Roman"/>
        <family val="18"/>
      </rPr>
      <t xml:space="preserve">1,919.41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</si>
  <si>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51,862   1997   5,825.1</t>
    </r>
  </si>
  <si>
    <r>
      <rPr>
        <sz val="6"/>
        <rFont val="Times New Roman"/>
        <family val="18"/>
      </rPr>
      <t>199600000217110   10/1/1996 SARWWTP-RESTROOMS</t>
    </r>
  </si>
  <si>
    <r>
      <rPr>
        <sz val="6"/>
        <rFont val="Times New Roman"/>
        <family val="18"/>
      </rPr>
      <t xml:space="preserve">425.00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</si>
  <si>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11,195   1996   5,622.1</t>
    </r>
  </si>
  <si>
    <r>
      <rPr>
        <sz val="6"/>
        <rFont val="Times New Roman"/>
        <family val="18"/>
      </rPr>
      <t>199600000217120   10/1/1996 SARWWTP-STRUCTURAL IMPROVEME</t>
    </r>
  </si>
  <si>
    <r>
      <rPr>
        <sz val="6"/>
        <rFont val="Times New Roman"/>
        <family val="18"/>
      </rPr>
      <t xml:space="preserve">3,437.30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</si>
  <si>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90,537   1996   5,622.1</t>
    </r>
  </si>
  <si>
    <r>
      <rPr>
        <sz val="6"/>
        <rFont val="Times New Roman"/>
        <family val="18"/>
      </rPr>
      <t>199700000217190   9/30/1997 SARWWTP-THICKNER-BLEND TN</t>
    </r>
  </si>
  <si>
    <r>
      <rPr>
        <sz val="6"/>
        <rFont val="Times New Roman"/>
        <family val="18"/>
      </rPr>
      <t xml:space="preserve">4,718.31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</si>
  <si>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127,450   1997   5,825.1</t>
    </r>
  </si>
  <si>
    <r>
      <rPr>
        <sz val="6"/>
        <rFont val="Times New Roman"/>
        <family val="18"/>
      </rPr>
      <t>199700000217180   9/30/1997 SARWWTP-TREATMENT BLDG</t>
    </r>
  </si>
  <si>
    <r>
      <rPr>
        <sz val="6"/>
        <rFont val="Times New Roman"/>
        <family val="18"/>
      </rPr>
      <t xml:space="preserve">2,175.00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</si>
  <si>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58,735   1997   5,825.1</t>
    </r>
  </si>
  <si>
    <r>
      <rPr>
        <sz val="6"/>
        <rFont val="Times New Roman"/>
        <family val="18"/>
      </rPr>
      <t>199600000217260   10/1/1996 SAWWTP INSTR-STRUCTURES</t>
    </r>
  </si>
  <si>
    <r>
      <rPr>
        <sz val="6"/>
        <rFont val="Times New Roman"/>
        <family val="18"/>
      </rPr>
      <t xml:space="preserve">2,356.99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</si>
  <si>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62,082   1996   5,622.1</t>
    </r>
  </si>
  <si>
    <r>
      <rPr>
        <sz val="6"/>
        <rFont val="Times New Roman"/>
        <family val="18"/>
      </rPr>
      <t>199600000217280   10/1/1996 SAWWTP-ADMINISTRATION BUILDI</t>
    </r>
  </si>
  <si>
    <r>
      <rPr>
        <sz val="6"/>
        <rFont val="Times New Roman"/>
        <family val="18"/>
      </rPr>
      <t xml:space="preserve">1,004.41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</si>
  <si>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26,456   1996   5,622.1</t>
    </r>
  </si>
  <si>
    <r>
      <rPr>
        <sz val="6"/>
        <rFont val="Times New Roman"/>
        <family val="18"/>
      </rPr>
      <t>199700000217480   9/30/1997 TRTMT BLDG CNTR RM-BL</t>
    </r>
  </si>
  <si>
    <r>
      <rPr>
        <sz val="6"/>
        <rFont val="Times New Roman"/>
        <family val="18"/>
      </rPr>
      <t xml:space="preserve">893.15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</si>
  <si>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24,119   1997   5,825.1</t>
    </r>
  </si>
  <si>
    <r>
      <rPr>
        <sz val="6"/>
        <rFont val="Times New Roman"/>
        <family val="18"/>
      </rPr>
      <t>199600000252190   10/1/1996 WAL CK HVAC IMPR-ELECT/INSTR</t>
    </r>
  </si>
  <si>
    <r>
      <rPr>
        <sz val="6"/>
        <rFont val="Times New Roman"/>
        <family val="18"/>
      </rPr>
      <t xml:space="preserve">12,165.75  </t>
    </r>
    <r>
      <rPr>
        <sz val="5"/>
        <rFont val="Times New Roman"/>
        <family val="18"/>
      </rPr>
      <t>Admin &amp; General - Structures/Buildings</t>
    </r>
  </si>
  <si>
    <r>
      <rPr>
        <sz val="6"/>
        <rFont val="Times New Roman"/>
        <family val="18"/>
      </rPr>
      <t>199600000233470   10/1/1996 WAL CK HVAC IMPR-PUMPS/PIPE</t>
    </r>
  </si>
  <si>
    <r>
      <rPr>
        <sz val="6"/>
        <rFont val="Times New Roman"/>
        <family val="18"/>
      </rPr>
      <t xml:space="preserve">1,689.88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</si>
  <si>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44,511   1996   5,622.1</t>
    </r>
  </si>
  <si>
    <r>
      <rPr>
        <sz val="6"/>
        <rFont val="Times New Roman"/>
        <family val="18"/>
      </rPr>
      <t>199700000217310   9/30/1997 WALNUT CR WWTP OTFAL-BLD</t>
    </r>
  </si>
  <si>
    <r>
      <rPr>
        <sz val="6"/>
        <rFont val="Times New Roman"/>
        <family val="18"/>
      </rPr>
      <t xml:space="preserve">1,837.50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</si>
  <si>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49,621   1997   5,825.1</t>
    </r>
  </si>
  <si>
    <r>
      <rPr>
        <sz val="6"/>
        <rFont val="Times New Roman"/>
        <family val="18"/>
      </rPr>
      <t>199700000225770   9/30/1997 WALNUT CRK-IMPR TO GROUNDS</t>
    </r>
  </si>
  <si>
    <r>
      <rPr>
        <sz val="6"/>
        <rFont val="Times New Roman"/>
        <family val="18"/>
      </rPr>
      <t xml:space="preserve">9,699.08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</si>
  <si>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261,920   1997   5,825.1</t>
    </r>
  </si>
  <si>
    <r>
      <rPr>
        <sz val="6"/>
        <rFont val="Times New Roman"/>
        <family val="18"/>
      </rPr>
      <t>199700000225780   9/30/1997 WLNT CRK ACCES RD-IMP GR</t>
    </r>
  </si>
  <si>
    <r>
      <rPr>
        <sz val="6"/>
        <rFont val="Times New Roman"/>
        <family val="18"/>
      </rPr>
      <t xml:space="preserve">2,891.53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</si>
  <si>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78,085   1997   5,825.1</t>
    </r>
  </si>
  <si>
    <r>
      <rPr>
        <sz val="6"/>
        <rFont val="Times New Roman"/>
        <family val="18"/>
      </rPr>
      <t>199700000217320   9/30/1997 WLNT CRK MTR STA-BLDG/ST</t>
    </r>
  </si>
  <si>
    <r>
      <rPr>
        <sz val="6"/>
        <rFont val="Times New Roman"/>
        <family val="18"/>
      </rPr>
      <t xml:space="preserve">3,442.50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</si>
  <si>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92,963   1997   5,825.1</t>
    </r>
  </si>
  <si>
    <r>
      <rPr>
        <sz val="6"/>
        <rFont val="Times New Roman"/>
        <family val="18"/>
      </rPr>
      <t>199700000217330   9/30/1997 WLNT CRK OTFAL STRU-BLDG</t>
    </r>
  </si>
  <si>
    <r>
      <rPr>
        <sz val="6"/>
        <rFont val="Times New Roman"/>
        <family val="18"/>
      </rPr>
      <t xml:space="preserve">2,850.00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</si>
  <si>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76,963   1997   5,825.1</t>
    </r>
  </si>
  <si>
    <r>
      <rPr>
        <sz val="6"/>
        <rFont val="Times New Roman"/>
        <family val="18"/>
      </rPr>
      <t>199700000217360   9/30/1997 WLNT CRK-BLDG/STRUCTURE</t>
    </r>
  </si>
  <si>
    <r>
      <rPr>
        <sz val="6"/>
        <rFont val="Times New Roman"/>
        <family val="18"/>
      </rPr>
      <t xml:space="preserve">1,001.25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</si>
  <si>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27,039   1997   5,825.1</t>
    </r>
  </si>
  <si>
    <r>
      <rPr>
        <sz val="6"/>
        <rFont val="Times New Roman"/>
        <family val="18"/>
      </rPr>
      <t>198000000214460     8/1/1980 WW TRMT PL STRUC-METAL LOCKE</t>
    </r>
  </si>
  <si>
    <r>
      <rPr>
        <sz val="6"/>
        <rFont val="Times New Roman"/>
        <family val="18"/>
      </rPr>
      <t xml:space="preserve">429.64  </t>
    </r>
    <r>
      <rPr>
        <sz val="5"/>
        <rFont val="Times New Roman"/>
        <family val="18"/>
      </rPr>
      <t>Admin &amp; General - Structures/Buildings</t>
    </r>
  </si>
  <si>
    <r>
      <rPr>
        <sz val="6"/>
        <rFont val="Times New Roman"/>
        <family val="18"/>
      </rPr>
      <t>198000000214450     8/1/1980 WW TRMT PL STRUC-OVERHEAD DO</t>
    </r>
  </si>
  <si>
    <r>
      <rPr>
        <sz val="6"/>
        <rFont val="Times New Roman"/>
        <family val="18"/>
      </rPr>
      <t>198000000214440     8/1/1980 WW TRMT PL STRUC-ROLLING STE</t>
    </r>
  </si>
  <si>
    <r>
      <rPr>
        <sz val="6"/>
        <rFont val="Times New Roman"/>
        <family val="18"/>
      </rPr>
      <t xml:space="preserve">572.85  </t>
    </r>
    <r>
      <rPr>
        <sz val="5"/>
        <rFont val="Times New Roman"/>
        <family val="18"/>
      </rPr>
      <t>Admin &amp; General - Structures/Buildings</t>
    </r>
  </si>
  <si>
    <r>
      <rPr>
        <sz val="5"/>
        <rFont val="Times New Roman"/>
        <family val="18"/>
      </rPr>
      <t>5,607   1980   3,376.0</t>
    </r>
  </si>
  <si>
    <r>
      <rPr>
        <sz val="6"/>
        <rFont val="Times New Roman"/>
        <family val="18"/>
      </rPr>
      <t>198000000228990     8/1/1980 WW TRMT PLT EQUIP MIXING CHA</t>
    </r>
  </si>
  <si>
    <r>
      <rPr>
        <sz val="6"/>
        <rFont val="Times New Roman"/>
        <family val="18"/>
      </rPr>
      <t xml:space="preserve">138.66  </t>
    </r>
    <r>
      <rPr>
        <sz val="5"/>
        <rFont val="Times New Roman"/>
        <family val="18"/>
      </rPr>
      <t>Admin &amp; General - Structures/Buildings</t>
    </r>
  </si>
  <si>
    <r>
      <rPr>
        <sz val="6"/>
        <rFont val="Times New Roman"/>
        <family val="18"/>
      </rPr>
      <t>199900000240200   9/30/1999 AUS MUD 1,2,3-WW SYST IMPROV</t>
    </r>
  </si>
  <si>
    <r>
      <rPr>
        <sz val="6"/>
        <rFont val="Times New Roman"/>
        <family val="18"/>
      </rPr>
      <t xml:space="preserve">11,891.49  </t>
    </r>
    <r>
      <rPr>
        <sz val="5"/>
        <rFont val="Times New Roman"/>
        <family val="18"/>
      </rPr>
      <t>Admin &amp; General - Structures/Buildings - CC</t>
    </r>
  </si>
  <si>
    <r>
      <rPr>
        <sz val="5"/>
        <rFont val="Times New Roman"/>
        <family val="18"/>
      </rPr>
      <t>284,507   1999   6,058.6</t>
    </r>
  </si>
  <si>
    <r>
      <rPr>
        <sz val="6"/>
        <rFont val="Times New Roman"/>
        <family val="18"/>
      </rPr>
      <t>199800000217800   9/30/1998 DAVENPORT 1-TRMT PLANT STRUC</t>
    </r>
  </si>
  <si>
    <r>
      <rPr>
        <sz val="6"/>
        <rFont val="Times New Roman"/>
        <family val="18"/>
      </rPr>
      <t xml:space="preserve">19,086.76  </t>
    </r>
    <r>
      <rPr>
        <sz val="5"/>
        <rFont val="Times New Roman"/>
        <family val="18"/>
      </rPr>
      <t>Admin &amp; General - Structures/Buildings - CC</t>
    </r>
  </si>
  <si>
    <r>
      <rPr>
        <sz val="5"/>
        <rFont val="Times New Roman"/>
        <family val="18"/>
      </rPr>
      <t>377,913   1998   5,920.4</t>
    </r>
  </si>
  <si>
    <r>
      <rPr>
        <sz val="6"/>
        <rFont val="Times New Roman"/>
        <family val="18"/>
      </rPr>
      <t>199800000217830   9/30/1998 NW TRV CTY 2-TREATMENT PLANT</t>
    </r>
  </si>
  <si>
    <r>
      <rPr>
        <sz val="6"/>
        <rFont val="Times New Roman"/>
        <family val="18"/>
      </rPr>
      <t xml:space="preserve">6,177.35  </t>
    </r>
    <r>
      <rPr>
        <sz val="5"/>
        <rFont val="Times New Roman"/>
        <family val="18"/>
      </rPr>
      <t>Admin &amp; General - Structures/Buildings - CC</t>
    </r>
  </si>
  <si>
    <r>
      <rPr>
        <sz val="5"/>
        <rFont val="Times New Roman"/>
        <family val="18"/>
      </rPr>
      <t>116,744   1998   5,920.4</t>
    </r>
  </si>
  <si>
    <r>
      <rPr>
        <sz val="6"/>
        <rFont val="Times New Roman"/>
        <family val="18"/>
      </rPr>
      <t>198800000250020     9/1/1988 15KVA TRANSFORMER SARWWTP EX</t>
    </r>
  </si>
  <si>
    <r>
      <rPr>
        <sz val="6"/>
        <rFont val="Times New Roman"/>
        <family val="18"/>
      </rPr>
      <t xml:space="preserve">6,754.69  </t>
    </r>
    <r>
      <rPr>
        <sz val="5"/>
        <rFont val="Times New Roman"/>
        <family val="18"/>
      </rPr>
      <t>Admin &amp; General - Electric/Control</t>
    </r>
  </si>
  <si>
    <r>
      <rPr>
        <sz val="6"/>
        <rFont val="Times New Roman"/>
        <family val="18"/>
      </rPr>
      <t>198800000249730     9/1/1988 ELEC/INSTR WALNUT CK EXP #6</t>
    </r>
  </si>
  <si>
    <r>
      <rPr>
        <sz val="6"/>
        <rFont val="Times New Roman"/>
        <family val="18"/>
      </rPr>
      <t xml:space="preserve">59,851.97  </t>
    </r>
    <r>
      <rPr>
        <sz val="5"/>
        <rFont val="Times New Roman"/>
        <family val="18"/>
      </rPr>
      <t>Admin &amp; General - Electric/Control</t>
    </r>
  </si>
  <si>
    <r>
      <rPr>
        <sz val="6"/>
        <rFont val="Times New Roman"/>
        <family val="18"/>
      </rPr>
      <t>198800000250040     9/1/1988 ELEC/INSTR WALNUT CK EXPANSI</t>
    </r>
  </si>
  <si>
    <r>
      <rPr>
        <sz val="6"/>
        <rFont val="Times New Roman"/>
        <family val="18"/>
      </rPr>
      <t xml:space="preserve">21,573.19  </t>
    </r>
    <r>
      <rPr>
        <sz val="5"/>
        <rFont val="Times New Roman"/>
        <family val="18"/>
      </rPr>
      <t>Admin &amp; General - Electric/Control</t>
    </r>
  </si>
  <si>
    <r>
      <rPr>
        <sz val="6"/>
        <rFont val="Times New Roman"/>
        <family val="18"/>
      </rPr>
      <t>199700000252370   9/30/1997 FIBER TESTING-INSTRUMENTATIO</t>
    </r>
  </si>
  <si>
    <r>
      <rPr>
        <sz val="6"/>
        <rFont val="Times New Roman"/>
        <family val="18"/>
      </rPr>
      <t xml:space="preserve">1,955.00  </t>
    </r>
    <r>
      <rPr>
        <sz val="5"/>
        <rFont val="Times New Roman"/>
        <family val="18"/>
      </rPr>
      <t>Admin &amp; General - Electric/Control</t>
    </r>
  </si>
  <si>
    <r>
      <rPr>
        <sz val="6"/>
        <rFont val="Times New Roman"/>
        <family val="18"/>
      </rPr>
      <t>199700000251300   9/30/1997 GOVAL-D-PL-SWGEAR-ELECTRIC</t>
    </r>
  </si>
  <si>
    <r>
      <rPr>
        <sz val="6"/>
        <rFont val="Times New Roman"/>
        <family val="18"/>
      </rPr>
      <t xml:space="preserve">18,675.47  </t>
    </r>
    <r>
      <rPr>
        <sz val="5"/>
        <rFont val="Times New Roman"/>
        <family val="18"/>
      </rPr>
      <t>Admin &amp; General - Electric/Control</t>
    </r>
  </si>
  <si>
    <r>
      <rPr>
        <sz val="6"/>
        <rFont val="Times New Roman"/>
        <family val="18"/>
      </rPr>
      <t>199700000252420   9/30/1997 GROUNDING SYS-INSTRUMENTATIO</t>
    </r>
  </si>
  <si>
    <r>
      <rPr>
        <sz val="6"/>
        <rFont val="Times New Roman"/>
        <family val="18"/>
      </rPr>
      <t xml:space="preserve">15,687.75  </t>
    </r>
    <r>
      <rPr>
        <sz val="5"/>
        <rFont val="Times New Roman"/>
        <family val="18"/>
      </rPr>
      <t>Admin &amp; General - Electric/Control</t>
    </r>
  </si>
  <si>
    <r>
      <rPr>
        <sz val="6"/>
        <rFont val="Times New Roman"/>
        <family val="18"/>
      </rPr>
      <t>199000000251630   10/1/1990 GV I&amp;D - CB CONTROL INSTR</t>
    </r>
  </si>
  <si>
    <r>
      <rPr>
        <sz val="6"/>
        <rFont val="Times New Roman"/>
        <family val="18"/>
      </rPr>
      <t xml:space="preserve">3,104.39  </t>
    </r>
    <r>
      <rPr>
        <sz val="5"/>
        <rFont val="Times New Roman"/>
        <family val="18"/>
      </rPr>
      <t>Admin &amp; General - Electric/Control</t>
    </r>
  </si>
  <si>
    <r>
      <rPr>
        <sz val="6"/>
        <rFont val="Times New Roman"/>
        <family val="18"/>
      </rPr>
      <t>199000000251680   10/1/1990 GV I&amp;D - CONVEYORS</t>
    </r>
  </si>
  <si>
    <r>
      <rPr>
        <sz val="6"/>
        <rFont val="Times New Roman"/>
        <family val="18"/>
      </rPr>
      <t xml:space="preserve">8,372.45  </t>
    </r>
    <r>
      <rPr>
        <sz val="5"/>
        <rFont val="Times New Roman"/>
        <family val="18"/>
      </rPr>
      <t>Admin &amp; General - Electric/Control</t>
    </r>
  </si>
  <si>
    <r>
      <rPr>
        <sz val="6"/>
        <rFont val="Times New Roman"/>
        <family val="18"/>
      </rPr>
      <t>199000000251650   10/1/1990 GV I&amp;D - DROP STRU CONTRO</t>
    </r>
  </si>
  <si>
    <r>
      <rPr>
        <sz val="6"/>
        <rFont val="Times New Roman"/>
        <family val="18"/>
      </rPr>
      <t xml:space="preserve">10,536.12  </t>
    </r>
    <r>
      <rPr>
        <sz val="5"/>
        <rFont val="Times New Roman"/>
        <family val="18"/>
      </rPr>
      <t>Admin &amp; General - Electric/Control</t>
    </r>
  </si>
  <si>
    <r>
      <rPr>
        <sz val="6"/>
        <rFont val="Times New Roman"/>
        <family val="18"/>
      </rPr>
      <t>199000000251690   10/1/1990 GV I&amp;D - ELECTRICAL EQUIP</t>
    </r>
  </si>
  <si>
    <r>
      <rPr>
        <sz val="6"/>
        <rFont val="Times New Roman"/>
        <family val="18"/>
      </rPr>
      <t xml:space="preserve">74,372.88  </t>
    </r>
    <r>
      <rPr>
        <sz val="5"/>
        <rFont val="Times New Roman"/>
        <family val="18"/>
      </rPr>
      <t>Admin &amp; General - Electric/Control</t>
    </r>
  </si>
  <si>
    <r>
      <rPr>
        <sz val="6"/>
        <rFont val="Times New Roman"/>
        <family val="18"/>
      </rPr>
      <t>199000000251670   10/1/1990 GV I&amp;D - GV AUTO CONTROL</t>
    </r>
  </si>
  <si>
    <r>
      <rPr>
        <sz val="6"/>
        <rFont val="Times New Roman"/>
        <family val="18"/>
      </rPr>
      <t xml:space="preserve">2,241.28  </t>
    </r>
    <r>
      <rPr>
        <sz val="5"/>
        <rFont val="Times New Roman"/>
        <family val="18"/>
      </rPr>
      <t>Admin &amp; General - Electric/Control</t>
    </r>
  </si>
  <si>
    <r>
      <rPr>
        <sz val="6"/>
        <rFont val="Times New Roman"/>
        <family val="18"/>
      </rPr>
      <t>199000000251610   10/1/1990 GV I&amp;D - GV CONTROL INSTR</t>
    </r>
  </si>
  <si>
    <r>
      <rPr>
        <sz val="6"/>
        <rFont val="Times New Roman"/>
        <family val="18"/>
      </rPr>
      <t xml:space="preserve">37,629.00  </t>
    </r>
    <r>
      <rPr>
        <sz val="5"/>
        <rFont val="Times New Roman"/>
        <family val="18"/>
      </rPr>
      <t>Admin &amp; General - Electric/Control</t>
    </r>
  </si>
  <si>
    <r>
      <rPr>
        <sz val="6"/>
        <rFont val="Times New Roman"/>
        <family val="18"/>
      </rPr>
      <t>199000000251640   10/1/1990 GV I&amp;D - GV/OC CONTROL I</t>
    </r>
  </si>
  <si>
    <r>
      <rPr>
        <sz val="6"/>
        <rFont val="Times New Roman"/>
        <family val="18"/>
      </rPr>
      <t xml:space="preserve">4,703.63  </t>
    </r>
    <r>
      <rPr>
        <sz val="5"/>
        <rFont val="Times New Roman"/>
        <family val="18"/>
      </rPr>
      <t>Admin &amp; General - Electric/Control</t>
    </r>
  </si>
  <si>
    <r>
      <rPr>
        <sz val="6"/>
        <rFont val="Times New Roman"/>
        <family val="18"/>
      </rPr>
      <t>199000000251620   10/1/1990 GV I&amp;D - MPOLIS CONTROL I</t>
    </r>
  </si>
  <si>
    <r>
      <rPr>
        <sz val="6"/>
        <rFont val="Times New Roman"/>
        <family val="18"/>
      </rPr>
      <t>199000000251660   10/1/1990 GV I&amp;D - SAR CONTROL INST</t>
    </r>
  </si>
  <si>
    <r>
      <rPr>
        <sz val="6"/>
        <rFont val="Times New Roman"/>
        <family val="18"/>
      </rPr>
      <t xml:space="preserve">8,466.53  </t>
    </r>
    <r>
      <rPr>
        <sz val="5"/>
        <rFont val="Times New Roman"/>
        <family val="18"/>
      </rPr>
      <t>Admin &amp; General - Electric/Control</t>
    </r>
  </si>
  <si>
    <r>
      <rPr>
        <sz val="6"/>
        <rFont val="Times New Roman"/>
        <family val="18"/>
      </rPr>
      <t>198900000251050   10/1/1989 GV-HB COST OVERAGE - ELEC &amp;</t>
    </r>
  </si>
  <si>
    <r>
      <rPr>
        <sz val="6"/>
        <rFont val="Times New Roman"/>
        <family val="18"/>
      </rPr>
      <t xml:space="preserve">15,343.92  </t>
    </r>
    <r>
      <rPr>
        <sz val="5"/>
        <rFont val="Times New Roman"/>
        <family val="18"/>
      </rPr>
      <t>Admin &amp; General - Electric/Control</t>
    </r>
  </si>
  <si>
    <r>
      <rPr>
        <sz val="6"/>
        <rFont val="Times New Roman"/>
        <family val="18"/>
      </rPr>
      <t>199900000252580   9/30/1999 HORNSBY BD S M FACILITY-ELEC</t>
    </r>
  </si>
  <si>
    <r>
      <rPr>
        <sz val="6"/>
        <rFont val="Times New Roman"/>
        <family val="18"/>
      </rPr>
      <t xml:space="preserve">60,147.26  </t>
    </r>
    <r>
      <rPr>
        <sz val="5"/>
        <rFont val="Times New Roman"/>
        <family val="18"/>
      </rPr>
      <t>Admin &amp; General - Electric/Control</t>
    </r>
  </si>
  <si>
    <r>
      <rPr>
        <sz val="5"/>
        <rFont val="Times New Roman"/>
        <family val="18"/>
      </rPr>
      <t>55,949   1999   6,058.6</t>
    </r>
  </si>
  <si>
    <r>
      <rPr>
        <sz val="6"/>
        <rFont val="Times New Roman"/>
        <family val="18"/>
      </rPr>
      <t>200000000252490   9/30/2000 HORNSBY BD-SMF-ELECTRICAL</t>
    </r>
  </si>
  <si>
    <r>
      <rPr>
        <sz val="6"/>
        <rFont val="Times New Roman"/>
        <family val="18"/>
      </rPr>
      <t xml:space="preserve">60,802.42  </t>
    </r>
    <r>
      <rPr>
        <sz val="5"/>
        <rFont val="Times New Roman"/>
        <family val="18"/>
      </rPr>
      <t>Admin &amp; General - Electric/Control</t>
    </r>
  </si>
  <si>
    <r>
      <rPr>
        <sz val="5"/>
        <rFont val="Times New Roman"/>
        <family val="18"/>
      </rPr>
      <t>117,282   2000   6,221.2</t>
    </r>
  </si>
  <si>
    <r>
      <rPr>
        <sz val="6"/>
        <rFont val="Times New Roman"/>
        <family val="18"/>
      </rPr>
      <t>199700000252400   9/30/1997 MAIN PLAN OUTDOOR-INSTRU</t>
    </r>
  </si>
  <si>
    <r>
      <rPr>
        <sz val="6"/>
        <rFont val="Times New Roman"/>
        <family val="18"/>
      </rPr>
      <t xml:space="preserve">25.00  </t>
    </r>
    <r>
      <rPr>
        <sz val="5"/>
        <rFont val="Times New Roman"/>
        <family val="18"/>
      </rPr>
      <t>Admin &amp; General - Electric/Control</t>
    </r>
  </si>
  <si>
    <r>
      <rPr>
        <sz val="6"/>
        <rFont val="Times New Roman"/>
        <family val="18"/>
      </rPr>
      <t>199700000252560   9/30/1997 NUTRIENT REMOVAL-ELECTRIC</t>
    </r>
  </si>
  <si>
    <r>
      <rPr>
        <sz val="6"/>
        <rFont val="Times New Roman"/>
        <family val="18"/>
      </rPr>
      <t xml:space="preserve">46,689.48  </t>
    </r>
    <r>
      <rPr>
        <sz val="5"/>
        <rFont val="Times New Roman"/>
        <family val="18"/>
      </rPr>
      <t>Admin &amp; General - Electric/Control</t>
    </r>
  </si>
  <si>
    <r>
      <rPr>
        <sz val="6"/>
        <rFont val="Times New Roman"/>
        <family val="18"/>
      </rPr>
      <t>199700000252570   9/30/1997 NUTRIENT REMOVAL-INSTRUM</t>
    </r>
  </si>
  <si>
    <r>
      <rPr>
        <sz val="6"/>
        <rFont val="Times New Roman"/>
        <family val="18"/>
      </rPr>
      <t xml:space="preserve">44,915.80  </t>
    </r>
    <r>
      <rPr>
        <sz val="5"/>
        <rFont val="Times New Roman"/>
        <family val="18"/>
      </rPr>
      <t>Admin &amp; General - Electric/Control</t>
    </r>
  </si>
  <si>
    <r>
      <rPr>
        <sz val="6"/>
        <rFont val="Times New Roman"/>
        <family val="18"/>
      </rPr>
      <t>199700000251880   9/30/1997 PK-INSTRUM-CONTROLS</t>
    </r>
  </si>
  <si>
    <r>
      <rPr>
        <sz val="6"/>
        <rFont val="Times New Roman"/>
        <family val="18"/>
      </rPr>
      <t xml:space="preserve">2,066.67  </t>
    </r>
    <r>
      <rPr>
        <sz val="5"/>
        <rFont val="Times New Roman"/>
        <family val="18"/>
      </rPr>
      <t>Admin &amp; General - Electric/Control</t>
    </r>
  </si>
  <si>
    <r>
      <rPr>
        <sz val="6"/>
        <rFont val="Times New Roman"/>
        <family val="18"/>
      </rPr>
      <t>199700000251890   9/30/1997 PK-TELEMETRY SYSTEM</t>
    </r>
  </si>
  <si>
    <r>
      <rPr>
        <sz val="6"/>
        <rFont val="Times New Roman"/>
        <family val="18"/>
      </rPr>
      <t xml:space="preserve">191.67  </t>
    </r>
    <r>
      <rPr>
        <sz val="5"/>
        <rFont val="Times New Roman"/>
        <family val="18"/>
      </rPr>
      <t>Admin &amp; General - Electric/Control</t>
    </r>
  </si>
  <si>
    <r>
      <rPr>
        <sz val="6"/>
        <rFont val="Times New Roman"/>
        <family val="18"/>
      </rPr>
      <t>199700000252230   9/30/1997 SARWWTP-INSTRUMENTATION</t>
    </r>
  </si>
  <si>
    <r>
      <rPr>
        <sz val="6"/>
        <rFont val="Times New Roman"/>
        <family val="18"/>
      </rPr>
      <t xml:space="preserve">4,008.50  </t>
    </r>
    <r>
      <rPr>
        <sz val="5"/>
        <rFont val="Times New Roman"/>
        <family val="18"/>
      </rPr>
      <t>Admin &amp; General - Electric/Control</t>
    </r>
  </si>
  <si>
    <r>
      <rPr>
        <sz val="6"/>
        <rFont val="Times New Roman"/>
        <family val="18"/>
      </rPr>
      <t>199700000252240   9/30/1997 SARWWTP-LFT STA#1-INSTRU</t>
    </r>
  </si>
  <si>
    <r>
      <rPr>
        <sz val="6"/>
        <rFont val="Times New Roman"/>
        <family val="18"/>
      </rPr>
      <t xml:space="preserve">3,236.50  </t>
    </r>
    <r>
      <rPr>
        <sz val="5"/>
        <rFont val="Times New Roman"/>
        <family val="18"/>
      </rPr>
      <t>Admin &amp; General - Electric/Control</t>
    </r>
  </si>
  <si>
    <r>
      <rPr>
        <sz val="6"/>
        <rFont val="Times New Roman"/>
        <family val="18"/>
      </rPr>
      <t>199700000252250   9/30/1997 SARWWTP-LFT STA#2-INSTRU</t>
    </r>
  </si>
  <si>
    <r>
      <rPr>
        <sz val="6"/>
        <rFont val="Times New Roman"/>
        <family val="18"/>
      </rPr>
      <t xml:space="preserve">3,522.83  </t>
    </r>
    <r>
      <rPr>
        <sz val="5"/>
        <rFont val="Times New Roman"/>
        <family val="18"/>
      </rPr>
      <t>Admin &amp; General - Electric/Control</t>
    </r>
  </si>
  <si>
    <r>
      <rPr>
        <sz val="6"/>
        <rFont val="Times New Roman"/>
        <family val="18"/>
      </rPr>
      <t>199700000251810   9/30/1997 SARWWTP-RESTROOM-ELECTRIC</t>
    </r>
  </si>
  <si>
    <r>
      <rPr>
        <sz val="6"/>
        <rFont val="Times New Roman"/>
        <family val="18"/>
      </rPr>
      <t xml:space="preserve">872.83  </t>
    </r>
    <r>
      <rPr>
        <sz val="5"/>
        <rFont val="Times New Roman"/>
        <family val="18"/>
      </rPr>
      <t>Admin &amp; General - Electric/Control</t>
    </r>
  </si>
  <si>
    <r>
      <rPr>
        <sz val="6"/>
        <rFont val="Times New Roman"/>
        <family val="18"/>
      </rPr>
      <t>199600000252020   10/1/1996 SAWWTP-CONTROL ROOM ELECT/IN</t>
    </r>
  </si>
  <si>
    <r>
      <rPr>
        <sz val="6"/>
        <rFont val="Times New Roman"/>
        <family val="18"/>
      </rPr>
      <t xml:space="preserve">16,047.42  </t>
    </r>
    <r>
      <rPr>
        <sz val="5"/>
        <rFont val="Times New Roman"/>
        <family val="18"/>
      </rPr>
      <t>Admin &amp; General - Electric/Control</t>
    </r>
  </si>
  <si>
    <r>
      <rPr>
        <sz val="6"/>
        <rFont val="Times New Roman"/>
        <family val="18"/>
      </rPr>
      <t>199600000217270   10/1/1996 SAWWTP-CONTROL ROOM-STRUCTUR</t>
    </r>
  </si>
  <si>
    <r>
      <rPr>
        <sz val="6"/>
        <rFont val="Times New Roman"/>
        <family val="18"/>
      </rPr>
      <t xml:space="preserve">676.11  </t>
    </r>
    <r>
      <rPr>
        <sz val="5"/>
        <rFont val="Times New Roman"/>
        <family val="18"/>
      </rPr>
      <t>Admin &amp; General - Electric/Control</t>
    </r>
  </si>
  <si>
    <r>
      <rPr>
        <sz val="5"/>
        <rFont val="Times New Roman"/>
        <family val="18"/>
      </rPr>
      <t>17,808   1996   5,622.1</t>
    </r>
  </si>
  <si>
    <r>
      <rPr>
        <sz val="6"/>
        <rFont val="Times New Roman"/>
        <family val="18"/>
      </rPr>
      <t>199600000251950   10/1/1996 SAWWTP-ELECTRIC/INSTRUMENTAT</t>
    </r>
  </si>
  <si>
    <r>
      <rPr>
        <sz val="6"/>
        <rFont val="Times New Roman"/>
        <family val="18"/>
      </rPr>
      <t xml:space="preserve">2,488.47  </t>
    </r>
    <r>
      <rPr>
        <sz val="5"/>
        <rFont val="Times New Roman"/>
        <family val="18"/>
      </rPr>
      <t>Admin &amp; General - Electric/Control</t>
    </r>
  </si>
  <si>
    <r>
      <rPr>
        <sz val="6"/>
        <rFont val="Times New Roman"/>
        <family val="18"/>
      </rPr>
      <t>199700000252300   9/30/1997 SEC TRMT BLDG/CNTRL RM-IN</t>
    </r>
  </si>
  <si>
    <r>
      <rPr>
        <sz val="6"/>
        <rFont val="Times New Roman"/>
        <family val="18"/>
      </rPr>
      <t xml:space="preserve">21,332.33  </t>
    </r>
    <r>
      <rPr>
        <sz val="5"/>
        <rFont val="Times New Roman"/>
        <family val="18"/>
      </rPr>
      <t>Admin &amp; General - Electric/Control</t>
    </r>
  </si>
  <si>
    <r>
      <rPr>
        <sz val="6"/>
        <rFont val="Times New Roman"/>
        <family val="18"/>
      </rPr>
      <t>199700000252410   9/30/1997 SPARE PARTS-INSTRUMENTATION</t>
    </r>
  </si>
  <si>
    <r>
      <rPr>
        <sz val="6"/>
        <rFont val="Times New Roman"/>
        <family val="18"/>
      </rPr>
      <t xml:space="preserve">2,333.33  </t>
    </r>
    <r>
      <rPr>
        <sz val="5"/>
        <rFont val="Times New Roman"/>
        <family val="18"/>
      </rPr>
      <t>Admin &amp; General - Electric/Control</t>
    </r>
  </si>
  <si>
    <r>
      <rPr>
        <sz val="6"/>
        <rFont val="Times New Roman"/>
        <family val="18"/>
      </rPr>
      <t>199700000252160   9/30/1997 WLNT CRK-ELECTRIC</t>
    </r>
  </si>
  <si>
    <r>
      <rPr>
        <sz val="6"/>
        <rFont val="Times New Roman"/>
        <family val="18"/>
      </rPr>
      <t xml:space="preserve">7,395.55  </t>
    </r>
    <r>
      <rPr>
        <sz val="5"/>
        <rFont val="Times New Roman"/>
        <family val="18"/>
      </rPr>
      <t>Admin &amp; General - Electric/Control</t>
    </r>
  </si>
  <si>
    <r>
      <rPr>
        <sz val="6"/>
        <rFont val="Times New Roman"/>
        <family val="18"/>
      </rPr>
      <t>199700000252130   9/30/1997 WMSN CRK/LS RF-MAN-COMMU</t>
    </r>
  </si>
  <si>
    <r>
      <rPr>
        <sz val="6"/>
        <rFont val="Times New Roman"/>
        <family val="18"/>
      </rPr>
      <t xml:space="preserve">122.08  </t>
    </r>
    <r>
      <rPr>
        <sz val="5"/>
        <rFont val="Times New Roman"/>
        <family val="18"/>
      </rPr>
      <t>Admin &amp; General - Electric/Control</t>
    </r>
  </si>
  <si>
    <r>
      <rPr>
        <sz val="6"/>
        <rFont val="Times New Roman"/>
        <family val="18"/>
      </rPr>
      <t xml:space="preserve">199500000228200   10/1/1995 BGSTRM WWTP DEC-ENGINEERING                                                             312,417.66       119,877.60         7,700.78     75             40           10/1/1995      1995             40         7,810.44  </t>
    </r>
    <r>
      <rPr>
        <sz val="5"/>
        <rFont val="Times New Roman"/>
        <family val="18"/>
      </rPr>
      <t>Admin &amp; General - Engineering                                                             192,540   1995   5,471.2          319,184</t>
    </r>
  </si>
  <si>
    <r>
      <rPr>
        <sz val="6"/>
        <rFont val="Times New Roman"/>
        <family val="18"/>
      </rPr>
      <t>9/1/1988 ENG L. WALNUT CK WWTP IMPROV</t>
    </r>
  </si>
  <si>
    <r>
      <rPr>
        <sz val="6"/>
        <rFont val="Times New Roman"/>
        <family val="18"/>
      </rPr>
      <t xml:space="preserve">15,277.45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</si>
  <si>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273,507   1988   4,528.0</t>
    </r>
  </si>
  <si>
    <r>
      <rPr>
        <sz val="6"/>
        <rFont val="Times New Roman"/>
        <family val="18"/>
      </rPr>
      <t>9/1/1988 ENGINEERING WALNUT CK EXPANS</t>
    </r>
  </si>
  <si>
    <r>
      <rPr>
        <sz val="6"/>
        <rFont val="Times New Roman"/>
        <family val="18"/>
      </rPr>
      <t xml:space="preserve">81,678.64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</si>
  <si>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1,478,258   1988   4,528.0</t>
    </r>
  </si>
  <si>
    <r>
      <rPr>
        <sz val="6"/>
        <rFont val="Times New Roman"/>
        <family val="18"/>
      </rPr>
      <t>9/1/1988 ENGINEERING WALNUT CK PH III</t>
    </r>
  </si>
  <si>
    <r>
      <rPr>
        <sz val="6"/>
        <rFont val="Times New Roman"/>
        <family val="18"/>
      </rPr>
      <t xml:space="preserve">109,384.51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</si>
  <si>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2,003,605   1988   4,528.0</t>
    </r>
  </si>
  <si>
    <r>
      <rPr>
        <sz val="6"/>
        <rFont val="Times New Roman"/>
        <family val="18"/>
      </rPr>
      <t>9/1/1988 ENGINEERING WALNUT CREEK WWT</t>
    </r>
  </si>
  <si>
    <r>
      <rPr>
        <sz val="6"/>
        <rFont val="Times New Roman"/>
        <family val="18"/>
      </rPr>
      <t xml:space="preserve">9,584.33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</si>
  <si>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171,585   1988   4,528.0</t>
    </r>
  </si>
  <si>
    <r>
      <rPr>
        <sz val="6"/>
        <rFont val="Times New Roman"/>
        <family val="18"/>
      </rPr>
      <t>9/1/1988 ENGINEERING WASTE/WATER MAST</t>
    </r>
  </si>
  <si>
    <r>
      <rPr>
        <sz val="6"/>
        <rFont val="Times New Roman"/>
        <family val="18"/>
      </rPr>
      <t xml:space="preserve">40,746.03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</si>
  <si>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729,461   1988   4,528.0</t>
    </r>
  </si>
  <si>
    <r>
      <rPr>
        <sz val="6"/>
        <rFont val="Times New Roman"/>
        <family val="18"/>
      </rPr>
      <t>8/1/1981 ENGINEERNG ONION CREEK PHASE</t>
    </r>
  </si>
  <si>
    <r>
      <rPr>
        <sz val="6"/>
        <rFont val="Times New Roman"/>
        <family val="18"/>
      </rPr>
      <t xml:space="preserve">2,255.93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</si>
  <si>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24,153   1981   3,558.0</t>
    </r>
  </si>
  <si>
    <r>
      <rPr>
        <sz val="6"/>
        <rFont val="Times New Roman"/>
        <family val="18"/>
      </rPr>
      <t>1/1/1986 ENGINEERNG-GOVALLE IMPRVMNTS</t>
    </r>
  </si>
  <si>
    <r>
      <rPr>
        <sz val="6"/>
        <rFont val="Times New Roman"/>
        <family val="18"/>
      </rPr>
      <t xml:space="preserve">1,286.56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</si>
  <si>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20,051   1986   4,305.0</t>
    </r>
  </si>
  <si>
    <r>
      <rPr>
        <sz val="6"/>
        <rFont val="Times New Roman"/>
        <family val="18"/>
      </rPr>
      <t xml:space="preserve">4,401.90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</si>
  <si>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68,603   1986   4,305.0</t>
    </r>
  </si>
  <si>
    <r>
      <rPr>
        <sz val="6"/>
        <rFont val="Times New Roman"/>
        <family val="18"/>
      </rPr>
      <t>9/30/1997 GOVAL-D-PL-SWGEAR-ENG</t>
    </r>
  </si>
  <si>
    <r>
      <rPr>
        <sz val="6"/>
        <rFont val="Times New Roman"/>
        <family val="18"/>
      </rPr>
      <t xml:space="preserve">4,535.06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</si>
  <si>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122,468   1997   5,825.1</t>
    </r>
  </si>
  <si>
    <r>
      <rPr>
        <sz val="6"/>
        <rFont val="Times New Roman"/>
        <family val="18"/>
      </rPr>
      <t>10/1/1990 GV I&amp;D - ENGINEERING</t>
    </r>
  </si>
  <si>
    <r>
      <rPr>
        <sz val="6"/>
        <rFont val="Times New Roman"/>
        <family val="18"/>
      </rPr>
      <t xml:space="preserve">185,195.13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</si>
  <si>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3,665,224   1990   4,731.3</t>
    </r>
  </si>
  <si>
    <r>
      <rPr>
        <sz val="6"/>
        <rFont val="Times New Roman"/>
        <family val="18"/>
      </rPr>
      <t>10/1/1989 GV IMPROVMENTS PH II - ENGIN</t>
    </r>
  </si>
  <si>
    <r>
      <rPr>
        <sz val="6"/>
        <rFont val="Times New Roman"/>
        <family val="18"/>
      </rPr>
      <t xml:space="preserve">17,775.64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</si>
  <si>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343,109   1989   4,609.2</t>
    </r>
  </si>
  <si>
    <r>
      <rPr>
        <sz val="6"/>
        <rFont val="Times New Roman"/>
        <family val="18"/>
      </rPr>
      <t>10/1/1989 GV-HB COST OVERAGE - ENGINEE</t>
    </r>
  </si>
  <si>
    <r>
      <rPr>
        <sz val="6"/>
        <rFont val="Times New Roman"/>
        <family val="18"/>
      </rPr>
      <t xml:space="preserve">27,668.84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</si>
  <si>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534,069   1989   4,609.2</t>
    </r>
  </si>
  <si>
    <r>
      <rPr>
        <sz val="6"/>
        <rFont val="Times New Roman"/>
        <family val="18"/>
      </rPr>
      <t>9/30/2000 HORNSBY BD-SMF-ENGINEERING</t>
    </r>
  </si>
  <si>
    <r>
      <rPr>
        <sz val="6"/>
        <rFont val="Times New Roman"/>
        <family val="18"/>
      </rPr>
      <t xml:space="preserve">55,590.94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</si>
  <si>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1,609,976   2000   6,221.2</t>
    </r>
  </si>
  <si>
    <r>
      <rPr>
        <sz val="6"/>
        <rFont val="Times New Roman"/>
        <family val="18"/>
      </rPr>
      <t>10/1/2000 HORNSBY BD-SMF-ENGINEERING</t>
    </r>
  </si>
  <si>
    <r>
      <rPr>
        <sz val="6"/>
        <rFont val="Times New Roman"/>
        <family val="18"/>
      </rPr>
      <t xml:space="preserve">9,487.28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</si>
  <si>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284,656   2000   6,221.2</t>
    </r>
  </si>
  <si>
    <r>
      <rPr>
        <sz val="6"/>
        <rFont val="Times New Roman"/>
        <family val="18"/>
      </rPr>
      <t>9/30/1997 NUTRIENT ASSMT STUDY ENG</t>
    </r>
  </si>
  <si>
    <r>
      <rPr>
        <sz val="6"/>
        <rFont val="Times New Roman"/>
        <family val="18"/>
      </rPr>
      <t xml:space="preserve">0.00  </t>
    </r>
    <r>
      <rPr>
        <sz val="5"/>
        <rFont val="Times New Roman"/>
        <family val="18"/>
      </rPr>
      <t>Admin &amp; General - Engineering</t>
    </r>
  </si>
  <si>
    <r>
      <rPr>
        <sz val="5"/>
        <color rgb="FFFF0000"/>
        <rFont val="Times New Roman"/>
        <family val="18"/>
      </rPr>
      <t xml:space="preserve">(0)  </t>
    </r>
    <r>
      <rPr>
        <sz val="5"/>
        <rFont val="Times New Roman"/>
        <family val="18"/>
      </rPr>
      <t>1997   5,825.1</t>
    </r>
  </si>
  <si>
    <r>
      <rPr>
        <sz val="6"/>
        <rFont val="Times New Roman"/>
        <family val="18"/>
      </rPr>
      <t>10/1/1990 OC MAIN SUB - ENGINEERING</t>
    </r>
  </si>
  <si>
    <r>
      <rPr>
        <sz val="6"/>
        <rFont val="Times New Roman"/>
        <family val="18"/>
      </rPr>
      <t xml:space="preserve">116.01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</si>
  <si>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2,356   1990   4,731.3</t>
    </r>
  </si>
  <si>
    <r>
      <rPr>
        <sz val="6"/>
        <rFont val="Times New Roman"/>
        <family val="18"/>
      </rPr>
      <t>10/1/1990 OC MAINT BLD - ENGINEERING</t>
    </r>
  </si>
  <si>
    <r>
      <rPr>
        <sz val="6"/>
        <rFont val="Times New Roman"/>
        <family val="18"/>
      </rPr>
      <t xml:space="preserve">751.90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</si>
  <si>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15,270   1990   4,731.3</t>
    </r>
  </si>
  <si>
    <r>
      <rPr>
        <sz val="6"/>
        <rFont val="Times New Roman"/>
        <family val="18"/>
      </rPr>
      <t>10/1/1990 OC OUT STRUCT - ENGINEER</t>
    </r>
  </si>
  <si>
    <r>
      <rPr>
        <sz val="6"/>
        <rFont val="Times New Roman"/>
        <family val="18"/>
      </rPr>
      <t xml:space="preserve">291.55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</si>
  <si>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5,921   1990   4,731.3</t>
    </r>
  </si>
  <si>
    <r>
      <rPr>
        <sz val="6"/>
        <rFont val="Times New Roman"/>
        <family val="18"/>
      </rPr>
      <t>10/1/1990 OC UTIL PUMP - ENGINEERING</t>
    </r>
  </si>
  <si>
    <r>
      <rPr>
        <sz val="6"/>
        <rFont val="Times New Roman"/>
        <family val="18"/>
      </rPr>
      <t xml:space="preserve">135.34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</si>
  <si>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2,749   1990   4,731.3</t>
    </r>
  </si>
  <si>
    <r>
      <rPr>
        <sz val="6"/>
        <rFont val="Times New Roman"/>
        <family val="18"/>
      </rPr>
      <t>10/1/1990 OC WWTP IMP - EBGUBEERUBG</t>
    </r>
  </si>
  <si>
    <r>
      <rPr>
        <sz val="6"/>
        <rFont val="Times New Roman"/>
        <family val="18"/>
      </rPr>
      <t xml:space="preserve">108,845.37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</si>
  <si>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2,151,337   1990   4,731.3</t>
    </r>
  </si>
  <si>
    <r>
      <rPr>
        <sz val="6"/>
        <rFont val="Times New Roman"/>
        <family val="18"/>
      </rPr>
      <t>198900000227890   10/1/1989 ONION CK WWTP - ENGINEERING</t>
    </r>
  </si>
  <si>
    <r>
      <rPr>
        <sz val="6"/>
        <rFont val="Times New Roman"/>
        <family val="18"/>
      </rPr>
      <t xml:space="preserve">72,980.74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</si>
  <si>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1,408,687   1989   4,609.2</t>
    </r>
  </si>
  <si>
    <r>
      <rPr>
        <sz val="6"/>
        <rFont val="Times New Roman"/>
        <family val="18"/>
      </rPr>
      <t>199000000228260   10/1/1990 SARWWTP - ENGINEERING</t>
    </r>
  </si>
  <si>
    <r>
      <rPr>
        <sz val="6"/>
        <rFont val="Times New Roman"/>
        <family val="18"/>
      </rPr>
      <t xml:space="preserve">43,126.93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</si>
  <si>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850,275   1990   4,731.3</t>
    </r>
  </si>
  <si>
    <r>
      <rPr>
        <sz val="6"/>
        <rFont val="Times New Roman"/>
        <family val="18"/>
      </rPr>
      <t>199600000228280   10/1/1996 SARWWTP-ENGINEERING</t>
    </r>
  </si>
  <si>
    <r>
      <rPr>
        <sz val="6"/>
        <rFont val="Times New Roman"/>
        <family val="18"/>
      </rPr>
      <t xml:space="preserve">409.18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</si>
  <si>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10,778   1996   5,622.1</t>
    </r>
  </si>
  <si>
    <r>
      <rPr>
        <sz val="6"/>
        <rFont val="Times New Roman"/>
        <family val="18"/>
      </rPr>
      <t>199700000228300   9/30/1997 SARWWTP-ENGINEERING</t>
    </r>
  </si>
  <si>
    <r>
      <rPr>
        <sz val="6"/>
        <rFont val="Times New Roman"/>
        <family val="18"/>
      </rPr>
      <t xml:space="preserve">1,202.09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</si>
  <si>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32,462   1997   5,825.1</t>
    </r>
  </si>
  <si>
    <r>
      <rPr>
        <sz val="6"/>
        <rFont val="Times New Roman"/>
        <family val="18"/>
      </rPr>
      <t>199700000228290   9/30/1997 SARWWTP-FILTER-BLDG-ENG</t>
    </r>
  </si>
  <si>
    <r>
      <rPr>
        <sz val="6"/>
        <rFont val="Times New Roman"/>
        <family val="18"/>
      </rPr>
      <t xml:space="preserve">236.50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</si>
  <si>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6,387   1997   5,825.1</t>
    </r>
  </si>
  <si>
    <r>
      <rPr>
        <sz val="6"/>
        <rFont val="Times New Roman"/>
        <family val="18"/>
      </rPr>
      <t>199600000228420   10/1/1996 SAWWTP INSTRUMENTATION-ENGIN</t>
    </r>
  </si>
  <si>
    <r>
      <rPr>
        <sz val="6"/>
        <rFont val="Times New Roman"/>
        <family val="18"/>
      </rPr>
      <t xml:space="preserve">78,770.56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</si>
  <si>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2,016,860   1996   5,622.1</t>
    </r>
  </si>
  <si>
    <r>
      <rPr>
        <sz val="6"/>
        <rFont val="Times New Roman"/>
        <family val="18"/>
      </rPr>
      <t>200000000228570   9/30/2000 THI/BALCONES- ENGR/SURVEYING</t>
    </r>
  </si>
  <si>
    <r>
      <rPr>
        <sz val="6"/>
        <rFont val="Times New Roman"/>
        <family val="18"/>
      </rPr>
      <t xml:space="preserve">9,725.27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</si>
  <si>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281,655   2000   6,221.2</t>
    </r>
  </si>
  <si>
    <r>
      <rPr>
        <sz val="6"/>
        <rFont val="Times New Roman"/>
        <family val="18"/>
      </rPr>
      <t>199600000228510   10/1/1996 WAL CK HVAC IMPR-ENGINEERING</t>
    </r>
  </si>
  <si>
    <r>
      <rPr>
        <sz val="6"/>
        <rFont val="Times New Roman"/>
        <family val="18"/>
      </rPr>
      <t xml:space="preserve">1,967.74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</si>
  <si>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51,963   1996   5,622.1</t>
    </r>
  </si>
  <si>
    <r>
      <rPr>
        <sz val="6"/>
        <rFont val="Times New Roman"/>
        <family val="18"/>
      </rPr>
      <t>199600000228500   10/1/1996 WAL CK-ENGINEERING/TESTING</t>
    </r>
  </si>
  <si>
    <r>
      <rPr>
        <sz val="6"/>
        <rFont val="Times New Roman"/>
        <family val="18"/>
      </rPr>
      <t xml:space="preserve">9,538.31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</si>
  <si>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241,606   1996   5,622.1</t>
    </r>
  </si>
  <si>
    <r>
      <rPr>
        <sz val="6"/>
        <rFont val="Times New Roman"/>
        <family val="18"/>
      </rPr>
      <t>199600000228140   10/1/1996 WALNUT CREEK WWTP-ENGINEERIN</t>
    </r>
  </si>
  <si>
    <r>
      <rPr>
        <sz val="6"/>
        <rFont val="Times New Roman"/>
        <family val="18"/>
      </rPr>
      <t xml:space="preserve">318.17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</si>
  <si>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8,381   1996   5,622.1</t>
    </r>
  </si>
  <si>
    <r>
      <rPr>
        <sz val="6"/>
        <rFont val="Times New Roman"/>
        <family val="18"/>
      </rPr>
      <t>199400000228480   10/1/1994 WALNUT CRK TREATMENT PLANT-E</t>
    </r>
  </si>
  <si>
    <r>
      <rPr>
        <sz val="6"/>
        <rFont val="Times New Roman"/>
        <family val="18"/>
      </rPr>
      <t xml:space="preserve">12,106.57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</si>
  <si>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294,398   1994   5,407.6</t>
    </r>
  </si>
  <si>
    <r>
      <rPr>
        <sz val="6"/>
        <rFont val="Times New Roman"/>
        <family val="18"/>
      </rPr>
      <t>199700000228490   9/30/1997 WALNUT CRK-ENG</t>
    </r>
  </si>
  <si>
    <r>
      <rPr>
        <sz val="6"/>
        <rFont val="Times New Roman"/>
        <family val="18"/>
      </rPr>
      <t xml:space="preserve">17,444.94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</si>
  <si>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471,094   1997   5,825.1</t>
    </r>
  </si>
  <si>
    <r>
      <rPr>
        <sz val="6"/>
        <rFont val="Times New Roman"/>
        <family val="18"/>
      </rPr>
      <t>200710000006505   9/30/2005 4340-0991 (5721) WALNUT CREEK 75 MGD IN HOU</t>
    </r>
  </si>
  <si>
    <r>
      <rPr>
        <sz val="6"/>
        <rFont val="Times New Roman"/>
        <family val="18"/>
      </rPr>
      <t xml:space="preserve">18,429.88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</si>
  <si>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645,046   2005   7,446.0</t>
    </r>
  </si>
  <si>
    <r>
      <rPr>
        <sz val="6"/>
        <rFont val="Times New Roman"/>
        <family val="18"/>
      </rPr>
      <t>200710000006506   9/30/2006 4380-8162 (5721) WALNUT CREEK 75 MGD UPGRADE</t>
    </r>
  </si>
  <si>
    <r>
      <rPr>
        <sz val="6"/>
        <rFont val="Times New Roman"/>
        <family val="18"/>
      </rPr>
      <t xml:space="preserve">202,988.61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</si>
  <si>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7,307,647   2006   7,751.2</t>
    </r>
  </si>
  <si>
    <r>
      <rPr>
        <sz val="6"/>
        <rFont val="Times New Roman"/>
        <family val="18"/>
      </rPr>
      <t>200710000006596   9/30/2006 4540-8050(5721) HARRIS BRANCH WWTP EXPANSION</t>
    </r>
  </si>
  <si>
    <r>
      <rPr>
        <sz val="6"/>
        <rFont val="Times New Roman"/>
        <family val="18"/>
      </rPr>
      <t xml:space="preserve">44,248.12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</si>
  <si>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952,252   2006   7,751.2</t>
    </r>
  </si>
  <si>
    <r>
      <rPr>
        <sz val="6"/>
        <rFont val="Times New Roman"/>
        <family val="18"/>
      </rPr>
      <t>200710000006500   9/30/2004 4590-8161 (5721) WALNUT CREEK WWTP EXT &amp; IM</t>
    </r>
  </si>
  <si>
    <r>
      <rPr>
        <sz val="6"/>
        <rFont val="Times New Roman"/>
        <family val="18"/>
      </rPr>
      <t xml:space="preserve">400,000.00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</si>
  <si>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8,000,000   2004   7,114.9</t>
    </r>
  </si>
  <si>
    <r>
      <rPr>
        <sz val="6"/>
        <rFont val="Times New Roman"/>
        <family val="18"/>
      </rPr>
      <t>195500000214800     5/1/1955 AUTO REPAIR SHOP</t>
    </r>
  </si>
  <si>
    <r>
      <rPr>
        <sz val="6"/>
        <rFont val="Times New Roman"/>
        <family val="18"/>
      </rPr>
      <t xml:space="preserve">82.62  </t>
    </r>
    <r>
      <rPr>
        <sz val="5"/>
        <rFont val="Times New Roman"/>
        <family val="18"/>
      </rPr>
      <t>Admin &amp; General - Buildings</t>
    </r>
  </si>
  <si>
    <r>
      <rPr>
        <sz val="6"/>
        <rFont val="Times New Roman"/>
        <family val="18"/>
      </rPr>
      <t>196200000214770     8/1/1962 AUTO REPAIR SHOP    ELECTRIC</t>
    </r>
  </si>
  <si>
    <r>
      <rPr>
        <sz val="6"/>
        <rFont val="Times New Roman"/>
        <family val="18"/>
      </rPr>
      <t xml:space="preserve">21.12  </t>
    </r>
    <r>
      <rPr>
        <sz val="5"/>
        <rFont val="Times New Roman"/>
        <family val="18"/>
      </rPr>
      <t>Admin &amp; General - Buildings</t>
    </r>
  </si>
  <si>
    <r>
      <rPr>
        <sz val="6"/>
        <rFont val="Times New Roman"/>
        <family val="18"/>
      </rPr>
      <t>196200000214780     8/1/1962 AUTO REPAIR SHOP    FOUNDATI</t>
    </r>
  </si>
  <si>
    <r>
      <rPr>
        <sz val="6"/>
        <rFont val="Times New Roman"/>
        <family val="18"/>
      </rPr>
      <t xml:space="preserve">31.45  </t>
    </r>
    <r>
      <rPr>
        <sz val="5"/>
        <rFont val="Times New Roman"/>
        <family val="18"/>
      </rPr>
      <t>Admin &amp; General - Buildings</t>
    </r>
  </si>
  <si>
    <r>
      <rPr>
        <sz val="6"/>
        <rFont val="Times New Roman"/>
        <family val="18"/>
      </rPr>
      <t>196200000214760     8/1/1962 AUTO REPAIR SHOP    PAINT</t>
    </r>
  </si>
  <si>
    <r>
      <rPr>
        <sz val="6"/>
        <rFont val="Times New Roman"/>
        <family val="18"/>
      </rPr>
      <t xml:space="preserve">2.12  </t>
    </r>
    <r>
      <rPr>
        <sz val="5"/>
        <rFont val="Times New Roman"/>
        <family val="18"/>
      </rPr>
      <t>Admin &amp; General - Buildings</t>
    </r>
  </si>
  <si>
    <r>
      <rPr>
        <sz val="6"/>
        <rFont val="Times New Roman"/>
        <family val="18"/>
      </rPr>
      <t>196200000214750     8/1/1962 AUTO REPAIR SHOP    PLUMBING</t>
    </r>
  </si>
  <si>
    <r>
      <rPr>
        <sz val="6"/>
        <rFont val="Times New Roman"/>
        <family val="18"/>
      </rPr>
      <t xml:space="preserve">14.46  </t>
    </r>
    <r>
      <rPr>
        <sz val="5"/>
        <rFont val="Times New Roman"/>
        <family val="18"/>
      </rPr>
      <t>Admin &amp; General - Buildings</t>
    </r>
  </si>
  <si>
    <r>
      <rPr>
        <sz val="6"/>
        <rFont val="Times New Roman"/>
        <family val="18"/>
      </rPr>
      <t>196200000214740     8/1/1962 AUTO REPAIR SHOP 40X120FT W/</t>
    </r>
  </si>
  <si>
    <r>
      <rPr>
        <sz val="6"/>
        <rFont val="Times New Roman"/>
        <family val="18"/>
      </rPr>
      <t xml:space="preserve">340.55  </t>
    </r>
    <r>
      <rPr>
        <sz val="5"/>
        <rFont val="Times New Roman"/>
        <family val="18"/>
      </rPr>
      <t>Admin &amp; General - Buildings</t>
    </r>
  </si>
  <si>
    <r>
      <rPr>
        <sz val="6"/>
        <rFont val="Times New Roman"/>
        <family val="18"/>
      </rPr>
      <t>196200000214790     8/1/1962 AUTO REPAIR SHOP MISC MAT,OH</t>
    </r>
  </si>
  <si>
    <r>
      <rPr>
        <sz val="6"/>
        <rFont val="Times New Roman"/>
        <family val="18"/>
      </rPr>
      <t xml:space="preserve">129.53  </t>
    </r>
    <r>
      <rPr>
        <sz val="5"/>
        <rFont val="Times New Roman"/>
        <family val="18"/>
      </rPr>
      <t>Admin &amp; General - Buildings</t>
    </r>
  </si>
  <si>
    <r>
      <rPr>
        <sz val="6"/>
        <rFont val="Times New Roman"/>
        <family val="18"/>
      </rPr>
      <t>198800000216140     8/1/1988 AVANTE BLVD. 60%&amp;PARKING GAR</t>
    </r>
  </si>
  <si>
    <r>
      <rPr>
        <sz val="6"/>
        <rFont val="Times New Roman"/>
        <family val="18"/>
      </rPr>
      <t xml:space="preserve">147,900.00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</si>
  <si>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4,083,755   1988   4,528.0</t>
    </r>
  </si>
  <si>
    <r>
      <rPr>
        <sz val="6"/>
        <rFont val="Times New Roman"/>
        <family val="18"/>
      </rPr>
      <t>198400000216130   10/1/1984 BLDG PORT</t>
    </r>
  </si>
  <si>
    <r>
      <rPr>
        <sz val="6"/>
        <rFont val="Times New Roman"/>
        <family val="18"/>
      </rPr>
      <t xml:space="preserve">12.25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</si>
  <si>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175   1984   4,149.8</t>
    </r>
  </si>
  <si>
    <r>
      <rPr>
        <sz val="6"/>
        <rFont val="Times New Roman"/>
        <family val="18"/>
      </rPr>
      <t>198500000214720     1/1/1985 BLDG PORT</t>
    </r>
  </si>
  <si>
    <r>
      <rPr>
        <sz val="6"/>
        <rFont val="Times New Roman"/>
        <family val="18"/>
      </rPr>
      <t xml:space="preserve">616.73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</si>
  <si>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8,872   1985   4,202.3</t>
    </r>
  </si>
  <si>
    <r>
      <rPr>
        <sz val="6"/>
        <rFont val="Times New Roman"/>
        <family val="18"/>
      </rPr>
      <t>199600000217650   10/1/1996 BRKR LN SVC CTR-ASBESTOS ABA</t>
    </r>
  </si>
  <si>
    <r>
      <rPr>
        <sz val="6"/>
        <rFont val="Times New Roman"/>
        <family val="18"/>
      </rPr>
      <t xml:space="preserve">659.48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</si>
  <si>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17,371   1996   5,622.1</t>
    </r>
  </si>
  <si>
    <r>
      <rPr>
        <sz val="6"/>
        <rFont val="Times New Roman"/>
        <family val="18"/>
      </rPr>
      <t>198400000214700     8/1/1984 BUILDING 12X24 ALUM PORT</t>
    </r>
  </si>
  <si>
    <r>
      <rPr>
        <sz val="6"/>
        <rFont val="Times New Roman"/>
        <family val="18"/>
      </rPr>
      <t xml:space="preserve">56.30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</si>
  <si>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872   1984   4,149.8</t>
    </r>
  </si>
  <si>
    <r>
      <rPr>
        <sz val="6"/>
        <rFont val="Times New Roman"/>
        <family val="18"/>
      </rPr>
      <t>200100000218120   5/21/2001 CARPET</t>
    </r>
  </si>
  <si>
    <r>
      <rPr>
        <sz val="6"/>
        <rFont val="Times New Roman"/>
        <family val="18"/>
      </rPr>
      <t xml:space="preserve">3,214.06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</si>
  <si>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9,649   2001   6,342.1</t>
    </r>
  </si>
  <si>
    <r>
      <rPr>
        <sz val="6"/>
        <rFont val="Times New Roman"/>
        <family val="18"/>
      </rPr>
      <t>200810000015075   9/30/2006 CHILLER MOTOR-WALLER CK</t>
    </r>
  </si>
  <si>
    <r>
      <rPr>
        <sz val="6"/>
        <rFont val="Times New Roman"/>
        <family val="18"/>
      </rPr>
      <t xml:space="preserve">713.65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</si>
  <si>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25,691   2006   7,751.2</t>
    </r>
  </si>
  <si>
    <r>
      <rPr>
        <sz val="6"/>
        <rFont val="Times New Roman"/>
        <family val="18"/>
      </rPr>
      <t>201010000035579   10/1/2009 CHILLER WALLER CK</t>
    </r>
  </si>
  <si>
    <r>
      <rPr>
        <sz val="6"/>
        <rFont val="Times New Roman"/>
        <family val="18"/>
      </rPr>
      <t xml:space="preserve">4,017.54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</si>
  <si>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44,204   2009   8,569.8</t>
    </r>
  </si>
  <si>
    <r>
      <rPr>
        <sz val="6"/>
        <rFont val="Times New Roman"/>
        <family val="18"/>
      </rPr>
      <t>201010000035579   9/30/2010 CHILLER WALLER CK</t>
    </r>
  </si>
  <si>
    <r>
      <rPr>
        <sz val="6"/>
        <rFont val="Times New Roman"/>
        <family val="18"/>
      </rPr>
      <t xml:space="preserve">22,392.66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</si>
  <si>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268,712   2010   8,752.4</t>
    </r>
  </si>
  <si>
    <r>
      <rPr>
        <sz val="6"/>
        <rFont val="Times New Roman"/>
        <family val="18"/>
      </rPr>
      <t>195900000215430     5/1/1959 CONSTRUCTION BLDG</t>
    </r>
  </si>
  <si>
    <r>
      <rPr>
        <sz val="6"/>
        <rFont val="Times New Roman"/>
        <family val="18"/>
      </rPr>
      <t xml:space="preserve">7.50  </t>
    </r>
    <r>
      <rPr>
        <sz val="5"/>
        <rFont val="Times New Roman"/>
        <family val="18"/>
      </rPr>
      <t>Admin &amp; General - Buildings</t>
    </r>
  </si>
  <si>
    <r>
      <rPr>
        <sz val="6"/>
        <rFont val="Times New Roman"/>
        <family val="18"/>
      </rPr>
      <t>200810000015066   9/30/2007 DESSAU WW TRMT PLT</t>
    </r>
  </si>
  <si>
    <r>
      <rPr>
        <sz val="6"/>
        <rFont val="Times New Roman"/>
        <family val="18"/>
      </rPr>
      <t xml:space="preserve">839.90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</si>
  <si>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18,478   2007   7,966.9</t>
    </r>
  </si>
  <si>
    <r>
      <rPr>
        <sz val="6"/>
        <rFont val="Times New Roman"/>
        <family val="18"/>
      </rPr>
      <t>200910000028459   9/30/2009 GBSC FIRE ALARM PANEL REPLACE</t>
    </r>
  </si>
  <si>
    <r>
      <rPr>
        <sz val="6"/>
        <rFont val="Times New Roman"/>
        <family val="18"/>
      </rPr>
      <t xml:space="preserve">652.94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</si>
  <si>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25,465   2009   8,569.8</t>
    </r>
  </si>
  <si>
    <r>
      <rPr>
        <sz val="6"/>
        <rFont val="Times New Roman"/>
        <family val="18"/>
      </rPr>
      <t>200810000015064   9/30/2006 HB ADMIN BLD ROOF</t>
    </r>
  </si>
  <si>
    <r>
      <rPr>
        <sz val="6"/>
        <rFont val="Times New Roman"/>
        <family val="18"/>
      </rPr>
      <t xml:space="preserve">19,843.97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</si>
  <si>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715,178   2006   7,751.2</t>
    </r>
  </si>
  <si>
    <r>
      <rPr>
        <sz val="6"/>
        <rFont val="Times New Roman"/>
        <family val="18"/>
      </rPr>
      <t>200810000019445   7/31/2005 HB CHILLER REPLACE</t>
    </r>
  </si>
  <si>
    <r>
      <rPr>
        <sz val="6"/>
        <rFont val="Times New Roman"/>
        <family val="18"/>
      </rPr>
      <t xml:space="preserve">1,622.55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</si>
  <si>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56,518   2005   7,446.0</t>
    </r>
  </si>
  <si>
    <r>
      <rPr>
        <sz val="6"/>
        <rFont val="Times New Roman"/>
        <family val="18"/>
      </rPr>
      <t>200910000028487   9/30/2009 HB COGENERATION BLDG VENT IMPROV</t>
    </r>
  </si>
  <si>
    <r>
      <rPr>
        <sz val="6"/>
        <rFont val="Times New Roman"/>
        <family val="18"/>
      </rPr>
      <t xml:space="preserve">2,483.95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</si>
  <si>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96,982   2009   8,569.8</t>
    </r>
  </si>
  <si>
    <r>
      <rPr>
        <sz val="6"/>
        <rFont val="Times New Roman"/>
        <family val="18"/>
      </rPr>
      <t>200910000028451   9/30/2009 HB FLOW EQUIL BLDG VENT IMPROV</t>
    </r>
  </si>
  <si>
    <r>
      <rPr>
        <sz val="6"/>
        <rFont val="Times New Roman"/>
        <family val="18"/>
      </rPr>
      <t xml:space="preserve">1,848.55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</si>
  <si>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72,174   2009   8,569.8</t>
    </r>
  </si>
  <si>
    <r>
      <rPr>
        <sz val="6"/>
        <rFont val="Times New Roman"/>
        <family val="18"/>
      </rPr>
      <t>200910000028450   9/30/2009 HB GOVALLE DIGESTER BLDG VENT IMPROV</t>
    </r>
  </si>
  <si>
    <r>
      <rPr>
        <sz val="6"/>
        <rFont val="Times New Roman"/>
        <family val="18"/>
      </rPr>
      <t xml:space="preserve">2,352.33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</si>
  <si>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91,843   2009   8,569.8</t>
    </r>
  </si>
  <si>
    <r>
      <rPr>
        <sz val="6"/>
        <rFont val="Times New Roman"/>
        <family val="18"/>
      </rPr>
      <t>200910000028452   9/30/2009 HB SAR DIGESTER COMPLES VENT IMPROV</t>
    </r>
  </si>
  <si>
    <r>
      <rPr>
        <sz val="6"/>
        <rFont val="Times New Roman"/>
        <family val="18"/>
      </rPr>
      <t xml:space="preserve">2,470.33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</si>
  <si>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96,450   2009   8,569.8</t>
    </r>
  </si>
  <si>
    <r>
      <rPr>
        <sz val="6"/>
        <rFont val="Times New Roman"/>
        <family val="18"/>
      </rPr>
      <t>200910000028449   9/30/2009 HB THICKENER BLDG VENT IMPROV</t>
    </r>
  </si>
  <si>
    <r>
      <rPr>
        <sz val="6"/>
        <rFont val="Times New Roman"/>
        <family val="18"/>
      </rPr>
      <t xml:space="preserve">2,170.79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</si>
  <si>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84,755   2009   8,569.8</t>
    </r>
  </si>
  <si>
    <r>
      <rPr>
        <sz val="6"/>
        <rFont val="Times New Roman"/>
        <family val="18"/>
      </rPr>
      <t>200910000028453   10/1/2008 HB-BMP CONTROL SYS REPLACE</t>
    </r>
  </si>
  <si>
    <r>
      <rPr>
        <sz val="6"/>
        <rFont val="Times New Roman"/>
        <family val="18"/>
      </rPr>
      <t xml:space="preserve">543.44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</si>
  <si>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20,652   2008   8,311.1</t>
    </r>
  </si>
  <si>
    <r>
      <rPr>
        <sz val="6"/>
        <rFont val="Times New Roman"/>
        <family val="18"/>
      </rPr>
      <t>199900000217740   9/30/1999 HORNSBY BD-M. EQUAL/BLEND BU</t>
    </r>
  </si>
  <si>
    <r>
      <rPr>
        <sz val="6"/>
        <rFont val="Times New Roman"/>
        <family val="18"/>
      </rPr>
      <t xml:space="preserve">4,631.05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</si>
  <si>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125,203   1999   6,058.6</t>
    </r>
  </si>
  <si>
    <r>
      <rPr>
        <sz val="6"/>
        <rFont val="Times New Roman"/>
        <family val="18"/>
      </rPr>
      <t>199900000217730   9/30/1999 HORNSBY BD-M. F. SCREENING F</t>
    </r>
  </si>
  <si>
    <r>
      <rPr>
        <sz val="6"/>
        <rFont val="Times New Roman"/>
        <family val="18"/>
      </rPr>
      <t xml:space="preserve">14,500.37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</si>
  <si>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392,025   1999   6,058.6</t>
    </r>
  </si>
  <si>
    <r>
      <rPr>
        <sz val="6"/>
        <rFont val="Times New Roman"/>
        <family val="18"/>
      </rPr>
      <t>200000000226000   9/30/2000 HORNSBY BD-SMF-DIG-SITEWORK</t>
    </r>
  </si>
  <si>
    <r>
      <rPr>
        <sz val="6"/>
        <rFont val="Times New Roman"/>
        <family val="18"/>
      </rPr>
      <t xml:space="preserve">2,948.23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</si>
  <si>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85,384   2000   6,221.2</t>
    </r>
  </si>
  <si>
    <r>
      <rPr>
        <sz val="6"/>
        <rFont val="Times New Roman"/>
        <family val="18"/>
      </rPr>
      <t>200000000217610   9/30/2000 HORNSBY BD-SMF-FEB-BUILDING</t>
    </r>
  </si>
  <si>
    <r>
      <rPr>
        <sz val="6"/>
        <rFont val="Times New Roman"/>
        <family val="18"/>
      </rPr>
      <t xml:space="preserve">1,643.13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</si>
  <si>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47,587   2000   6,221.2</t>
    </r>
  </si>
  <si>
    <r>
      <rPr>
        <sz val="6"/>
        <rFont val="Times New Roman"/>
        <family val="18"/>
      </rPr>
      <t>200000000225980   9/30/2000 HORNSBY BD-SMF-FEB-SITEWORK</t>
    </r>
  </si>
  <si>
    <r>
      <rPr>
        <sz val="6"/>
        <rFont val="Times New Roman"/>
        <family val="18"/>
      </rPr>
      <t xml:space="preserve">1,774.29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</si>
  <si>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51,386   2000   6,221.2</t>
    </r>
  </si>
  <si>
    <r>
      <rPr>
        <sz val="6"/>
        <rFont val="Times New Roman"/>
        <family val="18"/>
      </rPr>
      <t>200000000217620   9/30/2000 HORNSBY BD-SMF-GOV-BLDG IMPR</t>
    </r>
  </si>
  <si>
    <r>
      <rPr>
        <sz val="6"/>
        <rFont val="Times New Roman"/>
        <family val="18"/>
      </rPr>
      <t xml:space="preserve">2,554.01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</si>
  <si>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73,967   2000   6,221.2</t>
    </r>
  </si>
  <si>
    <r>
      <rPr>
        <sz val="6"/>
        <rFont val="Times New Roman"/>
        <family val="18"/>
      </rPr>
      <t>200000000225960   9/30/2000 HORNSBY BD-SMF-GOV-SITEWORK</t>
    </r>
  </si>
  <si>
    <r>
      <rPr>
        <sz val="6"/>
        <rFont val="Times New Roman"/>
        <family val="18"/>
      </rPr>
      <t xml:space="preserve">2,954.75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</si>
  <si>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85,573   2000   6,221.2</t>
    </r>
  </si>
  <si>
    <r>
      <rPr>
        <sz val="6"/>
        <rFont val="Times New Roman"/>
        <family val="18"/>
      </rPr>
      <t>200000000217600   9/30/2000 HORNSBY BD-SMF-ODOA SCRUB FO</t>
    </r>
  </si>
  <si>
    <r>
      <rPr>
        <sz val="6"/>
        <rFont val="Times New Roman"/>
        <family val="18"/>
      </rPr>
      <t xml:space="preserve">6,100.00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</si>
  <si>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176,663   2000   6,221.2</t>
    </r>
  </si>
  <si>
    <r>
      <rPr>
        <sz val="6"/>
        <rFont val="Times New Roman"/>
        <family val="18"/>
      </rPr>
      <t>200000000217630   9/30/2000 HORNSBY BD-SMF-SAR-BLDG IMPR</t>
    </r>
  </si>
  <si>
    <r>
      <rPr>
        <sz val="6"/>
        <rFont val="Times New Roman"/>
        <family val="18"/>
      </rPr>
      <t xml:space="preserve">2,625.00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</si>
  <si>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76,023   2000   6,221.2</t>
    </r>
  </si>
  <si>
    <r>
      <rPr>
        <sz val="6"/>
        <rFont val="Times New Roman"/>
        <family val="18"/>
      </rPr>
      <t>200000000225970   9/30/2000 HORNSBY BD-SMF-SAR-SITEWORK</t>
    </r>
  </si>
  <si>
    <r>
      <rPr>
        <sz val="6"/>
        <rFont val="Times New Roman"/>
        <family val="18"/>
      </rPr>
      <t xml:space="preserve">2,387.50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</si>
  <si>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69,145   2000   6,221.2</t>
    </r>
  </si>
  <si>
    <r>
      <rPr>
        <sz val="6"/>
        <rFont val="Times New Roman"/>
        <family val="18"/>
      </rPr>
      <t>200000000225950   9/30/2000 HORNSBY BD-SMF-SITEWORK</t>
    </r>
  </si>
  <si>
    <r>
      <rPr>
        <sz val="6"/>
        <rFont val="Times New Roman"/>
        <family val="18"/>
      </rPr>
      <t xml:space="preserve">11,883.23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</si>
  <si>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344,152   2000   6,221.2</t>
    </r>
  </si>
  <si>
    <r>
      <rPr>
        <sz val="6"/>
        <rFont val="Times New Roman"/>
        <family val="18"/>
      </rPr>
      <t>200000000225990   9/30/2000 HORNSBY BD-SMF-SS-SITEWORK</t>
    </r>
  </si>
  <si>
    <r>
      <rPr>
        <sz val="6"/>
        <rFont val="Times New Roman"/>
        <family val="18"/>
      </rPr>
      <t xml:space="preserve">5,504.08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</si>
  <si>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159,404   2000   6,221.2</t>
    </r>
  </si>
  <si>
    <r>
      <rPr>
        <sz val="6"/>
        <rFont val="Times New Roman"/>
        <family val="18"/>
      </rPr>
      <t>200000000217640   9/30/2000 HORNSBY BD-SMF-SS-TANKS</t>
    </r>
  </si>
  <si>
    <r>
      <rPr>
        <sz val="6"/>
        <rFont val="Times New Roman"/>
        <family val="18"/>
      </rPr>
      <t xml:space="preserve">1,139.21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</si>
  <si>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32,993   2000   6,221.2</t>
    </r>
  </si>
  <si>
    <r>
      <rPr>
        <sz val="6"/>
        <rFont val="Times New Roman"/>
        <family val="18"/>
      </rPr>
      <t>199900000217710   9/30/1999 HORNSBY BEND FACILITY-BUILDI</t>
    </r>
  </si>
  <si>
    <r>
      <rPr>
        <sz val="6"/>
        <rFont val="Times New Roman"/>
        <family val="18"/>
      </rPr>
      <t xml:space="preserve">6,226.31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</si>
  <si>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168,331   1999   6,058.6</t>
    </r>
  </si>
  <si>
    <r>
      <rPr>
        <sz val="6"/>
        <rFont val="Times New Roman"/>
        <family val="18"/>
      </rPr>
      <t>201010000035574   10/1/2009 HORNSBY BEND HVAC CONTROLS</t>
    </r>
  </si>
  <si>
    <r>
      <rPr>
        <sz val="6"/>
        <rFont val="Times New Roman"/>
        <family val="18"/>
      </rPr>
      <t xml:space="preserve">4,337.33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</si>
  <si>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169,168   2009   8,569.8</t>
    </r>
  </si>
  <si>
    <r>
      <rPr>
        <sz val="6"/>
        <rFont val="Times New Roman"/>
        <family val="18"/>
      </rPr>
      <t>200910000028460   10/1/2008 HORNSBY BEND MISC IMPROV</t>
    </r>
  </si>
  <si>
    <r>
      <rPr>
        <sz val="6"/>
        <rFont val="Times New Roman"/>
        <family val="18"/>
      </rPr>
      <t xml:space="preserve">6,743.93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</si>
  <si>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256,412   2008   8,311.1</t>
    </r>
  </si>
  <si>
    <r>
      <rPr>
        <sz val="6"/>
        <rFont val="Times New Roman"/>
        <family val="18"/>
      </rPr>
      <t>196500000215560   11/1/1965 MAINT SHOP-ADDNS &amp; ALTERATIO</t>
    </r>
  </si>
  <si>
    <r>
      <rPr>
        <sz val="6"/>
        <rFont val="Times New Roman"/>
        <family val="18"/>
      </rPr>
      <t xml:space="preserve">230.65  </t>
    </r>
    <r>
      <rPr>
        <sz val="5"/>
        <rFont val="Times New Roman"/>
        <family val="18"/>
      </rPr>
      <t>Admin &amp; General - Buildings</t>
    </r>
  </si>
  <si>
    <r>
      <rPr>
        <sz val="6"/>
        <rFont val="Times New Roman"/>
        <family val="18"/>
      </rPr>
      <t>1998UP00011096    10/1/1998 MAPLE RUN SETTLEMENT</t>
    </r>
  </si>
  <si>
    <r>
      <rPr>
        <sz val="6"/>
        <rFont val="Times New Roman"/>
        <family val="18"/>
      </rPr>
      <t xml:space="preserve">988.50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</si>
  <si>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27,681   1998   5,920.4</t>
    </r>
  </si>
  <si>
    <r>
      <rPr>
        <sz val="6"/>
        <rFont val="Times New Roman"/>
        <family val="18"/>
      </rPr>
      <t>198200000215420   12/1/1982 MOBILE HOUSING UNIT PALM HAR</t>
    </r>
  </si>
  <si>
    <r>
      <rPr>
        <sz val="6"/>
        <rFont val="Times New Roman"/>
        <family val="18"/>
      </rPr>
      <t xml:space="preserve">736.43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</si>
  <si>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9,082   1982   3,847.0</t>
    </r>
  </si>
  <si>
    <r>
      <rPr>
        <sz val="6"/>
        <rFont val="Times New Roman"/>
        <family val="18"/>
      </rPr>
      <t>201010000035583   2/25/2010 N SVC CTR AIR HANDLER</t>
    </r>
  </si>
  <si>
    <r>
      <rPr>
        <sz val="6"/>
        <rFont val="Times New Roman"/>
        <family val="18"/>
      </rPr>
      <t xml:space="preserve">1,301.34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</si>
  <si>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51,280   2010   8,752.4</t>
    </r>
  </si>
  <si>
    <r>
      <rPr>
        <sz val="6"/>
        <rFont val="Times New Roman"/>
        <family val="18"/>
      </rPr>
      <t>200810000015084   9/30/2006 NE AREA INTERIM WWTP</t>
    </r>
  </si>
  <si>
    <r>
      <rPr>
        <sz val="6"/>
        <rFont val="Times New Roman"/>
        <family val="18"/>
      </rPr>
      <t xml:space="preserve">350,512.23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</si>
  <si>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7,387,250   2006   7,751.2</t>
    </r>
  </si>
  <si>
    <r>
      <rPr>
        <sz val="6"/>
        <rFont val="Times New Roman"/>
        <family val="18"/>
      </rPr>
      <t>200810000015088   9/30/2006 ONION CK WW UTILITY</t>
    </r>
  </si>
  <si>
    <r>
      <rPr>
        <sz val="6"/>
        <rFont val="Times New Roman"/>
        <family val="18"/>
      </rPr>
      <t xml:space="preserve">14,125.00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</si>
  <si>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508,500   2006   7,751.2</t>
    </r>
  </si>
  <si>
    <r>
      <rPr>
        <sz val="6"/>
        <rFont val="Times New Roman"/>
        <family val="18"/>
      </rPr>
      <t>196000000214920     3/1/1960 OVERFLOW BLDG       WO#80029</t>
    </r>
  </si>
  <si>
    <r>
      <rPr>
        <sz val="6"/>
        <rFont val="Times New Roman"/>
        <family val="18"/>
      </rPr>
      <t xml:space="preserve">198.58  </t>
    </r>
    <r>
      <rPr>
        <sz val="5"/>
        <rFont val="Times New Roman"/>
        <family val="18"/>
      </rPr>
      <t>Admin &amp; General - Buildings</t>
    </r>
  </si>
  <si>
    <r>
      <rPr>
        <sz val="6"/>
        <rFont val="Times New Roman"/>
        <family val="18"/>
      </rPr>
      <t>196500000215550   11/1/1965 PORTABLE CONST BLDG</t>
    </r>
  </si>
  <si>
    <r>
      <rPr>
        <sz val="6"/>
        <rFont val="Times New Roman"/>
        <family val="18"/>
      </rPr>
      <t xml:space="preserve">21.38  </t>
    </r>
    <r>
      <rPr>
        <sz val="5"/>
        <rFont val="Times New Roman"/>
        <family val="18"/>
      </rPr>
      <t>Admin &amp; General - Buildings</t>
    </r>
  </si>
  <si>
    <r>
      <rPr>
        <sz val="6"/>
        <rFont val="Times New Roman"/>
        <family val="18"/>
      </rPr>
      <t>198700000227840     3/1/1987 REMODELING-500 W. ST-ARCHITE</t>
    </r>
  </si>
  <si>
    <r>
      <rPr>
        <sz val="6"/>
        <rFont val="Times New Roman"/>
        <family val="18"/>
      </rPr>
      <t xml:space="preserve">521.62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</si>
  <si>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8,589   1987   4,420.0</t>
    </r>
  </si>
  <si>
    <r>
      <rPr>
        <sz val="6"/>
        <rFont val="Times New Roman"/>
        <family val="18"/>
      </rPr>
      <t>198700000227820     5/1/1987 REMODELING-500 W.ST-ARCHITEC</t>
    </r>
  </si>
  <si>
    <r>
      <rPr>
        <sz val="6"/>
        <rFont val="Times New Roman"/>
        <family val="18"/>
      </rPr>
      <t xml:space="preserve">10.63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</si>
  <si>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176   1987   4,420.0</t>
    </r>
  </si>
  <si>
    <r>
      <rPr>
        <sz val="6"/>
        <rFont val="Times New Roman"/>
        <family val="18"/>
      </rPr>
      <t>198700000227830     4/1/1987 REMODELING-500 W.ST-ARCHITEC</t>
    </r>
  </si>
  <si>
    <r>
      <rPr>
        <sz val="6"/>
        <rFont val="Times New Roman"/>
        <family val="18"/>
      </rPr>
      <t xml:space="preserve">10.06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</si>
  <si>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166   1987   4,420.0</t>
    </r>
  </si>
  <si>
    <r>
      <rPr>
        <sz val="6"/>
        <rFont val="Times New Roman"/>
        <family val="18"/>
      </rPr>
      <t>198700000227850     3/1/1987 REMODELING-ARCHITECT SRV.</t>
    </r>
  </si>
  <si>
    <r>
      <rPr>
        <sz val="6"/>
        <rFont val="Times New Roman"/>
        <family val="18"/>
      </rPr>
      <t xml:space="preserve">11.68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</si>
  <si>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192   1987   4,420.0</t>
    </r>
  </si>
  <si>
    <r>
      <rPr>
        <sz val="6"/>
        <rFont val="Times New Roman"/>
        <family val="18"/>
      </rPr>
      <t>196500000215480   11/1/1965 RESIDENCE FRAME      CARETAK</t>
    </r>
  </si>
  <si>
    <r>
      <rPr>
        <sz val="6"/>
        <rFont val="Times New Roman"/>
        <family val="18"/>
      </rPr>
      <t xml:space="preserve">136.48  </t>
    </r>
    <r>
      <rPr>
        <sz val="5"/>
        <rFont val="Times New Roman"/>
        <family val="18"/>
      </rPr>
      <t>Admin &amp; General - Buildings</t>
    </r>
  </si>
  <si>
    <r>
      <rPr>
        <sz val="6"/>
        <rFont val="Times New Roman"/>
        <family val="18"/>
      </rPr>
      <t>196500000215490   11/1/1965 RESIDENCE FRAME      RENT PR</t>
    </r>
  </si>
  <si>
    <r>
      <rPr>
        <sz val="6"/>
        <rFont val="Times New Roman"/>
        <family val="18"/>
      </rPr>
      <t xml:space="preserve">52.42  </t>
    </r>
    <r>
      <rPr>
        <sz val="5"/>
        <rFont val="Times New Roman"/>
        <family val="18"/>
      </rPr>
      <t>Admin &amp; General - Buildings</t>
    </r>
  </si>
  <si>
    <r>
      <rPr>
        <sz val="6"/>
        <rFont val="Times New Roman"/>
        <family val="18"/>
      </rPr>
      <t>200810000019470     8/8/2006 SAR ELEC SUBSTATION</t>
    </r>
  </si>
  <si>
    <r>
      <rPr>
        <sz val="6"/>
        <rFont val="Times New Roman"/>
        <family val="18"/>
      </rPr>
      <t xml:space="preserve">331,897.19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</si>
  <si>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11,900,414   2006   7,751.2</t>
    </r>
  </si>
  <si>
    <r>
      <rPr>
        <sz val="6"/>
        <rFont val="Times New Roman"/>
        <family val="18"/>
      </rPr>
      <t>201010000035586     5/5/2010 SAR ELEVATOR LS2</t>
    </r>
  </si>
  <si>
    <r>
      <rPr>
        <sz val="6"/>
        <rFont val="Times New Roman"/>
        <family val="18"/>
      </rPr>
      <t xml:space="preserve">1,963.14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</si>
  <si>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77,729   2010   8,752.4</t>
    </r>
  </si>
  <si>
    <r>
      <rPr>
        <sz val="6"/>
        <rFont val="Times New Roman"/>
        <family val="18"/>
      </rPr>
      <t>199600000217500   10/1/1996 SERVICE CENTER #5-BLDG/STRUC</t>
    </r>
  </si>
  <si>
    <r>
      <rPr>
        <sz val="6"/>
        <rFont val="Times New Roman"/>
        <family val="18"/>
      </rPr>
      <t xml:space="preserve">8,349.52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</si>
  <si>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211,494   1996   5,622.1</t>
    </r>
  </si>
  <si>
    <r>
      <rPr>
        <sz val="6"/>
        <rFont val="Times New Roman"/>
        <family val="18"/>
      </rPr>
      <t>199600000217500   10/1/2002 SERVICE CENTER #5-BLDG/STRUC</t>
    </r>
  </si>
  <si>
    <r>
      <rPr>
        <sz val="6"/>
        <rFont val="Times New Roman"/>
        <family val="18"/>
      </rPr>
      <t xml:space="preserve">289.58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</si>
  <si>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9,085   2002   6,537.9</t>
    </r>
  </si>
  <si>
    <r>
      <rPr>
        <sz val="6"/>
        <rFont val="Times New Roman"/>
        <family val="18"/>
      </rPr>
      <t>196700000214940     7/1/1967 SLUICE GATE ASSEMBLY</t>
    </r>
  </si>
  <si>
    <r>
      <rPr>
        <sz val="6"/>
        <rFont val="Times New Roman"/>
        <family val="18"/>
      </rPr>
      <t xml:space="preserve">47.00  </t>
    </r>
    <r>
      <rPr>
        <sz val="5"/>
        <rFont val="Times New Roman"/>
        <family val="18"/>
      </rPr>
      <t>Admin &amp; General - Buildings</t>
    </r>
  </si>
  <si>
    <r>
      <rPr>
        <sz val="6"/>
        <rFont val="Times New Roman"/>
        <family val="18"/>
      </rPr>
      <t>200000000217490   9/30/2000 SO 1ST SVC CNTR- ADDS&amp;RENOVA</t>
    </r>
  </si>
  <si>
    <r>
      <rPr>
        <sz val="6"/>
        <rFont val="Times New Roman"/>
        <family val="18"/>
      </rPr>
      <t xml:space="preserve">43,031.65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</si>
  <si>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1,246,298   2000   6,221.2</t>
    </r>
  </si>
  <si>
    <r>
      <rPr>
        <sz val="6"/>
        <rFont val="Times New Roman"/>
        <family val="18"/>
      </rPr>
      <t>195800000214870     3/1/1958 STORAGE BUILDING</t>
    </r>
  </si>
  <si>
    <r>
      <rPr>
        <sz val="6"/>
        <rFont val="Times New Roman"/>
        <family val="18"/>
      </rPr>
      <t xml:space="preserve">5.00  </t>
    </r>
    <r>
      <rPr>
        <sz val="5"/>
        <rFont val="Times New Roman"/>
        <family val="18"/>
      </rPr>
      <t>Admin &amp; General - Buildings</t>
    </r>
  </si>
  <si>
    <r>
      <rPr>
        <sz val="6"/>
        <rFont val="Times New Roman"/>
        <family val="18"/>
      </rPr>
      <t>195900000214810     2/1/1959 STORAGE BUILDING    GARAGE</t>
    </r>
  </si>
  <si>
    <r>
      <rPr>
        <sz val="6"/>
        <rFont val="Times New Roman"/>
        <family val="18"/>
      </rPr>
      <t xml:space="preserve">66.23  </t>
    </r>
    <r>
      <rPr>
        <sz val="5"/>
        <rFont val="Times New Roman"/>
        <family val="18"/>
      </rPr>
      <t>Admin &amp; General - Buildings</t>
    </r>
  </si>
  <si>
    <r>
      <rPr>
        <sz val="6"/>
        <rFont val="Times New Roman"/>
        <family val="18"/>
      </rPr>
      <t>201010000035577   10/1/2009 WALLER CK A/C UNIT</t>
    </r>
  </si>
  <si>
    <r>
      <rPr>
        <sz val="6"/>
        <rFont val="Times New Roman"/>
        <family val="18"/>
      </rPr>
      <t xml:space="preserve">333.51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</si>
  <si>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13,008   2009   8,569.8</t>
    </r>
  </si>
  <si>
    <r>
      <rPr>
        <sz val="6"/>
        <rFont val="Times New Roman"/>
        <family val="18"/>
      </rPr>
      <t>200810000015078   9/30/2006 WALLER CK -FIRE PANNEL</t>
    </r>
  </si>
  <si>
    <r>
      <rPr>
        <sz val="6"/>
        <rFont val="Times New Roman"/>
        <family val="18"/>
      </rPr>
      <t xml:space="preserve">1,982.83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</si>
  <si>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71,382   2006   7,751.2</t>
    </r>
  </si>
  <si>
    <r>
      <rPr>
        <sz val="6"/>
        <rFont val="Times New Roman"/>
        <family val="18"/>
      </rPr>
      <t>200810000015076   9/30/2006 WALLER CK IMPROVEMENTS</t>
    </r>
  </si>
  <si>
    <r>
      <rPr>
        <sz val="6"/>
        <rFont val="Times New Roman"/>
        <family val="18"/>
      </rPr>
      <t xml:space="preserve">1,163.14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</si>
  <si>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41,873   2006   7,751.2</t>
    </r>
  </si>
  <si>
    <r>
      <rPr>
        <sz val="6"/>
        <rFont val="Times New Roman"/>
        <family val="18"/>
      </rPr>
      <t>200810000019462   9/30/2005 WALLER CK TOILET/FAUCET</t>
    </r>
  </si>
  <si>
    <r>
      <rPr>
        <sz val="6"/>
        <rFont val="Times New Roman"/>
        <family val="18"/>
      </rPr>
      <t xml:space="preserve">25.42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</si>
  <si>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890   2005   7,446.0</t>
    </r>
  </si>
  <si>
    <r>
      <rPr>
        <sz val="6"/>
        <rFont val="Times New Roman"/>
        <family val="18"/>
      </rPr>
      <t>200810000015079   9/30/2006 WALLER CK-HVAC</t>
    </r>
  </si>
  <si>
    <r>
      <rPr>
        <sz val="6"/>
        <rFont val="Times New Roman"/>
        <family val="18"/>
      </rPr>
      <t xml:space="preserve">486.51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</si>
  <si>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17,514   2006   7,751.2</t>
    </r>
  </si>
  <si>
    <r>
      <rPr>
        <sz val="6"/>
        <rFont val="Times New Roman"/>
        <family val="18"/>
      </rPr>
      <t>200910000028484   10/1/2008 WALLER CREEK REROOF</t>
    </r>
  </si>
  <si>
    <r>
      <rPr>
        <sz val="6"/>
        <rFont val="Times New Roman"/>
        <family val="18"/>
      </rPr>
      <t xml:space="preserve">12,368.32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</si>
  <si>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470,038   2008   8,311.1</t>
    </r>
  </si>
  <si>
    <r>
      <rPr>
        <sz val="6"/>
        <rFont val="Times New Roman"/>
        <family val="18"/>
      </rPr>
      <t>200810000019446   5/16/2008 WALNUT CK ADMIN REROOF</t>
    </r>
  </si>
  <si>
    <r>
      <rPr>
        <sz val="6"/>
        <rFont val="Times New Roman"/>
        <family val="18"/>
      </rPr>
      <t xml:space="preserve">16,403.15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</si>
  <si>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622,368   2008   8,311.1</t>
    </r>
  </si>
  <si>
    <r>
      <rPr>
        <sz val="6"/>
        <rFont val="Times New Roman"/>
        <family val="18"/>
      </rPr>
      <t>200810000019440   2/28/2005 WALNUT CK LAB METALS RENO</t>
    </r>
  </si>
  <si>
    <r>
      <rPr>
        <sz val="6"/>
        <rFont val="Times New Roman"/>
        <family val="18"/>
      </rPr>
      <t xml:space="preserve">7,768.07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</si>
  <si>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267,328   2005   7,446.0</t>
    </r>
  </si>
  <si>
    <r>
      <rPr>
        <sz val="6"/>
        <rFont val="Times New Roman"/>
        <family val="18"/>
      </rPr>
      <t>201010000035575   2/17/2010 WALNUT CK WWTP BOILER INSTALL</t>
    </r>
  </si>
  <si>
    <r>
      <rPr>
        <sz val="6"/>
        <rFont val="Times New Roman"/>
        <family val="18"/>
      </rPr>
      <t xml:space="preserve">3,750.00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</si>
  <si>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147,688   2010   8,752.4</t>
    </r>
  </si>
  <si>
    <r>
      <rPr>
        <sz val="6"/>
        <rFont val="Times New Roman"/>
        <family val="18"/>
      </rPr>
      <t>200810000015063   9/30/2006 WALNUT CRK WWTP 75 MGD HYD</t>
    </r>
  </si>
  <si>
    <r>
      <rPr>
        <sz val="6"/>
        <rFont val="Times New Roman"/>
        <family val="18"/>
      </rPr>
      <t xml:space="preserve">218,810.50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</si>
  <si>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7,882,778   2006   7,751.2</t>
    </r>
  </si>
  <si>
    <r>
      <rPr>
        <sz val="6"/>
        <rFont val="Times New Roman"/>
        <family val="18"/>
      </rPr>
      <t>195400000215120     6/1/1954 WAREHOUSE</t>
    </r>
  </si>
  <si>
    <r>
      <rPr>
        <sz val="6"/>
        <rFont val="Times New Roman"/>
        <family val="18"/>
      </rPr>
      <t xml:space="preserve">11.73  </t>
    </r>
    <r>
      <rPr>
        <sz val="5"/>
        <rFont val="Times New Roman"/>
        <family val="18"/>
      </rPr>
      <t>Admin &amp; General - Buildings</t>
    </r>
  </si>
  <si>
    <r>
      <rPr>
        <sz val="6"/>
        <rFont val="Times New Roman"/>
        <family val="18"/>
      </rPr>
      <t>200810000015077   9/30/2006 WEBBERVILLE IMPROVEMENTS</t>
    </r>
  </si>
  <si>
    <r>
      <rPr>
        <sz val="6"/>
        <rFont val="Times New Roman"/>
        <family val="18"/>
      </rPr>
      <t xml:space="preserve">12,067.99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</si>
  <si>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435,559   2006   7,751.2</t>
    </r>
  </si>
  <si>
    <r>
      <rPr>
        <sz val="6"/>
        <rFont val="Times New Roman"/>
        <family val="18"/>
      </rPr>
      <t>200810000015080   9/30/2006 WEBBERVILLE LOCKERS</t>
    </r>
  </si>
  <si>
    <r>
      <rPr>
        <sz val="6"/>
        <rFont val="Times New Roman"/>
        <family val="18"/>
      </rPr>
      <t xml:space="preserve">131.25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</si>
  <si>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1,050   2006   7,751.2</t>
    </r>
  </si>
  <si>
    <r>
      <rPr>
        <sz val="6"/>
        <rFont val="Times New Roman"/>
        <family val="18"/>
      </rPr>
      <t>199700000217300   9/30/1997 WMSN CRK/RF MAN ACCESS SHF</t>
    </r>
  </si>
  <si>
    <r>
      <rPr>
        <sz val="6"/>
        <rFont val="Times New Roman"/>
        <family val="18"/>
      </rPr>
      <t xml:space="preserve">9,450.00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</si>
  <si>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255,194   1997   5,825.1</t>
    </r>
  </si>
  <si>
    <r>
      <rPr>
        <sz val="6"/>
        <rFont val="Times New Roman"/>
        <family val="18"/>
      </rPr>
      <t>199700000217290   9/30/1997 WMSN CRK/RLF MAN-TRNH CA</t>
    </r>
  </si>
  <si>
    <r>
      <rPr>
        <sz val="6"/>
        <rFont val="Times New Roman"/>
        <family val="18"/>
      </rPr>
      <t xml:space="preserve">30.00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</si>
  <si>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810   1997   5,825.1</t>
    </r>
  </si>
  <si>
    <r>
      <rPr>
        <sz val="6"/>
        <rFont val="Times New Roman"/>
        <family val="18"/>
      </rPr>
      <t>200810000019439   8/31/2008 WW PLANT ELECT DISTR IMPVS</t>
    </r>
  </si>
  <si>
    <r>
      <rPr>
        <sz val="6"/>
        <rFont val="Times New Roman"/>
        <family val="18"/>
      </rPr>
      <t xml:space="preserve">19,483.12  </t>
    </r>
    <r>
      <rPr>
        <sz val="5"/>
        <rFont val="Times New Roman"/>
        <family val="18"/>
      </rPr>
      <t>Admin &amp; General - Buildings</t>
    </r>
  </si>
  <si>
    <r>
      <rPr>
        <sz val="5"/>
        <rFont val="Times New Roman"/>
        <family val="18"/>
      </rPr>
      <t>749,946   2008   8,311.1</t>
    </r>
  </si>
  <si>
    <r>
      <rPr>
        <sz val="6"/>
        <rFont val="Times New Roman"/>
        <family val="18"/>
      </rPr>
      <t>200710000006599   9/30/2005 4570-8104 (5707) ACCESS CONTROL/MONITORING WW</t>
    </r>
  </si>
  <si>
    <r>
      <rPr>
        <sz val="6"/>
        <rFont val="Times New Roman"/>
        <family val="18"/>
      </rPr>
      <t xml:space="preserve">107,822.40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</si>
  <si>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754,757   2005   7,446.0</t>
    </r>
  </si>
  <si>
    <r>
      <rPr>
        <sz val="6"/>
        <rFont val="Times New Roman"/>
        <family val="18"/>
      </rPr>
      <t>200710000006501   9/30/2004 4590-8841 (5706) SAR BLDG/STRUCTURE WWTP</t>
    </r>
  </si>
  <si>
    <r>
      <rPr>
        <sz val="6"/>
        <rFont val="Times New Roman"/>
        <family val="18"/>
      </rPr>
      <t xml:space="preserve">154,250.00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</si>
  <si>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5,244,606   2004   7,114.9</t>
    </r>
  </si>
  <si>
    <r>
      <rPr>
        <sz val="6"/>
        <rFont val="Times New Roman"/>
        <family val="18"/>
      </rPr>
      <t>199800000227340   9/30/1998 ADDITIONS TO 9' SECURITY FEN</t>
    </r>
  </si>
  <si>
    <r>
      <rPr>
        <sz val="6"/>
        <rFont val="Times New Roman"/>
        <family val="18"/>
      </rPr>
      <t xml:space="preserve">207.47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</si>
  <si>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208   1998   5,920.4</t>
    </r>
  </si>
  <si>
    <r>
      <rPr>
        <sz val="6"/>
        <rFont val="Times New Roman"/>
        <family val="18"/>
      </rPr>
      <t>196600000250980     4/1/1966 ALUMINUM PIPING TO FISH POND</t>
    </r>
  </si>
  <si>
    <r>
      <rPr>
        <sz val="6"/>
        <rFont val="Times New Roman"/>
        <family val="18"/>
      </rPr>
      <t xml:space="preserve">289.33  </t>
    </r>
    <r>
      <rPr>
        <sz val="5"/>
        <rFont val="Times New Roman"/>
        <family val="18"/>
      </rPr>
      <t>Admin &amp; General - Improvements to Grounds</t>
    </r>
  </si>
  <si>
    <r>
      <rPr>
        <sz val="6"/>
        <rFont val="Times New Roman"/>
        <family val="18"/>
      </rPr>
      <t>201010000035736   10/1/2009 BALCONES CANYONLAND PRESERVE FENCE PROJ</t>
    </r>
  </si>
  <si>
    <r>
      <rPr>
        <sz val="6"/>
        <rFont val="Times New Roman"/>
        <family val="18"/>
      </rPr>
      <t xml:space="preserve">1,660.50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</si>
  <si>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66,420   2009   8,569.8</t>
    </r>
  </si>
  <si>
    <r>
      <rPr>
        <sz val="6"/>
        <rFont val="Times New Roman"/>
        <family val="18"/>
      </rPr>
      <t>201010000035736 10/16/2009 BALCONES CANYONLAND PRESERVE FENCE PROJ</t>
    </r>
  </si>
  <si>
    <r>
      <rPr>
        <sz val="6"/>
        <rFont val="Times New Roman"/>
        <family val="18"/>
      </rPr>
      <t xml:space="preserve">361.88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</si>
  <si>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14,475   2009   8,569.8</t>
    </r>
  </si>
  <si>
    <r>
      <rPr>
        <sz val="6"/>
        <rFont val="Times New Roman"/>
        <family val="18"/>
      </rPr>
      <t>201010000035736 11/12/2009 BALCONES CANYONLAND PRESERVE FENCE PROJ</t>
    </r>
  </si>
  <si>
    <r>
      <rPr>
        <sz val="6"/>
        <rFont val="Times New Roman"/>
        <family val="18"/>
      </rPr>
      <t xml:space="preserve">979.00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</si>
  <si>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39,160   2009   8,569.8</t>
    </r>
  </si>
  <si>
    <r>
      <rPr>
        <sz val="6"/>
        <rFont val="Times New Roman"/>
        <family val="18"/>
      </rPr>
      <t>201010000035736   3/15/2010 BALCONES CANYONLAND PRESERVE FENCE PROJ</t>
    </r>
  </si>
  <si>
    <r>
      <rPr>
        <sz val="6"/>
        <rFont val="Times New Roman"/>
        <family val="18"/>
      </rPr>
      <t xml:space="preserve">3,083.46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</si>
  <si>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123,339   2010   8,752.4</t>
    </r>
  </si>
  <si>
    <r>
      <rPr>
        <sz val="6"/>
        <rFont val="Times New Roman"/>
        <family val="18"/>
      </rPr>
      <t>201010000035736   3/23/2010 BALCONES CANYONLAND PRESERVE FENCE PROJ</t>
    </r>
  </si>
  <si>
    <r>
      <rPr>
        <sz val="6"/>
        <rFont val="Times New Roman"/>
        <family val="18"/>
      </rPr>
      <t xml:space="preserve">250.00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</si>
  <si>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10,000   2010   8,752.4</t>
    </r>
  </si>
  <si>
    <r>
      <rPr>
        <sz val="6"/>
        <rFont val="Times New Roman"/>
        <family val="18"/>
      </rPr>
      <t>201010000035736   1/18/2010 BALCONES CANYONLAND PRESERVE FENCE PROJ</t>
    </r>
  </si>
  <si>
    <r>
      <rPr>
        <sz val="6"/>
        <rFont val="Times New Roman"/>
        <family val="18"/>
      </rPr>
      <t xml:space="preserve">143.75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</si>
  <si>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5,750   2010   8,752.4</t>
    </r>
  </si>
  <si>
    <r>
      <rPr>
        <sz val="6"/>
        <rFont val="Times New Roman"/>
        <family val="18"/>
      </rPr>
      <t xml:space="preserve">37.50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</si>
  <si>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1,500   2010   8,752.4</t>
    </r>
  </si>
  <si>
    <r>
      <rPr>
        <sz val="6"/>
        <rFont val="Times New Roman"/>
        <family val="18"/>
      </rPr>
      <t>199500000225720   10/1/1995 BARTON VIEW-PH II-IMPR TO GR</t>
    </r>
  </si>
  <si>
    <r>
      <rPr>
        <sz val="6"/>
        <rFont val="Times New Roman"/>
        <family val="18"/>
      </rPr>
      <t xml:space="preserve">1,947.75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</si>
  <si>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49,345   1995   5,471.2</t>
    </r>
  </si>
  <si>
    <r>
      <rPr>
        <sz val="6"/>
        <rFont val="Times New Roman"/>
        <family val="18"/>
      </rPr>
      <t>199500000225710   10/1/1995 BARTON VIEW-PH I-IMPR TO GRO</t>
    </r>
  </si>
  <si>
    <r>
      <rPr>
        <sz val="6"/>
        <rFont val="Times New Roman"/>
        <family val="18"/>
      </rPr>
      <t xml:space="preserve">1,247.25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</si>
  <si>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31,598   1995   5,471.2</t>
    </r>
  </si>
  <si>
    <r>
      <rPr>
        <sz val="6"/>
        <rFont val="Times New Roman"/>
        <family val="18"/>
      </rPr>
      <t>199700000225870   9/30/1997 BC LIFT STA MISC-IMPR GR</t>
    </r>
  </si>
  <si>
    <r>
      <rPr>
        <sz val="6"/>
        <rFont val="Times New Roman"/>
        <family val="18"/>
      </rPr>
      <t xml:space="preserve">686.14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</si>
  <si>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19,462   1997   5,825.1</t>
    </r>
  </si>
  <si>
    <r>
      <rPr>
        <sz val="6"/>
        <rFont val="Times New Roman"/>
        <family val="18"/>
      </rPr>
      <t>199000000225330   10/1/1990 BGY CK INTER - FENCE</t>
    </r>
  </si>
  <si>
    <r>
      <rPr>
        <sz val="6"/>
        <rFont val="Times New Roman"/>
        <family val="18"/>
      </rPr>
      <t xml:space="preserve">99.13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</si>
  <si>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2,013   1990   4,731.3</t>
    </r>
  </si>
  <si>
    <r>
      <rPr>
        <sz val="6"/>
        <rFont val="Times New Roman"/>
        <family val="18"/>
      </rPr>
      <t>199000000225320   10/1/1990 BGY CK INTER - IMP TO GRND</t>
    </r>
  </si>
  <si>
    <r>
      <rPr>
        <sz val="6"/>
        <rFont val="Times New Roman"/>
        <family val="18"/>
      </rPr>
      <t xml:space="preserve">3,509.24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</si>
  <si>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71,267   1990   4,731.3</t>
    </r>
  </si>
  <si>
    <r>
      <rPr>
        <sz val="6"/>
        <rFont val="Times New Roman"/>
        <family val="18"/>
      </rPr>
      <t>199500000225760   10/1/1995 BRAKER LN UTIL-IMPR TO GROUN</t>
    </r>
  </si>
  <si>
    <r>
      <rPr>
        <sz val="6"/>
        <rFont val="Times New Roman"/>
        <family val="18"/>
      </rPr>
      <t xml:space="preserve">167.65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</si>
  <si>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4,247   1995   5,471.2</t>
    </r>
  </si>
  <si>
    <r>
      <rPr>
        <sz val="6"/>
        <rFont val="Times New Roman"/>
        <family val="18"/>
      </rPr>
      <t>198800000214710     9/1/1988 BUILDING-ALUMINUM</t>
    </r>
  </si>
  <si>
    <r>
      <rPr>
        <sz val="6"/>
        <rFont val="Times New Roman"/>
        <family val="18"/>
      </rPr>
      <t xml:space="preserve">55.00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</si>
  <si>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951   1988   4,528.0</t>
    </r>
  </si>
  <si>
    <r>
      <rPr>
        <sz val="6"/>
        <rFont val="Times New Roman"/>
        <family val="18"/>
      </rPr>
      <t>197500000215440     6/1/1975 CHAIN LINK FENCE @</t>
    </r>
  </si>
  <si>
    <r>
      <rPr>
        <sz val="6"/>
        <rFont val="Times New Roman"/>
        <family val="18"/>
      </rPr>
      <t xml:space="preserve">206.66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</si>
  <si>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1,009   1975   2,297.0</t>
    </r>
  </si>
  <si>
    <r>
      <rPr>
        <sz val="6"/>
        <rFont val="Times New Roman"/>
        <family val="18"/>
      </rPr>
      <t>197200000215240     8/1/1972 COUNTRY CLUB GARDENS GROVES</t>
    </r>
  </si>
  <si>
    <r>
      <rPr>
        <sz val="6"/>
        <rFont val="Times New Roman"/>
        <family val="18"/>
      </rPr>
      <t xml:space="preserve">112.50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</si>
  <si>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220   1972   1,816.0</t>
    </r>
  </si>
  <si>
    <r>
      <rPr>
        <sz val="6"/>
        <rFont val="Times New Roman"/>
        <family val="18"/>
      </rPr>
      <t>199500000225670   10/1/1995 DRY CREEK-IMPR TO GROUNDS</t>
    </r>
  </si>
  <si>
    <r>
      <rPr>
        <sz val="6"/>
        <rFont val="Times New Roman"/>
        <family val="18"/>
      </rPr>
      <t xml:space="preserve">741.50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</si>
  <si>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18,785   1995   5,471.2</t>
    </r>
  </si>
  <si>
    <r>
      <rPr>
        <sz val="6"/>
        <rFont val="Times New Roman"/>
        <family val="18"/>
      </rPr>
      <t>199900000213880   4/29/1999 EASEMENT-10202 WOMMACK RD  F</t>
    </r>
  </si>
  <si>
    <r>
      <rPr>
        <sz val="6"/>
        <rFont val="Times New Roman"/>
        <family val="18"/>
      </rPr>
      <t xml:space="preserve">0.00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</si>
  <si>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1,872   1999   6,058.6</t>
    </r>
  </si>
  <si>
    <r>
      <rPr>
        <sz val="6"/>
        <rFont val="Times New Roman"/>
        <family val="18"/>
      </rPr>
      <t>199900000213880   3/22/1999 EASEMENT-10202 WOMMACK RD  F</t>
    </r>
  </si>
  <si>
    <r>
      <rPr>
        <sz val="5"/>
        <rFont val="Times New Roman"/>
        <family val="18"/>
      </rPr>
      <t>4,021   1999   6,058.6</t>
    </r>
  </si>
  <si>
    <r>
      <rPr>
        <sz val="6"/>
        <rFont val="Times New Roman"/>
        <family val="18"/>
      </rPr>
      <t>199800000213730   12/7/1998 EASEMENT-10203 LOCKERBIE COU</t>
    </r>
  </si>
  <si>
    <r>
      <rPr>
        <sz val="5"/>
        <rFont val="Times New Roman"/>
        <family val="18"/>
      </rPr>
      <t>1,613   1998   5,920.4</t>
    </r>
  </si>
  <si>
    <r>
      <rPr>
        <sz val="6"/>
        <rFont val="Times New Roman"/>
        <family val="18"/>
      </rPr>
      <t>199900000213990     7/7/1999 EASEMENT-10304 OLD SAN ANTON</t>
    </r>
  </si>
  <si>
    <r>
      <rPr>
        <sz val="5"/>
        <rFont val="Times New Roman"/>
        <family val="18"/>
      </rPr>
      <t>450   1999   6,058.6</t>
    </r>
  </si>
  <si>
    <r>
      <rPr>
        <sz val="6"/>
        <rFont val="Times New Roman"/>
        <family val="18"/>
      </rPr>
      <t>199900000214000     7/7/1999 EASEMENT-10304 OLD SAN ANTON</t>
    </r>
  </si>
  <si>
    <r>
      <rPr>
        <sz val="6"/>
        <rFont val="Times New Roman"/>
        <family val="18"/>
      </rPr>
      <t>199900000214010     7/7/1999 EASEMENT-10304 OLD SAN ANTON</t>
    </r>
  </si>
  <si>
    <r>
      <rPr>
        <sz val="6"/>
        <rFont val="Times New Roman"/>
        <family val="18"/>
      </rPr>
      <t>199900000214020     7/7/1999 EASEMENT-10304 OLD SAN ANTON</t>
    </r>
  </si>
  <si>
    <r>
      <rPr>
        <sz val="6"/>
        <rFont val="Times New Roman"/>
        <family val="18"/>
      </rPr>
      <t>199900000214030     7/7/1999 EASEMENT-10304 OLD SAN ANTON</t>
    </r>
  </si>
  <si>
    <r>
      <rPr>
        <sz val="5"/>
        <rFont val="Times New Roman"/>
        <family val="18"/>
      </rPr>
      <t>650   1999   6,058.6</t>
    </r>
  </si>
  <si>
    <r>
      <rPr>
        <sz val="6"/>
        <rFont val="Times New Roman"/>
        <family val="18"/>
      </rPr>
      <t>199900000213980   6/16/1999 EASEMENT-10700 IH35 SOUTH  F</t>
    </r>
  </si>
  <si>
    <r>
      <rPr>
        <sz val="5"/>
        <rFont val="Times New Roman"/>
        <family val="18"/>
      </rPr>
      <t>15,334   1999   6,058.6</t>
    </r>
  </si>
  <si>
    <r>
      <rPr>
        <sz val="6"/>
        <rFont val="Times New Roman"/>
        <family val="18"/>
      </rPr>
      <t>199900000213940   1/14/1999 EASEMENT-11004 FM RD 2222</t>
    </r>
  </si>
  <si>
    <r>
      <rPr>
        <sz val="5"/>
        <rFont val="Times New Roman"/>
        <family val="18"/>
      </rPr>
      <t>19,274   1999   6,058.6</t>
    </r>
  </si>
  <si>
    <r>
      <rPr>
        <sz val="6"/>
        <rFont val="Times New Roman"/>
        <family val="18"/>
      </rPr>
      <t>199900000213950     2/2/1999 EASEMENT-11219 FM RD 2222</t>
    </r>
  </si>
  <si>
    <r>
      <rPr>
        <sz val="5"/>
        <rFont val="Times New Roman"/>
        <family val="18"/>
      </rPr>
      <t>4,775   1999   6,058.6</t>
    </r>
  </si>
  <si>
    <r>
      <rPr>
        <sz val="6"/>
        <rFont val="Times New Roman"/>
        <family val="18"/>
      </rPr>
      <t>199900000213960   1/29/1999 EASEMENT-11219 FM RD 2222</t>
    </r>
  </si>
  <si>
    <r>
      <rPr>
        <sz val="5"/>
        <rFont val="Times New Roman"/>
        <family val="18"/>
      </rPr>
      <t>3,351   1999   6,058.6</t>
    </r>
  </si>
  <si>
    <r>
      <rPr>
        <sz val="6"/>
        <rFont val="Times New Roman"/>
        <family val="18"/>
      </rPr>
      <t>200000000213970   1/21/2000 EASEMENT-11412 FM 2222 (4 PO</t>
    </r>
  </si>
  <si>
    <r>
      <rPr>
        <sz val="5"/>
        <rFont val="Times New Roman"/>
        <family val="18"/>
      </rPr>
      <t>18,009   2000   6,221.2</t>
    </r>
  </si>
  <si>
    <r>
      <rPr>
        <sz val="6"/>
        <rFont val="Times New Roman"/>
        <family val="18"/>
      </rPr>
      <t>199900000213820     6/2/1999 EASEMENT-11513 SPICEWOOD PAR</t>
    </r>
  </si>
  <si>
    <r>
      <rPr>
        <sz val="5"/>
        <rFont val="Times New Roman"/>
        <family val="18"/>
      </rPr>
      <t>5,157   1999   6,058.6</t>
    </r>
  </si>
  <si>
    <r>
      <rPr>
        <sz val="6"/>
        <rFont val="Times New Roman"/>
        <family val="18"/>
      </rPr>
      <t>199900000213740   3/10/1999 EASEMENT-12006 MOSSBROOK CV</t>
    </r>
  </si>
  <si>
    <r>
      <rPr>
        <sz val="5"/>
        <rFont val="Times New Roman"/>
        <family val="18"/>
      </rPr>
      <t>671   1999   6,058.6</t>
    </r>
  </si>
  <si>
    <r>
      <rPr>
        <sz val="6"/>
        <rFont val="Times New Roman"/>
        <family val="18"/>
      </rPr>
      <t>199900000213760   3/24/1999 EASEMENT-12007 MOSSBROOK CV</t>
    </r>
  </si>
  <si>
    <r>
      <rPr>
        <sz val="5"/>
        <rFont val="Times New Roman"/>
        <family val="18"/>
      </rPr>
      <t>870   1999   6,058.6</t>
    </r>
  </si>
  <si>
    <r>
      <rPr>
        <sz val="6"/>
        <rFont val="Times New Roman"/>
        <family val="18"/>
      </rPr>
      <t>199900000213890   3/19/1999 EASEMENT-12112 BOARDWALK DR</t>
    </r>
  </si>
  <si>
    <r>
      <rPr>
        <sz val="5"/>
        <rFont val="Times New Roman"/>
        <family val="18"/>
      </rPr>
      <t>3,419   1999   6,058.6</t>
    </r>
  </si>
  <si>
    <r>
      <rPr>
        <sz val="6"/>
        <rFont val="Times New Roman"/>
        <family val="18"/>
      </rPr>
      <t>199900000213890     3/4/1999 EASEMENT-12112 BOARDWALK DR</t>
    </r>
  </si>
  <si>
    <r>
      <rPr>
        <sz val="5"/>
        <rFont val="Times New Roman"/>
        <family val="18"/>
      </rPr>
      <t>1,500   1999   6,058.6</t>
    </r>
  </si>
  <si>
    <r>
      <rPr>
        <sz val="6"/>
        <rFont val="Times New Roman"/>
        <family val="18"/>
      </rPr>
      <t>199800000213570   8/14/1998 EASEMENT-12413 TOMANET TRAIL</t>
    </r>
  </si>
  <si>
    <r>
      <rPr>
        <sz val="5"/>
        <rFont val="Times New Roman"/>
        <family val="18"/>
      </rPr>
      <t>4,146   1998   5,920.4</t>
    </r>
  </si>
  <si>
    <r>
      <rPr>
        <sz val="6"/>
        <rFont val="Times New Roman"/>
        <family val="18"/>
      </rPr>
      <t>199800000213570   10/1/2002 EASEMENT-12413 TOMANET TRAIL</t>
    </r>
  </si>
  <si>
    <r>
      <rPr>
        <sz val="5"/>
        <rFont val="Times New Roman"/>
        <family val="18"/>
      </rPr>
      <t>21   2002   6,537.9</t>
    </r>
  </si>
  <si>
    <r>
      <rPr>
        <sz val="6"/>
        <rFont val="Times New Roman"/>
        <family val="18"/>
      </rPr>
      <t>199900000213790   2/11/1999 EASEMENT-12805 ARROWHEAD PAS</t>
    </r>
  </si>
  <si>
    <r>
      <rPr>
        <sz val="5"/>
        <rFont val="Times New Roman"/>
        <family val="18"/>
      </rPr>
      <t>611   1999   6,058.6</t>
    </r>
  </si>
  <si>
    <r>
      <rPr>
        <sz val="6"/>
        <rFont val="Times New Roman"/>
        <family val="18"/>
      </rPr>
      <t>199900000213800   2/22/1999 EASEMENT-12808 DAKOTA LANE</t>
    </r>
  </si>
  <si>
    <r>
      <rPr>
        <sz val="5"/>
        <rFont val="Times New Roman"/>
        <family val="18"/>
      </rPr>
      <t>613   1999   6,058.6</t>
    </r>
  </si>
  <si>
    <r>
      <rPr>
        <sz val="6"/>
        <rFont val="Times New Roman"/>
        <family val="18"/>
      </rPr>
      <t>199900000213810     3/9/1999 EASEMENT-12900 DAKOTA LANE</t>
    </r>
  </si>
  <si>
    <r>
      <rPr>
        <sz val="5"/>
        <rFont val="Times New Roman"/>
        <family val="18"/>
      </rPr>
      <t>1,075   1999   6,058.6</t>
    </r>
  </si>
  <si>
    <r>
      <rPr>
        <sz val="6"/>
        <rFont val="Times New Roman"/>
        <family val="18"/>
      </rPr>
      <t>199800000213430   10/3/1998 EASEMENT-13170 POND SPRINGS</t>
    </r>
  </si>
  <si>
    <r>
      <rPr>
        <sz val="5"/>
        <rFont val="Times New Roman"/>
        <family val="18"/>
      </rPr>
      <t>500   1998   5,920.4</t>
    </r>
  </si>
  <si>
    <r>
      <rPr>
        <sz val="6"/>
        <rFont val="Times New Roman"/>
        <family val="18"/>
      </rPr>
      <t>199900000213830     5/6/1999 EASEMENT-13200 US HWY 183 NO</t>
    </r>
  </si>
  <si>
    <r>
      <rPr>
        <sz val="5"/>
        <rFont val="Times New Roman"/>
        <family val="18"/>
      </rPr>
      <t>4,806   1999   6,058.6</t>
    </r>
  </si>
  <si>
    <r>
      <rPr>
        <sz val="6"/>
        <rFont val="Times New Roman"/>
        <family val="18"/>
      </rPr>
      <t>199900000213900   6/30/1999 EASEMENT-13529 US HWY 183  F</t>
    </r>
  </si>
  <si>
    <r>
      <rPr>
        <sz val="5"/>
        <rFont val="Times New Roman"/>
        <family val="18"/>
      </rPr>
      <t>18,601   1999   6,058.6</t>
    </r>
  </si>
  <si>
    <r>
      <rPr>
        <sz val="6"/>
        <rFont val="Times New Roman"/>
        <family val="18"/>
      </rPr>
      <t>199900000213900     5/3/1999 EASEMENT-13529 US HWY 183  F</t>
    </r>
  </si>
  <si>
    <r>
      <rPr>
        <sz val="6"/>
        <rFont val="Times New Roman"/>
        <family val="18"/>
      </rPr>
      <t>199900000213870   5/10/1999 EASEMENT-15218 FM ROAD 1825</t>
    </r>
  </si>
  <si>
    <r>
      <rPr>
        <sz val="5"/>
        <rFont val="Times New Roman"/>
        <family val="18"/>
      </rPr>
      <t>7,197   1999   6,058.6</t>
    </r>
  </si>
  <si>
    <r>
      <rPr>
        <sz val="6"/>
        <rFont val="Times New Roman"/>
        <family val="18"/>
      </rPr>
      <t>199800000213620   9/29/1998 EASEMENT-2205 PARMER LANE</t>
    </r>
  </si>
  <si>
    <r>
      <rPr>
        <sz val="5"/>
        <rFont val="Times New Roman"/>
        <family val="18"/>
      </rPr>
      <t>2,553   1998   5,920.4</t>
    </r>
  </si>
  <si>
    <r>
      <rPr>
        <sz val="6"/>
        <rFont val="Times New Roman"/>
        <family val="18"/>
      </rPr>
      <t>199800000213620   10/1/2002 EASEMENT-2205 PARMER LANE</t>
    </r>
  </si>
  <si>
    <r>
      <rPr>
        <sz val="5"/>
        <rFont val="Times New Roman"/>
        <family val="18"/>
      </rPr>
      <t>557   2002   6,537.9</t>
    </r>
  </si>
  <si>
    <r>
      <rPr>
        <sz val="6"/>
        <rFont val="Times New Roman"/>
        <family val="18"/>
      </rPr>
      <t>199800000213640   10/2/1998 EASEMENT-2209 PARMER LANE</t>
    </r>
  </si>
  <si>
    <r>
      <rPr>
        <sz val="5"/>
        <rFont val="Times New Roman"/>
        <family val="18"/>
      </rPr>
      <t>2,324   1998   5,920.4</t>
    </r>
  </si>
  <si>
    <r>
      <rPr>
        <sz val="6"/>
        <rFont val="Times New Roman"/>
        <family val="18"/>
      </rPr>
      <t>199800000213590   8/17/1998 EASEMENT-2211 PARMER LANE</t>
    </r>
  </si>
  <si>
    <r>
      <rPr>
        <sz val="5"/>
        <rFont val="Times New Roman"/>
        <family val="18"/>
      </rPr>
      <t>2,156   1998   5,920.4</t>
    </r>
  </si>
  <si>
    <r>
      <rPr>
        <sz val="6"/>
        <rFont val="Times New Roman"/>
        <family val="18"/>
      </rPr>
      <t>199800000213590   10/1/2002 EASEMENT-2211 PARMER LANE</t>
    </r>
  </si>
  <si>
    <r>
      <rPr>
        <sz val="5"/>
        <rFont val="Times New Roman"/>
        <family val="18"/>
      </rPr>
      <t>459   2002   6,537.9</t>
    </r>
  </si>
  <si>
    <r>
      <rPr>
        <sz val="6"/>
        <rFont val="Times New Roman"/>
        <family val="18"/>
      </rPr>
      <t>199800000213580   8/17/1998 EASEMENT-2301 PARMER LANE</t>
    </r>
  </si>
  <si>
    <r>
      <rPr>
        <sz val="6"/>
        <rFont val="Times New Roman"/>
        <family val="18"/>
      </rPr>
      <t>199800000213580   10/1/2002 EASEMENT-2301 PARMER LANE</t>
    </r>
  </si>
  <si>
    <r>
      <rPr>
        <sz val="6"/>
        <rFont val="Times New Roman"/>
        <family val="18"/>
      </rPr>
      <t>199800000213630   10/3/1998 EASEMENT-2305 PARMER LANE</t>
    </r>
  </si>
  <si>
    <r>
      <rPr>
        <sz val="5"/>
        <rFont val="Times New Roman"/>
        <family val="18"/>
      </rPr>
      <t>2,575   1998   5,920.4</t>
    </r>
  </si>
  <si>
    <r>
      <rPr>
        <sz val="6"/>
        <rFont val="Times New Roman"/>
        <family val="18"/>
      </rPr>
      <t>199800000213630   10/1/2002 EASEMENT-2305 PARMER LANE</t>
    </r>
  </si>
  <si>
    <r>
      <rPr>
        <sz val="5"/>
        <rFont val="Times New Roman"/>
        <family val="18"/>
      </rPr>
      <t>19   2002   6,537.9</t>
    </r>
  </si>
  <si>
    <r>
      <rPr>
        <sz val="6"/>
        <rFont val="Times New Roman"/>
        <family val="18"/>
      </rPr>
      <t>199800000213540     8/6/1998 EASEMENT-2309 PARMER LANE</t>
    </r>
  </si>
  <si>
    <r>
      <rPr>
        <sz val="5"/>
        <rFont val="Times New Roman"/>
        <family val="18"/>
      </rPr>
      <t>2,256   1998   5,920.4</t>
    </r>
  </si>
  <si>
    <r>
      <rPr>
        <sz val="6"/>
        <rFont val="Times New Roman"/>
        <family val="18"/>
      </rPr>
      <t>199800000213540   10/1/2002 EASEMENT-2309 PARMER LANE</t>
    </r>
  </si>
  <si>
    <r>
      <rPr>
        <sz val="5"/>
        <rFont val="Times New Roman"/>
        <family val="18"/>
      </rPr>
      <t>446   2002   6,537.9</t>
    </r>
  </si>
  <si>
    <r>
      <rPr>
        <sz val="5"/>
        <rFont val="Times New Roman"/>
        <family val="18"/>
      </rPr>
      <t>427   1998   5,920.4</t>
    </r>
  </si>
  <si>
    <r>
      <rPr>
        <sz val="6"/>
        <rFont val="Times New Roman"/>
        <family val="18"/>
      </rPr>
      <t>199800000213550     8/7/1998 EASEMENT-2313 PARMER LANE</t>
    </r>
  </si>
  <si>
    <r>
      <rPr>
        <sz val="5"/>
        <rFont val="Times New Roman"/>
        <family val="18"/>
      </rPr>
      <t>8,741   1998   5,920.4</t>
    </r>
  </si>
  <si>
    <r>
      <rPr>
        <sz val="6"/>
        <rFont val="Times New Roman"/>
        <family val="18"/>
      </rPr>
      <t>199800000213550   10/1/2002 EASEMENT-2313 PARMER LANE</t>
    </r>
  </si>
  <si>
    <r>
      <rPr>
        <sz val="5"/>
        <rFont val="Times New Roman"/>
        <family val="18"/>
      </rPr>
      <t>2,519   2002   6,537.9</t>
    </r>
  </si>
  <si>
    <r>
      <rPr>
        <sz val="6"/>
        <rFont val="Times New Roman"/>
        <family val="18"/>
      </rPr>
      <t>199900000213920     7/7/1999 EASEMENT-6705 BANCROFT WOODS</t>
    </r>
  </si>
  <si>
    <r>
      <rPr>
        <sz val="5"/>
        <rFont val="Times New Roman"/>
        <family val="18"/>
      </rPr>
      <t>920   1999   6,058.6</t>
    </r>
  </si>
  <si>
    <r>
      <rPr>
        <sz val="6"/>
        <rFont val="Times New Roman"/>
        <family val="18"/>
      </rPr>
      <t>199900000213920 10/13/1999 EASEMENT-6705 BANCROFT WOODS</t>
    </r>
  </si>
  <si>
    <r>
      <rPr>
        <sz val="5"/>
        <rFont val="Times New Roman"/>
        <family val="18"/>
      </rPr>
      <t>130   1999   6,058.6</t>
    </r>
  </si>
  <si>
    <r>
      <rPr>
        <sz val="6"/>
        <rFont val="Times New Roman"/>
        <family val="18"/>
      </rPr>
      <t>199900000213920 10/22/1999 EASEMENT-6705 BANCROFT WOODS</t>
    </r>
  </si>
  <si>
    <r>
      <rPr>
        <sz val="5"/>
        <rFont val="Times New Roman"/>
        <family val="18"/>
      </rPr>
      <t>100   1999   6,058.6</t>
    </r>
  </si>
  <si>
    <r>
      <rPr>
        <sz val="6"/>
        <rFont val="Times New Roman"/>
        <family val="18"/>
      </rPr>
      <t>199900000213920 11/16/1999 EASEMENT-6705 BANCROFT WOODS</t>
    </r>
  </si>
  <si>
    <r>
      <rPr>
        <sz val="5"/>
        <rFont val="Times New Roman"/>
        <family val="18"/>
      </rPr>
      <t>50   1999   6,058.6</t>
    </r>
  </si>
  <si>
    <r>
      <rPr>
        <sz val="6"/>
        <rFont val="Times New Roman"/>
        <family val="18"/>
      </rPr>
      <t>199900000213920   5/21/1999 EASEMENT-6705 BANCROFT WOODS</t>
    </r>
  </si>
  <si>
    <r>
      <rPr>
        <sz val="5"/>
        <rFont val="Times New Roman"/>
        <family val="18"/>
      </rPr>
      <t>3,718   1999   6,058.6</t>
    </r>
  </si>
  <si>
    <r>
      <rPr>
        <sz val="6"/>
        <rFont val="Times New Roman"/>
        <family val="18"/>
      </rPr>
      <t>199900000213770     3/9/1999 EASEMENT-6717 RR 620 NORTH</t>
    </r>
  </si>
  <si>
    <r>
      <rPr>
        <sz val="5"/>
        <rFont val="Times New Roman"/>
        <family val="18"/>
      </rPr>
      <t>1,858   1999   6,058.6</t>
    </r>
  </si>
  <si>
    <r>
      <rPr>
        <sz val="6"/>
        <rFont val="Times New Roman"/>
        <family val="18"/>
      </rPr>
      <t>199900000213780     3/9/1999 EASEMENT-6811 RR 620 NORTH</t>
    </r>
  </si>
  <si>
    <r>
      <rPr>
        <sz val="5"/>
        <rFont val="Times New Roman"/>
        <family val="18"/>
      </rPr>
      <t>14,855   1999   6,058.6</t>
    </r>
  </si>
  <si>
    <r>
      <rPr>
        <sz val="6"/>
        <rFont val="Times New Roman"/>
        <family val="18"/>
      </rPr>
      <t>199900000213840   7/15/1999 EASEMENT-8600 BALCONES CLUB</t>
    </r>
  </si>
  <si>
    <r>
      <rPr>
        <sz val="5"/>
        <rFont val="Times New Roman"/>
        <family val="18"/>
      </rPr>
      <t>60,896   1999   6,058.6</t>
    </r>
  </si>
  <si>
    <r>
      <rPr>
        <sz val="6"/>
        <rFont val="Times New Roman"/>
        <family val="18"/>
      </rPr>
      <t>199900000213750   3/10/1999 EASEMENT-8909 FAIRWAY HILL D</t>
    </r>
  </si>
  <si>
    <r>
      <rPr>
        <sz val="5"/>
        <rFont val="Times New Roman"/>
        <family val="18"/>
      </rPr>
      <t>4,757   1999   6,058.6</t>
    </r>
  </si>
  <si>
    <r>
      <rPr>
        <sz val="6"/>
        <rFont val="Times New Roman"/>
        <family val="18"/>
      </rPr>
      <t>199900000213850   6/21/1999 EASEMENT-BALCONES CLUB DRIVE</t>
    </r>
  </si>
  <si>
    <r>
      <rPr>
        <sz val="5"/>
        <rFont val="Times New Roman"/>
        <family val="18"/>
      </rPr>
      <t>18,000   1999   6,058.6</t>
    </r>
  </si>
  <si>
    <r>
      <rPr>
        <sz val="6"/>
        <rFont val="Times New Roman"/>
        <family val="18"/>
      </rPr>
      <t>199900000213860   5/26/1999 EASEMENT-FM ROAD 2222  FILE</t>
    </r>
  </si>
  <si>
    <r>
      <rPr>
        <sz val="5"/>
        <rFont val="Times New Roman"/>
        <family val="18"/>
      </rPr>
      <t>3,205   1999   6,058.6</t>
    </r>
  </si>
  <si>
    <r>
      <rPr>
        <sz val="6"/>
        <rFont val="Times New Roman"/>
        <family val="18"/>
      </rPr>
      <t>199900000213910     6/7/1999 EASEMENT-MCNEIL DRIVE  FILE</t>
    </r>
  </si>
  <si>
    <r>
      <rPr>
        <sz val="5"/>
        <rFont val="Times New Roman"/>
        <family val="18"/>
      </rPr>
      <t>11,172   1999   6,058.6</t>
    </r>
  </si>
  <si>
    <r>
      <rPr>
        <sz val="6"/>
        <rFont val="Times New Roman"/>
        <family val="18"/>
      </rPr>
      <t>199900000213720     2/8/1999 EASEMENT-MOUNTAIN VIEW DRIVE</t>
    </r>
  </si>
  <si>
    <r>
      <rPr>
        <sz val="5"/>
        <rFont val="Times New Roman"/>
        <family val="18"/>
      </rPr>
      <t>13,526   1999   6,058.6</t>
    </r>
  </si>
  <si>
    <r>
      <rPr>
        <sz val="6"/>
        <rFont val="Times New Roman"/>
        <family val="18"/>
      </rPr>
      <t>199800000213660   9/30/1998 EASEMENT-TURTLE DRIVE    FIL</t>
    </r>
  </si>
  <si>
    <r>
      <rPr>
        <sz val="5"/>
        <rFont val="Times New Roman"/>
        <family val="18"/>
      </rPr>
      <t>1,090   1998   5,920.4</t>
    </r>
  </si>
  <si>
    <r>
      <rPr>
        <sz val="6"/>
        <rFont val="Times New Roman"/>
        <family val="18"/>
      </rPr>
      <t>195400000215330   11/1/1954 FENCE BARBED WIRE</t>
    </r>
  </si>
  <si>
    <r>
      <rPr>
        <sz val="6"/>
        <rFont val="Times New Roman"/>
        <family val="18"/>
      </rPr>
      <t xml:space="preserve">10.88  </t>
    </r>
    <r>
      <rPr>
        <sz val="5"/>
        <rFont val="Times New Roman"/>
        <family val="18"/>
      </rPr>
      <t>Admin &amp; General - Improvements to Grounds</t>
    </r>
  </si>
  <si>
    <r>
      <rPr>
        <sz val="6"/>
        <rFont val="Times New Roman"/>
        <family val="18"/>
      </rPr>
      <t>195900000215380     5/1/1959 FENCE BARBED WIRE</t>
    </r>
  </si>
  <si>
    <r>
      <rPr>
        <sz val="6"/>
        <rFont val="Times New Roman"/>
        <family val="18"/>
      </rPr>
      <t xml:space="preserve">6.43  </t>
    </r>
    <r>
      <rPr>
        <sz val="5"/>
        <rFont val="Times New Roman"/>
        <family val="18"/>
      </rPr>
      <t>Admin &amp; General - Improvements to Grounds</t>
    </r>
  </si>
  <si>
    <r>
      <rPr>
        <sz val="6"/>
        <rFont val="Times New Roman"/>
        <family val="18"/>
      </rPr>
      <t>195900000215400     5/1/1959 FENCE CHAIN LINK</t>
    </r>
  </si>
  <si>
    <r>
      <rPr>
        <sz val="6"/>
        <rFont val="Times New Roman"/>
        <family val="18"/>
      </rPr>
      <t xml:space="preserve">15.81  </t>
    </r>
    <r>
      <rPr>
        <sz val="5"/>
        <rFont val="Times New Roman"/>
        <family val="18"/>
      </rPr>
      <t>Admin &amp; General - Improvements to Grounds</t>
    </r>
  </si>
  <si>
    <r>
      <rPr>
        <sz val="6"/>
        <rFont val="Times New Roman"/>
        <family val="18"/>
      </rPr>
      <t>195600000215050     9/1/1956 FENCE-CHAIN LINK</t>
    </r>
  </si>
  <si>
    <r>
      <rPr>
        <sz val="6"/>
        <rFont val="Times New Roman"/>
        <family val="18"/>
      </rPr>
      <t xml:space="preserve">10.46  </t>
    </r>
    <r>
      <rPr>
        <sz val="5"/>
        <rFont val="Times New Roman"/>
        <family val="18"/>
      </rPr>
      <t>Admin &amp; General - Improvements to Grounds</t>
    </r>
  </si>
  <si>
    <r>
      <rPr>
        <sz val="6"/>
        <rFont val="Times New Roman"/>
        <family val="18"/>
      </rPr>
      <t>195800000214880     3/1/1958 FENCE-CHAIN LINK1602FT</t>
    </r>
  </si>
  <si>
    <r>
      <rPr>
        <sz val="6"/>
        <rFont val="Times New Roman"/>
        <family val="18"/>
      </rPr>
      <t xml:space="preserve">120.03  </t>
    </r>
    <r>
      <rPr>
        <sz val="5"/>
        <rFont val="Times New Roman"/>
        <family val="18"/>
      </rPr>
      <t>Admin &amp; General - Improvements to Grounds</t>
    </r>
  </si>
  <si>
    <r>
      <rPr>
        <sz val="6"/>
        <rFont val="Times New Roman"/>
        <family val="18"/>
      </rPr>
      <t>196500000215410   11/1/1965 FISH POND-LEVEE-ROADWAYS-LAB</t>
    </r>
  </si>
  <si>
    <r>
      <rPr>
        <sz val="6"/>
        <rFont val="Times New Roman"/>
        <family val="18"/>
      </rPr>
      <t xml:space="preserve">285.63  </t>
    </r>
    <r>
      <rPr>
        <sz val="5"/>
        <rFont val="Times New Roman"/>
        <family val="18"/>
      </rPr>
      <t>Admin &amp; General - Improvements to Grounds</t>
    </r>
  </si>
  <si>
    <r>
      <rPr>
        <sz val="6"/>
        <rFont val="Times New Roman"/>
        <family val="18"/>
      </rPr>
      <t>201010000035580   10/1/2009 GLEN BELL SOLAR</t>
    </r>
  </si>
  <si>
    <r>
      <rPr>
        <sz val="6"/>
        <rFont val="Times New Roman"/>
        <family val="18"/>
      </rPr>
      <t xml:space="preserve">400.37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</si>
  <si>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15,616   2009   8,569.8</t>
    </r>
  </si>
  <si>
    <r>
      <rPr>
        <sz val="6"/>
        <rFont val="Times New Roman"/>
        <family val="18"/>
      </rPr>
      <t>199600000225150   10/1/1996 GREAT HILLS ACCESS-IMPR TO G</t>
    </r>
  </si>
  <si>
    <r>
      <rPr>
        <sz val="6"/>
        <rFont val="Times New Roman"/>
        <family val="18"/>
      </rPr>
      <t xml:space="preserve">2,557.94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</si>
  <si>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67,375   1996   5,622.1</t>
    </r>
  </si>
  <si>
    <r>
      <rPr>
        <sz val="6"/>
        <rFont val="Times New Roman"/>
        <family val="18"/>
      </rPr>
      <t>199000000225510   10/1/1990 GV I&amp;D - BERGS IMP TO GRD</t>
    </r>
  </si>
  <si>
    <r>
      <rPr>
        <sz val="6"/>
        <rFont val="Times New Roman"/>
        <family val="18"/>
      </rPr>
      <t xml:space="preserve">564.44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</si>
  <si>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11,463   1990   4,731.3</t>
    </r>
  </si>
  <si>
    <r>
      <rPr>
        <sz val="6"/>
        <rFont val="Times New Roman"/>
        <family val="18"/>
      </rPr>
      <t>199000000225460   10/1/1990 GV I&amp;D - CANTERBURY L STA IM</t>
    </r>
  </si>
  <si>
    <r>
      <rPr>
        <sz val="6"/>
        <rFont val="Times New Roman"/>
        <family val="18"/>
      </rPr>
      <t xml:space="preserve">2,156.20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</si>
  <si>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43,789   1990   4,731.3</t>
    </r>
  </si>
  <si>
    <r>
      <rPr>
        <sz val="6"/>
        <rFont val="Times New Roman"/>
        <family val="18"/>
      </rPr>
      <t>199000000225520   10/1/1990 GV I&amp;D - FARM IMP TO GRND</t>
    </r>
  </si>
  <si>
    <r>
      <rPr>
        <sz val="6"/>
        <rFont val="Times New Roman"/>
        <family val="18"/>
      </rPr>
      <t xml:space="preserve">846.65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</si>
  <si>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17,194   1990   4,731.3</t>
    </r>
  </si>
  <si>
    <r>
      <rPr>
        <sz val="6"/>
        <rFont val="Times New Roman"/>
        <family val="18"/>
      </rPr>
      <t>199000000225530   10/1/1990 GV I&amp;D - FIELD IMP TO GRD</t>
    </r>
  </si>
  <si>
    <r>
      <rPr>
        <sz val="6"/>
        <rFont val="Times New Roman"/>
        <family val="18"/>
      </rPr>
      <t xml:space="preserve">1,128.87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</si>
  <si>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22,926   1990   4,731.3</t>
    </r>
  </si>
  <si>
    <r>
      <rPr>
        <sz val="6"/>
        <rFont val="Times New Roman"/>
        <family val="18"/>
      </rPr>
      <t>199000000225550   10/1/1990 GV I&amp;D - GV IMP TO GRNDS</t>
    </r>
  </si>
  <si>
    <r>
      <rPr>
        <sz val="6"/>
        <rFont val="Times New Roman"/>
        <family val="18"/>
      </rPr>
      <t xml:space="preserve">839.60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</si>
  <si>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17,051   1990   4,731.3</t>
    </r>
  </si>
  <si>
    <r>
      <rPr>
        <sz val="6"/>
        <rFont val="Times New Roman"/>
        <family val="18"/>
      </rPr>
      <t>199000000225500   10/1/1990 GV I&amp;D - HWY71 IM TO GRND</t>
    </r>
  </si>
  <si>
    <r>
      <rPr>
        <sz val="6"/>
        <rFont val="Times New Roman"/>
        <family val="18"/>
      </rPr>
      <t>199000000225470   10/1/1990 GV I&amp;D - KRIEG IMP TO GRD</t>
    </r>
  </si>
  <si>
    <r>
      <rPr>
        <sz val="6"/>
        <rFont val="Times New Roman"/>
        <family val="18"/>
      </rPr>
      <t xml:space="preserve">1,411.09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</si>
  <si>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28,657   1990   4,731.3</t>
    </r>
  </si>
  <si>
    <r>
      <rPr>
        <sz val="6"/>
        <rFont val="Times New Roman"/>
        <family val="18"/>
      </rPr>
      <t>199000000225490   10/1/1990 GV I&amp;D - LHEED IM TO GRND</t>
    </r>
  </si>
  <si>
    <r>
      <rPr>
        <sz val="6"/>
        <rFont val="Times New Roman"/>
        <family val="18"/>
      </rPr>
      <t xml:space="preserve">987.76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</si>
  <si>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20,060   1990   4,731.3</t>
    </r>
  </si>
  <si>
    <r>
      <rPr>
        <sz val="6"/>
        <rFont val="Times New Roman"/>
        <family val="18"/>
      </rPr>
      <t>199000000225480   10/1/1990 GV I&amp;D - MPOLIS IM TO GRD</t>
    </r>
  </si>
  <si>
    <r>
      <rPr>
        <sz val="6"/>
        <rFont val="Times New Roman"/>
        <family val="18"/>
      </rPr>
      <t xml:space="preserve">2,717.42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</si>
  <si>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55,187   1990   4,731.3</t>
    </r>
  </si>
  <si>
    <r>
      <rPr>
        <sz val="6"/>
        <rFont val="Times New Roman"/>
        <family val="18"/>
      </rPr>
      <t>199000000225540   10/1/1990 GV I&amp;D - SAR IMP TO GRNDS</t>
    </r>
  </si>
  <si>
    <r>
      <rPr>
        <sz val="6"/>
        <rFont val="Times New Roman"/>
        <family val="18"/>
      </rPr>
      <t xml:space="preserve">3,818.08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</si>
  <si>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79,166   1990   4,731.3</t>
    </r>
  </si>
  <si>
    <r>
      <rPr>
        <sz val="6"/>
        <rFont val="Times New Roman"/>
        <family val="18"/>
      </rPr>
      <t>199000000251130   10/1/1990 GV IMP - FL EQ ELEC &amp; INSTR</t>
    </r>
  </si>
  <si>
    <r>
      <rPr>
        <sz val="6"/>
        <rFont val="Times New Roman"/>
        <family val="18"/>
      </rPr>
      <t xml:space="preserve">54,475.33  </t>
    </r>
    <r>
      <rPr>
        <sz val="5"/>
        <rFont val="Times New Roman"/>
        <family val="18"/>
      </rPr>
      <t>Admin &amp; General - Improvements to Grounds</t>
    </r>
  </si>
  <si>
    <r>
      <rPr>
        <sz val="6"/>
        <rFont val="Times New Roman"/>
        <family val="18"/>
      </rPr>
      <t>199000000251130   10/1/2002 GV IMP - FL EQ ELEC &amp; INSTR</t>
    </r>
  </si>
  <si>
    <r>
      <rPr>
        <sz val="6"/>
        <rFont val="Times New Roman"/>
        <family val="18"/>
      </rPr>
      <t xml:space="preserve">775.42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</si>
  <si>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4,402   2002   6,537.9</t>
    </r>
  </si>
  <si>
    <r>
      <rPr>
        <sz val="6"/>
        <rFont val="Times New Roman"/>
        <family val="18"/>
      </rPr>
      <t>199000000225210   10/1/2002 GV IMP - IMP TO GROUNDS</t>
    </r>
  </si>
  <si>
    <r>
      <rPr>
        <sz val="6"/>
        <rFont val="Times New Roman"/>
        <family val="18"/>
      </rPr>
      <t xml:space="preserve">586.87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</si>
  <si>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17,889   2002   6,537.9</t>
    </r>
  </si>
  <si>
    <r>
      <rPr>
        <sz val="6"/>
        <rFont val="Times New Roman"/>
        <family val="18"/>
      </rPr>
      <t>200910000028471   9/30/2009 HB COMPOST PAD</t>
    </r>
  </si>
  <si>
    <r>
      <rPr>
        <sz val="6"/>
        <rFont val="Times New Roman"/>
        <family val="18"/>
      </rPr>
      <t xml:space="preserve">39,652.68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</si>
  <si>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1,149,928   2009   8,569.8</t>
    </r>
  </si>
  <si>
    <r>
      <rPr>
        <sz val="6"/>
        <rFont val="Times New Roman"/>
        <family val="18"/>
      </rPr>
      <t>200810000015082   9/30/2006 HB COMPOST PAD CONCRETE</t>
    </r>
  </si>
  <si>
    <r>
      <rPr>
        <sz val="6"/>
        <rFont val="Times New Roman"/>
        <family val="18"/>
      </rPr>
      <t xml:space="preserve">6,965.51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</si>
  <si>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250,792   2006   7,751.2</t>
    </r>
  </si>
  <si>
    <r>
      <rPr>
        <sz val="6"/>
        <rFont val="Times New Roman"/>
        <family val="18"/>
      </rPr>
      <t>199900000225430   9/30/1999 HORNSBY BD SM FACILITY- IMP</t>
    </r>
  </si>
  <si>
    <r>
      <rPr>
        <sz val="6"/>
        <rFont val="Times New Roman"/>
        <family val="18"/>
      </rPr>
      <t xml:space="preserve">6,579.64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</si>
  <si>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177,884   1999   6,058.6</t>
    </r>
  </si>
  <si>
    <r>
      <rPr>
        <sz val="6"/>
        <rFont val="Times New Roman"/>
        <family val="18"/>
      </rPr>
      <t>199900000225430   10/1/2002 HORNSBY BD SM FACILITY- IMP</t>
    </r>
  </si>
  <si>
    <r>
      <rPr>
        <sz val="6"/>
        <rFont val="Times New Roman"/>
        <family val="18"/>
      </rPr>
      <t xml:space="preserve">3,293.74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</si>
  <si>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104,454   2002   6,537.9</t>
    </r>
  </si>
  <si>
    <r>
      <rPr>
        <sz val="6"/>
        <rFont val="Times New Roman"/>
        <family val="18"/>
      </rPr>
      <t>199900000226030   9/30/1999 HORNSBY BEND-BS FAC CORT PAV</t>
    </r>
  </si>
  <si>
    <r>
      <rPr>
        <sz val="6"/>
        <rFont val="Times New Roman"/>
        <family val="18"/>
      </rPr>
      <t xml:space="preserve">3,050.06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</si>
  <si>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82,460   1999   6,058.6</t>
    </r>
  </si>
  <si>
    <r>
      <rPr>
        <sz val="6"/>
        <rFont val="Times New Roman"/>
        <family val="18"/>
      </rPr>
      <t>199900000226020   9/30/1999 HORNSBY BEND-SITE PREPARATIO</t>
    </r>
  </si>
  <si>
    <r>
      <rPr>
        <sz val="6"/>
        <rFont val="Times New Roman"/>
        <family val="18"/>
      </rPr>
      <t xml:space="preserve">3,716.51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</si>
  <si>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100,478   1999   6,058.6</t>
    </r>
  </si>
  <si>
    <r>
      <rPr>
        <sz val="6"/>
        <rFont val="Times New Roman"/>
        <family val="18"/>
      </rPr>
      <t>199800000225920   9/30/1998 IBM WW REHAB-IMPR TO GRND</t>
    </r>
  </si>
  <si>
    <r>
      <rPr>
        <sz val="6"/>
        <rFont val="Times New Roman"/>
        <family val="18"/>
      </rPr>
      <t xml:space="preserve">1,024.76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</si>
  <si>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28,699   1998   5,920.4</t>
    </r>
  </si>
  <si>
    <r>
      <rPr>
        <sz val="6"/>
        <rFont val="Times New Roman"/>
        <family val="18"/>
      </rPr>
      <t>198300000214320     9/1/1983 IMPRMTS   ASPHALT CURVE</t>
    </r>
  </si>
  <si>
    <r>
      <rPr>
        <sz val="6"/>
        <rFont val="Times New Roman"/>
        <family val="18"/>
      </rPr>
      <t xml:space="preserve">24.47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</si>
  <si>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315   1983   4,082.8</t>
    </r>
  </si>
  <si>
    <r>
      <rPr>
        <sz val="6"/>
        <rFont val="Times New Roman"/>
        <family val="18"/>
      </rPr>
      <t>198300000214340     9/1/1983 IMPRMTS   CONCRETE VALLEY</t>
    </r>
  </si>
  <si>
    <r>
      <rPr>
        <sz val="6"/>
        <rFont val="Times New Roman"/>
        <family val="18"/>
      </rPr>
      <t xml:space="preserve">32.34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</si>
  <si>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416   1983   4,082.8</t>
    </r>
  </si>
  <si>
    <r>
      <rPr>
        <sz val="6"/>
        <rFont val="Times New Roman"/>
        <family val="18"/>
      </rPr>
      <t>198300000214350     9/1/1983 IMPRMTS   DRIVEWAY</t>
    </r>
  </si>
  <si>
    <r>
      <rPr>
        <sz val="6"/>
        <rFont val="Times New Roman"/>
        <family val="18"/>
      </rPr>
      <t xml:space="preserve">708.23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</si>
  <si>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9,117   1983   4,082.8</t>
    </r>
  </si>
  <si>
    <r>
      <rPr>
        <sz val="6"/>
        <rFont val="Times New Roman"/>
        <family val="18"/>
      </rPr>
      <t>198300000214310     9/1/1983 IMPRMTS   FENCE</t>
    </r>
  </si>
  <si>
    <r>
      <rPr>
        <sz val="6"/>
        <rFont val="Times New Roman"/>
        <family val="18"/>
      </rPr>
      <t xml:space="preserve">103.58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</si>
  <si>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1,333   1983   4,082.8</t>
    </r>
  </si>
  <si>
    <r>
      <rPr>
        <sz val="6"/>
        <rFont val="Times New Roman"/>
        <family val="18"/>
      </rPr>
      <t>198300000214330     9/1/1983 IMPRMTS   WIDEN ROAD</t>
    </r>
  </si>
  <si>
    <r>
      <rPr>
        <sz val="6"/>
        <rFont val="Times New Roman"/>
        <family val="18"/>
      </rPr>
      <t xml:space="preserve">8.62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</si>
  <si>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111   1983   4,082.8</t>
    </r>
  </si>
  <si>
    <r>
      <rPr>
        <sz val="6"/>
        <rFont val="Times New Roman"/>
        <family val="18"/>
      </rPr>
      <t>198000000225020     8/1/1980 IMPROVEMTS FENCING&amp;IRRIGATIO</t>
    </r>
  </si>
  <si>
    <r>
      <rPr>
        <sz val="6"/>
        <rFont val="Times New Roman"/>
        <family val="18"/>
      </rPr>
      <t xml:space="preserve">11,548.99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</si>
  <si>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113,042   1980   3,376.0</t>
    </r>
  </si>
  <si>
    <r>
      <rPr>
        <sz val="6"/>
        <rFont val="Times New Roman"/>
        <family val="18"/>
      </rPr>
      <t>197800000214470     8/1/1978 IMPROVEMTSWALNUT CK SITE RES</t>
    </r>
  </si>
  <si>
    <r>
      <rPr>
        <sz val="6"/>
        <rFont val="Times New Roman"/>
        <family val="18"/>
      </rPr>
      <t xml:space="preserve">5,784.27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</si>
  <si>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45,790   1978   2,869.0</t>
    </r>
  </si>
  <si>
    <r>
      <rPr>
        <sz val="6"/>
        <rFont val="Times New Roman"/>
        <family val="18"/>
      </rPr>
      <t>199500000225200   10/1/1995 KOENIG LN SVC CNTR-PARKING L</t>
    </r>
  </si>
  <si>
    <r>
      <rPr>
        <sz val="6"/>
        <rFont val="Times New Roman"/>
        <family val="18"/>
      </rPr>
      <t xml:space="preserve">1,511.07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</si>
  <si>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38,282   1995   5,471.2</t>
    </r>
  </si>
  <si>
    <r>
      <rPr>
        <sz val="6"/>
        <rFont val="Times New Roman"/>
        <family val="18"/>
      </rPr>
      <t>199100000225080   10/1/1991 LAKE CREEK LIFT STA-IMPR TO</t>
    </r>
  </si>
  <si>
    <r>
      <rPr>
        <sz val="6"/>
        <rFont val="Times New Roman"/>
        <family val="18"/>
      </rPr>
      <t xml:space="preserve">2,164.76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</si>
  <si>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46,140   1991   4,835.2</t>
    </r>
  </si>
  <si>
    <r>
      <rPr>
        <sz val="6"/>
        <rFont val="Times New Roman"/>
        <family val="18"/>
      </rPr>
      <t>196300000215350     8/1/1963 LANDSCAPE</t>
    </r>
  </si>
  <si>
    <r>
      <rPr>
        <sz val="6"/>
        <rFont val="Times New Roman"/>
        <family val="18"/>
      </rPr>
      <t xml:space="preserve">1,436.20  </t>
    </r>
    <r>
      <rPr>
        <sz val="5"/>
        <rFont val="Times New Roman"/>
        <family val="18"/>
      </rPr>
      <t>Admin &amp; General - Improvements to Grounds</t>
    </r>
  </si>
  <si>
    <r>
      <rPr>
        <sz val="6"/>
        <rFont val="Times New Roman"/>
        <family val="18"/>
      </rPr>
      <t>199600000225640   10/1/1996 LIFT ST TELEMETRY-IMPR TO GR</t>
    </r>
  </si>
  <si>
    <r>
      <rPr>
        <sz val="6"/>
        <rFont val="Times New Roman"/>
        <family val="18"/>
      </rPr>
      <t xml:space="preserve">1,904.51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</si>
  <si>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50,568   1996   5,622.1</t>
    </r>
  </si>
  <si>
    <r>
      <rPr>
        <sz val="6"/>
        <rFont val="Times New Roman"/>
        <family val="18"/>
      </rPr>
      <t>199500000225750   10/1/1995 LUDWIG SUBD-PH III-IMPR TO G</t>
    </r>
  </si>
  <si>
    <r>
      <rPr>
        <sz val="6"/>
        <rFont val="Times New Roman"/>
        <family val="18"/>
      </rPr>
      <t xml:space="preserve">1,192.79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</si>
  <si>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30,218   1995   5,471.2</t>
    </r>
  </si>
  <si>
    <r>
      <rPr>
        <sz val="6"/>
        <rFont val="Times New Roman"/>
        <family val="18"/>
      </rPr>
      <t>199500000225740   10/1/1995 LUDWIG SUBD-PH II-IMP TO GRO</t>
    </r>
  </si>
  <si>
    <r>
      <rPr>
        <sz val="6"/>
        <rFont val="Times New Roman"/>
        <family val="18"/>
      </rPr>
      <t xml:space="preserve">632.66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</si>
  <si>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16,028   1995   5,471.2</t>
    </r>
  </si>
  <si>
    <r>
      <rPr>
        <sz val="6"/>
        <rFont val="Times New Roman"/>
        <family val="18"/>
      </rPr>
      <t>199500000225730   10/1/1995 LUDWIG SUBD-PH I-IMPR TO GRO</t>
    </r>
  </si>
  <si>
    <r>
      <rPr>
        <sz val="6"/>
        <rFont val="Times New Roman"/>
        <family val="18"/>
      </rPr>
      <t xml:space="preserve">1,539.27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</si>
  <si>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38,996   1995   5,471.2</t>
    </r>
  </si>
  <si>
    <r>
      <rPr>
        <sz val="6"/>
        <rFont val="Times New Roman"/>
        <family val="18"/>
      </rPr>
      <t>199100000217210   10/1/1991 MKBIRD HILL - IMPR TO GRD</t>
    </r>
  </si>
  <si>
    <r>
      <rPr>
        <sz val="6"/>
        <rFont val="Times New Roman"/>
        <family val="18"/>
      </rPr>
      <t xml:space="preserve">2,565.03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</si>
  <si>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50,541   1991   4,835.2</t>
    </r>
  </si>
  <si>
    <r>
      <rPr>
        <sz val="6"/>
        <rFont val="Times New Roman"/>
        <family val="18"/>
      </rPr>
      <t>199400000225630   10/1/1994 NIXON LANE REHABILITATION-IM</t>
    </r>
  </si>
  <si>
    <r>
      <rPr>
        <sz val="6"/>
        <rFont val="Times New Roman"/>
        <family val="18"/>
      </rPr>
      <t xml:space="preserve">4,243.51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</si>
  <si>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101,397   1994   5,407.6</t>
    </r>
  </si>
  <si>
    <r>
      <rPr>
        <sz val="6"/>
        <rFont val="Times New Roman"/>
        <family val="18"/>
      </rPr>
      <t>199000000226210   10/1/1990 ON CK INTER - IMP TO GND</t>
    </r>
  </si>
  <si>
    <r>
      <rPr>
        <sz val="6"/>
        <rFont val="Times New Roman"/>
        <family val="18"/>
      </rPr>
      <t xml:space="preserve">873.58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</si>
  <si>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17,741   1990   4,731.3</t>
    </r>
  </si>
  <si>
    <r>
      <rPr>
        <sz val="6"/>
        <rFont val="Times New Roman"/>
        <family val="18"/>
      </rPr>
      <t>199900000207930   8/17/1999 RELOCATION-13005 THREE ISLAN</t>
    </r>
  </si>
  <si>
    <r>
      <rPr>
        <sz val="5"/>
        <rFont val="Times New Roman"/>
        <family val="18"/>
      </rPr>
      <t>22,500   1999   6,058.6</t>
    </r>
  </si>
  <si>
    <r>
      <rPr>
        <sz val="6"/>
        <rFont val="Times New Roman"/>
        <family val="18"/>
      </rPr>
      <t>199900000207920   6/22/1999 RELOCATION-13006 THREE ISLAN</t>
    </r>
  </si>
  <si>
    <r>
      <rPr>
        <sz val="5"/>
        <rFont val="Times New Roman"/>
        <family val="18"/>
      </rPr>
      <t>86   1999   6,058.6</t>
    </r>
  </si>
  <si>
    <r>
      <rPr>
        <sz val="6"/>
        <rFont val="Times New Roman"/>
        <family val="18"/>
      </rPr>
      <t>196800000215390     1/1/1968 REVETMENT PROTECTIONFOR LEVE</t>
    </r>
  </si>
  <si>
    <r>
      <rPr>
        <sz val="6"/>
        <rFont val="Times New Roman"/>
        <family val="18"/>
      </rPr>
      <t xml:space="preserve">184.83  </t>
    </r>
    <r>
      <rPr>
        <sz val="5"/>
        <rFont val="Times New Roman"/>
        <family val="18"/>
      </rPr>
      <t>Admin &amp; General - Improvements to Grounds</t>
    </r>
  </si>
  <si>
    <r>
      <rPr>
        <sz val="6"/>
        <rFont val="Times New Roman"/>
        <family val="18"/>
      </rPr>
      <t>196300000215340     8/1/1963 ROAD PAVED</t>
    </r>
  </si>
  <si>
    <r>
      <rPr>
        <sz val="6"/>
        <rFont val="Times New Roman"/>
        <family val="18"/>
      </rPr>
      <t xml:space="preserve">56.68  </t>
    </r>
    <r>
      <rPr>
        <sz val="5"/>
        <rFont val="Times New Roman"/>
        <family val="18"/>
      </rPr>
      <t>Admin &amp; General - Improvements to Grounds</t>
    </r>
  </si>
  <si>
    <r>
      <rPr>
        <sz val="6"/>
        <rFont val="Times New Roman"/>
        <family val="18"/>
      </rPr>
      <t>195900000215370     5/1/1959 ROADS GRAVEL</t>
    </r>
  </si>
  <si>
    <r>
      <rPr>
        <sz val="6"/>
        <rFont val="Times New Roman"/>
        <family val="18"/>
      </rPr>
      <t xml:space="preserve">37.15  </t>
    </r>
    <r>
      <rPr>
        <sz val="5"/>
        <rFont val="Times New Roman"/>
        <family val="18"/>
      </rPr>
      <t>Admin &amp; General - Improvements to Grounds</t>
    </r>
  </si>
  <si>
    <r>
      <rPr>
        <sz val="6"/>
        <rFont val="Times New Roman"/>
        <family val="18"/>
      </rPr>
      <t>195400000215320   11/1/1954 ROADS-GRAVEL</t>
    </r>
  </si>
  <si>
    <r>
      <rPr>
        <sz val="6"/>
        <rFont val="Times New Roman"/>
        <family val="18"/>
      </rPr>
      <t xml:space="preserve">24.53  </t>
    </r>
    <r>
      <rPr>
        <sz val="5"/>
        <rFont val="Times New Roman"/>
        <family val="18"/>
      </rPr>
      <t>Admin &amp; General - Improvements to Grounds</t>
    </r>
  </si>
  <si>
    <r>
      <rPr>
        <sz val="6"/>
        <rFont val="Times New Roman"/>
        <family val="18"/>
      </rPr>
      <t>199900000217510   9/30/1999 S.E. SERVICE CTR 5-REMOTE PA</t>
    </r>
  </si>
  <si>
    <r>
      <rPr>
        <sz val="6"/>
        <rFont val="Times New Roman"/>
        <family val="18"/>
      </rPr>
      <t xml:space="preserve">4,014.45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</si>
  <si>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108,533   1999   6,058.6</t>
    </r>
  </si>
  <si>
    <r>
      <rPr>
        <sz val="6"/>
        <rFont val="Times New Roman"/>
        <family val="18"/>
      </rPr>
      <t>199900000217520   9/30/1999 S.E. SVC CTR 5-MATERIAL HAND</t>
    </r>
  </si>
  <si>
    <r>
      <rPr>
        <sz val="6"/>
        <rFont val="Times New Roman"/>
        <family val="18"/>
      </rPr>
      <t xml:space="preserve">2,911.58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</si>
  <si>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78,716   1999   6,058.6</t>
    </r>
  </si>
  <si>
    <r>
      <rPr>
        <sz val="6"/>
        <rFont val="Times New Roman"/>
        <family val="18"/>
      </rPr>
      <t>199700000225620   9/30/1997 SARWWTP- MISC-IMPR TO GROUND</t>
    </r>
  </si>
  <si>
    <r>
      <rPr>
        <sz val="6"/>
        <rFont val="Times New Roman"/>
        <family val="18"/>
      </rPr>
      <t xml:space="preserve">6,307.64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</si>
  <si>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171,644   1997   5,825.1</t>
    </r>
  </si>
  <si>
    <r>
      <rPr>
        <sz val="6"/>
        <rFont val="Times New Roman"/>
        <family val="18"/>
      </rPr>
      <t>199700000225620   10/1/2002 SARWWTP- MISC-IMPR TO GROUND</t>
    </r>
  </si>
  <si>
    <r>
      <rPr>
        <sz val="6"/>
        <rFont val="Times New Roman"/>
        <family val="18"/>
      </rPr>
      <t xml:space="preserve">5,768.93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</si>
  <si>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181,708   2002   6,537.9</t>
    </r>
  </si>
  <si>
    <r>
      <rPr>
        <sz val="6"/>
        <rFont val="Times New Roman"/>
        <family val="18"/>
      </rPr>
      <t>199600000225930   10/1/1996 SERVICE CENTER #5-IMPR TO GR</t>
    </r>
  </si>
  <si>
    <r>
      <rPr>
        <sz val="6"/>
        <rFont val="Times New Roman"/>
        <family val="18"/>
      </rPr>
      <t xml:space="preserve">1,717.49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</si>
  <si>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45,238   1996   5,622.1</t>
    </r>
  </si>
  <si>
    <r>
      <rPr>
        <sz val="6"/>
        <rFont val="Times New Roman"/>
        <family val="18"/>
      </rPr>
      <t>199600000225860   10/1/1996 STRATFORD-MAINS/IMPR TO GROU</t>
    </r>
  </si>
  <si>
    <r>
      <rPr>
        <sz val="6"/>
        <rFont val="Times New Roman"/>
        <family val="18"/>
      </rPr>
      <t xml:space="preserve">1,117.26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</si>
  <si>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29,428   1996   5,622.1</t>
    </r>
  </si>
  <si>
    <r>
      <rPr>
        <sz val="6"/>
        <rFont val="Times New Roman"/>
        <family val="18"/>
      </rPr>
      <t>198900000225110   10/1/1989 UP SHOAL CK R INTER - LANDSC</t>
    </r>
  </si>
  <si>
    <r>
      <rPr>
        <sz val="6"/>
        <rFont val="Times New Roman"/>
        <family val="18"/>
      </rPr>
      <t xml:space="preserve">978.44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</si>
  <si>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28,719   1989   4,609.2</t>
    </r>
  </si>
  <si>
    <r>
      <rPr>
        <sz val="6"/>
        <rFont val="Times New Roman"/>
        <family val="18"/>
      </rPr>
      <t>200810000019465   7/31/2008 WALLER CK GARAGE FENCE</t>
    </r>
  </si>
  <si>
    <r>
      <rPr>
        <sz val="6"/>
        <rFont val="Times New Roman"/>
        <family val="18"/>
      </rPr>
      <t xml:space="preserve">118.13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</si>
  <si>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4,469   2008   8,311.1</t>
    </r>
  </si>
  <si>
    <r>
      <rPr>
        <sz val="6"/>
        <rFont val="Times New Roman"/>
        <family val="18"/>
      </rPr>
      <t>199800000225360   9/30/1998 WALN CK EXPN 3A-IMP TO GR</t>
    </r>
  </si>
  <si>
    <r>
      <rPr>
        <sz val="6"/>
        <rFont val="Times New Roman"/>
        <family val="18"/>
      </rPr>
      <t xml:space="preserve">299.74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</si>
  <si>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8,395   1998   5,920.4</t>
    </r>
  </si>
  <si>
    <r>
      <rPr>
        <sz val="6"/>
        <rFont val="Times New Roman"/>
        <family val="18"/>
      </rPr>
      <t>2005CO01003760   10/1/2004 WALNUT CK ELECTRICAL</t>
    </r>
  </si>
  <si>
    <r>
      <rPr>
        <sz val="6"/>
        <rFont val="Times New Roman"/>
        <family val="18"/>
      </rPr>
      <t xml:space="preserve">32,447.28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</si>
  <si>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1,103,566   2004   7,114.9</t>
    </r>
  </si>
  <si>
    <r>
      <rPr>
        <sz val="6"/>
        <rFont val="Times New Roman"/>
        <family val="18"/>
      </rPr>
      <t>199900000216840   9/30/1999 WALNUT CREEK WWTP-ROOF</t>
    </r>
  </si>
  <si>
    <r>
      <rPr>
        <sz val="6"/>
        <rFont val="Times New Roman"/>
        <family val="18"/>
      </rPr>
      <t xml:space="preserve">4,803.19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</si>
  <si>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129,857   1999   6,058.6</t>
    </r>
  </si>
  <si>
    <r>
      <rPr>
        <sz val="6"/>
        <rFont val="Times New Roman"/>
        <family val="18"/>
      </rPr>
      <t>199700000225680   9/30/1997 WMSN CRK/LS RELF MAN SDW</t>
    </r>
  </si>
  <si>
    <r>
      <rPr>
        <sz val="6"/>
        <rFont val="Times New Roman"/>
        <family val="18"/>
      </rPr>
      <t xml:space="preserve">2,072.18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</si>
  <si>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55,958   1997   5,825.1</t>
    </r>
  </si>
  <si>
    <r>
      <rPr>
        <sz val="6"/>
        <rFont val="Times New Roman"/>
        <family val="18"/>
      </rPr>
      <t>199700000225690   9/30/1997 WMSN CRK/LS RLF MAN FENC</t>
    </r>
  </si>
  <si>
    <r>
      <rPr>
        <sz val="6"/>
        <rFont val="Times New Roman"/>
        <family val="18"/>
      </rPr>
      <t xml:space="preserve">187.95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</si>
  <si>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5,076   1997   5,825.1</t>
    </r>
  </si>
  <si>
    <r>
      <rPr>
        <sz val="6"/>
        <rFont val="Times New Roman"/>
        <family val="18"/>
      </rPr>
      <t>199700000225700   9/30/1997 WMSN CRK/LS RLF M-SITEWR</t>
    </r>
  </si>
  <si>
    <r>
      <rPr>
        <sz val="6"/>
        <rFont val="Times New Roman"/>
        <family val="18"/>
      </rPr>
      <t xml:space="preserve">3,833.75  </t>
    </r>
    <r>
      <rPr>
        <sz val="5"/>
        <rFont val="Times New Roman"/>
        <family val="18"/>
      </rPr>
      <t>Admin &amp; General - Improvements to Grounds</t>
    </r>
  </si>
  <si>
    <r>
      <rPr>
        <sz val="5"/>
        <rFont val="Times New Roman"/>
        <family val="18"/>
      </rPr>
      <t>103,529   1997   5,825.1</t>
    </r>
  </si>
  <si>
    <r>
      <rPr>
        <sz val="6"/>
        <rFont val="Times New Roman"/>
        <family val="18"/>
      </rPr>
      <t>196800000215310     1/1/1968 YARD LIGHTING       2 POLES</t>
    </r>
  </si>
  <si>
    <r>
      <rPr>
        <sz val="6"/>
        <rFont val="Times New Roman"/>
        <family val="18"/>
      </rPr>
      <t xml:space="preserve">15.44  </t>
    </r>
    <r>
      <rPr>
        <sz val="5"/>
        <rFont val="Times New Roman"/>
        <family val="18"/>
      </rPr>
      <t>Admin &amp; General - Improvements to Grounds</t>
    </r>
  </si>
  <si>
    <r>
      <rPr>
        <sz val="6"/>
        <rFont val="Times New Roman"/>
        <family val="18"/>
      </rPr>
      <t>199500000226170   10/1/1995 AMD RELIEF INTERCEPTOR-IMPR</t>
    </r>
  </si>
  <si>
    <r>
      <rPr>
        <sz val="6"/>
        <rFont val="Times New Roman"/>
        <family val="18"/>
      </rPr>
      <t xml:space="preserve">1,032.50  </t>
    </r>
    <r>
      <rPr>
        <sz val="5"/>
        <rFont val="Times New Roman"/>
        <family val="18"/>
      </rPr>
      <t>Admin &amp; General - Improvements to Grounds - CC</t>
    </r>
  </si>
  <si>
    <r>
      <rPr>
        <sz val="5"/>
        <rFont val="Times New Roman"/>
        <family val="18"/>
      </rPr>
      <t>26,158   1995   5,471.2</t>
    </r>
  </si>
  <si>
    <r>
      <rPr>
        <sz val="6"/>
        <rFont val="Times New Roman"/>
        <family val="18"/>
      </rPr>
      <t>199800000226080   9/30/1998 CANYON CR/BULL CR IMPR TO GR</t>
    </r>
  </si>
  <si>
    <r>
      <rPr>
        <sz val="6"/>
        <rFont val="Times New Roman"/>
        <family val="18"/>
      </rPr>
      <t xml:space="preserve">2,371.68  </t>
    </r>
    <r>
      <rPr>
        <sz val="5"/>
        <rFont val="Times New Roman"/>
        <family val="18"/>
      </rPr>
      <t>Admin &amp; General - Improvements to Grounds - CC</t>
    </r>
  </si>
  <si>
    <r>
      <rPr>
        <sz val="5"/>
        <rFont val="Times New Roman"/>
        <family val="18"/>
      </rPr>
      <t>66,419   1998   5,920.4</t>
    </r>
  </si>
  <si>
    <r>
      <rPr>
        <sz val="6"/>
        <rFont val="Times New Roman"/>
        <family val="18"/>
      </rPr>
      <t>199200000226040   10/1/1992 CC 3/SLAUGHTER CK INTERC A-I</t>
    </r>
  </si>
  <si>
    <r>
      <rPr>
        <sz val="6"/>
        <rFont val="Times New Roman"/>
        <family val="18"/>
      </rPr>
      <t xml:space="preserve">409.50  </t>
    </r>
    <r>
      <rPr>
        <sz val="5"/>
        <rFont val="Times New Roman"/>
        <family val="18"/>
      </rPr>
      <t>Admin &amp; General - Improvements to Grounds - CC</t>
    </r>
  </si>
  <si>
    <r>
      <rPr>
        <sz val="5"/>
        <rFont val="Times New Roman"/>
        <family val="18"/>
      </rPr>
      <t>13,253   1992   4,984.5</t>
    </r>
  </si>
  <si>
    <r>
      <rPr>
        <sz val="6"/>
        <rFont val="Times New Roman"/>
        <family val="18"/>
      </rPr>
      <t>199200000226050   10/1/1992 CC 3/SLAUGHTER CK INTERC B-I</t>
    </r>
  </si>
  <si>
    <r>
      <rPr>
        <sz val="6"/>
        <rFont val="Times New Roman"/>
        <family val="18"/>
      </rPr>
      <t xml:space="preserve">5,851.82  </t>
    </r>
    <r>
      <rPr>
        <sz val="5"/>
        <rFont val="Times New Roman"/>
        <family val="18"/>
      </rPr>
      <t>Admin &amp; General - Improvements to Grounds - CC</t>
    </r>
  </si>
  <si>
    <r>
      <rPr>
        <sz val="5"/>
        <rFont val="Times New Roman"/>
        <family val="18"/>
      </rPr>
      <t>189,379   1992   4,984.5</t>
    </r>
  </si>
  <si>
    <r>
      <rPr>
        <sz val="6"/>
        <rFont val="Times New Roman"/>
        <family val="18"/>
      </rPr>
      <t>199900000208830   9/30/1999 DAVENPORT MUD #1-LAND</t>
    </r>
  </si>
  <si>
    <r>
      <rPr>
        <sz val="6"/>
        <rFont val="Times New Roman"/>
        <family val="18"/>
      </rPr>
      <t xml:space="preserve">0.00  </t>
    </r>
    <r>
      <rPr>
        <sz val="5"/>
        <rFont val="Times New Roman"/>
        <family val="18"/>
      </rPr>
      <t>Admin &amp; General - Improvements to Grounds - CC</t>
    </r>
  </si>
  <si>
    <r>
      <rPr>
        <sz val="5"/>
        <rFont val="Times New Roman"/>
        <family val="18"/>
      </rPr>
      <t>40,269   1999   6,058.6</t>
    </r>
  </si>
  <si>
    <r>
      <rPr>
        <sz val="6"/>
        <rFont val="Times New Roman"/>
        <family val="18"/>
      </rPr>
      <t>199800000226150   9/30/1998 FORCE MN #1 - IMPROV TO GROU</t>
    </r>
  </si>
  <si>
    <r>
      <rPr>
        <sz val="6"/>
        <rFont val="Times New Roman"/>
        <family val="18"/>
      </rPr>
      <t xml:space="preserve">57.47  </t>
    </r>
    <r>
      <rPr>
        <sz val="5"/>
        <rFont val="Times New Roman"/>
        <family val="18"/>
      </rPr>
      <t>Admin &amp; General - Improvements to Grounds - CC</t>
    </r>
  </si>
  <si>
    <r>
      <rPr>
        <sz val="5"/>
        <rFont val="Times New Roman"/>
        <family val="18"/>
      </rPr>
      <t>1,610   1998   5,920.4</t>
    </r>
  </si>
  <si>
    <r>
      <rPr>
        <sz val="6"/>
        <rFont val="Times New Roman"/>
        <family val="18"/>
      </rPr>
      <t>199800000226110   9/30/1998 FORCE MN #1 IMPRV TO GROUNDS</t>
    </r>
  </si>
  <si>
    <r>
      <rPr>
        <sz val="6"/>
        <rFont val="Times New Roman"/>
        <family val="18"/>
      </rPr>
      <t xml:space="preserve">438.11  </t>
    </r>
    <r>
      <rPr>
        <sz val="5"/>
        <rFont val="Times New Roman"/>
        <family val="18"/>
      </rPr>
      <t>Admin &amp; General - Improvements to Grounds - CC</t>
    </r>
  </si>
  <si>
    <r>
      <rPr>
        <sz val="5"/>
        <rFont val="Times New Roman"/>
        <family val="18"/>
      </rPr>
      <t>12,270   1998   5,920.4</t>
    </r>
  </si>
  <si>
    <r>
      <rPr>
        <sz val="6"/>
        <rFont val="Times New Roman"/>
        <family val="18"/>
      </rPr>
      <t>199800000226140   9/30/1998 FORCE MN #2 - ACCESS RD TO L</t>
    </r>
  </si>
  <si>
    <r>
      <rPr>
        <sz val="6"/>
        <rFont val="Times New Roman"/>
        <family val="18"/>
      </rPr>
      <t xml:space="preserve">680.61  </t>
    </r>
    <r>
      <rPr>
        <sz val="5"/>
        <rFont val="Times New Roman"/>
        <family val="18"/>
      </rPr>
      <t>Admin &amp; General - Improvements to Grounds - CC</t>
    </r>
  </si>
  <si>
    <r>
      <rPr>
        <sz val="5"/>
        <rFont val="Times New Roman"/>
        <family val="18"/>
      </rPr>
      <t>19,061   1998   5,920.4</t>
    </r>
  </si>
  <si>
    <r>
      <rPr>
        <sz val="6"/>
        <rFont val="Times New Roman"/>
        <family val="18"/>
      </rPr>
      <t>199800000226130   9/30/1998 FORCE MN #2 - IMPROV TO GROU</t>
    </r>
  </si>
  <si>
    <r>
      <rPr>
        <sz val="6"/>
        <rFont val="Times New Roman"/>
        <family val="18"/>
      </rPr>
      <t xml:space="preserve">1,855.97  </t>
    </r>
    <r>
      <rPr>
        <sz val="5"/>
        <rFont val="Times New Roman"/>
        <family val="18"/>
      </rPr>
      <t>Admin &amp; General - Improvements to Grounds - CC</t>
    </r>
  </si>
  <si>
    <r>
      <rPr>
        <sz val="5"/>
        <rFont val="Times New Roman"/>
        <family val="18"/>
      </rPr>
      <t>51,977   1998   5,920.4</t>
    </r>
  </si>
  <si>
    <r>
      <rPr>
        <sz val="6"/>
        <rFont val="Times New Roman"/>
        <family val="18"/>
      </rPr>
      <t>199800000226160   9/30/1998 FORCE MN #2 - IMPROV TO GROU</t>
    </r>
  </si>
  <si>
    <r>
      <rPr>
        <sz val="6"/>
        <rFont val="Times New Roman"/>
        <family val="18"/>
      </rPr>
      <t xml:space="preserve">36.30  </t>
    </r>
    <r>
      <rPr>
        <sz val="5"/>
        <rFont val="Times New Roman"/>
        <family val="18"/>
      </rPr>
      <t>Admin &amp; General - Improvements to Grounds - CC</t>
    </r>
  </si>
  <si>
    <r>
      <rPr>
        <sz val="5"/>
        <rFont val="Times New Roman"/>
        <family val="18"/>
      </rPr>
      <t>1,017   1998   5,920.4</t>
    </r>
  </si>
  <si>
    <r>
      <rPr>
        <sz val="6"/>
        <rFont val="Times New Roman"/>
        <family val="18"/>
      </rPr>
      <t>199200000226060   10/1/1992 NA/RATTAN CK LIFT STA-IMP TO</t>
    </r>
  </si>
  <si>
    <r>
      <rPr>
        <sz val="6"/>
        <rFont val="Times New Roman"/>
        <family val="18"/>
      </rPr>
      <t xml:space="preserve">111.49  </t>
    </r>
    <r>
      <rPr>
        <sz val="5"/>
        <rFont val="Times New Roman"/>
        <family val="18"/>
      </rPr>
      <t>Admin &amp; General - Improvements to Grounds - CC</t>
    </r>
  </si>
  <si>
    <r>
      <rPr>
        <sz val="5"/>
        <rFont val="Times New Roman"/>
        <family val="18"/>
      </rPr>
      <t>3,608   1992   4,984.5</t>
    </r>
  </si>
  <si>
    <r>
      <rPr>
        <sz val="6"/>
        <rFont val="Times New Roman"/>
        <family val="18"/>
      </rPr>
      <t>199400000226180   10/1/1994 SWTC-IMPR. TO GROUNDS</t>
    </r>
  </si>
  <si>
    <r>
      <rPr>
        <sz val="6"/>
        <rFont val="Times New Roman"/>
        <family val="18"/>
      </rPr>
      <t xml:space="preserve">379.50  </t>
    </r>
    <r>
      <rPr>
        <sz val="5"/>
        <rFont val="Times New Roman"/>
        <family val="18"/>
      </rPr>
      <t>Admin &amp; General - Improvements to Grounds - CC</t>
    </r>
  </si>
  <si>
    <r>
      <rPr>
        <sz val="5"/>
        <rFont val="Times New Roman"/>
        <family val="18"/>
      </rPr>
      <t>9,234   1994   5,407.6</t>
    </r>
  </si>
  <si>
    <r>
      <rPr>
        <sz val="6"/>
        <rFont val="Times New Roman"/>
        <family val="18"/>
      </rPr>
      <t>199300000226190   10/1/1993 UPPER WILL CK INTERCEPTOR-IM</t>
    </r>
  </si>
  <si>
    <r>
      <rPr>
        <sz val="6"/>
        <rFont val="Times New Roman"/>
        <family val="18"/>
      </rPr>
      <t xml:space="preserve">142.23  </t>
    </r>
    <r>
      <rPr>
        <sz val="5"/>
        <rFont val="Times New Roman"/>
        <family val="18"/>
      </rPr>
      <t>Admin &amp; General - Improvements to Grounds - CC</t>
    </r>
  </si>
  <si>
    <r>
      <rPr>
        <sz val="5"/>
        <rFont val="Times New Roman"/>
        <family val="18"/>
      </rPr>
      <t>3,318   1993   5,210.4</t>
    </r>
  </si>
  <si>
    <r>
      <rPr>
        <sz val="6"/>
        <rFont val="Times New Roman"/>
        <family val="18"/>
      </rPr>
      <t>199800000226100   9/30/1998 WW LINE A ACCESS RD-LS #1</t>
    </r>
  </si>
  <si>
    <r>
      <rPr>
        <sz val="6"/>
        <rFont val="Times New Roman"/>
        <family val="18"/>
      </rPr>
      <t xml:space="preserve">252.08  </t>
    </r>
    <r>
      <rPr>
        <sz val="5"/>
        <rFont val="Times New Roman"/>
        <family val="18"/>
      </rPr>
      <t>Admin &amp; General - Improvements to Grounds - CC</t>
    </r>
  </si>
  <si>
    <r>
      <rPr>
        <sz val="5"/>
        <rFont val="Times New Roman"/>
        <family val="18"/>
      </rPr>
      <t>7,060   1998   5,920.4</t>
    </r>
  </si>
  <si>
    <r>
      <rPr>
        <sz val="6"/>
        <rFont val="Times New Roman"/>
        <family val="18"/>
      </rPr>
      <t>199800000226090   9/30/1998 WW LINE A/IMPROV TO GROUNDS</t>
    </r>
  </si>
  <si>
    <r>
      <rPr>
        <sz val="6"/>
        <rFont val="Times New Roman"/>
        <family val="18"/>
      </rPr>
      <t xml:space="preserve">180.89  </t>
    </r>
    <r>
      <rPr>
        <sz val="5"/>
        <rFont val="Times New Roman"/>
        <family val="18"/>
      </rPr>
      <t>Admin &amp; General - Improvements to Grounds - CC</t>
    </r>
  </si>
  <si>
    <r>
      <rPr>
        <sz val="5"/>
        <rFont val="Times New Roman"/>
        <family val="18"/>
      </rPr>
      <t>5,066   1998   5,920.4</t>
    </r>
  </si>
  <si>
    <r>
      <rPr>
        <sz val="6"/>
        <rFont val="Times New Roman"/>
        <family val="18"/>
      </rPr>
      <t>199800000226120   9/30/1998 WW LINE B - IMPROV TO GROUND</t>
    </r>
  </si>
  <si>
    <r>
      <rPr>
        <sz val="6"/>
        <rFont val="Times New Roman"/>
        <family val="18"/>
      </rPr>
      <t xml:space="preserve">101.45  </t>
    </r>
    <r>
      <rPr>
        <sz val="5"/>
        <rFont val="Times New Roman"/>
        <family val="18"/>
      </rPr>
      <t>Admin &amp; General - Improvements to Grounds - CC</t>
    </r>
  </si>
  <si>
    <r>
      <rPr>
        <sz val="5"/>
        <rFont val="Times New Roman"/>
        <family val="18"/>
      </rPr>
      <t>2,841   1998   5,920.4</t>
    </r>
  </si>
  <si>
    <r>
      <rPr>
        <sz val="6"/>
        <rFont val="Times New Roman"/>
        <family val="18"/>
      </rPr>
      <t>199800000226070   9/30/1998 WW RELIEF INCPTR IMPRV TO GR</t>
    </r>
  </si>
  <si>
    <r>
      <rPr>
        <sz val="6"/>
        <rFont val="Times New Roman"/>
        <family val="18"/>
      </rPr>
      <t xml:space="preserve">29,794.16  </t>
    </r>
    <r>
      <rPr>
        <sz val="5"/>
        <rFont val="Times New Roman"/>
        <family val="18"/>
      </rPr>
      <t>Admin &amp; General - Improvements to Grounds - CC</t>
    </r>
  </si>
  <si>
    <r>
      <rPr>
        <sz val="5"/>
        <rFont val="Times New Roman"/>
        <family val="18"/>
      </rPr>
      <t>834,391   1998   5,920.4</t>
    </r>
  </si>
  <si>
    <r>
      <rPr>
        <sz val="6"/>
        <rFont val="Times New Roman"/>
        <family val="18"/>
      </rPr>
      <t>199300000247160     1/1/1993 ANALYSER AHIMADZA TOC</t>
    </r>
  </si>
  <si>
    <r>
      <rPr>
        <sz val="6"/>
        <rFont val="Times New Roman"/>
        <family val="18"/>
      </rPr>
      <t xml:space="preserve">2,448.57  </t>
    </r>
    <r>
      <rPr>
        <sz val="5"/>
        <rFont val="Times New Roman"/>
        <family val="18"/>
      </rPr>
      <t>Admin &amp; General - Laboratories</t>
    </r>
  </si>
  <si>
    <r>
      <rPr>
        <sz val="5"/>
        <rFont val="Times New Roman"/>
        <family val="18"/>
      </rPr>
      <t>0   1993   5,210.4</t>
    </r>
  </si>
  <si>
    <r>
      <rPr>
        <sz val="6"/>
        <rFont val="Times New Roman"/>
        <family val="18"/>
      </rPr>
      <t>199300000246860   10/1/1993 ANEMOMETER VELOCITY TEMP PRO</t>
    </r>
  </si>
  <si>
    <r>
      <rPr>
        <sz val="6"/>
        <rFont val="Times New Roman"/>
        <family val="18"/>
      </rPr>
      <t xml:space="preserve">100.46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</si>
  <si>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198800000246980     9/1/1988 BALANCE ANALYTICAL</t>
    </r>
  </si>
  <si>
    <r>
      <rPr>
        <sz val="6"/>
        <rFont val="Times New Roman"/>
        <family val="18"/>
      </rPr>
      <t xml:space="preserve">223.00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</si>
  <si>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198600000247180   10/1/1986 BALANCE ANALYTICAL 200G</t>
    </r>
  </si>
  <si>
    <r>
      <rPr>
        <sz val="6"/>
        <rFont val="Times New Roman"/>
        <family val="18"/>
      </rPr>
      <t xml:space="preserve">171.18  </t>
    </r>
    <r>
      <rPr>
        <sz val="5"/>
        <rFont val="Times New Roman"/>
        <family val="18"/>
      </rPr>
      <t>Admin &amp; General - Laboratories</t>
    </r>
  </si>
  <si>
    <r>
      <rPr>
        <sz val="5"/>
        <rFont val="Times New Roman"/>
        <family val="18"/>
      </rPr>
      <t>0   1986   4,305.0</t>
    </r>
  </si>
  <si>
    <r>
      <rPr>
        <sz val="6"/>
        <rFont val="Times New Roman"/>
        <family val="18"/>
      </rPr>
      <t>198600000247000     9/1/1986 BALANCE ANALYTICAL-SARTORIOU</t>
    </r>
  </si>
  <si>
    <r>
      <rPr>
        <sz val="6"/>
        <rFont val="Times New Roman"/>
        <family val="18"/>
      </rPr>
      <t xml:space="preserve">166.58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</si>
  <si>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198800000247050     9/1/1988 BALANCE-ANALYTICAL - METTLER</t>
    </r>
  </si>
  <si>
    <r>
      <rPr>
        <sz val="6"/>
        <rFont val="Times New Roman"/>
        <family val="18"/>
      </rPr>
      <t xml:space="preserve">309.50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</si>
  <si>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198700000247290     2/1/1987 CENTRIFUGE HN-S11</t>
    </r>
  </si>
  <si>
    <r>
      <rPr>
        <sz val="6"/>
        <rFont val="Times New Roman"/>
        <family val="18"/>
      </rPr>
      <t xml:space="preserve">108.80  </t>
    </r>
    <r>
      <rPr>
        <sz val="5"/>
        <rFont val="Times New Roman"/>
        <family val="18"/>
      </rPr>
      <t>Admin &amp; General - Laboratories</t>
    </r>
  </si>
  <si>
    <r>
      <rPr>
        <sz val="5"/>
        <rFont val="Times New Roman"/>
        <family val="18"/>
      </rPr>
      <t>0   1987   4,420.0</t>
    </r>
  </si>
  <si>
    <r>
      <rPr>
        <sz val="6"/>
        <rFont val="Times New Roman"/>
        <family val="18"/>
      </rPr>
      <t>198800000246910     9/1/1988 CENTRIFUGE IEC HN SII</t>
    </r>
  </si>
  <si>
    <r>
      <rPr>
        <sz val="6"/>
        <rFont val="Times New Roman"/>
        <family val="18"/>
      </rPr>
      <t xml:space="preserve">0.00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</si>
  <si>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198600000247140   12/1/1986 DIONEX 20001 SYSTEM W/ACCESS</t>
    </r>
  </si>
  <si>
    <r>
      <rPr>
        <sz val="6"/>
        <rFont val="Times New Roman"/>
        <family val="18"/>
      </rPr>
      <t xml:space="preserve">2,186.00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</si>
  <si>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198700000247350     3/1/1987 DRYER/AUTOCLAVE</t>
    </r>
  </si>
  <si>
    <r>
      <rPr>
        <sz val="6"/>
        <rFont val="Times New Roman"/>
        <family val="18"/>
      </rPr>
      <t xml:space="preserve">151.86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</si>
  <si>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199200000247520   12/1/1992 FLOWMETER, BUBBLE ISCO</t>
    </r>
  </si>
  <si>
    <r>
      <rPr>
        <sz val="6"/>
        <rFont val="Times New Roman"/>
        <family val="18"/>
      </rPr>
      <t xml:space="preserve">293.00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</si>
  <si>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199200000247530   12/1/1992 FLOWMETER, BUBBLE ISCO</t>
    </r>
  </si>
  <si>
    <r>
      <rPr>
        <sz val="6"/>
        <rFont val="Times New Roman"/>
        <family val="18"/>
      </rPr>
      <t>198600000247300   12/1/1986 INCUBATOR BATH COLIFORM</t>
    </r>
  </si>
  <si>
    <r>
      <rPr>
        <sz val="6"/>
        <rFont val="Times New Roman"/>
        <family val="18"/>
      </rPr>
      <t xml:space="preserve">122.57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</si>
  <si>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198800000247310     9/1/1988 INCUBATOR-120 V - ASP IS 61</t>
    </r>
  </si>
  <si>
    <r>
      <rPr>
        <sz val="6"/>
        <rFont val="Times New Roman"/>
        <family val="18"/>
      </rPr>
      <t xml:space="preserve">120.00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</si>
  <si>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198800000247060     9/1/1988 INTEGRATOR - IC</t>
    </r>
  </si>
  <si>
    <r>
      <rPr>
        <sz val="6"/>
        <rFont val="Times New Roman"/>
        <family val="18"/>
      </rPr>
      <t>198600000246950     9/1/1986 ION ANALYZER EXPANDABLE</t>
    </r>
  </si>
  <si>
    <r>
      <rPr>
        <sz val="6"/>
        <rFont val="Times New Roman"/>
        <family val="18"/>
      </rPr>
      <t>196600000215570     5/1/1966 LABORATORY BUILDING OFFICE &amp;</t>
    </r>
  </si>
  <si>
    <r>
      <rPr>
        <sz val="6"/>
        <rFont val="Times New Roman"/>
        <family val="18"/>
      </rPr>
      <t xml:space="preserve">1,705.23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</si>
  <si>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199500000247580     6/1/1995 LABORATORY OVEN</t>
    </r>
  </si>
  <si>
    <r>
      <rPr>
        <sz val="6"/>
        <rFont val="Times New Roman"/>
        <family val="18"/>
      </rPr>
      <t xml:space="preserve">462.53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</si>
  <si>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199600000247710     1/1/1996 METER</t>
    </r>
  </si>
  <si>
    <r>
      <rPr>
        <sz val="6"/>
        <rFont val="Times New Roman"/>
        <family val="18"/>
      </rPr>
      <t xml:space="preserve">93.68  </t>
    </r>
    <r>
      <rPr>
        <sz val="5"/>
        <rFont val="Times New Roman"/>
        <family val="18"/>
      </rPr>
      <t>Admin &amp; General - Laboratories</t>
    </r>
  </si>
  <si>
    <r>
      <rPr>
        <sz val="5"/>
        <rFont val="Times New Roman"/>
        <family val="18"/>
      </rPr>
      <t>23   1996   5,622.1</t>
    </r>
  </si>
  <si>
    <r>
      <rPr>
        <sz val="6"/>
        <rFont val="Times New Roman"/>
        <family val="18"/>
      </rPr>
      <t>198600000247320   10/1/1986 MICROSCOPE</t>
    </r>
  </si>
  <si>
    <r>
      <rPr>
        <sz val="6"/>
        <rFont val="Times New Roman"/>
        <family val="18"/>
      </rPr>
      <t xml:space="preserve">366.00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</si>
  <si>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198800000246920     9/1/1988 MICROSCOPE BINOCULAR</t>
    </r>
  </si>
  <si>
    <r>
      <rPr>
        <sz val="6"/>
        <rFont val="Times New Roman"/>
        <family val="18"/>
      </rPr>
      <t xml:space="preserve">170.00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</si>
  <si>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198800000247030     9/1/1988 MICROSCOPE OLYMPUS</t>
    </r>
  </si>
  <si>
    <r>
      <rPr>
        <sz val="6"/>
        <rFont val="Times New Roman"/>
        <family val="18"/>
      </rPr>
      <t xml:space="preserve">546.90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</si>
  <si>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198800000247370     8/1/1988 MILLI-Q WATER SYSTEM</t>
    </r>
  </si>
  <si>
    <r>
      <rPr>
        <sz val="6"/>
        <rFont val="Times New Roman"/>
        <family val="18"/>
      </rPr>
      <t xml:space="preserve">225.60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</si>
  <si>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199000000216570   10/1/1990 OC - OPS/LAB BUILDING</t>
    </r>
  </si>
  <si>
    <r>
      <rPr>
        <sz val="6"/>
        <rFont val="Times New Roman"/>
        <family val="18"/>
      </rPr>
      <t xml:space="preserve">26,189.89  </t>
    </r>
    <r>
      <rPr>
        <sz val="5"/>
        <rFont val="Times New Roman"/>
        <family val="18"/>
      </rPr>
      <t>Admin &amp; General - Laboratories</t>
    </r>
  </si>
  <si>
    <r>
      <rPr>
        <sz val="5"/>
        <rFont val="Times New Roman"/>
        <family val="18"/>
      </rPr>
      <t>516,351   1990   4,731.3</t>
    </r>
  </si>
  <si>
    <r>
      <rPr>
        <sz val="6"/>
        <rFont val="Times New Roman"/>
        <family val="18"/>
      </rPr>
      <t>199000000251320   10/1/1990 OC OPS/LAB - ELEC &amp; INSTR</t>
    </r>
  </si>
  <si>
    <r>
      <rPr>
        <sz val="6"/>
        <rFont val="Times New Roman"/>
        <family val="18"/>
      </rPr>
      <t xml:space="preserve">45,750.69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</si>
  <si>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199000000228030   10/1/1990 OC OPS/LAB - ENGINEERING</t>
    </r>
  </si>
  <si>
    <r>
      <rPr>
        <sz val="6"/>
        <rFont val="Times New Roman"/>
        <family val="18"/>
      </rPr>
      <t xml:space="preserve">751.90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</si>
  <si>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198800000247280     1/1/1988 OPTALIGN LASER COMPTZD</t>
    </r>
  </si>
  <si>
    <r>
      <rPr>
        <sz val="6"/>
        <rFont val="Times New Roman"/>
        <family val="18"/>
      </rPr>
      <t xml:space="preserve">162.62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</si>
  <si>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5/1/1995 OSCILLOSCOPE</t>
    </r>
  </si>
  <si>
    <r>
      <rPr>
        <sz val="6"/>
        <rFont val="Times New Roman"/>
        <family val="18"/>
      </rPr>
      <t xml:space="preserve">919.03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</si>
  <si>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9/1/1988 OVEN ASP DN 42</t>
    </r>
  </si>
  <si>
    <r>
      <rPr>
        <sz val="6"/>
        <rFont val="Times New Roman"/>
        <family val="18"/>
      </rPr>
      <t xml:space="preserve">122.50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</si>
  <si>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9/1/1988 OVEN DRYING PRECISION STM135</t>
    </r>
  </si>
  <si>
    <r>
      <rPr>
        <sz val="6"/>
        <rFont val="Times New Roman"/>
        <family val="18"/>
      </rPr>
      <t xml:space="preserve">166.40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</si>
  <si>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9/1/1988 OVEN PRECISION STM 135</t>
    </r>
  </si>
  <si>
    <r>
      <rPr>
        <sz val="6"/>
        <rFont val="Times New Roman"/>
        <family val="18"/>
      </rPr>
      <t xml:space="preserve">166.50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</si>
  <si>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9/1/1988 OVEN-MECH.HTM55 2CU.FT.</t>
    </r>
  </si>
  <si>
    <r>
      <rPr>
        <sz val="6"/>
        <rFont val="Times New Roman"/>
        <family val="18"/>
      </rPr>
      <t xml:space="preserve">167.50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</si>
  <si>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9/1/1988 OVEN-MECHANICAL CONV - PRECI</t>
    </r>
  </si>
  <si>
    <r>
      <rPr>
        <sz val="6"/>
        <rFont val="Times New Roman"/>
        <family val="18"/>
      </rPr>
      <t>2/1/1985 PH DOSER/RECORDER W/PROBE UN</t>
    </r>
  </si>
  <si>
    <r>
      <rPr>
        <sz val="5"/>
        <rFont val="Times New Roman"/>
        <family val="18"/>
      </rPr>
      <t>0   1985   4,202.3</t>
    </r>
  </si>
  <si>
    <r>
      <rPr>
        <sz val="6"/>
        <rFont val="Times New Roman"/>
        <family val="18"/>
      </rPr>
      <t>5/1/1996 PH METER</t>
    </r>
  </si>
  <si>
    <r>
      <rPr>
        <sz val="6"/>
        <rFont val="Times New Roman"/>
        <family val="18"/>
      </rPr>
      <t xml:space="preserve">103.33  </t>
    </r>
    <r>
      <rPr>
        <sz val="5"/>
        <rFont val="Times New Roman"/>
        <family val="18"/>
      </rPr>
      <t>Admin &amp; General - Laboratories</t>
    </r>
  </si>
  <si>
    <r>
      <rPr>
        <sz val="5"/>
        <rFont val="Times New Roman"/>
        <family val="18"/>
      </rPr>
      <t>63   1996   5,622.1</t>
    </r>
  </si>
  <si>
    <r>
      <rPr>
        <sz val="6"/>
        <rFont val="Times New Roman"/>
        <family val="18"/>
      </rPr>
      <t>7/1/1996 PH METER</t>
    </r>
  </si>
  <si>
    <r>
      <rPr>
        <sz val="6"/>
        <rFont val="Times New Roman"/>
        <family val="18"/>
      </rPr>
      <t xml:space="preserve">108.88  </t>
    </r>
    <r>
      <rPr>
        <sz val="5"/>
        <rFont val="Times New Roman"/>
        <family val="18"/>
      </rPr>
      <t>Admin &amp; General - Laboratories</t>
    </r>
  </si>
  <si>
    <r>
      <rPr>
        <sz val="5"/>
        <rFont val="Times New Roman"/>
        <family val="18"/>
      </rPr>
      <t>84   1996   5,622.1</t>
    </r>
  </si>
  <si>
    <r>
      <rPr>
        <sz val="6"/>
        <rFont val="Times New Roman"/>
        <family val="18"/>
      </rPr>
      <t>9/1/1993 PH/ISE METER MODEL 920A 110V</t>
    </r>
  </si>
  <si>
    <r>
      <rPr>
        <sz val="6"/>
        <rFont val="Times New Roman"/>
        <family val="18"/>
      </rPr>
      <t xml:space="preserve">138.00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</si>
  <si>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1/1/1995 REFRIGERATOR</t>
    </r>
  </si>
  <si>
    <r>
      <rPr>
        <sz val="6"/>
        <rFont val="Times New Roman"/>
        <family val="18"/>
      </rPr>
      <t>8/1/1985 REFRIGERATOR   GLENCO</t>
    </r>
  </si>
  <si>
    <r>
      <rPr>
        <sz val="6"/>
        <rFont val="Times New Roman"/>
        <family val="18"/>
      </rPr>
      <t xml:space="preserve">225.13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</si>
  <si>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9/1/1988 REFRIGERATOR LAB-LINE FRIGID</t>
    </r>
  </si>
  <si>
    <r>
      <rPr>
        <sz val="6"/>
        <rFont val="Times New Roman"/>
        <family val="18"/>
      </rPr>
      <t xml:space="preserve">121.60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</si>
  <si>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6/1/1975 RENOVATION OF LAB @ AUXILIAR</t>
    </r>
  </si>
  <si>
    <r>
      <rPr>
        <sz val="6"/>
        <rFont val="Times New Roman"/>
        <family val="18"/>
      </rPr>
      <t xml:space="preserve">219.75  </t>
    </r>
    <r>
      <rPr>
        <sz val="5"/>
        <rFont val="Times New Roman"/>
        <family val="18"/>
      </rPr>
      <t>Admin &amp; General - Laboratories</t>
    </r>
  </si>
  <si>
    <r>
      <rPr>
        <sz val="5"/>
        <rFont val="Times New Roman"/>
        <family val="18"/>
      </rPr>
      <t>1,073   1975   2,297.0</t>
    </r>
  </si>
  <si>
    <r>
      <rPr>
        <sz val="6"/>
        <rFont val="Times New Roman"/>
        <family val="18"/>
      </rPr>
      <t>7/1/1994 RESPIRATOR SUPPLIED AIR SYS</t>
    </r>
  </si>
  <si>
    <r>
      <rPr>
        <sz val="6"/>
        <rFont val="Times New Roman"/>
        <family val="18"/>
      </rPr>
      <t xml:space="preserve">232.31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</si>
  <si>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6/1/1993 SAMPLER CONTROLLER</t>
    </r>
  </si>
  <si>
    <r>
      <rPr>
        <sz val="6"/>
        <rFont val="Times New Roman"/>
        <family val="18"/>
      </rPr>
      <t xml:space="preserve">44.37  </t>
    </r>
    <r>
      <rPr>
        <sz val="5"/>
        <rFont val="Times New Roman"/>
        <family val="18"/>
      </rPr>
      <t>Admin &amp; General - Laboratories</t>
    </r>
  </si>
  <si>
    <r>
      <rPr>
        <sz val="5"/>
        <rFont val="Times New Roman"/>
        <family val="18"/>
      </rPr>
      <t>1,014   1993   5,210.4</t>
    </r>
  </si>
  <si>
    <r>
      <rPr>
        <sz val="6"/>
        <rFont val="Times New Roman"/>
        <family val="18"/>
      </rPr>
      <t xml:space="preserve">62.65  </t>
    </r>
    <r>
      <rPr>
        <sz val="5"/>
        <rFont val="Times New Roman"/>
        <family val="18"/>
      </rPr>
      <t>Admin &amp; General - Laboratories</t>
    </r>
  </si>
  <si>
    <r>
      <rPr>
        <sz val="5"/>
        <rFont val="Times New Roman"/>
        <family val="18"/>
      </rPr>
      <t>1,432   1993   5,210.4</t>
    </r>
  </si>
  <si>
    <r>
      <rPr>
        <sz val="6"/>
        <rFont val="Times New Roman"/>
        <family val="18"/>
      </rPr>
      <t>9/1/1988 SONICATOR</t>
    </r>
  </si>
  <si>
    <r>
      <rPr>
        <sz val="6"/>
        <rFont val="Times New Roman"/>
        <family val="18"/>
      </rPr>
      <t xml:space="preserve">182.00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</si>
  <si>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9/1/1988 SPEC 20 B&amp;L</t>
    </r>
  </si>
  <si>
    <r>
      <rPr>
        <sz val="6"/>
        <rFont val="Times New Roman"/>
        <family val="18"/>
      </rPr>
      <t xml:space="preserve">150.00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</si>
  <si>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9/1/1996 SPECTROMETER</t>
    </r>
  </si>
  <si>
    <r>
      <rPr>
        <sz val="6"/>
        <rFont val="Times New Roman"/>
        <family val="18"/>
      </rPr>
      <t>7/1/1988 SPECTROPHOTOMETER</t>
    </r>
  </si>
  <si>
    <r>
      <rPr>
        <sz val="6"/>
        <rFont val="Times New Roman"/>
        <family val="18"/>
      </rPr>
      <t xml:space="preserve">170.70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</si>
  <si>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4/1/1989 SPECTROPHOTOMETER</t>
    </r>
  </si>
  <si>
    <r>
      <rPr>
        <sz val="6"/>
        <rFont val="Times New Roman"/>
        <family val="18"/>
      </rPr>
      <t xml:space="preserve">194.30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</si>
  <si>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6/1/1989 SPECTROPHOTOMETER</t>
    </r>
  </si>
  <si>
    <r>
      <rPr>
        <sz val="6"/>
        <rFont val="Times New Roman"/>
        <family val="18"/>
      </rPr>
      <t>8/29/2002 SPECTROPHOTOMETER</t>
    </r>
  </si>
  <si>
    <r>
      <rPr>
        <sz val="6"/>
        <rFont val="Times New Roman"/>
        <family val="18"/>
      </rPr>
      <t xml:space="preserve">114.95  </t>
    </r>
    <r>
      <rPr>
        <sz val="5"/>
        <rFont val="Times New Roman"/>
        <family val="18"/>
      </rPr>
      <t>Admin &amp; General - Laboratories</t>
    </r>
  </si>
  <si>
    <r>
      <rPr>
        <sz val="5"/>
        <rFont val="Times New Roman"/>
        <family val="18"/>
      </rPr>
      <t>447   2002   6,537.9</t>
    </r>
  </si>
  <si>
    <r>
      <rPr>
        <sz val="6"/>
        <rFont val="Times New Roman"/>
        <family val="18"/>
      </rPr>
      <t>9/1/1988 SPECTROPHOTOMETER B&amp;L SPETRO</t>
    </r>
  </si>
  <si>
    <r>
      <rPr>
        <sz val="6"/>
        <rFont val="Times New Roman"/>
        <family val="18"/>
      </rPr>
      <t xml:space="preserve">160.00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</si>
  <si>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3/1/1994 STEAMSCRUBBER</t>
    </r>
  </si>
  <si>
    <r>
      <rPr>
        <sz val="6"/>
        <rFont val="Times New Roman"/>
        <family val="18"/>
      </rPr>
      <t xml:space="preserve">362.00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</si>
  <si>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9/1/1986 STERILIZER 10 BENCH-TOP"</t>
    </r>
  </si>
  <si>
    <r>
      <rPr>
        <sz val="6"/>
        <rFont val="Times New Roman"/>
        <family val="18"/>
      </rPr>
      <t xml:space="preserve">196.40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</si>
  <si>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10/1/1986 TURBIDIMETER HACH  18900-00</t>
    </r>
  </si>
  <si>
    <r>
      <rPr>
        <sz val="6"/>
        <rFont val="Times New Roman"/>
        <family val="18"/>
      </rPr>
      <t>9/1/1988 TURBIDIMETER RATIO</t>
    </r>
  </si>
  <si>
    <r>
      <rPr>
        <sz val="6"/>
        <rFont val="Times New Roman"/>
        <family val="18"/>
      </rPr>
      <t xml:space="preserve">119.50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</si>
  <si>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5/1/1982 VIBRATION DETECTOR  MDL 810</t>
    </r>
  </si>
  <si>
    <r>
      <rPr>
        <sz val="6"/>
        <rFont val="Times New Roman"/>
        <family val="18"/>
      </rPr>
      <t xml:space="preserve">238.08  </t>
    </r>
    <r>
      <rPr>
        <sz val="5"/>
        <rFont val="Times New Roman"/>
        <family val="18"/>
      </rPr>
      <t>Admin &amp; General - Laboratories</t>
    </r>
  </si>
  <si>
    <r>
      <rPr>
        <sz val="5"/>
        <rFont val="Times New Roman"/>
        <family val="18"/>
      </rPr>
      <t>0   1982   3,847.0</t>
    </r>
  </si>
  <si>
    <r>
      <rPr>
        <sz val="6"/>
        <rFont val="Times New Roman"/>
        <family val="18"/>
      </rPr>
      <t>5/1/1997 VISTA V1.0 PACKAGE</t>
    </r>
  </si>
  <si>
    <r>
      <rPr>
        <sz val="6"/>
        <rFont val="Times New Roman"/>
        <family val="18"/>
      </rPr>
      <t>5/1/1989 WASTEWATER SAMPLER</t>
    </r>
  </si>
  <si>
    <r>
      <rPr>
        <sz val="6"/>
        <rFont val="Times New Roman"/>
        <family val="18"/>
      </rPr>
      <t>5/1/1995 WATER QUALITY CHECKER</t>
    </r>
  </si>
  <si>
    <r>
      <rPr>
        <sz val="6"/>
        <rFont val="Times New Roman"/>
        <family val="18"/>
      </rPr>
      <t xml:space="preserve">230.80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</si>
  <si>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4/1/1996 WATER SAMPLER</t>
    </r>
  </si>
  <si>
    <r>
      <rPr>
        <sz val="6"/>
        <rFont val="Times New Roman"/>
        <family val="18"/>
      </rPr>
      <t xml:space="preserve">212.47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</si>
  <si>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8/1/1980 WW TRMT PLT EQUIP-LABORATORY</t>
    </r>
  </si>
  <si>
    <r>
      <rPr>
        <sz val="6"/>
        <rFont val="Times New Roman"/>
        <family val="18"/>
      </rPr>
      <t xml:space="preserve">22,914.00  </t>
    </r>
    <r>
      <rPr>
        <sz val="5"/>
        <rFont val="Times New Roman"/>
        <family val="18"/>
      </rPr>
      <t>Admin &amp; General - Laboratories</t>
    </r>
  </si>
  <si>
    <r>
      <rPr>
        <sz val="6"/>
        <rFont val="Times New Roman"/>
        <family val="18"/>
      </rPr>
      <t>199900000226530 1</t>
    </r>
  </si>
  <si>
    <r>
      <rPr>
        <sz val="6"/>
        <rFont val="Times New Roman"/>
        <family val="18"/>
      </rPr>
      <t>0/14/1999 AIR CONDITIONING UNIT</t>
    </r>
  </si>
  <si>
    <r>
      <rPr>
        <sz val="6"/>
        <rFont val="Times New Roman"/>
        <family val="18"/>
      </rPr>
      <t xml:space="preserve">788.58  </t>
    </r>
    <r>
      <rPr>
        <sz val="5"/>
        <rFont val="Times New Roman"/>
        <family val="18"/>
      </rPr>
      <t>Admin &amp; General - Furniture/Fixtures</t>
    </r>
  </si>
  <si>
    <r>
      <rPr>
        <sz val="5"/>
        <rFont val="Times New Roman"/>
        <family val="18"/>
      </rPr>
      <t>861   1999   6,058.6</t>
    </r>
  </si>
  <si>
    <r>
      <rPr>
        <sz val="6"/>
        <rFont val="Times New Roman"/>
        <family val="18"/>
      </rPr>
      <t>9/1/1988 CAMERA PANASONIC B&amp;W 24 VAC</t>
    </r>
  </si>
  <si>
    <r>
      <rPr>
        <sz val="6"/>
        <rFont val="Times New Roman"/>
        <family val="18"/>
      </rPr>
      <t xml:space="preserve">0.00  </t>
    </r>
    <r>
      <rPr>
        <sz val="5"/>
        <rFont val="Times New Roman"/>
        <family val="18"/>
      </rPr>
      <t>Admin &amp; General - Furniture/Fixtures</t>
    </r>
  </si>
  <si>
    <r>
      <rPr>
        <sz val="6"/>
        <rFont val="Times New Roman"/>
        <family val="18"/>
      </rPr>
      <t>9/1/1995 FAX MACHINE</t>
    </r>
  </si>
  <si>
    <r>
      <rPr>
        <sz val="6"/>
        <rFont val="Times New Roman"/>
        <family val="18"/>
      </rPr>
      <t xml:space="preserve">156.25  </t>
    </r>
    <r>
      <rPr>
        <sz val="5"/>
        <rFont val="Times New Roman"/>
        <family val="18"/>
      </rPr>
      <t>Admin &amp; General - Furniture/Fixtures</t>
    </r>
  </si>
  <si>
    <r>
      <rPr>
        <sz val="6"/>
        <rFont val="Times New Roman"/>
        <family val="18"/>
      </rPr>
      <t>5/17/1995 FAX MACHINE</t>
    </r>
  </si>
  <si>
    <r>
      <rPr>
        <sz val="6"/>
        <rFont val="Times New Roman"/>
        <family val="18"/>
      </rPr>
      <t xml:space="preserve">142.42  </t>
    </r>
    <r>
      <rPr>
        <sz val="5"/>
        <rFont val="Times New Roman"/>
        <family val="18"/>
      </rPr>
      <t>Admin &amp; General - Furniture/Fixtures</t>
    </r>
  </si>
  <si>
    <r>
      <rPr>
        <sz val="6"/>
        <rFont val="Times New Roman"/>
        <family val="18"/>
      </rPr>
      <t>10/1/1987 FILES WITH BASE CAP &amp; LOCKIN</t>
    </r>
  </si>
  <si>
    <r>
      <rPr>
        <sz val="6"/>
        <rFont val="Times New Roman"/>
        <family val="18"/>
      </rPr>
      <t>10/1/1990 HB WWTP - OFFICE FURN-ATTACH</t>
    </r>
  </si>
  <si>
    <r>
      <rPr>
        <sz val="6"/>
        <rFont val="Times New Roman"/>
        <family val="18"/>
      </rPr>
      <t xml:space="preserve">7,105.61  </t>
    </r>
    <r>
      <rPr>
        <sz val="5"/>
        <rFont val="Times New Roman"/>
        <family val="18"/>
      </rPr>
      <t>Admin &amp; General - Furniture/Fixtures</t>
    </r>
  </si>
  <si>
    <r>
      <rPr>
        <sz val="5"/>
        <rFont val="Times New Roman"/>
        <family val="18"/>
      </rPr>
      <t>144,304   1990   4,731.3</t>
    </r>
  </si>
  <si>
    <r>
      <rPr>
        <sz val="6"/>
        <rFont val="Times New Roman"/>
        <family val="18"/>
      </rPr>
      <t>9/30/1999 HORNSBY BD S M FACILITY-INST</t>
    </r>
  </si>
  <si>
    <r>
      <rPr>
        <sz val="6"/>
        <rFont val="Times New Roman"/>
        <family val="18"/>
      </rPr>
      <t xml:space="preserve">20,762.78  </t>
    </r>
    <r>
      <rPr>
        <sz val="5"/>
        <rFont val="Times New Roman"/>
        <family val="18"/>
      </rPr>
      <t>Admin &amp; General - Furniture/Fixtures</t>
    </r>
  </si>
  <si>
    <r>
      <rPr>
        <sz val="5"/>
        <rFont val="Times New Roman"/>
        <family val="18"/>
      </rPr>
      <t>19,313   1999   6,058.6</t>
    </r>
  </si>
  <si>
    <r>
      <rPr>
        <sz val="6"/>
        <rFont val="Times New Roman"/>
        <family val="18"/>
      </rPr>
      <t>9/30/1999 INSTALL CARPET      001</t>
    </r>
  </si>
  <si>
    <r>
      <rPr>
        <sz val="6"/>
        <rFont val="Times New Roman"/>
        <family val="18"/>
      </rPr>
      <t xml:space="preserve">2,748.08  </t>
    </r>
    <r>
      <rPr>
        <sz val="5"/>
        <rFont val="Times New Roman"/>
        <family val="18"/>
      </rPr>
      <t>Admin &amp; General - Furniture/Fixtures</t>
    </r>
  </si>
  <si>
    <r>
      <rPr>
        <sz val="5"/>
        <rFont val="Times New Roman"/>
        <family val="18"/>
      </rPr>
      <t>2,596   1999   6,058.6</t>
    </r>
  </si>
  <si>
    <r>
      <rPr>
        <sz val="6"/>
        <rFont val="Times New Roman"/>
        <family val="18"/>
      </rPr>
      <t>9/1/1988 JVC/VCR</t>
    </r>
  </si>
  <si>
    <r>
      <rPr>
        <sz val="6"/>
        <rFont val="Times New Roman"/>
        <family val="18"/>
      </rPr>
      <t>8/1/1994 LAB REFRIGERATOR</t>
    </r>
  </si>
  <si>
    <r>
      <rPr>
        <sz val="6"/>
        <rFont val="Times New Roman"/>
        <family val="18"/>
      </rPr>
      <t xml:space="preserve">194.67  </t>
    </r>
    <r>
      <rPr>
        <sz val="5"/>
        <rFont val="Times New Roman"/>
        <family val="18"/>
      </rPr>
      <t>Admin &amp; General - Furniture/Fixtures</t>
    </r>
  </si>
  <si>
    <r>
      <rPr>
        <sz val="6"/>
        <rFont val="Times New Roman"/>
        <family val="18"/>
      </rPr>
      <t>6/1/1993 LAB REFRIGERATOR CAT R3802-5</t>
    </r>
  </si>
  <si>
    <r>
      <rPr>
        <sz val="6"/>
        <rFont val="Times New Roman"/>
        <family val="18"/>
      </rPr>
      <t xml:space="preserve">204.00  </t>
    </r>
    <r>
      <rPr>
        <sz val="5"/>
        <rFont val="Times New Roman"/>
        <family val="18"/>
      </rPr>
      <t>Admin &amp; General - Furniture/Fixtures</t>
    </r>
  </si>
  <si>
    <r>
      <rPr>
        <sz val="6"/>
        <rFont val="Times New Roman"/>
        <family val="18"/>
      </rPr>
      <t xml:space="preserve">231.08  </t>
    </r>
    <r>
      <rPr>
        <sz val="5"/>
        <rFont val="Times New Roman"/>
        <family val="18"/>
      </rPr>
      <t>Admin &amp; General - Furniture/Fixtures</t>
    </r>
  </si>
  <si>
    <r>
      <rPr>
        <sz val="6"/>
        <rFont val="Times New Roman"/>
        <family val="18"/>
      </rPr>
      <t>9/1/1988 MICROFILM READER PRINTER</t>
    </r>
  </si>
  <si>
    <r>
      <rPr>
        <sz val="6"/>
        <rFont val="Times New Roman"/>
        <family val="18"/>
      </rPr>
      <t xml:space="preserve">1,176.33  </t>
    </r>
    <r>
      <rPr>
        <sz val="5"/>
        <rFont val="Times New Roman"/>
        <family val="18"/>
      </rPr>
      <t>Admin &amp; General - Furniture/Fixtures</t>
    </r>
  </si>
  <si>
    <r>
      <rPr>
        <sz val="6"/>
        <rFont val="Times New Roman"/>
        <family val="18"/>
      </rPr>
      <t>9/30/1999 MINI CAMERAS        001</t>
    </r>
  </si>
  <si>
    <r>
      <rPr>
        <sz val="6"/>
        <rFont val="Times New Roman"/>
        <family val="18"/>
      </rPr>
      <t xml:space="preserve">279.17  </t>
    </r>
    <r>
      <rPr>
        <sz val="5"/>
        <rFont val="Times New Roman"/>
        <family val="18"/>
      </rPr>
      <t>Admin &amp; General - Furniture/Fixtures</t>
    </r>
  </si>
  <si>
    <r>
      <rPr>
        <sz val="5"/>
        <rFont val="Times New Roman"/>
        <family val="18"/>
      </rPr>
      <t>264   1999   6,058.6</t>
    </r>
  </si>
  <si>
    <r>
      <rPr>
        <sz val="6"/>
        <rFont val="Times New Roman"/>
        <family val="18"/>
      </rPr>
      <t>9/1/2004 MINI PUSH CAMERA (SEEKER)   01</t>
    </r>
  </si>
  <si>
    <r>
      <rPr>
        <sz val="6"/>
        <rFont val="Times New Roman"/>
        <family val="18"/>
      </rPr>
      <t xml:space="preserve">297.36  </t>
    </r>
    <r>
      <rPr>
        <sz val="5"/>
        <rFont val="Times New Roman"/>
        <family val="18"/>
      </rPr>
      <t>Admin &amp; General - Furniture/Fixtures</t>
    </r>
  </si>
  <si>
    <r>
      <rPr>
        <sz val="5"/>
        <rFont val="Times New Roman"/>
        <family val="18"/>
      </rPr>
      <t>5,627   2004   7,114.9</t>
    </r>
  </si>
  <si>
    <r>
      <rPr>
        <sz val="6"/>
        <rFont val="Times New Roman"/>
        <family val="18"/>
      </rPr>
      <t>9/1/1988 MOTION DETECTOR</t>
    </r>
  </si>
  <si>
    <r>
      <rPr>
        <sz val="6"/>
        <rFont val="Times New Roman"/>
        <family val="18"/>
      </rPr>
      <t>3/1/1993 PORTABLE RADIO</t>
    </r>
  </si>
  <si>
    <r>
      <rPr>
        <sz val="6"/>
        <rFont val="Times New Roman"/>
        <family val="18"/>
      </rPr>
      <t xml:space="preserve">242.33  </t>
    </r>
    <r>
      <rPr>
        <sz val="5"/>
        <rFont val="Times New Roman"/>
        <family val="18"/>
      </rPr>
      <t>Admin &amp; General - Furniture/Fixtures</t>
    </r>
  </si>
  <si>
    <r>
      <rPr>
        <sz val="6"/>
        <rFont val="Times New Roman"/>
        <family val="18"/>
      </rPr>
      <t>3/1/1989 POWER PANELS</t>
    </r>
  </si>
  <si>
    <r>
      <rPr>
        <sz val="6"/>
        <rFont val="Times New Roman"/>
        <family val="18"/>
      </rPr>
      <t>2/1/1986 RECORDER 20 CHAN W/TIME DATE</t>
    </r>
  </si>
  <si>
    <r>
      <rPr>
        <sz val="6"/>
        <rFont val="Times New Roman"/>
        <family val="18"/>
      </rPr>
      <t>9/1/1988 REFRIGERATOR</t>
    </r>
  </si>
  <si>
    <r>
      <rPr>
        <sz val="6"/>
        <rFont val="Times New Roman"/>
        <family val="18"/>
      </rPr>
      <t xml:space="preserve">101.83  </t>
    </r>
    <r>
      <rPr>
        <sz val="5"/>
        <rFont val="Times New Roman"/>
        <family val="18"/>
      </rPr>
      <t>Admin &amp; General - Furniture/Fixtures</t>
    </r>
  </si>
  <si>
    <r>
      <rPr>
        <sz val="6"/>
        <rFont val="Times New Roman"/>
        <family val="18"/>
      </rPr>
      <t>6/1/1992 REFRIGERATOR</t>
    </r>
  </si>
  <si>
    <r>
      <rPr>
        <sz val="6"/>
        <rFont val="Times New Roman"/>
        <family val="18"/>
      </rPr>
      <t xml:space="preserve">137.50  </t>
    </r>
    <r>
      <rPr>
        <sz val="5"/>
        <rFont val="Times New Roman"/>
        <family val="18"/>
      </rPr>
      <t>Admin &amp; General - Furniture/Fixtures</t>
    </r>
  </si>
  <si>
    <r>
      <rPr>
        <sz val="6"/>
        <rFont val="Times New Roman"/>
        <family val="18"/>
      </rPr>
      <t>3/1/1989 TACK BOARDS</t>
    </r>
  </si>
  <si>
    <r>
      <rPr>
        <sz val="6"/>
        <rFont val="Times New Roman"/>
        <family val="18"/>
      </rPr>
      <t>3/1/1989 TASK LIGHTS</t>
    </r>
  </si>
  <si>
    <r>
      <rPr>
        <sz val="6"/>
        <rFont val="Times New Roman"/>
        <family val="18"/>
      </rPr>
      <t>9/1/1988 TYPEWRITER WHEELWRITER IBM</t>
    </r>
  </si>
  <si>
    <r>
      <rPr>
        <sz val="6"/>
        <rFont val="Times New Roman"/>
        <family val="18"/>
      </rPr>
      <t>9/1/1988 TYPEWRITER XEROX</t>
    </r>
  </si>
  <si>
    <r>
      <rPr>
        <sz val="6"/>
        <rFont val="Times New Roman"/>
        <family val="18"/>
      </rPr>
      <t xml:space="preserve">125.00  </t>
    </r>
    <r>
      <rPr>
        <sz val="5"/>
        <rFont val="Times New Roman"/>
        <family val="18"/>
      </rPr>
      <t>Admin &amp; General - Furniture/Fixtures</t>
    </r>
  </si>
  <si>
    <r>
      <rPr>
        <sz val="6"/>
        <rFont val="Times New Roman"/>
        <family val="18"/>
      </rPr>
      <t>4/1/1997 VIDEO PROFECTION</t>
    </r>
  </si>
  <si>
    <r>
      <rPr>
        <sz val="6"/>
        <rFont val="Times New Roman"/>
        <family val="18"/>
      </rPr>
      <t>9/1/1988 WASHER CLEAN-O-MATIC #A16602</t>
    </r>
  </si>
  <si>
    <r>
      <rPr>
        <sz val="6"/>
        <rFont val="Times New Roman"/>
        <family val="18"/>
      </rPr>
      <t>3/1/1989 WORK SURFACES</t>
    </r>
  </si>
  <si>
    <r>
      <rPr>
        <sz val="6"/>
        <rFont val="Times New Roman"/>
        <family val="18"/>
      </rPr>
      <t>11/7/2008 "1U LCD 17"" CONSOLE"</t>
    </r>
  </si>
  <si>
    <r>
      <rPr>
        <sz val="6"/>
        <rFont val="Times New Roman"/>
        <family val="18"/>
      </rPr>
      <t xml:space="preserve">209.47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</si>
  <si>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1,069   2008   8,311.1</t>
    </r>
  </si>
  <si>
    <r>
      <rPr>
        <sz val="6"/>
        <rFont val="Times New Roman"/>
        <family val="18"/>
      </rPr>
      <t>10/16/2008 "COMPUTERS, DATA PROCESSING-FAST IRON SUPPORTS"</t>
    </r>
  </si>
  <si>
    <r>
      <rPr>
        <sz val="6"/>
        <rFont val="Times New Roman"/>
        <family val="18"/>
      </rPr>
      <t xml:space="preserve">621.77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</si>
  <si>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3,136   2008   8,311.1</t>
    </r>
  </si>
  <si>
    <r>
      <rPr>
        <sz val="6"/>
        <rFont val="Times New Roman"/>
        <family val="18"/>
      </rPr>
      <t>7/22/2008 "DAVIT CRANE, PORTABLE, CAPACITY 1000 LB"</t>
    </r>
  </si>
  <si>
    <r>
      <rPr>
        <sz val="6"/>
        <rFont val="Times New Roman"/>
        <family val="18"/>
      </rPr>
      <t xml:space="preserve">98.55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</si>
  <si>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967   2008   8,311.1</t>
    </r>
  </si>
  <si>
    <r>
      <rPr>
        <sz val="6"/>
        <rFont val="Times New Roman"/>
        <family val="18"/>
      </rPr>
      <t>9/30/1999 (1) PC SOUTH PIPELINE002</t>
    </r>
  </si>
  <si>
    <r>
      <rPr>
        <sz val="6"/>
        <rFont val="Times New Roman"/>
        <family val="18"/>
      </rPr>
      <t xml:space="preserve">609.14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</si>
  <si>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2002CO00007898</t>
    </r>
  </si>
  <si>
    <r>
      <rPr>
        <sz val="6"/>
        <rFont val="Times New Roman"/>
        <family val="18"/>
      </rPr>
      <t>2/1/2005 1.5GHZ, P4, GX240T,</t>
    </r>
  </si>
  <si>
    <r>
      <rPr>
        <sz val="6"/>
        <rFont val="Times New Roman"/>
        <family val="18"/>
      </rPr>
      <t xml:space="preserve">0.00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</si>
  <si>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0   2005   7,446.0</t>
    </r>
  </si>
  <si>
    <r>
      <rPr>
        <sz val="6"/>
        <rFont val="Times New Roman"/>
        <family val="18"/>
      </rPr>
      <t>2002CO00005882</t>
    </r>
  </si>
  <si>
    <r>
      <rPr>
        <sz val="6"/>
        <rFont val="Times New Roman"/>
        <family val="18"/>
      </rPr>
      <t>1/26/2002 1.5GHZ, P4, GX240T, SND, 256</t>
    </r>
  </si>
  <si>
    <r>
      <rPr>
        <sz val="6"/>
        <rFont val="Times New Roman"/>
        <family val="18"/>
      </rPr>
      <t xml:space="preserve">271.35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</si>
  <si>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2002CO00007319</t>
    </r>
  </si>
  <si>
    <r>
      <rPr>
        <sz val="6"/>
        <rFont val="Times New Roman"/>
        <family val="18"/>
      </rPr>
      <t>4/12/2002 1.7GHZ, P4, GX240S, SND, 256</t>
    </r>
  </si>
  <si>
    <r>
      <rPr>
        <sz val="6"/>
        <rFont val="Times New Roman"/>
        <family val="18"/>
      </rPr>
      <t xml:space="preserve">376.24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</si>
  <si>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2002CO00005796</t>
    </r>
  </si>
  <si>
    <r>
      <rPr>
        <sz val="6"/>
        <rFont val="Times New Roman"/>
        <family val="18"/>
      </rPr>
      <t>8/1/2002 1.7GHZ, P4, GX240T, SND, 256</t>
    </r>
  </si>
  <si>
    <r>
      <rPr>
        <sz val="6"/>
        <rFont val="Times New Roman"/>
        <family val="18"/>
      </rPr>
      <t xml:space="preserve">269.33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</si>
  <si>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2002CO00007104</t>
    </r>
  </si>
  <si>
    <r>
      <rPr>
        <sz val="6"/>
        <rFont val="Times New Roman"/>
        <family val="18"/>
      </rPr>
      <t>4/4/2002 1.7GHZ, P4, GX240T, SND, 256</t>
    </r>
  </si>
  <si>
    <r>
      <rPr>
        <sz val="6"/>
        <rFont val="Times New Roman"/>
        <family val="18"/>
      </rPr>
      <t xml:space="preserve">367.44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</si>
  <si>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2002CO00007151</t>
    </r>
  </si>
  <si>
    <r>
      <rPr>
        <sz val="6"/>
        <rFont val="Times New Roman"/>
        <family val="18"/>
      </rPr>
      <t>7/1/2002 1.7GHZ, P4, GX240T, SND, 256</t>
    </r>
  </si>
  <si>
    <r>
      <rPr>
        <sz val="6"/>
        <rFont val="Times New Roman"/>
        <family val="18"/>
      </rPr>
      <t>2002CO00007811</t>
    </r>
  </si>
  <si>
    <r>
      <rPr>
        <sz val="6"/>
        <rFont val="Times New Roman"/>
        <family val="18"/>
      </rPr>
      <t>9/15/2002 1.7GHZ, P4, GX240T, SND, 256</t>
    </r>
  </si>
  <si>
    <r>
      <rPr>
        <sz val="6"/>
        <rFont val="Times New Roman"/>
        <family val="18"/>
      </rPr>
      <t xml:space="preserve">578.30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</si>
  <si>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2006CO01006136</t>
    </r>
  </si>
  <si>
    <r>
      <rPr>
        <sz val="6"/>
        <rFont val="Times New Roman"/>
        <family val="18"/>
      </rPr>
      <t>9/30/2006 10' SINGLE RAM DUMP TRAILER</t>
    </r>
  </si>
  <si>
    <r>
      <rPr>
        <sz val="6"/>
        <rFont val="Times New Roman"/>
        <family val="18"/>
      </rPr>
      <t xml:space="preserve">683.43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</si>
  <si>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2,050   2006   7,751.2</t>
    </r>
  </si>
  <si>
    <r>
      <rPr>
        <sz val="6"/>
        <rFont val="Times New Roman"/>
        <family val="18"/>
      </rPr>
      <t>2005CO01001376</t>
    </r>
  </si>
  <si>
    <r>
      <rPr>
        <sz val="6"/>
        <rFont val="Times New Roman"/>
        <family val="18"/>
      </rPr>
      <t>1/3/2005 1000 FT VIDEO CABLE</t>
    </r>
  </si>
  <si>
    <r>
      <rPr>
        <sz val="6"/>
        <rFont val="Times New Roman"/>
        <family val="18"/>
      </rPr>
      <t xml:space="preserve">442.86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</si>
  <si>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558   2005   7,446.0</t>
    </r>
  </si>
  <si>
    <r>
      <rPr>
        <sz val="6"/>
        <rFont val="Times New Roman"/>
        <family val="18"/>
      </rPr>
      <t>2001CO00006481</t>
    </r>
  </si>
  <si>
    <r>
      <rPr>
        <sz val="6"/>
        <rFont val="Times New Roman"/>
        <family val="18"/>
      </rPr>
      <t>5/10/2001 1000/133 PIII GX150 SMT,SND,</t>
    </r>
  </si>
  <si>
    <r>
      <rPr>
        <sz val="6"/>
        <rFont val="Times New Roman"/>
        <family val="18"/>
      </rPr>
      <t xml:space="preserve">293.34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</si>
  <si>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2001CO00006553</t>
    </r>
  </si>
  <si>
    <r>
      <rPr>
        <sz val="6"/>
        <rFont val="Times New Roman"/>
        <family val="18"/>
      </rPr>
      <t>5/11/2001 1000/133 PIII GX150 SMT,SND,</t>
    </r>
  </si>
  <si>
    <r>
      <rPr>
        <sz val="6"/>
        <rFont val="Times New Roman"/>
        <family val="18"/>
      </rPr>
      <t>2001CO00006554</t>
    </r>
  </si>
  <si>
    <r>
      <rPr>
        <sz val="6"/>
        <rFont val="Times New Roman"/>
        <family val="18"/>
      </rPr>
      <t>2001CO00006556</t>
    </r>
  </si>
  <si>
    <r>
      <rPr>
        <sz val="6"/>
        <rFont val="Times New Roman"/>
        <family val="18"/>
      </rPr>
      <t>2001CO00007486</t>
    </r>
  </si>
  <si>
    <r>
      <rPr>
        <sz val="6"/>
        <rFont val="Times New Roman"/>
        <family val="18"/>
      </rPr>
      <t>10/1/2004 1000/133 PIII GX150 SMT,SND,</t>
    </r>
  </si>
  <si>
    <r>
      <rPr>
        <sz val="6"/>
        <rFont val="Times New Roman"/>
        <family val="18"/>
      </rPr>
      <t xml:space="preserve">64.47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</si>
  <si>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0   2004   7,114.9</t>
    </r>
  </si>
  <si>
    <r>
      <rPr>
        <sz val="6"/>
        <rFont val="Times New Roman"/>
        <family val="18"/>
      </rPr>
      <t>2001CO00007489</t>
    </r>
  </si>
  <si>
    <r>
      <rPr>
        <sz val="6"/>
        <rFont val="Times New Roman"/>
        <family val="18"/>
      </rPr>
      <t xml:space="preserve">394.18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</si>
  <si>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3/16/2007 10-12 CU YD DUMP TRUCK</t>
    </r>
  </si>
  <si>
    <r>
      <rPr>
        <sz val="6"/>
        <rFont val="Times New Roman"/>
        <family val="18"/>
      </rPr>
      <t xml:space="preserve">7,010.20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</si>
  <si>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45,269   2007   7,966.9</t>
    </r>
  </si>
  <si>
    <r>
      <rPr>
        <sz val="6"/>
        <rFont val="Times New Roman"/>
        <family val="18"/>
      </rPr>
      <t>2006CO01004122</t>
    </r>
  </si>
  <si>
    <r>
      <rPr>
        <sz val="6"/>
        <rFont val="Times New Roman"/>
        <family val="18"/>
      </rPr>
      <t>8/13/2003 10KV INSULATION TESTER</t>
    </r>
  </si>
  <si>
    <r>
      <rPr>
        <sz val="6"/>
        <rFont val="Times New Roman"/>
        <family val="18"/>
      </rPr>
      <t xml:space="preserve">354.40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</si>
  <si>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1,725   2003   6,694.6</t>
    </r>
  </si>
  <si>
    <r>
      <rPr>
        <sz val="6"/>
        <rFont val="Times New Roman"/>
        <family val="18"/>
      </rPr>
      <t>6/3/2002 10-TON CRANE, MONORAIL, HOIS</t>
    </r>
  </si>
  <si>
    <r>
      <rPr>
        <sz val="6"/>
        <rFont val="Times New Roman"/>
        <family val="18"/>
      </rPr>
      <t xml:space="preserve">3,733.77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</si>
  <si>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13,710   2002   6,537.9</t>
    </r>
  </si>
  <si>
    <r>
      <rPr>
        <sz val="6"/>
        <rFont val="Times New Roman"/>
        <family val="18"/>
      </rPr>
      <t>2005CO01003803</t>
    </r>
  </si>
  <si>
    <r>
      <rPr>
        <sz val="6"/>
        <rFont val="Times New Roman"/>
        <family val="18"/>
      </rPr>
      <t>9/6/2005 15" HIGH FLOW NO FLOW PLUG</t>
    </r>
  </si>
  <si>
    <r>
      <rPr>
        <sz val="6"/>
        <rFont val="Times New Roman"/>
        <family val="18"/>
      </rPr>
      <t xml:space="preserve">100.10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</si>
  <si>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494   2005   7,446.0</t>
    </r>
  </si>
  <si>
    <r>
      <rPr>
        <sz val="6"/>
        <rFont val="Times New Roman"/>
        <family val="18"/>
      </rPr>
      <t>2005CO01003804</t>
    </r>
  </si>
  <si>
    <r>
      <rPr>
        <sz val="6"/>
        <rFont val="Times New Roman"/>
        <family val="18"/>
      </rPr>
      <t>2005CO01001375</t>
    </r>
  </si>
  <si>
    <r>
      <rPr>
        <sz val="6"/>
        <rFont val="Times New Roman"/>
        <family val="18"/>
      </rPr>
      <t>1/3/2005 1500 FT VIDEO CABLE</t>
    </r>
  </si>
  <si>
    <r>
      <rPr>
        <sz val="6"/>
        <rFont val="Times New Roman"/>
        <family val="18"/>
      </rPr>
      <t xml:space="preserve">657.14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</si>
  <si>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828   2005   7,446.0</t>
    </r>
  </si>
  <si>
    <r>
      <rPr>
        <sz val="6"/>
        <rFont val="Times New Roman"/>
        <family val="18"/>
      </rPr>
      <t>9/30/1999 18" GROUTING PACKER</t>
    </r>
  </si>
  <si>
    <r>
      <rPr>
        <sz val="5"/>
        <color rgb="FFFF0000"/>
        <rFont val="Times New Roman"/>
        <family val="18"/>
      </rPr>
      <t xml:space="preserve">(0)  </t>
    </r>
    <r>
      <rPr>
        <sz val="5"/>
        <rFont val="Times New Roman"/>
        <family val="18"/>
      </rPr>
      <t>1999   6,058.6</t>
    </r>
  </si>
  <si>
    <r>
      <rPr>
        <sz val="6"/>
        <rFont val="Times New Roman"/>
        <family val="18"/>
      </rPr>
      <t>2005CO01003805</t>
    </r>
  </si>
  <si>
    <r>
      <rPr>
        <sz val="6"/>
        <rFont val="Times New Roman"/>
        <family val="18"/>
      </rPr>
      <t>9/6/2005 18-30 INFLATION MULTI SIZE P</t>
    </r>
  </si>
  <si>
    <r>
      <rPr>
        <sz val="6"/>
        <rFont val="Times New Roman"/>
        <family val="18"/>
      </rPr>
      <t xml:space="preserve">138.50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</si>
  <si>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683   2005   7,446.0</t>
    </r>
  </si>
  <si>
    <r>
      <rPr>
        <sz val="6"/>
        <rFont val="Times New Roman"/>
        <family val="18"/>
      </rPr>
      <t>2005CO01003806</t>
    </r>
  </si>
  <si>
    <r>
      <rPr>
        <sz val="6"/>
        <rFont val="Times New Roman"/>
        <family val="18"/>
      </rPr>
      <t>9/6/2005 18-30"INFLATION MULTI SIZE P</t>
    </r>
  </si>
  <si>
    <r>
      <rPr>
        <sz val="6"/>
        <rFont val="Times New Roman"/>
        <family val="18"/>
      </rPr>
      <t>2/4/1997 1997 INTERNATIONAL</t>
    </r>
  </si>
  <si>
    <r>
      <rPr>
        <sz val="6"/>
        <rFont val="Times New Roman"/>
        <family val="18"/>
      </rPr>
      <t xml:space="preserve">12,001.43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</si>
  <si>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12/18/1996 1997 INTERNATIONAL MODEL 470</t>
    </r>
  </si>
  <si>
    <r>
      <rPr>
        <sz val="6"/>
        <rFont val="Times New Roman"/>
        <family val="18"/>
      </rPr>
      <t xml:space="preserve">13,400.00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</si>
  <si>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 xml:space="preserve">5,939.57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</si>
  <si>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2002CO00006882</t>
    </r>
  </si>
  <si>
    <r>
      <rPr>
        <sz val="6"/>
        <rFont val="Times New Roman"/>
        <family val="18"/>
      </rPr>
      <t>11/15/2002 2.26GHZ/533 P4, GX260T, 512K</t>
    </r>
  </si>
  <si>
    <r>
      <rPr>
        <sz val="6"/>
        <rFont val="Times New Roman"/>
        <family val="18"/>
      </rPr>
      <t xml:space="preserve">355.06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</si>
  <si>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2002CO00006883</t>
    </r>
  </si>
  <si>
    <r>
      <rPr>
        <sz val="6"/>
        <rFont val="Times New Roman"/>
        <family val="18"/>
      </rPr>
      <t>2002CO00007537</t>
    </r>
  </si>
  <si>
    <r>
      <rPr>
        <sz val="6"/>
        <rFont val="Times New Roman"/>
        <family val="18"/>
      </rPr>
      <t>2003CO00007555</t>
    </r>
  </si>
  <si>
    <r>
      <rPr>
        <sz val="6"/>
        <rFont val="Times New Roman"/>
        <family val="18"/>
      </rPr>
      <t>5/1/2003 2.40GHZ/533 P4, GX260T, 512K</t>
    </r>
  </si>
  <si>
    <r>
      <rPr>
        <sz val="6"/>
        <rFont val="Times New Roman"/>
        <family val="18"/>
      </rPr>
      <t xml:space="preserve">397.74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</si>
  <si>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2003CO00007595</t>
    </r>
  </si>
  <si>
    <r>
      <rPr>
        <sz val="6"/>
        <rFont val="Times New Roman"/>
        <family val="18"/>
      </rPr>
      <t xml:space="preserve">413.18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</si>
  <si>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2003CO00007596</t>
    </r>
  </si>
  <si>
    <r>
      <rPr>
        <sz val="6"/>
        <rFont val="Times New Roman"/>
        <family val="18"/>
      </rPr>
      <t>2003CO00007597</t>
    </r>
  </si>
  <si>
    <r>
      <rPr>
        <sz val="6"/>
        <rFont val="Times New Roman"/>
        <family val="18"/>
      </rPr>
      <t>2003CO00007598</t>
    </r>
  </si>
  <si>
    <r>
      <rPr>
        <sz val="6"/>
        <rFont val="Times New Roman"/>
        <family val="18"/>
      </rPr>
      <t>2003CO00007938   5/15/2003 2.40GHZ/533 P4, GX260T, 512K</t>
    </r>
  </si>
  <si>
    <r>
      <rPr>
        <sz val="6"/>
        <rFont val="Times New Roman"/>
        <family val="18"/>
      </rPr>
      <t xml:space="preserve">332.85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</si>
  <si>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2003CO00007939   5/15/2003 2.40GHZ/533 P4, GX260T, 512K</t>
    </r>
  </si>
  <si>
    <r>
      <rPr>
        <sz val="6"/>
        <rFont val="Times New Roman"/>
        <family val="18"/>
      </rPr>
      <t>2003CO00007966   5/15/2003 2.40GHZ/533 P4, GX260T, 512K</t>
    </r>
  </si>
  <si>
    <r>
      <rPr>
        <sz val="6"/>
        <rFont val="Times New Roman"/>
        <family val="18"/>
      </rPr>
      <t xml:space="preserve">353.40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</si>
  <si>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2003CO00007967   5/15/2003 2.40GHZ/533 P4, GX260T, 512K</t>
    </r>
  </si>
  <si>
    <r>
      <rPr>
        <sz val="6"/>
        <rFont val="Times New Roman"/>
        <family val="18"/>
      </rPr>
      <t>2003CO00007968   5/15/2003 2.40GHZ/533 P4, GX260T, 512K</t>
    </r>
  </si>
  <si>
    <r>
      <rPr>
        <sz val="6"/>
        <rFont val="Times New Roman"/>
        <family val="18"/>
      </rPr>
      <t>200810000019319 10/23/2007 20 YD GALBREATH CONTAINER 1/4"</t>
    </r>
  </si>
  <si>
    <r>
      <rPr>
        <sz val="6"/>
        <rFont val="Times New Roman"/>
        <family val="18"/>
      </rPr>
      <t xml:space="preserve">397.75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</si>
  <si>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3,605   2007   7,966.9</t>
    </r>
  </si>
  <si>
    <r>
      <rPr>
        <sz val="6"/>
        <rFont val="Times New Roman"/>
        <family val="18"/>
      </rPr>
      <t>200810000019320 10/23/2007 20 YD GALBREATH CONTAINER 1/4"</t>
    </r>
  </si>
  <si>
    <r>
      <rPr>
        <sz val="6"/>
        <rFont val="Times New Roman"/>
        <family val="18"/>
      </rPr>
      <t>200810000019326 10/23/2007 20 YD GALBREATH CONTAINER 1/4"</t>
    </r>
  </si>
  <si>
    <r>
      <rPr>
        <sz val="6"/>
        <rFont val="Times New Roman"/>
        <family val="18"/>
      </rPr>
      <t>200910000022231   2/12/2009 2009 FORD ESCAPE UTIL VEH PASS 2WD HYBRID</t>
    </r>
  </si>
  <si>
    <r>
      <rPr>
        <sz val="6"/>
        <rFont val="Times New Roman"/>
        <family val="18"/>
      </rPr>
      <t xml:space="preserve">3,788.76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</si>
  <si>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20,345   2009   8,569.8</t>
    </r>
  </si>
  <si>
    <r>
      <rPr>
        <sz val="6"/>
        <rFont val="Times New Roman"/>
        <family val="18"/>
      </rPr>
      <t>200910000022232     3/9/2009 2009 FORD ESCAPE UTIL VEH PASS 4WD HYBRID</t>
    </r>
  </si>
  <si>
    <r>
      <rPr>
        <sz val="6"/>
        <rFont val="Times New Roman"/>
        <family val="18"/>
      </rPr>
      <t xml:space="preserve">4,008.89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</si>
  <si>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21,802   2009   8,569.8</t>
    </r>
  </si>
  <si>
    <r>
      <rPr>
        <sz val="6"/>
        <rFont val="Times New Roman"/>
        <family val="18"/>
      </rPr>
      <t>200810000016873   1/11/2008 2100N LABORATORY TURBIDIMETER</t>
    </r>
  </si>
  <si>
    <r>
      <rPr>
        <sz val="6"/>
        <rFont val="Times New Roman"/>
        <family val="18"/>
      </rPr>
      <t xml:space="preserve">147.07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</si>
  <si>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1,365   2008   8,311.1</t>
    </r>
  </si>
  <si>
    <r>
      <rPr>
        <sz val="6"/>
        <rFont val="Times New Roman"/>
        <family val="18"/>
      </rPr>
      <t>199900000245730   9/30/1999 25 TON PRESS</t>
    </r>
  </si>
  <si>
    <r>
      <rPr>
        <sz val="6"/>
        <rFont val="Times New Roman"/>
        <family val="18"/>
      </rPr>
      <t xml:space="preserve">332.34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</si>
  <si>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314   1999   6,058.6</t>
    </r>
  </si>
  <si>
    <r>
      <rPr>
        <sz val="6"/>
        <rFont val="Times New Roman"/>
        <family val="18"/>
      </rPr>
      <t>200000000249020     3/7/2000 25 TON PRESS</t>
    </r>
  </si>
  <si>
    <r>
      <rPr>
        <sz val="6"/>
        <rFont val="Times New Roman"/>
        <family val="18"/>
      </rPr>
      <t xml:space="preserve">362.85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</si>
  <si>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524   2000   6,221.2</t>
    </r>
  </si>
  <si>
    <r>
      <rPr>
        <sz val="6"/>
        <rFont val="Times New Roman"/>
        <family val="18"/>
      </rPr>
      <t>200000000249030     3/7/2000 25 TON PRESS</t>
    </r>
  </si>
  <si>
    <r>
      <rPr>
        <sz val="5"/>
        <rFont val="Times New Roman"/>
        <family val="18"/>
      </rPr>
      <t>520   2000   6,221.2</t>
    </r>
  </si>
  <si>
    <r>
      <rPr>
        <sz val="6"/>
        <rFont val="Times New Roman"/>
        <family val="18"/>
      </rPr>
      <t>200710000008249   5/23/2007 2500 EXTENDED CAB LONG BED</t>
    </r>
  </si>
  <si>
    <r>
      <rPr>
        <sz val="5"/>
        <color rgb="FFFF0000"/>
        <rFont val="Times New Roman"/>
        <family val="18"/>
      </rPr>
      <t xml:space="preserve">(0)  </t>
    </r>
    <r>
      <rPr>
        <sz val="5"/>
        <rFont val="Times New Roman"/>
        <family val="18"/>
      </rPr>
      <t>2007   7,966.9</t>
    </r>
  </si>
  <si>
    <r>
      <rPr>
        <sz val="6"/>
        <rFont val="Times New Roman"/>
        <family val="18"/>
      </rPr>
      <t>200710000008291   5/21/2007 2500 EXTENDED CAB LONG BED 4X2</t>
    </r>
  </si>
  <si>
    <r>
      <rPr>
        <sz val="6"/>
        <rFont val="Times New Roman"/>
        <family val="18"/>
      </rPr>
      <t xml:space="preserve">2,613.00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</si>
  <si>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17,346   2007   7,966.9</t>
    </r>
  </si>
  <si>
    <r>
      <rPr>
        <sz val="6"/>
        <rFont val="Times New Roman"/>
        <family val="18"/>
      </rPr>
      <t>200710000008293   5/21/2007 2500 EXTENDED CAB LONG BED 4X2</t>
    </r>
  </si>
  <si>
    <r>
      <rPr>
        <sz val="6"/>
        <rFont val="Times New Roman"/>
        <family val="18"/>
      </rPr>
      <t>200710000008294   5/16/2007 2500 EXTENDED CAB LONG BED 4X2</t>
    </r>
  </si>
  <si>
    <r>
      <rPr>
        <sz val="5"/>
        <rFont val="Times New Roman"/>
        <family val="18"/>
      </rPr>
      <t>17,310   2007   7,966.9</t>
    </r>
  </si>
  <si>
    <r>
      <rPr>
        <sz val="6"/>
        <rFont val="Times New Roman"/>
        <family val="18"/>
      </rPr>
      <t>200710000008295   5/16/2007 2500 EXTENDED CAB LONG BED 4X2</t>
    </r>
  </si>
  <si>
    <r>
      <rPr>
        <sz val="6"/>
        <rFont val="Times New Roman"/>
        <family val="18"/>
      </rPr>
      <t>200710000008296   5/21/2007 2500 EXTENDED CAB LONG BED 4X2</t>
    </r>
  </si>
  <si>
    <r>
      <rPr>
        <sz val="6"/>
        <rFont val="Times New Roman"/>
        <family val="18"/>
      </rPr>
      <t xml:space="preserve">3,139.00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</si>
  <si>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21,120   2007   7,966.9</t>
    </r>
  </si>
  <si>
    <r>
      <rPr>
        <sz val="6"/>
        <rFont val="Times New Roman"/>
        <family val="18"/>
      </rPr>
      <t>200710000008297   5/21/2007 2500 EXTENDED CAB LONG BED 4X2</t>
    </r>
  </si>
  <si>
    <r>
      <rPr>
        <sz val="6"/>
        <rFont val="Times New Roman"/>
        <family val="18"/>
      </rPr>
      <t>200710000008298   5/23/2007 2500 EXTENDED CAB LONG BED 4X2</t>
    </r>
  </si>
  <si>
    <r>
      <rPr>
        <sz val="5"/>
        <rFont val="Times New Roman"/>
        <family val="18"/>
      </rPr>
      <t>21,136   2007   7,966.9</t>
    </r>
  </si>
  <si>
    <r>
      <rPr>
        <sz val="6"/>
        <rFont val="Times New Roman"/>
        <family val="18"/>
      </rPr>
      <t>200710000008299   5/23/2007 2500 EXTENDED CAB LONG BED 4X2</t>
    </r>
  </si>
  <si>
    <r>
      <rPr>
        <sz val="6"/>
        <rFont val="Times New Roman"/>
        <family val="18"/>
      </rPr>
      <t>200710000008300   5/23/2007 2500 EXTENDED CAB LONG BED 4X2</t>
    </r>
  </si>
  <si>
    <r>
      <rPr>
        <sz val="6"/>
        <rFont val="Times New Roman"/>
        <family val="18"/>
      </rPr>
      <t>200710000008301   5/23/2007 2500 EXTENDED CAB LONG BED 4X2</t>
    </r>
  </si>
  <si>
    <r>
      <rPr>
        <sz val="6"/>
        <rFont val="Times New Roman"/>
        <family val="18"/>
      </rPr>
      <t>200710000008303   5/21/2007 2500 EXTENDED CAB LONG BED 4X2</t>
    </r>
  </si>
  <si>
    <r>
      <rPr>
        <sz val="6"/>
        <rFont val="Times New Roman"/>
        <family val="18"/>
      </rPr>
      <t>200710000008304   5/23/2007 2500 EXTENDED CAB LONG BED 4X2</t>
    </r>
  </si>
  <si>
    <r>
      <rPr>
        <sz val="6"/>
        <rFont val="Times New Roman"/>
        <family val="18"/>
      </rPr>
      <t>200710000008306   5/21/2007 2500 EXTENDED CAB LONG BED 4X2</t>
    </r>
  </si>
  <si>
    <r>
      <rPr>
        <sz val="6"/>
        <rFont val="Times New Roman"/>
        <family val="18"/>
      </rPr>
      <t>200710000008308   5/16/2007 2500 EXTENDED CAB LONG BED 4X2</t>
    </r>
  </si>
  <si>
    <r>
      <rPr>
        <sz val="6"/>
        <rFont val="Times New Roman"/>
        <family val="18"/>
      </rPr>
      <t xml:space="preserve">3,111.90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</si>
  <si>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20,725   2007   7,966.9</t>
    </r>
  </si>
  <si>
    <r>
      <rPr>
        <sz val="6"/>
        <rFont val="Times New Roman"/>
        <family val="18"/>
      </rPr>
      <t>200710000008309   5/16/2007 2500 EXTENDED CAB LONG BED 4X2</t>
    </r>
  </si>
  <si>
    <r>
      <rPr>
        <sz val="5"/>
        <rFont val="Times New Roman"/>
        <family val="18"/>
      </rPr>
      <t>21,082   2007   7,966.9</t>
    </r>
  </si>
  <si>
    <r>
      <rPr>
        <sz val="6"/>
        <rFont val="Times New Roman"/>
        <family val="18"/>
      </rPr>
      <t>199900000249690   9/30/1999 27 MAINLINE W/SENSO</t>
    </r>
  </si>
  <si>
    <r>
      <rPr>
        <sz val="6"/>
        <rFont val="Times New Roman"/>
        <family val="18"/>
      </rPr>
      <t>200100000219010   8/30/2001 3 TON MOTORIZED CRAIN, SPEC</t>
    </r>
  </si>
  <si>
    <r>
      <rPr>
        <sz val="6"/>
        <rFont val="Times New Roman"/>
        <family val="18"/>
      </rPr>
      <t xml:space="preserve">979.10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</si>
  <si>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2,940   2001   6,342.1</t>
    </r>
  </si>
  <si>
    <r>
      <rPr>
        <sz val="6"/>
        <rFont val="Times New Roman"/>
        <family val="18"/>
      </rPr>
      <t>2006CO01004125   3/16/2000 3/4-2 IN TAPPING MACHINE</t>
    </r>
  </si>
  <si>
    <r>
      <rPr>
        <sz val="6"/>
        <rFont val="Times New Roman"/>
        <family val="18"/>
      </rPr>
      <t xml:space="preserve">129.00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</si>
  <si>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188   2000   6,221.2</t>
    </r>
  </si>
  <si>
    <r>
      <rPr>
        <sz val="6"/>
        <rFont val="Times New Roman"/>
        <family val="18"/>
      </rPr>
      <t>2006CO01004126   3/16/2000 3/4-2 IN TAPPING MACHINE</t>
    </r>
  </si>
  <si>
    <r>
      <rPr>
        <sz val="5"/>
        <color rgb="FFFF0000"/>
        <rFont val="Times New Roman"/>
        <family val="18"/>
      </rPr>
      <t xml:space="preserve">(0)  </t>
    </r>
    <r>
      <rPr>
        <sz val="5"/>
        <rFont val="Times New Roman"/>
        <family val="18"/>
      </rPr>
      <t>2000   6,221.2</t>
    </r>
  </si>
  <si>
    <r>
      <rPr>
        <sz val="6"/>
        <rFont val="Times New Roman"/>
        <family val="18"/>
      </rPr>
      <t>2005CO01001489   2/22/2005 36-WELL HOTBLOCK DIGESTER</t>
    </r>
  </si>
  <si>
    <r>
      <rPr>
        <sz val="6"/>
        <rFont val="Times New Roman"/>
        <family val="18"/>
      </rPr>
      <t xml:space="preserve">686.64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</si>
  <si>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200710000004359   6/15/2007 4" STAINLESS STEEL AUGER</t>
    </r>
  </si>
  <si>
    <r>
      <rPr>
        <sz val="6"/>
        <rFont val="Times New Roman"/>
        <family val="18"/>
      </rPr>
      <t xml:space="preserve">207.14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</si>
  <si>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768   2007   7,966.9</t>
    </r>
  </si>
  <si>
    <r>
      <rPr>
        <sz val="6"/>
        <rFont val="Times New Roman"/>
        <family val="18"/>
      </rPr>
      <t>200710000006601   9/30/2004 4480-8064 (5785) GIS UPGRADE 2002 - WW</t>
    </r>
  </si>
  <si>
    <r>
      <rPr>
        <sz val="6"/>
        <rFont val="Times New Roman"/>
        <family val="18"/>
      </rPr>
      <t xml:space="preserve">45,808.57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</si>
  <si>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45,840   2004   7,114.9</t>
    </r>
  </si>
  <si>
    <r>
      <rPr>
        <sz val="6"/>
        <rFont val="Times New Roman"/>
        <family val="18"/>
      </rPr>
      <t>200710000006502   9/30/1998 4480-8250 (5707) TRIPLEX PUMP</t>
    </r>
  </si>
  <si>
    <r>
      <rPr>
        <sz val="6"/>
        <rFont val="Times New Roman"/>
        <family val="18"/>
      </rPr>
      <t xml:space="preserve">391.75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</si>
  <si>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200710000006503   9/30/1998 4480-8250(5707) CONSTRUCTION, COMM EQUIP</t>
    </r>
  </si>
  <si>
    <r>
      <rPr>
        <sz val="6"/>
        <rFont val="Times New Roman"/>
        <family val="18"/>
      </rPr>
      <t xml:space="preserve">282.96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</si>
  <si>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200710000006504   9/30/1997 4480-8250(5710) TRAILER</t>
    </r>
  </si>
  <si>
    <r>
      <rPr>
        <sz val="6"/>
        <rFont val="Times New Roman"/>
        <family val="18"/>
      </rPr>
      <t xml:space="preserve">5,273.80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</si>
  <si>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10,548   1997   5,825.1</t>
    </r>
  </si>
  <si>
    <r>
      <rPr>
        <sz val="6"/>
        <rFont val="Times New Roman"/>
        <family val="18"/>
      </rPr>
      <t>199700000224200 11/20/1997 555E NEW HOLLAND BACKHOE ID#</t>
    </r>
  </si>
  <si>
    <r>
      <rPr>
        <sz val="6"/>
        <rFont val="Times New Roman"/>
        <family val="18"/>
      </rPr>
      <t>200100000219000   8/30/2001 5HP, 2 TON MOTORIZED CRAIN,</t>
    </r>
  </si>
  <si>
    <r>
      <rPr>
        <sz val="6"/>
        <rFont val="Times New Roman"/>
        <family val="18"/>
      </rPr>
      <t xml:space="preserve">686.81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</si>
  <si>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2,062   2001   6,342.1</t>
    </r>
  </si>
  <si>
    <r>
      <rPr>
        <sz val="6"/>
        <rFont val="Times New Roman"/>
        <family val="18"/>
      </rPr>
      <t>200710000004360   6/15/2007 6" STAINLESS STEEL AUGER</t>
    </r>
  </si>
  <si>
    <r>
      <rPr>
        <sz val="6"/>
        <rFont val="Times New Roman"/>
        <family val="18"/>
      </rPr>
      <t xml:space="preserve">242.86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</si>
  <si>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900   2007   7,966.9</t>
    </r>
  </si>
  <si>
    <r>
      <rPr>
        <sz val="6"/>
        <rFont val="Times New Roman"/>
        <family val="18"/>
      </rPr>
      <t>2005CO01003807     9/6/2005 60" SEWER PLUG</t>
    </r>
  </si>
  <si>
    <r>
      <rPr>
        <sz val="6"/>
        <rFont val="Times New Roman"/>
        <family val="18"/>
      </rPr>
      <t xml:space="preserve">595.10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</si>
  <si>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2,936   2005   7,446.0</t>
    </r>
  </si>
  <si>
    <r>
      <rPr>
        <sz val="6"/>
        <rFont val="Times New Roman"/>
        <family val="18"/>
      </rPr>
      <t>2005CO01003808     9/6/2005 60" SEWER PLUG</t>
    </r>
  </si>
  <si>
    <r>
      <rPr>
        <sz val="6"/>
        <rFont val="Times New Roman"/>
        <family val="18"/>
      </rPr>
      <t>200710000005498   1/29/2007 6500 SUPERVISOR 32</t>
    </r>
  </si>
  <si>
    <r>
      <rPr>
        <sz val="6"/>
        <rFont val="Times New Roman"/>
        <family val="18"/>
      </rPr>
      <t xml:space="preserve">1,200.00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</si>
  <si>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3,998   2007   7,966.9</t>
    </r>
  </si>
  <si>
    <r>
      <rPr>
        <sz val="6"/>
        <rFont val="Times New Roman"/>
        <family val="18"/>
      </rPr>
      <t>200000000257130 12/12/2000 70 GB DLT 7000, EXTERNAL TAP</t>
    </r>
  </si>
  <si>
    <r>
      <rPr>
        <sz val="6"/>
        <rFont val="Times New Roman"/>
        <family val="18"/>
      </rPr>
      <t>200000000257140 12/12/2000 70 GB DLT 7000, EXTERNAL TAP</t>
    </r>
  </si>
  <si>
    <r>
      <rPr>
        <sz val="6"/>
        <rFont val="Times New Roman"/>
        <family val="18"/>
      </rPr>
      <t>199600000223740     9/1/1996 853 BOBCAT  W/66 BUCK."</t>
    </r>
  </si>
  <si>
    <r>
      <rPr>
        <sz val="6"/>
        <rFont val="Times New Roman"/>
        <family val="18"/>
      </rPr>
      <t>199900000246360   9/30/1999 9000LB ROTARY LI    001</t>
    </r>
  </si>
  <si>
    <r>
      <rPr>
        <sz val="6"/>
        <rFont val="Times New Roman"/>
        <family val="18"/>
      </rPr>
      <t xml:space="preserve">270.75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</si>
  <si>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256   1999   6,058.6</t>
    </r>
  </si>
  <si>
    <r>
      <rPr>
        <sz val="6"/>
        <rFont val="Times New Roman"/>
        <family val="18"/>
      </rPr>
      <t>199200000221650     3/1/1992 92 DUMP BODY</t>
    </r>
  </si>
  <si>
    <r>
      <rPr>
        <sz val="6"/>
        <rFont val="Times New Roman"/>
        <family val="18"/>
      </rPr>
      <t>199200000221670     3/1/1992 92 DUMP BODY</t>
    </r>
  </si>
  <si>
    <r>
      <rPr>
        <sz val="6"/>
        <rFont val="Times New Roman"/>
        <family val="18"/>
      </rPr>
      <t xml:space="preserve">1,243.43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</si>
  <si>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199200000221520     7/1/1992 92 GMC SUBURBAN</t>
    </r>
  </si>
  <si>
    <r>
      <rPr>
        <sz val="6"/>
        <rFont val="Times New Roman"/>
        <family val="18"/>
      </rPr>
      <t>199100000221640   12/1/1991 92 INTRNTL PU</t>
    </r>
  </si>
  <si>
    <r>
      <rPr>
        <sz val="5"/>
        <rFont val="Times New Roman"/>
        <family val="18"/>
      </rPr>
      <t>0   1991   4,835.2</t>
    </r>
  </si>
  <si>
    <r>
      <rPr>
        <sz val="6"/>
        <rFont val="Times New Roman"/>
        <family val="18"/>
      </rPr>
      <t>199200000221720     6/1/1992 92 INTRNTL TRUCK</t>
    </r>
  </si>
  <si>
    <r>
      <rPr>
        <sz val="6"/>
        <rFont val="Times New Roman"/>
        <family val="18"/>
      </rPr>
      <t xml:space="preserve">4,531.43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</si>
  <si>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199200000221740     6/1/1992 92 INTRNTL TRUCK</t>
    </r>
  </si>
  <si>
    <r>
      <rPr>
        <sz val="6"/>
        <rFont val="Times New Roman"/>
        <family val="18"/>
      </rPr>
      <t>199600000223700     6/1/1996 96 DODGE 150</t>
    </r>
  </si>
  <si>
    <r>
      <rPr>
        <sz val="6"/>
        <rFont val="Times New Roman"/>
        <family val="18"/>
      </rPr>
      <t xml:space="preserve">2,225.43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</si>
  <si>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199700000224060     2/1/1997 96 GMC SIERRA</t>
    </r>
  </si>
  <si>
    <r>
      <rPr>
        <sz val="6"/>
        <rFont val="Times New Roman"/>
        <family val="18"/>
      </rPr>
      <t xml:space="preserve">5,200.71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</si>
  <si>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199700000224080     2/1/1997 96 GMC SIERRA</t>
    </r>
  </si>
  <si>
    <r>
      <rPr>
        <sz val="6"/>
        <rFont val="Times New Roman"/>
        <family val="18"/>
      </rPr>
      <t>199600000223240     9/1/1996 96 GMC SUBURB.</t>
    </r>
  </si>
  <si>
    <r>
      <rPr>
        <sz val="6"/>
        <rFont val="Times New Roman"/>
        <family val="18"/>
      </rPr>
      <t xml:space="preserve">4,417.86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</si>
  <si>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199600000223960   10/1/1996 96 WELLS CARGO</t>
    </r>
  </si>
  <si>
    <r>
      <rPr>
        <sz val="6"/>
        <rFont val="Times New Roman"/>
        <family val="18"/>
      </rPr>
      <t xml:space="preserve">898.43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</si>
  <si>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199600000224110     9/1/1996 97 DODGE</t>
    </r>
  </si>
  <si>
    <r>
      <rPr>
        <sz val="6"/>
        <rFont val="Times New Roman"/>
        <family val="18"/>
      </rPr>
      <t xml:space="preserve">2,346.71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</si>
  <si>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199700000224180 10/31/1997 97 FORD C-WAGON</t>
    </r>
  </si>
  <si>
    <r>
      <rPr>
        <sz val="6"/>
        <rFont val="Times New Roman"/>
        <family val="18"/>
      </rPr>
      <t xml:space="preserve">3,942.14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</si>
  <si>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199700000224340 12/19/1997 97 FORD F SUPER</t>
    </r>
  </si>
  <si>
    <r>
      <rPr>
        <sz val="6"/>
        <rFont val="Times New Roman"/>
        <family val="18"/>
      </rPr>
      <t xml:space="preserve">6,182.00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</si>
  <si>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199700000224350 12/17/1997 97 FORD F SUPER</t>
    </r>
  </si>
  <si>
    <r>
      <rPr>
        <sz val="6"/>
        <rFont val="Times New Roman"/>
        <family val="18"/>
      </rPr>
      <t>199700000224360 12/19/1997 97 FORD F SUPER</t>
    </r>
  </si>
  <si>
    <r>
      <rPr>
        <sz val="6"/>
        <rFont val="Times New Roman"/>
        <family val="18"/>
      </rPr>
      <t>199800000224370   1/20/1998 97 FORD F SUPER</t>
    </r>
  </si>
  <si>
    <r>
      <rPr>
        <sz val="6"/>
        <rFont val="Times New Roman"/>
        <family val="18"/>
      </rPr>
      <t xml:space="preserve">6,108.71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</si>
  <si>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199800000224390   2/19/1998 97 FORD F SUPER</t>
    </r>
  </si>
  <si>
    <r>
      <rPr>
        <sz val="6"/>
        <rFont val="Times New Roman"/>
        <family val="18"/>
      </rPr>
      <t>199800000224400   2/19/1998 97 FORD F SUPER</t>
    </r>
  </si>
  <si>
    <r>
      <rPr>
        <sz val="6"/>
        <rFont val="Times New Roman"/>
        <family val="18"/>
      </rPr>
      <t>199700000224130   9/30/1997 97 FORD F25 HD PK</t>
    </r>
  </si>
  <si>
    <r>
      <rPr>
        <sz val="6"/>
        <rFont val="Times New Roman"/>
        <family val="18"/>
      </rPr>
      <t xml:space="preserve">2,686.86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</si>
  <si>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199700000224140   9/30/1997 97 FORD F25 HD PK</t>
    </r>
  </si>
  <si>
    <r>
      <rPr>
        <sz val="6"/>
        <rFont val="Times New Roman"/>
        <family val="18"/>
      </rPr>
      <t xml:space="preserve">2,772.14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</si>
  <si>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199700000224150   10/9/1997 97 FORD F25 HD PK</t>
    </r>
  </si>
  <si>
    <r>
      <rPr>
        <sz val="6"/>
        <rFont val="Times New Roman"/>
        <family val="18"/>
      </rPr>
      <t>199700000224160   9/30/1997 97 FORD F25 HD PK</t>
    </r>
  </si>
  <si>
    <r>
      <rPr>
        <sz val="6"/>
        <rFont val="Times New Roman"/>
        <family val="18"/>
      </rPr>
      <t xml:space="preserve">2,906.86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</si>
  <si>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199700000224170   9/30/1997 97 FORD F25 HD PK</t>
    </r>
  </si>
  <si>
    <r>
      <rPr>
        <sz val="6"/>
        <rFont val="Times New Roman"/>
        <family val="18"/>
      </rPr>
      <t>199400000245550     2/1/1994 A/C RECOVERY. SYSTEM 16533</t>
    </r>
  </si>
  <si>
    <r>
      <rPr>
        <sz val="6"/>
        <rFont val="Times New Roman"/>
        <family val="18"/>
      </rPr>
      <t xml:space="preserve">249.58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</si>
  <si>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199200000218150   10/1/1992 ACTUATOR, 2ELJ-3</t>
    </r>
  </si>
  <si>
    <r>
      <rPr>
        <sz val="6"/>
        <rFont val="Times New Roman"/>
        <family val="18"/>
      </rPr>
      <t xml:space="preserve">602.00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</si>
  <si>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201010000028947   8/28/2009 AFT-FATHOM 7.0 NETWORK LICENSE</t>
    </r>
  </si>
  <si>
    <r>
      <rPr>
        <sz val="6"/>
        <rFont val="Times New Roman"/>
        <family val="18"/>
      </rPr>
      <t xml:space="preserve">470.89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</si>
  <si>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2,783   2009   8,569.8</t>
    </r>
  </si>
  <si>
    <r>
      <rPr>
        <sz val="6"/>
        <rFont val="Times New Roman"/>
        <family val="18"/>
      </rPr>
      <t>201010000028948   8/28/2009 AFT-FATHOM 7.0 NETWORK LICENSE</t>
    </r>
  </si>
  <si>
    <r>
      <rPr>
        <sz val="6"/>
        <rFont val="Times New Roman"/>
        <family val="18"/>
      </rPr>
      <t>2006CO01004127   9/30/2005 AIR COMP 8HP 17 GAL</t>
    </r>
  </si>
  <si>
    <r>
      <rPr>
        <sz val="6"/>
        <rFont val="Times New Roman"/>
        <family val="18"/>
      </rPr>
      <t xml:space="preserve">46.84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</si>
  <si>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1,171   2005   7,446.0</t>
    </r>
  </si>
  <si>
    <r>
      <rPr>
        <sz val="6"/>
        <rFont val="Times New Roman"/>
        <family val="18"/>
      </rPr>
      <t>199500000227200     6/1/1995 AIR COMPRESSOR</t>
    </r>
  </si>
  <si>
    <r>
      <rPr>
        <sz val="6"/>
        <rFont val="Times New Roman"/>
        <family val="18"/>
      </rPr>
      <t xml:space="preserve">126.58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</si>
  <si>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199600000226890     3/1/1996 AIR COMPRESSOR</t>
    </r>
  </si>
  <si>
    <r>
      <rPr>
        <sz val="6"/>
        <rFont val="Times New Roman"/>
        <family val="18"/>
      </rPr>
      <t xml:space="preserve">533.33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</si>
  <si>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199700000246490   1/17/1997 AIR COMPRESSOR</t>
    </r>
  </si>
  <si>
    <r>
      <rPr>
        <sz val="6"/>
        <rFont val="Times New Roman"/>
        <family val="18"/>
      </rPr>
      <t xml:space="preserve">130.00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</si>
  <si>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199200000221710     3/1/1992 AIR COMPRESSOR D-175</t>
    </r>
  </si>
  <si>
    <r>
      <rPr>
        <sz val="6"/>
        <rFont val="Times New Roman"/>
        <family val="18"/>
      </rPr>
      <t xml:space="preserve">1,397.71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</si>
  <si>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199600000223940   9/12/1996 AIR COMPRESSOR, 185 CFM, TRA</t>
    </r>
  </si>
  <si>
    <r>
      <rPr>
        <sz val="6"/>
        <rFont val="Times New Roman"/>
        <family val="18"/>
      </rPr>
      <t xml:space="preserve">1,079.90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</si>
  <si>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1,082   1996   5,622.1</t>
    </r>
  </si>
  <si>
    <r>
      <rPr>
        <sz val="6"/>
        <rFont val="Times New Roman"/>
        <family val="18"/>
      </rPr>
      <t>199100000221430     7/1/1991 AIR COMPRESSOR-TRAILER TYPE</t>
    </r>
  </si>
  <si>
    <r>
      <rPr>
        <sz val="6"/>
        <rFont val="Times New Roman"/>
        <family val="18"/>
      </rPr>
      <t xml:space="preserve">1,713.86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</si>
  <si>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199600000227210     1/1/1996 AIR CONDITION</t>
    </r>
  </si>
  <si>
    <r>
      <rPr>
        <sz val="6"/>
        <rFont val="Times New Roman"/>
        <family val="18"/>
      </rPr>
      <t xml:space="preserve">247.58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</si>
  <si>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199700000246420     2/1/1997 AIR HOIST CHAIN</t>
    </r>
  </si>
  <si>
    <r>
      <rPr>
        <sz val="6"/>
        <rFont val="Times New Roman"/>
        <family val="18"/>
      </rPr>
      <t xml:space="preserve">345.17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</si>
  <si>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200710000006242     5/4/2007 AIR PURIFIERS, ACCESSORIES</t>
    </r>
  </si>
  <si>
    <r>
      <rPr>
        <sz val="6"/>
        <rFont val="Times New Roman"/>
        <family val="18"/>
      </rPr>
      <t xml:space="preserve">68.75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</si>
  <si>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2,516   2007   7,966.9</t>
    </r>
  </si>
  <si>
    <r>
      <rPr>
        <sz val="6"/>
        <rFont val="Times New Roman"/>
        <family val="18"/>
      </rPr>
      <t>199600000227040     8/1/1996 AIR SUPPLY</t>
    </r>
  </si>
  <si>
    <r>
      <rPr>
        <sz val="6"/>
        <rFont val="Times New Roman"/>
        <family val="18"/>
      </rPr>
      <t xml:space="preserve">136.02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</si>
  <si>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199600000224990     1/1/1996 ALL TERRAINE UTILITY VEHICLE</t>
    </r>
  </si>
  <si>
    <r>
      <rPr>
        <sz val="6"/>
        <rFont val="Times New Roman"/>
        <family val="18"/>
      </rPr>
      <t>199600000225000     1/1/1996 ALL TERRAINE UTILITY VEHICLE</t>
    </r>
  </si>
  <si>
    <r>
      <rPr>
        <sz val="6"/>
        <rFont val="Times New Roman"/>
        <family val="18"/>
      </rPr>
      <t xml:space="preserve">873.57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</si>
  <si>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199500000248530     6/1/1995 ALUMINUM TRENCH SHIELD</t>
    </r>
  </si>
  <si>
    <r>
      <rPr>
        <sz val="6"/>
        <rFont val="Times New Roman"/>
        <family val="18"/>
      </rPr>
      <t xml:space="preserve">1,088.33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</si>
  <si>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200810000019342     7/9/2008 AMERICAN SIGMA WASTEWATER FLOW METER</t>
    </r>
  </si>
  <si>
    <r>
      <rPr>
        <sz val="6"/>
        <rFont val="Times New Roman"/>
        <family val="18"/>
      </rPr>
      <t xml:space="preserve">656.85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</si>
  <si>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6,420   2008   8,311.1</t>
    </r>
  </si>
  <si>
    <r>
      <rPr>
        <sz val="6"/>
        <rFont val="Times New Roman"/>
        <family val="18"/>
      </rPr>
      <t>200810000019343     7/9/2008 AMERICAN SIGMA WASTEWATER FLOW METER</t>
    </r>
  </si>
  <si>
    <r>
      <rPr>
        <sz val="6"/>
        <rFont val="Times New Roman"/>
        <family val="18"/>
      </rPr>
      <t>200810000019344     7/9/2008 AMERICAN SIGMA WASTEWATER FLOW METER</t>
    </r>
  </si>
  <si>
    <r>
      <rPr>
        <sz val="6"/>
        <rFont val="Times New Roman"/>
        <family val="18"/>
      </rPr>
      <t>200810000019346     7/9/2008 AMERICAN SIGMA WASTEWATER FLOW METER</t>
    </r>
  </si>
  <si>
    <r>
      <rPr>
        <sz val="6"/>
        <rFont val="Times New Roman"/>
        <family val="18"/>
      </rPr>
      <t>200810000019347     7/9/2008 AMERICAN SIGMA WASTEWATER FLOW METER</t>
    </r>
  </si>
  <si>
    <r>
      <rPr>
        <sz val="6"/>
        <rFont val="Times New Roman"/>
        <family val="18"/>
      </rPr>
      <t>200810000019348     7/9/2008 AMERICAN SIGMA WASTEWATER FLOW METER</t>
    </r>
  </si>
  <si>
    <r>
      <rPr>
        <sz val="6"/>
        <rFont val="Times New Roman"/>
        <family val="18"/>
      </rPr>
      <t>200810000019349     7/9/2008 AMERICAN SIGMA WASTEWATER FLOW METER</t>
    </r>
  </si>
  <si>
    <r>
      <rPr>
        <sz val="6"/>
        <rFont val="Times New Roman"/>
        <family val="18"/>
      </rPr>
      <t>200810000019345     7/9/2008 AMERICAN SIGMA WASTEWATER FLOW SYSTEM</t>
    </r>
  </si>
  <si>
    <r>
      <rPr>
        <sz val="6"/>
        <rFont val="Times New Roman"/>
        <family val="18"/>
      </rPr>
      <t>1998UP00011097    10/1/1998 AMP COUNTRY CLUB CREEK</t>
    </r>
  </si>
  <si>
    <r>
      <rPr>
        <sz val="6"/>
        <rFont val="Times New Roman"/>
        <family val="18"/>
      </rPr>
      <t xml:space="preserve">18,563.43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</si>
  <si>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519,828   1998   5,920.4</t>
    </r>
  </si>
  <si>
    <r>
      <rPr>
        <sz val="6"/>
        <rFont val="Times New Roman"/>
        <family val="18"/>
      </rPr>
      <t>199200000218210   8/10/1992 ANCHOR DRILL</t>
    </r>
  </si>
  <si>
    <r>
      <rPr>
        <sz val="6"/>
        <rFont val="Times New Roman"/>
        <family val="18"/>
      </rPr>
      <t xml:space="preserve">220.42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</si>
  <si>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221   1992   4,984.5</t>
    </r>
  </si>
  <si>
    <r>
      <rPr>
        <sz val="6"/>
        <rFont val="Times New Roman"/>
        <family val="18"/>
      </rPr>
      <t>201010000034289   9/30/2009 APC - SMARTUPS XL2000VA</t>
    </r>
  </si>
  <si>
    <r>
      <rPr>
        <sz val="6"/>
        <rFont val="Times New Roman"/>
        <family val="18"/>
      </rPr>
      <t xml:space="preserve">179.14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</si>
  <si>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1,075   2009   8,569.8</t>
    </r>
  </si>
  <si>
    <r>
      <rPr>
        <sz val="6"/>
        <rFont val="Times New Roman"/>
        <family val="18"/>
      </rPr>
      <t>201010000034290   9/30/2009 APC - SMARTUPS XL2000VA</t>
    </r>
  </si>
  <si>
    <r>
      <rPr>
        <sz val="6"/>
        <rFont val="Times New Roman"/>
        <family val="18"/>
      </rPr>
      <t>201010000034291   9/30/2009 APC - SMARTUPS XL2000VA</t>
    </r>
  </si>
  <si>
    <r>
      <rPr>
        <sz val="6"/>
        <rFont val="Times New Roman"/>
        <family val="18"/>
      </rPr>
      <t>201010000034292   9/30/2009 APC - SMARTUPS XL2000VA</t>
    </r>
  </si>
  <si>
    <r>
      <rPr>
        <sz val="6"/>
        <rFont val="Times New Roman"/>
        <family val="18"/>
      </rPr>
      <t>201010000034293   9/30/2009 APC - SMARTUPS XL2000VA</t>
    </r>
  </si>
  <si>
    <r>
      <rPr>
        <sz val="6"/>
        <rFont val="Times New Roman"/>
        <family val="18"/>
      </rPr>
      <t>201010000034294   9/30/2009 APC - SMARTUPS XL2000VA</t>
    </r>
  </si>
  <si>
    <r>
      <rPr>
        <sz val="6"/>
        <rFont val="Times New Roman"/>
        <family val="18"/>
      </rPr>
      <t>201010000034295   9/30/2009 APC - SMARTUPS XL2000VA</t>
    </r>
  </si>
  <si>
    <r>
      <rPr>
        <sz val="6"/>
        <rFont val="Times New Roman"/>
        <family val="18"/>
      </rPr>
      <t>201010000034296   9/30/2009 APC - SMARTUPS XL2000VA</t>
    </r>
  </si>
  <si>
    <r>
      <rPr>
        <sz val="6"/>
        <rFont val="Times New Roman"/>
        <family val="18"/>
      </rPr>
      <t>201010000034297   9/30/2009 APC - SMARTUPS XL2000VA</t>
    </r>
  </si>
  <si>
    <r>
      <rPr>
        <sz val="6"/>
        <rFont val="Times New Roman"/>
        <family val="18"/>
      </rPr>
      <t>201010000034298   9/30/2009 APC - SMARTUPS XL2000VA</t>
    </r>
  </si>
  <si>
    <r>
      <rPr>
        <sz val="6"/>
        <rFont val="Times New Roman"/>
        <family val="18"/>
      </rPr>
      <t>201010000034299   9/30/2009 APC - SMARTUPS XL2000VA</t>
    </r>
  </si>
  <si>
    <r>
      <rPr>
        <sz val="6"/>
        <rFont val="Times New Roman"/>
        <family val="18"/>
      </rPr>
      <t>201010000034300   9/30/2009 APC - SMARTUPS XL2000VA</t>
    </r>
  </si>
  <si>
    <r>
      <rPr>
        <sz val="6"/>
        <rFont val="Times New Roman"/>
        <family val="18"/>
      </rPr>
      <t>201010000034301   9/30/2009 APC - SMARTUPS XL2000VA</t>
    </r>
  </si>
  <si>
    <r>
      <rPr>
        <sz val="6"/>
        <rFont val="Times New Roman"/>
        <family val="18"/>
      </rPr>
      <t>201010000034302   9/30/2009 APC - SMARTUPS XL2000VA</t>
    </r>
  </si>
  <si>
    <r>
      <rPr>
        <sz val="6"/>
        <rFont val="Times New Roman"/>
        <family val="18"/>
      </rPr>
      <t>201010000034303   9/30/2009 APC - SMARTUPS XL2000VA</t>
    </r>
  </si>
  <si>
    <r>
      <rPr>
        <sz val="6"/>
        <rFont val="Times New Roman"/>
        <family val="18"/>
      </rPr>
      <t>197500000250910     6/1/1975 APPERTENANCES 3 EACH</t>
    </r>
  </si>
  <si>
    <r>
      <rPr>
        <sz val="6"/>
        <rFont val="Times New Roman"/>
        <family val="18"/>
      </rPr>
      <t xml:space="preserve">2,217.29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</si>
  <si>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0   1975   2,297.0</t>
    </r>
  </si>
  <si>
    <r>
      <rPr>
        <sz val="6"/>
        <rFont val="Times New Roman"/>
        <family val="18"/>
      </rPr>
      <t>200810000010584   11/7/2007 APPLICATION SOFTWARE, MICROCOMPUTER</t>
    </r>
  </si>
  <si>
    <r>
      <rPr>
        <sz val="6"/>
        <rFont val="Times New Roman"/>
        <family val="18"/>
      </rPr>
      <t xml:space="preserve">1,257.14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</si>
  <si>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5,159   2007   7,966.9</t>
    </r>
  </si>
  <si>
    <r>
      <rPr>
        <sz val="6"/>
        <rFont val="Times New Roman"/>
        <family val="18"/>
      </rPr>
      <t>200810000010585   11/7/2007 APPLICATION SOFTWARE, MICROCOMPUTER</t>
    </r>
  </si>
  <si>
    <r>
      <rPr>
        <sz val="6"/>
        <rFont val="Times New Roman"/>
        <family val="18"/>
      </rPr>
      <t xml:space="preserve">6,642.86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</si>
  <si>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27,263   2007   7,966.9</t>
    </r>
  </si>
  <si>
    <r>
      <rPr>
        <sz val="6"/>
        <rFont val="Times New Roman"/>
        <family val="18"/>
      </rPr>
      <t>200810000011116   9/28/2007 APPLICATION SOFTWARE, MICROCOMPUTER</t>
    </r>
  </si>
  <si>
    <r>
      <rPr>
        <sz val="6"/>
        <rFont val="Times New Roman"/>
        <family val="18"/>
      </rPr>
      <t xml:space="preserve">479.14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</si>
  <si>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1,914   2007   7,966.9</t>
    </r>
  </si>
  <si>
    <r>
      <rPr>
        <sz val="6"/>
        <rFont val="Times New Roman"/>
        <family val="18"/>
      </rPr>
      <t>200810000011123   9/28/2007 APPLICATION SOFTWARE, MICROCOMPUTER</t>
    </r>
  </si>
  <si>
    <r>
      <rPr>
        <sz val="6"/>
        <rFont val="Times New Roman"/>
        <family val="18"/>
      </rPr>
      <t xml:space="preserve">1,072.86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</si>
  <si>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4,286   2007   7,966.9</t>
    </r>
  </si>
  <si>
    <r>
      <rPr>
        <sz val="6"/>
        <rFont val="Times New Roman"/>
        <family val="18"/>
      </rPr>
      <t>200810000011124   9/28/2007 APPLICATION SOFTWARE, MICROCOMPUTER</t>
    </r>
  </si>
  <si>
    <r>
      <rPr>
        <sz val="6"/>
        <rFont val="Times New Roman"/>
        <family val="18"/>
      </rPr>
      <t>200810000011125   9/28/2007 APPLICATION SOFTWARE, MICROCOMPUTER</t>
    </r>
  </si>
  <si>
    <r>
      <rPr>
        <sz val="6"/>
        <rFont val="Times New Roman"/>
        <family val="18"/>
      </rPr>
      <t>200810000011126   9/28/2007 APPLICATION SOFTWARE, MICROCOMPUTER</t>
    </r>
  </si>
  <si>
    <r>
      <rPr>
        <sz val="6"/>
        <rFont val="Times New Roman"/>
        <family val="18"/>
      </rPr>
      <t xml:space="preserve">395.29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</si>
  <si>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1,579   2007   7,966.9</t>
    </r>
  </si>
  <si>
    <r>
      <rPr>
        <sz val="6"/>
        <rFont val="Times New Roman"/>
        <family val="18"/>
      </rPr>
      <t>200810000011127   9/28/2007 APPLICATION SOFTWARE, MICROCOMPUTER</t>
    </r>
  </si>
  <si>
    <r>
      <rPr>
        <sz val="6"/>
        <rFont val="Times New Roman"/>
        <family val="18"/>
      </rPr>
      <t>200810000011128   9/28/2007 APPLICATION SOFTWARE, MICROCOMPUTER</t>
    </r>
  </si>
  <si>
    <r>
      <rPr>
        <sz val="6"/>
        <rFont val="Times New Roman"/>
        <family val="18"/>
      </rPr>
      <t>200810000011377   2/13/2008 APPLICATION SOFTWARE, MICROCOMPUTER</t>
    </r>
  </si>
  <si>
    <r>
      <rPr>
        <sz val="6"/>
        <rFont val="Times New Roman"/>
        <family val="18"/>
      </rPr>
      <t xml:space="preserve">570.43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</si>
  <si>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2,494   2008   8,311.1</t>
    </r>
  </si>
  <si>
    <r>
      <rPr>
        <sz val="6"/>
        <rFont val="Times New Roman"/>
        <family val="18"/>
      </rPr>
      <t>200910000020557   1/14/2009 APPLICATION SOFTWARE, MICROCOMPUTER</t>
    </r>
  </si>
  <si>
    <r>
      <rPr>
        <sz val="6"/>
        <rFont val="Times New Roman"/>
        <family val="18"/>
      </rPr>
      <t xml:space="preserve">147.00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</si>
  <si>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778   2009   8,569.8</t>
    </r>
  </si>
  <si>
    <r>
      <rPr>
        <sz val="6"/>
        <rFont val="Times New Roman"/>
        <family val="18"/>
      </rPr>
      <t>200910000021857   2/26/2009 APPLICATION SOFTWARE, MICROCOMPUTER</t>
    </r>
  </si>
  <si>
    <r>
      <rPr>
        <sz val="6"/>
        <rFont val="Times New Roman"/>
        <family val="18"/>
      </rPr>
      <t xml:space="preserve">533.43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</si>
  <si>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2,885   2009   8,569.8</t>
    </r>
  </si>
  <si>
    <r>
      <rPr>
        <sz val="6"/>
        <rFont val="Times New Roman"/>
        <family val="18"/>
      </rPr>
      <t>200910000021858   2/26/2009 APPLICATION SOFTWARE, MICROCOMPUTER</t>
    </r>
  </si>
  <si>
    <r>
      <rPr>
        <sz val="6"/>
        <rFont val="Times New Roman"/>
        <family val="18"/>
      </rPr>
      <t>199700000246500     7/1/1997 ARC WELDERS</t>
    </r>
  </si>
  <si>
    <r>
      <rPr>
        <sz val="6"/>
        <rFont val="Times New Roman"/>
        <family val="18"/>
      </rPr>
      <t xml:space="preserve">623.92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</si>
  <si>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9/30/1999 ARCVIEW SOFTWARE-AC 001</t>
    </r>
  </si>
  <si>
    <r>
      <rPr>
        <sz val="6"/>
        <rFont val="Times New Roman"/>
        <family val="18"/>
      </rPr>
      <t>2006CO01004133</t>
    </r>
  </si>
  <si>
    <r>
      <rPr>
        <sz val="6"/>
        <rFont val="Times New Roman"/>
        <family val="18"/>
      </rPr>
      <t>9/3/2002 AREA VELOCITY FLOW METER</t>
    </r>
  </si>
  <si>
    <r>
      <rPr>
        <sz val="6"/>
        <rFont val="Times New Roman"/>
        <family val="18"/>
      </rPr>
      <t xml:space="preserve">72.33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</si>
  <si>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1,224   2002   6,537.9</t>
    </r>
  </si>
  <si>
    <r>
      <rPr>
        <sz val="6"/>
        <rFont val="Times New Roman"/>
        <family val="18"/>
      </rPr>
      <t>2006CO01004136</t>
    </r>
  </si>
  <si>
    <r>
      <rPr>
        <sz val="6"/>
        <rFont val="Times New Roman"/>
        <family val="18"/>
      </rPr>
      <t xml:space="preserve">72.29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</si>
  <si>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1,223   2002   6,537.9</t>
    </r>
  </si>
  <si>
    <r>
      <rPr>
        <sz val="6"/>
        <rFont val="Times New Roman"/>
        <family val="18"/>
      </rPr>
      <t>2006CO01004137</t>
    </r>
  </si>
  <si>
    <r>
      <rPr>
        <sz val="6"/>
        <rFont val="Times New Roman"/>
        <family val="18"/>
      </rPr>
      <t>2006CO01004138</t>
    </r>
  </si>
  <si>
    <r>
      <rPr>
        <sz val="5"/>
        <color rgb="FFFF0000"/>
        <rFont val="Times New Roman"/>
        <family val="18"/>
      </rPr>
      <t xml:space="preserve">(0)  </t>
    </r>
    <r>
      <rPr>
        <sz val="5"/>
        <rFont val="Times New Roman"/>
        <family val="18"/>
      </rPr>
      <t>2002   6,537.9</t>
    </r>
  </si>
  <si>
    <r>
      <rPr>
        <sz val="6"/>
        <rFont val="Times New Roman"/>
        <family val="18"/>
      </rPr>
      <t>2006CO01004139</t>
    </r>
  </si>
  <si>
    <r>
      <rPr>
        <sz val="6"/>
        <rFont val="Times New Roman"/>
        <family val="18"/>
      </rPr>
      <t>2006CO01004140</t>
    </r>
  </si>
  <si>
    <r>
      <rPr>
        <sz val="6"/>
        <rFont val="Times New Roman"/>
        <family val="18"/>
      </rPr>
      <t>2006CO01004141</t>
    </r>
  </si>
  <si>
    <r>
      <rPr>
        <sz val="6"/>
        <rFont val="Times New Roman"/>
        <family val="18"/>
      </rPr>
      <t>2006CO01004142</t>
    </r>
  </si>
  <si>
    <r>
      <rPr>
        <sz val="6"/>
        <rFont val="Times New Roman"/>
        <family val="18"/>
      </rPr>
      <t>2006CO01004143</t>
    </r>
  </si>
  <si>
    <r>
      <rPr>
        <sz val="6"/>
        <rFont val="Times New Roman"/>
        <family val="18"/>
      </rPr>
      <t>2006CO01004144</t>
    </r>
  </si>
  <si>
    <r>
      <rPr>
        <sz val="6"/>
        <rFont val="Times New Roman"/>
        <family val="18"/>
      </rPr>
      <t>2006CO01004145</t>
    </r>
  </si>
  <si>
    <r>
      <rPr>
        <sz val="6"/>
        <rFont val="Times New Roman"/>
        <family val="18"/>
      </rPr>
      <t>2006CO01004146</t>
    </r>
  </si>
  <si>
    <r>
      <rPr>
        <sz val="6"/>
        <rFont val="Times New Roman"/>
        <family val="18"/>
      </rPr>
      <t>2006CO01004147</t>
    </r>
  </si>
  <si>
    <r>
      <rPr>
        <sz val="6"/>
        <rFont val="Times New Roman"/>
        <family val="18"/>
      </rPr>
      <t>2006CO01004148</t>
    </r>
  </si>
  <si>
    <r>
      <rPr>
        <sz val="6"/>
        <rFont val="Times New Roman"/>
        <family val="18"/>
      </rPr>
      <t>2006CO01004149</t>
    </r>
  </si>
  <si>
    <r>
      <rPr>
        <sz val="6"/>
        <rFont val="Times New Roman"/>
        <family val="18"/>
      </rPr>
      <t>2006CO01004150</t>
    </r>
  </si>
  <si>
    <r>
      <rPr>
        <sz val="6"/>
        <rFont val="Times New Roman"/>
        <family val="18"/>
      </rPr>
      <t>2006CO01004151</t>
    </r>
  </si>
  <si>
    <r>
      <rPr>
        <sz val="6"/>
        <rFont val="Times New Roman"/>
        <family val="18"/>
      </rPr>
      <t>2006CO01004152</t>
    </r>
  </si>
  <si>
    <r>
      <rPr>
        <sz val="6"/>
        <rFont val="Times New Roman"/>
        <family val="18"/>
      </rPr>
      <t>2006CO01004153</t>
    </r>
  </si>
  <si>
    <r>
      <rPr>
        <sz val="6"/>
        <rFont val="Times New Roman"/>
        <family val="18"/>
      </rPr>
      <t>2006CO01004154</t>
    </r>
  </si>
  <si>
    <r>
      <rPr>
        <sz val="6"/>
        <rFont val="Times New Roman"/>
        <family val="18"/>
      </rPr>
      <t>2006CO01004155</t>
    </r>
  </si>
  <si>
    <r>
      <rPr>
        <sz val="6"/>
        <rFont val="Times New Roman"/>
        <family val="18"/>
      </rPr>
      <t>2006CO01004156</t>
    </r>
  </si>
  <si>
    <r>
      <rPr>
        <sz val="6"/>
        <rFont val="Times New Roman"/>
        <family val="18"/>
      </rPr>
      <t>2006CO01004158</t>
    </r>
  </si>
  <si>
    <r>
      <rPr>
        <sz val="6"/>
        <rFont val="Times New Roman"/>
        <family val="18"/>
      </rPr>
      <t>2006CO01004159</t>
    </r>
  </si>
  <si>
    <r>
      <rPr>
        <sz val="6"/>
        <rFont val="Times New Roman"/>
        <family val="18"/>
      </rPr>
      <t>2006CO01004160</t>
    </r>
  </si>
  <si>
    <r>
      <rPr>
        <sz val="6"/>
        <rFont val="Times New Roman"/>
        <family val="18"/>
      </rPr>
      <t>2006CO01004161</t>
    </r>
  </si>
  <si>
    <r>
      <rPr>
        <sz val="6"/>
        <rFont val="Times New Roman"/>
        <family val="18"/>
      </rPr>
      <t>2006CO01004162</t>
    </r>
  </si>
  <si>
    <r>
      <rPr>
        <sz val="6"/>
        <rFont val="Times New Roman"/>
        <family val="18"/>
      </rPr>
      <t>2006CO01004163</t>
    </r>
  </si>
  <si>
    <r>
      <rPr>
        <sz val="6"/>
        <rFont val="Times New Roman"/>
        <family val="18"/>
      </rPr>
      <t>2006CO01004164</t>
    </r>
  </si>
  <si>
    <r>
      <rPr>
        <sz val="6"/>
        <rFont val="Times New Roman"/>
        <family val="18"/>
      </rPr>
      <t>2006CO01004165</t>
    </r>
  </si>
  <si>
    <r>
      <rPr>
        <sz val="6"/>
        <rFont val="Times New Roman"/>
        <family val="18"/>
      </rPr>
      <t>2006CO01004166</t>
    </r>
  </si>
  <si>
    <r>
      <rPr>
        <sz val="6"/>
        <rFont val="Times New Roman"/>
        <family val="18"/>
      </rPr>
      <t>2006CO01004167</t>
    </r>
  </si>
  <si>
    <r>
      <rPr>
        <sz val="6"/>
        <rFont val="Times New Roman"/>
        <family val="18"/>
      </rPr>
      <t>2006CO01004168</t>
    </r>
  </si>
  <si>
    <r>
      <rPr>
        <sz val="6"/>
        <rFont val="Times New Roman"/>
        <family val="18"/>
      </rPr>
      <t>2006CO01004169</t>
    </r>
  </si>
  <si>
    <r>
      <rPr>
        <sz val="6"/>
        <rFont val="Times New Roman"/>
        <family val="18"/>
      </rPr>
      <t>2006CO01004170</t>
    </r>
  </si>
  <si>
    <r>
      <rPr>
        <sz val="6"/>
        <rFont val="Times New Roman"/>
        <family val="18"/>
      </rPr>
      <t>2006CO01004171</t>
    </r>
  </si>
  <si>
    <r>
      <rPr>
        <sz val="6"/>
        <rFont val="Times New Roman"/>
        <family val="18"/>
      </rPr>
      <t>2006CO01004172</t>
    </r>
  </si>
  <si>
    <r>
      <rPr>
        <sz val="6"/>
        <rFont val="Times New Roman"/>
        <family val="18"/>
      </rPr>
      <t>2006CO01004173</t>
    </r>
  </si>
  <si>
    <r>
      <rPr>
        <sz val="6"/>
        <rFont val="Times New Roman"/>
        <family val="18"/>
      </rPr>
      <t>2006CO01004174</t>
    </r>
  </si>
  <si>
    <r>
      <rPr>
        <sz val="6"/>
        <rFont val="Times New Roman"/>
        <family val="18"/>
      </rPr>
      <t>2006CO01004176</t>
    </r>
  </si>
  <si>
    <r>
      <rPr>
        <sz val="6"/>
        <rFont val="Times New Roman"/>
        <family val="18"/>
      </rPr>
      <t>9/13/2006 AREA VELOCITY FLOW METER</t>
    </r>
  </si>
  <si>
    <r>
      <rPr>
        <sz val="6"/>
        <rFont val="Times New Roman"/>
        <family val="18"/>
      </rPr>
      <t xml:space="preserve">373.39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</si>
  <si>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3,029   2006   7,751.2</t>
    </r>
  </si>
  <si>
    <r>
      <rPr>
        <sz val="5"/>
        <color rgb="FFFF0000"/>
        <rFont val="Times New Roman"/>
        <family val="18"/>
      </rPr>
      <t xml:space="preserve">(0)  </t>
    </r>
    <r>
      <rPr>
        <sz val="5"/>
        <rFont val="Times New Roman"/>
        <family val="18"/>
      </rPr>
      <t>2006   7,751.2</t>
    </r>
  </si>
  <si>
    <r>
      <rPr>
        <sz val="6"/>
        <rFont val="Times New Roman"/>
        <family val="18"/>
      </rPr>
      <t>200710000005504   1/10/2007 ARTICULATED WHEEL LOADER, 6 CU YD</t>
    </r>
  </si>
  <si>
    <r>
      <rPr>
        <sz val="6"/>
        <rFont val="Times New Roman"/>
        <family val="18"/>
      </rPr>
      <t xml:space="preserve">32,093.86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</si>
  <si>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201,532   2007   7,966.9</t>
    </r>
  </si>
  <si>
    <r>
      <rPr>
        <sz val="6"/>
        <rFont val="Times New Roman"/>
        <family val="18"/>
      </rPr>
      <t>199400000248640   11/1/1994 ATMOSPHERIC MONITOR</t>
    </r>
  </si>
  <si>
    <r>
      <rPr>
        <sz val="6"/>
        <rFont val="Times New Roman"/>
        <family val="18"/>
      </rPr>
      <t>199400000248650   11/1/1994 ATMOSPHERIC MONITOR</t>
    </r>
  </si>
  <si>
    <r>
      <rPr>
        <sz val="6"/>
        <rFont val="Times New Roman"/>
        <family val="18"/>
      </rPr>
      <t>199400000248660   11/1/1994 ATMOSPHERIC MONITOR</t>
    </r>
  </si>
  <si>
    <r>
      <rPr>
        <sz val="6"/>
        <rFont val="Times New Roman"/>
        <family val="18"/>
      </rPr>
      <t>199400000248670   11/1/1994 ATMOSPHERIC MONITOR</t>
    </r>
  </si>
  <si>
    <r>
      <rPr>
        <sz val="6"/>
        <rFont val="Times New Roman"/>
        <family val="18"/>
      </rPr>
      <t>199400000248690   11/1/1994 ATMOSPHERIC MONITOR</t>
    </r>
  </si>
  <si>
    <r>
      <rPr>
        <sz val="6"/>
        <rFont val="Times New Roman"/>
        <family val="18"/>
      </rPr>
      <t>199400000248700   11/1/1994 ATMOSPHERIC MONITOR</t>
    </r>
  </si>
  <si>
    <r>
      <rPr>
        <sz val="6"/>
        <rFont val="Times New Roman"/>
        <family val="18"/>
      </rPr>
      <t>199400000248710   11/1/1994 ATMOSPHERIC MONITOR</t>
    </r>
  </si>
  <si>
    <r>
      <rPr>
        <sz val="6"/>
        <rFont val="Times New Roman"/>
        <family val="18"/>
      </rPr>
      <t>199400000248720   11/1/1994 ATMOSPHERIC MONITOR</t>
    </r>
  </si>
  <si>
    <r>
      <rPr>
        <sz val="6"/>
        <rFont val="Times New Roman"/>
        <family val="18"/>
      </rPr>
      <t>199400000248730   11/1/1994 ATMOSPHERIC MONITOR</t>
    </r>
  </si>
  <si>
    <r>
      <rPr>
        <sz val="6"/>
        <rFont val="Times New Roman"/>
        <family val="18"/>
      </rPr>
      <t>199400000248740   11/1/1994 ATMOSPHERIC MONITOR</t>
    </r>
  </si>
  <si>
    <r>
      <rPr>
        <sz val="6"/>
        <rFont val="Times New Roman"/>
        <family val="18"/>
      </rPr>
      <t xml:space="preserve">156.67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</si>
  <si>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199400000248750   11/1/1994 ATMOSPHERIC MONITOR</t>
    </r>
  </si>
  <si>
    <r>
      <rPr>
        <sz val="6"/>
        <rFont val="Times New Roman"/>
        <family val="18"/>
      </rPr>
      <t>199400000248800   11/1/1994 ATMOSPHERIC MONITOR</t>
    </r>
  </si>
  <si>
    <r>
      <rPr>
        <sz val="6"/>
        <rFont val="Times New Roman"/>
        <family val="18"/>
      </rPr>
      <t>199400000248820   11/1/1994 ATMOSPHERIC MONITOR</t>
    </r>
  </si>
  <si>
    <r>
      <rPr>
        <sz val="6"/>
        <rFont val="Times New Roman"/>
        <family val="18"/>
      </rPr>
      <t>199400000248840   11/1/1994 ATMOSPHERIC MONITOR</t>
    </r>
  </si>
  <si>
    <r>
      <rPr>
        <sz val="6"/>
        <rFont val="Times New Roman"/>
        <family val="18"/>
      </rPr>
      <t>199400000248860   11/1/1994 ATMOSPHERIC MONITOR</t>
    </r>
  </si>
  <si>
    <r>
      <rPr>
        <sz val="6"/>
        <rFont val="Times New Roman"/>
        <family val="18"/>
      </rPr>
      <t>199400000248880   11/1/1994 ATMOSPHERIC MONITOR</t>
    </r>
  </si>
  <si>
    <r>
      <rPr>
        <sz val="6"/>
        <rFont val="Times New Roman"/>
        <family val="18"/>
      </rPr>
      <t>199400000248890   11/1/1994 ATMOSPHERIC MONITOR</t>
    </r>
  </si>
  <si>
    <r>
      <rPr>
        <sz val="6"/>
        <rFont val="Times New Roman"/>
        <family val="18"/>
      </rPr>
      <t>199400000248900   11/1/1994 ATMOSPHERIC MONITOR</t>
    </r>
  </si>
  <si>
    <r>
      <rPr>
        <sz val="6"/>
        <rFont val="Times New Roman"/>
        <family val="18"/>
      </rPr>
      <t>199500000248560     8/7/1995 ATMOSPHERIC MONITOR</t>
    </r>
  </si>
  <si>
    <r>
      <rPr>
        <sz val="6"/>
        <rFont val="Times New Roman"/>
        <family val="18"/>
      </rPr>
      <t xml:space="preserve">162.08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</si>
  <si>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199500000248570     8/7/1995 ATMOSPHERIC MONITOR</t>
    </r>
  </si>
  <si>
    <r>
      <rPr>
        <sz val="6"/>
        <rFont val="Times New Roman"/>
        <family val="18"/>
      </rPr>
      <t>199500000248580     8/7/1995 ATMOSPHERIC MONITOR</t>
    </r>
  </si>
  <si>
    <r>
      <rPr>
        <sz val="6"/>
        <rFont val="Times New Roman"/>
        <family val="18"/>
      </rPr>
      <t>199500000248590     8/7/1995 ATMOSPHERIC MONITOR</t>
    </r>
  </si>
  <si>
    <r>
      <rPr>
        <sz val="6"/>
        <rFont val="Times New Roman"/>
        <family val="18"/>
      </rPr>
      <t>199500000248600     8/7/1995 ATMOSPHERIC MONITOR</t>
    </r>
  </si>
  <si>
    <r>
      <rPr>
        <sz val="6"/>
        <rFont val="Times New Roman"/>
        <family val="18"/>
      </rPr>
      <t>199500000248610     8/7/1995 ATMOSPHERIC MONITOR</t>
    </r>
  </si>
  <si>
    <r>
      <rPr>
        <sz val="6"/>
        <rFont val="Times New Roman"/>
        <family val="18"/>
      </rPr>
      <t>199600000248960   8/23/1996 ATMOSPHERIC MONITOR</t>
    </r>
  </si>
  <si>
    <r>
      <rPr>
        <sz val="6"/>
        <rFont val="Times New Roman"/>
        <family val="18"/>
      </rPr>
      <t xml:space="preserve">168.33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</si>
  <si>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199400000245540     1/1/1994 AUR TESTER</t>
    </r>
  </si>
  <si>
    <r>
      <rPr>
        <sz val="6"/>
        <rFont val="Times New Roman"/>
        <family val="18"/>
      </rPr>
      <t xml:space="preserve">126.29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</si>
  <si>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2006CO01004947   6/13/2006 AUTO SEQ/COMPOSITE SAMPLER</t>
    </r>
  </si>
  <si>
    <r>
      <rPr>
        <sz val="6"/>
        <rFont val="Times New Roman"/>
        <family val="18"/>
      </rPr>
      <t xml:space="preserve">251.88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</si>
  <si>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1,939   2006   7,751.2</t>
    </r>
  </si>
  <si>
    <r>
      <rPr>
        <sz val="6"/>
        <rFont val="Times New Roman"/>
        <family val="18"/>
      </rPr>
      <t>2006CO01004948   6/13/2006 AUTO SEQ/COMPOSITE SAMPLER</t>
    </r>
  </si>
  <si>
    <r>
      <rPr>
        <sz val="6"/>
        <rFont val="Times New Roman"/>
        <family val="18"/>
      </rPr>
      <t>200100000218140     9/4/2001 AUTOANALYZER</t>
    </r>
  </si>
  <si>
    <r>
      <rPr>
        <sz val="6"/>
        <rFont val="Times New Roman"/>
        <family val="18"/>
      </rPr>
      <t xml:space="preserve">6,232.83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</si>
  <si>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18,712   2001   6,342.1</t>
    </r>
  </si>
  <si>
    <r>
      <rPr>
        <sz val="6"/>
        <rFont val="Times New Roman"/>
        <family val="18"/>
      </rPr>
      <t>2006CO01005623   9/28/2006 AUTOANALYZER</t>
    </r>
  </si>
  <si>
    <r>
      <rPr>
        <sz val="6"/>
        <rFont val="Times New Roman"/>
        <family val="18"/>
      </rPr>
      <t xml:space="preserve">1,996.67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</si>
  <si>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51,898   2006   7,751.2</t>
    </r>
  </si>
  <si>
    <r>
      <rPr>
        <sz val="6"/>
        <rFont val="Times New Roman"/>
        <family val="18"/>
      </rPr>
      <t>200910000026642   1/15/2009 AUTOCAD NETWORK LICENSE</t>
    </r>
  </si>
  <si>
    <r>
      <rPr>
        <sz val="6"/>
        <rFont val="Times New Roman"/>
        <family val="18"/>
      </rPr>
      <t xml:space="preserve">570.86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</si>
  <si>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3,022   2009   8,569.8</t>
    </r>
  </si>
  <si>
    <r>
      <rPr>
        <sz val="6"/>
        <rFont val="Times New Roman"/>
        <family val="18"/>
      </rPr>
      <t>199600000218950     6/1/1996 AUTOCLAVE</t>
    </r>
  </si>
  <si>
    <r>
      <rPr>
        <sz val="6"/>
        <rFont val="Times New Roman"/>
        <family val="18"/>
      </rPr>
      <t xml:space="preserve">2,046.70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</si>
  <si>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2005CO01003785   5/31/2005 AUTOMATED LIQUID SAMPLER</t>
    </r>
  </si>
  <si>
    <r>
      <rPr>
        <sz val="6"/>
        <rFont val="Times New Roman"/>
        <family val="18"/>
      </rPr>
      <t xml:space="preserve">1,402.08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</si>
  <si>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9,345   2005   7,446.0</t>
    </r>
  </si>
  <si>
    <r>
      <rPr>
        <sz val="6"/>
        <rFont val="Times New Roman"/>
        <family val="18"/>
      </rPr>
      <t>2005CO01003784   5/31/2005 AUTOMATED LIQUIED SAMPLER</t>
    </r>
  </si>
  <si>
    <r>
      <rPr>
        <sz val="6"/>
        <rFont val="Times New Roman"/>
        <family val="18"/>
      </rPr>
      <t>2003CO00000685   8/20/2003 AUTOMATIC SAMPLER</t>
    </r>
  </si>
  <si>
    <r>
      <rPr>
        <sz val="6"/>
        <rFont val="Times New Roman"/>
        <family val="18"/>
      </rPr>
      <t xml:space="preserve">249.68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</si>
  <si>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721   2003   6,694.6</t>
    </r>
  </si>
  <si>
    <r>
      <rPr>
        <sz val="6"/>
        <rFont val="Times New Roman"/>
        <family val="18"/>
      </rPr>
      <t>2003CO00000686   8/20/2003 AUTOMATIC SAMPLER</t>
    </r>
  </si>
  <si>
    <r>
      <rPr>
        <sz val="6"/>
        <rFont val="Times New Roman"/>
        <family val="18"/>
      </rPr>
      <t>2003CO00000687   8/20/2003 AUTOMATIC SAMPLER</t>
    </r>
  </si>
  <si>
    <r>
      <rPr>
        <sz val="6"/>
        <rFont val="Times New Roman"/>
        <family val="18"/>
      </rPr>
      <t>2003CO00000688   8/20/2003 AUTOMATIC SAMPLER</t>
    </r>
  </si>
  <si>
    <r>
      <rPr>
        <sz val="6"/>
        <rFont val="Times New Roman"/>
        <family val="18"/>
      </rPr>
      <t>2003CO00000689   8/20/2003 AUTOMATIC SAMPLER</t>
    </r>
  </si>
  <si>
    <r>
      <rPr>
        <sz val="6"/>
        <rFont val="Times New Roman"/>
        <family val="18"/>
      </rPr>
      <t>2003CO00000690   8/20/2003 AUTOMATIC SAMPLER</t>
    </r>
  </si>
  <si>
    <r>
      <rPr>
        <sz val="6"/>
        <rFont val="Times New Roman"/>
        <family val="18"/>
      </rPr>
      <t>2003CO00000691   8/20/2003 AUTOMATIC SAMPLER</t>
    </r>
  </si>
  <si>
    <r>
      <rPr>
        <sz val="6"/>
        <rFont val="Times New Roman"/>
        <family val="18"/>
      </rPr>
      <t>2003CO00000692   8/20/2003 AUTOMATIC SAMPLER</t>
    </r>
  </si>
  <si>
    <r>
      <rPr>
        <sz val="6"/>
        <rFont val="Times New Roman"/>
        <family val="18"/>
      </rPr>
      <t>2003CO00000693   8/20/2003 AUTOMATIC SAMPLER</t>
    </r>
  </si>
  <si>
    <r>
      <rPr>
        <sz val="6"/>
        <rFont val="Times New Roman"/>
        <family val="18"/>
      </rPr>
      <t>2003CO00000694   8/20/2003 AUTOMATIC SAMPLER</t>
    </r>
  </si>
  <si>
    <r>
      <rPr>
        <sz val="6"/>
        <rFont val="Times New Roman"/>
        <family val="18"/>
      </rPr>
      <t>2006CO01004980   4/14/2006 AUTOMATIC SAMPLER</t>
    </r>
  </si>
  <si>
    <r>
      <rPr>
        <sz val="6"/>
        <rFont val="Times New Roman"/>
        <family val="18"/>
      </rPr>
      <t xml:space="preserve">175.30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</si>
  <si>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970   2006   7,751.2</t>
    </r>
  </si>
  <si>
    <r>
      <rPr>
        <sz val="6"/>
        <rFont val="Times New Roman"/>
        <family val="18"/>
      </rPr>
      <t>2006CO01004981   4/14/2006 AUTOMATIC SAMPLER</t>
    </r>
  </si>
  <si>
    <r>
      <rPr>
        <sz val="6"/>
        <rFont val="Times New Roman"/>
        <family val="18"/>
      </rPr>
      <t>2006CO01004982   4/14/2006 AUTOMATIC SAMPLER</t>
    </r>
  </si>
  <si>
    <r>
      <rPr>
        <sz val="6"/>
        <rFont val="Times New Roman"/>
        <family val="18"/>
      </rPr>
      <t>2006CO01004983   4/14/2006 AUTOMATIC SAMPLER</t>
    </r>
  </si>
  <si>
    <r>
      <rPr>
        <sz val="6"/>
        <rFont val="Times New Roman"/>
        <family val="18"/>
      </rPr>
      <t>2006CO01004984   4/14/2006 AUTOMATIC SAMPLER</t>
    </r>
  </si>
  <si>
    <r>
      <rPr>
        <sz val="6"/>
        <rFont val="Times New Roman"/>
        <family val="18"/>
      </rPr>
      <t>200600010156460   8/15/2006 AUTOMOBILES AND STATION WAGO04</t>
    </r>
  </si>
  <si>
    <r>
      <rPr>
        <sz val="6"/>
        <rFont val="Times New Roman"/>
        <family val="18"/>
      </rPr>
      <t xml:space="preserve">2,995.14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</si>
  <si>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8,605   2006   7,751.2</t>
    </r>
  </si>
  <si>
    <r>
      <rPr>
        <sz val="6"/>
        <rFont val="Times New Roman"/>
        <family val="18"/>
      </rPr>
      <t>200600010153800     8/2/2006 AUTOMOBILES AND STATION WAGO09</t>
    </r>
  </si>
  <si>
    <r>
      <rPr>
        <sz val="6"/>
        <rFont val="Times New Roman"/>
        <family val="18"/>
      </rPr>
      <t xml:space="preserve">4,059.00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</si>
  <si>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11,516   2006   7,751.2</t>
    </r>
  </si>
  <si>
    <r>
      <rPr>
        <sz val="6"/>
        <rFont val="Times New Roman"/>
        <family val="18"/>
      </rPr>
      <t>200600010160730   9/11/2006 AUTOMOBILES AND STATION WAGO09</t>
    </r>
  </si>
  <si>
    <r>
      <rPr>
        <sz val="6"/>
        <rFont val="Times New Roman"/>
        <family val="18"/>
      </rPr>
      <t xml:space="preserve">2,673.57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</si>
  <si>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7,879   2006   7,751.2</t>
    </r>
  </si>
  <si>
    <r>
      <rPr>
        <sz val="6"/>
        <rFont val="Times New Roman"/>
        <family val="18"/>
      </rPr>
      <t>200600010160740   9/11/2006 AUTOMOBILES AND STATION WAGO10</t>
    </r>
  </si>
  <si>
    <r>
      <rPr>
        <sz val="5"/>
        <rFont val="Times New Roman"/>
        <family val="18"/>
      </rPr>
      <t>8,826   2006   7,751.2</t>
    </r>
  </si>
  <si>
    <r>
      <rPr>
        <sz val="6"/>
        <rFont val="Times New Roman"/>
        <family val="18"/>
      </rPr>
      <t>201010000033063   3/24/2010 AV SENSOR SUBMERGED</t>
    </r>
  </si>
  <si>
    <r>
      <rPr>
        <sz val="6"/>
        <rFont val="Times New Roman"/>
        <family val="18"/>
      </rPr>
      <t xml:space="preserve">130.42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</si>
  <si>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1,236   2010   8,752.4</t>
    </r>
  </si>
  <si>
    <r>
      <rPr>
        <sz val="6"/>
        <rFont val="Times New Roman"/>
        <family val="18"/>
      </rPr>
      <t>201010000033064   3/24/2010 AV SENSOR SUBMERGED</t>
    </r>
  </si>
  <si>
    <r>
      <rPr>
        <sz val="6"/>
        <rFont val="Times New Roman"/>
        <family val="18"/>
      </rPr>
      <t xml:space="preserve">137.49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</si>
  <si>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1,303   2010   8,752.4</t>
    </r>
  </si>
  <si>
    <r>
      <rPr>
        <sz val="6"/>
        <rFont val="Times New Roman"/>
        <family val="18"/>
      </rPr>
      <t>201010000033065   3/24/2010 AV SENSOR SUBMERGED</t>
    </r>
  </si>
  <si>
    <r>
      <rPr>
        <sz val="6"/>
        <rFont val="Times New Roman"/>
        <family val="18"/>
      </rPr>
      <t>201010000032971     3/9/2010 AV SENSOR; HACH SIGMA, SUBMERGED 10' RANGE W/ 50' CONN</t>
    </r>
  </si>
  <si>
    <r>
      <rPr>
        <sz val="6"/>
        <rFont val="Times New Roman"/>
        <family val="18"/>
      </rPr>
      <t xml:space="preserve">107.64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</si>
  <si>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1,016   2010   8,752.4</t>
    </r>
  </si>
  <si>
    <r>
      <rPr>
        <sz val="6"/>
        <rFont val="Times New Roman"/>
        <family val="18"/>
      </rPr>
      <t>201010000032964     3/9/2010 AV SENSOR; HACH SIGMA, SUBMERGED, 10' RANGE W/ 50' CONN</t>
    </r>
  </si>
  <si>
    <r>
      <rPr>
        <sz val="6"/>
        <rFont val="Times New Roman"/>
        <family val="18"/>
      </rPr>
      <t>201010000032967     3/9/2010 AV SENSOR; HACH SIGMA, SUBMERGED, 10' RANGE W/ 50' CONN</t>
    </r>
  </si>
  <si>
    <r>
      <rPr>
        <sz val="6"/>
        <rFont val="Times New Roman"/>
        <family val="18"/>
      </rPr>
      <t>201010000032968     3/9/2010 AV SENSOR; HACH SIGMA, SUBMERGED, 10' RANGE W/ 50' CONN</t>
    </r>
  </si>
  <si>
    <r>
      <rPr>
        <sz val="6"/>
        <rFont val="Times New Roman"/>
        <family val="18"/>
      </rPr>
      <t>201010000032969     3/9/2010 AV SENSOR; HACH SIGMA, SUBMERGED, 10' RANGE W/ 50' CONN</t>
    </r>
  </si>
  <si>
    <r>
      <rPr>
        <sz val="6"/>
        <rFont val="Times New Roman"/>
        <family val="18"/>
      </rPr>
      <t>201010000032970     3/9/2010 AV SENSOR; HACH SIGMA, SUBMERGED, 10' RANGE W/ 50' CONN</t>
    </r>
  </si>
  <si>
    <r>
      <rPr>
        <sz val="6"/>
        <rFont val="Times New Roman"/>
        <family val="18"/>
      </rPr>
      <t>201010000032974     3/9/2010 AV SENSOR; HACH SIGMA, SUBMERGED, 10' RANGE W/ 50' CONN</t>
    </r>
  </si>
  <si>
    <r>
      <rPr>
        <sz val="6"/>
        <rFont val="Times New Roman"/>
        <family val="18"/>
      </rPr>
      <t>201010000032975     3/9/2010 AV SENSOR; HACH SIGMA, SUBMERGED, 10' RANGE W/ 50' CONN</t>
    </r>
  </si>
  <si>
    <r>
      <rPr>
        <sz val="6"/>
        <rFont val="Times New Roman"/>
        <family val="18"/>
      </rPr>
      <t>201010000032979   2/26/2010 AV SENSOR; HACH SIGMA, SUBMERGED, 10' RANGE W/ 50' CONN</t>
    </r>
  </si>
  <si>
    <r>
      <rPr>
        <sz val="5"/>
        <rFont val="Times New Roman"/>
        <family val="18"/>
      </rPr>
      <t>1,013   2010   8,752.4</t>
    </r>
  </si>
  <si>
    <r>
      <rPr>
        <sz val="6"/>
        <rFont val="Times New Roman"/>
        <family val="18"/>
      </rPr>
      <t>201010000032977     3/9/2010 AV SENSOR; HACH SIGMA, SUBMERGED, 10' RANGE W/100' CONN</t>
    </r>
  </si>
  <si>
    <r>
      <rPr>
        <sz val="6"/>
        <rFont val="Times New Roman"/>
        <family val="18"/>
      </rPr>
      <t xml:space="preserve">122.58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</si>
  <si>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1,157   2010   8,752.4</t>
    </r>
  </si>
  <si>
    <r>
      <rPr>
        <sz val="6"/>
        <rFont val="Times New Roman"/>
        <family val="18"/>
      </rPr>
      <t>201010000032978     3/9/2010 AV SENSOR; HACH SIGMA, SUBMERGED, 10' RANGE W/100' CONN</t>
    </r>
  </si>
  <si>
    <r>
      <rPr>
        <sz val="6"/>
        <rFont val="Times New Roman"/>
        <family val="18"/>
      </rPr>
      <t>199400000229430     4/1/1994 BACKFLOW PREVENTION TEST KIT</t>
    </r>
  </si>
  <si>
    <r>
      <rPr>
        <sz val="6"/>
        <rFont val="Times New Roman"/>
        <family val="18"/>
      </rPr>
      <t xml:space="preserve">46.98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</si>
  <si>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1,105   1994   5,407.6</t>
    </r>
  </si>
  <si>
    <r>
      <rPr>
        <sz val="6"/>
        <rFont val="Times New Roman"/>
        <family val="18"/>
      </rPr>
      <t>201010000033932   8/24/2010 BACKHOE/LOADER COMBINATION</t>
    </r>
  </si>
  <si>
    <r>
      <rPr>
        <sz val="6"/>
        <rFont val="Times New Roman"/>
        <family val="18"/>
      </rPr>
      <t xml:space="preserve">14,404.41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</si>
  <si>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99,371   2010   8,752.4</t>
    </r>
  </si>
  <si>
    <r>
      <rPr>
        <sz val="6"/>
        <rFont val="Times New Roman"/>
        <family val="18"/>
      </rPr>
      <t>200710000001635     5/8/2007 BACKHOE/LOADER COMBINATION</t>
    </r>
  </si>
  <si>
    <r>
      <rPr>
        <sz val="6"/>
        <rFont val="Times New Roman"/>
        <family val="18"/>
      </rPr>
      <t xml:space="preserve">6,302.27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</si>
  <si>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29,008   2007   7,966.9</t>
    </r>
  </si>
  <si>
    <r>
      <rPr>
        <sz val="6"/>
        <rFont val="Times New Roman"/>
        <family val="18"/>
      </rPr>
      <t>200710000001636     5/8/2007 BACKHOE/LOADER COMBINATION</t>
    </r>
  </si>
  <si>
    <r>
      <rPr>
        <sz val="6"/>
        <rFont val="Times New Roman"/>
        <family val="18"/>
      </rPr>
      <t xml:space="preserve">7,700.78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</si>
  <si>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35,445   2007   7,966.9</t>
    </r>
  </si>
  <si>
    <r>
      <rPr>
        <sz val="6"/>
        <rFont val="Times New Roman"/>
        <family val="18"/>
      </rPr>
      <t>200710000001642     6/6/2007 BACKHOE/LOADER COMBINATION</t>
    </r>
  </si>
  <si>
    <r>
      <rPr>
        <sz val="6"/>
        <rFont val="Times New Roman"/>
        <family val="18"/>
      </rPr>
      <t xml:space="preserve">18,599.58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</si>
  <si>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87,087   2007   7,966.9</t>
    </r>
  </si>
  <si>
    <r>
      <rPr>
        <sz val="6"/>
        <rFont val="Times New Roman"/>
        <family val="18"/>
      </rPr>
      <t>200710000004551   7/18/2007 BACKHOE/LOADER COMBINATION</t>
    </r>
  </si>
  <si>
    <r>
      <rPr>
        <sz val="6"/>
        <rFont val="Times New Roman"/>
        <family val="18"/>
      </rPr>
      <t xml:space="preserve">10,146.35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</si>
  <si>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48,675   2007   7,966.9</t>
    </r>
  </si>
  <si>
    <r>
      <rPr>
        <sz val="6"/>
        <rFont val="Times New Roman"/>
        <family val="18"/>
      </rPr>
      <t>199400000218030     1/1/1994 BALANCE</t>
    </r>
  </si>
  <si>
    <r>
      <rPr>
        <sz val="6"/>
        <rFont val="Times New Roman"/>
        <family val="18"/>
      </rPr>
      <t xml:space="preserve">91.50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</si>
  <si>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199400000218040     1/1/1994 BALANCE</t>
    </r>
  </si>
  <si>
    <r>
      <rPr>
        <sz val="6"/>
        <rFont val="Times New Roman"/>
        <family val="18"/>
      </rPr>
      <t xml:space="preserve">151.25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</si>
  <si>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198800000247930     9/1/1988 BALANCE METTLER AE163</t>
    </r>
  </si>
  <si>
    <r>
      <rPr>
        <sz val="6"/>
        <rFont val="Times New Roman"/>
        <family val="18"/>
      </rPr>
      <t xml:space="preserve">257.92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</si>
  <si>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199500000219450   8/22/1995 BALANCE WITH CABINET</t>
    </r>
  </si>
  <si>
    <r>
      <rPr>
        <sz val="6"/>
        <rFont val="Times New Roman"/>
        <family val="18"/>
      </rPr>
      <t xml:space="preserve">225.50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</si>
  <si>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226   1995   5,471.2</t>
    </r>
  </si>
  <si>
    <r>
      <rPr>
        <sz val="6"/>
        <rFont val="Times New Roman"/>
        <family val="18"/>
      </rPr>
      <t>199900000248980   9/30/1999 BALOMETER           001</t>
    </r>
  </si>
  <si>
    <r>
      <rPr>
        <sz val="6"/>
        <rFont val="Times New Roman"/>
        <family val="18"/>
      </rPr>
      <t xml:space="preserve">126.44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</si>
  <si>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119   1999   6,058.6</t>
    </r>
  </si>
  <si>
    <r>
      <rPr>
        <sz val="6"/>
        <rFont val="Times New Roman"/>
        <family val="18"/>
      </rPr>
      <t>199100000218220   1/11/1991 BAND SAW</t>
    </r>
  </si>
  <si>
    <r>
      <rPr>
        <sz val="6"/>
        <rFont val="Times New Roman"/>
        <family val="18"/>
      </rPr>
      <t xml:space="preserve">374.58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</si>
  <si>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376   1991   4,835.2</t>
    </r>
  </si>
  <si>
    <r>
      <rPr>
        <sz val="6"/>
        <rFont val="Times New Roman"/>
        <family val="18"/>
      </rPr>
      <t>198000000226380     2/1/1980 BAND SAW JOHNSON JHW3</t>
    </r>
  </si>
  <si>
    <r>
      <rPr>
        <sz val="6"/>
        <rFont val="Times New Roman"/>
        <family val="18"/>
      </rPr>
      <t xml:space="preserve">226.04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</si>
  <si>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198800000245890     9/1/1988 BANDSAW MACHINE MODEL#:13AWB</t>
    </r>
  </si>
  <si>
    <r>
      <rPr>
        <sz val="6"/>
        <rFont val="Times New Roman"/>
        <family val="18"/>
      </rPr>
      <t xml:space="preserve">125.00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</si>
  <si>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2005UP00011103    10/1/2005 BARNSWALLOW WW REHAB STDY</t>
    </r>
  </si>
  <si>
    <r>
      <rPr>
        <sz val="6"/>
        <rFont val="Times New Roman"/>
        <family val="18"/>
      </rPr>
      <t xml:space="preserve">6,443.66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</si>
  <si>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96,663   2005   7,446.0</t>
    </r>
  </si>
  <si>
    <r>
      <rPr>
        <sz val="6"/>
        <rFont val="Times New Roman"/>
        <family val="18"/>
      </rPr>
      <t>1997UP00012720    1/24/1997 BCCP - TRACTOR</t>
    </r>
  </si>
  <si>
    <r>
      <rPr>
        <sz val="6"/>
        <rFont val="Times New Roman"/>
        <family val="18"/>
      </rPr>
      <t xml:space="preserve">1,326.14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</si>
  <si>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199600000246270     9/1/1996 BEARING HEATER</t>
    </r>
  </si>
  <si>
    <r>
      <rPr>
        <sz val="6"/>
        <rFont val="Times New Roman"/>
        <family val="18"/>
      </rPr>
      <t xml:space="preserve">174.83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</si>
  <si>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198000000226260     4/1/1980 BEARING PULLER SET</t>
    </r>
  </si>
  <si>
    <r>
      <rPr>
        <sz val="6"/>
        <rFont val="Times New Roman"/>
        <family val="18"/>
      </rPr>
      <t xml:space="preserve">121.00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</si>
  <si>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199900000248990   9/30/1999 BEARING/GEAR SET    001</t>
    </r>
  </si>
  <si>
    <r>
      <rPr>
        <sz val="6"/>
        <rFont val="Times New Roman"/>
        <family val="18"/>
      </rPr>
      <t xml:space="preserve">103.50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</si>
  <si>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98   1999   6,058.6</t>
    </r>
  </si>
  <si>
    <r>
      <rPr>
        <sz val="6"/>
        <rFont val="Times New Roman"/>
        <family val="18"/>
      </rPr>
      <t>197800000226350   10/1/1978 BENCH TYPE PH METER</t>
    </r>
  </si>
  <si>
    <r>
      <rPr>
        <sz val="6"/>
        <rFont val="Times New Roman"/>
        <family val="18"/>
      </rPr>
      <t xml:space="preserve">100.00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</si>
  <si>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199800000247700   1/28/1998 BENCHTOP EVAPORATIVE LABCONC</t>
    </r>
  </si>
  <si>
    <r>
      <rPr>
        <sz val="6"/>
        <rFont val="Times New Roman"/>
        <family val="18"/>
      </rPr>
      <t xml:space="preserve">416.85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</si>
  <si>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1,668   1998   5,920.4</t>
    </r>
  </si>
  <si>
    <r>
      <rPr>
        <sz val="6"/>
        <rFont val="Times New Roman"/>
        <family val="18"/>
      </rPr>
      <t>199400000222010     1/1/1994 BLAZER CHEV</t>
    </r>
  </si>
  <si>
    <r>
      <rPr>
        <sz val="6"/>
        <rFont val="Times New Roman"/>
        <family val="18"/>
      </rPr>
      <t>199600000226850     3/7/1996 BLOWER, PORTABLE AXIAL</t>
    </r>
  </si>
  <si>
    <r>
      <rPr>
        <sz val="6"/>
        <rFont val="Times New Roman"/>
        <family val="18"/>
      </rPr>
      <t xml:space="preserve">97.92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</si>
  <si>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199600000226860     3/7/1996 BLOWER, PORTABLE AXIAL</t>
    </r>
  </si>
  <si>
    <r>
      <rPr>
        <sz val="6"/>
        <rFont val="Times New Roman"/>
        <family val="18"/>
      </rPr>
      <t>199600000226870     3/7/1996 BLOWER, PORTABLE AXIAL</t>
    </r>
  </si>
  <si>
    <r>
      <rPr>
        <sz val="6"/>
        <rFont val="Times New Roman"/>
        <family val="18"/>
      </rPr>
      <t>199600000226930     3/7/1996 BLOWER, PORTABLE AXIAL</t>
    </r>
  </si>
  <si>
    <r>
      <rPr>
        <sz val="6"/>
        <rFont val="Times New Roman"/>
        <family val="18"/>
      </rPr>
      <t>200300010003070   9/30/2003 BLOWERS: INDUSTRIAL TYPES</t>
    </r>
  </si>
  <si>
    <r>
      <rPr>
        <sz val="6"/>
        <rFont val="Times New Roman"/>
        <family val="18"/>
      </rPr>
      <t xml:space="preserve">74.15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</si>
  <si>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2,447   2003   6,694.6</t>
    </r>
  </si>
  <si>
    <r>
      <rPr>
        <sz val="6"/>
        <rFont val="Times New Roman"/>
        <family val="18"/>
      </rPr>
      <t>200810000009774   2/21/2008 BLOWERS: INDUSTRIAL TYPES</t>
    </r>
  </si>
  <si>
    <r>
      <rPr>
        <sz val="5"/>
        <rFont val="Times New Roman"/>
        <family val="18"/>
      </rPr>
      <t>961   2008   8,311.1</t>
    </r>
  </si>
  <si>
    <r>
      <rPr>
        <sz val="6"/>
        <rFont val="Times New Roman"/>
        <family val="18"/>
      </rPr>
      <t>2002UP00011102    10/1/2002 BOGGY WW REHAB STUDY</t>
    </r>
  </si>
  <si>
    <r>
      <rPr>
        <sz val="6"/>
        <rFont val="Times New Roman"/>
        <family val="18"/>
      </rPr>
      <t xml:space="preserve">9,036.95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</si>
  <si>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108,465   2002   6,537.9</t>
    </r>
  </si>
  <si>
    <r>
      <rPr>
        <sz val="6"/>
        <rFont val="Times New Roman"/>
        <family val="18"/>
      </rPr>
      <t>199000000252600     5/1/1990 BOILER REPAIR &amp; RETUBE</t>
    </r>
  </si>
  <si>
    <r>
      <rPr>
        <sz val="6"/>
        <rFont val="Times New Roman"/>
        <family val="18"/>
      </rPr>
      <t xml:space="preserve">1,312.50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</si>
  <si>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2000CO00004837     3/7/2000 BOILER TUBE CLEANER</t>
    </r>
  </si>
  <si>
    <r>
      <rPr>
        <sz val="6"/>
        <rFont val="Times New Roman"/>
        <family val="18"/>
      </rPr>
      <t xml:space="preserve">161.00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</si>
  <si>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644   2000   6,221.2</t>
    </r>
  </si>
  <si>
    <r>
      <rPr>
        <sz val="6"/>
        <rFont val="Times New Roman"/>
        <family val="18"/>
      </rPr>
      <t>199300000245940     3/1/1993 BORER, HYDRAULIC PD-6 1147</t>
    </r>
  </si>
  <si>
    <r>
      <rPr>
        <sz val="6"/>
        <rFont val="Times New Roman"/>
        <family val="18"/>
      </rPr>
      <t xml:space="preserve">853.68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</si>
  <si>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2003UP00011089    10/1/2003 BOWIE&amp;3RD ST WW COLL REH</t>
    </r>
  </si>
  <si>
    <r>
      <rPr>
        <sz val="6"/>
        <rFont val="Times New Roman"/>
        <family val="18"/>
      </rPr>
      <t xml:space="preserve">7,836.80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</si>
  <si>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101,880   2003   6,694.6</t>
    </r>
  </si>
  <si>
    <r>
      <rPr>
        <sz val="6"/>
        <rFont val="Times New Roman"/>
        <family val="18"/>
      </rPr>
      <t>200100000227330     1/5/2001 BOXLIGHT LCD PROJECTOR</t>
    </r>
  </si>
  <si>
    <r>
      <rPr>
        <sz val="6"/>
        <rFont val="Times New Roman"/>
        <family val="18"/>
      </rPr>
      <t xml:space="preserve">199.08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</si>
  <si>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598   2001   6,342.1</t>
    </r>
  </si>
  <si>
    <r>
      <rPr>
        <sz val="6"/>
        <rFont val="Times New Roman"/>
        <family val="18"/>
      </rPr>
      <t>201010000034830   8/30/2010 BROCADE - FESX448 SWITCH</t>
    </r>
  </si>
  <si>
    <r>
      <rPr>
        <sz val="6"/>
        <rFont val="Times New Roman"/>
        <family val="18"/>
      </rPr>
      <t xml:space="preserve">1,457.04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</si>
  <si>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10,076   2010   8,752.4</t>
    </r>
  </si>
  <si>
    <r>
      <rPr>
        <sz val="6"/>
        <rFont val="Times New Roman"/>
        <family val="18"/>
      </rPr>
      <t>200100000219050 10/24/2001 BUMPER CRANE</t>
    </r>
  </si>
  <si>
    <r>
      <rPr>
        <sz val="6"/>
        <rFont val="Times New Roman"/>
        <family val="18"/>
      </rPr>
      <t xml:space="preserve">316.25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</si>
  <si>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964   2001   6,342.1</t>
    </r>
  </si>
  <si>
    <r>
      <rPr>
        <sz val="6"/>
        <rFont val="Times New Roman"/>
        <family val="18"/>
      </rPr>
      <t>200100000219060 10/24/2001 BUMPER CRANE</t>
    </r>
  </si>
  <si>
    <r>
      <rPr>
        <sz val="5"/>
        <rFont val="Times New Roman"/>
        <family val="18"/>
      </rPr>
      <t>961   2001   6,342.1</t>
    </r>
  </si>
  <si>
    <r>
      <rPr>
        <sz val="6"/>
        <rFont val="Times New Roman"/>
        <family val="18"/>
      </rPr>
      <t>200100000219070 10/24/2001 BUMPER CRANE</t>
    </r>
  </si>
  <si>
    <r>
      <rPr>
        <sz val="6"/>
        <rFont val="Times New Roman"/>
        <family val="18"/>
      </rPr>
      <t>200100000219080 10/24/2001 BUMPER CRANE</t>
    </r>
  </si>
  <si>
    <r>
      <rPr>
        <sz val="6"/>
        <rFont val="Times New Roman"/>
        <family val="18"/>
      </rPr>
      <t>200100000219090 10/24/2001 BUMPER CRANE</t>
    </r>
  </si>
  <si>
    <r>
      <rPr>
        <sz val="6"/>
        <rFont val="Times New Roman"/>
        <family val="18"/>
      </rPr>
      <t>200100000219100 10/24/2001 BUMPER CRANE</t>
    </r>
  </si>
  <si>
    <r>
      <rPr>
        <sz val="6"/>
        <rFont val="Times New Roman"/>
        <family val="18"/>
      </rPr>
      <t>199700000249040 12/31/1997 BUMPER EQUIPMENT RESCUE</t>
    </r>
  </si>
  <si>
    <r>
      <rPr>
        <sz val="6"/>
        <rFont val="Times New Roman"/>
        <family val="18"/>
      </rPr>
      <t xml:space="preserve">399.96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</si>
  <si>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401   1997   5,825.1</t>
    </r>
  </si>
  <si>
    <r>
      <rPr>
        <sz val="6"/>
        <rFont val="Times New Roman"/>
        <family val="18"/>
      </rPr>
      <t>199700000249050 12/31/1997 BUMPER EQUIPMENT RESCUE</t>
    </r>
  </si>
  <si>
    <r>
      <rPr>
        <sz val="6"/>
        <rFont val="Times New Roman"/>
        <family val="18"/>
      </rPr>
      <t>197500000250890     5/1/1975 BUTTERFLY VALVE 2 EA</t>
    </r>
  </si>
  <si>
    <r>
      <rPr>
        <sz val="6"/>
        <rFont val="Times New Roman"/>
        <family val="18"/>
      </rPr>
      <t xml:space="preserve">143.13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</si>
  <si>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200000000219630     2/9/2000 CABINETS FOR OPERATIONS COMP</t>
    </r>
  </si>
  <si>
    <r>
      <rPr>
        <sz val="6"/>
        <rFont val="Times New Roman"/>
        <family val="18"/>
      </rPr>
      <t xml:space="preserve">391.67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</si>
  <si>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532   2000   6,221.2</t>
    </r>
  </si>
  <si>
    <r>
      <rPr>
        <sz val="6"/>
        <rFont val="Times New Roman"/>
        <family val="18"/>
      </rPr>
      <t>199900000253070   9/30/1999 CABLE CONST-INSTALL</t>
    </r>
  </si>
  <si>
    <r>
      <rPr>
        <sz val="6"/>
        <rFont val="Times New Roman"/>
        <family val="18"/>
      </rPr>
      <t>199600000226980   9/27/1996 CABLE LACATOR</t>
    </r>
  </si>
  <si>
    <r>
      <rPr>
        <sz val="6"/>
        <rFont val="Times New Roman"/>
        <family val="18"/>
      </rPr>
      <t xml:space="preserve">257.08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</si>
  <si>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199600000226990   9/27/1996 CABLE LACATOR</t>
    </r>
  </si>
  <si>
    <r>
      <rPr>
        <sz val="6"/>
        <rFont val="Times New Roman"/>
        <family val="18"/>
      </rPr>
      <t>199600000227000   9/27/1996 CABLE LACATOR</t>
    </r>
  </si>
  <si>
    <r>
      <rPr>
        <sz val="6"/>
        <rFont val="Times New Roman"/>
        <family val="18"/>
      </rPr>
      <t>199600000227010   9/27/1996 CABLE LACATOR</t>
    </r>
  </si>
  <si>
    <r>
      <rPr>
        <sz val="6"/>
        <rFont val="Times New Roman"/>
        <family val="18"/>
      </rPr>
      <t xml:space="preserve">320.83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</si>
  <si>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199700000227020     9/1/1997 CABLE LACATOR</t>
    </r>
  </si>
  <si>
    <r>
      <rPr>
        <sz val="6"/>
        <rFont val="Times New Roman"/>
        <family val="18"/>
      </rPr>
      <t>199700000227030     9/1/1997 CABLE LACATOR</t>
    </r>
  </si>
  <si>
    <r>
      <rPr>
        <sz val="6"/>
        <rFont val="Times New Roman"/>
        <family val="18"/>
      </rPr>
      <t>199700000226300     3/1/1997 CABLE UNDERGROUND</t>
    </r>
  </si>
  <si>
    <r>
      <rPr>
        <sz val="6"/>
        <rFont val="Times New Roman"/>
        <family val="18"/>
      </rPr>
      <t xml:space="preserve">150.73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</si>
  <si>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199900000252430   9/30/1999 CABLING PROJECT-INSTRUMENTAT</t>
    </r>
  </si>
  <si>
    <r>
      <rPr>
        <sz val="6"/>
        <rFont val="Times New Roman"/>
        <family val="18"/>
      </rPr>
      <t xml:space="preserve">20,038.05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</si>
  <si>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21,911   1999   6,058.6</t>
    </r>
  </si>
  <si>
    <r>
      <rPr>
        <sz val="6"/>
        <rFont val="Times New Roman"/>
        <family val="18"/>
      </rPr>
      <t>199500000226450   3/13/1995 CALIBRATOR</t>
    </r>
  </si>
  <si>
    <r>
      <rPr>
        <sz val="6"/>
        <rFont val="Times New Roman"/>
        <family val="18"/>
      </rPr>
      <t xml:space="preserve">169.01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</si>
  <si>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200910000020340 10/17/2008 CALIBRATORS: RESISTANCE, POWER</t>
    </r>
  </si>
  <si>
    <r>
      <rPr>
        <sz val="6"/>
        <rFont val="Times New Roman"/>
        <family val="18"/>
      </rPr>
      <t xml:space="preserve">179.10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</si>
  <si>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1,441   2008   8,311.1</t>
    </r>
  </si>
  <si>
    <r>
      <rPr>
        <sz val="6"/>
        <rFont val="Times New Roman"/>
        <family val="18"/>
      </rPr>
      <t>2003CO00000697     9/4/2003 CAMERA ASSY</t>
    </r>
  </si>
  <si>
    <r>
      <rPr>
        <sz val="6"/>
        <rFont val="Times New Roman"/>
        <family val="18"/>
      </rPr>
      <t xml:space="preserve">1,007.92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</si>
  <si>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4,967   2003   6,694.6</t>
    </r>
  </si>
  <si>
    <r>
      <rPr>
        <sz val="6"/>
        <rFont val="Times New Roman"/>
        <family val="18"/>
      </rPr>
      <t>200600010109940   10/1/2005 CAMERA, RIDGID              01</t>
    </r>
  </si>
  <si>
    <r>
      <rPr>
        <sz val="6"/>
        <rFont val="Times New Roman"/>
        <family val="18"/>
      </rPr>
      <t xml:space="preserve">315.80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</si>
  <si>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6,317   2005   7,446.0</t>
    </r>
  </si>
  <si>
    <r>
      <rPr>
        <sz val="6"/>
        <rFont val="Times New Roman"/>
        <family val="18"/>
      </rPr>
      <t>199500000249590     4/1/1995 CAMERA, TV INSPECTION</t>
    </r>
  </si>
  <si>
    <r>
      <rPr>
        <sz val="6"/>
        <rFont val="Times New Roman"/>
        <family val="18"/>
      </rPr>
      <t>199500000249600     4/1/1995 CAMERA, TV INSPECTION</t>
    </r>
  </si>
  <si>
    <r>
      <rPr>
        <sz val="6"/>
        <rFont val="Times New Roman"/>
        <family val="18"/>
      </rPr>
      <t>200810000015791   6/18/2008 CAMERA, VIDEO SURVEILLANCE(INDOOR-CLOSE QUARTER)</t>
    </r>
  </si>
  <si>
    <r>
      <rPr>
        <sz val="6"/>
        <rFont val="Times New Roman"/>
        <family val="18"/>
      </rPr>
      <t xml:space="preserve">351.43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</si>
  <si>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1,658   2008   8,311.1</t>
    </r>
  </si>
  <si>
    <r>
      <rPr>
        <sz val="6"/>
        <rFont val="Times New Roman"/>
        <family val="18"/>
      </rPr>
      <t>201010000029355   1/29/2010 CAMERA: PAN-TILT, OPTICAL ZOOM OZ III</t>
    </r>
  </si>
  <si>
    <r>
      <rPr>
        <sz val="6"/>
        <rFont val="Times New Roman"/>
        <family val="18"/>
      </rPr>
      <t xml:space="preserve">2,999.19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</si>
  <si>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18,989   2010   8,752.4</t>
    </r>
  </si>
  <si>
    <r>
      <rPr>
        <sz val="6"/>
        <rFont val="Times New Roman"/>
        <family val="18"/>
      </rPr>
      <t>201010000029356   1/29/2010 CAMERA: PAN-TILT, OPTICAL ZOOM OZ III</t>
    </r>
  </si>
  <si>
    <r>
      <rPr>
        <sz val="6"/>
        <rFont val="Times New Roman"/>
        <family val="18"/>
      </rPr>
      <t>198700000248160   11/1/1987 CAMERA-CLR TV INSPECTION C10</t>
    </r>
  </si>
  <si>
    <r>
      <rPr>
        <sz val="6"/>
        <rFont val="Times New Roman"/>
        <family val="18"/>
      </rPr>
      <t>198700000248170   11/1/1987 CAMERA-CLR TV INSPECTION C10</t>
    </r>
  </si>
  <si>
    <r>
      <rPr>
        <sz val="6"/>
        <rFont val="Times New Roman"/>
        <family val="18"/>
      </rPr>
      <t>200810000016871   1/11/2008 CANOPY HOOD</t>
    </r>
  </si>
  <si>
    <r>
      <rPr>
        <sz val="6"/>
        <rFont val="Times New Roman"/>
        <family val="18"/>
      </rPr>
      <t xml:space="preserve">153.14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</si>
  <si>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1,115   2008   8,311.1</t>
    </r>
  </si>
  <si>
    <r>
      <rPr>
        <sz val="6"/>
        <rFont val="Times New Roman"/>
        <family val="18"/>
      </rPr>
      <t>200810000016872   1/11/2008 CANOPY HOOD</t>
    </r>
  </si>
  <si>
    <r>
      <rPr>
        <sz val="6"/>
        <rFont val="Times New Roman"/>
        <family val="18"/>
      </rPr>
      <t>199400000222250     5/1/1994 CARGO TRAILER</t>
    </r>
  </si>
  <si>
    <r>
      <rPr>
        <sz val="6"/>
        <rFont val="Times New Roman"/>
        <family val="18"/>
      </rPr>
      <t xml:space="preserve">652.14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</si>
  <si>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199400000222260     5/1/1994 CARGO TRAILER</t>
    </r>
  </si>
  <si>
    <r>
      <rPr>
        <sz val="6"/>
        <rFont val="Times New Roman"/>
        <family val="18"/>
      </rPr>
      <t>199800000385740   2/28/2005 CARRYALL, 4-DR, 2-WD</t>
    </r>
  </si>
  <si>
    <r>
      <rPr>
        <sz val="6"/>
        <rFont val="Times New Roman"/>
        <family val="18"/>
      </rPr>
      <t>199600000223710     6/1/1996 CASE FRONT END LOADER</t>
    </r>
  </si>
  <si>
    <r>
      <rPr>
        <sz val="6"/>
        <rFont val="Times New Roman"/>
        <family val="18"/>
      </rPr>
      <t xml:space="preserve">11,566.89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</si>
  <si>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200910000027077 11/18/2008 CASIO-SLIM DATA  PROJECTOR</t>
    </r>
  </si>
  <si>
    <r>
      <rPr>
        <sz val="6"/>
        <rFont val="Times New Roman"/>
        <family val="18"/>
      </rPr>
      <t xml:space="preserve">97.17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</si>
  <si>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985   2008   8,311.1</t>
    </r>
  </si>
  <si>
    <r>
      <rPr>
        <sz val="6"/>
        <rFont val="Times New Roman"/>
        <family val="18"/>
      </rPr>
      <t>200710000005497   1/29/2007 CATALYST 6000</t>
    </r>
  </si>
  <si>
    <r>
      <rPr>
        <sz val="6"/>
        <rFont val="Times New Roman"/>
        <family val="18"/>
      </rPr>
      <t xml:space="preserve">242.69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</si>
  <si>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808   2007   7,966.9</t>
    </r>
  </si>
  <si>
    <r>
      <rPr>
        <sz val="6"/>
        <rFont val="Times New Roman"/>
        <family val="18"/>
      </rPr>
      <t>200810000018651 11/30/2007 CATCH BASIN CLEANER TRUCK MOUNTED LARGE DIESEL</t>
    </r>
  </si>
  <si>
    <r>
      <rPr>
        <sz val="6"/>
        <rFont val="Times New Roman"/>
        <family val="18"/>
      </rPr>
      <t xml:space="preserve">15,892.44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</si>
  <si>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113,903   2007   7,966.9</t>
    </r>
  </si>
  <si>
    <r>
      <rPr>
        <sz val="6"/>
        <rFont val="Times New Roman"/>
        <family val="18"/>
      </rPr>
      <t>200100000220040   3/27/2001 CATCH BASIN CLEANER, TRUCK M</t>
    </r>
  </si>
  <si>
    <r>
      <rPr>
        <sz val="6"/>
        <rFont val="Times New Roman"/>
        <family val="18"/>
      </rPr>
      <t xml:space="preserve">18,644.51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</si>
  <si>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18,688   2001   6,342.1</t>
    </r>
  </si>
  <si>
    <r>
      <rPr>
        <sz val="6"/>
        <rFont val="Times New Roman"/>
        <family val="18"/>
      </rPr>
      <t>200100000220050   5/22/2001 CATCH BASIN CLEANER, TRUCK M</t>
    </r>
  </si>
  <si>
    <r>
      <rPr>
        <sz val="6"/>
        <rFont val="Times New Roman"/>
        <family val="18"/>
      </rPr>
      <t xml:space="preserve">142.90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</si>
  <si>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143   2001   6,342.1</t>
    </r>
  </si>
  <si>
    <r>
      <rPr>
        <sz val="6"/>
        <rFont val="Times New Roman"/>
        <family val="18"/>
      </rPr>
      <t>200100000220060   3/28/2001 CATCH BASIN CLEANER, TRUCK M</t>
    </r>
  </si>
  <si>
    <r>
      <rPr>
        <sz val="6"/>
        <rFont val="Times New Roman"/>
        <family val="18"/>
      </rPr>
      <t>200100000220070   5/22/2001 CATCH BASIN CLEANER, TRUCK M</t>
    </r>
  </si>
  <si>
    <r>
      <rPr>
        <sz val="6"/>
        <rFont val="Times New Roman"/>
        <family val="18"/>
      </rPr>
      <t>200200000220180   2/22/2002 CATCH BASIN CLEANER, TRUCK M</t>
    </r>
  </si>
  <si>
    <r>
      <rPr>
        <sz val="6"/>
        <rFont val="Times New Roman"/>
        <family val="18"/>
      </rPr>
      <t xml:space="preserve">18,355.72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</si>
  <si>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25,470   2002   6,537.9</t>
    </r>
  </si>
  <si>
    <r>
      <rPr>
        <sz val="6"/>
        <rFont val="Times New Roman"/>
        <family val="18"/>
      </rPr>
      <t>200400010009440     1/8/2004 CATCH BASIN CLEANER, TRUCK MOU</t>
    </r>
  </si>
  <si>
    <r>
      <rPr>
        <sz val="6"/>
        <rFont val="Times New Roman"/>
        <family val="18"/>
      </rPr>
      <t xml:space="preserve">13,299.91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</si>
  <si>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43,527   2004   7,114.9</t>
    </r>
  </si>
  <si>
    <r>
      <rPr>
        <sz val="6"/>
        <rFont val="Times New Roman"/>
        <family val="18"/>
      </rPr>
      <t>2006CO01004128 12/31/2001 CAUSTIC SCRUBBER PUMP</t>
    </r>
  </si>
  <si>
    <r>
      <rPr>
        <sz val="6"/>
        <rFont val="Times New Roman"/>
        <family val="18"/>
      </rPr>
      <t xml:space="preserve">458.00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</si>
  <si>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7,443   2001   6,342.1</t>
    </r>
  </si>
  <si>
    <r>
      <rPr>
        <sz val="6"/>
        <rFont val="Times New Roman"/>
        <family val="18"/>
      </rPr>
      <t>2006CO01004129 12/31/2001 CAUSTIC SCRUBBER PUMP</t>
    </r>
  </si>
  <si>
    <r>
      <rPr>
        <sz val="6"/>
        <rFont val="Times New Roman"/>
        <family val="18"/>
      </rPr>
      <t>200710000000828 12/12/2006 CAVITY PUMPS, PROGRESSIVE</t>
    </r>
  </si>
  <si>
    <r>
      <rPr>
        <sz val="6"/>
        <rFont val="Times New Roman"/>
        <family val="18"/>
      </rPr>
      <t xml:space="preserve">541.98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</si>
  <si>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11,490   2006   7,751.2</t>
    </r>
  </si>
  <si>
    <r>
      <rPr>
        <sz val="6"/>
        <rFont val="Times New Roman"/>
        <family val="18"/>
      </rPr>
      <t>200910000025139   5/29/2009 CD LABWASH WES TA DK SST</t>
    </r>
  </si>
  <si>
    <r>
      <rPr>
        <sz val="6"/>
        <rFont val="Times New Roman"/>
        <family val="18"/>
      </rPr>
      <t xml:space="preserve">1,095.42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</si>
  <si>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11,677   2009   8,569.8</t>
    </r>
  </si>
  <si>
    <r>
      <rPr>
        <sz val="6"/>
        <rFont val="Times New Roman"/>
        <family val="18"/>
      </rPr>
      <t>2003CO00000850   3/13/2003 CENTRIFUGES, DESK TOP AND FR</t>
    </r>
  </si>
  <si>
    <r>
      <rPr>
        <sz val="6"/>
        <rFont val="Times New Roman"/>
        <family val="18"/>
      </rPr>
      <t xml:space="preserve">418.45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</si>
  <si>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1,025   2003   6,694.6</t>
    </r>
  </si>
  <si>
    <r>
      <rPr>
        <sz val="6"/>
        <rFont val="Times New Roman"/>
        <family val="18"/>
      </rPr>
      <t>201010000029881   6/24/2009 CG CHILLER</t>
    </r>
  </si>
  <si>
    <r>
      <rPr>
        <sz val="6"/>
        <rFont val="Times New Roman"/>
        <family val="18"/>
      </rPr>
      <t xml:space="preserve">3,879.47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</si>
  <si>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41,633   2009   8,569.8</t>
    </r>
  </si>
  <si>
    <r>
      <rPr>
        <sz val="6"/>
        <rFont val="Times New Roman"/>
        <family val="18"/>
      </rPr>
      <t>196700000214950     7/1/1967 CHAIN HOIST ON TRLLYLODESTAR</t>
    </r>
  </si>
  <si>
    <r>
      <rPr>
        <sz val="6"/>
        <rFont val="Times New Roman"/>
        <family val="18"/>
      </rPr>
      <t xml:space="preserve">22.02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</si>
  <si>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200910000028283     5/1/2009 CHAMPION AIR COMPRESSOR</t>
    </r>
  </si>
  <si>
    <r>
      <rPr>
        <sz val="6"/>
        <rFont val="Times New Roman"/>
        <family val="18"/>
      </rPr>
      <t xml:space="preserve">625.00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</si>
  <si>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6,615   2009   8,569.8</t>
    </r>
  </si>
  <si>
    <r>
      <rPr>
        <sz val="6"/>
        <rFont val="Times New Roman"/>
        <family val="18"/>
      </rPr>
      <t>200910000028284     5/1/2009 CHAMPION AIR COMPRESSOR</t>
    </r>
  </si>
  <si>
    <r>
      <rPr>
        <sz val="5"/>
        <rFont val="Times New Roman"/>
        <family val="18"/>
      </rPr>
      <t>0   2009   8,569.8</t>
    </r>
  </si>
  <si>
    <r>
      <rPr>
        <sz val="6"/>
        <rFont val="Times New Roman"/>
        <family val="18"/>
      </rPr>
      <t>2006CO01004130   1/16/2001 CHASER 100 B&amp;W TV CAMERA</t>
    </r>
  </si>
  <si>
    <r>
      <rPr>
        <sz val="6"/>
        <rFont val="Times New Roman"/>
        <family val="18"/>
      </rPr>
      <t xml:space="preserve">138.00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</si>
  <si>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2,111   2001   6,342.1</t>
    </r>
  </si>
  <si>
    <r>
      <rPr>
        <sz val="6"/>
        <rFont val="Times New Roman"/>
        <family val="18"/>
      </rPr>
      <t>199500000222420     4/1/1995 CHEV 3/4 TRUCK</t>
    </r>
  </si>
  <si>
    <r>
      <rPr>
        <sz val="6"/>
        <rFont val="Times New Roman"/>
        <family val="18"/>
      </rPr>
      <t>199500000222440     4/1/1995 CHEV 3/4 TRUCK</t>
    </r>
  </si>
  <si>
    <r>
      <rPr>
        <sz val="6"/>
        <rFont val="Times New Roman"/>
        <family val="18"/>
      </rPr>
      <t xml:space="preserve">3,004.91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</si>
  <si>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199500000222460     4/1/1995 CHEV 3/4 TRUCK</t>
    </r>
  </si>
  <si>
    <r>
      <rPr>
        <sz val="6"/>
        <rFont val="Times New Roman"/>
        <family val="18"/>
      </rPr>
      <t>200810000018576   4/10/2008 CHEVROLET 2500 XCAB (CT 07121400633, COMM LINE 11)</t>
    </r>
  </si>
  <si>
    <r>
      <rPr>
        <sz val="6"/>
        <rFont val="Times New Roman"/>
        <family val="18"/>
      </rPr>
      <t xml:space="preserve">3,574.14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</si>
  <si>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16,184   2008   8,311.1</t>
    </r>
  </si>
  <si>
    <r>
      <rPr>
        <sz val="6"/>
        <rFont val="Times New Roman"/>
        <family val="18"/>
      </rPr>
      <t>199500000222340     3/1/1995 CHEVY TRUCK</t>
    </r>
  </si>
  <si>
    <r>
      <rPr>
        <sz val="6"/>
        <rFont val="Times New Roman"/>
        <family val="18"/>
      </rPr>
      <t xml:space="preserve">2,690.79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</si>
  <si>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199500000222370     3/1/1995 CHEVY TRUCK</t>
    </r>
  </si>
  <si>
    <r>
      <rPr>
        <sz val="6"/>
        <rFont val="Times New Roman"/>
        <family val="18"/>
      </rPr>
      <t>2000CO00004660     5/2/2000 CHILLER</t>
    </r>
  </si>
  <si>
    <r>
      <rPr>
        <sz val="6"/>
        <rFont val="Times New Roman"/>
        <family val="18"/>
      </rPr>
      <t xml:space="preserve">199.27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</si>
  <si>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798   2000   6,221.2</t>
    </r>
  </si>
  <si>
    <r>
      <rPr>
        <sz val="6"/>
        <rFont val="Times New Roman"/>
        <family val="18"/>
      </rPr>
      <t>200810000015364   9/30/2007 CHROMA WRK STA DATA SYS-VARIAN</t>
    </r>
  </si>
  <si>
    <r>
      <rPr>
        <sz val="6"/>
        <rFont val="Times New Roman"/>
        <family val="18"/>
      </rPr>
      <t xml:space="preserve">672.14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</si>
  <si>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2,689   2007   7,966.9</t>
    </r>
  </si>
  <si>
    <r>
      <rPr>
        <sz val="6"/>
        <rFont val="Times New Roman"/>
        <family val="18"/>
      </rPr>
      <t>200810000009873 12/21/2007 CHROMATOGRAPHS, GAS</t>
    </r>
  </si>
  <si>
    <r>
      <rPr>
        <sz val="6"/>
        <rFont val="Times New Roman"/>
        <family val="18"/>
      </rPr>
      <t xml:space="preserve">8,380.17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</si>
  <si>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60,544   2007   7,966.9</t>
    </r>
  </si>
  <si>
    <r>
      <rPr>
        <sz val="6"/>
        <rFont val="Times New Roman"/>
        <family val="18"/>
      </rPr>
      <t>200910000019930     7/9/2008 CHROMATOGRAPHS, GAS</t>
    </r>
  </si>
  <si>
    <r>
      <rPr>
        <sz val="6"/>
        <rFont val="Times New Roman"/>
        <family val="18"/>
      </rPr>
      <t xml:space="preserve">572.93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</si>
  <si>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4,349   2008   8,311.1</t>
    </r>
  </si>
  <si>
    <r>
      <rPr>
        <sz val="6"/>
        <rFont val="Times New Roman"/>
        <family val="18"/>
      </rPr>
      <t>2003CO00000519   5/29/2003 CHROMATOGRAPHS, GAS</t>
    </r>
  </si>
  <si>
    <r>
      <rPr>
        <sz val="6"/>
        <rFont val="Times New Roman"/>
        <family val="18"/>
      </rPr>
      <t xml:space="preserve">8,315.54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</si>
  <si>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22,113   2003   6,694.6</t>
    </r>
  </si>
  <si>
    <r>
      <rPr>
        <sz val="6"/>
        <rFont val="Times New Roman"/>
        <family val="18"/>
      </rPr>
      <t>2003CO01000012   9/29/2003 CHROMATOGRAPHS, GAS</t>
    </r>
  </si>
  <si>
    <r>
      <rPr>
        <sz val="6"/>
        <rFont val="Times New Roman"/>
        <family val="18"/>
      </rPr>
      <t xml:space="preserve">139.95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</si>
  <si>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419   2003   6,694.6</t>
    </r>
  </si>
  <si>
    <r>
      <rPr>
        <sz val="6"/>
        <rFont val="Times New Roman"/>
        <family val="18"/>
      </rPr>
      <t>200810000019645     8/1/2008 CHROMATOGRAPHS, LIQUID: HIGH-P</t>
    </r>
  </si>
  <si>
    <r>
      <rPr>
        <sz val="6"/>
        <rFont val="Times New Roman"/>
        <family val="18"/>
      </rPr>
      <t xml:space="preserve">3,386.93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</si>
  <si>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26,542   2008   8,311.1</t>
    </r>
  </si>
  <si>
    <r>
      <rPr>
        <sz val="6"/>
        <rFont val="Times New Roman"/>
        <family val="18"/>
      </rPr>
      <t>200910000028457   10/1/2008 CIP AUTOMATION ECAPRIS</t>
    </r>
  </si>
  <si>
    <r>
      <rPr>
        <sz val="6"/>
        <rFont val="Times New Roman"/>
        <family val="18"/>
      </rPr>
      <t xml:space="preserve">5,750.36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</si>
  <si>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28,771   2008   8,311.1</t>
    </r>
  </si>
  <si>
    <r>
      <rPr>
        <sz val="6"/>
        <rFont val="Times New Roman"/>
        <family val="18"/>
      </rPr>
      <t>201010000028863   9/15/2009 CIRCULATING WATER BATH</t>
    </r>
  </si>
  <si>
    <r>
      <rPr>
        <sz val="6"/>
        <rFont val="Times New Roman"/>
        <family val="18"/>
      </rPr>
      <t xml:space="preserve">193.56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</si>
  <si>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1,734   2009   8,569.8</t>
    </r>
  </si>
  <si>
    <r>
      <rPr>
        <sz val="6"/>
        <rFont val="Times New Roman"/>
        <family val="18"/>
      </rPr>
      <t>201110000035821   4/14/2010 CIRCULATOR:THOMAS MEDIUM CAPACITY REFRIGERATING/HE</t>
    </r>
  </si>
  <si>
    <r>
      <rPr>
        <sz val="6"/>
        <rFont val="Times New Roman"/>
        <family val="18"/>
      </rPr>
      <t xml:space="preserve">322.00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</si>
  <si>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3,220   2010   8,752.4</t>
    </r>
  </si>
  <si>
    <r>
      <rPr>
        <sz val="6"/>
        <rFont val="Times New Roman"/>
        <family val="18"/>
      </rPr>
      <t>201110000035822   4/14/2010 CIRCULATOR:THOMAS MEDIUM CAPACITY REFRIGERATING/HE</t>
    </r>
  </si>
  <si>
    <r>
      <rPr>
        <sz val="6"/>
        <rFont val="Times New Roman"/>
        <family val="18"/>
      </rPr>
      <t>2006CO01005326   10/1/2005 CITY WIDE WW CONNECTS</t>
    </r>
  </si>
  <si>
    <r>
      <rPr>
        <sz val="6"/>
        <rFont val="Times New Roman"/>
        <family val="18"/>
      </rPr>
      <t xml:space="preserve">31,029.16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</si>
  <si>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1,094,812   2005   7,446.0</t>
    </r>
  </si>
  <si>
    <r>
      <rPr>
        <sz val="6"/>
        <rFont val="Times New Roman"/>
        <family val="18"/>
      </rPr>
      <t>200910000025097   3/19/2008 CL2 CHLORINE TRAINING CYLINDER</t>
    </r>
  </si>
  <si>
    <r>
      <rPr>
        <sz val="5"/>
        <rFont val="Times New Roman"/>
        <family val="18"/>
      </rPr>
      <t>0   2008   8,311.1</t>
    </r>
  </si>
  <si>
    <r>
      <rPr>
        <sz val="6"/>
        <rFont val="Times New Roman"/>
        <family val="18"/>
      </rPr>
      <t>2006CO01005331   10/1/2002 CLEANOUTS - ALL TYPES AND SI</t>
    </r>
  </si>
  <si>
    <r>
      <rPr>
        <sz val="6"/>
        <rFont val="Times New Roman"/>
        <family val="18"/>
      </rPr>
      <t xml:space="preserve">158.43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</si>
  <si>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5,070   2002   6,537.9</t>
    </r>
  </si>
  <si>
    <r>
      <rPr>
        <sz val="6"/>
        <rFont val="Times New Roman"/>
        <family val="18"/>
      </rPr>
      <t>198900000218230   10/1/1989 COATING SYSTEM</t>
    </r>
  </si>
  <si>
    <r>
      <rPr>
        <sz val="6"/>
        <rFont val="Times New Roman"/>
        <family val="18"/>
      </rPr>
      <t xml:space="preserve">965.59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</si>
  <si>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199700000254910     2/1/1997 COLOR LASER PRINTER</t>
    </r>
  </si>
  <si>
    <r>
      <rPr>
        <sz val="6"/>
        <rFont val="Times New Roman"/>
        <family val="18"/>
      </rPr>
      <t xml:space="preserve">288.14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</si>
  <si>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2006CO01004177     2/4/2000 COMMUNICATION KIT</t>
    </r>
  </si>
  <si>
    <r>
      <rPr>
        <sz val="6"/>
        <rFont val="Times New Roman"/>
        <family val="18"/>
      </rPr>
      <t xml:space="preserve">552.86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</si>
  <si>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199400000218490     9/1/1994 COMPACTOR VIBRATING PLATE</t>
    </r>
  </si>
  <si>
    <r>
      <rPr>
        <sz val="6"/>
        <rFont val="Times New Roman"/>
        <family val="18"/>
      </rPr>
      <t>199400000218500     9/1/1994 COMPACTOR VIBRATING PLATE</t>
    </r>
  </si>
  <si>
    <r>
      <rPr>
        <sz val="6"/>
        <rFont val="Times New Roman"/>
        <family val="18"/>
      </rPr>
      <t>199400000218510     9/1/1994 COMPACTOR VIBRATING PLATE</t>
    </r>
  </si>
  <si>
    <r>
      <rPr>
        <sz val="6"/>
        <rFont val="Times New Roman"/>
        <family val="18"/>
      </rPr>
      <t>199900000249080   9/30/1999 COMPACTORS          001</t>
    </r>
  </si>
  <si>
    <r>
      <rPr>
        <sz val="6"/>
        <rFont val="Times New Roman"/>
        <family val="18"/>
      </rPr>
      <t xml:space="preserve">138.75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</si>
  <si>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131   1999   6,058.6</t>
    </r>
  </si>
  <si>
    <r>
      <rPr>
        <sz val="6"/>
        <rFont val="Times New Roman"/>
        <family val="18"/>
      </rPr>
      <t>199900000249090   9/30/1999 COMPACTORS          001</t>
    </r>
  </si>
  <si>
    <r>
      <rPr>
        <sz val="6"/>
        <rFont val="Times New Roman"/>
        <family val="18"/>
      </rPr>
      <t>199900000249110   9/30/1999 COMPACTORS          001</t>
    </r>
  </si>
  <si>
    <r>
      <rPr>
        <sz val="6"/>
        <rFont val="Times New Roman"/>
        <family val="18"/>
      </rPr>
      <t>199900000249120   9/30/1999 COMPACTORS          001</t>
    </r>
  </si>
  <si>
    <r>
      <rPr>
        <sz val="6"/>
        <rFont val="Times New Roman"/>
        <family val="18"/>
      </rPr>
      <t>199900000249130   9/30/1999 COMPACTORS          001</t>
    </r>
  </si>
  <si>
    <r>
      <rPr>
        <sz val="6"/>
        <rFont val="Times New Roman"/>
        <family val="18"/>
      </rPr>
      <t>199900000249140   9/30/1999 COMPACTORS          001</t>
    </r>
  </si>
  <si>
    <r>
      <rPr>
        <sz val="6"/>
        <rFont val="Times New Roman"/>
        <family val="18"/>
      </rPr>
      <t>199900000249150   9/30/1999 COMPACTORS          001</t>
    </r>
  </si>
  <si>
    <r>
      <rPr>
        <sz val="6"/>
        <rFont val="Times New Roman"/>
        <family val="18"/>
      </rPr>
      <t>199900000249160   9/30/1999 COMPACTORS          001</t>
    </r>
  </si>
  <si>
    <r>
      <rPr>
        <sz val="6"/>
        <rFont val="Times New Roman"/>
        <family val="18"/>
      </rPr>
      <t>199900000249170   9/30/1999 COMPACTORS          001</t>
    </r>
  </si>
  <si>
    <r>
      <rPr>
        <sz val="6"/>
        <rFont val="Times New Roman"/>
        <family val="18"/>
      </rPr>
      <t>199900000249180   9/30/1999 COMPACTORS          001</t>
    </r>
  </si>
  <si>
    <r>
      <rPr>
        <sz val="6"/>
        <rFont val="Times New Roman"/>
        <family val="18"/>
      </rPr>
      <t>200600010156700   8/11/2006 COMPAQ TABLET PC            01</t>
    </r>
  </si>
  <si>
    <r>
      <rPr>
        <sz val="6"/>
        <rFont val="Times New Roman"/>
        <family val="18"/>
      </rPr>
      <t xml:space="preserve">350.38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</si>
  <si>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1,003   2006   7,751.2</t>
    </r>
  </si>
  <si>
    <r>
      <rPr>
        <sz val="6"/>
        <rFont val="Times New Roman"/>
        <family val="18"/>
      </rPr>
      <t>200600010156710   8/11/2006 COMPAQ TABLET PC            01</t>
    </r>
  </si>
  <si>
    <r>
      <rPr>
        <sz val="6"/>
        <rFont val="Times New Roman"/>
        <family val="18"/>
      </rPr>
      <t>200600010156720   8/11/2006 COMPAQ TABLET PC            01</t>
    </r>
  </si>
  <si>
    <r>
      <rPr>
        <sz val="6"/>
        <rFont val="Times New Roman"/>
        <family val="18"/>
      </rPr>
      <t>199100000248060     5/1/1991 COMPOSITE SAMPLER</t>
    </r>
  </si>
  <si>
    <r>
      <rPr>
        <sz val="6"/>
        <rFont val="Times New Roman"/>
        <family val="18"/>
      </rPr>
      <t xml:space="preserve">137.50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</si>
  <si>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199300000245590   11/1/1993 COMPRESSOR</t>
    </r>
  </si>
  <si>
    <r>
      <rPr>
        <sz val="6"/>
        <rFont val="Times New Roman"/>
        <family val="18"/>
      </rPr>
      <t xml:space="preserve">114.58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</si>
  <si>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200600010120310     1/1/2006 COMPRESSOR &amp; DRYER SYSTEM   01</t>
    </r>
  </si>
  <si>
    <r>
      <rPr>
        <sz val="6"/>
        <rFont val="Times New Roman"/>
        <family val="18"/>
      </rPr>
      <t xml:space="preserve">656.25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</si>
  <si>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4,760   2006   7,751.2</t>
    </r>
  </si>
  <si>
    <r>
      <rPr>
        <sz val="6"/>
        <rFont val="Times New Roman"/>
        <family val="18"/>
      </rPr>
      <t>200600010120320     1/1/2006 COMPRESSOR &amp; DRYER SYSTEM   01</t>
    </r>
  </si>
  <si>
    <r>
      <rPr>
        <sz val="6"/>
        <rFont val="Times New Roman"/>
        <family val="18"/>
      </rPr>
      <t>200910000026478   1/28/2009 COMPRESSOR, PORTABLE, ELECTRIC</t>
    </r>
  </si>
  <si>
    <r>
      <rPr>
        <sz val="6"/>
        <rFont val="Times New Roman"/>
        <family val="18"/>
      </rPr>
      <t xml:space="preserve">2,439.34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</si>
  <si>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12,999   2009   8,569.8</t>
    </r>
  </si>
  <si>
    <r>
      <rPr>
        <sz val="6"/>
        <rFont val="Times New Roman"/>
        <family val="18"/>
      </rPr>
      <t>199900000255650   9/30/1999 COMPUTERS           001</t>
    </r>
  </si>
  <si>
    <r>
      <rPr>
        <sz val="6"/>
        <rFont val="Times New Roman"/>
        <family val="18"/>
      </rPr>
      <t>200400010008190   12/8/2003 COMPUTERS, MICRO (LEASE)</t>
    </r>
  </si>
  <si>
    <r>
      <rPr>
        <sz val="6"/>
        <rFont val="Times New Roman"/>
        <family val="18"/>
      </rPr>
      <t xml:space="preserve">256.88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</si>
  <si>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200400010008200   12/8/2003 COMPUTERS, MICRO (LEASE)</t>
    </r>
  </si>
  <si>
    <r>
      <rPr>
        <sz val="6"/>
        <rFont val="Times New Roman"/>
        <family val="18"/>
      </rPr>
      <t xml:space="preserve">196.55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</si>
  <si>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2004CO01000491     2/1/2004 COMPUTERS, MICRO (LEASE)</t>
    </r>
  </si>
  <si>
    <r>
      <rPr>
        <sz val="6"/>
        <rFont val="Times New Roman"/>
        <family val="18"/>
      </rPr>
      <t>2004CO01000492     2/1/2004 COMPUTERS, MICRO (LEASE)</t>
    </r>
  </si>
  <si>
    <r>
      <rPr>
        <sz val="6"/>
        <rFont val="Times New Roman"/>
        <family val="18"/>
      </rPr>
      <t xml:space="preserve">298.66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</si>
  <si>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200400010010780   12/1/2003 COMPUTERS, MICRO (RENTALS)</t>
    </r>
  </si>
  <si>
    <r>
      <rPr>
        <sz val="6"/>
        <rFont val="Times New Roman"/>
        <family val="18"/>
      </rPr>
      <t xml:space="preserve">299.77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</si>
  <si>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200400010010790   12/1/2003 COMPUTERS, MICRO (RENTALS)</t>
    </r>
  </si>
  <si>
    <r>
      <rPr>
        <sz val="6"/>
        <rFont val="Times New Roman"/>
        <family val="18"/>
      </rPr>
      <t>200400010010810   12/1/2003 COMPUTERS, MICRO (RENTALS)</t>
    </r>
  </si>
  <si>
    <r>
      <rPr>
        <sz val="6"/>
        <rFont val="Times New Roman"/>
        <family val="18"/>
      </rPr>
      <t>200400010010820   12/1/2003 COMPUTERS, MICRO (RENTALS)</t>
    </r>
  </si>
  <si>
    <r>
      <rPr>
        <sz val="6"/>
        <rFont val="Times New Roman"/>
        <family val="18"/>
      </rPr>
      <t>200400010010830   12/1/2003 COMPUTERS, MICRO (RENTALS)</t>
    </r>
  </si>
  <si>
    <r>
      <rPr>
        <sz val="6"/>
        <rFont val="Times New Roman"/>
        <family val="18"/>
      </rPr>
      <t>200400010010840   12/1/2003 COMPUTERS, MICRO (RENTALS)</t>
    </r>
  </si>
  <si>
    <r>
      <rPr>
        <sz val="6"/>
        <rFont val="Times New Roman"/>
        <family val="18"/>
      </rPr>
      <t>200400010015930     2/1/2004 COMPUTERS, MICRO (RENTALS)</t>
    </r>
  </si>
  <si>
    <r>
      <rPr>
        <sz val="6"/>
        <rFont val="Times New Roman"/>
        <family val="18"/>
      </rPr>
      <t>200400010015940     2/1/2004 COMPUTERS, MICRO (RENTALS)</t>
    </r>
  </si>
  <si>
    <r>
      <rPr>
        <sz val="6"/>
        <rFont val="Times New Roman"/>
        <family val="18"/>
      </rPr>
      <t>200400010015950     2/1/2004 COMPUTERS, MICRO (RENTALS)</t>
    </r>
  </si>
  <si>
    <r>
      <rPr>
        <sz val="6"/>
        <rFont val="Times New Roman"/>
        <family val="18"/>
      </rPr>
      <t>200400010032790     5/1/2004 COMPUTERS, MICRO (RENTALS)</t>
    </r>
  </si>
  <si>
    <r>
      <rPr>
        <sz val="6"/>
        <rFont val="Times New Roman"/>
        <family val="18"/>
      </rPr>
      <t xml:space="preserve">294.35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</si>
  <si>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200500010052860   11/1/2004 COMPUTERS, MICRO (RENTALS)</t>
    </r>
  </si>
  <si>
    <r>
      <rPr>
        <sz val="6"/>
        <rFont val="Times New Roman"/>
        <family val="18"/>
      </rPr>
      <t>200400010019440     3/1/2004 COMPUTERS, MICRO (RENTALS)  01</t>
    </r>
  </si>
  <si>
    <r>
      <rPr>
        <sz val="6"/>
        <rFont val="Times New Roman"/>
        <family val="18"/>
      </rPr>
      <t>200400010019450     3/1/2004 COMPUTERS, MICRO (RENTALS)  01</t>
    </r>
  </si>
  <si>
    <r>
      <rPr>
        <sz val="6"/>
        <rFont val="Times New Roman"/>
        <family val="18"/>
      </rPr>
      <t>200400010019460     3/1/2004 COMPUTERS, MICRO (RENTALS)  01</t>
    </r>
  </si>
  <si>
    <r>
      <rPr>
        <sz val="6"/>
        <rFont val="Times New Roman"/>
        <family val="18"/>
      </rPr>
      <t>200400010019470     3/1/2004 COMPUTERS, MICRO (RENTALS)  01</t>
    </r>
  </si>
  <si>
    <r>
      <rPr>
        <sz val="6"/>
        <rFont val="Times New Roman"/>
        <family val="18"/>
      </rPr>
      <t>200400010019480     3/1/2004 COMPUTERS, MICRO (RENTALS)  01</t>
    </r>
  </si>
  <si>
    <r>
      <rPr>
        <sz val="6"/>
        <rFont val="Times New Roman"/>
        <family val="18"/>
      </rPr>
      <t>200400010027470     3/1/2004 COMPUTERS, MICRO (RENTALS)  01</t>
    </r>
  </si>
  <si>
    <r>
      <rPr>
        <sz val="6"/>
        <rFont val="Times New Roman"/>
        <family val="18"/>
      </rPr>
      <t xml:space="preserve">255.94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</si>
  <si>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200400010027480     3/1/2004 COMPUTERS, MICRO (RENTALS)  01</t>
    </r>
  </si>
  <si>
    <r>
      <rPr>
        <sz val="6"/>
        <rFont val="Times New Roman"/>
        <family val="18"/>
      </rPr>
      <t>200400010027490     3/1/2004 COMPUTERS, MICRO (RENTALS)  01</t>
    </r>
  </si>
  <si>
    <r>
      <rPr>
        <sz val="6"/>
        <rFont val="Times New Roman"/>
        <family val="18"/>
      </rPr>
      <t>200400010027510     3/1/2004 COMPUTERS, MICRO (RENTALS)  01</t>
    </r>
  </si>
  <si>
    <r>
      <rPr>
        <sz val="6"/>
        <rFont val="Times New Roman"/>
        <family val="18"/>
      </rPr>
      <t>200400010031960     5/1/2004 COMPUTERS, MICRO (RENTALS)  01</t>
    </r>
  </si>
  <si>
    <r>
      <rPr>
        <sz val="6"/>
        <rFont val="Times New Roman"/>
        <family val="18"/>
      </rPr>
      <t xml:space="preserve">294.44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</si>
  <si>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200400010032760     5/1/2004 COMPUTERS, MICRO (RENTALS)  01</t>
    </r>
  </si>
  <si>
    <r>
      <rPr>
        <sz val="6"/>
        <rFont val="Times New Roman"/>
        <family val="18"/>
      </rPr>
      <t>200400010032770     5/1/2004 COMPUTERS, MICRO (RENTALS)  01</t>
    </r>
  </si>
  <si>
    <r>
      <rPr>
        <sz val="6"/>
        <rFont val="Times New Roman"/>
        <family val="18"/>
      </rPr>
      <t>200400010032780     5/1/2004 COMPUTERS, MICRO (RENTALS)  01</t>
    </r>
  </si>
  <si>
    <r>
      <rPr>
        <sz val="6"/>
        <rFont val="Times New Roman"/>
        <family val="18"/>
      </rPr>
      <t>200400010032800     5/1/2004 COMPUTERS, MICRO (RENTALS)  01</t>
    </r>
  </si>
  <si>
    <r>
      <rPr>
        <sz val="6"/>
        <rFont val="Times New Roman"/>
        <family val="18"/>
      </rPr>
      <t>200400010032810     5/1/2004 COMPUTERS, MICRO (RENTALS)  01</t>
    </r>
  </si>
  <si>
    <r>
      <rPr>
        <sz val="6"/>
        <rFont val="Times New Roman"/>
        <family val="18"/>
      </rPr>
      <t>200400010032820     5/1/2004 COMPUTERS, MICRO (RENTALS)  01</t>
    </r>
  </si>
  <si>
    <r>
      <rPr>
        <sz val="6"/>
        <rFont val="Times New Roman"/>
        <family val="18"/>
      </rPr>
      <t>200400010032830     5/1/2004 COMPUTERS, MICRO (RENTALS)  01</t>
    </r>
  </si>
  <si>
    <r>
      <rPr>
        <sz val="6"/>
        <rFont val="Times New Roman"/>
        <family val="18"/>
      </rPr>
      <t>200400010032840     5/1/2004 COMPUTERS, MICRO (RENTALS)  01</t>
    </r>
  </si>
  <si>
    <r>
      <rPr>
        <sz val="6"/>
        <rFont val="Times New Roman"/>
        <family val="18"/>
      </rPr>
      <t>200400010040690     8/2/2004 COMPUTERS, MICRO (RENTALS)  01</t>
    </r>
  </si>
  <si>
    <r>
      <rPr>
        <sz val="6"/>
        <rFont val="Times New Roman"/>
        <family val="18"/>
      </rPr>
      <t>200400010040700     8/2/2004 COMPUTERS, MICRO (RENTALS)  01</t>
    </r>
  </si>
  <si>
    <r>
      <rPr>
        <sz val="6"/>
        <rFont val="Times New Roman"/>
        <family val="18"/>
      </rPr>
      <t>200500010052700   11/1/2004 COMPUTERS, MICRO (RENTALS)  01</t>
    </r>
  </si>
  <si>
    <r>
      <rPr>
        <sz val="6"/>
        <rFont val="Times New Roman"/>
        <family val="18"/>
      </rPr>
      <t xml:space="preserve">253.57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</si>
  <si>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200500010052710   11/1/2004 COMPUTERS, MICRO (RENTALS)  02</t>
    </r>
  </si>
  <si>
    <r>
      <rPr>
        <sz val="6"/>
        <rFont val="Times New Roman"/>
        <family val="18"/>
      </rPr>
      <t>200710000004276     9/1/2007 COMPUTERS, MICRO (RENTALS)  02</t>
    </r>
  </si>
  <si>
    <r>
      <rPr>
        <sz val="6"/>
        <rFont val="Times New Roman"/>
        <family val="18"/>
      </rPr>
      <t xml:space="preserve">48.14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</si>
  <si>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0   2007   7,966.9</t>
    </r>
  </si>
  <si>
    <r>
      <rPr>
        <sz val="6"/>
        <rFont val="Times New Roman"/>
        <family val="18"/>
      </rPr>
      <t>200500010052720   11/1/2004 COMPUTERS, MICRO (RENTALS)  03</t>
    </r>
  </si>
  <si>
    <r>
      <rPr>
        <sz val="6"/>
        <rFont val="Times New Roman"/>
        <family val="18"/>
      </rPr>
      <t>200500010052730   11/1/2004 COMPUTERS, MICRO (RENTALS)  03</t>
    </r>
  </si>
  <si>
    <r>
      <rPr>
        <sz val="6"/>
        <rFont val="Times New Roman"/>
        <family val="18"/>
      </rPr>
      <t>200500010052820   11/1/2004 COMPUTERS, MICRO (RENTALS)  03</t>
    </r>
  </si>
  <si>
    <r>
      <rPr>
        <sz val="6"/>
        <rFont val="Times New Roman"/>
        <family val="18"/>
      </rPr>
      <t>200500010052830   11/1/2004 COMPUTERS, MICRO (RENTALS)  03</t>
    </r>
  </si>
  <si>
    <r>
      <rPr>
        <sz val="6"/>
        <rFont val="Times New Roman"/>
        <family val="18"/>
      </rPr>
      <t>200500010052740   11/1/2004 COMPUTERS, MICRO (RENTALS)  04</t>
    </r>
  </si>
  <si>
    <r>
      <rPr>
        <sz val="6"/>
        <rFont val="Times New Roman"/>
        <family val="18"/>
      </rPr>
      <t>200500010052750   11/1/2004 COMPUTERS, MICRO (RENTALS)  05</t>
    </r>
  </si>
  <si>
    <r>
      <rPr>
        <sz val="6"/>
        <rFont val="Times New Roman"/>
        <family val="18"/>
      </rPr>
      <t>200500010052840   11/1/2004 COMPUTERS, MICRO (RENTALS)  05</t>
    </r>
  </si>
  <si>
    <r>
      <rPr>
        <sz val="6"/>
        <rFont val="Times New Roman"/>
        <family val="18"/>
      </rPr>
      <t>200500010052760   11/1/2004 COMPUTERS, MICRO (RENTALS)  06</t>
    </r>
  </si>
  <si>
    <r>
      <rPr>
        <sz val="6"/>
        <rFont val="Times New Roman"/>
        <family val="18"/>
      </rPr>
      <t>200500010052850   11/1/2004 COMPUTERS, MICRO (RENTALS)  06</t>
    </r>
  </si>
  <si>
    <r>
      <rPr>
        <sz val="6"/>
        <rFont val="Times New Roman"/>
        <family val="18"/>
      </rPr>
      <t>200500010052770   11/1/2004 COMPUTERS, MICRO (RENTALS)  07</t>
    </r>
  </si>
  <si>
    <r>
      <rPr>
        <sz val="6"/>
        <rFont val="Times New Roman"/>
        <family val="18"/>
      </rPr>
      <t>199200000221580     7/1/1992 CONCRETE MIXER W/GAS ENGINE</t>
    </r>
  </si>
  <si>
    <r>
      <rPr>
        <sz val="6"/>
        <rFont val="Times New Roman"/>
        <family val="18"/>
      </rPr>
      <t xml:space="preserve">399.71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</si>
  <si>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199900000249650   9/30/1999 CONFINE SPACE COMM S</t>
    </r>
  </si>
  <si>
    <r>
      <rPr>
        <sz val="6"/>
        <rFont val="Times New Roman"/>
        <family val="18"/>
      </rPr>
      <t>199900000249660   9/30/1999 CONFINE SPACE COMM S</t>
    </r>
  </si>
  <si>
    <r>
      <rPr>
        <sz val="6"/>
        <rFont val="Times New Roman"/>
        <family val="18"/>
      </rPr>
      <t xml:space="preserve">370.14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</si>
  <si>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199900000249670   9/30/1999 CONFINE SPACE COMM S</t>
    </r>
  </si>
  <si>
    <r>
      <rPr>
        <sz val="6"/>
        <rFont val="Times New Roman"/>
        <family val="18"/>
      </rPr>
      <t>2006CO01003891 11/17/1994 CONFINED SPACE RESCUE SYSTEM</t>
    </r>
  </si>
  <si>
    <r>
      <rPr>
        <sz val="6"/>
        <rFont val="Times New Roman"/>
        <family val="18"/>
      </rPr>
      <t xml:space="preserve">139.35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</si>
  <si>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2006CO01003892 11/17/1994 CONFINED SPACE RESCUE SYSTEM</t>
    </r>
  </si>
  <si>
    <r>
      <rPr>
        <sz val="6"/>
        <rFont val="Times New Roman"/>
        <family val="18"/>
      </rPr>
      <t>2006CO01003893 11/17/1994 CONFINED SPACE RESCUE SYSTEM</t>
    </r>
  </si>
  <si>
    <r>
      <rPr>
        <sz val="6"/>
        <rFont val="Times New Roman"/>
        <family val="18"/>
      </rPr>
      <t>2006CO01003894 11/17/1994 CONFINED SPACE RESCUE SYSTEM</t>
    </r>
  </si>
  <si>
    <r>
      <rPr>
        <sz val="6"/>
        <rFont val="Times New Roman"/>
        <family val="18"/>
      </rPr>
      <t>2006CO01003895 11/17/1994 CONFINED SPACE RESCUE SYSTEM</t>
    </r>
  </si>
  <si>
    <r>
      <rPr>
        <sz val="6"/>
        <rFont val="Times New Roman"/>
        <family val="18"/>
      </rPr>
      <t>2006CO01003897 11/17/1994 CONFINED SPACE RESCUE SYSTEM</t>
    </r>
  </si>
  <si>
    <r>
      <rPr>
        <sz val="6"/>
        <rFont val="Times New Roman"/>
        <family val="18"/>
      </rPr>
      <t>2006CO01003899 11/17/1994 CONFINED SPACE RESCUE SYSTEM</t>
    </r>
  </si>
  <si>
    <r>
      <rPr>
        <sz val="6"/>
        <rFont val="Times New Roman"/>
        <family val="18"/>
      </rPr>
      <t>2006CO01003900 11/17/1994 CONFINED SPACE RESCUE SYSTEM</t>
    </r>
  </si>
  <si>
    <r>
      <rPr>
        <sz val="6"/>
        <rFont val="Times New Roman"/>
        <family val="18"/>
      </rPr>
      <t>2006CO01003901 11/17/1994 CONFINED SPACE RESCUE SYSTEM</t>
    </r>
  </si>
  <si>
    <r>
      <rPr>
        <sz val="6"/>
        <rFont val="Times New Roman"/>
        <family val="18"/>
      </rPr>
      <t>2006CO01003902 11/17/1994 CONFINED SPACE RESCUE SYSTEM</t>
    </r>
  </si>
  <si>
    <r>
      <rPr>
        <sz val="6"/>
        <rFont val="Times New Roman"/>
        <family val="18"/>
      </rPr>
      <t>2006CO01003903 11/17/1994 CONFINED SPACE RESCUE SYSTEM</t>
    </r>
  </si>
  <si>
    <r>
      <rPr>
        <sz val="6"/>
        <rFont val="Times New Roman"/>
        <family val="18"/>
      </rPr>
      <t>2006CO01003904 11/17/1994 CONFINED SPACE RESCUE SYSTEM</t>
    </r>
  </si>
  <si>
    <r>
      <rPr>
        <sz val="6"/>
        <rFont val="Times New Roman"/>
        <family val="18"/>
      </rPr>
      <t>2006CO01003906   3/17/1994 CONFINED SPACE RESCUE SYSTEM</t>
    </r>
  </si>
  <si>
    <r>
      <rPr>
        <sz val="6"/>
        <rFont val="Times New Roman"/>
        <family val="18"/>
      </rPr>
      <t>2006CO01003905 11/17/1994 CONFINED SPACE RESUCE SYSTEM</t>
    </r>
  </si>
  <si>
    <r>
      <rPr>
        <sz val="6"/>
        <rFont val="Times New Roman"/>
        <family val="18"/>
      </rPr>
      <t>199200000253720   2/17/1992 CONTROL ELECTRONICS</t>
    </r>
  </si>
  <si>
    <r>
      <rPr>
        <sz val="6"/>
        <rFont val="Times New Roman"/>
        <family val="18"/>
      </rPr>
      <t xml:space="preserve">250.00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</si>
  <si>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197900000250370   10/1/1979 CORDLESS RECORDING PA METER/</t>
    </r>
  </si>
  <si>
    <r>
      <rPr>
        <sz val="6"/>
        <rFont val="Times New Roman"/>
        <family val="18"/>
      </rPr>
      <t xml:space="preserve">50.90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</si>
  <si>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200200000218890     6/1/2002 CRANE HOIST &amp; BRIDGE, VARIAB</t>
    </r>
  </si>
  <si>
    <r>
      <rPr>
        <sz val="5"/>
        <rFont val="Times New Roman"/>
        <family val="18"/>
      </rPr>
      <t>13,697   2002   6,537.9</t>
    </r>
  </si>
  <si>
    <r>
      <rPr>
        <sz val="6"/>
        <rFont val="Times New Roman"/>
        <family val="18"/>
      </rPr>
      <t>198700000245670     4/1/1987 CRANE MOBILE FLOOR 9X16  /LA</t>
    </r>
  </si>
  <si>
    <r>
      <rPr>
        <sz val="6"/>
        <rFont val="Times New Roman"/>
        <family val="18"/>
      </rPr>
      <t xml:space="preserve">240.42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</si>
  <si>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201010000033935   7/28/2010 CRANE; ROUST-A-BOUT FLOOR 25'</t>
    </r>
  </si>
  <si>
    <r>
      <rPr>
        <sz val="6"/>
        <rFont val="Times New Roman"/>
        <family val="18"/>
      </rPr>
      <t xml:space="preserve">220.18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</si>
  <si>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2,604   2010   8,752.4</t>
    </r>
  </si>
  <si>
    <r>
      <rPr>
        <sz val="6"/>
        <rFont val="Times New Roman"/>
        <family val="18"/>
      </rPr>
      <t>200810000016863 10/26/2007 CUES NITE LITE PAN &amp; TILT CAMERA W/CONTROLLER</t>
    </r>
  </si>
  <si>
    <r>
      <rPr>
        <sz val="6"/>
        <rFont val="Times New Roman"/>
        <family val="18"/>
      </rPr>
      <t xml:space="preserve">729.40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</si>
  <si>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16,099   2007   7,966.9</t>
    </r>
  </si>
  <si>
    <r>
      <rPr>
        <sz val="6"/>
        <rFont val="Times New Roman"/>
        <family val="18"/>
      </rPr>
      <t>200810000016864 10/26/2007 CUES NITE LITE PAN &amp; TILT CAMERA W/CONTROLLER</t>
    </r>
  </si>
  <si>
    <r>
      <rPr>
        <sz val="6"/>
        <rFont val="Times New Roman"/>
        <family val="18"/>
      </rPr>
      <t>200810000016865 10/26/2007 CUES OZ II PAN &amp; TILT CAMERA W/CONTROLLER</t>
    </r>
  </si>
  <si>
    <r>
      <rPr>
        <sz val="6"/>
        <rFont val="Times New Roman"/>
        <family val="18"/>
      </rPr>
      <t xml:space="preserve">810.92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</si>
  <si>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17,898   2007   7,966.9</t>
    </r>
  </si>
  <si>
    <r>
      <rPr>
        <sz val="6"/>
        <rFont val="Times New Roman"/>
        <family val="18"/>
      </rPr>
      <t>2005CO01003801   9/30/2005 CUES PUSH MINI CAM</t>
    </r>
  </si>
  <si>
    <r>
      <rPr>
        <sz val="6"/>
        <rFont val="Times New Roman"/>
        <family val="18"/>
      </rPr>
      <t xml:space="preserve">419.00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</si>
  <si>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8,380   2005   7,446.0</t>
    </r>
  </si>
  <si>
    <r>
      <rPr>
        <sz val="6"/>
        <rFont val="Times New Roman"/>
        <family val="18"/>
      </rPr>
      <t>200500010107130   9/30/2005 CUES PUSH MINI CAM          01</t>
    </r>
  </si>
  <si>
    <r>
      <rPr>
        <sz val="6"/>
        <rFont val="Times New Roman"/>
        <family val="18"/>
      </rPr>
      <t>200810000016861 10/21/2007 CUES ULTRA SHORTY 21 CAMERA TRANSPORTER</t>
    </r>
  </si>
  <si>
    <r>
      <rPr>
        <sz val="6"/>
        <rFont val="Times New Roman"/>
        <family val="18"/>
      </rPr>
      <t xml:space="preserve">269.60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</si>
  <si>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5,947   2007   7,966.9</t>
    </r>
  </si>
  <si>
    <r>
      <rPr>
        <sz val="6"/>
        <rFont val="Times New Roman"/>
        <family val="18"/>
      </rPr>
      <t>200810000016862 10/21/2007 CUES ULTRA SHORTY 21 CAMERA TRANSPORTER</t>
    </r>
  </si>
  <si>
    <r>
      <rPr>
        <sz val="6"/>
        <rFont val="Times New Roman"/>
        <family val="18"/>
      </rPr>
      <t>199600000224090     9/1/1996 CUSHMAN HAULSTER 27 H.P.</t>
    </r>
  </si>
  <si>
    <r>
      <rPr>
        <sz val="6"/>
        <rFont val="Times New Roman"/>
        <family val="18"/>
      </rPr>
      <t xml:space="preserve">2,636.20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</si>
  <si>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198500000247960   11/1/1985 CUTTER PIPE WHEELER HD</t>
    </r>
  </si>
  <si>
    <r>
      <rPr>
        <sz val="6"/>
        <rFont val="Times New Roman"/>
        <family val="18"/>
      </rPr>
      <t xml:space="preserve">166.67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</si>
  <si>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198600000247990     1/1/1986 CUTTER PIPE WHEELER HD</t>
    </r>
  </si>
  <si>
    <r>
      <rPr>
        <sz val="6"/>
        <rFont val="Times New Roman"/>
        <family val="18"/>
      </rPr>
      <t xml:space="preserve">92.99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</si>
  <si>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198600000248000     1/1/1986 CUTTER PIPE WHEELER HD</t>
    </r>
  </si>
  <si>
    <r>
      <rPr>
        <sz val="6"/>
        <rFont val="Times New Roman"/>
        <family val="18"/>
      </rPr>
      <t>200810000008712   7/10/2007 CUTTERS &amp; SHREDDERS (MOWERS),</t>
    </r>
  </si>
  <si>
    <r>
      <rPr>
        <sz val="6"/>
        <rFont val="Times New Roman"/>
        <family val="18"/>
      </rPr>
      <t xml:space="preserve">569.50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</si>
  <si>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1,581   2007   7,966.9</t>
    </r>
  </si>
  <si>
    <r>
      <rPr>
        <sz val="6"/>
        <rFont val="Times New Roman"/>
        <family val="18"/>
      </rPr>
      <t>198500000247870     6/1/1985 CUTTERS PIPE HEAVY DUTY HYDR</t>
    </r>
  </si>
  <si>
    <r>
      <rPr>
        <sz val="6"/>
        <rFont val="Times New Roman"/>
        <family val="18"/>
      </rPr>
      <t xml:space="preserve">90.60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</si>
  <si>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199600000226970     4/1/1996 DATA COLLECTOR</t>
    </r>
  </si>
  <si>
    <r>
      <rPr>
        <sz val="6"/>
        <rFont val="Times New Roman"/>
        <family val="18"/>
      </rPr>
      <t xml:space="preserve">243.33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</si>
  <si>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200710000008195     8/3/2007 DATABASE</t>
    </r>
  </si>
  <si>
    <r>
      <rPr>
        <sz val="6"/>
        <rFont val="Times New Roman"/>
        <family val="18"/>
      </rPr>
      <t xml:space="preserve">214.29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</si>
  <si>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823   2007   7,966.9</t>
    </r>
  </si>
  <si>
    <r>
      <rPr>
        <sz val="6"/>
        <rFont val="Times New Roman"/>
        <family val="18"/>
      </rPr>
      <t>198800000248180     5/1/1988 DATALOGGER-WDFM-8 SONIFLOW 2</t>
    </r>
  </si>
  <si>
    <r>
      <rPr>
        <sz val="6"/>
        <rFont val="Times New Roman"/>
        <family val="18"/>
      </rPr>
      <t>199300000222150     9/1/1993 DB-2 DUMP BODY</t>
    </r>
  </si>
  <si>
    <r>
      <rPr>
        <sz val="6"/>
        <rFont val="Times New Roman"/>
        <family val="18"/>
      </rPr>
      <t xml:space="preserve">1,059.29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</si>
  <si>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199600000226920   7/10/1996 DC HIPOT, 80 KV</t>
    </r>
  </si>
  <si>
    <r>
      <rPr>
        <sz val="6"/>
        <rFont val="Times New Roman"/>
        <family val="18"/>
      </rPr>
      <t xml:space="preserve">445.92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</si>
  <si>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199600000223720     8/1/1996 DEERE 310D BACKHOE</t>
    </r>
  </si>
  <si>
    <r>
      <rPr>
        <sz val="6"/>
        <rFont val="Times New Roman"/>
        <family val="18"/>
      </rPr>
      <t xml:space="preserve">5,389.14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</si>
  <si>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199600000223730     8/1/1996 DEERE 310D BACKHOE</t>
    </r>
  </si>
  <si>
    <r>
      <rPr>
        <sz val="6"/>
        <rFont val="Times New Roman"/>
        <family val="18"/>
      </rPr>
      <t>200500010078960   4/12/2005 DEFIBRILLATOR W/ECG FR2+    03</t>
    </r>
  </si>
  <si>
    <r>
      <rPr>
        <sz val="6"/>
        <rFont val="Times New Roman"/>
        <family val="18"/>
      </rPr>
      <t xml:space="preserve">151.54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</si>
  <si>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990   2005   7,446.0</t>
    </r>
  </si>
  <si>
    <r>
      <rPr>
        <sz val="6"/>
        <rFont val="Times New Roman"/>
        <family val="18"/>
      </rPr>
      <t>200500010078960     7/6/2005 DEFIBRILLATOR W/ECG FR2+    03</t>
    </r>
  </si>
  <si>
    <r>
      <rPr>
        <sz val="6"/>
        <rFont val="Times New Roman"/>
        <family val="18"/>
      </rPr>
      <t xml:space="preserve">19.98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</si>
  <si>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135   2005   7,446.0</t>
    </r>
  </si>
  <si>
    <r>
      <rPr>
        <sz val="6"/>
        <rFont val="Times New Roman"/>
        <family val="18"/>
      </rPr>
      <t>200500010078970   4/12/2005 DEFIBRILLATOR W/ECG FR2+    03</t>
    </r>
  </si>
  <si>
    <r>
      <rPr>
        <sz val="6"/>
        <rFont val="Times New Roman"/>
        <family val="18"/>
      </rPr>
      <t>200500010078970     7/6/2005 DEFIBRILLATOR W/ECG FR2+    03</t>
    </r>
  </si>
  <si>
    <r>
      <rPr>
        <sz val="6"/>
        <rFont val="Times New Roman"/>
        <family val="18"/>
      </rPr>
      <t>200500010078980   4/12/2005 DEFIBRILLATOR W/ECG FR2+    03</t>
    </r>
  </si>
  <si>
    <r>
      <rPr>
        <sz val="6"/>
        <rFont val="Times New Roman"/>
        <family val="18"/>
      </rPr>
      <t>200500010078980     7/6/2005 DEFIBRILLATOR W/ECG FR2+    03</t>
    </r>
  </si>
  <si>
    <r>
      <rPr>
        <sz val="6"/>
        <rFont val="Times New Roman"/>
        <family val="18"/>
      </rPr>
      <t>200500010078990   4/12/2005 DEFIBRILLATOR W/ECG FR2+    03</t>
    </r>
  </si>
  <si>
    <r>
      <rPr>
        <sz val="6"/>
        <rFont val="Times New Roman"/>
        <family val="18"/>
      </rPr>
      <t>200500010078990     7/6/2005 DEFIBRILLATOR W/ECG FR2+    03</t>
    </r>
  </si>
  <si>
    <r>
      <rPr>
        <sz val="6"/>
        <rFont val="Times New Roman"/>
        <family val="18"/>
      </rPr>
      <t>201010000034524     3/4/2010 DELL - LATITUDE E6400 ATG</t>
    </r>
  </si>
  <si>
    <r>
      <rPr>
        <sz val="6"/>
        <rFont val="Times New Roman"/>
        <family val="18"/>
      </rPr>
      <t xml:space="preserve">381.40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</si>
  <si>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2,450   2010   8,752.4</t>
    </r>
  </si>
  <si>
    <r>
      <rPr>
        <sz val="6"/>
        <rFont val="Times New Roman"/>
        <family val="18"/>
      </rPr>
      <t>201010000034525     3/4/2010 DELL - LATITUDE E6400 ATG</t>
    </r>
  </si>
  <si>
    <r>
      <rPr>
        <sz val="6"/>
        <rFont val="Times New Roman"/>
        <family val="18"/>
      </rPr>
      <t>201010000034529     3/4/2010 DELL - LATITUDE E6400 ATG</t>
    </r>
  </si>
  <si>
    <r>
      <rPr>
        <sz val="6"/>
        <rFont val="Times New Roman"/>
        <family val="18"/>
      </rPr>
      <t>201010000034530     3/4/2010 DELL - LATITUDE E6400 ATG</t>
    </r>
  </si>
  <si>
    <r>
      <rPr>
        <sz val="6"/>
        <rFont val="Times New Roman"/>
        <family val="18"/>
      </rPr>
      <t>201010000034531     3/4/2010 DELL - LATITUDE E6400 ATG</t>
    </r>
  </si>
  <si>
    <r>
      <rPr>
        <sz val="6"/>
        <rFont val="Times New Roman"/>
        <family val="18"/>
      </rPr>
      <t>201010000034507   3/19/2010 DELL - LATITUDE E6400XFR</t>
    </r>
  </si>
  <si>
    <r>
      <rPr>
        <sz val="6"/>
        <rFont val="Times New Roman"/>
        <family val="18"/>
      </rPr>
      <t xml:space="preserve">697.43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</si>
  <si>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4,509   2010   8,752.4</t>
    </r>
  </si>
  <si>
    <r>
      <rPr>
        <sz val="6"/>
        <rFont val="Times New Roman"/>
        <family val="18"/>
      </rPr>
      <t>201010000034514     3/2/2010 DELL - LATITUDE E6500</t>
    </r>
  </si>
  <si>
    <r>
      <rPr>
        <sz val="6"/>
        <rFont val="Times New Roman"/>
        <family val="18"/>
      </rPr>
      <t xml:space="preserve">260.48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</si>
  <si>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1,672   2010   8,752.4</t>
    </r>
  </si>
  <si>
    <r>
      <rPr>
        <sz val="6"/>
        <rFont val="Times New Roman"/>
        <family val="18"/>
      </rPr>
      <t>201010000034515     3/2/2010 DELL - LATITUDE E6500</t>
    </r>
  </si>
  <si>
    <r>
      <rPr>
        <sz val="6"/>
        <rFont val="Times New Roman"/>
        <family val="18"/>
      </rPr>
      <t>201010000034517     3/2/2010 DELL - LATITUDE E6500</t>
    </r>
  </si>
  <si>
    <r>
      <rPr>
        <sz val="6"/>
        <rFont val="Times New Roman"/>
        <family val="18"/>
      </rPr>
      <t>201010000034519     3/2/2010 DELL - LATITUDE E6500</t>
    </r>
  </si>
  <si>
    <r>
      <rPr>
        <sz val="6"/>
        <rFont val="Times New Roman"/>
        <family val="18"/>
      </rPr>
      <t>201010000034521     3/2/2010 DELL - LATITUDE E6500</t>
    </r>
  </si>
  <si>
    <r>
      <rPr>
        <sz val="6"/>
        <rFont val="Times New Roman"/>
        <family val="18"/>
      </rPr>
      <t>201010000034522     3/2/2010 DELL - LATITUDE E6500</t>
    </r>
  </si>
  <si>
    <r>
      <rPr>
        <sz val="6"/>
        <rFont val="Times New Roman"/>
        <family val="18"/>
      </rPr>
      <t>201010000034608   3/11/2010 DELL - OPTIPLEX 960</t>
    </r>
  </si>
  <si>
    <r>
      <rPr>
        <sz val="6"/>
        <rFont val="Times New Roman"/>
        <family val="18"/>
      </rPr>
      <t xml:space="preserve">191.52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</si>
  <si>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1,234   2010   8,752.4</t>
    </r>
  </si>
  <si>
    <r>
      <rPr>
        <sz val="6"/>
        <rFont val="Times New Roman"/>
        <family val="18"/>
      </rPr>
      <t>201010000034609   3/11/2010 DELL - OPTIPLEX 960</t>
    </r>
  </si>
  <si>
    <r>
      <rPr>
        <sz val="6"/>
        <rFont val="Times New Roman"/>
        <family val="18"/>
      </rPr>
      <t>201010000034610   3/11/2010 DELL - OPTIPLEX 960</t>
    </r>
  </si>
  <si>
    <r>
      <rPr>
        <sz val="6"/>
        <rFont val="Times New Roman"/>
        <family val="18"/>
      </rPr>
      <t>201010000034611   3/11/2010 DELL - OPTIPLEX 960</t>
    </r>
  </si>
  <si>
    <r>
      <rPr>
        <sz val="6"/>
        <rFont val="Times New Roman"/>
        <family val="18"/>
      </rPr>
      <t>201010000034612   3/11/2010 DELL - OPTIPLEX 960</t>
    </r>
  </si>
  <si>
    <r>
      <rPr>
        <sz val="6"/>
        <rFont val="Times New Roman"/>
        <family val="18"/>
      </rPr>
      <t>201010000034613   3/11/2010 DELL - OPTIPLEX 960</t>
    </r>
  </si>
  <si>
    <r>
      <rPr>
        <sz val="6"/>
        <rFont val="Times New Roman"/>
        <family val="18"/>
      </rPr>
      <t>201010000034614   3/11/2010 DELL - OPTIPLEX 960</t>
    </r>
  </si>
  <si>
    <r>
      <rPr>
        <sz val="6"/>
        <rFont val="Times New Roman"/>
        <family val="18"/>
      </rPr>
      <t>201010000034615   3/11/2010 DELL - OPTIPLEX 960</t>
    </r>
  </si>
  <si>
    <r>
      <rPr>
        <sz val="6"/>
        <rFont val="Times New Roman"/>
        <family val="18"/>
      </rPr>
      <t>201010000034616   3/11/2010 DELL - OPTIPLEX 960</t>
    </r>
  </si>
  <si>
    <r>
      <rPr>
        <sz val="6"/>
        <rFont val="Times New Roman"/>
        <family val="18"/>
      </rPr>
      <t>201010000034617   3/11/2010 DELL - OPTIPLEX 960</t>
    </r>
  </si>
  <si>
    <r>
      <rPr>
        <sz val="6"/>
        <rFont val="Times New Roman"/>
        <family val="18"/>
      </rPr>
      <t>201010000034618   3/11/2010 DELL - OPTIPLEX 960</t>
    </r>
  </si>
  <si>
    <r>
      <rPr>
        <sz val="6"/>
        <rFont val="Times New Roman"/>
        <family val="18"/>
      </rPr>
      <t>201010000034619   3/11/2010 DELL - OPTIPLEX 960</t>
    </r>
  </si>
  <si>
    <r>
      <rPr>
        <sz val="6"/>
        <rFont val="Times New Roman"/>
        <family val="18"/>
      </rPr>
      <t>201010000034620   3/11/2010 DELL - OPTIPLEX 960</t>
    </r>
  </si>
  <si>
    <r>
      <rPr>
        <sz val="6"/>
        <rFont val="Times New Roman"/>
        <family val="18"/>
      </rPr>
      <t>201010000034621   3/11/2010 DELL - OPTIPLEX 960</t>
    </r>
  </si>
  <si>
    <r>
      <rPr>
        <sz val="6"/>
        <rFont val="Times New Roman"/>
        <family val="18"/>
      </rPr>
      <t>201010000034622   3/11/2010 DELL - OPTIPLEX 960</t>
    </r>
  </si>
  <si>
    <r>
      <rPr>
        <sz val="6"/>
        <rFont val="Times New Roman"/>
        <family val="18"/>
      </rPr>
      <t>201010000034623   3/11/2010 DELL - OPTIPLEX 960</t>
    </r>
  </si>
  <si>
    <r>
      <rPr>
        <sz val="6"/>
        <rFont val="Times New Roman"/>
        <family val="18"/>
      </rPr>
      <t>201010000034624   3/11/2010 DELL - OPTIPLEX 960</t>
    </r>
  </si>
  <si>
    <r>
      <rPr>
        <sz val="6"/>
        <rFont val="Times New Roman"/>
        <family val="18"/>
      </rPr>
      <t>201010000034625   3/11/2010 DELL - OPTIPLEX 960</t>
    </r>
  </si>
  <si>
    <r>
      <rPr>
        <sz val="6"/>
        <rFont val="Times New Roman"/>
        <family val="18"/>
      </rPr>
      <t>201010000034626   3/11/2010 DELL - OPTIPLEX 960</t>
    </r>
  </si>
  <si>
    <r>
      <rPr>
        <sz val="6"/>
        <rFont val="Times New Roman"/>
        <family val="18"/>
      </rPr>
      <t>201010000034627   3/11/2010 DELL - OPTIPLEX 960</t>
    </r>
  </si>
  <si>
    <r>
      <rPr>
        <sz val="6"/>
        <rFont val="Times New Roman"/>
        <family val="18"/>
      </rPr>
      <t>201010000034628   3/11/2010 DELL - OPTIPLEX 960</t>
    </r>
  </si>
  <si>
    <r>
      <rPr>
        <sz val="6"/>
        <rFont val="Times New Roman"/>
        <family val="18"/>
      </rPr>
      <t>200910000022298   4/26/2009 DELL - OPTIPLEX 960</t>
    </r>
  </si>
  <si>
    <r>
      <rPr>
        <sz val="6"/>
        <rFont val="Times New Roman"/>
        <family val="18"/>
      </rPr>
      <t xml:space="preserve">180.90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</si>
  <si>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1,008   2009   8,569.8</t>
    </r>
  </si>
  <si>
    <r>
      <rPr>
        <sz val="6"/>
        <rFont val="Times New Roman"/>
        <family val="18"/>
      </rPr>
      <t>200910000022299   4/26/2009 DELL - OPTIPLEX 960</t>
    </r>
  </si>
  <si>
    <r>
      <rPr>
        <sz val="6"/>
        <rFont val="Times New Roman"/>
        <family val="18"/>
      </rPr>
      <t>199700000255570     9/1/1997 DELL COMPUTER</t>
    </r>
  </si>
  <si>
    <r>
      <rPr>
        <sz val="6"/>
        <rFont val="Times New Roman"/>
        <family val="18"/>
      </rPr>
      <t>199700000255580   9/30/1997 DELL COMPUTER</t>
    </r>
  </si>
  <si>
    <r>
      <rPr>
        <sz val="6"/>
        <rFont val="Times New Roman"/>
        <family val="18"/>
      </rPr>
      <t>2000CO00004738   9/30/2000 DELL COMPUTER</t>
    </r>
  </si>
  <si>
    <r>
      <rPr>
        <sz val="6"/>
        <rFont val="Times New Roman"/>
        <family val="18"/>
      </rPr>
      <t xml:space="preserve">268.00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</si>
  <si>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2000CO00004741   9/30/2000 DELL COMPUTER</t>
    </r>
  </si>
  <si>
    <r>
      <rPr>
        <sz val="6"/>
        <rFont val="Times New Roman"/>
        <family val="18"/>
      </rPr>
      <t>2000CO00004742   9/30/2000 DELL COMPUTER</t>
    </r>
  </si>
  <si>
    <r>
      <rPr>
        <sz val="6"/>
        <rFont val="Times New Roman"/>
        <family val="18"/>
      </rPr>
      <t>2000CO00004767     6/2/2000 DELL COMPUTER</t>
    </r>
  </si>
  <si>
    <r>
      <rPr>
        <sz val="6"/>
        <rFont val="Times New Roman"/>
        <family val="18"/>
      </rPr>
      <t xml:space="preserve">237.93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</si>
  <si>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200000000257000   4/14/2000 DELL COMPUTER POWEREDGE P II</t>
    </r>
  </si>
  <si>
    <r>
      <rPr>
        <sz val="6"/>
        <rFont val="Times New Roman"/>
        <family val="18"/>
      </rPr>
      <t xml:space="preserve">991.57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</si>
  <si>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2000CO00004777 10/23/2000 DELL LAPTOP</t>
    </r>
  </si>
  <si>
    <r>
      <rPr>
        <sz val="6"/>
        <rFont val="Times New Roman"/>
        <family val="18"/>
      </rPr>
      <t xml:space="preserve">607.29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</si>
  <si>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2000CO00004743   9/30/2000 DELL LAPTOP</t>
    </r>
  </si>
  <si>
    <r>
      <rPr>
        <sz val="6"/>
        <rFont val="Times New Roman"/>
        <family val="18"/>
      </rPr>
      <t xml:space="preserve">718.86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</si>
  <si>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2000CO00004774   9/30/2000 DELL LAPTOP</t>
    </r>
  </si>
  <si>
    <r>
      <rPr>
        <sz val="6"/>
        <rFont val="Times New Roman"/>
        <family val="18"/>
      </rPr>
      <t>199900000256920   4/14/1999 DELL LAPTOP CPIA 300ST</t>
    </r>
  </si>
  <si>
    <r>
      <rPr>
        <sz val="6"/>
        <rFont val="Times New Roman"/>
        <family val="18"/>
      </rPr>
      <t xml:space="preserve">442.00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</si>
  <si>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2006CO01005242   9/30/2001 DELL LAPTOP LATITUDE</t>
    </r>
  </si>
  <si>
    <r>
      <rPr>
        <sz val="6"/>
        <rFont val="Times New Roman"/>
        <family val="18"/>
      </rPr>
      <t xml:space="preserve">375.57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</si>
  <si>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200810000017848 10/22/2007 DELL LATITUDE 830</t>
    </r>
  </si>
  <si>
    <r>
      <rPr>
        <sz val="6"/>
        <rFont val="Times New Roman"/>
        <family val="18"/>
      </rPr>
      <t xml:space="preserve">287.62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</si>
  <si>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1,168   2007   7,966.9</t>
    </r>
  </si>
  <si>
    <r>
      <rPr>
        <sz val="6"/>
        <rFont val="Times New Roman"/>
        <family val="18"/>
      </rPr>
      <t>200810000017849 10/22/2007 DELL LATITUDE 830</t>
    </r>
  </si>
  <si>
    <r>
      <rPr>
        <sz val="6"/>
        <rFont val="Times New Roman"/>
        <family val="18"/>
      </rPr>
      <t>199700000254720 11/25/1997 DELL LATITUDE LAPTOP COMPUTE</t>
    </r>
  </si>
  <si>
    <r>
      <rPr>
        <sz val="6"/>
        <rFont val="Times New Roman"/>
        <family val="18"/>
      </rPr>
      <t xml:space="preserve">547.57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</si>
  <si>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200000000256890   1/28/2000 DELL LATITUDE NOTEBOOK LAPTO</t>
    </r>
  </si>
  <si>
    <r>
      <rPr>
        <sz val="6"/>
        <rFont val="Times New Roman"/>
        <family val="18"/>
      </rPr>
      <t xml:space="preserve">550.71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</si>
  <si>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200000000256900   1/28/2000 DELL LATITUDE NOTEBOOK LAPTO</t>
    </r>
  </si>
  <si>
    <r>
      <rPr>
        <sz val="6"/>
        <rFont val="Times New Roman"/>
        <family val="18"/>
      </rPr>
      <t>2005CO01002618   8/13/2001 DELL P4 MINITOWER WITH NIC</t>
    </r>
  </si>
  <si>
    <r>
      <rPr>
        <sz val="6"/>
        <rFont val="Times New Roman"/>
        <family val="18"/>
      </rPr>
      <t xml:space="preserve">446.71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</si>
  <si>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199900000201750   5/31/2004 DELL P6 333 GXA EM /M BASE</t>
    </r>
  </si>
  <si>
    <r>
      <rPr>
        <sz val="6"/>
        <rFont val="Times New Roman"/>
        <family val="18"/>
      </rPr>
      <t xml:space="preserve">309.11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</si>
  <si>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2006CO01004078   9/10/1998 DELL P6350 GX1/MT</t>
    </r>
  </si>
  <si>
    <r>
      <rPr>
        <sz val="6"/>
        <rFont val="Times New Roman"/>
        <family val="18"/>
      </rPr>
      <t xml:space="preserve">350.57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</si>
  <si>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199900000255940   9/30/1999 DELL P6400          001</t>
    </r>
  </si>
  <si>
    <r>
      <rPr>
        <sz val="6"/>
        <rFont val="Times New Roman"/>
        <family val="18"/>
      </rPr>
      <t xml:space="preserve">387.42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</si>
  <si>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199900000253370   9/30/1999 DELL P6450 GXI/MT</t>
    </r>
  </si>
  <si>
    <r>
      <rPr>
        <sz val="6"/>
        <rFont val="Times New Roman"/>
        <family val="18"/>
      </rPr>
      <t xml:space="preserve">323.71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</si>
  <si>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199900000254340     2/2/1999 DELL PC</t>
    </r>
  </si>
  <si>
    <r>
      <rPr>
        <sz val="6"/>
        <rFont val="Times New Roman"/>
        <family val="18"/>
      </rPr>
      <t>199900000254350     2/2/1999 DELL PC</t>
    </r>
  </si>
  <si>
    <r>
      <rPr>
        <sz val="6"/>
        <rFont val="Times New Roman"/>
        <family val="18"/>
      </rPr>
      <t xml:space="preserve">257.71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</si>
  <si>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199900000255900   9/30/1999 DELL PC</t>
    </r>
  </si>
  <si>
    <r>
      <rPr>
        <sz val="6"/>
        <rFont val="Times New Roman"/>
        <family val="18"/>
      </rPr>
      <t xml:space="preserve">297.57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</si>
  <si>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199900000255920   9/30/1999 DELL PC</t>
    </r>
  </si>
  <si>
    <r>
      <rPr>
        <sz val="6"/>
        <rFont val="Times New Roman"/>
        <family val="18"/>
      </rPr>
      <t>199900000256400   9/30/1999 DELL PC</t>
    </r>
  </si>
  <si>
    <r>
      <rPr>
        <sz val="6"/>
        <rFont val="Times New Roman"/>
        <family val="18"/>
      </rPr>
      <t>199900000253810 12/22/1999 DELL PENTUIM III</t>
    </r>
  </si>
  <si>
    <r>
      <rPr>
        <sz val="6"/>
        <rFont val="Times New Roman"/>
        <family val="18"/>
      </rPr>
      <t xml:space="preserve">215.43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</si>
  <si>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199900000253940   7/28/1999 DELL PENTUIM III</t>
    </r>
  </si>
  <si>
    <r>
      <rPr>
        <sz val="6"/>
        <rFont val="Times New Roman"/>
        <family val="18"/>
      </rPr>
      <t xml:space="preserve">972.71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</si>
  <si>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199900000255960   9/30/1999 DELL POWER EDGE</t>
    </r>
  </si>
  <si>
    <r>
      <rPr>
        <sz val="6"/>
        <rFont val="Times New Roman"/>
        <family val="18"/>
      </rPr>
      <t xml:space="preserve">1,586.29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</si>
  <si>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 xml:space="preserve">60.86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</si>
  <si>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199900000255980   9/30/1999 DELL POWER EDGE</t>
    </r>
  </si>
  <si>
    <r>
      <rPr>
        <sz val="6"/>
        <rFont val="Times New Roman"/>
        <family val="18"/>
      </rPr>
      <t>199900000256740   8/18/1999 DELL POWER EDGE P III</t>
    </r>
  </si>
  <si>
    <r>
      <rPr>
        <sz val="6"/>
        <rFont val="Times New Roman"/>
        <family val="18"/>
      </rPr>
      <t xml:space="preserve">1,234.71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</si>
  <si>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200000000257340 12/12/2000 DELL POWER EDGE WITH 256K CA</t>
    </r>
  </si>
  <si>
    <r>
      <rPr>
        <sz val="6"/>
        <rFont val="Times New Roman"/>
        <family val="18"/>
      </rPr>
      <t xml:space="preserve">1,671.00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</si>
  <si>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200000000257350 12/12/2000 DELL POWER EDGE WITH 256K CA</t>
    </r>
  </si>
  <si>
    <r>
      <rPr>
        <sz val="6"/>
        <rFont val="Times New Roman"/>
        <family val="18"/>
      </rPr>
      <t>199900000253700 10/25/1999 DELL POWEREDGE 2300 PIII</t>
    </r>
  </si>
  <si>
    <r>
      <rPr>
        <sz val="6"/>
        <rFont val="Times New Roman"/>
        <family val="18"/>
      </rPr>
      <t xml:space="preserve">562.71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</si>
  <si>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199900000253710 10/25/1999 DELL POWEREDGE 2300 PIII 450</t>
    </r>
  </si>
  <si>
    <r>
      <rPr>
        <sz val="6"/>
        <rFont val="Times New Roman"/>
        <family val="18"/>
      </rPr>
      <t>201010000035501   9/15/2010 DELL POWEREDGE R410</t>
    </r>
  </si>
  <si>
    <r>
      <rPr>
        <sz val="6"/>
        <rFont val="Times New Roman"/>
        <family val="18"/>
      </rPr>
      <t xml:space="preserve">880.76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</si>
  <si>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6,129   2010   8,752.4</t>
    </r>
  </si>
  <si>
    <r>
      <rPr>
        <sz val="6"/>
        <rFont val="Times New Roman"/>
        <family val="18"/>
      </rPr>
      <t>201010000034826   8/24/2010 DELL POWEREDGE R510</t>
    </r>
  </si>
  <si>
    <r>
      <rPr>
        <sz val="6"/>
        <rFont val="Times New Roman"/>
        <family val="18"/>
      </rPr>
      <t xml:space="preserve">748.54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</si>
  <si>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5,164   2010   8,752.4</t>
    </r>
  </si>
  <si>
    <r>
      <rPr>
        <sz val="6"/>
        <rFont val="Times New Roman"/>
        <family val="18"/>
      </rPr>
      <t>201010000034827   8/24/2010 DELL POWEREDGE R510</t>
    </r>
  </si>
  <si>
    <r>
      <rPr>
        <sz val="6"/>
        <rFont val="Times New Roman"/>
        <family val="18"/>
      </rPr>
      <t>2000CO00004755   4/24/2000 DELL POWEREDGE SERVER</t>
    </r>
  </si>
  <si>
    <r>
      <rPr>
        <sz val="6"/>
        <rFont val="Times New Roman"/>
        <family val="18"/>
      </rPr>
      <t>2000CO00004756   4/24/2000 DELL POWEREDGE SERVER</t>
    </r>
  </si>
  <si>
    <r>
      <rPr>
        <sz val="6"/>
        <rFont val="Times New Roman"/>
        <family val="18"/>
      </rPr>
      <t>201010000035502   9/15/2010 DELL POWERVAULT MD1200</t>
    </r>
  </si>
  <si>
    <r>
      <rPr>
        <sz val="6"/>
        <rFont val="Times New Roman"/>
        <family val="18"/>
      </rPr>
      <t xml:space="preserve">1,725.14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</si>
  <si>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12,005   2010   8,752.4</t>
    </r>
  </si>
  <si>
    <r>
      <rPr>
        <sz val="6"/>
        <rFont val="Times New Roman"/>
        <family val="18"/>
      </rPr>
      <t>199900000253540   9/24/1999 DELL WORKSTATION</t>
    </r>
  </si>
  <si>
    <r>
      <rPr>
        <sz val="6"/>
        <rFont val="Times New Roman"/>
        <family val="18"/>
      </rPr>
      <t>2000CO00004748   3/20/2000 DELL WORKSTATION</t>
    </r>
  </si>
  <si>
    <r>
      <rPr>
        <sz val="6"/>
        <rFont val="Times New Roman"/>
        <family val="18"/>
      </rPr>
      <t xml:space="preserve">420.71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</si>
  <si>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2000CO00004752   3/20/2000 DELL WORKSTATION</t>
    </r>
  </si>
  <si>
    <r>
      <rPr>
        <sz val="6"/>
        <rFont val="Times New Roman"/>
        <family val="18"/>
      </rPr>
      <t>199900000252690   9/30/1999 DESK TOP</t>
    </r>
  </si>
  <si>
    <r>
      <rPr>
        <sz val="6"/>
        <rFont val="Times New Roman"/>
        <family val="18"/>
      </rPr>
      <t>199900000252700   9/30/1999 DESK TOP</t>
    </r>
  </si>
  <si>
    <r>
      <rPr>
        <sz val="6"/>
        <rFont val="Times New Roman"/>
        <family val="18"/>
      </rPr>
      <t>199900000252710   9/30/1999 DESK TOP</t>
    </r>
  </si>
  <si>
    <r>
      <rPr>
        <sz val="6"/>
        <rFont val="Times New Roman"/>
        <family val="18"/>
      </rPr>
      <t>199900000252740   9/30/1999 DESK TOP</t>
    </r>
  </si>
  <si>
    <r>
      <rPr>
        <sz val="6"/>
        <rFont val="Times New Roman"/>
        <family val="18"/>
      </rPr>
      <t>199900000252760   9/30/1999 DESK TOP</t>
    </r>
  </si>
  <si>
    <r>
      <rPr>
        <sz val="6"/>
        <rFont val="Times New Roman"/>
        <family val="18"/>
      </rPr>
      <t>199400000253520     7/1/1994 DESKJET PRINTER</t>
    </r>
  </si>
  <si>
    <r>
      <rPr>
        <sz val="6"/>
        <rFont val="Times New Roman"/>
        <family val="18"/>
      </rPr>
      <t>200810000018535 12/13/2007 DESKTOP ENGRAVER/VISION SOFTWARE</t>
    </r>
  </si>
  <si>
    <r>
      <rPr>
        <sz val="6"/>
        <rFont val="Times New Roman"/>
        <family val="18"/>
      </rPr>
      <t xml:space="preserve">536.67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</si>
  <si>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4,939   2007   7,966.9</t>
    </r>
  </si>
  <si>
    <r>
      <rPr>
        <sz val="6"/>
        <rFont val="Times New Roman"/>
        <family val="18"/>
      </rPr>
      <t>199900000253270   9/30/1999 DESKTOP PC</t>
    </r>
  </si>
  <si>
    <r>
      <rPr>
        <sz val="6"/>
        <rFont val="Times New Roman"/>
        <family val="18"/>
      </rPr>
      <t xml:space="preserve">337.86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</si>
  <si>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199900000253280   9/30/1999 DESKTOP PC</t>
    </r>
  </si>
  <si>
    <r>
      <rPr>
        <sz val="6"/>
        <rFont val="Times New Roman"/>
        <family val="18"/>
      </rPr>
      <t>199900000256450   9/30/1999 DESKTOP PCS</t>
    </r>
  </si>
  <si>
    <r>
      <rPr>
        <sz val="6"/>
        <rFont val="Times New Roman"/>
        <family val="18"/>
      </rPr>
      <t xml:space="preserve">253.71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</si>
  <si>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199900000255750   9/30/1999 DESKTOP PC'S</t>
    </r>
  </si>
  <si>
    <r>
      <rPr>
        <sz val="6"/>
        <rFont val="Times New Roman"/>
        <family val="18"/>
      </rPr>
      <t xml:space="preserve">508.14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</si>
  <si>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199900000255830   9/30/1999 DESKTOP PC'S</t>
    </r>
  </si>
  <si>
    <r>
      <rPr>
        <sz val="6"/>
        <rFont val="Times New Roman"/>
        <family val="18"/>
      </rPr>
      <t xml:space="preserve">310.86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</si>
  <si>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199100000218290     8/7/1991 DIELECTRIC TESTOR</t>
    </r>
  </si>
  <si>
    <r>
      <rPr>
        <sz val="6"/>
        <rFont val="Times New Roman"/>
        <family val="18"/>
      </rPr>
      <t xml:space="preserve">162.84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</si>
  <si>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163   1991   4,835.2</t>
    </r>
  </si>
  <si>
    <r>
      <rPr>
        <sz val="6"/>
        <rFont val="Times New Roman"/>
        <family val="18"/>
      </rPr>
      <t>1999CO00004669 12/20/1999 DIESEL GENERATOR</t>
    </r>
  </si>
  <si>
    <r>
      <rPr>
        <sz val="6"/>
        <rFont val="Times New Roman"/>
        <family val="18"/>
      </rPr>
      <t xml:space="preserve">4,947.92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</si>
  <si>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19,803   1999   6,058.6</t>
    </r>
  </si>
  <si>
    <r>
      <rPr>
        <sz val="6"/>
        <rFont val="Times New Roman"/>
        <family val="18"/>
      </rPr>
      <t>1999CO00004670 12/20/1999 DIESEL GENERATOR</t>
    </r>
  </si>
  <si>
    <r>
      <rPr>
        <sz val="6"/>
        <rFont val="Times New Roman"/>
        <family val="18"/>
      </rPr>
      <t>1999CO00004671 12/10/1999 DIESEL GENERATOR</t>
    </r>
  </si>
  <si>
    <r>
      <rPr>
        <sz val="6"/>
        <rFont val="Times New Roman"/>
        <family val="18"/>
      </rPr>
      <t>1999CO00004672 12/10/1999 DIESEL GENERATOR</t>
    </r>
  </si>
  <si>
    <r>
      <rPr>
        <sz val="6"/>
        <rFont val="Times New Roman"/>
        <family val="18"/>
      </rPr>
      <t>1999CO00004673 12/10/1999 DIESEL GENERATOR</t>
    </r>
  </si>
  <si>
    <r>
      <rPr>
        <sz val="6"/>
        <rFont val="Times New Roman"/>
        <family val="18"/>
      </rPr>
      <t>1999CO00004674 11/18/1999 DIESEL GENERATOR</t>
    </r>
  </si>
  <si>
    <r>
      <rPr>
        <sz val="6"/>
        <rFont val="Times New Roman"/>
        <family val="18"/>
      </rPr>
      <t>1999CO00004675   10/7/1999 DIESEL GENERATOR</t>
    </r>
  </si>
  <si>
    <r>
      <rPr>
        <sz val="6"/>
        <rFont val="Times New Roman"/>
        <family val="18"/>
      </rPr>
      <t xml:space="preserve">2,585.42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</si>
  <si>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10,347   1999   6,058.6</t>
    </r>
  </si>
  <si>
    <r>
      <rPr>
        <sz val="6"/>
        <rFont val="Times New Roman"/>
        <family val="18"/>
      </rPr>
      <t>1999CO00004676   10/7/1999 DIESEL GENERATOR</t>
    </r>
  </si>
  <si>
    <r>
      <rPr>
        <sz val="6"/>
        <rFont val="Times New Roman"/>
        <family val="18"/>
      </rPr>
      <t>1999CO00004677   10/7/1999 DIESEL GENERATOR</t>
    </r>
  </si>
  <si>
    <r>
      <rPr>
        <sz val="6"/>
        <rFont val="Times New Roman"/>
        <family val="18"/>
      </rPr>
      <t>1999CO00004678   10/7/1999 DIESEL GENERATOR</t>
    </r>
  </si>
  <si>
    <r>
      <rPr>
        <sz val="6"/>
        <rFont val="Times New Roman"/>
        <family val="18"/>
      </rPr>
      <t>1999CO00004679   10/7/1999 DIESEL GENERATOR</t>
    </r>
  </si>
  <si>
    <r>
      <rPr>
        <sz val="6"/>
        <rFont val="Times New Roman"/>
        <family val="18"/>
      </rPr>
      <t>1999CO00004680 11/16/1999 DIESEL GENERATOR</t>
    </r>
  </si>
  <si>
    <r>
      <rPr>
        <sz val="6"/>
        <rFont val="Times New Roman"/>
        <family val="18"/>
      </rPr>
      <t xml:space="preserve">3,100.00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</si>
  <si>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12,407   1999   6,058.6</t>
    </r>
  </si>
  <si>
    <r>
      <rPr>
        <sz val="6"/>
        <rFont val="Times New Roman"/>
        <family val="18"/>
      </rPr>
      <t>2006CO01003908     2/8/2001 DIG RECORDER/B&amp;W MONITOR</t>
    </r>
  </si>
  <si>
    <r>
      <rPr>
        <sz val="6"/>
        <rFont val="Times New Roman"/>
        <family val="18"/>
      </rPr>
      <t>199000000218110     2/1/1990 DIGESTER HYDRALIC DEWATERING</t>
    </r>
  </si>
  <si>
    <r>
      <rPr>
        <sz val="6"/>
        <rFont val="Times New Roman"/>
        <family val="18"/>
      </rPr>
      <t xml:space="preserve">2,714.97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</si>
  <si>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2001CO00004628     9/6/2001 DIGITAL INFRARED STILL CAMER</t>
    </r>
  </si>
  <si>
    <r>
      <rPr>
        <sz val="6"/>
        <rFont val="Times New Roman"/>
        <family val="18"/>
      </rPr>
      <t xml:space="preserve">1,283.40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</si>
  <si>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2,569   2001   6,342.1</t>
    </r>
  </si>
  <si>
    <r>
      <rPr>
        <sz val="6"/>
        <rFont val="Times New Roman"/>
        <family val="18"/>
      </rPr>
      <t>200100000254320 11/15/2001 DIGITAL VIDEO RECORDING SYST</t>
    </r>
  </si>
  <si>
    <r>
      <rPr>
        <sz val="6"/>
        <rFont val="Times New Roman"/>
        <family val="18"/>
      </rPr>
      <t xml:space="preserve">1,244.64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</si>
  <si>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200100000254330 11/15/2001 DIGITAL VIDEO RECORDING SYST</t>
    </r>
  </si>
  <si>
    <r>
      <rPr>
        <sz val="6"/>
        <rFont val="Times New Roman"/>
        <family val="18"/>
      </rPr>
      <t>196100000250270     7/1/1961 DISC HARROW LITE TYPE 3 JOIN</t>
    </r>
  </si>
  <si>
    <r>
      <rPr>
        <sz val="6"/>
        <rFont val="Times New Roman"/>
        <family val="18"/>
      </rPr>
      <t xml:space="preserve">14.58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</si>
  <si>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2000CO00004661   5/16/2000 DISHWASHER</t>
    </r>
  </si>
  <si>
    <r>
      <rPr>
        <sz val="6"/>
        <rFont val="Times New Roman"/>
        <family val="18"/>
      </rPr>
      <t xml:space="preserve">395.58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</si>
  <si>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1,583   2000   6,221.2</t>
    </r>
  </si>
  <si>
    <r>
      <rPr>
        <sz val="6"/>
        <rFont val="Times New Roman"/>
        <family val="18"/>
      </rPr>
      <t>197300000250440     3/1/1973 DISHWASHER 2 CYCLE  BUILT IN</t>
    </r>
  </si>
  <si>
    <r>
      <rPr>
        <sz val="6"/>
        <rFont val="Times New Roman"/>
        <family val="18"/>
      </rPr>
      <t xml:space="preserve">13.31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</si>
  <si>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0   1973   1,939.0</t>
    </r>
  </si>
  <si>
    <r>
      <rPr>
        <sz val="6"/>
        <rFont val="Times New Roman"/>
        <family val="18"/>
      </rPr>
      <t>200810000015381   3/26/2008 DISHWASHERS</t>
    </r>
  </si>
  <si>
    <r>
      <rPr>
        <sz val="6"/>
        <rFont val="Times New Roman"/>
        <family val="18"/>
      </rPr>
      <t xml:space="preserve">1,123.25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</si>
  <si>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8,410   2008   8,311.1</t>
    </r>
  </si>
  <si>
    <r>
      <rPr>
        <sz val="6"/>
        <rFont val="Times New Roman"/>
        <family val="18"/>
      </rPr>
      <t>200810000015382   3/26/2008 DISHWASHERS</t>
    </r>
  </si>
  <si>
    <r>
      <rPr>
        <sz val="6"/>
        <rFont val="Times New Roman"/>
        <family val="18"/>
      </rPr>
      <t>199100000252860   11/1/1991 DISK/TAPE ADAPTER-MDL.COD220</t>
    </r>
  </si>
  <si>
    <r>
      <rPr>
        <sz val="6"/>
        <rFont val="Times New Roman"/>
        <family val="18"/>
      </rPr>
      <t>199100000252880   11/1/1991 DISK/TAPE ADAPTER-MDL.COD220</t>
    </r>
  </si>
  <si>
    <r>
      <rPr>
        <sz val="6"/>
        <rFont val="Times New Roman"/>
        <family val="18"/>
      </rPr>
      <t>200710000008594   2/26/2007 DITCH AND TRENCHING MACHINES</t>
    </r>
  </si>
  <si>
    <r>
      <rPr>
        <sz val="6"/>
        <rFont val="Times New Roman"/>
        <family val="18"/>
      </rPr>
      <t xml:space="preserve">12,881.57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</si>
  <si>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43,903   2007   7,966.9</t>
    </r>
  </si>
  <si>
    <r>
      <rPr>
        <sz val="6"/>
        <rFont val="Times New Roman"/>
        <family val="18"/>
      </rPr>
      <t>2006CO01004069   5/23/2000 DLP PROJECTOR</t>
    </r>
  </si>
  <si>
    <r>
      <rPr>
        <sz val="6"/>
        <rFont val="Times New Roman"/>
        <family val="18"/>
      </rPr>
      <t xml:space="preserve">1,032.00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</si>
  <si>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199600000223370     2/1/1996 DODGE 1500 TRUCK</t>
    </r>
  </si>
  <si>
    <r>
      <rPr>
        <sz val="6"/>
        <rFont val="Times New Roman"/>
        <family val="18"/>
      </rPr>
      <t xml:space="preserve">2,052.00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</si>
  <si>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199600000223430     3/1/1996 DODGE 1500 TRUCK</t>
    </r>
  </si>
  <si>
    <r>
      <rPr>
        <sz val="6"/>
        <rFont val="Times New Roman"/>
        <family val="18"/>
      </rPr>
      <t xml:space="preserve">2,441.14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</si>
  <si>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199600000223450     2/1/1996 DODGE 2500 TRUCK</t>
    </r>
  </si>
  <si>
    <r>
      <rPr>
        <sz val="6"/>
        <rFont val="Times New Roman"/>
        <family val="18"/>
      </rPr>
      <t>199600000223480     2/1/1996 DODGE 2500 TRUCK</t>
    </r>
  </si>
  <si>
    <r>
      <rPr>
        <sz val="6"/>
        <rFont val="Times New Roman"/>
        <family val="18"/>
      </rPr>
      <t xml:space="preserve">2,553.43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</si>
  <si>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199600000223650     2/1/1996 DODGE 2500 TRUCK</t>
    </r>
  </si>
  <si>
    <r>
      <rPr>
        <sz val="6"/>
        <rFont val="Times New Roman"/>
        <family val="18"/>
      </rPr>
      <t>199600000223670     2/1/1996 DODGE 2500 TRUCK</t>
    </r>
  </si>
  <si>
    <r>
      <rPr>
        <sz val="6"/>
        <rFont val="Times New Roman"/>
        <family val="18"/>
      </rPr>
      <t>199600000223290     1/1/1996 DODGE D150</t>
    </r>
  </si>
  <si>
    <r>
      <rPr>
        <sz val="6"/>
        <rFont val="Times New Roman"/>
        <family val="18"/>
      </rPr>
      <t>199600000223310     1/1/1996 DODGE D150 TRUCK</t>
    </r>
  </si>
  <si>
    <r>
      <rPr>
        <sz val="6"/>
        <rFont val="Times New Roman"/>
        <family val="18"/>
      </rPr>
      <t>199600000223330     2/1/1996 DODGE D250 TRUCK</t>
    </r>
  </si>
  <si>
    <r>
      <rPr>
        <sz val="6"/>
        <rFont val="Times New Roman"/>
        <family val="18"/>
      </rPr>
      <t xml:space="preserve">3,538.71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</si>
  <si>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200910000021433   12/9/2008 DODGE RAM 3500 EXT PU 2WD 12500GVWR DSL</t>
    </r>
  </si>
  <si>
    <r>
      <rPr>
        <sz val="6"/>
        <rFont val="Times New Roman"/>
        <family val="18"/>
      </rPr>
      <t xml:space="preserve">8,299.71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</si>
  <si>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43,092   2008   8,311.1</t>
    </r>
  </si>
  <si>
    <r>
      <rPr>
        <sz val="6"/>
        <rFont val="Times New Roman"/>
        <family val="18"/>
      </rPr>
      <t>200910000021860   12/9/2008 DODGE RAM 3500 EXT PU 2WD 12500GVWR DSL</t>
    </r>
  </si>
  <si>
    <r>
      <rPr>
        <sz val="6"/>
        <rFont val="Times New Roman"/>
        <family val="18"/>
      </rPr>
      <t>199600000223970     3/1/1996 DODGE VAN</t>
    </r>
  </si>
  <si>
    <r>
      <rPr>
        <sz val="6"/>
        <rFont val="Times New Roman"/>
        <family val="18"/>
      </rPr>
      <t>199600000223970   11/3/2003 DODGE VAN</t>
    </r>
  </si>
  <si>
    <r>
      <rPr>
        <sz val="6"/>
        <rFont val="Times New Roman"/>
        <family val="18"/>
      </rPr>
      <t>199600000223980     3/1/1996 DODGE VAN</t>
    </r>
  </si>
  <si>
    <r>
      <rPr>
        <sz val="6"/>
        <rFont val="Times New Roman"/>
        <family val="18"/>
      </rPr>
      <t xml:space="preserve">2,459.89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</si>
  <si>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199600000223980   4/28/2004 DODGE VAN</t>
    </r>
  </si>
  <si>
    <r>
      <rPr>
        <sz val="6"/>
        <rFont val="Times New Roman"/>
        <family val="18"/>
      </rPr>
      <t xml:space="preserve">822.86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</si>
  <si>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475   2004   7,114.9</t>
    </r>
  </si>
  <si>
    <r>
      <rPr>
        <sz val="6"/>
        <rFont val="Times New Roman"/>
        <family val="18"/>
      </rPr>
      <t>199900000246370   9/30/1999 DOUBLE DISC PUMP/VALVES/GAUG</t>
    </r>
  </si>
  <si>
    <r>
      <rPr>
        <sz val="6"/>
        <rFont val="Times New Roman"/>
        <family val="18"/>
      </rPr>
      <t xml:space="preserve">1,042.50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</si>
  <si>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985   1999   6,058.6</t>
    </r>
  </si>
  <si>
    <r>
      <rPr>
        <sz val="6"/>
        <rFont val="Times New Roman"/>
        <family val="18"/>
      </rPr>
      <t>199900000246380   9/30/1999 DOUBLE DISC PUMP/VALVES/GAUG</t>
    </r>
  </si>
  <si>
    <r>
      <rPr>
        <sz val="6"/>
        <rFont val="Times New Roman"/>
        <family val="18"/>
      </rPr>
      <t>198700000245650     8/1/1987 DRILL MAGNETIC PRESS ELEC 11</t>
    </r>
  </si>
  <si>
    <r>
      <rPr>
        <sz val="6"/>
        <rFont val="Times New Roman"/>
        <family val="18"/>
      </rPr>
      <t xml:space="preserve">84.85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</si>
  <si>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199500000218340     1/1/1995 DRILL PRESS</t>
    </r>
  </si>
  <si>
    <r>
      <rPr>
        <sz val="6"/>
        <rFont val="Times New Roman"/>
        <family val="18"/>
      </rPr>
      <t xml:space="preserve">97.08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</si>
  <si>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198800000245880     9/1/1988 DRILL PRESS  WILTON STRAND</t>
    </r>
  </si>
  <si>
    <r>
      <rPr>
        <sz val="6"/>
        <rFont val="Times New Roman"/>
        <family val="18"/>
      </rPr>
      <t xml:space="preserve">83.33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</si>
  <si>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195800000250220     6/1/1958 DRILL PRESS 17 IN</t>
    </r>
  </si>
  <si>
    <r>
      <rPr>
        <sz val="6"/>
        <rFont val="Times New Roman"/>
        <family val="18"/>
      </rPr>
      <t xml:space="preserve">35.78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</si>
  <si>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2005CO01001455   1/10/2005 DRILL PRESS 20" WILTON2221VS</t>
    </r>
  </si>
  <si>
    <r>
      <rPr>
        <sz val="6"/>
        <rFont val="Times New Roman"/>
        <family val="18"/>
      </rPr>
      <t xml:space="preserve">209.33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</si>
  <si>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1,314   2005   7,446.0</t>
    </r>
  </si>
  <si>
    <r>
      <rPr>
        <sz val="6"/>
        <rFont val="Times New Roman"/>
        <family val="18"/>
      </rPr>
      <t>198800000245910     9/1/1988 DRILL PRESS MODEL #5810</t>
    </r>
  </si>
  <si>
    <r>
      <rPr>
        <sz val="6"/>
        <rFont val="Times New Roman"/>
        <family val="18"/>
      </rPr>
      <t>198800000245850     9/1/1988 DRILL PRESS,WILTON</t>
    </r>
  </si>
  <si>
    <r>
      <rPr>
        <sz val="6"/>
        <rFont val="Times New Roman"/>
        <family val="18"/>
      </rPr>
      <t xml:space="preserve">325.00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</si>
  <si>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2003CO00000991     2/3/2003 DRILLS, STATIONARY, AIR POWE</t>
    </r>
  </si>
  <si>
    <r>
      <rPr>
        <sz val="6"/>
        <rFont val="Times New Roman"/>
        <family val="18"/>
      </rPr>
      <t>2003CO00000992     2/3/2003 DRILLS, STATIONARY, AIR POWE</t>
    </r>
  </si>
  <si>
    <r>
      <rPr>
        <sz val="6"/>
        <rFont val="Times New Roman"/>
        <family val="18"/>
      </rPr>
      <t xml:space="preserve">187.33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</si>
  <si>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814   2003   6,694.6</t>
    </r>
  </si>
  <si>
    <r>
      <rPr>
        <sz val="6"/>
        <rFont val="Times New Roman"/>
        <family val="18"/>
      </rPr>
      <t>2003CO00000993     2/3/2003 DRILLS, STATIONARY, AIR POWE</t>
    </r>
  </si>
  <si>
    <r>
      <rPr>
        <sz val="6"/>
        <rFont val="Times New Roman"/>
        <family val="18"/>
      </rPr>
      <t>2003CO00000994     2/3/2003 DRILLS, STATIONARY, AIR POWE</t>
    </r>
  </si>
  <si>
    <r>
      <rPr>
        <sz val="6"/>
        <rFont val="Times New Roman"/>
        <family val="18"/>
      </rPr>
      <t>2003CO00000995     2/3/2003 DRILLS, STATIONARY, AIR POWE</t>
    </r>
  </si>
  <si>
    <r>
      <rPr>
        <sz val="6"/>
        <rFont val="Times New Roman"/>
        <family val="18"/>
      </rPr>
      <t>199500000247690   9/27/1995 DRYING OVEN</t>
    </r>
  </si>
  <si>
    <r>
      <rPr>
        <sz val="6"/>
        <rFont val="Times New Roman"/>
        <family val="18"/>
      </rPr>
      <t xml:space="preserve">94.46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</si>
  <si>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378   1995   5,471.2</t>
    </r>
  </si>
  <si>
    <r>
      <rPr>
        <sz val="6"/>
        <rFont val="Times New Roman"/>
        <family val="18"/>
      </rPr>
      <t>199400000222270     5/1/1994 DUMP 94 TRAILER</t>
    </r>
  </si>
  <si>
    <r>
      <rPr>
        <sz val="6"/>
        <rFont val="Times New Roman"/>
        <family val="18"/>
      </rPr>
      <t xml:space="preserve">3,329.29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</si>
  <si>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199500000222650     1/1/1995 DUMP BODY</t>
    </r>
  </si>
  <si>
    <r>
      <rPr>
        <sz val="6"/>
        <rFont val="Times New Roman"/>
        <family val="18"/>
      </rPr>
      <t>199500000222680     1/1/1995 DUMP BODY</t>
    </r>
  </si>
  <si>
    <r>
      <rPr>
        <sz val="6"/>
        <rFont val="Times New Roman"/>
        <family val="18"/>
      </rPr>
      <t xml:space="preserve">1,177.71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</si>
  <si>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199500000222740     1/1/1995 DUMP BODY</t>
    </r>
  </si>
  <si>
    <r>
      <rPr>
        <sz val="6"/>
        <rFont val="Times New Roman"/>
        <family val="18"/>
      </rPr>
      <t>199500000222770     1/1/1995 DUMP BODY</t>
    </r>
  </si>
  <si>
    <r>
      <rPr>
        <sz val="6"/>
        <rFont val="Times New Roman"/>
        <family val="18"/>
      </rPr>
      <t>200810000018598 11/21/2007 DUMP TRUCK 10-12 CUYD (CT 07061201824)</t>
    </r>
  </si>
  <si>
    <r>
      <rPr>
        <sz val="6"/>
        <rFont val="Times New Roman"/>
        <family val="18"/>
      </rPr>
      <t xml:space="preserve">10,969.86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</si>
  <si>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45,442   2007   7,966.9</t>
    </r>
  </si>
  <si>
    <r>
      <rPr>
        <sz val="6"/>
        <rFont val="Times New Roman"/>
        <family val="18"/>
      </rPr>
      <t>200810000018599 11/21/2007 DUMP TRUCK 10-12 CUYD (CT 07061201824)</t>
    </r>
  </si>
  <si>
    <r>
      <rPr>
        <sz val="6"/>
        <rFont val="Times New Roman"/>
        <family val="18"/>
      </rPr>
      <t>200810000018600 11/21/2007 DUMP TRUCK 10-12 CUYD (CT 07061201824)</t>
    </r>
  </si>
  <si>
    <r>
      <rPr>
        <sz val="6"/>
        <rFont val="Times New Roman"/>
        <family val="18"/>
      </rPr>
      <t>2005UP00011105    10/1/2005 DVNPORT/LOOP 360 STUDY</t>
    </r>
  </si>
  <si>
    <r>
      <rPr>
        <sz val="6"/>
        <rFont val="Times New Roman"/>
        <family val="18"/>
      </rPr>
      <t xml:space="preserve">225,263.96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</si>
  <si>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4,066,867   2005   7,446.0</t>
    </r>
  </si>
  <si>
    <r>
      <rPr>
        <sz val="6"/>
        <rFont val="Times New Roman"/>
        <family val="18"/>
      </rPr>
      <t>201010000035968   8/30/2010 DWYER PRECISION DIGITAL PRESSURE MANOMETER</t>
    </r>
  </si>
  <si>
    <r>
      <rPr>
        <sz val="6"/>
        <rFont val="Times New Roman"/>
        <family val="18"/>
      </rPr>
      <t xml:space="preserve">111.11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</si>
  <si>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1,111   2010   8,752.4</t>
    </r>
  </si>
  <si>
    <r>
      <rPr>
        <sz val="6"/>
        <rFont val="Times New Roman"/>
        <family val="18"/>
      </rPr>
      <t>200910000028309   6/15/2009 EAM ENTERPRISE ED CALIBRATION LIC</t>
    </r>
  </si>
  <si>
    <r>
      <rPr>
        <sz val="6"/>
        <rFont val="Times New Roman"/>
        <family val="18"/>
      </rPr>
      <t xml:space="preserve">2,285.71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</si>
  <si>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13,044   2009   8,569.8</t>
    </r>
  </si>
  <si>
    <r>
      <rPr>
        <sz val="6"/>
        <rFont val="Times New Roman"/>
        <family val="18"/>
      </rPr>
      <t>2006CO01005322   10/1/2002 EAST SVC CTR SURVEY</t>
    </r>
  </si>
  <si>
    <r>
      <rPr>
        <sz val="6"/>
        <rFont val="Times New Roman"/>
        <family val="18"/>
      </rPr>
      <t xml:space="preserve">296.88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</si>
  <si>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3,563   2002   6,537.9</t>
    </r>
  </si>
  <si>
    <r>
      <rPr>
        <sz val="6"/>
        <rFont val="Times New Roman"/>
        <family val="18"/>
      </rPr>
      <t>2005CO01001460   11/2/2004 EDDYTHERM INDUCTION HEATER</t>
    </r>
  </si>
  <si>
    <r>
      <rPr>
        <sz val="6"/>
        <rFont val="Times New Roman"/>
        <family val="18"/>
      </rPr>
      <t xml:space="preserve">448.14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</si>
  <si>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1,833   2004   7,114.9</t>
    </r>
  </si>
  <si>
    <r>
      <rPr>
        <sz val="6"/>
        <rFont val="Times New Roman"/>
        <family val="18"/>
      </rPr>
      <t>1999CO00004859 11/17/1999 EFFLUENT REUSE PUMP</t>
    </r>
  </si>
  <si>
    <r>
      <rPr>
        <sz val="6"/>
        <rFont val="Times New Roman"/>
        <family val="18"/>
      </rPr>
      <t xml:space="preserve">808.57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</si>
  <si>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1,619   1999   6,058.6</t>
    </r>
  </si>
  <si>
    <r>
      <rPr>
        <sz val="6"/>
        <rFont val="Times New Roman"/>
        <family val="18"/>
      </rPr>
      <t>195100000250800     4/1/1951 ELEC WORK MACHINERY</t>
    </r>
  </si>
  <si>
    <r>
      <rPr>
        <sz val="6"/>
        <rFont val="Times New Roman"/>
        <family val="18"/>
      </rPr>
      <t xml:space="preserve">1,070.42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</si>
  <si>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199500000226270     9/1/1995 ELECTRIC ACTUATOR</t>
    </r>
  </si>
  <si>
    <r>
      <rPr>
        <sz val="6"/>
        <rFont val="Times New Roman"/>
        <family val="18"/>
      </rPr>
      <t xml:space="preserve">391.00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</si>
  <si>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197900000226360   11/1/1979 ELECTRIC ARC WELDER</t>
    </r>
  </si>
  <si>
    <r>
      <rPr>
        <sz val="6"/>
        <rFont val="Times New Roman"/>
        <family val="18"/>
      </rPr>
      <t xml:space="preserve">251.84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</si>
  <si>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199300000246120     6/1/1993 ELECTRIC EEL SEWER CLEANER</t>
    </r>
  </si>
  <si>
    <r>
      <rPr>
        <sz val="6"/>
        <rFont val="Times New Roman"/>
        <family val="18"/>
      </rPr>
      <t xml:space="preserve">131.95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</si>
  <si>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199300000246130     6/1/1993 ELECTRIC EEL SEWER CLEANER</t>
    </r>
  </si>
  <si>
    <r>
      <rPr>
        <sz val="6"/>
        <rFont val="Times New Roman"/>
        <family val="18"/>
      </rPr>
      <t>199300000246140     6/1/1993 ELECTRIC EEL SEWER CLEANER</t>
    </r>
  </si>
  <si>
    <r>
      <rPr>
        <sz val="6"/>
        <rFont val="Times New Roman"/>
        <family val="18"/>
      </rPr>
      <t>199300000248620     6/4/1993 ELECTRIC EEL SEWER CLEANER</t>
    </r>
  </si>
  <si>
    <r>
      <rPr>
        <sz val="5"/>
        <rFont val="Times New Roman"/>
        <family val="18"/>
      </rPr>
      <t>132   1993   5,210.4</t>
    </r>
  </si>
  <si>
    <r>
      <rPr>
        <sz val="6"/>
        <rFont val="Times New Roman"/>
        <family val="18"/>
      </rPr>
      <t>2006CO01005354   8/16/2006 ELECTRIC JACK HAMMER</t>
    </r>
  </si>
  <si>
    <r>
      <rPr>
        <sz val="5"/>
        <rFont val="Times New Roman"/>
        <family val="18"/>
      </rPr>
      <t>0   2006   7,751.2</t>
    </r>
  </si>
  <si>
    <r>
      <rPr>
        <sz val="6"/>
        <rFont val="Times New Roman"/>
        <family val="18"/>
      </rPr>
      <t>1998CO00004838   1/20/1998 ELECTRIC UNIT HEATER</t>
    </r>
  </si>
  <si>
    <r>
      <rPr>
        <sz val="6"/>
        <rFont val="Times New Roman"/>
        <family val="18"/>
      </rPr>
      <t xml:space="preserve">33.21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</si>
  <si>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1,063   1998   5,920.4</t>
    </r>
  </si>
  <si>
    <r>
      <rPr>
        <sz val="6"/>
        <rFont val="Times New Roman"/>
        <family val="18"/>
      </rPr>
      <t>1998CO00004839   1/20/1998 ELECTRIC UNIT HEATER</t>
    </r>
  </si>
  <si>
    <r>
      <rPr>
        <sz val="6"/>
        <rFont val="Times New Roman"/>
        <family val="18"/>
      </rPr>
      <t>1998CO00004840   1/20/1998 ELECTRIC UNIT HEATER</t>
    </r>
  </si>
  <si>
    <r>
      <rPr>
        <sz val="6"/>
        <rFont val="Times New Roman"/>
        <family val="18"/>
      </rPr>
      <t>1998CO00004841   1/20/1998 ELECTRIC UNIT HEATER</t>
    </r>
  </si>
  <si>
    <r>
      <rPr>
        <sz val="6"/>
        <rFont val="Times New Roman"/>
        <family val="18"/>
      </rPr>
      <t>199200000248120   3/31/1992 ELECTRIC UNIT LAPPING TABLE</t>
    </r>
  </si>
  <si>
    <r>
      <rPr>
        <sz val="6"/>
        <rFont val="Times New Roman"/>
        <family val="18"/>
      </rPr>
      <t xml:space="preserve">98.01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</si>
  <si>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98   1992   4,984.5</t>
    </r>
  </si>
  <si>
    <r>
      <rPr>
        <sz val="6"/>
        <rFont val="Times New Roman"/>
        <family val="18"/>
      </rPr>
      <t>199900000226330   9/30/1999 ELECTRICAL COMP</t>
    </r>
  </si>
  <si>
    <r>
      <rPr>
        <sz val="6"/>
        <rFont val="Times New Roman"/>
        <family val="18"/>
      </rPr>
      <t xml:space="preserve">688.04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</si>
  <si>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200910000020519   9/17/2008 ELECTRODE SENSING METERS AND E</t>
    </r>
  </si>
  <si>
    <r>
      <rPr>
        <sz val="6"/>
        <rFont val="Times New Roman"/>
        <family val="18"/>
      </rPr>
      <t xml:space="preserve">158.34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</si>
  <si>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1,578   2008   8,311.1</t>
    </r>
  </si>
  <si>
    <r>
      <rPr>
        <sz val="6"/>
        <rFont val="Times New Roman"/>
        <family val="18"/>
      </rPr>
      <t>199200000254310   2/17/1992 ELECTRONIC CI</t>
    </r>
  </si>
  <si>
    <r>
      <rPr>
        <sz val="6"/>
        <rFont val="Times New Roman"/>
        <family val="18"/>
      </rPr>
      <t xml:space="preserve">243.43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</si>
  <si>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200710000005040 12/11/2006 EMC DAE2 DISK ARRAY</t>
    </r>
  </si>
  <si>
    <r>
      <rPr>
        <sz val="6"/>
        <rFont val="Times New Roman"/>
        <family val="18"/>
      </rPr>
      <t xml:space="preserve">2,485.95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</si>
  <si>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7,948   2006   7,751.2</t>
    </r>
  </si>
  <si>
    <r>
      <rPr>
        <sz val="6"/>
        <rFont val="Times New Roman"/>
        <family val="18"/>
      </rPr>
      <t>2006CO01005332   10/1/2002 ENCASEMENT - PIPE,ALL TYPES</t>
    </r>
  </si>
  <si>
    <r>
      <rPr>
        <sz val="6"/>
        <rFont val="Times New Roman"/>
        <family val="18"/>
      </rPr>
      <t xml:space="preserve">15,249.56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</si>
  <si>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487,991   2002   6,537.9</t>
    </r>
  </si>
  <si>
    <r>
      <rPr>
        <sz val="6"/>
        <rFont val="Times New Roman"/>
        <family val="18"/>
      </rPr>
      <t>199500000218350     1/1/1995 ENGINE STAND &amp; ADAPTER</t>
    </r>
  </si>
  <si>
    <r>
      <rPr>
        <sz val="6"/>
        <rFont val="Times New Roman"/>
        <family val="18"/>
      </rPr>
      <t xml:space="preserve">242.92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</si>
  <si>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200500010104960   9/26/2005 ENTERPRISE SERVER           02</t>
    </r>
  </si>
  <si>
    <r>
      <rPr>
        <sz val="6"/>
        <rFont val="Times New Roman"/>
        <family val="18"/>
      </rPr>
      <t xml:space="preserve">930.85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</si>
  <si>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1,851   2005   7,446.0</t>
    </r>
  </si>
  <si>
    <r>
      <rPr>
        <sz val="6"/>
        <rFont val="Times New Roman"/>
        <family val="18"/>
      </rPr>
      <t>201010000035917   7/28/2010 ENVIRONMENTAL DRY SUIT</t>
    </r>
  </si>
  <si>
    <r>
      <rPr>
        <sz val="6"/>
        <rFont val="Times New Roman"/>
        <family val="18"/>
      </rPr>
      <t xml:space="preserve">91.67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</si>
  <si>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1,100   2010   8,752.4</t>
    </r>
  </si>
  <si>
    <r>
      <rPr>
        <sz val="6"/>
        <rFont val="Times New Roman"/>
        <family val="18"/>
      </rPr>
      <t>201010000035918   7/28/2010 ENVIRONMENTAL DRY SUIT</t>
    </r>
  </si>
  <si>
    <r>
      <rPr>
        <sz val="6"/>
        <rFont val="Times New Roman"/>
        <family val="18"/>
      </rPr>
      <t>201010000035920   7/28/2010 ENVIRONMENTAL DRY SUIT</t>
    </r>
  </si>
  <si>
    <r>
      <rPr>
        <sz val="6"/>
        <rFont val="Times New Roman"/>
        <family val="18"/>
      </rPr>
      <t>201010000035921   7/28/2010 ENVIRONMENTAL DRY SUIT</t>
    </r>
  </si>
  <si>
    <r>
      <rPr>
        <sz val="6"/>
        <rFont val="Times New Roman"/>
        <family val="18"/>
      </rPr>
      <t>199900000227300   9/30/1999 EQUIPMENT</t>
    </r>
  </si>
  <si>
    <r>
      <rPr>
        <sz val="6"/>
        <rFont val="Times New Roman"/>
        <family val="18"/>
      </rPr>
      <t>199900000246510   9/30/1999 EQUIPMENT</t>
    </r>
  </si>
  <si>
    <r>
      <rPr>
        <sz val="6"/>
        <rFont val="Times New Roman"/>
        <family val="18"/>
      </rPr>
      <t xml:space="preserve">90.83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</si>
  <si>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199900000246520   9/30/1999 EQUIPMENT</t>
    </r>
  </si>
  <si>
    <r>
      <rPr>
        <sz val="6"/>
        <rFont val="Times New Roman"/>
        <family val="18"/>
      </rPr>
      <t>197500000251010     5/1/1975 EQUIPMENT WASPCP-50</t>
    </r>
  </si>
  <si>
    <r>
      <rPr>
        <sz val="6"/>
        <rFont val="Times New Roman"/>
        <family val="18"/>
      </rPr>
      <t xml:space="preserve">1,329.95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</si>
  <si>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200710000006091   3/31/2007 ESCAPE HYBRID 4X2</t>
    </r>
  </si>
  <si>
    <r>
      <rPr>
        <sz val="6"/>
        <rFont val="Times New Roman"/>
        <family val="18"/>
      </rPr>
      <t xml:space="preserve">2,443.90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</si>
  <si>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15,882   2007   7,966.9</t>
    </r>
  </si>
  <si>
    <r>
      <rPr>
        <sz val="6"/>
        <rFont val="Times New Roman"/>
        <family val="18"/>
      </rPr>
      <t>200710000006079   3/12/2007 ESCAPE HYBRID 4X4</t>
    </r>
  </si>
  <si>
    <r>
      <rPr>
        <sz val="6"/>
        <rFont val="Times New Roman"/>
        <family val="18"/>
      </rPr>
      <t xml:space="preserve">2,586.90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</si>
  <si>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16,677   2007   7,966.9</t>
    </r>
  </si>
  <si>
    <r>
      <rPr>
        <sz val="6"/>
        <rFont val="Times New Roman"/>
        <family val="18"/>
      </rPr>
      <t>2006CO01004071   2/12/2002 ESRI-ARC-ARCINFO 8.1</t>
    </r>
  </si>
  <si>
    <r>
      <rPr>
        <sz val="6"/>
        <rFont val="Times New Roman"/>
        <family val="18"/>
      </rPr>
      <t xml:space="preserve">1,071.43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</si>
  <si>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200810000018534 10/29/2007 ETHERNET BRIDGE</t>
    </r>
  </si>
  <si>
    <r>
      <rPr>
        <sz val="6"/>
        <rFont val="Times New Roman"/>
        <family val="18"/>
      </rPr>
      <t xml:space="preserve">399.81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</si>
  <si>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1,631   2007   7,966.9</t>
    </r>
  </si>
  <si>
    <r>
      <rPr>
        <sz val="6"/>
        <rFont val="Times New Roman"/>
        <family val="18"/>
      </rPr>
      <t>1995UP00011084    10/1/1995 EUBANK ACRES WW STAA STUDY</t>
    </r>
  </si>
  <si>
    <r>
      <rPr>
        <sz val="6"/>
        <rFont val="Times New Roman"/>
        <family val="18"/>
      </rPr>
      <t xml:space="preserve">2,079.41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</si>
  <si>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10,402   1995   5,471.2</t>
    </r>
  </si>
  <si>
    <r>
      <rPr>
        <sz val="6"/>
        <rFont val="Times New Roman"/>
        <family val="18"/>
      </rPr>
      <t>200910000026512     8/5/2009 EURAMCO SAFETY SMOKE BLOWER 16" EVC1500</t>
    </r>
  </si>
  <si>
    <r>
      <rPr>
        <sz val="6"/>
        <rFont val="Times New Roman"/>
        <family val="18"/>
      </rPr>
      <t xml:space="preserve">105.83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</si>
  <si>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1,148   2009   8,569.8</t>
    </r>
  </si>
  <si>
    <r>
      <rPr>
        <sz val="6"/>
        <rFont val="Times New Roman"/>
        <family val="18"/>
      </rPr>
      <t>199500000226580   6/19/1995 EVAPORATION SYSTEM</t>
    </r>
  </si>
  <si>
    <r>
      <rPr>
        <sz val="6"/>
        <rFont val="Times New Roman"/>
        <family val="18"/>
      </rPr>
      <t xml:space="preserve">409.85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</si>
  <si>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2000CO00004842 12/19/2000 EVAPORATIVE COOLER</t>
    </r>
  </si>
  <si>
    <r>
      <rPr>
        <sz val="6"/>
        <rFont val="Times New Roman"/>
        <family val="18"/>
      </rPr>
      <t xml:space="preserve">51.88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</si>
  <si>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1,660   2000   6,221.2</t>
    </r>
  </si>
  <si>
    <r>
      <rPr>
        <sz val="6"/>
        <rFont val="Times New Roman"/>
        <family val="18"/>
      </rPr>
      <t>197500000250920     6/1/1975 EXPENSE DISTRIBUTIONFOR AUXI</t>
    </r>
  </si>
  <si>
    <r>
      <rPr>
        <sz val="6"/>
        <rFont val="Times New Roman"/>
        <family val="18"/>
      </rPr>
      <t xml:space="preserve">217.27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</si>
  <si>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2000CO00004814   9/18/2000 EXTERNAL TAPE BACK UP</t>
    </r>
  </si>
  <si>
    <r>
      <rPr>
        <sz val="6"/>
        <rFont val="Times New Roman"/>
        <family val="18"/>
      </rPr>
      <t>200910000021960 11/25/2008 EZGO TRKSTR DUMP 900GVWR ELECTRIC</t>
    </r>
  </si>
  <si>
    <r>
      <rPr>
        <sz val="6"/>
        <rFont val="Times New Roman"/>
        <family val="18"/>
      </rPr>
      <t xml:space="preserve">3,105.29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</si>
  <si>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16,004   2008   8,311.1</t>
    </r>
  </si>
  <si>
    <r>
      <rPr>
        <sz val="6"/>
        <rFont val="Times New Roman"/>
        <family val="18"/>
      </rPr>
      <t>200910000021961 11/25/2008 EZGO TRKSTR DUMP 900GVWR ELECTRIC</t>
    </r>
  </si>
  <si>
    <r>
      <rPr>
        <sz val="6"/>
        <rFont val="Times New Roman"/>
        <family val="18"/>
      </rPr>
      <t xml:space="preserve">988.43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</si>
  <si>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5,094   2008   8,311.1</t>
    </r>
  </si>
  <si>
    <r>
      <rPr>
        <sz val="6"/>
        <rFont val="Times New Roman"/>
        <family val="18"/>
      </rPr>
      <t>200910000021962 11/25/2008 EZGO TRKSTR DUMP 900GVWR ELECTRIC</t>
    </r>
  </si>
  <si>
    <r>
      <rPr>
        <sz val="6"/>
        <rFont val="Times New Roman"/>
        <family val="18"/>
      </rPr>
      <t>200910000021963 11/25/2008 EZGO TRKSTR DUMP 900GVWR ELECTRIC</t>
    </r>
  </si>
  <si>
    <r>
      <rPr>
        <sz val="6"/>
        <rFont val="Times New Roman"/>
        <family val="18"/>
      </rPr>
      <t>199000000249420     3/1/1990 FACSIMILE SYSTEM</t>
    </r>
  </si>
  <si>
    <r>
      <rPr>
        <sz val="6"/>
        <rFont val="Times New Roman"/>
        <family val="18"/>
      </rPr>
      <t xml:space="preserve">220.71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</si>
  <si>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200710000008593   2/10/2007 FAIRBANKS MORSE PUMP</t>
    </r>
  </si>
  <si>
    <r>
      <rPr>
        <sz val="6"/>
        <rFont val="Times New Roman"/>
        <family val="18"/>
      </rPr>
      <t xml:space="preserve">300.00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</si>
  <si>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6,409   2007   7,966.9</t>
    </r>
  </si>
  <si>
    <r>
      <rPr>
        <sz val="6"/>
        <rFont val="Times New Roman"/>
        <family val="18"/>
      </rPr>
      <t>1999UP00011098    10/1/1999 FAISON STONE/MOTOROLA</t>
    </r>
  </si>
  <si>
    <r>
      <rPr>
        <sz val="6"/>
        <rFont val="Times New Roman"/>
        <family val="18"/>
      </rPr>
      <t xml:space="preserve">5,795.01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</si>
  <si>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168,069   1999   6,058.6</t>
    </r>
  </si>
  <si>
    <r>
      <rPr>
        <sz val="6"/>
        <rFont val="Times New Roman"/>
        <family val="18"/>
      </rPr>
      <t>2000CO00004856     4/6/2000 FALL PROTECTION WINCH</t>
    </r>
  </si>
  <si>
    <r>
      <rPr>
        <sz val="6"/>
        <rFont val="Times New Roman"/>
        <family val="18"/>
      </rPr>
      <t xml:space="preserve">141.43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</si>
  <si>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566   2000   6,221.2</t>
    </r>
  </si>
  <si>
    <r>
      <rPr>
        <sz val="6"/>
        <rFont val="Times New Roman"/>
        <family val="18"/>
      </rPr>
      <t>200000000257150 12/12/2000 FC-HBA ADAPTER, COPPER, DUAL</t>
    </r>
  </si>
  <si>
    <r>
      <rPr>
        <sz val="6"/>
        <rFont val="Times New Roman"/>
        <family val="18"/>
      </rPr>
      <t>200000000257160 12/12/2000 FC-HBA ADAPTER, COPPER, DUAL</t>
    </r>
  </si>
  <si>
    <r>
      <rPr>
        <sz val="6"/>
        <rFont val="Times New Roman"/>
        <family val="18"/>
      </rPr>
      <t>200000000257170 12/12/2000 FC-HBA ADAPTER, COPPER, DUAL</t>
    </r>
  </si>
  <si>
    <r>
      <rPr>
        <sz val="6"/>
        <rFont val="Times New Roman"/>
        <family val="18"/>
      </rPr>
      <t>200000000257180 12/12/2000 FC-HBA ADAPTER, COPPER, DUAL</t>
    </r>
  </si>
  <si>
    <r>
      <rPr>
        <sz val="6"/>
        <rFont val="Times New Roman"/>
        <family val="18"/>
      </rPr>
      <t>200000000257190 12/12/2000 FC-HBA ADAPTER, COPPER, DUAL</t>
    </r>
  </si>
  <si>
    <r>
      <rPr>
        <sz val="6"/>
        <rFont val="Times New Roman"/>
        <family val="18"/>
      </rPr>
      <t>200000000257200 12/12/2000 FC-HBA ADAPTER, COPPER, DUAL</t>
    </r>
  </si>
  <si>
    <r>
      <rPr>
        <sz val="6"/>
        <rFont val="Times New Roman"/>
        <family val="18"/>
      </rPr>
      <t>200000000257210 12/12/2000 FC-HBA ADAPTER, COPPER, DUAL</t>
    </r>
  </si>
  <si>
    <r>
      <rPr>
        <sz val="6"/>
        <rFont val="Times New Roman"/>
        <family val="18"/>
      </rPr>
      <t>200000000257220 12/12/2000 FC-HBA ADAPTER, COPPER, DUAL</t>
    </r>
  </si>
  <si>
    <r>
      <rPr>
        <sz val="6"/>
        <rFont val="Times New Roman"/>
        <family val="18"/>
      </rPr>
      <t>199000000248210     6/1/1990 FIELD FLUORMETER</t>
    </r>
  </si>
  <si>
    <r>
      <rPr>
        <sz val="6"/>
        <rFont val="Times New Roman"/>
        <family val="18"/>
      </rPr>
      <t xml:space="preserve">830.47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</si>
  <si>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200200000252630     5/2/2002 FIRE SUPPRESSION SYSTEM</t>
    </r>
  </si>
  <si>
    <r>
      <rPr>
        <sz val="6"/>
        <rFont val="Times New Roman"/>
        <family val="18"/>
      </rPr>
      <t xml:space="preserve">666.25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</si>
  <si>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2,389   2002   6,537.9</t>
    </r>
  </si>
  <si>
    <r>
      <rPr>
        <sz val="6"/>
        <rFont val="Times New Roman"/>
        <family val="18"/>
      </rPr>
      <t>199700000224270     7/3/1997 FLATBED G.P. TRAILER</t>
    </r>
  </si>
  <si>
    <r>
      <rPr>
        <sz val="6"/>
        <rFont val="Times New Roman"/>
        <family val="18"/>
      </rPr>
      <t xml:space="preserve">462.29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</si>
  <si>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199700000224280     7/3/1997 FLATBED G.P. TRAILER</t>
    </r>
  </si>
  <si>
    <r>
      <rPr>
        <sz val="6"/>
        <rFont val="Times New Roman"/>
        <family val="18"/>
      </rPr>
      <t>199700000224290     7/3/1997 FLATBED G.P. TRAILER</t>
    </r>
  </si>
  <si>
    <r>
      <rPr>
        <sz val="6"/>
        <rFont val="Times New Roman"/>
        <family val="18"/>
      </rPr>
      <t>200400010035020     6/3/2004 FLOOR CLEANING NOZZLE       02</t>
    </r>
  </si>
  <si>
    <r>
      <rPr>
        <sz val="6"/>
        <rFont val="Times New Roman"/>
        <family val="18"/>
      </rPr>
      <t xml:space="preserve">265.22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</si>
  <si>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1,505   2004   7,114.9</t>
    </r>
  </si>
  <si>
    <r>
      <rPr>
        <sz val="6"/>
        <rFont val="Times New Roman"/>
        <family val="18"/>
      </rPr>
      <t>200400010035030     6/3/2004 FLOOR CLEANING NOZZLE       03</t>
    </r>
  </si>
  <si>
    <r>
      <rPr>
        <sz val="6"/>
        <rFont val="Times New Roman"/>
        <family val="18"/>
      </rPr>
      <t>1999CO00004815   5/18/1999 FLOW METER</t>
    </r>
  </si>
  <si>
    <r>
      <rPr>
        <sz val="6"/>
        <rFont val="Times New Roman"/>
        <family val="18"/>
      </rPr>
      <t xml:space="preserve">337.65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</si>
  <si>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1999CO00004816   5/18/1999 FLOW METER</t>
    </r>
  </si>
  <si>
    <r>
      <rPr>
        <sz val="6"/>
        <rFont val="Times New Roman"/>
        <family val="18"/>
      </rPr>
      <t>1999CO00004817   5/18/1999 FLOW METER</t>
    </r>
  </si>
  <si>
    <r>
      <rPr>
        <sz val="6"/>
        <rFont val="Times New Roman"/>
        <family val="18"/>
      </rPr>
      <t>1999CO00004818   5/18/1999 FLOW METER</t>
    </r>
  </si>
  <si>
    <r>
      <rPr>
        <sz val="6"/>
        <rFont val="Times New Roman"/>
        <family val="18"/>
      </rPr>
      <t>1999CO00004819   5/18/1999 FLOW METER</t>
    </r>
  </si>
  <si>
    <r>
      <rPr>
        <sz val="6"/>
        <rFont val="Times New Roman"/>
        <family val="18"/>
      </rPr>
      <t>1999CO00004820   5/18/1999 FLOW METER</t>
    </r>
  </si>
  <si>
    <r>
      <rPr>
        <sz val="6"/>
        <rFont val="Times New Roman"/>
        <family val="18"/>
      </rPr>
      <t xml:space="preserve">200.98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</si>
  <si>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804   1999   6,058.6</t>
    </r>
  </si>
  <si>
    <r>
      <rPr>
        <sz val="6"/>
        <rFont val="Times New Roman"/>
        <family val="18"/>
      </rPr>
      <t>1999CO00004821   5/18/1999 FLOW METER</t>
    </r>
  </si>
  <si>
    <r>
      <rPr>
        <sz val="6"/>
        <rFont val="Times New Roman"/>
        <family val="18"/>
      </rPr>
      <t>1999CO00004822   5/18/1999 FLOW METER</t>
    </r>
  </si>
  <si>
    <r>
      <rPr>
        <sz val="6"/>
        <rFont val="Times New Roman"/>
        <family val="18"/>
      </rPr>
      <t>1999CO00004823   5/18/1999 FLOW METER</t>
    </r>
  </si>
  <si>
    <r>
      <rPr>
        <sz val="6"/>
        <rFont val="Times New Roman"/>
        <family val="18"/>
      </rPr>
      <t>1999CO00004824   5/18/1999 FLOW METER</t>
    </r>
  </si>
  <si>
    <r>
      <rPr>
        <sz val="6"/>
        <rFont val="Times New Roman"/>
        <family val="18"/>
      </rPr>
      <t>1999CO00004825   5/18/1999 FLOW METER</t>
    </r>
  </si>
  <si>
    <r>
      <rPr>
        <sz val="6"/>
        <rFont val="Times New Roman"/>
        <family val="18"/>
      </rPr>
      <t xml:space="preserve">213.07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</si>
  <si>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853   1999   6,058.6</t>
    </r>
  </si>
  <si>
    <r>
      <rPr>
        <sz val="6"/>
        <rFont val="Times New Roman"/>
        <family val="18"/>
      </rPr>
      <t>1999CO00004826   5/18/1999 FLOW METER</t>
    </r>
  </si>
  <si>
    <r>
      <rPr>
        <sz val="6"/>
        <rFont val="Times New Roman"/>
        <family val="18"/>
      </rPr>
      <t>1999CO00004827   5/18/1999 FLOW METER</t>
    </r>
  </si>
  <si>
    <r>
      <rPr>
        <sz val="6"/>
        <rFont val="Times New Roman"/>
        <family val="18"/>
      </rPr>
      <t>1999CO00004828   5/18/1999 FLOW METER</t>
    </r>
  </si>
  <si>
    <r>
      <rPr>
        <sz val="6"/>
        <rFont val="Times New Roman"/>
        <family val="18"/>
      </rPr>
      <t>1999CO00004833   3/17/1999 FLOW METER</t>
    </r>
  </si>
  <si>
    <r>
      <rPr>
        <sz val="6"/>
        <rFont val="Times New Roman"/>
        <family val="18"/>
      </rPr>
      <t xml:space="preserve">168.92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</si>
  <si>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676   1999   6,058.6</t>
    </r>
  </si>
  <si>
    <r>
      <rPr>
        <sz val="6"/>
        <rFont val="Times New Roman"/>
        <family val="18"/>
      </rPr>
      <t>2000CO00004835   2/29/2000 FLOW METER</t>
    </r>
  </si>
  <si>
    <r>
      <rPr>
        <sz val="6"/>
        <rFont val="Times New Roman"/>
        <family val="18"/>
      </rPr>
      <t>2000CO00004836   2/29/2000 FLOW METER</t>
    </r>
  </si>
  <si>
    <r>
      <rPr>
        <sz val="6"/>
        <rFont val="Times New Roman"/>
        <family val="18"/>
      </rPr>
      <t xml:space="preserve">799.21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</si>
  <si>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3,199   2000   6,221.2</t>
    </r>
  </si>
  <si>
    <r>
      <rPr>
        <sz val="6"/>
        <rFont val="Times New Roman"/>
        <family val="18"/>
      </rPr>
      <t>197500000250900     6/1/1975 FLOW METERING EQUIP</t>
    </r>
  </si>
  <si>
    <r>
      <rPr>
        <sz val="6"/>
        <rFont val="Times New Roman"/>
        <family val="18"/>
      </rPr>
      <t xml:space="preserve">479.87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</si>
  <si>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199900000246710   9/30/1999 FLOW METER-SIGMA 930</t>
    </r>
  </si>
  <si>
    <r>
      <rPr>
        <sz val="6"/>
        <rFont val="Times New Roman"/>
        <family val="18"/>
      </rPr>
      <t xml:space="preserve">787.92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</si>
  <si>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744   1999   6,058.6</t>
    </r>
  </si>
  <si>
    <r>
      <rPr>
        <sz val="6"/>
        <rFont val="Times New Roman"/>
        <family val="18"/>
      </rPr>
      <t>199900000246720   9/30/1999 FLOW METER-SIGMA 930</t>
    </r>
  </si>
  <si>
    <r>
      <rPr>
        <sz val="6"/>
        <rFont val="Times New Roman"/>
        <family val="18"/>
      </rPr>
      <t>199900000246730   9/30/1999 FLOW METER-SIGMA 930</t>
    </r>
  </si>
  <si>
    <r>
      <rPr>
        <sz val="6"/>
        <rFont val="Times New Roman"/>
        <family val="18"/>
      </rPr>
      <t>199900000246740   9/30/1999 FLOW METER-SIGMA 930</t>
    </r>
  </si>
  <si>
    <r>
      <rPr>
        <sz val="6"/>
        <rFont val="Times New Roman"/>
        <family val="18"/>
      </rPr>
      <t>199900000246750   9/30/1999 FLOW METER-SIGMA 930</t>
    </r>
  </si>
  <si>
    <r>
      <rPr>
        <sz val="6"/>
        <rFont val="Times New Roman"/>
        <family val="18"/>
      </rPr>
      <t>199900000246760   9/30/1999 FLOW METER-SIGMA 930</t>
    </r>
  </si>
  <si>
    <r>
      <rPr>
        <sz val="6"/>
        <rFont val="Times New Roman"/>
        <family val="18"/>
      </rPr>
      <t>199900000246770   9/30/1999 FLOW METER-SIGMA 930</t>
    </r>
  </si>
  <si>
    <r>
      <rPr>
        <sz val="6"/>
        <rFont val="Times New Roman"/>
        <family val="18"/>
      </rPr>
      <t>199900000246780   9/30/1999 FLOW METER-SIGMA 930</t>
    </r>
  </si>
  <si>
    <r>
      <rPr>
        <sz val="6"/>
        <rFont val="Times New Roman"/>
        <family val="18"/>
      </rPr>
      <t>199900000246790   9/30/1999 FLOW METER-SIGMA 930</t>
    </r>
  </si>
  <si>
    <r>
      <rPr>
        <sz val="6"/>
        <rFont val="Times New Roman"/>
        <family val="18"/>
      </rPr>
      <t>199900000246800   9/30/1999 FLOW METER-SIGMA 930</t>
    </r>
  </si>
  <si>
    <r>
      <rPr>
        <sz val="6"/>
        <rFont val="Times New Roman"/>
        <family val="18"/>
      </rPr>
      <t>199900000246840   9/30/1999 FLOW METER-SIGMA 930</t>
    </r>
  </si>
  <si>
    <r>
      <rPr>
        <sz val="6"/>
        <rFont val="Times New Roman"/>
        <family val="18"/>
      </rPr>
      <t xml:space="preserve">1,976.67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</si>
  <si>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1,867   1999   6,058.6</t>
    </r>
  </si>
  <si>
    <r>
      <rPr>
        <sz val="6"/>
        <rFont val="Times New Roman"/>
        <family val="18"/>
      </rPr>
      <t>199200000245790     3/1/1992 FLOW METER-ULTRASONIC,MODEL</t>
    </r>
  </si>
  <si>
    <r>
      <rPr>
        <sz val="6"/>
        <rFont val="Times New Roman"/>
        <family val="18"/>
      </rPr>
      <t xml:space="preserve">163.34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</si>
  <si>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2003CO00000682   8/20/2003 FLOW MODULE</t>
    </r>
  </si>
  <si>
    <r>
      <rPr>
        <sz val="6"/>
        <rFont val="Times New Roman"/>
        <family val="18"/>
      </rPr>
      <t xml:space="preserve">394.40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</si>
  <si>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1,138   2003   6,694.6</t>
    </r>
  </si>
  <si>
    <r>
      <rPr>
        <sz val="6"/>
        <rFont val="Times New Roman"/>
        <family val="18"/>
      </rPr>
      <t>2003CO00000683   8/20/2003 FLOW MODULE</t>
    </r>
  </si>
  <si>
    <r>
      <rPr>
        <sz val="6"/>
        <rFont val="Times New Roman"/>
        <family val="18"/>
      </rPr>
      <t>2003CO00000684   8/20/2003 FLOW MODULE</t>
    </r>
  </si>
  <si>
    <r>
      <rPr>
        <sz val="6"/>
        <rFont val="Times New Roman"/>
        <family val="18"/>
      </rPr>
      <t>2006CO01004697   5/24/2006 FLOWLICK COMPUTER SOFTWARE</t>
    </r>
  </si>
  <si>
    <r>
      <rPr>
        <sz val="6"/>
        <rFont val="Times New Roman"/>
        <family val="18"/>
      </rPr>
      <t xml:space="preserve">270.32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</si>
  <si>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715   2006   7,751.2</t>
    </r>
  </si>
  <si>
    <r>
      <rPr>
        <sz val="6"/>
        <rFont val="Times New Roman"/>
        <family val="18"/>
      </rPr>
      <t>200400010035290     6/1/2004 FLOW-MATE FLOW MONITOR      01</t>
    </r>
  </si>
  <si>
    <r>
      <rPr>
        <sz val="6"/>
        <rFont val="Times New Roman"/>
        <family val="18"/>
      </rPr>
      <t>199600000245100     7/1/1996 FLOWMETER</t>
    </r>
  </si>
  <si>
    <r>
      <rPr>
        <sz val="6"/>
        <rFont val="Times New Roman"/>
        <family val="18"/>
      </rPr>
      <t xml:space="preserve">110.40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</si>
  <si>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1,203   1996   5,622.1</t>
    </r>
  </si>
  <si>
    <r>
      <rPr>
        <sz val="6"/>
        <rFont val="Times New Roman"/>
        <family val="18"/>
      </rPr>
      <t>199600000245120     7/1/1996 FLOWMETER</t>
    </r>
  </si>
  <si>
    <r>
      <rPr>
        <sz val="6"/>
        <rFont val="Times New Roman"/>
        <family val="18"/>
      </rPr>
      <t>199600000245150     7/1/1996 FLOWMETER</t>
    </r>
  </si>
  <si>
    <r>
      <rPr>
        <sz val="6"/>
        <rFont val="Times New Roman"/>
        <family val="18"/>
      </rPr>
      <t>199600000245180     7/1/1996 FLOWMETER</t>
    </r>
  </si>
  <si>
    <r>
      <rPr>
        <sz val="6"/>
        <rFont val="Times New Roman"/>
        <family val="18"/>
      </rPr>
      <t>199600000245200     7/1/1996 FLOWMETER</t>
    </r>
  </si>
  <si>
    <r>
      <rPr>
        <sz val="6"/>
        <rFont val="Times New Roman"/>
        <family val="18"/>
      </rPr>
      <t>199700000245260     9/1/1997 FLOWMETER</t>
    </r>
  </si>
  <si>
    <r>
      <rPr>
        <sz val="6"/>
        <rFont val="Times New Roman"/>
        <family val="18"/>
      </rPr>
      <t xml:space="preserve">70.00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</si>
  <si>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838   1997   5,825.1</t>
    </r>
  </si>
  <si>
    <r>
      <rPr>
        <sz val="6"/>
        <rFont val="Times New Roman"/>
        <family val="18"/>
      </rPr>
      <t>199200000245950     6/1/1992 FLOWMETER - ULTRASONIC</t>
    </r>
  </si>
  <si>
    <r>
      <rPr>
        <sz val="6"/>
        <rFont val="Times New Roman"/>
        <family val="18"/>
      </rPr>
      <t xml:space="preserve">162.50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</si>
  <si>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199200000245960     8/1/1992 FLOWMETER - ULTRASONIC</t>
    </r>
  </si>
  <si>
    <r>
      <rPr>
        <sz val="6"/>
        <rFont val="Times New Roman"/>
        <family val="18"/>
      </rPr>
      <t>200910000021422   4/24/2009 FLOWMETER CLAMP ON SINGLE CHANNEL</t>
    </r>
  </si>
  <si>
    <r>
      <rPr>
        <sz val="6"/>
        <rFont val="Times New Roman"/>
        <family val="18"/>
      </rPr>
      <t xml:space="preserve">384.50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</si>
  <si>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200910000021423   4/24/2009 FLOWMETER CLAMP ON SINGLE CHANNEL</t>
    </r>
  </si>
  <si>
    <r>
      <rPr>
        <sz val="6"/>
        <rFont val="Times New Roman"/>
        <family val="18"/>
      </rPr>
      <t>200910000021421   4/24/2009 FLOWMTER CLAMP ON SINGLE CHANNEL</t>
    </r>
  </si>
  <si>
    <r>
      <rPr>
        <sz val="6"/>
        <rFont val="Times New Roman"/>
        <family val="18"/>
      </rPr>
      <t>200910000021103   3/24/2009 FLUKE 718 300G PRESSURE CALIBRATOR</t>
    </r>
  </si>
  <si>
    <r>
      <rPr>
        <sz val="6"/>
        <rFont val="Times New Roman"/>
        <family val="18"/>
      </rPr>
      <t xml:space="preserve">132.50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</si>
  <si>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1,389   2009   8,569.8</t>
    </r>
  </si>
  <si>
    <r>
      <rPr>
        <sz val="6"/>
        <rFont val="Times New Roman"/>
        <family val="18"/>
      </rPr>
      <t>195100000250560     4/1/1951 FLUME EQUIPMENT</t>
    </r>
  </si>
  <si>
    <r>
      <rPr>
        <sz val="6"/>
        <rFont val="Times New Roman"/>
        <family val="18"/>
      </rPr>
      <t xml:space="preserve">124.83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</si>
  <si>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200200000218920   8/27/2002 FLYGT SUBMERSIBLE GRINDER PU</t>
    </r>
  </si>
  <si>
    <r>
      <rPr>
        <sz val="6"/>
        <rFont val="Times New Roman"/>
        <family val="18"/>
      </rPr>
      <t xml:space="preserve">138.08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</si>
  <si>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536   2002   6,537.9</t>
    </r>
  </si>
  <si>
    <r>
      <rPr>
        <sz val="6"/>
        <rFont val="Times New Roman"/>
        <family val="18"/>
      </rPr>
      <t>200200000218930   8/27/2002 FLYGT SUBMERSIBLE GRINDER PU</t>
    </r>
  </si>
  <si>
    <r>
      <rPr>
        <sz val="6"/>
        <rFont val="Times New Roman"/>
        <family val="18"/>
      </rPr>
      <t>2003CO00000678   7/18/2003 FOLDAWAY CRANE</t>
    </r>
  </si>
  <si>
    <r>
      <rPr>
        <sz val="6"/>
        <rFont val="Times New Roman"/>
        <family val="18"/>
      </rPr>
      <t xml:space="preserve">474.57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</si>
  <si>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199400000222050     9/1/1994 FORD 94 F250TRUCK</t>
    </r>
  </si>
  <si>
    <r>
      <rPr>
        <sz val="6"/>
        <rFont val="Times New Roman"/>
        <family val="18"/>
      </rPr>
      <t xml:space="preserve">2,743.14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</si>
  <si>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199600000223200     3/1/1996 FORD BRONCO</t>
    </r>
  </si>
  <si>
    <r>
      <rPr>
        <sz val="6"/>
        <rFont val="Times New Roman"/>
        <family val="18"/>
      </rPr>
      <t xml:space="preserve">3,014.71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</si>
  <si>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200910000021481   2/12/2009 FORD ESCAPE SUV PASS 2WD 4720GVWR HYBRID</t>
    </r>
  </si>
  <si>
    <r>
      <rPr>
        <sz val="6"/>
        <rFont val="Times New Roman"/>
        <family val="18"/>
      </rPr>
      <t>200910000021482   3/27/2009 FORD ESCAPE SUV PASS 2WD 4720GVWR HYBRID</t>
    </r>
  </si>
  <si>
    <r>
      <rPr>
        <sz val="5"/>
        <rFont val="Times New Roman"/>
        <family val="18"/>
      </rPr>
      <t>20,791   2009   8,569.8</t>
    </r>
  </si>
  <si>
    <r>
      <rPr>
        <sz val="6"/>
        <rFont val="Times New Roman"/>
        <family val="18"/>
      </rPr>
      <t>200910000021478     3/9/2009 FORD ESCAPE SUV PASS 4WD 4720GVWR HYBRID</t>
    </r>
  </si>
  <si>
    <r>
      <rPr>
        <sz val="6"/>
        <rFont val="Times New Roman"/>
        <family val="18"/>
      </rPr>
      <t>200710000005417     1/2/2007 FORD F350 4X2 P/U</t>
    </r>
  </si>
  <si>
    <r>
      <rPr>
        <sz val="6"/>
        <rFont val="Times New Roman"/>
        <family val="18"/>
      </rPr>
      <t xml:space="preserve">6,223.98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</si>
  <si>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38,947   2007   7,966.9</t>
    </r>
  </si>
  <si>
    <r>
      <rPr>
        <sz val="6"/>
        <rFont val="Times New Roman"/>
        <family val="18"/>
      </rPr>
      <t>200810000018567 10/31/2007 FORD F350 XCAB SERVICE BODY TRUCK (CT07032201217, COMM</t>
    </r>
  </si>
  <si>
    <r>
      <rPr>
        <sz val="6"/>
        <rFont val="Times New Roman"/>
        <family val="18"/>
      </rPr>
      <t xml:space="preserve">5,957.18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</si>
  <si>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24,335   2007   7,966.9</t>
    </r>
  </si>
  <si>
    <r>
      <rPr>
        <sz val="6"/>
        <rFont val="Times New Roman"/>
        <family val="18"/>
      </rPr>
      <t>200810000018568 10/31/2007 FORD F350 XCAB SERVICE BODY TRUCK (CT07032201217, COMM</t>
    </r>
  </si>
  <si>
    <r>
      <rPr>
        <sz val="6"/>
        <rFont val="Times New Roman"/>
        <family val="18"/>
      </rPr>
      <t>200810000018569 10/31/2007 FORD F350 XCAB SERVICE BODY TRUCK (CT07032201217, COMM</t>
    </r>
  </si>
  <si>
    <r>
      <rPr>
        <sz val="6"/>
        <rFont val="Times New Roman"/>
        <family val="18"/>
      </rPr>
      <t>200810000018571 10/31/2007 FORD F350 XCAB SERVICE BODY TRUCK (CT07032201217, COMM</t>
    </r>
  </si>
  <si>
    <r>
      <rPr>
        <sz val="6"/>
        <rFont val="Times New Roman"/>
        <family val="18"/>
      </rPr>
      <t>199600000224000     2/1/1996 FORD F450 TRUCK</t>
    </r>
  </si>
  <si>
    <r>
      <rPr>
        <sz val="6"/>
        <rFont val="Times New Roman"/>
        <family val="18"/>
      </rPr>
      <t xml:space="preserve">2,945.43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</si>
  <si>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199600000224020     2/1/1996 FORD F450 TRUCK</t>
    </r>
  </si>
  <si>
    <r>
      <rPr>
        <sz val="6"/>
        <rFont val="Times New Roman"/>
        <family val="18"/>
      </rPr>
      <t>200710000005506   1/12/2007 FORD F550 XCAB 4X2</t>
    </r>
  </si>
  <si>
    <r>
      <rPr>
        <sz val="6"/>
        <rFont val="Times New Roman"/>
        <family val="18"/>
      </rPr>
      <t xml:space="preserve">6,144.65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</si>
  <si>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38,619   2007   7,966.9</t>
    </r>
  </si>
  <si>
    <r>
      <rPr>
        <sz val="6"/>
        <rFont val="Times New Roman"/>
        <family val="18"/>
      </rPr>
      <t>200710000005662     1/2/2007 FORD F550 XCAB 4X2 CRANE</t>
    </r>
  </si>
  <si>
    <r>
      <rPr>
        <sz val="6"/>
        <rFont val="Times New Roman"/>
        <family val="18"/>
      </rPr>
      <t>199300000221880     9/1/1993 FORD TRACTOR GT85</t>
    </r>
  </si>
  <si>
    <r>
      <rPr>
        <sz val="6"/>
        <rFont val="Times New Roman"/>
        <family val="18"/>
      </rPr>
      <t>200910000022233   2/27/2009 FORDESCAPE SUV PASS 2WD 4720GVWR HYBRID</t>
    </r>
  </si>
  <si>
    <r>
      <rPr>
        <sz val="5"/>
        <rFont val="Times New Roman"/>
        <family val="18"/>
      </rPr>
      <t>20,501   2009   8,569.8</t>
    </r>
  </si>
  <si>
    <r>
      <rPr>
        <sz val="6"/>
        <rFont val="Times New Roman"/>
        <family val="18"/>
      </rPr>
      <t>200910000027516   1/22/2009 FOUNDRY - FGS648 SWITCH</t>
    </r>
  </si>
  <si>
    <r>
      <rPr>
        <sz val="6"/>
        <rFont val="Times New Roman"/>
        <family val="18"/>
      </rPr>
      <t xml:space="preserve">18,154.00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</si>
  <si>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96,440   2009   8,569.8</t>
    </r>
  </si>
  <si>
    <r>
      <rPr>
        <sz val="6"/>
        <rFont val="Times New Roman"/>
        <family val="18"/>
      </rPr>
      <t>200810000019318     1/3/2008 FUEL CELL ENTRY KIT W/CABLE</t>
    </r>
  </si>
  <si>
    <r>
      <rPr>
        <sz val="6"/>
        <rFont val="Times New Roman"/>
        <family val="18"/>
      </rPr>
      <t xml:space="preserve">421.18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</si>
  <si>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1,794   2008   8,311.1</t>
    </r>
  </si>
  <si>
    <r>
      <rPr>
        <sz val="6"/>
        <rFont val="Times New Roman"/>
        <family val="18"/>
      </rPr>
      <t>199400000218370     6/1/1994 FURNACE</t>
    </r>
  </si>
  <si>
    <r>
      <rPr>
        <sz val="6"/>
        <rFont val="Times New Roman"/>
        <family val="18"/>
      </rPr>
      <t xml:space="preserve">110.34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</si>
  <si>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199700000246300     1/1/1997 FURNACES, LABORATORY</t>
    </r>
  </si>
  <si>
    <r>
      <rPr>
        <sz val="6"/>
        <rFont val="Times New Roman"/>
        <family val="18"/>
      </rPr>
      <t xml:space="preserve">200.10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</si>
  <si>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201010000033983   7/13/2010 GAS ALERT DOCK MODULE</t>
    </r>
  </si>
  <si>
    <r>
      <rPr>
        <sz val="6"/>
        <rFont val="Times New Roman"/>
        <family val="18"/>
      </rPr>
      <t xml:space="preserve">204.29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</si>
  <si>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2,407   2010   8,752.4</t>
    </r>
  </si>
  <si>
    <r>
      <rPr>
        <sz val="6"/>
        <rFont val="Times New Roman"/>
        <family val="18"/>
      </rPr>
      <t>201010000033984   7/13/2010 GAS ALERT DOCK MODULE</t>
    </r>
  </si>
  <si>
    <r>
      <rPr>
        <sz val="6"/>
        <rFont val="Times New Roman"/>
        <family val="18"/>
      </rPr>
      <t>201010000033068   3/26/2010 GAS ALERT MICRO 5 DETECTOR</t>
    </r>
  </si>
  <si>
    <r>
      <rPr>
        <sz val="6"/>
        <rFont val="Times New Roman"/>
        <family val="18"/>
      </rPr>
      <t xml:space="preserve">106.33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</si>
  <si>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1,221   2010   8,752.4</t>
    </r>
  </si>
  <si>
    <r>
      <rPr>
        <sz val="6"/>
        <rFont val="Times New Roman"/>
        <family val="18"/>
      </rPr>
      <t>198800000247900     9/1/1988 GAS CHROMATOGRAPH</t>
    </r>
  </si>
  <si>
    <r>
      <rPr>
        <sz val="6"/>
        <rFont val="Times New Roman"/>
        <family val="18"/>
      </rPr>
      <t>2001CO00004667   5/22/2001 GAS CHROMATOGRAPH</t>
    </r>
  </si>
  <si>
    <r>
      <rPr>
        <sz val="6"/>
        <rFont val="Times New Roman"/>
        <family val="18"/>
      </rPr>
      <t xml:space="preserve">2,548.60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</si>
  <si>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5,102   2001   6,342.1</t>
    </r>
  </si>
  <si>
    <r>
      <rPr>
        <sz val="6"/>
        <rFont val="Times New Roman"/>
        <family val="18"/>
      </rPr>
      <t>2006CO01005350     9/1/2006 GAS DETECT CALIBR/CHARGE STA</t>
    </r>
  </si>
  <si>
    <r>
      <rPr>
        <sz val="6"/>
        <rFont val="Times New Roman"/>
        <family val="18"/>
      </rPr>
      <t xml:space="preserve">252.42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</si>
  <si>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1,999   2006   7,751.2</t>
    </r>
  </si>
  <si>
    <r>
      <rPr>
        <sz val="6"/>
        <rFont val="Times New Roman"/>
        <family val="18"/>
      </rPr>
      <t>200600010162170     9/1/2006 GAS DETECT CALIBR/CHARGE STA01</t>
    </r>
  </si>
  <si>
    <r>
      <rPr>
        <sz val="6"/>
        <rFont val="Times New Roman"/>
        <family val="18"/>
      </rPr>
      <t xml:space="preserve">472.70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</si>
  <si>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3,743   2006   7,751.2</t>
    </r>
  </si>
  <si>
    <r>
      <rPr>
        <sz val="6"/>
        <rFont val="Times New Roman"/>
        <family val="18"/>
      </rPr>
      <t>199400000245970   11/4/1994 GAS DETECTOR</t>
    </r>
  </si>
  <si>
    <r>
      <rPr>
        <sz val="6"/>
        <rFont val="Times New Roman"/>
        <family val="18"/>
      </rPr>
      <t xml:space="preserve">182.08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</si>
  <si>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199400000245980   11/4/1994 GAS DETECTOR</t>
    </r>
  </si>
  <si>
    <r>
      <rPr>
        <sz val="6"/>
        <rFont val="Times New Roman"/>
        <family val="18"/>
      </rPr>
      <t xml:space="preserve">142.50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</si>
  <si>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199400000245990   11/4/1994 GAS DETECTOR</t>
    </r>
  </si>
  <si>
    <r>
      <rPr>
        <sz val="6"/>
        <rFont val="Times New Roman"/>
        <family val="18"/>
      </rPr>
      <t>199400000246000   11/4/1994 GAS DETECTOR</t>
    </r>
  </si>
  <si>
    <r>
      <rPr>
        <sz val="6"/>
        <rFont val="Times New Roman"/>
        <family val="18"/>
      </rPr>
      <t xml:space="preserve">150.42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</si>
  <si>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199400000246010   11/4/1994 GAS DETECTOR</t>
    </r>
  </si>
  <si>
    <r>
      <rPr>
        <sz val="6"/>
        <rFont val="Times New Roman"/>
        <family val="18"/>
      </rPr>
      <t>199400000246020   11/4/1994 GAS DETECTOR</t>
    </r>
  </si>
  <si>
    <r>
      <rPr>
        <sz val="6"/>
        <rFont val="Times New Roman"/>
        <family val="18"/>
      </rPr>
      <t>199400000246030   11/4/1994 GAS DETECTOR</t>
    </r>
  </si>
  <si>
    <r>
      <rPr>
        <sz val="6"/>
        <rFont val="Times New Roman"/>
        <family val="18"/>
      </rPr>
      <t>199400000246040   11/4/1994 GAS DETECTOR</t>
    </r>
  </si>
  <si>
    <r>
      <rPr>
        <sz val="6"/>
        <rFont val="Times New Roman"/>
        <family val="18"/>
      </rPr>
      <t>199400000246050   11/4/1994 GAS DETECTOR</t>
    </r>
  </si>
  <si>
    <r>
      <rPr>
        <sz val="6"/>
        <rFont val="Times New Roman"/>
        <family val="18"/>
      </rPr>
      <t>199400000246060   11/4/1994 GAS DETECTOR</t>
    </r>
  </si>
  <si>
    <r>
      <rPr>
        <sz val="6"/>
        <rFont val="Times New Roman"/>
        <family val="18"/>
      </rPr>
      <t>199400000246070   11/4/1994 GAS DETECTOR</t>
    </r>
  </si>
  <si>
    <r>
      <rPr>
        <sz val="6"/>
        <rFont val="Times New Roman"/>
        <family val="18"/>
      </rPr>
      <t>199400000246080   11/4/1994 GAS DETECTOR</t>
    </r>
  </si>
  <si>
    <r>
      <rPr>
        <sz val="6"/>
        <rFont val="Times New Roman"/>
        <family val="18"/>
      </rPr>
      <t>199400000246090   11/4/1994 GAS DETECTOR</t>
    </r>
  </si>
  <si>
    <r>
      <rPr>
        <sz val="6"/>
        <rFont val="Times New Roman"/>
        <family val="18"/>
      </rPr>
      <t>199500000248520     5/1/1995 GAS DETECTOR</t>
    </r>
  </si>
  <si>
    <r>
      <rPr>
        <sz val="6"/>
        <rFont val="Times New Roman"/>
        <family val="18"/>
      </rPr>
      <t xml:space="preserve">323.53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</si>
  <si>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199600000246310     3/1/1996 GAS DETECTOR</t>
    </r>
  </si>
  <si>
    <r>
      <rPr>
        <sz val="6"/>
        <rFont val="Times New Roman"/>
        <family val="18"/>
      </rPr>
      <t xml:space="preserve">209.25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</si>
  <si>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199600000246320     3/1/1996 GAS DETECTOR</t>
    </r>
  </si>
  <si>
    <r>
      <rPr>
        <sz val="6"/>
        <rFont val="Times New Roman"/>
        <family val="18"/>
      </rPr>
      <t>199600000246410     3/1/1996 GAS DETECTOR</t>
    </r>
  </si>
  <si>
    <r>
      <rPr>
        <sz val="6"/>
        <rFont val="Times New Roman"/>
        <family val="18"/>
      </rPr>
      <t>2006CO01004661 10/28/2005 GAS DETECTOR DOCKING STA</t>
    </r>
  </si>
  <si>
    <r>
      <rPr>
        <sz val="6"/>
        <rFont val="Times New Roman"/>
        <family val="18"/>
      </rPr>
      <t xml:space="preserve">173.09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</si>
  <si>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1,225   2005   7,446.0</t>
    </r>
  </si>
  <si>
    <r>
      <rPr>
        <sz val="6"/>
        <rFont val="Times New Roman"/>
        <family val="18"/>
      </rPr>
      <t>2006CO01005042 12/28/2005 GAS DETECTOR DOCKING STATION</t>
    </r>
  </si>
  <si>
    <r>
      <rPr>
        <sz val="6"/>
        <rFont val="Times New Roman"/>
        <family val="18"/>
      </rPr>
      <t xml:space="preserve">103.28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</si>
  <si>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748   2005   7,446.0</t>
    </r>
  </si>
  <si>
    <r>
      <rPr>
        <sz val="6"/>
        <rFont val="Times New Roman"/>
        <family val="18"/>
      </rPr>
      <t>2006CO01005045 12/28/2005 GAS DETECTOR DOCKING STATION</t>
    </r>
  </si>
  <si>
    <r>
      <rPr>
        <sz val="5"/>
        <rFont val="Times New Roman"/>
        <family val="18"/>
      </rPr>
      <t>1,254   2005   7,446.0</t>
    </r>
  </si>
  <si>
    <r>
      <rPr>
        <sz val="6"/>
        <rFont val="Times New Roman"/>
        <family val="18"/>
      </rPr>
      <t>2006CO01005047 12/28/2005 GAS DETECTOR DOCKING STATION</t>
    </r>
  </si>
  <si>
    <r>
      <rPr>
        <sz val="6"/>
        <rFont val="Times New Roman"/>
        <family val="18"/>
      </rPr>
      <t>2006CO01005049 12/28/2005 GAS DETECTOR DOCKING STATION</t>
    </r>
  </si>
  <si>
    <r>
      <rPr>
        <sz val="6"/>
        <rFont val="Times New Roman"/>
        <family val="18"/>
      </rPr>
      <t xml:space="preserve">141.80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</si>
  <si>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1,027   2005   7,446.0</t>
    </r>
  </si>
  <si>
    <r>
      <rPr>
        <sz val="6"/>
        <rFont val="Times New Roman"/>
        <family val="18"/>
      </rPr>
      <t>2006CO01005050 12/28/2005 GAS DETECTOR DOCKING STATION</t>
    </r>
  </si>
  <si>
    <r>
      <rPr>
        <sz val="6"/>
        <rFont val="Times New Roman"/>
        <family val="18"/>
      </rPr>
      <t>2006CO01005104 12/28/2005 GAS DETECTOR DOCKING STATION</t>
    </r>
  </si>
  <si>
    <r>
      <rPr>
        <sz val="6"/>
        <rFont val="Times New Roman"/>
        <family val="18"/>
      </rPr>
      <t>2006CO01005105 12/28/2005 GAS DETECTOR DOCKING STATION</t>
    </r>
  </si>
  <si>
    <r>
      <rPr>
        <sz val="6"/>
        <rFont val="Times New Roman"/>
        <family val="18"/>
      </rPr>
      <t>2006CO01005106 12/28/2005 GAS DETECTOR DOCKING STATION</t>
    </r>
  </si>
  <si>
    <r>
      <rPr>
        <sz val="6"/>
        <rFont val="Times New Roman"/>
        <family val="18"/>
      </rPr>
      <t>2006CO01005107 12/28/2005 GAS DETECTOR DOCKING STATION</t>
    </r>
  </si>
  <si>
    <r>
      <rPr>
        <sz val="6"/>
        <rFont val="Times New Roman"/>
        <family val="18"/>
      </rPr>
      <t>2006CO01005108 12/28/2005 GAS DETECTOR DOCKING STATION</t>
    </r>
  </si>
  <si>
    <r>
      <rPr>
        <sz val="5"/>
        <color rgb="FFFF0000"/>
        <rFont val="Times New Roman"/>
        <family val="18"/>
      </rPr>
      <t xml:space="preserve">(0)  </t>
    </r>
    <r>
      <rPr>
        <sz val="5"/>
        <rFont val="Times New Roman"/>
        <family val="18"/>
      </rPr>
      <t>2005   7,446.0</t>
    </r>
  </si>
  <si>
    <r>
      <rPr>
        <sz val="6"/>
        <rFont val="Times New Roman"/>
        <family val="18"/>
      </rPr>
      <t>2006CO01005109 12/28/2005 GAS DETECTOR DOCKING STATION</t>
    </r>
  </si>
  <si>
    <r>
      <rPr>
        <sz val="6"/>
        <rFont val="Times New Roman"/>
        <family val="18"/>
      </rPr>
      <t>199200000247840     4/1/1992 GAS DETECTOR/ASPIRATOR-PORTB</t>
    </r>
  </si>
  <si>
    <r>
      <rPr>
        <sz val="6"/>
        <rFont val="Times New Roman"/>
        <family val="18"/>
      </rPr>
      <t>199200000247850     4/1/1992 GAS DETECTOR/ASPIRATOR-PORTB</t>
    </r>
  </si>
  <si>
    <r>
      <rPr>
        <sz val="6"/>
        <rFont val="Times New Roman"/>
        <family val="18"/>
      </rPr>
      <t>199600000226290     4/4/1996 GAS GENERATOR</t>
    </r>
  </si>
  <si>
    <r>
      <rPr>
        <sz val="6"/>
        <rFont val="Times New Roman"/>
        <family val="18"/>
      </rPr>
      <t xml:space="preserve">214.50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</si>
  <si>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199700000227050     4/1/1997 GAS TAMPER</t>
    </r>
  </si>
  <si>
    <r>
      <rPr>
        <sz val="6"/>
        <rFont val="Times New Roman"/>
        <family val="18"/>
      </rPr>
      <t xml:space="preserve">145.83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</si>
  <si>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199700000227060     4/1/1997 GAS TAMPER</t>
    </r>
  </si>
  <si>
    <r>
      <rPr>
        <sz val="6"/>
        <rFont val="Times New Roman"/>
        <family val="18"/>
      </rPr>
      <t>199700000227070     4/1/1997 GAS TAMPER</t>
    </r>
  </si>
  <si>
    <r>
      <rPr>
        <sz val="6"/>
        <rFont val="Times New Roman"/>
        <family val="18"/>
      </rPr>
      <t>199700000227090     4/1/1997 GAS TAMPER</t>
    </r>
  </si>
  <si>
    <r>
      <rPr>
        <sz val="6"/>
        <rFont val="Times New Roman"/>
        <family val="18"/>
      </rPr>
      <t>199700000227100     4/1/1997 GAS TAMPER</t>
    </r>
  </si>
  <si>
    <r>
      <rPr>
        <sz val="6"/>
        <rFont val="Times New Roman"/>
        <family val="18"/>
      </rPr>
      <t>199700000227120     4/1/1997 GAS TAMPER</t>
    </r>
  </si>
  <si>
    <r>
      <rPr>
        <sz val="6"/>
        <rFont val="Times New Roman"/>
        <family val="18"/>
      </rPr>
      <t>199600000226800   2/27/1996 GAS TAMPER-WACKER</t>
    </r>
  </si>
  <si>
    <r>
      <rPr>
        <sz val="6"/>
        <rFont val="Times New Roman"/>
        <family val="18"/>
      </rPr>
      <t xml:space="preserve">185.83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</si>
  <si>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199600000226810   2/27/1996 GAS TAMPER-WACKER</t>
    </r>
  </si>
  <si>
    <r>
      <rPr>
        <sz val="6"/>
        <rFont val="Times New Roman"/>
        <family val="18"/>
      </rPr>
      <t>199600000226820   2/27/1996 GAS TAMPER-WACKER</t>
    </r>
  </si>
  <si>
    <r>
      <rPr>
        <sz val="6"/>
        <rFont val="Times New Roman"/>
        <family val="18"/>
      </rPr>
      <t>199600000226840   2/27/1996 GAS TAMPER-WACKER</t>
    </r>
  </si>
  <si>
    <r>
      <rPr>
        <sz val="6"/>
        <rFont val="Times New Roman"/>
        <family val="18"/>
      </rPr>
      <t>199400000218470     8/1/1994 GENERATOR PORTABLE</t>
    </r>
  </si>
  <si>
    <r>
      <rPr>
        <sz val="6"/>
        <rFont val="Times New Roman"/>
        <family val="18"/>
      </rPr>
      <t xml:space="preserve">89.83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</si>
  <si>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199400000218480     8/1/1994 GENERATOR PORTABLE</t>
    </r>
  </si>
  <si>
    <r>
      <rPr>
        <sz val="6"/>
        <rFont val="Times New Roman"/>
        <family val="18"/>
      </rPr>
      <t>199900000247480   9/20/1999 GENERATOR PORTABLE</t>
    </r>
  </si>
  <si>
    <r>
      <rPr>
        <sz val="6"/>
        <rFont val="Times New Roman"/>
        <family val="18"/>
      </rPr>
      <t xml:space="preserve">2,305.00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</si>
  <si>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199100000248340     5/1/1991 GENERATOR,DIESEL KOHLER</t>
    </r>
  </si>
  <si>
    <r>
      <rPr>
        <sz val="6"/>
        <rFont val="Times New Roman"/>
        <family val="18"/>
      </rPr>
      <t xml:space="preserve">544.00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</si>
  <si>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198900000229420     8/1/1989 GENERATOR-DIESEL POWERED</t>
    </r>
  </si>
  <si>
    <r>
      <rPr>
        <sz val="6"/>
        <rFont val="Times New Roman"/>
        <family val="18"/>
      </rPr>
      <t xml:space="preserve">166.45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</si>
  <si>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3,142   1989   4,609.2</t>
    </r>
  </si>
  <si>
    <r>
      <rPr>
        <sz val="6"/>
        <rFont val="Times New Roman"/>
        <family val="18"/>
      </rPr>
      <t>199700000245030     4/1/1997 GEODIMETER PACKAGE</t>
    </r>
  </si>
  <si>
    <r>
      <rPr>
        <sz val="6"/>
        <rFont val="Times New Roman"/>
        <family val="18"/>
      </rPr>
      <t xml:space="preserve">188.80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</si>
  <si>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2,227   1997   5,825.1</t>
    </r>
  </si>
  <si>
    <r>
      <rPr>
        <sz val="6"/>
        <rFont val="Times New Roman"/>
        <family val="18"/>
      </rPr>
      <t>199900000247450     7/1/1999 GLASSWARE WASHER</t>
    </r>
  </si>
  <si>
    <r>
      <rPr>
        <sz val="6"/>
        <rFont val="Times New Roman"/>
        <family val="18"/>
      </rPr>
      <t>2003CO00001056   1/29/2003 GLASSWARE WASHING APPARATUS</t>
    </r>
  </si>
  <si>
    <r>
      <rPr>
        <sz val="6"/>
        <rFont val="Times New Roman"/>
        <family val="18"/>
      </rPr>
      <t xml:space="preserve">416.30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</si>
  <si>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970   2003   6,694.6</t>
    </r>
  </si>
  <si>
    <r>
      <rPr>
        <sz val="6"/>
        <rFont val="Times New Roman"/>
        <family val="18"/>
      </rPr>
      <t>199400000222300     7/1/1994 GMC 94 VAN</t>
    </r>
  </si>
  <si>
    <r>
      <rPr>
        <sz val="6"/>
        <rFont val="Times New Roman"/>
        <family val="18"/>
      </rPr>
      <t>199400000222300     6/3/2004 GMC 94 VAN</t>
    </r>
  </si>
  <si>
    <r>
      <rPr>
        <sz val="6"/>
        <rFont val="Times New Roman"/>
        <family val="18"/>
      </rPr>
      <t>199500000223060     9/1/1995 GMC SIERRA</t>
    </r>
  </si>
  <si>
    <r>
      <rPr>
        <sz val="6"/>
        <rFont val="Times New Roman"/>
        <family val="18"/>
      </rPr>
      <t xml:space="preserve">3,767.71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</si>
  <si>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199500000223080     9/1/1995 GMC SIERRA</t>
    </r>
  </si>
  <si>
    <r>
      <rPr>
        <sz val="6"/>
        <rFont val="Times New Roman"/>
        <family val="18"/>
      </rPr>
      <t>199500000223110     9/1/1995 GMC SIERRA</t>
    </r>
  </si>
  <si>
    <r>
      <rPr>
        <sz val="6"/>
        <rFont val="Times New Roman"/>
        <family val="18"/>
      </rPr>
      <t>199500000223170     9/1/1995 GMC SIERRA</t>
    </r>
  </si>
  <si>
    <r>
      <rPr>
        <sz val="6"/>
        <rFont val="Times New Roman"/>
        <family val="18"/>
      </rPr>
      <t>199300000221900     9/1/1993 GMC VANDURA</t>
    </r>
  </si>
  <si>
    <r>
      <rPr>
        <sz val="6"/>
        <rFont val="Times New Roman"/>
        <family val="18"/>
      </rPr>
      <t xml:space="preserve">1,949.14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</si>
  <si>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200910000022222   6/23/2009 GODWIN 3400T SLUDGE TRL DBLAXL 68040GVWR</t>
    </r>
  </si>
  <si>
    <r>
      <rPr>
        <sz val="6"/>
        <rFont val="Times New Roman"/>
        <family val="18"/>
      </rPr>
      <t xml:space="preserve">14,788.29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</si>
  <si>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84,719   2009   8,569.8</t>
    </r>
  </si>
  <si>
    <r>
      <rPr>
        <sz val="6"/>
        <rFont val="Times New Roman"/>
        <family val="18"/>
      </rPr>
      <t>201010000033269     7/7/2010 GOLF CART, GAS</t>
    </r>
  </si>
  <si>
    <r>
      <rPr>
        <sz val="6"/>
        <rFont val="Times New Roman"/>
        <family val="18"/>
      </rPr>
      <t xml:space="preserve">1,515.80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</si>
  <si>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7,226   2010   8,752.4</t>
    </r>
  </si>
  <si>
    <r>
      <rPr>
        <sz val="6"/>
        <rFont val="Times New Roman"/>
        <family val="18"/>
      </rPr>
      <t>201010000033270     7/7/2010 GOLF CART, GAS</t>
    </r>
  </si>
  <si>
    <r>
      <rPr>
        <sz val="6"/>
        <rFont val="Times New Roman"/>
        <family val="18"/>
      </rPr>
      <t>201010000033271     7/7/2010 GOLF CART, GAS</t>
    </r>
  </si>
  <si>
    <r>
      <rPr>
        <sz val="6"/>
        <rFont val="Times New Roman"/>
        <family val="18"/>
      </rPr>
      <t>199700000224250     9/4/1997 GORMANRUPP PUMP W/TRAILER</t>
    </r>
  </si>
  <si>
    <r>
      <rPr>
        <sz val="6"/>
        <rFont val="Times New Roman"/>
        <family val="18"/>
      </rPr>
      <t xml:space="preserve">2,056.75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</si>
  <si>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199600000245620   2/22/1996 GOULDA</t>
    </r>
  </si>
  <si>
    <r>
      <rPr>
        <sz val="5"/>
        <color rgb="FFFF0000"/>
        <rFont val="Times New Roman"/>
        <family val="18"/>
      </rPr>
      <t xml:space="preserve">(0)  </t>
    </r>
    <r>
      <rPr>
        <sz val="5"/>
        <rFont val="Times New Roman"/>
        <family val="18"/>
      </rPr>
      <t>1996   5,622.1</t>
    </r>
  </si>
  <si>
    <r>
      <rPr>
        <sz val="6"/>
        <rFont val="Times New Roman"/>
        <family val="18"/>
      </rPr>
      <t>2004CO01000627   11/1/2003 GPS</t>
    </r>
  </si>
  <si>
    <r>
      <rPr>
        <sz val="6"/>
        <rFont val="Times New Roman"/>
        <family val="18"/>
      </rPr>
      <t>2004CO01000628   11/1/2003 GPS</t>
    </r>
  </si>
  <si>
    <r>
      <rPr>
        <sz val="6"/>
        <rFont val="Times New Roman"/>
        <family val="18"/>
      </rPr>
      <t>2004CO01000629   11/1/2003 GPS</t>
    </r>
  </si>
  <si>
    <r>
      <rPr>
        <sz val="5"/>
        <color rgb="FFFF0000"/>
        <rFont val="Times New Roman"/>
        <family val="18"/>
      </rPr>
      <t xml:space="preserve">(0)  </t>
    </r>
    <r>
      <rPr>
        <sz val="5"/>
        <rFont val="Times New Roman"/>
        <family val="18"/>
      </rPr>
      <t>2003   6,694.6</t>
    </r>
  </si>
  <si>
    <r>
      <rPr>
        <sz val="6"/>
        <rFont val="Times New Roman"/>
        <family val="18"/>
      </rPr>
      <t>199600000226960   8/12/1996 GRADELIGHT, LASER- AGL</t>
    </r>
  </si>
  <si>
    <r>
      <rPr>
        <sz val="6"/>
        <rFont val="Times New Roman"/>
        <family val="18"/>
      </rPr>
      <t xml:space="preserve">427.92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</si>
  <si>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198800000245840     9/1/1988 GREASE/GUN HIGH PRESSURE</t>
    </r>
  </si>
  <si>
    <r>
      <rPr>
        <sz val="6"/>
        <rFont val="Times New Roman"/>
        <family val="18"/>
      </rPr>
      <t>2006CO01004207   11/2/2005 GRINDER PUMP 5HP</t>
    </r>
  </si>
  <si>
    <r>
      <rPr>
        <sz val="6"/>
        <rFont val="Times New Roman"/>
        <family val="18"/>
      </rPr>
      <t xml:space="preserve">107.20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</si>
  <si>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2,154   2005   7,446.0</t>
    </r>
  </si>
  <si>
    <r>
      <rPr>
        <sz val="6"/>
        <rFont val="Times New Roman"/>
        <family val="18"/>
      </rPr>
      <t>2006CO01004208   11/2/2005 GRINDER PUMP 5HP</t>
    </r>
  </si>
  <si>
    <r>
      <rPr>
        <sz val="6"/>
        <rFont val="Times New Roman"/>
        <family val="18"/>
      </rPr>
      <t>2006CO01004206   11/2/2005 GRINDER PUMP 7 1/2HP</t>
    </r>
  </si>
  <si>
    <r>
      <rPr>
        <sz val="6"/>
        <rFont val="Times New Roman"/>
        <family val="18"/>
      </rPr>
      <t xml:space="preserve">135.16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</si>
  <si>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2,715   2005   7,446.0</t>
    </r>
  </si>
  <si>
    <r>
      <rPr>
        <sz val="6"/>
        <rFont val="Times New Roman"/>
        <family val="18"/>
      </rPr>
      <t>199200000218080     5/1/1992 GRINDER PUMP CNTL SYST</t>
    </r>
  </si>
  <si>
    <r>
      <rPr>
        <sz val="6"/>
        <rFont val="Times New Roman"/>
        <family val="18"/>
      </rPr>
      <t xml:space="preserve">192.21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</si>
  <si>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199200000218100     5/1/1992 GRINDER PUMP CNTL SYST</t>
    </r>
  </si>
  <si>
    <r>
      <rPr>
        <sz val="6"/>
        <rFont val="Times New Roman"/>
        <family val="18"/>
      </rPr>
      <t>198800000245920     9/1/1988 GRINDER-BUFFER (BALDOR)</t>
    </r>
  </si>
  <si>
    <r>
      <rPr>
        <sz val="6"/>
        <rFont val="Times New Roman"/>
        <family val="18"/>
      </rPr>
      <t>198900000248200     3/1/1989 GRINDER-PEDESTAL</t>
    </r>
  </si>
  <si>
    <r>
      <rPr>
        <sz val="6"/>
        <rFont val="Times New Roman"/>
        <family val="18"/>
      </rPr>
      <t xml:space="preserve">129.14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</si>
  <si>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199600000223890     4/1/1996 GROUND PIPEHUNTER</t>
    </r>
  </si>
  <si>
    <r>
      <rPr>
        <sz val="6"/>
        <rFont val="Times New Roman"/>
        <family val="18"/>
      </rPr>
      <t xml:space="preserve">10,628.57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</si>
  <si>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199600000223910     4/1/1996 GROUND PIPEHUNTER</t>
    </r>
  </si>
  <si>
    <r>
      <rPr>
        <sz val="6"/>
        <rFont val="Times New Roman"/>
        <family val="18"/>
      </rPr>
      <t>199600000227350     9/1/1996 GROUTING PACKER</t>
    </r>
  </si>
  <si>
    <r>
      <rPr>
        <sz val="6"/>
        <rFont val="Times New Roman"/>
        <family val="18"/>
      </rPr>
      <t>201010000035590 10/22/2009 GRP 1 ST RECON &amp; UTIL ADJ</t>
    </r>
  </si>
  <si>
    <r>
      <rPr>
        <sz val="6"/>
        <rFont val="Times New Roman"/>
        <family val="18"/>
      </rPr>
      <t xml:space="preserve">216.60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</si>
  <si>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5,211   2009   8,569.8</t>
    </r>
  </si>
  <si>
    <r>
      <rPr>
        <sz val="6"/>
        <rFont val="Times New Roman"/>
        <family val="18"/>
      </rPr>
      <t>199500000249680   12/1/1995 GUARDIAN PROLOG</t>
    </r>
  </si>
  <si>
    <r>
      <rPr>
        <sz val="6"/>
        <rFont val="Times New Roman"/>
        <family val="18"/>
      </rPr>
      <t xml:space="preserve">3,642.14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</si>
  <si>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198900000227500   10/1/1989 GV-HB SLDY DIGEST - DIESEL T</t>
    </r>
  </si>
  <si>
    <r>
      <rPr>
        <sz val="6"/>
        <rFont val="Times New Roman"/>
        <family val="18"/>
      </rPr>
      <t xml:space="preserve">3,348.85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</si>
  <si>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200600010165770   9/30/2006 H2S GAS DATA LOGGER-LOWRANGE02</t>
    </r>
  </si>
  <si>
    <r>
      <rPr>
        <sz val="6"/>
        <rFont val="Times New Roman"/>
        <family val="18"/>
      </rPr>
      <t xml:space="preserve">309.25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</si>
  <si>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2,473   2006   7,751.2</t>
    </r>
  </si>
  <si>
    <r>
      <rPr>
        <sz val="6"/>
        <rFont val="Times New Roman"/>
        <family val="18"/>
      </rPr>
      <t>200600010165730   9/30/2006 H2S GAS DATA LOGGER-ODALOG  01</t>
    </r>
  </si>
  <si>
    <r>
      <rPr>
        <sz val="6"/>
        <rFont val="Times New Roman"/>
        <family val="18"/>
      </rPr>
      <t xml:space="preserve">167.58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</si>
  <si>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1,340   2006   7,751.2</t>
    </r>
  </si>
  <si>
    <r>
      <rPr>
        <sz val="6"/>
        <rFont val="Times New Roman"/>
        <family val="18"/>
      </rPr>
      <t>200600010165740   9/30/2006 H2S GAS DATA LOGGER-ODALOG  01</t>
    </r>
  </si>
  <si>
    <r>
      <rPr>
        <sz val="6"/>
        <rFont val="Times New Roman"/>
        <family val="18"/>
      </rPr>
      <t>200600010165750   9/30/2006 H2S GAS DATA LOGGER-ODALOG  01</t>
    </r>
  </si>
  <si>
    <r>
      <rPr>
        <sz val="6"/>
        <rFont val="Times New Roman"/>
        <family val="18"/>
      </rPr>
      <t>200600010165760   9/30/2006 H2S GAS DATA LOGGER-ODALOG  01</t>
    </r>
  </si>
  <si>
    <r>
      <rPr>
        <sz val="6"/>
        <rFont val="Times New Roman"/>
        <family val="18"/>
      </rPr>
      <t>200810000019350   1/30/2008 HACH SIGMA SUBMERGED AV SENSOR</t>
    </r>
  </si>
  <si>
    <r>
      <rPr>
        <sz val="6"/>
        <rFont val="Times New Roman"/>
        <family val="18"/>
      </rPr>
      <t xml:space="preserve">93.88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</si>
  <si>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876   2008   8,311.1</t>
    </r>
  </si>
  <si>
    <r>
      <rPr>
        <sz val="6"/>
        <rFont val="Times New Roman"/>
        <family val="18"/>
      </rPr>
      <t>200810000019351   1/30/2008 HACH SIGMA SUBMERGED AV SENSOR</t>
    </r>
  </si>
  <si>
    <r>
      <rPr>
        <sz val="6"/>
        <rFont val="Times New Roman"/>
        <family val="18"/>
      </rPr>
      <t>200810000019352   1/30/2008 HACH SIGMA SUBMERGED AV SENSOR</t>
    </r>
  </si>
  <si>
    <r>
      <rPr>
        <sz val="6"/>
        <rFont val="Times New Roman"/>
        <family val="18"/>
      </rPr>
      <t>200810000019353   1/30/2008 HACH SIGMA SUBMERGED AV SENSOR</t>
    </r>
  </si>
  <si>
    <r>
      <rPr>
        <sz val="6"/>
        <rFont val="Times New Roman"/>
        <family val="18"/>
      </rPr>
      <t>200810000019354   1/30/2008 HACH SIGMA SUBMERGED AV SENSOR</t>
    </r>
  </si>
  <si>
    <r>
      <rPr>
        <sz val="6"/>
        <rFont val="Times New Roman"/>
        <family val="18"/>
      </rPr>
      <t>200810000019355   1/30/2008 HACH SIGMA SUBMERGED AV SENSOR</t>
    </r>
  </si>
  <si>
    <r>
      <rPr>
        <sz val="6"/>
        <rFont val="Times New Roman"/>
        <family val="18"/>
      </rPr>
      <t>200810000019356   1/30/2008 HACH SIGMA SUBMERGED AV SENSOR</t>
    </r>
  </si>
  <si>
    <r>
      <rPr>
        <sz val="6"/>
        <rFont val="Times New Roman"/>
        <family val="18"/>
      </rPr>
      <t>200810000019357   1/30/2008 HACH SIGMA SUBMERGED AV SENSOR</t>
    </r>
  </si>
  <si>
    <r>
      <rPr>
        <sz val="6"/>
        <rFont val="Times New Roman"/>
        <family val="18"/>
      </rPr>
      <t>200810000019358   1/30/2008 HACH SIGMA SUBMERGED AV SENSOR</t>
    </r>
  </si>
  <si>
    <r>
      <rPr>
        <sz val="6"/>
        <rFont val="Times New Roman"/>
        <family val="18"/>
      </rPr>
      <t>200810000019359   1/30/2008 HACH SIGMA SUBMERGED AV SENSOR</t>
    </r>
  </si>
  <si>
    <r>
      <rPr>
        <sz val="6"/>
        <rFont val="Times New Roman"/>
        <family val="18"/>
      </rPr>
      <t>200810000019360   1/30/2008 HACH SIGMA SUBMERGED AV SENSOR</t>
    </r>
  </si>
  <si>
    <r>
      <rPr>
        <sz val="6"/>
        <rFont val="Times New Roman"/>
        <family val="18"/>
      </rPr>
      <t xml:space="preserve">99.72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</si>
  <si>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931   2008   8,311.1</t>
    </r>
  </si>
  <si>
    <r>
      <rPr>
        <sz val="6"/>
        <rFont val="Times New Roman"/>
        <family val="18"/>
      </rPr>
      <t>200810000019361   1/30/2008 HACH SIGMA SUBMERGED AV SENSOR</t>
    </r>
  </si>
  <si>
    <r>
      <rPr>
        <sz val="6"/>
        <rFont val="Times New Roman"/>
        <family val="18"/>
      </rPr>
      <t>200810000019362   1/30/2008 HACH SIGMA SUBMERGED AV SENSOR</t>
    </r>
  </si>
  <si>
    <r>
      <rPr>
        <sz val="6"/>
        <rFont val="Times New Roman"/>
        <family val="18"/>
      </rPr>
      <t>200810000019363   1/30/2008 HACH SIGMA SUBMERGED AV SENSOR</t>
    </r>
  </si>
  <si>
    <r>
      <rPr>
        <sz val="6"/>
        <rFont val="Times New Roman"/>
        <family val="18"/>
      </rPr>
      <t>200810000019364   1/30/2008 HACH SIGMA SUBMERGED AV SENSOR</t>
    </r>
  </si>
  <si>
    <r>
      <rPr>
        <sz val="6"/>
        <rFont val="Times New Roman"/>
        <family val="18"/>
      </rPr>
      <t>200810000019365   1/30/2008 HACH SIGMA SUBMERGED AV SENSOR</t>
    </r>
  </si>
  <si>
    <r>
      <rPr>
        <sz val="6"/>
        <rFont val="Times New Roman"/>
        <family val="18"/>
      </rPr>
      <t>200810000019366   1/30/2008 HACH SIGMA SUBMERGED AV SENSOR</t>
    </r>
  </si>
  <si>
    <r>
      <rPr>
        <sz val="6"/>
        <rFont val="Times New Roman"/>
        <family val="18"/>
      </rPr>
      <t xml:space="preserve">106.38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</si>
  <si>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993   2008   8,311.1</t>
    </r>
  </si>
  <si>
    <r>
      <rPr>
        <sz val="6"/>
        <rFont val="Times New Roman"/>
        <family val="18"/>
      </rPr>
      <t>200810000019367   1/30/2008 HACH SIGMA SUBMERGED AV SENSOR</t>
    </r>
  </si>
  <si>
    <r>
      <rPr>
        <sz val="6"/>
        <rFont val="Times New Roman"/>
        <family val="18"/>
      </rPr>
      <t>200810000019368   1/30/2008 HACH SIGMA SUBMERGED AV SENSOR</t>
    </r>
  </si>
  <si>
    <r>
      <rPr>
        <sz val="6"/>
        <rFont val="Times New Roman"/>
        <family val="18"/>
      </rPr>
      <t>201010000033989   3/24/2010 HANDHELD MULTI LAB INSTR</t>
    </r>
  </si>
  <si>
    <r>
      <rPr>
        <sz val="6"/>
        <rFont val="Times New Roman"/>
        <family val="18"/>
      </rPr>
      <t xml:space="preserve">193.25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</si>
  <si>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2,218   2010   8,752.4</t>
    </r>
  </si>
  <si>
    <r>
      <rPr>
        <sz val="6"/>
        <rFont val="Times New Roman"/>
        <family val="18"/>
      </rPr>
      <t>2004CO01001158     7/2/2004 HEAT PUMP A/C SYSTEM</t>
    </r>
  </si>
  <si>
    <r>
      <rPr>
        <sz val="6"/>
        <rFont val="Times New Roman"/>
        <family val="18"/>
      </rPr>
      <t xml:space="preserve">331.25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</si>
  <si>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1,906   2004   7,114.9</t>
    </r>
  </si>
  <si>
    <r>
      <rPr>
        <sz val="6"/>
        <rFont val="Times New Roman"/>
        <family val="18"/>
      </rPr>
      <t>200810000015361   9/30/2007 HIGH CAP DATA STORAGE SYSTEM</t>
    </r>
  </si>
  <si>
    <r>
      <rPr>
        <sz val="6"/>
        <rFont val="Times New Roman"/>
        <family val="18"/>
      </rPr>
      <t xml:space="preserve">5,000.00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</si>
  <si>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20,000   2007   7,966.9</t>
    </r>
  </si>
  <si>
    <r>
      <rPr>
        <sz val="6"/>
        <rFont val="Times New Roman"/>
        <family val="18"/>
      </rPr>
      <t>2006CO01005323   10/1/2002 HIGHLAND PARK WW REHAB</t>
    </r>
  </si>
  <si>
    <r>
      <rPr>
        <sz val="6"/>
        <rFont val="Times New Roman"/>
        <family val="18"/>
      </rPr>
      <t xml:space="preserve">3,985.79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</si>
  <si>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127,547   2002   6,537.9</t>
    </r>
  </si>
  <si>
    <r>
      <rPr>
        <sz val="6"/>
        <rFont val="Times New Roman"/>
        <family val="18"/>
      </rPr>
      <t>199800000218710   1/27/1998 HIGHLIFT AIR JACK#1  20 TON</t>
    </r>
  </si>
  <si>
    <r>
      <rPr>
        <sz val="6"/>
        <rFont val="Times New Roman"/>
        <family val="18"/>
      </rPr>
      <t xml:space="preserve">126.13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</si>
  <si>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127   1998   5,920.4</t>
    </r>
  </si>
  <si>
    <r>
      <rPr>
        <sz val="6"/>
        <rFont val="Times New Roman"/>
        <family val="18"/>
      </rPr>
      <t>199800000218720   1/27/1998 HIGHLIFT AIR JACK#2  20 TON</t>
    </r>
  </si>
  <si>
    <r>
      <rPr>
        <sz val="6"/>
        <rFont val="Times New Roman"/>
        <family val="18"/>
      </rPr>
      <t>2000CO00004617   3/10/2000 HOIST &amp; FRAIM</t>
    </r>
  </si>
  <si>
    <r>
      <rPr>
        <sz val="6"/>
        <rFont val="Times New Roman"/>
        <family val="18"/>
      </rPr>
      <t xml:space="preserve">296.07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</si>
  <si>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1,185   2000   6,221.2</t>
    </r>
  </si>
  <si>
    <r>
      <rPr>
        <sz val="6"/>
        <rFont val="Times New Roman"/>
        <family val="18"/>
      </rPr>
      <t>196100000250240   12/1/1961 HOIST ELEC W-ACC</t>
    </r>
  </si>
  <si>
    <r>
      <rPr>
        <sz val="6"/>
        <rFont val="Times New Roman"/>
        <family val="18"/>
      </rPr>
      <t xml:space="preserve">62.67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</si>
  <si>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200910000026242     7/7/2009 HONDA EU 2000 PORTABLE A/C GENERATOR</t>
    </r>
  </si>
  <si>
    <r>
      <rPr>
        <sz val="6"/>
        <rFont val="Times New Roman"/>
        <family val="18"/>
      </rPr>
      <t xml:space="preserve">100.70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</si>
  <si>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883   2009   8,569.8</t>
    </r>
  </si>
  <si>
    <r>
      <rPr>
        <sz val="6"/>
        <rFont val="Times New Roman"/>
        <family val="18"/>
      </rPr>
      <t>200910000026243     7/7/2009 HONDA EU2000 PORTABLE A/C GENERATOR</t>
    </r>
  </si>
  <si>
    <r>
      <rPr>
        <sz val="6"/>
        <rFont val="Times New Roman"/>
        <family val="18"/>
      </rPr>
      <t>200910000026245     7/7/2009 HONDA EU2000 PORTABLE A/C GENERATOR</t>
    </r>
  </si>
  <si>
    <r>
      <rPr>
        <sz val="6"/>
        <rFont val="Times New Roman"/>
        <family val="18"/>
      </rPr>
      <t>200910000026248   7/16/2009 HONDA EU3000 PORTABLE A/C  GENERATOR</t>
    </r>
  </si>
  <si>
    <r>
      <rPr>
        <sz val="6"/>
        <rFont val="Times New Roman"/>
        <family val="18"/>
      </rPr>
      <t xml:space="preserve">189.90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</si>
  <si>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1,670   2009   8,569.8</t>
    </r>
  </si>
  <si>
    <r>
      <rPr>
        <sz val="6"/>
        <rFont val="Times New Roman"/>
        <family val="18"/>
      </rPr>
      <t>200910000026246   7/16/2009 HONDA EU3000 PORTABLE A/C GENERATOR</t>
    </r>
  </si>
  <si>
    <r>
      <rPr>
        <sz val="6"/>
        <rFont val="Times New Roman"/>
        <family val="18"/>
      </rPr>
      <t>200910000026247   7/16/2009 HONDA EU3000 PORTABLE A/C GENERATOR</t>
    </r>
  </si>
  <si>
    <r>
      <rPr>
        <sz val="6"/>
        <rFont val="Times New Roman"/>
        <family val="18"/>
      </rPr>
      <t>200000000252470   9/30/2000 HORNSBY BD-SMF-GOV-GAS SPEC</t>
    </r>
  </si>
  <si>
    <r>
      <rPr>
        <sz val="6"/>
        <rFont val="Times New Roman"/>
        <family val="18"/>
      </rPr>
      <t xml:space="preserve">11,523.45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</si>
  <si>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22,228   2000   6,221.2</t>
    </r>
  </si>
  <si>
    <r>
      <rPr>
        <sz val="6"/>
        <rFont val="Times New Roman"/>
        <family val="18"/>
      </rPr>
      <t>200000000252500   9/30/2000 HORNSBY BD-SMF-INSTRUMENTATI</t>
    </r>
  </si>
  <si>
    <r>
      <rPr>
        <sz val="6"/>
        <rFont val="Times New Roman"/>
        <family val="18"/>
      </rPr>
      <t xml:space="preserve">49,628.62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</si>
  <si>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95,728   2000   6,221.2</t>
    </r>
  </si>
  <si>
    <r>
      <rPr>
        <sz val="6"/>
        <rFont val="Times New Roman"/>
        <family val="18"/>
      </rPr>
      <t>200000000252480   9/30/2000 HORNSBY BD-SMF-SAR-SPEC EQUI</t>
    </r>
  </si>
  <si>
    <r>
      <rPr>
        <sz val="6"/>
        <rFont val="Times New Roman"/>
        <family val="18"/>
      </rPr>
      <t xml:space="preserve">9,536.67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</si>
  <si>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18,395   2000   6,221.2</t>
    </r>
  </si>
  <si>
    <r>
      <rPr>
        <sz val="6"/>
        <rFont val="Times New Roman"/>
        <family val="18"/>
      </rPr>
      <t>2005UP00011099    10/1/2005 HORNSBY BEND MASTER PLAN</t>
    </r>
  </si>
  <si>
    <r>
      <rPr>
        <sz val="6"/>
        <rFont val="Times New Roman"/>
        <family val="18"/>
      </rPr>
      <t xml:space="preserve">24,423.05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</si>
  <si>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366,375   2005   7,446.0</t>
    </r>
  </si>
  <si>
    <r>
      <rPr>
        <sz val="6"/>
        <rFont val="Times New Roman"/>
        <family val="18"/>
      </rPr>
      <t>1995UP00011081    10/1/1995 HOWARD LN WW STAA STUDY</t>
    </r>
  </si>
  <si>
    <r>
      <rPr>
        <sz val="6"/>
        <rFont val="Times New Roman"/>
        <family val="18"/>
      </rPr>
      <t xml:space="preserve">594.03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</si>
  <si>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2,972   1995   5,471.2</t>
    </r>
  </si>
  <si>
    <r>
      <rPr>
        <sz val="6"/>
        <rFont val="Times New Roman"/>
        <family val="18"/>
      </rPr>
      <t>199500000254210     4/1/1995 HP 4M PLUS 12 PG</t>
    </r>
  </si>
  <si>
    <r>
      <rPr>
        <sz val="6"/>
        <rFont val="Times New Roman"/>
        <family val="18"/>
      </rPr>
      <t xml:space="preserve">264.14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</si>
  <si>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200710000007073   1/29/2007 HP COLOR LASERJET CP4005DN</t>
    </r>
  </si>
  <si>
    <r>
      <rPr>
        <sz val="6"/>
        <rFont val="Times New Roman"/>
        <family val="18"/>
      </rPr>
      <t xml:space="preserve">189.14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</si>
  <si>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630   2007   7,966.9</t>
    </r>
  </si>
  <si>
    <r>
      <rPr>
        <sz val="6"/>
        <rFont val="Times New Roman"/>
        <family val="18"/>
      </rPr>
      <t>2006CO01004660   5/11/2006 HP COMPAQ TABLET TC4200</t>
    </r>
  </si>
  <si>
    <r>
      <rPr>
        <sz val="6"/>
        <rFont val="Times New Roman"/>
        <family val="18"/>
      </rPr>
      <t xml:space="preserve">332.14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</si>
  <si>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867   2006   7,751.2</t>
    </r>
  </si>
  <si>
    <r>
      <rPr>
        <sz val="6"/>
        <rFont val="Times New Roman"/>
        <family val="18"/>
      </rPr>
      <t>199600000254870 11/13/1996 HP COPYJET COLOR PRINTER</t>
    </r>
  </si>
  <si>
    <r>
      <rPr>
        <sz val="6"/>
        <rFont val="Times New Roman"/>
        <family val="18"/>
      </rPr>
      <t xml:space="preserve">228.43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</si>
  <si>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199900000256560   5/18/1999 HP LASER JET PRINTER 4000TN</t>
    </r>
  </si>
  <si>
    <r>
      <rPr>
        <sz val="6"/>
        <rFont val="Times New Roman"/>
        <family val="18"/>
      </rPr>
      <t xml:space="preserve">216.01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</si>
  <si>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199900000256570   5/18/1999 HP LASER JET PRINTER 4000TN</t>
    </r>
  </si>
  <si>
    <r>
      <rPr>
        <sz val="6"/>
        <rFont val="Times New Roman"/>
        <family val="18"/>
      </rPr>
      <t>199900000256580   5/18/1999 HP LASER JET PRINTER 4000TN</t>
    </r>
  </si>
  <si>
    <r>
      <rPr>
        <sz val="6"/>
        <rFont val="Times New Roman"/>
        <family val="18"/>
      </rPr>
      <t>199900000256590   5/18/1999 HP LASER JET PRINTER 4000TN</t>
    </r>
  </si>
  <si>
    <r>
      <rPr>
        <sz val="6"/>
        <rFont val="Times New Roman"/>
        <family val="18"/>
      </rPr>
      <t>199900000256600   5/18/1999 HP LASER JET PRINTER 4000TN</t>
    </r>
  </si>
  <si>
    <r>
      <rPr>
        <sz val="6"/>
        <rFont val="Times New Roman"/>
        <family val="18"/>
      </rPr>
      <t>5/18/1999 HP LASER JET PRINTER 4000TN</t>
    </r>
  </si>
  <si>
    <r>
      <rPr>
        <sz val="6"/>
        <rFont val="Times New Roman"/>
        <family val="18"/>
      </rPr>
      <t>2006CO01004095</t>
    </r>
  </si>
  <si>
    <r>
      <rPr>
        <sz val="6"/>
        <rFont val="Times New Roman"/>
        <family val="18"/>
      </rPr>
      <t>6/7/2000 HP LASERJET 4050TN PRINTER</t>
    </r>
  </si>
  <si>
    <r>
      <rPr>
        <sz val="6"/>
        <rFont val="Times New Roman"/>
        <family val="18"/>
      </rPr>
      <t xml:space="preserve">231.96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</si>
  <si>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2006CO01004096</t>
    </r>
  </si>
  <si>
    <r>
      <rPr>
        <sz val="6"/>
        <rFont val="Times New Roman"/>
        <family val="18"/>
      </rPr>
      <t>2006CO01004097</t>
    </r>
  </si>
  <si>
    <r>
      <rPr>
        <sz val="6"/>
        <rFont val="Times New Roman"/>
        <family val="18"/>
      </rPr>
      <t>2006CO01004098</t>
    </r>
  </si>
  <si>
    <r>
      <rPr>
        <sz val="6"/>
        <rFont val="Times New Roman"/>
        <family val="18"/>
      </rPr>
      <t>2006CO01004100</t>
    </r>
  </si>
  <si>
    <r>
      <rPr>
        <sz val="6"/>
        <rFont val="Times New Roman"/>
        <family val="18"/>
      </rPr>
      <t>2006CO01004106</t>
    </r>
  </si>
  <si>
    <r>
      <rPr>
        <sz val="6"/>
        <rFont val="Times New Roman"/>
        <family val="18"/>
      </rPr>
      <t>2006CO01004108</t>
    </r>
  </si>
  <si>
    <r>
      <rPr>
        <sz val="6"/>
        <rFont val="Times New Roman"/>
        <family val="18"/>
      </rPr>
      <t>2006CO01004110</t>
    </r>
  </si>
  <si>
    <r>
      <rPr>
        <sz val="6"/>
        <rFont val="Times New Roman"/>
        <family val="18"/>
      </rPr>
      <t>2006CO01004111</t>
    </r>
  </si>
  <si>
    <r>
      <rPr>
        <sz val="6"/>
        <rFont val="Times New Roman"/>
        <family val="18"/>
      </rPr>
      <t>2006CO01004112</t>
    </r>
  </si>
  <si>
    <r>
      <rPr>
        <sz val="6"/>
        <rFont val="Times New Roman"/>
        <family val="18"/>
      </rPr>
      <t>2006CO01004113</t>
    </r>
  </si>
  <si>
    <r>
      <rPr>
        <sz val="6"/>
        <rFont val="Times New Roman"/>
        <family val="18"/>
      </rPr>
      <t>2006CO01004101</t>
    </r>
  </si>
  <si>
    <r>
      <rPr>
        <sz val="6"/>
        <rFont val="Times New Roman"/>
        <family val="18"/>
      </rPr>
      <t>6/7/2000 HP LASERJET 5000GN PRINTER</t>
    </r>
  </si>
  <si>
    <r>
      <rPr>
        <sz val="6"/>
        <rFont val="Times New Roman"/>
        <family val="18"/>
      </rPr>
      <t>2006CO01004103</t>
    </r>
  </si>
  <si>
    <r>
      <rPr>
        <sz val="6"/>
        <rFont val="Times New Roman"/>
        <family val="18"/>
      </rPr>
      <t>2006CO01004104</t>
    </r>
  </si>
  <si>
    <r>
      <rPr>
        <sz val="6"/>
        <rFont val="Times New Roman"/>
        <family val="18"/>
      </rPr>
      <t>2006CO01004105</t>
    </r>
  </si>
  <si>
    <r>
      <rPr>
        <sz val="6"/>
        <rFont val="Times New Roman"/>
        <family val="18"/>
      </rPr>
      <t>2/8/2008 HQ30D METER, LDO101 RUGGED LDO DISSOLVED OXYGEN PROB</t>
    </r>
  </si>
  <si>
    <r>
      <rPr>
        <sz val="6"/>
        <rFont val="Times New Roman"/>
        <family val="18"/>
      </rPr>
      <t xml:space="preserve">119.98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</si>
  <si>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1,123   2008   8,311.1</t>
    </r>
  </si>
  <si>
    <r>
      <rPr>
        <sz val="6"/>
        <rFont val="Times New Roman"/>
        <family val="18"/>
      </rPr>
      <t>3/28/1996 HUNTRON TRACKER</t>
    </r>
  </si>
  <si>
    <r>
      <rPr>
        <sz val="6"/>
        <rFont val="Times New Roman"/>
        <family val="18"/>
      </rPr>
      <t xml:space="preserve">971.58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</si>
  <si>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2/1/1993 HYDRAULIC CRANE SIMON-</t>
    </r>
  </si>
  <si>
    <r>
      <rPr>
        <sz val="6"/>
        <rFont val="Times New Roman"/>
        <family val="18"/>
      </rPr>
      <t>2005CO01001456</t>
    </r>
  </si>
  <si>
    <r>
      <rPr>
        <sz val="6"/>
        <rFont val="Times New Roman"/>
        <family val="18"/>
      </rPr>
      <t>10/21/2004 HYDRAULIC GREASE GUN</t>
    </r>
  </si>
  <si>
    <r>
      <rPr>
        <sz val="6"/>
        <rFont val="Times New Roman"/>
        <family val="18"/>
      </rPr>
      <t xml:space="preserve">177.26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</si>
  <si>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1,074   2004   7,114.9</t>
    </r>
  </si>
  <si>
    <r>
      <rPr>
        <sz val="6"/>
        <rFont val="Times New Roman"/>
        <family val="18"/>
      </rPr>
      <t>6/3/1994 HYDRAULIC HOSE PRESS</t>
    </r>
  </si>
  <si>
    <r>
      <rPr>
        <sz val="6"/>
        <rFont val="Times New Roman"/>
        <family val="18"/>
      </rPr>
      <t xml:space="preserve">116.33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</si>
  <si>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117   1994   5,407.6</t>
    </r>
  </si>
  <si>
    <r>
      <rPr>
        <sz val="6"/>
        <rFont val="Times New Roman"/>
        <family val="18"/>
      </rPr>
      <t>8/1/1991 HYDRAULIC PIPE BENDER</t>
    </r>
  </si>
  <si>
    <r>
      <rPr>
        <sz val="6"/>
        <rFont val="Times New Roman"/>
        <family val="18"/>
      </rPr>
      <t xml:space="preserve">390.25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</si>
  <si>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5/1/1990 HYDRAULIC PIPE CUTTER</t>
    </r>
  </si>
  <si>
    <r>
      <rPr>
        <sz val="6"/>
        <rFont val="Times New Roman"/>
        <family val="18"/>
      </rPr>
      <t xml:space="preserve">135.42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</si>
  <si>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6/23/1998 HYDRAULIC PLATE COMPACTOR, O</t>
    </r>
  </si>
  <si>
    <r>
      <rPr>
        <sz val="6"/>
        <rFont val="Times New Roman"/>
        <family val="18"/>
      </rPr>
      <t xml:space="preserve">589.58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</si>
  <si>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591   1998   5,920.4</t>
    </r>
  </si>
  <si>
    <r>
      <rPr>
        <sz val="6"/>
        <rFont val="Times New Roman"/>
        <family val="18"/>
      </rPr>
      <t>2001CO00004668</t>
    </r>
  </si>
  <si>
    <r>
      <rPr>
        <sz val="6"/>
        <rFont val="Times New Roman"/>
        <family val="18"/>
      </rPr>
      <t>5/21/2001 HYDRAULIC POWER UNIT</t>
    </r>
  </si>
  <si>
    <r>
      <rPr>
        <sz val="6"/>
        <rFont val="Times New Roman"/>
        <family val="18"/>
      </rPr>
      <t xml:space="preserve">435.42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</si>
  <si>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1,743   2001   6,342.1</t>
    </r>
  </si>
  <si>
    <r>
      <rPr>
        <sz val="6"/>
        <rFont val="Times New Roman"/>
        <family val="18"/>
      </rPr>
      <t>2006CO01005403</t>
    </r>
  </si>
  <si>
    <r>
      <rPr>
        <sz val="6"/>
        <rFont val="Times New Roman"/>
        <family val="18"/>
      </rPr>
      <t>7/12/2006 HYDRAULIC VALVE STEM OPERATO</t>
    </r>
  </si>
  <si>
    <r>
      <rPr>
        <sz val="6"/>
        <rFont val="Times New Roman"/>
        <family val="18"/>
      </rPr>
      <t xml:space="preserve">1,785.82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</si>
  <si>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4,964   2006   7,751.2</t>
    </r>
  </si>
  <si>
    <r>
      <rPr>
        <sz val="6"/>
        <rFont val="Times New Roman"/>
        <family val="18"/>
      </rPr>
      <t>2005CO01003802</t>
    </r>
  </si>
  <si>
    <r>
      <rPr>
        <sz val="6"/>
        <rFont val="Times New Roman"/>
        <family val="18"/>
      </rPr>
      <t>6/8/2005 HYDROMATIC GRINDER PUMP</t>
    </r>
  </si>
  <si>
    <r>
      <rPr>
        <sz val="6"/>
        <rFont val="Times New Roman"/>
        <family val="18"/>
      </rPr>
      <t xml:space="preserve">85.12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</si>
  <si>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1,676   2005   7,446.0</t>
    </r>
  </si>
  <si>
    <r>
      <rPr>
        <sz val="6"/>
        <rFont val="Times New Roman"/>
        <family val="18"/>
      </rPr>
      <t>2005CO01003809</t>
    </r>
  </si>
  <si>
    <r>
      <rPr>
        <sz val="6"/>
        <rFont val="Times New Roman"/>
        <family val="18"/>
      </rPr>
      <t>9/22/2005 HYDROMATIC GRINDER PUMP</t>
    </r>
  </si>
  <si>
    <r>
      <rPr>
        <sz val="6"/>
        <rFont val="Times New Roman"/>
        <family val="18"/>
      </rPr>
      <t xml:space="preserve">154.36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</si>
  <si>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3,084   2005   7,446.0</t>
    </r>
  </si>
  <si>
    <r>
      <rPr>
        <sz val="6"/>
        <rFont val="Times New Roman"/>
        <family val="18"/>
      </rPr>
      <t>2003CO00000812</t>
    </r>
  </si>
  <si>
    <r>
      <rPr>
        <sz val="6"/>
        <rFont val="Times New Roman"/>
        <family val="18"/>
      </rPr>
      <t>9/4/2003 HYPERLOGGER</t>
    </r>
  </si>
  <si>
    <r>
      <rPr>
        <sz val="6"/>
        <rFont val="Times New Roman"/>
        <family val="18"/>
      </rPr>
      <t xml:space="preserve">471.00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</si>
  <si>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1,379   2003   6,694.6</t>
    </r>
  </si>
  <si>
    <r>
      <rPr>
        <sz val="6"/>
        <rFont val="Times New Roman"/>
        <family val="18"/>
      </rPr>
      <t>1/14/2008 IBM WEBSPHERE INTEGRATION DEVELOPER AUTHORIZED USER</t>
    </r>
  </si>
  <si>
    <r>
      <rPr>
        <sz val="6"/>
        <rFont val="Times New Roman"/>
        <family val="18"/>
      </rPr>
      <t xml:space="preserve">60,338.51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</si>
  <si>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303,765   2008   8,311.1</t>
    </r>
  </si>
  <si>
    <r>
      <rPr>
        <sz val="6"/>
        <rFont val="Times New Roman"/>
        <family val="18"/>
      </rPr>
      <t>2/13/1992 ICE MACHINE</t>
    </r>
  </si>
  <si>
    <r>
      <rPr>
        <sz val="5"/>
        <rFont val="Times New Roman"/>
        <family val="18"/>
      </rPr>
      <t>186   1992   4,984.5</t>
    </r>
  </si>
  <si>
    <r>
      <rPr>
        <sz val="6"/>
        <rFont val="Times New Roman"/>
        <family val="18"/>
      </rPr>
      <t>2/15/1994 ICE MACHINE</t>
    </r>
  </si>
  <si>
    <r>
      <rPr>
        <sz val="6"/>
        <rFont val="Times New Roman"/>
        <family val="18"/>
      </rPr>
      <t xml:space="preserve">282.92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</si>
  <si>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284   1994   5,407.6</t>
    </r>
  </si>
  <si>
    <r>
      <rPr>
        <sz val="6"/>
        <rFont val="Times New Roman"/>
        <family val="18"/>
      </rPr>
      <t>2005CO01001488</t>
    </r>
  </si>
  <si>
    <r>
      <rPr>
        <sz val="6"/>
        <rFont val="Times New Roman"/>
        <family val="18"/>
      </rPr>
      <t>1/14/2005 ICE MACHINE</t>
    </r>
  </si>
  <si>
    <r>
      <rPr>
        <sz val="6"/>
        <rFont val="Times New Roman"/>
        <family val="18"/>
      </rPr>
      <t xml:space="preserve">190.67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</si>
  <si>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1,199   2005   7,446.0</t>
    </r>
  </si>
  <si>
    <r>
      <rPr>
        <sz val="6"/>
        <rFont val="Times New Roman"/>
        <family val="18"/>
      </rPr>
      <t>7/30/2008 ICE MAKING AND DISPENSING MACH</t>
    </r>
  </si>
  <si>
    <r>
      <rPr>
        <sz val="6"/>
        <rFont val="Times New Roman"/>
        <family val="18"/>
      </rPr>
      <t xml:space="preserve">416.67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</si>
  <si>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4,096   2008   8,311.1</t>
    </r>
  </si>
  <si>
    <r>
      <rPr>
        <sz val="6"/>
        <rFont val="Times New Roman"/>
        <family val="18"/>
      </rPr>
      <t>3/29/1999 ICP TORCH ASSEMBLY PART OF T</t>
    </r>
  </si>
  <si>
    <r>
      <rPr>
        <sz val="6"/>
        <rFont val="Times New Roman"/>
        <family val="18"/>
      </rPr>
      <t xml:space="preserve">157.35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</si>
  <si>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630   1999   6,058.6</t>
    </r>
  </si>
  <si>
    <r>
      <rPr>
        <sz val="6"/>
        <rFont val="Times New Roman"/>
        <family val="18"/>
      </rPr>
      <t>2006CO01005329</t>
    </r>
  </si>
  <si>
    <r>
      <rPr>
        <sz val="6"/>
        <rFont val="Times New Roman"/>
        <family val="18"/>
      </rPr>
      <t>10/1/2001 IH35 SOUTH SVC TO AKIN</t>
    </r>
  </si>
  <si>
    <r>
      <rPr>
        <sz val="6"/>
        <rFont val="Times New Roman"/>
        <family val="18"/>
      </rPr>
      <t xml:space="preserve">3,465.67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</si>
  <si>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107,439   2001   6,342.1</t>
    </r>
  </si>
  <si>
    <r>
      <rPr>
        <sz val="6"/>
        <rFont val="Times New Roman"/>
        <family val="18"/>
      </rPr>
      <t>9/30/2004 IH35 SOUTH SVC TO AKIN</t>
    </r>
  </si>
  <si>
    <r>
      <rPr>
        <sz val="6"/>
        <rFont val="Times New Roman"/>
        <family val="18"/>
      </rPr>
      <t xml:space="preserve">11,462.55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</si>
  <si>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389,735   2004   7,114.9</t>
    </r>
  </si>
  <si>
    <r>
      <rPr>
        <sz val="6"/>
        <rFont val="Times New Roman"/>
        <family val="18"/>
      </rPr>
      <t>10/10/2008 IHC 7400 DUMP 12YRD 54,000GVWR DSL</t>
    </r>
  </si>
  <si>
    <r>
      <rPr>
        <sz val="6"/>
        <rFont val="Times New Roman"/>
        <family val="18"/>
      </rPr>
      <t xml:space="preserve">11,342.57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</si>
  <si>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57,031   2008   8,311.1</t>
    </r>
  </si>
  <si>
    <r>
      <rPr>
        <sz val="6"/>
        <rFont val="Times New Roman"/>
        <family val="18"/>
      </rPr>
      <t>6/7/2007 IMPACT TOOLS, AIR POWERED (NOT</t>
    </r>
  </si>
  <si>
    <r>
      <rPr>
        <sz val="6"/>
        <rFont val="Times New Roman"/>
        <family val="18"/>
      </rPr>
      <t xml:space="preserve">425.00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</si>
  <si>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3,691   2007   7,966.9</t>
    </r>
  </si>
  <si>
    <r>
      <rPr>
        <sz val="6"/>
        <rFont val="Times New Roman"/>
        <family val="18"/>
      </rPr>
      <t xml:space="preserve">97.20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</si>
  <si>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844   2007   7,966.9</t>
    </r>
  </si>
  <si>
    <r>
      <rPr>
        <sz val="6"/>
        <rFont val="Times New Roman"/>
        <family val="18"/>
      </rPr>
      <t>5/14/2007 IMPACT TOOLS, AIR POWERED (NOT</t>
    </r>
  </si>
  <si>
    <r>
      <rPr>
        <sz val="6"/>
        <rFont val="Times New Roman"/>
        <family val="18"/>
      </rPr>
      <t xml:space="preserve">548.25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</si>
  <si>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4,725   2007   7,966.9</t>
    </r>
  </si>
  <si>
    <r>
      <rPr>
        <sz val="6"/>
        <rFont val="Times New Roman"/>
        <family val="18"/>
      </rPr>
      <t>8/1/2007 IMPACT TOOLS, AIR POWERED (NOT</t>
    </r>
  </si>
  <si>
    <r>
      <rPr>
        <sz val="6"/>
        <rFont val="Times New Roman"/>
        <family val="18"/>
      </rPr>
      <t xml:space="preserve">501.43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</si>
  <si>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1,923   2007   7,966.9</t>
    </r>
  </si>
  <si>
    <r>
      <rPr>
        <sz val="6"/>
        <rFont val="Times New Roman"/>
        <family val="18"/>
      </rPr>
      <t>8/20/2007 IMPACT TOOLS, AIR POWERED (NOT</t>
    </r>
  </si>
  <si>
    <r>
      <rPr>
        <sz val="6"/>
        <rFont val="Times New Roman"/>
        <family val="18"/>
      </rPr>
      <t xml:space="preserve">93.75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</si>
  <si>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833   2007   7,966.9</t>
    </r>
  </si>
  <si>
    <r>
      <rPr>
        <sz val="6"/>
        <rFont val="Times New Roman"/>
        <family val="18"/>
      </rPr>
      <t>6/11/2008 IMPACT TOOLS, AIR POWERED (NOT</t>
    </r>
  </si>
  <si>
    <r>
      <rPr>
        <sz val="5"/>
        <rFont val="Times New Roman"/>
        <family val="18"/>
      </rPr>
      <t>956   2008   8,311.1</t>
    </r>
  </si>
  <si>
    <r>
      <rPr>
        <sz val="6"/>
        <rFont val="Times New Roman"/>
        <family val="18"/>
      </rPr>
      <t>6/23/2008 IMPACT TOOLS, AIR POWERED (NOT</t>
    </r>
  </si>
  <si>
    <r>
      <rPr>
        <sz val="6"/>
        <rFont val="Times New Roman"/>
        <family val="18"/>
      </rPr>
      <t xml:space="preserve">90.00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</si>
  <si>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2/9/2009 IMPACT TOOLS, AIR POWERED (NOT</t>
    </r>
  </si>
  <si>
    <r>
      <rPr>
        <sz val="6"/>
        <rFont val="Times New Roman"/>
        <family val="18"/>
      </rPr>
      <t xml:space="preserve">313.50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</si>
  <si>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3,248   2009   8,569.8</t>
    </r>
  </si>
  <si>
    <r>
      <rPr>
        <sz val="6"/>
        <rFont val="Times New Roman"/>
        <family val="18"/>
      </rPr>
      <t>9/1/1993 IMPACT WRENCH</t>
    </r>
  </si>
  <si>
    <r>
      <rPr>
        <sz val="6"/>
        <rFont val="Times New Roman"/>
        <family val="18"/>
      </rPr>
      <t xml:space="preserve">229.42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</si>
  <si>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2/1/2001 IMPACTOR, HYDRAULIC, HEAVY</t>
    </r>
  </si>
  <si>
    <r>
      <rPr>
        <sz val="6"/>
        <rFont val="Times New Roman"/>
        <family val="18"/>
      </rPr>
      <t xml:space="preserve">2,498.00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</si>
  <si>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12/19/2000 IMPACTOR, PNEUMATIC, HEAVY</t>
    </r>
  </si>
  <si>
    <r>
      <rPr>
        <sz val="6"/>
        <rFont val="Times New Roman"/>
        <family val="18"/>
      </rPr>
      <t xml:space="preserve">10,379.40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</si>
  <si>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199800000218960     4/7/1998 IMTS TRUCK SCALE WITH TM-295</t>
    </r>
  </si>
  <si>
    <r>
      <rPr>
        <sz val="6"/>
        <rFont val="Times New Roman"/>
        <family val="18"/>
      </rPr>
      <t xml:space="preserve">2,041.08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</si>
  <si>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2,046   1998   5,920.4</t>
    </r>
  </si>
  <si>
    <r>
      <rPr>
        <sz val="6"/>
        <rFont val="Times New Roman"/>
        <family val="18"/>
      </rPr>
      <t>200810000019340     7/9/2008 IN PIPE ULTRASONI 75 KHZ SENSOR W/CONNECTOR</t>
    </r>
  </si>
  <si>
    <r>
      <rPr>
        <sz val="6"/>
        <rFont val="Times New Roman"/>
        <family val="18"/>
      </rPr>
      <t xml:space="preserve">265.00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</si>
  <si>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2,590   2008   8,311.1</t>
    </r>
  </si>
  <si>
    <r>
      <rPr>
        <sz val="6"/>
        <rFont val="Times New Roman"/>
        <family val="18"/>
      </rPr>
      <t>200810000019341     7/9/2008 IN PIPE ULTRASONIC 75 KHZ SENSOR W/CONNECTOR</t>
    </r>
  </si>
  <si>
    <r>
      <rPr>
        <sz val="6"/>
        <rFont val="Times New Roman"/>
        <family val="18"/>
      </rPr>
      <t xml:space="preserve">245.83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</si>
  <si>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2,403   2008   8,311.1</t>
    </r>
  </si>
  <si>
    <r>
      <rPr>
        <sz val="6"/>
        <rFont val="Times New Roman"/>
        <family val="18"/>
      </rPr>
      <t>2006CO01006139   9/30/2006 INDICATOR/PRESSURE CALIBRATO</t>
    </r>
  </si>
  <si>
    <r>
      <rPr>
        <sz val="6"/>
        <rFont val="Times New Roman"/>
        <family val="18"/>
      </rPr>
      <t xml:space="preserve">405.12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</si>
  <si>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1,215   2006   7,751.2</t>
    </r>
  </si>
  <si>
    <r>
      <rPr>
        <sz val="6"/>
        <rFont val="Times New Roman"/>
        <family val="18"/>
      </rPr>
      <t>201010000034534     4/5/2010 INFOWORKS CS-10.5 UNLIMITED  NODES</t>
    </r>
  </si>
  <si>
    <r>
      <rPr>
        <sz val="6"/>
        <rFont val="Times New Roman"/>
        <family val="18"/>
      </rPr>
      <t xml:space="preserve">5,907.86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</si>
  <si>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38,474   2010   8,752.4</t>
    </r>
  </si>
  <si>
    <r>
      <rPr>
        <sz val="6"/>
        <rFont val="Times New Roman"/>
        <family val="18"/>
      </rPr>
      <t>201010000029312   1/20/2010 INJECTION GUNS (JET INJECTORS)</t>
    </r>
  </si>
  <si>
    <r>
      <rPr>
        <sz val="5"/>
        <rFont val="Times New Roman"/>
        <family val="18"/>
      </rPr>
      <t>2,185   2010   8,752.4</t>
    </r>
  </si>
  <si>
    <r>
      <rPr>
        <sz val="6"/>
        <rFont val="Times New Roman"/>
        <family val="18"/>
      </rPr>
      <t>201010000029313   1/20/2010 INJECTION GUNS (JET INJECTORS)</t>
    </r>
  </si>
  <si>
    <r>
      <rPr>
        <sz val="6"/>
        <rFont val="Times New Roman"/>
        <family val="18"/>
      </rPr>
      <t>2005UP00011093    10/1/2005 INNOVATIVE/ALT SEPTIC STUDY</t>
    </r>
  </si>
  <si>
    <r>
      <rPr>
        <sz val="6"/>
        <rFont val="Times New Roman"/>
        <family val="18"/>
      </rPr>
      <t>200810000019314     6/5/2008 INSITE IG MODEL 3150 PORTABLE SUSPENDED SOLIDS ANALYZE</t>
    </r>
  </si>
  <si>
    <r>
      <rPr>
        <sz val="6"/>
        <rFont val="Times New Roman"/>
        <family val="18"/>
      </rPr>
      <t xml:space="preserve">110.28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</si>
  <si>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1,068   2008   8,311.1</t>
    </r>
  </si>
  <si>
    <r>
      <rPr>
        <sz val="6"/>
        <rFont val="Times New Roman"/>
        <family val="18"/>
      </rPr>
      <t>200810000019315     6/5/2008 INSITE IG MODEL 3150 PORTABLE SUSPENDED SOLIDS ANALYZE</t>
    </r>
  </si>
  <si>
    <r>
      <rPr>
        <sz val="6"/>
        <rFont val="Times New Roman"/>
        <family val="18"/>
      </rPr>
      <t>200810000019316     6/5/2008 INSITE IG MODEL 3150 PORTABLE SUSPENDED SOLIDS ANALYZE</t>
    </r>
  </si>
  <si>
    <r>
      <rPr>
        <sz val="6"/>
        <rFont val="Times New Roman"/>
        <family val="18"/>
      </rPr>
      <t>199600000223300     5/1/1996 INSTALL BALL PINTLE, BRAKE C</t>
    </r>
  </si>
  <si>
    <r>
      <rPr>
        <sz val="6"/>
        <rFont val="Times New Roman"/>
        <family val="18"/>
      </rPr>
      <t xml:space="preserve">31.79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</si>
  <si>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199600000223320     5/1/1996 INSTALL BALL PINTLE, BRAKE C</t>
    </r>
  </si>
  <si>
    <r>
      <rPr>
        <sz val="6"/>
        <rFont val="Times New Roman"/>
        <family val="18"/>
      </rPr>
      <t>199600000223460     5/1/1996 INSTALL BRAKE CONTROL</t>
    </r>
  </si>
  <si>
    <r>
      <rPr>
        <sz val="6"/>
        <rFont val="Times New Roman"/>
        <family val="18"/>
      </rPr>
      <t>199600000222430     2/1/1996 INSTALL COMBO BALL-PINTLE BA</t>
    </r>
  </si>
  <si>
    <r>
      <rPr>
        <sz val="6"/>
        <rFont val="Times New Roman"/>
        <family val="18"/>
      </rPr>
      <t>199600000222450     2/1/1996 INSTALL COMBO BALL-PINTLE BA</t>
    </r>
  </si>
  <si>
    <r>
      <rPr>
        <sz val="6"/>
        <rFont val="Times New Roman"/>
        <family val="18"/>
      </rPr>
      <t xml:space="preserve">110.33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</si>
  <si>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199600000222470     2/1/1996 INSTALL COMBO BALL-PINTLE BA</t>
    </r>
  </si>
  <si>
    <r>
      <rPr>
        <sz val="6"/>
        <rFont val="Times New Roman"/>
        <family val="18"/>
      </rPr>
      <t>195200000250250     1/1/1952 INSTALL INTERCOM SYSTEM-JOBB</t>
    </r>
  </si>
  <si>
    <r>
      <rPr>
        <sz val="6"/>
        <rFont val="Times New Roman"/>
        <family val="18"/>
      </rPr>
      <t xml:space="preserve">48.25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</si>
  <si>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195200000250260     1/1/1952 INSTALL INTERCOM SYSTEM-JOBB</t>
    </r>
  </si>
  <si>
    <r>
      <rPr>
        <sz val="6"/>
        <rFont val="Times New Roman"/>
        <family val="18"/>
      </rPr>
      <t xml:space="preserve">136.75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</si>
  <si>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199500000222320   11/1/1995 INSTALL KNAPHEIDE SERVICE BO</t>
    </r>
  </si>
  <si>
    <r>
      <rPr>
        <sz val="6"/>
        <rFont val="Times New Roman"/>
        <family val="18"/>
      </rPr>
      <t xml:space="preserve">2,042.71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</si>
  <si>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199600000223280     6/1/1996 INSTALL RACK &amp; BALL PINTLE</t>
    </r>
  </si>
  <si>
    <r>
      <rPr>
        <sz val="6"/>
        <rFont val="Times New Roman"/>
        <family val="18"/>
      </rPr>
      <t xml:space="preserve">36.17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</si>
  <si>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200810000018139   7/30/2008 INSTRUMENTATION</t>
    </r>
  </si>
  <si>
    <r>
      <rPr>
        <sz val="6"/>
        <rFont val="Times New Roman"/>
        <family val="18"/>
      </rPr>
      <t xml:space="preserve">153.78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</si>
  <si>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1,204   2008   8,311.1</t>
    </r>
  </si>
  <si>
    <r>
      <rPr>
        <sz val="6"/>
        <rFont val="Times New Roman"/>
        <family val="18"/>
      </rPr>
      <t>200810000018140   7/30/2008 INSTRUMENTATION</t>
    </r>
  </si>
  <si>
    <r>
      <rPr>
        <sz val="6"/>
        <rFont val="Times New Roman"/>
        <family val="18"/>
      </rPr>
      <t>2003CO00000679   8/13/2003 INSULATION TESTER</t>
    </r>
  </si>
  <si>
    <r>
      <rPr>
        <sz val="6"/>
        <rFont val="Times New Roman"/>
        <family val="18"/>
      </rPr>
      <t xml:space="preserve">425.28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</si>
  <si>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1,220   2003   6,694.6</t>
    </r>
  </si>
  <si>
    <r>
      <rPr>
        <sz val="6"/>
        <rFont val="Times New Roman"/>
        <family val="18"/>
      </rPr>
      <t>201010000033061   3/22/2010 INSULATION TESTER 10KV</t>
    </r>
  </si>
  <si>
    <r>
      <rPr>
        <sz val="6"/>
        <rFont val="Times New Roman"/>
        <family val="18"/>
      </rPr>
      <t xml:space="preserve">463.98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</si>
  <si>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4,396   2010   8,752.4</t>
    </r>
  </si>
  <si>
    <r>
      <rPr>
        <sz val="6"/>
        <rFont val="Times New Roman"/>
        <family val="18"/>
      </rPr>
      <t>199400000254490     6/1/1994 INTERGRAPH</t>
    </r>
  </si>
  <si>
    <r>
      <rPr>
        <sz val="6"/>
        <rFont val="Times New Roman"/>
        <family val="18"/>
      </rPr>
      <t>199700000224300     8/1/1997 INTERSTATE TRAILERS</t>
    </r>
  </si>
  <si>
    <r>
      <rPr>
        <sz val="6"/>
        <rFont val="Times New Roman"/>
        <family val="18"/>
      </rPr>
      <t xml:space="preserve">596.29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</si>
  <si>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199400000222670   12/1/1994 INT'L 2554 6X4</t>
    </r>
  </si>
  <si>
    <r>
      <rPr>
        <sz val="6"/>
        <rFont val="Times New Roman"/>
        <family val="18"/>
      </rPr>
      <t xml:space="preserve">6,381.43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</si>
  <si>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199400000222730   12/1/1994 INT'L 2554 6X4</t>
    </r>
  </si>
  <si>
    <r>
      <rPr>
        <sz val="6"/>
        <rFont val="Times New Roman"/>
        <family val="18"/>
      </rPr>
      <t>199400000222760   12/1/1994 INT'L 2554 6X4</t>
    </r>
  </si>
  <si>
    <r>
      <rPr>
        <sz val="6"/>
        <rFont val="Times New Roman"/>
        <family val="18"/>
      </rPr>
      <t>199300000222140     8/1/1993 INT'L HVY TRUCK</t>
    </r>
  </si>
  <si>
    <r>
      <rPr>
        <sz val="6"/>
        <rFont val="Times New Roman"/>
        <family val="18"/>
      </rPr>
      <t xml:space="preserve">5,063.29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</si>
  <si>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199500000223750   12/1/1995 INT'L TRUCK</t>
    </r>
  </si>
  <si>
    <r>
      <rPr>
        <sz val="6"/>
        <rFont val="Times New Roman"/>
        <family val="18"/>
      </rPr>
      <t xml:space="preserve">7,011.86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</si>
  <si>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2003CO01000013   9/30/2003 INVESTIGATOR CAMERA SYSTEM</t>
    </r>
  </si>
  <si>
    <r>
      <rPr>
        <sz val="6"/>
        <rFont val="Times New Roman"/>
        <family val="18"/>
      </rPr>
      <t xml:space="preserve">302.15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</si>
  <si>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5,439   2003   6,694.6</t>
    </r>
  </si>
  <si>
    <r>
      <rPr>
        <sz val="6"/>
        <rFont val="Times New Roman"/>
        <family val="18"/>
      </rPr>
      <t>2003CO01000014   9/30/2003 INVESTIGATOR CAMERA SYSTEM</t>
    </r>
  </si>
  <si>
    <r>
      <rPr>
        <sz val="6"/>
        <rFont val="Times New Roman"/>
        <family val="18"/>
      </rPr>
      <t>200910000025279   5/21/2009 ION METER</t>
    </r>
  </si>
  <si>
    <r>
      <rPr>
        <sz val="6"/>
        <rFont val="Times New Roman"/>
        <family val="18"/>
      </rPr>
      <t xml:space="preserve">89.58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</si>
  <si>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953   2009   8,569.8</t>
    </r>
  </si>
  <si>
    <r>
      <rPr>
        <sz val="6"/>
        <rFont val="Times New Roman"/>
        <family val="18"/>
      </rPr>
      <t>201010000029341   2/11/2010 ISCO PORTABLE SAMPLER MODEL 6712C</t>
    </r>
  </si>
  <si>
    <r>
      <rPr>
        <sz val="6"/>
        <rFont val="Times New Roman"/>
        <family val="18"/>
      </rPr>
      <t xml:space="preserve">302.75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</si>
  <si>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2,836   2010   8,752.4</t>
    </r>
  </si>
  <si>
    <r>
      <rPr>
        <sz val="6"/>
        <rFont val="Times New Roman"/>
        <family val="18"/>
      </rPr>
      <t>201010000029342   2/11/2010 ISCO PORTABLE SAMPLER MODEL 6712C</t>
    </r>
  </si>
  <si>
    <r>
      <rPr>
        <sz val="6"/>
        <rFont val="Times New Roman"/>
        <family val="18"/>
      </rPr>
      <t>201010000029343   2/11/2010 ISCO PORTABLE SAMPLER MODEL 6712C</t>
    </r>
  </si>
  <si>
    <r>
      <rPr>
        <sz val="6"/>
        <rFont val="Times New Roman"/>
        <family val="18"/>
      </rPr>
      <t>201010000029344   2/11/2010 ISCO PORTABLE SAMPLER MODEL 6712C</t>
    </r>
  </si>
  <si>
    <r>
      <rPr>
        <sz val="6"/>
        <rFont val="Times New Roman"/>
        <family val="18"/>
      </rPr>
      <t>201010000029345   2/11/2010 ISCO PORTABLE SAMPLER MODEL 6712C</t>
    </r>
  </si>
  <si>
    <r>
      <rPr>
        <sz val="6"/>
        <rFont val="Times New Roman"/>
        <family val="18"/>
      </rPr>
      <t>199900000226550   9/10/1999 ISCO SAMPLER</t>
    </r>
  </si>
  <si>
    <r>
      <rPr>
        <sz val="6"/>
        <rFont val="Times New Roman"/>
        <family val="18"/>
      </rPr>
      <t xml:space="preserve">495.42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</si>
  <si>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524   1999   6,058.6</t>
    </r>
  </si>
  <si>
    <r>
      <rPr>
        <sz val="6"/>
        <rFont val="Times New Roman"/>
        <family val="18"/>
      </rPr>
      <t>199900000246570   9/30/1999 ISCO SAMPLERS</t>
    </r>
  </si>
  <si>
    <r>
      <rPr>
        <sz val="6"/>
        <rFont val="Times New Roman"/>
        <family val="18"/>
      </rPr>
      <t xml:space="preserve">109.58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</si>
  <si>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104   1999   6,058.6</t>
    </r>
  </si>
  <si>
    <r>
      <rPr>
        <sz val="6"/>
        <rFont val="Times New Roman"/>
        <family val="18"/>
      </rPr>
      <t>199900000246580   9/30/1999 ISCO SAMPLERS</t>
    </r>
  </si>
  <si>
    <r>
      <rPr>
        <sz val="6"/>
        <rFont val="Times New Roman"/>
        <family val="18"/>
      </rPr>
      <t>199900000246610   9/30/1999 ISCO SAMPLERS</t>
    </r>
  </si>
  <si>
    <r>
      <rPr>
        <sz val="6"/>
        <rFont val="Times New Roman"/>
        <family val="18"/>
      </rPr>
      <t>199900000246620   9/30/1999 ISCO SAMPLERS</t>
    </r>
  </si>
  <si>
    <r>
      <rPr>
        <sz val="6"/>
        <rFont val="Times New Roman"/>
        <family val="18"/>
      </rPr>
      <t>199900000246640   9/30/1999 ISCO SAMPLERS</t>
    </r>
  </si>
  <si>
    <r>
      <rPr>
        <sz val="6"/>
        <rFont val="Times New Roman"/>
        <family val="18"/>
      </rPr>
      <t>199900000246650   9/30/1999 ISCO SAMPLERS</t>
    </r>
  </si>
  <si>
    <r>
      <rPr>
        <sz val="6"/>
        <rFont val="Times New Roman"/>
        <family val="18"/>
      </rPr>
      <t>199900000246660   9/30/1999 ISCO SAMPLERS</t>
    </r>
  </si>
  <si>
    <r>
      <rPr>
        <sz val="6"/>
        <rFont val="Times New Roman"/>
        <family val="18"/>
      </rPr>
      <t>199900000246670   9/30/1999 ISCO SAMPLERS</t>
    </r>
  </si>
  <si>
    <r>
      <rPr>
        <sz val="6"/>
        <rFont val="Times New Roman"/>
        <family val="18"/>
      </rPr>
      <t>199900000246680   9/30/1999 ISCO SAMPLERS</t>
    </r>
  </si>
  <si>
    <r>
      <rPr>
        <sz val="6"/>
        <rFont val="Times New Roman"/>
        <family val="18"/>
      </rPr>
      <t>199900000246690   9/30/1999 ISCO SAMPLERS</t>
    </r>
  </si>
  <si>
    <r>
      <rPr>
        <sz val="6"/>
        <rFont val="Times New Roman"/>
        <family val="18"/>
      </rPr>
      <t>199900000246700   9/30/1999 ISCO SAMPLERS</t>
    </r>
  </si>
  <si>
    <r>
      <rPr>
        <sz val="6"/>
        <rFont val="Times New Roman"/>
        <family val="18"/>
      </rPr>
      <t>201010000035573   6/30/2010 IT NETWORK IMPROVEMENTS</t>
    </r>
  </si>
  <si>
    <r>
      <rPr>
        <sz val="6"/>
        <rFont val="Times New Roman"/>
        <family val="18"/>
      </rPr>
      <t xml:space="preserve">10,280.20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</si>
  <si>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69,370   2010   8,752.4</t>
    </r>
  </si>
  <si>
    <r>
      <rPr>
        <sz val="6"/>
        <rFont val="Times New Roman"/>
        <family val="18"/>
      </rPr>
      <t>199400000246390   12/1/1994 JACK WITH ADOPTOR</t>
    </r>
  </si>
  <si>
    <r>
      <rPr>
        <sz val="6"/>
        <rFont val="Times New Roman"/>
        <family val="18"/>
      </rPr>
      <t xml:space="preserve">101.58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</si>
  <si>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199600000223210     1/1/1996 JEEP CHEROKEE</t>
    </r>
  </si>
  <si>
    <r>
      <rPr>
        <sz val="6"/>
        <rFont val="Times New Roman"/>
        <family val="18"/>
      </rPr>
      <t xml:space="preserve">2,504.14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</si>
  <si>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199600000223220     2/1/1996 JEEP CHEROKEE</t>
    </r>
  </si>
  <si>
    <r>
      <rPr>
        <sz val="6"/>
        <rFont val="Times New Roman"/>
        <family val="18"/>
      </rPr>
      <t>199600000223230     1/1/1996 JEEP CHEROKEE</t>
    </r>
  </si>
  <si>
    <r>
      <rPr>
        <sz val="6"/>
        <rFont val="Times New Roman"/>
        <family val="18"/>
      </rPr>
      <t>200810000018577   7/23/2008 JOHN DEERE (CT 08043001663, COMM LINE 5)</t>
    </r>
  </si>
  <si>
    <r>
      <rPr>
        <sz val="6"/>
        <rFont val="Times New Roman"/>
        <family val="18"/>
      </rPr>
      <t xml:space="preserve">9,489.14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</si>
  <si>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45,663   2008   8,311.1</t>
    </r>
  </si>
  <si>
    <r>
      <rPr>
        <sz val="6"/>
        <rFont val="Times New Roman"/>
        <family val="18"/>
      </rPr>
      <t>200810000018578   7/23/2008 JOHN DEERE (CT 08043001663, COMM LINE 5)</t>
    </r>
  </si>
  <si>
    <r>
      <rPr>
        <sz val="6"/>
        <rFont val="Times New Roman"/>
        <family val="18"/>
      </rPr>
      <t>2006CO01005335   10/1/2002 JUNCTION BOX</t>
    </r>
  </si>
  <si>
    <r>
      <rPr>
        <sz val="6"/>
        <rFont val="Times New Roman"/>
        <family val="18"/>
      </rPr>
      <t xml:space="preserve">2,805.05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</si>
  <si>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89,762   2002   6,537.9</t>
    </r>
  </si>
  <si>
    <r>
      <rPr>
        <sz val="6"/>
        <rFont val="Times New Roman"/>
        <family val="18"/>
      </rPr>
      <t>199500000222330   12/1/1995 KNAPHEIDE 6108DB</t>
    </r>
  </si>
  <si>
    <r>
      <rPr>
        <sz val="6"/>
        <rFont val="Times New Roman"/>
        <family val="18"/>
      </rPr>
      <t>199200000221760     9/1/1992 KNAPHEIDE SERVICE BODY 6108D</t>
    </r>
  </si>
  <si>
    <r>
      <rPr>
        <sz val="6"/>
        <rFont val="Times New Roman"/>
        <family val="18"/>
      </rPr>
      <t xml:space="preserve">1,868.86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</si>
  <si>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199500000248950     5/1/1995 LAB SUPPLIES</t>
    </r>
  </si>
  <si>
    <r>
      <rPr>
        <sz val="6"/>
        <rFont val="Times New Roman"/>
        <family val="18"/>
      </rPr>
      <t xml:space="preserve">135.19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</si>
  <si>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199700000246240     2/1/1997 LABEL MAKER</t>
    </r>
  </si>
  <si>
    <r>
      <rPr>
        <sz val="6"/>
        <rFont val="Times New Roman"/>
        <family val="18"/>
      </rPr>
      <t xml:space="preserve">87.13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</si>
  <si>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199700000246250     2/1/1997 LABEL MAKER</t>
    </r>
  </si>
  <si>
    <r>
      <rPr>
        <sz val="6"/>
        <rFont val="Times New Roman"/>
        <family val="18"/>
      </rPr>
      <t>199700000246230     2/1/1997 LABEL PRINTER</t>
    </r>
  </si>
  <si>
    <r>
      <rPr>
        <sz val="6"/>
        <rFont val="Times New Roman"/>
        <family val="18"/>
      </rPr>
      <t xml:space="preserve">87.08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</si>
  <si>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200810000016870 12/31/2007 LABORATORY CIRCULATING WATER BATH</t>
    </r>
  </si>
  <si>
    <r>
      <rPr>
        <sz val="6"/>
        <rFont val="Times New Roman"/>
        <family val="18"/>
      </rPr>
      <t xml:space="preserve">200.00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</si>
  <si>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1,450   2007   7,966.9</t>
    </r>
  </si>
  <si>
    <r>
      <rPr>
        <sz val="6"/>
        <rFont val="Times New Roman"/>
        <family val="18"/>
      </rPr>
      <t>1999UP00011095    10/1/1999 LAMPLIGHT VIL LS RELIEF</t>
    </r>
  </si>
  <si>
    <r>
      <rPr>
        <sz val="6"/>
        <rFont val="Times New Roman"/>
        <family val="18"/>
      </rPr>
      <t xml:space="preserve">5,272.17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</si>
  <si>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152,906   1999   6,058.6</t>
    </r>
  </si>
  <si>
    <r>
      <rPr>
        <sz val="6"/>
        <rFont val="Times New Roman"/>
        <family val="18"/>
      </rPr>
      <t xml:space="preserve">3,875.00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</si>
  <si>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112,384   1999   6,058.6</t>
    </r>
  </si>
  <si>
    <r>
      <rPr>
        <sz val="6"/>
        <rFont val="Times New Roman"/>
        <family val="18"/>
      </rPr>
      <t>199300000252970     4/1/1993 LAN /WAN/HUB  SYSTEM</t>
    </r>
  </si>
  <si>
    <r>
      <rPr>
        <sz val="6"/>
        <rFont val="Times New Roman"/>
        <family val="18"/>
      </rPr>
      <t xml:space="preserve">51,122.50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</si>
  <si>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199900000255690   3/30/1999 LAPTOP COMPUTER</t>
    </r>
  </si>
  <si>
    <r>
      <rPr>
        <sz val="6"/>
        <rFont val="Times New Roman"/>
        <family val="18"/>
      </rPr>
      <t xml:space="preserve">656.76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</si>
  <si>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200300010003110   9/30/2003 LAPTOP COMPUTER</t>
    </r>
  </si>
  <si>
    <r>
      <rPr>
        <sz val="6"/>
        <rFont val="Times New Roman"/>
        <family val="18"/>
      </rPr>
      <t xml:space="preserve">270.29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</si>
  <si>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2000CO00004704   9/30/2000 LAPTOP COMPUTER</t>
    </r>
  </si>
  <si>
    <r>
      <rPr>
        <sz val="6"/>
        <rFont val="Times New Roman"/>
        <family val="18"/>
      </rPr>
      <t>2006CO01004083     1/3/2002 LAPTOP LATITUDE</t>
    </r>
  </si>
  <si>
    <r>
      <rPr>
        <sz val="6"/>
        <rFont val="Times New Roman"/>
        <family val="18"/>
      </rPr>
      <t xml:space="preserve">522.71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</si>
  <si>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2006CO01004084     1/3/2002 LAPTOP LATITUDE</t>
    </r>
  </si>
  <si>
    <r>
      <rPr>
        <sz val="6"/>
        <rFont val="Times New Roman"/>
        <family val="18"/>
      </rPr>
      <t>2006CO01004085     1/3/2002 LAPTOP LATITUDE</t>
    </r>
  </si>
  <si>
    <r>
      <rPr>
        <sz val="6"/>
        <rFont val="Times New Roman"/>
        <family val="18"/>
      </rPr>
      <t>2006CO01004086 11/20/2001 LAPTOP LATITUDE</t>
    </r>
  </si>
  <si>
    <r>
      <rPr>
        <sz val="6"/>
        <rFont val="Times New Roman"/>
        <family val="18"/>
      </rPr>
      <t xml:space="preserve">531.71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</si>
  <si>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199900000227180   9/30/1999 LASER ALIGNMENT     001</t>
    </r>
  </si>
  <si>
    <r>
      <rPr>
        <sz val="6"/>
        <rFont val="Times New Roman"/>
        <family val="18"/>
      </rPr>
      <t xml:space="preserve">1,447.92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</si>
  <si>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1,368   1999   6,058.6</t>
    </r>
  </si>
  <si>
    <r>
      <rPr>
        <sz val="6"/>
        <rFont val="Times New Roman"/>
        <family val="18"/>
      </rPr>
      <t>2000CO00004614   6/19/2000 LASER PRINTER</t>
    </r>
  </si>
  <si>
    <r>
      <rPr>
        <sz val="6"/>
        <rFont val="Times New Roman"/>
        <family val="18"/>
      </rPr>
      <t xml:space="preserve">514.29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</si>
  <si>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2001CO00004703     2/1/2001 LASER PRINTER</t>
    </r>
  </si>
  <si>
    <r>
      <rPr>
        <sz val="6"/>
        <rFont val="Times New Roman"/>
        <family val="18"/>
      </rPr>
      <t xml:space="preserve">341.29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</si>
  <si>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200910000019942   8/27/2008 LASER SYSTEMS INSTRUMENTS AND</t>
    </r>
  </si>
  <si>
    <r>
      <rPr>
        <sz val="6"/>
        <rFont val="Times New Roman"/>
        <family val="18"/>
      </rPr>
      <t xml:space="preserve">1,329.17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</si>
  <si>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13,169   2008   8,311.1</t>
    </r>
  </si>
  <si>
    <r>
      <rPr>
        <sz val="6"/>
        <rFont val="Times New Roman"/>
        <family val="18"/>
      </rPr>
      <t>199900000254830   9/30/1999 LASERJET PRINTER</t>
    </r>
  </si>
  <si>
    <r>
      <rPr>
        <sz val="6"/>
        <rFont val="Times New Roman"/>
        <family val="18"/>
      </rPr>
      <t>199900000256160   9/30/1999 LASERJET PRINTER</t>
    </r>
  </si>
  <si>
    <r>
      <rPr>
        <sz val="6"/>
        <rFont val="Times New Roman"/>
        <family val="18"/>
      </rPr>
      <t>199900000256170   9/30/1999 LASERJET PRINTER</t>
    </r>
  </si>
  <si>
    <r>
      <rPr>
        <sz val="6"/>
        <rFont val="Times New Roman"/>
        <family val="18"/>
      </rPr>
      <t>199900000256180   9/30/1999 LASERJET PRINTER</t>
    </r>
  </si>
  <si>
    <r>
      <rPr>
        <sz val="6"/>
        <rFont val="Times New Roman"/>
        <family val="18"/>
      </rPr>
      <t>199900000256190   9/30/1999 LASERJET PRINTER</t>
    </r>
  </si>
  <si>
    <r>
      <rPr>
        <sz val="6"/>
        <rFont val="Times New Roman"/>
        <family val="18"/>
      </rPr>
      <t>199900000256200   9/30/1999 LASERJET PRINTER</t>
    </r>
  </si>
  <si>
    <r>
      <rPr>
        <sz val="6"/>
        <rFont val="Times New Roman"/>
        <family val="18"/>
      </rPr>
      <t>199900000256240   9/30/1999 LASERJET PRINTER</t>
    </r>
  </si>
  <si>
    <r>
      <rPr>
        <sz val="6"/>
        <rFont val="Times New Roman"/>
        <family val="18"/>
      </rPr>
      <t>199900000256250   9/30/1999 LASERJET PRINTER</t>
    </r>
  </si>
  <si>
    <r>
      <rPr>
        <sz val="6"/>
        <rFont val="Times New Roman"/>
        <family val="18"/>
      </rPr>
      <t>199900000256260   9/30/1999 LASERJET PRINTER</t>
    </r>
  </si>
  <si>
    <r>
      <rPr>
        <sz val="6"/>
        <rFont val="Times New Roman"/>
        <family val="18"/>
      </rPr>
      <t>199900000256290   9/30/1999 LASERJET PRINTER</t>
    </r>
  </si>
  <si>
    <r>
      <rPr>
        <sz val="6"/>
        <rFont val="Times New Roman"/>
        <family val="18"/>
      </rPr>
      <t>199900000256300   9/30/1999 LASERJET PRINTER</t>
    </r>
  </si>
  <si>
    <r>
      <rPr>
        <sz val="6"/>
        <rFont val="Times New Roman"/>
        <family val="18"/>
      </rPr>
      <t>199900000256310   9/30/1999 LASERJET PRINTER</t>
    </r>
  </si>
  <si>
    <r>
      <rPr>
        <sz val="6"/>
        <rFont val="Times New Roman"/>
        <family val="18"/>
      </rPr>
      <t>2005CO01001490   1/28/2005 LATH SELF CENTERING CHUCK</t>
    </r>
  </si>
  <si>
    <r>
      <rPr>
        <sz val="5"/>
        <rFont val="Times New Roman"/>
        <family val="18"/>
      </rPr>
      <t>1,556   2005   7,446.0</t>
    </r>
  </si>
  <si>
    <r>
      <rPr>
        <sz val="6"/>
        <rFont val="Times New Roman"/>
        <family val="18"/>
      </rPr>
      <t>198800000245870     9/1/1988 LATHE MACH CLAUSING-COLCHEST</t>
    </r>
  </si>
  <si>
    <r>
      <rPr>
        <sz val="6"/>
        <rFont val="Times New Roman"/>
        <family val="18"/>
      </rPr>
      <t xml:space="preserve">1,000.00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</si>
  <si>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198800000245630     9/1/1988 LATHE: VICTOR</t>
    </r>
  </si>
  <si>
    <r>
      <rPr>
        <sz val="6"/>
        <rFont val="Times New Roman"/>
        <family val="18"/>
      </rPr>
      <t xml:space="preserve">666.67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</si>
  <si>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2006CO01004093   1/19/2001 LATITUDE C600 700MHZ PIII</t>
    </r>
  </si>
  <si>
    <r>
      <rPr>
        <sz val="6"/>
        <rFont val="Times New Roman"/>
        <family val="18"/>
      </rPr>
      <t xml:space="preserve">342.71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</si>
  <si>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200710000005520     2/8/2007 LATITUDE D620</t>
    </r>
  </si>
  <si>
    <r>
      <rPr>
        <sz val="6"/>
        <rFont val="Times New Roman"/>
        <family val="18"/>
      </rPr>
      <t xml:space="preserve">285.66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</si>
  <si>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960   2007   7,966.9</t>
    </r>
  </si>
  <si>
    <r>
      <rPr>
        <sz val="6"/>
        <rFont val="Times New Roman"/>
        <family val="18"/>
      </rPr>
      <t>2006CO01004089   5/16/2000 LATITUDE LAPTOP PENTIUM III</t>
    </r>
  </si>
  <si>
    <r>
      <rPr>
        <sz val="6"/>
        <rFont val="Times New Roman"/>
        <family val="18"/>
      </rPr>
      <t xml:space="preserve">546.86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</si>
  <si>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2006CO01004091   5/16/2000 LATITUDE LAPTOP PENTIUM III</t>
    </r>
  </si>
  <si>
    <r>
      <rPr>
        <sz val="6"/>
        <rFont val="Times New Roman"/>
        <family val="18"/>
      </rPr>
      <t>2006CO01004092   5/16/2000 LATITUDE LAPTOP PENTIUM III</t>
    </r>
  </si>
  <si>
    <r>
      <rPr>
        <sz val="6"/>
        <rFont val="Times New Roman"/>
        <family val="18"/>
      </rPr>
      <t>199900000246540   9/30/1999 LATREAL INJECTION PACKER</t>
    </r>
  </si>
  <si>
    <r>
      <rPr>
        <sz val="6"/>
        <rFont val="Times New Roman"/>
        <family val="18"/>
      </rPr>
      <t>200810000015320   9/30/2007 LAWN MOWER-ZERO TURN</t>
    </r>
  </si>
  <si>
    <r>
      <rPr>
        <sz val="5"/>
        <rFont val="Times New Roman"/>
        <family val="18"/>
      </rPr>
      <t>2,006   2007   7,966.9</t>
    </r>
  </si>
  <si>
    <r>
      <rPr>
        <sz val="6"/>
        <rFont val="Times New Roman"/>
        <family val="18"/>
      </rPr>
      <t>199200000218200     5/1/1992 LAWN TRACTOR</t>
    </r>
  </si>
  <si>
    <r>
      <rPr>
        <sz val="6"/>
        <rFont val="Times New Roman"/>
        <family val="18"/>
      </rPr>
      <t xml:space="preserve">208.17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</si>
  <si>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200910000026262   7/10/2009 LCD MONIOTR/DVD FOR INSPECTION CAMERA</t>
    </r>
  </si>
  <si>
    <r>
      <rPr>
        <sz val="6"/>
        <rFont val="Times New Roman"/>
        <family val="18"/>
      </rPr>
      <t xml:space="preserve">472.21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</si>
  <si>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2,727   2009   8,569.8</t>
    </r>
  </si>
  <si>
    <r>
      <rPr>
        <sz val="6"/>
        <rFont val="Times New Roman"/>
        <family val="18"/>
      </rPr>
      <t>200810000016885   7/25/2008 LCD MONITOR &amp; DVD FOR INSPECTION CAMERA</t>
    </r>
  </si>
  <si>
    <r>
      <rPr>
        <sz val="6"/>
        <rFont val="Times New Roman"/>
        <family val="18"/>
      </rPr>
      <t xml:space="preserve">266.67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</si>
  <si>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2,618   2008   8,311.1</t>
    </r>
  </si>
  <si>
    <r>
      <rPr>
        <sz val="6"/>
        <rFont val="Times New Roman"/>
        <family val="18"/>
      </rPr>
      <t>200910000026261   7/10/2009 LCD MONITOR/DVD FOR INSPECTION CAMERA</t>
    </r>
  </si>
  <si>
    <r>
      <rPr>
        <sz val="6"/>
        <rFont val="Times New Roman"/>
        <family val="18"/>
      </rPr>
      <t>200910000026263   7/10/2009 LCD MONITOR/DVD FOR INSPECTION CAMERA</t>
    </r>
  </si>
  <si>
    <r>
      <rPr>
        <sz val="6"/>
        <rFont val="Times New Roman"/>
        <family val="18"/>
      </rPr>
      <t>200910000026264   7/10/2009 LCD MONITOR/DVD FOR INSPECTION CAMERA</t>
    </r>
  </si>
  <si>
    <r>
      <rPr>
        <sz val="6"/>
        <rFont val="Times New Roman"/>
        <family val="18"/>
      </rPr>
      <t>2006CO01004950   3/10/2006 LDO PROC DISSOLVED O2 PROBE</t>
    </r>
  </si>
  <si>
    <r>
      <rPr>
        <sz val="6"/>
        <rFont val="Times New Roman"/>
        <family val="18"/>
      </rPr>
      <t xml:space="preserve">101.43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</si>
  <si>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552   2006   7,751.2</t>
    </r>
  </si>
  <si>
    <r>
      <rPr>
        <sz val="6"/>
        <rFont val="Times New Roman"/>
        <family val="18"/>
      </rPr>
      <t>2006CO01004951   3/10/2006 LDO PROC DISSOLVED O2 PROBE</t>
    </r>
  </si>
  <si>
    <r>
      <rPr>
        <sz val="6"/>
        <rFont val="Times New Roman"/>
        <family val="18"/>
      </rPr>
      <t>2006CO01004952   3/10/2006 LDO PROC DISSOLVED O2 PROBE</t>
    </r>
  </si>
  <si>
    <r>
      <rPr>
        <sz val="6"/>
        <rFont val="Times New Roman"/>
        <family val="18"/>
      </rPr>
      <t>2006CO01004953   3/10/2006 LDO PROC DISSOLVED O2 PROBE</t>
    </r>
  </si>
  <si>
    <r>
      <rPr>
        <sz val="6"/>
        <rFont val="Times New Roman"/>
        <family val="18"/>
      </rPr>
      <t>2006CO01004954   3/10/2006 LDO PROC DISSOLVED O2 PROBE</t>
    </r>
  </si>
  <si>
    <r>
      <rPr>
        <sz val="6"/>
        <rFont val="Times New Roman"/>
        <family val="18"/>
      </rPr>
      <t>2006CO01004955   3/10/2006 LDO PROC DISSOLVED O2 PROBE</t>
    </r>
  </si>
  <si>
    <r>
      <rPr>
        <sz val="6"/>
        <rFont val="Times New Roman"/>
        <family val="18"/>
      </rPr>
      <t>2006CO01004956   3/10/2006 LDO PROC DISSOLVED O2 PROBE</t>
    </r>
  </si>
  <si>
    <r>
      <rPr>
        <sz val="6"/>
        <rFont val="Times New Roman"/>
        <family val="18"/>
      </rPr>
      <t>2006CO01004957   3/10/2006 LDO PROC DISSOLVED O2 PROBE</t>
    </r>
  </si>
  <si>
    <r>
      <rPr>
        <sz val="6"/>
        <rFont val="Times New Roman"/>
        <family val="18"/>
      </rPr>
      <t>2006CO01004958   3/10/2006 LDO PROC DISSOLVED O2 PROBE</t>
    </r>
  </si>
  <si>
    <r>
      <rPr>
        <sz val="6"/>
        <rFont val="Times New Roman"/>
        <family val="18"/>
      </rPr>
      <t>2000CO00004784   9/21/2000 LEAK DETECTOR</t>
    </r>
  </si>
  <si>
    <r>
      <rPr>
        <sz val="6"/>
        <rFont val="Times New Roman"/>
        <family val="18"/>
      </rPr>
      <t xml:space="preserve">209.80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</si>
  <si>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420   2000   6,221.2</t>
    </r>
  </si>
  <si>
    <r>
      <rPr>
        <sz val="6"/>
        <rFont val="Times New Roman"/>
        <family val="18"/>
      </rPr>
      <t>2000CO00004785   9/21/2000 LEAK DETECTOR</t>
    </r>
  </si>
  <si>
    <r>
      <rPr>
        <sz val="6"/>
        <rFont val="Times New Roman"/>
        <family val="18"/>
      </rPr>
      <t>199200000248430     5/1/1992 LEAK DETECTOR - METROTECH</t>
    </r>
  </si>
  <si>
    <r>
      <rPr>
        <sz val="6"/>
        <rFont val="Times New Roman"/>
        <family val="18"/>
      </rPr>
      <t xml:space="preserve">109.21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</si>
  <si>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199200000248440     5/1/1992 LEAK DETECTOR - METROTECH</t>
    </r>
  </si>
  <si>
    <r>
      <rPr>
        <sz val="6"/>
        <rFont val="Times New Roman"/>
        <family val="18"/>
      </rPr>
      <t>200810000019311     7/3/2008 LIFELINE SEALED RETRIEVAL SYSTEM</t>
    </r>
  </si>
  <si>
    <r>
      <rPr>
        <sz val="6"/>
        <rFont val="Times New Roman"/>
        <family val="18"/>
      </rPr>
      <t xml:space="preserve">354.81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</si>
  <si>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3,462   2008   8,311.1</t>
    </r>
  </si>
  <si>
    <r>
      <rPr>
        <sz val="6"/>
        <rFont val="Times New Roman"/>
        <family val="18"/>
      </rPr>
      <t>1999UP00011087    10/1/1999 LIFT STA STANDARDS STUDY</t>
    </r>
  </si>
  <si>
    <r>
      <rPr>
        <sz val="6"/>
        <rFont val="Times New Roman"/>
        <family val="18"/>
      </rPr>
      <t>200710000001618     5/1/2007 LIFTERS AND STACKERS, HYDRAULI</t>
    </r>
  </si>
  <si>
    <r>
      <rPr>
        <sz val="6"/>
        <rFont val="Times New Roman"/>
        <family val="18"/>
      </rPr>
      <t xml:space="preserve">738.51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</si>
  <si>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6,339   2007   7,966.9</t>
    </r>
  </si>
  <si>
    <r>
      <rPr>
        <sz val="6"/>
        <rFont val="Times New Roman"/>
        <family val="18"/>
      </rPr>
      <t>200710000001307   2/22/2007 LIFTING DEVICES, PATIENT</t>
    </r>
  </si>
  <si>
    <r>
      <rPr>
        <sz val="6"/>
        <rFont val="Times New Roman"/>
        <family val="18"/>
      </rPr>
      <t xml:space="preserve">612.45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</si>
  <si>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5,143   2007   7,966.9</t>
    </r>
  </si>
  <si>
    <r>
      <rPr>
        <sz val="6"/>
        <rFont val="Times New Roman"/>
        <family val="18"/>
      </rPr>
      <t>200810000011879   4/30/2008 LIFTS AND HOISTS, FLOOR TYPE</t>
    </r>
  </si>
  <si>
    <r>
      <rPr>
        <sz val="6"/>
        <rFont val="Times New Roman"/>
        <family val="18"/>
      </rPr>
      <t xml:space="preserve">311.20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</si>
  <si>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3,023   2008   8,311.1</t>
    </r>
  </si>
  <si>
    <r>
      <rPr>
        <sz val="6"/>
        <rFont val="Times New Roman"/>
        <family val="18"/>
      </rPr>
      <t>200910000020145     5/8/2008 LIFTS AND HOISTS, FLOOR TYPE</t>
    </r>
  </si>
  <si>
    <r>
      <rPr>
        <sz val="6"/>
        <rFont val="Times New Roman"/>
        <family val="18"/>
      </rPr>
      <t xml:space="preserve">347.71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</si>
  <si>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3,340   2008   8,311.1</t>
    </r>
  </si>
  <si>
    <r>
      <rPr>
        <sz val="6"/>
        <rFont val="Times New Roman"/>
        <family val="18"/>
      </rPr>
      <t>199800000224530   8/10/1998 LIGHT TOWER, TRAILER MOUNTED</t>
    </r>
  </si>
  <si>
    <r>
      <rPr>
        <sz val="6"/>
        <rFont val="Times New Roman"/>
        <family val="18"/>
      </rPr>
      <t xml:space="preserve">764.70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</si>
  <si>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767   1998   5,920.4</t>
    </r>
  </si>
  <si>
    <r>
      <rPr>
        <sz val="6"/>
        <rFont val="Times New Roman"/>
        <family val="18"/>
      </rPr>
      <t>199900000224550   4/27/1999 LIGHT TOWER, TRAILER MOUNTED</t>
    </r>
  </si>
  <si>
    <r>
      <rPr>
        <sz val="6"/>
        <rFont val="Times New Roman"/>
        <family val="18"/>
      </rPr>
      <t xml:space="preserve">737.50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</si>
  <si>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739   1999   6,058.6</t>
    </r>
  </si>
  <si>
    <r>
      <rPr>
        <sz val="6"/>
        <rFont val="Times New Roman"/>
        <family val="18"/>
      </rPr>
      <t>200600010109950   9/27/2005 LINE LOCATOR-REC&amp;TRANSMITTER01</t>
    </r>
  </si>
  <si>
    <r>
      <rPr>
        <sz val="6"/>
        <rFont val="Times New Roman"/>
        <family val="18"/>
      </rPr>
      <t xml:space="preserve">54.00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</si>
  <si>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1,079   2005   7,446.0</t>
    </r>
  </si>
  <si>
    <r>
      <rPr>
        <sz val="6"/>
        <rFont val="Times New Roman"/>
        <family val="18"/>
      </rPr>
      <t>199400000249560     3/1/1994 LINE TRACER METROTECH</t>
    </r>
  </si>
  <si>
    <r>
      <rPr>
        <sz val="6"/>
        <rFont val="Times New Roman"/>
        <family val="18"/>
      </rPr>
      <t xml:space="preserve">294.00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</si>
  <si>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199200000248390     3/1/1992 LINE TRACER-METROTECH</t>
    </r>
  </si>
  <si>
    <r>
      <rPr>
        <sz val="6"/>
        <rFont val="Times New Roman"/>
        <family val="18"/>
      </rPr>
      <t xml:space="preserve">230.00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</si>
  <si>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199800000224450   6/30/1998 LOADER, COMPACT, DIESEL</t>
    </r>
  </si>
  <si>
    <r>
      <rPr>
        <sz val="6"/>
        <rFont val="Times New Roman"/>
        <family val="18"/>
      </rPr>
      <t xml:space="preserve">3,249.81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</si>
  <si>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3,257   1998   5,920.4</t>
    </r>
  </si>
  <si>
    <r>
      <rPr>
        <sz val="6"/>
        <rFont val="Times New Roman"/>
        <family val="18"/>
      </rPr>
      <t>199800000224460   6/30/1998 LOADER, COMPACT, DIESEL</t>
    </r>
  </si>
  <si>
    <r>
      <rPr>
        <sz val="6"/>
        <rFont val="Times New Roman"/>
        <family val="18"/>
      </rPr>
      <t xml:space="preserve">2,927.65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</si>
  <si>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2,934   1998   5,920.4</t>
    </r>
  </si>
  <si>
    <r>
      <rPr>
        <sz val="6"/>
        <rFont val="Times New Roman"/>
        <family val="18"/>
      </rPr>
      <t>200200000220080     1/9/2002 LOADER, COMPACT, DIESEL</t>
    </r>
  </si>
  <si>
    <r>
      <rPr>
        <sz val="6"/>
        <rFont val="Times New Roman"/>
        <family val="18"/>
      </rPr>
      <t xml:space="preserve">7,032.04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</si>
  <si>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8,951   2002   6,537.9</t>
    </r>
  </si>
  <si>
    <r>
      <rPr>
        <sz val="6"/>
        <rFont val="Times New Roman"/>
        <family val="18"/>
      </rPr>
      <t>199900000224780   9/30/1999 LOADER, INTEGRAL, HEAVY, 5-Y</t>
    </r>
  </si>
  <si>
    <r>
      <rPr>
        <sz val="6"/>
        <rFont val="Times New Roman"/>
        <family val="18"/>
      </rPr>
      <t>199900000224790   9/30/1999 LOADER, INTEGRAL, HEAVY, 5-Y</t>
    </r>
  </si>
  <si>
    <r>
      <rPr>
        <sz val="6"/>
        <rFont val="Times New Roman"/>
        <family val="18"/>
      </rPr>
      <t>199900000224800   9/30/1999 LOADER, INTEGRAL, HEAVY, 5-Y</t>
    </r>
  </si>
  <si>
    <r>
      <rPr>
        <sz val="6"/>
        <rFont val="Times New Roman"/>
        <family val="18"/>
      </rPr>
      <t>199900000224810   9/30/1999 LOADER, INTEGRAL, HEAVY, 5-Y</t>
    </r>
  </si>
  <si>
    <r>
      <rPr>
        <sz val="6"/>
        <rFont val="Times New Roman"/>
        <family val="18"/>
      </rPr>
      <t>200500010097860   8/16/2005 LOADER, INTEGRAL, HEAVY, 5-Y02</t>
    </r>
  </si>
  <si>
    <r>
      <rPr>
        <sz val="6"/>
        <rFont val="Times New Roman"/>
        <family val="18"/>
      </rPr>
      <t xml:space="preserve">30,372.69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</si>
  <si>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148,089   2005   7,446.0</t>
    </r>
  </si>
  <si>
    <r>
      <rPr>
        <sz val="6"/>
        <rFont val="Times New Roman"/>
        <family val="18"/>
      </rPr>
      <t>200000000219770   5/24/2000 LOADER, INTEGRAL, MEDIUM, DI</t>
    </r>
  </si>
  <si>
    <r>
      <rPr>
        <sz val="6"/>
        <rFont val="Times New Roman"/>
        <family val="18"/>
      </rPr>
      <t xml:space="preserve">9,869.58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</si>
  <si>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9,892   2000   6,221.2</t>
    </r>
  </si>
  <si>
    <r>
      <rPr>
        <sz val="6"/>
        <rFont val="Times New Roman"/>
        <family val="18"/>
      </rPr>
      <t>200000000219780   5/24/2000 LOADER, INTEGRAL, MEDIUM, DI</t>
    </r>
  </si>
  <si>
    <r>
      <rPr>
        <sz val="6"/>
        <rFont val="Times New Roman"/>
        <family val="18"/>
      </rPr>
      <t xml:space="preserve">9,837.16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</si>
  <si>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9,860   2000   6,221.2</t>
    </r>
  </si>
  <si>
    <r>
      <rPr>
        <sz val="6"/>
        <rFont val="Times New Roman"/>
        <family val="18"/>
      </rPr>
      <t>200710000001638   4/11/2007 LOADERS, PNEUMATIC TIRED</t>
    </r>
  </si>
  <si>
    <r>
      <rPr>
        <sz val="6"/>
        <rFont val="Times New Roman"/>
        <family val="18"/>
      </rPr>
      <t xml:space="preserve">11,038.94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</si>
  <si>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72,071   2007   7,966.9</t>
    </r>
  </si>
  <si>
    <r>
      <rPr>
        <sz val="6"/>
        <rFont val="Times New Roman"/>
        <family val="18"/>
      </rPr>
      <t>200710000001639     4/4/2007 LOADERS, PNEUMATIC TIRED</t>
    </r>
  </si>
  <si>
    <r>
      <rPr>
        <sz val="6"/>
        <rFont val="Times New Roman"/>
        <family val="18"/>
      </rPr>
      <t xml:space="preserve">2,881.76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</si>
  <si>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18,759   2007   7,966.9</t>
    </r>
  </si>
  <si>
    <r>
      <rPr>
        <sz val="6"/>
        <rFont val="Times New Roman"/>
        <family val="18"/>
      </rPr>
      <t>200710000001640     4/4/2007 LOADERS, PNEUMATIC TIRED</t>
    </r>
  </si>
  <si>
    <r>
      <rPr>
        <sz val="6"/>
        <rFont val="Times New Roman"/>
        <family val="18"/>
      </rPr>
      <t>200710000001641   4/13/2007 LOADERS, PNEUMATIC TIRED</t>
    </r>
  </si>
  <si>
    <r>
      <rPr>
        <sz val="6"/>
        <rFont val="Times New Roman"/>
        <family val="18"/>
      </rPr>
      <t xml:space="preserve">3,598.04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</si>
  <si>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23,510   2007   7,966.9</t>
    </r>
  </si>
  <si>
    <r>
      <rPr>
        <sz val="6"/>
        <rFont val="Times New Roman"/>
        <family val="18"/>
      </rPr>
      <t>200810000016536   7/29/2008 LOADERS, PNEUMATIC TIRED</t>
    </r>
  </si>
  <si>
    <r>
      <rPr>
        <sz val="6"/>
        <rFont val="Times New Roman"/>
        <family val="18"/>
      </rPr>
      <t xml:space="preserve">49,006.73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</si>
  <si>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236,632   2008   8,311.1</t>
    </r>
  </si>
  <si>
    <r>
      <rPr>
        <sz val="6"/>
        <rFont val="Times New Roman"/>
        <family val="18"/>
      </rPr>
      <t>200810000016549   7/29/2008 LOADERS, PNEUMATIC TIRED</t>
    </r>
  </si>
  <si>
    <r>
      <rPr>
        <sz val="6"/>
        <rFont val="Times New Roman"/>
        <family val="18"/>
      </rPr>
      <t xml:space="preserve">17,838.86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</si>
  <si>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86,136   2008   8,311.1</t>
    </r>
  </si>
  <si>
    <r>
      <rPr>
        <sz val="6"/>
        <rFont val="Times New Roman"/>
        <family val="18"/>
      </rPr>
      <t>200910000021890   9/29/2008 LOADERS, PNEUMATIC TIRED</t>
    </r>
  </si>
  <si>
    <r>
      <rPr>
        <sz val="6"/>
        <rFont val="Times New Roman"/>
        <family val="18"/>
      </rPr>
      <t xml:space="preserve">8,000.53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</si>
  <si>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39,986   2008   8,311.1</t>
    </r>
  </si>
  <si>
    <r>
      <rPr>
        <sz val="6"/>
        <rFont val="Times New Roman"/>
        <family val="18"/>
      </rPr>
      <t>200500010097850   8/16/2005 LOADERS, PNEUMATIC TIRED    01</t>
    </r>
  </si>
  <si>
    <r>
      <rPr>
        <sz val="6"/>
        <rFont val="Times New Roman"/>
        <family val="18"/>
      </rPr>
      <t xml:space="preserve">8,665.43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</si>
  <si>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42,251   2005   7,446.0</t>
    </r>
  </si>
  <si>
    <r>
      <rPr>
        <sz val="6"/>
        <rFont val="Times New Roman"/>
        <family val="18"/>
      </rPr>
      <t>200600010164960   9/30/2006 LOADERS, PNEUMATIC TIRED    01</t>
    </r>
  </si>
  <si>
    <r>
      <rPr>
        <sz val="6"/>
        <rFont val="Times New Roman"/>
        <family val="18"/>
      </rPr>
      <t xml:space="preserve">2,841.46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</si>
  <si>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8,521   2006   7,751.2</t>
    </r>
  </si>
  <si>
    <r>
      <rPr>
        <sz val="6"/>
        <rFont val="Times New Roman"/>
        <family val="18"/>
      </rPr>
      <t>200600010133360   3/10/2006 LOCATOR LINE SOUNDER        01</t>
    </r>
  </si>
  <si>
    <r>
      <rPr>
        <sz val="6"/>
        <rFont val="Times New Roman"/>
        <family val="18"/>
      </rPr>
      <t xml:space="preserve">85.83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</si>
  <si>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639   2006   7,751.2</t>
    </r>
  </si>
  <si>
    <r>
      <rPr>
        <sz val="6"/>
        <rFont val="Times New Roman"/>
        <family val="18"/>
      </rPr>
      <t>200600010133370   3/10/2006 LOCATOR LINE SOUNDER        02</t>
    </r>
  </si>
  <si>
    <r>
      <rPr>
        <sz val="6"/>
        <rFont val="Times New Roman"/>
        <family val="18"/>
      </rPr>
      <t>201010000033543   6/17/2010 LOGGER-ODALOG H2S GAS DATA 0-1000 PPM W/KIT</t>
    </r>
  </si>
  <si>
    <r>
      <rPr>
        <sz val="6"/>
        <rFont val="Times New Roman"/>
        <family val="18"/>
      </rPr>
      <t xml:space="preserve">139.50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</si>
  <si>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1,355   2010   8,752.4</t>
    </r>
  </si>
  <si>
    <r>
      <rPr>
        <sz val="6"/>
        <rFont val="Times New Roman"/>
        <family val="18"/>
      </rPr>
      <t>201010000033544   6/17/2010 LOGGER-ODALOG H2S GAS DATA 0-1000 PPM W/KIT</t>
    </r>
  </si>
  <si>
    <r>
      <rPr>
        <sz val="6"/>
        <rFont val="Times New Roman"/>
        <family val="18"/>
      </rPr>
      <t>201010000033545   6/17/2010 LOGGER-ODALOG H2S GAS DATA 0-1000 PPM W/KIT</t>
    </r>
  </si>
  <si>
    <r>
      <rPr>
        <sz val="6"/>
        <rFont val="Times New Roman"/>
        <family val="18"/>
      </rPr>
      <t>201010000033546   6/17/2010 LOGGER-ODALOG H2S GAS DATA 0-1000 PPM W/KIT</t>
    </r>
  </si>
  <si>
    <r>
      <rPr>
        <sz val="6"/>
        <rFont val="Times New Roman"/>
        <family val="18"/>
      </rPr>
      <t>201010000033547   6/17/2010 LOGGER-ODALOG H2S GAS DATA 0-1000 PPM W/KIT</t>
    </r>
  </si>
  <si>
    <r>
      <rPr>
        <sz val="6"/>
        <rFont val="Times New Roman"/>
        <family val="18"/>
      </rPr>
      <t>201010000033548   6/17/2010 LOGGER-ODALOG H2S GAS DATA 0-1000 PPM W/KIT</t>
    </r>
  </si>
  <si>
    <r>
      <rPr>
        <sz val="6"/>
        <rFont val="Times New Roman"/>
        <family val="18"/>
      </rPr>
      <t>200910000020521 11/19/2008 LOGGING DEVICES, ELECTRONIC (L</t>
    </r>
  </si>
  <si>
    <r>
      <rPr>
        <sz val="6"/>
        <rFont val="Times New Roman"/>
        <family val="18"/>
      </rPr>
      <t xml:space="preserve">407.50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</si>
  <si>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4,131   2008   8,311.1</t>
    </r>
  </si>
  <si>
    <r>
      <rPr>
        <sz val="6"/>
        <rFont val="Times New Roman"/>
        <family val="18"/>
      </rPr>
      <t>200910000020522 11/19/2008 LOGGING DEVICES, ELECTRONIC (L</t>
    </r>
  </si>
  <si>
    <r>
      <rPr>
        <sz val="6"/>
        <rFont val="Times New Roman"/>
        <family val="18"/>
      </rPr>
      <t xml:space="preserve">85.42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</si>
  <si>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866   2008   8,311.1</t>
    </r>
  </si>
  <si>
    <r>
      <rPr>
        <sz val="6"/>
        <rFont val="Times New Roman"/>
        <family val="18"/>
      </rPr>
      <t>199600000226280     3/1/1996 LOW RANGE TURBIDIMETER</t>
    </r>
  </si>
  <si>
    <r>
      <rPr>
        <sz val="6"/>
        <rFont val="Times New Roman"/>
        <family val="18"/>
      </rPr>
      <t xml:space="preserve">132.92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</si>
  <si>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2004UP00011092    10/1/2004 LOWER WMAN WRK INTER STUDY</t>
    </r>
  </si>
  <si>
    <r>
      <rPr>
        <sz val="6"/>
        <rFont val="Times New Roman"/>
        <family val="18"/>
      </rPr>
      <t xml:space="preserve">11,889.20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</si>
  <si>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166,473   2004   7,114.9</t>
    </r>
  </si>
  <si>
    <r>
      <rPr>
        <sz val="6"/>
        <rFont val="Times New Roman"/>
        <family val="18"/>
      </rPr>
      <t>199500000222350     7/1/1995 LPG CONVERSION ON CHEV TRUCK</t>
    </r>
  </si>
  <si>
    <r>
      <rPr>
        <sz val="6"/>
        <rFont val="Times New Roman"/>
        <family val="18"/>
      </rPr>
      <t xml:space="preserve">287.04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</si>
  <si>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200600010120300     1/9/2006 LYNX HOIST AIR DRIVE        01</t>
    </r>
  </si>
  <si>
    <r>
      <rPr>
        <sz val="6"/>
        <rFont val="Times New Roman"/>
        <family val="18"/>
      </rPr>
      <t xml:space="preserve">182.93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</si>
  <si>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1,331   2006   7,751.2</t>
    </r>
  </si>
  <si>
    <r>
      <rPr>
        <sz val="6"/>
        <rFont val="Times New Roman"/>
        <family val="18"/>
      </rPr>
      <t>200710000000743 12/15/2006 M &amp; R, SEWER AND STORM DRAIN</t>
    </r>
  </si>
  <si>
    <r>
      <rPr>
        <sz val="6"/>
        <rFont val="Times New Roman"/>
        <family val="18"/>
      </rPr>
      <t xml:space="preserve">163.85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</si>
  <si>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1,345   2006   7,751.2</t>
    </r>
  </si>
  <si>
    <r>
      <rPr>
        <sz val="6"/>
        <rFont val="Times New Roman"/>
        <family val="18"/>
      </rPr>
      <t>200710000000789 12/15/2006 M &amp; R, SEWER AND STORM DRAIN</t>
    </r>
  </si>
  <si>
    <r>
      <rPr>
        <sz val="6"/>
        <rFont val="Times New Roman"/>
        <family val="18"/>
      </rPr>
      <t>200710000000792 12/15/2006 M &amp; R, SEWER AND STORM DRAIN</t>
    </r>
  </si>
  <si>
    <r>
      <rPr>
        <sz val="6"/>
        <rFont val="Times New Roman"/>
        <family val="18"/>
      </rPr>
      <t>200710000000799 12/15/2006 M &amp; R, SEWER AND STORM DRAIN</t>
    </r>
  </si>
  <si>
    <r>
      <rPr>
        <sz val="6"/>
        <rFont val="Times New Roman"/>
        <family val="18"/>
      </rPr>
      <t>198600000247950     1/1/1986 MACHINE DRILLING W/STD EQUIP</t>
    </r>
  </si>
  <si>
    <r>
      <rPr>
        <sz val="6"/>
        <rFont val="Times New Roman"/>
        <family val="18"/>
      </rPr>
      <t xml:space="preserve">159.17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</si>
  <si>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198600000248010     3/1/1986 MACHINE PRILL/TAP B-100</t>
    </r>
  </si>
  <si>
    <r>
      <rPr>
        <sz val="6"/>
        <rFont val="Times New Roman"/>
        <family val="18"/>
      </rPr>
      <t>198400000245640     5/1/1984 MACHINE-PIPE THBEADING</t>
    </r>
  </si>
  <si>
    <r>
      <rPr>
        <sz val="6"/>
        <rFont val="Times New Roman"/>
        <family val="18"/>
      </rPr>
      <t xml:space="preserve">604.17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</si>
  <si>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0   1984   4,149.8</t>
    </r>
  </si>
  <si>
    <r>
      <rPr>
        <sz val="6"/>
        <rFont val="Times New Roman"/>
        <family val="18"/>
      </rPr>
      <t>197800000250300   12/1/1978 MAGNETIC FLOW MEASURING DEVI</t>
    </r>
  </si>
  <si>
    <r>
      <rPr>
        <sz val="6"/>
        <rFont val="Times New Roman"/>
        <family val="18"/>
      </rPr>
      <t xml:space="preserve">1,785.25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</si>
  <si>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197800000250310   12/1/1978 MAGNETIC FLOW MEASURING DEVI</t>
    </r>
  </si>
  <si>
    <r>
      <rPr>
        <sz val="6"/>
        <rFont val="Times New Roman"/>
        <family val="18"/>
      </rPr>
      <t xml:space="preserve">416.33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</si>
  <si>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197800000250320   12/1/1978 MAGNETIC FLOW MEASURING DEVI</t>
    </r>
  </si>
  <si>
    <r>
      <rPr>
        <sz val="6"/>
        <rFont val="Times New Roman"/>
        <family val="18"/>
      </rPr>
      <t>197800000250330   12/1/1978 MAGNETIC FLOW MEASURING DEVI</t>
    </r>
  </si>
  <si>
    <r>
      <rPr>
        <sz val="6"/>
        <rFont val="Times New Roman"/>
        <family val="18"/>
      </rPr>
      <t>197800000250340   12/1/1978 MAGNETIC FLOW MEASURING DEVI</t>
    </r>
  </si>
  <si>
    <r>
      <rPr>
        <sz val="6"/>
        <rFont val="Times New Roman"/>
        <family val="18"/>
      </rPr>
      <t>197800000250350   12/1/1978 MAGNETIC FLOW MEASURING DEVI</t>
    </r>
  </si>
  <si>
    <r>
      <rPr>
        <sz val="6"/>
        <rFont val="Times New Roman"/>
        <family val="18"/>
      </rPr>
      <t>197800000250360   12/1/1978 MAGNETIC FLOW MEASURING DEVI</t>
    </r>
  </si>
  <si>
    <r>
      <rPr>
        <sz val="6"/>
        <rFont val="Times New Roman"/>
        <family val="18"/>
      </rPr>
      <t>199100000245560   10/1/1991 MAGNETIC PIG SENSOR</t>
    </r>
  </si>
  <si>
    <r>
      <rPr>
        <sz val="6"/>
        <rFont val="Times New Roman"/>
        <family val="18"/>
      </rPr>
      <t xml:space="preserve">105.99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</si>
  <si>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2006CO01005333   10/1/2002 MAINS-CAST IRON, 06 IN &amp; UND</t>
    </r>
  </si>
  <si>
    <r>
      <rPr>
        <sz val="6"/>
        <rFont val="Times New Roman"/>
        <family val="18"/>
      </rPr>
      <t xml:space="preserve">14,006.73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</si>
  <si>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448,220   2002   6,537.9</t>
    </r>
  </si>
  <si>
    <r>
      <rPr>
        <sz val="6"/>
        <rFont val="Times New Roman"/>
        <family val="18"/>
      </rPr>
      <t>2006CO01005336   10/1/2002 MAINS-CAST IRON, 24 TO 36 IN</t>
    </r>
  </si>
  <si>
    <r>
      <rPr>
        <sz val="6"/>
        <rFont val="Times New Roman"/>
        <family val="18"/>
      </rPr>
      <t xml:space="preserve">10,279.23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</si>
  <si>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328,939   2002   6,537.9</t>
    </r>
  </si>
  <si>
    <r>
      <rPr>
        <sz val="6"/>
        <rFont val="Times New Roman"/>
        <family val="18"/>
      </rPr>
      <t>2006CO01005337   10/1/2002 MAINS-PVC, 06 IN &amp; UNDER</t>
    </r>
  </si>
  <si>
    <r>
      <rPr>
        <sz val="6"/>
        <rFont val="Times New Roman"/>
        <family val="18"/>
      </rPr>
      <t xml:space="preserve">360.29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</si>
  <si>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11,529   2002   6,537.9</t>
    </r>
  </si>
  <si>
    <r>
      <rPr>
        <sz val="6"/>
        <rFont val="Times New Roman"/>
        <family val="18"/>
      </rPr>
      <t>2006CO01005338   10/1/2002 MAINS-PVC, 08 TO 10 INCH</t>
    </r>
  </si>
  <si>
    <r>
      <rPr>
        <sz val="6"/>
        <rFont val="Times New Roman"/>
        <family val="18"/>
      </rPr>
      <t xml:space="preserve">12,825.59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</si>
  <si>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410,423   2002   6,537.9</t>
    </r>
  </si>
  <si>
    <r>
      <rPr>
        <sz val="6"/>
        <rFont val="Times New Roman"/>
        <family val="18"/>
      </rPr>
      <t>2006CO01005339   10/1/2002 MAINS-PVC, 12 TO 15 IN</t>
    </r>
  </si>
  <si>
    <r>
      <rPr>
        <sz val="6"/>
        <rFont val="Times New Roman"/>
        <family val="18"/>
      </rPr>
      <t xml:space="preserve">5,197.47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</si>
  <si>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166,321   2002   6,537.9</t>
    </r>
  </si>
  <si>
    <r>
      <rPr>
        <sz val="6"/>
        <rFont val="Times New Roman"/>
        <family val="18"/>
      </rPr>
      <t>199600000249340     2/1/1996 MAINTENANCE COST</t>
    </r>
  </si>
  <si>
    <r>
      <rPr>
        <sz val="6"/>
        <rFont val="Times New Roman"/>
        <family val="18"/>
      </rPr>
      <t>199700000246330     6/1/1997 MAINTENANCE SET &amp; RAMS</t>
    </r>
  </si>
  <si>
    <r>
      <rPr>
        <sz val="6"/>
        <rFont val="Times New Roman"/>
        <family val="18"/>
      </rPr>
      <t xml:space="preserve">105.60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</si>
  <si>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199700000246340     6/1/1997 MAINTENANCE SET &amp; RAMS</t>
    </r>
  </si>
  <si>
    <r>
      <rPr>
        <sz val="6"/>
        <rFont val="Times New Roman"/>
        <family val="18"/>
      </rPr>
      <t>199900000246470   9/30/1999 MANHOLE LINER</t>
    </r>
  </si>
  <si>
    <r>
      <rPr>
        <sz val="6"/>
        <rFont val="Times New Roman"/>
        <family val="18"/>
      </rPr>
      <t xml:space="preserve">243.83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</si>
  <si>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230   1999   6,058.6</t>
    </r>
  </si>
  <si>
    <r>
      <rPr>
        <sz val="6"/>
        <rFont val="Times New Roman"/>
        <family val="18"/>
      </rPr>
      <t>199900000246480   9/30/1999 MANHOLE LINER</t>
    </r>
  </si>
  <si>
    <r>
      <rPr>
        <sz val="6"/>
        <rFont val="Times New Roman"/>
        <family val="18"/>
      </rPr>
      <t>199400000247820   10/1/1994 MANHOLE SHORING BOX 6' X 6'</t>
    </r>
  </si>
  <si>
    <r>
      <rPr>
        <sz val="6"/>
        <rFont val="Times New Roman"/>
        <family val="18"/>
      </rPr>
      <t xml:space="preserve">557.88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</si>
  <si>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199400000247830   10/1/1994 MANHOLE SHORING BOX 6' X 6'</t>
    </r>
  </si>
  <si>
    <r>
      <rPr>
        <sz val="6"/>
        <rFont val="Times New Roman"/>
        <family val="18"/>
      </rPr>
      <t>2006CO01005334   10/1/2002 MANHOLES - ALL TYPES</t>
    </r>
  </si>
  <si>
    <r>
      <rPr>
        <sz val="6"/>
        <rFont val="Times New Roman"/>
        <family val="18"/>
      </rPr>
      <t xml:space="preserve">63,272.55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</si>
  <si>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2,024,741   2002   6,537.9</t>
    </r>
  </si>
  <si>
    <r>
      <rPr>
        <sz val="6"/>
        <rFont val="Times New Roman"/>
        <family val="18"/>
      </rPr>
      <t>200910000026233   7/30/2009 MANITOWOC SD 1402A ICE MAKER</t>
    </r>
  </si>
  <si>
    <r>
      <rPr>
        <sz val="6"/>
        <rFont val="Times New Roman"/>
        <family val="18"/>
      </rPr>
      <t xml:space="preserve">545.88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</si>
  <si>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5,912   2009   8,569.8</t>
    </r>
  </si>
  <si>
    <r>
      <rPr>
        <sz val="6"/>
        <rFont val="Times New Roman"/>
        <family val="18"/>
      </rPr>
      <t>200910000026237   7/22/2009 MANITOWOC SD1402A ICE MAKER</t>
    </r>
  </si>
  <si>
    <r>
      <rPr>
        <sz val="5"/>
        <rFont val="Times New Roman"/>
        <family val="18"/>
      </rPr>
      <t>5,900   2009   8,569.8</t>
    </r>
  </si>
  <si>
    <r>
      <rPr>
        <sz val="6"/>
        <rFont val="Times New Roman"/>
        <family val="18"/>
      </rPr>
      <t>1997UP00011079    10/1/1997 MAPLE RUN MUD</t>
    </r>
  </si>
  <si>
    <r>
      <rPr>
        <sz val="6"/>
        <rFont val="Times New Roman"/>
        <family val="18"/>
      </rPr>
      <t xml:space="preserve">1,359.19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</si>
  <si>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36,703   1997   5,825.1</t>
    </r>
  </si>
  <si>
    <r>
      <rPr>
        <sz val="6"/>
        <rFont val="Times New Roman"/>
        <family val="18"/>
      </rPr>
      <t>1998UP00011096    10/1/1999 MAPLE RUN SETTLEMENT</t>
    </r>
  </si>
  <si>
    <r>
      <rPr>
        <sz val="6"/>
        <rFont val="Times New Roman"/>
        <family val="18"/>
      </rPr>
      <t xml:space="preserve">741.38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</si>
  <si>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21,385   1999   6,058.6</t>
    </r>
  </si>
  <si>
    <r>
      <rPr>
        <sz val="6"/>
        <rFont val="Times New Roman"/>
        <family val="18"/>
      </rPr>
      <t>200000000227380   1/20/2000 MARSH MCBIRNEY PORT VELOCITY</t>
    </r>
  </si>
  <si>
    <r>
      <rPr>
        <sz val="6"/>
        <rFont val="Times New Roman"/>
        <family val="18"/>
      </rPr>
      <t xml:space="preserve">251.25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</si>
  <si>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335   2000   6,221.2</t>
    </r>
  </si>
  <si>
    <r>
      <rPr>
        <sz val="6"/>
        <rFont val="Times New Roman"/>
        <family val="18"/>
      </rPr>
      <t>2006CO01006140   9/30/2006 MC350 TRANSPORTER</t>
    </r>
  </si>
  <si>
    <r>
      <rPr>
        <sz val="5"/>
        <rFont val="Times New Roman"/>
        <family val="18"/>
      </rPr>
      <t>5,661   2006   7,751.2</t>
    </r>
  </si>
  <si>
    <r>
      <rPr>
        <sz val="6"/>
        <rFont val="Times New Roman"/>
        <family val="18"/>
      </rPr>
      <t>2006CO01006141   9/30/2006 MC350 TRANSPORTER</t>
    </r>
  </si>
  <si>
    <r>
      <rPr>
        <sz val="6"/>
        <rFont val="Times New Roman"/>
        <family val="18"/>
      </rPr>
      <t>2006CO01006142   9/30/2006 MC350 TRANSPORTER</t>
    </r>
  </si>
  <si>
    <r>
      <rPr>
        <sz val="6"/>
        <rFont val="Times New Roman"/>
        <family val="18"/>
      </rPr>
      <t>200810000019331   8/27/2008 MEASURE LEVEL &amp; VELOCITY OF W/WATER IN THE COLLECTION</t>
    </r>
  </si>
  <si>
    <r>
      <rPr>
        <sz val="6"/>
        <rFont val="Times New Roman"/>
        <family val="18"/>
      </rPr>
      <t xml:space="preserve">86.67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</si>
  <si>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859   2008   8,311.1</t>
    </r>
  </si>
  <si>
    <r>
      <rPr>
        <sz val="6"/>
        <rFont val="Times New Roman"/>
        <family val="18"/>
      </rPr>
      <t>200910000025134   5/28/2009 MERCURY ANALYZER AUTOSAMPLER</t>
    </r>
  </si>
  <si>
    <r>
      <rPr>
        <sz val="6"/>
        <rFont val="Times New Roman"/>
        <family val="18"/>
      </rPr>
      <t xml:space="preserve">4,616.16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</si>
  <si>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39,965   2009   8,569.8</t>
    </r>
  </si>
  <si>
    <r>
      <rPr>
        <sz val="6"/>
        <rFont val="Times New Roman"/>
        <family val="18"/>
      </rPr>
      <t>199900000249640   9/30/1999 MERIDIAN PHONE SYS.</t>
    </r>
  </si>
  <si>
    <r>
      <rPr>
        <sz val="6"/>
        <rFont val="Times New Roman"/>
        <family val="18"/>
      </rPr>
      <t xml:space="preserve">16,643.26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</si>
  <si>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200710000001376   3/21/2007 METAL FINDERS AND DETECTORS, P</t>
    </r>
  </si>
  <si>
    <r>
      <rPr>
        <sz val="6"/>
        <rFont val="Times New Roman"/>
        <family val="18"/>
      </rPr>
      <t xml:space="preserve">660.04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</si>
  <si>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5,591   2007   7,966.9</t>
    </r>
  </si>
  <si>
    <r>
      <rPr>
        <sz val="6"/>
        <rFont val="Times New Roman"/>
        <family val="18"/>
      </rPr>
      <t>200710000001378   3/21/2007 METAL FINDERS AND DETECTORS, P</t>
    </r>
  </si>
  <si>
    <r>
      <rPr>
        <sz val="6"/>
        <rFont val="Times New Roman"/>
        <family val="18"/>
      </rPr>
      <t xml:space="preserve">91.62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</si>
  <si>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776   2007   7,966.9</t>
    </r>
  </si>
  <si>
    <r>
      <rPr>
        <sz val="6"/>
        <rFont val="Times New Roman"/>
        <family val="18"/>
      </rPr>
      <t>200710000006319   2/13/2007 METAL FINDERS AND DETECTORS, P</t>
    </r>
  </si>
  <si>
    <r>
      <rPr>
        <sz val="6"/>
        <rFont val="Times New Roman"/>
        <family val="18"/>
      </rPr>
      <t xml:space="preserve">168.88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</si>
  <si>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1,414   2007   7,966.9</t>
    </r>
  </si>
  <si>
    <r>
      <rPr>
        <sz val="6"/>
        <rFont val="Times New Roman"/>
        <family val="18"/>
      </rPr>
      <t>200400010035380   6/16/2004 METAL FINDERS AND DETECTORS,01</t>
    </r>
  </si>
  <si>
    <r>
      <rPr>
        <sz val="6"/>
        <rFont val="Times New Roman"/>
        <family val="18"/>
      </rPr>
      <t xml:space="preserve">270.42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</si>
  <si>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1,544   2004   7,114.9</t>
    </r>
  </si>
  <si>
    <r>
      <rPr>
        <sz val="6"/>
        <rFont val="Times New Roman"/>
        <family val="18"/>
      </rPr>
      <t>200400010035390   6/16/2004 METAL FINDERS AND DETECTORS,01</t>
    </r>
  </si>
  <si>
    <r>
      <rPr>
        <sz val="6"/>
        <rFont val="Times New Roman"/>
        <family val="18"/>
      </rPr>
      <t>195400000250640     4/1/1954 METERING EQUIPMENT  VALULT</t>
    </r>
  </si>
  <si>
    <r>
      <rPr>
        <sz val="6"/>
        <rFont val="Times New Roman"/>
        <family val="18"/>
      </rPr>
      <t xml:space="preserve">593.54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</si>
  <si>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200910000020527     1/8/2009 METERS, WATER FLOW FOR WASTEWATER</t>
    </r>
  </si>
  <si>
    <r>
      <rPr>
        <sz val="6"/>
        <rFont val="Times New Roman"/>
        <family val="18"/>
      </rPr>
      <t xml:space="preserve">390.40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</si>
  <si>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9,086   2009   8,569.8</t>
    </r>
  </si>
  <si>
    <r>
      <rPr>
        <sz val="6"/>
        <rFont val="Times New Roman"/>
        <family val="18"/>
      </rPr>
      <t>201010000029340   1/14/2010 MICRO DOCK II GAS ALERT QUATTRO BASE STATION &amp; DOCK M</t>
    </r>
  </si>
  <si>
    <r>
      <rPr>
        <sz val="6"/>
        <rFont val="Times New Roman"/>
        <family val="18"/>
      </rPr>
      <t xml:space="preserve">96.55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</si>
  <si>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1,090   2010   8,752.4</t>
    </r>
  </si>
  <si>
    <r>
      <rPr>
        <sz val="6"/>
        <rFont val="Times New Roman"/>
        <family val="18"/>
      </rPr>
      <t>200000000257010   1/31/2000 MICRO VCR W/MONITOR  HI-8MM</t>
    </r>
  </si>
  <si>
    <r>
      <rPr>
        <sz val="6"/>
        <rFont val="Times New Roman"/>
        <family val="18"/>
      </rPr>
      <t xml:space="preserve">253.77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</si>
  <si>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2002CO00001073 10/28/2002 MICROCOMPUTERS, DESKTOP OR T</t>
    </r>
  </si>
  <si>
    <r>
      <rPr>
        <sz val="6"/>
        <rFont val="Times New Roman"/>
        <family val="18"/>
      </rPr>
      <t xml:space="preserve">2,141.14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</si>
  <si>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2003CO00000270     7/9/2003 MICROCOMPUTERS, DESKTOP OR T</t>
    </r>
  </si>
  <si>
    <r>
      <rPr>
        <sz val="6"/>
        <rFont val="Times New Roman"/>
        <family val="18"/>
      </rPr>
      <t>2003CO00000271     7/9/2003 MICROCOMPUTERS, DESKTOP OR T</t>
    </r>
  </si>
  <si>
    <r>
      <rPr>
        <sz val="6"/>
        <rFont val="Times New Roman"/>
        <family val="18"/>
      </rPr>
      <t>2003CO00000272     7/9/2003 MICROCOMPUTERS, DESKTOP OR T</t>
    </r>
  </si>
  <si>
    <r>
      <rPr>
        <sz val="6"/>
        <rFont val="Times New Roman"/>
        <family val="18"/>
      </rPr>
      <t xml:space="preserve">212.60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</si>
  <si>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2003CO00000273     7/9/2003 MICROCOMPUTERS, DESKTOP OR T</t>
    </r>
  </si>
  <si>
    <r>
      <rPr>
        <sz val="6"/>
        <rFont val="Times New Roman"/>
        <family val="18"/>
      </rPr>
      <t>2003CO00000274     7/9/2003 MICROCOMPUTERS, DESKTOP OR T</t>
    </r>
  </si>
  <si>
    <r>
      <rPr>
        <sz val="6"/>
        <rFont val="Times New Roman"/>
        <family val="18"/>
      </rPr>
      <t>2003CO00000286     7/9/2003 MICROCOMPUTERS, DESKTOP OR T</t>
    </r>
  </si>
  <si>
    <r>
      <rPr>
        <sz val="6"/>
        <rFont val="Times New Roman"/>
        <family val="18"/>
      </rPr>
      <t>2003CO00000287     7/9/2003 MICROCOMPUTERS, DESKTOP OR T</t>
    </r>
  </si>
  <si>
    <r>
      <rPr>
        <sz val="6"/>
        <rFont val="Times New Roman"/>
        <family val="18"/>
      </rPr>
      <t>2003CO00000288     7/9/2003 MICROCOMPUTERS, DESKTOP OR T</t>
    </r>
  </si>
  <si>
    <r>
      <rPr>
        <sz val="6"/>
        <rFont val="Times New Roman"/>
        <family val="18"/>
      </rPr>
      <t>200500010074200   3/23/2005 MICROCOMPUTERS, DESKTOP OR T01</t>
    </r>
  </si>
  <si>
    <r>
      <rPr>
        <sz val="6"/>
        <rFont val="Times New Roman"/>
        <family val="18"/>
      </rPr>
      <t xml:space="preserve">199.01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</si>
  <si>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294   2005   7,446.0</t>
    </r>
  </si>
  <si>
    <r>
      <rPr>
        <sz val="6"/>
        <rFont val="Times New Roman"/>
        <family val="18"/>
      </rPr>
      <t>200500010074210   3/23/2005 MICROCOMPUTERS, DESKTOP OR T01</t>
    </r>
  </si>
  <si>
    <r>
      <rPr>
        <sz val="6"/>
        <rFont val="Times New Roman"/>
        <family val="18"/>
      </rPr>
      <t>200500010074220   3/23/2005 MICROCOMPUTERS, DESKTOP OR T01</t>
    </r>
  </si>
  <si>
    <r>
      <rPr>
        <sz val="6"/>
        <rFont val="Times New Roman"/>
        <family val="18"/>
      </rPr>
      <t>200500010079830     5/6/2005 MICROCOMPUTERS, DESKTOP OR T01</t>
    </r>
  </si>
  <si>
    <r>
      <rPr>
        <sz val="6"/>
        <rFont val="Times New Roman"/>
        <family val="18"/>
      </rPr>
      <t xml:space="preserve">178.31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</si>
  <si>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285   2005   7,446.0</t>
    </r>
  </si>
  <si>
    <r>
      <rPr>
        <sz val="6"/>
        <rFont val="Times New Roman"/>
        <family val="18"/>
      </rPr>
      <t>200500010079840     5/6/2005 MICROCOMPUTERS, DESKTOP OR T01</t>
    </r>
  </si>
  <si>
    <r>
      <rPr>
        <sz val="6"/>
        <rFont val="Times New Roman"/>
        <family val="18"/>
      </rPr>
      <t>200600010128210     3/2/2006 MICROCOMPUTERS, DESKTOP OR T01</t>
    </r>
  </si>
  <si>
    <r>
      <rPr>
        <sz val="6"/>
        <rFont val="Times New Roman"/>
        <family val="18"/>
      </rPr>
      <t xml:space="preserve">191.57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</si>
  <si>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463   2006   7,751.2</t>
    </r>
  </si>
  <si>
    <r>
      <rPr>
        <sz val="6"/>
        <rFont val="Times New Roman"/>
        <family val="18"/>
      </rPr>
      <t>200500010052250   12/1/2004 MICROCOMPUTERS, DESKTOP OR T02</t>
    </r>
  </si>
  <si>
    <r>
      <rPr>
        <sz val="6"/>
        <rFont val="Times New Roman"/>
        <family val="18"/>
      </rPr>
      <t xml:space="preserve">718.98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</si>
  <si>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841   2004   7,114.9</t>
    </r>
  </si>
  <si>
    <r>
      <rPr>
        <sz val="6"/>
        <rFont val="Times New Roman"/>
        <family val="18"/>
      </rPr>
      <t>200500010052260   12/1/2004 MICROCOMPUTERS, DESKTOP OR T02</t>
    </r>
  </si>
  <si>
    <r>
      <rPr>
        <sz val="6"/>
        <rFont val="Times New Roman"/>
        <family val="18"/>
      </rPr>
      <t>200500010086940   5/11/2005 MICROCOMPUTERS, DESKTOP OR T02</t>
    </r>
  </si>
  <si>
    <r>
      <rPr>
        <sz val="6"/>
        <rFont val="Times New Roman"/>
        <family val="18"/>
      </rPr>
      <t xml:space="preserve">166.94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</si>
  <si>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269   2005   7,446.0</t>
    </r>
  </si>
  <si>
    <r>
      <rPr>
        <sz val="6"/>
        <rFont val="Times New Roman"/>
        <family val="18"/>
      </rPr>
      <t>200600010126460   2/10/2006 MICROCOMPUTERS, DESKTOP OR T02</t>
    </r>
  </si>
  <si>
    <r>
      <rPr>
        <sz val="6"/>
        <rFont val="Times New Roman"/>
        <family val="18"/>
      </rPr>
      <t xml:space="preserve">181.13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</si>
  <si>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428   2006   7,751.2</t>
    </r>
  </si>
  <si>
    <r>
      <rPr>
        <sz val="6"/>
        <rFont val="Times New Roman"/>
        <family val="18"/>
      </rPr>
      <t>200600010126470   2/10/2006 MICROCOMPUTERS, DESKTOP OR T02</t>
    </r>
  </si>
  <si>
    <r>
      <rPr>
        <sz val="6"/>
        <rFont val="Times New Roman"/>
        <family val="18"/>
      </rPr>
      <t>200600010126480   2/10/2006 MICROCOMPUTERS, DESKTOP OR T02</t>
    </r>
  </si>
  <si>
    <r>
      <rPr>
        <sz val="6"/>
        <rFont val="Times New Roman"/>
        <family val="18"/>
      </rPr>
      <t>200600010126490   2/10/2006 MICROCOMPUTERS, DESKTOP OR T02</t>
    </r>
  </si>
  <si>
    <r>
      <rPr>
        <sz val="6"/>
        <rFont val="Times New Roman"/>
        <family val="18"/>
      </rPr>
      <t>200600010126500   2/10/2006 MICROCOMPUTERS, DESKTOP OR T02</t>
    </r>
  </si>
  <si>
    <r>
      <rPr>
        <sz val="6"/>
        <rFont val="Times New Roman"/>
        <family val="18"/>
      </rPr>
      <t>200600010128220     3/2/2006 MICROCOMPUTERS, DESKTOP OR T02</t>
    </r>
  </si>
  <si>
    <r>
      <rPr>
        <sz val="6"/>
        <rFont val="Times New Roman"/>
        <family val="18"/>
      </rPr>
      <t>200600010159390   8/30/2006 MICROCOMPUTERS, DESKTOP OR T02</t>
    </r>
  </si>
  <si>
    <r>
      <rPr>
        <sz val="6"/>
        <rFont val="Times New Roman"/>
        <family val="18"/>
      </rPr>
      <t xml:space="preserve">175.27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</si>
  <si>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511   2006   7,751.2</t>
    </r>
  </si>
  <si>
    <r>
      <rPr>
        <sz val="6"/>
        <rFont val="Times New Roman"/>
        <family val="18"/>
      </rPr>
      <t>201010000029070 10/23/2009 MICROCOMPUTERS, DESKTOP OR TOW</t>
    </r>
  </si>
  <si>
    <r>
      <rPr>
        <sz val="6"/>
        <rFont val="Times New Roman"/>
        <family val="18"/>
      </rPr>
      <t xml:space="preserve">187.43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</si>
  <si>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1,136   2009   8,569.8</t>
    </r>
  </si>
  <si>
    <r>
      <rPr>
        <sz val="6"/>
        <rFont val="Times New Roman"/>
        <family val="18"/>
      </rPr>
      <t>201010000029173 10/21/2009 MICROCOMPUTERS, DESKTOP OR TOW</t>
    </r>
  </si>
  <si>
    <r>
      <rPr>
        <sz val="5"/>
        <rFont val="Times New Roman"/>
        <family val="18"/>
      </rPr>
      <t>1,135   2009   8,569.8</t>
    </r>
  </si>
  <si>
    <r>
      <rPr>
        <sz val="6"/>
        <rFont val="Times New Roman"/>
        <family val="18"/>
      </rPr>
      <t>201010000029174 10/21/2009 MICROCOMPUTERS, DESKTOP OR TOW</t>
    </r>
  </si>
  <si>
    <r>
      <rPr>
        <sz val="6"/>
        <rFont val="Times New Roman"/>
        <family val="18"/>
      </rPr>
      <t>201010000029542 12/31/2009 MICROCOMPUTERS, DESKTOP OR TOW</t>
    </r>
  </si>
  <si>
    <r>
      <rPr>
        <sz val="5"/>
        <rFont val="Times New Roman"/>
        <family val="18"/>
      </rPr>
      <t>1,172   2009   8,569.8</t>
    </r>
  </si>
  <si>
    <r>
      <rPr>
        <sz val="6"/>
        <rFont val="Times New Roman"/>
        <family val="18"/>
      </rPr>
      <t>201010000029960   3/25/2010 MICROCOMPUTERS, DESKTOP OR TOW</t>
    </r>
  </si>
  <si>
    <r>
      <rPr>
        <sz val="5"/>
        <rFont val="Times New Roman"/>
        <family val="18"/>
      </rPr>
      <t>1,241   2010   8,752.4</t>
    </r>
  </si>
  <si>
    <r>
      <rPr>
        <sz val="6"/>
        <rFont val="Times New Roman"/>
        <family val="18"/>
      </rPr>
      <t>201010000029961   3/25/2010 MICROCOMPUTERS, DESKTOP OR TOW</t>
    </r>
  </si>
  <si>
    <r>
      <rPr>
        <sz val="6"/>
        <rFont val="Times New Roman"/>
        <family val="18"/>
      </rPr>
      <t>201010000029962   3/25/2010 MICROCOMPUTERS, DESKTOP OR TOW</t>
    </r>
  </si>
  <si>
    <r>
      <rPr>
        <sz val="6"/>
        <rFont val="Times New Roman"/>
        <family val="18"/>
      </rPr>
      <t>201010000029963   3/25/2010 MICROCOMPUTERS, DESKTOP OR TOW</t>
    </r>
  </si>
  <si>
    <r>
      <rPr>
        <sz val="6"/>
        <rFont val="Times New Roman"/>
        <family val="18"/>
      </rPr>
      <t>201010000029964   3/25/2010 MICROCOMPUTERS, DESKTOP OR TOW</t>
    </r>
  </si>
  <si>
    <r>
      <rPr>
        <sz val="6"/>
        <rFont val="Times New Roman"/>
        <family val="18"/>
      </rPr>
      <t>201010000029965   3/25/2010 MICROCOMPUTERS, DESKTOP OR TOW</t>
    </r>
  </si>
  <si>
    <r>
      <rPr>
        <sz val="6"/>
        <rFont val="Times New Roman"/>
        <family val="18"/>
      </rPr>
      <t>201010000029966   3/25/2010 MICROCOMPUTERS, DESKTOP OR TOW</t>
    </r>
  </si>
  <si>
    <r>
      <rPr>
        <sz val="6"/>
        <rFont val="Times New Roman"/>
        <family val="18"/>
      </rPr>
      <t>201010000029967   3/25/2010 MICROCOMPUTERS, DESKTOP OR TOW</t>
    </r>
  </si>
  <si>
    <r>
      <rPr>
        <sz val="6"/>
        <rFont val="Times New Roman"/>
        <family val="18"/>
      </rPr>
      <t>201010000029968   3/25/2010 MICROCOMPUTERS, DESKTOP OR TOW</t>
    </r>
  </si>
  <si>
    <r>
      <rPr>
        <sz val="6"/>
        <rFont val="Times New Roman"/>
        <family val="18"/>
      </rPr>
      <t>201010000029969   3/25/2010 MICROCOMPUTERS, DESKTOP OR TOW</t>
    </r>
  </si>
  <si>
    <r>
      <rPr>
        <sz val="6"/>
        <rFont val="Times New Roman"/>
        <family val="18"/>
      </rPr>
      <t>201010000029970   3/25/2010 MICROCOMPUTERS, DESKTOP OR TOW</t>
    </r>
  </si>
  <si>
    <r>
      <rPr>
        <sz val="6"/>
        <rFont val="Times New Roman"/>
        <family val="18"/>
      </rPr>
      <t>201010000029971   3/25/2010 MICROCOMPUTERS, DESKTOP OR TOW</t>
    </r>
  </si>
  <si>
    <r>
      <rPr>
        <sz val="6"/>
        <rFont val="Times New Roman"/>
        <family val="18"/>
      </rPr>
      <t>201010000032771     4/6/2010 MICROCOMPUTERS, DESKTOP OR TOW</t>
    </r>
  </si>
  <si>
    <r>
      <rPr>
        <sz val="5"/>
        <rFont val="Times New Roman"/>
        <family val="18"/>
      </rPr>
      <t>1,248   2010   8,752.4</t>
    </r>
  </si>
  <si>
    <r>
      <rPr>
        <sz val="6"/>
        <rFont val="Times New Roman"/>
        <family val="18"/>
      </rPr>
      <t>201010000033686   6/23/2010 MICROCOMPUTERS, DESKTOP OR TOW</t>
    </r>
  </si>
  <si>
    <r>
      <rPr>
        <sz val="6"/>
        <rFont val="Times New Roman"/>
        <family val="18"/>
      </rPr>
      <t xml:space="preserve">160.29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</si>
  <si>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1,079   2010   8,752.4</t>
    </r>
  </si>
  <si>
    <r>
      <rPr>
        <sz val="6"/>
        <rFont val="Times New Roman"/>
        <family val="18"/>
      </rPr>
      <t>200400010005820 11/20/2003 MICROCOMPUTERS, DESKTOP OR TOW</t>
    </r>
  </si>
  <si>
    <r>
      <rPr>
        <sz val="6"/>
        <rFont val="Times New Roman"/>
        <family val="18"/>
      </rPr>
      <t xml:space="preserve">363.57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</si>
  <si>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51   2003   6,694.6</t>
    </r>
  </si>
  <si>
    <r>
      <rPr>
        <sz val="6"/>
        <rFont val="Times New Roman"/>
        <family val="18"/>
      </rPr>
      <t>200400010005980 11/25/2003 MICROCOMPUTERS, DESKTOP OR TOW</t>
    </r>
  </si>
  <si>
    <r>
      <rPr>
        <sz val="6"/>
        <rFont val="Times New Roman"/>
        <family val="18"/>
      </rPr>
      <t xml:space="preserve">258.47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</si>
  <si>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40   2003   6,694.6</t>
    </r>
  </si>
  <si>
    <r>
      <rPr>
        <sz val="6"/>
        <rFont val="Times New Roman"/>
        <family val="18"/>
      </rPr>
      <t>200710000000234   2/12/2007 MICROCOMPUTERS, DESKTOP OR TOW</t>
    </r>
  </si>
  <si>
    <r>
      <rPr>
        <sz val="5"/>
        <rFont val="Times New Roman"/>
        <family val="18"/>
      </rPr>
      <t>543   2007   7,966.9</t>
    </r>
  </si>
  <si>
    <r>
      <rPr>
        <sz val="6"/>
        <rFont val="Times New Roman"/>
        <family val="18"/>
      </rPr>
      <t>200710000007075     4/1/2007 MICROCOMPUTERS, DESKTOP OR TOW</t>
    </r>
  </si>
  <si>
    <r>
      <rPr>
        <sz val="6"/>
        <rFont val="Times New Roman"/>
        <family val="18"/>
      </rPr>
      <t xml:space="preserve">196.24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</si>
  <si>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687   2007   7,966.9</t>
    </r>
  </si>
  <si>
    <r>
      <rPr>
        <sz val="6"/>
        <rFont val="Times New Roman"/>
        <family val="18"/>
      </rPr>
      <t>200710000007076     4/1/2007 MICROCOMPUTERS, DESKTOP OR TOW</t>
    </r>
  </si>
  <si>
    <r>
      <rPr>
        <sz val="6"/>
        <rFont val="Times New Roman"/>
        <family val="18"/>
      </rPr>
      <t>200710000007408     8/3/2007 MICROCOMPUTERS, DESKTOP OR TOW</t>
    </r>
  </si>
  <si>
    <r>
      <rPr>
        <sz val="6"/>
        <rFont val="Times New Roman"/>
        <family val="18"/>
      </rPr>
      <t xml:space="preserve">237.69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</si>
  <si>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913   2007   7,966.9</t>
    </r>
  </si>
  <si>
    <r>
      <rPr>
        <sz val="6"/>
        <rFont val="Times New Roman"/>
        <family val="18"/>
      </rPr>
      <t>200710000007491   4/12/2007 MICROCOMPUTERS, DESKTOP OR TOW</t>
    </r>
  </si>
  <si>
    <r>
      <rPr>
        <sz val="6"/>
        <rFont val="Times New Roman"/>
        <family val="18"/>
      </rPr>
      <t xml:space="preserve">209.95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</si>
  <si>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741   2007   7,966.9</t>
    </r>
  </si>
  <si>
    <r>
      <rPr>
        <sz val="6"/>
        <rFont val="Times New Roman"/>
        <family val="18"/>
      </rPr>
      <t>200810000008833 10/11/2007 MICROCOMPUTERS, DESKTOP OR TOW</t>
    </r>
  </si>
  <si>
    <r>
      <rPr>
        <sz val="6"/>
        <rFont val="Times New Roman"/>
        <family val="18"/>
      </rPr>
      <t xml:space="preserve">158.71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</si>
  <si>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640   2007   7,966.9</t>
    </r>
  </si>
  <si>
    <r>
      <rPr>
        <sz val="6"/>
        <rFont val="Times New Roman"/>
        <family val="18"/>
      </rPr>
      <t>200810000008834 10/11/2007 MICROCOMPUTERS, DESKTOP OR TOW</t>
    </r>
  </si>
  <si>
    <r>
      <rPr>
        <sz val="6"/>
        <rFont val="Times New Roman"/>
        <family val="18"/>
      </rPr>
      <t>200810000008870   11/5/2007 MICROCOMPUTERS, DESKTOP OR TOW</t>
    </r>
  </si>
  <si>
    <r>
      <rPr>
        <sz val="6"/>
        <rFont val="Times New Roman"/>
        <family val="18"/>
      </rPr>
      <t xml:space="preserve">172.43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</si>
  <si>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707   2007   7,966.9</t>
    </r>
  </si>
  <si>
    <r>
      <rPr>
        <sz val="6"/>
        <rFont val="Times New Roman"/>
        <family val="18"/>
      </rPr>
      <t>200810000008907   10/3/2007 MICROCOMPUTERS, DESKTOP OR TOW</t>
    </r>
  </si>
  <si>
    <r>
      <rPr>
        <sz val="6"/>
        <rFont val="Times New Roman"/>
        <family val="18"/>
      </rPr>
      <t xml:space="preserve">239.95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</si>
  <si>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962   2007   7,966.9</t>
    </r>
  </si>
  <si>
    <r>
      <rPr>
        <sz val="6"/>
        <rFont val="Times New Roman"/>
        <family val="18"/>
      </rPr>
      <t>200810000008991   1/13/2008 MICROCOMPUTERS, DESKTOP OR TOW</t>
    </r>
  </si>
  <si>
    <r>
      <rPr>
        <sz val="6"/>
        <rFont val="Times New Roman"/>
        <family val="18"/>
      </rPr>
      <t xml:space="preserve">487.00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</si>
  <si>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2,088   2008   8,311.1</t>
    </r>
  </si>
  <si>
    <r>
      <rPr>
        <sz val="6"/>
        <rFont val="Times New Roman"/>
        <family val="18"/>
      </rPr>
      <t>200810000008993   1/13/2008 MICROCOMPUTERS, DESKTOP OR TOW</t>
    </r>
  </si>
  <si>
    <r>
      <rPr>
        <sz val="6"/>
        <rFont val="Times New Roman"/>
        <family val="18"/>
      </rPr>
      <t>200810000009107   11/9/2007 MICROCOMPUTERS, DESKTOP OR TOW</t>
    </r>
  </si>
  <si>
    <r>
      <rPr>
        <sz val="6"/>
        <rFont val="Times New Roman"/>
        <family val="18"/>
      </rPr>
      <t xml:space="preserve">307.32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</si>
  <si>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1,263   2007   7,966.9</t>
    </r>
  </si>
  <si>
    <r>
      <rPr>
        <sz val="6"/>
        <rFont val="Times New Roman"/>
        <family val="18"/>
      </rPr>
      <t>200810000009108   11/9/2007 MICROCOMPUTERS, DESKTOP OR TOW</t>
    </r>
  </si>
  <si>
    <r>
      <rPr>
        <sz val="6"/>
        <rFont val="Times New Roman"/>
        <family val="18"/>
      </rPr>
      <t>200810000009109   11/9/2007 MICROCOMPUTERS, DESKTOP OR TOW</t>
    </r>
  </si>
  <si>
    <r>
      <rPr>
        <sz val="6"/>
        <rFont val="Times New Roman"/>
        <family val="18"/>
      </rPr>
      <t>200810000009110   11/9/2007 MICROCOMPUTERS, DESKTOP OR TOW</t>
    </r>
  </si>
  <si>
    <r>
      <rPr>
        <sz val="6"/>
        <rFont val="Times New Roman"/>
        <family val="18"/>
      </rPr>
      <t>200810000009173 12/10/2007 MICROCOMPUTERS, DESKTOP OR TOW</t>
    </r>
  </si>
  <si>
    <r>
      <rPr>
        <sz val="6"/>
        <rFont val="Times New Roman"/>
        <family val="18"/>
      </rPr>
      <t xml:space="preserve">265.40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</si>
  <si>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1,113   2007   7,966.9</t>
    </r>
  </si>
  <si>
    <r>
      <rPr>
        <sz val="6"/>
        <rFont val="Times New Roman"/>
        <family val="18"/>
      </rPr>
      <t>200810000009318   1/31/2008 MICROCOMPUTERS, DESKTOP OR TOW</t>
    </r>
  </si>
  <si>
    <r>
      <rPr>
        <sz val="6"/>
        <rFont val="Times New Roman"/>
        <family val="18"/>
      </rPr>
      <t xml:space="preserve">163.43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</si>
  <si>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709   2008   8,311.1</t>
    </r>
  </si>
  <si>
    <r>
      <rPr>
        <sz val="6"/>
        <rFont val="Times New Roman"/>
        <family val="18"/>
      </rPr>
      <t>200810000009373 11/20/2007 MICROCOMPUTERS, DESKTOP OR TOW</t>
    </r>
  </si>
  <si>
    <r>
      <rPr>
        <sz val="6"/>
        <rFont val="Times New Roman"/>
        <family val="18"/>
      </rPr>
      <t xml:space="preserve">318.92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</si>
  <si>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1,320   2007   7,966.9</t>
    </r>
  </si>
  <si>
    <r>
      <rPr>
        <sz val="6"/>
        <rFont val="Times New Roman"/>
        <family val="18"/>
      </rPr>
      <t>200810000009671   8/30/2007 MICROCOMPUTERS, DESKTOP OR TOW</t>
    </r>
  </si>
  <si>
    <r>
      <rPr>
        <sz val="6"/>
        <rFont val="Times New Roman"/>
        <family val="18"/>
      </rPr>
      <t>200810000010213   3/13/2008 MICROCOMPUTERS, DESKTOP OR TOW</t>
    </r>
  </si>
  <si>
    <r>
      <rPr>
        <sz val="5"/>
        <rFont val="Times New Roman"/>
        <family val="18"/>
      </rPr>
      <t>728   2008   8,311.1</t>
    </r>
  </si>
  <si>
    <r>
      <rPr>
        <sz val="6"/>
        <rFont val="Times New Roman"/>
        <family val="18"/>
      </rPr>
      <t>200810000011113     5/2/2008 MICROCOMPUTERS, DESKTOP OR TOW</t>
    </r>
  </si>
  <si>
    <r>
      <rPr>
        <sz val="6"/>
        <rFont val="Times New Roman"/>
        <family val="18"/>
      </rPr>
      <t xml:space="preserve">225.86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</si>
  <si>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1,036   2008   8,311.1</t>
    </r>
  </si>
  <si>
    <r>
      <rPr>
        <sz val="6"/>
        <rFont val="Times New Roman"/>
        <family val="18"/>
      </rPr>
      <t>200810000014851   6/26/2008 MICROCOMPUTERS, DESKTOP OR TOW</t>
    </r>
  </si>
  <si>
    <r>
      <rPr>
        <sz val="6"/>
        <rFont val="Times New Roman"/>
        <family val="18"/>
      </rPr>
      <t xml:space="preserve">202.94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</si>
  <si>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962   2008   8,311.1</t>
    </r>
  </si>
  <si>
    <r>
      <rPr>
        <sz val="6"/>
        <rFont val="Times New Roman"/>
        <family val="18"/>
      </rPr>
      <t>200810000019576   10/6/2008 MICROCOMPUTERS, DESKTOP OR TOW</t>
    </r>
  </si>
  <si>
    <r>
      <rPr>
        <sz val="6"/>
        <rFont val="Times New Roman"/>
        <family val="18"/>
      </rPr>
      <t xml:space="preserve">188.43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</si>
  <si>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945   2008   8,311.1</t>
    </r>
  </si>
  <si>
    <r>
      <rPr>
        <sz val="6"/>
        <rFont val="Times New Roman"/>
        <family val="18"/>
      </rPr>
      <t>200810000019602   10/6/2008 MICROCOMPUTERS, DESKTOP OR TOW</t>
    </r>
  </si>
  <si>
    <r>
      <rPr>
        <sz val="6"/>
        <rFont val="Times New Roman"/>
        <family val="18"/>
      </rPr>
      <t>200810000019606   10/6/2008 MICROCOMPUTERS, DESKTOP OR TOW</t>
    </r>
  </si>
  <si>
    <r>
      <rPr>
        <sz val="6"/>
        <rFont val="Times New Roman"/>
        <family val="18"/>
      </rPr>
      <t>200810000019678   10/1/2008 MICROCOMPUTERS, DESKTOP OR TOW</t>
    </r>
  </si>
  <si>
    <r>
      <rPr>
        <sz val="6"/>
        <rFont val="Times New Roman"/>
        <family val="18"/>
      </rPr>
      <t xml:space="preserve">159.86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</si>
  <si>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800   2008   8,311.1</t>
    </r>
  </si>
  <si>
    <r>
      <rPr>
        <sz val="6"/>
        <rFont val="Times New Roman"/>
        <family val="18"/>
      </rPr>
      <t>200810000019679   10/1/2008 MICROCOMPUTERS, DESKTOP OR TOW</t>
    </r>
  </si>
  <si>
    <r>
      <rPr>
        <sz val="6"/>
        <rFont val="Times New Roman"/>
        <family val="18"/>
      </rPr>
      <t>200910000019864   10/1/2008 MICROCOMPUTERS, DESKTOP OR TOW</t>
    </r>
  </si>
  <si>
    <r>
      <rPr>
        <sz val="6"/>
        <rFont val="Times New Roman"/>
        <family val="18"/>
      </rPr>
      <t xml:space="preserve">286.99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</si>
  <si>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1,436   2008   8,311.1</t>
    </r>
  </si>
  <si>
    <r>
      <rPr>
        <sz val="6"/>
        <rFont val="Times New Roman"/>
        <family val="18"/>
      </rPr>
      <t>200910000020517     1/5/2009 MICROCOMPUTERS, DESKTOP OR TOW</t>
    </r>
  </si>
  <si>
    <r>
      <rPr>
        <sz val="6"/>
        <rFont val="Times New Roman"/>
        <family val="18"/>
      </rPr>
      <t xml:space="preserve">187.96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</si>
  <si>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990   2009   8,569.8</t>
    </r>
  </si>
  <si>
    <r>
      <rPr>
        <sz val="6"/>
        <rFont val="Times New Roman"/>
        <family val="18"/>
      </rPr>
      <t>200910000020518     1/5/2009 MICROCOMPUTERS, DESKTOP OR TOW</t>
    </r>
  </si>
  <si>
    <r>
      <rPr>
        <sz val="6"/>
        <rFont val="Times New Roman"/>
        <family val="18"/>
      </rPr>
      <t>200910000020670   1/27/2009 MICROCOMPUTERS, DESKTOP OR TOW</t>
    </r>
  </si>
  <si>
    <r>
      <rPr>
        <sz val="6"/>
        <rFont val="Times New Roman"/>
        <family val="18"/>
      </rPr>
      <t xml:space="preserve">498.19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</si>
  <si>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2,653   2009   8,569.8</t>
    </r>
  </si>
  <si>
    <r>
      <rPr>
        <sz val="6"/>
        <rFont val="Times New Roman"/>
        <family val="18"/>
      </rPr>
      <t>200910000022535   5/13/2009 MICROCOMPUTERS, DESKTOP OR TOW</t>
    </r>
  </si>
  <si>
    <r>
      <rPr>
        <sz val="5"/>
        <rFont val="Times New Roman"/>
        <family val="18"/>
      </rPr>
      <t>1,016   2009   8,569.8</t>
    </r>
  </si>
  <si>
    <r>
      <rPr>
        <sz val="6"/>
        <rFont val="Times New Roman"/>
        <family val="18"/>
      </rPr>
      <t>200910000025527   6/14/2009 MICROCOMPUTERS, DESKTOP OR TOW</t>
    </r>
  </si>
  <si>
    <r>
      <rPr>
        <sz val="5"/>
        <rFont val="Times New Roman"/>
        <family val="18"/>
      </rPr>
      <t>1,032   2009   8,569.8</t>
    </r>
  </si>
  <si>
    <r>
      <rPr>
        <sz val="6"/>
        <rFont val="Times New Roman"/>
        <family val="18"/>
      </rPr>
      <t>200910000025530   6/14/2009 MICROCOMPUTERS, DESKTOP OR TOW</t>
    </r>
  </si>
  <si>
    <r>
      <rPr>
        <sz val="6"/>
        <rFont val="Times New Roman"/>
        <family val="18"/>
      </rPr>
      <t>200910000026569   8/22/2009 MICROCOMPUTERS, DESKTOP OR TOW</t>
    </r>
  </si>
  <si>
    <r>
      <rPr>
        <sz val="6"/>
        <rFont val="Times New Roman"/>
        <family val="18"/>
      </rPr>
      <t xml:space="preserve">1,185.98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</si>
  <si>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6,989   2009   8,569.8</t>
    </r>
  </si>
  <si>
    <r>
      <rPr>
        <sz val="6"/>
        <rFont val="Times New Roman"/>
        <family val="18"/>
      </rPr>
      <t>201010000028793   9/22/2009 MICROCOMPUTERS, DESKTOP OR TOW</t>
    </r>
  </si>
  <si>
    <r>
      <rPr>
        <sz val="5"/>
        <rFont val="Times New Roman"/>
        <family val="18"/>
      </rPr>
      <t>1,120   2009   8,569.8</t>
    </r>
  </si>
  <si>
    <r>
      <rPr>
        <sz val="6"/>
        <rFont val="Times New Roman"/>
        <family val="18"/>
      </rPr>
      <t>201010000028794   9/22/2009 MICROCOMPUTERS, DESKTOP OR TOW</t>
    </r>
  </si>
  <si>
    <r>
      <rPr>
        <sz val="6"/>
        <rFont val="Times New Roman"/>
        <family val="18"/>
      </rPr>
      <t xml:space="preserve">8,235.57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</si>
  <si>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49,233   2009   8,569.8</t>
    </r>
  </si>
  <si>
    <r>
      <rPr>
        <sz val="6"/>
        <rFont val="Times New Roman"/>
        <family val="18"/>
      </rPr>
      <t>1999CO00002810   5/31/2004 MICROCOMPUTERS, DESKTOP WORK</t>
    </r>
  </si>
  <si>
    <r>
      <rPr>
        <sz val="6"/>
        <rFont val="Times New Roman"/>
        <family val="18"/>
      </rPr>
      <t xml:space="preserve">235.40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</si>
  <si>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2001CO00003040   5/31/2004 MICROCOMPUTERS, DESKTOP WORK</t>
    </r>
  </si>
  <si>
    <r>
      <rPr>
        <sz val="6"/>
        <rFont val="Times New Roman"/>
        <family val="18"/>
      </rPr>
      <t>2004CO01000371 12/16/2003 MICROCOMPUTERS, FILE SERVER</t>
    </r>
  </si>
  <si>
    <r>
      <rPr>
        <sz val="6"/>
        <rFont val="Times New Roman"/>
        <family val="18"/>
      </rPr>
      <t xml:space="preserve">353.71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</si>
  <si>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75   2003   6,694.6</t>
    </r>
  </si>
  <si>
    <r>
      <rPr>
        <sz val="6"/>
        <rFont val="Times New Roman"/>
        <family val="18"/>
      </rPr>
      <t>200600010109570 10/24/2005 MICROCOMPUTERS, HANDHELD, LA</t>
    </r>
  </si>
  <si>
    <r>
      <rPr>
        <sz val="6"/>
        <rFont val="Times New Roman"/>
        <family val="18"/>
      </rPr>
      <t xml:space="preserve">432.44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</si>
  <si>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893   2005   7,446.0</t>
    </r>
  </si>
  <si>
    <r>
      <rPr>
        <sz val="6"/>
        <rFont val="Times New Roman"/>
        <family val="18"/>
      </rPr>
      <t>2003CO00000849   3/21/2003 MICROCOMPUTERS, HANDHELD, LA</t>
    </r>
  </si>
  <si>
    <r>
      <rPr>
        <sz val="6"/>
        <rFont val="Times New Roman"/>
        <family val="18"/>
      </rPr>
      <t xml:space="preserve">329.00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</si>
  <si>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2003CO00000989   2/28/2003 MICROCOMPUTERS, HANDHELD, LA</t>
    </r>
  </si>
  <si>
    <r>
      <rPr>
        <sz val="6"/>
        <rFont val="Times New Roman"/>
        <family val="18"/>
      </rPr>
      <t xml:space="preserve">358.57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</si>
  <si>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2003CO00000990   2/28/2003 MICROCOMPUTERS, HANDHELD, LA</t>
    </r>
  </si>
  <si>
    <r>
      <rPr>
        <sz val="6"/>
        <rFont val="Times New Roman"/>
        <family val="18"/>
      </rPr>
      <t>2005CO01002438     9/1/2005 MICROCOMPUTERS, HANDHELD, LA</t>
    </r>
  </si>
  <si>
    <r>
      <rPr>
        <sz val="6"/>
        <rFont val="Times New Roman"/>
        <family val="18"/>
      </rPr>
      <t xml:space="preserve">225.69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</si>
  <si>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433   2005   7,446.0</t>
    </r>
  </si>
  <si>
    <r>
      <rPr>
        <sz val="6"/>
        <rFont val="Times New Roman"/>
        <family val="18"/>
      </rPr>
      <t>2005CO01002439     9/1/2005 MICROCOMPUTERS, HANDHELD, LA</t>
    </r>
  </si>
  <si>
    <r>
      <rPr>
        <sz val="6"/>
        <rFont val="Times New Roman"/>
        <family val="18"/>
      </rPr>
      <t>2005CO01002440     9/1/2005 MICROCOMPUTERS, HANDHELD, LA</t>
    </r>
  </si>
  <si>
    <r>
      <rPr>
        <sz val="6"/>
        <rFont val="Times New Roman"/>
        <family val="18"/>
      </rPr>
      <t>2005CO01002441     9/1/2005 MICROCOMPUTERS, HANDHELD, LA</t>
    </r>
  </si>
  <si>
    <r>
      <rPr>
        <sz val="6"/>
        <rFont val="Times New Roman"/>
        <family val="18"/>
      </rPr>
      <t>200500010051730 11/17/2004 MICROCOMPUTERS, HANDHELD, LA01</t>
    </r>
  </si>
  <si>
    <r>
      <rPr>
        <sz val="6"/>
        <rFont val="Times New Roman"/>
        <family val="18"/>
      </rPr>
      <t xml:space="preserve">354.12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</si>
  <si>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401   2004   7,114.9</t>
    </r>
  </si>
  <si>
    <r>
      <rPr>
        <sz val="6"/>
        <rFont val="Times New Roman"/>
        <family val="18"/>
      </rPr>
      <t>200500010051800 11/17/2004 MICROCOMPUTERS, HANDHELD, LA01</t>
    </r>
  </si>
  <si>
    <r>
      <rPr>
        <sz val="6"/>
        <rFont val="Times New Roman"/>
        <family val="18"/>
      </rPr>
      <t>200500010053200 12/10/2004 MICROCOMPUTERS, HANDHELD, LA01</t>
    </r>
  </si>
  <si>
    <r>
      <rPr>
        <sz val="6"/>
        <rFont val="Times New Roman"/>
        <family val="18"/>
      </rPr>
      <t xml:space="preserve">646.25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</si>
  <si>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772   2004   7,114.9</t>
    </r>
  </si>
  <si>
    <r>
      <rPr>
        <sz val="6"/>
        <rFont val="Times New Roman"/>
        <family val="18"/>
      </rPr>
      <t>200500010073040   3/14/2005 MICROCOMPUTERS, HANDHELD, LA01</t>
    </r>
  </si>
  <si>
    <r>
      <rPr>
        <sz val="6"/>
        <rFont val="Times New Roman"/>
        <family val="18"/>
      </rPr>
      <t xml:space="preserve">350.03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</si>
  <si>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508   2005   7,446.0</t>
    </r>
  </si>
  <si>
    <r>
      <rPr>
        <sz val="6"/>
        <rFont val="Times New Roman"/>
        <family val="18"/>
      </rPr>
      <t>200500010075470   3/16/2005 MICROCOMPUTERS, HANDHELD, LA01</t>
    </r>
  </si>
  <si>
    <r>
      <rPr>
        <sz val="6"/>
        <rFont val="Times New Roman"/>
        <family val="18"/>
      </rPr>
      <t xml:space="preserve">323.75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</si>
  <si>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472   2005   7,446.0</t>
    </r>
  </si>
  <si>
    <r>
      <rPr>
        <sz val="6"/>
        <rFont val="Times New Roman"/>
        <family val="18"/>
      </rPr>
      <t>200500010090820     7/7/2005 MICROCOMPUTERS, HANDHELD, LA01</t>
    </r>
  </si>
  <si>
    <r>
      <rPr>
        <sz val="6"/>
        <rFont val="Times New Roman"/>
        <family val="18"/>
      </rPr>
      <t xml:space="preserve">381.94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</si>
  <si>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675   2005   7,446.0</t>
    </r>
  </si>
  <si>
    <r>
      <rPr>
        <sz val="6"/>
        <rFont val="Times New Roman"/>
        <family val="18"/>
      </rPr>
      <t>200600010125740     2/1/2006 MICROCOMPUTERS, HANDHELD, LA01</t>
    </r>
  </si>
  <si>
    <r>
      <rPr>
        <sz val="6"/>
        <rFont val="Times New Roman"/>
        <family val="18"/>
      </rPr>
      <t xml:space="preserve">250.74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</si>
  <si>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586   2006   7,751.2</t>
    </r>
  </si>
  <si>
    <r>
      <rPr>
        <sz val="6"/>
        <rFont val="Times New Roman"/>
        <family val="18"/>
      </rPr>
      <t>200600010129120     3/2/2006 MICROCOMPUTERS, HANDHELD, LA01</t>
    </r>
  </si>
  <si>
    <r>
      <rPr>
        <sz val="6"/>
        <rFont val="Times New Roman"/>
        <family val="18"/>
      </rPr>
      <t xml:space="preserve">285.73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</si>
  <si>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691   2006   7,751.2</t>
    </r>
  </si>
  <si>
    <r>
      <rPr>
        <sz val="6"/>
        <rFont val="Times New Roman"/>
        <family val="18"/>
      </rPr>
      <t>200600010129190     3/2/2006 MICROCOMPUTERS, HANDHELD, LA01</t>
    </r>
  </si>
  <si>
    <r>
      <rPr>
        <sz val="6"/>
        <rFont val="Times New Roman"/>
        <family val="18"/>
      </rPr>
      <t xml:space="preserve">341.21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</si>
  <si>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825   2006   7,751.2</t>
    </r>
  </si>
  <si>
    <r>
      <rPr>
        <sz val="6"/>
        <rFont val="Times New Roman"/>
        <family val="18"/>
      </rPr>
      <t>200600010156920   8/24/2006 MICROCOMPUTERS, HANDHELD, LA01</t>
    </r>
  </si>
  <si>
    <r>
      <rPr>
        <sz val="6"/>
        <rFont val="Times New Roman"/>
        <family val="18"/>
      </rPr>
      <t xml:space="preserve">258.19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</si>
  <si>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748   2006   7,751.2</t>
    </r>
  </si>
  <si>
    <r>
      <rPr>
        <sz val="6"/>
        <rFont val="Times New Roman"/>
        <family val="18"/>
      </rPr>
      <t>200600010156930   8/24/2006 MICROCOMPUTERS, HANDHELD, LA01</t>
    </r>
  </si>
  <si>
    <r>
      <rPr>
        <sz val="6"/>
        <rFont val="Times New Roman"/>
        <family val="18"/>
      </rPr>
      <t>200600010156940   8/24/2006 MICROCOMPUTERS, HANDHELD, LA01</t>
    </r>
  </si>
  <si>
    <r>
      <rPr>
        <sz val="6"/>
        <rFont val="Times New Roman"/>
        <family val="18"/>
      </rPr>
      <t>200600010156950   8/24/2006 MICROCOMPUTERS, HANDHELD, LA01</t>
    </r>
  </si>
  <si>
    <r>
      <rPr>
        <sz val="6"/>
        <rFont val="Times New Roman"/>
        <family val="18"/>
      </rPr>
      <t>200600010156960   8/24/2006 MICROCOMPUTERS, HANDHELD, LA01</t>
    </r>
  </si>
  <si>
    <r>
      <rPr>
        <sz val="6"/>
        <rFont val="Times New Roman"/>
        <family val="18"/>
      </rPr>
      <t>200600010156970   8/24/2006 MICROCOMPUTERS, HANDHELD, LA01</t>
    </r>
  </si>
  <si>
    <r>
      <rPr>
        <sz val="6"/>
        <rFont val="Times New Roman"/>
        <family val="18"/>
      </rPr>
      <t>200600010156980   8/24/2006 MICROCOMPUTERS, HANDHELD, LA01</t>
    </r>
  </si>
  <si>
    <r>
      <rPr>
        <sz val="6"/>
        <rFont val="Times New Roman"/>
        <family val="18"/>
      </rPr>
      <t>200600010156990   8/24/2006 MICROCOMPUTERS, HANDHELD, LA01</t>
    </r>
  </si>
  <si>
    <r>
      <rPr>
        <sz val="6"/>
        <rFont val="Times New Roman"/>
        <family val="18"/>
      </rPr>
      <t>200600010157000   8/24/2006 MICROCOMPUTERS, HANDHELD, LA01</t>
    </r>
  </si>
  <si>
    <r>
      <rPr>
        <sz val="6"/>
        <rFont val="Times New Roman"/>
        <family val="18"/>
      </rPr>
      <t>200600010159300   8/30/2006 MICROCOMPUTERS, HANDHELD, LA01</t>
    </r>
  </si>
  <si>
    <r>
      <rPr>
        <sz val="5"/>
        <rFont val="Times New Roman"/>
        <family val="18"/>
      </rPr>
      <t>752   2006   7,751.2</t>
    </r>
  </si>
  <si>
    <r>
      <rPr>
        <sz val="6"/>
        <rFont val="Times New Roman"/>
        <family val="18"/>
      </rPr>
      <t>200600010159310   8/30/2006 MICROCOMPUTERS, HANDHELD, LA01</t>
    </r>
  </si>
  <si>
    <r>
      <rPr>
        <sz val="6"/>
        <rFont val="Times New Roman"/>
        <family val="18"/>
      </rPr>
      <t>200500010100900     9/1/2005 MICROCOMPUTERS, HANDHELD, LA02</t>
    </r>
  </si>
  <si>
    <r>
      <rPr>
        <sz val="6"/>
        <rFont val="Times New Roman"/>
        <family val="18"/>
      </rPr>
      <t>200600010131440   3/14/2006 MICROCOMPUTERS, HANDHELD, LA02</t>
    </r>
  </si>
  <si>
    <r>
      <rPr>
        <sz val="6"/>
        <rFont val="Times New Roman"/>
        <family val="18"/>
      </rPr>
      <t xml:space="preserve">255.39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</si>
  <si>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626   2006   7,751.2</t>
    </r>
  </si>
  <si>
    <r>
      <rPr>
        <sz val="6"/>
        <rFont val="Times New Roman"/>
        <family val="18"/>
      </rPr>
      <t>200600010139290   4/27/2006 MICROCOMPUTERS, HANDHELD, LA02</t>
    </r>
  </si>
  <si>
    <r>
      <rPr>
        <sz val="6"/>
        <rFont val="Times New Roman"/>
        <family val="18"/>
      </rPr>
      <t xml:space="preserve">193.53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</si>
  <si>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498   2006   7,751.2</t>
    </r>
  </si>
  <si>
    <r>
      <rPr>
        <sz val="6"/>
        <rFont val="Times New Roman"/>
        <family val="18"/>
      </rPr>
      <t>200600010139300   4/27/2006 MICROCOMPUTERS, HANDHELD, LA02</t>
    </r>
  </si>
  <si>
    <r>
      <rPr>
        <sz val="6"/>
        <rFont val="Times New Roman"/>
        <family val="18"/>
      </rPr>
      <t>200500010103450   9/12/2005 MICROCOMPUTERS, HANDHELD, LA06</t>
    </r>
  </si>
  <si>
    <r>
      <rPr>
        <sz val="6"/>
        <rFont val="Times New Roman"/>
        <family val="18"/>
      </rPr>
      <t xml:space="preserve">298.14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</si>
  <si>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581   2005   7,446.0</t>
    </r>
  </si>
  <si>
    <r>
      <rPr>
        <sz val="6"/>
        <rFont val="Times New Roman"/>
        <family val="18"/>
      </rPr>
      <t>201010000029207 11/30/2009 MICROCOMPUTERS, HANDHELD, LAPT</t>
    </r>
  </si>
  <si>
    <r>
      <rPr>
        <sz val="6"/>
        <rFont val="Times New Roman"/>
        <family val="18"/>
      </rPr>
      <t xml:space="preserve">225.04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</si>
  <si>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1,388   2009   8,569.8</t>
    </r>
  </si>
  <si>
    <r>
      <rPr>
        <sz val="6"/>
        <rFont val="Times New Roman"/>
        <family val="18"/>
      </rPr>
      <t>201010000029581   2/12/2010 MICROCOMPUTERS, HANDHELD, LAPT</t>
    </r>
  </si>
  <si>
    <r>
      <rPr>
        <sz val="6"/>
        <rFont val="Times New Roman"/>
        <family val="18"/>
      </rPr>
      <t xml:space="preserve">199.73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</si>
  <si>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1,272   2010   8,752.4</t>
    </r>
  </si>
  <si>
    <r>
      <rPr>
        <sz val="6"/>
        <rFont val="Times New Roman"/>
        <family val="18"/>
      </rPr>
      <t>201010000029926     3/6/2010 MICROCOMPUTERS, HANDHELD, LAPT</t>
    </r>
  </si>
  <si>
    <r>
      <rPr>
        <sz val="6"/>
        <rFont val="Times New Roman"/>
        <family val="18"/>
      </rPr>
      <t xml:space="preserve">599.97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</si>
  <si>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3,858   2010   8,752.4</t>
    </r>
  </si>
  <si>
    <r>
      <rPr>
        <sz val="6"/>
        <rFont val="Times New Roman"/>
        <family val="18"/>
      </rPr>
      <t>201010000029927     3/6/2010 MICROCOMPUTERS, HANDHELD, LAPT</t>
    </r>
  </si>
  <si>
    <r>
      <rPr>
        <sz val="6"/>
        <rFont val="Times New Roman"/>
        <family val="18"/>
      </rPr>
      <t>201010000029928     3/6/2010 MICROCOMPUTERS, HANDHELD, LAPT</t>
    </r>
  </si>
  <si>
    <r>
      <rPr>
        <sz val="6"/>
        <rFont val="Times New Roman"/>
        <family val="18"/>
      </rPr>
      <t>201010000029929     3/6/2010 MICROCOMPUTERS, HANDHELD, LAPT</t>
    </r>
  </si>
  <si>
    <r>
      <rPr>
        <sz val="6"/>
        <rFont val="Times New Roman"/>
        <family val="18"/>
      </rPr>
      <t>201010000029930     3/6/2010 MICROCOMPUTERS, HANDHELD, LAPT</t>
    </r>
  </si>
  <si>
    <r>
      <rPr>
        <sz val="6"/>
        <rFont val="Times New Roman"/>
        <family val="18"/>
      </rPr>
      <t>201010000029931     3/6/2010 MICROCOMPUTERS, HANDHELD, LAPT</t>
    </r>
  </si>
  <si>
    <r>
      <rPr>
        <sz val="6"/>
        <rFont val="Times New Roman"/>
        <family val="18"/>
      </rPr>
      <t>200400010013350   1/21/2004 MICROCOMPUTERS, HANDHELD, LAPT</t>
    </r>
  </si>
  <si>
    <r>
      <rPr>
        <sz val="6"/>
        <rFont val="Times New Roman"/>
        <family val="18"/>
      </rPr>
      <t xml:space="preserve">386.17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</si>
  <si>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119   2004   7,114.9</t>
    </r>
  </si>
  <si>
    <r>
      <rPr>
        <sz val="6"/>
        <rFont val="Times New Roman"/>
        <family val="18"/>
      </rPr>
      <t>200400010013360   1/21/2004 MICROCOMPUTERS, HANDHELD, LAPT</t>
    </r>
  </si>
  <si>
    <r>
      <rPr>
        <sz val="6"/>
        <rFont val="Times New Roman"/>
        <family val="18"/>
      </rPr>
      <t>200710000000233     3/1/2007 MICROCOMPUTERS, HANDHELD, LAPT</t>
    </r>
  </si>
  <si>
    <r>
      <rPr>
        <sz val="6"/>
        <rFont val="Times New Roman"/>
        <family val="18"/>
      </rPr>
      <t xml:space="preserve">309.29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</si>
  <si>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1,057   2007   7,966.9</t>
    </r>
  </si>
  <si>
    <r>
      <rPr>
        <sz val="6"/>
        <rFont val="Times New Roman"/>
        <family val="18"/>
      </rPr>
      <t>200710000004270   7/31/2007 MICROCOMPUTERS, HANDHELD, LAPT</t>
    </r>
  </si>
  <si>
    <r>
      <rPr>
        <sz val="6"/>
        <rFont val="Times New Roman"/>
        <family val="18"/>
      </rPr>
      <t xml:space="preserve">245.24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</si>
  <si>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940   2007   7,966.9</t>
    </r>
  </si>
  <si>
    <r>
      <rPr>
        <sz val="6"/>
        <rFont val="Times New Roman"/>
        <family val="18"/>
      </rPr>
      <t>200710000004271   7/31/2007 MICROCOMPUTERS, HANDHELD, LAPT</t>
    </r>
  </si>
  <si>
    <r>
      <rPr>
        <sz val="6"/>
        <rFont val="Times New Roman"/>
        <family val="18"/>
      </rPr>
      <t>200810000009442   9/10/2007 MICROCOMPUTERS, HANDHELD, LAPT</t>
    </r>
  </si>
  <si>
    <r>
      <rPr>
        <sz val="5"/>
        <rFont val="Times New Roman"/>
        <family val="18"/>
      </rPr>
      <t>1,135   2007   7,966.9</t>
    </r>
  </si>
  <si>
    <r>
      <rPr>
        <sz val="6"/>
        <rFont val="Times New Roman"/>
        <family val="18"/>
      </rPr>
      <t>200810000009532   9/26/2007 MICROCOMPUTERS, HANDHELD, LAPT</t>
    </r>
  </si>
  <si>
    <r>
      <rPr>
        <sz val="6"/>
        <rFont val="Times New Roman"/>
        <family val="18"/>
      </rPr>
      <t xml:space="preserve">286.52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</si>
  <si>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1,143   2007   7,966.9</t>
    </r>
  </si>
  <si>
    <r>
      <rPr>
        <sz val="6"/>
        <rFont val="Times New Roman"/>
        <family val="18"/>
      </rPr>
      <t>200810000009533   9/26/2007 MICROCOMPUTERS, HANDHELD, LAPT</t>
    </r>
  </si>
  <si>
    <r>
      <rPr>
        <sz val="6"/>
        <rFont val="Times New Roman"/>
        <family val="18"/>
      </rPr>
      <t>200810000010667   8/15/2007 MICROCOMPUTERS, HANDHELD, LAPT</t>
    </r>
  </si>
  <si>
    <r>
      <rPr>
        <sz val="6"/>
        <rFont val="Times New Roman"/>
        <family val="18"/>
      </rPr>
      <t xml:space="preserve">380.73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</si>
  <si>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1,475   2007   7,966.9</t>
    </r>
  </si>
  <si>
    <r>
      <rPr>
        <sz val="6"/>
        <rFont val="Times New Roman"/>
        <family val="18"/>
      </rPr>
      <t>200810000011055   4/29/2008 MICROCOMPUTERS, HANDHELD, LAPT</t>
    </r>
  </si>
  <si>
    <r>
      <rPr>
        <sz val="6"/>
        <rFont val="Times New Roman"/>
        <family val="18"/>
      </rPr>
      <t xml:space="preserve">263.90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</si>
  <si>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1,209   2008   8,311.1</t>
    </r>
  </si>
  <si>
    <r>
      <rPr>
        <sz val="6"/>
        <rFont val="Times New Roman"/>
        <family val="18"/>
      </rPr>
      <t>200810000011101     5/9/2008 MICROCOMPUTERS, HANDHELD, LAPT</t>
    </r>
  </si>
  <si>
    <r>
      <rPr>
        <sz val="6"/>
        <rFont val="Times New Roman"/>
        <family val="18"/>
      </rPr>
      <t xml:space="preserve">565.46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</si>
  <si>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2,605   2008   8,311.1</t>
    </r>
  </si>
  <si>
    <r>
      <rPr>
        <sz val="6"/>
        <rFont val="Times New Roman"/>
        <family val="18"/>
      </rPr>
      <t>200810000011104     5/9/2008 MICROCOMPUTERS, HANDHELD, LAPT</t>
    </r>
  </si>
  <si>
    <r>
      <rPr>
        <sz val="6"/>
        <rFont val="Times New Roman"/>
        <family val="18"/>
      </rPr>
      <t>200810000011875   5/13/2008 MICROCOMPUTERS, HANDHELD, LAPT</t>
    </r>
  </si>
  <si>
    <r>
      <rPr>
        <sz val="6"/>
        <rFont val="Times New Roman"/>
        <family val="18"/>
      </rPr>
      <t xml:space="preserve">241.07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</si>
  <si>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1,113   2008   8,311.1</t>
    </r>
  </si>
  <si>
    <r>
      <rPr>
        <sz val="6"/>
        <rFont val="Times New Roman"/>
        <family val="18"/>
      </rPr>
      <t>200810000014677   6/16/2008 MICROCOMPUTERS, HANDHELD, LAPT</t>
    </r>
  </si>
  <si>
    <r>
      <rPr>
        <sz val="6"/>
        <rFont val="Times New Roman"/>
        <family val="18"/>
      </rPr>
      <t xml:space="preserve">276.92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</si>
  <si>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1,305   2008   8,311.1</t>
    </r>
  </si>
  <si>
    <r>
      <rPr>
        <sz val="6"/>
        <rFont val="Times New Roman"/>
        <family val="18"/>
      </rPr>
      <t>200810000014878   6/27/2008 MICROCOMPUTERS, HANDHELD, LAPT</t>
    </r>
  </si>
  <si>
    <r>
      <rPr>
        <sz val="6"/>
        <rFont val="Times New Roman"/>
        <family val="18"/>
      </rPr>
      <t xml:space="preserve">251.83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</si>
  <si>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1,194   2008   8,311.1</t>
    </r>
  </si>
  <si>
    <r>
      <rPr>
        <sz val="6"/>
        <rFont val="Times New Roman"/>
        <family val="18"/>
      </rPr>
      <t>200810000014879   6/27/2008 MICROCOMPUTERS, HANDHELD, LAPT</t>
    </r>
  </si>
  <si>
    <r>
      <rPr>
        <sz val="6"/>
        <rFont val="Times New Roman"/>
        <family val="18"/>
      </rPr>
      <t>200810000015383   7/23/2008 MICROCOMPUTERS, HANDHELD, LAPT</t>
    </r>
  </si>
  <si>
    <r>
      <rPr>
        <sz val="6"/>
        <rFont val="Times New Roman"/>
        <family val="18"/>
      </rPr>
      <t xml:space="preserve">274.68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</si>
  <si>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1,322   2008   8,311.1</t>
    </r>
  </si>
  <si>
    <r>
      <rPr>
        <sz val="6"/>
        <rFont val="Times New Roman"/>
        <family val="18"/>
      </rPr>
      <t>200810000015415   7/27/2008 MICROCOMPUTERS, HANDHELD, LAPT</t>
    </r>
  </si>
  <si>
    <r>
      <rPr>
        <sz val="6"/>
        <rFont val="Times New Roman"/>
        <family val="18"/>
      </rPr>
      <t xml:space="preserve">309.04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</si>
  <si>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1,490   2008   8,311.1</t>
    </r>
  </si>
  <si>
    <r>
      <rPr>
        <sz val="6"/>
        <rFont val="Times New Roman"/>
        <family val="18"/>
      </rPr>
      <t>200810000019686   10/3/2008 MICROCOMPUTERS, HANDHELD, LAPT</t>
    </r>
  </si>
  <si>
    <r>
      <rPr>
        <sz val="6"/>
        <rFont val="Times New Roman"/>
        <family val="18"/>
      </rPr>
      <t xml:space="preserve">611.58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</si>
  <si>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3,063   2008   8,311.1</t>
    </r>
  </si>
  <si>
    <r>
      <rPr>
        <sz val="6"/>
        <rFont val="Times New Roman"/>
        <family val="18"/>
      </rPr>
      <t>200810000019687   10/3/2008 MICROCOMPUTERS, HANDHELD, LAPT</t>
    </r>
  </si>
  <si>
    <r>
      <rPr>
        <sz val="6"/>
        <rFont val="Times New Roman"/>
        <family val="18"/>
      </rPr>
      <t>200810000019688   10/3/2008 MICROCOMPUTERS, HANDHELD, LAPT</t>
    </r>
  </si>
  <si>
    <r>
      <rPr>
        <sz val="6"/>
        <rFont val="Times New Roman"/>
        <family val="18"/>
      </rPr>
      <t>200810000019690   10/3/2008 MICROCOMPUTERS, HANDHELD, LAPT</t>
    </r>
  </si>
  <si>
    <r>
      <rPr>
        <sz val="6"/>
        <rFont val="Times New Roman"/>
        <family val="18"/>
      </rPr>
      <t xml:space="preserve">269.58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</si>
  <si>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1,350   2008   8,311.1</t>
    </r>
  </si>
  <si>
    <r>
      <rPr>
        <sz val="6"/>
        <rFont val="Times New Roman"/>
        <family val="18"/>
      </rPr>
      <t>200810000019691   10/3/2008 MICROCOMPUTERS, HANDHELD, LAPT</t>
    </r>
  </si>
  <si>
    <r>
      <rPr>
        <sz val="6"/>
        <rFont val="Times New Roman"/>
        <family val="18"/>
      </rPr>
      <t>200810000019692   10/3/2008 MICROCOMPUTERS, HANDHELD, LAPT</t>
    </r>
  </si>
  <si>
    <r>
      <rPr>
        <sz val="6"/>
        <rFont val="Times New Roman"/>
        <family val="18"/>
      </rPr>
      <t>200810000019693   10/3/2008 MICROCOMPUTERS, HANDHELD, LAPT</t>
    </r>
  </si>
  <si>
    <r>
      <rPr>
        <sz val="6"/>
        <rFont val="Times New Roman"/>
        <family val="18"/>
      </rPr>
      <t>200810000019694   10/3/2008 MICROCOMPUTERS, HANDHELD, LAPT</t>
    </r>
  </si>
  <si>
    <r>
      <rPr>
        <sz val="6"/>
        <rFont val="Times New Roman"/>
        <family val="18"/>
      </rPr>
      <t>200810000019695   10/3/2008 MICROCOMPUTERS, HANDHELD, LAPT</t>
    </r>
  </si>
  <si>
    <r>
      <rPr>
        <sz val="6"/>
        <rFont val="Times New Roman"/>
        <family val="18"/>
      </rPr>
      <t>200910000019716 10/17/2008 MICROCOMPUTERS, HANDHELD, LAPT</t>
    </r>
  </si>
  <si>
    <r>
      <rPr>
        <sz val="6"/>
        <rFont val="Times New Roman"/>
        <family val="18"/>
      </rPr>
      <t xml:space="preserve">306.83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</si>
  <si>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1,549   2008   8,311.1</t>
    </r>
  </si>
  <si>
    <r>
      <rPr>
        <sz val="6"/>
        <rFont val="Times New Roman"/>
        <family val="18"/>
      </rPr>
      <t>200910000019717 10/17/2008 MICROCOMPUTERS, HANDHELD, LAPT</t>
    </r>
  </si>
  <si>
    <r>
      <rPr>
        <sz val="6"/>
        <rFont val="Times New Roman"/>
        <family val="18"/>
      </rPr>
      <t>200910000019724   10/7/2008 MICROCOMPUTERS, HANDHELD, LAPT</t>
    </r>
  </si>
  <si>
    <r>
      <rPr>
        <sz val="6"/>
        <rFont val="Times New Roman"/>
        <family val="18"/>
      </rPr>
      <t xml:space="preserve">261.70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</si>
  <si>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1,314   2008   8,311.1</t>
    </r>
  </si>
  <si>
    <r>
      <rPr>
        <sz val="6"/>
        <rFont val="Times New Roman"/>
        <family val="18"/>
      </rPr>
      <t>200910000019725   10/7/2008 MICROCOMPUTERS, HANDHELD, LAPT</t>
    </r>
  </si>
  <si>
    <r>
      <rPr>
        <sz val="6"/>
        <rFont val="Times New Roman"/>
        <family val="18"/>
      </rPr>
      <t>200910000019726   10/7/2008 MICROCOMPUTERS, HANDHELD, LAPT</t>
    </r>
  </si>
  <si>
    <r>
      <rPr>
        <sz val="6"/>
        <rFont val="Times New Roman"/>
        <family val="18"/>
      </rPr>
      <t>200910000019727   10/7/2008 MICROCOMPUTERS, HANDHELD, LAPT</t>
    </r>
  </si>
  <si>
    <r>
      <rPr>
        <sz val="6"/>
        <rFont val="Times New Roman"/>
        <family val="18"/>
      </rPr>
      <t>200910000019728   10/7/2008 MICROCOMPUTERS, HANDHELD, LAPT</t>
    </r>
  </si>
  <si>
    <r>
      <rPr>
        <sz val="6"/>
        <rFont val="Times New Roman"/>
        <family val="18"/>
      </rPr>
      <t>200910000019729   10/7/2008 MICROCOMPUTERS, HANDHELD, LAPT</t>
    </r>
  </si>
  <si>
    <r>
      <rPr>
        <sz val="6"/>
        <rFont val="Times New Roman"/>
        <family val="18"/>
      </rPr>
      <t>200910000019730   10/7/2008 MICROCOMPUTERS, HANDHELD, LAPT</t>
    </r>
  </si>
  <si>
    <r>
      <rPr>
        <sz val="6"/>
        <rFont val="Times New Roman"/>
        <family val="18"/>
      </rPr>
      <t>200910000019731   10/7/2008 MICROCOMPUTERS, HANDHELD, LAPT</t>
    </r>
  </si>
  <si>
    <r>
      <rPr>
        <sz val="6"/>
        <rFont val="Times New Roman"/>
        <family val="18"/>
      </rPr>
      <t>200910000020563     2/1/2009 MICROCOMPUTERS, HANDHELD, LAPT</t>
    </r>
  </si>
  <si>
    <r>
      <rPr>
        <sz val="6"/>
        <rFont val="Times New Roman"/>
        <family val="18"/>
      </rPr>
      <t xml:space="preserve">263.75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</si>
  <si>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1,408   2009   8,569.8</t>
    </r>
  </si>
  <si>
    <r>
      <rPr>
        <sz val="6"/>
        <rFont val="Times New Roman"/>
        <family val="18"/>
      </rPr>
      <t>200910000020571     2/1/2009 MICROCOMPUTERS, HANDHELD, LAPT</t>
    </r>
  </si>
  <si>
    <r>
      <rPr>
        <sz val="6"/>
        <rFont val="Times New Roman"/>
        <family val="18"/>
      </rPr>
      <t>200810000014621   6/27/2007 MICROCOMPUTERS, HANDHELD, LAPTOP, AND NOTEBOOK</t>
    </r>
  </si>
  <si>
    <r>
      <rPr>
        <sz val="6"/>
        <rFont val="Times New Roman"/>
        <family val="18"/>
      </rPr>
      <t xml:space="preserve">323.64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</si>
  <si>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1,210   2007   7,966.9</t>
    </r>
  </si>
  <si>
    <r>
      <rPr>
        <sz val="6"/>
        <rFont val="Times New Roman"/>
        <family val="18"/>
      </rPr>
      <t>200810000014622   6/27/2007 MICROCOMPUTERS, HANDHELD, LAPTOP, AND NOTEBOOK</t>
    </r>
  </si>
  <si>
    <r>
      <rPr>
        <sz val="6"/>
        <rFont val="Times New Roman"/>
        <family val="18"/>
      </rPr>
      <t>200810000014623   6/27/2007 MICROCOMPUTERS, HANDHELD, LAPTOP, AND NOTEBOOK</t>
    </r>
  </si>
  <si>
    <r>
      <rPr>
        <sz val="6"/>
        <rFont val="Times New Roman"/>
        <family val="18"/>
      </rPr>
      <t>2006CO01004094 10/20/1997 MICROCOMPUTERS, MULTI-PROCES</t>
    </r>
  </si>
  <si>
    <r>
      <rPr>
        <sz val="6"/>
        <rFont val="Times New Roman"/>
        <family val="18"/>
      </rPr>
      <t xml:space="preserve">345.71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</si>
  <si>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200910000025138   3/23/2009 MICROWAVE DIGESTOR REACTION SYSTEM</t>
    </r>
  </si>
  <si>
    <r>
      <rPr>
        <sz val="6"/>
        <rFont val="Times New Roman"/>
        <family val="18"/>
      </rPr>
      <t xml:space="preserve">1,666.25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</si>
  <si>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17,457   2009   8,569.8</t>
    </r>
  </si>
  <si>
    <r>
      <rPr>
        <sz val="6"/>
        <rFont val="Times New Roman"/>
        <family val="18"/>
      </rPr>
      <t>200910000020864   2/25/2009 MIG WELDER</t>
    </r>
  </si>
  <si>
    <r>
      <rPr>
        <sz val="6"/>
        <rFont val="Times New Roman"/>
        <family val="18"/>
      </rPr>
      <t xml:space="preserve">207.90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</si>
  <si>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2,163   2009   8,569.8</t>
    </r>
  </si>
  <si>
    <r>
      <rPr>
        <sz val="6"/>
        <rFont val="Times New Roman"/>
        <family val="18"/>
      </rPr>
      <t>1999UP00011106    10/1/1999 MILBURN WW SYSTEM</t>
    </r>
  </si>
  <si>
    <r>
      <rPr>
        <sz val="6"/>
        <rFont val="Times New Roman"/>
        <family val="18"/>
      </rPr>
      <t xml:space="preserve">4,140.88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</si>
  <si>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120,095   1999   6,058.6</t>
    </r>
  </si>
  <si>
    <r>
      <rPr>
        <sz val="6"/>
        <rFont val="Times New Roman"/>
        <family val="18"/>
      </rPr>
      <t>200810000019313   9/10/2008 MILLER MR50GC/50 FT RETRIEVAL SYSTEM</t>
    </r>
  </si>
  <si>
    <r>
      <rPr>
        <sz val="6"/>
        <rFont val="Times New Roman"/>
        <family val="18"/>
      </rPr>
      <t xml:space="preserve">185.63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</si>
  <si>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1,846   2008   8,311.1</t>
    </r>
  </si>
  <si>
    <r>
      <rPr>
        <sz val="6"/>
        <rFont val="Times New Roman"/>
        <family val="18"/>
      </rPr>
      <t>199000000248320     9/1/1990 MILLER TRIPOD &amp; WINCH</t>
    </r>
  </si>
  <si>
    <r>
      <rPr>
        <sz val="6"/>
        <rFont val="Times New Roman"/>
        <family val="18"/>
      </rPr>
      <t xml:space="preserve">256.70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</si>
  <si>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198800000245860     9/1/1988 MILLNG MACH MG#8122112</t>
    </r>
  </si>
  <si>
    <r>
      <rPr>
        <sz val="6"/>
        <rFont val="Times New Roman"/>
        <family val="18"/>
      </rPr>
      <t>200600010150330   7/14/2006 MINI 2020 COLOR PUSH CAMERA 01</t>
    </r>
  </si>
  <si>
    <r>
      <rPr>
        <sz val="6"/>
        <rFont val="Times New Roman"/>
        <family val="18"/>
      </rPr>
      <t xml:space="preserve">1,811.86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</si>
  <si>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5,046   2006   7,751.2</t>
    </r>
  </si>
  <si>
    <r>
      <rPr>
        <sz val="6"/>
        <rFont val="Times New Roman"/>
        <family val="18"/>
      </rPr>
      <t>200600010150340   7/14/2006 MINI 2020 COLOR PUSH CAMERA 02</t>
    </r>
  </si>
  <si>
    <r>
      <rPr>
        <sz val="6"/>
        <rFont val="Times New Roman"/>
        <family val="18"/>
      </rPr>
      <t>2003CO00000696     9/4/2003 MINI CAM PUSH SYSTEM</t>
    </r>
  </si>
  <si>
    <r>
      <rPr>
        <sz val="6"/>
        <rFont val="Times New Roman"/>
        <family val="18"/>
      </rPr>
      <t xml:space="preserve">771.53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</si>
  <si>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3,802   2003   6,694.6</t>
    </r>
  </si>
  <si>
    <r>
      <rPr>
        <sz val="6"/>
        <rFont val="Times New Roman"/>
        <family val="18"/>
      </rPr>
      <t>200710000004355     1/5/2007 MINI CAMERA</t>
    </r>
  </si>
  <si>
    <r>
      <rPr>
        <sz val="6"/>
        <rFont val="Times New Roman"/>
        <family val="18"/>
      </rPr>
      <t xml:space="preserve">5,919.00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</si>
  <si>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23,203   2007   7,966.9</t>
    </r>
  </si>
  <si>
    <r>
      <rPr>
        <sz val="6"/>
        <rFont val="Times New Roman"/>
        <family val="18"/>
      </rPr>
      <t>200710000004357     1/5/2007 MINI CAMERA</t>
    </r>
  </si>
  <si>
    <r>
      <rPr>
        <sz val="6"/>
        <rFont val="Times New Roman"/>
        <family val="18"/>
      </rPr>
      <t>200400010032730     5/1/2004 MINI CHAIN ROOT CUTTER      02</t>
    </r>
  </si>
  <si>
    <r>
      <rPr>
        <sz val="6"/>
        <rFont val="Times New Roman"/>
        <family val="18"/>
      </rPr>
      <t xml:space="preserve">189.43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</si>
  <si>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1,058   2004   7,114.9</t>
    </r>
  </si>
  <si>
    <r>
      <rPr>
        <sz val="6"/>
        <rFont val="Times New Roman"/>
        <family val="18"/>
      </rPr>
      <t>200400010048920   9/30/2004 MINI PUSH CAMERA (SEEKER)   01</t>
    </r>
  </si>
  <si>
    <r>
      <rPr>
        <sz val="6"/>
        <rFont val="Times New Roman"/>
        <family val="18"/>
      </rPr>
      <t xml:space="preserve">287.88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</si>
  <si>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5,470   2004   7,114.9</t>
    </r>
  </si>
  <si>
    <r>
      <rPr>
        <sz val="6"/>
        <rFont val="Times New Roman"/>
        <family val="18"/>
      </rPr>
      <t>200400010048930   9/30/2004 MINI PUSH CAMERA (SEEKER)   02</t>
    </r>
  </si>
  <si>
    <r>
      <rPr>
        <sz val="6"/>
        <rFont val="Times New Roman"/>
        <family val="18"/>
      </rPr>
      <t>2006CO01005324   10/1/2002 MISC WW REHAB</t>
    </r>
  </si>
  <si>
    <r>
      <rPr>
        <sz val="6"/>
        <rFont val="Times New Roman"/>
        <family val="18"/>
      </rPr>
      <t xml:space="preserve">2,636.64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</si>
  <si>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84,373   2002   6,537.9</t>
    </r>
  </si>
  <si>
    <r>
      <rPr>
        <sz val="6"/>
        <rFont val="Times New Roman"/>
        <family val="18"/>
      </rPr>
      <t>195100000250510     4/1/1951 MISCELLANEOUS SHOP EQUIPMENT</t>
    </r>
  </si>
  <si>
    <r>
      <rPr>
        <sz val="6"/>
        <rFont val="Times New Roman"/>
        <family val="18"/>
      </rPr>
      <t xml:space="preserve">77.92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</si>
  <si>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198800000226410     9/1/1988 MIXER-LIGHTNING,NEPTUNE</t>
    </r>
  </si>
  <si>
    <r>
      <rPr>
        <sz val="6"/>
        <rFont val="Times New Roman"/>
        <family val="18"/>
      </rPr>
      <t xml:space="preserve">283.33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</si>
  <si>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198100000226390     3/1/1981 MOBILE FLOOR CRANE OTC MDL18</t>
    </r>
  </si>
  <si>
    <r>
      <rPr>
        <sz val="6"/>
        <rFont val="Times New Roman"/>
        <family val="18"/>
      </rPr>
      <t xml:space="preserve">167.26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</si>
  <si>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0   1981   3,558.0</t>
    </r>
  </si>
  <si>
    <r>
      <rPr>
        <sz val="6"/>
        <rFont val="Times New Roman"/>
        <family val="18"/>
      </rPr>
      <t>199200000218320     4/1/1992 MOLE BORER-HYDRLC #PD6 (WATE</t>
    </r>
  </si>
  <si>
    <r>
      <rPr>
        <sz val="6"/>
        <rFont val="Times New Roman"/>
        <family val="18"/>
      </rPr>
      <t xml:space="preserve">500.00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</si>
  <si>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200600010139210   4/19/2006 MONITOR,VCR,CAMERA,CABLE    01</t>
    </r>
  </si>
  <si>
    <r>
      <rPr>
        <sz val="6"/>
        <rFont val="Times New Roman"/>
        <family val="18"/>
      </rPr>
      <t xml:space="preserve">714.17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</si>
  <si>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5,391   2006   7,751.2</t>
    </r>
  </si>
  <si>
    <r>
      <rPr>
        <sz val="6"/>
        <rFont val="Times New Roman"/>
        <family val="18"/>
      </rPr>
      <t>200500010067680   2/10/2005 MONITORS, COLOR AND MONOCHRO01</t>
    </r>
  </si>
  <si>
    <r>
      <rPr>
        <sz val="6"/>
        <rFont val="Times New Roman"/>
        <family val="18"/>
      </rPr>
      <t xml:space="preserve">242.71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</si>
  <si>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331   2005   7,446.0</t>
    </r>
  </si>
  <si>
    <r>
      <rPr>
        <sz val="6"/>
        <rFont val="Times New Roman"/>
        <family val="18"/>
      </rPr>
      <t>200810000014665   6/20/2008 MONITORS, COLOR AND MONOCHROME</t>
    </r>
  </si>
  <si>
    <r>
      <rPr>
        <sz val="6"/>
        <rFont val="Times New Roman"/>
        <family val="18"/>
      </rPr>
      <t xml:space="preserve">175.71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</si>
  <si>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830   2008   8,311.1</t>
    </r>
  </si>
  <si>
    <r>
      <rPr>
        <sz val="6"/>
        <rFont val="Times New Roman"/>
        <family val="18"/>
      </rPr>
      <t>200810000014666   6/20/2008 MONITORS, COLOR AND MONOCHROME</t>
    </r>
  </si>
  <si>
    <r>
      <rPr>
        <sz val="6"/>
        <rFont val="Times New Roman"/>
        <family val="18"/>
      </rPr>
      <t>200810000014667   6/20/2008 MONITORS, COLOR AND MONOCHROME</t>
    </r>
  </si>
  <si>
    <r>
      <rPr>
        <sz val="6"/>
        <rFont val="Times New Roman"/>
        <family val="18"/>
      </rPr>
      <t>200810000014668   6/20/2008 MONITORS, COLOR AND MONOCHROME</t>
    </r>
  </si>
  <si>
    <r>
      <rPr>
        <sz val="6"/>
        <rFont val="Times New Roman"/>
        <family val="18"/>
      </rPr>
      <t>200810000014669   6/20/2008 MONITORS, COLOR AND MONOCHROME</t>
    </r>
  </si>
  <si>
    <r>
      <rPr>
        <sz val="6"/>
        <rFont val="Times New Roman"/>
        <family val="18"/>
      </rPr>
      <t>200810000014670   6/20/2008 MONITORS, COLOR AND MONOCHROME</t>
    </r>
  </si>
  <si>
    <r>
      <rPr>
        <sz val="6"/>
        <rFont val="Times New Roman"/>
        <family val="18"/>
      </rPr>
      <t>200910000020427 12/16/2008 MONITORS, COLOR AND MONOCHROME</t>
    </r>
  </si>
  <si>
    <r>
      <rPr>
        <sz val="6"/>
        <rFont val="Times New Roman"/>
        <family val="18"/>
      </rPr>
      <t xml:space="preserve">186.18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</si>
  <si>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970   2008   8,311.1</t>
    </r>
  </si>
  <si>
    <r>
      <rPr>
        <sz val="6"/>
        <rFont val="Times New Roman"/>
        <family val="18"/>
      </rPr>
      <t>197600000250380     7/1/1976 MOTOR 15HP REPLACEMENT TYPE</t>
    </r>
  </si>
  <si>
    <r>
      <rPr>
        <sz val="6"/>
        <rFont val="Times New Roman"/>
        <family val="18"/>
      </rPr>
      <t xml:space="preserve">74.83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</si>
  <si>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0   1976   2,490.0</t>
    </r>
  </si>
  <si>
    <r>
      <rPr>
        <sz val="6"/>
        <rFont val="Times New Roman"/>
        <family val="18"/>
      </rPr>
      <t>2003CO00000628     4/3/2003 MOTOR CONTRS, PUSH BUTTON ST</t>
    </r>
  </si>
  <si>
    <r>
      <rPr>
        <sz val="6"/>
        <rFont val="Times New Roman"/>
        <family val="18"/>
      </rPr>
      <t xml:space="preserve">90.92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</si>
  <si>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2,047   2003   6,694.6</t>
    </r>
  </si>
  <si>
    <r>
      <rPr>
        <sz val="6"/>
        <rFont val="Times New Roman"/>
        <family val="18"/>
      </rPr>
      <t>199800000249500 10/23/1998 MOTOROLA 15 WATT RADIO</t>
    </r>
  </si>
  <si>
    <r>
      <rPr>
        <sz val="6"/>
        <rFont val="Times New Roman"/>
        <family val="18"/>
      </rPr>
      <t xml:space="preserve">194.29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</si>
  <si>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198600000220780     6/1/1986 MOWER FLAIL 6-7 FT</t>
    </r>
  </si>
  <si>
    <r>
      <rPr>
        <sz val="6"/>
        <rFont val="Times New Roman"/>
        <family val="18"/>
      </rPr>
      <t xml:space="preserve">392.71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</si>
  <si>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200600010121690   1/19/2006 MOWER, RIDING, W/ 50" FRONT 02</t>
    </r>
  </si>
  <si>
    <r>
      <rPr>
        <sz val="6"/>
        <rFont val="Times New Roman"/>
        <family val="18"/>
      </rPr>
      <t xml:space="preserve">1,541.60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</si>
  <si>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469   2006   7,751.2</t>
    </r>
  </si>
  <si>
    <r>
      <rPr>
        <sz val="6"/>
        <rFont val="Times New Roman"/>
        <family val="18"/>
      </rPr>
      <t>199800000224520   5/15/1998 MOWER, RIDING, W/ 72" FRONT</t>
    </r>
  </si>
  <si>
    <r>
      <rPr>
        <sz val="6"/>
        <rFont val="Times New Roman"/>
        <family val="18"/>
      </rPr>
      <t xml:space="preserve">1,747.00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</si>
  <si>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200500010074390   3/30/2005 MOWER, RIDING, W/72 SIDE DIS</t>
    </r>
  </si>
  <si>
    <r>
      <rPr>
        <sz val="6"/>
        <rFont val="Times New Roman"/>
        <family val="18"/>
      </rPr>
      <t xml:space="preserve">3,192.00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</si>
  <si>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200500010074400   3/30/2005 MOWER, RIDING, W/72 SIDE DIS02</t>
    </r>
  </si>
  <si>
    <r>
      <rPr>
        <sz val="6"/>
        <rFont val="Times New Roman"/>
        <family val="18"/>
      </rPr>
      <t>200500010074410   3/30/2005 MOWER, RIDING, W/72 SIDE DIS03</t>
    </r>
  </si>
  <si>
    <r>
      <rPr>
        <sz val="6"/>
        <rFont val="Times New Roman"/>
        <family val="18"/>
      </rPr>
      <t>199900000256750   9/13/1999 MS WIN NT SERVER NTR LICENSE</t>
    </r>
  </si>
  <si>
    <r>
      <rPr>
        <sz val="6"/>
        <rFont val="Times New Roman"/>
        <family val="18"/>
      </rPr>
      <t>199400000249510     3/1/1994 MTX PORTABLE RADIO</t>
    </r>
  </si>
  <si>
    <r>
      <rPr>
        <sz val="6"/>
        <rFont val="Times New Roman"/>
        <family val="18"/>
      </rPr>
      <t>200810000016874     2/5/2008 MUFFLE FURNACE</t>
    </r>
  </si>
  <si>
    <r>
      <rPr>
        <sz val="6"/>
        <rFont val="Times New Roman"/>
        <family val="18"/>
      </rPr>
      <t xml:space="preserve">370.00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</si>
  <si>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2,720   2008   8,311.1</t>
    </r>
  </si>
  <si>
    <r>
      <rPr>
        <sz val="6"/>
        <rFont val="Times New Roman"/>
        <family val="18"/>
      </rPr>
      <t>2006CO01006137   9/30/2006 MUFFLE FURNACE</t>
    </r>
  </si>
  <si>
    <r>
      <rPr>
        <sz val="6"/>
        <rFont val="Times New Roman"/>
        <family val="18"/>
      </rPr>
      <t xml:space="preserve">418.19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</si>
  <si>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2,508   2006   7,751.2</t>
    </r>
  </si>
  <si>
    <r>
      <rPr>
        <sz val="6"/>
        <rFont val="Times New Roman"/>
        <family val="18"/>
      </rPr>
      <t>2001CO00004692   5/16/2001 MULTIMEDIA PROJECTOR</t>
    </r>
  </si>
  <si>
    <r>
      <rPr>
        <sz val="6"/>
        <rFont val="Times New Roman"/>
        <family val="18"/>
      </rPr>
      <t xml:space="preserve">312.50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</si>
  <si>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1,251   2001   6,342.1</t>
    </r>
  </si>
  <si>
    <r>
      <rPr>
        <sz val="6"/>
        <rFont val="Times New Roman"/>
        <family val="18"/>
      </rPr>
      <t>199600000245040     4/1/1996 MULTI-METER</t>
    </r>
  </si>
  <si>
    <r>
      <rPr>
        <sz val="6"/>
        <rFont val="Times New Roman"/>
        <family val="18"/>
      </rPr>
      <t xml:space="preserve">66.28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</si>
  <si>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715   1996   5,622.1</t>
    </r>
  </si>
  <si>
    <r>
      <rPr>
        <sz val="6"/>
        <rFont val="Times New Roman"/>
        <family val="18"/>
      </rPr>
      <t>1996UP00011083    10/1/1996 N OAKS/4SEASON WW STAA STDY</t>
    </r>
  </si>
  <si>
    <r>
      <rPr>
        <sz val="6"/>
        <rFont val="Times New Roman"/>
        <family val="18"/>
      </rPr>
      <t xml:space="preserve">1,574.80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</si>
  <si>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9,455   1996   5,622.1</t>
    </r>
  </si>
  <si>
    <r>
      <rPr>
        <sz val="6"/>
        <rFont val="Times New Roman"/>
        <family val="18"/>
      </rPr>
      <t>200600010142890   5/23/2006 NAVITRACK LOCATOR/RECIVER   01</t>
    </r>
  </si>
  <si>
    <r>
      <rPr>
        <sz val="6"/>
        <rFont val="Times New Roman"/>
        <family val="18"/>
      </rPr>
      <t xml:space="preserve">94.42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</si>
  <si>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721   2006   7,751.2</t>
    </r>
  </si>
  <si>
    <r>
      <rPr>
        <sz val="6"/>
        <rFont val="Times New Roman"/>
        <family val="18"/>
      </rPr>
      <t>2006CO01004070   9/20/2002 NETIQ VPA MANAGER V4.3</t>
    </r>
  </si>
  <si>
    <r>
      <rPr>
        <sz val="6"/>
        <rFont val="Times New Roman"/>
        <family val="18"/>
      </rPr>
      <t xml:space="preserve">1,464.57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</si>
  <si>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200400010044260     9/9/2004 NETWORK COMPONENTS: ADAPTER</t>
    </r>
  </si>
  <si>
    <r>
      <rPr>
        <sz val="6"/>
        <rFont val="Times New Roman"/>
        <family val="18"/>
      </rPr>
      <t xml:space="preserve">10,055.57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</si>
  <si>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9,481   2004   7,114.9</t>
    </r>
  </si>
  <si>
    <r>
      <rPr>
        <sz val="6"/>
        <rFont val="Times New Roman"/>
        <family val="18"/>
      </rPr>
      <t>2002CO00001075 10/14/2002 NETWORK COMPONENTS: ADAPTER</t>
    </r>
  </si>
  <si>
    <r>
      <rPr>
        <sz val="6"/>
        <rFont val="Times New Roman"/>
        <family val="18"/>
      </rPr>
      <t xml:space="preserve">500.26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</si>
  <si>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2002CO00001076 10/14/2002 NETWORK COMPONENTS: ADAPTER</t>
    </r>
  </si>
  <si>
    <r>
      <rPr>
        <sz val="6"/>
        <rFont val="Times New Roman"/>
        <family val="18"/>
      </rPr>
      <t xml:space="preserve">263.86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</si>
  <si>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2002CO00001077 10/22/2002 NETWORK COMPONENTS: ADAPTER</t>
    </r>
  </si>
  <si>
    <r>
      <rPr>
        <sz val="6"/>
        <rFont val="Times New Roman"/>
        <family val="18"/>
      </rPr>
      <t xml:space="preserve">497.14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</si>
  <si>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2002CO00001077   11/7/2002 NETWORK COMPONENTS: ADAPTER</t>
    </r>
  </si>
  <si>
    <r>
      <rPr>
        <sz val="6"/>
        <rFont val="Times New Roman"/>
        <family val="18"/>
      </rPr>
      <t xml:space="preserve">38.29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</si>
  <si>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2002CO00001078 10/22/2002 NETWORK COMPONENTS: ADAPTER</t>
    </r>
  </si>
  <si>
    <r>
      <rPr>
        <sz val="6"/>
        <rFont val="Times New Roman"/>
        <family val="18"/>
      </rPr>
      <t>2002CO00001078   11/7/2002 NETWORK COMPONENTS: ADAPTER</t>
    </r>
  </si>
  <si>
    <r>
      <rPr>
        <sz val="6"/>
        <rFont val="Times New Roman"/>
        <family val="18"/>
      </rPr>
      <t>2002CO00001079 10/22/2002 NETWORK COMPONENTS: ADAPTER</t>
    </r>
  </si>
  <si>
    <r>
      <rPr>
        <sz val="6"/>
        <rFont val="Times New Roman"/>
        <family val="18"/>
      </rPr>
      <t>2002CO00001079   11/7/2002 NETWORK COMPONENTS: ADAPTER</t>
    </r>
  </si>
  <si>
    <r>
      <rPr>
        <sz val="6"/>
        <rFont val="Times New Roman"/>
        <family val="18"/>
      </rPr>
      <t>2002CO00001080 10/22/2002 NETWORK COMPONENTS: ADAPTER</t>
    </r>
  </si>
  <si>
    <r>
      <rPr>
        <sz val="6"/>
        <rFont val="Times New Roman"/>
        <family val="18"/>
      </rPr>
      <t>2002CO00001080   11/7/2002 NETWORK COMPONENTS: ADAPTER</t>
    </r>
  </si>
  <si>
    <r>
      <rPr>
        <sz val="6"/>
        <rFont val="Times New Roman"/>
        <family val="18"/>
      </rPr>
      <t>2002CO00001081 10/22/2002 NETWORK COMPONENTS: ADAPTER</t>
    </r>
  </si>
  <si>
    <r>
      <rPr>
        <sz val="6"/>
        <rFont val="Times New Roman"/>
        <family val="18"/>
      </rPr>
      <t>2002CO00001081   11/7/2002 NETWORK COMPONENTS: ADAPTER</t>
    </r>
  </si>
  <si>
    <r>
      <rPr>
        <sz val="6"/>
        <rFont val="Times New Roman"/>
        <family val="18"/>
      </rPr>
      <t>2002CO00001082 10/22/2002 NETWORK COMPONENTS: ADAPTER</t>
    </r>
  </si>
  <si>
    <r>
      <rPr>
        <sz val="6"/>
        <rFont val="Times New Roman"/>
        <family val="18"/>
      </rPr>
      <t>2002CO00001082   11/7/2002 NETWORK COMPONENTS: ADAPTER</t>
    </r>
  </si>
  <si>
    <r>
      <rPr>
        <sz val="6"/>
        <rFont val="Times New Roman"/>
        <family val="18"/>
      </rPr>
      <t>2002CO00001083 10/22/2002 NETWORK COMPONENTS: ADAPTER</t>
    </r>
  </si>
  <si>
    <r>
      <rPr>
        <sz val="6"/>
        <rFont val="Times New Roman"/>
        <family val="18"/>
      </rPr>
      <t>2002CO00001083   11/7/2002 NETWORK COMPONENTS: ADAPTER</t>
    </r>
  </si>
  <si>
    <r>
      <rPr>
        <sz val="6"/>
        <rFont val="Times New Roman"/>
        <family val="18"/>
      </rPr>
      <t>2002CO00001084 10/22/2002 NETWORK COMPONENTS: ADAPTER</t>
    </r>
  </si>
  <si>
    <r>
      <rPr>
        <sz val="6"/>
        <rFont val="Times New Roman"/>
        <family val="18"/>
      </rPr>
      <t>2002CO00001084   11/7/2002 NETWORK COMPONENTS: ADAPTER</t>
    </r>
  </si>
  <si>
    <r>
      <rPr>
        <sz val="6"/>
        <rFont val="Times New Roman"/>
        <family val="18"/>
      </rPr>
      <t>2003CO00000851   3/24/2003 NETWORK COMPONENTS: ADAPTER</t>
    </r>
  </si>
  <si>
    <r>
      <rPr>
        <sz val="6"/>
        <rFont val="Times New Roman"/>
        <family val="18"/>
      </rPr>
      <t xml:space="preserve">209.71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</si>
  <si>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200400010019030     3/3/2004 NETWORK COMPONENTS: ADAPTER 01</t>
    </r>
  </si>
  <si>
    <r>
      <rPr>
        <sz val="6"/>
        <rFont val="Times New Roman"/>
        <family val="18"/>
      </rPr>
      <t xml:space="preserve">153.86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</si>
  <si>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65   2004   7,114.9</t>
    </r>
  </si>
  <si>
    <r>
      <rPr>
        <sz val="6"/>
        <rFont val="Times New Roman"/>
        <family val="18"/>
      </rPr>
      <t>200400010019040     3/3/2004 NETWORK COMPONENTS: ADAPTER 01</t>
    </r>
  </si>
  <si>
    <r>
      <rPr>
        <sz val="6"/>
        <rFont val="Times New Roman"/>
        <family val="18"/>
      </rPr>
      <t>200400010019050     3/3/2004 NETWORK COMPONENTS: ADAPTER 01</t>
    </r>
  </si>
  <si>
    <r>
      <rPr>
        <sz val="6"/>
        <rFont val="Times New Roman"/>
        <family val="18"/>
      </rPr>
      <t>200400010019060     3/3/2004 NETWORK COMPONENTS: ADAPTER 02</t>
    </r>
  </si>
  <si>
    <r>
      <rPr>
        <sz val="6"/>
        <rFont val="Times New Roman"/>
        <family val="18"/>
      </rPr>
      <t xml:space="preserve">342.43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</si>
  <si>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145   2004   7,114.9</t>
    </r>
  </si>
  <si>
    <r>
      <rPr>
        <sz val="6"/>
        <rFont val="Times New Roman"/>
        <family val="18"/>
      </rPr>
      <t>200910000028650   6/10/2009 NETWORK COMPONENTS: ADAPTER CA</t>
    </r>
  </si>
  <si>
    <r>
      <rPr>
        <sz val="6"/>
        <rFont val="Times New Roman"/>
        <family val="18"/>
      </rPr>
      <t xml:space="preserve">865.44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</si>
  <si>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4,927   2009   8,569.8</t>
    </r>
  </si>
  <si>
    <r>
      <rPr>
        <sz val="6"/>
        <rFont val="Times New Roman"/>
        <family val="18"/>
      </rPr>
      <t>200910000028651   6/10/2009 NETWORK COMPONENTS: ADAPTER CA</t>
    </r>
  </si>
  <si>
    <r>
      <rPr>
        <sz val="6"/>
        <rFont val="Times New Roman"/>
        <family val="18"/>
      </rPr>
      <t xml:space="preserve">1,230.01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</si>
  <si>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7,003   2009   8,569.8</t>
    </r>
  </si>
  <si>
    <r>
      <rPr>
        <sz val="6"/>
        <rFont val="Times New Roman"/>
        <family val="18"/>
      </rPr>
      <t>200910000028652   6/10/2009 NETWORK COMPONENTS: ADAPTER CA</t>
    </r>
  </si>
  <si>
    <r>
      <rPr>
        <sz val="6"/>
        <rFont val="Times New Roman"/>
        <family val="18"/>
      </rPr>
      <t>200810000011012   2/29/2008 NETWORK COMPONENTS: ADAPTER CA</t>
    </r>
  </si>
  <si>
    <r>
      <rPr>
        <sz val="6"/>
        <rFont val="Times New Roman"/>
        <family val="18"/>
      </rPr>
      <t xml:space="preserve">515.14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</si>
  <si>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2,275   2008   8,311.1</t>
    </r>
  </si>
  <si>
    <r>
      <rPr>
        <sz val="6"/>
        <rFont val="Times New Roman"/>
        <family val="18"/>
      </rPr>
      <t>200810000015769   7/28/2008 NETWORK COMPONENTS: ADAPTER CA</t>
    </r>
  </si>
  <si>
    <r>
      <rPr>
        <sz val="6"/>
        <rFont val="Times New Roman"/>
        <family val="18"/>
      </rPr>
      <t xml:space="preserve">760.00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</si>
  <si>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3,668   2008   8,311.1</t>
    </r>
  </si>
  <si>
    <r>
      <rPr>
        <sz val="6"/>
        <rFont val="Times New Roman"/>
        <family val="18"/>
      </rPr>
      <t>200810000019682   9/30/2008 NETWORK COMPONENTS: ADAPTER CA</t>
    </r>
  </si>
  <si>
    <r>
      <rPr>
        <sz val="5"/>
        <rFont val="Times New Roman"/>
        <family val="18"/>
      </rPr>
      <t>1,000   2008   8,311.1</t>
    </r>
  </si>
  <si>
    <r>
      <rPr>
        <sz val="6"/>
        <rFont val="Times New Roman"/>
        <family val="18"/>
      </rPr>
      <t>200910000026186   8/19/2009 NETWORK COMPONENTS: ADAPTER CA</t>
    </r>
  </si>
  <si>
    <r>
      <rPr>
        <sz val="6"/>
        <rFont val="Times New Roman"/>
        <family val="18"/>
      </rPr>
      <t xml:space="preserve">303.60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</si>
  <si>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1,787   2009   8,569.8</t>
    </r>
  </si>
  <si>
    <r>
      <rPr>
        <sz val="6"/>
        <rFont val="Times New Roman"/>
        <family val="18"/>
      </rPr>
      <t>200910000026187   8/19/2009 NETWORK COMPONENTS: ADAPTER CA</t>
    </r>
  </si>
  <si>
    <r>
      <rPr>
        <sz val="6"/>
        <rFont val="Times New Roman"/>
        <family val="18"/>
      </rPr>
      <t>200910000026188   8/19/2009 NETWORK COMPONENTS: ADAPTER CA</t>
    </r>
  </si>
  <si>
    <r>
      <rPr>
        <sz val="6"/>
        <rFont val="Times New Roman"/>
        <family val="18"/>
      </rPr>
      <t>200910000026189   8/19/2009 NETWORK COMPONENTS: ADAPTER CA</t>
    </r>
  </si>
  <si>
    <r>
      <rPr>
        <sz val="6"/>
        <rFont val="Times New Roman"/>
        <family val="18"/>
      </rPr>
      <t>200910000026190   8/19/2009 NETWORK COMPONENTS: ADAPTER CA</t>
    </r>
  </si>
  <si>
    <r>
      <rPr>
        <sz val="6"/>
        <rFont val="Times New Roman"/>
        <family val="18"/>
      </rPr>
      <t>200910000026191   8/19/2009 NETWORK COMPONENTS: ADAPTER CA</t>
    </r>
  </si>
  <si>
    <r>
      <rPr>
        <sz val="6"/>
        <rFont val="Times New Roman"/>
        <family val="18"/>
      </rPr>
      <t>200910000026192   8/19/2009 NETWORK COMPONENTS: ADAPTER CA</t>
    </r>
  </si>
  <si>
    <r>
      <rPr>
        <sz val="6"/>
        <rFont val="Times New Roman"/>
        <family val="18"/>
      </rPr>
      <t>200910000026193   8/19/2009 NETWORK COMPONENTS: ADAPTER CA</t>
    </r>
  </si>
  <si>
    <r>
      <rPr>
        <sz val="6"/>
        <rFont val="Times New Roman"/>
        <family val="18"/>
      </rPr>
      <t>200910000026194   8/19/2009 NETWORK COMPONENTS: ADAPTER CA</t>
    </r>
  </si>
  <si>
    <r>
      <rPr>
        <sz val="6"/>
        <rFont val="Times New Roman"/>
        <family val="18"/>
      </rPr>
      <t>200910000026195   8/19/2009 NETWORK COMPONENTS: ADAPTER CA</t>
    </r>
  </si>
  <si>
    <r>
      <rPr>
        <sz val="6"/>
        <rFont val="Times New Roman"/>
        <family val="18"/>
      </rPr>
      <t>200910000026196   8/19/2009 NETWORK COMPONENTS: ADAPTER CA</t>
    </r>
  </si>
  <si>
    <r>
      <rPr>
        <sz val="6"/>
        <rFont val="Times New Roman"/>
        <family val="18"/>
      </rPr>
      <t>200910000026197   8/19/2009 NETWORK COMPONENTS: ADAPTER CA</t>
    </r>
  </si>
  <si>
    <r>
      <rPr>
        <sz val="6"/>
        <rFont val="Times New Roman"/>
        <family val="18"/>
      </rPr>
      <t>200910000026198   8/19/2009 NETWORK COMPONENTS: ADAPTER CA</t>
    </r>
  </si>
  <si>
    <r>
      <rPr>
        <sz val="6"/>
        <rFont val="Times New Roman"/>
        <family val="18"/>
      </rPr>
      <t>199900000256540   9/30/1999 NETWORK SERVER,EDITI</t>
    </r>
  </si>
  <si>
    <r>
      <rPr>
        <sz val="6"/>
        <rFont val="Times New Roman"/>
        <family val="18"/>
      </rPr>
      <t xml:space="preserve">1,607.12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</si>
  <si>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200710000005303   12/4/2006 NEWHALLAND TRACTOR</t>
    </r>
  </si>
  <si>
    <r>
      <rPr>
        <sz val="6"/>
        <rFont val="Times New Roman"/>
        <family val="18"/>
      </rPr>
      <t xml:space="preserve">5,679.91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</si>
  <si>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35,091   2006   7,751.2</t>
    </r>
  </si>
  <si>
    <r>
      <rPr>
        <sz val="6"/>
        <rFont val="Times New Roman"/>
        <family val="18"/>
      </rPr>
      <t>199700000224240     7/3/1997 NEWINSERSOLL-RAND PORTABLE A</t>
    </r>
  </si>
  <si>
    <r>
      <rPr>
        <sz val="6"/>
        <rFont val="Times New Roman"/>
        <family val="18"/>
      </rPr>
      <t xml:space="preserve">1,560.86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</si>
  <si>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201010000035578   10/1/2009 NEWTORK COMPONENTS WALLER CK</t>
    </r>
  </si>
  <si>
    <r>
      <rPr>
        <sz val="6"/>
        <rFont val="Times New Roman"/>
        <family val="18"/>
      </rPr>
      <t xml:space="preserve">62,355.56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</si>
  <si>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374,304   2009   8,569.8</t>
    </r>
  </si>
  <si>
    <r>
      <rPr>
        <sz val="6"/>
        <rFont val="Times New Roman"/>
        <family val="18"/>
      </rPr>
      <t>200000000219020 10/24/2000 NIKON DUEL STATION NPL-820 E</t>
    </r>
  </si>
  <si>
    <r>
      <rPr>
        <sz val="6"/>
        <rFont val="Times New Roman"/>
        <family val="18"/>
      </rPr>
      <t xml:space="preserve">5,033.33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</si>
  <si>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15,111   2000   6,221.2</t>
    </r>
  </si>
  <si>
    <r>
      <rPr>
        <sz val="6"/>
        <rFont val="Times New Roman"/>
        <family val="18"/>
      </rPr>
      <t>200600010165840   9/30/2006 NITE LITE PAN &amp; TILT CAMERA 01</t>
    </r>
  </si>
  <si>
    <r>
      <rPr>
        <sz val="5"/>
        <rFont val="Times New Roman"/>
        <family val="18"/>
      </rPr>
      <t>15,316   2006   7,751.2</t>
    </r>
  </si>
  <si>
    <r>
      <rPr>
        <sz val="6"/>
        <rFont val="Times New Roman"/>
        <family val="18"/>
      </rPr>
      <t>1995UP00011082    10/1/1995 NORTH ACRES WW STAA STUDY</t>
    </r>
  </si>
  <si>
    <r>
      <rPr>
        <sz val="6"/>
        <rFont val="Times New Roman"/>
        <family val="18"/>
      </rPr>
      <t xml:space="preserve">1,062.01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</si>
  <si>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5,313   1995   5,471.2</t>
    </r>
  </si>
  <si>
    <r>
      <rPr>
        <sz val="6"/>
        <rFont val="Times New Roman"/>
        <family val="18"/>
      </rPr>
      <t>200810000015363   9/30/2007 NOTEBOOK COMPUTER</t>
    </r>
  </si>
  <si>
    <r>
      <rPr>
        <sz val="6"/>
        <rFont val="Times New Roman"/>
        <family val="18"/>
      </rPr>
      <t xml:space="preserve">114.81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</si>
  <si>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459   2007   7,966.9</t>
    </r>
  </si>
  <si>
    <r>
      <rPr>
        <sz val="6"/>
        <rFont val="Times New Roman"/>
        <family val="18"/>
      </rPr>
      <t>199000000251450   10/1/1990 OC MIX CHAMB - ELEC &amp; INS</t>
    </r>
  </si>
  <si>
    <r>
      <rPr>
        <sz val="6"/>
        <rFont val="Times New Roman"/>
        <family val="18"/>
      </rPr>
      <t xml:space="preserve">2,195.14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</si>
  <si>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199000000249700   10/1/1990 OC PHII - COMMUN EQUIPT</t>
    </r>
  </si>
  <si>
    <r>
      <rPr>
        <sz val="6"/>
        <rFont val="Times New Roman"/>
        <family val="18"/>
      </rPr>
      <t xml:space="preserve">12,551.10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</si>
  <si>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200500010092340     7/5/2005 ODALOG H2S GAS DATA LOGGER  01</t>
    </r>
  </si>
  <si>
    <r>
      <rPr>
        <sz val="6"/>
        <rFont val="Times New Roman"/>
        <family val="18"/>
      </rPr>
      <t xml:space="preserve">127.29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</si>
  <si>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861   2005   7,446.0</t>
    </r>
  </si>
  <si>
    <r>
      <rPr>
        <sz val="6"/>
        <rFont val="Times New Roman"/>
        <family val="18"/>
      </rPr>
      <t>200500010092350     7/5/2005 ODALOG H2S GAS DATA LOGGER  01</t>
    </r>
  </si>
  <si>
    <r>
      <rPr>
        <sz val="6"/>
        <rFont val="Times New Roman"/>
        <family val="18"/>
      </rPr>
      <t>200300010000500   8/19/2003 OFF-ROAD VEHICLES (TRACKED O</t>
    </r>
  </si>
  <si>
    <r>
      <rPr>
        <sz val="6"/>
        <rFont val="Times New Roman"/>
        <family val="18"/>
      </rPr>
      <t xml:space="preserve">876.60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</si>
  <si>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2,528   2003   6,694.6</t>
    </r>
  </si>
  <si>
    <r>
      <rPr>
        <sz val="6"/>
        <rFont val="Times New Roman"/>
        <family val="18"/>
      </rPr>
      <t>200400010035580   6/21/2004 OFF-ROAD VEHICLES (TRACKED O01</t>
    </r>
  </si>
  <si>
    <r>
      <rPr>
        <sz val="6"/>
        <rFont val="Times New Roman"/>
        <family val="18"/>
      </rPr>
      <t xml:space="preserve">1,172.15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</si>
  <si>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4,365   2004   7,114.9</t>
    </r>
  </si>
  <si>
    <r>
      <rPr>
        <sz val="6"/>
        <rFont val="Times New Roman"/>
        <family val="18"/>
      </rPr>
      <t>200400010035590   6/21/2004 OFF-ROAD VEHICLES (TRACKED O02</t>
    </r>
  </si>
  <si>
    <r>
      <rPr>
        <sz val="6"/>
        <rFont val="Times New Roman"/>
        <family val="18"/>
      </rPr>
      <t>201010000033599   6/30/2010 OMNI SITE CRYSTAL BALL PUMP ANALYZER</t>
    </r>
  </si>
  <si>
    <r>
      <rPr>
        <sz val="6"/>
        <rFont val="Times New Roman"/>
        <family val="18"/>
      </rPr>
      <t xml:space="preserve">102.50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</si>
  <si>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1,204   2010   8,752.4</t>
    </r>
  </si>
  <si>
    <r>
      <rPr>
        <sz val="6"/>
        <rFont val="Times New Roman"/>
        <family val="18"/>
      </rPr>
      <t>200910000022475   1/28/2009 OMNI-SITE XR50 REMOTE MONITORING SYSTEM</t>
    </r>
  </si>
  <si>
    <r>
      <rPr>
        <sz val="6"/>
        <rFont val="Times New Roman"/>
        <family val="18"/>
      </rPr>
      <t xml:space="preserve">429.14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</si>
  <si>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2,287   2009   8,569.8</t>
    </r>
  </si>
  <si>
    <r>
      <rPr>
        <sz val="6"/>
        <rFont val="Times New Roman"/>
        <family val="18"/>
      </rPr>
      <t>200810000015360   9/30/2007 ONION 3.0 SOFTWARE KIT</t>
    </r>
  </si>
  <si>
    <r>
      <rPr>
        <sz val="6"/>
        <rFont val="Times New Roman"/>
        <family val="18"/>
      </rPr>
      <t xml:space="preserve">367.79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</si>
  <si>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1,471   2007   7,966.9</t>
    </r>
  </si>
  <si>
    <r>
      <rPr>
        <sz val="6"/>
        <rFont val="Times New Roman"/>
        <family val="18"/>
      </rPr>
      <t>198900000227490   10/1/1989 ONION CK SLUDGE MAIN - OTHER</t>
    </r>
  </si>
  <si>
    <r>
      <rPr>
        <sz val="6"/>
        <rFont val="Times New Roman"/>
        <family val="18"/>
      </rPr>
      <t xml:space="preserve">1,186.86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</si>
  <si>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200910000025281   5/21/2009 ORION ION METER</t>
    </r>
  </si>
  <si>
    <r>
      <rPr>
        <sz val="6"/>
        <rFont val="Times New Roman"/>
        <family val="18"/>
      </rPr>
      <t>2005CO01001378   11/8/2004 ORION ION METER</t>
    </r>
  </si>
  <si>
    <r>
      <rPr>
        <sz val="6"/>
        <rFont val="Times New Roman"/>
        <family val="18"/>
      </rPr>
      <t xml:space="preserve">86.12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</si>
  <si>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526   2004   7,114.9</t>
    </r>
  </si>
  <si>
    <r>
      <rPr>
        <sz val="6"/>
        <rFont val="Times New Roman"/>
        <family val="18"/>
      </rPr>
      <t>199100000254060   10/1/1991 OSCILLOSCOPE-DIGITAL</t>
    </r>
  </si>
  <si>
    <r>
      <rPr>
        <sz val="6"/>
        <rFont val="Times New Roman"/>
        <family val="18"/>
      </rPr>
      <t xml:space="preserve">417.57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</si>
  <si>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199600000224120   10/1/1996 OTHER MA60-1040 LIFTGATE</t>
    </r>
  </si>
  <si>
    <r>
      <rPr>
        <sz val="6"/>
        <rFont val="Times New Roman"/>
        <family val="18"/>
      </rPr>
      <t xml:space="preserve">332.29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</si>
  <si>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199600000223090     9/1/1996 OTHER MAKE CADET/SERVICE BOD</t>
    </r>
  </si>
  <si>
    <r>
      <rPr>
        <sz val="6"/>
        <rFont val="Times New Roman"/>
        <family val="18"/>
      </rPr>
      <t>199600000223120     9/1/1996 OTHER MAKE CADET/SERVICE BOD</t>
    </r>
  </si>
  <si>
    <r>
      <rPr>
        <sz val="6"/>
        <rFont val="Times New Roman"/>
        <family val="18"/>
      </rPr>
      <t xml:space="preserve">1,022.43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</si>
  <si>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199600000223180     9/1/1996 OTHER MAKE CADET/SERVICE BOD</t>
    </r>
  </si>
  <si>
    <r>
      <rPr>
        <sz val="6"/>
        <rFont val="Times New Roman"/>
        <family val="18"/>
      </rPr>
      <t>199600000223380   11/1/1996 OTHER MAKE SPILLAR</t>
    </r>
  </si>
  <si>
    <r>
      <rPr>
        <sz val="6"/>
        <rFont val="Times New Roman"/>
        <family val="18"/>
      </rPr>
      <t xml:space="preserve">151.36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</si>
  <si>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199600000223660   11/1/1996 OTHER MAKE SPILLAR</t>
    </r>
  </si>
  <si>
    <r>
      <rPr>
        <sz val="6"/>
        <rFont val="Times New Roman"/>
        <family val="18"/>
      </rPr>
      <t xml:space="preserve">191.29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</si>
  <si>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199700000224330     5/1/1997 OTHER MAKE STAHL</t>
    </r>
  </si>
  <si>
    <r>
      <rPr>
        <sz val="6"/>
        <rFont val="Times New Roman"/>
        <family val="18"/>
      </rPr>
      <t xml:space="preserve">2,994.29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</si>
  <si>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199900000226420   9/30/1999 OVEN</t>
    </r>
  </si>
  <si>
    <r>
      <rPr>
        <sz val="6"/>
        <rFont val="Times New Roman"/>
        <family val="18"/>
      </rPr>
      <t xml:space="preserve">153.92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</si>
  <si>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145   1999   6,058.6</t>
    </r>
  </si>
  <si>
    <r>
      <rPr>
        <sz val="6"/>
        <rFont val="Times New Roman"/>
        <family val="18"/>
      </rPr>
      <t>201010000035970     9/8/2010 OVEN-5.0 CU. FT MECHANICAL CONVENTION HEATING &amp; DRYIN</t>
    </r>
  </si>
  <si>
    <r>
      <rPr>
        <sz val="6"/>
        <rFont val="Times New Roman"/>
        <family val="18"/>
      </rPr>
      <t xml:space="preserve">232.91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</si>
  <si>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2,329   2010   8,752.4</t>
    </r>
  </si>
  <si>
    <r>
      <rPr>
        <sz val="6"/>
        <rFont val="Times New Roman"/>
        <family val="18"/>
      </rPr>
      <t>200910000025278   4/20/2009 OXYGEN METER</t>
    </r>
  </si>
  <si>
    <r>
      <rPr>
        <sz val="6"/>
        <rFont val="Times New Roman"/>
        <family val="18"/>
      </rPr>
      <t xml:space="preserve">95.70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</si>
  <si>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1,010   2009   8,569.8</t>
    </r>
  </si>
  <si>
    <r>
      <rPr>
        <sz val="6"/>
        <rFont val="Times New Roman"/>
        <family val="18"/>
      </rPr>
      <t>200910000028306   7/20/2009 PACKAGE A/C UNIT</t>
    </r>
  </si>
  <si>
    <r>
      <rPr>
        <sz val="6"/>
        <rFont val="Times New Roman"/>
        <family val="18"/>
      </rPr>
      <t xml:space="preserve">214.73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</si>
  <si>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2,320   2009   8,569.8</t>
    </r>
  </si>
  <si>
    <r>
      <rPr>
        <sz val="6"/>
        <rFont val="Times New Roman"/>
        <family val="18"/>
      </rPr>
      <t>200910000028307   7/21/2009 PACKAGE A/C UNIT</t>
    </r>
  </si>
  <si>
    <r>
      <rPr>
        <sz val="6"/>
        <rFont val="Times New Roman"/>
        <family val="18"/>
      </rPr>
      <t>200910000028308   7/22/2009 PACKAGE A/C UNIT</t>
    </r>
  </si>
  <si>
    <r>
      <rPr>
        <sz val="5"/>
        <rFont val="Times New Roman"/>
        <family val="18"/>
      </rPr>
      <t>2,321   2009   8,569.8</t>
    </r>
  </si>
  <si>
    <r>
      <rPr>
        <sz val="6"/>
        <rFont val="Times New Roman"/>
        <family val="18"/>
      </rPr>
      <t>199500000249610     7/1/1995 PAGING SYSTEM</t>
    </r>
  </si>
  <si>
    <r>
      <rPr>
        <sz val="6"/>
        <rFont val="Times New Roman"/>
        <family val="18"/>
      </rPr>
      <t xml:space="preserve">226.40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</si>
  <si>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2001CO00004611   2/14/2001 PALLET JACK</t>
    </r>
  </si>
  <si>
    <r>
      <rPr>
        <sz val="6"/>
        <rFont val="Times New Roman"/>
        <family val="18"/>
      </rPr>
      <t xml:space="preserve">157.45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</si>
  <si>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630   2001   6,342.1</t>
    </r>
  </si>
  <si>
    <r>
      <rPr>
        <sz val="6"/>
        <rFont val="Times New Roman"/>
        <family val="18"/>
      </rPr>
      <t>199600000227230     3/1/1996 PALLET RACKS</t>
    </r>
  </si>
  <si>
    <r>
      <rPr>
        <sz val="6"/>
        <rFont val="Times New Roman"/>
        <family val="18"/>
      </rPr>
      <t xml:space="preserve">87.15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</si>
  <si>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199600000223860     9/1/1996 PANEL LIGHT FOR PO #78701000</t>
    </r>
  </si>
  <si>
    <r>
      <rPr>
        <sz val="6"/>
        <rFont val="Times New Roman"/>
        <family val="18"/>
      </rPr>
      <t xml:space="preserve">4.29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</si>
  <si>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199600000223800     9/1/1996 PANEL LIGHT FOR PO#787010001</t>
    </r>
  </si>
  <si>
    <r>
      <rPr>
        <sz val="6"/>
        <rFont val="Times New Roman"/>
        <family val="18"/>
      </rPr>
      <t>199600000223820     9/1/1996 PANEL LIGHT FOR PO#787010001</t>
    </r>
  </si>
  <si>
    <r>
      <rPr>
        <sz val="6"/>
        <rFont val="Times New Roman"/>
        <family val="18"/>
      </rPr>
      <t>199600000223840     9/1/1996 PANEL LIGHT FOR PO#787010001</t>
    </r>
  </si>
  <si>
    <r>
      <rPr>
        <sz val="6"/>
        <rFont val="Times New Roman"/>
        <family val="18"/>
      </rPr>
      <t>199600000223880     9/1/1996 PANEL LIGHT FOR PO#787010001</t>
    </r>
  </si>
  <si>
    <r>
      <rPr>
        <sz val="6"/>
        <rFont val="Times New Roman"/>
        <family val="18"/>
      </rPr>
      <t>199600000223900     9/1/1996 PANEL LIGHT FOR PO#787010001</t>
    </r>
  </si>
  <si>
    <r>
      <rPr>
        <sz val="6"/>
        <rFont val="Times New Roman"/>
        <family val="18"/>
      </rPr>
      <t>199600000223760     9/1/1996 PANEL LIGHTS FOR PO#78701000</t>
    </r>
  </si>
  <si>
    <r>
      <rPr>
        <sz val="6"/>
        <rFont val="Times New Roman"/>
        <family val="18"/>
      </rPr>
      <t>199400000222000     7/1/1994 PASSENGERVAN CHEV</t>
    </r>
  </si>
  <si>
    <r>
      <rPr>
        <sz val="6"/>
        <rFont val="Times New Roman"/>
        <family val="18"/>
      </rPr>
      <t xml:space="preserve">2,070.08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</si>
  <si>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200810000016877   4/15/2008 PASS-THRU REFRIGERATOR</t>
    </r>
  </si>
  <si>
    <r>
      <rPr>
        <sz val="6"/>
        <rFont val="Times New Roman"/>
        <family val="18"/>
      </rPr>
      <t xml:space="preserve">427.80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</si>
  <si>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3,226   2008   8,311.1</t>
    </r>
  </si>
  <si>
    <r>
      <rPr>
        <sz val="6"/>
        <rFont val="Times New Roman"/>
        <family val="18"/>
      </rPr>
      <t>199900000246350   9/30/1999 PATHFINDER DLX SET  001</t>
    </r>
  </si>
  <si>
    <r>
      <rPr>
        <sz val="6"/>
        <rFont val="Times New Roman"/>
        <family val="18"/>
      </rPr>
      <t xml:space="preserve">108.33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</si>
  <si>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102   1999   6,058.6</t>
    </r>
  </si>
  <si>
    <r>
      <rPr>
        <sz val="6"/>
        <rFont val="Times New Roman"/>
        <family val="18"/>
      </rPr>
      <t>199900000252850   9/30/1999 PC SOFTWARE PACKG</t>
    </r>
  </si>
  <si>
    <r>
      <rPr>
        <sz val="6"/>
        <rFont val="Times New Roman"/>
        <family val="18"/>
      </rPr>
      <t xml:space="preserve">212.14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</si>
  <si>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200910000025137   4/15/2009 PERILASTIC PUMP</t>
    </r>
  </si>
  <si>
    <r>
      <rPr>
        <sz val="6"/>
        <rFont val="Times New Roman"/>
        <family val="18"/>
      </rPr>
      <t xml:space="preserve">197.10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</si>
  <si>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1,683   2009   8,569.8</t>
    </r>
  </si>
  <si>
    <r>
      <rPr>
        <sz val="6"/>
        <rFont val="Times New Roman"/>
        <family val="18"/>
      </rPr>
      <t>2000CO00004662   6/19/2000 PH METER</t>
    </r>
  </si>
  <si>
    <r>
      <rPr>
        <sz val="5"/>
        <rFont val="Times New Roman"/>
        <family val="18"/>
      </rPr>
      <t>434   2000   6,221.2</t>
    </r>
  </si>
  <si>
    <r>
      <rPr>
        <sz val="6"/>
        <rFont val="Times New Roman"/>
        <family val="18"/>
      </rPr>
      <t>2006CO01006078   9/28/2006 PH/ISE METER</t>
    </r>
  </si>
  <si>
    <r>
      <rPr>
        <sz val="6"/>
        <rFont val="Times New Roman"/>
        <family val="18"/>
      </rPr>
      <t xml:space="preserve">88.13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</si>
  <si>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704   2006   7,751.2</t>
    </r>
  </si>
  <si>
    <r>
      <rPr>
        <sz val="6"/>
        <rFont val="Times New Roman"/>
        <family val="18"/>
      </rPr>
      <t>2006CO01006079   9/28/2006 PH/ISE METER</t>
    </r>
  </si>
  <si>
    <r>
      <rPr>
        <sz val="6"/>
        <rFont val="Times New Roman"/>
        <family val="18"/>
      </rPr>
      <t>199500000249620     7/1/1995 PHONE SYSTEM</t>
    </r>
  </si>
  <si>
    <r>
      <rPr>
        <sz val="6"/>
        <rFont val="Times New Roman"/>
        <family val="18"/>
      </rPr>
      <t>2006CO01005071   7/20/2006 PICKUP, 10,000 GVWR, DIESEL</t>
    </r>
  </si>
  <si>
    <r>
      <rPr>
        <sz val="6"/>
        <rFont val="Times New Roman"/>
        <family val="18"/>
      </rPr>
      <t xml:space="preserve">2,532.88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</si>
  <si>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14,694   2006   7,751.2</t>
    </r>
  </si>
  <si>
    <r>
      <rPr>
        <sz val="6"/>
        <rFont val="Times New Roman"/>
        <family val="18"/>
      </rPr>
      <t>200000000219720   7/11/2000 PICKUP, 4,400 GVWR, 4-WD, GA</t>
    </r>
  </si>
  <si>
    <r>
      <rPr>
        <sz val="6"/>
        <rFont val="Times New Roman"/>
        <family val="18"/>
      </rPr>
      <t xml:space="preserve">1,858.27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</si>
  <si>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1,863   2000   6,221.2</t>
    </r>
  </si>
  <si>
    <r>
      <rPr>
        <sz val="6"/>
        <rFont val="Times New Roman"/>
        <family val="18"/>
      </rPr>
      <t>199700000223440 10/29/1997 PICKUP, 6,100 GVWR, 4-WD, GA</t>
    </r>
  </si>
  <si>
    <r>
      <rPr>
        <sz val="6"/>
        <rFont val="Times New Roman"/>
        <family val="18"/>
      </rPr>
      <t xml:space="preserve">47.40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</si>
  <si>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48   1997   5,825.1</t>
    </r>
  </si>
  <si>
    <r>
      <rPr>
        <sz val="6"/>
        <rFont val="Times New Roman"/>
        <family val="18"/>
      </rPr>
      <t>200100000219970   4/25/2001 PICKUP, 7,500 GVWR, 2-WD, DI</t>
    </r>
  </si>
  <si>
    <r>
      <rPr>
        <sz val="6"/>
        <rFont val="Times New Roman"/>
        <family val="18"/>
      </rPr>
      <t xml:space="preserve">2,617.67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</si>
  <si>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2,624   2001   6,342.1</t>
    </r>
  </si>
  <si>
    <r>
      <rPr>
        <sz val="6"/>
        <rFont val="Times New Roman"/>
        <family val="18"/>
      </rPr>
      <t>200100000219980   6/20/2001 PICKUP, 7,500 GVWR, 2-WD, DI</t>
    </r>
  </si>
  <si>
    <r>
      <rPr>
        <sz val="6"/>
        <rFont val="Times New Roman"/>
        <family val="18"/>
      </rPr>
      <t>199700000222380 10/29/1997 PICKUP, 7,500 GVWR, 2-WD, GA</t>
    </r>
  </si>
  <si>
    <r>
      <rPr>
        <sz val="6"/>
        <rFont val="Times New Roman"/>
        <family val="18"/>
      </rPr>
      <t xml:space="preserve">13.37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</si>
  <si>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13   1997   5,825.1</t>
    </r>
  </si>
  <si>
    <r>
      <rPr>
        <sz val="6"/>
        <rFont val="Times New Roman"/>
        <family val="18"/>
      </rPr>
      <t>199700000223470   8/15/1997 PICKUP, 7,500 GVWR, 2-WD, GA</t>
    </r>
  </si>
  <si>
    <r>
      <rPr>
        <sz val="6"/>
        <rFont val="Times New Roman"/>
        <family val="18"/>
      </rPr>
      <t>199700000223640   8/11/1997 PICKUP, 7,500 GVWR, 2-WD, GA</t>
    </r>
  </si>
  <si>
    <r>
      <rPr>
        <sz val="6"/>
        <rFont val="Times New Roman"/>
        <family val="18"/>
      </rPr>
      <t>199700000223680 10/29/1997 PICKUP, 7,500 GVWR, 2-WD, GA</t>
    </r>
  </si>
  <si>
    <r>
      <rPr>
        <sz val="6"/>
        <rFont val="Times New Roman"/>
        <family val="18"/>
      </rPr>
      <t xml:space="preserve">228.90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</si>
  <si>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229   1997   5,825.1</t>
    </r>
  </si>
  <si>
    <r>
      <rPr>
        <sz val="6"/>
        <rFont val="Times New Roman"/>
        <family val="18"/>
      </rPr>
      <t>199900000224710   2/24/1999 PICKUP, 7,500 GVWR, 2-WD, GA</t>
    </r>
  </si>
  <si>
    <r>
      <rPr>
        <sz val="6"/>
        <rFont val="Times New Roman"/>
        <family val="18"/>
      </rPr>
      <t xml:space="preserve">2,457.81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</si>
  <si>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2,464   1999   6,058.6</t>
    </r>
  </si>
  <si>
    <r>
      <rPr>
        <sz val="6"/>
        <rFont val="Times New Roman"/>
        <family val="18"/>
      </rPr>
      <t>200000000219910   11/2/2000 PICKUP, 7,500 GVWR, 2-WD, GA</t>
    </r>
  </si>
  <si>
    <r>
      <rPr>
        <sz val="6"/>
        <rFont val="Times New Roman"/>
        <family val="18"/>
      </rPr>
      <t xml:space="preserve">2,287.40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</si>
  <si>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2,293   2000   6,221.2</t>
    </r>
  </si>
  <si>
    <r>
      <rPr>
        <sz val="6"/>
        <rFont val="Times New Roman"/>
        <family val="18"/>
      </rPr>
      <t>200000000219920 12/14/2000 PICKUP, 7,500 GVWR, 2-WD, GA</t>
    </r>
  </si>
  <si>
    <r>
      <rPr>
        <sz val="6"/>
        <rFont val="Times New Roman"/>
        <family val="18"/>
      </rPr>
      <t xml:space="preserve">2,289.36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</si>
  <si>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2,295   2000   6,221.2</t>
    </r>
  </si>
  <si>
    <r>
      <rPr>
        <sz val="6"/>
        <rFont val="Times New Roman"/>
        <family val="18"/>
      </rPr>
      <t>200000000219930 12/14/2000 PICKUP, 7,500 GVWR, 2-WD, GA</t>
    </r>
  </si>
  <si>
    <r>
      <rPr>
        <sz val="6"/>
        <rFont val="Times New Roman"/>
        <family val="18"/>
      </rPr>
      <t>200100000219940   5/31/2001 PICKUP, 7,500 GVWR, 2-WD, GA</t>
    </r>
  </si>
  <si>
    <r>
      <rPr>
        <sz val="6"/>
        <rFont val="Times New Roman"/>
        <family val="18"/>
      </rPr>
      <t xml:space="preserve">2,318.47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</si>
  <si>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2,324   2001   6,342.1</t>
    </r>
  </si>
  <si>
    <r>
      <rPr>
        <sz val="6"/>
        <rFont val="Times New Roman"/>
        <family val="18"/>
      </rPr>
      <t>200100000219950   5/31/2001 PICKUP, 7,500 GVWR, 2-WD, GA</t>
    </r>
  </si>
  <si>
    <r>
      <rPr>
        <sz val="6"/>
        <rFont val="Times New Roman"/>
        <family val="18"/>
      </rPr>
      <t>200100000219960   5/31/2001 PICKUP, 7,500 GVWR, 2-WD, GA</t>
    </r>
  </si>
  <si>
    <r>
      <rPr>
        <sz val="6"/>
        <rFont val="Times New Roman"/>
        <family val="18"/>
      </rPr>
      <t>200100000219990   6/20/2001 PICKUP, 7,500 GVWR, 2-WD, GA</t>
    </r>
  </si>
  <si>
    <r>
      <rPr>
        <sz val="6"/>
        <rFont val="Times New Roman"/>
        <family val="18"/>
      </rPr>
      <t xml:space="preserve">2,284.30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</si>
  <si>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2,290   2001   6,342.1</t>
    </r>
  </si>
  <si>
    <r>
      <rPr>
        <sz val="6"/>
        <rFont val="Times New Roman"/>
        <family val="18"/>
      </rPr>
      <t>200100000220000   6/20/2001 PICKUP, 7,500 GVWR, 2-WD, GA</t>
    </r>
  </si>
  <si>
    <r>
      <rPr>
        <sz val="6"/>
        <rFont val="Times New Roman"/>
        <family val="18"/>
      </rPr>
      <t>200100000220010     8/7/2001 PICKUP, 7,500 GVWR, 2-WD, GA</t>
    </r>
  </si>
  <si>
    <r>
      <rPr>
        <sz val="6"/>
        <rFont val="Times New Roman"/>
        <family val="18"/>
      </rPr>
      <t xml:space="preserve">2,358.23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</si>
  <si>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2,364   2001   6,342.1</t>
    </r>
  </si>
  <si>
    <r>
      <rPr>
        <sz val="6"/>
        <rFont val="Times New Roman"/>
        <family val="18"/>
      </rPr>
      <t>200100000220020     8/7/2001 PICKUP, 7,500 GVWR, 2-WD, GA</t>
    </r>
  </si>
  <si>
    <r>
      <rPr>
        <sz val="6"/>
        <rFont val="Times New Roman"/>
        <family val="18"/>
      </rPr>
      <t>200100000220030     8/7/2001 PICKUP, 7,500 GVWR, 2-WD, GA</t>
    </r>
  </si>
  <si>
    <r>
      <rPr>
        <sz val="6"/>
        <rFont val="Times New Roman"/>
        <family val="18"/>
      </rPr>
      <t xml:space="preserve">2,407.97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</si>
  <si>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2,414   2001   6,342.1</t>
    </r>
  </si>
  <si>
    <r>
      <rPr>
        <sz val="6"/>
        <rFont val="Times New Roman"/>
        <family val="18"/>
      </rPr>
      <t>200500010097770   8/15/2005 PICKUP, 7,500 GVWR, 2-WD, GA02</t>
    </r>
  </si>
  <si>
    <r>
      <rPr>
        <sz val="6"/>
        <rFont val="Times New Roman"/>
        <family val="18"/>
      </rPr>
      <t xml:space="preserve">2,050.80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</si>
  <si>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9,994   2005   7,446.0</t>
    </r>
  </si>
  <si>
    <r>
      <rPr>
        <sz val="6"/>
        <rFont val="Times New Roman"/>
        <family val="18"/>
      </rPr>
      <t>201010000029442 11/19/2009 PICKUP, 7,500 GVWR, 2-WD, GAS</t>
    </r>
  </si>
  <si>
    <r>
      <rPr>
        <sz val="6"/>
        <rFont val="Times New Roman"/>
        <family val="18"/>
      </rPr>
      <t xml:space="preserve">5,529.38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</si>
  <si>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50,522   2009   8,569.8</t>
    </r>
  </si>
  <si>
    <r>
      <rPr>
        <sz val="6"/>
        <rFont val="Times New Roman"/>
        <family val="18"/>
      </rPr>
      <t>199700000223340 10/29/1997 PICKUP, 7,500 GVWR, 4-WD, DI</t>
    </r>
  </si>
  <si>
    <r>
      <rPr>
        <sz val="6"/>
        <rFont val="Times New Roman"/>
        <family val="18"/>
      </rPr>
      <t xml:space="preserve">198.40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</si>
  <si>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199   1997   5,825.1</t>
    </r>
  </si>
  <si>
    <r>
      <rPr>
        <sz val="6"/>
        <rFont val="Times New Roman"/>
        <family val="18"/>
      </rPr>
      <t>200000000219710     6/9/2000 PICKUP, 7,500 GVWR, 4-WD, DI</t>
    </r>
  </si>
  <si>
    <r>
      <rPr>
        <sz val="6"/>
        <rFont val="Times New Roman"/>
        <family val="18"/>
      </rPr>
      <t xml:space="preserve">3,042.23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</si>
  <si>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3,049   2000   6,221.2</t>
    </r>
  </si>
  <si>
    <r>
      <rPr>
        <sz val="6"/>
        <rFont val="Times New Roman"/>
        <family val="18"/>
      </rPr>
      <t>200000000219750     3/2/2000 PICKUP, 7,500 GVWR, 4-WD, DI</t>
    </r>
  </si>
  <si>
    <r>
      <rPr>
        <sz val="6"/>
        <rFont val="Times New Roman"/>
        <family val="18"/>
      </rPr>
      <t xml:space="preserve">3,004.38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</si>
  <si>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3,011   2000   6,221.2</t>
    </r>
  </si>
  <si>
    <r>
      <rPr>
        <sz val="6"/>
        <rFont val="Times New Roman"/>
        <family val="18"/>
      </rPr>
      <t>200000000219760     9/6/2000 PICKUP, 7,500 GVWR, 4-WD, DI</t>
    </r>
  </si>
  <si>
    <r>
      <rPr>
        <sz val="6"/>
        <rFont val="Times New Roman"/>
        <family val="18"/>
      </rPr>
      <t xml:space="preserve">89.81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</si>
  <si>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90   2000   6,221.2</t>
    </r>
  </si>
  <si>
    <r>
      <rPr>
        <sz val="6"/>
        <rFont val="Times New Roman"/>
        <family val="18"/>
      </rPr>
      <t>200500010097780 12/18/2006 PICKUP, 7,500 GVWR, 4-WD, DI03</t>
    </r>
  </si>
  <si>
    <r>
      <rPr>
        <sz val="6"/>
        <rFont val="Times New Roman"/>
        <family val="18"/>
      </rPr>
      <t xml:space="preserve">313.57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</si>
  <si>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2,195   2006   7,751.2</t>
    </r>
  </si>
  <si>
    <r>
      <rPr>
        <sz val="6"/>
        <rFont val="Times New Roman"/>
        <family val="18"/>
      </rPr>
      <t>200000000219730   2/22/2000 PICKUP, 7,500 GVWR, 4-WD, GA</t>
    </r>
  </si>
  <si>
    <r>
      <rPr>
        <sz val="6"/>
        <rFont val="Times New Roman"/>
        <family val="18"/>
      </rPr>
      <t xml:space="preserve">2,494.59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</si>
  <si>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2,500   2000   6,221.2</t>
    </r>
  </si>
  <si>
    <r>
      <rPr>
        <sz val="6"/>
        <rFont val="Times New Roman"/>
        <family val="18"/>
      </rPr>
      <t>200000000219740     9/6/2000 PICKUP, 7,500 GVWR, 4-WD, GA</t>
    </r>
  </si>
  <si>
    <r>
      <rPr>
        <sz val="6"/>
        <rFont val="Times New Roman"/>
        <family val="18"/>
      </rPr>
      <t xml:space="preserve">105.34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</si>
  <si>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106   2000   6,221.2</t>
    </r>
  </si>
  <si>
    <r>
      <rPr>
        <sz val="6"/>
        <rFont val="Times New Roman"/>
        <family val="18"/>
      </rPr>
      <t>200500010097800   8/15/2005 PICKUP, 7,500 GVWR, 4-WD, GA05</t>
    </r>
  </si>
  <si>
    <r>
      <rPr>
        <sz val="6"/>
        <rFont val="Times New Roman"/>
        <family val="18"/>
      </rPr>
      <t xml:space="preserve">2,378.56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</si>
  <si>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11,591   2005   7,446.0</t>
    </r>
  </si>
  <si>
    <r>
      <rPr>
        <sz val="6"/>
        <rFont val="Times New Roman"/>
        <family val="18"/>
      </rPr>
      <t>200500010097800 12/18/2006 PICKUP, 7,500 GVWR, 4-WD, GA05</t>
    </r>
  </si>
  <si>
    <r>
      <rPr>
        <sz val="5"/>
        <rFont val="Times New Roman"/>
        <family val="18"/>
      </rPr>
      <t>1,009   2006   7,751.2</t>
    </r>
  </si>
  <si>
    <r>
      <rPr>
        <sz val="6"/>
        <rFont val="Times New Roman"/>
        <family val="18"/>
      </rPr>
      <t>200500010097810   8/15/2005 PICKUP, 7,500 GVWR, 4-WD, GA06</t>
    </r>
  </si>
  <si>
    <r>
      <rPr>
        <sz val="6"/>
        <rFont val="Times New Roman"/>
        <family val="18"/>
      </rPr>
      <t xml:space="preserve">2,378.55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</si>
  <si>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200500010097810 12/18/2006 PICKUP, 7,500 GVWR, 4-WD, GA06</t>
    </r>
  </si>
  <si>
    <r>
      <rPr>
        <sz val="6"/>
        <rFont val="Times New Roman"/>
        <family val="18"/>
      </rPr>
      <t>200500010103780   9/12/2005 PICKUP, 7,500 GVWR, 4-WD, GA09</t>
    </r>
  </si>
  <si>
    <r>
      <rPr>
        <sz val="5"/>
        <rFont val="Times New Roman"/>
        <family val="18"/>
      </rPr>
      <t>11,773   2005   7,446.0</t>
    </r>
  </si>
  <si>
    <r>
      <rPr>
        <sz val="6"/>
        <rFont val="Times New Roman"/>
        <family val="18"/>
      </rPr>
      <t>200500010103780 12/18/2006 PICKUP, 7,500 GVWR, 4-WD, GA09</t>
    </r>
  </si>
  <si>
    <r>
      <rPr>
        <sz val="6"/>
        <rFont val="Times New Roman"/>
        <family val="18"/>
      </rPr>
      <t>199700000222360   8/11/1997 PICKUP, 7,700 GVWR, 2-WD, LP</t>
    </r>
  </si>
  <si>
    <r>
      <rPr>
        <sz val="6"/>
        <rFont val="Times New Roman"/>
        <family val="18"/>
      </rPr>
      <t xml:space="preserve">308.27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</si>
  <si>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309   1997   5,825.1</t>
    </r>
  </si>
  <si>
    <r>
      <rPr>
        <sz val="6"/>
        <rFont val="Times New Roman"/>
        <family val="18"/>
      </rPr>
      <t>199700000223490 10/24/1997 PICKUP, 7,700 GVWR, 2-WD, LP</t>
    </r>
  </si>
  <si>
    <r>
      <rPr>
        <sz val="6"/>
        <rFont val="Times New Roman"/>
        <family val="18"/>
      </rPr>
      <t xml:space="preserve">84.50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</si>
  <si>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85   1997   5,825.1</t>
    </r>
  </si>
  <si>
    <r>
      <rPr>
        <sz val="6"/>
        <rFont val="Times New Roman"/>
        <family val="18"/>
      </rPr>
      <t>199700000223500   6/13/1997 PICKUP, 7,700 GVWR, 2-WD, LP</t>
    </r>
  </si>
  <si>
    <r>
      <rPr>
        <sz val="6"/>
        <rFont val="Times New Roman"/>
        <family val="18"/>
      </rPr>
      <t xml:space="preserve">220.55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</si>
  <si>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221   1997   5,825.1</t>
    </r>
  </si>
  <si>
    <r>
      <rPr>
        <sz val="6"/>
        <rFont val="Times New Roman"/>
        <family val="18"/>
      </rPr>
      <t>199700000223520 10/24/1997 PICKUP, 7,700 GVWR, 2-WD, LP</t>
    </r>
  </si>
  <si>
    <r>
      <rPr>
        <sz val="6"/>
        <rFont val="Times New Roman"/>
        <family val="18"/>
      </rPr>
      <t>199700000223540 10/24/1997 PICKUP, 7,700 GVWR, 2-WD, LP</t>
    </r>
  </si>
  <si>
    <r>
      <rPr>
        <sz val="6"/>
        <rFont val="Times New Roman"/>
        <family val="18"/>
      </rPr>
      <t>199700000223550   8/15/1997 PICKUP, 7,700 GVWR, 2-WD, LP</t>
    </r>
  </si>
  <si>
    <r>
      <rPr>
        <sz val="6"/>
        <rFont val="Times New Roman"/>
        <family val="18"/>
      </rPr>
      <t>199700000223610   8/15/1997 PICKUP, 7,700 GVWR, 2-WD, LP</t>
    </r>
  </si>
  <si>
    <r>
      <rPr>
        <sz val="6"/>
        <rFont val="Times New Roman"/>
        <family val="18"/>
      </rPr>
      <t>199700000223620   8/11/1997 PICKUP, 7,700 GVWR, 2-WD, LP</t>
    </r>
  </si>
  <si>
    <r>
      <rPr>
        <sz val="6"/>
        <rFont val="Times New Roman"/>
        <family val="18"/>
      </rPr>
      <t>199900000224720   11/2/1999 PICKUP, 7,700 GVWR, 2-WD, LP</t>
    </r>
  </si>
  <si>
    <r>
      <rPr>
        <sz val="6"/>
        <rFont val="Times New Roman"/>
        <family val="18"/>
      </rPr>
      <t>199900000224720   8/16/2004 PICKUP, 7,700 GVWR, 2-WD, LP</t>
    </r>
  </si>
  <si>
    <r>
      <rPr>
        <sz val="6"/>
        <rFont val="Times New Roman"/>
        <family val="18"/>
      </rPr>
      <t>200810000015682     8/8/2008 PICKUP, 7,700 GVWR, 2-WD, LP</t>
    </r>
  </si>
  <si>
    <r>
      <rPr>
        <sz val="6"/>
        <rFont val="Times New Roman"/>
        <family val="18"/>
      </rPr>
      <t xml:space="preserve">1,132.25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</si>
  <si>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969   2008   8,311.1</t>
    </r>
  </si>
  <si>
    <r>
      <rPr>
        <sz val="6"/>
        <rFont val="Times New Roman"/>
        <family val="18"/>
      </rPr>
      <t>199600000226460     4/3/1996 PIPE &amp; CABLE LOCATOR</t>
    </r>
  </si>
  <si>
    <r>
      <rPr>
        <sz val="6"/>
        <rFont val="Times New Roman"/>
        <family val="18"/>
      </rPr>
      <t xml:space="preserve">217.33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</si>
  <si>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199300000245820     4/1/1993 PIPE BENDER</t>
    </r>
  </si>
  <si>
    <r>
      <rPr>
        <sz val="6"/>
        <rFont val="Times New Roman"/>
        <family val="18"/>
      </rPr>
      <t xml:space="preserve">390.37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</si>
  <si>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198900000248240   12/1/1989 PIPE CUTTER,REED</t>
    </r>
  </si>
  <si>
    <r>
      <rPr>
        <sz val="6"/>
        <rFont val="Times New Roman"/>
        <family val="18"/>
      </rPr>
      <t xml:space="preserve">366.67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</si>
  <si>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198600000247980     1/1/1986 PIPE CUTTERS</t>
    </r>
  </si>
  <si>
    <r>
      <rPr>
        <sz val="6"/>
        <rFont val="Times New Roman"/>
        <family val="18"/>
      </rPr>
      <t>195100000250650     4/1/1951 PIPE GALLERY-PUMP ROOM &amp; EXI</t>
    </r>
  </si>
  <si>
    <r>
      <rPr>
        <sz val="6"/>
        <rFont val="Times New Roman"/>
        <family val="18"/>
      </rPr>
      <t xml:space="preserve">233.17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</si>
  <si>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2005CO01001379     2/1/2005 PIPE LASER</t>
    </r>
  </si>
  <si>
    <r>
      <rPr>
        <sz val="6"/>
        <rFont val="Times New Roman"/>
        <family val="18"/>
      </rPr>
      <t xml:space="preserve">556.43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</si>
  <si>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745   2005   7,446.0</t>
    </r>
  </si>
  <si>
    <r>
      <rPr>
        <sz val="6"/>
        <rFont val="Times New Roman"/>
        <family val="18"/>
      </rPr>
      <t>2005CO01001380     2/1/2005 PIPE LASER</t>
    </r>
  </si>
  <si>
    <r>
      <rPr>
        <sz val="6"/>
        <rFont val="Times New Roman"/>
        <family val="18"/>
      </rPr>
      <t>200500010063920     2/1/2005 PIPE LASER                  01</t>
    </r>
  </si>
  <si>
    <r>
      <rPr>
        <sz val="6"/>
        <rFont val="Times New Roman"/>
        <family val="18"/>
      </rPr>
      <t>200500010104970   9/28/2005 PIPE LOCATING KIT           01</t>
    </r>
  </si>
  <si>
    <r>
      <rPr>
        <sz val="6"/>
        <rFont val="Times New Roman"/>
        <family val="18"/>
      </rPr>
      <t xml:space="preserve">256.90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</si>
  <si>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1,797   2005   7,446.0</t>
    </r>
  </si>
  <si>
    <r>
      <rPr>
        <sz val="6"/>
        <rFont val="Times New Roman"/>
        <family val="18"/>
      </rPr>
      <t>200500010104980   9/28/2005 PIPE LOCATING KIT           01</t>
    </r>
  </si>
  <si>
    <r>
      <rPr>
        <sz val="6"/>
        <rFont val="Times New Roman"/>
        <family val="18"/>
      </rPr>
      <t>200500010104990   9/28/2005 PIPE LOCATING KIT           01</t>
    </r>
  </si>
  <si>
    <r>
      <rPr>
        <sz val="6"/>
        <rFont val="Times New Roman"/>
        <family val="18"/>
      </rPr>
      <t>200500010105000   9/28/2005 PIPE LOCATING KIT           01</t>
    </r>
  </si>
  <si>
    <r>
      <rPr>
        <sz val="6"/>
        <rFont val="Times New Roman"/>
        <family val="18"/>
      </rPr>
      <t>200500010105010   9/28/2005 PIPE LOCATING KIT           01</t>
    </r>
  </si>
  <si>
    <r>
      <rPr>
        <sz val="6"/>
        <rFont val="Times New Roman"/>
        <family val="18"/>
      </rPr>
      <t>200500010105020   9/28/2005 PIPE LOCATING KIT           01</t>
    </r>
  </si>
  <si>
    <r>
      <rPr>
        <sz val="6"/>
        <rFont val="Times New Roman"/>
        <family val="18"/>
      </rPr>
      <t>200600010133380   3/10/2006 PIPE LOCATOR W/VCR &amp; MONITOR03</t>
    </r>
  </si>
  <si>
    <r>
      <rPr>
        <sz val="6"/>
        <rFont val="Times New Roman"/>
        <family val="18"/>
      </rPr>
      <t xml:space="preserve">657.50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</si>
  <si>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4,892   2006   7,751.2</t>
    </r>
  </si>
  <si>
    <r>
      <rPr>
        <sz val="6"/>
        <rFont val="Times New Roman"/>
        <family val="18"/>
      </rPr>
      <t>200600010133390   3/10/2006 PIPE LOCATOR W/VCR &amp; MONITOR04</t>
    </r>
  </si>
  <si>
    <r>
      <rPr>
        <sz val="6"/>
        <rFont val="Times New Roman"/>
        <family val="18"/>
      </rPr>
      <t>198700000245660     6/1/1987 PIPE&amp;BOLT MACHINE RVSBLE1/2T</t>
    </r>
  </si>
  <si>
    <r>
      <rPr>
        <sz val="6"/>
        <rFont val="Times New Roman"/>
        <family val="18"/>
      </rPr>
      <t xml:space="preserve">463.33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</si>
  <si>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199500000248110     4/1/1995 PIPE/CABLE LOC.</t>
    </r>
  </si>
  <si>
    <r>
      <rPr>
        <sz val="6"/>
        <rFont val="Times New Roman"/>
        <family val="18"/>
      </rPr>
      <t xml:space="preserve">222.92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</si>
  <si>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199700000251870   9/30/1997 PK-GENERATOR/TRANSFO</t>
    </r>
  </si>
  <si>
    <r>
      <rPr>
        <sz val="6"/>
        <rFont val="Times New Roman"/>
        <family val="18"/>
      </rPr>
      <t xml:space="preserve">2,116.67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</si>
  <si>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199900000226540   9/30/1999 PLASMA CUTTER</t>
    </r>
  </si>
  <si>
    <r>
      <rPr>
        <sz val="6"/>
        <rFont val="Times New Roman"/>
        <family val="18"/>
      </rPr>
      <t xml:space="preserve">216.89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</si>
  <si>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205   1999   6,058.6</t>
    </r>
  </si>
  <si>
    <r>
      <rPr>
        <sz val="6"/>
        <rFont val="Times New Roman"/>
        <family val="18"/>
      </rPr>
      <t>200910000020865   2/25/2009 PLASMA CUTTER</t>
    </r>
  </si>
  <si>
    <r>
      <rPr>
        <sz val="6"/>
        <rFont val="Times New Roman"/>
        <family val="18"/>
      </rPr>
      <t xml:space="preserve">245.18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</si>
  <si>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2,551   2009   8,569.8</t>
    </r>
  </si>
  <si>
    <r>
      <rPr>
        <sz val="6"/>
        <rFont val="Times New Roman"/>
        <family val="18"/>
      </rPr>
      <t>199300000249070   9/30/1993 PLATFORM MANLIFT SCISSOR</t>
    </r>
  </si>
  <si>
    <r>
      <rPr>
        <sz val="6"/>
        <rFont val="Times New Roman"/>
        <family val="18"/>
      </rPr>
      <t xml:space="preserve">1,075.08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</si>
  <si>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1,078   1993   5,210.4</t>
    </r>
  </si>
  <si>
    <r>
      <rPr>
        <sz val="6"/>
        <rFont val="Times New Roman"/>
        <family val="18"/>
      </rPr>
      <t>2005CO01001461 12/10/2004 PNEUMATIC COMP AIR DRYER</t>
    </r>
  </si>
  <si>
    <r>
      <rPr>
        <sz val="6"/>
        <rFont val="Times New Roman"/>
        <family val="18"/>
      </rPr>
      <t xml:space="preserve">169.43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</si>
  <si>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1,050   2004   7,114.9</t>
    </r>
  </si>
  <si>
    <r>
      <rPr>
        <sz val="6"/>
        <rFont val="Times New Roman"/>
        <family val="18"/>
      </rPr>
      <t>2005CO01001462 12/10/2004 PNEUMATIC COMP AIR DRYER</t>
    </r>
  </si>
  <si>
    <r>
      <rPr>
        <sz val="6"/>
        <rFont val="Times New Roman"/>
        <family val="18"/>
      </rPr>
      <t>199500000248540     5/1/1995 PNEUMATIC SAW,PARTNER K40</t>
    </r>
  </si>
  <si>
    <r>
      <rPr>
        <sz val="6"/>
        <rFont val="Times New Roman"/>
        <family val="18"/>
      </rPr>
      <t>2006CO01004131   9/30/2003 POLE CAMERA</t>
    </r>
  </si>
  <si>
    <r>
      <rPr>
        <sz val="5"/>
        <rFont val="Times New Roman"/>
        <family val="18"/>
      </rPr>
      <t>5,438   2003   6,694.6</t>
    </r>
  </si>
  <si>
    <r>
      <rPr>
        <sz val="6"/>
        <rFont val="Times New Roman"/>
        <family val="18"/>
      </rPr>
      <t>2006CO01004134   9/30/2003 POLE CAMERA</t>
    </r>
  </si>
  <si>
    <r>
      <rPr>
        <sz val="6"/>
        <rFont val="Times New Roman"/>
        <family val="18"/>
      </rPr>
      <t>199500000226740     8/1/1995 PORTABLE AIR SUPPLY UNIT</t>
    </r>
  </si>
  <si>
    <r>
      <rPr>
        <sz val="6"/>
        <rFont val="Times New Roman"/>
        <family val="18"/>
      </rPr>
      <t xml:space="preserve">224.03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</si>
  <si>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199500000226750     8/1/1995 PORTABLE AIR SUPPLY UNIT</t>
    </r>
  </si>
  <si>
    <r>
      <rPr>
        <sz val="6"/>
        <rFont val="Times New Roman"/>
        <family val="18"/>
      </rPr>
      <t>199500000226760     8/1/1995 PORTABLE AIR SUPPLY UNIT</t>
    </r>
  </si>
  <si>
    <r>
      <rPr>
        <sz val="6"/>
        <rFont val="Times New Roman"/>
        <family val="18"/>
      </rPr>
      <t>199500000226770     8/1/1995 PORTABLE AIR SUPPLY UNIT</t>
    </r>
  </si>
  <si>
    <r>
      <rPr>
        <sz val="6"/>
        <rFont val="Times New Roman"/>
        <family val="18"/>
      </rPr>
      <t>199500000226780     8/1/1995 PORTABLE AIR SUPPLY UNIT</t>
    </r>
  </si>
  <si>
    <r>
      <rPr>
        <sz val="6"/>
        <rFont val="Times New Roman"/>
        <family val="18"/>
      </rPr>
      <t>200710000006732   9/19/2007 PORTABLE FLOW METER</t>
    </r>
  </si>
  <si>
    <r>
      <rPr>
        <sz val="6"/>
        <rFont val="Times New Roman"/>
        <family val="18"/>
      </rPr>
      <t xml:space="preserve">580.42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</si>
  <si>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5,206   2007   7,966.9</t>
    </r>
  </si>
  <si>
    <r>
      <rPr>
        <sz val="6"/>
        <rFont val="Times New Roman"/>
        <family val="18"/>
      </rPr>
      <t>199900000256150   9/30/1999 PORTABLE FLOWMETER  001</t>
    </r>
  </si>
  <si>
    <r>
      <rPr>
        <sz val="6"/>
        <rFont val="Times New Roman"/>
        <family val="18"/>
      </rPr>
      <t xml:space="preserve">890.18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</si>
  <si>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199900000246440   9/30/1999 PORTABLE GEN SET    001</t>
    </r>
  </si>
  <si>
    <r>
      <rPr>
        <sz val="5"/>
        <rFont val="Times New Roman"/>
        <family val="18"/>
      </rPr>
      <t>110   1999   6,058.6</t>
    </r>
  </si>
  <si>
    <r>
      <rPr>
        <sz val="6"/>
        <rFont val="Times New Roman"/>
        <family val="18"/>
      </rPr>
      <t>199900000246450   9/30/1999 PORTABLE GEN SET    001</t>
    </r>
  </si>
  <si>
    <r>
      <rPr>
        <sz val="6"/>
        <rFont val="Times New Roman"/>
        <family val="18"/>
      </rPr>
      <t>199900000246460   9/30/1999 PORTABLE GEN SET    001</t>
    </r>
  </si>
  <si>
    <r>
      <rPr>
        <sz val="6"/>
        <rFont val="Times New Roman"/>
        <family val="18"/>
      </rPr>
      <t>199500000226790   12/7/1995 PORTABLE GENERATOR</t>
    </r>
  </si>
  <si>
    <r>
      <rPr>
        <sz val="6"/>
        <rFont val="Times New Roman"/>
        <family val="18"/>
      </rPr>
      <t>199700000226880     6/1/1997 PORTABLE GENERATOR</t>
    </r>
  </si>
  <si>
    <r>
      <rPr>
        <sz val="6"/>
        <rFont val="Times New Roman"/>
        <family val="18"/>
      </rPr>
      <t xml:space="preserve">115.58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</si>
  <si>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200600010126000     2/7/2006 PORTABLE GENERATOR; HONDA   01</t>
    </r>
  </si>
  <si>
    <r>
      <rPr>
        <sz val="6"/>
        <rFont val="Times New Roman"/>
        <family val="18"/>
      </rPr>
      <t xml:space="preserve">144.81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</si>
  <si>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341   2006   7,751.2</t>
    </r>
  </si>
  <si>
    <r>
      <rPr>
        <sz val="6"/>
        <rFont val="Times New Roman"/>
        <family val="18"/>
      </rPr>
      <t>200600010126010     2/7/2006 PORTABLE GENERATOR; HONDA   01</t>
    </r>
  </si>
  <si>
    <r>
      <rPr>
        <sz val="6"/>
        <rFont val="Times New Roman"/>
        <family val="18"/>
      </rPr>
      <t>200600010126020     2/7/2006 PORTABLE GENERATOR; HONDA   01</t>
    </r>
  </si>
  <si>
    <r>
      <rPr>
        <sz val="6"/>
        <rFont val="Times New Roman"/>
        <family val="18"/>
      </rPr>
      <t xml:space="preserve">194.06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</si>
  <si>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457   2006   7,751.2</t>
    </r>
  </si>
  <si>
    <r>
      <rPr>
        <sz val="6"/>
        <rFont val="Times New Roman"/>
        <family val="18"/>
      </rPr>
      <t>200600010126030     2/7/2006 PORTABLE GENERATOR; HONDA   01</t>
    </r>
  </si>
  <si>
    <r>
      <rPr>
        <sz val="6"/>
        <rFont val="Times New Roman"/>
        <family val="18"/>
      </rPr>
      <t>200910000020139 11/17/2008 PORTABLE GENERATORS</t>
    </r>
  </si>
  <si>
    <r>
      <rPr>
        <sz val="6"/>
        <rFont val="Times New Roman"/>
        <family val="18"/>
      </rPr>
      <t xml:space="preserve">409.40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</si>
  <si>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3,329   2008   8,311.1</t>
    </r>
  </si>
  <si>
    <r>
      <rPr>
        <sz val="6"/>
        <rFont val="Times New Roman"/>
        <family val="18"/>
      </rPr>
      <t>200910000020140 11/17/2008 PORTABLE GENERATORS</t>
    </r>
  </si>
  <si>
    <r>
      <rPr>
        <sz val="6"/>
        <rFont val="Times New Roman"/>
        <family val="18"/>
      </rPr>
      <t>200910000020141 11/17/2008 PORTABLE GENERATORS</t>
    </r>
  </si>
  <si>
    <r>
      <rPr>
        <sz val="6"/>
        <rFont val="Times New Roman"/>
        <family val="18"/>
      </rPr>
      <t>200910000026244     7/7/2009 PORTABLE GENERATORS</t>
    </r>
  </si>
  <si>
    <r>
      <rPr>
        <sz val="6"/>
        <rFont val="Times New Roman"/>
        <family val="18"/>
      </rPr>
      <t>200710000004268   7/31/2006 PORTABLE HONDA GENERATOREU3000ISA</t>
    </r>
  </si>
  <si>
    <r>
      <rPr>
        <sz val="6"/>
        <rFont val="Times New Roman"/>
        <family val="18"/>
      </rPr>
      <t xml:space="preserve">236.62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</si>
  <si>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670   2006   7,751.2</t>
    </r>
  </si>
  <si>
    <r>
      <rPr>
        <sz val="6"/>
        <rFont val="Times New Roman"/>
        <family val="18"/>
      </rPr>
      <t>200600010159220   8/16/2006 PORTABLE LIGHT TOWER        01</t>
    </r>
  </si>
  <si>
    <r>
      <rPr>
        <sz val="6"/>
        <rFont val="Times New Roman"/>
        <family val="18"/>
      </rPr>
      <t xml:space="preserve">1,255.28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</si>
  <si>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7,375   2006   7,751.2</t>
    </r>
  </si>
  <si>
    <r>
      <rPr>
        <sz val="6"/>
        <rFont val="Times New Roman"/>
        <family val="18"/>
      </rPr>
      <t>199100000249450     7/1/1991 PORTABLE RADIO W/ACCESS</t>
    </r>
  </si>
  <si>
    <r>
      <rPr>
        <sz val="6"/>
        <rFont val="Times New Roman"/>
        <family val="18"/>
      </rPr>
      <t xml:space="preserve">422.57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</si>
  <si>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199100000249460     7/1/1991 PORTABLE RADIO W/ACCESS</t>
    </r>
  </si>
  <si>
    <r>
      <rPr>
        <sz val="6"/>
        <rFont val="Times New Roman"/>
        <family val="18"/>
      </rPr>
      <t>199100000249470     7/1/1991 PORTABLE RADIO W/ACCESS</t>
    </r>
  </si>
  <si>
    <r>
      <rPr>
        <sz val="6"/>
        <rFont val="Times New Roman"/>
        <family val="18"/>
      </rPr>
      <t>199100000249490     7/1/1991 PORTABLE RADIO W/ACCESS</t>
    </r>
  </si>
  <si>
    <r>
      <rPr>
        <sz val="6"/>
        <rFont val="Times New Roman"/>
        <family val="18"/>
      </rPr>
      <t>199400000249520     4/1/1994 PORTABLE RADIO W/ADAPTOR</t>
    </r>
  </si>
  <si>
    <r>
      <rPr>
        <sz val="6"/>
        <rFont val="Times New Roman"/>
        <family val="18"/>
      </rPr>
      <t xml:space="preserve">268.86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</si>
  <si>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199400000249530     4/1/1994 PORTABLE RADIO W/ADAPTOR</t>
    </r>
  </si>
  <si>
    <r>
      <rPr>
        <sz val="6"/>
        <rFont val="Times New Roman"/>
        <family val="18"/>
      </rPr>
      <t>2003CO00000627     4/7/2003 PORTABLE SCANNER</t>
    </r>
  </si>
  <si>
    <r>
      <rPr>
        <sz val="6"/>
        <rFont val="Times New Roman"/>
        <family val="18"/>
      </rPr>
      <t>200600010139660     5/7/2006 PORTABLE TRANSPORTER (LARGE)02</t>
    </r>
  </si>
  <si>
    <r>
      <rPr>
        <sz val="6"/>
        <rFont val="Times New Roman"/>
        <family val="18"/>
      </rPr>
      <t xml:space="preserve">3,943.16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</si>
  <si>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10,248   2006   7,751.2</t>
    </r>
  </si>
  <si>
    <r>
      <rPr>
        <sz val="6"/>
        <rFont val="Times New Roman"/>
        <family val="18"/>
      </rPr>
      <t>200600010139650     5/7/2006 PORTABLE TRANSPORTER (SMALL)01</t>
    </r>
  </si>
  <si>
    <r>
      <rPr>
        <sz val="6"/>
        <rFont val="Times New Roman"/>
        <family val="18"/>
      </rPr>
      <t xml:space="preserve">2,248.58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</si>
  <si>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5,844   2006   7,751.2</t>
    </r>
  </si>
  <si>
    <r>
      <rPr>
        <sz val="6"/>
        <rFont val="Times New Roman"/>
        <family val="18"/>
      </rPr>
      <t>200710000004565 12/14/2006 PORTABLE VELOCITY METER</t>
    </r>
  </si>
  <si>
    <r>
      <rPr>
        <sz val="6"/>
        <rFont val="Times New Roman"/>
        <family val="18"/>
      </rPr>
      <t xml:space="preserve">321.25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</si>
  <si>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2,636   2006   7,751.2</t>
    </r>
  </si>
  <si>
    <r>
      <rPr>
        <sz val="6"/>
        <rFont val="Times New Roman"/>
        <family val="18"/>
      </rPr>
      <t>200710000004566 12/14/2006 PORTABLE VELOCITY METER</t>
    </r>
  </si>
  <si>
    <r>
      <rPr>
        <sz val="6"/>
        <rFont val="Times New Roman"/>
        <family val="18"/>
      </rPr>
      <t>200710000004567 12/14/2006 PORTABLE VELOCITY METER</t>
    </r>
  </si>
  <si>
    <r>
      <rPr>
        <sz val="6"/>
        <rFont val="Times New Roman"/>
        <family val="18"/>
      </rPr>
      <t>201010000033862     4/9/2010 PORTABLE YARD RAMP</t>
    </r>
  </si>
  <si>
    <r>
      <rPr>
        <sz val="6"/>
        <rFont val="Times New Roman"/>
        <family val="18"/>
      </rPr>
      <t xml:space="preserve">1,131.61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</si>
  <si>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13,040   2010   8,752.4</t>
    </r>
  </si>
  <si>
    <r>
      <rPr>
        <sz val="6"/>
        <rFont val="Times New Roman"/>
        <family val="18"/>
      </rPr>
      <t>199600000248970   8/14/1996 POWER CRANE -MODIFIED FOR EL</t>
    </r>
  </si>
  <si>
    <r>
      <rPr>
        <sz val="6"/>
        <rFont val="Times New Roman"/>
        <family val="18"/>
      </rPr>
      <t>195800000250290     6/1/1958 POWER DRIVE TOLEDO88SER 5806</t>
    </r>
  </si>
  <si>
    <r>
      <rPr>
        <sz val="6"/>
        <rFont val="Times New Roman"/>
        <family val="18"/>
      </rPr>
      <t xml:space="preserve">28.21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</si>
  <si>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200710000005930   2/26/2007 POWER EDGE 2950</t>
    </r>
  </si>
  <si>
    <r>
      <rPr>
        <sz val="6"/>
        <rFont val="Times New Roman"/>
        <family val="18"/>
      </rPr>
      <t xml:space="preserve">1,256.00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</si>
  <si>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4,281   2007   7,966.9</t>
    </r>
  </si>
  <si>
    <r>
      <rPr>
        <sz val="6"/>
        <rFont val="Times New Roman"/>
        <family val="18"/>
      </rPr>
      <t>200710000005028   11/2/2006 POWER EDGE 2950 W/DUAL CORE</t>
    </r>
  </si>
  <si>
    <r>
      <rPr>
        <sz val="6"/>
        <rFont val="Times New Roman"/>
        <family val="18"/>
      </rPr>
      <t xml:space="preserve">1,638.76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</si>
  <si>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5,065   2006   7,751.2</t>
    </r>
  </si>
  <si>
    <r>
      <rPr>
        <sz val="6"/>
        <rFont val="Times New Roman"/>
        <family val="18"/>
      </rPr>
      <t>199200000218190     4/1/1992 POWER GENERATOR</t>
    </r>
  </si>
  <si>
    <r>
      <rPr>
        <sz val="5"/>
        <rFont val="Times New Roman"/>
        <family val="18"/>
      </rPr>
      <t>125   1992   4,984.5</t>
    </r>
  </si>
  <si>
    <r>
      <rPr>
        <sz val="6"/>
        <rFont val="Times New Roman"/>
        <family val="18"/>
      </rPr>
      <t>199700000218680     2/1/1997 POWER LIFT STACKER</t>
    </r>
  </si>
  <si>
    <r>
      <rPr>
        <sz val="6"/>
        <rFont val="Times New Roman"/>
        <family val="18"/>
      </rPr>
      <t xml:space="preserve">231.37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</si>
  <si>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199100000253730 10/24/1991 POWER MONITOR &amp; DRANIT DEMAN</t>
    </r>
  </si>
  <si>
    <r>
      <rPr>
        <sz val="6"/>
        <rFont val="Times New Roman"/>
        <family val="18"/>
      </rPr>
      <t xml:space="preserve">794.29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</si>
  <si>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1999CO00004810   8/31/1999 POWER UNIT FOR TRASH PUMP</t>
    </r>
  </si>
  <si>
    <r>
      <rPr>
        <sz val="6"/>
        <rFont val="Times New Roman"/>
        <family val="18"/>
      </rPr>
      <t xml:space="preserve">294.58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</si>
  <si>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1,179   1999   6,058.6</t>
    </r>
  </si>
  <si>
    <r>
      <rPr>
        <sz val="6"/>
        <rFont val="Times New Roman"/>
        <family val="18"/>
      </rPr>
      <t>200000000257100 12/12/2000 POWER VAULT 35F BASE SYSTEM,</t>
    </r>
  </si>
  <si>
    <r>
      <rPr>
        <sz val="6"/>
        <rFont val="Times New Roman"/>
        <family val="18"/>
      </rPr>
      <t xml:space="preserve">257.57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</si>
  <si>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199700000227140     8/1/1997 POWER WINCH SYSTEM</t>
    </r>
  </si>
  <si>
    <r>
      <rPr>
        <sz val="6"/>
        <rFont val="Times New Roman"/>
        <family val="18"/>
      </rPr>
      <t>199700000227150     8/1/1997 POWER WINCH SYSTEM</t>
    </r>
  </si>
  <si>
    <r>
      <rPr>
        <sz val="6"/>
        <rFont val="Times New Roman"/>
        <family val="18"/>
      </rPr>
      <t>199700000227160     8/1/1997 POWER WINCH SYSTEM</t>
    </r>
  </si>
  <si>
    <r>
      <rPr>
        <sz val="6"/>
        <rFont val="Times New Roman"/>
        <family val="18"/>
      </rPr>
      <t>199700000227170     8/1/1997 POWER WINCH SYSTEM</t>
    </r>
  </si>
  <si>
    <r>
      <rPr>
        <sz val="6"/>
        <rFont val="Times New Roman"/>
        <family val="18"/>
      </rPr>
      <t xml:space="preserve">281.67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</si>
  <si>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2006CO01004115   2/14/2003 POWEREDGE 2650 2.4 GHZ/512K</t>
    </r>
  </si>
  <si>
    <r>
      <rPr>
        <sz val="6"/>
        <rFont val="Times New Roman"/>
        <family val="18"/>
      </rPr>
      <t xml:space="preserve">987.43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</si>
  <si>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199900000226560   9/30/1999 POWERLITE</t>
    </r>
  </si>
  <si>
    <r>
      <rPr>
        <sz val="6"/>
        <rFont val="Times New Roman"/>
        <family val="18"/>
      </rPr>
      <t xml:space="preserve">848.67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</si>
  <si>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802   1999   6,058.6</t>
    </r>
  </si>
  <si>
    <r>
      <rPr>
        <sz val="6"/>
        <rFont val="Times New Roman"/>
        <family val="18"/>
      </rPr>
      <t>199400000245610     4/1/1994 POWERSCREEN MOBILE 2452940</t>
    </r>
  </si>
  <si>
    <r>
      <rPr>
        <sz val="6"/>
        <rFont val="Times New Roman"/>
        <family val="18"/>
      </rPr>
      <t>200910000025280   3/27/2009 PRECISON LAB OVEN</t>
    </r>
  </si>
  <si>
    <r>
      <rPr>
        <sz val="5"/>
        <rFont val="Times New Roman"/>
        <family val="18"/>
      </rPr>
      <t>1,328   2009   8,569.8</t>
    </r>
  </si>
  <si>
    <r>
      <rPr>
        <sz val="6"/>
        <rFont val="Times New Roman"/>
        <family val="18"/>
      </rPr>
      <t>2004CO01000626     4/5/2004 PREMIUM KEY COMBINATOR</t>
    </r>
  </si>
  <si>
    <r>
      <rPr>
        <sz val="6"/>
        <rFont val="Times New Roman"/>
        <family val="18"/>
      </rPr>
      <t xml:space="preserve">147.96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</si>
  <si>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816   2004   7,114.9</t>
    </r>
  </si>
  <si>
    <r>
      <rPr>
        <sz val="6"/>
        <rFont val="Times New Roman"/>
        <family val="18"/>
      </rPr>
      <t>198700000245690     5/1/1987 PRESS SHOP HEAVY-DUTY W/HYDR</t>
    </r>
  </si>
  <si>
    <r>
      <rPr>
        <sz val="6"/>
        <rFont val="Times New Roman"/>
        <family val="18"/>
      </rPr>
      <t xml:space="preserve">774.08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</si>
  <si>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2006CO01004314     3/6/2006 PRESS SLUDGE CAVITY PUMP</t>
    </r>
  </si>
  <si>
    <r>
      <rPr>
        <sz val="6"/>
        <rFont val="Times New Roman"/>
        <family val="18"/>
      </rPr>
      <t xml:space="preserve">357.84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</si>
  <si>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7,310   2006   7,751.2</t>
    </r>
  </si>
  <si>
    <r>
      <rPr>
        <sz val="6"/>
        <rFont val="Times New Roman"/>
        <family val="18"/>
      </rPr>
      <t>197700000226240     4/1/1977 PRESS-50 TON HYD OPEN-THROAT</t>
    </r>
  </si>
  <si>
    <r>
      <rPr>
        <sz val="6"/>
        <rFont val="Times New Roman"/>
        <family val="18"/>
      </rPr>
      <t xml:space="preserve">150.69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</si>
  <si>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2001CO00004610     1/9/2001 PRESSURE WASHER</t>
    </r>
  </si>
  <si>
    <r>
      <rPr>
        <sz val="6"/>
        <rFont val="Times New Roman"/>
        <family val="18"/>
      </rPr>
      <t xml:space="preserve">332.08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</si>
  <si>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1,329   2001   6,342.1</t>
    </r>
  </si>
  <si>
    <r>
      <rPr>
        <sz val="6"/>
        <rFont val="Times New Roman"/>
        <family val="18"/>
      </rPr>
      <t>199700000255070     6/1/1997 PRINTER</t>
    </r>
  </si>
  <si>
    <r>
      <rPr>
        <sz val="6"/>
        <rFont val="Times New Roman"/>
        <family val="18"/>
      </rPr>
      <t xml:space="preserve">574.14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</si>
  <si>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199900000256030   9/30/1999 PRINTER</t>
    </r>
  </si>
  <si>
    <r>
      <rPr>
        <sz val="6"/>
        <rFont val="Times New Roman"/>
        <family val="18"/>
      </rPr>
      <t xml:space="preserve">469.29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</si>
  <si>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199700000253120     3/1/1997 PRINTER HP5/5M</t>
    </r>
  </si>
  <si>
    <r>
      <rPr>
        <sz val="6"/>
        <rFont val="Times New Roman"/>
        <family val="18"/>
      </rPr>
      <t xml:space="preserve">383.29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</si>
  <si>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201010000029280   12/2/2009 PRINTERS, LASER</t>
    </r>
  </si>
  <si>
    <r>
      <rPr>
        <sz val="6"/>
        <rFont val="Times New Roman"/>
        <family val="18"/>
      </rPr>
      <t xml:space="preserve">524.14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</si>
  <si>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3,235   2009   8,569.8</t>
    </r>
  </si>
  <si>
    <r>
      <rPr>
        <sz val="6"/>
        <rFont val="Times New Roman"/>
        <family val="18"/>
      </rPr>
      <t>201010000033470   5/28/2010 PRINTERS, LASER</t>
    </r>
  </si>
  <si>
    <r>
      <rPr>
        <sz val="6"/>
        <rFont val="Times New Roman"/>
        <family val="18"/>
      </rPr>
      <t xml:space="preserve">168.27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</si>
  <si>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1,120   2010   8,752.4</t>
    </r>
  </si>
  <si>
    <r>
      <rPr>
        <sz val="6"/>
        <rFont val="Times New Roman"/>
        <family val="18"/>
      </rPr>
      <t>200710000007415   6/19/2007 PRINTERS, LASER</t>
    </r>
  </si>
  <si>
    <r>
      <rPr>
        <sz val="6"/>
        <rFont val="Times New Roman"/>
        <family val="18"/>
      </rPr>
      <t xml:space="preserve">1,515.45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</si>
  <si>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5,634   2007   7,966.9</t>
    </r>
  </si>
  <si>
    <r>
      <rPr>
        <sz val="6"/>
        <rFont val="Times New Roman"/>
        <family val="18"/>
      </rPr>
      <t>200910000020928     2/6/2009 PRINTERS, LASER</t>
    </r>
  </si>
  <si>
    <r>
      <rPr>
        <sz val="6"/>
        <rFont val="Times New Roman"/>
        <family val="18"/>
      </rPr>
      <t xml:space="preserve">155.43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</si>
  <si>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832   2009   8,569.8</t>
    </r>
  </si>
  <si>
    <r>
      <rPr>
        <sz val="6"/>
        <rFont val="Times New Roman"/>
        <family val="18"/>
      </rPr>
      <t>200910000022169   4/13/2009 PRINTERS, LASER</t>
    </r>
  </si>
  <si>
    <r>
      <rPr>
        <sz val="6"/>
        <rFont val="Times New Roman"/>
        <family val="18"/>
      </rPr>
      <t xml:space="preserve">327.71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</si>
  <si>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1,814   2009   8,569.8</t>
    </r>
  </si>
  <si>
    <r>
      <rPr>
        <sz val="6"/>
        <rFont val="Times New Roman"/>
        <family val="18"/>
      </rPr>
      <t>200910000022182   4/16/2009 PRINTERS, LASER</t>
    </r>
  </si>
  <si>
    <r>
      <rPr>
        <sz val="5"/>
        <rFont val="Times New Roman"/>
        <family val="18"/>
      </rPr>
      <t>2,905   2009   8,569.8</t>
    </r>
  </si>
  <si>
    <r>
      <rPr>
        <sz val="6"/>
        <rFont val="Times New Roman"/>
        <family val="18"/>
      </rPr>
      <t>200810000015362   9/30/2007 PROFICY CHG MGMT SYSTEM</t>
    </r>
  </si>
  <si>
    <r>
      <rPr>
        <sz val="6"/>
        <rFont val="Times New Roman"/>
        <family val="18"/>
      </rPr>
      <t xml:space="preserve">971.43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</si>
  <si>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3,886   2007   7,966.9</t>
    </r>
  </si>
  <si>
    <r>
      <rPr>
        <sz val="6"/>
        <rFont val="Times New Roman"/>
        <family val="18"/>
      </rPr>
      <t>2006CO01004121   3/29/2001 PROGRAMMABLE JAR TEST MACHIN</t>
    </r>
  </si>
  <si>
    <r>
      <rPr>
        <sz val="6"/>
        <rFont val="Times New Roman"/>
        <family val="18"/>
      </rPr>
      <t xml:space="preserve">228.70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</si>
  <si>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113   2001   6,342.1</t>
    </r>
  </si>
  <si>
    <r>
      <rPr>
        <sz val="6"/>
        <rFont val="Times New Roman"/>
        <family val="18"/>
      </rPr>
      <t>200600010110110 10/26/2005 PROJECTION DEVICES, LIQUID C02</t>
    </r>
  </si>
  <si>
    <r>
      <rPr>
        <sz val="6"/>
        <rFont val="Times New Roman"/>
        <family val="18"/>
      </rPr>
      <t xml:space="preserve">305.02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</si>
  <si>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632   2005   7,446.0</t>
    </r>
  </si>
  <si>
    <r>
      <rPr>
        <sz val="6"/>
        <rFont val="Times New Roman"/>
        <family val="18"/>
      </rPr>
      <t>199600000227310     2/1/1996 PROLOG GUARDIAN</t>
    </r>
  </si>
  <si>
    <r>
      <rPr>
        <sz val="6"/>
        <rFont val="Times New Roman"/>
        <family val="18"/>
      </rPr>
      <t xml:space="preserve">558.58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</si>
  <si>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200600010164190   9/22/2006 PROTECK SOUND DETECTORLF210001</t>
    </r>
  </si>
  <si>
    <r>
      <rPr>
        <sz val="6"/>
        <rFont val="Times New Roman"/>
        <family val="18"/>
      </rPr>
      <t xml:space="preserve">131.25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</si>
  <si>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1,047   2006   7,751.2</t>
    </r>
  </si>
  <si>
    <r>
      <rPr>
        <sz val="6"/>
        <rFont val="Times New Roman"/>
        <family val="18"/>
      </rPr>
      <t>200600010164200   9/22/2006 PROTECK SOUND DETECTORLF210001</t>
    </r>
  </si>
  <si>
    <r>
      <rPr>
        <sz val="6"/>
        <rFont val="Times New Roman"/>
        <family val="18"/>
      </rPr>
      <t>200600010164210   9/22/2006 PROTECK SOUND DETECTORLF210001</t>
    </r>
  </si>
  <si>
    <r>
      <rPr>
        <sz val="6"/>
        <rFont val="Times New Roman"/>
        <family val="18"/>
      </rPr>
      <t>199400000245530     2/1/1994 PULLER SET</t>
    </r>
  </si>
  <si>
    <r>
      <rPr>
        <sz val="6"/>
        <rFont val="Times New Roman"/>
        <family val="18"/>
      </rPr>
      <t xml:space="preserve">136.83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</si>
  <si>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199500000249010     2/1/1995 PULLER SET</t>
    </r>
  </si>
  <si>
    <r>
      <rPr>
        <sz val="6"/>
        <rFont val="Times New Roman"/>
        <family val="18"/>
      </rPr>
      <t xml:space="preserve">178.54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</si>
  <si>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199700000246430     1/1/1997 PULLMAN HOLT FLOOR MACHIN</t>
    </r>
  </si>
  <si>
    <r>
      <rPr>
        <sz val="6"/>
        <rFont val="Times New Roman"/>
        <family val="18"/>
      </rPr>
      <t xml:space="preserve">95.83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</si>
  <si>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1999UP00011107    10/1/1999 PULTE WW SYSTEM</t>
    </r>
  </si>
  <si>
    <r>
      <rPr>
        <sz val="6"/>
        <rFont val="Times New Roman"/>
        <family val="18"/>
      </rPr>
      <t xml:space="preserve">5,675.55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</si>
  <si>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164,605   1999   6,058.6</t>
    </r>
  </si>
  <si>
    <r>
      <rPr>
        <sz val="6"/>
        <rFont val="Times New Roman"/>
        <family val="18"/>
      </rPr>
      <t>197600000247860     2/1/1976 PUMP GAS DRIVEN 3 INSNGL ACT</t>
    </r>
  </si>
  <si>
    <r>
      <rPr>
        <sz val="6"/>
        <rFont val="Times New Roman"/>
        <family val="18"/>
      </rPr>
      <t>198400000247920   12/1/1984 PUMP SEWAGE</t>
    </r>
  </si>
  <si>
    <r>
      <rPr>
        <sz val="6"/>
        <rFont val="Times New Roman"/>
        <family val="18"/>
      </rPr>
      <t xml:space="preserve">1,019.25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</si>
  <si>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198500000247910     3/1/1985 PUMP SEWAGE</t>
    </r>
  </si>
  <si>
    <r>
      <rPr>
        <sz val="6"/>
        <rFont val="Times New Roman"/>
        <family val="18"/>
      </rPr>
      <t xml:space="preserve">1,142.33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</si>
  <si>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198700000221150     7/1/1987 PUMP SLUDGE 6 INCH TRL MTD</t>
    </r>
  </si>
  <si>
    <r>
      <rPr>
        <sz val="6"/>
        <rFont val="Times New Roman"/>
        <family val="18"/>
      </rPr>
      <t xml:space="preserve">1,598.57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</si>
  <si>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196100000250280     7/1/1961 PUMP SPRINKLER</t>
    </r>
  </si>
  <si>
    <r>
      <rPr>
        <sz val="6"/>
        <rFont val="Times New Roman"/>
        <family val="18"/>
      </rPr>
      <t xml:space="preserve">33.25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</si>
  <si>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2006CO01004949   2/22/2006 PUMP SUCTION SCREEN/2500MICR</t>
    </r>
  </si>
  <si>
    <r>
      <rPr>
        <sz val="6"/>
        <rFont val="Times New Roman"/>
        <family val="18"/>
      </rPr>
      <t xml:space="preserve">203.04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</si>
  <si>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1,096   2006   7,751.2</t>
    </r>
  </si>
  <si>
    <r>
      <rPr>
        <sz val="6"/>
        <rFont val="Times New Roman"/>
        <family val="18"/>
      </rPr>
      <t>201110000037481     2/9/2010 PUMP: FLYGT PUMP, 20 HP FOR BACKUP FOR THICKENER LIFT S</t>
    </r>
  </si>
  <si>
    <r>
      <rPr>
        <sz val="6"/>
        <rFont val="Times New Roman"/>
        <family val="18"/>
      </rPr>
      <t xml:space="preserve">1,394.24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</si>
  <si>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13,942   2010   8,752.4</t>
    </r>
  </si>
  <si>
    <r>
      <rPr>
        <sz val="6"/>
        <rFont val="Times New Roman"/>
        <family val="18"/>
      </rPr>
      <t>201010000033515   6/30/2010 PUMP; MOYNO PROGRESSIVE CAVITY</t>
    </r>
  </si>
  <si>
    <r>
      <rPr>
        <sz val="6"/>
        <rFont val="Times New Roman"/>
        <family val="18"/>
      </rPr>
      <t xml:space="preserve">573.28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</si>
  <si>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14,188   2010   8,752.4</t>
    </r>
  </si>
  <si>
    <r>
      <rPr>
        <sz val="6"/>
        <rFont val="Times New Roman"/>
        <family val="18"/>
      </rPr>
      <t>201010000033516   6/30/2010 PUMPS; MOYNO PROGRESSIVE CAVITY</t>
    </r>
  </si>
  <si>
    <r>
      <rPr>
        <sz val="6"/>
        <rFont val="Times New Roman"/>
        <family val="18"/>
      </rPr>
      <t>200910000025415   6/10/2009 QUANTI-TRAY SEALER</t>
    </r>
  </si>
  <si>
    <r>
      <rPr>
        <sz val="6"/>
        <rFont val="Times New Roman"/>
        <family val="18"/>
      </rPr>
      <t xml:space="preserve">291.67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</si>
  <si>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3,119   2009   8,569.8</t>
    </r>
  </si>
  <si>
    <r>
      <rPr>
        <sz val="6"/>
        <rFont val="Times New Roman"/>
        <family val="18"/>
      </rPr>
      <t>2006CO01004965   9/20/2001 QUICKVIEW 72X ZOOM CAMERA</t>
    </r>
  </si>
  <si>
    <r>
      <rPr>
        <sz val="6"/>
        <rFont val="Times New Roman"/>
        <family val="18"/>
      </rPr>
      <t xml:space="preserve">1,403.37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</si>
  <si>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2006CO01004966   9/20/2001 QUICKVIEW 72X ZOOM CAMERA</t>
    </r>
  </si>
  <si>
    <r>
      <rPr>
        <sz val="6"/>
        <rFont val="Times New Roman"/>
        <family val="18"/>
      </rPr>
      <t>200710000008218   1/11/2007 QUIET VANDAL-PAC PUMP</t>
    </r>
  </si>
  <si>
    <r>
      <rPr>
        <sz val="6"/>
        <rFont val="Times New Roman"/>
        <family val="18"/>
      </rPr>
      <t xml:space="preserve">1,851.92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</si>
  <si>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15,338   2007   7,966.9</t>
    </r>
  </si>
  <si>
    <r>
      <rPr>
        <sz val="6"/>
        <rFont val="Times New Roman"/>
        <family val="18"/>
      </rPr>
      <t>200000000257110 12/12/2000 RACK FOR DELL POWER EDGE BAS</t>
    </r>
  </si>
  <si>
    <r>
      <rPr>
        <sz val="6"/>
        <rFont val="Times New Roman"/>
        <family val="18"/>
      </rPr>
      <t xml:space="preserve">743.43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</si>
  <si>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200000000257310 12/12/2000 RACK FOR DELL POWER EDGE BAS</t>
    </r>
  </si>
  <si>
    <r>
      <rPr>
        <sz val="6"/>
        <rFont val="Times New Roman"/>
        <family val="18"/>
      </rPr>
      <t xml:space="preserve">1,758.28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</si>
  <si>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200000000257320 12/12/2000 RACK FOR DELL POWER EDGE BAS</t>
    </r>
  </si>
  <si>
    <r>
      <rPr>
        <sz val="6"/>
        <rFont val="Times New Roman"/>
        <family val="18"/>
      </rPr>
      <t>2006CO01003907   6/20/2000 RACK FOR DELL POWEREDGE BASE</t>
    </r>
  </si>
  <si>
    <r>
      <rPr>
        <sz val="6"/>
        <rFont val="Times New Roman"/>
        <family val="18"/>
      </rPr>
      <t xml:space="preserve">654.17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</si>
  <si>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1,127   2000   6,221.2</t>
    </r>
  </si>
  <si>
    <r>
      <rPr>
        <sz val="6"/>
        <rFont val="Times New Roman"/>
        <family val="18"/>
      </rPr>
      <t>2000CO00004683   3/16/2000 RADIODETECTION PIPE LOCATOR</t>
    </r>
  </si>
  <si>
    <r>
      <rPr>
        <sz val="6"/>
        <rFont val="Times New Roman"/>
        <family val="18"/>
      </rPr>
      <t xml:space="preserve">310.83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</si>
  <si>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1,244   2000   6,221.2</t>
    </r>
  </si>
  <si>
    <r>
      <rPr>
        <sz val="6"/>
        <rFont val="Times New Roman"/>
        <family val="18"/>
      </rPr>
      <t>2000CO00004684   3/16/2000 RADIODETECTION PIPE LOCATOR</t>
    </r>
  </si>
  <si>
    <r>
      <rPr>
        <sz val="6"/>
        <rFont val="Times New Roman"/>
        <family val="18"/>
      </rPr>
      <t>2000CO00004754   3/16/2000 RADIODETECTION PIPE LOCATOR</t>
    </r>
  </si>
  <si>
    <r>
      <rPr>
        <sz val="6"/>
        <rFont val="Times New Roman"/>
        <family val="18"/>
      </rPr>
      <t xml:space="preserve">257.50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</si>
  <si>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1,031   2000   6,221.2</t>
    </r>
  </si>
  <si>
    <r>
      <rPr>
        <sz val="6"/>
        <rFont val="Times New Roman"/>
        <family val="18"/>
      </rPr>
      <t>198900000249440     2/1/1989 RADIO-MOBILE</t>
    </r>
  </si>
  <si>
    <r>
      <rPr>
        <sz val="6"/>
        <rFont val="Times New Roman"/>
        <family val="18"/>
      </rPr>
      <t xml:space="preserve">71.43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</si>
  <si>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198500000247940     9/1/1985 RAMMER COMPACTION</t>
    </r>
  </si>
  <si>
    <r>
      <rPr>
        <sz val="6"/>
        <rFont val="Times New Roman"/>
        <family val="18"/>
      </rPr>
      <t xml:space="preserve">104.15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</si>
  <si>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200500010069100     2/8/2005 RAMMER COMPACTOR            01</t>
    </r>
  </si>
  <si>
    <r>
      <rPr>
        <sz val="6"/>
        <rFont val="Times New Roman"/>
        <family val="18"/>
      </rPr>
      <t>198800000248190     7/1/1988 RAMMER-COMPACTION GASOLINE</t>
    </r>
  </si>
  <si>
    <r>
      <rPr>
        <sz val="6"/>
        <rFont val="Times New Roman"/>
        <family val="18"/>
      </rPr>
      <t>198800000248220     7/1/1988 RAMMER-COMPACTION GASOLINE</t>
    </r>
  </si>
  <si>
    <r>
      <rPr>
        <sz val="6"/>
        <rFont val="Times New Roman"/>
        <family val="18"/>
      </rPr>
      <t xml:space="preserve">100.83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</si>
  <si>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198800000248230     7/1/1988 RAMMER-COMPACTION GASOLINE</t>
    </r>
  </si>
  <si>
    <r>
      <rPr>
        <sz val="6"/>
        <rFont val="Times New Roman"/>
        <family val="18"/>
      </rPr>
      <t>197300000250390     3/1/1973 RANGE ELECTRIC FREE STANDING</t>
    </r>
  </si>
  <si>
    <r>
      <rPr>
        <sz val="6"/>
        <rFont val="Times New Roman"/>
        <family val="18"/>
      </rPr>
      <t xml:space="preserve">19.73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</si>
  <si>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2006CO01004119   3/22/2000 REAM-A-MATIC SPEED FEED</t>
    </r>
  </si>
  <si>
    <r>
      <rPr>
        <sz val="6"/>
        <rFont val="Times New Roman"/>
        <family val="18"/>
      </rPr>
      <t xml:space="preserve">329.60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</si>
  <si>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487   2000   6,221.2</t>
    </r>
  </si>
  <si>
    <r>
      <rPr>
        <sz val="6"/>
        <rFont val="Times New Roman"/>
        <family val="18"/>
      </rPr>
      <t>198900000249400     3/1/1989 RECORDER-DIGITAL REPEATER</t>
    </r>
  </si>
  <si>
    <r>
      <rPr>
        <sz val="6"/>
        <rFont val="Times New Roman"/>
        <family val="18"/>
      </rPr>
      <t xml:space="preserve">342.14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</si>
  <si>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198900000249410     3/1/1989 RECORDER-DIGITAL REPEATER</t>
    </r>
  </si>
  <si>
    <r>
      <rPr>
        <sz val="6"/>
        <rFont val="Times New Roman"/>
        <family val="18"/>
      </rPr>
      <t>200810000016967     2/6/2008 RECORDING TELEMETRY UNIT</t>
    </r>
  </si>
  <si>
    <r>
      <rPr>
        <sz val="6"/>
        <rFont val="Times New Roman"/>
        <family val="18"/>
      </rPr>
      <t xml:space="preserve">377.50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</si>
  <si>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2,776   2008   8,311.1</t>
    </r>
  </si>
  <si>
    <r>
      <rPr>
        <sz val="6"/>
        <rFont val="Times New Roman"/>
        <family val="18"/>
      </rPr>
      <t>200810000016940     2/6/2008 RECORDING TELEMETRY UNIT W/CELLULAR MODEM</t>
    </r>
  </si>
  <si>
    <r>
      <rPr>
        <sz val="6"/>
        <rFont val="Times New Roman"/>
        <family val="18"/>
      </rPr>
      <t xml:space="preserve">393.50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</si>
  <si>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2,893   2008   8,311.1</t>
    </r>
  </si>
  <si>
    <r>
      <rPr>
        <sz val="6"/>
        <rFont val="Times New Roman"/>
        <family val="18"/>
      </rPr>
      <t>200810000016941     2/6/2008 RECORDING TELEMETRY UNIT W/CELLULAR MODEM</t>
    </r>
  </si>
  <si>
    <r>
      <rPr>
        <sz val="6"/>
        <rFont val="Times New Roman"/>
        <family val="18"/>
      </rPr>
      <t>200810000016943     2/6/2008 RECORDING TELEMETRY UNIT W/CELLULAR MODEM</t>
    </r>
  </si>
  <si>
    <r>
      <rPr>
        <sz val="6"/>
        <rFont val="Times New Roman"/>
        <family val="18"/>
      </rPr>
      <t>200810000016944     2/6/2008 RECORDING TELEMETRY UNIT W/CELLULAR MODEM</t>
    </r>
  </si>
  <si>
    <r>
      <rPr>
        <sz val="6"/>
        <rFont val="Times New Roman"/>
        <family val="18"/>
      </rPr>
      <t>200810000016945     2/6/2008 RECORDING TELEMETRY UNIT W/CELLULAR MODEM</t>
    </r>
  </si>
  <si>
    <r>
      <rPr>
        <sz val="6"/>
        <rFont val="Times New Roman"/>
        <family val="18"/>
      </rPr>
      <t>200810000016946     2/6/2008 RECORDING TELEMETRY UNIT W/CELLULAR MODEM</t>
    </r>
  </si>
  <si>
    <r>
      <rPr>
        <sz val="6"/>
        <rFont val="Times New Roman"/>
        <family val="18"/>
      </rPr>
      <t>200810000016947     2/6/2008 RECORDING TELEMETRY UNIT W/CELLULAR MODEM</t>
    </r>
  </si>
  <si>
    <r>
      <rPr>
        <sz val="6"/>
        <rFont val="Times New Roman"/>
        <family val="18"/>
      </rPr>
      <t>200810000016948     2/6/2008 RECORDING TELEMETRY UNIT W/CELLULAR MODEM</t>
    </r>
  </si>
  <si>
    <r>
      <rPr>
        <sz val="6"/>
        <rFont val="Times New Roman"/>
        <family val="18"/>
      </rPr>
      <t>200810000016954     2/6/2008 RECORDING TELEMETRY UNIT W/CELLULAR MODEM</t>
    </r>
  </si>
  <si>
    <r>
      <rPr>
        <sz val="6"/>
        <rFont val="Times New Roman"/>
        <family val="18"/>
      </rPr>
      <t>200810000016963     2/6/2008 RECORDING TELEMETRY UNIT W/CELLULAR MODEM</t>
    </r>
  </si>
  <si>
    <r>
      <rPr>
        <sz val="6"/>
        <rFont val="Times New Roman"/>
        <family val="18"/>
      </rPr>
      <t>200810000016964     2/6/2008 RECORDING TELEMETRY UNIT W/CELLULAR MODEM</t>
    </r>
  </si>
  <si>
    <r>
      <rPr>
        <sz val="6"/>
        <rFont val="Times New Roman"/>
        <family val="18"/>
      </rPr>
      <t>200810000016968     2/6/2008 RECORDING TELEMETRY UNIT W/CELLULAR MODEM</t>
    </r>
  </si>
  <si>
    <r>
      <rPr>
        <sz val="6"/>
        <rFont val="Times New Roman"/>
        <family val="18"/>
      </rPr>
      <t>200810000016969     2/6/2008 RECORDING TELEMETRY UNIT W/CELLULAR MODEM</t>
    </r>
  </si>
  <si>
    <r>
      <rPr>
        <sz val="6"/>
        <rFont val="Times New Roman"/>
        <family val="18"/>
      </rPr>
      <t>200810000016970     2/6/2008 RECORDING TELEMETRY UNIT W/CELLULAR MODEM</t>
    </r>
  </si>
  <si>
    <r>
      <rPr>
        <sz val="6"/>
        <rFont val="Times New Roman"/>
        <family val="18"/>
      </rPr>
      <t>200810000016971     2/6/2008 RECORDING TELEMETRY UNIT W/CELLULAR MODEM</t>
    </r>
  </si>
  <si>
    <r>
      <rPr>
        <sz val="6"/>
        <rFont val="Times New Roman"/>
        <family val="18"/>
      </rPr>
      <t>200810000016972     2/6/2008 RECORDING TELEMETRY UNIT W/CELLULAR MODEM</t>
    </r>
  </si>
  <si>
    <r>
      <rPr>
        <sz val="6"/>
        <rFont val="Times New Roman"/>
        <family val="18"/>
      </rPr>
      <t xml:space="preserve">314.58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</si>
  <si>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2,942   2008   8,311.1</t>
    </r>
  </si>
  <si>
    <r>
      <rPr>
        <sz val="6"/>
        <rFont val="Times New Roman"/>
        <family val="18"/>
      </rPr>
      <t>200810000016973     2/6/2008 RECORDING TELEMETRY UNIT W/CELLULAR MODEM</t>
    </r>
  </si>
  <si>
    <r>
      <rPr>
        <sz val="6"/>
        <rFont val="Times New Roman"/>
        <family val="18"/>
      </rPr>
      <t>200810000016965     2/6/2008 RECORDING TELEMETRY W/CELLULAR MODEM</t>
    </r>
  </si>
  <si>
    <r>
      <rPr>
        <sz val="6"/>
        <rFont val="Times New Roman"/>
        <family val="18"/>
      </rPr>
      <t>200810000016966     2/6/2008 RECORDING TELEMETRY W/CELLULAR MODEM</t>
    </r>
  </si>
  <si>
    <r>
      <rPr>
        <sz val="6"/>
        <rFont val="Times New Roman"/>
        <family val="18"/>
      </rPr>
      <t>199200000248480     6/1/1992 RECOVERY SYSTEM-REFINED SPAC</t>
    </r>
  </si>
  <si>
    <r>
      <rPr>
        <sz val="6"/>
        <rFont val="Times New Roman"/>
        <family val="18"/>
      </rPr>
      <t xml:space="preserve">244.58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</si>
  <si>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199900000227460   4/25/1999 RED BEAM PIPE LASER GRADE LE</t>
    </r>
  </si>
  <si>
    <r>
      <rPr>
        <sz val="6"/>
        <rFont val="Times New Roman"/>
        <family val="18"/>
      </rPr>
      <t>200810000016890   7/25/2008 REEL 325' COLOR SELF-LEVELING</t>
    </r>
  </si>
  <si>
    <r>
      <rPr>
        <sz val="6"/>
        <rFont val="Times New Roman"/>
        <family val="18"/>
      </rPr>
      <t xml:space="preserve">583.33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</si>
  <si>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5,727   2008   8,311.1</t>
    </r>
  </si>
  <si>
    <r>
      <rPr>
        <sz val="6"/>
        <rFont val="Times New Roman"/>
        <family val="18"/>
      </rPr>
      <t>200810000016891   7/25/2008 REEL 325' COLOR SELF-LEVELING</t>
    </r>
  </si>
  <si>
    <r>
      <rPr>
        <sz val="6"/>
        <rFont val="Times New Roman"/>
        <family val="18"/>
      </rPr>
      <t>199900000218130   6/16/1999 REFRIGERATED WATER CIRCULATO</t>
    </r>
  </si>
  <si>
    <r>
      <rPr>
        <sz val="6"/>
        <rFont val="Times New Roman"/>
        <family val="18"/>
      </rPr>
      <t xml:space="preserve">200.83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</si>
  <si>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213   1999   6,058.6</t>
    </r>
  </si>
  <si>
    <r>
      <rPr>
        <sz val="6"/>
        <rFont val="Times New Roman"/>
        <family val="18"/>
      </rPr>
      <t>200910000021967     5/8/2009 REFRIGERATOR</t>
    </r>
  </si>
  <si>
    <r>
      <rPr>
        <sz val="6"/>
        <rFont val="Times New Roman"/>
        <family val="18"/>
      </rPr>
      <t xml:space="preserve">509.31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</si>
  <si>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4,381   2009   8,569.8</t>
    </r>
  </si>
  <si>
    <r>
      <rPr>
        <sz val="6"/>
        <rFont val="Times New Roman"/>
        <family val="18"/>
      </rPr>
      <t>2006CO01004945   6/27/2006 REFRIGERATOR</t>
    </r>
  </si>
  <si>
    <r>
      <rPr>
        <sz val="6"/>
        <rFont val="Times New Roman"/>
        <family val="18"/>
      </rPr>
      <t xml:space="preserve">414.17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</si>
  <si>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3,205   2006   7,751.2</t>
    </r>
  </si>
  <si>
    <r>
      <rPr>
        <sz val="6"/>
        <rFont val="Times New Roman"/>
        <family val="18"/>
      </rPr>
      <t>201010000033682   2/22/2010 REFRIGERATOR: FISHER SCIENTIFIC ISOTEMP  LAB</t>
    </r>
  </si>
  <si>
    <r>
      <rPr>
        <sz val="6"/>
        <rFont val="Times New Roman"/>
        <family val="18"/>
      </rPr>
      <t xml:space="preserve">620.57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</si>
  <si>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5,832   2010   8,752.4</t>
    </r>
  </si>
  <si>
    <r>
      <rPr>
        <sz val="6"/>
        <rFont val="Times New Roman"/>
        <family val="18"/>
      </rPr>
      <t>201010000033684   2/22/2010 REFRIGERATOR: FISHER SCIENTIFIC ISOTEMP LAB</t>
    </r>
  </si>
  <si>
    <r>
      <rPr>
        <sz val="6"/>
        <rFont val="Times New Roman"/>
        <family val="18"/>
      </rPr>
      <t>199700000227130     6/1/1997 RELAY TEST SET</t>
    </r>
  </si>
  <si>
    <r>
      <rPr>
        <sz val="6"/>
        <rFont val="Times New Roman"/>
        <family val="18"/>
      </rPr>
      <t xml:space="preserve">1,595.83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</si>
  <si>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200810000016892   2/26/2008 REMTRON REMOTE SYSTEM 25S11</t>
    </r>
  </si>
  <si>
    <r>
      <rPr>
        <sz val="6"/>
        <rFont val="Times New Roman"/>
        <family val="18"/>
      </rPr>
      <t xml:space="preserve">98.84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</si>
  <si>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930   2008   8,311.1</t>
    </r>
  </si>
  <si>
    <r>
      <rPr>
        <sz val="6"/>
        <rFont val="Times New Roman"/>
        <family val="18"/>
      </rPr>
      <t>199000000218090   11/1/1990 REP. AIR HANDLING UNIT #HDT-</t>
    </r>
  </si>
  <si>
    <r>
      <rPr>
        <sz val="6"/>
        <rFont val="Times New Roman"/>
        <family val="18"/>
      </rPr>
      <t>2000CO00004664 10/30/2000 RESOLUTION PROJECTOR</t>
    </r>
  </si>
  <si>
    <r>
      <rPr>
        <sz val="6"/>
        <rFont val="Times New Roman"/>
        <family val="18"/>
      </rPr>
      <t xml:space="preserve">499.08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</si>
  <si>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1,998   2000   6,221.2</t>
    </r>
  </si>
  <si>
    <r>
      <rPr>
        <sz val="6"/>
        <rFont val="Times New Roman"/>
        <family val="18"/>
      </rPr>
      <t>199500000218530     3/1/1995 RESPIRATOR, SUPPLIED AIR</t>
    </r>
  </si>
  <si>
    <r>
      <rPr>
        <sz val="6"/>
        <rFont val="Times New Roman"/>
        <family val="18"/>
      </rPr>
      <t xml:space="preserve">208.68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</si>
  <si>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199500000218540     3/1/1995 RESPIRATOR, SUPPLIED AIR</t>
    </r>
  </si>
  <si>
    <r>
      <rPr>
        <sz val="6"/>
        <rFont val="Times New Roman"/>
        <family val="18"/>
      </rPr>
      <t>199500000218550     3/1/1995 RESPIRATOR, SUPPLIED AIR</t>
    </r>
  </si>
  <si>
    <r>
      <rPr>
        <sz val="6"/>
        <rFont val="Times New Roman"/>
        <family val="18"/>
      </rPr>
      <t>199500000218560     3/1/1995 RESPIRATOR, SUPPLIED AIR</t>
    </r>
  </si>
  <si>
    <r>
      <rPr>
        <sz val="6"/>
        <rFont val="Times New Roman"/>
        <family val="18"/>
      </rPr>
      <t>199500000218570     3/1/1995 RESPIRATOR, SUPPLIED AIR</t>
    </r>
  </si>
  <si>
    <r>
      <rPr>
        <sz val="6"/>
        <rFont val="Times New Roman"/>
        <family val="18"/>
      </rPr>
      <t>199500000218580     3/1/1995 RESPIRATOR, SUPPLIED AIR</t>
    </r>
  </si>
  <si>
    <r>
      <rPr>
        <sz val="6"/>
        <rFont val="Times New Roman"/>
        <family val="18"/>
      </rPr>
      <t>199500000218590     3/1/1995 RESPIRATOR, SUPPLIED AIR</t>
    </r>
  </si>
  <si>
    <r>
      <rPr>
        <sz val="6"/>
        <rFont val="Times New Roman"/>
        <family val="18"/>
      </rPr>
      <t>199500000218600     3/1/1995 RESPIRATOR, SUPPLIED AIR</t>
    </r>
  </si>
  <si>
    <r>
      <rPr>
        <sz val="6"/>
        <rFont val="Times New Roman"/>
        <family val="18"/>
      </rPr>
      <t>199500000248910     5/2/1995 RESPIRATORY EQUIPMENT</t>
    </r>
  </si>
  <si>
    <r>
      <rPr>
        <sz val="6"/>
        <rFont val="Times New Roman"/>
        <family val="18"/>
      </rPr>
      <t>199900000246810   9/30/1999 RETRIEVAL WINCH     002</t>
    </r>
  </si>
  <si>
    <r>
      <rPr>
        <sz val="6"/>
        <rFont val="Times New Roman"/>
        <family val="18"/>
      </rPr>
      <t xml:space="preserve">210.56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</si>
  <si>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199   1999   6,058.6</t>
    </r>
  </si>
  <si>
    <r>
      <rPr>
        <sz val="6"/>
        <rFont val="Times New Roman"/>
        <family val="18"/>
      </rPr>
      <t>200810000016886   7/25/2008 RIDGID LCD MONITOR &amp; DVD FOR INSPECTION CAMERA</t>
    </r>
  </si>
  <si>
    <r>
      <rPr>
        <sz val="6"/>
        <rFont val="Times New Roman"/>
        <family val="18"/>
      </rPr>
      <t>200910000028302   8/25/2009 RIDGID UTILITY RADIO DETECTION LOCATOR</t>
    </r>
  </si>
  <si>
    <r>
      <rPr>
        <sz val="6"/>
        <rFont val="Times New Roman"/>
        <family val="18"/>
      </rPr>
      <t xml:space="preserve">176.01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</si>
  <si>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1,919   2009   8,569.8</t>
    </r>
  </si>
  <si>
    <r>
      <rPr>
        <sz val="6"/>
        <rFont val="Times New Roman"/>
        <family val="18"/>
      </rPr>
      <t>200910000028303   8/25/2009 RIDGID UTILITY RADIO DETECTION LOCATOR</t>
    </r>
  </si>
  <si>
    <r>
      <rPr>
        <sz val="6"/>
        <rFont val="Times New Roman"/>
        <family val="18"/>
      </rPr>
      <t>200910000028304   8/25/2009 RIDGID UTILITY RADIO DETECTION LOCATOR</t>
    </r>
  </si>
  <si>
    <r>
      <rPr>
        <sz val="6"/>
        <rFont val="Times New Roman"/>
        <family val="18"/>
      </rPr>
      <t>200910000028305   8/25/2009 RIDGID UTILITY RADIO DETECTION LOCATOR</t>
    </r>
  </si>
  <si>
    <r>
      <rPr>
        <sz val="6"/>
        <rFont val="Times New Roman"/>
        <family val="18"/>
      </rPr>
      <t>200810000016887   7/25/2008 RIDGID UTILITY SOUND LOCATOR/DETECTOR</t>
    </r>
  </si>
  <si>
    <r>
      <rPr>
        <sz val="6"/>
        <rFont val="Times New Roman"/>
        <family val="18"/>
      </rPr>
      <t xml:space="preserve">154.13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</si>
  <si>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1,513   2008   8,311.1</t>
    </r>
  </si>
  <si>
    <r>
      <rPr>
        <sz val="6"/>
        <rFont val="Times New Roman"/>
        <family val="18"/>
      </rPr>
      <t>200810000016888   7/25/2008 RIDGID UTILITY SOUND LOCATOR/DETECTOR</t>
    </r>
  </si>
  <si>
    <r>
      <rPr>
        <sz val="6"/>
        <rFont val="Times New Roman"/>
        <family val="18"/>
      </rPr>
      <t>200810000016889   7/25/2008 RIDGID UTILITY SOUND LOCATOR/DETECTOR</t>
    </r>
  </si>
  <si>
    <r>
      <rPr>
        <sz val="6"/>
        <rFont val="Times New Roman"/>
        <family val="18"/>
      </rPr>
      <t>199700000224970   2/27/1997 RIDING MOWERS</t>
    </r>
  </si>
  <si>
    <r>
      <rPr>
        <sz val="6"/>
        <rFont val="Times New Roman"/>
        <family val="18"/>
      </rPr>
      <t xml:space="preserve">1,247.00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</si>
  <si>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199700000224980   2/27/1997 RIDING MOWERS</t>
    </r>
  </si>
  <si>
    <r>
      <rPr>
        <sz val="6"/>
        <rFont val="Times New Roman"/>
        <family val="18"/>
      </rPr>
      <t>200710000004385   3/13/2007 RIGID SEA SNAKE MINI CAM</t>
    </r>
  </si>
  <si>
    <r>
      <rPr>
        <sz val="6"/>
        <rFont val="Times New Roman"/>
        <family val="18"/>
      </rPr>
      <t xml:space="preserve">867.75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</si>
  <si>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7,332   2007   7,966.9</t>
    </r>
  </si>
  <si>
    <r>
      <rPr>
        <sz val="6"/>
        <rFont val="Times New Roman"/>
        <family val="18"/>
      </rPr>
      <t>200710000004386   3/13/2007 RIGID SEA SNAKE MINI CAM</t>
    </r>
  </si>
  <si>
    <r>
      <rPr>
        <sz val="6"/>
        <rFont val="Times New Roman"/>
        <family val="18"/>
      </rPr>
      <t>200500010103540     9/8/2005 ROLLER, VIBRATING, SELF-PROP01</t>
    </r>
  </si>
  <si>
    <r>
      <rPr>
        <sz val="6"/>
        <rFont val="Times New Roman"/>
        <family val="18"/>
      </rPr>
      <t xml:space="preserve">6,705.01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</si>
  <si>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201010000028743 10/16/2009 ROLLER, VIBRATING, TRENCH, (RA</t>
    </r>
  </si>
  <si>
    <r>
      <rPr>
        <sz val="6"/>
        <rFont val="Times New Roman"/>
        <family val="18"/>
      </rPr>
      <t xml:space="preserve">5,050.67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</si>
  <si>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25,475   2009   8,569.8</t>
    </r>
  </si>
  <si>
    <r>
      <rPr>
        <sz val="6"/>
        <rFont val="Times New Roman"/>
        <family val="18"/>
      </rPr>
      <t>200710000000817     6/4/2007 ROLLERS, SHEEPSFOOT TYPE</t>
    </r>
  </si>
  <si>
    <r>
      <rPr>
        <sz val="6"/>
        <rFont val="Times New Roman"/>
        <family val="18"/>
      </rPr>
      <t xml:space="preserve">6,851.25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</si>
  <si>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11,488   2007   7,966.9</t>
    </r>
  </si>
  <si>
    <r>
      <rPr>
        <sz val="6"/>
        <rFont val="Times New Roman"/>
        <family val="18"/>
      </rPr>
      <t>200710000000818     6/4/2007 ROLLERS, SHEEPSFOOT TYPE</t>
    </r>
  </si>
  <si>
    <r>
      <rPr>
        <sz val="6"/>
        <rFont val="Times New Roman"/>
        <family val="18"/>
      </rPr>
      <t>200810000016525   5/20/2008 ROLLERS, SHEEPSFOOT TYPE</t>
    </r>
  </si>
  <si>
    <r>
      <rPr>
        <sz val="6"/>
        <rFont val="Times New Roman"/>
        <family val="18"/>
      </rPr>
      <t xml:space="preserve">5,053.25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</si>
  <si>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23,433   2008   8,311.1</t>
    </r>
  </si>
  <si>
    <r>
      <rPr>
        <sz val="6"/>
        <rFont val="Times New Roman"/>
        <family val="18"/>
      </rPr>
      <t>198700000248130     5/1/1987 ROOT CUTTER-HYDRAULIC</t>
    </r>
  </si>
  <si>
    <r>
      <rPr>
        <sz val="6"/>
        <rFont val="Times New Roman"/>
        <family val="18"/>
      </rPr>
      <t xml:space="preserve">169.50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</si>
  <si>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2005CO01001377 12/22/2004 ROTALIGN ULTRA LASER SHAFT</t>
    </r>
  </si>
  <si>
    <r>
      <rPr>
        <sz val="6"/>
        <rFont val="Times New Roman"/>
        <family val="18"/>
      </rPr>
      <t xml:space="preserve">1,687.50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</si>
  <si>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10,508   2004   7,114.9</t>
    </r>
  </si>
  <si>
    <r>
      <rPr>
        <sz val="6"/>
        <rFont val="Times New Roman"/>
        <family val="18"/>
      </rPr>
      <t>199900000246530   9/30/1999 ROTOMETER</t>
    </r>
  </si>
  <si>
    <r>
      <rPr>
        <sz val="6"/>
        <rFont val="Times New Roman"/>
        <family val="18"/>
      </rPr>
      <t xml:space="preserve">62.16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</si>
  <si>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851   1999   6,058.6</t>
    </r>
  </si>
  <si>
    <r>
      <rPr>
        <sz val="6"/>
        <rFont val="Times New Roman"/>
        <family val="18"/>
      </rPr>
      <t>2006CO01005327   10/1/2002 RUTLAND DR/BOND ST REHAB</t>
    </r>
  </si>
  <si>
    <r>
      <rPr>
        <sz val="6"/>
        <rFont val="Times New Roman"/>
        <family val="18"/>
      </rPr>
      <t xml:space="preserve">1,279.40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</si>
  <si>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40,941   2002   6,537.9</t>
    </r>
  </si>
  <si>
    <r>
      <rPr>
        <sz val="6"/>
        <rFont val="Times New Roman"/>
        <family val="18"/>
      </rPr>
      <t>2006CO01005321   10/1/2000 S CONGRESS/B WHITE-OLTORFF</t>
    </r>
  </si>
  <si>
    <r>
      <rPr>
        <sz val="6"/>
        <rFont val="Times New Roman"/>
        <family val="18"/>
      </rPr>
      <t xml:space="preserve">7,167.89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</si>
  <si>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215,067   2000   6,221.2</t>
    </r>
  </si>
  <si>
    <r>
      <rPr>
        <sz val="6"/>
        <rFont val="Times New Roman"/>
        <family val="18"/>
      </rPr>
      <t>199700000246210     4/1/1997 SAFETY SUPPLY INC</t>
    </r>
  </si>
  <si>
    <r>
      <rPr>
        <sz val="6"/>
        <rFont val="Times New Roman"/>
        <family val="18"/>
      </rPr>
      <t xml:space="preserve">330.00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</si>
  <si>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200910000020125 11/21/2008 SAMPLE COLLECTING, DILUTING AN</t>
    </r>
  </si>
  <si>
    <r>
      <rPr>
        <sz val="6"/>
        <rFont val="Times New Roman"/>
        <family val="18"/>
      </rPr>
      <t xml:space="preserve">326.11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</si>
  <si>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2,655   2008   8,311.1</t>
    </r>
  </si>
  <si>
    <r>
      <rPr>
        <sz val="6"/>
        <rFont val="Times New Roman"/>
        <family val="18"/>
      </rPr>
      <t>200910000020126 11/21/2008 SAMPLE COLLECTING, DILUTING AN</t>
    </r>
  </si>
  <si>
    <r>
      <rPr>
        <sz val="6"/>
        <rFont val="Times New Roman"/>
        <family val="18"/>
      </rPr>
      <t>200910000020127 11/21/2008 SAMPLE COLLECTING, DILUTING AN</t>
    </r>
  </si>
  <si>
    <r>
      <rPr>
        <sz val="6"/>
        <rFont val="Times New Roman"/>
        <family val="18"/>
      </rPr>
      <t>200910000020128 11/21/2008 SAMPLE COLLECTING, DILUTING AN</t>
    </r>
  </si>
  <si>
    <r>
      <rPr>
        <sz val="6"/>
        <rFont val="Times New Roman"/>
        <family val="18"/>
      </rPr>
      <t>200910000020129 11/21/2008 SAMPLE COLLECTING, DILUTING AN</t>
    </r>
  </si>
  <si>
    <r>
      <rPr>
        <sz val="6"/>
        <rFont val="Times New Roman"/>
        <family val="18"/>
      </rPr>
      <t>197600000250410     4/1/1976 SAMPLER COMPOSITE   SPEC #WW</t>
    </r>
  </si>
  <si>
    <r>
      <rPr>
        <sz val="6"/>
        <rFont val="Times New Roman"/>
        <family val="18"/>
      </rPr>
      <t xml:space="preserve">72.96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</si>
  <si>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197600000250430     4/1/1976 SAMPLER COMPOSITE   SPEC #WW</t>
    </r>
  </si>
  <si>
    <r>
      <rPr>
        <sz val="6"/>
        <rFont val="Times New Roman"/>
        <family val="18"/>
      </rPr>
      <t xml:space="preserve">71.92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</si>
  <si>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197600000250400     4/1/1976 SAMPLER SEQUENTIAL  SPEC #WW</t>
    </r>
  </si>
  <si>
    <r>
      <rPr>
        <sz val="6"/>
        <rFont val="Times New Roman"/>
        <family val="18"/>
      </rPr>
      <t xml:space="preserve">122.13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</si>
  <si>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197600000250420     4/1/1976 SAMPLER SEQUENTIAL  SPEC #WW</t>
    </r>
  </si>
  <si>
    <r>
      <rPr>
        <sz val="6"/>
        <rFont val="Times New Roman"/>
        <family val="18"/>
      </rPr>
      <t xml:space="preserve">116.92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</si>
  <si>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199900000250050   3/11/1999 SAMPLING PUMP SYSTEMS &amp; ACCE</t>
    </r>
  </si>
  <si>
    <r>
      <rPr>
        <sz val="6"/>
        <rFont val="Times New Roman"/>
        <family val="18"/>
      </rPr>
      <t>199900000250060   3/11/1999 SAMPLING PUMP SYSTEMS &amp; ACCE</t>
    </r>
  </si>
  <si>
    <r>
      <rPr>
        <sz val="5"/>
        <rFont val="Times New Roman"/>
        <family val="18"/>
      </rPr>
      <t>116   1999   6,058.6</t>
    </r>
  </si>
  <si>
    <r>
      <rPr>
        <sz val="6"/>
        <rFont val="Times New Roman"/>
        <family val="18"/>
      </rPr>
      <t>199900000250070   3/11/1999 SAMPLING PUMP SYSTEMS &amp; ACCE</t>
    </r>
  </si>
  <si>
    <r>
      <rPr>
        <sz val="6"/>
        <rFont val="Times New Roman"/>
        <family val="18"/>
      </rPr>
      <t>199900000250100   3/11/1999 SAMPLING PUMP SYSTEMS &amp; ACCE</t>
    </r>
  </si>
  <si>
    <r>
      <rPr>
        <sz val="6"/>
        <rFont val="Times New Roman"/>
        <family val="18"/>
      </rPr>
      <t>199900000250110   3/11/1999 SAMPLING PUMP SYSTEMS &amp; ACCE</t>
    </r>
  </si>
  <si>
    <r>
      <rPr>
        <sz val="6"/>
        <rFont val="Times New Roman"/>
        <family val="18"/>
      </rPr>
      <t>199900000250130   3/11/1999 SAMPLING PUMP SYSTEMS &amp; ACCE</t>
    </r>
  </si>
  <si>
    <r>
      <rPr>
        <sz val="6"/>
        <rFont val="Times New Roman"/>
        <family val="18"/>
      </rPr>
      <t>199900000250140   3/11/1999 SAMPLING PUMP SYSTEMS &amp; ACCE</t>
    </r>
  </si>
  <si>
    <r>
      <rPr>
        <sz val="6"/>
        <rFont val="Times New Roman"/>
        <family val="18"/>
      </rPr>
      <t>199900000250150   3/11/1999 SAMPLING PUMP SYSTEMS &amp; ACCE</t>
    </r>
  </si>
  <si>
    <r>
      <rPr>
        <sz val="6"/>
        <rFont val="Times New Roman"/>
        <family val="18"/>
      </rPr>
      <t>199900000250160   3/11/1999 SAMPLING PUMP SYSTEMS &amp; ACCE</t>
    </r>
  </si>
  <si>
    <r>
      <rPr>
        <sz val="6"/>
        <rFont val="Times New Roman"/>
        <family val="18"/>
      </rPr>
      <t>199900000250170   3/11/1999 SAMPLING PUMP SYSTEMS &amp; ACCE</t>
    </r>
  </si>
  <si>
    <r>
      <rPr>
        <sz val="6"/>
        <rFont val="Times New Roman"/>
        <family val="18"/>
      </rPr>
      <t>199900000250180   3/11/1999 SAMPLING PUMP SYSTEMS &amp; ACCE</t>
    </r>
  </si>
  <si>
    <r>
      <rPr>
        <sz val="6"/>
        <rFont val="Times New Roman"/>
        <family val="18"/>
      </rPr>
      <t>199900000250190   3/11/1999 SAMPLING PUMP SYSTEMS &amp; ACCE</t>
    </r>
  </si>
  <si>
    <r>
      <rPr>
        <sz val="6"/>
        <rFont val="Times New Roman"/>
        <family val="18"/>
      </rPr>
      <t>198100000226400     7/1/1981 SAND BLASTER PORTABLE CLEMCO</t>
    </r>
  </si>
  <si>
    <r>
      <rPr>
        <sz val="6"/>
        <rFont val="Times New Roman"/>
        <family val="18"/>
      </rPr>
      <t xml:space="preserve">216.42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</si>
  <si>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198700000248090     4/1/1987 SAND BLASTING MACHINE W/ACCE</t>
    </r>
  </si>
  <si>
    <r>
      <rPr>
        <sz val="6"/>
        <rFont val="Times New Roman"/>
        <family val="18"/>
      </rPr>
      <t>199100000218180     5/1/1991 SANDBLAST CABINET &amp; ACCES.</t>
    </r>
  </si>
  <si>
    <r>
      <rPr>
        <sz val="6"/>
        <rFont val="Times New Roman"/>
        <family val="18"/>
      </rPr>
      <t xml:space="preserve">177.09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</si>
  <si>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199300000245750     6/1/1993 SANDBLASTER</t>
    </r>
  </si>
  <si>
    <r>
      <rPr>
        <sz val="6"/>
        <rFont val="Times New Roman"/>
        <family val="18"/>
      </rPr>
      <t xml:space="preserve">134.58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</si>
  <si>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2005CO01003779     6/3/2005 SAPLE REFRIGERATOR 72 CU FT</t>
    </r>
  </si>
  <si>
    <r>
      <rPr>
        <sz val="6"/>
        <rFont val="Times New Roman"/>
        <family val="18"/>
      </rPr>
      <t xml:space="preserve">497.51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</si>
  <si>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2,325   2005   7,446.0</t>
    </r>
  </si>
  <si>
    <r>
      <rPr>
        <sz val="6"/>
        <rFont val="Times New Roman"/>
        <family val="18"/>
      </rPr>
      <t>2005UP00011100    10/1/2005 SAR WWTP EXP&amp;IMP STUDY</t>
    </r>
  </si>
  <si>
    <r>
      <rPr>
        <sz val="6"/>
        <rFont val="Times New Roman"/>
        <family val="18"/>
      </rPr>
      <t xml:space="preserve">536,933.93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</si>
  <si>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8,102,826   2005   7,446.0</t>
    </r>
  </si>
  <si>
    <r>
      <rPr>
        <sz val="6"/>
        <rFont val="Times New Roman"/>
        <family val="18"/>
      </rPr>
      <t>200710000004362   4/17/2007 SARTORIUS GENIUS BALANCE</t>
    </r>
  </si>
  <si>
    <r>
      <rPr>
        <sz val="6"/>
        <rFont val="Times New Roman"/>
        <family val="18"/>
      </rPr>
      <t xml:space="preserve">722.60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</si>
  <si>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4,730   2007   7,966.9</t>
    </r>
  </si>
  <si>
    <r>
      <rPr>
        <sz val="6"/>
        <rFont val="Times New Roman"/>
        <family val="18"/>
      </rPr>
      <t>200710000004363   4/16/2007 SARTORIUS GENIUS BALANCE</t>
    </r>
  </si>
  <si>
    <r>
      <rPr>
        <sz val="5"/>
        <rFont val="Times New Roman"/>
        <family val="18"/>
      </rPr>
      <t>4,728   2007   7,966.9</t>
    </r>
  </si>
  <si>
    <r>
      <rPr>
        <sz val="6"/>
        <rFont val="Times New Roman"/>
        <family val="18"/>
      </rPr>
      <t>200910000026446   7/16/2009 SATABEAST, RACKMOUNT ISCSI (2) &amp; FIBRE (2) CONNECTIONS</t>
    </r>
  </si>
  <si>
    <r>
      <rPr>
        <sz val="6"/>
        <rFont val="Times New Roman"/>
        <family val="18"/>
      </rPr>
      <t xml:space="preserve">3,414.29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</si>
  <si>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19,775   2009   8,569.8</t>
    </r>
  </si>
  <si>
    <r>
      <rPr>
        <sz val="6"/>
        <rFont val="Times New Roman"/>
        <family val="18"/>
      </rPr>
      <t>198700000245680     4/1/1987 SAW METAL CUTTING BAND 9X16</t>
    </r>
  </si>
  <si>
    <r>
      <rPr>
        <sz val="6"/>
        <rFont val="Times New Roman"/>
        <family val="18"/>
      </rPr>
      <t xml:space="preserve">198.27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</si>
  <si>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199300000253500     7/1/1993 SCANNER OPTICAL VEMCO LG</t>
    </r>
  </si>
  <si>
    <r>
      <rPr>
        <sz val="6"/>
        <rFont val="Times New Roman"/>
        <family val="18"/>
      </rPr>
      <t xml:space="preserve">2,253.86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</si>
  <si>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200710000000901   1/30/2007 SCANNERS, DOCUMENT: HANDHELD</t>
    </r>
  </si>
  <si>
    <r>
      <rPr>
        <sz val="6"/>
        <rFont val="Times New Roman"/>
        <family val="18"/>
      </rPr>
      <t xml:space="preserve">347.14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</si>
  <si>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1,158   2007   7,966.9</t>
    </r>
  </si>
  <si>
    <r>
      <rPr>
        <sz val="6"/>
        <rFont val="Times New Roman"/>
        <family val="18"/>
      </rPr>
      <t>200710000000902   1/30/2007 SCANNERS, DOCUMENT: HANDHELD</t>
    </r>
  </si>
  <si>
    <r>
      <rPr>
        <sz val="6"/>
        <rFont val="Times New Roman"/>
        <family val="18"/>
      </rPr>
      <t>199700000224310   7/23/1997 SCISSORLIFT, ELECTRIC</t>
    </r>
  </si>
  <si>
    <r>
      <rPr>
        <sz val="6"/>
        <rFont val="Times New Roman"/>
        <family val="18"/>
      </rPr>
      <t xml:space="preserve">2,705.40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</si>
  <si>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2,712   1997   5,825.1</t>
    </r>
  </si>
  <si>
    <r>
      <rPr>
        <sz val="6"/>
        <rFont val="Times New Roman"/>
        <family val="18"/>
      </rPr>
      <t>200710000004559     3/9/2007 SEA SNAKE MINI CAM</t>
    </r>
  </si>
  <si>
    <r>
      <rPr>
        <sz val="6"/>
        <rFont val="Times New Roman"/>
        <family val="18"/>
      </rPr>
      <t xml:space="preserve">838.19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</si>
  <si>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7,073   2007   7,966.9</t>
    </r>
  </si>
  <si>
    <r>
      <rPr>
        <sz val="6"/>
        <rFont val="Times New Roman"/>
        <family val="18"/>
      </rPr>
      <t>200710000004560     3/9/2007 SEA SNAKE MINI CAM</t>
    </r>
  </si>
  <si>
    <r>
      <rPr>
        <sz val="6"/>
        <rFont val="Times New Roman"/>
        <family val="18"/>
      </rPr>
      <t>200710000004561   12/5/2006 SEA SNAKE PIPE LOCATOR</t>
    </r>
  </si>
  <si>
    <r>
      <rPr>
        <sz val="5"/>
        <rFont val="Times New Roman"/>
        <family val="18"/>
      </rPr>
      <t>1,382   2006   7,751.2</t>
    </r>
  </si>
  <si>
    <r>
      <rPr>
        <sz val="6"/>
        <rFont val="Times New Roman"/>
        <family val="18"/>
      </rPr>
      <t>200710000004562   12/5/2006 SEA SNAKE PIPE LOCATOR</t>
    </r>
  </si>
  <si>
    <r>
      <rPr>
        <sz val="6"/>
        <rFont val="Times New Roman"/>
        <family val="18"/>
      </rPr>
      <t>199200000252890     9/1/1992 SECURITY SYSTEM - CLOSED CIR</t>
    </r>
  </si>
  <si>
    <r>
      <rPr>
        <sz val="6"/>
        <rFont val="Times New Roman"/>
        <family val="18"/>
      </rPr>
      <t xml:space="preserve">668.57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</si>
  <si>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200600010162180   9/15/2006 SELF LEVELING CAMERA ASSY   01</t>
    </r>
  </si>
  <si>
    <r>
      <rPr>
        <sz val="6"/>
        <rFont val="Times New Roman"/>
        <family val="18"/>
      </rPr>
      <t xml:space="preserve">400.54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</si>
  <si>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1,185   2006   7,751.2</t>
    </r>
  </si>
  <si>
    <r>
      <rPr>
        <sz val="6"/>
        <rFont val="Times New Roman"/>
        <family val="18"/>
      </rPr>
      <t>200910000026062   7/13/2009 SELF-LEVELING COLOR REEL 325'</t>
    </r>
  </si>
  <si>
    <r>
      <rPr>
        <sz val="6"/>
        <rFont val="Times New Roman"/>
        <family val="18"/>
      </rPr>
      <t xml:space="preserve">1,059.80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</si>
  <si>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6,129   2009   8,569.8</t>
    </r>
  </si>
  <si>
    <r>
      <rPr>
        <sz val="6"/>
        <rFont val="Times New Roman"/>
        <family val="18"/>
      </rPr>
      <t>200910000026063   7/13/2009 SELF-LEVELING COLOR REEL 325'</t>
    </r>
  </si>
  <si>
    <r>
      <rPr>
        <sz val="6"/>
        <rFont val="Times New Roman"/>
        <family val="18"/>
      </rPr>
      <t>200910000026064   7/13/2009 SELF-LEVELING COLOR REEL 325'</t>
    </r>
  </si>
  <si>
    <r>
      <rPr>
        <sz val="6"/>
        <rFont val="Times New Roman"/>
        <family val="18"/>
      </rPr>
      <t>200910000026065   7/13/2009 SELF-LEVELING COLOR REEL 325'</t>
    </r>
  </si>
  <si>
    <r>
      <rPr>
        <sz val="6"/>
        <rFont val="Times New Roman"/>
        <family val="18"/>
      </rPr>
      <t>199900000219850   8/30/1999 SEMI-TRAILER, IMP., DETACHAB</t>
    </r>
  </si>
  <si>
    <r>
      <rPr>
        <sz val="6"/>
        <rFont val="Times New Roman"/>
        <family val="18"/>
      </rPr>
      <t xml:space="preserve">1,759.40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</si>
  <si>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10,560   1999   6,058.6</t>
    </r>
  </si>
  <si>
    <r>
      <rPr>
        <sz val="6"/>
        <rFont val="Times New Roman"/>
        <family val="18"/>
      </rPr>
      <t>200000000220170 11/15/2000 SEMI-TRAILER, IMP., FIXED GO</t>
    </r>
  </si>
  <si>
    <r>
      <rPr>
        <sz val="6"/>
        <rFont val="Times New Roman"/>
        <family val="18"/>
      </rPr>
      <t>199600000218240     4/4/1996 SENSIDYNE GAS GENERATOR CL2</t>
    </r>
  </si>
  <si>
    <r>
      <rPr>
        <sz val="6"/>
        <rFont val="Times New Roman"/>
        <family val="18"/>
      </rPr>
      <t>199900000256480   9/30/1999 SERVER</t>
    </r>
  </si>
  <si>
    <r>
      <rPr>
        <sz val="6"/>
        <rFont val="Times New Roman"/>
        <family val="18"/>
      </rPr>
      <t xml:space="preserve">2,137.43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</si>
  <si>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200710000000192   3/21/2007 SERVER POWEREDGE 2950 (3 GHZ 4MB CACHE 1333MHZ FSB)</t>
    </r>
  </si>
  <si>
    <r>
      <rPr>
        <sz val="6"/>
        <rFont val="Times New Roman"/>
        <family val="18"/>
      </rPr>
      <t xml:space="preserve">1,423.42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</si>
  <si>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4,941   2007   7,966.9</t>
    </r>
  </si>
  <si>
    <r>
      <rPr>
        <sz val="6"/>
        <rFont val="Times New Roman"/>
        <family val="18"/>
      </rPr>
      <t>200710000000195   3/21/2007 SERVER, POWEREDGE 2950 (3GHZ, 4MB CACHE, 1333 MHZ)</t>
    </r>
  </si>
  <si>
    <r>
      <rPr>
        <sz val="6"/>
        <rFont val="Times New Roman"/>
        <family val="18"/>
      </rPr>
      <t>201010000032763   5/11/2010 SERVERS, FILE, MICROCOMPUTER</t>
    </r>
  </si>
  <si>
    <r>
      <rPr>
        <sz val="6"/>
        <rFont val="Times New Roman"/>
        <family val="18"/>
      </rPr>
      <t xml:space="preserve">457.29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</si>
  <si>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3,023   2010   8,752.4</t>
    </r>
  </si>
  <si>
    <r>
      <rPr>
        <sz val="6"/>
        <rFont val="Times New Roman"/>
        <family val="18"/>
      </rPr>
      <t>201010000032764   5/11/2010 SERVERS, FILE, MICROCOMPUTER</t>
    </r>
  </si>
  <si>
    <r>
      <rPr>
        <sz val="6"/>
        <rFont val="Times New Roman"/>
        <family val="18"/>
      </rPr>
      <t>201010000033643   6/10/2010 SERVERS, FILE, MICROCOMPUTER</t>
    </r>
  </si>
  <si>
    <r>
      <rPr>
        <sz val="6"/>
        <rFont val="Times New Roman"/>
        <family val="18"/>
      </rPr>
      <t xml:space="preserve">491.31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</si>
  <si>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3,288   2010   8,752.4</t>
    </r>
  </si>
  <si>
    <r>
      <rPr>
        <sz val="6"/>
        <rFont val="Times New Roman"/>
        <family val="18"/>
      </rPr>
      <t>201010000033644   6/10/2010 SERVERS, FILE, MICROCOMPUTER</t>
    </r>
  </si>
  <si>
    <r>
      <rPr>
        <sz val="6"/>
        <rFont val="Times New Roman"/>
        <family val="18"/>
      </rPr>
      <t>200400010043530     9/1/2004 SERVERS, FILE, MICROCOMPUTER</t>
    </r>
  </si>
  <si>
    <r>
      <rPr>
        <sz val="6"/>
        <rFont val="Times New Roman"/>
        <family val="18"/>
      </rPr>
      <t xml:space="preserve">876.43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</si>
  <si>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807   2004   7,114.9</t>
    </r>
  </si>
  <si>
    <r>
      <rPr>
        <sz val="6"/>
        <rFont val="Times New Roman"/>
        <family val="18"/>
      </rPr>
      <t>200400010043540     9/1/2004 SERVERS, FILE, MICROCOMPUTER</t>
    </r>
  </si>
  <si>
    <r>
      <rPr>
        <sz val="6"/>
        <rFont val="Times New Roman"/>
        <family val="18"/>
      </rPr>
      <t>200710000000605     4/5/2007 SERVERS, FILE, MICROCOMPUTER</t>
    </r>
  </si>
  <si>
    <r>
      <rPr>
        <sz val="6"/>
        <rFont val="Times New Roman"/>
        <family val="18"/>
      </rPr>
      <t xml:space="preserve">1,620.10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</si>
  <si>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5,690   2007   7,966.9</t>
    </r>
  </si>
  <si>
    <r>
      <rPr>
        <sz val="6"/>
        <rFont val="Times New Roman"/>
        <family val="18"/>
      </rPr>
      <t>200710000007942     2/9/2007 SERVERS, FILE, MICROCOMPUTER</t>
    </r>
  </si>
  <si>
    <r>
      <rPr>
        <sz val="6"/>
        <rFont val="Times New Roman"/>
        <family val="18"/>
      </rPr>
      <t xml:space="preserve">1,184.79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</si>
  <si>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3,983   2007   7,966.9</t>
    </r>
  </si>
  <si>
    <r>
      <rPr>
        <sz val="6"/>
        <rFont val="Times New Roman"/>
        <family val="18"/>
      </rPr>
      <t>200710000007943     2/9/2007 SERVERS, FILE, MICROCOMPUTER</t>
    </r>
  </si>
  <si>
    <r>
      <rPr>
        <sz val="6"/>
        <rFont val="Times New Roman"/>
        <family val="18"/>
      </rPr>
      <t>200710000007944     2/9/2007 SERVERS, FILE, MICROCOMPUTER</t>
    </r>
  </si>
  <si>
    <r>
      <rPr>
        <sz val="6"/>
        <rFont val="Times New Roman"/>
        <family val="18"/>
      </rPr>
      <t>200810000008820   11/1/2007 SERVERS, FILE, MICROCOMPUTER</t>
    </r>
  </si>
  <si>
    <r>
      <rPr>
        <sz val="6"/>
        <rFont val="Times New Roman"/>
        <family val="18"/>
      </rPr>
      <t xml:space="preserve">1,299.15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</si>
  <si>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5,310   2007   7,966.9</t>
    </r>
  </si>
  <si>
    <r>
      <rPr>
        <sz val="6"/>
        <rFont val="Times New Roman"/>
        <family val="18"/>
      </rPr>
      <t>200810000008947   10/9/2007 SERVERS, FILE, MICROCOMPUTER</t>
    </r>
  </si>
  <si>
    <r>
      <rPr>
        <sz val="6"/>
        <rFont val="Times New Roman"/>
        <family val="18"/>
      </rPr>
      <t xml:space="preserve">336.77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</si>
  <si>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1,355   2007   7,966.9</t>
    </r>
  </si>
  <si>
    <r>
      <rPr>
        <sz val="6"/>
        <rFont val="Times New Roman"/>
        <family val="18"/>
      </rPr>
      <t>200810000008948   10/9/2007 SERVERS, FILE, MICROCOMPUTER</t>
    </r>
  </si>
  <si>
    <r>
      <rPr>
        <sz val="6"/>
        <rFont val="Times New Roman"/>
        <family val="18"/>
      </rPr>
      <t>200810000009078   11/1/2007 SERVERS, FILE, MICROCOMPUTER</t>
    </r>
  </si>
  <si>
    <r>
      <rPr>
        <sz val="6"/>
        <rFont val="Times New Roman"/>
        <family val="18"/>
      </rPr>
      <t>200810000009079   11/1/2007 SERVERS, FILE, MICROCOMPUTER</t>
    </r>
  </si>
  <si>
    <r>
      <rPr>
        <sz val="6"/>
        <rFont val="Times New Roman"/>
        <family val="18"/>
      </rPr>
      <t>200810000009080   11/1/2007 SERVERS, FILE, MICROCOMPUTER</t>
    </r>
  </si>
  <si>
    <r>
      <rPr>
        <sz val="6"/>
        <rFont val="Times New Roman"/>
        <family val="18"/>
      </rPr>
      <t>200810000009389 11/12/2007 SERVERS, FILE, MICROCOMPUTER</t>
    </r>
  </si>
  <si>
    <r>
      <rPr>
        <sz val="6"/>
        <rFont val="Times New Roman"/>
        <family val="18"/>
      </rPr>
      <t xml:space="preserve">659.87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</si>
  <si>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2,717   2007   7,966.9</t>
    </r>
  </si>
  <si>
    <r>
      <rPr>
        <sz val="6"/>
        <rFont val="Times New Roman"/>
        <family val="18"/>
      </rPr>
      <t>200810000009391 11/12/2007 SERVERS, FILE, MICROCOMPUTER</t>
    </r>
  </si>
  <si>
    <r>
      <rPr>
        <sz val="6"/>
        <rFont val="Times New Roman"/>
        <family val="18"/>
      </rPr>
      <t>200810000009441     9/6/2007 SERVERS, FILE, MICROCOMPUTER</t>
    </r>
  </si>
  <si>
    <r>
      <rPr>
        <sz val="6"/>
        <rFont val="Times New Roman"/>
        <family val="18"/>
      </rPr>
      <t xml:space="preserve">366.70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</si>
  <si>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1,443   2007   7,966.9</t>
    </r>
  </si>
  <si>
    <r>
      <rPr>
        <sz val="6"/>
        <rFont val="Times New Roman"/>
        <family val="18"/>
      </rPr>
      <t>200810000009753   8/21/2007 SERVERS, FILE, MICROCOMPUTER</t>
    </r>
  </si>
  <si>
    <r>
      <rPr>
        <sz val="6"/>
        <rFont val="Times New Roman"/>
        <family val="18"/>
      </rPr>
      <t xml:space="preserve">968.59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</si>
  <si>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3,768   2007   7,966.9</t>
    </r>
  </si>
  <si>
    <r>
      <rPr>
        <sz val="6"/>
        <rFont val="Times New Roman"/>
        <family val="18"/>
      </rPr>
      <t>200810000009857   2/27/2008 SERVERS, FILE, MICROCOMPUTER</t>
    </r>
  </si>
  <si>
    <r>
      <rPr>
        <sz val="6"/>
        <rFont val="Times New Roman"/>
        <family val="18"/>
      </rPr>
      <t xml:space="preserve">1,624.91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</si>
  <si>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7,167   2008   8,311.1</t>
    </r>
  </si>
  <si>
    <r>
      <rPr>
        <sz val="6"/>
        <rFont val="Times New Roman"/>
        <family val="18"/>
      </rPr>
      <t>200810000009858   2/27/2008 SERVERS, FILE, MICROCOMPUTER</t>
    </r>
  </si>
  <si>
    <r>
      <rPr>
        <sz val="6"/>
        <rFont val="Times New Roman"/>
        <family val="18"/>
      </rPr>
      <t>200810000011096 11/12/2007 SERVERS, FILE, MICROCOMPUTER</t>
    </r>
  </si>
  <si>
    <r>
      <rPr>
        <sz val="6"/>
        <rFont val="Times New Roman"/>
        <family val="18"/>
      </rPr>
      <t xml:space="preserve">301.20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</si>
  <si>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1,240   2007   7,966.9</t>
    </r>
  </si>
  <si>
    <r>
      <rPr>
        <sz val="6"/>
        <rFont val="Times New Roman"/>
        <family val="18"/>
      </rPr>
      <t>200910000019718   10/3/2008 SERVERS, FILE, MICROCOMPUTER</t>
    </r>
  </si>
  <si>
    <r>
      <rPr>
        <sz val="6"/>
        <rFont val="Times New Roman"/>
        <family val="18"/>
      </rPr>
      <t xml:space="preserve">549.12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</si>
  <si>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2,750   2008   8,311.1</t>
    </r>
  </si>
  <si>
    <r>
      <rPr>
        <sz val="6"/>
        <rFont val="Times New Roman"/>
        <family val="18"/>
      </rPr>
      <t>200910000019719 10/20/2008 SERVERS, FILE, MICROCOMPUTER</t>
    </r>
  </si>
  <si>
    <r>
      <rPr>
        <sz val="6"/>
        <rFont val="Times New Roman"/>
        <family val="18"/>
      </rPr>
      <t xml:space="preserve">993.97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</si>
  <si>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5,025   2008   8,311.1</t>
    </r>
  </si>
  <si>
    <r>
      <rPr>
        <sz val="6"/>
        <rFont val="Times New Roman"/>
        <family val="18"/>
      </rPr>
      <t>200910000019720 10/20/2008 SERVERS, FILE, MICROCOMPUTER</t>
    </r>
  </si>
  <si>
    <r>
      <rPr>
        <sz val="6"/>
        <rFont val="Times New Roman"/>
        <family val="18"/>
      </rPr>
      <t xml:space="preserve">8,642.71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</si>
  <si>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43,692   2008   8,311.1</t>
    </r>
  </si>
  <si>
    <r>
      <rPr>
        <sz val="6"/>
        <rFont val="Times New Roman"/>
        <family val="18"/>
      </rPr>
      <t>200910000019721 10/21/2008 SERVERS, FILE, MICROCOMPUTER</t>
    </r>
  </si>
  <si>
    <r>
      <rPr>
        <sz val="6"/>
        <rFont val="Times New Roman"/>
        <family val="18"/>
      </rPr>
      <t xml:space="preserve">1,610.86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</si>
  <si>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8,148   2008   8,311.1</t>
    </r>
  </si>
  <si>
    <r>
      <rPr>
        <sz val="6"/>
        <rFont val="Times New Roman"/>
        <family val="18"/>
      </rPr>
      <t>200910000022306   4/21/2009 SERVERS, FILE, MICROCOMPUTER</t>
    </r>
  </si>
  <si>
    <r>
      <rPr>
        <sz val="6"/>
        <rFont val="Times New Roman"/>
        <family val="18"/>
      </rPr>
      <t xml:space="preserve">367.72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</si>
  <si>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2,043   2009   8,569.8</t>
    </r>
  </si>
  <si>
    <r>
      <rPr>
        <sz val="6"/>
        <rFont val="Times New Roman"/>
        <family val="18"/>
      </rPr>
      <t>200910000022307   4/21/2009 SERVERS, FILE, MICROCOMPUTER</t>
    </r>
  </si>
  <si>
    <r>
      <rPr>
        <sz val="6"/>
        <rFont val="Times New Roman"/>
        <family val="18"/>
      </rPr>
      <t>200910000022628     5/7/2009 SERVERS, FILE, MICROCOMPUTER</t>
    </r>
  </si>
  <si>
    <r>
      <rPr>
        <sz val="6"/>
        <rFont val="Times New Roman"/>
        <family val="18"/>
      </rPr>
      <t xml:space="preserve">2,252.69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</si>
  <si>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12,615   2009   8,569.8</t>
    </r>
  </si>
  <si>
    <r>
      <rPr>
        <sz val="6"/>
        <rFont val="Times New Roman"/>
        <family val="18"/>
      </rPr>
      <t>200910000025287     5/7/2009 SERVERS, FILE, MICROCOMPUTER</t>
    </r>
  </si>
  <si>
    <r>
      <rPr>
        <sz val="6"/>
        <rFont val="Times New Roman"/>
        <family val="18"/>
      </rPr>
      <t xml:space="preserve">1,041.14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</si>
  <si>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5,830   2009   8,569.8</t>
    </r>
  </si>
  <si>
    <r>
      <rPr>
        <sz val="6"/>
        <rFont val="Times New Roman"/>
        <family val="18"/>
      </rPr>
      <t>200910000025288     5/7/2009 SERVERS, FILE, MICROCOMPUTER</t>
    </r>
  </si>
  <si>
    <r>
      <rPr>
        <sz val="6"/>
        <rFont val="Times New Roman"/>
        <family val="18"/>
      </rPr>
      <t>200910000025319     5/7/2009 SERVERS, FILE, MICROCOMPUTER</t>
    </r>
  </si>
  <si>
    <r>
      <rPr>
        <sz val="6"/>
        <rFont val="Times New Roman"/>
        <family val="18"/>
      </rPr>
      <t>5/7/2009 SERVERS, FILE, MICROCOMPUTER</t>
    </r>
  </si>
  <si>
    <r>
      <rPr>
        <sz val="6"/>
        <rFont val="Times New Roman"/>
        <family val="18"/>
      </rPr>
      <t xml:space="preserve">529.30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</si>
  <si>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2,964   2009   8,569.8</t>
    </r>
  </si>
  <si>
    <r>
      <rPr>
        <sz val="6"/>
        <rFont val="Times New Roman"/>
        <family val="18"/>
      </rPr>
      <t xml:space="preserve">742.90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</si>
  <si>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4,160   2009   8,569.8</t>
    </r>
  </si>
  <si>
    <r>
      <rPr>
        <sz val="6"/>
        <rFont val="Times New Roman"/>
        <family val="18"/>
      </rPr>
      <t>5/15/2009 SERVERS, FILE, MICROCOMPUTER</t>
    </r>
  </si>
  <si>
    <r>
      <rPr>
        <sz val="6"/>
        <rFont val="Times New Roman"/>
        <family val="18"/>
      </rPr>
      <t xml:space="preserve">7,649.90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</si>
  <si>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43,007   2009   8,569.8</t>
    </r>
  </si>
  <si>
    <r>
      <rPr>
        <sz val="6"/>
        <rFont val="Times New Roman"/>
        <family val="18"/>
      </rPr>
      <t>5/8/2009 SERVERS, FILE, MICROCOMPUTER</t>
    </r>
  </si>
  <si>
    <r>
      <rPr>
        <sz val="6"/>
        <rFont val="Times New Roman"/>
        <family val="18"/>
      </rPr>
      <t xml:space="preserve">232.69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</si>
  <si>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1,304   2009   8,569.8</t>
    </r>
  </si>
  <si>
    <r>
      <rPr>
        <sz val="6"/>
        <rFont val="Times New Roman"/>
        <family val="18"/>
      </rPr>
      <t>5/18/2009 SERVERS, FILE, MICROCOMPUTER</t>
    </r>
  </si>
  <si>
    <r>
      <rPr>
        <sz val="6"/>
        <rFont val="Times New Roman"/>
        <family val="18"/>
      </rPr>
      <t xml:space="preserve">737.14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</si>
  <si>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4,150   2009   8,569.8</t>
    </r>
  </si>
  <si>
    <r>
      <rPr>
        <sz val="6"/>
        <rFont val="Times New Roman"/>
        <family val="18"/>
      </rPr>
      <t>2003CO00000988</t>
    </r>
  </si>
  <si>
    <r>
      <rPr>
        <sz val="6"/>
        <rFont val="Times New Roman"/>
        <family val="18"/>
      </rPr>
      <t>2/5/2003 SERVERS, FILE, MICROCOMPUTER</t>
    </r>
  </si>
  <si>
    <r>
      <rPr>
        <sz val="6"/>
        <rFont val="Times New Roman"/>
        <family val="18"/>
      </rPr>
      <t>7/29/2004 SERVERS, FILE, MICROCOMPUTER01</t>
    </r>
  </si>
  <si>
    <r>
      <rPr>
        <sz val="6"/>
        <rFont val="Times New Roman"/>
        <family val="18"/>
      </rPr>
      <t xml:space="preserve">370.23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</si>
  <si>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307   2004   7,114.9</t>
    </r>
  </si>
  <si>
    <r>
      <rPr>
        <sz val="6"/>
        <rFont val="Times New Roman"/>
        <family val="18"/>
      </rPr>
      <t>8/12/2004 SERVERS, FILE, MICROCOMPUTER01</t>
    </r>
  </si>
  <si>
    <r>
      <rPr>
        <sz val="6"/>
        <rFont val="Times New Roman"/>
        <family val="18"/>
      </rPr>
      <t xml:space="preserve">1,103.32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</si>
  <si>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956   2004   7,114.9</t>
    </r>
  </si>
  <si>
    <r>
      <rPr>
        <sz val="6"/>
        <rFont val="Times New Roman"/>
        <family val="18"/>
      </rPr>
      <t>8/16/2004 SERVERS, FILE, MICROCOMPUTER01</t>
    </r>
  </si>
  <si>
    <r>
      <rPr>
        <sz val="6"/>
        <rFont val="Times New Roman"/>
        <family val="18"/>
      </rPr>
      <t xml:space="preserve">390.61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</si>
  <si>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343   2004   7,114.9</t>
    </r>
  </si>
  <si>
    <r>
      <rPr>
        <sz val="6"/>
        <rFont val="Times New Roman"/>
        <family val="18"/>
      </rPr>
      <t>1/11/2006 SERVERS, FILE, MICROCOMPUTER01</t>
    </r>
  </si>
  <si>
    <r>
      <rPr>
        <sz val="6"/>
        <rFont val="Times New Roman"/>
        <family val="18"/>
      </rPr>
      <t xml:space="preserve">353.68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</si>
  <si>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807   2006   7,751.2</t>
    </r>
  </si>
  <si>
    <r>
      <rPr>
        <sz val="6"/>
        <rFont val="Times New Roman"/>
        <family val="18"/>
      </rPr>
      <t>2/21/2006 SERVERS, FILE, MICROCOMPUTER01</t>
    </r>
  </si>
  <si>
    <r>
      <rPr>
        <sz val="6"/>
        <rFont val="Times New Roman"/>
        <family val="18"/>
      </rPr>
      <t xml:space="preserve">361.68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</si>
  <si>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866   2006   7,751.2</t>
    </r>
  </si>
  <si>
    <r>
      <rPr>
        <sz val="6"/>
        <rFont val="Times New Roman"/>
        <family val="18"/>
      </rPr>
      <t>2/23/2006 SERVERS, FILE, MICROCOMPUTER01</t>
    </r>
  </si>
  <si>
    <r>
      <rPr>
        <sz val="6"/>
        <rFont val="Times New Roman"/>
        <family val="18"/>
      </rPr>
      <t xml:space="preserve">1,126.14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</si>
  <si>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2,702   2006   7,751.2</t>
    </r>
  </si>
  <si>
    <r>
      <rPr>
        <sz val="6"/>
        <rFont val="Times New Roman"/>
        <family val="18"/>
      </rPr>
      <t>7/29/2004 SERVERS, FILE, MICROCOMPUTER02</t>
    </r>
  </si>
  <si>
    <r>
      <rPr>
        <sz val="6"/>
        <rFont val="Times New Roman"/>
        <family val="18"/>
      </rPr>
      <t xml:space="preserve">200.86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</si>
  <si>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166   2004   7,114.9</t>
    </r>
  </si>
  <si>
    <r>
      <rPr>
        <sz val="6"/>
        <rFont val="Times New Roman"/>
        <family val="18"/>
      </rPr>
      <t>8/12/2004 SERVERS, FILE, MICROCOMPUTER02</t>
    </r>
  </si>
  <si>
    <r>
      <rPr>
        <sz val="6"/>
        <rFont val="Times New Roman"/>
        <family val="18"/>
      </rPr>
      <t>8/16/2004 SERVERS, FILE, MICROCOMPUTER02</t>
    </r>
  </si>
  <si>
    <r>
      <rPr>
        <sz val="6"/>
        <rFont val="Times New Roman"/>
        <family val="18"/>
      </rPr>
      <t xml:space="preserve">239.78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</si>
  <si>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210   2004   7,114.9</t>
    </r>
  </si>
  <si>
    <r>
      <rPr>
        <sz val="6"/>
        <rFont val="Times New Roman"/>
        <family val="18"/>
      </rPr>
      <t>3/14/2005 SERVERS, FILE, MICROCOMPUTER02</t>
    </r>
  </si>
  <si>
    <r>
      <rPr>
        <sz val="6"/>
        <rFont val="Times New Roman"/>
        <family val="18"/>
      </rPr>
      <t xml:space="preserve">353.43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</si>
  <si>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513   2005   7,446.0</t>
    </r>
  </si>
  <si>
    <r>
      <rPr>
        <sz val="6"/>
        <rFont val="Times New Roman"/>
        <family val="18"/>
      </rPr>
      <t>2/21/2006 SERVERS, FILE, MICROCOMPUTER02</t>
    </r>
  </si>
  <si>
    <r>
      <rPr>
        <sz val="6"/>
        <rFont val="Times New Roman"/>
        <family val="18"/>
      </rPr>
      <t>3/2/2006 SERVERS, FILE, MICROCOMPUTER02</t>
    </r>
  </si>
  <si>
    <r>
      <rPr>
        <sz val="6"/>
        <rFont val="Times New Roman"/>
        <family val="18"/>
      </rPr>
      <t xml:space="preserve">795.95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</si>
  <si>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1,925   2006   7,751.2</t>
    </r>
  </si>
  <si>
    <r>
      <rPr>
        <sz val="6"/>
        <rFont val="Times New Roman"/>
        <family val="18"/>
      </rPr>
      <t>6/8/2006 SERVERS, FILE, MICROCOMPUTER02</t>
    </r>
  </si>
  <si>
    <r>
      <rPr>
        <sz val="6"/>
        <rFont val="Times New Roman"/>
        <family val="18"/>
      </rPr>
      <t xml:space="preserve">831.60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</si>
  <si>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2,234   2006   7,751.2</t>
    </r>
  </si>
  <si>
    <r>
      <rPr>
        <sz val="6"/>
        <rFont val="Times New Roman"/>
        <family val="18"/>
      </rPr>
      <t>7/29/2004 SERVERS, FILE, MICROCOMPUTER03</t>
    </r>
  </si>
  <si>
    <r>
      <rPr>
        <sz val="6"/>
        <rFont val="Times New Roman"/>
        <family val="18"/>
      </rPr>
      <t xml:space="preserve">1,753.86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</si>
  <si>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1,452   2004   7,114.9</t>
    </r>
  </si>
  <si>
    <r>
      <rPr>
        <sz val="6"/>
        <rFont val="Times New Roman"/>
        <family val="18"/>
      </rPr>
      <t>8/12/2004 SERVERS, FILE, MICROCOMPUTER03</t>
    </r>
  </si>
  <si>
    <r>
      <rPr>
        <sz val="6"/>
        <rFont val="Times New Roman"/>
        <family val="18"/>
      </rPr>
      <t xml:space="preserve">1,095.53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</si>
  <si>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949   2004   7,114.9</t>
    </r>
  </si>
  <si>
    <r>
      <rPr>
        <sz val="6"/>
        <rFont val="Times New Roman"/>
        <family val="18"/>
      </rPr>
      <t>7/19/2006 SERVERS, FILE, MICROCOMPUTER04</t>
    </r>
  </si>
  <si>
    <r>
      <rPr>
        <sz val="6"/>
        <rFont val="Times New Roman"/>
        <family val="18"/>
      </rPr>
      <t xml:space="preserve">6,472.82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</si>
  <si>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18,117   2006   7,751.2</t>
    </r>
  </si>
  <si>
    <r>
      <rPr>
        <sz val="6"/>
        <rFont val="Times New Roman"/>
        <family val="18"/>
      </rPr>
      <t>7/29/2004 SERVERS, FILE, MICROCOMPUTER08</t>
    </r>
  </si>
  <si>
    <r>
      <rPr>
        <sz val="6"/>
        <rFont val="Times New Roman"/>
        <family val="18"/>
      </rPr>
      <t xml:space="preserve">4,576.98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</si>
  <si>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3,790   2004   7,114.9</t>
    </r>
  </si>
  <si>
    <r>
      <rPr>
        <sz val="6"/>
        <rFont val="Times New Roman"/>
        <family val="18"/>
      </rPr>
      <t>7/1/1992 SERVICE BODY KNAPHEIDE 61320</t>
    </r>
  </si>
  <si>
    <r>
      <rPr>
        <sz val="6"/>
        <rFont val="Times New Roman"/>
        <family val="18"/>
      </rPr>
      <t xml:space="preserve">2,642.14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</si>
  <si>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7/1/1992 SERVICE BODY KNAPHEIDE 6132D</t>
    </r>
  </si>
  <si>
    <r>
      <rPr>
        <sz val="6"/>
        <rFont val="Times New Roman"/>
        <family val="18"/>
      </rPr>
      <t>10/1/1996 SERVICE CENTER #5-ELECT/INST</t>
    </r>
  </si>
  <si>
    <r>
      <rPr>
        <sz val="6"/>
        <rFont val="Times New Roman"/>
        <family val="18"/>
      </rPr>
      <t xml:space="preserve">18,532.32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</si>
  <si>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2006CO01005216</t>
    </r>
  </si>
  <si>
    <r>
      <rPr>
        <sz val="6"/>
        <rFont val="Times New Roman"/>
        <family val="18"/>
      </rPr>
      <t>7/6/2006 SEVEN CH REC/NEMA ENCL</t>
    </r>
  </si>
  <si>
    <r>
      <rPr>
        <sz val="6"/>
        <rFont val="Times New Roman"/>
        <family val="18"/>
      </rPr>
      <t xml:space="preserve">206.88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</si>
  <si>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1,192   2006   7,751.2</t>
    </r>
  </si>
  <si>
    <r>
      <rPr>
        <sz val="6"/>
        <rFont val="Times New Roman"/>
        <family val="18"/>
      </rPr>
      <t>2006CO01005217</t>
    </r>
  </si>
  <si>
    <r>
      <rPr>
        <sz val="6"/>
        <rFont val="Times New Roman"/>
        <family val="18"/>
      </rPr>
      <t>2006CO01005218</t>
    </r>
  </si>
  <si>
    <r>
      <rPr>
        <sz val="6"/>
        <rFont val="Times New Roman"/>
        <family val="18"/>
      </rPr>
      <t>2006CO01005219</t>
    </r>
  </si>
  <si>
    <r>
      <rPr>
        <sz val="6"/>
        <rFont val="Times New Roman"/>
        <family val="18"/>
      </rPr>
      <t>2006CO01005220</t>
    </r>
  </si>
  <si>
    <r>
      <rPr>
        <sz val="6"/>
        <rFont val="Times New Roman"/>
        <family val="18"/>
      </rPr>
      <t>2006CO01005221</t>
    </r>
  </si>
  <si>
    <r>
      <rPr>
        <sz val="6"/>
        <rFont val="Times New Roman"/>
        <family val="18"/>
      </rPr>
      <t>2006CO01005222</t>
    </r>
  </si>
  <si>
    <r>
      <rPr>
        <sz val="6"/>
        <rFont val="Times New Roman"/>
        <family val="18"/>
      </rPr>
      <t xml:space="preserve">206.94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</si>
  <si>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1,193   2006   7,751.2</t>
    </r>
  </si>
  <si>
    <r>
      <rPr>
        <sz val="6"/>
        <rFont val="Times New Roman"/>
        <family val="18"/>
      </rPr>
      <t>2006CO01005223</t>
    </r>
  </si>
  <si>
    <r>
      <rPr>
        <sz val="6"/>
        <rFont val="Times New Roman"/>
        <family val="18"/>
      </rPr>
      <t>2006CO01005224</t>
    </r>
  </si>
  <si>
    <r>
      <rPr>
        <sz val="6"/>
        <rFont val="Times New Roman"/>
        <family val="18"/>
      </rPr>
      <t>2006CO01005225</t>
    </r>
  </si>
  <si>
    <r>
      <rPr>
        <sz val="6"/>
        <rFont val="Times New Roman"/>
        <family val="18"/>
      </rPr>
      <t>2006CO01005226</t>
    </r>
  </si>
  <si>
    <r>
      <rPr>
        <sz val="6"/>
        <rFont val="Times New Roman"/>
        <family val="18"/>
      </rPr>
      <t>3/6/2006 SEWAGE AND SLUDGE PUMPS, 6-601</t>
    </r>
  </si>
  <si>
    <r>
      <rPr>
        <sz val="6"/>
        <rFont val="Times New Roman"/>
        <family val="18"/>
      </rPr>
      <t xml:space="preserve">17,237.83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</si>
  <si>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59,110   2006   7,751.2</t>
    </r>
  </si>
  <si>
    <r>
      <rPr>
        <sz val="6"/>
        <rFont val="Times New Roman"/>
        <family val="18"/>
      </rPr>
      <t>9/22/2008 SEWAGE AND SLUDGE PUMPS, SUBME</t>
    </r>
  </si>
  <si>
    <r>
      <rPr>
        <sz val="6"/>
        <rFont val="Times New Roman"/>
        <family val="18"/>
      </rPr>
      <t xml:space="preserve">414.00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</si>
  <si>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9,473   2008   8,311.1</t>
    </r>
  </si>
  <si>
    <r>
      <rPr>
        <sz val="6"/>
        <rFont val="Times New Roman"/>
        <family val="18"/>
      </rPr>
      <t>2/18/2008 SEWAGE AND SLUDGE PUMPS, SURFA</t>
    </r>
  </si>
  <si>
    <r>
      <rPr>
        <sz val="6"/>
        <rFont val="Times New Roman"/>
        <family val="18"/>
      </rPr>
      <t xml:space="preserve">878.00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</si>
  <si>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19,655   2008   8,311.1</t>
    </r>
  </si>
  <si>
    <r>
      <rPr>
        <sz val="6"/>
        <rFont val="Times New Roman"/>
        <family val="18"/>
      </rPr>
      <t>199400000218380     4/1/1994 SEWER CLEANER</t>
    </r>
  </si>
  <si>
    <r>
      <rPr>
        <sz val="6"/>
        <rFont val="Times New Roman"/>
        <family val="18"/>
      </rPr>
      <t xml:space="preserve">131.90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</si>
  <si>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199400000218390     4/1/1994 SEWER CLEANER</t>
    </r>
  </si>
  <si>
    <r>
      <rPr>
        <sz val="6"/>
        <rFont val="Times New Roman"/>
        <family val="18"/>
      </rPr>
      <t>199400000218400     4/1/1994 SEWER CLEANER</t>
    </r>
  </si>
  <si>
    <r>
      <rPr>
        <sz val="6"/>
        <rFont val="Times New Roman"/>
        <family val="18"/>
      </rPr>
      <t>199400000218410     4/1/1994 SEWER CLEANER</t>
    </r>
  </si>
  <si>
    <r>
      <rPr>
        <sz val="6"/>
        <rFont val="Times New Roman"/>
        <family val="18"/>
      </rPr>
      <t>199400000218420     4/1/1994 SEWER CLEANER</t>
    </r>
  </si>
  <si>
    <r>
      <rPr>
        <sz val="6"/>
        <rFont val="Times New Roman"/>
        <family val="18"/>
      </rPr>
      <t>199400000218430     4/1/1994 SEWER CLEANER</t>
    </r>
  </si>
  <si>
    <r>
      <rPr>
        <sz val="6"/>
        <rFont val="Times New Roman"/>
        <family val="18"/>
      </rPr>
      <t>199400000218440     4/1/1994 SEWER CLEANER</t>
    </r>
  </si>
  <si>
    <r>
      <rPr>
        <sz val="6"/>
        <rFont val="Times New Roman"/>
        <family val="18"/>
      </rPr>
      <t>199500000218670     4/1/1995 SEWER CLEANER</t>
    </r>
  </si>
  <si>
    <r>
      <rPr>
        <sz val="6"/>
        <rFont val="Times New Roman"/>
        <family val="18"/>
      </rPr>
      <t xml:space="preserve">191.07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</si>
  <si>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199500000226670     8/2/1995 SEWER CLEANER - ELECTIC</t>
    </r>
  </si>
  <si>
    <r>
      <rPr>
        <sz val="6"/>
        <rFont val="Times New Roman"/>
        <family val="18"/>
      </rPr>
      <t xml:space="preserve">136.87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</si>
  <si>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199500000226680     8/2/1995 SEWER CLEANER - ELECTIC</t>
    </r>
  </si>
  <si>
    <r>
      <rPr>
        <sz val="6"/>
        <rFont val="Times New Roman"/>
        <family val="18"/>
      </rPr>
      <t>199600000246170   1/16/1996 SEWER CLEANER - ELECTIC</t>
    </r>
  </si>
  <si>
    <r>
      <rPr>
        <sz val="6"/>
        <rFont val="Times New Roman"/>
        <family val="18"/>
      </rPr>
      <t>199600000246180   1/16/1996 SEWER CLEANER - ELECTIC</t>
    </r>
  </si>
  <si>
    <r>
      <rPr>
        <sz val="6"/>
        <rFont val="Times New Roman"/>
        <family val="18"/>
      </rPr>
      <t>199600000248630   1/30/1996 SEWER CLEANER-ELECTRIC EEL</t>
    </r>
  </si>
  <si>
    <r>
      <rPr>
        <sz val="5"/>
        <rFont val="Times New Roman"/>
        <family val="18"/>
      </rPr>
      <t>137   1996   5,622.1</t>
    </r>
  </si>
  <si>
    <r>
      <rPr>
        <sz val="6"/>
        <rFont val="Times New Roman"/>
        <family val="18"/>
      </rPr>
      <t>2000CO00004746   9/28/2000 SEWER INSPECITON CAMERA</t>
    </r>
  </si>
  <si>
    <r>
      <rPr>
        <sz val="6"/>
        <rFont val="Times New Roman"/>
        <family val="18"/>
      </rPr>
      <t xml:space="preserve">1,168.70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</si>
  <si>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200710000006294   3/13/2007 SEWER INSPECTION EQUIPMENT</t>
    </r>
  </si>
  <si>
    <r>
      <rPr>
        <sz val="6"/>
        <rFont val="Times New Roman"/>
        <family val="18"/>
      </rPr>
      <t xml:space="preserve">263.69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</si>
  <si>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2,228   2007   7,966.9</t>
    </r>
  </si>
  <si>
    <r>
      <rPr>
        <sz val="6"/>
        <rFont val="Times New Roman"/>
        <family val="18"/>
      </rPr>
      <t>200810000015763   7/10/2008 SEWER INSPECTION EQUIPMENT</t>
    </r>
  </si>
  <si>
    <r>
      <rPr>
        <sz val="6"/>
        <rFont val="Times New Roman"/>
        <family val="18"/>
      </rPr>
      <t xml:space="preserve">2,596.20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</si>
  <si>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12,401   2008   8,311.1</t>
    </r>
  </si>
  <si>
    <r>
      <rPr>
        <sz val="6"/>
        <rFont val="Times New Roman"/>
        <family val="18"/>
      </rPr>
      <t>200810000015764   7/10/2008 SEWER INSPECTION EQUIPMENT</t>
    </r>
  </si>
  <si>
    <r>
      <rPr>
        <sz val="6"/>
        <rFont val="Times New Roman"/>
        <family val="18"/>
      </rPr>
      <t xml:space="preserve">1,255.69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</si>
  <si>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5,998   2008   8,311.1</t>
    </r>
  </si>
  <si>
    <r>
      <rPr>
        <sz val="6"/>
        <rFont val="Times New Roman"/>
        <family val="18"/>
      </rPr>
      <t>200810000015766   7/10/2008 SEWER INSPECTION EQUIPMENT</t>
    </r>
  </si>
  <si>
    <r>
      <rPr>
        <sz val="6"/>
        <rFont val="Times New Roman"/>
        <family val="18"/>
      </rPr>
      <t xml:space="preserve">144.70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</si>
  <si>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691   2008   8,311.1</t>
    </r>
  </si>
  <si>
    <r>
      <rPr>
        <sz val="6"/>
        <rFont val="Times New Roman"/>
        <family val="18"/>
      </rPr>
      <t>200810000015767   7/10/2008 SEWER INSPECTION EQUIPMENT</t>
    </r>
  </si>
  <si>
    <r>
      <rPr>
        <sz val="6"/>
        <rFont val="Times New Roman"/>
        <family val="18"/>
      </rPr>
      <t xml:space="preserve">890.64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</si>
  <si>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4,254   2008   8,311.1</t>
    </r>
  </si>
  <si>
    <r>
      <rPr>
        <sz val="6"/>
        <rFont val="Times New Roman"/>
        <family val="18"/>
      </rPr>
      <t>200810000015768   7/10/2008 SEWER INSPECTION EQUIPMENT</t>
    </r>
  </si>
  <si>
    <r>
      <rPr>
        <sz val="6"/>
        <rFont val="Times New Roman"/>
        <family val="18"/>
      </rPr>
      <t>200710000001539 10/26/2006 SEWER PIPE CLEANING MACHINES,</t>
    </r>
  </si>
  <si>
    <r>
      <rPr>
        <sz val="6"/>
        <rFont val="Times New Roman"/>
        <family val="18"/>
      </rPr>
      <t xml:space="preserve">260.38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</si>
  <si>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2,102   2006   7,751.2</t>
    </r>
  </si>
  <si>
    <r>
      <rPr>
        <sz val="6"/>
        <rFont val="Times New Roman"/>
        <family val="18"/>
      </rPr>
      <t>200710000001541 10/26/2006 SEWER PIPE CLEANING MACHINES,</t>
    </r>
  </si>
  <si>
    <r>
      <rPr>
        <sz val="6"/>
        <rFont val="Times New Roman"/>
        <family val="18"/>
      </rPr>
      <t xml:space="preserve">295.05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</si>
  <si>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2,381   2006   7,751.2</t>
    </r>
  </si>
  <si>
    <r>
      <rPr>
        <sz val="6"/>
        <rFont val="Times New Roman"/>
        <family val="18"/>
      </rPr>
      <t>200710000001542 10/26/2006 SEWER PIPE CLEANING MACHINES,</t>
    </r>
  </si>
  <si>
    <r>
      <rPr>
        <sz val="6"/>
        <rFont val="Times New Roman"/>
        <family val="18"/>
      </rPr>
      <t>200710000001543 10/26/2006 SEWER PIPE CLEANING MACHINES,</t>
    </r>
  </si>
  <si>
    <r>
      <rPr>
        <sz val="6"/>
        <rFont val="Times New Roman"/>
        <family val="18"/>
      </rPr>
      <t>200710000001544 10/26/2006 SEWER PIPE CLEANING MACHINES,</t>
    </r>
  </si>
  <si>
    <r>
      <rPr>
        <sz val="6"/>
        <rFont val="Times New Roman"/>
        <family val="18"/>
      </rPr>
      <t>200710000001548 10/26/2006 SEWER PIPE CLEANING MACHINES,</t>
    </r>
  </si>
  <si>
    <r>
      <rPr>
        <sz val="6"/>
        <rFont val="Times New Roman"/>
        <family val="18"/>
      </rPr>
      <t xml:space="preserve">541.67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</si>
  <si>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4,372   2006   7,751.2</t>
    </r>
  </si>
  <si>
    <r>
      <rPr>
        <sz val="6"/>
        <rFont val="Times New Roman"/>
        <family val="18"/>
      </rPr>
      <t>200710000001551 10/26/2006 SEWER PIPE CLEANING MACHINES,</t>
    </r>
  </si>
  <si>
    <r>
      <rPr>
        <sz val="6"/>
        <rFont val="Times New Roman"/>
        <family val="18"/>
      </rPr>
      <t>200710000001552 10/26/2006 SEWER PIPE CLEANING MACHINES,</t>
    </r>
  </si>
  <si>
    <r>
      <rPr>
        <sz val="6"/>
        <rFont val="Times New Roman"/>
        <family val="18"/>
      </rPr>
      <t xml:space="preserve">106.08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</si>
  <si>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856   2006   7,751.2</t>
    </r>
  </si>
  <si>
    <r>
      <rPr>
        <sz val="6"/>
        <rFont val="Times New Roman"/>
        <family val="18"/>
      </rPr>
      <t>200710000001553 10/26/2006 SEWER PIPE CLEANING MACHINES,</t>
    </r>
  </si>
  <si>
    <r>
      <rPr>
        <sz val="6"/>
        <rFont val="Times New Roman"/>
        <family val="18"/>
      </rPr>
      <t>200710000001554 10/26/2006 SEWER PIPE CLEANING MACHINES,</t>
    </r>
  </si>
  <si>
    <r>
      <rPr>
        <sz val="6"/>
        <rFont val="Times New Roman"/>
        <family val="18"/>
      </rPr>
      <t>200710000001555 10/26/2006 SEWER PIPE CLEANING MACHINES,</t>
    </r>
  </si>
  <si>
    <r>
      <rPr>
        <sz val="6"/>
        <rFont val="Times New Roman"/>
        <family val="18"/>
      </rPr>
      <t>200810000008655   9/12/2007 SEWER PIPE CLEANING MACHINES,</t>
    </r>
  </si>
  <si>
    <r>
      <rPr>
        <sz val="6"/>
        <rFont val="Times New Roman"/>
        <family val="18"/>
      </rPr>
      <t xml:space="preserve">123.75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</si>
  <si>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1,108   2007   7,966.9</t>
    </r>
  </si>
  <si>
    <r>
      <rPr>
        <sz val="6"/>
        <rFont val="Times New Roman"/>
        <family val="18"/>
      </rPr>
      <t>200810000008656   9/12/2007 SEWER PIPE CLEANING MACHINES,</t>
    </r>
  </si>
  <si>
    <r>
      <rPr>
        <sz val="6"/>
        <rFont val="Times New Roman"/>
        <family val="18"/>
      </rPr>
      <t>200810000008657   9/12/2007 SEWER PIPE CLEANING MACHINES,</t>
    </r>
  </si>
  <si>
    <r>
      <rPr>
        <sz val="6"/>
        <rFont val="Times New Roman"/>
        <family val="18"/>
      </rPr>
      <t>200810000008658   9/12/2007 SEWER PIPE CLEANING MACHINES,</t>
    </r>
  </si>
  <si>
    <r>
      <rPr>
        <sz val="6"/>
        <rFont val="Times New Roman"/>
        <family val="18"/>
      </rPr>
      <t>200810000008659   9/12/2007 SEWER PIPE CLEANING MACHINES,</t>
    </r>
  </si>
  <si>
    <r>
      <rPr>
        <sz val="6"/>
        <rFont val="Times New Roman"/>
        <family val="18"/>
      </rPr>
      <t xml:space="preserve">115.00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</si>
  <si>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1,029   2007   7,966.9</t>
    </r>
  </si>
  <si>
    <r>
      <rPr>
        <sz val="6"/>
        <rFont val="Times New Roman"/>
        <family val="18"/>
      </rPr>
      <t>200810000008694   9/12/2007 SEWER PIPE CLEANING MACHINES,</t>
    </r>
  </si>
  <si>
    <r>
      <rPr>
        <sz val="6"/>
        <rFont val="Times New Roman"/>
        <family val="18"/>
      </rPr>
      <t xml:space="preserve">17,109.20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</si>
  <si>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118,921   2007   7,966.9</t>
    </r>
  </si>
  <si>
    <r>
      <rPr>
        <sz val="6"/>
        <rFont val="Times New Roman"/>
        <family val="18"/>
      </rPr>
      <t>200810000016485   12/3/2007 SEWER PIPE CLEANING MACHINES,</t>
    </r>
  </si>
  <si>
    <r>
      <rPr>
        <sz val="6"/>
        <rFont val="Times New Roman"/>
        <family val="18"/>
      </rPr>
      <t xml:space="preserve">10,994.72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</si>
  <si>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133,864   2007   7,966.9</t>
    </r>
  </si>
  <si>
    <r>
      <rPr>
        <sz val="6"/>
        <rFont val="Times New Roman"/>
        <family val="18"/>
      </rPr>
      <t>200810000016486   1/21/2008 SEWER PIPE CLEANING MACHINES,</t>
    </r>
  </si>
  <si>
    <r>
      <rPr>
        <sz val="6"/>
        <rFont val="Times New Roman"/>
        <family val="18"/>
      </rPr>
      <t xml:space="preserve">10,594.96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</si>
  <si>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130,418   2008   8,311.1</t>
    </r>
  </si>
  <si>
    <r>
      <rPr>
        <sz val="6"/>
        <rFont val="Times New Roman"/>
        <family val="18"/>
      </rPr>
      <t>199000000248290   12/1/1990 SEWER/DRAIN CLEANER</t>
    </r>
  </si>
  <si>
    <r>
      <rPr>
        <sz val="6"/>
        <rFont val="Times New Roman"/>
        <family val="18"/>
      </rPr>
      <t>199700000218970     1/8/1997 SHARP ELECTRONICS TELLER MAC</t>
    </r>
  </si>
  <si>
    <r>
      <rPr>
        <sz val="6"/>
        <rFont val="Times New Roman"/>
        <family val="18"/>
      </rPr>
      <t xml:space="preserve">132.08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</si>
  <si>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132   1997   5,825.1</t>
    </r>
  </si>
  <si>
    <r>
      <rPr>
        <sz val="6"/>
        <rFont val="Times New Roman"/>
        <family val="18"/>
      </rPr>
      <t>2006CO01004694   3/23/2000 SHIELD - ALUMINUM PANEL 6X10</t>
    </r>
  </si>
  <si>
    <r>
      <rPr>
        <sz val="6"/>
        <rFont val="Times New Roman"/>
        <family val="18"/>
      </rPr>
      <t xml:space="preserve">833.33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</si>
  <si>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1,232   2000   6,221.2</t>
    </r>
  </si>
  <si>
    <r>
      <rPr>
        <sz val="6"/>
        <rFont val="Times New Roman"/>
        <family val="18"/>
      </rPr>
      <t>200500010057800     1/3/2005 SHORTY TRANSPORTER          3</t>
    </r>
  </si>
  <si>
    <r>
      <rPr>
        <sz val="6"/>
        <rFont val="Times New Roman"/>
        <family val="18"/>
      </rPr>
      <t xml:space="preserve">709.57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</si>
  <si>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894   2005   7,446.0</t>
    </r>
  </si>
  <si>
    <r>
      <rPr>
        <sz val="6"/>
        <rFont val="Times New Roman"/>
        <family val="18"/>
      </rPr>
      <t>200600010150900   7/26/2006 SHOVELS, POWER; AND EXCAVATI01</t>
    </r>
  </si>
  <si>
    <r>
      <rPr>
        <sz val="6"/>
        <rFont val="Times New Roman"/>
        <family val="18"/>
      </rPr>
      <t xml:space="preserve">3,585.83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</si>
  <si>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10,105   2006   7,751.2</t>
    </r>
  </si>
  <si>
    <r>
      <rPr>
        <sz val="6"/>
        <rFont val="Times New Roman"/>
        <family val="18"/>
      </rPr>
      <t>200600010154440     8/7/2006 SHOVELS, POWER; AND EXCAVATI03</t>
    </r>
  </si>
  <si>
    <r>
      <rPr>
        <sz val="6"/>
        <rFont val="Times New Roman"/>
        <family val="18"/>
      </rPr>
      <t xml:space="preserve">4,242.36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</si>
  <si>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12,095   2006   7,751.2</t>
    </r>
  </si>
  <si>
    <r>
      <rPr>
        <sz val="6"/>
        <rFont val="Times New Roman"/>
        <family val="18"/>
      </rPr>
      <t>200810000016495   7/29/2008 SHOVELS, POWER; AND EXCAVATING</t>
    </r>
  </si>
  <si>
    <r>
      <rPr>
        <sz val="6"/>
        <rFont val="Times New Roman"/>
        <family val="18"/>
      </rPr>
      <t xml:space="preserve">35,965.39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</si>
  <si>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173,661   2008   8,311.1</t>
    </r>
  </si>
  <si>
    <r>
      <rPr>
        <sz val="6"/>
        <rFont val="Times New Roman"/>
        <family val="18"/>
      </rPr>
      <t>200810000019328   8/27/2008 SIGMA NON OIL FILLED SUBMERGED A/V SENSOR</t>
    </r>
  </si>
  <si>
    <r>
      <rPr>
        <sz val="6"/>
        <rFont val="Times New Roman"/>
        <family val="18"/>
      </rPr>
      <t>200810000019329   8/27/2008 SIGMA NON OIL FILLED SUBMERGED A/V SENSOR</t>
    </r>
  </si>
  <si>
    <r>
      <rPr>
        <sz val="6"/>
        <rFont val="Times New Roman"/>
        <family val="18"/>
      </rPr>
      <t>200810000019330   8/27/2008 SIGMA NON OIL FILLED SUBMERGED A/V SENSOR</t>
    </r>
  </si>
  <si>
    <r>
      <rPr>
        <sz val="6"/>
        <rFont val="Times New Roman"/>
        <family val="18"/>
      </rPr>
      <t>200810000019332   8/27/2008 SIGMA NON OIL FILLED SUBMERGED A/V SENSOR</t>
    </r>
  </si>
  <si>
    <r>
      <rPr>
        <sz val="6"/>
        <rFont val="Times New Roman"/>
        <family val="18"/>
      </rPr>
      <t>200810000019333   8/27/2008 SIGMA NON OIL FILLED SUBMERGED A/V SENSOR</t>
    </r>
  </si>
  <si>
    <r>
      <rPr>
        <sz val="6"/>
        <rFont val="Times New Roman"/>
        <family val="18"/>
      </rPr>
      <t>200810000019334   8/27/2008 SIGMA NON OIL FILLED SUBMERGED A/V SENSOR</t>
    </r>
  </si>
  <si>
    <r>
      <rPr>
        <sz val="6"/>
        <rFont val="Times New Roman"/>
        <family val="18"/>
      </rPr>
      <t>200810000019335   8/27/2008 SIGMA NON OIL FILLED SUBMERGED A/V SENSOR</t>
    </r>
  </si>
  <si>
    <r>
      <rPr>
        <sz val="6"/>
        <rFont val="Times New Roman"/>
        <family val="18"/>
      </rPr>
      <t>200810000019336   8/27/2008 SIGMA NON OIL FILLED SUBMERGED A/V SENSOR</t>
    </r>
  </si>
  <si>
    <r>
      <rPr>
        <sz val="6"/>
        <rFont val="Times New Roman"/>
        <family val="18"/>
      </rPr>
      <t>200810000019337   8/27/2008 SIGMA NON OIL FILLED SUBMERGED A/V SENSOR</t>
    </r>
  </si>
  <si>
    <r>
      <rPr>
        <sz val="5"/>
        <rFont val="Times New Roman"/>
        <family val="18"/>
      </rPr>
      <t>1,139   2008   8,311.1</t>
    </r>
  </si>
  <si>
    <r>
      <rPr>
        <sz val="6"/>
        <rFont val="Times New Roman"/>
        <family val="18"/>
      </rPr>
      <t>200810000019338   8/27/2008 SIGMA NON OIL FILLED SUBMERGED A/V SENSOR</t>
    </r>
  </si>
  <si>
    <r>
      <rPr>
        <sz val="6"/>
        <rFont val="Times New Roman"/>
        <family val="18"/>
      </rPr>
      <t>200810000019339   8/27/2008 SIGMA NON OIL FILLED SUBMERGED A/V SENSOR</t>
    </r>
  </si>
  <si>
    <r>
      <rPr>
        <sz val="6"/>
        <rFont val="Times New Roman"/>
        <family val="18"/>
      </rPr>
      <t xml:space="preserve">123.33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</si>
  <si>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1,222   2008   8,311.1</t>
    </r>
  </si>
  <si>
    <r>
      <rPr>
        <sz val="6"/>
        <rFont val="Times New Roman"/>
        <family val="18"/>
      </rPr>
      <t>200910000022472     7/9/2009 SINGLE MODE FIBER, SC, DUAL 16</t>
    </r>
  </si>
  <si>
    <r>
      <rPr>
        <sz val="6"/>
        <rFont val="Times New Roman"/>
        <family val="18"/>
      </rPr>
      <t xml:space="preserve">426.67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</si>
  <si>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1,183   2009   8,569.8</t>
    </r>
  </si>
  <si>
    <r>
      <rPr>
        <sz val="6"/>
        <rFont val="Times New Roman"/>
        <family val="18"/>
      </rPr>
      <t>200910000027747     6/8/2009 SITE RECOVERY MANAGER - 1 SOCKET</t>
    </r>
  </si>
  <si>
    <r>
      <rPr>
        <sz val="6"/>
        <rFont val="Times New Roman"/>
        <family val="18"/>
      </rPr>
      <t xml:space="preserve">220.00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</si>
  <si>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1,251   2009   8,569.8</t>
    </r>
  </si>
  <si>
    <r>
      <rPr>
        <sz val="6"/>
        <rFont val="Times New Roman"/>
        <family val="18"/>
      </rPr>
      <t>200910000027748     6/8/2009 SITE RECOVERY MANAGER - 1 SOCKET</t>
    </r>
  </si>
  <si>
    <r>
      <rPr>
        <sz val="6"/>
        <rFont val="Times New Roman"/>
        <family val="18"/>
      </rPr>
      <t>200910000027749     6/8/2009 SITE RECOVERY MANAGER - 1 SOCKET</t>
    </r>
  </si>
  <si>
    <r>
      <rPr>
        <sz val="6"/>
        <rFont val="Times New Roman"/>
        <family val="18"/>
      </rPr>
      <t>200910000027750     6/8/2009 SITE RECOVERY MANAGER - 1 SOCKET</t>
    </r>
  </si>
  <si>
    <r>
      <rPr>
        <sz val="6"/>
        <rFont val="Times New Roman"/>
        <family val="18"/>
      </rPr>
      <t>200910000027768   6/23/2009 SITE RECOVERY MANAGER - 1 SOCKET LICENSE</t>
    </r>
  </si>
  <si>
    <r>
      <rPr>
        <sz val="5"/>
        <rFont val="Times New Roman"/>
        <family val="18"/>
      </rPr>
      <t>1,260   2009   8,569.8</t>
    </r>
  </si>
  <si>
    <r>
      <rPr>
        <sz val="6"/>
        <rFont val="Times New Roman"/>
        <family val="18"/>
      </rPr>
      <t>200910000027769   6/23/2009 SITE RECOVERY MANAGER - 1 SOCKET LICENSE</t>
    </r>
  </si>
  <si>
    <r>
      <rPr>
        <sz val="6"/>
        <rFont val="Times New Roman"/>
        <family val="18"/>
      </rPr>
      <t>200910000027770   6/23/2009 SITE RECOVERY MANAGER - 1 SOCKET LICENSE</t>
    </r>
  </si>
  <si>
    <r>
      <rPr>
        <sz val="6"/>
        <rFont val="Times New Roman"/>
        <family val="18"/>
      </rPr>
      <t>200910000027771   6/23/2009 SITE RECOVERY MANAGER - 1 SOCKET LICENSE</t>
    </r>
  </si>
  <si>
    <r>
      <rPr>
        <sz val="6"/>
        <rFont val="Times New Roman"/>
        <family val="18"/>
      </rPr>
      <t>200910000027772   6/23/2009 SITE RECOVERY MANAGER - 1 SOCKET LICENSE</t>
    </r>
  </si>
  <si>
    <r>
      <rPr>
        <sz val="6"/>
        <rFont val="Times New Roman"/>
        <family val="18"/>
      </rPr>
      <t>200910000027773   6/23/2009 SITE RECOVERY MANAGER - 1 SOCKET LICENSE</t>
    </r>
  </si>
  <si>
    <r>
      <rPr>
        <sz val="6"/>
        <rFont val="Times New Roman"/>
        <family val="18"/>
      </rPr>
      <t>200910000027774   6/23/2009 SITE RECOVERY MANAGER - 1 SOCKET LICENSE</t>
    </r>
  </si>
  <si>
    <r>
      <rPr>
        <sz val="6"/>
        <rFont val="Times New Roman"/>
        <family val="18"/>
      </rPr>
      <t>200910000027775   6/23/2009 SITE RECOVERY MANAGER - 1 SOCKET LICENSE</t>
    </r>
  </si>
  <si>
    <r>
      <rPr>
        <sz val="6"/>
        <rFont val="Times New Roman"/>
        <family val="18"/>
      </rPr>
      <t>200710000005511     2/5/2007 SKY-BCMSN-CACSN</t>
    </r>
  </si>
  <si>
    <r>
      <rPr>
        <sz val="6"/>
        <rFont val="Times New Roman"/>
        <family val="18"/>
      </rPr>
      <t xml:space="preserve">1,438.57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</si>
  <si>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4,820   2007   7,966.9</t>
    </r>
  </si>
  <si>
    <r>
      <rPr>
        <sz val="6"/>
        <rFont val="Times New Roman"/>
        <family val="18"/>
      </rPr>
      <t>199400000222240     8/1/1994 SLUDGE PUMP 6" TRAILER MOUNT</t>
    </r>
  </si>
  <si>
    <r>
      <rPr>
        <sz val="6"/>
        <rFont val="Times New Roman"/>
        <family val="18"/>
      </rPr>
      <t xml:space="preserve">3,561.75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</si>
  <si>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199300000247810   11/1/1993 SLUDGE PUMP W/MOTOR   6 LOT</t>
    </r>
  </si>
  <si>
    <r>
      <rPr>
        <sz val="6"/>
        <rFont val="Times New Roman"/>
        <family val="18"/>
      </rPr>
      <t xml:space="preserve">2,403.50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</si>
  <si>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2005CO01001331   12/1/2004 SLUDGE PUMP, 4", TRAILER MOU</t>
    </r>
  </si>
  <si>
    <r>
      <rPr>
        <sz val="6"/>
        <rFont val="Times New Roman"/>
        <family val="18"/>
      </rPr>
      <t xml:space="preserve">2,279.25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</si>
  <si>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4,945   2004   7,114.9</t>
    </r>
  </si>
  <si>
    <r>
      <rPr>
        <sz val="6"/>
        <rFont val="Times New Roman"/>
        <family val="18"/>
      </rPr>
      <t>200910000026578   8/11/2009 SMALL COMPUTER TOOLS</t>
    </r>
  </si>
  <si>
    <r>
      <rPr>
        <sz val="6"/>
        <rFont val="Times New Roman"/>
        <family val="18"/>
      </rPr>
      <t xml:space="preserve">148.43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</si>
  <si>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870   2009   8,569.8</t>
    </r>
  </si>
  <si>
    <r>
      <rPr>
        <sz val="6"/>
        <rFont val="Times New Roman"/>
        <family val="18"/>
      </rPr>
      <t>200910000026579   8/11/2009 SMALL COMPUTER TOOLS</t>
    </r>
  </si>
  <si>
    <r>
      <rPr>
        <sz val="6"/>
        <rFont val="Times New Roman"/>
        <family val="18"/>
      </rPr>
      <t>200810000008798   8/22/2007 SMOKE BOMBS AND CANDLES, FORES</t>
    </r>
  </si>
  <si>
    <r>
      <rPr>
        <sz val="6"/>
        <rFont val="Times New Roman"/>
        <family val="18"/>
      </rPr>
      <t xml:space="preserve">129.17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</si>
  <si>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1,149   2007   7,966.9</t>
    </r>
  </si>
  <si>
    <r>
      <rPr>
        <sz val="6"/>
        <rFont val="Times New Roman"/>
        <family val="18"/>
      </rPr>
      <t>200810000008799   8/22/2007 SMOKE BOMBS AND CANDLES, FORES</t>
    </r>
  </si>
  <si>
    <r>
      <rPr>
        <sz val="6"/>
        <rFont val="Times New Roman"/>
        <family val="18"/>
      </rPr>
      <t>2006CO01005116   8/16/2006 SMOKE TEST MACHINE</t>
    </r>
  </si>
  <si>
    <r>
      <rPr>
        <sz val="6"/>
        <rFont val="Times New Roman"/>
        <family val="18"/>
      </rPr>
      <t xml:space="preserve">141.25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</si>
  <si>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1,112   2006   7,751.2</t>
    </r>
  </si>
  <si>
    <r>
      <rPr>
        <sz val="6"/>
        <rFont val="Times New Roman"/>
        <family val="18"/>
      </rPr>
      <t>200600010159230   8/16/2006 SMOKE TEST MACHINE          01</t>
    </r>
  </si>
  <si>
    <r>
      <rPr>
        <sz val="6"/>
        <rFont val="Times New Roman"/>
        <family val="18"/>
      </rPr>
      <t>199200000252910     2/1/1992 SOFTWARE ELECT POWER SYSTEM</t>
    </r>
  </si>
  <si>
    <r>
      <rPr>
        <sz val="6"/>
        <rFont val="Times New Roman"/>
        <family val="18"/>
      </rPr>
      <t>199200000252920     2/1/1992 SOFTWARE ELECT POWER SYSTEM</t>
    </r>
  </si>
  <si>
    <r>
      <rPr>
        <sz val="6"/>
        <rFont val="Times New Roman"/>
        <family val="18"/>
      </rPr>
      <t>200910000020613   12/5/2008 SOFTWARE MAINTENANCE/SUPPORT</t>
    </r>
  </si>
  <si>
    <r>
      <rPr>
        <sz val="6"/>
        <rFont val="Times New Roman"/>
        <family val="18"/>
      </rPr>
      <t xml:space="preserve">276.43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</si>
  <si>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1,432   2008   8,311.1</t>
    </r>
  </si>
  <si>
    <r>
      <rPr>
        <sz val="6"/>
        <rFont val="Times New Roman"/>
        <family val="18"/>
      </rPr>
      <t>200910000020614   12/5/2008 SOFTWARE MAINTENANCE/SUPPORT</t>
    </r>
  </si>
  <si>
    <r>
      <rPr>
        <sz val="6"/>
        <rFont val="Times New Roman"/>
        <family val="18"/>
      </rPr>
      <t>2002CO00000236 11/19/2002 SOFTWARE MAINTENANCE/SUPPORT</t>
    </r>
  </si>
  <si>
    <r>
      <rPr>
        <sz val="6"/>
        <rFont val="Times New Roman"/>
        <family val="18"/>
      </rPr>
      <t>200600010155530   8/18/2006 SOFTWARE MAINTENANCE/SUPPORT01</t>
    </r>
  </si>
  <si>
    <r>
      <rPr>
        <sz val="6"/>
        <rFont val="Times New Roman"/>
        <family val="18"/>
      </rPr>
      <t xml:space="preserve">727.99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</si>
  <si>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2,097   2006   7,751.2</t>
    </r>
  </si>
  <si>
    <r>
      <rPr>
        <sz val="6"/>
        <rFont val="Times New Roman"/>
        <family val="18"/>
      </rPr>
      <t>200600010162440   9/22/2006 SOFTWARE MAINTENANCE/SUPPORT03</t>
    </r>
  </si>
  <si>
    <r>
      <rPr>
        <sz val="6"/>
        <rFont val="Times New Roman"/>
        <family val="18"/>
      </rPr>
      <t xml:space="preserve">2,068.66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</si>
  <si>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6,158   2006   7,751.2</t>
    </r>
  </si>
  <si>
    <r>
      <rPr>
        <sz val="6"/>
        <rFont val="Times New Roman"/>
        <family val="18"/>
      </rPr>
      <t>200600010164220   9/28/2006 SOFTWARE UPGRADES           01</t>
    </r>
  </si>
  <si>
    <r>
      <rPr>
        <sz val="6"/>
        <rFont val="Times New Roman"/>
        <family val="18"/>
      </rPr>
      <t xml:space="preserve">928.57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</si>
  <si>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2,780   2006   7,751.2</t>
    </r>
  </si>
  <si>
    <r>
      <rPr>
        <sz val="6"/>
        <rFont val="Times New Roman"/>
        <family val="18"/>
      </rPr>
      <t>200000000257230 12/12/2000 SOFTWARE, WERITAS ENTERPIRSE</t>
    </r>
  </si>
  <si>
    <r>
      <rPr>
        <sz val="6"/>
        <rFont val="Times New Roman"/>
        <family val="18"/>
      </rPr>
      <t>200000000257240 12/12/2000 SOFTWARE, WERITAS ENTERPIRSE</t>
    </r>
  </si>
  <si>
    <r>
      <rPr>
        <sz val="6"/>
        <rFont val="Times New Roman"/>
        <family val="18"/>
      </rPr>
      <t>200000000257250 12/12/2000 SOFTWARE, WERITAS ENTERPIRSE</t>
    </r>
  </si>
  <si>
    <r>
      <rPr>
        <sz val="6"/>
        <rFont val="Times New Roman"/>
        <family val="18"/>
      </rPr>
      <t>200000000257260 12/12/2000 SOFTWARE, WERITAS ENTERPIRSE</t>
    </r>
  </si>
  <si>
    <r>
      <rPr>
        <sz val="6"/>
        <rFont val="Times New Roman"/>
        <family val="18"/>
      </rPr>
      <t>200000000257270 12/12/2000 SOFTWARE, WERITAS ENTERPIRSE</t>
    </r>
  </si>
  <si>
    <r>
      <rPr>
        <sz val="6"/>
        <rFont val="Times New Roman"/>
        <family val="18"/>
      </rPr>
      <t>200000000257280 12/12/2000 SOFTWARE, WERITAS ENTERPIRSE</t>
    </r>
  </si>
  <si>
    <r>
      <rPr>
        <sz val="6"/>
        <rFont val="Times New Roman"/>
        <family val="18"/>
      </rPr>
      <t>200000000257290 12/12/2000 SOFTWARE, WERITAS ENTERPIRSE</t>
    </r>
  </si>
  <si>
    <r>
      <rPr>
        <sz val="6"/>
        <rFont val="Times New Roman"/>
        <family val="18"/>
      </rPr>
      <t>200000000257300 12/12/2000 SOFTWARE, WERITAS ENTERPIRSE</t>
    </r>
  </si>
  <si>
    <r>
      <rPr>
        <sz val="6"/>
        <rFont val="Times New Roman"/>
        <family val="18"/>
      </rPr>
      <t>199200000252930     2/1/1992 SOFTWARE/ ELECTRICAL POWER</t>
    </r>
  </si>
  <si>
    <r>
      <rPr>
        <sz val="6"/>
        <rFont val="Times New Roman"/>
        <family val="18"/>
      </rPr>
      <t>199700000224230     5/1/1997 SOLAR POWERED ARROW BOARD</t>
    </r>
  </si>
  <si>
    <r>
      <rPr>
        <sz val="6"/>
        <rFont val="Times New Roman"/>
        <family val="18"/>
      </rPr>
      <t xml:space="preserve">998.29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</si>
  <si>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199700000224220     5/1/1997 SOLOR POWERED ARROW BOARD</t>
    </r>
  </si>
  <si>
    <r>
      <rPr>
        <sz val="6"/>
        <rFont val="Times New Roman"/>
        <family val="18"/>
      </rPr>
      <t>201010000033990   5/19/2010 SOLVENT EVAPORATION SYS</t>
    </r>
  </si>
  <si>
    <r>
      <rPr>
        <sz val="6"/>
        <rFont val="Times New Roman"/>
        <family val="18"/>
      </rPr>
      <t xml:space="preserve">235.50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</si>
  <si>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2,269   2010   8,752.4</t>
    </r>
  </si>
  <si>
    <r>
      <rPr>
        <sz val="6"/>
        <rFont val="Times New Roman"/>
        <family val="18"/>
      </rPr>
      <t>2003CO00000275     7/3/2003 SPECIALTY &amp; CUSTOM EQUIPMENT</t>
    </r>
  </si>
  <si>
    <r>
      <rPr>
        <sz val="6"/>
        <rFont val="Times New Roman"/>
        <family val="18"/>
      </rPr>
      <t xml:space="preserve">301.74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</si>
  <si>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1,435   2003   6,694.6</t>
    </r>
  </si>
  <si>
    <r>
      <rPr>
        <sz val="6"/>
        <rFont val="Times New Roman"/>
        <family val="18"/>
      </rPr>
      <t>2003CO00000276     7/3/2003 SPECIALTY &amp; CUSTOM EQUIPMENT</t>
    </r>
  </si>
  <si>
    <r>
      <rPr>
        <sz val="6"/>
        <rFont val="Times New Roman"/>
        <family val="18"/>
      </rPr>
      <t>2003CO00000277     7/3/2003 SPECIALTY &amp; CUSTOM EQUIPMENT</t>
    </r>
  </si>
  <si>
    <r>
      <rPr>
        <sz val="6"/>
        <rFont val="Times New Roman"/>
        <family val="18"/>
      </rPr>
      <t>2003CO00000278     7/3/2003 SPECIALTY &amp; CUSTOM EQUIPMENT</t>
    </r>
  </si>
  <si>
    <r>
      <rPr>
        <sz val="6"/>
        <rFont val="Times New Roman"/>
        <family val="18"/>
      </rPr>
      <t xml:space="preserve">97.38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</si>
  <si>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463   2003   6,694.6</t>
    </r>
  </si>
  <si>
    <r>
      <rPr>
        <sz val="6"/>
        <rFont val="Times New Roman"/>
        <family val="18"/>
      </rPr>
      <t>2003CO00000279     7/3/2003 SPECIALTY &amp; CUSTOM EQUIPMENT</t>
    </r>
  </si>
  <si>
    <r>
      <rPr>
        <sz val="6"/>
        <rFont val="Times New Roman"/>
        <family val="18"/>
      </rPr>
      <t>2003CO00000280     7/3/2003 SPECIALTY &amp; CUSTOM EQUIPMENT</t>
    </r>
  </si>
  <si>
    <r>
      <rPr>
        <sz val="6"/>
        <rFont val="Times New Roman"/>
        <family val="18"/>
      </rPr>
      <t>2003CO00000281     7/3/2003 SPECIALTY &amp; CUSTOM EQUIPMENT</t>
    </r>
  </si>
  <si>
    <r>
      <rPr>
        <sz val="6"/>
        <rFont val="Times New Roman"/>
        <family val="18"/>
      </rPr>
      <t>2003CO00000282     7/3/2003 SPECIALTY &amp; CUSTOM EQUIPMENT</t>
    </r>
  </si>
  <si>
    <r>
      <rPr>
        <sz val="6"/>
        <rFont val="Times New Roman"/>
        <family val="18"/>
      </rPr>
      <t>2003CO00000283     7/3/2003 SPECIALTY &amp; CUSTOM EQUIPMENT</t>
    </r>
  </si>
  <si>
    <r>
      <rPr>
        <sz val="6"/>
        <rFont val="Times New Roman"/>
        <family val="18"/>
      </rPr>
      <t>2003CO00000284     7/3/2003 SPECIALTY &amp; CUSTOM EQUIPMENT</t>
    </r>
  </si>
  <si>
    <r>
      <rPr>
        <sz val="6"/>
        <rFont val="Times New Roman"/>
        <family val="18"/>
      </rPr>
      <t>2003CO00000285     7/3/2003 SPECIALTY &amp; CUSTOM EQUIPMENT</t>
    </r>
  </si>
  <si>
    <r>
      <rPr>
        <sz val="6"/>
        <rFont val="Times New Roman"/>
        <family val="18"/>
      </rPr>
      <t>2003CO00000392   6/11/2003 SPECIALTY &amp; CUSTOM EQUIPMENT</t>
    </r>
  </si>
  <si>
    <r>
      <rPr>
        <sz val="6"/>
        <rFont val="Times New Roman"/>
        <family val="18"/>
      </rPr>
      <t xml:space="preserve">441.00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</si>
  <si>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2,071   2003   6,694.6</t>
    </r>
  </si>
  <si>
    <r>
      <rPr>
        <sz val="6"/>
        <rFont val="Times New Roman"/>
        <family val="18"/>
      </rPr>
      <t>2003CO00000393   6/11/2003 SPECIALTY &amp; CUSTOM EQUIPMENT</t>
    </r>
  </si>
  <si>
    <r>
      <rPr>
        <sz val="6"/>
        <rFont val="Times New Roman"/>
        <family val="18"/>
      </rPr>
      <t xml:space="preserve">295.35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</si>
  <si>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1,387   2003   6,694.6</t>
    </r>
  </si>
  <si>
    <r>
      <rPr>
        <sz val="6"/>
        <rFont val="Times New Roman"/>
        <family val="18"/>
      </rPr>
      <t>2003CO00000394   6/11/2003 SPECIALTY &amp; CUSTOM EQUIPMENT</t>
    </r>
  </si>
  <si>
    <r>
      <rPr>
        <sz val="6"/>
        <rFont val="Times New Roman"/>
        <family val="18"/>
      </rPr>
      <t xml:space="preserve">461.63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</si>
  <si>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2,167   2003   6,694.6</t>
    </r>
  </si>
  <si>
    <r>
      <rPr>
        <sz val="6"/>
        <rFont val="Times New Roman"/>
        <family val="18"/>
      </rPr>
      <t>2006CO01006138   9/30/2006 SPECTROHOTOMETER</t>
    </r>
  </si>
  <si>
    <r>
      <rPr>
        <sz val="6"/>
        <rFont val="Times New Roman"/>
        <family val="18"/>
      </rPr>
      <t xml:space="preserve">145.00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</si>
  <si>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870   2006   7,751.2</t>
    </r>
  </si>
  <si>
    <r>
      <rPr>
        <sz val="6"/>
        <rFont val="Times New Roman"/>
        <family val="18"/>
      </rPr>
      <t>200810000009320   10/5/2007 SPECTROMETERS, EMISSION: ARGON</t>
    </r>
  </si>
  <si>
    <r>
      <rPr>
        <sz val="6"/>
        <rFont val="Times New Roman"/>
        <family val="18"/>
      </rPr>
      <t xml:space="preserve">8,043.20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</si>
  <si>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56,413   2007   7,966.9</t>
    </r>
  </si>
  <si>
    <r>
      <rPr>
        <sz val="6"/>
        <rFont val="Times New Roman"/>
        <family val="18"/>
      </rPr>
      <t>199500000247680   8/31/1995 SPECTROPHOTOMETER</t>
    </r>
  </si>
  <si>
    <r>
      <rPr>
        <sz val="6"/>
        <rFont val="Times New Roman"/>
        <family val="18"/>
      </rPr>
      <t xml:space="preserve">85.01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</si>
  <si>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340   1995   5,471.2</t>
    </r>
  </si>
  <si>
    <r>
      <rPr>
        <sz val="6"/>
        <rFont val="Times New Roman"/>
        <family val="18"/>
      </rPr>
      <t>2000UP00011108    10/1/2000 SPICEWOOD WW SYSTEM</t>
    </r>
  </si>
  <si>
    <r>
      <rPr>
        <sz val="6"/>
        <rFont val="Times New Roman"/>
        <family val="18"/>
      </rPr>
      <t xml:space="preserve">14,147.15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</si>
  <si>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424,475   2000   6,221.2</t>
    </r>
  </si>
  <si>
    <r>
      <rPr>
        <sz val="6"/>
        <rFont val="Times New Roman"/>
        <family val="18"/>
      </rPr>
      <t>199900000227390   6/14/1999 SQD RTU PAK W/MOMENTUM</t>
    </r>
  </si>
  <si>
    <r>
      <rPr>
        <sz val="6"/>
        <rFont val="Times New Roman"/>
        <family val="18"/>
      </rPr>
      <t>199900000227400   6/14/1999 SQD RTU PAK W/MOMENTUM</t>
    </r>
  </si>
  <si>
    <r>
      <rPr>
        <sz val="6"/>
        <rFont val="Times New Roman"/>
        <family val="18"/>
      </rPr>
      <t>199900000227410   6/14/1999 SQD RTU PAK W/MOMENTUM</t>
    </r>
  </si>
  <si>
    <r>
      <rPr>
        <sz val="6"/>
        <rFont val="Times New Roman"/>
        <family val="18"/>
      </rPr>
      <t>199900000227420   6/14/1999 SQD RTU PAK W/MOMENTUM</t>
    </r>
  </si>
  <si>
    <r>
      <rPr>
        <sz val="6"/>
        <rFont val="Times New Roman"/>
        <family val="18"/>
      </rPr>
      <t xml:space="preserve">388.00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</si>
  <si>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389   1999   6,058.6</t>
    </r>
  </si>
  <si>
    <r>
      <rPr>
        <sz val="6"/>
        <rFont val="Times New Roman"/>
        <family val="18"/>
      </rPr>
      <t>199900000227430   6/14/1999 SQD RTU PAK W/MOMENTUM</t>
    </r>
  </si>
  <si>
    <r>
      <rPr>
        <sz val="6"/>
        <rFont val="Times New Roman"/>
        <family val="18"/>
      </rPr>
      <t>199900000227440   6/14/1999 SQD RTU PAK W/MOMENTUM</t>
    </r>
  </si>
  <si>
    <r>
      <rPr>
        <sz val="6"/>
        <rFont val="Times New Roman"/>
        <family val="18"/>
      </rPr>
      <t>199900000227450   6/14/1999 SQD RTU PAK W/MOMENTUM</t>
    </r>
  </si>
  <si>
    <r>
      <rPr>
        <sz val="6"/>
        <rFont val="Times New Roman"/>
        <family val="18"/>
      </rPr>
      <t>200710000005937     3/2/2007 SQL SERVER WINDOW</t>
    </r>
  </si>
  <si>
    <r>
      <rPr>
        <sz val="6"/>
        <rFont val="Times New Roman"/>
        <family val="18"/>
      </rPr>
      <t xml:space="preserve">537.29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</si>
  <si>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1,837   2007   7,966.9</t>
    </r>
  </si>
  <si>
    <r>
      <rPr>
        <sz val="6"/>
        <rFont val="Times New Roman"/>
        <family val="18"/>
      </rPr>
      <t>199800000218740   8/13/1998 STAINLESS STEEL SUPPLY FAN</t>
    </r>
  </si>
  <si>
    <r>
      <rPr>
        <sz val="6"/>
        <rFont val="Times New Roman"/>
        <family val="18"/>
      </rPr>
      <t xml:space="preserve">177.38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</si>
  <si>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178   1998   5,920.4</t>
    </r>
  </si>
  <si>
    <r>
      <rPr>
        <sz val="6"/>
        <rFont val="Times New Roman"/>
        <family val="18"/>
      </rPr>
      <t>199800000218750   8/13/1998 STAINLESS STEEL SUPPLY FAN</t>
    </r>
  </si>
  <si>
    <r>
      <rPr>
        <sz val="6"/>
        <rFont val="Times New Roman"/>
        <family val="18"/>
      </rPr>
      <t>199800000218760   8/13/1998 STAINLESS STEEL SUPPLY FAN</t>
    </r>
  </si>
  <si>
    <r>
      <rPr>
        <sz val="6"/>
        <rFont val="Times New Roman"/>
        <family val="18"/>
      </rPr>
      <t>199800000218770   8/13/1998 STAINLESS STEEL SUPPLY FAN</t>
    </r>
  </si>
  <si>
    <r>
      <rPr>
        <sz val="6"/>
        <rFont val="Times New Roman"/>
        <family val="18"/>
      </rPr>
      <t>199800000218780   8/13/1998 STAINLESS STEEL SUPPLY FAN</t>
    </r>
  </si>
  <si>
    <r>
      <rPr>
        <sz val="6"/>
        <rFont val="Times New Roman"/>
        <family val="18"/>
      </rPr>
      <t>199800000218790   8/13/1998 STAINLESS STEEL SUPPLY FAN</t>
    </r>
  </si>
  <si>
    <r>
      <rPr>
        <sz val="6"/>
        <rFont val="Times New Roman"/>
        <family val="18"/>
      </rPr>
      <t>199900000226320   9/30/1999 STARTER</t>
    </r>
  </si>
  <si>
    <r>
      <rPr>
        <sz val="6"/>
        <rFont val="Times New Roman"/>
        <family val="18"/>
      </rPr>
      <t xml:space="preserve">295.88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</si>
  <si>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280   1999   6,058.6</t>
    </r>
  </si>
  <si>
    <r>
      <rPr>
        <sz val="6"/>
        <rFont val="Times New Roman"/>
        <family val="18"/>
      </rPr>
      <t>200400010010350   1/15/2004 STATIONARY TROMMEL SCREEN AND</t>
    </r>
  </si>
  <si>
    <r>
      <rPr>
        <sz val="6"/>
        <rFont val="Times New Roman"/>
        <family val="18"/>
      </rPr>
      <t xml:space="preserve">35,515.33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</si>
  <si>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200400010010350   3/29/2007 STATIONARY TROMMEL SCREEN AND</t>
    </r>
  </si>
  <si>
    <r>
      <rPr>
        <sz val="6"/>
        <rFont val="Times New Roman"/>
        <family val="18"/>
      </rPr>
      <t xml:space="preserve">5,489.33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</si>
  <si>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13,686   2007   7,966.9</t>
    </r>
  </si>
  <si>
    <r>
      <rPr>
        <sz val="6"/>
        <rFont val="Times New Roman"/>
        <family val="18"/>
      </rPr>
      <t>199000000218270   6/15/1990 STEAM CLEANER</t>
    </r>
  </si>
  <si>
    <r>
      <rPr>
        <sz val="6"/>
        <rFont val="Times New Roman"/>
        <family val="18"/>
      </rPr>
      <t xml:space="preserve">161.46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</si>
  <si>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162   1990   4,731.3</t>
    </r>
  </si>
  <si>
    <r>
      <rPr>
        <sz val="6"/>
        <rFont val="Times New Roman"/>
        <family val="18"/>
      </rPr>
      <t>199400000218450     8/1/1994 STEEL TRENCH BOXES</t>
    </r>
  </si>
  <si>
    <r>
      <rPr>
        <sz val="6"/>
        <rFont val="Times New Roman"/>
        <family val="18"/>
      </rPr>
      <t xml:space="preserve">923.42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</si>
  <si>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199400000218460     8/1/1994 STEEL TRENCH BOXES GME</t>
    </r>
  </si>
  <si>
    <r>
      <rPr>
        <sz val="6"/>
        <rFont val="Times New Roman"/>
        <family val="18"/>
      </rPr>
      <t>200500010057770     1/3/2005 STEERABLE LARGE TRANSPORTER 01</t>
    </r>
  </si>
  <si>
    <r>
      <rPr>
        <sz val="6"/>
        <rFont val="Times New Roman"/>
        <family val="18"/>
      </rPr>
      <t xml:space="preserve">3,433.29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</si>
  <si>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4,326   2005   7,446.0</t>
    </r>
  </si>
  <si>
    <r>
      <rPr>
        <sz val="6"/>
        <rFont val="Times New Roman"/>
        <family val="18"/>
      </rPr>
      <t>200910000028317   7/15/2009 STIHL CUTOFF SAW</t>
    </r>
  </si>
  <si>
    <r>
      <rPr>
        <sz val="6"/>
        <rFont val="Times New Roman"/>
        <family val="18"/>
      </rPr>
      <t xml:space="preserve">119.32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</si>
  <si>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1,287   2009   8,569.8</t>
    </r>
  </si>
  <si>
    <r>
      <rPr>
        <sz val="6"/>
        <rFont val="Times New Roman"/>
        <family val="18"/>
      </rPr>
      <t>200910000028318   7/15/2009 STIHL CUTOFF SAW</t>
    </r>
  </si>
  <si>
    <r>
      <rPr>
        <sz val="6"/>
        <rFont val="Times New Roman"/>
        <family val="18"/>
      </rPr>
      <t>200910000028319   7/15/2009 STIHL CUTOFF SAW</t>
    </r>
  </si>
  <si>
    <r>
      <rPr>
        <sz val="6"/>
        <rFont val="Times New Roman"/>
        <family val="18"/>
      </rPr>
      <t>200910000028320   7/15/2009 STIHL CUTOFF SAW</t>
    </r>
  </si>
  <si>
    <r>
      <rPr>
        <sz val="6"/>
        <rFont val="Times New Roman"/>
        <family val="18"/>
      </rPr>
      <t>200910000028321   7/15/2009 STIHL CUTOFF SAW</t>
    </r>
  </si>
  <si>
    <r>
      <rPr>
        <sz val="6"/>
        <rFont val="Times New Roman"/>
        <family val="18"/>
      </rPr>
      <t>201010000029899   7/15/2009 STIHL CUTOFF SAW</t>
    </r>
  </si>
  <si>
    <r>
      <rPr>
        <sz val="6"/>
        <rFont val="Times New Roman"/>
        <family val="18"/>
      </rPr>
      <t>199500000227220   12/1/1995 STORAGE UNIT</t>
    </r>
  </si>
  <si>
    <r>
      <rPr>
        <sz val="6"/>
        <rFont val="Times New Roman"/>
        <family val="18"/>
      </rPr>
      <t>200910000025136     4/9/2009 STRATUM PURGE &amp; TRAP SYSTEM</t>
    </r>
  </si>
  <si>
    <r>
      <rPr>
        <sz val="6"/>
        <rFont val="Times New Roman"/>
        <family val="18"/>
      </rPr>
      <t xml:space="preserve">1,782.02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</si>
  <si>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15,189   2009   8,569.8</t>
    </r>
  </si>
  <si>
    <r>
      <rPr>
        <sz val="6"/>
        <rFont val="Times New Roman"/>
        <family val="18"/>
      </rPr>
      <t>2006CO01004117   7/30/2001 SUBSURFACE LEAK LOCATOR</t>
    </r>
  </si>
  <si>
    <r>
      <rPr>
        <sz val="6"/>
        <rFont val="Times New Roman"/>
        <family val="18"/>
      </rPr>
      <t xml:space="preserve">176.67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</si>
  <si>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500   2001   6,342.1</t>
    </r>
  </si>
  <si>
    <r>
      <rPr>
        <sz val="6"/>
        <rFont val="Times New Roman"/>
        <family val="18"/>
      </rPr>
      <t>199000000248310   10/1/1990 SUMP PUMP CP-</t>
    </r>
  </si>
  <si>
    <r>
      <rPr>
        <sz val="6"/>
        <rFont val="Times New Roman"/>
        <family val="18"/>
      </rPr>
      <t xml:space="preserve">126.67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</si>
  <si>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199000000248300   10/1/1990 SUMP PUMP CP-20</t>
    </r>
  </si>
  <si>
    <r>
      <rPr>
        <sz val="6"/>
        <rFont val="Times New Roman"/>
        <family val="18"/>
      </rPr>
      <t>200810000008867   9/13/2007 SUMP PUMPS, SUBMERSIBLE AND NO</t>
    </r>
  </si>
  <si>
    <r>
      <rPr>
        <sz val="6"/>
        <rFont val="Times New Roman"/>
        <family val="18"/>
      </rPr>
      <t xml:space="preserve">6,541.05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</si>
  <si>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151,822   2007   7,966.9</t>
    </r>
  </si>
  <si>
    <r>
      <rPr>
        <sz val="6"/>
        <rFont val="Times New Roman"/>
        <family val="18"/>
      </rPr>
      <t>2006CO01004991     5/7/2006 SUPERVISION MAN CABLE 300</t>
    </r>
  </si>
  <si>
    <r>
      <rPr>
        <sz val="6"/>
        <rFont val="Times New Roman"/>
        <family val="18"/>
      </rPr>
      <t xml:space="preserve">1,279.38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</si>
  <si>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3,325   2006   7,751.2</t>
    </r>
  </si>
  <si>
    <r>
      <rPr>
        <sz val="6"/>
        <rFont val="Times New Roman"/>
        <family val="18"/>
      </rPr>
      <t>2006CO01004990     5/7/2006 SUPERVISION PENDENT CTRL</t>
    </r>
  </si>
  <si>
    <r>
      <rPr>
        <sz val="6"/>
        <rFont val="Times New Roman"/>
        <family val="18"/>
      </rPr>
      <t xml:space="preserve">1,412.86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</si>
  <si>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3,672   2006   7,751.2</t>
    </r>
  </si>
  <si>
    <r>
      <rPr>
        <sz val="6"/>
        <rFont val="Times New Roman"/>
        <family val="18"/>
      </rPr>
      <t>2006CO01004989     5/7/2006 SUPERVISION POWER CTRL UNIT</t>
    </r>
  </si>
  <si>
    <r>
      <rPr>
        <sz val="6"/>
        <rFont val="Times New Roman"/>
        <family val="18"/>
      </rPr>
      <t xml:space="preserve">3,266.52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</si>
  <si>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8,490   2006   7,751.2</t>
    </r>
  </si>
  <si>
    <r>
      <rPr>
        <sz val="6"/>
        <rFont val="Times New Roman"/>
        <family val="18"/>
      </rPr>
      <t>2006CO01004992     5/7/2006 SUPVR 300 ORANGE ADV CABLE</t>
    </r>
  </si>
  <si>
    <r>
      <rPr>
        <sz val="6"/>
        <rFont val="Times New Roman"/>
        <family val="18"/>
      </rPr>
      <t xml:space="preserve">1,024.06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</si>
  <si>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2,662   2006   7,751.2</t>
    </r>
  </si>
  <si>
    <r>
      <rPr>
        <sz val="6"/>
        <rFont val="Times New Roman"/>
        <family val="18"/>
      </rPr>
      <t>2006CO01004118   5/11/2000 SUSPENDED PERSONNEL PLATFORM</t>
    </r>
  </si>
  <si>
    <r>
      <rPr>
        <sz val="6"/>
        <rFont val="Times New Roman"/>
        <family val="18"/>
      </rPr>
      <t xml:space="preserve">353.67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</si>
  <si>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570   2000   6,221.2</t>
    </r>
  </si>
  <si>
    <r>
      <rPr>
        <sz val="6"/>
        <rFont val="Times New Roman"/>
        <family val="18"/>
      </rPr>
      <t>2006CO01004988     5/7/2006 SV PAN &amp; TILT CAMERA</t>
    </r>
  </si>
  <si>
    <r>
      <rPr>
        <sz val="6"/>
        <rFont val="Times New Roman"/>
        <family val="18"/>
      </rPr>
      <t xml:space="preserve">4,114.42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</si>
  <si>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10,693   2006   7,751.2</t>
    </r>
  </si>
  <si>
    <r>
      <rPr>
        <sz val="6"/>
        <rFont val="Times New Roman"/>
        <family val="18"/>
      </rPr>
      <t>198700000221170     9/1/1987 SVC BDY FREIGHT CHARGES</t>
    </r>
  </si>
  <si>
    <r>
      <rPr>
        <sz val="6"/>
        <rFont val="Times New Roman"/>
        <family val="18"/>
      </rPr>
      <t xml:space="preserve">7.93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</si>
  <si>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198700000221160     9/1/1987 SVC BDY INSTALL CONNECTIONS/</t>
    </r>
  </si>
  <si>
    <r>
      <rPr>
        <sz val="6"/>
        <rFont val="Times New Roman"/>
        <family val="18"/>
      </rPr>
      <t xml:space="preserve">247.00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</si>
  <si>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199200000218160     1/1/1992 SWING GATE-INDUSTRL,HYDRLC</t>
    </r>
  </si>
  <si>
    <r>
      <rPr>
        <sz val="6"/>
        <rFont val="Times New Roman"/>
        <family val="18"/>
      </rPr>
      <t xml:space="preserve">249.38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</si>
  <si>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199200000218170     1/1/1992 SWING GATE-INDUSTRL,HYDRLC</t>
    </r>
  </si>
  <si>
    <r>
      <rPr>
        <sz val="6"/>
        <rFont val="Times New Roman"/>
        <family val="18"/>
      </rPr>
      <t>198700000249350     1/1/1987 SYSTEM-TELEPHONE TIE  3616 W</t>
    </r>
  </si>
  <si>
    <r>
      <rPr>
        <sz val="6"/>
        <rFont val="Times New Roman"/>
        <family val="18"/>
      </rPr>
      <t>198700000249380     1/1/1987 SYSTEM-TELEPHONE TIE 901 W K</t>
    </r>
  </si>
  <si>
    <r>
      <rPr>
        <sz val="6"/>
        <rFont val="Times New Roman"/>
        <family val="18"/>
      </rPr>
      <t>2006CO01004178   5/19/1995 TAMPER GAS WACKER</t>
    </r>
  </si>
  <si>
    <r>
      <rPr>
        <sz val="6"/>
        <rFont val="Times New Roman"/>
        <family val="18"/>
      </rPr>
      <t>2006CO01004179   5/19/1995 TAMPER GAS WACKER</t>
    </r>
  </si>
  <si>
    <r>
      <rPr>
        <sz val="6"/>
        <rFont val="Times New Roman"/>
        <family val="18"/>
      </rPr>
      <t>199500000226600   5/15/1995 TAMPER, GAS-WACKER</t>
    </r>
  </si>
  <si>
    <r>
      <rPr>
        <sz val="6"/>
        <rFont val="Times New Roman"/>
        <family val="18"/>
      </rPr>
      <t xml:space="preserve">120.83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</si>
  <si>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199500000226610   5/15/1995 TAMPER, GAS-WACKER</t>
    </r>
  </si>
  <si>
    <r>
      <rPr>
        <sz val="6"/>
        <rFont val="Times New Roman"/>
        <family val="18"/>
      </rPr>
      <t>199500000226620   5/15/1995 TAMPER, GAS-WACKER</t>
    </r>
  </si>
  <si>
    <r>
      <rPr>
        <sz val="6"/>
        <rFont val="Times New Roman"/>
        <family val="18"/>
      </rPr>
      <t>199500000226650   5/15/1995 TAMPER, GAS-WACKER</t>
    </r>
  </si>
  <si>
    <r>
      <rPr>
        <sz val="6"/>
        <rFont val="Times New Roman"/>
        <family val="18"/>
      </rPr>
      <t>199500000226660   5/15/1995 TAMPER, GAS-WACKER</t>
    </r>
  </si>
  <si>
    <r>
      <rPr>
        <sz val="6"/>
        <rFont val="Times New Roman"/>
        <family val="18"/>
      </rPr>
      <t>199300000254040     4/1/1993 TAPE DRIVE  8MM</t>
    </r>
  </si>
  <si>
    <r>
      <rPr>
        <sz val="6"/>
        <rFont val="Times New Roman"/>
        <family val="18"/>
      </rPr>
      <t xml:space="preserve">1,196.14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</si>
  <si>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199200000245580     4/1/1992 TAPER ATTACHMENT-2060 LATHE</t>
    </r>
  </si>
  <si>
    <r>
      <rPr>
        <sz val="6"/>
        <rFont val="Times New Roman"/>
        <family val="18"/>
      </rPr>
      <t xml:space="preserve">188.95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</si>
  <si>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1999UP00011088    10/1/1999 TARRYTOWN WW REHAB</t>
    </r>
  </si>
  <si>
    <r>
      <rPr>
        <sz val="6"/>
        <rFont val="Times New Roman"/>
        <family val="18"/>
      </rPr>
      <t xml:space="preserve">7,932.62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</si>
  <si>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71,412   1999   6,058.6</t>
    </r>
  </si>
  <si>
    <r>
      <rPr>
        <sz val="6"/>
        <rFont val="Times New Roman"/>
        <family val="18"/>
      </rPr>
      <t>199400000222120     5/1/1994 TELEDYNE HAMMER</t>
    </r>
  </si>
  <si>
    <r>
      <rPr>
        <sz val="6"/>
        <rFont val="Times New Roman"/>
        <family val="18"/>
      </rPr>
      <t xml:space="preserve">3,537.29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</si>
  <si>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201010000033720   12/1/2009 TELEMETRY UNIT CABINET</t>
    </r>
  </si>
  <si>
    <r>
      <rPr>
        <sz val="6"/>
        <rFont val="Times New Roman"/>
        <family val="18"/>
      </rPr>
      <t xml:space="preserve">745.10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</si>
  <si>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8,323   2009   8,569.8</t>
    </r>
  </si>
  <si>
    <r>
      <rPr>
        <sz val="6"/>
        <rFont val="Times New Roman"/>
        <family val="18"/>
      </rPr>
      <t>201010000033727   12/1/2009 TELEMETRY UNIT CABINET</t>
    </r>
  </si>
  <si>
    <r>
      <rPr>
        <sz val="6"/>
        <rFont val="Times New Roman"/>
        <family val="18"/>
      </rPr>
      <t>201010000033730   12/1/2009 TELEMETRY UNIT CABINET</t>
    </r>
  </si>
  <si>
    <r>
      <rPr>
        <sz val="6"/>
        <rFont val="Times New Roman"/>
        <family val="18"/>
      </rPr>
      <t>201010000033731   12/1/2009 TELEMETRY UNIT CABINET</t>
    </r>
  </si>
  <si>
    <r>
      <rPr>
        <sz val="6"/>
        <rFont val="Times New Roman"/>
        <family val="18"/>
      </rPr>
      <t>199800000224510     3/3/1998 TELESCOPING CRANE</t>
    </r>
  </si>
  <si>
    <r>
      <rPr>
        <sz val="6"/>
        <rFont val="Times New Roman"/>
        <family val="18"/>
      </rPr>
      <t xml:space="preserve">20,392.43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</si>
  <si>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199700000227270     9/1/1997 TELOG DADA LOGGERS</t>
    </r>
  </si>
  <si>
    <r>
      <rPr>
        <sz val="6"/>
        <rFont val="Times New Roman"/>
        <family val="18"/>
      </rPr>
      <t>200810000019514   6/16/2008 TELOG ENTERPRISE SOFTWARE UPGRADE</t>
    </r>
  </si>
  <si>
    <r>
      <rPr>
        <sz val="5"/>
        <rFont val="Times New Roman"/>
        <family val="18"/>
      </rPr>
      <t>1,942   2008   8,311.1</t>
    </r>
  </si>
  <si>
    <r>
      <rPr>
        <sz val="6"/>
        <rFont val="Times New Roman"/>
        <family val="18"/>
      </rPr>
      <t>199900000249190   9/30/1999 TELOG/MODEM #324    001</t>
    </r>
  </si>
  <si>
    <r>
      <rPr>
        <sz val="6"/>
        <rFont val="Times New Roman"/>
        <family val="18"/>
      </rPr>
      <t xml:space="preserve">91.75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</si>
  <si>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87   1999   6,058.6</t>
    </r>
  </si>
  <si>
    <r>
      <rPr>
        <sz val="6"/>
        <rFont val="Times New Roman"/>
        <family val="18"/>
      </rPr>
      <t>199900000249200   9/30/1999 TELOG/MODEM #324    001</t>
    </r>
  </si>
  <si>
    <r>
      <rPr>
        <sz val="6"/>
        <rFont val="Times New Roman"/>
        <family val="18"/>
      </rPr>
      <t>199900000249210   9/30/1999 TELOG/MODEM #324    001</t>
    </r>
  </si>
  <si>
    <r>
      <rPr>
        <sz val="6"/>
        <rFont val="Times New Roman"/>
        <family val="18"/>
      </rPr>
      <t>199900000249220   9/30/1999 TELOG/MODEM #324    001</t>
    </r>
  </si>
  <si>
    <r>
      <rPr>
        <sz val="6"/>
        <rFont val="Times New Roman"/>
        <family val="18"/>
      </rPr>
      <t>199900000249230   9/30/1999 TELOG/MODEM #324    001</t>
    </r>
  </si>
  <si>
    <r>
      <rPr>
        <sz val="6"/>
        <rFont val="Times New Roman"/>
        <family val="18"/>
      </rPr>
      <t>2006CO01005082     7/6/2006 TELOGER 7 CHANNEL RECORDER</t>
    </r>
  </si>
  <si>
    <r>
      <rPr>
        <sz val="6"/>
        <rFont val="Times New Roman"/>
        <family val="18"/>
      </rPr>
      <t xml:space="preserve">209.18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</si>
  <si>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1,205   2006   7,751.2</t>
    </r>
  </si>
  <si>
    <r>
      <rPr>
        <sz val="6"/>
        <rFont val="Times New Roman"/>
        <family val="18"/>
      </rPr>
      <t>200600010114400   12/1/2005 TELOGER 7 CHANNEL RECORDER  01</t>
    </r>
  </si>
  <si>
    <r>
      <rPr>
        <sz val="6"/>
        <rFont val="Times New Roman"/>
        <family val="18"/>
      </rPr>
      <t xml:space="preserve">206.91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</si>
  <si>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1,069   2005   7,446.0</t>
    </r>
  </si>
  <si>
    <r>
      <rPr>
        <sz val="6"/>
        <rFont val="Times New Roman"/>
        <family val="18"/>
      </rPr>
      <t>200600010114410   12/1/2005 TELOGER 7 CHANNEL RECORDER  01</t>
    </r>
  </si>
  <si>
    <r>
      <rPr>
        <sz val="6"/>
        <rFont val="Times New Roman"/>
        <family val="18"/>
      </rPr>
      <t>200600010114420   12/1/2005 TELOGER 7 CHANNEL RECORDER  01</t>
    </r>
  </si>
  <si>
    <r>
      <rPr>
        <sz val="6"/>
        <rFont val="Times New Roman"/>
        <family val="18"/>
      </rPr>
      <t>200600010114520   12/2/2005 TELOGER 7 CHANNEL RECORDER  01</t>
    </r>
  </si>
  <si>
    <r>
      <rPr>
        <sz val="6"/>
        <rFont val="Times New Roman"/>
        <family val="18"/>
      </rPr>
      <t xml:space="preserve">206.90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</si>
  <si>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1,070   2005   7,446.0</t>
    </r>
  </si>
  <si>
    <r>
      <rPr>
        <sz val="6"/>
        <rFont val="Times New Roman"/>
        <family val="18"/>
      </rPr>
      <t>200600010114530   12/2/2005 TELOGER 7 CHANNEL RECORDER  01</t>
    </r>
  </si>
  <si>
    <r>
      <rPr>
        <sz val="6"/>
        <rFont val="Times New Roman"/>
        <family val="18"/>
      </rPr>
      <t>200600010114540   12/2/2005 TELOGER 7 CHANNEL RECORDER  01</t>
    </r>
  </si>
  <si>
    <r>
      <rPr>
        <sz val="6"/>
        <rFont val="Times New Roman"/>
        <family val="18"/>
      </rPr>
      <t>200600010114550   12/2/2005 TELOGER 7 CHANNEL RECORDER  01</t>
    </r>
  </si>
  <si>
    <r>
      <rPr>
        <sz val="6"/>
        <rFont val="Times New Roman"/>
        <family val="18"/>
      </rPr>
      <t>200600010114560   12/2/2005 TELOGER 7 CHANNEL RECORDER  01</t>
    </r>
  </si>
  <si>
    <r>
      <rPr>
        <sz val="6"/>
        <rFont val="Times New Roman"/>
        <family val="18"/>
      </rPr>
      <t>200600010114570   12/2/2005 TELOGER 7 CHANNEL RECORDER  01</t>
    </r>
  </si>
  <si>
    <r>
      <rPr>
        <sz val="6"/>
        <rFont val="Times New Roman"/>
        <family val="18"/>
      </rPr>
      <t>200600010114580   12/2/2005 TELOGER 7 CHANNEL RECORDER  01</t>
    </r>
  </si>
  <si>
    <r>
      <rPr>
        <sz val="6"/>
        <rFont val="Times New Roman"/>
        <family val="18"/>
      </rPr>
      <t>200600010114590   12/2/2005 TELOGER 7 CHANNEL RECORDER  01</t>
    </r>
  </si>
  <si>
    <r>
      <rPr>
        <sz val="6"/>
        <rFont val="Times New Roman"/>
        <family val="18"/>
      </rPr>
      <t>200600010150970     7/6/2006 TELOGER 7 CHANNEL RECORDER  02</t>
    </r>
  </si>
  <si>
    <r>
      <rPr>
        <sz val="6"/>
        <rFont val="Times New Roman"/>
        <family val="18"/>
      </rPr>
      <t>200600010150980     7/6/2006 TELOGER 7 CHANNEL RECORDER  02</t>
    </r>
  </si>
  <si>
    <r>
      <rPr>
        <sz val="6"/>
        <rFont val="Times New Roman"/>
        <family val="18"/>
      </rPr>
      <t>200600010150990     7/6/2006 TELOGER 7 CHANNEL RECORDER  02</t>
    </r>
  </si>
  <si>
    <r>
      <rPr>
        <sz val="6"/>
        <rFont val="Times New Roman"/>
        <family val="18"/>
      </rPr>
      <t>200600010151000     7/6/2006 TELOGER 7 CHANNEL RECORDER  02</t>
    </r>
  </si>
  <si>
    <r>
      <rPr>
        <sz val="6"/>
        <rFont val="Times New Roman"/>
        <family val="18"/>
      </rPr>
      <t>200600010151010     7/6/2006 TELOGER 7 CHANNEL RECORDER  02</t>
    </r>
  </si>
  <si>
    <r>
      <rPr>
        <sz val="6"/>
        <rFont val="Times New Roman"/>
        <family val="18"/>
      </rPr>
      <t>200600010151020     7/6/2006 TELOGER 7 CHANNEL RECORDER  02</t>
    </r>
  </si>
  <si>
    <r>
      <rPr>
        <sz val="6"/>
        <rFont val="Times New Roman"/>
        <family val="18"/>
      </rPr>
      <t>200600010151030     7/6/2006 TELOGER 7 CHANNEL RECORDER  02</t>
    </r>
  </si>
  <si>
    <r>
      <rPr>
        <sz val="6"/>
        <rFont val="Times New Roman"/>
        <family val="18"/>
      </rPr>
      <t>200600010114510   12/2/2005 TELOGER 7 CHANNEL RECORDERC 01</t>
    </r>
  </si>
  <si>
    <r>
      <rPr>
        <sz val="6"/>
        <rFont val="Times New Roman"/>
        <family val="18"/>
      </rPr>
      <t>199300000245740     6/1/1993 TERRA-GATOR</t>
    </r>
  </si>
  <si>
    <r>
      <rPr>
        <sz val="6"/>
        <rFont val="Times New Roman"/>
        <family val="18"/>
      </rPr>
      <t xml:space="preserve">18,094.33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</si>
  <si>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200400010004320 10/24/2003 TESTING INSTRUMENTS (NOT OTH</t>
    </r>
  </si>
  <si>
    <r>
      <rPr>
        <sz val="6"/>
        <rFont val="Times New Roman"/>
        <family val="18"/>
      </rPr>
      <t xml:space="preserve">739.76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</si>
  <si>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2,267   2003   6,694.6</t>
    </r>
  </si>
  <si>
    <r>
      <rPr>
        <sz val="6"/>
        <rFont val="Times New Roman"/>
        <family val="18"/>
      </rPr>
      <t>2006CO01005215   7/27/2006 THERMAL IMAGER</t>
    </r>
  </si>
  <si>
    <r>
      <rPr>
        <sz val="6"/>
        <rFont val="Times New Roman"/>
        <family val="18"/>
      </rPr>
      <t xml:space="preserve">899.55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</si>
  <si>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5,236   2006   7,751.2</t>
    </r>
  </si>
  <si>
    <r>
      <rPr>
        <sz val="6"/>
        <rFont val="Times New Roman"/>
        <family val="18"/>
      </rPr>
      <t>2006CO01004123   9/29/2003 THERMO ELECTRON SPECTRONIC</t>
    </r>
  </si>
  <si>
    <r>
      <rPr>
        <sz val="6"/>
        <rFont val="Times New Roman"/>
        <family val="18"/>
      </rPr>
      <t>2000CO00004656   5/16/2000 THERMOLYNE FURNACE</t>
    </r>
  </si>
  <si>
    <r>
      <rPr>
        <sz val="6"/>
        <rFont val="Times New Roman"/>
        <family val="18"/>
      </rPr>
      <t xml:space="preserve">377.30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</si>
  <si>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755   2000   6,221.2</t>
    </r>
  </si>
  <si>
    <r>
      <rPr>
        <sz val="6"/>
        <rFont val="Times New Roman"/>
        <family val="18"/>
      </rPr>
      <t>199200000245830     1/1/1992 THERMOMETER-INFRARED,MIKRON</t>
    </r>
  </si>
  <si>
    <r>
      <rPr>
        <sz val="6"/>
        <rFont val="Times New Roman"/>
        <family val="18"/>
      </rPr>
      <t xml:space="preserve">192.53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</si>
  <si>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199300000247800     4/1/1993 THREADER</t>
    </r>
  </si>
  <si>
    <r>
      <rPr>
        <sz val="6"/>
        <rFont val="Times New Roman"/>
        <family val="18"/>
      </rPr>
      <t xml:space="preserve">157.99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</si>
  <si>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199100000248330     1/1/1991 TIG ARC WELDER</t>
    </r>
  </si>
  <si>
    <r>
      <rPr>
        <sz val="6"/>
        <rFont val="Times New Roman"/>
        <family val="18"/>
      </rPr>
      <t xml:space="preserve">225.00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</si>
  <si>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200500010057780     1/3/2005 TILT CAMERA                 02</t>
    </r>
  </si>
  <si>
    <r>
      <rPr>
        <sz val="6"/>
        <rFont val="Times New Roman"/>
        <family val="18"/>
      </rPr>
      <t xml:space="preserve">1,667.14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</si>
  <si>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2,100   2005   7,446.0</t>
    </r>
  </si>
  <si>
    <r>
      <rPr>
        <sz val="6"/>
        <rFont val="Times New Roman"/>
        <family val="18"/>
      </rPr>
      <t>200500010057790     1/3/2005 TILT CAMERA                 02</t>
    </r>
  </si>
  <si>
    <r>
      <rPr>
        <sz val="6"/>
        <rFont val="Times New Roman"/>
        <family val="18"/>
      </rPr>
      <t>199500000254970 11/20/1995 TIS 4000/CONTROLLER</t>
    </r>
  </si>
  <si>
    <r>
      <rPr>
        <sz val="6"/>
        <rFont val="Times New Roman"/>
        <family val="18"/>
      </rPr>
      <t xml:space="preserve">25,717.80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</si>
  <si>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199700000223190     5/1/1997 TOOL BOX INSTALLED ON VEHICL</t>
    </r>
  </si>
  <si>
    <r>
      <rPr>
        <sz val="6"/>
        <rFont val="Times New Roman"/>
        <family val="18"/>
      </rPr>
      <t>199500000226310     5/1/1995 TOOLS FOR MILLING MACHINE</t>
    </r>
  </si>
  <si>
    <r>
      <rPr>
        <sz val="6"/>
        <rFont val="Times New Roman"/>
        <family val="18"/>
      </rPr>
      <t xml:space="preserve">276.31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</si>
  <si>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200910000020612 11/21/2008 TOOLS, ELECTRICIANS &amp; LINEMEN</t>
    </r>
  </si>
  <si>
    <r>
      <rPr>
        <sz val="6"/>
        <rFont val="Times New Roman"/>
        <family val="18"/>
      </rPr>
      <t xml:space="preserve">133.25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</si>
  <si>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1,352   2008   8,311.1</t>
    </r>
  </si>
  <si>
    <r>
      <rPr>
        <sz val="6"/>
        <rFont val="Times New Roman"/>
        <family val="18"/>
      </rPr>
      <t>2006CO01004946   2/27/2006 TOP LOADING BALANCE</t>
    </r>
  </si>
  <si>
    <r>
      <rPr>
        <sz val="6"/>
        <rFont val="Times New Roman"/>
        <family val="18"/>
      </rPr>
      <t xml:space="preserve">124.80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</si>
  <si>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675   2006   7,751.2</t>
    </r>
  </si>
  <si>
    <r>
      <rPr>
        <sz val="6"/>
        <rFont val="Times New Roman"/>
        <family val="18"/>
      </rPr>
      <t>200000000219800     7/6/2000 TRACK BACKHOE</t>
    </r>
  </si>
  <si>
    <r>
      <rPr>
        <sz val="6"/>
        <rFont val="Times New Roman"/>
        <family val="18"/>
      </rPr>
      <t xml:space="preserve">5,439.15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</si>
  <si>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59,847   2000   6,221.2</t>
    </r>
  </si>
  <si>
    <r>
      <rPr>
        <sz val="6"/>
        <rFont val="Times New Roman"/>
        <family val="18"/>
      </rPr>
      <t>200600010148190     7/6/2006 TRACK DOZER, HEAVY          01</t>
    </r>
  </si>
  <si>
    <r>
      <rPr>
        <sz val="6"/>
        <rFont val="Times New Roman"/>
        <family val="18"/>
      </rPr>
      <t xml:space="preserve">1,673.39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</si>
  <si>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18,010   2006   7,751.2</t>
    </r>
  </si>
  <si>
    <r>
      <rPr>
        <sz val="6"/>
        <rFont val="Times New Roman"/>
        <family val="18"/>
      </rPr>
      <t>200000000219790     7/6/2000 TRACK LOADER,  LIGHT</t>
    </r>
  </si>
  <si>
    <r>
      <rPr>
        <sz val="6"/>
        <rFont val="Times New Roman"/>
        <family val="18"/>
      </rPr>
      <t xml:space="preserve">13,108.44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</si>
  <si>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200600010165170   9/30/2006 TRACKED POWER CARRIER       01</t>
    </r>
  </si>
  <si>
    <r>
      <rPr>
        <sz val="6"/>
        <rFont val="Times New Roman"/>
        <family val="18"/>
      </rPr>
      <t xml:space="preserve">3,531.17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</si>
  <si>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10,589   2006   7,751.2</t>
    </r>
  </si>
  <si>
    <r>
      <rPr>
        <sz val="6"/>
        <rFont val="Times New Roman"/>
        <family val="18"/>
      </rPr>
      <t>198600000220770     6/1/1986 TRACTOR LCG MASSEY 20D</t>
    </r>
  </si>
  <si>
    <r>
      <rPr>
        <sz val="6"/>
        <rFont val="Times New Roman"/>
        <family val="18"/>
      </rPr>
      <t>198600000220790     9/1/1986 TRACTOR LCG MASSEY 20D</t>
    </r>
  </si>
  <si>
    <r>
      <rPr>
        <sz val="6"/>
        <rFont val="Times New Roman"/>
        <family val="18"/>
      </rPr>
      <t xml:space="preserve">1,313.57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</si>
  <si>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198600000220750     8/1/1986 TRACTOR LOADER BACKHOE</t>
    </r>
  </si>
  <si>
    <r>
      <rPr>
        <sz val="6"/>
        <rFont val="Times New Roman"/>
        <family val="18"/>
      </rPr>
      <t xml:space="preserve">5,206.71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</si>
  <si>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2003CO00001362   7/29/2003 TRACTOR, GENERAL PURPOSE, EX</t>
    </r>
  </si>
  <si>
    <r>
      <rPr>
        <sz val="6"/>
        <rFont val="Times New Roman"/>
        <family val="18"/>
      </rPr>
      <t xml:space="preserve">7,856.55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</si>
  <si>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22,205   2003   6,694.6</t>
    </r>
  </si>
  <si>
    <r>
      <rPr>
        <sz val="6"/>
        <rFont val="Times New Roman"/>
        <family val="18"/>
      </rPr>
      <t>199800000224470 11/19/1998 TRACTOR, LOADER, BACKHOE, HE</t>
    </r>
  </si>
  <si>
    <r>
      <rPr>
        <sz val="6"/>
        <rFont val="Times New Roman"/>
        <family val="18"/>
      </rPr>
      <t xml:space="preserve">6,412.00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</si>
  <si>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199800000224480 11/19/1998 TRACTOR, LOADER, BACKHOE, HE</t>
    </r>
  </si>
  <si>
    <r>
      <rPr>
        <sz val="6"/>
        <rFont val="Times New Roman"/>
        <family val="18"/>
      </rPr>
      <t>199800000224490 11/19/1998 TRACTOR, LOADER, BACKHOE, HE</t>
    </r>
  </si>
  <si>
    <r>
      <rPr>
        <sz val="6"/>
        <rFont val="Times New Roman"/>
        <family val="18"/>
      </rPr>
      <t>200100000220090   8/27/2001 TRACTOR, LOADER, BACKHOE, HE</t>
    </r>
  </si>
  <si>
    <r>
      <rPr>
        <sz val="6"/>
        <rFont val="Times New Roman"/>
        <family val="18"/>
      </rPr>
      <t xml:space="preserve">8,290.17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</si>
  <si>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200100000220100   8/27/2001 TRACTOR, LOADER, BACKHOE, HE</t>
    </r>
  </si>
  <si>
    <r>
      <rPr>
        <sz val="6"/>
        <rFont val="Times New Roman"/>
        <family val="18"/>
      </rPr>
      <t xml:space="preserve">10,857.07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</si>
  <si>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200500010092190   7/19/2005 TRACTOR, LOADER, BACKHOE, HE02</t>
    </r>
  </si>
  <si>
    <r>
      <rPr>
        <sz val="6"/>
        <rFont val="Times New Roman"/>
        <family val="18"/>
      </rPr>
      <t xml:space="preserve">8,905.66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</si>
  <si>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24,931   2005   7,446.0</t>
    </r>
  </si>
  <si>
    <r>
      <rPr>
        <sz val="6"/>
        <rFont val="Times New Roman"/>
        <family val="18"/>
      </rPr>
      <t>199800000224500 12/10/1998 TRACTOR, LOADER, BACKHOE, ME</t>
    </r>
  </si>
  <si>
    <r>
      <rPr>
        <sz val="6"/>
        <rFont val="Times New Roman"/>
        <family val="18"/>
      </rPr>
      <t xml:space="preserve">5,284.96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</si>
  <si>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199900000224730   4/14/1999 TRACTOR, LOADER, BACKHOE, ME</t>
    </r>
  </si>
  <si>
    <r>
      <rPr>
        <sz val="6"/>
        <rFont val="Times New Roman"/>
        <family val="18"/>
      </rPr>
      <t xml:space="preserve">5,918.77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</si>
  <si>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199900000224740   4/14/1999 TRACTOR, LOADER, BACKHOE, ME</t>
    </r>
  </si>
  <si>
    <r>
      <rPr>
        <sz val="6"/>
        <rFont val="Times New Roman"/>
        <family val="18"/>
      </rPr>
      <t>199900000224750   4/14/1999 TRACTOR, LOADER, BACKHOE, ME</t>
    </r>
  </si>
  <si>
    <r>
      <rPr>
        <sz val="6"/>
        <rFont val="Times New Roman"/>
        <family val="18"/>
      </rPr>
      <t>200500010092180   7/19/2005 TRACTOR, LOADER, BACKHOE, ME01</t>
    </r>
  </si>
  <si>
    <r>
      <rPr>
        <sz val="6"/>
        <rFont val="Times New Roman"/>
        <family val="18"/>
      </rPr>
      <t xml:space="preserve">6,380.38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</si>
  <si>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17,861   2005   7,446.0</t>
    </r>
  </si>
  <si>
    <r>
      <rPr>
        <sz val="6"/>
        <rFont val="Times New Roman"/>
        <family val="18"/>
      </rPr>
      <t>200810000008711   7/10/2007 TRACTORS, WHEEL TYPE</t>
    </r>
  </si>
  <si>
    <r>
      <rPr>
        <sz val="6"/>
        <rFont val="Times New Roman"/>
        <family val="18"/>
      </rPr>
      <t xml:space="preserve">1,970.03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</si>
  <si>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13,348   2007   7,966.9</t>
    </r>
  </si>
  <si>
    <r>
      <rPr>
        <sz val="6"/>
        <rFont val="Times New Roman"/>
        <family val="18"/>
      </rPr>
      <t>199600000226900     4/1/1996 TRAILER 20X83</t>
    </r>
  </si>
  <si>
    <r>
      <rPr>
        <sz val="6"/>
        <rFont val="Times New Roman"/>
        <family val="18"/>
      </rPr>
      <t xml:space="preserve">170.42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</si>
  <si>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198600000226440     9/1/1986 TRAILER FIELD WELDER MILLER</t>
    </r>
  </si>
  <si>
    <r>
      <rPr>
        <sz val="6"/>
        <rFont val="Times New Roman"/>
        <family val="18"/>
      </rPr>
      <t>199300000221890     5/1/1993 TRAILER MTD AIR COMPRESS</t>
    </r>
  </si>
  <si>
    <r>
      <rPr>
        <sz val="6"/>
        <rFont val="Times New Roman"/>
        <family val="18"/>
      </rPr>
      <t xml:space="preserve">2,915.71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</si>
  <si>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198600000221210     9/1/1986 TRAILER UTILITY</t>
    </r>
  </si>
  <si>
    <r>
      <rPr>
        <sz val="6"/>
        <rFont val="Times New Roman"/>
        <family val="18"/>
      </rPr>
      <t xml:space="preserve">97.14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</si>
  <si>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198700000221190     6/1/1987 TRAILER UTILITY 22 FOOT-AXLE</t>
    </r>
  </si>
  <si>
    <r>
      <rPr>
        <sz val="6"/>
        <rFont val="Times New Roman"/>
        <family val="18"/>
      </rPr>
      <t xml:space="preserve">121.67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</si>
  <si>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199900000224650   4/15/1999 TRAILER,  DUAL AXLE/SINGLE W</t>
    </r>
  </si>
  <si>
    <r>
      <rPr>
        <sz val="6"/>
        <rFont val="Times New Roman"/>
        <family val="18"/>
      </rPr>
      <t xml:space="preserve">333.07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</si>
  <si>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1,999   1999   6,058.6</t>
    </r>
  </si>
  <si>
    <r>
      <rPr>
        <sz val="6"/>
        <rFont val="Times New Roman"/>
        <family val="18"/>
      </rPr>
      <t>199400000222290   12/2/1994 TRAILER, GENERAL PURPOSE, SI</t>
    </r>
  </si>
  <si>
    <r>
      <rPr>
        <sz val="6"/>
        <rFont val="Times New Roman"/>
        <family val="18"/>
      </rPr>
      <t xml:space="preserve">336.67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</si>
  <si>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2,021   1994   5,407.6</t>
    </r>
  </si>
  <si>
    <r>
      <rPr>
        <sz val="6"/>
        <rFont val="Times New Roman"/>
        <family val="18"/>
      </rPr>
      <t>199900000224860   8/30/1999 TRAILER, IMP., 40K, 2-AXLE/D</t>
    </r>
  </si>
  <si>
    <r>
      <rPr>
        <sz val="6"/>
        <rFont val="Times New Roman"/>
        <family val="18"/>
      </rPr>
      <t xml:space="preserve">790.60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</si>
  <si>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4,745   1999   6,058.6</t>
    </r>
  </si>
  <si>
    <r>
      <rPr>
        <sz val="6"/>
        <rFont val="Times New Roman"/>
        <family val="18"/>
      </rPr>
      <t>199900000224870   8/30/1999 TRAILER, IMP., 40K, 2-AXLE/D</t>
    </r>
  </si>
  <si>
    <r>
      <rPr>
        <sz val="6"/>
        <rFont val="Times New Roman"/>
        <family val="18"/>
      </rPr>
      <t>199900000224880   8/30/1999 TRAILER, IMP., 40K, 2-AXLE/D</t>
    </r>
  </si>
  <si>
    <r>
      <rPr>
        <sz val="6"/>
        <rFont val="Times New Roman"/>
        <family val="18"/>
      </rPr>
      <t>199900000224890   8/30/1999 TRAILER, IMP., 40K, 2-AXLE/D</t>
    </r>
  </si>
  <si>
    <r>
      <rPr>
        <sz val="6"/>
        <rFont val="Times New Roman"/>
        <family val="18"/>
      </rPr>
      <t>199900000224900   8/30/1999 TRAILER, IMP., 40K, 2-AXLE/D</t>
    </r>
  </si>
  <si>
    <r>
      <rPr>
        <sz val="6"/>
        <rFont val="Times New Roman"/>
        <family val="18"/>
      </rPr>
      <t>200100000220200 11/15/2001 TRAILER, IMP., 40K, 2-AXLE/D</t>
    </r>
  </si>
  <si>
    <r>
      <rPr>
        <sz val="6"/>
        <rFont val="Times New Roman"/>
        <family val="18"/>
      </rPr>
      <t xml:space="preserve">885.00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</si>
  <si>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5,406   2001   6,342.1</t>
    </r>
  </si>
  <si>
    <r>
      <rPr>
        <sz val="6"/>
        <rFont val="Times New Roman"/>
        <family val="18"/>
      </rPr>
      <t>200100000220210 11/15/2001 TRAILER, IMP., 40K, 2-AXLE/D</t>
    </r>
  </si>
  <si>
    <r>
      <rPr>
        <sz val="6"/>
        <rFont val="Times New Roman"/>
        <family val="18"/>
      </rPr>
      <t>200100000220220 11/15/2001 TRAILER, IMP., 40K, 2-AXLE/D</t>
    </r>
  </si>
  <si>
    <r>
      <rPr>
        <sz val="6"/>
        <rFont val="Times New Roman"/>
        <family val="18"/>
      </rPr>
      <t>199900000224850   5/19/1999 TRAILER, IMPLEMENT HAULER, 2</t>
    </r>
  </si>
  <si>
    <r>
      <rPr>
        <sz val="6"/>
        <rFont val="Times New Roman"/>
        <family val="18"/>
      </rPr>
      <t xml:space="preserve">311.00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</si>
  <si>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200000000220150   8/28/2000 TRAILER, IMPLEMENT HAULER, 2</t>
    </r>
  </si>
  <si>
    <r>
      <rPr>
        <sz val="6"/>
        <rFont val="Times New Roman"/>
        <family val="18"/>
      </rPr>
      <t xml:space="preserve">329.67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</si>
  <si>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1,979   2000   6,221.2</t>
    </r>
  </si>
  <si>
    <r>
      <rPr>
        <sz val="6"/>
        <rFont val="Times New Roman"/>
        <family val="18"/>
      </rPr>
      <t>200000000220160   8/28/2000 TRAILER, IMPLEMENT HAULER, 2</t>
    </r>
  </si>
  <si>
    <r>
      <rPr>
        <sz val="6"/>
        <rFont val="Times New Roman"/>
        <family val="18"/>
      </rPr>
      <t>200100000220190 11/15/2001 TRAILER, IMPLEMENT HAULER, 2</t>
    </r>
  </si>
  <si>
    <r>
      <rPr>
        <sz val="6"/>
        <rFont val="Times New Roman"/>
        <family val="18"/>
      </rPr>
      <t xml:space="preserve">312.60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</si>
  <si>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1,909   2001   6,342.1</t>
    </r>
  </si>
  <si>
    <r>
      <rPr>
        <sz val="6"/>
        <rFont val="Times New Roman"/>
        <family val="18"/>
      </rPr>
      <t>200400010042720   8/24/2004 TRAILER, IMPLEMENT HAULER, 201</t>
    </r>
  </si>
  <si>
    <r>
      <rPr>
        <sz val="6"/>
        <rFont val="Times New Roman"/>
        <family val="18"/>
      </rPr>
      <t xml:space="preserve">263.93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</si>
  <si>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2,349   2004   7,114.9</t>
    </r>
  </si>
  <si>
    <r>
      <rPr>
        <sz val="6"/>
        <rFont val="Times New Roman"/>
        <family val="18"/>
      </rPr>
      <t>200600010145500   6/19/2006 TRAILER, IMPLEMENT HAULER, 202</t>
    </r>
  </si>
  <si>
    <r>
      <rPr>
        <sz val="6"/>
        <rFont val="Times New Roman"/>
        <family val="18"/>
      </rPr>
      <t xml:space="preserve">368.80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</si>
  <si>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3,952   2006   7,751.2</t>
    </r>
  </si>
  <si>
    <r>
      <rPr>
        <sz val="6"/>
        <rFont val="Times New Roman"/>
        <family val="18"/>
      </rPr>
      <t>200600010145510   6/19/2006 TRAILER, IMPLEMENT HAULER, 203</t>
    </r>
  </si>
  <si>
    <r>
      <rPr>
        <sz val="6"/>
        <rFont val="Times New Roman"/>
        <family val="18"/>
      </rPr>
      <t>200710000001634   4/12/2007 TRAILERS, TILT BED</t>
    </r>
  </si>
  <si>
    <r>
      <rPr>
        <sz val="6"/>
        <rFont val="Times New Roman"/>
        <family val="18"/>
      </rPr>
      <t xml:space="preserve">1,245.53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</si>
  <si>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14,363   2007   7,966.9</t>
    </r>
  </si>
  <si>
    <r>
      <rPr>
        <sz val="6"/>
        <rFont val="Times New Roman"/>
        <family val="18"/>
      </rPr>
      <t>200910000021149   8/13/2008 TRAILERS, TILT BED</t>
    </r>
  </si>
  <si>
    <r>
      <rPr>
        <sz val="6"/>
        <rFont val="Times New Roman"/>
        <family val="18"/>
      </rPr>
      <t xml:space="preserve">4,778.73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</si>
  <si>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61,500   2008   8,311.1</t>
    </r>
  </si>
  <si>
    <r>
      <rPr>
        <sz val="6"/>
        <rFont val="Times New Roman"/>
        <family val="18"/>
      </rPr>
      <t>200810000010533   8/15/2007 TRAINING EQUIPMENT AND SUPPLIE</t>
    </r>
  </si>
  <si>
    <r>
      <rPr>
        <sz val="6"/>
        <rFont val="Times New Roman"/>
        <family val="18"/>
      </rPr>
      <t xml:space="preserve">85.25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</si>
  <si>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756   2007   7,966.9</t>
    </r>
  </si>
  <si>
    <r>
      <rPr>
        <sz val="6"/>
        <rFont val="Times New Roman"/>
        <family val="18"/>
      </rPr>
      <t>199900000253620   7/14/1999 TRAKKER ANTARES W/SCANNER-BA</t>
    </r>
  </si>
  <si>
    <r>
      <rPr>
        <sz val="6"/>
        <rFont val="Times New Roman"/>
        <family val="18"/>
      </rPr>
      <t>199900000253630   7/14/1999 TRAKKER ANTARES W/SCANNER-BA</t>
    </r>
  </si>
  <si>
    <r>
      <rPr>
        <sz val="6"/>
        <rFont val="Times New Roman"/>
        <family val="18"/>
      </rPr>
      <t>199900000253640   7/14/1999 TRAKKER ANTARES W/SCANNER-BA</t>
    </r>
  </si>
  <si>
    <r>
      <rPr>
        <sz val="6"/>
        <rFont val="Times New Roman"/>
        <family val="18"/>
      </rPr>
      <t>199900000253650   7/14/1999 TRAKKER ANTARES W/SCANNER-BA</t>
    </r>
  </si>
  <si>
    <r>
      <rPr>
        <sz val="6"/>
        <rFont val="Times New Roman"/>
        <family val="18"/>
      </rPr>
      <t>200710000008595     3/7/2007 TRANSDUCER</t>
    </r>
  </si>
  <si>
    <r>
      <rPr>
        <sz val="6"/>
        <rFont val="Times New Roman"/>
        <family val="18"/>
      </rPr>
      <t xml:space="preserve">139.08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</si>
  <si>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895   2007   7,966.9</t>
    </r>
  </si>
  <si>
    <r>
      <rPr>
        <sz val="6"/>
        <rFont val="Times New Roman"/>
        <family val="18"/>
      </rPr>
      <t>200710000004388 11/29/2006 TRANSDUCERS AND COUPLERS</t>
    </r>
  </si>
  <si>
    <r>
      <rPr>
        <sz val="6"/>
        <rFont val="Times New Roman"/>
        <family val="18"/>
      </rPr>
      <t xml:space="preserve">163.90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</si>
  <si>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1,010   2006   7,751.2</t>
    </r>
  </si>
  <si>
    <r>
      <rPr>
        <sz val="6"/>
        <rFont val="Times New Roman"/>
        <family val="18"/>
      </rPr>
      <t>2003CO00000695     9/4/2003 TRANSPORTER</t>
    </r>
  </si>
  <si>
    <r>
      <rPr>
        <sz val="6"/>
        <rFont val="Times New Roman"/>
        <family val="18"/>
      </rPr>
      <t xml:space="preserve">866.25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</si>
  <si>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4,269   2003   6,694.6</t>
    </r>
  </si>
  <si>
    <r>
      <rPr>
        <sz val="6"/>
        <rFont val="Times New Roman"/>
        <family val="18"/>
      </rPr>
      <t>201010000029357   1/29/2010 TRANSPORTER: OZ III</t>
    </r>
  </si>
  <si>
    <r>
      <rPr>
        <sz val="6"/>
        <rFont val="Times New Roman"/>
        <family val="18"/>
      </rPr>
      <t xml:space="preserve">1,278.57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</si>
  <si>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8,095   2010   8,752.4</t>
    </r>
  </si>
  <si>
    <r>
      <rPr>
        <sz val="6"/>
        <rFont val="Times New Roman"/>
        <family val="18"/>
      </rPr>
      <t>201010000029358   1/29/2010 TRANSPORTER: OZ III</t>
    </r>
  </si>
  <si>
    <r>
      <rPr>
        <sz val="6"/>
        <rFont val="Times New Roman"/>
        <family val="18"/>
      </rPr>
      <t>1999CO00004811   8/31/1999 TRASH PUMP</t>
    </r>
  </si>
  <si>
    <r>
      <rPr>
        <sz val="6"/>
        <rFont val="Times New Roman"/>
        <family val="18"/>
      </rPr>
      <t xml:space="preserve">251.67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</si>
  <si>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1,007   1999   6,058.6</t>
    </r>
  </si>
  <si>
    <r>
      <rPr>
        <sz val="6"/>
        <rFont val="Times New Roman"/>
        <family val="18"/>
      </rPr>
      <t>2006CO01004201 12/15/2005 TRASH PUMP 3"</t>
    </r>
  </si>
  <si>
    <r>
      <rPr>
        <sz val="6"/>
        <rFont val="Times New Roman"/>
        <family val="18"/>
      </rPr>
      <t xml:space="preserve">62.48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</si>
  <si>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1,575   2005   7,446.0</t>
    </r>
  </si>
  <si>
    <r>
      <rPr>
        <sz val="6"/>
        <rFont val="Times New Roman"/>
        <family val="18"/>
      </rPr>
      <t>2006CO01004202 12/15/2005 TRASH PUMP 3"</t>
    </r>
  </si>
  <si>
    <r>
      <rPr>
        <sz val="6"/>
        <rFont val="Times New Roman"/>
        <family val="18"/>
      </rPr>
      <t>2006CO01004203 12/15/2005 TRASH PUMP 3"</t>
    </r>
  </si>
  <si>
    <r>
      <rPr>
        <sz val="6"/>
        <rFont val="Times New Roman"/>
        <family val="18"/>
      </rPr>
      <t>2006CO01004204 12/15/2005 TRASH PUMP 3"</t>
    </r>
  </si>
  <si>
    <r>
      <rPr>
        <sz val="6"/>
        <rFont val="Times New Roman"/>
        <family val="18"/>
      </rPr>
      <t>2006CO01004205 12/15/2005 TRASH PUMP 3"</t>
    </r>
  </si>
  <si>
    <r>
      <rPr>
        <sz val="6"/>
        <rFont val="Times New Roman"/>
        <family val="18"/>
      </rPr>
      <t>200600010162730   9/21/2006 TRASH PUMP 3" MULTIQUIP     01</t>
    </r>
  </si>
  <si>
    <r>
      <rPr>
        <sz val="6"/>
        <rFont val="Times New Roman"/>
        <family val="18"/>
      </rPr>
      <t xml:space="preserve">194.25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</si>
  <si>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1,549   2006   7,751.2</t>
    </r>
  </si>
  <si>
    <r>
      <rPr>
        <sz val="6"/>
        <rFont val="Times New Roman"/>
        <family val="18"/>
      </rPr>
      <t>200600010162740   9/21/2006 TRASH PUMP 3" MULTIQUIP     01</t>
    </r>
  </si>
  <si>
    <r>
      <rPr>
        <sz val="6"/>
        <rFont val="Times New Roman"/>
        <family val="18"/>
      </rPr>
      <t>200600010162750   9/21/2006 TRASH PUMP 3" MULTIQUIP     01</t>
    </r>
  </si>
  <si>
    <r>
      <rPr>
        <sz val="6"/>
        <rFont val="Times New Roman"/>
        <family val="18"/>
      </rPr>
      <t>200600010162760   9/21/2006 TRASH PUMP 3" MULTIQUIP     01</t>
    </r>
  </si>
  <si>
    <r>
      <rPr>
        <sz val="6"/>
        <rFont val="Times New Roman"/>
        <family val="18"/>
      </rPr>
      <t>200710000004364 12/14/2006 TRASH PUMP 4"</t>
    </r>
  </si>
  <si>
    <r>
      <rPr>
        <sz val="6"/>
        <rFont val="Times New Roman"/>
        <family val="18"/>
      </rPr>
      <t xml:space="preserve">340.00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</si>
  <si>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2,790   2006   7,751.2</t>
    </r>
  </si>
  <si>
    <r>
      <rPr>
        <sz val="6"/>
        <rFont val="Times New Roman"/>
        <family val="18"/>
      </rPr>
      <t>200600010125990     2/7/2006 TRASH PUMP; HONDA, 3"       01</t>
    </r>
  </si>
  <si>
    <r>
      <rPr>
        <sz val="5"/>
        <rFont val="Times New Roman"/>
        <family val="18"/>
      </rPr>
      <t>1,584   2006   7,751.2</t>
    </r>
  </si>
  <si>
    <r>
      <rPr>
        <sz val="6"/>
        <rFont val="Times New Roman"/>
        <family val="18"/>
      </rPr>
      <t>200710000001659   3/23/2007 TRASH PUMPS, PORTABLE, ENGINE-</t>
    </r>
  </si>
  <si>
    <r>
      <rPr>
        <sz val="6"/>
        <rFont val="Times New Roman"/>
        <family val="18"/>
      </rPr>
      <t xml:space="preserve">360.00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</si>
  <si>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3,052   2007   7,966.9</t>
    </r>
  </si>
  <si>
    <r>
      <rPr>
        <sz val="6"/>
        <rFont val="Times New Roman"/>
        <family val="18"/>
      </rPr>
      <t>200710000001660   3/23/2007 TRASH PUMPS, PORTABLE, ENGINE-</t>
    </r>
  </si>
  <si>
    <r>
      <rPr>
        <sz val="6"/>
        <rFont val="Times New Roman"/>
        <family val="18"/>
      </rPr>
      <t>199400000246160     8/1/1994 TRENCH SHIELD</t>
    </r>
  </si>
  <si>
    <r>
      <rPr>
        <sz val="6"/>
        <rFont val="Times New Roman"/>
        <family val="18"/>
      </rPr>
      <t>199400000246190     8/1/1994 TRENCH SHIELD</t>
    </r>
  </si>
  <si>
    <r>
      <rPr>
        <sz val="6"/>
        <rFont val="Times New Roman"/>
        <family val="18"/>
      </rPr>
      <t>199400000246200     8/1/1994 TRENCH SHIELD</t>
    </r>
  </si>
  <si>
    <r>
      <rPr>
        <sz val="6"/>
        <rFont val="Times New Roman"/>
        <family val="18"/>
      </rPr>
      <t>199400000218520   10/1/1994 TRENCH SHIELD HYDRAULIC</t>
    </r>
  </si>
  <si>
    <r>
      <rPr>
        <sz val="6"/>
        <rFont val="Times New Roman"/>
        <family val="18"/>
      </rPr>
      <t xml:space="preserve">375.00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</si>
  <si>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199400000246150     8/1/1994 TRENCH SHIELD ROUND</t>
    </r>
  </si>
  <si>
    <r>
      <rPr>
        <sz val="6"/>
        <rFont val="Times New Roman"/>
        <family val="18"/>
      </rPr>
      <t>199500000218610     4/1/1995 TRENCH SHIELD, ALUMINUM</t>
    </r>
  </si>
  <si>
    <r>
      <rPr>
        <sz val="6"/>
        <rFont val="Times New Roman"/>
        <family val="18"/>
      </rPr>
      <t xml:space="preserve">440.00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</si>
  <si>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199500000218620     4/1/1995 TRENCH SHIELD, ALUMINUM</t>
    </r>
  </si>
  <si>
    <r>
      <rPr>
        <sz val="6"/>
        <rFont val="Times New Roman"/>
        <family val="18"/>
      </rPr>
      <t xml:space="preserve">393.33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</si>
  <si>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199500000218630     4/1/1995 TRENCH SHIELD, ALUMINUM</t>
    </r>
  </si>
  <si>
    <r>
      <rPr>
        <sz val="6"/>
        <rFont val="Times New Roman"/>
        <family val="18"/>
      </rPr>
      <t xml:space="preserve">304.17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</si>
  <si>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199500000218640     4/1/1995 TRENCH SHIELD, ALUMINUM</t>
    </r>
  </si>
  <si>
    <r>
      <rPr>
        <sz val="6"/>
        <rFont val="Times New Roman"/>
        <family val="18"/>
      </rPr>
      <t xml:space="preserve">346.67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</si>
  <si>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199500000218650     4/1/1995 TRENCH SHIELD, ALUMINUM</t>
    </r>
  </si>
  <si>
    <r>
      <rPr>
        <sz val="6"/>
        <rFont val="Times New Roman"/>
        <family val="18"/>
      </rPr>
      <t>199500000218660     4/1/1995 TRENCH SHIELD, ALUMINUM</t>
    </r>
  </si>
  <si>
    <r>
      <rPr>
        <sz val="6"/>
        <rFont val="Times New Roman"/>
        <family val="18"/>
      </rPr>
      <t xml:space="preserve">386.67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</si>
  <si>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200810000016866 10/29/2007 TRIMBLE GEO XH HANDHELD GPS RECEIVER &amp; LOGGER</t>
    </r>
  </si>
  <si>
    <r>
      <rPr>
        <sz val="6"/>
        <rFont val="Times New Roman"/>
        <family val="18"/>
      </rPr>
      <t xml:space="preserve">376.50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</si>
  <si>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2,665   2007   7,966.9</t>
    </r>
  </si>
  <si>
    <r>
      <rPr>
        <sz val="6"/>
        <rFont val="Times New Roman"/>
        <family val="18"/>
      </rPr>
      <t>200810000016867 10/29/2007 TRIMBLE GEO XH HANDHELD GPS RECEIVER &amp; LOGGER</t>
    </r>
  </si>
  <si>
    <r>
      <rPr>
        <sz val="6"/>
        <rFont val="Times New Roman"/>
        <family val="18"/>
      </rPr>
      <t>200810000016868 10/29/2007 TRIMBLE GEO XH HANDHELD GPS RECEIVER &amp; LOGGER</t>
    </r>
  </si>
  <si>
    <r>
      <rPr>
        <sz val="6"/>
        <rFont val="Times New Roman"/>
        <family val="18"/>
      </rPr>
      <t>200810000016869 10/29/2007 TRIMBLE GEO XH HANDHELD GPS RECEIVER &amp; LOGGER</t>
    </r>
  </si>
  <si>
    <r>
      <rPr>
        <sz val="6"/>
        <rFont val="Times New Roman"/>
        <family val="18"/>
      </rPr>
      <t>199700000226590   9/30/1997 TRIPOD &amp; EQUIPMENT</t>
    </r>
  </si>
  <si>
    <r>
      <rPr>
        <sz val="6"/>
        <rFont val="Times New Roman"/>
        <family val="18"/>
      </rPr>
      <t xml:space="preserve">331.45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</si>
  <si>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332   1997   5,825.1</t>
    </r>
  </si>
  <si>
    <r>
      <rPr>
        <sz val="6"/>
        <rFont val="Times New Roman"/>
        <family val="18"/>
      </rPr>
      <t>200710000008325   3/29/2007 TRUCK TRACTOR HAUL WINCH</t>
    </r>
  </si>
  <si>
    <r>
      <rPr>
        <sz val="6"/>
        <rFont val="Times New Roman"/>
        <family val="18"/>
      </rPr>
      <t xml:space="preserve">9,064.90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</si>
  <si>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58,860   2007   7,966.9</t>
    </r>
  </si>
  <si>
    <r>
      <rPr>
        <sz val="6"/>
        <rFont val="Times New Roman"/>
        <family val="18"/>
      </rPr>
      <t>200710000008326   3/29/2007 TRUCK TRACTOR HAUL WINCH</t>
    </r>
  </si>
  <si>
    <r>
      <rPr>
        <sz val="6"/>
        <rFont val="Times New Roman"/>
        <family val="18"/>
      </rPr>
      <t>200710000008327   3/29/2007 TRUCK TRACTOR HAUL WINCH</t>
    </r>
  </si>
  <si>
    <r>
      <rPr>
        <sz val="6"/>
        <rFont val="Times New Roman"/>
        <family val="18"/>
      </rPr>
      <t>200710000008328   3/29/2007 TRUCK TRACTOR HAUL WINCH</t>
    </r>
  </si>
  <si>
    <r>
      <rPr>
        <sz val="6"/>
        <rFont val="Times New Roman"/>
        <family val="18"/>
      </rPr>
      <t>200710000008431   5/16/2007 TRUCK TRACTOR HAUL WINCH</t>
    </r>
  </si>
  <si>
    <r>
      <rPr>
        <sz val="6"/>
        <rFont val="Times New Roman"/>
        <family val="18"/>
      </rPr>
      <t xml:space="preserve">11,686.70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</si>
  <si>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77,420   2007   7,966.9</t>
    </r>
  </si>
  <si>
    <r>
      <rPr>
        <sz val="6"/>
        <rFont val="Times New Roman"/>
        <family val="18"/>
      </rPr>
      <t>199800000222610   6/30/1998 TRUCK, DUMP 10-12 YARD, 50,0</t>
    </r>
  </si>
  <si>
    <r>
      <rPr>
        <sz val="6"/>
        <rFont val="Times New Roman"/>
        <family val="18"/>
      </rPr>
      <t>199800000222750   6/30/1998 TRUCK, DUMP 10-12 YARD, 50,0</t>
    </r>
  </si>
  <si>
    <r>
      <rPr>
        <sz val="6"/>
        <rFont val="Times New Roman"/>
        <family val="18"/>
      </rPr>
      <t>199900000224820     8/3/1999 TRUCK, DUMP 10-12 YARD, 50,0</t>
    </r>
  </si>
  <si>
    <r>
      <rPr>
        <sz val="6"/>
        <rFont val="Times New Roman"/>
        <family val="18"/>
      </rPr>
      <t>200000000219830   6/23/2000 TRUCK, DUMP 10-12 YARD, 50,0</t>
    </r>
  </si>
  <si>
    <r>
      <rPr>
        <sz val="6"/>
        <rFont val="Times New Roman"/>
        <family val="18"/>
      </rPr>
      <t xml:space="preserve">6,756.90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</si>
  <si>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6,773   2000   6,221.2</t>
    </r>
  </si>
  <si>
    <r>
      <rPr>
        <sz val="6"/>
        <rFont val="Times New Roman"/>
        <family val="18"/>
      </rPr>
      <t>200000000220130 11/15/2000 TRUCK, DUMP 10-12 YARD, 50,0</t>
    </r>
  </si>
  <si>
    <r>
      <rPr>
        <sz val="6"/>
        <rFont val="Times New Roman"/>
        <family val="18"/>
      </rPr>
      <t xml:space="preserve">6,295.60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</si>
  <si>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6,310   2000   6,221.2</t>
    </r>
  </si>
  <si>
    <r>
      <rPr>
        <sz val="6"/>
        <rFont val="Times New Roman"/>
        <family val="18"/>
      </rPr>
      <t>200000000220140 11/15/2000 TRUCK, DUMP 10-12 YARD, 50,0</t>
    </r>
  </si>
  <si>
    <r>
      <rPr>
        <sz val="6"/>
        <rFont val="Times New Roman"/>
        <family val="18"/>
      </rPr>
      <t>201010000029514     2/8/2010 TRUCK, DUMP 10-12 YARD, 50,000</t>
    </r>
  </si>
  <si>
    <r>
      <rPr>
        <sz val="6"/>
        <rFont val="Times New Roman"/>
        <family val="18"/>
      </rPr>
      <t xml:space="preserve">8,480.40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</si>
  <si>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79,367   2010   8,752.4</t>
    </r>
  </si>
  <si>
    <r>
      <rPr>
        <sz val="6"/>
        <rFont val="Times New Roman"/>
        <family val="18"/>
      </rPr>
      <t>201010000029515     2/8/2010 TRUCK, DUMP 10-12 YARD, 50,000</t>
    </r>
  </si>
  <si>
    <r>
      <rPr>
        <sz val="6"/>
        <rFont val="Times New Roman"/>
        <family val="18"/>
      </rPr>
      <t>201010000029516     2/8/2010 TRUCK, DUMP 10-12 YARD, 50,000</t>
    </r>
  </si>
  <si>
    <r>
      <rPr>
        <sz val="6"/>
        <rFont val="Times New Roman"/>
        <family val="18"/>
      </rPr>
      <t>201010000029517     2/8/2010 TRUCK, DUMP 10-12 YARD, 50,000</t>
    </r>
  </si>
  <si>
    <r>
      <rPr>
        <sz val="6"/>
        <rFont val="Times New Roman"/>
        <family val="18"/>
      </rPr>
      <t>200600010125340   1/30/2006 TRUCK, DUMP 10-12 YARD, 50,001</t>
    </r>
  </si>
  <si>
    <r>
      <rPr>
        <sz val="6"/>
        <rFont val="Times New Roman"/>
        <family val="18"/>
      </rPr>
      <t xml:space="preserve">6,867.80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</si>
  <si>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36,627   2006   7,751.2</t>
    </r>
  </si>
  <si>
    <r>
      <rPr>
        <sz val="6"/>
        <rFont val="Times New Roman"/>
        <family val="18"/>
      </rPr>
      <t>200600010125350   1/30/2006 TRUCK, DUMP 10-12 YARD, 50,002</t>
    </r>
  </si>
  <si>
    <r>
      <rPr>
        <sz val="6"/>
        <rFont val="Times New Roman"/>
        <family val="18"/>
      </rPr>
      <t>199700000223050   7/11/1997 TRUCK, PLATFORM, 15,000 GVWR</t>
    </r>
  </si>
  <si>
    <r>
      <rPr>
        <sz val="6"/>
        <rFont val="Times New Roman"/>
        <family val="18"/>
      </rPr>
      <t>199700000223070     7/1/1997 TRUCK, PLATFORM, 15,000 GVWR</t>
    </r>
  </si>
  <si>
    <r>
      <rPr>
        <sz val="6"/>
        <rFont val="Times New Roman"/>
        <family val="18"/>
      </rPr>
      <t xml:space="preserve">67.20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</si>
  <si>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67   1997   5,825.1</t>
    </r>
  </si>
  <si>
    <r>
      <rPr>
        <sz val="6"/>
        <rFont val="Times New Roman"/>
        <family val="18"/>
      </rPr>
      <t>199700000223100     7/1/1997 TRUCK, PLATFORM, 15,000 GVWR</t>
    </r>
  </si>
  <si>
    <r>
      <rPr>
        <sz val="6"/>
        <rFont val="Times New Roman"/>
        <family val="18"/>
      </rPr>
      <t>199700000223130     7/1/1997 TRUCK, PLATFORM, 15,000 GVWR</t>
    </r>
  </si>
  <si>
    <r>
      <rPr>
        <sz val="6"/>
        <rFont val="Times New Roman"/>
        <family val="18"/>
      </rPr>
      <t>199900000224960     7/6/1999 TRUCK, PLATFORM, 15,000 GVWR</t>
    </r>
  </si>
  <si>
    <r>
      <rPr>
        <sz val="6"/>
        <rFont val="Times New Roman"/>
        <family val="18"/>
      </rPr>
      <t xml:space="preserve">3,956.80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</si>
  <si>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3,966   1999   6,058.6</t>
    </r>
  </si>
  <si>
    <r>
      <rPr>
        <sz val="6"/>
        <rFont val="Times New Roman"/>
        <family val="18"/>
      </rPr>
      <t>200100000220110     5/7/2001 TRUCK, PLATFORM, 20K CRANE,</t>
    </r>
  </si>
  <si>
    <r>
      <rPr>
        <sz val="6"/>
        <rFont val="Times New Roman"/>
        <family val="18"/>
      </rPr>
      <t xml:space="preserve">13,631.50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</si>
  <si>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13,663   2001   6,342.1</t>
    </r>
  </si>
  <si>
    <r>
      <rPr>
        <sz val="6"/>
        <rFont val="Times New Roman"/>
        <family val="18"/>
      </rPr>
      <t>200100000220120     5/7/2001 TRUCK, PLATFORM, 20K CRANE,</t>
    </r>
  </si>
  <si>
    <r>
      <rPr>
        <sz val="6"/>
        <rFont val="Times New Roman"/>
        <family val="18"/>
      </rPr>
      <t>199800000224680   8/10/1998 TRUCK, PLATFORM, CREW CAB, 1</t>
    </r>
  </si>
  <si>
    <r>
      <rPr>
        <sz val="6"/>
        <rFont val="Times New Roman"/>
        <family val="18"/>
      </rPr>
      <t xml:space="preserve">2,438.82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</si>
  <si>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2,444   1998   5,920.4</t>
    </r>
  </si>
  <si>
    <r>
      <rPr>
        <sz val="6"/>
        <rFont val="Times New Roman"/>
        <family val="18"/>
      </rPr>
      <t>201010000029511     2/8/2010 TRUCK, PLATFORM, CREW CAB, 9,0</t>
    </r>
  </si>
  <si>
    <r>
      <rPr>
        <sz val="6"/>
        <rFont val="Times New Roman"/>
        <family val="18"/>
      </rPr>
      <t xml:space="preserve">10,072.50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</si>
  <si>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94,268   2010   8,752.4</t>
    </r>
  </si>
  <si>
    <r>
      <rPr>
        <sz val="6"/>
        <rFont val="Times New Roman"/>
        <family val="18"/>
      </rPr>
      <t>201010000029512     2/8/2010 TRUCK, PLATFORM, CREW CAB, 9,0</t>
    </r>
  </si>
  <si>
    <r>
      <rPr>
        <sz val="6"/>
        <rFont val="Times New Roman"/>
        <family val="18"/>
      </rPr>
      <t>201010000029513     2/8/2010 TRUCK, PLATFORM, CREW CAB, 9,0</t>
    </r>
  </si>
  <si>
    <r>
      <rPr>
        <sz val="6"/>
        <rFont val="Times New Roman"/>
        <family val="18"/>
      </rPr>
      <t>200200000220230     2/1/2002 TRUCK, PLATFORM, LUBRICATION</t>
    </r>
  </si>
  <si>
    <r>
      <rPr>
        <sz val="6"/>
        <rFont val="Times New Roman"/>
        <family val="18"/>
      </rPr>
      <t xml:space="preserve">13,055.30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</si>
  <si>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17,477   2002   6,537.9</t>
    </r>
  </si>
  <si>
    <r>
      <rPr>
        <sz val="6"/>
        <rFont val="Times New Roman"/>
        <family val="18"/>
      </rPr>
      <t>199700000224010     8/5/1997 TRUCK, SERVICE, ELECTRIC/WAT</t>
    </r>
  </si>
  <si>
    <r>
      <rPr>
        <sz val="6"/>
        <rFont val="Times New Roman"/>
        <family val="18"/>
      </rPr>
      <t xml:space="preserve">1,742.00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</si>
  <si>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1,746   1997   5,825.1</t>
    </r>
  </si>
  <si>
    <r>
      <rPr>
        <sz val="6"/>
        <rFont val="Times New Roman"/>
        <family val="18"/>
      </rPr>
      <t>201010000029731   5/18/2010 TRUCK, SERVICE, GENERAL PURP</t>
    </r>
  </si>
  <si>
    <r>
      <rPr>
        <sz val="6"/>
        <rFont val="Times New Roman"/>
        <family val="18"/>
      </rPr>
      <t xml:space="preserve">1,352.57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</si>
  <si>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2,205   2010   8,752.4</t>
    </r>
  </si>
  <si>
    <r>
      <rPr>
        <sz val="6"/>
        <rFont val="Times New Roman"/>
        <family val="18"/>
      </rPr>
      <t>200600010112630 11/16/2005 TRUCK, SERVICE, GENERAL PURP02</t>
    </r>
  </si>
  <si>
    <r>
      <rPr>
        <sz val="6"/>
        <rFont val="Times New Roman"/>
        <family val="18"/>
      </rPr>
      <t xml:space="preserve">5,031.42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</si>
  <si>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25,799   2005   7,446.0</t>
    </r>
  </si>
  <si>
    <r>
      <rPr>
        <sz val="6"/>
        <rFont val="Times New Roman"/>
        <family val="18"/>
      </rPr>
      <t>200600010113530 11/30/2005 TRUCK, SERVICE, GENERAL PURP07</t>
    </r>
  </si>
  <si>
    <r>
      <rPr>
        <sz val="5"/>
        <rFont val="Times New Roman"/>
        <family val="18"/>
      </rPr>
      <t>25,992   2005   7,446.0</t>
    </r>
  </si>
  <si>
    <r>
      <rPr>
        <sz val="6"/>
        <rFont val="Times New Roman"/>
        <family val="18"/>
      </rPr>
      <t>200600010113540 11/30/2005 TRUCK, SERVICE, LINE CONST, 08</t>
    </r>
  </si>
  <si>
    <r>
      <rPr>
        <sz val="6"/>
        <rFont val="Times New Roman"/>
        <family val="18"/>
      </rPr>
      <t>199800000222660   5/13/1998 TRUCK, SERVICE, WATER CONST,</t>
    </r>
  </si>
  <si>
    <r>
      <rPr>
        <sz val="6"/>
        <rFont val="Times New Roman"/>
        <family val="18"/>
      </rPr>
      <t>199800000222690   5/13/1998 TRUCK, SERVICE, WATER CONST,</t>
    </r>
  </si>
  <si>
    <r>
      <rPr>
        <sz val="6"/>
        <rFont val="Times New Roman"/>
        <family val="18"/>
      </rPr>
      <t xml:space="preserve">201.42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</si>
  <si>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202   1998   5,920.4</t>
    </r>
  </si>
  <si>
    <r>
      <rPr>
        <sz val="6"/>
        <rFont val="Times New Roman"/>
        <family val="18"/>
      </rPr>
      <t>199800000222850   5/13/1998 TRUCK, SERVICE, WATER CONST,</t>
    </r>
  </si>
  <si>
    <r>
      <rPr>
        <sz val="6"/>
        <rFont val="Times New Roman"/>
        <family val="18"/>
      </rPr>
      <t xml:space="preserve">188.70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</si>
  <si>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189   1998   5,920.4</t>
    </r>
  </si>
  <si>
    <r>
      <rPr>
        <sz val="6"/>
        <rFont val="Times New Roman"/>
        <family val="18"/>
      </rPr>
      <t>199800000222860   5/13/1998 TRUCK, SERVICE, WATER CONST,</t>
    </r>
  </si>
  <si>
    <r>
      <rPr>
        <sz val="6"/>
        <rFont val="Times New Roman"/>
        <family val="18"/>
      </rPr>
      <t>199800000224030   5/13/1998 TRUCK, SERVICE, WATER CONST,</t>
    </r>
  </si>
  <si>
    <r>
      <rPr>
        <sz val="6"/>
        <rFont val="Times New Roman"/>
        <family val="18"/>
      </rPr>
      <t xml:space="preserve">165.25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</si>
  <si>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166   1998   5,920.4</t>
    </r>
  </si>
  <si>
    <r>
      <rPr>
        <sz val="6"/>
        <rFont val="Times New Roman"/>
        <family val="18"/>
      </rPr>
      <t>199800000224040   5/13/1998 TRUCK, SERVICE, WATER CONST,</t>
    </r>
  </si>
  <si>
    <r>
      <rPr>
        <sz val="6"/>
        <rFont val="Times New Roman"/>
        <family val="18"/>
      </rPr>
      <t>199800000224050   5/13/1998 TRUCK, SERVICE, WATER CONST,</t>
    </r>
  </si>
  <si>
    <r>
      <rPr>
        <sz val="6"/>
        <rFont val="Times New Roman"/>
        <family val="18"/>
      </rPr>
      <t>199800000224670   5/19/1998 TRUCK, SERVICE, WATER CONST,</t>
    </r>
  </si>
  <si>
    <r>
      <rPr>
        <sz val="6"/>
        <rFont val="Times New Roman"/>
        <family val="18"/>
      </rPr>
      <t xml:space="preserve">6,716.20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</si>
  <si>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6,732   1998   5,920.4</t>
    </r>
  </si>
  <si>
    <r>
      <rPr>
        <sz val="6"/>
        <rFont val="Times New Roman"/>
        <family val="18"/>
      </rPr>
      <t>201010000033986   9/15/2010 TRUCK, SERVICE, WATER CONST, 2</t>
    </r>
  </si>
  <si>
    <r>
      <rPr>
        <sz val="6"/>
        <rFont val="Times New Roman"/>
        <family val="18"/>
      </rPr>
      <t xml:space="preserve">12,989.83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</si>
  <si>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129,365   2010   8,752.4</t>
    </r>
  </si>
  <si>
    <r>
      <rPr>
        <sz val="6"/>
        <rFont val="Times New Roman"/>
        <family val="18"/>
      </rPr>
      <t>201010000033987   9/15/2010 TRUCK, SERVICE, WATER CONST, 2</t>
    </r>
  </si>
  <si>
    <r>
      <rPr>
        <sz val="6"/>
        <rFont val="Times New Roman"/>
        <family val="18"/>
      </rPr>
      <t>201010000033988   9/15/2010 TRUCK, SERVICE, WATER CONST, 2</t>
    </r>
  </si>
  <si>
    <r>
      <rPr>
        <sz val="6"/>
        <rFont val="Times New Roman"/>
        <family val="18"/>
      </rPr>
      <t>200600010121140   1/19/2006 TRUCK, SERVICE, WATER MAINT,</t>
    </r>
  </si>
  <si>
    <r>
      <rPr>
        <sz val="6"/>
        <rFont val="Times New Roman"/>
        <family val="18"/>
      </rPr>
      <t xml:space="preserve">5,990.40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</si>
  <si>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31,877   2006   7,751.2</t>
    </r>
  </si>
  <si>
    <r>
      <rPr>
        <sz val="6"/>
        <rFont val="Times New Roman"/>
        <family val="18"/>
      </rPr>
      <t>200600010126860   2/13/2006 TRUCK, SERVICE, WATER MAINT,</t>
    </r>
  </si>
  <si>
    <r>
      <rPr>
        <sz val="5"/>
        <rFont val="Times New Roman"/>
        <family val="18"/>
      </rPr>
      <t>32,266   2006   7,751.2</t>
    </r>
  </si>
  <si>
    <r>
      <rPr>
        <sz val="6"/>
        <rFont val="Times New Roman"/>
        <family val="18"/>
      </rPr>
      <t>201010000029525   2/25/2010 TRUCK, SERVICE, WATER MAINT, 8</t>
    </r>
  </si>
  <si>
    <r>
      <rPr>
        <sz val="6"/>
        <rFont val="Times New Roman"/>
        <family val="18"/>
      </rPr>
      <t xml:space="preserve">6,181.63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</si>
  <si>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58,141   2010   8,752.4</t>
    </r>
  </si>
  <si>
    <r>
      <rPr>
        <sz val="6"/>
        <rFont val="Times New Roman"/>
        <family val="18"/>
      </rPr>
      <t>201010000032965   3/11/2010 TRUCK, SERVICE, WATER MAINT, 8</t>
    </r>
  </si>
  <si>
    <r>
      <rPr>
        <sz val="6"/>
        <rFont val="Times New Roman"/>
        <family val="18"/>
      </rPr>
      <t xml:space="preserve">6,459.20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</si>
  <si>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61,000   2010   8,752.4</t>
    </r>
  </si>
  <si>
    <r>
      <rPr>
        <sz val="6"/>
        <rFont val="Times New Roman"/>
        <family val="18"/>
      </rPr>
      <t>200600010131760   5/25/2010 TRUCK, SERVICE, WATER MAINT,01</t>
    </r>
  </si>
  <si>
    <r>
      <rPr>
        <sz val="6"/>
        <rFont val="Times New Roman"/>
        <family val="18"/>
      </rPr>
      <t xml:space="preserve">664.71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</si>
  <si>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4,420   2010   8,752.4</t>
    </r>
  </si>
  <si>
    <r>
      <rPr>
        <sz val="6"/>
        <rFont val="Times New Roman"/>
        <family val="18"/>
      </rPr>
      <t>200600010131760   3/14/2006 TRUCK, SERVICE, WATER MAINT,01</t>
    </r>
  </si>
  <si>
    <r>
      <rPr>
        <sz val="6"/>
        <rFont val="Times New Roman"/>
        <family val="18"/>
      </rPr>
      <t xml:space="preserve">6,245.89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</si>
  <si>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34,045   2006   7,751.2</t>
    </r>
  </si>
  <si>
    <r>
      <rPr>
        <sz val="6"/>
        <rFont val="Times New Roman"/>
        <family val="18"/>
      </rPr>
      <t>200600010126870   5/25/2010 TRUCK, SERVICE, WATER MAINT,02</t>
    </r>
  </si>
  <si>
    <r>
      <rPr>
        <sz val="6"/>
        <rFont val="Times New Roman"/>
        <family val="18"/>
      </rPr>
      <t>200600010126870   2/13/2006 TRUCK, SERVICE, WATER MAINT,02</t>
    </r>
  </si>
  <si>
    <r>
      <rPr>
        <sz val="6"/>
        <rFont val="Times New Roman"/>
        <family val="18"/>
      </rPr>
      <t xml:space="preserve">5,695.89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</si>
  <si>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30,594   2006   7,751.2</t>
    </r>
  </si>
  <si>
    <r>
      <rPr>
        <sz val="6"/>
        <rFont val="Times New Roman"/>
        <family val="18"/>
      </rPr>
      <t xml:space="preserve">550.00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</si>
  <si>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2,954   2006   7,751.2</t>
    </r>
  </si>
  <si>
    <r>
      <rPr>
        <sz val="6"/>
        <rFont val="Times New Roman"/>
        <family val="18"/>
      </rPr>
      <t>200600010126880   2/13/2006 TRUCK, SERVICE, WATER MAINT,03</t>
    </r>
  </si>
  <si>
    <r>
      <rPr>
        <sz val="6"/>
        <rFont val="Times New Roman"/>
        <family val="18"/>
      </rPr>
      <t>200600010129770     3/6/2006 TRUCK, TRACTOR, 50,000 GVWR,01</t>
    </r>
  </si>
  <si>
    <r>
      <rPr>
        <sz val="6"/>
        <rFont val="Times New Roman"/>
        <family val="18"/>
      </rPr>
      <t xml:space="preserve">7,840.50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</si>
  <si>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42,565   2006   7,751.2</t>
    </r>
  </si>
  <si>
    <r>
      <rPr>
        <sz val="6"/>
        <rFont val="Times New Roman"/>
        <family val="18"/>
      </rPr>
      <t>201010000028721     8/6/2009 TRUCKS (ONE TON AND LESS CAPAC</t>
    </r>
  </si>
  <si>
    <r>
      <rPr>
        <sz val="6"/>
        <rFont val="Times New Roman"/>
        <family val="18"/>
      </rPr>
      <t xml:space="preserve">4,338.43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</si>
  <si>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25,377   2009   8,569.8</t>
    </r>
  </si>
  <si>
    <r>
      <rPr>
        <sz val="6"/>
        <rFont val="Times New Roman"/>
        <family val="18"/>
      </rPr>
      <t>200810000016480     2/8/2008 TRUCKS (ONE TON AND LESS CAPAC</t>
    </r>
  </si>
  <si>
    <r>
      <rPr>
        <sz val="6"/>
        <rFont val="Times New Roman"/>
        <family val="18"/>
      </rPr>
      <t xml:space="preserve">4,096.71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</si>
  <si>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17,856   2008   8,311.1</t>
    </r>
  </si>
  <si>
    <r>
      <rPr>
        <sz val="6"/>
        <rFont val="Times New Roman"/>
        <family val="18"/>
      </rPr>
      <t>200910000022719   7/13/2009 TRUCKS (ONE TON AND LESS CAPAC</t>
    </r>
  </si>
  <si>
    <r>
      <rPr>
        <sz val="6"/>
        <rFont val="Times New Roman"/>
        <family val="18"/>
      </rPr>
      <t xml:space="preserve">3,883.29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</si>
  <si>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22,459   2009   8,569.8</t>
    </r>
  </si>
  <si>
    <r>
      <rPr>
        <sz val="6"/>
        <rFont val="Times New Roman"/>
        <family val="18"/>
      </rPr>
      <t>200910000025277   7/13/2009 TRUCKS (ONE TON AND LESS CAPAC</t>
    </r>
  </si>
  <si>
    <r>
      <rPr>
        <sz val="6"/>
        <rFont val="Times New Roman"/>
        <family val="18"/>
      </rPr>
      <t>200600010154370     8/8/2006 TRUCKS, DIESEL (ALL CAPACITI20</t>
    </r>
  </si>
  <si>
    <r>
      <rPr>
        <sz val="6"/>
        <rFont val="Times New Roman"/>
        <family val="18"/>
      </rPr>
      <t xml:space="preserve">6,356.57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</si>
  <si>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18,140   2006   7,751.2</t>
    </r>
  </si>
  <si>
    <r>
      <rPr>
        <sz val="6"/>
        <rFont val="Times New Roman"/>
        <family val="18"/>
      </rPr>
      <t>200600010154380     8/8/2006 TRUCKS, DIESEL (ALL CAPACITI21</t>
    </r>
  </si>
  <si>
    <r>
      <rPr>
        <sz val="6"/>
        <rFont val="Times New Roman"/>
        <family val="18"/>
      </rPr>
      <t>200600010154390     8/8/2006 TRUCKS, DIESEL (ALL CAPACITI22</t>
    </r>
  </si>
  <si>
    <r>
      <rPr>
        <sz val="6"/>
        <rFont val="Times New Roman"/>
        <family val="18"/>
      </rPr>
      <t>200710000004554   7/23/2007 TRUCKS, DIESEL (ALL CAPACITIES</t>
    </r>
  </si>
  <si>
    <r>
      <rPr>
        <sz val="6"/>
        <rFont val="Times New Roman"/>
        <family val="18"/>
      </rPr>
      <t xml:space="preserve">5,779.00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</si>
  <si>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39,360   2007   7,966.9</t>
    </r>
  </si>
  <si>
    <r>
      <rPr>
        <sz val="6"/>
        <rFont val="Times New Roman"/>
        <family val="18"/>
      </rPr>
      <t>200710000004554 11/13/2007 TRUCKS, DIESEL (ALL CAPACITIES</t>
    </r>
  </si>
  <si>
    <r>
      <rPr>
        <sz val="6"/>
        <rFont val="Times New Roman"/>
        <family val="18"/>
      </rPr>
      <t xml:space="preserve">11,401.44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</si>
  <si>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81,185   2007   7,966.9</t>
    </r>
  </si>
  <si>
    <r>
      <rPr>
        <sz val="6"/>
        <rFont val="Times New Roman"/>
        <family val="18"/>
      </rPr>
      <t>200710000004555   7/23/2007 TRUCKS, DIESEL (ALL CAPACITIES</t>
    </r>
  </si>
  <si>
    <r>
      <rPr>
        <sz val="6"/>
        <rFont val="Times New Roman"/>
        <family val="18"/>
      </rPr>
      <t>200710000004555 11/13/2007 TRUCKS, DIESEL (ALL CAPACITIES</t>
    </r>
  </si>
  <si>
    <r>
      <rPr>
        <sz val="6"/>
        <rFont val="Times New Roman"/>
        <family val="18"/>
      </rPr>
      <t>200710000004556   7/23/2007 TRUCKS, DIESEL (ALL CAPACITIES</t>
    </r>
  </si>
  <si>
    <r>
      <rPr>
        <sz val="6"/>
        <rFont val="Times New Roman"/>
        <family val="18"/>
      </rPr>
      <t>200710000004556   12/6/2007 TRUCKS, DIESEL (ALL CAPACITIES</t>
    </r>
  </si>
  <si>
    <r>
      <rPr>
        <sz val="5"/>
        <rFont val="Times New Roman"/>
        <family val="18"/>
      </rPr>
      <t>81,903   2007   7,966.9</t>
    </r>
  </si>
  <si>
    <r>
      <rPr>
        <sz val="6"/>
        <rFont val="Times New Roman"/>
        <family val="18"/>
      </rPr>
      <t>200710000004557   7/23/2007 TRUCKS, DIESEL (ALL CAPACITIES</t>
    </r>
  </si>
  <si>
    <r>
      <rPr>
        <sz val="6"/>
        <rFont val="Times New Roman"/>
        <family val="18"/>
      </rPr>
      <t>200710000004557   12/6/2007 TRUCKS, DIESEL (ALL CAPACITIES</t>
    </r>
  </si>
  <si>
    <r>
      <rPr>
        <sz val="6"/>
        <rFont val="Times New Roman"/>
        <family val="18"/>
      </rPr>
      <t>200710000004558   7/23/2007 TRUCKS, DIESEL (ALL CAPACITIES</t>
    </r>
  </si>
  <si>
    <r>
      <rPr>
        <sz val="6"/>
        <rFont val="Times New Roman"/>
        <family val="18"/>
      </rPr>
      <t xml:space="preserve">5,464.40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</si>
  <si>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37,218   2007   7,966.9</t>
    </r>
  </si>
  <si>
    <r>
      <rPr>
        <sz val="6"/>
        <rFont val="Times New Roman"/>
        <family val="18"/>
      </rPr>
      <t>200810000008695     9/5/2007 TRUCKS, DIESEL (ALL CAPACITIES</t>
    </r>
  </si>
  <si>
    <r>
      <rPr>
        <sz val="6"/>
        <rFont val="Times New Roman"/>
        <family val="18"/>
      </rPr>
      <t xml:space="preserve">5,709.98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</si>
  <si>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39,579   2007   7,966.9</t>
    </r>
  </si>
  <si>
    <r>
      <rPr>
        <sz val="6"/>
        <rFont val="Times New Roman"/>
        <family val="18"/>
      </rPr>
      <t>200810000008696     9/5/2007 TRUCKS, DIESEL (ALL CAPACITIES</t>
    </r>
  </si>
  <si>
    <r>
      <rPr>
        <sz val="6"/>
        <rFont val="Times New Roman"/>
        <family val="18"/>
      </rPr>
      <t>200810000008697   9/18/2007 TRUCKS, DIESEL (ALL CAPACITIES</t>
    </r>
  </si>
  <si>
    <r>
      <rPr>
        <sz val="5"/>
        <rFont val="Times New Roman"/>
        <family val="18"/>
      </rPr>
      <t>39,782   2007   7,966.9</t>
    </r>
  </si>
  <si>
    <r>
      <rPr>
        <sz val="6"/>
        <rFont val="Times New Roman"/>
        <family val="18"/>
      </rPr>
      <t>200810000008698   9/18/2007 TRUCKS, DIESEL (ALL CAPACITIES</t>
    </r>
  </si>
  <si>
    <r>
      <rPr>
        <sz val="6"/>
        <rFont val="Times New Roman"/>
        <family val="18"/>
      </rPr>
      <t>200810000008699   9/18/2007 TRUCKS, DIESEL (ALL CAPACITIES</t>
    </r>
  </si>
  <si>
    <r>
      <rPr>
        <sz val="6"/>
        <rFont val="Times New Roman"/>
        <family val="18"/>
      </rPr>
      <t>200810000008700     5/6/2007 TRUCKS, DIESEL (ALL CAPACITIES</t>
    </r>
  </si>
  <si>
    <r>
      <rPr>
        <sz val="6"/>
        <rFont val="Times New Roman"/>
        <family val="18"/>
      </rPr>
      <t xml:space="preserve">7,364.10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</si>
  <si>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48,583   2007   7,966.9</t>
    </r>
  </si>
  <si>
    <r>
      <rPr>
        <sz val="6"/>
        <rFont val="Times New Roman"/>
        <family val="18"/>
      </rPr>
      <t>200810000008701     9/5/2007 TRUCKS, DIESEL (ALL CAPACITIES</t>
    </r>
  </si>
  <si>
    <r>
      <rPr>
        <sz val="6"/>
        <rFont val="Times New Roman"/>
        <family val="18"/>
      </rPr>
      <t xml:space="preserve">7,203.00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</si>
  <si>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49,928   2007   7,966.9</t>
    </r>
  </si>
  <si>
    <r>
      <rPr>
        <sz val="6"/>
        <rFont val="Times New Roman"/>
        <family val="18"/>
      </rPr>
      <t>200810000008702     9/5/2007 TRUCKS, DIESEL (ALL CAPACITIES</t>
    </r>
  </si>
  <si>
    <r>
      <rPr>
        <sz val="6"/>
        <rFont val="Times New Roman"/>
        <family val="18"/>
      </rPr>
      <t>200810000008704   10/9/2007 TRUCKS, DIESEL (ALL CAPACITIES</t>
    </r>
  </si>
  <si>
    <r>
      <rPr>
        <sz val="6"/>
        <rFont val="Times New Roman"/>
        <family val="18"/>
      </rPr>
      <t xml:space="preserve">4,596.32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</si>
  <si>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32,288   2007   7,966.9</t>
    </r>
  </si>
  <si>
    <r>
      <rPr>
        <sz val="6"/>
        <rFont val="Times New Roman"/>
        <family val="18"/>
      </rPr>
      <t>200810000008705   9/26/2007 TRUCKS, DIESEL (ALL CAPACITIES</t>
    </r>
  </si>
  <si>
    <r>
      <rPr>
        <sz val="5"/>
        <rFont val="Times New Roman"/>
        <family val="18"/>
      </rPr>
      <t>32,124   2007   7,966.9</t>
    </r>
  </si>
  <si>
    <r>
      <rPr>
        <sz val="6"/>
        <rFont val="Times New Roman"/>
        <family val="18"/>
      </rPr>
      <t>200810000008707   9/26/2007 TRUCKS, DIESEL (ALL CAPACITIES</t>
    </r>
  </si>
  <si>
    <r>
      <rPr>
        <sz val="6"/>
        <rFont val="Times New Roman"/>
        <family val="18"/>
      </rPr>
      <t>200810000008708   9/26/2007 TRUCKS, DIESEL (ALL CAPACITIES</t>
    </r>
  </si>
  <si>
    <r>
      <rPr>
        <sz val="5"/>
        <rFont val="Times New Roman"/>
        <family val="18"/>
      </rPr>
      <t>39,907   2007   7,966.9</t>
    </r>
  </si>
  <si>
    <r>
      <rPr>
        <sz val="6"/>
        <rFont val="Times New Roman"/>
        <family val="18"/>
      </rPr>
      <t>200810000008710   9/26/2007 TRUCKS, DIESEL (ALL CAPACITIES</t>
    </r>
  </si>
  <si>
    <r>
      <rPr>
        <sz val="6"/>
        <rFont val="Times New Roman"/>
        <family val="18"/>
      </rPr>
      <t>200810000008714 11/13/2007 TRUCKS, DIESEL (ALL CAPACITIES</t>
    </r>
  </si>
  <si>
    <r>
      <rPr>
        <sz val="6"/>
        <rFont val="Times New Roman"/>
        <family val="18"/>
      </rPr>
      <t xml:space="preserve">8,177.90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</si>
  <si>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58,231   2007   7,966.9</t>
    </r>
  </si>
  <si>
    <r>
      <rPr>
        <sz val="6"/>
        <rFont val="Times New Roman"/>
        <family val="18"/>
      </rPr>
      <t>200810000008715 11/13/2007 TRUCKS, DIESEL (ALL CAPACITIES</t>
    </r>
  </si>
  <si>
    <r>
      <rPr>
        <sz val="6"/>
        <rFont val="Times New Roman"/>
        <family val="18"/>
      </rPr>
      <t>200810000008716 11/13/2007 TRUCKS, DIESEL (ALL CAPACITIES</t>
    </r>
  </si>
  <si>
    <r>
      <rPr>
        <sz val="6"/>
        <rFont val="Times New Roman"/>
        <family val="18"/>
      </rPr>
      <t>200810000008717 11/13/2007 TRUCKS, DIESEL (ALL CAPACITIES</t>
    </r>
  </si>
  <si>
    <r>
      <rPr>
        <sz val="6"/>
        <rFont val="Times New Roman"/>
        <family val="18"/>
      </rPr>
      <t>200810000016484   1/24/2008 TRUCKS, DIESEL (ALL CAPACITIES</t>
    </r>
  </si>
  <si>
    <r>
      <rPr>
        <sz val="6"/>
        <rFont val="Times New Roman"/>
        <family val="18"/>
      </rPr>
      <t xml:space="preserve">11,672.25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</si>
  <si>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50,397   2008   8,311.1</t>
    </r>
  </si>
  <si>
    <r>
      <rPr>
        <sz val="6"/>
        <rFont val="Times New Roman"/>
        <family val="18"/>
      </rPr>
      <t>200910000021190   2/18/2009 TRUCKS, DIESEL (ALL CAPACITIES</t>
    </r>
  </si>
  <si>
    <r>
      <rPr>
        <sz val="6"/>
        <rFont val="Times New Roman"/>
        <family val="18"/>
      </rPr>
      <t xml:space="preserve">16,163.43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</si>
  <si>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87,061   2009   8,569.8</t>
    </r>
  </si>
  <si>
    <r>
      <rPr>
        <sz val="6"/>
        <rFont val="Times New Roman"/>
        <family val="18"/>
      </rPr>
      <t>200910000021191   2/18/2009 TRUCKS, DIESEL (ALL CAPACITIES</t>
    </r>
  </si>
  <si>
    <r>
      <rPr>
        <sz val="6"/>
        <rFont val="Times New Roman"/>
        <family val="18"/>
      </rPr>
      <t>200910000021540 10/27/2008 TRUCKS, DIESEL (ALL CAPACITIES</t>
    </r>
  </si>
  <si>
    <r>
      <rPr>
        <sz val="6"/>
        <rFont val="Times New Roman"/>
        <family val="18"/>
      </rPr>
      <t xml:space="preserve">14,107.00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</si>
  <si>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71,585   2008   8,311.1</t>
    </r>
  </si>
  <si>
    <r>
      <rPr>
        <sz val="6"/>
        <rFont val="Times New Roman"/>
        <family val="18"/>
      </rPr>
      <t>200910000021542 10/27/2008 TRUCKS, DIESEL (ALL CAPACITIES</t>
    </r>
  </si>
  <si>
    <r>
      <rPr>
        <sz val="6"/>
        <rFont val="Times New Roman"/>
        <family val="18"/>
      </rPr>
      <t>200910000021578   9/17/2008 TRUCKS, DIESEL (ALL CAPACITIES</t>
    </r>
  </si>
  <si>
    <r>
      <rPr>
        <sz val="6"/>
        <rFont val="Times New Roman"/>
        <family val="18"/>
      </rPr>
      <t xml:space="preserve">11,391.86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</si>
  <si>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56,562   2008   8,311.1</t>
    </r>
  </si>
  <si>
    <r>
      <rPr>
        <sz val="6"/>
        <rFont val="Times New Roman"/>
        <family val="18"/>
      </rPr>
      <t>200910000021579   9/17/2008 TRUCKS, DIESEL (ALL CAPACITIES</t>
    </r>
  </si>
  <si>
    <r>
      <rPr>
        <sz val="6"/>
        <rFont val="Times New Roman"/>
        <family val="18"/>
      </rPr>
      <t>200910000021580   9/17/2008 TRUCKS, DIESEL (ALL CAPACITIES</t>
    </r>
  </si>
  <si>
    <r>
      <rPr>
        <sz val="6"/>
        <rFont val="Times New Roman"/>
        <family val="18"/>
      </rPr>
      <t>200910000021581   9/17/2008 TRUCKS, DIESEL (ALL CAPACITIES</t>
    </r>
  </si>
  <si>
    <r>
      <rPr>
        <sz val="6"/>
        <rFont val="Times New Roman"/>
        <family val="18"/>
      </rPr>
      <t>200910000021590 12/16/2008 TRUCKS, DIESEL (ALL CAPACITIES</t>
    </r>
  </si>
  <si>
    <r>
      <rPr>
        <sz val="6"/>
        <rFont val="Times New Roman"/>
        <family val="18"/>
      </rPr>
      <t xml:space="preserve">9,523.43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</si>
  <si>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49,627   2008   8,311.1</t>
    </r>
  </si>
  <si>
    <r>
      <rPr>
        <sz val="6"/>
        <rFont val="Times New Roman"/>
        <family val="18"/>
      </rPr>
      <t>200910000021613   10/9/2008 TRUCKS, DIESEL (ALL CAPACITIES</t>
    </r>
  </si>
  <si>
    <r>
      <rPr>
        <sz val="6"/>
        <rFont val="Times New Roman"/>
        <family val="18"/>
      </rPr>
      <t xml:space="preserve">6,596.86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</si>
  <si>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33,151   2008   8,311.1</t>
    </r>
  </si>
  <si>
    <r>
      <rPr>
        <sz val="6"/>
        <rFont val="Times New Roman"/>
        <family val="18"/>
      </rPr>
      <t>199800000224690   11/9/1998 TRUCKSTER, 4 WHEEL, W/HYD PU</t>
    </r>
  </si>
  <si>
    <r>
      <rPr>
        <sz val="6"/>
        <rFont val="Times New Roman"/>
        <family val="18"/>
      </rPr>
      <t xml:space="preserve">2,645.50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</si>
  <si>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199800000224700   11/9/1998 TRUCKSTER, 4 WHEEL, W/HYD PU</t>
    </r>
  </si>
  <si>
    <r>
      <rPr>
        <sz val="6"/>
        <rFont val="Times New Roman"/>
        <family val="18"/>
      </rPr>
      <t>200600010126800   2/13/2006 TRUCKSTER, 6-WHEEL, GAS     01</t>
    </r>
  </si>
  <si>
    <r>
      <rPr>
        <sz val="6"/>
        <rFont val="Times New Roman"/>
        <family val="18"/>
      </rPr>
      <t xml:space="preserve">1,962.77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</si>
  <si>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731   2006   7,751.2</t>
    </r>
  </si>
  <si>
    <r>
      <rPr>
        <sz val="6"/>
        <rFont val="Times New Roman"/>
        <family val="18"/>
      </rPr>
      <t>200910000025140   5/12/2009 TS-LINE SOLITAX SENSOR/WIPER</t>
    </r>
  </si>
  <si>
    <r>
      <rPr>
        <sz val="6"/>
        <rFont val="Times New Roman"/>
        <family val="18"/>
      </rPr>
      <t xml:space="preserve">371.38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</si>
  <si>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3,199   2009   8,569.8</t>
    </r>
  </si>
  <si>
    <r>
      <rPr>
        <sz val="6"/>
        <rFont val="Times New Roman"/>
        <family val="18"/>
      </rPr>
      <t>200910000025141   5/12/2009 TS-LINE SOLITAX SENSOR/WIPER</t>
    </r>
  </si>
  <si>
    <r>
      <rPr>
        <sz val="6"/>
        <rFont val="Times New Roman"/>
        <family val="18"/>
      </rPr>
      <t>200910000025149   5/12/2009 TS-LINE SOLITAX SENSOR/WIPER</t>
    </r>
  </si>
  <si>
    <r>
      <rPr>
        <sz val="6"/>
        <rFont val="Times New Roman"/>
        <family val="18"/>
      </rPr>
      <t>200910000025151   5/12/2009 TS-LINE SOLITAX SENSOR/WIPER</t>
    </r>
  </si>
  <si>
    <r>
      <rPr>
        <sz val="6"/>
        <rFont val="Times New Roman"/>
        <family val="18"/>
      </rPr>
      <t>200910000025194   5/12/2009 TS-LINE SOLITAX SENSOR/WIPER</t>
    </r>
  </si>
  <si>
    <r>
      <rPr>
        <sz val="6"/>
        <rFont val="Times New Roman"/>
        <family val="18"/>
      </rPr>
      <t>199900000254000   9/30/1999 TUNING PACK</t>
    </r>
  </si>
  <si>
    <r>
      <rPr>
        <sz val="6"/>
        <rFont val="Times New Roman"/>
        <family val="18"/>
      </rPr>
      <t xml:space="preserve">308.57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</si>
  <si>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198800000247010     9/1/1988 TURBIDIMETER RATIO</t>
    </r>
  </si>
  <si>
    <r>
      <rPr>
        <sz val="6"/>
        <rFont val="Times New Roman"/>
        <family val="18"/>
      </rPr>
      <t xml:space="preserve">119.50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</si>
  <si>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200500010088600     6/3/2005 TV INSPECT VAN-450HIGH CUBE 02</t>
    </r>
  </si>
  <si>
    <r>
      <rPr>
        <sz val="6"/>
        <rFont val="Times New Roman"/>
        <family val="18"/>
      </rPr>
      <t xml:space="preserve">9,270.00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</si>
  <si>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43,321   2005   7,446.0</t>
    </r>
  </si>
  <si>
    <r>
      <rPr>
        <sz val="6"/>
        <rFont val="Times New Roman"/>
        <family val="18"/>
      </rPr>
      <t>200500010088590     6/3/2005 TV INSPECTION VAN-E450 HIGH 01</t>
    </r>
  </si>
  <si>
    <r>
      <rPr>
        <sz val="6"/>
        <rFont val="Times New Roman"/>
        <family val="18"/>
      </rPr>
      <t>197800000226340     8/1/1978 TWO SPEED HEAVY-DUTYREVERSIB</t>
    </r>
  </si>
  <si>
    <r>
      <rPr>
        <sz val="6"/>
        <rFont val="Times New Roman"/>
        <family val="18"/>
      </rPr>
      <t xml:space="preserve">89.08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</si>
  <si>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200810000015629   4/24/2008 TWO-WAY RADIO RECEIVERS, TRANS</t>
    </r>
  </si>
  <si>
    <r>
      <rPr>
        <sz val="6"/>
        <rFont val="Times New Roman"/>
        <family val="18"/>
      </rPr>
      <t xml:space="preserve">401.14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</si>
  <si>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1,832   2008   8,311.1</t>
    </r>
  </si>
  <si>
    <r>
      <rPr>
        <sz val="6"/>
        <rFont val="Times New Roman"/>
        <family val="18"/>
      </rPr>
      <t>199600000223770     2/1/1996 UNDERGROUND PIPE HUNTER #162</t>
    </r>
  </si>
  <si>
    <r>
      <rPr>
        <sz val="6"/>
        <rFont val="Times New Roman"/>
        <family val="18"/>
      </rPr>
      <t>199600000223790     2/1/1996 UNDERGROUND PIPE HUNTER #162</t>
    </r>
  </si>
  <si>
    <r>
      <rPr>
        <sz val="6"/>
        <rFont val="Times New Roman"/>
        <family val="18"/>
      </rPr>
      <t>199000000249320     8/1/1990 UPGRADE PHONE SYSTEM</t>
    </r>
  </si>
  <si>
    <r>
      <rPr>
        <sz val="6"/>
        <rFont val="Times New Roman"/>
        <family val="18"/>
      </rPr>
      <t xml:space="preserve">2,900.81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</si>
  <si>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2002UP00011091    10/1/2002 UPPER WALNUT CK INTER STUDY</t>
    </r>
  </si>
  <si>
    <r>
      <rPr>
        <sz val="6"/>
        <rFont val="Times New Roman"/>
        <family val="18"/>
      </rPr>
      <t>1996UP00011080    10/1/1996 US290E@WALNUT CK STAA STUDY</t>
    </r>
  </si>
  <si>
    <r>
      <rPr>
        <sz val="6"/>
        <rFont val="Times New Roman"/>
        <family val="18"/>
      </rPr>
      <t xml:space="preserve">544.77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</si>
  <si>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3,271   1996   5,622.1</t>
    </r>
  </si>
  <si>
    <r>
      <rPr>
        <sz val="6"/>
        <rFont val="Times New Roman"/>
        <family val="18"/>
      </rPr>
      <t>199800000224420   6/17/1998 UTILITY VEHICLE, PASSENGER,</t>
    </r>
  </si>
  <si>
    <r>
      <rPr>
        <sz val="6"/>
        <rFont val="Times New Roman"/>
        <family val="18"/>
      </rPr>
      <t xml:space="preserve">2,174.77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</si>
  <si>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2,180   1998   5,920.4</t>
    </r>
  </si>
  <si>
    <r>
      <rPr>
        <sz val="6"/>
        <rFont val="Times New Roman"/>
        <family val="18"/>
      </rPr>
      <t>199800000224430   6/17/1998 UTILITY VEHICLE, PASSENGER,</t>
    </r>
  </si>
  <si>
    <r>
      <rPr>
        <sz val="6"/>
        <rFont val="Times New Roman"/>
        <family val="18"/>
      </rPr>
      <t>199800000224440   6/23/1998 UTILITY VEHICLE, PASSENGER,</t>
    </r>
  </si>
  <si>
    <r>
      <rPr>
        <sz val="5"/>
        <color rgb="FFFF0000"/>
        <rFont val="Times New Roman"/>
        <family val="18"/>
      </rPr>
      <t xml:space="preserve">(0)  </t>
    </r>
    <r>
      <rPr>
        <sz val="5"/>
        <rFont val="Times New Roman"/>
        <family val="18"/>
      </rPr>
      <t>1998   5,920.4</t>
    </r>
  </si>
  <si>
    <r>
      <rPr>
        <sz val="6"/>
        <rFont val="Times New Roman"/>
        <family val="18"/>
      </rPr>
      <t>200000000219700   1/17/2000 UTILITY VEHICLE, PASSENGER,</t>
    </r>
  </si>
  <si>
    <r>
      <rPr>
        <sz val="6"/>
        <rFont val="Times New Roman"/>
        <family val="18"/>
      </rPr>
      <t xml:space="preserve">2,004.61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</si>
  <si>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2,009   2000   6,221.2</t>
    </r>
  </si>
  <si>
    <r>
      <rPr>
        <sz val="6"/>
        <rFont val="Times New Roman"/>
        <family val="18"/>
      </rPr>
      <t>200500010097830   8/15/2005 UTILITY VEHICLE, PASSENGER, 08</t>
    </r>
  </si>
  <si>
    <r>
      <rPr>
        <sz val="6"/>
        <rFont val="Times New Roman"/>
        <family val="18"/>
      </rPr>
      <t xml:space="preserve">2,125.12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</si>
  <si>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10,356   2005   7,446.0</t>
    </r>
  </si>
  <si>
    <r>
      <rPr>
        <sz val="6"/>
        <rFont val="Times New Roman"/>
        <family val="18"/>
      </rPr>
      <t>199800000224540 12/10/1998 VACUUM FLUSHER, TRAILER MOUN</t>
    </r>
  </si>
  <si>
    <r>
      <rPr>
        <sz val="6"/>
        <rFont val="Times New Roman"/>
        <family val="18"/>
      </rPr>
      <t xml:space="preserve">3,481.60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</si>
  <si>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3,490   1998   5,920.4</t>
    </r>
  </si>
  <si>
    <r>
      <rPr>
        <sz val="6"/>
        <rFont val="Times New Roman"/>
        <family val="18"/>
      </rPr>
      <t>200400010032390   4/29/2004 VACUUM FLUSHER, TRAILER MOUN01</t>
    </r>
  </si>
  <si>
    <r>
      <rPr>
        <sz val="6"/>
        <rFont val="Times New Roman"/>
        <family val="18"/>
      </rPr>
      <t xml:space="preserve">2,738.06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</si>
  <si>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9,800   2004   7,114.9</t>
    </r>
  </si>
  <si>
    <r>
      <rPr>
        <sz val="6"/>
        <rFont val="Times New Roman"/>
        <family val="18"/>
      </rPr>
      <t>200500010053750 12/14/2004 VACUUM FLUSHER, TRAILER MOUN01</t>
    </r>
  </si>
  <si>
    <r>
      <rPr>
        <sz val="6"/>
        <rFont val="Times New Roman"/>
        <family val="18"/>
      </rPr>
      <t xml:space="preserve">1,969.75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</si>
  <si>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8,283   2004   7,114.9</t>
    </r>
  </si>
  <si>
    <r>
      <rPr>
        <sz val="6"/>
        <rFont val="Times New Roman"/>
        <family val="18"/>
      </rPr>
      <t>200400010032400   4/29/2004 VACUUM FLUSHER, TRAILER MOUN02</t>
    </r>
  </si>
  <si>
    <r>
      <rPr>
        <sz val="6"/>
        <rFont val="Times New Roman"/>
        <family val="18"/>
      </rPr>
      <t>200500010053760 12/14/2004 VACUUM FLUSHER, TRAILER MOUN02</t>
    </r>
  </si>
  <si>
    <r>
      <rPr>
        <sz val="6"/>
        <rFont val="Times New Roman"/>
        <family val="18"/>
      </rPr>
      <t>199400000222280     6/1/1994 VACUUM TRAILER MOUNTED</t>
    </r>
  </si>
  <si>
    <r>
      <rPr>
        <sz val="6"/>
        <rFont val="Times New Roman"/>
        <family val="18"/>
      </rPr>
      <t xml:space="preserve">1,553.86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</si>
  <si>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201010000035567   10/1/2009 VACUUM TRUCK TV-SOFTWARE</t>
    </r>
  </si>
  <si>
    <r>
      <rPr>
        <sz val="6"/>
        <rFont val="Times New Roman"/>
        <family val="18"/>
      </rPr>
      <t xml:space="preserve">48,111.67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</si>
  <si>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288,802   2009   8,569.8</t>
    </r>
  </si>
  <si>
    <r>
      <rPr>
        <sz val="6"/>
        <rFont val="Times New Roman"/>
        <family val="18"/>
      </rPr>
      <t>198500000247880     8/1/1985 VALVE OPERATOR</t>
    </r>
  </si>
  <si>
    <r>
      <rPr>
        <sz val="6"/>
        <rFont val="Times New Roman"/>
        <family val="18"/>
      </rPr>
      <t>199600000249630     2/1/1996 VALVE PARTS AND ACCESSORIES</t>
    </r>
  </si>
  <si>
    <r>
      <rPr>
        <sz val="6"/>
        <rFont val="Times New Roman"/>
        <family val="18"/>
      </rPr>
      <t xml:space="preserve">588.57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</si>
  <si>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199900000219890   12/7/1999 VAN, BODY ON CUT-A-WAY CHASS</t>
    </r>
  </si>
  <si>
    <r>
      <rPr>
        <sz val="6"/>
        <rFont val="Times New Roman"/>
        <family val="18"/>
      </rPr>
      <t xml:space="preserve">2,597.71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</si>
  <si>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2,604   1999   6,058.6</t>
    </r>
  </si>
  <si>
    <r>
      <rPr>
        <sz val="6"/>
        <rFont val="Times New Roman"/>
        <family val="18"/>
      </rPr>
      <t>200000000224950   4/19/2000 VAN, BODY ON CUT-A-WAY CHASS</t>
    </r>
  </si>
  <si>
    <r>
      <rPr>
        <sz val="6"/>
        <rFont val="Times New Roman"/>
        <family val="18"/>
      </rPr>
      <t xml:space="preserve">14,119.12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</si>
  <si>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14,152   2000   6,221.2</t>
    </r>
  </si>
  <si>
    <r>
      <rPr>
        <sz val="6"/>
        <rFont val="Times New Roman"/>
        <family val="18"/>
      </rPr>
      <t>200000000219690     5/3/2000 VAN, FULL SIZE, 5-8 PASSENGE</t>
    </r>
  </si>
  <si>
    <r>
      <rPr>
        <sz val="6"/>
        <rFont val="Times New Roman"/>
        <family val="18"/>
      </rPr>
      <t xml:space="preserve">1,917.37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</si>
  <si>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1,922   2000   6,221.2</t>
    </r>
  </si>
  <si>
    <r>
      <rPr>
        <sz val="6"/>
        <rFont val="Times New Roman"/>
        <family val="18"/>
      </rPr>
      <t>200100000219900   7/23/2001 VAN, MINI SIZE,  GAS  (LEV)</t>
    </r>
  </si>
  <si>
    <r>
      <rPr>
        <sz val="6"/>
        <rFont val="Times New Roman"/>
        <family val="18"/>
      </rPr>
      <t xml:space="preserve">2,230.72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</si>
  <si>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2,236   2001   6,342.1</t>
    </r>
  </si>
  <si>
    <r>
      <rPr>
        <sz val="6"/>
        <rFont val="Times New Roman"/>
        <family val="18"/>
      </rPr>
      <t>199700000223990 10/29/1997 VAN, PANEL WINDOW, 7,500  GV</t>
    </r>
  </si>
  <si>
    <r>
      <rPr>
        <sz val="6"/>
        <rFont val="Times New Roman"/>
        <family val="18"/>
      </rPr>
      <t xml:space="preserve">50.55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</si>
  <si>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51   1997   5,825.1</t>
    </r>
  </si>
  <si>
    <r>
      <rPr>
        <sz val="6"/>
        <rFont val="Times New Roman"/>
        <family val="18"/>
      </rPr>
      <t>199800000224660   8/24/1998 VAN, PANEL WINDOW, 7,500  GV</t>
    </r>
  </si>
  <si>
    <r>
      <rPr>
        <sz val="6"/>
        <rFont val="Times New Roman"/>
        <family val="18"/>
      </rPr>
      <t xml:space="preserve">1,763.82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</si>
  <si>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1,768   1998   5,920.4</t>
    </r>
  </si>
  <si>
    <r>
      <rPr>
        <sz val="6"/>
        <rFont val="Times New Roman"/>
        <family val="18"/>
      </rPr>
      <t>200000000219860     6/9/2000 VAN, PANEL WINDOW, 7,500  GV</t>
    </r>
  </si>
  <si>
    <r>
      <rPr>
        <sz val="6"/>
        <rFont val="Times New Roman"/>
        <family val="18"/>
      </rPr>
      <t xml:space="preserve">2,013.82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</si>
  <si>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2,019   2000   6,221.2</t>
    </r>
  </si>
  <si>
    <r>
      <rPr>
        <sz val="6"/>
        <rFont val="Times New Roman"/>
        <family val="18"/>
      </rPr>
      <t>200000000219870   7/25/2000 VAN, PANEL WINDOW, 7,500  GV</t>
    </r>
  </si>
  <si>
    <r>
      <rPr>
        <sz val="6"/>
        <rFont val="Times New Roman"/>
        <family val="18"/>
      </rPr>
      <t xml:space="preserve">2,027.47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</si>
  <si>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2,032   2000   6,221.2</t>
    </r>
  </si>
  <si>
    <r>
      <rPr>
        <sz val="6"/>
        <rFont val="Times New Roman"/>
        <family val="18"/>
      </rPr>
      <t>199900000224930   11/9/1999 VAN, PANEL WINDOW, 7,500 GVW</t>
    </r>
  </si>
  <si>
    <r>
      <rPr>
        <sz val="6"/>
        <rFont val="Times New Roman"/>
        <family val="18"/>
      </rPr>
      <t xml:space="preserve">2,161.13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</si>
  <si>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2,166   1999   6,058.6</t>
    </r>
  </si>
  <si>
    <r>
      <rPr>
        <sz val="6"/>
        <rFont val="Times New Roman"/>
        <family val="18"/>
      </rPr>
      <t>200400010035530   6/17/2004 VAN, PANEL WINDOW, 9,000 GVW01</t>
    </r>
  </si>
  <si>
    <r>
      <rPr>
        <sz val="6"/>
        <rFont val="Times New Roman"/>
        <family val="18"/>
      </rPr>
      <t xml:space="preserve">1,741.26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</si>
  <si>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6,465   2004   7,114.9</t>
    </r>
  </si>
  <si>
    <r>
      <rPr>
        <sz val="6"/>
        <rFont val="Times New Roman"/>
        <family val="18"/>
      </rPr>
      <t>200400010035540   6/17/2004 VAN, PANEL WINDOW, 9,000 GVW02</t>
    </r>
  </si>
  <si>
    <r>
      <rPr>
        <sz val="6"/>
        <rFont val="Times New Roman"/>
        <family val="18"/>
      </rPr>
      <t>199900000224910     8/3/1999 VAN, STEP TYPE, 10,000 GVWR,</t>
    </r>
  </si>
  <si>
    <r>
      <rPr>
        <sz val="6"/>
        <rFont val="Times New Roman"/>
        <family val="18"/>
      </rPr>
      <t xml:space="preserve">16,649.83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</si>
  <si>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16,688   1999   6,058.6</t>
    </r>
  </si>
  <si>
    <r>
      <rPr>
        <sz val="6"/>
        <rFont val="Times New Roman"/>
        <family val="18"/>
      </rPr>
      <t>199900000224920     8/3/1999 VAN, STEP TYPE, 10,000 GVWR,</t>
    </r>
  </si>
  <si>
    <r>
      <rPr>
        <sz val="6"/>
        <rFont val="Times New Roman"/>
        <family val="18"/>
      </rPr>
      <t>200000000224940   4/19/2000 VAN, STEP TYPE, 10,000 GVWR,</t>
    </r>
  </si>
  <si>
    <r>
      <rPr>
        <sz val="6"/>
        <rFont val="Times New Roman"/>
        <family val="18"/>
      </rPr>
      <t>200100000219880   4/11/2001 VAN, STEP TYPE, 10,000 GVWR,</t>
    </r>
  </si>
  <si>
    <r>
      <rPr>
        <sz val="5"/>
        <color rgb="FFFF0000"/>
        <rFont val="Times New Roman"/>
        <family val="18"/>
      </rPr>
      <t xml:space="preserve">(0)  </t>
    </r>
    <r>
      <rPr>
        <sz val="5"/>
        <rFont val="Times New Roman"/>
        <family val="18"/>
      </rPr>
      <t>2001   6,342.1</t>
    </r>
  </si>
  <si>
    <r>
      <rPr>
        <sz val="6"/>
        <rFont val="Times New Roman"/>
        <family val="18"/>
      </rPr>
      <t>2002CO00001113   9/30/2002 VAN, STEP TYPE, 10,000 GVWR,</t>
    </r>
  </si>
  <si>
    <r>
      <rPr>
        <sz val="6"/>
        <rFont val="Times New Roman"/>
        <family val="18"/>
      </rPr>
      <t xml:space="preserve">23,187.50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</si>
  <si>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46,422   2002   6,537.9</t>
    </r>
  </si>
  <si>
    <r>
      <rPr>
        <sz val="6"/>
        <rFont val="Times New Roman"/>
        <family val="18"/>
      </rPr>
      <t>200500010089590   6/22/2005 VAN, STEP TYPE, 10,000 GVWR,01</t>
    </r>
  </si>
  <si>
    <r>
      <rPr>
        <sz val="6"/>
        <rFont val="Times New Roman"/>
        <family val="18"/>
      </rPr>
      <t xml:space="preserve">9,216.00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</si>
  <si>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43,548   2005   7,446.0</t>
    </r>
  </si>
  <si>
    <r>
      <rPr>
        <sz val="6"/>
        <rFont val="Times New Roman"/>
        <family val="18"/>
      </rPr>
      <t>200910000025409   3/10/2009 VAPOR BARRIER TESTING SYSTEM</t>
    </r>
  </si>
  <si>
    <r>
      <rPr>
        <sz val="6"/>
        <rFont val="Times New Roman"/>
        <family val="18"/>
      </rPr>
      <t xml:space="preserve">462.17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</si>
  <si>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4,826   2009   8,569.8</t>
    </r>
  </si>
  <si>
    <r>
      <rPr>
        <sz val="6"/>
        <rFont val="Times New Roman"/>
        <family val="18"/>
      </rPr>
      <t>200400010045550   9/29/2004 VELOCITY PROFILER           01</t>
    </r>
  </si>
  <si>
    <r>
      <rPr>
        <sz val="6"/>
        <rFont val="Times New Roman"/>
        <family val="18"/>
      </rPr>
      <t xml:space="preserve">797.40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</si>
  <si>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15,149   2004   7,114.9</t>
    </r>
  </si>
  <si>
    <r>
      <rPr>
        <sz val="6"/>
        <rFont val="Times New Roman"/>
        <family val="18"/>
      </rPr>
      <t>200400010045550   10/1/2004 VELOCITY PROFILER           01</t>
    </r>
  </si>
  <si>
    <r>
      <rPr>
        <sz val="6"/>
        <rFont val="Times New Roman"/>
        <family val="18"/>
      </rPr>
      <t xml:space="preserve">60.00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</si>
  <si>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1,140   2004   7,114.9</t>
    </r>
  </si>
  <si>
    <r>
      <rPr>
        <sz val="6"/>
        <rFont val="Times New Roman"/>
        <family val="18"/>
      </rPr>
      <t>195100000250500     4/1/1951 VENTURI METER CHAMBER EQUIPM</t>
    </r>
  </si>
  <si>
    <r>
      <rPr>
        <sz val="6"/>
        <rFont val="Times New Roman"/>
        <family val="18"/>
      </rPr>
      <t xml:space="preserve">275.00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</si>
  <si>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200910000027745     6/8/2009 VI3 ENTERPRISE-2 SOCKET LICENSE</t>
    </r>
  </si>
  <si>
    <r>
      <rPr>
        <sz val="6"/>
        <rFont val="Times New Roman"/>
        <family val="18"/>
      </rPr>
      <t xml:space="preserve">722.86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</si>
  <si>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4,111   2009   8,569.8</t>
    </r>
  </si>
  <si>
    <r>
      <rPr>
        <sz val="6"/>
        <rFont val="Times New Roman"/>
        <family val="18"/>
      </rPr>
      <t>200910000027746     6/8/2009 VI3 ENTERPRISE-2 SOCKET LICENSE</t>
    </r>
  </si>
  <si>
    <r>
      <rPr>
        <sz val="6"/>
        <rFont val="Times New Roman"/>
        <family val="18"/>
      </rPr>
      <t>200910000027764   6/23/2009 VI3 ENTERPRISE-2 SOCKET LICENSE</t>
    </r>
  </si>
  <si>
    <r>
      <rPr>
        <sz val="5"/>
        <rFont val="Times New Roman"/>
        <family val="18"/>
      </rPr>
      <t>4,141   2009   8,569.8</t>
    </r>
  </si>
  <si>
    <r>
      <rPr>
        <sz val="6"/>
        <rFont val="Times New Roman"/>
        <family val="18"/>
      </rPr>
      <t>200910000027765   6/23/2009 VI3 ENTERPRISE-2 SOCKET LICENSE</t>
    </r>
  </si>
  <si>
    <r>
      <rPr>
        <sz val="6"/>
        <rFont val="Times New Roman"/>
        <family val="18"/>
      </rPr>
      <t>200910000027766   6/23/2009 VI3 ENTERPRISE-2 SOCKET LICENSE</t>
    </r>
  </si>
  <si>
    <r>
      <rPr>
        <sz val="6"/>
        <rFont val="Times New Roman"/>
        <family val="18"/>
      </rPr>
      <t>200910000027767   6/23/2009 VI3 ENTERPRISE-2 SOCKET LICENSE</t>
    </r>
  </si>
  <si>
    <r>
      <rPr>
        <sz val="6"/>
        <rFont val="Times New Roman"/>
        <family val="18"/>
      </rPr>
      <t>199900000249000   9/30/1999 VIBRATIO ANALYSIS   001</t>
    </r>
  </si>
  <si>
    <r>
      <rPr>
        <sz val="6"/>
        <rFont val="Times New Roman"/>
        <family val="18"/>
      </rPr>
      <t xml:space="preserve">1,229.70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</si>
  <si>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1,162   1999   6,058.6</t>
    </r>
  </si>
  <si>
    <r>
      <rPr>
        <sz val="6"/>
        <rFont val="Times New Roman"/>
        <family val="18"/>
      </rPr>
      <t>199400000229380     5/1/1994 VIBRATION DETECTOR</t>
    </r>
  </si>
  <si>
    <r>
      <rPr>
        <sz val="6"/>
        <rFont val="Times New Roman"/>
        <family val="18"/>
      </rPr>
      <t xml:space="preserve">69.45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</si>
  <si>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1,634   1994   5,407.6</t>
    </r>
  </si>
  <si>
    <r>
      <rPr>
        <sz val="6"/>
        <rFont val="Times New Roman"/>
        <family val="18"/>
      </rPr>
      <t>199700000246260     3/1/1997 VIBRATION MONITOR</t>
    </r>
  </si>
  <si>
    <r>
      <rPr>
        <sz val="6"/>
        <rFont val="Times New Roman"/>
        <family val="18"/>
      </rPr>
      <t xml:space="preserve">158.25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</si>
  <si>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196600000250210     3/1/1966 VIBRATOR PNEUMATIC M25 1X121</t>
    </r>
  </si>
  <si>
    <r>
      <rPr>
        <sz val="6"/>
        <rFont val="Times New Roman"/>
        <family val="18"/>
      </rPr>
      <t xml:space="preserve">30.17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</si>
  <si>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198800000248100     9/1/1988 VIBROMETER VIBRATION SPIKE E</t>
    </r>
  </si>
  <si>
    <r>
      <rPr>
        <sz val="6"/>
        <rFont val="Times New Roman"/>
        <family val="18"/>
      </rPr>
      <t xml:space="preserve">204.59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</si>
  <si>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200400010042330   8/13/2004 VIBSCANNER                  02</t>
    </r>
  </si>
  <si>
    <r>
      <rPr>
        <sz val="6"/>
        <rFont val="Times New Roman"/>
        <family val="18"/>
      </rPr>
      <t xml:space="preserve">1,091.45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</si>
  <si>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4,223   2004   7,114.9</t>
    </r>
  </si>
  <si>
    <r>
      <rPr>
        <sz val="6"/>
        <rFont val="Times New Roman"/>
        <family val="18"/>
      </rPr>
      <t>199500000254560     4/1/1995 VIDEO CAMCORDER CANON</t>
    </r>
  </si>
  <si>
    <r>
      <rPr>
        <sz val="6"/>
        <rFont val="Times New Roman"/>
        <family val="18"/>
      </rPr>
      <t>199200000249330     8/1/1992 VIDEO EQUIPMENT</t>
    </r>
  </si>
  <si>
    <r>
      <rPr>
        <sz val="6"/>
        <rFont val="Times New Roman"/>
        <family val="18"/>
      </rPr>
      <t>199600000227360     9/1/1996 VIDEO MONITOR SECURITY</t>
    </r>
  </si>
  <si>
    <r>
      <rPr>
        <sz val="6"/>
        <rFont val="Times New Roman"/>
        <family val="18"/>
      </rPr>
      <t>199600000227370     9/1/1996 VIDEO MONITOR SECURITY</t>
    </r>
  </si>
  <si>
    <r>
      <rPr>
        <sz val="6"/>
        <rFont val="Times New Roman"/>
        <family val="18"/>
      </rPr>
      <t>200910000025285   5/19/2009 VIDEO PROJECTORS, ACCESSORIES</t>
    </r>
  </si>
  <si>
    <r>
      <rPr>
        <sz val="6"/>
        <rFont val="Times New Roman"/>
        <family val="18"/>
      </rPr>
      <t xml:space="preserve">88.00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</si>
  <si>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936   2009   8,569.8</t>
    </r>
  </si>
  <si>
    <r>
      <rPr>
        <sz val="6"/>
        <rFont val="Times New Roman"/>
        <family val="18"/>
      </rPr>
      <t>200910000027776   6/23/2009 VIRTUALCENER MGMT SERVER 2</t>
    </r>
  </si>
  <si>
    <r>
      <rPr>
        <sz val="6"/>
        <rFont val="Times New Roman"/>
        <family val="18"/>
      </rPr>
      <t xml:space="preserve">627.94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</si>
  <si>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3,597   2009   8,569.8</t>
    </r>
  </si>
  <si>
    <r>
      <rPr>
        <sz val="6"/>
        <rFont val="Times New Roman"/>
        <family val="18"/>
      </rPr>
      <t>199700000227290     7/1/1997 VOLUMETRIC WIER</t>
    </r>
  </si>
  <si>
    <r>
      <rPr>
        <sz val="6"/>
        <rFont val="Times New Roman"/>
        <family val="18"/>
      </rPr>
      <t xml:space="preserve">110.64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</si>
  <si>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200910000026463     8/3/2009 VWR INCUBATOR WTR JKT 6.7CF</t>
    </r>
  </si>
  <si>
    <r>
      <rPr>
        <sz val="6"/>
        <rFont val="Times New Roman"/>
        <family val="18"/>
      </rPr>
      <t xml:space="preserve">438.44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</si>
  <si>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3,876   2009   8,569.8</t>
    </r>
  </si>
  <si>
    <r>
      <rPr>
        <sz val="6"/>
        <rFont val="Times New Roman"/>
        <family val="18"/>
      </rPr>
      <t>2001UP00011090    10/1/2001 W 17TJ@COLO WW REHAB</t>
    </r>
  </si>
  <si>
    <r>
      <rPr>
        <sz val="6"/>
        <rFont val="Times New Roman"/>
        <family val="18"/>
      </rPr>
      <t xml:space="preserve">9,606.46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</si>
  <si>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105,684   2001   6,342.1</t>
    </r>
  </si>
  <si>
    <r>
      <rPr>
        <sz val="6"/>
        <rFont val="Times New Roman"/>
        <family val="18"/>
      </rPr>
      <t>2006CO01005328   10/1/2005 W 9TH WW REHAB</t>
    </r>
  </si>
  <si>
    <r>
      <rPr>
        <sz val="6"/>
        <rFont val="Times New Roman"/>
        <family val="18"/>
      </rPr>
      <t xml:space="preserve">3,236.24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</si>
  <si>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113,272   2005   7,446.0</t>
    </r>
  </si>
  <si>
    <r>
      <rPr>
        <sz val="6"/>
        <rFont val="Times New Roman"/>
        <family val="18"/>
      </rPr>
      <t>200910000028458   9/30/2009 WALLER CREEK CARPET REPLACE</t>
    </r>
  </si>
  <si>
    <r>
      <rPr>
        <sz val="6"/>
        <rFont val="Times New Roman"/>
        <family val="18"/>
      </rPr>
      <t xml:space="preserve">582.28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</si>
  <si>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22,709   2009   8,569.8</t>
    </r>
  </si>
  <si>
    <r>
      <rPr>
        <sz val="6"/>
        <rFont val="Times New Roman"/>
        <family val="18"/>
      </rPr>
      <t>2001UP00011086    10/1/2001 WALSH TRK LS RELIEF INTERCEP</t>
    </r>
  </si>
  <si>
    <r>
      <rPr>
        <sz val="6"/>
        <rFont val="Times New Roman"/>
        <family val="18"/>
      </rPr>
      <t xml:space="preserve">7,734.16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</si>
  <si>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239,767   2001   6,342.1</t>
    </r>
  </si>
  <si>
    <r>
      <rPr>
        <sz val="6"/>
        <rFont val="Times New Roman"/>
        <family val="18"/>
      </rPr>
      <t>199500000222780     5/1/1995 WANCO ARROW BOARD</t>
    </r>
  </si>
  <si>
    <r>
      <rPr>
        <sz val="6"/>
        <rFont val="Times New Roman"/>
        <family val="18"/>
      </rPr>
      <t>199500000222810     5/1/1995 WANCO ARROW BOARD</t>
    </r>
  </si>
  <si>
    <r>
      <rPr>
        <sz val="6"/>
        <rFont val="Times New Roman"/>
        <family val="18"/>
      </rPr>
      <t xml:space="preserve">688.25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</si>
  <si>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199500000222820     5/1/1995 WANCO ARROW BOARD</t>
    </r>
  </si>
  <si>
    <r>
      <rPr>
        <sz val="6"/>
        <rFont val="Times New Roman"/>
        <family val="18"/>
      </rPr>
      <t>200910000021434 10/29/2008 WANCO SOLAR ARROWBOARD</t>
    </r>
  </si>
  <si>
    <r>
      <rPr>
        <sz val="6"/>
        <rFont val="Times New Roman"/>
        <family val="18"/>
      </rPr>
      <t xml:space="preserve">595.24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</si>
  <si>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3,024   2008   8,311.1</t>
    </r>
  </si>
  <si>
    <r>
      <rPr>
        <sz val="6"/>
        <rFont val="Times New Roman"/>
        <family val="18"/>
      </rPr>
      <t>2002CO00001087 11/15/2002 WARTHOG NOZZLE</t>
    </r>
  </si>
  <si>
    <r>
      <rPr>
        <sz val="6"/>
        <rFont val="Times New Roman"/>
        <family val="18"/>
      </rPr>
      <t xml:space="preserve">105.33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</si>
  <si>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435   2002   6,537.9</t>
    </r>
  </si>
  <si>
    <r>
      <rPr>
        <sz val="6"/>
        <rFont val="Times New Roman"/>
        <family val="18"/>
      </rPr>
      <t>2002CO00001089 11/15/2002 WARTHOG NOZZLE</t>
    </r>
  </si>
  <si>
    <r>
      <rPr>
        <sz val="6"/>
        <rFont val="Times New Roman"/>
        <family val="18"/>
      </rPr>
      <t>2002CO00001090 11/15/2002 WARTHOG NOZZLE</t>
    </r>
  </si>
  <si>
    <r>
      <rPr>
        <sz val="6"/>
        <rFont val="Times New Roman"/>
        <family val="18"/>
      </rPr>
      <t>2002CO00001091 11/15/2002 WARTHOG NOZZLE</t>
    </r>
  </si>
  <si>
    <r>
      <rPr>
        <sz val="6"/>
        <rFont val="Times New Roman"/>
        <family val="18"/>
      </rPr>
      <t>2002CO00001092 11/15/2002 WARTHOG NOZZLE</t>
    </r>
  </si>
  <si>
    <r>
      <rPr>
        <sz val="6"/>
        <rFont val="Times New Roman"/>
        <family val="18"/>
      </rPr>
      <t>199300000245760     5/1/1993 WASHER LAB GLASS W/PUMP</t>
    </r>
  </si>
  <si>
    <r>
      <rPr>
        <sz val="6"/>
        <rFont val="Times New Roman"/>
        <family val="18"/>
      </rPr>
      <t xml:space="preserve">285.33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</si>
  <si>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199300000245770     5/1/1993 WASHER LAB GLASS W/PUMP</t>
    </r>
  </si>
  <si>
    <r>
      <rPr>
        <sz val="6"/>
        <rFont val="Times New Roman"/>
        <family val="18"/>
      </rPr>
      <t>198600000249280   11/1/1986 WASHER-POWER MI-T-M PORTABLE</t>
    </r>
  </si>
  <si>
    <r>
      <rPr>
        <sz val="6"/>
        <rFont val="Times New Roman"/>
        <family val="18"/>
      </rPr>
      <t xml:space="preserve">229.17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</si>
  <si>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2000CO00004721   8/14/2000 WASTEWATER SAMPLING EQUIPMEN</t>
    </r>
  </si>
  <si>
    <r>
      <rPr>
        <sz val="6"/>
        <rFont val="Times New Roman"/>
        <family val="18"/>
      </rPr>
      <t xml:space="preserve">241.05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</si>
  <si>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483   2000   6,221.2</t>
    </r>
  </si>
  <si>
    <r>
      <rPr>
        <sz val="6"/>
        <rFont val="Times New Roman"/>
        <family val="18"/>
      </rPr>
      <t>2000CO00004722   8/14/2000 WASTEWATER SAMPLING EQUIPMEN</t>
    </r>
  </si>
  <si>
    <r>
      <rPr>
        <sz val="6"/>
        <rFont val="Times New Roman"/>
        <family val="18"/>
      </rPr>
      <t>200810000015570   9/30/2007 WATER PUMP, TRAILER MOUNT 4 1/2"</t>
    </r>
  </si>
  <si>
    <r>
      <rPr>
        <sz val="6"/>
        <rFont val="Times New Roman"/>
        <family val="18"/>
      </rPr>
      <t xml:space="preserve">1,612.05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</si>
  <si>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35,465   2007   7,966.9</t>
    </r>
  </si>
  <si>
    <r>
      <rPr>
        <sz val="6"/>
        <rFont val="Times New Roman"/>
        <family val="18"/>
      </rPr>
      <t>2000CO00004655   6/20/2000 WATER PURIFICATION SYSTEM</t>
    </r>
  </si>
  <si>
    <r>
      <rPr>
        <sz val="6"/>
        <rFont val="Times New Roman"/>
        <family val="18"/>
      </rPr>
      <t xml:space="preserve">258.00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</si>
  <si>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517   2000   6,221.2</t>
    </r>
  </si>
  <si>
    <r>
      <rPr>
        <sz val="6"/>
        <rFont val="Times New Roman"/>
        <family val="18"/>
      </rPr>
      <t>200600010164140   9/11/2006 WATER TANK BODIES           01</t>
    </r>
  </si>
  <si>
    <r>
      <rPr>
        <sz val="6"/>
        <rFont val="Times New Roman"/>
        <family val="18"/>
      </rPr>
      <t xml:space="preserve">13,952.00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</si>
  <si>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41,114   2006   7,751.2</t>
    </r>
  </si>
  <si>
    <r>
      <rPr>
        <sz val="6"/>
        <rFont val="Times New Roman"/>
        <family val="18"/>
      </rPr>
      <t>199900000226250   9/30/1999 WEATHER STATION</t>
    </r>
  </si>
  <si>
    <r>
      <rPr>
        <sz val="6"/>
        <rFont val="Times New Roman"/>
        <family val="18"/>
      </rPr>
      <t xml:space="preserve">127.22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</si>
  <si>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120   1999   6,058.6</t>
    </r>
  </si>
  <si>
    <r>
      <rPr>
        <sz val="6"/>
        <rFont val="Times New Roman"/>
        <family val="18"/>
      </rPr>
      <t>200910000020866   2/25/2009 WELDER AD/DC</t>
    </r>
  </si>
  <si>
    <r>
      <rPr>
        <sz val="6"/>
        <rFont val="Times New Roman"/>
        <family val="18"/>
      </rPr>
      <t xml:space="preserve">147.30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</si>
  <si>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1,533   2009   8,569.8</t>
    </r>
  </si>
  <si>
    <r>
      <rPr>
        <sz val="6"/>
        <rFont val="Times New Roman"/>
        <family val="18"/>
      </rPr>
      <t>200910000020867   2/25/2009 WELDER DC TIG/STIC</t>
    </r>
  </si>
  <si>
    <r>
      <rPr>
        <sz val="6"/>
        <rFont val="Times New Roman"/>
        <family val="18"/>
      </rPr>
      <t xml:space="preserve">198.00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</si>
  <si>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2,060   2009   8,569.8</t>
    </r>
  </si>
  <si>
    <r>
      <rPr>
        <sz val="6"/>
        <rFont val="Times New Roman"/>
        <family val="18"/>
      </rPr>
      <t>198600000226430     9/1/1986 WELDER FIELD MILLER BIG 20</t>
    </r>
  </si>
  <si>
    <r>
      <rPr>
        <sz val="6"/>
        <rFont val="Times New Roman"/>
        <family val="18"/>
      </rPr>
      <t xml:space="preserve">316.08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</si>
  <si>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196500000250450   11/1/1965 WELDER LINCOLN ELECTC DC-250</t>
    </r>
  </si>
  <si>
    <r>
      <rPr>
        <sz val="6"/>
        <rFont val="Times New Roman"/>
        <family val="18"/>
      </rPr>
      <t xml:space="preserve">30.97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</si>
  <si>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198700000221130     5/1/1987 WELDER TRAILER MT</t>
    </r>
  </si>
  <si>
    <r>
      <rPr>
        <sz val="6"/>
        <rFont val="Times New Roman"/>
        <family val="18"/>
      </rPr>
      <t xml:space="preserve">753.66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</si>
  <si>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2004UP00011101    10/1/2004 WELLINGTON OVRFLO ABATE STUD</t>
    </r>
  </si>
  <si>
    <r>
      <rPr>
        <sz val="6"/>
        <rFont val="Times New Roman"/>
        <family val="18"/>
      </rPr>
      <t xml:space="preserve">1,483.50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</si>
  <si>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20,772   2004   7,114.9</t>
    </r>
  </si>
  <si>
    <r>
      <rPr>
        <sz val="6"/>
        <rFont val="Times New Roman"/>
        <family val="18"/>
      </rPr>
      <t>198900000219110     4/1/1989 WERNER SCAFFOLD (ALUM) #4151</t>
    </r>
  </si>
  <si>
    <r>
      <rPr>
        <sz val="6"/>
        <rFont val="Times New Roman"/>
        <family val="18"/>
      </rPr>
      <t xml:space="preserve">295.79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</si>
  <si>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200710000008330   5/21/2007 WILDCAT SPB718 COMPOST TURNER</t>
    </r>
  </si>
  <si>
    <r>
      <rPr>
        <sz val="6"/>
        <rFont val="Times New Roman"/>
        <family val="18"/>
      </rPr>
      <t xml:space="preserve">67,813.55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</si>
  <si>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111,103   2007   7,966.9</t>
    </r>
  </si>
  <si>
    <r>
      <rPr>
        <sz val="6"/>
        <rFont val="Times New Roman"/>
        <family val="18"/>
      </rPr>
      <t>199700000249390 12/18/1997 WILTEL COM. PHONE SYSTEM</t>
    </r>
  </si>
  <si>
    <r>
      <rPr>
        <sz val="6"/>
        <rFont val="Times New Roman"/>
        <family val="18"/>
      </rPr>
      <t xml:space="preserve">6,428.57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</si>
  <si>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1999CO00004615     2/9/1999 WINCH</t>
    </r>
  </si>
  <si>
    <r>
      <rPr>
        <sz val="6"/>
        <rFont val="Times New Roman"/>
        <family val="18"/>
      </rPr>
      <t xml:space="preserve">138.77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</si>
  <si>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555   1999   6,058.6</t>
    </r>
  </si>
  <si>
    <r>
      <rPr>
        <sz val="6"/>
        <rFont val="Times New Roman"/>
        <family val="18"/>
      </rPr>
      <t>199900000218980     4/1/1999 WINCH SAFETY HOIST W/TRIPOD</t>
    </r>
  </si>
  <si>
    <r>
      <rPr>
        <sz val="6"/>
        <rFont val="Times New Roman"/>
        <family val="18"/>
      </rPr>
      <t xml:space="preserve">248.72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</si>
  <si>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249   1999   6,058.6</t>
    </r>
  </si>
  <si>
    <r>
      <rPr>
        <sz val="6"/>
        <rFont val="Times New Roman"/>
        <family val="18"/>
      </rPr>
      <t>2006CO01005135   8/16/2006 WINCH/RETRIEVAL UNIT</t>
    </r>
  </si>
  <si>
    <r>
      <rPr>
        <sz val="6"/>
        <rFont val="Times New Roman"/>
        <family val="18"/>
      </rPr>
      <t xml:space="preserve">135.95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</si>
  <si>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1,071   2006   7,751.2</t>
    </r>
  </si>
  <si>
    <r>
      <rPr>
        <sz val="6"/>
        <rFont val="Times New Roman"/>
        <family val="18"/>
      </rPr>
      <t>2006CO01005136   8/16/2006 WINCH/RETRIEVAL UNIT</t>
    </r>
  </si>
  <si>
    <r>
      <rPr>
        <sz val="6"/>
        <rFont val="Times New Roman"/>
        <family val="18"/>
      </rPr>
      <t>200600010157890   8/16/2006 WINCH/RETRIEVAL UNIT        01</t>
    </r>
  </si>
  <si>
    <r>
      <rPr>
        <sz val="6"/>
        <rFont val="Times New Roman"/>
        <family val="18"/>
      </rPr>
      <t>200600010157900   8/16/2006 WINCH/RETRIEVAL UNIT        02</t>
    </r>
  </si>
  <si>
    <r>
      <rPr>
        <sz val="6"/>
        <rFont val="Times New Roman"/>
        <family val="18"/>
      </rPr>
      <t>200600010157910   8/16/2006 WINCH/RETRIEVAL UNIT        02</t>
    </r>
  </si>
  <si>
    <r>
      <rPr>
        <sz val="6"/>
        <rFont val="Times New Roman"/>
        <family val="18"/>
      </rPr>
      <t>200600010157920   8/16/2006 WINCH/RETRIEVAL UNIT        02</t>
    </r>
  </si>
  <si>
    <r>
      <rPr>
        <sz val="6"/>
        <rFont val="Times New Roman"/>
        <family val="18"/>
      </rPr>
      <t>200600010157940   8/16/2006 WINCH/RETRIEVAL UNIT        02</t>
    </r>
  </si>
  <si>
    <r>
      <rPr>
        <sz val="6"/>
        <rFont val="Times New Roman"/>
        <family val="18"/>
      </rPr>
      <t>200600010157950   8/16/2006 WINCH/RETRIEVAL UNIT        03</t>
    </r>
  </si>
  <si>
    <r>
      <rPr>
        <sz val="6"/>
        <rFont val="Times New Roman"/>
        <family val="18"/>
      </rPr>
      <t>200600010157960   8/16/2006 WINCH/RETRIEVAL UNIT        03</t>
    </r>
  </si>
  <si>
    <r>
      <rPr>
        <sz val="6"/>
        <rFont val="Times New Roman"/>
        <family val="18"/>
      </rPr>
      <t>201010000029308   1/13/2010 WINCHES (HAND TOOLS)</t>
    </r>
  </si>
  <si>
    <r>
      <rPr>
        <sz val="6"/>
        <rFont val="Times New Roman"/>
        <family val="18"/>
      </rPr>
      <t xml:space="preserve">220.52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</si>
  <si>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2,489   2010   8,752.4</t>
    </r>
  </si>
  <si>
    <r>
      <rPr>
        <sz val="6"/>
        <rFont val="Times New Roman"/>
        <family val="18"/>
      </rPr>
      <t>201010000029309   1/13/2010 WINCHES (HAND TOOLS)</t>
    </r>
  </si>
  <si>
    <r>
      <rPr>
        <sz val="6"/>
        <rFont val="Times New Roman"/>
        <family val="18"/>
      </rPr>
      <t>201010000029310   1/13/2010 WINCHES (HAND TOOLS)</t>
    </r>
  </si>
  <si>
    <r>
      <rPr>
        <sz val="6"/>
        <rFont val="Times New Roman"/>
        <family val="18"/>
      </rPr>
      <t>201010000029311   1/13/2010 WINCHES (HAND TOOLS)</t>
    </r>
  </si>
  <si>
    <r>
      <rPr>
        <sz val="6"/>
        <rFont val="Times New Roman"/>
        <family val="18"/>
      </rPr>
      <t>200810000011201   4/18/2008 WINCHES (HAND TOOLS)</t>
    </r>
  </si>
  <si>
    <r>
      <rPr>
        <sz val="6"/>
        <rFont val="Times New Roman"/>
        <family val="18"/>
      </rPr>
      <t xml:space="preserve">293.30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</si>
  <si>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2,803   2008   8,311.1</t>
    </r>
  </si>
  <si>
    <r>
      <rPr>
        <sz val="6"/>
        <rFont val="Times New Roman"/>
        <family val="18"/>
      </rPr>
      <t>2003CO00000520     5/9/2003 WINCHES (HAND TOOLS)</t>
    </r>
  </si>
  <si>
    <r>
      <rPr>
        <sz val="6"/>
        <rFont val="Times New Roman"/>
        <family val="18"/>
      </rPr>
      <t xml:space="preserve">421.84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</si>
  <si>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1,942   2003   6,694.6</t>
    </r>
  </si>
  <si>
    <r>
      <rPr>
        <sz val="6"/>
        <rFont val="Times New Roman"/>
        <family val="18"/>
      </rPr>
      <t>200600010144250   5/31/2006 WINDADFM;FIELD COMP;SPACER  01</t>
    </r>
  </si>
  <si>
    <r>
      <rPr>
        <sz val="6"/>
        <rFont val="Times New Roman"/>
        <family val="18"/>
      </rPr>
      <t xml:space="preserve">209.00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</si>
  <si>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4,319   2006   7,751.2</t>
    </r>
  </si>
  <si>
    <r>
      <rPr>
        <sz val="6"/>
        <rFont val="Times New Roman"/>
        <family val="18"/>
      </rPr>
      <t>1996UP00011085    10/1/1996 WINDMERE MUD WW</t>
    </r>
  </si>
  <si>
    <r>
      <rPr>
        <sz val="6"/>
        <rFont val="Times New Roman"/>
        <family val="18"/>
      </rPr>
      <t xml:space="preserve">8,750.00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</si>
  <si>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227,537   1996   5,622.1</t>
    </r>
  </si>
  <si>
    <r>
      <rPr>
        <sz val="6"/>
        <rFont val="Times New Roman"/>
        <family val="18"/>
      </rPr>
      <t>199200000218250     4/2/1992 WIRE FEED MEG WELDER</t>
    </r>
  </si>
  <si>
    <r>
      <rPr>
        <sz val="6"/>
        <rFont val="Times New Roman"/>
        <family val="18"/>
      </rPr>
      <t xml:space="preserve">202.08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</si>
  <si>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203   1992   4,984.5</t>
    </r>
  </si>
  <si>
    <r>
      <rPr>
        <sz val="6"/>
        <rFont val="Times New Roman"/>
        <family val="18"/>
      </rPr>
      <t>200910000027279   5/27/2009 WIRELESS TOWER AND ANTENNA AT REICHER RANCH</t>
    </r>
  </si>
  <si>
    <r>
      <rPr>
        <sz val="6"/>
        <rFont val="Times New Roman"/>
        <family val="18"/>
      </rPr>
      <t xml:space="preserve">6,109.71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</si>
  <si>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34,549   2009   8,569.8</t>
    </r>
  </si>
  <si>
    <r>
      <rPr>
        <sz val="6"/>
        <rFont val="Times New Roman"/>
        <family val="18"/>
      </rPr>
      <t>201010000033718   7/27/2010 WIRELESS TRANSCEIVER/VERTER</t>
    </r>
  </si>
  <si>
    <r>
      <rPr>
        <sz val="6"/>
        <rFont val="Times New Roman"/>
        <family val="18"/>
      </rPr>
      <t xml:space="preserve">301.81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</si>
  <si>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2,964   2010   8,752.4</t>
    </r>
  </si>
  <si>
    <r>
      <rPr>
        <sz val="6"/>
        <rFont val="Times New Roman"/>
        <family val="18"/>
      </rPr>
      <t>200910000021441   10/6/2008 WTSP110-SA SOLAR TRAFFIC DIRECTORS</t>
    </r>
  </si>
  <si>
    <r>
      <rPr>
        <sz val="5"/>
        <rFont val="Times New Roman"/>
        <family val="18"/>
      </rPr>
      <t>2,986   2008   8,311.1</t>
    </r>
  </si>
  <si>
    <r>
      <rPr>
        <sz val="6"/>
        <rFont val="Times New Roman"/>
        <family val="18"/>
      </rPr>
      <t>200910000021442   10/6/2008 WTSP110-SA SOLAR TRAFFIC DIRECTORS</t>
    </r>
  </si>
  <si>
    <r>
      <rPr>
        <sz val="6"/>
        <rFont val="Times New Roman"/>
        <family val="18"/>
      </rPr>
      <t>2001UP00011104    10/1/2001 WW OVERFLO ABATE STUDY</t>
    </r>
  </si>
  <si>
    <r>
      <rPr>
        <sz val="6"/>
        <rFont val="Times New Roman"/>
        <family val="18"/>
      </rPr>
      <t>2001UP00011094    10/1/2001 WW SYS PERFORMANCE STUDY</t>
    </r>
  </si>
  <si>
    <r>
      <rPr>
        <sz val="6"/>
        <rFont val="Times New Roman"/>
        <family val="18"/>
      </rPr>
      <t>200910000026595   1/30/2009 XTREME POWER TV VAN UNIT WITH SINE WAVE INVERTER INS</t>
    </r>
  </si>
  <si>
    <r>
      <rPr>
        <sz val="6"/>
        <rFont val="Times New Roman"/>
        <family val="18"/>
      </rPr>
      <t xml:space="preserve">679.00  </t>
    </r>
    <r>
      <rPr>
        <sz val="5"/>
        <rFont val="Times New Roman"/>
        <family val="18"/>
      </rPr>
      <t>Admin &amp; General - Machinery/Equipment</t>
    </r>
  </si>
  <si>
    <r>
      <rPr>
        <sz val="5"/>
        <rFont val="Times New Roman"/>
        <family val="18"/>
      </rPr>
      <t>5,659   2009   8,569.8</t>
    </r>
  </si>
  <si>
    <r>
      <rPr>
        <sz val="6"/>
        <rFont val="Times New Roman"/>
        <family val="18"/>
      </rPr>
      <t>200910000026596   1/30/2009 XTREME POWER TV VAN UNIT WITH SINE WAVE INVERTER INS</t>
    </r>
  </si>
  <si>
    <r>
      <rPr>
        <sz val="6"/>
        <rFont val="Times New Roman"/>
        <family val="18"/>
      </rPr>
      <t>198900000219120   10/1/1989 YEOMAN 4X4X10X3 SUBM, SEWAGE</t>
    </r>
  </si>
  <si>
    <r>
      <rPr>
        <sz val="6"/>
        <rFont val="Times New Roman"/>
        <family val="18"/>
      </rPr>
      <t xml:space="preserve">271.33  </t>
    </r>
    <r>
      <rPr>
        <sz val="5"/>
        <rFont val="Times New Roman"/>
        <family val="18"/>
      </rPr>
      <t>Admin &amp; General - Machinery/Equipment</t>
    </r>
  </si>
  <si>
    <r>
      <rPr>
        <sz val="6"/>
        <rFont val="Times New Roman"/>
        <family val="18"/>
      </rPr>
      <t>201010000033112     1/0/1900                                                                                                                        0</t>
    </r>
  </si>
  <si>
    <r>
      <rPr>
        <sz val="5"/>
        <color rgb="FFFF0000"/>
        <rFont val="Times New Roman"/>
        <family val="18"/>
      </rPr>
      <t xml:space="preserve">(1,656)  </t>
    </r>
    <r>
      <rPr>
        <sz val="5"/>
        <rFont val="Times New Roman"/>
        <family val="18"/>
      </rPr>
      <t>1900      203.0</t>
    </r>
  </si>
  <si>
    <r>
      <rPr>
        <sz val="5"/>
        <color rgb="FFFF0000"/>
        <rFont val="Times New Roman"/>
        <family val="18"/>
      </rPr>
      <t xml:space="preserve">(346)  </t>
    </r>
    <r>
      <rPr>
        <sz val="5"/>
        <rFont val="Times New Roman"/>
        <family val="18"/>
      </rPr>
      <t>1900      203.0</t>
    </r>
  </si>
  <si>
    <r>
      <rPr>
        <sz val="5"/>
        <color rgb="FFFF0000"/>
        <rFont val="Times New Roman"/>
        <family val="18"/>
      </rPr>
      <t xml:space="preserve">(864)  </t>
    </r>
    <r>
      <rPr>
        <sz val="5"/>
        <rFont val="Times New Roman"/>
        <family val="18"/>
      </rPr>
      <t>1900      203.0</t>
    </r>
  </si>
  <si>
    <r>
      <rPr>
        <sz val="6"/>
        <rFont val="Times New Roman"/>
        <family val="18"/>
      </rPr>
      <t>200910000026545     1/0/1900</t>
    </r>
  </si>
  <si>
    <r>
      <rPr>
        <sz val="6"/>
        <rFont val="Times New Roman"/>
        <family val="18"/>
      </rPr>
      <t>200910000026546     1/0/1900</t>
    </r>
  </si>
  <si>
    <r>
      <rPr>
        <sz val="6"/>
        <rFont val="Times New Roman"/>
        <family val="18"/>
      </rPr>
      <t>200910000027686     1/0/1900</t>
    </r>
  </si>
  <si>
    <r>
      <rPr>
        <sz val="6"/>
        <rFont val="Times New Roman"/>
        <family val="18"/>
      </rPr>
      <t>200910000028322     1/0/1900</t>
    </r>
  </si>
  <si>
    <r>
      <rPr>
        <sz val="6"/>
        <rFont val="Times New Roman"/>
        <family val="18"/>
      </rPr>
      <t>200910000028323     1/0/1900</t>
    </r>
  </si>
  <si>
    <r>
      <rPr>
        <sz val="6"/>
        <rFont val="Times New Roman"/>
        <family val="18"/>
      </rPr>
      <t>200910000028324     1/0/1900</t>
    </r>
  </si>
  <si>
    <r>
      <rPr>
        <sz val="6"/>
        <rFont val="Times New Roman"/>
        <family val="18"/>
      </rPr>
      <t>200910000028325     1/0/1900</t>
    </r>
  </si>
  <si>
    <r>
      <rPr>
        <sz val="6"/>
        <rFont val="Times New Roman"/>
        <family val="18"/>
      </rPr>
      <t>200100000240400   9/30/2001 CLEANOUTS - ALL TYPES AND SI</t>
    </r>
  </si>
  <si>
    <r>
      <rPr>
        <sz val="6"/>
        <rFont val="Times New Roman"/>
        <family val="18"/>
      </rPr>
      <t xml:space="preserve">964.65  </t>
    </r>
    <r>
      <rPr>
        <sz val="5"/>
        <rFont val="Times New Roman"/>
        <family val="18"/>
      </rPr>
      <t>Admin &amp; General - Machinery/Equipment - CC</t>
    </r>
  </si>
  <si>
    <r>
      <rPr>
        <sz val="5"/>
        <rFont val="Times New Roman"/>
        <family val="18"/>
      </rPr>
      <t>29,531   2001   6,342.1</t>
    </r>
  </si>
  <si>
    <r>
      <rPr>
        <sz val="6"/>
        <rFont val="Times New Roman"/>
        <family val="18"/>
      </rPr>
      <t>200100000240410   10/1/2001 CLEANOUTS - ALL TYPES AND SI</t>
    </r>
  </si>
  <si>
    <r>
      <rPr>
        <sz val="6"/>
        <rFont val="Times New Roman"/>
        <family val="18"/>
      </rPr>
      <t xml:space="preserve">700.56  </t>
    </r>
    <r>
      <rPr>
        <sz val="5"/>
        <rFont val="Times New Roman"/>
        <family val="18"/>
      </rPr>
      <t>Admin &amp; General - Machinery/Equipment - CC</t>
    </r>
  </si>
  <si>
    <r>
      <rPr>
        <sz val="5"/>
        <rFont val="Times New Roman"/>
        <family val="18"/>
      </rPr>
      <t>21,722   2001   6,342.1</t>
    </r>
  </si>
  <si>
    <r>
      <rPr>
        <sz val="6"/>
        <rFont val="Times New Roman"/>
        <family val="18"/>
      </rPr>
      <t>199800000252610   9/30/1998 FORCE MN #2 - INSTRUMENTATIO</t>
    </r>
  </si>
  <si>
    <r>
      <rPr>
        <sz val="6"/>
        <rFont val="Times New Roman"/>
        <family val="18"/>
      </rPr>
      <t xml:space="preserve">90.75  </t>
    </r>
    <r>
      <rPr>
        <sz val="5"/>
        <rFont val="Times New Roman"/>
        <family val="18"/>
      </rPr>
      <t>Admin &amp; General - Machinery/Equipment - CC</t>
    </r>
  </si>
  <si>
    <r>
      <rPr>
        <sz val="6"/>
        <rFont val="Times New Roman"/>
        <family val="18"/>
      </rPr>
      <t>199800000234040   9/30/1998 FORCE MN #2 - PIPE GALLERY</t>
    </r>
  </si>
  <si>
    <r>
      <rPr>
        <sz val="6"/>
        <rFont val="Times New Roman"/>
        <family val="18"/>
      </rPr>
      <t xml:space="preserve">4,959.96  </t>
    </r>
    <r>
      <rPr>
        <sz val="5"/>
        <rFont val="Times New Roman"/>
        <family val="18"/>
      </rPr>
      <t>Admin &amp; General - Machinery/Equipment - CC</t>
    </r>
  </si>
  <si>
    <r>
      <rPr>
        <sz val="5"/>
        <rFont val="Times New Roman"/>
        <family val="18"/>
      </rPr>
      <t>138,905   1998   5,920.4</t>
    </r>
  </si>
  <si>
    <r>
      <rPr>
        <sz val="6"/>
        <rFont val="Times New Roman"/>
        <family val="18"/>
      </rPr>
      <t>199800000234120   9/30/1998 FORCE MN #2 - PIPE GALLERY</t>
    </r>
  </si>
  <si>
    <r>
      <rPr>
        <sz val="6"/>
        <rFont val="Times New Roman"/>
        <family val="18"/>
      </rPr>
      <t xml:space="preserve">113.94  </t>
    </r>
    <r>
      <rPr>
        <sz val="5"/>
        <rFont val="Times New Roman"/>
        <family val="18"/>
      </rPr>
      <t>Admin &amp; General - Machinery/Equipment - CC</t>
    </r>
  </si>
  <si>
    <r>
      <rPr>
        <sz val="5"/>
        <rFont val="Times New Roman"/>
        <family val="18"/>
      </rPr>
      <t>3,191   1998   5,920.4</t>
    </r>
  </si>
  <si>
    <r>
      <rPr>
        <sz val="6"/>
        <rFont val="Times New Roman"/>
        <family val="18"/>
      </rPr>
      <t>198900000227510     9/1/1989 METRO TECH WW INTERCEPTOR MI</t>
    </r>
  </si>
  <si>
    <r>
      <rPr>
        <sz val="6"/>
        <rFont val="Times New Roman"/>
        <family val="18"/>
      </rPr>
      <t xml:space="preserve">8,563.92  </t>
    </r>
    <r>
      <rPr>
        <sz val="5"/>
        <rFont val="Times New Roman"/>
        <family val="18"/>
      </rPr>
      <t>Admin &amp; General - Machinery/Equipment - CC</t>
    </r>
  </si>
  <si>
    <r>
      <rPr>
        <sz val="6"/>
        <rFont val="Times New Roman"/>
        <family val="18"/>
      </rPr>
      <t>199400000252620   10/1/1994 SWTC-ELECT. &amp; INSTR.</t>
    </r>
  </si>
  <si>
    <r>
      <rPr>
        <sz val="6"/>
        <rFont val="Times New Roman"/>
        <family val="18"/>
      </rPr>
      <t xml:space="preserve">3,291.67  </t>
    </r>
    <r>
      <rPr>
        <sz val="5"/>
        <rFont val="Times New Roman"/>
        <family val="18"/>
      </rPr>
      <t>Admin &amp; General - Machinery/Equipment - CC</t>
    </r>
  </si>
  <si>
    <r>
      <rPr>
        <sz val="6"/>
        <rFont val="Times New Roman"/>
        <family val="18"/>
      </rPr>
      <t>200910000028473   10/1/2008 ACWP OVERFLOW ABATEMENT ENGR</t>
    </r>
  </si>
  <si>
    <r>
      <rPr>
        <sz val="6"/>
        <rFont val="Times New Roman"/>
        <family val="18"/>
      </rPr>
      <t xml:space="preserve">5,262.66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</si>
  <si>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95,619   2008   8,311.1</t>
    </r>
  </si>
  <si>
    <r>
      <rPr>
        <sz val="6"/>
        <rFont val="Times New Roman"/>
        <family val="18"/>
      </rPr>
      <t>200810000015098   9/30/2006 ACWP WATERSHED PROT ENGR</t>
    </r>
  </si>
  <si>
    <r>
      <rPr>
        <sz val="6"/>
        <rFont val="Times New Roman"/>
        <family val="18"/>
      </rPr>
      <t xml:space="preserve">55,533.91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</si>
  <si>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888,543   2006   7,751.2</t>
    </r>
  </si>
  <si>
    <r>
      <rPr>
        <sz val="6"/>
        <rFont val="Times New Roman"/>
        <family val="18"/>
      </rPr>
      <t>200810000015101   9/30/2007 ACWP-FORT BRANCH WESTMNSTE-ENGR</t>
    </r>
  </si>
  <si>
    <r>
      <rPr>
        <sz val="6"/>
        <rFont val="Times New Roman"/>
        <family val="18"/>
      </rPr>
      <t xml:space="preserve">4,953.68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</si>
  <si>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84,288   2007   7,966.9</t>
    </r>
  </si>
  <si>
    <r>
      <rPr>
        <sz val="6"/>
        <rFont val="Times New Roman"/>
        <family val="18"/>
      </rPr>
      <t>197500000215800     6/1/1975 ADD ENGINEERING SERVICES @ G</t>
    </r>
  </si>
  <si>
    <r>
      <rPr>
        <sz val="6"/>
        <rFont val="Times New Roman"/>
        <family val="18"/>
      </rPr>
      <t xml:space="preserve">2.69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</si>
  <si>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13   1975   2,297.0</t>
    </r>
  </si>
  <si>
    <r>
      <rPr>
        <sz val="6"/>
        <rFont val="Times New Roman"/>
        <family val="18"/>
      </rPr>
      <t>196900000227750     9/1/1969 AERIAL MAPPING PHOTO OF DRY</t>
    </r>
  </si>
  <si>
    <r>
      <rPr>
        <sz val="6"/>
        <rFont val="Times New Roman"/>
        <family val="18"/>
      </rPr>
      <t xml:space="preserve">303.67  </t>
    </r>
    <r>
      <rPr>
        <sz val="5"/>
        <rFont val="Times New Roman"/>
        <family val="18"/>
      </rPr>
      <t>Admin &amp; General - Engineering</t>
    </r>
  </si>
  <si>
    <r>
      <rPr>
        <sz val="6"/>
        <rFont val="Times New Roman"/>
        <family val="18"/>
      </rPr>
      <t>199500000228450   10/1/1995 BARTON VIEW-ENGINEERING</t>
    </r>
  </si>
  <si>
    <r>
      <rPr>
        <sz val="6"/>
        <rFont val="Times New Roman"/>
        <family val="18"/>
      </rPr>
      <t xml:space="preserve">7,957.85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</si>
  <si>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196,174   1995   5,471.2</t>
    </r>
  </si>
  <si>
    <r>
      <rPr>
        <sz val="6"/>
        <rFont val="Times New Roman"/>
        <family val="18"/>
      </rPr>
      <t>200910000028465   10/1/2008 BOGGY EAST &amp; SHOAL CK LS ENGR</t>
    </r>
  </si>
  <si>
    <r>
      <rPr>
        <sz val="6"/>
        <rFont val="Times New Roman"/>
        <family val="18"/>
      </rPr>
      <t xml:space="preserve">1,519.18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</si>
  <si>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27,350   2008   8,311.1</t>
    </r>
  </si>
  <si>
    <r>
      <rPr>
        <sz val="6"/>
        <rFont val="Times New Roman"/>
        <family val="18"/>
      </rPr>
      <t>199900000208100     4/7/1999 CAUSE NO 2233CI</t>
    </r>
  </si>
  <si>
    <r>
      <rPr>
        <sz val="6"/>
        <rFont val="Times New Roman"/>
        <family val="18"/>
      </rPr>
      <t>200810000015095   9/30/2006 CESAR CHAVES/IH35-PLSNT VAL RD ENG</t>
    </r>
  </si>
  <si>
    <r>
      <rPr>
        <sz val="6"/>
        <rFont val="Times New Roman"/>
        <family val="18"/>
      </rPr>
      <t xml:space="preserve">394.55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</si>
  <si>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6,313   2006   7,751.2</t>
    </r>
  </si>
  <si>
    <r>
      <rPr>
        <sz val="6"/>
        <rFont val="Times New Roman"/>
        <family val="18"/>
      </rPr>
      <t>196100000227770     3/1/1961 DESIGN &amp; STUDY C P LAVENDER</t>
    </r>
  </si>
  <si>
    <r>
      <rPr>
        <sz val="6"/>
        <rFont val="Times New Roman"/>
        <family val="18"/>
      </rPr>
      <t>199700000228430   9/30/1997 DRY CREEK INTERCEPTOR ENG</t>
    </r>
  </si>
  <si>
    <r>
      <rPr>
        <sz val="6"/>
        <rFont val="Times New Roman"/>
        <family val="18"/>
      </rPr>
      <t xml:space="preserve">1,880.62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</si>
  <si>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50,786   1997   5,825.1</t>
    </r>
  </si>
  <si>
    <r>
      <rPr>
        <sz val="6"/>
        <rFont val="Times New Roman"/>
        <family val="18"/>
      </rPr>
      <t>199500000228440   10/1/1995 DRY CREEK-ENGINEERING</t>
    </r>
  </si>
  <si>
    <r>
      <rPr>
        <sz val="6"/>
        <rFont val="Times New Roman"/>
        <family val="18"/>
      </rPr>
      <t xml:space="preserve">10,279.00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</si>
  <si>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253,394   1995   5,471.2</t>
    </r>
  </si>
  <si>
    <r>
      <rPr>
        <sz val="6"/>
        <rFont val="Times New Roman"/>
        <family val="18"/>
      </rPr>
      <t>200910000028456   10/1/2008 E 7TH ST CORRID ENGR STUDY</t>
    </r>
  </si>
  <si>
    <r>
      <rPr>
        <sz val="5"/>
        <color rgb="FFFF0000"/>
        <rFont val="Times New Roman"/>
        <family val="18"/>
      </rPr>
      <t xml:space="preserve">(0)  </t>
    </r>
    <r>
      <rPr>
        <sz val="5"/>
        <rFont val="Times New Roman"/>
        <family val="18"/>
      </rPr>
      <t>2008   8,311.1</t>
    </r>
  </si>
  <si>
    <r>
      <rPr>
        <sz val="6"/>
        <rFont val="Times New Roman"/>
        <family val="18"/>
      </rPr>
      <t>196900000227800     9/1/1969 ENG FEE RE-KEALING PROJECT</t>
    </r>
  </si>
  <si>
    <r>
      <rPr>
        <sz val="6"/>
        <rFont val="Times New Roman"/>
        <family val="18"/>
      </rPr>
      <t xml:space="preserve">4.24  </t>
    </r>
    <r>
      <rPr>
        <sz val="5"/>
        <rFont val="Times New Roman"/>
        <family val="18"/>
      </rPr>
      <t>Admin &amp; General - Engineering</t>
    </r>
  </si>
  <si>
    <r>
      <rPr>
        <sz val="6"/>
        <rFont val="Times New Roman"/>
        <family val="18"/>
      </rPr>
      <t>198800000227610     9/1/1988 ENG RELIEF INTERCEPTOR L. WA</t>
    </r>
  </si>
  <si>
    <r>
      <rPr>
        <sz val="6"/>
        <rFont val="Times New Roman"/>
        <family val="18"/>
      </rPr>
      <t xml:space="preserve">14,761.86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</si>
  <si>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264,276   1988   4,528.0</t>
    </r>
  </si>
  <si>
    <r>
      <rPr>
        <sz val="6"/>
        <rFont val="Times New Roman"/>
        <family val="18"/>
      </rPr>
      <t>196800000227740     1/1/1968 ENG SVC FOR FUTURE SEWER IN</t>
    </r>
  </si>
  <si>
    <r>
      <rPr>
        <sz val="6"/>
        <rFont val="Times New Roman"/>
        <family val="18"/>
      </rPr>
      <t xml:space="preserve">1,366.71  </t>
    </r>
    <r>
      <rPr>
        <sz val="5"/>
        <rFont val="Times New Roman"/>
        <family val="18"/>
      </rPr>
      <t>Admin &amp; General - Engineering</t>
    </r>
  </si>
  <si>
    <r>
      <rPr>
        <sz val="6"/>
        <rFont val="Times New Roman"/>
        <family val="18"/>
      </rPr>
      <t>197900000215890     9/1/1979 ENGINEERING CHRGS   W/O 5591</t>
    </r>
  </si>
  <si>
    <r>
      <rPr>
        <sz val="6"/>
        <rFont val="Times New Roman"/>
        <family val="18"/>
      </rPr>
      <t xml:space="preserve">251.84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</si>
  <si>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2,243   1979   3,140.0</t>
    </r>
  </si>
  <si>
    <r>
      <rPr>
        <sz val="6"/>
        <rFont val="Times New Roman"/>
        <family val="18"/>
      </rPr>
      <t>195600000250470     7/1/1956 ENGINEERING SERVICES</t>
    </r>
  </si>
  <si>
    <r>
      <rPr>
        <sz val="6"/>
        <rFont val="Times New Roman"/>
        <family val="18"/>
      </rPr>
      <t xml:space="preserve">58.46  </t>
    </r>
    <r>
      <rPr>
        <sz val="5"/>
        <rFont val="Times New Roman"/>
        <family val="18"/>
      </rPr>
      <t>Admin &amp; General - Engineering</t>
    </r>
  </si>
  <si>
    <r>
      <rPr>
        <sz val="6"/>
        <rFont val="Times New Roman"/>
        <family val="18"/>
      </rPr>
      <t>198800000227660   10/1/2002 ENGINEERING WALNUT CK EXPANS</t>
    </r>
  </si>
  <si>
    <r>
      <rPr>
        <sz val="6"/>
        <rFont val="Times New Roman"/>
        <family val="18"/>
      </rPr>
      <t xml:space="preserve">54.25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</si>
  <si>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1,632   2002   6,537.9</t>
    </r>
  </si>
  <si>
    <r>
      <rPr>
        <sz val="6"/>
        <rFont val="Times New Roman"/>
        <family val="18"/>
      </rPr>
      <t>198500000227810     8/1/1985 ENGINEERING-KNOLL PH III &amp; I</t>
    </r>
  </si>
  <si>
    <r>
      <rPr>
        <sz val="6"/>
        <rFont val="Times New Roman"/>
        <family val="18"/>
      </rPr>
      <t xml:space="preserve">71.83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</si>
  <si>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1,053   1985   4,202.3</t>
    </r>
  </si>
  <si>
    <r>
      <rPr>
        <sz val="6"/>
        <rFont val="Times New Roman"/>
        <family val="18"/>
      </rPr>
      <t>198100000227530     8/1/1981 ENGINEERING-RED RIVER ST</t>
    </r>
  </si>
  <si>
    <r>
      <rPr>
        <sz val="6"/>
        <rFont val="Times New Roman"/>
        <family val="18"/>
      </rPr>
      <t xml:space="preserve">91.55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</si>
  <si>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980   1981   3,558.0</t>
    </r>
  </si>
  <si>
    <r>
      <rPr>
        <sz val="6"/>
        <rFont val="Times New Roman"/>
        <family val="18"/>
      </rPr>
      <t>197900000227720     8/1/1979 ENGINEERNG BARTON CK INTERCE</t>
    </r>
  </si>
  <si>
    <r>
      <rPr>
        <sz val="6"/>
        <rFont val="Times New Roman"/>
        <family val="18"/>
      </rPr>
      <t xml:space="preserve">3,082.98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</si>
  <si>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27,309   1979   3,140.0</t>
    </r>
  </si>
  <si>
    <r>
      <rPr>
        <sz val="6"/>
        <rFont val="Times New Roman"/>
        <family val="18"/>
      </rPr>
      <t>197900000227730     8/1/1979 ENGINEERNG BOGGY CK WW INTER</t>
    </r>
  </si>
  <si>
    <r>
      <rPr>
        <sz val="6"/>
        <rFont val="Times New Roman"/>
        <family val="18"/>
      </rPr>
      <t xml:space="preserve">2,542.30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</si>
  <si>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22,519   1979   3,140.0</t>
    </r>
  </si>
  <si>
    <r>
      <rPr>
        <sz val="6"/>
        <rFont val="Times New Roman"/>
        <family val="18"/>
      </rPr>
      <t>197900000227710     8/1/1979 ENGINEERNG CROSSTOWN TUNNEL</t>
    </r>
  </si>
  <si>
    <r>
      <rPr>
        <sz val="6"/>
        <rFont val="Times New Roman"/>
        <family val="18"/>
      </rPr>
      <t xml:space="preserve">46,173.63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</si>
  <si>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408,996   1979   3,140.0</t>
    </r>
  </si>
  <si>
    <r>
      <rPr>
        <sz val="6"/>
        <rFont val="Times New Roman"/>
        <family val="18"/>
      </rPr>
      <t>197900000227570     8/1/1979 ENGINEERNG/WALNUT CREEK INTE</t>
    </r>
  </si>
  <si>
    <r>
      <rPr>
        <sz val="6"/>
        <rFont val="Times New Roman"/>
        <family val="18"/>
      </rPr>
      <t xml:space="preserve">5,088.71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</si>
  <si>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45,075   1979   3,140.0</t>
    </r>
  </si>
  <si>
    <r>
      <rPr>
        <sz val="6"/>
        <rFont val="Times New Roman"/>
        <family val="18"/>
      </rPr>
      <t>197700000227540     8/1/1977 ENGINEERNGUP WALLER CK INTER</t>
    </r>
  </si>
  <si>
    <r>
      <rPr>
        <sz val="6"/>
        <rFont val="Times New Roman"/>
        <family val="18"/>
      </rPr>
      <t xml:space="preserve">905.41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</si>
  <si>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6,303   1977   2,660.0</t>
    </r>
  </si>
  <si>
    <r>
      <rPr>
        <sz val="6"/>
        <rFont val="Times New Roman"/>
        <family val="18"/>
      </rPr>
      <t>199600000228410   10/1/1996 GOV INTERCEPTOR/DIVERS-ENGIN</t>
    </r>
  </si>
  <si>
    <r>
      <rPr>
        <sz val="6"/>
        <rFont val="Times New Roman"/>
        <family val="18"/>
      </rPr>
      <t xml:space="preserve">3,643.89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</si>
  <si>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96,901   1996   5,622.1</t>
    </r>
  </si>
  <si>
    <r>
      <rPr>
        <sz val="6"/>
        <rFont val="Times New Roman"/>
        <family val="18"/>
      </rPr>
      <t>199600000228410   10/1/2004 GOV INTERCEPTOR/DIVERS-ENGIN</t>
    </r>
  </si>
  <si>
    <r>
      <rPr>
        <sz val="6"/>
        <rFont val="Times New Roman"/>
        <family val="18"/>
      </rPr>
      <t xml:space="preserve">1,409.06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</si>
  <si>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47,281   2004   7,114.9</t>
    </r>
  </si>
  <si>
    <r>
      <rPr>
        <sz val="6"/>
        <rFont val="Times New Roman"/>
        <family val="18"/>
      </rPr>
      <t>199000000226200   10/1/1990 GV IMP - ENGINEERING</t>
    </r>
  </si>
  <si>
    <r>
      <rPr>
        <sz val="6"/>
        <rFont val="Times New Roman"/>
        <family val="18"/>
      </rPr>
      <t xml:space="preserve">24,922.28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</si>
  <si>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486,805   1990   4,731.3</t>
    </r>
  </si>
  <si>
    <r>
      <rPr>
        <sz val="6"/>
        <rFont val="Times New Roman"/>
        <family val="18"/>
      </rPr>
      <t>199000000231990   10/1/1990 GV IMP - FL EQ BASIN CLARIFI</t>
    </r>
  </si>
  <si>
    <r>
      <rPr>
        <sz val="6"/>
        <rFont val="Times New Roman"/>
        <family val="18"/>
      </rPr>
      <t xml:space="preserve">4,654.14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</si>
  <si>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94,518   1990   4,731.3</t>
    </r>
  </si>
  <si>
    <r>
      <rPr>
        <sz val="6"/>
        <rFont val="Times New Roman"/>
        <family val="18"/>
      </rPr>
      <t>199000000231990   10/1/2002 GV IMP - FL EQ BASIN CLARIFI</t>
    </r>
  </si>
  <si>
    <r>
      <rPr>
        <sz val="6"/>
        <rFont val="Times New Roman"/>
        <family val="18"/>
      </rPr>
      <t xml:space="preserve">354.75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</si>
  <si>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10,814   2002   6,537.9</t>
    </r>
  </si>
  <si>
    <r>
      <rPr>
        <sz val="6"/>
        <rFont val="Times New Roman"/>
        <family val="18"/>
      </rPr>
      <t>200810000015065   9/30/2007 HB SIDESTREAM TRMT PLT ENGR</t>
    </r>
  </si>
  <si>
    <r>
      <rPr>
        <sz val="6"/>
        <rFont val="Times New Roman"/>
        <family val="18"/>
      </rPr>
      <t xml:space="preserve">2,591.23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</si>
  <si>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44,051   2007   7,966.9</t>
    </r>
  </si>
  <si>
    <r>
      <rPr>
        <sz val="6"/>
        <rFont val="Times New Roman"/>
        <family val="18"/>
      </rPr>
      <t>199500000228330   10/1/1995 HYDE PARK FLOW STUDY-ENGINEE</t>
    </r>
  </si>
  <si>
    <r>
      <rPr>
        <sz val="6"/>
        <rFont val="Times New Roman"/>
        <family val="18"/>
      </rPr>
      <t>200810000015099   9/30/2006 LAMAR BLVE-TOWNLAKE TO 12TH ENGR</t>
    </r>
  </si>
  <si>
    <r>
      <rPr>
        <sz val="6"/>
        <rFont val="Times New Roman"/>
        <family val="18"/>
      </rPr>
      <t xml:space="preserve">6,065.52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</si>
  <si>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97,048   2006   7,751.2</t>
    </r>
  </si>
  <si>
    <r>
      <rPr>
        <sz val="6"/>
        <rFont val="Times New Roman"/>
        <family val="18"/>
      </rPr>
      <t>196700000227780     2/1/1967 LITTLE WALNUT CREEK SURVEY W</t>
    </r>
  </si>
  <si>
    <r>
      <rPr>
        <sz val="6"/>
        <rFont val="Times New Roman"/>
        <family val="18"/>
      </rPr>
      <t xml:space="preserve">17.50  </t>
    </r>
    <r>
      <rPr>
        <sz val="5"/>
        <rFont val="Times New Roman"/>
        <family val="18"/>
      </rPr>
      <t>Admin &amp; General - Engineering</t>
    </r>
  </si>
  <si>
    <r>
      <rPr>
        <sz val="6"/>
        <rFont val="Times New Roman"/>
        <family val="18"/>
      </rPr>
      <t>196700000227790     2/1/1967 LONG RANGE DEVEL PGM FOR SAN</t>
    </r>
  </si>
  <si>
    <r>
      <rPr>
        <sz val="6"/>
        <rFont val="Times New Roman"/>
        <family val="18"/>
      </rPr>
      <t xml:space="preserve">437.50  </t>
    </r>
    <r>
      <rPr>
        <sz val="5"/>
        <rFont val="Times New Roman"/>
        <family val="18"/>
      </rPr>
      <t>Admin &amp; General - Engineering</t>
    </r>
  </si>
  <si>
    <r>
      <rPr>
        <sz val="6"/>
        <rFont val="Times New Roman"/>
        <family val="18"/>
      </rPr>
      <t>200910000028461   10/1/2008 LOWER WILLIAMSON CR INTER ENGR</t>
    </r>
  </si>
  <si>
    <r>
      <rPr>
        <sz val="6"/>
        <rFont val="Times New Roman"/>
        <family val="18"/>
      </rPr>
      <t xml:space="preserve">47,022.39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</si>
  <si>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846,564   2008   8,311.1</t>
    </r>
  </si>
  <si>
    <r>
      <rPr>
        <sz val="6"/>
        <rFont val="Times New Roman"/>
        <family val="18"/>
      </rPr>
      <t>199500000228470   10/1/1995 LUDWIG SUBD AREA-ENGINEERING</t>
    </r>
  </si>
  <si>
    <r>
      <rPr>
        <sz val="6"/>
        <rFont val="Times New Roman"/>
        <family val="18"/>
      </rPr>
      <t xml:space="preserve">7,762.83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</si>
  <si>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191,366   1995   5,471.2</t>
    </r>
  </si>
  <si>
    <r>
      <rPr>
        <sz val="6"/>
        <rFont val="Times New Roman"/>
        <family val="18"/>
      </rPr>
      <t>199500000228460   10/1/1995 LUDWIG SUBD-PH II-ENGINEERIN</t>
    </r>
  </si>
  <si>
    <r>
      <rPr>
        <sz val="6"/>
        <rFont val="Times New Roman"/>
        <family val="18"/>
      </rPr>
      <t xml:space="preserve">1,419.45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</si>
  <si>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35,961   1995   5,471.2</t>
    </r>
  </si>
  <si>
    <r>
      <rPr>
        <sz val="6"/>
        <rFont val="Times New Roman"/>
        <family val="18"/>
      </rPr>
      <t>200910000028485   10/1/2008 MINORITY/FEMALE BUS PRG STUDY</t>
    </r>
  </si>
  <si>
    <r>
      <rPr>
        <sz val="6"/>
        <rFont val="Times New Roman"/>
        <family val="18"/>
      </rPr>
      <t>198900000227880   10/1/1989 OAK HILL PRELM STUDY - ENGIN</t>
    </r>
  </si>
  <si>
    <r>
      <rPr>
        <sz val="5"/>
        <color rgb="FFFF0000"/>
        <rFont val="Times New Roman"/>
        <family val="18"/>
      </rPr>
      <t xml:space="preserve">(0)  </t>
    </r>
    <r>
      <rPr>
        <sz val="5"/>
        <rFont val="Times New Roman"/>
        <family val="18"/>
      </rPr>
      <t>1989   4,609.2</t>
    </r>
  </si>
  <si>
    <r>
      <rPr>
        <sz val="6"/>
        <rFont val="Times New Roman"/>
        <family val="18"/>
      </rPr>
      <t>199000000228310   10/1/1990 ON C INTER - ENGINEERING</t>
    </r>
  </si>
  <si>
    <r>
      <rPr>
        <sz val="6"/>
        <rFont val="Times New Roman"/>
        <family val="18"/>
      </rPr>
      <t xml:space="preserve">15,673.04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</si>
  <si>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310,822   1990   4,731.3</t>
    </r>
  </si>
  <si>
    <r>
      <rPr>
        <sz val="6"/>
        <rFont val="Times New Roman"/>
        <family val="18"/>
      </rPr>
      <t>198900000227860   10/1/1989 ONION CK INTERCEPTOR - ENGIN</t>
    </r>
  </si>
  <si>
    <r>
      <rPr>
        <sz val="6"/>
        <rFont val="Times New Roman"/>
        <family val="18"/>
      </rPr>
      <t xml:space="preserve">49,115.72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</si>
  <si>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948,040   1989   4,609.2</t>
    </r>
  </si>
  <si>
    <r>
      <rPr>
        <sz val="6"/>
        <rFont val="Times New Roman"/>
        <family val="18"/>
      </rPr>
      <t>200810000015100   9/30/2006 RECON MLK-RIO G TO LAMAR ENGR</t>
    </r>
  </si>
  <si>
    <r>
      <rPr>
        <sz val="6"/>
        <rFont val="Times New Roman"/>
        <family val="18"/>
      </rPr>
      <t xml:space="preserve">1,586.38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</si>
  <si>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25,382   2006   7,751.2</t>
    </r>
  </si>
  <si>
    <r>
      <rPr>
        <sz val="6"/>
        <rFont val="Times New Roman"/>
        <family val="18"/>
      </rPr>
      <t>200810000015086   9/30/2006 SCADA IMPR HB GOVALLE BIOSOLIDS</t>
    </r>
  </si>
  <si>
    <r>
      <rPr>
        <sz val="6"/>
        <rFont val="Times New Roman"/>
        <family val="18"/>
      </rPr>
      <t xml:space="preserve">21,826.29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</si>
  <si>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65,479   2006   7,751.2</t>
    </r>
  </si>
  <si>
    <r>
      <rPr>
        <sz val="6"/>
        <rFont val="Times New Roman"/>
        <family val="18"/>
      </rPr>
      <t>199600000228560   10/1/1996 SERVICE CENTER #5-ENGINEERIN</t>
    </r>
  </si>
  <si>
    <r>
      <rPr>
        <sz val="6"/>
        <rFont val="Times New Roman"/>
        <family val="18"/>
      </rPr>
      <t xml:space="preserve">10,888.45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</si>
  <si>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278,882   1996   5,622.1</t>
    </r>
  </si>
  <si>
    <r>
      <rPr>
        <sz val="6"/>
        <rFont val="Times New Roman"/>
        <family val="18"/>
      </rPr>
      <t>200810000015087   9/30/2006 SHOAL CK LS ENGR</t>
    </r>
  </si>
  <si>
    <r>
      <rPr>
        <sz val="6"/>
        <rFont val="Times New Roman"/>
        <family val="18"/>
      </rPr>
      <t xml:space="preserve">4,191.24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</si>
  <si>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67,060   2006   7,751.2</t>
    </r>
  </si>
  <si>
    <r>
      <rPr>
        <sz val="6"/>
        <rFont val="Times New Roman"/>
        <family val="18"/>
      </rPr>
      <t>199600000228530   10/1/1996 STRATFORD-MAINS/ENGINEERING</t>
    </r>
  </si>
  <si>
    <r>
      <rPr>
        <sz val="6"/>
        <rFont val="Times New Roman"/>
        <family val="18"/>
      </rPr>
      <t xml:space="preserve">2,101.03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</si>
  <si>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55,340   1996   5,622.1</t>
    </r>
  </si>
  <si>
    <r>
      <rPr>
        <sz val="6"/>
        <rFont val="Times New Roman"/>
        <family val="18"/>
      </rPr>
      <t>201010000035571   5/31/2010 SYS IMPLEM AND ENGR SVC</t>
    </r>
  </si>
  <si>
    <r>
      <rPr>
        <sz val="6"/>
        <rFont val="Times New Roman"/>
        <family val="18"/>
      </rPr>
      <t xml:space="preserve">5,142.86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</si>
  <si>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34,281   2010   8,752.4</t>
    </r>
  </si>
  <si>
    <r>
      <rPr>
        <sz val="6"/>
        <rFont val="Times New Roman"/>
        <family val="18"/>
      </rPr>
      <t>201010000035572   5/31/2010 SYS IMPLEM AND ENGR SVC</t>
    </r>
  </si>
  <si>
    <r>
      <rPr>
        <sz val="6"/>
        <rFont val="Times New Roman"/>
        <family val="18"/>
      </rPr>
      <t xml:space="preserve">9,728.57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</si>
  <si>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64,848   2010   8,752.4</t>
    </r>
  </si>
  <si>
    <r>
      <rPr>
        <sz val="6"/>
        <rFont val="Times New Roman"/>
        <family val="18"/>
      </rPr>
      <t>195800000227760     3/1/1958 TOPOGRAPHIC MAPPING OF SEWER</t>
    </r>
  </si>
  <si>
    <r>
      <rPr>
        <sz val="6"/>
        <rFont val="Times New Roman"/>
        <family val="18"/>
      </rPr>
      <t xml:space="preserve">125.00  </t>
    </r>
    <r>
      <rPr>
        <sz val="5"/>
        <rFont val="Times New Roman"/>
        <family val="18"/>
      </rPr>
      <t>Admin &amp; General - Engineering</t>
    </r>
  </si>
  <si>
    <r>
      <rPr>
        <sz val="6"/>
        <rFont val="Times New Roman"/>
        <family val="18"/>
      </rPr>
      <t>199600000228360   10/1/1996 US290 FRTVIEW-ENGINEERING</t>
    </r>
  </si>
  <si>
    <r>
      <rPr>
        <sz val="6"/>
        <rFont val="Times New Roman"/>
        <family val="18"/>
      </rPr>
      <t xml:space="preserve">3,470.07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</si>
  <si>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91,400   1996   5,622.1</t>
    </r>
  </si>
  <si>
    <r>
      <rPr>
        <sz val="6"/>
        <rFont val="Times New Roman"/>
        <family val="18"/>
      </rPr>
      <t>199600000227920   10/1/1996 WAL CK INFILTRATION-STUDY/EN</t>
    </r>
  </si>
  <si>
    <r>
      <rPr>
        <sz val="6"/>
        <rFont val="Times New Roman"/>
        <family val="18"/>
      </rPr>
      <t xml:space="preserve">7,008.74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</si>
  <si>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184,607   1996   5,622.1</t>
    </r>
  </si>
  <si>
    <r>
      <rPr>
        <sz val="6"/>
        <rFont val="Times New Roman"/>
        <family val="18"/>
      </rPr>
      <t>198900000227870   10/1/1989 WILLIAMSON CK INTERCEPTOR -</t>
    </r>
  </si>
  <si>
    <r>
      <rPr>
        <sz val="6"/>
        <rFont val="Times New Roman"/>
        <family val="18"/>
      </rPr>
      <t xml:space="preserve">5,081.98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</si>
  <si>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105,336   1989   4,609.2</t>
    </r>
  </si>
  <si>
    <r>
      <rPr>
        <sz val="6"/>
        <rFont val="Times New Roman"/>
        <family val="18"/>
      </rPr>
      <t>198900000227870   9/30/2006 WILLIAMSON CK INTERCEPTOR -</t>
    </r>
  </si>
  <si>
    <r>
      <rPr>
        <sz val="6"/>
        <rFont val="Times New Roman"/>
        <family val="18"/>
      </rPr>
      <t xml:space="preserve">478.31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</si>
  <si>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17,219   2006   7,751.2</t>
    </r>
  </si>
  <si>
    <r>
      <rPr>
        <sz val="6"/>
        <rFont val="Times New Roman"/>
        <family val="18"/>
      </rPr>
      <t>198700000227640     9/1/1987 WW ACTION PLAN ENGINEERING</t>
    </r>
  </si>
  <si>
    <r>
      <rPr>
        <sz val="6"/>
        <rFont val="Times New Roman"/>
        <family val="18"/>
      </rPr>
      <t xml:space="preserve">25,562.53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</si>
  <si>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443,105   1987   4,420.0</t>
    </r>
  </si>
  <si>
    <r>
      <rPr>
        <sz val="6"/>
        <rFont val="Times New Roman"/>
        <family val="18"/>
      </rPr>
      <t>198700000227670     9/1/1987 WW ACTION PLAN ENGINEERING</t>
    </r>
  </si>
  <si>
    <r>
      <rPr>
        <sz val="6"/>
        <rFont val="Times New Roman"/>
        <family val="18"/>
      </rPr>
      <t xml:space="preserve">4,686.29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</si>
  <si>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81,233   1987   4,420.0</t>
    </r>
  </si>
  <si>
    <r>
      <rPr>
        <sz val="6"/>
        <rFont val="Times New Roman"/>
        <family val="18"/>
      </rPr>
      <t>198700000227520     9/1/1987 WW COMPHRENSIVE PLAN ENGINEE</t>
    </r>
  </si>
  <si>
    <r>
      <rPr>
        <sz val="6"/>
        <rFont val="Times New Roman"/>
        <family val="18"/>
      </rPr>
      <t xml:space="preserve">14,472.49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</si>
  <si>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250,868   1987   4,420.0</t>
    </r>
  </si>
  <si>
    <r>
      <rPr>
        <sz val="6"/>
        <rFont val="Times New Roman"/>
        <family val="18"/>
      </rPr>
      <t>198000000227550     8/1/1980 WW INTERCEPTOR-ENGINEERING</t>
    </r>
  </si>
  <si>
    <r>
      <rPr>
        <sz val="6"/>
        <rFont val="Times New Roman"/>
        <family val="18"/>
      </rPr>
      <t xml:space="preserve">5,078.51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</si>
  <si>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49,709   1980   3,376.0</t>
    </r>
  </si>
  <si>
    <r>
      <rPr>
        <sz val="6"/>
        <rFont val="Times New Roman"/>
        <family val="18"/>
      </rPr>
      <t>200910000028462   10/1/2008 WW LIFT STA &amp; RELF ENGR</t>
    </r>
  </si>
  <si>
    <r>
      <rPr>
        <sz val="6"/>
        <rFont val="Times New Roman"/>
        <family val="18"/>
      </rPr>
      <t xml:space="preserve">7,509.60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</si>
  <si>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135,198   2008   8,311.1</t>
    </r>
  </si>
  <si>
    <r>
      <rPr>
        <sz val="6"/>
        <rFont val="Times New Roman"/>
        <family val="18"/>
      </rPr>
      <t>199500000228550   10/1/1995 WW MASTER PLAN-ENGINEERING</t>
    </r>
  </si>
  <si>
    <r>
      <rPr>
        <sz val="6"/>
        <rFont val="Times New Roman"/>
        <family val="18"/>
      </rPr>
      <t xml:space="preserve">625.00  </t>
    </r>
    <r>
      <rPr>
        <sz val="5"/>
        <rFont val="Times New Roman"/>
        <family val="18"/>
      </rPr>
      <t>Admin &amp; General - Engineering</t>
    </r>
  </si>
  <si>
    <r>
      <rPr>
        <sz val="5"/>
        <rFont val="Times New Roman"/>
        <family val="18"/>
      </rPr>
      <t>15,834   1995   5,471.2</t>
    </r>
  </si>
  <si>
    <r>
      <rPr>
        <sz val="6"/>
        <rFont val="Times New Roman"/>
        <family val="18"/>
      </rPr>
      <t>199500000228640   10/1/1995 AMD RELIEF INTERCEPTOR-ENGIN</t>
    </r>
  </si>
  <si>
    <r>
      <rPr>
        <sz val="6"/>
        <rFont val="Times New Roman"/>
        <family val="18"/>
      </rPr>
      <t xml:space="preserve">1,350.00  </t>
    </r>
    <r>
      <rPr>
        <sz val="5"/>
        <rFont val="Times New Roman"/>
        <family val="18"/>
      </rPr>
      <t>Admin &amp; General - Engineering - CC</t>
    </r>
  </si>
  <si>
    <r>
      <rPr>
        <sz val="5"/>
        <rFont val="Times New Roman"/>
        <family val="18"/>
      </rPr>
      <t>34,201   1995   5,471.2</t>
    </r>
  </si>
  <si>
    <r>
      <rPr>
        <sz val="6"/>
        <rFont val="Times New Roman"/>
        <family val="18"/>
      </rPr>
      <t>199200000228620   10/1/1992 CC 3/SLAUGHTER CK INTERC-ENG</t>
    </r>
  </si>
  <si>
    <r>
      <rPr>
        <sz val="6"/>
        <rFont val="Times New Roman"/>
        <family val="18"/>
      </rPr>
      <t xml:space="preserve">56,201.95  </t>
    </r>
    <r>
      <rPr>
        <sz val="5"/>
        <rFont val="Times New Roman"/>
        <family val="18"/>
      </rPr>
      <t>Admin &amp; General - Engineering - CC</t>
    </r>
  </si>
  <si>
    <r>
      <rPr>
        <sz val="5"/>
        <rFont val="Times New Roman"/>
        <family val="18"/>
      </rPr>
      <t>1,818,830   1992   4,984.5</t>
    </r>
  </si>
  <si>
    <r>
      <rPr>
        <sz val="6"/>
        <rFont val="Times New Roman"/>
        <family val="18"/>
      </rPr>
      <t>199200000228650   10/1/1992 MAPLE RUN MUD-ENGINEERING</t>
    </r>
  </si>
  <si>
    <r>
      <rPr>
        <sz val="6"/>
        <rFont val="Times New Roman"/>
        <family val="18"/>
      </rPr>
      <t xml:space="preserve">1,470.28  </t>
    </r>
    <r>
      <rPr>
        <sz val="5"/>
        <rFont val="Times New Roman"/>
        <family val="18"/>
      </rPr>
      <t>Admin &amp; General - Engineering - CC</t>
    </r>
  </si>
  <si>
    <r>
      <rPr>
        <sz val="5"/>
        <rFont val="Times New Roman"/>
        <family val="18"/>
      </rPr>
      <t>47,582   1992   4,984.5</t>
    </r>
  </si>
  <si>
    <r>
      <rPr>
        <sz val="6"/>
        <rFont val="Times New Roman"/>
        <family val="18"/>
      </rPr>
      <t>198900000228760     9/1/1989 METRO TECH WW INTERCEPTOR EN</t>
    </r>
  </si>
  <si>
    <r>
      <rPr>
        <sz val="6"/>
        <rFont val="Times New Roman"/>
        <family val="18"/>
      </rPr>
      <t xml:space="preserve">2,410.84  </t>
    </r>
    <r>
      <rPr>
        <sz val="5"/>
        <rFont val="Times New Roman"/>
        <family val="18"/>
      </rPr>
      <t>Admin &amp; General - Engineering - CC</t>
    </r>
  </si>
  <si>
    <r>
      <rPr>
        <sz val="5"/>
        <rFont val="Times New Roman"/>
        <family val="18"/>
      </rPr>
      <t>45,589   1989   4,609.2</t>
    </r>
  </si>
  <si>
    <r>
      <rPr>
        <sz val="6"/>
        <rFont val="Times New Roman"/>
        <family val="18"/>
      </rPr>
      <t>199200000228680   10/1/1992 NCAGC/1ST DISTRICT ISSUE-ENG</t>
    </r>
  </si>
  <si>
    <r>
      <rPr>
        <sz val="6"/>
        <rFont val="Times New Roman"/>
        <family val="18"/>
      </rPr>
      <t xml:space="preserve">3,002.82  </t>
    </r>
    <r>
      <rPr>
        <sz val="5"/>
        <rFont val="Times New Roman"/>
        <family val="18"/>
      </rPr>
      <t>Admin &amp; General - Engineering - CC</t>
    </r>
  </si>
  <si>
    <r>
      <rPr>
        <sz val="5"/>
        <rFont val="Times New Roman"/>
        <family val="18"/>
      </rPr>
      <t>65,016   1992   4,984.5</t>
    </r>
  </si>
  <si>
    <r>
      <rPr>
        <sz val="6"/>
        <rFont val="Times New Roman"/>
        <family val="18"/>
      </rPr>
      <t>199200000228660   10/1/1992 NCAGC/2ND DISTRICT ISSUE-ENG</t>
    </r>
  </si>
  <si>
    <r>
      <rPr>
        <sz val="6"/>
        <rFont val="Times New Roman"/>
        <family val="18"/>
      </rPr>
      <t xml:space="preserve">5,362.30  </t>
    </r>
    <r>
      <rPr>
        <sz val="5"/>
        <rFont val="Times New Roman"/>
        <family val="18"/>
      </rPr>
      <t>Admin &amp; General - Engineering - CC</t>
    </r>
  </si>
  <si>
    <r>
      <rPr>
        <sz val="5"/>
        <rFont val="Times New Roman"/>
        <family val="18"/>
      </rPr>
      <t>115,648   1992   4,984.5</t>
    </r>
  </si>
  <si>
    <r>
      <rPr>
        <sz val="6"/>
        <rFont val="Times New Roman"/>
        <family val="18"/>
      </rPr>
      <t>199200000228690   10/1/1992 NCAGC/2ND DISTRICT ISSUE-ENG</t>
    </r>
  </si>
  <si>
    <r>
      <rPr>
        <sz val="6"/>
        <rFont val="Times New Roman"/>
        <family val="18"/>
      </rPr>
      <t xml:space="preserve">9,109.82  </t>
    </r>
    <r>
      <rPr>
        <sz val="5"/>
        <rFont val="Times New Roman"/>
        <family val="18"/>
      </rPr>
      <t>Admin &amp; General - Engineering - CC</t>
    </r>
  </si>
  <si>
    <r>
      <rPr>
        <sz val="5"/>
        <rFont val="Times New Roman"/>
        <family val="18"/>
      </rPr>
      <t>197,243   1992   4,984.5</t>
    </r>
  </si>
  <si>
    <r>
      <rPr>
        <sz val="6"/>
        <rFont val="Times New Roman"/>
        <family val="18"/>
      </rPr>
      <t>199200000228670   10/1/1992 NCAGC/3RD DISTRICT ISSUE-ENG</t>
    </r>
  </si>
  <si>
    <r>
      <rPr>
        <sz val="6"/>
        <rFont val="Times New Roman"/>
        <family val="18"/>
      </rPr>
      <t xml:space="preserve">2,417.26  </t>
    </r>
    <r>
      <rPr>
        <sz val="5"/>
        <rFont val="Times New Roman"/>
        <family val="18"/>
      </rPr>
      <t>Admin &amp; General - Engineering - CC</t>
    </r>
  </si>
  <si>
    <r>
      <rPr>
        <sz val="5"/>
        <rFont val="Times New Roman"/>
        <family val="18"/>
      </rPr>
      <t>52,133   1992   4,984.5</t>
    </r>
  </si>
  <si>
    <r>
      <rPr>
        <sz val="6"/>
        <rFont val="Times New Roman"/>
        <family val="18"/>
      </rPr>
      <t>199200000228700   10/1/1992 NCAGC/3RD DISTRICT ISSUE-ENG</t>
    </r>
  </si>
  <si>
    <r>
      <rPr>
        <sz val="6"/>
        <rFont val="Times New Roman"/>
        <family val="18"/>
      </rPr>
      <t xml:space="preserve">997.29  </t>
    </r>
    <r>
      <rPr>
        <sz val="5"/>
        <rFont val="Times New Roman"/>
        <family val="18"/>
      </rPr>
      <t>Admin &amp; General - Engineering - CC</t>
    </r>
  </si>
  <si>
    <r>
      <rPr>
        <sz val="5"/>
        <rFont val="Times New Roman"/>
        <family val="18"/>
      </rPr>
      <t>21,593   1992   4,984.5</t>
    </r>
  </si>
  <si>
    <r>
      <rPr>
        <sz val="6"/>
        <rFont val="Times New Roman"/>
        <family val="18"/>
      </rPr>
      <t>199200000228710   10/1/1992 NCAGC/CONTRACT BONDS-ENGINEE</t>
    </r>
  </si>
  <si>
    <r>
      <rPr>
        <sz val="6"/>
        <rFont val="Times New Roman"/>
        <family val="18"/>
      </rPr>
      <t xml:space="preserve">115,091.43  </t>
    </r>
    <r>
      <rPr>
        <sz val="5"/>
        <rFont val="Times New Roman"/>
        <family val="18"/>
      </rPr>
      <t>Admin &amp; General - Engineering - CC</t>
    </r>
  </si>
  <si>
    <r>
      <rPr>
        <sz val="5"/>
        <rFont val="Times New Roman"/>
        <family val="18"/>
      </rPr>
      <t>2,491,919   1992   4,984.5</t>
    </r>
  </si>
  <si>
    <r>
      <rPr>
        <sz val="6"/>
        <rFont val="Times New Roman"/>
        <family val="18"/>
      </rPr>
      <t>198900000228770     9/1/1989 SHOAL CK WW INTERCEPTOR - EN</t>
    </r>
  </si>
  <si>
    <r>
      <rPr>
        <sz val="6"/>
        <rFont val="Times New Roman"/>
        <family val="18"/>
      </rPr>
      <t xml:space="preserve">4,592.00  </t>
    </r>
    <r>
      <rPr>
        <sz val="5"/>
        <rFont val="Times New Roman"/>
        <family val="18"/>
      </rPr>
      <t>Admin &amp; General - Engineering - CC</t>
    </r>
  </si>
  <si>
    <r>
      <rPr>
        <sz val="5"/>
        <rFont val="Times New Roman"/>
        <family val="18"/>
      </rPr>
      <t>86,834   1989   4,609.2</t>
    </r>
  </si>
  <si>
    <r>
      <rPr>
        <sz val="6"/>
        <rFont val="Times New Roman"/>
        <family val="18"/>
      </rPr>
      <t>199200000228610   10/1/1992 SO/SLAUGHTER CK INTERCEPTOR-</t>
    </r>
  </si>
  <si>
    <r>
      <rPr>
        <sz val="6"/>
        <rFont val="Times New Roman"/>
        <family val="18"/>
      </rPr>
      <t xml:space="preserve">73,550.46  </t>
    </r>
    <r>
      <rPr>
        <sz val="5"/>
        <rFont val="Times New Roman"/>
        <family val="18"/>
      </rPr>
      <t>Admin &amp; General - Engineering - CC</t>
    </r>
  </si>
  <si>
    <r>
      <rPr>
        <sz val="5"/>
        <rFont val="Times New Roman"/>
        <family val="18"/>
      </rPr>
      <t>2,380,270   1992   4,984.5</t>
    </r>
  </si>
  <si>
    <r>
      <rPr>
        <sz val="6"/>
        <rFont val="Times New Roman"/>
        <family val="18"/>
      </rPr>
      <t>199500000228720   10/1/1995 SUZANNE'S COURT-ENGINEERING</t>
    </r>
  </si>
  <si>
    <r>
      <rPr>
        <sz val="6"/>
        <rFont val="Times New Roman"/>
        <family val="18"/>
      </rPr>
      <t xml:space="preserve">51.95  </t>
    </r>
    <r>
      <rPr>
        <sz val="5"/>
        <rFont val="Times New Roman"/>
        <family val="18"/>
      </rPr>
      <t>Admin &amp; General - Engineering - CC</t>
    </r>
  </si>
  <si>
    <r>
      <rPr>
        <sz val="5"/>
        <rFont val="Times New Roman"/>
        <family val="18"/>
      </rPr>
      <t>1,316   1995   5,471.2</t>
    </r>
  </si>
  <si>
    <r>
      <rPr>
        <sz val="6"/>
        <rFont val="Times New Roman"/>
        <family val="18"/>
      </rPr>
      <t>199400000228730   10/1/1994 TERRILL LANE-SOFT COSTS/ENGI</t>
    </r>
  </si>
  <si>
    <r>
      <rPr>
        <sz val="6"/>
        <rFont val="Times New Roman"/>
        <family val="18"/>
      </rPr>
      <t xml:space="preserve">20,271.59  </t>
    </r>
    <r>
      <rPr>
        <sz val="5"/>
        <rFont val="Times New Roman"/>
        <family val="18"/>
      </rPr>
      <t>Admin &amp; General - Engineering - CC</t>
    </r>
  </si>
  <si>
    <r>
      <rPr>
        <sz val="5"/>
        <rFont val="Times New Roman"/>
        <family val="18"/>
      </rPr>
      <t>493,215   1994   5,407.6</t>
    </r>
  </si>
  <si>
    <r>
      <rPr>
        <sz val="6"/>
        <rFont val="Times New Roman"/>
        <family val="18"/>
      </rPr>
      <t>199300000228740   10/1/1993 UPPER WILL CRK INTERCEPTOR-E</t>
    </r>
  </si>
  <si>
    <r>
      <rPr>
        <sz val="6"/>
        <rFont val="Times New Roman"/>
        <family val="18"/>
      </rPr>
      <t xml:space="preserve">166.22  </t>
    </r>
    <r>
      <rPr>
        <sz val="5"/>
        <rFont val="Times New Roman"/>
        <family val="18"/>
      </rPr>
      <t>Admin &amp; General - Engineering - CC</t>
    </r>
  </si>
  <si>
    <r>
      <rPr>
        <sz val="5"/>
        <rFont val="Times New Roman"/>
        <family val="18"/>
      </rPr>
      <t>3,877   1993   5,210.4</t>
    </r>
  </si>
  <si>
    <r>
      <rPr>
        <sz val="6"/>
        <rFont val="Times New Roman"/>
        <family val="18"/>
      </rPr>
      <t>199200000228750   10/1/1992 VILLAGE @ WESTERN OAKS-ENGIN</t>
    </r>
  </si>
  <si>
    <r>
      <rPr>
        <sz val="6"/>
        <rFont val="Times New Roman"/>
        <family val="18"/>
      </rPr>
      <t xml:space="preserve">8,726.84  </t>
    </r>
    <r>
      <rPr>
        <sz val="5"/>
        <rFont val="Times New Roman"/>
        <family val="18"/>
      </rPr>
      <t>Admin &amp; General - Engineering - CC</t>
    </r>
  </si>
  <si>
    <r>
      <rPr>
        <sz val="5"/>
        <rFont val="Times New Roman"/>
        <family val="18"/>
      </rPr>
      <t>282,422   1992   4,984.5</t>
    </r>
  </si>
  <si>
    <r>
      <rPr>
        <sz val="6"/>
        <rFont val="Times New Roman"/>
        <family val="18"/>
      </rPr>
      <t>199000000245050     7/1/1990 AIR COMPRESSOR</t>
    </r>
  </si>
  <si>
    <r>
      <rPr>
        <sz val="6"/>
        <rFont val="Times New Roman"/>
        <family val="18"/>
      </rPr>
      <t xml:space="preserve">340.00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</si>
  <si>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1,625   1990   4,731.3</t>
    </r>
  </si>
  <si>
    <r>
      <rPr>
        <sz val="6"/>
        <rFont val="Times New Roman"/>
        <family val="18"/>
      </rPr>
      <t>199400000245060     5/1/1994 DIG MECH OV</t>
    </r>
  </si>
  <si>
    <r>
      <rPr>
        <sz val="6"/>
        <rFont val="Times New Roman"/>
        <family val="18"/>
      </rPr>
      <t xml:space="preserve">57.51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</si>
  <si>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492   1994   5,407.6</t>
    </r>
  </si>
  <si>
    <r>
      <rPr>
        <sz val="6"/>
        <rFont val="Times New Roman"/>
        <family val="18"/>
      </rPr>
      <t>200910000028472   10/1/2008 FOUR POINTS #1 ELEC IMPROV</t>
    </r>
  </si>
  <si>
    <r>
      <rPr>
        <sz val="6"/>
        <rFont val="Times New Roman"/>
        <family val="18"/>
      </rPr>
      <t xml:space="preserve">3,343.39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</si>
  <si>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127,060   2008   8,311.1</t>
    </r>
  </si>
  <si>
    <r>
      <rPr>
        <sz val="6"/>
        <rFont val="Times New Roman"/>
        <family val="18"/>
      </rPr>
      <t>198900000244690   10/1/1989 HOUSE CONNECTIONS - ALL TYPE</t>
    </r>
  </si>
  <si>
    <r>
      <rPr>
        <sz val="6"/>
        <rFont val="Times New Roman"/>
        <family val="18"/>
      </rPr>
      <t xml:space="preserve">39,623.88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</si>
  <si>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764,827   1989   4,609.2</t>
    </r>
  </si>
  <si>
    <r>
      <rPr>
        <sz val="6"/>
        <rFont val="Times New Roman"/>
        <family val="18"/>
      </rPr>
      <t>199000000244700   10/1/1990 HOUSE CONNECTIONS - ALL TYPE</t>
    </r>
  </si>
  <si>
    <r>
      <rPr>
        <sz val="6"/>
        <rFont val="Times New Roman"/>
        <family val="18"/>
      </rPr>
      <t xml:space="preserve">1,048.46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</si>
  <si>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21,293   1990   4,731.3</t>
    </r>
  </si>
  <si>
    <r>
      <rPr>
        <sz val="6"/>
        <rFont val="Times New Roman"/>
        <family val="18"/>
      </rPr>
      <t>199100000244710   10/1/1991 HOUSE CONNECTIONS - ALL TYPE</t>
    </r>
  </si>
  <si>
    <r>
      <rPr>
        <sz val="6"/>
        <rFont val="Times New Roman"/>
        <family val="18"/>
      </rPr>
      <t xml:space="preserve">108.96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</si>
  <si>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2,322   1991   4,835.2</t>
    </r>
  </si>
  <si>
    <r>
      <rPr>
        <sz val="6"/>
        <rFont val="Times New Roman"/>
        <family val="18"/>
      </rPr>
      <t>199200000244720   10/1/1992 HOUSE CONNECTIONS - ALL TYPE</t>
    </r>
  </si>
  <si>
    <r>
      <rPr>
        <sz val="6"/>
        <rFont val="Times New Roman"/>
        <family val="18"/>
      </rPr>
      <t xml:space="preserve">25.42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</si>
  <si>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567   1992   4,984.5</t>
    </r>
  </si>
  <si>
    <r>
      <rPr>
        <sz val="6"/>
        <rFont val="Times New Roman"/>
        <family val="18"/>
      </rPr>
      <t>199400000244730   10/1/1994 HOUSE CONNECTIONS - ALL TYPE</t>
    </r>
  </si>
  <si>
    <r>
      <rPr>
        <sz val="6"/>
        <rFont val="Times New Roman"/>
        <family val="18"/>
      </rPr>
      <t xml:space="preserve">65.00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</si>
  <si>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1,581   1994   5,407.6</t>
    </r>
  </si>
  <si>
    <r>
      <rPr>
        <sz val="6"/>
        <rFont val="Times New Roman"/>
        <family val="18"/>
      </rPr>
      <t>199500000244740   10/1/1995 HOUSE CONNECTIONS - ALL TYPE</t>
    </r>
  </si>
  <si>
    <r>
      <rPr>
        <sz val="6"/>
        <rFont val="Times New Roman"/>
        <family val="18"/>
      </rPr>
      <t xml:space="preserve">24,290.72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</si>
  <si>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602,346   1995   5,471.2</t>
    </r>
  </si>
  <si>
    <r>
      <rPr>
        <sz val="6"/>
        <rFont val="Times New Roman"/>
        <family val="18"/>
      </rPr>
      <t>199600000244750   10/1/1996 HOUSE CONNECTIONS - ALL TYPE</t>
    </r>
  </si>
  <si>
    <r>
      <rPr>
        <sz val="6"/>
        <rFont val="Times New Roman"/>
        <family val="18"/>
      </rPr>
      <t xml:space="preserve">976.78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</si>
  <si>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25,728   1996   5,622.1</t>
    </r>
  </si>
  <si>
    <r>
      <rPr>
        <sz val="6"/>
        <rFont val="Times New Roman"/>
        <family val="18"/>
      </rPr>
      <t>199800000244770   9/30/1998 HOUSE CONNECTIONS - ALL TYPE</t>
    </r>
  </si>
  <si>
    <r>
      <rPr>
        <sz val="6"/>
        <rFont val="Times New Roman"/>
        <family val="18"/>
      </rPr>
      <t xml:space="preserve">3,393.20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</si>
  <si>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90,079   1998   5,920.4</t>
    </r>
  </si>
  <si>
    <r>
      <rPr>
        <sz val="6"/>
        <rFont val="Times New Roman"/>
        <family val="18"/>
      </rPr>
      <t>199900000244780   9/30/1999 HOUSE CONNECTIONS - ALL TYPE</t>
    </r>
  </si>
  <si>
    <r>
      <rPr>
        <sz val="6"/>
        <rFont val="Times New Roman"/>
        <family val="18"/>
      </rPr>
      <t xml:space="preserve">986.06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</si>
  <si>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26,659   1999   6,058.6</t>
    </r>
  </si>
  <si>
    <r>
      <rPr>
        <sz val="6"/>
        <rFont val="Times New Roman"/>
        <family val="18"/>
      </rPr>
      <t>200000000244350   9/30/2000 HOUSE CONNECTIONS - ALL TYPE</t>
    </r>
  </si>
  <si>
    <r>
      <rPr>
        <sz val="6"/>
        <rFont val="Times New Roman"/>
        <family val="18"/>
      </rPr>
      <t xml:space="preserve">2,771.26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</si>
  <si>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80,259   2000   6,221.2</t>
    </r>
  </si>
  <si>
    <r>
      <rPr>
        <sz val="6"/>
        <rFont val="Times New Roman"/>
        <family val="18"/>
      </rPr>
      <t>2003UP00000996    9/30/2003 HOUSE CONNECTIONS - ALL TYPE</t>
    </r>
  </si>
  <si>
    <r>
      <rPr>
        <sz val="6"/>
        <rFont val="Times New Roman"/>
        <family val="18"/>
      </rPr>
      <t xml:space="preserve">5,523.11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</si>
  <si>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182,270   2003   6,694.6</t>
    </r>
  </si>
  <si>
    <r>
      <rPr>
        <sz val="6"/>
        <rFont val="Times New Roman"/>
        <family val="18"/>
      </rPr>
      <t>195100000244360     1/1/1951 HOUSE CONNECTIONS ALL TYPES</t>
    </r>
  </si>
  <si>
    <r>
      <rPr>
        <sz val="6"/>
        <rFont val="Times New Roman"/>
        <family val="18"/>
      </rPr>
      <t xml:space="preserve">2,071.20  </t>
    </r>
    <r>
      <rPr>
        <sz val="5"/>
        <rFont val="Times New Roman"/>
        <family val="18"/>
      </rPr>
      <t>Admin &amp; General - Services</t>
    </r>
  </si>
  <si>
    <r>
      <rPr>
        <sz val="6"/>
        <rFont val="Times New Roman"/>
        <family val="18"/>
      </rPr>
      <t>195200000244370     1/1/1952 HOUSE CONNECTIONS ALL TYPES</t>
    </r>
  </si>
  <si>
    <r>
      <rPr>
        <sz val="6"/>
        <rFont val="Times New Roman"/>
        <family val="18"/>
      </rPr>
      <t xml:space="preserve">1,632.51  </t>
    </r>
    <r>
      <rPr>
        <sz val="5"/>
        <rFont val="Times New Roman"/>
        <family val="18"/>
      </rPr>
      <t>Admin &amp; General - Services</t>
    </r>
  </si>
  <si>
    <r>
      <rPr>
        <sz val="6"/>
        <rFont val="Times New Roman"/>
        <family val="18"/>
      </rPr>
      <t>195300000244380     1/1/1953 HOUSE CONNECTIONS ALL TYPES</t>
    </r>
  </si>
  <si>
    <r>
      <rPr>
        <sz val="6"/>
        <rFont val="Times New Roman"/>
        <family val="18"/>
      </rPr>
      <t xml:space="preserve">2,224.21  </t>
    </r>
    <r>
      <rPr>
        <sz val="5"/>
        <rFont val="Times New Roman"/>
        <family val="18"/>
      </rPr>
      <t>Admin &amp; General - Services</t>
    </r>
  </si>
  <si>
    <r>
      <rPr>
        <sz val="6"/>
        <rFont val="Times New Roman"/>
        <family val="18"/>
      </rPr>
      <t>195400000244390     1/1/1954 HOUSE CONNECTIONS ALL TYPES</t>
    </r>
  </si>
  <si>
    <r>
      <rPr>
        <sz val="6"/>
        <rFont val="Times New Roman"/>
        <family val="18"/>
      </rPr>
      <t xml:space="preserve">3,151.65  </t>
    </r>
    <r>
      <rPr>
        <sz val="5"/>
        <rFont val="Times New Roman"/>
        <family val="18"/>
      </rPr>
      <t>Admin &amp; General - Services</t>
    </r>
  </si>
  <si>
    <r>
      <rPr>
        <sz val="6"/>
        <rFont val="Times New Roman"/>
        <family val="18"/>
      </rPr>
      <t>195500000244400     1/1/1955 HOUSE CONNECTIONS ALL TYPES</t>
    </r>
  </si>
  <si>
    <r>
      <rPr>
        <sz val="6"/>
        <rFont val="Times New Roman"/>
        <family val="18"/>
      </rPr>
      <t xml:space="preserve">2,887.90  </t>
    </r>
    <r>
      <rPr>
        <sz val="5"/>
        <rFont val="Times New Roman"/>
        <family val="18"/>
      </rPr>
      <t>Admin &amp; General - Services</t>
    </r>
  </si>
  <si>
    <r>
      <rPr>
        <sz val="6"/>
        <rFont val="Times New Roman"/>
        <family val="18"/>
      </rPr>
      <t>195700000244420     1/1/1957 HOUSE CONNECTIONS ALL TYPES</t>
    </r>
  </si>
  <si>
    <r>
      <rPr>
        <sz val="6"/>
        <rFont val="Times New Roman"/>
        <family val="18"/>
      </rPr>
      <t xml:space="preserve">2,919.72  </t>
    </r>
    <r>
      <rPr>
        <sz val="5"/>
        <rFont val="Times New Roman"/>
        <family val="18"/>
      </rPr>
      <t>Admin &amp; General - Services</t>
    </r>
  </si>
  <si>
    <r>
      <rPr>
        <sz val="6"/>
        <rFont val="Times New Roman"/>
        <family val="18"/>
      </rPr>
      <t>195800000244430     1/1/1958 HOUSE CONNECTIONS ALL TYPES</t>
    </r>
  </si>
  <si>
    <r>
      <rPr>
        <sz val="6"/>
        <rFont val="Times New Roman"/>
        <family val="18"/>
      </rPr>
      <t xml:space="preserve">3,424.62  </t>
    </r>
    <r>
      <rPr>
        <sz val="5"/>
        <rFont val="Times New Roman"/>
        <family val="18"/>
      </rPr>
      <t>Admin &amp; General - Services</t>
    </r>
  </si>
  <si>
    <r>
      <rPr>
        <sz val="6"/>
        <rFont val="Times New Roman"/>
        <family val="18"/>
      </rPr>
      <t>196000000244450     1/1/1960 HOUSE CONNECTIONS ALL TYPES</t>
    </r>
  </si>
  <si>
    <r>
      <rPr>
        <sz val="6"/>
        <rFont val="Times New Roman"/>
        <family val="18"/>
      </rPr>
      <t xml:space="preserve">5,308.10  </t>
    </r>
    <r>
      <rPr>
        <sz val="5"/>
        <rFont val="Times New Roman"/>
        <family val="18"/>
      </rPr>
      <t>Admin &amp; General - Services</t>
    </r>
  </si>
  <si>
    <r>
      <rPr>
        <sz val="6"/>
        <rFont val="Times New Roman"/>
        <family val="18"/>
      </rPr>
      <t>196200000244470     1/1/1962 HOUSE CONNECTIONS ALL TYPES</t>
    </r>
  </si>
  <si>
    <r>
      <rPr>
        <sz val="6"/>
        <rFont val="Times New Roman"/>
        <family val="18"/>
      </rPr>
      <t xml:space="preserve">3,189.51  </t>
    </r>
    <r>
      <rPr>
        <sz val="5"/>
        <rFont val="Times New Roman"/>
        <family val="18"/>
      </rPr>
      <t>Admin &amp; General - Services</t>
    </r>
  </si>
  <si>
    <r>
      <rPr>
        <sz val="6"/>
        <rFont val="Times New Roman"/>
        <family val="18"/>
      </rPr>
      <t>196300000244480     1/1/1963 HOUSE CONNECTIONS ALL TYPES</t>
    </r>
  </si>
  <si>
    <r>
      <rPr>
        <sz val="6"/>
        <rFont val="Times New Roman"/>
        <family val="18"/>
      </rPr>
      <t xml:space="preserve">4,494.09  </t>
    </r>
    <r>
      <rPr>
        <sz val="5"/>
        <rFont val="Times New Roman"/>
        <family val="18"/>
      </rPr>
      <t>Admin &amp; General - Services</t>
    </r>
  </si>
  <si>
    <r>
      <rPr>
        <sz val="6"/>
        <rFont val="Times New Roman"/>
        <family val="18"/>
      </rPr>
      <t>196500000244490     1/1/1965 HOUSE CONNECTIONS ALL TYPES</t>
    </r>
  </si>
  <si>
    <r>
      <rPr>
        <sz val="6"/>
        <rFont val="Times New Roman"/>
        <family val="18"/>
      </rPr>
      <t xml:space="preserve">5,144.55  </t>
    </r>
    <r>
      <rPr>
        <sz val="5"/>
        <rFont val="Times New Roman"/>
        <family val="18"/>
      </rPr>
      <t>Admin &amp; General - Services</t>
    </r>
  </si>
  <si>
    <r>
      <rPr>
        <sz val="6"/>
        <rFont val="Times New Roman"/>
        <family val="18"/>
      </rPr>
      <t>196600000244500     1/1/1966 HOUSE CONNECTIONS ALL TYPES</t>
    </r>
  </si>
  <si>
    <r>
      <rPr>
        <sz val="6"/>
        <rFont val="Times New Roman"/>
        <family val="18"/>
      </rPr>
      <t xml:space="preserve">8,361.75  </t>
    </r>
    <r>
      <rPr>
        <sz val="5"/>
        <rFont val="Times New Roman"/>
        <family val="18"/>
      </rPr>
      <t>Admin &amp; General - Services</t>
    </r>
  </si>
  <si>
    <r>
      <rPr>
        <sz val="6"/>
        <rFont val="Times New Roman"/>
        <family val="18"/>
      </rPr>
      <t>196700000244510     1/1/1967 HOUSE CONNECTIONS ALL TYPES</t>
    </r>
  </si>
  <si>
    <r>
      <rPr>
        <sz val="6"/>
        <rFont val="Times New Roman"/>
        <family val="18"/>
      </rPr>
      <t xml:space="preserve">6,911.26  </t>
    </r>
    <r>
      <rPr>
        <sz val="5"/>
        <rFont val="Times New Roman"/>
        <family val="18"/>
      </rPr>
      <t>Admin &amp; General - Services</t>
    </r>
  </si>
  <si>
    <r>
      <rPr>
        <sz val="6"/>
        <rFont val="Times New Roman"/>
        <family val="18"/>
      </rPr>
      <t>196800000244520     1/1/1968 HOUSE CONNECTIONS ALL TYPES</t>
    </r>
  </si>
  <si>
    <r>
      <rPr>
        <sz val="6"/>
        <rFont val="Times New Roman"/>
        <family val="18"/>
      </rPr>
      <t xml:space="preserve">559.17  </t>
    </r>
    <r>
      <rPr>
        <sz val="5"/>
        <rFont val="Times New Roman"/>
        <family val="18"/>
      </rPr>
      <t>Admin &amp; General - Services</t>
    </r>
  </si>
  <si>
    <r>
      <rPr>
        <sz val="6"/>
        <rFont val="Times New Roman"/>
        <family val="18"/>
      </rPr>
      <t>196900000244530     1/1/1969 HOUSE CONNECTIONS ALL TYPES</t>
    </r>
  </si>
  <si>
    <r>
      <rPr>
        <sz val="6"/>
        <rFont val="Times New Roman"/>
        <family val="18"/>
      </rPr>
      <t xml:space="preserve">27,405.32  </t>
    </r>
    <r>
      <rPr>
        <sz val="5"/>
        <rFont val="Times New Roman"/>
        <family val="18"/>
      </rPr>
      <t>Admin &amp; General - Services</t>
    </r>
  </si>
  <si>
    <r>
      <rPr>
        <sz val="6"/>
        <rFont val="Times New Roman"/>
        <family val="18"/>
      </rPr>
      <t>197200000244540     1/1/1972 HOUSE CONNECTIONS ALL TYPES</t>
    </r>
  </si>
  <si>
    <r>
      <rPr>
        <sz val="6"/>
        <rFont val="Times New Roman"/>
        <family val="18"/>
      </rPr>
      <t xml:space="preserve">10,650.93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</si>
  <si>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14,833   1972   1,816.0</t>
    </r>
  </si>
  <si>
    <r>
      <rPr>
        <sz val="6"/>
        <rFont val="Times New Roman"/>
        <family val="18"/>
      </rPr>
      <t>197400000244550     1/1/1974 HOUSE CONNECTIONS ALL TYPES</t>
    </r>
  </si>
  <si>
    <r>
      <rPr>
        <sz val="6"/>
        <rFont val="Times New Roman"/>
        <family val="18"/>
      </rPr>
      <t xml:space="preserve">6,333.72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</si>
  <si>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22,329   1974   2,101.0</t>
    </r>
  </si>
  <si>
    <r>
      <rPr>
        <sz val="6"/>
        <rFont val="Times New Roman"/>
        <family val="18"/>
      </rPr>
      <t>197500000244560     1/1/1975 HOUSE CONNECTIONS ALL TYPES</t>
    </r>
  </si>
  <si>
    <r>
      <rPr>
        <sz val="6"/>
        <rFont val="Times New Roman"/>
        <family val="18"/>
      </rPr>
      <t xml:space="preserve">36,040.91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</si>
  <si>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164,243   1975   2,297.0</t>
    </r>
  </si>
  <si>
    <r>
      <rPr>
        <sz val="6"/>
        <rFont val="Times New Roman"/>
        <family val="18"/>
      </rPr>
      <t>197600000244570     1/1/1976 HOUSE CONNECTIONS ALL TYPES</t>
    </r>
  </si>
  <si>
    <r>
      <rPr>
        <sz val="6"/>
        <rFont val="Times New Roman"/>
        <family val="18"/>
      </rPr>
      <t xml:space="preserve">1,903.84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</si>
  <si>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10,603   1976   2,490.0</t>
    </r>
  </si>
  <si>
    <r>
      <rPr>
        <sz val="6"/>
        <rFont val="Times New Roman"/>
        <family val="18"/>
      </rPr>
      <t>197700000244580     1/1/1977 HOUSE CONNECTIONS ALL TYPES</t>
    </r>
  </si>
  <si>
    <r>
      <rPr>
        <sz val="6"/>
        <rFont val="Times New Roman"/>
        <family val="18"/>
      </rPr>
      <t xml:space="preserve">23,593.52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</si>
  <si>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154,842   1977   2,660.0</t>
    </r>
  </si>
  <si>
    <r>
      <rPr>
        <sz val="6"/>
        <rFont val="Times New Roman"/>
        <family val="18"/>
      </rPr>
      <t xml:space="preserve">198000000244610     1/1/1980 HOUSE CONNECTIONS ALL TYPES
</t>
    </r>
    <r>
      <rPr>
        <sz val="6"/>
        <rFont val="Times New Roman"/>
        <family val="18"/>
      </rPr>
      <t xml:space="preserve">198100000244620     8/1/1981 HOUSE CONNECTIONS ALL TYPES
</t>
    </r>
    <r>
      <rPr>
        <sz val="6"/>
        <rFont val="Times New Roman"/>
        <family val="18"/>
      </rPr>
      <t xml:space="preserve">198200000244630     8/1/1982 HOUSE CONNECTIONS ALL TYPES
</t>
    </r>
    <r>
      <rPr>
        <sz val="6"/>
        <rFont val="Times New Roman"/>
        <family val="18"/>
      </rPr>
      <t xml:space="preserve">198400000244650     8/1/1984 HOUSE CONNECTIONS ALL TYPES
</t>
    </r>
    <r>
      <rPr>
        <sz val="6"/>
        <rFont val="Times New Roman"/>
        <family val="18"/>
      </rPr>
      <t xml:space="preserve">198500000244660     1/1/1985 HOUSE CONNECTIONS ALL TYPES
</t>
    </r>
    <r>
      <rPr>
        <sz val="6"/>
        <rFont val="Times New Roman"/>
        <family val="18"/>
      </rPr>
      <t xml:space="preserve">198600000244670     1/1/1986 HOUSE CONNECTIONS ALL TYPES
</t>
    </r>
    <r>
      <rPr>
        <sz val="6"/>
        <rFont val="Times New Roman"/>
        <family val="18"/>
      </rPr>
      <t xml:space="preserve">198800000244680     9/1/1988 HOUSE CONNECTIONS, ALL TYPES
</t>
    </r>
    <r>
      <rPr>
        <sz val="6"/>
        <rFont val="Times New Roman"/>
        <family val="18"/>
      </rPr>
      <t xml:space="preserve">199700000244760   9/30/1997 HOUSE CONNECTIONS-ALL TYPES
</t>
    </r>
    <r>
      <rPr>
        <sz val="6"/>
        <rFont val="Times New Roman"/>
        <family val="18"/>
      </rPr>
      <t xml:space="preserve">198300000244640     8/1/1983 SERVICES  HOUSE CONNECTIONS
</t>
    </r>
    <r>
      <rPr>
        <sz val="6"/>
        <rFont val="Times New Roman"/>
        <family val="18"/>
      </rPr>
      <t xml:space="preserve">200910000028467   10/1/2008 STONE HEDGE SUBDIV WW SERVICE
</t>
    </r>
    <r>
      <rPr>
        <sz val="6"/>
        <rFont val="Times New Roman"/>
        <family val="18"/>
      </rPr>
      <t xml:space="preserve">200910000028486   9/30/2009 THOUGHBRED FARMS PROJECT
</t>
    </r>
    <r>
      <rPr>
        <sz val="6"/>
        <rFont val="Times New Roman"/>
        <family val="18"/>
      </rPr>
      <t xml:space="preserve">200910000028469   10/1/2008 WATERSEDGE PUD WW TUNNEL
</t>
    </r>
    <r>
      <rPr>
        <sz val="6"/>
        <rFont val="Times New Roman"/>
        <family val="18"/>
      </rPr>
      <t>200910000028470   9/30/2009 WILDHORSE ADDITION WW SERVICE</t>
    </r>
  </si>
  <si>
    <r>
      <rPr>
        <sz val="6"/>
        <rFont val="Times New Roman"/>
        <family val="18"/>
      </rPr>
      <t xml:space="preserve">130,967.92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</si>
  <si>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1,237,700   1980   3,376.0</t>
    </r>
  </si>
  <si>
    <r>
      <rPr>
        <sz val="6"/>
        <rFont val="Times New Roman"/>
        <family val="18"/>
      </rPr>
      <t xml:space="preserve">49,221.54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</si>
  <si>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526,595   1981   3,558.0</t>
    </r>
  </si>
  <si>
    <r>
      <rPr>
        <sz val="6"/>
        <rFont val="Times New Roman"/>
        <family val="18"/>
      </rPr>
      <t xml:space="preserve">186.76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</si>
  <si>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2,169   1982   3,847.0</t>
    </r>
  </si>
  <si>
    <r>
      <rPr>
        <sz val="6"/>
        <rFont val="Times New Roman"/>
        <family val="18"/>
      </rPr>
      <t xml:space="preserve">2,343.53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</si>
  <si>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32,429   1984   4,149.8</t>
    </r>
  </si>
  <si>
    <r>
      <rPr>
        <sz val="6"/>
        <rFont val="Times New Roman"/>
        <family val="18"/>
      </rPr>
      <t xml:space="preserve">3,048.39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</si>
  <si>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44,409   1985   4,202.3</t>
    </r>
  </si>
  <si>
    <r>
      <rPr>
        <sz val="6"/>
        <rFont val="Times New Roman"/>
        <family val="18"/>
      </rPr>
      <t xml:space="preserve">275.22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</si>
  <si>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4,289   1986   4,305.0</t>
    </r>
  </si>
  <si>
    <r>
      <rPr>
        <sz val="6"/>
        <rFont val="Times New Roman"/>
        <family val="18"/>
      </rPr>
      <t xml:space="preserve">28,101.15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</si>
  <si>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503,084   1988   4,528.0</t>
    </r>
  </si>
  <si>
    <r>
      <rPr>
        <sz val="6"/>
        <rFont val="Times New Roman"/>
        <family val="18"/>
      </rPr>
      <t xml:space="preserve">2,106.46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</si>
  <si>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56,884   1997   5,825.1</t>
    </r>
  </si>
  <si>
    <r>
      <rPr>
        <sz val="6"/>
        <rFont val="Times New Roman"/>
        <family val="18"/>
      </rPr>
      <t xml:space="preserve">23,960.22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</si>
  <si>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307,431   1983   4,082.8</t>
    </r>
  </si>
  <si>
    <r>
      <rPr>
        <sz val="6"/>
        <rFont val="Times New Roman"/>
        <family val="18"/>
      </rPr>
      <t xml:space="preserve">27,581.96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</si>
  <si>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1,048,209   2008   8,311.1</t>
    </r>
  </si>
  <si>
    <r>
      <rPr>
        <sz val="6"/>
        <rFont val="Times New Roman"/>
        <family val="18"/>
      </rPr>
      <t xml:space="preserve">5,518.05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</si>
  <si>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132,433   2009   8,569.8</t>
    </r>
  </si>
  <si>
    <r>
      <rPr>
        <sz val="6"/>
        <rFont val="Times New Roman"/>
        <family val="18"/>
      </rPr>
      <t xml:space="preserve">1,643.72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</si>
  <si>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62,476   2008   8,311.1</t>
    </r>
  </si>
  <si>
    <r>
      <rPr>
        <sz val="6"/>
        <rFont val="Times New Roman"/>
        <family val="18"/>
      </rPr>
      <t xml:space="preserve">19,812.93  </t>
    </r>
    <r>
      <rPr>
        <sz val="5"/>
        <rFont val="Times New Roman"/>
        <family val="18"/>
      </rPr>
      <t>Admin &amp; General - Services</t>
    </r>
  </si>
  <si>
    <r>
      <rPr>
        <sz val="5"/>
        <rFont val="Times New Roman"/>
        <family val="18"/>
      </rPr>
      <t>772,704   2009   8,569.8</t>
    </r>
  </si>
  <si>
    <r>
      <rPr>
        <sz val="6"/>
        <rFont val="Times New Roman"/>
        <family val="18"/>
      </rPr>
      <t>2004UP00001012    9/30/2004 HOUSE CONNECTION - ALL TYPE</t>
    </r>
  </si>
  <si>
    <r>
      <rPr>
        <sz val="6"/>
        <rFont val="Times New Roman"/>
        <family val="18"/>
      </rPr>
      <t xml:space="preserve">13,885.61  </t>
    </r>
    <r>
      <rPr>
        <sz val="5"/>
        <rFont val="Times New Roman"/>
        <family val="18"/>
      </rPr>
      <t>Admin &amp; General - Services - CC</t>
    </r>
  </si>
  <si>
    <r>
      <rPr>
        <sz val="5"/>
        <rFont val="Times New Roman"/>
        <family val="18"/>
      </rPr>
      <t>472,151   2004   7,114.9</t>
    </r>
  </si>
  <si>
    <r>
      <rPr>
        <sz val="6"/>
        <rFont val="Times New Roman"/>
        <family val="18"/>
      </rPr>
      <t>199800000245010   9/30/1998 HOUSE CONNECTIONS</t>
    </r>
  </si>
  <si>
    <r>
      <rPr>
        <sz val="6"/>
        <rFont val="Times New Roman"/>
        <family val="18"/>
      </rPr>
      <t xml:space="preserve">4,501.95  </t>
    </r>
    <r>
      <rPr>
        <sz val="5"/>
        <rFont val="Times New Roman"/>
        <family val="18"/>
      </rPr>
      <t>Admin &amp; General - Services - CC</t>
    </r>
  </si>
  <si>
    <r>
      <rPr>
        <sz val="5"/>
        <rFont val="Times New Roman"/>
        <family val="18"/>
      </rPr>
      <t>126,078   1998   5,920.4</t>
    </r>
  </si>
  <si>
    <r>
      <rPr>
        <sz val="6"/>
        <rFont val="Times New Roman"/>
        <family val="18"/>
      </rPr>
      <t>198900000244920     9/1/1989 HOUSE CONNECTIONS - ALL TYPE</t>
    </r>
  </si>
  <si>
    <r>
      <rPr>
        <sz val="6"/>
        <rFont val="Times New Roman"/>
        <family val="18"/>
      </rPr>
      <t xml:space="preserve">2,289.13  </t>
    </r>
    <r>
      <rPr>
        <sz val="5"/>
        <rFont val="Times New Roman"/>
        <family val="18"/>
      </rPr>
      <t>Admin &amp; General - Services - CC</t>
    </r>
  </si>
  <si>
    <r>
      <rPr>
        <sz val="5"/>
        <rFont val="Times New Roman"/>
        <family val="18"/>
      </rPr>
      <t>43,287   1989   4,609.2</t>
    </r>
  </si>
  <si>
    <r>
      <rPr>
        <sz val="6"/>
        <rFont val="Times New Roman"/>
        <family val="18"/>
      </rPr>
      <t>199000000244930   10/1/1990 HOUSE CONNECTIONS - ALL TYPE</t>
    </r>
  </si>
  <si>
    <r>
      <rPr>
        <sz val="6"/>
        <rFont val="Times New Roman"/>
        <family val="18"/>
      </rPr>
      <t xml:space="preserve">332.04  </t>
    </r>
    <r>
      <rPr>
        <sz val="5"/>
        <rFont val="Times New Roman"/>
        <family val="18"/>
      </rPr>
      <t>Admin &amp; General - Services - CC</t>
    </r>
  </si>
  <si>
    <r>
      <rPr>
        <sz val="5"/>
        <rFont val="Times New Roman"/>
        <family val="18"/>
      </rPr>
      <t>6,743   1990   4,731.3</t>
    </r>
  </si>
  <si>
    <r>
      <rPr>
        <sz val="6"/>
        <rFont val="Times New Roman"/>
        <family val="18"/>
      </rPr>
      <t>199100000244940   10/1/1991 HOUSE CONNECTIONS - ALL TYPE</t>
    </r>
  </si>
  <si>
    <r>
      <rPr>
        <sz val="6"/>
        <rFont val="Times New Roman"/>
        <family val="18"/>
      </rPr>
      <t xml:space="preserve">251.03  </t>
    </r>
    <r>
      <rPr>
        <sz val="5"/>
        <rFont val="Times New Roman"/>
        <family val="18"/>
      </rPr>
      <t>Admin &amp; General - Services - CC</t>
    </r>
  </si>
  <si>
    <r>
      <rPr>
        <sz val="5"/>
        <rFont val="Times New Roman"/>
        <family val="18"/>
      </rPr>
      <t>5,351   1991   4,835.2</t>
    </r>
  </si>
  <si>
    <r>
      <rPr>
        <sz val="6"/>
        <rFont val="Times New Roman"/>
        <family val="18"/>
      </rPr>
      <t>199200000244950   10/1/1992 HOUSE CONNECTIONS - ALL TYPE</t>
    </r>
  </si>
  <si>
    <r>
      <rPr>
        <sz val="6"/>
        <rFont val="Times New Roman"/>
        <family val="18"/>
      </rPr>
      <t xml:space="preserve">76.17  </t>
    </r>
    <r>
      <rPr>
        <sz val="5"/>
        <rFont val="Times New Roman"/>
        <family val="18"/>
      </rPr>
      <t>Admin &amp; General - Services - CC</t>
    </r>
  </si>
  <si>
    <r>
      <rPr>
        <sz val="5"/>
        <rFont val="Times New Roman"/>
        <family val="18"/>
      </rPr>
      <t>1,700   1992   4,984.5</t>
    </r>
  </si>
  <si>
    <r>
      <rPr>
        <sz val="6"/>
        <rFont val="Times New Roman"/>
        <family val="18"/>
      </rPr>
      <t>199300000244960   10/1/1993 HOUSE CONNECTIONS - ALL TYPE</t>
    </r>
  </si>
  <si>
    <r>
      <rPr>
        <sz val="6"/>
        <rFont val="Times New Roman"/>
        <family val="18"/>
      </rPr>
      <t xml:space="preserve">472.28  </t>
    </r>
    <r>
      <rPr>
        <sz val="5"/>
        <rFont val="Times New Roman"/>
        <family val="18"/>
      </rPr>
      <t>Admin &amp; General - Services - CC</t>
    </r>
  </si>
  <si>
    <r>
      <rPr>
        <sz val="5"/>
        <rFont val="Times New Roman"/>
        <family val="18"/>
      </rPr>
      <t>11,016   1993   5,210.4</t>
    </r>
  </si>
  <si>
    <r>
      <rPr>
        <sz val="6"/>
        <rFont val="Times New Roman"/>
        <family val="18"/>
      </rPr>
      <t>199400000244970   10/1/1994 HOUSE CONNECTIONS - ALL TYPE</t>
    </r>
  </si>
  <si>
    <r>
      <rPr>
        <sz val="6"/>
        <rFont val="Times New Roman"/>
        <family val="18"/>
      </rPr>
      <t xml:space="preserve">398.28  </t>
    </r>
    <r>
      <rPr>
        <sz val="5"/>
        <rFont val="Times New Roman"/>
        <family val="18"/>
      </rPr>
      <t>Admin &amp; General - Services - CC</t>
    </r>
  </si>
  <si>
    <r>
      <rPr>
        <sz val="5"/>
        <rFont val="Times New Roman"/>
        <family val="18"/>
      </rPr>
      <t>9,690   1994   5,407.6</t>
    </r>
  </si>
  <si>
    <r>
      <rPr>
        <sz val="6"/>
        <rFont val="Times New Roman"/>
        <family val="18"/>
      </rPr>
      <t>199500000244980   10/1/1995 HOUSE CONNECTIONS - ALL TYPE</t>
    </r>
  </si>
  <si>
    <r>
      <rPr>
        <sz val="6"/>
        <rFont val="Times New Roman"/>
        <family val="18"/>
      </rPr>
      <t xml:space="preserve">2,556.33  </t>
    </r>
    <r>
      <rPr>
        <sz val="5"/>
        <rFont val="Times New Roman"/>
        <family val="18"/>
      </rPr>
      <t>Admin &amp; General - Services - CC</t>
    </r>
  </si>
  <si>
    <r>
      <rPr>
        <sz val="5"/>
        <rFont val="Times New Roman"/>
        <family val="18"/>
      </rPr>
      <t>64,763   1995   5,471.2</t>
    </r>
  </si>
  <si>
    <r>
      <rPr>
        <sz val="6"/>
        <rFont val="Times New Roman"/>
        <family val="18"/>
      </rPr>
      <t>199600000244990   10/1/1996 HOUSE CONNECTIONS - ALL TYPE</t>
    </r>
  </si>
  <si>
    <r>
      <rPr>
        <sz val="6"/>
        <rFont val="Times New Roman"/>
        <family val="18"/>
      </rPr>
      <t xml:space="preserve">1,704.50  </t>
    </r>
    <r>
      <rPr>
        <sz val="5"/>
        <rFont val="Times New Roman"/>
        <family val="18"/>
      </rPr>
      <t>Admin &amp; General - Services - CC</t>
    </r>
  </si>
  <si>
    <r>
      <rPr>
        <sz val="5"/>
        <rFont val="Times New Roman"/>
        <family val="18"/>
      </rPr>
      <t>44,896   1996   5,622.1</t>
    </r>
  </si>
  <si>
    <r>
      <rPr>
        <sz val="6"/>
        <rFont val="Times New Roman"/>
        <family val="18"/>
      </rPr>
      <t>199900000245020   9/30/1999 HOUSE CONNECTIONS - ALL TYPE</t>
    </r>
  </si>
  <si>
    <r>
      <rPr>
        <sz val="6"/>
        <rFont val="Times New Roman"/>
        <family val="18"/>
      </rPr>
      <t xml:space="preserve">5,674.06  </t>
    </r>
    <r>
      <rPr>
        <sz val="5"/>
        <rFont val="Times New Roman"/>
        <family val="18"/>
      </rPr>
      <t>Admin &amp; General - Services - CC</t>
    </r>
  </si>
  <si>
    <r>
      <rPr>
        <sz val="5"/>
        <rFont val="Times New Roman"/>
        <family val="18"/>
      </rPr>
      <t>164,581   1999   6,058.6</t>
    </r>
  </si>
  <si>
    <r>
      <rPr>
        <sz val="6"/>
        <rFont val="Times New Roman"/>
        <family val="18"/>
      </rPr>
      <t>200000000244790   9/30/2000 HOUSE CONNECTIONS - ALL TYPE</t>
    </r>
  </si>
  <si>
    <r>
      <rPr>
        <sz val="6"/>
        <rFont val="Times New Roman"/>
        <family val="18"/>
      </rPr>
      <t xml:space="preserve">1,898.26  </t>
    </r>
    <r>
      <rPr>
        <sz val="5"/>
        <rFont val="Times New Roman"/>
        <family val="18"/>
      </rPr>
      <t>Admin &amp; General - Services - CC</t>
    </r>
  </si>
  <si>
    <r>
      <rPr>
        <sz val="5"/>
        <rFont val="Times New Roman"/>
        <family val="18"/>
      </rPr>
      <t>54,976   2000   6,221.2</t>
    </r>
  </si>
  <si>
    <r>
      <rPr>
        <sz val="6"/>
        <rFont val="Times New Roman"/>
        <family val="18"/>
      </rPr>
      <t>200100000244800   9/30/2001 HOUSE CONNECTIONS - ALL TYPE</t>
    </r>
  </si>
  <si>
    <r>
      <rPr>
        <sz val="6"/>
        <rFont val="Times New Roman"/>
        <family val="18"/>
      </rPr>
      <t xml:space="preserve">2,332.04  </t>
    </r>
    <r>
      <rPr>
        <sz val="5"/>
        <rFont val="Times New Roman"/>
        <family val="18"/>
      </rPr>
      <t>Admin &amp; General - Services - CC</t>
    </r>
  </si>
  <si>
    <r>
      <rPr>
        <sz val="5"/>
        <rFont val="Times New Roman"/>
        <family val="18"/>
      </rPr>
      <t>71,390   2001   6,342.1</t>
    </r>
  </si>
  <si>
    <r>
      <rPr>
        <sz val="6"/>
        <rFont val="Times New Roman"/>
        <family val="18"/>
      </rPr>
      <t>200100000244810   10/1/2001 HOUSE CONNECTIONS - ALL TYPE</t>
    </r>
  </si>
  <si>
    <r>
      <rPr>
        <sz val="6"/>
        <rFont val="Times New Roman"/>
        <family val="18"/>
      </rPr>
      <t xml:space="preserve">1,252.03  </t>
    </r>
    <r>
      <rPr>
        <sz val="5"/>
        <rFont val="Times New Roman"/>
        <family val="18"/>
      </rPr>
      <t>Admin &amp; General - Services - CC</t>
    </r>
  </si>
  <si>
    <r>
      <rPr>
        <sz val="5"/>
        <rFont val="Times New Roman"/>
        <family val="18"/>
      </rPr>
      <t>38,821   2001   6,342.1</t>
    </r>
  </si>
  <si>
    <r>
      <rPr>
        <sz val="6"/>
        <rFont val="Times New Roman"/>
        <family val="18"/>
      </rPr>
      <t>2002CO00005064   10/1/2002 HOUSE CONNECTIONS - ALL TYPE</t>
    </r>
  </si>
  <si>
    <r>
      <rPr>
        <sz val="6"/>
        <rFont val="Times New Roman"/>
        <family val="18"/>
      </rPr>
      <t xml:space="preserve">1,338.95  </t>
    </r>
    <r>
      <rPr>
        <sz val="5"/>
        <rFont val="Times New Roman"/>
        <family val="18"/>
      </rPr>
      <t>Admin &amp; General - Services - CC</t>
    </r>
  </si>
  <si>
    <r>
      <rPr>
        <sz val="5"/>
        <rFont val="Times New Roman"/>
        <family val="18"/>
      </rPr>
      <t>42,854   2002   6,537.9</t>
    </r>
  </si>
  <si>
    <r>
      <rPr>
        <sz val="6"/>
        <rFont val="Times New Roman"/>
        <family val="18"/>
      </rPr>
      <t>197900000244820     8/1/1979 HOUSE CONNECTIONS ALL TYPES</t>
    </r>
  </si>
  <si>
    <r>
      <rPr>
        <sz val="6"/>
        <rFont val="Times New Roman"/>
        <family val="18"/>
      </rPr>
      <t xml:space="preserve">411.31  </t>
    </r>
    <r>
      <rPr>
        <sz val="5"/>
        <rFont val="Times New Roman"/>
        <family val="18"/>
      </rPr>
      <t>Admin &amp; General - Services - CC</t>
    </r>
  </si>
  <si>
    <r>
      <rPr>
        <sz val="5"/>
        <rFont val="Times New Roman"/>
        <family val="18"/>
      </rPr>
      <t>3,643   1979   3,140.0</t>
    </r>
  </si>
  <si>
    <r>
      <rPr>
        <sz val="6"/>
        <rFont val="Times New Roman"/>
        <family val="18"/>
      </rPr>
      <t>198000000244830     8/1/1980 HOUSE CONNECTIONS ALL TYPES</t>
    </r>
  </si>
  <si>
    <r>
      <rPr>
        <sz val="6"/>
        <rFont val="Times New Roman"/>
        <family val="18"/>
      </rPr>
      <t xml:space="preserve">85.91  </t>
    </r>
    <r>
      <rPr>
        <sz val="5"/>
        <rFont val="Times New Roman"/>
        <family val="18"/>
      </rPr>
      <t>Admin &amp; General - Services - CC</t>
    </r>
  </si>
  <si>
    <r>
      <rPr>
        <sz val="5"/>
        <rFont val="Times New Roman"/>
        <family val="18"/>
      </rPr>
      <t>841   1980   3,376.0</t>
    </r>
  </si>
  <si>
    <r>
      <rPr>
        <sz val="6"/>
        <rFont val="Times New Roman"/>
        <family val="18"/>
      </rPr>
      <t>198100000244840     8/1/1981 HOUSE CONNECTIONS ALL TYPES</t>
    </r>
  </si>
  <si>
    <r>
      <rPr>
        <sz val="6"/>
        <rFont val="Times New Roman"/>
        <family val="18"/>
      </rPr>
      <t xml:space="preserve">678.54  </t>
    </r>
    <r>
      <rPr>
        <sz val="5"/>
        <rFont val="Times New Roman"/>
        <family val="18"/>
      </rPr>
      <t>Admin &amp; General - Services - CC</t>
    </r>
  </si>
  <si>
    <r>
      <rPr>
        <sz val="5"/>
        <rFont val="Times New Roman"/>
        <family val="18"/>
      </rPr>
      <t>7,265   1981   3,558.0</t>
    </r>
  </si>
  <si>
    <r>
      <rPr>
        <sz val="6"/>
        <rFont val="Times New Roman"/>
        <family val="18"/>
      </rPr>
      <t>198200000244850     8/1/1982 HOUSE CONNECTIONS ALL TYPES</t>
    </r>
  </si>
  <si>
    <r>
      <rPr>
        <sz val="6"/>
        <rFont val="Times New Roman"/>
        <family val="18"/>
      </rPr>
      <t xml:space="preserve">2,302.44  </t>
    </r>
    <r>
      <rPr>
        <sz val="5"/>
        <rFont val="Times New Roman"/>
        <family val="18"/>
      </rPr>
      <t>Admin &amp; General - Services - CC</t>
    </r>
  </si>
  <si>
    <r>
      <rPr>
        <sz val="5"/>
        <rFont val="Times New Roman"/>
        <family val="18"/>
      </rPr>
      <t>26,743   1982   3,847.0</t>
    </r>
  </si>
  <si>
    <r>
      <rPr>
        <sz val="6"/>
        <rFont val="Times New Roman"/>
        <family val="18"/>
      </rPr>
      <t>198400000244870     1/1/1984 HOUSE CONNECTIONS ALL TYPES</t>
    </r>
  </si>
  <si>
    <r>
      <rPr>
        <sz val="6"/>
        <rFont val="Times New Roman"/>
        <family val="18"/>
      </rPr>
      <t xml:space="preserve">12,761.19  </t>
    </r>
    <r>
      <rPr>
        <sz val="5"/>
        <rFont val="Times New Roman"/>
        <family val="18"/>
      </rPr>
      <t>Admin &amp; General - Services - CC</t>
    </r>
  </si>
  <si>
    <r>
      <rPr>
        <sz val="5"/>
        <rFont val="Times New Roman"/>
        <family val="18"/>
      </rPr>
      <t>177,412   1984   4,149.8</t>
    </r>
  </si>
  <si>
    <r>
      <rPr>
        <sz val="6"/>
        <rFont val="Times New Roman"/>
        <family val="18"/>
      </rPr>
      <t>198500000244880     1/1/1985 HOUSE CONNECTIONS ALL TYPES</t>
    </r>
  </si>
  <si>
    <r>
      <rPr>
        <sz val="6"/>
        <rFont val="Times New Roman"/>
        <family val="18"/>
      </rPr>
      <t xml:space="preserve">8,708.71  </t>
    </r>
    <r>
      <rPr>
        <sz val="5"/>
        <rFont val="Times New Roman"/>
        <family val="18"/>
      </rPr>
      <t>Admin &amp; General - Services - CC</t>
    </r>
  </si>
  <si>
    <r>
      <rPr>
        <sz val="5"/>
        <rFont val="Times New Roman"/>
        <family val="18"/>
      </rPr>
      <t>126,868   1985   4,202.3</t>
    </r>
  </si>
  <si>
    <r>
      <rPr>
        <sz val="6"/>
        <rFont val="Times New Roman"/>
        <family val="18"/>
      </rPr>
      <t>198600000244890     1/1/1986 HOUSE CONNECTIONS ALL TYPES</t>
    </r>
  </si>
  <si>
    <r>
      <rPr>
        <sz val="6"/>
        <rFont val="Times New Roman"/>
        <family val="18"/>
      </rPr>
      <t xml:space="preserve">49,405.30  </t>
    </r>
    <r>
      <rPr>
        <sz val="5"/>
        <rFont val="Times New Roman"/>
        <family val="18"/>
      </rPr>
      <t>Admin &amp; General - Services - CC</t>
    </r>
  </si>
  <si>
    <r>
      <rPr>
        <sz val="5"/>
        <rFont val="Times New Roman"/>
        <family val="18"/>
      </rPr>
      <t>723,285   1986   4,305.0</t>
    </r>
  </si>
  <si>
    <r>
      <rPr>
        <sz val="6"/>
        <rFont val="Times New Roman"/>
        <family val="18"/>
      </rPr>
      <t>198700000244900     1/1/1987 HOUSE CONNECTIONS ALL TYPES</t>
    </r>
  </si>
  <si>
    <r>
      <rPr>
        <sz val="6"/>
        <rFont val="Times New Roman"/>
        <family val="18"/>
      </rPr>
      <t xml:space="preserve">4,519.90  </t>
    </r>
    <r>
      <rPr>
        <sz val="5"/>
        <rFont val="Times New Roman"/>
        <family val="18"/>
      </rPr>
      <t>Admin &amp; General - Services - CC</t>
    </r>
  </si>
  <si>
    <r>
      <rPr>
        <sz val="5"/>
        <rFont val="Times New Roman"/>
        <family val="18"/>
      </rPr>
      <t>75,039   1987   4,420.0</t>
    </r>
  </si>
  <si>
    <r>
      <rPr>
        <sz val="6"/>
        <rFont val="Times New Roman"/>
        <family val="18"/>
      </rPr>
      <t>199700000245000   9/30/1997 HOUSE CONNECTIONS- ALL TYPES</t>
    </r>
  </si>
  <si>
    <r>
      <rPr>
        <sz val="6"/>
        <rFont val="Times New Roman"/>
        <family val="18"/>
      </rPr>
      <t xml:space="preserve">6,958.09  </t>
    </r>
    <r>
      <rPr>
        <sz val="5"/>
        <rFont val="Times New Roman"/>
        <family val="18"/>
      </rPr>
      <t>Admin &amp; General - Services - CC</t>
    </r>
  </si>
  <si>
    <r>
      <rPr>
        <sz val="5"/>
        <rFont val="Times New Roman"/>
        <family val="18"/>
      </rPr>
      <t>187,900   1997   5,825.1</t>
    </r>
  </si>
  <si>
    <r>
      <rPr>
        <sz val="6"/>
        <rFont val="Times New Roman"/>
        <family val="18"/>
      </rPr>
      <t>198800000244910     9/1/1988 HOUSE CONNECTIONS, ALL TYPES</t>
    </r>
  </si>
  <si>
    <r>
      <rPr>
        <sz val="6"/>
        <rFont val="Times New Roman"/>
        <family val="18"/>
      </rPr>
      <t xml:space="preserve">1,227.40  </t>
    </r>
    <r>
      <rPr>
        <sz val="5"/>
        <rFont val="Times New Roman"/>
        <family val="18"/>
      </rPr>
      <t>Admin &amp; General - Services - CC</t>
    </r>
  </si>
  <si>
    <r>
      <rPr>
        <sz val="5"/>
        <rFont val="Times New Roman"/>
        <family val="18"/>
      </rPr>
      <t>21,974   1988   4,528.0</t>
    </r>
  </si>
  <si>
    <r>
      <rPr>
        <sz val="6"/>
        <rFont val="Times New Roman"/>
        <family val="18"/>
      </rPr>
      <t>198300000244860     8/1/1983 SERVICES  HOUSE CONNECTIONS</t>
    </r>
  </si>
  <si>
    <r>
      <rPr>
        <sz val="6"/>
        <rFont val="Times New Roman"/>
        <family val="18"/>
      </rPr>
      <t xml:space="preserve">5,976.96  </t>
    </r>
    <r>
      <rPr>
        <sz val="5"/>
        <rFont val="Times New Roman"/>
        <family val="18"/>
      </rPr>
      <t>Admin &amp; General - Services - CC</t>
    </r>
  </si>
  <si>
    <r>
      <rPr>
        <sz val="5"/>
        <rFont val="Times New Roman"/>
        <family val="18"/>
      </rPr>
      <t>76,690   1983   4,082.8</t>
    </r>
  </si>
  <si>
    <r>
      <rPr>
        <sz val="6"/>
        <rFont val="Times New Roman"/>
        <family val="18"/>
      </rPr>
      <t>200710000006499   9/30/2002 4480-8272 (5701) SHEPHERD MOUNTAIN LS RELIEF-ESMT</t>
    </r>
  </si>
  <si>
    <r>
      <rPr>
        <sz val="6"/>
        <rFont val="Times New Roman"/>
        <family val="18"/>
      </rPr>
      <t xml:space="preserve">0.00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</si>
  <si>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248   2002   6,537.9</t>
    </r>
  </si>
  <si>
    <r>
      <rPr>
        <sz val="6"/>
        <rFont val="Times New Roman"/>
        <family val="18"/>
      </rPr>
      <t>200710000006593   9/30/2006 4480-8688 (5721) BARTIN CRK LIFT STN RELIEF</t>
    </r>
  </si>
  <si>
    <r>
      <rPr>
        <sz val="6"/>
        <rFont val="Times New Roman"/>
        <family val="18"/>
      </rPr>
      <t xml:space="preserve">5,108.20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</si>
  <si>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184,454   2006   7,751.2</t>
    </r>
  </si>
  <si>
    <r>
      <rPr>
        <sz val="6"/>
        <rFont val="Times New Roman"/>
        <family val="18"/>
      </rPr>
      <t>200710000006595   9/30/2006 4530-8140 (5706) HB STORMWTR LS</t>
    </r>
  </si>
  <si>
    <r>
      <rPr>
        <sz val="6"/>
        <rFont val="Times New Roman"/>
        <family val="18"/>
      </rPr>
      <t xml:space="preserve">29,954.86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</si>
  <si>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1,078,375   2006   7,751.2</t>
    </r>
  </si>
  <si>
    <r>
      <rPr>
        <sz val="6"/>
        <rFont val="Times New Roman"/>
        <family val="18"/>
      </rPr>
      <t>200710000006598   9/30/2005 4540-8174 (5721) SAR LS INTERCONNECT TUNN</t>
    </r>
  </si>
  <si>
    <r>
      <rPr>
        <sz val="6"/>
        <rFont val="Times New Roman"/>
        <family val="18"/>
      </rPr>
      <t xml:space="preserve">78,828.98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</si>
  <si>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3,547,304   2005   7,446.0</t>
    </r>
  </si>
  <si>
    <r>
      <rPr>
        <sz val="6"/>
        <rFont val="Times New Roman"/>
        <family val="18"/>
      </rPr>
      <t>197500000214960     5/1/1975 ADDITIONS TO CANTERBURY STAT</t>
    </r>
  </si>
  <si>
    <r>
      <rPr>
        <sz val="6"/>
        <rFont val="Times New Roman"/>
        <family val="18"/>
      </rPr>
      <t xml:space="preserve">373.00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</si>
  <si>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1,797   1975   2,297.0</t>
    </r>
  </si>
  <si>
    <r>
      <rPr>
        <sz val="6"/>
        <rFont val="Times New Roman"/>
        <family val="18"/>
      </rPr>
      <t>200910000028468   9/30/2009 AUSTIN BLUE SKY LS</t>
    </r>
  </si>
  <si>
    <r>
      <rPr>
        <sz val="6"/>
        <rFont val="Times New Roman"/>
        <family val="18"/>
      </rPr>
      <t xml:space="preserve">14,761.02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</si>
  <si>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575,680   2009   8,569.8</t>
    </r>
  </si>
  <si>
    <r>
      <rPr>
        <sz val="6"/>
        <rFont val="Times New Roman"/>
        <family val="18"/>
      </rPr>
      <t>2003UP00000994    9/30/2003 BALCONES LIFT RELIEF MAIN</t>
    </r>
  </si>
  <si>
    <r>
      <rPr>
        <sz val="6"/>
        <rFont val="Times New Roman"/>
        <family val="18"/>
      </rPr>
      <t xml:space="preserve">39,424.27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</si>
  <si>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1,301,128   2003   6,694.6</t>
    </r>
  </si>
  <si>
    <r>
      <rPr>
        <sz val="6"/>
        <rFont val="Times New Roman"/>
        <family val="18"/>
      </rPr>
      <t>200810000015103   9/30/2006 BALCONES WRP LIFT STATION</t>
    </r>
  </si>
  <si>
    <r>
      <rPr>
        <sz val="6"/>
        <rFont val="Times New Roman"/>
        <family val="18"/>
      </rPr>
      <t xml:space="preserve">23,802.32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</si>
  <si>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856,883   2006   7,751.2</t>
    </r>
  </si>
  <si>
    <r>
      <rPr>
        <sz val="6"/>
        <rFont val="Times New Roman"/>
        <family val="18"/>
      </rPr>
      <t>197800000231400     1/1/1978 BARRINGTON OAKS SEC4</t>
    </r>
  </si>
  <si>
    <r>
      <rPr>
        <sz val="6"/>
        <rFont val="Times New Roman"/>
        <family val="18"/>
      </rPr>
      <t>200810000015083   9/30/2006 BARTON CK LS/RELIEF TUNNEL</t>
    </r>
  </si>
  <si>
    <r>
      <rPr>
        <sz val="6"/>
        <rFont val="Times New Roman"/>
        <family val="18"/>
      </rPr>
      <t xml:space="preserve">3,600.17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</si>
  <si>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165,608   2006   7,751.2</t>
    </r>
  </si>
  <si>
    <r>
      <rPr>
        <sz val="6"/>
        <rFont val="Times New Roman"/>
        <family val="18"/>
      </rPr>
      <t xml:space="preserve">194,965.32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</si>
  <si>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9,011,338   2006   7,751.2</t>
    </r>
  </si>
  <si>
    <r>
      <rPr>
        <sz val="6"/>
        <rFont val="Times New Roman"/>
        <family val="18"/>
      </rPr>
      <t>197800000231470     1/1/1978 BARTON CREEK LIFT STATION</t>
    </r>
  </si>
  <si>
    <r>
      <rPr>
        <sz val="6"/>
        <rFont val="Times New Roman"/>
        <family val="18"/>
      </rPr>
      <t>199500000252140   10/1/1995 BARTON VIEW-PH II-ELEC &amp; INS</t>
    </r>
  </si>
  <si>
    <r>
      <rPr>
        <sz val="6"/>
        <rFont val="Times New Roman"/>
        <family val="18"/>
      </rPr>
      <t xml:space="preserve">3,682.08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</si>
  <si>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199500000233380   10/1/1995 BARTON VIEW-PH II-LIFT STATI</t>
    </r>
  </si>
  <si>
    <r>
      <rPr>
        <sz val="6"/>
        <rFont val="Times New Roman"/>
        <family val="18"/>
      </rPr>
      <t xml:space="preserve">5,587.50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</si>
  <si>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141,555   1995   5,471.2</t>
    </r>
  </si>
  <si>
    <r>
      <rPr>
        <sz val="6"/>
        <rFont val="Times New Roman"/>
        <family val="18"/>
      </rPr>
      <t>199500000233390   10/1/1995 BARTON VIEW-PH II-PIPE GALLE</t>
    </r>
  </si>
  <si>
    <r>
      <rPr>
        <sz val="6"/>
        <rFont val="Times New Roman"/>
        <family val="18"/>
      </rPr>
      <t xml:space="preserve">6,393.98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</si>
  <si>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161,986   1995   5,471.2</t>
    </r>
  </si>
  <si>
    <r>
      <rPr>
        <sz val="6"/>
        <rFont val="Times New Roman"/>
        <family val="18"/>
      </rPr>
      <t>199500000233370   10/1/1995 BARTON VIEW-PH I-PIPE GALLER</t>
    </r>
  </si>
  <si>
    <r>
      <rPr>
        <sz val="6"/>
        <rFont val="Times New Roman"/>
        <family val="18"/>
      </rPr>
      <t xml:space="preserve">8,641.35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</si>
  <si>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213,024   1995   5,471.2</t>
    </r>
  </si>
  <si>
    <r>
      <rPr>
        <sz val="6"/>
        <rFont val="Times New Roman"/>
        <family val="18"/>
      </rPr>
      <t>199700000228540   9/30/1997 BC LIFT STA- ENGINEERING</t>
    </r>
  </si>
  <si>
    <r>
      <rPr>
        <sz val="6"/>
        <rFont val="Times New Roman"/>
        <family val="18"/>
      </rPr>
      <t xml:space="preserve">6,570.34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</si>
  <si>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177,753   1997   5,825.1</t>
    </r>
  </si>
  <si>
    <r>
      <rPr>
        <sz val="6"/>
        <rFont val="Times New Roman"/>
        <family val="18"/>
      </rPr>
      <t>199700000217460   9/30/1997 BC LIFT STA-CONCRETE SLAB</t>
    </r>
  </si>
  <si>
    <r>
      <rPr>
        <sz val="6"/>
        <rFont val="Times New Roman"/>
        <family val="18"/>
      </rPr>
      <t xml:space="preserve">96.90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</si>
  <si>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2,617   1997   5,825.1</t>
    </r>
  </si>
  <si>
    <r>
      <rPr>
        <sz val="6"/>
        <rFont val="Times New Roman"/>
        <family val="18"/>
      </rPr>
      <t>199700000225880   9/30/1997 BC LIFT STA-DRIVEWAY</t>
    </r>
  </si>
  <si>
    <r>
      <rPr>
        <sz val="6"/>
        <rFont val="Times New Roman"/>
        <family val="18"/>
      </rPr>
      <t xml:space="preserve">143.55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</si>
  <si>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3,877   1997   5,825.1</t>
    </r>
  </si>
  <si>
    <r>
      <rPr>
        <sz val="6"/>
        <rFont val="Times New Roman"/>
        <family val="18"/>
      </rPr>
      <t>199700000252220   9/30/1997 BC LIFT STA-ELEC SYSTEM</t>
    </r>
  </si>
  <si>
    <r>
      <rPr>
        <sz val="6"/>
        <rFont val="Times New Roman"/>
        <family val="18"/>
      </rPr>
      <t xml:space="preserve">2,377.47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</si>
  <si>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199700000225900   9/30/1997 BC LIFT STA-FENCING</t>
    </r>
  </si>
  <si>
    <r>
      <rPr>
        <sz val="6"/>
        <rFont val="Times New Roman"/>
        <family val="18"/>
      </rPr>
      <t xml:space="preserve">131.40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</si>
  <si>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3,549   1997   5,825.1</t>
    </r>
  </si>
  <si>
    <r>
      <rPr>
        <sz val="6"/>
        <rFont val="Times New Roman"/>
        <family val="18"/>
      </rPr>
      <t>199700000252210   9/30/1997 BC LIFT STA-GENERATOR</t>
    </r>
  </si>
  <si>
    <r>
      <rPr>
        <sz val="6"/>
        <rFont val="Times New Roman"/>
        <family val="18"/>
      </rPr>
      <t xml:space="preserve">4,817.17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</si>
  <si>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199700000225890   9/30/1997 BC LIFT STA-PLANTING</t>
    </r>
  </si>
  <si>
    <r>
      <rPr>
        <sz val="6"/>
        <rFont val="Times New Roman"/>
        <family val="18"/>
      </rPr>
      <t xml:space="preserve">105.00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</si>
  <si>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2,836   1997   5,825.1</t>
    </r>
  </si>
  <si>
    <r>
      <rPr>
        <sz val="6"/>
        <rFont val="Times New Roman"/>
        <family val="18"/>
      </rPr>
      <t>199700000217870   9/30/1997 BC LIFT STA-WET WELL TAN</t>
    </r>
  </si>
  <si>
    <r>
      <rPr>
        <sz val="6"/>
        <rFont val="Times New Roman"/>
        <family val="18"/>
      </rPr>
      <t xml:space="preserve">155.48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</si>
  <si>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4,199   1997   5,825.1</t>
    </r>
  </si>
  <si>
    <r>
      <rPr>
        <sz val="6"/>
        <rFont val="Times New Roman"/>
        <family val="18"/>
      </rPr>
      <t>199800000233500   9/30/1998 BEAR CRK INTERCPTR-DESIGN</t>
    </r>
  </si>
  <si>
    <r>
      <rPr>
        <sz val="6"/>
        <rFont val="Times New Roman"/>
        <family val="18"/>
      </rPr>
      <t xml:space="preserve">13,596.00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</si>
  <si>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99,157   1998   5,920.4</t>
    </r>
  </si>
  <si>
    <r>
      <rPr>
        <sz val="6"/>
        <rFont val="Times New Roman"/>
        <family val="18"/>
      </rPr>
      <t>7/1/1956 BEVERLY HILLS SEC 1 ELEC WIR</t>
    </r>
  </si>
  <si>
    <r>
      <rPr>
        <sz val="6"/>
        <rFont val="Times New Roman"/>
        <family val="18"/>
      </rPr>
      <t xml:space="preserve">3.64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</si>
  <si>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0   1956</t>
    </r>
  </si>
  <si>
    <r>
      <rPr>
        <sz val="6"/>
        <rFont val="Times New Roman"/>
        <family val="18"/>
      </rPr>
      <t>2/1/1957 BEVERLY HILLS SEC 1 I L G BL</t>
    </r>
  </si>
  <si>
    <r>
      <rPr>
        <sz val="6"/>
        <rFont val="Times New Roman"/>
        <family val="18"/>
      </rPr>
      <t xml:space="preserve">1.63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</si>
  <si>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0   1957</t>
    </r>
  </si>
  <si>
    <r>
      <rPr>
        <sz val="6"/>
        <rFont val="Times New Roman"/>
        <family val="18"/>
      </rPr>
      <t>7/1/1956 BEVERLY HILLS SEC 2 ELEC WIR</t>
    </r>
  </si>
  <si>
    <r>
      <rPr>
        <sz val="6"/>
        <rFont val="Times New Roman"/>
        <family val="18"/>
      </rPr>
      <t xml:space="preserve">9.44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</si>
  <si>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2/1/1957 BEVERLY HILLS SEC 2 I L G BL</t>
    </r>
  </si>
  <si>
    <r>
      <rPr>
        <sz val="6"/>
        <rFont val="Times New Roman"/>
        <family val="18"/>
      </rPr>
      <t>199000000216560   10/1/1990 BGY CK INTER - STRUCTURE</t>
    </r>
  </si>
  <si>
    <r>
      <rPr>
        <sz val="6"/>
        <rFont val="Times New Roman"/>
        <family val="18"/>
      </rPr>
      <t xml:space="preserve">253.56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</si>
  <si>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5,203   1990</t>
    </r>
  </si>
  <si>
    <r>
      <rPr>
        <sz val="6"/>
        <rFont val="Times New Roman"/>
        <family val="18"/>
      </rPr>
      <t>200910000028463   10/1/2008 BLUFFING LIFT STATION</t>
    </r>
  </si>
  <si>
    <r>
      <rPr>
        <sz val="6"/>
        <rFont val="Times New Roman"/>
        <family val="18"/>
      </rPr>
      <t xml:space="preserve">109.38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</si>
  <si>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4,157   2008</t>
    </r>
  </si>
  <si>
    <r>
      <rPr>
        <sz val="6"/>
        <rFont val="Times New Roman"/>
        <family val="18"/>
      </rPr>
      <t>196300000229520   11/1/1963 BLUFFINGTON AREA 1  PUMPING</t>
    </r>
  </si>
  <si>
    <r>
      <rPr>
        <sz val="6"/>
        <rFont val="Times New Roman"/>
        <family val="18"/>
      </rPr>
      <t xml:space="preserve">109.56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</si>
  <si>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0   1963</t>
    </r>
  </si>
  <si>
    <r>
      <rPr>
        <sz val="6"/>
        <rFont val="Times New Roman"/>
        <family val="18"/>
      </rPr>
      <t>196300000229530   11/1/1963 BLUFFINGTON AREA 2  PUMPING</t>
    </r>
  </si>
  <si>
    <r>
      <rPr>
        <sz val="6"/>
        <rFont val="Times New Roman"/>
        <family val="18"/>
      </rPr>
      <t xml:space="preserve">103.21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</si>
  <si>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196300000229540   11/1/1963 BLUFFINGTON AREA 3  PUMPING</t>
    </r>
  </si>
  <si>
    <r>
      <rPr>
        <sz val="6"/>
        <rFont val="Times New Roman"/>
        <family val="18"/>
      </rPr>
      <t xml:space="preserve">106.28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</si>
  <si>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196500000229560   11/1/1965 BOGGY CRK @ JAIN LN BRICK CO</t>
    </r>
  </si>
  <si>
    <r>
      <rPr>
        <sz val="6"/>
        <rFont val="Times New Roman"/>
        <family val="18"/>
      </rPr>
      <t xml:space="preserve">2.03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</si>
  <si>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0   1965</t>
    </r>
  </si>
  <si>
    <r>
      <rPr>
        <sz val="6"/>
        <rFont val="Times New Roman"/>
        <family val="18"/>
      </rPr>
      <t>196500000229570   11/1/1965 BOGGY CRK @ JAIN LN CEMENT--</t>
    </r>
  </si>
  <si>
    <r>
      <rPr>
        <sz val="6"/>
        <rFont val="Times New Roman"/>
        <family val="18"/>
      </rPr>
      <t xml:space="preserve">1.06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</si>
  <si>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196500000229590   11/1/1965 BOGGY CRK @ JAIN LN LABOR IN</t>
    </r>
  </si>
  <si>
    <r>
      <rPr>
        <sz val="6"/>
        <rFont val="Times New Roman"/>
        <family val="18"/>
      </rPr>
      <t xml:space="preserve">19.54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</si>
  <si>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196000000229550     3/1/1960 BOGGY CRK @ JAIN LN LABOR MA</t>
    </r>
  </si>
  <si>
    <r>
      <rPr>
        <sz val="6"/>
        <rFont val="Times New Roman"/>
        <family val="18"/>
      </rPr>
      <t xml:space="preserve">11.83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</si>
  <si>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0   1960</t>
    </r>
  </si>
  <si>
    <r>
      <rPr>
        <sz val="6"/>
        <rFont val="Times New Roman"/>
        <family val="18"/>
      </rPr>
      <t>196500000229580   11/1/1965 BOGGY CRK @ JAIN LN MISC MAT</t>
    </r>
  </si>
  <si>
    <r>
      <rPr>
        <sz val="6"/>
        <rFont val="Times New Roman"/>
        <family val="18"/>
      </rPr>
      <t xml:space="preserve">3.18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</si>
  <si>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 xml:space="preserve">199500000233440   10/1/1995 BRAKER LN UTIL-PIPE GALLERY                                                                  154,596.00         56,681.81         3,916.10     88             40           10/1/1995      1995             40         3,864.90  </t>
    </r>
    <r>
      <rPr>
        <sz val="5"/>
        <rFont val="Times New Roman"/>
        <family val="18"/>
      </rPr>
      <t>Collection - Lift Stations                                                                           97,914   1995   5,471.2          162,318</t>
    </r>
  </si>
  <si>
    <r>
      <rPr>
        <sz val="6"/>
        <rFont val="Times New Roman"/>
        <family val="18"/>
      </rPr>
      <t>7/1/1953 CANTERBURY LIFT STA #69346 S</t>
    </r>
  </si>
  <si>
    <r>
      <rPr>
        <sz val="6"/>
        <rFont val="Times New Roman"/>
        <family val="18"/>
      </rPr>
      <t xml:space="preserve">8.26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</si>
  <si>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0   1953</t>
    </r>
  </si>
  <si>
    <r>
      <rPr>
        <sz val="6"/>
        <rFont val="Times New Roman"/>
        <family val="18"/>
      </rPr>
      <t>5/1/1966 CANTERBURY LIFT STA 16 IN FL</t>
    </r>
  </si>
  <si>
    <r>
      <rPr>
        <sz val="6"/>
        <rFont val="Times New Roman"/>
        <family val="18"/>
      </rPr>
      <t xml:space="preserve">340.98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</si>
  <si>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0   1966</t>
    </r>
  </si>
  <si>
    <r>
      <rPr>
        <sz val="6"/>
        <rFont val="Times New Roman"/>
        <family val="18"/>
      </rPr>
      <t>3/1/1958 CANTERBURY LIFT STA BLOWERS</t>
    </r>
  </si>
  <si>
    <r>
      <rPr>
        <sz val="6"/>
        <rFont val="Times New Roman"/>
        <family val="18"/>
      </rPr>
      <t xml:space="preserve">71.47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</si>
  <si>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0   1958</t>
    </r>
  </si>
  <si>
    <r>
      <rPr>
        <sz val="6"/>
        <rFont val="Times New Roman"/>
        <family val="18"/>
      </rPr>
      <t>2/1/1967 CANTERBURY LIFT STA CHLORINE</t>
    </r>
  </si>
  <si>
    <r>
      <rPr>
        <sz val="6"/>
        <rFont val="Times New Roman"/>
        <family val="18"/>
      </rPr>
      <t xml:space="preserve">45.81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</si>
  <si>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0   1967</t>
    </r>
  </si>
  <si>
    <r>
      <rPr>
        <sz val="6"/>
        <rFont val="Times New Roman"/>
        <family val="18"/>
      </rPr>
      <t>3/1/1958 CANTERBURY LIFT STA ELECTRIC</t>
    </r>
  </si>
  <si>
    <r>
      <rPr>
        <sz val="6"/>
        <rFont val="Times New Roman"/>
        <family val="18"/>
      </rPr>
      <t xml:space="preserve">160.59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</si>
  <si>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4/1/1951 CANTERBURY LIFT STA ELLS &amp; B</t>
    </r>
  </si>
  <si>
    <r>
      <rPr>
        <sz val="6"/>
        <rFont val="Times New Roman"/>
        <family val="18"/>
      </rPr>
      <t xml:space="preserve">16.63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</si>
  <si>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0   1951</t>
    </r>
  </si>
  <si>
    <r>
      <rPr>
        <sz val="6"/>
        <rFont val="Times New Roman"/>
        <family val="18"/>
      </rPr>
      <t>4/1/1951 CANTERBURY LIFT STA EQUIP FO</t>
    </r>
  </si>
  <si>
    <r>
      <rPr>
        <sz val="6"/>
        <rFont val="Times New Roman"/>
        <family val="18"/>
      </rPr>
      <t xml:space="preserve">1.75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</si>
  <si>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7/1/1953 CANTERBURY LIFT STA FAN &amp; AI</t>
    </r>
  </si>
  <si>
    <r>
      <rPr>
        <sz val="6"/>
        <rFont val="Times New Roman"/>
        <family val="18"/>
      </rPr>
      <t xml:space="preserve">5.31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</si>
  <si>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3/1/1958 CANTERBURY LIFT STA MECHANIC</t>
    </r>
  </si>
  <si>
    <r>
      <rPr>
        <sz val="6"/>
        <rFont val="Times New Roman"/>
        <family val="18"/>
      </rPr>
      <t xml:space="preserve">102.93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</si>
  <si>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3/1/1958 CANTERBURY LIFT STA MISC COS</t>
    </r>
  </si>
  <si>
    <r>
      <rPr>
        <sz val="6"/>
        <rFont val="Times New Roman"/>
        <family val="18"/>
      </rPr>
      <t xml:space="preserve">28.46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</si>
  <si>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3/1/1958 CANTERBURY LIFT STA MIXING E</t>
    </r>
  </si>
  <si>
    <r>
      <rPr>
        <sz val="6"/>
        <rFont val="Times New Roman"/>
        <family val="18"/>
      </rPr>
      <t xml:space="preserve">539.23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</si>
  <si>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4/1/1951 CANTERBURY LIFT STA MOTOR -6</t>
    </r>
  </si>
  <si>
    <r>
      <rPr>
        <sz val="6"/>
        <rFont val="Times New Roman"/>
        <family val="18"/>
      </rPr>
      <t xml:space="preserve">35.00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</si>
  <si>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4/1/1951 CANTERBURY LIFT STA MOTOR ST</t>
    </r>
  </si>
  <si>
    <r>
      <rPr>
        <sz val="6"/>
        <rFont val="Times New Roman"/>
        <family val="18"/>
      </rPr>
      <t xml:space="preserve">6.63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</si>
  <si>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 xml:space="preserve">53.88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</si>
  <si>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 xml:space="preserve">62.38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</si>
  <si>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7/1/1953 CANTERBURY LIFT STA MOTOR ST</t>
    </r>
  </si>
  <si>
    <r>
      <rPr>
        <sz val="6"/>
        <rFont val="Times New Roman"/>
        <family val="18"/>
      </rPr>
      <t xml:space="preserve">7.44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</si>
  <si>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4/1/1951 CANTERBURY LIFT STA MOTOR-30</t>
    </r>
  </si>
  <si>
    <r>
      <rPr>
        <sz val="6"/>
        <rFont val="Times New Roman"/>
        <family val="18"/>
      </rPr>
      <t xml:space="preserve">23.75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</si>
  <si>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4/1/1951 CANTERBURY LIFT STA MOTOR-50</t>
    </r>
  </si>
  <si>
    <r>
      <rPr>
        <sz val="6"/>
        <rFont val="Times New Roman"/>
        <family val="18"/>
      </rPr>
      <t>3/1/1958 CANTERBURY LIFT STA OZONE EQ</t>
    </r>
  </si>
  <si>
    <r>
      <rPr>
        <sz val="6"/>
        <rFont val="Times New Roman"/>
        <family val="18"/>
      </rPr>
      <t xml:space="preserve">167.44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</si>
  <si>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4/1/1951 CANTERBURY LIFT STA PIPE FIT</t>
    </r>
  </si>
  <si>
    <r>
      <rPr>
        <sz val="6"/>
        <rFont val="Times New Roman"/>
        <family val="18"/>
      </rPr>
      <t xml:space="preserve">4.30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</si>
  <si>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7/1/1953 CANTERBURY LIFT STA PIPE FIT</t>
    </r>
  </si>
  <si>
    <r>
      <rPr>
        <sz val="6"/>
        <rFont val="Times New Roman"/>
        <family val="18"/>
      </rPr>
      <t xml:space="preserve">1.65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</si>
  <si>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3/1/1954 CANTERBURY LIFT STA PIPE FIT</t>
    </r>
  </si>
  <si>
    <r>
      <rPr>
        <sz val="6"/>
        <rFont val="Times New Roman"/>
        <family val="18"/>
      </rPr>
      <t xml:space="preserve">5.22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</si>
  <si>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0   1954</t>
    </r>
  </si>
  <si>
    <r>
      <rPr>
        <sz val="6"/>
        <rFont val="Times New Roman"/>
        <family val="18"/>
      </rPr>
      <t>7/1/1953 CANTERBURY LIFT STA PIPE-INS</t>
    </r>
  </si>
  <si>
    <r>
      <rPr>
        <sz val="6"/>
        <rFont val="Times New Roman"/>
        <family val="18"/>
      </rPr>
      <t xml:space="preserve">20.03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</si>
  <si>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4/1/1951 CANTERBURY LIFT STA PIPE-VAR</t>
    </r>
  </si>
  <si>
    <r>
      <rPr>
        <sz val="6"/>
        <rFont val="Times New Roman"/>
        <family val="18"/>
      </rPr>
      <t xml:space="preserve">37.68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</si>
  <si>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3/1/1958 CANTERBURY LIFT STA PIPING V</t>
    </r>
  </si>
  <si>
    <r>
      <rPr>
        <sz val="6"/>
        <rFont val="Times New Roman"/>
        <family val="18"/>
      </rPr>
      <t xml:space="preserve">16.45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</si>
  <si>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3/1/1958 CANTERBURY LIFT STA PUMP #1</t>
    </r>
  </si>
  <si>
    <r>
      <rPr>
        <sz val="6"/>
        <rFont val="Times New Roman"/>
        <family val="18"/>
      </rPr>
      <t xml:space="preserve">208.38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</si>
  <si>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3/1/1958 CANTERBURY LIFT STA PUMP #2</t>
    </r>
  </si>
  <si>
    <r>
      <rPr>
        <sz val="6"/>
        <rFont val="Times New Roman"/>
        <family val="18"/>
      </rPr>
      <t xml:space="preserve">131.88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</si>
  <si>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3/1/1958 CANTERBURY LIFT STA PUMP #3</t>
    </r>
  </si>
  <si>
    <r>
      <rPr>
        <sz val="6"/>
        <rFont val="Times New Roman"/>
        <family val="18"/>
      </rPr>
      <t xml:space="preserve">84.85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</si>
  <si>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3/1/1958 CANTERBURY LIFT STA PUMP #4</t>
    </r>
  </si>
  <si>
    <r>
      <rPr>
        <sz val="6"/>
        <rFont val="Times New Roman"/>
        <family val="18"/>
      </rPr>
      <t xml:space="preserve">45.15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</si>
  <si>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3/1/1958 CANTERBURY LIFT STA RAW SEWA</t>
    </r>
  </si>
  <si>
    <r>
      <rPr>
        <sz val="6"/>
        <rFont val="Times New Roman"/>
        <family val="18"/>
      </rPr>
      <t xml:space="preserve">232.33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</si>
  <si>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4/1/1951 CANTERBURY LIFT STA REDUCERS</t>
    </r>
  </si>
  <si>
    <r>
      <rPr>
        <sz val="6"/>
        <rFont val="Times New Roman"/>
        <family val="18"/>
      </rPr>
      <t xml:space="preserve">4.63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</si>
  <si>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4/1/1951 CANTERBURY LIFT STA SEWAGE P</t>
    </r>
  </si>
  <si>
    <r>
      <rPr>
        <sz val="6"/>
        <rFont val="Times New Roman"/>
        <family val="18"/>
      </rPr>
      <t xml:space="preserve">63.00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</si>
  <si>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3/1/1954 CANTERBURY LIFT STA SEWAGE P</t>
    </r>
  </si>
  <si>
    <r>
      <rPr>
        <sz val="6"/>
        <rFont val="Times New Roman"/>
        <family val="18"/>
      </rPr>
      <t xml:space="preserve">104.93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</si>
  <si>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4/1/1951 CANTERBURY LIFT STA TEES &amp; W</t>
    </r>
  </si>
  <si>
    <r>
      <rPr>
        <sz val="6"/>
        <rFont val="Times New Roman"/>
        <family val="18"/>
      </rPr>
      <t xml:space="preserve">8.00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</si>
  <si>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12/1/1951 CANTERBURY LIFT STA VALVE-CH</t>
    </r>
  </si>
  <si>
    <r>
      <rPr>
        <sz val="6"/>
        <rFont val="Times New Roman"/>
        <family val="18"/>
      </rPr>
      <t xml:space="preserve">8.19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</si>
  <si>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12/1/1951 CANTERBURY LIFT STA VALVE-GA</t>
    </r>
  </si>
  <si>
    <r>
      <rPr>
        <sz val="6"/>
        <rFont val="Times New Roman"/>
        <family val="18"/>
      </rPr>
      <t xml:space="preserve">6.69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</si>
  <si>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4/1/1951 CANTERBURY LIFT STA VALVE-SL</t>
    </r>
  </si>
  <si>
    <r>
      <rPr>
        <sz val="6"/>
        <rFont val="Times New Roman"/>
        <family val="18"/>
      </rPr>
      <t xml:space="preserve">33.00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</si>
  <si>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4/1/1951 CANTERBURY LIFT STA VALVES-V</t>
    </r>
  </si>
  <si>
    <r>
      <rPr>
        <sz val="6"/>
        <rFont val="Times New Roman"/>
        <family val="18"/>
      </rPr>
      <t xml:space="preserve">91.00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</si>
  <si>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1/1/1978 CAT MOUNTAIN</t>
    </r>
  </si>
  <si>
    <r>
      <rPr>
        <sz val="5"/>
        <rFont val="Times New Roman"/>
        <family val="18"/>
      </rPr>
      <t>0   1978</t>
    </r>
  </si>
  <si>
    <r>
      <rPr>
        <sz val="6"/>
        <rFont val="Times New Roman"/>
        <family val="18"/>
      </rPr>
      <t>8/1/1972 COUNTRY CLUB GARDENSLIFT STA</t>
    </r>
  </si>
  <si>
    <r>
      <rPr>
        <sz val="6"/>
        <rFont val="Times New Roman"/>
        <family val="18"/>
      </rPr>
      <t xml:space="preserve">97.81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</si>
  <si>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192   1972</t>
    </r>
  </si>
  <si>
    <r>
      <rPr>
        <sz val="6"/>
        <rFont val="Times New Roman"/>
        <family val="18"/>
      </rPr>
      <t>9/30/2000 DAVIS SPRINGS SVC EXT- LIFT</t>
    </r>
  </si>
  <si>
    <r>
      <rPr>
        <sz val="6"/>
        <rFont val="Times New Roman"/>
        <family val="18"/>
      </rPr>
      <t xml:space="preserve">18,435.33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</si>
  <si>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533,908   2000</t>
    </r>
  </si>
  <si>
    <r>
      <rPr>
        <sz val="6"/>
        <rFont val="Times New Roman"/>
        <family val="18"/>
      </rPr>
      <t>11/1/1965 DRIVEWAY-MONTOPOLIS LIFT STA</t>
    </r>
  </si>
  <si>
    <r>
      <rPr>
        <sz val="6"/>
        <rFont val="Times New Roman"/>
        <family val="18"/>
      </rPr>
      <t xml:space="preserve">14.99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</si>
  <si>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10/1/1952 E 53RD BTWN AVE E &amp; G  MANHO</t>
    </r>
  </si>
  <si>
    <r>
      <rPr>
        <sz val="6"/>
        <rFont val="Times New Roman"/>
        <family val="18"/>
      </rPr>
      <t xml:space="preserve">62.73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</si>
  <si>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0   1952</t>
    </r>
  </si>
  <si>
    <r>
      <rPr>
        <sz val="6"/>
        <rFont val="Times New Roman"/>
        <family val="18"/>
      </rPr>
      <t>5/1/1966 E BOULDIN CRK MAIN  16 IN FL</t>
    </r>
  </si>
  <si>
    <r>
      <rPr>
        <sz val="6"/>
        <rFont val="Times New Roman"/>
        <family val="18"/>
      </rPr>
      <t xml:space="preserve">126.73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</si>
  <si>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5/1/1966 E BOULDIN CRK MAIN  LABOR IN</t>
    </r>
  </si>
  <si>
    <r>
      <rPr>
        <sz val="6"/>
        <rFont val="Times New Roman"/>
        <family val="18"/>
      </rPr>
      <t xml:space="preserve">14.96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</si>
  <si>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5/1/1966 E BOULDIN CRK MAIN  MATERIAL</t>
    </r>
  </si>
  <si>
    <r>
      <rPr>
        <sz val="6"/>
        <rFont val="Times New Roman"/>
        <family val="18"/>
      </rPr>
      <t xml:space="preserve">28.38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</si>
  <si>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5/1/1966 E BOULDIN CRK MAIN  RECORDER</t>
    </r>
  </si>
  <si>
    <r>
      <rPr>
        <sz val="6"/>
        <rFont val="Times New Roman"/>
        <family val="18"/>
      </rPr>
      <t xml:space="preserve">10.08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</si>
  <si>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1/1/1980 ELECTRICAL CONDUIT</t>
    </r>
  </si>
  <si>
    <r>
      <rPr>
        <sz val="6"/>
        <rFont val="Times New Roman"/>
        <family val="18"/>
      </rPr>
      <t xml:space="preserve">134.78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</si>
  <si>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1,274   1980</t>
    </r>
  </si>
  <si>
    <r>
      <rPr>
        <sz val="6"/>
        <rFont val="Times New Roman"/>
        <family val="18"/>
      </rPr>
      <t>5/1/1975 FLOWMETER STATION &amp; VENT SYS</t>
    </r>
  </si>
  <si>
    <r>
      <rPr>
        <sz val="6"/>
        <rFont val="Times New Roman"/>
        <family val="18"/>
      </rPr>
      <t xml:space="preserve">847.60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</si>
  <si>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4,083   1975</t>
    </r>
  </si>
  <si>
    <r>
      <rPr>
        <sz val="6"/>
        <rFont val="Times New Roman"/>
        <family val="18"/>
      </rPr>
      <t>196500000230050   11/1/1965 FORT BRANCH--PUMP   PIPING W</t>
    </r>
  </si>
  <si>
    <r>
      <rPr>
        <sz val="6"/>
        <rFont val="Times New Roman"/>
        <family val="18"/>
      </rPr>
      <t xml:space="preserve">368.13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</si>
  <si>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196500000230060   11/1/1965 FORT BRANCH--PURCH &amp;INSTALL</t>
    </r>
  </si>
  <si>
    <r>
      <rPr>
        <sz val="6"/>
        <rFont val="Times New Roman"/>
        <family val="18"/>
      </rPr>
      <t xml:space="preserve">3.99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</si>
  <si>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199800000233320   9/30/1998 GILL CRK INTERCPTR-DESIGN</t>
    </r>
  </si>
  <si>
    <r>
      <rPr>
        <sz val="6"/>
        <rFont val="Times New Roman"/>
        <family val="18"/>
      </rPr>
      <t xml:space="preserve">32,757.48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</si>
  <si>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262,150   1998   5,920.4</t>
    </r>
  </si>
  <si>
    <r>
      <rPr>
        <sz val="6"/>
        <rFont val="Times New Roman"/>
        <family val="18"/>
      </rPr>
      <t>197800000231380     1/1/1978 GRACEYWOOD SEC 1</t>
    </r>
  </si>
  <si>
    <r>
      <rPr>
        <sz val="6"/>
        <rFont val="Times New Roman"/>
        <family val="18"/>
      </rPr>
      <t>199000000217000   10/1/1990 GV I&amp;D - CANTERBURY L STA BL</t>
    </r>
  </si>
  <si>
    <r>
      <rPr>
        <sz val="6"/>
        <rFont val="Times New Roman"/>
        <family val="18"/>
      </rPr>
      <t xml:space="preserve">30,493.86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</si>
  <si>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601,019   1990   4,731.3</t>
    </r>
  </si>
  <si>
    <r>
      <rPr>
        <sz val="6"/>
        <rFont val="Times New Roman"/>
        <family val="18"/>
      </rPr>
      <t>199000000251600   10/1/1990 GV I&amp;D - CANTERBURY L STA EL</t>
    </r>
  </si>
  <si>
    <r>
      <rPr>
        <sz val="6"/>
        <rFont val="Times New Roman"/>
        <family val="18"/>
      </rPr>
      <t xml:space="preserve">9,407.25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</si>
  <si>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199000000217040   10/1/1990 GV I&amp;D - CONTROL BUILDING</t>
    </r>
  </si>
  <si>
    <r>
      <rPr>
        <sz val="6"/>
        <rFont val="Times New Roman"/>
        <family val="18"/>
      </rPr>
      <t xml:space="preserve">74,998.29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</si>
  <si>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1,478,178   1990   4,731.3</t>
    </r>
  </si>
  <si>
    <r>
      <rPr>
        <sz val="6"/>
        <rFont val="Times New Roman"/>
        <family val="18"/>
      </rPr>
      <t>199000000217030   10/1/1990 GV I&amp;D - HWY71 STRUCTURES</t>
    </r>
  </si>
  <si>
    <r>
      <rPr>
        <sz val="6"/>
        <rFont val="Times New Roman"/>
        <family val="18"/>
      </rPr>
      <t xml:space="preserve">1,411.09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</si>
  <si>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199000000217020   10/1/1990 GV I&amp;D - LOCKHEED BLD</t>
    </r>
  </si>
  <si>
    <r>
      <rPr>
        <sz val="6"/>
        <rFont val="Times New Roman"/>
        <family val="18"/>
      </rPr>
      <t>199000000217010   10/1/1990 GV I&amp;D - MPOLIS BLD</t>
    </r>
  </si>
  <si>
    <r>
      <rPr>
        <sz val="6"/>
        <rFont val="Times New Roman"/>
        <family val="18"/>
      </rPr>
      <t xml:space="preserve">11,288.70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</si>
  <si>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229,256   1990   4,731.3</t>
    </r>
  </si>
  <si>
    <r>
      <rPr>
        <sz val="6"/>
        <rFont val="Times New Roman"/>
        <family val="18"/>
      </rPr>
      <t>198900000251060   10/1/1989 GV-OC LIFT STAT - ELEC &amp; INS</t>
    </r>
  </si>
  <si>
    <r>
      <rPr>
        <sz val="6"/>
        <rFont val="Times New Roman"/>
        <family val="18"/>
      </rPr>
      <t xml:space="preserve">7,224.17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</si>
  <si>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198900000225140   10/1/1989 GV-OC LIFT STAT - IMPROV TO</t>
    </r>
  </si>
  <si>
    <r>
      <rPr>
        <sz val="6"/>
        <rFont val="Times New Roman"/>
        <family val="18"/>
      </rPr>
      <t xml:space="preserve">283.07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</si>
  <si>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8,309   1989   4,609.2</t>
    </r>
  </si>
  <si>
    <r>
      <rPr>
        <sz val="6"/>
        <rFont val="Times New Roman"/>
        <family val="18"/>
      </rPr>
      <t>198900000231840   10/1/1989 GV-OC LIFT STAT - MANHOLES</t>
    </r>
  </si>
  <si>
    <r>
      <rPr>
        <sz val="6"/>
        <rFont val="Times New Roman"/>
        <family val="18"/>
      </rPr>
      <t xml:space="preserve">3,958.55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</si>
  <si>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76,409   1989   4,609.2</t>
    </r>
  </si>
  <si>
    <r>
      <rPr>
        <sz val="6"/>
        <rFont val="Times New Roman"/>
        <family val="18"/>
      </rPr>
      <t>198900000231870   10/1/1989 GV-OC LIFT STAT - PIPE GALLE</t>
    </r>
  </si>
  <si>
    <r>
      <rPr>
        <sz val="6"/>
        <rFont val="Times New Roman"/>
        <family val="18"/>
      </rPr>
      <t xml:space="preserve">7,651.72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</si>
  <si>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147,695   1989   4,609.2</t>
    </r>
  </si>
  <si>
    <r>
      <rPr>
        <sz val="6"/>
        <rFont val="Times New Roman"/>
        <family val="18"/>
      </rPr>
      <t>198900000231860   10/1/1989 GV-OC LIFT STAT - PUMPS</t>
    </r>
  </si>
  <si>
    <r>
      <rPr>
        <sz val="6"/>
        <rFont val="Times New Roman"/>
        <family val="18"/>
      </rPr>
      <t xml:space="preserve">7,729.13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</si>
  <si>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149,189   1989   4,609.2</t>
    </r>
  </si>
  <si>
    <r>
      <rPr>
        <sz val="6"/>
        <rFont val="Times New Roman"/>
        <family val="18"/>
      </rPr>
      <t>198900000216120   10/1/1989 GV-OC LIFT STAT - STRUCTURES</t>
    </r>
  </si>
  <si>
    <r>
      <rPr>
        <sz val="6"/>
        <rFont val="Times New Roman"/>
        <family val="18"/>
      </rPr>
      <t xml:space="preserve">3,029.73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</si>
  <si>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58,481   1989   4,609.2</t>
    </r>
  </si>
  <si>
    <r>
      <rPr>
        <sz val="6"/>
        <rFont val="Times New Roman"/>
        <family val="18"/>
      </rPr>
      <t>198900000231880   10/1/1989 GV-OC SLUDGE TRANSMISSION MA</t>
    </r>
  </si>
  <si>
    <r>
      <rPr>
        <sz val="6"/>
        <rFont val="Times New Roman"/>
        <family val="18"/>
      </rPr>
      <t xml:space="preserve">58,888.17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</si>
  <si>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1,136,670   1989   4,609.2</t>
    </r>
  </si>
  <si>
    <r>
      <rPr>
        <sz val="6"/>
        <rFont val="Times New Roman"/>
        <family val="18"/>
      </rPr>
      <t>198900000231850   10/1/1989 GV-OV LIFT STAT - MAGMETER</t>
    </r>
  </si>
  <si>
    <r>
      <rPr>
        <sz val="6"/>
        <rFont val="Times New Roman"/>
        <family val="18"/>
      </rPr>
      <t xml:space="preserve">1,344.58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</si>
  <si>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25,953   1989   4,609.2</t>
    </r>
  </si>
  <si>
    <r>
      <rPr>
        <sz val="6"/>
        <rFont val="Times New Roman"/>
        <family val="18"/>
      </rPr>
      <t>200810000015758   10/1/2003 HB - WWTP &amp; LS#3</t>
    </r>
  </si>
  <si>
    <r>
      <rPr>
        <sz val="6"/>
        <rFont val="Times New Roman"/>
        <family val="18"/>
      </rPr>
      <t xml:space="preserve">5,149.48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</si>
  <si>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169,947   2003   6,694.6</t>
    </r>
  </si>
  <si>
    <r>
      <rPr>
        <sz val="6"/>
        <rFont val="Times New Roman"/>
        <family val="18"/>
      </rPr>
      <t>199000000251240   10/1/1990 HB PUMP STA - CRANE</t>
    </r>
  </si>
  <si>
    <r>
      <rPr>
        <sz val="6"/>
        <rFont val="Times New Roman"/>
        <family val="18"/>
      </rPr>
      <t xml:space="preserve">507.03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</si>
  <si>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199000000232190   10/1/1990 HB PUMP STA - PIPE GALERY</t>
    </r>
  </si>
  <si>
    <r>
      <rPr>
        <sz val="6"/>
        <rFont val="Times New Roman"/>
        <family val="18"/>
      </rPr>
      <t xml:space="preserve">54.75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</si>
  <si>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1,112   1990   4,731.3</t>
    </r>
  </si>
  <si>
    <r>
      <rPr>
        <sz val="6"/>
        <rFont val="Times New Roman"/>
        <family val="18"/>
      </rPr>
      <t>199000000216440   10/1/1990 HB PUMP STA - PUMP BLD</t>
    </r>
  </si>
  <si>
    <r>
      <rPr>
        <sz val="6"/>
        <rFont val="Times New Roman"/>
        <family val="18"/>
      </rPr>
      <t xml:space="preserve">2,585.62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</si>
  <si>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52,510   1990   4,731.3</t>
    </r>
  </si>
  <si>
    <r>
      <rPr>
        <sz val="6"/>
        <rFont val="Times New Roman"/>
        <family val="18"/>
      </rPr>
      <t>199000000232180   10/1/1990 HB PUMP STA - PUMPS</t>
    </r>
  </si>
  <si>
    <r>
      <rPr>
        <sz val="6"/>
        <rFont val="Times New Roman"/>
        <family val="18"/>
      </rPr>
      <t xml:space="preserve">821.32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</si>
  <si>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200810000015091   9/30/2006 HB THICKENER LIFT STATION</t>
    </r>
  </si>
  <si>
    <r>
      <rPr>
        <sz val="6"/>
        <rFont val="Times New Roman"/>
        <family val="18"/>
      </rPr>
      <t xml:space="preserve">21,945.89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</si>
  <si>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790,052   2006   7,751.2</t>
    </r>
  </si>
  <si>
    <r>
      <rPr>
        <sz val="6"/>
        <rFont val="Times New Roman"/>
        <family val="18"/>
      </rPr>
      <t>2002CO00005186   10/1/2002 IBM LIFT STATION RELIEF</t>
    </r>
  </si>
  <si>
    <r>
      <rPr>
        <sz val="6"/>
        <rFont val="Times New Roman"/>
        <family val="18"/>
      </rPr>
      <t xml:space="preserve">7,154.58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</si>
  <si>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228,987   2002   6,537.9</t>
    </r>
  </si>
  <si>
    <r>
      <rPr>
        <sz val="6"/>
        <rFont val="Times New Roman"/>
        <family val="18"/>
      </rPr>
      <t>2002CO00005186   10/1/2003 IBM LIFT STATION RELIEF</t>
    </r>
  </si>
  <si>
    <r>
      <rPr>
        <sz val="6"/>
        <rFont val="Times New Roman"/>
        <family val="18"/>
      </rPr>
      <t xml:space="preserve">1,111.27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</si>
  <si>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36,596   2003   6,694.6</t>
    </r>
  </si>
  <si>
    <r>
      <rPr>
        <sz val="6"/>
        <rFont val="Times New Roman"/>
        <family val="18"/>
      </rPr>
      <t>197500000230070     6/1/1975 KNUCKLES CROSSING   EQUIPMEN</t>
    </r>
  </si>
  <si>
    <r>
      <rPr>
        <sz val="6"/>
        <rFont val="Times New Roman"/>
        <family val="18"/>
      </rPr>
      <t xml:space="preserve">1,166.20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</si>
  <si>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5,694   1975   2,297.0</t>
    </r>
  </si>
  <si>
    <r>
      <rPr>
        <sz val="6"/>
        <rFont val="Times New Roman"/>
        <family val="18"/>
      </rPr>
      <t>198000000231330     1/1/1980 LABOR               W/O 5500</t>
    </r>
  </si>
  <si>
    <r>
      <rPr>
        <sz val="6"/>
        <rFont val="Times New Roman"/>
        <family val="18"/>
      </rPr>
      <t xml:space="preserve">124.42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</si>
  <si>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1,176   1980   3,376.0</t>
    </r>
  </si>
  <si>
    <r>
      <rPr>
        <sz val="6"/>
        <rFont val="Times New Roman"/>
        <family val="18"/>
      </rPr>
      <t>197200000230080     8/1/1972 LAKE AUSTIN WEST BANK PUMPIN</t>
    </r>
  </si>
  <si>
    <r>
      <rPr>
        <sz val="6"/>
        <rFont val="Times New Roman"/>
        <family val="18"/>
      </rPr>
      <t xml:space="preserve">382.46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</si>
  <si>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749   1972   1,816.0</t>
    </r>
  </si>
  <si>
    <r>
      <rPr>
        <sz val="6"/>
        <rFont val="Times New Roman"/>
        <family val="18"/>
      </rPr>
      <t>199100000251020   10/1/1991 LAKE CREEK LIFT STA-ELECTRIC</t>
    </r>
  </si>
  <si>
    <r>
      <rPr>
        <sz val="6"/>
        <rFont val="Times New Roman"/>
        <family val="18"/>
      </rPr>
      <t xml:space="preserve">10,928.01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</si>
  <si>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199100000231550   10/1/1991 LAKE CREEK LIFT STA-PIPE &amp; P</t>
    </r>
  </si>
  <si>
    <r>
      <rPr>
        <sz val="6"/>
        <rFont val="Times New Roman"/>
        <family val="18"/>
      </rPr>
      <t xml:space="preserve">12,553.11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</si>
  <si>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267,559   1991   4,835.2</t>
    </r>
  </si>
  <si>
    <r>
      <rPr>
        <sz val="6"/>
        <rFont val="Times New Roman"/>
        <family val="18"/>
      </rPr>
      <t>199100000215960   10/1/1991 LAKE CREEK LIFT STA-STRUCTUR</t>
    </r>
  </si>
  <si>
    <r>
      <rPr>
        <sz val="6"/>
        <rFont val="Times New Roman"/>
        <family val="18"/>
      </rPr>
      <t xml:space="preserve">14,852.22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</si>
  <si>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316,563   1991   4,835.2</t>
    </r>
  </si>
  <si>
    <r>
      <rPr>
        <sz val="6"/>
        <rFont val="Times New Roman"/>
        <family val="18"/>
      </rPr>
      <t>197500000230090     6/1/1975 LCRA SERVICE CENTER PUMPING</t>
    </r>
  </si>
  <si>
    <r>
      <rPr>
        <sz val="6"/>
        <rFont val="Times New Roman"/>
        <family val="18"/>
      </rPr>
      <t xml:space="preserve">245.04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</si>
  <si>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1,196   1975   2,297.0</t>
    </r>
  </si>
  <si>
    <r>
      <rPr>
        <sz val="6"/>
        <rFont val="Times New Roman"/>
        <family val="18"/>
      </rPr>
      <t>199600000217230   10/1/1996 LIFT ST TELEMETRY-BLDG/STRUC</t>
    </r>
  </si>
  <si>
    <r>
      <rPr>
        <sz val="6"/>
        <rFont val="Times New Roman"/>
        <family val="18"/>
      </rPr>
      <t xml:space="preserve">2,017.44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</si>
  <si>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54,934   1996   5,622.1</t>
    </r>
  </si>
  <si>
    <r>
      <rPr>
        <sz val="6"/>
        <rFont val="Times New Roman"/>
        <family val="18"/>
      </rPr>
      <t>199600000251920   10/1/1996 LIFT ST TELEMETRY-ELECT/INST</t>
    </r>
  </si>
  <si>
    <r>
      <rPr>
        <sz val="6"/>
        <rFont val="Times New Roman"/>
        <family val="18"/>
      </rPr>
      <t xml:space="preserve">50,957.56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</si>
  <si>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199600000251920   10/1/2002 LIFT ST TELEMETRY-ELECT/INST</t>
    </r>
  </si>
  <si>
    <r>
      <rPr>
        <sz val="6"/>
        <rFont val="Times New Roman"/>
        <family val="18"/>
      </rPr>
      <t xml:space="preserve">8,066.74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</si>
  <si>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16,162   2002   6,537.9</t>
    </r>
  </si>
  <si>
    <r>
      <rPr>
        <sz val="6"/>
        <rFont val="Times New Roman"/>
        <family val="18"/>
      </rPr>
      <t>199600000228350   10/1/1996 LIFT ST TELEMETRY-ENGINEERIN</t>
    </r>
  </si>
  <si>
    <r>
      <rPr>
        <sz val="6"/>
        <rFont val="Times New Roman"/>
        <family val="18"/>
      </rPr>
      <t xml:space="preserve">7,131.25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</si>
  <si>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191,036   1996   5,622.1</t>
    </r>
  </si>
  <si>
    <r>
      <rPr>
        <sz val="6"/>
        <rFont val="Times New Roman"/>
        <family val="18"/>
      </rPr>
      <t>199600000228350   10/1/2002 LIFT ST TELEMETRY-ENGINEERIN</t>
    </r>
  </si>
  <si>
    <r>
      <rPr>
        <sz val="6"/>
        <rFont val="Times New Roman"/>
        <family val="18"/>
      </rPr>
      <t xml:space="preserve">12,367.12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</si>
  <si>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388,014   2002   6,537.9</t>
    </r>
  </si>
  <si>
    <r>
      <rPr>
        <sz val="6"/>
        <rFont val="Times New Roman"/>
        <family val="18"/>
      </rPr>
      <t>196600000215200     4/1/1966 LIFT STA MANHOLE RICHLAND ES</t>
    </r>
  </si>
  <si>
    <r>
      <rPr>
        <sz val="6"/>
        <rFont val="Times New Roman"/>
        <family val="18"/>
      </rPr>
      <t xml:space="preserve">54.53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</si>
  <si>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200000000252440   9/30/2000 LIFT STA TELEMETRY EXPANSION</t>
    </r>
  </si>
  <si>
    <r>
      <rPr>
        <sz val="6"/>
        <rFont val="Times New Roman"/>
        <family val="18"/>
      </rPr>
      <t xml:space="preserve">68,656.87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</si>
  <si>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132,432   2000   6,221.2</t>
    </r>
  </si>
  <si>
    <r>
      <rPr>
        <sz val="6"/>
        <rFont val="Times New Roman"/>
        <family val="18"/>
      </rPr>
      <t>200000000252440   10/1/2003 LIFT STA TELEMETRY EXPANSION</t>
    </r>
  </si>
  <si>
    <r>
      <rPr>
        <sz val="6"/>
        <rFont val="Times New Roman"/>
        <family val="18"/>
      </rPr>
      <t xml:space="preserve">16,252.79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</si>
  <si>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72,253   2003   6,694.6</t>
    </r>
  </si>
  <si>
    <r>
      <rPr>
        <sz val="6"/>
        <rFont val="Times New Roman"/>
        <family val="18"/>
      </rPr>
      <t>196500000215160   11/1/1965 LIFT STA-MONTOPOLIS MISC MAT</t>
    </r>
  </si>
  <si>
    <r>
      <rPr>
        <sz val="6"/>
        <rFont val="Times New Roman"/>
        <family val="18"/>
      </rPr>
      <t xml:space="preserve">541.43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</si>
  <si>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196700000215180     2/1/1967 LIFT STA-NORTHWEST  HILLS SE</t>
    </r>
  </si>
  <si>
    <r>
      <rPr>
        <sz val="6"/>
        <rFont val="Times New Roman"/>
        <family val="18"/>
      </rPr>
      <t xml:space="preserve">157.49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</si>
  <si>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201010000034971   3/31/2010 LIFT STATION</t>
    </r>
  </si>
  <si>
    <r>
      <rPr>
        <sz val="6"/>
        <rFont val="Times New Roman"/>
        <family val="18"/>
      </rPr>
      <t xml:space="preserve">38,014.54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</si>
  <si>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1,501,522   2010   8,752.4</t>
    </r>
  </si>
  <si>
    <r>
      <rPr>
        <sz val="6"/>
        <rFont val="Times New Roman"/>
        <family val="18"/>
      </rPr>
      <t>195100000214840     4/1/1951 LIFT STATION</t>
    </r>
  </si>
  <si>
    <r>
      <rPr>
        <sz val="6"/>
        <rFont val="Times New Roman"/>
        <family val="18"/>
      </rPr>
      <t xml:space="preserve">0.03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</si>
  <si>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195100000214860     4/1/1951 LIFT STATION</t>
    </r>
  </si>
  <si>
    <r>
      <rPr>
        <sz val="6"/>
        <rFont val="Times New Roman"/>
        <family val="18"/>
      </rPr>
      <t>198000000231390     1/1/1980 LIFT STATION</t>
    </r>
  </si>
  <si>
    <r>
      <rPr>
        <sz val="6"/>
        <rFont val="Times New Roman"/>
        <family val="18"/>
      </rPr>
      <t xml:space="preserve">1,335.62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</si>
  <si>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12,622   1980   3,376.0</t>
    </r>
  </si>
  <si>
    <r>
      <rPr>
        <sz val="6"/>
        <rFont val="Times New Roman"/>
        <family val="18"/>
      </rPr>
      <t>198000000231410     1/1/1980 LIFT STATION</t>
    </r>
  </si>
  <si>
    <r>
      <rPr>
        <sz val="6"/>
        <rFont val="Times New Roman"/>
        <family val="18"/>
      </rPr>
      <t xml:space="preserve">996.04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</si>
  <si>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9,413   1980   3,376.0</t>
    </r>
  </si>
  <si>
    <r>
      <rPr>
        <sz val="6"/>
        <rFont val="Times New Roman"/>
        <family val="18"/>
      </rPr>
      <t>198000000231460     1/1/1980 LIFT STATION</t>
    </r>
  </si>
  <si>
    <r>
      <rPr>
        <sz val="6"/>
        <rFont val="Times New Roman"/>
        <family val="18"/>
      </rPr>
      <t xml:space="preserve">792.86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</si>
  <si>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7,493   1980   3,376.0</t>
    </r>
  </si>
  <si>
    <r>
      <rPr>
        <sz val="6"/>
        <rFont val="Times New Roman"/>
        <family val="18"/>
      </rPr>
      <t>198000000231520     1/1/1980 LIFT STATION</t>
    </r>
  </si>
  <si>
    <r>
      <rPr>
        <sz val="6"/>
        <rFont val="Times New Roman"/>
        <family val="18"/>
      </rPr>
      <t xml:space="preserve">1,132.11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</si>
  <si>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10,699   1980   3,376.0</t>
    </r>
  </si>
  <si>
    <r>
      <rPr>
        <sz val="6"/>
        <rFont val="Times New Roman"/>
        <family val="18"/>
      </rPr>
      <t>197500000215280     7/1/1975 LIFT STATION        ONION CR</t>
    </r>
  </si>
  <si>
    <r>
      <rPr>
        <sz val="6"/>
        <rFont val="Times New Roman"/>
        <family val="18"/>
      </rPr>
      <t xml:space="preserve">2,296.24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</si>
  <si>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11,357   1975   2,297.0</t>
    </r>
  </si>
  <si>
    <r>
      <rPr>
        <sz val="6"/>
        <rFont val="Times New Roman"/>
        <family val="18"/>
      </rPr>
      <t>198000000231430     1/1/1980 LIFT STATION # 1</t>
    </r>
  </si>
  <si>
    <r>
      <rPr>
        <sz val="6"/>
        <rFont val="Times New Roman"/>
        <family val="18"/>
      </rPr>
      <t xml:space="preserve">552.58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</si>
  <si>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5,222   1980   3,376.0</t>
    </r>
  </si>
  <si>
    <r>
      <rPr>
        <sz val="6"/>
        <rFont val="Times New Roman"/>
        <family val="18"/>
      </rPr>
      <t>198000000231440     1/1/1980 LIFT STATION # 2</t>
    </r>
  </si>
  <si>
    <r>
      <rPr>
        <sz val="6"/>
        <rFont val="Times New Roman"/>
        <family val="18"/>
      </rPr>
      <t xml:space="preserve">323.46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</si>
  <si>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3,057   1980   3,376.0</t>
    </r>
  </si>
  <si>
    <r>
      <rPr>
        <sz val="6"/>
        <rFont val="Times New Roman"/>
        <family val="18"/>
      </rPr>
      <t>198800000229140     9/1/1988 LIFT STATION #2 FORCE MAIN S</t>
    </r>
  </si>
  <si>
    <r>
      <rPr>
        <sz val="6"/>
        <rFont val="Times New Roman"/>
        <family val="18"/>
      </rPr>
      <t xml:space="preserve">6,026.80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</si>
  <si>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107,896   1988   4,528.0</t>
    </r>
  </si>
  <si>
    <r>
      <rPr>
        <sz val="6"/>
        <rFont val="Times New Roman"/>
        <family val="18"/>
      </rPr>
      <t>197900000231310     9/1/1979 LIFT STATION ALARM SYSTEM</t>
    </r>
  </si>
  <si>
    <r>
      <rPr>
        <sz val="6"/>
        <rFont val="Times New Roman"/>
        <family val="18"/>
      </rPr>
      <t xml:space="preserve">228.04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</si>
  <si>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2,031   1979   3,140.0</t>
    </r>
  </si>
  <si>
    <r>
      <rPr>
        <sz val="6"/>
        <rFont val="Times New Roman"/>
        <family val="18"/>
      </rPr>
      <t>196000000214850     3/1/1960 LIFT STATION- BOGGY CRK @ TA</t>
    </r>
  </si>
  <si>
    <r>
      <rPr>
        <sz val="6"/>
        <rFont val="Times New Roman"/>
        <family val="18"/>
      </rPr>
      <t xml:space="preserve">3.61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</si>
  <si>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198000000228900     8/1/1980 LIFT STATION PUMPING EQUIP W</t>
    </r>
  </si>
  <si>
    <r>
      <rPr>
        <sz val="6"/>
        <rFont val="Times New Roman"/>
        <family val="18"/>
      </rPr>
      <t xml:space="preserve">3,942.72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</si>
  <si>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38,592   1980   3,376.0</t>
    </r>
  </si>
  <si>
    <r>
      <rPr>
        <sz val="6"/>
        <rFont val="Times New Roman"/>
        <family val="18"/>
      </rPr>
      <t>198800000229120     9/1/1988 LIFT STATION SAWWTP EXPANSIO</t>
    </r>
  </si>
  <si>
    <r>
      <rPr>
        <sz val="6"/>
        <rFont val="Times New Roman"/>
        <family val="18"/>
      </rPr>
      <t xml:space="preserve">1,816.64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</si>
  <si>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32,523   1988   4,528.0</t>
    </r>
  </si>
  <si>
    <r>
      <rPr>
        <sz val="6"/>
        <rFont val="Times New Roman"/>
        <family val="18"/>
      </rPr>
      <t>197500000215270     6/1/1975 LIFT STATION STRUCTURE MONTO</t>
    </r>
  </si>
  <si>
    <r>
      <rPr>
        <sz val="6"/>
        <rFont val="Times New Roman"/>
        <family val="18"/>
      </rPr>
      <t xml:space="preserve">294.35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</si>
  <si>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1,437   1975   2,297.0</t>
    </r>
  </si>
  <si>
    <r>
      <rPr>
        <sz val="6"/>
        <rFont val="Times New Roman"/>
        <family val="18"/>
      </rPr>
      <t>197500000215090     5/1/1975 LIFT STATION STRUCTURE TAYLO</t>
    </r>
  </si>
  <si>
    <r>
      <rPr>
        <sz val="6"/>
        <rFont val="Times New Roman"/>
        <family val="18"/>
      </rPr>
      <t xml:space="preserve">1,783.52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</si>
  <si>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8,592   1975   2,297.0</t>
    </r>
  </si>
  <si>
    <r>
      <rPr>
        <sz val="6"/>
        <rFont val="Times New Roman"/>
        <family val="18"/>
      </rPr>
      <t>197500000215250     5/1/1975 LIFT STATION TEXAS  INSTRUME</t>
    </r>
  </si>
  <si>
    <r>
      <rPr>
        <sz val="6"/>
        <rFont val="Times New Roman"/>
        <family val="18"/>
      </rPr>
      <t xml:space="preserve">503.43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</si>
  <si>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2,425   1975   2,297.0</t>
    </r>
  </si>
  <si>
    <r>
      <rPr>
        <sz val="6"/>
        <rFont val="Times New Roman"/>
        <family val="18"/>
      </rPr>
      <t>198300000214370     9/1/1983 LIFT STATION UPPER WALNUT CR</t>
    </r>
  </si>
  <si>
    <r>
      <rPr>
        <sz val="6"/>
        <rFont val="Times New Roman"/>
        <family val="18"/>
      </rPr>
      <t xml:space="preserve">9,959.51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</si>
  <si>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128,208   1983   4,082.8</t>
    </r>
  </si>
  <si>
    <r>
      <rPr>
        <sz val="6"/>
        <rFont val="Times New Roman"/>
        <family val="18"/>
      </rPr>
      <t>197200000215220     8/1/1972 LIFT STATION WEST BANK LAKE</t>
    </r>
  </si>
  <si>
    <r>
      <rPr>
        <sz val="6"/>
        <rFont val="Times New Roman"/>
        <family val="18"/>
      </rPr>
      <t xml:space="preserve">1,150.46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</si>
  <si>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2,253   1972   1,816.0</t>
    </r>
  </si>
  <si>
    <r>
      <rPr>
        <sz val="6"/>
        <rFont val="Times New Roman"/>
        <family val="18"/>
      </rPr>
      <t>197500000215260     6/1/1975 LIFT STATION WET WEL6 #1</t>
    </r>
  </si>
  <si>
    <r>
      <rPr>
        <sz val="6"/>
        <rFont val="Times New Roman"/>
        <family val="18"/>
      </rPr>
      <t xml:space="preserve">246.58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</si>
  <si>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1,204   1975   2,297.0</t>
    </r>
  </si>
  <si>
    <r>
      <rPr>
        <sz val="6"/>
        <rFont val="Times New Roman"/>
        <family val="18"/>
      </rPr>
      <t>196500000215470   11/1/1965 LIFT STATION WET WELL</t>
    </r>
  </si>
  <si>
    <r>
      <rPr>
        <sz val="6"/>
        <rFont val="Times New Roman"/>
        <family val="18"/>
      </rPr>
      <t>195700000215100     2/1/1957 LIFT STATION-BEVERLYHILLS SE</t>
    </r>
  </si>
  <si>
    <r>
      <rPr>
        <sz val="6"/>
        <rFont val="Times New Roman"/>
        <family val="18"/>
      </rPr>
      <t xml:space="preserve">40.00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</si>
  <si>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196300000215000   11/1/1963 LIFT STATION-BLUFFINGTON ARE</t>
    </r>
  </si>
  <si>
    <r>
      <rPr>
        <sz val="6"/>
        <rFont val="Times New Roman"/>
        <family val="18"/>
      </rPr>
      <t xml:space="preserve">316.03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</si>
  <si>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196300000215010   11/1/1963 LIFT STATION-BLUFFINGTON ARE</t>
    </r>
  </si>
  <si>
    <r>
      <rPr>
        <sz val="6"/>
        <rFont val="Times New Roman"/>
        <family val="18"/>
      </rPr>
      <t xml:space="preserve">292.42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</si>
  <si>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196300000215020   11/1/1963 LIFT STATION-BLUFFINGTON ARE</t>
    </r>
  </si>
  <si>
    <r>
      <rPr>
        <sz val="6"/>
        <rFont val="Times New Roman"/>
        <family val="18"/>
      </rPr>
      <t xml:space="preserve">295.86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</si>
  <si>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195100000214930     4/1/1951 LIFT STATION-CATERBURY</t>
    </r>
  </si>
  <si>
    <r>
      <rPr>
        <sz val="6"/>
        <rFont val="Times New Roman"/>
        <family val="18"/>
      </rPr>
      <t xml:space="preserve">460.58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</si>
  <si>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196500000215140   11/1/1965 LIFT STATION-FORT BRANCH</t>
    </r>
  </si>
  <si>
    <r>
      <rPr>
        <sz val="6"/>
        <rFont val="Times New Roman"/>
        <family val="18"/>
      </rPr>
      <t xml:space="preserve">232.50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</si>
  <si>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196700000215210     2/1/1967 LIFT STATION-LITTLE WALNUT C</t>
    </r>
  </si>
  <si>
    <r>
      <rPr>
        <sz val="6"/>
        <rFont val="Times New Roman"/>
        <family val="18"/>
      </rPr>
      <t xml:space="preserve">486.54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</si>
  <si>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196500000215150   11/1/1965 LIFT STATION-MONTOPOLIS--WO#</t>
    </r>
  </si>
  <si>
    <r>
      <rPr>
        <sz val="6"/>
        <rFont val="Times New Roman"/>
        <family val="18"/>
      </rPr>
      <t xml:space="preserve">3,360.89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</si>
  <si>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196600000215190     5/1/1966 LIFT STATION-RAINEY STREET</t>
    </r>
  </si>
  <si>
    <r>
      <rPr>
        <sz val="6"/>
        <rFont val="Times New Roman"/>
        <family val="18"/>
      </rPr>
      <t xml:space="preserve">155.90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</si>
  <si>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195100000214980     4/1/1951 LIFT STATION-RIVER  ST</t>
    </r>
  </si>
  <si>
    <r>
      <rPr>
        <sz val="6"/>
        <rFont val="Times New Roman"/>
        <family val="18"/>
      </rPr>
      <t xml:space="preserve">17.63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</si>
  <si>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195500000215030     5/1/1955 LIFT STATION-SHOAL  CREEK</t>
    </r>
  </si>
  <si>
    <r>
      <rPr>
        <sz val="6"/>
        <rFont val="Times New Roman"/>
        <family val="18"/>
      </rPr>
      <t xml:space="preserve">10,158.99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</si>
  <si>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195100000215080     4/1/1951 LIFT STATION-TAYLOR SLOUGH</t>
    </r>
  </si>
  <si>
    <r>
      <rPr>
        <sz val="6"/>
        <rFont val="Times New Roman"/>
        <family val="18"/>
      </rPr>
      <t xml:space="preserve">211.12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</si>
  <si>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195100000214830     4/1/1951 LIFT STATION-TILLERYGONZALES</t>
    </r>
  </si>
  <si>
    <r>
      <rPr>
        <sz val="6"/>
        <rFont val="Times New Roman"/>
        <family val="18"/>
      </rPr>
      <t xml:space="preserve">275.40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</si>
  <si>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195100000214820     4/1/1951 LIFT STATION-TILLERYGOVALLE</t>
    </r>
  </si>
  <si>
    <r>
      <rPr>
        <sz val="6"/>
        <rFont val="Times New Roman"/>
        <family val="18"/>
      </rPr>
      <t>195100000215110     4/1/1951 LIFT STATION-WALLER WATERFRO</t>
    </r>
  </si>
  <si>
    <r>
      <rPr>
        <sz val="6"/>
        <rFont val="Times New Roman"/>
        <family val="18"/>
      </rPr>
      <t xml:space="preserve">8.10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</si>
  <si>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196100000215060     7/1/1961 LIFT STATION-WALSH  TRACT--W</t>
    </r>
  </si>
  <si>
    <r>
      <rPr>
        <sz val="6"/>
        <rFont val="Times New Roman"/>
        <family val="18"/>
      </rPr>
      <t xml:space="preserve">5.68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</si>
  <si>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196100000215070     7/1/1961 LIFT STATION-WALSH  TRACT--W</t>
    </r>
  </si>
  <si>
    <r>
      <rPr>
        <sz val="6"/>
        <rFont val="Times New Roman"/>
        <family val="18"/>
      </rPr>
      <t xml:space="preserve">55.84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</si>
  <si>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195100000214990   12/1/1951 LIFT STATION-ZILKER PARK</t>
    </r>
  </si>
  <si>
    <r>
      <rPr>
        <sz val="6"/>
        <rFont val="Times New Roman"/>
        <family val="18"/>
      </rPr>
      <t xml:space="preserve">358.77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</si>
  <si>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197800000231510     1/1/1978 LOST CREEK SEC 2</t>
    </r>
  </si>
  <si>
    <r>
      <rPr>
        <sz val="6"/>
        <rFont val="Times New Roman"/>
        <family val="18"/>
      </rPr>
      <t>199500000251910   10/1/1995 LS TELEMETRY SYS-ELEC &amp; INST</t>
    </r>
  </si>
  <si>
    <r>
      <rPr>
        <sz val="6"/>
        <rFont val="Times New Roman"/>
        <family val="18"/>
      </rPr>
      <t xml:space="preserve">75,930.89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</si>
  <si>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199500000228340   10/1/1995 LS TELEMETRY SYS-ENGINEERING</t>
    </r>
  </si>
  <si>
    <r>
      <rPr>
        <sz val="6"/>
        <rFont val="Times New Roman"/>
        <family val="18"/>
      </rPr>
      <t xml:space="preserve">17,053.13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</si>
  <si>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420,387   1995   5,471.2</t>
    </r>
  </si>
  <si>
    <r>
      <rPr>
        <sz val="6"/>
        <rFont val="Times New Roman"/>
        <family val="18"/>
      </rPr>
      <t>199500000252150   10/1/1995 LUDWIG SUBD-PH II-ELEC &amp; INS</t>
    </r>
  </si>
  <si>
    <r>
      <rPr>
        <sz val="6"/>
        <rFont val="Times New Roman"/>
        <family val="18"/>
      </rPr>
      <t xml:space="preserve">1,457.98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</si>
  <si>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199500000233430   10/1/1995 LUDWIG SUBD-PH III-PIPE GALL</t>
    </r>
  </si>
  <si>
    <r>
      <rPr>
        <sz val="6"/>
        <rFont val="Times New Roman"/>
        <family val="18"/>
      </rPr>
      <t xml:space="preserve">9,199.73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</si>
  <si>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226,788   1995   5,471.2</t>
    </r>
  </si>
  <si>
    <r>
      <rPr>
        <sz val="6"/>
        <rFont val="Times New Roman"/>
        <family val="18"/>
      </rPr>
      <t>199500000233410   10/1/1995 LUDWIG SUBD-PH II-LIFT STATI</t>
    </r>
  </si>
  <si>
    <r>
      <rPr>
        <sz val="6"/>
        <rFont val="Times New Roman"/>
        <family val="18"/>
      </rPr>
      <t xml:space="preserve">2,825.00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</si>
  <si>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71,569   1995   5,471.2</t>
    </r>
  </si>
  <si>
    <r>
      <rPr>
        <sz val="6"/>
        <rFont val="Times New Roman"/>
        <family val="18"/>
      </rPr>
      <t>199500000233420   10/1/1995 LUDWIG SUBD-PH II-PIPE GALLE</t>
    </r>
  </si>
  <si>
    <r>
      <rPr>
        <sz val="6"/>
        <rFont val="Times New Roman"/>
        <family val="18"/>
      </rPr>
      <t xml:space="preserve">2,250.31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</si>
  <si>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57,010   1995   5,471.2</t>
    </r>
  </si>
  <si>
    <r>
      <rPr>
        <sz val="6"/>
        <rFont val="Times New Roman"/>
        <family val="18"/>
      </rPr>
      <t>199500000233400   10/1/1995 LUDWIG SUBD-PH I-PIPE GALLER</t>
    </r>
  </si>
  <si>
    <r>
      <rPr>
        <sz val="6"/>
        <rFont val="Times New Roman"/>
        <family val="18"/>
      </rPr>
      <t xml:space="preserve">6,110.62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</si>
  <si>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154,807   1995   5,471.2</t>
    </r>
  </si>
  <si>
    <r>
      <rPr>
        <sz val="6"/>
        <rFont val="Times New Roman"/>
        <family val="18"/>
      </rPr>
      <t>198000000231500     1/1/1980 MANHOLE DIVERSION</t>
    </r>
  </si>
  <si>
    <r>
      <rPr>
        <sz val="6"/>
        <rFont val="Times New Roman"/>
        <family val="18"/>
      </rPr>
      <t xml:space="preserve">350.42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</si>
  <si>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3,312   1980   3,376.0</t>
    </r>
  </si>
  <si>
    <r>
      <rPr>
        <sz val="6"/>
        <rFont val="Times New Roman"/>
        <family val="18"/>
      </rPr>
      <t>201010000035581     3/1/2010 MARBRIDGE ESTATES LS</t>
    </r>
  </si>
  <si>
    <r>
      <rPr>
        <sz val="6"/>
        <rFont val="Times New Roman"/>
        <family val="18"/>
      </rPr>
      <t xml:space="preserve">11,420.09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</si>
  <si>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450,139   2010   8,752.4</t>
    </r>
  </si>
  <si>
    <r>
      <rPr>
        <sz val="6"/>
        <rFont val="Times New Roman"/>
        <family val="18"/>
      </rPr>
      <t>200910000028466   10/1/2008 MARBRIDGE FARMS LS</t>
    </r>
  </si>
  <si>
    <r>
      <rPr>
        <sz val="6"/>
        <rFont val="Times New Roman"/>
        <family val="18"/>
      </rPr>
      <t xml:space="preserve">5,314.46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</si>
  <si>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201,968   2008   8,311.1</t>
    </r>
  </si>
  <si>
    <r>
      <rPr>
        <sz val="6"/>
        <rFont val="Times New Roman"/>
        <family val="18"/>
      </rPr>
      <t>198000000231350     1/1/1980 MATERIALS &amp; SUPPLIES W/O 550</t>
    </r>
  </si>
  <si>
    <r>
      <rPr>
        <sz val="6"/>
        <rFont val="Times New Roman"/>
        <family val="18"/>
      </rPr>
      <t xml:space="preserve">56.06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</si>
  <si>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530   1980   3,376.0</t>
    </r>
  </si>
  <si>
    <r>
      <rPr>
        <sz val="6"/>
        <rFont val="Times New Roman"/>
        <family val="18"/>
      </rPr>
      <t>200810000015104   9/30/2007 MEADOWHEATH LIFT STATION</t>
    </r>
  </si>
  <si>
    <r>
      <rPr>
        <sz val="6"/>
        <rFont val="Times New Roman"/>
        <family val="18"/>
      </rPr>
      <t xml:space="preserve">11,629.77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</si>
  <si>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430,381   2007   7,966.9</t>
    </r>
  </si>
  <si>
    <r>
      <rPr>
        <sz val="6"/>
        <rFont val="Times New Roman"/>
        <family val="18"/>
      </rPr>
      <t>196600000230150     5/1/1966 MONTOPOLIS--CHLORINATOR MACH</t>
    </r>
  </si>
  <si>
    <r>
      <rPr>
        <sz val="6"/>
        <rFont val="Times New Roman"/>
        <family val="18"/>
      </rPr>
      <t xml:space="preserve">24.38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</si>
  <si>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196500000230130   11/1/1965 MONTOPOLIS--ENGINEERING WO#8</t>
    </r>
  </si>
  <si>
    <r>
      <rPr>
        <sz val="6"/>
        <rFont val="Times New Roman"/>
        <family val="18"/>
      </rPr>
      <t xml:space="preserve">28.06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</si>
  <si>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196500000230140   11/1/1965 MONTOPOLIS--LABOR INSURANCE</t>
    </r>
  </si>
  <si>
    <r>
      <rPr>
        <sz val="6"/>
        <rFont val="Times New Roman"/>
        <family val="18"/>
      </rPr>
      <t xml:space="preserve">29.83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</si>
  <si>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196600000230170     5/1/1966 MONTOPOLIS--LABOR INSURANCE</t>
    </r>
  </si>
  <si>
    <r>
      <rPr>
        <sz val="6"/>
        <rFont val="Times New Roman"/>
        <family val="18"/>
      </rPr>
      <t xml:space="preserve">1.67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</si>
  <si>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196500000230120   11/1/1965 MONTOPOLIS--MISC MATERIAL WO</t>
    </r>
  </si>
  <si>
    <r>
      <rPr>
        <sz val="6"/>
        <rFont val="Times New Roman"/>
        <family val="18"/>
      </rPr>
      <t xml:space="preserve">168.69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</si>
  <si>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196600000230160     5/1/1966 MONTOPOLIS--MISC PARTS &amp; FIT</t>
    </r>
  </si>
  <si>
    <r>
      <rPr>
        <sz val="6"/>
        <rFont val="Times New Roman"/>
        <family val="18"/>
      </rPr>
      <t xml:space="preserve">5.84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</si>
  <si>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196500000230100   11/1/1965 MONTOPOLIS--PUMP DE LAVAL 40</t>
    </r>
  </si>
  <si>
    <r>
      <rPr>
        <sz val="6"/>
        <rFont val="Times New Roman"/>
        <family val="18"/>
      </rPr>
      <t xml:space="preserve">127.36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</si>
  <si>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196500000230110   11/1/1965 MONTOPOLIS--WIRING  FITTINGS</t>
    </r>
  </si>
  <si>
    <r>
      <rPr>
        <sz val="6"/>
        <rFont val="Times New Roman"/>
        <family val="18"/>
      </rPr>
      <t xml:space="preserve">1,845.58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</si>
  <si>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196700000230180     2/1/1967 NORTHWEST HILLS SEC7175GPM W</t>
    </r>
  </si>
  <si>
    <r>
      <rPr>
        <sz val="6"/>
        <rFont val="Times New Roman"/>
        <family val="18"/>
      </rPr>
      <t xml:space="preserve">194.42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</si>
  <si>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196700000230190     2/1/1967 NORTHWEST HILLS SEC7MISC MAT</t>
    </r>
  </si>
  <si>
    <r>
      <rPr>
        <sz val="6"/>
        <rFont val="Times New Roman"/>
        <family val="18"/>
      </rPr>
      <t xml:space="preserve">17.50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</si>
  <si>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199000000251360   10/1/1990 OC PLT LIFT STA - ELEC</t>
    </r>
  </si>
  <si>
    <r>
      <rPr>
        <sz val="6"/>
        <rFont val="Times New Roman"/>
        <family val="18"/>
      </rPr>
      <t xml:space="preserve">10,451.94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</si>
  <si>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199000000228060   10/1/1990 OC PLT LIFT STA - ENGINEERIN</t>
    </r>
  </si>
  <si>
    <r>
      <rPr>
        <sz val="6"/>
        <rFont val="Times New Roman"/>
        <family val="18"/>
      </rPr>
      <t xml:space="preserve">2,612.39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</si>
  <si>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38,998   1990   4,731.3</t>
    </r>
  </si>
  <si>
    <r>
      <rPr>
        <sz val="6"/>
        <rFont val="Times New Roman"/>
        <family val="18"/>
      </rPr>
      <t>199000000216600   10/1/1990 OC PLT LIFT STA - STRUCT</t>
    </r>
  </si>
  <si>
    <r>
      <rPr>
        <sz val="6"/>
        <rFont val="Times New Roman"/>
        <family val="18"/>
      </rPr>
      <t xml:space="preserve">70,057.32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</si>
  <si>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1,385,632   1990   4,731.3</t>
    </r>
  </si>
  <si>
    <r>
      <rPr>
        <sz val="6"/>
        <rFont val="Times New Roman"/>
        <family val="18"/>
      </rPr>
      <t>199000000251370   10/1/1990 OC PLT LIGT STA - CRANE</t>
    </r>
  </si>
  <si>
    <r>
      <rPr>
        <sz val="6"/>
        <rFont val="Times New Roman"/>
        <family val="18"/>
      </rPr>
      <t xml:space="preserve">1,503.80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</si>
  <si>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199000000216610   10/1/1990 OC PLT LIGT STA - ELEVATO</t>
    </r>
  </si>
  <si>
    <r>
      <rPr>
        <sz val="6"/>
        <rFont val="Times New Roman"/>
        <family val="18"/>
      </rPr>
      <t xml:space="preserve">1,626.56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</si>
  <si>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33,033   1990   4,731.3</t>
    </r>
  </si>
  <si>
    <r>
      <rPr>
        <sz val="6"/>
        <rFont val="Times New Roman"/>
        <family val="18"/>
      </rPr>
      <t>199000000232380   10/1/1990 OC PLT LIGT STA - PUMPS</t>
    </r>
  </si>
  <si>
    <r>
      <rPr>
        <sz val="6"/>
        <rFont val="Times New Roman"/>
        <family val="18"/>
      </rPr>
      <t xml:space="preserve">5,524.17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</si>
  <si>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112,187   1990   4,731.3</t>
    </r>
  </si>
  <si>
    <r>
      <rPr>
        <sz val="6"/>
        <rFont val="Times New Roman"/>
        <family val="18"/>
      </rPr>
      <t>199000000216620   10/1/1990 OC PLTT LIGT STA - S GATES</t>
    </r>
  </si>
  <si>
    <r>
      <rPr>
        <sz val="6"/>
        <rFont val="Times New Roman"/>
        <family val="18"/>
      </rPr>
      <t xml:space="preserve">2,102.25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</si>
  <si>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42,694   1990   4,731.3</t>
    </r>
  </si>
  <si>
    <r>
      <rPr>
        <sz val="6"/>
        <rFont val="Times New Roman"/>
        <family val="18"/>
      </rPr>
      <t>197500000230200     7/1/1975 ONION CREEK         FLOWMETE</t>
    </r>
  </si>
  <si>
    <r>
      <rPr>
        <sz val="6"/>
        <rFont val="Times New Roman"/>
        <family val="18"/>
      </rPr>
      <t xml:space="preserve">182.36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</si>
  <si>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902   1975   2,297.0</t>
    </r>
  </si>
  <si>
    <r>
      <rPr>
        <sz val="6"/>
        <rFont val="Times New Roman"/>
        <family val="18"/>
      </rPr>
      <t>198000000231370     1/1/1980 PACKAGE LIFT STATION</t>
    </r>
  </si>
  <si>
    <r>
      <rPr>
        <sz val="6"/>
        <rFont val="Times New Roman"/>
        <family val="18"/>
      </rPr>
      <t xml:space="preserve">593.01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</si>
  <si>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5,604   1980   3,376.0</t>
    </r>
  </si>
  <si>
    <r>
      <rPr>
        <sz val="6"/>
        <rFont val="Times New Roman"/>
        <family val="18"/>
      </rPr>
      <t>198000000231480     1/1/1980 PUMP STATION</t>
    </r>
  </si>
  <si>
    <r>
      <rPr>
        <sz val="6"/>
        <rFont val="Times New Roman"/>
        <family val="18"/>
      </rPr>
      <t xml:space="preserve">269.55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</si>
  <si>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2,547   1980   3,376.0</t>
    </r>
  </si>
  <si>
    <r>
      <rPr>
        <sz val="6"/>
        <rFont val="Times New Roman"/>
        <family val="18"/>
      </rPr>
      <t>198800000229110     9/1/1988 PUMPS SARWWTP EXPANSION IIIB</t>
    </r>
  </si>
  <si>
    <r>
      <rPr>
        <sz val="6"/>
        <rFont val="Times New Roman"/>
        <family val="18"/>
      </rPr>
      <t xml:space="preserve">6,554.48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</si>
  <si>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117,343   1988   4,528.0</t>
    </r>
  </si>
  <si>
    <r>
      <rPr>
        <sz val="6"/>
        <rFont val="Times New Roman"/>
        <family val="18"/>
      </rPr>
      <t>196600000230210     5/1/1966 RAINEY ST--1 1/2HP 3PH 60 CY</t>
    </r>
  </si>
  <si>
    <r>
      <rPr>
        <sz val="6"/>
        <rFont val="Times New Roman"/>
        <family val="18"/>
      </rPr>
      <t xml:space="preserve">6.60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</si>
  <si>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196600000230230     5/1/1966 RAINEY ST--INSTALL  WIRING F</t>
    </r>
  </si>
  <si>
    <r>
      <rPr>
        <sz val="6"/>
        <rFont val="Times New Roman"/>
        <family val="18"/>
      </rPr>
      <t xml:space="preserve">18.14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</si>
  <si>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196600000230240     5/1/1966 RAINEY ST--LABOR INSOH &amp; TRA</t>
    </r>
  </si>
  <si>
    <r>
      <rPr>
        <sz val="6"/>
        <rFont val="Times New Roman"/>
        <family val="18"/>
      </rPr>
      <t xml:space="preserve">39.56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</si>
  <si>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196600000230220     5/1/1966 RAINEY ST--MATERIALS&amp; SUPPLI</t>
    </r>
  </si>
  <si>
    <r>
      <rPr>
        <sz val="6"/>
        <rFont val="Times New Roman"/>
        <family val="18"/>
      </rPr>
      <t xml:space="preserve">8.75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</si>
  <si>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198000000215290     1/1/1980 REINFORCED CONCRETE WET WALL</t>
    </r>
  </si>
  <si>
    <r>
      <rPr>
        <sz val="6"/>
        <rFont val="Times New Roman"/>
        <family val="18"/>
      </rPr>
      <t xml:space="preserve">2,021.63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</si>
  <si>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19,105   1980   3,376.0</t>
    </r>
  </si>
  <si>
    <r>
      <rPr>
        <sz val="6"/>
        <rFont val="Times New Roman"/>
        <family val="18"/>
      </rPr>
      <t>199700000256220 12/17/1997 REMOTE TERM UNIT INTERGRATE</t>
    </r>
  </si>
  <si>
    <r>
      <rPr>
        <sz val="6"/>
        <rFont val="Times New Roman"/>
        <family val="18"/>
      </rPr>
      <t xml:space="preserve">485.08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</si>
  <si>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196600000230250     4/1/1966 RICHLAND ESTATES SEC1-PUMP M</t>
    </r>
  </si>
  <si>
    <r>
      <rPr>
        <sz val="6"/>
        <rFont val="Times New Roman"/>
        <family val="18"/>
      </rPr>
      <t xml:space="preserve">125.00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</si>
  <si>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196600000230260     4/1/1966 RICHLAND ESTATES SECENG FEES</t>
    </r>
  </si>
  <si>
    <r>
      <rPr>
        <sz val="6"/>
        <rFont val="Times New Roman"/>
        <family val="18"/>
      </rPr>
      <t xml:space="preserve">8.79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</si>
  <si>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201010000035587   6/22/2010 RIVER PLANTATION LIFT STA</t>
    </r>
  </si>
  <si>
    <r>
      <rPr>
        <sz val="6"/>
        <rFont val="Times New Roman"/>
        <family val="18"/>
      </rPr>
      <t xml:space="preserve">28,228.49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</si>
  <si>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1,121,406   2010   8,752.4</t>
    </r>
  </si>
  <si>
    <r>
      <rPr>
        <sz val="6"/>
        <rFont val="Times New Roman"/>
        <family val="18"/>
      </rPr>
      <t>195100000230350     4/1/1951 RIVER ST--EQUIPMENT FOUNDATI</t>
    </r>
  </si>
  <si>
    <r>
      <rPr>
        <sz val="6"/>
        <rFont val="Times New Roman"/>
        <family val="18"/>
      </rPr>
      <t xml:space="preserve">0.25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</si>
  <si>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195100000230340     4/1/1951 RIVER ST--GATE &amp; CHECK CRANE</t>
    </r>
  </si>
  <si>
    <r>
      <rPr>
        <sz val="6"/>
        <rFont val="Times New Roman"/>
        <family val="18"/>
      </rPr>
      <t xml:space="preserve">36.80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</si>
  <si>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195100000230300     4/1/1951 RIVER ST--MOTOR STARTER &amp; CO</t>
    </r>
  </si>
  <si>
    <r>
      <rPr>
        <sz val="6"/>
        <rFont val="Times New Roman"/>
        <family val="18"/>
      </rPr>
      <t xml:space="preserve">4.85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</si>
  <si>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195100000230310     4/1/1951 RIVER ST--MOTOR STARTER &amp; CO</t>
    </r>
  </si>
  <si>
    <r>
      <rPr>
        <sz val="6"/>
        <rFont val="Times New Roman"/>
        <family val="18"/>
      </rPr>
      <t xml:space="preserve">4.16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</si>
  <si>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195100000230320     4/1/1951 RIVER ST--MOTOR STARTER &amp; CO</t>
    </r>
  </si>
  <si>
    <r>
      <rPr>
        <sz val="6"/>
        <rFont val="Times New Roman"/>
        <family val="18"/>
      </rPr>
      <t xml:space="preserve">4.11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</si>
  <si>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195100000230280     4/1/1951 RIVER ST--MOTOR-15HPFAIRBANK</t>
    </r>
  </si>
  <si>
    <r>
      <rPr>
        <sz val="6"/>
        <rFont val="Times New Roman"/>
        <family val="18"/>
      </rPr>
      <t xml:space="preserve">13.38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</si>
  <si>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195100000230270     4/1/1951 RIVER ST--MOTOR-30HPFAIRBANK</t>
    </r>
  </si>
  <si>
    <r>
      <rPr>
        <sz val="6"/>
        <rFont val="Times New Roman"/>
        <family val="18"/>
      </rPr>
      <t>195100000230290     4/1/1951 RIVER ST--MOTOR-7 1/2HP FAIR</t>
    </r>
  </si>
  <si>
    <r>
      <rPr>
        <sz val="6"/>
        <rFont val="Times New Roman"/>
        <family val="18"/>
      </rPr>
      <t>195100000230390     4/1/1951 RIVER ST--PIPE FITTINGS-ELLS</t>
    </r>
  </si>
  <si>
    <r>
      <rPr>
        <sz val="6"/>
        <rFont val="Times New Roman"/>
        <family val="18"/>
      </rPr>
      <t xml:space="preserve">7.38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</si>
  <si>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195100000230360     4/1/1951 RIVER ST--PIPE FITTINGS-FLAN</t>
    </r>
  </si>
  <si>
    <r>
      <rPr>
        <sz val="6"/>
        <rFont val="Times New Roman"/>
        <family val="18"/>
      </rPr>
      <t>195100000230370     4/1/1951 RIVER ST--PIPE FITTINGS-REDU</t>
    </r>
  </si>
  <si>
    <r>
      <rPr>
        <sz val="6"/>
        <rFont val="Times New Roman"/>
        <family val="18"/>
      </rPr>
      <t xml:space="preserve">5.38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</si>
  <si>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195100000230380     4/1/1951 RIVER ST--PIPE FITTINGS-TEES</t>
    </r>
  </si>
  <si>
    <r>
      <rPr>
        <sz val="6"/>
        <rFont val="Times New Roman"/>
        <family val="18"/>
      </rPr>
      <t xml:space="preserve">4.88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</si>
  <si>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195100000230400     4/1/1951 RIVER ST--PIPE LIFT STATION</t>
    </r>
  </si>
  <si>
    <r>
      <rPr>
        <sz val="6"/>
        <rFont val="Times New Roman"/>
        <family val="18"/>
      </rPr>
      <t xml:space="preserve">6.50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</si>
  <si>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195100000230330     4/1/1951 RIVER ST--SEWAGE PUMPS VERT</t>
    </r>
  </si>
  <si>
    <r>
      <rPr>
        <sz val="6"/>
        <rFont val="Times New Roman"/>
        <family val="18"/>
      </rPr>
      <t xml:space="preserve">54.38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</si>
  <si>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199900000224840   9/30/1999 RODING MACHINE</t>
    </r>
  </si>
  <si>
    <r>
      <rPr>
        <sz val="6"/>
        <rFont val="Times New Roman"/>
        <family val="18"/>
      </rPr>
      <t>199000000233260   10/1/1990 ROGERS/NIXON LN - LIFT ST</t>
    </r>
  </si>
  <si>
    <r>
      <rPr>
        <sz val="6"/>
        <rFont val="Times New Roman"/>
        <family val="18"/>
      </rPr>
      <t xml:space="preserve">7,829.56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</si>
  <si>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155,660   1990   4,731.3</t>
    </r>
  </si>
  <si>
    <r>
      <rPr>
        <sz val="6"/>
        <rFont val="Times New Roman"/>
        <family val="18"/>
      </rPr>
      <t>200810000015561   9/30/2007 SAR RECLAIM WATER PUMP STA</t>
    </r>
  </si>
  <si>
    <r>
      <rPr>
        <sz val="6"/>
        <rFont val="Times New Roman"/>
        <family val="18"/>
      </rPr>
      <t xml:space="preserve">13,720.00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</si>
  <si>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507,640   2007   7,966.9</t>
    </r>
  </si>
  <si>
    <r>
      <rPr>
        <sz val="6"/>
        <rFont val="Times New Roman"/>
        <family val="18"/>
      </rPr>
      <t>199600000251960   10/1/1996 SAWWTP-LIFT ST 1 ELECT/INSTR</t>
    </r>
  </si>
  <si>
    <r>
      <rPr>
        <sz val="6"/>
        <rFont val="Times New Roman"/>
        <family val="18"/>
      </rPr>
      <t xml:space="preserve">14,697.91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</si>
  <si>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199600000251970   10/1/1996 SAWWTP-LIFT ST 2 ELECT/INSTR</t>
    </r>
  </si>
  <si>
    <r>
      <rPr>
        <sz val="6"/>
        <rFont val="Times New Roman"/>
        <family val="18"/>
      </rPr>
      <t xml:space="preserve">13,964.23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</si>
  <si>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195400000230410     4/1/1954 SEW TREAT PLT--SUMP PUMPS FB</t>
    </r>
  </si>
  <si>
    <r>
      <rPr>
        <sz val="6"/>
        <rFont val="Times New Roman"/>
        <family val="18"/>
      </rPr>
      <t xml:space="preserve">2.88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</si>
  <si>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2002CO00005189   10/1/2002 SHEPHERD MT LIFT STA RELIEF</t>
    </r>
  </si>
  <si>
    <r>
      <rPr>
        <sz val="6"/>
        <rFont val="Times New Roman"/>
        <family val="18"/>
      </rPr>
      <t xml:space="preserve">12,242.93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</si>
  <si>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391,844   2002   6,537.9</t>
    </r>
  </si>
  <si>
    <r>
      <rPr>
        <sz val="6"/>
        <rFont val="Times New Roman"/>
        <family val="18"/>
      </rPr>
      <t>2002CO00005189   9/30/2003 SHEPHERD MT LIFT STA RELIEF</t>
    </r>
  </si>
  <si>
    <r>
      <rPr>
        <sz val="6"/>
        <rFont val="Times New Roman"/>
        <family val="18"/>
      </rPr>
      <t xml:space="preserve">102.90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</si>
  <si>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3,396   2003   6,694.6</t>
    </r>
  </si>
  <si>
    <r>
      <rPr>
        <sz val="6"/>
        <rFont val="Times New Roman"/>
        <family val="18"/>
      </rPr>
      <t>200810000019487   9/11/2002 SHEPHERD MTN LS</t>
    </r>
  </si>
  <si>
    <r>
      <rPr>
        <sz val="6"/>
        <rFont val="Times New Roman"/>
        <family val="18"/>
      </rPr>
      <t xml:space="preserve">909.24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</si>
  <si>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29,048   2002   6,537.9</t>
    </r>
  </si>
  <si>
    <r>
      <rPr>
        <sz val="6"/>
        <rFont val="Times New Roman"/>
        <family val="18"/>
      </rPr>
      <t>197800000231360     1/1/1978 SHILOH SUBDIVISION  PHASE 1</t>
    </r>
  </si>
  <si>
    <r>
      <rPr>
        <sz val="6"/>
        <rFont val="Times New Roman"/>
        <family val="18"/>
      </rPr>
      <t>195500000230470     5/1/1955 SHOAL CK &amp; WEST 1ST-VALVES 1</t>
    </r>
  </si>
  <si>
    <r>
      <rPr>
        <sz val="6"/>
        <rFont val="Times New Roman"/>
        <family val="18"/>
      </rPr>
      <t xml:space="preserve">13.48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</si>
  <si>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195500000230490     5/1/1955 SHOAL CREEK &amp; WEST 1ST--12 I</t>
    </r>
  </si>
  <si>
    <r>
      <rPr>
        <sz val="6"/>
        <rFont val="Times New Roman"/>
        <family val="18"/>
      </rPr>
      <t xml:space="preserve">5.14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</si>
  <si>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196600000230530     5/1/1966 SHOAL CREEK &amp; WEST 1ST--16 I</t>
    </r>
  </si>
  <si>
    <r>
      <rPr>
        <sz val="6"/>
        <rFont val="Times New Roman"/>
        <family val="18"/>
      </rPr>
      <t xml:space="preserve">173.86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</si>
  <si>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195300000230420     7/1/1953 SHOAL CREEK &amp; WEST 1ST--CHIC</t>
    </r>
  </si>
  <si>
    <r>
      <rPr>
        <sz val="6"/>
        <rFont val="Times New Roman"/>
        <family val="18"/>
      </rPr>
      <t xml:space="preserve">14.25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</si>
  <si>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195600000230510     9/1/1956 SHOAL CREEK &amp; WEST 1ST--ELEC</t>
    </r>
  </si>
  <si>
    <r>
      <rPr>
        <sz val="6"/>
        <rFont val="Times New Roman"/>
        <family val="18"/>
      </rPr>
      <t xml:space="preserve">103.79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</si>
  <si>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195600000230500     9/1/1956 SHOAL CREEK &amp; WEST 1ST--FAN</t>
    </r>
  </si>
  <si>
    <r>
      <rPr>
        <sz val="6"/>
        <rFont val="Times New Roman"/>
        <family val="18"/>
      </rPr>
      <t xml:space="preserve">11.08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</si>
  <si>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195600000230520     9/1/1956 SHOAL CREEK &amp; WEST 1ST--MOTO</t>
    </r>
  </si>
  <si>
    <r>
      <rPr>
        <sz val="6"/>
        <rFont val="Times New Roman"/>
        <family val="18"/>
      </rPr>
      <t xml:space="preserve">14.98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</si>
  <si>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195500000230480     5/1/1955 SHOAL CREEK &amp; WEST 1ST--PIPE</t>
    </r>
  </si>
  <si>
    <r>
      <rPr>
        <sz val="6"/>
        <rFont val="Times New Roman"/>
        <family val="18"/>
      </rPr>
      <t xml:space="preserve">29.17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</si>
  <si>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195300000230430     7/1/1953 SHOAL CREEK &amp; WEST 1ST--PUMP</t>
    </r>
  </si>
  <si>
    <r>
      <rPr>
        <sz val="6"/>
        <rFont val="Times New Roman"/>
        <family val="18"/>
      </rPr>
      <t xml:space="preserve">2.29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</si>
  <si>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195500000230440     5/1/1955 SHOAL CREEK &amp; WEST 1ST--PUMP</t>
    </r>
  </si>
  <si>
    <r>
      <rPr>
        <sz val="6"/>
        <rFont val="Times New Roman"/>
        <family val="18"/>
      </rPr>
      <t xml:space="preserve">56.20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</si>
  <si>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195500000230450     5/1/1955 SHOAL CREEK &amp; WEST 1ST--PUMP</t>
    </r>
  </si>
  <si>
    <r>
      <rPr>
        <sz val="6"/>
        <rFont val="Times New Roman"/>
        <family val="18"/>
      </rPr>
      <t xml:space="preserve">61.10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</si>
  <si>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195500000230460     5/1/1955 SHOAL CREEK &amp; WEST 1ST--VALV</t>
    </r>
  </si>
  <si>
    <r>
      <rPr>
        <sz val="6"/>
        <rFont val="Times New Roman"/>
        <family val="18"/>
      </rPr>
      <t xml:space="preserve">15.37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</si>
  <si>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197000000230570     6/1/1970 SHOAL CREEK @ WEST 1    DETE</t>
    </r>
  </si>
  <si>
    <r>
      <rPr>
        <sz val="6"/>
        <rFont val="Times New Roman"/>
        <family val="18"/>
      </rPr>
      <t xml:space="preserve">212.01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</si>
  <si>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197000000230560     6/1/1970 SHOAL CREEK @ WEST 1ST--FAIR</t>
    </r>
  </si>
  <si>
    <r>
      <rPr>
        <sz val="6"/>
        <rFont val="Times New Roman"/>
        <family val="18"/>
      </rPr>
      <t xml:space="preserve">563.61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</si>
  <si>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197000000230550     6/1/1970 SHOAL CREEK @ WEST 1ST--INST</t>
    </r>
  </si>
  <si>
    <r>
      <rPr>
        <sz val="6"/>
        <rFont val="Times New Roman"/>
        <family val="18"/>
      </rPr>
      <t xml:space="preserve">295.47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</si>
  <si>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196900000230540     9/1/1969 SHOAL CREEK @ WEST 1ST--PUMP</t>
    </r>
  </si>
  <si>
    <r>
      <rPr>
        <sz val="6"/>
        <rFont val="Times New Roman"/>
        <family val="18"/>
      </rPr>
      <t xml:space="preserve">636.56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</si>
  <si>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199600000245220   9/26/1996 STATION ANALYZER</t>
    </r>
  </si>
  <si>
    <r>
      <rPr>
        <sz val="6"/>
        <rFont val="Times New Roman"/>
        <family val="18"/>
      </rPr>
      <t xml:space="preserve">291.25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</si>
  <si>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292   1996   5,622.1</t>
    </r>
  </si>
  <si>
    <r>
      <rPr>
        <sz val="6"/>
        <rFont val="Times New Roman"/>
        <family val="18"/>
      </rPr>
      <t>199600000233530   10/1/1996 STRATFORD-LIFT ST/HYDRAULIC</t>
    </r>
  </si>
  <si>
    <r>
      <rPr>
        <sz val="6"/>
        <rFont val="Times New Roman"/>
        <family val="18"/>
      </rPr>
      <t xml:space="preserve">837.94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</si>
  <si>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22,071   1996   5,622.1</t>
    </r>
  </si>
  <si>
    <r>
      <rPr>
        <sz val="6"/>
        <rFont val="Times New Roman"/>
        <family val="18"/>
      </rPr>
      <t>199600000217450   10/1/1996 STRATFORD-MAINS/VALVE VAULT</t>
    </r>
  </si>
  <si>
    <r>
      <rPr>
        <sz val="6"/>
        <rFont val="Times New Roman"/>
        <family val="18"/>
      </rPr>
      <t xml:space="preserve">284.36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</si>
  <si>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7,490   1996   5,622.1</t>
    </r>
  </si>
  <si>
    <r>
      <rPr>
        <sz val="6"/>
        <rFont val="Times New Roman"/>
        <family val="18"/>
      </rPr>
      <t>197500000230700     5/1/1975 TAYLOR SLOUGH       PUMPS &amp;</t>
    </r>
  </si>
  <si>
    <r>
      <rPr>
        <sz val="6"/>
        <rFont val="Times New Roman"/>
        <family val="18"/>
      </rPr>
      <t xml:space="preserve">1,647.09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</si>
  <si>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7,935   1975   2,297.0</t>
    </r>
  </si>
  <si>
    <r>
      <rPr>
        <sz val="6"/>
        <rFont val="Times New Roman"/>
        <family val="18"/>
      </rPr>
      <t>200910000028464   10/1/2008 TAYLOR SLOUGH LIFT STATION</t>
    </r>
  </si>
  <si>
    <r>
      <rPr>
        <sz val="6"/>
        <rFont val="Times New Roman"/>
        <family val="18"/>
      </rPr>
      <t xml:space="preserve">288.71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</si>
  <si>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10,972   2008   8,311.1</t>
    </r>
  </si>
  <si>
    <r>
      <rPr>
        <sz val="6"/>
        <rFont val="Times New Roman"/>
        <family val="18"/>
      </rPr>
      <t>195100000230630     4/1/1951 TAYLOR SLOUGH--EQUIPFOUNDATI</t>
    </r>
  </si>
  <si>
    <r>
      <rPr>
        <sz val="6"/>
        <rFont val="Times New Roman"/>
        <family val="18"/>
      </rPr>
      <t xml:space="preserve">0.63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</si>
  <si>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195100000230610     4/1/1951 TAYLOR SLOUGH--FAN  12 IN WA</t>
    </r>
  </si>
  <si>
    <r>
      <rPr>
        <sz val="6"/>
        <rFont val="Times New Roman"/>
        <family val="18"/>
      </rPr>
      <t xml:space="preserve">2.13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</si>
  <si>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196100000230690     7/1/1961 TAYLOR SLOUGH--MAGNETIC FLOW</t>
    </r>
  </si>
  <si>
    <r>
      <rPr>
        <sz val="6"/>
        <rFont val="Times New Roman"/>
        <family val="18"/>
      </rPr>
      <t xml:space="preserve">179.15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</si>
  <si>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195100000230580     4/1/1951 TAYLOR SLOUGH--MOTORS 40HP F</t>
    </r>
  </si>
  <si>
    <r>
      <rPr>
        <sz val="6"/>
        <rFont val="Times New Roman"/>
        <family val="18"/>
      </rPr>
      <t xml:space="preserve">36.50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</si>
  <si>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195100000230590     4/1/1951 TAYLOR SLOUGH--MOTORSTARTER</t>
    </r>
  </si>
  <si>
    <r>
      <rPr>
        <sz val="6"/>
        <rFont val="Times New Roman"/>
        <family val="18"/>
      </rPr>
      <t xml:space="preserve">11.38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</si>
  <si>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195100000230640     4/1/1951 TAYLOR SLOUGH--PIPE FITTINGS</t>
    </r>
  </si>
  <si>
    <r>
      <rPr>
        <sz val="6"/>
        <rFont val="Times New Roman"/>
        <family val="18"/>
      </rPr>
      <t>195100000230650     4/1/1951 TAYLOR SLOUGH--PIPE FITTINGS</t>
    </r>
  </si>
  <si>
    <r>
      <rPr>
        <sz val="6"/>
        <rFont val="Times New Roman"/>
        <family val="18"/>
      </rPr>
      <t xml:space="preserve">1.00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</si>
  <si>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195100000230660     4/1/1951 TAYLOR SLOUGH--PIPE FITTINGS</t>
    </r>
  </si>
  <si>
    <r>
      <rPr>
        <sz val="6"/>
        <rFont val="Times New Roman"/>
        <family val="18"/>
      </rPr>
      <t xml:space="preserve">4.38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</si>
  <si>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195100000230670     4/1/1951 TAYLOR SLOUGH--PIPE FITTINGS</t>
    </r>
  </si>
  <si>
    <r>
      <rPr>
        <sz val="6"/>
        <rFont val="Times New Roman"/>
        <family val="18"/>
      </rPr>
      <t xml:space="preserve">1.88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</si>
  <si>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195100000230680     4/1/1951 TAYLOR SLOUGH--PIPE LIFT STA</t>
    </r>
  </si>
  <si>
    <r>
      <rPr>
        <sz val="6"/>
        <rFont val="Times New Roman"/>
        <family val="18"/>
      </rPr>
      <t xml:space="preserve">8.18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</si>
  <si>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195100000230600     4/1/1951 TAYLOR SLOUGH--SEWAGPUMPS</t>
    </r>
  </si>
  <si>
    <r>
      <rPr>
        <sz val="6"/>
        <rFont val="Times New Roman"/>
        <family val="18"/>
      </rPr>
      <t xml:space="preserve">35.75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</si>
  <si>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195100000230620     4/1/1951 TAYLOR SLOUGH--VALVES-GATE &amp;</t>
    </r>
  </si>
  <si>
    <r>
      <rPr>
        <sz val="6"/>
        <rFont val="Times New Roman"/>
        <family val="18"/>
      </rPr>
      <t xml:space="preserve">13.63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</si>
  <si>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200000000233580   9/30/2000 THI/BALCONES- LIFT STA/PUMP&amp;</t>
    </r>
  </si>
  <si>
    <r>
      <rPr>
        <sz val="6"/>
        <rFont val="Times New Roman"/>
        <family val="18"/>
      </rPr>
      <t xml:space="preserve">2,114.75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</si>
  <si>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61,246   2000   6,221.2</t>
    </r>
  </si>
  <si>
    <r>
      <rPr>
        <sz val="6"/>
        <rFont val="Times New Roman"/>
        <family val="18"/>
      </rPr>
      <t>196800000230960     1/1/1968 TILLERY &amp; GONZALES 1AIR COMP</t>
    </r>
  </si>
  <si>
    <r>
      <rPr>
        <sz val="6"/>
        <rFont val="Times New Roman"/>
        <family val="18"/>
      </rPr>
      <t xml:space="preserve">16.98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</si>
  <si>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195100000230900     4/1/1951 TILLERY &amp; GONZALES--EQUIPMEN</t>
    </r>
  </si>
  <si>
    <r>
      <rPr>
        <sz val="6"/>
        <rFont val="Times New Roman"/>
        <family val="18"/>
      </rPr>
      <t xml:space="preserve">0.13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</si>
  <si>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195100000230850     4/1/1951 TILLERY &amp; GONZALES--MOTOR ST</t>
    </r>
  </si>
  <si>
    <r>
      <rPr>
        <sz val="6"/>
        <rFont val="Times New Roman"/>
        <family val="18"/>
      </rPr>
      <t xml:space="preserve">5.00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</si>
  <si>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195100000230830     4/1/1951 TILLERY &amp; GONZALES--MOTORS 1</t>
    </r>
  </si>
  <si>
    <r>
      <rPr>
        <sz val="6"/>
        <rFont val="Times New Roman"/>
        <family val="18"/>
      </rPr>
      <t xml:space="preserve">16.50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</si>
  <si>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195100000230910     4/1/1951 TILLERY &amp; GONZALES--PIPE FIT</t>
    </r>
  </si>
  <si>
    <r>
      <rPr>
        <sz val="6"/>
        <rFont val="Times New Roman"/>
        <family val="18"/>
      </rPr>
      <t xml:space="preserve">6.75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</si>
  <si>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195100000230920     4/1/1951 TILLERY &amp; GONZALES--PIPE FIT</t>
    </r>
  </si>
  <si>
    <r>
      <rPr>
        <sz val="6"/>
        <rFont val="Times New Roman"/>
        <family val="18"/>
      </rPr>
      <t>195100000230930     4/1/1951 TILLERY &amp; GONZALES--PIPE FIT</t>
    </r>
  </si>
  <si>
    <r>
      <rPr>
        <sz val="6"/>
        <rFont val="Times New Roman"/>
        <family val="18"/>
      </rPr>
      <t xml:space="preserve">5.25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</si>
  <si>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195100000230940     4/1/1951 TILLERY &amp; GONZALES--PIPE FIT</t>
    </r>
  </si>
  <si>
    <r>
      <rPr>
        <sz val="6"/>
        <rFont val="Times New Roman"/>
        <family val="18"/>
      </rPr>
      <t xml:space="preserve">6.25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</si>
  <si>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195100000230950     4/1/1951 TILLERY &amp; GONZALES--PIPE-LIF</t>
    </r>
  </si>
  <si>
    <r>
      <rPr>
        <sz val="6"/>
        <rFont val="Times New Roman"/>
        <family val="18"/>
      </rPr>
      <t xml:space="preserve">10.38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</si>
  <si>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195100000230860     4/1/1951 TILLERY &amp; GONZALES--SEWAGE P</t>
    </r>
  </si>
  <si>
    <r>
      <rPr>
        <sz val="6"/>
        <rFont val="Times New Roman"/>
        <family val="18"/>
      </rPr>
      <t xml:space="preserve">60.00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</si>
  <si>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195100000230870     4/1/1951 TILLERY &amp; GONZALES--SEWAGE P</t>
    </r>
  </si>
  <si>
    <r>
      <rPr>
        <sz val="6"/>
        <rFont val="Times New Roman"/>
        <family val="18"/>
      </rPr>
      <t xml:space="preserve">2.75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</si>
  <si>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195100000230890     4/1/1951 TILLERY &amp; GONZALES--VALVES-C</t>
    </r>
  </si>
  <si>
    <r>
      <rPr>
        <sz val="6"/>
        <rFont val="Times New Roman"/>
        <family val="18"/>
      </rPr>
      <t xml:space="preserve">8.13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</si>
  <si>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195100000230880     4/1/1951 TILLERY &amp; GONZALES--VALVES-G</t>
    </r>
  </si>
  <si>
    <r>
      <rPr>
        <sz val="6"/>
        <rFont val="Times New Roman"/>
        <family val="18"/>
      </rPr>
      <t xml:space="preserve">16.88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</si>
  <si>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196800000230820     1/1/1968 TILLERY &amp; GOVALLE  1AIR COMP</t>
    </r>
  </si>
  <si>
    <r>
      <rPr>
        <sz val="6"/>
        <rFont val="Times New Roman"/>
        <family val="18"/>
      </rPr>
      <t>195100000230770     4/1/1951 TILLERY &amp; GOVALLE-- EQUIPMEN</t>
    </r>
  </si>
  <si>
    <r>
      <rPr>
        <sz val="6"/>
        <rFont val="Times New Roman"/>
        <family val="18"/>
      </rPr>
      <t>195100000230720     4/1/1951 TILLERY &amp; GOVALLE-- MOTOR ST</t>
    </r>
  </si>
  <si>
    <r>
      <rPr>
        <sz val="6"/>
        <rFont val="Times New Roman"/>
        <family val="18"/>
      </rPr>
      <t xml:space="preserve">3.75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</si>
  <si>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195100000230710     4/1/1951 TILLERY &amp; GOVALLE-- MOTORS-5</t>
    </r>
  </si>
  <si>
    <r>
      <rPr>
        <sz val="6"/>
        <rFont val="Times New Roman"/>
        <family val="18"/>
      </rPr>
      <t xml:space="preserve">13.75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</si>
  <si>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195100000230780     4/1/1951 TILLERY &amp; GOVALLE-- PIPE FIT</t>
    </r>
  </si>
  <si>
    <r>
      <rPr>
        <sz val="6"/>
        <rFont val="Times New Roman"/>
        <family val="18"/>
      </rPr>
      <t xml:space="preserve">3.63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</si>
  <si>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195100000230790     4/1/1951 TILLERY &amp; GOVALLE-- PIPE FIT</t>
    </r>
  </si>
  <si>
    <r>
      <rPr>
        <sz val="6"/>
        <rFont val="Times New Roman"/>
        <family val="18"/>
      </rPr>
      <t>195100000230800     4/1/1951 TILLERY &amp; GOVALLE-- PIPE FIT</t>
    </r>
  </si>
  <si>
    <r>
      <rPr>
        <sz val="6"/>
        <rFont val="Times New Roman"/>
        <family val="18"/>
      </rPr>
      <t xml:space="preserve">5.50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</si>
  <si>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195100000230810     4/1/1951 TILLERY &amp; GOVALLE-- PIPE-LIF</t>
    </r>
  </si>
  <si>
    <r>
      <rPr>
        <sz val="6"/>
        <rFont val="Times New Roman"/>
        <family val="18"/>
      </rPr>
      <t xml:space="preserve">7.88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</si>
  <si>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195100000230730     4/1/1951 TILLERY &amp; GOVALLE-- SEWAGE P</t>
    </r>
  </si>
  <si>
    <r>
      <rPr>
        <sz val="6"/>
        <rFont val="Times New Roman"/>
        <family val="18"/>
      </rPr>
      <t>195100000230740     4/1/1951 TILLERY &amp; GOVALLE-- SEWAGE P</t>
    </r>
  </si>
  <si>
    <r>
      <rPr>
        <sz val="6"/>
        <rFont val="Times New Roman"/>
        <family val="18"/>
      </rPr>
      <t>195100000230760     4/1/1951 TILLERY &amp; GOVALLE-- VALVES-C</t>
    </r>
  </si>
  <si>
    <r>
      <rPr>
        <sz val="6"/>
        <rFont val="Times New Roman"/>
        <family val="18"/>
      </rPr>
      <t xml:space="preserve">7.25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</si>
  <si>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195100000230750     4/1/1951 TILLERY &amp; GOVALLE-- VALVES-G</t>
    </r>
  </si>
  <si>
    <r>
      <rPr>
        <sz val="6"/>
        <rFont val="Times New Roman"/>
        <family val="18"/>
      </rPr>
      <t>199400000217220   10/1/1994 TRACOR LIFT STA IMPROVEMT-ST</t>
    </r>
  </si>
  <si>
    <r>
      <rPr>
        <sz val="6"/>
        <rFont val="Times New Roman"/>
        <family val="18"/>
      </rPr>
      <t xml:space="preserve">5,205.00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</si>
  <si>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124,371   1994   5,407.6</t>
    </r>
  </si>
  <si>
    <r>
      <rPr>
        <sz val="6"/>
        <rFont val="Times New Roman"/>
        <family val="18"/>
      </rPr>
      <t>197800000231320     1/1/1978 TRACOR LIFT STATION</t>
    </r>
  </si>
  <si>
    <r>
      <rPr>
        <sz val="6"/>
        <rFont val="Times New Roman"/>
        <family val="18"/>
      </rPr>
      <t>199400000217240   10/1/1994 TRACOR LIFT STATION PH II-ST</t>
    </r>
  </si>
  <si>
    <r>
      <rPr>
        <sz val="6"/>
        <rFont val="Times New Roman"/>
        <family val="18"/>
      </rPr>
      <t xml:space="preserve">3,325.27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</si>
  <si>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79,456   1994   5,407.6</t>
    </r>
  </si>
  <si>
    <r>
      <rPr>
        <sz val="6"/>
        <rFont val="Times New Roman"/>
        <family val="18"/>
      </rPr>
      <t>199400000228210   10/1/1994 TRACOR LIFT STATION-ENGINEER</t>
    </r>
  </si>
  <si>
    <r>
      <rPr>
        <sz val="6"/>
        <rFont val="Times New Roman"/>
        <family val="18"/>
      </rPr>
      <t xml:space="preserve">13,026.83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</si>
  <si>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311,270   1994   5,407.6</t>
    </r>
  </si>
  <si>
    <r>
      <rPr>
        <sz val="6"/>
        <rFont val="Times New Roman"/>
        <family val="18"/>
      </rPr>
      <t>199400000216990   10/1/1994 TRACOR LIFT STATION-STRUCTUR</t>
    </r>
  </si>
  <si>
    <r>
      <rPr>
        <sz val="6"/>
        <rFont val="Times New Roman"/>
        <family val="18"/>
      </rPr>
      <t xml:space="preserve">25,264.47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</si>
  <si>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613,679   1994   5,407.6</t>
    </r>
  </si>
  <si>
    <r>
      <rPr>
        <sz val="6"/>
        <rFont val="Times New Roman"/>
        <family val="18"/>
      </rPr>
      <t>199400000216990   10/1/2002 TRACOR LIFT STATION-STRUCTUR</t>
    </r>
  </si>
  <si>
    <r>
      <rPr>
        <sz val="6"/>
        <rFont val="Times New Roman"/>
        <family val="18"/>
      </rPr>
      <t xml:space="preserve">575.00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</si>
  <si>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200810000019448   5/10/2004 TRACOR LS CONTROL SYS UPGRADE</t>
    </r>
  </si>
  <si>
    <r>
      <rPr>
        <sz val="6"/>
        <rFont val="Times New Roman"/>
        <family val="18"/>
      </rPr>
      <t xml:space="preserve">94.08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</si>
  <si>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3,162   2004   7,114.9</t>
    </r>
  </si>
  <si>
    <r>
      <rPr>
        <sz val="6"/>
        <rFont val="Times New Roman"/>
        <family val="18"/>
      </rPr>
      <t>199500000233280   10/1/1995 TRAV CO LIFT STA-GRAV &amp; FO</t>
    </r>
  </si>
  <si>
    <r>
      <rPr>
        <sz val="6"/>
        <rFont val="Times New Roman"/>
        <family val="18"/>
      </rPr>
      <t xml:space="preserve">38,436.95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</si>
  <si>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947,533   1995   5,471.2</t>
    </r>
  </si>
  <si>
    <r>
      <rPr>
        <sz val="6"/>
        <rFont val="Times New Roman"/>
        <family val="18"/>
      </rPr>
      <t>199500000251930   10/1/1995 TRAV CO LS-ELEC &amp; INSTR</t>
    </r>
  </si>
  <si>
    <r>
      <rPr>
        <sz val="6"/>
        <rFont val="Times New Roman"/>
        <family val="18"/>
      </rPr>
      <t xml:space="preserve">949.11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</si>
  <si>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199500000228370   10/1/1995 TRAV CO LS-ENGINEERING</t>
    </r>
  </si>
  <si>
    <r>
      <rPr>
        <sz val="6"/>
        <rFont val="Times New Roman"/>
        <family val="18"/>
      </rPr>
      <t xml:space="preserve">7,094.86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</si>
  <si>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179,742   1995   5,471.2</t>
    </r>
  </si>
  <si>
    <r>
      <rPr>
        <sz val="6"/>
        <rFont val="Times New Roman"/>
        <family val="18"/>
      </rPr>
      <t>198900000231660   10/1/1989 UP SHOAL CK R INT PH2B - MAN</t>
    </r>
  </si>
  <si>
    <r>
      <rPr>
        <sz val="6"/>
        <rFont val="Times New Roman"/>
        <family val="18"/>
      </rPr>
      <t xml:space="preserve">669.89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</si>
  <si>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12,931   1989   4,609.2</t>
    </r>
  </si>
  <si>
    <r>
      <rPr>
        <sz val="6"/>
        <rFont val="Times New Roman"/>
        <family val="18"/>
      </rPr>
      <t>198900000231650   10/1/1989 UP SHOAL CK R INT PH2B - PIP</t>
    </r>
  </si>
  <si>
    <r>
      <rPr>
        <sz val="6"/>
        <rFont val="Times New Roman"/>
        <family val="18"/>
      </rPr>
      <t xml:space="preserve">27,811.21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</si>
  <si>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536,817   1989   4,609.2</t>
    </r>
  </si>
  <si>
    <r>
      <rPr>
        <sz val="6"/>
        <rFont val="Times New Roman"/>
        <family val="18"/>
      </rPr>
      <t>198900000231640   10/1/1989 UP SHOAL CK R INTER - MANHOL</t>
    </r>
  </si>
  <si>
    <r>
      <rPr>
        <sz val="6"/>
        <rFont val="Times New Roman"/>
        <family val="18"/>
      </rPr>
      <t xml:space="preserve">2,082.73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</si>
  <si>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40,201   1989   4,609.2</t>
    </r>
  </si>
  <si>
    <r>
      <rPr>
        <sz val="6"/>
        <rFont val="Times New Roman"/>
        <family val="18"/>
      </rPr>
      <t>198900000231630   10/1/1989 UP SHOAL CK R INTER - PIPE G</t>
    </r>
  </si>
  <si>
    <r>
      <rPr>
        <sz val="6"/>
        <rFont val="Times New Roman"/>
        <family val="18"/>
      </rPr>
      <t xml:space="preserve">42,875.47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</si>
  <si>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827,590   1989   4,609.2</t>
    </r>
  </si>
  <si>
    <r>
      <rPr>
        <sz val="6"/>
        <rFont val="Times New Roman"/>
        <family val="18"/>
      </rPr>
      <t>198900000231670   10/1/1989 UP SHOAL CK R INTR PH3 - PIP</t>
    </r>
  </si>
  <si>
    <r>
      <rPr>
        <sz val="6"/>
        <rFont val="Times New Roman"/>
        <family val="18"/>
      </rPr>
      <t xml:space="preserve">26,305.41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</si>
  <si>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507,752   1989   4,609.2</t>
    </r>
  </si>
  <si>
    <r>
      <rPr>
        <sz val="6"/>
        <rFont val="Times New Roman"/>
        <family val="18"/>
      </rPr>
      <t>198900000217850   10/1/1989 UPPER SHOAL CREEK INTERCEPTO</t>
    </r>
  </si>
  <si>
    <r>
      <rPr>
        <sz val="6"/>
        <rFont val="Times New Roman"/>
        <family val="18"/>
      </rPr>
      <t xml:space="preserve">6,710.82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</si>
  <si>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129,534   1989   4,609.2</t>
    </r>
  </si>
  <si>
    <r>
      <rPr>
        <sz val="6"/>
        <rFont val="Times New Roman"/>
        <family val="18"/>
      </rPr>
      <t>199400000216210   10/1/1994 UPPER WLMN CREEK INTERCEPTOR</t>
    </r>
  </si>
  <si>
    <r>
      <rPr>
        <sz val="6"/>
        <rFont val="Times New Roman"/>
        <family val="18"/>
      </rPr>
      <t xml:space="preserve">38,331.30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</si>
  <si>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915,908   1994   5,407.6</t>
    </r>
  </si>
  <si>
    <r>
      <rPr>
        <sz val="6"/>
        <rFont val="Times New Roman"/>
        <family val="18"/>
      </rPr>
      <t>196700000230840     2/1/1967 VARIOUS LOCATIONS--FLOW METE</t>
    </r>
  </si>
  <si>
    <r>
      <rPr>
        <sz val="6"/>
        <rFont val="Times New Roman"/>
        <family val="18"/>
      </rPr>
      <t xml:space="preserve">8.60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</si>
  <si>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198000000231340     1/1/1980 VEHICLE COST        W/O 5500</t>
    </r>
  </si>
  <si>
    <r>
      <rPr>
        <sz val="6"/>
        <rFont val="Times New Roman"/>
        <family val="18"/>
      </rPr>
      <t xml:space="preserve">34.46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</si>
  <si>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326   1980   3,376.0</t>
    </r>
  </si>
  <si>
    <r>
      <rPr>
        <sz val="6"/>
        <rFont val="Times New Roman"/>
        <family val="18"/>
      </rPr>
      <t>196700000231150     2/1/1967 WALNUT CRK--MISC MATLABOR IN</t>
    </r>
  </si>
  <si>
    <r>
      <rPr>
        <sz val="6"/>
        <rFont val="Times New Roman"/>
        <family val="18"/>
      </rPr>
      <t xml:space="preserve">94.04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</si>
  <si>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196700000231110     2/1/1967 WALNUT CRK--PIPE &amp; FITTINGS-</t>
    </r>
  </si>
  <si>
    <r>
      <rPr>
        <sz val="6"/>
        <rFont val="Times New Roman"/>
        <family val="18"/>
      </rPr>
      <t xml:space="preserve">30.15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</si>
  <si>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196700000231130     2/1/1967 WALNUT CRK--VALVE-GATE 8 IN</t>
    </r>
  </si>
  <si>
    <r>
      <rPr>
        <sz val="6"/>
        <rFont val="Times New Roman"/>
        <family val="18"/>
      </rPr>
      <t xml:space="preserve">2.55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</si>
  <si>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196700000231140     2/1/1967 WALNUT CRK--VALVES-GATE 1/2I</t>
    </r>
  </si>
  <si>
    <r>
      <rPr>
        <sz val="6"/>
        <rFont val="Times New Roman"/>
        <family val="18"/>
      </rPr>
      <t xml:space="preserve">0.20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</si>
  <si>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196700000231120     2/1/1967 WALNUT CRK--VALVES-GATE 10IN</t>
    </r>
  </si>
  <si>
    <r>
      <rPr>
        <sz val="6"/>
        <rFont val="Times New Roman"/>
        <family val="18"/>
      </rPr>
      <t>199600000227930   10/1/1996 WALSH LIFT STA-ENGINEERING</t>
    </r>
  </si>
  <si>
    <r>
      <rPr>
        <sz val="6"/>
        <rFont val="Times New Roman"/>
        <family val="18"/>
      </rPr>
      <t xml:space="preserve">6,869.23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</si>
  <si>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181,049   1996   5,622.1</t>
    </r>
  </si>
  <si>
    <r>
      <rPr>
        <sz val="6"/>
        <rFont val="Times New Roman"/>
        <family val="18"/>
      </rPr>
      <t>199600000227930   10/1/2004 WALSH LIFT STA-ENGINEERING</t>
    </r>
  </si>
  <si>
    <r>
      <rPr>
        <sz val="6"/>
        <rFont val="Times New Roman"/>
        <family val="18"/>
      </rPr>
      <t xml:space="preserve">497.92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</si>
  <si>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16,709   2004   7,114.9</t>
    </r>
  </si>
  <si>
    <r>
      <rPr>
        <sz val="6"/>
        <rFont val="Times New Roman"/>
        <family val="18"/>
      </rPr>
      <t>199600000225160   10/1/1996 WALSH LIFT STA-IMPR TO GROUN</t>
    </r>
  </si>
  <si>
    <r>
      <rPr>
        <sz val="6"/>
        <rFont val="Times New Roman"/>
        <family val="18"/>
      </rPr>
      <t xml:space="preserve">10,247.69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</si>
  <si>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259,574   1996   5,622.1</t>
    </r>
  </si>
  <si>
    <r>
      <rPr>
        <sz val="6"/>
        <rFont val="Times New Roman"/>
        <family val="18"/>
      </rPr>
      <t>199600000225160   10/1/2004 WALSH LIFT STA-IMPR TO GROUN</t>
    </r>
  </si>
  <si>
    <r>
      <rPr>
        <sz val="6"/>
        <rFont val="Times New Roman"/>
        <family val="18"/>
      </rPr>
      <t xml:space="preserve">742.81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</si>
  <si>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24,927   2004   7,114.9</t>
    </r>
  </si>
  <si>
    <r>
      <rPr>
        <sz val="6"/>
        <rFont val="Times New Roman"/>
        <family val="18"/>
      </rPr>
      <t>199600000225160   6/30/2003 WALSH LIFT STA-IMPR TO GROUN</t>
    </r>
  </si>
  <si>
    <r>
      <rPr>
        <sz val="6"/>
        <rFont val="Times New Roman"/>
        <family val="18"/>
      </rPr>
      <t xml:space="preserve">282.06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</si>
  <si>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9,237   2003   6,694.6</t>
    </r>
  </si>
  <si>
    <r>
      <rPr>
        <sz val="6"/>
        <rFont val="Times New Roman"/>
        <family val="18"/>
      </rPr>
      <t>200810000019484 12/22/2003 WALSH TRACT LS IMPROV</t>
    </r>
  </si>
  <si>
    <r>
      <rPr>
        <sz val="6"/>
        <rFont val="Times New Roman"/>
        <family val="18"/>
      </rPr>
      <t xml:space="preserve">53,958.51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</si>
  <si>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1,798,913   2003   6,694.6</t>
    </r>
  </si>
  <si>
    <r>
      <rPr>
        <sz val="6"/>
        <rFont val="Times New Roman"/>
        <family val="18"/>
      </rPr>
      <t>195100000231040     4/1/1951 WALSH TRACT--EQUIP FOUNDATIO</t>
    </r>
  </si>
  <si>
    <r>
      <rPr>
        <sz val="6"/>
        <rFont val="Times New Roman"/>
        <family val="18"/>
      </rPr>
      <t xml:space="preserve">0.68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</si>
  <si>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195100000231010     4/1/1951 WALSH TRACT--FAN 12IN WALL E</t>
    </r>
  </si>
  <si>
    <r>
      <rPr>
        <sz val="6"/>
        <rFont val="Times New Roman"/>
        <family val="18"/>
      </rPr>
      <t>196100000231100     7/1/1961 WALSH TRACT--MAGNETIC FLOW M</t>
    </r>
  </si>
  <si>
    <r>
      <rPr>
        <sz val="6"/>
        <rFont val="Times New Roman"/>
        <family val="18"/>
      </rPr>
      <t xml:space="preserve">171.38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</si>
  <si>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195100000230970     4/1/1951 WALSH TRACT--MOTOR  10HP CW</t>
    </r>
  </si>
  <si>
    <r>
      <rPr>
        <sz val="6"/>
        <rFont val="Times New Roman"/>
        <family val="18"/>
      </rPr>
      <t>195100000230980     4/1/1951 WALSH TRACT--MOTOR STARTER &amp;</t>
    </r>
  </si>
  <si>
    <r>
      <rPr>
        <sz val="6"/>
        <rFont val="Times New Roman"/>
        <family val="18"/>
      </rPr>
      <t xml:space="preserve">6.38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</si>
  <si>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195100000231080     4/1/1951 WALSH TRACT--PIPE FITTING-EL</t>
    </r>
  </si>
  <si>
    <r>
      <rPr>
        <sz val="6"/>
        <rFont val="Times New Roman"/>
        <family val="18"/>
      </rPr>
      <t>195100000231060     4/1/1951 WALSH TRACT--PIPE FITTING-FL</t>
    </r>
  </si>
  <si>
    <r>
      <rPr>
        <sz val="6"/>
        <rFont val="Times New Roman"/>
        <family val="18"/>
      </rPr>
      <t xml:space="preserve">0.38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</si>
  <si>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195100000231090     4/1/1951 WALSH TRACT--PIPE FITTING-LI</t>
    </r>
  </si>
  <si>
    <r>
      <rPr>
        <sz val="6"/>
        <rFont val="Times New Roman"/>
        <family val="18"/>
      </rPr>
      <t>195100000231050     4/1/1951 WALSH TRACT--PIPE FITTINGS-V</t>
    </r>
  </si>
  <si>
    <r>
      <rPr>
        <sz val="6"/>
        <rFont val="Times New Roman"/>
        <family val="18"/>
      </rPr>
      <t>195100000231070     4/1/1951 WALSH TRACT--PIPE FITTING-TE</t>
    </r>
  </si>
  <si>
    <r>
      <rPr>
        <sz val="6"/>
        <rFont val="Times New Roman"/>
        <family val="18"/>
      </rPr>
      <t>195100000230990     4/1/1951 WALSH TRACT--SEWAGE PUMPS HO</t>
    </r>
  </si>
  <si>
    <r>
      <rPr>
        <sz val="6"/>
        <rFont val="Times New Roman"/>
        <family val="18"/>
      </rPr>
      <t xml:space="preserve">51.00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</si>
  <si>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195100000231000     4/1/1951 WALSH TRACT--SEWAGE PUMPS-SU</t>
    </r>
  </si>
  <si>
    <r>
      <rPr>
        <sz val="6"/>
        <rFont val="Times New Roman"/>
        <family val="18"/>
      </rPr>
      <t>195100000231030     4/1/1951 WALSH TRACT--VALVES CHECK 8</t>
    </r>
  </si>
  <si>
    <r>
      <rPr>
        <sz val="6"/>
        <rFont val="Times New Roman"/>
        <family val="18"/>
      </rPr>
      <t xml:space="preserve">11.25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</si>
  <si>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195100000231020     4/1/1951 WALSH TRACT--VALVES GATE 8 I</t>
    </r>
  </si>
  <si>
    <r>
      <rPr>
        <sz val="6"/>
        <rFont val="Times New Roman"/>
        <family val="18"/>
      </rPr>
      <t xml:space="preserve">30.13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</si>
  <si>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199100000215950   10/1/1991 WATERFORD PL PUD LIFT STA -</t>
    </r>
  </si>
  <si>
    <r>
      <rPr>
        <sz val="6"/>
        <rFont val="Times New Roman"/>
        <family val="18"/>
      </rPr>
      <t xml:space="preserve">168.25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</si>
  <si>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3,586   1991   4,835.2</t>
    </r>
  </si>
  <si>
    <r>
      <rPr>
        <sz val="6"/>
        <rFont val="Times New Roman"/>
        <family val="18"/>
      </rPr>
      <t>199100000231540   10/1/1991 WATERFORD PL PUD LIFT STA -</t>
    </r>
  </si>
  <si>
    <r>
      <rPr>
        <sz val="6"/>
        <rFont val="Times New Roman"/>
        <family val="18"/>
      </rPr>
      <t>197500000231160     5/1/1975 WEBBERVILLE ROAD</t>
    </r>
  </si>
  <si>
    <r>
      <rPr>
        <sz val="6"/>
        <rFont val="Times New Roman"/>
        <family val="18"/>
      </rPr>
      <t xml:space="preserve">389.74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</si>
  <si>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1,878   1975   2,297.0</t>
    </r>
  </si>
  <si>
    <r>
      <rPr>
        <sz val="6"/>
        <rFont val="Times New Roman"/>
        <family val="18"/>
      </rPr>
      <t>197200000215230     8/1/1972 WEBBERVILLE SUC BLDG</t>
    </r>
  </si>
  <si>
    <r>
      <rPr>
        <sz val="6"/>
        <rFont val="Times New Roman"/>
        <family val="18"/>
      </rPr>
      <t xml:space="preserve">150.69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</si>
  <si>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295   1972   1,816.0</t>
    </r>
  </si>
  <si>
    <r>
      <rPr>
        <sz val="6"/>
        <rFont val="Times New Roman"/>
        <family val="18"/>
      </rPr>
      <t>197200000215230   9/30/2006 WEBBERVILLE SUC BLDG</t>
    </r>
  </si>
  <si>
    <r>
      <rPr>
        <sz val="6"/>
        <rFont val="Times New Roman"/>
        <family val="18"/>
      </rPr>
      <t xml:space="preserve">6,745.39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</si>
  <si>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242,834   2006   7,751.2</t>
    </r>
  </si>
  <si>
    <r>
      <rPr>
        <sz val="6"/>
        <rFont val="Times New Roman"/>
        <family val="18"/>
      </rPr>
      <t>2002CO00005185   10/1/2002 WEST PARK LIFT STATION</t>
    </r>
  </si>
  <si>
    <r>
      <rPr>
        <sz val="6"/>
        <rFont val="Times New Roman"/>
        <family val="18"/>
      </rPr>
      <t xml:space="preserve">15,462.28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</si>
  <si>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494,882   2002   6,537.9</t>
    </r>
  </si>
  <si>
    <r>
      <rPr>
        <sz val="6"/>
        <rFont val="Times New Roman"/>
        <family val="18"/>
      </rPr>
      <t>2002CO00005185   9/30/2003 WEST PARK LIFT STATION</t>
    </r>
  </si>
  <si>
    <r>
      <rPr>
        <sz val="6"/>
        <rFont val="Times New Roman"/>
        <family val="18"/>
      </rPr>
      <t xml:space="preserve">485.22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</si>
  <si>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16,012   2003   6,694.6</t>
    </r>
  </si>
  <si>
    <r>
      <rPr>
        <sz val="6"/>
        <rFont val="Times New Roman"/>
        <family val="18"/>
      </rPr>
      <t>198000000215300     1/1/1980 WET WALL MTD LIFT STATION</t>
    </r>
  </si>
  <si>
    <r>
      <rPr>
        <sz val="6"/>
        <rFont val="Times New Roman"/>
        <family val="18"/>
      </rPr>
      <t xml:space="preserve">377.37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</si>
  <si>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3,566   1980   3,376.0</t>
    </r>
  </si>
  <si>
    <r>
      <rPr>
        <sz val="6"/>
        <rFont val="Times New Roman"/>
        <family val="18"/>
      </rPr>
      <t>198300000214360     9/1/1983 WET WELL UPPER WALNUT CREEK</t>
    </r>
  </si>
  <si>
    <r>
      <rPr>
        <sz val="6"/>
        <rFont val="Times New Roman"/>
        <family val="18"/>
      </rPr>
      <t xml:space="preserve">7,574.95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</si>
  <si>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97,512   1983   4,082.8</t>
    </r>
  </si>
  <si>
    <r>
      <rPr>
        <sz val="6"/>
        <rFont val="Times New Roman"/>
        <family val="18"/>
      </rPr>
      <t>197800000231420     1/1/1978 WOODCLIFF</t>
    </r>
  </si>
  <si>
    <r>
      <rPr>
        <sz val="6"/>
        <rFont val="Times New Roman"/>
        <family val="18"/>
      </rPr>
      <t>198000000249710     1/1/1980 WW LIFT STAT EQUIP-BRIDGE CR</t>
    </r>
  </si>
  <si>
    <r>
      <rPr>
        <sz val="6"/>
        <rFont val="Times New Roman"/>
        <family val="18"/>
      </rPr>
      <t xml:space="preserve">3,193.89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</si>
  <si>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1/1/1980 WW LIFT STAT EQUIP-PUMPING U</t>
    </r>
  </si>
  <si>
    <r>
      <rPr>
        <sz val="6"/>
        <rFont val="Times New Roman"/>
        <family val="18"/>
      </rPr>
      <t xml:space="preserve">1,819.21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</si>
  <si>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17,192   1980</t>
    </r>
  </si>
  <si>
    <r>
      <rPr>
        <sz val="6"/>
        <rFont val="Times New Roman"/>
        <family val="18"/>
      </rPr>
      <t>1/1/1980 WW LIFT STAT EQUIP-SWITCHGEA</t>
    </r>
  </si>
  <si>
    <r>
      <rPr>
        <sz val="6"/>
        <rFont val="Times New Roman"/>
        <family val="18"/>
      </rPr>
      <t xml:space="preserve">3,411.64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</si>
  <si>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0   1980</t>
    </r>
  </si>
  <si>
    <r>
      <rPr>
        <sz val="6"/>
        <rFont val="Times New Roman"/>
        <family val="18"/>
      </rPr>
      <t>1/1/1980 WW LIFT STAT-STRUCTURE</t>
    </r>
  </si>
  <si>
    <r>
      <rPr>
        <sz val="6"/>
        <rFont val="Times New Roman"/>
        <family val="18"/>
      </rPr>
      <t xml:space="preserve">37,517.88  </t>
    </r>
    <r>
      <rPr>
        <sz val="5"/>
        <rFont val="Times New Roman"/>
        <family val="18"/>
      </rPr>
      <t>Collection - Lift Stations</t>
    </r>
  </si>
  <si>
    <r>
      <rPr>
        <sz val="5"/>
        <rFont val="Times New Roman"/>
        <family val="18"/>
      </rPr>
      <t>354,883   1980</t>
    </r>
  </si>
  <si>
    <r>
      <rPr>
        <sz val="6"/>
        <rFont val="Times New Roman"/>
        <family val="18"/>
      </rPr>
      <t>3/1/1954 ZILKER PARK--CONTROLS &amp; WIRI</t>
    </r>
  </si>
  <si>
    <r>
      <rPr>
        <sz val="6"/>
        <rFont val="Times New Roman"/>
        <family val="18"/>
      </rPr>
      <t xml:space="preserve">15.43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</si>
  <si>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3/1/1954 ZILKER PARK--COUPLINGS</t>
    </r>
  </si>
  <si>
    <r>
      <rPr>
        <sz val="6"/>
        <rFont val="Times New Roman"/>
        <family val="18"/>
      </rPr>
      <t xml:space="preserve">0.61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</si>
  <si>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3/1/1954 ZILKER PARK--EQUIP FOUNDATIO</t>
    </r>
  </si>
  <si>
    <r>
      <rPr>
        <sz val="6"/>
        <rFont val="Times New Roman"/>
        <family val="18"/>
      </rPr>
      <t xml:space="preserve">8.36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</si>
  <si>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5/1/1956 ZILKER PARK--FAN I LG 18 IN</t>
    </r>
  </si>
  <si>
    <r>
      <rPr>
        <sz val="6"/>
        <rFont val="Times New Roman"/>
        <family val="18"/>
      </rPr>
      <t xml:space="preserve">8.85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</si>
  <si>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3/1/1954 ZILKER PARK--INSTALLATION CO</t>
    </r>
  </si>
  <si>
    <r>
      <rPr>
        <sz val="6"/>
        <rFont val="Times New Roman"/>
        <family val="18"/>
      </rPr>
      <t xml:space="preserve">19.20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</si>
  <si>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3/1/1954 ZILKER PARK--PIPE FITTINGS-E</t>
    </r>
  </si>
  <si>
    <r>
      <rPr>
        <sz val="6"/>
        <rFont val="Times New Roman"/>
        <family val="18"/>
      </rPr>
      <t xml:space="preserve">1.23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</si>
  <si>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3/1/1954 ZILKER PARK--PIPE FITTINGS-P</t>
    </r>
  </si>
  <si>
    <r>
      <rPr>
        <sz val="6"/>
        <rFont val="Times New Roman"/>
        <family val="18"/>
      </rPr>
      <t xml:space="preserve">1.03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</si>
  <si>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 xml:space="preserve">3.12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</si>
  <si>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3/1/1954 ZILKER PARK--PIPE FITTINGS-T</t>
    </r>
  </si>
  <si>
    <r>
      <rPr>
        <sz val="6"/>
        <rFont val="Times New Roman"/>
        <family val="18"/>
      </rPr>
      <t>3/1/1954 ZILKER PARK--PIPE FITTINGS-V</t>
    </r>
  </si>
  <si>
    <r>
      <rPr>
        <sz val="6"/>
        <rFont val="Times New Roman"/>
        <family val="18"/>
      </rPr>
      <t xml:space="preserve">5.77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</si>
  <si>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 xml:space="preserve">4.13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</si>
  <si>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 xml:space="preserve">0.71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</si>
  <si>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3/1/1954 ZILKER PARK--SEWAGE PUMPS-4I</t>
    </r>
  </si>
  <si>
    <r>
      <rPr>
        <sz val="6"/>
        <rFont val="Times New Roman"/>
        <family val="18"/>
      </rPr>
      <t xml:space="preserve">29.40  </t>
    </r>
    <r>
      <rPr>
        <sz val="5"/>
        <rFont val="Times New Roman"/>
        <family val="18"/>
      </rPr>
      <t>Collection - Lift Stations</t>
    </r>
  </si>
  <si>
    <r>
      <rPr>
        <sz val="6"/>
        <rFont val="Times New Roman"/>
        <family val="18"/>
      </rPr>
      <t>9/30/1998 CC 4-SOUTH BRANCH INTERCEPTO</t>
    </r>
  </si>
  <si>
    <r>
      <rPr>
        <sz val="6"/>
        <rFont val="Times New Roman"/>
        <family val="18"/>
      </rPr>
      <t xml:space="preserve">32,374.83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</si>
  <si>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906,663   1998</t>
    </r>
  </si>
  <si>
    <r>
      <rPr>
        <sz val="6"/>
        <rFont val="Times New Roman"/>
        <family val="18"/>
      </rPr>
      <t>9/30/1998 CC MUD 3-WW TRANSM LINES</t>
    </r>
  </si>
  <si>
    <r>
      <rPr>
        <sz val="6"/>
        <rFont val="Times New Roman"/>
        <family val="18"/>
      </rPr>
      <t xml:space="preserve">1,095.58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</si>
  <si>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29,907   1998</t>
    </r>
  </si>
  <si>
    <r>
      <rPr>
        <sz val="6"/>
        <rFont val="Times New Roman"/>
        <family val="18"/>
      </rPr>
      <t>9/30/1998 DAVENPORT 1-LIFT STATION</t>
    </r>
  </si>
  <si>
    <r>
      <rPr>
        <sz val="6"/>
        <rFont val="Times New Roman"/>
        <family val="18"/>
      </rPr>
      <t xml:space="preserve">3,219.63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</si>
  <si>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63,748   1998</t>
    </r>
  </si>
  <si>
    <r>
      <rPr>
        <sz val="6"/>
        <rFont val="Times New Roman"/>
        <family val="18"/>
      </rPr>
      <t>9/30/1998 DAVENPORT 1-WW TRANSM LINES</t>
    </r>
  </si>
  <si>
    <r>
      <rPr>
        <sz val="6"/>
        <rFont val="Times New Roman"/>
        <family val="18"/>
      </rPr>
      <t xml:space="preserve">60,639.22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</si>
  <si>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1,401,917   1998</t>
    </r>
  </si>
  <si>
    <r>
      <rPr>
        <sz val="6"/>
        <rFont val="Times New Roman"/>
        <family val="18"/>
      </rPr>
      <t>9/30/1998 FORCE MN - LIFT STATION #1</t>
    </r>
  </si>
  <si>
    <r>
      <rPr>
        <sz val="6"/>
        <rFont val="Times New Roman"/>
        <family val="18"/>
      </rPr>
      <t xml:space="preserve">8,142.08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</si>
  <si>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228,021   1998</t>
    </r>
  </si>
  <si>
    <r>
      <rPr>
        <sz val="6"/>
        <rFont val="Times New Roman"/>
        <family val="18"/>
      </rPr>
      <t>9/30/1998 FORCE MN #1 - LIFT STATION</t>
    </r>
  </si>
  <si>
    <r>
      <rPr>
        <sz val="6"/>
        <rFont val="Times New Roman"/>
        <family val="18"/>
      </rPr>
      <t xml:space="preserve">15.12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</si>
  <si>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424   1998</t>
    </r>
  </si>
  <si>
    <r>
      <rPr>
        <sz val="6"/>
        <rFont val="Times New Roman"/>
        <family val="18"/>
      </rPr>
      <t>9/30/1998 FORCE MN #2 - LIFT STA #2</t>
    </r>
  </si>
  <si>
    <r>
      <rPr>
        <sz val="6"/>
        <rFont val="Times New Roman"/>
        <family val="18"/>
      </rPr>
      <t xml:space="preserve">7,612.72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</si>
  <si>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213,196   1998</t>
    </r>
  </si>
  <si>
    <r>
      <rPr>
        <sz val="6"/>
        <rFont val="Times New Roman"/>
        <family val="18"/>
      </rPr>
      <t>9/30/2000 FOUR POINTS CENTRE - LIFTSTA</t>
    </r>
  </si>
  <si>
    <r>
      <rPr>
        <sz val="6"/>
        <rFont val="Times New Roman"/>
        <family val="18"/>
      </rPr>
      <t xml:space="preserve">22,317.00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</si>
  <si>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646,326   2000</t>
    </r>
  </si>
  <si>
    <r>
      <rPr>
        <sz val="6"/>
        <rFont val="Times New Roman"/>
        <family val="18"/>
      </rPr>
      <t>9/1/1989 FOUR POINTS WW LIFT STA.-BUI</t>
    </r>
  </si>
  <si>
    <r>
      <rPr>
        <sz val="6"/>
        <rFont val="Times New Roman"/>
        <family val="18"/>
      </rPr>
      <t xml:space="preserve">16,057.40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</si>
  <si>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303,644   1989</t>
    </r>
  </si>
  <si>
    <r>
      <rPr>
        <sz val="6"/>
        <rFont val="Times New Roman"/>
        <family val="18"/>
      </rPr>
      <t>9/30/2000 LAUREL CANYON - LIFTSTATION</t>
    </r>
  </si>
  <si>
    <r>
      <rPr>
        <sz val="6"/>
        <rFont val="Times New Roman"/>
        <family val="18"/>
      </rPr>
      <t xml:space="preserve">10,956.42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</si>
  <si>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317,310   2000</t>
    </r>
  </si>
  <si>
    <r>
      <rPr>
        <sz val="6"/>
        <rFont val="Times New Roman"/>
        <family val="18"/>
      </rPr>
      <t>8/1/1983 LIFT STATION - CONTR FAC</t>
    </r>
  </si>
  <si>
    <r>
      <rPr>
        <sz val="6"/>
        <rFont val="Times New Roman"/>
        <family val="18"/>
      </rPr>
      <t xml:space="preserve">750.00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</si>
  <si>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9,623   1983</t>
    </r>
  </si>
  <si>
    <r>
      <rPr>
        <sz val="6"/>
        <rFont val="Times New Roman"/>
        <family val="18"/>
      </rPr>
      <t>8/1/1983 LIFT STATION - CROW INDUSTRI</t>
    </r>
  </si>
  <si>
    <r>
      <rPr>
        <sz val="6"/>
        <rFont val="Times New Roman"/>
        <family val="18"/>
      </rPr>
      <t xml:space="preserve">1,450.00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</si>
  <si>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18,605   1983</t>
    </r>
  </si>
  <si>
    <r>
      <rPr>
        <sz val="6"/>
        <rFont val="Times New Roman"/>
        <family val="18"/>
      </rPr>
      <t>8/1/1981 LIFT STATION CONTRIBUTED FAC</t>
    </r>
  </si>
  <si>
    <r>
      <rPr>
        <sz val="6"/>
        <rFont val="Times New Roman"/>
        <family val="18"/>
      </rPr>
      <t xml:space="preserve">1,000.00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</si>
  <si>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10,707   1981</t>
    </r>
  </si>
  <si>
    <r>
      <rPr>
        <sz val="6"/>
        <rFont val="Times New Roman"/>
        <family val="18"/>
      </rPr>
      <t>1/1/1985 LIFT STATION&amp;WETWALL-S AUSTI</t>
    </r>
  </si>
  <si>
    <r>
      <rPr>
        <sz val="6"/>
        <rFont val="Times New Roman"/>
        <family val="18"/>
      </rPr>
      <t xml:space="preserve">3,000.00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</si>
  <si>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43,704   1985</t>
    </r>
  </si>
  <si>
    <r>
      <rPr>
        <sz val="6"/>
        <rFont val="Times New Roman"/>
        <family val="18"/>
      </rPr>
      <t>1/1/1987 LIFT STATION-WASTLAKE HIGH A</t>
    </r>
  </si>
  <si>
    <r>
      <rPr>
        <sz val="6"/>
        <rFont val="Times New Roman"/>
        <family val="18"/>
      </rPr>
      <t xml:space="preserve">296.50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</si>
  <si>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4,923   1987</t>
    </r>
  </si>
  <si>
    <r>
      <rPr>
        <sz val="6"/>
        <rFont val="Times New Roman"/>
        <family val="18"/>
      </rPr>
      <t>1/1/1986 LIFT STATION-WELLS BRANCH LI</t>
    </r>
  </si>
  <si>
    <r>
      <rPr>
        <sz val="6"/>
        <rFont val="Times New Roman"/>
        <family val="18"/>
      </rPr>
      <t xml:space="preserve">2,175.00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</si>
  <si>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33,897   1986</t>
    </r>
  </si>
  <si>
    <r>
      <rPr>
        <sz val="6"/>
        <rFont val="Times New Roman"/>
        <family val="18"/>
      </rPr>
      <t>9/1/1988 N. AUSTIN LIFT STATION</t>
    </r>
  </si>
  <si>
    <r>
      <rPr>
        <sz val="6"/>
        <rFont val="Times New Roman"/>
        <family val="18"/>
      </rPr>
      <t xml:space="preserve">7,465.00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</si>
  <si>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133,643   1988</t>
    </r>
  </si>
  <si>
    <r>
      <rPr>
        <sz val="6"/>
        <rFont val="Times New Roman"/>
        <family val="18"/>
      </rPr>
      <t>10/1/1992 NA/RATTAN CK LIFT STA-ENGINE</t>
    </r>
  </si>
  <si>
    <r>
      <rPr>
        <sz val="6"/>
        <rFont val="Times New Roman"/>
        <family val="18"/>
      </rPr>
      <t xml:space="preserve">75,578.52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</si>
  <si>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2,445,902   1992</t>
    </r>
  </si>
  <si>
    <r>
      <rPr>
        <sz val="6"/>
        <rFont val="Times New Roman"/>
        <family val="18"/>
      </rPr>
      <t>10/1/1992 NA/RATTAN CK LIFT STA-ODOR C</t>
    </r>
  </si>
  <si>
    <r>
      <rPr>
        <sz val="6"/>
        <rFont val="Times New Roman"/>
        <family val="18"/>
      </rPr>
      <t xml:space="preserve">731.73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</si>
  <si>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5,253   1992</t>
    </r>
  </si>
  <si>
    <r>
      <rPr>
        <sz val="6"/>
        <rFont val="Times New Roman"/>
        <family val="18"/>
      </rPr>
      <t>10/1/1992 NA/RATTAN CK LIFT STA-PIPE G</t>
    </r>
  </si>
  <si>
    <r>
      <rPr>
        <sz val="6"/>
        <rFont val="Times New Roman"/>
        <family val="18"/>
      </rPr>
      <t xml:space="preserve">1,292.12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</si>
  <si>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9,276   1992</t>
    </r>
  </si>
  <si>
    <r>
      <rPr>
        <sz val="6"/>
        <rFont val="Times New Roman"/>
        <family val="18"/>
      </rPr>
      <t>10/1/1992 NA/RATTAN CK LIFT STA-PUMPIN</t>
    </r>
  </si>
  <si>
    <r>
      <rPr>
        <sz val="6"/>
        <rFont val="Times New Roman"/>
        <family val="18"/>
      </rPr>
      <t xml:space="preserve">244.34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</si>
  <si>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1,754   1992</t>
    </r>
  </si>
  <si>
    <r>
      <rPr>
        <sz val="6"/>
        <rFont val="Times New Roman"/>
        <family val="18"/>
      </rPr>
      <t>10/1/1992 NA/RATTAN CK LIFT STA-STRUCT</t>
    </r>
  </si>
  <si>
    <r>
      <rPr>
        <sz val="6"/>
        <rFont val="Times New Roman"/>
        <family val="18"/>
      </rPr>
      <t xml:space="preserve">20,610.45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</si>
  <si>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667,004   1992</t>
    </r>
  </si>
  <si>
    <r>
      <rPr>
        <sz val="6"/>
        <rFont val="Times New Roman"/>
        <family val="18"/>
      </rPr>
      <t>10/1/1992 NA/RATTAN CK LIFT STA-WET WE</t>
    </r>
  </si>
  <si>
    <r>
      <rPr>
        <sz val="6"/>
        <rFont val="Times New Roman"/>
        <family val="18"/>
      </rPr>
      <t xml:space="preserve">1,707.69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</si>
  <si>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55,265   1992</t>
    </r>
  </si>
  <si>
    <r>
      <rPr>
        <sz val="6"/>
        <rFont val="Times New Roman"/>
        <family val="18"/>
      </rPr>
      <t>9/30/1998 NW TRV CTY 1-LIFT STATION #1</t>
    </r>
  </si>
  <si>
    <r>
      <rPr>
        <sz val="6"/>
        <rFont val="Times New Roman"/>
        <family val="18"/>
      </rPr>
      <t xml:space="preserve">4,122.24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</si>
  <si>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74,092   1998</t>
    </r>
  </si>
  <si>
    <r>
      <rPr>
        <sz val="6"/>
        <rFont val="Times New Roman"/>
        <family val="18"/>
      </rPr>
      <t>9/30/1998 NW TRV CTY 1-LIFT STATION #2</t>
    </r>
  </si>
  <si>
    <r>
      <rPr>
        <sz val="6"/>
        <rFont val="Times New Roman"/>
        <family val="18"/>
      </rPr>
      <t>9/30/1998 NW TRV CTY 1-LIFT STATION #3</t>
    </r>
  </si>
  <si>
    <r>
      <rPr>
        <sz val="6"/>
        <rFont val="Times New Roman"/>
        <family val="18"/>
      </rPr>
      <t>9/30/1998 NW TRV CTY 1-LIFT STATION #4</t>
    </r>
  </si>
  <si>
    <r>
      <rPr>
        <sz val="6"/>
        <rFont val="Times New Roman"/>
        <family val="18"/>
      </rPr>
      <t>9/30/1998 NW TRV CTY 1-LIFT STATION #5</t>
    </r>
  </si>
  <si>
    <r>
      <rPr>
        <sz val="6"/>
        <rFont val="Times New Roman"/>
        <family val="18"/>
      </rPr>
      <t>9/30/1998 NW TRV CTY 1-LIFT STATION #6</t>
    </r>
  </si>
  <si>
    <r>
      <rPr>
        <sz val="6"/>
        <rFont val="Times New Roman"/>
        <family val="18"/>
      </rPr>
      <t>9/30/1998 NW TRV CTY 2-COLLECTION LINE</t>
    </r>
  </si>
  <si>
    <r>
      <rPr>
        <sz val="6"/>
        <rFont val="Times New Roman"/>
        <family val="18"/>
      </rPr>
      <t xml:space="preserve">7,282.00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</si>
  <si>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137,620   1998</t>
    </r>
  </si>
  <si>
    <r>
      <rPr>
        <sz val="6"/>
        <rFont val="Times New Roman"/>
        <family val="18"/>
      </rPr>
      <t>9/30/1998 NW TRV CTY 2-LIFT STATION #1</t>
    </r>
  </si>
  <si>
    <r>
      <rPr>
        <sz val="6"/>
        <rFont val="Times New Roman"/>
        <family val="18"/>
      </rPr>
      <t xml:space="preserve">3,750.00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</si>
  <si>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70,870   1998</t>
    </r>
  </si>
  <si>
    <r>
      <rPr>
        <sz val="6"/>
        <rFont val="Times New Roman"/>
        <family val="18"/>
      </rPr>
      <t>9/30/1998 NW TRV CTY 2-LIFT STATION #2</t>
    </r>
  </si>
  <si>
    <r>
      <rPr>
        <sz val="6"/>
        <rFont val="Times New Roman"/>
        <family val="18"/>
      </rPr>
      <t>9/30/1998 NW TRV CTY 2-LIFT STATION #3</t>
    </r>
  </si>
  <si>
    <r>
      <rPr>
        <sz val="6"/>
        <rFont val="Times New Roman"/>
        <family val="18"/>
      </rPr>
      <t>10/1/1989 ONION CK INTER PH.4 - ACCESS</t>
    </r>
  </si>
  <si>
    <r>
      <rPr>
        <sz val="6"/>
        <rFont val="Times New Roman"/>
        <family val="18"/>
      </rPr>
      <t xml:space="preserve">3,803.63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</si>
  <si>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73,418   1989</t>
    </r>
  </si>
  <si>
    <r>
      <rPr>
        <sz val="6"/>
        <rFont val="Times New Roman"/>
        <family val="18"/>
      </rPr>
      <t>8/1/1983 PUMP STATION - ONION CK SECT</t>
    </r>
  </si>
  <si>
    <r>
      <rPr>
        <sz val="6"/>
        <rFont val="Times New Roman"/>
        <family val="18"/>
      </rPr>
      <t xml:space="preserve">1,075.00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</si>
  <si>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13,793   1983</t>
    </r>
  </si>
  <si>
    <r>
      <rPr>
        <sz val="6"/>
        <rFont val="Times New Roman"/>
        <family val="18"/>
      </rPr>
      <t>10/1/1995 SUZANNE'S COURT-LIFT STATION</t>
    </r>
  </si>
  <si>
    <r>
      <rPr>
        <sz val="6"/>
        <rFont val="Times New Roman"/>
        <family val="18"/>
      </rPr>
      <t xml:space="preserve">875.00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</si>
  <si>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22,168   1995</t>
    </r>
  </si>
  <si>
    <r>
      <rPr>
        <sz val="6"/>
        <rFont val="Times New Roman"/>
        <family val="18"/>
      </rPr>
      <t>10/1/1995 SUZANNE'S COURT-MANHOLES</t>
    </r>
  </si>
  <si>
    <r>
      <rPr>
        <sz val="6"/>
        <rFont val="Times New Roman"/>
        <family val="18"/>
      </rPr>
      <t xml:space="preserve">280.00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</si>
  <si>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7,094   1995</t>
    </r>
  </si>
  <si>
    <r>
      <rPr>
        <sz val="6"/>
        <rFont val="Times New Roman"/>
        <family val="18"/>
      </rPr>
      <t>10/1/1995 SUZANNE'S COURT-PIPE GALLERY</t>
    </r>
  </si>
  <si>
    <r>
      <rPr>
        <sz val="6"/>
        <rFont val="Times New Roman"/>
        <family val="18"/>
      </rPr>
      <t xml:space="preserve">962.38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</si>
  <si>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24,381   1995</t>
    </r>
  </si>
  <si>
    <r>
      <rPr>
        <sz val="6"/>
        <rFont val="Times New Roman"/>
        <family val="18"/>
      </rPr>
      <t>10/1/1994 SWTC-PIPE GALLERY</t>
    </r>
  </si>
  <si>
    <r>
      <rPr>
        <sz val="6"/>
        <rFont val="Times New Roman"/>
        <family val="18"/>
      </rPr>
      <t xml:space="preserve">1,590.60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</si>
  <si>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38,700   1994</t>
    </r>
  </si>
  <si>
    <r>
      <rPr>
        <sz val="6"/>
        <rFont val="Times New Roman"/>
        <family val="18"/>
      </rPr>
      <t>10/1/1994 SWTC-PUMPING EQUIPMENT</t>
    </r>
  </si>
  <si>
    <r>
      <rPr>
        <sz val="6"/>
        <rFont val="Times New Roman"/>
        <family val="18"/>
      </rPr>
      <t xml:space="preserve">82.50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</si>
  <si>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2,007   1994</t>
    </r>
  </si>
  <si>
    <r>
      <rPr>
        <sz val="6"/>
        <rFont val="Times New Roman"/>
        <family val="18"/>
      </rPr>
      <t>9/30/1998 TWOOD FOREST-LIFT STATION</t>
    </r>
  </si>
  <si>
    <r>
      <rPr>
        <sz val="6"/>
        <rFont val="Times New Roman"/>
        <family val="18"/>
      </rPr>
      <t xml:space="preserve">2,554.46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</si>
  <si>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50,701   1998</t>
    </r>
  </si>
  <si>
    <r>
      <rPr>
        <sz val="6"/>
        <rFont val="Times New Roman"/>
        <family val="18"/>
      </rPr>
      <t>9/30/1998 WESTVIEW - LIFT STATION</t>
    </r>
  </si>
  <si>
    <r>
      <rPr>
        <sz val="6"/>
        <rFont val="Times New Roman"/>
        <family val="18"/>
      </rPr>
      <t xml:space="preserve">2,567.50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</si>
  <si>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71,903   1998</t>
    </r>
  </si>
  <si>
    <r>
      <rPr>
        <sz val="6"/>
        <rFont val="Times New Roman"/>
        <family val="18"/>
      </rPr>
      <t>8/1/1983 WET WELL -ONION CK SECT 5B</t>
    </r>
  </si>
  <si>
    <r>
      <rPr>
        <sz val="6"/>
        <rFont val="Times New Roman"/>
        <family val="18"/>
      </rPr>
      <t xml:space="preserve">700.00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</si>
  <si>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8,982   1983</t>
    </r>
  </si>
  <si>
    <r>
      <rPr>
        <sz val="6"/>
        <rFont val="Times New Roman"/>
        <family val="18"/>
      </rPr>
      <t>2004UP00001009</t>
    </r>
  </si>
  <si>
    <r>
      <rPr>
        <sz val="6"/>
        <rFont val="Times New Roman"/>
        <family val="18"/>
      </rPr>
      <t>9/30/2004 WW LIFT STA-SVC EXT</t>
    </r>
  </si>
  <si>
    <r>
      <rPr>
        <sz val="6"/>
        <rFont val="Times New Roman"/>
        <family val="18"/>
      </rPr>
      <t xml:space="preserve">435.67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</si>
  <si>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14,814   2004</t>
    </r>
  </si>
  <si>
    <r>
      <rPr>
        <sz val="6"/>
        <rFont val="Times New Roman"/>
        <family val="18"/>
      </rPr>
      <t>8/1/1981 WW LIFT STATION CONTR FACILI</t>
    </r>
  </si>
  <si>
    <r>
      <rPr>
        <sz val="6"/>
        <rFont val="Times New Roman"/>
        <family val="18"/>
      </rPr>
      <t xml:space="preserve">787.50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</si>
  <si>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8,431   1981</t>
    </r>
  </si>
  <si>
    <r>
      <rPr>
        <sz val="6"/>
        <rFont val="Times New Roman"/>
        <family val="18"/>
      </rPr>
      <t xml:space="preserve">1,282.50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</si>
  <si>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13,731   1981</t>
    </r>
  </si>
  <si>
    <r>
      <rPr>
        <sz val="6"/>
        <rFont val="Times New Roman"/>
        <family val="18"/>
      </rPr>
      <t>8/1/1980 WW LIFT STATION-CONTR FACILI</t>
    </r>
  </si>
  <si>
    <r>
      <rPr>
        <sz val="5"/>
        <rFont val="Times New Roman"/>
        <family val="18"/>
      </rPr>
      <t>7,341   1980</t>
    </r>
  </si>
  <si>
    <r>
      <rPr>
        <sz val="6"/>
        <rFont val="Times New Roman"/>
        <family val="18"/>
      </rPr>
      <t xml:space="preserve">358.64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</si>
  <si>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3,510   1980</t>
    </r>
  </si>
  <si>
    <r>
      <rPr>
        <sz val="6"/>
        <rFont val="Times New Roman"/>
        <family val="18"/>
      </rPr>
      <t>8/1/1981 WW LIFT STATION-CONTR FACILI</t>
    </r>
  </si>
  <si>
    <r>
      <rPr>
        <sz val="6"/>
        <rFont val="Times New Roman"/>
        <family val="18"/>
      </rPr>
      <t xml:space="preserve">975.75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</si>
  <si>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10,447   1981</t>
    </r>
  </si>
  <si>
    <r>
      <rPr>
        <sz val="6"/>
        <rFont val="Times New Roman"/>
        <family val="18"/>
      </rPr>
      <t>197900000217910     8/1/1979 WW LIFT STATION-SAVAGE LIFT</t>
    </r>
  </si>
  <si>
    <r>
      <rPr>
        <sz val="6"/>
        <rFont val="Times New Roman"/>
        <family val="18"/>
      </rPr>
      <t xml:space="preserve">1,125.00  </t>
    </r>
    <r>
      <rPr>
        <sz val="5"/>
        <rFont val="Times New Roman"/>
        <family val="18"/>
      </rPr>
      <t>Collection - Lift Stations - CC</t>
    </r>
  </si>
  <si>
    <r>
      <rPr>
        <sz val="5"/>
        <rFont val="Times New Roman"/>
        <family val="18"/>
      </rPr>
      <t>9,965   1979   3,140.0</t>
    </r>
  </si>
  <si>
    <r>
      <rPr>
        <sz val="6"/>
        <rFont val="Times New Roman"/>
        <family val="18"/>
      </rPr>
      <t>201010000034831   8/30/2010 "BROCADE - MODULE, XFP, 10GBE, 2 PT"</t>
    </r>
  </si>
  <si>
    <r>
      <rPr>
        <sz val="6"/>
        <rFont val="Times New Roman"/>
        <family val="18"/>
      </rPr>
      <t xml:space="preserve">591.19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</si>
  <si>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4,088   2010   8,752.4</t>
    </r>
  </si>
  <si>
    <r>
      <rPr>
        <sz val="6"/>
        <rFont val="Times New Roman"/>
        <family val="18"/>
      </rPr>
      <t>200910000028351   9/30/2010 "MAINS - CI, I-IV WALL A-C, 36 INCH"</t>
    </r>
  </si>
  <si>
    <r>
      <rPr>
        <sz val="6"/>
        <rFont val="Times New Roman"/>
        <family val="18"/>
      </rPr>
      <t xml:space="preserve">486.44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</si>
  <si>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19,458   2010   8,752.4</t>
    </r>
  </si>
  <si>
    <r>
      <rPr>
        <sz val="6"/>
        <rFont val="Times New Roman"/>
        <family val="18"/>
      </rPr>
      <t>200710000006507   9/30/2004 4400-0439 (5721) GOVALLE TUNNEL ODOR &amp; CURR</t>
    </r>
  </si>
  <si>
    <r>
      <rPr>
        <sz val="6"/>
        <rFont val="Times New Roman"/>
        <family val="18"/>
      </rPr>
      <t xml:space="preserve">84,766.25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</si>
  <si>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1,187,278   2004   7,114.9</t>
    </r>
  </si>
  <si>
    <r>
      <rPr>
        <sz val="6"/>
        <rFont val="Times New Roman"/>
        <family val="18"/>
      </rPr>
      <t>200710000006508   9/30/2002 4480-8023 (5721) ONION CRK WW FCILITY PURC</t>
    </r>
  </si>
  <si>
    <r>
      <rPr>
        <sz val="6"/>
        <rFont val="Times New Roman"/>
        <family val="18"/>
      </rPr>
      <t xml:space="preserve">1,467.72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</si>
  <si>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24,951   2002   6,537.9</t>
    </r>
  </si>
  <si>
    <r>
      <rPr>
        <sz val="6"/>
        <rFont val="Times New Roman"/>
        <family val="18"/>
      </rPr>
      <t>200710000006509   9/30/2005 4480-8089 (5721) GOVALLE SSES1</t>
    </r>
  </si>
  <si>
    <r>
      <rPr>
        <sz val="6"/>
        <rFont val="Times New Roman"/>
        <family val="18"/>
      </rPr>
      <t xml:space="preserve">51,426.82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</si>
  <si>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771,402   2005   7,446.0</t>
    </r>
  </si>
  <si>
    <r>
      <rPr>
        <sz val="6"/>
        <rFont val="Times New Roman"/>
        <family val="18"/>
      </rPr>
      <t>200710000006510   9/30/2005 4480-8090 (5721) GOVALLE SSES2</t>
    </r>
  </si>
  <si>
    <r>
      <rPr>
        <sz val="6"/>
        <rFont val="Times New Roman"/>
        <family val="18"/>
      </rPr>
      <t xml:space="preserve">40,525.69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</si>
  <si>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607,885   2005   7,446.0</t>
    </r>
  </si>
  <si>
    <r>
      <rPr>
        <sz val="6"/>
        <rFont val="Times New Roman"/>
        <family val="18"/>
      </rPr>
      <t>200710000006511   9/30/2004 4480-8092 (5721) GOVALLE SSES4</t>
    </r>
  </si>
  <si>
    <r>
      <rPr>
        <sz val="6"/>
        <rFont val="Times New Roman"/>
        <family val="18"/>
      </rPr>
      <t xml:space="preserve">53,842.19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</si>
  <si>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753,828   2004   7,114.9</t>
    </r>
  </si>
  <si>
    <r>
      <rPr>
        <sz val="6"/>
        <rFont val="Times New Roman"/>
        <family val="18"/>
      </rPr>
      <t>200710000006512   9/30/2005 4480-8142 (5721) HORNSBY BEND INTERIM PROC</t>
    </r>
  </si>
  <si>
    <r>
      <rPr>
        <sz val="6"/>
        <rFont val="Times New Roman"/>
        <family val="18"/>
      </rPr>
      <t xml:space="preserve">64,575.03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</si>
  <si>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1,291,501   2005   7,446.0</t>
    </r>
  </si>
  <si>
    <r>
      <rPr>
        <sz val="6"/>
        <rFont val="Times New Roman"/>
        <family val="18"/>
      </rPr>
      <t>200710000006513   9/30/2002 4480-8256 (5706) LIFT STATION ACCESS ROADS</t>
    </r>
  </si>
  <si>
    <r>
      <rPr>
        <sz val="6"/>
        <rFont val="Times New Roman"/>
        <family val="18"/>
      </rPr>
      <t xml:space="preserve">7,734.25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</si>
  <si>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247,496   2002   6,537.9</t>
    </r>
  </si>
  <si>
    <r>
      <rPr>
        <sz val="6"/>
        <rFont val="Times New Roman"/>
        <family val="18"/>
      </rPr>
      <t>200710000006514   9/30/2006 4480-8279 (5721) PURCHASE OF DESSAU UTILITI</t>
    </r>
  </si>
  <si>
    <r>
      <rPr>
        <sz val="6"/>
        <rFont val="Times New Roman"/>
        <family val="18"/>
      </rPr>
      <t xml:space="preserve">83,819.61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</si>
  <si>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1,760,212   2006   7,751.2</t>
    </r>
  </si>
  <si>
    <r>
      <rPr>
        <sz val="6"/>
        <rFont val="Times New Roman"/>
        <family val="18"/>
      </rPr>
      <t>200710000006515   9/30/2003 4480-8658 (5721) AMD WW METERING</t>
    </r>
  </si>
  <si>
    <r>
      <rPr>
        <sz val="6"/>
        <rFont val="Times New Roman"/>
        <family val="18"/>
      </rPr>
      <t xml:space="preserve">3,258.90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</si>
  <si>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58,660   2003   6,694.6</t>
    </r>
  </si>
  <si>
    <r>
      <rPr>
        <sz val="6"/>
        <rFont val="Times New Roman"/>
        <family val="18"/>
      </rPr>
      <t>200710000006594   9/30/2006 4480-8781 (5721) DEL VALLE STAA</t>
    </r>
  </si>
  <si>
    <r>
      <rPr>
        <sz val="6"/>
        <rFont val="Times New Roman"/>
        <family val="18"/>
      </rPr>
      <t xml:space="preserve">72,220.10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</si>
  <si>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1,157,562   2006   7,751.2</t>
    </r>
  </si>
  <si>
    <r>
      <rPr>
        <sz val="6"/>
        <rFont val="Times New Roman"/>
        <family val="18"/>
      </rPr>
      <t xml:space="preserve">160,926.41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</si>
  <si>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2,574,822   2006   7,751.2</t>
    </r>
  </si>
  <si>
    <r>
      <rPr>
        <sz val="6"/>
        <rFont val="Times New Roman"/>
        <family val="18"/>
      </rPr>
      <t>200710000006600   9/30/2006 4570-8554 (5721) W UNIVERSITY AREA OVERFLOW</t>
    </r>
  </si>
  <si>
    <r>
      <rPr>
        <sz val="6"/>
        <rFont val="Times New Roman"/>
        <family val="18"/>
      </rPr>
      <t xml:space="preserve">30,125.89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</si>
  <si>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1,084,532   2006   7,751.2</t>
    </r>
  </si>
  <si>
    <r>
      <rPr>
        <sz val="6"/>
        <rFont val="Times New Roman"/>
        <family val="18"/>
      </rPr>
      <t>200810000019457   1/26/2006 ACWP DELAND ST EMERG</t>
    </r>
  </si>
  <si>
    <r>
      <rPr>
        <sz val="6"/>
        <rFont val="Times New Roman"/>
        <family val="18"/>
      </rPr>
      <t xml:space="preserve">5,234.05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</si>
  <si>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184,884   2006   7,751.2</t>
    </r>
  </si>
  <si>
    <r>
      <rPr>
        <sz val="6"/>
        <rFont val="Times New Roman"/>
        <family val="18"/>
      </rPr>
      <t>201010000035605     2/1/2010 ACWP MLK-LAMAR WW IMPROV</t>
    </r>
  </si>
  <si>
    <r>
      <rPr>
        <sz val="6"/>
        <rFont val="Times New Roman"/>
        <family val="18"/>
      </rPr>
      <t xml:space="preserve">91,075.81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</si>
  <si>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2,216,760   2010   8,752.4</t>
    </r>
  </si>
  <si>
    <r>
      <rPr>
        <sz val="6"/>
        <rFont val="Times New Roman"/>
        <family val="18"/>
      </rPr>
      <t>200810000019498   9/30/2008 ACWP OVERFLOW ABATE PMC</t>
    </r>
  </si>
  <si>
    <r>
      <rPr>
        <sz val="6"/>
        <rFont val="Times New Roman"/>
        <family val="18"/>
      </rPr>
      <t xml:space="preserve">1,076,993.96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</si>
  <si>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41,011,328   2008   8,311.1</t>
    </r>
  </si>
  <si>
    <r>
      <rPr>
        <sz val="6"/>
        <rFont val="Times New Roman"/>
        <family val="18"/>
      </rPr>
      <t>201010000035592   10/1/2009 ACWP SMALL REPAIRS SERVICES</t>
    </r>
  </si>
  <si>
    <r>
      <rPr>
        <sz val="6"/>
        <rFont val="Times New Roman"/>
        <family val="18"/>
      </rPr>
      <t xml:space="preserve">46,973.69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</si>
  <si>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1,127,497   2009   8,569.8</t>
    </r>
  </si>
  <si>
    <r>
      <rPr>
        <sz val="6"/>
        <rFont val="Times New Roman"/>
        <family val="18"/>
      </rPr>
      <t>201010000035592   9/30/2010 ACWP SMALL REPAIRS SERVICES</t>
    </r>
  </si>
  <si>
    <r>
      <rPr>
        <sz val="6"/>
        <rFont val="Times New Roman"/>
        <family val="18"/>
      </rPr>
      <t xml:space="preserve">4,568.70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</si>
  <si>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114,217   2010   8,752.4</t>
    </r>
  </si>
  <si>
    <r>
      <rPr>
        <sz val="6"/>
        <rFont val="Times New Roman"/>
        <family val="18"/>
      </rPr>
      <t>200810000019476   7/17/2007 ACWP-GOVALLE 3 -CARSON/MONTOP</t>
    </r>
  </si>
  <si>
    <r>
      <rPr>
        <sz val="6"/>
        <rFont val="Times New Roman"/>
        <family val="18"/>
      </rPr>
      <t xml:space="preserve">36,186.18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</si>
  <si>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1,331,544   2007   7,966.9</t>
    </r>
  </si>
  <si>
    <r>
      <rPr>
        <sz val="6"/>
        <rFont val="Times New Roman"/>
        <family val="18"/>
      </rPr>
      <t>200810000019477     5/2/2008 ACWP-GOVALLE 3-MONTOPOLIS AREA</t>
    </r>
  </si>
  <si>
    <r>
      <rPr>
        <sz val="6"/>
        <rFont val="Times New Roman"/>
        <family val="18"/>
      </rPr>
      <t xml:space="preserve">25,206.97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</si>
  <si>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949,645   2008   8,311.1</t>
    </r>
  </si>
  <si>
    <r>
      <rPr>
        <sz val="6"/>
        <rFont val="Times New Roman"/>
        <family val="18"/>
      </rPr>
      <t>200810000019471     6/6/2006 ACWP-LITTLE WALNUT/DUNGAN</t>
    </r>
  </si>
  <si>
    <r>
      <rPr>
        <sz val="6"/>
        <rFont val="Times New Roman"/>
        <family val="18"/>
      </rPr>
      <t xml:space="preserve">8,562.68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</si>
  <si>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305,367   2006   7,751.2</t>
    </r>
  </si>
  <si>
    <r>
      <rPr>
        <sz val="6"/>
        <rFont val="Times New Roman"/>
        <family val="18"/>
      </rPr>
      <t>200810000019500     9/2/2005 ACWP-LWB AT COLONY CRK NORTH</t>
    </r>
  </si>
  <si>
    <r>
      <rPr>
        <sz val="6"/>
        <rFont val="Times New Roman"/>
        <family val="18"/>
      </rPr>
      <t xml:space="preserve">45,674.35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</si>
  <si>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1,591,634   2005   7,446.0</t>
    </r>
  </si>
  <si>
    <r>
      <rPr>
        <sz val="6"/>
        <rFont val="Times New Roman"/>
        <family val="18"/>
      </rPr>
      <t>200810000019499   9/21/2007 ACWP-LWB NORTH/CAPITAL DR</t>
    </r>
  </si>
  <si>
    <r>
      <rPr>
        <sz val="6"/>
        <rFont val="Times New Roman"/>
        <family val="18"/>
      </rPr>
      <t xml:space="preserve">13,435.03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</si>
  <si>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495,443   2007   7,966.9</t>
    </r>
  </si>
  <si>
    <r>
      <rPr>
        <sz val="6"/>
        <rFont val="Times New Roman"/>
        <family val="18"/>
      </rPr>
      <t>200810000019496 10/30/2006 ACWP-ONION CK BASIN-LWR S BOGGY CK</t>
    </r>
  </si>
  <si>
    <r>
      <rPr>
        <sz val="6"/>
        <rFont val="Times New Roman"/>
        <family val="18"/>
      </rPr>
      <t xml:space="preserve">18,729.57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</si>
  <si>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675,804   2006   7,751.2</t>
    </r>
  </si>
  <si>
    <r>
      <rPr>
        <sz val="6"/>
        <rFont val="Times New Roman"/>
        <family val="18"/>
      </rPr>
      <t>200810000019473   9/30/2008 ACWP-SHOAL CK-GASTON LN</t>
    </r>
  </si>
  <si>
    <r>
      <rPr>
        <sz val="6"/>
        <rFont val="Times New Roman"/>
        <family val="18"/>
      </rPr>
      <t xml:space="preserve">130,274.46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</si>
  <si>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4,979,454   2008   8,311.1</t>
    </r>
  </si>
  <si>
    <r>
      <rPr>
        <sz val="6"/>
        <rFont val="Times New Roman"/>
        <family val="18"/>
      </rPr>
      <t>201010000035598   10/1/2009 ANDERSON MILL WWTP REHAB</t>
    </r>
  </si>
  <si>
    <r>
      <rPr>
        <sz val="6"/>
        <rFont val="Times New Roman"/>
        <family val="18"/>
      </rPr>
      <t xml:space="preserve">14,529.25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</si>
  <si>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348,742   2009   8,569.8</t>
    </r>
  </si>
  <si>
    <r>
      <rPr>
        <sz val="6"/>
        <rFont val="Times New Roman"/>
        <family val="18"/>
      </rPr>
      <t>200810000019460   2/28/2004 ANTHONY ST WW EXTEN</t>
    </r>
  </si>
  <si>
    <r>
      <rPr>
        <sz val="6"/>
        <rFont val="Times New Roman"/>
        <family val="18"/>
      </rPr>
      <t xml:space="preserve">266.77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</si>
  <si>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8,914   2004   7,114.9</t>
    </r>
  </si>
  <si>
    <r>
      <rPr>
        <sz val="6"/>
        <rFont val="Times New Roman"/>
        <family val="18"/>
      </rPr>
      <t>201010000033969   8/17/2010 BASE; DAVIT CRANE WHELL</t>
    </r>
  </si>
  <si>
    <r>
      <rPr>
        <sz val="6"/>
        <rFont val="Times New Roman"/>
        <family val="18"/>
      </rPr>
      <t xml:space="preserve">102.97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</si>
  <si>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1,223   2010   8,752.4</t>
    </r>
  </si>
  <si>
    <r>
      <rPr>
        <sz val="6"/>
        <rFont val="Times New Roman"/>
        <family val="18"/>
      </rPr>
      <t>200810000019478   1/11/2005 CESAR CHAVEZ/IH35 TO PLEASANT VALLEY</t>
    </r>
  </si>
  <si>
    <r>
      <rPr>
        <sz val="6"/>
        <rFont val="Times New Roman"/>
        <family val="18"/>
      </rPr>
      <t xml:space="preserve">7,839.39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</si>
  <si>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268,898   2005   7,446.0</t>
    </r>
  </si>
  <si>
    <r>
      <rPr>
        <sz val="6"/>
        <rFont val="Times New Roman"/>
        <family val="18"/>
      </rPr>
      <t>201010000034961   3/31/2010 CLEANOUTS - ALL TYPES AND SIZES</t>
    </r>
  </si>
  <si>
    <r>
      <rPr>
        <sz val="6"/>
        <rFont val="Times New Roman"/>
        <family val="18"/>
      </rPr>
      <t xml:space="preserve">949.98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</si>
  <si>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37,523   2010   8,752.4</t>
    </r>
  </si>
  <si>
    <r>
      <rPr>
        <sz val="6"/>
        <rFont val="Times New Roman"/>
        <family val="18"/>
      </rPr>
      <t>200710000006602   9/30/2006 CLEANOUTS - ALL TYPES AND SIZES</t>
    </r>
  </si>
  <si>
    <r>
      <rPr>
        <sz val="6"/>
        <rFont val="Times New Roman"/>
        <family val="18"/>
      </rPr>
      <t xml:space="preserve">2,330.00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</si>
  <si>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86,210   2006   7,751.2</t>
    </r>
  </si>
  <si>
    <r>
      <rPr>
        <sz val="6"/>
        <rFont val="Times New Roman"/>
        <family val="18"/>
      </rPr>
      <t>200810000015126   9/30/2007 CLEANOUTS - ALL TYPES AND SIZES</t>
    </r>
  </si>
  <si>
    <r>
      <rPr>
        <sz val="6"/>
        <rFont val="Times New Roman"/>
        <family val="18"/>
      </rPr>
      <t xml:space="preserve">566.32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</si>
  <si>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20,954   2007   7,966.9</t>
    </r>
  </si>
  <si>
    <r>
      <rPr>
        <sz val="6"/>
        <rFont val="Times New Roman"/>
        <family val="18"/>
      </rPr>
      <t>200910000020030   3/31/2008 CLEANOUTS - ALL TYPES AND SIZES</t>
    </r>
  </si>
  <si>
    <r>
      <rPr>
        <sz val="6"/>
        <rFont val="Times New Roman"/>
        <family val="18"/>
      </rPr>
      <t xml:space="preserve">994.36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</si>
  <si>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37,289   2008   8,311.1</t>
    </r>
  </si>
  <si>
    <r>
      <rPr>
        <sz val="6"/>
        <rFont val="Times New Roman"/>
        <family val="18"/>
      </rPr>
      <t>200910000020100   3/31/2008 CLEANOUTS - ALL TYPES AND SIZES</t>
    </r>
  </si>
  <si>
    <r>
      <rPr>
        <sz val="6"/>
        <rFont val="Times New Roman"/>
        <family val="18"/>
      </rPr>
      <t xml:space="preserve">7,550.09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</si>
  <si>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283,134   2008   8,311.1</t>
    </r>
  </si>
  <si>
    <r>
      <rPr>
        <sz val="6"/>
        <rFont val="Times New Roman"/>
        <family val="18"/>
      </rPr>
      <t>201010000035608     4/1/2010 CLEANOUTS-ALL TYPES AND SIZES</t>
    </r>
  </si>
  <si>
    <r>
      <rPr>
        <sz val="6"/>
        <rFont val="Times New Roman"/>
        <family val="18"/>
      </rPr>
      <t xml:space="preserve">20.55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</si>
  <si>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812   2010   8,752.4</t>
    </r>
  </si>
  <si>
    <r>
      <rPr>
        <sz val="6"/>
        <rFont val="Times New Roman"/>
        <family val="18"/>
      </rPr>
      <t>200810000019458   9/30/2005 CONGRESS AVE ALLEY EMERG</t>
    </r>
  </si>
  <si>
    <r>
      <rPr>
        <sz val="6"/>
        <rFont val="Times New Roman"/>
        <family val="18"/>
      </rPr>
      <t xml:space="preserve">2,577.82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</si>
  <si>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90,224   2005   7,446.0</t>
    </r>
  </si>
  <si>
    <r>
      <rPr>
        <sz val="6"/>
        <rFont val="Times New Roman"/>
        <family val="18"/>
      </rPr>
      <t>197900000239910     6/1/1979 CROSSTOWN WW INTERCEPTOR</t>
    </r>
  </si>
  <si>
    <r>
      <rPr>
        <sz val="6"/>
        <rFont val="Times New Roman"/>
        <family val="18"/>
      </rPr>
      <t xml:space="preserve">435,940.12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</si>
  <si>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6,423,400   1979   3,140.0</t>
    </r>
  </si>
  <si>
    <r>
      <rPr>
        <sz val="6"/>
        <rFont val="Times New Roman"/>
        <family val="18"/>
      </rPr>
      <t>200810000019463     9/3/2004 DEL VALLE AREA 1A</t>
    </r>
  </si>
  <si>
    <r>
      <rPr>
        <sz val="6"/>
        <rFont val="Times New Roman"/>
        <family val="18"/>
      </rPr>
      <t xml:space="preserve">77,951.64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</si>
  <si>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2,644,659   2004   7,114.9</t>
    </r>
  </si>
  <si>
    <r>
      <rPr>
        <sz val="6"/>
        <rFont val="Times New Roman"/>
        <family val="18"/>
      </rPr>
      <t>200810000019459 12/31/2003 DEL VALLE AREA 2A</t>
    </r>
  </si>
  <si>
    <r>
      <rPr>
        <sz val="6"/>
        <rFont val="Times New Roman"/>
        <family val="18"/>
      </rPr>
      <t xml:space="preserve">19,558.40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</si>
  <si>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650,357   2003   6,694.6</t>
    </r>
  </si>
  <si>
    <r>
      <rPr>
        <sz val="6"/>
        <rFont val="Times New Roman"/>
        <family val="18"/>
      </rPr>
      <t>197900000235410     8/1/1979 DIST MAINS PVC 18"</t>
    </r>
  </si>
  <si>
    <r>
      <rPr>
        <sz val="6"/>
        <rFont val="Times New Roman"/>
        <family val="18"/>
      </rPr>
      <t xml:space="preserve">1,367.49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</si>
  <si>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12,113   1979   3,140.0</t>
    </r>
  </si>
  <si>
    <r>
      <rPr>
        <sz val="6"/>
        <rFont val="Times New Roman"/>
        <family val="18"/>
      </rPr>
      <t>201010000035589     5/3/2010 DOWNTOWN ALLEY 5I &amp;5G WW</t>
    </r>
  </si>
  <si>
    <r>
      <rPr>
        <sz val="6"/>
        <rFont val="Times New Roman"/>
        <family val="18"/>
      </rPr>
      <t xml:space="preserve">2,814.19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</si>
  <si>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111,411   2010   8,752.4</t>
    </r>
  </si>
  <si>
    <r>
      <rPr>
        <sz val="6"/>
        <rFont val="Times New Roman"/>
        <family val="18"/>
      </rPr>
      <t>201010000034962   3/31/2010 ENCASEMENT - PIPE, ALL TYPES</t>
    </r>
  </si>
  <si>
    <r>
      <rPr>
        <sz val="6"/>
        <rFont val="Times New Roman"/>
        <family val="18"/>
      </rPr>
      <t xml:space="preserve">2,897.83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</si>
  <si>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114,460   2010   8,752.4</t>
    </r>
  </si>
  <si>
    <r>
      <rPr>
        <sz val="6"/>
        <rFont val="Times New Roman"/>
        <family val="18"/>
      </rPr>
      <t>201010000035609     4/1/2010 ENCASEMENT - PIPE, ALL TYPES</t>
    </r>
  </si>
  <si>
    <r>
      <rPr>
        <sz val="6"/>
        <rFont val="Times New Roman"/>
        <family val="18"/>
      </rPr>
      <t xml:space="preserve">464.89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</si>
  <si>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18,364   2010   8,752.4</t>
    </r>
  </si>
  <si>
    <r>
      <rPr>
        <sz val="6"/>
        <rFont val="Times New Roman"/>
        <family val="18"/>
      </rPr>
      <t>200810000019483   9/30/2005 ENFIELD PARKWAY REHAB WW</t>
    </r>
  </si>
  <si>
    <r>
      <rPr>
        <sz val="6"/>
        <rFont val="Times New Roman"/>
        <family val="18"/>
      </rPr>
      <t xml:space="preserve">10,351.92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</si>
  <si>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362,317   2005   7,446.0</t>
    </r>
  </si>
  <si>
    <r>
      <rPr>
        <sz val="6"/>
        <rFont val="Times New Roman"/>
        <family val="18"/>
      </rPr>
      <t>200810000019492     8/2/2004 ENFIELD RD/EXPOSITION TO LAMAR</t>
    </r>
  </si>
  <si>
    <r>
      <rPr>
        <sz val="6"/>
        <rFont val="Times New Roman"/>
        <family val="18"/>
      </rPr>
      <t xml:space="preserve">18,240.14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</si>
  <si>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617,237   2004   7,114.9</t>
    </r>
  </si>
  <si>
    <r>
      <rPr>
        <sz val="6"/>
        <rFont val="Times New Roman"/>
        <family val="18"/>
      </rPr>
      <t>200810000019451   9/30/2004 ENFIELD WW REHAB</t>
    </r>
  </si>
  <si>
    <r>
      <rPr>
        <sz val="6"/>
        <rFont val="Times New Roman"/>
        <family val="18"/>
      </rPr>
      <t xml:space="preserve">2,987.55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</si>
  <si>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101,579   2004   7,114.9</t>
    </r>
  </si>
  <si>
    <r>
      <rPr>
        <sz val="6"/>
        <rFont val="Times New Roman"/>
        <family val="18"/>
      </rPr>
      <t>200810000019467   5/31/2005 EUBANK ACRES PROJECT C</t>
    </r>
  </si>
  <si>
    <r>
      <rPr>
        <sz val="6"/>
        <rFont val="Times New Roman"/>
        <family val="18"/>
      </rPr>
      <t xml:space="preserve">48,100.75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</si>
  <si>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1,667,772   2005   7,446.0</t>
    </r>
  </si>
  <si>
    <r>
      <rPr>
        <sz val="6"/>
        <rFont val="Times New Roman"/>
        <family val="18"/>
      </rPr>
      <t>200810000019488 11/21/2005 FM2222/AIRPORT TO LAMAR</t>
    </r>
  </si>
  <si>
    <r>
      <rPr>
        <sz val="6"/>
        <rFont val="Times New Roman"/>
        <family val="18"/>
      </rPr>
      <t xml:space="preserve">10,506.84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</si>
  <si>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369,236   2005   7,446.0</t>
    </r>
  </si>
  <si>
    <r>
      <rPr>
        <sz val="6"/>
        <rFont val="Times New Roman"/>
        <family val="18"/>
      </rPr>
      <t>200810000019491   5/31/2007 FM969/US183 TO DECKER</t>
    </r>
  </si>
  <si>
    <r>
      <rPr>
        <sz val="6"/>
        <rFont val="Times New Roman"/>
        <family val="18"/>
      </rPr>
      <t xml:space="preserve">6,313.55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</si>
  <si>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231,491   2007   7,966.9</t>
    </r>
  </si>
  <si>
    <r>
      <rPr>
        <sz val="6"/>
        <rFont val="Times New Roman"/>
        <family val="18"/>
      </rPr>
      <t>200810000019494   5/31/2007 FM969/US183 TO DECKER</t>
    </r>
  </si>
  <si>
    <r>
      <rPr>
        <sz val="6"/>
        <rFont val="Times New Roman"/>
        <family val="18"/>
      </rPr>
      <t xml:space="preserve">67,966.96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</si>
  <si>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2,554,328   2007   7,966.9</t>
    </r>
  </si>
  <si>
    <r>
      <rPr>
        <sz val="6"/>
        <rFont val="Times New Roman"/>
        <family val="18"/>
      </rPr>
      <t>200810000019434     3/5/2008 FM973/SH71 TO PEARCE LANE</t>
    </r>
  </si>
  <si>
    <r>
      <rPr>
        <sz val="6"/>
        <rFont val="Times New Roman"/>
        <family val="18"/>
      </rPr>
      <t xml:space="preserve">4,665.74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</si>
  <si>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174,640   2008   8,311.1</t>
    </r>
  </si>
  <si>
    <r>
      <rPr>
        <sz val="6"/>
        <rFont val="Times New Roman"/>
        <family val="18"/>
      </rPr>
      <t>200810000015074   9/30/2006 GENERATOR PIPING-WALLER CK</t>
    </r>
  </si>
  <si>
    <r>
      <rPr>
        <sz val="6"/>
        <rFont val="Times New Roman"/>
        <family val="18"/>
      </rPr>
      <t xml:space="preserve">648.67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</si>
  <si>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5,189   2006   7,751.2</t>
    </r>
  </si>
  <si>
    <r>
      <rPr>
        <sz val="6"/>
        <rFont val="Times New Roman"/>
        <family val="18"/>
      </rPr>
      <t>201010000035599     4/1/2010 GOVALLE 1 BASIN WW IMPROV</t>
    </r>
  </si>
  <si>
    <r>
      <rPr>
        <sz val="6"/>
        <rFont val="Times New Roman"/>
        <family val="18"/>
      </rPr>
      <t xml:space="preserve">204,328.08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</si>
  <si>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5,006,318   2010   8,752.4</t>
    </r>
  </si>
  <si>
    <r>
      <rPr>
        <sz val="6"/>
        <rFont val="Times New Roman"/>
        <family val="18"/>
      </rPr>
      <t>201010000035600     1/1/2010 GOVALLE 1 NEWTON ST WW IMPROV</t>
    </r>
  </si>
  <si>
    <r>
      <rPr>
        <sz val="6"/>
        <rFont val="Times New Roman"/>
        <family val="18"/>
      </rPr>
      <t xml:space="preserve">235,629.00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</si>
  <si>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5,715,133   2010   8,752.4</t>
    </r>
  </si>
  <si>
    <r>
      <rPr>
        <sz val="6"/>
        <rFont val="Times New Roman"/>
        <family val="18"/>
      </rPr>
      <t>201010000035582   10/1/2009 GOVALLE 1-SO 2ND WW IMPROV</t>
    </r>
  </si>
  <si>
    <r>
      <rPr>
        <sz val="6"/>
        <rFont val="Times New Roman"/>
        <family val="18"/>
      </rPr>
      <t xml:space="preserve">258,498.83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</si>
  <si>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10,082,163   2009   8,569.8</t>
    </r>
  </si>
  <si>
    <r>
      <rPr>
        <sz val="6"/>
        <rFont val="Times New Roman"/>
        <family val="18"/>
      </rPr>
      <t>201010000035601     7/1/2010 GOVALLE 2 BLUNN CK WW IMPROV</t>
    </r>
  </si>
  <si>
    <r>
      <rPr>
        <sz val="6"/>
        <rFont val="Times New Roman"/>
        <family val="18"/>
      </rPr>
      <t xml:space="preserve">273,047.59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</si>
  <si>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6,758,115   2010   8,752.4</t>
    </r>
  </si>
  <si>
    <r>
      <rPr>
        <sz val="6"/>
        <rFont val="Times New Roman"/>
        <family val="18"/>
      </rPr>
      <t>201010000035594   10/1/2009 GOVALLE 3 PARKER LN/METCALFE RD</t>
    </r>
  </si>
  <si>
    <r>
      <rPr>
        <sz val="6"/>
        <rFont val="Times New Roman"/>
        <family val="18"/>
      </rPr>
      <t xml:space="preserve">164,523.44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</si>
  <si>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3,949,013   2009   8,569.8</t>
    </r>
  </si>
  <si>
    <r>
      <rPr>
        <sz val="6"/>
        <rFont val="Times New Roman"/>
        <family val="18"/>
      </rPr>
      <t>201010000035603     1/1/2010 GOVALLE 4 UT 40 ST WW IMPROV</t>
    </r>
  </si>
  <si>
    <r>
      <rPr>
        <sz val="6"/>
        <rFont val="Times New Roman"/>
        <family val="18"/>
      </rPr>
      <t xml:space="preserve">222,358.02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</si>
  <si>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5,393,248   2010   8,752.4</t>
    </r>
  </si>
  <si>
    <r>
      <rPr>
        <sz val="6"/>
        <rFont val="Times New Roman"/>
        <family val="18"/>
      </rPr>
      <t>201010000035602     4/1/2010 GOVALLE 4 WLR PDNLS WW IMPROV</t>
    </r>
  </si>
  <si>
    <r>
      <rPr>
        <sz val="6"/>
        <rFont val="Times New Roman"/>
        <family val="18"/>
      </rPr>
      <t xml:space="preserve">631,680.78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</si>
  <si>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15,477,044   2010   8,752.4</t>
    </r>
  </si>
  <si>
    <r>
      <rPr>
        <sz val="6"/>
        <rFont val="Times New Roman"/>
        <family val="18"/>
      </rPr>
      <t>201010000035606   10/1/2009 GOVALLE 5 BASIN-PRJ 4 WW IMPROV</t>
    </r>
  </si>
  <si>
    <r>
      <rPr>
        <sz val="6"/>
        <rFont val="Times New Roman"/>
        <family val="18"/>
      </rPr>
      <t xml:space="preserve">258,569.20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</si>
  <si>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6,206,369   2009   8,569.8</t>
    </r>
  </si>
  <si>
    <r>
      <rPr>
        <sz val="6"/>
        <rFont val="Times New Roman"/>
        <family val="18"/>
      </rPr>
      <t>201010000035604     2/1/2010 GOVALLE BASIN SSO PRO</t>
    </r>
  </si>
  <si>
    <r>
      <rPr>
        <sz val="6"/>
        <rFont val="Times New Roman"/>
        <family val="18"/>
      </rPr>
      <t xml:space="preserve">269,635.87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</si>
  <si>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6,562,863   2010   8,752.4</t>
    </r>
  </si>
  <si>
    <r>
      <rPr>
        <sz val="6"/>
        <rFont val="Times New Roman"/>
        <family val="18"/>
      </rPr>
      <t>200810000019443   4/30/2007 GOVALLE LAB RELOC</t>
    </r>
  </si>
  <si>
    <r>
      <rPr>
        <sz val="6"/>
        <rFont val="Times New Roman"/>
        <family val="18"/>
      </rPr>
      <t xml:space="preserve">648.08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</si>
  <si>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23,707   2007   7,966.9</t>
    </r>
  </si>
  <si>
    <r>
      <rPr>
        <sz val="6"/>
        <rFont val="Times New Roman"/>
        <family val="18"/>
      </rPr>
      <t>200810000019453   9/30/2005 GP 1 OVERFLOW ABATE</t>
    </r>
  </si>
  <si>
    <r>
      <rPr>
        <sz val="6"/>
        <rFont val="Times New Roman"/>
        <family val="18"/>
      </rPr>
      <t xml:space="preserve">7,509.09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</si>
  <si>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262,818   2005   7,446.0</t>
    </r>
  </si>
  <si>
    <r>
      <rPr>
        <sz val="6"/>
        <rFont val="Times New Roman"/>
        <family val="18"/>
      </rPr>
      <t>200810000019456   7/16/2008 GP 2 OVERFLOW ABATE</t>
    </r>
  </si>
  <si>
    <r>
      <rPr>
        <sz val="6"/>
        <rFont val="Times New Roman"/>
        <family val="18"/>
      </rPr>
      <t xml:space="preserve">9,174.42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</si>
  <si>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348,332   2008   8,311.1</t>
    </r>
  </si>
  <si>
    <r>
      <rPr>
        <sz val="6"/>
        <rFont val="Times New Roman"/>
        <family val="18"/>
      </rPr>
      <t>199000000232990   10/1/1990 GV I&amp;D - BERGS ACC TUNNEL</t>
    </r>
  </si>
  <si>
    <r>
      <rPr>
        <sz val="6"/>
        <rFont val="Times New Roman"/>
        <family val="18"/>
      </rPr>
      <t xml:space="preserve">3,894.60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</si>
  <si>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79,093   1990   4,731.3</t>
    </r>
  </si>
  <si>
    <r>
      <rPr>
        <sz val="6"/>
        <rFont val="Times New Roman"/>
        <family val="18"/>
      </rPr>
      <t>199000000232980   10/1/1990 GV I&amp;D - BERGSTROM SHAFT</t>
    </r>
  </si>
  <si>
    <r>
      <rPr>
        <sz val="6"/>
        <rFont val="Times New Roman"/>
        <family val="18"/>
      </rPr>
      <t xml:space="preserve">26,697.78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</si>
  <si>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542,190   1990   4,731.3</t>
    </r>
  </si>
  <si>
    <r>
      <rPr>
        <sz val="6"/>
        <rFont val="Times New Roman"/>
        <family val="18"/>
      </rPr>
      <t>199000000232900   10/1/1990 GV I&amp;D - CANTERBURY L STA SH</t>
    </r>
  </si>
  <si>
    <r>
      <rPr>
        <sz val="6"/>
        <rFont val="Times New Roman"/>
        <family val="18"/>
      </rPr>
      <t xml:space="preserve">22,436.29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</si>
  <si>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455,646   1990   4,731.3</t>
    </r>
  </si>
  <si>
    <r>
      <rPr>
        <sz val="6"/>
        <rFont val="Times New Roman"/>
        <family val="18"/>
      </rPr>
      <t>199000000233000   10/1/1990 GV I&amp;D - FARM SHAFT</t>
    </r>
  </si>
  <si>
    <r>
      <rPr>
        <sz val="6"/>
        <rFont val="Times New Roman"/>
        <family val="18"/>
      </rPr>
      <t xml:space="preserve">18,344.14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</si>
  <si>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372,541   1990   4,731.3</t>
    </r>
  </si>
  <si>
    <r>
      <rPr>
        <sz val="6"/>
        <rFont val="Times New Roman"/>
        <family val="18"/>
      </rPr>
      <t>199000000233010   10/1/1990 GV I&amp;D - FIELD SHAFT</t>
    </r>
  </si>
  <si>
    <r>
      <rPr>
        <sz val="6"/>
        <rFont val="Times New Roman"/>
        <family val="18"/>
      </rPr>
      <t xml:space="preserve">12,417.57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</si>
  <si>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252,181   1990   4,731.3</t>
    </r>
  </si>
  <si>
    <r>
      <rPr>
        <sz val="6"/>
        <rFont val="Times New Roman"/>
        <family val="18"/>
      </rPr>
      <t>199000000232960   10/1/1990 GV I&amp;D - HWY 71 SHAFT</t>
    </r>
  </si>
  <si>
    <r>
      <rPr>
        <sz val="6"/>
        <rFont val="Times New Roman"/>
        <family val="18"/>
      </rPr>
      <t xml:space="preserve">24,157.82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</si>
  <si>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490,607   1990   4,731.3</t>
    </r>
  </si>
  <si>
    <r>
      <rPr>
        <sz val="6"/>
        <rFont val="Times New Roman"/>
        <family val="18"/>
      </rPr>
      <t>199000000232970   10/1/1990 GV I&amp;D - HWY71 ACC TUNNEL</t>
    </r>
  </si>
  <si>
    <r>
      <rPr>
        <sz val="6"/>
        <rFont val="Times New Roman"/>
        <family val="18"/>
      </rPr>
      <t xml:space="preserve">10,752.49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</si>
  <si>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218,366   1990   4,731.3</t>
    </r>
  </si>
  <si>
    <r>
      <rPr>
        <sz val="6"/>
        <rFont val="Times New Roman"/>
        <family val="18"/>
      </rPr>
      <t>199000000232910   10/1/1990 GV I&amp;D - KRIEG SHAFT</t>
    </r>
  </si>
  <si>
    <r>
      <rPr>
        <sz val="6"/>
        <rFont val="Times New Roman"/>
        <family val="18"/>
      </rPr>
      <t xml:space="preserve">12,699.79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</si>
  <si>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257,913   1990   4,731.3</t>
    </r>
  </si>
  <si>
    <r>
      <rPr>
        <sz val="6"/>
        <rFont val="Times New Roman"/>
        <family val="18"/>
      </rPr>
      <t>199000000232950   10/1/1990 GV I&amp;D - LHEED ACC TUNNEL</t>
    </r>
  </si>
  <si>
    <r>
      <rPr>
        <sz val="6"/>
        <rFont val="Times New Roman"/>
        <family val="18"/>
      </rPr>
      <t xml:space="preserve">4,656.59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</si>
  <si>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94,568   1990   4,731.3</t>
    </r>
  </si>
  <si>
    <r>
      <rPr>
        <sz val="6"/>
        <rFont val="Times New Roman"/>
        <family val="18"/>
      </rPr>
      <t>199000000232940   10/1/1990 GV I&amp;D - LOCKHEED SHAFT</t>
    </r>
  </si>
  <si>
    <r>
      <rPr>
        <sz val="6"/>
        <rFont val="Times New Roman"/>
        <family val="18"/>
      </rPr>
      <t xml:space="preserve">24,468.26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</si>
  <si>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496,912   1990   4,731.3</t>
    </r>
  </si>
  <si>
    <r>
      <rPr>
        <sz val="6"/>
        <rFont val="Times New Roman"/>
        <family val="18"/>
      </rPr>
      <t>199000000232930   10/1/1990 GV I&amp;D - MPOLIS ACC TUNEL</t>
    </r>
  </si>
  <si>
    <r>
      <rPr>
        <sz val="6"/>
        <rFont val="Times New Roman"/>
        <family val="18"/>
      </rPr>
      <t xml:space="preserve">507.99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</si>
  <si>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10,317   1990   4,731.3</t>
    </r>
  </si>
  <si>
    <r>
      <rPr>
        <sz val="6"/>
        <rFont val="Times New Roman"/>
        <family val="18"/>
      </rPr>
      <t>199000000232920   10/1/1990 GV I&amp;D - MPOLIS SHAFT</t>
    </r>
  </si>
  <si>
    <r>
      <rPr>
        <sz val="6"/>
        <rFont val="Times New Roman"/>
        <family val="18"/>
      </rPr>
      <t xml:space="preserve">23,141.84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</si>
  <si>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469,974   1990   4,731.3</t>
    </r>
  </si>
  <si>
    <r>
      <rPr>
        <sz val="6"/>
        <rFont val="Times New Roman"/>
        <family val="18"/>
      </rPr>
      <t>199000000233020   10/1/1990 GV I&amp;D - SAR TUNNEL</t>
    </r>
  </si>
  <si>
    <r>
      <rPr>
        <sz val="6"/>
        <rFont val="Times New Roman"/>
        <family val="18"/>
      </rPr>
      <t xml:space="preserve">377,686.50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</si>
  <si>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7,452,314   1990   4,731.3</t>
    </r>
  </si>
  <si>
    <r>
      <rPr>
        <sz val="6"/>
        <rFont val="Times New Roman"/>
        <family val="18"/>
      </rPr>
      <t>200810000019461   9/30/2008 HASKELL ST WW EXTEN</t>
    </r>
  </si>
  <si>
    <r>
      <rPr>
        <sz val="6"/>
        <rFont val="Times New Roman"/>
        <family val="18"/>
      </rPr>
      <t xml:space="preserve">930.58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</si>
  <si>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35,363   2008   8,311.1</t>
    </r>
  </si>
  <si>
    <r>
      <rPr>
        <sz val="6"/>
        <rFont val="Times New Roman"/>
        <family val="18"/>
      </rPr>
      <t>200810000015760   10/1/2003 HB - 1 - B - 1</t>
    </r>
  </si>
  <si>
    <r>
      <rPr>
        <sz val="6"/>
        <rFont val="Times New Roman"/>
        <family val="18"/>
      </rPr>
      <t xml:space="preserve">739.16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</si>
  <si>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24,394   2003   6,694.6</t>
    </r>
  </si>
  <si>
    <r>
      <rPr>
        <sz val="6"/>
        <rFont val="Times New Roman"/>
        <family val="18"/>
      </rPr>
      <t>200810000015761   10/1/2003 HB - 1 - B - 2</t>
    </r>
  </si>
  <si>
    <r>
      <rPr>
        <sz val="6"/>
        <rFont val="Times New Roman"/>
        <family val="18"/>
      </rPr>
      <t xml:space="preserve">1,342.46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</si>
  <si>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44,305   2003   6,694.6</t>
    </r>
  </si>
  <si>
    <r>
      <rPr>
        <sz val="6"/>
        <rFont val="Times New Roman"/>
        <family val="18"/>
      </rPr>
      <t>200810000015762   10/1/2003 HB - 1 - D</t>
    </r>
  </si>
  <si>
    <r>
      <rPr>
        <sz val="6"/>
        <rFont val="Times New Roman"/>
        <family val="18"/>
      </rPr>
      <t xml:space="preserve">1,969.58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</si>
  <si>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65,001   2003   6,694.6</t>
    </r>
  </si>
  <si>
    <r>
      <rPr>
        <sz val="6"/>
        <rFont val="Times New Roman"/>
        <family val="18"/>
      </rPr>
      <t>200810000015765   10/1/2003 HB - PARKWAY</t>
    </r>
  </si>
  <si>
    <r>
      <rPr>
        <sz val="6"/>
        <rFont val="Times New Roman"/>
        <family val="18"/>
      </rPr>
      <t xml:space="preserve">1,201.11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</si>
  <si>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39,640   2003   6,694.6</t>
    </r>
  </si>
  <si>
    <r>
      <rPr>
        <sz val="6"/>
        <rFont val="Times New Roman"/>
        <family val="18"/>
      </rPr>
      <t>200810000015759   10/1/2003 HB -BRAKER LANE</t>
    </r>
  </si>
  <si>
    <r>
      <rPr>
        <sz val="6"/>
        <rFont val="Times New Roman"/>
        <family val="18"/>
      </rPr>
      <t xml:space="preserve">1,611.34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</si>
  <si>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53,179   2003   6,694.6</t>
    </r>
  </si>
  <si>
    <r>
      <rPr>
        <sz val="6"/>
        <rFont val="Times New Roman"/>
        <family val="18"/>
      </rPr>
      <t>200810000019479     6/6/2008 HB GRAVITY BELT IMPROV</t>
    </r>
  </si>
  <si>
    <r>
      <rPr>
        <sz val="6"/>
        <rFont val="Times New Roman"/>
        <family val="18"/>
      </rPr>
      <t xml:space="preserve">27,577.81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</si>
  <si>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1,043,644   2008   8,311.1</t>
    </r>
  </si>
  <si>
    <r>
      <rPr>
        <sz val="6"/>
        <rFont val="Times New Roman"/>
        <family val="18"/>
      </rPr>
      <t>200810000015107   9/30/2007 HOUSE CONNECTINS - ALL TYPES</t>
    </r>
  </si>
  <si>
    <r>
      <rPr>
        <sz val="6"/>
        <rFont val="Times New Roman"/>
        <family val="18"/>
      </rPr>
      <t xml:space="preserve">10,253.92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</si>
  <si>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379,395   2007   7,966.9</t>
    </r>
  </si>
  <si>
    <r>
      <rPr>
        <sz val="6"/>
        <rFont val="Times New Roman"/>
        <family val="18"/>
      </rPr>
      <t>200810000015128   9/30/2007 HOUSE CONNECTINS - ALL TYPES</t>
    </r>
  </si>
  <si>
    <r>
      <rPr>
        <sz val="6"/>
        <rFont val="Times New Roman"/>
        <family val="18"/>
      </rPr>
      <t xml:space="preserve">2,476.09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</si>
  <si>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91,615   2007   7,966.9</t>
    </r>
  </si>
  <si>
    <r>
      <rPr>
        <sz val="6"/>
        <rFont val="Times New Roman"/>
        <family val="18"/>
      </rPr>
      <t>201010000034963   3/31/2010 HOUSE CONNECTIONS - ALL TYPES</t>
    </r>
  </si>
  <si>
    <r>
      <rPr>
        <sz val="6"/>
        <rFont val="Times New Roman"/>
        <family val="18"/>
      </rPr>
      <t xml:space="preserve">2,029.15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</si>
  <si>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80,149   2010   8,752.4</t>
    </r>
  </si>
  <si>
    <r>
      <rPr>
        <sz val="6"/>
        <rFont val="Times New Roman"/>
        <family val="18"/>
      </rPr>
      <t>201010000035610     4/1/2010 HOUSE CONNECTIONS - ALL TYPES</t>
    </r>
  </si>
  <si>
    <r>
      <rPr>
        <sz val="6"/>
        <rFont val="Times New Roman"/>
        <family val="18"/>
      </rPr>
      <t xml:space="preserve">1,370.24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</si>
  <si>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54,126   2010   8,752.4</t>
    </r>
  </si>
  <si>
    <r>
      <rPr>
        <sz val="6"/>
        <rFont val="Times New Roman"/>
        <family val="18"/>
      </rPr>
      <t>200710000006604   9/30/2006 HOUSE CONNECTIONS - ALL TYPES</t>
    </r>
  </si>
  <si>
    <r>
      <rPr>
        <sz val="6"/>
        <rFont val="Times New Roman"/>
        <family val="18"/>
      </rPr>
      <t xml:space="preserve">8,993.05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</si>
  <si>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332,743   2006   7,751.2</t>
    </r>
  </si>
  <si>
    <r>
      <rPr>
        <sz val="6"/>
        <rFont val="Times New Roman"/>
        <family val="18"/>
      </rPr>
      <t>200910000020032   3/31/2008 HOUSE CONNECTIONS - ALL TYPES</t>
    </r>
  </si>
  <si>
    <r>
      <rPr>
        <sz val="6"/>
        <rFont val="Times New Roman"/>
        <family val="18"/>
      </rPr>
      <t xml:space="preserve">10,810.07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</si>
  <si>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405,385   2008   8,311.1</t>
    </r>
  </si>
  <si>
    <r>
      <rPr>
        <sz val="6"/>
        <rFont val="Times New Roman"/>
        <family val="18"/>
      </rPr>
      <t>200910000020102   3/31/2008 HOUSE CONNECTIONS - ALL TYPES</t>
    </r>
  </si>
  <si>
    <r>
      <rPr>
        <sz val="6"/>
        <rFont val="Times New Roman"/>
        <family val="18"/>
      </rPr>
      <t xml:space="preserve">45,778.74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</si>
  <si>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1,716,734   2008   8,311.1</t>
    </r>
  </si>
  <si>
    <r>
      <rPr>
        <sz val="6"/>
        <rFont val="Times New Roman"/>
        <family val="18"/>
      </rPr>
      <t>201010000035588     6/3/2010 IN-SITU REHAB &amp; REPLACEMENT</t>
    </r>
  </si>
  <si>
    <r>
      <rPr>
        <sz val="6"/>
        <rFont val="Times New Roman"/>
        <family val="18"/>
      </rPr>
      <t xml:space="preserve">45,105.52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</si>
  <si>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1,112,932   2010   8,752.4</t>
    </r>
  </si>
  <si>
    <r>
      <rPr>
        <sz val="6"/>
        <rFont val="Times New Roman"/>
        <family val="18"/>
      </rPr>
      <t>200810000019455   9/30/2008 IN-SITU REHAB &amp; REPLACEMENT</t>
    </r>
  </si>
  <si>
    <r>
      <rPr>
        <sz val="6"/>
        <rFont val="Times New Roman"/>
        <family val="18"/>
      </rPr>
      <t xml:space="preserve">609,365.09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</si>
  <si>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23,187,964   2008   8,311.1</t>
    </r>
  </si>
  <si>
    <r>
      <rPr>
        <sz val="6"/>
        <rFont val="Times New Roman"/>
        <family val="18"/>
      </rPr>
      <t>200910000020122   3/31/2008 JUNCTION BOX</t>
    </r>
  </si>
  <si>
    <r>
      <rPr>
        <sz val="6"/>
        <rFont val="Times New Roman"/>
        <family val="18"/>
      </rPr>
      <t xml:space="preserve">4,731.82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</si>
  <si>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177,446   2008   8,311.1</t>
    </r>
  </si>
  <si>
    <r>
      <rPr>
        <sz val="6"/>
        <rFont val="Times New Roman"/>
        <family val="18"/>
      </rPr>
      <t>201010000034211   9/24/2010 LAND: 11616 E US HWY 290 AUSTIN TEXAS</t>
    </r>
  </si>
  <si>
    <r>
      <rPr>
        <sz val="6"/>
        <rFont val="Times New Roman"/>
        <family val="18"/>
      </rPr>
      <t xml:space="preserve">0.00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</si>
  <si>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275,634   2010   8,752.4</t>
    </r>
  </si>
  <si>
    <r>
      <rPr>
        <sz val="6"/>
        <rFont val="Times New Roman"/>
        <family val="18"/>
      </rPr>
      <t>201010000033640     7/2/2010 LAND-100 W. 51ST ST.</t>
    </r>
  </si>
  <si>
    <r>
      <rPr>
        <sz val="5"/>
        <rFont val="Times New Roman"/>
        <family val="18"/>
      </rPr>
      <t>40,000   2010   8,752.4</t>
    </r>
  </si>
  <si>
    <r>
      <rPr>
        <sz val="6"/>
        <rFont val="Times New Roman"/>
        <family val="18"/>
      </rPr>
      <t>201010000033622     6/1/2010 LAND-10051 WILD DUNES DR</t>
    </r>
  </si>
  <si>
    <r>
      <rPr>
        <sz val="5"/>
        <rFont val="Times New Roman"/>
        <family val="18"/>
      </rPr>
      <t>509   2010   8,752.4</t>
    </r>
  </si>
  <si>
    <r>
      <rPr>
        <sz val="6"/>
        <rFont val="Times New Roman"/>
        <family val="18"/>
      </rPr>
      <t>201010000033708     7/2/2010 LAND-10203 LA COSTA DR</t>
    </r>
  </si>
  <si>
    <r>
      <rPr>
        <sz val="5"/>
        <rFont val="Times New Roman"/>
        <family val="18"/>
      </rPr>
      <t>1,773   2010   8,752.4</t>
    </r>
  </si>
  <si>
    <r>
      <rPr>
        <sz val="6"/>
        <rFont val="Times New Roman"/>
        <family val="18"/>
      </rPr>
      <t>200810000019497   4/30/2004 LOOP 1 TTA WTR RELOC</t>
    </r>
  </si>
  <si>
    <r>
      <rPr>
        <sz val="6"/>
        <rFont val="Times New Roman"/>
        <family val="18"/>
      </rPr>
      <t xml:space="preserve">7,622.43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</si>
  <si>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255,981   2004   7,114.9</t>
    </r>
  </si>
  <si>
    <r>
      <rPr>
        <sz val="6"/>
        <rFont val="Times New Roman"/>
        <family val="18"/>
      </rPr>
      <t>200810000019438   8/31/2002 LOWER FT BRANCH/TANNELHILL</t>
    </r>
  </si>
  <si>
    <r>
      <rPr>
        <sz val="6"/>
        <rFont val="Times New Roman"/>
        <family val="18"/>
      </rPr>
      <t xml:space="preserve">1,185.00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</si>
  <si>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37,823   2002   6,537.9</t>
    </r>
  </si>
  <si>
    <r>
      <rPr>
        <sz val="6"/>
        <rFont val="Times New Roman"/>
        <family val="18"/>
      </rPr>
      <t>200810000019449   5/16/2007 LP360 HDD STAA 9B</t>
    </r>
  </si>
  <si>
    <r>
      <rPr>
        <sz val="6"/>
        <rFont val="Times New Roman"/>
        <family val="18"/>
      </rPr>
      <t xml:space="preserve">174,455.18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</si>
  <si>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6,403,306   2007   7,966.9</t>
    </r>
  </si>
  <si>
    <r>
      <rPr>
        <sz val="6"/>
        <rFont val="Times New Roman"/>
        <family val="18"/>
      </rPr>
      <t>198200000235870     8/1/1982 MAINS     ASBESTOS CEMENT 21</t>
    </r>
  </si>
  <si>
    <r>
      <rPr>
        <sz val="6"/>
        <rFont val="Times New Roman"/>
        <family val="18"/>
      </rPr>
      <t xml:space="preserve">1,051.68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</si>
  <si>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12,215   1982   3,847.0</t>
    </r>
  </si>
  <si>
    <r>
      <rPr>
        <sz val="6"/>
        <rFont val="Times New Roman"/>
        <family val="18"/>
      </rPr>
      <t>198300000235640     8/1/1983 MAINS     ASBESTOS CEMENT 6'</t>
    </r>
  </si>
  <si>
    <r>
      <rPr>
        <sz val="6"/>
        <rFont val="Times New Roman"/>
        <family val="18"/>
      </rPr>
      <t xml:space="preserve">6.12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</si>
  <si>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79   1983   4,082.8</t>
    </r>
  </si>
  <si>
    <r>
      <rPr>
        <sz val="6"/>
        <rFont val="Times New Roman"/>
        <family val="18"/>
      </rPr>
      <t>198200000235160     8/1/1982 MAINS     AVC 8 TO 10""</t>
    </r>
  </si>
  <si>
    <r>
      <rPr>
        <sz val="6"/>
        <rFont val="Times New Roman"/>
        <family val="18"/>
      </rPr>
      <t xml:space="preserve">2,225.78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</si>
  <si>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25,853   1982   3,847.0</t>
    </r>
  </si>
  <si>
    <r>
      <rPr>
        <sz val="6"/>
        <rFont val="Times New Roman"/>
        <family val="18"/>
      </rPr>
      <t>198300000236790     8/1/1983 MAINS     CAST IRON 12' TO 1</t>
    </r>
  </si>
  <si>
    <r>
      <rPr>
        <sz val="6"/>
        <rFont val="Times New Roman"/>
        <family val="18"/>
      </rPr>
      <t xml:space="preserve">220.06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</si>
  <si>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2,824   1983   4,082.8</t>
    </r>
  </si>
  <si>
    <r>
      <rPr>
        <sz val="6"/>
        <rFont val="Times New Roman"/>
        <family val="18"/>
      </rPr>
      <t>198200000236780     8/1/1982 MAINS     CAST IRON 12 TO 15</t>
    </r>
  </si>
  <si>
    <r>
      <rPr>
        <sz val="6"/>
        <rFont val="Times New Roman"/>
        <family val="18"/>
      </rPr>
      <t xml:space="preserve">5,865.87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</si>
  <si>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68,132   1982   3,847.0</t>
    </r>
  </si>
  <si>
    <r>
      <rPr>
        <sz val="6"/>
        <rFont val="Times New Roman"/>
        <family val="18"/>
      </rPr>
      <t>198100000236920     8/1/1981 MAINS     CAST IRON 18 TO 21</t>
    </r>
  </si>
  <si>
    <r>
      <rPr>
        <sz val="6"/>
        <rFont val="Times New Roman"/>
        <family val="18"/>
      </rPr>
      <t xml:space="preserve">407.82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</si>
  <si>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4,366   1981   3,558.0</t>
    </r>
  </si>
  <si>
    <r>
      <rPr>
        <sz val="6"/>
        <rFont val="Times New Roman"/>
        <family val="18"/>
      </rPr>
      <t>198200000236930     8/1/1982 MAINS     CAST IRON 18 TO 21</t>
    </r>
  </si>
  <si>
    <r>
      <rPr>
        <sz val="6"/>
        <rFont val="Times New Roman"/>
        <family val="18"/>
      </rPr>
      <t xml:space="preserve">542.02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</si>
  <si>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6,296   1982   3,847.0</t>
    </r>
  </si>
  <si>
    <r>
      <rPr>
        <sz val="6"/>
        <rFont val="Times New Roman"/>
        <family val="18"/>
      </rPr>
      <t>198300000236150     8/1/1983 MAINS     CAST IRON 6' &amp; UND</t>
    </r>
  </si>
  <si>
    <r>
      <rPr>
        <sz val="6"/>
        <rFont val="Times New Roman"/>
        <family val="18"/>
      </rPr>
      <t xml:space="preserve">31.78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</si>
  <si>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408   1983   4,082.8</t>
    </r>
  </si>
  <si>
    <r>
      <rPr>
        <sz val="6"/>
        <rFont val="Times New Roman"/>
        <family val="18"/>
      </rPr>
      <t>198200000236140     8/1/1982 MAINS     CAST IRON 6 &amp; UNDE</t>
    </r>
  </si>
  <si>
    <r>
      <rPr>
        <sz val="6"/>
        <rFont val="Times New Roman"/>
        <family val="18"/>
      </rPr>
      <t xml:space="preserve">131.41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</si>
  <si>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1,526   1982   3,847.0</t>
    </r>
  </si>
  <si>
    <r>
      <rPr>
        <sz val="6"/>
        <rFont val="Times New Roman"/>
        <family val="18"/>
      </rPr>
      <t>198300000236490     8/1/1983 MAINS     CAST IRON 8' TO 10</t>
    </r>
  </si>
  <si>
    <r>
      <rPr>
        <sz val="6"/>
        <rFont val="Times New Roman"/>
        <family val="18"/>
      </rPr>
      <t xml:space="preserve">230.27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</si>
  <si>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2,955   1983   4,082.8</t>
    </r>
  </si>
  <si>
    <r>
      <rPr>
        <sz val="6"/>
        <rFont val="Times New Roman"/>
        <family val="18"/>
      </rPr>
      <t>198200000236480     8/1/1982 MAINS     CAST IRON 8 TO 10"</t>
    </r>
  </si>
  <si>
    <r>
      <rPr>
        <sz val="6"/>
        <rFont val="Times New Roman"/>
        <family val="18"/>
      </rPr>
      <t xml:space="preserve">846.45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</si>
  <si>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9,832   1982   3,847.0</t>
    </r>
  </si>
  <si>
    <r>
      <rPr>
        <sz val="6"/>
        <rFont val="Times New Roman"/>
        <family val="18"/>
      </rPr>
      <t>197900000234870     8/1/1979 MAINS     CLEANOUTS</t>
    </r>
  </si>
  <si>
    <r>
      <rPr>
        <sz val="6"/>
        <rFont val="Times New Roman"/>
        <family val="18"/>
      </rPr>
      <t xml:space="preserve">1.81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</si>
  <si>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16   1979   3,140.0</t>
    </r>
  </si>
  <si>
    <r>
      <rPr>
        <sz val="6"/>
        <rFont val="Times New Roman"/>
        <family val="18"/>
      </rPr>
      <t>198100000234880     8/1/1981 MAINS     CLEANOUTS ALL TYPE</t>
    </r>
  </si>
  <si>
    <r>
      <rPr>
        <sz val="6"/>
        <rFont val="Times New Roman"/>
        <family val="18"/>
      </rPr>
      <t xml:space="preserve">1.92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</si>
  <si>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21   1981   3,558.0</t>
    </r>
  </si>
  <si>
    <r>
      <rPr>
        <sz val="6"/>
        <rFont val="Times New Roman"/>
        <family val="18"/>
      </rPr>
      <t>198300000234890     8/1/1983 MAINS     CLEANOUTS ALL TYPE</t>
    </r>
  </si>
  <si>
    <r>
      <rPr>
        <sz val="6"/>
        <rFont val="Times New Roman"/>
        <family val="18"/>
      </rPr>
      <t xml:space="preserve">1.33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</si>
  <si>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17   1983   4,082.8</t>
    </r>
  </si>
  <si>
    <r>
      <rPr>
        <sz val="6"/>
        <rFont val="Times New Roman"/>
        <family val="18"/>
      </rPr>
      <t>198500000234900     1/1/1985 MAINS     CLEANOUTS ALL TYPE</t>
    </r>
  </si>
  <si>
    <r>
      <rPr>
        <sz val="6"/>
        <rFont val="Times New Roman"/>
        <family val="18"/>
      </rPr>
      <t xml:space="preserve">40.32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</si>
  <si>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587   1985   4,202.3</t>
    </r>
  </si>
  <si>
    <r>
      <rPr>
        <sz val="6"/>
        <rFont val="Times New Roman"/>
        <family val="18"/>
      </rPr>
      <t>198100000238570     8/1/1981 MAINS     CONCR&amp;VC 24 TO 30"</t>
    </r>
  </si>
  <si>
    <r>
      <rPr>
        <sz val="6"/>
        <rFont val="Times New Roman"/>
        <family val="18"/>
      </rPr>
      <t xml:space="preserve">459.56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</si>
  <si>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4,920   1981   3,558.0</t>
    </r>
  </si>
  <si>
    <r>
      <rPr>
        <sz val="6"/>
        <rFont val="Times New Roman"/>
        <family val="18"/>
      </rPr>
      <t>198300000238360     8/1/1983 MAINS     CONCRETE &amp; VC 18'</t>
    </r>
  </si>
  <si>
    <r>
      <rPr>
        <sz val="6"/>
        <rFont val="Times New Roman"/>
        <family val="18"/>
      </rPr>
      <t xml:space="preserve">8,294.49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</si>
  <si>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106,426   1983   4,082.8</t>
    </r>
  </si>
  <si>
    <r>
      <rPr>
        <sz val="6"/>
        <rFont val="Times New Roman"/>
        <family val="18"/>
      </rPr>
      <t>198200000238350     8/1/1982 MAINS     CONCRETE &amp; VC 18 T</t>
    </r>
  </si>
  <si>
    <r>
      <rPr>
        <sz val="6"/>
        <rFont val="Times New Roman"/>
        <family val="18"/>
      </rPr>
      <t xml:space="preserve">3,993.99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</si>
  <si>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46,390   1982   3,847.0</t>
    </r>
  </si>
  <si>
    <r>
      <rPr>
        <sz val="6"/>
        <rFont val="Times New Roman"/>
        <family val="18"/>
      </rPr>
      <t>198200000238580     8/1/1982 MAINS     CONCRETE &amp; VC 24 T</t>
    </r>
  </si>
  <si>
    <r>
      <rPr>
        <sz val="6"/>
        <rFont val="Times New Roman"/>
        <family val="18"/>
      </rPr>
      <t xml:space="preserve">7,705.55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</si>
  <si>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89,500   1982   3,847.0</t>
    </r>
  </si>
  <si>
    <r>
      <rPr>
        <sz val="6"/>
        <rFont val="Times New Roman"/>
        <family val="18"/>
      </rPr>
      <t>198200000238820     8/1/1982 MAINS     CONCRETE &amp; VC 48 T</t>
    </r>
  </si>
  <si>
    <r>
      <rPr>
        <sz val="6"/>
        <rFont val="Times New Roman"/>
        <family val="18"/>
      </rPr>
      <t xml:space="preserve">22,860.24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</si>
  <si>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265,522   1982   3,847.0</t>
    </r>
  </si>
  <si>
    <r>
      <rPr>
        <sz val="6"/>
        <rFont val="Times New Roman"/>
        <family val="18"/>
      </rPr>
      <t>198300000237520     8/1/1983 MAINS     CONCRETE &amp; VC 6' &amp;</t>
    </r>
  </si>
  <si>
    <r>
      <rPr>
        <sz val="6"/>
        <rFont val="Times New Roman"/>
        <family val="18"/>
      </rPr>
      <t xml:space="preserve">3.09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</si>
  <si>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40   1983   4,082.8</t>
    </r>
  </si>
  <si>
    <r>
      <rPr>
        <sz val="6"/>
        <rFont val="Times New Roman"/>
        <family val="18"/>
      </rPr>
      <t>198100000236770     8/1/1981 MAINS     EAST IRON 12 TO 15</t>
    </r>
  </si>
  <si>
    <r>
      <rPr>
        <sz val="6"/>
        <rFont val="Times New Roman"/>
        <family val="18"/>
      </rPr>
      <t xml:space="preserve">1,051.56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</si>
  <si>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11,259   1981   3,558.0</t>
    </r>
  </si>
  <si>
    <r>
      <rPr>
        <sz val="6"/>
        <rFont val="Times New Roman"/>
        <family val="18"/>
      </rPr>
      <t>198300000239330     8/1/1983 MAINS     MANHOLES</t>
    </r>
  </si>
  <si>
    <r>
      <rPr>
        <sz val="6"/>
        <rFont val="Times New Roman"/>
        <family val="18"/>
      </rPr>
      <t xml:space="preserve">365.73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</si>
  <si>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4,693   1983   4,082.8</t>
    </r>
  </si>
  <si>
    <r>
      <rPr>
        <sz val="6"/>
        <rFont val="Times New Roman"/>
        <family val="18"/>
      </rPr>
      <t>198300000239670     8/1/1983 MAINS     MANHOLES - REGULAR</t>
    </r>
  </si>
  <si>
    <r>
      <rPr>
        <sz val="6"/>
        <rFont val="Times New Roman"/>
        <family val="18"/>
      </rPr>
      <t xml:space="preserve">504.81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</si>
  <si>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6,477   1983   4,082.8</t>
    </r>
  </si>
  <si>
    <r>
      <rPr>
        <sz val="6"/>
        <rFont val="Times New Roman"/>
        <family val="18"/>
      </rPr>
      <t>198500000239690     1/1/1985 MAINS     MANHOLES - REGULAR</t>
    </r>
  </si>
  <si>
    <r>
      <rPr>
        <sz val="6"/>
        <rFont val="Times New Roman"/>
        <family val="18"/>
      </rPr>
      <t xml:space="preserve">6,406.02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</si>
  <si>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93,323   1985   4,202.3</t>
    </r>
  </si>
  <si>
    <r>
      <rPr>
        <sz val="6"/>
        <rFont val="Times New Roman"/>
        <family val="18"/>
      </rPr>
      <t>198200000239660     8/1/1982 MAINS     MANHOLES REGULAR</t>
    </r>
  </si>
  <si>
    <r>
      <rPr>
        <sz val="6"/>
        <rFont val="Times New Roman"/>
        <family val="18"/>
      </rPr>
      <t xml:space="preserve">8,906.75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</si>
  <si>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103,452   1982   3,847.0</t>
    </r>
  </si>
  <si>
    <r>
      <rPr>
        <sz val="6"/>
        <rFont val="Times New Roman"/>
        <family val="18"/>
      </rPr>
      <t>198600000239700     1/1/1986 MAINS     MANHOLES -REGULAR</t>
    </r>
  </si>
  <si>
    <r>
      <rPr>
        <sz val="6"/>
        <rFont val="Times New Roman"/>
        <family val="18"/>
      </rPr>
      <t xml:space="preserve">2,132.31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</si>
  <si>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33,232   1986   4,305.0</t>
    </r>
  </si>
  <si>
    <r>
      <rPr>
        <sz val="6"/>
        <rFont val="Times New Roman"/>
        <family val="18"/>
      </rPr>
      <t>198300000235330     8/1/1983 MAINS     PVC 12' TO 15'</t>
    </r>
  </si>
  <si>
    <r>
      <rPr>
        <sz val="6"/>
        <rFont val="Times New Roman"/>
        <family val="18"/>
      </rPr>
      <t xml:space="preserve">7.03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</si>
  <si>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90   1983   4,082.8</t>
    </r>
  </si>
  <si>
    <r>
      <rPr>
        <sz val="6"/>
        <rFont val="Times New Roman"/>
        <family val="18"/>
      </rPr>
      <t>198100000235310     8/1/1981 MAINS     PVC 12 TO 15""</t>
    </r>
  </si>
  <si>
    <r>
      <rPr>
        <sz val="6"/>
        <rFont val="Times New Roman"/>
        <family val="18"/>
      </rPr>
      <t xml:space="preserve">7,865.03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</si>
  <si>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84,207   1981   3,558.0</t>
    </r>
  </si>
  <si>
    <r>
      <rPr>
        <sz val="6"/>
        <rFont val="Times New Roman"/>
        <family val="18"/>
      </rPr>
      <t>198200000235320     8/1/1982 MAINS     PVC 12 TO 15""</t>
    </r>
  </si>
  <si>
    <r>
      <rPr>
        <sz val="6"/>
        <rFont val="Times New Roman"/>
        <family val="18"/>
      </rPr>
      <t xml:space="preserve">1,727.14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</si>
  <si>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20,061   1982   3,847.0</t>
    </r>
  </si>
  <si>
    <r>
      <rPr>
        <sz val="6"/>
        <rFont val="Times New Roman"/>
        <family val="18"/>
      </rPr>
      <t>198100000235420     8/1/1981 MAINS     PVC 18 &amp; OVER"</t>
    </r>
  </si>
  <si>
    <r>
      <rPr>
        <sz val="6"/>
        <rFont val="Times New Roman"/>
        <family val="18"/>
      </rPr>
      <t xml:space="preserve">3,913.10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</si>
  <si>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41,896   1981   3,558.0</t>
    </r>
  </si>
  <si>
    <r>
      <rPr>
        <sz val="6"/>
        <rFont val="Times New Roman"/>
        <family val="18"/>
      </rPr>
      <t>198200000235430     8/1/1982 MAINS     PVC 18 &amp; OVER"</t>
    </r>
  </si>
  <si>
    <r>
      <rPr>
        <sz val="6"/>
        <rFont val="Times New Roman"/>
        <family val="18"/>
      </rPr>
      <t xml:space="preserve">2,054.10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</si>
  <si>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23,859   1982   3,847.0</t>
    </r>
  </si>
  <si>
    <r>
      <rPr>
        <sz val="6"/>
        <rFont val="Times New Roman"/>
        <family val="18"/>
      </rPr>
      <t>197900000235000     8/1/1979 MAINS     PVC 6 &amp; OVER"</t>
    </r>
  </si>
  <si>
    <r>
      <rPr>
        <sz val="6"/>
        <rFont val="Times New Roman"/>
        <family val="18"/>
      </rPr>
      <t xml:space="preserve">12,667.75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</si>
  <si>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112,222   1979   3,140.0</t>
    </r>
  </si>
  <si>
    <r>
      <rPr>
        <sz val="6"/>
        <rFont val="Times New Roman"/>
        <family val="18"/>
      </rPr>
      <t>198300000235040     8/1/1983 MAINS     PVC 6' &amp; UNDER</t>
    </r>
  </si>
  <si>
    <r>
      <rPr>
        <sz val="6"/>
        <rFont val="Times New Roman"/>
        <family val="18"/>
      </rPr>
      <t xml:space="preserve">393.97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</si>
  <si>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5,055   1983   4,082.8</t>
    </r>
  </si>
  <si>
    <r>
      <rPr>
        <sz val="6"/>
        <rFont val="Times New Roman"/>
        <family val="18"/>
      </rPr>
      <t>198200000235030     8/1/1982 MAINS     PVC 6 &amp; UNDER"</t>
    </r>
  </si>
  <si>
    <r>
      <rPr>
        <sz val="6"/>
        <rFont val="Times New Roman"/>
        <family val="18"/>
      </rPr>
      <t xml:space="preserve">31.27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</si>
  <si>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363   1982   3,847.0</t>
    </r>
  </si>
  <si>
    <r>
      <rPr>
        <sz val="6"/>
        <rFont val="Times New Roman"/>
        <family val="18"/>
      </rPr>
      <t>198100000235020     8/1/1981 MAINS     PVC 6&amp; UNDER"</t>
    </r>
  </si>
  <si>
    <r>
      <rPr>
        <sz val="6"/>
        <rFont val="Times New Roman"/>
        <family val="18"/>
      </rPr>
      <t xml:space="preserve">1,861.41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</si>
  <si>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19,929   1981   3,558.0</t>
    </r>
  </si>
  <si>
    <r>
      <rPr>
        <sz val="6"/>
        <rFont val="Times New Roman"/>
        <family val="18"/>
      </rPr>
      <t>198300000235170     8/1/1983 MAINS     PVC 8' TO 10'</t>
    </r>
  </si>
  <si>
    <r>
      <rPr>
        <sz val="6"/>
        <rFont val="Times New Roman"/>
        <family val="18"/>
      </rPr>
      <t xml:space="preserve">1,170.74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</si>
  <si>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15,022   1983   4,082.8</t>
    </r>
  </si>
  <si>
    <r>
      <rPr>
        <sz val="6"/>
        <rFont val="Times New Roman"/>
        <family val="18"/>
      </rPr>
      <t>198200000238960     8/1/1982 MAINS     STEEL CYL&amp;CONCR 24</t>
    </r>
  </si>
  <si>
    <r>
      <rPr>
        <sz val="6"/>
        <rFont val="Times New Roman"/>
        <family val="18"/>
      </rPr>
      <t xml:space="preserve">1,219.15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</si>
  <si>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14,161   1982   3,847.0</t>
    </r>
  </si>
  <si>
    <r>
      <rPr>
        <sz val="6"/>
        <rFont val="Times New Roman"/>
        <family val="18"/>
      </rPr>
      <t>198200000239050     8/1/1982 MAINS     STEEL CYL&amp;CONCR 48</t>
    </r>
  </si>
  <si>
    <r>
      <rPr>
        <sz val="6"/>
        <rFont val="Times New Roman"/>
        <family val="18"/>
      </rPr>
      <t xml:space="preserve">128,152.20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</si>
  <si>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1,475,562   1982   3,847.0</t>
    </r>
  </si>
  <si>
    <r>
      <rPr>
        <sz val="6"/>
        <rFont val="Times New Roman"/>
        <family val="18"/>
      </rPr>
      <t>198300000238970     8/1/1983 MAINS     STL CYL &amp; CONCR 24</t>
    </r>
  </si>
  <si>
    <r>
      <rPr>
        <sz val="6"/>
        <rFont val="Times New Roman"/>
        <family val="18"/>
      </rPr>
      <t xml:space="preserve">330.18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</si>
  <si>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4,237   1983   4,082.8</t>
    </r>
  </si>
  <si>
    <r>
      <rPr>
        <sz val="6"/>
        <rFont val="Times New Roman"/>
        <family val="18"/>
      </rPr>
      <t>198300000239060     8/1/1983 MAINS     STL CYL &amp; CONCR 48</t>
    </r>
  </si>
  <si>
    <r>
      <rPr>
        <sz val="6"/>
        <rFont val="Times New Roman"/>
        <family val="18"/>
      </rPr>
      <t xml:space="preserve">21,076.95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</si>
  <si>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270,436   1983   4,082.8</t>
    </r>
  </si>
  <si>
    <r>
      <rPr>
        <sz val="6"/>
        <rFont val="Times New Roman"/>
        <family val="18"/>
      </rPr>
      <t>198000000238890     8/1/1980 MAINS   STEEL CYL &amp; CONCR 16</t>
    </r>
  </si>
  <si>
    <r>
      <rPr>
        <sz val="6"/>
        <rFont val="Times New Roman"/>
        <family val="18"/>
      </rPr>
      <t xml:space="preserve">9.91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</si>
  <si>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97   1980   3,376.0</t>
    </r>
  </si>
  <si>
    <r>
      <rPr>
        <sz val="6"/>
        <rFont val="Times New Roman"/>
        <family val="18"/>
      </rPr>
      <t>197900000238930     8/1/1979 MAINS   STEEL CYL &amp; CONCR 24</t>
    </r>
  </si>
  <si>
    <r>
      <rPr>
        <sz val="6"/>
        <rFont val="Times New Roman"/>
        <family val="18"/>
      </rPr>
      <t xml:space="preserve">16,448.80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</si>
  <si>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145,700   1979   3,140.0</t>
    </r>
  </si>
  <si>
    <r>
      <rPr>
        <sz val="6"/>
        <rFont val="Times New Roman"/>
        <family val="18"/>
      </rPr>
      <t>198000000238940     8/1/1980 MAINS   STEEL CYL &amp; CONCR 24</t>
    </r>
  </si>
  <si>
    <r>
      <rPr>
        <sz val="6"/>
        <rFont val="Times New Roman"/>
        <family val="18"/>
      </rPr>
      <t xml:space="preserve">10,873.37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</si>
  <si>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106,430   1980   3,376.0</t>
    </r>
  </si>
  <si>
    <r>
      <rPr>
        <sz val="6"/>
        <rFont val="Times New Roman"/>
        <family val="18"/>
      </rPr>
      <t>198100000238950     8/1/1981 MAINS   STEEL CYL&amp; CONCR 24</t>
    </r>
  </si>
  <si>
    <r>
      <rPr>
        <sz val="6"/>
        <rFont val="Times New Roman"/>
        <family val="18"/>
      </rPr>
      <t xml:space="preserve">7,864.94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</si>
  <si>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84,206   1981   3,558.0</t>
    </r>
  </si>
  <si>
    <r>
      <rPr>
        <sz val="6"/>
        <rFont val="Times New Roman"/>
        <family val="18"/>
      </rPr>
      <t>198000000238870     8/1/1980 MAINS   STELL CYL&amp; CONCR 12"</t>
    </r>
  </si>
  <si>
    <r>
      <rPr>
        <sz val="6"/>
        <rFont val="Times New Roman"/>
        <family val="18"/>
      </rPr>
      <t xml:space="preserve">202.98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</si>
  <si>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1,987   1980   3,376.0</t>
    </r>
  </si>
  <si>
    <r>
      <rPr>
        <sz val="6"/>
        <rFont val="Times New Roman"/>
        <family val="18"/>
      </rPr>
      <t>199500000243650   10/1/1995 MAINS - ASBESTOS CEMENT, 12</t>
    </r>
  </si>
  <si>
    <r>
      <rPr>
        <sz val="6"/>
        <rFont val="Times New Roman"/>
        <family val="18"/>
      </rPr>
      <t xml:space="preserve">32,926.29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</si>
  <si>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816,485   1995   5,471.2</t>
    </r>
  </si>
  <si>
    <r>
      <rPr>
        <sz val="6"/>
        <rFont val="Times New Roman"/>
        <family val="18"/>
      </rPr>
      <t>199000000235760   10/1/1990 MAINS - ASPHALT CEMENT, 08 T</t>
    </r>
  </si>
  <si>
    <r>
      <rPr>
        <sz val="6"/>
        <rFont val="Times New Roman"/>
        <family val="18"/>
      </rPr>
      <t xml:space="preserve">597.30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</si>
  <si>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12,130   1990   4,731.3</t>
    </r>
  </si>
  <si>
    <r>
      <rPr>
        <sz val="6"/>
        <rFont val="Times New Roman"/>
        <family val="18"/>
      </rPr>
      <t>198900000237560   10/1/1989 MAINS - CAST IRON 12 TO 15 I</t>
    </r>
  </si>
  <si>
    <r>
      <rPr>
        <sz val="6"/>
        <rFont val="Times New Roman"/>
        <family val="18"/>
      </rPr>
      <t xml:space="preserve">16,487.92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</si>
  <si>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318,253   1989   4,609.2</t>
    </r>
  </si>
  <si>
    <r>
      <rPr>
        <sz val="6"/>
        <rFont val="Times New Roman"/>
        <family val="18"/>
      </rPr>
      <t>198900000236210   10/1/1989 MAINS - CAST IRON 6 INCH &amp; U</t>
    </r>
  </si>
  <si>
    <r>
      <rPr>
        <sz val="6"/>
        <rFont val="Times New Roman"/>
        <family val="18"/>
      </rPr>
      <t xml:space="preserve">3,009.64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</si>
  <si>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58,093   1989   4,609.2</t>
    </r>
  </si>
  <si>
    <r>
      <rPr>
        <sz val="6"/>
        <rFont val="Times New Roman"/>
        <family val="18"/>
      </rPr>
      <t>198900000236550   10/1/1989 MAINS - CAST IRON 8 TO 10 IN</t>
    </r>
  </si>
  <si>
    <r>
      <rPr>
        <sz val="6"/>
        <rFont val="Times New Roman"/>
        <family val="18"/>
      </rPr>
      <t xml:space="preserve">25,063.13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</si>
  <si>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483,773   1989   4,609.2</t>
    </r>
  </si>
  <si>
    <r>
      <rPr>
        <sz val="6"/>
        <rFont val="Times New Roman"/>
        <family val="18"/>
      </rPr>
      <t>199000000236220   10/1/1990 MAINS - CAST IRON, 06 IN &amp; U</t>
    </r>
  </si>
  <si>
    <r>
      <rPr>
        <sz val="6"/>
        <rFont val="Times New Roman"/>
        <family val="18"/>
      </rPr>
      <t xml:space="preserve">7,123.11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</si>
  <si>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144,659   1990   4,731.3</t>
    </r>
  </si>
  <si>
    <r>
      <rPr>
        <sz val="6"/>
        <rFont val="Times New Roman"/>
        <family val="18"/>
      </rPr>
      <t>199100000236230   10/1/1991 MAINS - CAST IRON, 06 IN &amp; U</t>
    </r>
  </si>
  <si>
    <r>
      <rPr>
        <sz val="6"/>
        <rFont val="Times New Roman"/>
        <family val="18"/>
      </rPr>
      <t xml:space="preserve">554.04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</si>
  <si>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11,809   1991   4,835.2</t>
    </r>
  </si>
  <si>
    <r>
      <rPr>
        <sz val="6"/>
        <rFont val="Times New Roman"/>
        <family val="18"/>
      </rPr>
      <t>199200000236240   10/1/1992 MAINS - CAST IRON, 06 IN &amp; U</t>
    </r>
  </si>
  <si>
    <r>
      <rPr>
        <sz val="6"/>
        <rFont val="Times New Roman"/>
        <family val="18"/>
      </rPr>
      <t xml:space="preserve">557.84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</si>
  <si>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12,451   1992   4,984.5</t>
    </r>
  </si>
  <si>
    <r>
      <rPr>
        <sz val="6"/>
        <rFont val="Times New Roman"/>
        <family val="18"/>
      </rPr>
      <t>199300000236250   10/1/1993 MAINS - CAST IRON, 06 IN &amp; U</t>
    </r>
  </si>
  <si>
    <r>
      <rPr>
        <sz val="6"/>
        <rFont val="Times New Roman"/>
        <family val="18"/>
      </rPr>
      <t xml:space="preserve">4,067.18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</si>
  <si>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91,943   1993   5,210.4</t>
    </r>
  </si>
  <si>
    <r>
      <rPr>
        <sz val="6"/>
        <rFont val="Times New Roman"/>
        <family val="18"/>
      </rPr>
      <t>199400000236260   10/1/1994 MAINS - CAST IRON, 06 IN &amp; U</t>
    </r>
  </si>
  <si>
    <r>
      <rPr>
        <sz val="6"/>
        <rFont val="Times New Roman"/>
        <family val="18"/>
      </rPr>
      <t xml:space="preserve">457.74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</si>
  <si>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11,137   1994   5,407.6</t>
    </r>
  </si>
  <si>
    <r>
      <rPr>
        <sz val="6"/>
        <rFont val="Times New Roman"/>
        <family val="18"/>
      </rPr>
      <t>199500000236270   10/1/1995 MAINS - CAST IRON, 06 IN &amp; U</t>
    </r>
  </si>
  <si>
    <r>
      <rPr>
        <sz val="6"/>
        <rFont val="Times New Roman"/>
        <family val="18"/>
      </rPr>
      <t xml:space="preserve">1,453.42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</si>
  <si>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36,821   1995   5,471.2</t>
    </r>
  </si>
  <si>
    <r>
      <rPr>
        <sz val="6"/>
        <rFont val="Times New Roman"/>
        <family val="18"/>
      </rPr>
      <t>2002CO00005191   10/1/2002 MAINS - CAST IRON, 06 IN &amp; U</t>
    </r>
  </si>
  <si>
    <r>
      <rPr>
        <sz val="6"/>
        <rFont val="Times New Roman"/>
        <family val="18"/>
      </rPr>
      <t xml:space="preserve">3,335.03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</si>
  <si>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106,740   2002   6,537.9</t>
    </r>
  </si>
  <si>
    <r>
      <rPr>
        <sz val="6"/>
        <rFont val="Times New Roman"/>
        <family val="18"/>
      </rPr>
      <t>201010000034964   3/31/2010 MAINS - CAST IRON, 06 IN &amp; UNDER</t>
    </r>
  </si>
  <si>
    <r>
      <rPr>
        <sz val="6"/>
        <rFont val="Times New Roman"/>
        <family val="18"/>
      </rPr>
      <t xml:space="preserve">5,566.57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</si>
  <si>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219,872   2010   8,752.4</t>
    </r>
  </si>
  <si>
    <r>
      <rPr>
        <sz val="6"/>
        <rFont val="Times New Roman"/>
        <family val="18"/>
      </rPr>
      <t>200810000015108   9/30/2007 MAINS - CAST IRON, 06 IN &amp; UNDER</t>
    </r>
  </si>
  <si>
    <r>
      <rPr>
        <sz val="6"/>
        <rFont val="Times New Roman"/>
        <family val="18"/>
      </rPr>
      <t xml:space="preserve">976.06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</si>
  <si>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36,114   2007   7,966.9</t>
    </r>
  </si>
  <si>
    <r>
      <rPr>
        <sz val="6"/>
        <rFont val="Times New Roman"/>
        <family val="18"/>
      </rPr>
      <t>200810000015129   9/30/2007 MAINS - CAST IRON, 06 IN &amp; UNDER</t>
    </r>
  </si>
  <si>
    <r>
      <rPr>
        <sz val="6"/>
        <rFont val="Times New Roman"/>
        <family val="18"/>
      </rPr>
      <t xml:space="preserve">2,564.43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</si>
  <si>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94,884   2007   7,966.9</t>
    </r>
  </si>
  <si>
    <r>
      <rPr>
        <sz val="6"/>
        <rFont val="Times New Roman"/>
        <family val="18"/>
      </rPr>
      <t>200910000020033   3/31/2008 MAINS - CAST IRON, 06 IN &amp; UNDER</t>
    </r>
  </si>
  <si>
    <r>
      <rPr>
        <sz val="6"/>
        <rFont val="Times New Roman"/>
        <family val="18"/>
      </rPr>
      <t xml:space="preserve">11,623.87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</si>
  <si>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435,903   2008   8,311.1</t>
    </r>
  </si>
  <si>
    <r>
      <rPr>
        <sz val="6"/>
        <rFont val="Times New Roman"/>
        <family val="18"/>
      </rPr>
      <t>200910000020103   3/31/2008 MAINS - CAST IRON, 06 IN &amp; UNDER</t>
    </r>
  </si>
  <si>
    <r>
      <rPr>
        <sz val="6"/>
        <rFont val="Times New Roman"/>
        <family val="18"/>
      </rPr>
      <t xml:space="preserve">1,491.28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</si>
  <si>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55,924   2008   8,311.1</t>
    </r>
  </si>
  <si>
    <r>
      <rPr>
        <sz val="6"/>
        <rFont val="Times New Roman"/>
        <family val="18"/>
      </rPr>
      <t>199000000236560   10/1/1990 MAINS - CAST IRON, 08 TO 10</t>
    </r>
  </si>
  <si>
    <r>
      <rPr>
        <sz val="6"/>
        <rFont val="Times New Roman"/>
        <family val="18"/>
      </rPr>
      <t xml:space="preserve">18,692.78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</si>
  <si>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379,621   1990   4,731.3</t>
    </r>
  </si>
  <si>
    <r>
      <rPr>
        <sz val="6"/>
        <rFont val="Times New Roman"/>
        <family val="18"/>
      </rPr>
      <t>199100000236570   10/1/1991 MAINS - CAST IRON, 08 TO 10</t>
    </r>
  </si>
  <si>
    <r>
      <rPr>
        <sz val="6"/>
        <rFont val="Times New Roman"/>
        <family val="18"/>
      </rPr>
      <t xml:space="preserve">8,504.09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</si>
  <si>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167,500   1991   4,835.2</t>
    </r>
  </si>
  <si>
    <r>
      <rPr>
        <sz val="6"/>
        <rFont val="Times New Roman"/>
        <family val="18"/>
      </rPr>
      <t>199200000236580   10/1/1992 MAINS - CAST IRON, 08 TO 10</t>
    </r>
  </si>
  <si>
    <r>
      <rPr>
        <sz val="6"/>
        <rFont val="Times New Roman"/>
        <family val="18"/>
      </rPr>
      <t xml:space="preserve">21,298.23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</si>
  <si>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444,058   1992   4,984.5</t>
    </r>
  </si>
  <si>
    <r>
      <rPr>
        <sz val="6"/>
        <rFont val="Times New Roman"/>
        <family val="18"/>
      </rPr>
      <t>199300000236590   10/1/1993 MAINS - CAST IRON, 08 TO 10</t>
    </r>
  </si>
  <si>
    <r>
      <rPr>
        <sz val="6"/>
        <rFont val="Times New Roman"/>
        <family val="18"/>
      </rPr>
      <t xml:space="preserve">31,497.65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</si>
  <si>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712,037   1993   5,210.4</t>
    </r>
  </si>
  <si>
    <r>
      <rPr>
        <sz val="6"/>
        <rFont val="Times New Roman"/>
        <family val="18"/>
      </rPr>
      <t>199400000236600   10/1/1994 MAINS - CAST IRON, 08 TO 10</t>
    </r>
  </si>
  <si>
    <r>
      <rPr>
        <sz val="6"/>
        <rFont val="Times New Roman"/>
        <family val="18"/>
      </rPr>
      <t xml:space="preserve">27,496.30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</si>
  <si>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657,488   1994   5,407.6</t>
    </r>
  </si>
  <si>
    <r>
      <rPr>
        <sz val="6"/>
        <rFont val="Times New Roman"/>
        <family val="18"/>
      </rPr>
      <t>199500000236610   10/1/1995 MAINS - CAST IRON, 08 TO 10</t>
    </r>
  </si>
  <si>
    <r>
      <rPr>
        <sz val="6"/>
        <rFont val="Times New Roman"/>
        <family val="18"/>
      </rPr>
      <t xml:space="preserve">17,143.03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</si>
  <si>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425,102   1995   5,471.2</t>
    </r>
  </si>
  <si>
    <r>
      <rPr>
        <sz val="6"/>
        <rFont val="Times New Roman"/>
        <family val="18"/>
      </rPr>
      <t>199600000236620   10/1/1996 MAINS - CAST IRON, 08 TO 10</t>
    </r>
  </si>
  <si>
    <r>
      <rPr>
        <sz val="6"/>
        <rFont val="Times New Roman"/>
        <family val="18"/>
      </rPr>
      <t xml:space="preserve">11,508.49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</si>
  <si>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296,072   1996   5,622.1</t>
    </r>
  </si>
  <si>
    <r>
      <rPr>
        <sz val="6"/>
        <rFont val="Times New Roman"/>
        <family val="18"/>
      </rPr>
      <t>2002CO00005192   10/1/2002 MAINS - CAST IRON, 08 TO 10</t>
    </r>
  </si>
  <si>
    <r>
      <rPr>
        <sz val="6"/>
        <rFont val="Times New Roman"/>
        <family val="18"/>
      </rPr>
      <t xml:space="preserve">322.37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</si>
  <si>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10,318   2002   6,537.9</t>
    </r>
  </si>
  <si>
    <r>
      <rPr>
        <sz val="6"/>
        <rFont val="Times New Roman"/>
        <family val="18"/>
      </rPr>
      <t>2003UP00000997    9/30/2003 MAINS - CAST IRON, 08 TO 10</t>
    </r>
  </si>
  <si>
    <r>
      <rPr>
        <sz val="6"/>
        <rFont val="Times New Roman"/>
        <family val="18"/>
      </rPr>
      <t xml:space="preserve">137.68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</si>
  <si>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4,544   2003   6,694.6</t>
    </r>
  </si>
  <si>
    <r>
      <rPr>
        <sz val="6"/>
        <rFont val="Times New Roman"/>
        <family val="18"/>
      </rPr>
      <t>201010000035611     4/1/2010 MAINS - CAST IRON, 08 TO 10 IN</t>
    </r>
  </si>
  <si>
    <r>
      <rPr>
        <sz val="6"/>
        <rFont val="Times New Roman"/>
        <family val="18"/>
      </rPr>
      <t xml:space="preserve">48,039.82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</si>
  <si>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1,897,639   2010   8,752.4</t>
    </r>
  </si>
  <si>
    <r>
      <rPr>
        <sz val="6"/>
        <rFont val="Times New Roman"/>
        <family val="18"/>
      </rPr>
      <t>200710000006605   9/30/2006 MAINS - CAST IRON, 08 TO 10 IN</t>
    </r>
  </si>
  <si>
    <r>
      <rPr>
        <sz val="6"/>
        <rFont val="Times New Roman"/>
        <family val="18"/>
      </rPr>
      <t xml:space="preserve">3,263.06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</si>
  <si>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120,733   2006   7,751.2</t>
    </r>
  </si>
  <si>
    <r>
      <rPr>
        <sz val="6"/>
        <rFont val="Times New Roman"/>
        <family val="18"/>
      </rPr>
      <t>200810000015109   9/30/2007 MAINS - CAST IRON, 08 TO 10 IN</t>
    </r>
  </si>
  <si>
    <r>
      <rPr>
        <sz val="6"/>
        <rFont val="Times New Roman"/>
        <family val="18"/>
      </rPr>
      <t xml:space="preserve">15,602.53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</si>
  <si>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577,325   2007   7,966.9</t>
    </r>
  </si>
  <si>
    <r>
      <rPr>
        <sz val="6"/>
        <rFont val="Times New Roman"/>
        <family val="18"/>
      </rPr>
      <t>200910000020034   3/31/2008 MAINS - CAST IRON, 08 TO 10 IN</t>
    </r>
  </si>
  <si>
    <r>
      <rPr>
        <sz val="6"/>
        <rFont val="Times New Roman"/>
        <family val="18"/>
      </rPr>
      <t xml:space="preserve">10,158.23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</si>
  <si>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380,941   2008   8,311.1</t>
    </r>
  </si>
  <si>
    <r>
      <rPr>
        <sz val="6"/>
        <rFont val="Times New Roman"/>
        <family val="18"/>
      </rPr>
      <t>200910000020104   3/31/2008 MAINS - CAST IRON, 08 TO 10 IN</t>
    </r>
  </si>
  <si>
    <r>
      <rPr>
        <sz val="6"/>
        <rFont val="Times New Roman"/>
        <family val="18"/>
      </rPr>
      <t xml:space="preserve">126,044.31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</si>
  <si>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4,726,748   2008   8,311.1</t>
    </r>
  </si>
  <si>
    <r>
      <rPr>
        <sz val="6"/>
        <rFont val="Times New Roman"/>
        <family val="18"/>
      </rPr>
      <t>199000000237570   10/1/1990 MAINS - CAST IRON, 12 TO 15</t>
    </r>
  </si>
  <si>
    <r>
      <rPr>
        <sz val="6"/>
        <rFont val="Times New Roman"/>
        <family val="18"/>
      </rPr>
      <t xml:space="preserve">16,195.82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</si>
  <si>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328,911   1990   4,731.3</t>
    </r>
  </si>
  <si>
    <r>
      <rPr>
        <sz val="6"/>
        <rFont val="Times New Roman"/>
        <family val="18"/>
      </rPr>
      <t>199100000237580   10/1/1991 MAINS - CAST IRON, 12 TO 15</t>
    </r>
  </si>
  <si>
    <r>
      <rPr>
        <sz val="6"/>
        <rFont val="Times New Roman"/>
        <family val="18"/>
      </rPr>
      <t xml:space="preserve">10,389.81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</si>
  <si>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204,642   1991   4,835.2</t>
    </r>
  </si>
  <si>
    <r>
      <rPr>
        <sz val="6"/>
        <rFont val="Times New Roman"/>
        <family val="18"/>
      </rPr>
      <t>199300000237590   10/1/1993 MAINS - CAST IRON, 12 TO 15</t>
    </r>
  </si>
  <si>
    <r>
      <rPr>
        <sz val="6"/>
        <rFont val="Times New Roman"/>
        <family val="18"/>
      </rPr>
      <t xml:space="preserve">1,570.93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</si>
  <si>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35,513   1993   5,210.4</t>
    </r>
  </si>
  <si>
    <r>
      <rPr>
        <sz val="6"/>
        <rFont val="Times New Roman"/>
        <family val="18"/>
      </rPr>
      <t>199400000237600   10/1/1994 MAINS - CAST IRON, 12 TO 15</t>
    </r>
  </si>
  <si>
    <r>
      <rPr>
        <sz val="6"/>
        <rFont val="Times New Roman"/>
        <family val="18"/>
      </rPr>
      <t xml:space="preserve">54,709.39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</si>
  <si>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1,308,204   1994   5,407.6</t>
    </r>
  </si>
  <si>
    <r>
      <rPr>
        <sz val="6"/>
        <rFont val="Times New Roman"/>
        <family val="18"/>
      </rPr>
      <t>199500000237610   10/1/1995 MAINS - CAST IRON, 12 TO 15</t>
    </r>
  </si>
  <si>
    <r>
      <rPr>
        <sz val="6"/>
        <rFont val="Times New Roman"/>
        <family val="18"/>
      </rPr>
      <t xml:space="preserve">15,399.71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</si>
  <si>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381,872   1995   5,471.2</t>
    </r>
  </si>
  <si>
    <r>
      <rPr>
        <sz val="6"/>
        <rFont val="Times New Roman"/>
        <family val="18"/>
      </rPr>
      <t>199600000237620   10/1/1996 MAINS - CAST IRON, 12 TO 15</t>
    </r>
  </si>
  <si>
    <r>
      <rPr>
        <sz val="6"/>
        <rFont val="Times New Roman"/>
        <family val="18"/>
      </rPr>
      <t xml:space="preserve">122.54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</si>
  <si>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3,228   1996   5,622.1</t>
    </r>
  </si>
  <si>
    <r>
      <rPr>
        <sz val="6"/>
        <rFont val="Times New Roman"/>
        <family val="18"/>
      </rPr>
      <t>2003UP00000998    9/30/2003 MAINS - CAST IRON, 12 TO 15</t>
    </r>
  </si>
  <si>
    <r>
      <rPr>
        <sz val="6"/>
        <rFont val="Times New Roman"/>
        <family val="18"/>
      </rPr>
      <t xml:space="preserve">619.37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</si>
  <si>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20,440   2003   6,694.6</t>
    </r>
  </si>
  <si>
    <r>
      <rPr>
        <sz val="6"/>
        <rFont val="Times New Roman"/>
        <family val="18"/>
      </rPr>
      <t>201010000035612     4/1/2010 MAINS - CAST IRON, 12 TO 15 IN</t>
    </r>
  </si>
  <si>
    <r>
      <rPr>
        <sz val="6"/>
        <rFont val="Times New Roman"/>
        <family val="18"/>
      </rPr>
      <t xml:space="preserve">51,499.48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</si>
  <si>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2,034,300   2010   8,752.4</t>
    </r>
  </si>
  <si>
    <r>
      <rPr>
        <sz val="6"/>
        <rFont val="Times New Roman"/>
        <family val="18"/>
      </rPr>
      <t>200710000006606   9/30/2006 MAINS - CAST IRON, 12 TO 15 IN</t>
    </r>
  </si>
  <si>
    <r>
      <rPr>
        <sz val="6"/>
        <rFont val="Times New Roman"/>
        <family val="18"/>
      </rPr>
      <t xml:space="preserve">38,030.34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</si>
  <si>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1,407,123   2006   7,751.2</t>
    </r>
  </si>
  <si>
    <r>
      <rPr>
        <sz val="6"/>
        <rFont val="Times New Roman"/>
        <family val="18"/>
      </rPr>
      <t>200810000015110   9/30/2007 MAINS - CAST IRON, 12 TO 15 IN</t>
    </r>
  </si>
  <si>
    <r>
      <rPr>
        <sz val="6"/>
        <rFont val="Times New Roman"/>
        <family val="18"/>
      </rPr>
      <t xml:space="preserve">19,656.76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</si>
  <si>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727,300   2007   7,966.9</t>
    </r>
  </si>
  <si>
    <r>
      <rPr>
        <sz val="6"/>
        <rFont val="Times New Roman"/>
        <family val="18"/>
      </rPr>
      <t>200910000020035   3/31/2008 MAINS - CAST IRON, 12 TO 15 IN</t>
    </r>
  </si>
  <si>
    <r>
      <rPr>
        <sz val="6"/>
        <rFont val="Times New Roman"/>
        <family val="18"/>
      </rPr>
      <t xml:space="preserve">10,183.96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</si>
  <si>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381,906   2008   8,311.1</t>
    </r>
  </si>
  <si>
    <r>
      <rPr>
        <sz val="6"/>
        <rFont val="Times New Roman"/>
        <family val="18"/>
      </rPr>
      <t>200910000020105   3/31/2008 MAINS - CAST IRON, 12 TO 15 IN</t>
    </r>
  </si>
  <si>
    <r>
      <rPr>
        <sz val="6"/>
        <rFont val="Times New Roman"/>
        <family val="18"/>
      </rPr>
      <t xml:space="preserve">53,849.74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</si>
  <si>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2,019,402   2008   8,311.1</t>
    </r>
  </si>
  <si>
    <r>
      <rPr>
        <sz val="6"/>
        <rFont val="Times New Roman"/>
        <family val="18"/>
      </rPr>
      <t>199000000237140   10/1/1990 MAINS - CAST IRON, 16 IN</t>
    </r>
  </si>
  <si>
    <r>
      <rPr>
        <sz val="6"/>
        <rFont val="Times New Roman"/>
        <family val="18"/>
      </rPr>
      <t xml:space="preserve">1,464.48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</si>
  <si>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29,741   1990   4,731.3</t>
    </r>
  </si>
  <si>
    <r>
      <rPr>
        <sz val="6"/>
        <rFont val="Times New Roman"/>
        <family val="18"/>
      </rPr>
      <t>199100000237150   10/1/1991 MAINS - CAST IRON, 16 INCH</t>
    </r>
  </si>
  <si>
    <r>
      <rPr>
        <sz val="6"/>
        <rFont val="Times New Roman"/>
        <family val="18"/>
      </rPr>
      <t xml:space="preserve">210.78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</si>
  <si>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4,493   1991   4,835.2</t>
    </r>
  </si>
  <si>
    <r>
      <rPr>
        <sz val="6"/>
        <rFont val="Times New Roman"/>
        <family val="18"/>
      </rPr>
      <t>199200000237160   10/1/1992 MAINS - CAST IRON, 16 INCH</t>
    </r>
  </si>
  <si>
    <r>
      <rPr>
        <sz val="6"/>
        <rFont val="Times New Roman"/>
        <family val="18"/>
      </rPr>
      <t xml:space="preserve">2,198.15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</si>
  <si>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45,831   1992   4,984.5</t>
    </r>
  </si>
  <si>
    <r>
      <rPr>
        <sz val="6"/>
        <rFont val="Times New Roman"/>
        <family val="18"/>
      </rPr>
      <t>199400000237170   10/1/1994 MAINS - CAST IRON, 16 INCH</t>
    </r>
  </si>
  <si>
    <r>
      <rPr>
        <sz val="6"/>
        <rFont val="Times New Roman"/>
        <family val="18"/>
      </rPr>
      <t xml:space="preserve">1,489.55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</si>
  <si>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36,241   1994   5,407.6</t>
    </r>
  </si>
  <si>
    <r>
      <rPr>
        <sz val="6"/>
        <rFont val="Times New Roman"/>
        <family val="18"/>
      </rPr>
      <t>199500000237180   10/1/1995 MAINS - CAST IRON, 16 INCH</t>
    </r>
  </si>
  <si>
    <r>
      <rPr>
        <sz val="6"/>
        <rFont val="Times New Roman"/>
        <family val="18"/>
      </rPr>
      <t xml:space="preserve">57.98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</si>
  <si>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1,469   1995   5,471.2</t>
    </r>
  </si>
  <si>
    <r>
      <rPr>
        <sz val="6"/>
        <rFont val="Times New Roman"/>
        <family val="18"/>
      </rPr>
      <t>199600000237190   10/1/1996 MAINS - CAST IRON, 16 INCH</t>
    </r>
  </si>
  <si>
    <r>
      <rPr>
        <sz val="6"/>
        <rFont val="Times New Roman"/>
        <family val="18"/>
      </rPr>
      <t xml:space="preserve">21,071.30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</si>
  <si>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542,089   1996   5,622.1</t>
    </r>
  </si>
  <si>
    <r>
      <rPr>
        <sz val="6"/>
        <rFont val="Times New Roman"/>
        <family val="18"/>
      </rPr>
      <t>199900000237210   9/30/1999 MAINS - CAST IRON, 16 INCH</t>
    </r>
  </si>
  <si>
    <r>
      <rPr>
        <sz val="6"/>
        <rFont val="Times New Roman"/>
        <family val="18"/>
      </rPr>
      <t xml:space="preserve">3,380.47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</si>
  <si>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91,393   1999   6,058.6</t>
    </r>
  </si>
  <si>
    <r>
      <rPr>
        <sz val="6"/>
        <rFont val="Times New Roman"/>
        <family val="18"/>
      </rPr>
      <t>200710000006607   9/30/2006 MAINS - CAST IRON, 16 INCH</t>
    </r>
  </si>
  <si>
    <r>
      <rPr>
        <sz val="6"/>
        <rFont val="Times New Roman"/>
        <family val="18"/>
      </rPr>
      <t xml:space="preserve">7,133.25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</si>
  <si>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263,930   2006   7,751.2</t>
    </r>
  </si>
  <si>
    <r>
      <rPr>
        <sz val="6"/>
        <rFont val="Times New Roman"/>
        <family val="18"/>
      </rPr>
      <t>200910000020106   3/31/2008 MAINS - CAST IRON, 16 INCH</t>
    </r>
  </si>
  <si>
    <r>
      <rPr>
        <sz val="6"/>
        <rFont val="Times New Roman"/>
        <family val="18"/>
      </rPr>
      <t xml:space="preserve">341.74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</si>
  <si>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12,816   2008   8,311.1</t>
    </r>
  </si>
  <si>
    <r>
      <rPr>
        <sz val="6"/>
        <rFont val="Times New Roman"/>
        <family val="18"/>
      </rPr>
      <t>199000000236940   10/1/1990 MAINS - CAST IRON, 18 TO 21</t>
    </r>
  </si>
  <si>
    <r>
      <rPr>
        <sz val="6"/>
        <rFont val="Times New Roman"/>
        <family val="18"/>
      </rPr>
      <t xml:space="preserve">70,302.12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</si>
  <si>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1,427,724   1990   4,731.3</t>
    </r>
  </si>
  <si>
    <r>
      <rPr>
        <sz val="6"/>
        <rFont val="Times New Roman"/>
        <family val="18"/>
      </rPr>
      <t>199100000236950   10/1/1991 MAINS - CAST IRON, 18 TO 21</t>
    </r>
  </si>
  <si>
    <r>
      <rPr>
        <sz val="6"/>
        <rFont val="Times New Roman"/>
        <family val="18"/>
      </rPr>
      <t xml:space="preserve">17,735.01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</si>
  <si>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349,316   1991   4,835.2</t>
    </r>
  </si>
  <si>
    <r>
      <rPr>
        <sz val="6"/>
        <rFont val="Times New Roman"/>
        <family val="18"/>
      </rPr>
      <t>199300000236960   10/1/1993 MAINS - CAST IRON, 18 TO 21</t>
    </r>
  </si>
  <si>
    <r>
      <rPr>
        <sz val="6"/>
        <rFont val="Times New Roman"/>
        <family val="18"/>
      </rPr>
      <t xml:space="preserve">21,258.81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</si>
  <si>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480,578   1993   5,210.4</t>
    </r>
  </si>
  <si>
    <r>
      <rPr>
        <sz val="6"/>
        <rFont val="Times New Roman"/>
        <family val="18"/>
      </rPr>
      <t>199400000236970   10/1/1994 MAINS - CAST IRON, 18 TO 21</t>
    </r>
  </si>
  <si>
    <r>
      <rPr>
        <sz val="6"/>
        <rFont val="Times New Roman"/>
        <family val="18"/>
      </rPr>
      <t xml:space="preserve">15,964.01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</si>
  <si>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381,730   1994   5,407.6</t>
    </r>
  </si>
  <si>
    <r>
      <rPr>
        <sz val="6"/>
        <rFont val="Times New Roman"/>
        <family val="18"/>
      </rPr>
      <t>199500000236980   10/1/1995 MAINS - CAST IRON, 18 TO 21</t>
    </r>
  </si>
  <si>
    <r>
      <rPr>
        <sz val="6"/>
        <rFont val="Times New Roman"/>
        <family val="18"/>
      </rPr>
      <t xml:space="preserve">40,226.07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</si>
  <si>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997,501   1995   5,471.2</t>
    </r>
  </si>
  <si>
    <r>
      <rPr>
        <sz val="6"/>
        <rFont val="Times New Roman"/>
        <family val="18"/>
      </rPr>
      <t>199600000236990   10/1/1996 MAINS - CAST IRON, 18 TO 21</t>
    </r>
  </si>
  <si>
    <r>
      <rPr>
        <sz val="6"/>
        <rFont val="Times New Roman"/>
        <family val="18"/>
      </rPr>
      <t xml:space="preserve">23,520.90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</si>
  <si>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605,108   1996   5,622.1</t>
    </r>
  </si>
  <si>
    <r>
      <rPr>
        <sz val="6"/>
        <rFont val="Times New Roman"/>
        <family val="18"/>
      </rPr>
      <t>2003UP00000999    9/30/2003 MAINS - CAST IRON, 18 TO 21</t>
    </r>
  </si>
  <si>
    <r>
      <rPr>
        <sz val="6"/>
        <rFont val="Times New Roman"/>
        <family val="18"/>
      </rPr>
      <t xml:space="preserve">336.84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</si>
  <si>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11,116   2003   6,694.6</t>
    </r>
  </si>
  <si>
    <r>
      <rPr>
        <sz val="6"/>
        <rFont val="Times New Roman"/>
        <family val="18"/>
      </rPr>
      <t>201010000035613     4/1/2010 MAINS - CAST IRON, 18 TO 21 IN</t>
    </r>
  </si>
  <si>
    <r>
      <rPr>
        <sz val="6"/>
        <rFont val="Times New Roman"/>
        <family val="18"/>
      </rPr>
      <t xml:space="preserve">15,931.57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</si>
  <si>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629,319   2010   8,752.4</t>
    </r>
  </si>
  <si>
    <r>
      <rPr>
        <sz val="6"/>
        <rFont val="Times New Roman"/>
        <family val="18"/>
      </rPr>
      <t>200710000006608   9/30/2006 MAINS - CAST IRON, 18 TO 21 IN</t>
    </r>
  </si>
  <si>
    <r>
      <rPr>
        <sz val="6"/>
        <rFont val="Times New Roman"/>
        <family val="18"/>
      </rPr>
      <t xml:space="preserve">1,766.12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</si>
  <si>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65,347   2006   7,751.2</t>
    </r>
  </si>
  <si>
    <r>
      <rPr>
        <sz val="6"/>
        <rFont val="Times New Roman"/>
        <family val="18"/>
      </rPr>
      <t>200810000015111   9/30/2007 MAINS - CAST IRON, 18 TO 21 IN</t>
    </r>
  </si>
  <si>
    <r>
      <rPr>
        <sz val="6"/>
        <rFont val="Times New Roman"/>
        <family val="18"/>
      </rPr>
      <t xml:space="preserve">100,714.06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</si>
  <si>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3,739,360   2007   7,966.9</t>
    </r>
  </si>
  <si>
    <r>
      <rPr>
        <sz val="6"/>
        <rFont val="Times New Roman"/>
        <family val="18"/>
      </rPr>
      <t>200910000020107   3/31/2008 MAINS - CAST IRON, 18 TO 21 IN</t>
    </r>
  </si>
  <si>
    <r>
      <rPr>
        <sz val="6"/>
        <rFont val="Times New Roman"/>
        <family val="18"/>
      </rPr>
      <t xml:space="preserve">137,991.17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</si>
  <si>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5,176,723   2008   8,311.1</t>
    </r>
  </si>
  <si>
    <r>
      <rPr>
        <sz val="6"/>
        <rFont val="Times New Roman"/>
        <family val="18"/>
      </rPr>
      <t>199100000238990   10/1/1991 MAINS - CAST IRON, 24 TO 36</t>
    </r>
  </si>
  <si>
    <r>
      <rPr>
        <sz val="6"/>
        <rFont val="Times New Roman"/>
        <family val="18"/>
      </rPr>
      <t xml:space="preserve">10,363.35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</si>
  <si>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204,121   1991   4,835.2</t>
    </r>
  </si>
  <si>
    <r>
      <rPr>
        <sz val="6"/>
        <rFont val="Times New Roman"/>
        <family val="18"/>
      </rPr>
      <t>199300000239000   10/1/1993 MAINS - CAST IRON, 24 TO 36</t>
    </r>
  </si>
  <si>
    <r>
      <rPr>
        <sz val="6"/>
        <rFont val="Times New Roman"/>
        <family val="18"/>
      </rPr>
      <t xml:space="preserve">27,500.94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</si>
  <si>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621,687   1993   5,210.4</t>
    </r>
  </si>
  <si>
    <r>
      <rPr>
        <sz val="6"/>
        <rFont val="Times New Roman"/>
        <family val="18"/>
      </rPr>
      <t>199400000239010   10/1/1994 MAINS - CAST IRON, 24 TO 36</t>
    </r>
  </si>
  <si>
    <r>
      <rPr>
        <sz val="6"/>
        <rFont val="Times New Roman"/>
        <family val="18"/>
      </rPr>
      <t xml:space="preserve">56,328.30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</si>
  <si>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1,346,915   1994   5,407.6</t>
    </r>
  </si>
  <si>
    <r>
      <rPr>
        <sz val="6"/>
        <rFont val="Times New Roman"/>
        <family val="18"/>
      </rPr>
      <t>199600000239020   10/1/1996 MAINS - CAST IRON, 24 TO 36</t>
    </r>
  </si>
  <si>
    <r>
      <rPr>
        <sz val="6"/>
        <rFont val="Times New Roman"/>
        <family val="18"/>
      </rPr>
      <t xml:space="preserve">10,041.13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</si>
  <si>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258,322   1996   5,622.1</t>
    </r>
  </si>
  <si>
    <r>
      <rPr>
        <sz val="6"/>
        <rFont val="Times New Roman"/>
        <family val="18"/>
      </rPr>
      <t>201010000035614     4/1/2010 MAINS - CAST IRON, 24 TO 36 IN</t>
    </r>
  </si>
  <si>
    <r>
      <rPr>
        <sz val="6"/>
        <rFont val="Times New Roman"/>
        <family val="18"/>
      </rPr>
      <t xml:space="preserve">39,035.06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</si>
  <si>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1,541,938   2010   8,752.4</t>
    </r>
  </si>
  <si>
    <r>
      <rPr>
        <sz val="6"/>
        <rFont val="Times New Roman"/>
        <family val="18"/>
      </rPr>
      <t>200710000006609   9/30/2006 MAINS - CAST IRON, 24 TO 36 IN</t>
    </r>
  </si>
  <si>
    <r>
      <rPr>
        <sz val="6"/>
        <rFont val="Times New Roman"/>
        <family val="18"/>
      </rPr>
      <t xml:space="preserve">159,614.86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</si>
  <si>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5,914,094   2006   7,751.2</t>
    </r>
  </si>
  <si>
    <r>
      <rPr>
        <sz val="6"/>
        <rFont val="Times New Roman"/>
        <family val="18"/>
      </rPr>
      <t>200810000015112   9/30/2007 MAINS - CAST IRON, 24 TO 36 IN</t>
    </r>
  </si>
  <si>
    <r>
      <rPr>
        <sz val="6"/>
        <rFont val="Times New Roman"/>
        <family val="18"/>
      </rPr>
      <t xml:space="preserve">183,570.22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</si>
  <si>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6,792,099   2007   7,966.9</t>
    </r>
  </si>
  <si>
    <r>
      <rPr>
        <sz val="6"/>
        <rFont val="Times New Roman"/>
        <family val="18"/>
      </rPr>
      <t>200910000020108   3/31/2008 MAINS - CAST IRON, 24 TO 36 IN</t>
    </r>
  </si>
  <si>
    <r>
      <rPr>
        <sz val="6"/>
        <rFont val="Times New Roman"/>
        <family val="18"/>
      </rPr>
      <t xml:space="preserve">117,010.59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</si>
  <si>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4,389,071   2008   8,311.1</t>
    </r>
  </si>
  <si>
    <r>
      <rPr>
        <sz val="6"/>
        <rFont val="Times New Roman"/>
        <family val="18"/>
      </rPr>
      <t>199400000237260   10/1/1994 MAINS - CI, I-IV WALL A-C, 1</t>
    </r>
  </si>
  <si>
    <r>
      <rPr>
        <sz val="6"/>
        <rFont val="Times New Roman"/>
        <family val="18"/>
      </rPr>
      <t xml:space="preserve">34.76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</si>
  <si>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846   1994   5,407.6</t>
    </r>
  </si>
  <si>
    <r>
      <rPr>
        <sz val="6"/>
        <rFont val="Times New Roman"/>
        <family val="18"/>
      </rPr>
      <t>199400000237270   10/1/1994 MAINS - CI, I-IV WALL A-C, 1</t>
    </r>
  </si>
  <si>
    <r>
      <rPr>
        <sz val="6"/>
        <rFont val="Times New Roman"/>
        <family val="18"/>
      </rPr>
      <t xml:space="preserve">28,242.23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</si>
  <si>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675,325   1994   5,407.6</t>
    </r>
  </si>
  <si>
    <r>
      <rPr>
        <sz val="6"/>
        <rFont val="Times New Roman"/>
        <family val="18"/>
      </rPr>
      <t>199300000237220   10/1/1993 MAINS - CI, I-IV WALL A-C, 2</t>
    </r>
  </si>
  <si>
    <r>
      <rPr>
        <sz val="6"/>
        <rFont val="Times New Roman"/>
        <family val="18"/>
      </rPr>
      <t xml:space="preserve">353.26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</si>
  <si>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7,986   1993   5,210.4</t>
    </r>
  </si>
  <si>
    <r>
      <rPr>
        <sz val="6"/>
        <rFont val="Times New Roman"/>
        <family val="18"/>
      </rPr>
      <t>199500000237230   10/1/1995 MAINS - CI, I-IV WALL A-C, 2</t>
    </r>
  </si>
  <si>
    <r>
      <rPr>
        <sz val="6"/>
        <rFont val="Times New Roman"/>
        <family val="18"/>
      </rPr>
      <t xml:space="preserve">232.00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</si>
  <si>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5,878   1995   5,471.2</t>
    </r>
  </si>
  <si>
    <r>
      <rPr>
        <sz val="6"/>
        <rFont val="Times New Roman"/>
        <family val="18"/>
      </rPr>
      <t>199600000237240   10/1/1996 MAINS - CI, I-IV WALL A-C, 2</t>
    </r>
  </si>
  <si>
    <r>
      <rPr>
        <sz val="6"/>
        <rFont val="Times New Roman"/>
        <family val="18"/>
      </rPr>
      <t xml:space="preserve">44,334.27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</si>
  <si>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1,140,561   1996   5,622.1</t>
    </r>
  </si>
  <si>
    <r>
      <rPr>
        <sz val="6"/>
        <rFont val="Times New Roman"/>
        <family val="18"/>
      </rPr>
      <t>2003UP00001000    9/30/2003 MAINS - CI, I-IV WALL A-C, 2</t>
    </r>
  </si>
  <si>
    <r>
      <rPr>
        <sz val="6"/>
        <rFont val="Times New Roman"/>
        <family val="18"/>
      </rPr>
      <t xml:space="preserve">9,142.82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</si>
  <si>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301,725   2003   6,694.6</t>
    </r>
  </si>
  <si>
    <r>
      <rPr>
        <sz val="6"/>
        <rFont val="Times New Roman"/>
        <family val="18"/>
      </rPr>
      <t>200710000006580   9/30/2005 MAINS - CI, I-IV WALL A-C, 24 INCH</t>
    </r>
  </si>
  <si>
    <r>
      <rPr>
        <sz val="6"/>
        <rFont val="Times New Roman"/>
        <family val="18"/>
      </rPr>
      <t xml:space="preserve">562.41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</si>
  <si>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19,684   2005   7,446.0</t>
    </r>
  </si>
  <si>
    <r>
      <rPr>
        <sz val="6"/>
        <rFont val="Times New Roman"/>
        <family val="18"/>
      </rPr>
      <t>200710000006610   9/30/2006 MAINS - CI, I-IV WALL A-C, 24 INCH</t>
    </r>
  </si>
  <si>
    <r>
      <rPr>
        <sz val="6"/>
        <rFont val="Times New Roman"/>
        <family val="18"/>
      </rPr>
      <t xml:space="preserve">429.83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</si>
  <si>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15,904   2006   7,751.2</t>
    </r>
  </si>
  <si>
    <r>
      <rPr>
        <sz val="6"/>
        <rFont val="Times New Roman"/>
        <family val="18"/>
      </rPr>
      <t>200810000015113   9/30/2007 MAINS - CI, I-IV WALL A-C, 24 INCH</t>
    </r>
  </si>
  <si>
    <r>
      <rPr>
        <sz val="6"/>
        <rFont val="Times New Roman"/>
        <family val="18"/>
      </rPr>
      <t xml:space="preserve">36,946.20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</si>
  <si>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1,367,009   2007   7,966.9</t>
    </r>
  </si>
  <si>
    <r>
      <rPr>
        <sz val="6"/>
        <rFont val="Times New Roman"/>
        <family val="18"/>
      </rPr>
      <t>200810000015130   9/30/2007 MAINS - CI, I-IV WALL A-C, 24 INCH</t>
    </r>
  </si>
  <si>
    <r>
      <rPr>
        <sz val="6"/>
        <rFont val="Times New Roman"/>
        <family val="18"/>
      </rPr>
      <t xml:space="preserve">2,982.51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</si>
  <si>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110,353   2007   7,966.9</t>
    </r>
  </si>
  <si>
    <r>
      <rPr>
        <sz val="6"/>
        <rFont val="Times New Roman"/>
        <family val="18"/>
      </rPr>
      <t>2003UP00001001    9/30/2003 MAINS - CI, I-IV WALL A-C, 3</t>
    </r>
  </si>
  <si>
    <r>
      <rPr>
        <sz val="6"/>
        <rFont val="Times New Roman"/>
        <family val="18"/>
      </rPr>
      <t xml:space="preserve">29,237.25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</si>
  <si>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964,867   2003   6,694.6</t>
    </r>
  </si>
  <si>
    <r>
      <rPr>
        <sz val="6"/>
        <rFont val="Times New Roman"/>
        <family val="18"/>
      </rPr>
      <t>2003UP00001002    9/30/2003 MAINS - CI, I-IV WALL A-C, 3</t>
    </r>
  </si>
  <si>
    <r>
      <rPr>
        <sz val="6"/>
        <rFont val="Times New Roman"/>
        <family val="18"/>
      </rPr>
      <t xml:space="preserve">524,684.91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</si>
  <si>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17,315,268   2003   6,694.6</t>
    </r>
  </si>
  <si>
    <r>
      <rPr>
        <sz val="6"/>
        <rFont val="Times New Roman"/>
        <family val="18"/>
      </rPr>
      <t>200810000015114   9/30/2007 MAINS - CI, I-IV WALL A-C, 30 INCH</t>
    </r>
  </si>
  <si>
    <r>
      <rPr>
        <sz val="6"/>
        <rFont val="Times New Roman"/>
        <family val="18"/>
      </rPr>
      <t xml:space="preserve">77,498.86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</si>
  <si>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2,870,324   2007   7,966.9</t>
    </r>
  </si>
  <si>
    <r>
      <rPr>
        <sz val="6"/>
        <rFont val="Times New Roman"/>
        <family val="18"/>
      </rPr>
      <t>200810000015131   9/30/2007 MAINS - CI, I-IV WALL A-C, 30 INCH</t>
    </r>
  </si>
  <si>
    <r>
      <rPr>
        <sz val="6"/>
        <rFont val="Times New Roman"/>
        <family val="18"/>
      </rPr>
      <t xml:space="preserve">156,217.51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</si>
  <si>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5,780,048   2007   7,966.9</t>
    </r>
  </si>
  <si>
    <r>
      <rPr>
        <sz val="6"/>
        <rFont val="Times New Roman"/>
        <family val="18"/>
      </rPr>
      <t>200810000015115   9/30/2007 MAINS - CI, I-IV WALL A-C, 36 INCH</t>
    </r>
  </si>
  <si>
    <r>
      <rPr>
        <sz val="6"/>
        <rFont val="Times New Roman"/>
        <family val="18"/>
      </rPr>
      <t xml:space="preserve">290,750.68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</si>
  <si>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10,757,794   2007   7,966.9</t>
    </r>
  </si>
  <si>
    <r>
      <rPr>
        <sz val="6"/>
        <rFont val="Times New Roman"/>
        <family val="18"/>
      </rPr>
      <t>200710000006611   9/30/2006 MAINS - CI, I-IV WALL A-C, 48 INCH</t>
    </r>
  </si>
  <si>
    <r>
      <rPr>
        <sz val="6"/>
        <rFont val="Times New Roman"/>
        <family val="18"/>
      </rPr>
      <t xml:space="preserve">56,330.68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</si>
  <si>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2,084,235   2006   7,751.2</t>
    </r>
  </si>
  <si>
    <r>
      <rPr>
        <sz val="6"/>
        <rFont val="Times New Roman"/>
        <family val="18"/>
      </rPr>
      <t>200810000015116   9/30/2007 MAINS - CI, I-IV WALL A-C, 48 INCH</t>
    </r>
  </si>
  <si>
    <r>
      <rPr>
        <sz val="6"/>
        <rFont val="Times New Roman"/>
        <family val="18"/>
      </rPr>
      <t xml:space="preserve">830,008.42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</si>
  <si>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30,710,311   2007   7,966.9</t>
    </r>
  </si>
  <si>
    <r>
      <rPr>
        <sz val="6"/>
        <rFont val="Times New Roman"/>
        <family val="18"/>
      </rPr>
      <t>200910000020109   3/31/2008 MAINS - CI, I-IV WALL A-C, 48 INCH</t>
    </r>
  </si>
  <si>
    <r>
      <rPr>
        <sz val="6"/>
        <rFont val="Times New Roman"/>
        <family val="18"/>
      </rPr>
      <t xml:space="preserve">133,849.04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</si>
  <si>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5,019,431   2008   8,311.1</t>
    </r>
  </si>
  <si>
    <r>
      <rPr>
        <sz val="6"/>
        <rFont val="Times New Roman"/>
        <family val="18"/>
      </rPr>
      <t>198900000238980   10/1/1989 MAINS - CSC 24 TO 36 INCH</t>
    </r>
  </si>
  <si>
    <r>
      <rPr>
        <sz val="6"/>
        <rFont val="Times New Roman"/>
        <family val="18"/>
      </rPr>
      <t xml:space="preserve">87.18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</si>
  <si>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1,683   1989   4,609.2</t>
    </r>
  </si>
  <si>
    <r>
      <rPr>
        <sz val="6"/>
        <rFont val="Times New Roman"/>
        <family val="18"/>
      </rPr>
      <t>199400000243500   10/1/1994 MAINS - CSC, 12 IN</t>
    </r>
  </si>
  <si>
    <r>
      <rPr>
        <sz val="6"/>
        <rFont val="Times New Roman"/>
        <family val="18"/>
      </rPr>
      <t xml:space="preserve">1,399.28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</si>
  <si>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34,045   1994   5,407.6</t>
    </r>
  </si>
  <si>
    <r>
      <rPr>
        <sz val="6"/>
        <rFont val="Times New Roman"/>
        <family val="18"/>
      </rPr>
      <t>199500000243510   10/1/1995 MAINS - CSC, 12 IN</t>
    </r>
  </si>
  <si>
    <r>
      <rPr>
        <sz val="6"/>
        <rFont val="Times New Roman"/>
        <family val="18"/>
      </rPr>
      <t xml:space="preserve">1,082.36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</si>
  <si>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27,421   1995   5,471.2</t>
    </r>
  </si>
  <si>
    <r>
      <rPr>
        <sz val="6"/>
        <rFont val="Times New Roman"/>
        <family val="18"/>
      </rPr>
      <t>199400000243530   10/1/1994 MAINS - CSC, 16 IN</t>
    </r>
  </si>
  <si>
    <r>
      <rPr>
        <sz val="6"/>
        <rFont val="Times New Roman"/>
        <family val="18"/>
      </rPr>
      <t xml:space="preserve">5,831.26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</si>
  <si>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139,436   1994   5,407.6</t>
    </r>
  </si>
  <si>
    <r>
      <rPr>
        <sz val="6"/>
        <rFont val="Times New Roman"/>
        <family val="18"/>
      </rPr>
      <t>200910000020036   3/31/2008 MAINS - CSC, 16 IN</t>
    </r>
  </si>
  <si>
    <r>
      <rPr>
        <sz val="6"/>
        <rFont val="Times New Roman"/>
        <family val="18"/>
      </rPr>
      <t xml:space="preserve">184.27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</si>
  <si>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6,910   2008   8,311.1</t>
    </r>
  </si>
  <si>
    <r>
      <rPr>
        <sz val="6"/>
        <rFont val="Times New Roman"/>
        <family val="18"/>
      </rPr>
      <t>200910000020110   3/31/2008 MAINS - CSC, 16 IN</t>
    </r>
  </si>
  <si>
    <r>
      <rPr>
        <sz val="6"/>
        <rFont val="Times New Roman"/>
        <family val="18"/>
      </rPr>
      <t xml:space="preserve">21,653.48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</si>
  <si>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812,044   2008   8,311.1</t>
    </r>
  </si>
  <si>
    <r>
      <rPr>
        <sz val="6"/>
        <rFont val="Times New Roman"/>
        <family val="18"/>
      </rPr>
      <t>200000000243520   9/30/2000 MAINS - CSC, 16 INCH</t>
    </r>
  </si>
  <si>
    <r>
      <rPr>
        <sz val="6"/>
        <rFont val="Times New Roman"/>
        <family val="18"/>
      </rPr>
      <t xml:space="preserve">13,686.81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</si>
  <si>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396,386   2000   6,221.2</t>
    </r>
  </si>
  <si>
    <r>
      <rPr>
        <sz val="6"/>
        <rFont val="Times New Roman"/>
        <family val="18"/>
      </rPr>
      <t>199400000243560   10/1/1994 MAINS - CSC, 18 TO 21 IN</t>
    </r>
  </si>
  <si>
    <r>
      <rPr>
        <sz val="6"/>
        <rFont val="Times New Roman"/>
        <family val="18"/>
      </rPr>
      <t xml:space="preserve">7,204.01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</si>
  <si>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172,262   1994   5,407.6</t>
    </r>
  </si>
  <si>
    <r>
      <rPr>
        <sz val="6"/>
        <rFont val="Times New Roman"/>
        <family val="18"/>
      </rPr>
      <t>200710000006612   9/30/2006 MAINS - CSC, 18 TO 21 IN</t>
    </r>
  </si>
  <si>
    <r>
      <rPr>
        <sz val="6"/>
        <rFont val="Times New Roman"/>
        <family val="18"/>
      </rPr>
      <t xml:space="preserve">2,673.77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</si>
  <si>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98,930   2006   7,751.2</t>
    </r>
  </si>
  <si>
    <r>
      <rPr>
        <sz val="6"/>
        <rFont val="Times New Roman"/>
        <family val="18"/>
      </rPr>
      <t>200910000020037   3/31/2008 MAINS - CSC, 18 TO 21 IN</t>
    </r>
  </si>
  <si>
    <r>
      <rPr>
        <sz val="6"/>
        <rFont val="Times New Roman"/>
        <family val="18"/>
      </rPr>
      <t xml:space="preserve">1,567.74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</si>
  <si>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58,791   2008   8,311.1</t>
    </r>
  </si>
  <si>
    <r>
      <rPr>
        <sz val="6"/>
        <rFont val="Times New Roman"/>
        <family val="18"/>
      </rPr>
      <t>200910000020111   3/31/2008 MAINS - CSC, 18 TO 21 IN</t>
    </r>
  </si>
  <si>
    <r>
      <rPr>
        <sz val="6"/>
        <rFont val="Times New Roman"/>
        <family val="18"/>
      </rPr>
      <t xml:space="preserve">10,120.83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</si>
  <si>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379,538   2008   8,311.1</t>
    </r>
  </si>
  <si>
    <r>
      <rPr>
        <sz val="6"/>
        <rFont val="Times New Roman"/>
        <family val="18"/>
      </rPr>
      <t>200000000243550   9/30/2000 MAINS - CSC, 18 TO 21 INCH</t>
    </r>
  </si>
  <si>
    <r>
      <rPr>
        <sz val="6"/>
        <rFont val="Times New Roman"/>
        <family val="18"/>
      </rPr>
      <t xml:space="preserve">12,893.67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</si>
  <si>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373,415   2000   6,221.2</t>
    </r>
  </si>
  <si>
    <r>
      <rPr>
        <sz val="6"/>
        <rFont val="Times New Roman"/>
        <family val="18"/>
      </rPr>
      <t>199400000243420   10/1/1994 MAINS - CSC, 24 TO 36 IN</t>
    </r>
  </si>
  <si>
    <r>
      <rPr>
        <sz val="6"/>
        <rFont val="Times New Roman"/>
        <family val="18"/>
      </rPr>
      <t xml:space="preserve">7,312.34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</si>
  <si>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174,852   1994   5,407.6</t>
    </r>
  </si>
  <si>
    <r>
      <rPr>
        <sz val="6"/>
        <rFont val="Times New Roman"/>
        <family val="18"/>
      </rPr>
      <t>199500000243430   10/1/1995 MAINS - CSC, 24 TO 36 IN</t>
    </r>
  </si>
  <si>
    <r>
      <rPr>
        <sz val="6"/>
        <rFont val="Times New Roman"/>
        <family val="18"/>
      </rPr>
      <t xml:space="preserve">180.73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</si>
  <si>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4,579   1995   5,471.2</t>
    </r>
  </si>
  <si>
    <r>
      <rPr>
        <sz val="6"/>
        <rFont val="Times New Roman"/>
        <family val="18"/>
      </rPr>
      <t>200710000006613   9/30/2006 MAINS - CSC, 24 TO 36 IN</t>
    </r>
  </si>
  <si>
    <r>
      <rPr>
        <sz val="6"/>
        <rFont val="Times New Roman"/>
        <family val="18"/>
      </rPr>
      <t xml:space="preserve">9,274.65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</si>
  <si>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343,162   2006   7,751.2</t>
    </r>
  </si>
  <si>
    <r>
      <rPr>
        <sz val="6"/>
        <rFont val="Times New Roman"/>
        <family val="18"/>
      </rPr>
      <t>200810000015117   9/30/2007 MAINS - CSC, 24 TO 36 IN</t>
    </r>
  </si>
  <si>
    <r>
      <rPr>
        <sz val="6"/>
        <rFont val="Times New Roman"/>
        <family val="18"/>
      </rPr>
      <t xml:space="preserve">50,526.08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</si>
  <si>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1,869,897   2007   7,966.9</t>
    </r>
  </si>
  <si>
    <r>
      <rPr>
        <sz val="6"/>
        <rFont val="Times New Roman"/>
        <family val="18"/>
      </rPr>
      <t>200910000020112   3/31/2008 MAINS - CSC, 24 TO 36 IN</t>
    </r>
  </si>
  <si>
    <r>
      <rPr>
        <sz val="6"/>
        <rFont val="Times New Roman"/>
        <family val="18"/>
      </rPr>
      <t xml:space="preserve">32,202.63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</si>
  <si>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1,207,621   2008   8,311.1</t>
    </r>
  </si>
  <si>
    <r>
      <rPr>
        <sz val="6"/>
        <rFont val="Times New Roman"/>
        <family val="18"/>
      </rPr>
      <t>2002CO00005193   10/1/2002 MAINS - CSC, 24 TO 36 IN</t>
    </r>
  </si>
  <si>
    <r>
      <rPr>
        <sz val="6"/>
        <rFont val="Times New Roman"/>
        <family val="18"/>
      </rPr>
      <t xml:space="preserve">10,581.78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</si>
  <si>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338,678   2002   6,537.9</t>
    </r>
  </si>
  <si>
    <r>
      <rPr>
        <sz val="6"/>
        <rFont val="Times New Roman"/>
        <family val="18"/>
      </rPr>
      <t>200000000243580   9/30/2000 MAINS - CSC, 24 TO 36 INCH</t>
    </r>
  </si>
  <si>
    <r>
      <rPr>
        <sz val="6"/>
        <rFont val="Times New Roman"/>
        <family val="18"/>
      </rPr>
      <t xml:space="preserve">6,008.99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</si>
  <si>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174,027   2000   6,221.2</t>
    </r>
  </si>
  <si>
    <r>
      <rPr>
        <sz val="6"/>
        <rFont val="Times New Roman"/>
        <family val="18"/>
      </rPr>
      <t>199500000243570   10/1/1995 MAINS - CSCM 18 TO 21 IN</t>
    </r>
  </si>
  <si>
    <r>
      <rPr>
        <sz val="6"/>
        <rFont val="Times New Roman"/>
        <family val="18"/>
      </rPr>
      <t xml:space="preserve">563.73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</si>
  <si>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14,282   1995   5,471.2</t>
    </r>
  </si>
  <si>
    <r>
      <rPr>
        <sz val="6"/>
        <rFont val="Times New Roman"/>
        <family val="18"/>
      </rPr>
      <t>200910000020117   3/31/2008 MAINS - I-IV WALL A-C, 18 INCH</t>
    </r>
  </si>
  <si>
    <r>
      <rPr>
        <sz val="6"/>
        <rFont val="Times New Roman"/>
        <family val="18"/>
      </rPr>
      <t xml:space="preserve">985.80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</si>
  <si>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36,968   2008   8,311.1</t>
    </r>
  </si>
  <si>
    <r>
      <rPr>
        <sz val="6"/>
        <rFont val="Times New Roman"/>
        <family val="18"/>
      </rPr>
      <t>198900000235370   10/1/1989 MAINS - PVC 12 TO 15 INCH</t>
    </r>
  </si>
  <si>
    <r>
      <rPr>
        <sz val="6"/>
        <rFont val="Times New Roman"/>
        <family val="18"/>
      </rPr>
      <t xml:space="preserve">3,945.87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</si>
  <si>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76,164   1989   4,609.2</t>
    </r>
  </si>
  <si>
    <r>
      <rPr>
        <sz val="6"/>
        <rFont val="Times New Roman"/>
        <family val="18"/>
      </rPr>
      <t>198600000235070     1/1/1986 MAINS  PVC 6 &amp; UNDER"</t>
    </r>
  </si>
  <si>
    <r>
      <rPr>
        <sz val="6"/>
        <rFont val="Times New Roman"/>
        <family val="18"/>
      </rPr>
      <t xml:space="preserve">2,193.22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</si>
  <si>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34,181   1986   4,305.0</t>
    </r>
  </si>
  <si>
    <r>
      <rPr>
        <sz val="6"/>
        <rFont val="Times New Roman"/>
        <family val="18"/>
      </rPr>
      <t>198900000234930   10/1/1989 MAINS - PVC 6 INCH &amp; UNDER</t>
    </r>
  </si>
  <si>
    <r>
      <rPr>
        <sz val="6"/>
        <rFont val="Times New Roman"/>
        <family val="18"/>
      </rPr>
      <t xml:space="preserve">2,271.57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</si>
  <si>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43,846   1989   4,609.2</t>
    </r>
  </si>
  <si>
    <r>
      <rPr>
        <sz val="6"/>
        <rFont val="Times New Roman"/>
        <family val="18"/>
      </rPr>
      <t>198900000235100   10/1/1989 MAINS - PVC 8 TO 10 INCH</t>
    </r>
  </si>
  <si>
    <r>
      <rPr>
        <sz val="6"/>
        <rFont val="Times New Roman"/>
        <family val="18"/>
      </rPr>
      <t xml:space="preserve">6,227.25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</si>
  <si>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120,200   1989   4,609.2</t>
    </r>
  </si>
  <si>
    <r>
      <rPr>
        <sz val="6"/>
        <rFont val="Times New Roman"/>
        <family val="18"/>
      </rPr>
      <t>199000000234970   10/1/1990 MAINS - PVC, 06 IN &amp; UN</t>
    </r>
  </si>
  <si>
    <r>
      <rPr>
        <sz val="6"/>
        <rFont val="Times New Roman"/>
        <family val="18"/>
      </rPr>
      <t xml:space="preserve">1,715.44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</si>
  <si>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34,838   1990   4,731.3</t>
    </r>
  </si>
  <si>
    <r>
      <rPr>
        <sz val="6"/>
        <rFont val="Times New Roman"/>
        <family val="18"/>
      </rPr>
      <t>201010000034965   3/31/2010 MAINS - PVC, 06 IN &amp; UNDER</t>
    </r>
  </si>
  <si>
    <r>
      <rPr>
        <sz val="6"/>
        <rFont val="Times New Roman"/>
        <family val="18"/>
      </rPr>
      <t xml:space="preserve">2,003.29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</si>
  <si>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79,127   2010   8,752.4</t>
    </r>
  </si>
  <si>
    <r>
      <rPr>
        <sz val="6"/>
        <rFont val="Times New Roman"/>
        <family val="18"/>
      </rPr>
      <t>201010000035615     4/1/2010 MAINS - PVC, 06 IN &amp; UNDER</t>
    </r>
  </si>
  <si>
    <r>
      <rPr>
        <sz val="6"/>
        <rFont val="Times New Roman"/>
        <family val="18"/>
      </rPr>
      <t xml:space="preserve">21.23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</si>
  <si>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839   2010   8,752.4</t>
    </r>
  </si>
  <si>
    <r>
      <rPr>
        <sz val="6"/>
        <rFont val="Times New Roman"/>
        <family val="18"/>
      </rPr>
      <t>199200000234990   10/1/1992 MAINS - PVC, 06 IN &amp; UNDER</t>
    </r>
  </si>
  <si>
    <r>
      <rPr>
        <sz val="6"/>
        <rFont val="Times New Roman"/>
        <family val="18"/>
      </rPr>
      <t xml:space="preserve">534.14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</si>
  <si>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11,922   1992   4,984.5</t>
    </r>
  </si>
  <si>
    <r>
      <rPr>
        <sz val="6"/>
        <rFont val="Times New Roman"/>
        <family val="18"/>
      </rPr>
      <t>199400000243700   10/1/1994 MAINS - PVC, 06 IN &amp; UNDER</t>
    </r>
  </si>
  <si>
    <r>
      <rPr>
        <sz val="6"/>
        <rFont val="Times New Roman"/>
        <family val="18"/>
      </rPr>
      <t xml:space="preserve">4,658.55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</si>
  <si>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111,395   1994   5,407.6</t>
    </r>
  </si>
  <si>
    <r>
      <rPr>
        <sz val="6"/>
        <rFont val="Times New Roman"/>
        <family val="18"/>
      </rPr>
      <t>199500000243710   10/1/1995 MAINS - PVC, 06 IN &amp; UNDER</t>
    </r>
  </si>
  <si>
    <r>
      <rPr>
        <sz val="6"/>
        <rFont val="Times New Roman"/>
        <family val="18"/>
      </rPr>
      <t xml:space="preserve">6,124.01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</si>
  <si>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151,859   1995   5,471.2</t>
    </r>
  </si>
  <si>
    <r>
      <rPr>
        <sz val="6"/>
        <rFont val="Times New Roman"/>
        <family val="18"/>
      </rPr>
      <t>199600000243720   10/1/1996 MAINS - PVC, 06 IN &amp; UNDER</t>
    </r>
  </si>
  <si>
    <r>
      <rPr>
        <sz val="6"/>
        <rFont val="Times New Roman"/>
        <family val="18"/>
      </rPr>
      <t xml:space="preserve">6,619.67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</si>
  <si>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170,300   1996   5,622.1</t>
    </r>
  </si>
  <si>
    <r>
      <rPr>
        <sz val="6"/>
        <rFont val="Times New Roman"/>
        <family val="18"/>
      </rPr>
      <t>199800000243740   9/30/1998 MAINS - PVC, 06 IN &amp; UNDER</t>
    </r>
  </si>
  <si>
    <r>
      <rPr>
        <sz val="6"/>
        <rFont val="Times New Roman"/>
        <family val="18"/>
      </rPr>
      <t xml:space="preserve">2,744.19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</si>
  <si>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72,850   1998   5,920.4</t>
    </r>
  </si>
  <si>
    <r>
      <rPr>
        <sz val="6"/>
        <rFont val="Times New Roman"/>
        <family val="18"/>
      </rPr>
      <t>199900000243750   9/30/1999 MAINS - PVC, 06 IN &amp; UNDER</t>
    </r>
  </si>
  <si>
    <r>
      <rPr>
        <sz val="6"/>
        <rFont val="Times New Roman"/>
        <family val="18"/>
      </rPr>
      <t xml:space="preserve">3,800.73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</si>
  <si>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102,755   1999   6,058.6</t>
    </r>
  </si>
  <si>
    <r>
      <rPr>
        <sz val="6"/>
        <rFont val="Times New Roman"/>
        <family val="18"/>
      </rPr>
      <t>200710000006614   9/30/2006 MAINS - PVC, 06 IN &amp; UNDER</t>
    </r>
  </si>
  <si>
    <r>
      <rPr>
        <sz val="6"/>
        <rFont val="Times New Roman"/>
        <family val="18"/>
      </rPr>
      <t xml:space="preserve">5,334.53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</si>
  <si>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197,378   2006   7,751.2</t>
    </r>
  </si>
  <si>
    <r>
      <rPr>
        <sz val="6"/>
        <rFont val="Times New Roman"/>
        <family val="18"/>
      </rPr>
      <t>200810000015118   9/30/2007 MAINS - PVC, 06 IN &amp; UNDER</t>
    </r>
  </si>
  <si>
    <r>
      <rPr>
        <sz val="6"/>
        <rFont val="Times New Roman"/>
        <family val="18"/>
      </rPr>
      <t xml:space="preserve">3,281.61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</si>
  <si>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121,420   2007   7,966.9</t>
    </r>
  </si>
  <si>
    <r>
      <rPr>
        <sz val="6"/>
        <rFont val="Times New Roman"/>
        <family val="18"/>
      </rPr>
      <t>200810000015132   9/30/2007 MAINS - PVC, 06 IN &amp; UNDER</t>
    </r>
  </si>
  <si>
    <r>
      <rPr>
        <sz val="6"/>
        <rFont val="Times New Roman"/>
        <family val="18"/>
      </rPr>
      <t xml:space="preserve">1,464.80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</si>
  <si>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54,197   2007   7,966.9</t>
    </r>
  </si>
  <si>
    <r>
      <rPr>
        <sz val="6"/>
        <rFont val="Times New Roman"/>
        <family val="18"/>
      </rPr>
      <t>200910000020038   3/31/2008 MAINS - PVC, 06 IN &amp; UNDER</t>
    </r>
  </si>
  <si>
    <r>
      <rPr>
        <sz val="6"/>
        <rFont val="Times New Roman"/>
        <family val="18"/>
      </rPr>
      <t xml:space="preserve">5,300.09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</si>
  <si>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198,757   2008   8,311.1</t>
    </r>
  </si>
  <si>
    <r>
      <rPr>
        <sz val="6"/>
        <rFont val="Times New Roman"/>
        <family val="18"/>
      </rPr>
      <t>200910000020113   3/31/2008 MAINS - PVC, 06 IN &amp; UNDER</t>
    </r>
  </si>
  <si>
    <r>
      <rPr>
        <sz val="6"/>
        <rFont val="Times New Roman"/>
        <family val="18"/>
      </rPr>
      <t xml:space="preserve">3,861.91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</si>
  <si>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144,824   2008   8,311.1</t>
    </r>
  </si>
  <si>
    <r>
      <rPr>
        <sz val="6"/>
        <rFont val="Times New Roman"/>
        <family val="18"/>
      </rPr>
      <t>2002CO00005194   10/1/2002 MAINS - PVC, 06 IN &amp; UNDER</t>
    </r>
  </si>
  <si>
    <r>
      <rPr>
        <sz val="6"/>
        <rFont val="Times New Roman"/>
        <family val="18"/>
      </rPr>
      <t xml:space="preserve">409.17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</si>
  <si>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13,096   2002   6,537.9</t>
    </r>
  </si>
  <si>
    <r>
      <rPr>
        <sz val="6"/>
        <rFont val="Times New Roman"/>
        <family val="18"/>
      </rPr>
      <t>199100000234980   10/1/1991 MAINS - PVC, 06 INCH &amp; UNDER</t>
    </r>
  </si>
  <si>
    <r>
      <rPr>
        <sz val="6"/>
        <rFont val="Times New Roman"/>
        <family val="18"/>
      </rPr>
      <t xml:space="preserve">33.53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</si>
  <si>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715   1991   4,835.2</t>
    </r>
  </si>
  <si>
    <r>
      <rPr>
        <sz val="6"/>
        <rFont val="Times New Roman"/>
        <family val="18"/>
      </rPr>
      <t>199300000243690   10/1/1993 MAINS - PVC, 06 INCH &amp; UNDER</t>
    </r>
  </si>
  <si>
    <r>
      <rPr>
        <sz val="6"/>
        <rFont val="Times New Roman"/>
        <family val="18"/>
      </rPr>
      <t xml:space="preserve">2,857.60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</si>
  <si>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64,599   1993   5,210.4</t>
    </r>
  </si>
  <si>
    <r>
      <rPr>
        <sz val="6"/>
        <rFont val="Times New Roman"/>
        <family val="18"/>
      </rPr>
      <t>200000000243680   9/30/2000 MAINS - PVC, 06 INCH &amp; UNDER</t>
    </r>
  </si>
  <si>
    <r>
      <rPr>
        <sz val="6"/>
        <rFont val="Times New Roman"/>
        <family val="18"/>
      </rPr>
      <t xml:space="preserve">2,047.85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</si>
  <si>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59,308   2000   6,221.2</t>
    </r>
  </si>
  <si>
    <r>
      <rPr>
        <sz val="6"/>
        <rFont val="Times New Roman"/>
        <family val="18"/>
      </rPr>
      <t>201010000035616     4/1/2010 MAINS - PVC, 08 O 10 IN</t>
    </r>
  </si>
  <si>
    <r>
      <rPr>
        <sz val="6"/>
        <rFont val="Times New Roman"/>
        <family val="18"/>
      </rPr>
      <t xml:space="preserve">6,547.43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</si>
  <si>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258,633   2010   8,752.4</t>
    </r>
  </si>
  <si>
    <r>
      <rPr>
        <sz val="6"/>
        <rFont val="Times New Roman"/>
        <family val="18"/>
      </rPr>
      <t>201010000034966   3/31/2010 MAINS - PVC, 08 TO 10 IN</t>
    </r>
  </si>
  <si>
    <r>
      <rPr>
        <sz val="6"/>
        <rFont val="Times New Roman"/>
        <family val="18"/>
      </rPr>
      <t xml:space="preserve">11,590.32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</si>
  <si>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457,802   2010   8,752.4</t>
    </r>
  </si>
  <si>
    <r>
      <rPr>
        <sz val="6"/>
        <rFont val="Times New Roman"/>
        <family val="18"/>
      </rPr>
      <t>199000000235220   10/1/1990 MAINS - PVC, 08 TO 10 IN</t>
    </r>
  </si>
  <si>
    <r>
      <rPr>
        <sz val="6"/>
        <rFont val="Times New Roman"/>
        <family val="18"/>
      </rPr>
      <t xml:space="preserve">8,867.81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</si>
  <si>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180,091   1990   4,731.3</t>
    </r>
  </si>
  <si>
    <r>
      <rPr>
        <sz val="6"/>
        <rFont val="Times New Roman"/>
        <family val="18"/>
      </rPr>
      <t>199200000235240   10/1/1992 MAINS - PVC, 08 TO 10 IN</t>
    </r>
  </si>
  <si>
    <r>
      <rPr>
        <sz val="6"/>
        <rFont val="Times New Roman"/>
        <family val="18"/>
      </rPr>
      <t xml:space="preserve">2,693.26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</si>
  <si>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56,153   1992   4,984.5</t>
    </r>
  </si>
  <si>
    <r>
      <rPr>
        <sz val="6"/>
        <rFont val="Times New Roman"/>
        <family val="18"/>
      </rPr>
      <t>199400000243780   10/1/1994 MAINS - PVC, 08 TO 10 IN</t>
    </r>
  </si>
  <si>
    <r>
      <rPr>
        <sz val="6"/>
        <rFont val="Times New Roman"/>
        <family val="18"/>
      </rPr>
      <t xml:space="preserve">27,555.74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</si>
  <si>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658,910   1994   5,407.6</t>
    </r>
  </si>
  <si>
    <r>
      <rPr>
        <sz val="6"/>
        <rFont val="Times New Roman"/>
        <family val="18"/>
      </rPr>
      <t>199500000243790   10/1/1995 MAINS - PVC, 08 TO 10 IN</t>
    </r>
  </si>
  <si>
    <r>
      <rPr>
        <sz val="6"/>
        <rFont val="Times New Roman"/>
        <family val="18"/>
      </rPr>
      <t xml:space="preserve">42,189.66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</si>
  <si>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1,046,192   1995   5,471.2</t>
    </r>
  </si>
  <si>
    <r>
      <rPr>
        <sz val="6"/>
        <rFont val="Times New Roman"/>
        <family val="18"/>
      </rPr>
      <t>199900000243830   9/30/1999 MAINS - PVC, 08 TO 10 IN</t>
    </r>
  </si>
  <si>
    <r>
      <rPr>
        <sz val="6"/>
        <rFont val="Times New Roman"/>
        <family val="18"/>
      </rPr>
      <t xml:space="preserve">32,649.50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</si>
  <si>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882,695   1999   6,058.6</t>
    </r>
  </si>
  <si>
    <r>
      <rPr>
        <sz val="6"/>
        <rFont val="Times New Roman"/>
        <family val="18"/>
      </rPr>
      <t>200710000006615   9/30/2006 MAINS - PVC, 08 TO 10 IN</t>
    </r>
  </si>
  <si>
    <r>
      <rPr>
        <sz val="6"/>
        <rFont val="Times New Roman"/>
        <family val="18"/>
      </rPr>
      <t xml:space="preserve">45,146.13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</si>
  <si>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1,670,407   2006   7,751.2</t>
    </r>
  </si>
  <si>
    <r>
      <rPr>
        <sz val="6"/>
        <rFont val="Times New Roman"/>
        <family val="18"/>
      </rPr>
      <t>200810000015119   9/30/2007 MAINS - PVC, 08 TO 10 IN</t>
    </r>
  </si>
  <si>
    <r>
      <rPr>
        <sz val="6"/>
        <rFont val="Times New Roman"/>
        <family val="18"/>
      </rPr>
      <t xml:space="preserve">40,506.78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</si>
  <si>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1,498,751   2007   7,966.9</t>
    </r>
  </si>
  <si>
    <r>
      <rPr>
        <sz val="6"/>
        <rFont val="Times New Roman"/>
        <family val="18"/>
      </rPr>
      <t>200810000015133   9/30/2007 MAINS - PVC, 08 TO 10 IN</t>
    </r>
  </si>
  <si>
    <r>
      <rPr>
        <sz val="6"/>
        <rFont val="Times New Roman"/>
        <family val="18"/>
      </rPr>
      <t xml:space="preserve">11,131.17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</si>
  <si>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411,853   2007   7,966.9</t>
    </r>
  </si>
  <si>
    <r>
      <rPr>
        <sz val="6"/>
        <rFont val="Times New Roman"/>
        <family val="18"/>
      </rPr>
      <t>200910000020039   3/31/2008 MAINS - PVC, 08 TO 10 IN</t>
    </r>
  </si>
  <si>
    <r>
      <rPr>
        <sz val="6"/>
        <rFont val="Times New Roman"/>
        <family val="18"/>
      </rPr>
      <t xml:space="preserve">40,096.18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</si>
  <si>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1,503,634   2008   8,311.1</t>
    </r>
  </si>
  <si>
    <r>
      <rPr>
        <sz val="6"/>
        <rFont val="Times New Roman"/>
        <family val="18"/>
      </rPr>
      <t>200910000020114   3/31/2008 MAINS - PVC, 08 TO 10 IN</t>
    </r>
  </si>
  <si>
    <r>
      <rPr>
        <sz val="6"/>
        <rFont val="Times New Roman"/>
        <family val="18"/>
      </rPr>
      <t xml:space="preserve">130,723.49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</si>
  <si>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4,902,221   2008   8,311.1</t>
    </r>
  </si>
  <si>
    <r>
      <rPr>
        <sz val="6"/>
        <rFont val="Times New Roman"/>
        <family val="18"/>
      </rPr>
      <t>2002CO00005195   10/1/2002 MAINS - PVC, 08 TO 10 IN</t>
    </r>
  </si>
  <si>
    <r>
      <rPr>
        <sz val="6"/>
        <rFont val="Times New Roman"/>
        <family val="18"/>
      </rPr>
      <t xml:space="preserve">540.25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</si>
  <si>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17,291   2002   6,537.9</t>
    </r>
  </si>
  <si>
    <r>
      <rPr>
        <sz val="6"/>
        <rFont val="Times New Roman"/>
        <family val="18"/>
      </rPr>
      <t>2003UP00001003    9/30/2003 MAINS - PVC, 08 TO 10 IN</t>
    </r>
  </si>
  <si>
    <r>
      <rPr>
        <sz val="6"/>
        <rFont val="Times New Roman"/>
        <family val="18"/>
      </rPr>
      <t xml:space="preserve">18,631.88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</si>
  <si>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614,876   2003   6,694.6</t>
    </r>
  </si>
  <si>
    <r>
      <rPr>
        <sz val="6"/>
        <rFont val="Times New Roman"/>
        <family val="18"/>
      </rPr>
      <t>199100000235230   10/1/1991 MAINS - PVC, 08 TO 10 INCH</t>
    </r>
  </si>
  <si>
    <r>
      <rPr>
        <sz val="6"/>
        <rFont val="Times New Roman"/>
        <family val="18"/>
      </rPr>
      <t xml:space="preserve">310.65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</si>
  <si>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6,621   1991   4,835.2</t>
    </r>
  </si>
  <si>
    <r>
      <rPr>
        <sz val="6"/>
        <rFont val="Times New Roman"/>
        <family val="18"/>
      </rPr>
      <t>199300000243770   10/1/1993 MAINS - PVC, 08 TO 10 INCH</t>
    </r>
  </si>
  <si>
    <r>
      <rPr>
        <sz val="6"/>
        <rFont val="Times New Roman"/>
        <family val="18"/>
      </rPr>
      <t xml:space="preserve">10,318.85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</si>
  <si>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233,268   1993   5,210.4</t>
    </r>
  </si>
  <si>
    <r>
      <rPr>
        <sz val="6"/>
        <rFont val="Times New Roman"/>
        <family val="18"/>
      </rPr>
      <t>199600000243800   10/1/1996 MAINS - PVC, 08 TO 10 INCH</t>
    </r>
  </si>
  <si>
    <r>
      <rPr>
        <sz val="6"/>
        <rFont val="Times New Roman"/>
        <family val="18"/>
      </rPr>
      <t xml:space="preserve">36,415.67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</si>
  <si>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936,844   1996   5,622.1</t>
    </r>
  </si>
  <si>
    <r>
      <rPr>
        <sz val="6"/>
        <rFont val="Times New Roman"/>
        <family val="18"/>
      </rPr>
      <t>200000000243760   9/30/2000 MAINS - PVC, 08 TO 10 INCH</t>
    </r>
  </si>
  <si>
    <r>
      <rPr>
        <sz val="6"/>
        <rFont val="Times New Roman"/>
        <family val="18"/>
      </rPr>
      <t xml:space="preserve">26,199.59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</si>
  <si>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758,770   2000   6,221.2</t>
    </r>
  </si>
  <si>
    <r>
      <rPr>
        <sz val="6"/>
        <rFont val="Times New Roman"/>
        <family val="18"/>
      </rPr>
      <t>201010000034967   3/31/2010 MAINS - PVC, 12 TO 15 IN</t>
    </r>
  </si>
  <si>
    <r>
      <rPr>
        <sz val="6"/>
        <rFont val="Times New Roman"/>
        <family val="18"/>
      </rPr>
      <t xml:space="preserve">626.84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</si>
  <si>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24,759   2010   8,752.4</t>
    </r>
  </si>
  <si>
    <r>
      <rPr>
        <sz val="6"/>
        <rFont val="Times New Roman"/>
        <family val="18"/>
      </rPr>
      <t>201010000035617     4/1/2010 MAINS - PVC, 12 TO 15 IN</t>
    </r>
  </si>
  <si>
    <r>
      <rPr>
        <sz val="6"/>
        <rFont val="Times New Roman"/>
        <family val="18"/>
      </rPr>
      <t xml:space="preserve">687.79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</si>
  <si>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27,168   2010   8,752.4</t>
    </r>
  </si>
  <si>
    <r>
      <rPr>
        <sz val="6"/>
        <rFont val="Times New Roman"/>
        <family val="18"/>
      </rPr>
      <t>199000000235380   10/1/1990 MAINS - PVC, 12 TO 15 IN</t>
    </r>
  </si>
  <si>
    <r>
      <rPr>
        <sz val="6"/>
        <rFont val="Times New Roman"/>
        <family val="18"/>
      </rPr>
      <t xml:space="preserve">6,168.31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</si>
  <si>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125,269   1990   4,731.3</t>
    </r>
  </si>
  <si>
    <r>
      <rPr>
        <sz val="6"/>
        <rFont val="Times New Roman"/>
        <family val="18"/>
      </rPr>
      <t>199200000235400   10/1/1992 MAINS - PVC, 12 TO 15 IN</t>
    </r>
  </si>
  <si>
    <r>
      <rPr>
        <sz val="6"/>
        <rFont val="Times New Roman"/>
        <family val="18"/>
      </rPr>
      <t xml:space="preserve">68.08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</si>
  <si>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1,520   1992   4,984.5</t>
    </r>
  </si>
  <si>
    <r>
      <rPr>
        <sz val="6"/>
        <rFont val="Times New Roman"/>
        <family val="18"/>
      </rPr>
      <t>199400000243860   10/1/1994 MAINS - PVC, 12 TO 15 IN</t>
    </r>
  </si>
  <si>
    <r>
      <rPr>
        <sz val="6"/>
        <rFont val="Times New Roman"/>
        <family val="18"/>
      </rPr>
      <t xml:space="preserve">11,510.61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</si>
  <si>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275,240   1994   5,407.6</t>
    </r>
  </si>
  <si>
    <r>
      <rPr>
        <sz val="6"/>
        <rFont val="Times New Roman"/>
        <family val="18"/>
      </rPr>
      <t>199500000243870   10/1/1995 MAINS - PVC, 12 TO 15 IN</t>
    </r>
  </si>
  <si>
    <r>
      <rPr>
        <sz val="6"/>
        <rFont val="Times New Roman"/>
        <family val="18"/>
      </rPr>
      <t xml:space="preserve">35,891.57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</si>
  <si>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890,016   1995   5,471.2</t>
    </r>
  </si>
  <si>
    <r>
      <rPr>
        <sz val="6"/>
        <rFont val="Times New Roman"/>
        <family val="18"/>
      </rPr>
      <t>199900000243910   9/30/1999 MAINS - PVC, 12 TO 15 IN</t>
    </r>
  </si>
  <si>
    <r>
      <rPr>
        <sz val="6"/>
        <rFont val="Times New Roman"/>
        <family val="18"/>
      </rPr>
      <t xml:space="preserve">14,378.71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</si>
  <si>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388,736   1999   6,058.6</t>
    </r>
  </si>
  <si>
    <r>
      <rPr>
        <sz val="6"/>
        <rFont val="Times New Roman"/>
        <family val="18"/>
      </rPr>
      <t>200710000006616   9/30/2006 MAINS - PVC, 12 TO 15 IN</t>
    </r>
  </si>
  <si>
    <r>
      <rPr>
        <sz val="6"/>
        <rFont val="Times New Roman"/>
        <family val="18"/>
      </rPr>
      <t xml:space="preserve">48,296.37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</si>
  <si>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1,786,966   2006   7,751.2</t>
    </r>
  </si>
  <si>
    <r>
      <rPr>
        <sz val="6"/>
        <rFont val="Times New Roman"/>
        <family val="18"/>
      </rPr>
      <t>200810000015120   9/30/2007 MAINS - PVC, 12 TO 15 IN</t>
    </r>
  </si>
  <si>
    <r>
      <rPr>
        <sz val="6"/>
        <rFont val="Times New Roman"/>
        <family val="18"/>
      </rPr>
      <t xml:space="preserve">66,389.16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</si>
  <si>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2,456,399   2007   7,966.9</t>
    </r>
  </si>
  <si>
    <r>
      <rPr>
        <sz val="6"/>
        <rFont val="Times New Roman"/>
        <family val="18"/>
      </rPr>
      <t>200810000015134   9/30/2007 MAINS - PVC, 12 TO 15 IN</t>
    </r>
  </si>
  <si>
    <r>
      <rPr>
        <sz val="6"/>
        <rFont val="Times New Roman"/>
        <family val="18"/>
      </rPr>
      <t xml:space="preserve">2,108.16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</si>
  <si>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78,002   2007   7,966.9</t>
    </r>
  </si>
  <si>
    <r>
      <rPr>
        <sz val="6"/>
        <rFont val="Times New Roman"/>
        <family val="18"/>
      </rPr>
      <t>200910000020040   3/31/2008 MAINS - PVC, 12 TO 15 IN</t>
    </r>
  </si>
  <si>
    <r>
      <rPr>
        <sz val="6"/>
        <rFont val="Times New Roman"/>
        <family val="18"/>
      </rPr>
      <t xml:space="preserve">8,054.27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</si>
  <si>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302,041   2008   8,311.1</t>
    </r>
  </si>
  <si>
    <r>
      <rPr>
        <sz val="6"/>
        <rFont val="Times New Roman"/>
        <family val="18"/>
      </rPr>
      <t>200910000020115   3/31/2008 MAINS - PVC, 12 TO 15 IN</t>
    </r>
  </si>
  <si>
    <r>
      <rPr>
        <sz val="6"/>
        <rFont val="Times New Roman"/>
        <family val="18"/>
      </rPr>
      <t xml:space="preserve">117,181.52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</si>
  <si>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4,394,388   2008   8,311.1</t>
    </r>
  </si>
  <si>
    <r>
      <rPr>
        <sz val="6"/>
        <rFont val="Times New Roman"/>
        <family val="18"/>
      </rPr>
      <t>2002CO00005196   10/1/2002 MAINS - PVC, 12 TO 15 IN</t>
    </r>
  </si>
  <si>
    <r>
      <rPr>
        <sz val="6"/>
        <rFont val="Times New Roman"/>
        <family val="18"/>
      </rPr>
      <t xml:space="preserve">73.08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</si>
  <si>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2,339   2002   6,537.9</t>
    </r>
  </si>
  <si>
    <r>
      <rPr>
        <sz val="6"/>
        <rFont val="Times New Roman"/>
        <family val="18"/>
      </rPr>
      <t>2003UP00001004    9/30/2003 MAINS - PVC, 12 TO 15 IN</t>
    </r>
  </si>
  <si>
    <r>
      <rPr>
        <sz val="6"/>
        <rFont val="Times New Roman"/>
        <family val="18"/>
      </rPr>
      <t xml:space="preserve">9,406.46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</si>
  <si>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310,425   2003   6,694.6</t>
    </r>
  </si>
  <si>
    <r>
      <rPr>
        <sz val="6"/>
        <rFont val="Times New Roman"/>
        <family val="18"/>
      </rPr>
      <t>199100000235390   10/1/1991 MAINS - PVC, 12 TO 15 INCH</t>
    </r>
  </si>
  <si>
    <r>
      <rPr>
        <sz val="6"/>
        <rFont val="Times New Roman"/>
        <family val="18"/>
      </rPr>
      <t xml:space="preserve">1,185.57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</si>
  <si>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23,352   1991   4,835.2</t>
    </r>
  </si>
  <si>
    <r>
      <rPr>
        <sz val="6"/>
        <rFont val="Times New Roman"/>
        <family val="18"/>
      </rPr>
      <t>199300000243850   10/1/1993 MAINS - PVC, 12 TO 15 INCH</t>
    </r>
  </si>
  <si>
    <r>
      <rPr>
        <sz val="6"/>
        <rFont val="Times New Roman"/>
        <family val="18"/>
      </rPr>
      <t xml:space="preserve">3,733.56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</si>
  <si>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84,401   1993   5,210.4</t>
    </r>
  </si>
  <si>
    <r>
      <rPr>
        <sz val="6"/>
        <rFont val="Times New Roman"/>
        <family val="18"/>
      </rPr>
      <t>199600000243880   10/1/1996 MAINS - PVC, 12 TO 15 INCH</t>
    </r>
  </si>
  <si>
    <r>
      <rPr>
        <sz val="6"/>
        <rFont val="Times New Roman"/>
        <family val="18"/>
      </rPr>
      <t xml:space="preserve">26,244.09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</si>
  <si>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675,166   1996   5,622.1</t>
    </r>
  </si>
  <si>
    <r>
      <rPr>
        <sz val="6"/>
        <rFont val="Times New Roman"/>
        <family val="18"/>
      </rPr>
      <t>200000000243840   9/30/2000 MAINS - PVC, 12 TO 15 INCH</t>
    </r>
  </si>
  <si>
    <r>
      <rPr>
        <sz val="6"/>
        <rFont val="Times New Roman"/>
        <family val="18"/>
      </rPr>
      <t xml:space="preserve">11,321.23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</si>
  <si>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327,876   2000   6,221.2</t>
    </r>
  </si>
  <si>
    <r>
      <rPr>
        <sz val="6"/>
        <rFont val="Times New Roman"/>
        <family val="18"/>
      </rPr>
      <t>199200000235450   10/1/1992 MAINS - PVC, 16 IN &amp; OVER</t>
    </r>
  </si>
  <si>
    <r>
      <rPr>
        <sz val="6"/>
        <rFont val="Times New Roman"/>
        <family val="18"/>
      </rPr>
      <t xml:space="preserve">2,361.49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</si>
  <si>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49,236   1992   4,984.5</t>
    </r>
  </si>
  <si>
    <r>
      <rPr>
        <sz val="6"/>
        <rFont val="Times New Roman"/>
        <family val="18"/>
      </rPr>
      <t>199400000243940   10/1/1994 MAINS - PVC, 16 IN &amp; OVER</t>
    </r>
  </si>
  <si>
    <r>
      <rPr>
        <sz val="6"/>
        <rFont val="Times New Roman"/>
        <family val="18"/>
      </rPr>
      <t xml:space="preserve">12,806.08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</si>
  <si>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306,218   1994   5,407.6</t>
    </r>
  </si>
  <si>
    <r>
      <rPr>
        <sz val="6"/>
        <rFont val="Times New Roman"/>
        <family val="18"/>
      </rPr>
      <t>199500000243950   10/1/1995 MAINS - PVC, 16 IN &amp; OVER</t>
    </r>
  </si>
  <si>
    <r>
      <rPr>
        <sz val="6"/>
        <rFont val="Times New Roman"/>
        <family val="18"/>
      </rPr>
      <t xml:space="preserve">17,214.42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</si>
  <si>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426,872   1995   5,471.2</t>
    </r>
  </si>
  <si>
    <r>
      <rPr>
        <sz val="6"/>
        <rFont val="Times New Roman"/>
        <family val="18"/>
      </rPr>
      <t>199600000243960   10/1/1996 MAINS - PVC, 16 IN &amp; OVER</t>
    </r>
  </si>
  <si>
    <r>
      <rPr>
        <sz val="6"/>
        <rFont val="Times New Roman"/>
        <family val="18"/>
      </rPr>
      <t xml:space="preserve">7,373.92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</si>
  <si>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189,705   1996   5,622.1</t>
    </r>
  </si>
  <si>
    <r>
      <rPr>
        <sz val="6"/>
        <rFont val="Times New Roman"/>
        <family val="18"/>
      </rPr>
      <t>199900000243990   9/30/1999 MAINS - PVC, 16 IN &amp; OVER</t>
    </r>
  </si>
  <si>
    <r>
      <rPr>
        <sz val="6"/>
        <rFont val="Times New Roman"/>
        <family val="18"/>
      </rPr>
      <t xml:space="preserve">13,495.86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</si>
  <si>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364,867   1999   6,058.6</t>
    </r>
  </si>
  <si>
    <r>
      <rPr>
        <sz val="6"/>
        <rFont val="Times New Roman"/>
        <family val="18"/>
      </rPr>
      <t>200710000006495   9/30/2005 MAINS - PVC, 16 IN &amp; OVER</t>
    </r>
  </si>
  <si>
    <r>
      <rPr>
        <sz val="6"/>
        <rFont val="Times New Roman"/>
        <family val="18"/>
      </rPr>
      <t xml:space="preserve">5,856.48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</si>
  <si>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204,977   2005   7,446.0</t>
    </r>
  </si>
  <si>
    <r>
      <rPr>
        <sz val="6"/>
        <rFont val="Times New Roman"/>
        <family val="18"/>
      </rPr>
      <t>200710000006617   9/30/2006 MAINS - PVC, 16 IN &amp; OVER</t>
    </r>
  </si>
  <si>
    <r>
      <rPr>
        <sz val="6"/>
        <rFont val="Times New Roman"/>
        <family val="18"/>
      </rPr>
      <t xml:space="preserve">153,917.67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</si>
  <si>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5,694,954   2006   7,751.2</t>
    </r>
  </si>
  <si>
    <r>
      <rPr>
        <sz val="6"/>
        <rFont val="Times New Roman"/>
        <family val="18"/>
      </rPr>
      <t>200810000015121   9/30/2007 MAINS - PVC, 16 IN &amp; OVER</t>
    </r>
  </si>
  <si>
    <r>
      <rPr>
        <sz val="6"/>
        <rFont val="Times New Roman"/>
        <family val="18"/>
      </rPr>
      <t xml:space="preserve">52,841.48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</si>
  <si>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1,956,982   2007   7,966.9</t>
    </r>
  </si>
  <si>
    <r>
      <rPr>
        <sz val="6"/>
        <rFont val="Times New Roman"/>
        <family val="18"/>
      </rPr>
      <t>200910000020041   3/31/2008 MAINS - PVC, 16 IN &amp; OVER</t>
    </r>
  </si>
  <si>
    <r>
      <rPr>
        <sz val="6"/>
        <rFont val="Times New Roman"/>
        <family val="18"/>
      </rPr>
      <t xml:space="preserve">15,376.86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</si>
  <si>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576,643   2008   8,311.1</t>
    </r>
  </si>
  <si>
    <r>
      <rPr>
        <sz val="6"/>
        <rFont val="Times New Roman"/>
        <family val="18"/>
      </rPr>
      <t>200910000020116   3/31/2008 MAINS - PVC, 16 IN &amp; OVER</t>
    </r>
  </si>
  <si>
    <r>
      <rPr>
        <sz val="6"/>
        <rFont val="Times New Roman"/>
        <family val="18"/>
      </rPr>
      <t xml:space="preserve">58,979.45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</si>
  <si>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2,211,770   2008   8,311.1</t>
    </r>
  </si>
  <si>
    <r>
      <rPr>
        <sz val="6"/>
        <rFont val="Times New Roman"/>
        <family val="18"/>
      </rPr>
      <t>2002CO00005197   10/1/2002 MAINS - PVC, 16 IN &amp; OVER</t>
    </r>
  </si>
  <si>
    <r>
      <rPr>
        <sz val="6"/>
        <rFont val="Times New Roman"/>
        <family val="18"/>
      </rPr>
      <t xml:space="preserve">11,098.29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</si>
  <si>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355,209   2002   6,537.9</t>
    </r>
  </si>
  <si>
    <r>
      <rPr>
        <sz val="6"/>
        <rFont val="Times New Roman"/>
        <family val="18"/>
      </rPr>
      <t>2003UP00001005    9/30/2003 MAINS - PVC, 16 IN &amp; OVER</t>
    </r>
  </si>
  <si>
    <r>
      <rPr>
        <sz val="6"/>
        <rFont val="Times New Roman"/>
        <family val="18"/>
      </rPr>
      <t xml:space="preserve">6,608.85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</si>
  <si>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218,101   2003   6,694.6</t>
    </r>
  </si>
  <si>
    <r>
      <rPr>
        <sz val="6"/>
        <rFont val="Times New Roman"/>
        <family val="18"/>
      </rPr>
      <t>199100000235440   10/1/1991 MAINS - PVC, 16 INCH &amp; OVER</t>
    </r>
  </si>
  <si>
    <r>
      <rPr>
        <sz val="6"/>
        <rFont val="Times New Roman"/>
        <family val="18"/>
      </rPr>
      <t xml:space="preserve">1,916.81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</si>
  <si>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37,754   1991   4,835.2</t>
    </r>
  </si>
  <si>
    <r>
      <rPr>
        <sz val="6"/>
        <rFont val="Times New Roman"/>
        <family val="18"/>
      </rPr>
      <t>10/1/1993 MAINS - PVC, 16 INCH &amp; OVER</t>
    </r>
  </si>
  <si>
    <r>
      <rPr>
        <sz val="6"/>
        <rFont val="Times New Roman"/>
        <family val="18"/>
      </rPr>
      <t xml:space="preserve">2,972.74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</si>
  <si>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67,202   1993   5,210.4</t>
    </r>
  </si>
  <si>
    <r>
      <rPr>
        <sz val="6"/>
        <rFont val="Times New Roman"/>
        <family val="18"/>
      </rPr>
      <t>9/30/2000 MAINS - PVC, 16 INCH &amp; OVER</t>
    </r>
  </si>
  <si>
    <r>
      <rPr>
        <sz val="6"/>
        <rFont val="Times New Roman"/>
        <family val="18"/>
      </rPr>
      <t xml:space="preserve">36,336.58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</si>
  <si>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1,052,349   2000   6,221.2</t>
    </r>
  </si>
  <si>
    <r>
      <rPr>
        <sz val="6"/>
        <rFont val="Times New Roman"/>
        <family val="18"/>
      </rPr>
      <t>10/1/1993 MAINS - RCP, 24 TO 36 INCH</t>
    </r>
  </si>
  <si>
    <r>
      <rPr>
        <sz val="6"/>
        <rFont val="Times New Roman"/>
        <family val="18"/>
      </rPr>
      <t xml:space="preserve">3,957.25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</si>
  <si>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89,458   1993   5,210.4</t>
    </r>
  </si>
  <si>
    <r>
      <rPr>
        <sz val="6"/>
        <rFont val="Times New Roman"/>
        <family val="18"/>
      </rPr>
      <t>10/1/1994 MAINS - RCP, 24 TO 36 INCH</t>
    </r>
  </si>
  <si>
    <r>
      <rPr>
        <sz val="6"/>
        <rFont val="Times New Roman"/>
        <family val="18"/>
      </rPr>
      <t xml:space="preserve">1,624.97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</si>
  <si>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39,536   1994   5,407.6</t>
    </r>
  </si>
  <si>
    <r>
      <rPr>
        <sz val="6"/>
        <rFont val="Times New Roman"/>
        <family val="18"/>
      </rPr>
      <t>10/1/1996 MAINS - RCP, 24 TO 36 INCH</t>
    </r>
  </si>
  <si>
    <r>
      <rPr>
        <sz val="6"/>
        <rFont val="Times New Roman"/>
        <family val="18"/>
      </rPr>
      <t xml:space="preserve">1,664.96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</si>
  <si>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43,854   1996   5,622.1</t>
    </r>
  </si>
  <si>
    <r>
      <rPr>
        <sz val="6"/>
        <rFont val="Times New Roman"/>
        <family val="18"/>
      </rPr>
      <t>9/30/2006 MAINS - RCP, 24 TO 36 INCH</t>
    </r>
  </si>
  <si>
    <r>
      <rPr>
        <sz val="6"/>
        <rFont val="Times New Roman"/>
        <family val="18"/>
      </rPr>
      <t xml:space="preserve">1,306.33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</si>
  <si>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48,334   2006   7,751.2</t>
    </r>
  </si>
  <si>
    <r>
      <rPr>
        <sz val="6"/>
        <rFont val="Times New Roman"/>
        <family val="18"/>
      </rPr>
      <t>3/31/2008 MAINS - RCP, 24 TO 36 INCH</t>
    </r>
  </si>
  <si>
    <r>
      <rPr>
        <sz val="6"/>
        <rFont val="Times New Roman"/>
        <family val="18"/>
      </rPr>
      <t xml:space="preserve">486.33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</si>
  <si>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18,238   2008   8,311.1</t>
    </r>
  </si>
  <si>
    <r>
      <rPr>
        <sz val="6"/>
        <rFont val="Times New Roman"/>
        <family val="18"/>
      </rPr>
      <t>10/1/1994 MAINS - RCP, 38 TO 48 INCH</t>
    </r>
  </si>
  <si>
    <r>
      <rPr>
        <sz val="6"/>
        <rFont val="Times New Roman"/>
        <family val="18"/>
      </rPr>
      <t xml:space="preserve">1,015.60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</si>
  <si>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24,710   1994   5,407.6</t>
    </r>
  </si>
  <si>
    <r>
      <rPr>
        <sz val="6"/>
        <rFont val="Times New Roman"/>
        <family val="18"/>
      </rPr>
      <t>10/1/1996 MAINS - RCP, 38 TO 48 INCH</t>
    </r>
  </si>
  <si>
    <r>
      <rPr>
        <sz val="6"/>
        <rFont val="Times New Roman"/>
        <family val="18"/>
      </rPr>
      <t xml:space="preserve">22,486.67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</si>
  <si>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578,501   1996   5,622.1</t>
    </r>
  </si>
  <si>
    <r>
      <rPr>
        <sz val="6"/>
        <rFont val="Times New Roman"/>
        <family val="18"/>
      </rPr>
      <t>10/1/1994 MAINS - RCP, OVER 48 INCH</t>
    </r>
  </si>
  <si>
    <r>
      <rPr>
        <sz val="6"/>
        <rFont val="Times New Roman"/>
        <family val="18"/>
      </rPr>
      <t xml:space="preserve">49,624.63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</si>
  <si>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1,186,618   1994   5,407.6</t>
    </r>
  </si>
  <si>
    <r>
      <rPr>
        <sz val="6"/>
        <rFont val="Times New Roman"/>
        <family val="18"/>
      </rPr>
      <t>8/1/1981 MAINS  STEEL CYL &amp; CONCR 18</t>
    </r>
  </si>
  <si>
    <r>
      <rPr>
        <sz val="6"/>
        <rFont val="Times New Roman"/>
        <family val="18"/>
      </rPr>
      <t xml:space="preserve">4,659.25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</si>
  <si>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49,884   1981   3,558.0</t>
    </r>
  </si>
  <si>
    <r>
      <rPr>
        <sz val="6"/>
        <rFont val="Times New Roman"/>
        <family val="18"/>
      </rPr>
      <t>1/1/1972 MAINS ASBESTOS CEMENT 12 TO</t>
    </r>
  </si>
  <si>
    <r>
      <rPr>
        <sz val="6"/>
        <rFont val="Times New Roman"/>
        <family val="18"/>
      </rPr>
      <t xml:space="preserve">1,604.53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</si>
  <si>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2,250   1972   1,816.0</t>
    </r>
  </si>
  <si>
    <r>
      <rPr>
        <sz val="6"/>
        <rFont val="Times New Roman"/>
        <family val="18"/>
      </rPr>
      <t>1/1/1974 MAINS ASBESTOS CEMENT 12 TO</t>
    </r>
  </si>
  <si>
    <r>
      <rPr>
        <sz val="6"/>
        <rFont val="Times New Roman"/>
        <family val="18"/>
      </rPr>
      <t xml:space="preserve">1,038.08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</si>
  <si>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3,660   1974   2,101.0</t>
    </r>
  </si>
  <si>
    <r>
      <rPr>
        <sz val="6"/>
        <rFont val="Times New Roman"/>
        <family val="18"/>
      </rPr>
      <t>1/1/1975 MAINS ASBESTOS CEMENT 12 TO</t>
    </r>
  </si>
  <si>
    <r>
      <rPr>
        <sz val="6"/>
        <rFont val="Times New Roman"/>
        <family val="18"/>
      </rPr>
      <t xml:space="preserve">9,200.72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</si>
  <si>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41,929   1975   2,297.0</t>
    </r>
  </si>
  <si>
    <r>
      <rPr>
        <sz val="6"/>
        <rFont val="Times New Roman"/>
        <family val="18"/>
      </rPr>
      <t>1/1/1976 MAINS ASBESTOS CEMENT 12 TO</t>
    </r>
  </si>
  <si>
    <r>
      <rPr>
        <sz val="6"/>
        <rFont val="Times New Roman"/>
        <family val="18"/>
      </rPr>
      <t xml:space="preserve">523.95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</si>
  <si>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2,918   1976   2,490.0</t>
    </r>
  </si>
  <si>
    <r>
      <rPr>
        <sz val="6"/>
        <rFont val="Times New Roman"/>
        <family val="18"/>
      </rPr>
      <t>1/1/1979 MAINS ASBESTOS CEMENT 12 TO</t>
    </r>
  </si>
  <si>
    <r>
      <rPr>
        <sz val="6"/>
        <rFont val="Times New Roman"/>
        <family val="18"/>
      </rPr>
      <t xml:space="preserve">4,829.05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</si>
  <si>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41,058   1979   3,140.0</t>
    </r>
  </si>
  <si>
    <r>
      <rPr>
        <sz val="6"/>
        <rFont val="Times New Roman"/>
        <family val="18"/>
      </rPr>
      <t>1/1/1980 MAINS ASBESTOS CEMENT 12 TO</t>
    </r>
  </si>
  <si>
    <r>
      <rPr>
        <sz val="6"/>
        <rFont val="Times New Roman"/>
        <family val="18"/>
      </rPr>
      <t xml:space="preserve">3,990.08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</si>
  <si>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37,708   1980   3,376.0</t>
    </r>
  </si>
  <si>
    <r>
      <rPr>
        <sz val="6"/>
        <rFont val="Times New Roman"/>
        <family val="18"/>
      </rPr>
      <t>1/1/1974 MAINS ASBESTOS CEMENT 18 TO</t>
    </r>
  </si>
  <si>
    <r>
      <rPr>
        <sz val="6"/>
        <rFont val="Times New Roman"/>
        <family val="18"/>
      </rPr>
      <t xml:space="preserve">134.60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</si>
  <si>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475   1974   2,101.0</t>
    </r>
  </si>
  <si>
    <r>
      <rPr>
        <sz val="6"/>
        <rFont val="Times New Roman"/>
        <family val="18"/>
      </rPr>
      <t>1/1/1975 MAINS ASBESTOS CEMENT 18 TO</t>
    </r>
  </si>
  <si>
    <r>
      <rPr>
        <sz val="6"/>
        <rFont val="Times New Roman"/>
        <family val="18"/>
      </rPr>
      <t xml:space="preserve">1,283.83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</si>
  <si>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5,851   1975   2,297.0</t>
    </r>
  </si>
  <si>
    <r>
      <rPr>
        <sz val="6"/>
        <rFont val="Times New Roman"/>
        <family val="18"/>
      </rPr>
      <t>1/1/1979 MAINS ASBESTOS CEMENT 18 TO</t>
    </r>
  </si>
  <si>
    <r>
      <rPr>
        <sz val="6"/>
        <rFont val="Times New Roman"/>
        <family val="18"/>
      </rPr>
      <t xml:space="preserve">4,394.44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</si>
  <si>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37,362   1979   3,140.0</t>
    </r>
  </si>
  <si>
    <r>
      <rPr>
        <sz val="6"/>
        <rFont val="Times New Roman"/>
        <family val="18"/>
      </rPr>
      <t>1/1/1980 MAINS ASBESTOS CEMENT 18 TO</t>
    </r>
  </si>
  <si>
    <r>
      <rPr>
        <sz val="6"/>
        <rFont val="Times New Roman"/>
        <family val="18"/>
      </rPr>
      <t xml:space="preserve">5,538.75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</si>
  <si>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52,344   1980   3,376.0</t>
    </r>
  </si>
  <si>
    <r>
      <rPr>
        <sz val="6"/>
        <rFont val="Times New Roman"/>
        <family val="18"/>
      </rPr>
      <t>1/1/1953 MAINS ASBESTOS CEMENT 6 &amp; UN</t>
    </r>
  </si>
  <si>
    <r>
      <rPr>
        <sz val="6"/>
        <rFont val="Times New Roman"/>
        <family val="18"/>
      </rPr>
      <t xml:space="preserve">20.35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</si>
  <si>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1/1/1954 MAINS ASBESTOS CEMENT 6 &amp; UN</t>
    </r>
  </si>
  <si>
    <r>
      <rPr>
        <sz val="6"/>
        <rFont val="Times New Roman"/>
        <family val="18"/>
      </rPr>
      <t xml:space="preserve">11.72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</si>
  <si>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1/1/1956 MAINS ASBESTOS CEMENT 6 &amp; UN</t>
    </r>
  </si>
  <si>
    <r>
      <rPr>
        <sz val="6"/>
        <rFont val="Times New Roman"/>
        <family val="18"/>
      </rPr>
      <t xml:space="preserve">0.55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</si>
  <si>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1/1/1957 MAINS ASBESTOS CEMENT 6 &amp; UN</t>
    </r>
  </si>
  <si>
    <r>
      <rPr>
        <sz val="6"/>
        <rFont val="Times New Roman"/>
        <family val="18"/>
      </rPr>
      <t xml:space="preserve">53.55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</si>
  <si>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1/1/1958 MAINS ASBESTOS CEMENT 6 &amp; UN</t>
    </r>
  </si>
  <si>
    <r>
      <rPr>
        <sz val="6"/>
        <rFont val="Times New Roman"/>
        <family val="18"/>
      </rPr>
      <t xml:space="preserve">8.26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</si>
  <si>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1/1/1959 MAINS ASBESTOS CEMENT 6 &amp; UN</t>
    </r>
  </si>
  <si>
    <r>
      <rPr>
        <sz val="6"/>
        <rFont val="Times New Roman"/>
        <family val="18"/>
      </rPr>
      <t xml:space="preserve">14.81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</si>
  <si>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1/1/1960 MAINS ASBESTOS CEMENT 6 &amp; UN</t>
    </r>
  </si>
  <si>
    <r>
      <rPr>
        <sz val="6"/>
        <rFont val="Times New Roman"/>
        <family val="18"/>
      </rPr>
      <t xml:space="preserve">16.17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</si>
  <si>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1/1/1961 MAINS ASBESTOS CEMENT 6 &amp; UN</t>
    </r>
  </si>
  <si>
    <r>
      <rPr>
        <sz val="6"/>
        <rFont val="Times New Roman"/>
        <family val="18"/>
      </rPr>
      <t xml:space="preserve">63.23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</si>
  <si>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1/1/1962 MAINS ASBESTOS CEMENT 6 &amp; UN</t>
    </r>
  </si>
  <si>
    <r>
      <rPr>
        <sz val="6"/>
        <rFont val="Times New Roman"/>
        <family val="18"/>
      </rPr>
      <t xml:space="preserve">40.67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</si>
  <si>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1/1/1963 MAINS ASBESTOS CEMENT 6 &amp; UN</t>
    </r>
  </si>
  <si>
    <r>
      <rPr>
        <sz val="6"/>
        <rFont val="Times New Roman"/>
        <family val="18"/>
      </rPr>
      <t xml:space="preserve">61.62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</si>
  <si>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1/1/1967 MAINS ASBESTOS CEMENT 6 &amp; UN</t>
    </r>
  </si>
  <si>
    <r>
      <rPr>
        <sz val="6"/>
        <rFont val="Times New Roman"/>
        <family val="18"/>
      </rPr>
      <t xml:space="preserve">27.34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</si>
  <si>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1/1/1970 MAINS ASBESTOS CEMENT 6 &amp; UN</t>
    </r>
  </si>
  <si>
    <r>
      <rPr>
        <sz val="6"/>
        <rFont val="Times New Roman"/>
        <family val="18"/>
      </rPr>
      <t xml:space="preserve">310.67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</si>
  <si>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1/1/1974 MAINS ASBESTOS CEMENT 6 &amp; UN</t>
    </r>
  </si>
  <si>
    <r>
      <rPr>
        <sz val="6"/>
        <rFont val="Times New Roman"/>
        <family val="18"/>
      </rPr>
      <t xml:space="preserve">42.36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</si>
  <si>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149   1974   2,101.0</t>
    </r>
  </si>
  <si>
    <r>
      <rPr>
        <sz val="6"/>
        <rFont val="Times New Roman"/>
        <family val="18"/>
      </rPr>
      <t>1/1/1975 MAINS ASBESTOS CEMENT 6 &amp; UN</t>
    </r>
  </si>
  <si>
    <r>
      <rPr>
        <sz val="6"/>
        <rFont val="Times New Roman"/>
        <family val="18"/>
      </rPr>
      <t xml:space="preserve">842.58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</si>
  <si>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3,840   1975   2,297.0</t>
    </r>
  </si>
  <si>
    <r>
      <rPr>
        <sz val="6"/>
        <rFont val="Times New Roman"/>
        <family val="18"/>
      </rPr>
      <t>1/1/1976 MAINS ASBESTOS CEMENT 6 &amp; UN</t>
    </r>
  </si>
  <si>
    <r>
      <rPr>
        <sz val="6"/>
        <rFont val="Times New Roman"/>
        <family val="18"/>
      </rPr>
      <t xml:space="preserve">5.78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</si>
  <si>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32   1976   2,490.0</t>
    </r>
  </si>
  <si>
    <r>
      <rPr>
        <sz val="6"/>
        <rFont val="Times New Roman"/>
        <family val="18"/>
      </rPr>
      <t>1/1/1977 MAINS ASBESTOS CEMENT 6 &amp; UN</t>
    </r>
  </si>
  <si>
    <r>
      <rPr>
        <sz val="6"/>
        <rFont val="Times New Roman"/>
        <family val="18"/>
      </rPr>
      <t xml:space="preserve">9.25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</si>
  <si>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61   1977   2,660.0</t>
    </r>
  </si>
  <si>
    <r>
      <rPr>
        <sz val="6"/>
        <rFont val="Times New Roman"/>
        <family val="18"/>
      </rPr>
      <t>1/1/1979 MAINS ASBESTOS CEMENT 6 &amp; UN</t>
    </r>
  </si>
  <si>
    <r>
      <rPr>
        <sz val="6"/>
        <rFont val="Times New Roman"/>
        <family val="18"/>
      </rPr>
      <t xml:space="preserve">94.42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</si>
  <si>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803   1979   3,140.0</t>
    </r>
  </si>
  <si>
    <r>
      <rPr>
        <sz val="6"/>
        <rFont val="Times New Roman"/>
        <family val="18"/>
      </rPr>
      <t>1/1/1980 MAINS ASBESTOS CEMENT 6 &amp; UN</t>
    </r>
  </si>
  <si>
    <r>
      <rPr>
        <sz val="6"/>
        <rFont val="Times New Roman"/>
        <family val="18"/>
      </rPr>
      <t xml:space="preserve">1,211.86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</si>
  <si>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11,453   1980   3,376.0</t>
    </r>
  </si>
  <si>
    <r>
      <rPr>
        <sz val="6"/>
        <rFont val="Times New Roman"/>
        <family val="18"/>
      </rPr>
      <t>8/1/1984 MAINS ASBESTOS CEMENT 8' TO</t>
    </r>
  </si>
  <si>
    <r>
      <rPr>
        <sz val="6"/>
        <rFont val="Times New Roman"/>
        <family val="18"/>
      </rPr>
      <t xml:space="preserve">273.65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</si>
  <si>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3,787   1984   4,149.8</t>
    </r>
  </si>
  <si>
    <r>
      <rPr>
        <sz val="6"/>
        <rFont val="Times New Roman"/>
        <family val="18"/>
      </rPr>
      <t>1/1/1968 MAINS ASBESTOS CEMENT 8 TO 1</t>
    </r>
  </si>
  <si>
    <r>
      <rPr>
        <sz val="6"/>
        <rFont val="Times New Roman"/>
        <family val="18"/>
      </rPr>
      <t xml:space="preserve">90.33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</si>
  <si>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1/1/1969 MAINS ASBESTOS CEMENT 8 TO 1</t>
    </r>
  </si>
  <si>
    <r>
      <rPr>
        <sz val="6"/>
        <rFont val="Times New Roman"/>
        <family val="18"/>
      </rPr>
      <t xml:space="preserve">313.83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</si>
  <si>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1/1/1970 MAINS ASBESTOS CEMENT 8 TO 1</t>
    </r>
  </si>
  <si>
    <r>
      <rPr>
        <sz val="6"/>
        <rFont val="Times New Roman"/>
        <family val="18"/>
      </rPr>
      <t xml:space="preserve">1,160.40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</si>
  <si>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1/1/1972 MAINS ASBESTOS CEMENT 8 TO 1</t>
    </r>
  </si>
  <si>
    <r>
      <rPr>
        <sz val="6"/>
        <rFont val="Times New Roman"/>
        <family val="18"/>
      </rPr>
      <t xml:space="preserve">2,431.67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</si>
  <si>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3,387   1972   1,816.0</t>
    </r>
  </si>
  <si>
    <r>
      <rPr>
        <sz val="6"/>
        <rFont val="Times New Roman"/>
        <family val="18"/>
      </rPr>
      <t>1/1/1974 MAINS ASBESTOS CEMENT 8 TO 1</t>
    </r>
  </si>
  <si>
    <r>
      <rPr>
        <sz val="6"/>
        <rFont val="Times New Roman"/>
        <family val="18"/>
      </rPr>
      <t xml:space="preserve">19,803.21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</si>
  <si>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69,815   1974   2,101.0</t>
    </r>
  </si>
  <si>
    <r>
      <rPr>
        <sz val="6"/>
        <rFont val="Times New Roman"/>
        <family val="18"/>
      </rPr>
      <t>1/1/1975 MAINS ASBESTOS CEMENT 8 TO 1</t>
    </r>
  </si>
  <si>
    <r>
      <rPr>
        <sz val="6"/>
        <rFont val="Times New Roman"/>
        <family val="18"/>
      </rPr>
      <t xml:space="preserve">35,182.04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</si>
  <si>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160,329   1975   2,297.0</t>
    </r>
  </si>
  <si>
    <r>
      <rPr>
        <sz val="6"/>
        <rFont val="Times New Roman"/>
        <family val="18"/>
      </rPr>
      <t>1/1/1976 MAINS ASBESTOS CEMENT 8 TO 1</t>
    </r>
  </si>
  <si>
    <r>
      <rPr>
        <sz val="6"/>
        <rFont val="Times New Roman"/>
        <family val="18"/>
      </rPr>
      <t xml:space="preserve">4,509.98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</si>
  <si>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25,116   1976   2,490.0</t>
    </r>
  </si>
  <si>
    <r>
      <rPr>
        <sz val="6"/>
        <rFont val="Times New Roman"/>
        <family val="18"/>
      </rPr>
      <t>1/1/1977 MAINS ASBESTOS CEMENT 8 TO 1</t>
    </r>
  </si>
  <si>
    <r>
      <rPr>
        <sz val="6"/>
        <rFont val="Times New Roman"/>
        <family val="18"/>
      </rPr>
      <t xml:space="preserve">737.96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</si>
  <si>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4,843   1977   2,660.0</t>
    </r>
  </si>
  <si>
    <r>
      <rPr>
        <sz val="6"/>
        <rFont val="Times New Roman"/>
        <family val="18"/>
      </rPr>
      <t>1/1/1979 MAINS ASBESTOS CEMENT 8 TO 1</t>
    </r>
  </si>
  <si>
    <r>
      <rPr>
        <sz val="6"/>
        <rFont val="Times New Roman"/>
        <family val="18"/>
      </rPr>
      <t xml:space="preserve">2,277.16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</si>
  <si>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19,361   1979   3,140.0</t>
    </r>
  </si>
  <si>
    <r>
      <rPr>
        <sz val="6"/>
        <rFont val="Times New Roman"/>
        <family val="18"/>
      </rPr>
      <t>1/1/1980 MAINS ASBESTOS CEMENT 8 TO 1</t>
    </r>
  </si>
  <si>
    <r>
      <rPr>
        <sz val="6"/>
        <rFont val="Times New Roman"/>
        <family val="18"/>
      </rPr>
      <t xml:space="preserve">23,642.32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</si>
  <si>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223,430   1980   3,376.0</t>
    </r>
  </si>
  <si>
    <r>
      <rPr>
        <sz val="6"/>
        <rFont val="Times New Roman"/>
        <family val="18"/>
      </rPr>
      <t>8/1/1984 MAINS CAST IRON 12' TO 15'</t>
    </r>
  </si>
  <si>
    <r>
      <rPr>
        <sz val="6"/>
        <rFont val="Times New Roman"/>
        <family val="18"/>
      </rPr>
      <t xml:space="preserve">90.25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</si>
  <si>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1,249   1984   4,149.8</t>
    </r>
  </si>
  <si>
    <r>
      <rPr>
        <sz val="6"/>
        <rFont val="Times New Roman"/>
        <family val="18"/>
      </rPr>
      <t>1/1/1950 MAINS CAST IRON 12 TO 15""</t>
    </r>
  </si>
  <si>
    <r>
      <rPr>
        <sz val="6"/>
        <rFont val="Times New Roman"/>
        <family val="18"/>
      </rPr>
      <t xml:space="preserve">491.56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</si>
  <si>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1/1/1965 MAINS CAST IRON 12 TO 15""</t>
    </r>
  </si>
  <si>
    <r>
      <rPr>
        <sz val="6"/>
        <rFont val="Times New Roman"/>
        <family val="18"/>
      </rPr>
      <t xml:space="preserve">870.42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</si>
  <si>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1/1/1966 MAINS CAST IRON 12 TO 15""</t>
    </r>
  </si>
  <si>
    <r>
      <rPr>
        <sz val="6"/>
        <rFont val="Times New Roman"/>
        <family val="18"/>
      </rPr>
      <t xml:space="preserve">347.20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</si>
  <si>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1/1/1967 MAINS CAST IRON 12 TO 15""</t>
    </r>
  </si>
  <si>
    <r>
      <rPr>
        <sz val="6"/>
        <rFont val="Times New Roman"/>
        <family val="18"/>
      </rPr>
      <t xml:space="preserve">1,622.93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</si>
  <si>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1/1/1968 MAINS CAST IRON 12 TO 15""</t>
    </r>
  </si>
  <si>
    <r>
      <rPr>
        <sz val="6"/>
        <rFont val="Times New Roman"/>
        <family val="18"/>
      </rPr>
      <t xml:space="preserve">62.37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</si>
  <si>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1/1/1970 MAINS CAST IRON 12 TO 15""</t>
    </r>
  </si>
  <si>
    <r>
      <rPr>
        <sz val="6"/>
        <rFont val="Times New Roman"/>
        <family val="18"/>
      </rPr>
      <t xml:space="preserve">983.59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</si>
  <si>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1/1/1972 MAINS CAST IRON 12 TO 15""</t>
    </r>
  </si>
  <si>
    <r>
      <rPr>
        <sz val="6"/>
        <rFont val="Times New Roman"/>
        <family val="18"/>
      </rPr>
      <t xml:space="preserve">208.66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</si>
  <si>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291   1972   1,816.0</t>
    </r>
  </si>
  <si>
    <r>
      <rPr>
        <sz val="6"/>
        <rFont val="Times New Roman"/>
        <family val="18"/>
      </rPr>
      <t>1/1/1974 MAINS CAST IRON 12 TO 15""</t>
    </r>
  </si>
  <si>
    <r>
      <rPr>
        <sz val="6"/>
        <rFont val="Times New Roman"/>
        <family val="18"/>
      </rPr>
      <t xml:space="preserve">118.13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</si>
  <si>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416   1974   2,101.0</t>
    </r>
  </si>
  <si>
    <r>
      <rPr>
        <sz val="6"/>
        <rFont val="Times New Roman"/>
        <family val="18"/>
      </rPr>
      <t>1/1/1975 MAINS CAST IRON 12 TO 15""</t>
    </r>
  </si>
  <si>
    <r>
      <rPr>
        <sz val="6"/>
        <rFont val="Times New Roman"/>
        <family val="18"/>
      </rPr>
      <t xml:space="preserve">739.53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</si>
  <si>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3,370   1975   2,297.0</t>
    </r>
  </si>
  <si>
    <r>
      <rPr>
        <sz val="6"/>
        <rFont val="Times New Roman"/>
        <family val="18"/>
      </rPr>
      <t>1/1/1978 MAINS CAST IRON 12 TO 15""</t>
    </r>
  </si>
  <si>
    <r>
      <rPr>
        <sz val="6"/>
        <rFont val="Times New Roman"/>
        <family val="18"/>
      </rPr>
      <t xml:space="preserve">4,586.28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</si>
  <si>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34,581   1978   2,869.0</t>
    </r>
  </si>
  <si>
    <r>
      <rPr>
        <sz val="6"/>
        <rFont val="Times New Roman"/>
        <family val="18"/>
      </rPr>
      <t>1/1/1979 MAINS CAST IRON 12 TO 15""</t>
    </r>
  </si>
  <si>
    <r>
      <rPr>
        <sz val="6"/>
        <rFont val="Times New Roman"/>
        <family val="18"/>
      </rPr>
      <t xml:space="preserve">3,081.03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</si>
  <si>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26,196   1979   3,140.0</t>
    </r>
  </si>
  <si>
    <r>
      <rPr>
        <sz val="6"/>
        <rFont val="Times New Roman"/>
        <family val="18"/>
      </rPr>
      <t>1/1/1980 MAINS CAST IRON 12 TO 15""</t>
    </r>
  </si>
  <si>
    <r>
      <rPr>
        <sz val="6"/>
        <rFont val="Times New Roman"/>
        <family val="18"/>
      </rPr>
      <t xml:space="preserve">51,357.24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</si>
  <si>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470,899   1980   3,376.0</t>
    </r>
  </si>
  <si>
    <r>
      <rPr>
        <sz val="6"/>
        <rFont val="Times New Roman"/>
        <family val="18"/>
      </rPr>
      <t>8/1/1985 MAINS CAST IRON 12 TO 15""</t>
    </r>
  </si>
  <si>
    <r>
      <rPr>
        <sz val="6"/>
        <rFont val="Times New Roman"/>
        <family val="18"/>
      </rPr>
      <t xml:space="preserve">1,159.48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</si>
  <si>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16,997   1985   4,202.3</t>
    </r>
  </si>
  <si>
    <r>
      <rPr>
        <sz val="6"/>
        <rFont val="Times New Roman"/>
        <family val="18"/>
      </rPr>
      <t>1/1/1987 MAINS CAST IRON 12'-15'</t>
    </r>
  </si>
  <si>
    <r>
      <rPr>
        <sz val="6"/>
        <rFont val="Times New Roman"/>
        <family val="18"/>
      </rPr>
      <t xml:space="preserve">5.54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</si>
  <si>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90   1987   4,420.0</t>
    </r>
  </si>
  <si>
    <r>
      <rPr>
        <sz val="6"/>
        <rFont val="Times New Roman"/>
        <family val="18"/>
      </rPr>
      <t>1/1/1980 MAINS CAST IRON 18 TO 21"</t>
    </r>
  </si>
  <si>
    <r>
      <rPr>
        <sz val="6"/>
        <rFont val="Times New Roman"/>
        <family val="18"/>
      </rPr>
      <t xml:space="preserve">1,990.74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</si>
  <si>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18,813   1980   3,376.0</t>
    </r>
  </si>
  <si>
    <r>
      <rPr>
        <sz val="6"/>
        <rFont val="Times New Roman"/>
        <family val="18"/>
      </rPr>
      <t>1/1/1950 MAINS CAST IRON 18 TO 21""</t>
    </r>
  </si>
  <si>
    <r>
      <rPr>
        <sz val="6"/>
        <rFont val="Times New Roman"/>
        <family val="18"/>
      </rPr>
      <t xml:space="preserve">556.00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</si>
  <si>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0   1950</t>
    </r>
  </si>
  <si>
    <r>
      <rPr>
        <sz val="6"/>
        <rFont val="Times New Roman"/>
        <family val="18"/>
      </rPr>
      <t>1/1/1954 MAINS CAST IRON 18 TO 21""</t>
    </r>
  </si>
  <si>
    <r>
      <rPr>
        <sz val="6"/>
        <rFont val="Times New Roman"/>
        <family val="18"/>
      </rPr>
      <t xml:space="preserve">3.49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</si>
  <si>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1/1/1956 MAINS CAST IRON 18 TO 21""</t>
    </r>
  </si>
  <si>
    <r>
      <rPr>
        <sz val="6"/>
        <rFont val="Times New Roman"/>
        <family val="18"/>
      </rPr>
      <t xml:space="preserve">361.20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</si>
  <si>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1/1/1959 MAINS CAST IRON 18 TO 21""</t>
    </r>
  </si>
  <si>
    <r>
      <rPr>
        <sz val="6"/>
        <rFont val="Times New Roman"/>
        <family val="18"/>
      </rPr>
      <t xml:space="preserve">38.75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</si>
  <si>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0   1959</t>
    </r>
  </si>
  <si>
    <r>
      <rPr>
        <sz val="6"/>
        <rFont val="Times New Roman"/>
        <family val="18"/>
      </rPr>
      <t>1/1/1960 MAINS CAST IRON 18 TO 21""</t>
    </r>
  </si>
  <si>
    <r>
      <rPr>
        <sz val="6"/>
        <rFont val="Times New Roman"/>
        <family val="18"/>
      </rPr>
      <t xml:space="preserve">31.28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</si>
  <si>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1/1/1963 MAINS CAST IRON 18 TO 21""</t>
    </r>
  </si>
  <si>
    <r>
      <rPr>
        <sz val="6"/>
        <rFont val="Times New Roman"/>
        <family val="18"/>
      </rPr>
      <t xml:space="preserve">9.06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</si>
  <si>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1/1/1970 MAINS CAST IRON 18 TO 21""</t>
    </r>
  </si>
  <si>
    <r>
      <rPr>
        <sz val="6"/>
        <rFont val="Times New Roman"/>
        <family val="18"/>
      </rPr>
      <t xml:space="preserve">31.91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</si>
  <si>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0   1970</t>
    </r>
  </si>
  <si>
    <r>
      <rPr>
        <sz val="6"/>
        <rFont val="Times New Roman"/>
        <family val="18"/>
      </rPr>
      <t>1/1/1975 MAINS CAST IRON 18 TO 21""</t>
    </r>
  </si>
  <si>
    <r>
      <rPr>
        <sz val="6"/>
        <rFont val="Times New Roman"/>
        <family val="18"/>
      </rPr>
      <t xml:space="preserve">5,411.15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</si>
  <si>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24,659   1975</t>
    </r>
  </si>
  <si>
    <r>
      <rPr>
        <sz val="6"/>
        <rFont val="Times New Roman"/>
        <family val="18"/>
      </rPr>
      <t>1/1/1978 MAINS CAST IRON 18 TO 21""</t>
    </r>
  </si>
  <si>
    <r>
      <rPr>
        <sz val="6"/>
        <rFont val="Times New Roman"/>
        <family val="18"/>
      </rPr>
      <t xml:space="preserve">1,666.02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</si>
  <si>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12,562   1978</t>
    </r>
  </si>
  <si>
    <r>
      <rPr>
        <sz val="6"/>
        <rFont val="Times New Roman"/>
        <family val="18"/>
      </rPr>
      <t>1/1/1950 MAINS CAST IRON 24 TO 30""</t>
    </r>
  </si>
  <si>
    <r>
      <rPr>
        <sz val="6"/>
        <rFont val="Times New Roman"/>
        <family val="18"/>
      </rPr>
      <t xml:space="preserve">82.50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</si>
  <si>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1/1/1952 MAINS CAST IRON 24 TO 30""</t>
    </r>
  </si>
  <si>
    <r>
      <rPr>
        <sz val="6"/>
        <rFont val="Times New Roman"/>
        <family val="18"/>
      </rPr>
      <t xml:space="preserve">8.68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</si>
  <si>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1/1/1956 MAINS CAST IRON 24 TO 30""</t>
    </r>
  </si>
  <si>
    <r>
      <rPr>
        <sz val="6"/>
        <rFont val="Times New Roman"/>
        <family val="18"/>
      </rPr>
      <t xml:space="preserve">6.57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</si>
  <si>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1/1/1958 MAINS CAST IRON 24 TO 30""</t>
    </r>
  </si>
  <si>
    <r>
      <rPr>
        <sz val="6"/>
        <rFont val="Times New Roman"/>
        <family val="18"/>
      </rPr>
      <t xml:space="preserve">35.61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</si>
  <si>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1/1/1962 MAINS CAST IRON 24 TO 30""</t>
    </r>
  </si>
  <si>
    <r>
      <rPr>
        <sz val="6"/>
        <rFont val="Times New Roman"/>
        <family val="18"/>
      </rPr>
      <t xml:space="preserve">60.19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</si>
  <si>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0   1962</t>
    </r>
  </si>
  <si>
    <r>
      <rPr>
        <sz val="6"/>
        <rFont val="Times New Roman"/>
        <family val="18"/>
      </rPr>
      <t>1/1/1965 MAINS CAST IRON 24 TO 30""</t>
    </r>
  </si>
  <si>
    <r>
      <rPr>
        <sz val="6"/>
        <rFont val="Times New Roman"/>
        <family val="18"/>
      </rPr>
      <t xml:space="preserve">60.29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</si>
  <si>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1/1/1967 MAINS CAST IRON 24 TO 30""</t>
    </r>
  </si>
  <si>
    <r>
      <rPr>
        <sz val="6"/>
        <rFont val="Times New Roman"/>
        <family val="18"/>
      </rPr>
      <t xml:space="preserve">209.25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</si>
  <si>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1/1/1975 MAINS CAST IRON 24 TO 30""</t>
    </r>
  </si>
  <si>
    <r>
      <rPr>
        <sz val="6"/>
        <rFont val="Times New Roman"/>
        <family val="18"/>
      </rPr>
      <t xml:space="preserve">1,075.06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</si>
  <si>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4,899   1975</t>
    </r>
  </si>
  <si>
    <r>
      <rPr>
        <sz val="6"/>
        <rFont val="Times New Roman"/>
        <family val="18"/>
      </rPr>
      <t>1/1/1979 MAINS CAST IRON 24 TO 30""</t>
    </r>
  </si>
  <si>
    <r>
      <rPr>
        <sz val="6"/>
        <rFont val="Times New Roman"/>
        <family val="18"/>
      </rPr>
      <t xml:space="preserve">183.40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</si>
  <si>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1,559   1979</t>
    </r>
  </si>
  <si>
    <r>
      <rPr>
        <sz val="6"/>
        <rFont val="Times New Roman"/>
        <family val="18"/>
      </rPr>
      <t>1/1/1980 MAINS CAST IRON 24 TO 30""</t>
    </r>
  </si>
  <si>
    <r>
      <rPr>
        <sz val="6"/>
        <rFont val="Times New Roman"/>
        <family val="18"/>
      </rPr>
      <t xml:space="preserve">1,214.79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</si>
  <si>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11,480   1980</t>
    </r>
  </si>
  <si>
    <r>
      <rPr>
        <sz val="6"/>
        <rFont val="Times New Roman"/>
        <family val="18"/>
      </rPr>
      <t>1/1/1950 MAINS CAST IRON 36 TO 42""</t>
    </r>
  </si>
  <si>
    <r>
      <rPr>
        <sz val="6"/>
        <rFont val="Times New Roman"/>
        <family val="18"/>
      </rPr>
      <t xml:space="preserve">297.00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</si>
  <si>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1/1/1965 MAINS CAST IRON 36 TO 42""</t>
    </r>
  </si>
  <si>
    <r>
      <rPr>
        <sz val="6"/>
        <rFont val="Times New Roman"/>
        <family val="18"/>
      </rPr>
      <t xml:space="preserve">75.01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</si>
  <si>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1/1/1960 MAINS CAST IRON 48 TO 54""</t>
    </r>
  </si>
  <si>
    <r>
      <rPr>
        <sz val="6"/>
        <rFont val="Times New Roman"/>
        <family val="18"/>
      </rPr>
      <t xml:space="preserve">57.50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</si>
  <si>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8/1/1984 MAINS CAST IRON 6' &amp; UNDER</t>
    </r>
  </si>
  <si>
    <r>
      <rPr>
        <sz val="6"/>
        <rFont val="Times New Roman"/>
        <family val="18"/>
      </rPr>
      <t xml:space="preserve">3,246.13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</si>
  <si>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44,919   1984</t>
    </r>
  </si>
  <si>
    <r>
      <rPr>
        <sz val="6"/>
        <rFont val="Times New Roman"/>
        <family val="18"/>
      </rPr>
      <t>1/1/1950 MAINS CAST IRON 6 &amp; UNDER"</t>
    </r>
  </si>
  <si>
    <r>
      <rPr>
        <sz val="6"/>
        <rFont val="Times New Roman"/>
        <family val="18"/>
      </rPr>
      <t xml:space="preserve">22.33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</si>
  <si>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1/1/1951 MAINS CAST IRON 6 &amp; UNDER"</t>
    </r>
  </si>
  <si>
    <r>
      <rPr>
        <sz val="6"/>
        <rFont val="Times New Roman"/>
        <family val="18"/>
      </rPr>
      <t xml:space="preserve">84.25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</si>
  <si>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1/1/1952 MAINS CAST IRON 6 &amp; UNDER"</t>
    </r>
  </si>
  <si>
    <r>
      <rPr>
        <sz val="6"/>
        <rFont val="Times New Roman"/>
        <family val="18"/>
      </rPr>
      <t xml:space="preserve">92.99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</si>
  <si>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1/1/1953 MAINS CAST IRON 6 &amp; UNDER"</t>
    </r>
  </si>
  <si>
    <r>
      <rPr>
        <sz val="6"/>
        <rFont val="Times New Roman"/>
        <family val="18"/>
      </rPr>
      <t xml:space="preserve">21.86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</si>
  <si>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1/1/1954 MAINS CAST IRON 6 &amp; UNDER"</t>
    </r>
  </si>
  <si>
    <r>
      <rPr>
        <sz val="6"/>
        <rFont val="Times New Roman"/>
        <family val="18"/>
      </rPr>
      <t xml:space="preserve">55.99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</si>
  <si>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1/1/1955 MAINS CAST IRON 6 &amp; UNDER"</t>
    </r>
  </si>
  <si>
    <r>
      <rPr>
        <sz val="6"/>
        <rFont val="Times New Roman"/>
        <family val="18"/>
      </rPr>
      <t xml:space="preserve">26.47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</si>
  <si>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0   1955</t>
    </r>
  </si>
  <si>
    <r>
      <rPr>
        <sz val="6"/>
        <rFont val="Times New Roman"/>
        <family val="18"/>
      </rPr>
      <t>1/1/1956 MAINS CAST IRON 6 &amp; UNDER"</t>
    </r>
  </si>
  <si>
    <r>
      <rPr>
        <sz val="6"/>
        <rFont val="Times New Roman"/>
        <family val="18"/>
      </rPr>
      <t xml:space="preserve">356.17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</si>
  <si>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1/1/1957 MAINS CAST IRON 6 &amp; UNDER"</t>
    </r>
  </si>
  <si>
    <r>
      <rPr>
        <sz val="6"/>
        <rFont val="Times New Roman"/>
        <family val="18"/>
      </rPr>
      <t xml:space="preserve">447.50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</si>
  <si>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1/1/1958 MAINS CAST IRON 6 &amp; UNDER"</t>
    </r>
  </si>
  <si>
    <r>
      <rPr>
        <sz val="6"/>
        <rFont val="Times New Roman"/>
        <family val="18"/>
      </rPr>
      <t xml:space="preserve">65.16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</si>
  <si>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1/1/1959 MAINS CAST IRON 6 &amp; UNDER"</t>
    </r>
  </si>
  <si>
    <r>
      <rPr>
        <sz val="6"/>
        <rFont val="Times New Roman"/>
        <family val="18"/>
      </rPr>
      <t xml:space="preserve">469.93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</si>
  <si>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1/1/1960 MAINS CAST IRON 6 &amp; UNDER"</t>
    </r>
  </si>
  <si>
    <r>
      <rPr>
        <sz val="6"/>
        <rFont val="Times New Roman"/>
        <family val="18"/>
      </rPr>
      <t xml:space="preserve">434.10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</si>
  <si>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1/1/1961 MAINS CAST IRON 6 &amp; UNDER"</t>
    </r>
  </si>
  <si>
    <r>
      <rPr>
        <sz val="6"/>
        <rFont val="Times New Roman"/>
        <family val="18"/>
      </rPr>
      <t xml:space="preserve">14.30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</si>
  <si>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0   1961</t>
    </r>
  </si>
  <si>
    <r>
      <rPr>
        <sz val="6"/>
        <rFont val="Times New Roman"/>
        <family val="18"/>
      </rPr>
      <t>1/1/1962 MAINS CAST IRON 6 &amp; UNDER"</t>
    </r>
  </si>
  <si>
    <r>
      <rPr>
        <sz val="6"/>
        <rFont val="Times New Roman"/>
        <family val="18"/>
      </rPr>
      <t xml:space="preserve">134.77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</si>
  <si>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1/1/1963 MAINS CAST IRON 6 &amp; UNDER"</t>
    </r>
  </si>
  <si>
    <r>
      <rPr>
        <sz val="6"/>
        <rFont val="Times New Roman"/>
        <family val="18"/>
      </rPr>
      <t xml:space="preserve">191.98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</si>
  <si>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1/1/1965 MAINS CAST IRON 6 &amp; UNDER"</t>
    </r>
  </si>
  <si>
    <r>
      <rPr>
        <sz val="6"/>
        <rFont val="Times New Roman"/>
        <family val="18"/>
      </rPr>
      <t xml:space="preserve">141.98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</si>
  <si>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1/1/1966 MAINS CAST IRON 6 &amp; UNDER"</t>
    </r>
  </si>
  <si>
    <r>
      <rPr>
        <sz val="6"/>
        <rFont val="Times New Roman"/>
        <family val="18"/>
      </rPr>
      <t xml:space="preserve">109.82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</si>
  <si>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1/1/1967 MAINS CAST IRON 6 &amp; UNDER"</t>
    </r>
  </si>
  <si>
    <r>
      <rPr>
        <sz val="6"/>
        <rFont val="Times New Roman"/>
        <family val="18"/>
      </rPr>
      <t xml:space="preserve">170.87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</si>
  <si>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1/1/1968 MAINS CAST IRON 6 &amp; UNDER"</t>
    </r>
  </si>
  <si>
    <r>
      <rPr>
        <sz val="6"/>
        <rFont val="Times New Roman"/>
        <family val="18"/>
      </rPr>
      <t xml:space="preserve">43.92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</si>
  <si>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0   1968</t>
    </r>
  </si>
  <si>
    <r>
      <rPr>
        <sz val="6"/>
        <rFont val="Times New Roman"/>
        <family val="18"/>
      </rPr>
      <t>1/1/1970 MAINS CAST IRON 6 &amp; UNDER"</t>
    </r>
  </si>
  <si>
    <r>
      <rPr>
        <sz val="6"/>
        <rFont val="Times New Roman"/>
        <family val="18"/>
      </rPr>
      <t xml:space="preserve">204.23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</si>
  <si>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1/1/1972 MAINS CAST IRON 6 &amp; UNDER"</t>
    </r>
  </si>
  <si>
    <r>
      <rPr>
        <sz val="6"/>
        <rFont val="Times New Roman"/>
        <family val="18"/>
      </rPr>
      <t xml:space="preserve">42.70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</si>
  <si>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59   1972</t>
    </r>
  </si>
  <si>
    <r>
      <rPr>
        <sz val="6"/>
        <rFont val="Times New Roman"/>
        <family val="18"/>
      </rPr>
      <t>1/1/1974 MAINS CAST IRON 6 &amp; UNDER"</t>
    </r>
  </si>
  <si>
    <r>
      <rPr>
        <sz val="6"/>
        <rFont val="Times New Roman"/>
        <family val="18"/>
      </rPr>
      <t xml:space="preserve">72.46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</si>
  <si>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256   1974</t>
    </r>
  </si>
  <si>
    <r>
      <rPr>
        <sz val="6"/>
        <rFont val="Times New Roman"/>
        <family val="18"/>
      </rPr>
      <t>1/1/1975 MAINS CAST IRON 6 &amp; UNDER"</t>
    </r>
  </si>
  <si>
    <r>
      <rPr>
        <sz val="6"/>
        <rFont val="Times New Roman"/>
        <family val="18"/>
      </rPr>
      <t xml:space="preserve">3,211.94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</si>
  <si>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14,637   1975</t>
    </r>
  </si>
  <si>
    <r>
      <rPr>
        <sz val="6"/>
        <rFont val="Times New Roman"/>
        <family val="18"/>
      </rPr>
      <t>1/1/1976 MAINS CAST IRON 6 &amp; UNDER"</t>
    </r>
  </si>
  <si>
    <r>
      <rPr>
        <sz val="6"/>
        <rFont val="Times New Roman"/>
        <family val="18"/>
      </rPr>
      <t xml:space="preserve">24.02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</si>
  <si>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134   1976</t>
    </r>
  </si>
  <si>
    <r>
      <rPr>
        <sz val="6"/>
        <rFont val="Times New Roman"/>
        <family val="18"/>
      </rPr>
      <t>1/1/1979 MAINS CAST IRON 6 &amp; UNDER"</t>
    </r>
  </si>
  <si>
    <r>
      <rPr>
        <sz val="6"/>
        <rFont val="Times New Roman"/>
        <family val="18"/>
      </rPr>
      <t xml:space="preserve">754.72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</si>
  <si>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6,417   1979</t>
    </r>
  </si>
  <si>
    <r>
      <rPr>
        <sz val="6"/>
        <rFont val="Times New Roman"/>
        <family val="18"/>
      </rPr>
      <t>6/1/1981 MAINS CAST IRON 6 &amp; UNDER"</t>
    </r>
  </si>
  <si>
    <r>
      <rPr>
        <sz val="6"/>
        <rFont val="Times New Roman"/>
        <family val="18"/>
      </rPr>
      <t xml:space="preserve">4,547.29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</si>
  <si>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48,272   1981</t>
    </r>
  </si>
  <si>
    <r>
      <rPr>
        <sz val="6"/>
        <rFont val="Times New Roman"/>
        <family val="18"/>
      </rPr>
      <t>1/1/1985 MAINS CAST IRON 6 &amp; UNDER"</t>
    </r>
  </si>
  <si>
    <r>
      <rPr>
        <sz val="6"/>
        <rFont val="Times New Roman"/>
        <family val="18"/>
      </rPr>
      <t xml:space="preserve">307.25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</si>
  <si>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4,476   1985</t>
    </r>
  </si>
  <si>
    <r>
      <rPr>
        <sz val="6"/>
        <rFont val="Times New Roman"/>
        <family val="18"/>
      </rPr>
      <t>1/1/1986 MAINS CAST IRON 6 &amp; UNDER"</t>
    </r>
  </si>
  <si>
    <r>
      <rPr>
        <sz val="6"/>
        <rFont val="Times New Roman"/>
        <family val="18"/>
      </rPr>
      <t xml:space="preserve">907.19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</si>
  <si>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14,138   1986</t>
    </r>
  </si>
  <si>
    <r>
      <rPr>
        <sz val="6"/>
        <rFont val="Times New Roman"/>
        <family val="18"/>
      </rPr>
      <t>1/1/1987 MAINS CAST IRON 6' AND UNDER</t>
    </r>
  </si>
  <si>
    <r>
      <rPr>
        <sz val="6"/>
        <rFont val="Times New Roman"/>
        <family val="18"/>
      </rPr>
      <t xml:space="preserve">15,796.30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</si>
  <si>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261,412   1987</t>
    </r>
  </si>
  <si>
    <r>
      <rPr>
        <sz val="6"/>
        <rFont val="Times New Roman"/>
        <family val="18"/>
      </rPr>
      <t>1/1/1980 MAINS CAST IRON 6 TO UNDER"</t>
    </r>
  </si>
  <si>
    <r>
      <rPr>
        <sz val="6"/>
        <rFont val="Times New Roman"/>
        <family val="18"/>
      </rPr>
      <t xml:space="preserve">1,221.90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</si>
  <si>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11,548   1980</t>
    </r>
  </si>
  <si>
    <r>
      <rPr>
        <sz val="6"/>
        <rFont val="Times New Roman"/>
        <family val="18"/>
      </rPr>
      <t>8/1/1984 MAINS CAST IRON 8' TO 10'</t>
    </r>
  </si>
  <si>
    <r>
      <rPr>
        <sz val="6"/>
        <rFont val="Times New Roman"/>
        <family val="18"/>
      </rPr>
      <t xml:space="preserve">8,101.58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</si>
  <si>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112,107   1984</t>
    </r>
  </si>
  <si>
    <r>
      <rPr>
        <sz val="6"/>
        <rFont val="Times New Roman"/>
        <family val="18"/>
      </rPr>
      <t>1/1/1955 MAINS CAST IRON 8 TO 10""</t>
    </r>
  </si>
  <si>
    <r>
      <rPr>
        <sz val="6"/>
        <rFont val="Times New Roman"/>
        <family val="18"/>
      </rPr>
      <t xml:space="preserve">216.24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</si>
  <si>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1/1/1960 MAINS CAST IRON 8 TO 10""</t>
    </r>
  </si>
  <si>
    <r>
      <rPr>
        <sz val="6"/>
        <rFont val="Times New Roman"/>
        <family val="18"/>
      </rPr>
      <t xml:space="preserve">2,349.84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</si>
  <si>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1/1/1961 MAINS CAST IRON 8 TO 10""</t>
    </r>
  </si>
  <si>
    <r>
      <rPr>
        <sz val="6"/>
        <rFont val="Times New Roman"/>
        <family val="18"/>
      </rPr>
      <t xml:space="preserve">261.52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</si>
  <si>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1/1/1962 MAINS CAST IRON 8 TO 10""</t>
    </r>
  </si>
  <si>
    <r>
      <rPr>
        <sz val="6"/>
        <rFont val="Times New Roman"/>
        <family val="18"/>
      </rPr>
      <t xml:space="preserve">492.88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</si>
  <si>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1/1/1963 MAINS CAST IRON 8 TO 10""</t>
    </r>
  </si>
  <si>
    <r>
      <rPr>
        <sz val="6"/>
        <rFont val="Times New Roman"/>
        <family val="18"/>
      </rPr>
      <t xml:space="preserve">2,614.56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</si>
  <si>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1/1/1965 MAINS CAST IRON 8 TO 10""</t>
    </r>
  </si>
  <si>
    <r>
      <rPr>
        <sz val="6"/>
        <rFont val="Times New Roman"/>
        <family val="18"/>
      </rPr>
      <t xml:space="preserve">270.74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</si>
  <si>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1/1/1967 MAINS CAST IRON 8 TO 10""</t>
    </r>
  </si>
  <si>
    <r>
      <rPr>
        <sz val="6"/>
        <rFont val="Times New Roman"/>
        <family val="18"/>
      </rPr>
      <t xml:space="preserve">102.09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</si>
  <si>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1/1/1968 MAINS CAST IRON 8 TO 10""</t>
    </r>
  </si>
  <si>
    <r>
      <rPr>
        <sz val="6"/>
        <rFont val="Times New Roman"/>
        <family val="18"/>
      </rPr>
      <t xml:space="preserve">142.14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</si>
  <si>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1/1/1969 MAINS CAST IRON 8 TO 10""</t>
    </r>
  </si>
  <si>
    <r>
      <rPr>
        <sz val="6"/>
        <rFont val="Times New Roman"/>
        <family val="18"/>
      </rPr>
      <t xml:space="preserve">363.38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</si>
  <si>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0   1969</t>
    </r>
  </si>
  <si>
    <r>
      <rPr>
        <sz val="6"/>
        <rFont val="Times New Roman"/>
        <family val="18"/>
      </rPr>
      <t>1/1/1970 MAINS CAST IRON 8 TO 10""</t>
    </r>
  </si>
  <si>
    <r>
      <rPr>
        <sz val="6"/>
        <rFont val="Times New Roman"/>
        <family val="18"/>
      </rPr>
      <t xml:space="preserve">16,583.72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</si>
  <si>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1/1/1972 MAINS CAST IRON 8 TO 10""</t>
    </r>
  </si>
  <si>
    <r>
      <rPr>
        <sz val="6"/>
        <rFont val="Times New Roman"/>
        <family val="18"/>
      </rPr>
      <t xml:space="preserve">5,246.43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</si>
  <si>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7,307   1972</t>
    </r>
  </si>
  <si>
    <r>
      <rPr>
        <sz val="6"/>
        <rFont val="Times New Roman"/>
        <family val="18"/>
      </rPr>
      <t>1/1/1974 MAINS CAST IRON 8 TO 10""</t>
    </r>
  </si>
  <si>
    <r>
      <rPr>
        <sz val="6"/>
        <rFont val="Times New Roman"/>
        <family val="18"/>
      </rPr>
      <t xml:space="preserve">3,320.84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</si>
  <si>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11,707   1974</t>
    </r>
  </si>
  <si>
    <r>
      <rPr>
        <sz val="6"/>
        <rFont val="Times New Roman"/>
        <family val="18"/>
      </rPr>
      <t>1/1/1975 MAINS CAST IRON 8 TO 10""</t>
    </r>
  </si>
  <si>
    <r>
      <rPr>
        <sz val="6"/>
        <rFont val="Times New Roman"/>
        <family val="18"/>
      </rPr>
      <t xml:space="preserve">20,469.38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</si>
  <si>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93,282   1975</t>
    </r>
  </si>
  <si>
    <r>
      <rPr>
        <sz val="6"/>
        <rFont val="Times New Roman"/>
        <family val="18"/>
      </rPr>
      <t>1/1/1976 MAINS CAST IRON 8 TO 10""</t>
    </r>
  </si>
  <si>
    <r>
      <rPr>
        <sz val="6"/>
        <rFont val="Times New Roman"/>
        <family val="18"/>
      </rPr>
      <t xml:space="preserve">2,044.90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</si>
  <si>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11,388   1976</t>
    </r>
  </si>
  <si>
    <r>
      <rPr>
        <sz val="6"/>
        <rFont val="Times New Roman"/>
        <family val="18"/>
      </rPr>
      <t>1/1/1978 MAINS CAST IRON 8 TO 10""</t>
    </r>
  </si>
  <si>
    <r>
      <rPr>
        <sz val="6"/>
        <rFont val="Times New Roman"/>
        <family val="18"/>
      </rPr>
      <t xml:space="preserve">82.21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</si>
  <si>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620   1978</t>
    </r>
  </si>
  <si>
    <r>
      <rPr>
        <sz val="6"/>
        <rFont val="Times New Roman"/>
        <family val="18"/>
      </rPr>
      <t>1/1/1979 MAINS CAST IRON 8 TO 10""</t>
    </r>
  </si>
  <si>
    <r>
      <rPr>
        <sz val="6"/>
        <rFont val="Times New Roman"/>
        <family val="18"/>
      </rPr>
      <t xml:space="preserve">4,973.68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</si>
  <si>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42,287   1979</t>
    </r>
  </si>
  <si>
    <r>
      <rPr>
        <sz val="6"/>
        <rFont val="Times New Roman"/>
        <family val="18"/>
      </rPr>
      <t>1/1/1980 MAINS CAST IRON 8 TO 10""</t>
    </r>
  </si>
  <si>
    <r>
      <rPr>
        <sz val="6"/>
        <rFont val="Times New Roman"/>
        <family val="18"/>
      </rPr>
      <t xml:space="preserve">8,440.17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</si>
  <si>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79,763   1980</t>
    </r>
  </si>
  <si>
    <r>
      <rPr>
        <sz val="6"/>
        <rFont val="Times New Roman"/>
        <family val="18"/>
      </rPr>
      <t>1/1/1981 MAINS CAST IRON 8 TO 10""</t>
    </r>
  </si>
  <si>
    <r>
      <rPr>
        <sz val="6"/>
        <rFont val="Times New Roman"/>
        <family val="18"/>
      </rPr>
      <t xml:space="preserve">3,390.71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</si>
  <si>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35,217   1981</t>
    </r>
  </si>
  <si>
    <r>
      <rPr>
        <sz val="6"/>
        <rFont val="Times New Roman"/>
        <family val="18"/>
      </rPr>
      <t>1/1/1985 MAINS CAST IRON 8 TO 10""</t>
    </r>
  </si>
  <si>
    <r>
      <rPr>
        <sz val="6"/>
        <rFont val="Times New Roman"/>
        <family val="18"/>
      </rPr>
      <t xml:space="preserve">15,365.13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</si>
  <si>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223,839   1985</t>
    </r>
  </si>
  <si>
    <r>
      <rPr>
        <sz val="6"/>
        <rFont val="Times New Roman"/>
        <family val="18"/>
      </rPr>
      <t>1/1/1986 MAINS CAST IRON 8 TO 10""</t>
    </r>
  </si>
  <si>
    <r>
      <rPr>
        <sz val="6"/>
        <rFont val="Times New Roman"/>
        <family val="18"/>
      </rPr>
      <t xml:space="preserve">1,205.10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</si>
  <si>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18,781   1986</t>
    </r>
  </si>
  <si>
    <r>
      <rPr>
        <sz val="6"/>
        <rFont val="Times New Roman"/>
        <family val="18"/>
      </rPr>
      <t>1/1/1987 MAINS CAST IRON 8'-10'</t>
    </r>
  </si>
  <si>
    <r>
      <rPr>
        <sz val="6"/>
        <rFont val="Times New Roman"/>
        <family val="18"/>
      </rPr>
      <t xml:space="preserve">46,799.85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</si>
  <si>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760,952   1987</t>
    </r>
  </si>
  <si>
    <r>
      <rPr>
        <sz val="6"/>
        <rFont val="Times New Roman"/>
        <family val="18"/>
      </rPr>
      <t>1/1/1987 MAINS CONCRETE &amp; VC /C 8'-10</t>
    </r>
  </si>
  <si>
    <r>
      <rPr>
        <sz val="6"/>
        <rFont val="Times New Roman"/>
        <family val="18"/>
      </rPr>
      <t xml:space="preserve">0.32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</si>
  <si>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5   1987</t>
    </r>
  </si>
  <si>
    <r>
      <rPr>
        <sz val="6"/>
        <rFont val="Times New Roman"/>
        <family val="18"/>
      </rPr>
      <t>1/1/1951 MAINS CONCRETE &amp; VC 12 TO 15</t>
    </r>
  </si>
  <si>
    <r>
      <rPr>
        <sz val="6"/>
        <rFont val="Times New Roman"/>
        <family val="18"/>
      </rPr>
      <t xml:space="preserve">150.88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</si>
  <si>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1/1/1952 MAINS CONCRETE &amp; VC 12 TO 15</t>
    </r>
  </si>
  <si>
    <r>
      <rPr>
        <sz val="6"/>
        <rFont val="Times New Roman"/>
        <family val="18"/>
      </rPr>
      <t xml:space="preserve">44.54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</si>
  <si>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1/1/1953 MAINS CONCRETE &amp; VC 12 TO 15</t>
    </r>
  </si>
  <si>
    <r>
      <rPr>
        <sz val="6"/>
        <rFont val="Times New Roman"/>
        <family val="18"/>
      </rPr>
      <t xml:space="preserve">240.53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</si>
  <si>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1/1/1954 MAINS CONCRETE &amp; VC 12 TO 15</t>
    </r>
  </si>
  <si>
    <r>
      <rPr>
        <sz val="6"/>
        <rFont val="Times New Roman"/>
        <family val="18"/>
      </rPr>
      <t xml:space="preserve">953.77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</si>
  <si>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1/1/1955 MAINS CONCRETE &amp; VC 12 TO 15</t>
    </r>
  </si>
  <si>
    <r>
      <rPr>
        <sz val="6"/>
        <rFont val="Times New Roman"/>
        <family val="18"/>
      </rPr>
      <t xml:space="preserve">1,214.85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</si>
  <si>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1/1/1956 MAINS CONCRETE &amp; VC 12 TO 15</t>
    </r>
  </si>
  <si>
    <r>
      <rPr>
        <sz val="6"/>
        <rFont val="Times New Roman"/>
        <family val="18"/>
      </rPr>
      <t xml:space="preserve">1,922.57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</si>
  <si>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1/1/1957 MAINS CONCRETE &amp; VC 12 TO 15</t>
    </r>
  </si>
  <si>
    <r>
      <rPr>
        <sz val="6"/>
        <rFont val="Times New Roman"/>
        <family val="18"/>
      </rPr>
      <t xml:space="preserve">2,126.23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</si>
  <si>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1/1/1958 MAINS CONCRETE &amp; VC 12 TO 15</t>
    </r>
  </si>
  <si>
    <r>
      <rPr>
        <sz val="6"/>
        <rFont val="Times New Roman"/>
        <family val="18"/>
      </rPr>
      <t xml:space="preserve">1,546.30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</si>
  <si>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1/1/1959 MAINS CONCRETE &amp; VC 12 TO 15</t>
    </r>
  </si>
  <si>
    <r>
      <rPr>
        <sz val="6"/>
        <rFont val="Times New Roman"/>
        <family val="18"/>
      </rPr>
      <t xml:space="preserve">971.29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</si>
  <si>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1/1/1960 MAINS CONCRETE &amp; VC 12 TO 15</t>
    </r>
  </si>
  <si>
    <r>
      <rPr>
        <sz val="6"/>
        <rFont val="Times New Roman"/>
        <family val="18"/>
      </rPr>
      <t xml:space="preserve">7,557.81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</si>
  <si>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1/1/1961 MAINS CONCRETE &amp; VC 12 TO 15</t>
    </r>
  </si>
  <si>
    <r>
      <rPr>
        <sz val="6"/>
        <rFont val="Times New Roman"/>
        <family val="18"/>
      </rPr>
      <t xml:space="preserve">1,717.89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</si>
  <si>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1/1/1962 MAINS CONCRETE &amp; VC 12 TO 15</t>
    </r>
  </si>
  <si>
    <r>
      <rPr>
        <sz val="6"/>
        <rFont val="Times New Roman"/>
        <family val="18"/>
      </rPr>
      <t xml:space="preserve">352.87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</si>
  <si>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1/1/1963 MAINS CONCRETE &amp; VC 12 TO 15</t>
    </r>
  </si>
  <si>
    <r>
      <rPr>
        <sz val="6"/>
        <rFont val="Times New Roman"/>
        <family val="18"/>
      </rPr>
      <t xml:space="preserve">2,234.08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</si>
  <si>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1/1/1965 MAINS CONCRETE &amp; VC 12 TO 15</t>
    </r>
  </si>
  <si>
    <r>
      <rPr>
        <sz val="6"/>
        <rFont val="Times New Roman"/>
        <family val="18"/>
      </rPr>
      <t xml:space="preserve">4,313.44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</si>
  <si>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1/1/1966 MAINS CONCRETE &amp; VC 12 TO 15</t>
    </r>
  </si>
  <si>
    <r>
      <rPr>
        <sz val="6"/>
        <rFont val="Times New Roman"/>
        <family val="18"/>
      </rPr>
      <t xml:space="preserve">8,270.23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</si>
  <si>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1/1/1967 MAINS CONCRETE &amp; VC 12 TO 15</t>
    </r>
  </si>
  <si>
    <r>
      <rPr>
        <sz val="6"/>
        <rFont val="Times New Roman"/>
        <family val="18"/>
      </rPr>
      <t xml:space="preserve">2,963.85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</si>
  <si>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1/1/1969 MAINS CONCRETE &amp; VC 12 TO 15</t>
    </r>
  </si>
  <si>
    <r>
      <rPr>
        <sz val="6"/>
        <rFont val="Times New Roman"/>
        <family val="18"/>
      </rPr>
      <t xml:space="preserve">34.68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</si>
  <si>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1/1/1970 MAINS CONCRETE &amp; VC 12 TO 15</t>
    </r>
  </si>
  <si>
    <r>
      <rPr>
        <sz val="6"/>
        <rFont val="Times New Roman"/>
        <family val="18"/>
      </rPr>
      <t xml:space="preserve">1,480.13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</si>
  <si>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1/1/1972 MAINS CONCRETE &amp; VC 12 TO 15</t>
    </r>
  </si>
  <si>
    <r>
      <rPr>
        <sz val="6"/>
        <rFont val="Times New Roman"/>
        <family val="18"/>
      </rPr>
      <t xml:space="preserve">3,977.69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</si>
  <si>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5,540   1972</t>
    </r>
  </si>
  <si>
    <r>
      <rPr>
        <sz val="6"/>
        <rFont val="Times New Roman"/>
        <family val="18"/>
      </rPr>
      <t>1/1/1974 MAINS CONCRETE &amp; VC 12 TO 15</t>
    </r>
  </si>
  <si>
    <r>
      <rPr>
        <sz val="6"/>
        <rFont val="Times New Roman"/>
        <family val="18"/>
      </rPr>
      <t xml:space="preserve">242.11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</si>
  <si>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854   1974</t>
    </r>
  </si>
  <si>
    <r>
      <rPr>
        <sz val="6"/>
        <rFont val="Times New Roman"/>
        <family val="18"/>
      </rPr>
      <t>1/1/1975 MAINS CONCRETE &amp; VC 12 TO 15</t>
    </r>
  </si>
  <si>
    <r>
      <rPr>
        <sz val="6"/>
        <rFont val="Times New Roman"/>
        <family val="18"/>
      </rPr>
      <t xml:space="preserve">15,021.35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</si>
  <si>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68,454   1975</t>
    </r>
  </si>
  <si>
    <r>
      <rPr>
        <sz val="6"/>
        <rFont val="Times New Roman"/>
        <family val="18"/>
      </rPr>
      <t>8/1/1979 MAINS CONCRETE &amp; VC 12 TO 15</t>
    </r>
  </si>
  <si>
    <r>
      <rPr>
        <sz val="6"/>
        <rFont val="Times New Roman"/>
        <family val="18"/>
      </rPr>
      <t xml:space="preserve">10,698.45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</si>
  <si>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94,765   1979</t>
    </r>
  </si>
  <si>
    <r>
      <rPr>
        <sz val="6"/>
        <rFont val="Times New Roman"/>
        <family val="18"/>
      </rPr>
      <t>1/1/1979 MAINS CONCRETE &amp; VC 18 TO 21</t>
    </r>
  </si>
  <si>
    <r>
      <rPr>
        <sz val="6"/>
        <rFont val="Times New Roman"/>
        <family val="18"/>
      </rPr>
      <t xml:space="preserve">6,599.04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</si>
  <si>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56,106   1979</t>
    </r>
  </si>
  <si>
    <r>
      <rPr>
        <sz val="6"/>
        <rFont val="Times New Roman"/>
        <family val="18"/>
      </rPr>
      <t>1/1/1980 MAINS CONCRETE &amp; VC 18 TO 21</t>
    </r>
  </si>
  <si>
    <r>
      <rPr>
        <sz val="6"/>
        <rFont val="Times New Roman"/>
        <family val="18"/>
      </rPr>
      <t xml:space="preserve">10,257.35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</si>
  <si>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96,936   1980</t>
    </r>
  </si>
  <si>
    <r>
      <rPr>
        <sz val="6"/>
        <rFont val="Times New Roman"/>
        <family val="18"/>
      </rPr>
      <t>1/1/1980 MAINS CONCRETE &amp; VC 24 TO 30</t>
    </r>
  </si>
  <si>
    <r>
      <rPr>
        <sz val="6"/>
        <rFont val="Times New Roman"/>
        <family val="18"/>
      </rPr>
      <t xml:space="preserve">38,541.87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</si>
  <si>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349,789   1980</t>
    </r>
  </si>
  <si>
    <r>
      <rPr>
        <sz val="6"/>
        <rFont val="Times New Roman"/>
        <family val="18"/>
      </rPr>
      <t>1/1/1979 MAINS CONCRETE &amp; VC 36 TO 42</t>
    </r>
  </si>
  <si>
    <r>
      <rPr>
        <sz val="6"/>
        <rFont val="Times New Roman"/>
        <family val="18"/>
      </rPr>
      <t xml:space="preserve">54,767.63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</si>
  <si>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325,852   1979</t>
    </r>
  </si>
  <si>
    <r>
      <rPr>
        <sz val="6"/>
        <rFont val="Times New Roman"/>
        <family val="18"/>
      </rPr>
      <t>1/1/1979 MAINS CONCRETE &amp; VC 48 TO 54</t>
    </r>
  </si>
  <si>
    <r>
      <rPr>
        <sz val="6"/>
        <rFont val="Times New Roman"/>
        <family val="18"/>
      </rPr>
      <t xml:space="preserve">8,896.31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</si>
  <si>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75,638   1979</t>
    </r>
  </si>
  <si>
    <r>
      <rPr>
        <sz val="6"/>
        <rFont val="Times New Roman"/>
        <family val="18"/>
      </rPr>
      <t>1/1/1987 MAINS CONCRETE &amp; VC 6' &amp; UND</t>
    </r>
  </si>
  <si>
    <r>
      <rPr>
        <sz val="6"/>
        <rFont val="Times New Roman"/>
        <family val="18"/>
      </rPr>
      <t xml:space="preserve">22.00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</si>
  <si>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358   1987</t>
    </r>
  </si>
  <si>
    <r>
      <rPr>
        <sz val="6"/>
        <rFont val="Times New Roman"/>
        <family val="18"/>
      </rPr>
      <t>1/1/1951 MAINS CONCRETE &amp; VC 6 &amp; UNDE</t>
    </r>
  </si>
  <si>
    <r>
      <rPr>
        <sz val="6"/>
        <rFont val="Times New Roman"/>
        <family val="18"/>
      </rPr>
      <t xml:space="preserve">331.45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</si>
  <si>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1/1/1952 MAINS CONCRETE &amp; VC 6 &amp; UNDE</t>
    </r>
  </si>
  <si>
    <r>
      <rPr>
        <sz val="6"/>
        <rFont val="Times New Roman"/>
        <family val="18"/>
      </rPr>
      <t xml:space="preserve">561.56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</si>
  <si>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1/1/1953 MAINS CONCRETE &amp; VC 6 &amp; UNDE</t>
    </r>
  </si>
  <si>
    <r>
      <rPr>
        <sz val="6"/>
        <rFont val="Times New Roman"/>
        <family val="18"/>
      </rPr>
      <t xml:space="preserve">85.77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</si>
  <si>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1/1/1954 MAINS CONCRETE &amp; VC 6 &amp; UNDE</t>
    </r>
  </si>
  <si>
    <r>
      <rPr>
        <sz val="6"/>
        <rFont val="Times New Roman"/>
        <family val="18"/>
      </rPr>
      <t xml:space="preserve">232.03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</si>
  <si>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1/1/1955 MAINS CONCRETE &amp; VC 6 &amp; UNDE</t>
    </r>
  </si>
  <si>
    <r>
      <rPr>
        <sz val="6"/>
        <rFont val="Times New Roman"/>
        <family val="18"/>
      </rPr>
      <t xml:space="preserve">128.66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</si>
  <si>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1/1/1956 MAINS CONCRETE &amp; VC 6 &amp; UNDE</t>
    </r>
  </si>
  <si>
    <r>
      <rPr>
        <sz val="6"/>
        <rFont val="Times New Roman"/>
        <family val="18"/>
      </rPr>
      <t xml:space="preserve">256.34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</si>
  <si>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1/1/1957 MAINS CONCRETE &amp; VC 6 &amp; UNDE</t>
    </r>
  </si>
  <si>
    <r>
      <rPr>
        <sz val="6"/>
        <rFont val="Times New Roman"/>
        <family val="18"/>
      </rPr>
      <t xml:space="preserve">175.50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</si>
  <si>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1/1/1958 MAINS CONCRETE &amp; VC 6 &amp; UNDE</t>
    </r>
  </si>
  <si>
    <r>
      <rPr>
        <sz val="6"/>
        <rFont val="Times New Roman"/>
        <family val="18"/>
      </rPr>
      <t xml:space="preserve">234.60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</si>
  <si>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1/1/1959 MAINS CONCRETE &amp; VC 6 &amp; UNDE</t>
    </r>
  </si>
  <si>
    <r>
      <rPr>
        <sz val="6"/>
        <rFont val="Times New Roman"/>
        <family val="18"/>
      </rPr>
      <t xml:space="preserve">180.40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</si>
  <si>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1/1/1960 MAINS CONCRETE &amp; VC 6 &amp; UNDE</t>
    </r>
  </si>
  <si>
    <r>
      <rPr>
        <sz val="6"/>
        <rFont val="Times New Roman"/>
        <family val="18"/>
      </rPr>
      <t xml:space="preserve">333.46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</si>
  <si>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1/1/1961 MAINS CONCRETE &amp; VC 6 &amp; UNDE</t>
    </r>
  </si>
  <si>
    <r>
      <rPr>
        <sz val="6"/>
        <rFont val="Times New Roman"/>
        <family val="18"/>
      </rPr>
      <t xml:space="preserve">552.74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</si>
  <si>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1/1/1962 MAINS CONCRETE &amp; VC 6 &amp; UNDE</t>
    </r>
  </si>
  <si>
    <r>
      <rPr>
        <sz val="6"/>
        <rFont val="Times New Roman"/>
        <family val="18"/>
      </rPr>
      <t xml:space="preserve">201.61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</si>
  <si>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1/1/1963 MAINS CONCRETE &amp; VC 6 &amp; UNDE</t>
    </r>
  </si>
  <si>
    <r>
      <rPr>
        <sz val="6"/>
        <rFont val="Times New Roman"/>
        <family val="18"/>
      </rPr>
      <t xml:space="preserve">433.77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</si>
  <si>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1/1/1964 MAINS CONCRETE &amp; VC 6 &amp; UNDE</t>
    </r>
  </si>
  <si>
    <r>
      <rPr>
        <sz val="6"/>
        <rFont val="Times New Roman"/>
        <family val="18"/>
      </rPr>
      <t xml:space="preserve">40.94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</si>
  <si>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0   1964</t>
    </r>
  </si>
  <si>
    <r>
      <rPr>
        <sz val="6"/>
        <rFont val="Times New Roman"/>
        <family val="18"/>
      </rPr>
      <t>1/1/1965 MAINS CONCRETE &amp; VC 6 &amp; UNDE</t>
    </r>
  </si>
  <si>
    <r>
      <rPr>
        <sz val="6"/>
        <rFont val="Times New Roman"/>
        <family val="18"/>
      </rPr>
      <t xml:space="preserve">168.56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</si>
  <si>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1/1/1966 MAINS CONCRETE &amp; VC 6 &amp; UNDE</t>
    </r>
  </si>
  <si>
    <r>
      <rPr>
        <sz val="6"/>
        <rFont val="Times New Roman"/>
        <family val="18"/>
      </rPr>
      <t xml:space="preserve">312.82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</si>
  <si>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1/1/1967 MAINS CONCRETE &amp; VC 6 &amp; UNDE</t>
    </r>
  </si>
  <si>
    <r>
      <rPr>
        <sz val="6"/>
        <rFont val="Times New Roman"/>
        <family val="18"/>
      </rPr>
      <t xml:space="preserve">232.22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</si>
  <si>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1/1/1968 MAINS CONCRETE &amp; VC 6 &amp; UNDE</t>
    </r>
  </si>
  <si>
    <r>
      <rPr>
        <sz val="6"/>
        <rFont val="Times New Roman"/>
        <family val="18"/>
      </rPr>
      <t xml:space="preserve">30.89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</si>
  <si>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1/1/1970 MAINS CONCRETE &amp; VC 6 &amp; UNDE</t>
    </r>
  </si>
  <si>
    <r>
      <rPr>
        <sz val="6"/>
        <rFont val="Times New Roman"/>
        <family val="18"/>
      </rPr>
      <t xml:space="preserve">73.96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</si>
  <si>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1/1/1972 MAINS CONCRETE &amp; VC 6 &amp; UNDE</t>
    </r>
  </si>
  <si>
    <r>
      <rPr>
        <sz val="6"/>
        <rFont val="Times New Roman"/>
        <family val="18"/>
      </rPr>
      <t xml:space="preserve">111.41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</si>
  <si>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155   1972</t>
    </r>
  </si>
  <si>
    <r>
      <rPr>
        <sz val="6"/>
        <rFont val="Times New Roman"/>
        <family val="18"/>
      </rPr>
      <t>1/1/1975 MAINS CONCRETE &amp; VC 6 &amp; UNDE</t>
    </r>
  </si>
  <si>
    <r>
      <rPr>
        <sz val="6"/>
        <rFont val="Times New Roman"/>
        <family val="18"/>
      </rPr>
      <t xml:space="preserve">2,805.79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</si>
  <si>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12,786   1975</t>
    </r>
  </si>
  <si>
    <r>
      <rPr>
        <sz val="6"/>
        <rFont val="Times New Roman"/>
        <family val="18"/>
      </rPr>
      <t>1/1/1976 MAINS CONCRETE &amp; VC 6 &amp; UNDE</t>
    </r>
  </si>
  <si>
    <r>
      <rPr>
        <sz val="6"/>
        <rFont val="Times New Roman"/>
        <family val="18"/>
      </rPr>
      <t xml:space="preserve">38.38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</si>
  <si>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214   1976</t>
    </r>
  </si>
  <si>
    <r>
      <rPr>
        <sz val="6"/>
        <rFont val="Times New Roman"/>
        <family val="18"/>
      </rPr>
      <t>1/1/1979 MAINS CONCRETE &amp; VC 6 &amp; UNDE</t>
    </r>
  </si>
  <si>
    <r>
      <rPr>
        <sz val="6"/>
        <rFont val="Times New Roman"/>
        <family val="18"/>
      </rPr>
      <t xml:space="preserve">960.11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</si>
  <si>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8,163   1979</t>
    </r>
  </si>
  <si>
    <r>
      <rPr>
        <sz val="6"/>
        <rFont val="Times New Roman"/>
        <family val="18"/>
      </rPr>
      <t>1/1/1980 MAINS CONCRETE &amp; VC 6 &amp; UNDE</t>
    </r>
  </si>
  <si>
    <r>
      <rPr>
        <sz val="6"/>
        <rFont val="Times New Roman"/>
        <family val="18"/>
      </rPr>
      <t xml:space="preserve">545.89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</si>
  <si>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5,159   1980</t>
    </r>
  </si>
  <si>
    <r>
      <rPr>
        <sz val="6"/>
        <rFont val="Times New Roman"/>
        <family val="18"/>
      </rPr>
      <t>1/1/1985 MAINS CONCRETE &amp; VC 6 &amp; UNDE</t>
    </r>
  </si>
  <si>
    <r>
      <rPr>
        <sz val="6"/>
        <rFont val="Times New Roman"/>
        <family val="18"/>
      </rPr>
      <t xml:space="preserve">475.39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</si>
  <si>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6,926   1985</t>
    </r>
  </si>
  <si>
    <r>
      <rPr>
        <sz val="6"/>
        <rFont val="Times New Roman"/>
        <family val="18"/>
      </rPr>
      <t>1/1/1951 MAINS CONCRETE &amp; VC 8 TO 10"</t>
    </r>
  </si>
  <si>
    <r>
      <rPr>
        <sz val="6"/>
        <rFont val="Times New Roman"/>
        <family val="18"/>
      </rPr>
      <t xml:space="preserve">894.62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</si>
  <si>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1/1/1953 MAINS CONCRETE &amp; VC 8 TO 10"</t>
    </r>
  </si>
  <si>
    <r>
      <rPr>
        <sz val="6"/>
        <rFont val="Times New Roman"/>
        <family val="18"/>
      </rPr>
      <t xml:space="preserve">2,945.96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</si>
  <si>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1/1/1954 MAINS CONCRETE &amp; VC 8 TO 10"</t>
    </r>
  </si>
  <si>
    <r>
      <rPr>
        <sz val="6"/>
        <rFont val="Times New Roman"/>
        <family val="18"/>
      </rPr>
      <t xml:space="preserve">7,160.71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</si>
  <si>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1/1/1955 MAINS CONCRETE &amp; VC 8 TO 10"</t>
    </r>
  </si>
  <si>
    <r>
      <rPr>
        <sz val="6"/>
        <rFont val="Times New Roman"/>
        <family val="18"/>
      </rPr>
      <t xml:space="preserve">3,713.31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</si>
  <si>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1/1/1956 MAINS CONCRETE &amp; VC 8 TO 10"</t>
    </r>
  </si>
  <si>
    <r>
      <rPr>
        <sz val="6"/>
        <rFont val="Times New Roman"/>
        <family val="18"/>
      </rPr>
      <t xml:space="preserve">8,935.29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</si>
  <si>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1/1/1958 MAINS CONCRETE &amp; VC 8 TO 10"</t>
    </r>
  </si>
  <si>
    <r>
      <rPr>
        <sz val="6"/>
        <rFont val="Times New Roman"/>
        <family val="18"/>
      </rPr>
      <t xml:space="preserve">9,114.37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</si>
  <si>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1/1/1959 MAINS CONCRETE &amp; VC 8 TO 10"</t>
    </r>
  </si>
  <si>
    <r>
      <rPr>
        <sz val="6"/>
        <rFont val="Times New Roman"/>
        <family val="18"/>
      </rPr>
      <t xml:space="preserve">9,049.47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</si>
  <si>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1/1/1961 MAINS CONCRETE &amp; VC 8 TO 10"</t>
    </r>
  </si>
  <si>
    <r>
      <rPr>
        <sz val="6"/>
        <rFont val="Times New Roman"/>
        <family val="18"/>
      </rPr>
      <t xml:space="preserve">5,053.30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</si>
  <si>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1/1/1962 MAINS CONCRETE &amp; VC 8 TO 10"</t>
    </r>
  </si>
  <si>
    <r>
      <rPr>
        <sz val="6"/>
        <rFont val="Times New Roman"/>
        <family val="18"/>
      </rPr>
      <t xml:space="preserve">2,585.51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</si>
  <si>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1/1/1963 MAINS CONCRETE &amp; VC 8 TO 10"</t>
    </r>
  </si>
  <si>
    <r>
      <rPr>
        <sz val="6"/>
        <rFont val="Times New Roman"/>
        <family val="18"/>
      </rPr>
      <t xml:space="preserve">13,345.71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</si>
  <si>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1/1/1964 MAINS CONCRETE &amp; VC 8 TO 10"</t>
    </r>
  </si>
  <si>
    <r>
      <rPr>
        <sz val="6"/>
        <rFont val="Times New Roman"/>
        <family val="18"/>
      </rPr>
      <t xml:space="preserve">19.50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</si>
  <si>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1/1/1965 MAINS CONCRETE &amp; VC 8 TO 10"</t>
    </r>
  </si>
  <si>
    <r>
      <rPr>
        <sz val="6"/>
        <rFont val="Times New Roman"/>
        <family val="18"/>
      </rPr>
      <t xml:space="preserve">10,790.00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</si>
  <si>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1/1/1966 MAINS CONCRETE &amp; VC 8 TO 10"</t>
    </r>
  </si>
  <si>
    <r>
      <rPr>
        <sz val="6"/>
        <rFont val="Times New Roman"/>
        <family val="18"/>
      </rPr>
      <t xml:space="preserve">27,399.36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</si>
  <si>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1/1/1967 MAINS CONCRETE &amp; VC 8 TO 10"</t>
    </r>
  </si>
  <si>
    <r>
      <rPr>
        <sz val="6"/>
        <rFont val="Times New Roman"/>
        <family val="18"/>
      </rPr>
      <t xml:space="preserve">13,620.37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</si>
  <si>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1/1/1968 MAINS CONCRETE &amp; VC 8 TO 10"</t>
    </r>
  </si>
  <si>
    <r>
      <rPr>
        <sz val="6"/>
        <rFont val="Times New Roman"/>
        <family val="18"/>
      </rPr>
      <t xml:space="preserve">3,588.83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</si>
  <si>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1/1/1969 MAINS CONCRETE &amp; VC 8 TO 10"</t>
    </r>
  </si>
  <si>
    <r>
      <rPr>
        <sz val="6"/>
        <rFont val="Times New Roman"/>
        <family val="18"/>
      </rPr>
      <t xml:space="preserve">5,507.23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</si>
  <si>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1/1/1970 MAINS CONCRETE &amp; VC 8 TO 10"</t>
    </r>
  </si>
  <si>
    <r>
      <rPr>
        <sz val="6"/>
        <rFont val="Times New Roman"/>
        <family val="18"/>
      </rPr>
      <t xml:space="preserve">47,194.33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</si>
  <si>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1/1/1972 MAINS CONCRETE &amp; VC 8 TO 10"</t>
    </r>
  </si>
  <si>
    <r>
      <rPr>
        <sz val="6"/>
        <rFont val="Times New Roman"/>
        <family val="18"/>
      </rPr>
      <t xml:space="preserve">58,483.89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</si>
  <si>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81,448   1972   1,816.0</t>
    </r>
  </si>
  <si>
    <r>
      <rPr>
        <sz val="6"/>
        <rFont val="Times New Roman"/>
        <family val="18"/>
      </rPr>
      <t>1/1/1974 MAINS CONCRETE &amp; VC 8 TO 10"</t>
    </r>
  </si>
  <si>
    <r>
      <rPr>
        <sz val="6"/>
        <rFont val="Times New Roman"/>
        <family val="18"/>
      </rPr>
      <t xml:space="preserve">15,777.55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</si>
  <si>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55,622   1974   2,101.0</t>
    </r>
  </si>
  <si>
    <r>
      <rPr>
        <sz val="6"/>
        <rFont val="Times New Roman"/>
        <family val="18"/>
      </rPr>
      <t>1/1/1975 MAINS CONCRETE &amp; VC 8 TO 10"</t>
    </r>
  </si>
  <si>
    <r>
      <rPr>
        <sz val="6"/>
        <rFont val="Times New Roman"/>
        <family val="18"/>
      </rPr>
      <t xml:space="preserve">92,163.72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</si>
  <si>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407,429   1975   2,297.0</t>
    </r>
  </si>
  <si>
    <r>
      <rPr>
        <sz val="6"/>
        <rFont val="Times New Roman"/>
        <family val="18"/>
      </rPr>
      <t>1/1/1976 MAINS CONCRETE &amp; VC 8 TO 10"</t>
    </r>
  </si>
  <si>
    <r>
      <rPr>
        <sz val="6"/>
        <rFont val="Times New Roman"/>
        <family val="18"/>
      </rPr>
      <t xml:space="preserve">984.34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</si>
  <si>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5,482   1976   2,490.0</t>
    </r>
  </si>
  <si>
    <r>
      <rPr>
        <sz val="6"/>
        <rFont val="Times New Roman"/>
        <family val="18"/>
      </rPr>
      <t>1/1/1979 MAINS CONCRETE &amp; VC 8 TO 10"</t>
    </r>
  </si>
  <si>
    <r>
      <rPr>
        <sz val="6"/>
        <rFont val="Times New Roman"/>
        <family val="18"/>
      </rPr>
      <t xml:space="preserve">13,717.73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</si>
  <si>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116,631   1979   3,140.0</t>
    </r>
  </si>
  <si>
    <r>
      <rPr>
        <sz val="6"/>
        <rFont val="Times New Roman"/>
        <family val="18"/>
      </rPr>
      <t>1/1/1980 MAINS CONCRETE &amp; VC 8 TO 10"</t>
    </r>
  </si>
  <si>
    <r>
      <rPr>
        <sz val="6"/>
        <rFont val="Times New Roman"/>
        <family val="18"/>
      </rPr>
      <t xml:space="preserve">19,251.62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</si>
  <si>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181,936   1980   3,376.0</t>
    </r>
  </si>
  <si>
    <r>
      <rPr>
        <sz val="6"/>
        <rFont val="Times New Roman"/>
        <family val="18"/>
      </rPr>
      <t>1/1/1976 MAINS CONCTETE &amp; VC 12 TO 15</t>
    </r>
  </si>
  <si>
    <r>
      <rPr>
        <sz val="6"/>
        <rFont val="Times New Roman"/>
        <family val="18"/>
      </rPr>
      <t xml:space="preserve">4,201.70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</si>
  <si>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23,399   1976   2,490.0</t>
    </r>
  </si>
  <si>
    <r>
      <rPr>
        <sz val="6"/>
        <rFont val="Times New Roman"/>
        <family val="18"/>
      </rPr>
      <t>1/1/1980 MAINS CONCTETE &amp; VC 12 TO 15</t>
    </r>
  </si>
  <si>
    <r>
      <rPr>
        <sz val="6"/>
        <rFont val="Times New Roman"/>
        <family val="18"/>
      </rPr>
      <t xml:space="preserve">5,097.79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</si>
  <si>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48,176   1980   3,376.0</t>
    </r>
  </si>
  <si>
    <r>
      <rPr>
        <sz val="6"/>
        <rFont val="Times New Roman"/>
        <family val="18"/>
      </rPr>
      <t>1/1/1950 MAINS CONCTETE &amp; VC 18 TO 21</t>
    </r>
  </si>
  <si>
    <r>
      <rPr>
        <sz val="6"/>
        <rFont val="Times New Roman"/>
        <family val="18"/>
      </rPr>
      <t xml:space="preserve">3,520.33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</si>
  <si>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1/1/1951 MAINS CONCTETE &amp; VC 18 TO 21</t>
    </r>
  </si>
  <si>
    <r>
      <rPr>
        <sz val="6"/>
        <rFont val="Times New Roman"/>
        <family val="18"/>
      </rPr>
      <t xml:space="preserve">31.76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</si>
  <si>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1/1/1954 MAINS CONCTETE &amp; VC 18 TO 21</t>
    </r>
  </si>
  <si>
    <r>
      <rPr>
        <sz val="6"/>
        <rFont val="Times New Roman"/>
        <family val="18"/>
      </rPr>
      <t xml:space="preserve">578.60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</si>
  <si>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1/1/1955 MAINS CONCTETE &amp; VC 18 TO 21</t>
    </r>
  </si>
  <si>
    <r>
      <rPr>
        <sz val="6"/>
        <rFont val="Times New Roman"/>
        <family val="18"/>
      </rPr>
      <t xml:space="preserve">624.56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</si>
  <si>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1/1/1956 MAINS CONCTETE &amp; VC 18 TO 21</t>
    </r>
  </si>
  <si>
    <r>
      <rPr>
        <sz val="6"/>
        <rFont val="Times New Roman"/>
        <family val="18"/>
      </rPr>
      <t xml:space="preserve">195.78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</si>
  <si>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1/1/1957 MAINS CONCTETE &amp; VC 18 TO 21</t>
    </r>
  </si>
  <si>
    <r>
      <rPr>
        <sz val="6"/>
        <rFont val="Times New Roman"/>
        <family val="18"/>
      </rPr>
      <t xml:space="preserve">1,795.66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</si>
  <si>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1/1/1958 MAINS CONCTETE &amp; VC 18 TO 21</t>
    </r>
  </si>
  <si>
    <r>
      <rPr>
        <sz val="6"/>
        <rFont val="Times New Roman"/>
        <family val="18"/>
      </rPr>
      <t xml:space="preserve">1,873.53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</si>
  <si>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1/1/1959 MAINS CONCTETE &amp; VC 18 TO 21</t>
    </r>
  </si>
  <si>
    <r>
      <rPr>
        <sz val="6"/>
        <rFont val="Times New Roman"/>
        <family val="18"/>
      </rPr>
      <t xml:space="preserve">1,026.72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</si>
  <si>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1/1/1960 MAINS CONCTETE &amp; VC 18 TO 21</t>
    </r>
  </si>
  <si>
    <r>
      <rPr>
        <sz val="6"/>
        <rFont val="Times New Roman"/>
        <family val="18"/>
      </rPr>
      <t xml:space="preserve">2,033.01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</si>
  <si>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1/1/1961 MAINS CONCTETE &amp; VC 18 TO 21</t>
    </r>
  </si>
  <si>
    <r>
      <rPr>
        <sz val="6"/>
        <rFont val="Times New Roman"/>
        <family val="18"/>
      </rPr>
      <t xml:space="preserve">495.69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</si>
  <si>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1/1/1962 MAINS CONCTETE &amp; VC 18 TO 21</t>
    </r>
  </si>
  <si>
    <r>
      <rPr>
        <sz val="6"/>
        <rFont val="Times New Roman"/>
        <family val="18"/>
      </rPr>
      <t xml:space="preserve">297.57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</si>
  <si>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1/1/1963 MAINS CONCTETE &amp; VC 18 TO 21</t>
    </r>
  </si>
  <si>
    <r>
      <rPr>
        <sz val="6"/>
        <rFont val="Times New Roman"/>
        <family val="18"/>
      </rPr>
      <t xml:space="preserve">424.13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</si>
  <si>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1/1/1965 MAINS CONCTETE &amp; VC 18 TO 21</t>
    </r>
  </si>
  <si>
    <r>
      <rPr>
        <sz val="6"/>
        <rFont val="Times New Roman"/>
        <family val="18"/>
      </rPr>
      <t xml:space="preserve">1,147.92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</si>
  <si>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1/1/1966 MAINS CONCTETE &amp; VC 18 TO 21</t>
    </r>
  </si>
  <si>
    <r>
      <rPr>
        <sz val="6"/>
        <rFont val="Times New Roman"/>
        <family val="18"/>
      </rPr>
      <t xml:space="preserve">3,850.67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</si>
  <si>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1/1/1968 MAINS CONCTETE &amp; VC 18 TO 21</t>
    </r>
  </si>
  <si>
    <r>
      <rPr>
        <sz val="6"/>
        <rFont val="Times New Roman"/>
        <family val="18"/>
      </rPr>
      <t xml:space="preserve">250.23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</si>
  <si>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1/1/1970 MAINS CONCTETE &amp; VC 18 TO 21</t>
    </r>
  </si>
  <si>
    <r>
      <rPr>
        <sz val="6"/>
        <rFont val="Times New Roman"/>
        <family val="18"/>
      </rPr>
      <t xml:space="preserve">1,429.50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</si>
  <si>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1/1/1972 MAINS CONCTETE &amp; VC 18 TO 21</t>
    </r>
  </si>
  <si>
    <r>
      <rPr>
        <sz val="6"/>
        <rFont val="Times New Roman"/>
        <family val="18"/>
      </rPr>
      <t xml:space="preserve">206.55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</si>
  <si>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288   1972   1,816.0</t>
    </r>
  </si>
  <si>
    <r>
      <rPr>
        <sz val="6"/>
        <rFont val="Times New Roman"/>
        <family val="18"/>
      </rPr>
      <t>1/1/1975 MAINS CONCTETE &amp; VC 18 TO 21</t>
    </r>
  </si>
  <si>
    <r>
      <rPr>
        <sz val="6"/>
        <rFont val="Times New Roman"/>
        <family val="18"/>
      </rPr>
      <t xml:space="preserve">33,423.54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</si>
  <si>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152,315   1975   2,297.0</t>
    </r>
  </si>
  <si>
    <r>
      <rPr>
        <sz val="6"/>
        <rFont val="Times New Roman"/>
        <family val="18"/>
      </rPr>
      <t>1/1/1978 MAINS CONCTETE &amp; VC 18 TO 21</t>
    </r>
  </si>
  <si>
    <r>
      <rPr>
        <sz val="6"/>
        <rFont val="Times New Roman"/>
        <family val="18"/>
      </rPr>
      <t xml:space="preserve">928.25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</si>
  <si>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6,999   1978   2,869.0</t>
    </r>
  </si>
  <si>
    <r>
      <rPr>
        <sz val="6"/>
        <rFont val="Times New Roman"/>
        <family val="18"/>
      </rPr>
      <t>1/1/1950 MAINS CONCTETE &amp; VC 24 TO 30</t>
    </r>
  </si>
  <si>
    <r>
      <rPr>
        <sz val="6"/>
        <rFont val="Times New Roman"/>
        <family val="18"/>
      </rPr>
      <t xml:space="preserve">6,515.00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</si>
  <si>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1/1/1953 MAINS CONCTETE &amp; VC 24 TO 30</t>
    </r>
  </si>
  <si>
    <r>
      <rPr>
        <sz val="6"/>
        <rFont val="Times New Roman"/>
        <family val="18"/>
      </rPr>
      <t xml:space="preserve">176.09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</si>
  <si>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1/1/1954 MAINS CONCTETE &amp; VC 24 TO 30</t>
    </r>
  </si>
  <si>
    <r>
      <rPr>
        <sz val="6"/>
        <rFont val="Times New Roman"/>
        <family val="18"/>
      </rPr>
      <t xml:space="preserve">2,559.22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</si>
  <si>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1/1/1957 MAINS CONCTETE &amp; VC 24 TO 30</t>
    </r>
  </si>
  <si>
    <r>
      <rPr>
        <sz val="6"/>
        <rFont val="Times New Roman"/>
        <family val="18"/>
      </rPr>
      <t xml:space="preserve">5,246.90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</si>
  <si>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1/1/1959 MAINS CONCTETE &amp; VC 24 TO 30</t>
    </r>
  </si>
  <si>
    <r>
      <rPr>
        <sz val="6"/>
        <rFont val="Times New Roman"/>
        <family val="18"/>
      </rPr>
      <t xml:space="preserve">5,828.03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</si>
  <si>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1/1/1961 MAINS CONCTETE &amp; VC 24 TO 30</t>
    </r>
  </si>
  <si>
    <r>
      <rPr>
        <sz val="6"/>
        <rFont val="Times New Roman"/>
        <family val="18"/>
      </rPr>
      <t xml:space="preserve">2,060.30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</si>
  <si>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1/1/1962 MAINS CONCTETE &amp; VC 24 TO 30</t>
    </r>
  </si>
  <si>
    <r>
      <rPr>
        <sz val="6"/>
        <rFont val="Times New Roman"/>
        <family val="18"/>
      </rPr>
      <t xml:space="preserve">1,275.73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</si>
  <si>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1/1/1963 MAINS CONCTETE &amp; VC 24 TO 30</t>
    </r>
  </si>
  <si>
    <r>
      <rPr>
        <sz val="6"/>
        <rFont val="Times New Roman"/>
        <family val="18"/>
      </rPr>
      <t xml:space="preserve">13,561.94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</si>
  <si>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1/1/1965 MAINS CONCTETE &amp; VC 24 TO 30</t>
    </r>
  </si>
  <si>
    <r>
      <rPr>
        <sz val="6"/>
        <rFont val="Times New Roman"/>
        <family val="18"/>
      </rPr>
      <t xml:space="preserve">3,602.19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</si>
  <si>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1/1/1966 MAINS CONCTETE &amp; VC 24 TO 30</t>
    </r>
  </si>
  <si>
    <r>
      <rPr>
        <sz val="6"/>
        <rFont val="Times New Roman"/>
        <family val="18"/>
      </rPr>
      <t xml:space="preserve">4,790.44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</si>
  <si>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1/1/1968 MAINS CONCTETE &amp; VC 24 TO 30</t>
    </r>
  </si>
  <si>
    <r>
      <rPr>
        <sz val="6"/>
        <rFont val="Times New Roman"/>
        <family val="18"/>
      </rPr>
      <t xml:space="preserve">15.62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</si>
  <si>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1/1/1970 MAINS CONCTETE &amp; VC 24 TO 30</t>
    </r>
  </si>
  <si>
    <r>
      <rPr>
        <sz val="6"/>
        <rFont val="Times New Roman"/>
        <family val="18"/>
      </rPr>
      <t xml:space="preserve">5,806.30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</si>
  <si>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1/1/1975 MAINS CONCTETE &amp; VC 24 TO 30</t>
    </r>
  </si>
  <si>
    <r>
      <rPr>
        <sz val="6"/>
        <rFont val="Times New Roman"/>
        <family val="18"/>
      </rPr>
      <t xml:space="preserve">35,486.89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</si>
  <si>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161,719   1975   2,297.0</t>
    </r>
  </si>
  <si>
    <r>
      <rPr>
        <sz val="6"/>
        <rFont val="Times New Roman"/>
        <family val="18"/>
      </rPr>
      <t>1/1/1976 MAINS CONCTETE &amp; VC 24 TO 30</t>
    </r>
  </si>
  <si>
    <r>
      <rPr>
        <sz val="6"/>
        <rFont val="Times New Roman"/>
        <family val="18"/>
      </rPr>
      <t xml:space="preserve">4,796.98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</si>
  <si>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26,714   1976   2,490.0</t>
    </r>
  </si>
  <si>
    <r>
      <rPr>
        <sz val="6"/>
        <rFont val="Times New Roman"/>
        <family val="18"/>
      </rPr>
      <t>1/1/1979 MAINS CONCTETE &amp; VC 24 TO 30</t>
    </r>
  </si>
  <si>
    <r>
      <rPr>
        <sz val="6"/>
        <rFont val="Times New Roman"/>
        <family val="18"/>
      </rPr>
      <t xml:space="preserve">6,150.05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</si>
  <si>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52,289   1979   3,140.0</t>
    </r>
  </si>
  <si>
    <r>
      <rPr>
        <sz val="6"/>
        <rFont val="Times New Roman"/>
        <family val="18"/>
      </rPr>
      <t>1/1/1950 MAINS CONCTETE &amp; VC 36 TO 42</t>
    </r>
  </si>
  <si>
    <r>
      <rPr>
        <sz val="6"/>
        <rFont val="Times New Roman"/>
        <family val="18"/>
      </rPr>
      <t xml:space="preserve">11,280.15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</si>
  <si>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1/1/1953 MAINS CONCTETE &amp; VC 36 TO 42</t>
    </r>
  </si>
  <si>
    <r>
      <rPr>
        <sz val="6"/>
        <rFont val="Times New Roman"/>
        <family val="18"/>
      </rPr>
      <t xml:space="preserve">281.27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</si>
  <si>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1/1/1954 MAINS CONCTETE &amp; VC 36 TO 42</t>
    </r>
  </si>
  <si>
    <r>
      <rPr>
        <sz val="6"/>
        <rFont val="Times New Roman"/>
        <family val="18"/>
      </rPr>
      <t xml:space="preserve">76.13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</si>
  <si>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1/1/1956 MAINS CONCTETE &amp; VC 36 TO 42</t>
    </r>
  </si>
  <si>
    <r>
      <rPr>
        <sz val="6"/>
        <rFont val="Times New Roman"/>
        <family val="18"/>
      </rPr>
      <t xml:space="preserve">1,954.08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</si>
  <si>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1/1/1957 MAINS CONCTETE &amp; VC 36 TO 42</t>
    </r>
  </si>
  <si>
    <r>
      <rPr>
        <sz val="6"/>
        <rFont val="Times New Roman"/>
        <family val="18"/>
      </rPr>
      <t xml:space="preserve">2,622.53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</si>
  <si>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1/1/1962 MAINS CONCTETE &amp; VC 36 TO 42</t>
    </r>
  </si>
  <si>
    <r>
      <rPr>
        <sz val="6"/>
        <rFont val="Times New Roman"/>
        <family val="18"/>
      </rPr>
      <t xml:space="preserve">2,651.85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</si>
  <si>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1/1/1963 MAINS CONCTETE &amp; VC 36 TO 42</t>
    </r>
  </si>
  <si>
    <r>
      <rPr>
        <sz val="6"/>
        <rFont val="Times New Roman"/>
        <family val="18"/>
      </rPr>
      <t xml:space="preserve">15,185.12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</si>
  <si>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1/1/1965 MAINS CONCTETE &amp; VC 36 TO 42</t>
    </r>
  </si>
  <si>
    <r>
      <rPr>
        <sz val="6"/>
        <rFont val="Times New Roman"/>
        <family val="18"/>
      </rPr>
      <t xml:space="preserve">942.43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</si>
  <si>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1/1/1966 MAINS CONCTETE &amp; VC 36 TO 42</t>
    </r>
  </si>
  <si>
    <r>
      <rPr>
        <sz val="6"/>
        <rFont val="Times New Roman"/>
        <family val="18"/>
      </rPr>
      <t xml:space="preserve">6,822.95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</si>
  <si>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1/1/1967 MAINS CONCTETE &amp; VC 36 TO 42</t>
    </r>
  </si>
  <si>
    <r>
      <rPr>
        <sz val="6"/>
        <rFont val="Times New Roman"/>
        <family val="18"/>
      </rPr>
      <t xml:space="preserve">9,207.27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</si>
  <si>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1/1/1968 MAINS CONCTETE &amp; VC 36 TO 42</t>
    </r>
  </si>
  <si>
    <r>
      <rPr>
        <sz val="6"/>
        <rFont val="Times New Roman"/>
        <family val="18"/>
      </rPr>
      <t xml:space="preserve">19.20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</si>
  <si>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1/1/1969 MAINS CONCTETE &amp; VC 36 TO 42</t>
    </r>
  </si>
  <si>
    <r>
      <rPr>
        <sz val="6"/>
        <rFont val="Times New Roman"/>
        <family val="18"/>
      </rPr>
      <t xml:space="preserve">684.35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</si>
  <si>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1/1/1975 MAINS CONCTETE &amp; VC 36 TO 42</t>
    </r>
  </si>
  <si>
    <r>
      <rPr>
        <sz val="6"/>
        <rFont val="Times New Roman"/>
        <family val="18"/>
      </rPr>
      <t xml:space="preserve">30,060.59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</si>
  <si>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136,990   1975   2,297.0</t>
    </r>
  </si>
  <si>
    <r>
      <rPr>
        <sz val="6"/>
        <rFont val="Times New Roman"/>
        <family val="18"/>
      </rPr>
      <t>1/1/1956 MAINS CONCTETE &amp; VC 48 TO 54</t>
    </r>
  </si>
  <si>
    <r>
      <rPr>
        <sz val="6"/>
        <rFont val="Times New Roman"/>
        <family val="18"/>
      </rPr>
      <t xml:space="preserve">3,609.89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</si>
  <si>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1/1/1963 MAINS CONCTETE &amp; VC 48 TO 54</t>
    </r>
  </si>
  <si>
    <r>
      <rPr>
        <sz val="6"/>
        <rFont val="Times New Roman"/>
        <family val="18"/>
      </rPr>
      <t xml:space="preserve">13,913.86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</si>
  <si>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1/1/1965 MAINS CONCTETE &amp; VC 48 TO 54</t>
    </r>
  </si>
  <si>
    <r>
      <rPr>
        <sz val="6"/>
        <rFont val="Times New Roman"/>
        <family val="18"/>
      </rPr>
      <t xml:space="preserve">9.21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</si>
  <si>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1/1/1966 MAINS CONCTETE &amp; VC 48 TO 54</t>
    </r>
  </si>
  <si>
    <r>
      <rPr>
        <sz val="6"/>
        <rFont val="Times New Roman"/>
        <family val="18"/>
      </rPr>
      <t xml:space="preserve">6,133.44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</si>
  <si>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1/1/1967 MAINS CONCTETE &amp; VC 48 TO 54</t>
    </r>
  </si>
  <si>
    <r>
      <rPr>
        <sz val="6"/>
        <rFont val="Times New Roman"/>
        <family val="18"/>
      </rPr>
      <t xml:space="preserve">8,551.25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</si>
  <si>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1/1/1969 MAINS CONCTETE &amp; VC 48 TO 54</t>
    </r>
  </si>
  <si>
    <r>
      <rPr>
        <sz val="6"/>
        <rFont val="Times New Roman"/>
        <family val="18"/>
      </rPr>
      <t xml:space="preserve">4,057.04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</si>
  <si>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1/1/1975 MAINS CONCTETE &amp; VC 48 TO 54</t>
    </r>
  </si>
  <si>
    <r>
      <rPr>
        <sz val="6"/>
        <rFont val="Times New Roman"/>
        <family val="18"/>
      </rPr>
      <t xml:space="preserve">38,703.97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</si>
  <si>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176,379   1975   2,297.0</t>
    </r>
  </si>
  <si>
    <r>
      <rPr>
        <sz val="6"/>
        <rFont val="Times New Roman"/>
        <family val="18"/>
      </rPr>
      <t>1/1/1956 MAINS CONCTETE &amp; VC 60"</t>
    </r>
  </si>
  <si>
    <r>
      <rPr>
        <sz val="6"/>
        <rFont val="Times New Roman"/>
        <family val="18"/>
      </rPr>
      <t xml:space="preserve">26.99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</si>
  <si>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1/1/1979 MAINS CONCTETE &amp; VC 60"</t>
    </r>
  </si>
  <si>
    <r>
      <rPr>
        <sz val="6"/>
        <rFont val="Times New Roman"/>
        <family val="18"/>
      </rPr>
      <t xml:space="preserve">101,186.37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</si>
  <si>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860,303   1979   3,140.0</t>
    </r>
  </si>
  <si>
    <r>
      <rPr>
        <sz val="6"/>
        <rFont val="Times New Roman"/>
        <family val="18"/>
      </rPr>
      <t>1/1/1979 MAINS CONCTETE &amp; VC 72"</t>
    </r>
  </si>
  <si>
    <r>
      <rPr>
        <sz val="6"/>
        <rFont val="Times New Roman"/>
        <family val="18"/>
      </rPr>
      <t xml:space="preserve">146.90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</si>
  <si>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1,249   1979   3,140.0</t>
    </r>
  </si>
  <si>
    <r>
      <rPr>
        <sz val="6"/>
        <rFont val="Times New Roman"/>
        <family val="18"/>
      </rPr>
      <t>8/1/1984 MAINS PVC 12' TO 15'</t>
    </r>
  </si>
  <si>
    <r>
      <rPr>
        <sz val="6"/>
        <rFont val="Times New Roman"/>
        <family val="18"/>
      </rPr>
      <t xml:space="preserve">1,379.47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</si>
  <si>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19,089   1984   4,149.8</t>
    </r>
  </si>
  <si>
    <r>
      <rPr>
        <sz val="6"/>
        <rFont val="Times New Roman"/>
        <family val="18"/>
      </rPr>
      <t>1/1/1972 MAINS PVC 12 TO 15""</t>
    </r>
  </si>
  <si>
    <r>
      <rPr>
        <sz val="6"/>
        <rFont val="Times New Roman"/>
        <family val="18"/>
      </rPr>
      <t xml:space="preserve">607.81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</si>
  <si>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847   1972   1,816.0</t>
    </r>
  </si>
  <si>
    <r>
      <rPr>
        <sz val="6"/>
        <rFont val="Times New Roman"/>
        <family val="18"/>
      </rPr>
      <t>1/1/1975 MAINS PVC 12 TO 15""</t>
    </r>
  </si>
  <si>
    <r>
      <rPr>
        <sz val="6"/>
        <rFont val="Times New Roman"/>
        <family val="18"/>
      </rPr>
      <t xml:space="preserve">163.73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</si>
  <si>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746   1975   2,297.0</t>
    </r>
  </si>
  <si>
    <r>
      <rPr>
        <sz val="6"/>
        <rFont val="Times New Roman"/>
        <family val="18"/>
      </rPr>
      <t>1/1/1976 MAINS PVC 12 TO 15""</t>
    </r>
  </si>
  <si>
    <r>
      <rPr>
        <sz val="6"/>
        <rFont val="Times New Roman"/>
        <family val="18"/>
      </rPr>
      <t xml:space="preserve">482.60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</si>
  <si>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2,688   1976   2,490.0</t>
    </r>
  </si>
  <si>
    <r>
      <rPr>
        <sz val="6"/>
        <rFont val="Times New Roman"/>
        <family val="18"/>
      </rPr>
      <t>1/1/1978 MAINS PVC 12 TO 15""</t>
    </r>
  </si>
  <si>
    <r>
      <rPr>
        <sz val="6"/>
        <rFont val="Times New Roman"/>
        <family val="18"/>
      </rPr>
      <t xml:space="preserve">713.21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</si>
  <si>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5,378   1978   2,869.0</t>
    </r>
  </si>
  <si>
    <r>
      <rPr>
        <sz val="6"/>
        <rFont val="Times New Roman"/>
        <family val="18"/>
      </rPr>
      <t>1/1/1979 MAINS PVC 12 TO 15""</t>
    </r>
  </si>
  <si>
    <r>
      <rPr>
        <sz val="6"/>
        <rFont val="Times New Roman"/>
        <family val="18"/>
      </rPr>
      <t xml:space="preserve">15,082.42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</si>
  <si>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128,233   1979   3,140.0</t>
    </r>
  </si>
  <si>
    <r>
      <rPr>
        <sz val="6"/>
        <rFont val="Times New Roman"/>
        <family val="18"/>
      </rPr>
      <t>1/1/1980 MAINS PVC 12 TO 15""</t>
    </r>
  </si>
  <si>
    <r>
      <rPr>
        <sz val="6"/>
        <rFont val="Times New Roman"/>
        <family val="18"/>
      </rPr>
      <t xml:space="preserve">18,986.52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</si>
  <si>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179,430   1980   3,376.0</t>
    </r>
  </si>
  <si>
    <r>
      <rPr>
        <sz val="6"/>
        <rFont val="Times New Roman"/>
        <family val="18"/>
      </rPr>
      <t>1/1/1985 MAINS PVC 12 TO 15""</t>
    </r>
  </si>
  <si>
    <r>
      <rPr>
        <sz val="6"/>
        <rFont val="Times New Roman"/>
        <family val="18"/>
      </rPr>
      <t xml:space="preserve">201.84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</si>
  <si>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2,941   1985   4,202.3</t>
    </r>
  </si>
  <si>
    <r>
      <rPr>
        <sz val="6"/>
        <rFont val="Times New Roman"/>
        <family val="18"/>
      </rPr>
      <t>1/1/1987 MAINS PVC 6' &amp; UNDER</t>
    </r>
  </si>
  <si>
    <r>
      <rPr>
        <sz val="6"/>
        <rFont val="Times New Roman"/>
        <family val="18"/>
      </rPr>
      <t xml:space="preserve">1,730.63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</si>
  <si>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29,085   1987   4,420.0</t>
    </r>
  </si>
  <si>
    <r>
      <rPr>
        <sz val="6"/>
        <rFont val="Times New Roman"/>
        <family val="18"/>
      </rPr>
      <t>1/1/1980 MAINS PVC 6 &amp; UNDER"</t>
    </r>
  </si>
  <si>
    <r>
      <rPr>
        <sz val="6"/>
        <rFont val="Times New Roman"/>
        <family val="18"/>
      </rPr>
      <t xml:space="preserve">9,532.45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</si>
  <si>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90,096   1980   3,376.0</t>
    </r>
  </si>
  <si>
    <r>
      <rPr>
        <sz val="6"/>
        <rFont val="Times New Roman"/>
        <family val="18"/>
      </rPr>
      <t>1/1/1985 MAINS PVC 6 &amp; UNDER"</t>
    </r>
  </si>
  <si>
    <r>
      <rPr>
        <sz val="6"/>
        <rFont val="Times New Roman"/>
        <family val="18"/>
      </rPr>
      <t xml:space="preserve">63,344.56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</si>
  <si>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919,631   1985   4,202.3</t>
    </r>
  </si>
  <si>
    <r>
      <rPr>
        <sz val="6"/>
        <rFont val="Times New Roman"/>
        <family val="18"/>
      </rPr>
      <t>8/1/1984 MAINS PVC 6'&amp; UNDER</t>
    </r>
  </si>
  <si>
    <r>
      <rPr>
        <sz val="6"/>
        <rFont val="Times New Roman"/>
        <family val="18"/>
      </rPr>
      <t xml:space="preserve">3,754.67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</si>
  <si>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51,956   1984   4,149.8</t>
    </r>
  </si>
  <si>
    <r>
      <rPr>
        <sz val="6"/>
        <rFont val="Times New Roman"/>
        <family val="18"/>
      </rPr>
      <t>8/1/1984 MAINS PVC 8' TO 10'</t>
    </r>
  </si>
  <si>
    <r>
      <rPr>
        <sz val="6"/>
        <rFont val="Times New Roman"/>
        <family val="18"/>
      </rPr>
      <t xml:space="preserve">15,684.77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</si>
  <si>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217,042   1984   4,149.8</t>
    </r>
  </si>
  <si>
    <r>
      <rPr>
        <sz val="6"/>
        <rFont val="Times New Roman"/>
        <family val="18"/>
      </rPr>
      <t>1/1/1987 MAINS PVC 8' TO 10'</t>
    </r>
  </si>
  <si>
    <r>
      <rPr>
        <sz val="6"/>
        <rFont val="Times New Roman"/>
        <family val="18"/>
      </rPr>
      <t xml:space="preserve">13,463.63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</si>
  <si>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219,184   1987   4,420.0</t>
    </r>
  </si>
  <si>
    <r>
      <rPr>
        <sz val="6"/>
        <rFont val="Times New Roman"/>
        <family val="18"/>
      </rPr>
      <t>1/1/1975 MAINS PVC 8 TO 10""</t>
    </r>
  </si>
  <si>
    <r>
      <rPr>
        <sz val="6"/>
        <rFont val="Times New Roman"/>
        <family val="18"/>
      </rPr>
      <t xml:space="preserve">4,470.78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</si>
  <si>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20,393   1975   2,297.0</t>
    </r>
  </si>
  <si>
    <r>
      <rPr>
        <sz val="6"/>
        <rFont val="Times New Roman"/>
        <family val="18"/>
      </rPr>
      <t>1/1/1978 MAINS PVC 8 TO 10""</t>
    </r>
  </si>
  <si>
    <r>
      <rPr>
        <sz val="6"/>
        <rFont val="Times New Roman"/>
        <family val="18"/>
      </rPr>
      <t xml:space="preserve">158.39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</si>
  <si>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1,194   1978   2,869.0</t>
    </r>
  </si>
  <si>
    <r>
      <rPr>
        <sz val="6"/>
        <rFont val="Times New Roman"/>
        <family val="18"/>
      </rPr>
      <t>1/1/1980 MAINS PVC 8 TO 10""</t>
    </r>
  </si>
  <si>
    <r>
      <rPr>
        <sz val="6"/>
        <rFont val="Times New Roman"/>
        <family val="18"/>
      </rPr>
      <t xml:space="preserve">217,451.30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</si>
  <si>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2,055,002   1980   3,376.0</t>
    </r>
  </si>
  <si>
    <r>
      <rPr>
        <sz val="6"/>
        <rFont val="Times New Roman"/>
        <family val="18"/>
      </rPr>
      <t>1/1/1985 MAINS PVC 8 TO 10""</t>
    </r>
  </si>
  <si>
    <r>
      <rPr>
        <sz val="6"/>
        <rFont val="Times New Roman"/>
        <family val="18"/>
      </rPr>
      <t xml:space="preserve">2,139.25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</si>
  <si>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31,165   1985   4,202.3</t>
    </r>
  </si>
  <si>
    <r>
      <rPr>
        <sz val="6"/>
        <rFont val="Times New Roman"/>
        <family val="18"/>
      </rPr>
      <t>1/1/1986 MAINS PVC 8 TO 10""</t>
    </r>
  </si>
  <si>
    <r>
      <rPr>
        <sz val="6"/>
        <rFont val="Times New Roman"/>
        <family val="18"/>
      </rPr>
      <t xml:space="preserve">6,362.79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</si>
  <si>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99,163   1986   4,305.0</t>
    </r>
  </si>
  <si>
    <r>
      <rPr>
        <sz val="6"/>
        <rFont val="Times New Roman"/>
        <family val="18"/>
      </rPr>
      <t>1/1/1970 MAINS STY CYL &amp; CONC 12"</t>
    </r>
  </si>
  <si>
    <r>
      <rPr>
        <sz val="6"/>
        <rFont val="Times New Roman"/>
        <family val="18"/>
      </rPr>
      <t xml:space="preserve">378.61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</si>
  <si>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1/1/1966 MAINS STY CYL &amp; CONC 16"</t>
    </r>
  </si>
  <si>
    <r>
      <rPr>
        <sz val="6"/>
        <rFont val="Times New Roman"/>
        <family val="18"/>
      </rPr>
      <t xml:space="preserve">17.73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</si>
  <si>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1/1/1969 MAINS STY CYL &amp; CONC 24 TO 3</t>
    </r>
  </si>
  <si>
    <r>
      <rPr>
        <sz val="6"/>
        <rFont val="Times New Roman"/>
        <family val="18"/>
      </rPr>
      <t xml:space="preserve">889.50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</si>
  <si>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1/1/1977 MAINS STY CYL &amp; CONC 24 TO 3</t>
    </r>
  </si>
  <si>
    <r>
      <rPr>
        <sz val="6"/>
        <rFont val="Times New Roman"/>
        <family val="18"/>
      </rPr>
      <t xml:space="preserve">2,992.75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</si>
  <si>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19,641   1977   2,660.0</t>
    </r>
  </si>
  <si>
    <r>
      <rPr>
        <sz val="6"/>
        <rFont val="Times New Roman"/>
        <family val="18"/>
      </rPr>
      <t>1/1/1960 MAINS STY CYL &amp; CONC 48 TO 5</t>
    </r>
  </si>
  <si>
    <r>
      <rPr>
        <sz val="6"/>
        <rFont val="Times New Roman"/>
        <family val="18"/>
      </rPr>
      <t xml:space="preserve">121.80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</si>
  <si>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1/1/1972 MAINS TRUSS 8 TO 10""</t>
    </r>
  </si>
  <si>
    <r>
      <rPr>
        <sz val="6"/>
        <rFont val="Times New Roman"/>
        <family val="18"/>
      </rPr>
      <t xml:space="preserve">106.00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</si>
  <si>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148   1972   1,816.0</t>
    </r>
  </si>
  <si>
    <r>
      <rPr>
        <sz val="6"/>
        <rFont val="Times New Roman"/>
        <family val="18"/>
      </rPr>
      <t>1/1/1975 MAINS TRUSS 8 TO 10""</t>
    </r>
  </si>
  <si>
    <r>
      <rPr>
        <sz val="6"/>
        <rFont val="Times New Roman"/>
        <family val="18"/>
      </rPr>
      <t xml:space="preserve">727.61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</si>
  <si>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3,316   1975   2,297.0</t>
    </r>
  </si>
  <si>
    <r>
      <rPr>
        <sz val="6"/>
        <rFont val="Times New Roman"/>
        <family val="18"/>
      </rPr>
      <t>9/1/1988 MAINS, CAST IRON 12 - 15 INC</t>
    </r>
  </si>
  <si>
    <r>
      <rPr>
        <sz val="5"/>
        <rFont val="Times New Roman"/>
        <family val="18"/>
      </rPr>
      <t>1,038   1988   4,528.0</t>
    </r>
  </si>
  <si>
    <r>
      <rPr>
        <sz val="6"/>
        <rFont val="Times New Roman"/>
        <family val="18"/>
      </rPr>
      <t>9/1/1988 MAINS, CAST IRON 6 INCH &amp; UN</t>
    </r>
  </si>
  <si>
    <r>
      <rPr>
        <sz val="6"/>
        <rFont val="Times New Roman"/>
        <family val="18"/>
      </rPr>
      <t xml:space="preserve">288.35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</si>
  <si>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5,162   1988   4,528.0</t>
    </r>
  </si>
  <si>
    <r>
      <rPr>
        <sz val="6"/>
        <rFont val="Times New Roman"/>
        <family val="18"/>
      </rPr>
      <t>9/1/1988 MAINS, CAST IRON 8 - 10 INCH</t>
    </r>
  </si>
  <si>
    <r>
      <rPr>
        <sz val="6"/>
        <rFont val="Times New Roman"/>
        <family val="18"/>
      </rPr>
      <t xml:space="preserve">6,000.77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</si>
  <si>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107,430   1988   4,528.0</t>
    </r>
  </si>
  <si>
    <r>
      <rPr>
        <sz val="6"/>
        <rFont val="Times New Roman"/>
        <family val="18"/>
      </rPr>
      <t>9/30/2007 MAINS, CI, I-IV WALL A-C, 54 INCH</t>
    </r>
  </si>
  <si>
    <r>
      <rPr>
        <sz val="6"/>
        <rFont val="Times New Roman"/>
        <family val="18"/>
      </rPr>
      <t xml:space="preserve">127,702.24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</si>
  <si>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4,724,983   2007   7,966.9</t>
    </r>
  </si>
  <si>
    <r>
      <rPr>
        <sz val="6"/>
        <rFont val="Times New Roman"/>
        <family val="18"/>
      </rPr>
      <t>9/1/1988 MAINS, PVC 12 - 15 INCH</t>
    </r>
  </si>
  <si>
    <r>
      <rPr>
        <sz val="6"/>
        <rFont val="Times New Roman"/>
        <family val="18"/>
      </rPr>
      <t xml:space="preserve">236.10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</si>
  <si>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4,227   1988   4,528.0</t>
    </r>
  </si>
  <si>
    <r>
      <rPr>
        <sz val="6"/>
        <rFont val="Times New Roman"/>
        <family val="18"/>
      </rPr>
      <t>9/1/1988 MAINS, PVC 6 INCH &amp; UNDER</t>
    </r>
  </si>
  <si>
    <r>
      <rPr>
        <sz val="6"/>
        <rFont val="Times New Roman"/>
        <family val="18"/>
      </rPr>
      <t xml:space="preserve">2,039.84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</si>
  <si>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36,519   1988   4,528.0</t>
    </r>
  </si>
  <si>
    <r>
      <rPr>
        <sz val="6"/>
        <rFont val="Times New Roman"/>
        <family val="18"/>
      </rPr>
      <t>9/1/1988 MAINS, PVC 8 - 10 INCH</t>
    </r>
  </si>
  <si>
    <r>
      <rPr>
        <sz val="6"/>
        <rFont val="Times New Roman"/>
        <family val="18"/>
      </rPr>
      <t xml:space="preserve">7,308.76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</si>
  <si>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130,896   1988   4,528.0</t>
    </r>
  </si>
  <si>
    <r>
      <rPr>
        <sz val="6"/>
        <rFont val="Times New Roman"/>
        <family val="18"/>
      </rPr>
      <t>9/30/1997 MAINS-ASBESTOS CEMENT,6 IN &amp;</t>
    </r>
  </si>
  <si>
    <r>
      <rPr>
        <sz val="6"/>
        <rFont val="Times New Roman"/>
        <family val="18"/>
      </rPr>
      <t xml:space="preserve">367.82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</si>
  <si>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9,933   1997   5,825.1</t>
    </r>
  </si>
  <si>
    <r>
      <rPr>
        <sz val="6"/>
        <rFont val="Times New Roman"/>
        <family val="18"/>
      </rPr>
      <t>9/30/1998 MAINS-CAST IRON, 08 TO 10 IN</t>
    </r>
  </si>
  <si>
    <r>
      <rPr>
        <sz val="6"/>
        <rFont val="Times New Roman"/>
        <family val="18"/>
      </rPr>
      <t xml:space="preserve">1,358.99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</si>
  <si>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36,077   1998   5,920.4</t>
    </r>
  </si>
  <si>
    <r>
      <rPr>
        <sz val="6"/>
        <rFont val="Times New Roman"/>
        <family val="18"/>
      </rPr>
      <t>9/30/1997 MAINS-CAST IRON, 12 TO 15 IN</t>
    </r>
  </si>
  <si>
    <r>
      <rPr>
        <sz val="6"/>
        <rFont val="Times New Roman"/>
        <family val="18"/>
      </rPr>
      <t xml:space="preserve">60,392.23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</si>
  <si>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1,630,868   1997   5,825.1</t>
    </r>
  </si>
  <si>
    <r>
      <rPr>
        <sz val="6"/>
        <rFont val="Times New Roman"/>
        <family val="18"/>
      </rPr>
      <t>9/30/1997 MAINS-CAST IRON, 16 INCH</t>
    </r>
  </si>
  <si>
    <r>
      <rPr>
        <sz val="6"/>
        <rFont val="Times New Roman"/>
        <family val="18"/>
      </rPr>
      <t xml:space="preserve">21,190.28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</si>
  <si>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572,235   1997   5,825.1</t>
    </r>
  </si>
  <si>
    <r>
      <rPr>
        <sz val="6"/>
        <rFont val="Times New Roman"/>
        <family val="18"/>
      </rPr>
      <t>9/30/1997 MAINS-CAST IRON, 18 TO 21 IN</t>
    </r>
  </si>
  <si>
    <r>
      <rPr>
        <sz val="6"/>
        <rFont val="Times New Roman"/>
        <family val="18"/>
      </rPr>
      <t xml:space="preserve">8,402.75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</si>
  <si>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226,913   1997   5,825.1</t>
    </r>
  </si>
  <si>
    <r>
      <rPr>
        <sz val="6"/>
        <rFont val="Times New Roman"/>
        <family val="18"/>
      </rPr>
      <t>9/30/1997 MAINS-CAST IRON, 24 TO 36 IN</t>
    </r>
  </si>
  <si>
    <r>
      <rPr>
        <sz val="6"/>
        <rFont val="Times New Roman"/>
        <family val="18"/>
      </rPr>
      <t xml:space="preserve">33,895.74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</si>
  <si>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915,341   1997   5,825.1</t>
    </r>
  </si>
  <si>
    <r>
      <rPr>
        <sz val="6"/>
        <rFont val="Times New Roman"/>
        <family val="18"/>
      </rPr>
      <t>9/30/1997 MAINS-CAST IRON, 6 IN &amp; UNDE</t>
    </r>
  </si>
  <si>
    <r>
      <rPr>
        <sz val="6"/>
        <rFont val="Times New Roman"/>
        <family val="18"/>
      </rPr>
      <t xml:space="preserve">14,533.21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</si>
  <si>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392,464   1997   5,825.1</t>
    </r>
  </si>
  <si>
    <r>
      <rPr>
        <sz val="6"/>
        <rFont val="Times New Roman"/>
        <family val="18"/>
      </rPr>
      <t>9/30/1997 MAINS-CAST IRON, 8 TO 10 INC</t>
    </r>
  </si>
  <si>
    <r>
      <rPr>
        <sz val="6"/>
        <rFont val="Times New Roman"/>
        <family val="18"/>
      </rPr>
      <t xml:space="preserve">8,790.00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</si>
  <si>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237,370   1997   5,825.1</t>
    </r>
  </si>
  <si>
    <r>
      <rPr>
        <sz val="6"/>
        <rFont val="Times New Roman"/>
        <family val="18"/>
      </rPr>
      <t>9/30/1998 MAINS-CAST IRON,06 IN &amp; UNDE</t>
    </r>
  </si>
  <si>
    <r>
      <rPr>
        <sz val="6"/>
        <rFont val="Times New Roman"/>
        <family val="18"/>
      </rPr>
      <t xml:space="preserve">423.01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</si>
  <si>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11,230   1998   5,920.4</t>
    </r>
  </si>
  <si>
    <r>
      <rPr>
        <sz val="6"/>
        <rFont val="Times New Roman"/>
        <family val="18"/>
      </rPr>
      <t>2005CO01003746</t>
    </r>
  </si>
  <si>
    <r>
      <rPr>
        <sz val="6"/>
        <rFont val="Times New Roman"/>
        <family val="18"/>
      </rPr>
      <t>10/1/2004 MAINS-CAST IRON,06 IN &amp; UNDE</t>
    </r>
  </si>
  <si>
    <r>
      <rPr>
        <sz val="6"/>
        <rFont val="Times New Roman"/>
        <family val="18"/>
      </rPr>
      <t xml:space="preserve">239.73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</si>
  <si>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8,152   2004   7,114.9</t>
    </r>
  </si>
  <si>
    <r>
      <rPr>
        <sz val="6"/>
        <rFont val="Times New Roman"/>
        <family val="18"/>
      </rPr>
      <t>2005CO01003747</t>
    </r>
  </si>
  <si>
    <r>
      <rPr>
        <sz val="6"/>
        <rFont val="Times New Roman"/>
        <family val="18"/>
      </rPr>
      <t>10/1/2004 MAINS-CAST IRON,08 TO 10 IN</t>
    </r>
  </si>
  <si>
    <r>
      <rPr>
        <sz val="6"/>
        <rFont val="Times New Roman"/>
        <family val="18"/>
      </rPr>
      <t xml:space="preserve">137.88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</si>
  <si>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4,688   2004   7,114.9</t>
    </r>
  </si>
  <si>
    <r>
      <rPr>
        <sz val="6"/>
        <rFont val="Times New Roman"/>
        <family val="18"/>
      </rPr>
      <t>9/30/1998 MAINS-CI, I-IV WALL A-C, 24</t>
    </r>
  </si>
  <si>
    <r>
      <rPr>
        <sz val="6"/>
        <rFont val="Times New Roman"/>
        <family val="18"/>
      </rPr>
      <t xml:space="preserve">38,058.21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</si>
  <si>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1,010,330   1998   5,920.4</t>
    </r>
  </si>
  <si>
    <r>
      <rPr>
        <sz val="6"/>
        <rFont val="Times New Roman"/>
        <family val="18"/>
      </rPr>
      <t>2005CO01003749</t>
    </r>
  </si>
  <si>
    <r>
      <rPr>
        <sz val="6"/>
        <rFont val="Times New Roman"/>
        <family val="18"/>
      </rPr>
      <t>10/1/2004 MAINS-CI,I-IV WALL A-C 24 IN</t>
    </r>
  </si>
  <si>
    <r>
      <rPr>
        <sz val="6"/>
        <rFont val="Times New Roman"/>
        <family val="18"/>
      </rPr>
      <t xml:space="preserve">14,369.65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</si>
  <si>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488,619   2004   7,114.9</t>
    </r>
  </si>
  <si>
    <r>
      <rPr>
        <sz val="6"/>
        <rFont val="Times New Roman"/>
        <family val="18"/>
      </rPr>
      <t>9/30/1997 MAINS-CSC, 16 INCH</t>
    </r>
  </si>
  <si>
    <r>
      <rPr>
        <sz val="6"/>
        <rFont val="Times New Roman"/>
        <family val="18"/>
      </rPr>
      <t xml:space="preserve">1,044.27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</si>
  <si>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28,200   1997   5,825.1</t>
    </r>
  </si>
  <si>
    <r>
      <rPr>
        <sz val="6"/>
        <rFont val="Times New Roman"/>
        <family val="18"/>
      </rPr>
      <t>2005CO01003750</t>
    </r>
  </si>
  <si>
    <r>
      <rPr>
        <sz val="6"/>
        <rFont val="Times New Roman"/>
        <family val="18"/>
      </rPr>
      <t>10/1/2004 MAINS-CSC,18 TO 21 IN</t>
    </r>
  </si>
  <si>
    <r>
      <rPr>
        <sz val="6"/>
        <rFont val="Times New Roman"/>
        <family val="18"/>
      </rPr>
      <t xml:space="preserve">20,602.33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</si>
  <si>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700,552   2004   7,114.9</t>
    </r>
  </si>
  <si>
    <r>
      <rPr>
        <sz val="6"/>
        <rFont val="Times New Roman"/>
        <family val="18"/>
      </rPr>
      <t>1/1/1979 MAINS-PVC 8 TO 10""</t>
    </r>
  </si>
  <si>
    <r>
      <rPr>
        <sz val="6"/>
        <rFont val="Times New Roman"/>
        <family val="18"/>
      </rPr>
      <t xml:space="preserve">58,115.00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</si>
  <si>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491,367   1979   3,140.0</t>
    </r>
  </si>
  <si>
    <r>
      <rPr>
        <sz val="6"/>
        <rFont val="Times New Roman"/>
        <family val="18"/>
      </rPr>
      <t>5/1/1981 MAINS-PVC 8 TO 10""</t>
    </r>
  </si>
  <si>
    <r>
      <rPr>
        <sz val="6"/>
        <rFont val="Times New Roman"/>
        <family val="18"/>
      </rPr>
      <t xml:space="preserve">14,295.52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</si>
  <si>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151,102   1981   3,558.0</t>
    </r>
  </si>
  <si>
    <r>
      <rPr>
        <sz val="6"/>
        <rFont val="Times New Roman"/>
        <family val="18"/>
      </rPr>
      <t>9/30/1998 MAINS-PVC, 08 TO 10 INCH</t>
    </r>
  </si>
  <si>
    <r>
      <rPr>
        <sz val="6"/>
        <rFont val="Times New Roman"/>
        <family val="18"/>
      </rPr>
      <t xml:space="preserve">57,655.29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</si>
  <si>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1,530,573   1998   5,920.4</t>
    </r>
  </si>
  <si>
    <r>
      <rPr>
        <sz val="6"/>
        <rFont val="Times New Roman"/>
        <family val="18"/>
      </rPr>
      <t>9/30/1998 MAINS-PVC, 12 TO 15 IN</t>
    </r>
  </si>
  <si>
    <r>
      <rPr>
        <sz val="6"/>
        <rFont val="Times New Roman"/>
        <family val="18"/>
      </rPr>
      <t xml:space="preserve">24,404.02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</si>
  <si>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647,853   1998   5,920.4</t>
    </r>
  </si>
  <si>
    <r>
      <rPr>
        <sz val="6"/>
        <rFont val="Times New Roman"/>
        <family val="18"/>
      </rPr>
      <t>9/30/1997 MAINS-PVC, 12 TO 15 INCH</t>
    </r>
  </si>
  <si>
    <r>
      <rPr>
        <sz val="6"/>
        <rFont val="Times New Roman"/>
        <family val="18"/>
      </rPr>
      <t xml:space="preserve">52,631.13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</si>
  <si>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1,421,282   1997   5,825.1</t>
    </r>
  </si>
  <si>
    <r>
      <rPr>
        <sz val="6"/>
        <rFont val="Times New Roman"/>
        <family val="18"/>
      </rPr>
      <t>9/30/1998 MAINS-PVC, 16 IN &amp; OVER</t>
    </r>
  </si>
  <si>
    <r>
      <rPr>
        <sz val="6"/>
        <rFont val="Times New Roman"/>
        <family val="18"/>
      </rPr>
      <t xml:space="preserve">26,731.10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</si>
  <si>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709,630   1998   5,920.4</t>
    </r>
  </si>
  <si>
    <r>
      <rPr>
        <sz val="6"/>
        <rFont val="Times New Roman"/>
        <family val="18"/>
      </rPr>
      <t>199700000243970   9/30/1997 MAINS-PVC, 16 INCH &amp; OVER</t>
    </r>
  </si>
  <si>
    <r>
      <rPr>
        <sz val="6"/>
        <rFont val="Times New Roman"/>
        <family val="18"/>
      </rPr>
      <t xml:space="preserve">6,060.13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</si>
  <si>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163,651   1997   5,825.1</t>
    </r>
  </si>
  <si>
    <r>
      <rPr>
        <sz val="6"/>
        <rFont val="Times New Roman"/>
        <family val="18"/>
      </rPr>
      <t>199700000243730   9/30/1997 MAINS-PVC, 6 IN &amp; UNDER</t>
    </r>
  </si>
  <si>
    <r>
      <rPr>
        <sz val="6"/>
        <rFont val="Times New Roman"/>
        <family val="18"/>
      </rPr>
      <t xml:space="preserve">4,112.12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</si>
  <si>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111,046   1997   5,825.1</t>
    </r>
  </si>
  <si>
    <r>
      <rPr>
        <sz val="6"/>
        <rFont val="Times New Roman"/>
        <family val="18"/>
      </rPr>
      <t>199700000243810   9/30/1997 MAINS-PVC, 8 TO 10 INCH</t>
    </r>
  </si>
  <si>
    <r>
      <rPr>
        <sz val="6"/>
        <rFont val="Times New Roman"/>
        <family val="18"/>
      </rPr>
      <t xml:space="preserve">34,910.16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</si>
  <si>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942,735   1997   5,825.1</t>
    </r>
  </si>
  <si>
    <r>
      <rPr>
        <sz val="6"/>
        <rFont val="Times New Roman"/>
        <family val="18"/>
      </rPr>
      <t>2005CO01003751   10/1/2004 MAINS-PVC,06 IN &amp; UNDER</t>
    </r>
  </si>
  <si>
    <r>
      <rPr>
        <sz val="6"/>
        <rFont val="Times New Roman"/>
        <family val="18"/>
      </rPr>
      <t xml:space="preserve">312.58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</si>
  <si>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10,629   2004   7,114.9</t>
    </r>
  </si>
  <si>
    <r>
      <rPr>
        <sz val="6"/>
        <rFont val="Times New Roman"/>
        <family val="18"/>
      </rPr>
      <t>2005CO01003752   10/1/2004 MAINS-PVC,08 TO 10 IN</t>
    </r>
  </si>
  <si>
    <r>
      <rPr>
        <sz val="6"/>
        <rFont val="Times New Roman"/>
        <family val="18"/>
      </rPr>
      <t xml:space="preserve">5,484.06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</si>
  <si>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186,478   2004   7,114.9</t>
    </r>
  </si>
  <si>
    <r>
      <rPr>
        <sz val="6"/>
        <rFont val="Times New Roman"/>
        <family val="18"/>
      </rPr>
      <t>2005CO01003753   10/1/1999 MAINS-PVC,12 TO 15 IN</t>
    </r>
  </si>
  <si>
    <r>
      <rPr>
        <sz val="6"/>
        <rFont val="Times New Roman"/>
        <family val="18"/>
      </rPr>
      <t xml:space="preserve">3,289.18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</si>
  <si>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99,413   1999   6,058.6</t>
    </r>
  </si>
  <si>
    <r>
      <rPr>
        <sz val="6"/>
        <rFont val="Times New Roman"/>
        <family val="18"/>
      </rPr>
      <t>2005CO01003754   10/1/2004 MAINS-PVC,15 IN &amp; OVER</t>
    </r>
  </si>
  <si>
    <r>
      <rPr>
        <sz val="6"/>
        <rFont val="Times New Roman"/>
        <family val="18"/>
      </rPr>
      <t xml:space="preserve">59,421.38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</si>
  <si>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2,020,537   2004   7,114.9</t>
    </r>
  </si>
  <si>
    <r>
      <rPr>
        <sz val="6"/>
        <rFont val="Times New Roman"/>
        <family val="18"/>
      </rPr>
      <t>200810000015081   9/30/2007 MAINT BYPASS/UPS</t>
    </r>
  </si>
  <si>
    <r>
      <rPr>
        <sz val="6"/>
        <rFont val="Times New Roman"/>
        <family val="18"/>
      </rPr>
      <t xml:space="preserve">2,336.86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</si>
  <si>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9,347   2007   7,966.9</t>
    </r>
  </si>
  <si>
    <r>
      <rPr>
        <sz val="6"/>
        <rFont val="Times New Roman"/>
        <family val="18"/>
      </rPr>
      <t>201010000034968   3/31/2010 MANHOLES - ALL TYPES</t>
    </r>
  </si>
  <si>
    <r>
      <rPr>
        <sz val="6"/>
        <rFont val="Times New Roman"/>
        <family val="18"/>
      </rPr>
      <t xml:space="preserve">53,950.38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</si>
  <si>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2,130,966   2010   8,752.4</t>
    </r>
  </si>
  <si>
    <r>
      <rPr>
        <sz val="6"/>
        <rFont val="Times New Roman"/>
        <family val="18"/>
      </rPr>
      <t>201010000035618     4/1/2010 MANHOLES - ALL TYPES</t>
    </r>
  </si>
  <si>
    <r>
      <rPr>
        <sz val="6"/>
        <rFont val="Times New Roman"/>
        <family val="18"/>
      </rPr>
      <t xml:space="preserve">32,107.81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</si>
  <si>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1,268,302   2010   8,752.4</t>
    </r>
  </si>
  <si>
    <r>
      <rPr>
        <sz val="6"/>
        <rFont val="Times New Roman"/>
        <family val="18"/>
      </rPr>
      <t>200710000006618   9/30/2006 MANHOLES - ALL TYPES</t>
    </r>
  </si>
  <si>
    <r>
      <rPr>
        <sz val="6"/>
        <rFont val="Times New Roman"/>
        <family val="18"/>
      </rPr>
      <t xml:space="preserve">412,763.70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</si>
  <si>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15,272,257   2006   7,751.2</t>
    </r>
  </si>
  <si>
    <r>
      <rPr>
        <sz val="6"/>
        <rFont val="Times New Roman"/>
        <family val="18"/>
      </rPr>
      <t>200910000020042   3/31/2008 MANHOLES - ALL TYPES</t>
    </r>
  </si>
  <si>
    <r>
      <rPr>
        <sz val="6"/>
        <rFont val="Times New Roman"/>
        <family val="18"/>
      </rPr>
      <t xml:space="preserve">165,935.09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</si>
  <si>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6,222,680   2008   8,311.1</t>
    </r>
  </si>
  <si>
    <r>
      <rPr>
        <sz val="6"/>
        <rFont val="Times New Roman"/>
        <family val="18"/>
      </rPr>
      <t>200910000020118   3/31/2008 MANHOLES - ALL TYPES</t>
    </r>
  </si>
  <si>
    <r>
      <rPr>
        <sz val="6"/>
        <rFont val="Times New Roman"/>
        <family val="18"/>
      </rPr>
      <t xml:space="preserve">1,005,944.94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</si>
  <si>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37,723,628   2008   8,311.1</t>
    </r>
  </si>
  <si>
    <r>
      <rPr>
        <sz val="6"/>
        <rFont val="Times New Roman"/>
        <family val="18"/>
      </rPr>
      <t>195600000239420     1/1/1956 MANHOLES REGULAR</t>
    </r>
  </si>
  <si>
    <r>
      <rPr>
        <sz val="6"/>
        <rFont val="Times New Roman"/>
        <family val="18"/>
      </rPr>
      <t xml:space="preserve">1,916.01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</si>
  <si>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201010000035595   10/1/2009 MLK/3RD/WHITE HORSE WW IMPROV</t>
    </r>
  </si>
  <si>
    <r>
      <rPr>
        <sz val="6"/>
        <rFont val="Times New Roman"/>
        <family val="18"/>
      </rPr>
      <t xml:space="preserve">197,877.80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</si>
  <si>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4,749,609   2009   8,569.8</t>
    </r>
  </si>
  <si>
    <r>
      <rPr>
        <sz val="6"/>
        <rFont val="Times New Roman"/>
        <family val="18"/>
      </rPr>
      <t>201010000035593   10/1/2009 MONTOPOLIS SHAFTS&amp;LATERAL REP</t>
    </r>
  </si>
  <si>
    <r>
      <rPr>
        <sz val="6"/>
        <rFont val="Times New Roman"/>
        <family val="18"/>
      </rPr>
      <t xml:space="preserve">90,163.26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</si>
  <si>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2,164,165   2009   8,569.8</t>
    </r>
  </si>
  <si>
    <r>
      <rPr>
        <sz val="6"/>
        <rFont val="Times New Roman"/>
        <family val="18"/>
      </rPr>
      <t>201010000035593   9/30/2010 MONTOPOLIS SHAFTS&amp;LATERAL REP</t>
    </r>
  </si>
  <si>
    <r>
      <rPr>
        <sz val="6"/>
        <rFont val="Times New Roman"/>
        <family val="18"/>
      </rPr>
      <t xml:space="preserve">51,181.77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</si>
  <si>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1,279,544   2010   8,752.4</t>
    </r>
  </si>
  <si>
    <r>
      <rPr>
        <sz val="6"/>
        <rFont val="Times New Roman"/>
        <family val="18"/>
      </rPr>
      <t>200810000019431   9/30/2002 NORRIS &amp; SCHMIDT TRK SERV EXT</t>
    </r>
  </si>
  <si>
    <r>
      <rPr>
        <sz val="6"/>
        <rFont val="Times New Roman"/>
        <family val="18"/>
      </rPr>
      <t xml:space="preserve">982.73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</si>
  <si>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31,447   2002   6,537.9</t>
    </r>
  </si>
  <si>
    <r>
      <rPr>
        <sz val="6"/>
        <rFont val="Times New Roman"/>
        <family val="18"/>
      </rPr>
      <t>200810000019493   12/5/2006 NORTHCREST BLVD/CRESTLAND-PRINCE</t>
    </r>
  </si>
  <si>
    <r>
      <rPr>
        <sz val="6"/>
        <rFont val="Times New Roman"/>
        <family val="18"/>
      </rPr>
      <t xml:space="preserve">1,070.50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</si>
  <si>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38,732   2006   7,751.2</t>
    </r>
  </si>
  <si>
    <r>
      <rPr>
        <sz val="6"/>
        <rFont val="Times New Roman"/>
        <family val="18"/>
      </rPr>
      <t>200810000019444   7/31/2006 NOWOTNY ANNEX</t>
    </r>
  </si>
  <si>
    <r>
      <rPr>
        <sz val="6"/>
        <rFont val="Times New Roman"/>
        <family val="18"/>
      </rPr>
      <t xml:space="preserve">2,009.57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</si>
  <si>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72,009   2006   7,751.2</t>
    </r>
  </si>
  <si>
    <r>
      <rPr>
        <sz val="6"/>
        <rFont val="Times New Roman"/>
        <family val="18"/>
      </rPr>
      <t>198900000231620   10/1/1989 ONION CK INTER PH.4 - PIPE G</t>
    </r>
  </si>
  <si>
    <r>
      <rPr>
        <sz val="6"/>
        <rFont val="Times New Roman"/>
        <family val="18"/>
      </rPr>
      <t xml:space="preserve">90,830.00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</si>
  <si>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1,753,217   1989   4,609.2</t>
    </r>
  </si>
  <si>
    <r>
      <rPr>
        <sz val="6"/>
        <rFont val="Times New Roman"/>
        <family val="18"/>
      </rPr>
      <t>198900000231610   9/30/2003 ONION CK INTER PH.4 - TUNNEL</t>
    </r>
  </si>
  <si>
    <r>
      <rPr>
        <sz val="6"/>
        <rFont val="Times New Roman"/>
        <family val="18"/>
      </rPr>
      <t xml:space="preserve">67,848.46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</si>
  <si>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2,141,288   2003   6,694.6</t>
    </r>
  </si>
  <si>
    <r>
      <rPr>
        <sz val="6"/>
        <rFont val="Times New Roman"/>
        <family val="18"/>
      </rPr>
      <t>198900000231590   10/1/1989 ONION CK INTERCEPTOR - MANHO</t>
    </r>
  </si>
  <si>
    <r>
      <rPr>
        <sz val="6"/>
        <rFont val="Times New Roman"/>
        <family val="18"/>
      </rPr>
      <t xml:space="preserve">9,356.02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</si>
  <si>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180,592   1989   4,609.2</t>
    </r>
  </si>
  <si>
    <r>
      <rPr>
        <sz val="6"/>
        <rFont val="Times New Roman"/>
        <family val="18"/>
      </rPr>
      <t>198900000231580   10/1/1989 ONION CK INTERCEPTOR - PIPE</t>
    </r>
  </si>
  <si>
    <r>
      <rPr>
        <sz val="6"/>
        <rFont val="Times New Roman"/>
        <family val="18"/>
      </rPr>
      <t xml:space="preserve">2,208.60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</si>
  <si>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42,631   1989   4,609.2</t>
    </r>
  </si>
  <si>
    <r>
      <rPr>
        <sz val="6"/>
        <rFont val="Times New Roman"/>
        <family val="18"/>
      </rPr>
      <t>198900000231600   10/1/1989 ONION CK INTERCEPTOR - POND</t>
    </r>
  </si>
  <si>
    <r>
      <rPr>
        <sz val="6"/>
        <rFont val="Times New Roman"/>
        <family val="18"/>
      </rPr>
      <t xml:space="preserve">2,283.84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</si>
  <si>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44,083   1989   4,609.2</t>
    </r>
  </si>
  <si>
    <r>
      <rPr>
        <sz val="6"/>
        <rFont val="Times New Roman"/>
        <family val="18"/>
      </rPr>
      <t>198900000231560   10/1/1989 ONION CK SLUDGE MAIN - PIPE</t>
    </r>
  </si>
  <si>
    <r>
      <rPr>
        <sz val="6"/>
        <rFont val="Times New Roman"/>
        <family val="18"/>
      </rPr>
      <t xml:space="preserve">13,595.90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</si>
  <si>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262,431   1989   4,609.2</t>
    </r>
  </si>
  <si>
    <r>
      <rPr>
        <sz val="6"/>
        <rFont val="Times New Roman"/>
        <family val="18"/>
      </rPr>
      <t>198800000228950     9/1/1988 PCCP EFFLUENT WALNUT CK EXP</t>
    </r>
  </si>
  <si>
    <r>
      <rPr>
        <sz val="6"/>
        <rFont val="Times New Roman"/>
        <family val="18"/>
      </rPr>
      <t xml:space="preserve">12,329.43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</si>
  <si>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224,274   1988   4,528.0</t>
    </r>
  </si>
  <si>
    <r>
      <rPr>
        <sz val="6"/>
        <rFont val="Times New Roman"/>
        <family val="18"/>
      </rPr>
      <t>198800000228940     9/1/1988 PCCP INFLUENT WALNUT CK EXP</t>
    </r>
  </si>
  <si>
    <r>
      <rPr>
        <sz val="6"/>
        <rFont val="Times New Roman"/>
        <family val="18"/>
      </rPr>
      <t xml:space="preserve">22,576.44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</si>
  <si>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410,086   1988   4,528.0</t>
    </r>
  </si>
  <si>
    <r>
      <rPr>
        <sz val="6"/>
        <rFont val="Times New Roman"/>
        <family val="18"/>
      </rPr>
      <t>198300000240040     1/1/1983 PHEASANT RUN SUBDIVISION</t>
    </r>
  </si>
  <si>
    <r>
      <rPr>
        <sz val="6"/>
        <rFont val="Times New Roman"/>
        <family val="18"/>
      </rPr>
      <t xml:space="preserve">911.85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</si>
  <si>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11,285   1983   4,082.8</t>
    </r>
  </si>
  <si>
    <r>
      <rPr>
        <sz val="6"/>
        <rFont val="Times New Roman"/>
        <family val="18"/>
      </rPr>
      <t>200810000019475   4/30/2008 RANCHO ALTO VENTURES</t>
    </r>
  </si>
  <si>
    <r>
      <rPr>
        <sz val="6"/>
        <rFont val="Times New Roman"/>
        <family val="18"/>
      </rPr>
      <t xml:space="preserve">11,041.17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</si>
  <si>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414,956   2008   8,311.1</t>
    </r>
  </si>
  <si>
    <r>
      <rPr>
        <sz val="6"/>
        <rFont val="Times New Roman"/>
        <family val="18"/>
      </rPr>
      <t>200810000015073   9/30/2006 REFRIGERANT MONITOR-WALLER CK</t>
    </r>
  </si>
  <si>
    <r>
      <rPr>
        <sz val="6"/>
        <rFont val="Times New Roman"/>
        <family val="18"/>
      </rPr>
      <t xml:space="preserve">239.00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</si>
  <si>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3,824   2006   7,751.2</t>
    </r>
  </si>
  <si>
    <r>
      <rPr>
        <sz val="6"/>
        <rFont val="Times New Roman"/>
        <family val="18"/>
      </rPr>
      <t>198800000228920   10/1/2004 RELIEF INTERCEPTOR L. WALNUT</t>
    </r>
  </si>
  <si>
    <r>
      <rPr>
        <sz val="6"/>
        <rFont val="Times New Roman"/>
        <family val="18"/>
      </rPr>
      <t xml:space="preserve">2,888.13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</si>
  <si>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94,732   2004   7,114.9</t>
    </r>
  </si>
  <si>
    <r>
      <rPr>
        <sz val="6"/>
        <rFont val="Times New Roman"/>
        <family val="18"/>
      </rPr>
      <t>201010000035596   10/1/2009 RMMA REDEVLPMT SOUTH WW IMPRO</t>
    </r>
  </si>
  <si>
    <r>
      <rPr>
        <sz val="6"/>
        <rFont val="Times New Roman"/>
        <family val="18"/>
      </rPr>
      <t xml:space="preserve">55,889.00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</si>
  <si>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1,341,489   2009   8,569.8</t>
    </r>
  </si>
  <si>
    <r>
      <rPr>
        <sz val="6"/>
        <rFont val="Times New Roman"/>
        <family val="18"/>
      </rPr>
      <t>200810000019474   3/31/2008 ROBERTSON HILL DEVELOP</t>
    </r>
  </si>
  <si>
    <r>
      <rPr>
        <sz val="6"/>
        <rFont val="Times New Roman"/>
        <family val="18"/>
      </rPr>
      <t xml:space="preserve">17,334.30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</si>
  <si>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650,048   2008   8,311.1</t>
    </r>
  </si>
  <si>
    <r>
      <rPr>
        <sz val="6"/>
        <rFont val="Times New Roman"/>
        <family val="18"/>
      </rPr>
      <t>200810000019485   1/14/2004 S 1ST/EL PASO TO BARTON SPR</t>
    </r>
  </si>
  <si>
    <r>
      <rPr>
        <sz val="6"/>
        <rFont val="Times New Roman"/>
        <family val="18"/>
      </rPr>
      <t xml:space="preserve">3,711.35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</si>
  <si>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123,552   2004   7,114.9</t>
    </r>
  </si>
  <si>
    <r>
      <rPr>
        <sz val="6"/>
        <rFont val="Times New Roman"/>
        <family val="18"/>
      </rPr>
      <t>200810000019495   8/31/2008 SAMSUNG WW METER RELOC</t>
    </r>
  </si>
  <si>
    <r>
      <rPr>
        <sz val="6"/>
        <rFont val="Times New Roman"/>
        <family val="18"/>
      </rPr>
      <t xml:space="preserve">12,533.36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</si>
  <si>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475,249   2008   8,311.1</t>
    </r>
  </si>
  <si>
    <r>
      <rPr>
        <sz val="6"/>
        <rFont val="Times New Roman"/>
        <family val="18"/>
      </rPr>
      <t>200810000019482     4/4/2004 SAR LIFT STA 1 RETROFIT</t>
    </r>
  </si>
  <si>
    <r>
      <rPr>
        <sz val="6"/>
        <rFont val="Times New Roman"/>
        <family val="18"/>
      </rPr>
      <t xml:space="preserve">119,839.02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</si>
  <si>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4,015,999   2004   7,114.9</t>
    </r>
  </si>
  <si>
    <r>
      <rPr>
        <sz val="6"/>
        <rFont val="Times New Roman"/>
        <family val="18"/>
      </rPr>
      <t>200810000019441 12/30/2005 SECURITY ENHANCE WW</t>
    </r>
  </si>
  <si>
    <r>
      <rPr>
        <sz val="6"/>
        <rFont val="Times New Roman"/>
        <family val="18"/>
      </rPr>
      <t xml:space="preserve">24,464.97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</si>
  <si>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862,373   2005   7,446.0</t>
    </r>
  </si>
  <si>
    <r>
      <rPr>
        <sz val="6"/>
        <rFont val="Times New Roman"/>
        <family val="18"/>
      </rPr>
      <t>201010000035597     1/4/2010 SER 2282</t>
    </r>
  </si>
  <si>
    <r>
      <rPr>
        <sz val="6"/>
        <rFont val="Times New Roman"/>
        <family val="18"/>
      </rPr>
      <t xml:space="preserve">227,221.34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</si>
  <si>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5,513,075   2010   8,752.4</t>
    </r>
  </si>
  <si>
    <r>
      <rPr>
        <sz val="6"/>
        <rFont val="Times New Roman"/>
        <family val="18"/>
      </rPr>
      <t xml:space="preserve">1,092.43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</si>
  <si>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32,774   2000   6,221.2</t>
    </r>
  </si>
  <si>
    <r>
      <rPr>
        <sz val="6"/>
        <rFont val="Times New Roman"/>
        <family val="18"/>
      </rPr>
      <t>201010000035576   9/30/2010 SO IH35 INFRASTRUCT IMPROV</t>
    </r>
  </si>
  <si>
    <r>
      <rPr>
        <sz val="6"/>
        <rFont val="Times New Roman"/>
        <family val="18"/>
      </rPr>
      <t xml:space="preserve">24,325.48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</si>
  <si>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608,137   2010   8,752.4</t>
    </r>
  </si>
  <si>
    <r>
      <rPr>
        <sz val="6"/>
        <rFont val="Times New Roman"/>
        <family val="18"/>
      </rPr>
      <t>200810000019489   6/30/2008 ST ELMO E/NUCKOLS CR TO TODD</t>
    </r>
  </si>
  <si>
    <r>
      <rPr>
        <sz val="6"/>
        <rFont val="Times New Roman"/>
        <family val="18"/>
      </rPr>
      <t xml:space="preserve">728.42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</si>
  <si>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27,497   2008   8,311.1</t>
    </r>
  </si>
  <si>
    <r>
      <rPr>
        <sz val="6"/>
        <rFont val="Times New Roman"/>
        <family val="18"/>
      </rPr>
      <t>199600000233510   10/1/1996 STRATFORD-MAINS/PIPING</t>
    </r>
  </si>
  <si>
    <r>
      <rPr>
        <sz val="6"/>
        <rFont val="Times New Roman"/>
        <family val="18"/>
      </rPr>
      <t xml:space="preserve">12,308.21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</si>
  <si>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311,767   1996   5,622.1</t>
    </r>
  </si>
  <si>
    <r>
      <rPr>
        <sz val="6"/>
        <rFont val="Times New Roman"/>
        <family val="18"/>
      </rPr>
      <t>201010000034969   3/31/2010 TAP - SLEEVE, 06 INCH</t>
    </r>
  </si>
  <si>
    <r>
      <rPr>
        <sz val="6"/>
        <rFont val="Times New Roman"/>
        <family val="18"/>
      </rPr>
      <t xml:space="preserve">79.26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</si>
  <si>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3,131   2010   8,752.4</t>
    </r>
  </si>
  <si>
    <r>
      <rPr>
        <sz val="6"/>
        <rFont val="Times New Roman"/>
        <family val="18"/>
      </rPr>
      <t>201010000035619     4/1/2010 TAP - SLEEVE, 06 INCH</t>
    </r>
  </si>
  <si>
    <r>
      <rPr>
        <sz val="6"/>
        <rFont val="Times New Roman"/>
        <family val="18"/>
      </rPr>
      <t xml:space="preserve">215.51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</si>
  <si>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8,513   2010   8,752.4</t>
    </r>
  </si>
  <si>
    <r>
      <rPr>
        <sz val="6"/>
        <rFont val="Times New Roman"/>
        <family val="18"/>
      </rPr>
      <t>200810000015136   9/30/2007 TAP - SLEEVE, 06 INCH</t>
    </r>
  </si>
  <si>
    <r>
      <rPr>
        <sz val="6"/>
        <rFont val="Times New Roman"/>
        <family val="18"/>
      </rPr>
      <t xml:space="preserve">27.68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</si>
  <si>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1,024   2007   7,966.9</t>
    </r>
  </si>
  <si>
    <r>
      <rPr>
        <sz val="6"/>
        <rFont val="Times New Roman"/>
        <family val="18"/>
      </rPr>
      <t>200910000020119   3/31/2008 TAP - SLEEVE, 06 INCH</t>
    </r>
  </si>
  <si>
    <r>
      <rPr>
        <sz val="6"/>
        <rFont val="Times New Roman"/>
        <family val="18"/>
      </rPr>
      <t xml:space="preserve">1,401.14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</si>
  <si>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52,544   2008   8,311.1</t>
    </r>
  </si>
  <si>
    <r>
      <rPr>
        <sz val="6"/>
        <rFont val="Times New Roman"/>
        <family val="18"/>
      </rPr>
      <t>201010000034970   3/31/2010 TAP - SLEEVE, 08 INCH</t>
    </r>
  </si>
  <si>
    <r>
      <rPr>
        <sz val="6"/>
        <rFont val="Times New Roman"/>
        <family val="18"/>
      </rPr>
      <t xml:space="preserve">28.25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</si>
  <si>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1,116   2010   8,752.4</t>
    </r>
  </si>
  <si>
    <r>
      <rPr>
        <sz val="6"/>
        <rFont val="Times New Roman"/>
        <family val="18"/>
      </rPr>
      <t>201010000035620     4/1/2010 TAP - SLEEVE, 08 INCH</t>
    </r>
  </si>
  <si>
    <r>
      <rPr>
        <sz val="6"/>
        <rFont val="Times New Roman"/>
        <family val="18"/>
      </rPr>
      <t xml:space="preserve">70.89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</si>
  <si>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2,800   2010   8,752.4</t>
    </r>
  </si>
  <si>
    <r>
      <rPr>
        <sz val="6"/>
        <rFont val="Times New Roman"/>
        <family val="18"/>
      </rPr>
      <t>200810000015137   9/30/2007 TAP - SLEEVE, 08 INCH</t>
    </r>
  </si>
  <si>
    <r>
      <rPr>
        <sz val="6"/>
        <rFont val="Times New Roman"/>
        <family val="18"/>
      </rPr>
      <t xml:space="preserve">29.60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</si>
  <si>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1,095   2007   7,966.9</t>
    </r>
  </si>
  <si>
    <r>
      <rPr>
        <sz val="6"/>
        <rFont val="Times New Roman"/>
        <family val="18"/>
      </rPr>
      <t>200910000020043   3/31/2008 TAP - SLEEVE, 08 INCH</t>
    </r>
  </si>
  <si>
    <r>
      <rPr>
        <sz val="6"/>
        <rFont val="Times New Roman"/>
        <family val="18"/>
      </rPr>
      <t xml:space="preserve">74.56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</si>
  <si>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2,796   2008   8,311.1</t>
    </r>
  </si>
  <si>
    <r>
      <rPr>
        <sz val="6"/>
        <rFont val="Times New Roman"/>
        <family val="18"/>
      </rPr>
      <t>200910000020120   3/31/2008 TAP - SLEEVE, 08 INCH</t>
    </r>
  </si>
  <si>
    <r>
      <rPr>
        <sz val="6"/>
        <rFont val="Times New Roman"/>
        <family val="18"/>
      </rPr>
      <t xml:space="preserve">1,152.28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</si>
  <si>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43,211   2008   8,311.1</t>
    </r>
  </si>
  <si>
    <r>
      <rPr>
        <sz val="6"/>
        <rFont val="Times New Roman"/>
        <family val="18"/>
      </rPr>
      <t>200910000020044   3/31/2008 TAP - SLEEVE, CI, 06 X 12 INCH</t>
    </r>
  </si>
  <si>
    <r>
      <rPr>
        <sz val="6"/>
        <rFont val="Times New Roman"/>
        <family val="18"/>
      </rPr>
      <t xml:space="preserve">44.79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</si>
  <si>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1,680   2008   8,311.1</t>
    </r>
  </si>
  <si>
    <r>
      <rPr>
        <sz val="6"/>
        <rFont val="Times New Roman"/>
        <family val="18"/>
      </rPr>
      <t>200810000019486 11/21/2003 TAYLOR BR/SLOUGH LS IMPR</t>
    </r>
  </si>
  <si>
    <r>
      <rPr>
        <sz val="6"/>
        <rFont val="Times New Roman"/>
        <family val="18"/>
      </rPr>
      <t xml:space="preserve">124,125.40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</si>
  <si>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4,119,962   2003   6,694.6</t>
    </r>
  </si>
  <si>
    <r>
      <rPr>
        <sz val="6"/>
        <rFont val="Times New Roman"/>
        <family val="18"/>
      </rPr>
      <t>201110000037482   2/19/2010 TEST SYSTEM-ODEN AT PRIMARY CURREN</t>
    </r>
  </si>
  <si>
    <r>
      <rPr>
        <sz val="6"/>
        <rFont val="Times New Roman"/>
        <family val="18"/>
      </rPr>
      <t>T INJECTION USED FO       27,350.00</t>
    </r>
  </si>
  <si>
    <r>
      <rPr>
        <sz val="6"/>
        <rFont val="Times New Roman"/>
        <family val="18"/>
      </rPr>
      <t xml:space="preserve">2,279.17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</si>
  <si>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27,350   2010   8,752.4</t>
    </r>
  </si>
  <si>
    <r>
      <rPr>
        <sz val="6"/>
        <rFont val="Times New Roman"/>
        <family val="18"/>
      </rPr>
      <t>201010000029354   1/29/2010 TRANSPORTER; STEERABLE PIPE RANGER</t>
    </r>
  </si>
  <si>
    <r>
      <rPr>
        <sz val="6"/>
        <rFont val="Times New Roman"/>
        <family val="18"/>
      </rPr>
      <t xml:space="preserve">3,558.00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</si>
  <si>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22,527   2010   8,752.4</t>
    </r>
  </si>
  <si>
    <r>
      <rPr>
        <sz val="6"/>
        <rFont val="Times New Roman"/>
        <family val="18"/>
      </rPr>
      <t>201010000035591   4/15/2010 TRENCHLESS REHAB CIPP SMALL DIA</t>
    </r>
  </si>
  <si>
    <r>
      <rPr>
        <sz val="6"/>
        <rFont val="Times New Roman"/>
        <family val="18"/>
      </rPr>
      <t xml:space="preserve">249,705.21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</si>
  <si>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6,127,697   2010   8,752.4</t>
    </r>
  </si>
  <si>
    <r>
      <rPr>
        <sz val="6"/>
        <rFont val="Times New Roman"/>
        <family val="18"/>
      </rPr>
      <t>200810000015124   9/30/2007 TUNNELS - GALVANIZED 66 IN</t>
    </r>
  </si>
  <si>
    <r>
      <rPr>
        <sz val="6"/>
        <rFont val="Times New Roman"/>
        <family val="18"/>
      </rPr>
      <t xml:space="preserve">220,646.13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</si>
  <si>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10,372,997   2007   7,966.9</t>
    </r>
  </si>
  <si>
    <r>
      <rPr>
        <sz val="6"/>
        <rFont val="Times New Roman"/>
        <family val="18"/>
      </rPr>
      <t>196600000239850     1/1/1966 TUNNELS GALVANIZED 27"</t>
    </r>
  </si>
  <si>
    <r>
      <rPr>
        <sz val="6"/>
        <rFont val="Times New Roman"/>
        <family val="18"/>
      </rPr>
      <t xml:space="preserve">17.32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</si>
  <si>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34   1966   1,019.0</t>
    </r>
  </si>
  <si>
    <r>
      <rPr>
        <sz val="6"/>
        <rFont val="Times New Roman"/>
        <family val="18"/>
      </rPr>
      <t>196500000239860     1/1/1965 TUNNELS GALVANIZED 48"</t>
    </r>
  </si>
  <si>
    <r>
      <rPr>
        <sz val="6"/>
        <rFont val="Times New Roman"/>
        <family val="18"/>
      </rPr>
      <t xml:space="preserve">339.36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</si>
  <si>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415   1965      971.0</t>
    </r>
  </si>
  <si>
    <r>
      <rPr>
        <sz val="6"/>
        <rFont val="Times New Roman"/>
        <family val="18"/>
      </rPr>
      <t>195600000239890     1/1/1956 TUNNELS GALVANIZED 54"</t>
    </r>
  </si>
  <si>
    <r>
      <rPr>
        <sz val="6"/>
        <rFont val="Times New Roman"/>
        <family val="18"/>
      </rPr>
      <t xml:space="preserve">340.23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</si>
  <si>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196300000239900     1/1/1963 TUNNELS GALVANIZED 54"</t>
    </r>
  </si>
  <si>
    <r>
      <rPr>
        <sz val="6"/>
        <rFont val="Times New Roman"/>
        <family val="18"/>
      </rPr>
      <t xml:space="preserve">8,056.88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</si>
  <si>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730   1963      901.0</t>
    </r>
  </si>
  <si>
    <r>
      <rPr>
        <sz val="6"/>
        <rFont val="Times New Roman"/>
        <family val="18"/>
      </rPr>
      <t>195700000239870     1/1/1957 TUNNELS GALVANIZED 66"</t>
    </r>
  </si>
  <si>
    <r>
      <rPr>
        <sz val="6"/>
        <rFont val="Times New Roman"/>
        <family val="18"/>
      </rPr>
      <t xml:space="preserve">298.98  </t>
    </r>
    <r>
      <rPr>
        <sz val="5"/>
        <rFont val="Times New Roman"/>
        <family val="18"/>
      </rPr>
      <t>Collection - Collection System</t>
    </r>
  </si>
  <si>
    <r>
      <rPr>
        <sz val="6"/>
        <rFont val="Times New Roman"/>
        <family val="18"/>
      </rPr>
      <t>197000000239880     1/1/1970 TUNNELS GALVANIZED 66"</t>
    </r>
  </si>
  <si>
    <r>
      <rPr>
        <sz val="6"/>
        <rFont val="Times New Roman"/>
        <family val="18"/>
      </rPr>
      <t xml:space="preserve">970.79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</si>
  <si>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5,389   1970   1,445.0</t>
    </r>
  </si>
  <si>
    <r>
      <rPr>
        <sz val="6"/>
        <rFont val="Times New Roman"/>
        <family val="18"/>
      </rPr>
      <t>200810000019490   6/28/2007 US183/CAMERON TO US290</t>
    </r>
  </si>
  <si>
    <r>
      <rPr>
        <sz val="6"/>
        <rFont val="Times New Roman"/>
        <family val="18"/>
      </rPr>
      <t xml:space="preserve">118,921.67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</si>
  <si>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4,369,494   2007   7,966.9</t>
    </r>
  </si>
  <si>
    <r>
      <rPr>
        <sz val="6"/>
        <rFont val="Times New Roman"/>
        <family val="18"/>
      </rPr>
      <t>200810000015756   10/1/2004 US290/PAYLOAD PASS TO INDUST</t>
    </r>
  </si>
  <si>
    <r>
      <rPr>
        <sz val="6"/>
        <rFont val="Times New Roman"/>
        <family val="18"/>
      </rPr>
      <t xml:space="preserve">13,587.87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</si>
  <si>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462,034   2004   7,114.9</t>
    </r>
  </si>
  <si>
    <r>
      <rPr>
        <sz val="6"/>
        <rFont val="Times New Roman"/>
        <family val="18"/>
      </rPr>
      <t>200810000015105   9/30/2005 VEHICLES</t>
    </r>
  </si>
  <si>
    <r>
      <rPr>
        <sz val="6"/>
        <rFont val="Times New Roman"/>
        <family val="18"/>
      </rPr>
      <t xml:space="preserve">20,101.61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</si>
  <si>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402,032   2005   7,446.0</t>
    </r>
  </si>
  <si>
    <r>
      <rPr>
        <sz val="6"/>
        <rFont val="Times New Roman"/>
        <family val="18"/>
      </rPr>
      <t>200810000019464   8/31/2005 WALLER CK DOOR REPAIR</t>
    </r>
  </si>
  <si>
    <r>
      <rPr>
        <sz val="6"/>
        <rFont val="Times New Roman"/>
        <family val="18"/>
      </rPr>
      <t xml:space="preserve">306.25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</si>
  <si>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10,694   2005   7,446.0</t>
    </r>
  </si>
  <si>
    <r>
      <rPr>
        <sz val="6"/>
        <rFont val="Times New Roman"/>
        <family val="18"/>
      </rPr>
      <t>201010000035607   10/1/2009 WALNUT CK PROJ MGMT WW IMPROV</t>
    </r>
  </si>
  <si>
    <r>
      <rPr>
        <sz val="6"/>
        <rFont val="Times New Roman"/>
        <family val="18"/>
      </rPr>
      <t xml:space="preserve">437,007.88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</si>
  <si>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10,489,386   2009   8,569.8</t>
    </r>
  </si>
  <si>
    <r>
      <rPr>
        <sz val="6"/>
        <rFont val="Times New Roman"/>
        <family val="18"/>
      </rPr>
      <t>200810000019452   4/27/2004 WINDSOR AREA WW REHAB</t>
    </r>
  </si>
  <si>
    <r>
      <rPr>
        <sz val="6"/>
        <rFont val="Times New Roman"/>
        <family val="18"/>
      </rPr>
      <t xml:space="preserve">8,069.94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</si>
  <si>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273,532   2004   7,114.9</t>
    </r>
  </si>
  <si>
    <r>
      <rPr>
        <sz val="6"/>
        <rFont val="Times New Roman"/>
        <family val="18"/>
      </rPr>
      <t>200810000019454   9/30/2004 WW MANHOLE ADJUST</t>
    </r>
  </si>
  <si>
    <r>
      <rPr>
        <sz val="6"/>
        <rFont val="Times New Roman"/>
        <family val="18"/>
      </rPr>
      <t xml:space="preserve">6,016.50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</si>
  <si>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204,565   2004   7,114.9</t>
    </r>
  </si>
  <si>
    <r>
      <rPr>
        <sz val="6"/>
        <rFont val="Times New Roman"/>
        <family val="18"/>
      </rPr>
      <t>201010000035566   10/1/2009 ZACHRY SCOTT TRACT WW</t>
    </r>
  </si>
  <si>
    <r>
      <rPr>
        <sz val="6"/>
        <rFont val="Times New Roman"/>
        <family val="18"/>
      </rPr>
      <t xml:space="preserve">34,085.97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</si>
  <si>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1,670,306   2009   8,569.8</t>
    </r>
  </si>
  <si>
    <r>
      <rPr>
        <sz val="6"/>
        <rFont val="Times New Roman"/>
        <family val="18"/>
      </rPr>
      <t>201010000035566   9/30/2010 ZACHRY SCOTT TRACT WW</t>
    </r>
  </si>
  <si>
    <r>
      <rPr>
        <sz val="6"/>
        <rFont val="Times New Roman"/>
        <family val="18"/>
      </rPr>
      <t xml:space="preserve">129,424.91  </t>
    </r>
    <r>
      <rPr>
        <sz val="5"/>
        <rFont val="Times New Roman"/>
        <family val="18"/>
      </rPr>
      <t>Collection - Collection System</t>
    </r>
  </si>
  <si>
    <r>
      <rPr>
        <sz val="5"/>
        <rFont val="Times New Roman"/>
        <family val="18"/>
      </rPr>
      <t>6,471,246   2010   8,752.4</t>
    </r>
  </si>
  <si>
    <r>
      <rPr>
        <sz val="6"/>
        <rFont val="Times New Roman"/>
        <family val="18"/>
      </rPr>
      <t>2004UP00001008    9/30/2004 4 FT MANHOLE-WW SERV EXT</t>
    </r>
  </si>
  <si>
    <r>
      <rPr>
        <sz val="6"/>
        <rFont val="Times New Roman"/>
        <family val="18"/>
      </rPr>
      <t xml:space="preserve">261.40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</si>
  <si>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8,889   2004   7,114.9</t>
    </r>
  </si>
  <si>
    <r>
      <rPr>
        <sz val="6"/>
        <rFont val="Times New Roman"/>
        <family val="18"/>
      </rPr>
      <t>199500000234130   10/1/1995 AMD RELIEF INTERCEPTOR-MANHO</t>
    </r>
  </si>
  <si>
    <r>
      <rPr>
        <sz val="6"/>
        <rFont val="Times New Roman"/>
        <family val="18"/>
      </rPr>
      <t xml:space="preserve">768.75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</si>
  <si>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19,476   1995   5,471.2</t>
    </r>
  </si>
  <si>
    <r>
      <rPr>
        <sz val="6"/>
        <rFont val="Times New Roman"/>
        <family val="18"/>
      </rPr>
      <t>199500000234150   10/1/1995 AMD RELIEF INTERCEPTOR-PIPE</t>
    </r>
  </si>
  <si>
    <r>
      <rPr>
        <sz val="6"/>
        <rFont val="Times New Roman"/>
        <family val="18"/>
      </rPr>
      <t xml:space="preserve">15,333.15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</si>
  <si>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388,452   1995   5,471.2</t>
    </r>
  </si>
  <si>
    <r>
      <rPr>
        <sz val="6"/>
        <rFont val="Times New Roman"/>
        <family val="18"/>
      </rPr>
      <t>199500000234140   10/1/1995 AMD RELIEF INTERCEPTOR-PUMPI</t>
    </r>
  </si>
  <si>
    <r>
      <rPr>
        <sz val="6"/>
        <rFont val="Times New Roman"/>
        <family val="18"/>
      </rPr>
      <t xml:space="preserve">1,125.00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</si>
  <si>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28,501   1995   5,471.2</t>
    </r>
  </si>
  <si>
    <r>
      <rPr>
        <sz val="6"/>
        <rFont val="Times New Roman"/>
        <family val="18"/>
      </rPr>
      <t>199200000233870   10/1/1992 CC 3/SLAUGHTER CK INTERC A-P</t>
    </r>
  </si>
  <si>
    <r>
      <rPr>
        <sz val="6"/>
        <rFont val="Times New Roman"/>
        <family val="18"/>
      </rPr>
      <t xml:space="preserve">10,159.92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</si>
  <si>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72,935   1992   4,984.5</t>
    </r>
  </si>
  <si>
    <r>
      <rPr>
        <sz val="6"/>
        <rFont val="Times New Roman"/>
        <family val="18"/>
      </rPr>
      <t>199200000233880   10/1/1992 CC 3/SLAUGHTER CK INTERC B-P</t>
    </r>
  </si>
  <si>
    <r>
      <rPr>
        <sz val="6"/>
        <rFont val="Times New Roman"/>
        <family val="18"/>
      </rPr>
      <t xml:space="preserve">110,620.77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</si>
  <si>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794,115   1992   4,984.5</t>
    </r>
  </si>
  <si>
    <r>
      <rPr>
        <sz val="6"/>
        <rFont val="Times New Roman"/>
        <family val="18"/>
      </rPr>
      <t>199800000240210   9/30/1998 CC 3-PY WW SYSTEM-COLLECTION</t>
    </r>
  </si>
  <si>
    <r>
      <rPr>
        <sz val="6"/>
        <rFont val="Times New Roman"/>
        <family val="18"/>
      </rPr>
      <t xml:space="preserve">110,753.33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</si>
  <si>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2,945,835   1998   5,920.4</t>
    </r>
  </si>
  <si>
    <r>
      <rPr>
        <sz val="6"/>
        <rFont val="Times New Roman"/>
        <family val="18"/>
      </rPr>
      <t>199800000240220   9/30/1998 CC MUD 3-WW COLLECTION LINES</t>
    </r>
  </si>
  <si>
    <r>
      <rPr>
        <sz val="6"/>
        <rFont val="Times New Roman"/>
        <family val="18"/>
      </rPr>
      <t xml:space="preserve">5,936.39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</si>
  <si>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162,052   1998   5,920.4</t>
    </r>
  </si>
  <si>
    <r>
      <rPr>
        <sz val="6"/>
        <rFont val="Times New Roman"/>
        <family val="18"/>
      </rPr>
      <t>199800000240240   9/30/1998 CC MUD 4-WW COLLECTION LINES</t>
    </r>
  </si>
  <si>
    <r>
      <rPr>
        <sz val="6"/>
        <rFont val="Times New Roman"/>
        <family val="18"/>
      </rPr>
      <t xml:space="preserve">16,832.66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</si>
  <si>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412,237   1998   5,920.4</t>
    </r>
  </si>
  <si>
    <r>
      <rPr>
        <sz val="6"/>
        <rFont val="Times New Roman"/>
        <family val="18"/>
      </rPr>
      <t>200710000006574   9/30/2005 CLEANOUTS - ALL TYPES AND SIZES</t>
    </r>
  </si>
  <si>
    <r>
      <rPr>
        <sz val="6"/>
        <rFont val="Times New Roman"/>
        <family val="18"/>
      </rPr>
      <t xml:space="preserve">981.30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</si>
  <si>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34,345   2005   7,446.0</t>
    </r>
  </si>
  <si>
    <r>
      <rPr>
        <sz val="6"/>
        <rFont val="Times New Roman"/>
        <family val="18"/>
      </rPr>
      <t>2004UP00001007    9/30/2004 FORCE MAIN - WW SERV EXT</t>
    </r>
  </si>
  <si>
    <r>
      <rPr>
        <sz val="6"/>
        <rFont val="Times New Roman"/>
        <family val="18"/>
      </rPr>
      <t xml:space="preserve">653.50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</si>
  <si>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22,221   2004   7,114.9</t>
    </r>
  </si>
  <si>
    <r>
      <rPr>
        <sz val="6"/>
        <rFont val="Times New Roman"/>
        <family val="18"/>
      </rPr>
      <t>199800000234050   9/30/1998 FORCE MN #2 - LINE A AT HWY</t>
    </r>
  </si>
  <si>
    <r>
      <rPr>
        <sz val="6"/>
        <rFont val="Times New Roman"/>
        <family val="18"/>
      </rPr>
      <t xml:space="preserve">1,049.40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</si>
  <si>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29,389   1998   5,920.4</t>
    </r>
  </si>
  <si>
    <r>
      <rPr>
        <sz val="6"/>
        <rFont val="Times New Roman"/>
        <family val="18"/>
      </rPr>
      <t>199800000234080   9/30/1998 FORCE MN #2 - MANHOLES</t>
    </r>
  </si>
  <si>
    <r>
      <rPr>
        <sz val="6"/>
        <rFont val="Times New Roman"/>
        <family val="18"/>
      </rPr>
      <t xml:space="preserve">88.23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</si>
  <si>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2,471   1998   5,920.4</t>
    </r>
  </si>
  <si>
    <r>
      <rPr>
        <sz val="6"/>
        <rFont val="Times New Roman"/>
        <family val="18"/>
      </rPr>
      <t>198900000240380     9/1/1989 FOUR POINTS WW LIFT STA.-PIP</t>
    </r>
  </si>
  <si>
    <r>
      <rPr>
        <sz val="6"/>
        <rFont val="Times New Roman"/>
        <family val="18"/>
      </rPr>
      <t xml:space="preserve">16,697.20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</si>
  <si>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315,742   1989   4,609.2</t>
    </r>
  </si>
  <si>
    <r>
      <rPr>
        <sz val="6"/>
        <rFont val="Times New Roman"/>
        <family val="18"/>
      </rPr>
      <t>200710000006576   9/30/2005 HOUSE CONNECTIONS - ALL TYPES</t>
    </r>
  </si>
  <si>
    <r>
      <rPr>
        <sz val="6"/>
        <rFont val="Times New Roman"/>
        <family val="18"/>
      </rPr>
      <t xml:space="preserve">7,823.04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</si>
  <si>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273,806   2005   7,446.0</t>
    </r>
  </si>
  <si>
    <r>
      <rPr>
        <sz val="6"/>
        <rFont val="Times New Roman"/>
        <family val="18"/>
      </rPr>
      <t>2004UP00001023    9/30/2004 JUNCTION BOX</t>
    </r>
  </si>
  <si>
    <r>
      <rPr>
        <sz val="6"/>
        <rFont val="Times New Roman"/>
        <family val="18"/>
      </rPr>
      <t xml:space="preserve">478.95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</si>
  <si>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16,286   2004   7,114.9</t>
    </r>
  </si>
  <si>
    <r>
      <rPr>
        <sz val="6"/>
        <rFont val="Times New Roman"/>
        <family val="18"/>
      </rPr>
      <t>198900000240340     9/1/1989 LWR LITTLE WALNUT CK WW INTE</t>
    </r>
  </si>
  <si>
    <r>
      <rPr>
        <sz val="6"/>
        <rFont val="Times New Roman"/>
        <family val="18"/>
      </rPr>
      <t xml:space="preserve">18,487.13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</si>
  <si>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349,590   1989   4,609.2</t>
    </r>
  </si>
  <si>
    <r>
      <rPr>
        <sz val="6"/>
        <rFont val="Times New Roman"/>
        <family val="18"/>
      </rPr>
      <t>8/1/1983 MAINS</t>
    </r>
  </si>
  <si>
    <r>
      <rPr>
        <sz val="6"/>
        <rFont val="Times New Roman"/>
        <family val="18"/>
      </rPr>
      <t>ASBESTOS CEMENT 12</t>
    </r>
  </si>
  <si>
    <r>
      <rPr>
        <sz val="6"/>
        <rFont val="Times New Roman"/>
        <family val="18"/>
      </rPr>
      <t xml:space="preserve">118.99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</si>
  <si>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1,527   1983   4,082.8</t>
    </r>
  </si>
  <si>
    <r>
      <rPr>
        <sz val="6"/>
        <rFont val="Times New Roman"/>
        <family val="18"/>
      </rPr>
      <t>8/1/1980 MAINS</t>
    </r>
  </si>
  <si>
    <r>
      <rPr>
        <sz val="6"/>
        <rFont val="Times New Roman"/>
        <family val="18"/>
      </rPr>
      <t>ASBESTOS CEMENT 18</t>
    </r>
  </si>
  <si>
    <r>
      <rPr>
        <sz val="6"/>
        <rFont val="Times New Roman"/>
        <family val="18"/>
      </rPr>
      <t xml:space="preserve">1,182.12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</si>
  <si>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11,571   1980   3,376.0</t>
    </r>
  </si>
  <si>
    <r>
      <rPr>
        <sz val="6"/>
        <rFont val="Times New Roman"/>
        <family val="18"/>
      </rPr>
      <t xml:space="preserve">16,033.81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</si>
  <si>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205,728   1983   4,082.8</t>
    </r>
  </si>
  <si>
    <r>
      <rPr>
        <sz val="6"/>
        <rFont val="Times New Roman"/>
        <family val="18"/>
      </rPr>
      <t>8/1/1981 MAINS</t>
    </r>
  </si>
  <si>
    <r>
      <rPr>
        <sz val="6"/>
        <rFont val="Times New Roman"/>
        <family val="18"/>
      </rPr>
      <t>ASBESTOS CEMENT 21</t>
    </r>
  </si>
  <si>
    <r>
      <rPr>
        <sz val="6"/>
        <rFont val="Times New Roman"/>
        <family val="18"/>
      </rPr>
      <t xml:space="preserve">102.74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</si>
  <si>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1,100   1981   3,558.0</t>
    </r>
  </si>
  <si>
    <r>
      <rPr>
        <sz val="6"/>
        <rFont val="Times New Roman"/>
        <family val="18"/>
      </rPr>
      <t>ASBESTOS CEMENT 6'</t>
    </r>
  </si>
  <si>
    <r>
      <rPr>
        <sz val="6"/>
        <rFont val="Times New Roman"/>
        <family val="18"/>
      </rPr>
      <t xml:space="preserve">1,171.81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</si>
  <si>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15,035   1983   4,082.8</t>
    </r>
  </si>
  <si>
    <r>
      <rPr>
        <sz val="6"/>
        <rFont val="Times New Roman"/>
        <family val="18"/>
      </rPr>
      <t>8/1/1979 MAINS</t>
    </r>
  </si>
  <si>
    <r>
      <rPr>
        <sz val="6"/>
        <rFont val="Times New Roman"/>
        <family val="18"/>
      </rPr>
      <t>ASBESTOS CEMENT 6&amp;</t>
    </r>
  </si>
  <si>
    <r>
      <rPr>
        <sz val="6"/>
        <rFont val="Times New Roman"/>
        <family val="18"/>
      </rPr>
      <t xml:space="preserve">215.05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</si>
  <si>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1,905   1979   3,140.0</t>
    </r>
  </si>
  <si>
    <r>
      <rPr>
        <sz val="6"/>
        <rFont val="Times New Roman"/>
        <family val="18"/>
      </rPr>
      <t xml:space="preserve">134.04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</si>
  <si>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1,312   1980   3,376.0</t>
    </r>
  </si>
  <si>
    <r>
      <rPr>
        <sz val="6"/>
        <rFont val="Times New Roman"/>
        <family val="18"/>
      </rPr>
      <t>CAST IRON 12' TO 1</t>
    </r>
  </si>
  <si>
    <r>
      <rPr>
        <sz val="6"/>
        <rFont val="Times New Roman"/>
        <family val="18"/>
      </rPr>
      <t xml:space="preserve">2,489.43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</si>
  <si>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31,942   1983   4,082.8</t>
    </r>
  </si>
  <si>
    <r>
      <rPr>
        <sz val="6"/>
        <rFont val="Times New Roman"/>
        <family val="18"/>
      </rPr>
      <t>CAST IRON 12 TO 15</t>
    </r>
  </si>
  <si>
    <r>
      <rPr>
        <sz val="6"/>
        <rFont val="Times New Roman"/>
        <family val="18"/>
      </rPr>
      <t xml:space="preserve">31.69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</si>
  <si>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281   1979   3,140.0</t>
    </r>
  </si>
  <si>
    <r>
      <rPr>
        <sz val="6"/>
        <rFont val="Times New Roman"/>
        <family val="18"/>
      </rPr>
      <t xml:space="preserve">37.81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</si>
  <si>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370   1980   3,376.0</t>
    </r>
  </si>
  <si>
    <r>
      <rPr>
        <sz val="6"/>
        <rFont val="Times New Roman"/>
        <family val="18"/>
      </rPr>
      <t xml:space="preserve">436.11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</si>
  <si>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4,669   1981   3,558.0</t>
    </r>
  </si>
  <si>
    <r>
      <rPr>
        <sz val="6"/>
        <rFont val="Times New Roman"/>
        <family val="18"/>
      </rPr>
      <t>CAST IRON 18' TO 2</t>
    </r>
  </si>
  <si>
    <r>
      <rPr>
        <sz val="6"/>
        <rFont val="Times New Roman"/>
        <family val="18"/>
      </rPr>
      <t xml:space="preserve">3,686.27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</si>
  <si>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47,298   1983   4,082.8</t>
    </r>
  </si>
  <si>
    <r>
      <rPr>
        <sz val="6"/>
        <rFont val="Times New Roman"/>
        <family val="18"/>
      </rPr>
      <t>CAST IRON 18 TO 21</t>
    </r>
  </si>
  <si>
    <r>
      <rPr>
        <sz val="6"/>
        <rFont val="Times New Roman"/>
        <family val="18"/>
      </rPr>
      <t xml:space="preserve">4.94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</si>
  <si>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48   1980   3,376.0</t>
    </r>
  </si>
  <si>
    <r>
      <rPr>
        <sz val="6"/>
        <rFont val="Times New Roman"/>
        <family val="18"/>
      </rPr>
      <t xml:space="preserve">354.49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</si>
  <si>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3,795   1981   3,558.0</t>
    </r>
  </si>
  <si>
    <r>
      <rPr>
        <sz val="6"/>
        <rFont val="Times New Roman"/>
        <family val="18"/>
      </rPr>
      <t>CAST IRON 24' TO 3</t>
    </r>
  </si>
  <si>
    <r>
      <rPr>
        <sz val="6"/>
        <rFont val="Times New Roman"/>
        <family val="18"/>
      </rPr>
      <t xml:space="preserve">9,795.78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</si>
  <si>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125,689   1983   4,082.8</t>
    </r>
  </si>
  <si>
    <r>
      <rPr>
        <sz val="6"/>
        <rFont val="Times New Roman"/>
        <family val="18"/>
      </rPr>
      <t>CAST IRON 24 TO 30</t>
    </r>
  </si>
  <si>
    <r>
      <rPr>
        <sz val="6"/>
        <rFont val="Times New Roman"/>
        <family val="18"/>
      </rPr>
      <t xml:space="preserve">406.92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</si>
  <si>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3,983   1980   3,376.0</t>
    </r>
  </si>
  <si>
    <r>
      <rPr>
        <sz val="6"/>
        <rFont val="Times New Roman"/>
        <family val="18"/>
      </rPr>
      <t>CAST IRON 6' &amp; UND</t>
    </r>
  </si>
  <si>
    <r>
      <rPr>
        <sz val="6"/>
        <rFont val="Times New Roman"/>
        <family val="18"/>
      </rPr>
      <t xml:space="preserve">5,120.26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</si>
  <si>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65,698   1983   4,082.8</t>
    </r>
  </si>
  <si>
    <r>
      <rPr>
        <sz val="6"/>
        <rFont val="Times New Roman"/>
        <family val="18"/>
      </rPr>
      <t>CAST IRON 6 &amp; UNDE</t>
    </r>
  </si>
  <si>
    <r>
      <rPr>
        <sz val="6"/>
        <rFont val="Times New Roman"/>
        <family val="18"/>
      </rPr>
      <t xml:space="preserve">86.09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</si>
  <si>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763   1979   3,140.0</t>
    </r>
  </si>
  <si>
    <r>
      <rPr>
        <sz val="6"/>
        <rFont val="Times New Roman"/>
        <family val="18"/>
      </rPr>
      <t xml:space="preserve">68.97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</si>
  <si>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675   1980   3,376.0</t>
    </r>
  </si>
  <si>
    <r>
      <rPr>
        <sz val="6"/>
        <rFont val="Times New Roman"/>
        <family val="18"/>
      </rPr>
      <t xml:space="preserve">239.52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</si>
  <si>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2,564   1981   3,558.0</t>
    </r>
  </si>
  <si>
    <r>
      <rPr>
        <sz val="6"/>
        <rFont val="Times New Roman"/>
        <family val="18"/>
      </rPr>
      <t>CAST IRON 8' TO 10</t>
    </r>
  </si>
  <si>
    <r>
      <rPr>
        <sz val="6"/>
        <rFont val="Times New Roman"/>
        <family val="18"/>
      </rPr>
      <t xml:space="preserve">24,597.90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</si>
  <si>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315,613   1983   4,082.8</t>
    </r>
  </si>
  <si>
    <r>
      <rPr>
        <sz val="6"/>
        <rFont val="Times New Roman"/>
        <family val="18"/>
      </rPr>
      <t>CAST IRON 8 TO 10"</t>
    </r>
  </si>
  <si>
    <r>
      <rPr>
        <sz val="6"/>
        <rFont val="Times New Roman"/>
        <family val="18"/>
      </rPr>
      <t xml:space="preserve">2,636.78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</si>
  <si>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23,356   1979   3,140.0</t>
    </r>
  </si>
  <si>
    <r>
      <rPr>
        <sz val="6"/>
        <rFont val="Times New Roman"/>
        <family val="18"/>
      </rPr>
      <t xml:space="preserve">970.13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</si>
  <si>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9,496   1980   3,376.0</t>
    </r>
  </si>
  <si>
    <r>
      <rPr>
        <sz val="6"/>
        <rFont val="Times New Roman"/>
        <family val="18"/>
      </rPr>
      <t xml:space="preserve">2,387.83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</si>
  <si>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25,565   1981   3,558.0</t>
    </r>
  </si>
  <si>
    <r>
      <rPr>
        <sz val="6"/>
        <rFont val="Times New Roman"/>
        <family val="18"/>
      </rPr>
      <t>8/1/1982 MAINS</t>
    </r>
  </si>
  <si>
    <r>
      <rPr>
        <sz val="6"/>
        <rFont val="Times New Roman"/>
        <family val="18"/>
      </rPr>
      <t xml:space="preserve">922.70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</si>
  <si>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10,717   1982   3,847.0</t>
    </r>
  </si>
  <si>
    <r>
      <rPr>
        <sz val="6"/>
        <rFont val="Times New Roman"/>
        <family val="18"/>
      </rPr>
      <t>CLEANOUTS</t>
    </r>
  </si>
  <si>
    <r>
      <rPr>
        <sz val="6"/>
        <rFont val="Times New Roman"/>
        <family val="18"/>
      </rPr>
      <t xml:space="preserve">15.56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</si>
  <si>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138   1979   3,140.0</t>
    </r>
  </si>
  <si>
    <r>
      <rPr>
        <sz val="6"/>
        <rFont val="Times New Roman"/>
        <family val="18"/>
      </rPr>
      <t xml:space="preserve">145.20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</si>
  <si>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1,555   1981   3,558.0</t>
    </r>
  </si>
  <si>
    <r>
      <rPr>
        <sz val="6"/>
        <rFont val="Times New Roman"/>
        <family val="18"/>
      </rPr>
      <t>CLEANOUTS ALL TYPE</t>
    </r>
  </si>
  <si>
    <r>
      <rPr>
        <sz val="6"/>
        <rFont val="Times New Roman"/>
        <family val="18"/>
      </rPr>
      <t xml:space="preserve">7.56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</si>
  <si>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74   1980   3,376.0</t>
    </r>
  </si>
  <si>
    <r>
      <rPr>
        <sz val="6"/>
        <rFont val="Times New Roman"/>
        <family val="18"/>
      </rPr>
      <t xml:space="preserve">98.04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</si>
  <si>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1,139   1982   3,847.0</t>
    </r>
  </si>
  <si>
    <r>
      <rPr>
        <sz val="6"/>
        <rFont val="Times New Roman"/>
        <family val="18"/>
      </rPr>
      <t>1/1/1985 MAINS</t>
    </r>
  </si>
  <si>
    <r>
      <rPr>
        <sz val="6"/>
        <rFont val="Times New Roman"/>
        <family val="18"/>
      </rPr>
      <t xml:space="preserve">341.63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</si>
  <si>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4,977   1985   4,202.3</t>
    </r>
  </si>
  <si>
    <r>
      <rPr>
        <sz val="6"/>
        <rFont val="Times New Roman"/>
        <family val="18"/>
      </rPr>
      <t>CONCRETE &amp; VC 18'</t>
    </r>
  </si>
  <si>
    <r>
      <rPr>
        <sz val="6"/>
        <rFont val="Times New Roman"/>
        <family val="18"/>
      </rPr>
      <t xml:space="preserve">696.32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</si>
  <si>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8,934   1983   4,082.8</t>
    </r>
  </si>
  <si>
    <r>
      <rPr>
        <sz val="6"/>
        <rFont val="Times New Roman"/>
        <family val="18"/>
      </rPr>
      <t>8/1/1978 MAINS</t>
    </r>
  </si>
  <si>
    <r>
      <rPr>
        <sz val="6"/>
        <rFont val="Times New Roman"/>
        <family val="18"/>
      </rPr>
      <t>CONCRETE &amp; VC 24'</t>
    </r>
  </si>
  <si>
    <r>
      <rPr>
        <sz val="6"/>
        <rFont val="Times New Roman"/>
        <family val="18"/>
      </rPr>
      <t xml:space="preserve">13,969.12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</si>
  <si>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110,582   1978   2,869.0</t>
    </r>
  </si>
  <si>
    <r>
      <rPr>
        <sz val="6"/>
        <rFont val="Times New Roman"/>
        <family val="18"/>
      </rPr>
      <t xml:space="preserve">7,657.59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</si>
  <si>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98,254   1983   4,082.8</t>
    </r>
  </si>
  <si>
    <r>
      <rPr>
        <sz val="6"/>
        <rFont val="Times New Roman"/>
        <family val="18"/>
      </rPr>
      <t>CONCRETE &amp; VC 24 T</t>
    </r>
  </si>
  <si>
    <r>
      <rPr>
        <sz val="6"/>
        <rFont val="Times New Roman"/>
        <family val="18"/>
      </rPr>
      <t xml:space="preserve">19,992.12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</si>
  <si>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177,086   1979   3,140.0</t>
    </r>
  </si>
  <si>
    <r>
      <rPr>
        <sz val="6"/>
        <rFont val="Times New Roman"/>
        <family val="18"/>
      </rPr>
      <t>CONCRETE &amp; VC 36'</t>
    </r>
  </si>
  <si>
    <r>
      <rPr>
        <sz val="6"/>
        <rFont val="Times New Roman"/>
        <family val="18"/>
      </rPr>
      <t xml:space="preserve">2,525.78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</si>
  <si>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19,995   1978   2,869.0</t>
    </r>
  </si>
  <si>
    <r>
      <rPr>
        <sz val="6"/>
        <rFont val="Times New Roman"/>
        <family val="18"/>
      </rPr>
      <t>CONCRETE &amp; VC 48'</t>
    </r>
  </si>
  <si>
    <r>
      <rPr>
        <sz val="6"/>
        <rFont val="Times New Roman"/>
        <family val="18"/>
      </rPr>
      <t xml:space="preserve">103.42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</si>
  <si>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1,327   1983   4,082.8</t>
    </r>
  </si>
  <si>
    <r>
      <rPr>
        <sz val="6"/>
        <rFont val="Times New Roman"/>
        <family val="18"/>
      </rPr>
      <t>CONCRETE &amp; VC 6' &amp;</t>
    </r>
  </si>
  <si>
    <r>
      <rPr>
        <sz val="6"/>
        <rFont val="Times New Roman"/>
        <family val="18"/>
      </rPr>
      <t xml:space="preserve">23.18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</si>
  <si>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298   1983   4,082.8</t>
    </r>
  </si>
  <si>
    <r>
      <rPr>
        <sz val="6"/>
        <rFont val="Times New Roman"/>
        <family val="18"/>
      </rPr>
      <t>CONCRETE &amp; VC 72'</t>
    </r>
  </si>
  <si>
    <r>
      <rPr>
        <sz val="6"/>
        <rFont val="Times New Roman"/>
        <family val="18"/>
      </rPr>
      <t xml:space="preserve">188.88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</si>
  <si>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2,423   1983   4,082.8</t>
    </r>
  </si>
  <si>
    <r>
      <rPr>
        <sz val="6"/>
        <rFont val="Times New Roman"/>
        <family val="18"/>
      </rPr>
      <t>MANHOLES - REGULAR</t>
    </r>
  </si>
  <si>
    <r>
      <rPr>
        <sz val="6"/>
        <rFont val="Times New Roman"/>
        <family val="18"/>
      </rPr>
      <t xml:space="preserve">37,567.61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</si>
  <si>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547,284   1985   4,202.3</t>
    </r>
  </si>
  <si>
    <r>
      <rPr>
        <sz val="6"/>
        <rFont val="Times New Roman"/>
        <family val="18"/>
      </rPr>
      <t>1/1/1986 MAINS</t>
    </r>
  </si>
  <si>
    <r>
      <rPr>
        <sz val="6"/>
        <rFont val="Times New Roman"/>
        <family val="18"/>
      </rPr>
      <t xml:space="preserve">63,552.93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</si>
  <si>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943,773   1986   4,305.0</t>
    </r>
  </si>
  <si>
    <r>
      <rPr>
        <sz val="6"/>
        <rFont val="Times New Roman"/>
        <family val="18"/>
      </rPr>
      <t>MANHOLES - SPECIAL</t>
    </r>
  </si>
  <si>
    <r>
      <rPr>
        <sz val="6"/>
        <rFont val="Times New Roman"/>
        <family val="18"/>
      </rPr>
      <t xml:space="preserve">1,274.67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</si>
  <si>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18,569   1985   4,202.3</t>
    </r>
  </si>
  <si>
    <r>
      <rPr>
        <sz val="6"/>
        <rFont val="Times New Roman"/>
        <family val="18"/>
      </rPr>
      <t>MANHOLES REGULAR</t>
    </r>
  </si>
  <si>
    <r>
      <rPr>
        <sz val="6"/>
        <rFont val="Times New Roman"/>
        <family val="18"/>
      </rPr>
      <t xml:space="preserve">1,076.94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</si>
  <si>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8,525   1978   2,869.0</t>
    </r>
  </si>
  <si>
    <r>
      <rPr>
        <sz val="6"/>
        <rFont val="Times New Roman"/>
        <family val="18"/>
      </rPr>
      <t>197900000242830     8/1/1979 MAINS     MANHOLES REGULAR</t>
    </r>
  </si>
  <si>
    <r>
      <rPr>
        <sz val="6"/>
        <rFont val="Times New Roman"/>
        <family val="18"/>
      </rPr>
      <t xml:space="preserve">19,217.42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</si>
  <si>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170,224   1979   3,140.0</t>
    </r>
  </si>
  <si>
    <r>
      <rPr>
        <sz val="6"/>
        <rFont val="Times New Roman"/>
        <family val="18"/>
      </rPr>
      <t>198000000242840     8/1/1980 MAINS     MANHOLES REGULAR</t>
    </r>
  </si>
  <si>
    <r>
      <rPr>
        <sz val="6"/>
        <rFont val="Times New Roman"/>
        <family val="18"/>
      </rPr>
      <t xml:space="preserve">10,921.81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</si>
  <si>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106,904   1980   3,376.0</t>
    </r>
  </si>
  <si>
    <r>
      <rPr>
        <sz val="6"/>
        <rFont val="Times New Roman"/>
        <family val="18"/>
      </rPr>
      <t>198100000242850     8/1/1981 MAINS     MANHOLES REGULAR</t>
    </r>
  </si>
  <si>
    <r>
      <rPr>
        <sz val="6"/>
        <rFont val="Times New Roman"/>
        <family val="18"/>
      </rPr>
      <t xml:space="preserve">15,542.46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</si>
  <si>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166,405   1981   3,558.0</t>
    </r>
  </si>
  <si>
    <r>
      <rPr>
        <sz val="6"/>
        <rFont val="Times New Roman"/>
        <family val="18"/>
      </rPr>
      <t>198200000242860     8/1/1982 MAINS     MANHOLES REGULAR</t>
    </r>
  </si>
  <si>
    <r>
      <rPr>
        <sz val="6"/>
        <rFont val="Times New Roman"/>
        <family val="18"/>
      </rPr>
      <t xml:space="preserve">9,771.70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</si>
  <si>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113,498   1982   3,847.0</t>
    </r>
  </si>
  <si>
    <r>
      <rPr>
        <sz val="6"/>
        <rFont val="Times New Roman"/>
        <family val="18"/>
      </rPr>
      <t>198300000242870     8/1/1983 MAINS     MANHOLES REGULAR</t>
    </r>
  </si>
  <si>
    <r>
      <rPr>
        <sz val="6"/>
        <rFont val="Times New Roman"/>
        <family val="18"/>
      </rPr>
      <t xml:space="preserve">20,993.81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</si>
  <si>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269,369   1983   4,082.8</t>
    </r>
  </si>
  <si>
    <r>
      <rPr>
        <sz val="6"/>
        <rFont val="Times New Roman"/>
        <family val="18"/>
      </rPr>
      <t>198200000242740     8/1/1982 MAINS     MANHOLES SPECIAL</t>
    </r>
  </si>
  <si>
    <r>
      <rPr>
        <sz val="6"/>
        <rFont val="Times New Roman"/>
        <family val="18"/>
      </rPr>
      <t xml:space="preserve">282.68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</si>
  <si>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3,284   1982   3,847.0</t>
    </r>
  </si>
  <si>
    <r>
      <rPr>
        <sz val="6"/>
        <rFont val="Times New Roman"/>
        <family val="18"/>
      </rPr>
      <t>198300000242750     8/1/1983 MAINS     MANHOLES SPECIAL</t>
    </r>
  </si>
  <si>
    <r>
      <rPr>
        <sz val="6"/>
        <rFont val="Times New Roman"/>
        <family val="18"/>
      </rPr>
      <t xml:space="preserve">261.30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</si>
  <si>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3,353   1983   4,082.8</t>
    </r>
  </si>
  <si>
    <r>
      <rPr>
        <sz val="6"/>
        <rFont val="Times New Roman"/>
        <family val="18"/>
      </rPr>
      <t>198100000243040     8/1/1981 MAINS     OVERFLOW BOXES</t>
    </r>
  </si>
  <si>
    <r>
      <rPr>
        <sz val="6"/>
        <rFont val="Times New Roman"/>
        <family val="18"/>
      </rPr>
      <t xml:space="preserve">188.36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</si>
  <si>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2,017   1981   3,558.0</t>
    </r>
  </si>
  <si>
    <r>
      <rPr>
        <sz val="6"/>
        <rFont val="Times New Roman"/>
        <family val="18"/>
      </rPr>
      <t>197800000240910     8/1/1978 MAINS     PVC 12' TO 15'</t>
    </r>
  </si>
  <si>
    <r>
      <rPr>
        <sz val="6"/>
        <rFont val="Times New Roman"/>
        <family val="18"/>
      </rPr>
      <t xml:space="preserve">2,296.57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</si>
  <si>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18,180   1978   2,869.0</t>
    </r>
  </si>
  <si>
    <r>
      <rPr>
        <sz val="6"/>
        <rFont val="Times New Roman"/>
        <family val="18"/>
      </rPr>
      <t>198300000240960     8/1/1983 MAINS     PVC 12' TO 15'</t>
    </r>
  </si>
  <si>
    <r>
      <rPr>
        <sz val="6"/>
        <rFont val="Times New Roman"/>
        <family val="18"/>
      </rPr>
      <t xml:space="preserve">6,486.16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</si>
  <si>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83,223   1983   4,082.8</t>
    </r>
  </si>
  <si>
    <r>
      <rPr>
        <sz val="6"/>
        <rFont val="Times New Roman"/>
        <family val="18"/>
      </rPr>
      <t>197900000240920     8/1/1979 MAINS     PVC 12 TO 15""</t>
    </r>
  </si>
  <si>
    <r>
      <rPr>
        <sz val="6"/>
        <rFont val="Times New Roman"/>
        <family val="18"/>
      </rPr>
      <t xml:space="preserve">3,897.24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</si>
  <si>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34,521   1979   3,140.0</t>
    </r>
  </si>
  <si>
    <r>
      <rPr>
        <sz val="6"/>
        <rFont val="Times New Roman"/>
        <family val="18"/>
      </rPr>
      <t>198000000240930     8/1/1980 MAINS     PVC 12 TO 15""</t>
    </r>
  </si>
  <si>
    <r>
      <rPr>
        <sz val="6"/>
        <rFont val="Times New Roman"/>
        <family val="18"/>
      </rPr>
      <t xml:space="preserve">5,256.50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</si>
  <si>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51,451   1980   3,376.0</t>
    </r>
  </si>
  <si>
    <r>
      <rPr>
        <sz val="6"/>
        <rFont val="Times New Roman"/>
        <family val="18"/>
      </rPr>
      <t>198100000240940     8/1/1981 MAINS     PVC 12 TO 15""</t>
    </r>
  </si>
  <si>
    <r>
      <rPr>
        <sz val="6"/>
        <rFont val="Times New Roman"/>
        <family val="18"/>
      </rPr>
      <t xml:space="preserve">2,916.95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</si>
  <si>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31,230   1981   3,558.0</t>
    </r>
  </si>
  <si>
    <r>
      <rPr>
        <sz val="6"/>
        <rFont val="Times New Roman"/>
        <family val="18"/>
      </rPr>
      <t>198200000240950     8/1/1982 MAINS     PVC 12 TO 15""</t>
    </r>
  </si>
  <si>
    <r>
      <rPr>
        <sz val="6"/>
        <rFont val="Times New Roman"/>
        <family val="18"/>
      </rPr>
      <t xml:space="preserve">605.07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</si>
  <si>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7,028   1982   3,847.0</t>
    </r>
  </si>
  <si>
    <r>
      <rPr>
        <sz val="6"/>
        <rFont val="Times New Roman"/>
        <family val="18"/>
      </rPr>
      <t>198000000241070     8/1/1980 MAINS     PVC 18 &amp; OVER"</t>
    </r>
  </si>
  <si>
    <r>
      <rPr>
        <sz val="6"/>
        <rFont val="Times New Roman"/>
        <family val="18"/>
      </rPr>
      <t xml:space="preserve">984.03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</si>
  <si>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9,632   1980   3,376.0</t>
    </r>
  </si>
  <si>
    <r>
      <rPr>
        <sz val="6"/>
        <rFont val="Times New Roman"/>
        <family val="18"/>
      </rPr>
      <t>198100000241080     8/1/1981 MAINS     PVC 18 &amp; OVER"</t>
    </r>
  </si>
  <si>
    <r>
      <rPr>
        <sz val="6"/>
        <rFont val="Times New Roman"/>
        <family val="18"/>
      </rPr>
      <t xml:space="preserve">3,401.35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</si>
  <si>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36,417   1981   3,558.0</t>
    </r>
  </si>
  <si>
    <r>
      <rPr>
        <sz val="6"/>
        <rFont val="Times New Roman"/>
        <family val="18"/>
      </rPr>
      <t>198200000241090     8/1/1982 MAINS     PVC 18 &amp; OVER"</t>
    </r>
  </si>
  <si>
    <r>
      <rPr>
        <sz val="6"/>
        <rFont val="Times New Roman"/>
        <family val="18"/>
      </rPr>
      <t xml:space="preserve">6,106.12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</si>
  <si>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70,923   1982   3,847.0</t>
    </r>
  </si>
  <si>
    <r>
      <rPr>
        <sz val="6"/>
        <rFont val="Times New Roman"/>
        <family val="18"/>
      </rPr>
      <t>197800000240630     8/1/1978 MAINS     PVC 6' &amp; UNDER</t>
    </r>
  </si>
  <si>
    <r>
      <rPr>
        <sz val="6"/>
        <rFont val="Times New Roman"/>
        <family val="18"/>
      </rPr>
      <t xml:space="preserve">156.03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</si>
  <si>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1,235   1978   2,869.0</t>
    </r>
  </si>
  <si>
    <r>
      <rPr>
        <sz val="6"/>
        <rFont val="Times New Roman"/>
        <family val="18"/>
      </rPr>
      <t>198000000240650     8/1/1980 MAINS     PVC 6 &amp; UNDER"</t>
    </r>
  </si>
  <si>
    <r>
      <rPr>
        <sz val="6"/>
        <rFont val="Times New Roman"/>
        <family val="18"/>
      </rPr>
      <t xml:space="preserve">13,148.11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</si>
  <si>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128,695   1980   3,376.0</t>
    </r>
  </si>
  <si>
    <r>
      <rPr>
        <sz val="6"/>
        <rFont val="Times New Roman"/>
        <family val="18"/>
      </rPr>
      <t>198100000240660     8/1/1981 MAINS     PVC 6 &amp; UNDER"</t>
    </r>
  </si>
  <si>
    <r>
      <rPr>
        <sz val="6"/>
        <rFont val="Times New Roman"/>
        <family val="18"/>
      </rPr>
      <t xml:space="preserve">18,968.12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</si>
  <si>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203,082   1981   3,558.0</t>
    </r>
  </si>
  <si>
    <r>
      <rPr>
        <sz val="6"/>
        <rFont val="Times New Roman"/>
        <family val="18"/>
      </rPr>
      <t>198200000240670     8/1/1982 MAINS     PVC 6 &amp; UNDER"</t>
    </r>
  </si>
  <si>
    <r>
      <rPr>
        <sz val="6"/>
        <rFont val="Times New Roman"/>
        <family val="18"/>
      </rPr>
      <t xml:space="preserve">8,941.10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</si>
  <si>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103,851   1982   3,847.0</t>
    </r>
  </si>
  <si>
    <r>
      <rPr>
        <sz val="6"/>
        <rFont val="Times New Roman"/>
        <family val="18"/>
      </rPr>
      <t>198300000240680     8/1/1983 MAINS     PVC 6'&amp; UNDER</t>
    </r>
  </si>
  <si>
    <r>
      <rPr>
        <sz val="6"/>
        <rFont val="Times New Roman"/>
        <family val="18"/>
      </rPr>
      <t xml:space="preserve">12,866.13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</si>
  <si>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165,084   1983   4,082.8</t>
    </r>
  </si>
  <si>
    <r>
      <rPr>
        <sz val="6"/>
        <rFont val="Times New Roman"/>
        <family val="18"/>
      </rPr>
      <t>197900000240640     8/1/1979 MAINS     PVC 6&amp; UNDER"</t>
    </r>
  </si>
  <si>
    <r>
      <rPr>
        <sz val="6"/>
        <rFont val="Times New Roman"/>
        <family val="18"/>
      </rPr>
      <t xml:space="preserve">17,453.37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</si>
  <si>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154,598   1979   3,140.0</t>
    </r>
  </si>
  <si>
    <r>
      <rPr>
        <sz val="6"/>
        <rFont val="Times New Roman"/>
        <family val="18"/>
      </rPr>
      <t>197800000240750     8/1/1978 MAINS     PVC 8' TO 10'</t>
    </r>
  </si>
  <si>
    <r>
      <rPr>
        <sz val="6"/>
        <rFont val="Times New Roman"/>
        <family val="18"/>
      </rPr>
      <t xml:space="preserve">958.07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</si>
  <si>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7,584   1978   2,869.0</t>
    </r>
  </si>
  <si>
    <r>
      <rPr>
        <sz val="6"/>
        <rFont val="Times New Roman"/>
        <family val="18"/>
      </rPr>
      <t>197900000240760     8/1/1979 MAINS     PVC 8' TO 10'</t>
    </r>
  </si>
  <si>
    <r>
      <rPr>
        <sz val="6"/>
        <rFont val="Times New Roman"/>
        <family val="18"/>
      </rPr>
      <t xml:space="preserve">87,464.52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</si>
  <si>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774,742   1979   3,140.0</t>
    </r>
  </si>
  <si>
    <r>
      <rPr>
        <sz val="6"/>
        <rFont val="Times New Roman"/>
        <family val="18"/>
      </rPr>
      <t>198300000240800     8/1/1983 MAINS     PVC 8' TO 10'</t>
    </r>
  </si>
  <si>
    <r>
      <rPr>
        <sz val="6"/>
        <rFont val="Times New Roman"/>
        <family val="18"/>
      </rPr>
      <t xml:space="preserve">56,646.99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</si>
  <si>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726,831   1983   4,082.8</t>
    </r>
  </si>
  <si>
    <r>
      <rPr>
        <sz val="6"/>
        <rFont val="Times New Roman"/>
        <family val="18"/>
      </rPr>
      <t>198000000240770     8/1/1980 MAINS     PVC 8 TO 10""</t>
    </r>
  </si>
  <si>
    <r>
      <rPr>
        <sz val="6"/>
        <rFont val="Times New Roman"/>
        <family val="18"/>
      </rPr>
      <t xml:space="preserve">57,090.22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</si>
  <si>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558,804   1980   3,376.0</t>
    </r>
  </si>
  <si>
    <r>
      <rPr>
        <sz val="6"/>
        <rFont val="Times New Roman"/>
        <family val="18"/>
      </rPr>
      <t>198100000240780     8/1/1981 MAINS     PVC 8 TO 10""</t>
    </r>
  </si>
  <si>
    <r>
      <rPr>
        <sz val="6"/>
        <rFont val="Times New Roman"/>
        <family val="18"/>
      </rPr>
      <t xml:space="preserve">66,834.08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</si>
  <si>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715,557   1981   3,558.0</t>
    </r>
  </si>
  <si>
    <r>
      <rPr>
        <sz val="6"/>
        <rFont val="Times New Roman"/>
        <family val="18"/>
      </rPr>
      <t>198200000240790     8/1/1982 MAINS     PVC 8 TO 10""</t>
    </r>
  </si>
  <si>
    <r>
      <rPr>
        <sz val="6"/>
        <rFont val="Times New Roman"/>
        <family val="18"/>
      </rPr>
      <t xml:space="preserve">35,395.67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</si>
  <si>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411,121   1982   3,847.0</t>
    </r>
  </si>
  <si>
    <r>
      <rPr>
        <sz val="6"/>
        <rFont val="Times New Roman"/>
        <family val="18"/>
      </rPr>
      <t>198100000242480     8/1/1981 MAINS     STEEL CYL &amp; CONCR</t>
    </r>
  </si>
  <si>
    <r>
      <rPr>
        <sz val="6"/>
        <rFont val="Times New Roman"/>
        <family val="18"/>
      </rPr>
      <t xml:space="preserve">87.59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</si>
  <si>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938   1981   3,558.0</t>
    </r>
  </si>
  <si>
    <r>
      <rPr>
        <sz val="6"/>
        <rFont val="Times New Roman"/>
        <family val="18"/>
      </rPr>
      <t>198100000242510     8/1/1981 MAINS     STEEL CYL &amp; CONCR</t>
    </r>
  </si>
  <si>
    <r>
      <rPr>
        <sz val="6"/>
        <rFont val="Times New Roman"/>
        <family val="18"/>
      </rPr>
      <t xml:space="preserve">4,963.05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</si>
  <si>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53,137   1981   3,558.0</t>
    </r>
  </si>
  <si>
    <r>
      <rPr>
        <sz val="6"/>
        <rFont val="Times New Roman"/>
        <family val="18"/>
      </rPr>
      <t>197900000242520     8/1/1979 MAINS   STEEL CYL &amp; CONCR 24</t>
    </r>
  </si>
  <si>
    <r>
      <rPr>
        <sz val="6"/>
        <rFont val="Times New Roman"/>
        <family val="18"/>
      </rPr>
      <t xml:space="preserve">5,953.27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</si>
  <si>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52,733   1979   3,140.0</t>
    </r>
  </si>
  <si>
    <r>
      <rPr>
        <sz val="6"/>
        <rFont val="Times New Roman"/>
        <family val="18"/>
      </rPr>
      <t>198000000242530     8/1/1980 MAINS   STEEL CYL &amp; CONCR 24</t>
    </r>
  </si>
  <si>
    <r>
      <rPr>
        <sz val="6"/>
        <rFont val="Times New Roman"/>
        <family val="18"/>
      </rPr>
      <t xml:space="preserve">8,535.08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</si>
  <si>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83,542   1980   3,376.0</t>
    </r>
  </si>
  <si>
    <r>
      <rPr>
        <sz val="6"/>
        <rFont val="Times New Roman"/>
        <family val="18"/>
      </rPr>
      <t>199500000243660   10/1/1995 MAINS - ASBESTOS CEMENT, 08</t>
    </r>
  </si>
  <si>
    <r>
      <rPr>
        <sz val="6"/>
        <rFont val="Times New Roman"/>
        <family val="18"/>
      </rPr>
      <t xml:space="preserve">126.80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</si>
  <si>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3,213   1995   5,471.2</t>
    </r>
  </si>
  <si>
    <r>
      <rPr>
        <sz val="6"/>
        <rFont val="Times New Roman"/>
        <family val="18"/>
      </rPr>
      <t>199500000243670   10/1/1995 MAINS - ASBESTOS CEMENT, 18</t>
    </r>
  </si>
  <si>
    <r>
      <rPr>
        <sz val="6"/>
        <rFont val="Times New Roman"/>
        <family val="18"/>
      </rPr>
      <t xml:space="preserve">1,085.43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</si>
  <si>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27,498   1995   5,471.2</t>
    </r>
  </si>
  <si>
    <r>
      <rPr>
        <sz val="6"/>
        <rFont val="Times New Roman"/>
        <family val="18"/>
      </rPr>
      <t>198900000241290     9/1/1989 MAINS - ASBESTOS CEMENT, 8 T</t>
    </r>
  </si>
  <si>
    <r>
      <rPr>
        <sz val="6"/>
        <rFont val="Times New Roman"/>
        <family val="18"/>
      </rPr>
      <t xml:space="preserve">41.41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</si>
  <si>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783   1989   4,609.2</t>
    </r>
  </si>
  <si>
    <r>
      <rPr>
        <sz val="6"/>
        <rFont val="Times New Roman"/>
        <family val="18"/>
      </rPr>
      <t>198900000241350     9/1/1989 MAINS - ASBESTOS CEMENT,16 T</t>
    </r>
  </si>
  <si>
    <r>
      <rPr>
        <sz val="6"/>
        <rFont val="Times New Roman"/>
        <family val="18"/>
      </rPr>
      <t xml:space="preserve">1,355.52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</si>
  <si>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25,633   1989   4,609.2</t>
    </r>
  </si>
  <si>
    <r>
      <rPr>
        <sz val="6"/>
        <rFont val="Times New Roman"/>
        <family val="18"/>
      </rPr>
      <t>199600000241920   10/1/1996 MAINS - CAST IRON - 12 TO 15</t>
    </r>
  </si>
  <si>
    <r>
      <rPr>
        <sz val="6"/>
        <rFont val="Times New Roman"/>
        <family val="18"/>
      </rPr>
      <t xml:space="preserve">4,184.39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</si>
  <si>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110,215   1996   5,622.1</t>
    </r>
  </si>
  <si>
    <r>
      <rPr>
        <sz val="6"/>
        <rFont val="Times New Roman"/>
        <family val="18"/>
      </rPr>
      <t>198900000241480     9/1/1989 MAINS - CAST IRON 6 IN &amp; UND</t>
    </r>
  </si>
  <si>
    <r>
      <rPr>
        <sz val="6"/>
        <rFont val="Times New Roman"/>
        <family val="18"/>
      </rPr>
      <t xml:space="preserve">3,968.39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</si>
  <si>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75,023   1989   4,609.2</t>
    </r>
  </si>
  <si>
    <r>
      <rPr>
        <sz val="6"/>
        <rFont val="Times New Roman"/>
        <family val="18"/>
      </rPr>
      <t>199000000241490   10/1/1990 MAINS - CAST IRON, 06 IN &amp; U</t>
    </r>
  </si>
  <si>
    <r>
      <rPr>
        <sz val="6"/>
        <rFont val="Times New Roman"/>
        <family val="18"/>
      </rPr>
      <t xml:space="preserve">1,037.38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</si>
  <si>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21,068   1990   4,731.3</t>
    </r>
  </si>
  <si>
    <r>
      <rPr>
        <sz val="6"/>
        <rFont val="Times New Roman"/>
        <family val="18"/>
      </rPr>
      <t>199200000241510   10/1/1992 MAINS - CAST IRON, 06 IN &amp; U</t>
    </r>
  </si>
  <si>
    <r>
      <rPr>
        <sz val="6"/>
        <rFont val="Times New Roman"/>
        <family val="18"/>
      </rPr>
      <t xml:space="preserve">1,353.87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</si>
  <si>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30,218   1992   4,984.5</t>
    </r>
  </si>
  <si>
    <r>
      <rPr>
        <sz val="6"/>
        <rFont val="Times New Roman"/>
        <family val="18"/>
      </rPr>
      <t>199300000241520   10/1/1993 MAINS - CAST IRON, 06 IN &amp; U</t>
    </r>
  </si>
  <si>
    <r>
      <rPr>
        <sz val="6"/>
        <rFont val="Times New Roman"/>
        <family val="18"/>
      </rPr>
      <t xml:space="preserve">235.62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</si>
  <si>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5,496   1993   5,210.4</t>
    </r>
  </si>
  <si>
    <r>
      <rPr>
        <sz val="6"/>
        <rFont val="Times New Roman"/>
        <family val="18"/>
      </rPr>
      <t>199400000241530   10/1/1994 MAINS - CAST IRON, 06 IN &amp; U</t>
    </r>
  </si>
  <si>
    <r>
      <rPr>
        <sz val="6"/>
        <rFont val="Times New Roman"/>
        <family val="18"/>
      </rPr>
      <t xml:space="preserve">27.07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</si>
  <si>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659   1994   5,407.6</t>
    </r>
  </si>
  <si>
    <r>
      <rPr>
        <sz val="6"/>
        <rFont val="Times New Roman"/>
        <family val="18"/>
      </rPr>
      <t>199500000241540   10/1/1995 MAINS - CAST IRON, 06 IN &amp; U</t>
    </r>
  </si>
  <si>
    <r>
      <rPr>
        <sz val="6"/>
        <rFont val="Times New Roman"/>
        <family val="18"/>
      </rPr>
      <t xml:space="preserve">216.82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</si>
  <si>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5,493   1995   5,471.2</t>
    </r>
  </si>
  <si>
    <r>
      <rPr>
        <sz val="6"/>
        <rFont val="Times New Roman"/>
        <family val="18"/>
      </rPr>
      <t>199800000241570   9/30/1998 MAINS - CAST IRON, 06 IN &amp; U</t>
    </r>
  </si>
  <si>
    <r>
      <rPr>
        <sz val="6"/>
        <rFont val="Times New Roman"/>
        <family val="18"/>
      </rPr>
      <t xml:space="preserve">2,676.38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</si>
  <si>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74,953   1998   5,920.4</t>
    </r>
  </si>
  <si>
    <r>
      <rPr>
        <sz val="6"/>
        <rFont val="Times New Roman"/>
        <family val="18"/>
      </rPr>
      <t>200000000241380   9/30/2000 MAINS - CAST IRON, 06 IN &amp; U</t>
    </r>
  </si>
  <si>
    <r>
      <rPr>
        <sz val="6"/>
        <rFont val="Times New Roman"/>
        <family val="18"/>
      </rPr>
      <t xml:space="preserve">20,747.75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</si>
  <si>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600,878   2000   6,221.2</t>
    </r>
  </si>
  <si>
    <r>
      <rPr>
        <sz val="6"/>
        <rFont val="Times New Roman"/>
        <family val="18"/>
      </rPr>
      <t>200100000241390   10/1/2001 MAINS - CAST IRON, 06 IN &amp; U</t>
    </r>
  </si>
  <si>
    <r>
      <rPr>
        <sz val="6"/>
        <rFont val="Times New Roman"/>
        <family val="18"/>
      </rPr>
      <t xml:space="preserve">202.86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</si>
  <si>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6,290   2001   6,342.1</t>
    </r>
  </si>
  <si>
    <r>
      <rPr>
        <sz val="6"/>
        <rFont val="Times New Roman"/>
        <family val="18"/>
      </rPr>
      <t>2002CO00005065   10/1/2002 MAINS - CAST IRON, 06 IN &amp; U</t>
    </r>
  </si>
  <si>
    <r>
      <rPr>
        <sz val="6"/>
        <rFont val="Times New Roman"/>
        <family val="18"/>
      </rPr>
      <t xml:space="preserve">14,264.40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</si>
  <si>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456,543   2002   6,537.9</t>
    </r>
  </si>
  <si>
    <r>
      <rPr>
        <sz val="6"/>
        <rFont val="Times New Roman"/>
        <family val="18"/>
      </rPr>
      <t>200710000006577   9/30/2005 MAINS - CAST IRON, 06 IN &amp; UNDER</t>
    </r>
  </si>
  <si>
    <r>
      <rPr>
        <sz val="6"/>
        <rFont val="Times New Roman"/>
        <family val="18"/>
      </rPr>
      <t xml:space="preserve">678.65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</si>
  <si>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23,753   2005   7,446.0</t>
    </r>
  </si>
  <si>
    <r>
      <rPr>
        <sz val="6"/>
        <rFont val="Times New Roman"/>
        <family val="18"/>
      </rPr>
      <t>199100000241500   10/1/1991 MAINS - CAST IRON, 06 INCH &amp;</t>
    </r>
  </si>
  <si>
    <r>
      <rPr>
        <sz val="6"/>
        <rFont val="Times New Roman"/>
        <family val="18"/>
      </rPr>
      <t xml:space="preserve">1,045.24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</si>
  <si>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22,279   1991   4,835.2</t>
    </r>
  </si>
  <si>
    <r>
      <rPr>
        <sz val="6"/>
        <rFont val="Times New Roman"/>
        <family val="18"/>
      </rPr>
      <t>199000000241700   10/1/1990 MAINS - CAST IRON, 08 TO 10</t>
    </r>
  </si>
  <si>
    <r>
      <rPr>
        <sz val="6"/>
        <rFont val="Times New Roman"/>
        <family val="18"/>
      </rPr>
      <t xml:space="preserve">1,914.15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</si>
  <si>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38,873   1990   4,731.3</t>
    </r>
  </si>
  <si>
    <r>
      <rPr>
        <sz val="6"/>
        <rFont val="Times New Roman"/>
        <family val="18"/>
      </rPr>
      <t>199100000241710   10/1/1991 MAINS - CAST IRON, 08 TO 10</t>
    </r>
  </si>
  <si>
    <r>
      <rPr>
        <sz val="6"/>
        <rFont val="Times New Roman"/>
        <family val="18"/>
      </rPr>
      <t xml:space="preserve">12,270.24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</si>
  <si>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261,530   1991   4,835.2</t>
    </r>
  </si>
  <si>
    <r>
      <rPr>
        <sz val="6"/>
        <rFont val="Times New Roman"/>
        <family val="18"/>
      </rPr>
      <t>199200000241720   10/1/1992 MAINS - CAST IRON, 08 TO 10</t>
    </r>
  </si>
  <si>
    <r>
      <rPr>
        <sz val="6"/>
        <rFont val="Times New Roman"/>
        <family val="18"/>
      </rPr>
      <t xml:space="preserve">248.57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</si>
  <si>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5,548   1992   4,984.5</t>
    </r>
  </si>
  <si>
    <r>
      <rPr>
        <sz val="6"/>
        <rFont val="Times New Roman"/>
        <family val="18"/>
      </rPr>
      <t>199300000241730   10/1/1993 MAINS - CAST IRON, 08 TO 10</t>
    </r>
  </si>
  <si>
    <r>
      <rPr>
        <sz val="6"/>
        <rFont val="Times New Roman"/>
        <family val="18"/>
      </rPr>
      <t xml:space="preserve">3,821.66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</si>
  <si>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89,141   1993   5,210.4</t>
    </r>
  </si>
  <si>
    <r>
      <rPr>
        <sz val="6"/>
        <rFont val="Times New Roman"/>
        <family val="18"/>
      </rPr>
      <t>199400000241740   10/1/1994 MAINS - CAST IRON, 08 TO 10</t>
    </r>
  </si>
  <si>
    <r>
      <rPr>
        <sz val="6"/>
        <rFont val="Times New Roman"/>
        <family val="18"/>
      </rPr>
      <t xml:space="preserve">1,000.70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</si>
  <si>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24,348   1994   5,407.6</t>
    </r>
  </si>
  <si>
    <r>
      <rPr>
        <sz val="6"/>
        <rFont val="Times New Roman"/>
        <family val="18"/>
      </rPr>
      <t>199500000241750   10/1/1995 MAINS - CAST IRON, 08 TO 10</t>
    </r>
  </si>
  <si>
    <r>
      <rPr>
        <sz val="6"/>
        <rFont val="Times New Roman"/>
        <family val="18"/>
      </rPr>
      <t xml:space="preserve">6,292.89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</si>
  <si>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159,425   1995   5,471.2</t>
    </r>
  </si>
  <si>
    <r>
      <rPr>
        <sz val="6"/>
        <rFont val="Times New Roman"/>
        <family val="18"/>
      </rPr>
      <t>199800000241780   9/30/1998 MAINS - CAST IRON, 08 TO 10</t>
    </r>
  </si>
  <si>
    <r>
      <rPr>
        <sz val="6"/>
        <rFont val="Times New Roman"/>
        <family val="18"/>
      </rPr>
      <t xml:space="preserve">5,431.63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</si>
  <si>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152,114   1998   5,920.4</t>
    </r>
  </si>
  <si>
    <r>
      <rPr>
        <sz val="6"/>
        <rFont val="Times New Roman"/>
        <family val="18"/>
      </rPr>
      <t>200000000241580   9/30/2000 MAINS - CAST IRON, 08 TO 10</t>
    </r>
  </si>
  <si>
    <r>
      <rPr>
        <sz val="6"/>
        <rFont val="Times New Roman"/>
        <family val="18"/>
      </rPr>
      <t xml:space="preserve">1,192.73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</si>
  <si>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34,543   2000   6,221.2</t>
    </r>
  </si>
  <si>
    <r>
      <rPr>
        <sz val="6"/>
        <rFont val="Times New Roman"/>
        <family val="18"/>
      </rPr>
      <t>2002CO00005066   10/1/2002 MAINS - CAST IRON, 08 TO 10</t>
    </r>
  </si>
  <si>
    <r>
      <rPr>
        <sz val="6"/>
        <rFont val="Times New Roman"/>
        <family val="18"/>
      </rPr>
      <t xml:space="preserve">2,738.95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</si>
  <si>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87,662   2002   6,537.9</t>
    </r>
  </si>
  <si>
    <r>
      <rPr>
        <sz val="6"/>
        <rFont val="Times New Roman"/>
        <family val="18"/>
      </rPr>
      <t>2004UP00004446    10/1/2004 MAINS - CAST IRON, 08 TO 10</t>
    </r>
  </si>
  <si>
    <r>
      <rPr>
        <sz val="6"/>
        <rFont val="Times New Roman"/>
        <family val="18"/>
      </rPr>
      <t xml:space="preserve">37.64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</si>
  <si>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1,280   2004   7,114.9</t>
    </r>
  </si>
  <si>
    <r>
      <rPr>
        <sz val="6"/>
        <rFont val="Times New Roman"/>
        <family val="18"/>
      </rPr>
      <t>200710000006578   9/30/2005 MAINS - CAST IRON, 08 TO 10 IN</t>
    </r>
  </si>
  <si>
    <r>
      <rPr>
        <sz val="6"/>
        <rFont val="Times New Roman"/>
        <family val="18"/>
      </rPr>
      <t xml:space="preserve">758.50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</si>
  <si>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26,548   2005   7,446.0</t>
    </r>
  </si>
  <si>
    <r>
      <rPr>
        <sz val="6"/>
        <rFont val="Times New Roman"/>
        <family val="18"/>
      </rPr>
      <t>198900000241890     9/1/1989 MAINS - CAST IRON, 12 TO 15</t>
    </r>
  </si>
  <si>
    <r>
      <rPr>
        <sz val="6"/>
        <rFont val="Times New Roman"/>
        <family val="18"/>
      </rPr>
      <t xml:space="preserve">9,074.15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</si>
  <si>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169,223   1989   4,609.2</t>
    </r>
  </si>
  <si>
    <r>
      <rPr>
        <sz val="6"/>
        <rFont val="Times New Roman"/>
        <family val="18"/>
      </rPr>
      <t>199000000241900   10/1/1990 MAINS - CAST IRON, 12 TO 15</t>
    </r>
  </si>
  <si>
    <r>
      <rPr>
        <sz val="6"/>
        <rFont val="Times New Roman"/>
        <family val="18"/>
      </rPr>
      <t xml:space="preserve">6,665.95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</si>
  <si>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135,375   1990   4,731.3</t>
    </r>
  </si>
  <si>
    <r>
      <rPr>
        <sz val="6"/>
        <rFont val="Times New Roman"/>
        <family val="18"/>
      </rPr>
      <t>199100000241910   10/1/1991 MAINS - CAST IRON, 12 TO 15</t>
    </r>
  </si>
  <si>
    <r>
      <rPr>
        <sz val="6"/>
        <rFont val="Times New Roman"/>
        <family val="18"/>
      </rPr>
      <t xml:space="preserve">3,747.09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</si>
  <si>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79,866   1991   4,835.2</t>
    </r>
  </si>
  <si>
    <r>
      <rPr>
        <sz val="6"/>
        <rFont val="Times New Roman"/>
        <family val="18"/>
      </rPr>
      <t>200000000241790   9/30/2000 MAINS - CAST IRON, 12 TO 15</t>
    </r>
  </si>
  <si>
    <r>
      <rPr>
        <sz val="6"/>
        <rFont val="Times New Roman"/>
        <family val="18"/>
      </rPr>
      <t xml:space="preserve">535.77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</si>
  <si>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15,517   2000   6,221.2</t>
    </r>
  </si>
  <si>
    <r>
      <rPr>
        <sz val="6"/>
        <rFont val="Times New Roman"/>
        <family val="18"/>
      </rPr>
      <t>200100000241800   9/30/2001 MAINS - CAST IRON, 12 TO 15</t>
    </r>
  </si>
  <si>
    <r>
      <rPr>
        <sz val="6"/>
        <rFont val="Times New Roman"/>
        <family val="18"/>
      </rPr>
      <t xml:space="preserve">66.44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</si>
  <si>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2,034   2001   6,342.1</t>
    </r>
  </si>
  <si>
    <r>
      <rPr>
        <sz val="6"/>
        <rFont val="Times New Roman"/>
        <family val="18"/>
      </rPr>
      <t>2002CO00005067   10/1/2002 MAINS - CAST IRON, 12 TO 15</t>
    </r>
  </si>
  <si>
    <r>
      <rPr>
        <sz val="6"/>
        <rFont val="Times New Roman"/>
        <family val="18"/>
      </rPr>
      <t xml:space="preserve">6,787.81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</si>
  <si>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217,249   2002   6,537.9</t>
    </r>
  </si>
  <si>
    <r>
      <rPr>
        <sz val="6"/>
        <rFont val="Times New Roman"/>
        <family val="18"/>
      </rPr>
      <t>200710000006579   9/30/2005 MAINS - CAST IRON, 12 TO 15 IN</t>
    </r>
  </si>
  <si>
    <r>
      <rPr>
        <sz val="6"/>
        <rFont val="Times New Roman"/>
        <family val="18"/>
      </rPr>
      <t xml:space="preserve">975.34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</si>
  <si>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34,137   2005   7,446.0</t>
    </r>
  </si>
  <si>
    <r>
      <rPr>
        <sz val="6"/>
        <rFont val="Times New Roman"/>
        <family val="18"/>
      </rPr>
      <t>199500000242170   10/1/1995 MAINS - CAST IRON, 16 INCH</t>
    </r>
  </si>
  <si>
    <r>
      <rPr>
        <sz val="6"/>
        <rFont val="Times New Roman"/>
        <family val="18"/>
      </rPr>
      <t xml:space="preserve">19,559.58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</si>
  <si>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495,525   1995   5,471.2</t>
    </r>
  </si>
  <si>
    <r>
      <rPr>
        <sz val="6"/>
        <rFont val="Times New Roman"/>
        <family val="18"/>
      </rPr>
      <t>198900000242020     9/1/1989 MAINS - CAST IRON, 16 TO 21</t>
    </r>
  </si>
  <si>
    <r>
      <rPr>
        <sz val="6"/>
        <rFont val="Times New Roman"/>
        <family val="18"/>
      </rPr>
      <t xml:space="preserve">25,110.79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</si>
  <si>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474,842   1989   4,609.2</t>
    </r>
  </si>
  <si>
    <r>
      <rPr>
        <sz val="6"/>
        <rFont val="Times New Roman"/>
        <family val="18"/>
      </rPr>
      <t>199000000242030   10/1/1990 MAINS - CAST IRON, 18 TO 21</t>
    </r>
  </si>
  <si>
    <r>
      <rPr>
        <sz val="6"/>
        <rFont val="Times New Roman"/>
        <family val="18"/>
      </rPr>
      <t xml:space="preserve">157.53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</si>
  <si>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3,199   1990   4,731.3</t>
    </r>
  </si>
  <si>
    <r>
      <rPr>
        <sz val="6"/>
        <rFont val="Times New Roman"/>
        <family val="18"/>
      </rPr>
      <t>199100000242040   10/1/1991 MAINS - CAST IRON, 18 TO 21</t>
    </r>
  </si>
  <si>
    <r>
      <rPr>
        <sz val="6"/>
        <rFont val="Times New Roman"/>
        <family val="18"/>
      </rPr>
      <t xml:space="preserve">4,273.40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</si>
  <si>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91,084   1991   4,835.2</t>
    </r>
  </si>
  <si>
    <r>
      <rPr>
        <sz val="6"/>
        <rFont val="Times New Roman"/>
        <family val="18"/>
      </rPr>
      <t>199800000242050   9/30/1998 MAINS - CAST IRON, 18 TO 21</t>
    </r>
  </si>
  <si>
    <r>
      <rPr>
        <sz val="6"/>
        <rFont val="Times New Roman"/>
        <family val="18"/>
      </rPr>
      <t xml:space="preserve">769.01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</si>
  <si>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21,536   1998   5,920.4</t>
    </r>
  </si>
  <si>
    <r>
      <rPr>
        <sz val="6"/>
        <rFont val="Times New Roman"/>
        <family val="18"/>
      </rPr>
      <t>200100000241930   10/1/2001 MAINS - CAST IRON, 18 TO 21</t>
    </r>
  </si>
  <si>
    <r>
      <rPr>
        <sz val="6"/>
        <rFont val="Times New Roman"/>
        <family val="18"/>
      </rPr>
      <t xml:space="preserve">561.90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</si>
  <si>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17,423   2001   6,342.1</t>
    </r>
  </si>
  <si>
    <r>
      <rPr>
        <sz val="6"/>
        <rFont val="Times New Roman"/>
        <family val="18"/>
      </rPr>
      <t>2004UP00004444    10/1/2004 MAINS - CAST IRON, 18 TO 21</t>
    </r>
  </si>
  <si>
    <r>
      <rPr>
        <sz val="6"/>
        <rFont val="Times New Roman"/>
        <family val="18"/>
      </rPr>
      <t xml:space="preserve">832.84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</si>
  <si>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28,319   2004   7,114.9</t>
    </r>
  </si>
  <si>
    <r>
      <rPr>
        <sz val="6"/>
        <rFont val="Times New Roman"/>
        <family val="18"/>
      </rPr>
      <t>198900000242120     9/1/1989 MAINS - CAST IRON, 22 TO 40</t>
    </r>
  </si>
  <si>
    <r>
      <rPr>
        <sz val="6"/>
        <rFont val="Times New Roman"/>
        <family val="18"/>
      </rPr>
      <t xml:space="preserve">10,384.95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</si>
  <si>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196,378   1989   4,609.2</t>
    </r>
  </si>
  <si>
    <r>
      <rPr>
        <sz val="6"/>
        <rFont val="Times New Roman"/>
        <family val="18"/>
      </rPr>
      <t>199100000242130   10/1/1991 MAINS - CAST IRON, 24 TO 36</t>
    </r>
  </si>
  <si>
    <r>
      <rPr>
        <sz val="6"/>
        <rFont val="Times New Roman"/>
        <family val="18"/>
      </rPr>
      <t xml:space="preserve">2,183.72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</si>
  <si>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46,544   1991   4,835.2</t>
    </r>
  </si>
  <si>
    <r>
      <rPr>
        <sz val="6"/>
        <rFont val="Times New Roman"/>
        <family val="18"/>
      </rPr>
      <t>199200000242140   10/1/1992 MAINS - CAST IRON, 24 TO 36</t>
    </r>
  </si>
  <si>
    <r>
      <rPr>
        <sz val="6"/>
        <rFont val="Times New Roman"/>
        <family val="18"/>
      </rPr>
      <t xml:space="preserve">31,224.80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</si>
  <si>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696,924   1992   4,984.5</t>
    </r>
  </si>
  <si>
    <r>
      <rPr>
        <sz val="6"/>
        <rFont val="Times New Roman"/>
        <family val="18"/>
      </rPr>
      <t>199500000242550   10/1/1995 MAINS - CAST IRON, 24 TO 36</t>
    </r>
  </si>
  <si>
    <r>
      <rPr>
        <sz val="6"/>
        <rFont val="Times New Roman"/>
        <family val="18"/>
      </rPr>
      <t xml:space="preserve">1,339.73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</si>
  <si>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33,941   1995   5,471.2</t>
    </r>
  </si>
  <si>
    <r>
      <rPr>
        <sz val="6"/>
        <rFont val="Times New Roman"/>
        <family val="18"/>
      </rPr>
      <t>199800000242560   9/30/1998 MAINS - CAST IRON, 24 TO 36</t>
    </r>
  </si>
  <si>
    <r>
      <rPr>
        <sz val="6"/>
        <rFont val="Times New Roman"/>
        <family val="18"/>
      </rPr>
      <t xml:space="preserve">17,352.28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</si>
  <si>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485,954   1998   5,920.4</t>
    </r>
  </si>
  <si>
    <r>
      <rPr>
        <sz val="6"/>
        <rFont val="Times New Roman"/>
        <family val="18"/>
      </rPr>
      <t>198900000242160     9/1/1989 MAINS - CAST IRON, 36 TO 42</t>
    </r>
  </si>
  <si>
    <r>
      <rPr>
        <sz val="6"/>
        <rFont val="Times New Roman"/>
        <family val="18"/>
      </rPr>
      <t xml:space="preserve">32,267.71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</si>
  <si>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610,179   1989   4,609.2</t>
    </r>
  </si>
  <si>
    <r>
      <rPr>
        <sz val="6"/>
        <rFont val="Times New Roman"/>
        <family val="18"/>
      </rPr>
      <t>2004UP00001013    9/30/2004 MAINS - CAST IRON, 6 IN &amp; U</t>
    </r>
  </si>
  <si>
    <r>
      <rPr>
        <sz val="6"/>
        <rFont val="Times New Roman"/>
        <family val="18"/>
      </rPr>
      <t xml:space="preserve">16.06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</si>
  <si>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546   2004   7,114.9</t>
    </r>
  </si>
  <si>
    <r>
      <rPr>
        <sz val="6"/>
        <rFont val="Times New Roman"/>
        <family val="18"/>
      </rPr>
      <t>198900000241690     9/1/1989 MAINS - CAST IRON, 8 TO 10 I</t>
    </r>
  </si>
  <si>
    <r>
      <rPr>
        <sz val="6"/>
        <rFont val="Times New Roman"/>
        <family val="18"/>
      </rPr>
      <t xml:space="preserve">10,099.07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</si>
  <si>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190,851   1989   4,609.2</t>
    </r>
  </si>
  <si>
    <r>
      <rPr>
        <sz val="6"/>
        <rFont val="Times New Roman"/>
        <family val="18"/>
      </rPr>
      <t>2002CO00005068   10/1/2002 MAINS - CI, I-IV WALL A-C, 2</t>
    </r>
  </si>
  <si>
    <r>
      <rPr>
        <sz val="6"/>
        <rFont val="Times New Roman"/>
        <family val="18"/>
      </rPr>
      <t xml:space="preserve">7,832.16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</si>
  <si>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250,674   2002   6,537.9</t>
    </r>
  </si>
  <si>
    <r>
      <rPr>
        <sz val="6"/>
        <rFont val="Times New Roman"/>
        <family val="18"/>
      </rPr>
      <t>199100000242200   10/1/1991 MAINS - CI, I-IV WALL A-C, 3</t>
    </r>
  </si>
  <si>
    <r>
      <rPr>
        <sz val="6"/>
        <rFont val="Times New Roman"/>
        <family val="18"/>
      </rPr>
      <t xml:space="preserve">105.76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</si>
  <si>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2,254   1991   4,835.2</t>
    </r>
  </si>
  <si>
    <r>
      <rPr>
        <sz val="6"/>
        <rFont val="Times New Roman"/>
        <family val="18"/>
      </rPr>
      <t>200000000242220   9/30/2000 MAINS - CI, I-IV WALL A-C, 4</t>
    </r>
  </si>
  <si>
    <r>
      <rPr>
        <sz val="6"/>
        <rFont val="Times New Roman"/>
        <family val="18"/>
      </rPr>
      <t xml:space="preserve">210.56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</si>
  <si>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6,098   2000   6,221.2</t>
    </r>
  </si>
  <si>
    <r>
      <rPr>
        <sz val="6"/>
        <rFont val="Times New Roman"/>
        <family val="18"/>
      </rPr>
      <t>198900000242180     9/1/1989 MAINS - CI. I-IV WALL A-C, 2</t>
    </r>
  </si>
  <si>
    <r>
      <rPr>
        <sz val="6"/>
        <rFont val="Times New Roman"/>
        <family val="18"/>
      </rPr>
      <t xml:space="preserve">13.50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</si>
  <si>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255   1989   4,609.2</t>
    </r>
  </si>
  <si>
    <r>
      <rPr>
        <sz val="6"/>
        <rFont val="Times New Roman"/>
        <family val="18"/>
      </rPr>
      <t>198900000242190     9/1/1989 MAINS - CI. I-IV WALL A-C, 3</t>
    </r>
  </si>
  <si>
    <r>
      <rPr>
        <sz val="6"/>
        <rFont val="Times New Roman"/>
        <family val="18"/>
      </rPr>
      <t xml:space="preserve">5,761.74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</si>
  <si>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108,954   1989   4,609.2</t>
    </r>
  </si>
  <si>
    <r>
      <rPr>
        <sz val="6"/>
        <rFont val="Times New Roman"/>
        <family val="18"/>
      </rPr>
      <t>198900000242210     9/1/1989 MAINS - CI. I-IV WALL A-C, 3</t>
    </r>
  </si>
  <si>
    <r>
      <rPr>
        <sz val="6"/>
        <rFont val="Times New Roman"/>
        <family val="18"/>
      </rPr>
      <t xml:space="preserve">62,074.99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</si>
  <si>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1,173,831   1989   4,609.2</t>
    </r>
  </si>
  <si>
    <r>
      <rPr>
        <sz val="6"/>
        <rFont val="Times New Roman"/>
        <family val="18"/>
      </rPr>
      <t>199400000243620   10/1/1994 MAINS - CSC, 12 IN</t>
    </r>
  </si>
  <si>
    <r>
      <rPr>
        <sz val="6"/>
        <rFont val="Times New Roman"/>
        <family val="18"/>
      </rPr>
      <t xml:space="preserve">465.33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</si>
  <si>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11,322   1994   5,407.6</t>
    </r>
  </si>
  <si>
    <r>
      <rPr>
        <sz val="6"/>
        <rFont val="Times New Roman"/>
        <family val="18"/>
      </rPr>
      <t>199900000243630   9/30/1999 MAINS - CSC, 16 IN</t>
    </r>
  </si>
  <si>
    <r>
      <rPr>
        <sz val="6"/>
        <rFont val="Times New Roman"/>
        <family val="18"/>
      </rPr>
      <t xml:space="preserve">4,035.35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</si>
  <si>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117,049   1999   6,058.6</t>
    </r>
  </si>
  <si>
    <r>
      <rPr>
        <sz val="6"/>
        <rFont val="Times New Roman"/>
        <family val="18"/>
      </rPr>
      <t>199600000241760   10/1/1996 MAINS - CST IRON - 08 TO 10</t>
    </r>
  </si>
  <si>
    <r>
      <rPr>
        <sz val="6"/>
        <rFont val="Times New Roman"/>
        <family val="18"/>
      </rPr>
      <t xml:space="preserve">74.13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</si>
  <si>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1,953   1996   5,622.1</t>
    </r>
  </si>
  <si>
    <r>
      <rPr>
        <sz val="6"/>
        <rFont val="Times New Roman"/>
        <family val="18"/>
      </rPr>
      <t>199600000244310   10/1/1996 MAINS - PVC - 06 IN &amp; UNDER</t>
    </r>
  </si>
  <si>
    <r>
      <rPr>
        <sz val="6"/>
        <rFont val="Times New Roman"/>
        <family val="18"/>
      </rPr>
      <t xml:space="preserve">1,971.85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</si>
  <si>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51,938   1996   5,622.1</t>
    </r>
  </si>
  <si>
    <r>
      <rPr>
        <sz val="6"/>
        <rFont val="Times New Roman"/>
        <family val="18"/>
      </rPr>
      <t>199600000244140   10/1/1996 MAINS - PVC - 12 TO 15 IN</t>
    </r>
  </si>
  <si>
    <r>
      <rPr>
        <sz val="6"/>
        <rFont val="Times New Roman"/>
        <family val="18"/>
      </rPr>
      <t xml:space="preserve">2,970.47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</si>
  <si>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78,241   1996   5,622.1</t>
    </r>
  </si>
  <si>
    <r>
      <rPr>
        <sz val="6"/>
        <rFont val="Times New Roman"/>
        <family val="18"/>
      </rPr>
      <t>199600000244050   10/1/1996 MAINS - PVC- 08 TO 10 IN</t>
    </r>
  </si>
  <si>
    <r>
      <rPr>
        <sz val="6"/>
        <rFont val="Times New Roman"/>
        <family val="18"/>
      </rPr>
      <t xml:space="preserve">11,538.02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</si>
  <si>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303,906   1996   5,622.1</t>
    </r>
  </si>
  <si>
    <r>
      <rPr>
        <sz val="6"/>
        <rFont val="Times New Roman"/>
        <family val="18"/>
      </rPr>
      <t>199600000244220   10/1/1996 MAINS - PVC- 16 IN &amp; OVER</t>
    </r>
  </si>
  <si>
    <r>
      <rPr>
        <sz val="6"/>
        <rFont val="Times New Roman"/>
        <family val="18"/>
      </rPr>
      <t xml:space="preserve">29,503.33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</si>
  <si>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777,103   1996   5,622.1</t>
    </r>
  </si>
  <si>
    <r>
      <rPr>
        <sz val="6"/>
        <rFont val="Times New Roman"/>
        <family val="18"/>
      </rPr>
      <t>199000000243080   10/1/1990 MAINS - PVC, 06 IN  &amp; UNDER</t>
    </r>
  </si>
  <si>
    <r>
      <rPr>
        <sz val="6"/>
        <rFont val="Times New Roman"/>
        <family val="18"/>
      </rPr>
      <t xml:space="preserve">348.20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</si>
  <si>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7,072   1990   4,731.3</t>
    </r>
  </si>
  <si>
    <r>
      <rPr>
        <sz val="6"/>
        <rFont val="Times New Roman"/>
        <family val="18"/>
      </rPr>
      <t>199200000243100   10/1/1992 MAINS - PVC, 06 IN &amp; UNDER</t>
    </r>
  </si>
  <si>
    <r>
      <rPr>
        <sz val="6"/>
        <rFont val="Times New Roman"/>
        <family val="18"/>
      </rPr>
      <t xml:space="preserve">371.25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</si>
  <si>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8,286   1992   4,984.5</t>
    </r>
  </si>
  <si>
    <r>
      <rPr>
        <sz val="6"/>
        <rFont val="Times New Roman"/>
        <family val="18"/>
      </rPr>
      <t>199300000243110   10/1/1993 MAINS - PVC, 06 IN &amp; UNDER</t>
    </r>
  </si>
  <si>
    <r>
      <rPr>
        <sz val="6"/>
        <rFont val="Times New Roman"/>
        <family val="18"/>
      </rPr>
      <t xml:space="preserve">878.85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</si>
  <si>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20,500   1993   5,210.4</t>
    </r>
  </si>
  <si>
    <r>
      <rPr>
        <sz val="6"/>
        <rFont val="Times New Roman"/>
        <family val="18"/>
      </rPr>
      <t>199400000244290   10/1/1994 MAINS - PVC, 06 IN &amp; UNDER</t>
    </r>
  </si>
  <si>
    <r>
      <rPr>
        <sz val="6"/>
        <rFont val="Times New Roman"/>
        <family val="18"/>
      </rPr>
      <t xml:space="preserve">1,045.47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</si>
  <si>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25,437   1994   5,407.6</t>
    </r>
  </si>
  <si>
    <r>
      <rPr>
        <sz val="6"/>
        <rFont val="Times New Roman"/>
        <family val="18"/>
      </rPr>
      <t>199500000244300   10/1/1995 MAINS - PVC, 06 IN &amp; UNDER</t>
    </r>
  </si>
  <si>
    <r>
      <rPr>
        <sz val="6"/>
        <rFont val="Times New Roman"/>
        <family val="18"/>
      </rPr>
      <t xml:space="preserve">3,618.89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</si>
  <si>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91,682   1995   5,471.2</t>
    </r>
  </si>
  <si>
    <r>
      <rPr>
        <sz val="6"/>
        <rFont val="Times New Roman"/>
        <family val="18"/>
      </rPr>
      <t>199800000244330   9/30/1998 MAINS - PVC, 06 IN &amp; UNDER</t>
    </r>
  </si>
  <si>
    <r>
      <rPr>
        <sz val="6"/>
        <rFont val="Times New Roman"/>
        <family val="18"/>
      </rPr>
      <t xml:space="preserve">3,947.03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</si>
  <si>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110,537   1998   5,920.4</t>
    </r>
  </si>
  <si>
    <r>
      <rPr>
        <sz val="6"/>
        <rFont val="Times New Roman"/>
        <family val="18"/>
      </rPr>
      <t>199900000244340   9/30/1999 MAINS - PVC, 06 IN &amp; UNDER</t>
    </r>
  </si>
  <si>
    <r>
      <rPr>
        <sz val="6"/>
        <rFont val="Times New Roman"/>
        <family val="18"/>
      </rPr>
      <t xml:space="preserve">9,253.53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</si>
  <si>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268,406   1999   6,058.6</t>
    </r>
  </si>
  <si>
    <r>
      <rPr>
        <sz val="6"/>
        <rFont val="Times New Roman"/>
        <family val="18"/>
      </rPr>
      <t>200000000244260   9/30/2000 MAINS - PVC, 06 IN &amp; UNDER</t>
    </r>
  </si>
  <si>
    <r>
      <rPr>
        <sz val="6"/>
        <rFont val="Times New Roman"/>
        <family val="18"/>
      </rPr>
      <t xml:space="preserve">2,341.05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</si>
  <si>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67,800   2000   6,221.2</t>
    </r>
  </si>
  <si>
    <r>
      <rPr>
        <sz val="6"/>
        <rFont val="Times New Roman"/>
        <family val="18"/>
      </rPr>
      <t>200100000244270   9/30/2001 MAINS - PVC, 06 IN &amp; UNDER</t>
    </r>
  </si>
  <si>
    <r>
      <rPr>
        <sz val="6"/>
        <rFont val="Times New Roman"/>
        <family val="18"/>
      </rPr>
      <t xml:space="preserve">8,815.02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</si>
  <si>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269,852   2001   6,342.1</t>
    </r>
  </si>
  <si>
    <r>
      <rPr>
        <sz val="6"/>
        <rFont val="Times New Roman"/>
        <family val="18"/>
      </rPr>
      <t>200100000244280   10/1/2001 MAINS - PVC, 06 IN &amp; UNDER</t>
    </r>
  </si>
  <si>
    <r>
      <rPr>
        <sz val="6"/>
        <rFont val="Times New Roman"/>
        <family val="18"/>
      </rPr>
      <t xml:space="preserve">4,750.60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</si>
  <si>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147,298   2001   6,342.1</t>
    </r>
  </si>
  <si>
    <r>
      <rPr>
        <sz val="6"/>
        <rFont val="Times New Roman"/>
        <family val="18"/>
      </rPr>
      <t>200710000006581   9/30/2005 MAINS - PVC, 06 IN &amp; UNDER</t>
    </r>
  </si>
  <si>
    <r>
      <rPr>
        <sz val="6"/>
        <rFont val="Times New Roman"/>
        <family val="18"/>
      </rPr>
      <t xml:space="preserve">2,337.73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</si>
  <si>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81,820   2005   7,446.0</t>
    </r>
  </si>
  <si>
    <r>
      <rPr>
        <sz val="6"/>
        <rFont val="Times New Roman"/>
        <family val="18"/>
      </rPr>
      <t>2002CO00005069   10/1/2002 MAINS - PVC, 06 IN &amp; UNDER</t>
    </r>
  </si>
  <si>
    <r>
      <rPr>
        <sz val="6"/>
        <rFont val="Times New Roman"/>
        <family val="18"/>
      </rPr>
      <t xml:space="preserve">3,365.61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</si>
  <si>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107,719   2002   6,537.9</t>
    </r>
  </si>
  <si>
    <r>
      <rPr>
        <sz val="6"/>
        <rFont val="Times New Roman"/>
        <family val="18"/>
      </rPr>
      <t>2004UP00004447    10/1/2004 MAINS - PVC, 06 IN &amp; UNDER</t>
    </r>
  </si>
  <si>
    <r>
      <rPr>
        <sz val="6"/>
        <rFont val="Times New Roman"/>
        <family val="18"/>
      </rPr>
      <t xml:space="preserve">3,722.57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</si>
  <si>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126,577   2004   7,114.9</t>
    </r>
  </si>
  <si>
    <r>
      <rPr>
        <sz val="6"/>
        <rFont val="Times New Roman"/>
        <family val="18"/>
      </rPr>
      <t>199100000243090   10/1/1991 MAINS - PVC, 06 INCH &amp; UNDER</t>
    </r>
  </si>
  <si>
    <r>
      <rPr>
        <sz val="6"/>
        <rFont val="Times New Roman"/>
        <family val="18"/>
      </rPr>
      <t xml:space="preserve">811.94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</si>
  <si>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17,306   1991   4,835.2</t>
    </r>
  </si>
  <si>
    <r>
      <rPr>
        <sz val="6"/>
        <rFont val="Times New Roman"/>
        <family val="18"/>
      </rPr>
      <t>199300000240900   10/1/1993 MAINS - PVC, 08 TO 10 IN</t>
    </r>
  </si>
  <si>
    <r>
      <rPr>
        <sz val="6"/>
        <rFont val="Times New Roman"/>
        <family val="18"/>
      </rPr>
      <t xml:space="preserve">3,793.05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</si>
  <si>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88,474   1993   5,210.4</t>
    </r>
  </si>
  <si>
    <r>
      <rPr>
        <sz val="6"/>
        <rFont val="Times New Roman"/>
        <family val="18"/>
      </rPr>
      <t>199400000244030   10/1/1994 MAINS - PVC, 08 TO 10 IN</t>
    </r>
  </si>
  <si>
    <r>
      <rPr>
        <sz val="6"/>
        <rFont val="Times New Roman"/>
        <family val="18"/>
      </rPr>
      <t xml:space="preserve">5,992.11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</si>
  <si>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145,790   1994   5,407.6</t>
    </r>
  </si>
  <si>
    <r>
      <rPr>
        <sz val="6"/>
        <rFont val="Times New Roman"/>
        <family val="18"/>
      </rPr>
      <t>199900000244080   9/30/1999 MAINS - PVC, 08 TO 10 IN</t>
    </r>
  </si>
  <si>
    <r>
      <rPr>
        <sz val="6"/>
        <rFont val="Times New Roman"/>
        <family val="18"/>
      </rPr>
      <t xml:space="preserve">39,832.16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</si>
  <si>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1,155,363   1999   6,058.6</t>
    </r>
  </si>
  <si>
    <r>
      <rPr>
        <sz val="6"/>
        <rFont val="Times New Roman"/>
        <family val="18"/>
      </rPr>
      <t>200000000244000   9/30/2000 MAINS - PVC, 08 TO 10 IN</t>
    </r>
  </si>
  <si>
    <r>
      <rPr>
        <sz val="6"/>
        <rFont val="Times New Roman"/>
        <family val="18"/>
      </rPr>
      <t xml:space="preserve">17,683.19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</si>
  <si>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512,125   2000   6,221.2</t>
    </r>
  </si>
  <si>
    <r>
      <rPr>
        <sz val="6"/>
        <rFont val="Times New Roman"/>
        <family val="18"/>
      </rPr>
      <t>200100000244010   9/30/2001 MAINS - PVC, 08 TO 10 IN</t>
    </r>
  </si>
  <si>
    <r>
      <rPr>
        <sz val="6"/>
        <rFont val="Times New Roman"/>
        <family val="18"/>
      </rPr>
      <t xml:space="preserve">21,889.06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</si>
  <si>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670,084   2001   6,342.1</t>
    </r>
  </si>
  <si>
    <r>
      <rPr>
        <sz val="6"/>
        <rFont val="Times New Roman"/>
        <family val="18"/>
      </rPr>
      <t>200100000244020   10/1/2001 MAINS - PVC, 08 TO 10 IN</t>
    </r>
  </si>
  <si>
    <r>
      <rPr>
        <sz val="6"/>
        <rFont val="Times New Roman"/>
        <family val="18"/>
      </rPr>
      <t xml:space="preserve">24,625.87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</si>
  <si>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763,555   2001   6,342.1</t>
    </r>
  </si>
  <si>
    <r>
      <rPr>
        <sz val="6"/>
        <rFont val="Times New Roman"/>
        <family val="18"/>
      </rPr>
      <t>200710000006582   9/30/2005 MAINS - PVC, 08 TO 10 IN</t>
    </r>
  </si>
  <si>
    <r>
      <rPr>
        <sz val="6"/>
        <rFont val="Times New Roman"/>
        <family val="18"/>
      </rPr>
      <t xml:space="preserve">46,659.66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</si>
  <si>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1,633,088   2005   7,446.0</t>
    </r>
  </si>
  <si>
    <r>
      <rPr>
        <sz val="6"/>
        <rFont val="Times New Roman"/>
        <family val="18"/>
      </rPr>
      <t>2002CO00005070   10/1/2002 MAINS - PVC, 08 TO 10 IN</t>
    </r>
  </si>
  <si>
    <r>
      <rPr>
        <sz val="6"/>
        <rFont val="Times New Roman"/>
        <family val="18"/>
      </rPr>
      <t xml:space="preserve">32,138.78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</si>
  <si>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1,028,625   2002   6,537.9</t>
    </r>
  </si>
  <si>
    <r>
      <rPr>
        <sz val="6"/>
        <rFont val="Times New Roman"/>
        <family val="18"/>
      </rPr>
      <t>2004UP00001015    9/30/2004 MAINS - PVC, 08 TO 10 IN</t>
    </r>
  </si>
  <si>
    <r>
      <rPr>
        <sz val="6"/>
        <rFont val="Times New Roman"/>
        <family val="18"/>
      </rPr>
      <t xml:space="preserve">73,845.99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</si>
  <si>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2,510,980   2004   7,114.9</t>
    </r>
  </si>
  <si>
    <r>
      <rPr>
        <sz val="6"/>
        <rFont val="Times New Roman"/>
        <family val="18"/>
      </rPr>
      <t>2004UP00004448    10/1/2004 MAINS - PVC, 08 TO 10 IN</t>
    </r>
  </si>
  <si>
    <r>
      <rPr>
        <sz val="6"/>
        <rFont val="Times New Roman"/>
        <family val="18"/>
      </rPr>
      <t xml:space="preserve">23,071.80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</si>
  <si>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784,501   2004   7,114.9</t>
    </r>
  </si>
  <si>
    <r>
      <rPr>
        <sz val="6"/>
        <rFont val="Times New Roman"/>
        <family val="18"/>
      </rPr>
      <t>199000000240870   10/1/1990 MAINS - PVC, 08 TO 10 INCH</t>
    </r>
  </si>
  <si>
    <r>
      <rPr>
        <sz val="6"/>
        <rFont val="Times New Roman"/>
        <family val="18"/>
      </rPr>
      <t xml:space="preserve">2,550.39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</si>
  <si>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51,794   1990   4,731.3</t>
    </r>
  </si>
  <si>
    <r>
      <rPr>
        <sz val="6"/>
        <rFont val="Times New Roman"/>
        <family val="18"/>
      </rPr>
      <t>199100000240880   10/1/1991 MAINS - PVC, 08 TO 10 INCH</t>
    </r>
  </si>
  <si>
    <r>
      <rPr>
        <sz val="6"/>
        <rFont val="Times New Roman"/>
        <family val="18"/>
      </rPr>
      <t xml:space="preserve">5,968.66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</si>
  <si>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127,217   1991   4,835.2</t>
    </r>
  </si>
  <si>
    <r>
      <rPr>
        <sz val="6"/>
        <rFont val="Times New Roman"/>
        <family val="18"/>
      </rPr>
      <t>199200000240890   10/1/1992 MAINS - PVC, 08 TO 10 INCH</t>
    </r>
  </si>
  <si>
    <r>
      <rPr>
        <sz val="6"/>
        <rFont val="Times New Roman"/>
        <family val="18"/>
      </rPr>
      <t xml:space="preserve">1,192.77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</si>
  <si>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26,622   1992   4,984.5</t>
    </r>
  </si>
  <si>
    <r>
      <rPr>
        <sz val="6"/>
        <rFont val="Times New Roman"/>
        <family val="18"/>
      </rPr>
      <t>199500000244040   10/1/1995 MAINS - PVC, 08 TO 10 INCH</t>
    </r>
  </si>
  <si>
    <r>
      <rPr>
        <sz val="6"/>
        <rFont val="Times New Roman"/>
        <family val="18"/>
      </rPr>
      <t xml:space="preserve">24,912.16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</si>
  <si>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631,128   1995   5,471.2</t>
    </r>
  </si>
  <si>
    <r>
      <rPr>
        <sz val="6"/>
        <rFont val="Times New Roman"/>
        <family val="18"/>
      </rPr>
      <t>199800000244070   9/30/1998 MAINS - PVC, 08 TO 10 INCH</t>
    </r>
  </si>
  <si>
    <r>
      <rPr>
        <sz val="6"/>
        <rFont val="Times New Roman"/>
        <family val="18"/>
      </rPr>
      <t xml:space="preserve">20,511.80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</si>
  <si>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574,437   1998   5,920.4</t>
    </r>
  </si>
  <si>
    <r>
      <rPr>
        <sz val="6"/>
        <rFont val="Times New Roman"/>
        <family val="18"/>
      </rPr>
      <t>198900000241020     9/1/1989 MAINS - PVC, 12 TO 15 IN</t>
    </r>
  </si>
  <si>
    <r>
      <rPr>
        <sz val="6"/>
        <rFont val="Times New Roman"/>
        <family val="18"/>
      </rPr>
      <t xml:space="preserve">5,667.19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</si>
  <si>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107,166   1989   4,609.2</t>
    </r>
  </si>
  <si>
    <r>
      <rPr>
        <sz val="6"/>
        <rFont val="Times New Roman"/>
        <family val="18"/>
      </rPr>
      <t>199300000241060   10/1/1993 MAINS - PVC, 12 TO 15 IN</t>
    </r>
  </si>
  <si>
    <r>
      <rPr>
        <sz val="6"/>
        <rFont val="Times New Roman"/>
        <family val="18"/>
      </rPr>
      <t xml:space="preserve">363.87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</si>
  <si>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8,487   1993   5,210.4</t>
    </r>
  </si>
  <si>
    <r>
      <rPr>
        <sz val="6"/>
        <rFont val="Times New Roman"/>
        <family val="18"/>
      </rPr>
      <t>199400000244120   10/1/1994 MAINS - PVC, 12 TO 15 IN</t>
    </r>
  </si>
  <si>
    <r>
      <rPr>
        <sz val="6"/>
        <rFont val="Times New Roman"/>
        <family val="18"/>
      </rPr>
      <t xml:space="preserve">1,416.35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</si>
  <si>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34,460   1994   5,407.6</t>
    </r>
  </si>
  <si>
    <r>
      <rPr>
        <sz val="6"/>
        <rFont val="Times New Roman"/>
        <family val="18"/>
      </rPr>
      <t>199900000244170   9/30/1999 MAINS - PVC, 12 TO 15 IN</t>
    </r>
  </si>
  <si>
    <r>
      <rPr>
        <sz val="6"/>
        <rFont val="Times New Roman"/>
        <family val="18"/>
      </rPr>
      <t xml:space="preserve">15,541.99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</si>
  <si>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450,808   1999   6,058.6</t>
    </r>
  </si>
  <si>
    <r>
      <rPr>
        <sz val="6"/>
        <rFont val="Times New Roman"/>
        <family val="18"/>
      </rPr>
      <t>200000000244090   9/30/2000 MAINS - PVC, 12 TO 15 IN</t>
    </r>
  </si>
  <si>
    <r>
      <rPr>
        <sz val="6"/>
        <rFont val="Times New Roman"/>
        <family val="18"/>
      </rPr>
      <t xml:space="preserve">7,779.15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</si>
  <si>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225,293   2000   6,221.2</t>
    </r>
  </si>
  <si>
    <r>
      <rPr>
        <sz val="6"/>
        <rFont val="Times New Roman"/>
        <family val="18"/>
      </rPr>
      <t>200100000244100   9/30/2001 MAINS - PVC, 12 TO 15 IN</t>
    </r>
  </si>
  <si>
    <r>
      <rPr>
        <sz val="6"/>
        <rFont val="Times New Roman"/>
        <family val="18"/>
      </rPr>
      <t xml:space="preserve">7,695.45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</si>
  <si>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235,579   2001   6,342.1</t>
    </r>
  </si>
  <si>
    <r>
      <rPr>
        <sz val="6"/>
        <rFont val="Times New Roman"/>
        <family val="18"/>
      </rPr>
      <t>200100000244110   10/1/2001 MAINS - PVC, 12 TO 15 IN</t>
    </r>
  </si>
  <si>
    <r>
      <rPr>
        <sz val="6"/>
        <rFont val="Times New Roman"/>
        <family val="18"/>
      </rPr>
      <t xml:space="preserve">32,008.62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</si>
  <si>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992,466   2001   6,342.1</t>
    </r>
  </si>
  <si>
    <r>
      <rPr>
        <sz val="6"/>
        <rFont val="Times New Roman"/>
        <family val="18"/>
      </rPr>
      <t>200710000006494   9/30/2005 MAINS - PVC, 12 TO 15 IN</t>
    </r>
  </si>
  <si>
    <r>
      <rPr>
        <sz val="6"/>
        <rFont val="Times New Roman"/>
        <family val="18"/>
      </rPr>
      <t xml:space="preserve">13,897.81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</si>
  <si>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486,423   2005   7,446.0</t>
    </r>
  </si>
  <si>
    <r>
      <rPr>
        <sz val="6"/>
        <rFont val="Times New Roman"/>
        <family val="18"/>
      </rPr>
      <t>2002CO00005071   10/1/2002 MAINS - PVC, 12 TO 15 IN</t>
    </r>
  </si>
  <si>
    <r>
      <rPr>
        <sz val="6"/>
        <rFont val="Times New Roman"/>
        <family val="18"/>
      </rPr>
      <t xml:space="preserve">19,287.97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</si>
  <si>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617,325   2002   6,537.9</t>
    </r>
  </si>
  <si>
    <r>
      <rPr>
        <sz val="6"/>
        <rFont val="Times New Roman"/>
        <family val="18"/>
      </rPr>
      <t>2004UP00001016    9/30/2004 MAINS - PVC, 12 TO 15 IN</t>
    </r>
  </si>
  <si>
    <r>
      <rPr>
        <sz val="6"/>
        <rFont val="Times New Roman"/>
        <family val="18"/>
      </rPr>
      <t xml:space="preserve">9,135.56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</si>
  <si>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310,636   2004   7,114.9</t>
    </r>
  </si>
  <si>
    <r>
      <rPr>
        <sz val="6"/>
        <rFont val="Times New Roman"/>
        <family val="18"/>
      </rPr>
      <t>2004UP00004449    10/1/2004 MAINS - PVC, 12 TO 15 IN</t>
    </r>
  </si>
  <si>
    <r>
      <rPr>
        <sz val="6"/>
        <rFont val="Times New Roman"/>
        <family val="18"/>
      </rPr>
      <t xml:space="preserve">11,314.56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</si>
  <si>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384,724   2004   7,114.9</t>
    </r>
  </si>
  <si>
    <r>
      <rPr>
        <sz val="6"/>
        <rFont val="Times New Roman"/>
        <family val="18"/>
      </rPr>
      <t>199000000241030   10/1/1990 MAINS - PVC, 12 TO 15 INCH</t>
    </r>
  </si>
  <si>
    <r>
      <rPr>
        <sz val="6"/>
        <rFont val="Times New Roman"/>
        <family val="18"/>
      </rPr>
      <t xml:space="preserve">1,138.44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</si>
  <si>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23,120   1990   4,731.3</t>
    </r>
  </si>
  <si>
    <r>
      <rPr>
        <sz val="6"/>
        <rFont val="Times New Roman"/>
        <family val="18"/>
      </rPr>
      <t>199100000241040   10/1/1991 MAINS - PVC, 12 TO 15 INCH</t>
    </r>
  </si>
  <si>
    <r>
      <rPr>
        <sz val="6"/>
        <rFont val="Times New Roman"/>
        <family val="18"/>
      </rPr>
      <t xml:space="preserve">4,820.60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</si>
  <si>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102,747   1991   4,835.2</t>
    </r>
  </si>
  <si>
    <r>
      <rPr>
        <sz val="6"/>
        <rFont val="Times New Roman"/>
        <family val="18"/>
      </rPr>
      <t>199200000241050   10/1/1992 MAINS - PVC, 12 TO 15 INCH</t>
    </r>
  </si>
  <si>
    <r>
      <rPr>
        <sz val="6"/>
        <rFont val="Times New Roman"/>
        <family val="18"/>
      </rPr>
      <t xml:space="preserve">686.30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</si>
  <si>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15,318   1992   4,984.5</t>
    </r>
  </si>
  <si>
    <r>
      <rPr>
        <sz val="6"/>
        <rFont val="Times New Roman"/>
        <family val="18"/>
      </rPr>
      <t>199500000244130   10/1/1995 MAINS - PVC, 12 TO 15 INCH</t>
    </r>
  </si>
  <si>
    <r>
      <rPr>
        <sz val="6"/>
        <rFont val="Times New Roman"/>
        <family val="18"/>
      </rPr>
      <t xml:space="preserve">5,383.48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</si>
  <si>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136,386   1995   5,471.2</t>
    </r>
  </si>
  <si>
    <r>
      <rPr>
        <sz val="6"/>
        <rFont val="Times New Roman"/>
        <family val="18"/>
      </rPr>
      <t>199800000244160   9/30/1998 MAINS - PVC, 12 TO 15 INCH</t>
    </r>
  </si>
  <si>
    <r>
      <rPr>
        <sz val="6"/>
        <rFont val="Times New Roman"/>
        <family val="18"/>
      </rPr>
      <t xml:space="preserve">7,101.17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</si>
  <si>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198,870   1998   5,920.4</t>
    </r>
  </si>
  <si>
    <r>
      <rPr>
        <sz val="6"/>
        <rFont val="Times New Roman"/>
        <family val="18"/>
      </rPr>
      <t>198900000241140     9/1/1989 MAINS - PVC, 16 IN &amp; OVER</t>
    </r>
  </si>
  <si>
    <r>
      <rPr>
        <sz val="6"/>
        <rFont val="Times New Roman"/>
        <family val="18"/>
      </rPr>
      <t xml:space="preserve">35,082.36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</si>
  <si>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663,404   1989   4,609.2</t>
    </r>
  </si>
  <si>
    <r>
      <rPr>
        <sz val="6"/>
        <rFont val="Times New Roman"/>
        <family val="18"/>
      </rPr>
      <t>199000000241150   10/1/1990 MAINS - PVC, 16 IN &amp; OVER</t>
    </r>
  </si>
  <si>
    <r>
      <rPr>
        <sz val="6"/>
        <rFont val="Times New Roman"/>
        <family val="18"/>
      </rPr>
      <t xml:space="preserve">26,783.65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</si>
  <si>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543,933   1990   4,731.3</t>
    </r>
  </si>
  <si>
    <r>
      <rPr>
        <sz val="6"/>
        <rFont val="Times New Roman"/>
        <family val="18"/>
      </rPr>
      <t>199500000244210   10/1/1995 MAINS - PVC, 16 IN &amp; OVER</t>
    </r>
  </si>
  <si>
    <r>
      <rPr>
        <sz val="6"/>
        <rFont val="Times New Roman"/>
        <family val="18"/>
      </rPr>
      <t xml:space="preserve">12,448.18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</si>
  <si>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315,364   1995   5,471.2</t>
    </r>
  </si>
  <si>
    <r>
      <rPr>
        <sz val="6"/>
        <rFont val="Times New Roman"/>
        <family val="18"/>
      </rPr>
      <t>199800000244240   9/30/1998 MAINS - PVC, 16 IN &amp; OVER</t>
    </r>
  </si>
  <si>
    <r>
      <rPr>
        <sz val="6"/>
        <rFont val="Times New Roman"/>
        <family val="18"/>
      </rPr>
      <t xml:space="preserve">129.54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</si>
  <si>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3,628   1998   5,920.4</t>
    </r>
  </si>
  <si>
    <r>
      <rPr>
        <sz val="6"/>
        <rFont val="Times New Roman"/>
        <family val="18"/>
      </rPr>
      <t>199900000244250   9/30/1999 MAINS - PVC, 16 IN &amp; OVER</t>
    </r>
  </si>
  <si>
    <r>
      <rPr>
        <sz val="6"/>
        <rFont val="Times New Roman"/>
        <family val="18"/>
      </rPr>
      <t xml:space="preserve">26,642.13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</si>
  <si>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772,776   1999   6,058.6</t>
    </r>
  </si>
  <si>
    <r>
      <rPr>
        <sz val="6"/>
        <rFont val="Times New Roman"/>
        <family val="18"/>
      </rPr>
      <t>200000000244180   9/30/2000 MAINS - PVC, 16 IN &amp; OVER</t>
    </r>
  </si>
  <si>
    <r>
      <rPr>
        <sz val="6"/>
        <rFont val="Times New Roman"/>
        <family val="18"/>
      </rPr>
      <t xml:space="preserve">3,232.75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</si>
  <si>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93,624   2000   6,221.2</t>
    </r>
  </si>
  <si>
    <r>
      <rPr>
        <sz val="6"/>
        <rFont val="Times New Roman"/>
        <family val="18"/>
      </rPr>
      <t>200100000244190   9/30/2001 MAINS - PVC, 16 IN &amp; OVER</t>
    </r>
  </si>
  <si>
    <r>
      <rPr>
        <sz val="6"/>
        <rFont val="Times New Roman"/>
        <family val="18"/>
      </rPr>
      <t xml:space="preserve">20,844.71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</si>
  <si>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638,114   2001   6,342.1</t>
    </r>
  </si>
  <si>
    <r>
      <rPr>
        <sz val="6"/>
        <rFont val="Times New Roman"/>
        <family val="18"/>
      </rPr>
      <t>200100000244200   10/1/2001 MAINS - PVC, 16 IN &amp; OVER</t>
    </r>
  </si>
  <si>
    <r>
      <rPr>
        <sz val="6"/>
        <rFont val="Times New Roman"/>
        <family val="18"/>
      </rPr>
      <t xml:space="preserve">994.96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</si>
  <si>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30,850   2001   6,342.1</t>
    </r>
  </si>
  <si>
    <r>
      <rPr>
        <sz val="6"/>
        <rFont val="Times New Roman"/>
        <family val="18"/>
      </rPr>
      <t>2002CO00005072   10/1/2002 MAINS - PVC, 16 IN &amp; OVER</t>
    </r>
  </si>
  <si>
    <r>
      <rPr>
        <sz val="6"/>
        <rFont val="Times New Roman"/>
        <family val="18"/>
      </rPr>
      <t xml:space="preserve">14,889.43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</si>
  <si>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476,547   2002   6,537.9</t>
    </r>
  </si>
  <si>
    <r>
      <rPr>
        <sz val="6"/>
        <rFont val="Times New Roman"/>
        <family val="18"/>
      </rPr>
      <t>2004UP00001017    9/30/2004 MAINS - PVC, 16 IN &amp; OVER</t>
    </r>
  </si>
  <si>
    <r>
      <rPr>
        <sz val="6"/>
        <rFont val="Times New Roman"/>
        <family val="18"/>
      </rPr>
      <t xml:space="preserve">1,539.01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</si>
  <si>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52,331   2004   7,114.9</t>
    </r>
  </si>
  <si>
    <r>
      <rPr>
        <sz val="6"/>
        <rFont val="Times New Roman"/>
        <family val="18"/>
      </rPr>
      <t>199100000241160   10/1/1991 MAINS - PVC, 16 INCH &amp; OVER</t>
    </r>
  </si>
  <si>
    <r>
      <rPr>
        <sz val="6"/>
        <rFont val="Times New Roman"/>
        <family val="18"/>
      </rPr>
      <t xml:space="preserve">4.84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</si>
  <si>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103   1991   4,835.2</t>
    </r>
  </si>
  <si>
    <r>
      <rPr>
        <sz val="6"/>
        <rFont val="Times New Roman"/>
        <family val="18"/>
      </rPr>
      <t>198900000240740     9/1/1989 MAINS - PVC, 6 IN &amp; UNDER</t>
    </r>
  </si>
  <si>
    <r>
      <rPr>
        <sz val="6"/>
        <rFont val="Times New Roman"/>
        <family val="18"/>
      </rPr>
      <t xml:space="preserve">4,331.78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</si>
  <si>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81,914   1989   4,609.2</t>
    </r>
  </si>
  <si>
    <r>
      <rPr>
        <sz val="6"/>
        <rFont val="Times New Roman"/>
        <family val="18"/>
      </rPr>
      <t>2004UP00001014    9/30/2004 MAINS - PVC, 6 IN &amp; UNDER</t>
    </r>
  </si>
  <si>
    <r>
      <rPr>
        <sz val="6"/>
        <rFont val="Times New Roman"/>
        <family val="18"/>
      </rPr>
      <t xml:space="preserve">10,351.17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</si>
  <si>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351,970   2004   7,114.9</t>
    </r>
  </si>
  <si>
    <r>
      <rPr>
        <sz val="6"/>
        <rFont val="Times New Roman"/>
        <family val="18"/>
      </rPr>
      <t>198900000240860     9/1/1989 MAINS - PVC, 8 TO 10 IN</t>
    </r>
  </si>
  <si>
    <r>
      <rPr>
        <sz val="6"/>
        <rFont val="Times New Roman"/>
        <family val="18"/>
      </rPr>
      <t xml:space="preserve">30,522.46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</si>
  <si>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577,176   1989   4,609.2</t>
    </r>
  </si>
  <si>
    <r>
      <rPr>
        <sz val="6"/>
        <rFont val="Times New Roman"/>
        <family val="18"/>
      </rPr>
      <t>199600000243610   10/1/1996 MAINS - RCP - 24 TO 36 INCH</t>
    </r>
  </si>
  <si>
    <r>
      <rPr>
        <sz val="6"/>
        <rFont val="Times New Roman"/>
        <family val="18"/>
      </rPr>
      <t xml:space="preserve">445.55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</si>
  <si>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11,736   1996   5,622.1</t>
    </r>
  </si>
  <si>
    <r>
      <rPr>
        <sz val="6"/>
        <rFont val="Times New Roman"/>
        <family val="18"/>
      </rPr>
      <t>2002CO00005076   10/1/2002 MAINS - RCP, 24 TO 36 INCH</t>
    </r>
  </si>
  <si>
    <r>
      <rPr>
        <sz val="6"/>
        <rFont val="Times New Roman"/>
        <family val="18"/>
      </rPr>
      <t xml:space="preserve">2,000.20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</si>
  <si>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64,018   2002   6,537.9</t>
    </r>
  </si>
  <si>
    <r>
      <rPr>
        <sz val="6"/>
        <rFont val="Times New Roman"/>
        <family val="18"/>
      </rPr>
      <t>2004UP00001021    9/30/2004 MAINS - RCP, 24 TO 36 INCH</t>
    </r>
  </si>
  <si>
    <r>
      <rPr>
        <sz val="6"/>
        <rFont val="Times New Roman"/>
        <family val="18"/>
      </rPr>
      <t xml:space="preserve">157.44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</si>
  <si>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5,353   2004   7,114.9</t>
    </r>
  </si>
  <si>
    <r>
      <rPr>
        <sz val="6"/>
        <rFont val="Times New Roman"/>
        <family val="18"/>
      </rPr>
      <t>2002CO00005077   10/1/2002 MAINS - RCP, 38 TO 48 INCH</t>
    </r>
  </si>
  <si>
    <r>
      <rPr>
        <sz val="6"/>
        <rFont val="Times New Roman"/>
        <family val="18"/>
      </rPr>
      <t xml:space="preserve">1,156.09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</si>
  <si>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37,002   2002   6,537.9</t>
    </r>
  </si>
  <si>
    <r>
      <rPr>
        <sz val="6"/>
        <rFont val="Times New Roman"/>
        <family val="18"/>
      </rPr>
      <t>2004UP00001022    9/30/2004 MAINS - RCP, 38 TO 48 INCH</t>
    </r>
  </si>
  <si>
    <r>
      <rPr>
        <sz val="6"/>
        <rFont val="Times New Roman"/>
        <family val="18"/>
      </rPr>
      <t xml:space="preserve">159.65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</si>
  <si>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5,429   2004   7,114.9</t>
    </r>
  </si>
  <si>
    <r>
      <rPr>
        <sz val="6"/>
        <rFont val="Times New Roman"/>
        <family val="18"/>
      </rPr>
      <t>198400000241310     1/1/1984 MAINS ASBESTOS CEMENT 12 TO</t>
    </r>
  </si>
  <si>
    <r>
      <rPr>
        <sz val="6"/>
        <rFont val="Times New Roman"/>
        <family val="18"/>
      </rPr>
      <t xml:space="preserve">94.59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</si>
  <si>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1,315   1984   4,149.8</t>
    </r>
  </si>
  <si>
    <r>
      <rPr>
        <sz val="6"/>
        <rFont val="Times New Roman"/>
        <family val="18"/>
      </rPr>
      <t>198400000241210     1/1/1984 MAINS ASBESTOS CEMENT 6 &amp; UN</t>
    </r>
  </si>
  <si>
    <r>
      <rPr>
        <sz val="6"/>
        <rFont val="Times New Roman"/>
        <family val="18"/>
      </rPr>
      <t xml:space="preserve">397.18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</si>
  <si>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5,522   1984   4,149.8</t>
    </r>
  </si>
  <si>
    <r>
      <rPr>
        <sz val="6"/>
        <rFont val="Times New Roman"/>
        <family val="18"/>
      </rPr>
      <t>198400000241240     1/1/1984 MAINS ASBESTOS CEMENT 8 TO 1</t>
    </r>
  </si>
  <si>
    <r>
      <rPr>
        <sz val="6"/>
        <rFont val="Times New Roman"/>
        <family val="18"/>
      </rPr>
      <t xml:space="preserve">2,898.77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</si>
  <si>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40,300   1984   4,149.8</t>
    </r>
  </si>
  <si>
    <r>
      <rPr>
        <sz val="6"/>
        <rFont val="Times New Roman"/>
        <family val="18"/>
      </rPr>
      <t>198500000241250     1/1/1985 MAINS ASBESTOS CEMENT 8 TO 1</t>
    </r>
  </si>
  <si>
    <r>
      <rPr>
        <sz val="6"/>
        <rFont val="Times New Roman"/>
        <family val="18"/>
      </rPr>
      <t xml:space="preserve">335.05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</si>
  <si>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4,881   1985   4,202.3</t>
    </r>
  </si>
  <si>
    <r>
      <rPr>
        <sz val="6"/>
        <rFont val="Times New Roman"/>
        <family val="18"/>
      </rPr>
      <t>198600000241260     1/1/1986 MAINS ASBESTOS CEMENT 8 TO 1</t>
    </r>
  </si>
  <si>
    <r>
      <rPr>
        <sz val="6"/>
        <rFont val="Times New Roman"/>
        <family val="18"/>
      </rPr>
      <t xml:space="preserve">57.21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</si>
  <si>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892   1986   4,305.0</t>
    </r>
  </si>
  <si>
    <r>
      <rPr>
        <sz val="6"/>
        <rFont val="Times New Roman"/>
        <family val="18"/>
      </rPr>
      <t>198700000241220     1/1/1987 MAINS ASBESTOS/CEM 6' AND UN</t>
    </r>
  </si>
  <si>
    <r>
      <rPr>
        <sz val="6"/>
        <rFont val="Times New Roman"/>
        <family val="18"/>
      </rPr>
      <t xml:space="preserve">131.08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</si>
  <si>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2,176   1987   4,420.0</t>
    </r>
  </si>
  <si>
    <r>
      <rPr>
        <sz val="6"/>
        <rFont val="Times New Roman"/>
        <family val="18"/>
      </rPr>
      <t>198600000241870     1/1/1986 MAINS CAST IRON  12 TO 15""</t>
    </r>
  </si>
  <si>
    <r>
      <rPr>
        <sz val="6"/>
        <rFont val="Times New Roman"/>
        <family val="18"/>
      </rPr>
      <t xml:space="preserve">5,476.28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</si>
  <si>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85,347   1986   4,305.0</t>
    </r>
  </si>
  <si>
    <r>
      <rPr>
        <sz val="6"/>
        <rFont val="Times New Roman"/>
        <family val="18"/>
      </rPr>
      <t>198600000241990     1/1/1986 MAINS CAST IRON  18 TO 21""</t>
    </r>
  </si>
  <si>
    <r>
      <rPr>
        <sz val="6"/>
        <rFont val="Times New Roman"/>
        <family val="18"/>
      </rPr>
      <t xml:space="preserve">897.47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</si>
  <si>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13,987   1986   4,305.0</t>
    </r>
  </si>
  <si>
    <r>
      <rPr>
        <sz val="6"/>
        <rFont val="Times New Roman"/>
        <family val="18"/>
      </rPr>
      <t>198600000241460     1/1/1986 MAINS CAST IRON  6 &amp; UNDER"</t>
    </r>
  </si>
  <si>
    <r>
      <rPr>
        <sz val="6"/>
        <rFont val="Times New Roman"/>
        <family val="18"/>
      </rPr>
      <t xml:space="preserve">911.90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</si>
  <si>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14,212   1986   4,305.0</t>
    </r>
  </si>
  <si>
    <r>
      <rPr>
        <sz val="6"/>
        <rFont val="Times New Roman"/>
        <family val="18"/>
      </rPr>
      <t>198600000241660     1/1/1986 MAINS CAST IRON  8 TO 10""</t>
    </r>
  </si>
  <si>
    <r>
      <rPr>
        <sz val="6"/>
        <rFont val="Times New Roman"/>
        <family val="18"/>
      </rPr>
      <t xml:space="preserve">12,152.82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</si>
  <si>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189,399   1986   4,305.0</t>
    </r>
  </si>
  <si>
    <r>
      <rPr>
        <sz val="6"/>
        <rFont val="Times New Roman"/>
        <family val="18"/>
      </rPr>
      <t>198400000241850     1/1/1984 MAINS CAST IRON 12 TO 15""</t>
    </r>
  </si>
  <si>
    <r>
      <rPr>
        <sz val="6"/>
        <rFont val="Times New Roman"/>
        <family val="18"/>
      </rPr>
      <t xml:space="preserve">5,853.52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</si>
  <si>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81,379   1984   4,149.8</t>
    </r>
  </si>
  <si>
    <r>
      <rPr>
        <sz val="6"/>
        <rFont val="Times New Roman"/>
        <family val="18"/>
      </rPr>
      <t>198500000241860     1/1/1985 MAINS CAST IRON 12 TO 15""</t>
    </r>
  </si>
  <si>
    <r>
      <rPr>
        <sz val="6"/>
        <rFont val="Times New Roman"/>
        <family val="18"/>
      </rPr>
      <t xml:space="preserve">7,484.19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</si>
  <si>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109,030   1985   4,202.3</t>
    </r>
  </si>
  <si>
    <r>
      <rPr>
        <sz val="6"/>
        <rFont val="Times New Roman"/>
        <family val="18"/>
      </rPr>
      <t>198700000241880     1/1/1987 MAINS CAST IRON 12'-15'</t>
    </r>
  </si>
  <si>
    <r>
      <rPr>
        <sz val="6"/>
        <rFont val="Times New Roman"/>
        <family val="18"/>
      </rPr>
      <t xml:space="preserve">139.54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</si>
  <si>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2,317   1987   4,420.0</t>
    </r>
  </si>
  <si>
    <r>
      <rPr>
        <sz val="6"/>
        <rFont val="Times New Roman"/>
        <family val="18"/>
      </rPr>
      <t>198400000241970     1/1/1984 MAINS CAST IRON 18 TO 21""</t>
    </r>
  </si>
  <si>
    <r>
      <rPr>
        <sz val="6"/>
        <rFont val="Times New Roman"/>
        <family val="18"/>
      </rPr>
      <t xml:space="preserve">6,226.01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</si>
  <si>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86,557   1984   4,149.8</t>
    </r>
  </si>
  <si>
    <r>
      <rPr>
        <sz val="6"/>
        <rFont val="Times New Roman"/>
        <family val="18"/>
      </rPr>
      <t>198500000241980     1/1/1985 MAINS CAST IRON 18 TO 21""</t>
    </r>
  </si>
  <si>
    <r>
      <rPr>
        <sz val="6"/>
        <rFont val="Times New Roman"/>
        <family val="18"/>
      </rPr>
      <t xml:space="preserve">12,264.16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</si>
  <si>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178,664   1985   4,202.3</t>
    </r>
  </si>
  <si>
    <r>
      <rPr>
        <sz val="6"/>
        <rFont val="Times New Roman"/>
        <family val="18"/>
      </rPr>
      <t>198700000242000     1/1/1987 MAINS CAST IRON 18'-21'</t>
    </r>
  </si>
  <si>
    <r>
      <rPr>
        <sz val="6"/>
        <rFont val="Times New Roman"/>
        <family val="18"/>
      </rPr>
      <t xml:space="preserve">16.91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</si>
  <si>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281   1987   4,420.0</t>
    </r>
  </si>
  <si>
    <r>
      <rPr>
        <sz val="6"/>
        <rFont val="Times New Roman"/>
        <family val="18"/>
      </rPr>
      <t>198400000242080     1/1/1984 MAINS CAST IRON 24 TO 30""</t>
    </r>
  </si>
  <si>
    <r>
      <rPr>
        <sz val="6"/>
        <rFont val="Times New Roman"/>
        <family val="18"/>
      </rPr>
      <t xml:space="preserve">19,623.13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</si>
  <si>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248,234   1984   4,149.8</t>
    </r>
  </si>
  <si>
    <r>
      <rPr>
        <sz val="6"/>
        <rFont val="Times New Roman"/>
        <family val="18"/>
      </rPr>
      <t>198500000242090     1/1/1985 MAINS CAST IRON 24 TO 30""</t>
    </r>
  </si>
  <si>
    <r>
      <rPr>
        <sz val="6"/>
        <rFont val="Times New Roman"/>
        <family val="18"/>
      </rPr>
      <t xml:space="preserve">23,563.01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</si>
  <si>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343,265   1985   4,202.3</t>
    </r>
  </si>
  <si>
    <r>
      <rPr>
        <sz val="6"/>
        <rFont val="Times New Roman"/>
        <family val="18"/>
      </rPr>
      <t>198600000242100     1/1/1986 MAINS CAST IRON 24 TO 30""</t>
    </r>
  </si>
  <si>
    <r>
      <rPr>
        <sz val="6"/>
        <rFont val="Times New Roman"/>
        <family val="18"/>
      </rPr>
      <t xml:space="preserve">2,384.87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</si>
  <si>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37,168   1986   4,305.0</t>
    </r>
  </si>
  <si>
    <r>
      <rPr>
        <sz val="6"/>
        <rFont val="Times New Roman"/>
        <family val="18"/>
      </rPr>
      <t>198600000242150     1/1/1986 MAINS CAST IRON 36' TO 42'</t>
    </r>
  </si>
  <si>
    <r>
      <rPr>
        <sz val="6"/>
        <rFont val="Times New Roman"/>
        <family val="18"/>
      </rPr>
      <t xml:space="preserve">168.36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</si>
  <si>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2,624   1986   4,305.0</t>
    </r>
  </si>
  <si>
    <r>
      <rPr>
        <sz val="6"/>
        <rFont val="Times New Roman"/>
        <family val="18"/>
      </rPr>
      <t>198400000241440     1/1/1984 MAINS CAST IRON 6 &amp; UNDER"</t>
    </r>
  </si>
  <si>
    <r>
      <rPr>
        <sz val="6"/>
        <rFont val="Times New Roman"/>
        <family val="18"/>
      </rPr>
      <t xml:space="preserve">11,317.17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</si>
  <si>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157,337   1984   4,149.8</t>
    </r>
  </si>
  <si>
    <r>
      <rPr>
        <sz val="6"/>
        <rFont val="Times New Roman"/>
        <family val="18"/>
      </rPr>
      <t>198500000241450     1/1/1985 MAINS CAST IRON 6 &amp; UNDER"</t>
    </r>
  </si>
  <si>
    <r>
      <rPr>
        <sz val="6"/>
        <rFont val="Times New Roman"/>
        <family val="18"/>
      </rPr>
      <t xml:space="preserve">2,062.98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</si>
  <si>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30,054   1985   4,202.3</t>
    </r>
  </si>
  <si>
    <r>
      <rPr>
        <sz val="6"/>
        <rFont val="Times New Roman"/>
        <family val="18"/>
      </rPr>
      <t>199700000241560   9/30/1997 MAINS- CAST IRON 6 INCH &amp; UN</t>
    </r>
  </si>
  <si>
    <r>
      <rPr>
        <sz val="6"/>
        <rFont val="Times New Roman"/>
        <family val="18"/>
      </rPr>
      <t xml:space="preserve">2,245.24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</si>
  <si>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60,632   1997   5,825.1</t>
    </r>
  </si>
  <si>
    <r>
      <rPr>
        <sz val="6"/>
        <rFont val="Times New Roman"/>
        <family val="18"/>
      </rPr>
      <t>199700000241770   9/30/1997 MAINS- CAST IRON 8 TO 10 INC</t>
    </r>
  </si>
  <si>
    <r>
      <rPr>
        <sz val="6"/>
        <rFont val="Times New Roman"/>
        <family val="18"/>
      </rPr>
      <t xml:space="preserve">1,988.80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</si>
  <si>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53,707   1997   5,825.1</t>
    </r>
  </si>
  <si>
    <r>
      <rPr>
        <sz val="6"/>
        <rFont val="Times New Roman"/>
        <family val="18"/>
      </rPr>
      <t>198400000241640     1/1/1984 MAINS CAST IRON 8 TO 10""</t>
    </r>
  </si>
  <si>
    <r>
      <rPr>
        <sz val="6"/>
        <rFont val="Times New Roman"/>
        <family val="18"/>
      </rPr>
      <t xml:space="preserve">48,761.52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</si>
  <si>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653,329   1984   4,149.8</t>
    </r>
  </si>
  <si>
    <r>
      <rPr>
        <sz val="6"/>
        <rFont val="Times New Roman"/>
        <family val="18"/>
      </rPr>
      <t>198500000241650     1/1/1985 MAINS CAST IRON 8 TO 10""</t>
    </r>
  </si>
  <si>
    <r>
      <rPr>
        <sz val="6"/>
        <rFont val="Times New Roman"/>
        <family val="18"/>
      </rPr>
      <t xml:space="preserve">25,772.66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</si>
  <si>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375,456   1985   4,202.3</t>
    </r>
  </si>
  <si>
    <r>
      <rPr>
        <sz val="6"/>
        <rFont val="Times New Roman"/>
        <family val="18"/>
      </rPr>
      <t>198700000241670     1/1/1987 MAINS CAST IRON 8'-10'</t>
    </r>
  </si>
  <si>
    <r>
      <rPr>
        <sz val="6"/>
        <rFont val="Times New Roman"/>
        <family val="18"/>
      </rPr>
      <t xml:space="preserve">1,361.52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</si>
  <si>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22,604   1987   4,420.0</t>
    </r>
  </si>
  <si>
    <r>
      <rPr>
        <sz val="6"/>
        <rFont val="Times New Roman"/>
        <family val="18"/>
      </rPr>
      <t>198500000242290     1/1/1985 MAINS CONCRETE &amp; VC 12 TO 15</t>
    </r>
  </si>
  <si>
    <r>
      <rPr>
        <sz val="6"/>
        <rFont val="Times New Roman"/>
        <family val="18"/>
      </rPr>
      <t xml:space="preserve">21.00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</si>
  <si>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306   1985   4,202.3</t>
    </r>
  </si>
  <si>
    <r>
      <rPr>
        <sz val="6"/>
        <rFont val="Times New Roman"/>
        <family val="18"/>
      </rPr>
      <t>198500000242320     1/1/1985 MAINS CONCRETE &amp; VC 18 TO 21</t>
    </r>
  </si>
  <si>
    <r>
      <rPr>
        <sz val="6"/>
        <rFont val="Times New Roman"/>
        <family val="18"/>
      </rPr>
      <t xml:space="preserve">988.27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</si>
  <si>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14,397   1985   4,202.3</t>
    </r>
  </si>
  <si>
    <r>
      <rPr>
        <sz val="6"/>
        <rFont val="Times New Roman"/>
        <family val="18"/>
      </rPr>
      <t>198400000242240     1/1/1984 MAINS CONCRETE &amp; VC 6 &amp; UNDE</t>
    </r>
  </si>
  <si>
    <r>
      <rPr>
        <sz val="6"/>
        <rFont val="Times New Roman"/>
        <family val="18"/>
      </rPr>
      <t xml:space="preserve">63.91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</si>
  <si>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889   1984   4,149.8</t>
    </r>
  </si>
  <si>
    <r>
      <rPr>
        <sz val="6"/>
        <rFont val="Times New Roman"/>
        <family val="18"/>
      </rPr>
      <t>198600000242410     1/1/1986 MAINS CONCRETE &amp; VC 60' AND</t>
    </r>
  </si>
  <si>
    <r>
      <rPr>
        <sz val="6"/>
        <rFont val="Times New Roman"/>
        <family val="18"/>
      </rPr>
      <t xml:space="preserve">183.89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</si>
  <si>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2,866   1986   4,305.0</t>
    </r>
  </si>
  <si>
    <r>
      <rPr>
        <sz val="6"/>
        <rFont val="Times New Roman"/>
        <family val="18"/>
      </rPr>
      <t>198400000242260     1/1/1984 MAINS CONCRETE &amp; VC 8 TO 10"</t>
    </r>
  </si>
  <si>
    <r>
      <rPr>
        <sz val="6"/>
        <rFont val="Times New Roman"/>
        <family val="18"/>
      </rPr>
      <t xml:space="preserve">3,238.76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</si>
  <si>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45,027   1984   4,149.8</t>
    </r>
  </si>
  <si>
    <r>
      <rPr>
        <sz val="6"/>
        <rFont val="Times New Roman"/>
        <family val="18"/>
      </rPr>
      <t>198500000242270     1/1/1985 MAINS CONCRETE &amp; VC 8 TO 10"</t>
    </r>
  </si>
  <si>
    <r>
      <rPr>
        <sz val="6"/>
        <rFont val="Times New Roman"/>
        <family val="18"/>
      </rPr>
      <t xml:space="preserve">50.64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</si>
  <si>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738   1985   4,202.3</t>
    </r>
  </si>
  <si>
    <r>
      <rPr>
        <sz val="6"/>
        <rFont val="Times New Roman"/>
        <family val="18"/>
      </rPr>
      <t>198700000241170     1/1/1987 MAINS PVC 10 - 12""</t>
    </r>
  </si>
  <si>
    <r>
      <rPr>
        <sz val="6"/>
        <rFont val="Times New Roman"/>
        <family val="18"/>
      </rPr>
      <t xml:space="preserve">371.48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</si>
  <si>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6,167   1987   4,420.0</t>
    </r>
  </si>
  <si>
    <r>
      <rPr>
        <sz val="6"/>
        <rFont val="Times New Roman"/>
        <family val="18"/>
      </rPr>
      <t>198700000241000     1/1/1987 MAINS PVC 12' TO 15'</t>
    </r>
  </si>
  <si>
    <r>
      <rPr>
        <sz val="6"/>
        <rFont val="Times New Roman"/>
        <family val="18"/>
      </rPr>
      <t xml:space="preserve">4,877.90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</si>
  <si>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80,982   1987   4,420.0</t>
    </r>
  </si>
  <si>
    <r>
      <rPr>
        <sz val="6"/>
        <rFont val="Times New Roman"/>
        <family val="18"/>
      </rPr>
      <t>199700000244150   9/30/1997 MAINS- PVC 12 TO 15 INCH</t>
    </r>
  </si>
  <si>
    <r>
      <rPr>
        <sz val="6"/>
        <rFont val="Times New Roman"/>
        <family val="18"/>
      </rPr>
      <t xml:space="preserve">1,996.48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</si>
  <si>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53,914   1997   5,825.1</t>
    </r>
  </si>
  <si>
    <r>
      <rPr>
        <sz val="6"/>
        <rFont val="Times New Roman"/>
        <family val="18"/>
      </rPr>
      <t>198400000240970     1/1/1984 MAINS PVC 12 TO 15""</t>
    </r>
  </si>
  <si>
    <r>
      <rPr>
        <sz val="6"/>
        <rFont val="Times New Roman"/>
        <family val="18"/>
      </rPr>
      <t xml:space="preserve">15,798.80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</si>
  <si>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195,067   1984   4,149.8</t>
    </r>
  </si>
  <si>
    <r>
      <rPr>
        <sz val="6"/>
        <rFont val="Times New Roman"/>
        <family val="18"/>
      </rPr>
      <t>198500000240980     1/1/1985 MAINS PVC 12 TO 15""</t>
    </r>
  </si>
  <si>
    <r>
      <rPr>
        <sz val="6"/>
        <rFont val="Times New Roman"/>
        <family val="18"/>
      </rPr>
      <t xml:space="preserve">27,578.20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</si>
  <si>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401,759   1985   4,202.3</t>
    </r>
  </si>
  <si>
    <r>
      <rPr>
        <sz val="6"/>
        <rFont val="Times New Roman"/>
        <family val="18"/>
      </rPr>
      <t>1/1/1986 MAINS PVC 12 TO 15""</t>
    </r>
  </si>
  <si>
    <r>
      <rPr>
        <sz val="6"/>
        <rFont val="Times New Roman"/>
        <family val="18"/>
      </rPr>
      <t xml:space="preserve">24,094.76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</si>
  <si>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375,511   1986   4,305.0</t>
    </r>
  </si>
  <si>
    <r>
      <rPr>
        <sz val="6"/>
        <rFont val="Times New Roman"/>
        <family val="18"/>
      </rPr>
      <t>9/30/1997 MAINS- PVC 16 INCH &amp; OVER</t>
    </r>
  </si>
  <si>
    <r>
      <rPr>
        <sz val="6"/>
        <rFont val="Times New Roman"/>
        <family val="18"/>
      </rPr>
      <t xml:space="preserve">2,119.60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</si>
  <si>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57,239   1997   5,825.1</t>
    </r>
  </si>
  <si>
    <r>
      <rPr>
        <sz val="6"/>
        <rFont val="Times New Roman"/>
        <family val="18"/>
      </rPr>
      <t>1/1/1985 MAINS PVC 18 &amp; OVER"</t>
    </r>
  </si>
  <si>
    <r>
      <rPr>
        <sz val="6"/>
        <rFont val="Times New Roman"/>
        <family val="18"/>
      </rPr>
      <t xml:space="preserve">4,893.30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</si>
  <si>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71,285   1985   4,202.3</t>
    </r>
  </si>
  <si>
    <r>
      <rPr>
        <sz val="6"/>
        <rFont val="Times New Roman"/>
        <family val="18"/>
      </rPr>
      <t>1/1/1986 MAINS PVC 18 &amp; OVER"</t>
    </r>
  </si>
  <si>
    <r>
      <rPr>
        <sz val="6"/>
        <rFont val="Times New Roman"/>
        <family val="18"/>
      </rPr>
      <t xml:space="preserve">1,350.46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</si>
  <si>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21,047   1986   4,305.0</t>
    </r>
  </si>
  <si>
    <r>
      <rPr>
        <sz val="6"/>
        <rFont val="Times New Roman"/>
        <family val="18"/>
      </rPr>
      <t>1/1/1987 MAINS PVC 18' AND  OVER</t>
    </r>
  </si>
  <si>
    <r>
      <rPr>
        <sz val="6"/>
        <rFont val="Times New Roman"/>
        <family val="18"/>
      </rPr>
      <t xml:space="preserve">14,871.41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</si>
  <si>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246,893   1987   4,420.0</t>
    </r>
  </si>
  <si>
    <r>
      <rPr>
        <sz val="6"/>
        <rFont val="Times New Roman"/>
        <family val="18"/>
      </rPr>
      <t>1/1/1986 MAINS PVC 6 &amp;  UNDER"</t>
    </r>
  </si>
  <si>
    <r>
      <rPr>
        <sz val="6"/>
        <rFont val="Times New Roman"/>
        <family val="18"/>
      </rPr>
      <t xml:space="preserve">36,015.83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</si>
  <si>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561,299   1986   4,305.0</t>
    </r>
  </si>
  <si>
    <r>
      <rPr>
        <sz val="6"/>
        <rFont val="Times New Roman"/>
        <family val="18"/>
      </rPr>
      <t>1/1/1984 MAINS PVC 6' &amp; UNDER</t>
    </r>
  </si>
  <si>
    <r>
      <rPr>
        <sz val="6"/>
        <rFont val="Times New Roman"/>
        <family val="18"/>
      </rPr>
      <t xml:space="preserve">19,741.53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</si>
  <si>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249,880   1984   4,149.8</t>
    </r>
  </si>
  <si>
    <r>
      <rPr>
        <sz val="6"/>
        <rFont val="Times New Roman"/>
        <family val="18"/>
      </rPr>
      <t xml:space="preserve">12,494.11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</si>
  <si>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207,425   1987   4,420.0</t>
    </r>
  </si>
  <si>
    <r>
      <rPr>
        <sz val="6"/>
        <rFont val="Times New Roman"/>
        <family val="18"/>
      </rPr>
      <t xml:space="preserve">34,563.71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</si>
  <si>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503,523   1985   4,202.3</t>
    </r>
  </si>
  <si>
    <r>
      <rPr>
        <sz val="6"/>
        <rFont val="Times New Roman"/>
        <family val="18"/>
      </rPr>
      <t>9/30/1997 MAINS- PVC 6 INCH &amp; UNDER</t>
    </r>
  </si>
  <si>
    <r>
      <rPr>
        <sz val="6"/>
        <rFont val="Times New Roman"/>
        <family val="18"/>
      </rPr>
      <t xml:space="preserve">4,766.94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</si>
  <si>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128,730   1997   5,825.1</t>
    </r>
  </si>
  <si>
    <r>
      <rPr>
        <sz val="6"/>
        <rFont val="Times New Roman"/>
        <family val="18"/>
      </rPr>
      <t xml:space="preserve">49,850.18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</si>
  <si>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827,604   1987   4,420.0</t>
    </r>
  </si>
  <si>
    <r>
      <rPr>
        <sz val="6"/>
        <rFont val="Times New Roman"/>
        <family val="18"/>
      </rPr>
      <t>9/30/1997 MAINS- PVC 8 TO 10 INCH</t>
    </r>
  </si>
  <si>
    <r>
      <rPr>
        <sz val="6"/>
        <rFont val="Times New Roman"/>
        <family val="18"/>
      </rPr>
      <t xml:space="preserve">25,967.91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</si>
  <si>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701,253   1997   5,825.1</t>
    </r>
  </si>
  <si>
    <r>
      <rPr>
        <sz val="6"/>
        <rFont val="Times New Roman"/>
        <family val="18"/>
      </rPr>
      <t>1/1/1984 MAINS PVC 8 TO 10""</t>
    </r>
  </si>
  <si>
    <r>
      <rPr>
        <sz val="6"/>
        <rFont val="Times New Roman"/>
        <family val="18"/>
      </rPr>
      <t xml:space="preserve">55,840.65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</si>
  <si>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751,747   1984   4,149.8</t>
    </r>
  </si>
  <si>
    <r>
      <rPr>
        <sz val="6"/>
        <rFont val="Times New Roman"/>
        <family val="18"/>
      </rPr>
      <t xml:space="preserve">155,333.77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</si>
  <si>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2,262,899   1985   4,202.3</t>
    </r>
  </si>
  <si>
    <r>
      <rPr>
        <sz val="6"/>
        <rFont val="Times New Roman"/>
        <family val="18"/>
      </rPr>
      <t xml:space="preserve">180,874.58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</si>
  <si>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2,438,262   1986   4,305.0</t>
    </r>
  </si>
  <si>
    <r>
      <rPr>
        <sz val="6"/>
        <rFont val="Times New Roman"/>
        <family val="18"/>
      </rPr>
      <t>1/1/1987 MAINS STEEL CYL &amp; CONCR 16'</t>
    </r>
  </si>
  <si>
    <r>
      <rPr>
        <sz val="6"/>
        <rFont val="Times New Roman"/>
        <family val="18"/>
      </rPr>
      <t xml:space="preserve">1,980.89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</si>
  <si>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32,887   1987   4,420.0</t>
    </r>
  </si>
  <si>
    <r>
      <rPr>
        <sz val="6"/>
        <rFont val="Times New Roman"/>
        <family val="18"/>
      </rPr>
      <t>1/1/1986 MAINS TRUSS 8' TO 10'</t>
    </r>
  </si>
  <si>
    <r>
      <rPr>
        <sz val="6"/>
        <rFont val="Times New Roman"/>
        <family val="18"/>
      </rPr>
      <t xml:space="preserve">28.77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</si>
  <si>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448   1986   4,305.0</t>
    </r>
  </si>
  <si>
    <r>
      <rPr>
        <sz val="6"/>
        <rFont val="Times New Roman"/>
        <family val="18"/>
      </rPr>
      <t>1/1/1987 MAINS, ASBESTOS/CEM 10 - 12"</t>
    </r>
  </si>
  <si>
    <r>
      <rPr>
        <sz val="6"/>
        <rFont val="Times New Roman"/>
        <family val="18"/>
      </rPr>
      <t xml:space="preserve">1,894.06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</si>
  <si>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31,445   1987   4,420.0</t>
    </r>
  </si>
  <si>
    <r>
      <rPr>
        <sz val="6"/>
        <rFont val="Times New Roman"/>
        <family val="18"/>
      </rPr>
      <t>1/1/1987 MAINS, ASBESTOS/CEM 12'-15'</t>
    </r>
  </si>
  <si>
    <r>
      <rPr>
        <sz val="6"/>
        <rFont val="Times New Roman"/>
        <family val="18"/>
      </rPr>
      <t xml:space="preserve">930.06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</si>
  <si>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15,441   1987   4,420.0</t>
    </r>
  </si>
  <si>
    <r>
      <rPr>
        <sz val="6"/>
        <rFont val="Times New Roman"/>
        <family val="18"/>
      </rPr>
      <t>9/1/1988 MAINS, ASBESTOS/CEM 6 INCH &amp;</t>
    </r>
  </si>
  <si>
    <r>
      <rPr>
        <sz val="6"/>
        <rFont val="Times New Roman"/>
        <family val="18"/>
      </rPr>
      <t xml:space="preserve">110.04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</si>
  <si>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1,970   1988   4,528.0</t>
    </r>
  </si>
  <si>
    <r>
      <rPr>
        <sz val="6"/>
        <rFont val="Times New Roman"/>
        <family val="18"/>
      </rPr>
      <t>9/1/1988 MAINS, ASBESTOS/CEM 8 - 10 I</t>
    </r>
  </si>
  <si>
    <r>
      <rPr>
        <sz val="6"/>
        <rFont val="Times New Roman"/>
        <family val="18"/>
      </rPr>
      <t xml:space="preserve">3,555.85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</si>
  <si>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63,659   1988   4,528.0</t>
    </r>
  </si>
  <si>
    <r>
      <rPr>
        <sz val="6"/>
        <rFont val="Times New Roman"/>
        <family val="18"/>
      </rPr>
      <t>1/1/1987 MAINS, ASBESTOS/CEM 8'-10'</t>
    </r>
  </si>
  <si>
    <r>
      <rPr>
        <sz val="6"/>
        <rFont val="Times New Roman"/>
        <family val="18"/>
      </rPr>
      <t xml:space="preserve">898.94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</si>
  <si>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14,924   1987   4,420.0</t>
    </r>
  </si>
  <si>
    <r>
      <rPr>
        <sz val="6"/>
        <rFont val="Times New Roman"/>
        <family val="18"/>
      </rPr>
      <t xml:space="preserve">38,558.41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</si>
  <si>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690,297   1988   4,528.0</t>
    </r>
  </si>
  <si>
    <r>
      <rPr>
        <sz val="6"/>
        <rFont val="Times New Roman"/>
        <family val="18"/>
      </rPr>
      <t>9/1/1988 MAINS, CAST IRON 18 - 20 INC</t>
    </r>
  </si>
  <si>
    <r>
      <rPr>
        <sz val="6"/>
        <rFont val="Times New Roman"/>
        <family val="18"/>
      </rPr>
      <t xml:space="preserve">18,623.13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</si>
  <si>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333,403   1988   4,528.0</t>
    </r>
  </si>
  <si>
    <r>
      <rPr>
        <sz val="6"/>
        <rFont val="Times New Roman"/>
        <family val="18"/>
      </rPr>
      <t>9/1/1988 MAINS, CAST IRON 24 - 40 INC</t>
    </r>
  </si>
  <si>
    <r>
      <rPr>
        <sz val="6"/>
        <rFont val="Times New Roman"/>
        <family val="18"/>
      </rPr>
      <t xml:space="preserve">39,102.92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</si>
  <si>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700,045   1988   4,528.0</t>
    </r>
  </si>
  <si>
    <r>
      <rPr>
        <sz val="6"/>
        <rFont val="Times New Roman"/>
        <family val="18"/>
      </rPr>
      <t xml:space="preserve">903.93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</si>
  <si>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16,183   1988   4,528.0</t>
    </r>
  </si>
  <si>
    <r>
      <rPr>
        <sz val="6"/>
        <rFont val="Times New Roman"/>
        <family val="18"/>
      </rPr>
      <t xml:space="preserve">7,740.24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</si>
  <si>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138,571   1988   4,528.0</t>
    </r>
  </si>
  <si>
    <r>
      <rPr>
        <sz val="6"/>
        <rFont val="Times New Roman"/>
        <family val="18"/>
      </rPr>
      <t>9/1/1988 MAINS, CONCRETE &amp; VC 12 - 15</t>
    </r>
  </si>
  <si>
    <r>
      <rPr>
        <sz val="6"/>
        <rFont val="Times New Roman"/>
        <family val="18"/>
      </rPr>
      <t xml:space="preserve">3,751.45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</si>
  <si>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67,161   1988   4,528.0</t>
    </r>
  </si>
  <si>
    <r>
      <rPr>
        <sz val="6"/>
        <rFont val="Times New Roman"/>
        <family val="18"/>
      </rPr>
      <t>9/1/1988 MAINS, CONCRETE &amp; VC 18 - 21</t>
    </r>
  </si>
  <si>
    <r>
      <rPr>
        <sz val="6"/>
        <rFont val="Times New Roman"/>
        <family val="18"/>
      </rPr>
      <t xml:space="preserve">1,968.20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</si>
  <si>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35,236   1988   4,528.0</t>
    </r>
  </si>
  <si>
    <r>
      <rPr>
        <sz val="6"/>
        <rFont val="Times New Roman"/>
        <family val="18"/>
      </rPr>
      <t>9/1/1988 MAINS, CONCRETE &amp; VC 24 - 30</t>
    </r>
  </si>
  <si>
    <r>
      <rPr>
        <sz val="6"/>
        <rFont val="Times New Roman"/>
        <family val="18"/>
      </rPr>
      <t xml:space="preserve">131,215.49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</si>
  <si>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2,349,101   1988   4,528.0</t>
    </r>
  </si>
  <si>
    <r>
      <rPr>
        <sz val="6"/>
        <rFont val="Times New Roman"/>
        <family val="18"/>
      </rPr>
      <t>9/1/1988 MAINS, CONCRETE &amp; VC 36 - 42</t>
    </r>
  </si>
  <si>
    <r>
      <rPr>
        <sz val="6"/>
        <rFont val="Times New Roman"/>
        <family val="18"/>
      </rPr>
      <t xml:space="preserve">15,484.03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</si>
  <si>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277,205   1988   4,528.0</t>
    </r>
  </si>
  <si>
    <r>
      <rPr>
        <sz val="6"/>
        <rFont val="Times New Roman"/>
        <family val="18"/>
      </rPr>
      <t>9/1/1988 MAINS, CONCRETE &amp; VC 6 INCH</t>
    </r>
  </si>
  <si>
    <r>
      <rPr>
        <sz val="6"/>
        <rFont val="Times New Roman"/>
        <family val="18"/>
      </rPr>
      <t xml:space="preserve">1.46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</si>
  <si>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26   1988   4,528.0</t>
    </r>
  </si>
  <si>
    <r>
      <rPr>
        <sz val="6"/>
        <rFont val="Times New Roman"/>
        <family val="18"/>
      </rPr>
      <t>9/1/1988 MAINS, CONCRETE &amp; VC 60 - 70</t>
    </r>
  </si>
  <si>
    <r>
      <rPr>
        <sz val="6"/>
        <rFont val="Times New Roman"/>
        <family val="18"/>
      </rPr>
      <t xml:space="preserve">129,108.41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</si>
  <si>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2,311,378   1988   4,528.0</t>
    </r>
  </si>
  <si>
    <r>
      <rPr>
        <sz val="6"/>
        <rFont val="Times New Roman"/>
        <family val="18"/>
      </rPr>
      <t>9/1/1988 MAINS, CONCRETE &amp; VC 72 INCH</t>
    </r>
  </si>
  <si>
    <r>
      <rPr>
        <sz val="6"/>
        <rFont val="Times New Roman"/>
        <family val="18"/>
      </rPr>
      <t xml:space="preserve">120,804.33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</si>
  <si>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2,162,714   1988   4,528.0</t>
    </r>
  </si>
  <si>
    <r>
      <rPr>
        <sz val="6"/>
        <rFont val="Times New Roman"/>
        <family val="18"/>
      </rPr>
      <t>9/1/1988 MAINS, CONCRETE &amp; VC 8 - 10</t>
    </r>
  </si>
  <si>
    <r>
      <rPr>
        <sz val="6"/>
        <rFont val="Times New Roman"/>
        <family val="18"/>
      </rPr>
      <t xml:space="preserve">3,276.43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</si>
  <si>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58,657   1988   4,528.0</t>
    </r>
  </si>
  <si>
    <r>
      <rPr>
        <sz val="6"/>
        <rFont val="Times New Roman"/>
        <family val="18"/>
      </rPr>
      <t xml:space="preserve">21,531.81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</si>
  <si>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385,476   1988   4,528.0</t>
    </r>
  </si>
  <si>
    <r>
      <rPr>
        <sz val="6"/>
        <rFont val="Times New Roman"/>
        <family val="18"/>
      </rPr>
      <t>9/1/1988 MAINS, PVC 18 INCH AND OVER</t>
    </r>
  </si>
  <si>
    <r>
      <rPr>
        <sz val="6"/>
        <rFont val="Times New Roman"/>
        <family val="18"/>
      </rPr>
      <t xml:space="preserve">57,782.70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</si>
  <si>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1,034,462   1988   4,528.0</t>
    </r>
  </si>
  <si>
    <r>
      <rPr>
        <sz val="6"/>
        <rFont val="Times New Roman"/>
        <family val="18"/>
      </rPr>
      <t xml:space="preserve">10,315.62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</si>
  <si>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184,677   1988   4,528.0</t>
    </r>
  </si>
  <si>
    <r>
      <rPr>
        <sz val="6"/>
        <rFont val="Times New Roman"/>
        <family val="18"/>
      </rPr>
      <t xml:space="preserve">74,097.99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</si>
  <si>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1,326,548   1988   4,528.0</t>
    </r>
  </si>
  <si>
    <r>
      <rPr>
        <sz val="6"/>
        <rFont val="Times New Roman"/>
        <family val="18"/>
      </rPr>
      <t>9/1/1988 MAINS, STEEL CYL &amp; CON 24 -</t>
    </r>
  </si>
  <si>
    <r>
      <rPr>
        <sz val="6"/>
        <rFont val="Times New Roman"/>
        <family val="18"/>
      </rPr>
      <t xml:space="preserve">33,985.99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</si>
  <si>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608,438   1988   4,528.0</t>
    </r>
  </si>
  <si>
    <r>
      <rPr>
        <sz val="6"/>
        <rFont val="Times New Roman"/>
        <family val="18"/>
      </rPr>
      <t>9/1/1988 MAINS, STEEL CYL &amp; CONCRETE</t>
    </r>
  </si>
  <si>
    <r>
      <rPr>
        <sz val="6"/>
        <rFont val="Times New Roman"/>
        <family val="18"/>
      </rPr>
      <t xml:space="preserve">2,680.82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</si>
  <si>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47,994   1988   4,528.0</t>
    </r>
  </si>
  <si>
    <r>
      <rPr>
        <sz val="6"/>
        <rFont val="Times New Roman"/>
        <family val="18"/>
      </rPr>
      <t>9/1/1988 MAINS, TRUSS 8 - 10 INCH</t>
    </r>
  </si>
  <si>
    <r>
      <rPr>
        <sz val="6"/>
        <rFont val="Times New Roman"/>
        <family val="18"/>
      </rPr>
      <t xml:space="preserve">4,136.73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</si>
  <si>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74,058   1988   4,528.0</t>
    </r>
  </si>
  <si>
    <r>
      <rPr>
        <sz val="6"/>
        <rFont val="Times New Roman"/>
        <family val="18"/>
      </rPr>
      <t>10/1/1996 MAINS-CAST IRON- 06 IN &amp; UND</t>
    </r>
  </si>
  <si>
    <r>
      <rPr>
        <sz val="6"/>
        <rFont val="Times New Roman"/>
        <family val="18"/>
      </rPr>
      <t xml:space="preserve">92.12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</si>
  <si>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2,427   1996   5,622.1</t>
    </r>
  </si>
  <si>
    <r>
      <rPr>
        <sz val="6"/>
        <rFont val="Times New Roman"/>
        <family val="18"/>
      </rPr>
      <t>9/1/1989 MANHOLES - REGULAR</t>
    </r>
  </si>
  <si>
    <r>
      <rPr>
        <sz val="6"/>
        <rFont val="Times New Roman"/>
        <family val="18"/>
      </rPr>
      <t xml:space="preserve">24,132.83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</si>
  <si>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455,922   1989   4,609.2</t>
    </r>
  </si>
  <si>
    <r>
      <rPr>
        <sz val="6"/>
        <rFont val="Times New Roman"/>
        <family val="18"/>
      </rPr>
      <t>9/1/1989 N. WILLIAMSON CK 42 INTERCEP</t>
    </r>
  </si>
  <si>
    <r>
      <rPr>
        <sz val="6"/>
        <rFont val="Times New Roman"/>
        <family val="18"/>
      </rPr>
      <t xml:space="preserve">56,917.29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</si>
  <si>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1,076,299   1989   4,609.2</t>
    </r>
  </si>
  <si>
    <r>
      <rPr>
        <sz val="6"/>
        <rFont val="Times New Roman"/>
        <family val="18"/>
      </rPr>
      <t>10/1/1992 NAGC/WALNUT CK/WELLS BRANCH-</t>
    </r>
  </si>
  <si>
    <r>
      <rPr>
        <sz val="6"/>
        <rFont val="Times New Roman"/>
        <family val="18"/>
      </rPr>
      <t xml:space="preserve">135,969.21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</si>
  <si>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976,084   1992   4,984.5</t>
    </r>
  </si>
  <si>
    <r>
      <rPr>
        <sz val="6"/>
        <rFont val="Times New Roman"/>
        <family val="18"/>
      </rPr>
      <t>10/1/1994 NAT'L-LINEN/21 WW LINE"</t>
    </r>
  </si>
  <si>
    <r>
      <rPr>
        <sz val="6"/>
        <rFont val="Times New Roman"/>
        <family val="18"/>
      </rPr>
      <t xml:space="preserve">7,012.40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</si>
  <si>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170,614   1994   5,407.6</t>
    </r>
  </si>
  <si>
    <r>
      <rPr>
        <sz val="6"/>
        <rFont val="Times New Roman"/>
        <family val="18"/>
      </rPr>
      <t>9/30/1997 NCAGC MPRN #1-COLLECTION LIN</t>
    </r>
  </si>
  <si>
    <r>
      <rPr>
        <sz val="6"/>
        <rFont val="Times New Roman"/>
        <family val="18"/>
      </rPr>
      <t xml:space="preserve">32,371.88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</si>
  <si>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874,189   1997   5,825.1</t>
    </r>
  </si>
  <si>
    <r>
      <rPr>
        <sz val="6"/>
        <rFont val="Times New Roman"/>
        <family val="18"/>
      </rPr>
      <t>10/1/1992 NCAGC/1ST DIST ISSUE/WW RELI</t>
    </r>
  </si>
  <si>
    <r>
      <rPr>
        <sz val="6"/>
        <rFont val="Times New Roman"/>
        <family val="18"/>
      </rPr>
      <t xml:space="preserve">5,723.68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</si>
  <si>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123,927   1992   4,984.5</t>
    </r>
  </si>
  <si>
    <r>
      <rPr>
        <sz val="6"/>
        <rFont val="Times New Roman"/>
        <family val="18"/>
      </rPr>
      <t>10/1/1992 NCAGC/1ST ISSUE/GRACYWOODS-W</t>
    </r>
  </si>
  <si>
    <r>
      <rPr>
        <sz val="6"/>
        <rFont val="Times New Roman"/>
        <family val="18"/>
      </rPr>
      <t xml:space="preserve">5,837.76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</si>
  <si>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126,397   1992   4,984.5</t>
    </r>
  </si>
  <si>
    <r>
      <rPr>
        <sz val="6"/>
        <rFont val="Times New Roman"/>
        <family val="18"/>
      </rPr>
      <t>10/1/1992 NCAGC/1ST ISSUE/METRIC BLV-W</t>
    </r>
  </si>
  <si>
    <r>
      <rPr>
        <sz val="6"/>
        <rFont val="Times New Roman"/>
        <family val="18"/>
      </rPr>
      <t xml:space="preserve">416.86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</si>
  <si>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9,026   1992   4,984.5</t>
    </r>
  </si>
  <si>
    <r>
      <rPr>
        <sz val="6"/>
        <rFont val="Times New Roman"/>
        <family val="18"/>
      </rPr>
      <t>10/1/1992 NCAGC/1ST ISSUE/QH LIFT ST-P</t>
    </r>
  </si>
  <si>
    <r>
      <rPr>
        <sz val="6"/>
        <rFont val="Times New Roman"/>
        <family val="18"/>
      </rPr>
      <t xml:space="preserve">4,913.55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</si>
  <si>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106,387   1992   4,984.5</t>
    </r>
  </si>
  <si>
    <r>
      <rPr>
        <sz val="6"/>
        <rFont val="Times New Roman"/>
        <family val="18"/>
      </rPr>
      <t>10/1/1992 NCAGC/1ST ISSUE/QUAIL HOLL-W</t>
    </r>
  </si>
  <si>
    <r>
      <rPr>
        <sz val="6"/>
        <rFont val="Times New Roman"/>
        <family val="18"/>
      </rPr>
      <t xml:space="preserve">11,385.78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</si>
  <si>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246,521   1992   4,984.5</t>
    </r>
  </si>
  <si>
    <r>
      <rPr>
        <sz val="6"/>
        <rFont val="Times New Roman"/>
        <family val="18"/>
      </rPr>
      <t>10/1/1992 NCAGC/1ST ISSUE/SOUTHEAST WW</t>
    </r>
  </si>
  <si>
    <r>
      <rPr>
        <sz val="6"/>
        <rFont val="Times New Roman"/>
        <family val="18"/>
      </rPr>
      <t xml:space="preserve">1,760.89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</si>
  <si>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38,126   1992   4,984.5</t>
    </r>
  </si>
  <si>
    <r>
      <rPr>
        <sz val="6"/>
        <rFont val="Times New Roman"/>
        <family val="18"/>
      </rPr>
      <t>10/1/1992 NCAGC/2ND ISSUE/GRACYWOODS-D</t>
    </r>
  </si>
  <si>
    <r>
      <rPr>
        <sz val="6"/>
        <rFont val="Times New Roman"/>
        <family val="18"/>
      </rPr>
      <t xml:space="preserve">7,526.15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</si>
  <si>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162,315   1992   4,984.5</t>
    </r>
  </si>
  <si>
    <r>
      <rPr>
        <sz val="6"/>
        <rFont val="Times New Roman"/>
        <family val="18"/>
      </rPr>
      <t>10/1/1992 NCAGC/2ND ISSUE/GRACYWOODS-W</t>
    </r>
  </si>
  <si>
    <r>
      <rPr>
        <sz val="6"/>
        <rFont val="Times New Roman"/>
        <family val="18"/>
      </rPr>
      <t xml:space="preserve">13,447.74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</si>
  <si>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291,166   1992   4,984.5</t>
    </r>
  </si>
  <si>
    <r>
      <rPr>
        <sz val="6"/>
        <rFont val="Times New Roman"/>
        <family val="18"/>
      </rPr>
      <t>10/1/1992 NCAGC/2ND ISSUE/METRIC BLV-D</t>
    </r>
  </si>
  <si>
    <r>
      <rPr>
        <sz val="6"/>
        <rFont val="Times New Roman"/>
        <family val="18"/>
      </rPr>
      <t xml:space="preserve">5,625.40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</si>
  <si>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121,322   1992   4,984.5</t>
    </r>
  </si>
  <si>
    <r>
      <rPr>
        <sz val="6"/>
        <rFont val="Times New Roman"/>
        <family val="18"/>
      </rPr>
      <t>10/1/1992 NCAGC/2ND ISSUE/METRIC BLV-W</t>
    </r>
  </si>
  <si>
    <r>
      <rPr>
        <sz val="6"/>
        <rFont val="Times New Roman"/>
        <family val="18"/>
      </rPr>
      <t xml:space="preserve">2,777.13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</si>
  <si>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60,130   1992   4,984.5</t>
    </r>
  </si>
  <si>
    <r>
      <rPr>
        <sz val="6"/>
        <rFont val="Times New Roman"/>
        <family val="18"/>
      </rPr>
      <t>10/1/1992 NCAGC/2ND ISSUE/NORTH STAR-D</t>
    </r>
  </si>
  <si>
    <r>
      <rPr>
        <sz val="6"/>
        <rFont val="Times New Roman"/>
        <family val="18"/>
      </rPr>
      <t xml:space="preserve">7,822.13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</si>
  <si>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168,698   1992   4,984.5</t>
    </r>
  </si>
  <si>
    <r>
      <rPr>
        <sz val="6"/>
        <rFont val="Times New Roman"/>
        <family val="18"/>
      </rPr>
      <t>10/1/1992 NCAGC/2ND ISSUE/NORTH STAR-W</t>
    </r>
  </si>
  <si>
    <r>
      <rPr>
        <sz val="6"/>
        <rFont val="Times New Roman"/>
        <family val="18"/>
      </rPr>
      <t xml:space="preserve">10,332.05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</si>
  <si>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223,706   1992   4,984.5</t>
    </r>
  </si>
  <si>
    <r>
      <rPr>
        <sz val="6"/>
        <rFont val="Times New Roman"/>
        <family val="18"/>
      </rPr>
      <t>10/1/1992 NCAGC/2ND ISSUE/QUAIL HOLL-W</t>
    </r>
  </si>
  <si>
    <r>
      <rPr>
        <sz val="6"/>
        <rFont val="Times New Roman"/>
        <family val="18"/>
      </rPr>
      <t xml:space="preserve">4,548.50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</si>
  <si>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98,483   1992   4,984.5</t>
    </r>
  </si>
  <si>
    <r>
      <rPr>
        <sz val="6"/>
        <rFont val="Times New Roman"/>
        <family val="18"/>
      </rPr>
      <t>10/1/1992 NCAGC/2ND ISSUE/V@WCRK PH1-D</t>
    </r>
  </si>
  <si>
    <r>
      <rPr>
        <sz val="6"/>
        <rFont val="Times New Roman"/>
        <family val="18"/>
      </rPr>
      <t xml:space="preserve">460.61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</si>
  <si>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9,934   1992   4,984.5</t>
    </r>
  </si>
  <si>
    <r>
      <rPr>
        <sz val="6"/>
        <rFont val="Times New Roman"/>
        <family val="18"/>
      </rPr>
      <t>10/1/1992 NCAGC/2ND ISSUE/V@WCRK PH1-W</t>
    </r>
  </si>
  <si>
    <r>
      <rPr>
        <sz val="6"/>
        <rFont val="Times New Roman"/>
        <family val="18"/>
      </rPr>
      <t xml:space="preserve">1,748.76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</si>
  <si>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37,864   1992   4,984.5</t>
    </r>
  </si>
  <si>
    <r>
      <rPr>
        <sz val="6"/>
        <rFont val="Times New Roman"/>
        <family val="18"/>
      </rPr>
      <t>10/1/1992 NCAGC/2ND ISSUE/V@WCRK PH2-W</t>
    </r>
  </si>
  <si>
    <r>
      <rPr>
        <sz val="6"/>
        <rFont val="Times New Roman"/>
        <family val="18"/>
      </rPr>
      <t xml:space="preserve">27,849.44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</si>
  <si>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602,986   1992   4,984.5</t>
    </r>
  </si>
  <si>
    <r>
      <rPr>
        <sz val="6"/>
        <rFont val="Times New Roman"/>
        <family val="18"/>
      </rPr>
      <t>10/1/1992 NCAGC/2ND ISSUE-NORTHWEST WW</t>
    </r>
  </si>
  <si>
    <r>
      <rPr>
        <sz val="6"/>
        <rFont val="Times New Roman"/>
        <family val="18"/>
      </rPr>
      <t xml:space="preserve">1,548.14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</si>
  <si>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33,520   1992   4,984.5</t>
    </r>
  </si>
  <si>
    <r>
      <rPr>
        <sz val="6"/>
        <rFont val="Times New Roman"/>
        <family val="18"/>
      </rPr>
      <t>10/1/1992 NCAGC/2ND ISSUE-NTHWST WW EX</t>
    </r>
  </si>
  <si>
    <r>
      <rPr>
        <sz val="6"/>
        <rFont val="Times New Roman"/>
        <family val="18"/>
      </rPr>
      <t xml:space="preserve">608.94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</si>
  <si>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13,185   1992   4,984.5</t>
    </r>
  </si>
  <si>
    <r>
      <rPr>
        <sz val="6"/>
        <rFont val="Times New Roman"/>
        <family val="18"/>
      </rPr>
      <t>199200000234360   10/1/1992 NCAGC/2ND ISSUE-SOUTHEAST WW</t>
    </r>
  </si>
  <si>
    <r>
      <rPr>
        <sz val="6"/>
        <rFont val="Times New Roman"/>
        <family val="18"/>
      </rPr>
      <t xml:space="preserve">2,285.47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</si>
  <si>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49,484   1992   4,984.5</t>
    </r>
  </si>
  <si>
    <r>
      <rPr>
        <sz val="6"/>
        <rFont val="Times New Roman"/>
        <family val="18"/>
      </rPr>
      <t>199200000234410   10/1/1992 NCAGC/3RD ISSUE/V@WCRK PH1-W</t>
    </r>
  </si>
  <si>
    <r>
      <rPr>
        <sz val="6"/>
        <rFont val="Times New Roman"/>
        <family val="18"/>
      </rPr>
      <t xml:space="preserve">8,350.45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</si>
  <si>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180,801   1992   4,984.5</t>
    </r>
  </si>
  <si>
    <r>
      <rPr>
        <sz val="6"/>
        <rFont val="Times New Roman"/>
        <family val="18"/>
      </rPr>
      <t>199800000240260   9/30/1998 NW TRV CTY 1-COLLECTION LINE</t>
    </r>
  </si>
  <si>
    <r>
      <rPr>
        <sz val="6"/>
        <rFont val="Times New Roman"/>
        <family val="18"/>
      </rPr>
      <t xml:space="preserve">92,576.38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</si>
  <si>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1,663,933   1998   5,920.4</t>
    </r>
  </si>
  <si>
    <r>
      <rPr>
        <sz val="6"/>
        <rFont val="Times New Roman"/>
        <family val="18"/>
      </rPr>
      <t>198900000231570   10/1/1989 ONION CK IMTERCEPTOR - TUNNE</t>
    </r>
  </si>
  <si>
    <r>
      <rPr>
        <sz val="6"/>
        <rFont val="Times New Roman"/>
        <family val="18"/>
      </rPr>
      <t xml:space="preserve">249,179.45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</si>
  <si>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4,810,700   1989   4,609.2</t>
    </r>
  </si>
  <si>
    <r>
      <rPr>
        <sz val="6"/>
        <rFont val="Times New Roman"/>
        <family val="18"/>
      </rPr>
      <t>198900000231570   9/30/2003 ONION CK IMTERCEPTOR - TUNNE</t>
    </r>
  </si>
  <si>
    <r>
      <rPr>
        <sz val="6"/>
        <rFont val="Times New Roman"/>
        <family val="18"/>
      </rPr>
      <t xml:space="preserve">87,151.54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</si>
  <si>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2,750,490   2003   6,694.6</t>
    </r>
  </si>
  <si>
    <r>
      <rPr>
        <sz val="6"/>
        <rFont val="Times New Roman"/>
        <family val="18"/>
      </rPr>
      <t>199100000242450   10/1/1991 RCP PIPE, 24 TO 36 INCH</t>
    </r>
  </si>
  <si>
    <r>
      <rPr>
        <sz val="6"/>
        <rFont val="Times New Roman"/>
        <family val="18"/>
      </rPr>
      <t xml:space="preserve">77.48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</si>
  <si>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1,652   1991   4,835.2</t>
    </r>
  </si>
  <si>
    <r>
      <rPr>
        <sz val="6"/>
        <rFont val="Times New Roman"/>
        <family val="18"/>
      </rPr>
      <t>199100000242460   10/1/1991 RCP PIPE, 38 TO 48 INCH</t>
    </r>
  </si>
  <si>
    <r>
      <rPr>
        <sz val="6"/>
        <rFont val="Times New Roman"/>
        <family val="18"/>
      </rPr>
      <t xml:space="preserve">77,087.65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</si>
  <si>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1,643,058   1991   4,835.2</t>
    </r>
  </si>
  <si>
    <r>
      <rPr>
        <sz val="6"/>
        <rFont val="Times New Roman"/>
        <family val="18"/>
      </rPr>
      <t>199100000242470   10/1/1991 RCP PIPE, OVER 48 INCH</t>
    </r>
  </si>
  <si>
    <r>
      <rPr>
        <sz val="6"/>
        <rFont val="Times New Roman"/>
        <family val="18"/>
      </rPr>
      <t xml:space="preserve">86,446.89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</si>
  <si>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1,842,542   1991   4,835.2</t>
    </r>
  </si>
  <si>
    <r>
      <rPr>
        <sz val="6"/>
        <rFont val="Times New Roman"/>
        <family val="18"/>
      </rPr>
      <t>198900000240360     9/1/1989 SHOAL CK WW INTERCEPTOR-PIPE</t>
    </r>
  </si>
  <si>
    <r>
      <rPr>
        <sz val="6"/>
        <rFont val="Times New Roman"/>
        <family val="18"/>
      </rPr>
      <t xml:space="preserve">25,556.83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</si>
  <si>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483,277   1989   4,609.2</t>
    </r>
  </si>
  <si>
    <r>
      <rPr>
        <sz val="6"/>
        <rFont val="Times New Roman"/>
        <family val="18"/>
      </rPr>
      <t>198900000240350     9/1/1989 SLAUGHTER CK N. BRANCH WW IN</t>
    </r>
  </si>
  <si>
    <r>
      <rPr>
        <sz val="6"/>
        <rFont val="Times New Roman"/>
        <family val="18"/>
      </rPr>
      <t xml:space="preserve">32,306.39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</si>
  <si>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610,910   1989   4,609.2</t>
    </r>
  </si>
  <si>
    <r>
      <rPr>
        <sz val="6"/>
        <rFont val="Times New Roman"/>
        <family val="18"/>
      </rPr>
      <t>199200000233860   10/1/1992 SO/SLAUGHTER CK INTERCEPTOR-</t>
    </r>
  </si>
  <si>
    <r>
      <rPr>
        <sz val="6"/>
        <rFont val="Times New Roman"/>
        <family val="18"/>
      </rPr>
      <t xml:space="preserve">6,651.66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</si>
  <si>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47,750   1992   4,984.5</t>
    </r>
  </si>
  <si>
    <r>
      <rPr>
        <sz val="6"/>
        <rFont val="Times New Roman"/>
        <family val="18"/>
      </rPr>
      <t>199800000240280   9/30/1998 STHLD OAKS 1-WW COLL LINES</t>
    </r>
  </si>
  <si>
    <r>
      <rPr>
        <sz val="6"/>
        <rFont val="Times New Roman"/>
        <family val="18"/>
      </rPr>
      <t xml:space="preserve">31,537.29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</si>
  <si>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846,250   1998   5,920.4</t>
    </r>
  </si>
  <si>
    <r>
      <rPr>
        <sz val="6"/>
        <rFont val="Times New Roman"/>
        <family val="18"/>
      </rPr>
      <t>199300000243180   10/1/1993 TAP - SLEEVE, 06 IN</t>
    </r>
  </si>
  <si>
    <r>
      <rPr>
        <sz val="6"/>
        <rFont val="Times New Roman"/>
        <family val="18"/>
      </rPr>
      <t xml:space="preserve">60.51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</si>
  <si>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1,412   1993   5,210.4</t>
    </r>
  </si>
  <si>
    <r>
      <rPr>
        <sz val="6"/>
        <rFont val="Times New Roman"/>
        <family val="18"/>
      </rPr>
      <t>200710000006497   9/30/2005 TAP - SLEEVE, 06 INCH</t>
    </r>
  </si>
  <si>
    <r>
      <rPr>
        <sz val="6"/>
        <rFont val="Times New Roman"/>
        <family val="18"/>
      </rPr>
      <t xml:space="preserve">61.47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</si>
  <si>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2,152   2005   7,446.0</t>
    </r>
  </si>
  <si>
    <r>
      <rPr>
        <sz val="6"/>
        <rFont val="Times New Roman"/>
        <family val="18"/>
      </rPr>
      <t>2004UP00004451    10/1/2004 TAP - SLEEVE, 06 INCH</t>
    </r>
  </si>
  <si>
    <r>
      <rPr>
        <sz val="6"/>
        <rFont val="Times New Roman"/>
        <family val="18"/>
      </rPr>
      <t xml:space="preserve">53.89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</si>
  <si>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1,832   2004   7,114.9</t>
    </r>
  </si>
  <si>
    <r>
      <rPr>
        <sz val="6"/>
        <rFont val="Times New Roman"/>
        <family val="18"/>
      </rPr>
      <t>199300000243300   10/1/1993 TAP - SLEEVE, 08 IN</t>
    </r>
  </si>
  <si>
    <r>
      <rPr>
        <sz val="6"/>
        <rFont val="Times New Roman"/>
        <family val="18"/>
      </rPr>
      <t xml:space="preserve">21.56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</si>
  <si>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503   1993   5,210.4</t>
    </r>
  </si>
  <si>
    <r>
      <rPr>
        <sz val="6"/>
        <rFont val="Times New Roman"/>
        <family val="18"/>
      </rPr>
      <t>199000000243280   10/1/1990 TAP - SLEEVE, 08 INCH</t>
    </r>
  </si>
  <si>
    <r>
      <rPr>
        <sz val="6"/>
        <rFont val="Times New Roman"/>
        <family val="18"/>
      </rPr>
      <t xml:space="preserve">18.66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</si>
  <si>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379   1990   4,731.3</t>
    </r>
  </si>
  <si>
    <r>
      <rPr>
        <sz val="6"/>
        <rFont val="Times New Roman"/>
        <family val="18"/>
      </rPr>
      <t>2002CO00005075   10/1/2002 TAP - SLEEVE, 08 INCH</t>
    </r>
  </si>
  <si>
    <r>
      <rPr>
        <sz val="6"/>
        <rFont val="Times New Roman"/>
        <family val="18"/>
      </rPr>
      <t xml:space="preserve">50.11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</si>
  <si>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1,604   2002   6,537.9</t>
    </r>
  </si>
  <si>
    <r>
      <rPr>
        <sz val="6"/>
        <rFont val="Times New Roman"/>
        <family val="18"/>
      </rPr>
      <t>2004UP00001019    9/30/2004 TAP - SLEEVE, 6 INCH</t>
    </r>
  </si>
  <si>
    <r>
      <rPr>
        <sz val="6"/>
        <rFont val="Times New Roman"/>
        <family val="18"/>
      </rPr>
      <t xml:space="preserve">1,178.21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</si>
  <si>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40,063   2004   7,114.9</t>
    </r>
  </si>
  <si>
    <r>
      <rPr>
        <sz val="6"/>
        <rFont val="Times New Roman"/>
        <family val="18"/>
      </rPr>
      <t>2004UP00001020    9/30/2004 TAP - SLEEVE, 8 INCH</t>
    </r>
  </si>
  <si>
    <r>
      <rPr>
        <sz val="6"/>
        <rFont val="Times New Roman"/>
        <family val="18"/>
      </rPr>
      <t xml:space="preserve">2,169.36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</si>
  <si>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73,765   2004   7,114.9</t>
    </r>
  </si>
  <si>
    <r>
      <rPr>
        <sz val="6"/>
        <rFont val="Times New Roman"/>
        <family val="18"/>
      </rPr>
      <t>199300000243350   10/1/1993 TAP - SLEEVE, CI, 04 X 12 IN</t>
    </r>
  </si>
  <si>
    <r>
      <rPr>
        <sz val="6"/>
        <rFont val="Times New Roman"/>
        <family val="18"/>
      </rPr>
      <t xml:space="preserve">2.95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</si>
  <si>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69   1993   5,210.4</t>
    </r>
  </si>
  <si>
    <r>
      <rPr>
        <sz val="6"/>
        <rFont val="Times New Roman"/>
        <family val="18"/>
      </rPr>
      <t>199300000243380   10/1/1993 TAP - SLEEVE, CI, 06 X 12 IN</t>
    </r>
  </si>
  <si>
    <r>
      <rPr>
        <sz val="6"/>
        <rFont val="Times New Roman"/>
        <family val="18"/>
      </rPr>
      <t xml:space="preserve">19.43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</si>
  <si>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453   1993   5,210.4</t>
    </r>
  </si>
  <si>
    <r>
      <rPr>
        <sz val="6"/>
        <rFont val="Times New Roman"/>
        <family val="18"/>
      </rPr>
      <t>200000000243360   9/30/2000 TAP - SLEEVE, CI, 06 X 12 IN</t>
    </r>
  </si>
  <si>
    <r>
      <rPr>
        <sz val="6"/>
        <rFont val="Times New Roman"/>
        <family val="18"/>
      </rPr>
      <t xml:space="preserve">16.37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</si>
  <si>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474   2000   6,221.2</t>
    </r>
  </si>
  <si>
    <r>
      <rPr>
        <sz val="6"/>
        <rFont val="Times New Roman"/>
        <family val="18"/>
      </rPr>
      <t>200100000243370   9/30/2001 TAP - SLEEVE, CI, 06 X 12 IN</t>
    </r>
  </si>
  <si>
    <r>
      <rPr>
        <sz val="6"/>
        <rFont val="Times New Roman"/>
        <family val="18"/>
      </rPr>
      <t xml:space="preserve">21.11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</si>
  <si>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647   2001   6,342.1</t>
    </r>
  </si>
  <si>
    <r>
      <rPr>
        <sz val="6"/>
        <rFont val="Times New Roman"/>
        <family val="18"/>
      </rPr>
      <t>198900000243070     9/1/1989 TUNNELS - GALVANIZED, 66 IN</t>
    </r>
  </si>
  <si>
    <r>
      <rPr>
        <sz val="6"/>
        <rFont val="Times New Roman"/>
        <family val="18"/>
      </rPr>
      <t xml:space="preserve">9,699.82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</si>
  <si>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255,541   1989   4,609.2</t>
    </r>
  </si>
  <si>
    <r>
      <rPr>
        <sz val="6"/>
        <rFont val="Times New Roman"/>
        <family val="18"/>
      </rPr>
      <t>198600000243060     1/1/1986 TUNNELS 27 LF GALVANIZED"</t>
    </r>
  </si>
  <si>
    <r>
      <rPr>
        <sz val="6"/>
        <rFont val="Times New Roman"/>
        <family val="18"/>
      </rPr>
      <t xml:space="preserve">111.65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</si>
  <si>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2,518   1986   4,305.0</t>
    </r>
  </si>
  <si>
    <r>
      <rPr>
        <sz val="6"/>
        <rFont val="Times New Roman"/>
        <family val="18"/>
      </rPr>
      <t>199800000240290   9/30/1998 TWOOD FOREST-WW COLLECTION L</t>
    </r>
  </si>
  <si>
    <r>
      <rPr>
        <sz val="6"/>
        <rFont val="Times New Roman"/>
        <family val="18"/>
      </rPr>
      <t xml:space="preserve">22,291.45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</si>
  <si>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442,443   1998   5,920.4</t>
    </r>
  </si>
  <si>
    <r>
      <rPr>
        <sz val="6"/>
        <rFont val="Times New Roman"/>
        <family val="18"/>
      </rPr>
      <t>199800000240300   9/30/1998 TWOOD FOREST-WW TRANSM LINES</t>
    </r>
  </si>
  <si>
    <r>
      <rPr>
        <sz val="6"/>
        <rFont val="Times New Roman"/>
        <family val="18"/>
      </rPr>
      <t xml:space="preserve">2,769.86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</si>
  <si>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54,977   1998   5,920.4</t>
    </r>
  </si>
  <si>
    <r>
      <rPr>
        <sz val="6"/>
        <rFont val="Times New Roman"/>
        <family val="18"/>
      </rPr>
      <t>199300000234570   10/1/1993 UPPER WILL CRK INTERCEPTOR-M</t>
    </r>
  </si>
  <si>
    <r>
      <rPr>
        <sz val="6"/>
        <rFont val="Times New Roman"/>
        <family val="18"/>
      </rPr>
      <t xml:space="preserve">198.35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</si>
  <si>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4,627   1993   5,210.4</t>
    </r>
  </si>
  <si>
    <r>
      <rPr>
        <sz val="6"/>
        <rFont val="Times New Roman"/>
        <family val="18"/>
      </rPr>
      <t>199300000234560   10/1/1993 UPPER WILL CRK INTERCEPTOR-P</t>
    </r>
  </si>
  <si>
    <r>
      <rPr>
        <sz val="6"/>
        <rFont val="Times New Roman"/>
        <family val="18"/>
      </rPr>
      <t xml:space="preserve">1,614.86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</si>
  <si>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37,667   1993   5,210.4</t>
    </r>
  </si>
  <si>
    <r>
      <rPr>
        <sz val="6"/>
        <rFont val="Times New Roman"/>
        <family val="18"/>
      </rPr>
      <t>199800000240310   9/30/1998 VILL @ W OAKS-WW COLLECTION</t>
    </r>
  </si>
  <si>
    <r>
      <rPr>
        <sz val="6"/>
        <rFont val="Times New Roman"/>
        <family val="18"/>
      </rPr>
      <t xml:space="preserve">20,016.49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</si>
  <si>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538,819   1998   5,920.4</t>
    </r>
  </si>
  <si>
    <r>
      <rPr>
        <sz val="6"/>
        <rFont val="Times New Roman"/>
        <family val="18"/>
      </rPr>
      <t>199200000234580   10/1/1992 VILLAGE @ WESTERN OAKS MUD</t>
    </r>
  </si>
  <si>
    <r>
      <rPr>
        <sz val="6"/>
        <rFont val="Times New Roman"/>
        <family val="18"/>
      </rPr>
      <t xml:space="preserve">55,494.19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</si>
  <si>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398,377   1992   4,984.5</t>
    </r>
  </si>
  <si>
    <r>
      <rPr>
        <sz val="6"/>
        <rFont val="Times New Roman"/>
        <family val="18"/>
      </rPr>
      <t>199800000233970   9/30/1998 WW LINE A - MANHOLES</t>
    </r>
  </si>
  <si>
    <r>
      <rPr>
        <sz val="6"/>
        <rFont val="Times New Roman"/>
        <family val="18"/>
      </rPr>
      <t xml:space="preserve">191.58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</si>
  <si>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5,365   1998   5,920.4</t>
    </r>
  </si>
  <si>
    <r>
      <rPr>
        <sz val="6"/>
        <rFont val="Times New Roman"/>
        <family val="18"/>
      </rPr>
      <t>199800000233960   9/30/1998 WW LINE A - PIPE GALLERY</t>
    </r>
  </si>
  <si>
    <r>
      <rPr>
        <sz val="6"/>
        <rFont val="Times New Roman"/>
        <family val="18"/>
      </rPr>
      <t xml:space="preserve">311.57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</si>
  <si>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8,726   1998   5,920.4</t>
    </r>
  </si>
  <si>
    <r>
      <rPr>
        <sz val="6"/>
        <rFont val="Times New Roman"/>
        <family val="18"/>
      </rPr>
      <t>199800000234020   9/30/1998 WW LINE B - MANHOLES</t>
    </r>
  </si>
  <si>
    <r>
      <rPr>
        <sz val="6"/>
        <rFont val="Times New Roman"/>
        <family val="18"/>
      </rPr>
      <t xml:space="preserve">420.97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</si>
  <si>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11,789   1998   5,920.4</t>
    </r>
  </si>
  <si>
    <r>
      <rPr>
        <sz val="6"/>
        <rFont val="Times New Roman"/>
        <family val="18"/>
      </rPr>
      <t>199800000234030   9/30/1998 WW LINE B - PIPE GALLERY</t>
    </r>
  </si>
  <si>
    <r>
      <rPr>
        <sz val="6"/>
        <rFont val="Times New Roman"/>
        <family val="18"/>
      </rPr>
      <t xml:space="preserve">50.42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</si>
  <si>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1,412   1998   5,920.4</t>
    </r>
  </si>
  <si>
    <r>
      <rPr>
        <sz val="6"/>
        <rFont val="Times New Roman"/>
        <family val="18"/>
      </rPr>
      <t>199800000234010   9/30/1998 WW LINE B - PIPE GALLERY 15"</t>
    </r>
  </si>
  <si>
    <r>
      <rPr>
        <sz val="6"/>
        <rFont val="Times New Roman"/>
        <family val="18"/>
      </rPr>
      <t xml:space="preserve">1,269.58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</si>
  <si>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35,555   1998   5,920.4</t>
    </r>
  </si>
  <si>
    <r>
      <rPr>
        <sz val="6"/>
        <rFont val="Times New Roman"/>
        <family val="18"/>
      </rPr>
      <t>199800000233950   9/30/1998 WW RELIEF INTERCEPTOR MANHOL</t>
    </r>
  </si>
  <si>
    <r>
      <rPr>
        <sz val="6"/>
        <rFont val="Times New Roman"/>
        <family val="18"/>
      </rPr>
      <t xml:space="preserve">3,889.20  </t>
    </r>
    <r>
      <rPr>
        <sz val="5"/>
        <rFont val="Times New Roman"/>
        <family val="18"/>
      </rPr>
      <t>Collection - Collection System - CC</t>
    </r>
  </si>
  <si>
    <r>
      <rPr>
        <sz val="5"/>
        <rFont val="Times New Roman"/>
        <family val="18"/>
      </rPr>
      <t>108,918   1998   5,920.4</t>
    </r>
  </si>
  <si>
    <r>
      <rPr>
        <sz val="6"/>
        <rFont val="Times New Roman"/>
        <family val="18"/>
      </rPr>
      <t>197900000215900     9/1/1979 MISC CHRGS          W/O 5591</t>
    </r>
  </si>
  <si>
    <r>
      <rPr>
        <sz val="6"/>
        <rFont val="Times New Roman"/>
        <family val="18"/>
      </rPr>
      <t xml:space="preserve">943.88  </t>
    </r>
    <r>
      <rPr>
        <sz val="5"/>
        <rFont val="Times New Roman"/>
        <family val="18"/>
      </rPr>
      <t>Administration</t>
    </r>
  </si>
  <si>
    <r>
      <rPr>
        <sz val="5"/>
        <rFont val="Times New Roman"/>
        <family val="18"/>
      </rPr>
      <t>8,408   1979   3,140.0</t>
    </r>
  </si>
  <si>
    <r>
      <rPr>
        <sz val="6"/>
        <rFont val="Times New Roman"/>
        <family val="18"/>
      </rPr>
      <t>197500000214970     5/1/1975 MISCELLANEOUS COSTS</t>
    </r>
  </si>
  <si>
    <r>
      <rPr>
        <sz val="6"/>
        <rFont val="Times New Roman"/>
        <family val="18"/>
      </rPr>
      <t xml:space="preserve">7.57  </t>
    </r>
    <r>
      <rPr>
        <sz val="5"/>
        <rFont val="Times New Roman"/>
        <family val="18"/>
      </rPr>
      <t>Administration</t>
    </r>
  </si>
  <si>
    <r>
      <rPr>
        <sz val="5"/>
        <rFont val="Times New Roman"/>
        <family val="18"/>
      </rPr>
      <t>37   1975   2,297.0</t>
    </r>
  </si>
  <si>
    <r>
      <rPr>
        <sz val="6"/>
        <rFont val="Times New Roman"/>
        <family val="18"/>
      </rPr>
      <t>197900000215870     9/1/1979 PHASE I             W/O 5591</t>
    </r>
  </si>
  <si>
    <r>
      <rPr>
        <sz val="6"/>
        <rFont val="Times New Roman"/>
        <family val="18"/>
      </rPr>
      <t xml:space="preserve">1,247.00  </t>
    </r>
    <r>
      <rPr>
        <sz val="5"/>
        <rFont val="Times New Roman"/>
        <family val="18"/>
      </rPr>
      <t>Administration</t>
    </r>
  </si>
  <si>
    <r>
      <rPr>
        <sz val="5"/>
        <rFont val="Times New Roman"/>
        <family val="18"/>
      </rPr>
      <t>11,108   1979   3,140.0</t>
    </r>
  </si>
  <si>
    <r>
      <rPr>
        <sz val="6"/>
        <rFont val="Times New Roman"/>
        <family val="18"/>
      </rPr>
      <t>197900000215880     9/1/1979 PHASE II            W/O 5591</t>
    </r>
  </si>
  <si>
    <r>
      <rPr>
        <sz val="6"/>
        <rFont val="Times New Roman"/>
        <family val="18"/>
      </rPr>
      <t xml:space="preserve">2,050.59  </t>
    </r>
    <r>
      <rPr>
        <sz val="5"/>
        <rFont val="Times New Roman"/>
        <family val="18"/>
      </rPr>
      <t>Administration</t>
    </r>
  </si>
  <si>
    <r>
      <rPr>
        <sz val="5"/>
        <rFont val="Times New Roman"/>
        <family val="18"/>
      </rPr>
      <t>18,266   1979   3,140.0</t>
    </r>
  </si>
  <si>
    <r>
      <rPr>
        <sz val="6"/>
        <rFont val="Times New Roman"/>
        <family val="18"/>
      </rPr>
      <t>199700000229440     6/1/1997 AIR PUMP</t>
    </r>
  </si>
  <si>
    <r>
      <rPr>
        <sz val="6"/>
        <rFont val="Times New Roman"/>
        <family val="18"/>
      </rPr>
      <t xml:space="preserve">74.93  </t>
    </r>
    <r>
      <rPr>
        <sz val="5"/>
        <rFont val="Times New Roman"/>
        <family val="18"/>
      </rPr>
      <t>Pumping</t>
    </r>
  </si>
  <si>
    <r>
      <rPr>
        <sz val="5"/>
        <rFont val="Times New Roman"/>
        <family val="18"/>
      </rPr>
      <t>889   1997   5,825.1</t>
    </r>
  </si>
  <si>
    <r>
      <rPr>
        <sz val="6"/>
        <rFont val="Times New Roman"/>
        <family val="18"/>
      </rPr>
      <t>199700000233540   9/30/1997 BC LIFT STA-GAS METER PI</t>
    </r>
  </si>
  <si>
    <r>
      <rPr>
        <sz val="6"/>
        <rFont val="Times New Roman"/>
        <family val="18"/>
      </rPr>
      <t xml:space="preserve">42.98  </t>
    </r>
    <r>
      <rPr>
        <sz val="5"/>
        <rFont val="Times New Roman"/>
        <family val="18"/>
      </rPr>
      <t>Pumping</t>
    </r>
  </si>
  <si>
    <r>
      <rPr>
        <sz val="5"/>
        <rFont val="Times New Roman"/>
        <family val="18"/>
      </rPr>
      <t>1,161   1997   5,825.1</t>
    </r>
  </si>
  <si>
    <r>
      <rPr>
        <sz val="6"/>
        <rFont val="Times New Roman"/>
        <family val="18"/>
      </rPr>
      <t>199700000229240     3/1/1997 CENTRIFUGAL PUMPS</t>
    </r>
  </si>
  <si>
    <r>
      <rPr>
        <sz val="6"/>
        <rFont val="Times New Roman"/>
        <family val="18"/>
      </rPr>
      <t xml:space="preserve">399.80  </t>
    </r>
    <r>
      <rPr>
        <sz val="5"/>
        <rFont val="Times New Roman"/>
        <family val="18"/>
      </rPr>
      <t>Pumping</t>
    </r>
  </si>
  <si>
    <r>
      <rPr>
        <sz val="5"/>
        <rFont val="Times New Roman"/>
        <family val="18"/>
      </rPr>
      <t>4,467   1997   5,825.1</t>
    </r>
  </si>
  <si>
    <r>
      <rPr>
        <sz val="6"/>
        <rFont val="Times New Roman"/>
        <family val="18"/>
      </rPr>
      <t>195900000215450     5/1/1959 CONTROL HOUSE PUMP  METAL 9X</t>
    </r>
  </si>
  <si>
    <r>
      <rPr>
        <sz val="6"/>
        <rFont val="Times New Roman"/>
        <family val="18"/>
      </rPr>
      <t xml:space="preserve">50.00  </t>
    </r>
    <r>
      <rPr>
        <sz val="5"/>
        <rFont val="Times New Roman"/>
        <family val="18"/>
      </rPr>
      <t>Pumping</t>
    </r>
  </si>
  <si>
    <r>
      <rPr>
        <sz val="6"/>
        <rFont val="Times New Roman"/>
        <family val="18"/>
      </rPr>
      <t>200810000019442   7/16/2008 DESSAU WWTP REHAB</t>
    </r>
  </si>
  <si>
    <r>
      <rPr>
        <sz val="6"/>
        <rFont val="Times New Roman"/>
        <family val="18"/>
      </rPr>
      <t xml:space="preserve">21,495.23  </t>
    </r>
    <r>
      <rPr>
        <sz val="5"/>
        <rFont val="Times New Roman"/>
        <family val="18"/>
      </rPr>
      <t>Pumping</t>
    </r>
  </si>
  <si>
    <r>
      <rPr>
        <sz val="5"/>
        <rFont val="Times New Roman"/>
        <family val="18"/>
      </rPr>
      <t>821,777   2008   8,311.1</t>
    </r>
  </si>
  <si>
    <r>
      <rPr>
        <sz val="6"/>
        <rFont val="Times New Roman"/>
        <family val="18"/>
      </rPr>
      <t>199700000233330   9/30/1997 DRY CRK INTERCPT-PMP-PIP</t>
    </r>
  </si>
  <si>
    <r>
      <rPr>
        <sz val="6"/>
        <rFont val="Times New Roman"/>
        <family val="18"/>
      </rPr>
      <t xml:space="preserve">6,499.64  </t>
    </r>
    <r>
      <rPr>
        <sz val="5"/>
        <rFont val="Times New Roman"/>
        <family val="18"/>
      </rPr>
      <t>Pumping</t>
    </r>
  </si>
  <si>
    <r>
      <rPr>
        <sz val="5"/>
        <rFont val="Times New Roman"/>
        <family val="18"/>
      </rPr>
      <t>175,520   1997   5,825.1</t>
    </r>
  </si>
  <si>
    <r>
      <rPr>
        <sz val="6"/>
        <rFont val="Times New Roman"/>
        <family val="18"/>
      </rPr>
      <t>199700000233330   10/1/2002 DRY CRK INTERCPT-PMP-PIP</t>
    </r>
  </si>
  <si>
    <r>
      <rPr>
        <sz val="6"/>
        <rFont val="Times New Roman"/>
        <family val="18"/>
      </rPr>
      <t xml:space="preserve">17.50  </t>
    </r>
    <r>
      <rPr>
        <sz val="5"/>
        <rFont val="Times New Roman"/>
        <family val="18"/>
      </rPr>
      <t>Pumping</t>
    </r>
  </si>
  <si>
    <r>
      <rPr>
        <sz val="5"/>
        <rFont val="Times New Roman"/>
        <family val="18"/>
      </rPr>
      <t>551   2002   6,537.9</t>
    </r>
  </si>
  <si>
    <r>
      <rPr>
        <sz val="6"/>
        <rFont val="Times New Roman"/>
        <family val="18"/>
      </rPr>
      <t>199700000233770   9/30/1997 HRNS BEND GRWA MNTR-PUMP</t>
    </r>
  </si>
  <si>
    <r>
      <rPr>
        <sz val="6"/>
        <rFont val="Times New Roman"/>
        <family val="18"/>
      </rPr>
      <t xml:space="preserve">5,584.10  </t>
    </r>
    <r>
      <rPr>
        <sz val="5"/>
        <rFont val="Times New Roman"/>
        <family val="18"/>
      </rPr>
      <t>Pumping</t>
    </r>
  </si>
  <si>
    <r>
      <rPr>
        <sz val="5"/>
        <rFont val="Times New Roman"/>
        <family val="18"/>
      </rPr>
      <t>154,006   1997   5,825.1</t>
    </r>
  </si>
  <si>
    <r>
      <rPr>
        <sz val="6"/>
        <rFont val="Times New Roman"/>
        <family val="18"/>
      </rPr>
      <t>199700000233770   10/1/2005 HRNS BEND GRWA MNTR-PUMP</t>
    </r>
  </si>
  <si>
    <r>
      <rPr>
        <sz val="6"/>
        <rFont val="Times New Roman"/>
        <family val="18"/>
      </rPr>
      <t xml:space="preserve">2,507.15  </t>
    </r>
    <r>
      <rPr>
        <sz val="5"/>
        <rFont val="Times New Roman"/>
        <family val="18"/>
      </rPr>
      <t>Pumping</t>
    </r>
  </si>
  <si>
    <r>
      <rPr>
        <sz val="5"/>
        <rFont val="Times New Roman"/>
        <family val="18"/>
      </rPr>
      <t>87,191   2005   7,446.0</t>
    </r>
  </si>
  <si>
    <r>
      <rPr>
        <sz val="6"/>
        <rFont val="Times New Roman"/>
        <family val="18"/>
      </rPr>
      <t>197000000250860     6/1/1970 MODEL C WEMCO PUMP</t>
    </r>
  </si>
  <si>
    <r>
      <rPr>
        <sz val="6"/>
        <rFont val="Times New Roman"/>
        <family val="18"/>
      </rPr>
      <t xml:space="preserve">396.94  </t>
    </r>
    <r>
      <rPr>
        <sz val="5"/>
        <rFont val="Times New Roman"/>
        <family val="18"/>
      </rPr>
      <t>Pumping</t>
    </r>
  </si>
  <si>
    <r>
      <rPr>
        <sz val="6"/>
        <rFont val="Times New Roman"/>
        <family val="18"/>
      </rPr>
      <t>199700000233780   9/30/1997 NUTRIENT REMOVAL-PIPR GALRY</t>
    </r>
  </si>
  <si>
    <r>
      <rPr>
        <sz val="6"/>
        <rFont val="Times New Roman"/>
        <family val="18"/>
      </rPr>
      <t xml:space="preserve">19,943.95  </t>
    </r>
    <r>
      <rPr>
        <sz val="5"/>
        <rFont val="Times New Roman"/>
        <family val="18"/>
      </rPr>
      <t>Pumping</t>
    </r>
  </si>
  <si>
    <r>
      <rPr>
        <sz val="5"/>
        <rFont val="Times New Roman"/>
        <family val="18"/>
      </rPr>
      <t>539,382   1997   5,825.1</t>
    </r>
  </si>
  <si>
    <r>
      <rPr>
        <sz val="6"/>
        <rFont val="Times New Roman"/>
        <family val="18"/>
      </rPr>
      <t>199700000233790   9/30/1997 NUTRIENT REMOVAL-PUMPS</t>
    </r>
  </si>
  <si>
    <r>
      <rPr>
        <sz val="6"/>
        <rFont val="Times New Roman"/>
        <family val="18"/>
      </rPr>
      <t xml:space="preserve">28,913.43  </t>
    </r>
    <r>
      <rPr>
        <sz val="5"/>
        <rFont val="Times New Roman"/>
        <family val="18"/>
      </rPr>
      <t>Pumping</t>
    </r>
  </si>
  <si>
    <r>
      <rPr>
        <sz val="5"/>
        <rFont val="Times New Roman"/>
        <family val="18"/>
      </rPr>
      <t>777,844   1997   5,825.1</t>
    </r>
  </si>
  <si>
    <r>
      <rPr>
        <sz val="6"/>
        <rFont val="Times New Roman"/>
        <family val="18"/>
      </rPr>
      <t>196500000215460   11/1/1965 OIL HOUSE STORAGE</t>
    </r>
  </si>
  <si>
    <r>
      <rPr>
        <sz val="6"/>
        <rFont val="Times New Roman"/>
        <family val="18"/>
      </rPr>
      <t xml:space="preserve">133.16  </t>
    </r>
    <r>
      <rPr>
        <sz val="5"/>
        <rFont val="Times New Roman"/>
        <family val="18"/>
      </rPr>
      <t>Pumping</t>
    </r>
  </si>
  <si>
    <r>
      <rPr>
        <sz val="6"/>
        <rFont val="Times New Roman"/>
        <family val="18"/>
      </rPr>
      <t>199700000233250   9/30/1997 PK-SUBMERSIBLE PUMPS</t>
    </r>
  </si>
  <si>
    <r>
      <rPr>
        <sz val="6"/>
        <rFont val="Times New Roman"/>
        <family val="18"/>
      </rPr>
      <t xml:space="preserve">1,719.00  </t>
    </r>
    <r>
      <rPr>
        <sz val="5"/>
        <rFont val="Times New Roman"/>
        <family val="18"/>
      </rPr>
      <t>Pumping</t>
    </r>
  </si>
  <si>
    <r>
      <rPr>
        <sz val="5"/>
        <rFont val="Times New Roman"/>
        <family val="18"/>
      </rPr>
      <t>46,421   1997   5,825.1</t>
    </r>
  </si>
  <si>
    <r>
      <rPr>
        <sz val="6"/>
        <rFont val="Times New Roman"/>
        <family val="18"/>
      </rPr>
      <t>200100000218900   7/18/2001 PUMP - NON CLOG-HORIZONTAL-A</t>
    </r>
  </si>
  <si>
    <r>
      <rPr>
        <sz val="6"/>
        <rFont val="Times New Roman"/>
        <family val="18"/>
      </rPr>
      <t xml:space="preserve">426.25  </t>
    </r>
    <r>
      <rPr>
        <sz val="5"/>
        <rFont val="Times New Roman"/>
        <family val="18"/>
      </rPr>
      <t>Pumping</t>
    </r>
  </si>
  <si>
    <r>
      <rPr>
        <sz val="5"/>
        <rFont val="Times New Roman"/>
        <family val="18"/>
      </rPr>
      <t>1,280   2001   6,342.1</t>
    </r>
  </si>
  <si>
    <r>
      <rPr>
        <sz val="6"/>
        <rFont val="Times New Roman"/>
        <family val="18"/>
      </rPr>
      <t>200100000218910   7/18/2001 PUMP - NON CLOG-HORIZONTAL-A</t>
    </r>
  </si>
  <si>
    <r>
      <rPr>
        <sz val="6"/>
        <rFont val="Times New Roman"/>
        <family val="18"/>
      </rPr>
      <t>197500000250880     5/1/1975 PUMP WOMCO 6 INCH</t>
    </r>
  </si>
  <si>
    <r>
      <rPr>
        <sz val="6"/>
        <rFont val="Times New Roman"/>
        <family val="18"/>
      </rPr>
      <t xml:space="preserve">246.47  </t>
    </r>
    <r>
      <rPr>
        <sz val="5"/>
        <rFont val="Times New Roman"/>
        <family val="18"/>
      </rPr>
      <t>Pumping</t>
    </r>
  </si>
  <si>
    <r>
      <rPr>
        <sz val="6"/>
        <rFont val="Times New Roman"/>
        <family val="18"/>
      </rPr>
      <t>199700000229450     5/1/1997 PUMP, VACUUM AND PRESSURE VA</t>
    </r>
  </si>
  <si>
    <r>
      <rPr>
        <sz val="6"/>
        <rFont val="Times New Roman"/>
        <family val="18"/>
      </rPr>
      <t xml:space="preserve">244.38  </t>
    </r>
    <r>
      <rPr>
        <sz val="5"/>
        <rFont val="Times New Roman"/>
        <family val="18"/>
      </rPr>
      <t>Pumping</t>
    </r>
  </si>
  <si>
    <r>
      <rPr>
        <sz val="5"/>
        <rFont val="Times New Roman"/>
        <family val="18"/>
      </rPr>
      <t>2,892   1997   5,825.1</t>
    </r>
  </si>
  <si>
    <r>
      <rPr>
        <sz val="6"/>
        <rFont val="Times New Roman"/>
        <family val="18"/>
      </rPr>
      <t>199700000229460     5/1/1997 PUMP, VACUUM AND PRESSURE VA</t>
    </r>
  </si>
  <si>
    <r>
      <rPr>
        <sz val="6"/>
        <rFont val="Times New Roman"/>
        <family val="18"/>
      </rPr>
      <t>198800000229180     9/1/1988 PUMPS L. WALNUT CK IMPROVEME</t>
    </r>
  </si>
  <si>
    <r>
      <rPr>
        <sz val="6"/>
        <rFont val="Times New Roman"/>
        <family val="18"/>
      </rPr>
      <t xml:space="preserve">6,741.35  </t>
    </r>
    <r>
      <rPr>
        <sz val="5"/>
        <rFont val="Times New Roman"/>
        <family val="18"/>
      </rPr>
      <t>Pumping</t>
    </r>
  </si>
  <si>
    <r>
      <rPr>
        <sz val="5"/>
        <rFont val="Times New Roman"/>
        <family val="18"/>
      </rPr>
      <t>120,688   1988   4,528.0</t>
    </r>
  </si>
  <si>
    <r>
      <rPr>
        <sz val="6"/>
        <rFont val="Times New Roman"/>
        <family val="18"/>
      </rPr>
      <t>198800000228930     9/1/1988 PUMPS WALNUT CK EXPANSION #6</t>
    </r>
  </si>
  <si>
    <r>
      <rPr>
        <sz val="6"/>
        <rFont val="Times New Roman"/>
        <family val="18"/>
      </rPr>
      <t xml:space="preserve">17,229.92  </t>
    </r>
    <r>
      <rPr>
        <sz val="5"/>
        <rFont val="Times New Roman"/>
        <family val="18"/>
      </rPr>
      <t>Pumping</t>
    </r>
  </si>
  <si>
    <r>
      <rPr>
        <sz val="5"/>
        <rFont val="Times New Roman"/>
        <family val="18"/>
      </rPr>
      <t>313,188   1988   4,528.0</t>
    </r>
  </si>
  <si>
    <r>
      <rPr>
        <sz val="6"/>
        <rFont val="Times New Roman"/>
        <family val="18"/>
      </rPr>
      <t>198800000229150     9/1/1988 PUMPS WALNUT CK EXPANSION 3A</t>
    </r>
  </si>
  <si>
    <r>
      <rPr>
        <sz val="6"/>
        <rFont val="Times New Roman"/>
        <family val="18"/>
      </rPr>
      <t xml:space="preserve">13,276.32  </t>
    </r>
    <r>
      <rPr>
        <sz val="5"/>
        <rFont val="Times New Roman"/>
        <family val="18"/>
      </rPr>
      <t>Pumping</t>
    </r>
  </si>
  <si>
    <r>
      <rPr>
        <sz val="5"/>
        <rFont val="Times New Roman"/>
        <family val="18"/>
      </rPr>
      <t>238,508   1988   4,528.0</t>
    </r>
  </si>
  <si>
    <r>
      <rPr>
        <sz val="6"/>
        <rFont val="Times New Roman"/>
        <family val="18"/>
      </rPr>
      <t>196000000250970     3/1/1960 PURCH &amp; INSTALL PUMPDISTRIBU</t>
    </r>
  </si>
  <si>
    <r>
      <rPr>
        <sz val="6"/>
        <rFont val="Times New Roman"/>
        <family val="18"/>
      </rPr>
      <t xml:space="preserve">17,916.02  </t>
    </r>
    <r>
      <rPr>
        <sz val="5"/>
        <rFont val="Times New Roman"/>
        <family val="18"/>
      </rPr>
      <t>Pumping</t>
    </r>
  </si>
  <si>
    <r>
      <rPr>
        <sz val="6"/>
        <rFont val="Times New Roman"/>
        <family val="18"/>
      </rPr>
      <t>199700000229270   4/23/1997 SAMPLING PUMP SYSTEM</t>
    </r>
  </si>
  <si>
    <r>
      <rPr>
        <sz val="6"/>
        <rFont val="Times New Roman"/>
        <family val="18"/>
      </rPr>
      <t xml:space="preserve">83.00  </t>
    </r>
    <r>
      <rPr>
        <sz val="5"/>
        <rFont val="Times New Roman"/>
        <family val="18"/>
      </rPr>
      <t>Pumping</t>
    </r>
  </si>
  <si>
    <r>
      <rPr>
        <sz val="5"/>
        <rFont val="Times New Roman"/>
        <family val="18"/>
      </rPr>
      <t>981   1997   5,825.1</t>
    </r>
  </si>
  <si>
    <r>
      <rPr>
        <sz val="6"/>
        <rFont val="Times New Roman"/>
        <family val="18"/>
      </rPr>
      <t>199700000229280   4/23/1997 SAMPLING PUMP SYSTEM</t>
    </r>
  </si>
  <si>
    <r>
      <rPr>
        <sz val="6"/>
        <rFont val="Times New Roman"/>
        <family val="18"/>
      </rPr>
      <t>199700000229290   4/23/1997 SAMPLING PUMP SYSTEM</t>
    </r>
  </si>
  <si>
    <r>
      <rPr>
        <sz val="6"/>
        <rFont val="Times New Roman"/>
        <family val="18"/>
      </rPr>
      <t>199700000229300   4/23/1997 SAMPLING PUMP SYSTEM</t>
    </r>
  </si>
  <si>
    <r>
      <rPr>
        <sz val="6"/>
        <rFont val="Times New Roman"/>
        <family val="18"/>
      </rPr>
      <t>199700000229310   4/23/1997 SAMPLING PUMP SYSTEM</t>
    </r>
  </si>
  <si>
    <r>
      <rPr>
        <sz val="6"/>
        <rFont val="Times New Roman"/>
        <family val="18"/>
      </rPr>
      <t>199700000229320   4/23/1997 SAMPLING PUMP SYSTEM</t>
    </r>
  </si>
  <si>
    <r>
      <rPr>
        <sz val="6"/>
        <rFont val="Times New Roman"/>
        <family val="18"/>
      </rPr>
      <t>199700000229330   4/23/1997 SAMPLING PUMP SYSTEM</t>
    </r>
  </si>
  <si>
    <r>
      <rPr>
        <sz val="6"/>
        <rFont val="Times New Roman"/>
        <family val="18"/>
      </rPr>
      <t>199700000229340   4/23/1997 SAMPLING PUMP SYSTEM</t>
    </r>
  </si>
  <si>
    <r>
      <rPr>
        <sz val="6"/>
        <rFont val="Times New Roman"/>
        <family val="18"/>
      </rPr>
      <t>199700000229350   4/23/1997 SAMPLING PUMP SYSTEM</t>
    </r>
  </si>
  <si>
    <r>
      <rPr>
        <sz val="6"/>
        <rFont val="Times New Roman"/>
        <family val="18"/>
      </rPr>
      <t>199700000229360   4/23/1997 SAMPLING PUMP SYSTEM</t>
    </r>
  </si>
  <si>
    <r>
      <rPr>
        <sz val="6"/>
        <rFont val="Times New Roman"/>
        <family val="18"/>
      </rPr>
      <t>199700000229370   4/23/1997 SAMPLING PUMP SYSTEM</t>
    </r>
  </si>
  <si>
    <r>
      <rPr>
        <sz val="6"/>
        <rFont val="Times New Roman"/>
        <family val="18"/>
      </rPr>
      <t>200810000019481 10/19/2005 SAR RECLAIM WTR PUMP STA</t>
    </r>
  </si>
  <si>
    <r>
      <rPr>
        <sz val="6"/>
        <rFont val="Times New Roman"/>
        <family val="18"/>
      </rPr>
      <t xml:space="preserve">209,957.96  </t>
    </r>
    <r>
      <rPr>
        <sz val="5"/>
        <rFont val="Times New Roman"/>
        <family val="18"/>
      </rPr>
      <t>Pumping</t>
    </r>
  </si>
  <si>
    <r>
      <rPr>
        <sz val="5"/>
        <rFont val="Times New Roman"/>
        <family val="18"/>
      </rPr>
      <t>7,359,551   2005   7,446.0</t>
    </r>
  </si>
  <si>
    <r>
      <rPr>
        <sz val="6"/>
        <rFont val="Times New Roman"/>
        <family val="18"/>
      </rPr>
      <t>199600000252100   10/1/1996 SAWWTP-UTILITY PUMP BLDG-ELE</t>
    </r>
  </si>
  <si>
    <r>
      <rPr>
        <sz val="6"/>
        <rFont val="Times New Roman"/>
        <family val="18"/>
      </rPr>
      <t xml:space="preserve">4,451.60  </t>
    </r>
    <r>
      <rPr>
        <sz val="5"/>
        <rFont val="Times New Roman"/>
        <family val="18"/>
      </rPr>
      <t>Pumping</t>
    </r>
  </si>
  <si>
    <r>
      <rPr>
        <sz val="6"/>
        <rFont val="Times New Roman"/>
        <family val="18"/>
      </rPr>
      <t>197000000250870     6/1/1970 SCUM CONTROL PUMP</t>
    </r>
  </si>
  <si>
    <r>
      <rPr>
        <sz val="6"/>
        <rFont val="Times New Roman"/>
        <family val="18"/>
      </rPr>
      <t xml:space="preserve">74.23  </t>
    </r>
    <r>
      <rPr>
        <sz val="5"/>
        <rFont val="Times New Roman"/>
        <family val="18"/>
      </rPr>
      <t>Pumping</t>
    </r>
  </si>
  <si>
    <r>
      <rPr>
        <sz val="6"/>
        <rFont val="Times New Roman"/>
        <family val="18"/>
      </rPr>
      <t>195700000215750     2/1/1957 WATER WELL</t>
    </r>
  </si>
  <si>
    <r>
      <rPr>
        <sz val="6"/>
        <rFont val="Times New Roman"/>
        <family val="18"/>
      </rPr>
      <t xml:space="preserve">15.15  </t>
    </r>
    <r>
      <rPr>
        <sz val="5"/>
        <rFont val="Times New Roman"/>
        <family val="18"/>
      </rPr>
      <t>Pumping</t>
    </r>
  </si>
  <si>
    <r>
      <rPr>
        <sz val="6"/>
        <rFont val="Times New Roman"/>
        <family val="18"/>
      </rPr>
      <t>199700000233450   9/30/1997 WLNT CRK-PUMP-PIPE-GALRY</t>
    </r>
  </si>
  <si>
    <r>
      <rPr>
        <sz val="6"/>
        <rFont val="Times New Roman"/>
        <family val="18"/>
      </rPr>
      <t xml:space="preserve">83,088.65  </t>
    </r>
    <r>
      <rPr>
        <sz val="5"/>
        <rFont val="Times New Roman"/>
        <family val="18"/>
      </rPr>
      <t>Pumping</t>
    </r>
  </si>
  <si>
    <r>
      <rPr>
        <sz val="5"/>
        <rFont val="Times New Roman"/>
        <family val="18"/>
      </rPr>
      <t>2,243,775   1997   5,825.1</t>
    </r>
  </si>
  <si>
    <r>
      <rPr>
        <sz val="6"/>
        <rFont val="Times New Roman"/>
        <family val="18"/>
      </rPr>
      <t>199700000233450   9/30/2000 WLNT CRK-PUMP-PIPE-GALRY</t>
    </r>
  </si>
  <si>
    <r>
      <rPr>
        <sz val="6"/>
        <rFont val="Times New Roman"/>
        <family val="18"/>
      </rPr>
      <t xml:space="preserve">31,374.55  </t>
    </r>
    <r>
      <rPr>
        <sz val="5"/>
        <rFont val="Times New Roman"/>
        <family val="18"/>
      </rPr>
      <t>Pumping</t>
    </r>
  </si>
  <si>
    <r>
      <rPr>
        <sz val="5"/>
        <rFont val="Times New Roman"/>
        <family val="18"/>
      </rPr>
      <t>927,901   2000   6,221.2</t>
    </r>
  </si>
  <si>
    <r>
      <rPr>
        <sz val="6"/>
        <rFont val="Times New Roman"/>
        <family val="18"/>
      </rPr>
      <t>199300000210600     8/1/1993 0 HWY 290 WEST   EASEMENT</t>
    </r>
  </si>
  <si>
    <r>
      <rPr>
        <sz val="6"/>
        <rFont val="Times New Roman"/>
        <family val="18"/>
      </rPr>
      <t xml:space="preserve">0.00  </t>
    </r>
    <r>
      <rPr>
        <sz val="5"/>
        <rFont val="Times New Roman"/>
        <family val="18"/>
      </rPr>
      <t>Land &amp; Easements</t>
    </r>
  </si>
  <si>
    <r>
      <rPr>
        <sz val="5"/>
        <rFont val="Times New Roman"/>
        <family val="18"/>
      </rPr>
      <t>3,910   1993   5,210.4</t>
    </r>
  </si>
  <si>
    <r>
      <rPr>
        <sz val="6"/>
        <rFont val="Times New Roman"/>
        <family val="18"/>
      </rPr>
      <t>199400000202690     6/1/1994 0 PECAN SPRINGS ROAD</t>
    </r>
  </si>
  <si>
    <r>
      <rPr>
        <sz val="5"/>
        <rFont val="Times New Roman"/>
        <family val="18"/>
      </rPr>
      <t>10,000   1994   5,407.6</t>
    </r>
  </si>
  <si>
    <r>
      <rPr>
        <sz val="6"/>
        <rFont val="Times New Roman"/>
        <family val="18"/>
      </rPr>
      <t>199300000208990     4/1/1993 0 SPRINGDALE RD   WW EASEMEN</t>
    </r>
  </si>
  <si>
    <r>
      <rPr>
        <sz val="5"/>
        <rFont val="Times New Roman"/>
        <family val="18"/>
      </rPr>
      <t>350   1993   5,210.4</t>
    </r>
  </si>
  <si>
    <r>
      <rPr>
        <sz val="6"/>
        <rFont val="Times New Roman"/>
        <family val="18"/>
      </rPr>
      <t>199000000203330     2/1/1990 10030 MANCHACA SLAUGHTER LN.</t>
    </r>
  </si>
  <si>
    <r>
      <rPr>
        <sz val="5"/>
        <rFont val="Times New Roman"/>
        <family val="18"/>
      </rPr>
      <t>2,270   1990   4,731.3</t>
    </r>
  </si>
  <si>
    <r>
      <rPr>
        <sz val="6"/>
        <rFont val="Times New Roman"/>
        <family val="18"/>
      </rPr>
      <t>199300000211070     3/1/1993 10206 N. IH 35  WW EASEMENT</t>
    </r>
  </si>
  <si>
    <r>
      <rPr>
        <sz val="5"/>
        <rFont val="Times New Roman"/>
        <family val="18"/>
      </rPr>
      <t>4,206   1993   5,210.4</t>
    </r>
  </si>
  <si>
    <r>
      <rPr>
        <sz val="6"/>
        <rFont val="Times New Roman"/>
        <family val="18"/>
      </rPr>
      <t>198400000207100   11/1/1984 10411 DOC HOLLIDAY TRAIL</t>
    </r>
  </si>
  <si>
    <r>
      <rPr>
        <sz val="5"/>
        <rFont val="Times New Roman"/>
        <family val="18"/>
      </rPr>
      <t>3,000   1984   4,149.8</t>
    </r>
  </si>
  <si>
    <r>
      <rPr>
        <sz val="6"/>
        <rFont val="Times New Roman"/>
        <family val="18"/>
      </rPr>
      <t>198400000207110   11/1/1984 10413 DOC HOLIDAY TRAIL</t>
    </r>
  </si>
  <si>
    <r>
      <rPr>
        <sz val="6"/>
        <rFont val="Times New Roman"/>
        <family val="18"/>
      </rPr>
      <t>199200000209510     9/1/1992 10800 RESEARCH BLVD EASEMENT</t>
    </r>
  </si>
  <si>
    <r>
      <rPr>
        <sz val="5"/>
        <rFont val="Times New Roman"/>
        <family val="18"/>
      </rPr>
      <t>17,000   1992   4,984.5</t>
    </r>
  </si>
  <si>
    <r>
      <rPr>
        <sz val="6"/>
        <rFont val="Times New Roman"/>
        <family val="18"/>
      </rPr>
      <t>199300000211180     2/1/1993 1112 WEST ANNIE STREET EASEM</t>
    </r>
  </si>
  <si>
    <r>
      <rPr>
        <sz val="5"/>
        <rFont val="Times New Roman"/>
        <family val="18"/>
      </rPr>
      <t>14,000   1993   5,210.4</t>
    </r>
  </si>
  <si>
    <r>
      <rPr>
        <sz val="6"/>
        <rFont val="Times New Roman"/>
        <family val="18"/>
      </rPr>
      <t>198500000202590     7/1/1985 1113 ROBERT E LEE ROAD</t>
    </r>
  </si>
  <si>
    <r>
      <rPr>
        <sz val="5"/>
        <rFont val="Times New Roman"/>
        <family val="18"/>
      </rPr>
      <t>2,400   1985   4,202.3</t>
    </r>
  </si>
  <si>
    <r>
      <rPr>
        <sz val="6"/>
        <rFont val="Times New Roman"/>
        <family val="18"/>
      </rPr>
      <t>199100000209590   12/1/1991 11215 RESEARCH BLVD  EASEMEN</t>
    </r>
  </si>
  <si>
    <r>
      <rPr>
        <sz val="5"/>
        <rFont val="Times New Roman"/>
        <family val="18"/>
      </rPr>
      <t>15,437   1991   4,835.2</t>
    </r>
  </si>
  <si>
    <r>
      <rPr>
        <sz val="6"/>
        <rFont val="Times New Roman"/>
        <family val="18"/>
      </rPr>
      <t>198800000212370   10/1/1988 11306 CIRCLE BEND DR.TITLE-C</t>
    </r>
  </si>
  <si>
    <r>
      <rPr>
        <sz val="5"/>
        <rFont val="Times New Roman"/>
        <family val="18"/>
      </rPr>
      <t>382   1988   4,528.0</t>
    </r>
  </si>
  <si>
    <r>
      <rPr>
        <sz val="6"/>
        <rFont val="Times New Roman"/>
        <family val="18"/>
      </rPr>
      <t>199300000209870     4/1/1993 11316 JOLLYVILLE RD</t>
    </r>
  </si>
  <si>
    <r>
      <rPr>
        <sz val="5"/>
        <rFont val="Times New Roman"/>
        <family val="18"/>
      </rPr>
      <t>655   1993   5,210.4</t>
    </r>
  </si>
  <si>
    <r>
      <rPr>
        <sz val="6"/>
        <rFont val="Times New Roman"/>
        <family val="18"/>
      </rPr>
      <t>199200000210260   12/1/1992 11724 I H 35 N  EASEMENT</t>
    </r>
  </si>
  <si>
    <r>
      <rPr>
        <sz val="5"/>
        <rFont val="Times New Roman"/>
        <family val="18"/>
      </rPr>
      <t>750   1992   4,984.5</t>
    </r>
  </si>
  <si>
    <r>
      <rPr>
        <sz val="6"/>
        <rFont val="Times New Roman"/>
        <family val="18"/>
      </rPr>
      <t>199300000210270     2/1/1993 11800 NORTH I H 35  EASEMENT</t>
    </r>
  </si>
  <si>
    <r>
      <rPr>
        <sz val="6"/>
        <rFont val="Times New Roman"/>
        <family val="18"/>
      </rPr>
      <t>199200000210250   12/1/1992 11804 I H 35 N EASEMENT ACQ</t>
    </r>
  </si>
  <si>
    <r>
      <rPr>
        <sz val="5"/>
        <rFont val="Times New Roman"/>
        <family val="18"/>
      </rPr>
      <t>1,400   1992   4,984.5</t>
    </r>
  </si>
  <si>
    <r>
      <rPr>
        <sz val="6"/>
        <rFont val="Times New Roman"/>
        <family val="18"/>
      </rPr>
      <t>198800000212390   10/1/1988 11814 N.LAMAR BLVD./C.COSTS-</t>
    </r>
  </si>
  <si>
    <r>
      <rPr>
        <sz val="5"/>
        <rFont val="Times New Roman"/>
        <family val="18"/>
      </rPr>
      <t>398   1988   4,528.0</t>
    </r>
  </si>
  <si>
    <r>
      <rPr>
        <sz val="6"/>
        <rFont val="Times New Roman"/>
        <family val="18"/>
      </rPr>
      <t>199000000209280     3/1/1990 12227 WATERS PARK RD. ESMNT</t>
    </r>
  </si>
  <si>
    <r>
      <rPr>
        <sz val="5"/>
        <rFont val="Times New Roman"/>
        <family val="18"/>
      </rPr>
      <t>2,080   1990   4,731.3</t>
    </r>
  </si>
  <si>
    <r>
      <rPr>
        <sz val="6"/>
        <rFont val="Times New Roman"/>
        <family val="18"/>
      </rPr>
      <t>199200000209640     3/1/1992 12501 RESEARCH BLVD WW EASMN</t>
    </r>
  </si>
  <si>
    <r>
      <rPr>
        <sz val="5"/>
        <rFont val="Times New Roman"/>
        <family val="18"/>
      </rPr>
      <t>31   1992   4,984.5</t>
    </r>
  </si>
  <si>
    <r>
      <rPr>
        <sz val="6"/>
        <rFont val="Times New Roman"/>
        <family val="18"/>
      </rPr>
      <t>199200000209670     6/1/1992 12557 RESEARCH BLVD  WW EASE</t>
    </r>
  </si>
  <si>
    <r>
      <rPr>
        <sz val="5"/>
        <rFont val="Times New Roman"/>
        <family val="18"/>
      </rPr>
      <t>2,250   1992   4,984.5</t>
    </r>
  </si>
  <si>
    <r>
      <rPr>
        <sz val="6"/>
        <rFont val="Times New Roman"/>
        <family val="18"/>
      </rPr>
      <t>199200000209660     3/1/1992 12601 RESEARCH BLVD WW EASEM</t>
    </r>
  </si>
  <si>
    <r>
      <rPr>
        <sz val="5"/>
        <rFont val="Times New Roman"/>
        <family val="18"/>
      </rPr>
      <t>10,417   1992   4,984.5</t>
    </r>
  </si>
  <si>
    <r>
      <rPr>
        <sz val="6"/>
        <rFont val="Times New Roman"/>
        <family val="18"/>
      </rPr>
      <t>199200000209630     3/1/1992 12675 RESEARCH BLVD   WW EAS</t>
    </r>
  </si>
  <si>
    <r>
      <rPr>
        <sz val="5"/>
        <rFont val="Times New Roman"/>
        <family val="18"/>
      </rPr>
      <t>143,500   1992   4,984.5</t>
    </r>
  </si>
  <si>
    <r>
      <rPr>
        <sz val="6"/>
        <rFont val="Times New Roman"/>
        <family val="18"/>
      </rPr>
      <t>199200000209650     3/1/1992 12687 RESEARCH BLVD   WW EAS</t>
    </r>
  </si>
  <si>
    <r>
      <rPr>
        <sz val="5"/>
        <rFont val="Times New Roman"/>
        <family val="18"/>
      </rPr>
      <t>1,125   1992   4,984.5</t>
    </r>
  </si>
  <si>
    <r>
      <rPr>
        <sz val="6"/>
        <rFont val="Times New Roman"/>
        <family val="18"/>
      </rPr>
      <t>199300000204150     1/1/1993 12687 RESEARCH BLVD  FEE SET</t>
    </r>
  </si>
  <si>
    <r>
      <rPr>
        <sz val="5"/>
        <rFont val="Times New Roman"/>
        <family val="18"/>
      </rPr>
      <t>2,750   1993   5,210.4</t>
    </r>
  </si>
  <si>
    <r>
      <rPr>
        <sz val="6"/>
        <rFont val="Times New Roman"/>
        <family val="18"/>
      </rPr>
      <t>199200000209620     4/1/1992 12701 RESEARCH BLVD WW EASEM</t>
    </r>
  </si>
  <si>
    <r>
      <rPr>
        <sz val="5"/>
        <rFont val="Times New Roman"/>
        <family val="18"/>
      </rPr>
      <t>703   1992   4,984.5</t>
    </r>
  </si>
  <si>
    <r>
      <rPr>
        <sz val="6"/>
        <rFont val="Times New Roman"/>
        <family val="18"/>
      </rPr>
      <t>199000000210950     3/1/1990 12710 SCISSORTAIL TRAIL</t>
    </r>
  </si>
  <si>
    <r>
      <rPr>
        <sz val="5"/>
        <rFont val="Times New Roman"/>
        <family val="18"/>
      </rPr>
      <t>3,000   1990   4,731.3</t>
    </r>
  </si>
  <si>
    <r>
      <rPr>
        <sz val="6"/>
        <rFont val="Times New Roman"/>
        <family val="18"/>
      </rPr>
      <t>199100000209700   12/1/1991 13296 RESEARCH BLVD  WW EASE</t>
    </r>
  </si>
  <si>
    <r>
      <rPr>
        <sz val="5"/>
        <rFont val="Times New Roman"/>
        <family val="18"/>
      </rPr>
      <t>9,985   1991   4,835.2</t>
    </r>
  </si>
  <si>
    <r>
      <rPr>
        <sz val="6"/>
        <rFont val="Times New Roman"/>
        <family val="18"/>
      </rPr>
      <t>199300000209130     5/1/1993 1401 LUNA ST   EASEMENT</t>
    </r>
  </si>
  <si>
    <r>
      <rPr>
        <sz val="5"/>
        <rFont val="Times New Roman"/>
        <family val="18"/>
      </rPr>
      <t>826   1993   5,210.4</t>
    </r>
  </si>
  <si>
    <r>
      <rPr>
        <sz val="6"/>
        <rFont val="Times New Roman"/>
        <family val="18"/>
      </rPr>
      <t>198800000211740   12/1/1988 1510 DAMON RD     WW EASEMEN</t>
    </r>
  </si>
  <si>
    <r>
      <rPr>
        <sz val="5"/>
        <rFont val="Times New Roman"/>
        <family val="18"/>
      </rPr>
      <t>375   1988   4,528.0</t>
    </r>
  </si>
  <si>
    <r>
      <rPr>
        <sz val="6"/>
        <rFont val="Times New Roman"/>
        <family val="18"/>
      </rPr>
      <t>199000000209360     5/1/1990 1605 DUNCAN LN</t>
    </r>
  </si>
  <si>
    <r>
      <rPr>
        <sz val="5"/>
        <rFont val="Times New Roman"/>
        <family val="18"/>
      </rPr>
      <t>20,000   1990   4,731.3</t>
    </r>
  </si>
  <si>
    <r>
      <rPr>
        <sz val="6"/>
        <rFont val="Times New Roman"/>
        <family val="18"/>
      </rPr>
      <t>198800000211410   10/1/1988 183 BURNETT RD  UTILITY RELO</t>
    </r>
  </si>
  <si>
    <r>
      <rPr>
        <sz val="5"/>
        <rFont val="Times New Roman"/>
        <family val="18"/>
      </rPr>
      <t>500   1988   4,528.0</t>
    </r>
  </si>
  <si>
    <r>
      <rPr>
        <sz val="6"/>
        <rFont val="Times New Roman"/>
        <family val="18"/>
      </rPr>
      <t>199200000209600     2/1/1992 183 EASEMENT ACQUISITION</t>
    </r>
  </si>
  <si>
    <r>
      <rPr>
        <sz val="5"/>
        <rFont val="Times New Roman"/>
        <family val="18"/>
      </rPr>
      <t>3,000   1992   4,984.5</t>
    </r>
  </si>
  <si>
    <r>
      <rPr>
        <sz val="6"/>
        <rFont val="Times New Roman"/>
        <family val="18"/>
      </rPr>
      <t>199000000209170     4/1/1990 2106 ALLRED LANE EASMENT ACQ</t>
    </r>
  </si>
  <si>
    <r>
      <rPr>
        <sz val="5"/>
        <rFont val="Times New Roman"/>
        <family val="18"/>
      </rPr>
      <t>1,010   1990   4,731.3</t>
    </r>
  </si>
  <si>
    <r>
      <rPr>
        <sz val="6"/>
        <rFont val="Times New Roman"/>
        <family val="18"/>
      </rPr>
      <t>199000000209480     6/1/1990 211 W. ANDERSON LN.US183 EXP</t>
    </r>
  </si>
  <si>
    <r>
      <rPr>
        <sz val="5"/>
        <rFont val="Times New Roman"/>
        <family val="18"/>
      </rPr>
      <t>4,963   1990   4,731.3</t>
    </r>
  </si>
  <si>
    <r>
      <rPr>
        <sz val="6"/>
        <rFont val="Times New Roman"/>
        <family val="18"/>
      </rPr>
      <t>199200000209720   10/1/1992 2504 NEW YORK DR   EASEMENT</t>
    </r>
  </si>
  <si>
    <r>
      <rPr>
        <sz val="5"/>
        <rFont val="Times New Roman"/>
        <family val="18"/>
      </rPr>
      <t>1,177   1992   4,984.5</t>
    </r>
  </si>
  <si>
    <r>
      <rPr>
        <sz val="6"/>
        <rFont val="Times New Roman"/>
        <family val="18"/>
      </rPr>
      <t>199200000209010     8/1/1992 2601 WOODMONT AVE  EASEMENT</t>
    </r>
  </si>
  <si>
    <r>
      <rPr>
        <sz val="5"/>
        <rFont val="Times New Roman"/>
        <family val="18"/>
      </rPr>
      <t>447   1992   4,984.5</t>
    </r>
  </si>
  <si>
    <r>
      <rPr>
        <sz val="6"/>
        <rFont val="Times New Roman"/>
        <family val="18"/>
      </rPr>
      <t>199200000209010   10/1/2002 2601 WOODMONT AVE  EASEMENT</t>
    </r>
  </si>
  <si>
    <r>
      <rPr>
        <sz val="5"/>
        <rFont val="Times New Roman"/>
        <family val="18"/>
      </rPr>
      <t>1,000   2002   6,537.9</t>
    </r>
  </si>
  <si>
    <r>
      <rPr>
        <sz val="6"/>
        <rFont val="Times New Roman"/>
        <family val="18"/>
      </rPr>
      <t>199000000210130     6/1/1990 2602 CHOCTAW TRAIL</t>
    </r>
  </si>
  <si>
    <r>
      <rPr>
        <sz val="5"/>
        <rFont val="Times New Roman"/>
        <family val="18"/>
      </rPr>
      <t>64   1990   4,731.3</t>
    </r>
  </si>
  <si>
    <r>
      <rPr>
        <sz val="6"/>
        <rFont val="Times New Roman"/>
        <family val="18"/>
      </rPr>
      <t>199000000210040     7/1/1990 2604 CHOCTAW TRAIL</t>
    </r>
  </si>
  <si>
    <r>
      <rPr>
        <sz val="6"/>
        <rFont val="Times New Roman"/>
        <family val="18"/>
      </rPr>
      <t>2002CO00005180   10/1/2002 2605 WOODMONT AVE EASEMENT</t>
    </r>
  </si>
  <si>
    <r>
      <rPr>
        <sz val="5"/>
        <rFont val="Times New Roman"/>
        <family val="18"/>
      </rPr>
      <t>7,829   2002   6,537.9</t>
    </r>
  </si>
  <si>
    <r>
      <rPr>
        <sz val="6"/>
        <rFont val="Times New Roman"/>
        <family val="18"/>
      </rPr>
      <t>199000000210020     6/1/1990 2606 CHOCTAW TRAIL</t>
    </r>
  </si>
  <si>
    <r>
      <rPr>
        <sz val="6"/>
        <rFont val="Times New Roman"/>
        <family val="18"/>
      </rPr>
      <t>199000000210060     7/1/1990 2608 CHOCTAW TRAIL</t>
    </r>
  </si>
  <si>
    <r>
      <rPr>
        <sz val="5"/>
        <rFont val="Times New Roman"/>
        <family val="18"/>
      </rPr>
      <t>54   1990   4,731.3</t>
    </r>
  </si>
  <si>
    <r>
      <rPr>
        <sz val="6"/>
        <rFont val="Times New Roman"/>
        <family val="18"/>
      </rPr>
      <t>199000000209880     6/1/1990 2612 EKTOM DR. SUNSET VALLEY</t>
    </r>
  </si>
  <si>
    <r>
      <rPr>
        <sz val="5"/>
        <rFont val="Times New Roman"/>
        <family val="18"/>
      </rPr>
      <t>500   1990   4,731.3</t>
    </r>
  </si>
  <si>
    <r>
      <rPr>
        <sz val="6"/>
        <rFont val="Times New Roman"/>
        <family val="18"/>
      </rPr>
      <t>199200000210510     8/1/1992 290  WEST   WW EASEMENT</t>
    </r>
  </si>
  <si>
    <r>
      <rPr>
        <sz val="5"/>
        <rFont val="Times New Roman"/>
        <family val="18"/>
      </rPr>
      <t>3,469   1992   4,984.5</t>
    </r>
  </si>
  <si>
    <r>
      <rPr>
        <sz val="6"/>
        <rFont val="Times New Roman"/>
        <family val="18"/>
      </rPr>
      <t>199200000210490     8/1/1992 290 E    WW EASEMENT</t>
    </r>
  </si>
  <si>
    <r>
      <rPr>
        <sz val="5"/>
        <rFont val="Times New Roman"/>
        <family val="18"/>
      </rPr>
      <t>625   1992   4,984.5</t>
    </r>
  </si>
  <si>
    <r>
      <rPr>
        <sz val="6"/>
        <rFont val="Times New Roman"/>
        <family val="18"/>
      </rPr>
      <t>198800000212630     9/1/1988 3308 CLARKSBURG DRIVE-WW ESM</t>
    </r>
  </si>
  <si>
    <r>
      <rPr>
        <sz val="5"/>
        <rFont val="Times New Roman"/>
        <family val="18"/>
      </rPr>
      <t>5   1988   4,528.0</t>
    </r>
  </si>
  <si>
    <r>
      <rPr>
        <sz val="6"/>
        <rFont val="Times New Roman"/>
        <family val="18"/>
      </rPr>
      <t>198800000212600     9/1/1988 3310 CLARKSBURG DR.-WW EASMN</t>
    </r>
  </si>
  <si>
    <r>
      <rPr>
        <sz val="5"/>
        <rFont val="Times New Roman"/>
        <family val="18"/>
      </rPr>
      <t>10   1988   4,528.0</t>
    </r>
  </si>
  <si>
    <r>
      <rPr>
        <sz val="6"/>
        <rFont val="Times New Roman"/>
        <family val="18"/>
      </rPr>
      <t>199300000209460     4/1/1993 3310 WESTHILL DRIVE EASEMENT</t>
    </r>
  </si>
  <si>
    <r>
      <rPr>
        <sz val="5"/>
        <rFont val="Times New Roman"/>
        <family val="18"/>
      </rPr>
      <t>470   1993   5,210.4</t>
    </r>
  </si>
  <si>
    <r>
      <rPr>
        <sz val="6"/>
        <rFont val="Times New Roman"/>
        <family val="18"/>
      </rPr>
      <t>199300000209020     2/1/1993 4400 SHOAL CREEK BLVD  EASEM</t>
    </r>
  </si>
  <si>
    <r>
      <rPr>
        <sz val="5"/>
        <rFont val="Times New Roman"/>
        <family val="18"/>
      </rPr>
      <t>700   1993   5,210.4</t>
    </r>
  </si>
  <si>
    <r>
      <rPr>
        <sz val="6"/>
        <rFont val="Times New Roman"/>
        <family val="18"/>
      </rPr>
      <t>199300000209020   10/1/2002 4400 SHOAL CREEK BLVD  EASEM</t>
    </r>
  </si>
  <si>
    <r>
      <rPr>
        <sz val="5"/>
        <rFont val="Times New Roman"/>
        <family val="18"/>
      </rPr>
      <t>2,750   2002   6,537.9</t>
    </r>
  </si>
  <si>
    <r>
      <rPr>
        <sz val="6"/>
        <rFont val="Times New Roman"/>
        <family val="18"/>
      </rPr>
      <t>9/30/2002 4480-8011 (5701) MISC EASEMENT ACQUI-COLL</t>
    </r>
  </si>
  <si>
    <r>
      <rPr>
        <sz val="5"/>
        <rFont val="Times New Roman"/>
        <family val="18"/>
      </rPr>
      <t>49,740   2002   6,537.9</t>
    </r>
  </si>
  <si>
    <r>
      <rPr>
        <sz val="6"/>
        <rFont val="Times New Roman"/>
        <family val="18"/>
      </rPr>
      <t>12/1/1992 4501 DUDMAR DRIVE   EASEMENT</t>
    </r>
  </si>
  <si>
    <r>
      <rPr>
        <sz val="5"/>
        <rFont val="Times New Roman"/>
        <family val="18"/>
      </rPr>
      <t>12,024   1992   4,984.5</t>
    </r>
  </si>
  <si>
    <r>
      <rPr>
        <sz val="6"/>
        <rFont val="Times New Roman"/>
        <family val="18"/>
      </rPr>
      <t>1/1/1993 4605 BOSTON LANE WW EASEMENT</t>
    </r>
  </si>
  <si>
    <r>
      <rPr>
        <sz val="5"/>
        <rFont val="Times New Roman"/>
        <family val="18"/>
      </rPr>
      <t>1,186   1993   5,210.4</t>
    </r>
  </si>
  <si>
    <r>
      <rPr>
        <sz val="6"/>
        <rFont val="Times New Roman"/>
        <family val="18"/>
      </rPr>
      <t>6/1/1990 4702 ARAPAHOE PASS</t>
    </r>
  </si>
  <si>
    <r>
      <rPr>
        <sz val="5"/>
        <rFont val="Times New Roman"/>
        <family val="18"/>
      </rPr>
      <t>60   1990   4,731.3</t>
    </r>
  </si>
  <si>
    <r>
      <rPr>
        <sz val="6"/>
        <rFont val="Times New Roman"/>
        <family val="18"/>
      </rPr>
      <t>8/1/1990 4704 ARAPAHOE PASS</t>
    </r>
  </si>
  <si>
    <r>
      <rPr>
        <sz val="5"/>
        <rFont val="Times New Roman"/>
        <family val="18"/>
      </rPr>
      <t>77   1990   4,731.3</t>
    </r>
  </si>
  <si>
    <r>
      <rPr>
        <sz val="6"/>
        <rFont val="Times New Roman"/>
        <family val="18"/>
      </rPr>
      <t>6/1/1990 4707 ARAPAHOE PASS</t>
    </r>
  </si>
  <si>
    <r>
      <rPr>
        <sz val="5"/>
        <rFont val="Times New Roman"/>
        <family val="18"/>
      </rPr>
      <t>55   1990   4,731.3</t>
    </r>
  </si>
  <si>
    <r>
      <rPr>
        <sz val="6"/>
        <rFont val="Times New Roman"/>
        <family val="18"/>
      </rPr>
      <t>6/1/1990 4808 PACK SADDLE PASS</t>
    </r>
  </si>
  <si>
    <r>
      <rPr>
        <sz val="5"/>
        <rFont val="Times New Roman"/>
        <family val="18"/>
      </rPr>
      <t>78   1990   4,731.3</t>
    </r>
  </si>
  <si>
    <r>
      <rPr>
        <sz val="6"/>
        <rFont val="Times New Roman"/>
        <family val="18"/>
      </rPr>
      <t>6/1/1990 4809 PACK SADDLE PASS</t>
    </r>
  </si>
  <si>
    <r>
      <rPr>
        <sz val="5"/>
        <rFont val="Times New Roman"/>
        <family val="18"/>
      </rPr>
      <t>62   1990   4,731.3</t>
    </r>
  </si>
  <si>
    <r>
      <rPr>
        <sz val="6"/>
        <rFont val="Times New Roman"/>
        <family val="18"/>
      </rPr>
      <t>10/1/1993 4815 BOSTON LANE  EASEMENT</t>
    </r>
  </si>
  <si>
    <r>
      <rPr>
        <sz val="5"/>
        <rFont val="Times New Roman"/>
        <family val="18"/>
      </rPr>
      <t>1,886   1993   5,210.4</t>
    </r>
  </si>
  <si>
    <r>
      <rPr>
        <sz val="6"/>
        <rFont val="Times New Roman"/>
        <family val="18"/>
      </rPr>
      <t>6/1/1990 4900 TOMAHAWK TRAIL</t>
    </r>
  </si>
  <si>
    <r>
      <rPr>
        <sz val="5"/>
        <rFont val="Times New Roman"/>
        <family val="18"/>
      </rPr>
      <t>136   1990   4,731.3</t>
    </r>
  </si>
  <si>
    <r>
      <rPr>
        <sz val="6"/>
        <rFont val="Times New Roman"/>
        <family val="18"/>
      </rPr>
      <t>7/1/1990 4902 TOMAHAWK TRAIL</t>
    </r>
  </si>
  <si>
    <r>
      <rPr>
        <sz val="5"/>
        <rFont val="Times New Roman"/>
        <family val="18"/>
      </rPr>
      <t>31   1990   4,731.3</t>
    </r>
  </si>
  <si>
    <r>
      <rPr>
        <sz val="6"/>
        <rFont val="Times New Roman"/>
        <family val="18"/>
      </rPr>
      <t>3/1/1993 4905 PECAN SPRINGS RD   WW E</t>
    </r>
  </si>
  <si>
    <r>
      <rPr>
        <sz val="5"/>
        <rFont val="Times New Roman"/>
        <family val="18"/>
      </rPr>
      <t>921   1993   5,210.4</t>
    </r>
  </si>
  <si>
    <r>
      <rPr>
        <sz val="6"/>
        <rFont val="Times New Roman"/>
        <family val="18"/>
      </rPr>
      <t>4/1/1993 4926 SPRINGDALE  RD  EASEMEN</t>
    </r>
  </si>
  <si>
    <r>
      <rPr>
        <sz val="5"/>
        <rFont val="Times New Roman"/>
        <family val="18"/>
      </rPr>
      <t>9,000   1993   5,210.4</t>
    </r>
  </si>
  <si>
    <r>
      <rPr>
        <sz val="6"/>
        <rFont val="Times New Roman"/>
        <family val="18"/>
      </rPr>
      <t>7/1/1990 500 EASE ANDERSON L.P.ESMNT</t>
    </r>
  </si>
  <si>
    <r>
      <rPr>
        <sz val="5"/>
        <rFont val="Times New Roman"/>
        <family val="18"/>
      </rPr>
      <t>1,400   1990   4,731.3</t>
    </r>
  </si>
  <si>
    <r>
      <rPr>
        <sz val="6"/>
        <rFont val="Times New Roman"/>
        <family val="18"/>
      </rPr>
      <t>4/1/1993 5005 PECAN SPRINGS RD  EASEM</t>
    </r>
  </si>
  <si>
    <r>
      <rPr>
        <sz val="5"/>
        <rFont val="Times New Roman"/>
        <family val="18"/>
      </rPr>
      <t>675   1993   5,210.4</t>
    </r>
  </si>
  <si>
    <r>
      <rPr>
        <sz val="6"/>
        <rFont val="Times New Roman"/>
        <family val="18"/>
      </rPr>
      <t>12/1/1992 5206 HWY 290 WEST  OAK PARK/</t>
    </r>
  </si>
  <si>
    <r>
      <rPr>
        <sz val="6"/>
        <rFont val="Times New Roman"/>
        <family val="18"/>
      </rPr>
      <t>8/1/1992 5234 U.S.290 WEST   WW EASEM</t>
    </r>
  </si>
  <si>
    <r>
      <rPr>
        <sz val="5"/>
        <rFont val="Times New Roman"/>
        <family val="18"/>
      </rPr>
      <t>6,833   1992   4,984.5</t>
    </r>
  </si>
  <si>
    <r>
      <rPr>
        <sz val="6"/>
        <rFont val="Times New Roman"/>
        <family val="18"/>
      </rPr>
      <t>8/1/1993 5258 HWY 290 WEST      EASEM</t>
    </r>
  </si>
  <si>
    <r>
      <rPr>
        <sz val="5"/>
        <rFont val="Times New Roman"/>
        <family val="18"/>
      </rPr>
      <t>3,550   1993   5,210.4</t>
    </r>
  </si>
  <si>
    <r>
      <rPr>
        <sz val="6"/>
        <rFont val="Times New Roman"/>
        <family val="18"/>
      </rPr>
      <t>5/1/1992 5258 HWY 290 WEST WW EASMENT</t>
    </r>
  </si>
  <si>
    <r>
      <rPr>
        <sz val="5"/>
        <rFont val="Times New Roman"/>
        <family val="18"/>
      </rPr>
      <t>1,065   1992   4,984.5</t>
    </r>
  </si>
  <si>
    <r>
      <rPr>
        <sz val="6"/>
        <rFont val="Times New Roman"/>
        <family val="18"/>
      </rPr>
      <t>3/1/1993 5300 BLOCK 290 WEST  WW EASE</t>
    </r>
  </si>
  <si>
    <r>
      <rPr>
        <sz val="5"/>
        <rFont val="Times New Roman"/>
        <family val="18"/>
      </rPr>
      <t>1,793   1993   5,210.4</t>
    </r>
  </si>
  <si>
    <r>
      <rPr>
        <sz val="6"/>
        <rFont val="Times New Roman"/>
        <family val="18"/>
      </rPr>
      <t>12/1/1991 5300 BLOCK 290 WEST WW EASEM</t>
    </r>
  </si>
  <si>
    <r>
      <rPr>
        <sz val="5"/>
        <rFont val="Times New Roman"/>
        <family val="18"/>
      </rPr>
      <t>10,731   1991   4,835.2</t>
    </r>
  </si>
  <si>
    <r>
      <rPr>
        <sz val="6"/>
        <rFont val="Times New Roman"/>
        <family val="18"/>
      </rPr>
      <t>2/1/1993 5301 SOUTHWEST PKWY WW EASEM</t>
    </r>
  </si>
  <si>
    <r>
      <rPr>
        <sz val="5"/>
        <rFont val="Times New Roman"/>
        <family val="18"/>
      </rPr>
      <t>4,621   1993   5,210.4</t>
    </r>
  </si>
  <si>
    <r>
      <rPr>
        <sz val="6"/>
        <rFont val="Times New Roman"/>
        <family val="18"/>
      </rPr>
      <t>3/1/1993 5318  HWY 290       WW  EASE</t>
    </r>
  </si>
  <si>
    <r>
      <rPr>
        <sz val="5"/>
        <rFont val="Times New Roman"/>
        <family val="18"/>
      </rPr>
      <t>6,122   1993   5,210.4</t>
    </r>
  </si>
  <si>
    <r>
      <rPr>
        <sz val="6"/>
        <rFont val="Times New Roman"/>
        <family val="18"/>
      </rPr>
      <t>4/1/1993 5340 BLOCK U.S.290  EASEMENT</t>
    </r>
  </si>
  <si>
    <r>
      <rPr>
        <sz val="5"/>
        <rFont val="Times New Roman"/>
        <family val="18"/>
      </rPr>
      <t>2,910   1993   5,210.4</t>
    </r>
  </si>
  <si>
    <r>
      <rPr>
        <sz val="6"/>
        <rFont val="Times New Roman"/>
        <family val="18"/>
      </rPr>
      <t>7/1/1992 5400 BRODIE LANE LAND ACQ-WE</t>
    </r>
  </si>
  <si>
    <r>
      <rPr>
        <sz val="5"/>
        <rFont val="Times New Roman"/>
        <family val="18"/>
      </rPr>
      <t>12,500   1992   4,984.5</t>
    </r>
  </si>
  <si>
    <r>
      <rPr>
        <sz val="6"/>
        <rFont val="Times New Roman"/>
        <family val="18"/>
      </rPr>
      <t>9/1/1990 5400 BRODIE LANE SUNSET VALL</t>
    </r>
  </si>
  <si>
    <r>
      <rPr>
        <sz val="5"/>
        <rFont val="Times New Roman"/>
        <family val="18"/>
      </rPr>
      <t>25,000   1990   4,731.3</t>
    </r>
  </si>
  <si>
    <r>
      <rPr>
        <sz val="6"/>
        <rFont val="Times New Roman"/>
        <family val="18"/>
      </rPr>
      <t>11/1/1993 5408 HWY 290 WEST EASEMENT</t>
    </r>
  </si>
  <si>
    <r>
      <rPr>
        <sz val="5"/>
        <rFont val="Times New Roman"/>
        <family val="18"/>
      </rPr>
      <t>8,948   1993   5,210.4</t>
    </r>
  </si>
  <si>
    <r>
      <rPr>
        <sz val="6"/>
        <rFont val="Times New Roman"/>
        <family val="18"/>
      </rPr>
      <t>10/1/1992 5513 BOSTON LANE  WW EASEMEN</t>
    </r>
  </si>
  <si>
    <r>
      <rPr>
        <sz val="6"/>
        <rFont val="Times New Roman"/>
        <family val="18"/>
      </rPr>
      <t>12/1/1991 5600 BLOCK OF 290 WEST  WW E</t>
    </r>
  </si>
  <si>
    <r>
      <rPr>
        <sz val="5"/>
        <rFont val="Times New Roman"/>
        <family val="18"/>
      </rPr>
      <t>10,188   1991   4,835.2</t>
    </r>
  </si>
  <si>
    <r>
      <rPr>
        <sz val="6"/>
        <rFont val="Times New Roman"/>
        <family val="18"/>
      </rPr>
      <t>9/1/1992 5608 S. OAK BLVD   WW EASEME</t>
    </r>
  </si>
  <si>
    <r>
      <rPr>
        <sz val="5"/>
        <rFont val="Times New Roman"/>
        <family val="18"/>
      </rPr>
      <t>420   1992   4,984.5</t>
    </r>
  </si>
  <si>
    <r>
      <rPr>
        <sz val="6"/>
        <rFont val="Times New Roman"/>
        <family val="18"/>
      </rPr>
      <t>2/1/1993 5612 OAK BLVD  WW EASEMENT</t>
    </r>
  </si>
  <si>
    <r>
      <rPr>
        <sz val="5"/>
        <rFont val="Times New Roman"/>
        <family val="18"/>
      </rPr>
      <t>131   1993   5,210.4</t>
    </r>
  </si>
  <si>
    <r>
      <rPr>
        <sz val="6"/>
        <rFont val="Times New Roman"/>
        <family val="18"/>
      </rPr>
      <t>4/1/1993 5616 OAK BLVD S.  WW EASEMEN</t>
    </r>
  </si>
  <si>
    <r>
      <rPr>
        <sz val="5"/>
        <rFont val="Times New Roman"/>
        <family val="18"/>
      </rPr>
      <t>1,275   1993   5,210.4</t>
    </r>
  </si>
  <si>
    <r>
      <rPr>
        <sz val="6"/>
        <rFont val="Times New Roman"/>
        <family val="18"/>
      </rPr>
      <t>6/1/1993 5620 OAK BLVD SOUTH  EASEMEN</t>
    </r>
  </si>
  <si>
    <r>
      <rPr>
        <sz val="5"/>
        <rFont val="Times New Roman"/>
        <family val="18"/>
      </rPr>
      <t>1,500   1993   5,210.4</t>
    </r>
  </si>
  <si>
    <r>
      <rPr>
        <sz val="6"/>
        <rFont val="Times New Roman"/>
        <family val="18"/>
      </rPr>
      <t>1/1/1993 5624 OAK BLVD WEST WW EASEME</t>
    </r>
  </si>
  <si>
    <r>
      <rPr>
        <sz val="5"/>
        <rFont val="Times New Roman"/>
        <family val="18"/>
      </rPr>
      <t>400   1993   5,210.4</t>
    </r>
  </si>
  <si>
    <r>
      <rPr>
        <sz val="6"/>
        <rFont val="Times New Roman"/>
        <family val="18"/>
      </rPr>
      <t>3/1/1993 5666 1/2 OAK BLVD S. WW EASE</t>
    </r>
  </si>
  <si>
    <r>
      <rPr>
        <sz val="5"/>
        <rFont val="Times New Roman"/>
        <family val="18"/>
      </rPr>
      <t>2,733   1993   5,210.4</t>
    </r>
  </si>
  <si>
    <r>
      <rPr>
        <sz val="6"/>
        <rFont val="Times New Roman"/>
        <family val="18"/>
      </rPr>
      <t>8/1/1992 5668 E. OAK BLVD WW EASEMENT</t>
    </r>
  </si>
  <si>
    <r>
      <rPr>
        <sz val="5"/>
        <rFont val="Times New Roman"/>
        <family val="18"/>
      </rPr>
      <t>312   1992   4,984.5</t>
    </r>
  </si>
  <si>
    <r>
      <rPr>
        <sz val="6"/>
        <rFont val="Times New Roman"/>
        <family val="18"/>
      </rPr>
      <t>9/1/1993 5700 HWY 290 WEST   EASEMENT</t>
    </r>
  </si>
  <si>
    <r>
      <rPr>
        <sz val="5"/>
        <rFont val="Times New Roman"/>
        <family val="18"/>
      </rPr>
      <t>3,949   1993   5,210.4</t>
    </r>
  </si>
  <si>
    <r>
      <rPr>
        <sz val="6"/>
        <rFont val="Times New Roman"/>
        <family val="18"/>
      </rPr>
      <t>10/1/1992 5707 BOSTON LANE  WW EASEMEN</t>
    </r>
  </si>
  <si>
    <r>
      <rPr>
        <sz val="5"/>
        <rFont val="Times New Roman"/>
        <family val="18"/>
      </rPr>
      <t>7,000   1992   4,984.5</t>
    </r>
  </si>
  <si>
    <r>
      <rPr>
        <sz val="6"/>
        <rFont val="Times New Roman"/>
        <family val="18"/>
      </rPr>
      <t>2/1/1993 5800 U.S. 290 WEST  WW EASEM</t>
    </r>
  </si>
  <si>
    <r>
      <rPr>
        <sz val="5"/>
        <rFont val="Times New Roman"/>
        <family val="18"/>
      </rPr>
      <t>3,050   1993   5,210.4</t>
    </r>
  </si>
  <si>
    <r>
      <rPr>
        <sz val="6"/>
        <rFont val="Times New Roman"/>
        <family val="18"/>
      </rPr>
      <t>2/1/1993 5804 U.S.290 WEST WW EASEMEN</t>
    </r>
  </si>
  <si>
    <r>
      <rPr>
        <sz val="5"/>
        <rFont val="Times New Roman"/>
        <family val="18"/>
      </rPr>
      <t>7,687   1993   5,210.4</t>
    </r>
  </si>
  <si>
    <r>
      <rPr>
        <sz val="6"/>
        <rFont val="Times New Roman"/>
        <family val="18"/>
      </rPr>
      <t>6/1/1993 5910 HWY 290 WEST       EASE</t>
    </r>
  </si>
  <si>
    <r>
      <rPr>
        <sz val="5"/>
        <rFont val="Times New Roman"/>
        <family val="18"/>
      </rPr>
      <t>2,133   1993   5,210.4</t>
    </r>
  </si>
  <si>
    <r>
      <rPr>
        <sz val="6"/>
        <rFont val="Times New Roman"/>
        <family val="18"/>
      </rPr>
      <t>9/1/1990 6 REESE DR. SUNSET VALLEY</t>
    </r>
  </si>
  <si>
    <r>
      <rPr>
        <sz val="5"/>
        <rFont val="Times New Roman"/>
        <family val="18"/>
      </rPr>
      <t>3,424   1990   4,731.3</t>
    </r>
  </si>
  <si>
    <r>
      <rPr>
        <sz val="6"/>
        <rFont val="Times New Roman"/>
        <family val="18"/>
      </rPr>
      <t>5/1/1992 6837 HIGHWAY 290 WEST LAW SE</t>
    </r>
  </si>
  <si>
    <r>
      <rPr>
        <sz val="5"/>
        <rFont val="Times New Roman"/>
        <family val="18"/>
      </rPr>
      <t>16,800   1992   4,984.5</t>
    </r>
  </si>
  <si>
    <r>
      <rPr>
        <sz val="6"/>
        <rFont val="Times New Roman"/>
        <family val="18"/>
      </rPr>
      <t>2/1/1989 709 CHAPARREL ROAD  T.POLICY</t>
    </r>
  </si>
  <si>
    <r>
      <rPr>
        <sz val="5"/>
        <rFont val="Times New Roman"/>
        <family val="18"/>
      </rPr>
      <t>118   1989   4,609.2</t>
    </r>
  </si>
  <si>
    <r>
      <rPr>
        <sz val="6"/>
        <rFont val="Times New Roman"/>
        <family val="18"/>
      </rPr>
      <t>8/1/1993 7105 OLD BEE CAVES RD    EAS</t>
    </r>
  </si>
  <si>
    <r>
      <rPr>
        <sz val="5"/>
        <rFont val="Times New Roman"/>
        <family val="18"/>
      </rPr>
      <t>170   1993   5,210.4</t>
    </r>
  </si>
  <si>
    <r>
      <rPr>
        <sz val="6"/>
        <rFont val="Times New Roman"/>
        <family val="18"/>
      </rPr>
      <t>9/1/1993 7201 OLD BEE CAVES RD  EASEM</t>
    </r>
  </si>
  <si>
    <r>
      <rPr>
        <sz val="5"/>
        <rFont val="Times New Roman"/>
        <family val="18"/>
      </rPr>
      <t>1,860   1993   5,210.4</t>
    </r>
  </si>
  <si>
    <r>
      <rPr>
        <sz val="6"/>
        <rFont val="Times New Roman"/>
        <family val="18"/>
      </rPr>
      <t>11/1/1988 7208 COOPER LN.  WW EASEMENT</t>
    </r>
  </si>
  <si>
    <r>
      <rPr>
        <sz val="5"/>
        <rFont val="Times New Roman"/>
        <family val="18"/>
      </rPr>
      <t>560   1988   4,528.0</t>
    </r>
  </si>
  <si>
    <r>
      <rPr>
        <sz val="6"/>
        <rFont val="Times New Roman"/>
        <family val="18"/>
      </rPr>
      <t>1/1/1989 7310 SHERWOOD     / WW ESMNT</t>
    </r>
  </si>
  <si>
    <r>
      <rPr>
        <sz val="5"/>
        <rFont val="Times New Roman"/>
        <family val="18"/>
      </rPr>
      <t>3,231   1989   4,609.2</t>
    </r>
  </si>
  <si>
    <r>
      <rPr>
        <sz val="6"/>
        <rFont val="Times New Roman"/>
        <family val="18"/>
      </rPr>
      <t>11/1/1988 7337 MANCHACA RD  WW EASEMEN</t>
    </r>
  </si>
  <si>
    <r>
      <rPr>
        <sz val="5"/>
        <rFont val="Times New Roman"/>
        <family val="18"/>
      </rPr>
      <t>1,715   1988   4,528.0</t>
    </r>
  </si>
  <si>
    <r>
      <rPr>
        <sz val="6"/>
        <rFont val="Times New Roman"/>
        <family val="18"/>
      </rPr>
      <t>11/1/1988 7400 ELM FOREST RD-7311 FORE</t>
    </r>
  </si>
  <si>
    <r>
      <rPr>
        <sz val="5"/>
        <rFont val="Times New Roman"/>
        <family val="18"/>
      </rPr>
      <t>50   1988   4,528.0</t>
    </r>
  </si>
  <si>
    <r>
      <rPr>
        <sz val="6"/>
        <rFont val="Times New Roman"/>
        <family val="18"/>
      </rPr>
      <t>12/1/1988 7410 COOPER LN.  WW EASEMENT</t>
    </r>
  </si>
  <si>
    <r>
      <rPr>
        <sz val="5"/>
        <rFont val="Times New Roman"/>
        <family val="18"/>
      </rPr>
      <t>2,075   1988   4,528.0</t>
    </r>
  </si>
  <si>
    <r>
      <rPr>
        <sz val="6"/>
        <rFont val="Times New Roman"/>
        <family val="18"/>
      </rPr>
      <t>5/1/1993 7411 OLD BEE CAVE RD WW EASE</t>
    </r>
  </si>
  <si>
    <r>
      <rPr>
        <sz val="5"/>
        <rFont val="Times New Roman"/>
        <family val="18"/>
      </rPr>
      <t>475   1993   5,210.4</t>
    </r>
  </si>
  <si>
    <r>
      <rPr>
        <sz val="6"/>
        <rFont val="Times New Roman"/>
        <family val="18"/>
      </rPr>
      <t>12/1/1988 7415 MANCHACA RD  WW EASEMEN</t>
    </r>
  </si>
  <si>
    <r>
      <rPr>
        <sz val="5"/>
        <rFont val="Times New Roman"/>
        <family val="18"/>
      </rPr>
      <t>2,325   1988   4,528.0</t>
    </r>
  </si>
  <si>
    <r>
      <rPr>
        <sz val="6"/>
        <rFont val="Times New Roman"/>
        <family val="18"/>
      </rPr>
      <t>7/1/1993 7416 HWY 71 WEST    EASEMENT</t>
    </r>
  </si>
  <si>
    <r>
      <rPr>
        <sz val="5"/>
        <rFont val="Times New Roman"/>
        <family val="18"/>
      </rPr>
      <t>922   1993   5,210.4</t>
    </r>
  </si>
  <si>
    <r>
      <rPr>
        <sz val="6"/>
        <rFont val="Times New Roman"/>
        <family val="18"/>
      </rPr>
      <t>2/1/1993 7500 HWY 71 HILLTOP ACRES</t>
    </r>
  </si>
  <si>
    <r>
      <rPr>
        <sz val="5"/>
        <rFont val="Times New Roman"/>
        <family val="18"/>
      </rPr>
      <t>535   1993   5,210.4</t>
    </r>
  </si>
  <si>
    <r>
      <rPr>
        <sz val="6"/>
        <rFont val="Times New Roman"/>
        <family val="18"/>
      </rPr>
      <t>11/1/1993 7507 OLD BEE CAVES RD   EASE</t>
    </r>
  </si>
  <si>
    <r>
      <rPr>
        <sz val="5"/>
        <rFont val="Times New Roman"/>
        <family val="18"/>
      </rPr>
      <t>201   1993   5,210.4</t>
    </r>
  </si>
  <si>
    <r>
      <rPr>
        <sz val="6"/>
        <rFont val="Times New Roman"/>
        <family val="18"/>
      </rPr>
      <t>10/1/1988 7509 MANCHACA RD.   WW EASEM</t>
    </r>
  </si>
  <si>
    <r>
      <rPr>
        <sz val="5"/>
        <rFont val="Times New Roman"/>
        <family val="18"/>
      </rPr>
      <t>780   1988   4,528.0</t>
    </r>
  </si>
  <si>
    <r>
      <rPr>
        <sz val="6"/>
        <rFont val="Times New Roman"/>
        <family val="18"/>
      </rPr>
      <t>5/1/1986 7516 BLUFF SPRGS RD TITLE PO</t>
    </r>
  </si>
  <si>
    <r>
      <rPr>
        <sz val="5"/>
        <rFont val="Times New Roman"/>
        <family val="18"/>
      </rPr>
      <t>249   1986   4,305.0</t>
    </r>
  </si>
  <si>
    <r>
      <rPr>
        <sz val="6"/>
        <rFont val="Times New Roman"/>
        <family val="18"/>
      </rPr>
      <t>10/1/1988 7600 CLYDESDALE DR.  WW EASE</t>
    </r>
  </si>
  <si>
    <r>
      <rPr>
        <sz val="5"/>
        <rFont val="Times New Roman"/>
        <family val="18"/>
      </rPr>
      <t>115   1988   4,528.0</t>
    </r>
  </si>
  <si>
    <r>
      <rPr>
        <sz val="6"/>
        <rFont val="Times New Roman"/>
        <family val="18"/>
      </rPr>
      <t>9/1/1988 7602 CLYDESDALE DR.   WW/ESM</t>
    </r>
  </si>
  <si>
    <r>
      <rPr>
        <sz val="5"/>
        <rFont val="Times New Roman"/>
        <family val="18"/>
      </rPr>
      <t>55   1988   4,528.0</t>
    </r>
  </si>
  <si>
    <r>
      <rPr>
        <sz val="6"/>
        <rFont val="Times New Roman"/>
        <family val="18"/>
      </rPr>
      <t>6/1/1986 7604 BLUFF SPRGS RD-TITLE PO</t>
    </r>
  </si>
  <si>
    <r>
      <rPr>
        <sz val="6"/>
        <rFont val="Times New Roman"/>
        <family val="18"/>
      </rPr>
      <t>9/1/1988 7608 CLYDESDALE DR.   WW/ESM</t>
    </r>
  </si>
  <si>
    <r>
      <rPr>
        <sz val="5"/>
        <rFont val="Times New Roman"/>
        <family val="18"/>
      </rPr>
      <t>60   1988   4,528.0</t>
    </r>
  </si>
  <si>
    <r>
      <rPr>
        <sz val="6"/>
        <rFont val="Times New Roman"/>
        <family val="18"/>
      </rPr>
      <t>6/1/1990 7612 COOPER LANE GREENLEAF E</t>
    </r>
  </si>
  <si>
    <r>
      <rPr>
        <sz val="5"/>
        <rFont val="Times New Roman"/>
        <family val="18"/>
      </rPr>
      <t>4,048   1990   4,731.3</t>
    </r>
  </si>
  <si>
    <r>
      <rPr>
        <sz val="6"/>
        <rFont val="Times New Roman"/>
        <family val="18"/>
      </rPr>
      <t>9/1/1988 7702 CLYDESDALE DR.   WW/ESM</t>
    </r>
  </si>
  <si>
    <r>
      <rPr>
        <sz val="6"/>
        <rFont val="Times New Roman"/>
        <family val="18"/>
      </rPr>
      <t>8/1/1988 7704 CLYDESDALE DR.  WW ESMN</t>
    </r>
  </si>
  <si>
    <r>
      <rPr>
        <sz val="6"/>
        <rFont val="Times New Roman"/>
        <family val="18"/>
      </rPr>
      <t>8/1/1988 7706 CLYDESDALE DR.    WW/ES</t>
    </r>
  </si>
  <si>
    <r>
      <rPr>
        <sz val="6"/>
        <rFont val="Times New Roman"/>
        <family val="18"/>
      </rPr>
      <t>198800000212660     9/1/1988 7708 CLYDESDALE DR.   WW/ESM</t>
    </r>
  </si>
  <si>
    <r>
      <rPr>
        <sz val="6"/>
        <rFont val="Times New Roman"/>
        <family val="18"/>
      </rPr>
      <t>198800000212570     8/1/1988 7800 CLYDESDALE DR.  - WW ES</t>
    </r>
  </si>
  <si>
    <r>
      <rPr>
        <sz val="6"/>
        <rFont val="Times New Roman"/>
        <family val="18"/>
      </rPr>
      <t>198900000210300   10/1/1989 7804 CLYDESDALE DR. KINCHENV</t>
    </r>
  </si>
  <si>
    <r>
      <rPr>
        <sz val="5"/>
        <rFont val="Times New Roman"/>
        <family val="18"/>
      </rPr>
      <t>615   1989   4,609.2</t>
    </r>
  </si>
  <si>
    <r>
      <rPr>
        <sz val="6"/>
        <rFont val="Times New Roman"/>
        <family val="18"/>
      </rPr>
      <t>198800000212640     9/1/1988 7806 CLYDESDALE DR.  WW EASE</t>
    </r>
  </si>
  <si>
    <r>
      <rPr>
        <sz val="5"/>
        <rFont val="Times New Roman"/>
        <family val="18"/>
      </rPr>
      <t>20   1988   4,528.0</t>
    </r>
  </si>
  <si>
    <r>
      <rPr>
        <sz val="6"/>
        <rFont val="Times New Roman"/>
        <family val="18"/>
      </rPr>
      <t>199300000210810   11/1/1993 7900 HWY 71 WEST    EASMNT A</t>
    </r>
  </si>
  <si>
    <r>
      <rPr>
        <sz val="5"/>
        <rFont val="Times New Roman"/>
        <family val="18"/>
      </rPr>
      <t>3,190   1993   5,210.4</t>
    </r>
  </si>
  <si>
    <r>
      <rPr>
        <sz val="6"/>
        <rFont val="Times New Roman"/>
        <family val="18"/>
      </rPr>
      <t>199300000210750     7/1/1993 8017 OLD BEE CAVES RD  EASEM</t>
    </r>
  </si>
  <si>
    <r>
      <rPr>
        <sz val="5"/>
        <rFont val="Times New Roman"/>
        <family val="18"/>
      </rPr>
      <t>620   1993   5,210.4</t>
    </r>
  </si>
  <si>
    <r>
      <rPr>
        <sz val="6"/>
        <rFont val="Times New Roman"/>
        <family val="18"/>
      </rPr>
      <t>199300000209470   11/1/1993 802 HARRIS AVENUE   EASEMENT</t>
    </r>
  </si>
  <si>
    <r>
      <rPr>
        <sz val="5"/>
        <rFont val="Times New Roman"/>
        <family val="18"/>
      </rPr>
      <t>4,827   1993   5,210.4</t>
    </r>
  </si>
  <si>
    <r>
      <rPr>
        <sz val="6"/>
        <rFont val="Times New Roman"/>
        <family val="18"/>
      </rPr>
      <t>198400000206810     4/1/1984 84.16 ACRES AT PLATT LANE &amp;</t>
    </r>
  </si>
  <si>
    <r>
      <rPr>
        <sz val="5"/>
        <rFont val="Times New Roman"/>
        <family val="18"/>
      </rPr>
      <t>4,625   1984   4,149.8</t>
    </r>
  </si>
  <si>
    <r>
      <rPr>
        <sz val="6"/>
        <rFont val="Times New Roman"/>
        <family val="18"/>
      </rPr>
      <t>199200000204080     9/1/1992 8770 RESEARCH BLVD</t>
    </r>
  </si>
  <si>
    <r>
      <rPr>
        <sz val="5"/>
        <rFont val="Times New Roman"/>
        <family val="18"/>
      </rPr>
      <t>7,188   1992   4,984.5</t>
    </r>
  </si>
  <si>
    <r>
      <rPr>
        <sz val="6"/>
        <rFont val="Times New Roman"/>
        <family val="18"/>
      </rPr>
      <t>199200000204070     7/1/1992 9012 RESEARCH BLVD ESMNT SET</t>
    </r>
  </si>
  <si>
    <r>
      <rPr>
        <sz val="5"/>
        <rFont val="Times New Roman"/>
        <family val="18"/>
      </rPr>
      <t>759   1992   4,984.5</t>
    </r>
  </si>
  <si>
    <r>
      <rPr>
        <sz val="6"/>
        <rFont val="Times New Roman"/>
        <family val="18"/>
      </rPr>
      <t>198800000212500   10/1/1988 9605 CAMERON RD.  WW EASEMEN</t>
    </r>
  </si>
  <si>
    <r>
      <rPr>
        <sz val="5"/>
        <rFont val="Times New Roman"/>
        <family val="18"/>
      </rPr>
      <t>1,280   1988   4,528.0</t>
    </r>
  </si>
  <si>
    <r>
      <rPr>
        <sz val="6"/>
        <rFont val="Times New Roman"/>
        <family val="18"/>
      </rPr>
      <t>198500000206110   11/1/1985 ACQUISITION SERVICES</t>
    </r>
  </si>
  <si>
    <r>
      <rPr>
        <sz val="5"/>
        <rFont val="Times New Roman"/>
        <family val="18"/>
      </rPr>
      <t>1,288   1985   4,202.3</t>
    </r>
  </si>
  <si>
    <r>
      <rPr>
        <sz val="6"/>
        <rFont val="Times New Roman"/>
        <family val="18"/>
      </rPr>
      <t>198500000211370   12/1/1985 ACQUISITION SERVICES</t>
    </r>
  </si>
  <si>
    <r>
      <rPr>
        <sz val="5"/>
        <rFont val="Times New Roman"/>
        <family val="18"/>
      </rPr>
      <t>1,563   1985   4,202.3</t>
    </r>
  </si>
  <si>
    <r>
      <rPr>
        <sz val="6"/>
        <rFont val="Times New Roman"/>
        <family val="18"/>
      </rPr>
      <t>198500000211380   12/1/1985 ACQUISITION SERVICES  EASEME</t>
    </r>
  </si>
  <si>
    <r>
      <rPr>
        <sz val="5"/>
        <rFont val="Times New Roman"/>
        <family val="18"/>
      </rPr>
      <t>925   1985   4,202.3</t>
    </r>
  </si>
  <si>
    <r>
      <rPr>
        <sz val="6"/>
        <rFont val="Times New Roman"/>
        <family val="18"/>
      </rPr>
      <t>198800000212160   10/1/1988 ALLRED DR                  W</t>
    </r>
  </si>
  <si>
    <r>
      <rPr>
        <sz val="5"/>
        <rFont val="Times New Roman"/>
        <family val="18"/>
      </rPr>
      <t>2,100   1988   4,528.0</t>
    </r>
  </si>
  <si>
    <r>
      <rPr>
        <sz val="6"/>
        <rFont val="Times New Roman"/>
        <family val="18"/>
      </rPr>
      <t>199000000210200     5/1/1990 ALLRED DR.&amp; RIDDLE RD. &amp; MAN</t>
    </r>
  </si>
  <si>
    <r>
      <rPr>
        <sz val="5"/>
        <rFont val="Times New Roman"/>
        <family val="18"/>
      </rPr>
      <t>2,500   1990   4,731.3</t>
    </r>
  </si>
  <si>
    <r>
      <rPr>
        <sz val="6"/>
        <rFont val="Times New Roman"/>
        <family val="18"/>
      </rPr>
      <t>198500000202580     2/1/1985 ANGUS VALLEY 4 LOT 6 BLOCK B</t>
    </r>
  </si>
  <si>
    <r>
      <rPr>
        <sz val="5"/>
        <rFont val="Times New Roman"/>
        <family val="18"/>
      </rPr>
      <t>1,100   1985   4,202.3</t>
    </r>
  </si>
  <si>
    <r>
      <rPr>
        <sz val="6"/>
        <rFont val="Times New Roman"/>
        <family val="18"/>
      </rPr>
      <t>198500000202470     2/1/1985 ANGUS VALLEY SEC 4 LOT 5 BLO</t>
    </r>
  </si>
  <si>
    <r>
      <rPr>
        <sz val="5"/>
        <rFont val="Times New Roman"/>
        <family val="18"/>
      </rPr>
      <t>850   1985   4,202.3</t>
    </r>
  </si>
  <si>
    <r>
      <rPr>
        <sz val="6"/>
        <rFont val="Times New Roman"/>
        <family val="18"/>
      </rPr>
      <t>199000000204910     1/1/1990 APPRAISAL</t>
    </r>
  </si>
  <si>
    <r>
      <rPr>
        <sz val="5"/>
        <rFont val="Times New Roman"/>
        <family val="18"/>
      </rPr>
      <t>1,600   1990   4,731.3</t>
    </r>
  </si>
  <si>
    <r>
      <rPr>
        <sz val="6"/>
        <rFont val="Times New Roman"/>
        <family val="18"/>
      </rPr>
      <t>199500000205160     1/1/1995 APPRAISAL FEE</t>
    </r>
  </si>
  <si>
    <r>
      <rPr>
        <sz val="5"/>
        <rFont val="Times New Roman"/>
        <family val="18"/>
      </rPr>
      <t>1,761   1995   5,471.2</t>
    </r>
  </si>
  <si>
    <r>
      <rPr>
        <sz val="6"/>
        <rFont val="Times New Roman"/>
        <family val="18"/>
      </rPr>
      <t>198400000206690     8/1/1984 APPRAISAL FEE SO LUND PAK SE</t>
    </r>
  </si>
  <si>
    <r>
      <rPr>
        <sz val="5"/>
        <rFont val="Times New Roman"/>
        <family val="18"/>
      </rPr>
      <t>1,467   1984   4,149.8</t>
    </r>
  </si>
  <si>
    <r>
      <rPr>
        <sz val="6"/>
        <rFont val="Times New Roman"/>
        <family val="18"/>
      </rPr>
      <t>198400000206670     8/1/1984 APPRAISAL FEE SO LUND PARK S</t>
    </r>
  </si>
  <si>
    <r>
      <rPr>
        <sz val="6"/>
        <rFont val="Times New Roman"/>
        <family val="18"/>
      </rPr>
      <t>198400000206680     8/1/1984 APPRAISAL FEE SO LUND PARK S</t>
    </r>
  </si>
  <si>
    <r>
      <rPr>
        <sz val="6"/>
        <rFont val="Times New Roman"/>
        <family val="18"/>
      </rPr>
      <t>2006CO01005304     4/6/1999 APPRAISAL,LAND PLAN-IH 35</t>
    </r>
  </si>
  <si>
    <r>
      <rPr>
        <sz val="5"/>
        <rFont val="Times New Roman"/>
        <family val="18"/>
      </rPr>
      <t>19,300   1999   6,058.6</t>
    </r>
  </si>
  <si>
    <r>
      <rPr>
        <sz val="6"/>
        <rFont val="Times New Roman"/>
        <family val="18"/>
      </rPr>
      <t>200000000208120   8/30/2000 ATTORNEY FEES-SAM GRAHAM</t>
    </r>
  </si>
  <si>
    <r>
      <rPr>
        <sz val="5"/>
        <rFont val="Times New Roman"/>
        <family val="18"/>
      </rPr>
      <t>2,443   2000   6,221.2</t>
    </r>
  </si>
  <si>
    <r>
      <rPr>
        <sz val="6"/>
        <rFont val="Times New Roman"/>
        <family val="18"/>
      </rPr>
      <t>200000000208120 11/15/1999 ATTORNEY FEES-SAM GRAHAM</t>
    </r>
  </si>
  <si>
    <r>
      <rPr>
        <sz val="5"/>
        <rFont val="Times New Roman"/>
        <family val="18"/>
      </rPr>
      <t>181   1999   6,058.6</t>
    </r>
  </si>
  <si>
    <r>
      <rPr>
        <sz val="6"/>
        <rFont val="Times New Roman"/>
        <family val="18"/>
      </rPr>
      <t>199300000204170   10/1/1993 ATTORNEYS FEES/</t>
    </r>
  </si>
  <si>
    <r>
      <rPr>
        <sz val="5"/>
        <rFont val="Times New Roman"/>
        <family val="18"/>
      </rPr>
      <t>500   1993   5,210.4</t>
    </r>
  </si>
  <si>
    <r>
      <rPr>
        <sz val="6"/>
        <rFont val="Times New Roman"/>
        <family val="18"/>
      </rPr>
      <t>199000000206330   11/1/1990 AWARD - GUSSIE POWELL,N. BLU</t>
    </r>
  </si>
  <si>
    <r>
      <rPr>
        <sz val="5"/>
        <rFont val="Times New Roman"/>
        <family val="18"/>
      </rPr>
      <t>15,000   1990   4,731.3</t>
    </r>
  </si>
  <si>
    <r>
      <rPr>
        <sz val="6"/>
        <rFont val="Times New Roman"/>
        <family val="18"/>
      </rPr>
      <t>199000000206290   11/1/1990 AWARD - NORTH CENTENNIAL PAR</t>
    </r>
  </si>
  <si>
    <r>
      <rPr>
        <sz val="5"/>
        <rFont val="Times New Roman"/>
        <family val="18"/>
      </rPr>
      <t>2,105   1990   4,731.3</t>
    </r>
  </si>
  <si>
    <r>
      <rPr>
        <sz val="6"/>
        <rFont val="Times New Roman"/>
        <family val="18"/>
      </rPr>
      <t>199000000206300   11/1/1990 AWARD - NORTH CENTENNIAL PAR</t>
    </r>
  </si>
  <si>
    <r>
      <rPr>
        <sz val="5"/>
        <rFont val="Times New Roman"/>
        <family val="18"/>
      </rPr>
      <t>122,745   1990   4,731.3</t>
    </r>
  </si>
  <si>
    <r>
      <rPr>
        <sz val="6"/>
        <rFont val="Times New Roman"/>
        <family val="18"/>
      </rPr>
      <t>199100000204460     2/1/1991 AWARD - RAYMOND &amp; PRISCILLA</t>
    </r>
  </si>
  <si>
    <r>
      <rPr>
        <sz val="5"/>
        <rFont val="Times New Roman"/>
        <family val="18"/>
      </rPr>
      <t>3,910   1991   4,835.2</t>
    </r>
  </si>
  <si>
    <r>
      <rPr>
        <sz val="6"/>
        <rFont val="Times New Roman"/>
        <family val="18"/>
      </rPr>
      <t>199000000203630   10/1/1990 AWARD - TM TIDWELL</t>
    </r>
  </si>
  <si>
    <r>
      <rPr>
        <sz val="5"/>
        <rFont val="Times New Roman"/>
        <family val="18"/>
      </rPr>
      <t>1,200   1990   4,731.3</t>
    </r>
  </si>
  <si>
    <r>
      <rPr>
        <sz val="6"/>
        <rFont val="Times New Roman"/>
        <family val="18"/>
      </rPr>
      <t>199000000203630 11/15/1990 AWARD - TM TIDWELL</t>
    </r>
  </si>
  <si>
    <r>
      <rPr>
        <sz val="5"/>
        <rFont val="Times New Roman"/>
        <family val="18"/>
      </rPr>
      <t>751   1990   4,731.3</t>
    </r>
  </si>
  <si>
    <r>
      <rPr>
        <sz val="6"/>
        <rFont val="Times New Roman"/>
        <family val="18"/>
      </rPr>
      <t>199100000204450     3/1/1991 AWARD - VICTOR R. PETERSON</t>
    </r>
  </si>
  <si>
    <r>
      <rPr>
        <sz val="5"/>
        <rFont val="Times New Roman"/>
        <family val="18"/>
      </rPr>
      <t>3,100   1991   4,835.2</t>
    </r>
  </si>
  <si>
    <r>
      <rPr>
        <sz val="6"/>
        <rFont val="Times New Roman"/>
        <family val="18"/>
      </rPr>
      <t>199000000204500   10/1/1990 AWARD - WASTEWATER IMPROVEME</t>
    </r>
  </si>
  <si>
    <r>
      <rPr>
        <sz val="5"/>
        <rFont val="Times New Roman"/>
        <family val="18"/>
      </rPr>
      <t>7,200   1990   4,731.3</t>
    </r>
  </si>
  <si>
    <r>
      <rPr>
        <sz val="6"/>
        <rFont val="Times New Roman"/>
        <family val="18"/>
      </rPr>
      <t>200000000208730   5/31/2000 AWARD OF SPECIAL COMMISSIONE</t>
    </r>
  </si>
  <si>
    <r>
      <rPr>
        <sz val="5"/>
        <rFont val="Times New Roman"/>
        <family val="18"/>
      </rPr>
      <t>28,796   2000   6,221.2</t>
    </r>
  </si>
  <si>
    <r>
      <rPr>
        <sz val="6"/>
        <rFont val="Times New Roman"/>
        <family val="18"/>
      </rPr>
      <t>200000000208730     9/5/2000 AWARD OF SPECIAL COMMISSIONE</t>
    </r>
  </si>
  <si>
    <r>
      <rPr>
        <sz val="5"/>
        <rFont val="Times New Roman"/>
        <family val="18"/>
      </rPr>
      <t>195   2000   6,221.2</t>
    </r>
  </si>
  <si>
    <r>
      <rPr>
        <sz val="6"/>
        <rFont val="Times New Roman"/>
        <family val="18"/>
      </rPr>
      <t>2002UP00004416    10/1/2002 BALCONES DR LAND</t>
    </r>
  </si>
  <si>
    <r>
      <rPr>
        <sz val="5"/>
        <rFont val="Times New Roman"/>
        <family val="18"/>
      </rPr>
      <t>218,063   2002   6,537.9</t>
    </r>
  </si>
  <si>
    <r>
      <rPr>
        <sz val="6"/>
        <rFont val="Times New Roman"/>
        <family val="18"/>
      </rPr>
      <t>199100000210160   12/1/1991 BARTON VIEW WW PROJECT</t>
    </r>
  </si>
  <si>
    <r>
      <rPr>
        <sz val="5"/>
        <rFont val="Times New Roman"/>
        <family val="18"/>
      </rPr>
      <t>4,922   1991   4,835.2</t>
    </r>
  </si>
  <si>
    <r>
      <rPr>
        <sz val="6"/>
        <rFont val="Times New Roman"/>
        <family val="18"/>
      </rPr>
      <t>198900000211860     2/1/1989 BEAR CRK INTERCEPTR/OWNERSHI</t>
    </r>
  </si>
  <si>
    <r>
      <rPr>
        <sz val="5"/>
        <rFont val="Times New Roman"/>
        <family val="18"/>
      </rPr>
      <t>980   1989   4,609.2</t>
    </r>
  </si>
  <si>
    <r>
      <rPr>
        <sz val="6"/>
        <rFont val="Times New Roman"/>
        <family val="18"/>
      </rPr>
      <t>198000000206700   10/1/1980 BEE CAVES RD &amp; BULIAN LN 1.2</t>
    </r>
  </si>
  <si>
    <r>
      <rPr>
        <sz val="5"/>
        <rFont val="Times New Roman"/>
        <family val="18"/>
      </rPr>
      <t>8,290   1980   3,376.0</t>
    </r>
  </si>
  <si>
    <r>
      <rPr>
        <sz val="6"/>
        <rFont val="Times New Roman"/>
        <family val="18"/>
      </rPr>
      <t>199300000209580     2/1/1993 BELL AVE/DUVAL RD  EASEMENT</t>
    </r>
  </si>
  <si>
    <r>
      <rPr>
        <sz val="5"/>
        <rFont val="Times New Roman"/>
        <family val="18"/>
      </rPr>
      <t>18,000   1993   5,210.4</t>
    </r>
  </si>
  <si>
    <r>
      <rPr>
        <sz val="6"/>
        <rFont val="Times New Roman"/>
        <family val="18"/>
      </rPr>
      <t>199300000210710     2/1/1993 BLOCK C MOUNTAIN SHADOWS WW</t>
    </r>
  </si>
  <si>
    <r>
      <rPr>
        <sz val="5"/>
        <rFont val="Times New Roman"/>
        <family val="18"/>
      </rPr>
      <t>615   1993   5,210.4</t>
    </r>
  </si>
  <si>
    <r>
      <rPr>
        <sz val="6"/>
        <rFont val="Times New Roman"/>
        <family val="18"/>
      </rPr>
      <t>198700000213050     8/1/1987 BOGGY CRK INCEPTOR-BLUFF SPR</t>
    </r>
  </si>
  <si>
    <r>
      <rPr>
        <sz val="6"/>
        <rFont val="Times New Roman"/>
        <family val="18"/>
      </rPr>
      <t>198600000213040     3/1/1986 BOGGY CRK INTERCEPTOR BLUFF</t>
    </r>
  </si>
  <si>
    <r>
      <rPr>
        <sz val="5"/>
        <rFont val="Times New Roman"/>
        <family val="18"/>
      </rPr>
      <t>5,050   1986   4,305.0</t>
    </r>
  </si>
  <si>
    <r>
      <rPr>
        <sz val="6"/>
        <rFont val="Times New Roman"/>
        <family val="18"/>
      </rPr>
      <t>198600000213070     3/1/1986 BOGGY CRK INTERCEPTOR-BLUFF</t>
    </r>
  </si>
  <si>
    <r>
      <rPr>
        <sz val="5"/>
        <rFont val="Times New Roman"/>
        <family val="18"/>
      </rPr>
      <t>850   1986   4,305.0</t>
    </r>
  </si>
  <si>
    <r>
      <rPr>
        <sz val="6"/>
        <rFont val="Times New Roman"/>
        <family val="18"/>
      </rPr>
      <t>198600000213080     3/1/1986 BOGGY CRK-7516 BLUFF SPRGS R</t>
    </r>
  </si>
  <si>
    <r>
      <rPr>
        <sz val="5"/>
        <rFont val="Times New Roman"/>
        <family val="18"/>
      </rPr>
      <t>2,200   1986   4,305.0</t>
    </r>
  </si>
  <si>
    <r>
      <rPr>
        <sz val="6"/>
        <rFont val="Times New Roman"/>
        <family val="18"/>
      </rPr>
      <t>198600000205930     4/1/1986 BOULDIN CRK RELIEF MAIN ACQS</t>
    </r>
  </si>
  <si>
    <r>
      <rPr>
        <sz val="5"/>
        <rFont val="Times New Roman"/>
        <family val="18"/>
      </rPr>
      <t>1,230   1986   4,305.0</t>
    </r>
  </si>
  <si>
    <r>
      <rPr>
        <sz val="6"/>
        <rFont val="Times New Roman"/>
        <family val="18"/>
      </rPr>
      <t>198300000207520     6/1/1983 BURLESON RD</t>
    </r>
  </si>
  <si>
    <r>
      <rPr>
        <sz val="5"/>
        <rFont val="Times New Roman"/>
        <family val="18"/>
      </rPr>
      <t>350   1983   4,082.8</t>
    </r>
  </si>
  <si>
    <r>
      <rPr>
        <sz val="6"/>
        <rFont val="Times New Roman"/>
        <family val="18"/>
      </rPr>
      <t>198300000207680     7/1/1983 BURLESON RD</t>
    </r>
  </si>
  <si>
    <r>
      <rPr>
        <sz val="5"/>
        <rFont val="Times New Roman"/>
        <family val="18"/>
      </rPr>
      <t>5,833   1983   4,082.8</t>
    </r>
  </si>
  <si>
    <r>
      <rPr>
        <sz val="6"/>
        <rFont val="Times New Roman"/>
        <family val="18"/>
      </rPr>
      <t>198300000207690     7/1/1983 BURLESON RD</t>
    </r>
  </si>
  <si>
    <r>
      <rPr>
        <sz val="5"/>
        <rFont val="Times New Roman"/>
        <family val="18"/>
      </rPr>
      <t>4,861   1983   4,082.8</t>
    </r>
  </si>
  <si>
    <r>
      <rPr>
        <sz val="6"/>
        <rFont val="Times New Roman"/>
        <family val="18"/>
      </rPr>
      <t>198400000206950     9/1/1984 BURLESON RD</t>
    </r>
  </si>
  <si>
    <r>
      <rPr>
        <sz val="5"/>
        <rFont val="Times New Roman"/>
        <family val="18"/>
      </rPr>
      <t>1,250   1984   4,149.8</t>
    </r>
  </si>
  <si>
    <r>
      <rPr>
        <sz val="6"/>
        <rFont val="Times New Roman"/>
        <family val="18"/>
      </rPr>
      <t>198400000207730     9/1/1984 BURLESON RD - 2432.14</t>
    </r>
  </si>
  <si>
    <r>
      <rPr>
        <sz val="6"/>
        <rFont val="Times New Roman"/>
        <family val="18"/>
      </rPr>
      <t>198400000207660     9/1/1984 BURLESON RD - 2432.16</t>
    </r>
  </si>
  <si>
    <r>
      <rPr>
        <sz val="6"/>
        <rFont val="Times New Roman"/>
        <family val="18"/>
      </rPr>
      <t>198300000207720     7/1/1983 BURLESON RD - APPRAISAL</t>
    </r>
  </si>
  <si>
    <r>
      <rPr>
        <sz val="5"/>
        <rFont val="Times New Roman"/>
        <family val="18"/>
      </rPr>
      <t>1,250   1983   4,082.8</t>
    </r>
  </si>
  <si>
    <r>
      <rPr>
        <sz val="6"/>
        <rFont val="Times New Roman"/>
        <family val="18"/>
      </rPr>
      <t>198300000207750     7/1/1983 BURLESON RD - APPRAISAL</t>
    </r>
  </si>
  <si>
    <r>
      <rPr>
        <sz val="5"/>
        <rFont val="Times New Roman"/>
        <family val="18"/>
      </rPr>
      <t>313   1983   4,082.8</t>
    </r>
  </si>
  <si>
    <r>
      <rPr>
        <sz val="6"/>
        <rFont val="Times New Roman"/>
        <family val="18"/>
      </rPr>
      <t>198300000207760     7/1/1983 BURLESON RD - APPRAISAL COST</t>
    </r>
  </si>
  <si>
    <r>
      <rPr>
        <sz val="6"/>
        <rFont val="Times New Roman"/>
        <family val="18"/>
      </rPr>
      <t>198300000207770     7/1/1983 BURLESON RD - APPRAISAL COST</t>
    </r>
  </si>
  <si>
    <r>
      <rPr>
        <sz val="6"/>
        <rFont val="Times New Roman"/>
        <family val="18"/>
      </rPr>
      <t>198300000207800     7/1/1983 BURLESON RD - APPRAISAL COST</t>
    </r>
  </si>
  <si>
    <r>
      <rPr>
        <sz val="6"/>
        <rFont val="Times New Roman"/>
        <family val="18"/>
      </rPr>
      <t>198300000207810     7/1/1983 BURLESON RD - APPRAISAL COST</t>
    </r>
  </si>
  <si>
    <r>
      <rPr>
        <sz val="6"/>
        <rFont val="Times New Roman"/>
        <family val="18"/>
      </rPr>
      <t>198300000207650     7/1/1983 BURLESON RD - EASEMENT</t>
    </r>
  </si>
  <si>
    <r>
      <rPr>
        <sz val="5"/>
        <rFont val="Times New Roman"/>
        <family val="18"/>
      </rPr>
      <t>2,722   1983   4,082.8</t>
    </r>
  </si>
  <si>
    <r>
      <rPr>
        <sz val="6"/>
        <rFont val="Times New Roman"/>
        <family val="18"/>
      </rPr>
      <t>198300000207700     7/1/1983 BURLESON RD - EASEMENT</t>
    </r>
  </si>
  <si>
    <r>
      <rPr>
        <sz val="5"/>
        <rFont val="Times New Roman"/>
        <family val="18"/>
      </rPr>
      <t>1,633   1983   4,082.8</t>
    </r>
  </si>
  <si>
    <r>
      <rPr>
        <sz val="6"/>
        <rFont val="Times New Roman"/>
        <family val="18"/>
      </rPr>
      <t>198300000207670     7/1/1983 BURLESON RD (LIFT STAT)</t>
    </r>
  </si>
  <si>
    <r>
      <rPr>
        <sz val="5"/>
        <rFont val="Times New Roman"/>
        <family val="18"/>
      </rPr>
      <t>9,722   1983   4,082.8</t>
    </r>
  </si>
  <si>
    <r>
      <rPr>
        <sz val="6"/>
        <rFont val="Times New Roman"/>
        <family val="18"/>
      </rPr>
      <t>198500000206920     1/1/1985 BURLESON RD 331210237 -TITLE</t>
    </r>
  </si>
  <si>
    <r>
      <rPr>
        <sz val="5"/>
        <rFont val="Times New Roman"/>
        <family val="18"/>
      </rPr>
      <t>353   1985   4,202.3</t>
    </r>
  </si>
  <si>
    <r>
      <rPr>
        <sz val="6"/>
        <rFont val="Times New Roman"/>
        <family val="18"/>
      </rPr>
      <t>198400000206930   12/1/1984 BURLESON RD EAST OF 183-3312</t>
    </r>
  </si>
  <si>
    <r>
      <rPr>
        <sz val="5"/>
        <rFont val="Times New Roman"/>
        <family val="18"/>
      </rPr>
      <t>100   1984   4,149.8</t>
    </r>
  </si>
  <si>
    <r>
      <rPr>
        <sz val="6"/>
        <rFont val="Times New Roman"/>
        <family val="18"/>
      </rPr>
      <t>198300000207540   11/1/1983 BURLESON RD ONION CK WW INTE</t>
    </r>
  </si>
  <si>
    <r>
      <rPr>
        <sz val="5"/>
        <rFont val="Times New Roman"/>
        <family val="18"/>
      </rPr>
      <t>1,000   1983   4,082.8</t>
    </r>
  </si>
  <si>
    <r>
      <rPr>
        <sz val="6"/>
        <rFont val="Times New Roman"/>
        <family val="18"/>
      </rPr>
      <t>198400000207780     9/1/1984 BURLESON ROAD - 2432.17</t>
    </r>
  </si>
  <si>
    <r>
      <rPr>
        <sz val="5"/>
        <rFont val="Times New Roman"/>
        <family val="18"/>
      </rPr>
      <t>1,663   1984   4,149.8</t>
    </r>
  </si>
  <si>
    <r>
      <rPr>
        <sz val="6"/>
        <rFont val="Times New Roman"/>
        <family val="18"/>
      </rPr>
      <t>198300000207640     7/1/1983 BURLESON ROAD - EASEMENT</t>
    </r>
  </si>
  <si>
    <r>
      <rPr>
        <sz val="5"/>
        <rFont val="Times New Roman"/>
        <family val="18"/>
      </rPr>
      <t>1,361   1983   4,082.8</t>
    </r>
  </si>
  <si>
    <r>
      <rPr>
        <sz val="6"/>
        <rFont val="Times New Roman"/>
        <family val="18"/>
      </rPr>
      <t>198400000207740     9/1/1984 BURLESON ROAD -2432.18</t>
    </r>
  </si>
  <si>
    <r>
      <rPr>
        <sz val="5"/>
        <rFont val="Times New Roman"/>
        <family val="18"/>
      </rPr>
      <t>1,350   1984   4,149.8</t>
    </r>
  </si>
  <si>
    <r>
      <rPr>
        <sz val="6"/>
        <rFont val="Times New Roman"/>
        <family val="18"/>
      </rPr>
      <t>199000000209320     5/1/1990 BURNETT RD. @WATERS PARK ESM</t>
    </r>
  </si>
  <si>
    <r>
      <rPr>
        <sz val="5"/>
        <rFont val="Times New Roman"/>
        <family val="18"/>
      </rPr>
      <t>14,785   1990   4,731.3</t>
    </r>
  </si>
  <si>
    <r>
      <rPr>
        <sz val="6"/>
        <rFont val="Times New Roman"/>
        <family val="18"/>
      </rPr>
      <t>199000000209290     4/1/1990 BURNETT ROAD /WATERS PARK RD</t>
    </r>
  </si>
  <si>
    <r>
      <rPr>
        <sz val="5"/>
        <rFont val="Times New Roman"/>
        <family val="18"/>
      </rPr>
      <t>3,825   1990   4,731.3</t>
    </r>
  </si>
  <si>
    <r>
      <rPr>
        <sz val="6"/>
        <rFont val="Times New Roman"/>
        <family val="18"/>
      </rPr>
      <t>199000000209300     4/1/1990 BURNETT ROAD/WATERS PARK ROA</t>
    </r>
  </si>
  <si>
    <r>
      <rPr>
        <sz val="5"/>
        <rFont val="Times New Roman"/>
        <family val="18"/>
      </rPr>
      <t>5,195   1990   4,731.3</t>
    </r>
  </si>
  <si>
    <r>
      <rPr>
        <sz val="6"/>
        <rFont val="Times New Roman"/>
        <family val="18"/>
      </rPr>
      <t>198800000212480     8/1/1988 CAMERON ACRES WW PROJ./WW EA</t>
    </r>
  </si>
  <si>
    <r>
      <rPr>
        <sz val="5"/>
        <rFont val="Times New Roman"/>
        <family val="18"/>
      </rPr>
      <t>1,575   1988   4,528.0</t>
    </r>
  </si>
  <si>
    <r>
      <rPr>
        <sz val="6"/>
        <rFont val="Times New Roman"/>
        <family val="18"/>
      </rPr>
      <t>198800000212490     8/1/1988 CAMERON ACRES WW PROJECT/ESM</t>
    </r>
  </si>
  <si>
    <r>
      <rPr>
        <sz val="5"/>
        <rFont val="Times New Roman"/>
        <family val="18"/>
      </rPr>
      <t>1,500   1988   4,528.0</t>
    </r>
  </si>
  <si>
    <r>
      <rPr>
        <sz val="6"/>
        <rFont val="Times New Roman"/>
        <family val="18"/>
      </rPr>
      <t>199000000209340     4/1/1990 CAMERON ACRES/WW ESMNT</t>
    </r>
  </si>
  <si>
    <r>
      <rPr>
        <sz val="5"/>
        <rFont val="Times New Roman"/>
        <family val="18"/>
      </rPr>
      <t>7,500   1990   4,731.3</t>
    </r>
  </si>
  <si>
    <r>
      <rPr>
        <sz val="6"/>
        <rFont val="Times New Roman"/>
        <family val="18"/>
      </rPr>
      <t>199000000209350     8/1/1990 CAMERON RD. NEAR FERGUSON LN</t>
    </r>
  </si>
  <si>
    <r>
      <rPr>
        <sz val="5"/>
        <rFont val="Times New Roman"/>
        <family val="18"/>
      </rPr>
      <t>12,400   1990   4,731.3</t>
    </r>
  </si>
  <si>
    <r>
      <rPr>
        <sz val="6"/>
        <rFont val="Times New Roman"/>
        <family val="18"/>
      </rPr>
      <t>2006CO01005156   9/30/1989 CENTENNIAL PK SUBD ESMTS</t>
    </r>
  </si>
  <si>
    <r>
      <rPr>
        <sz val="5"/>
        <rFont val="Times New Roman"/>
        <family val="18"/>
      </rPr>
      <t>21,077   1989   4,609.2</t>
    </r>
  </si>
  <si>
    <r>
      <rPr>
        <sz val="6"/>
        <rFont val="Times New Roman"/>
        <family val="18"/>
      </rPr>
      <t>198800000212030     6/1/1988 CENTENNIAL PRK SUBD/ACQ PUE&amp;</t>
    </r>
  </si>
  <si>
    <r>
      <rPr>
        <sz val="5"/>
        <rFont val="Times New Roman"/>
        <family val="18"/>
      </rPr>
      <t>12,500   1988   4,528.0</t>
    </r>
  </si>
  <si>
    <r>
      <rPr>
        <sz val="6"/>
        <rFont val="Times New Roman"/>
        <family val="18"/>
      </rPr>
      <t>198800000212040     6/1/1988 CENTENNIAL PRK SUBD/ACQ PUE/</t>
    </r>
  </si>
  <si>
    <r>
      <rPr>
        <sz val="5"/>
        <rFont val="Times New Roman"/>
        <family val="18"/>
      </rPr>
      <t>9,500   1988   4,528.0</t>
    </r>
  </si>
  <si>
    <r>
      <rPr>
        <sz val="6"/>
        <rFont val="Times New Roman"/>
        <family val="18"/>
      </rPr>
      <t>199000000203900     5/1/1990 CERTIFIED COPIES</t>
    </r>
  </si>
  <si>
    <r>
      <rPr>
        <sz val="5"/>
        <rFont val="Times New Roman"/>
        <family val="18"/>
      </rPr>
      <t>11   1990   4,731.3</t>
    </r>
  </si>
  <si>
    <r>
      <rPr>
        <sz val="6"/>
        <rFont val="Times New Roman"/>
        <family val="18"/>
      </rPr>
      <t>199100000204630   10/1/1991 CERTIFIED COPIES</t>
    </r>
  </si>
  <si>
    <r>
      <rPr>
        <sz val="5"/>
        <rFont val="Times New Roman"/>
        <family val="18"/>
      </rPr>
      <t>1   1991   4,835.2</t>
    </r>
  </si>
  <si>
    <r>
      <rPr>
        <sz val="6"/>
        <rFont val="Times New Roman"/>
        <family val="18"/>
      </rPr>
      <t>199100000206160   10/1/1991 CERTIFIED COPIES</t>
    </r>
  </si>
  <si>
    <r>
      <rPr>
        <sz val="6"/>
        <rFont val="Times New Roman"/>
        <family val="18"/>
      </rPr>
      <t>199100000210870   10/1/1991 CERTIFIED COPIES</t>
    </r>
  </si>
  <si>
    <r>
      <rPr>
        <sz val="5"/>
        <rFont val="Times New Roman"/>
        <family val="18"/>
      </rPr>
      <t>2   1991   4,835.2</t>
    </r>
  </si>
  <si>
    <r>
      <rPr>
        <sz val="6"/>
        <rFont val="Times New Roman"/>
        <family val="18"/>
      </rPr>
      <t>199700000202670   6/17/1997 CERTIFIED COPIES-COA VS. ROU</t>
    </r>
  </si>
  <si>
    <r>
      <rPr>
        <sz val="5"/>
        <rFont val="Times New Roman"/>
        <family val="18"/>
      </rPr>
      <t>8   1997   5,825.1</t>
    </r>
  </si>
  <si>
    <r>
      <rPr>
        <sz val="6"/>
        <rFont val="Times New Roman"/>
        <family val="18"/>
      </rPr>
      <t>199700000204280   3/21/1997 CERTIFIED COPIES-VILICKA</t>
    </r>
  </si>
  <si>
    <r>
      <rPr>
        <sz val="5"/>
        <rFont val="Times New Roman"/>
        <family val="18"/>
      </rPr>
      <t>62   1997   5,825.1</t>
    </r>
  </si>
  <si>
    <r>
      <rPr>
        <sz val="6"/>
        <rFont val="Times New Roman"/>
        <family val="18"/>
      </rPr>
      <t>199900000208110     4/7/1999 CITATION</t>
    </r>
  </si>
  <si>
    <r>
      <rPr>
        <sz val="5"/>
        <rFont val="Times New Roman"/>
        <family val="18"/>
      </rPr>
      <t>45   1999   6,058.6</t>
    </r>
  </si>
  <si>
    <r>
      <rPr>
        <sz val="6"/>
        <rFont val="Times New Roman"/>
        <family val="18"/>
      </rPr>
      <t>198900000212470     8/1/1989 CLOSING COSTS</t>
    </r>
  </si>
  <si>
    <r>
      <rPr>
        <sz val="5"/>
        <rFont val="Times New Roman"/>
        <family val="18"/>
      </rPr>
      <t>416   1989   4,609.2</t>
    </r>
  </si>
  <si>
    <r>
      <rPr>
        <sz val="6"/>
        <rFont val="Times New Roman"/>
        <family val="18"/>
      </rPr>
      <t>199000000204850     8/1/1990 CLOSING FEES</t>
    </r>
  </si>
  <si>
    <r>
      <rPr>
        <sz val="5"/>
        <rFont val="Times New Roman"/>
        <family val="18"/>
      </rPr>
      <t>398   1990   4,731.3</t>
    </r>
  </si>
  <si>
    <r>
      <rPr>
        <sz val="6"/>
        <rFont val="Times New Roman"/>
        <family val="18"/>
      </rPr>
      <t>199400000203970     7/1/1994 CLOSING STATEMENT 3312 WESTH</t>
    </r>
  </si>
  <si>
    <r>
      <rPr>
        <sz val="5"/>
        <rFont val="Times New Roman"/>
        <family val="18"/>
      </rPr>
      <t>6,000   1994   5,407.6</t>
    </r>
  </si>
  <si>
    <r>
      <rPr>
        <sz val="6"/>
        <rFont val="Times New Roman"/>
        <family val="18"/>
      </rPr>
      <t>199100000204570     6/1/1991 COA V DONALD PETERSON</t>
    </r>
  </si>
  <si>
    <r>
      <rPr>
        <sz val="5"/>
        <rFont val="Times New Roman"/>
        <family val="18"/>
      </rPr>
      <t>350   1991   4,835.2</t>
    </r>
  </si>
  <si>
    <r>
      <rPr>
        <sz val="6"/>
        <rFont val="Times New Roman"/>
        <family val="18"/>
      </rPr>
      <t>199000000204430   11/1/1990 COA V WEAVER</t>
    </r>
  </si>
  <si>
    <r>
      <rPr>
        <sz val="6"/>
        <rFont val="Times New Roman"/>
        <family val="18"/>
      </rPr>
      <t>199000000204490   11/1/1990 COA V. HCPI/AUSTIN INVESTORS</t>
    </r>
  </si>
  <si>
    <r>
      <rPr>
        <sz val="5"/>
        <rFont val="Times New Roman"/>
        <family val="18"/>
      </rPr>
      <t>675   1990   4,731.3</t>
    </r>
  </si>
  <si>
    <r>
      <rPr>
        <sz val="6"/>
        <rFont val="Times New Roman"/>
        <family val="18"/>
      </rPr>
      <t>198400000207440     8/1/1984 COACHMAN LANE</t>
    </r>
  </si>
  <si>
    <r>
      <rPr>
        <sz val="5"/>
        <rFont val="Times New Roman"/>
        <family val="18"/>
      </rPr>
      <t>115   1984   4,149.8</t>
    </r>
  </si>
  <si>
    <r>
      <rPr>
        <sz val="6"/>
        <rFont val="Times New Roman"/>
        <family val="18"/>
      </rPr>
      <t>198400000207420     8/1/1984 COACHMAN LANE - 2432.27</t>
    </r>
  </si>
  <si>
    <r>
      <rPr>
        <sz val="5"/>
        <rFont val="Times New Roman"/>
        <family val="18"/>
      </rPr>
      <t>225   1984   4,149.8</t>
    </r>
  </si>
  <si>
    <r>
      <rPr>
        <sz val="6"/>
        <rFont val="Times New Roman"/>
        <family val="18"/>
      </rPr>
      <t>198400000207460     9/1/1984 COACHMAN LANE - 2432.27</t>
    </r>
  </si>
  <si>
    <r>
      <rPr>
        <sz val="5"/>
        <rFont val="Times New Roman"/>
        <family val="18"/>
      </rPr>
      <t>2,250   1984   4,149.8</t>
    </r>
  </si>
  <si>
    <r>
      <rPr>
        <sz val="6"/>
        <rFont val="Times New Roman"/>
        <family val="18"/>
      </rPr>
      <t>198400000207430     8/1/1984 COACHMAN LANE - 2432.28</t>
    </r>
  </si>
  <si>
    <r>
      <rPr>
        <sz val="5"/>
        <rFont val="Times New Roman"/>
        <family val="18"/>
      </rPr>
      <t>125   1984   4,149.8</t>
    </r>
  </si>
  <si>
    <r>
      <rPr>
        <sz val="6"/>
        <rFont val="Times New Roman"/>
        <family val="18"/>
      </rPr>
      <t>198400000207470     9/1/1984 COACHMAN LN - 2432.28</t>
    </r>
  </si>
  <si>
    <r>
      <rPr>
        <sz val="5"/>
        <rFont val="Times New Roman"/>
        <family val="18"/>
      </rPr>
      <t>1,000   1984   4,149.8</t>
    </r>
  </si>
  <si>
    <r>
      <rPr>
        <sz val="6"/>
        <rFont val="Times New Roman"/>
        <family val="18"/>
      </rPr>
      <t>198400000207490     9/1/1984 COACHMAN LN - 2432.29</t>
    </r>
  </si>
  <si>
    <r>
      <rPr>
        <sz val="6"/>
        <rFont val="Times New Roman"/>
        <family val="18"/>
      </rPr>
      <t>199000000209220   10/1/1990 COMMISSIONERS FEES - EASEMEN</t>
    </r>
  </si>
  <si>
    <r>
      <rPr>
        <sz val="5"/>
        <rFont val="Times New Roman"/>
        <family val="18"/>
      </rPr>
      <t>756   1990   4,731.3</t>
    </r>
  </si>
  <si>
    <r>
      <rPr>
        <sz val="6"/>
        <rFont val="Times New Roman"/>
        <family val="18"/>
      </rPr>
      <t>2006CO01005302   3/13/2000 CONDEMN/SPEC COMM-IH 35</t>
    </r>
  </si>
  <si>
    <r>
      <rPr>
        <sz val="5"/>
        <rFont val="Times New Roman"/>
        <family val="18"/>
      </rPr>
      <t>5,551   2000   6,221.2</t>
    </r>
  </si>
  <si>
    <r>
      <rPr>
        <sz val="6"/>
        <rFont val="Times New Roman"/>
        <family val="18"/>
      </rPr>
      <t>200000000208720   1/30/2000 CONDEMNATION AWARD-FM 2222 (</t>
    </r>
  </si>
  <si>
    <r>
      <rPr>
        <sz val="5"/>
        <rFont val="Times New Roman"/>
        <family val="18"/>
      </rPr>
      <t>20,299   2000   6,221.2</t>
    </r>
  </si>
  <si>
    <r>
      <rPr>
        <sz val="6"/>
        <rFont val="Times New Roman"/>
        <family val="18"/>
      </rPr>
      <t>200000000208720     6/1/2000 CONDEMNATION AWARD-FM 2222 (</t>
    </r>
  </si>
  <si>
    <r>
      <rPr>
        <sz val="5"/>
        <rFont val="Times New Roman"/>
        <family val="18"/>
      </rPr>
      <t>167   2000   6,221.2</t>
    </r>
  </si>
  <si>
    <r>
      <rPr>
        <sz val="6"/>
        <rFont val="Times New Roman"/>
        <family val="18"/>
      </rPr>
      <t>199900000208590     6/1/1999 CONDEMNATION-10204 MYSTIC OA</t>
    </r>
  </si>
  <si>
    <r>
      <rPr>
        <sz val="5"/>
        <rFont val="Times New Roman"/>
        <family val="18"/>
      </rPr>
      <t>7,250   1999   6,058.6</t>
    </r>
  </si>
  <si>
    <r>
      <rPr>
        <sz val="6"/>
        <rFont val="Times New Roman"/>
        <family val="18"/>
      </rPr>
      <t>199900000208590   1/26/2000 CONDEMNATION-10204 MYSTIC OA</t>
    </r>
  </si>
  <si>
    <r>
      <rPr>
        <sz val="5"/>
        <rFont val="Times New Roman"/>
        <family val="18"/>
      </rPr>
      <t>38   2000   6,221.2</t>
    </r>
  </si>
  <si>
    <r>
      <rPr>
        <sz val="6"/>
        <rFont val="Times New Roman"/>
        <family val="18"/>
      </rPr>
      <t>199900000208740   9/20/1999 CONDEMNATION-10300 OLD SAN A</t>
    </r>
  </si>
  <si>
    <r>
      <rPr>
        <sz val="5"/>
        <rFont val="Times New Roman"/>
        <family val="18"/>
      </rPr>
      <t>4,100   1999   6,058.6</t>
    </r>
  </si>
  <si>
    <r>
      <rPr>
        <sz val="6"/>
        <rFont val="Times New Roman"/>
        <family val="18"/>
      </rPr>
      <t>199900000208740   9/29/1999 CONDEMNATION-10300 OLD SAN A</t>
    </r>
  </si>
  <si>
    <r>
      <rPr>
        <sz val="5"/>
        <rFont val="Times New Roman"/>
        <family val="18"/>
      </rPr>
      <t>968   1999   6,058.6</t>
    </r>
  </si>
  <si>
    <r>
      <rPr>
        <sz val="6"/>
        <rFont val="Times New Roman"/>
        <family val="18"/>
      </rPr>
      <t>199900000208600     6/2/1999 CONDEMNATION-11118 RANCH RD</t>
    </r>
  </si>
  <si>
    <r>
      <rPr>
        <sz val="5"/>
        <rFont val="Times New Roman"/>
        <family val="18"/>
      </rPr>
      <t>20,000   1999   6,058.6</t>
    </r>
  </si>
  <si>
    <r>
      <rPr>
        <sz val="6"/>
        <rFont val="Times New Roman"/>
        <family val="18"/>
      </rPr>
      <t>199900000208600   7/31/2000 CONDEMNATION-11118 RANCH RD</t>
    </r>
  </si>
  <si>
    <r>
      <rPr>
        <sz val="5"/>
        <rFont val="Times New Roman"/>
        <family val="18"/>
      </rPr>
      <t>72   2000   6,221.2</t>
    </r>
  </si>
  <si>
    <r>
      <rPr>
        <sz val="6"/>
        <rFont val="Times New Roman"/>
        <family val="18"/>
      </rPr>
      <t>199900000208020 12/13/1999 CONDEMNATION-111940 JOLLYVIL</t>
    </r>
  </si>
  <si>
    <r>
      <rPr>
        <sz val="5"/>
        <rFont val="Times New Roman"/>
        <family val="18"/>
      </rPr>
      <t>105,000   1999   6,058.6</t>
    </r>
  </si>
  <si>
    <r>
      <rPr>
        <sz val="6"/>
        <rFont val="Times New Roman"/>
        <family val="18"/>
      </rPr>
      <t>199900000208020   10/1/2002 CONDEMNATION-111940 JOLLYVIL</t>
    </r>
  </si>
  <si>
    <r>
      <rPr>
        <sz val="5"/>
        <rFont val="Times New Roman"/>
        <family val="18"/>
      </rPr>
      <t>1,800   2002   6,537.9</t>
    </r>
  </si>
  <si>
    <r>
      <rPr>
        <sz val="6"/>
        <rFont val="Times New Roman"/>
        <family val="18"/>
      </rPr>
      <t>199900000208020   9/30/2002 CONDEMNATION-111940 JOLLYVIL</t>
    </r>
  </si>
  <si>
    <r>
      <rPr>
        <sz val="5"/>
        <rFont val="Times New Roman"/>
        <family val="18"/>
      </rPr>
      <t>49   2002   6,537.9</t>
    </r>
  </si>
  <si>
    <r>
      <rPr>
        <sz val="6"/>
        <rFont val="Times New Roman"/>
        <family val="18"/>
      </rPr>
      <t>199900000208370 10/15/1999 CONDEMNATION-2507 RIDDLE RD</t>
    </r>
  </si>
  <si>
    <r>
      <rPr>
        <sz val="5"/>
        <rFont val="Times New Roman"/>
        <family val="18"/>
      </rPr>
      <t>250   1999   6,058.6</t>
    </r>
  </si>
  <si>
    <r>
      <rPr>
        <sz val="6"/>
        <rFont val="Times New Roman"/>
        <family val="18"/>
      </rPr>
      <t>199900000208370   10/6/1999 CONDEMNATION-2507 RIDDLE RD</t>
    </r>
  </si>
  <si>
    <r>
      <rPr>
        <sz val="5"/>
        <rFont val="Times New Roman"/>
        <family val="18"/>
      </rPr>
      <t>1,093   1999   6,058.6</t>
    </r>
  </si>
  <si>
    <r>
      <rPr>
        <sz val="6"/>
        <rFont val="Times New Roman"/>
        <family val="18"/>
      </rPr>
      <t>199900000208380   7/28/1999 CONDEMNATION-FM 2222  FILE #</t>
    </r>
  </si>
  <si>
    <r>
      <rPr>
        <sz val="5"/>
        <rFont val="Times New Roman"/>
        <family val="18"/>
      </rPr>
      <t>9,774   1999   6,058.6</t>
    </r>
  </si>
  <si>
    <r>
      <rPr>
        <sz val="6"/>
        <rFont val="Times New Roman"/>
        <family val="18"/>
      </rPr>
      <t>199900000208380   9/17/1999 CONDEMNATION-FM 2222  FILE #</t>
    </r>
  </si>
  <si>
    <r>
      <rPr>
        <sz val="5"/>
        <rFont val="Times New Roman"/>
        <family val="18"/>
      </rPr>
      <t>600   1999   6,058.6</t>
    </r>
  </si>
  <si>
    <r>
      <rPr>
        <sz val="6"/>
        <rFont val="Times New Roman"/>
        <family val="18"/>
      </rPr>
      <t>199900000208380   9/15/1999 CONDEMNATION-FM 2222  FILE #</t>
    </r>
  </si>
  <si>
    <r>
      <rPr>
        <sz val="5"/>
        <rFont val="Times New Roman"/>
        <family val="18"/>
      </rPr>
      <t>52,903   1999   6,058.6</t>
    </r>
  </si>
  <si>
    <r>
      <rPr>
        <sz val="6"/>
        <rFont val="Times New Roman"/>
        <family val="18"/>
      </rPr>
      <t>199900000208390   7/28/1999 CONDEMNATION-FM 2222  FILE #</t>
    </r>
  </si>
  <si>
    <r>
      <rPr>
        <sz val="5"/>
        <rFont val="Times New Roman"/>
        <family val="18"/>
      </rPr>
      <t>4,188   1999   6,058.6</t>
    </r>
  </si>
  <si>
    <r>
      <rPr>
        <sz val="6"/>
        <rFont val="Times New Roman"/>
        <family val="18"/>
      </rPr>
      <t>199900000208390   9/17/1999 CONDEMNATION-FM 2222  FILE #</t>
    </r>
  </si>
  <si>
    <r>
      <rPr>
        <sz val="5"/>
        <rFont val="Times New Roman"/>
        <family val="18"/>
      </rPr>
      <t>300   1999   6,058.6</t>
    </r>
  </si>
  <si>
    <r>
      <rPr>
        <sz val="6"/>
        <rFont val="Times New Roman"/>
        <family val="18"/>
      </rPr>
      <t>199900000208400   7/29/1999 CONDEMNATION-FM 2222  FILE #</t>
    </r>
  </si>
  <si>
    <r>
      <rPr>
        <sz val="5"/>
        <rFont val="Times New Roman"/>
        <family val="18"/>
      </rPr>
      <t>7,345   1999   6,058.6</t>
    </r>
  </si>
  <si>
    <r>
      <rPr>
        <sz val="6"/>
        <rFont val="Times New Roman"/>
        <family val="18"/>
      </rPr>
      <t>199900000208400   9/17/1999 CONDEMNATION-FM 2222  FILE #</t>
    </r>
  </si>
  <si>
    <r>
      <rPr>
        <sz val="6"/>
        <rFont val="Times New Roman"/>
        <family val="18"/>
      </rPr>
      <t>199900000208410   6/10/1999 CONDEMNATION-FM 2222  FILE #</t>
    </r>
  </si>
  <si>
    <r>
      <rPr>
        <sz val="5"/>
        <rFont val="Times New Roman"/>
        <family val="18"/>
      </rPr>
      <t>4,450   1999   6,058.6</t>
    </r>
  </si>
  <si>
    <r>
      <rPr>
        <sz val="5"/>
        <rFont val="Times New Roman"/>
        <family val="18"/>
      </rPr>
      <t>225   1999   6,058.6</t>
    </r>
  </si>
  <si>
    <r>
      <rPr>
        <sz val="6"/>
        <rFont val="Times New Roman"/>
        <family val="18"/>
      </rPr>
      <t>199900000208420   6/10/1999 CONDEMNATION-FM 2222  FILE #</t>
    </r>
  </si>
  <si>
    <r>
      <rPr>
        <sz val="5"/>
        <rFont val="Times New Roman"/>
        <family val="18"/>
      </rPr>
      <t>2,534   1999   6,058.6</t>
    </r>
  </si>
  <si>
    <r>
      <rPr>
        <sz val="5"/>
        <rFont val="Times New Roman"/>
        <family val="18"/>
      </rPr>
      <t>838   1999   6,058.6</t>
    </r>
  </si>
  <si>
    <r>
      <rPr>
        <sz val="6"/>
        <rFont val="Times New Roman"/>
        <family val="18"/>
      </rPr>
      <t>199900000208430   6/10/1999 CONDEMNATION-FM 2222  FILE #</t>
    </r>
  </si>
  <si>
    <r>
      <rPr>
        <sz val="5"/>
        <rFont val="Times New Roman"/>
        <family val="18"/>
      </rPr>
      <t>3,867   1999   6,058.6</t>
    </r>
  </si>
  <si>
    <r>
      <rPr>
        <sz val="6"/>
        <rFont val="Times New Roman"/>
        <family val="18"/>
      </rPr>
      <t>199900000208440   9/10/1999 CONDEMNATION-FM 2222  FILE #</t>
    </r>
  </si>
  <si>
    <r>
      <rPr>
        <sz val="5"/>
        <rFont val="Times New Roman"/>
        <family val="18"/>
      </rPr>
      <t>8,123   1999   6,058.6</t>
    </r>
  </si>
  <si>
    <r>
      <rPr>
        <sz val="6"/>
        <rFont val="Times New Roman"/>
        <family val="18"/>
      </rPr>
      <t>199900000208440   8/11/1999 CONDEMNATION-FM 2222  FILE #</t>
    </r>
  </si>
  <si>
    <r>
      <rPr>
        <sz val="5"/>
        <rFont val="Times New Roman"/>
        <family val="18"/>
      </rPr>
      <t>5,877   1999   6,058.6</t>
    </r>
  </si>
  <si>
    <r>
      <rPr>
        <sz val="6"/>
        <rFont val="Times New Roman"/>
        <family val="18"/>
      </rPr>
      <t>199900000208450     7/1/1999 CONDEMNATION-FM 2222  FILE #</t>
    </r>
  </si>
  <si>
    <r>
      <rPr>
        <sz val="5"/>
        <rFont val="Times New Roman"/>
        <family val="18"/>
      </rPr>
      <t>6,582   1999   6,058.6</t>
    </r>
  </si>
  <si>
    <r>
      <rPr>
        <sz val="6"/>
        <rFont val="Times New Roman"/>
        <family val="18"/>
      </rPr>
      <t>199900000208450   6/25/1999 CONDEMNATION-FM 2222  FILE #</t>
    </r>
  </si>
  <si>
    <r>
      <rPr>
        <sz val="5"/>
        <rFont val="Times New Roman"/>
        <family val="18"/>
      </rPr>
      <t>900   1999   6,058.6</t>
    </r>
  </si>
  <si>
    <r>
      <rPr>
        <sz val="6"/>
        <rFont val="Times New Roman"/>
        <family val="18"/>
      </rPr>
      <t>199900000208460     7/1/1999 CONDEMNATION-FM 2222  FILE #</t>
    </r>
  </si>
  <si>
    <r>
      <rPr>
        <sz val="5"/>
        <rFont val="Times New Roman"/>
        <family val="18"/>
      </rPr>
      <t>3,993   1999   6,058.6</t>
    </r>
  </si>
  <si>
    <r>
      <rPr>
        <sz val="6"/>
        <rFont val="Times New Roman"/>
        <family val="18"/>
      </rPr>
      <t>199900000208460   7/12/1999 CONDEMNATION-FM 2222  FILE #</t>
    </r>
  </si>
  <si>
    <r>
      <rPr>
        <sz val="6"/>
        <rFont val="Times New Roman"/>
        <family val="18"/>
      </rPr>
      <t>199900000208470     7/1/1999 CONDEMNATION-FM 2222  FILE #</t>
    </r>
  </si>
  <si>
    <r>
      <rPr>
        <sz val="5"/>
        <rFont val="Times New Roman"/>
        <family val="18"/>
      </rPr>
      <t>2,934   1999   6,058.6</t>
    </r>
  </si>
  <si>
    <r>
      <rPr>
        <sz val="6"/>
        <rFont val="Times New Roman"/>
        <family val="18"/>
      </rPr>
      <t>199900000208470   7/12/1999 CONDEMNATION-FM 2222  FILE #</t>
    </r>
  </si>
  <si>
    <r>
      <rPr>
        <sz val="6"/>
        <rFont val="Times New Roman"/>
        <family val="18"/>
      </rPr>
      <t>199900000208480     7/2/1999 CONDEMNATION-FM 2222  FILE #</t>
    </r>
  </si>
  <si>
    <r>
      <rPr>
        <sz val="6"/>
        <rFont val="Times New Roman"/>
        <family val="18"/>
      </rPr>
      <t>199900000208480   7/12/1999 CONDEMNATION-FM 2222  FILE #</t>
    </r>
  </si>
  <si>
    <r>
      <rPr>
        <sz val="6"/>
        <rFont val="Times New Roman"/>
        <family val="18"/>
      </rPr>
      <t>199900000208490     7/6/1999 CONDEMNATION-FM 2222  FILE #</t>
    </r>
  </si>
  <si>
    <r>
      <rPr>
        <sz val="5"/>
        <rFont val="Times New Roman"/>
        <family val="18"/>
      </rPr>
      <t>1,650   1999   6,058.6</t>
    </r>
  </si>
  <si>
    <r>
      <rPr>
        <sz val="6"/>
        <rFont val="Times New Roman"/>
        <family val="18"/>
      </rPr>
      <t>199900000208530   8/17/1999 CONDEMNATION-FM 2222  FILE #</t>
    </r>
  </si>
  <si>
    <r>
      <rPr>
        <sz val="5"/>
        <rFont val="Times New Roman"/>
        <family val="18"/>
      </rPr>
      <t>4,740   1999   6,058.6</t>
    </r>
  </si>
  <si>
    <r>
      <rPr>
        <sz val="6"/>
        <rFont val="Times New Roman"/>
        <family val="18"/>
      </rPr>
      <t>199900000208530   5/15/2000 CONDEMNATION-FM 2222  FILE #</t>
    </r>
  </si>
  <si>
    <r>
      <rPr>
        <sz val="5"/>
        <rFont val="Times New Roman"/>
        <family val="18"/>
      </rPr>
      <t>300   2000   6,221.2</t>
    </r>
  </si>
  <si>
    <r>
      <rPr>
        <sz val="6"/>
        <rFont val="Times New Roman"/>
        <family val="18"/>
      </rPr>
      <t>199900000208540   8/17/1999 CONDEMNATION-FM 2222  FILE #</t>
    </r>
  </si>
  <si>
    <r>
      <rPr>
        <sz val="5"/>
        <rFont val="Times New Roman"/>
        <family val="18"/>
      </rPr>
      <t>12,000   1999   6,058.6</t>
    </r>
  </si>
  <si>
    <r>
      <rPr>
        <sz val="6"/>
        <rFont val="Times New Roman"/>
        <family val="18"/>
      </rPr>
      <t>199900000208540   9/10/1999 CONDEMNATION-FM 2222  FILE #</t>
    </r>
  </si>
  <si>
    <r>
      <rPr>
        <sz val="5"/>
        <rFont val="Times New Roman"/>
        <family val="18"/>
      </rPr>
      <t>317   1999   6,058.6</t>
    </r>
  </si>
  <si>
    <r>
      <rPr>
        <sz val="6"/>
        <rFont val="Times New Roman"/>
        <family val="18"/>
      </rPr>
      <t>2006CO01005290   5/21/1999 CONDEMNATION-LOCKHEED AREA</t>
    </r>
  </si>
  <si>
    <r>
      <rPr>
        <sz val="6"/>
        <rFont val="Times New Roman"/>
        <family val="18"/>
      </rPr>
      <t>199200000209450     8/1/1992 CONVICT HILL</t>
    </r>
  </si>
  <si>
    <r>
      <rPr>
        <sz val="5"/>
        <rFont val="Times New Roman"/>
        <family val="18"/>
      </rPr>
      <t>4,465   1992   4,984.5</t>
    </r>
  </si>
  <si>
    <r>
      <rPr>
        <sz val="6"/>
        <rFont val="Times New Roman"/>
        <family val="18"/>
      </rPr>
      <t>199100000206370     2/1/1991 COPIES</t>
    </r>
  </si>
  <si>
    <r>
      <rPr>
        <sz val="6"/>
        <rFont val="Times New Roman"/>
        <family val="18"/>
      </rPr>
      <t>199500000205000     8/1/1995 COPIES FOR DISCOVERY</t>
    </r>
  </si>
  <si>
    <r>
      <rPr>
        <sz val="5"/>
        <rFont val="Times New Roman"/>
        <family val="18"/>
      </rPr>
      <t>270   1995   5,471.2</t>
    </r>
  </si>
  <si>
    <r>
      <rPr>
        <sz val="6"/>
        <rFont val="Times New Roman"/>
        <family val="18"/>
      </rPr>
      <t>198900000206530     8/1/1989 COPY OF DEPOSITION-HARRISON</t>
    </r>
  </si>
  <si>
    <r>
      <rPr>
        <sz val="5"/>
        <rFont val="Times New Roman"/>
        <family val="18"/>
      </rPr>
      <t>205   1989   4,609.2</t>
    </r>
  </si>
  <si>
    <r>
      <rPr>
        <sz val="6"/>
        <rFont val="Times New Roman"/>
        <family val="18"/>
      </rPr>
      <t>199000000203560     7/1/1990 COURT COSTS</t>
    </r>
  </si>
  <si>
    <r>
      <rPr>
        <sz val="5"/>
        <rFont val="Times New Roman"/>
        <family val="18"/>
      </rPr>
      <t>28   1990   4,731.3</t>
    </r>
  </si>
  <si>
    <r>
      <rPr>
        <sz val="6"/>
        <rFont val="Times New Roman"/>
        <family val="18"/>
      </rPr>
      <t>199000000203870     7/1/1990 COURT COSTS</t>
    </r>
  </si>
  <si>
    <r>
      <rPr>
        <sz val="6"/>
        <rFont val="Times New Roman"/>
        <family val="18"/>
      </rPr>
      <t>199000000204790     7/1/1990 COURT COSTS-</t>
    </r>
  </si>
  <si>
    <r>
      <rPr>
        <sz val="5"/>
        <rFont val="Times New Roman"/>
        <family val="18"/>
      </rPr>
      <t>25   1990   4,731.3</t>
    </r>
  </si>
  <si>
    <r>
      <rPr>
        <sz val="6"/>
        <rFont val="Times New Roman"/>
        <family val="18"/>
      </rPr>
      <t>198800000206640     9/1/1988 COURT COSTS : FILING FEES</t>
    </r>
  </si>
  <si>
    <r>
      <rPr>
        <sz val="5"/>
        <rFont val="Times New Roman"/>
        <family val="18"/>
      </rPr>
      <t>67   1988   4,528.0</t>
    </r>
  </si>
  <si>
    <r>
      <rPr>
        <sz val="6"/>
        <rFont val="Times New Roman"/>
        <family val="18"/>
      </rPr>
      <t>199100000204020     1/1/1991 COURT COSTS/P. RYAN</t>
    </r>
  </si>
  <si>
    <r>
      <rPr>
        <sz val="5"/>
        <rFont val="Times New Roman"/>
        <family val="18"/>
      </rPr>
      <t>4,340   1991   4,835.2</t>
    </r>
  </si>
  <si>
    <r>
      <rPr>
        <sz val="6"/>
        <rFont val="Times New Roman"/>
        <family val="18"/>
      </rPr>
      <t>199400000203950     8/1/1994 COURT REPORTER FEE 3318.01 2</t>
    </r>
  </si>
  <si>
    <r>
      <rPr>
        <sz val="5"/>
        <rFont val="Times New Roman"/>
        <family val="18"/>
      </rPr>
      <t>38   1994   5,407.6</t>
    </r>
  </si>
  <si>
    <r>
      <rPr>
        <sz val="6"/>
        <rFont val="Times New Roman"/>
        <family val="18"/>
      </rPr>
      <t>199400000205050   10/1/1994 COURT REPORTING FEES</t>
    </r>
  </si>
  <si>
    <r>
      <rPr>
        <sz val="5"/>
        <rFont val="Times New Roman"/>
        <family val="18"/>
      </rPr>
      <t>120   1994   5,407.6</t>
    </r>
  </si>
  <si>
    <r>
      <rPr>
        <sz val="6"/>
        <rFont val="Times New Roman"/>
        <family val="18"/>
      </rPr>
      <t>199700000202660   3/12/1997 COURT REPORTING-COA VS. ROUT</t>
    </r>
  </si>
  <si>
    <r>
      <rPr>
        <sz val="5"/>
        <rFont val="Times New Roman"/>
        <family val="18"/>
      </rPr>
      <t>30   1997   5,825.1</t>
    </r>
  </si>
  <si>
    <r>
      <rPr>
        <sz val="6"/>
        <rFont val="Times New Roman"/>
        <family val="18"/>
      </rPr>
      <t>2002CO00005178   10/1/2002 CR WILKERSON EASEMENT 3293.0</t>
    </r>
  </si>
  <si>
    <r>
      <rPr>
        <sz val="5"/>
        <rFont val="Times New Roman"/>
        <family val="18"/>
      </rPr>
      <t>5,843   2002   6,537.9</t>
    </r>
  </si>
  <si>
    <r>
      <rPr>
        <sz val="6"/>
        <rFont val="Times New Roman"/>
        <family val="18"/>
      </rPr>
      <t>2002CO00005179   10/1/2002 CR WILKERSON EASEMENT 3293.0</t>
    </r>
  </si>
  <si>
    <r>
      <rPr>
        <sz val="5"/>
        <rFont val="Times New Roman"/>
        <family val="18"/>
      </rPr>
      <t>2,507   2002   6,537.9</t>
    </r>
  </si>
  <si>
    <r>
      <rPr>
        <sz val="6"/>
        <rFont val="Times New Roman"/>
        <family val="18"/>
      </rPr>
      <t>198800000212510   11/1/1988 DEL ROBLES DR.      WW ESMNT</t>
    </r>
  </si>
  <si>
    <r>
      <rPr>
        <sz val="5"/>
        <rFont val="Times New Roman"/>
        <family val="18"/>
      </rPr>
      <t>2,575   1988   4,528.0</t>
    </r>
  </si>
  <si>
    <r>
      <rPr>
        <sz val="6"/>
        <rFont val="Times New Roman"/>
        <family val="18"/>
      </rPr>
      <t>198800000212520   11/1/1988 DEL ROBLES DR.  WW ESMNT</t>
    </r>
  </si>
  <si>
    <r>
      <rPr>
        <sz val="5"/>
        <rFont val="Times New Roman"/>
        <family val="18"/>
      </rPr>
      <t>2,000   1988   4,528.0</t>
    </r>
  </si>
  <si>
    <r>
      <rPr>
        <sz val="6"/>
        <rFont val="Times New Roman"/>
        <family val="18"/>
      </rPr>
      <t>199200000206410   12/1/1992 DEPOSITION SERVICES</t>
    </r>
  </si>
  <si>
    <r>
      <rPr>
        <sz val="5"/>
        <rFont val="Times New Roman"/>
        <family val="18"/>
      </rPr>
      <t>205   1992   4,984.5</t>
    </r>
  </si>
  <si>
    <r>
      <rPr>
        <sz val="6"/>
        <rFont val="Times New Roman"/>
        <family val="18"/>
      </rPr>
      <t>198900000206480     6/1/1989 DESSAU RD/TITLE POLICY-CLOSN</t>
    </r>
  </si>
  <si>
    <r>
      <rPr>
        <sz val="5"/>
        <rFont val="Times New Roman"/>
        <family val="18"/>
      </rPr>
      <t>320   1989   4,609.2</t>
    </r>
  </si>
  <si>
    <r>
      <rPr>
        <sz val="6"/>
        <rFont val="Times New Roman"/>
        <family val="18"/>
      </rPr>
      <t>198800000206470   12/1/1988 DESSAU ROAD /ROW CAMERON ACR</t>
    </r>
  </si>
  <si>
    <r>
      <rPr>
        <sz val="5"/>
        <rFont val="Times New Roman"/>
        <family val="18"/>
      </rPr>
      <t>4,786   1988   4,528.0</t>
    </r>
  </si>
  <si>
    <r>
      <rPr>
        <sz val="6"/>
        <rFont val="Times New Roman"/>
        <family val="18"/>
      </rPr>
      <t>198900000211810     6/1/1989 DITTMAR RD./WASTEWATER ESMNT</t>
    </r>
  </si>
  <si>
    <r>
      <rPr>
        <sz val="5"/>
        <rFont val="Times New Roman"/>
        <family val="18"/>
      </rPr>
      <t>780   1989   4,609.2</t>
    </r>
  </si>
  <si>
    <r>
      <rPr>
        <sz val="6"/>
        <rFont val="Times New Roman"/>
        <family val="18"/>
      </rPr>
      <t>198800000211560     8/1/1988 DRY CREEK/INT.PHASE I /WW EA</t>
    </r>
  </si>
  <si>
    <r>
      <rPr>
        <sz val="5"/>
        <rFont val="Times New Roman"/>
        <family val="18"/>
      </rPr>
      <t>4,860   1988   4,528.0</t>
    </r>
  </si>
  <si>
    <r>
      <rPr>
        <sz val="6"/>
        <rFont val="Times New Roman"/>
        <family val="18"/>
      </rPr>
      <t>198800000211570     8/1/1988 DRY CREEK/INT.PHASE I WW EAS</t>
    </r>
  </si>
  <si>
    <r>
      <rPr>
        <sz val="6"/>
        <rFont val="Times New Roman"/>
        <family val="18"/>
      </rPr>
      <t>198800000206150     1/1/1988 DRY CRK-LIFT STA/PEARCE LN-R</t>
    </r>
  </si>
  <si>
    <r>
      <rPr>
        <sz val="5"/>
        <rFont val="Times New Roman"/>
        <family val="18"/>
      </rPr>
      <t>36,900   1988   4,528.0</t>
    </r>
  </si>
  <si>
    <r>
      <rPr>
        <sz val="6"/>
        <rFont val="Times New Roman"/>
        <family val="18"/>
      </rPr>
      <t>198800000211540     8/1/1988 DRY CRK-N.INTERCEPTOR PHASE</t>
    </r>
  </si>
  <si>
    <r>
      <rPr>
        <sz val="5"/>
        <rFont val="Times New Roman"/>
        <family val="18"/>
      </rPr>
      <t>15,125   1988   4,528.0</t>
    </r>
  </si>
  <si>
    <r>
      <rPr>
        <sz val="6"/>
        <rFont val="Times New Roman"/>
        <family val="18"/>
      </rPr>
      <t>198800000211550     8/1/1988 DRY CRK-N.INTERCEPTOR PHASE</t>
    </r>
  </si>
  <si>
    <r>
      <rPr>
        <sz val="5"/>
        <rFont val="Times New Roman"/>
        <family val="18"/>
      </rPr>
      <t>4,650   1988   4,528.0</t>
    </r>
  </si>
  <si>
    <r>
      <rPr>
        <sz val="6"/>
        <rFont val="Times New Roman"/>
        <family val="18"/>
      </rPr>
      <t>198900000211340     1/1/1989 E.SIDE SPRINGDALE RD/820 FT</t>
    </r>
  </si>
  <si>
    <r>
      <rPr>
        <sz val="5"/>
        <rFont val="Times New Roman"/>
        <family val="18"/>
      </rPr>
      <t>20,500   1989   4,609.2</t>
    </r>
  </si>
  <si>
    <r>
      <rPr>
        <sz val="6"/>
        <rFont val="Times New Roman"/>
        <family val="18"/>
      </rPr>
      <t>198900000211330     1/1/1989 E.SIDE SPRINGDALE RD/820FT S</t>
    </r>
  </si>
  <si>
    <r>
      <rPr>
        <sz val="5"/>
        <rFont val="Times New Roman"/>
        <family val="18"/>
      </rPr>
      <t>750   1989   4,609.2</t>
    </r>
  </si>
  <si>
    <r>
      <rPr>
        <sz val="6"/>
        <rFont val="Times New Roman"/>
        <family val="18"/>
      </rPr>
      <t>198800000209330     5/1/1988 EASEMENT</t>
    </r>
  </si>
  <si>
    <r>
      <rPr>
        <sz val="5"/>
        <rFont val="Times New Roman"/>
        <family val="18"/>
      </rPr>
      <t>4,400   1988   4,528.0</t>
    </r>
  </si>
  <si>
    <r>
      <rPr>
        <sz val="6"/>
        <rFont val="Times New Roman"/>
        <family val="18"/>
      </rPr>
      <t>198800000209370   10/1/1988 EASEMENT</t>
    </r>
  </si>
  <si>
    <r>
      <rPr>
        <sz val="5"/>
        <rFont val="Times New Roman"/>
        <family val="18"/>
      </rPr>
      <t>180   1988   4,528.0</t>
    </r>
  </si>
  <si>
    <r>
      <rPr>
        <sz val="6"/>
        <rFont val="Times New Roman"/>
        <family val="18"/>
      </rPr>
      <t>198900000209200     9/1/1989 EASEMENT</t>
    </r>
  </si>
  <si>
    <r>
      <rPr>
        <sz val="5"/>
        <rFont val="Times New Roman"/>
        <family val="18"/>
      </rPr>
      <t>4,000   1989   4,609.2</t>
    </r>
  </si>
  <si>
    <r>
      <rPr>
        <sz val="6"/>
        <rFont val="Times New Roman"/>
        <family val="18"/>
      </rPr>
      <t>198900000209210     5/1/1989 EASEMENT</t>
    </r>
  </si>
  <si>
    <r>
      <rPr>
        <sz val="5"/>
        <rFont val="Times New Roman"/>
        <family val="18"/>
      </rPr>
      <t>550   1989   4,609.2</t>
    </r>
  </si>
  <si>
    <r>
      <rPr>
        <sz val="6"/>
        <rFont val="Times New Roman"/>
        <family val="18"/>
      </rPr>
      <t>199200000204680     1/1/1992 EASEMENT</t>
    </r>
  </si>
  <si>
    <r>
      <rPr>
        <sz val="5"/>
        <rFont val="Times New Roman"/>
        <family val="18"/>
      </rPr>
      <t>6   1992   4,984.5</t>
    </r>
  </si>
  <si>
    <r>
      <rPr>
        <sz val="6"/>
        <rFont val="Times New Roman"/>
        <family val="18"/>
      </rPr>
      <t>199200000205520     1/1/1992 EASEMENT</t>
    </r>
  </si>
  <si>
    <r>
      <rPr>
        <sz val="5"/>
        <rFont val="Times New Roman"/>
        <family val="18"/>
      </rPr>
      <t>14   1992   4,984.5</t>
    </r>
  </si>
  <si>
    <r>
      <rPr>
        <sz val="6"/>
        <rFont val="Times New Roman"/>
        <family val="18"/>
      </rPr>
      <t>199200000206440     1/1/1992 EASEMENT</t>
    </r>
  </si>
  <si>
    <r>
      <rPr>
        <sz val="5"/>
        <rFont val="Times New Roman"/>
        <family val="18"/>
      </rPr>
      <t>7   1992   4,984.5</t>
    </r>
  </si>
  <si>
    <r>
      <rPr>
        <sz val="6"/>
        <rFont val="Times New Roman"/>
        <family val="18"/>
      </rPr>
      <t>199200000209560     4/1/1992 EASEMENT</t>
    </r>
  </si>
  <si>
    <r>
      <rPr>
        <sz val="5"/>
        <rFont val="Times New Roman"/>
        <family val="18"/>
      </rPr>
      <t>13,511   1992   4,984.5</t>
    </r>
  </si>
  <si>
    <r>
      <rPr>
        <sz val="6"/>
        <rFont val="Times New Roman"/>
        <family val="18"/>
      </rPr>
      <t>199400000209090     5/1/1994 EASEMENT</t>
    </r>
  </si>
  <si>
    <r>
      <rPr>
        <sz val="5"/>
        <rFont val="Times New Roman"/>
        <family val="18"/>
      </rPr>
      <t>5,050   1994   5,407.6</t>
    </r>
  </si>
  <si>
    <r>
      <rPr>
        <sz val="6"/>
        <rFont val="Times New Roman"/>
        <family val="18"/>
      </rPr>
      <t>199400000210820   11/1/1994 EASEMENT</t>
    </r>
  </si>
  <si>
    <r>
      <rPr>
        <sz val="5"/>
        <rFont val="Times New Roman"/>
        <family val="18"/>
      </rPr>
      <t>1,257   1994   5,407.6</t>
    </r>
  </si>
  <si>
    <r>
      <rPr>
        <sz val="6"/>
        <rFont val="Times New Roman"/>
        <family val="18"/>
      </rPr>
      <t>199400000210830   11/1/1994 EASEMENT</t>
    </r>
  </si>
  <si>
    <r>
      <rPr>
        <sz val="5"/>
        <rFont val="Times New Roman"/>
        <family val="18"/>
      </rPr>
      <t>804   1994   5,407.6</t>
    </r>
  </si>
  <si>
    <r>
      <rPr>
        <sz val="6"/>
        <rFont val="Times New Roman"/>
        <family val="18"/>
      </rPr>
      <t>199700000209850   3/11/1997 EASEMENT</t>
    </r>
  </si>
  <si>
    <r>
      <rPr>
        <sz val="5"/>
        <rFont val="Times New Roman"/>
        <family val="18"/>
      </rPr>
      <t>2,312   1997   5,825.1</t>
    </r>
  </si>
  <si>
    <r>
      <rPr>
        <sz val="6"/>
        <rFont val="Times New Roman"/>
        <family val="18"/>
      </rPr>
      <t>199500000210910     7/1/1995 EASEMENT - 2103 SLAUGHTER LA</t>
    </r>
  </si>
  <si>
    <r>
      <rPr>
        <sz val="5"/>
        <rFont val="Times New Roman"/>
        <family val="18"/>
      </rPr>
      <t>1,217   1995   5,471.2</t>
    </r>
  </si>
  <si>
    <r>
      <rPr>
        <sz val="6"/>
        <rFont val="Times New Roman"/>
        <family val="18"/>
      </rPr>
      <t>199500000210180     8/1/1995 EASEMENT - 3106 S. HWY 183</t>
    </r>
  </si>
  <si>
    <r>
      <rPr>
        <sz val="5"/>
        <rFont val="Times New Roman"/>
        <family val="18"/>
      </rPr>
      <t>25,000   1995   5,471.2</t>
    </r>
  </si>
  <si>
    <r>
      <rPr>
        <sz val="6"/>
        <rFont val="Times New Roman"/>
        <family val="18"/>
      </rPr>
      <t>198000000202480     8/1/1980 EASEMENT  3210 KING STREET</t>
    </r>
  </si>
  <si>
    <r>
      <rPr>
        <sz val="5"/>
        <rFont val="Times New Roman"/>
        <family val="18"/>
      </rPr>
      <t>308   1980   3,376.0</t>
    </r>
  </si>
  <si>
    <r>
      <rPr>
        <sz val="6"/>
        <rFont val="Times New Roman"/>
        <family val="18"/>
      </rPr>
      <t>199100000210090     1/1/1991 EASEMENT - 4708 ARAPAHOE PAS</t>
    </r>
  </si>
  <si>
    <r>
      <rPr>
        <sz val="5"/>
        <rFont val="Times New Roman"/>
        <family val="18"/>
      </rPr>
      <t>250   1991   4,835.2</t>
    </r>
  </si>
  <si>
    <r>
      <rPr>
        <sz val="6"/>
        <rFont val="Times New Roman"/>
        <family val="18"/>
      </rPr>
      <t>199100000210320   12/1/1991 EASEMENT - 5300 BLOCK BOSTON</t>
    </r>
  </si>
  <si>
    <r>
      <rPr>
        <sz val="5"/>
        <rFont val="Times New Roman"/>
        <family val="18"/>
      </rPr>
      <t>278   1991   4,835.2</t>
    </r>
  </si>
  <si>
    <r>
      <rPr>
        <sz val="6"/>
        <rFont val="Times New Roman"/>
        <family val="18"/>
      </rPr>
      <t>199500000210980     3/1/1995 EASEMENT - 5901 E. STASSNEY</t>
    </r>
  </si>
  <si>
    <r>
      <rPr>
        <sz val="5"/>
        <rFont val="Times New Roman"/>
        <family val="18"/>
      </rPr>
      <t>2,500   1995   5,471.2</t>
    </r>
  </si>
  <si>
    <r>
      <rPr>
        <sz val="6"/>
        <rFont val="Times New Roman"/>
        <family val="18"/>
      </rPr>
      <t>199000000209160   10/1/1990 EASEMENT - 7106 HARVEST TRAI</t>
    </r>
  </si>
  <si>
    <r>
      <rPr>
        <sz val="5"/>
        <rFont val="Times New Roman"/>
        <family val="18"/>
      </rPr>
      <t>1,500   1990   4,731.3</t>
    </r>
  </si>
  <si>
    <r>
      <rPr>
        <sz val="6"/>
        <rFont val="Times New Roman"/>
        <family val="18"/>
      </rPr>
      <t>199500000210900     6/1/1995 EASEMENT - 739 SLAUGHTER LAN</t>
    </r>
  </si>
  <si>
    <r>
      <rPr>
        <sz val="5"/>
        <rFont val="Times New Roman"/>
        <family val="18"/>
      </rPr>
      <t>3,870   1995   5,471.2</t>
    </r>
  </si>
  <si>
    <r>
      <rPr>
        <sz val="6"/>
        <rFont val="Times New Roman"/>
        <family val="18"/>
      </rPr>
      <t>199500000210840     9/1/1995 EASEMENT - 7611 OLD BEE CAVE</t>
    </r>
  </si>
  <si>
    <r>
      <rPr>
        <sz val="5"/>
        <rFont val="Times New Roman"/>
        <family val="18"/>
      </rPr>
      <t>164   1995   5,471.2</t>
    </r>
  </si>
  <si>
    <r>
      <rPr>
        <sz val="6"/>
        <rFont val="Times New Roman"/>
        <family val="18"/>
      </rPr>
      <t>199100000210110     2/1/1991 EASEMENT - BARTON VIEW PROJE</t>
    </r>
  </si>
  <si>
    <r>
      <rPr>
        <sz val="5"/>
        <rFont val="Times New Roman"/>
        <family val="18"/>
      </rPr>
      <t>10,793   1991   4,835.2</t>
    </r>
  </si>
  <si>
    <r>
      <rPr>
        <sz val="6"/>
        <rFont val="Times New Roman"/>
        <family val="18"/>
      </rPr>
      <t>199100000209400     5/1/1991 EASEMENT - CONVICT HILL</t>
    </r>
  </si>
  <si>
    <r>
      <rPr>
        <sz val="5"/>
        <rFont val="Times New Roman"/>
        <family val="18"/>
      </rPr>
      <t>10,561   1991   4,835.2</t>
    </r>
  </si>
  <si>
    <r>
      <rPr>
        <sz val="6"/>
        <rFont val="Times New Roman"/>
        <family val="18"/>
      </rPr>
      <t>199000000209970   11/1/1990 EASEMENT - COOPER AT DITTMAR</t>
    </r>
  </si>
  <si>
    <r>
      <rPr>
        <sz val="5"/>
        <rFont val="Times New Roman"/>
        <family val="18"/>
      </rPr>
      <t>7,595   1990   4,731.3</t>
    </r>
  </si>
  <si>
    <r>
      <rPr>
        <sz val="6"/>
        <rFont val="Times New Roman"/>
        <family val="18"/>
      </rPr>
      <t>199000000209960     1/1/1990 EASEMENT - COOPER LANE,GREEN</t>
    </r>
  </si>
  <si>
    <r>
      <rPr>
        <sz val="5"/>
        <rFont val="Times New Roman"/>
        <family val="18"/>
      </rPr>
      <t>8,877   1990   4,731.3</t>
    </r>
  </si>
  <si>
    <r>
      <rPr>
        <sz val="6"/>
        <rFont val="Times New Roman"/>
        <family val="18"/>
      </rPr>
      <t>199100000210100     5/1/1991 EASEMENT - DUDLEY DRIVE</t>
    </r>
  </si>
  <si>
    <r>
      <rPr>
        <sz val="5"/>
        <rFont val="Times New Roman"/>
        <family val="18"/>
      </rPr>
      <t>6,000   1991   4,835.2</t>
    </r>
  </si>
  <si>
    <r>
      <rPr>
        <sz val="6"/>
        <rFont val="Times New Roman"/>
        <family val="18"/>
      </rPr>
      <t>199100000210140     8/1/1991 EASEMENT - DUDLEY DRIVE</t>
    </r>
  </si>
  <si>
    <r>
      <rPr>
        <sz val="5"/>
        <rFont val="Times New Roman"/>
        <family val="18"/>
      </rPr>
      <t>4,890   1991   4,835.2</t>
    </r>
  </si>
  <si>
    <r>
      <rPr>
        <sz val="6"/>
        <rFont val="Times New Roman"/>
        <family val="18"/>
      </rPr>
      <t>199100000209820     4/1/1991 EASEMENT - HARRIS BRANCH</t>
    </r>
  </si>
  <si>
    <r>
      <rPr>
        <sz val="5"/>
        <rFont val="Times New Roman"/>
        <family val="18"/>
      </rPr>
      <t>7,000   1991   4,835.2</t>
    </r>
  </si>
  <si>
    <r>
      <rPr>
        <sz val="6"/>
        <rFont val="Times New Roman"/>
        <family val="18"/>
      </rPr>
      <t>199100000209830     7/1/1991 EASEMENT - HARRIS BRANCH</t>
    </r>
  </si>
  <si>
    <r>
      <rPr>
        <sz val="5"/>
        <rFont val="Times New Roman"/>
        <family val="18"/>
      </rPr>
      <t>2,000   1991   4,835.2</t>
    </r>
  </si>
  <si>
    <r>
      <rPr>
        <sz val="6"/>
        <rFont val="Times New Roman"/>
        <family val="18"/>
      </rPr>
      <t>199000000209410   10/1/1990 EASEMENT - HILLS OAK DR. @ C</t>
    </r>
  </si>
  <si>
    <r>
      <rPr>
        <sz val="5"/>
        <rFont val="Times New Roman"/>
        <family val="18"/>
      </rPr>
      <t>10,951   1990   4,731.3</t>
    </r>
  </si>
  <si>
    <r>
      <rPr>
        <sz val="6"/>
        <rFont val="Times New Roman"/>
        <family val="18"/>
      </rPr>
      <t>199100000210230     2/1/1991 EASEMENT - LUDWIG PROJECT</t>
    </r>
  </si>
  <si>
    <r>
      <rPr>
        <sz val="5"/>
        <rFont val="Times New Roman"/>
        <family val="18"/>
      </rPr>
      <t>425   1991   4,835.2</t>
    </r>
  </si>
  <si>
    <r>
      <rPr>
        <sz val="6"/>
        <rFont val="Times New Roman"/>
        <family val="18"/>
      </rPr>
      <t>199000000212090   10/1/1990 EASEMENT - N. CENTENNIAL PAR</t>
    </r>
  </si>
  <si>
    <r>
      <rPr>
        <sz val="5"/>
        <rFont val="Times New Roman"/>
        <family val="18"/>
      </rPr>
      <t>20,785   1990   4,731.3</t>
    </r>
  </si>
  <si>
    <r>
      <rPr>
        <sz val="6"/>
        <rFont val="Times New Roman"/>
        <family val="18"/>
      </rPr>
      <t>199100000209150     5/1/1991 EASEMENT - PINTO PATH @ CHIN</t>
    </r>
  </si>
  <si>
    <r>
      <rPr>
        <sz val="6"/>
        <rFont val="Times New Roman"/>
        <family val="18"/>
      </rPr>
      <t>199200000208860     2/1/1992 EASEMENT - ROXIE DRIVE</t>
    </r>
  </si>
  <si>
    <r>
      <rPr>
        <sz val="5"/>
        <rFont val="Times New Roman"/>
        <family val="18"/>
      </rPr>
      <t>68   1992   4,984.5</t>
    </r>
  </si>
  <si>
    <r>
      <rPr>
        <sz val="6"/>
        <rFont val="Times New Roman"/>
        <family val="18"/>
      </rPr>
      <t>199100000210850     5/1/1991 EASEMENT - SLAUGHTER LANE</t>
    </r>
  </si>
  <si>
    <r>
      <rPr>
        <sz val="5"/>
        <rFont val="Times New Roman"/>
        <family val="18"/>
      </rPr>
      <t>4,076   1991   4,835.2</t>
    </r>
  </si>
  <si>
    <r>
      <rPr>
        <sz val="6"/>
        <rFont val="Times New Roman"/>
        <family val="18"/>
      </rPr>
      <t>199100000210860     4/1/1991 EASEMENT - SLAUGHTER LANE</t>
    </r>
  </si>
  <si>
    <r>
      <rPr>
        <sz val="5"/>
        <rFont val="Times New Roman"/>
        <family val="18"/>
      </rPr>
      <t>51,332   1991   4,835.2</t>
    </r>
  </si>
  <si>
    <r>
      <rPr>
        <sz val="6"/>
        <rFont val="Times New Roman"/>
        <family val="18"/>
      </rPr>
      <t>199500000210920     8/1/1995 EASEMENT - SLAUGHTER LANE</t>
    </r>
  </si>
  <si>
    <r>
      <rPr>
        <sz val="5"/>
        <rFont val="Times New Roman"/>
        <family val="18"/>
      </rPr>
      <t>1,066   1995   5,471.2</t>
    </r>
  </si>
  <si>
    <r>
      <rPr>
        <sz val="6"/>
        <rFont val="Times New Roman"/>
        <family val="18"/>
      </rPr>
      <t>199100000209530     6/1/1991 EASEMENT - US 290 AT BANNIST</t>
    </r>
  </si>
  <si>
    <r>
      <rPr>
        <sz val="5"/>
        <rFont val="Times New Roman"/>
        <family val="18"/>
      </rPr>
      <t>1,666   1991   4,835.2</t>
    </r>
  </si>
  <si>
    <r>
      <rPr>
        <sz val="6"/>
        <rFont val="Times New Roman"/>
        <family val="18"/>
      </rPr>
      <t>199100000210150     9/1/1991 EASEMENT - US HWY 290 AND PI</t>
    </r>
  </si>
  <si>
    <r>
      <rPr>
        <sz val="5"/>
        <rFont val="Times New Roman"/>
        <family val="18"/>
      </rPr>
      <t>21,915   1991   4,835.2</t>
    </r>
  </si>
  <si>
    <r>
      <rPr>
        <sz val="6"/>
        <rFont val="Times New Roman"/>
        <family val="18"/>
      </rPr>
      <t>199900000213670   12/7/1999 EASEMENT &amp; CLOSING COSTS-109</t>
    </r>
  </si>
  <si>
    <r>
      <rPr>
        <sz val="5"/>
        <rFont val="Times New Roman"/>
        <family val="18"/>
      </rPr>
      <t>8,960   1999   6,058.6</t>
    </r>
  </si>
  <si>
    <r>
      <rPr>
        <sz val="6"/>
        <rFont val="Times New Roman"/>
        <family val="18"/>
      </rPr>
      <t>199900000213670   9/29/1999 EASEMENT &amp; CLOSING COSTS-109</t>
    </r>
  </si>
  <si>
    <r>
      <rPr>
        <sz val="5"/>
        <rFont val="Times New Roman"/>
        <family val="18"/>
      </rPr>
      <t>71   1999   6,058.6</t>
    </r>
  </si>
  <si>
    <r>
      <rPr>
        <sz val="6"/>
        <rFont val="Times New Roman"/>
        <family val="18"/>
      </rPr>
      <t>200000000213520   7/11/2000 EASEMENT &amp; CLOSING FEES-111</t>
    </r>
  </si>
  <si>
    <r>
      <rPr>
        <sz val="5"/>
        <rFont val="Times New Roman"/>
        <family val="18"/>
      </rPr>
      <t>35,641   2000   6,221.2</t>
    </r>
  </si>
  <si>
    <r>
      <rPr>
        <sz val="6"/>
        <rFont val="Times New Roman"/>
        <family val="18"/>
      </rPr>
      <t>199400000210680     7/1/1994 EASEMENT 0 SOUTHWEST PARKWAY</t>
    </r>
  </si>
  <si>
    <r>
      <rPr>
        <sz val="5"/>
        <rFont val="Times New Roman"/>
        <family val="18"/>
      </rPr>
      <t>1,803   1994   5,407.6</t>
    </r>
  </si>
  <si>
    <r>
      <rPr>
        <sz val="6"/>
        <rFont val="Times New Roman"/>
        <family val="18"/>
      </rPr>
      <t>199400000210690     7/1/1994 EASEMENT 0 SOUTHWEST PARKWAY</t>
    </r>
  </si>
  <si>
    <r>
      <rPr>
        <sz val="5"/>
        <rFont val="Times New Roman"/>
        <family val="18"/>
      </rPr>
      <t>3,037   1994   5,407.6</t>
    </r>
  </si>
  <si>
    <r>
      <rPr>
        <sz val="6"/>
        <rFont val="Times New Roman"/>
        <family val="18"/>
      </rPr>
      <t>200910000025888   4/20/2009 EASEMENT 1105 W. 31ST ST.</t>
    </r>
  </si>
  <si>
    <r>
      <rPr>
        <sz val="5"/>
        <rFont val="Times New Roman"/>
        <family val="18"/>
      </rPr>
      <t>7,044   2009   8,569.8</t>
    </r>
  </si>
  <si>
    <r>
      <rPr>
        <sz val="6"/>
        <rFont val="Times New Roman"/>
        <family val="18"/>
      </rPr>
      <t>199400000210660     7/1/1994 EASEMENT 5838 HWY 290 WEST</t>
    </r>
  </si>
  <si>
    <r>
      <rPr>
        <sz val="5"/>
        <rFont val="Times New Roman"/>
        <family val="18"/>
      </rPr>
      <t>20   1994   5,407.6</t>
    </r>
  </si>
  <si>
    <r>
      <rPr>
        <sz val="6"/>
        <rFont val="Times New Roman"/>
        <family val="18"/>
      </rPr>
      <t>199100000209520     8/1/1991 EASEMENT ACQ</t>
    </r>
  </si>
  <si>
    <r>
      <rPr>
        <sz val="5"/>
        <rFont val="Times New Roman"/>
        <family val="18"/>
      </rPr>
      <t>1,157   1991   4,835.2</t>
    </r>
  </si>
  <si>
    <r>
      <rPr>
        <sz val="6"/>
        <rFont val="Times New Roman"/>
        <family val="18"/>
      </rPr>
      <t>199100000209690   12/1/1991 EASEMENT ACQ</t>
    </r>
  </si>
  <si>
    <r>
      <rPr>
        <sz val="5"/>
        <rFont val="Times New Roman"/>
        <family val="18"/>
      </rPr>
      <t>5,000   1991   4,835.2</t>
    </r>
  </si>
  <si>
    <r>
      <rPr>
        <sz val="6"/>
        <rFont val="Times New Roman"/>
        <family val="18"/>
      </rPr>
      <t>199200000204140     7/1/1992 EASEMENT ACQ</t>
    </r>
  </si>
  <si>
    <r>
      <rPr>
        <sz val="5"/>
        <rFont val="Times New Roman"/>
        <family val="18"/>
      </rPr>
      <t>9,500   1992   4,984.5</t>
    </r>
  </si>
  <si>
    <r>
      <rPr>
        <sz val="6"/>
        <rFont val="Times New Roman"/>
        <family val="18"/>
      </rPr>
      <t>199100000209550   12/1/1991 EASEMENT ACQ   183</t>
    </r>
  </si>
  <si>
    <r>
      <rPr>
        <sz val="6"/>
        <rFont val="Times New Roman"/>
        <family val="18"/>
      </rPr>
      <t>199300000212670     2/1/1993 EASEMENT ACQ.</t>
    </r>
  </si>
  <si>
    <r>
      <rPr>
        <sz val="5"/>
        <rFont val="Times New Roman"/>
        <family val="18"/>
      </rPr>
      <t>8,906   1993   5,210.4</t>
    </r>
  </si>
  <si>
    <r>
      <rPr>
        <sz val="6"/>
        <rFont val="Times New Roman"/>
        <family val="18"/>
      </rPr>
      <t>199000000209540     8/1/1990 EASEMENT ACQUISITION</t>
    </r>
  </si>
  <si>
    <r>
      <rPr>
        <sz val="5"/>
        <rFont val="Times New Roman"/>
        <family val="18"/>
      </rPr>
      <t>6,380   1990   4,731.3</t>
    </r>
  </si>
  <si>
    <r>
      <rPr>
        <sz val="6"/>
        <rFont val="Times New Roman"/>
        <family val="18"/>
      </rPr>
      <t>199200000209570     7/1/1992 EASEMENT ACQUISITION</t>
    </r>
  </si>
  <si>
    <r>
      <rPr>
        <sz val="5"/>
        <rFont val="Times New Roman"/>
        <family val="18"/>
      </rPr>
      <t>2,117   1992   4,984.5</t>
    </r>
  </si>
  <si>
    <r>
      <rPr>
        <sz val="6"/>
        <rFont val="Times New Roman"/>
        <family val="18"/>
      </rPr>
      <t>199600000210990     1/1/1996 EASEMENT APPLICATION FEE-BUR</t>
    </r>
  </si>
  <si>
    <r>
      <rPr>
        <sz val="5"/>
        <rFont val="Times New Roman"/>
        <family val="18"/>
      </rPr>
      <t>50   1996   5,622.1</t>
    </r>
  </si>
  <si>
    <r>
      <rPr>
        <sz val="6"/>
        <rFont val="Times New Roman"/>
        <family val="18"/>
      </rPr>
      <t>199200000209500     7/1/1992 EASEMENT RELATED NH8510 1/90</t>
    </r>
  </si>
  <si>
    <r>
      <rPr>
        <sz val="5"/>
        <rFont val="Times New Roman"/>
        <family val="18"/>
      </rPr>
      <t>1,191   1992   4,984.5</t>
    </r>
  </si>
  <si>
    <r>
      <rPr>
        <sz val="6"/>
        <rFont val="Times New Roman"/>
        <family val="18"/>
      </rPr>
      <t>200000000213530     8/9/2000 EASEMENT-101 KOENIG LN W FIL</t>
    </r>
  </si>
  <si>
    <r>
      <rPr>
        <sz val="5"/>
        <rFont val="Times New Roman"/>
        <family val="18"/>
      </rPr>
      <t>689   2000   6,221.2</t>
    </r>
  </si>
  <si>
    <r>
      <rPr>
        <sz val="6"/>
        <rFont val="Times New Roman"/>
        <family val="18"/>
      </rPr>
      <t>199700000209760   2/26/1997 EASEMENT-10203 BRODIE LANE</t>
    </r>
  </si>
  <si>
    <r>
      <rPr>
        <sz val="5"/>
        <rFont val="Times New Roman"/>
        <family val="18"/>
      </rPr>
      <t>2,720   1997   5,825.1</t>
    </r>
  </si>
  <si>
    <r>
      <rPr>
        <sz val="6"/>
        <rFont val="Times New Roman"/>
        <family val="18"/>
      </rPr>
      <t>200910000026106   5/21/2009 EASEMENT-11404 IH 35 N</t>
    </r>
  </si>
  <si>
    <r>
      <rPr>
        <sz val="5"/>
        <rFont val="Times New Roman"/>
        <family val="18"/>
      </rPr>
      <t>15,379   2009   8,569.8</t>
    </r>
  </si>
  <si>
    <r>
      <rPr>
        <sz val="6"/>
        <rFont val="Times New Roman"/>
        <family val="18"/>
      </rPr>
      <t>199800000209800   4/30/1998 EASEMENT-12210 TANGLEWILD</t>
    </r>
  </si>
  <si>
    <r>
      <rPr>
        <sz val="5"/>
        <rFont val="Times New Roman"/>
        <family val="18"/>
      </rPr>
      <t>1,281   1998   5,920.4</t>
    </r>
  </si>
  <si>
    <r>
      <rPr>
        <sz val="6"/>
        <rFont val="Times New Roman"/>
        <family val="18"/>
      </rPr>
      <t>199600000209780     9/1/1996 EASEMENT-12410 NORTH LAMAR</t>
    </r>
  </si>
  <si>
    <r>
      <rPr>
        <sz val="5"/>
        <rFont val="Times New Roman"/>
        <family val="18"/>
      </rPr>
      <t>2,120   1996   5,622.1</t>
    </r>
  </si>
  <si>
    <r>
      <rPr>
        <sz val="6"/>
        <rFont val="Times New Roman"/>
        <family val="18"/>
      </rPr>
      <t>199800000209740   6/23/1998 EASEMENT-12502 TOMANET TRAIL</t>
    </r>
  </si>
  <si>
    <r>
      <rPr>
        <sz val="5"/>
        <rFont val="Times New Roman"/>
        <family val="18"/>
      </rPr>
      <t>28,800   1998   5,920.4</t>
    </r>
  </si>
  <si>
    <r>
      <rPr>
        <sz val="6"/>
        <rFont val="Times New Roman"/>
        <family val="18"/>
      </rPr>
      <t>199800000209740   10/1/2002 EASEMENT-12502 TOMANET TRAIL</t>
    </r>
  </si>
  <si>
    <r>
      <rPr>
        <sz val="5"/>
        <rFont val="Times New Roman"/>
        <family val="18"/>
      </rPr>
      <t>50   2002   6,537.9</t>
    </r>
  </si>
  <si>
    <r>
      <rPr>
        <sz val="6"/>
        <rFont val="Times New Roman"/>
        <family val="18"/>
      </rPr>
      <t>199800000209740     3/4/1998 EASEMENT-12502 TOMANET TRAIL</t>
    </r>
  </si>
  <si>
    <r>
      <rPr>
        <sz val="5"/>
        <rFont val="Times New Roman"/>
        <family val="18"/>
      </rPr>
      <t>13,301   1998   5,920.4</t>
    </r>
  </si>
  <si>
    <r>
      <rPr>
        <sz val="6"/>
        <rFont val="Times New Roman"/>
        <family val="18"/>
      </rPr>
      <t>200910000026102   4/30/2009 EASEMENT-1310 S 1ST</t>
    </r>
  </si>
  <si>
    <r>
      <rPr>
        <sz val="5"/>
        <rFont val="Times New Roman"/>
        <family val="18"/>
      </rPr>
      <t>26,646   2009   8,569.8</t>
    </r>
  </si>
  <si>
    <r>
      <rPr>
        <sz val="6"/>
        <rFont val="Times New Roman"/>
        <family val="18"/>
      </rPr>
      <t>201010000029753 11/23/2009 EASEMENT-1320 E 51ST</t>
    </r>
  </si>
  <si>
    <r>
      <rPr>
        <sz val="5"/>
        <rFont val="Times New Roman"/>
        <family val="18"/>
      </rPr>
      <t>20,113   2009   8,569.8</t>
    </r>
  </si>
  <si>
    <r>
      <rPr>
        <sz val="6"/>
        <rFont val="Times New Roman"/>
        <family val="18"/>
      </rPr>
      <t>199800000208940   5/13/1998 EASEMENT-13327 WATER OAK</t>
    </r>
  </si>
  <si>
    <r>
      <rPr>
        <sz val="5"/>
        <rFont val="Times New Roman"/>
        <family val="18"/>
      </rPr>
      <t>2,000   1998   5,920.4</t>
    </r>
  </si>
  <si>
    <r>
      <rPr>
        <sz val="6"/>
        <rFont val="Times New Roman"/>
        <family val="18"/>
      </rPr>
      <t>199700000208910   9/19/1997 EASEMENT-13329 WATER OAK LAN</t>
    </r>
  </si>
  <si>
    <r>
      <rPr>
        <sz val="5"/>
        <rFont val="Times New Roman"/>
        <family val="18"/>
      </rPr>
      <t>1,050   1997   5,825.1</t>
    </r>
  </si>
  <si>
    <r>
      <rPr>
        <sz val="6"/>
        <rFont val="Times New Roman"/>
        <family val="18"/>
      </rPr>
      <t>199600000209710     9/1/1996 EASEMENT-13376 RESEARCH BLVD</t>
    </r>
  </si>
  <si>
    <r>
      <rPr>
        <sz val="5"/>
        <rFont val="Times New Roman"/>
        <family val="18"/>
      </rPr>
      <t>2,923   1996   5,622.1</t>
    </r>
  </si>
  <si>
    <r>
      <rPr>
        <sz val="5"/>
        <rFont val="Times New Roman"/>
        <family val="18"/>
      </rPr>
      <t>2,377   1996   5,622.1</t>
    </r>
  </si>
  <si>
    <r>
      <rPr>
        <sz val="6"/>
        <rFont val="Times New Roman"/>
        <family val="18"/>
      </rPr>
      <t>199600000208890   11/1/1996 EASEMENT-13401 MORRIS DRIVE</t>
    </r>
  </si>
  <si>
    <r>
      <rPr>
        <sz val="5"/>
        <rFont val="Times New Roman"/>
        <family val="18"/>
      </rPr>
      <t>1,000   1996   5,622.1</t>
    </r>
  </si>
  <si>
    <r>
      <rPr>
        <sz val="6"/>
        <rFont val="Times New Roman"/>
        <family val="18"/>
      </rPr>
      <t>199800000209790     3/3/1998 EASEMENT-1619 SHAG BARK TRAI</t>
    </r>
  </si>
  <si>
    <r>
      <rPr>
        <sz val="5"/>
        <rFont val="Times New Roman"/>
        <family val="18"/>
      </rPr>
      <t>700   1998   5,920.4</t>
    </r>
  </si>
  <si>
    <r>
      <rPr>
        <sz val="6"/>
        <rFont val="Times New Roman"/>
        <family val="18"/>
      </rPr>
      <t>199800000211040   6/19/1998 EASEMENT-1821 WESTLAKE LANE</t>
    </r>
  </si>
  <si>
    <r>
      <rPr>
        <sz val="5"/>
        <rFont val="Times New Roman"/>
        <family val="18"/>
      </rPr>
      <t>3,721   1998   5,920.4</t>
    </r>
  </si>
  <si>
    <r>
      <rPr>
        <sz val="6"/>
        <rFont val="Times New Roman"/>
        <family val="18"/>
      </rPr>
      <t>199800000211090   4/28/1998 EASEMENT-2102 &amp; 2104 7TH &amp; U</t>
    </r>
  </si>
  <si>
    <r>
      <rPr>
        <sz val="5"/>
        <rFont val="Times New Roman"/>
        <family val="18"/>
      </rPr>
      <t>3,000   1998   5,920.4</t>
    </r>
  </si>
  <si>
    <r>
      <rPr>
        <sz val="6"/>
        <rFont val="Times New Roman"/>
        <family val="18"/>
      </rPr>
      <t>199800000213600   9/28/1998 EASEMENT-2207 PARMER LANE</t>
    </r>
  </si>
  <si>
    <r>
      <rPr>
        <sz val="5"/>
        <rFont val="Times New Roman"/>
        <family val="18"/>
      </rPr>
      <t>2,594   1998   5,920.4</t>
    </r>
  </si>
  <si>
    <r>
      <rPr>
        <sz val="6"/>
        <rFont val="Times New Roman"/>
        <family val="18"/>
      </rPr>
      <t>199800000213600   10/1/2002 EASEMENT-2207 PARMER LANE</t>
    </r>
  </si>
  <si>
    <r>
      <rPr>
        <sz val="5"/>
        <rFont val="Times New Roman"/>
        <family val="18"/>
      </rPr>
      <t>23   2002   6,537.9</t>
    </r>
  </si>
  <si>
    <r>
      <rPr>
        <sz val="6"/>
        <rFont val="Times New Roman"/>
        <family val="18"/>
      </rPr>
      <t>201010000029771   2/23/2010 EASEMENT-2211 WILSON ST.</t>
    </r>
  </si>
  <si>
    <r>
      <rPr>
        <sz val="5"/>
        <rFont val="Times New Roman"/>
        <family val="18"/>
      </rPr>
      <t>5,361   2010   8,752.4</t>
    </r>
  </si>
  <si>
    <r>
      <rPr>
        <sz val="6"/>
        <rFont val="Times New Roman"/>
        <family val="18"/>
      </rPr>
      <t>201010000033263   4/14/2010 EASEMENT-2213 WILSON ST.</t>
    </r>
  </si>
  <si>
    <r>
      <rPr>
        <sz val="5"/>
        <rFont val="Times New Roman"/>
        <family val="18"/>
      </rPr>
      <t>5,578   2010   8,752.4</t>
    </r>
  </si>
  <si>
    <r>
      <rPr>
        <sz val="6"/>
        <rFont val="Times New Roman"/>
        <family val="18"/>
      </rPr>
      <t>199800000213610   9/29/1998 EASEMENT-2300 PARMER LANE</t>
    </r>
  </si>
  <si>
    <r>
      <rPr>
        <sz val="5"/>
        <rFont val="Times New Roman"/>
        <family val="18"/>
      </rPr>
      <t>8,714   1998   5,920.4</t>
    </r>
  </si>
  <si>
    <r>
      <rPr>
        <sz val="6"/>
        <rFont val="Times New Roman"/>
        <family val="18"/>
      </rPr>
      <t>199800000213610   10/1/2002 EASEMENT-2300 PARMER LANE</t>
    </r>
  </si>
  <si>
    <r>
      <rPr>
        <sz val="5"/>
        <rFont val="Times New Roman"/>
        <family val="18"/>
      </rPr>
      <t>100   2002   6,537.9</t>
    </r>
  </si>
  <si>
    <r>
      <rPr>
        <sz val="6"/>
        <rFont val="Times New Roman"/>
        <family val="18"/>
      </rPr>
      <t>199800000213560   8/14/1998 EASEMENT-2303 PARMER LANE</t>
    </r>
  </si>
  <si>
    <r>
      <rPr>
        <sz val="6"/>
        <rFont val="Times New Roman"/>
        <family val="18"/>
      </rPr>
      <t>199800000213560   10/1/2002 EASEMENT-2303 PARMER LANE</t>
    </r>
  </si>
  <si>
    <r>
      <rPr>
        <sz val="6"/>
        <rFont val="Times New Roman"/>
        <family val="18"/>
      </rPr>
      <t>199800000209750   7/15/1998 EASEMENT-2307 PARMER LANE</t>
    </r>
  </si>
  <si>
    <r>
      <rPr>
        <sz val="6"/>
        <rFont val="Times New Roman"/>
        <family val="18"/>
      </rPr>
      <t>199800000209750   10/1/2002 EASEMENT-2307 PARMER LANE</t>
    </r>
  </si>
  <si>
    <r>
      <rPr>
        <sz val="5"/>
        <rFont val="Times New Roman"/>
        <family val="18"/>
      </rPr>
      <t>465   2002   6,537.9</t>
    </r>
  </si>
  <si>
    <r>
      <rPr>
        <sz val="6"/>
        <rFont val="Times New Roman"/>
        <family val="18"/>
      </rPr>
      <t>199600000209030     1/1/1996 EASEMENT-2601 BRIDLE PATH</t>
    </r>
  </si>
  <si>
    <r>
      <rPr>
        <sz val="5"/>
        <rFont val="Times New Roman"/>
        <family val="18"/>
      </rPr>
      <t>4,000   1996   5,622.1</t>
    </r>
  </si>
  <si>
    <r>
      <rPr>
        <sz val="6"/>
        <rFont val="Times New Roman"/>
        <family val="18"/>
      </rPr>
      <t>199600000209040   10/1/1996 EASEMENT-2603 BRIDLE PATH</t>
    </r>
  </si>
  <si>
    <r>
      <rPr>
        <sz val="6"/>
        <rFont val="Times New Roman"/>
        <family val="18"/>
      </rPr>
      <t>200910000026120     6/5/2009 EASEMENT-4800 MANOR ROAD</t>
    </r>
  </si>
  <si>
    <r>
      <rPr>
        <sz val="5"/>
        <rFont val="Times New Roman"/>
        <family val="18"/>
      </rPr>
      <t>13,508   2009   8,569.8</t>
    </r>
  </si>
  <si>
    <r>
      <rPr>
        <sz val="6"/>
        <rFont val="Times New Roman"/>
        <family val="18"/>
      </rPr>
      <t>199700000209060   3/13/1997 EASEMENT-500 KINGFISHER CREE</t>
    </r>
  </si>
  <si>
    <r>
      <rPr>
        <sz val="5"/>
        <rFont val="Times New Roman"/>
        <family val="18"/>
      </rPr>
      <t>200   1997   5,825.1</t>
    </r>
  </si>
  <si>
    <r>
      <rPr>
        <sz val="6"/>
        <rFont val="Times New Roman"/>
        <family val="18"/>
      </rPr>
      <t>199700000209050   2/24/1997 EASEMENT-501 KINGFISHER DRIV</t>
    </r>
  </si>
  <si>
    <r>
      <rPr>
        <sz val="5"/>
        <rFont val="Times New Roman"/>
        <family val="18"/>
      </rPr>
      <t>225   1997   5,825.1</t>
    </r>
  </si>
  <si>
    <r>
      <rPr>
        <sz val="6"/>
        <rFont val="Times New Roman"/>
        <family val="18"/>
      </rPr>
      <t>200910000026108   5/19/2009 EASEMENT-600 E RIVERSIDE</t>
    </r>
  </si>
  <si>
    <r>
      <rPr>
        <sz val="5"/>
        <rFont val="Times New Roman"/>
        <family val="18"/>
      </rPr>
      <t>25,682   2009   8,569.8</t>
    </r>
  </si>
  <si>
    <r>
      <rPr>
        <sz val="6"/>
        <rFont val="Times New Roman"/>
        <family val="18"/>
      </rPr>
      <t>200910000025677   2/20/2009 EASEMENT-614 S. 1ST ST.</t>
    </r>
  </si>
  <si>
    <r>
      <rPr>
        <sz val="5"/>
        <rFont val="Times New Roman"/>
        <family val="18"/>
      </rPr>
      <t>36,493   2009   8,569.8</t>
    </r>
  </si>
  <si>
    <r>
      <rPr>
        <sz val="6"/>
        <rFont val="Times New Roman"/>
        <family val="18"/>
      </rPr>
      <t>199700000209070   7/22/1997 EASEMENT-6601 MANOR ROAD</t>
    </r>
  </si>
  <si>
    <r>
      <rPr>
        <sz val="5"/>
        <rFont val="Times New Roman"/>
        <family val="18"/>
      </rPr>
      <t>32,520   1997   5,825.1</t>
    </r>
  </si>
  <si>
    <r>
      <rPr>
        <sz val="6"/>
        <rFont val="Times New Roman"/>
        <family val="18"/>
      </rPr>
      <t>199700000209070   10/1/2004 EASEMENT-6601 MANOR ROAD</t>
    </r>
  </si>
  <si>
    <r>
      <rPr>
        <sz val="5"/>
        <rFont val="Times New Roman"/>
        <family val="18"/>
      </rPr>
      <t>4,122   2004   7,114.9</t>
    </r>
  </si>
  <si>
    <r>
      <rPr>
        <sz val="6"/>
        <rFont val="Times New Roman"/>
        <family val="18"/>
      </rPr>
      <t>199800000211030     6/2/1998 EASEMENT-7808 IMAGE COVE</t>
    </r>
  </si>
  <si>
    <r>
      <rPr>
        <sz val="5"/>
        <rFont val="Times New Roman"/>
        <family val="18"/>
      </rPr>
      <t>5,000   1998   5,920.4</t>
    </r>
  </si>
  <si>
    <r>
      <rPr>
        <sz val="6"/>
        <rFont val="Times New Roman"/>
        <family val="18"/>
      </rPr>
      <t>199700000211020   4/17/1997 EASEMENT-7809 IMAGE COVE</t>
    </r>
  </si>
  <si>
    <r>
      <rPr>
        <sz val="5"/>
        <rFont val="Times New Roman"/>
        <family val="18"/>
      </rPr>
      <t>5,796   1997   5,825.1</t>
    </r>
  </si>
  <si>
    <r>
      <rPr>
        <sz val="6"/>
        <rFont val="Times New Roman"/>
        <family val="18"/>
      </rPr>
      <t>199800000208930     3/5/1998 EASEMENT-8410 ANDERSON MILL</t>
    </r>
  </si>
  <si>
    <r>
      <rPr>
        <sz val="5"/>
        <rFont val="Times New Roman"/>
        <family val="18"/>
      </rPr>
      <t>1,187   1998   5,920.4</t>
    </r>
  </si>
  <si>
    <r>
      <rPr>
        <sz val="6"/>
        <rFont val="Times New Roman"/>
        <family val="18"/>
      </rPr>
      <t>199700000208920   12/1/1997 EASEMENT-8501 SLANT OAK</t>
    </r>
  </si>
  <si>
    <r>
      <rPr>
        <sz val="5"/>
        <rFont val="Times New Roman"/>
        <family val="18"/>
      </rPr>
      <t>1,212   1997   5,825.1</t>
    </r>
  </si>
  <si>
    <r>
      <rPr>
        <sz val="6"/>
        <rFont val="Times New Roman"/>
        <family val="18"/>
      </rPr>
      <t>200000000213650     4/5/2000 EASEMENT-8600 BALCONES DR FI</t>
    </r>
  </si>
  <si>
    <r>
      <rPr>
        <sz val="5"/>
        <rFont val="Times New Roman"/>
        <family val="18"/>
      </rPr>
      <t>1,323   2000   6,221.2</t>
    </r>
  </si>
  <si>
    <r>
      <rPr>
        <sz val="6"/>
        <rFont val="Times New Roman"/>
        <family val="18"/>
      </rPr>
      <t>200000000213650   3/27/2000 EASEMENT-8600 BALCONES DR FI</t>
    </r>
  </si>
  <si>
    <r>
      <rPr>
        <sz val="5"/>
        <rFont val="Times New Roman"/>
        <family val="18"/>
      </rPr>
      <t>19   2000   6,221.2</t>
    </r>
  </si>
  <si>
    <r>
      <rPr>
        <sz val="6"/>
        <rFont val="Times New Roman"/>
        <family val="18"/>
      </rPr>
      <t>2003CO00009864     9/8/2003 EASEMENT-ANDERSON, JACK C</t>
    </r>
  </si>
  <si>
    <r>
      <rPr>
        <sz val="5"/>
        <rFont val="Times New Roman"/>
        <family val="18"/>
      </rPr>
      <t>17,031   2003   6,694.6</t>
    </r>
  </si>
  <si>
    <r>
      <rPr>
        <sz val="6"/>
        <rFont val="Times New Roman"/>
        <family val="18"/>
      </rPr>
      <t>2002CO00009791 11/22/2002 EASEMENT-AUSTIN ENG CO, INC.</t>
    </r>
  </si>
  <si>
    <r>
      <rPr>
        <sz val="5"/>
        <rFont val="Times New Roman"/>
        <family val="18"/>
      </rPr>
      <t>12,088   2002   6,537.9</t>
    </r>
  </si>
  <si>
    <r>
      <rPr>
        <sz val="6"/>
        <rFont val="Times New Roman"/>
        <family val="18"/>
      </rPr>
      <t>2003CO00009783   4/17/2003 EASEMENT-AUSTIN PECAN PARK</t>
    </r>
  </si>
  <si>
    <r>
      <rPr>
        <sz val="5"/>
        <rFont val="Times New Roman"/>
        <family val="18"/>
      </rPr>
      <t>34,309   2003   6,694.6</t>
    </r>
  </si>
  <si>
    <r>
      <rPr>
        <sz val="6"/>
        <rFont val="Times New Roman"/>
        <family val="18"/>
      </rPr>
      <t>199600000208880     8/1/1996 EASEMENT-BALCONES LIFT STATI</t>
    </r>
  </si>
  <si>
    <r>
      <rPr>
        <sz val="5"/>
        <rFont val="Times New Roman"/>
        <family val="18"/>
      </rPr>
      <t>5,000   1996   5,622.1</t>
    </r>
  </si>
  <si>
    <r>
      <rPr>
        <sz val="6"/>
        <rFont val="Times New Roman"/>
        <family val="18"/>
      </rPr>
      <t>199600000208900 12/18/1996 EASEMENT-BALCONES LIFT STATI</t>
    </r>
  </si>
  <si>
    <r>
      <rPr>
        <sz val="5"/>
        <rFont val="Times New Roman"/>
        <family val="18"/>
      </rPr>
      <t>400   1996   5,622.1</t>
    </r>
  </si>
  <si>
    <r>
      <rPr>
        <sz val="6"/>
        <rFont val="Times New Roman"/>
        <family val="18"/>
      </rPr>
      <t>2002CO00009811 10/15/2002 EASEMENT-BENL &amp; MCINTYRE</t>
    </r>
  </si>
  <si>
    <r>
      <rPr>
        <sz val="5"/>
        <rFont val="Times New Roman"/>
        <family val="18"/>
      </rPr>
      <t>6,136   2002   6,537.9</t>
    </r>
  </si>
  <si>
    <r>
      <rPr>
        <sz val="6"/>
        <rFont val="Times New Roman"/>
        <family val="18"/>
      </rPr>
      <t>2002CO00009794 11/14/2002 EASEMENT-BRUCE ANTON</t>
    </r>
  </si>
  <si>
    <r>
      <rPr>
        <sz val="5"/>
        <rFont val="Times New Roman"/>
        <family val="18"/>
      </rPr>
      <t>5,561   2002   6,537.9</t>
    </r>
  </si>
  <si>
    <r>
      <rPr>
        <sz val="6"/>
        <rFont val="Times New Roman"/>
        <family val="18"/>
      </rPr>
      <t>199700000211010     6/6/1997 EASEMENT-BURLESON ROAD</t>
    </r>
  </si>
  <si>
    <r>
      <rPr>
        <sz val="5"/>
        <rFont val="Times New Roman"/>
        <family val="18"/>
      </rPr>
      <t>1,334   1997   5,825.1</t>
    </r>
  </si>
  <si>
    <r>
      <rPr>
        <sz val="6"/>
        <rFont val="Times New Roman"/>
        <family val="18"/>
      </rPr>
      <t>2003CO00009816   4/22/2003 EASEMENT-CHATEAU COMM - BLUF</t>
    </r>
  </si>
  <si>
    <r>
      <rPr>
        <sz val="5"/>
        <rFont val="Times New Roman"/>
        <family val="18"/>
      </rPr>
      <t>91,155   2003   6,694.6</t>
    </r>
  </si>
  <si>
    <r>
      <rPr>
        <sz val="6"/>
        <rFont val="Times New Roman"/>
        <family val="18"/>
      </rPr>
      <t>2003CO00009816   9/25/2001 EASEMENT-CHATEAU COMM - BLUF</t>
    </r>
  </si>
  <si>
    <r>
      <rPr>
        <sz val="5"/>
        <rFont val="Times New Roman"/>
        <family val="18"/>
      </rPr>
      <t>4,021   2001   6,342.1</t>
    </r>
  </si>
  <si>
    <r>
      <rPr>
        <sz val="6"/>
        <rFont val="Times New Roman"/>
        <family val="18"/>
      </rPr>
      <t>2002CO00009777   11/5/2002 EASEMENT-COAMERICA BANK</t>
    </r>
  </si>
  <si>
    <r>
      <rPr>
        <sz val="5"/>
        <rFont val="Times New Roman"/>
        <family val="18"/>
      </rPr>
      <t>21,196   2002   6,537.9</t>
    </r>
  </si>
  <si>
    <r>
      <rPr>
        <sz val="6"/>
        <rFont val="Times New Roman"/>
        <family val="18"/>
      </rPr>
      <t>2003CO00009813   2/14/2003 EASEMENT-CONK, LTD</t>
    </r>
  </si>
  <si>
    <r>
      <rPr>
        <sz val="5"/>
        <rFont val="Times New Roman"/>
        <family val="18"/>
      </rPr>
      <t>17,119   2003   6,694.6</t>
    </r>
  </si>
  <si>
    <r>
      <rPr>
        <sz val="6"/>
        <rFont val="Times New Roman"/>
        <family val="18"/>
      </rPr>
      <t>2003CO00009818   8/28/2003 EASEMENT-COPUS, CLYDE</t>
    </r>
  </si>
  <si>
    <r>
      <rPr>
        <sz val="5"/>
        <rFont val="Times New Roman"/>
        <family val="18"/>
      </rPr>
      <t>2,241   2003   6,694.6</t>
    </r>
  </si>
  <si>
    <r>
      <rPr>
        <sz val="6"/>
        <rFont val="Times New Roman"/>
        <family val="18"/>
      </rPr>
      <t>2002CO00009784   11/5/2002 EASEMENT-DEL BOSQUE, BENIAT</t>
    </r>
  </si>
  <si>
    <r>
      <rPr>
        <sz val="5"/>
        <rFont val="Times New Roman"/>
        <family val="18"/>
      </rPr>
      <t>4,114   2002   6,537.9</t>
    </r>
  </si>
  <si>
    <r>
      <rPr>
        <sz val="6"/>
        <rFont val="Times New Roman"/>
        <family val="18"/>
      </rPr>
      <t>2003CO00009863   9/15/2003 EASEMENT-DEL VALLE ISD</t>
    </r>
  </si>
  <si>
    <r>
      <rPr>
        <sz val="5"/>
        <rFont val="Times New Roman"/>
        <family val="18"/>
      </rPr>
      <t>13,079   2003   6,694.6</t>
    </r>
  </si>
  <si>
    <r>
      <rPr>
        <sz val="6"/>
        <rFont val="Times New Roman"/>
        <family val="18"/>
      </rPr>
      <t>199600000210930 10/18/1996 EASEMENT-DELWAU LANE</t>
    </r>
  </si>
  <si>
    <r>
      <rPr>
        <sz val="5"/>
        <rFont val="Times New Roman"/>
        <family val="18"/>
      </rPr>
      <t>3,801   1996   5,622.1</t>
    </r>
  </si>
  <si>
    <r>
      <rPr>
        <sz val="5"/>
        <rFont val="Times New Roman"/>
        <family val="18"/>
      </rPr>
      <t>490   1996   5,622.1</t>
    </r>
  </si>
  <si>
    <r>
      <rPr>
        <sz val="6"/>
        <rFont val="Times New Roman"/>
        <family val="18"/>
      </rPr>
      <t>2002CO00009806 11/18/2002 EASEMENT-EANES ISD</t>
    </r>
  </si>
  <si>
    <r>
      <rPr>
        <sz val="5"/>
        <rFont val="Times New Roman"/>
        <family val="18"/>
      </rPr>
      <t>2,611   2002   6,537.9</t>
    </r>
  </si>
  <si>
    <r>
      <rPr>
        <sz val="6"/>
        <rFont val="Times New Roman"/>
        <family val="18"/>
      </rPr>
      <t>2002CO00009806   8/12/2002 EASEMENT-EANES ISD</t>
    </r>
  </si>
  <si>
    <r>
      <rPr>
        <sz val="5"/>
        <rFont val="Times New Roman"/>
        <family val="18"/>
      </rPr>
      <t>2,684   2002   6,537.9</t>
    </r>
  </si>
  <si>
    <r>
      <rPr>
        <sz val="6"/>
        <rFont val="Times New Roman"/>
        <family val="18"/>
      </rPr>
      <t>2003CO00009796   5/12/2003 EASEMENT-ELLIS, CLEO A.</t>
    </r>
  </si>
  <si>
    <r>
      <rPr>
        <sz val="5"/>
        <rFont val="Times New Roman"/>
        <family val="18"/>
      </rPr>
      <t>3,247   2003   6,694.6</t>
    </r>
  </si>
  <si>
    <r>
      <rPr>
        <sz val="6"/>
        <rFont val="Times New Roman"/>
        <family val="18"/>
      </rPr>
      <t>2002CO00009789   10/7/2002 EASEMENT-FALLWELL, LYLE &amp; WY</t>
    </r>
  </si>
  <si>
    <r>
      <rPr>
        <sz val="5"/>
        <rFont val="Times New Roman"/>
        <family val="18"/>
      </rPr>
      <t>1,895   2002   6,537.9</t>
    </r>
  </si>
  <si>
    <r>
      <rPr>
        <sz val="6"/>
        <rFont val="Times New Roman"/>
        <family val="18"/>
      </rPr>
      <t>2003CO00009804   4/29/2003 EASEMENT-FLORES, FRANK &amp; PET</t>
    </r>
  </si>
  <si>
    <r>
      <rPr>
        <sz val="5"/>
        <rFont val="Times New Roman"/>
        <family val="18"/>
      </rPr>
      <t>5,550   2003   6,694.6</t>
    </r>
  </si>
  <si>
    <r>
      <rPr>
        <sz val="6"/>
        <rFont val="Times New Roman"/>
        <family val="18"/>
      </rPr>
      <t>199700000209110   7/24/1997 EASEMENT-FM 973 &amp; FM 969</t>
    </r>
  </si>
  <si>
    <r>
      <rPr>
        <sz val="5"/>
        <rFont val="Times New Roman"/>
        <family val="18"/>
      </rPr>
      <t>13,000   1997   5,825.1</t>
    </r>
  </si>
  <si>
    <r>
      <rPr>
        <sz val="6"/>
        <rFont val="Times New Roman"/>
        <family val="18"/>
      </rPr>
      <t>199700000209120     8/4/1997 EASEMENT-FM 973 &amp; FM 969</t>
    </r>
  </si>
  <si>
    <r>
      <rPr>
        <sz val="5"/>
        <rFont val="Times New Roman"/>
        <family val="18"/>
      </rPr>
      <t>625   1997   5,825.1</t>
    </r>
  </si>
  <si>
    <r>
      <rPr>
        <sz val="6"/>
        <rFont val="Times New Roman"/>
        <family val="18"/>
      </rPr>
      <t>199700000209100   4/17/1997 EASEMENT-FM 973 @ FM 969</t>
    </r>
  </si>
  <si>
    <r>
      <rPr>
        <sz val="5"/>
        <rFont val="Times New Roman"/>
        <family val="18"/>
      </rPr>
      <t>15,500   1997   5,825.1</t>
    </r>
  </si>
  <si>
    <r>
      <rPr>
        <sz val="6"/>
        <rFont val="Times New Roman"/>
        <family val="18"/>
      </rPr>
      <t>2002CO00009799 10/11/2002 EASEMENT-FRANKS, FRANK &amp; JOA</t>
    </r>
  </si>
  <si>
    <r>
      <rPr>
        <sz val="5"/>
        <rFont val="Times New Roman"/>
        <family val="18"/>
      </rPr>
      <t>1,450   2002   6,537.9</t>
    </r>
  </si>
  <si>
    <r>
      <rPr>
        <sz val="6"/>
        <rFont val="Times New Roman"/>
        <family val="18"/>
      </rPr>
      <t>199800000209080     1/6/1998 EASEMENT-GENEVA DRIVE</t>
    </r>
  </si>
  <si>
    <r>
      <rPr>
        <sz val="5"/>
        <rFont val="Times New Roman"/>
        <family val="18"/>
      </rPr>
      <t>28,368   1998   5,920.4</t>
    </r>
  </si>
  <si>
    <r>
      <rPr>
        <sz val="6"/>
        <rFont val="Times New Roman"/>
        <family val="18"/>
      </rPr>
      <t>199800000209080   10/1/2004 EASEMENT-GENEVA DRIVE</t>
    </r>
  </si>
  <si>
    <r>
      <rPr>
        <sz val="5"/>
        <rFont val="Times New Roman"/>
        <family val="18"/>
      </rPr>
      <t>5,850   2004   7,114.9</t>
    </r>
  </si>
  <si>
    <r>
      <rPr>
        <sz val="6"/>
        <rFont val="Times New Roman"/>
        <family val="18"/>
      </rPr>
      <t>2003CO00009779   7/10/2003 EASEMENT-GILLAR, STACEY</t>
    </r>
  </si>
  <si>
    <r>
      <rPr>
        <sz val="5"/>
        <rFont val="Times New Roman"/>
        <family val="18"/>
      </rPr>
      <t>2,553   2003   6,694.6</t>
    </r>
  </si>
  <si>
    <r>
      <rPr>
        <sz val="6"/>
        <rFont val="Times New Roman"/>
        <family val="18"/>
      </rPr>
      <t>2003CO00009771   1/31/2003 EASEMENT-HANNAH, CORBY</t>
    </r>
  </si>
  <si>
    <r>
      <rPr>
        <sz val="5"/>
        <rFont val="Times New Roman"/>
        <family val="18"/>
      </rPr>
      <t>654   2003   6,694.6</t>
    </r>
  </si>
  <si>
    <r>
      <rPr>
        <sz val="6"/>
        <rFont val="Times New Roman"/>
        <family val="18"/>
      </rPr>
      <t>2002CO00009812 12/17/2002 EASEMENT-HOPPE, OSWALD</t>
    </r>
  </si>
  <si>
    <r>
      <rPr>
        <sz val="5"/>
        <rFont val="Times New Roman"/>
        <family val="18"/>
      </rPr>
      <t>2,495   2002   6,537.9</t>
    </r>
  </si>
  <si>
    <r>
      <rPr>
        <sz val="6"/>
        <rFont val="Times New Roman"/>
        <family val="18"/>
      </rPr>
      <t>2003CO00009805   2/21/2003 EASEMENT-HOSKINS, FRED W.</t>
    </r>
  </si>
  <si>
    <r>
      <rPr>
        <sz val="5"/>
        <rFont val="Times New Roman"/>
        <family val="18"/>
      </rPr>
      <t>27,301   2003   6,694.6</t>
    </r>
  </si>
  <si>
    <r>
      <rPr>
        <sz val="6"/>
        <rFont val="Times New Roman"/>
        <family val="18"/>
      </rPr>
      <t>2003CO00009803     3/6/2003 EASEMENT-HUTCHINS, LULA MAE</t>
    </r>
  </si>
  <si>
    <r>
      <rPr>
        <sz val="5"/>
        <rFont val="Times New Roman"/>
        <family val="18"/>
      </rPr>
      <t>5,515   2003   6,694.6</t>
    </r>
  </si>
  <si>
    <r>
      <rPr>
        <sz val="6"/>
        <rFont val="Times New Roman"/>
        <family val="18"/>
      </rPr>
      <t>2003CO00009802   1/14/2003 EASEMENT-JONES &amp; EAKLES</t>
    </r>
  </si>
  <si>
    <r>
      <rPr>
        <sz val="5"/>
        <rFont val="Times New Roman"/>
        <family val="18"/>
      </rPr>
      <t>3,694   2003   6,694.6</t>
    </r>
  </si>
  <si>
    <r>
      <rPr>
        <sz val="6"/>
        <rFont val="Times New Roman"/>
        <family val="18"/>
      </rPr>
      <t>199800000211080   2/28/1998 EASEMENT-LAKE AUSTIN BLVD.</t>
    </r>
  </si>
  <si>
    <r>
      <rPr>
        <sz val="5"/>
        <rFont val="Times New Roman"/>
        <family val="18"/>
      </rPr>
      <t>2,745   1998   5,920.4</t>
    </r>
  </si>
  <si>
    <r>
      <rPr>
        <sz val="6"/>
        <rFont val="Times New Roman"/>
        <family val="18"/>
      </rPr>
      <t>2003CO00009820   8/28/2003 EASEMENT-LIEN, MINH &amp; NGOC</t>
    </r>
  </si>
  <si>
    <r>
      <rPr>
        <sz val="5"/>
        <rFont val="Times New Roman"/>
        <family val="18"/>
      </rPr>
      <t>412   2003   6,694.6</t>
    </r>
  </si>
  <si>
    <r>
      <rPr>
        <sz val="6"/>
        <rFont val="Times New Roman"/>
        <family val="18"/>
      </rPr>
      <t>201010000033709   7/16/2010 EASEMENT-LOYOLA LN (AISD)</t>
    </r>
  </si>
  <si>
    <r>
      <rPr>
        <sz val="5"/>
        <rFont val="Times New Roman"/>
        <family val="18"/>
      </rPr>
      <t>1,860   2010   8,752.4</t>
    </r>
  </si>
  <si>
    <r>
      <rPr>
        <sz val="6"/>
        <rFont val="Times New Roman"/>
        <family val="18"/>
      </rPr>
      <t>2003CO00009800   4/22/2003 EASEMENT-MCINTYRE, COREY &amp; M</t>
    </r>
  </si>
  <si>
    <r>
      <rPr>
        <sz val="5"/>
        <rFont val="Times New Roman"/>
        <family val="18"/>
      </rPr>
      <t>1,161   2003   6,694.6</t>
    </r>
  </si>
  <si>
    <r>
      <rPr>
        <sz val="6"/>
        <rFont val="Times New Roman"/>
        <family val="18"/>
      </rPr>
      <t>200000000213700   2/29/2000 EASEMENT-MILE POST 167.34 FI</t>
    </r>
  </si>
  <si>
    <r>
      <rPr>
        <sz val="5"/>
        <rFont val="Times New Roman"/>
        <family val="18"/>
      </rPr>
      <t>2,000   2000   6,221.2</t>
    </r>
  </si>
  <si>
    <r>
      <rPr>
        <sz val="6"/>
        <rFont val="Times New Roman"/>
        <family val="18"/>
      </rPr>
      <t>200000000213700   9/14/2000 EASEMENT-MILE POST 167.34 FI</t>
    </r>
  </si>
  <si>
    <r>
      <rPr>
        <sz val="5"/>
        <rFont val="Times New Roman"/>
        <family val="18"/>
      </rPr>
      <t>130   2000   6,221.2</t>
    </r>
  </si>
  <si>
    <r>
      <rPr>
        <sz val="6"/>
        <rFont val="Times New Roman"/>
        <family val="18"/>
      </rPr>
      <t>2003CO00009801   4/24/2003 EASEMENT-ORTIZ, JULIA REYES</t>
    </r>
  </si>
  <si>
    <r>
      <rPr>
        <sz val="5"/>
        <rFont val="Times New Roman"/>
        <family val="18"/>
      </rPr>
      <t>3,357   2003   6,694.6</t>
    </r>
  </si>
  <si>
    <r>
      <rPr>
        <sz val="6"/>
        <rFont val="Times New Roman"/>
        <family val="18"/>
      </rPr>
      <t>201010000033766   8/30/2010 EASEMENT-PEARCE LN (WANDERING CREEK)</t>
    </r>
  </si>
  <si>
    <r>
      <rPr>
        <sz val="5"/>
        <rFont val="Times New Roman"/>
        <family val="18"/>
      </rPr>
      <t>28,506   2010   8,752.4</t>
    </r>
  </si>
  <si>
    <r>
      <rPr>
        <sz val="6"/>
        <rFont val="Times New Roman"/>
        <family val="18"/>
      </rPr>
      <t>2003CO00009817   8/28/2003 EASEMENT-PHILLIP, NASH</t>
    </r>
  </si>
  <si>
    <r>
      <rPr>
        <sz val="6"/>
        <rFont val="Times New Roman"/>
        <family val="18"/>
      </rPr>
      <t>2003CO00009814   6/27/2003 EASEMENT-PKT PROPERTIES, INC</t>
    </r>
  </si>
  <si>
    <r>
      <rPr>
        <sz val="5"/>
        <rFont val="Times New Roman"/>
        <family val="18"/>
      </rPr>
      <t>5,728   2003   6,694.6</t>
    </r>
  </si>
  <si>
    <r>
      <rPr>
        <sz val="6"/>
        <rFont val="Times New Roman"/>
        <family val="18"/>
      </rPr>
      <t>2002CO00009786   10/8/2002 EASEMENT-PLUMLEY, J.F.</t>
    </r>
  </si>
  <si>
    <r>
      <rPr>
        <sz val="5"/>
        <rFont val="Times New Roman"/>
        <family val="18"/>
      </rPr>
      <t>3,211   2002   6,537.9</t>
    </r>
  </si>
  <si>
    <r>
      <rPr>
        <sz val="6"/>
        <rFont val="Times New Roman"/>
        <family val="18"/>
      </rPr>
      <t>2002CO00009788   10/8/2002 EASEMENT-PLUMLEY, J.F.</t>
    </r>
  </si>
  <si>
    <r>
      <rPr>
        <sz val="5"/>
        <rFont val="Times New Roman"/>
        <family val="18"/>
      </rPr>
      <t>2,183   2002   6,537.9</t>
    </r>
  </si>
  <si>
    <r>
      <rPr>
        <sz val="6"/>
        <rFont val="Times New Roman"/>
        <family val="18"/>
      </rPr>
      <t>2003CO00009780   8/28/2003 EASEMENT-READ PROPERTIES, LT</t>
    </r>
  </si>
  <si>
    <r>
      <rPr>
        <sz val="5"/>
        <rFont val="Times New Roman"/>
        <family val="18"/>
      </rPr>
      <t>151   2003   6,694.6</t>
    </r>
  </si>
  <si>
    <r>
      <rPr>
        <sz val="6"/>
        <rFont val="Times New Roman"/>
        <family val="18"/>
      </rPr>
      <t>2002CO00009795   10/8/2002 EASEMENT-REVEILE, JESSE &amp; RE</t>
    </r>
  </si>
  <si>
    <r>
      <rPr>
        <sz val="5"/>
        <rFont val="Times New Roman"/>
        <family val="18"/>
      </rPr>
      <t>3,342   2002   6,537.9</t>
    </r>
  </si>
  <si>
    <r>
      <rPr>
        <sz val="6"/>
        <rFont val="Times New Roman"/>
        <family val="18"/>
      </rPr>
      <t>199700000209770   9/16/1997 EASEMENT-ROCKINGHORSE ROAD</t>
    </r>
  </si>
  <si>
    <r>
      <rPr>
        <sz val="5"/>
        <rFont val="Times New Roman"/>
        <family val="18"/>
      </rPr>
      <t>6,140   1997   5,825.1</t>
    </r>
  </si>
  <si>
    <r>
      <rPr>
        <sz val="6"/>
        <rFont val="Times New Roman"/>
        <family val="18"/>
      </rPr>
      <t>2003CO00009797   5/14/2003 EASEMENT-ROYSTER, LTD.</t>
    </r>
  </si>
  <si>
    <r>
      <rPr>
        <sz val="5"/>
        <rFont val="Times New Roman"/>
        <family val="18"/>
      </rPr>
      <t>1,703   2003   6,694.6</t>
    </r>
  </si>
  <si>
    <r>
      <rPr>
        <sz val="6"/>
        <rFont val="Times New Roman"/>
        <family val="18"/>
      </rPr>
      <t>2003CO00009798   2/11/2003 EASEMENT-ROYSTER, LTD.</t>
    </r>
  </si>
  <si>
    <r>
      <rPr>
        <sz val="5"/>
        <rFont val="Times New Roman"/>
        <family val="18"/>
      </rPr>
      <t>2,282   2003   6,694.6</t>
    </r>
  </si>
  <si>
    <r>
      <rPr>
        <sz val="6"/>
        <rFont val="Times New Roman"/>
        <family val="18"/>
      </rPr>
      <t>199500000210190   11/1/1995 EASEMENT-S. HWY 183 @ MCCALL</t>
    </r>
  </si>
  <si>
    <r>
      <rPr>
        <sz val="5"/>
        <rFont val="Times New Roman"/>
        <family val="18"/>
      </rPr>
      <t>7,800   1995   5,471.2</t>
    </r>
  </si>
  <si>
    <r>
      <rPr>
        <sz val="6"/>
        <rFont val="Times New Roman"/>
        <family val="18"/>
      </rPr>
      <t>199500000210190 11/13/1995 EASEMENT-S. HWY 183 @ MCCALL</t>
    </r>
  </si>
  <si>
    <r>
      <rPr>
        <sz val="5"/>
        <rFont val="Times New Roman"/>
        <family val="18"/>
      </rPr>
      <t>418   1995   5,471.2</t>
    </r>
  </si>
  <si>
    <r>
      <rPr>
        <sz val="6"/>
        <rFont val="Times New Roman"/>
        <family val="18"/>
      </rPr>
      <t>201010000029778 10/21/2009 EASEMENT-SCENIC DR (5107.02)</t>
    </r>
  </si>
  <si>
    <r>
      <rPr>
        <sz val="5"/>
        <rFont val="Times New Roman"/>
        <family val="18"/>
      </rPr>
      <t>55,944   2009   8,569.8</t>
    </r>
  </si>
  <si>
    <r>
      <rPr>
        <sz val="6"/>
        <rFont val="Times New Roman"/>
        <family val="18"/>
      </rPr>
      <t>2003CO00009819   8/28/2003 EASEMENT-SETTLEMENT CLUB</t>
    </r>
  </si>
  <si>
    <r>
      <rPr>
        <sz val="5"/>
        <rFont val="Times New Roman"/>
        <family val="18"/>
      </rPr>
      <t>41,000   2003   6,694.6</t>
    </r>
  </si>
  <si>
    <r>
      <rPr>
        <sz val="6"/>
        <rFont val="Times New Roman"/>
        <family val="18"/>
      </rPr>
      <t>2002CO00009810 10/15/2002 EASEMENT-SMITH, WILMA</t>
    </r>
  </si>
  <si>
    <r>
      <rPr>
        <sz val="5"/>
        <rFont val="Times New Roman"/>
        <family val="18"/>
      </rPr>
      <t>766   2002   6,537.9</t>
    </r>
  </si>
  <si>
    <r>
      <rPr>
        <sz val="6"/>
        <rFont val="Times New Roman"/>
        <family val="18"/>
      </rPr>
      <t>2003CO00009872   9/30/2003 EASEMENT-SOLO STAR REALTY, I</t>
    </r>
  </si>
  <si>
    <r>
      <rPr>
        <sz val="5"/>
        <rFont val="Times New Roman"/>
        <family val="18"/>
      </rPr>
      <t>2,061   2003   6,694.6</t>
    </r>
  </si>
  <si>
    <r>
      <rPr>
        <sz val="6"/>
        <rFont val="Times New Roman"/>
        <family val="18"/>
      </rPr>
      <t>199600000211000     4/1/1996 EASEMENT-STASSNEY LANE</t>
    </r>
  </si>
  <si>
    <r>
      <rPr>
        <sz val="5"/>
        <rFont val="Times New Roman"/>
        <family val="18"/>
      </rPr>
      <t>1,547   1996   5,622.1</t>
    </r>
  </si>
  <si>
    <r>
      <rPr>
        <sz val="6"/>
        <rFont val="Times New Roman"/>
        <family val="18"/>
      </rPr>
      <t>2003CO00009873   9/30/2003 EASEMENT-STATE OF TEXAS</t>
    </r>
  </si>
  <si>
    <r>
      <rPr>
        <sz val="5"/>
        <rFont val="Times New Roman"/>
        <family val="18"/>
      </rPr>
      <t>15,784   2003   6,694.6</t>
    </r>
  </si>
  <si>
    <r>
      <rPr>
        <sz val="6"/>
        <rFont val="Times New Roman"/>
        <family val="18"/>
      </rPr>
      <t>2003CO00009781   1/13/2003 EASEMENT-THE LAST, INC.</t>
    </r>
  </si>
  <si>
    <r>
      <rPr>
        <sz val="5"/>
        <rFont val="Times New Roman"/>
        <family val="18"/>
      </rPr>
      <t>3,560   2003   6,694.6</t>
    </r>
  </si>
  <si>
    <r>
      <rPr>
        <sz val="6"/>
        <rFont val="Times New Roman"/>
        <family val="18"/>
      </rPr>
      <t>2002CO00009822 10/17/2002 EASEMENT-UNION PACIFIC RAILR</t>
    </r>
  </si>
  <si>
    <r>
      <rPr>
        <sz val="5"/>
        <rFont val="Times New Roman"/>
        <family val="18"/>
      </rPr>
      <t>4,061   2002   6,537.9</t>
    </r>
  </si>
  <si>
    <r>
      <rPr>
        <sz val="6"/>
        <rFont val="Times New Roman"/>
        <family val="18"/>
      </rPr>
      <t>2002CO00009821 10/15/2002 EASEMENT-WEBB, JOHN</t>
    </r>
  </si>
  <si>
    <r>
      <rPr>
        <sz val="5"/>
        <rFont val="Times New Roman"/>
        <family val="18"/>
      </rPr>
      <t>961   2002   6,537.9</t>
    </r>
  </si>
  <si>
    <r>
      <rPr>
        <sz val="6"/>
        <rFont val="Times New Roman"/>
        <family val="18"/>
      </rPr>
      <t>2002CO00009792 10/22/2002 EASEMENT-WILLHOITE, DAVID</t>
    </r>
  </si>
  <si>
    <r>
      <rPr>
        <sz val="5"/>
        <rFont val="Times New Roman"/>
        <family val="18"/>
      </rPr>
      <t>3,979   2002   6,537.9</t>
    </r>
  </si>
  <si>
    <r>
      <rPr>
        <sz val="6"/>
        <rFont val="Times New Roman"/>
        <family val="18"/>
      </rPr>
      <t>2003CO00009815   4/11/2003 EASEMENT-WILLIAMS, DIANA J</t>
    </r>
  </si>
  <si>
    <r>
      <rPr>
        <sz val="5"/>
        <rFont val="Times New Roman"/>
        <family val="18"/>
      </rPr>
      <t>40,812   2003   6,694.6</t>
    </r>
  </si>
  <si>
    <r>
      <rPr>
        <sz val="6"/>
        <rFont val="Times New Roman"/>
        <family val="18"/>
      </rPr>
      <t>199200000211100     5/1/1992 EASEMENT-WINFLOW ST. &amp; W. NI</t>
    </r>
  </si>
  <si>
    <r>
      <rPr>
        <sz val="5"/>
        <rFont val="Times New Roman"/>
        <family val="18"/>
      </rPr>
      <t>7,507   1992   4,984.5</t>
    </r>
  </si>
  <si>
    <r>
      <rPr>
        <sz val="6"/>
        <rFont val="Times New Roman"/>
        <family val="18"/>
      </rPr>
      <t>199100000210120     6/1/1991 EASMENT - BARTON VIEW</t>
    </r>
  </si>
  <si>
    <r>
      <rPr>
        <sz val="5"/>
        <rFont val="Times New Roman"/>
        <family val="18"/>
      </rPr>
      <t>16,886   1991   4,835.2</t>
    </r>
  </si>
  <si>
    <r>
      <rPr>
        <sz val="6"/>
        <rFont val="Times New Roman"/>
        <family val="18"/>
      </rPr>
      <t>199100000209840   12/1/1991 EASMENT - HARRIS BRANCH WW P</t>
    </r>
  </si>
  <si>
    <r>
      <rPr>
        <sz val="5"/>
        <rFont val="Times New Roman"/>
        <family val="18"/>
      </rPr>
      <t>4,500   1991   4,835.2</t>
    </r>
  </si>
  <si>
    <r>
      <rPr>
        <sz val="6"/>
        <rFont val="Times New Roman"/>
        <family val="18"/>
      </rPr>
      <t>199600000210970     1/1/1996 EASMENT-15419 LONG VISTA DRI</t>
    </r>
  </si>
  <si>
    <r>
      <rPr>
        <sz val="5"/>
        <rFont val="Times New Roman"/>
        <family val="18"/>
      </rPr>
      <t>500   1996   5,622.1</t>
    </r>
  </si>
  <si>
    <r>
      <rPr>
        <sz val="6"/>
        <rFont val="Times New Roman"/>
        <family val="18"/>
      </rPr>
      <t>199000000204420     1/1/1990 EASMENT-LAND</t>
    </r>
  </si>
  <si>
    <r>
      <rPr>
        <sz val="5"/>
        <rFont val="Times New Roman"/>
        <family val="18"/>
      </rPr>
      <t>75   1990   4,731.3</t>
    </r>
  </si>
  <si>
    <r>
      <rPr>
        <sz val="6"/>
        <rFont val="Times New Roman"/>
        <family val="18"/>
      </rPr>
      <t>2003CO00009782     3/3/2003 ESMNT-AUSTIN BERGSTRON AIRPO</t>
    </r>
  </si>
  <si>
    <r>
      <rPr>
        <sz val="5"/>
        <rFont val="Times New Roman"/>
        <family val="18"/>
      </rPr>
      <t>42,662   2003   6,694.6</t>
    </r>
  </si>
  <si>
    <r>
      <rPr>
        <sz val="6"/>
        <rFont val="Times New Roman"/>
        <family val="18"/>
      </rPr>
      <t>2003CO00009770     1/2/2003 ESMNT-AVILA, CORNELIO &amp; MARI</t>
    </r>
  </si>
  <si>
    <r>
      <rPr>
        <sz val="5"/>
        <rFont val="Times New Roman"/>
        <family val="18"/>
      </rPr>
      <t>1,790   2003   6,694.6</t>
    </r>
  </si>
  <si>
    <r>
      <rPr>
        <sz val="6"/>
        <rFont val="Times New Roman"/>
        <family val="18"/>
      </rPr>
      <t>200200000214270   7/10/2002 ESMT - 11424 IH 35 NORTH</t>
    </r>
  </si>
  <si>
    <r>
      <rPr>
        <sz val="5"/>
        <rFont val="Times New Roman"/>
        <family val="18"/>
      </rPr>
      <t>9,867   2002   6,537.9</t>
    </r>
  </si>
  <si>
    <r>
      <rPr>
        <sz val="6"/>
        <rFont val="Times New Roman"/>
        <family val="18"/>
      </rPr>
      <t>200200000214060   2/21/2002 ESMT - 11601 N LAMAR BLVD</t>
    </r>
  </si>
  <si>
    <r>
      <rPr>
        <sz val="5"/>
        <rFont val="Times New Roman"/>
        <family val="18"/>
      </rPr>
      <t>1,352   2002   6,537.9</t>
    </r>
  </si>
  <si>
    <r>
      <rPr>
        <sz val="6"/>
        <rFont val="Times New Roman"/>
        <family val="18"/>
      </rPr>
      <t>200200000214070   2/21/2002 ESMT - 11601 N LAMAR BLVD</t>
    </r>
  </si>
  <si>
    <r>
      <rPr>
        <sz val="5"/>
        <rFont val="Times New Roman"/>
        <family val="18"/>
      </rPr>
      <t>946   2002   6,537.9</t>
    </r>
  </si>
  <si>
    <r>
      <rPr>
        <sz val="6"/>
        <rFont val="Times New Roman"/>
        <family val="18"/>
      </rPr>
      <t>200200000214080     2/6/2002 ESMT - 11601 N LAMAR BLVD</t>
    </r>
  </si>
  <si>
    <r>
      <rPr>
        <sz val="5"/>
        <rFont val="Times New Roman"/>
        <family val="18"/>
      </rPr>
      <t>485   2002   6,537.9</t>
    </r>
  </si>
  <si>
    <r>
      <rPr>
        <sz val="6"/>
        <rFont val="Times New Roman"/>
        <family val="18"/>
      </rPr>
      <t>200200000214090     2/7/2002 ESMT - 11601 N LAMAR BLVD</t>
    </r>
  </si>
  <si>
    <r>
      <rPr>
        <sz val="5"/>
        <rFont val="Times New Roman"/>
        <family val="18"/>
      </rPr>
      <t>974   2002   6,537.9</t>
    </r>
  </si>
  <si>
    <r>
      <rPr>
        <sz val="6"/>
        <rFont val="Times New Roman"/>
        <family val="18"/>
      </rPr>
      <t>200200000214050   2/14/2002 ESMT - 11607 N LAMAR BLVD</t>
    </r>
  </si>
  <si>
    <r>
      <rPr>
        <sz val="5"/>
        <rFont val="Times New Roman"/>
        <family val="18"/>
      </rPr>
      <t>1,940   2002   6,537.9</t>
    </r>
  </si>
  <si>
    <r>
      <rPr>
        <sz val="6"/>
        <rFont val="Times New Roman"/>
        <family val="18"/>
      </rPr>
      <t>200200000214180   6/28/2002 ESMT - 11705 N LAMAR BLVD</t>
    </r>
  </si>
  <si>
    <r>
      <rPr>
        <sz val="5"/>
        <rFont val="Times New Roman"/>
        <family val="18"/>
      </rPr>
      <t>2,729   2002   6,537.9</t>
    </r>
  </si>
  <si>
    <r>
      <rPr>
        <sz val="6"/>
        <rFont val="Times New Roman"/>
        <family val="18"/>
      </rPr>
      <t>200200000214120     6/3/2002 ESMT - 11711 N LAMAR</t>
    </r>
  </si>
  <si>
    <r>
      <rPr>
        <sz val="5"/>
        <rFont val="Times New Roman"/>
        <family val="18"/>
      </rPr>
      <t>2,382   2002   6,537.9</t>
    </r>
  </si>
  <si>
    <r>
      <rPr>
        <sz val="6"/>
        <rFont val="Times New Roman"/>
        <family val="18"/>
      </rPr>
      <t>200200000214220     5/3/2002 ESMT - 11720 N IH 35</t>
    </r>
  </si>
  <si>
    <r>
      <rPr>
        <sz val="5"/>
        <rFont val="Times New Roman"/>
        <family val="18"/>
      </rPr>
      <t>1,965   2002   6,537.9</t>
    </r>
  </si>
  <si>
    <r>
      <rPr>
        <sz val="6"/>
        <rFont val="Times New Roman"/>
        <family val="18"/>
      </rPr>
      <t>200200000214200   7/10/2002 ESMT - 11816 INDIANHEAD DRIV</t>
    </r>
  </si>
  <si>
    <r>
      <rPr>
        <sz val="5"/>
        <rFont val="Times New Roman"/>
        <family val="18"/>
      </rPr>
      <t>1,143   2002   6,537.9</t>
    </r>
  </si>
  <si>
    <r>
      <rPr>
        <sz val="6"/>
        <rFont val="Times New Roman"/>
        <family val="18"/>
      </rPr>
      <t>200200000214210   7/17/2002 ESMT - 11900 INDIANHEAD DRIV</t>
    </r>
  </si>
  <si>
    <r>
      <rPr>
        <sz val="5"/>
        <rFont val="Times New Roman"/>
        <family val="18"/>
      </rPr>
      <t>1,073   2002   6,537.9</t>
    </r>
  </si>
  <si>
    <r>
      <rPr>
        <sz val="6"/>
        <rFont val="Times New Roman"/>
        <family val="18"/>
      </rPr>
      <t>200200000214150   6/20/2002 ESMT - 11921 RENNALEE LOOP</t>
    </r>
  </si>
  <si>
    <r>
      <rPr>
        <sz val="5"/>
        <rFont val="Times New Roman"/>
        <family val="18"/>
      </rPr>
      <t>1,553   2002   6,537.9</t>
    </r>
  </si>
  <si>
    <r>
      <rPr>
        <sz val="6"/>
        <rFont val="Times New Roman"/>
        <family val="18"/>
      </rPr>
      <t>200200000214280   7/22/2002 ESMT - 12100 IH 35 NORTH</t>
    </r>
  </si>
  <si>
    <r>
      <rPr>
        <sz val="5"/>
        <rFont val="Times New Roman"/>
        <family val="18"/>
      </rPr>
      <t>1,784   2002   6,537.9</t>
    </r>
  </si>
  <si>
    <r>
      <rPr>
        <sz val="6"/>
        <rFont val="Times New Roman"/>
        <family val="18"/>
      </rPr>
      <t>200810000015138   9/30/2007 ESMT - 1401 E RUNDBURG LN</t>
    </r>
  </si>
  <si>
    <r>
      <rPr>
        <sz val="5"/>
        <rFont val="Times New Roman"/>
        <family val="18"/>
      </rPr>
      <t>87,000   2007   7,966.9</t>
    </r>
  </si>
  <si>
    <r>
      <rPr>
        <sz val="6"/>
        <rFont val="Times New Roman"/>
        <family val="18"/>
      </rPr>
      <t>200200000214140   6/20/2002 ESMT - 1515 TAMAR LANE</t>
    </r>
  </si>
  <si>
    <r>
      <rPr>
        <sz val="5"/>
        <rFont val="Times New Roman"/>
        <family val="18"/>
      </rPr>
      <t>4,056   2002   6,537.9</t>
    </r>
  </si>
  <si>
    <r>
      <rPr>
        <sz val="6"/>
        <rFont val="Times New Roman"/>
        <family val="18"/>
      </rPr>
      <t>200200000214160   6/25/2002 ESMT - 301 CEDARBROOK COURT</t>
    </r>
  </si>
  <si>
    <r>
      <rPr>
        <sz val="5"/>
        <rFont val="Times New Roman"/>
        <family val="18"/>
      </rPr>
      <t>2,102   2002   6,537.9</t>
    </r>
  </si>
  <si>
    <r>
      <rPr>
        <sz val="6"/>
        <rFont val="Times New Roman"/>
        <family val="18"/>
      </rPr>
      <t>200200000214170   6/26/2002 ESMT - 304 CEDARBROOK COURT</t>
    </r>
  </si>
  <si>
    <r>
      <rPr>
        <sz val="5"/>
        <rFont val="Times New Roman"/>
        <family val="18"/>
      </rPr>
      <t>1,242   2002   6,537.9</t>
    </r>
  </si>
  <si>
    <r>
      <rPr>
        <sz val="6"/>
        <rFont val="Times New Roman"/>
        <family val="18"/>
      </rPr>
      <t>200200000214110     6/3/2002 ESMT - 306 CEDARBROOK COURT</t>
    </r>
  </si>
  <si>
    <r>
      <rPr>
        <sz val="5"/>
        <rFont val="Times New Roman"/>
        <family val="18"/>
      </rPr>
      <t>1,246   2002   6,537.9</t>
    </r>
  </si>
  <si>
    <r>
      <rPr>
        <sz val="6"/>
        <rFont val="Times New Roman"/>
        <family val="18"/>
      </rPr>
      <t>200200000213680   7/12/2002 ESMT - 3119 STATE HWY 71 EAS</t>
    </r>
  </si>
  <si>
    <r>
      <rPr>
        <sz val="5"/>
        <rFont val="Times New Roman"/>
        <family val="18"/>
      </rPr>
      <t>3,843   2002   6,537.9</t>
    </r>
  </si>
  <si>
    <r>
      <rPr>
        <sz val="6"/>
        <rFont val="Times New Roman"/>
        <family val="18"/>
      </rPr>
      <t>200200000213460     3/7/2002 ESMT - 3400 MLK BLVD EAST</t>
    </r>
  </si>
  <si>
    <r>
      <rPr>
        <sz val="5"/>
        <rFont val="Times New Roman"/>
        <family val="18"/>
      </rPr>
      <t>1,897   2002   6,537.9</t>
    </r>
  </si>
  <si>
    <r>
      <rPr>
        <sz val="6"/>
        <rFont val="Times New Roman"/>
        <family val="18"/>
      </rPr>
      <t>200200000213460   10/1/2002 ESMT - 3400 MLK BLVD EAST</t>
    </r>
  </si>
  <si>
    <r>
      <rPr>
        <sz val="5"/>
        <rFont val="Times New Roman"/>
        <family val="18"/>
      </rPr>
      <t>175   2002   6,537.9</t>
    </r>
  </si>
  <si>
    <r>
      <rPr>
        <sz val="6"/>
        <rFont val="Times New Roman"/>
        <family val="18"/>
      </rPr>
      <t>200200000213480     5/3/2002 ESMT - 3402 MLK BLVD EAST</t>
    </r>
  </si>
  <si>
    <r>
      <rPr>
        <sz val="5"/>
        <rFont val="Times New Roman"/>
        <family val="18"/>
      </rPr>
      <t>1,824   2002   6,537.9</t>
    </r>
  </si>
  <si>
    <r>
      <rPr>
        <sz val="6"/>
        <rFont val="Times New Roman"/>
        <family val="18"/>
      </rPr>
      <t>200200000213480   10/1/2002 ESMT - 3402 MLK BLVD EAST</t>
    </r>
  </si>
  <si>
    <r>
      <rPr>
        <sz val="5"/>
        <rFont val="Times New Roman"/>
        <family val="18"/>
      </rPr>
      <t>75   2002   6,537.9</t>
    </r>
  </si>
  <si>
    <r>
      <rPr>
        <sz val="6"/>
        <rFont val="Times New Roman"/>
        <family val="18"/>
      </rPr>
      <t>200200000213500   7/16/2002 ESMT - 3404 MLK BLVD EAST</t>
    </r>
  </si>
  <si>
    <r>
      <rPr>
        <sz val="5"/>
        <rFont val="Times New Roman"/>
        <family val="18"/>
      </rPr>
      <t>2,070   2002   6,537.9</t>
    </r>
  </si>
  <si>
    <r>
      <rPr>
        <sz val="6"/>
        <rFont val="Times New Roman"/>
        <family val="18"/>
      </rPr>
      <t>200200000213500   10/1/2002 ESMT - 3404 MLK BLVD EAST</t>
    </r>
  </si>
  <si>
    <r>
      <rPr>
        <sz val="5"/>
        <rFont val="Times New Roman"/>
        <family val="18"/>
      </rPr>
      <t>9   2002   6,537.9</t>
    </r>
  </si>
  <si>
    <r>
      <rPr>
        <sz val="6"/>
        <rFont val="Times New Roman"/>
        <family val="18"/>
      </rPr>
      <t>200200000213490     5/3/2002 ESMT - 3406 MLK BLVD EAST</t>
    </r>
  </si>
  <si>
    <r>
      <rPr>
        <sz val="5"/>
        <rFont val="Times New Roman"/>
        <family val="18"/>
      </rPr>
      <t>1,676   2002   6,537.9</t>
    </r>
  </si>
  <si>
    <r>
      <rPr>
        <sz val="6"/>
        <rFont val="Times New Roman"/>
        <family val="18"/>
      </rPr>
      <t>200200000213490   10/1/2002 ESMT - 3406 MLK BLVD EAST</t>
    </r>
  </si>
  <si>
    <r>
      <rPr>
        <sz val="5"/>
        <rFont val="Times New Roman"/>
        <family val="18"/>
      </rPr>
      <t>85   2002   6,537.9</t>
    </r>
  </si>
  <si>
    <r>
      <rPr>
        <sz val="6"/>
        <rFont val="Times New Roman"/>
        <family val="18"/>
      </rPr>
      <t>200200000213440   2/19/2002 ESMT - 3412 MLK BLVD</t>
    </r>
  </si>
  <si>
    <r>
      <rPr>
        <sz val="5"/>
        <rFont val="Times New Roman"/>
        <family val="18"/>
      </rPr>
      <t>1,260   2002   6,537.9</t>
    </r>
  </si>
  <si>
    <r>
      <rPr>
        <sz val="6"/>
        <rFont val="Times New Roman"/>
        <family val="18"/>
      </rPr>
      <t>200200000213440   10/1/2002 ESMT - 3412 MLK BLVD</t>
    </r>
  </si>
  <si>
    <r>
      <rPr>
        <sz val="6"/>
        <rFont val="Times New Roman"/>
        <family val="18"/>
      </rPr>
      <t>200200000213470     4/8/2002 ESMT - 3414 MLK BLVD EAST</t>
    </r>
  </si>
  <si>
    <r>
      <rPr>
        <sz val="5"/>
        <rFont val="Times New Roman"/>
        <family val="18"/>
      </rPr>
      <t>1,265   2002   6,537.9</t>
    </r>
  </si>
  <si>
    <r>
      <rPr>
        <sz val="6"/>
        <rFont val="Times New Roman"/>
        <family val="18"/>
      </rPr>
      <t>200200000213450     2/7/2002 ESMT - 3504 MLK BLVD EAST</t>
    </r>
  </si>
  <si>
    <r>
      <rPr>
        <sz val="5"/>
        <rFont val="Times New Roman"/>
        <family val="18"/>
      </rPr>
      <t>2,477   2002   6,537.9</t>
    </r>
  </si>
  <si>
    <r>
      <rPr>
        <sz val="6"/>
        <rFont val="Times New Roman"/>
        <family val="18"/>
      </rPr>
      <t>200200000213450   10/1/2002 ESMT - 3504 MLK BLVD EAST</t>
    </r>
  </si>
  <si>
    <r>
      <rPr>
        <sz val="5"/>
        <rFont val="Times New Roman"/>
        <family val="18"/>
      </rPr>
      <t>11   2002   6,537.9</t>
    </r>
  </si>
  <si>
    <r>
      <rPr>
        <sz val="6"/>
        <rFont val="Times New Roman"/>
        <family val="18"/>
      </rPr>
      <t>200200000213690   7/29/2002 ESMT - 4601 GRANNY DRIVE</t>
    </r>
  </si>
  <si>
    <r>
      <rPr>
        <sz val="5"/>
        <rFont val="Times New Roman"/>
        <family val="18"/>
      </rPr>
      <t>2,667   2002   6,537.9</t>
    </r>
  </si>
  <si>
    <r>
      <rPr>
        <sz val="6"/>
        <rFont val="Times New Roman"/>
        <family val="18"/>
      </rPr>
      <t>200200000214100   6/24/2002 ESMT - 705 W CADDO ST</t>
    </r>
  </si>
  <si>
    <r>
      <rPr>
        <sz val="5"/>
        <rFont val="Times New Roman"/>
        <family val="18"/>
      </rPr>
      <t>1,016   2002   6,537.9</t>
    </r>
  </si>
  <si>
    <r>
      <rPr>
        <sz val="6"/>
        <rFont val="Times New Roman"/>
        <family val="18"/>
      </rPr>
      <t>200200000214190     7/9/2002 ESMT - 707 JETTA COURT</t>
    </r>
  </si>
  <si>
    <r>
      <rPr>
        <sz val="5"/>
        <rFont val="Times New Roman"/>
        <family val="18"/>
      </rPr>
      <t>7,997   2002   6,537.9</t>
    </r>
  </si>
  <si>
    <r>
      <rPr>
        <sz val="6"/>
        <rFont val="Times New Roman"/>
        <family val="18"/>
      </rPr>
      <t>200200000214130   6/19/2002 ESMT - 710 W CADDO ST</t>
    </r>
  </si>
  <si>
    <r>
      <rPr>
        <sz val="5"/>
        <rFont val="Times New Roman"/>
        <family val="18"/>
      </rPr>
      <t>2,950   2002   6,537.9</t>
    </r>
  </si>
  <si>
    <r>
      <rPr>
        <sz val="6"/>
        <rFont val="Times New Roman"/>
        <family val="18"/>
      </rPr>
      <t>200200000213710   3/18/2002 ESMT - 7701 CAMERON ROAD</t>
    </r>
  </si>
  <si>
    <r>
      <rPr>
        <sz val="5"/>
        <rFont val="Times New Roman"/>
        <family val="18"/>
      </rPr>
      <t>7,402   2002   6,537.9</t>
    </r>
  </si>
  <si>
    <r>
      <rPr>
        <sz val="6"/>
        <rFont val="Times New Roman"/>
        <family val="18"/>
      </rPr>
      <t>2002CO00005182   10/1/2002 ESMT - FALLWELL LANE</t>
    </r>
  </si>
  <si>
    <r>
      <rPr>
        <sz val="5"/>
        <rFont val="Times New Roman"/>
        <family val="18"/>
      </rPr>
      <t>4,626   2002   6,537.9</t>
    </r>
  </si>
  <si>
    <r>
      <rPr>
        <sz val="6"/>
        <rFont val="Times New Roman"/>
        <family val="18"/>
      </rPr>
      <t>200200000214250   6/28/2002 ESMT - IH 35 N, LOT 13</t>
    </r>
  </si>
  <si>
    <r>
      <rPr>
        <sz val="5"/>
        <rFont val="Times New Roman"/>
        <family val="18"/>
      </rPr>
      <t>2,171   2002   6,537.9</t>
    </r>
  </si>
  <si>
    <r>
      <rPr>
        <sz val="6"/>
        <rFont val="Times New Roman"/>
        <family val="18"/>
      </rPr>
      <t>200200000214240   6/28/2002 ESMT - IH 35 N, LOT 14</t>
    </r>
  </si>
  <si>
    <r>
      <rPr>
        <sz val="5"/>
        <rFont val="Times New Roman"/>
        <family val="18"/>
      </rPr>
      <t>2,172   2002   6,537.9</t>
    </r>
  </si>
  <si>
    <r>
      <rPr>
        <sz val="6"/>
        <rFont val="Times New Roman"/>
        <family val="18"/>
      </rPr>
      <t>200200000214230   6/28/2002 ESMT - IH 35 N, LOT 15</t>
    </r>
  </si>
  <si>
    <r>
      <rPr>
        <sz val="5"/>
        <rFont val="Times New Roman"/>
        <family val="18"/>
      </rPr>
      <t>2,173   2002   6,537.9</t>
    </r>
  </si>
  <si>
    <r>
      <rPr>
        <sz val="6"/>
        <rFont val="Times New Roman"/>
        <family val="18"/>
      </rPr>
      <t>200200000214260   6/28/2002 ESMT - IH 35 N, LOT 16</t>
    </r>
  </si>
  <si>
    <r>
      <rPr>
        <sz val="5"/>
        <rFont val="Times New Roman"/>
        <family val="18"/>
      </rPr>
      <t>3,279   2002   6,537.9</t>
    </r>
  </si>
  <si>
    <r>
      <rPr>
        <sz val="6"/>
        <rFont val="Times New Roman"/>
        <family val="18"/>
      </rPr>
      <t>200810000015139   9/30/2007 ESMT - RUNBURG - IH35 TO ORIOLE DR</t>
    </r>
  </si>
  <si>
    <r>
      <rPr>
        <sz val="5"/>
        <rFont val="Times New Roman"/>
        <family val="18"/>
      </rPr>
      <t>19,422   2007   7,966.9</t>
    </r>
  </si>
  <si>
    <r>
      <rPr>
        <sz val="6"/>
        <rFont val="Times New Roman"/>
        <family val="18"/>
      </rPr>
      <t>200810000015140   9/30/2007 ESMT - YAGER LN AT IH35</t>
    </r>
  </si>
  <si>
    <r>
      <rPr>
        <sz val="5"/>
        <rFont val="Times New Roman"/>
        <family val="18"/>
      </rPr>
      <t>64,452   2007   7,966.9</t>
    </r>
  </si>
  <si>
    <r>
      <rPr>
        <sz val="6"/>
        <rFont val="Times New Roman"/>
        <family val="18"/>
      </rPr>
      <t>2002UP00000821      9/6/2002 ESMT -11906 INDIANHEAD DR</t>
    </r>
  </si>
  <si>
    <r>
      <rPr>
        <sz val="5"/>
        <rFont val="Times New Roman"/>
        <family val="18"/>
      </rPr>
      <t>1,344   2002   6,537.9</t>
    </r>
  </si>
  <si>
    <r>
      <rPr>
        <sz val="6"/>
        <rFont val="Times New Roman"/>
        <family val="18"/>
      </rPr>
      <t>2002UP00000821      4/8/2002 ESMT -11906 INDIANHEAD DR</t>
    </r>
  </si>
  <si>
    <r>
      <rPr>
        <sz val="5"/>
        <rFont val="Times New Roman"/>
        <family val="18"/>
      </rPr>
      <t>78   2002   6,537.9</t>
    </r>
  </si>
  <si>
    <r>
      <rPr>
        <sz val="6"/>
        <rFont val="Times New Roman"/>
        <family val="18"/>
      </rPr>
      <t>2004CO01001262     5/5/2004 ESMT-0 51ST ST E</t>
    </r>
  </si>
  <si>
    <r>
      <rPr>
        <sz val="5"/>
        <rFont val="Times New Roman"/>
        <family val="18"/>
      </rPr>
      <t>698   2004   7,114.9</t>
    </r>
  </si>
  <si>
    <r>
      <rPr>
        <sz val="6"/>
        <rFont val="Times New Roman"/>
        <family val="18"/>
      </rPr>
      <t>2004CO01001212     6/4/2004 ESMT-0 BROADMOOR DR</t>
    </r>
  </si>
  <si>
    <r>
      <rPr>
        <sz val="5"/>
        <rFont val="Times New Roman"/>
        <family val="18"/>
      </rPr>
      <t>3,794   2004   7,114.9</t>
    </r>
  </si>
  <si>
    <r>
      <rPr>
        <sz val="6"/>
        <rFont val="Times New Roman"/>
        <family val="18"/>
      </rPr>
      <t>2005UP00003734    9/21/2005 ESMT-0 COCKNEY DR</t>
    </r>
  </si>
  <si>
    <r>
      <rPr>
        <sz val="5"/>
        <rFont val="Times New Roman"/>
        <family val="18"/>
      </rPr>
      <t>2,416   2005   7,446.0</t>
    </r>
  </si>
  <si>
    <r>
      <rPr>
        <sz val="6"/>
        <rFont val="Times New Roman"/>
        <family val="18"/>
      </rPr>
      <t>2004CO01001267   1/15/2004 ESMT-0 E 51ST ST</t>
    </r>
  </si>
  <si>
    <r>
      <rPr>
        <sz val="5"/>
        <rFont val="Times New Roman"/>
        <family val="18"/>
      </rPr>
      <t>827   2004   7,114.9</t>
    </r>
  </si>
  <si>
    <r>
      <rPr>
        <sz val="6"/>
        <rFont val="Times New Roman"/>
        <family val="18"/>
      </rPr>
      <t>200710000008482     9/4/2007 ESMT-0 E 51ST ST (GAX07090432032)</t>
    </r>
  </si>
  <si>
    <r>
      <rPr>
        <sz val="5"/>
        <rFont val="Times New Roman"/>
        <family val="18"/>
      </rPr>
      <t>11,111   2007   7,966.9</t>
    </r>
  </si>
  <si>
    <r>
      <rPr>
        <sz val="6"/>
        <rFont val="Times New Roman"/>
        <family val="18"/>
      </rPr>
      <t>2004CO01001220     4/5/2004 ESMT-0 E ANDERSON LANE</t>
    </r>
  </si>
  <si>
    <r>
      <rPr>
        <sz val="5"/>
        <rFont val="Times New Roman"/>
        <family val="18"/>
      </rPr>
      <t>3,067   2004   7,114.9</t>
    </r>
  </si>
  <si>
    <r>
      <rPr>
        <sz val="6"/>
        <rFont val="Times New Roman"/>
        <family val="18"/>
      </rPr>
      <t>2004CO01001192     5/3/2004 ESMT-0 ED BLUESTEIN BLVD</t>
    </r>
  </si>
  <si>
    <r>
      <rPr>
        <sz val="5"/>
        <rFont val="Times New Roman"/>
        <family val="18"/>
      </rPr>
      <t>5,530   2004   7,114.9</t>
    </r>
  </si>
  <si>
    <r>
      <rPr>
        <sz val="6"/>
        <rFont val="Times New Roman"/>
        <family val="18"/>
      </rPr>
      <t>2006UP00011979    5/12/2006 ESMT-0 ED BLUESTEIN BLVD</t>
    </r>
  </si>
  <si>
    <r>
      <rPr>
        <sz val="5"/>
        <rFont val="Times New Roman"/>
        <family val="18"/>
      </rPr>
      <t>23,783   2006   7,751.2</t>
    </r>
  </si>
  <si>
    <r>
      <rPr>
        <sz val="6"/>
        <rFont val="Times New Roman"/>
        <family val="18"/>
      </rPr>
      <t>2004UP00003741  11/22/2004 ESMT-0 EVA STREET</t>
    </r>
  </si>
  <si>
    <r>
      <rPr>
        <sz val="5"/>
        <rFont val="Times New Roman"/>
        <family val="18"/>
      </rPr>
      <t>1,419   2004   7,114.9</t>
    </r>
  </si>
  <si>
    <r>
      <rPr>
        <sz val="6"/>
        <rFont val="Times New Roman"/>
        <family val="18"/>
      </rPr>
      <t>2004UP00003742  11/22/2004 ESMT-0 EVA STREET</t>
    </r>
  </si>
  <si>
    <r>
      <rPr>
        <sz val="5"/>
        <rFont val="Times New Roman"/>
        <family val="18"/>
      </rPr>
      <t>1,418   2004   7,114.9</t>
    </r>
  </si>
  <si>
    <r>
      <rPr>
        <sz val="6"/>
        <rFont val="Times New Roman"/>
        <family val="18"/>
      </rPr>
      <t>2004UP00003720  10/22/2004 ESMT-0 EXECUTIVE CENTER DR</t>
    </r>
  </si>
  <si>
    <r>
      <rPr>
        <sz val="5"/>
        <rFont val="Times New Roman"/>
        <family val="18"/>
      </rPr>
      <t>5,071   2004   7,114.9</t>
    </r>
  </si>
  <si>
    <r>
      <rPr>
        <sz val="6"/>
        <rFont val="Times New Roman"/>
        <family val="18"/>
      </rPr>
      <t>2005UP00003705    2/25/2005 ESMT-0 FM 1825</t>
    </r>
  </si>
  <si>
    <r>
      <rPr>
        <sz val="5"/>
        <rFont val="Times New Roman"/>
        <family val="18"/>
      </rPr>
      <t>58,383   2005   7,446.0</t>
    </r>
  </si>
  <si>
    <r>
      <rPr>
        <sz val="6"/>
        <rFont val="Times New Roman"/>
        <family val="18"/>
      </rPr>
      <t>2002UP00000815    8/26/2002 ESMT-0 HWY 71 E</t>
    </r>
  </si>
  <si>
    <r>
      <rPr>
        <sz val="5"/>
        <rFont val="Times New Roman"/>
        <family val="18"/>
      </rPr>
      <t>5,946   2002   6,537.9</t>
    </r>
  </si>
  <si>
    <r>
      <rPr>
        <sz val="6"/>
        <rFont val="Times New Roman"/>
        <family val="18"/>
      </rPr>
      <t>2004CO01001224   2/14/2004 ESMT-0 NORTHGATE BLVD</t>
    </r>
  </si>
  <si>
    <r>
      <rPr>
        <sz val="5"/>
        <rFont val="Times New Roman"/>
        <family val="18"/>
      </rPr>
      <t>2,854   2004   7,114.9</t>
    </r>
  </si>
  <si>
    <r>
      <rPr>
        <sz val="6"/>
        <rFont val="Times New Roman"/>
        <family val="18"/>
      </rPr>
      <t>2004CO01001258   10/7/2003 ESMT-0 PECAN SPRING RD</t>
    </r>
  </si>
  <si>
    <r>
      <rPr>
        <sz val="5"/>
        <rFont val="Times New Roman"/>
        <family val="18"/>
      </rPr>
      <t>485   2003   6,694.6</t>
    </r>
  </si>
  <si>
    <r>
      <rPr>
        <sz val="6"/>
        <rFont val="Times New Roman"/>
        <family val="18"/>
      </rPr>
      <t>2004UP00000782    8/27/2004 ESMT-0 PECAN ST</t>
    </r>
  </si>
  <si>
    <r>
      <rPr>
        <sz val="5"/>
        <rFont val="Times New Roman"/>
        <family val="18"/>
      </rPr>
      <t>953   2004   7,114.9</t>
    </r>
  </si>
  <si>
    <r>
      <rPr>
        <sz val="6"/>
        <rFont val="Times New Roman"/>
        <family val="18"/>
      </rPr>
      <t>2004UP00000782      7/9/2004 ESMT-0 PECAN ST</t>
    </r>
  </si>
  <si>
    <r>
      <rPr>
        <sz val="5"/>
        <rFont val="Times New Roman"/>
        <family val="18"/>
      </rPr>
      <t>90   2004   7,114.9</t>
    </r>
  </si>
  <si>
    <r>
      <rPr>
        <sz val="6"/>
        <rFont val="Times New Roman"/>
        <family val="18"/>
      </rPr>
      <t>2004UP00000782  11/19/2003 ESMT-0 PECAN ST</t>
    </r>
  </si>
  <si>
    <r>
      <rPr>
        <sz val="5"/>
        <rFont val="Times New Roman"/>
        <family val="18"/>
      </rPr>
      <t>78   2003   6,694.6</t>
    </r>
  </si>
  <si>
    <r>
      <rPr>
        <sz val="6"/>
        <rFont val="Times New Roman"/>
        <family val="18"/>
      </rPr>
      <t>2004UP00000782      9/9/2004 ESMT-0 PECAN ST</t>
    </r>
  </si>
  <si>
    <r>
      <rPr>
        <sz val="6"/>
        <rFont val="Times New Roman"/>
        <family val="18"/>
      </rPr>
      <t>2004UP00000782      7/2/2004 ESMT-0 PECAN ST</t>
    </r>
  </si>
  <si>
    <r>
      <rPr>
        <sz val="5"/>
        <rFont val="Times New Roman"/>
        <family val="18"/>
      </rPr>
      <t>60   2004   7,114.9</t>
    </r>
  </si>
  <si>
    <r>
      <rPr>
        <sz val="6"/>
        <rFont val="Times New Roman"/>
        <family val="18"/>
      </rPr>
      <t>2004UP00003743  11/22/2004 ESMT-0 ROYSTER AVE</t>
    </r>
  </si>
  <si>
    <r>
      <rPr>
        <sz val="5"/>
        <rFont val="Times New Roman"/>
        <family val="18"/>
      </rPr>
      <t>1,416   2004   7,114.9</t>
    </r>
  </si>
  <si>
    <r>
      <rPr>
        <sz val="6"/>
        <rFont val="Times New Roman"/>
        <family val="18"/>
      </rPr>
      <t>2005UP00003707      8/1/2005 ESMT-0 ROYSTER AVE</t>
    </r>
  </si>
  <si>
    <r>
      <rPr>
        <sz val="5"/>
        <rFont val="Times New Roman"/>
        <family val="18"/>
      </rPr>
      <t>1,435   2005   7,446.0</t>
    </r>
  </si>
  <si>
    <r>
      <rPr>
        <sz val="6"/>
        <rFont val="Times New Roman"/>
        <family val="18"/>
      </rPr>
      <t>2004CO01001237   8/21/2003 ESMT-0 ROYSTER LANE</t>
    </r>
  </si>
  <si>
    <r>
      <rPr>
        <sz val="5"/>
        <rFont val="Times New Roman"/>
        <family val="18"/>
      </rPr>
      <t>1,919   2003   6,694.6</t>
    </r>
  </si>
  <si>
    <r>
      <rPr>
        <sz val="6"/>
        <rFont val="Times New Roman"/>
        <family val="18"/>
      </rPr>
      <t>2004CO01001237   6/16/2003 ESMT-0 ROYSTER LANE</t>
    </r>
  </si>
  <si>
    <r>
      <rPr>
        <sz val="5"/>
        <rFont val="Times New Roman"/>
        <family val="18"/>
      </rPr>
      <t>90   2003   6,694.6</t>
    </r>
  </si>
  <si>
    <r>
      <rPr>
        <sz val="6"/>
        <rFont val="Times New Roman"/>
        <family val="18"/>
      </rPr>
      <t>2004CO01001237 10/20/2004 ESMT-0 ROYSTER LANE</t>
    </r>
  </si>
  <si>
    <r>
      <rPr>
        <sz val="5"/>
        <rFont val="Times New Roman"/>
        <family val="18"/>
      </rPr>
      <t>36   2004   7,114.9</t>
    </r>
  </si>
  <si>
    <r>
      <rPr>
        <sz val="6"/>
        <rFont val="Times New Roman"/>
        <family val="18"/>
      </rPr>
      <t>2004UP00003722  10/19/2004 ESMT-0 RUNDBERG LN W</t>
    </r>
  </si>
  <si>
    <r>
      <rPr>
        <sz val="5"/>
        <rFont val="Times New Roman"/>
        <family val="18"/>
      </rPr>
      <t>1,545   2004   7,114.9</t>
    </r>
  </si>
  <si>
    <r>
      <rPr>
        <sz val="6"/>
        <rFont val="Times New Roman"/>
        <family val="18"/>
      </rPr>
      <t>2006UP00011963      3/6/2006 ESMT-0 S LAMAR</t>
    </r>
  </si>
  <si>
    <r>
      <rPr>
        <sz val="5"/>
        <rFont val="Times New Roman"/>
        <family val="18"/>
      </rPr>
      <t>18,627   2006   7,751.2</t>
    </r>
  </si>
  <si>
    <r>
      <rPr>
        <sz val="6"/>
        <rFont val="Times New Roman"/>
        <family val="18"/>
      </rPr>
      <t>2004CO01001109   4/30/2004 ESMT-0 US HWY 290E</t>
    </r>
  </si>
  <si>
    <r>
      <rPr>
        <sz val="5"/>
        <rFont val="Times New Roman"/>
        <family val="18"/>
      </rPr>
      <t>297,960   2004   7,114.9</t>
    </r>
  </si>
  <si>
    <r>
      <rPr>
        <sz val="6"/>
        <rFont val="Times New Roman"/>
        <family val="18"/>
      </rPr>
      <t>2004UP00003717    12/3/2004 ESMT-1014 E 53RD ST</t>
    </r>
  </si>
  <si>
    <r>
      <rPr>
        <sz val="5"/>
        <rFont val="Times New Roman"/>
        <family val="18"/>
      </rPr>
      <t>11,770   2004   7,114.9</t>
    </r>
  </si>
  <si>
    <r>
      <rPr>
        <sz val="6"/>
        <rFont val="Times New Roman"/>
        <family val="18"/>
      </rPr>
      <t>2004CO01001193     8/4/2003 ESMT-102 CANYON CIRLCE WEST</t>
    </r>
  </si>
  <si>
    <r>
      <rPr>
        <sz val="5"/>
        <rFont val="Times New Roman"/>
        <family val="18"/>
      </rPr>
      <t>5,383   2003   6,694.6</t>
    </r>
  </si>
  <si>
    <r>
      <rPr>
        <sz val="6"/>
        <rFont val="Times New Roman"/>
        <family val="18"/>
      </rPr>
      <t>2004CO01001170     7/1/2004 ESMT-1032 E 53RD STREET</t>
    </r>
  </si>
  <si>
    <r>
      <rPr>
        <sz val="5"/>
        <rFont val="Times New Roman"/>
        <family val="18"/>
      </rPr>
      <t>12,708   2004   7,114.9</t>
    </r>
  </si>
  <si>
    <r>
      <rPr>
        <sz val="6"/>
        <rFont val="Times New Roman"/>
        <family val="18"/>
      </rPr>
      <t>2006UP00011987      5/3/2006 ESMT-1088 PARK PLAZA</t>
    </r>
  </si>
  <si>
    <r>
      <rPr>
        <sz val="5"/>
        <rFont val="Times New Roman"/>
        <family val="18"/>
      </rPr>
      <t>14,359   2006   7,751.2</t>
    </r>
  </si>
  <si>
    <r>
      <rPr>
        <sz val="6"/>
        <rFont val="Times New Roman"/>
        <family val="18"/>
      </rPr>
      <t>2004CO01001211   1/15/2004 ESMT-1100 BELMONT PKWY</t>
    </r>
  </si>
  <si>
    <r>
      <rPr>
        <sz val="5"/>
        <rFont val="Times New Roman"/>
        <family val="18"/>
      </rPr>
      <t>3,799   2004   7,114.9</t>
    </r>
  </si>
  <si>
    <r>
      <rPr>
        <sz val="6"/>
        <rFont val="Times New Roman"/>
        <family val="18"/>
      </rPr>
      <t>2004CO01001128   6/24/2004 ESMT-1101 W 31ST ST</t>
    </r>
  </si>
  <si>
    <r>
      <rPr>
        <sz val="5"/>
        <rFont val="Times New Roman"/>
        <family val="18"/>
      </rPr>
      <t>49,109   2004   7,114.9</t>
    </r>
  </si>
  <si>
    <r>
      <rPr>
        <sz val="6"/>
        <rFont val="Times New Roman"/>
        <family val="18"/>
      </rPr>
      <t>2004CO01001191   2/26/2004 ESMT-1102 BELMONT PKWY</t>
    </r>
  </si>
  <si>
    <r>
      <rPr>
        <sz val="5"/>
        <rFont val="Times New Roman"/>
        <family val="18"/>
      </rPr>
      <t>5,579   2004   7,114.9</t>
    </r>
  </si>
  <si>
    <r>
      <rPr>
        <sz val="6"/>
        <rFont val="Times New Roman"/>
        <family val="18"/>
      </rPr>
      <t>2004CO01001222   3/16/2004 ESMT-1104 BELMONT PKWY</t>
    </r>
  </si>
  <si>
    <r>
      <rPr>
        <sz val="5"/>
        <rFont val="Times New Roman"/>
        <family val="18"/>
      </rPr>
      <t>2,891   2004   7,114.9</t>
    </r>
  </si>
  <si>
    <r>
      <rPr>
        <sz val="6"/>
        <rFont val="Times New Roman"/>
        <family val="18"/>
      </rPr>
      <t>2001UP00000817    8/13/2001 ESMT-1107 A JOLENA CIRCLE</t>
    </r>
  </si>
  <si>
    <r>
      <rPr>
        <sz val="5"/>
        <rFont val="Times New Roman"/>
        <family val="18"/>
      </rPr>
      <t>100   2001   6,342.1</t>
    </r>
  </si>
  <si>
    <r>
      <rPr>
        <sz val="6"/>
        <rFont val="Times New Roman"/>
        <family val="18"/>
      </rPr>
      <t>2001UP00000817    12/6/2000 ESMT-1107 A JOLENA CIRCLE</t>
    </r>
  </si>
  <si>
    <r>
      <rPr>
        <sz val="5"/>
        <rFont val="Times New Roman"/>
        <family val="18"/>
      </rPr>
      <t>2,567   2000   6,221.2</t>
    </r>
  </si>
  <si>
    <r>
      <rPr>
        <sz val="6"/>
        <rFont val="Times New Roman"/>
        <family val="18"/>
      </rPr>
      <t>200810000018208   3/13/2008 ESMT-1107 WEST 31ST STREET (GAX 08031213618)</t>
    </r>
  </si>
  <si>
    <r>
      <rPr>
        <sz val="5"/>
        <rFont val="Times New Roman"/>
        <family val="18"/>
      </rPr>
      <t>1,756   2008   8,311.1</t>
    </r>
  </si>
  <si>
    <r>
      <rPr>
        <sz val="6"/>
        <rFont val="Times New Roman"/>
        <family val="18"/>
      </rPr>
      <t>200710000008480     9/7/2007 ESMT-1108 WEST MARY (GAX 07090732409)</t>
    </r>
  </si>
  <si>
    <r>
      <rPr>
        <sz val="5"/>
        <rFont val="Times New Roman"/>
        <family val="18"/>
      </rPr>
      <t>4,202   2007   7,966.9</t>
    </r>
  </si>
  <si>
    <r>
      <rPr>
        <sz val="6"/>
        <rFont val="Times New Roman"/>
        <family val="18"/>
      </rPr>
      <t>2004CO01001213     5/7/2004 ESMT-1109 W 31ST ST</t>
    </r>
  </si>
  <si>
    <r>
      <rPr>
        <sz val="5"/>
        <rFont val="Times New Roman"/>
        <family val="18"/>
      </rPr>
      <t>3,725   2004   7,114.9</t>
    </r>
  </si>
  <si>
    <r>
      <rPr>
        <sz val="6"/>
        <rFont val="Times New Roman"/>
        <family val="18"/>
      </rPr>
      <t>200810000018198   7/22/2008 ESMT-1124 SOUTH IH 35 (GAX 08072200619)</t>
    </r>
  </si>
  <si>
    <r>
      <rPr>
        <sz val="5"/>
        <rFont val="Times New Roman"/>
        <family val="18"/>
      </rPr>
      <t>157,641   2008   8,311.1</t>
    </r>
  </si>
  <si>
    <r>
      <rPr>
        <sz val="6"/>
        <rFont val="Times New Roman"/>
        <family val="18"/>
      </rPr>
      <t>200810000018202   10/8/2007 ESMT-1130 NORTHWESTERN AVE (GAX 07100800662)</t>
    </r>
  </si>
  <si>
    <r>
      <rPr>
        <sz val="5"/>
        <rFont val="Times New Roman"/>
        <family val="18"/>
      </rPr>
      <t>12,087   2007   7,966.9</t>
    </r>
  </si>
  <si>
    <r>
      <rPr>
        <sz val="6"/>
        <rFont val="Times New Roman"/>
        <family val="18"/>
      </rPr>
      <t>2005UP00011975    11/4/2005 ESMT-1134 NORTHWESTER AVE</t>
    </r>
  </si>
  <si>
    <r>
      <rPr>
        <sz val="5"/>
        <rFont val="Times New Roman"/>
        <family val="18"/>
      </rPr>
      <t>2,273   2005   7,446.0</t>
    </r>
  </si>
  <si>
    <r>
      <rPr>
        <sz val="6"/>
        <rFont val="Times New Roman"/>
        <family val="18"/>
      </rPr>
      <t>200810000018201   10/4/2007 ESMT-1139 1/2 POQUITO (GAX 07100400514)</t>
    </r>
  </si>
  <si>
    <r>
      <rPr>
        <sz val="5"/>
        <rFont val="Times New Roman"/>
        <family val="18"/>
      </rPr>
      <t>3,561   2007   7,966.9</t>
    </r>
  </si>
  <si>
    <r>
      <rPr>
        <sz val="6"/>
        <rFont val="Times New Roman"/>
        <family val="18"/>
      </rPr>
      <t>200810000018203 12/12/2007 ESMT-1141 1/2 POQUITO (GAX 07121206407)</t>
    </r>
  </si>
  <si>
    <r>
      <rPr>
        <sz val="5"/>
        <rFont val="Times New Roman"/>
        <family val="18"/>
      </rPr>
      <t>8,016   2007   7,966.9</t>
    </r>
  </si>
  <si>
    <r>
      <rPr>
        <sz val="6"/>
        <rFont val="Times New Roman"/>
        <family val="18"/>
      </rPr>
      <t>2005UP00003711    6/28/2005 ESMT-1141 1/2 POQUITO ST</t>
    </r>
  </si>
  <si>
    <r>
      <rPr>
        <sz val="5"/>
        <rFont val="Times New Roman"/>
        <family val="18"/>
      </rPr>
      <t>3,019   2005   7,446.0</t>
    </r>
  </si>
  <si>
    <r>
      <rPr>
        <sz val="6"/>
        <rFont val="Times New Roman"/>
        <family val="18"/>
      </rPr>
      <t>200810000018204 12/18/2007 ESMT-1141 POQUITO (GAX 07121806933)</t>
    </r>
  </si>
  <si>
    <r>
      <rPr>
        <sz val="5"/>
        <rFont val="Times New Roman"/>
        <family val="18"/>
      </rPr>
      <t>7,534   2007   7,966.9</t>
    </r>
  </si>
  <si>
    <r>
      <rPr>
        <sz val="6"/>
        <rFont val="Times New Roman"/>
        <family val="18"/>
      </rPr>
      <t>200710000006415   11/3/2006 ESMT-11501 &amp; 11503 FEBRUARY DR (GAX06102501149)</t>
    </r>
  </si>
  <si>
    <r>
      <rPr>
        <sz val="5"/>
        <rFont val="Times New Roman"/>
        <family val="18"/>
      </rPr>
      <t>5,379   2006   7,751.2</t>
    </r>
  </si>
  <si>
    <r>
      <rPr>
        <sz val="6"/>
        <rFont val="Times New Roman"/>
        <family val="18"/>
      </rPr>
      <t>2002UP00000818      8/2/2002 ESMT-11509 N LAMAR BLVD</t>
    </r>
  </si>
  <si>
    <r>
      <rPr>
        <sz val="5"/>
        <rFont val="Times New Roman"/>
        <family val="18"/>
      </rPr>
      <t>3,060   2002   6,537.9</t>
    </r>
  </si>
  <si>
    <r>
      <rPr>
        <sz val="6"/>
        <rFont val="Times New Roman"/>
        <family val="18"/>
      </rPr>
      <t>2002UP00000819    8/16/2002 ESMT-11809 CEDAR VALLEY CV</t>
    </r>
  </si>
  <si>
    <r>
      <rPr>
        <sz val="5"/>
        <rFont val="Times New Roman"/>
        <family val="18"/>
      </rPr>
      <t>2,897   2002   6,537.9</t>
    </r>
  </si>
  <si>
    <r>
      <rPr>
        <sz val="6"/>
        <rFont val="Times New Roman"/>
        <family val="18"/>
      </rPr>
      <t>2002CO00005187   10/1/2002 ESMT-11902 BURNET RD 3699.02</t>
    </r>
  </si>
  <si>
    <r>
      <rPr>
        <sz val="5"/>
        <rFont val="Times New Roman"/>
        <family val="18"/>
      </rPr>
      <t>24,000   2002   6,537.9</t>
    </r>
  </si>
  <si>
    <r>
      <rPr>
        <sz val="6"/>
        <rFont val="Times New Roman"/>
        <family val="18"/>
      </rPr>
      <t>200810000018213   1/22/2008 ESMT-1203 CUMBERLAND ROAD (GAX 08011809266)</t>
    </r>
  </si>
  <si>
    <r>
      <rPr>
        <sz val="5"/>
        <rFont val="Times New Roman"/>
        <family val="18"/>
      </rPr>
      <t>1,481   2008   8,311.1</t>
    </r>
  </si>
  <si>
    <r>
      <rPr>
        <sz val="6"/>
        <rFont val="Times New Roman"/>
        <family val="18"/>
      </rPr>
      <t>200810000018193 11/30/2007 ESMT-1204 HOLLOW CREEK DRIVE (GAX 07113005413)</t>
    </r>
  </si>
  <si>
    <r>
      <rPr>
        <sz val="5"/>
        <rFont val="Times New Roman"/>
        <family val="18"/>
      </rPr>
      <t>7,426   2007   7,966.9</t>
    </r>
  </si>
  <si>
    <r>
      <rPr>
        <sz val="6"/>
        <rFont val="Times New Roman"/>
        <family val="18"/>
      </rPr>
      <t>200810000018192 10/31/2007 ESMT-1206 HOLLOW CREEK DRIVE (GAX 07103102869)</t>
    </r>
  </si>
  <si>
    <r>
      <rPr>
        <sz val="5"/>
        <rFont val="Times New Roman"/>
        <family val="18"/>
      </rPr>
      <t>8,766   2007   7,966.9</t>
    </r>
  </si>
  <si>
    <r>
      <rPr>
        <sz val="6"/>
        <rFont val="Times New Roman"/>
        <family val="18"/>
      </rPr>
      <t>200710000006385   7/12/2007 ESMT-1211 HOLLOW CRK DR (GAX07071226739, 07022613252)</t>
    </r>
  </si>
  <si>
    <r>
      <rPr>
        <sz val="5"/>
        <rFont val="Times New Roman"/>
        <family val="18"/>
      </rPr>
      <t>13,659   2007   7,966.9</t>
    </r>
  </si>
  <si>
    <r>
      <rPr>
        <sz val="6"/>
        <rFont val="Times New Roman"/>
        <family val="18"/>
      </rPr>
      <t>200810000018194   11/9/2007 ESMT-1213 ALTA VISTA AVE (GAX 07110903704)</t>
    </r>
  </si>
  <si>
    <r>
      <rPr>
        <sz val="5"/>
        <rFont val="Times New Roman"/>
        <family val="18"/>
      </rPr>
      <t>22,256   2007   7,966.9</t>
    </r>
  </si>
  <si>
    <r>
      <rPr>
        <sz val="6"/>
        <rFont val="Times New Roman"/>
        <family val="18"/>
      </rPr>
      <t>2004CO01001266 10/10/2003 ESMT-12712 BRANSFORD</t>
    </r>
  </si>
  <si>
    <r>
      <rPr>
        <sz val="5"/>
        <rFont val="Times New Roman"/>
        <family val="18"/>
      </rPr>
      <t>791   2003   6,694.6</t>
    </r>
  </si>
  <si>
    <r>
      <rPr>
        <sz val="6"/>
        <rFont val="Times New Roman"/>
        <family val="18"/>
      </rPr>
      <t>2004CO01001278 10/15/2003 ESMT-1306 BELMONT PKWY</t>
    </r>
  </si>
  <si>
    <r>
      <rPr>
        <sz val="5"/>
        <rFont val="Times New Roman"/>
        <family val="18"/>
      </rPr>
      <t>1,014   2003   6,694.6</t>
    </r>
  </si>
  <si>
    <r>
      <rPr>
        <sz val="6"/>
        <rFont val="Times New Roman"/>
        <family val="18"/>
      </rPr>
      <t>200710000006400     1/4/2007 ESMT-1307 BROADMOOR DR (GAX07010408037)</t>
    </r>
  </si>
  <si>
    <r>
      <rPr>
        <sz val="5"/>
        <rFont val="Times New Roman"/>
        <family val="18"/>
      </rPr>
      <t>10,226   2007   7,966.9</t>
    </r>
  </si>
  <si>
    <r>
      <rPr>
        <sz val="6"/>
        <rFont val="Times New Roman"/>
        <family val="18"/>
      </rPr>
      <t>2004UP00003718  10/20/2004 ESMT-1309 BROADMOOR DR</t>
    </r>
  </si>
  <si>
    <r>
      <rPr>
        <sz val="5"/>
        <rFont val="Times New Roman"/>
        <family val="18"/>
      </rPr>
      <t>6,504   2004   7,114.9</t>
    </r>
  </si>
  <si>
    <r>
      <rPr>
        <sz val="6"/>
        <rFont val="Times New Roman"/>
        <family val="18"/>
      </rPr>
      <t>2006CO01005289 12/21/1999 ESMT-13400 US HWY 183 N</t>
    </r>
  </si>
  <si>
    <r>
      <rPr>
        <sz val="5"/>
        <rFont val="Times New Roman"/>
        <family val="18"/>
      </rPr>
      <t>4,880   1999   6,058.6</t>
    </r>
  </si>
  <si>
    <r>
      <rPr>
        <sz val="6"/>
        <rFont val="Times New Roman"/>
        <family val="18"/>
      </rPr>
      <t>2006CO01005291 10/22/1999 ESMT-13496 POND SPRINGS RD</t>
    </r>
  </si>
  <si>
    <r>
      <rPr>
        <sz val="5"/>
        <rFont val="Times New Roman"/>
        <family val="18"/>
      </rPr>
      <t>15,445   1999   6,058.6</t>
    </r>
  </si>
  <si>
    <r>
      <rPr>
        <sz val="6"/>
        <rFont val="Times New Roman"/>
        <family val="18"/>
      </rPr>
      <t>2006UP00011985      1/6/2006 ESMT-1401 RUNDBERG LN</t>
    </r>
  </si>
  <si>
    <r>
      <rPr>
        <sz val="5"/>
        <rFont val="Times New Roman"/>
        <family val="18"/>
      </rPr>
      <t>51,743   2006   7,751.2</t>
    </r>
  </si>
  <si>
    <r>
      <rPr>
        <sz val="6"/>
        <rFont val="Times New Roman"/>
        <family val="18"/>
      </rPr>
      <t>200710000006390   7/16/2007 ESMT-1401 VALLEYRIDGE CIRCLE (GAX07071627008)</t>
    </r>
  </si>
  <si>
    <r>
      <rPr>
        <sz val="5"/>
        <rFont val="Times New Roman"/>
        <family val="18"/>
      </rPr>
      <t>16,064   2007   7,966.9</t>
    </r>
  </si>
  <si>
    <r>
      <rPr>
        <sz val="6"/>
        <rFont val="Times New Roman"/>
        <family val="18"/>
      </rPr>
      <t>2004CO01001200     5/3/2004 ESMT-1405 BROADMOOR</t>
    </r>
  </si>
  <si>
    <r>
      <rPr>
        <sz val="5"/>
        <rFont val="Times New Roman"/>
        <family val="18"/>
      </rPr>
      <t>4,796   2004   7,114.9</t>
    </r>
  </si>
  <si>
    <r>
      <rPr>
        <sz val="6"/>
        <rFont val="Times New Roman"/>
        <family val="18"/>
      </rPr>
      <t>2004UP00003726  12/22/2004 ESMT-1407 BROADMOOR DR</t>
    </r>
  </si>
  <si>
    <r>
      <rPr>
        <sz val="5"/>
        <rFont val="Times New Roman"/>
        <family val="18"/>
      </rPr>
      <t>2,781   2004   7,114.9</t>
    </r>
  </si>
  <si>
    <r>
      <rPr>
        <sz val="6"/>
        <rFont val="Times New Roman"/>
        <family val="18"/>
      </rPr>
      <t>200710000006399 12/19/2006 ESMT-1407 BROADMOOR DR (GAX06121906786, PV600N1014674)</t>
    </r>
  </si>
  <si>
    <r>
      <rPr>
        <sz val="5"/>
        <rFont val="Times New Roman"/>
        <family val="18"/>
      </rPr>
      <t>4,645   2006   7,751.2</t>
    </r>
  </si>
  <si>
    <r>
      <rPr>
        <sz val="6"/>
        <rFont val="Times New Roman"/>
        <family val="18"/>
      </rPr>
      <t>2005UP00003719      4/8/2005 ESMT-1510 W NORTH LOOP</t>
    </r>
  </si>
  <si>
    <r>
      <rPr>
        <sz val="5"/>
        <rFont val="Times New Roman"/>
        <family val="18"/>
      </rPr>
      <t>13,923   2005   7,446.0</t>
    </r>
  </si>
  <si>
    <r>
      <rPr>
        <sz val="6"/>
        <rFont val="Times New Roman"/>
        <family val="18"/>
      </rPr>
      <t>2002UP00000812    9/27/2002 ESMT-1517 ANDERSON LN E</t>
    </r>
  </si>
  <si>
    <r>
      <rPr>
        <sz val="5"/>
        <rFont val="Times New Roman"/>
        <family val="18"/>
      </rPr>
      <t>24,087   2002   6,537.9</t>
    </r>
  </si>
  <si>
    <r>
      <rPr>
        <sz val="6"/>
        <rFont val="Times New Roman"/>
        <family val="18"/>
      </rPr>
      <t>200810000018197   3/13/2008 ESMT-1524 SOUTH IH 35 (GAX 08031013302)</t>
    </r>
  </si>
  <si>
    <r>
      <rPr>
        <sz val="5"/>
        <rFont val="Times New Roman"/>
        <family val="18"/>
      </rPr>
      <t>90,569   2008   8,311.1</t>
    </r>
  </si>
  <si>
    <r>
      <rPr>
        <sz val="6"/>
        <rFont val="Times New Roman"/>
        <family val="18"/>
      </rPr>
      <t>200810000018205 10/16/2007 ESMT-1621 W 6TH STREET (GAX 07101601404)</t>
    </r>
  </si>
  <si>
    <r>
      <rPr>
        <sz val="5"/>
        <rFont val="Times New Roman"/>
        <family val="18"/>
      </rPr>
      <t>5,327   2007   7,966.9</t>
    </r>
  </si>
  <si>
    <r>
      <rPr>
        <sz val="6"/>
        <rFont val="Times New Roman"/>
        <family val="18"/>
      </rPr>
      <t>2002UP00000813    9/30/2002 ESMT-1708 ENFIELD RD</t>
    </r>
  </si>
  <si>
    <r>
      <rPr>
        <sz val="5"/>
        <rFont val="Times New Roman"/>
        <family val="18"/>
      </rPr>
      <t>9,623   2002   6,537.9</t>
    </r>
  </si>
  <si>
    <r>
      <rPr>
        <sz val="6"/>
        <rFont val="Times New Roman"/>
        <family val="18"/>
      </rPr>
      <t>200710000006380   7/31/2007 ESMT-1711 SAN GABRIEL (GAX07073128665)</t>
    </r>
  </si>
  <si>
    <r>
      <rPr>
        <sz val="5"/>
        <rFont val="Times New Roman"/>
        <family val="18"/>
      </rPr>
      <t>4,080   2007   7,966.9</t>
    </r>
  </si>
  <si>
    <r>
      <rPr>
        <sz val="6"/>
        <rFont val="Times New Roman"/>
        <family val="18"/>
      </rPr>
      <t>2005UP00003714    6/28/2005 ESMT-1800 FERDINAND ST</t>
    </r>
  </si>
  <si>
    <r>
      <rPr>
        <sz val="5"/>
        <rFont val="Times New Roman"/>
        <family val="18"/>
      </rPr>
      <t>2,104   2005   7,446.0</t>
    </r>
  </si>
  <si>
    <r>
      <rPr>
        <sz val="6"/>
        <rFont val="Times New Roman"/>
        <family val="18"/>
      </rPr>
      <t>2005UP00003716    6/13/2005 ESMT-1800 VANCE CIRCLE</t>
    </r>
  </si>
  <si>
    <r>
      <rPr>
        <sz val="5"/>
        <rFont val="Times New Roman"/>
        <family val="18"/>
      </rPr>
      <t>18,407   2005   7,446.0</t>
    </r>
  </si>
  <si>
    <r>
      <rPr>
        <sz val="6"/>
        <rFont val="Times New Roman"/>
        <family val="18"/>
      </rPr>
      <t>200810000018206   11/9/2007 ESMT-183 SPRINGDALE TO MLK (GAX 07110903761)</t>
    </r>
  </si>
  <si>
    <r>
      <rPr>
        <sz val="5"/>
        <rFont val="Times New Roman"/>
        <family val="18"/>
      </rPr>
      <t>22,380   2007   7,966.9</t>
    </r>
  </si>
  <si>
    <r>
      <rPr>
        <sz val="6"/>
        <rFont val="Times New Roman"/>
        <family val="18"/>
      </rPr>
      <t>2006UP00011984      3/3/2006 ESMT-1901 ANDERSON LN</t>
    </r>
  </si>
  <si>
    <r>
      <rPr>
        <sz val="5"/>
        <rFont val="Times New Roman"/>
        <family val="18"/>
      </rPr>
      <t>145,003   2006   7,751.2</t>
    </r>
  </si>
  <si>
    <r>
      <rPr>
        <sz val="6"/>
        <rFont val="Times New Roman"/>
        <family val="18"/>
      </rPr>
      <t>2004CO01001178     1/8/2004 ESMT-1901 ED BLUESTEIN</t>
    </r>
  </si>
  <si>
    <r>
      <rPr>
        <sz val="5"/>
        <rFont val="Times New Roman"/>
        <family val="18"/>
      </rPr>
      <t>7,334   2004   7,114.9</t>
    </r>
  </si>
  <si>
    <r>
      <rPr>
        <sz val="6"/>
        <rFont val="Times New Roman"/>
        <family val="18"/>
      </rPr>
      <t>2006UP00011978    1/26/2006 ESMT-1901 ED BLUESTEIN BLVD</t>
    </r>
  </si>
  <si>
    <r>
      <rPr>
        <sz val="5"/>
        <rFont val="Times New Roman"/>
        <family val="18"/>
      </rPr>
      <t>8,906   2006   7,751.2</t>
    </r>
  </si>
  <si>
    <r>
      <rPr>
        <sz val="6"/>
        <rFont val="Times New Roman"/>
        <family val="18"/>
      </rPr>
      <t>2004CO01001145 11/18/2003 ESMT-1912 SMITH RD</t>
    </r>
  </si>
  <si>
    <r>
      <rPr>
        <sz val="5"/>
        <rFont val="Times New Roman"/>
        <family val="18"/>
      </rPr>
      <t>31,922   2003   6,694.6</t>
    </r>
  </si>
  <si>
    <r>
      <rPr>
        <sz val="6"/>
        <rFont val="Times New Roman"/>
        <family val="18"/>
      </rPr>
      <t>2006CO01005248   4/28/1999 ESMT-1997 ANNEX PROJ</t>
    </r>
  </si>
  <si>
    <r>
      <rPr>
        <sz val="5"/>
        <rFont val="Times New Roman"/>
        <family val="18"/>
      </rPr>
      <t>400   1999   6,058.6</t>
    </r>
  </si>
  <si>
    <r>
      <rPr>
        <sz val="6"/>
        <rFont val="Times New Roman"/>
        <family val="18"/>
      </rPr>
      <t>200710000006384   1/30/2007 ESMT-2001 S MOPAC EXPWY (GAX07013010512)</t>
    </r>
  </si>
  <si>
    <r>
      <rPr>
        <sz val="5"/>
        <rFont val="Times New Roman"/>
        <family val="18"/>
      </rPr>
      <t>13,279   2007   7,966.9</t>
    </r>
  </si>
  <si>
    <r>
      <rPr>
        <sz val="6"/>
        <rFont val="Times New Roman"/>
        <family val="18"/>
      </rPr>
      <t>2005UP00003733    7/18/2005 ESMT-2011 ARTHUR LN</t>
    </r>
  </si>
  <si>
    <r>
      <rPr>
        <sz val="5"/>
        <rFont val="Times New Roman"/>
        <family val="18"/>
      </rPr>
      <t>739   2005   7,446.0</t>
    </r>
  </si>
  <si>
    <r>
      <rPr>
        <sz val="6"/>
        <rFont val="Times New Roman"/>
        <family val="18"/>
      </rPr>
      <t>2004UP00003723  10/17/2004 ESMT-2011 RUNDBERG LANE W</t>
    </r>
  </si>
  <si>
    <r>
      <rPr>
        <sz val="5"/>
        <rFont val="Times New Roman"/>
        <family val="18"/>
      </rPr>
      <t>6,886   2004   7,114.9</t>
    </r>
  </si>
  <si>
    <r>
      <rPr>
        <sz val="6"/>
        <rFont val="Times New Roman"/>
        <family val="18"/>
      </rPr>
      <t>2004UP00003725  11/11/2004 ESMT-205 FLORENCE DRIVE</t>
    </r>
  </si>
  <si>
    <r>
      <rPr>
        <sz val="5"/>
        <rFont val="Times New Roman"/>
        <family val="18"/>
      </rPr>
      <t>111   2004   7,114.9</t>
    </r>
  </si>
  <si>
    <r>
      <rPr>
        <sz val="6"/>
        <rFont val="Times New Roman"/>
        <family val="18"/>
      </rPr>
      <t>200710000006394   11/2/2006 ESMT-205 W CANYON RIDGE (GAX06110202064, PV607N1005826)</t>
    </r>
  </si>
  <si>
    <r>
      <rPr>
        <sz val="5"/>
        <rFont val="Times New Roman"/>
        <family val="18"/>
      </rPr>
      <t>49,087   2006   7,751.2</t>
    </r>
  </si>
  <si>
    <r>
      <rPr>
        <sz val="6"/>
        <rFont val="Times New Roman"/>
        <family val="18"/>
      </rPr>
      <t>2005UP00011991  11/15/2005 ESMT-2116 WHITE HORSE TRAIL</t>
    </r>
  </si>
  <si>
    <r>
      <rPr>
        <sz val="5"/>
        <rFont val="Times New Roman"/>
        <family val="18"/>
      </rPr>
      <t>668   2005   7,446.0</t>
    </r>
  </si>
  <si>
    <r>
      <rPr>
        <sz val="6"/>
        <rFont val="Times New Roman"/>
        <family val="18"/>
      </rPr>
      <t>2005UP00003709      2/2/2005 ESMT-217 S LAMAR BLVD</t>
    </r>
  </si>
  <si>
    <r>
      <rPr>
        <sz val="5"/>
        <rFont val="Times New Roman"/>
        <family val="18"/>
      </rPr>
      <t>42,405   2005   7,446.0</t>
    </r>
  </si>
  <si>
    <r>
      <rPr>
        <sz val="6"/>
        <rFont val="Times New Roman"/>
        <family val="18"/>
      </rPr>
      <t>2005UP00011990  12/13/2005 ESMT-2206 BAHIA CIRCLE</t>
    </r>
  </si>
  <si>
    <r>
      <rPr>
        <sz val="5"/>
        <rFont val="Times New Roman"/>
        <family val="18"/>
      </rPr>
      <t>4,047   2005   7,446.0</t>
    </r>
  </si>
  <si>
    <r>
      <rPr>
        <sz val="6"/>
        <rFont val="Times New Roman"/>
        <family val="18"/>
      </rPr>
      <t>200710000006402     5/4/2007 ESMT-2215 E 51ST ST (GAX07050420020)</t>
    </r>
  </si>
  <si>
    <r>
      <rPr>
        <sz val="5"/>
        <rFont val="Times New Roman"/>
        <family val="18"/>
      </rPr>
      <t>19,996   2007   7,966.9</t>
    </r>
  </si>
  <si>
    <r>
      <rPr>
        <sz val="6"/>
        <rFont val="Times New Roman"/>
        <family val="18"/>
      </rPr>
      <t>2004UP00003706  12/20/2004 ESMT-2277 HWY 71E</t>
    </r>
  </si>
  <si>
    <r>
      <rPr>
        <sz val="5"/>
        <rFont val="Times New Roman"/>
        <family val="18"/>
      </rPr>
      <t>12,338   2004   7,114.9</t>
    </r>
  </si>
  <si>
    <r>
      <rPr>
        <sz val="6"/>
        <rFont val="Times New Roman"/>
        <family val="18"/>
      </rPr>
      <t>2004CO01001217   7/14/2004 ESMT-2301 TRAFALGER DRIVE</t>
    </r>
  </si>
  <si>
    <r>
      <rPr>
        <sz val="5"/>
        <rFont val="Times New Roman"/>
        <family val="18"/>
      </rPr>
      <t>3,365   2004   7,114.9</t>
    </r>
  </si>
  <si>
    <r>
      <rPr>
        <sz val="6"/>
        <rFont val="Times New Roman"/>
        <family val="18"/>
      </rPr>
      <t>2005UP00011958  10/11/2005 ESMT-2302 BARTON VILLAGE</t>
    </r>
  </si>
  <si>
    <r>
      <rPr>
        <sz val="6"/>
        <rFont val="Times New Roman"/>
        <family val="18"/>
      </rPr>
      <t>2006UP00011964    4/26/2006 ESMT-2302 WESTWORTH CIRCLE</t>
    </r>
  </si>
  <si>
    <r>
      <rPr>
        <sz val="5"/>
        <rFont val="Times New Roman"/>
        <family val="18"/>
      </rPr>
      <t>9,249   2006   7,751.2</t>
    </r>
  </si>
  <si>
    <r>
      <rPr>
        <sz val="6"/>
        <rFont val="Times New Roman"/>
        <family val="18"/>
      </rPr>
      <t>2004UP00000791    9/30/2004 ESMT-2303 TRAFALGAR</t>
    </r>
  </si>
  <si>
    <r>
      <rPr>
        <sz val="5"/>
        <rFont val="Times New Roman"/>
        <family val="18"/>
      </rPr>
      <t>2,294   2004   7,114.9</t>
    </r>
  </si>
  <si>
    <r>
      <rPr>
        <sz val="6"/>
        <rFont val="Times New Roman"/>
        <family val="18"/>
      </rPr>
      <t>2006UP00011965    4/26/2006 ESMT-2304 BARTON VILLAGE CIR</t>
    </r>
  </si>
  <si>
    <r>
      <rPr>
        <sz val="5"/>
        <rFont val="Times New Roman"/>
        <family val="18"/>
      </rPr>
      <t>1,570   2006   7,751.2</t>
    </r>
  </si>
  <si>
    <r>
      <rPr>
        <sz val="6"/>
        <rFont val="Times New Roman"/>
        <family val="18"/>
      </rPr>
      <t>2005UP00011959    11/7/2005 ESMT-2304 WESTWORTH CIRCLE</t>
    </r>
  </si>
  <si>
    <r>
      <rPr>
        <sz val="5"/>
        <rFont val="Times New Roman"/>
        <family val="18"/>
      </rPr>
      <t>9,415   2005   7,446.0</t>
    </r>
  </si>
  <si>
    <r>
      <rPr>
        <sz val="6"/>
        <rFont val="Times New Roman"/>
        <family val="18"/>
      </rPr>
      <t>200810000018211 10/15/2007 ESMT-2364 DOUGLAS (GAX 07060623001)</t>
    </r>
  </si>
  <si>
    <r>
      <rPr>
        <sz val="5"/>
        <rFont val="Times New Roman"/>
        <family val="18"/>
      </rPr>
      <t>8,573   2007   7,966.9</t>
    </r>
  </si>
  <si>
    <r>
      <rPr>
        <sz val="6"/>
        <rFont val="Times New Roman"/>
        <family val="18"/>
      </rPr>
      <t>200710000006414   11/3/2006 ESMT-2401 PEMBERTON PKWY (GAX06102501138)</t>
    </r>
  </si>
  <si>
    <r>
      <rPr>
        <sz val="5"/>
        <rFont val="Times New Roman"/>
        <family val="18"/>
      </rPr>
      <t>2,137   2006   7,751.2</t>
    </r>
  </si>
  <si>
    <r>
      <rPr>
        <sz val="6"/>
        <rFont val="Times New Roman"/>
        <family val="18"/>
      </rPr>
      <t>2005UP00011992  12/19/2005 ESMT-2402 WHITE HORSE TR</t>
    </r>
  </si>
  <si>
    <r>
      <rPr>
        <sz val="5"/>
        <rFont val="Times New Roman"/>
        <family val="18"/>
      </rPr>
      <t>2,789   2005   7,446.0</t>
    </r>
  </si>
  <si>
    <r>
      <rPr>
        <sz val="6"/>
        <rFont val="Times New Roman"/>
        <family val="18"/>
      </rPr>
      <t>2004CO01001274   6/11/2004 ESMT-2412 JONES RD</t>
    </r>
  </si>
  <si>
    <r>
      <rPr>
        <sz val="6"/>
        <rFont val="Times New Roman"/>
        <family val="18"/>
      </rPr>
      <t>2004CO01001265   2/10/2004 ESMT-2500 BURLESON ROAD</t>
    </r>
  </si>
  <si>
    <r>
      <rPr>
        <sz val="5"/>
        <rFont val="Times New Roman"/>
        <family val="18"/>
      </rPr>
      <t>783   2004   7,114.9</t>
    </r>
  </si>
  <si>
    <r>
      <rPr>
        <sz val="6"/>
        <rFont val="Times New Roman"/>
        <family val="18"/>
      </rPr>
      <t>2004CO01001265     8/6/2003 ESMT-2500 BURLESON ROAD</t>
    </r>
  </si>
  <si>
    <r>
      <rPr>
        <sz val="5"/>
        <rFont val="Times New Roman"/>
        <family val="18"/>
      </rPr>
      <t>180   2003   6,694.6</t>
    </r>
  </si>
  <si>
    <r>
      <rPr>
        <sz val="6"/>
        <rFont val="Times New Roman"/>
        <family val="18"/>
      </rPr>
      <t>2004CO01001265 12/30/2003 ESMT-2500 BURLESON ROAD</t>
    </r>
  </si>
  <si>
    <r>
      <rPr>
        <sz val="5"/>
        <rFont val="Times New Roman"/>
        <family val="18"/>
      </rPr>
      <t>325   2003   6,694.6</t>
    </r>
  </si>
  <si>
    <r>
      <rPr>
        <sz val="6"/>
        <rFont val="Times New Roman"/>
        <family val="18"/>
      </rPr>
      <t>2005UP00012001    11/7/2005 ESMT-2500 CHAPARRAL TR</t>
    </r>
  </si>
  <si>
    <r>
      <rPr>
        <sz val="5"/>
        <rFont val="Times New Roman"/>
        <family val="18"/>
      </rPr>
      <t>1,147   2005   7,446.0</t>
    </r>
  </si>
  <si>
    <r>
      <rPr>
        <sz val="6"/>
        <rFont val="Times New Roman"/>
        <family val="18"/>
      </rPr>
      <t>2005UP00012000  11/14/2005 ESMT-2502 CHAPARRAL TR</t>
    </r>
  </si>
  <si>
    <r>
      <rPr>
        <sz val="5"/>
        <rFont val="Times New Roman"/>
        <family val="18"/>
      </rPr>
      <t>1,096   2005   7,446.0</t>
    </r>
  </si>
  <si>
    <r>
      <rPr>
        <sz val="6"/>
        <rFont val="Times New Roman"/>
        <family val="18"/>
      </rPr>
      <t>200710000006382   6/20/2007 ESMT-2503 MANOR RD (GAX07062024679, 07011809077)</t>
    </r>
  </si>
  <si>
    <r>
      <rPr>
        <sz val="5"/>
        <rFont val="Times New Roman"/>
        <family val="18"/>
      </rPr>
      <t>16,104   2007   7,966.9</t>
    </r>
  </si>
  <si>
    <r>
      <rPr>
        <sz val="6"/>
        <rFont val="Times New Roman"/>
        <family val="18"/>
      </rPr>
      <t>200710000006404   1/31/2007 ESMT-2600 REEVES CIRCLE (GAX07013110530)</t>
    </r>
  </si>
  <si>
    <r>
      <rPr>
        <sz val="5"/>
        <rFont val="Times New Roman"/>
        <family val="18"/>
      </rPr>
      <t>3,165   2007   7,966.9</t>
    </r>
  </si>
  <si>
    <r>
      <rPr>
        <sz val="6"/>
        <rFont val="Times New Roman"/>
        <family val="18"/>
      </rPr>
      <t>200710000006406     4/3/2007 ESMT-2604 BURLESON RD (GAX07040316918)</t>
    </r>
  </si>
  <si>
    <r>
      <rPr>
        <sz val="5"/>
        <rFont val="Times New Roman"/>
        <family val="18"/>
      </rPr>
      <t>3,826   2007   7,966.9</t>
    </r>
  </si>
  <si>
    <r>
      <rPr>
        <sz val="6"/>
        <rFont val="Times New Roman"/>
        <family val="18"/>
      </rPr>
      <t>200710000006405     2/7/2007 ESMT-2604 REEVES CIRCLE (GAX07020711336)</t>
    </r>
  </si>
  <si>
    <r>
      <rPr>
        <sz val="5"/>
        <rFont val="Times New Roman"/>
        <family val="18"/>
      </rPr>
      <t>3,185   2007   7,966.9</t>
    </r>
  </si>
  <si>
    <r>
      <rPr>
        <sz val="6"/>
        <rFont val="Times New Roman"/>
        <family val="18"/>
      </rPr>
      <t>200710000006408 10/16/2006 ESMT-2606 REEVES CIRCLE (GAX06101300499)</t>
    </r>
  </si>
  <si>
    <r>
      <rPr>
        <sz val="5"/>
        <rFont val="Times New Roman"/>
        <family val="18"/>
      </rPr>
      <t>4,521   2006   7,751.2</t>
    </r>
  </si>
  <si>
    <r>
      <rPr>
        <sz val="6"/>
        <rFont val="Times New Roman"/>
        <family val="18"/>
      </rPr>
      <t>200710000006409   7/27/2007 ESMT-2607 PARKER LN (GAX07072728414)</t>
    </r>
  </si>
  <si>
    <r>
      <rPr>
        <sz val="5"/>
        <rFont val="Times New Roman"/>
        <family val="18"/>
      </rPr>
      <t>3,536   2007   7,966.9</t>
    </r>
  </si>
  <si>
    <r>
      <rPr>
        <sz val="6"/>
        <rFont val="Times New Roman"/>
        <family val="18"/>
      </rPr>
      <t>200710000006396 10/24/2006 ESMT-2608 REEVES CIRCLE (GAX06102401053)</t>
    </r>
  </si>
  <si>
    <r>
      <rPr>
        <sz val="5"/>
        <rFont val="Times New Roman"/>
        <family val="18"/>
      </rPr>
      <t>2,579   2006   7,751.2</t>
    </r>
  </si>
  <si>
    <r>
      <rPr>
        <sz val="6"/>
        <rFont val="Times New Roman"/>
        <family val="18"/>
      </rPr>
      <t>200710000006407 10/12/2006 ESMT-2609 METCALFE RD (GAX06101200412)</t>
    </r>
  </si>
  <si>
    <r>
      <rPr>
        <sz val="5"/>
        <rFont val="Times New Roman"/>
        <family val="18"/>
      </rPr>
      <t>4,787   2006   7,751.2</t>
    </r>
  </si>
  <si>
    <r>
      <rPr>
        <sz val="6"/>
        <rFont val="Times New Roman"/>
        <family val="18"/>
      </rPr>
      <t>200810000018212 12/19/2007 ESMT-2610-B REEVES (GAX 07121907008)</t>
    </r>
  </si>
  <si>
    <r>
      <rPr>
        <sz val="5"/>
        <rFont val="Times New Roman"/>
        <family val="18"/>
      </rPr>
      <t>3,632   2007   7,966.9</t>
    </r>
  </si>
  <si>
    <r>
      <rPr>
        <sz val="6"/>
        <rFont val="Times New Roman"/>
        <family val="18"/>
      </rPr>
      <t>200710000006411     8/8/2007 ESMT-2624 METCALFE RD (GAX07080729396)</t>
    </r>
  </si>
  <si>
    <r>
      <rPr>
        <sz val="5"/>
        <rFont val="Times New Roman"/>
        <family val="18"/>
      </rPr>
      <t>6,536   2007   7,966.9</t>
    </r>
  </si>
  <si>
    <r>
      <rPr>
        <sz val="6"/>
        <rFont val="Times New Roman"/>
        <family val="18"/>
      </rPr>
      <t>200710000006395   2/21/2007 ESMT-2700 MULFORD COVE (GAX07012910298, 06121906780)</t>
    </r>
  </si>
  <si>
    <r>
      <rPr>
        <sz val="5"/>
        <rFont val="Times New Roman"/>
        <family val="18"/>
      </rPr>
      <t>794   2007   7,966.9</t>
    </r>
  </si>
  <si>
    <r>
      <rPr>
        <sz val="6"/>
        <rFont val="Times New Roman"/>
        <family val="18"/>
      </rPr>
      <t>200910000028388 10/10/2008 ESMT-2704 E CESAR DR(PRC 08101000010)</t>
    </r>
  </si>
  <si>
    <r>
      <rPr>
        <sz val="5"/>
        <rFont val="Times New Roman"/>
        <family val="18"/>
      </rPr>
      <t>44,401   2008   8,311.1</t>
    </r>
  </si>
  <si>
    <r>
      <rPr>
        <sz val="6"/>
        <rFont val="Times New Roman"/>
        <family val="18"/>
      </rPr>
      <t>200710000006410   7/27/2007 ESMT-2709 PARKER LN (GAX07072728415)</t>
    </r>
  </si>
  <si>
    <r>
      <rPr>
        <sz val="5"/>
        <rFont val="Times New Roman"/>
        <family val="18"/>
      </rPr>
      <t>6,078   2007   7,966.9</t>
    </r>
  </si>
  <si>
    <r>
      <rPr>
        <sz val="6"/>
        <rFont val="Times New Roman"/>
        <family val="18"/>
      </rPr>
      <t>2004CO01001183     7/7/2003 ESMT-2765 STATE HWY 71E</t>
    </r>
  </si>
  <si>
    <r>
      <rPr>
        <sz val="5"/>
        <rFont val="Times New Roman"/>
        <family val="18"/>
      </rPr>
      <t>6,383   2003   6,694.6</t>
    </r>
  </si>
  <si>
    <r>
      <rPr>
        <sz val="6"/>
        <rFont val="Times New Roman"/>
        <family val="18"/>
      </rPr>
      <t>2004CO01001183 10/20/2004 ESMT-2765 STATE HWY 71E</t>
    </r>
  </si>
  <si>
    <r>
      <rPr>
        <sz val="5"/>
        <rFont val="Times New Roman"/>
        <family val="18"/>
      </rPr>
      <t>28   2004   7,114.9</t>
    </r>
  </si>
  <si>
    <r>
      <rPr>
        <sz val="6"/>
        <rFont val="Times New Roman"/>
        <family val="18"/>
      </rPr>
      <t>2006UP00011962      3/3/2006 ESMT-2800 SKYWAY CIRCLE</t>
    </r>
  </si>
  <si>
    <r>
      <rPr>
        <sz val="5"/>
        <rFont val="Times New Roman"/>
        <family val="18"/>
      </rPr>
      <t>1,931   2006   7,751.2</t>
    </r>
  </si>
  <si>
    <r>
      <rPr>
        <sz val="6"/>
        <rFont val="Times New Roman"/>
        <family val="18"/>
      </rPr>
      <t>2006UP00011961    2/21/2006 ESMT-2802 SKYWAY CIRCLE</t>
    </r>
  </si>
  <si>
    <r>
      <rPr>
        <sz val="5"/>
        <rFont val="Times New Roman"/>
        <family val="18"/>
      </rPr>
      <t>1,335   2006   7,751.2</t>
    </r>
  </si>
  <si>
    <r>
      <rPr>
        <sz val="6"/>
        <rFont val="Times New Roman"/>
        <family val="18"/>
      </rPr>
      <t>2004UP00000786      8/2/2004 ESMT-2906 E MLK JR BLVD</t>
    </r>
  </si>
  <si>
    <r>
      <rPr>
        <sz val="5"/>
        <rFont val="Times New Roman"/>
        <family val="18"/>
      </rPr>
      <t>1,259   2004   7,114.9</t>
    </r>
  </si>
  <si>
    <r>
      <rPr>
        <sz val="6"/>
        <rFont val="Times New Roman"/>
        <family val="18"/>
      </rPr>
      <t>200710000006383     7/5/2007 ESMT-2906 ROGGE LN (GAX07070526011)</t>
    </r>
  </si>
  <si>
    <r>
      <rPr>
        <sz val="5"/>
        <rFont val="Times New Roman"/>
        <family val="18"/>
      </rPr>
      <t>3,414   2007   7,966.9</t>
    </r>
  </si>
  <si>
    <r>
      <rPr>
        <sz val="6"/>
        <rFont val="Times New Roman"/>
        <family val="18"/>
      </rPr>
      <t>2004CO01001176   4/14/2004 ESMT-2925 HIGGINS ST</t>
    </r>
  </si>
  <si>
    <r>
      <rPr>
        <sz val="5"/>
        <rFont val="Times New Roman"/>
        <family val="18"/>
      </rPr>
      <t>8,262   2004   7,114.9</t>
    </r>
  </si>
  <si>
    <r>
      <rPr>
        <sz val="6"/>
        <rFont val="Times New Roman"/>
        <family val="18"/>
      </rPr>
      <t>2004CO01001176     5/5/2004 ESMT-2925 HIGGINS ST</t>
    </r>
  </si>
  <si>
    <r>
      <rPr>
        <sz val="5"/>
        <rFont val="Times New Roman"/>
        <family val="18"/>
      </rPr>
      <t>114   2004   7,114.9</t>
    </r>
  </si>
  <si>
    <r>
      <rPr>
        <sz val="6"/>
        <rFont val="Times New Roman"/>
        <family val="18"/>
      </rPr>
      <t>200810000018200   2/20/2008 ESMT-300 E. RIVERSIDE DRIVE (GAX 08021911775)</t>
    </r>
  </si>
  <si>
    <r>
      <rPr>
        <sz val="5"/>
        <rFont val="Times New Roman"/>
        <family val="18"/>
      </rPr>
      <t>18,747   2008   8,311.1</t>
    </r>
  </si>
  <si>
    <r>
      <rPr>
        <sz val="6"/>
        <rFont val="Times New Roman"/>
        <family val="18"/>
      </rPr>
      <t>2005UP00003735    1/21/2005 ESMT-300 ROWLAND DR</t>
    </r>
  </si>
  <si>
    <r>
      <rPr>
        <sz val="5"/>
        <rFont val="Times New Roman"/>
        <family val="18"/>
      </rPr>
      <t>4,139   2005   7,446.0</t>
    </r>
  </si>
  <si>
    <r>
      <rPr>
        <sz val="6"/>
        <rFont val="Times New Roman"/>
        <family val="18"/>
      </rPr>
      <t>2004CO01001269     2/2/2004 ESMT-303 FLORENCE DR</t>
    </r>
  </si>
  <si>
    <r>
      <rPr>
        <sz val="5"/>
        <rFont val="Times New Roman"/>
        <family val="18"/>
      </rPr>
      <t>1,422   2004   7,114.9</t>
    </r>
  </si>
  <si>
    <r>
      <rPr>
        <sz val="6"/>
        <rFont val="Times New Roman"/>
        <family val="18"/>
      </rPr>
      <t>2002UP00000816    8/20/2002 ESMT-3103 HWY 71 E</t>
    </r>
  </si>
  <si>
    <r>
      <rPr>
        <sz val="5"/>
        <rFont val="Times New Roman"/>
        <family val="18"/>
      </rPr>
      <t>4,187   2002   6,537.9</t>
    </r>
  </si>
  <si>
    <r>
      <rPr>
        <sz val="6"/>
        <rFont val="Times New Roman"/>
        <family val="18"/>
      </rPr>
      <t>200710000006392   12/9/2006 ESMT-3117 E 12TH ST (GAX06112704418)</t>
    </r>
  </si>
  <si>
    <r>
      <rPr>
        <sz val="5"/>
        <rFont val="Times New Roman"/>
        <family val="18"/>
      </rPr>
      <t>6,678   2006   7,751.2</t>
    </r>
  </si>
  <si>
    <r>
      <rPr>
        <sz val="6"/>
        <rFont val="Times New Roman"/>
        <family val="18"/>
      </rPr>
      <t>2004CO01001216 10/27/2003 ESMT-3167 STATE HWY 71</t>
    </r>
  </si>
  <si>
    <r>
      <rPr>
        <sz val="5"/>
        <rFont val="Times New Roman"/>
        <family val="18"/>
      </rPr>
      <t>3,416   2003   6,694.6</t>
    </r>
  </si>
  <si>
    <r>
      <rPr>
        <sz val="6"/>
        <rFont val="Times New Roman"/>
        <family val="18"/>
      </rPr>
      <t>2004CO01001268 10/16/2003 ESMT-3171 STATE HWY 71E</t>
    </r>
  </si>
  <si>
    <r>
      <rPr>
        <sz val="5"/>
        <rFont val="Times New Roman"/>
        <family val="18"/>
      </rPr>
      <t>1,529   2003   6,694.6</t>
    </r>
  </si>
  <si>
    <r>
      <rPr>
        <sz val="6"/>
        <rFont val="Times New Roman"/>
        <family val="18"/>
      </rPr>
      <t>2002UP00000814    8/23/2002 ESMT-3177 HWY 71 E</t>
    </r>
  </si>
  <si>
    <r>
      <rPr>
        <sz val="5"/>
        <rFont val="Times New Roman"/>
        <family val="18"/>
      </rPr>
      <t>2,982   2002   6,537.9</t>
    </r>
  </si>
  <si>
    <r>
      <rPr>
        <sz val="6"/>
        <rFont val="Times New Roman"/>
        <family val="18"/>
      </rPr>
      <t>200810000018190   11/5/2007 ESMT-3204 MANCHACA ROAD (GAX 07110503212)</t>
    </r>
  </si>
  <si>
    <r>
      <rPr>
        <sz val="5"/>
        <rFont val="Times New Roman"/>
        <family val="18"/>
      </rPr>
      <t>62,400   2007   7,966.9</t>
    </r>
  </si>
  <si>
    <r>
      <rPr>
        <sz val="6"/>
        <rFont val="Times New Roman"/>
        <family val="18"/>
      </rPr>
      <t>2004CO01001198 12/12/2003 ESMT-3222 BESSIE AVE</t>
    </r>
  </si>
  <si>
    <r>
      <rPr>
        <sz val="5"/>
        <rFont val="Times New Roman"/>
        <family val="18"/>
      </rPr>
      <t>5,037   2003   6,694.6</t>
    </r>
  </si>
  <si>
    <r>
      <rPr>
        <sz val="6"/>
        <rFont val="Times New Roman"/>
        <family val="18"/>
      </rPr>
      <t>2004CO01001166   2/24/2004 ESMT-3309 KERBEY LANE</t>
    </r>
  </si>
  <si>
    <r>
      <rPr>
        <sz val="5"/>
        <rFont val="Times New Roman"/>
        <family val="18"/>
      </rPr>
      <t>13,375   2004   7,114.9</t>
    </r>
  </si>
  <si>
    <r>
      <rPr>
        <sz val="6"/>
        <rFont val="Times New Roman"/>
        <family val="18"/>
      </rPr>
      <t>2005UP00011960  11/21/2005 ESMT-3311 WESTHILL DR</t>
    </r>
  </si>
  <si>
    <r>
      <rPr>
        <sz val="5"/>
        <rFont val="Times New Roman"/>
        <family val="18"/>
      </rPr>
      <t>12,489   2005   7,446.0</t>
    </r>
  </si>
  <si>
    <r>
      <rPr>
        <sz val="6"/>
        <rFont val="Times New Roman"/>
        <family val="18"/>
      </rPr>
      <t>200710000008481   9/26/2007 ESMT-3312 WESTHILL DR (GAX07092534105)</t>
    </r>
  </si>
  <si>
    <r>
      <rPr>
        <sz val="5"/>
        <rFont val="Times New Roman"/>
        <family val="18"/>
      </rPr>
      <t>1,949   2007   7,966.9</t>
    </r>
  </si>
  <si>
    <r>
      <rPr>
        <sz val="6"/>
        <rFont val="Times New Roman"/>
        <family val="18"/>
      </rPr>
      <t>2002CO00005183   10/1/2002 ESMT-3408 MLK BLVD EAST</t>
    </r>
  </si>
  <si>
    <r>
      <rPr>
        <sz val="5"/>
        <rFont val="Times New Roman"/>
        <family val="18"/>
      </rPr>
      <t>516   2002   6,537.9</t>
    </r>
  </si>
  <si>
    <r>
      <rPr>
        <sz val="6"/>
        <rFont val="Times New Roman"/>
        <family val="18"/>
      </rPr>
      <t>2002CO00005184   10/1/2002 ESMT-3418 MLK BLVD EAST</t>
    </r>
  </si>
  <si>
    <r>
      <rPr>
        <sz val="5"/>
        <rFont val="Times New Roman"/>
        <family val="18"/>
      </rPr>
      <t>200   2002   6,537.9</t>
    </r>
  </si>
  <si>
    <r>
      <rPr>
        <sz val="6"/>
        <rFont val="Times New Roman"/>
        <family val="18"/>
      </rPr>
      <t>2004CO01001167   2/13/2004 ESMT-3501 MILLS AVE</t>
    </r>
  </si>
  <si>
    <r>
      <rPr>
        <sz val="5"/>
        <rFont val="Times New Roman"/>
        <family val="18"/>
      </rPr>
      <t>13,052   2004   7,114.9</t>
    </r>
  </si>
  <si>
    <r>
      <rPr>
        <sz val="6"/>
        <rFont val="Times New Roman"/>
        <family val="18"/>
      </rPr>
      <t>200810000018188 10/25/2007 ESMT-3505 S LAMAR BLVD (GAX 07102502355)</t>
    </r>
  </si>
  <si>
    <r>
      <rPr>
        <sz val="5"/>
        <rFont val="Times New Roman"/>
        <family val="18"/>
      </rPr>
      <t>17,714   2007   7,966.9</t>
    </r>
  </si>
  <si>
    <r>
      <rPr>
        <sz val="6"/>
        <rFont val="Times New Roman"/>
        <family val="18"/>
      </rPr>
      <t>2006UP00011957    4/17/2006 ESMT-3507 WEST AVENUE</t>
    </r>
  </si>
  <si>
    <r>
      <rPr>
        <sz val="5"/>
        <rFont val="Times New Roman"/>
        <family val="18"/>
      </rPr>
      <t>11,422   2006   7,751.2</t>
    </r>
  </si>
  <si>
    <r>
      <rPr>
        <sz val="6"/>
        <rFont val="Times New Roman"/>
        <family val="18"/>
      </rPr>
      <t>2005UP00003737    6/28/2005 ESMT-3601 RIVER RD</t>
    </r>
  </si>
  <si>
    <r>
      <rPr>
        <sz val="5"/>
        <rFont val="Times New Roman"/>
        <family val="18"/>
      </rPr>
      <t>782   2005   7,446.0</t>
    </r>
  </si>
  <si>
    <r>
      <rPr>
        <sz val="6"/>
        <rFont val="Times New Roman"/>
        <family val="18"/>
      </rPr>
      <t>200810000018189   2/27/2008 ESMT-3700 SOUTHRIDGE DRIVE (GAX 08022712412)</t>
    </r>
  </si>
  <si>
    <r>
      <rPr>
        <sz val="5"/>
        <rFont val="Times New Roman"/>
        <family val="18"/>
      </rPr>
      <t>6,931   2008   8,311.1</t>
    </r>
  </si>
  <si>
    <r>
      <rPr>
        <sz val="6"/>
        <rFont val="Times New Roman"/>
        <family val="18"/>
      </rPr>
      <t>2005UP00011968  11/21/2005 ESMT-402 W ANNIE ST</t>
    </r>
  </si>
  <si>
    <r>
      <rPr>
        <sz val="5"/>
        <rFont val="Times New Roman"/>
        <family val="18"/>
      </rPr>
      <t>793   2005   7,446.0</t>
    </r>
  </si>
  <si>
    <r>
      <rPr>
        <sz val="6"/>
        <rFont val="Times New Roman"/>
        <family val="18"/>
      </rPr>
      <t>2006UP00011971      3/2/2006 ESMT-403 W. MARY ST</t>
    </r>
  </si>
  <si>
    <r>
      <rPr>
        <sz val="5"/>
        <rFont val="Times New Roman"/>
        <family val="18"/>
      </rPr>
      <t>4,856   2006   7,751.2</t>
    </r>
  </si>
  <si>
    <r>
      <rPr>
        <sz val="6"/>
        <rFont val="Times New Roman"/>
        <family val="18"/>
      </rPr>
      <t>2006UP00011973    6/28/2006 ESMT-403 W. MILTON ST</t>
    </r>
  </si>
  <si>
    <r>
      <rPr>
        <sz val="5"/>
        <rFont val="Times New Roman"/>
        <family val="18"/>
      </rPr>
      <t>14,785   2006   7,751.2</t>
    </r>
  </si>
  <si>
    <r>
      <rPr>
        <sz val="6"/>
        <rFont val="Times New Roman"/>
        <family val="18"/>
      </rPr>
      <t>200710000006386   2/20/2007 ESMT-404 W MONROE ST (GAX07022012598, 07022012686)</t>
    </r>
  </si>
  <si>
    <r>
      <rPr>
        <sz val="5"/>
        <rFont val="Times New Roman"/>
        <family val="18"/>
      </rPr>
      <t>56,973   2007   7,966.9</t>
    </r>
  </si>
  <si>
    <r>
      <rPr>
        <sz val="6"/>
        <rFont val="Times New Roman"/>
        <family val="18"/>
      </rPr>
      <t>2006UP00011974    6/19/2006 ESMT-405 W ELIZABETH ST</t>
    </r>
  </si>
  <si>
    <r>
      <rPr>
        <sz val="5"/>
        <rFont val="Times New Roman"/>
        <family val="18"/>
      </rPr>
      <t>23,675   2006   7,751.2</t>
    </r>
  </si>
  <si>
    <r>
      <rPr>
        <sz val="6"/>
        <rFont val="Times New Roman"/>
        <family val="18"/>
      </rPr>
      <t>2005UP00011967  11/15/2005 ESMT-405 W MILTON ST</t>
    </r>
  </si>
  <si>
    <r>
      <rPr>
        <sz val="5"/>
        <rFont val="Times New Roman"/>
        <family val="18"/>
      </rPr>
      <t>14,734   2005   7,446.0</t>
    </r>
  </si>
  <si>
    <r>
      <rPr>
        <sz val="6"/>
        <rFont val="Times New Roman"/>
        <family val="18"/>
      </rPr>
      <t>2005UP00011969  11/29/2005 ESMT-406 W MARY</t>
    </r>
  </si>
  <si>
    <r>
      <rPr>
        <sz val="5"/>
        <rFont val="Times New Roman"/>
        <family val="18"/>
      </rPr>
      <t>11,471   2005   7,446.0</t>
    </r>
  </si>
  <si>
    <r>
      <rPr>
        <sz val="6"/>
        <rFont val="Times New Roman"/>
        <family val="18"/>
      </rPr>
      <t>2006UP00011972    3/21/2006 ESMT-406 W. MONROE ST</t>
    </r>
  </si>
  <si>
    <r>
      <rPr>
        <sz val="5"/>
        <rFont val="Times New Roman"/>
        <family val="18"/>
      </rPr>
      <t>4,803   2006   7,751.2</t>
    </r>
  </si>
  <si>
    <r>
      <rPr>
        <sz val="6"/>
        <rFont val="Times New Roman"/>
        <family val="18"/>
      </rPr>
      <t>2006UP00011970      3/1/2006 ESMT-409 W. MONROE ST</t>
    </r>
  </si>
  <si>
    <r>
      <rPr>
        <sz val="5"/>
        <rFont val="Times New Roman"/>
        <family val="18"/>
      </rPr>
      <t>58,874   2006   7,751.2</t>
    </r>
  </si>
  <si>
    <r>
      <rPr>
        <sz val="6"/>
        <rFont val="Times New Roman"/>
        <family val="18"/>
      </rPr>
      <t>200710000006387 12/14/2006 ESMT-413 B WEST ANNIE ST (GAX06111403317)</t>
    </r>
  </si>
  <si>
    <r>
      <rPr>
        <sz val="5"/>
        <rFont val="Times New Roman"/>
        <family val="18"/>
      </rPr>
      <t>25,228   2006   7,751.2</t>
    </r>
  </si>
  <si>
    <r>
      <rPr>
        <sz val="6"/>
        <rFont val="Times New Roman"/>
        <family val="18"/>
      </rPr>
      <t>200710000006389 12/16/2006 ESMT-413 B WEST ANNIE ST (GAX06121406427, PV607N1006117)</t>
    </r>
  </si>
  <si>
    <r>
      <rPr>
        <sz val="5"/>
        <rFont val="Times New Roman"/>
        <family val="18"/>
      </rPr>
      <t>6,440   2006   7,751.2</t>
    </r>
  </si>
  <si>
    <r>
      <rPr>
        <sz val="6"/>
        <rFont val="Times New Roman"/>
        <family val="18"/>
      </rPr>
      <t>2005UP00011966  10/10/2005 ESMT-413 W ANNIE ST</t>
    </r>
  </si>
  <si>
    <r>
      <rPr>
        <sz val="5"/>
        <rFont val="Times New Roman"/>
        <family val="18"/>
      </rPr>
      <t>14,465   2005   7,446.0</t>
    </r>
  </si>
  <si>
    <r>
      <rPr>
        <sz val="6"/>
        <rFont val="Times New Roman"/>
        <family val="18"/>
      </rPr>
      <t>2005UP00012002  11/10/2005 ESMT-4408 LONG CHAMP DR</t>
    </r>
  </si>
  <si>
    <r>
      <rPr>
        <sz val="5"/>
        <rFont val="Times New Roman"/>
        <family val="18"/>
      </rPr>
      <t>541   2005   7,446.0</t>
    </r>
  </si>
  <si>
    <r>
      <rPr>
        <sz val="6"/>
        <rFont val="Times New Roman"/>
        <family val="18"/>
      </rPr>
      <t>2005UP00012003  11/10/2005 ESMT-4408 LONG CHAMP DR</t>
    </r>
  </si>
  <si>
    <r>
      <rPr>
        <sz val="5"/>
        <rFont val="Times New Roman"/>
        <family val="18"/>
      </rPr>
      <t>1,894   2005   7,446.0</t>
    </r>
  </si>
  <si>
    <r>
      <rPr>
        <sz val="6"/>
        <rFont val="Times New Roman"/>
        <family val="18"/>
      </rPr>
      <t>200710000006401 12/20/2006 ESMT-4700 CREEKWOOD DR (GAX061220693)</t>
    </r>
  </si>
  <si>
    <r>
      <rPr>
        <sz val="5"/>
        <rFont val="Times New Roman"/>
        <family val="18"/>
      </rPr>
      <t>1,914   2006   7,751.2</t>
    </r>
  </si>
  <si>
    <r>
      <rPr>
        <sz val="6"/>
        <rFont val="Times New Roman"/>
        <family val="18"/>
      </rPr>
      <t>2004CO01001154   7/26/2004 ESMT-4700 HILWIN CIRCLE</t>
    </r>
  </si>
  <si>
    <r>
      <rPr>
        <sz val="5"/>
        <rFont val="Times New Roman"/>
        <family val="18"/>
      </rPr>
      <t>19,622   2004   7,114.9</t>
    </r>
  </si>
  <si>
    <r>
      <rPr>
        <sz val="6"/>
        <rFont val="Times New Roman"/>
        <family val="18"/>
      </rPr>
      <t>2004CO01001275   4/14/2004 ESMT-4701 CREEKWOOD DRIVE</t>
    </r>
  </si>
  <si>
    <r>
      <rPr>
        <sz val="5"/>
        <rFont val="Times New Roman"/>
        <family val="18"/>
      </rPr>
      <t>1,010   2004   7,114.9</t>
    </r>
  </si>
  <si>
    <r>
      <rPr>
        <sz val="6"/>
        <rFont val="Times New Roman"/>
        <family val="18"/>
      </rPr>
      <t>2004CO01001236 11/21/2003 ESMT-4702&amp;4704 CREEKWOOD</t>
    </r>
  </si>
  <si>
    <r>
      <rPr>
        <sz val="5"/>
        <rFont val="Times New Roman"/>
        <family val="18"/>
      </rPr>
      <t>2,057   2003   6,694.6</t>
    </r>
  </si>
  <si>
    <r>
      <rPr>
        <sz val="6"/>
        <rFont val="Times New Roman"/>
        <family val="18"/>
      </rPr>
      <t>200810000018196   2/21/2008 ESMT-4713,4703,4611 MANOR ROAD (GAX 08022011856)</t>
    </r>
  </si>
  <si>
    <r>
      <rPr>
        <sz val="5"/>
        <rFont val="Times New Roman"/>
        <family val="18"/>
      </rPr>
      <t>28,937   2008   8,311.1</t>
    </r>
  </si>
  <si>
    <r>
      <rPr>
        <sz val="6"/>
        <rFont val="Times New Roman"/>
        <family val="18"/>
      </rPr>
      <t>2004UP00000784      8/2/2004 ESMT-4810 SPICEWOOD SPRINGS</t>
    </r>
  </si>
  <si>
    <r>
      <rPr>
        <sz val="5"/>
        <rFont val="Times New Roman"/>
        <family val="18"/>
      </rPr>
      <t>8,974   2004   7,114.9</t>
    </r>
  </si>
  <si>
    <r>
      <rPr>
        <sz val="6"/>
        <rFont val="Times New Roman"/>
        <family val="18"/>
      </rPr>
      <t>200710000006381   6/19/2007 ESMT-4900 MANOR RD (GAX07061824314, PV607N1005638)</t>
    </r>
  </si>
  <si>
    <r>
      <rPr>
        <sz val="5"/>
        <rFont val="Times New Roman"/>
        <family val="18"/>
      </rPr>
      <t>6,685   2007   7,966.9</t>
    </r>
  </si>
  <si>
    <r>
      <rPr>
        <sz val="6"/>
        <rFont val="Times New Roman"/>
        <family val="18"/>
      </rPr>
      <t>2004CO01001260   2/24/2004 ESMT-4905 SUNSET TRAIL</t>
    </r>
  </si>
  <si>
    <r>
      <rPr>
        <sz val="5"/>
        <rFont val="Times New Roman"/>
        <family val="18"/>
      </rPr>
      <t>643   2004   7,114.9</t>
    </r>
  </si>
  <si>
    <r>
      <rPr>
        <sz val="6"/>
        <rFont val="Times New Roman"/>
        <family val="18"/>
      </rPr>
      <t>2004CO01001256   2/24/2004 ESMT-4907 SUNSET TRAIL</t>
    </r>
  </si>
  <si>
    <r>
      <rPr>
        <sz val="5"/>
        <rFont val="Times New Roman"/>
        <family val="18"/>
      </rPr>
      <t>1,660   2004   7,114.9</t>
    </r>
  </si>
  <si>
    <r>
      <rPr>
        <sz val="6"/>
        <rFont val="Times New Roman"/>
        <family val="18"/>
      </rPr>
      <t>200710000006397   6/15/2007 ESMT-505 MANOR CIRCLE (GAX07061424001)</t>
    </r>
  </si>
  <si>
    <r>
      <rPr>
        <sz val="5"/>
        <rFont val="Times New Roman"/>
        <family val="18"/>
      </rPr>
      <t>2,060   2007   7,966.9</t>
    </r>
  </si>
  <si>
    <r>
      <rPr>
        <sz val="6"/>
        <rFont val="Times New Roman"/>
        <family val="18"/>
      </rPr>
      <t>2004CO01001201     4/8/2004 ESMT-506 E RUNDBERG LANE</t>
    </r>
  </si>
  <si>
    <r>
      <rPr>
        <sz val="5"/>
        <rFont val="Times New Roman"/>
        <family val="18"/>
      </rPr>
      <t>4,692   2004   7,114.9</t>
    </r>
  </si>
  <si>
    <r>
      <rPr>
        <sz val="6"/>
        <rFont val="Times New Roman"/>
        <family val="18"/>
      </rPr>
      <t>2005UP00003736    4/28/2005 ESMT-5105 SPRUCE COVE</t>
    </r>
  </si>
  <si>
    <r>
      <rPr>
        <sz val="5"/>
        <rFont val="Times New Roman"/>
        <family val="18"/>
      </rPr>
      <t>4,135   2005   7,446.0</t>
    </r>
  </si>
  <si>
    <r>
      <rPr>
        <sz val="6"/>
        <rFont val="Times New Roman"/>
        <family val="18"/>
      </rPr>
      <t>2005UP00003732    4/28/2005 ESMT-512 BLUE VALLEY DR</t>
    </r>
  </si>
  <si>
    <r>
      <rPr>
        <sz val="5"/>
        <rFont val="Times New Roman"/>
        <family val="18"/>
      </rPr>
      <t>3,141   2005   7,446.0</t>
    </r>
  </si>
  <si>
    <r>
      <rPr>
        <sz val="6"/>
        <rFont val="Times New Roman"/>
        <family val="18"/>
      </rPr>
      <t>2004CO01001273   6/14/2004 ESMT-5201 AVON PLACE</t>
    </r>
  </si>
  <si>
    <r>
      <rPr>
        <sz val="5"/>
        <rFont val="Times New Roman"/>
        <family val="18"/>
      </rPr>
      <t>893   2004   7,114.9</t>
    </r>
  </si>
  <si>
    <r>
      <rPr>
        <sz val="6"/>
        <rFont val="Times New Roman"/>
        <family val="18"/>
      </rPr>
      <t>2004CO01001206     7/3/2004 ESMT-5201 BURNET ROAD</t>
    </r>
  </si>
  <si>
    <r>
      <rPr>
        <sz val="5"/>
        <rFont val="Times New Roman"/>
        <family val="18"/>
      </rPr>
      <t>4,377   2004   7,114.9</t>
    </r>
  </si>
  <si>
    <r>
      <rPr>
        <sz val="6"/>
        <rFont val="Times New Roman"/>
        <family val="18"/>
      </rPr>
      <t>2004UP00000783      8/2/2004 ESMT-5209 BURNET RD</t>
    </r>
  </si>
  <si>
    <r>
      <rPr>
        <sz val="5"/>
        <rFont val="Times New Roman"/>
        <family val="18"/>
      </rPr>
      <t>36,074   2004   7,114.9</t>
    </r>
  </si>
  <si>
    <r>
      <rPr>
        <sz val="6"/>
        <rFont val="Times New Roman"/>
        <family val="18"/>
      </rPr>
      <t>2004CO01001209     2/5/2004 ESMT-5220 JIM HOGG AVE</t>
    </r>
  </si>
  <si>
    <r>
      <rPr>
        <sz val="5"/>
        <rFont val="Times New Roman"/>
        <family val="18"/>
      </rPr>
      <t>4,008   2004   7,114.9</t>
    </r>
  </si>
  <si>
    <r>
      <rPr>
        <sz val="6"/>
        <rFont val="Times New Roman"/>
        <family val="18"/>
      </rPr>
      <t>2004CO01001186   5/17/2004 ESMT-5222 JIM HOGG AVE</t>
    </r>
  </si>
  <si>
    <r>
      <rPr>
        <sz val="5"/>
        <rFont val="Times New Roman"/>
        <family val="18"/>
      </rPr>
      <t>5,983   2004   7,114.9</t>
    </r>
  </si>
  <si>
    <r>
      <rPr>
        <sz val="6"/>
        <rFont val="Times New Roman"/>
        <family val="18"/>
      </rPr>
      <t>2004CO01001164   4/28/2004 ESMT-5300 IH 35</t>
    </r>
  </si>
  <si>
    <r>
      <rPr>
        <sz val="5"/>
        <rFont val="Times New Roman"/>
        <family val="18"/>
      </rPr>
      <t>15,893   2004   7,114.9</t>
    </r>
  </si>
  <si>
    <r>
      <rPr>
        <sz val="6"/>
        <rFont val="Times New Roman"/>
        <family val="18"/>
      </rPr>
      <t>2004CO01001230   5/25/2004 ESMT-5319 N IH 35</t>
    </r>
  </si>
  <si>
    <r>
      <rPr>
        <sz val="5"/>
        <rFont val="Times New Roman"/>
        <family val="18"/>
      </rPr>
      <t>2,447   2004   7,114.9</t>
    </r>
  </si>
  <si>
    <r>
      <rPr>
        <sz val="6"/>
        <rFont val="Times New Roman"/>
        <family val="18"/>
      </rPr>
      <t>2004UP00000788      9/9/2004 ESMT-5359 WESTMINISTER DRIVE</t>
    </r>
  </si>
  <si>
    <r>
      <rPr>
        <sz val="5"/>
        <rFont val="Times New Roman"/>
        <family val="18"/>
      </rPr>
      <t>1,672   2004   7,114.9</t>
    </r>
  </si>
  <si>
    <r>
      <rPr>
        <sz val="6"/>
        <rFont val="Times New Roman"/>
        <family val="18"/>
      </rPr>
      <t>2004UP00000789    9/15/2004 ESMT-5361 WESTMINISTER DRIVE</t>
    </r>
  </si>
  <si>
    <r>
      <rPr>
        <sz val="5"/>
        <rFont val="Times New Roman"/>
        <family val="18"/>
      </rPr>
      <t>2,230   2004   7,114.9</t>
    </r>
  </si>
  <si>
    <r>
      <rPr>
        <sz val="6"/>
        <rFont val="Times New Roman"/>
        <family val="18"/>
      </rPr>
      <t>2004CO01001219 12/16/2003 ESMT-5500 AIRPORT BLVD</t>
    </r>
  </si>
  <si>
    <r>
      <rPr>
        <sz val="5"/>
        <rFont val="Times New Roman"/>
        <family val="18"/>
      </rPr>
      <t>3,213   2003   6,694.6</t>
    </r>
  </si>
  <si>
    <r>
      <rPr>
        <sz val="6"/>
        <rFont val="Times New Roman"/>
        <family val="18"/>
      </rPr>
      <t>2006UP00011983      6/5/2006 ESMT-5607 OVERBROOK DR</t>
    </r>
  </si>
  <si>
    <r>
      <rPr>
        <sz val="5"/>
        <rFont val="Times New Roman"/>
        <family val="18"/>
      </rPr>
      <t>1,755   2006   7,751.2</t>
    </r>
  </si>
  <si>
    <r>
      <rPr>
        <sz val="6"/>
        <rFont val="Times New Roman"/>
        <family val="18"/>
      </rPr>
      <t>200810000018191 10/30/2007 ESMT-5800 SWEENEY CIRCLE (GAX 07103002735)</t>
    </r>
  </si>
  <si>
    <r>
      <rPr>
        <sz val="5"/>
        <rFont val="Times New Roman"/>
        <family val="18"/>
      </rPr>
      <t>64,971   2007   7,966.9</t>
    </r>
  </si>
  <si>
    <r>
      <rPr>
        <sz val="6"/>
        <rFont val="Times New Roman"/>
        <family val="18"/>
      </rPr>
      <t>2006UP00011976    6/14/2006 ESMT-601 N BLUFF DR</t>
    </r>
  </si>
  <si>
    <r>
      <rPr>
        <sz val="5"/>
        <rFont val="Times New Roman"/>
        <family val="18"/>
      </rPr>
      <t>1,886   2006   7,751.2</t>
    </r>
  </si>
  <si>
    <r>
      <rPr>
        <sz val="6"/>
        <rFont val="Times New Roman"/>
        <family val="18"/>
      </rPr>
      <t>2006UP00011982      7/7/2006 ESMT-601 W W CANYON RIDGE</t>
    </r>
  </si>
  <si>
    <r>
      <rPr>
        <sz val="5"/>
        <rFont val="Times New Roman"/>
        <family val="18"/>
      </rPr>
      <t>22,774   2006   7,751.2</t>
    </r>
  </si>
  <si>
    <r>
      <rPr>
        <sz val="6"/>
        <rFont val="Times New Roman"/>
        <family val="18"/>
      </rPr>
      <t>200810000018195   3/24/2008 ESMT-606 W ELIZABETH ST (GAX 08032414583)</t>
    </r>
  </si>
  <si>
    <r>
      <rPr>
        <sz val="5"/>
        <rFont val="Times New Roman"/>
        <family val="18"/>
      </rPr>
      <t>3,278   2008   8,311.1</t>
    </r>
  </si>
  <si>
    <r>
      <rPr>
        <sz val="6"/>
        <rFont val="Times New Roman"/>
        <family val="18"/>
      </rPr>
      <t>200810000018199   1/31/2008 ESMT-609 ACADEMY DRIVE (GAX 08012909949)</t>
    </r>
  </si>
  <si>
    <r>
      <rPr>
        <sz val="5"/>
        <rFont val="Times New Roman"/>
        <family val="18"/>
      </rPr>
      <t>4,854   2008   8,311.1</t>
    </r>
  </si>
  <si>
    <r>
      <rPr>
        <sz val="6"/>
        <rFont val="Times New Roman"/>
        <family val="18"/>
      </rPr>
      <t>2006UP00011998      5/5/2006 ESMT-6100 WOODVIEW AVE</t>
    </r>
  </si>
  <si>
    <r>
      <rPr>
        <sz val="5"/>
        <rFont val="Times New Roman"/>
        <family val="18"/>
      </rPr>
      <t>2,767   2006   7,751.2</t>
    </r>
  </si>
  <si>
    <r>
      <rPr>
        <sz val="6"/>
        <rFont val="Times New Roman"/>
        <family val="18"/>
      </rPr>
      <t>2006UP00011994    2/22/2006 ESMT-6101 BULL CREEK RD</t>
    </r>
  </si>
  <si>
    <r>
      <rPr>
        <sz val="5"/>
        <rFont val="Times New Roman"/>
        <family val="18"/>
      </rPr>
      <t>2,011   2006   7,751.2</t>
    </r>
  </si>
  <si>
    <r>
      <rPr>
        <sz val="6"/>
        <rFont val="Times New Roman"/>
        <family val="18"/>
      </rPr>
      <t>2006UP00011997      5/1/2006 ESMT-6102 WOODVIEW AVE</t>
    </r>
  </si>
  <si>
    <r>
      <rPr>
        <sz val="5"/>
        <rFont val="Times New Roman"/>
        <family val="18"/>
      </rPr>
      <t>2,680   2006   7,751.2</t>
    </r>
  </si>
  <si>
    <r>
      <rPr>
        <sz val="6"/>
        <rFont val="Times New Roman"/>
        <family val="18"/>
      </rPr>
      <t>2005UP00011993    11/8/2005 ESMT-6103 BULL CREEK RD</t>
    </r>
  </si>
  <si>
    <r>
      <rPr>
        <sz val="5"/>
        <rFont val="Times New Roman"/>
        <family val="18"/>
      </rPr>
      <t>1,333   2005   7,446.0</t>
    </r>
  </si>
  <si>
    <r>
      <rPr>
        <sz val="6"/>
        <rFont val="Times New Roman"/>
        <family val="18"/>
      </rPr>
      <t>2006UP00011996      3/3/2006 ESMT-6105 BULL CREEK RD</t>
    </r>
  </si>
  <si>
    <r>
      <rPr>
        <sz val="5"/>
        <rFont val="Times New Roman"/>
        <family val="18"/>
      </rPr>
      <t>1,290   2006   7,751.2</t>
    </r>
  </si>
  <si>
    <r>
      <rPr>
        <sz val="6"/>
        <rFont val="Times New Roman"/>
        <family val="18"/>
      </rPr>
      <t>2006UP00011995    4/27/2006 ESMT-6107 BULL CREEK</t>
    </r>
  </si>
  <si>
    <r>
      <rPr>
        <sz val="5"/>
        <rFont val="Times New Roman"/>
        <family val="18"/>
      </rPr>
      <t>2,924   2006   7,751.2</t>
    </r>
  </si>
  <si>
    <r>
      <rPr>
        <sz val="6"/>
        <rFont val="Times New Roman"/>
        <family val="18"/>
      </rPr>
      <t>2006UP00011981      3/8/2006 ESMT-615 YAGER LN</t>
    </r>
  </si>
  <si>
    <r>
      <rPr>
        <sz val="5"/>
        <rFont val="Times New Roman"/>
        <family val="18"/>
      </rPr>
      <t>360   2006   7,751.2</t>
    </r>
  </si>
  <si>
    <r>
      <rPr>
        <sz val="6"/>
        <rFont val="Times New Roman"/>
        <family val="18"/>
      </rPr>
      <t>2005UP00003739      9/1/2005 ESMT-6201 BULL CREEK RD</t>
    </r>
  </si>
  <si>
    <r>
      <rPr>
        <sz val="5"/>
        <rFont val="Times New Roman"/>
        <family val="18"/>
      </rPr>
      <t>1,506   2005   7,446.0</t>
    </r>
  </si>
  <si>
    <r>
      <rPr>
        <sz val="6"/>
        <rFont val="Times New Roman"/>
        <family val="18"/>
      </rPr>
      <t>2005UP00003740      9/1/2005 ESMT-6201 BULL CREEK RD</t>
    </r>
  </si>
  <si>
    <r>
      <rPr>
        <sz val="6"/>
        <rFont val="Times New Roman"/>
        <family val="18"/>
      </rPr>
      <t>2004CO01001271   5/10/2004 ESMT-6202 BREEZEWAY</t>
    </r>
  </si>
  <si>
    <r>
      <rPr>
        <sz val="5"/>
        <rFont val="Times New Roman"/>
        <family val="18"/>
      </rPr>
      <t>863   2004   7,114.9</t>
    </r>
  </si>
  <si>
    <r>
      <rPr>
        <sz val="6"/>
        <rFont val="Times New Roman"/>
        <family val="18"/>
      </rPr>
      <t>2004CO01001228   5/12/2004 ESMT-6204 BREEZEWAY</t>
    </r>
  </si>
  <si>
    <r>
      <rPr>
        <sz val="5"/>
        <rFont val="Times New Roman"/>
        <family val="18"/>
      </rPr>
      <t>1,925   2004   7,114.9</t>
    </r>
  </si>
  <si>
    <r>
      <rPr>
        <sz val="6"/>
        <rFont val="Times New Roman"/>
        <family val="18"/>
      </rPr>
      <t>2005UP00003710      7/5/2005 ESMT-6205 BULL CRK RD</t>
    </r>
  </si>
  <si>
    <r>
      <rPr>
        <sz val="5"/>
        <rFont val="Times New Roman"/>
        <family val="18"/>
      </rPr>
      <t>1,484   2005   7,446.0</t>
    </r>
  </si>
  <si>
    <r>
      <rPr>
        <sz val="6"/>
        <rFont val="Times New Roman"/>
        <family val="18"/>
      </rPr>
      <t>2004CO01001240   5/10/2004 ESMT-6206 BREEZEWAY</t>
    </r>
  </si>
  <si>
    <r>
      <rPr>
        <sz val="5"/>
        <rFont val="Times New Roman"/>
        <family val="18"/>
      </rPr>
      <t>1,824   2004   7,114.9</t>
    </r>
  </si>
  <si>
    <r>
      <rPr>
        <sz val="6"/>
        <rFont val="Times New Roman"/>
        <family val="18"/>
      </rPr>
      <t>2005UP00003713    6/28/2005 ESMT-6206 WOODVIEW AVE</t>
    </r>
  </si>
  <si>
    <r>
      <rPr>
        <sz val="5"/>
        <rFont val="Times New Roman"/>
        <family val="18"/>
      </rPr>
      <t>623   2005   7,446.0</t>
    </r>
  </si>
  <si>
    <r>
      <rPr>
        <sz val="6"/>
        <rFont val="Times New Roman"/>
        <family val="18"/>
      </rPr>
      <t>2005UP00003715    6/28/2005 ESMT-6207 BULL CREEK RD</t>
    </r>
  </si>
  <si>
    <r>
      <rPr>
        <sz val="5"/>
        <rFont val="Times New Roman"/>
        <family val="18"/>
      </rPr>
      <t>2,432   2005   7,446.0</t>
    </r>
  </si>
  <si>
    <r>
      <rPr>
        <sz val="6"/>
        <rFont val="Times New Roman"/>
        <family val="18"/>
      </rPr>
      <t>200810000018209 10/31/2007 ESMT-6300 WAYNESBURG COVE (GAX 07103102949)</t>
    </r>
  </si>
  <si>
    <r>
      <rPr>
        <sz val="5"/>
        <rFont val="Times New Roman"/>
        <family val="18"/>
      </rPr>
      <t>751   2007   7,966.9</t>
    </r>
  </si>
  <si>
    <r>
      <rPr>
        <sz val="6"/>
        <rFont val="Times New Roman"/>
        <family val="18"/>
      </rPr>
      <t>2006UP00011999    6/30/2006 ESMT-6400 BURNET RD</t>
    </r>
  </si>
  <si>
    <r>
      <rPr>
        <sz val="5"/>
        <rFont val="Times New Roman"/>
        <family val="18"/>
      </rPr>
      <t>36,841   2006   7,751.2</t>
    </r>
  </si>
  <si>
    <r>
      <rPr>
        <sz val="6"/>
        <rFont val="Times New Roman"/>
        <family val="18"/>
      </rPr>
      <t>2006UP00011977    7/11/2006 ESMT-6401 THURGOOD AVE</t>
    </r>
  </si>
  <si>
    <r>
      <rPr>
        <sz val="5"/>
        <rFont val="Times New Roman"/>
        <family val="18"/>
      </rPr>
      <t>2,343   2006   7,751.2</t>
    </r>
  </si>
  <si>
    <r>
      <rPr>
        <sz val="6"/>
        <rFont val="Times New Roman"/>
        <family val="18"/>
      </rPr>
      <t>200710000006413   12/1/2006 ESMT-6801 E BEN WHITE (GAX06120104877)</t>
    </r>
  </si>
  <si>
    <r>
      <rPr>
        <sz val="5"/>
        <rFont val="Times New Roman"/>
        <family val="18"/>
      </rPr>
      <t>53,548   2006   7,751.2</t>
    </r>
  </si>
  <si>
    <r>
      <rPr>
        <sz val="6"/>
        <rFont val="Times New Roman"/>
        <family val="18"/>
      </rPr>
      <t>2004CO01001207 11/17/2003 ESMT-701 JET LANE</t>
    </r>
  </si>
  <si>
    <r>
      <rPr>
        <sz val="5"/>
        <rFont val="Times New Roman"/>
        <family val="18"/>
      </rPr>
      <t>4,320   2003   6,694.6</t>
    </r>
  </si>
  <si>
    <r>
      <rPr>
        <sz val="6"/>
        <rFont val="Times New Roman"/>
        <family val="18"/>
      </rPr>
      <t>2002UP00000820    9/11/2002 ESMT-708 JETTA COURT</t>
    </r>
  </si>
  <si>
    <r>
      <rPr>
        <sz val="5"/>
        <rFont val="Times New Roman"/>
        <family val="18"/>
      </rPr>
      <t>2,340   2002   6,537.9</t>
    </r>
  </si>
  <si>
    <r>
      <rPr>
        <sz val="6"/>
        <rFont val="Times New Roman"/>
        <family val="18"/>
      </rPr>
      <t>200710000006412   2/21/2007 ESMT-7119 E BEN WHITE (GAX0702212739)</t>
    </r>
  </si>
  <si>
    <r>
      <rPr>
        <sz val="5"/>
        <rFont val="Times New Roman"/>
        <family val="18"/>
      </rPr>
      <t>27,119   2007   7,966.9</t>
    </r>
  </si>
  <si>
    <r>
      <rPr>
        <sz val="6"/>
        <rFont val="Times New Roman"/>
        <family val="18"/>
      </rPr>
      <t>2005UP00003738    9/21/2005 ESMT-7135 E BEN WHITE</t>
    </r>
  </si>
  <si>
    <r>
      <rPr>
        <sz val="5"/>
        <rFont val="Times New Roman"/>
        <family val="18"/>
      </rPr>
      <t>8,276   2005   7,446.0</t>
    </r>
  </si>
  <si>
    <r>
      <rPr>
        <sz val="6"/>
        <rFont val="Times New Roman"/>
        <family val="18"/>
      </rPr>
      <t>200810000018210   6/16/2008 ESMT-7204 GLOWWORM CIRCLE (PRC 08061600554)</t>
    </r>
  </si>
  <si>
    <r>
      <rPr>
        <sz val="5"/>
        <rFont val="Times New Roman"/>
        <family val="18"/>
      </rPr>
      <t>1,098   2008   8,311.1</t>
    </r>
  </si>
  <si>
    <r>
      <rPr>
        <sz val="6"/>
        <rFont val="Times New Roman"/>
        <family val="18"/>
      </rPr>
      <t>2004CO01001221   2/17/2004 ESMT-7504 BENNETT AVE</t>
    </r>
  </si>
  <si>
    <r>
      <rPr>
        <sz val="5"/>
        <rFont val="Times New Roman"/>
        <family val="18"/>
      </rPr>
      <t>2,997   2004   7,114.9</t>
    </r>
  </si>
  <si>
    <r>
      <rPr>
        <sz val="6"/>
        <rFont val="Times New Roman"/>
        <family val="18"/>
      </rPr>
      <t>2005UP00003721      6/8/2005 ESMT-7625 N IH 35</t>
    </r>
  </si>
  <si>
    <r>
      <rPr>
        <sz val="5"/>
        <rFont val="Times New Roman"/>
        <family val="18"/>
      </rPr>
      <t>209,625   2005   7,446.0</t>
    </r>
  </si>
  <si>
    <r>
      <rPr>
        <sz val="6"/>
        <rFont val="Times New Roman"/>
        <family val="18"/>
      </rPr>
      <t>2004CO01001250   4/26/2004 ESMT-7705 ORANGEWOOD CIRCLE</t>
    </r>
  </si>
  <si>
    <r>
      <rPr>
        <sz val="5"/>
        <rFont val="Times New Roman"/>
        <family val="18"/>
      </rPr>
      <t>1,685   2004   7,114.9</t>
    </r>
  </si>
  <si>
    <r>
      <rPr>
        <sz val="6"/>
        <rFont val="Times New Roman"/>
        <family val="18"/>
      </rPr>
      <t>200710000006403   1/23/2007 ESMT-7719 WOOD HOLLOW DR (GAX07012309682)</t>
    </r>
  </si>
  <si>
    <r>
      <rPr>
        <sz val="5"/>
        <rFont val="Times New Roman"/>
        <family val="18"/>
      </rPr>
      <t>5,202   2007   7,966.9</t>
    </r>
  </si>
  <si>
    <r>
      <rPr>
        <sz val="6"/>
        <rFont val="Times New Roman"/>
        <family val="18"/>
      </rPr>
      <t>200710000006391     8/6/2007 ESMT-807 EDGECLIFF TERRACE (GAX07080329013, PV607N1005752</t>
    </r>
  </si>
  <si>
    <r>
      <rPr>
        <sz val="5"/>
        <rFont val="Times New Roman"/>
        <family val="18"/>
      </rPr>
      <t>16,417   2007   7,966.9</t>
    </r>
  </si>
  <si>
    <r>
      <rPr>
        <sz val="6"/>
        <rFont val="Times New Roman"/>
        <family val="18"/>
      </rPr>
      <t>200710000006398     7/3/2007 ESMT-809 EDGECLIFF TERRACE (GAX0706295583)</t>
    </r>
  </si>
  <si>
    <r>
      <rPr>
        <sz val="5"/>
        <rFont val="Times New Roman"/>
        <family val="18"/>
      </rPr>
      <t>15,638   2007   7,966.9</t>
    </r>
  </si>
  <si>
    <r>
      <rPr>
        <sz val="6"/>
        <rFont val="Times New Roman"/>
        <family val="18"/>
      </rPr>
      <t>2006UP00011980      6/6/2006 ESMT-8203 SH 71 W</t>
    </r>
  </si>
  <si>
    <r>
      <rPr>
        <sz val="5"/>
        <rFont val="Times New Roman"/>
        <family val="18"/>
      </rPr>
      <t>3,502   2006   7,751.2</t>
    </r>
  </si>
  <si>
    <r>
      <rPr>
        <sz val="6"/>
        <rFont val="Times New Roman"/>
        <family val="18"/>
      </rPr>
      <t>2004UP00000790    9/23/2004 ESMT-825 E RUNDBERG</t>
    </r>
  </si>
  <si>
    <r>
      <rPr>
        <sz val="5"/>
        <rFont val="Times New Roman"/>
        <family val="18"/>
      </rPr>
      <t>21,764   2004   7,114.9</t>
    </r>
  </si>
  <si>
    <r>
      <rPr>
        <sz val="6"/>
        <rFont val="Times New Roman"/>
        <family val="18"/>
      </rPr>
      <t>200710000006393     2/7/2007 ESMT-829 BASTROP HWY (GAX07013110540)</t>
    </r>
  </si>
  <si>
    <r>
      <rPr>
        <sz val="5"/>
        <rFont val="Times New Roman"/>
        <family val="18"/>
      </rPr>
      <t>123,270   2007   7,966.9</t>
    </r>
  </si>
  <si>
    <r>
      <rPr>
        <sz val="6"/>
        <rFont val="Times New Roman"/>
        <family val="18"/>
      </rPr>
      <t>2005UP00003730    7/21/2005 ESMT-829 PARK PLAZA</t>
    </r>
  </si>
  <si>
    <r>
      <rPr>
        <sz val="5"/>
        <rFont val="Times New Roman"/>
        <family val="18"/>
      </rPr>
      <t>21,842   2005   7,446.0</t>
    </r>
  </si>
  <si>
    <r>
      <rPr>
        <sz val="6"/>
        <rFont val="Times New Roman"/>
        <family val="18"/>
      </rPr>
      <t>2004UP00000785    8/18/2004 ESMT-8709 N IH 35</t>
    </r>
  </si>
  <si>
    <r>
      <rPr>
        <sz val="5"/>
        <rFont val="Times New Roman"/>
        <family val="18"/>
      </rPr>
      <t>25,640   2004   7,114.9</t>
    </r>
  </si>
  <si>
    <r>
      <rPr>
        <sz val="6"/>
        <rFont val="Times New Roman"/>
        <family val="18"/>
      </rPr>
      <t>2004CO01001136   2/25/2004 ESMT-8800 NORTH IH35</t>
    </r>
  </si>
  <si>
    <r>
      <rPr>
        <sz val="5"/>
        <rFont val="Times New Roman"/>
        <family val="18"/>
      </rPr>
      <t>36,966   2004   7,114.9</t>
    </r>
  </si>
  <si>
    <r>
      <rPr>
        <sz val="6"/>
        <rFont val="Times New Roman"/>
        <family val="18"/>
      </rPr>
      <t>2006UP00011989      5/5/2006 ESMT-8802 LITTLE WALNUT DR</t>
    </r>
  </si>
  <si>
    <r>
      <rPr>
        <sz val="5"/>
        <rFont val="Times New Roman"/>
        <family val="18"/>
      </rPr>
      <t>256   2006   7,751.2</t>
    </r>
  </si>
  <si>
    <r>
      <rPr>
        <sz val="6"/>
        <rFont val="Times New Roman"/>
        <family val="18"/>
      </rPr>
      <t>2006UP00011988      3/8/2006 ESMT-8803 GEORGIAN</t>
    </r>
  </si>
  <si>
    <r>
      <rPr>
        <sz val="5"/>
        <rFont val="Times New Roman"/>
        <family val="18"/>
      </rPr>
      <t>766   2006   7,751.2</t>
    </r>
  </si>
  <si>
    <r>
      <rPr>
        <sz val="6"/>
        <rFont val="Times New Roman"/>
        <family val="18"/>
      </rPr>
      <t>2005UP00003729    4/13/2005 ESMT-8805 GEORGIAN DR</t>
    </r>
  </si>
  <si>
    <r>
      <rPr>
        <sz val="5"/>
        <rFont val="Times New Roman"/>
        <family val="18"/>
      </rPr>
      <t>937   2005   7,446.0</t>
    </r>
  </si>
  <si>
    <r>
      <rPr>
        <sz val="6"/>
        <rFont val="Times New Roman"/>
        <family val="18"/>
      </rPr>
      <t>200710000006388 12/14/2006 ESMT-8805 GEORGIAN DR (GAX06121406370, 06110101871)</t>
    </r>
  </si>
  <si>
    <r>
      <rPr>
        <sz val="6"/>
        <rFont val="Times New Roman"/>
        <family val="18"/>
      </rPr>
      <t>2004CO01001264   2/17/2004 ESMT-8807 N LAMAR BLVD</t>
    </r>
  </si>
  <si>
    <r>
      <rPr>
        <sz val="5"/>
        <rFont val="Times New Roman"/>
        <family val="18"/>
      </rPr>
      <t>774   2004   7,114.9</t>
    </r>
  </si>
  <si>
    <r>
      <rPr>
        <sz val="6"/>
        <rFont val="Times New Roman"/>
        <family val="18"/>
      </rPr>
      <t>2004CO01001227   3/12/2004 ESMT-8814,8815 LAVERTY PLACE</t>
    </r>
  </si>
  <si>
    <r>
      <rPr>
        <sz val="5"/>
        <rFont val="Times New Roman"/>
        <family val="18"/>
      </rPr>
      <t>2,635   2004   7,114.9</t>
    </r>
  </si>
  <si>
    <r>
      <rPr>
        <sz val="6"/>
        <rFont val="Times New Roman"/>
        <family val="18"/>
      </rPr>
      <t>2004CO01001225   12/8/2003 ESMT-8827 N LAMAR</t>
    </r>
  </si>
  <si>
    <r>
      <rPr>
        <sz val="5"/>
        <rFont val="Times New Roman"/>
        <family val="18"/>
      </rPr>
      <t>2,807   2003   6,694.6</t>
    </r>
  </si>
  <si>
    <r>
      <rPr>
        <sz val="6"/>
        <rFont val="Times New Roman"/>
        <family val="18"/>
      </rPr>
      <t>2004CO01001173   7/14/2004 ESMT-8926 LAMAR BLVD N</t>
    </r>
  </si>
  <si>
    <r>
      <rPr>
        <sz val="5"/>
        <rFont val="Times New Roman"/>
        <family val="18"/>
      </rPr>
      <t>10,816   2004   7,114.9</t>
    </r>
  </si>
  <si>
    <r>
      <rPr>
        <sz val="6"/>
        <rFont val="Times New Roman"/>
        <family val="18"/>
      </rPr>
      <t>2004CO01001181   4/21/2004 ESMT-9009 N PLAZA</t>
    </r>
  </si>
  <si>
    <r>
      <rPr>
        <sz val="5"/>
        <rFont val="Times New Roman"/>
        <family val="18"/>
      </rPr>
      <t>6,758   2004   7,114.9</t>
    </r>
  </si>
  <si>
    <r>
      <rPr>
        <sz val="6"/>
        <rFont val="Times New Roman"/>
        <family val="18"/>
      </rPr>
      <t>2004CO01001156     7/3/2004 ESMT-9036 N LAMAR BLVD</t>
    </r>
  </si>
  <si>
    <r>
      <rPr>
        <sz val="5"/>
        <rFont val="Times New Roman"/>
        <family val="18"/>
      </rPr>
      <t>19,259   2004   7,114.9</t>
    </r>
  </si>
  <si>
    <r>
      <rPr>
        <sz val="6"/>
        <rFont val="Times New Roman"/>
        <family val="18"/>
      </rPr>
      <t>2005UP00003724    1/21/2005 ESMT-9119 METRIC BLVD</t>
    </r>
  </si>
  <si>
    <r>
      <rPr>
        <sz val="5"/>
        <rFont val="Times New Roman"/>
        <family val="18"/>
      </rPr>
      <t>1,494   2005   7,446.0</t>
    </r>
  </si>
  <si>
    <r>
      <rPr>
        <sz val="6"/>
        <rFont val="Times New Roman"/>
        <family val="18"/>
      </rPr>
      <t>2004CO01001270   6/28/2004 ESMT-9129 METRIC BLVD</t>
    </r>
  </si>
  <si>
    <r>
      <rPr>
        <sz val="5"/>
        <rFont val="Times New Roman"/>
        <family val="18"/>
      </rPr>
      <t>1,420   2004   7,114.9</t>
    </r>
  </si>
  <si>
    <r>
      <rPr>
        <sz val="6"/>
        <rFont val="Times New Roman"/>
        <family val="18"/>
      </rPr>
      <t>2004CO01001233   6/15/2004 ESMT-916 BLACKSON AVE</t>
    </r>
  </si>
  <si>
    <r>
      <rPr>
        <sz val="5"/>
        <rFont val="Times New Roman"/>
        <family val="18"/>
      </rPr>
      <t>1,922   2004   7,114.9</t>
    </r>
  </si>
  <si>
    <r>
      <rPr>
        <sz val="6"/>
        <rFont val="Times New Roman"/>
        <family val="18"/>
      </rPr>
      <t>2005UP00003727      3/8/2005 ESMT-9204 NORTH PLAZA</t>
    </r>
  </si>
  <si>
    <r>
      <rPr>
        <sz val="5"/>
        <rFont val="Times New Roman"/>
        <family val="18"/>
      </rPr>
      <t>11,501   2005   7,446.0</t>
    </r>
  </si>
  <si>
    <r>
      <rPr>
        <sz val="6"/>
        <rFont val="Times New Roman"/>
        <family val="18"/>
      </rPr>
      <t>2004CO01001215   5/20/2004 ESMT-9316,9318 CARSON CREEK</t>
    </r>
  </si>
  <si>
    <r>
      <rPr>
        <sz val="5"/>
        <rFont val="Times New Roman"/>
        <family val="18"/>
      </rPr>
      <t>3,585   2004   7,114.9</t>
    </r>
  </si>
  <si>
    <r>
      <rPr>
        <sz val="6"/>
        <rFont val="Times New Roman"/>
        <family val="18"/>
      </rPr>
      <t>2004CO01001215   5/17/2004 ESMT-9316,9318 CARSON CREEK</t>
    </r>
  </si>
  <si>
    <r>
      <rPr>
        <sz val="5"/>
        <rFont val="Times New Roman"/>
        <family val="18"/>
      </rPr>
      <t>198   2004   7,114.9</t>
    </r>
  </si>
  <si>
    <r>
      <rPr>
        <sz val="6"/>
        <rFont val="Times New Roman"/>
        <family val="18"/>
      </rPr>
      <t>2004CO01001215   6/24/2004 ESMT-9316,9318 CARSON CREEK</t>
    </r>
  </si>
  <si>
    <r>
      <rPr>
        <sz val="5"/>
        <rFont val="Times New Roman"/>
        <family val="18"/>
      </rPr>
      <t>788   2004   7,114.9</t>
    </r>
  </si>
  <si>
    <r>
      <rPr>
        <sz val="6"/>
        <rFont val="Times New Roman"/>
        <family val="18"/>
      </rPr>
      <t>2004CO01001263   10/3/2003 ESMT-9603 STONEBRIDGE DR</t>
    </r>
  </si>
  <si>
    <r>
      <rPr>
        <sz val="5"/>
        <rFont val="Times New Roman"/>
        <family val="18"/>
      </rPr>
      <t>1,563   2003   6,694.6</t>
    </r>
  </si>
  <si>
    <r>
      <rPr>
        <sz val="6"/>
        <rFont val="Times New Roman"/>
        <family val="18"/>
      </rPr>
      <t>2004CO01001261 11/14/2003 ESMT-9704 PARKFIELD DRIVE</t>
    </r>
  </si>
  <si>
    <r>
      <rPr>
        <sz val="5"/>
        <rFont val="Times New Roman"/>
        <family val="18"/>
      </rPr>
      <t>680   2003   6,694.6</t>
    </r>
  </si>
  <si>
    <r>
      <rPr>
        <sz val="6"/>
        <rFont val="Times New Roman"/>
        <family val="18"/>
      </rPr>
      <t>2006UP00011986      5/8/2006 ESMT-9920 N IH 35, REINDALE</t>
    </r>
  </si>
  <si>
    <r>
      <rPr>
        <sz val="5"/>
        <rFont val="Times New Roman"/>
        <family val="18"/>
      </rPr>
      <t>35,878   2006   7,751.2</t>
    </r>
  </si>
  <si>
    <r>
      <rPr>
        <sz val="6"/>
        <rFont val="Times New Roman"/>
        <family val="18"/>
      </rPr>
      <t>2005UP00003712      7/5/2005 ESMT-ABS 4 SUR 19, BURLESONJ</t>
    </r>
  </si>
  <si>
    <r>
      <rPr>
        <sz val="5"/>
        <rFont val="Times New Roman"/>
        <family val="18"/>
      </rPr>
      <t>4,074   2005   7,446.0</t>
    </r>
  </si>
  <si>
    <r>
      <rPr>
        <sz val="6"/>
        <rFont val="Times New Roman"/>
        <family val="18"/>
      </rPr>
      <t>200710000006379     1/8/2007 ESMT-E SIDE BLUE BLUFF RD, S OF OLD HWY 20 (GAX0701080831</t>
    </r>
  </si>
  <si>
    <r>
      <rPr>
        <sz val="5"/>
        <rFont val="Times New Roman"/>
        <family val="18"/>
      </rPr>
      <t>13,199   2007   7,966.9</t>
    </r>
  </si>
  <si>
    <r>
      <rPr>
        <sz val="6"/>
        <rFont val="Times New Roman"/>
        <family val="18"/>
      </rPr>
      <t>2002UP00000822      8/7/2002 ESMT-EUBANK ACRES PHASE C</t>
    </r>
  </si>
  <si>
    <r>
      <rPr>
        <sz val="5"/>
        <rFont val="Times New Roman"/>
        <family val="18"/>
      </rPr>
      <t>695   2002   6,537.9</t>
    </r>
  </si>
  <si>
    <r>
      <rPr>
        <sz val="6"/>
        <rFont val="Times New Roman"/>
        <family val="18"/>
      </rPr>
      <t>2006CO01005298   7/14/1999 ESMT-IH 35 SOUTH STAA</t>
    </r>
  </si>
  <si>
    <r>
      <rPr>
        <sz val="5"/>
        <rFont val="Times New Roman"/>
        <family val="18"/>
      </rPr>
      <t>6,913   1999   6,058.6</t>
    </r>
  </si>
  <si>
    <r>
      <rPr>
        <sz val="6"/>
        <rFont val="Times New Roman"/>
        <family val="18"/>
      </rPr>
      <t>2006CO01005299     9/1/1999 ESMT-IH 35 SOUTH STAA</t>
    </r>
  </si>
  <si>
    <r>
      <rPr>
        <sz val="5"/>
        <rFont val="Times New Roman"/>
        <family val="18"/>
      </rPr>
      <t>7,307   1999   6,058.6</t>
    </r>
  </si>
  <si>
    <r>
      <rPr>
        <sz val="6"/>
        <rFont val="Times New Roman"/>
        <family val="18"/>
      </rPr>
      <t>2006CO01005300     9/2/1999 ESMT-IH 35 SOUTH STAA</t>
    </r>
  </si>
  <si>
    <r>
      <rPr>
        <sz val="5"/>
        <rFont val="Times New Roman"/>
        <family val="18"/>
      </rPr>
      <t>4,601   1999   6,058.6</t>
    </r>
  </si>
  <si>
    <r>
      <rPr>
        <sz val="6"/>
        <rFont val="Times New Roman"/>
        <family val="18"/>
      </rPr>
      <t>2006CO01005297   3/29/1999 ESMT-LOCKERBIE LIFT STATION</t>
    </r>
  </si>
  <si>
    <r>
      <rPr>
        <sz val="5"/>
        <rFont val="Times New Roman"/>
        <family val="18"/>
      </rPr>
      <t>3,484   1999   6,058.6</t>
    </r>
  </si>
  <si>
    <r>
      <rPr>
        <sz val="6"/>
        <rFont val="Times New Roman"/>
        <family val="18"/>
      </rPr>
      <t>2004CO01001231   10/3/2003 ESMT-MILE POST 172.60</t>
    </r>
  </si>
  <si>
    <r>
      <rPr>
        <sz val="5"/>
        <rFont val="Times New Roman"/>
        <family val="18"/>
      </rPr>
      <t>2,413   2003   6,694.6</t>
    </r>
  </si>
  <si>
    <r>
      <rPr>
        <sz val="6"/>
        <rFont val="Times New Roman"/>
        <family val="18"/>
      </rPr>
      <t>2004CO01001231   8/20/2004 ESMT-MILE POST 172.60</t>
    </r>
  </si>
  <si>
    <r>
      <rPr>
        <sz val="5"/>
        <rFont val="Times New Roman"/>
        <family val="18"/>
      </rPr>
      <t>34   2004   7,114.9</t>
    </r>
  </si>
  <si>
    <r>
      <rPr>
        <sz val="6"/>
        <rFont val="Times New Roman"/>
        <family val="18"/>
      </rPr>
      <t>2002CO00005188   10/1/2002 ESMT-NW CORNER FM2222/360</t>
    </r>
  </si>
  <si>
    <r>
      <rPr>
        <sz val="6"/>
        <rFont val="Times New Roman"/>
        <family val="18"/>
      </rPr>
      <t>2006CO01005305   9/28/1993 ESMT-OAK PARK/OAK ACRES</t>
    </r>
  </si>
  <si>
    <r>
      <rPr>
        <sz val="5"/>
        <rFont val="Times New Roman"/>
        <family val="18"/>
      </rPr>
      <t>8,567   1993   5,210.4</t>
    </r>
  </si>
  <si>
    <r>
      <rPr>
        <sz val="6"/>
        <rFont val="Times New Roman"/>
        <family val="18"/>
      </rPr>
      <t>2006CO01005306   9/30/1993 ESMT-OAK PARK/OAK ACRES</t>
    </r>
  </si>
  <si>
    <r>
      <rPr>
        <sz val="5"/>
        <rFont val="Times New Roman"/>
        <family val="18"/>
      </rPr>
      <t>6,749   1993   5,210.4</t>
    </r>
  </si>
  <si>
    <r>
      <rPr>
        <sz val="6"/>
        <rFont val="Times New Roman"/>
        <family val="18"/>
      </rPr>
      <t>2006CO01005307   4/15/1994 ESMT-OAK PARK/OAK ACRES</t>
    </r>
  </si>
  <si>
    <r>
      <rPr>
        <sz val="5"/>
        <rFont val="Times New Roman"/>
        <family val="18"/>
      </rPr>
      <t>1,816   1994   5,407.6</t>
    </r>
  </si>
  <si>
    <r>
      <rPr>
        <sz val="6"/>
        <rFont val="Times New Roman"/>
        <family val="18"/>
      </rPr>
      <t>200810000018207   11/1/2007 ESMT-RUNDBERG LN (GAX 07110102992)</t>
    </r>
  </si>
  <si>
    <r>
      <rPr>
        <sz val="5"/>
        <rFont val="Times New Roman"/>
        <family val="18"/>
      </rPr>
      <t>2,144   2007   7,966.9</t>
    </r>
  </si>
  <si>
    <r>
      <rPr>
        <sz val="6"/>
        <rFont val="Times New Roman"/>
        <family val="18"/>
      </rPr>
      <t>2004UP00000787    9/20/2004 ESMT-S FM 973</t>
    </r>
  </si>
  <si>
    <r>
      <rPr>
        <sz val="5"/>
        <rFont val="Times New Roman"/>
        <family val="18"/>
      </rPr>
      <t>7,165   2004   7,114.9</t>
    </r>
  </si>
  <si>
    <r>
      <rPr>
        <sz val="6"/>
        <rFont val="Times New Roman"/>
        <family val="18"/>
      </rPr>
      <t>2006CO01005173   9/30/1995 ESMT-SLAUGHTER LANE III-PH2</t>
    </r>
  </si>
  <si>
    <r>
      <rPr>
        <sz val="5"/>
        <rFont val="Times New Roman"/>
        <family val="18"/>
      </rPr>
      <t>33   1995   5,471.2</t>
    </r>
  </si>
  <si>
    <r>
      <rPr>
        <sz val="6"/>
        <rFont val="Times New Roman"/>
        <family val="18"/>
      </rPr>
      <t>2006CO01005157     7/1/1995 ESMT-UPPER WALNUT CREEK</t>
    </r>
  </si>
  <si>
    <r>
      <rPr>
        <sz val="5"/>
        <rFont val="Times New Roman"/>
        <family val="18"/>
      </rPr>
      <t>5,780   1995   5,471.2</t>
    </r>
  </si>
  <si>
    <r>
      <rPr>
        <sz val="6"/>
        <rFont val="Times New Roman"/>
        <family val="18"/>
      </rPr>
      <t>2006CO01005288     3/1/1991 ESMT-US 183 E METRIC IH35</t>
    </r>
  </si>
  <si>
    <r>
      <rPr>
        <sz val="5"/>
        <rFont val="Times New Roman"/>
        <family val="18"/>
      </rPr>
      <t>79,792   1991   4,835.2</t>
    </r>
  </si>
  <si>
    <r>
      <rPr>
        <sz val="6"/>
        <rFont val="Times New Roman"/>
        <family val="18"/>
      </rPr>
      <t>198400000206980     7/1/1984 F M 973</t>
    </r>
  </si>
  <si>
    <r>
      <rPr>
        <sz val="5"/>
        <rFont val="Times New Roman"/>
        <family val="18"/>
      </rPr>
      <t>170   1984   4,149.8</t>
    </r>
  </si>
  <si>
    <r>
      <rPr>
        <sz val="6"/>
        <rFont val="Times New Roman"/>
        <family val="18"/>
      </rPr>
      <t>198400000207010     6/1/1984 F M 973</t>
    </r>
  </si>
  <si>
    <r>
      <rPr>
        <sz val="5"/>
        <rFont val="Times New Roman"/>
        <family val="18"/>
      </rPr>
      <t>1,300   1984   4,149.8</t>
    </r>
  </si>
  <si>
    <r>
      <rPr>
        <sz val="6"/>
        <rFont val="Times New Roman"/>
        <family val="18"/>
      </rPr>
      <t>198400000207030     7/1/1984 F M 973</t>
    </r>
  </si>
  <si>
    <r>
      <rPr>
        <sz val="6"/>
        <rFont val="Times New Roman"/>
        <family val="18"/>
      </rPr>
      <t>198400000207040     7/1/1984 F M 973</t>
    </r>
  </si>
  <si>
    <r>
      <rPr>
        <sz val="6"/>
        <rFont val="Times New Roman"/>
        <family val="18"/>
      </rPr>
      <t>198400000207070     7/1/1984 F M 973</t>
    </r>
  </si>
  <si>
    <r>
      <rPr>
        <sz val="6"/>
        <rFont val="Times New Roman"/>
        <family val="18"/>
      </rPr>
      <t>198400000207090     7/1/1984 F M 973</t>
    </r>
  </si>
  <si>
    <r>
      <rPr>
        <sz val="6"/>
        <rFont val="Times New Roman"/>
        <family val="18"/>
      </rPr>
      <t>198400000207820   10/1/1984 F M 973 - 2432.19</t>
    </r>
  </si>
  <si>
    <r>
      <rPr>
        <sz val="5"/>
        <rFont val="Times New Roman"/>
        <family val="18"/>
      </rPr>
      <t>7,500   1984   4,149.8</t>
    </r>
  </si>
  <si>
    <r>
      <rPr>
        <sz val="6"/>
        <rFont val="Times New Roman"/>
        <family val="18"/>
      </rPr>
      <t>198300000207160   11/1/1983 F M 973 APPRAISAL SERVICES:O</t>
    </r>
  </si>
  <si>
    <r>
      <rPr>
        <sz val="5"/>
        <rFont val="Times New Roman"/>
        <family val="18"/>
      </rPr>
      <t>935   1983   4,082.8</t>
    </r>
  </si>
  <si>
    <r>
      <rPr>
        <sz val="6"/>
        <rFont val="Times New Roman"/>
        <family val="18"/>
      </rPr>
      <t>198300000207200   11/1/1983 F M 973 APPRAISAL SERVICES:O</t>
    </r>
  </si>
  <si>
    <r>
      <rPr>
        <sz val="5"/>
        <rFont val="Times New Roman"/>
        <family val="18"/>
      </rPr>
      <t>900   1983   4,082.8</t>
    </r>
  </si>
  <si>
    <r>
      <rPr>
        <sz val="6"/>
        <rFont val="Times New Roman"/>
        <family val="18"/>
      </rPr>
      <t>198300000207220   11/1/1983 F M 973 APPRAISAL SERVICES:O</t>
    </r>
  </si>
  <si>
    <r>
      <rPr>
        <sz val="6"/>
        <rFont val="Times New Roman"/>
        <family val="18"/>
      </rPr>
      <t>198300000207240   11/1/1983 F M 973 APPRAISAL SERVICES:O</t>
    </r>
  </si>
  <si>
    <r>
      <rPr>
        <sz val="6"/>
        <rFont val="Times New Roman"/>
        <family val="18"/>
      </rPr>
      <t>11/1/1983 F M 973 APPRAISAL SERVICES:O</t>
    </r>
  </si>
  <si>
    <r>
      <rPr>
        <sz val="5"/>
        <rFont val="Times New Roman"/>
        <family val="18"/>
      </rPr>
      <t>575   1983   4,082.8</t>
    </r>
  </si>
  <si>
    <r>
      <rPr>
        <sz val="5"/>
        <rFont val="Times New Roman"/>
        <family val="18"/>
      </rPr>
      <t>338   1983   4,082.8</t>
    </r>
  </si>
  <si>
    <r>
      <rPr>
        <sz val="6"/>
        <rFont val="Times New Roman"/>
        <family val="18"/>
      </rPr>
      <t>5/1/1988 F.M. 1626  WW EASEMENT</t>
    </r>
  </si>
  <si>
    <r>
      <rPr>
        <sz val="5"/>
        <rFont val="Times New Roman"/>
        <family val="18"/>
      </rPr>
      <t>1,200   1988   4,528.0</t>
    </r>
  </si>
  <si>
    <r>
      <rPr>
        <sz val="6"/>
        <rFont val="Times New Roman"/>
        <family val="18"/>
      </rPr>
      <t>6/1/1989 F.M. 1626 /WASTEWATER ESMNT</t>
    </r>
  </si>
  <si>
    <r>
      <rPr>
        <sz val="5"/>
        <rFont val="Times New Roman"/>
        <family val="18"/>
      </rPr>
      <t>1,500   1989   4,609.2</t>
    </r>
  </si>
  <si>
    <r>
      <rPr>
        <sz val="6"/>
        <rFont val="Times New Roman"/>
        <family val="18"/>
      </rPr>
      <t>6/1/1989 F.M. 1626 WASTEWATER ESMNT.</t>
    </r>
  </si>
  <si>
    <r>
      <rPr>
        <sz val="5"/>
        <rFont val="Times New Roman"/>
        <family val="18"/>
      </rPr>
      <t>2,600   1989   4,609.2</t>
    </r>
  </si>
  <si>
    <r>
      <rPr>
        <sz val="6"/>
        <rFont val="Times New Roman"/>
        <family val="18"/>
      </rPr>
      <t>9/1/1984 F.M. 973 -2432.22</t>
    </r>
  </si>
  <si>
    <r>
      <rPr>
        <sz val="6"/>
        <rFont val="Times New Roman"/>
        <family val="18"/>
      </rPr>
      <t>10/1/1984 F.M. 973 -2432.35</t>
    </r>
  </si>
  <si>
    <r>
      <rPr>
        <sz val="5"/>
        <rFont val="Times New Roman"/>
        <family val="18"/>
      </rPr>
      <t>1,640   1984   4,149.8</t>
    </r>
  </si>
  <si>
    <r>
      <rPr>
        <sz val="6"/>
        <rFont val="Times New Roman"/>
        <family val="18"/>
      </rPr>
      <t>10/1/1984 F.M. 973 N OT TIMBER CREEK-2</t>
    </r>
  </si>
  <si>
    <r>
      <rPr>
        <sz val="5"/>
        <rFont val="Times New Roman"/>
        <family val="18"/>
      </rPr>
      <t>800   1984   4,149.8</t>
    </r>
  </si>
  <si>
    <r>
      <rPr>
        <sz val="6"/>
        <rFont val="Times New Roman"/>
        <family val="18"/>
      </rPr>
      <t>8/1/1989 F.M.1626/ WASTEWATER ESMNT</t>
    </r>
  </si>
  <si>
    <r>
      <rPr>
        <sz val="5"/>
        <rFont val="Times New Roman"/>
        <family val="18"/>
      </rPr>
      <t>3,000   1989   4,609.2</t>
    </r>
  </si>
  <si>
    <r>
      <rPr>
        <sz val="6"/>
        <rFont val="Times New Roman"/>
        <family val="18"/>
      </rPr>
      <t>1/1/1984 FALLWELL  LANE - APPAL COST</t>
    </r>
  </si>
  <si>
    <r>
      <rPr>
        <sz val="5"/>
        <rFont val="Times New Roman"/>
        <family val="18"/>
      </rPr>
      <t>500   1984   4,149.8</t>
    </r>
  </si>
  <si>
    <r>
      <rPr>
        <sz val="6"/>
        <rFont val="Times New Roman"/>
        <family val="18"/>
      </rPr>
      <t>6/1/1984 FALLWELL LANE</t>
    </r>
  </si>
  <si>
    <r>
      <rPr>
        <sz val="5"/>
        <rFont val="Times New Roman"/>
        <family val="18"/>
      </rPr>
      <t>150   1984   4,149.8</t>
    </r>
  </si>
  <si>
    <r>
      <rPr>
        <sz val="6"/>
        <rFont val="Times New Roman"/>
        <family val="18"/>
      </rPr>
      <t>7/1/1984 FALLWELL LANE</t>
    </r>
  </si>
  <si>
    <r>
      <rPr>
        <sz val="5"/>
        <rFont val="Times New Roman"/>
        <family val="18"/>
      </rPr>
      <t>200   1984   4,149.8</t>
    </r>
  </si>
  <si>
    <r>
      <rPr>
        <sz val="6"/>
        <rFont val="Times New Roman"/>
        <family val="18"/>
      </rPr>
      <t>5/1/1984 FALLWELL LANE PUBLIC UTILITY</t>
    </r>
  </si>
  <si>
    <r>
      <rPr>
        <sz val="5"/>
        <rFont val="Times New Roman"/>
        <family val="18"/>
      </rPr>
      <t>6,715   1984   4,149.8</t>
    </r>
  </si>
  <si>
    <r>
      <rPr>
        <sz val="6"/>
        <rFont val="Times New Roman"/>
        <family val="18"/>
      </rPr>
      <t>5/1/1984 FALLWELL LN</t>
    </r>
  </si>
  <si>
    <r>
      <rPr>
        <sz val="6"/>
        <rFont val="Times New Roman"/>
        <family val="18"/>
      </rPr>
      <t>1/1/1984 FALLWELL LN - APPRAL COST</t>
    </r>
  </si>
  <si>
    <r>
      <rPr>
        <sz val="5"/>
        <rFont val="Times New Roman"/>
        <family val="18"/>
      </rPr>
      <t>288   1984   4,149.8</t>
    </r>
  </si>
  <si>
    <r>
      <rPr>
        <sz val="5"/>
        <rFont val="Times New Roman"/>
        <family val="18"/>
      </rPr>
      <t>250   1984   4,149.8</t>
    </r>
  </si>
  <si>
    <r>
      <rPr>
        <sz val="6"/>
        <rFont val="Times New Roman"/>
        <family val="18"/>
      </rPr>
      <t>11/1/1983 FALWELL LANE APPRAISAL SERVI</t>
    </r>
  </si>
  <si>
    <r>
      <rPr>
        <sz val="5"/>
        <rFont val="Times New Roman"/>
        <family val="18"/>
      </rPr>
      <t>467   1983   4,082.8</t>
    </r>
  </si>
  <si>
    <r>
      <rPr>
        <sz val="5"/>
        <rFont val="Times New Roman"/>
        <family val="18"/>
      </rPr>
      <t>800   1983   4,082.8</t>
    </r>
  </si>
  <si>
    <r>
      <rPr>
        <sz val="5"/>
        <rFont val="Times New Roman"/>
        <family val="18"/>
      </rPr>
      <t>500   1983   4,082.8</t>
    </r>
  </si>
  <si>
    <r>
      <rPr>
        <sz val="6"/>
        <rFont val="Times New Roman"/>
        <family val="18"/>
      </rPr>
      <t>1/1/1984 FALWELL LN - APPRAL COST</t>
    </r>
  </si>
  <si>
    <r>
      <rPr>
        <sz val="6"/>
        <rFont val="Times New Roman"/>
        <family val="18"/>
      </rPr>
      <t>3/1/1993 FERGUSON LN   WW EASEMENT</t>
    </r>
  </si>
  <si>
    <r>
      <rPr>
        <sz val="5"/>
        <rFont val="Times New Roman"/>
        <family val="18"/>
      </rPr>
      <t>17,820   1993   5,210.4</t>
    </r>
  </si>
  <si>
    <r>
      <rPr>
        <sz val="6"/>
        <rFont val="Times New Roman"/>
        <family val="18"/>
      </rPr>
      <t>7/1/1990 FILING FEE</t>
    </r>
  </si>
  <si>
    <r>
      <rPr>
        <sz val="5"/>
        <rFont val="Times New Roman"/>
        <family val="18"/>
      </rPr>
      <t>5   1990   4,731.3</t>
    </r>
  </si>
  <si>
    <r>
      <rPr>
        <sz val="6"/>
        <rFont val="Times New Roman"/>
        <family val="18"/>
      </rPr>
      <t>6/1/1991 FILING FEE</t>
    </r>
  </si>
  <si>
    <r>
      <rPr>
        <sz val="5"/>
        <rFont val="Times New Roman"/>
        <family val="18"/>
      </rPr>
      <t>17   1991   4,835.2</t>
    </r>
  </si>
  <si>
    <r>
      <rPr>
        <sz val="5"/>
        <rFont val="Times New Roman"/>
        <family val="18"/>
      </rPr>
      <t>23   1991   4,835.2</t>
    </r>
  </si>
  <si>
    <r>
      <rPr>
        <sz val="6"/>
        <rFont val="Times New Roman"/>
        <family val="18"/>
      </rPr>
      <t>10/1/1989 FILING FEES</t>
    </r>
  </si>
  <si>
    <r>
      <rPr>
        <sz val="5"/>
        <rFont val="Times New Roman"/>
        <family val="18"/>
      </rPr>
      <t>67   1989   4,609.2</t>
    </r>
  </si>
  <si>
    <r>
      <rPr>
        <sz val="6"/>
        <rFont val="Times New Roman"/>
        <family val="18"/>
      </rPr>
      <t>11/1/1989 FILING FEES</t>
    </r>
  </si>
  <si>
    <r>
      <rPr>
        <sz val="5"/>
        <rFont val="Times New Roman"/>
        <family val="18"/>
      </rPr>
      <t>86   1989   4,609.2</t>
    </r>
  </si>
  <si>
    <r>
      <rPr>
        <sz val="5"/>
        <rFont val="Times New Roman"/>
        <family val="18"/>
      </rPr>
      <t>176   1989   4,609.2</t>
    </r>
  </si>
  <si>
    <r>
      <rPr>
        <sz val="6"/>
        <rFont val="Times New Roman"/>
        <family val="18"/>
      </rPr>
      <t>6/1/1989 FILING FEES</t>
    </r>
  </si>
  <si>
    <r>
      <rPr>
        <sz val="5"/>
        <rFont val="Times New Roman"/>
        <family val="18"/>
      </rPr>
      <t>13   1989   4,609.2</t>
    </r>
  </si>
  <si>
    <r>
      <rPr>
        <sz val="6"/>
        <rFont val="Times New Roman"/>
        <family val="18"/>
      </rPr>
      <t>6/1/1990 FILING FEES</t>
    </r>
  </si>
  <si>
    <r>
      <rPr>
        <sz val="5"/>
        <rFont val="Times New Roman"/>
        <family val="18"/>
      </rPr>
      <t>146   1990   4,731.3</t>
    </r>
  </si>
  <si>
    <r>
      <rPr>
        <sz val="6"/>
        <rFont val="Times New Roman"/>
        <family val="18"/>
      </rPr>
      <t>3/1/1990 FILING FEES</t>
    </r>
  </si>
  <si>
    <r>
      <rPr>
        <sz val="5"/>
        <rFont val="Times New Roman"/>
        <family val="18"/>
      </rPr>
      <t>18   1990   4,731.3</t>
    </r>
  </si>
  <si>
    <r>
      <rPr>
        <sz val="6"/>
        <rFont val="Times New Roman"/>
        <family val="18"/>
      </rPr>
      <t>1/1/1990 FILING FEES</t>
    </r>
  </si>
  <si>
    <r>
      <rPr>
        <sz val="5"/>
        <rFont val="Times New Roman"/>
        <family val="18"/>
      </rPr>
      <t>88   1990   4,731.3</t>
    </r>
  </si>
  <si>
    <r>
      <rPr>
        <sz val="6"/>
        <rFont val="Times New Roman"/>
        <family val="18"/>
      </rPr>
      <t>7/1/1990 FILING FEES</t>
    </r>
  </si>
  <si>
    <r>
      <rPr>
        <sz val="5"/>
        <rFont val="Times New Roman"/>
        <family val="18"/>
      </rPr>
      <t>98   1990   4,731.3</t>
    </r>
  </si>
  <si>
    <r>
      <rPr>
        <sz val="6"/>
        <rFont val="Times New Roman"/>
        <family val="18"/>
      </rPr>
      <t>9/1/1990 FILING FEES</t>
    </r>
  </si>
  <si>
    <r>
      <rPr>
        <sz val="5"/>
        <rFont val="Times New Roman"/>
        <family val="18"/>
      </rPr>
      <t>84   1990   4,731.3</t>
    </r>
  </si>
  <si>
    <r>
      <rPr>
        <sz val="6"/>
        <rFont val="Times New Roman"/>
        <family val="18"/>
      </rPr>
      <t>8/1/1990 FILING FEES</t>
    </r>
  </si>
  <si>
    <r>
      <rPr>
        <sz val="5"/>
        <rFont val="Times New Roman"/>
        <family val="18"/>
      </rPr>
      <t>86   1990   4,731.3</t>
    </r>
  </si>
  <si>
    <r>
      <rPr>
        <sz val="5"/>
        <rFont val="Times New Roman"/>
        <family val="18"/>
      </rPr>
      <t>15   1990   4,731.3</t>
    </r>
  </si>
  <si>
    <r>
      <rPr>
        <sz val="6"/>
        <rFont val="Times New Roman"/>
        <family val="18"/>
      </rPr>
      <t>11/1/1990 FILING FEES</t>
    </r>
  </si>
  <si>
    <r>
      <rPr>
        <sz val="5"/>
        <rFont val="Times New Roman"/>
        <family val="18"/>
      </rPr>
      <t>40   1990   4,731.3</t>
    </r>
  </si>
  <si>
    <r>
      <rPr>
        <sz val="5"/>
        <rFont val="Times New Roman"/>
        <family val="18"/>
      </rPr>
      <t>282   1990   4,731.3</t>
    </r>
  </si>
  <si>
    <r>
      <rPr>
        <sz val="5"/>
        <rFont val="Times New Roman"/>
        <family val="18"/>
      </rPr>
      <t>178   1990   4,731.3</t>
    </r>
  </si>
  <si>
    <r>
      <rPr>
        <sz val="6"/>
        <rFont val="Times New Roman"/>
        <family val="18"/>
      </rPr>
      <t>2/1/1990 FILING FEES</t>
    </r>
  </si>
  <si>
    <r>
      <rPr>
        <sz val="5"/>
        <rFont val="Times New Roman"/>
        <family val="18"/>
      </rPr>
      <t>1   1990   4,731.3</t>
    </r>
  </si>
  <si>
    <r>
      <rPr>
        <sz val="5"/>
        <rFont val="Times New Roman"/>
        <family val="18"/>
      </rPr>
      <t>102   1990   4,731.3</t>
    </r>
  </si>
  <si>
    <r>
      <rPr>
        <sz val="5"/>
        <rFont val="Times New Roman"/>
        <family val="18"/>
      </rPr>
      <t>120   1990   4,731.3</t>
    </r>
  </si>
  <si>
    <r>
      <rPr>
        <sz val="6"/>
        <rFont val="Times New Roman"/>
        <family val="18"/>
      </rPr>
      <t>2/1/1991 FILING FEES</t>
    </r>
  </si>
  <si>
    <r>
      <rPr>
        <sz val="5"/>
        <rFont val="Times New Roman"/>
        <family val="18"/>
      </rPr>
      <t>50   1991   4,835.2</t>
    </r>
  </si>
  <si>
    <r>
      <rPr>
        <sz val="5"/>
        <rFont val="Times New Roman"/>
        <family val="18"/>
      </rPr>
      <t>40   1991   4,835.2</t>
    </r>
  </si>
  <si>
    <r>
      <rPr>
        <sz val="5"/>
        <rFont val="Times New Roman"/>
        <family val="18"/>
      </rPr>
      <t>88   1991   4,835.2</t>
    </r>
  </si>
  <si>
    <r>
      <rPr>
        <sz val="6"/>
        <rFont val="Times New Roman"/>
        <family val="18"/>
      </rPr>
      <t>7/1/1991 FILING FEES</t>
    </r>
  </si>
  <si>
    <r>
      <rPr>
        <sz val="5"/>
        <rFont val="Times New Roman"/>
        <family val="18"/>
      </rPr>
      <t>29   1991   4,835.2</t>
    </r>
  </si>
  <si>
    <r>
      <rPr>
        <sz val="6"/>
        <rFont val="Times New Roman"/>
        <family val="18"/>
      </rPr>
      <t>4/1/1991 FILING FEES</t>
    </r>
  </si>
  <si>
    <r>
      <rPr>
        <sz val="5"/>
        <rFont val="Times New Roman"/>
        <family val="18"/>
      </rPr>
      <t>22   1991   4,835.2</t>
    </r>
  </si>
  <si>
    <r>
      <rPr>
        <sz val="5"/>
        <rFont val="Times New Roman"/>
        <family val="18"/>
      </rPr>
      <t>118   1991   4,835.2</t>
    </r>
  </si>
  <si>
    <r>
      <rPr>
        <sz val="6"/>
        <rFont val="Times New Roman"/>
        <family val="18"/>
      </rPr>
      <t>5/1/1991 FILING FEES</t>
    </r>
  </si>
  <si>
    <r>
      <rPr>
        <sz val="5"/>
        <rFont val="Times New Roman"/>
        <family val="18"/>
      </rPr>
      <t>62   1991   4,835.2</t>
    </r>
  </si>
  <si>
    <r>
      <rPr>
        <sz val="5"/>
        <rFont val="Times New Roman"/>
        <family val="18"/>
      </rPr>
      <t>98   1991   4,835.2</t>
    </r>
  </si>
  <si>
    <r>
      <rPr>
        <sz val="5"/>
        <rFont val="Times New Roman"/>
        <family val="18"/>
      </rPr>
      <t>111   1991   4,835.2</t>
    </r>
  </si>
  <si>
    <r>
      <rPr>
        <sz val="5"/>
        <rFont val="Times New Roman"/>
        <family val="18"/>
      </rPr>
      <t>73   1991   4,835.2</t>
    </r>
  </si>
  <si>
    <r>
      <rPr>
        <sz val="5"/>
        <rFont val="Times New Roman"/>
        <family val="18"/>
      </rPr>
      <t>94   1991   4,835.2</t>
    </r>
  </si>
  <si>
    <r>
      <rPr>
        <sz val="6"/>
        <rFont val="Times New Roman"/>
        <family val="18"/>
      </rPr>
      <t>11/1/1992 FILING FEES</t>
    </r>
  </si>
  <si>
    <r>
      <rPr>
        <sz val="5"/>
        <rFont val="Times New Roman"/>
        <family val="18"/>
      </rPr>
      <t>58   1992   4,984.5</t>
    </r>
  </si>
  <si>
    <r>
      <rPr>
        <sz val="6"/>
        <rFont val="Times New Roman"/>
        <family val="18"/>
      </rPr>
      <t>6/1/1992 FILING FEES</t>
    </r>
  </si>
  <si>
    <r>
      <rPr>
        <sz val="5"/>
        <rFont val="Times New Roman"/>
        <family val="18"/>
      </rPr>
      <t>89   1992   4,984.5</t>
    </r>
  </si>
  <si>
    <r>
      <rPr>
        <sz val="5"/>
        <rFont val="Times New Roman"/>
        <family val="18"/>
      </rPr>
      <t>74   1992   4,984.5</t>
    </r>
  </si>
  <si>
    <r>
      <rPr>
        <sz val="6"/>
        <rFont val="Times New Roman"/>
        <family val="18"/>
      </rPr>
      <t>3/1/1992 FILING FEES</t>
    </r>
  </si>
  <si>
    <r>
      <rPr>
        <sz val="5"/>
        <rFont val="Times New Roman"/>
        <family val="18"/>
      </rPr>
      <t>50   1992   4,984.5</t>
    </r>
  </si>
  <si>
    <r>
      <rPr>
        <sz val="5"/>
        <rFont val="Times New Roman"/>
        <family val="18"/>
      </rPr>
      <t>56   1992   4,984.5</t>
    </r>
  </si>
  <si>
    <r>
      <rPr>
        <sz val="6"/>
        <rFont val="Times New Roman"/>
        <family val="18"/>
      </rPr>
      <t>9/1/1993 FILING FEES</t>
    </r>
  </si>
  <si>
    <r>
      <rPr>
        <sz val="5"/>
        <rFont val="Times New Roman"/>
        <family val="18"/>
      </rPr>
      <t>89   1993   5,210.4</t>
    </r>
  </si>
  <si>
    <r>
      <rPr>
        <sz val="6"/>
        <rFont val="Times New Roman"/>
        <family val="18"/>
      </rPr>
      <t>12/1/1993 FILING FEES</t>
    </r>
  </si>
  <si>
    <r>
      <rPr>
        <sz val="5"/>
        <rFont val="Times New Roman"/>
        <family val="18"/>
      </rPr>
      <t>100   1993   5,210.4</t>
    </r>
  </si>
  <si>
    <r>
      <rPr>
        <sz val="5"/>
        <rFont val="Times New Roman"/>
        <family val="18"/>
      </rPr>
      <t>70   1993   5,210.4</t>
    </r>
  </si>
  <si>
    <r>
      <rPr>
        <sz val="6"/>
        <rFont val="Times New Roman"/>
        <family val="18"/>
      </rPr>
      <t>6/1/1993 FILING FEES</t>
    </r>
  </si>
  <si>
    <r>
      <rPr>
        <sz val="5"/>
        <rFont val="Times New Roman"/>
        <family val="18"/>
      </rPr>
      <t>16   1993   5,210.4</t>
    </r>
  </si>
  <si>
    <r>
      <rPr>
        <sz val="5"/>
        <rFont val="Times New Roman"/>
        <family val="18"/>
      </rPr>
      <t>88   1993   5,210.4</t>
    </r>
  </si>
  <si>
    <r>
      <rPr>
        <sz val="5"/>
        <rFont val="Times New Roman"/>
        <family val="18"/>
      </rPr>
      <t>15   1993   5,210.4</t>
    </r>
  </si>
  <si>
    <r>
      <rPr>
        <sz val="6"/>
        <rFont val="Times New Roman"/>
        <family val="18"/>
      </rPr>
      <t>3/1/1994 FILING FEES</t>
    </r>
  </si>
  <si>
    <r>
      <rPr>
        <sz val="5"/>
        <rFont val="Times New Roman"/>
        <family val="18"/>
      </rPr>
      <t>83   1994   5,407.6</t>
    </r>
  </si>
  <si>
    <r>
      <rPr>
        <sz val="5"/>
        <rFont val="Times New Roman"/>
        <family val="18"/>
      </rPr>
      <t>89   1994   5,407.6</t>
    </r>
  </si>
  <si>
    <r>
      <rPr>
        <sz val="5"/>
        <rFont val="Times New Roman"/>
        <family val="18"/>
      </rPr>
      <t>97   1994   5,407.6</t>
    </r>
  </si>
  <si>
    <r>
      <rPr>
        <sz val="6"/>
        <rFont val="Times New Roman"/>
        <family val="18"/>
      </rPr>
      <t>2/1/1999 FILING FEES</t>
    </r>
  </si>
  <si>
    <r>
      <rPr>
        <sz val="5"/>
        <rFont val="Times New Roman"/>
        <family val="18"/>
      </rPr>
      <t>36   1999   6,058.6</t>
    </r>
  </si>
  <si>
    <r>
      <rPr>
        <sz val="5"/>
        <rFont val="Times New Roman"/>
        <family val="18"/>
      </rPr>
      <t>282   1999   6,058.6</t>
    </r>
  </si>
  <si>
    <r>
      <rPr>
        <sz val="5"/>
        <rFont val="Times New Roman"/>
        <family val="18"/>
      </rPr>
      <t>153   1999   6,058.6</t>
    </r>
  </si>
  <si>
    <r>
      <rPr>
        <sz val="6"/>
        <rFont val="Times New Roman"/>
        <family val="18"/>
      </rPr>
      <t>3/3/1999 FILING FEES</t>
    </r>
  </si>
  <si>
    <r>
      <rPr>
        <sz val="5"/>
        <rFont val="Times New Roman"/>
        <family val="18"/>
      </rPr>
      <t>140   1999   6,058.6</t>
    </r>
  </si>
  <si>
    <r>
      <rPr>
        <sz val="6"/>
        <rFont val="Times New Roman"/>
        <family val="18"/>
      </rPr>
      <t>8/28/1999 FILING FEES</t>
    </r>
  </si>
  <si>
    <r>
      <rPr>
        <sz val="5"/>
        <rFont val="Times New Roman"/>
        <family val="18"/>
      </rPr>
      <t>324   1999   6,058.6</t>
    </r>
  </si>
  <si>
    <r>
      <rPr>
        <sz val="5"/>
        <rFont val="Times New Roman"/>
        <family val="18"/>
      </rPr>
      <t>372   1999   6,058.6</t>
    </r>
  </si>
  <si>
    <r>
      <rPr>
        <sz val="6"/>
        <rFont val="Times New Roman"/>
        <family val="18"/>
      </rPr>
      <t>10/11/1999 FILING FEES</t>
    </r>
  </si>
  <si>
    <r>
      <rPr>
        <sz val="5"/>
        <rFont val="Times New Roman"/>
        <family val="18"/>
      </rPr>
      <t>136   1999   6,058.6</t>
    </r>
  </si>
  <si>
    <r>
      <rPr>
        <sz val="6"/>
        <rFont val="Times New Roman"/>
        <family val="18"/>
      </rPr>
      <t>9/1/1999 FILING FEES</t>
    </r>
  </si>
  <si>
    <r>
      <rPr>
        <sz val="5"/>
        <rFont val="Times New Roman"/>
        <family val="18"/>
      </rPr>
      <t>147   1999   6,058.6</t>
    </r>
  </si>
  <si>
    <r>
      <rPr>
        <sz val="6"/>
        <rFont val="Times New Roman"/>
        <family val="18"/>
      </rPr>
      <t>3/10/1999 FILING FEES</t>
    </r>
  </si>
  <si>
    <r>
      <rPr>
        <sz val="5"/>
        <rFont val="Times New Roman"/>
        <family val="18"/>
      </rPr>
      <t>520   1999   6,058.6</t>
    </r>
  </si>
  <si>
    <r>
      <rPr>
        <sz val="6"/>
        <rFont val="Times New Roman"/>
        <family val="18"/>
      </rPr>
      <t>3/17/1999 FILING FEES</t>
    </r>
  </si>
  <si>
    <r>
      <rPr>
        <sz val="5"/>
        <rFont val="Times New Roman"/>
        <family val="18"/>
      </rPr>
      <t>146   1999   6,058.6</t>
    </r>
  </si>
  <si>
    <r>
      <rPr>
        <sz val="6"/>
        <rFont val="Times New Roman"/>
        <family val="18"/>
      </rPr>
      <t>5/1/1999 FILING FEES</t>
    </r>
  </si>
  <si>
    <r>
      <rPr>
        <sz val="5"/>
        <rFont val="Times New Roman"/>
        <family val="18"/>
      </rPr>
      <t>73   1999   6,058.6</t>
    </r>
  </si>
  <si>
    <r>
      <rPr>
        <sz val="6"/>
        <rFont val="Times New Roman"/>
        <family val="18"/>
      </rPr>
      <t>7/13/1999 FILING FEES</t>
    </r>
  </si>
  <si>
    <r>
      <rPr>
        <sz val="5"/>
        <rFont val="Times New Roman"/>
        <family val="18"/>
      </rPr>
      <t>60   1999   6,058.6</t>
    </r>
  </si>
  <si>
    <r>
      <rPr>
        <sz val="6"/>
        <rFont val="Times New Roman"/>
        <family val="18"/>
      </rPr>
      <t>9/27/1999 FILING FEES</t>
    </r>
  </si>
  <si>
    <r>
      <rPr>
        <sz val="5"/>
        <rFont val="Times New Roman"/>
        <family val="18"/>
      </rPr>
      <t>23   1999   6,058.6</t>
    </r>
  </si>
  <si>
    <r>
      <rPr>
        <sz val="5"/>
        <rFont val="Times New Roman"/>
        <family val="18"/>
      </rPr>
      <t>265   1999   6,058.6</t>
    </r>
  </si>
  <si>
    <r>
      <rPr>
        <sz val="6"/>
        <rFont val="Times New Roman"/>
        <family val="18"/>
      </rPr>
      <t>7/24/2002 FILING FEES</t>
    </r>
  </si>
  <si>
    <r>
      <rPr>
        <sz val="5"/>
        <rFont val="Times New Roman"/>
        <family val="18"/>
      </rPr>
      <t>172   2002   6,537.9</t>
    </r>
  </si>
  <si>
    <r>
      <rPr>
        <sz val="6"/>
        <rFont val="Times New Roman"/>
        <family val="18"/>
      </rPr>
      <t>8/26/2002 FILING FEES</t>
    </r>
  </si>
  <si>
    <r>
      <rPr>
        <sz val="5"/>
        <rFont val="Times New Roman"/>
        <family val="18"/>
      </rPr>
      <t>2,105   2002   6,537.9</t>
    </r>
  </si>
  <si>
    <r>
      <rPr>
        <sz val="6"/>
        <rFont val="Times New Roman"/>
        <family val="18"/>
      </rPr>
      <t>1/1/1990 FILING FEES-</t>
    </r>
  </si>
  <si>
    <r>
      <rPr>
        <sz val="5"/>
        <rFont val="Times New Roman"/>
        <family val="18"/>
      </rPr>
      <t>20   1990   4,731.3</t>
    </r>
  </si>
  <si>
    <r>
      <rPr>
        <sz val="6"/>
        <rFont val="Times New Roman"/>
        <family val="18"/>
      </rPr>
      <t>6/1/1990 FILING FEES-</t>
    </r>
  </si>
  <si>
    <r>
      <rPr>
        <sz val="6"/>
        <rFont val="Times New Roman"/>
        <family val="18"/>
      </rPr>
      <t>9/1/1990 FILING FEES-</t>
    </r>
  </si>
  <si>
    <r>
      <rPr>
        <sz val="5"/>
        <rFont val="Times New Roman"/>
        <family val="18"/>
      </rPr>
      <t>33   1990   4,731.3</t>
    </r>
  </si>
  <si>
    <r>
      <rPr>
        <sz val="6"/>
        <rFont val="Times New Roman"/>
        <family val="18"/>
      </rPr>
      <t>9/30/1998 FILING FEES-BIGGAR</t>
    </r>
  </si>
  <si>
    <r>
      <rPr>
        <sz val="5"/>
        <rFont val="Times New Roman"/>
        <family val="18"/>
      </rPr>
      <t>44   1998   5,920.4</t>
    </r>
  </si>
  <si>
    <r>
      <rPr>
        <sz val="6"/>
        <rFont val="Times New Roman"/>
        <family val="18"/>
      </rPr>
      <t>3/1/1991 FILING FEES-COA V A-TEX</t>
    </r>
  </si>
  <si>
    <r>
      <rPr>
        <sz val="5"/>
        <rFont val="Times New Roman"/>
        <family val="18"/>
      </rPr>
      <t>43   1991   4,835.2</t>
    </r>
  </si>
  <si>
    <r>
      <rPr>
        <sz val="6"/>
        <rFont val="Times New Roman"/>
        <family val="18"/>
      </rPr>
      <t>7/1/1991 FILING FEES-COA V BRADFORD</t>
    </r>
  </si>
  <si>
    <r>
      <rPr>
        <sz val="5"/>
        <rFont val="Times New Roman"/>
        <family val="18"/>
      </rPr>
      <t>11   1991   4,835.2</t>
    </r>
  </si>
  <si>
    <r>
      <rPr>
        <sz val="6"/>
        <rFont val="Times New Roman"/>
        <family val="18"/>
      </rPr>
      <t>3/1/1991 FILING FEES-COA V SPURGEON</t>
    </r>
  </si>
  <si>
    <r>
      <rPr>
        <sz val="5"/>
        <rFont val="Times New Roman"/>
        <family val="18"/>
      </rPr>
      <t>25   1991   4,835.2</t>
    </r>
  </si>
  <si>
    <r>
      <rPr>
        <sz val="6"/>
        <rFont val="Times New Roman"/>
        <family val="18"/>
      </rPr>
      <t>9/30/1998 FILING FEES-E.JAMAIL</t>
    </r>
  </si>
  <si>
    <r>
      <rPr>
        <sz val="5"/>
        <rFont val="Times New Roman"/>
        <family val="18"/>
      </rPr>
      <t>75   1998   5,920.4</t>
    </r>
  </si>
  <si>
    <r>
      <rPr>
        <sz val="6"/>
        <rFont val="Times New Roman"/>
        <family val="18"/>
      </rPr>
      <t>4/1/1996 FILING FEES-JANE W. VELICKA</t>
    </r>
  </si>
  <si>
    <r>
      <rPr>
        <sz val="5"/>
        <rFont val="Times New Roman"/>
        <family val="18"/>
      </rPr>
      <t>140   1996   5,622.1</t>
    </r>
  </si>
  <si>
    <r>
      <rPr>
        <sz val="6"/>
        <rFont val="Times New Roman"/>
        <family val="18"/>
      </rPr>
      <t>3/8/1999 FILING FEES-MONTANDON COMMUN</t>
    </r>
  </si>
  <si>
    <r>
      <rPr>
        <sz val="5"/>
        <rFont val="Times New Roman"/>
        <family val="18"/>
      </rPr>
      <t>500   1999   6,058.6</t>
    </r>
  </si>
  <si>
    <r>
      <rPr>
        <sz val="6"/>
        <rFont val="Times New Roman"/>
        <family val="18"/>
      </rPr>
      <t>7/14/1999 FILING FEES-MONTANDON COMMUN</t>
    </r>
  </si>
  <si>
    <r>
      <rPr>
        <sz val="5"/>
        <rFont val="Times New Roman"/>
        <family val="18"/>
      </rPr>
      <t>2,201   1999   6,058.6</t>
    </r>
  </si>
  <si>
    <r>
      <rPr>
        <sz val="6"/>
        <rFont val="Times New Roman"/>
        <family val="18"/>
      </rPr>
      <t>4/1/1984 FM 973</t>
    </r>
  </si>
  <si>
    <r>
      <rPr>
        <sz val="5"/>
        <rFont val="Times New Roman"/>
        <family val="18"/>
      </rPr>
      <t>2,000   1984   4,149.8</t>
    </r>
  </si>
  <si>
    <r>
      <rPr>
        <sz val="6"/>
        <rFont val="Times New Roman"/>
        <family val="18"/>
      </rPr>
      <t>2/1/1985 FM 973</t>
    </r>
  </si>
  <si>
    <r>
      <rPr>
        <sz val="5"/>
        <rFont val="Times New Roman"/>
        <family val="18"/>
      </rPr>
      <t>2,500   1985   4,202.3</t>
    </r>
  </si>
  <si>
    <r>
      <rPr>
        <sz val="6"/>
        <rFont val="Times New Roman"/>
        <family val="18"/>
      </rPr>
      <t>9/1/1984 FM 973 - 2432.20</t>
    </r>
  </si>
  <si>
    <r>
      <rPr>
        <sz val="6"/>
        <rFont val="Times New Roman"/>
        <family val="18"/>
      </rPr>
      <t>7/1/1983 FM 973 - APPRAISAL COST</t>
    </r>
  </si>
  <si>
    <r>
      <rPr>
        <sz val="5"/>
        <rFont val="Times New Roman"/>
        <family val="18"/>
      </rPr>
      <t>925   1983   4,082.8</t>
    </r>
  </si>
  <si>
    <r>
      <rPr>
        <sz val="5"/>
        <rFont val="Times New Roman"/>
        <family val="18"/>
      </rPr>
      <t>975   1983   4,082.8</t>
    </r>
  </si>
  <si>
    <r>
      <rPr>
        <sz val="6"/>
        <rFont val="Times New Roman"/>
        <family val="18"/>
      </rPr>
      <t>1/1/1984 FM 973 - APPRAISAL COST</t>
    </r>
  </si>
  <si>
    <r>
      <rPr>
        <sz val="6"/>
        <rFont val="Times New Roman"/>
        <family val="18"/>
      </rPr>
      <t>1/1/1984 FM 973 - APPRAL COST</t>
    </r>
  </si>
  <si>
    <r>
      <rPr>
        <sz val="6"/>
        <rFont val="Times New Roman"/>
        <family val="18"/>
      </rPr>
      <t>1/1/1985 FM 973  PLT315310207 &amp; 31531</t>
    </r>
  </si>
  <si>
    <r>
      <rPr>
        <sz val="5"/>
        <rFont val="Times New Roman"/>
        <family val="18"/>
      </rPr>
      <t>11,050   1985   4,202.3</t>
    </r>
  </si>
  <si>
    <r>
      <rPr>
        <sz val="6"/>
        <rFont val="Times New Roman"/>
        <family val="18"/>
      </rPr>
      <t>10/1/1984 FM 973 US HWY 71E-2432.20</t>
    </r>
  </si>
  <si>
    <r>
      <rPr>
        <sz val="5"/>
        <rFont val="Times New Roman"/>
        <family val="18"/>
      </rPr>
      <t>40,000   1984   4,149.8</t>
    </r>
  </si>
  <si>
    <r>
      <rPr>
        <sz val="6"/>
        <rFont val="Times New Roman"/>
        <family val="18"/>
      </rPr>
      <t>7/1/1990 FM1626  BEAR CREEK INTERCEPT</t>
    </r>
  </si>
  <si>
    <r>
      <rPr>
        <sz val="5"/>
        <rFont val="Times New Roman"/>
        <family val="18"/>
      </rPr>
      <t>16,800   1990   4,731.3</t>
    </r>
  </si>
  <si>
    <r>
      <rPr>
        <sz val="6"/>
        <rFont val="Times New Roman"/>
        <family val="18"/>
      </rPr>
      <t>2/1/1989 GOVALLE       LETTERS&amp; SUPPL</t>
    </r>
  </si>
  <si>
    <r>
      <rPr>
        <sz val="5"/>
        <rFont val="Times New Roman"/>
        <family val="18"/>
      </rPr>
      <t>40   1989   4,609.2</t>
    </r>
  </si>
  <si>
    <r>
      <rPr>
        <sz val="6"/>
        <rFont val="Times New Roman"/>
        <family val="18"/>
      </rPr>
      <t>198700000211150   10/1/1987 GOVALLE INTER-THMPSN-HERGTZ</t>
    </r>
  </si>
  <si>
    <r>
      <rPr>
        <sz val="5"/>
        <rFont val="Times New Roman"/>
        <family val="18"/>
      </rPr>
      <t>600   1987   4,420.0</t>
    </r>
  </si>
  <si>
    <r>
      <rPr>
        <sz val="6"/>
        <rFont val="Times New Roman"/>
        <family val="18"/>
      </rPr>
      <t>198800000205920     1/1/1988 GOVALLE INTR&amp;DIVER/K#3/RVW F</t>
    </r>
  </si>
  <si>
    <r>
      <rPr>
        <sz val="5"/>
        <rFont val="Times New Roman"/>
        <family val="18"/>
      </rPr>
      <t>595   1988   4,528.0</t>
    </r>
  </si>
  <si>
    <r>
      <rPr>
        <sz val="6"/>
        <rFont val="Times New Roman"/>
        <family val="18"/>
      </rPr>
      <t>198500000206660   10/1/1985 GOVALLE SLUDGE DISPOSAL/HORN</t>
    </r>
  </si>
  <si>
    <r>
      <rPr>
        <sz val="5"/>
        <rFont val="Times New Roman"/>
        <family val="18"/>
      </rPr>
      <t>245   1985   4,202.3</t>
    </r>
  </si>
  <si>
    <r>
      <rPr>
        <sz val="6"/>
        <rFont val="Times New Roman"/>
        <family val="18"/>
      </rPr>
      <t>198700000212800     1/1/1987 GOVALLE SY ST &amp; KRIEG SOFTBA</t>
    </r>
  </si>
  <si>
    <r>
      <rPr>
        <sz val="5"/>
        <rFont val="Times New Roman"/>
        <family val="18"/>
      </rPr>
      <t>15,900   1987   4,420.0</t>
    </r>
  </si>
  <si>
    <r>
      <rPr>
        <sz val="6"/>
        <rFont val="Times New Roman"/>
        <family val="18"/>
      </rPr>
      <t>198600000206790   10/1/1986 GOVALLE SY ST 4800 SQ FT DEL</t>
    </r>
  </si>
  <si>
    <r>
      <rPr>
        <sz val="5"/>
        <rFont val="Times New Roman"/>
        <family val="18"/>
      </rPr>
      <t>31,205   1986   4,305.0</t>
    </r>
  </si>
  <si>
    <r>
      <rPr>
        <sz val="6"/>
        <rFont val="Times New Roman"/>
        <family val="18"/>
      </rPr>
      <t>198700000212790     1/1/1987 GOVALLE SY ST E-KREIG SOFTBA</t>
    </r>
  </si>
  <si>
    <r>
      <rPr>
        <sz val="5"/>
        <rFont val="Times New Roman"/>
        <family val="18"/>
      </rPr>
      <t>17,700   1987   4,420.0</t>
    </r>
  </si>
  <si>
    <r>
      <rPr>
        <sz val="6"/>
        <rFont val="Times New Roman"/>
        <family val="18"/>
      </rPr>
      <t>198600000206780   10/1/1986 GOVALLE SY ST SANTIAGO D/VAL</t>
    </r>
  </si>
  <si>
    <r>
      <rPr>
        <sz val="5"/>
        <rFont val="Times New Roman"/>
        <family val="18"/>
      </rPr>
      <t>13,134   1986   4,305.0</t>
    </r>
  </si>
  <si>
    <r>
      <rPr>
        <sz val="6"/>
        <rFont val="Times New Roman"/>
        <family val="18"/>
      </rPr>
      <t>198700000212820     2/1/1987 GOVALLE SY ST SE THOMPSON LN</t>
    </r>
  </si>
  <si>
    <r>
      <rPr>
        <sz val="5"/>
        <rFont val="Times New Roman"/>
        <family val="18"/>
      </rPr>
      <t>11,500   1987   4,420.0</t>
    </r>
  </si>
  <si>
    <r>
      <rPr>
        <sz val="6"/>
        <rFont val="Times New Roman"/>
        <family val="18"/>
      </rPr>
      <t>198700000212860     2/1/1987 GOVALLE SY ST SE THOMPSON LN</t>
    </r>
  </si>
  <si>
    <r>
      <rPr>
        <sz val="5"/>
        <rFont val="Times New Roman"/>
        <family val="18"/>
      </rPr>
      <t>3,330   1987   4,420.0</t>
    </r>
  </si>
  <si>
    <r>
      <rPr>
        <sz val="6"/>
        <rFont val="Times New Roman"/>
        <family val="18"/>
      </rPr>
      <t>198600000206770   11/1/1986 GOVALLE SY ST SERV AREA I/D</t>
    </r>
  </si>
  <si>
    <r>
      <rPr>
        <sz val="5"/>
        <rFont val="Times New Roman"/>
        <family val="18"/>
      </rPr>
      <t>1,357   1986   4,305.0</t>
    </r>
  </si>
  <si>
    <r>
      <rPr>
        <sz val="6"/>
        <rFont val="Times New Roman"/>
        <family val="18"/>
      </rPr>
      <t>198700000212810     2/1/1987 GOVALLE SY ST SE-THOMPSON LN</t>
    </r>
  </si>
  <si>
    <r>
      <rPr>
        <sz val="5"/>
        <rFont val="Times New Roman"/>
        <family val="18"/>
      </rPr>
      <t>30,476   1987   4,420.0</t>
    </r>
  </si>
  <si>
    <r>
      <rPr>
        <sz val="6"/>
        <rFont val="Times New Roman"/>
        <family val="18"/>
      </rPr>
      <t>198700000212830     2/1/1987 GOVALLE SY ST SW THOMPSON LN</t>
    </r>
  </si>
  <si>
    <r>
      <rPr>
        <sz val="5"/>
        <rFont val="Times New Roman"/>
        <family val="18"/>
      </rPr>
      <t>7,500   1987   4,420.0</t>
    </r>
  </si>
  <si>
    <r>
      <rPr>
        <sz val="6"/>
        <rFont val="Times New Roman"/>
        <family val="18"/>
      </rPr>
      <t>198700000212850     2/1/1987 GOVALLE SY ST THOMPSON/HERGO</t>
    </r>
  </si>
  <si>
    <r>
      <rPr>
        <sz val="5"/>
        <rFont val="Times New Roman"/>
        <family val="18"/>
      </rPr>
      <t>24,728   1987   4,420.0</t>
    </r>
  </si>
  <si>
    <r>
      <rPr>
        <sz val="6"/>
        <rFont val="Times New Roman"/>
        <family val="18"/>
      </rPr>
      <t>198600000212770   11/1/1986 GOVALLE SY ST W GROVE TRAILE</t>
    </r>
  </si>
  <si>
    <r>
      <rPr>
        <sz val="5"/>
        <rFont val="Times New Roman"/>
        <family val="18"/>
      </rPr>
      <t>125,870   1986   4,305.0</t>
    </r>
  </si>
  <si>
    <r>
      <rPr>
        <sz val="6"/>
        <rFont val="Times New Roman"/>
        <family val="18"/>
      </rPr>
      <t>198600000212740   10/1/1986 GOVALLE SY ST W MONTOPOLIS</t>
    </r>
  </si>
  <si>
    <r>
      <rPr>
        <sz val="5"/>
        <rFont val="Times New Roman"/>
        <family val="18"/>
      </rPr>
      <t>2,000   1986   4,305.0</t>
    </r>
  </si>
  <si>
    <r>
      <rPr>
        <sz val="6"/>
        <rFont val="Times New Roman"/>
        <family val="18"/>
      </rPr>
      <t>198600000212780   12/1/1986 GOVALLE SY ST/E KEMP ST/CLOV</t>
    </r>
  </si>
  <si>
    <r>
      <rPr>
        <sz val="5"/>
        <rFont val="Times New Roman"/>
        <family val="18"/>
      </rPr>
      <t>1,000   1986   4,305.0</t>
    </r>
  </si>
  <si>
    <r>
      <rPr>
        <sz val="6"/>
        <rFont val="Times New Roman"/>
        <family val="18"/>
      </rPr>
      <t>198700000212870     2/1/1987 GOVALLE SY ST/SE THOMPSON LN</t>
    </r>
  </si>
  <si>
    <r>
      <rPr>
        <sz val="5"/>
        <rFont val="Times New Roman"/>
        <family val="18"/>
      </rPr>
      <t>5,897   1987   4,420.0</t>
    </r>
  </si>
  <si>
    <r>
      <rPr>
        <sz val="6"/>
        <rFont val="Times New Roman"/>
        <family val="18"/>
      </rPr>
      <t>198700000212840     2/1/1987 GOVALLE SY ST-HWY 183</t>
    </r>
  </si>
  <si>
    <r>
      <rPr>
        <sz val="5"/>
        <rFont val="Times New Roman"/>
        <family val="18"/>
      </rPr>
      <t>75,000   1987   4,420.0</t>
    </r>
  </si>
  <si>
    <r>
      <rPr>
        <sz val="6"/>
        <rFont val="Times New Roman"/>
        <family val="18"/>
      </rPr>
      <t>198600000212760   10/1/1986 GOVALLE SY ST-HWY 71&amp; SHAPAR</t>
    </r>
  </si>
  <si>
    <r>
      <rPr>
        <sz val="5"/>
        <rFont val="Times New Roman"/>
        <family val="18"/>
      </rPr>
      <t>128,800   1986   4,305.0</t>
    </r>
  </si>
  <si>
    <r>
      <rPr>
        <sz val="6"/>
        <rFont val="Times New Roman"/>
        <family val="18"/>
      </rPr>
      <t>198700000212880     5/1/1987 GOVALLE SY ST-HWY 71-THOMPSO</t>
    </r>
  </si>
  <si>
    <r>
      <rPr>
        <sz val="5"/>
        <rFont val="Times New Roman"/>
        <family val="18"/>
      </rPr>
      <t>12,971   1987   4,420.0</t>
    </r>
  </si>
  <si>
    <r>
      <rPr>
        <sz val="6"/>
        <rFont val="Times New Roman"/>
        <family val="18"/>
      </rPr>
      <t>198600000212750   10/1/1986 GOVALLE SY ST-RIVER VALLEY E</t>
    </r>
  </si>
  <si>
    <r>
      <rPr>
        <sz val="5"/>
        <rFont val="Times New Roman"/>
        <family val="18"/>
      </rPr>
      <t>600   1986   4,305.0</t>
    </r>
  </si>
  <si>
    <r>
      <rPr>
        <sz val="6"/>
        <rFont val="Times New Roman"/>
        <family val="18"/>
      </rPr>
      <t>198600000206800   11/1/1986 GOVALLE SY ST-SANTIAGO DL VA</t>
    </r>
  </si>
  <si>
    <r>
      <rPr>
        <sz val="5"/>
        <rFont val="Times New Roman"/>
        <family val="18"/>
      </rPr>
      <t>26,133   1986   4,305.0</t>
    </r>
  </si>
  <si>
    <r>
      <rPr>
        <sz val="6"/>
        <rFont val="Times New Roman"/>
        <family val="18"/>
      </rPr>
      <t>198600000212730     9/1/1986 GOVALLE SYST HWY 183 &amp; VALDE</t>
    </r>
  </si>
  <si>
    <r>
      <rPr>
        <sz val="5"/>
        <rFont val="Times New Roman"/>
        <family val="18"/>
      </rPr>
      <t>2,500   1986   4,305.0</t>
    </r>
  </si>
  <si>
    <r>
      <rPr>
        <sz val="6"/>
        <rFont val="Times New Roman"/>
        <family val="18"/>
      </rPr>
      <t>198600000208850     9/1/1986 GOVALLE SYST HWY 71 &amp; FALWEL</t>
    </r>
  </si>
  <si>
    <r>
      <rPr>
        <sz val="5"/>
        <rFont val="Times New Roman"/>
        <family val="18"/>
      </rPr>
      <t>208,433   1986   4,305.0</t>
    </r>
  </si>
  <si>
    <r>
      <rPr>
        <sz val="6"/>
        <rFont val="Times New Roman"/>
        <family val="18"/>
      </rPr>
      <t>198600000212700     9/1/1986 GOVALLE SYST SW CLOVIS ST</t>
    </r>
  </si>
  <si>
    <r>
      <rPr>
        <sz val="5"/>
        <rFont val="Times New Roman"/>
        <family val="18"/>
      </rPr>
      <t>1,200   1986   4,305.0</t>
    </r>
  </si>
  <si>
    <r>
      <rPr>
        <sz val="6"/>
        <rFont val="Times New Roman"/>
        <family val="18"/>
      </rPr>
      <t>198600000212710     9/1/1986 GOVALLE SYSTEM-SW OF HWY 183</t>
    </r>
  </si>
  <si>
    <r>
      <rPr>
        <sz val="5"/>
        <rFont val="Times New Roman"/>
        <family val="18"/>
      </rPr>
      <t>1,500   1986   4,305.0</t>
    </r>
  </si>
  <si>
    <r>
      <rPr>
        <sz val="6"/>
        <rFont val="Times New Roman"/>
        <family val="18"/>
      </rPr>
      <t>198600000212690     9/1/1986 GOVALLE SYST-KEMP &amp; CLOVIS S</t>
    </r>
  </si>
  <si>
    <r>
      <rPr>
        <sz val="5"/>
        <rFont val="Times New Roman"/>
        <family val="18"/>
      </rPr>
      <t>3,375   1986   4,305.0</t>
    </r>
  </si>
  <si>
    <r>
      <rPr>
        <sz val="6"/>
        <rFont val="Times New Roman"/>
        <family val="18"/>
      </rPr>
      <t>198600000212720     9/1/1986 GOVALLE SYST-RIVER VALLEY ES</t>
    </r>
  </si>
  <si>
    <r>
      <rPr>
        <sz val="5"/>
        <rFont val="Times New Roman"/>
        <family val="18"/>
      </rPr>
      <t>275   1986   4,305.0</t>
    </r>
  </si>
  <si>
    <r>
      <rPr>
        <sz val="6"/>
        <rFont val="Times New Roman"/>
        <family val="18"/>
      </rPr>
      <t>199000000209940     3/1/1990 GREENLEAF ESTATE ESMNT PURCH</t>
    </r>
  </si>
  <si>
    <r>
      <rPr>
        <sz val="5"/>
        <rFont val="Times New Roman"/>
        <family val="18"/>
      </rPr>
      <t>7,455   1990   4,731.3</t>
    </r>
  </si>
  <si>
    <r>
      <rPr>
        <sz val="6"/>
        <rFont val="Times New Roman"/>
        <family val="18"/>
      </rPr>
      <t>2006CO01005158   9/30/1989 GREENLEAF ESTATES LAND</t>
    </r>
  </si>
  <si>
    <r>
      <rPr>
        <sz val="5"/>
        <rFont val="Times New Roman"/>
        <family val="18"/>
      </rPr>
      <t>32,354   1989   4,609.2</t>
    </r>
  </si>
  <si>
    <r>
      <rPr>
        <sz val="6"/>
        <rFont val="Times New Roman"/>
        <family val="18"/>
      </rPr>
      <t>198900000206650   10/1/1989 GV-OC SLUDGE MAIN - PROPERTY</t>
    </r>
  </si>
  <si>
    <r>
      <rPr>
        <sz val="5"/>
        <rFont val="Times New Roman"/>
        <family val="18"/>
      </rPr>
      <t>59,361   1989   4,609.2</t>
    </r>
  </si>
  <si>
    <r>
      <rPr>
        <sz val="6"/>
        <rFont val="Times New Roman"/>
        <family val="18"/>
      </rPr>
      <t>198800000211500     9/1/1988 HARRIS BRNCH INTCPTOR   WW E</t>
    </r>
  </si>
  <si>
    <r>
      <rPr>
        <sz val="6"/>
        <rFont val="Times New Roman"/>
        <family val="18"/>
      </rPr>
      <t>198800000211510     9/1/1988 HARRIS BRNCH INTCPTOR   WW E</t>
    </r>
  </si>
  <si>
    <r>
      <rPr>
        <sz val="5"/>
        <rFont val="Times New Roman"/>
        <family val="18"/>
      </rPr>
      <t>2,500   1988   4,528.0</t>
    </r>
  </si>
  <si>
    <r>
      <rPr>
        <sz val="6"/>
        <rFont val="Times New Roman"/>
        <family val="18"/>
      </rPr>
      <t>198800000206140     8/1/1988 HARRIS BRNCH INTCPTOR /ROW</t>
    </r>
  </si>
  <si>
    <r>
      <rPr>
        <sz val="6"/>
        <rFont val="Times New Roman"/>
        <family val="18"/>
      </rPr>
      <t>198800000211490     8/1/1988 HARRIS BRNCH INTCPTOR/WW EAS</t>
    </r>
  </si>
  <si>
    <r>
      <rPr>
        <sz val="5"/>
        <rFont val="Times New Roman"/>
        <family val="18"/>
      </rPr>
      <t>131   1988   4,528.0</t>
    </r>
  </si>
  <si>
    <r>
      <rPr>
        <sz val="6"/>
        <rFont val="Times New Roman"/>
        <family val="18"/>
      </rPr>
      <t>198800000211420     6/1/1988 HARRIS BRNCH INTCPTOR/WW ESM</t>
    </r>
  </si>
  <si>
    <r>
      <rPr>
        <sz val="5"/>
        <rFont val="Times New Roman"/>
        <family val="18"/>
      </rPr>
      <t>338   1988   4,528.0</t>
    </r>
  </si>
  <si>
    <r>
      <rPr>
        <sz val="6"/>
        <rFont val="Times New Roman"/>
        <family val="18"/>
      </rPr>
      <t>198800000211430     7/1/1988 HARRIS BRNCH INTCPTOR/WW ESM</t>
    </r>
  </si>
  <si>
    <r>
      <rPr>
        <sz val="5"/>
        <rFont val="Times New Roman"/>
        <family val="18"/>
      </rPr>
      <t>81   1988   4,528.0</t>
    </r>
  </si>
  <si>
    <r>
      <rPr>
        <sz val="6"/>
        <rFont val="Times New Roman"/>
        <family val="18"/>
      </rPr>
      <t>198800000211440     8/1/1988 HARRIS BRNCH INTCPTOR/WW ESM</t>
    </r>
  </si>
  <si>
    <r>
      <rPr>
        <sz val="5"/>
        <rFont val="Times New Roman"/>
        <family val="18"/>
      </rPr>
      <t>1,210   1988   4,528.0</t>
    </r>
  </si>
  <si>
    <r>
      <rPr>
        <sz val="6"/>
        <rFont val="Times New Roman"/>
        <family val="18"/>
      </rPr>
      <t>198800000211450     7/1/1988 HARRIS BRNCH INTCPTOR/WW ESM</t>
    </r>
  </si>
  <si>
    <r>
      <rPr>
        <sz val="5"/>
        <rFont val="Times New Roman"/>
        <family val="18"/>
      </rPr>
      <t>7,500   1988   4,528.0</t>
    </r>
  </si>
  <si>
    <r>
      <rPr>
        <sz val="6"/>
        <rFont val="Times New Roman"/>
        <family val="18"/>
      </rPr>
      <t>198800000211460     8/1/1988 HARRIS BRNCH INTCPTOR/WW ESM</t>
    </r>
  </si>
  <si>
    <r>
      <rPr>
        <sz val="5"/>
        <rFont val="Times New Roman"/>
        <family val="18"/>
      </rPr>
      <t>1,320   1988   4,528.0</t>
    </r>
  </si>
  <si>
    <r>
      <rPr>
        <sz val="6"/>
        <rFont val="Times New Roman"/>
        <family val="18"/>
      </rPr>
      <t>198800000211470     8/1/1988 HARRIS BRNCH INTCPTOR/WW ESM</t>
    </r>
  </si>
  <si>
    <r>
      <rPr>
        <sz val="5"/>
        <rFont val="Times New Roman"/>
        <family val="18"/>
      </rPr>
      <t>8,300   1988   4,528.0</t>
    </r>
  </si>
  <si>
    <r>
      <rPr>
        <sz val="6"/>
        <rFont val="Times New Roman"/>
        <family val="18"/>
      </rPr>
      <t>198800000211480     8/1/1988 HARRIS BRNCH INTCPTOR/WW ESM</t>
    </r>
  </si>
  <si>
    <r>
      <rPr>
        <sz val="5"/>
        <rFont val="Times New Roman"/>
        <family val="18"/>
      </rPr>
      <t>1,285   1988   4,528.0</t>
    </r>
  </si>
  <si>
    <r>
      <rPr>
        <sz val="6"/>
        <rFont val="Times New Roman"/>
        <family val="18"/>
      </rPr>
      <t>198800000211530     8/1/1988 HARRIS BRNCH/WW INTERCEPTOR/</t>
    </r>
  </si>
  <si>
    <r>
      <rPr>
        <sz val="5"/>
        <rFont val="Times New Roman"/>
        <family val="18"/>
      </rPr>
      <t>270   1988   4,528.0</t>
    </r>
  </si>
  <si>
    <r>
      <rPr>
        <sz val="6"/>
        <rFont val="Times New Roman"/>
        <family val="18"/>
      </rPr>
      <t>198900000211980     9/1/1989 HEWITT LN. /WASTEWATER EASMN</t>
    </r>
  </si>
  <si>
    <r>
      <rPr>
        <sz val="5"/>
        <rFont val="Times New Roman"/>
        <family val="18"/>
      </rPr>
      <t>15,000   1989   4,609.2</t>
    </r>
  </si>
  <si>
    <r>
      <rPr>
        <sz val="6"/>
        <rFont val="Times New Roman"/>
        <family val="18"/>
      </rPr>
      <t>198400000208780     7/1/1984 HORNSBY BEND</t>
    </r>
  </si>
  <si>
    <r>
      <rPr>
        <sz val="5"/>
        <rFont val="Times New Roman"/>
        <family val="18"/>
      </rPr>
      <t>966,000   1984   4,149.8</t>
    </r>
  </si>
  <si>
    <r>
      <rPr>
        <sz val="6"/>
        <rFont val="Times New Roman"/>
        <family val="18"/>
      </rPr>
      <t>198400000208790     7/1/1984 HORNSBY BEND</t>
    </r>
  </si>
  <si>
    <r>
      <rPr>
        <sz val="5"/>
        <rFont val="Times New Roman"/>
        <family val="18"/>
      </rPr>
      <t>750   1984   4,149.8</t>
    </r>
  </si>
  <si>
    <r>
      <rPr>
        <sz val="6"/>
        <rFont val="Times New Roman"/>
        <family val="18"/>
      </rPr>
      <t>2006CO01004624     3/9/2000 HORNSBY BEND TRACT-LAND SWAP</t>
    </r>
  </si>
  <si>
    <r>
      <rPr>
        <sz val="5"/>
        <rFont val="Times New Roman"/>
        <family val="18"/>
      </rPr>
      <t>1,275,000   2000   6,221.2</t>
    </r>
  </si>
  <si>
    <r>
      <rPr>
        <sz val="6"/>
        <rFont val="Times New Roman"/>
        <family val="18"/>
      </rPr>
      <t>198500000207130     7/1/1985 HORNSBY BEND WW PLT FM RD 97</t>
    </r>
  </si>
  <si>
    <r>
      <rPr>
        <sz val="5"/>
        <rFont val="Times New Roman"/>
        <family val="18"/>
      </rPr>
      <t>51   1985   4,202.3</t>
    </r>
  </si>
  <si>
    <r>
      <rPr>
        <sz val="6"/>
        <rFont val="Times New Roman"/>
        <family val="18"/>
      </rPr>
      <t>198500000207120     7/1/1985 HORNSBY BEND WW PLT-FM RD 97</t>
    </r>
  </si>
  <si>
    <r>
      <rPr>
        <sz val="5"/>
        <rFont val="Times New Roman"/>
        <family val="18"/>
      </rPr>
      <t>3,616,822   1985   4,202.3</t>
    </r>
  </si>
  <si>
    <r>
      <rPr>
        <sz val="6"/>
        <rFont val="Times New Roman"/>
        <family val="18"/>
      </rPr>
      <t>198600000206100     2/1/1986 HWY 290 E RELOCATIONS ACQS S</t>
    </r>
  </si>
  <si>
    <r>
      <rPr>
        <sz val="5"/>
        <rFont val="Times New Roman"/>
        <family val="18"/>
      </rPr>
      <t>88   1986   4,305.0</t>
    </r>
  </si>
  <si>
    <r>
      <rPr>
        <sz val="6"/>
        <rFont val="Times New Roman"/>
        <family val="18"/>
      </rPr>
      <t>198500000213000   12/1/1985 HWY 290 EAST RELOC-WALNUT CR</t>
    </r>
  </si>
  <si>
    <r>
      <rPr>
        <sz val="5"/>
        <rFont val="Times New Roman"/>
        <family val="18"/>
      </rPr>
      <t>10,000   1985   4,202.3</t>
    </r>
  </si>
  <si>
    <r>
      <rPr>
        <sz val="6"/>
        <rFont val="Times New Roman"/>
        <family val="18"/>
      </rPr>
      <t>198600000212990     2/1/1986 HWY 290 RELOC-TITLE POLICY</t>
    </r>
  </si>
  <si>
    <r>
      <rPr>
        <sz val="5"/>
        <rFont val="Times New Roman"/>
        <family val="18"/>
      </rPr>
      <t>209   1986   4,305.0</t>
    </r>
  </si>
  <si>
    <r>
      <rPr>
        <sz val="6"/>
        <rFont val="Times New Roman"/>
        <family val="18"/>
      </rPr>
      <t>198500000206080   10/1/1985 HWY 290-WALNUT CRK  ACQS SER</t>
    </r>
  </si>
  <si>
    <r>
      <rPr>
        <sz val="5"/>
        <rFont val="Times New Roman"/>
        <family val="18"/>
      </rPr>
      <t>1,625   1985   4,202.3</t>
    </r>
  </si>
  <si>
    <r>
      <rPr>
        <sz val="6"/>
        <rFont val="Times New Roman"/>
        <family val="18"/>
      </rPr>
      <t>198600000206090     2/1/1986 HWY 290-WALNUT CRK ACQS SERV</t>
    </r>
  </si>
  <si>
    <r>
      <rPr>
        <sz val="6"/>
        <rFont val="Times New Roman"/>
        <family val="18"/>
      </rPr>
      <t>198400000206730     9/1/1984 HWY 71</t>
    </r>
  </si>
  <si>
    <r>
      <rPr>
        <sz val="5"/>
        <rFont val="Times New Roman"/>
        <family val="18"/>
      </rPr>
      <t>1,400   1984   4,149.8</t>
    </r>
  </si>
  <si>
    <r>
      <rPr>
        <sz val="6"/>
        <rFont val="Times New Roman"/>
        <family val="18"/>
      </rPr>
      <t>198300000207610   11/1/1983 HWY 71 APPRAISAL SERVICES:ON</t>
    </r>
  </si>
  <si>
    <r>
      <rPr>
        <sz val="6"/>
        <rFont val="Times New Roman"/>
        <family val="18"/>
      </rPr>
      <t>198300000207580   11/1/1983 HWY 71 AT FALLWELL LN APPRAI</t>
    </r>
  </si>
  <si>
    <r>
      <rPr>
        <sz val="5"/>
        <rFont val="Times New Roman"/>
        <family val="18"/>
      </rPr>
      <t>3,250   1983   4,082.8</t>
    </r>
  </si>
  <si>
    <r>
      <rPr>
        <sz val="6"/>
        <rFont val="Times New Roman"/>
        <family val="18"/>
      </rPr>
      <t>199200000210280     9/1/1992 I 35 NORTH    WW EASEMENT</t>
    </r>
  </si>
  <si>
    <r>
      <rPr>
        <sz val="5"/>
        <rFont val="Times New Roman"/>
        <family val="18"/>
      </rPr>
      <t>350   1992   4,984.5</t>
    </r>
  </si>
  <si>
    <r>
      <rPr>
        <sz val="6"/>
        <rFont val="Times New Roman"/>
        <family val="18"/>
      </rPr>
      <t>199100000210290   10/1/1991 IH 35 NORTH  WW EASEMENT</t>
    </r>
  </si>
  <si>
    <r>
      <rPr>
        <sz val="5"/>
        <rFont val="Times New Roman"/>
        <family val="18"/>
      </rPr>
      <t>2,900   1991   4,835.2</t>
    </r>
  </si>
  <si>
    <r>
      <rPr>
        <sz val="6"/>
        <rFont val="Times New Roman"/>
        <family val="18"/>
      </rPr>
      <t>198900000212070     9/1/1989 IH 35 S. CORRAL LN./TRENCH C</t>
    </r>
  </si>
  <si>
    <r>
      <rPr>
        <sz val="5"/>
        <rFont val="Times New Roman"/>
        <family val="18"/>
      </rPr>
      <t>575   1989   4,609.2</t>
    </r>
  </si>
  <si>
    <r>
      <rPr>
        <sz val="6"/>
        <rFont val="Times New Roman"/>
        <family val="18"/>
      </rPr>
      <t>199000000210210     5/1/1990 IH-35 N.  LUDWIG WW</t>
    </r>
  </si>
  <si>
    <r>
      <rPr>
        <sz val="5"/>
        <rFont val="Times New Roman"/>
        <family val="18"/>
      </rPr>
      <t>425   1990   4,731.3</t>
    </r>
  </si>
  <si>
    <r>
      <rPr>
        <sz val="6"/>
        <rFont val="Times New Roman"/>
        <family val="18"/>
      </rPr>
      <t>199300000210610     9/1/1993 INDUSTRIAL OAK BLVD  EASEMEN</t>
    </r>
  </si>
  <si>
    <r>
      <rPr>
        <sz val="5"/>
        <rFont val="Times New Roman"/>
        <family val="18"/>
      </rPr>
      <t>6,160   1993   5,210.4</t>
    </r>
  </si>
  <si>
    <r>
      <rPr>
        <sz val="6"/>
        <rFont val="Times New Roman"/>
        <family val="18"/>
      </rPr>
      <t>198400000202620   10/1/1984 JE OLSON SUBDIV LOT 6A</t>
    </r>
  </si>
  <si>
    <r>
      <rPr>
        <sz val="5"/>
        <rFont val="Times New Roman"/>
        <family val="18"/>
      </rPr>
      <t>605   1984   4,149.8</t>
    </r>
  </si>
  <si>
    <r>
      <rPr>
        <sz val="6"/>
        <rFont val="Times New Roman"/>
        <family val="18"/>
      </rPr>
      <t>198400000207830     9/1/1984 JOHNSON ROAD -2432.19</t>
    </r>
  </si>
  <si>
    <r>
      <rPr>
        <sz val="5"/>
        <rFont val="Times New Roman"/>
        <family val="18"/>
      </rPr>
      <t>1,500   1984   4,149.8</t>
    </r>
  </si>
  <si>
    <r>
      <rPr>
        <sz val="6"/>
        <rFont val="Times New Roman"/>
        <family val="18"/>
      </rPr>
      <t>200000000208300     6/1/2000 JOINT USAGE AGRMNT W/ TXU EL</t>
    </r>
  </si>
  <si>
    <r>
      <rPr>
        <sz val="5"/>
        <rFont val="Times New Roman"/>
        <family val="18"/>
      </rPr>
      <t>250   2000   6,221.2</t>
    </r>
  </si>
  <si>
    <r>
      <rPr>
        <sz val="6"/>
        <rFont val="Times New Roman"/>
        <family val="18"/>
      </rPr>
      <t>198800000212540     8/1/1988 KINCHEONCVILLE WW IMPRMNT/ES</t>
    </r>
  </si>
  <si>
    <r>
      <rPr>
        <sz val="5"/>
        <rFont val="Times New Roman"/>
        <family val="18"/>
      </rPr>
      <t>585   1988   4,528.0</t>
    </r>
  </si>
  <si>
    <r>
      <rPr>
        <sz val="6"/>
        <rFont val="Times New Roman"/>
        <family val="18"/>
      </rPr>
      <t>198800000212530     8/1/1988 KINCHEONVILLE WW IMPRMNT/ ES</t>
    </r>
  </si>
  <si>
    <r>
      <rPr>
        <sz val="5"/>
        <rFont val="Times New Roman"/>
        <family val="18"/>
      </rPr>
      <t>385   1988   4,528.0</t>
    </r>
  </si>
  <si>
    <r>
      <rPr>
        <sz val="6"/>
        <rFont val="Times New Roman"/>
        <family val="18"/>
      </rPr>
      <t>198800000212550     8/1/1988 KINCHEONVILLE WW IMPRMNT/ESM</t>
    </r>
  </si>
  <si>
    <r>
      <rPr>
        <sz val="5"/>
        <rFont val="Times New Roman"/>
        <family val="18"/>
      </rPr>
      <t>480   1988   4,528.0</t>
    </r>
  </si>
  <si>
    <r>
      <rPr>
        <sz val="6"/>
        <rFont val="Times New Roman"/>
        <family val="18"/>
      </rPr>
      <t>198700000212020   12/1/1987 LAKEWOOD SUBDIV/7606 CRKBLF</t>
    </r>
  </si>
  <si>
    <r>
      <rPr>
        <sz val="5"/>
        <rFont val="Times New Roman"/>
        <family val="18"/>
      </rPr>
      <t>730   1987   4,420.0</t>
    </r>
  </si>
  <si>
    <r>
      <rPr>
        <sz val="6"/>
        <rFont val="Times New Roman"/>
        <family val="18"/>
      </rPr>
      <t>8/1/1982 LAND</t>
    </r>
  </si>
  <si>
    <r>
      <rPr>
        <sz val="6"/>
        <rFont val="Times New Roman"/>
        <family val="18"/>
      </rPr>
      <t>4705 SOUTH FIRST S</t>
    </r>
  </si>
  <si>
    <r>
      <rPr>
        <sz val="5"/>
        <rFont val="Times New Roman"/>
        <family val="18"/>
      </rPr>
      <t>1,233   1982   3,847.0</t>
    </r>
  </si>
  <si>
    <r>
      <rPr>
        <sz val="6"/>
        <rFont val="Times New Roman"/>
        <family val="18"/>
      </rPr>
      <t>9/1/1982 LAND</t>
    </r>
  </si>
  <si>
    <r>
      <rPr>
        <sz val="6"/>
        <rFont val="Times New Roman"/>
        <family val="18"/>
      </rPr>
      <t>5008 LANSING</t>
    </r>
  </si>
  <si>
    <r>
      <rPr>
        <sz val="5"/>
        <rFont val="Times New Roman"/>
        <family val="18"/>
      </rPr>
      <t>1,846   1982   3,847.0</t>
    </r>
  </si>
  <si>
    <r>
      <rPr>
        <sz val="6"/>
        <rFont val="Times New Roman"/>
        <family val="18"/>
      </rPr>
      <t>4/1/1980 LAND</t>
    </r>
  </si>
  <si>
    <r>
      <rPr>
        <sz val="6"/>
        <rFont val="Times New Roman"/>
        <family val="18"/>
      </rPr>
      <t>9804 CHRISWELL RD</t>
    </r>
  </si>
  <si>
    <r>
      <rPr>
        <sz val="5"/>
        <rFont val="Times New Roman"/>
        <family val="18"/>
      </rPr>
      <t>2,118   1980   3,376.0</t>
    </r>
  </si>
  <si>
    <r>
      <rPr>
        <sz val="6"/>
        <rFont val="Times New Roman"/>
        <family val="18"/>
      </rPr>
      <t>8/1/1980 LAND</t>
    </r>
  </si>
  <si>
    <r>
      <rPr>
        <sz val="6"/>
        <rFont val="Times New Roman"/>
        <family val="18"/>
      </rPr>
      <t>FM973 AND PLATT LA</t>
    </r>
  </si>
  <si>
    <r>
      <rPr>
        <sz val="5"/>
        <rFont val="Times New Roman"/>
        <family val="18"/>
      </rPr>
      <t>169,669   1980   3,376.0</t>
    </r>
  </si>
  <si>
    <r>
      <rPr>
        <sz val="6"/>
        <rFont val="Times New Roman"/>
        <family val="18"/>
      </rPr>
      <t>JAMES BURLESON SUR</t>
    </r>
  </si>
  <si>
    <r>
      <rPr>
        <sz val="5"/>
        <rFont val="Times New Roman"/>
        <family val="18"/>
      </rPr>
      <t>21,641   1980   3,376.0</t>
    </r>
  </si>
  <si>
    <r>
      <rPr>
        <sz val="6"/>
        <rFont val="Times New Roman"/>
        <family val="18"/>
      </rPr>
      <t>S FIRST &amp; EMERALD</t>
    </r>
  </si>
  <si>
    <r>
      <rPr>
        <sz val="5"/>
        <rFont val="Times New Roman"/>
        <family val="18"/>
      </rPr>
      <t>6,143   1982   3,847.0</t>
    </r>
  </si>
  <si>
    <r>
      <rPr>
        <sz val="6"/>
        <rFont val="Times New Roman"/>
        <family val="18"/>
      </rPr>
      <t>S FIRST &amp; HEARTWOO</t>
    </r>
  </si>
  <si>
    <r>
      <rPr>
        <sz val="5"/>
        <rFont val="Times New Roman"/>
        <family val="18"/>
      </rPr>
      <t>5,778   1982   3,847.0</t>
    </r>
  </si>
  <si>
    <r>
      <rPr>
        <sz val="6"/>
        <rFont val="Times New Roman"/>
        <family val="18"/>
      </rPr>
      <t>THEODORE BISSELL L</t>
    </r>
  </si>
  <si>
    <r>
      <rPr>
        <sz val="5"/>
        <rFont val="Times New Roman"/>
        <family val="18"/>
      </rPr>
      <t>3,524   1980   3,376.0</t>
    </r>
  </si>
  <si>
    <r>
      <rPr>
        <sz val="6"/>
        <rFont val="Times New Roman"/>
        <family val="18"/>
      </rPr>
      <t>9/1/1991 LAND</t>
    </r>
  </si>
  <si>
    <r>
      <rPr>
        <sz val="6"/>
        <rFont val="Times New Roman"/>
        <family val="18"/>
      </rPr>
      <t>- 10030 MANCHACA RD</t>
    </r>
  </si>
  <si>
    <r>
      <rPr>
        <sz val="5"/>
        <rFont val="Times New Roman"/>
        <family val="18"/>
      </rPr>
      <t>1,930   1991   4,835.2</t>
    </r>
  </si>
  <si>
    <r>
      <rPr>
        <sz val="6"/>
        <rFont val="Times New Roman"/>
        <family val="18"/>
      </rPr>
      <t>200810000014948   5/21/2008 LAND - 1112 S 1ST STREET, AUSTIN, TX 78704</t>
    </r>
  </si>
  <si>
    <r>
      <rPr>
        <sz val="5"/>
        <rFont val="Times New Roman"/>
        <family val="18"/>
      </rPr>
      <t>36,676   2008   8,311.1</t>
    </r>
  </si>
  <si>
    <r>
      <rPr>
        <sz val="6"/>
        <rFont val="Times New Roman"/>
        <family val="18"/>
      </rPr>
      <t>200810000014954   5/21/2008 LAND - 612 W. MONROE STREET</t>
    </r>
  </si>
  <si>
    <r>
      <rPr>
        <sz val="5"/>
        <rFont val="Times New Roman"/>
        <family val="18"/>
      </rPr>
      <t>89,089   2008   8,311.1</t>
    </r>
  </si>
  <si>
    <r>
      <rPr>
        <sz val="6"/>
        <rFont val="Times New Roman"/>
        <family val="18"/>
      </rPr>
      <t>198400000202450     9/1/1984 LAND - OLD MASTER FILE</t>
    </r>
  </si>
  <si>
    <r>
      <rPr>
        <sz val="5"/>
        <rFont val="Times New Roman"/>
        <family val="18"/>
      </rPr>
      <t>778,342   1984   4,149.8</t>
    </r>
  </si>
  <si>
    <r>
      <rPr>
        <sz val="6"/>
        <rFont val="Times New Roman"/>
        <family val="18"/>
      </rPr>
      <t>199100000205210     3/1/1991 LAND - SLAUGHTER LANE</t>
    </r>
  </si>
  <si>
    <r>
      <rPr>
        <sz val="5"/>
        <rFont val="Times New Roman"/>
        <family val="18"/>
      </rPr>
      <t>1,200   1991   4,835.2</t>
    </r>
  </si>
  <si>
    <r>
      <rPr>
        <sz val="6"/>
        <rFont val="Times New Roman"/>
        <family val="18"/>
      </rPr>
      <t>199100000205320     8/1/1991 LAND - SLAUGHTER LANE</t>
    </r>
  </si>
  <si>
    <r>
      <rPr>
        <sz val="5"/>
        <rFont val="Times New Roman"/>
        <family val="18"/>
      </rPr>
      <t>3,000   1991   4,835.2</t>
    </r>
  </si>
  <si>
    <r>
      <rPr>
        <sz val="6"/>
        <rFont val="Times New Roman"/>
        <family val="18"/>
      </rPr>
      <t>199100000205240     6/1/1991 LAND - VACANT LOT ON S. CHIS</t>
    </r>
  </si>
  <si>
    <r>
      <rPr>
        <sz val="5"/>
        <rFont val="Times New Roman"/>
        <family val="18"/>
      </rPr>
      <t>10,000   1991   4,835.2</t>
    </r>
  </si>
  <si>
    <r>
      <rPr>
        <sz val="6"/>
        <rFont val="Times New Roman"/>
        <family val="18"/>
      </rPr>
      <t>199100000205410   12/1/1991 LAND - VACANT TRACT AT SLAUG</t>
    </r>
  </si>
  <si>
    <r>
      <rPr>
        <sz val="5"/>
        <rFont val="Times New Roman"/>
        <family val="18"/>
      </rPr>
      <t>5,611   1991   4,835.2</t>
    </r>
  </si>
  <si>
    <r>
      <rPr>
        <sz val="6"/>
        <rFont val="Times New Roman"/>
        <family val="18"/>
      </rPr>
      <t>200810000014956   5/22/2008 LAND- 1618 W. 6TH STREET, AUSTIN, TX 78701</t>
    </r>
  </si>
  <si>
    <r>
      <rPr>
        <sz val="5"/>
        <rFont val="Times New Roman"/>
        <family val="18"/>
      </rPr>
      <t>108,970   2008   8,311.1</t>
    </r>
  </si>
  <si>
    <r>
      <rPr>
        <sz val="6"/>
        <rFont val="Times New Roman"/>
        <family val="18"/>
      </rPr>
      <t>200810000015894     8/1/2008 LAND- 6306 WAYNESBURG COVE, AUSTIN, TX 78723</t>
    </r>
  </si>
  <si>
    <r>
      <rPr>
        <sz val="5"/>
        <rFont val="Times New Roman"/>
        <family val="18"/>
      </rPr>
      <t>4,404   2008   8,311.1</t>
    </r>
  </si>
  <si>
    <r>
      <rPr>
        <sz val="6"/>
        <rFont val="Times New Roman"/>
        <family val="18"/>
      </rPr>
      <t>199400000205540     7/1/1994 LAND ACQUISITION 0 DELWAU LA</t>
    </r>
  </si>
  <si>
    <r>
      <rPr>
        <sz val="5"/>
        <rFont val="Times New Roman"/>
        <family val="18"/>
      </rPr>
      <t>13,207   1994   5,407.6</t>
    </r>
  </si>
  <si>
    <r>
      <rPr>
        <sz val="6"/>
        <rFont val="Times New Roman"/>
        <family val="18"/>
      </rPr>
      <t>199400000205890     8/1/1994 LAND ACQUISITION 0 TODD LANE</t>
    </r>
  </si>
  <si>
    <r>
      <rPr>
        <sz val="5"/>
        <rFont val="Times New Roman"/>
        <family val="18"/>
      </rPr>
      <t>109,134   1994   5,407.6</t>
    </r>
  </si>
  <si>
    <r>
      <rPr>
        <sz val="6"/>
        <rFont val="Times New Roman"/>
        <family val="18"/>
      </rPr>
      <t>199200000205480     2/1/1992 LAND SETTLEMENT</t>
    </r>
  </si>
  <si>
    <r>
      <rPr>
        <sz val="5"/>
        <rFont val="Times New Roman"/>
        <family val="18"/>
      </rPr>
      <t>8,460   1992   4,984.5</t>
    </r>
  </si>
  <si>
    <r>
      <rPr>
        <sz val="6"/>
        <rFont val="Times New Roman"/>
        <family val="18"/>
      </rPr>
      <t>199900000208270 12/27/1999 LAND-0 PLATT LN FILE #3648.0</t>
    </r>
  </si>
  <si>
    <r>
      <rPr>
        <sz val="5"/>
        <rFont val="Times New Roman"/>
        <family val="18"/>
      </rPr>
      <t>82,015   1999   6,058.6</t>
    </r>
  </si>
  <si>
    <r>
      <rPr>
        <sz val="6"/>
        <rFont val="Times New Roman"/>
        <family val="18"/>
      </rPr>
      <t>199900000208260 12/27/1999 LAND-0 PLATT LN FILE #3648.1</t>
    </r>
  </si>
  <si>
    <r>
      <rPr>
        <sz val="5"/>
        <rFont val="Times New Roman"/>
        <family val="18"/>
      </rPr>
      <t>1,348,899   1999   6,058.6</t>
    </r>
  </si>
  <si>
    <r>
      <rPr>
        <sz val="6"/>
        <rFont val="Times New Roman"/>
        <family val="18"/>
      </rPr>
      <t>199900000208280 12/29/1999 LAND-0 PLATT LN FILE #3648.1</t>
    </r>
  </si>
  <si>
    <r>
      <rPr>
        <sz val="5"/>
        <rFont val="Times New Roman"/>
        <family val="18"/>
      </rPr>
      <t>42,135   1999   6,058.6</t>
    </r>
  </si>
  <si>
    <r>
      <rPr>
        <sz val="6"/>
        <rFont val="Times New Roman"/>
        <family val="18"/>
      </rPr>
      <t>2006CO01005301   11/2/1999 LAND-10116 OLD SAN ANTONIO</t>
    </r>
  </si>
  <si>
    <r>
      <rPr>
        <sz val="5"/>
        <rFont val="Times New Roman"/>
        <family val="18"/>
      </rPr>
      <t>72,576   1999   6,058.6</t>
    </r>
  </si>
  <si>
    <r>
      <rPr>
        <sz val="6"/>
        <rFont val="Times New Roman"/>
        <family val="18"/>
      </rPr>
      <t>199900000208290 12/29/1999 LAND-10183 PLATT LN FILE #36</t>
    </r>
  </si>
  <si>
    <r>
      <rPr>
        <sz val="5"/>
        <rFont val="Times New Roman"/>
        <family val="18"/>
      </rPr>
      <t>847,103   1999   6,058.6</t>
    </r>
  </si>
  <si>
    <r>
      <rPr>
        <sz val="6"/>
        <rFont val="Times New Roman"/>
        <family val="18"/>
      </rPr>
      <t>199900000208290   12/6/2000 LAND-10183 PLATT LN FILE #36</t>
    </r>
  </si>
  <si>
    <r>
      <rPr>
        <sz val="5"/>
        <rFont val="Times New Roman"/>
        <family val="18"/>
      </rPr>
      <t>21,350   2000   6,221.2</t>
    </r>
  </si>
  <si>
    <r>
      <rPr>
        <sz val="6"/>
        <rFont val="Times New Roman"/>
        <family val="18"/>
      </rPr>
      <t>199900000208250 12/29/1999 LAND-10200 PLATT LN FILE #36</t>
    </r>
  </si>
  <si>
    <r>
      <rPr>
        <sz val="5"/>
        <rFont val="Times New Roman"/>
        <family val="18"/>
      </rPr>
      <t>58,802   1999   6,058.6</t>
    </r>
  </si>
  <si>
    <r>
      <rPr>
        <sz val="6"/>
        <rFont val="Times New Roman"/>
        <family val="18"/>
      </rPr>
      <t>199900000208240 12/29/1999 LAND-10401 PLATT LN FILE #36</t>
    </r>
  </si>
  <si>
    <r>
      <rPr>
        <sz val="5"/>
        <rFont val="Times New Roman"/>
        <family val="18"/>
      </rPr>
      <t>126,296   1999   6,058.6</t>
    </r>
  </si>
  <si>
    <r>
      <rPr>
        <sz val="6"/>
        <rFont val="Times New Roman"/>
        <family val="18"/>
      </rPr>
      <t>199500000205900   10/1/1995 LAND-10414 MCKALLA PLACES</t>
    </r>
  </si>
  <si>
    <r>
      <rPr>
        <sz val="5"/>
        <rFont val="Times New Roman"/>
        <family val="18"/>
      </rPr>
      <t>672,630   1995   5,471.2</t>
    </r>
  </si>
  <si>
    <r>
      <rPr>
        <sz val="6"/>
        <rFont val="Times New Roman"/>
        <family val="18"/>
      </rPr>
      <t>199900000208200 12/27/1999 LAND-10607 PLATT LN AUSTIN,</t>
    </r>
  </si>
  <si>
    <r>
      <rPr>
        <sz val="5"/>
        <rFont val="Times New Roman"/>
        <family val="18"/>
      </rPr>
      <t>82,857   1999   6,058.6</t>
    </r>
  </si>
  <si>
    <r>
      <rPr>
        <sz val="6"/>
        <rFont val="Times New Roman"/>
        <family val="18"/>
      </rPr>
      <t>199900000208200   5/14/2001 LAND-10607 PLATT LN AUSTIN,</t>
    </r>
  </si>
  <si>
    <r>
      <rPr>
        <sz val="5"/>
        <rFont val="Times New Roman"/>
        <family val="18"/>
      </rPr>
      <t>18,406   2001   6,342.1</t>
    </r>
  </si>
  <si>
    <r>
      <rPr>
        <sz val="6"/>
        <rFont val="Times New Roman"/>
        <family val="18"/>
      </rPr>
      <t>199900000208210 12/29/1999 LAND-10611 PLATT LN FILE #36</t>
    </r>
  </si>
  <si>
    <r>
      <rPr>
        <sz val="5"/>
        <rFont val="Times New Roman"/>
        <family val="18"/>
      </rPr>
      <t>2,679,187   1999   6,058.6</t>
    </r>
  </si>
  <si>
    <r>
      <rPr>
        <sz val="6"/>
        <rFont val="Times New Roman"/>
        <family val="18"/>
      </rPr>
      <t>199900000208210   5/14/2001 LAND-10611 PLATT LN FILE #36</t>
    </r>
  </si>
  <si>
    <r>
      <rPr>
        <sz val="5"/>
        <rFont val="Times New Roman"/>
        <family val="18"/>
      </rPr>
      <t>20,658   2001   6,342.1</t>
    </r>
  </si>
  <si>
    <r>
      <rPr>
        <sz val="6"/>
        <rFont val="Times New Roman"/>
        <family val="18"/>
      </rPr>
      <t>200910000026551   9/21/2009 LAND-10623 RESEARCH BLVD</t>
    </r>
  </si>
  <si>
    <r>
      <rPr>
        <sz val="5"/>
        <rFont val="Times New Roman"/>
        <family val="18"/>
      </rPr>
      <t>40,732   2009   8,569.8</t>
    </r>
  </si>
  <si>
    <r>
      <rPr>
        <sz val="6"/>
        <rFont val="Times New Roman"/>
        <family val="18"/>
      </rPr>
      <t>199900000208220 12/27/1999 LAND-10707 PLATT LN FILE #36</t>
    </r>
  </si>
  <si>
    <r>
      <rPr>
        <sz val="5"/>
        <rFont val="Times New Roman"/>
        <family val="18"/>
      </rPr>
      <t>190,986   1999   6,058.6</t>
    </r>
  </si>
  <si>
    <r>
      <rPr>
        <sz val="6"/>
        <rFont val="Times New Roman"/>
        <family val="18"/>
      </rPr>
      <t>200810000015893   7/28/2008 LAND-108 MILDRES STREET, AUSTIN TX</t>
    </r>
  </si>
  <si>
    <r>
      <rPr>
        <sz val="5"/>
        <rFont val="Times New Roman"/>
        <family val="18"/>
      </rPr>
      <t>36,928   2008   8,311.1</t>
    </r>
  </si>
  <si>
    <r>
      <rPr>
        <sz val="6"/>
        <rFont val="Times New Roman"/>
        <family val="18"/>
      </rPr>
      <t>199900000208230 12/27/1999 LAND-10803 PLATT LN FILE #36</t>
    </r>
  </si>
  <si>
    <r>
      <rPr>
        <sz val="5"/>
        <rFont val="Times New Roman"/>
        <family val="18"/>
      </rPr>
      <t>1,702,900   1999   6,058.6</t>
    </r>
  </si>
  <si>
    <r>
      <rPr>
        <sz val="6"/>
        <rFont val="Times New Roman"/>
        <family val="18"/>
      </rPr>
      <t>199900000208230   11/8/2000 LAND-10803 PLATT LN FILE #36</t>
    </r>
  </si>
  <si>
    <r>
      <rPr>
        <sz val="6"/>
        <rFont val="Times New Roman"/>
        <family val="18"/>
      </rPr>
      <t>200910000026549   5/21/2009 LAND-10804 WINCHELSEA DR AUSTIN TX</t>
    </r>
  </si>
  <si>
    <r>
      <rPr>
        <sz val="5"/>
        <rFont val="Times New Roman"/>
        <family val="18"/>
      </rPr>
      <t>6,047   2009   8,569.8</t>
    </r>
  </si>
  <si>
    <r>
      <rPr>
        <sz val="6"/>
        <rFont val="Times New Roman"/>
        <family val="18"/>
      </rPr>
      <t>200810000015843   5/19/2008 LAND-1100 S. IH 35, AUSTIN, TX 78704</t>
    </r>
  </si>
  <si>
    <r>
      <rPr>
        <sz val="5"/>
        <rFont val="Times New Roman"/>
        <family val="18"/>
      </rPr>
      <t>23,483   2008   8,311.1</t>
    </r>
  </si>
  <si>
    <r>
      <rPr>
        <sz val="6"/>
        <rFont val="Times New Roman"/>
        <family val="18"/>
      </rPr>
      <t>200910000025465 12/12/2008 LAND-111 E. RIVERSIDE DR</t>
    </r>
  </si>
  <si>
    <r>
      <rPr>
        <sz val="5"/>
        <rFont val="Times New Roman"/>
        <family val="18"/>
      </rPr>
      <t>3,659   2008   8,311.1</t>
    </r>
  </si>
  <si>
    <r>
      <rPr>
        <sz val="6"/>
        <rFont val="Times New Roman"/>
        <family val="18"/>
      </rPr>
      <t>200810000015603   4/10/2008 LAND-1112 S. 1ST STREET, AUSTIN, TX 78704</t>
    </r>
  </si>
  <si>
    <r>
      <rPr>
        <sz val="5"/>
        <rFont val="Times New Roman"/>
        <family val="18"/>
      </rPr>
      <t>260,570   2008   8,311.1</t>
    </r>
  </si>
  <si>
    <r>
      <rPr>
        <sz val="6"/>
        <rFont val="Times New Roman"/>
        <family val="18"/>
      </rPr>
      <t>200910000022277 10/30/2008 LAND-1112 S. 2ND STREET</t>
    </r>
  </si>
  <si>
    <r>
      <rPr>
        <sz val="5"/>
        <rFont val="Times New Roman"/>
        <family val="18"/>
      </rPr>
      <t>24,700   2008   8,311.1</t>
    </r>
  </si>
  <si>
    <r>
      <rPr>
        <sz val="6"/>
        <rFont val="Times New Roman"/>
        <family val="18"/>
      </rPr>
      <t>200810000016993     9/9/2008 LAND-1114 S. 1ST AUSTIN TX 78704</t>
    </r>
  </si>
  <si>
    <r>
      <rPr>
        <sz val="5"/>
        <rFont val="Times New Roman"/>
        <family val="18"/>
      </rPr>
      <t>77,116   2008   8,311.1</t>
    </r>
  </si>
  <si>
    <r>
      <rPr>
        <sz val="6"/>
        <rFont val="Times New Roman"/>
        <family val="18"/>
      </rPr>
      <t>200910000026550   9/11/2009 LAND-1201 W LIVE OAKE ST AUSTIN TX</t>
    </r>
  </si>
  <si>
    <r>
      <rPr>
        <sz val="5"/>
        <rFont val="Times New Roman"/>
        <family val="18"/>
      </rPr>
      <t>68,652   2009   8,569.8</t>
    </r>
  </si>
  <si>
    <r>
      <rPr>
        <sz val="6"/>
        <rFont val="Times New Roman"/>
        <family val="18"/>
      </rPr>
      <t>199900000205790   2/19/1999 LAND-13006 THREE ISLAND RD</t>
    </r>
  </si>
  <si>
    <r>
      <rPr>
        <sz val="5"/>
        <rFont val="Times New Roman"/>
        <family val="18"/>
      </rPr>
      <t>180,325   1999   6,058.6</t>
    </r>
  </si>
  <si>
    <r>
      <rPr>
        <sz val="6"/>
        <rFont val="Times New Roman"/>
        <family val="18"/>
      </rPr>
      <t>199900000205790   10/1/2002 LAND-13006 THREE ISLAND RD</t>
    </r>
  </si>
  <si>
    <r>
      <rPr>
        <sz val="5"/>
        <rFont val="Times New Roman"/>
        <family val="18"/>
      </rPr>
      <t>25,900   2002   6,537.9</t>
    </r>
  </si>
  <si>
    <r>
      <rPr>
        <sz val="6"/>
        <rFont val="Times New Roman"/>
        <family val="18"/>
      </rPr>
      <t>200810000014965   5/28/2008 LAND-1301 GROVE BLVD., AUSTIN TX  78741</t>
    </r>
  </si>
  <si>
    <r>
      <rPr>
        <sz val="5"/>
        <rFont val="Times New Roman"/>
        <family val="18"/>
      </rPr>
      <t>39,514   2008   8,311.1</t>
    </r>
  </si>
  <si>
    <r>
      <rPr>
        <sz val="6"/>
        <rFont val="Times New Roman"/>
        <family val="18"/>
      </rPr>
      <t>199800000205760   7/16/1998 LAND-131000 THREE ISLAND ROA</t>
    </r>
  </si>
  <si>
    <r>
      <rPr>
        <sz val="5"/>
        <rFont val="Times New Roman"/>
        <family val="18"/>
      </rPr>
      <t>150,282   1998   5,920.4</t>
    </r>
  </si>
  <si>
    <r>
      <rPr>
        <sz val="6"/>
        <rFont val="Times New Roman"/>
        <family val="18"/>
      </rPr>
      <t>199800000205760 12/16/1998 LAND-131000 THREE ISLAND ROA</t>
    </r>
  </si>
  <si>
    <r>
      <rPr>
        <sz val="5"/>
        <rFont val="Times New Roman"/>
        <family val="18"/>
      </rPr>
      <t>5,376   1998   5,920.4</t>
    </r>
  </si>
  <si>
    <r>
      <rPr>
        <sz val="6"/>
        <rFont val="Times New Roman"/>
        <family val="18"/>
      </rPr>
      <t>199800000205660   6/17/1998 LAND-13101 THREE ISLAND ROAD</t>
    </r>
  </si>
  <si>
    <r>
      <rPr>
        <sz val="5"/>
        <rFont val="Times New Roman"/>
        <family val="18"/>
      </rPr>
      <t>130,000   1998   5,920.4</t>
    </r>
  </si>
  <si>
    <r>
      <rPr>
        <sz val="6"/>
        <rFont val="Times New Roman"/>
        <family val="18"/>
      </rPr>
      <t>199800000205660   10/1/2002 LAND-13101 THREE ISLAND ROAD</t>
    </r>
  </si>
  <si>
    <r>
      <rPr>
        <sz val="5"/>
        <rFont val="Times New Roman"/>
        <family val="18"/>
      </rPr>
      <t>23,875   2002   6,537.9</t>
    </r>
  </si>
  <si>
    <r>
      <rPr>
        <sz val="6"/>
        <rFont val="Times New Roman"/>
        <family val="18"/>
      </rPr>
      <t>199800000205750   7/15/1998 LAND-13109 THREE ISLAND ROAD</t>
    </r>
  </si>
  <si>
    <r>
      <rPr>
        <sz val="5"/>
        <rFont val="Times New Roman"/>
        <family val="18"/>
      </rPr>
      <t>148,232   1998   5,920.4</t>
    </r>
  </si>
  <si>
    <r>
      <rPr>
        <sz val="6"/>
        <rFont val="Times New Roman"/>
        <family val="18"/>
      </rPr>
      <t>199800000205750   10/1/2002 LAND-13109 THREE ISLAND ROAD</t>
    </r>
  </si>
  <si>
    <r>
      <rPr>
        <sz val="5"/>
        <rFont val="Times New Roman"/>
        <family val="18"/>
      </rPr>
      <t>1,479   2002   6,537.9</t>
    </r>
  </si>
  <si>
    <r>
      <rPr>
        <sz val="6"/>
        <rFont val="Times New Roman"/>
        <family val="18"/>
      </rPr>
      <t>199800000205750   9/21/1998 LAND-13109 THREE ISLAND ROAD</t>
    </r>
  </si>
  <si>
    <r>
      <rPr>
        <sz val="5"/>
        <rFont val="Times New Roman"/>
        <family val="18"/>
      </rPr>
      <t>390   1998   5,920.4</t>
    </r>
  </si>
  <si>
    <r>
      <rPr>
        <sz val="6"/>
        <rFont val="Times New Roman"/>
        <family val="18"/>
      </rPr>
      <t>199800000205690   6/29/1998 LAND-13201 THREE ISLAND ROAD</t>
    </r>
  </si>
  <si>
    <r>
      <rPr>
        <sz val="5"/>
        <rFont val="Times New Roman"/>
        <family val="18"/>
      </rPr>
      <t>211,774   1998   5,920.4</t>
    </r>
  </si>
  <si>
    <r>
      <rPr>
        <sz val="6"/>
        <rFont val="Times New Roman"/>
        <family val="18"/>
      </rPr>
      <t>199800000205690   10/1/2002 LAND-13201 THREE ISLAND ROAD</t>
    </r>
  </si>
  <si>
    <r>
      <rPr>
        <sz val="5"/>
        <rFont val="Times New Roman"/>
        <family val="18"/>
      </rPr>
      <t>1,713   2002   6,537.9</t>
    </r>
  </si>
  <si>
    <r>
      <rPr>
        <sz val="6"/>
        <rFont val="Times New Roman"/>
        <family val="18"/>
      </rPr>
      <t>199800000205690 11/16/1998 LAND-13201 THREE ISLAND ROAD</t>
    </r>
  </si>
  <si>
    <r>
      <rPr>
        <sz val="5"/>
        <rFont val="Times New Roman"/>
        <family val="18"/>
      </rPr>
      <t>3,533   1998   5,920.4</t>
    </r>
  </si>
  <si>
    <r>
      <rPr>
        <sz val="6"/>
        <rFont val="Times New Roman"/>
        <family val="18"/>
      </rPr>
      <t>199800000205670   6/29/1998 LAND-13202 THREE ISLAND ROAD</t>
    </r>
  </si>
  <si>
    <r>
      <rPr>
        <sz val="5"/>
        <rFont val="Times New Roman"/>
        <family val="18"/>
      </rPr>
      <t>208,278   1998   5,920.4</t>
    </r>
  </si>
  <si>
    <r>
      <rPr>
        <sz val="6"/>
        <rFont val="Times New Roman"/>
        <family val="18"/>
      </rPr>
      <t>199800000205670   10/1/2002 LAND-13202 THREE ISLAND ROAD</t>
    </r>
  </si>
  <si>
    <r>
      <rPr>
        <sz val="5"/>
        <rFont val="Times New Roman"/>
        <family val="18"/>
      </rPr>
      <t>1,699   2002   6,537.9</t>
    </r>
  </si>
  <si>
    <r>
      <rPr>
        <sz val="6"/>
        <rFont val="Times New Roman"/>
        <family val="18"/>
      </rPr>
      <t>199800000205650   6/17/1998 LAND-13205 COACHMAN ROAD</t>
    </r>
  </si>
  <si>
    <r>
      <rPr>
        <sz val="5"/>
        <rFont val="Times New Roman"/>
        <family val="18"/>
      </rPr>
      <t>136,730   1998   5,920.4</t>
    </r>
  </si>
  <si>
    <r>
      <rPr>
        <sz val="6"/>
        <rFont val="Times New Roman"/>
        <family val="18"/>
      </rPr>
      <t>199800000205650   10/1/2002 LAND-13205 COACHMAN ROAD</t>
    </r>
  </si>
  <si>
    <r>
      <rPr>
        <sz val="5"/>
        <rFont val="Times New Roman"/>
        <family val="18"/>
      </rPr>
      <t>1,485   2002   6,537.9</t>
    </r>
  </si>
  <si>
    <r>
      <rPr>
        <sz val="6"/>
        <rFont val="Times New Roman"/>
        <family val="18"/>
      </rPr>
      <t>199800000205650   8/26/1998 LAND-13205 COACHMAN ROAD</t>
    </r>
  </si>
  <si>
    <r>
      <rPr>
        <sz val="5"/>
        <rFont val="Times New Roman"/>
        <family val="18"/>
      </rPr>
      <t>5,241   1998   5,920.4</t>
    </r>
  </si>
  <si>
    <r>
      <rPr>
        <sz val="6"/>
        <rFont val="Times New Roman"/>
        <family val="18"/>
      </rPr>
      <t>199500000202640   11/1/1995 LAND-13205 RESEARCH BLVD.</t>
    </r>
  </si>
  <si>
    <r>
      <rPr>
        <sz val="5"/>
        <rFont val="Times New Roman"/>
        <family val="18"/>
      </rPr>
      <t>3,215   1995   5,471.2</t>
    </r>
  </si>
  <si>
    <r>
      <rPr>
        <sz val="6"/>
        <rFont val="Times New Roman"/>
        <family val="18"/>
      </rPr>
      <t>199800000205580   6/10/1998 LAND-13300 THREE ISLAND RD</t>
    </r>
  </si>
  <si>
    <r>
      <rPr>
        <sz val="5"/>
        <rFont val="Times New Roman"/>
        <family val="18"/>
      </rPr>
      <t>126,366   1998   5,920.4</t>
    </r>
  </si>
  <si>
    <r>
      <rPr>
        <sz val="6"/>
        <rFont val="Times New Roman"/>
        <family val="18"/>
      </rPr>
      <t>199800000205580   10/1/2002 LAND-13300 THREE ISLAND RD</t>
    </r>
  </si>
  <si>
    <r>
      <rPr>
        <sz val="6"/>
        <rFont val="Times New Roman"/>
        <family val="18"/>
      </rPr>
      <t>199900000205860   1/28/1999 LAND-13303 THREE ISLAND RD</t>
    </r>
  </si>
  <si>
    <r>
      <rPr>
        <sz val="5"/>
        <rFont val="Times New Roman"/>
        <family val="18"/>
      </rPr>
      <t>265,827   1999   6,058.6</t>
    </r>
  </si>
  <si>
    <r>
      <rPr>
        <sz val="6"/>
        <rFont val="Times New Roman"/>
        <family val="18"/>
      </rPr>
      <t>199900000205860   10/1/2002 LAND-13303 THREE ISLAND RD</t>
    </r>
  </si>
  <si>
    <r>
      <rPr>
        <sz val="5"/>
        <rFont val="Times New Roman"/>
        <family val="18"/>
      </rPr>
      <t>23,636   2002   6,537.9</t>
    </r>
  </si>
  <si>
    <r>
      <rPr>
        <sz val="6"/>
        <rFont val="Times New Roman"/>
        <family val="18"/>
      </rPr>
      <t>199800000205870     9/2/1998 LAND-13305 THREE ISLAND RD</t>
    </r>
  </si>
  <si>
    <r>
      <rPr>
        <sz val="5"/>
        <rFont val="Times New Roman"/>
        <family val="18"/>
      </rPr>
      <t>171,425   1998   5,920.4</t>
    </r>
  </si>
  <si>
    <r>
      <rPr>
        <sz val="6"/>
        <rFont val="Times New Roman"/>
        <family val="18"/>
      </rPr>
      <t>199800000205870   10/1/2002 LAND-13305 THREE ISLAND RD</t>
    </r>
  </si>
  <si>
    <r>
      <rPr>
        <sz val="5"/>
        <rFont val="Times New Roman"/>
        <family val="18"/>
      </rPr>
      <t>1,603   2002   6,537.9</t>
    </r>
  </si>
  <si>
    <r>
      <rPr>
        <sz val="6"/>
        <rFont val="Times New Roman"/>
        <family val="18"/>
      </rPr>
      <t>199800000205680   6/29/1998 LAND-13401 THREE ISLAND ROAD</t>
    </r>
  </si>
  <si>
    <r>
      <rPr>
        <sz val="5"/>
        <rFont val="Times New Roman"/>
        <family val="18"/>
      </rPr>
      <t>95,000   1998   5,920.4</t>
    </r>
  </si>
  <si>
    <r>
      <rPr>
        <sz val="6"/>
        <rFont val="Times New Roman"/>
        <family val="18"/>
      </rPr>
      <t>199800000205680   10/1/2002 LAND-13401 THREE ISLAND ROAD</t>
    </r>
  </si>
  <si>
    <r>
      <rPr>
        <sz val="5"/>
        <rFont val="Times New Roman"/>
        <family val="18"/>
      </rPr>
      <t>7,065   2002   6,537.9</t>
    </r>
  </si>
  <si>
    <r>
      <rPr>
        <sz val="6"/>
        <rFont val="Times New Roman"/>
        <family val="18"/>
      </rPr>
      <t>199800000205680   12/1/2000 LAND-13401 THREE ISLAND ROAD</t>
    </r>
  </si>
  <si>
    <r>
      <rPr>
        <sz val="5"/>
        <rFont val="Times New Roman"/>
        <family val="18"/>
      </rPr>
      <t>2,963   2000   6,221.2</t>
    </r>
  </si>
  <si>
    <r>
      <rPr>
        <sz val="6"/>
        <rFont val="Times New Roman"/>
        <family val="18"/>
      </rPr>
      <t>199800000205820 10/28/1998 LAND-13406 THREE ISLAND RD</t>
    </r>
  </si>
  <si>
    <r>
      <rPr>
        <sz val="5"/>
        <rFont val="Times New Roman"/>
        <family val="18"/>
      </rPr>
      <t>222,464   1998   5,920.4</t>
    </r>
  </si>
  <si>
    <r>
      <rPr>
        <sz val="6"/>
        <rFont val="Times New Roman"/>
        <family val="18"/>
      </rPr>
      <t>199800000205820   10/1/2002 LAND-13406 THREE ISLAND RD</t>
    </r>
  </si>
  <si>
    <r>
      <rPr>
        <sz val="6"/>
        <rFont val="Times New Roman"/>
        <family val="18"/>
      </rPr>
      <t>199800000205570   5/27/1998 LAND-13409 THREE ISLAND RD</t>
    </r>
  </si>
  <si>
    <r>
      <rPr>
        <sz val="5"/>
        <rFont val="Times New Roman"/>
        <family val="18"/>
      </rPr>
      <t>147,130   1998   5,920.4</t>
    </r>
  </si>
  <si>
    <r>
      <rPr>
        <sz val="6"/>
        <rFont val="Times New Roman"/>
        <family val="18"/>
      </rPr>
      <t>199800000205570   10/1/2002 LAND-13409 THREE ISLAND RD</t>
    </r>
  </si>
  <si>
    <r>
      <rPr>
        <sz val="5"/>
        <rFont val="Times New Roman"/>
        <family val="18"/>
      </rPr>
      <t>1,403   2002   6,537.9</t>
    </r>
  </si>
  <si>
    <r>
      <rPr>
        <sz val="6"/>
        <rFont val="Times New Roman"/>
        <family val="18"/>
      </rPr>
      <t>199800000205570   9/22/1998 LAND-13409 THREE ISLAND RD</t>
    </r>
  </si>
  <si>
    <r>
      <rPr>
        <sz val="5"/>
        <rFont val="Times New Roman"/>
        <family val="18"/>
      </rPr>
      <t>25,190   1998   5,920.4</t>
    </r>
  </si>
  <si>
    <r>
      <rPr>
        <sz val="6"/>
        <rFont val="Times New Roman"/>
        <family val="18"/>
      </rPr>
      <t>199800000205700   6/29/1998 LAND-13413 THREE ISLAND ROAD</t>
    </r>
  </si>
  <si>
    <r>
      <rPr>
        <sz val="5"/>
        <rFont val="Times New Roman"/>
        <family val="18"/>
      </rPr>
      <t>85,625   1998   5,920.4</t>
    </r>
  </si>
  <si>
    <r>
      <rPr>
        <sz val="6"/>
        <rFont val="Times New Roman"/>
        <family val="18"/>
      </rPr>
      <t>199800000205700   10/1/2002 LAND-13413 THREE ISLAND ROAD</t>
    </r>
  </si>
  <si>
    <r>
      <rPr>
        <sz val="5"/>
        <rFont val="Times New Roman"/>
        <family val="18"/>
      </rPr>
      <t>1,057   2002   6,537.9</t>
    </r>
  </si>
  <si>
    <r>
      <rPr>
        <sz val="6"/>
        <rFont val="Times New Roman"/>
        <family val="18"/>
      </rPr>
      <t>199800000205610   6/15/1998 LAND-13507 THREE ISLAND ROAD</t>
    </r>
  </si>
  <si>
    <r>
      <rPr>
        <sz val="5"/>
        <rFont val="Times New Roman"/>
        <family val="18"/>
      </rPr>
      <t>96,167   1998   5,920.4</t>
    </r>
  </si>
  <si>
    <r>
      <rPr>
        <sz val="6"/>
        <rFont val="Times New Roman"/>
        <family val="18"/>
      </rPr>
      <t>199800000205610   10/1/2002 LAND-13507 THREE ISLAND ROAD</t>
    </r>
  </si>
  <si>
    <r>
      <rPr>
        <sz val="5"/>
        <rFont val="Times New Roman"/>
        <family val="18"/>
      </rPr>
      <t>1,152   2002   6,537.9</t>
    </r>
  </si>
  <si>
    <r>
      <rPr>
        <sz val="6"/>
        <rFont val="Times New Roman"/>
        <family val="18"/>
      </rPr>
      <t>199800000205640   6/15/1998 LAND-13507 THREE ISLAND ROAD</t>
    </r>
  </si>
  <si>
    <r>
      <rPr>
        <sz val="5"/>
        <rFont val="Times New Roman"/>
        <family val="18"/>
      </rPr>
      <t>103,833   1998   5,920.4</t>
    </r>
  </si>
  <si>
    <r>
      <rPr>
        <sz val="6"/>
        <rFont val="Times New Roman"/>
        <family val="18"/>
      </rPr>
      <t>199800000205640   10/1/2002 LAND-13507 THREE ISLAND ROAD</t>
    </r>
  </si>
  <si>
    <r>
      <rPr>
        <sz val="5"/>
        <rFont val="Times New Roman"/>
        <family val="18"/>
      </rPr>
      <t>1,206   2002   6,537.9</t>
    </r>
  </si>
  <si>
    <r>
      <rPr>
        <sz val="6"/>
        <rFont val="Times New Roman"/>
        <family val="18"/>
      </rPr>
      <t>200810000018144   10/1/2008 LAND-1500 W. 24TH STREET</t>
    </r>
  </si>
  <si>
    <r>
      <rPr>
        <sz val="5"/>
        <rFont val="Times New Roman"/>
        <family val="18"/>
      </rPr>
      <t>9,685   2008   8,311.1</t>
    </r>
  </si>
  <si>
    <r>
      <rPr>
        <sz val="6"/>
        <rFont val="Times New Roman"/>
        <family val="18"/>
      </rPr>
      <t>200810000015849   5/16/2008 LAND-1510 W. 24TH ST. AUSTIN, TX  78703</t>
    </r>
  </si>
  <si>
    <r>
      <rPr>
        <sz val="5"/>
        <rFont val="Times New Roman"/>
        <family val="18"/>
      </rPr>
      <t>9,715   2008   8,311.1</t>
    </r>
  </si>
  <si>
    <r>
      <rPr>
        <sz val="6"/>
        <rFont val="Times New Roman"/>
        <family val="18"/>
      </rPr>
      <t>200810000016994     9/9/2008 LAND-18100 CARLSON LANE, AUSTIN, TX</t>
    </r>
  </si>
  <si>
    <r>
      <rPr>
        <sz val="5"/>
        <rFont val="Times New Roman"/>
        <family val="18"/>
      </rPr>
      <t>2,648   2008   8,311.1</t>
    </r>
  </si>
  <si>
    <r>
      <rPr>
        <sz val="6"/>
        <rFont val="Times New Roman"/>
        <family val="18"/>
      </rPr>
      <t>200810000014964   5/22/2008 LAND-2500 AND 2502 MANOR CIRCLE, AUSTIN, TX</t>
    </r>
  </si>
  <si>
    <r>
      <rPr>
        <sz val="5"/>
        <rFont val="Times New Roman"/>
        <family val="18"/>
      </rPr>
      <t>13,757   2008   8,311.1</t>
    </r>
  </si>
  <si>
    <r>
      <rPr>
        <sz val="6"/>
        <rFont val="Times New Roman"/>
        <family val="18"/>
      </rPr>
      <t>200810000015910   8/18/2008 LAND-3205 MANCHACA, AUSTIN, TX 78704</t>
    </r>
  </si>
  <si>
    <r>
      <rPr>
        <sz val="5"/>
        <rFont val="Times New Roman"/>
        <family val="18"/>
      </rPr>
      <t>5,413   2008   8,311.1</t>
    </r>
  </si>
  <si>
    <r>
      <rPr>
        <sz val="6"/>
        <rFont val="Times New Roman"/>
        <family val="18"/>
      </rPr>
      <t>200810000015666   4/15/2008 LAND-3417 E. MARTIN LUTHER KING BLVD.,</t>
    </r>
  </si>
  <si>
    <r>
      <rPr>
        <sz val="5"/>
        <rFont val="Times New Roman"/>
        <family val="18"/>
      </rPr>
      <t>11,654   2008   8,311.1</t>
    </r>
  </si>
  <si>
    <r>
      <rPr>
        <sz val="6"/>
        <rFont val="Times New Roman"/>
        <family val="18"/>
      </rPr>
      <t>2005UP00003731    5/24/2005 LAND-4937 SPICEWOOD SPRGS</t>
    </r>
  </si>
  <si>
    <r>
      <rPr>
        <sz val="5"/>
        <rFont val="Times New Roman"/>
        <family val="18"/>
      </rPr>
      <t>4,285   2005   7,446.0</t>
    </r>
  </si>
  <si>
    <r>
      <rPr>
        <sz val="6"/>
        <rFont val="Times New Roman"/>
        <family val="18"/>
      </rPr>
      <t>200810000018149   10/7/2008 LAND-5003 SPICEWOOD SPRINGS RD, AUSTIN, TX 78759</t>
    </r>
  </si>
  <si>
    <r>
      <rPr>
        <sz val="5"/>
        <rFont val="Times New Roman"/>
        <family val="18"/>
      </rPr>
      <t>18,862   2008   8,311.1</t>
    </r>
  </si>
  <si>
    <r>
      <rPr>
        <sz val="6"/>
        <rFont val="Times New Roman"/>
        <family val="18"/>
      </rPr>
      <t>200810000014919   6/16/2008 LAND-607 W. GIBSON STREET, AUSTIN, TX 78704</t>
    </r>
  </si>
  <si>
    <r>
      <rPr>
        <sz val="5"/>
        <rFont val="Times New Roman"/>
        <family val="18"/>
      </rPr>
      <t>20,878   2008   8,311.1</t>
    </r>
  </si>
  <si>
    <r>
      <rPr>
        <sz val="6"/>
        <rFont val="Times New Roman"/>
        <family val="18"/>
      </rPr>
      <t>200810000014933   6/19/2008 LAND-613 W. GIBSON STREET. AUSTIN, TX 78704</t>
    </r>
  </si>
  <si>
    <r>
      <rPr>
        <sz val="5"/>
        <rFont val="Times New Roman"/>
        <family val="18"/>
      </rPr>
      <t>102,054   2008   8,311.1</t>
    </r>
  </si>
  <si>
    <r>
      <rPr>
        <sz val="6"/>
        <rFont val="Times New Roman"/>
        <family val="18"/>
      </rPr>
      <t>200910000026488   8/19/2009 LAND-6301 WAYNESBUG COVE, AUSTIN TX</t>
    </r>
  </si>
  <si>
    <r>
      <rPr>
        <sz val="5"/>
        <rFont val="Times New Roman"/>
        <family val="18"/>
      </rPr>
      <t>1,581   2009   8,569.8</t>
    </r>
  </si>
  <si>
    <r>
      <rPr>
        <sz val="6"/>
        <rFont val="Times New Roman"/>
        <family val="18"/>
      </rPr>
      <t>200810000014924   6/12/2008 LAND-6303 WAYNESBURG COVE, AUSTIN TX 78723</t>
    </r>
  </si>
  <si>
    <r>
      <rPr>
        <sz val="5"/>
        <rFont val="Times New Roman"/>
        <family val="18"/>
      </rPr>
      <t>1,811   2008   8,311.1</t>
    </r>
  </si>
  <si>
    <r>
      <rPr>
        <sz val="6"/>
        <rFont val="Times New Roman"/>
        <family val="18"/>
      </rPr>
      <t>200810000014899     5/2/2008 LAND-6904 ONION CROSSING DR</t>
    </r>
  </si>
  <si>
    <r>
      <rPr>
        <sz val="5"/>
        <rFont val="Times New Roman"/>
        <family val="18"/>
      </rPr>
      <t>38,439   2008   8,311.1</t>
    </r>
  </si>
  <si>
    <r>
      <rPr>
        <sz val="6"/>
        <rFont val="Times New Roman"/>
        <family val="18"/>
      </rPr>
      <t>2004UP00003708  12/29/2004 LAND-BARTON CRK, AUSTIN H-22</t>
    </r>
  </si>
  <si>
    <r>
      <rPr>
        <sz val="5"/>
        <rFont val="Times New Roman"/>
        <family val="18"/>
      </rPr>
      <t>3,050   2004   7,114.9</t>
    </r>
  </si>
  <si>
    <r>
      <rPr>
        <sz val="6"/>
        <rFont val="Times New Roman"/>
        <family val="18"/>
      </rPr>
      <t>2003CO00009778     5/6/2003 LAND-BIHNER, GEORGE &amp; ALTA</t>
    </r>
  </si>
  <si>
    <r>
      <rPr>
        <sz val="5"/>
        <rFont val="Times New Roman"/>
        <family val="18"/>
      </rPr>
      <t>16,064   2003   6,694.6</t>
    </r>
  </si>
  <si>
    <r>
      <rPr>
        <sz val="6"/>
        <rFont val="Times New Roman"/>
        <family val="18"/>
      </rPr>
      <t>200910000021742 10/15/2008 LAND-GOVALLE  1-S 2ND ST</t>
    </r>
  </si>
  <si>
    <r>
      <rPr>
        <sz val="5"/>
        <rFont val="Times New Roman"/>
        <family val="18"/>
      </rPr>
      <t>17,360   2008   8,311.1</t>
    </r>
  </si>
  <si>
    <r>
      <rPr>
        <sz val="6"/>
        <rFont val="Times New Roman"/>
        <family val="18"/>
      </rPr>
      <t>200810000014918   6/17/2008 LAND-GOVALLE 1-S. 2ND STREET, AUSTIN, TX 78704</t>
    </r>
  </si>
  <si>
    <r>
      <rPr>
        <sz val="5"/>
        <rFont val="Times New Roman"/>
        <family val="18"/>
      </rPr>
      <t>17,387   2008   8,311.1</t>
    </r>
  </si>
  <si>
    <r>
      <rPr>
        <sz val="6"/>
        <rFont val="Times New Roman"/>
        <family val="18"/>
      </rPr>
      <t>2005UP00003704      9/7/2005 LAND-LOT2, 81 WM CANNON</t>
    </r>
  </si>
  <si>
    <r>
      <rPr>
        <sz val="5"/>
        <rFont val="Times New Roman"/>
        <family val="18"/>
      </rPr>
      <t>12,575   2005   7,446.0</t>
    </r>
  </si>
  <si>
    <r>
      <rPr>
        <sz val="6"/>
        <rFont val="Times New Roman"/>
        <family val="18"/>
      </rPr>
      <t>200810000015886     7/8/2008 LAND-LOYOLA LANE @ ED BLUESTEIN BLVD., AUSTIN, TX</t>
    </r>
  </si>
  <si>
    <r>
      <rPr>
        <sz val="5"/>
        <rFont val="Times New Roman"/>
        <family val="18"/>
      </rPr>
      <t>45,948   2008   8,311.1</t>
    </r>
  </si>
  <si>
    <r>
      <rPr>
        <sz val="6"/>
        <rFont val="Times New Roman"/>
        <family val="18"/>
      </rPr>
      <t>2002CO00009809 12/12/2002 LAND-O'QUINN, JULIE JAMES</t>
    </r>
  </si>
  <si>
    <r>
      <rPr>
        <sz val="5"/>
        <rFont val="Times New Roman"/>
        <family val="18"/>
      </rPr>
      <t>81,012   2002   6,537.9</t>
    </r>
  </si>
  <si>
    <r>
      <rPr>
        <sz val="6"/>
        <rFont val="Times New Roman"/>
        <family val="18"/>
      </rPr>
      <t>199700000204200   12/3/1997 LAND-PARK THIRTY FIVE CIRCLE</t>
    </r>
  </si>
  <si>
    <r>
      <rPr>
        <sz val="5"/>
        <rFont val="Times New Roman"/>
        <family val="18"/>
      </rPr>
      <t>10,825   1997   5,825.1</t>
    </r>
  </si>
  <si>
    <r>
      <rPr>
        <sz val="6"/>
        <rFont val="Times New Roman"/>
        <family val="18"/>
      </rPr>
      <t>199600000202920     3/1/1996 LAND-PLATT LANE(H.B.PLANT EX</t>
    </r>
  </si>
  <si>
    <r>
      <rPr>
        <sz val="5"/>
        <rFont val="Times New Roman"/>
        <family val="18"/>
      </rPr>
      <t>109,439   1996   5,622.1</t>
    </r>
  </si>
  <si>
    <r>
      <rPr>
        <sz val="6"/>
        <rFont val="Times New Roman"/>
        <family val="18"/>
      </rPr>
      <t>199600000202960     3/1/1996 LAND-PLATT LANE(H.B.PLANT EX</t>
    </r>
  </si>
  <si>
    <r>
      <rPr>
        <sz val="5"/>
        <rFont val="Times New Roman"/>
        <family val="18"/>
      </rPr>
      <t>21,761   1996   5,622.1</t>
    </r>
  </si>
  <si>
    <r>
      <rPr>
        <sz val="6"/>
        <rFont val="Times New Roman"/>
        <family val="18"/>
      </rPr>
      <t>199600000202960   10/1/2002 LAND-PLATT LANE(H.B.PLANT EX</t>
    </r>
  </si>
  <si>
    <r>
      <rPr>
        <sz val="5"/>
        <rFont val="Times New Roman"/>
        <family val="18"/>
      </rPr>
      <t>1,050   2002   6,537.9</t>
    </r>
  </si>
  <si>
    <r>
      <rPr>
        <sz val="6"/>
        <rFont val="Times New Roman"/>
        <family val="18"/>
      </rPr>
      <t>200810000014947   5/21/2008 LAND-RUNDBERG LANE WEST, AUSTIN TX</t>
    </r>
  </si>
  <si>
    <r>
      <rPr>
        <sz val="5"/>
        <rFont val="Times New Roman"/>
        <family val="18"/>
      </rPr>
      <t>35,982   2008   8,311.1</t>
    </r>
  </si>
  <si>
    <r>
      <rPr>
        <sz val="6"/>
        <rFont val="Times New Roman"/>
        <family val="18"/>
      </rPr>
      <t>199900000208190   3/30/1999 LAND-THI/BALCONES VILLAGE</t>
    </r>
  </si>
  <si>
    <r>
      <rPr>
        <sz val="5"/>
        <rFont val="Times New Roman"/>
        <family val="18"/>
      </rPr>
      <t>455,000   1999   6,058.6</t>
    </r>
  </si>
  <si>
    <r>
      <rPr>
        <sz val="6"/>
        <rFont val="Times New Roman"/>
        <family val="18"/>
      </rPr>
      <t>199800000205600   6/15/1998 LAND-THREE ISLAND ROAD</t>
    </r>
  </si>
  <si>
    <r>
      <rPr>
        <sz val="5"/>
        <rFont val="Times New Roman"/>
        <family val="18"/>
      </rPr>
      <t>52,600   1998   5,920.4</t>
    </r>
  </si>
  <si>
    <r>
      <rPr>
        <sz val="6"/>
        <rFont val="Times New Roman"/>
        <family val="18"/>
      </rPr>
      <t>199800000205600   10/1/2002 LAND-THREE ISLAND ROAD</t>
    </r>
  </si>
  <si>
    <r>
      <rPr>
        <sz val="5"/>
        <rFont val="Times New Roman"/>
        <family val="18"/>
      </rPr>
      <t>792   2002   6,537.9</t>
    </r>
  </si>
  <si>
    <r>
      <rPr>
        <sz val="6"/>
        <rFont val="Times New Roman"/>
        <family val="18"/>
      </rPr>
      <t>199800000205620   6/15/1998 LAND-THREE ISLAND ROAD</t>
    </r>
  </si>
  <si>
    <r>
      <rPr>
        <sz val="5"/>
        <rFont val="Times New Roman"/>
        <family val="18"/>
      </rPr>
      <t>185,433   1998   5,920.4</t>
    </r>
  </si>
  <si>
    <r>
      <rPr>
        <sz val="6"/>
        <rFont val="Times New Roman"/>
        <family val="18"/>
      </rPr>
      <t>199800000205620   10/1/2002 LAND-THREE ISLAND ROAD</t>
    </r>
  </si>
  <si>
    <r>
      <rPr>
        <sz val="5"/>
        <rFont val="Times New Roman"/>
        <family val="18"/>
      </rPr>
      <t>160   2002   6,537.9</t>
    </r>
  </si>
  <si>
    <r>
      <rPr>
        <sz val="6"/>
        <rFont val="Times New Roman"/>
        <family val="18"/>
      </rPr>
      <t>199800000205630   6/15/1998 LAND-THREE ISLAND ROAD</t>
    </r>
  </si>
  <si>
    <r>
      <rPr>
        <sz val="5"/>
        <rFont val="Times New Roman"/>
        <family val="18"/>
      </rPr>
      <t>145,000   1998   5,920.4</t>
    </r>
  </si>
  <si>
    <r>
      <rPr>
        <sz val="6"/>
        <rFont val="Times New Roman"/>
        <family val="18"/>
      </rPr>
      <t>199800000205630   10/1/2002 LAND-THREE ISLAND ROAD</t>
    </r>
  </si>
  <si>
    <r>
      <rPr>
        <sz val="5"/>
        <rFont val="Times New Roman"/>
        <family val="18"/>
      </rPr>
      <t>1,661   2002   6,537.9</t>
    </r>
  </si>
  <si>
    <r>
      <rPr>
        <sz val="6"/>
        <rFont val="Times New Roman"/>
        <family val="18"/>
      </rPr>
      <t>199800000205740   7/10/1998 LAND-THREE ISLAND ROAD</t>
    </r>
  </si>
  <si>
    <r>
      <rPr>
        <sz val="5"/>
        <rFont val="Times New Roman"/>
        <family val="18"/>
      </rPr>
      <t>32,800   1998   5,920.4</t>
    </r>
  </si>
  <si>
    <r>
      <rPr>
        <sz val="6"/>
        <rFont val="Times New Roman"/>
        <family val="18"/>
      </rPr>
      <t>199800000205740   10/1/2002 LAND-THREE ISLAND ROAD</t>
    </r>
  </si>
  <si>
    <r>
      <rPr>
        <sz val="5"/>
        <rFont val="Times New Roman"/>
        <family val="18"/>
      </rPr>
      <t>626   2002   6,537.9</t>
    </r>
  </si>
  <si>
    <r>
      <rPr>
        <sz val="6"/>
        <rFont val="Times New Roman"/>
        <family val="18"/>
      </rPr>
      <t>199200000205490     2/1/1992 LEGAL  FEES</t>
    </r>
  </si>
  <si>
    <r>
      <rPr>
        <sz val="5"/>
        <rFont val="Times New Roman"/>
        <family val="18"/>
      </rPr>
      <t>470   1992   4,984.5</t>
    </r>
  </si>
  <si>
    <r>
      <rPr>
        <sz val="6"/>
        <rFont val="Times New Roman"/>
        <family val="18"/>
      </rPr>
      <t>199700000204270     2/7/1997 LEGAL ADVERTISING FEES</t>
    </r>
  </si>
  <si>
    <r>
      <rPr>
        <sz val="5"/>
        <rFont val="Times New Roman"/>
        <family val="18"/>
      </rPr>
      <t>214   1997   5,825.1</t>
    </r>
  </si>
  <si>
    <r>
      <rPr>
        <sz val="6"/>
        <rFont val="Times New Roman"/>
        <family val="18"/>
      </rPr>
      <t>199800000205730     6/8/1998 LEGAL COPIES</t>
    </r>
  </si>
  <si>
    <r>
      <rPr>
        <sz val="5"/>
        <rFont val="Times New Roman"/>
        <family val="18"/>
      </rPr>
      <t>33   1998   5,920.4</t>
    </r>
  </si>
  <si>
    <r>
      <rPr>
        <sz val="6"/>
        <rFont val="Times New Roman"/>
        <family val="18"/>
      </rPr>
      <t>199000000202870     8/1/1990 LEGAL FEES</t>
    </r>
  </si>
  <si>
    <r>
      <rPr>
        <sz val="5"/>
        <rFont val="Times New Roman"/>
        <family val="18"/>
      </rPr>
      <t>218   1990   4,731.3</t>
    </r>
  </si>
  <si>
    <r>
      <rPr>
        <sz val="6"/>
        <rFont val="Times New Roman"/>
        <family val="18"/>
      </rPr>
      <t>199000000202880     8/1/1990 LEGAL FEES</t>
    </r>
  </si>
  <si>
    <r>
      <rPr>
        <sz val="5"/>
        <rFont val="Times New Roman"/>
        <family val="18"/>
      </rPr>
      <t>73   1990   4,731.3</t>
    </r>
  </si>
  <si>
    <r>
      <rPr>
        <sz val="6"/>
        <rFont val="Times New Roman"/>
        <family val="18"/>
      </rPr>
      <t>199000000202900     6/1/1990 LEGAL FEES</t>
    </r>
  </si>
  <si>
    <r>
      <rPr>
        <sz val="5"/>
        <rFont val="Times New Roman"/>
        <family val="18"/>
      </rPr>
      <t>51   1990   4,731.3</t>
    </r>
  </si>
  <si>
    <r>
      <rPr>
        <sz val="6"/>
        <rFont val="Times New Roman"/>
        <family val="18"/>
      </rPr>
      <t>199000000202910     6/1/1990 LEGAL FEES</t>
    </r>
  </si>
  <si>
    <r>
      <rPr>
        <sz val="5"/>
        <rFont val="Times New Roman"/>
        <family val="18"/>
      </rPr>
      <t>37   1990   4,731.3</t>
    </r>
  </si>
  <si>
    <r>
      <rPr>
        <sz val="6"/>
        <rFont val="Times New Roman"/>
        <family val="18"/>
      </rPr>
      <t>199000000203310     6/1/1990 LEGAL FEES</t>
    </r>
  </si>
  <si>
    <r>
      <rPr>
        <sz val="5"/>
        <rFont val="Times New Roman"/>
        <family val="18"/>
      </rPr>
      <t>324   1990   4,731.3</t>
    </r>
  </si>
  <si>
    <r>
      <rPr>
        <sz val="6"/>
        <rFont val="Times New Roman"/>
        <family val="18"/>
      </rPr>
      <t>199000000203380     6/1/1990 LEGAL FEES</t>
    </r>
  </si>
  <si>
    <r>
      <rPr>
        <sz val="5"/>
        <rFont val="Times New Roman"/>
        <family val="18"/>
      </rPr>
      <t>536   1990   4,731.3</t>
    </r>
  </si>
  <si>
    <r>
      <rPr>
        <sz val="6"/>
        <rFont val="Times New Roman"/>
        <family val="18"/>
      </rPr>
      <t>199000000204400     7/1/1990 LEGAL FEES</t>
    </r>
  </si>
  <si>
    <r>
      <rPr>
        <sz val="5"/>
        <rFont val="Times New Roman"/>
        <family val="18"/>
      </rPr>
      <t>200   1990   4,731.3</t>
    </r>
  </si>
  <si>
    <r>
      <rPr>
        <sz val="6"/>
        <rFont val="Times New Roman"/>
        <family val="18"/>
      </rPr>
      <t>9/1/1990 LEGAL FEES</t>
    </r>
  </si>
  <si>
    <r>
      <rPr>
        <sz val="5"/>
        <rFont val="Times New Roman"/>
        <family val="18"/>
      </rPr>
      <t>212   1990   4,731.3</t>
    </r>
  </si>
  <si>
    <r>
      <rPr>
        <sz val="6"/>
        <rFont val="Times New Roman"/>
        <family val="18"/>
      </rPr>
      <t>4/1/1990 LEGAL FEES</t>
    </r>
  </si>
  <si>
    <r>
      <rPr>
        <sz val="5"/>
        <rFont val="Times New Roman"/>
        <family val="18"/>
      </rPr>
      <t>66   1990   4,731.3</t>
    </r>
  </si>
  <si>
    <r>
      <rPr>
        <sz val="5"/>
        <rFont val="Times New Roman"/>
        <family val="18"/>
      </rPr>
      <t>240   1990   4,731.3</t>
    </r>
  </si>
  <si>
    <r>
      <rPr>
        <sz val="6"/>
        <rFont val="Times New Roman"/>
        <family val="18"/>
      </rPr>
      <t>11/1/1991 LEGAL FEES</t>
    </r>
  </si>
  <si>
    <r>
      <rPr>
        <sz val="5"/>
        <rFont val="Times New Roman"/>
        <family val="18"/>
      </rPr>
      <t>18   1991   4,835.2</t>
    </r>
  </si>
  <si>
    <r>
      <rPr>
        <sz val="6"/>
        <rFont val="Times New Roman"/>
        <family val="18"/>
      </rPr>
      <t>8/1/1991 LEGAL FEES</t>
    </r>
  </si>
  <si>
    <r>
      <rPr>
        <sz val="5"/>
        <rFont val="Times New Roman"/>
        <family val="18"/>
      </rPr>
      <t>9   1991   4,835.2</t>
    </r>
  </si>
  <si>
    <r>
      <rPr>
        <sz val="6"/>
        <rFont val="Times New Roman"/>
        <family val="18"/>
      </rPr>
      <t>9/1/1991 LEGAL FEES</t>
    </r>
  </si>
  <si>
    <r>
      <rPr>
        <sz val="5"/>
        <rFont val="Times New Roman"/>
        <family val="18"/>
      </rPr>
      <t>273   1991   4,835.2</t>
    </r>
  </si>
  <si>
    <r>
      <rPr>
        <sz val="6"/>
        <rFont val="Times New Roman"/>
        <family val="18"/>
      </rPr>
      <t>12/1/1991 LEGAL FEES</t>
    </r>
  </si>
  <si>
    <r>
      <rPr>
        <sz val="5"/>
        <rFont val="Times New Roman"/>
        <family val="18"/>
      </rPr>
      <t>80   1991   4,835.2</t>
    </r>
  </si>
  <si>
    <r>
      <rPr>
        <sz val="6"/>
        <rFont val="Times New Roman"/>
        <family val="18"/>
      </rPr>
      <t>10/1/1991 LEGAL FEES</t>
    </r>
  </si>
  <si>
    <r>
      <rPr>
        <sz val="5"/>
        <rFont val="Times New Roman"/>
        <family val="18"/>
      </rPr>
      <t>1,154   1991   4,835.2</t>
    </r>
  </si>
  <si>
    <r>
      <rPr>
        <sz val="6"/>
        <rFont val="Times New Roman"/>
        <family val="18"/>
      </rPr>
      <t>2/1/1992 LEGAL FEES</t>
    </r>
  </si>
  <si>
    <r>
      <rPr>
        <sz val="5"/>
        <rFont val="Times New Roman"/>
        <family val="18"/>
      </rPr>
      <t>69   1992   4,984.5</t>
    </r>
  </si>
  <si>
    <r>
      <rPr>
        <sz val="6"/>
        <rFont val="Times New Roman"/>
        <family val="18"/>
      </rPr>
      <t>3/1/1993 LEGAL FEES</t>
    </r>
  </si>
  <si>
    <r>
      <rPr>
        <sz val="5"/>
        <rFont val="Times New Roman"/>
        <family val="18"/>
      </rPr>
      <t>30   1993   5,210.4</t>
    </r>
  </si>
  <si>
    <r>
      <rPr>
        <sz val="6"/>
        <rFont val="Times New Roman"/>
        <family val="18"/>
      </rPr>
      <t>6/1/1994 LEGAL FEES</t>
    </r>
  </si>
  <si>
    <r>
      <rPr>
        <sz val="5"/>
        <rFont val="Times New Roman"/>
        <family val="18"/>
      </rPr>
      <t>610   1994   5,407.6</t>
    </r>
  </si>
  <si>
    <r>
      <rPr>
        <sz val="6"/>
        <rFont val="Times New Roman"/>
        <family val="18"/>
      </rPr>
      <t>7/1/1994 LEGAL FEES</t>
    </r>
  </si>
  <si>
    <r>
      <rPr>
        <sz val="5"/>
        <rFont val="Times New Roman"/>
        <family val="18"/>
      </rPr>
      <t>11   1994   5,407.6</t>
    </r>
  </si>
  <si>
    <r>
      <rPr>
        <sz val="6"/>
        <rFont val="Times New Roman"/>
        <family val="18"/>
      </rPr>
      <t>3/1/1994 LEGAL FEES</t>
    </r>
  </si>
  <si>
    <r>
      <rPr>
        <sz val="5"/>
        <rFont val="Times New Roman"/>
        <family val="18"/>
      </rPr>
      <t>1,875   1994   5,407.6</t>
    </r>
  </si>
  <si>
    <r>
      <rPr>
        <sz val="5"/>
        <rFont val="Times New Roman"/>
        <family val="18"/>
      </rPr>
      <t>75   1994   5,407.6</t>
    </r>
  </si>
  <si>
    <r>
      <rPr>
        <sz val="6"/>
        <rFont val="Times New Roman"/>
        <family val="18"/>
      </rPr>
      <t>2/1/1994 LEGAL FEES</t>
    </r>
  </si>
  <si>
    <r>
      <rPr>
        <sz val="5"/>
        <rFont val="Times New Roman"/>
        <family val="18"/>
      </rPr>
      <t>148   1994   5,407.6</t>
    </r>
  </si>
  <si>
    <r>
      <rPr>
        <sz val="5"/>
        <rFont val="Times New Roman"/>
        <family val="18"/>
      </rPr>
      <t>320   1994   5,407.6</t>
    </r>
  </si>
  <si>
    <r>
      <rPr>
        <sz val="5"/>
        <rFont val="Times New Roman"/>
        <family val="18"/>
      </rPr>
      <t>82   1994   5,407.6</t>
    </r>
  </si>
  <si>
    <r>
      <rPr>
        <sz val="5"/>
        <rFont val="Times New Roman"/>
        <family val="18"/>
      </rPr>
      <t>78   1994   5,407.6</t>
    </r>
  </si>
  <si>
    <r>
      <rPr>
        <sz val="5"/>
        <rFont val="Times New Roman"/>
        <family val="18"/>
      </rPr>
      <t>975   1994   5,407.6</t>
    </r>
  </si>
  <si>
    <r>
      <rPr>
        <sz val="5"/>
        <rFont val="Times New Roman"/>
        <family val="18"/>
      </rPr>
      <t>19   1994   5,407.6</t>
    </r>
  </si>
  <si>
    <r>
      <rPr>
        <sz val="5"/>
        <rFont val="Times New Roman"/>
        <family val="18"/>
      </rPr>
      <t>100   1994   5,407.6</t>
    </r>
  </si>
  <si>
    <r>
      <rPr>
        <sz val="6"/>
        <rFont val="Times New Roman"/>
        <family val="18"/>
      </rPr>
      <t>10/1/1994 LEGAL FEES</t>
    </r>
  </si>
  <si>
    <r>
      <rPr>
        <sz val="5"/>
        <rFont val="Times New Roman"/>
        <family val="18"/>
      </rPr>
      <t>34   1994   5,407.6</t>
    </r>
  </si>
  <si>
    <r>
      <rPr>
        <sz val="5"/>
        <rFont val="Times New Roman"/>
        <family val="18"/>
      </rPr>
      <t>17   1994   5,407.6</t>
    </r>
  </si>
  <si>
    <r>
      <rPr>
        <sz val="5"/>
        <rFont val="Times New Roman"/>
        <family val="18"/>
      </rPr>
      <t>107   1994   5,407.6</t>
    </r>
  </si>
  <si>
    <r>
      <rPr>
        <sz val="5"/>
        <rFont val="Times New Roman"/>
        <family val="18"/>
      </rPr>
      <t>25   1994   5,407.6</t>
    </r>
  </si>
  <si>
    <r>
      <rPr>
        <sz val="6"/>
        <rFont val="Times New Roman"/>
        <family val="18"/>
      </rPr>
      <t>11/1/1994 LEGAL FEES</t>
    </r>
  </si>
  <si>
    <r>
      <rPr>
        <sz val="5"/>
        <rFont val="Times New Roman"/>
        <family val="18"/>
      </rPr>
      <t>101   1994   5,407.6</t>
    </r>
  </si>
  <si>
    <r>
      <rPr>
        <sz val="5"/>
        <rFont val="Times New Roman"/>
        <family val="18"/>
      </rPr>
      <t>525   1994   5,407.6</t>
    </r>
  </si>
  <si>
    <r>
      <rPr>
        <sz val="5"/>
        <rFont val="Times New Roman"/>
        <family val="18"/>
      </rPr>
      <t>675   1994   5,407.6</t>
    </r>
  </si>
  <si>
    <r>
      <rPr>
        <sz val="5"/>
        <rFont val="Times New Roman"/>
        <family val="18"/>
      </rPr>
      <t>58   1994   5,407.6</t>
    </r>
  </si>
  <si>
    <r>
      <rPr>
        <sz val="6"/>
        <rFont val="Times New Roman"/>
        <family val="18"/>
      </rPr>
      <t>1/1/1995 LEGAL FEES</t>
    </r>
  </si>
  <si>
    <r>
      <rPr>
        <sz val="5"/>
        <rFont val="Times New Roman"/>
        <family val="18"/>
      </rPr>
      <t>11   1995   5,471.2</t>
    </r>
  </si>
  <si>
    <r>
      <rPr>
        <sz val="5"/>
        <rFont val="Times New Roman"/>
        <family val="18"/>
      </rPr>
      <t>29   1995   5,471.2</t>
    </r>
  </si>
  <si>
    <r>
      <rPr>
        <sz val="5"/>
        <rFont val="Times New Roman"/>
        <family val="18"/>
      </rPr>
      <t>32   1995   5,471.2</t>
    </r>
  </si>
  <si>
    <r>
      <rPr>
        <sz val="5"/>
        <rFont val="Times New Roman"/>
        <family val="18"/>
      </rPr>
      <t>675   1995   5,471.2</t>
    </r>
  </si>
  <si>
    <r>
      <rPr>
        <sz val="6"/>
        <rFont val="Times New Roman"/>
        <family val="18"/>
      </rPr>
      <t>2/1/1995 LEGAL FEES</t>
    </r>
  </si>
  <si>
    <r>
      <rPr>
        <sz val="5"/>
        <rFont val="Times New Roman"/>
        <family val="18"/>
      </rPr>
      <t>80   1995   5,471.2</t>
    </r>
  </si>
  <si>
    <r>
      <rPr>
        <sz val="6"/>
        <rFont val="Times New Roman"/>
        <family val="18"/>
      </rPr>
      <t>6/1/1990 LEGAL FEES-</t>
    </r>
  </si>
  <si>
    <r>
      <rPr>
        <sz val="6"/>
        <rFont val="Times New Roman"/>
        <family val="18"/>
      </rPr>
      <t>9/1/1990 LEGAL FEES-</t>
    </r>
  </si>
  <si>
    <r>
      <rPr>
        <sz val="5"/>
        <rFont val="Times New Roman"/>
        <family val="18"/>
      </rPr>
      <t>153   1990   4,731.3</t>
    </r>
  </si>
  <si>
    <r>
      <rPr>
        <sz val="6"/>
        <rFont val="Times New Roman"/>
        <family val="18"/>
      </rPr>
      <t>8/1/1994 LEGAL FEES  2164</t>
    </r>
  </si>
  <si>
    <r>
      <rPr>
        <sz val="5"/>
        <rFont val="Times New Roman"/>
        <family val="18"/>
      </rPr>
      <t>825   1994   5,407.6</t>
    </r>
  </si>
  <si>
    <r>
      <rPr>
        <sz val="6"/>
        <rFont val="Times New Roman"/>
        <family val="18"/>
      </rPr>
      <t>10/1/1990 LEGAL FEES - AWARD,A-TEX LTD</t>
    </r>
  </si>
  <si>
    <r>
      <rPr>
        <sz val="5"/>
        <rFont val="Times New Roman"/>
        <family val="18"/>
      </rPr>
      <t>16,400   1990   4,731.3</t>
    </r>
  </si>
  <si>
    <r>
      <rPr>
        <sz val="6"/>
        <rFont val="Times New Roman"/>
        <family val="18"/>
      </rPr>
      <t>10/1/1990 LEGAL FEES - AWARD,WATERSPAR</t>
    </r>
  </si>
  <si>
    <r>
      <rPr>
        <sz val="5"/>
        <rFont val="Times New Roman"/>
        <family val="18"/>
      </rPr>
      <t>3,820   1990   4,731.3</t>
    </r>
  </si>
  <si>
    <r>
      <rPr>
        <sz val="6"/>
        <rFont val="Times New Roman"/>
        <family val="18"/>
      </rPr>
      <t>10/1/1990 LEGAL FEES - CITY VS. A-TEX,</t>
    </r>
  </si>
  <si>
    <r>
      <rPr>
        <sz val="5"/>
        <rFont val="Times New Roman"/>
        <family val="18"/>
      </rPr>
      <t>1,313   1990   4,731.3</t>
    </r>
  </si>
  <si>
    <r>
      <rPr>
        <sz val="6"/>
        <rFont val="Times New Roman"/>
        <family val="18"/>
      </rPr>
      <t>12/1/1990 LEGAL FEES - CITY VS. A-TEX,</t>
    </r>
  </si>
  <si>
    <r>
      <rPr>
        <sz val="5"/>
        <rFont val="Times New Roman"/>
        <family val="18"/>
      </rPr>
      <t>30   1990   4,731.3</t>
    </r>
  </si>
  <si>
    <r>
      <rPr>
        <sz val="6"/>
        <rFont val="Times New Roman"/>
        <family val="18"/>
      </rPr>
      <t>11/1/1990 LEGAL FEES - CITY VS. COHEN</t>
    </r>
  </si>
  <si>
    <r>
      <rPr>
        <sz val="5"/>
        <rFont val="Times New Roman"/>
        <family val="18"/>
      </rPr>
      <t>139   1990   4,731.3</t>
    </r>
  </si>
  <si>
    <r>
      <rPr>
        <sz val="5"/>
        <rFont val="Times New Roman"/>
        <family val="18"/>
      </rPr>
      <t>525   1990   4,731.3</t>
    </r>
  </si>
  <si>
    <r>
      <rPr>
        <sz val="6"/>
        <rFont val="Times New Roman"/>
        <family val="18"/>
      </rPr>
      <t>12/1/1990 LEGAL FEES - CITY VS. COHEN-</t>
    </r>
  </si>
  <si>
    <r>
      <rPr>
        <sz val="6"/>
        <rFont val="Times New Roman"/>
        <family val="18"/>
      </rPr>
      <t>11/1/1991 LEGAL FEES - CITY VS. CONNIE</t>
    </r>
  </si>
  <si>
    <r>
      <rPr>
        <sz val="5"/>
        <rFont val="Times New Roman"/>
        <family val="18"/>
      </rPr>
      <t>800   1991   4,835.2</t>
    </r>
  </si>
  <si>
    <r>
      <rPr>
        <sz val="6"/>
        <rFont val="Times New Roman"/>
        <family val="18"/>
      </rPr>
      <t>10/1/1991 LEGAL FEES - CITY VS. CONNIE</t>
    </r>
  </si>
  <si>
    <r>
      <rPr>
        <sz val="6"/>
        <rFont val="Times New Roman"/>
        <family val="18"/>
      </rPr>
      <t>8/1/1991 LEGAL FEES - CITY VS. D.C. M</t>
    </r>
  </si>
  <si>
    <r>
      <rPr>
        <sz val="5"/>
        <rFont val="Times New Roman"/>
        <family val="18"/>
      </rPr>
      <t>160   1991   4,835.2</t>
    </r>
  </si>
  <si>
    <r>
      <rPr>
        <sz val="6"/>
        <rFont val="Times New Roman"/>
        <family val="18"/>
      </rPr>
      <t>6/1/1991 LEGAL FEES - CITY VS. DC MOO</t>
    </r>
  </si>
  <si>
    <r>
      <rPr>
        <sz val="5"/>
        <rFont val="Times New Roman"/>
        <family val="18"/>
      </rPr>
      <t>60   1991   4,835.2</t>
    </r>
  </si>
  <si>
    <r>
      <rPr>
        <sz val="6"/>
        <rFont val="Times New Roman"/>
        <family val="18"/>
      </rPr>
      <t>9/1/1991 LEGAL FEES - CITY VS. DC MOO</t>
    </r>
  </si>
  <si>
    <r>
      <rPr>
        <sz val="5"/>
        <rFont val="Times New Roman"/>
        <family val="18"/>
      </rPr>
      <t>35   1991   4,835.2</t>
    </r>
  </si>
  <si>
    <r>
      <rPr>
        <sz val="6"/>
        <rFont val="Times New Roman"/>
        <family val="18"/>
      </rPr>
      <t>8/1/1991 LEGAL FEES - CITY VS. DC MOO</t>
    </r>
  </si>
  <si>
    <r>
      <rPr>
        <sz val="5"/>
        <rFont val="Times New Roman"/>
        <family val="18"/>
      </rPr>
      <t>120   1991   4,835.2</t>
    </r>
  </si>
  <si>
    <r>
      <rPr>
        <sz val="6"/>
        <rFont val="Times New Roman"/>
        <family val="18"/>
      </rPr>
      <t>9/1/1991 LEGAL FEES - CITY VS. EDWIN</t>
    </r>
  </si>
  <si>
    <r>
      <rPr>
        <sz val="6"/>
        <rFont val="Times New Roman"/>
        <family val="18"/>
      </rPr>
      <t>12/1/1991 LEGAL FEES - CITY VS. EDWIN</t>
    </r>
  </si>
  <si>
    <r>
      <rPr>
        <sz val="5"/>
        <rFont val="Times New Roman"/>
        <family val="18"/>
      </rPr>
      <t>1,050   1991   4,835.2</t>
    </r>
  </si>
  <si>
    <r>
      <rPr>
        <sz val="6"/>
        <rFont val="Times New Roman"/>
        <family val="18"/>
      </rPr>
      <t>11/1/1990 LEGAL FEES - CITY VS. GRIMES</t>
    </r>
  </si>
  <si>
    <r>
      <rPr>
        <sz val="5"/>
        <rFont val="Times New Roman"/>
        <family val="18"/>
      </rPr>
      <t>800   1990   4,731.3</t>
    </r>
  </si>
  <si>
    <r>
      <rPr>
        <sz val="6"/>
        <rFont val="Times New Roman"/>
        <family val="18"/>
      </rPr>
      <t>10/1/1990 LEGAL FEES - CITY VS. GRIMES</t>
    </r>
  </si>
  <si>
    <r>
      <rPr>
        <sz val="5"/>
        <rFont val="Times New Roman"/>
        <family val="18"/>
      </rPr>
      <t>995   1990   4,731.3</t>
    </r>
  </si>
  <si>
    <r>
      <rPr>
        <sz val="6"/>
        <rFont val="Times New Roman"/>
        <family val="18"/>
      </rPr>
      <t>12/1/1990 LEGAL FEES - CITY VS. GRIMES</t>
    </r>
  </si>
  <si>
    <r>
      <rPr>
        <sz val="6"/>
        <rFont val="Times New Roman"/>
        <family val="18"/>
      </rPr>
      <t>11/1/1990 LEGAL FEES - CITY VS. GUSSIE</t>
    </r>
  </si>
  <si>
    <r>
      <rPr>
        <sz val="5"/>
        <rFont val="Times New Roman"/>
        <family val="18"/>
      </rPr>
      <t>1,650   1990   4,731.3</t>
    </r>
  </si>
  <si>
    <r>
      <rPr>
        <sz val="6"/>
        <rFont val="Times New Roman"/>
        <family val="18"/>
      </rPr>
      <t>10/1/1990 LEGAL FEES - CITY VS. HCPI/A</t>
    </r>
  </si>
  <si>
    <r>
      <rPr>
        <sz val="5"/>
        <rFont val="Times New Roman"/>
        <family val="18"/>
      </rPr>
      <t>50   1990   4,731.3</t>
    </r>
  </si>
  <si>
    <r>
      <rPr>
        <sz val="6"/>
        <rFont val="Times New Roman"/>
        <family val="18"/>
      </rPr>
      <t>11/1/1990 LEGAL FEES - CITY VS. HEBEL</t>
    </r>
  </si>
  <si>
    <r>
      <rPr>
        <sz val="5"/>
        <rFont val="Times New Roman"/>
        <family val="18"/>
      </rPr>
      <t>123   1990   4,731.3</t>
    </r>
  </si>
  <si>
    <r>
      <rPr>
        <sz val="6"/>
        <rFont val="Times New Roman"/>
        <family val="18"/>
      </rPr>
      <t>8/1/1991 LEGAL FEES - CITY VS. HEBEL</t>
    </r>
  </si>
  <si>
    <r>
      <rPr>
        <sz val="5"/>
        <rFont val="Times New Roman"/>
        <family val="18"/>
      </rPr>
      <t>645   1991   4,835.2</t>
    </r>
  </si>
  <si>
    <r>
      <rPr>
        <sz val="6"/>
        <rFont val="Times New Roman"/>
        <family val="18"/>
      </rPr>
      <t>6/1/1991 LEGAL FEES - CITY VS. JAMEE</t>
    </r>
  </si>
  <si>
    <r>
      <rPr>
        <sz val="5"/>
        <rFont val="Times New Roman"/>
        <family val="18"/>
      </rPr>
      <t>170   1991   4,835.2</t>
    </r>
  </si>
  <si>
    <r>
      <rPr>
        <sz val="6"/>
        <rFont val="Times New Roman"/>
        <family val="18"/>
      </rPr>
      <t>8/1/1991 LEGAL FEES - CITY VS. JAMEE</t>
    </r>
  </si>
  <si>
    <r>
      <rPr>
        <sz val="6"/>
        <rFont val="Times New Roman"/>
        <family val="18"/>
      </rPr>
      <t>199100000205370     8/1/1991 LEGAL FEES - CITY VS. JAMEE</t>
    </r>
  </si>
  <si>
    <r>
      <rPr>
        <sz val="5"/>
        <rFont val="Times New Roman"/>
        <family val="18"/>
      </rPr>
      <t>180   1991   4,835.2</t>
    </r>
  </si>
  <si>
    <r>
      <rPr>
        <sz val="6"/>
        <rFont val="Times New Roman"/>
        <family val="18"/>
      </rPr>
      <t>199100000205280     6/1/1991 LEGAL FEES - CITY VS. JIMMY</t>
    </r>
  </si>
  <si>
    <r>
      <rPr>
        <sz val="5"/>
        <rFont val="Times New Roman"/>
        <family val="18"/>
      </rPr>
      <t>168   1991   4,835.2</t>
    </r>
  </si>
  <si>
    <r>
      <rPr>
        <sz val="6"/>
        <rFont val="Times New Roman"/>
        <family val="18"/>
      </rPr>
      <t>199100000203050     2/1/1991 LEGAL FEES - CITY VS. JOLEEW</t>
    </r>
  </si>
  <si>
    <r>
      <rPr>
        <sz val="5"/>
        <rFont val="Times New Roman"/>
        <family val="18"/>
      </rPr>
      <t>300   1991   4,835.2</t>
    </r>
  </si>
  <si>
    <r>
      <rPr>
        <sz val="6"/>
        <rFont val="Times New Roman"/>
        <family val="18"/>
      </rPr>
      <t>199100000205400   11/1/1991 LEGAL FEES - CITY VS. MOORE</t>
    </r>
  </si>
  <si>
    <r>
      <rPr>
        <sz val="6"/>
        <rFont val="Times New Roman"/>
        <family val="18"/>
      </rPr>
      <t>199000000203750   12/1/1990 LEGAL FEES - CITY VS. PRIESM</t>
    </r>
  </si>
  <si>
    <r>
      <rPr>
        <sz val="6"/>
        <rFont val="Times New Roman"/>
        <family val="18"/>
      </rPr>
      <t>199000000203760   12/1/1990 LEGAL FEES - CITY VS. PRIESM</t>
    </r>
  </si>
  <si>
    <r>
      <rPr>
        <sz val="5"/>
        <rFont val="Times New Roman"/>
        <family val="18"/>
      </rPr>
      <t>360   1990   4,731.3</t>
    </r>
  </si>
  <si>
    <r>
      <rPr>
        <sz val="6"/>
        <rFont val="Times New Roman"/>
        <family val="18"/>
      </rPr>
      <t>199000000203800   12/1/1990 LEGAL FEES - CITY VS. PRIESM</t>
    </r>
  </si>
  <si>
    <r>
      <rPr>
        <sz val="5"/>
        <rFont val="Times New Roman"/>
        <family val="18"/>
      </rPr>
      <t>390   1990   4,731.3</t>
    </r>
  </si>
  <si>
    <r>
      <rPr>
        <sz val="6"/>
        <rFont val="Times New Roman"/>
        <family val="18"/>
      </rPr>
      <t>199100000203810     1/1/1991 LEGAL FEES - CITY VS. PRIESM</t>
    </r>
  </si>
  <si>
    <r>
      <rPr>
        <sz val="5"/>
        <rFont val="Times New Roman"/>
        <family val="18"/>
      </rPr>
      <t>30   1991   4,835.2</t>
    </r>
  </si>
  <si>
    <r>
      <rPr>
        <sz val="6"/>
        <rFont val="Times New Roman"/>
        <family val="18"/>
      </rPr>
      <t>199100000203820     3/1/1991 LEGAL FEES - CITY VS. PRIESM</t>
    </r>
  </si>
  <si>
    <r>
      <rPr>
        <sz val="5"/>
        <rFont val="Times New Roman"/>
        <family val="18"/>
      </rPr>
      <t>8,966   1991   4,835.2</t>
    </r>
  </si>
  <si>
    <r>
      <rPr>
        <sz val="6"/>
        <rFont val="Times New Roman"/>
        <family val="18"/>
      </rPr>
      <t>199000000204510   10/1/1990 LEGAL FEES - CITY VS. SPURGE</t>
    </r>
  </si>
  <si>
    <r>
      <rPr>
        <sz val="6"/>
        <rFont val="Times New Roman"/>
        <family val="18"/>
      </rPr>
      <t>199000000204540   10/1/1990 LEGAL FEES - CITY VS. SPURGE</t>
    </r>
  </si>
  <si>
    <r>
      <rPr>
        <sz val="6"/>
        <rFont val="Times New Roman"/>
        <family val="18"/>
      </rPr>
      <t>199000000203620   11/1/1990 LEGAL FEES - CITY VS. TM TID</t>
    </r>
  </si>
  <si>
    <r>
      <rPr>
        <sz val="5"/>
        <rFont val="Times New Roman"/>
        <family val="18"/>
      </rPr>
      <t>135   1990   4,731.3</t>
    </r>
  </si>
  <si>
    <r>
      <rPr>
        <sz val="6"/>
        <rFont val="Times New Roman"/>
        <family val="18"/>
      </rPr>
      <t>199100000203650     1/1/1991 LEGAL FEES - CITY VS. TM TID</t>
    </r>
  </si>
  <si>
    <r>
      <rPr>
        <sz val="5"/>
        <rFont val="Times New Roman"/>
        <family val="18"/>
      </rPr>
      <t>1,100   1991   4,835.2</t>
    </r>
  </si>
  <si>
    <r>
      <rPr>
        <sz val="6"/>
        <rFont val="Times New Roman"/>
        <family val="18"/>
      </rPr>
      <t>199100000203660     1/1/1991 LEGAL FEES - CITY VS. TM TID</t>
    </r>
  </si>
  <si>
    <r>
      <rPr>
        <sz val="5"/>
        <rFont val="Times New Roman"/>
        <family val="18"/>
      </rPr>
      <t>713   1991   4,835.2</t>
    </r>
  </si>
  <si>
    <r>
      <rPr>
        <sz val="6"/>
        <rFont val="Times New Roman"/>
        <family val="18"/>
      </rPr>
      <t>199100000203670     1/1/1991 LEGAL FEES - CITY VS. TM TID</t>
    </r>
  </si>
  <si>
    <r>
      <rPr>
        <sz val="5"/>
        <rFont val="Times New Roman"/>
        <family val="18"/>
      </rPr>
      <t>2,023   1991   4,835.2</t>
    </r>
  </si>
  <si>
    <r>
      <rPr>
        <sz val="6"/>
        <rFont val="Times New Roman"/>
        <family val="18"/>
      </rPr>
      <t>199000000203920   12/1/1990 LEGAL FEES - CITY VS. WATERS</t>
    </r>
  </si>
  <si>
    <r>
      <rPr>
        <sz val="5"/>
        <rFont val="Times New Roman"/>
        <family val="18"/>
      </rPr>
      <t>45   1990   4,731.3</t>
    </r>
  </si>
  <si>
    <r>
      <rPr>
        <sz val="6"/>
        <rFont val="Times New Roman"/>
        <family val="18"/>
      </rPr>
      <t>199000000204470   11/1/1990 LEGAL FEES - CITY VS. WEAVER</t>
    </r>
  </si>
  <si>
    <r>
      <rPr>
        <sz val="5"/>
        <rFont val="Times New Roman"/>
        <family val="18"/>
      </rPr>
      <t>1,165   1990   4,731.3</t>
    </r>
  </si>
  <si>
    <r>
      <rPr>
        <sz val="6"/>
        <rFont val="Times New Roman"/>
        <family val="18"/>
      </rPr>
      <t>199000000204530   10/1/1990 LEGAL FEES - CITY VS. WEAVER</t>
    </r>
  </si>
  <si>
    <r>
      <rPr>
        <sz val="5"/>
        <rFont val="Times New Roman"/>
        <family val="18"/>
      </rPr>
      <t>180   1990   4,731.3</t>
    </r>
  </si>
  <si>
    <r>
      <rPr>
        <sz val="6"/>
        <rFont val="Times New Roman"/>
        <family val="18"/>
      </rPr>
      <t>199100000204600     9/1/1991 LEGAL FEES - CITY VS. WEAVER</t>
    </r>
  </si>
  <si>
    <r>
      <rPr>
        <sz val="6"/>
        <rFont val="Times New Roman"/>
        <family val="18"/>
      </rPr>
      <t>199100000203770     3/1/1991 LEGAL FEES - CITY VS.RESOL.</t>
    </r>
  </si>
  <si>
    <r>
      <rPr>
        <sz val="6"/>
        <rFont val="Times New Roman"/>
        <family val="18"/>
      </rPr>
      <t>199000000203040   12/1/1990 LEGAL FEES - COPIES/JOLLEEWU</t>
    </r>
  </si>
  <si>
    <r>
      <rPr>
        <sz val="5"/>
        <rFont val="Times New Roman"/>
        <family val="18"/>
      </rPr>
      <t>96   1990   4,731.3</t>
    </r>
  </si>
  <si>
    <r>
      <rPr>
        <sz val="6"/>
        <rFont val="Times New Roman"/>
        <family val="18"/>
      </rPr>
      <t>199000000204300   11/1/1990 LEGAL FEES - E. SMITH CASE</t>
    </r>
  </si>
  <si>
    <r>
      <rPr>
        <sz val="5"/>
        <rFont val="Times New Roman"/>
        <family val="18"/>
      </rPr>
      <t>882   1990   4,731.3</t>
    </r>
  </si>
  <si>
    <r>
      <rPr>
        <sz val="6"/>
        <rFont val="Times New Roman"/>
        <family val="18"/>
      </rPr>
      <t>199100000203780     1/1/1991 LEGAL FEES - PRIESMEYER</t>
    </r>
  </si>
  <si>
    <r>
      <rPr>
        <sz val="5"/>
        <rFont val="Times New Roman"/>
        <family val="18"/>
      </rPr>
      <t>6,100   1991   4,835.2</t>
    </r>
  </si>
  <si>
    <r>
      <rPr>
        <sz val="6"/>
        <rFont val="Times New Roman"/>
        <family val="18"/>
      </rPr>
      <t>199100000203210     1/1/1991 LEGAL FEES - ROW CONSULTATIO</t>
    </r>
  </si>
  <si>
    <r>
      <rPr>
        <sz val="6"/>
        <rFont val="Times New Roman"/>
        <family val="18"/>
      </rPr>
      <t>199000000203680   11/1/1990 LEGAL FEES - TM TIDWELL</t>
    </r>
  </si>
  <si>
    <r>
      <rPr>
        <sz val="5"/>
        <rFont val="Times New Roman"/>
        <family val="18"/>
      </rPr>
      <t>288   1990   4,731.3</t>
    </r>
  </si>
  <si>
    <r>
      <rPr>
        <sz val="6"/>
        <rFont val="Times New Roman"/>
        <family val="18"/>
      </rPr>
      <t>199000000203930   12/1/1990 LEGAL FEES - WATERS PARK PLA</t>
    </r>
  </si>
  <si>
    <r>
      <rPr>
        <sz val="5"/>
        <rFont val="Times New Roman"/>
        <family val="18"/>
      </rPr>
      <t>1,800   1990   4,731.3</t>
    </r>
  </si>
  <si>
    <r>
      <rPr>
        <sz val="6"/>
        <rFont val="Times New Roman"/>
        <family val="18"/>
      </rPr>
      <t>199000000203030   11/1/1990 LEGAL FEES - WILLIAMSON CREE</t>
    </r>
  </si>
  <si>
    <r>
      <rPr>
        <sz val="5"/>
        <rFont val="Times New Roman"/>
        <family val="18"/>
      </rPr>
      <t>300   1990   4,731.3</t>
    </r>
  </si>
  <si>
    <r>
      <rPr>
        <sz val="6"/>
        <rFont val="Times New Roman"/>
        <family val="18"/>
      </rPr>
      <t>199400000203960     8/1/1994 LEGAL FEES 2900 WILLOWBRIDGE</t>
    </r>
  </si>
  <si>
    <r>
      <rPr>
        <sz val="5"/>
        <rFont val="Times New Roman"/>
        <family val="18"/>
      </rPr>
      <t>105   1994   5,407.6</t>
    </r>
  </si>
  <si>
    <r>
      <rPr>
        <sz val="6"/>
        <rFont val="Times New Roman"/>
        <family val="18"/>
      </rPr>
      <t>199000000203180     4/1/1990 LEGAL FEES APPRAISAL</t>
    </r>
  </si>
  <si>
    <r>
      <rPr>
        <sz val="5"/>
        <rFont val="Times New Roman"/>
        <family val="18"/>
      </rPr>
      <t>3,500   1990   4,731.3</t>
    </r>
  </si>
  <si>
    <r>
      <rPr>
        <sz val="6"/>
        <rFont val="Times New Roman"/>
        <family val="18"/>
      </rPr>
      <t>199000000203440     6/1/1990 LEGAL FEES BOGGY CREEK</t>
    </r>
  </si>
  <si>
    <r>
      <rPr>
        <sz val="5"/>
        <rFont val="Times New Roman"/>
        <family val="18"/>
      </rPr>
      <t>82   1990   4,731.3</t>
    </r>
  </si>
  <si>
    <r>
      <rPr>
        <sz val="6"/>
        <rFont val="Times New Roman"/>
        <family val="18"/>
      </rPr>
      <t>199400000202710     7/1/1994 LEGAL FEES GARY WAYNE HART</t>
    </r>
  </si>
  <si>
    <r>
      <rPr>
        <sz val="6"/>
        <rFont val="Times New Roman"/>
        <family val="18"/>
      </rPr>
      <t>199200000204060     7/1/1992 LEGAL FEES HW 1108</t>
    </r>
  </si>
  <si>
    <r>
      <rPr>
        <sz val="5"/>
        <rFont val="Times New Roman"/>
        <family val="18"/>
      </rPr>
      <t>588   1992   4,984.5</t>
    </r>
  </si>
  <si>
    <r>
      <rPr>
        <sz val="6"/>
        <rFont val="Times New Roman"/>
        <family val="18"/>
      </rPr>
      <t>199400000204000     7/1/1994 LEGAL FEES JANE BULLARD</t>
    </r>
  </si>
  <si>
    <r>
      <rPr>
        <sz val="6"/>
        <rFont val="Times New Roman"/>
        <family val="18"/>
      </rPr>
      <t>199400000204970   10/1/1994 LEGAL FEES NOTICE OF HEARING</t>
    </r>
  </si>
  <si>
    <r>
      <rPr>
        <sz val="5"/>
        <rFont val="Times New Roman"/>
        <family val="18"/>
      </rPr>
      <t>493   1994   5,407.6</t>
    </r>
  </si>
  <si>
    <r>
      <rPr>
        <sz val="6"/>
        <rFont val="Times New Roman"/>
        <family val="18"/>
      </rPr>
      <t>199000000203390     2/1/1990 LEGAL FEES PAPERS SERVED</t>
    </r>
  </si>
  <si>
    <r>
      <rPr>
        <sz val="5"/>
        <rFont val="Times New Roman"/>
        <family val="18"/>
      </rPr>
      <t>80   1990   4,731.3</t>
    </r>
  </si>
  <si>
    <r>
      <rPr>
        <sz val="6"/>
        <rFont val="Times New Roman"/>
        <family val="18"/>
      </rPr>
      <t>199000000203400     2/1/1990 LEGAL FEES PRE-TRIAL PREP&amp;CO</t>
    </r>
  </si>
  <si>
    <r>
      <rPr>
        <sz val="5"/>
        <rFont val="Times New Roman"/>
        <family val="18"/>
      </rPr>
      <t>2,300   1990   4,731.3</t>
    </r>
  </si>
  <si>
    <r>
      <rPr>
        <sz val="6"/>
        <rFont val="Times New Roman"/>
        <family val="18"/>
      </rPr>
      <t>199000000204750     4/1/1990 LEGAL FEES REPORT HEARNG @ S</t>
    </r>
  </si>
  <si>
    <r>
      <rPr>
        <sz val="5"/>
        <rFont val="Times New Roman"/>
        <family val="18"/>
      </rPr>
      <t>128   1990   4,731.3</t>
    </r>
  </si>
  <si>
    <r>
      <rPr>
        <sz val="6"/>
        <rFont val="Times New Roman"/>
        <family val="18"/>
      </rPr>
      <t>199000000203580     6/1/1990 LEGAL FEES-BOGGY CREEK</t>
    </r>
  </si>
  <si>
    <r>
      <rPr>
        <sz val="5"/>
        <rFont val="Times New Roman"/>
        <family val="18"/>
      </rPr>
      <t>329   1990   4,731.3</t>
    </r>
  </si>
  <si>
    <r>
      <rPr>
        <sz val="6"/>
        <rFont val="Times New Roman"/>
        <family val="18"/>
      </rPr>
      <t>199000000203130     9/1/1990 LEGAL FEES-COPY OF DEPOSITIO</t>
    </r>
  </si>
  <si>
    <r>
      <rPr>
        <sz val="5"/>
        <rFont val="Times New Roman"/>
        <family val="18"/>
      </rPr>
      <t>176   1990   4,731.3</t>
    </r>
  </si>
  <si>
    <r>
      <rPr>
        <sz val="6"/>
        <rFont val="Times New Roman"/>
        <family val="18"/>
      </rPr>
      <t>199000000203000     7/1/1990 LEGAL FEES-EXPERT WITNESS TE</t>
    </r>
  </si>
  <si>
    <r>
      <rPr>
        <sz val="5"/>
        <rFont val="Times New Roman"/>
        <family val="18"/>
      </rPr>
      <t>225   1990   4,731.3</t>
    </r>
  </si>
  <si>
    <r>
      <rPr>
        <sz val="6"/>
        <rFont val="Times New Roman"/>
        <family val="18"/>
      </rPr>
      <t>199000000203570     6/1/1990 LEGAL FEES-HIBBETTS,  REGIEN</t>
    </r>
  </si>
  <si>
    <r>
      <rPr>
        <sz val="5"/>
        <rFont val="Times New Roman"/>
        <family val="18"/>
      </rPr>
      <t>1,688   1990   4,731.3</t>
    </r>
  </si>
  <si>
    <r>
      <rPr>
        <sz val="6"/>
        <rFont val="Times New Roman"/>
        <family val="18"/>
      </rPr>
      <t>199000000202930     6/1/1990 LEGAL FEES-ORAL DEPOSITION P</t>
    </r>
  </si>
  <si>
    <r>
      <rPr>
        <sz val="6"/>
        <rFont val="Times New Roman"/>
        <family val="18"/>
      </rPr>
      <t>199000000202940     6/1/1990 LEGAL FEES-ORAL DEPOSITION P</t>
    </r>
  </si>
  <si>
    <r>
      <rPr>
        <sz val="5"/>
        <rFont val="Times New Roman"/>
        <family val="18"/>
      </rPr>
      <t>290   1990   4,731.3</t>
    </r>
  </si>
  <si>
    <r>
      <rPr>
        <sz val="6"/>
        <rFont val="Times New Roman"/>
        <family val="18"/>
      </rPr>
      <t>199000000203120     5/1/1990 LEGAL FEES-ORIGINAL TRANSCRI</t>
    </r>
  </si>
  <si>
    <r>
      <rPr>
        <sz val="5"/>
        <rFont val="Times New Roman"/>
        <family val="18"/>
      </rPr>
      <t>611   1990   4,731.3</t>
    </r>
  </si>
  <si>
    <r>
      <rPr>
        <sz val="6"/>
        <rFont val="Times New Roman"/>
        <family val="18"/>
      </rPr>
      <t>199000000203140     4/1/1990 LEGAL FEES-PREP FOR TRIAL</t>
    </r>
  </si>
  <si>
    <r>
      <rPr>
        <sz val="5"/>
        <rFont val="Times New Roman"/>
        <family val="18"/>
      </rPr>
      <t>1,558   1990   4,731.3</t>
    </r>
  </si>
  <si>
    <r>
      <rPr>
        <sz val="6"/>
        <rFont val="Times New Roman"/>
        <family val="18"/>
      </rPr>
      <t>199000000202970     7/1/1990 LEGAL FEES-PRE-TRIAL PREPARA</t>
    </r>
  </si>
  <si>
    <r>
      <rPr>
        <sz val="5"/>
        <rFont val="Times New Roman"/>
        <family val="18"/>
      </rPr>
      <t>813   1990   4,731.3</t>
    </r>
  </si>
  <si>
    <r>
      <rPr>
        <sz val="6"/>
        <rFont val="Times New Roman"/>
        <family val="18"/>
      </rPr>
      <t>199000000202990     2/1/1990 LEGAL FEES-PROJECT VIEWPOINT</t>
    </r>
  </si>
  <si>
    <r>
      <rPr>
        <sz val="5"/>
        <rFont val="Times New Roman"/>
        <family val="18"/>
      </rPr>
      <t>3,750   1990   4,731.3</t>
    </r>
  </si>
  <si>
    <r>
      <rPr>
        <sz val="6"/>
        <rFont val="Times New Roman"/>
        <family val="18"/>
      </rPr>
      <t>199000000204740     4/1/1990 LEGAL FEES-REPORT HEARNG @ S</t>
    </r>
  </si>
  <si>
    <r>
      <rPr>
        <sz val="6"/>
        <rFont val="Times New Roman"/>
        <family val="18"/>
      </rPr>
      <t>199000000203270     9/1/1990 LEGAL FEES-SERVE PAPERS</t>
    </r>
  </si>
  <si>
    <r>
      <rPr>
        <sz val="6"/>
        <rFont val="Times New Roman"/>
        <family val="18"/>
      </rPr>
      <t>199000000203280     9/1/1990 LEGAL FEES-SERVE PAPERS</t>
    </r>
  </si>
  <si>
    <r>
      <rPr>
        <sz val="5"/>
        <rFont val="Times New Roman"/>
        <family val="18"/>
      </rPr>
      <t>506   1990   4,731.3</t>
    </r>
  </si>
  <si>
    <r>
      <rPr>
        <sz val="6"/>
        <rFont val="Times New Roman"/>
        <family val="18"/>
      </rPr>
      <t>199000000203860     4/1/1990 LEGAL FEES-SERVE PAPERS</t>
    </r>
  </si>
  <si>
    <r>
      <rPr>
        <sz val="5"/>
        <rFont val="Times New Roman"/>
        <family val="18"/>
      </rPr>
      <t>280   1990   4,731.3</t>
    </r>
  </si>
  <si>
    <r>
      <rPr>
        <sz val="6"/>
        <rFont val="Times New Roman"/>
        <family val="18"/>
      </rPr>
      <t>199000000206240     9/1/1990 LEGAL FEES-SERVE PAPERS</t>
    </r>
  </si>
  <si>
    <r>
      <rPr>
        <sz val="6"/>
        <rFont val="Times New Roman"/>
        <family val="18"/>
      </rPr>
      <t>199100000203830     6/1/1991 LEGAL FEES-SKYLINE CREEK</t>
    </r>
  </si>
  <si>
    <r>
      <rPr>
        <sz val="5"/>
        <rFont val="Times New Roman"/>
        <family val="18"/>
      </rPr>
      <t>518   1991   4,835.2</t>
    </r>
  </si>
  <si>
    <r>
      <rPr>
        <sz val="6"/>
        <rFont val="Times New Roman"/>
        <family val="18"/>
      </rPr>
      <t>199000000203600     5/1/1990 LEGAL FEES-TIDWELL CASE</t>
    </r>
  </si>
  <si>
    <r>
      <rPr>
        <sz val="5"/>
        <rFont val="Times New Roman"/>
        <family val="18"/>
      </rPr>
      <t>147   1990   4,731.3</t>
    </r>
  </si>
  <si>
    <r>
      <rPr>
        <sz val="6"/>
        <rFont val="Times New Roman"/>
        <family val="18"/>
      </rPr>
      <t>199000000203150     4/1/1990 LEGAL FEES-WENDY'S PROJECT</t>
    </r>
  </si>
  <si>
    <r>
      <rPr>
        <sz val="5"/>
        <rFont val="Times New Roman"/>
        <family val="18"/>
      </rPr>
      <t>3,863   1990   4,731.3</t>
    </r>
  </si>
  <si>
    <r>
      <rPr>
        <sz val="6"/>
        <rFont val="Times New Roman"/>
        <family val="18"/>
      </rPr>
      <t>199000000202890     8/1/1990 LEGAL PAYMENT</t>
    </r>
  </si>
  <si>
    <r>
      <rPr>
        <sz val="6"/>
        <rFont val="Times New Roman"/>
        <family val="18"/>
      </rPr>
      <t>199200000204640     2/1/1992 LEGAL PAYMENT</t>
    </r>
  </si>
  <si>
    <r>
      <rPr>
        <sz val="5"/>
        <rFont val="Times New Roman"/>
        <family val="18"/>
      </rPr>
      <t>219   1992   4,984.5</t>
    </r>
  </si>
  <si>
    <r>
      <rPr>
        <sz val="6"/>
        <rFont val="Times New Roman"/>
        <family val="18"/>
      </rPr>
      <t>199000000206230     8/1/1990 LEGAL PAYMENTS-SERVE PAPERS</t>
    </r>
  </si>
  <si>
    <r>
      <rPr>
        <sz val="5"/>
        <rFont val="Times New Roman"/>
        <family val="18"/>
      </rPr>
      <t>350   1990   4,731.3</t>
    </r>
  </si>
  <si>
    <r>
      <rPr>
        <sz val="6"/>
        <rFont val="Times New Roman"/>
        <family val="18"/>
      </rPr>
      <t>199000000203940     9/1/1990 LEGAL PMT. SERVE PAPERS</t>
    </r>
  </si>
  <si>
    <r>
      <rPr>
        <sz val="5"/>
        <rFont val="Times New Roman"/>
        <family val="18"/>
      </rPr>
      <t>124   1990   4,731.3</t>
    </r>
  </si>
  <si>
    <r>
      <rPr>
        <sz val="6"/>
        <rFont val="Times New Roman"/>
        <family val="18"/>
      </rPr>
      <t>199000000204760     8/1/1990 LEGAL PMT.PREP FOR CONDEMNAT</t>
    </r>
  </si>
  <si>
    <r>
      <rPr>
        <sz val="5"/>
        <rFont val="Times New Roman"/>
        <family val="18"/>
      </rPr>
      <t>154   1990   4,731.3</t>
    </r>
  </si>
  <si>
    <r>
      <rPr>
        <sz val="6"/>
        <rFont val="Times New Roman"/>
        <family val="18"/>
      </rPr>
      <t>199000000203300     6/1/1990 LEGAL PMTS.COPIES OF DEPOSIT</t>
    </r>
  </si>
  <si>
    <r>
      <rPr>
        <sz val="5"/>
        <rFont val="Times New Roman"/>
        <family val="18"/>
      </rPr>
      <t>87   1990   4,731.3</t>
    </r>
  </si>
  <si>
    <r>
      <rPr>
        <sz val="6"/>
        <rFont val="Times New Roman"/>
        <family val="18"/>
      </rPr>
      <t>199000000203290     6/1/1990 LEGAL PMTS.-ORAL DEPOSITIONS</t>
    </r>
  </si>
  <si>
    <r>
      <rPr>
        <sz val="5"/>
        <rFont val="Times New Roman"/>
        <family val="18"/>
      </rPr>
      <t>1,513   1990   4,731.3</t>
    </r>
  </si>
  <si>
    <r>
      <rPr>
        <sz val="6"/>
        <rFont val="Times New Roman"/>
        <family val="18"/>
      </rPr>
      <t>199100000205450   11/1/1991 LEGAL PMTS/MOORE</t>
    </r>
  </si>
  <si>
    <r>
      <rPr>
        <sz val="5"/>
        <rFont val="Times New Roman"/>
        <family val="18"/>
      </rPr>
      <t>1,567   1991   4,835.2</t>
    </r>
  </si>
  <si>
    <r>
      <rPr>
        <sz val="6"/>
        <rFont val="Times New Roman"/>
        <family val="18"/>
      </rPr>
      <t>199000000203850     3/1/1990 LEGAL SERV, RESEARCH &amp; PREP</t>
    </r>
  </si>
  <si>
    <r>
      <rPr>
        <sz val="5"/>
        <rFont val="Times New Roman"/>
        <family val="18"/>
      </rPr>
      <t>825   1990   4,731.3</t>
    </r>
  </si>
  <si>
    <r>
      <rPr>
        <sz val="6"/>
        <rFont val="Times New Roman"/>
        <family val="18"/>
      </rPr>
      <t>199000000204730     4/1/1990 LEGAL SERV.  SERVE PAPERS</t>
    </r>
  </si>
  <si>
    <r>
      <rPr>
        <sz val="5"/>
        <rFont val="Times New Roman"/>
        <family val="18"/>
      </rPr>
      <t>160   1990   4,731.3</t>
    </r>
  </si>
  <si>
    <r>
      <rPr>
        <sz val="6"/>
        <rFont val="Times New Roman"/>
        <family val="18"/>
      </rPr>
      <t>199000000204290     7/1/1990 LEGAL SERV. HARRIS BRANCH</t>
    </r>
  </si>
  <si>
    <r>
      <rPr>
        <sz val="5"/>
        <rFont val="Times New Roman"/>
        <family val="18"/>
      </rPr>
      <t>874   1990   4,731.3</t>
    </r>
  </si>
  <si>
    <r>
      <rPr>
        <sz val="6"/>
        <rFont val="Times New Roman"/>
        <family val="18"/>
      </rPr>
      <t>5/1/1990 LEGAL SERV.-CONDEMNATION</t>
    </r>
  </si>
  <si>
    <r>
      <rPr>
        <sz val="5"/>
        <rFont val="Times New Roman"/>
        <family val="18"/>
      </rPr>
      <t>369   1990   4,731.3</t>
    </r>
  </si>
  <si>
    <r>
      <rPr>
        <sz val="6"/>
        <rFont val="Times New Roman"/>
        <family val="18"/>
      </rPr>
      <t>3/1/1990 LEGAL SERV.-SP. COMM HEARING</t>
    </r>
  </si>
  <si>
    <r>
      <rPr>
        <sz val="6"/>
        <rFont val="Times New Roman"/>
        <family val="18"/>
      </rPr>
      <t>2/1/1990 LEGAL SERVICE-COMM  HEARING</t>
    </r>
  </si>
  <si>
    <r>
      <rPr>
        <sz val="5"/>
        <rFont val="Times New Roman"/>
        <family val="18"/>
      </rPr>
      <t>113   1990   4,731.3</t>
    </r>
  </si>
  <si>
    <r>
      <rPr>
        <sz val="6"/>
        <rFont val="Times New Roman"/>
        <family val="18"/>
      </rPr>
      <t>1/1/1990 LEGAL SERVICES</t>
    </r>
  </si>
  <si>
    <r>
      <rPr>
        <sz val="5"/>
        <rFont val="Times New Roman"/>
        <family val="18"/>
      </rPr>
      <t>210   1990   4,731.3</t>
    </r>
  </si>
  <si>
    <r>
      <rPr>
        <sz val="6"/>
        <rFont val="Times New Roman"/>
        <family val="18"/>
      </rPr>
      <t>4/1/1990 LEGAL SERVICES</t>
    </r>
  </si>
  <si>
    <r>
      <rPr>
        <sz val="6"/>
        <rFont val="Times New Roman"/>
        <family val="18"/>
      </rPr>
      <t>7/1/1990 LEGAL SERVICES</t>
    </r>
  </si>
  <si>
    <r>
      <rPr>
        <sz val="5"/>
        <rFont val="Times New Roman"/>
        <family val="18"/>
      </rPr>
      <t>557   1990   4,731.3</t>
    </r>
  </si>
  <si>
    <r>
      <rPr>
        <sz val="6"/>
        <rFont val="Times New Roman"/>
        <family val="18"/>
      </rPr>
      <t>5/8/2000 LEGAL SERVICES &amp; FILING FEES</t>
    </r>
  </si>
  <si>
    <r>
      <rPr>
        <sz val="5"/>
        <rFont val="Times New Roman"/>
        <family val="18"/>
      </rPr>
      <t>629   2000   6,221.2</t>
    </r>
  </si>
  <si>
    <r>
      <rPr>
        <sz val="6"/>
        <rFont val="Times New Roman"/>
        <family val="18"/>
      </rPr>
      <t>1/1/1990 LEGAL SERVICES HEARING APPEA</t>
    </r>
  </si>
  <si>
    <r>
      <rPr>
        <sz val="6"/>
        <rFont val="Times New Roman"/>
        <family val="18"/>
      </rPr>
      <t>4/1/1990 LEGAL SERVICES SERVE PAPERS</t>
    </r>
  </si>
  <si>
    <r>
      <rPr>
        <sz val="6"/>
        <rFont val="Times New Roman"/>
        <family val="18"/>
      </rPr>
      <t>3/1/1990 LEGAL SERVICES-PAPERS SERVED</t>
    </r>
  </si>
  <si>
    <r>
      <rPr>
        <sz val="6"/>
        <rFont val="Times New Roman"/>
        <family val="18"/>
      </rPr>
      <t>5/1/1990 LEGAL SERVICES-SLAUGHTER LAN</t>
    </r>
  </si>
  <si>
    <r>
      <rPr>
        <sz val="5"/>
        <rFont val="Times New Roman"/>
        <family val="18"/>
      </rPr>
      <t>138   1990   4,731.3</t>
    </r>
  </si>
  <si>
    <r>
      <rPr>
        <sz val="6"/>
        <rFont val="Times New Roman"/>
        <family val="18"/>
      </rPr>
      <t>5/1/1990 LEGAL SERVICES-SLAUGHTER LN</t>
    </r>
  </si>
  <si>
    <r>
      <rPr>
        <sz val="5"/>
        <rFont val="Times New Roman"/>
        <family val="18"/>
      </rPr>
      <t>392   1990   4,731.3</t>
    </r>
  </si>
  <si>
    <r>
      <rPr>
        <sz val="6"/>
        <rFont val="Times New Roman"/>
        <family val="18"/>
      </rPr>
      <t>1/1/1990 LEGAL SERV-SERVE PAPERS</t>
    </r>
  </si>
  <si>
    <r>
      <rPr>
        <sz val="5"/>
        <rFont val="Times New Roman"/>
        <family val="18"/>
      </rPr>
      <t>170   1990   4,731.3</t>
    </r>
  </si>
  <si>
    <r>
      <rPr>
        <sz val="6"/>
        <rFont val="Times New Roman"/>
        <family val="18"/>
      </rPr>
      <t>9/1/1990 LEGAL-SERVE PAPERS</t>
    </r>
  </si>
  <si>
    <r>
      <rPr>
        <sz val="6"/>
        <rFont val="Times New Roman"/>
        <family val="18"/>
      </rPr>
      <t>11/1/1988 LEROY RD. TITLE POLICY-C.COS</t>
    </r>
  </si>
  <si>
    <r>
      <rPr>
        <sz val="5"/>
        <rFont val="Times New Roman"/>
        <family val="18"/>
      </rPr>
      <t>356   1988   4,528.0</t>
    </r>
  </si>
  <si>
    <r>
      <rPr>
        <sz val="6"/>
        <rFont val="Times New Roman"/>
        <family val="18"/>
      </rPr>
      <t>11/1/1989 LINNET DRIVE  KINCHEONVILLE</t>
    </r>
  </si>
  <si>
    <r>
      <rPr>
        <sz val="5"/>
        <rFont val="Times New Roman"/>
        <family val="18"/>
      </rPr>
      <t>485   1989   4,609.2</t>
    </r>
  </si>
  <si>
    <r>
      <rPr>
        <sz val="6"/>
        <rFont val="Times New Roman"/>
        <family val="18"/>
      </rPr>
      <t>5/1/1987 LITTLE WALNT CRK PH 4 WS ESM</t>
    </r>
  </si>
  <si>
    <r>
      <rPr>
        <sz val="5"/>
        <rFont val="Times New Roman"/>
        <family val="18"/>
      </rPr>
      <t>262   1987   4,420.0</t>
    </r>
  </si>
  <si>
    <r>
      <rPr>
        <sz val="6"/>
        <rFont val="Times New Roman"/>
        <family val="18"/>
      </rPr>
      <t>5/1/1987 LITTLE WALNT CRK PH 6 DRNGE</t>
    </r>
  </si>
  <si>
    <r>
      <rPr>
        <sz val="5"/>
        <rFont val="Times New Roman"/>
        <family val="18"/>
      </rPr>
      <t>500   1987   4,420.0</t>
    </r>
  </si>
  <si>
    <r>
      <rPr>
        <sz val="6"/>
        <rFont val="Times New Roman"/>
        <family val="18"/>
      </rPr>
      <t>7/1/1986 LITTLE WALNUT CK - ACQ SERV</t>
    </r>
  </si>
  <si>
    <r>
      <rPr>
        <sz val="5"/>
        <rFont val="Times New Roman"/>
        <family val="18"/>
      </rPr>
      <t>1,182   1986   4,305.0</t>
    </r>
  </si>
  <si>
    <r>
      <rPr>
        <sz val="6"/>
        <rFont val="Times New Roman"/>
        <family val="18"/>
      </rPr>
      <t>5/1/1987 LITTLE WALNUT CR INTERCEPTOR</t>
    </r>
  </si>
  <si>
    <r>
      <rPr>
        <sz val="6"/>
        <rFont val="Times New Roman"/>
        <family val="18"/>
      </rPr>
      <t>10/1/1986 LITTLE WALNUT CRK 8807 GEORG</t>
    </r>
  </si>
  <si>
    <r>
      <rPr>
        <sz val="5"/>
        <rFont val="Times New Roman"/>
        <family val="18"/>
      </rPr>
      <t>1,750   1986   4,305.0</t>
    </r>
  </si>
  <si>
    <r>
      <rPr>
        <sz val="6"/>
        <rFont val="Times New Roman"/>
        <family val="18"/>
      </rPr>
      <t>10/1/1987 LITTLE WALNUT CRK ACQS SERV</t>
    </r>
  </si>
  <si>
    <r>
      <rPr>
        <sz val="5"/>
        <rFont val="Times New Roman"/>
        <family val="18"/>
      </rPr>
      <t>3,632   1987   4,420.0</t>
    </r>
  </si>
  <si>
    <r>
      <rPr>
        <sz val="6"/>
        <rFont val="Times New Roman"/>
        <family val="18"/>
      </rPr>
      <t>11/1/1986 LITTLE WALNUT CRK DEEN AVE</t>
    </r>
  </si>
  <si>
    <r>
      <rPr>
        <sz val="5"/>
        <rFont val="Times New Roman"/>
        <family val="18"/>
      </rPr>
      <t>250   1986   4,305.0</t>
    </r>
  </si>
  <si>
    <r>
      <rPr>
        <sz val="6"/>
        <rFont val="Times New Roman"/>
        <family val="18"/>
      </rPr>
      <t>11/1/1988 LITTLE WALNUT CRK- ESMNT-COU</t>
    </r>
  </si>
  <si>
    <r>
      <rPr>
        <sz val="6"/>
        <rFont val="Times New Roman"/>
        <family val="18"/>
      </rPr>
      <t>9/1/1986 LITTLE WALNUT CRK IV ACQS SE</t>
    </r>
  </si>
  <si>
    <r>
      <rPr>
        <sz val="5"/>
        <rFont val="Times New Roman"/>
        <family val="18"/>
      </rPr>
      <t>1,563   1986   4,305.0</t>
    </r>
  </si>
  <si>
    <r>
      <rPr>
        <sz val="6"/>
        <rFont val="Times New Roman"/>
        <family val="18"/>
      </rPr>
      <t>8/1/1987 LITTLE WALNUT CRK WW ACQS SE</t>
    </r>
  </si>
  <si>
    <r>
      <rPr>
        <sz val="5"/>
        <rFont val="Times New Roman"/>
        <family val="18"/>
      </rPr>
      <t>2,788   1987   4,420.0</t>
    </r>
  </si>
  <si>
    <r>
      <rPr>
        <sz val="6"/>
        <rFont val="Times New Roman"/>
        <family val="18"/>
      </rPr>
      <t>10/1/1987 LITTLE WLNT CK INTER-183/RUT</t>
    </r>
  </si>
  <si>
    <r>
      <rPr>
        <sz val="5"/>
        <rFont val="Times New Roman"/>
        <family val="18"/>
      </rPr>
      <t>1,483   1987   4,420.0</t>
    </r>
  </si>
  <si>
    <r>
      <rPr>
        <sz val="6"/>
        <rFont val="Times New Roman"/>
        <family val="18"/>
      </rPr>
      <t>9/1/1987 LITTLE WLNT CRK ESMNT ACQS</t>
    </r>
  </si>
  <si>
    <r>
      <rPr>
        <sz val="5"/>
        <rFont val="Times New Roman"/>
        <family val="18"/>
      </rPr>
      <t>425   1987   4,420.0</t>
    </r>
  </si>
  <si>
    <r>
      <rPr>
        <sz val="6"/>
        <rFont val="Times New Roman"/>
        <family val="18"/>
      </rPr>
      <t>9/1/1986 LITTLE WLNT CRK WW ACQS SERV</t>
    </r>
  </si>
  <si>
    <r>
      <rPr>
        <sz val="5"/>
        <rFont val="Times New Roman"/>
        <family val="18"/>
      </rPr>
      <t>1,794   1986   4,305.0</t>
    </r>
  </si>
  <si>
    <r>
      <rPr>
        <sz val="6"/>
        <rFont val="Times New Roman"/>
        <family val="18"/>
      </rPr>
      <t>3/1/1988 LITTLE WLNT CRK/REIMB PETTY</t>
    </r>
  </si>
  <si>
    <r>
      <rPr>
        <sz val="5"/>
        <rFont val="Times New Roman"/>
        <family val="18"/>
      </rPr>
      <t>14   1988   4,528.0</t>
    </r>
  </si>
  <si>
    <r>
      <rPr>
        <sz val="6"/>
        <rFont val="Times New Roman"/>
        <family val="18"/>
      </rPr>
      <t>6/1/1988 LITTLE WLNT CRK/REIMB PETTY</t>
    </r>
  </si>
  <si>
    <r>
      <rPr>
        <sz val="5"/>
        <rFont val="Times New Roman"/>
        <family val="18"/>
      </rPr>
      <t>62   1988   4,528.0</t>
    </r>
  </si>
  <si>
    <r>
      <rPr>
        <sz val="6"/>
        <rFont val="Times New Roman"/>
        <family val="18"/>
      </rPr>
      <t>6/1/1987 LITTLE WLNT CR-LOYOLA-DUBUQU</t>
    </r>
  </si>
  <si>
    <r>
      <rPr>
        <sz val="5"/>
        <rFont val="Times New Roman"/>
        <family val="18"/>
      </rPr>
      <t>400   1987   4,420.0</t>
    </r>
  </si>
  <si>
    <r>
      <rPr>
        <sz val="5"/>
        <rFont val="Times New Roman"/>
        <family val="18"/>
      </rPr>
      <t>275   1987   4,420.0</t>
    </r>
  </si>
  <si>
    <r>
      <rPr>
        <sz val="6"/>
        <rFont val="Times New Roman"/>
        <family val="18"/>
      </rPr>
      <t>1/1/1988 LITTLE WLNT INTER/290@GENEVA</t>
    </r>
  </si>
  <si>
    <r>
      <rPr>
        <sz val="5"/>
        <rFont val="Times New Roman"/>
        <family val="18"/>
      </rPr>
      <t>3,000   1988   4,528.0</t>
    </r>
  </si>
  <si>
    <r>
      <rPr>
        <sz val="6"/>
        <rFont val="Times New Roman"/>
        <family val="18"/>
      </rPr>
      <t>10/1/1987 LITTLE WLNT INTER/SPRGDALE/N</t>
    </r>
  </si>
  <si>
    <r>
      <rPr>
        <sz val="5"/>
        <rFont val="Times New Roman"/>
        <family val="18"/>
      </rPr>
      <t>6,000   1987   4,420.0</t>
    </r>
  </si>
  <si>
    <r>
      <rPr>
        <sz val="6"/>
        <rFont val="Times New Roman"/>
        <family val="18"/>
      </rPr>
      <t>10/1/1987 LITTLE WLNT INTER-7109 CREGT</t>
    </r>
  </si>
  <si>
    <r>
      <rPr>
        <sz val="5"/>
        <rFont val="Times New Roman"/>
        <family val="18"/>
      </rPr>
      <t>1,550   1987   4,420.0</t>
    </r>
  </si>
  <si>
    <r>
      <rPr>
        <sz val="6"/>
        <rFont val="Times New Roman"/>
        <family val="18"/>
      </rPr>
      <t>10/1/1987 LITTLE WLNT INTER-711 CREGHT</t>
    </r>
  </si>
  <si>
    <r>
      <rPr>
        <sz val="6"/>
        <rFont val="Times New Roman"/>
        <family val="18"/>
      </rPr>
      <t>10/1/1987 LITTLE WLNT INTER-SPRNGDLE-M</t>
    </r>
  </si>
  <si>
    <r>
      <rPr>
        <sz val="5"/>
        <rFont val="Times New Roman"/>
        <family val="18"/>
      </rPr>
      <t>6,600   1987   4,420.0</t>
    </r>
  </si>
  <si>
    <r>
      <rPr>
        <sz val="6"/>
        <rFont val="Times New Roman"/>
        <family val="18"/>
      </rPr>
      <t>10/1/2004 LITTLE WLNT INTER-SPRNGDLE-M</t>
    </r>
  </si>
  <si>
    <r>
      <rPr>
        <sz val="5"/>
        <rFont val="Times New Roman"/>
        <family val="18"/>
      </rPr>
      <t>4,950   2004   7,114.9</t>
    </r>
  </si>
  <si>
    <r>
      <rPr>
        <sz val="6"/>
        <rFont val="Times New Roman"/>
        <family val="18"/>
      </rPr>
      <t>6/1/1987 LITTLE WLNT WS IMPRVMNT ESMN</t>
    </r>
  </si>
  <si>
    <r>
      <rPr>
        <sz val="5"/>
        <rFont val="Times New Roman"/>
        <family val="18"/>
      </rPr>
      <t>9,595   1987   4,420.0</t>
    </r>
  </si>
  <si>
    <r>
      <rPr>
        <sz val="6"/>
        <rFont val="Times New Roman"/>
        <family val="18"/>
      </rPr>
      <t>8/1/1989 LOWDEN RD./WASTEWATER EASMNT</t>
    </r>
  </si>
  <si>
    <r>
      <rPr>
        <sz val="5"/>
        <rFont val="Times New Roman"/>
        <family val="18"/>
      </rPr>
      <t>2,700   1989   4,609.2</t>
    </r>
  </si>
  <si>
    <r>
      <rPr>
        <sz val="6"/>
        <rFont val="Times New Roman"/>
        <family val="18"/>
      </rPr>
      <t>8/1/1989 LOWDEN RD./WASTEWATER ESMNT</t>
    </r>
  </si>
  <si>
    <r>
      <rPr>
        <sz val="5"/>
        <rFont val="Times New Roman"/>
        <family val="18"/>
      </rPr>
      <t>400   1989   4,609.2</t>
    </r>
  </si>
  <si>
    <r>
      <rPr>
        <sz val="6"/>
        <rFont val="Times New Roman"/>
        <family val="18"/>
      </rPr>
      <t>6/1/1989 LOWDEN RD./WASTEWATER ESMNT.</t>
    </r>
  </si>
  <si>
    <r>
      <rPr>
        <sz val="5"/>
        <rFont val="Times New Roman"/>
        <family val="18"/>
      </rPr>
      <t>1,400   1989   4,609.2</t>
    </r>
  </si>
  <si>
    <r>
      <rPr>
        <sz val="5"/>
        <rFont val="Times New Roman"/>
        <family val="18"/>
      </rPr>
      <t>1,000   1989   4,609.2</t>
    </r>
  </si>
  <si>
    <r>
      <rPr>
        <sz val="6"/>
        <rFont val="Times New Roman"/>
        <family val="18"/>
      </rPr>
      <t>7/1/1989 LOWDEN RD./WASTEWATER ESMNT.</t>
    </r>
  </si>
  <si>
    <r>
      <rPr>
        <sz val="5"/>
        <rFont val="Times New Roman"/>
        <family val="18"/>
      </rPr>
      <t>900   1989   4,609.2</t>
    </r>
  </si>
  <si>
    <r>
      <rPr>
        <sz val="6"/>
        <rFont val="Times New Roman"/>
        <family val="18"/>
      </rPr>
      <t>7/1/1989 LOWDEN RD/WASTEWATER EASMNT</t>
    </r>
  </si>
  <si>
    <r>
      <rPr>
        <sz val="6"/>
        <rFont val="Times New Roman"/>
        <family val="18"/>
      </rPr>
      <t>7/1/1989 LOWDEN RD/WASTEWATER ESMNT</t>
    </r>
  </si>
  <si>
    <r>
      <rPr>
        <sz val="6"/>
        <rFont val="Times New Roman"/>
        <family val="18"/>
      </rPr>
      <t>3/1/1990 LOWDEN ROAD BEAR CREEK INTE</t>
    </r>
  </si>
  <si>
    <r>
      <rPr>
        <sz val="6"/>
        <rFont val="Times New Roman"/>
        <family val="18"/>
      </rPr>
      <t>6/1/1988 LTL WLNT CRK/WW ESMT/SPRDALE</t>
    </r>
  </si>
  <si>
    <r>
      <rPr>
        <sz val="5"/>
        <rFont val="Times New Roman"/>
        <family val="18"/>
      </rPr>
      <t>6,600   1988   4,528.0</t>
    </r>
  </si>
  <si>
    <r>
      <rPr>
        <sz val="6"/>
        <rFont val="Times New Roman"/>
        <family val="18"/>
      </rPr>
      <t>9/1/1990 LUDWIG ESMT</t>
    </r>
  </si>
  <si>
    <r>
      <rPr>
        <sz val="5"/>
        <rFont val="Times New Roman"/>
        <family val="18"/>
      </rPr>
      <t>1,700   1990   4,731.3</t>
    </r>
  </si>
  <si>
    <r>
      <rPr>
        <sz val="6"/>
        <rFont val="Times New Roman"/>
        <family val="18"/>
      </rPr>
      <t>198800000212170   12/1/1988 MANCHACA RD</t>
    </r>
  </si>
  <si>
    <r>
      <rPr>
        <sz val="5"/>
        <rFont val="Times New Roman"/>
        <family val="18"/>
      </rPr>
      <t>2,300   1988   4,528.0</t>
    </r>
  </si>
  <si>
    <r>
      <rPr>
        <sz val="6"/>
        <rFont val="Times New Roman"/>
        <family val="18"/>
      </rPr>
      <t>198800000212180   10/1/1988 MANCHACA RD.               W</t>
    </r>
  </si>
  <si>
    <r>
      <rPr>
        <sz val="6"/>
        <rFont val="Times New Roman"/>
        <family val="18"/>
      </rPr>
      <t>198900000211820     9/1/1989 MATTHEWS LANE /WASTEWATER ES</t>
    </r>
  </si>
  <si>
    <r>
      <rPr>
        <sz val="5"/>
        <rFont val="Times New Roman"/>
        <family val="18"/>
      </rPr>
      <t>5,500   1989   4,609.2</t>
    </r>
  </si>
  <si>
    <r>
      <rPr>
        <sz val="6"/>
        <rFont val="Times New Roman"/>
        <family val="18"/>
      </rPr>
      <t>198800000211640   10/1/1988 MCANGUS RD- C.C &amp; TITLE    W</t>
    </r>
  </si>
  <si>
    <r>
      <rPr>
        <sz val="5"/>
        <rFont val="Times New Roman"/>
        <family val="18"/>
      </rPr>
      <t>399   1988   4,528.0</t>
    </r>
  </si>
  <si>
    <r>
      <rPr>
        <sz val="6"/>
        <rFont val="Times New Roman"/>
        <family val="18"/>
      </rPr>
      <t>198500000212970     6/1/1985 MOCKINGBIRD HILL SEC I 2304</t>
    </r>
  </si>
  <si>
    <r>
      <rPr>
        <sz val="5"/>
        <rFont val="Times New Roman"/>
        <family val="18"/>
      </rPr>
      <t>750   1985   4,202.3</t>
    </r>
  </si>
  <si>
    <r>
      <rPr>
        <sz val="6"/>
        <rFont val="Times New Roman"/>
        <family val="18"/>
      </rPr>
      <t>198700000206180   10/1/1987 MOPAC LOOP 1 183-9177 RESRCH</t>
    </r>
  </si>
  <si>
    <r>
      <rPr>
        <sz val="5"/>
        <rFont val="Times New Roman"/>
        <family val="18"/>
      </rPr>
      <t>15,195   1987   4,420.0</t>
    </r>
  </si>
  <si>
    <r>
      <rPr>
        <sz val="6"/>
        <rFont val="Times New Roman"/>
        <family val="18"/>
      </rPr>
      <t>198700000211830     9/1/1987 MOPAC LOOP 1-HWY 183 ESMNT A</t>
    </r>
  </si>
  <si>
    <r>
      <rPr>
        <sz val="5"/>
        <rFont val="Times New Roman"/>
        <family val="18"/>
      </rPr>
      <t>7,913   1987   4,420.0</t>
    </r>
  </si>
  <si>
    <r>
      <rPr>
        <sz val="6"/>
        <rFont val="Times New Roman"/>
        <family val="18"/>
      </rPr>
      <t>198700000211840     9/1/1987 MOPAC LOOP 1-HWY 183 ESMNT A</t>
    </r>
  </si>
  <si>
    <r>
      <rPr>
        <sz val="6"/>
        <rFont val="Times New Roman"/>
        <family val="18"/>
      </rPr>
      <t>198700000211850     9/1/1987 MOPAC LOOP1 HWY 183 ESMNT AC</t>
    </r>
  </si>
  <si>
    <r>
      <rPr>
        <sz val="5"/>
        <rFont val="Times New Roman"/>
        <family val="18"/>
      </rPr>
      <t>7,300   1987   4,420.0</t>
    </r>
  </si>
  <si>
    <r>
      <rPr>
        <sz val="6"/>
        <rFont val="Times New Roman"/>
        <family val="18"/>
      </rPr>
      <t>198700000213420     6/1/1987 MOPAC LP 1 @ HWY 183 UP RR T</t>
    </r>
  </si>
  <si>
    <r>
      <rPr>
        <sz val="5"/>
        <rFont val="Times New Roman"/>
        <family val="18"/>
      </rPr>
      <t>100   1987   4,420.0</t>
    </r>
  </si>
  <si>
    <r>
      <rPr>
        <sz val="6"/>
        <rFont val="Times New Roman"/>
        <family val="18"/>
      </rPr>
      <t>200000000208010   9/19/2000 MOVING EXPENSE-10803 PLATT L</t>
    </r>
  </si>
  <si>
    <r>
      <rPr>
        <sz val="5"/>
        <rFont val="Times New Roman"/>
        <family val="18"/>
      </rPr>
      <t>6,190   2000   6,221.2</t>
    </r>
  </si>
  <si>
    <r>
      <rPr>
        <sz val="6"/>
        <rFont val="Times New Roman"/>
        <family val="18"/>
      </rPr>
      <t>199900000207940   12/2/1999 MOVING EXPENSE-13101 THREE I</t>
    </r>
  </si>
  <si>
    <r>
      <rPr>
        <sz val="5"/>
        <rFont val="Times New Roman"/>
        <family val="18"/>
      </rPr>
      <t>812   1999   6,058.6</t>
    </r>
  </si>
  <si>
    <r>
      <rPr>
        <sz val="6"/>
        <rFont val="Times New Roman"/>
        <family val="18"/>
      </rPr>
      <t>8/1/1988 N LAMAR/SKYLINE CREEK WW EAS</t>
    </r>
  </si>
  <si>
    <r>
      <rPr>
        <sz val="5"/>
        <rFont val="Times New Roman"/>
        <family val="18"/>
      </rPr>
      <t>5,550   1988   4,528.0</t>
    </r>
  </si>
  <si>
    <r>
      <rPr>
        <sz val="6"/>
        <rFont val="Times New Roman"/>
        <family val="18"/>
      </rPr>
      <t>6/1/1988 N LAMAR/SKYLINE CREEK/WATER</t>
    </r>
  </si>
  <si>
    <r>
      <rPr>
        <sz val="5"/>
        <rFont val="Times New Roman"/>
        <family val="18"/>
      </rPr>
      <t>12,525   1988   4,528.0</t>
    </r>
  </si>
  <si>
    <r>
      <rPr>
        <sz val="6"/>
        <rFont val="Times New Roman"/>
        <family val="18"/>
      </rPr>
      <t>8/1/1988 N LAMAR/SKYLINE CRK WW ESMNT</t>
    </r>
  </si>
  <si>
    <r>
      <rPr>
        <sz val="5"/>
        <rFont val="Times New Roman"/>
        <family val="18"/>
      </rPr>
      <t>346   1988   4,528.0</t>
    </r>
  </si>
  <si>
    <r>
      <rPr>
        <sz val="5"/>
        <rFont val="Times New Roman"/>
        <family val="18"/>
      </rPr>
      <t>13,320   1988   4,528.0</t>
    </r>
  </si>
  <si>
    <r>
      <rPr>
        <sz val="5"/>
        <rFont val="Times New Roman"/>
        <family val="18"/>
      </rPr>
      <t>11,000   1988   4,528.0</t>
    </r>
  </si>
  <si>
    <r>
      <rPr>
        <sz val="6"/>
        <rFont val="Times New Roman"/>
        <family val="18"/>
      </rPr>
      <t>8/1/1988 N LAMAR/SKYLINE CRK/ WW ESMN</t>
    </r>
  </si>
  <si>
    <r>
      <rPr>
        <sz val="5"/>
        <rFont val="Times New Roman"/>
        <family val="18"/>
      </rPr>
      <t>9,200   1988   4,528.0</t>
    </r>
  </si>
  <si>
    <r>
      <rPr>
        <sz val="5"/>
        <rFont val="Times New Roman"/>
        <family val="18"/>
      </rPr>
      <t>5,870   1988   4,528.0</t>
    </r>
  </si>
  <si>
    <r>
      <rPr>
        <sz val="6"/>
        <rFont val="Times New Roman"/>
        <family val="18"/>
      </rPr>
      <t>8/1/1988 N LAMAR/SKYLINE CRK/WW EASEM</t>
    </r>
  </si>
  <si>
    <r>
      <rPr>
        <sz val="5"/>
        <rFont val="Times New Roman"/>
        <family val="18"/>
      </rPr>
      <t>20,660   1988   4,528.0</t>
    </r>
  </si>
  <si>
    <r>
      <rPr>
        <sz val="6"/>
        <rFont val="Times New Roman"/>
        <family val="18"/>
      </rPr>
      <t>6/1/1988 N LAMAR/SKYLINE CRK/WW ESMNT</t>
    </r>
  </si>
  <si>
    <r>
      <rPr>
        <sz val="5"/>
        <rFont val="Times New Roman"/>
        <family val="18"/>
      </rPr>
      <t>18,650   1988   4,528.0</t>
    </r>
  </si>
  <si>
    <r>
      <rPr>
        <sz val="5"/>
        <rFont val="Times New Roman"/>
        <family val="18"/>
      </rPr>
      <t>8,030   1988   4,528.0</t>
    </r>
  </si>
  <si>
    <r>
      <rPr>
        <sz val="6"/>
        <rFont val="Times New Roman"/>
        <family val="18"/>
      </rPr>
      <t>8/1/1988 N LAMAR/SKYLINE CRK/WW ESMNT</t>
    </r>
  </si>
  <si>
    <r>
      <rPr>
        <sz val="5"/>
        <rFont val="Times New Roman"/>
        <family val="18"/>
      </rPr>
      <t>20,775   1988   4,528.0</t>
    </r>
  </si>
  <si>
    <r>
      <rPr>
        <sz val="6"/>
        <rFont val="Times New Roman"/>
        <family val="18"/>
      </rPr>
      <t>6/1/1988 N LAMAR/SKYLINE CRK-WW/WW ES</t>
    </r>
  </si>
  <si>
    <r>
      <rPr>
        <sz val="5"/>
        <rFont val="Times New Roman"/>
        <family val="18"/>
      </rPr>
      <t>18,350   1988   4,528.0</t>
    </r>
  </si>
  <si>
    <r>
      <rPr>
        <sz val="6"/>
        <rFont val="Times New Roman"/>
        <family val="18"/>
      </rPr>
      <t>5/1/1993 N. BLUFF  DRIVE WW EASEMENT</t>
    </r>
  </si>
  <si>
    <r>
      <rPr>
        <sz val="5"/>
        <rFont val="Times New Roman"/>
        <family val="18"/>
      </rPr>
      <t>5,000   1993   5,210.4</t>
    </r>
  </si>
  <si>
    <r>
      <rPr>
        <sz val="6"/>
        <rFont val="Times New Roman"/>
        <family val="18"/>
      </rPr>
      <t>10/1/1988 N. LAMAR BLVD.   C.COSTS &amp; T</t>
    </r>
  </si>
  <si>
    <r>
      <rPr>
        <sz val="5"/>
        <rFont val="Times New Roman"/>
        <family val="18"/>
      </rPr>
      <t>358   1988   4,528.0</t>
    </r>
  </si>
  <si>
    <r>
      <rPr>
        <sz val="6"/>
        <rFont val="Times New Roman"/>
        <family val="18"/>
      </rPr>
      <t>5/1/1989 N. LAMAR BLVD.  WW EASEMENT</t>
    </r>
  </si>
  <si>
    <r>
      <rPr>
        <sz val="5"/>
        <rFont val="Times New Roman"/>
        <family val="18"/>
      </rPr>
      <t>17,000   1989   4,609.2</t>
    </r>
  </si>
  <si>
    <r>
      <rPr>
        <sz val="6"/>
        <rFont val="Times New Roman"/>
        <family val="18"/>
      </rPr>
      <t>6/1/1989 N. LAMAR BLVD./ WASTEWATER E</t>
    </r>
  </si>
  <si>
    <r>
      <rPr>
        <sz val="6"/>
        <rFont val="Times New Roman"/>
        <family val="18"/>
      </rPr>
      <t>10/1/1988 N.BEND DR.                WW</t>
    </r>
  </si>
  <si>
    <r>
      <rPr>
        <sz val="5"/>
        <rFont val="Times New Roman"/>
        <family val="18"/>
      </rPr>
      <t>750   1988   4,528.0</t>
    </r>
  </si>
  <si>
    <r>
      <rPr>
        <sz val="6"/>
        <rFont val="Times New Roman"/>
        <family val="18"/>
      </rPr>
      <t>10/1/1988 N.LAMAR BLVD.        WW ESMN</t>
    </r>
  </si>
  <si>
    <r>
      <rPr>
        <sz val="5"/>
        <rFont val="Times New Roman"/>
        <family val="18"/>
      </rPr>
      <t>14,000   1988   4,528.0</t>
    </r>
  </si>
  <si>
    <r>
      <rPr>
        <sz val="6"/>
        <rFont val="Times New Roman"/>
        <family val="18"/>
      </rPr>
      <t>10/1/1988 N.LAMAR BLVD.  TITLE POL/C.C</t>
    </r>
  </si>
  <si>
    <r>
      <rPr>
        <sz val="6"/>
        <rFont val="Times New Roman"/>
        <family val="18"/>
      </rPr>
      <t>10/1/1988 N.LAMAR BLVD.- C.COSTS-TITLE</t>
    </r>
  </si>
  <si>
    <r>
      <rPr>
        <sz val="6"/>
        <rFont val="Times New Roman"/>
        <family val="18"/>
      </rPr>
      <t>10/1/1988 N.LAMAR BLVD. TITLE POLICY-C</t>
    </r>
  </si>
  <si>
    <r>
      <rPr>
        <sz val="6"/>
        <rFont val="Times New Roman"/>
        <family val="18"/>
      </rPr>
      <t>11/1/1988 N.LAMAR BLVD./TITLE POLICY C</t>
    </r>
  </si>
  <si>
    <r>
      <rPr>
        <sz val="5"/>
        <rFont val="Times New Roman"/>
        <family val="18"/>
      </rPr>
      <t>30   1988   4,528.0</t>
    </r>
  </si>
  <si>
    <r>
      <rPr>
        <sz val="6"/>
        <rFont val="Times New Roman"/>
        <family val="18"/>
      </rPr>
      <t>8/1/1988 N.LAMAR/SKYLINE CREEK WW EAS</t>
    </r>
  </si>
  <si>
    <r>
      <rPr>
        <sz val="5"/>
        <rFont val="Times New Roman"/>
        <family val="18"/>
      </rPr>
      <t>9,783   1988   4,528.0</t>
    </r>
  </si>
  <si>
    <r>
      <rPr>
        <sz val="6"/>
        <rFont val="Times New Roman"/>
        <family val="18"/>
      </rPr>
      <t>9/1/1988 N.LAMAR/SKYLINE CRK  WW ESMN</t>
    </r>
  </si>
  <si>
    <r>
      <rPr>
        <sz val="5"/>
        <rFont val="Times New Roman"/>
        <family val="18"/>
      </rPr>
      <t>9,000   1988   4,528.0</t>
    </r>
  </si>
  <si>
    <r>
      <rPr>
        <sz val="6"/>
        <rFont val="Times New Roman"/>
        <family val="18"/>
      </rPr>
      <t>9/1/1988 N.LAMAR/SKYLINE CRK/ WW ESMN</t>
    </r>
  </si>
  <si>
    <r>
      <rPr>
        <sz val="5"/>
        <rFont val="Times New Roman"/>
        <family val="18"/>
      </rPr>
      <t>4,220   1988   4,528.0</t>
    </r>
  </si>
  <si>
    <r>
      <rPr>
        <sz val="6"/>
        <rFont val="Times New Roman"/>
        <family val="18"/>
      </rPr>
      <t>9/1/1985 NIXON LN LIFT STATION   625</t>
    </r>
  </si>
  <si>
    <r>
      <rPr>
        <sz val="5"/>
        <rFont val="Times New Roman"/>
        <family val="18"/>
      </rPr>
      <t>1,500   1985   4,202.3</t>
    </r>
  </si>
  <si>
    <r>
      <rPr>
        <sz val="6"/>
        <rFont val="Times New Roman"/>
        <family val="18"/>
      </rPr>
      <t>8/1/1989 NORTH BLUFF DR. WASTEWATER E</t>
    </r>
  </si>
  <si>
    <r>
      <rPr>
        <sz val="5"/>
        <rFont val="Times New Roman"/>
        <family val="18"/>
      </rPr>
      <t>3,735   1989   4,609.2</t>
    </r>
  </si>
  <si>
    <r>
      <rPr>
        <sz val="6"/>
        <rFont val="Times New Roman"/>
        <family val="18"/>
      </rPr>
      <t>11/1/1989 NORTH BLUFF DRIV WW EASEMENT</t>
    </r>
  </si>
  <si>
    <r>
      <rPr>
        <sz val="5"/>
        <rFont val="Times New Roman"/>
        <family val="18"/>
      </rPr>
      <t>180   1989   4,609.2</t>
    </r>
  </si>
  <si>
    <r>
      <rPr>
        <sz val="6"/>
        <rFont val="Times New Roman"/>
        <family val="18"/>
      </rPr>
      <t>10/1/1985 NORTH LOOP 1 (MOPAC) WW   AC</t>
    </r>
  </si>
  <si>
    <r>
      <rPr>
        <sz val="5"/>
        <rFont val="Times New Roman"/>
        <family val="18"/>
      </rPr>
      <t>350   1985   4,202.3</t>
    </r>
  </si>
  <si>
    <r>
      <rPr>
        <sz val="6"/>
        <rFont val="Times New Roman"/>
        <family val="18"/>
      </rPr>
      <t>12/1/1985 NORTH LOOP 1/HWY 290/ACQ,WAT</t>
    </r>
  </si>
  <si>
    <r>
      <rPr>
        <sz val="5"/>
        <rFont val="Times New Roman"/>
        <family val="18"/>
      </rPr>
      <t>375   1985   4,202.3</t>
    </r>
  </si>
  <si>
    <r>
      <rPr>
        <sz val="6"/>
        <rFont val="Times New Roman"/>
        <family val="18"/>
      </rPr>
      <t>11/1/1985 NORTH LOOP 1/HWY290/ACQ SERV</t>
    </r>
  </si>
  <si>
    <r>
      <rPr>
        <sz val="5"/>
        <rFont val="Times New Roman"/>
        <family val="18"/>
      </rPr>
      <t>524   1985   4,202.3</t>
    </r>
  </si>
  <si>
    <r>
      <rPr>
        <sz val="6"/>
        <rFont val="Times New Roman"/>
        <family val="18"/>
      </rPr>
      <t>2006CO01005155</t>
    </r>
  </si>
  <si>
    <r>
      <rPr>
        <sz val="6"/>
        <rFont val="Times New Roman"/>
        <family val="18"/>
      </rPr>
      <t>11/20/1998 NORTH PK EST ESMT ACQUISITN</t>
    </r>
  </si>
  <si>
    <r>
      <rPr>
        <sz val="5"/>
        <rFont val="Times New Roman"/>
        <family val="18"/>
      </rPr>
      <t>4,703   1998   5,920.4</t>
    </r>
  </si>
  <si>
    <r>
      <rPr>
        <sz val="6"/>
        <rFont val="Times New Roman"/>
        <family val="18"/>
      </rPr>
      <t>3/8/1997 NOTE OF HEARING-COA VS. ROUT</t>
    </r>
  </si>
  <si>
    <r>
      <rPr>
        <sz val="5"/>
        <rFont val="Times New Roman"/>
        <family val="18"/>
      </rPr>
      <t>70   1997   5,825.1</t>
    </r>
  </si>
  <si>
    <r>
      <rPr>
        <sz val="6"/>
        <rFont val="Times New Roman"/>
        <family val="18"/>
      </rPr>
      <t>5/18/1999 NOTICE OF HEARING SERVED</t>
    </r>
  </si>
  <si>
    <r>
      <rPr>
        <sz val="5"/>
        <rFont val="Times New Roman"/>
        <family val="18"/>
      </rPr>
      <t>215   1999   6,058.6</t>
    </r>
  </si>
  <si>
    <r>
      <rPr>
        <sz val="6"/>
        <rFont val="Times New Roman"/>
        <family val="18"/>
      </rPr>
      <t>4/15/1999 NOTICE OF HEARING SERVED</t>
    </r>
  </si>
  <si>
    <r>
      <rPr>
        <sz val="5"/>
        <rFont val="Times New Roman"/>
        <family val="18"/>
      </rPr>
      <t>115   1999   6,058.6</t>
    </r>
  </si>
  <si>
    <r>
      <rPr>
        <sz val="5"/>
        <rFont val="Times New Roman"/>
        <family val="18"/>
      </rPr>
      <t>61   1999   6,058.6</t>
    </r>
  </si>
  <si>
    <r>
      <rPr>
        <sz val="6"/>
        <rFont val="Times New Roman"/>
        <family val="18"/>
      </rPr>
      <t>7/27/1999 NOTICE OF HEARING SERVED</t>
    </r>
  </si>
  <si>
    <r>
      <rPr>
        <sz val="5"/>
        <rFont val="Times New Roman"/>
        <family val="18"/>
      </rPr>
      <t>93   1999   6,058.6</t>
    </r>
  </si>
  <si>
    <r>
      <rPr>
        <sz val="6"/>
        <rFont val="Times New Roman"/>
        <family val="18"/>
      </rPr>
      <t>9/14/1999 NOTICE OF HEARING SERVED</t>
    </r>
  </si>
  <si>
    <r>
      <rPr>
        <sz val="6"/>
        <rFont val="Times New Roman"/>
        <family val="18"/>
      </rPr>
      <t>3/15/1999 NOTICE OF HEARING-ALBERT MOR</t>
    </r>
  </si>
  <si>
    <r>
      <rPr>
        <sz val="6"/>
        <rFont val="Times New Roman"/>
        <family val="18"/>
      </rPr>
      <t>9/30/1998 NOTICE OF HEARING-E. JAMAIL</t>
    </r>
  </si>
  <si>
    <r>
      <rPr>
        <sz val="5"/>
        <rFont val="Times New Roman"/>
        <family val="18"/>
      </rPr>
      <t>304   1998   5,920.4</t>
    </r>
  </si>
  <si>
    <r>
      <rPr>
        <sz val="6"/>
        <rFont val="Times New Roman"/>
        <family val="18"/>
      </rPr>
      <t>3/15/1999 NOTICE OF HEARING-HAZEL GOOD</t>
    </r>
  </si>
  <si>
    <r>
      <rPr>
        <sz val="6"/>
        <rFont val="Times New Roman"/>
        <family val="18"/>
      </rPr>
      <t>10/27/1998 NOTICE OF HEARING-HAZEL S. G</t>
    </r>
  </si>
  <si>
    <r>
      <rPr>
        <sz val="5"/>
        <rFont val="Times New Roman"/>
        <family val="18"/>
      </rPr>
      <t>185   1998   5,920.4</t>
    </r>
  </si>
  <si>
    <r>
      <rPr>
        <sz val="6"/>
        <rFont val="Times New Roman"/>
        <family val="18"/>
      </rPr>
      <t>8/4/2000 NOTICES OF HEARING EXPENSES</t>
    </r>
  </si>
  <si>
    <r>
      <rPr>
        <sz val="5"/>
        <rFont val="Times New Roman"/>
        <family val="18"/>
      </rPr>
      <t>160   2000   6,221.2</t>
    </r>
  </si>
  <si>
    <r>
      <rPr>
        <sz val="6"/>
        <rFont val="Times New Roman"/>
        <family val="18"/>
      </rPr>
      <t>6/1/1983 NUCKLES CROSSING - EASEMENT</t>
    </r>
  </si>
  <si>
    <r>
      <rPr>
        <sz val="5"/>
        <rFont val="Times New Roman"/>
        <family val="18"/>
      </rPr>
      <t>1,625   1983   4,082.8</t>
    </r>
  </si>
  <si>
    <r>
      <rPr>
        <sz val="6"/>
        <rFont val="Times New Roman"/>
        <family val="18"/>
      </rPr>
      <t>7/1/1983 NUCKOLS CROSSING - EASEMENT</t>
    </r>
  </si>
  <si>
    <r>
      <rPr>
        <sz val="5"/>
        <rFont val="Times New Roman"/>
        <family val="18"/>
      </rPr>
      <t>914   1983   4,082.8</t>
    </r>
  </si>
  <si>
    <r>
      <rPr>
        <sz val="6"/>
        <rFont val="Times New Roman"/>
        <family val="18"/>
      </rPr>
      <t>1/1/1993 O BOSTON LANE  CLOSING FEES</t>
    </r>
  </si>
  <si>
    <r>
      <rPr>
        <sz val="5"/>
        <rFont val="Times New Roman"/>
        <family val="18"/>
      </rPr>
      <t>414   1993   5,210.4</t>
    </r>
  </si>
  <si>
    <r>
      <rPr>
        <sz val="6"/>
        <rFont val="Times New Roman"/>
        <family val="18"/>
      </rPr>
      <t>6/1/1993 O HWY 71 WEST      EASEMENT</t>
    </r>
  </si>
  <si>
    <r>
      <rPr>
        <sz val="5"/>
        <rFont val="Times New Roman"/>
        <family val="18"/>
      </rPr>
      <t>4,341   1993   5,210.4</t>
    </r>
  </si>
  <si>
    <r>
      <rPr>
        <sz val="6"/>
        <rFont val="Times New Roman"/>
        <family val="18"/>
      </rPr>
      <t>7/1/1993 O SKY MOUNTAIN DR    EASEMEN</t>
    </r>
  </si>
  <si>
    <r>
      <rPr>
        <sz val="5"/>
        <rFont val="Times New Roman"/>
        <family val="18"/>
      </rPr>
      <t>725   1993   5,210.4</t>
    </r>
  </si>
  <si>
    <r>
      <rPr>
        <sz val="6"/>
        <rFont val="Times New Roman"/>
        <family val="18"/>
      </rPr>
      <t>10/1/1993 O SOUTHWEST PARKWAY  EASEMEN</t>
    </r>
  </si>
  <si>
    <r>
      <rPr>
        <sz val="5"/>
        <rFont val="Times New Roman"/>
        <family val="18"/>
      </rPr>
      <t>134   1993   5,210.4</t>
    </r>
  </si>
  <si>
    <r>
      <rPr>
        <sz val="6"/>
        <rFont val="Times New Roman"/>
        <family val="18"/>
      </rPr>
      <t>10/1/1993 O WATERS PARK RD EASEMENT</t>
    </r>
  </si>
  <si>
    <r>
      <rPr>
        <sz val="5"/>
        <rFont val="Times New Roman"/>
        <family val="18"/>
      </rPr>
      <t>1,715   1993   5,210.4</t>
    </r>
  </si>
  <si>
    <r>
      <rPr>
        <sz val="6"/>
        <rFont val="Times New Roman"/>
        <family val="18"/>
      </rPr>
      <t>12/1/1992 OAK PARK/OAK ACRES WATER EAS</t>
    </r>
  </si>
  <si>
    <r>
      <rPr>
        <sz val="5"/>
        <rFont val="Times New Roman"/>
        <family val="18"/>
      </rPr>
      <t>20   1992   4,984.5</t>
    </r>
  </si>
  <si>
    <r>
      <rPr>
        <sz val="6"/>
        <rFont val="Times New Roman"/>
        <family val="18"/>
      </rPr>
      <t>9/1/1988 OAK VALLEY RD.      WW ESMNT</t>
    </r>
  </si>
  <si>
    <r>
      <rPr>
        <sz val="6"/>
        <rFont val="Times New Roman"/>
        <family val="18"/>
      </rPr>
      <t>3/1/1989 OAK VALLEY ROAD(TITLE POLICY</t>
    </r>
  </si>
  <si>
    <r>
      <rPr>
        <sz val="5"/>
        <rFont val="Times New Roman"/>
        <family val="18"/>
      </rPr>
      <t>294   1989   4,609.2</t>
    </r>
  </si>
  <si>
    <r>
      <rPr>
        <sz val="6"/>
        <rFont val="Times New Roman"/>
        <family val="18"/>
      </rPr>
      <t>2/1/1989 OLD GREGG LANE WW EASMNT</t>
    </r>
  </si>
  <si>
    <r>
      <rPr>
        <sz val="5"/>
        <rFont val="Times New Roman"/>
        <family val="18"/>
      </rPr>
      <t>8,950   1989   4,609.2</t>
    </r>
  </si>
  <si>
    <r>
      <rPr>
        <sz val="6"/>
        <rFont val="Times New Roman"/>
        <family val="18"/>
      </rPr>
      <t>7/1/1986 ONION CK/BOGGY CK-NUCKLES CR</t>
    </r>
  </si>
  <si>
    <r>
      <rPr>
        <sz val="6"/>
        <rFont val="Times New Roman"/>
        <family val="18"/>
      </rPr>
      <t>6/1/1987 ONION CR/BOGGY CRK INT-NUCKO</t>
    </r>
  </si>
  <si>
    <r>
      <rPr>
        <sz val="5"/>
        <rFont val="Times New Roman"/>
        <family val="18"/>
      </rPr>
      <t>220   1987   4,420.0</t>
    </r>
  </si>
  <si>
    <r>
      <rPr>
        <sz val="6"/>
        <rFont val="Times New Roman"/>
        <family val="18"/>
      </rPr>
      <t>3/1/1984 ONION CREEK</t>
    </r>
  </si>
  <si>
    <r>
      <rPr>
        <sz val="5"/>
        <rFont val="Times New Roman"/>
        <family val="18"/>
      </rPr>
      <t>2,800   1984   4,149.8</t>
    </r>
  </si>
  <si>
    <r>
      <rPr>
        <sz val="6"/>
        <rFont val="Times New Roman"/>
        <family val="18"/>
      </rPr>
      <t>2/1/1985 ONION CREEK - 331110127</t>
    </r>
  </si>
  <si>
    <r>
      <rPr>
        <sz val="5"/>
        <rFont val="Times New Roman"/>
        <family val="18"/>
      </rPr>
      <t>135   1985   4,202.3</t>
    </r>
  </si>
  <si>
    <r>
      <rPr>
        <sz val="6"/>
        <rFont val="Times New Roman"/>
        <family val="18"/>
      </rPr>
      <t>2/1/1985 ONION CREEK  -331110127</t>
    </r>
  </si>
  <si>
    <r>
      <rPr>
        <sz val="5"/>
        <rFont val="Times New Roman"/>
        <family val="18"/>
      </rPr>
      <t>744   1985   4,202.3</t>
    </r>
  </si>
  <si>
    <r>
      <rPr>
        <sz val="6"/>
        <rFont val="Times New Roman"/>
        <family val="18"/>
      </rPr>
      <t>2/1/1985 ONION CREEK -331110127</t>
    </r>
  </si>
  <si>
    <r>
      <rPr>
        <sz val="5"/>
        <rFont val="Times New Roman"/>
        <family val="18"/>
      </rPr>
      <t>122   1985   4,202.3</t>
    </r>
  </si>
  <si>
    <r>
      <rPr>
        <sz val="6"/>
        <rFont val="Times New Roman"/>
        <family val="18"/>
      </rPr>
      <t>10/1/1984 ONION CRK  WWTP ACQS SERVICE</t>
    </r>
  </si>
  <si>
    <r>
      <rPr>
        <sz val="5"/>
        <rFont val="Times New Roman"/>
        <family val="18"/>
      </rPr>
      <t>540   1984   4,149.8</t>
    </r>
  </si>
  <si>
    <r>
      <rPr>
        <sz val="6"/>
        <rFont val="Times New Roman"/>
        <family val="18"/>
      </rPr>
      <t>5/1/1986 ONION CRK SO-BLUFF SPRGS RD</t>
    </r>
  </si>
  <si>
    <r>
      <rPr>
        <sz val="5"/>
        <rFont val="Times New Roman"/>
        <family val="18"/>
      </rPr>
      <t>3,745   1986   4,305.0</t>
    </r>
  </si>
  <si>
    <r>
      <rPr>
        <sz val="6"/>
        <rFont val="Times New Roman"/>
        <family val="18"/>
      </rPr>
      <t>7/1/1985 ONION CRK WW TON-N COLORADO</t>
    </r>
  </si>
  <si>
    <r>
      <rPr>
        <sz val="5"/>
        <rFont val="Times New Roman"/>
        <family val="18"/>
      </rPr>
      <t>39,750   1985   4,202.3</t>
    </r>
  </si>
  <si>
    <r>
      <rPr>
        <sz val="6"/>
        <rFont val="Times New Roman"/>
        <family val="18"/>
      </rPr>
      <t>7/1/1985 ONION CRK WW TON-PRENTICE-CO</t>
    </r>
  </si>
  <si>
    <r>
      <rPr>
        <sz val="5"/>
        <rFont val="Times New Roman"/>
        <family val="18"/>
      </rPr>
      <t>6,048   1985   4,202.3</t>
    </r>
  </si>
  <si>
    <r>
      <rPr>
        <sz val="6"/>
        <rFont val="Times New Roman"/>
        <family val="18"/>
      </rPr>
      <t>1/1/1986 ONION CRK WW TUN COURT COST-</t>
    </r>
  </si>
  <si>
    <r>
      <rPr>
        <sz val="5"/>
        <rFont val="Times New Roman"/>
        <family val="18"/>
      </rPr>
      <t>19   1986   4,305.0</t>
    </r>
  </si>
  <si>
    <r>
      <rPr>
        <sz val="6"/>
        <rFont val="Times New Roman"/>
        <family val="18"/>
      </rPr>
      <t>5/1/1985 ONION CRK WW TUN F.M. 973-CL</t>
    </r>
  </si>
  <si>
    <r>
      <rPr>
        <sz val="5"/>
        <rFont val="Times New Roman"/>
        <family val="18"/>
      </rPr>
      <t>207   1985   4,202.3</t>
    </r>
  </si>
  <si>
    <r>
      <rPr>
        <sz val="6"/>
        <rFont val="Times New Roman"/>
        <family val="18"/>
      </rPr>
      <t>5/1/1985 ONION CRK WW TUN F.M.973-CLO</t>
    </r>
  </si>
  <si>
    <r>
      <rPr>
        <sz val="6"/>
        <rFont val="Times New Roman"/>
        <family val="18"/>
      </rPr>
      <t>5/1/1985 ONION CRK WW TUN F.M973-CLOS</t>
    </r>
  </si>
  <si>
    <r>
      <rPr>
        <sz val="6"/>
        <rFont val="Times New Roman"/>
        <family val="18"/>
      </rPr>
      <t>7/1/1986 ONION CRK WW TUN RECORDING F</t>
    </r>
  </si>
  <si>
    <r>
      <rPr>
        <sz val="5"/>
        <rFont val="Times New Roman"/>
        <family val="18"/>
      </rPr>
      <t>5   1986   4,305.0</t>
    </r>
  </si>
  <si>
    <r>
      <rPr>
        <sz val="6"/>
        <rFont val="Times New Roman"/>
        <family val="18"/>
      </rPr>
      <t>11/1/1985 ONION CRK WW TUN-APPRAISAL/C</t>
    </r>
  </si>
  <si>
    <r>
      <rPr>
        <sz val="5"/>
        <rFont val="Times New Roman"/>
        <family val="18"/>
      </rPr>
      <t>1,611   1985   4,202.3</t>
    </r>
  </si>
  <si>
    <r>
      <rPr>
        <sz val="6"/>
        <rFont val="Times New Roman"/>
        <family val="18"/>
      </rPr>
      <t>5/1/1985 ONION CRK WW TUN-BURLESON RD</t>
    </r>
  </si>
  <si>
    <r>
      <rPr>
        <sz val="5"/>
        <rFont val="Times New Roman"/>
        <family val="18"/>
      </rPr>
      <t>100   1985   4,202.3</t>
    </r>
  </si>
  <si>
    <r>
      <rPr>
        <sz val="6"/>
        <rFont val="Times New Roman"/>
        <family val="18"/>
      </rPr>
      <t>4/1/1986 ONION CRK WW TUN-BURLESON RD</t>
    </r>
  </si>
  <si>
    <r>
      <rPr>
        <sz val="5"/>
        <rFont val="Times New Roman"/>
        <family val="18"/>
      </rPr>
      <t>30,000   1986   4,305.0</t>
    </r>
  </si>
  <si>
    <r>
      <rPr>
        <sz val="6"/>
        <rFont val="Times New Roman"/>
        <family val="18"/>
      </rPr>
      <t>6/1/1986 ONION CRK WW TUN-BURLESON RD</t>
    </r>
  </si>
  <si>
    <r>
      <rPr>
        <sz val="5"/>
        <rFont val="Times New Roman"/>
        <family val="18"/>
      </rPr>
      <t>400   1986   4,305.0</t>
    </r>
  </si>
  <si>
    <r>
      <rPr>
        <sz val="5"/>
        <rFont val="Times New Roman"/>
        <family val="18"/>
      </rPr>
      <t>3,125   1986   4,305.0</t>
    </r>
  </si>
  <si>
    <r>
      <rPr>
        <sz val="5"/>
        <rFont val="Times New Roman"/>
        <family val="18"/>
      </rPr>
      <t>222   1986   4,305.0</t>
    </r>
  </si>
  <si>
    <r>
      <rPr>
        <sz val="6"/>
        <rFont val="Times New Roman"/>
        <family val="18"/>
      </rPr>
      <t>11/1/1985 ONION CRK WW TUN-COMM HEARIN</t>
    </r>
  </si>
  <si>
    <r>
      <rPr>
        <sz val="5"/>
        <rFont val="Times New Roman"/>
        <family val="18"/>
      </rPr>
      <t>222   1985   4,202.3</t>
    </r>
  </si>
  <si>
    <r>
      <rPr>
        <sz val="6"/>
        <rFont val="Times New Roman"/>
        <family val="18"/>
      </rPr>
      <t>5/1/1985 ONION CRK WW TUN-DRILL REPLA</t>
    </r>
  </si>
  <si>
    <r>
      <rPr>
        <sz val="5"/>
        <rFont val="Times New Roman"/>
        <family val="18"/>
      </rPr>
      <t>2,000   1985   4,202.3</t>
    </r>
  </si>
  <si>
    <r>
      <rPr>
        <sz val="6"/>
        <rFont val="Times New Roman"/>
        <family val="18"/>
      </rPr>
      <t>11/1/1985 ONION CRK WW TUN-N. COLORADO</t>
    </r>
  </si>
  <si>
    <r>
      <rPr>
        <sz val="5"/>
        <rFont val="Times New Roman"/>
        <family val="18"/>
      </rPr>
      <t>22,112   1985   4,202.3</t>
    </r>
  </si>
  <si>
    <r>
      <rPr>
        <sz val="6"/>
        <rFont val="Times New Roman"/>
        <family val="18"/>
      </rPr>
      <t>10/1/1984 ONION CRK WWTP  ACQS SERVICE</t>
    </r>
  </si>
  <si>
    <r>
      <rPr>
        <sz val="5"/>
        <rFont val="Times New Roman"/>
        <family val="18"/>
      </rPr>
      <t>1,220   1984   4,149.8</t>
    </r>
  </si>
  <si>
    <r>
      <rPr>
        <sz val="6"/>
        <rFont val="Times New Roman"/>
        <family val="18"/>
      </rPr>
      <t>6/1/1985 ONION CRK WWTP-BURLESON RD-E</t>
    </r>
  </si>
  <si>
    <r>
      <rPr>
        <sz val="6"/>
        <rFont val="Times New Roman"/>
        <family val="18"/>
      </rPr>
      <t>5/1/1985 ONION CRK WWTP-BURLESON RD-E</t>
    </r>
  </si>
  <si>
    <r>
      <rPr>
        <sz val="6"/>
        <rFont val="Times New Roman"/>
        <family val="18"/>
      </rPr>
      <t>11/1/1983 PEARCE LANE APPRAISAL SERVIC</t>
    </r>
  </si>
  <si>
    <r>
      <rPr>
        <sz val="6"/>
        <rFont val="Times New Roman"/>
        <family val="18"/>
      </rPr>
      <t>12/1/1988 PEARCE LANE C.C./T.POLCY</t>
    </r>
  </si>
  <si>
    <r>
      <rPr>
        <sz val="6"/>
        <rFont val="Times New Roman"/>
        <family val="18"/>
      </rPr>
      <t>4/1/1989 PEARCE LANE CLOSING COST</t>
    </r>
  </si>
  <si>
    <r>
      <rPr>
        <sz val="5"/>
        <rFont val="Times New Roman"/>
        <family val="18"/>
      </rPr>
      <t>30   1989   4,609.2</t>
    </r>
  </si>
  <si>
    <r>
      <rPr>
        <sz val="6"/>
        <rFont val="Times New Roman"/>
        <family val="18"/>
      </rPr>
      <t>4/1/1989 PEARCE LANE CLOSING COSTS</t>
    </r>
  </si>
  <si>
    <r>
      <rPr>
        <sz val="5"/>
        <rFont val="Times New Roman"/>
        <family val="18"/>
      </rPr>
      <t>395   1989   4,609.2</t>
    </r>
  </si>
  <si>
    <r>
      <rPr>
        <sz val="6"/>
        <rFont val="Times New Roman"/>
        <family val="18"/>
      </rPr>
      <t>11/1/1988 PEARCE LN.- TITLE POLICY-C.C</t>
    </r>
  </si>
  <si>
    <r>
      <rPr>
        <sz val="5"/>
        <rFont val="Times New Roman"/>
        <family val="18"/>
      </rPr>
      <t>362   1988   4,528.0</t>
    </r>
  </si>
  <si>
    <r>
      <rPr>
        <sz val="6"/>
        <rFont val="Times New Roman"/>
        <family val="18"/>
      </rPr>
      <t>10/1/1988 PEARCE LN. WW ESMNT</t>
    </r>
  </si>
  <si>
    <r>
      <rPr>
        <sz val="5"/>
        <rFont val="Times New Roman"/>
        <family val="18"/>
      </rPr>
      <t>825   1988   4,528.0</t>
    </r>
  </si>
  <si>
    <r>
      <rPr>
        <sz val="6"/>
        <rFont val="Times New Roman"/>
        <family val="18"/>
      </rPr>
      <t>2/1/1989 PER DIEM FOR HEARING</t>
    </r>
  </si>
  <si>
    <r>
      <rPr>
        <sz val="5"/>
        <rFont val="Times New Roman"/>
        <family val="18"/>
      </rPr>
      <t>88   1989   4,609.2</t>
    </r>
  </si>
  <si>
    <r>
      <rPr>
        <sz val="6"/>
        <rFont val="Times New Roman"/>
        <family val="18"/>
      </rPr>
      <t>5/25/2000 PERMIT-SPUR 69 &amp; RM 2222 FIL</t>
    </r>
  </si>
  <si>
    <r>
      <rPr>
        <sz val="5"/>
        <rFont val="Times New Roman"/>
        <family val="18"/>
      </rPr>
      <t>275   2000   6,221.2</t>
    </r>
  </si>
  <si>
    <r>
      <rPr>
        <sz val="6"/>
        <rFont val="Times New Roman"/>
        <family val="18"/>
      </rPr>
      <t>9/1/1989 PETITION FILING FEE</t>
    </r>
  </si>
  <si>
    <r>
      <rPr>
        <sz val="5"/>
        <rFont val="Times New Roman"/>
        <family val="18"/>
      </rPr>
      <t>69   1989   4,609.2</t>
    </r>
  </si>
  <si>
    <r>
      <rPr>
        <sz val="6"/>
        <rFont val="Times New Roman"/>
        <family val="18"/>
      </rPr>
      <t>3/21/1997 PETITION FILING FEES-ROUTH K</t>
    </r>
  </si>
  <si>
    <r>
      <rPr>
        <sz val="5"/>
        <rFont val="Times New Roman"/>
        <family val="18"/>
      </rPr>
      <t>73   1997   5,825.1</t>
    </r>
  </si>
  <si>
    <r>
      <rPr>
        <sz val="6"/>
        <rFont val="Times New Roman"/>
        <family val="18"/>
      </rPr>
      <t>4/1/1990 PREP FOR HEARING  BEFORE SP.</t>
    </r>
  </si>
  <si>
    <r>
      <rPr>
        <sz val="5"/>
        <rFont val="Times New Roman"/>
        <family val="18"/>
      </rPr>
      <t>397   1990   4,731.3</t>
    </r>
  </si>
  <si>
    <r>
      <rPr>
        <sz val="6"/>
        <rFont val="Times New Roman"/>
        <family val="18"/>
      </rPr>
      <t>7/1/1984 PROFESSIONAL SERVICES</t>
    </r>
  </si>
  <si>
    <r>
      <rPr>
        <sz val="5"/>
        <rFont val="Times New Roman"/>
        <family val="18"/>
      </rPr>
      <t>3,250   1984   4,149.8</t>
    </r>
  </si>
  <si>
    <r>
      <rPr>
        <sz val="6"/>
        <rFont val="Times New Roman"/>
        <family val="18"/>
      </rPr>
      <t>2/1/1990 PROPERTY INSP-INVERSE CONDEM</t>
    </r>
  </si>
  <si>
    <r>
      <rPr>
        <sz val="6"/>
        <rFont val="Times New Roman"/>
        <family val="18"/>
      </rPr>
      <t>12/21/1999 RECONNECT FEES-13300 COACHMA</t>
    </r>
  </si>
  <si>
    <r>
      <rPr>
        <sz val="5"/>
        <rFont val="Times New Roman"/>
        <family val="18"/>
      </rPr>
      <t>200   1999   6,058.6</t>
    </r>
  </si>
  <si>
    <r>
      <rPr>
        <sz val="6"/>
        <rFont val="Times New Roman"/>
        <family val="18"/>
      </rPr>
      <t>10/1/1991 RECORDING FEES</t>
    </r>
  </si>
  <si>
    <r>
      <rPr>
        <sz val="5"/>
        <rFont val="Times New Roman"/>
        <family val="18"/>
      </rPr>
      <t>19   1991   4,835.2</t>
    </r>
  </si>
  <si>
    <r>
      <rPr>
        <sz val="5"/>
        <rFont val="Times New Roman"/>
        <family val="18"/>
      </rPr>
      <t>46   1991   4,835.2</t>
    </r>
  </si>
  <si>
    <r>
      <rPr>
        <sz val="6"/>
        <rFont val="Times New Roman"/>
        <family val="18"/>
      </rPr>
      <t>4/12/2000 REIMBRSMT RELOCATN/CLOSING C</t>
    </r>
  </si>
  <si>
    <r>
      <rPr>
        <sz val="5"/>
        <rFont val="Times New Roman"/>
        <family val="18"/>
      </rPr>
      <t>18,558   2000   6,221.2</t>
    </r>
  </si>
  <si>
    <r>
      <rPr>
        <sz val="6"/>
        <rFont val="Times New Roman"/>
        <family val="18"/>
      </rPr>
      <t>2006CO01005293</t>
    </r>
  </si>
  <si>
    <r>
      <rPr>
        <sz val="6"/>
        <rFont val="Times New Roman"/>
        <family val="18"/>
      </rPr>
      <t>12/6/1999 RELO, CLOSING-POND SPRINGS</t>
    </r>
  </si>
  <si>
    <r>
      <rPr>
        <sz val="5"/>
        <rFont val="Times New Roman"/>
        <family val="18"/>
      </rPr>
      <t>22,776   1999   6,058.6</t>
    </r>
  </si>
  <si>
    <r>
      <rPr>
        <sz val="6"/>
        <rFont val="Times New Roman"/>
        <family val="18"/>
      </rPr>
      <t>2006CO01005178</t>
    </r>
  </si>
  <si>
    <r>
      <rPr>
        <sz val="6"/>
        <rFont val="Times New Roman"/>
        <family val="18"/>
      </rPr>
      <t>10/18/2000 RELO-10311 PLATT LANE</t>
    </r>
  </si>
  <si>
    <r>
      <rPr>
        <sz val="5"/>
        <rFont val="Times New Roman"/>
        <family val="18"/>
      </rPr>
      <t>12,050   2000   6,221.2</t>
    </r>
  </si>
  <si>
    <r>
      <rPr>
        <sz val="6"/>
        <rFont val="Times New Roman"/>
        <family val="18"/>
      </rPr>
      <t>8/14/2000 RELOCATION &amp; CLOSING COST SU</t>
    </r>
  </si>
  <si>
    <r>
      <rPr>
        <sz val="5"/>
        <rFont val="Times New Roman"/>
        <family val="18"/>
      </rPr>
      <t>20,909   2000   6,221.2</t>
    </r>
  </si>
  <si>
    <r>
      <rPr>
        <sz val="6"/>
        <rFont val="Times New Roman"/>
        <family val="18"/>
      </rPr>
      <t>3/30/2000 RELOCATION &amp; CLOSING COSTS-1</t>
    </r>
  </si>
  <si>
    <r>
      <rPr>
        <sz val="5"/>
        <rFont val="Times New Roman"/>
        <family val="18"/>
      </rPr>
      <t>20,989   2000   6,221.2</t>
    </r>
  </si>
  <si>
    <r>
      <rPr>
        <sz val="6"/>
        <rFont val="Times New Roman"/>
        <family val="18"/>
      </rPr>
      <t>3/1/2000 RELOCATION -10415 PLATT LN A</t>
    </r>
  </si>
  <si>
    <r>
      <rPr>
        <sz val="5"/>
        <rFont val="Times New Roman"/>
        <family val="18"/>
      </rPr>
      <t>7,027   2000   6,221.2</t>
    </r>
  </si>
  <si>
    <r>
      <rPr>
        <sz val="6"/>
        <rFont val="Times New Roman"/>
        <family val="18"/>
      </rPr>
      <t>7/28/1998 RELOCATION-100 CONGRESS AVE,</t>
    </r>
  </si>
  <si>
    <r>
      <rPr>
        <sz val="6"/>
        <rFont val="Times New Roman"/>
        <family val="18"/>
      </rPr>
      <t>6/17/1998 RELOCATION-13300 THREE ISLAN</t>
    </r>
  </si>
  <si>
    <r>
      <rPr>
        <sz val="5"/>
        <rFont val="Times New Roman"/>
        <family val="18"/>
      </rPr>
      <t>22,500   1998   5,920.4</t>
    </r>
  </si>
  <si>
    <r>
      <rPr>
        <sz val="6"/>
        <rFont val="Times New Roman"/>
        <family val="18"/>
      </rPr>
      <t>7/8/1998 RELOCATION-13300 THREE ISLAN</t>
    </r>
  </si>
  <si>
    <r>
      <rPr>
        <sz val="5"/>
        <rFont val="Times New Roman"/>
        <family val="18"/>
      </rPr>
      <t>3,499   1998   5,920.4</t>
    </r>
  </si>
  <si>
    <r>
      <rPr>
        <sz val="6"/>
        <rFont val="Times New Roman"/>
        <family val="18"/>
      </rPr>
      <t>3/2/2000 RELOCATION-13303 THREE ISLAN</t>
    </r>
  </si>
  <si>
    <r>
      <rPr>
        <sz val="5"/>
        <rFont val="Times New Roman"/>
        <family val="18"/>
      </rPr>
      <t>400   2000   6,221.2</t>
    </r>
  </si>
  <si>
    <r>
      <rPr>
        <sz val="6"/>
        <rFont val="Times New Roman"/>
        <family val="18"/>
      </rPr>
      <t>7/23/1998 RELOCATION-13413 THREE ISLAN</t>
    </r>
  </si>
  <si>
    <r>
      <rPr>
        <sz val="6"/>
        <rFont val="Times New Roman"/>
        <family val="18"/>
      </rPr>
      <t>6/26/1998 REPORTING FEES-COA VS. BIGGO</t>
    </r>
  </si>
  <si>
    <r>
      <rPr>
        <sz val="6"/>
        <rFont val="Times New Roman"/>
        <family val="18"/>
      </rPr>
      <t>12/1/1990 RESEARCH BLVD &amp; BRAKER LANE</t>
    </r>
  </si>
  <si>
    <r>
      <rPr>
        <sz val="5"/>
        <rFont val="Times New Roman"/>
        <family val="18"/>
      </rPr>
      <t>20,687   1990   4,731.3</t>
    </r>
  </si>
  <si>
    <r>
      <rPr>
        <sz val="6"/>
        <rFont val="Times New Roman"/>
        <family val="18"/>
      </rPr>
      <t>11/1/1988 ROSS LANE- TITLE POLICY C.CO</t>
    </r>
  </si>
  <si>
    <r>
      <rPr>
        <sz val="5"/>
        <rFont val="Times New Roman"/>
        <family val="18"/>
      </rPr>
      <t>357   1988   4,528.0</t>
    </r>
  </si>
  <si>
    <r>
      <rPr>
        <sz val="6"/>
        <rFont val="Times New Roman"/>
        <family val="18"/>
      </rPr>
      <t>11/1/1988 ROSS RD.  CLOSING COST-TITLE</t>
    </r>
  </si>
  <si>
    <r>
      <rPr>
        <sz val="5"/>
        <rFont val="Times New Roman"/>
        <family val="18"/>
      </rPr>
      <t>360   1988   4,528.0</t>
    </r>
  </si>
  <si>
    <r>
      <rPr>
        <sz val="6"/>
        <rFont val="Times New Roman"/>
        <family val="18"/>
      </rPr>
      <t>12/1/1988 ROSS RD.  TITLE POLICY-C.COS</t>
    </r>
  </si>
  <si>
    <r>
      <rPr>
        <sz val="5"/>
        <rFont val="Times New Roman"/>
        <family val="18"/>
      </rPr>
      <t>365   1988   4,528.0</t>
    </r>
  </si>
  <si>
    <r>
      <rPr>
        <sz val="6"/>
        <rFont val="Times New Roman"/>
        <family val="18"/>
      </rPr>
      <t>4/1/1989 ROSS RD. CLOSING COSTS</t>
    </r>
  </si>
  <si>
    <r>
      <rPr>
        <sz val="6"/>
        <rFont val="Times New Roman"/>
        <family val="18"/>
      </rPr>
      <t>10/1/1988 ROSS RD. WW ESMNT</t>
    </r>
  </si>
  <si>
    <r>
      <rPr>
        <sz val="6"/>
        <rFont val="Times New Roman"/>
        <family val="18"/>
      </rPr>
      <t>11/1/1988 ROSS RD.- WW ESMNT</t>
    </r>
  </si>
  <si>
    <r>
      <rPr>
        <sz val="5"/>
        <rFont val="Times New Roman"/>
        <family val="18"/>
      </rPr>
      <t>3,390   1988   4,528.0</t>
    </r>
  </si>
  <si>
    <r>
      <rPr>
        <sz val="6"/>
        <rFont val="Times New Roman"/>
        <family val="18"/>
      </rPr>
      <t>12/1/1988 ROW W. OF BURNETT RD WW INTE</t>
    </r>
  </si>
  <si>
    <r>
      <rPr>
        <sz val="5"/>
        <rFont val="Times New Roman"/>
        <family val="18"/>
      </rPr>
      <t>1,250   1988   4,528.0</t>
    </r>
  </si>
  <si>
    <r>
      <rPr>
        <sz val="6"/>
        <rFont val="Times New Roman"/>
        <family val="18"/>
      </rPr>
      <t>2/1/1990 S. LAMAR PHASE II S.AUSTIN O</t>
    </r>
  </si>
  <si>
    <r>
      <rPr>
        <sz val="5"/>
        <rFont val="Times New Roman"/>
        <family val="18"/>
      </rPr>
      <t>1,050   1990   4,731.3</t>
    </r>
  </si>
  <si>
    <r>
      <rPr>
        <sz val="6"/>
        <rFont val="Times New Roman"/>
        <family val="18"/>
      </rPr>
      <t>2/1/1990 S. LAMAR ST. PHASE II S. AUS</t>
    </r>
  </si>
  <si>
    <r>
      <rPr>
        <sz val="5"/>
        <rFont val="Times New Roman"/>
        <family val="18"/>
      </rPr>
      <t>31,000   1990   4,731.3</t>
    </r>
  </si>
  <si>
    <r>
      <rPr>
        <sz val="6"/>
        <rFont val="Times New Roman"/>
        <family val="18"/>
      </rPr>
      <t>6/1/1990 S. SIDE HUDSON ST.@DELANO ST</t>
    </r>
  </si>
  <si>
    <r>
      <rPr>
        <sz val="5"/>
        <rFont val="Times New Roman"/>
        <family val="18"/>
      </rPr>
      <t>1,850   1990   4,731.3</t>
    </r>
  </si>
  <si>
    <r>
      <rPr>
        <sz val="6"/>
        <rFont val="Times New Roman"/>
        <family val="18"/>
      </rPr>
      <t>2/1/1988 S.AUSTIN OUTFALL/TEMP WKSPAC</t>
    </r>
  </si>
  <si>
    <r>
      <rPr>
        <sz val="6"/>
        <rFont val="Times New Roman"/>
        <family val="18"/>
      </rPr>
      <t>3/25/1997 S.C. FEES-COA VS. ROUTH KNAP</t>
    </r>
  </si>
  <si>
    <r>
      <rPr>
        <sz val="5"/>
        <rFont val="Times New Roman"/>
        <family val="18"/>
      </rPr>
      <t>900   1997   5,825.1</t>
    </r>
  </si>
  <si>
    <r>
      <rPr>
        <sz val="6"/>
        <rFont val="Times New Roman"/>
        <family val="18"/>
      </rPr>
      <t>5/1/1996 S.C. HEARING SKIP TRACE FEES</t>
    </r>
  </si>
  <si>
    <r>
      <rPr>
        <sz val="5"/>
        <rFont val="Times New Roman"/>
        <family val="18"/>
      </rPr>
      <t>178   1996   5,622.1</t>
    </r>
  </si>
  <si>
    <r>
      <rPr>
        <sz val="6"/>
        <rFont val="Times New Roman"/>
        <family val="18"/>
      </rPr>
      <t>10/27/1998 S.C. HEARING-HAZEL S. GOODSO</t>
    </r>
  </si>
  <si>
    <r>
      <rPr>
        <sz val="5"/>
        <rFont val="Times New Roman"/>
        <family val="18"/>
      </rPr>
      <t>194   1998   5,920.4</t>
    </r>
  </si>
  <si>
    <r>
      <rPr>
        <sz val="6"/>
        <rFont val="Times New Roman"/>
        <family val="18"/>
      </rPr>
      <t>1/1/1991 S.C.F. - CAUSE 1894 - WATERS</t>
    </r>
  </si>
  <si>
    <r>
      <rPr>
        <sz val="5"/>
        <rFont val="Times New Roman"/>
        <family val="18"/>
      </rPr>
      <t>750   1991   4,835.2</t>
    </r>
  </si>
  <si>
    <r>
      <rPr>
        <sz val="6"/>
        <rFont val="Times New Roman"/>
        <family val="18"/>
      </rPr>
      <t>12/1/1990 S.C.F. - CITY VS A-TEX LTD</t>
    </r>
  </si>
  <si>
    <r>
      <rPr>
        <sz val="6"/>
        <rFont val="Times New Roman"/>
        <family val="18"/>
      </rPr>
      <t>1/1/1991 S.C.F.- COA V EDWARD PRIESME</t>
    </r>
  </si>
  <si>
    <r>
      <rPr>
        <sz val="5"/>
        <rFont val="Times New Roman"/>
        <family val="18"/>
      </rPr>
      <t>675   1991   4,835.2</t>
    </r>
  </si>
  <si>
    <r>
      <rPr>
        <sz val="6"/>
        <rFont val="Times New Roman"/>
        <family val="18"/>
      </rPr>
      <t>6/1/1991 S.C.F.- COA V JIMMY SIMPSON</t>
    </r>
  </si>
  <si>
    <r>
      <rPr>
        <sz val="5"/>
        <rFont val="Times New Roman"/>
        <family val="18"/>
      </rPr>
      <t>525   1991   4,835.2</t>
    </r>
  </si>
  <si>
    <r>
      <rPr>
        <sz val="6"/>
        <rFont val="Times New Roman"/>
        <family val="18"/>
      </rPr>
      <t>5/1/1991 S.C.F.- COA V RESOLUTION TRU</t>
    </r>
  </si>
  <si>
    <r>
      <rPr>
        <sz val="5"/>
        <rFont val="Times New Roman"/>
        <family val="18"/>
      </rPr>
      <t>375   1991   4,835.2</t>
    </r>
  </si>
  <si>
    <r>
      <rPr>
        <sz val="6"/>
        <rFont val="Times New Roman"/>
        <family val="18"/>
      </rPr>
      <t>2/1/1989 S.SIDE E.ANDERSON LANE620FT</t>
    </r>
  </si>
  <si>
    <r>
      <rPr>
        <sz val="5"/>
        <rFont val="Times New Roman"/>
        <family val="18"/>
      </rPr>
      <t>5,708   1989   4,609.2</t>
    </r>
  </si>
  <si>
    <r>
      <rPr>
        <sz val="6"/>
        <rFont val="Times New Roman"/>
        <family val="18"/>
      </rPr>
      <t>2/1/1989 S.SIDE E.ANDERSON LN/620 FT</t>
    </r>
  </si>
  <si>
    <r>
      <rPr>
        <sz val="5"/>
        <rFont val="Times New Roman"/>
        <family val="18"/>
      </rPr>
      <t>600   1989   4,609.2</t>
    </r>
  </si>
  <si>
    <r>
      <rPr>
        <sz val="6"/>
        <rFont val="Times New Roman"/>
        <family val="18"/>
      </rPr>
      <t>10/14/1998 SC FEES-E.JAMAIL</t>
    </r>
  </si>
  <si>
    <r>
      <rPr>
        <sz val="5"/>
        <rFont val="Times New Roman"/>
        <family val="18"/>
      </rPr>
      <t>45   1998   5,920.4</t>
    </r>
  </si>
  <si>
    <r>
      <rPr>
        <sz val="6"/>
        <rFont val="Times New Roman"/>
        <family val="18"/>
      </rPr>
      <t>4/9/1999 SC HEARING</t>
    </r>
  </si>
  <si>
    <r>
      <rPr>
        <sz val="5"/>
        <rFont val="Times New Roman"/>
        <family val="18"/>
      </rPr>
      <t>80   1999   6,058.6</t>
    </r>
  </si>
  <si>
    <r>
      <rPr>
        <sz val="6"/>
        <rFont val="Times New Roman"/>
        <family val="18"/>
      </rPr>
      <t>6/1/1989 SERVICE OF NOTICE-PEREZ</t>
    </r>
  </si>
  <si>
    <r>
      <rPr>
        <sz val="5"/>
        <rFont val="Times New Roman"/>
        <family val="18"/>
      </rPr>
      <t>234   1989   4,609.2</t>
    </r>
  </si>
  <si>
    <r>
      <rPr>
        <sz val="6"/>
        <rFont val="Times New Roman"/>
        <family val="18"/>
      </rPr>
      <t>4/1/1993 SHAPARD LANE  WW EASEMENT</t>
    </r>
  </si>
  <si>
    <r>
      <rPr>
        <sz val="5"/>
        <rFont val="Times New Roman"/>
        <family val="18"/>
      </rPr>
      <t>20,000   1993   5,210.4</t>
    </r>
  </si>
  <si>
    <r>
      <rPr>
        <sz val="6"/>
        <rFont val="Times New Roman"/>
        <family val="18"/>
      </rPr>
      <t>12/1/1985 SHOAL CRK DRAINAGE -7401 SHO</t>
    </r>
  </si>
  <si>
    <r>
      <rPr>
        <sz val="6"/>
        <rFont val="Times New Roman"/>
        <family val="18"/>
      </rPr>
      <t>2002CO00005181</t>
    </r>
  </si>
  <si>
    <r>
      <rPr>
        <sz val="6"/>
        <rFont val="Times New Roman"/>
        <family val="18"/>
      </rPr>
      <t>10/1/2002 SHRINERS HOSP-LIGHTSEY RD-ES</t>
    </r>
  </si>
  <si>
    <r>
      <rPr>
        <sz val="5"/>
        <rFont val="Times New Roman"/>
        <family val="18"/>
      </rPr>
      <t>7,400   2002   6,537.9</t>
    </r>
  </si>
  <si>
    <r>
      <rPr>
        <sz val="6"/>
        <rFont val="Times New Roman"/>
        <family val="18"/>
      </rPr>
      <t>5/1/1990 SLAUGHTER @ MANCHACA ESMNT A</t>
    </r>
  </si>
  <si>
    <r>
      <rPr>
        <sz val="5"/>
        <rFont val="Times New Roman"/>
        <family val="18"/>
      </rPr>
      <t>9,240   1990   4,731.3</t>
    </r>
  </si>
  <si>
    <r>
      <rPr>
        <sz val="6"/>
        <rFont val="Times New Roman"/>
        <family val="18"/>
      </rPr>
      <t>9/1/1988 SLAUGHTER LANE /PHASE I /WW</t>
    </r>
  </si>
  <si>
    <r>
      <rPr>
        <sz val="5"/>
        <rFont val="Times New Roman"/>
        <family val="18"/>
      </rPr>
      <t>1,000   1988   4,528.0</t>
    </r>
  </si>
  <si>
    <r>
      <rPr>
        <sz val="6"/>
        <rFont val="Times New Roman"/>
        <family val="18"/>
      </rPr>
      <t>8/1/1988 SLAUGHTER LANE /WW EASMNT</t>
    </r>
  </si>
  <si>
    <r>
      <rPr>
        <sz val="5"/>
        <rFont val="Times New Roman"/>
        <family val="18"/>
      </rPr>
      <t>150   1988   4,528.0</t>
    </r>
  </si>
  <si>
    <r>
      <rPr>
        <sz val="5"/>
        <rFont val="Times New Roman"/>
        <family val="18"/>
      </rPr>
      <t>460   1988   4,528.0</t>
    </r>
  </si>
  <si>
    <r>
      <rPr>
        <sz val="6"/>
        <rFont val="Times New Roman"/>
        <family val="18"/>
      </rPr>
      <t>8/1/1988 SLAUGHTER LANE PHASE I WW ES</t>
    </r>
  </si>
  <si>
    <r>
      <rPr>
        <sz val="5"/>
        <rFont val="Times New Roman"/>
        <family val="18"/>
      </rPr>
      <t>1,900   1988   4,528.0</t>
    </r>
  </si>
  <si>
    <r>
      <rPr>
        <sz val="5"/>
        <rFont val="Times New Roman"/>
        <family val="18"/>
      </rPr>
      <t>1,470   1988   4,528.0</t>
    </r>
  </si>
  <si>
    <r>
      <rPr>
        <sz val="6"/>
        <rFont val="Times New Roman"/>
        <family val="18"/>
      </rPr>
      <t>3/1/1990 SLAUGHTER LANE-W/WW ESMNT PU</t>
    </r>
  </si>
  <si>
    <r>
      <rPr>
        <sz val="5"/>
        <rFont val="Times New Roman"/>
        <family val="18"/>
      </rPr>
      <t>3,920   1990   4,731.3</t>
    </r>
  </si>
  <si>
    <r>
      <rPr>
        <sz val="6"/>
        <rFont val="Times New Roman"/>
        <family val="18"/>
      </rPr>
      <t>10/1/1991 SLAUGHTER LN AREA III,PH II</t>
    </r>
  </si>
  <si>
    <r>
      <rPr>
        <sz val="5"/>
        <rFont val="Times New Roman"/>
        <family val="18"/>
      </rPr>
      <t>13,314   1991   4,835.2</t>
    </r>
  </si>
  <si>
    <r>
      <rPr>
        <sz val="6"/>
        <rFont val="Times New Roman"/>
        <family val="18"/>
      </rPr>
      <t>10/1/1988 SLAUGHTER LN. WW INTERCPTR.A</t>
    </r>
  </si>
  <si>
    <r>
      <rPr>
        <sz val="6"/>
        <rFont val="Times New Roman"/>
        <family val="18"/>
      </rPr>
      <t>3/1/1985 SO LUND PARK LOT 5 BLOCK F</t>
    </r>
  </si>
  <si>
    <r>
      <rPr>
        <sz val="5"/>
        <rFont val="Times New Roman"/>
        <family val="18"/>
      </rPr>
      <t>1,000   1985   4,202.3</t>
    </r>
  </si>
  <si>
    <r>
      <rPr>
        <sz val="6"/>
        <rFont val="Times New Roman"/>
        <family val="18"/>
      </rPr>
      <t>10/1/1984 SO LUND PARK SE4 LOT 7</t>
    </r>
  </si>
  <si>
    <r>
      <rPr>
        <sz val="5"/>
        <rFont val="Times New Roman"/>
        <family val="18"/>
      </rPr>
      <t>640   1984   4,149.8</t>
    </r>
  </si>
  <si>
    <r>
      <rPr>
        <sz val="6"/>
        <rFont val="Times New Roman"/>
        <family val="18"/>
      </rPr>
      <t>12/1/1985 SO.5TH CORRIDOR-APPRAISAL FE</t>
    </r>
  </si>
  <si>
    <r>
      <rPr>
        <sz val="5"/>
        <rFont val="Times New Roman"/>
        <family val="18"/>
      </rPr>
      <t>2,250   1985   4,202.3</t>
    </r>
  </si>
  <si>
    <r>
      <rPr>
        <sz val="6"/>
        <rFont val="Times New Roman"/>
        <family val="18"/>
      </rPr>
      <t>2006CO01005292</t>
    </r>
  </si>
  <si>
    <r>
      <rPr>
        <sz val="6"/>
        <rFont val="Times New Roman"/>
        <family val="18"/>
      </rPr>
      <t>8/22/2000 SPEC COMM-13535 US HWY 183</t>
    </r>
  </si>
  <si>
    <r>
      <rPr>
        <sz val="5"/>
        <rFont val="Times New Roman"/>
        <family val="18"/>
      </rPr>
      <t>1,675   2000   6,221.2</t>
    </r>
  </si>
  <si>
    <r>
      <rPr>
        <sz val="6"/>
        <rFont val="Times New Roman"/>
        <family val="18"/>
      </rPr>
      <t>2006CO01005303</t>
    </r>
  </si>
  <si>
    <r>
      <rPr>
        <sz val="6"/>
        <rFont val="Times New Roman"/>
        <family val="18"/>
      </rPr>
      <t>12/1/2000 SPEC COMM-IH 35 SOUTH STAA</t>
    </r>
  </si>
  <si>
    <r>
      <rPr>
        <sz val="5"/>
        <rFont val="Times New Roman"/>
        <family val="18"/>
      </rPr>
      <t>634   2000   6,221.2</t>
    </r>
  </si>
  <si>
    <r>
      <rPr>
        <sz val="6"/>
        <rFont val="Times New Roman"/>
        <family val="18"/>
      </rPr>
      <t>8/1/1996 SPECIAL COMM. HEARING-J.VELI</t>
    </r>
  </si>
  <si>
    <r>
      <rPr>
        <sz val="5"/>
        <rFont val="Times New Roman"/>
        <family val="18"/>
      </rPr>
      <t>75   1996   5,622.1</t>
    </r>
  </si>
  <si>
    <r>
      <rPr>
        <sz val="5"/>
        <rFont val="Times New Roman"/>
        <family val="18"/>
      </rPr>
      <t>240   1996   5,622.1</t>
    </r>
  </si>
  <si>
    <r>
      <rPr>
        <sz val="6"/>
        <rFont val="Times New Roman"/>
        <family val="18"/>
      </rPr>
      <t>7/1/1996 SPECIAL COMM. HEARING-J.VELI</t>
    </r>
  </si>
  <si>
    <r>
      <rPr>
        <sz val="5"/>
        <rFont val="Times New Roman"/>
        <family val="18"/>
      </rPr>
      <t>205   1996   5,622.1</t>
    </r>
  </si>
  <si>
    <r>
      <rPr>
        <sz val="6"/>
        <rFont val="Times New Roman"/>
        <family val="18"/>
      </rPr>
      <t>9/1/1996 SPECIAL COMM. HEARING-J.VELI</t>
    </r>
  </si>
  <si>
    <r>
      <rPr>
        <sz val="5"/>
        <rFont val="Times New Roman"/>
        <family val="18"/>
      </rPr>
      <t>30   1996   5,622.1</t>
    </r>
  </si>
  <si>
    <r>
      <rPr>
        <sz val="6"/>
        <rFont val="Times New Roman"/>
        <family val="18"/>
      </rPr>
      <t>10/1/1994 SPECIAL COMMISSION FEES</t>
    </r>
  </si>
  <si>
    <r>
      <rPr>
        <sz val="5"/>
        <rFont val="Times New Roman"/>
        <family val="18"/>
      </rPr>
      <t>10,272   1994   5,407.6</t>
    </r>
  </si>
  <si>
    <r>
      <rPr>
        <sz val="6"/>
        <rFont val="Times New Roman"/>
        <family val="18"/>
      </rPr>
      <t>9/8/2000 SPECIAL COMMISSIONERS AWARD-</t>
    </r>
  </si>
  <si>
    <r>
      <rPr>
        <sz val="6"/>
        <rFont val="Times New Roman"/>
        <family val="18"/>
      </rPr>
      <t>8/14/2000 SPECIAL COMMISSIONERS AWARD-</t>
    </r>
  </si>
  <si>
    <r>
      <rPr>
        <sz val="5"/>
        <rFont val="Times New Roman"/>
        <family val="18"/>
      </rPr>
      <t>15,000   2000   6,221.2</t>
    </r>
  </si>
  <si>
    <r>
      <rPr>
        <sz val="6"/>
        <rFont val="Times New Roman"/>
        <family val="18"/>
      </rPr>
      <t>3/1/1990 SPECIAL COMMISSIONERS FEES</t>
    </r>
  </si>
  <si>
    <r>
      <rPr>
        <sz val="6"/>
        <rFont val="Times New Roman"/>
        <family val="18"/>
      </rPr>
      <t>4/1/1990 SPECIAL COMMISSIONERS FEES</t>
    </r>
  </si>
  <si>
    <r>
      <rPr>
        <sz val="6"/>
        <rFont val="Times New Roman"/>
        <family val="18"/>
      </rPr>
      <t>6/1/1990 SPECIAL COMMISSIONERS FEES</t>
    </r>
  </si>
  <si>
    <r>
      <rPr>
        <sz val="6"/>
        <rFont val="Times New Roman"/>
        <family val="18"/>
      </rPr>
      <t>5/1/1990 SPECIAL COMMISSIONERS FEES</t>
    </r>
  </si>
  <si>
    <r>
      <rPr>
        <sz val="6"/>
        <rFont val="Times New Roman"/>
        <family val="18"/>
      </rPr>
      <t>8/1/1991 SPECIAL COMMISSIONERS FEES</t>
    </r>
  </si>
  <si>
    <r>
      <rPr>
        <sz val="6"/>
        <rFont val="Times New Roman"/>
        <family val="18"/>
      </rPr>
      <t>10/1/1991 SPECIAL COMMISSIONER'S FEES</t>
    </r>
  </si>
  <si>
    <r>
      <rPr>
        <sz val="6"/>
        <rFont val="Times New Roman"/>
        <family val="18"/>
      </rPr>
      <t>11/1/1990 SPECIAL COMMISSIONERS FEES -</t>
    </r>
  </si>
  <si>
    <r>
      <rPr>
        <sz val="6"/>
        <rFont val="Times New Roman"/>
        <family val="18"/>
      </rPr>
      <t>1/1/1991 SPECIAL COMMISSIONERS FEES-T</t>
    </r>
  </si>
  <si>
    <r>
      <rPr>
        <sz val="5"/>
        <rFont val="Times New Roman"/>
        <family val="18"/>
      </rPr>
      <t>825   1991   4,835.2</t>
    </r>
  </si>
  <si>
    <r>
      <rPr>
        <sz val="6"/>
        <rFont val="Times New Roman"/>
        <family val="18"/>
      </rPr>
      <t>10/1/1994 SPECIAL COMMISSIONS FEES</t>
    </r>
  </si>
  <si>
    <r>
      <rPr>
        <sz val="6"/>
        <rFont val="Times New Roman"/>
        <family val="18"/>
      </rPr>
      <t>11/1/1989 SPECIAL COMMISSIONS FEES HAR</t>
    </r>
  </si>
  <si>
    <r>
      <rPr>
        <sz val="6"/>
        <rFont val="Times New Roman"/>
        <family val="18"/>
      </rPr>
      <t>2/1/1989 SPRINGDALE RD.&amp;.LITTLE WALNU</t>
    </r>
  </si>
  <si>
    <r>
      <rPr>
        <sz val="5"/>
        <rFont val="Times New Roman"/>
        <family val="18"/>
      </rPr>
      <t>4,400   1989   4,609.2</t>
    </r>
  </si>
  <si>
    <r>
      <rPr>
        <sz val="6"/>
        <rFont val="Times New Roman"/>
        <family val="18"/>
      </rPr>
      <t>11/19/1996 SUPPLEMENTAL RENT-NOV &amp; DEC</t>
    </r>
  </si>
  <si>
    <r>
      <rPr>
        <sz val="6"/>
        <rFont val="Times New Roman"/>
        <family val="18"/>
      </rPr>
      <t>9/1/1990 SWC BALCONIES CLUB DR.SOUTH</t>
    </r>
  </si>
  <si>
    <r>
      <rPr>
        <sz val="5"/>
        <rFont val="Times New Roman"/>
        <family val="18"/>
      </rPr>
      <t>600   1990   4,731.3</t>
    </r>
  </si>
  <si>
    <r>
      <rPr>
        <sz val="6"/>
        <rFont val="Times New Roman"/>
        <family val="18"/>
      </rPr>
      <t>8/1/1984 THREE ISLAND ROAD</t>
    </r>
  </si>
  <si>
    <r>
      <rPr>
        <sz val="6"/>
        <rFont val="Times New Roman"/>
        <family val="18"/>
      </rPr>
      <t>8/1/1984 THREE ISLAND ROAD - 2432.25</t>
    </r>
  </si>
  <si>
    <r>
      <rPr>
        <sz val="5"/>
        <rFont val="Times New Roman"/>
        <family val="18"/>
      </rPr>
      <t>375   1984   4,149.8</t>
    </r>
  </si>
  <si>
    <r>
      <rPr>
        <sz val="6"/>
        <rFont val="Times New Roman"/>
        <family val="18"/>
      </rPr>
      <t>9/1/1984 THREE ISLAND ROAD - 2432.26</t>
    </r>
  </si>
  <si>
    <r>
      <rPr>
        <sz val="6"/>
        <rFont val="Times New Roman"/>
        <family val="18"/>
      </rPr>
      <t>9/1/1984 THREE ISLAND ROAD -2432.25</t>
    </r>
  </si>
  <si>
    <r>
      <rPr>
        <sz val="6"/>
        <rFont val="Times New Roman"/>
        <family val="18"/>
      </rPr>
      <t>11/1/1983 THREE ISLAND ROAD APPRAISAL</t>
    </r>
  </si>
  <si>
    <r>
      <rPr>
        <sz val="5"/>
        <rFont val="Times New Roman"/>
        <family val="18"/>
      </rPr>
      <t>2,000   1983   4,082.8</t>
    </r>
  </si>
  <si>
    <r>
      <rPr>
        <sz val="6"/>
        <rFont val="Times New Roman"/>
        <family val="18"/>
      </rPr>
      <t>9/1/1984 TIMBER CREEK - 2432.23</t>
    </r>
  </si>
  <si>
    <r>
      <rPr>
        <sz val="6"/>
        <rFont val="Times New Roman"/>
        <family val="18"/>
      </rPr>
      <t>7/1/1989 TRANSCRIPT AND COPY</t>
    </r>
  </si>
  <si>
    <r>
      <rPr>
        <sz val="5"/>
        <rFont val="Times New Roman"/>
        <family val="18"/>
      </rPr>
      <t>342   1989   4,609.2</t>
    </r>
  </si>
  <si>
    <r>
      <rPr>
        <sz val="6"/>
        <rFont val="Times New Roman"/>
        <family val="18"/>
      </rPr>
      <t>6/8/1999 TRANSCRIPTS</t>
    </r>
  </si>
  <si>
    <r>
      <rPr>
        <sz val="5"/>
        <rFont val="Times New Roman"/>
        <family val="18"/>
      </rPr>
      <t>90   1999   6,058.6</t>
    </r>
  </si>
  <si>
    <r>
      <rPr>
        <sz val="6"/>
        <rFont val="Times New Roman"/>
        <family val="18"/>
      </rPr>
      <t>6/24/1999 TRANSCRIPTS</t>
    </r>
  </si>
  <si>
    <r>
      <rPr>
        <sz val="5"/>
        <rFont val="Times New Roman"/>
        <family val="18"/>
      </rPr>
      <t>251   1999   6,058.6</t>
    </r>
  </si>
  <si>
    <r>
      <rPr>
        <sz val="6"/>
        <rFont val="Times New Roman"/>
        <family val="18"/>
      </rPr>
      <t>2/1/1989 TRAVEL TIME &amp; TESTIMONY LN H</t>
    </r>
  </si>
  <si>
    <r>
      <rPr>
        <sz val="5"/>
        <rFont val="Times New Roman"/>
        <family val="18"/>
      </rPr>
      <t>700   1989   4,609.2</t>
    </r>
  </si>
  <si>
    <r>
      <rPr>
        <sz val="6"/>
        <rFont val="Times New Roman"/>
        <family val="18"/>
      </rPr>
      <t>6/1/1983 U S HWY 183</t>
    </r>
  </si>
  <si>
    <r>
      <rPr>
        <sz val="6"/>
        <rFont val="Times New Roman"/>
        <family val="18"/>
      </rPr>
      <t>6/1/1983 U S HWY 183 - EASEMENT</t>
    </r>
  </si>
  <si>
    <r>
      <rPr>
        <sz val="5"/>
        <rFont val="Times New Roman"/>
        <family val="18"/>
      </rPr>
      <t>275   1983   4,082.8</t>
    </r>
  </si>
  <si>
    <r>
      <rPr>
        <sz val="6"/>
        <rFont val="Times New Roman"/>
        <family val="18"/>
      </rPr>
      <t>6/1/1993 U.S.290 WEST   EASEMENT</t>
    </r>
  </si>
  <si>
    <r>
      <rPr>
        <sz val="6"/>
        <rFont val="Times New Roman"/>
        <family val="18"/>
      </rPr>
      <t>8/1/1988 U.S.HWY.183-BURNETT RD./WW R</t>
    </r>
  </si>
  <si>
    <r>
      <rPr>
        <sz val="5"/>
        <rFont val="Times New Roman"/>
        <family val="18"/>
      </rPr>
      <t>2,140   1988   4,528.0</t>
    </r>
  </si>
  <si>
    <r>
      <rPr>
        <sz val="6"/>
        <rFont val="Times New Roman"/>
        <family val="18"/>
      </rPr>
      <t>2/1/1990 US 183 WASTEWATER EASEMENT A</t>
    </r>
  </si>
  <si>
    <r>
      <rPr>
        <sz val="6"/>
        <rFont val="Times New Roman"/>
        <family val="18"/>
      </rPr>
      <t>6/1/1992 US 290 IN OAK HILL-HUDSON</t>
    </r>
  </si>
  <si>
    <r>
      <rPr>
        <sz val="5"/>
        <rFont val="Times New Roman"/>
        <family val="18"/>
      </rPr>
      <t>31,990   1992   4,984.5</t>
    </r>
  </si>
  <si>
    <r>
      <rPr>
        <sz val="6"/>
        <rFont val="Times New Roman"/>
        <family val="18"/>
      </rPr>
      <t>6/1/1992 US 290 IN OAK HILL-REYNOLDS</t>
    </r>
  </si>
  <si>
    <r>
      <rPr>
        <sz val="6"/>
        <rFont val="Times New Roman"/>
        <family val="18"/>
      </rPr>
      <t>7/1/1992 US 290 WEST   WW EASEMENT</t>
    </r>
  </si>
  <si>
    <r>
      <rPr>
        <sz val="5"/>
        <rFont val="Times New Roman"/>
        <family val="18"/>
      </rPr>
      <t>13,726   1992   4,984.5</t>
    </r>
  </si>
  <si>
    <r>
      <rPr>
        <sz val="6"/>
        <rFont val="Times New Roman"/>
        <family val="18"/>
      </rPr>
      <t>7/1/1990 US HWY 290W BARTON VIEW WW P</t>
    </r>
  </si>
  <si>
    <r>
      <rPr>
        <sz val="5"/>
        <rFont val="Times New Roman"/>
        <family val="18"/>
      </rPr>
      <t>4,070   1990   4,731.3</t>
    </r>
  </si>
  <si>
    <r>
      <rPr>
        <sz val="6"/>
        <rFont val="Times New Roman"/>
        <family val="18"/>
      </rPr>
      <t>201010000035749   9/30/2006 US71/CATALINE TO RIVERSIDE</t>
    </r>
  </si>
  <si>
    <r>
      <rPr>
        <sz val="5"/>
        <rFont val="Times New Roman"/>
        <family val="18"/>
      </rPr>
      <t>610,720   2006   7,751.2</t>
    </r>
  </si>
  <si>
    <r>
      <rPr>
        <sz val="6"/>
        <rFont val="Times New Roman"/>
        <family val="18"/>
      </rPr>
      <t>198600000213250   10/1/1986 W BOULDIN CRK INTER-W ANNIE/</t>
    </r>
  </si>
  <si>
    <r>
      <rPr>
        <sz val="6"/>
        <rFont val="Times New Roman"/>
        <family val="18"/>
      </rPr>
      <t>198600000202550     7/1/1986 W BOULDIN CRK RELIEF MAIN -</t>
    </r>
  </si>
  <si>
    <r>
      <rPr>
        <sz val="5"/>
        <rFont val="Times New Roman"/>
        <family val="18"/>
      </rPr>
      <t>4,109   1986   4,305.0</t>
    </r>
  </si>
  <si>
    <r>
      <rPr>
        <sz val="6"/>
        <rFont val="Times New Roman"/>
        <family val="18"/>
      </rPr>
      <t>198600000205940     6/1/1986 W BOULDIN CRK RELIEF MAIN AC</t>
    </r>
  </si>
  <si>
    <r>
      <rPr>
        <sz val="5"/>
        <rFont val="Times New Roman"/>
        <family val="18"/>
      </rPr>
      <t>7,038   1986   4,305.0</t>
    </r>
  </si>
  <si>
    <r>
      <rPr>
        <sz val="6"/>
        <rFont val="Times New Roman"/>
        <family val="18"/>
      </rPr>
      <t>198700000211170   10/1/1987 W BOULDIN CRK RELIEF MAIN AC</t>
    </r>
  </si>
  <si>
    <r>
      <rPr>
        <sz val="5"/>
        <rFont val="Times New Roman"/>
        <family val="18"/>
      </rPr>
      <t>1,203   1987   4,420.0</t>
    </r>
  </si>
  <si>
    <r>
      <rPr>
        <sz val="6"/>
        <rFont val="Times New Roman"/>
        <family val="18"/>
      </rPr>
      <t>198600000207140     8/1/1986 W BOULDIN CRK RELIEF MAIN AP</t>
    </r>
  </si>
  <si>
    <r>
      <rPr>
        <sz val="5"/>
        <rFont val="Times New Roman"/>
        <family val="18"/>
      </rPr>
      <t>950   1986   4,305.0</t>
    </r>
  </si>
  <si>
    <r>
      <rPr>
        <sz val="6"/>
        <rFont val="Times New Roman"/>
        <family val="18"/>
      </rPr>
      <t>198600000213170     8/1/1986 W BOULDIN CRK RELIEF MAIN-AP</t>
    </r>
  </si>
  <si>
    <r>
      <rPr>
        <sz val="6"/>
        <rFont val="Times New Roman"/>
        <family val="18"/>
      </rPr>
      <t>198600000213180     8/1/1986 W BOULDIN CRK RELIEF MAIN-AP</t>
    </r>
  </si>
  <si>
    <r>
      <rPr>
        <sz val="6"/>
        <rFont val="Times New Roman"/>
        <family val="18"/>
      </rPr>
      <t>198600000205950     9/1/1986 W BOULDIN CRK RELIEF MN ACQS</t>
    </r>
  </si>
  <si>
    <r>
      <rPr>
        <sz val="5"/>
        <rFont val="Times New Roman"/>
        <family val="18"/>
      </rPr>
      <t>1,550   1986   4,305.0</t>
    </r>
  </si>
  <si>
    <r>
      <rPr>
        <sz val="6"/>
        <rFont val="Times New Roman"/>
        <family val="18"/>
      </rPr>
      <t>198600000205960     8/1/1986 W BOULDIN CRK WW ACQS SERVIC</t>
    </r>
  </si>
  <si>
    <r>
      <rPr>
        <sz val="5"/>
        <rFont val="Times New Roman"/>
        <family val="18"/>
      </rPr>
      <t>2,575   1986   4,305.0</t>
    </r>
  </si>
  <si>
    <r>
      <rPr>
        <sz val="6"/>
        <rFont val="Times New Roman"/>
        <family val="18"/>
      </rPr>
      <t>198600000213270   10/1/1986 W BOULDIN INT W MILTON ST 13</t>
    </r>
  </si>
  <si>
    <r>
      <rPr>
        <sz val="5"/>
        <rFont val="Times New Roman"/>
        <family val="18"/>
      </rPr>
      <t>500   1986   4,305.0</t>
    </r>
  </si>
  <si>
    <r>
      <rPr>
        <sz val="6"/>
        <rFont val="Times New Roman"/>
        <family val="18"/>
      </rPr>
      <t>199000000204780     4/1/1990 W. SIDE COOPER LN. N. OF W.</t>
    </r>
  </si>
  <si>
    <r>
      <rPr>
        <sz val="5"/>
        <rFont val="Times New Roman"/>
        <family val="18"/>
      </rPr>
      <t>3,720   1990   4,731.3</t>
    </r>
  </si>
  <si>
    <r>
      <rPr>
        <sz val="6"/>
        <rFont val="Times New Roman"/>
        <family val="18"/>
      </rPr>
      <t>199000000204770     4/1/1990 W. SIDE COPPER LN N.OF W. DI</t>
    </r>
  </si>
  <si>
    <r>
      <rPr>
        <sz val="5"/>
        <rFont val="Times New Roman"/>
        <family val="18"/>
      </rPr>
      <t>8,368   1990   4,731.3</t>
    </r>
  </si>
  <si>
    <r>
      <rPr>
        <sz val="6"/>
        <rFont val="Times New Roman"/>
        <family val="18"/>
      </rPr>
      <t>198600000213140   10/1/1986 W.BOULDIN CRK INTERCEPTOR 1/</t>
    </r>
  </si>
  <si>
    <r>
      <rPr>
        <sz val="5"/>
        <rFont val="Times New Roman"/>
        <family val="18"/>
      </rPr>
      <t>50   1986   4,305.0</t>
    </r>
  </si>
  <si>
    <r>
      <rPr>
        <sz val="6"/>
        <rFont val="Times New Roman"/>
        <family val="18"/>
      </rPr>
      <t>198600000213220     7/1/1986 W.BOULDIN CRK INTERCEPTOR 59</t>
    </r>
  </si>
  <si>
    <r>
      <rPr>
        <sz val="5"/>
        <rFont val="Times New Roman"/>
        <family val="18"/>
      </rPr>
      <t>7,470   1986   4,305.0</t>
    </r>
  </si>
  <si>
    <r>
      <rPr>
        <sz val="6"/>
        <rFont val="Times New Roman"/>
        <family val="18"/>
      </rPr>
      <t>198600000213240   10/1/1986 W.BOULDIN CRK INTERCEPTOR/ 9</t>
    </r>
  </si>
  <si>
    <r>
      <rPr>
        <sz val="6"/>
        <rFont val="Times New Roman"/>
        <family val="18"/>
      </rPr>
      <t>198600000213320   10/1/1986 W.BOULDIN CRK INTERCEPTOR/10</t>
    </r>
  </si>
  <si>
    <r>
      <rPr>
        <sz val="6"/>
        <rFont val="Times New Roman"/>
        <family val="18"/>
      </rPr>
      <t>198600000213260   10/1/1986 W.BOULDIN CRK INTERCEPTOR/12</t>
    </r>
  </si>
  <si>
    <r>
      <rPr>
        <sz val="6"/>
        <rFont val="Times New Roman"/>
        <family val="18"/>
      </rPr>
      <t>198600000213290   10/1/1986 W.BOULDIN CRK INTERCEPTOR/12</t>
    </r>
  </si>
  <si>
    <r>
      <rPr>
        <sz val="6"/>
        <rFont val="Times New Roman"/>
        <family val="18"/>
      </rPr>
      <t>198600000213310   10/1/1986 W.BOULDIN CRK INTERCEPTOR/7/</t>
    </r>
  </si>
  <si>
    <r>
      <rPr>
        <sz val="6"/>
        <rFont val="Times New Roman"/>
        <family val="18"/>
      </rPr>
      <t>198600000213190   10/1/1986 W.BOULDIN CRK INTERCEPTOR/BO</t>
    </r>
  </si>
  <si>
    <r>
      <rPr>
        <sz val="6"/>
        <rFont val="Times New Roman"/>
        <family val="18"/>
      </rPr>
      <t>198600000213160   10/1/1986 W.BOULDIN CRK INTERCEPTOR/DE</t>
    </r>
  </si>
  <si>
    <r>
      <rPr>
        <sz val="6"/>
        <rFont val="Times New Roman"/>
        <family val="18"/>
      </rPr>
      <t>198600000213210   10/1/1986 W.BOULDIN CRK INTERCEPTOR/DE</t>
    </r>
  </si>
  <si>
    <r>
      <rPr>
        <sz val="6"/>
        <rFont val="Times New Roman"/>
        <family val="18"/>
      </rPr>
      <t>198600000213230   10/1/1986 W.BOULDIN CRK INTERCEPTOR/DE</t>
    </r>
  </si>
  <si>
    <r>
      <rPr>
        <sz val="6"/>
        <rFont val="Times New Roman"/>
        <family val="18"/>
      </rPr>
      <t>198600000213330   10/1/1986 W.BOULDIN CRK INTERCEPTOR/DE</t>
    </r>
  </si>
  <si>
    <r>
      <rPr>
        <sz val="6"/>
        <rFont val="Times New Roman"/>
        <family val="18"/>
      </rPr>
      <t>198600000213150   10/1/1986 W.BOULDIN CRK INTERCEPTOR/GA</t>
    </r>
  </si>
  <si>
    <r>
      <rPr>
        <sz val="6"/>
        <rFont val="Times New Roman"/>
        <family val="18"/>
      </rPr>
      <t>198600000213200   10/1/1986 W.BOULDIN CRK INTERCEPTOR/TR</t>
    </r>
  </si>
  <si>
    <r>
      <rPr>
        <sz val="6"/>
        <rFont val="Times New Roman"/>
        <family val="18"/>
      </rPr>
      <t>198600000213130   10/1/1986 W.BOULDIN CRK INTERCEPTOR-6/</t>
    </r>
  </si>
  <si>
    <r>
      <rPr>
        <sz val="6"/>
        <rFont val="Times New Roman"/>
        <family val="18"/>
      </rPr>
      <t>198600000213120   10/1/1986 W.BOULDIN CRK INTERCEPTOR-TI</t>
    </r>
  </si>
  <si>
    <r>
      <rPr>
        <sz val="6"/>
        <rFont val="Times New Roman"/>
        <family val="18"/>
      </rPr>
      <t>198600000213280     8/1/1986 W.BOULDIN CRK RELIEF MAIN AP</t>
    </r>
  </si>
  <si>
    <r>
      <rPr>
        <sz val="6"/>
        <rFont val="Times New Roman"/>
        <family val="18"/>
      </rPr>
      <t>198600000213300     9/1/1986 W.BOULDIN CRK-SO 7TH ST@JEWE</t>
    </r>
  </si>
  <si>
    <r>
      <rPr>
        <sz val="5"/>
        <rFont val="Times New Roman"/>
        <family val="18"/>
      </rPr>
      <t>1,593   1986   4,305.0</t>
    </r>
  </si>
  <si>
    <r>
      <rPr>
        <sz val="6"/>
        <rFont val="Times New Roman"/>
        <family val="18"/>
      </rPr>
      <t>199000000203320     3/1/1990 W.OF MANCHACA RD.S.OF SLAUGH</t>
    </r>
  </si>
  <si>
    <r>
      <rPr>
        <sz val="5"/>
        <rFont val="Times New Roman"/>
        <family val="18"/>
      </rPr>
      <t>4,180   1990   4,731.3</t>
    </r>
  </si>
  <si>
    <r>
      <rPr>
        <sz val="6"/>
        <rFont val="Times New Roman"/>
        <family val="18"/>
      </rPr>
      <t>198700000206060     6/1/1987 WALNUT CR INTERCEPTOR/LAND A</t>
    </r>
  </si>
  <si>
    <r>
      <rPr>
        <sz val="6"/>
        <rFont val="Times New Roman"/>
        <family val="18"/>
      </rPr>
      <t>199500000205550   11/1/1995 WALNUT CREEK OUTFALL PROJECT</t>
    </r>
  </si>
  <si>
    <r>
      <rPr>
        <sz val="5"/>
        <rFont val="Times New Roman"/>
        <family val="18"/>
      </rPr>
      <t>15,890   1995   5,471.2</t>
    </r>
  </si>
  <si>
    <r>
      <rPr>
        <sz val="6"/>
        <rFont val="Times New Roman"/>
        <family val="18"/>
      </rPr>
      <t>198600000206020   11/1/1986 WALNUT CRK INTERCEPTOR/LAND</t>
    </r>
  </si>
  <si>
    <r>
      <rPr>
        <sz val="6"/>
        <rFont val="Times New Roman"/>
        <family val="18"/>
      </rPr>
      <t>198700000206030     5/1/1987 WALNUT CRK INTERCEPTOR/LAND</t>
    </r>
  </si>
  <si>
    <r>
      <rPr>
        <sz val="6"/>
        <rFont val="Times New Roman"/>
        <family val="18"/>
      </rPr>
      <t>198700000206050     6/1/1987 WALNUT CRK INTERCEPTOR/LAND</t>
    </r>
  </si>
  <si>
    <r>
      <rPr>
        <sz val="6"/>
        <rFont val="Times New Roman"/>
        <family val="18"/>
      </rPr>
      <t>198700000206070     6/1/1987 WALNUT CRK INTERCEPTOR/LAND</t>
    </r>
  </si>
  <si>
    <r>
      <rPr>
        <sz val="6"/>
        <rFont val="Times New Roman"/>
        <family val="18"/>
      </rPr>
      <t>198600000208770     8/1/1986 WALNUT CRK INTERIM PLNT BONU</t>
    </r>
  </si>
  <si>
    <r>
      <rPr>
        <sz val="5"/>
        <rFont val="Times New Roman"/>
        <family val="18"/>
      </rPr>
      <t>9,000   1986   4,305.0</t>
    </r>
  </si>
  <si>
    <r>
      <rPr>
        <sz val="6"/>
        <rFont val="Times New Roman"/>
        <family val="18"/>
      </rPr>
      <t>199400000209000     2/1/1994 WASTEWATER EASEMENT</t>
    </r>
  </si>
  <si>
    <r>
      <rPr>
        <sz val="5"/>
        <rFont val="Times New Roman"/>
        <family val="18"/>
      </rPr>
      <t>500   1994   5,407.6</t>
    </r>
  </si>
  <si>
    <r>
      <rPr>
        <sz val="6"/>
        <rFont val="Times New Roman"/>
        <family val="18"/>
      </rPr>
      <t>199400000210890     9/1/1994 WASTEWATER EASEMENT</t>
    </r>
  </si>
  <si>
    <r>
      <rPr>
        <sz val="5"/>
        <rFont val="Times New Roman"/>
        <family val="18"/>
      </rPr>
      <t>6,173   1994   5,407.6</t>
    </r>
  </si>
  <si>
    <r>
      <rPr>
        <sz val="6"/>
        <rFont val="Times New Roman"/>
        <family val="18"/>
      </rPr>
      <t>199400000208870   10/1/1994 WASTEWATER EASEMENT 0 SPICEW</t>
    </r>
  </si>
  <si>
    <r>
      <rPr>
        <sz val="5"/>
        <rFont val="Times New Roman"/>
        <family val="18"/>
      </rPr>
      <t>3,370   1994   5,407.6</t>
    </r>
  </si>
  <si>
    <r>
      <rPr>
        <sz val="6"/>
        <rFont val="Times New Roman"/>
        <family val="18"/>
      </rPr>
      <t>199400000208950   11/1/1994 WASTEWATER EASEMENT REDBUD T</t>
    </r>
  </si>
  <si>
    <r>
      <rPr>
        <sz val="5"/>
        <rFont val="Times New Roman"/>
        <family val="18"/>
      </rPr>
      <t>4,638   1994   5,407.6</t>
    </r>
  </si>
  <si>
    <r>
      <rPr>
        <sz val="6"/>
        <rFont val="Times New Roman"/>
        <family val="18"/>
      </rPr>
      <t>199400000208950   10/1/2002 WASTEWATER EASEMENT REDBUD T</t>
    </r>
  </si>
  <si>
    <r>
      <rPr>
        <sz val="5"/>
        <rFont val="Times New Roman"/>
        <family val="18"/>
      </rPr>
      <t>10,812   2002   6,537.9</t>
    </r>
  </si>
  <si>
    <r>
      <rPr>
        <sz val="6"/>
        <rFont val="Times New Roman"/>
        <family val="18"/>
      </rPr>
      <t>199200000209680     7/1/1992 WASTEWATER EASEMENT,</t>
    </r>
  </si>
  <si>
    <r>
      <rPr>
        <sz val="6"/>
        <rFont val="Times New Roman"/>
        <family val="18"/>
      </rPr>
      <t>199000000209230     2/1/1990 WATER PARK ROAD ESMNT PURCHA</t>
    </r>
  </si>
  <si>
    <r>
      <rPr>
        <sz val="5"/>
        <rFont val="Times New Roman"/>
        <family val="18"/>
      </rPr>
      <t>10   1990   4,731.3</t>
    </r>
  </si>
  <si>
    <r>
      <rPr>
        <sz val="6"/>
        <rFont val="Times New Roman"/>
        <family val="18"/>
      </rPr>
      <t>199000000209310     4/1/1990 WATERS PARK RD @BURNET RD. E</t>
    </r>
  </si>
  <si>
    <r>
      <rPr>
        <sz val="5"/>
        <rFont val="Times New Roman"/>
        <family val="18"/>
      </rPr>
      <t>18,410   1990   4,731.3</t>
    </r>
  </si>
  <si>
    <r>
      <rPr>
        <sz val="6"/>
        <rFont val="Times New Roman"/>
        <family val="18"/>
      </rPr>
      <t>199000000209240     2/1/1990 WATERS PARK RD.  EASEMENT PU</t>
    </r>
  </si>
  <si>
    <r>
      <rPr>
        <sz val="5"/>
        <rFont val="Times New Roman"/>
        <family val="18"/>
      </rPr>
      <t>790   1990   4,731.3</t>
    </r>
  </si>
  <si>
    <r>
      <rPr>
        <sz val="6"/>
        <rFont val="Times New Roman"/>
        <family val="18"/>
      </rPr>
      <t>199000000209250     2/1/1990 WATERS PARK RD. EASMNT PURCH</t>
    </r>
  </si>
  <si>
    <r>
      <rPr>
        <sz val="5"/>
        <rFont val="Times New Roman"/>
        <family val="18"/>
      </rPr>
      <t>235   1990   4,731.3</t>
    </r>
  </si>
  <si>
    <r>
      <rPr>
        <sz val="6"/>
        <rFont val="Times New Roman"/>
        <family val="18"/>
      </rPr>
      <t>199000000209260     3/1/1990 WATERS PARK RD. ESMNT PURCHA</t>
    </r>
  </si>
  <si>
    <r>
      <rPr>
        <sz val="5"/>
        <rFont val="Times New Roman"/>
        <family val="18"/>
      </rPr>
      <t>1,685   1990   4,731.3</t>
    </r>
  </si>
  <si>
    <r>
      <rPr>
        <sz val="6"/>
        <rFont val="Times New Roman"/>
        <family val="18"/>
      </rPr>
      <t>199000000209270     3/1/1990 WATERS PARK ROAD ESMNT PURCH</t>
    </r>
  </si>
  <si>
    <r>
      <rPr>
        <sz val="5"/>
        <rFont val="Times New Roman"/>
        <family val="18"/>
      </rPr>
      <t>1,790   1990   4,731.3</t>
    </r>
  </si>
  <si>
    <r>
      <rPr>
        <sz val="6"/>
        <rFont val="Times New Roman"/>
        <family val="18"/>
      </rPr>
      <t>199100000204620   12/1/1991 WEAVER LEGAL FEES</t>
    </r>
  </si>
  <si>
    <r>
      <rPr>
        <sz val="5"/>
        <rFont val="Times New Roman"/>
        <family val="18"/>
      </rPr>
      <t>3,342   1991   4,835.2</t>
    </r>
  </si>
  <si>
    <r>
      <rPr>
        <sz val="6"/>
        <rFont val="Times New Roman"/>
        <family val="18"/>
      </rPr>
      <t>199200000204660     4/1/1992 WEAVER LEGAL FEES</t>
    </r>
  </si>
  <si>
    <r>
      <rPr>
        <sz val="5"/>
        <rFont val="Times New Roman"/>
        <family val="18"/>
      </rPr>
      <t>1,245   1992   4,984.5</t>
    </r>
  </si>
  <si>
    <r>
      <rPr>
        <sz val="6"/>
        <rFont val="Times New Roman"/>
        <family val="18"/>
      </rPr>
      <t>199200000204650     4/1/1992 WEAVER TRACT  LEGAL FEES</t>
    </r>
  </si>
  <si>
    <r>
      <rPr>
        <sz val="5"/>
        <rFont val="Times New Roman"/>
        <family val="18"/>
      </rPr>
      <t>645   1992   4,984.5</t>
    </r>
  </si>
  <si>
    <r>
      <rPr>
        <sz val="6"/>
        <rFont val="Times New Roman"/>
        <family val="18"/>
      </rPr>
      <t>199100000204610   11/1/1991 WEAVER/ LEGAL FEES</t>
    </r>
  </si>
  <si>
    <r>
      <rPr>
        <sz val="5"/>
        <rFont val="Times New Roman"/>
        <family val="18"/>
      </rPr>
      <t>563   1991   4,835.2</t>
    </r>
  </si>
  <si>
    <r>
      <rPr>
        <sz val="6"/>
        <rFont val="Times New Roman"/>
        <family val="18"/>
      </rPr>
      <t>198800000205910     6/1/1988 WILLIAMSON CRK INTRC/FILING</t>
    </r>
  </si>
  <si>
    <r>
      <rPr>
        <sz val="5"/>
        <rFont val="Times New Roman"/>
        <family val="18"/>
      </rPr>
      <t>2   1988   4,528.0</t>
    </r>
  </si>
  <si>
    <r>
      <rPr>
        <sz val="6"/>
        <rFont val="Times New Roman"/>
        <family val="18"/>
      </rPr>
      <t>198800000211130     3/1/1988 WILLIAMSON CRK INTRC/REIMBUR</t>
    </r>
  </si>
  <si>
    <r>
      <rPr>
        <sz val="5"/>
        <rFont val="Times New Roman"/>
        <family val="18"/>
      </rPr>
      <t>68   1988   4,528.0</t>
    </r>
  </si>
  <si>
    <r>
      <rPr>
        <sz val="6"/>
        <rFont val="Times New Roman"/>
        <family val="18"/>
      </rPr>
      <t>198600000213350     9/1/1986 WILLIAMSON CRK-5200WASSON RD</t>
    </r>
  </si>
  <si>
    <r>
      <rPr>
        <sz val="6"/>
        <rFont val="Times New Roman"/>
        <family val="18"/>
      </rPr>
      <t>199300000211050     3/1/1993 WINFLO @ W. 9TH    WW EASEME</t>
    </r>
  </si>
  <si>
    <r>
      <rPr>
        <sz val="5"/>
        <rFont val="Times New Roman"/>
        <family val="18"/>
      </rPr>
      <t>2,886   1993   5,210.4</t>
    </r>
  </si>
  <si>
    <r>
      <rPr>
        <sz val="6"/>
        <rFont val="Times New Roman"/>
        <family val="18"/>
      </rPr>
      <t>199000000209810     8/1/1990 YAGER LANE, WW ESMNT</t>
    </r>
  </si>
  <si>
    <r>
      <rPr>
        <sz val="5"/>
        <rFont val="Times New Roman"/>
        <family val="18"/>
      </rPr>
      <t>2,825   1990   4,731.3</t>
    </r>
  </si>
  <si>
    <r>
      <rPr>
        <sz val="6"/>
        <rFont val="Times New Roman"/>
        <family val="18"/>
      </rPr>
      <t>198500000202610     5/1/1985 ZILKER HILLTOP ADD 6000 SQ F</t>
    </r>
  </si>
  <si>
    <r>
      <rPr>
        <sz val="6"/>
        <rFont val="Times New Roman"/>
        <family val="18"/>
      </rPr>
      <t>198000000208810     4/1/1980 EASEMENTS 808 WALNUT CREEK D</t>
    </r>
  </si>
  <si>
    <r>
      <rPr>
        <sz val="6"/>
        <rFont val="Times New Roman"/>
        <family val="18"/>
      </rPr>
      <t xml:space="preserve">0.00  </t>
    </r>
    <r>
      <rPr>
        <sz val="5"/>
        <rFont val="Times New Roman"/>
        <family val="18"/>
      </rPr>
      <t>Land &amp; Easements - CC</t>
    </r>
  </si>
  <si>
    <r>
      <rPr>
        <sz val="5"/>
        <rFont val="Times New Roman"/>
        <family val="18"/>
      </rPr>
      <t>2,880   1980   3,376.0</t>
    </r>
  </si>
  <si>
    <r>
      <rPr>
        <sz val="6"/>
        <rFont val="Times New Roman"/>
        <family val="18"/>
      </rPr>
      <t>198000000208820     3/1/1980 LAND      8509 MANCHACA ROAD</t>
    </r>
  </si>
  <si>
    <r>
      <rPr>
        <sz val="5"/>
        <rFont val="Times New Roman"/>
        <family val="18"/>
      </rPr>
      <t>11,872   1980   3,376.0</t>
    </r>
  </si>
  <si>
    <r>
      <rPr>
        <sz val="6"/>
        <rFont val="Times New Roman"/>
        <family val="18"/>
      </rPr>
      <t>199900000208840   9/30/1999 NORTHWEST TRAVIS COUNTY MUD</t>
    </r>
  </si>
  <si>
    <r>
      <rPr>
        <sz val="5"/>
        <rFont val="Times New Roman"/>
        <family val="18"/>
      </rPr>
      <t>66,036   1999   6,058.6</t>
    </r>
  </si>
  <si>
    <r>
      <rPr>
        <sz val="6"/>
        <rFont val="Times New Roman"/>
        <family val="18"/>
      </rPr>
      <t>198300000206610     5/1/1983 ONION CRK WWTP  LAND ACQ</t>
    </r>
  </si>
  <si>
    <r>
      <rPr>
        <sz val="5"/>
        <rFont val="Times New Roman"/>
        <family val="18"/>
      </rPr>
      <t>5,000   1983   4,082.8</t>
    </r>
  </si>
  <si>
    <r>
      <rPr>
        <sz val="6"/>
        <rFont val="Times New Roman"/>
        <family val="18"/>
      </rPr>
      <t>198300000206620     5/1/1983 ONION CRK WWTP  LAND ACQ</t>
    </r>
  </si>
  <si>
    <r>
      <rPr>
        <sz val="6"/>
        <rFont val="Times New Roman"/>
        <family val="18"/>
      </rPr>
      <t>4/1/1983 ONION CRK WWTP  LAND ACQ</t>
    </r>
  </si>
  <si>
    <r>
      <rPr>
        <sz val="5"/>
        <rFont val="Times New Roman"/>
        <family val="18"/>
      </rPr>
      <t>2,206   1983   4,082.8</t>
    </r>
  </si>
  <si>
    <r>
      <rPr>
        <sz val="6"/>
        <rFont val="Times New Roman"/>
        <family val="18"/>
      </rPr>
      <t>11/1/1981 ONION CRK WWTP/ LAND ACQ</t>
    </r>
  </si>
  <si>
    <r>
      <rPr>
        <sz val="5"/>
        <rFont val="Times New Roman"/>
        <family val="18"/>
      </rPr>
      <t>346,665   1981   3,558.0</t>
    </r>
  </si>
  <si>
    <r>
      <rPr>
        <sz val="6"/>
        <rFont val="Times New Roman"/>
        <family val="18"/>
      </rPr>
      <t>6/1/1983 ONION CRK WWTP/LAND ACQ</t>
    </r>
  </si>
  <si>
    <r>
      <rPr>
        <sz val="5"/>
        <rFont val="Times New Roman"/>
        <family val="18"/>
      </rPr>
      <t>3,900   1983   4,082.8</t>
    </r>
  </si>
  <si>
    <r>
      <rPr>
        <sz val="5"/>
        <rFont val="Times New Roman"/>
        <family val="18"/>
      </rPr>
      <t>3,192   1983   4,082.8</t>
    </r>
  </si>
  <si>
    <r>
      <rPr>
        <sz val="5"/>
        <rFont val="Times New Roman"/>
        <family val="18"/>
      </rPr>
      <t>4,258   1983   4,082.8</t>
    </r>
  </si>
  <si>
    <r>
      <rPr>
        <sz val="6"/>
        <rFont val="Times New Roman"/>
        <family val="18"/>
      </rPr>
      <t>10/1/1992 SOUTHLAND OAKS MUD WW - EASE</t>
    </r>
  </si>
  <si>
    <r>
      <rPr>
        <sz val="5"/>
        <rFont val="Times New Roman"/>
        <family val="18"/>
      </rPr>
      <t>763,874   1992   4,984.5</t>
    </r>
  </si>
  <si>
    <r>
      <rPr>
        <sz val="6"/>
        <rFont val="Times New Roman"/>
        <family val="18"/>
      </rPr>
      <t>1/1/1990 SUNSET VALLEY</t>
    </r>
  </si>
  <si>
    <r>
      <rPr>
        <sz val="6"/>
        <rFont val="Times New Roman"/>
        <family val="18"/>
      </rPr>
      <t>9/1/1990 SUNSET VALLEY  WASTEWATER IN</t>
    </r>
  </si>
  <si>
    <r>
      <rPr>
        <sz val="5"/>
        <rFont val="Times New Roman"/>
        <family val="18"/>
      </rPr>
      <t>2,346   1990   4,731.3</t>
    </r>
  </si>
  <si>
    <r>
      <rPr>
        <sz val="6"/>
        <rFont val="Times New Roman"/>
        <family val="18"/>
      </rPr>
      <t>5/1/1990 SUNSET VALLEY WW</t>
    </r>
  </si>
  <si>
    <r>
      <rPr>
        <sz val="6"/>
        <rFont val="Times New Roman"/>
        <family val="18"/>
      </rPr>
      <t>3/1/1990 SUNSET VALLEY WW EASEMENTS</t>
    </r>
  </si>
  <si>
    <r>
      <rPr>
        <sz val="6"/>
        <rFont val="Times New Roman"/>
        <family val="18"/>
      </rPr>
      <t>3/1/1990 SUNSET VALLEY-WW EASEMENT</t>
    </r>
  </si>
  <si>
    <r>
      <rPr>
        <sz val="5"/>
        <rFont val="Times New Roman"/>
        <family val="18"/>
      </rPr>
      <t>1,000   1990   4,731.3</t>
    </r>
  </si>
  <si>
    <r>
      <rPr>
        <sz val="6"/>
        <rFont val="Times New Roman"/>
        <family val="18"/>
      </rPr>
      <t>10/1/1992 VILLAGE @ WESTERN OAKS - EAS</t>
    </r>
  </si>
  <si>
    <r>
      <rPr>
        <sz val="5"/>
        <rFont val="Times New Roman"/>
        <family val="18"/>
      </rPr>
      <t>89,941   1992   4,984.5</t>
    </r>
  </si>
  <si>
    <r>
      <rPr>
        <u/>
        <sz val="10"/>
        <rFont val="Times New Roman"/>
        <family val="18"/>
      </rPr>
      <t>Co Asset No</t>
    </r>
  </si>
  <si>
    <r>
      <rPr>
        <u/>
        <sz val="10"/>
        <rFont val="Times New Roman"/>
        <family val="18"/>
      </rPr>
      <t>Acq Date</t>
    </r>
  </si>
  <si>
    <r>
      <rPr>
        <u/>
        <sz val="10"/>
        <rFont val="Times New Roman"/>
        <family val="18"/>
      </rPr>
      <t>Description</t>
    </r>
  </si>
  <si>
    <r>
      <rPr>
        <u/>
        <sz val="10"/>
        <rFont val="Times New Roman"/>
        <family val="18"/>
      </rPr>
      <t>Acq Value</t>
    </r>
  </si>
  <si>
    <r>
      <rPr>
        <u/>
        <sz val="10"/>
        <rFont val="Times New Roman"/>
        <family val="18"/>
      </rPr>
      <t>Accum Deprec</t>
    </r>
  </si>
  <si>
    <r>
      <rPr>
        <u/>
        <sz val="10"/>
        <rFont val="Times New Roman"/>
        <family val="18"/>
      </rPr>
      <t>YTD Deprec</t>
    </r>
  </si>
  <si>
    <r>
      <rPr>
        <u/>
        <sz val="10"/>
        <rFont val="Times New Roman"/>
        <family val="18"/>
      </rPr>
      <t>Code</t>
    </r>
  </si>
  <si>
    <r>
      <rPr>
        <u/>
        <sz val="10"/>
        <rFont val="Times New Roman"/>
        <family val="18"/>
      </rPr>
      <t>Useful Life</t>
    </r>
  </si>
  <si>
    <r>
      <rPr>
        <u/>
        <sz val="10"/>
        <rFont val="Times New Roman"/>
        <family val="18"/>
      </rPr>
      <t>Standard Acq Date</t>
    </r>
  </si>
  <si>
    <r>
      <rPr>
        <u/>
        <sz val="10"/>
        <rFont val="Times New Roman"/>
        <family val="18"/>
      </rPr>
      <t>Acq Year</t>
    </r>
  </si>
  <si>
    <r>
      <rPr>
        <u/>
        <sz val="10"/>
        <rFont val="Times New Roman"/>
        <family val="18"/>
      </rPr>
      <t>Annual Depr</t>
    </r>
  </si>
  <si>
    <r>
      <rPr>
        <u/>
        <sz val="10"/>
        <rFont val="Times New Roman"/>
        <family val="18"/>
      </rPr>
      <t>Code Desc</t>
    </r>
  </si>
  <si>
    <r>
      <rPr>
        <u/>
        <sz val="10"/>
        <rFont val="Times New Roman"/>
        <family val="18"/>
      </rPr>
      <t>Book Value</t>
    </r>
  </si>
  <si>
    <r>
      <rPr>
        <u/>
        <sz val="10"/>
        <rFont val="Times New Roman"/>
        <family val="18"/>
      </rPr>
      <t>Year</t>
    </r>
  </si>
  <si>
    <r>
      <rPr>
        <u/>
        <sz val="10"/>
        <rFont val="Times New Roman"/>
        <family val="18"/>
      </rPr>
      <t>CCI</t>
    </r>
  </si>
  <si>
    <r>
      <rPr>
        <u/>
        <sz val="10"/>
        <rFont val="Times New Roman"/>
        <family val="18"/>
      </rPr>
      <t>RCNLD</t>
    </r>
  </si>
  <si>
    <t>CLARIFIERS WALNUT CK EXPANSI</t>
  </si>
  <si>
    <t>GV A PLT - PIPE GALLERY</t>
  </si>
  <si>
    <t>GV C PLT - PIPE GALLERY</t>
  </si>
  <si>
    <t>GV C PLT - SCUM CONTROL</t>
  </si>
  <si>
    <t>GV CLARIFIERS - A-2, A-3</t>
  </si>
  <si>
    <t>GV D PLT - SKIMMING EQPT</t>
  </si>
  <si>
    <t>GV D PLT - SKIMMING TANK</t>
  </si>
  <si>
    <t>GV-HB COST OVERAGE - REPAIR</t>
  </si>
  <si>
    <t>GV-HB COST OVERAGE - SKIM AR</t>
  </si>
  <si>
    <t>HB CLAIRIFIER - MANHOLES</t>
  </si>
  <si>
    <t>HB CLAIRIFIER - PIPE GALLERY</t>
  </si>
  <si>
    <t>HB CLAIRIFIER - PUMPS</t>
  </si>
  <si>
    <t>HB CLARIFIER - CLARIFIER</t>
  </si>
  <si>
    <t>OC FL EQ SYS - CLAIRIFIER</t>
  </si>
  <si>
    <t>OC PRIM CLARIFIER - STRU</t>
  </si>
  <si>
    <t>OC PRIM CLARIFIERS</t>
  </si>
  <si>
    <t>PRIMARY CLARIFIER EQUIPMENT</t>
  </si>
  <si>
    <t>SAR PRIM CLAIR - ELEC</t>
  </si>
  <si>
    <t>SAR PRIM CLAIR - PIPE GAL</t>
  </si>
  <si>
    <t>SAR PRIM CLAIR - STRUCTUR</t>
  </si>
  <si>
    <t>SAR PRIM CLAIR-STRUCTURE</t>
  </si>
  <si>
    <t>SAR PRIM TREAT - ENGNRING</t>
  </si>
  <si>
    <t>SAR PRIM TREAT - STRUCTUR</t>
  </si>
  <si>
    <t>SAR PUMP-SCREW PUMP REPL</t>
  </si>
  <si>
    <t>WAL CK-CLARIFIERS</t>
  </si>
  <si>
    <t>WAL CK-SCUM BAFFLES</t>
  </si>
  <si>
    <t>WALNUT CRK WWTP-CLARIFIERS-H</t>
  </si>
  <si>
    <t>2000 SERIES SLUDGE PUMP</t>
  </si>
  <si>
    <t>GV D PLT - SLUDGE PU BLD</t>
  </si>
  <si>
    <t>GV D PLT - SLUDGE PU PIT</t>
  </si>
  <si>
    <t>OC SLUDGE PUMP - BLDING</t>
  </si>
  <si>
    <t>OC UTIL PUMP - HYDRO TANK</t>
  </si>
  <si>
    <t>SAR PRIM TREAT - CONVEYOR</t>
  </si>
  <si>
    <t>SAR PRIM TREAT - CRANE</t>
  </si>
  <si>
    <t>SAR PRIM TREAT - PIPE GAL</t>
  </si>
  <si>
    <t>SAR PRIM TREAT - PUMPS</t>
  </si>
  <si>
    <t>SAR PRIM TREAT - VALVES</t>
  </si>
  <si>
    <t>SAR SECONDARY SLUDGE PUMP</t>
  </si>
  <si>
    <t>SLUDGE PUMP 6 IN</t>
  </si>
  <si>
    <t>SLUDGE PUMP, 4", TRAILER MOU</t>
  </si>
  <si>
    <t>SUBMERSIBLE SLUDGE PUMP</t>
  </si>
  <si>
    <t>WW SLUDGE PUMP 6"</t>
  </si>
  <si>
    <t>WW TRMT PLT EQUIP-PRIME BASI</t>
  </si>
  <si>
    <t>GV NITR-PLT PS-PIPE GALLERY</t>
  </si>
  <si>
    <t>GV NITR-PLT PS-PUMPING EQUIP</t>
  </si>
  <si>
    <t>AERATION BASIN 1 SARWWTP EXP</t>
  </si>
  <si>
    <t>AERATION BASIN 2 SARWWTP EXP</t>
  </si>
  <si>
    <t>AERATION BASIN L WALNUT CK I</t>
  </si>
  <si>
    <t>AERATION BASIN WALNUT CK EXP</t>
  </si>
  <si>
    <t>AREATION BASIN TRAN A-IN</t>
  </si>
  <si>
    <t>AREATION BASIN TRAN B-INST</t>
  </si>
  <si>
    <t>BGSTRM WWTP DEC-AERTN BL</t>
  </si>
  <si>
    <t>GV A PLT - BLOWER BLD REM</t>
  </si>
  <si>
    <t>GV B PLT - BLOWER BLD REM</t>
  </si>
  <si>
    <t>GV C PLT - BLOWER BLD REM</t>
  </si>
  <si>
    <t>GV D PLT - BLWR BLD REMOD</t>
  </si>
  <si>
    <t>GV IMP - FL EQ BASIN AERATIO</t>
  </si>
  <si>
    <t>GV NITR-IMPR TO GROUNDS</t>
  </si>
  <si>
    <t>GV-HB COST OVERAGE - BLWR BL</t>
  </si>
  <si>
    <t>GV-HB COST OVERAGE - LAB/ADM</t>
  </si>
  <si>
    <t>GV-HB COST OVERAGE - REPAINT</t>
  </si>
  <si>
    <t>HB SDF - AERATORS</t>
  </si>
  <si>
    <t>OC - SECONDARY TREAT BLD</t>
  </si>
  <si>
    <t>OC AERAT BASIN - ADS</t>
  </si>
  <si>
    <t>OC AERAT BASIN - PIPE GAL</t>
  </si>
  <si>
    <t>OC AERAT BASIN - STRUCTURE</t>
  </si>
  <si>
    <t>OC SECONDARY TREAT - ENGINEE</t>
  </si>
  <si>
    <t>OC SECONDARY TREAT - ON CRAN</t>
  </si>
  <si>
    <t>SAR AERAT BASIN - AERAT</t>
  </si>
  <si>
    <t>SAR AERAT BASIN - PIPE GL</t>
  </si>
  <si>
    <t>SAR AERAT BASIN - STRUCTURE</t>
  </si>
  <si>
    <t>SAR SEC TREAT - STRUCTURE</t>
  </si>
  <si>
    <t>SIDEWALK ADDITION @ AUXILIAR</t>
  </si>
  <si>
    <t>TANK SIDEWALKS FOR AERATION</t>
  </si>
  <si>
    <t>AERATION BLOWERS-INSTRUMENTA</t>
  </si>
  <si>
    <t>AERATION EQPT L. WALNUT CK I</t>
  </si>
  <si>
    <t>AERATION/PRE-AERATIO</t>
  </si>
  <si>
    <t>AIR DIFFUSION EQUIP @ AUXILI</t>
  </si>
  <si>
    <t>BLOWER BUILDING EQUIPMENT</t>
  </si>
  <si>
    <t>BLOWER BUILDING-A</t>
  </si>
  <si>
    <t>BLOWER BUILDING-B</t>
  </si>
  <si>
    <t>BLOWER BUILDING-C</t>
  </si>
  <si>
    <t>GV IMP - FL EQ BASIN STRUCTU</t>
  </si>
  <si>
    <t>WW TRMT PLT EQUIP-GRIT REMOV</t>
  </si>
  <si>
    <t>Prelim Treatment - Degritters/Grit Removal</t>
  </si>
  <si>
    <t>CLEANOUTS ALL TYPES &amp; SIZES</t>
  </si>
  <si>
    <t>MANHOLES REGULAR</t>
  </si>
  <si>
    <t>LIFT STATION-TILLERYGONZALES</t>
  </si>
  <si>
    <t>LIFT STATION</t>
  </si>
  <si>
    <t>LIFT STATION-CATERBURY</t>
  </si>
  <si>
    <t>LIFT STATION-RIVER  ST</t>
  </si>
  <si>
    <t>LIFT STATION-ZILKER PARK</t>
  </si>
  <si>
    <t>LIFT STATION-TAYLOR SLOUGH</t>
  </si>
  <si>
    <t>LIFT STATION-WALLER WATERFRO</t>
  </si>
  <si>
    <t>CLARIFER TANK</t>
  </si>
  <si>
    <t>CLARIFIER TANK</t>
  </si>
  <si>
    <t>CLARIFIER TANK FINAL</t>
  </si>
  <si>
    <t>SKIMMING TANK</t>
  </si>
  <si>
    <t>DIGESTER TANK SECONDARY</t>
  </si>
  <si>
    <t>CHLORINE CONTACT TANK</t>
  </si>
  <si>
    <t>DIGESTER TANK PRIMARY</t>
  </si>
  <si>
    <t>RIVER ST--MOTOR-30HPFAIRBANK</t>
  </si>
  <si>
    <t>RIVER ST--MOTOR-15HPFAIRBANK</t>
  </si>
  <si>
    <t>RIVER ST--MOTOR-7 1/2HP FAIR</t>
  </si>
  <si>
    <t>RIVER ST--MOTOR STARTER &amp; CO</t>
  </si>
  <si>
    <t>RIVER ST--SEWAGE PUMPS VERT</t>
  </si>
  <si>
    <t>RIVER ST--GATE &amp; CHECK CRANE</t>
  </si>
  <si>
    <t>RIVER ST--EQUIPMENT FOUNDATI</t>
  </si>
  <si>
    <t>RIVER ST--PIPE FITTINGS-FLAN</t>
  </si>
  <si>
    <t>RIVER ST--PIPE FITTINGS-REDU</t>
  </si>
  <si>
    <t>RIVER ST--PIPE FITTINGS-TEES</t>
  </si>
  <si>
    <t>RIVER ST--PIPE FITTINGS-ELLS</t>
  </si>
  <si>
    <t>RIVER ST--PIPE LIFT STATION</t>
  </si>
  <si>
    <t>TAYLOR SLOUGH--MOTORS 40HP F</t>
  </si>
  <si>
    <t>TAYLOR SLOUGH--MOTORSTARTER</t>
  </si>
  <si>
    <t>TAYLOR SLOUGH--SEWAGPUMPS</t>
  </si>
  <si>
    <t>TAYLOR SLOUGH--FAN  12 IN WA</t>
  </si>
  <si>
    <t>TAYLOR SLOUGH--VALVES-GATE &amp;</t>
  </si>
  <si>
    <t>TAYLOR SLOUGH--EQUIPFOUNDATI</t>
  </si>
  <si>
    <t>TAYLOR SLOUGH--PIPE FITTINGS</t>
  </si>
  <si>
    <t>TAYLOR SLOUGH--PIPE LIFT STA</t>
  </si>
  <si>
    <t>TILLERY &amp; GONZALES--MOTORS 1</t>
  </si>
  <si>
    <t>TILLERY &amp; GONZALES--MOTOR ST</t>
  </si>
  <si>
    <t>TILLERY &amp; GONZALES--SEWAGE P</t>
  </si>
  <si>
    <t>TILLERY &amp; GONZALES--VALVES-G</t>
  </si>
  <si>
    <t>TILLERY &amp; GONZALES--VALVES-C</t>
  </si>
  <si>
    <t>TILLERY &amp; GONZALES--EQUIPMEN</t>
  </si>
  <si>
    <t>TILLERY &amp; GONZALES--PIPE FIT</t>
  </si>
  <si>
    <t>TILLERY &amp; GONZALES--PIPE-LIF</t>
  </si>
  <si>
    <t>WALSH TRACT--MOTOR  10HP CW</t>
  </si>
  <si>
    <t>WALSH TRACT--MOTOR STARTER &amp;</t>
  </si>
  <si>
    <t>WALSH TRACT--SEWAGE PUMPS HO</t>
  </si>
  <si>
    <t>WALSH TRACT--SEWAGE PUMPS-SU</t>
  </si>
  <si>
    <t>WALSH TRACT--FAN 12IN WALL E</t>
  </si>
  <si>
    <t>WALSH TRACT--VALVES GATE 8 I</t>
  </si>
  <si>
    <t>WALSH TRACT--VALVES CHECK 8</t>
  </si>
  <si>
    <t>WALSH TRACT--EQUIP FOUNDATIO</t>
  </si>
  <si>
    <t>WALSH TRACT--PIPE FITTINGS-V</t>
  </si>
  <si>
    <t>WALSH TRACT--PIPE FITTING-FL</t>
  </si>
  <si>
    <t>WALSH TRACT--PIPE FITTING-TE</t>
  </si>
  <si>
    <t>WALSH TRACT--PIPE FITTING-EL</t>
  </si>
  <si>
    <t>WALSH TRACT--PIPE FITTING-LI</t>
  </si>
  <si>
    <t>HOUSE CONNECTIONS ALL TYPES</t>
  </si>
  <si>
    <t>VENTURI METER CHAMBER EQUIPM</t>
  </si>
  <si>
    <t>MISCELLANEOUS SHOP EQUIPMENT</t>
  </si>
  <si>
    <t>SLUDGE PULVERIZER EQUIPMENT</t>
  </si>
  <si>
    <t>SLUDGE DRYING BEDS</t>
  </si>
  <si>
    <t>SCREEN BUILDING</t>
  </si>
  <si>
    <t>GRIT REMOVAL CHAMBEREQUIPMEN</t>
  </si>
  <si>
    <t>FLUME EQUIPMENT</t>
  </si>
  <si>
    <t>DIGESTER PRIMARY ANDSECONDAR</t>
  </si>
  <si>
    <t>DIVERSON CHAMBER MANHOLE EQU</t>
  </si>
  <si>
    <t>DIGESTER EQUIPMENT</t>
  </si>
  <si>
    <t>FINAL CLARIFIER EQUI</t>
  </si>
  <si>
    <t>BY-PASS MANHOLE EQUIPMENT</t>
  </si>
  <si>
    <t>PIPE GALLERY-PUMP ROOM &amp; EXI</t>
  </si>
  <si>
    <t>BRASS PIPE 1/2 INCH 1 INCH &amp;</t>
  </si>
  <si>
    <t>ELEC WORK MACHINERY</t>
  </si>
  <si>
    <t>INSTALL INTERCOM SYSTEM-JOBB</t>
  </si>
  <si>
    <t>SHOAL CREEK &amp; WEST 1ST--CHIC</t>
  </si>
  <si>
    <t>SHOAL CREEK &amp; WEST 1ST--PUMP</t>
  </si>
  <si>
    <t>WAREHOUSE</t>
  </si>
  <si>
    <t>ROADS-GRAVEL</t>
  </si>
  <si>
    <t>FENCE BARBED WIRE</t>
  </si>
  <si>
    <t>SEW TREAT PLT--SUMP PUMPS FB</t>
  </si>
  <si>
    <t>METERING EQUIPMENT  VALULT</t>
  </si>
  <si>
    <t>NEW BLOWER BUILDING</t>
  </si>
  <si>
    <t>NEW CLARIFIER CONSTRUCTION</t>
  </si>
  <si>
    <t>SLUDGE THICKENING EQUIPMENT</t>
  </si>
  <si>
    <t>AUTO REPAIR SHOP</t>
  </si>
  <si>
    <t>LIFT STATION-SHOAL  CREEK</t>
  </si>
  <si>
    <t>SHOAL CREEK &amp; WEST 1ST--VALV</t>
  </si>
  <si>
    <t>SHOAL CK &amp; WEST 1ST-VALVES 1</t>
  </si>
  <si>
    <t>SHOAL CREEK &amp; WEST 1ST--PIPE</t>
  </si>
  <si>
    <t>SHOAL CREEK &amp; WEST 1ST--12 I</t>
  </si>
  <si>
    <t>VAULT FLOW METER 16 INCH 2 E</t>
  </si>
  <si>
    <t>FENCE-CHAIN LINK</t>
  </si>
  <si>
    <t>SHOAL CREEK &amp; WEST 1ST--FAN</t>
  </si>
  <si>
    <t>SHOAL CREEK &amp; WEST 1ST--ELEC</t>
  </si>
  <si>
    <t>SHOAL CREEK &amp; WEST 1ST--MOTO</t>
  </si>
  <si>
    <t>TUNNELS GALVANIZED 54"</t>
  </si>
  <si>
    <t>ENGINEERING SERVICES</t>
  </si>
  <si>
    <t>LIFT STATION-BEVERLYHILLS SE</t>
  </si>
  <si>
    <t>WATER WELL</t>
  </si>
  <si>
    <t>TUNNELS GALVANIZED 66"</t>
  </si>
  <si>
    <t>STORAGE BUILDING</t>
  </si>
  <si>
    <t>FENCE-CHAIN LINK1602FT</t>
  </si>
  <si>
    <t>CHLORINE BUILDING</t>
  </si>
  <si>
    <t>GRIT REMOVAL CHAMBER</t>
  </si>
  <si>
    <t>TOPOGRAPHIC MAPPING OF SEWER</t>
  </si>
  <si>
    <t>DRILL PRESS 17 IN</t>
  </si>
  <si>
    <t>POWER DRIVE TOLEDO88SER 5806</t>
  </si>
  <si>
    <t>STORAGE BUILDING    GARAGE</t>
  </si>
  <si>
    <t>ROADS GRAVEL</t>
  </si>
  <si>
    <t>FENCE CHAIN LINK</t>
  </si>
  <si>
    <t>CONSTRUCTION BLDG</t>
  </si>
  <si>
    <t>CONTROL HOUSE PUMP  METAL 9X</t>
  </si>
  <si>
    <t>MIXING CHAMBER-CONCRETE 9X9X</t>
  </si>
  <si>
    <t>RAW WATER INTAKE HSECONCRETE</t>
  </si>
  <si>
    <t>LIFT STATION- BOGGY CRK @ TA</t>
  </si>
  <si>
    <t>OVERFLOW BLDG       WO#80029</t>
  </si>
  <si>
    <t>LAKE OXIDATION</t>
  </si>
  <si>
    <t>BOGGY CRK @ JAIN LN LABOR MA</t>
  </si>
  <si>
    <t>PURCH &amp; INSTALL PUMPDISTRIBU</t>
  </si>
  <si>
    <t>LIFT STATION-WALSH  TRACT--W</t>
  </si>
  <si>
    <t>DESIGN &amp; STUDY C P LAVENDER</t>
  </si>
  <si>
    <t>TAYLOR SLOUGH--MAGNETIC FLOW</t>
  </si>
  <si>
    <t>WALSH TRACT--MAGNETIC FLOW M</t>
  </si>
  <si>
    <t>HOIST ELEC W-ACC</t>
  </si>
  <si>
    <t>DISC HARROW LITE TYPE 3 JOIN</t>
  </si>
  <si>
    <t>PUMP SPRINKLER</t>
  </si>
  <si>
    <t>AUTO REPAIR SHOP 40X120FT W/</t>
  </si>
  <si>
    <t>AUTO REPAIR SHOP    PLUMBING</t>
  </si>
  <si>
    <t>AUTO REPAIR SHOP    PAINT</t>
  </si>
  <si>
    <t>AUTO REPAIR SHOP    ELECTRIC</t>
  </si>
  <si>
    <t>AUTO REPAIR SHOP    FOUNDATI</t>
  </si>
  <si>
    <t>AUTO REPAIR SHOP MISC MAT,OH</t>
  </si>
  <si>
    <t>LIFT STATION-BLUFFINGTON ARE</t>
  </si>
  <si>
    <t>ROAD PAVED</t>
  </si>
  <si>
    <t>LANDSCAPE</t>
  </si>
  <si>
    <t>BLUFFINGTON AREA 1  PUMPING</t>
  </si>
  <si>
    <t>BLUFFINGTON AREA 2  PUMPING</t>
  </si>
  <si>
    <t>BLUFFINGTON AREA 3  PUMPING</t>
  </si>
  <si>
    <t>GENERAL EXPANSION OFGOVALLE</t>
  </si>
  <si>
    <t>LIFT STATION-FORT BRANCH</t>
  </si>
  <si>
    <t>LIFT STATION-MONTOPOLIS--WO#</t>
  </si>
  <si>
    <t>LIFT STA-MONTOPOLIS MISC MAT</t>
  </si>
  <si>
    <t>FISH POND-LEVEE-ROADWAYS-LAB</t>
  </si>
  <si>
    <t>OIL HOUSE STORAGE</t>
  </si>
  <si>
    <t>LIFT STATION WET WELL</t>
  </si>
  <si>
    <t>RESIDENCE FRAME      CARETAK</t>
  </si>
  <si>
    <t>RESIDENCE FRAME      RENT PR</t>
  </si>
  <si>
    <t>SCREEN HOUSE</t>
  </si>
  <si>
    <t>PUMP HOUSE</t>
  </si>
  <si>
    <t>PORTABLE CONST BLDG</t>
  </si>
  <si>
    <t>MAINT SHOP-ADDNS &amp; ALTERATIO</t>
  </si>
  <si>
    <t>BOGGY CRK @ JAIN LN BRICK CO</t>
  </si>
  <si>
    <t>BOGGY CRK @ JAIN LN CEMENT--</t>
  </si>
  <si>
    <t>BOGGY CRK @ JAIN LN MISC MAT</t>
  </si>
  <si>
    <t>BOGGY CRK @ JAIN LN LABOR IN</t>
  </si>
  <si>
    <t>FORT BRANCH--PUMP   PIPING W</t>
  </si>
  <si>
    <t>FORT BRANCH--PURCH &amp;INSTALL</t>
  </si>
  <si>
    <t>MONTOPOLIS--PUMP DE LAVAL 40</t>
  </si>
  <si>
    <t>MONTOPOLIS--WIRING  FITTINGS</t>
  </si>
  <si>
    <t>MONTOPOLIS--MISC MATERIAL WO</t>
  </si>
  <si>
    <t>MONTOPOLIS--ENGINEERING WO#8</t>
  </si>
  <si>
    <t>MONTOPOLIS--LABOR INSURANCE</t>
  </si>
  <si>
    <t>TUNNELS GALVANIZED 48"</t>
  </si>
  <si>
    <t>WELDER LINCOLN ELECTC DC-250</t>
  </si>
  <si>
    <t>ODOR CONTROL EQUIPT.FOR HOLD</t>
  </si>
  <si>
    <t>INSTALL CHLORINE FEED MACHIN</t>
  </si>
  <si>
    <t>EXCESS SLUDGE PUMPER</t>
  </si>
  <si>
    <t>PUMPING UNIT 7 1/2 HP ELECTR</t>
  </si>
  <si>
    <t>VAUT-FLOW METER 16IN</t>
  </si>
  <si>
    <t>VAULT-FLOW METER    16IN MAG</t>
  </si>
  <si>
    <t>LIFT STATION-RAINEY STREET</t>
  </si>
  <si>
    <t>LIFT STA MANHOLE RICHLAND ES</t>
  </si>
  <si>
    <t>LABORATORY BUILDING OFFICE &amp;</t>
  </si>
  <si>
    <t>MONTOPOLIS--CHLORINATOR MACH</t>
  </si>
  <si>
    <t>MONTOPOLIS--MISC PARTS &amp; FIT</t>
  </si>
  <si>
    <t>RAINEY ST--1 1/2HP 3PH 60 CY</t>
  </si>
  <si>
    <t>RAINEY ST--MATERIALS&amp; SUPPLI</t>
  </si>
  <si>
    <t>RAINEY ST--INSTALL  WIRING F</t>
  </si>
  <si>
    <t>RAINEY ST--LABOR INSOH &amp; TRA</t>
  </si>
  <si>
    <t>RICHLAND ESTATES SEC1-PUMP M</t>
  </si>
  <si>
    <t>RICHLAND ESTATES SECENG FEES</t>
  </si>
  <si>
    <t>SHOAL CREEK &amp; WEST 1ST--16 I</t>
  </si>
  <si>
    <t>TUNNELS GALVANIZED 27"</t>
  </si>
  <si>
    <t>VIBRATOR PNEUMATIC M25 1X121</t>
  </si>
  <si>
    <t>ALUMINUM PIPING TO FISH POND</t>
  </si>
  <si>
    <t>SLUICE GATE ASSEMBLY</t>
  </si>
  <si>
    <t>CHAIN HOIST ON TRLLYLODESTAR</t>
  </si>
  <si>
    <t>LIFT STA-NORTHWEST  HILLS SE</t>
  </si>
  <si>
    <t>LIFT STATION-LITTLE WALNUT C</t>
  </si>
  <si>
    <t>LITTLE WALNUT CREEK SURVEY W</t>
  </si>
  <si>
    <t>LONG RANGE DEVEL PGM FOR SAN</t>
  </si>
  <si>
    <t>NORTHWEST HILLS SEC7175GPM W</t>
  </si>
  <si>
    <t>NORTHWEST HILLS SEC7MISC MAT</t>
  </si>
  <si>
    <t>VARIOUS LOCATIONS--FLOW METE</t>
  </si>
  <si>
    <t>WALNUT CRK--PIPE &amp; FITTINGS-</t>
  </si>
  <si>
    <t>WALNUT CRK--VALVES-GATE 10IN</t>
  </si>
  <si>
    <t>WALNUT CRK--VALVE-GATE 8 IN</t>
  </si>
  <si>
    <t>WALNUT CRK--VALVES-GATE 1/2I</t>
  </si>
  <si>
    <t>WALNUT CRK--MISC MATLABOR IN</t>
  </si>
  <si>
    <t>YARD LIGHTING       2 POLES</t>
  </si>
  <si>
    <t>REVETMENT PROTECTIONFOR LEVE</t>
  </si>
  <si>
    <t>ENG SVC FOR FUTURE SEWER IN</t>
  </si>
  <si>
    <t>TILLERY &amp; GONZALES 1AIR COMP</t>
  </si>
  <si>
    <t>AERIAL MAPPING PHOTO OF DRY</t>
  </si>
  <si>
    <t>ENG FEE RE-KEALING PROJECT</t>
  </si>
  <si>
    <t>SHOAL CREEK @ WEST 1ST--PUMP</t>
  </si>
  <si>
    <t>GOVALLE TREATMENT   PLANT</t>
  </si>
  <si>
    <t>SHOAL CREEK @ WEST 1ST--INST</t>
  </si>
  <si>
    <t>SHOAL CREEK @ WEST 1ST--FAIR</t>
  </si>
  <si>
    <t>SHOAL CREEK @ WEST 1    DETE</t>
  </si>
  <si>
    <t>SLUDGE EQUIPMENT</t>
  </si>
  <si>
    <t>MODEL C WEMCO PUMP</t>
  </si>
  <si>
    <t>SCUM CONTROL PUMP</t>
  </si>
  <si>
    <t>LIFT STATION WEST BANK LAKE</t>
  </si>
  <si>
    <t>WEBBERVILLE SUC BLDG</t>
  </si>
  <si>
    <t>COUNTRY CLUB GARDENS GROVES</t>
  </si>
  <si>
    <t>LAKE AUSTIN WEST BANK PUMPIN</t>
  </si>
  <si>
    <t>RANGE ELECTRIC FREE STANDING</t>
  </si>
  <si>
    <t>DISHWASHER 2 CYCLE  BUILT IN</t>
  </si>
  <si>
    <t>ADDITIONS TO CANTERBURY STAT</t>
  </si>
  <si>
    <t>MISCELLANEOUS COSTS</t>
  </si>
  <si>
    <t>LIFT STATION STRUCTURE TAYLO</t>
  </si>
  <si>
    <t>LIFT STATION TEXAS  INSTRUME</t>
  </si>
  <si>
    <t>LIFT STATION WET WEL6 #1</t>
  </si>
  <si>
    <t>LIFT STATION STRUCTURE MONTO</t>
  </si>
  <si>
    <t>LIFT STATION        ONION CR</t>
  </si>
  <si>
    <t>CHAIN LINK FENCE @</t>
  </si>
  <si>
    <t>GOVALLE TREATMENT   AUXILLIA</t>
  </si>
  <si>
    <t>CONSTRUCTION OF GOVALLE AUXI</t>
  </si>
  <si>
    <t>AIR LIFT PUMP WELL @GOVALLE</t>
  </si>
  <si>
    <t>ADD ENGINEERING SERVICES @ G</t>
  </si>
  <si>
    <t>HOUSING FOR BIF EXCESS SLUDG</t>
  </si>
  <si>
    <t>MOUNT RETURN ACTIVATED SLUDG</t>
  </si>
  <si>
    <t>WALNUT CREEK PLANT  CONSTRUC</t>
  </si>
  <si>
    <t>WALNUT CREEK PLANT  CONTRACT</t>
  </si>
  <si>
    <t>BERGSTROM A.F.B.    TREATMEN</t>
  </si>
  <si>
    <t>KNUCKLES CROSSING   EQUIPMEN</t>
  </si>
  <si>
    <t>LCRA SERVICE CENTER PUMPING</t>
  </si>
  <si>
    <t>ONION CREEK         FLOWMETE</t>
  </si>
  <si>
    <t>TAYLOR SLOUGH       PUMPS &amp;</t>
  </si>
  <si>
    <t>WEBBERVILLE ROAD</t>
  </si>
  <si>
    <t>PUMP WOMCO 6 INCH</t>
  </si>
  <si>
    <t>BUTTERFLY VALVE 2 EA</t>
  </si>
  <si>
    <t>FLOW METERING EQUIP</t>
  </si>
  <si>
    <t>APPERTENANCES 3 EACH</t>
  </si>
  <si>
    <t>EXPENSE DISTRIBUTIONFOR AUXI</t>
  </si>
  <si>
    <t>EQUIPMENT WASPCP-50</t>
  </si>
  <si>
    <t>PUMP GAS DRIVEN 3 INSNGL ACT</t>
  </si>
  <si>
    <t>MOTOR 15HP REPLACEMENT TYPE</t>
  </si>
  <si>
    <t>SAMPLER SEQUENTIAL  SPEC #WW</t>
  </si>
  <si>
    <t>SAMPLER COMPOSITE   SPEC #WW</t>
  </si>
  <si>
    <t>PRESS-50 TON HYD OPEN-THROAT</t>
  </si>
  <si>
    <t>ENGINEERNGUP WALLER CK INTER</t>
  </si>
  <si>
    <t>WW TRMT   DIFUSSERS&amp;STAINLES</t>
  </si>
  <si>
    <t>WW TRMT   DREDGING MACHINE</t>
  </si>
  <si>
    <t>IMPROVEMTSWALNUT CK SITE RES</t>
  </si>
  <si>
    <t>TWO SPEED HEAVY-DUTYREVERSIB</t>
  </si>
  <si>
    <t>BENCH TYPE PH METER</t>
  </si>
  <si>
    <t>TRACOR LIFT STATION</t>
  </si>
  <si>
    <t>SHILOH SUBDIVISION  PHASE 1</t>
  </si>
  <si>
    <t>GRACEYWOOD SEC 1</t>
  </si>
  <si>
    <t>BARRINGTON OAKS SEC4</t>
  </si>
  <si>
    <t>WOODCLIFF</t>
  </si>
  <si>
    <t>BARTON CREEK LIFT STATION</t>
  </si>
  <si>
    <t>LOST CREEK SEC 2</t>
  </si>
  <si>
    <t>MAINS     PVC 6  &amp; UNDER</t>
  </si>
  <si>
    <t>MAINS     PVC 8  TO 10</t>
  </si>
  <si>
    <t>MAINS     PVC 12  TO 15</t>
  </si>
  <si>
    <t>MAGNETIC FLOW MEASURING DEVI</t>
  </si>
  <si>
    <t>PHASE I             W/O 5591</t>
  </si>
  <si>
    <t>PHASE II            W/O 5591</t>
  </si>
  <si>
    <t>ENGINEERING CHRGS   W/O 5591</t>
  </si>
  <si>
    <t>MISC CHRGS          W/O 5591</t>
  </si>
  <si>
    <t>WW LIFT STATION-SAVAGE LIFT</t>
  </si>
  <si>
    <t>ELECTRIC ARC WELDER</t>
  </si>
  <si>
    <t>ENGINEERNG/WALNUT CREEK INTE</t>
  </si>
  <si>
    <t>ENGINEERNG CROSSTOWN TUNNEL</t>
  </si>
  <si>
    <t>ENGINEERNG BARTON CK INTERCE</t>
  </si>
  <si>
    <t>ENGINEERNG BOGGY CK WW INTER</t>
  </si>
  <si>
    <t>LIFT STATION ALARM SYSTEM</t>
  </si>
  <si>
    <t>MAINS     CLEANOUTS</t>
  </si>
  <si>
    <t>MAINS     PVC 6 &amp; OVER"</t>
  </si>
  <si>
    <t>DIST MAINS PVC 18"</t>
  </si>
  <si>
    <t>MAINS   STEEL CYL &amp; CONCR 24</t>
  </si>
  <si>
    <t>CROSSTOWN WW INTERCEPTOR</t>
  </si>
  <si>
    <t>MAINS     PVC 6&amp; UNDER"</t>
  </si>
  <si>
    <t>MAINS     PVC 12 TO 15""</t>
  </si>
  <si>
    <t>MAINS     MANHOLES REGULAR</t>
  </si>
  <si>
    <t>CORDLESS RECORDING PA METER/</t>
  </si>
  <si>
    <t>HOUSED CHLORINATION UNIT AT</t>
  </si>
  <si>
    <t>EASEMENT  3210 KING STREET</t>
  </si>
  <si>
    <t>BEE CAVES RD &amp; BULIAN LN 1.2</t>
  </si>
  <si>
    <t>EASEMENTS 808 WALNUT CREEK D</t>
  </si>
  <si>
    <t>LAND      8509 MANCHACA ROAD</t>
  </si>
  <si>
    <t>WW TRMT PLANT WALNUT CK STRU</t>
  </si>
  <si>
    <t>WW TRMT PL STRUC-ROLLING STE</t>
  </si>
  <si>
    <t>WW TRMT PL STRUC-OVERHEAD DO</t>
  </si>
  <si>
    <t>WW TRMT PL STRUC-METAL LOCKE</t>
  </si>
  <si>
    <t>REINFORCED CONCRETE WET WALL</t>
  </si>
  <si>
    <t>WET WALL MTD LIFT STATION</t>
  </si>
  <si>
    <t>IMPROVEMTS FENCING&amp;IRRIGATIO</t>
  </si>
  <si>
    <t>BEARING PULLER SET</t>
  </si>
  <si>
    <t>BAND SAW JOHNSON JHW3</t>
  </si>
  <si>
    <t>WW INTERCEPTOR-ENGINEERING</t>
  </si>
  <si>
    <t>LIFT STATION PUMPING EQUIP W</t>
  </si>
  <si>
    <t>WW TRMT PLT EQUIP VENT ASSEM</t>
  </si>
  <si>
    <t>WW TRMT PLT EQUIP SLUDGE DRA</t>
  </si>
  <si>
    <t>WW TRMT PLT EQUIP MIXING CHA</t>
  </si>
  <si>
    <t>WW TRMT PLT EQUIP-VERT DIFFU</t>
  </si>
  <si>
    <t>WW TRMT PLT EQUIP-WASTEWATER</t>
  </si>
  <si>
    <t>WW TRMT PLT EQUIP-AIR LIFT P</t>
  </si>
  <si>
    <t>WW TRMT PLT EQUIP-PROGR CAVI</t>
  </si>
  <si>
    <t>WW TRMT PLT EQUIP-SELFPRIMIN</t>
  </si>
  <si>
    <t>WW TRMT PLT EQUIP-SUMP PUMPS</t>
  </si>
  <si>
    <t>WW TRMT PLT EQUIP-CENTRIFUGA</t>
  </si>
  <si>
    <t>WW TRMT PLT EQUIP-VERTICAL P</t>
  </si>
  <si>
    <t>LABOR               W/O 5500</t>
  </si>
  <si>
    <t>VEHICLE COST        W/O 5500</t>
  </si>
  <si>
    <t>MATERIALS &amp; SUPPLIES W/O 550</t>
  </si>
  <si>
    <t>PACKAGE LIFT STATION</t>
  </si>
  <si>
    <t>LIFT STATION # 1</t>
  </si>
  <si>
    <t>LIFT STATION # 2</t>
  </si>
  <si>
    <t>PUMP STATION</t>
  </si>
  <si>
    <t>MANHOLE DIVERSION</t>
  </si>
  <si>
    <t>MAINS   STELL CYL&amp; CONCR 12"</t>
  </si>
  <si>
    <t>MAINS   STEEL CYL &amp; CONCR 16</t>
  </si>
  <si>
    <t>MAINS     PVC 6 &amp; UNDER"</t>
  </si>
  <si>
    <t>MAINS     PVC 8 TO 10""</t>
  </si>
  <si>
    <t>MAINS     PVC 18 &amp; OVER"</t>
  </si>
  <si>
    <t>WW LIFT STAT EQUIP-BRIDGE CR</t>
  </si>
  <si>
    <t>WW TRMT PLT EQUIP-SCREENING</t>
  </si>
  <si>
    <t>WW TRMT PLT EQUIP-DIFFUSED A</t>
  </si>
  <si>
    <t>WW TRMT PLT EQUIP-COMPRESS A</t>
  </si>
  <si>
    <t>WW TRMT PLT EQUIP-CHLORINATI</t>
  </si>
  <si>
    <t>WW TRMT PLT EQUIP-FOUNTAIN</t>
  </si>
  <si>
    <t>WW TRMT PLT EQUIP-FILTER SUR</t>
  </si>
  <si>
    <t>WW TRMT PLT EQUIP-COOLING WA</t>
  </si>
  <si>
    <t>WW TRMT PLT EQUIP-DISSOLVED</t>
  </si>
  <si>
    <t>WW TRMT PLT EQUIP-FILTER UND</t>
  </si>
  <si>
    <t>WW TRMT PLT EQUIP-INSTRUMENT</t>
  </si>
  <si>
    <t>WW TRMT PLT EQUIP-OPER BRIDG</t>
  </si>
  <si>
    <t>WW TRMT PLT EQUIP-CHLOR BRID</t>
  </si>
  <si>
    <t>WW TRMT PLT EQUIP-PORTABLE A</t>
  </si>
  <si>
    <t>WW TRMT PLT EQUIP-PORT WATER</t>
  </si>
  <si>
    <t>WW TRMT PLT-EQUIP-HOIST &amp; TR</t>
  </si>
  <si>
    <t>WW TRMT PLT EQUIP-ACT CARBON</t>
  </si>
  <si>
    <t>WW TRMT PLT EQUIP-ROLL TY AI</t>
  </si>
  <si>
    <t>WW TRMT PLT MAINTENANCE EQUI</t>
  </si>
  <si>
    <t>MOBILE FLOOR CRANE OTC MDL18</t>
  </si>
  <si>
    <t>SAND BLASTER PORTABLE CLEMCO</t>
  </si>
  <si>
    <t>ENGINEERING-RED RIVER ST</t>
  </si>
  <si>
    <t>MAINS     CLEANOUTS ALL TYPE</t>
  </si>
  <si>
    <t>MAINS     EAST IRON 12 TO 15</t>
  </si>
  <si>
    <t>MAINS     CAST IRON 18 TO 21</t>
  </si>
  <si>
    <t>MAINS     CONCR&amp;VC 24 TO 30"</t>
  </si>
  <si>
    <t>MAINS   STEEL CYL&amp; CONCR 24</t>
  </si>
  <si>
    <t>MANHOLES  SPECIAL</t>
  </si>
  <si>
    <t>MAINS     STEEL CYL &amp; CONCR</t>
  </si>
  <si>
    <t>MAINS     OVERFLOW BOXES</t>
  </si>
  <si>
    <t>MOBILE HOUSING UNIT PALM HAR</t>
  </si>
  <si>
    <t>MAINS     AVC 8 TO 10""</t>
  </si>
  <si>
    <t>MAINS     ASBESTOS CEMENT 21</t>
  </si>
  <si>
    <t>MAINS     CAST IRON 6 &amp; UNDE</t>
  </si>
  <si>
    <t>MAINS     CAST IRON 8 TO 10"</t>
  </si>
  <si>
    <t>MAINS     CAST IRON 12 TO 15</t>
  </si>
  <si>
    <t>MAINS     CONCRETE &amp; VC 18 T</t>
  </si>
  <si>
    <t>MAINS     CONCRETE &amp; VC 24 T</t>
  </si>
  <si>
    <t>MAINS     CONCRETE &amp; VC 48 T</t>
  </si>
  <si>
    <t>MAINS     STEEL CYL&amp;CONCR 24</t>
  </si>
  <si>
    <t>MAINS     STEEL CYL&amp;CONCR 48</t>
  </si>
  <si>
    <t>MAINS     MANHOLES SPECIAL</t>
  </si>
  <si>
    <t>ONION CRK WWTP  LAND ACQ</t>
  </si>
  <si>
    <t>F M 973 APPRAISAL SERVICES:O</t>
  </si>
  <si>
    <t>BURLESON RD</t>
  </si>
  <si>
    <t>BURLESON RD ONION CK WW INTE</t>
  </si>
  <si>
    <t>HWY 71 AT FALLWELL LN APPRAI</t>
  </si>
  <si>
    <t>HWY 71 APPRAISAL SERVICES:ON</t>
  </si>
  <si>
    <t>BURLESON ROAD - EASEMENT</t>
  </si>
  <si>
    <t>BURLESON RD - EASEMENT</t>
  </si>
  <si>
    <t>BURLESON RD (LIFT STAT)</t>
  </si>
  <si>
    <t>BURLESON RD - APPRAISAL</t>
  </si>
  <si>
    <t>BURLESON RD - APPRAISAL COST</t>
  </si>
  <si>
    <t>IMPRMTS   FENCE</t>
  </si>
  <si>
    <t>IMPRMTS   ASPHALT CURVE</t>
  </si>
  <si>
    <t>IMPRMTS   WIDEN ROAD</t>
  </si>
  <si>
    <t>IMPRMTS   CONCRETE VALLEY</t>
  </si>
  <si>
    <t>IMPRMTS   DRIVEWAY</t>
  </si>
  <si>
    <t>WET WELL UPPER WALNUT CREEK</t>
  </si>
  <si>
    <t>LIFT STATION UPPER WALNUT CR</t>
  </si>
  <si>
    <t>FENCE     ONION CK SECT 5B</t>
  </si>
  <si>
    <t>MAINS     ASBESTOS CEMENT 6</t>
  </si>
  <si>
    <t>MAINS     CAST IRON 6  &amp; UND</t>
  </si>
  <si>
    <t>MAINS     CAST IRON 8  TO 10</t>
  </si>
  <si>
    <t>MAINS     CAST IRON 12  TO 1</t>
  </si>
  <si>
    <t>MAINS     CONCRETE &amp; VC 6  &amp;</t>
  </si>
  <si>
    <t>MAINS     CONCRETE &amp; VC 18</t>
  </si>
  <si>
    <t>MAINS     STL CYL &amp; CONCR 24</t>
  </si>
  <si>
    <t>MAINS     STL CYL &amp; CONCR 48</t>
  </si>
  <si>
    <t>MAINS     MANHOLES</t>
  </si>
  <si>
    <t>MAINS     MANHOLES - REGULAR</t>
  </si>
  <si>
    <t>PHEASANT RUN SUBDIVISION</t>
  </si>
  <si>
    <t>MAINS     PVC 6 &amp; UNDER</t>
  </si>
  <si>
    <t>SERVICES  HOUSE CONNECTIONS</t>
  </si>
  <si>
    <t>LAND - OLD MASTER FILE</t>
  </si>
  <si>
    <t>JE OLSON SUBDIV LOT 6A</t>
  </si>
  <si>
    <t>APPRAISAL FEE SO LUND PARK S</t>
  </si>
  <si>
    <t>APPRAISAL FEE SO LUND PAK SE</t>
  </si>
  <si>
    <t>HWY 71</t>
  </si>
  <si>
    <t>84.16 ACRES AT PLATT LANE &amp;</t>
  </si>
  <si>
    <t>BURLESON RD EAST OF 183-3312</t>
  </si>
  <si>
    <t>F M 973</t>
  </si>
  <si>
    <t>10411 DOC HOLLIDAY TRAIL</t>
  </si>
  <si>
    <t>10413 DOC HOLIDAY TRAIL</t>
  </si>
  <si>
    <t>COACHMAN LANE - 2432.27</t>
  </si>
  <si>
    <t>COACHMAN LANE - 2432.28</t>
  </si>
  <si>
    <t>COACHMAN LANE</t>
  </si>
  <si>
    <t>COACHMAN LN - 2432.28</t>
  </si>
  <si>
    <t>COACHMAN LN - 2432.29</t>
  </si>
  <si>
    <t>BURLESON RD - 2432.16</t>
  </si>
  <si>
    <t>BURLESON RD - 2432.14</t>
  </si>
  <si>
    <t>BURLESON ROAD -2432.18</t>
  </si>
  <si>
    <t>BURLESON ROAD - 2432.17</t>
  </si>
  <si>
    <t>F M 973 - 2432.19</t>
  </si>
  <si>
    <t>JOHNSON ROAD -2432.19</t>
  </si>
  <si>
    <t>HORNSBY BEND</t>
  </si>
  <si>
    <t>BUILDING 12X24 ALUM PORT</t>
  </si>
  <si>
    <t>BLDG PORT</t>
  </si>
  <si>
    <t>MAINS PVC 12 TO 15""</t>
  </si>
  <si>
    <t>MAINS ASBESTOS CEMENT 6 &amp; UN</t>
  </si>
  <si>
    <t>MAINS ASBESTOS CEMENT 8 TO 1</t>
  </si>
  <si>
    <t>MAINS ASBESTOS CEMENT 12 TO</t>
  </si>
  <si>
    <t>MAINS CAST IRON 6 &amp; UNDER"</t>
  </si>
  <si>
    <t>MAINS CAST IRON 8 TO 10""</t>
  </si>
  <si>
    <t>MAINS CAST IRON 12 TO 15""</t>
  </si>
  <si>
    <t>MAINS CAST IRON 18 TO 21""</t>
  </si>
  <si>
    <t>MAINS CAST IRON 24 TO 30""</t>
  </si>
  <si>
    <t>MAINS CONCRETE &amp; VC 6 &amp; UNDE</t>
  </si>
  <si>
    <t>MAINS CONCRETE &amp; VC 8 TO 10"</t>
  </si>
  <si>
    <t>MANHOLES SPECIAL</t>
  </si>
  <si>
    <t>MACHINE-PIPE THBEADING</t>
  </si>
  <si>
    <t>PUMP SEWAGE</t>
  </si>
  <si>
    <t>ANGUS VALLEY SEC 4 LOT 5 BLO</t>
  </si>
  <si>
    <t>ANGUS VALLEY 4 LOT 6 BLOCK B</t>
  </si>
  <si>
    <t>1113 ROBERT E LEE ROAD</t>
  </si>
  <si>
    <t>ZILKER HILLTOP ADD 6000 SQ F</t>
  </si>
  <si>
    <t>HWY 290-WALNUT CRK  ACQS SER</t>
  </si>
  <si>
    <t>ACQUISITION SERVICES</t>
  </si>
  <si>
    <t>GOVALLE SLUDGE DISPOSAL/HORN</t>
  </si>
  <si>
    <t>BURLESON RD 331210237 -TITLE</t>
  </si>
  <si>
    <t>HORNSBY BEND WW PLT-FM RD 97</t>
  </si>
  <si>
    <t>HORNSBY BEND WW PLT FM RD 97</t>
  </si>
  <si>
    <t>ACQUISITION SERVICES  EASEME</t>
  </si>
  <si>
    <t>MOCKINGBIRD HILL SEC I 2304</t>
  </si>
  <si>
    <t>HWY 290 EAST RELOC-WALNUT CR</t>
  </si>
  <si>
    <t>COMPRESSOR-100 TON(ON ROOF)</t>
  </si>
  <si>
    <t>ENGINEERING-KNOLL PH III &amp; I</t>
  </si>
  <si>
    <t>MAINS CONCRETE &amp; VC 12 TO 15</t>
  </si>
  <si>
    <t>MAINS CONCRETE &amp; VC 18 TO 21</t>
  </si>
  <si>
    <t>CUTTERS PIPE HEAVY DUTY HYDR</t>
  </si>
  <si>
    <t>VALVE OPERATOR</t>
  </si>
  <si>
    <t>RAMMER COMPACTION</t>
  </si>
  <si>
    <t>CUTTER PIPE WHEELER HD</t>
  </si>
  <si>
    <t>W BOULDIN CRK RELIEF MAIN -</t>
  </si>
  <si>
    <t>BOULDIN CRK RELIEF MAIN ACQS</t>
  </si>
  <si>
    <t>W BOULDIN CRK RELIEF MAIN AC</t>
  </si>
  <si>
    <t>W BOULDIN CRK RELIEF MN ACQS</t>
  </si>
  <si>
    <t>W BOULDIN CRK WW ACQS SERVIC</t>
  </si>
  <si>
    <t>WALNUT CRK INTERCEPTOR/LAND</t>
  </si>
  <si>
    <t>HWY 290-WALNUT CRK ACQS SERV</t>
  </si>
  <si>
    <t>HWY 290 E RELOCATIONS ACQS S</t>
  </si>
  <si>
    <t>GOVALLE SY ST SERV AREA I/D</t>
  </si>
  <si>
    <t>GOVALLE SY ST SANTIAGO D/VAL</t>
  </si>
  <si>
    <t>GOVALLE SY ST 4800 SQ FT DEL</t>
  </si>
  <si>
    <t>GOVALLE SY ST-SANTIAGO DL VA</t>
  </si>
  <si>
    <t>W BOULDIN CRK RELIEF MAIN AP</t>
  </si>
  <si>
    <t>WALNUT CRK INTERIM PLNT BONU</t>
  </si>
  <si>
    <t>GOVALLE SYST-KEMP &amp; CLOVIS S</t>
  </si>
  <si>
    <t>GOVALLE SYST SW CLOVIS ST</t>
  </si>
  <si>
    <t>GOVALLE SYSTEM-SW OF HWY 183</t>
  </si>
  <si>
    <t>GOVALLE SYST-RIVER VALLEY ES</t>
  </si>
  <si>
    <t>GOVALLE SYST HWY 183 &amp; VALDE</t>
  </si>
  <si>
    <t>GOVALLE SY ST W MONTOPOLIS</t>
  </si>
  <si>
    <t>GOVALLE SY ST-RIVER VALLEY E</t>
  </si>
  <si>
    <t>GOVALLE SY ST/E KEMP ST/CLOV</t>
  </si>
  <si>
    <t>HWY 290 RELOC-TITLE POLICY</t>
  </si>
  <si>
    <t>BOGGY CRK INTERCEPTOR BLUFF</t>
  </si>
  <si>
    <t>BOGGY CRK INTERCEPTOR-BLUFF</t>
  </si>
  <si>
    <t>BOGGY CRK-7516 BLUFF SPRGS R</t>
  </si>
  <si>
    <t>W.BOULDIN CRK INTERCEPTOR-TI</t>
  </si>
  <si>
    <t>W.BOULDIN CRK INTERCEPTOR-6/</t>
  </si>
  <si>
    <t>W.BOULDIN CRK INTERCEPTOR 1/</t>
  </si>
  <si>
    <t>W.BOULDIN CRK INTERCEPTOR/GA</t>
  </si>
  <si>
    <t>W.BOULDIN CRK INTERCEPTOR/DE</t>
  </si>
  <si>
    <t>W BOULDIN CRK RELIEF MAIN-AP</t>
  </si>
  <si>
    <t>W.BOULDIN CRK INTERCEPTOR/BO</t>
  </si>
  <si>
    <t>W.BOULDIN CRK INTERCEPTOR/TR</t>
  </si>
  <si>
    <t>W.BOULDIN CRK INTERCEPTOR 59</t>
  </si>
  <si>
    <t>W.BOULDIN CRK INTERCEPTOR/ 9</t>
  </si>
  <si>
    <t>W BOULDIN CRK INTER-W ANNIE/</t>
  </si>
  <si>
    <t>W.BOULDIN CRK INTERCEPTOR/12</t>
  </si>
  <si>
    <t>W BOULDIN INT W MILTON ST 13</t>
  </si>
  <si>
    <t>W.BOULDIN CRK RELIEF MAIN AP</t>
  </si>
  <si>
    <t>W.BOULDIN CRK-SO 7TH ST@JEWE</t>
  </si>
  <si>
    <t>W.BOULDIN CRK INTERCEPTOR/7/</t>
  </si>
  <si>
    <t>W.BOULDIN CRK INTERCEPTOR/10</t>
  </si>
  <si>
    <t>WILLIAMSON CRK-5200WASSON RD</t>
  </si>
  <si>
    <t>TRACTOR LOADER BACKHOE</t>
  </si>
  <si>
    <t>TRACTOR LCG MASSEY 20D</t>
  </si>
  <si>
    <t>MOWER FLAIL 6-7 FT</t>
  </si>
  <si>
    <t>TRAILER UTILITY</t>
  </si>
  <si>
    <t>WELDER FIELD MILLER BIG 20</t>
  </si>
  <si>
    <t>TRAILER FIELD WELDER MILLER</t>
  </si>
  <si>
    <t>MAINS  PVC 6 &amp; UNDER"</t>
  </si>
  <si>
    <t>MAINS     MANHOLES -REGULAR</t>
  </si>
  <si>
    <t>MAINS CAST IRON  6 &amp; UNDER"</t>
  </si>
  <si>
    <t>MAINS CAST IRON  8 TO 10""</t>
  </si>
  <si>
    <t>MAINS CAST IRON  12 TO 15""</t>
  </si>
  <si>
    <t>MAINS CAST IRON  18 TO 21""</t>
  </si>
  <si>
    <t>MAINS CAST IRON 36  TO 42</t>
  </si>
  <si>
    <t>MAINS CONCRETE &amp; VC 60  AND</t>
  </si>
  <si>
    <t>TUNNELS 27 LF GALVANIZED"</t>
  </si>
  <si>
    <t>ION ANALYZER EXPANDABLE</t>
  </si>
  <si>
    <t>BALANCE ANALYTICAL-SARTORIOU</t>
  </si>
  <si>
    <t>DIONEX 20001 SYSTEM W/ACCESS</t>
  </si>
  <si>
    <t>BALANCE ANALYTICAL 200G</t>
  </si>
  <si>
    <t>INCUBATOR BATH COLIFORM</t>
  </si>
  <si>
    <t>MICROSCOPE</t>
  </si>
  <si>
    <t>MACHINE DRILLING W/STD EQUIP</t>
  </si>
  <si>
    <t>PIPE CUTTERS</t>
  </si>
  <si>
    <t>MACHINE PRILL/TAP B-100</t>
  </si>
  <si>
    <t>WASHER-POWER MI-T-M PORTABLE</t>
  </si>
  <si>
    <t>WALNUT CR INTERCEPTOR/LAND A</t>
  </si>
  <si>
    <t>MOPAC LOOP 1 183-9177 RESRCH</t>
  </si>
  <si>
    <t>GOVALLE INTER-THMPSN-HERGTZ</t>
  </si>
  <si>
    <t>MOPAC LOOP 1-HWY 183 ESMNT A</t>
  </si>
  <si>
    <t>MOPAC LOOP1 HWY 183 ESMNT AC</t>
  </si>
  <si>
    <t>LAKEWOOD SUBDIV/7606 CRKBLF</t>
  </si>
  <si>
    <t>GOVALLE SY ST E-KREIG SOFTBA</t>
  </si>
  <si>
    <t>GOVALLE SY ST &amp; KRIEG SOFTBA</t>
  </si>
  <si>
    <t>GOVALLE SY ST SE-THOMPSON LN</t>
  </si>
  <si>
    <t>GOVALLE SY ST SE THOMPSON LN</t>
  </si>
  <si>
    <t>GOVALLE SY ST SW THOMPSON LN</t>
  </si>
  <si>
    <t>GOVALLE SY ST THOMPSON/HERGO</t>
  </si>
  <si>
    <t>GOVALLE SY ST/SE THOMPSON LN</t>
  </si>
  <si>
    <t>GOVALLE SY ST-HWY 71-THOMPSO</t>
  </si>
  <si>
    <t>BOGGY CRK INCEPTOR-BLUFF SPR</t>
  </si>
  <si>
    <t>MOPAC LP 1 @ HWY 183 UP RR T</t>
  </si>
  <si>
    <t>WELDER TRAILER MT</t>
  </si>
  <si>
    <t>PUMP SLUDGE 6 INCH TRL MTD</t>
  </si>
  <si>
    <t>SVC BDY INSTALL CONNECTIONS/</t>
  </si>
  <si>
    <t>SVC BDY FREIGHT CHARGES</t>
  </si>
  <si>
    <t>TRAILER UTILITY 22 FOOT-AXLE</t>
  </si>
  <si>
    <t>WW COMPHRENSIVE PLAN ENGINEE</t>
  </si>
  <si>
    <t>ONION CK WWTP OUTFALL ENGINE</t>
  </si>
  <si>
    <t>WW ACTION PLAN ENGINEERING</t>
  </si>
  <si>
    <t>REMODELING-500 W.ST-ARCHITEC</t>
  </si>
  <si>
    <t>REMODELING-500 W. ST-ARCHITE</t>
  </si>
  <si>
    <t>REMODELING-ARCHITECT SRV.</t>
  </si>
  <si>
    <t>CLEANOUTS, ALL TYPES</t>
  </si>
  <si>
    <t>MAINS PVC 12  TO 15</t>
  </si>
  <si>
    <t>MAINS PVC 10 - 12""</t>
  </si>
  <si>
    <t>MAINS ASBESTOS/CEM 6  AND UN</t>
  </si>
  <si>
    <t>MAINS CAST IRON 8 -10</t>
  </si>
  <si>
    <t>MAINS CAST IRON 12 -15</t>
  </si>
  <si>
    <t>MAINS CAST IRON 18 -21</t>
  </si>
  <si>
    <t>CONCRETE ENCASEMENT PIPE</t>
  </si>
  <si>
    <t>DRILL MAGNETIC PRESS ELEC 11</t>
  </si>
  <si>
    <t>PIPE&amp;BOLT MACHINE RVSBLE1/2T</t>
  </si>
  <si>
    <t>CRANE MOBILE FLOOR 9X16  /LA</t>
  </si>
  <si>
    <t>SAW METAL CUTTING BAND 9X16</t>
  </si>
  <si>
    <t>PRESS SHOP HEAVY-DUTY W/HYDR</t>
  </si>
  <si>
    <t>CENTRIFUGE HN-S11</t>
  </si>
  <si>
    <t>DRYER/AUTOCLAVE</t>
  </si>
  <si>
    <t>SAND BLASTING MACHINE W/ACCE</t>
  </si>
  <si>
    <t>ROOT CUTTER-HYDRAULIC</t>
  </si>
  <si>
    <t>CAMERA-CLR TV INSPECTION C10</t>
  </si>
  <si>
    <t>SYSTEM-TELEPHONE TIE  3616 W</t>
  </si>
  <si>
    <t>SYSTEM-TELEPHONE TIE 901 W K</t>
  </si>
  <si>
    <t>WILLIAMSON CRK INTRC/FILING</t>
  </si>
  <si>
    <t>GOVALLE INTR&amp;DIVER/K#3/RVW F</t>
  </si>
  <si>
    <t>HARRIS BRNCH INTCPTOR /ROW</t>
  </si>
  <si>
    <t>DRY CRK-LIFT STA/PEARCE LN-R</t>
  </si>
  <si>
    <t>DESSAU ROAD /ROW CAMERON ACR</t>
  </si>
  <si>
    <t>COURT COSTS : FILING FEES</t>
  </si>
  <si>
    <t>EASEMENT</t>
  </si>
  <si>
    <t>WILLIAMSON CRK INTRC/REIMBUR</t>
  </si>
  <si>
    <t>183 BURNETT RD  UTILITY RELO</t>
  </si>
  <si>
    <t>HARRIS BRNCH INTCPTOR/WW ESM</t>
  </si>
  <si>
    <t>HARRIS BRNCH INTCPTOR/WW EAS</t>
  </si>
  <si>
    <t>HARRIS BRNCH INTCPTOR   WW E</t>
  </si>
  <si>
    <t>HARRIS BRNCH/WW INTERCEPTOR/</t>
  </si>
  <si>
    <t>DRY CRK-N.INTERCEPTOR PHASE</t>
  </si>
  <si>
    <t>DRY CREEK/INT.PHASE I /WW EA</t>
  </si>
  <si>
    <t>DRY CREEK/INT.PHASE I WW EAS</t>
  </si>
  <si>
    <t>MCANGUS RD- C.C &amp; TITLE    W</t>
  </si>
  <si>
    <t>1510 DAMON RD     WW EASEMEN</t>
  </si>
  <si>
    <t>CENTENNIAL PRK SUBD/ACQ PUE&amp;</t>
  </si>
  <si>
    <t>CENTENNIAL PRK SUBD/ACQ PUE/</t>
  </si>
  <si>
    <t>ALLRED DR                  W</t>
  </si>
  <si>
    <t>MANCHACA RD</t>
  </si>
  <si>
    <t>MANCHACA RD.               W</t>
  </si>
  <si>
    <t>11306 CIRCLE BEND DR.TITLE-C</t>
  </si>
  <si>
    <t>11814 N.LAMAR BLVD./C.COSTS-</t>
  </si>
  <si>
    <t>CAMERON ACRES WW PROJ./WW EA</t>
  </si>
  <si>
    <t>CAMERON ACRES WW PROJECT/ESM</t>
  </si>
  <si>
    <t>9605 CAMERON RD.  WW EASEMEN</t>
  </si>
  <si>
    <t>DEL ROBLES DR.      WW ESMNT</t>
  </si>
  <si>
    <t>DEL ROBLES DR.  WW ESMNT</t>
  </si>
  <si>
    <t>KINCHEONVILLE WW IMPRMNT/ ES</t>
  </si>
  <si>
    <t>KINCHEONCVILLE WW IMPRMNT/ES</t>
  </si>
  <si>
    <t>KINCHEONVILLE WW IMPRMNT/ESM</t>
  </si>
  <si>
    <t>7800 CLYDESDALE DR.  - WW ES</t>
  </si>
  <si>
    <t>3310 CLARKSBURG DR.-WW EASMN</t>
  </si>
  <si>
    <t>3308 CLARKSBURG DRIVE-WW ESM</t>
  </si>
  <si>
    <t>7806 CLYDESDALE DR.  WW EASE</t>
  </si>
  <si>
    <t>7708 CLYDESDALE DR.   WW/ESM</t>
  </si>
  <si>
    <t>CHLORINE BASIN L WALNUT CK I</t>
  </si>
  <si>
    <t>FILTER BUILDING SARWWTP EXP</t>
  </si>
  <si>
    <t>FILTER BUILDING WALNUT CK EX</t>
  </si>
  <si>
    <t>ADMIN BUILDING WALNUT CK EXP</t>
  </si>
  <si>
    <t>FC &amp; CCB WALNUT CK EXPANSION</t>
  </si>
  <si>
    <t>FLOW EQUAL BASIN 1B SARWWTP</t>
  </si>
  <si>
    <t>FLOW EQUAL BASIN 2B SARWWTP</t>
  </si>
  <si>
    <t>FLOW EQUAL BLDING SARWWTP EX</t>
  </si>
  <si>
    <t>CLAIRF BASIN 1B SARWWTP EXP</t>
  </si>
  <si>
    <t>CLAIRF BASIN 2B SARWWTP EXP</t>
  </si>
  <si>
    <t>CLAIRF BASIN 3B SARWWTP EXP</t>
  </si>
  <si>
    <t>CLAIRF BASIN 4B SARWWTP EXP</t>
  </si>
  <si>
    <t>CHLORINE BASIN 1B SARWWTP EX</t>
  </si>
  <si>
    <t>CHLORINE BASIN 2B SARWWTP EX</t>
  </si>
  <si>
    <t>MIXING CHAMBER B SARWWTP EXP</t>
  </si>
  <si>
    <t>SLUDGE BASIN 1B SARWWTP EXP</t>
  </si>
  <si>
    <t>SLUDGE BASIN 2B SARWWTP EXP</t>
  </si>
  <si>
    <t>UNDGRND TRTMNT TK WALNUT CK</t>
  </si>
  <si>
    <t>CLARIFIER BASIN WALNUT CK EX</t>
  </si>
  <si>
    <t>CHOLORINE BASIN WALNUT CK EX</t>
  </si>
  <si>
    <t>2NDARY CLAIRF TNKS L WALNUT</t>
  </si>
  <si>
    <t>BUILDING-ALUMINUM</t>
  </si>
  <si>
    <t>AVANTE BLVD. 60%&amp;PARKING GAR</t>
  </si>
  <si>
    <t>LANDSCAPING WALNUT CK EXP #6</t>
  </si>
  <si>
    <t>ROADWAYS SARWWTP EXPANSION I</t>
  </si>
  <si>
    <t>ROADWAYS WALNUT CK PH III</t>
  </si>
  <si>
    <t>LANDSCAPING WALNUT CK PH III</t>
  </si>
  <si>
    <t>LANDSCAPING L. WALNUT CK IMP</t>
  </si>
  <si>
    <t>MIXER-LIGHTNING,NEPTUNE</t>
  </si>
  <si>
    <t>ENG RELIEF INTERCEPTOR L. WA</t>
  </si>
  <si>
    <t>ENGINEERING WALNUT CK EXPANS</t>
  </si>
  <si>
    <t>RELIEF INTERCEPTOR L. WALNUT</t>
  </si>
  <si>
    <t>PUMPS WALNUT CK EXPANSION #6</t>
  </si>
  <si>
    <t>PCCP INFLUENT WALNUT CK EXP</t>
  </si>
  <si>
    <t>PCCP EFFLUENT WALNUT CK EXP</t>
  </si>
  <si>
    <t>EQUAL FLUME/SPLTR SARWWTP EX</t>
  </si>
  <si>
    <t>PUMPS SARWWTP EXPANSION IIIB</t>
  </si>
  <si>
    <t>LIFT STATION SAWWTP EXPANSIO</t>
  </si>
  <si>
    <t>LIFT STATION #2 FORCE MAIN S</t>
  </si>
  <si>
    <t>PUMPS WALNUT CK EXPANSION 3A</t>
  </si>
  <si>
    <t>PUMPS L. WALNUT CK IMPROVEME</t>
  </si>
  <si>
    <t>PIPE ENCASEMENTS</t>
  </si>
  <si>
    <t>MANHOLES, REGULAR</t>
  </si>
  <si>
    <t>OVERFLOW BOXES</t>
  </si>
  <si>
    <t>HOUSE CONNECTIONS, ALL TYPES</t>
  </si>
  <si>
    <t>LATHE: VICTOR</t>
  </si>
  <si>
    <t>GREASE/GUN HIGH PRESSURE</t>
  </si>
  <si>
    <t>DRILL PRESS,WILTON</t>
  </si>
  <si>
    <t>MILLNG MACH MG#8122112</t>
  </si>
  <si>
    <t>LATHE MACH CLAUSING-COLCHEST</t>
  </si>
  <si>
    <t>DRILL PRESS  WILTON STRAND</t>
  </si>
  <si>
    <t>BANDSAW MACHINE MODEL#:13AWB</t>
  </si>
  <si>
    <t>DRILL PRESS MODEL #5810</t>
  </si>
  <si>
    <t>GRINDER-BUFFER (BALDOR)</t>
  </si>
  <si>
    <t>CENTRIFUGE IEC HN SII</t>
  </si>
  <si>
    <t>MICROSCOPE BINOCULAR</t>
  </si>
  <si>
    <t>BALANCE ANALYTICAL</t>
  </si>
  <si>
    <t>TURBIDIMETER RATIO</t>
  </si>
  <si>
    <t>MICROSCOPE OLYMPUS</t>
  </si>
  <si>
    <t>BALANCE-ANALYTICAL - METTLER</t>
  </si>
  <si>
    <t>INTEGRATOR - IC</t>
  </si>
  <si>
    <t>OPTALIGN LASER COMPTZD</t>
  </si>
  <si>
    <t>INCUBATOR-120 V - ASP IS 61</t>
  </si>
  <si>
    <t>MILLI-Q WATER SYSTEM</t>
  </si>
  <si>
    <t>GAS CHROMATOGRAPH</t>
  </si>
  <si>
    <t>BALANCE METTLER AE163</t>
  </si>
  <si>
    <t>VIBROMETER VIBRATION SPIKE E</t>
  </si>
  <si>
    <t>DATALOGGER-WDFM-8 SONIFLOW 2</t>
  </si>
  <si>
    <t>RAMMER-COMPACTION GASOLINE</t>
  </si>
  <si>
    <t>ELEC/INSTR WALNUT CK EXP #6</t>
  </si>
  <si>
    <t>ODOR CONTROL SYSTEM SARWWTP</t>
  </si>
  <si>
    <t>15KVA TRANSFORMER SARWWTP EX</t>
  </si>
  <si>
    <t>YARD LIGHTING SARWWTP EXP II</t>
  </si>
  <si>
    <t>ELEC/INSTR WALNUT CK EXPANSI</t>
  </si>
  <si>
    <t>DESSAU RD/TITLE POLICY-CLOSN</t>
  </si>
  <si>
    <t>COPY OF DEPOSITION-HARRISON</t>
  </si>
  <si>
    <t>GV-OC SLUDGE MAIN - PROPERTY</t>
  </si>
  <si>
    <t>7804 CLYDESDALE DR. KINCHENV</t>
  </si>
  <si>
    <t>E.SIDE SPRINGDALE RD/820FT S</t>
  </si>
  <si>
    <t>E.SIDE SPRINGDALE RD/820 FT</t>
  </si>
  <si>
    <t>DITTMAR RD./WASTEWATER ESMNT</t>
  </si>
  <si>
    <t>MATTHEWS LANE /WASTEWATER ES</t>
  </si>
  <si>
    <t>BEAR CRK INTERCEPTR/OWNERSHI</t>
  </si>
  <si>
    <t>HEWITT LN. /WASTEWATER EASMN</t>
  </si>
  <si>
    <t>IH 35 S. CORRAL LN./TRENCH C</t>
  </si>
  <si>
    <t>CLOSING COSTS</t>
  </si>
  <si>
    <t>HB CLAIRIFIER - CHLORINE CHA</t>
  </si>
  <si>
    <t>HB CLAIRIFIER - PUMP BUILDIN</t>
  </si>
  <si>
    <t>HB CLAIRIFIER - CONTROL BUIL</t>
  </si>
  <si>
    <t>HB CLAIRIFIER - ALUM STORAGE</t>
  </si>
  <si>
    <t>HB CLAIRIFIER - GRIT COLLECT</t>
  </si>
  <si>
    <t>HB CLAIRIFIER - BAR SCREENS</t>
  </si>
  <si>
    <t>GV-HB SLDY DIGESTORS - DIGES</t>
  </si>
  <si>
    <t>GV-HB SLDY DIGEST - GAS MIXI</t>
  </si>
  <si>
    <t>GV-HB SLDY DIGEST - ENGINE G</t>
  </si>
  <si>
    <t>GV-HB HYS PONDS - POND STRUC</t>
  </si>
  <si>
    <t>GV-HB HYS PONDS - METERING B</t>
  </si>
  <si>
    <t>GV-OC LIFT STAT - STRUCTURES</t>
  </si>
  <si>
    <t>UPPER SHOAL CREEK INTERCEPTO</t>
  </si>
  <si>
    <t>COATING SYSTEM</t>
  </si>
  <si>
    <t>WERNER SCAFFOLD (ALUM) #4151</t>
  </si>
  <si>
    <t>YEOMAN 4X4X10X3 SUBM, SEWAGE</t>
  </si>
  <si>
    <t>ONION CK SLUDGE MAIN - LANDS</t>
  </si>
  <si>
    <t>ONION CK INTER PH.4 - FENCE</t>
  </si>
  <si>
    <t>UP SHOAL CK R INTER - LANDSC</t>
  </si>
  <si>
    <t>HB CLAIRIFIER - FENCING</t>
  </si>
  <si>
    <t>GV-HB SLDY DIGEST - IMPROV T</t>
  </si>
  <si>
    <t>GV-OC LIFT STAT - IMPROV TO</t>
  </si>
  <si>
    <t>ONION CK SLUDGE MAIN - OTHER</t>
  </si>
  <si>
    <t>GV-HB SLDY DIGEST - DIESEL T</t>
  </si>
  <si>
    <t>METRO TECH WW INTERCEPTOR MI</t>
  </si>
  <si>
    <t>ONION CK INTERCEPTOR - ENGIN</t>
  </si>
  <si>
    <t>WILLIAMSON CK INTERCEPTOR -</t>
  </si>
  <si>
    <t>OAK HILL PRELM STUDY - ENGIN</t>
  </si>
  <si>
    <t>ONION CK WWTP - ENGINEERING</t>
  </si>
  <si>
    <t>METRO TECH WW INTERCEPTOR EN</t>
  </si>
  <si>
    <t>SHOAL CK WW INTERCEPTOR - EN</t>
  </si>
  <si>
    <t>GENERATOR-DIESEL POWERED</t>
  </si>
  <si>
    <t>ONION CK SLUDGE MAIN - PIPE</t>
  </si>
  <si>
    <t>ONION CK IMTERCEPTOR - TUNNE</t>
  </si>
  <si>
    <t>ONION CK INTERCEPTOR - PIPE</t>
  </si>
  <si>
    <t>ONION CK INTERCEPTOR - MANHO</t>
  </si>
  <si>
    <t>ONION CK INTERCEPTOR - POND</t>
  </si>
  <si>
    <t>ONION CK INTER PH.4 - TUNNEL</t>
  </si>
  <si>
    <t>ONION CK INTER PH.4 - PIPE G</t>
  </si>
  <si>
    <t>UP SHOAL CK R INTER - PIPE G</t>
  </si>
  <si>
    <t>UP SHOAL CK R INTER - MANHOL</t>
  </si>
  <si>
    <t>UP SHOAL CK R INT PH2B - PIP</t>
  </si>
  <si>
    <t>UP SHOAL CK R INT PH2B - MAN</t>
  </si>
  <si>
    <t>UP SHOAL CK R INTR PH3 - PIP</t>
  </si>
  <si>
    <t>GV-HB SLDY DIGEST - FLOAT GA</t>
  </si>
  <si>
    <t>GV-HB SLDY DIGEST - SLUDGE M</t>
  </si>
  <si>
    <t>GV-HB SLDY DIGEST - GAS COMP</t>
  </si>
  <si>
    <t>GV-HB SLDY DIGEST - PUMPING</t>
  </si>
  <si>
    <t>GV-HB SLDY DIGEST - PIPE GAL</t>
  </si>
  <si>
    <t>GV-HB HYS PONDS - PIPE GALLE</t>
  </si>
  <si>
    <t>GV-HB HYS PONDS - NON-POT H2</t>
  </si>
  <si>
    <t>GV-HB COST OVERAGE - DE WATE</t>
  </si>
  <si>
    <t>GV-HB COST OVERAGE - PIPE GA</t>
  </si>
  <si>
    <t>GV-HB OCST OVERAGE - CHLOR H</t>
  </si>
  <si>
    <t>GV-HB COST OVERAGE - RAPID M</t>
  </si>
  <si>
    <t>GV-OC LIFT STAT - MANHOLES</t>
  </si>
  <si>
    <t>GV-OV LIFT STAT - MAGMETER</t>
  </si>
  <si>
    <t>GV-OC LIFT STAT - PUMPS</t>
  </si>
  <si>
    <t>GV-OC LIFT STAT - PIPE GALLE</t>
  </si>
  <si>
    <t>GV-OC SLUDGE TRANSMISSION MA</t>
  </si>
  <si>
    <t>MAINS - PVC 6 INCH &amp; UNDER</t>
  </si>
  <si>
    <t>MAINS - PVC 8 TO 10 INCH</t>
  </si>
  <si>
    <t>MAINS - PVC 12 TO 15 INCH</t>
  </si>
  <si>
    <t>MAINS - CAST IRON 6 INCH &amp; U</t>
  </si>
  <si>
    <t>MAINS - CAST IRON 8 TO 10 IN</t>
  </si>
  <si>
    <t>MAINS - CAST IRON 12 TO 15 I</t>
  </si>
  <si>
    <t>MAINS - CSC 24 TO 36 INCH</t>
  </si>
  <si>
    <t>ENCASEMENT - PIPE ALL TYPES</t>
  </si>
  <si>
    <t>MANHOLES - REGULAR</t>
  </si>
  <si>
    <t>LWR LITTLE WALNUT CK WW INTE</t>
  </si>
  <si>
    <t>SLAUGHTER CK N. BRANCH WW IN</t>
  </si>
  <si>
    <t>SHOAL CK WW INTERCEPTOR-PIPE</t>
  </si>
  <si>
    <t>FOUR POINTS WW LIFT STA.-PIP</t>
  </si>
  <si>
    <t>MAINS - PVC, 6 IN &amp; UNDER</t>
  </si>
  <si>
    <t>MAINS - PVC, 8 TO 10 IN</t>
  </si>
  <si>
    <t>MAINS - PVC, 12 TO 15 IN</t>
  </si>
  <si>
    <t>MAINS - PVC, 16 IN &amp; OVER</t>
  </si>
  <si>
    <t>MAINS - ASBESTOS CEMENT, 8 T</t>
  </si>
  <si>
    <t>MAINS - ASBESTOS CEMENT,16 T</t>
  </si>
  <si>
    <t>MAINS - CAST IRON 6 IN &amp; UND</t>
  </si>
  <si>
    <t>MAINS - CAST IRON, 8 TO 10 I</t>
  </si>
  <si>
    <t>MAINS - CAST IRON, 12 TO 15</t>
  </si>
  <si>
    <t>MAINS - CAST IRON, 16 TO 21</t>
  </si>
  <si>
    <t>MAINS - CAST IRON, 22 TO 40</t>
  </si>
  <si>
    <t>MAINS - CAST IRON, 36 TO 42</t>
  </si>
  <si>
    <t>MAINS - CI. I-IV WALL A-C, 2</t>
  </si>
  <si>
    <t>MAINS - CI. I-IV WALL A-C, 3</t>
  </si>
  <si>
    <t>ENCASEMENT - PIPE, ALL TYPES</t>
  </si>
  <si>
    <t>MANHOLES - SPECIAL</t>
  </si>
  <si>
    <t>TUNNELS - GALVANIZED, 66 IN</t>
  </si>
  <si>
    <t>HOUSE CONNECTIONS - ALL TYPE</t>
  </si>
  <si>
    <t>GRINDER-PEDESTAL</t>
  </si>
  <si>
    <t>PIPE CUTTER,REED</t>
  </si>
  <si>
    <t>RECORDER-DIGITAL REPEATER</t>
  </si>
  <si>
    <t>RADIO-MOBILE</t>
  </si>
  <si>
    <t>HB CLAIRIFIER - ELEC &amp; INSTR</t>
  </si>
  <si>
    <t>GV-HB SLDY DIGEST - ELEC &amp; I</t>
  </si>
  <si>
    <t>GV-HB COST OVERAGE - ELEC &amp;</t>
  </si>
  <si>
    <t>GV-OC LIFT STAT - ELEC &amp; INS</t>
  </si>
  <si>
    <t>LEGAL FEES</t>
  </si>
  <si>
    <t>LEGAL PAYMENT</t>
  </si>
  <si>
    <t>LEGAL FEES-ORAL DEPOSITION P</t>
  </si>
  <si>
    <t>LEGAL FEES-PRE-TRIAL PREPARA</t>
  </si>
  <si>
    <t>LEGAL FEES-PROJECT VIEWPOINT</t>
  </si>
  <si>
    <t>LEGAL FEES-EXPERT WITNESS TE</t>
  </si>
  <si>
    <t>LEGAL FEES - WILLIAMSON CREE</t>
  </si>
  <si>
    <t>LEGAL FEES - COPIES/JOLLEEWU</t>
  </si>
  <si>
    <t>LEGAL FEES-ORIGINAL TRANSCRI</t>
  </si>
  <si>
    <t>LEGAL FEES-COPY OF DEPOSITIO</t>
  </si>
  <si>
    <t>LEGAL FEES-PREP FOR TRIAL</t>
  </si>
  <si>
    <t>LEGAL FEES-WENDY S PROJECT</t>
  </si>
  <si>
    <t>LEGAL FEES APPRAISAL</t>
  </si>
  <si>
    <t>LEGAL FEES-SERVE PAPERS</t>
  </si>
  <si>
    <t>LEGAL PMTS.-ORAL DEPOSITIONS</t>
  </si>
  <si>
    <t>LEGAL PMTS.COPIES OF DEPOSIT</t>
  </si>
  <si>
    <t>W.OF MANCHACA RD.S.OF SLAUGH</t>
  </si>
  <si>
    <t>10030 MANCHACA SLAUGHTER LN.</t>
  </si>
  <si>
    <t>LEGAL FEES PAPERS SERVED</t>
  </si>
  <si>
    <t>LEGAL FEES PRE-TRIAL PREP&amp;CO</t>
  </si>
  <si>
    <t>LEGAL FEES BOGGY CREEK</t>
  </si>
  <si>
    <t>COURT COSTS</t>
  </si>
  <si>
    <t>LEGAL FEES-HIBBETTS,  REGIEN</t>
  </si>
  <si>
    <t>LEGAL FEES-BOGGY CREEK</t>
  </si>
  <si>
    <t>LEGAL FEES-TIDWELL CASE</t>
  </si>
  <si>
    <t>LEGAL FEES - CITY VS. TM TID</t>
  </si>
  <si>
    <t>AWARD - TM TIDWELL</t>
  </si>
  <si>
    <t>LEGAL FEES - TM TIDWELL</t>
  </si>
  <si>
    <t>LEGAL FEES - CITY VS. PRIESM</t>
  </si>
  <si>
    <t>LEGAL SERV, RESEARCH &amp; PREP</t>
  </si>
  <si>
    <t>CERTIFIED COPIES</t>
  </si>
  <si>
    <t>LEGAL FEES - CITY VS. WATERS</t>
  </si>
  <si>
    <t>LEGAL FEES - WATERS PARK PLA</t>
  </si>
  <si>
    <t>LEGAL PMT. SERVE PAPERS</t>
  </si>
  <si>
    <t>LEGAL SERV. HARRIS BRANCH</t>
  </si>
  <si>
    <t>LEGAL FEES - E. SMITH CASE</t>
  </si>
  <si>
    <t>EASMENT-LAND</t>
  </si>
  <si>
    <t>COA V WEAVER</t>
  </si>
  <si>
    <t>LEGAL FEES - CITY VS. WEAVER</t>
  </si>
  <si>
    <t>COA V. HCPI/AUSTIN INVESTORS</t>
  </si>
  <si>
    <t>AWARD - WASTEWATER IMPROVEME</t>
  </si>
  <si>
    <t>LEGAL FEES - CITY VS. SPURGE</t>
  </si>
  <si>
    <t>LEGAL SERV.  SERVE PAPERS</t>
  </si>
  <si>
    <t>LEGAL FEES-REPORT HEARNG @ S</t>
  </si>
  <si>
    <t>LEGAL FEES REPORT HEARNG @ S</t>
  </si>
  <si>
    <t>LEGAL PMT.PREP FOR CONDEMNAT</t>
  </si>
  <si>
    <t>W. SIDE COPPER LN N.OF W. DI</t>
  </si>
  <si>
    <t>W. SIDE COOPER LN. N. OF W.</t>
  </si>
  <si>
    <t>COURT COSTS-</t>
  </si>
  <si>
    <t>CLOSING FEES</t>
  </si>
  <si>
    <t>APPRAISAL</t>
  </si>
  <si>
    <t>LEGAL PAYMENTS-SERVE PAPERS</t>
  </si>
  <si>
    <t>AWARD - NORTH CENTENNIAL PAR</t>
  </si>
  <si>
    <t>AWARD - GUSSIE POWELL,N. BLU</t>
  </si>
  <si>
    <t>EASEMENT - 7106 HARVEST TRAI</t>
  </si>
  <si>
    <t>2106 ALLRED LANE EASMENT ACQ</t>
  </si>
  <si>
    <t>COMMISSIONERS FEES - EASEMEN</t>
  </si>
  <si>
    <t>WATER PARK ROAD ESMNT PURCHA</t>
  </si>
  <si>
    <t>WATERS PARK RD.  EASEMENT PU</t>
  </si>
  <si>
    <t>WATERS PARK RD. EASMNT PURCH</t>
  </si>
  <si>
    <t>WATERS PARK RD. ESMNT PURCHA</t>
  </si>
  <si>
    <t>WATERS PARK ROAD ESMNT PURCH</t>
  </si>
  <si>
    <t>12227 WATERS PARK RD. ESMNT</t>
  </si>
  <si>
    <t>BURNETT ROAD /WATERS PARK RD</t>
  </si>
  <si>
    <t>BURNETT ROAD/WATERS PARK ROA</t>
  </si>
  <si>
    <t>WATERS PARK RD @BURNET RD. E</t>
  </si>
  <si>
    <t>BURNETT RD. @WATERS PARK ESM</t>
  </si>
  <si>
    <t>CAMERON ACRES/WW ESMNT</t>
  </si>
  <si>
    <t>CAMERON RD. NEAR FERGUSON LN</t>
  </si>
  <si>
    <t>1605 DUNCAN LN</t>
  </si>
  <si>
    <t>EASEMENT - HILLS OAK DR. @ C</t>
  </si>
  <si>
    <t>211 W. ANDERSON LN.US183 EXP</t>
  </si>
  <si>
    <t>EASEMENT ACQUISITION</t>
  </si>
  <si>
    <t>YAGER LANE, WW ESMNT</t>
  </si>
  <si>
    <t>2612 EKTOM DR. SUNSET VALLEY</t>
  </si>
  <si>
    <t>GREENLEAF ESTATE ESMNT PURCH</t>
  </si>
  <si>
    <t>EASEMENT - COOPER LANE,GREEN</t>
  </si>
  <si>
    <t>EASEMENT - COOPER AT DITTMAR</t>
  </si>
  <si>
    <t>2606 CHOCTAW TRAIL</t>
  </si>
  <si>
    <t>2604 CHOCTAW TRAIL</t>
  </si>
  <si>
    <t>2608 CHOCTAW TRAIL</t>
  </si>
  <si>
    <t>2602 CHOCTAW TRAIL</t>
  </si>
  <si>
    <t>ALLRED DR.&amp; RIDDLE RD. &amp; MAN</t>
  </si>
  <si>
    <t>IH-35 N.  LUDWIG WW</t>
  </si>
  <si>
    <t>12710 SCISSORTAIL TRAIL</t>
  </si>
  <si>
    <t>EASEMENT - N. CENTENNIAL PAR</t>
  </si>
  <si>
    <t>HB DIG #7 - STRUCTURE</t>
  </si>
  <si>
    <t>HB DIG #8 - STRUCTURE</t>
  </si>
  <si>
    <t>HB DIG #9 - STRUCTURE</t>
  </si>
  <si>
    <t>HB DIG #10 - STRUCTURE</t>
  </si>
  <si>
    <t>HB DIGESTORS - CONTROL BLD</t>
  </si>
  <si>
    <t>GV IMP - FL EQ BASIN PUMP BL</t>
  </si>
  <si>
    <t>GV IMP - FL EQ SCUM BOXES</t>
  </si>
  <si>
    <t>GV D PLT - GRIT CHAMBER</t>
  </si>
  <si>
    <t>GV D PLT - SCREEN BLD</t>
  </si>
  <si>
    <t>GV D PLT - PL FEED BLD</t>
  </si>
  <si>
    <t>GV D PLT - WATER PUMP BLD</t>
  </si>
  <si>
    <t>GV D PLT - HYDROPNEU TANK</t>
  </si>
  <si>
    <t>GV SCREEN BLD - SCREENS</t>
  </si>
  <si>
    <t>GV SCREEN BLD - STRUCTURE</t>
  </si>
  <si>
    <t>GV IMP - ADMIN BLD</t>
  </si>
  <si>
    <t>GV IMP - RETAINING WALLS</t>
  </si>
  <si>
    <t>GV IMP - JUNCTION BOX ABC</t>
  </si>
  <si>
    <t>GV CHLOR MS - BUILDING</t>
  </si>
  <si>
    <t>HB PUMP STA - PUMP BLD</t>
  </si>
  <si>
    <t>BGY CK INTER - STRUCTURE</t>
  </si>
  <si>
    <t>OC - OPS/LAB BUILDING</t>
  </si>
  <si>
    <t>OC - MAINT BUILDING</t>
  </si>
  <si>
    <t>OC PLT LIFT STA - STRUCT</t>
  </si>
  <si>
    <t>OC PLT LIGT STA - ELEVATO</t>
  </si>
  <si>
    <t>OC PLTT LIGT STA - S GATES</t>
  </si>
  <si>
    <t>OC PRE TREAT - BUILDING</t>
  </si>
  <si>
    <t>OC PRE TREAT - HYDO TANK</t>
  </si>
  <si>
    <t>OC PRE TREAT - SL GATES</t>
  </si>
  <si>
    <t>OC PRE TREAT - BAR SCREEN</t>
  </si>
  <si>
    <t>OC FL EQ SYS - STRUCTURE</t>
  </si>
  <si>
    <t>OC AERAT BASIN - SL GATES</t>
  </si>
  <si>
    <t>OC FINAL CLAIR - STRUCTURE</t>
  </si>
  <si>
    <t>OC MIX CHAMB - STRUCTURE</t>
  </si>
  <si>
    <t>OC CHLOR BASIN - STRUCTURE</t>
  </si>
  <si>
    <t>OC THICKINERS - STRUCTURE</t>
  </si>
  <si>
    <t>OC SLUDGE TRFR PUMP - STRUCT</t>
  </si>
  <si>
    <t>OC UTIL PUMP - STRUCTURE</t>
  </si>
  <si>
    <t>OC OUT STRUCT - STRUCTURE</t>
  </si>
  <si>
    <t>OC MAIN SUB - STRUCTURE</t>
  </si>
  <si>
    <t>SAR GRIT CHAMB - STRUCTUR</t>
  </si>
  <si>
    <t>HB SDF - LAGOON #1 STRUCT</t>
  </si>
  <si>
    <t>HB SDF - LAGOON #2 REMODL</t>
  </si>
  <si>
    <t>HB SDF - SLUICE GATES</t>
  </si>
  <si>
    <t>HB SDF - BARGE DOCK &amp; RAM</t>
  </si>
  <si>
    <t>HB SDF - LAGOON #3 REMODL</t>
  </si>
  <si>
    <t>HB SDF - PUMP STATION BLD</t>
  </si>
  <si>
    <t>HB SDF - LAGOON CTR PIVOT</t>
  </si>
  <si>
    <t>HB WWTP - ADMIN BLD</t>
  </si>
  <si>
    <t>HB WWTP - MAIN BUILDING</t>
  </si>
  <si>
    <t>HB WWTP - VEN STORAGE BLD</t>
  </si>
  <si>
    <t>GV I&amp;D - CANTERBURY L STA BL</t>
  </si>
  <si>
    <t>GV I&amp;D - MPOLIS BLD</t>
  </si>
  <si>
    <t>GV I&amp;D - LOCKHEED BLD</t>
  </si>
  <si>
    <t>GV I&amp;D - HWY71 STRUCTURES</t>
  </si>
  <si>
    <t>GV I&amp;D - CONTROL BUILDING</t>
  </si>
  <si>
    <t>SAR PRIM TREAT - BAR SCRE</t>
  </si>
  <si>
    <t>SAR SEC SL PUMP - STRUCTU</t>
  </si>
  <si>
    <t>REP. AIR HANDLING UNIT #HDT-</t>
  </si>
  <si>
    <t>DIGESTER HYDRALIC DEWATERING</t>
  </si>
  <si>
    <t>TOOLPOST GRINDER</t>
  </si>
  <si>
    <t>STEAM CLEANER</t>
  </si>
  <si>
    <t>HB DIGESTORS - IMP TO GRD</t>
  </si>
  <si>
    <t>GV IMP - IMP TO GROUNDS</t>
  </si>
  <si>
    <t>GV YARD - ROADWAYS</t>
  </si>
  <si>
    <t>GV YARD - IMPROV TO GROUNDS</t>
  </si>
  <si>
    <t>GV YARD - SPRINKLER SYS</t>
  </si>
  <si>
    <t>BGY CK INTER - IMP TO GRND</t>
  </si>
  <si>
    <t>BGY CK INTER - FENCE</t>
  </si>
  <si>
    <t>OC PHII - IMPROV TO GRNDS</t>
  </si>
  <si>
    <t>HB SDF - IMP TO GROUNDS</t>
  </si>
  <si>
    <t>HB SDF - FENCE</t>
  </si>
  <si>
    <t>HB SDF - GUARD RAILS</t>
  </si>
  <si>
    <t>HB WWTP - ROADWAYS</t>
  </si>
  <si>
    <t>HB WWTP - IMP TO GROUNDS</t>
  </si>
  <si>
    <t>GV I&amp;D - CANTERBURY L STA IM</t>
  </si>
  <si>
    <t>GV I&amp;D - KRIEG IMP TO GRD</t>
  </si>
  <si>
    <t>GV I&amp;D - MPOLIS IM TO GRD</t>
  </si>
  <si>
    <t>GV I&amp;D - LHEED IM TO GRND</t>
  </si>
  <si>
    <t>GV I&amp;D - HWY71 IM TO GRND</t>
  </si>
  <si>
    <t>GV I&amp;D - BERGS IMP TO GRD</t>
  </si>
  <si>
    <t>GV I&amp;D - FARM IMP TO GRND</t>
  </si>
  <si>
    <t>GV I&amp;D - FIELD IMP TO GRD</t>
  </si>
  <si>
    <t>GV I&amp;D - SAR IMP TO GRNDS</t>
  </si>
  <si>
    <t>GV I&amp;D - GV IMP TO GRNDS</t>
  </si>
  <si>
    <t>GV IMP - ENGINEERING</t>
  </si>
  <si>
    <t>ON CK INTER - IMP TO GND</t>
  </si>
  <si>
    <t>HB DIGESTORS - ENGINEERING</t>
  </si>
  <si>
    <t>OC OPS/LAB - ENGINEERING</t>
  </si>
  <si>
    <t>OC PLT LIFT STA - ENGINEERIN</t>
  </si>
  <si>
    <t>OC PRE TREAT - ENGRING</t>
  </si>
  <si>
    <t>OC FL EQ SYS - ENGNRING</t>
  </si>
  <si>
    <t>OC SLUDGE PUMP - ENGINEERING</t>
  </si>
  <si>
    <t>OC SLUDGE TRFR PUMP - ENGNRG</t>
  </si>
  <si>
    <t>HB SLUDGE DISP SYS - ENG</t>
  </si>
  <si>
    <t>HB SDF - ENGINEERING</t>
  </si>
  <si>
    <t>SAR SEC SL PUMP - ENGNRIN</t>
  </si>
  <si>
    <t>SARWWTP - ENGINEERING</t>
  </si>
  <si>
    <t>ON C INTER - ENGINEERING</t>
  </si>
  <si>
    <t>NUTRIENT ASSESS STUDY WW</t>
  </si>
  <si>
    <t>HB DIG #7 - PIPE GALLERY</t>
  </si>
  <si>
    <t>HB DIG #8 - PIPE GALLERY</t>
  </si>
  <si>
    <t>HB DIG #9 - PIPE GALLERY</t>
  </si>
  <si>
    <t>HB DIG #10 - PIPE GALLERY</t>
  </si>
  <si>
    <t>HB DIGESTORS - BOILERS</t>
  </si>
  <si>
    <t>HB DIGESTORS - PUMPS</t>
  </si>
  <si>
    <t>HB DIGESTORS - PIPE GALLERY</t>
  </si>
  <si>
    <t>HB DIGESTORS - YARD PIPE</t>
  </si>
  <si>
    <t>GV IMP - FL EQ BASIN CLARIFI</t>
  </si>
  <si>
    <t>GV IMP - FL EQ PUMPS</t>
  </si>
  <si>
    <t>GV IMP - FL EQ PIPE GALLERY</t>
  </si>
  <si>
    <t>GV D PLT - AERATION EQPT</t>
  </si>
  <si>
    <t>GV D PLT - PIPE GALLERY</t>
  </si>
  <si>
    <t>GV D PLT - PUMPS</t>
  </si>
  <si>
    <t>GV D PLT - POLYMER STS</t>
  </si>
  <si>
    <t>GV D PLT - INFLUENT EQPT</t>
  </si>
  <si>
    <t>GV IMP - SLUDGE THICKINER</t>
  </si>
  <si>
    <t>GV CHLOR MS - PIPE GALLERY</t>
  </si>
  <si>
    <t>GV CHLOR MS - METER BOXES</t>
  </si>
  <si>
    <t>GV CHLOR MS - AERATION EQ</t>
  </si>
  <si>
    <t>GV YARD - PIPE GALLERY</t>
  </si>
  <si>
    <t>HB PUMP STA - PUMPS</t>
  </si>
  <si>
    <t>HB PUMP STA - PIPE GALERY</t>
  </si>
  <si>
    <t>BGY CK INTER - MANHOLES</t>
  </si>
  <si>
    <t>BGY CK INTER - PIPE GALRY</t>
  </si>
  <si>
    <t>OC SECONDARY TREAT - CLORINA</t>
  </si>
  <si>
    <t>OC PLT LIGT STA - PUMPS</t>
  </si>
  <si>
    <t>OC PRE TREAT - PSCP STS</t>
  </si>
  <si>
    <t>OC PRE TREAT - PSLP SYS</t>
  </si>
  <si>
    <t>OC PRE TREAT - GRIT SYS</t>
  </si>
  <si>
    <t>OC FL EQ SYS - FERP SYS</t>
  </si>
  <si>
    <t>OC FL EQ SYS - FESL SYS</t>
  </si>
  <si>
    <t>OC FL EQ SYS - FESC SYS</t>
  </si>
  <si>
    <t>OC FL EQ SYS - PIPE GALRY</t>
  </si>
  <si>
    <t>OC SLUDGE PUMP - PSP PUMP</t>
  </si>
  <si>
    <t>OC SLUDGE PUMP - SCP PUMP</t>
  </si>
  <si>
    <t>OC SLUDGE PUMP - WSP PUMP</t>
  </si>
  <si>
    <t>OC SLUDGE PUMP - PIPE GLY</t>
  </si>
  <si>
    <t>OC FINAL CLAIR - PIPE GALRY</t>
  </si>
  <si>
    <t>OC FINAL CLAIR - CLAIRFIERS</t>
  </si>
  <si>
    <t>OC MIX CHAMB - MIXING EQP</t>
  </si>
  <si>
    <t>OC CHLOR BASIN - CLARIF</t>
  </si>
  <si>
    <t>OC THICKINERS - MECH EQUPT</t>
  </si>
  <si>
    <t>OC THICKINERS - PIPE GAL</t>
  </si>
  <si>
    <t>OC STP SLUDGE TRFR PUMP</t>
  </si>
  <si>
    <t>OC STLP SLUDGE TRFR PUMP</t>
  </si>
  <si>
    <t>OC NPW UTILITY PUMP SY</t>
  </si>
  <si>
    <t>OC PHII - FLASH MIXERS</t>
  </si>
  <si>
    <t>OC PHII - AIR FLOW METERS</t>
  </si>
  <si>
    <t>OC PHII - POLYNER SYSTEM</t>
  </si>
  <si>
    <t>SAR GRIT CHAMB - PIPE GAL</t>
  </si>
  <si>
    <t>SAR GRIT CHAMB - AERATION</t>
  </si>
  <si>
    <t>HB SDF - WATERLINE</t>
  </si>
  <si>
    <t>HB SDF - MCC SYSTEM</t>
  </si>
  <si>
    <t>HB SDF - BAFFELS LAG #1</t>
  </si>
  <si>
    <t>HB SDF - VALVES</t>
  </si>
  <si>
    <t>HB SDF - PIPE GALLERY</t>
  </si>
  <si>
    <t>HB SDF - LIFT STATION</t>
  </si>
  <si>
    <t>HB SDF - PUMPS</t>
  </si>
  <si>
    <t>HB SDF - PVC DISTR SYSTEM</t>
  </si>
  <si>
    <t>HB SDF - SS IRRIGATION SY</t>
  </si>
  <si>
    <t>GV I&amp;D - CANTERBURY L STA SH</t>
  </si>
  <si>
    <t>GV I&amp;D - KRIEG SHAFT</t>
  </si>
  <si>
    <t>GV I&amp;D - MPOLIS SHAFT</t>
  </si>
  <si>
    <t>GV I&amp;D - MPOLIS ACC TUNEL</t>
  </si>
  <si>
    <t>GV I&amp;D - LOCKHEED SHAFT</t>
  </si>
  <si>
    <t>GV I&amp;D - LHEED ACC TUNNEL</t>
  </si>
  <si>
    <t>GV I&amp;D - HWY 71 SHAFT</t>
  </si>
  <si>
    <t>GV I&amp;D - HWY71 ACC TUNNEL</t>
  </si>
  <si>
    <t>GV I&amp;D - BERGSTROM SHAFT</t>
  </si>
  <si>
    <t>GV I&amp;D - BERGS ACC TUNNEL</t>
  </si>
  <si>
    <t>GV I&amp;D - FARM SHAFT</t>
  </si>
  <si>
    <t>GV I&amp;D - FIELD SHAFT</t>
  </si>
  <si>
    <t>GV I&amp;D - SAR TUNNEL</t>
  </si>
  <si>
    <t>GV I&amp;D - SAR SHAFT</t>
  </si>
  <si>
    <t>GV I&amp;D - MANHOLES</t>
  </si>
  <si>
    <t>GV I&amp;D - PIPE GALLERY</t>
  </si>
  <si>
    <t>GV I&amp;D - PROCESSING EQUIP</t>
  </si>
  <si>
    <t>GV I&amp;D - MECH &amp; PUMPING EQP</t>
  </si>
  <si>
    <t>SAR PRIM TREAT - DEWATER</t>
  </si>
  <si>
    <t>SAR PRIM TREAT - POLYNER</t>
  </si>
  <si>
    <t>SAR SEC SL PUMP - POLYNER</t>
  </si>
  <si>
    <t>SAR SEC SL PUMP - PIPE GL</t>
  </si>
  <si>
    <t>SAR SEC SL PUMP - VALVES</t>
  </si>
  <si>
    <t>SAR SEC TREAT - PERCIPITA</t>
  </si>
  <si>
    <t>SAR SEC TREAT - PIPE GALR</t>
  </si>
  <si>
    <t>SAR SEC TREAT - VALVES</t>
  </si>
  <si>
    <t>ROGERS/NIXON LN - LIFT ST</t>
  </si>
  <si>
    <t>MAINS - PVC, 06 IN &amp; UN</t>
  </si>
  <si>
    <t>MAINS - PVC, 08 TO 10 IN</t>
  </si>
  <si>
    <t>MAINS - ASPHALT CEMENT, 08 T</t>
  </si>
  <si>
    <t>MAINS - CAST IRON, 06 IN &amp; U</t>
  </si>
  <si>
    <t>MAINS - CAST IRON, 08 TO 10</t>
  </si>
  <si>
    <t>MAINS - CAST IRON, 18 TO 21</t>
  </si>
  <si>
    <t>MAINS - CAST IRON, 16 IN</t>
  </si>
  <si>
    <t>MANHOLES - ALL TYPES</t>
  </si>
  <si>
    <t>CLEANOUTS - ALL TYPES AND SI</t>
  </si>
  <si>
    <t>MAINS - PVC, 08 TO 10 INCH</t>
  </si>
  <si>
    <t>MAINS - PVC, 12 TO 15 INCH</t>
  </si>
  <si>
    <t>MAINS - PVC, 06 IN  &amp; UNDER</t>
  </si>
  <si>
    <t>TAP - SLEEVE, 06 INCH</t>
  </si>
  <si>
    <t>TAP - SLEEVE, 08 INCH</t>
  </si>
  <si>
    <t>AIR COMPRESSOR</t>
  </si>
  <si>
    <t>FIELD FLUORMETER</t>
  </si>
  <si>
    <t>SEWER/DRAIN CLEANER</t>
  </si>
  <si>
    <t>SUMP PUMP CP-20</t>
  </si>
  <si>
    <t>SUMP PUMP CP-</t>
  </si>
  <si>
    <t>MILLER TRIPOD &amp; WINCH</t>
  </si>
  <si>
    <t>UPGRADE PHONE SYSTEM</t>
  </si>
  <si>
    <t>FACSIMILE SYSTEM</t>
  </si>
  <si>
    <t>OC PHII - COMMUN EQUIPT</t>
  </si>
  <si>
    <t>HB DIG #7 0 ELEC &amp; INSTR</t>
  </si>
  <si>
    <t>HB DIG #8 - ELEC &amp; INSTR</t>
  </si>
  <si>
    <t>HB DIG #9 - ELEC &amp; INSTR</t>
  </si>
  <si>
    <t>HB DIG #10 - ELEC &amp; INSTR</t>
  </si>
  <si>
    <t>HB DIGESTORS - ELEC &amp; INSR</t>
  </si>
  <si>
    <t>HB DIGESTORS - YARD INSTR</t>
  </si>
  <si>
    <t>GV IMP - FL EQ ELEC &amp; INSTR</t>
  </si>
  <si>
    <t>GV D PLANT - BLOWERS</t>
  </si>
  <si>
    <t>GV D PLT - CONVEYORS</t>
  </si>
  <si>
    <t>GV SCREEN BLD - CONVEYORS</t>
  </si>
  <si>
    <t>GV A PLT - BLOWERS</t>
  </si>
  <si>
    <t>GV CHLOR MAINT SHOP - ELE &amp;</t>
  </si>
  <si>
    <t>GV CHLOR MS - COMPRESSOR</t>
  </si>
  <si>
    <t>GV C PLT - BLOWERS</t>
  </si>
  <si>
    <t>GV YARD - ELEC &amp; INSTR</t>
  </si>
  <si>
    <t>GV YARD - YARD LIGHTING</t>
  </si>
  <si>
    <t>HB PUMP STA - ELEC &amp; INST</t>
  </si>
  <si>
    <t>HB PUMP STA - CRANE</t>
  </si>
  <si>
    <t>OC PHII - YARD LIGHTING</t>
  </si>
  <si>
    <t>OC OPS/LAB - ELEC &amp; INSTR</t>
  </si>
  <si>
    <t>OC SECONDARY TREAT - ELEC &amp;</t>
  </si>
  <si>
    <t>OC SECONDARY TREAT - BLOWERS</t>
  </si>
  <si>
    <t>OC PLT LIFT STA - ELEC</t>
  </si>
  <si>
    <t>OC PLT LIGT STA - CRANE</t>
  </si>
  <si>
    <t>OC PRE TREAT - ELEC &amp; INS</t>
  </si>
  <si>
    <t>OC PRE TREAT - CRANE</t>
  </si>
  <si>
    <t>OC FL EQ SYS - CRANE</t>
  </si>
  <si>
    <t>OC AERAT BASIN - ELECT</t>
  </si>
  <si>
    <t>OC SLUDGE PUMP - ELECT</t>
  </si>
  <si>
    <t>OC SLUDGE PUMP - CRANE</t>
  </si>
  <si>
    <t>OC FINAL CLAIR - ELEC &amp; INS</t>
  </si>
  <si>
    <t>OC MIX CHAMB - ELEC &amp; INS</t>
  </si>
  <si>
    <t>OC CHLOR BASIN - ELECTRIC</t>
  </si>
  <si>
    <t>OC THICKINERS - ELEC &amp; IN</t>
  </si>
  <si>
    <t>OC SLUDGE TRFR PUMP - ELEC</t>
  </si>
  <si>
    <t>OC SLUDGE TRFR PUMP - CRANE</t>
  </si>
  <si>
    <t>OC UTIL PUMP - ELEC &amp; INS</t>
  </si>
  <si>
    <t>OC UTIL PUMP - CRANE</t>
  </si>
  <si>
    <t>OC MAIN SUB - ELEC &amp; INST</t>
  </si>
  <si>
    <t>SAR IMP - YARD LIGHTING</t>
  </si>
  <si>
    <t>SAR AERAT BASIN - ELEC</t>
  </si>
  <si>
    <t>HB SDF - GAS DETECTION SY</t>
  </si>
  <si>
    <t>GV I&amp;D - CANTERBURY L STA EL</t>
  </si>
  <si>
    <t>GV I&amp;D - GV CONTROL INSTR</t>
  </si>
  <si>
    <t>GV I&amp;D - MPOLIS CONTROL I</t>
  </si>
  <si>
    <t>GV I&amp;D - CB CONTROL INSTR</t>
  </si>
  <si>
    <t>GV I&amp;D - GV/OC CONTROL I</t>
  </si>
  <si>
    <t>GV I&amp;D - DROP STRU CONTRO</t>
  </si>
  <si>
    <t>GV I&amp;D - SAR CONTROL INST</t>
  </si>
  <si>
    <t>GV I&amp;D - GV AUTO CONTROL</t>
  </si>
  <si>
    <t>GV I&amp;D - CONVEYORS</t>
  </si>
  <si>
    <t>GV I&amp;D - ELECTRICAL EQUIP</t>
  </si>
  <si>
    <t>SAR GRIT CHAMB - ELEC</t>
  </si>
  <si>
    <t>SAR SEC SL PUMP - CRANE</t>
  </si>
  <si>
    <t>SAR SEC TREAT - ELEC &amp; IN</t>
  </si>
  <si>
    <t>SAR SEC TREAT - BLOWERS</t>
  </si>
  <si>
    <t>BOILER REPAIR &amp; RETUBE</t>
  </si>
  <si>
    <t>LEGAL FEES - CITY VS. JOLEEW</t>
  </si>
  <si>
    <t>LEGAL FEES - ROW CONSULTATIO</t>
  </si>
  <si>
    <t>LEGAL FEES - CITY VS.RESOL.</t>
  </si>
  <si>
    <t>LEGAL FEES - PRIESMEYER</t>
  </si>
  <si>
    <t>LEGAL FEES-SKYLINE CREEK</t>
  </si>
  <si>
    <t>COURT COSTS/P. RYAN</t>
  </si>
  <si>
    <t>AWARD - VICTOR R. PETERSON</t>
  </si>
  <si>
    <t>AWARD - RAYMOND &amp; PRISCILLA</t>
  </si>
  <si>
    <t>COA V DONALD PETERSON</t>
  </si>
  <si>
    <t>WEAVER/ LEGAL FEES</t>
  </si>
  <si>
    <t>WEAVER LEGAL FEES</t>
  </si>
  <si>
    <t>LAND - SLAUGHTER LANE</t>
  </si>
  <si>
    <t>LAND - VACANT LOT ON S. CHIS</t>
  </si>
  <si>
    <t>LEGAL FEES - CITY VS. JIMMY</t>
  </si>
  <si>
    <t>LEGAL FEES - CITY VS. JAMEE</t>
  </si>
  <si>
    <t>LEGAL FEES - CITY VS. MOORE</t>
  </si>
  <si>
    <t>LAND - VACANT TRACT AT SLAUG</t>
  </si>
  <si>
    <t>LEGAL PMTS/MOORE</t>
  </si>
  <si>
    <t>COPIES</t>
  </si>
  <si>
    <t>EASEMENT - PINTO PATH @ CHIN</t>
  </si>
  <si>
    <t>EASEMENT - CONVICT HILL</t>
  </si>
  <si>
    <t>EASEMENT ACQ</t>
  </si>
  <si>
    <t>EASEMENT - US 290 AT BANNIST</t>
  </si>
  <si>
    <t>EASEMENT ACQ   183</t>
  </si>
  <si>
    <t>11215 RESEARCH BLVD  EASEMEN</t>
  </si>
  <si>
    <t>13296 RESEARCH BLVD  WW EASE</t>
  </si>
  <si>
    <t>EASEMENT - HARRIS BRANCH</t>
  </si>
  <si>
    <t>EASMENT - HARRIS BRANCH WW P</t>
  </si>
  <si>
    <t>EASEMENT - 4708 ARAPAHOE PAS</t>
  </si>
  <si>
    <t>EASEMENT - DUDLEY DRIVE</t>
  </si>
  <si>
    <t>EASEMENT - BARTON VIEW PROJE</t>
  </si>
  <si>
    <t>EASMENT - BARTON VIEW</t>
  </si>
  <si>
    <t>EASEMENT - US HWY 290 AND PI</t>
  </si>
  <si>
    <t>BARTON VIEW WW PROJECT</t>
  </si>
  <si>
    <t>EASEMENT - LUDWIG PROJECT</t>
  </si>
  <si>
    <t>IH 35 NORTH  WW EASEMENT</t>
  </si>
  <si>
    <t>EASEMENT - 5300 BLOCK BOSTON</t>
  </si>
  <si>
    <t>EASEMENT - SLAUGHTER LANE</t>
  </si>
  <si>
    <t>WATERFORD PL PUD LIFT STA -</t>
  </si>
  <si>
    <t>LAKE CREEK LIFT STA-STRUCTUR</t>
  </si>
  <si>
    <t>MKBIRD HILL - IMPR TO GRD</t>
  </si>
  <si>
    <t>SANDBLAST CABINET &amp; ACCES.</t>
  </si>
  <si>
    <t>BAND SAW</t>
  </si>
  <si>
    <t>DIELECTRIC TESTOR</t>
  </si>
  <si>
    <t>AIR COMPRESSOR-TRAILER TYPE</t>
  </si>
  <si>
    <t>92 INTRNTL PU</t>
  </si>
  <si>
    <t>LAKE CREEK LIFT STA-IMPR TO</t>
  </si>
  <si>
    <t>LAKE CREEK LIFT STA-PIPE &amp; P</t>
  </si>
  <si>
    <t>MAINS - PVC, 06 INCH &amp; UNDER</t>
  </si>
  <si>
    <t>MAINS - PVC, 16 INCH &amp; OVER</t>
  </si>
  <si>
    <t>MAINS - CAST IRON, 16 INCH</t>
  </si>
  <si>
    <t>MAINS - CAST IRON, 24 TO 36</t>
  </si>
  <si>
    <t>MAINS - CAST IRON, 06 INCH &amp;</t>
  </si>
  <si>
    <t>MAINS - CI, I-IV WALL A-C, 3</t>
  </si>
  <si>
    <t>RCP PIPE, 24 TO 36 INCH</t>
  </si>
  <si>
    <t>RCP PIPE, 38 TO 48 INCH</t>
  </si>
  <si>
    <t>RCP PIPE, OVER 48 INCH</t>
  </si>
  <si>
    <t>MAGNETIC PIG SENSOR</t>
  </si>
  <si>
    <t>COMPOSITE SAMPLER</t>
  </si>
  <si>
    <t>TIG ARC WELDER</t>
  </si>
  <si>
    <t>GENERATOR,DIESEL KOHLER</t>
  </si>
  <si>
    <t>PORTABLE RADIO W/ACCESS</t>
  </si>
  <si>
    <t>LAKE CREEK LIFT STA-ELECTRIC</t>
  </si>
  <si>
    <t>DISK/TAPE ADAPTER-MDL.COD220</t>
  </si>
  <si>
    <t>OSCILLOSCOPE-DIGITAL</t>
  </si>
  <si>
    <t>LEGAL FEES HW 1108</t>
  </si>
  <si>
    <t>9012 RESEARCH BLVD ESMNT SET</t>
  </si>
  <si>
    <t>8770 RESEARCH BLVD</t>
  </si>
  <si>
    <t>WEAVER TRACT  LEGAL FEES</t>
  </si>
  <si>
    <t>LAND SETTLEMENT</t>
  </si>
  <si>
    <t>LEGAL  FEES</t>
  </si>
  <si>
    <t>DEPOSITION SERVICES</t>
  </si>
  <si>
    <t>EASEMENT - ROXIE DRIVE</t>
  </si>
  <si>
    <t>2601 WOODMONT AVE  EASEMENT</t>
  </si>
  <si>
    <t>CONVICT HILL</t>
  </si>
  <si>
    <t>EASEMENT RELATED NH8510 1/90</t>
  </si>
  <si>
    <t>10800 RESEARCH BLVD EASEMENT</t>
  </si>
  <si>
    <t>183 EASEMENT ACQUISITION</t>
  </si>
  <si>
    <t>12701 RESEARCH BLVD WW EASEM</t>
  </si>
  <si>
    <t>12675 RESEARCH BLVD   WW EAS</t>
  </si>
  <si>
    <t>12501 RESEARCH BLVD WW EASMN</t>
  </si>
  <si>
    <t>12687 RESEARCH BLVD   WW EAS</t>
  </si>
  <si>
    <t>12601 RESEARCH BLVD WW EASEM</t>
  </si>
  <si>
    <t>12557 RESEARCH BLVD  WW EASE</t>
  </si>
  <si>
    <t>WASTEWATER EASEMENT,</t>
  </si>
  <si>
    <t>2504 NEW YORK DR   EASEMENT</t>
  </si>
  <si>
    <t>11804 I H 35 N EASEMENT ACQ</t>
  </si>
  <si>
    <t>11724 I H 35 N  EASEMENT</t>
  </si>
  <si>
    <t>I 35 NORTH    WW EASEMENT</t>
  </si>
  <si>
    <t>290 E    WW EASEMENT</t>
  </si>
  <si>
    <t>290  WEST   WW EASEMENT</t>
  </si>
  <si>
    <t>EASEMENT-WINFLOW ST. &amp; W. NI</t>
  </si>
  <si>
    <t>GV NITR-SKIMMER BRIDGE</t>
  </si>
  <si>
    <t>GV NITR-PLT PS-BUILDINGS</t>
  </si>
  <si>
    <t>GV NITR-EFF PS-BUILDINGS</t>
  </si>
  <si>
    <t>GV NITR-CHL STOR-BUILDING</t>
  </si>
  <si>
    <t>GV NITR-CHL TNK-BUILDINGS</t>
  </si>
  <si>
    <t>GV NITR-CONTRACT-RETAINING W</t>
  </si>
  <si>
    <t>GV NITR-CONTRACT-SLUICE GATE</t>
  </si>
  <si>
    <t>GV NITR-CONTRACT-BUILDING/BL</t>
  </si>
  <si>
    <t>NCAGC/3RD ISSUE-N.E. DETENTI</t>
  </si>
  <si>
    <t>NCAGC/3RD ISSUE-N.W. DETENTI</t>
  </si>
  <si>
    <t>GRINDER PUMP CNTL SYST</t>
  </si>
  <si>
    <t>ACTUATOR, 2ELJ-3</t>
  </si>
  <si>
    <t>SWING GATE-INDUSTRL,HYDRLC</t>
  </si>
  <si>
    <t>POWER GENERATOR</t>
  </si>
  <si>
    <t>LAWN TRACTOR</t>
  </si>
  <si>
    <t>ANCHOR DRILL</t>
  </si>
  <si>
    <t>WIRE FEED MEG WELDER</t>
  </si>
  <si>
    <t>MOLE BORER-HYDRLC #PD6 (WATE</t>
  </si>
  <si>
    <t>92 GMC SUBURBAN</t>
  </si>
  <si>
    <t>CONCRETE MIXER W/GAS ENGINE</t>
  </si>
  <si>
    <t>92 DUMP BODY</t>
  </si>
  <si>
    <t>AIR COMPRESSOR D-175</t>
  </si>
  <si>
    <t>92 INTRNTL TRUCK</t>
  </si>
  <si>
    <t>KNAPHEIDE SERVICE BODY 6108D</t>
  </si>
  <si>
    <t>GV NITR-PLT PS-IMPR TO GROUN</t>
  </si>
  <si>
    <t>GV NITR-EFF PS-IMPR TO GROUN</t>
  </si>
  <si>
    <t>GV NITR-CHL STOR-IMPR TO GRO</t>
  </si>
  <si>
    <t>GV NITR-CHL TNK-IMPR TO GROU</t>
  </si>
  <si>
    <t>GV NITR-MISC STRUC-IMPR TO G</t>
  </si>
  <si>
    <t>GV NITR-CONTRACT-IMPR TO GRO</t>
  </si>
  <si>
    <t>CC 3/SLAUGHTER CK INTERC A-I</t>
  </si>
  <si>
    <t>CC 3/SLAUGHTER CK INTERC B-I</t>
  </si>
  <si>
    <t>NA/RATTAN CK LIFT STA-IMP TO</t>
  </si>
  <si>
    <t>GV NITR-ENGINEERING</t>
  </si>
  <si>
    <t>GV NITR-PLT PS-ENGINEERING</t>
  </si>
  <si>
    <t>GV NITR-EFF PS-ENGINEERING</t>
  </si>
  <si>
    <t>GV NITR-CHL STOR-ENGINEERING</t>
  </si>
  <si>
    <t>GV NITR-CONTRACT-ENGINEERING</t>
  </si>
  <si>
    <t>SO/SLAUGHTER CK INTERCEPTOR-</t>
  </si>
  <si>
    <t>CC 3/SLAUGHTER CK INTERC-ENG</t>
  </si>
  <si>
    <t>MAPLE RUN MUD-ENGINEERING</t>
  </si>
  <si>
    <t>NCAGC/2ND DISTRICT ISSUE-ENG</t>
  </si>
  <si>
    <t>NCAGC/3RD DISTRICT ISSUE-ENG</t>
  </si>
  <si>
    <t>NCAGC/1ST DISTRICT ISSUE-ENG</t>
  </si>
  <si>
    <t>NCAGC/CONTRACT BONDS-ENGINEE</t>
  </si>
  <si>
    <t>VILLAGE @ WESTERN OAKS-ENGIN</t>
  </si>
  <si>
    <t>GV NITR-EFF PS-PUMPING EQUIP</t>
  </si>
  <si>
    <t>GV NITR-EFF PS-PIPE GALLERY</t>
  </si>
  <si>
    <t>GV NITR-CHL STOR-PUMPING EQU</t>
  </si>
  <si>
    <t>GV NITR-CHL STOR-PIPE GALLER</t>
  </si>
  <si>
    <t>GV NITR-CHL TNK-SUBMERSIBLE</t>
  </si>
  <si>
    <t>GV NITR-CHL TNK-PIPE GALLERY</t>
  </si>
  <si>
    <t>GV NITR-CONTRACT-MANHOLES</t>
  </si>
  <si>
    <t>GV NITR-CONTRACT-PIPE GALLER</t>
  </si>
  <si>
    <t>GV NITR-CONTRACT-PUMPING EQU</t>
  </si>
  <si>
    <t>GV NITR-CONTRACT-CLARIFIERS</t>
  </si>
  <si>
    <t>CC 3/SLAUGHTER CK INTERC A-P</t>
  </si>
  <si>
    <t>CC 3/SLAUGHTER CK INTERC B-P</t>
  </si>
  <si>
    <t>NCAGC/2ND ISSUE-SOUTHEAST WW</t>
  </si>
  <si>
    <t>NCAGC/3RD ISSUE/V@WCRK PH1-W</t>
  </si>
  <si>
    <t>VILLAGE @ WESTERN OAKS MUD</t>
  </si>
  <si>
    <t>MAINS - PVC, 06 IN &amp; UNDER</t>
  </si>
  <si>
    <t>TAPER ATTACHMENT-2060 LATHE</t>
  </si>
  <si>
    <t>FLOW METER-ULTRASONIC,MODEL</t>
  </si>
  <si>
    <t>THERMOMETER-INFRARED,MIKRON</t>
  </si>
  <si>
    <t>FLOWMETER - ULTRASONIC</t>
  </si>
  <si>
    <t>FLOWMETER, BUBBLE ISCO</t>
  </si>
  <si>
    <t>GAS DETECTOR/ASPIRATOR-PORTB</t>
  </si>
  <si>
    <t>ELECTRIC UNIT LAPPING TABLE</t>
  </si>
  <si>
    <t>SCBA TWIN PACK W/CASE</t>
  </si>
  <si>
    <t>SELF CONTAINED BREATHIN APP</t>
  </si>
  <si>
    <t>LINE TRACER-METROTECH</t>
  </si>
  <si>
    <t>LEAK DETECTOR - METROTECH</t>
  </si>
  <si>
    <t>RECOVERY SYSTEM-REFINED SPAC</t>
  </si>
  <si>
    <t>VIDEO EQUIPMENT</t>
  </si>
  <si>
    <t>GV NITR-PLT PS-ELEC &amp; INSTRU</t>
  </si>
  <si>
    <t>GV NITR-EFF PS-ELEC &amp; INSTRU</t>
  </si>
  <si>
    <t>GV NITR-CHL STOR-ELECT &amp; INS</t>
  </si>
  <si>
    <t>GV NITR-CHL TNK-ELECT &amp; INST</t>
  </si>
  <si>
    <t>GV NITR-CONTRACT-ELECT &amp; INS</t>
  </si>
  <si>
    <t>HB/SLUDGE DISP FACIL-MISC EQ</t>
  </si>
  <si>
    <t>SECURITY SYSTEM - CLOSED CIR</t>
  </si>
  <si>
    <t>SOFTWARE ELECT POWER SYSTEM</t>
  </si>
  <si>
    <t>SOFTWARE/ ELECTRICAL POWER</t>
  </si>
  <si>
    <t>CONTROL ELECTRONICS</t>
  </si>
  <si>
    <t>ELECTRONIC CI</t>
  </si>
  <si>
    <t>12687 RESEARCH BLVD  FEE SET</t>
  </si>
  <si>
    <t>ATTORNEYS FEES/</t>
  </si>
  <si>
    <t>0 SPRINGDALE RD   WW EASEMEN</t>
  </si>
  <si>
    <t>4400 SHOAL CREEK BLVD  EASEM</t>
  </si>
  <si>
    <t>1401 LUNA ST   EASEMENT</t>
  </si>
  <si>
    <t>3310 WESTHILL DRIVE EASEMENT</t>
  </si>
  <si>
    <t>802 HARRIS AVENUE   EASEMENT</t>
  </si>
  <si>
    <t>BELL AVE/DUVAL RD  EASEMENT</t>
  </si>
  <si>
    <t>11316 JOLLYVILLE RD</t>
  </si>
  <si>
    <t>11800 NORTH I H 35  EASEMENT</t>
  </si>
  <si>
    <t>0 HWY 290 WEST   EASEMENT</t>
  </si>
  <si>
    <t>INDUSTRIAL OAK BLVD  EASEMEN</t>
  </si>
  <si>
    <t>BLOCK C MOUNTAIN SHADOWS WW</t>
  </si>
  <si>
    <t>8017 OLD BEE CAVES RD  EASEM</t>
  </si>
  <si>
    <t>7900 HWY 71 WEST    EASMNT A</t>
  </si>
  <si>
    <t>WINFLO @ W. 9TH    WW EASEME</t>
  </si>
  <si>
    <t>10206 N. IH 35  WW EASEMENT</t>
  </si>
  <si>
    <t>1112 WEST ANNIE STREET EASEM</t>
  </si>
  <si>
    <t>EASEMENT ACQ.</t>
  </si>
  <si>
    <t>FORD TRACTOR GT85</t>
  </si>
  <si>
    <t>TRAILER MTD AIR COMPRESS</t>
  </si>
  <si>
    <t>GMC VANDURA</t>
  </si>
  <si>
    <t>INT L HVY TRUCK</t>
  </si>
  <si>
    <t>DB-2 DUMP BODY</t>
  </si>
  <si>
    <t>WALNUT CRK SLUDGE MN-IMP TO</t>
  </si>
  <si>
    <t>UPPER WILL CK INTERCEPTOR-IM</t>
  </si>
  <si>
    <t>WALNUT CRK SLUDGE MN-ENGINEE</t>
  </si>
  <si>
    <t>UPPER WILL CRK INTERCEPTOR-E</t>
  </si>
  <si>
    <t>WALNUT CRK SLUDGE MN-PIPE GA</t>
  </si>
  <si>
    <t>UPPER WILL CRK INTERCEPTOR-P</t>
  </si>
  <si>
    <t>UPPER WILL CRK INTERCEPTOR-M</t>
  </si>
  <si>
    <t>MAINS - CI, I-IV WALL A-C, 2</t>
  </si>
  <si>
    <t>ENCASEMENT PIPE, ALL TYPES</t>
  </si>
  <si>
    <t>TAP - SLEEVE, 06 IN</t>
  </si>
  <si>
    <t>TAP - SLEEVE, 08 IN</t>
  </si>
  <si>
    <t>TAP - SLEEVE, CI, 04 X 12 IN</t>
  </si>
  <si>
    <t>TAP - SLEEVE, CI, 06 X 12 IN</t>
  </si>
  <si>
    <t>MAGNETIC FLOW METERS</t>
  </si>
  <si>
    <t>COMPRESSOR</t>
  </si>
  <si>
    <t>TERRA-GATOR</t>
  </si>
  <si>
    <t>SANDBLASTER</t>
  </si>
  <si>
    <t>WASHER LAB GLASS W/PUMP</t>
  </si>
  <si>
    <t>PIPE BENDER</t>
  </si>
  <si>
    <t>BORER, HYDRAULIC PD-6 1147</t>
  </si>
  <si>
    <t>ELECTRIC EEL SEWER CLEANER</t>
  </si>
  <si>
    <t>ANEMOMETER VELOCITY TEMP PRO</t>
  </si>
  <si>
    <t>ANALYSER AHIMADZA TOC</t>
  </si>
  <si>
    <t>THREADER</t>
  </si>
  <si>
    <t>SLUDGE PUMP W/MOTOR   6 LOT</t>
  </si>
  <si>
    <t>PLATFORM MANLIFT SCISSOR</t>
  </si>
  <si>
    <t>LAN /WAN/HUB  SYSTEM</t>
  </si>
  <si>
    <t>SCANNER OPTICAL VEMCO LG</t>
  </si>
  <si>
    <t>TAPE DRIVE  8MM</t>
  </si>
  <si>
    <t>0 PECAN SPRINGS ROAD</t>
  </si>
  <si>
    <t>LEGAL FEES GARY WAYNE HART</t>
  </si>
  <si>
    <t>COURT REPORTER FEE 3318.01 2</t>
  </si>
  <si>
    <t>LEGAL FEES 2900 WILLOWBRIDGE</t>
  </si>
  <si>
    <t>CLOSING STATEMENT 3312 WESTH</t>
  </si>
  <si>
    <t>LEGAL FEES JANE BULLARD</t>
  </si>
  <si>
    <t>LEGAL FEES NOTICE OF HEARING</t>
  </si>
  <si>
    <t>COURT REPORTING FEES</t>
  </si>
  <si>
    <t>LAND ACQUISITION 0 DELWAU LA</t>
  </si>
  <si>
    <t>LAND ACQUISITION 0 TODD LANE</t>
  </si>
  <si>
    <t>WASTEWATER EASEMENT 0 SPICEW</t>
  </si>
  <si>
    <t>WASTEWATER EASEMENT REDBUD T</t>
  </si>
  <si>
    <t>WASTEWATER EASEMENT</t>
  </si>
  <si>
    <t>EASEMENT 5838 HWY 290 WEST</t>
  </si>
  <si>
    <t>EASEMENT 0 SOUTHWEST PARKWAY</t>
  </si>
  <si>
    <t>UPPER WLMN CREEK INTERCEPTOR</t>
  </si>
  <si>
    <t>TRACOR LIFT STATION-STRUCTUR</t>
  </si>
  <si>
    <t>SAR DECHLOR FACILITY-STRUCTU</t>
  </si>
  <si>
    <t>TRACOR LIFT STA IMPROVEMT-ST</t>
  </si>
  <si>
    <t>TRACOR LIFT STATION PH II-ST</t>
  </si>
  <si>
    <t>BALANCE</t>
  </si>
  <si>
    <t>FURNACE</t>
  </si>
  <si>
    <t>SEWER CLEANER</t>
  </si>
  <si>
    <t>STEEL TRENCH BOXES</t>
  </si>
  <si>
    <t>STEEL TRENCH BOXES GME</t>
  </si>
  <si>
    <t>GENERATOR PORTABLE</t>
  </si>
  <si>
    <t>COMPACTOR VIBRATING PLATE</t>
  </si>
  <si>
    <t>TRENCH SHIELD HYDRAULIC</t>
  </si>
  <si>
    <t>PASSENGERVAN CHEV</t>
  </si>
  <si>
    <t>BLAZER CHEV</t>
  </si>
  <si>
    <t>FORD 94 F250TRUCK</t>
  </si>
  <si>
    <t>TELEDYNE HAMMER</t>
  </si>
  <si>
    <t>SLUDGE PUMP 6" TRAILER MOUNT</t>
  </si>
  <si>
    <t>CARGO TRAILER</t>
  </si>
  <si>
    <t>DUMP 94 TRAILER</t>
  </si>
  <si>
    <t>VACUUM TRAILER MOUNTED</t>
  </si>
  <si>
    <t>TRAILER, GENERAL PURPOSE, SI</t>
  </si>
  <si>
    <t>GMC 94 VAN</t>
  </si>
  <si>
    <t>INT L 2554 6X4</t>
  </si>
  <si>
    <t>SAR DECHLORIN FACILITY-IMPR</t>
  </si>
  <si>
    <t>NIXON LANE REHABILITATION-IM</t>
  </si>
  <si>
    <t>SWTC-IMPR. TO GROUNDS</t>
  </si>
  <si>
    <t>TRACOR LIFT STATION-ENGINEER</t>
  </si>
  <si>
    <t>SAR DECHLORIN FACILITY-ENGIN</t>
  </si>
  <si>
    <t>WALNUT CRK TREATMENT PLANT-E</t>
  </si>
  <si>
    <t>TERRILL LANE-SOFT COSTS/ENGI</t>
  </si>
  <si>
    <t>VIBRATION DETECTOR</t>
  </si>
  <si>
    <t>BACKFLOW PREVENTION TEST KIT</t>
  </si>
  <si>
    <t>SAR DECHLORIN FACILITY-PIPE</t>
  </si>
  <si>
    <t>SAR DECHLORIN FACILITY-PUMP</t>
  </si>
  <si>
    <t>MAINS - CI, I-IV WALL A-C, 1</t>
  </si>
  <si>
    <t>MAINS - CSC, 24 TO 36 IN</t>
  </si>
  <si>
    <t>MAINS - CSC, 12 IN</t>
  </si>
  <si>
    <t>MAINS - CSC, 16 IN</t>
  </si>
  <si>
    <t>MAINS - CSC, 18 TO 21 IN</t>
  </si>
  <si>
    <t>DIG MECH OV</t>
  </si>
  <si>
    <t>PULLER SET</t>
  </si>
  <si>
    <t>AUR TESTER</t>
  </si>
  <si>
    <t>A/C RECOVERY. SYSTEM 16533</t>
  </si>
  <si>
    <t>POWERSCREEN MOBILE 2452940</t>
  </si>
  <si>
    <t>GAS DETECTOR</t>
  </si>
  <si>
    <t>TRENCH SHIELD ROUND</t>
  </si>
  <si>
    <t>TRENCH SHIELD</t>
  </si>
  <si>
    <t>JACK WITH ADOPTOR</t>
  </si>
  <si>
    <t>MANHOLE SHORING BOX 6  X 6</t>
  </si>
  <si>
    <t>ATMOSPHERIC MONITOR</t>
  </si>
  <si>
    <t>SUBMERSIBLE MIXER</t>
  </si>
  <si>
    <t>MTX PORTABLE RADIO</t>
  </si>
  <si>
    <t>PORTABLE RADIO W/ADAPTOR</t>
  </si>
  <si>
    <t>LINE TRACER METROTECH</t>
  </si>
  <si>
    <t>SAR DECHLORIN FACILITY-ELEC</t>
  </si>
  <si>
    <t>SWTC-ELECT. &amp; INSTR.</t>
  </si>
  <si>
    <t>DESKJET PRINTER</t>
  </si>
  <si>
    <t>INTERGRAPH</t>
  </si>
  <si>
    <t>LAND-13205 RESEARCH BLVD.</t>
  </si>
  <si>
    <t>COPIES FOR DISCOVERY</t>
  </si>
  <si>
    <t>APPRAISAL FEE</t>
  </si>
  <si>
    <t>WALNUT CREEK OUTFALL PROJECT</t>
  </si>
  <si>
    <t>LAND-10414 MCKALLA PLACES</t>
  </si>
  <si>
    <t>EASEMENT - 3106 S. HWY 183</t>
  </si>
  <si>
    <t>EASEMENT-S. HWY 183 @ MCCALL</t>
  </si>
  <si>
    <t>EASEMENT - 7611 OLD BEE CAVE</t>
  </si>
  <si>
    <t>EASEMENT - 739 SLAUGHTER LAN</t>
  </si>
  <si>
    <t>EASEMENT - 2103 SLAUGHTER LA</t>
  </si>
  <si>
    <t>EASEMENT - 5901 E. STASSNEY</t>
  </si>
  <si>
    <t>GV SCREEN ROOM-ELEC IMPROV</t>
  </si>
  <si>
    <t>HB SLDG THK FAC-STRUCTURE</t>
  </si>
  <si>
    <t>BGSTRM WWTP DEC-PUMP STATION</t>
  </si>
  <si>
    <t>BGSTRM WWTP DEC-CHLR SYS</t>
  </si>
  <si>
    <t>GOV DECHLRNTN SYS-STRUCTURE</t>
  </si>
  <si>
    <t>HRNSBY BND NPW SYS-HYDR</t>
  </si>
  <si>
    <t>HRNSBY BND NPW SYS-DIST</t>
  </si>
  <si>
    <t>HRNSBY BND NPW SYS-STORAGE B</t>
  </si>
  <si>
    <t>HRNSBY BND NPW SYS-CHLORINTN</t>
  </si>
  <si>
    <t>DRILL PRESS</t>
  </si>
  <si>
    <t>ENGINE STAND &amp; ADAPTER</t>
  </si>
  <si>
    <t>RESPIRATOR, SUPPLIED AIR</t>
  </si>
  <si>
    <t>TRENCH SHIELD, ALUMINUM</t>
  </si>
  <si>
    <t>BALANCE WITH CABINET</t>
  </si>
  <si>
    <t>INSTALL KNAPHEIDE SERVICE BO</t>
  </si>
  <si>
    <t>KNAPHEIDE 6108DB</t>
  </si>
  <si>
    <t>CHEVY TRUCK</t>
  </si>
  <si>
    <t>LPG CONVERSION ON CHEV TRUCK</t>
  </si>
  <si>
    <t>CHEV 3/4 TRUCK</t>
  </si>
  <si>
    <t>DUMP BODY</t>
  </si>
  <si>
    <t>WANCO ARROW BOARD</t>
  </si>
  <si>
    <t>GMC SIERRA</t>
  </si>
  <si>
    <t>INT L TRUCK</t>
  </si>
  <si>
    <t>WWTP SLDG MN-IMP TO GROUNDS</t>
  </si>
  <si>
    <t>KOENIG LN SVC CNTR-PARKING L</t>
  </si>
  <si>
    <t>HB SLDG THK FAC-IMPR TO GROU</t>
  </si>
  <si>
    <t>BGSTRM WWTP DEC-IMPR TO GROU</t>
  </si>
  <si>
    <t>GOV DECHLRNTN SYS-IMPR TO GR</t>
  </si>
  <si>
    <t>DRY CREEK-IMPR TO GROUNDS</t>
  </si>
  <si>
    <t>BARTON VIEW-PH I-IMPR TO GRO</t>
  </si>
  <si>
    <t>BARTON VIEW-PH II-IMPR TO GR</t>
  </si>
  <si>
    <t>LUDWIG SUBD-PH I-IMPR TO GRO</t>
  </si>
  <si>
    <t>LUDWIG SUBD-PH II-IMP TO GRO</t>
  </si>
  <si>
    <t>LUDWIG SUBD-PH III-IMPR TO G</t>
  </si>
  <si>
    <t>BRAKER LN UTIL-IMPR TO GROUN</t>
  </si>
  <si>
    <t>AMD RELIEF INTERCEPTOR-IMPR</t>
  </si>
  <si>
    <t>ELECTRIC ACTUATOR</t>
  </si>
  <si>
    <t>TOOLS FOR MILLING MACHINE</t>
  </si>
  <si>
    <t>CALIBRATOR</t>
  </si>
  <si>
    <t>EVAPORATION SYSTEM</t>
  </si>
  <si>
    <t>TAMPER, GAS-WACKER</t>
  </si>
  <si>
    <t>SEWER CLEANER - ELECTIC</t>
  </si>
  <si>
    <t>PORTABLE AIR SUPPLY UNIT</t>
  </si>
  <si>
    <t>PORTABLE GENERATOR</t>
  </si>
  <si>
    <t>STORAGE UNIT</t>
  </si>
  <si>
    <t>WWTP SLDG MN-ENGINEERING</t>
  </si>
  <si>
    <t>GV SCREEN ROOM-ENGINEERING</t>
  </si>
  <si>
    <t>HB SLDG THK FAC-ENGINEERING</t>
  </si>
  <si>
    <t>HYDE PARK FLOW STUDY-ENGINEE</t>
  </si>
  <si>
    <t>LS TELEMETRY SYS-ENGINEERING</t>
  </si>
  <si>
    <t>TRAV CO LS-ENGINEERING</t>
  </si>
  <si>
    <t>GOV DECHLRNTN SYS-ENGINEERIN</t>
  </si>
  <si>
    <t>DRY CREEK-ENGINEERING</t>
  </si>
  <si>
    <t>BARTON VIEW-ENGINEERING</t>
  </si>
  <si>
    <t>LUDWIG SUBD-PH II-ENGINEERIN</t>
  </si>
  <si>
    <t>LUDWIG SUBD AREA-ENGINEERING</t>
  </si>
  <si>
    <t>WW MASTER PLAN-ENGINEERING</t>
  </si>
  <si>
    <t>HRNSBY BEND NPW SYS-ENGINEER</t>
  </si>
  <si>
    <t>AMD RELIEF INTERCEPTOR-ENGIN</t>
  </si>
  <si>
    <t>SUZANNE S COURT-ENGINEERING</t>
  </si>
  <si>
    <t>HB SLDG THK FAC-PIPE GALLERY</t>
  </si>
  <si>
    <t>HB SLDG THK FAC-PUMPING EQUI</t>
  </si>
  <si>
    <t>BGSTRM WWTP DEC-PIPE GALLERY</t>
  </si>
  <si>
    <t>BGSTRM WWTP DEC-VALVES</t>
  </si>
  <si>
    <t>TRAV CO LIFT STA-GRAV &amp; FO</t>
  </si>
  <si>
    <t>GOV DECHLRNTN SYS-PIPE GALLE</t>
  </si>
  <si>
    <t>GOV DECHLRNTN SYS-MANHOLES</t>
  </si>
  <si>
    <t>GOV DECHLRNTN SYS-PUMP EQUIP</t>
  </si>
  <si>
    <t>DRY CREEK-PIPE GALLERY</t>
  </si>
  <si>
    <t>DRY CREEK-PUMPING EQUIPMENT</t>
  </si>
  <si>
    <t>DRY CREEK-MANHOLES</t>
  </si>
  <si>
    <t>BARTON VIEW-PH I-PIPE GALLER</t>
  </si>
  <si>
    <t>BARTON VIEW-PH II-LIFT STATI</t>
  </si>
  <si>
    <t>BARTON VIEW-PH II-PIPE GALLE</t>
  </si>
  <si>
    <t>LUDWIG SUBD-PH I-PIPE GALLER</t>
  </si>
  <si>
    <t>LUDWIG SUBD-PH II-LIFT STATI</t>
  </si>
  <si>
    <t>LUDWIG SUBD-PH II-PIPE GALLE</t>
  </si>
  <si>
    <t>LUDWIG SUBD-PH III-PIPE GALL</t>
  </si>
  <si>
    <t>HRNSBY BEND NPW SYS-PIPE GAL</t>
  </si>
  <si>
    <t>AMD RELIEF INTERCEPTOR-MANHO</t>
  </si>
  <si>
    <t>AMD RELIEF INTERCEPTOR-PUMPI</t>
  </si>
  <si>
    <t>AMD RELIEF INTERCEPTOR-PIPE</t>
  </si>
  <si>
    <t>MAINS - CSCM 18 TO 21 IN</t>
  </si>
  <si>
    <t>JUNCTION BOX</t>
  </si>
  <si>
    <t>MAINS - ASBESTOS CEMENT, 12</t>
  </si>
  <si>
    <t>MAINS - ASBESTOS CEMENT, 08</t>
  </si>
  <si>
    <t>MAINS - ASBESTOS CEMENT, 18</t>
  </si>
  <si>
    <t>LABORATORY OVEN</t>
  </si>
  <si>
    <t>SPECTROPHOTOMETER</t>
  </si>
  <si>
    <t>DRYING OVEN</t>
  </si>
  <si>
    <t>PIPE/CABLE LOC.</t>
  </si>
  <si>
    <t>ALUMINUM TRENCH SHIELD</t>
  </si>
  <si>
    <t>PNEUMATIC SAW,PARTNER K40</t>
  </si>
  <si>
    <t>RESPIRATORY EQUIPMENT</t>
  </si>
  <si>
    <t>LAB SUPPLIES</t>
  </si>
  <si>
    <t>CAMERA, TV INSPECTION</t>
  </si>
  <si>
    <t>PAGING SYSTEM</t>
  </si>
  <si>
    <t>PHONE SYSTEM</t>
  </si>
  <si>
    <t>GUARDIAN PROLOG</t>
  </si>
  <si>
    <t>HB SLDG THK FAC-ELEC &amp; INSTR</t>
  </si>
  <si>
    <t>BGSTRM WWTP DEC-ELEC &amp; INSTR</t>
  </si>
  <si>
    <t>LS TELEMETRY SYS-ELEC &amp; INST</t>
  </si>
  <si>
    <t>TRAV CO LS-ELEC &amp; INSTR</t>
  </si>
  <si>
    <t>GOV DECHLRNTN SYS-ELEC &amp; INS</t>
  </si>
  <si>
    <t>BARTON VIEW-PH II-ELEC &amp; INS</t>
  </si>
  <si>
    <t>LUDWIG SUBD-PH II-ELEC &amp; INS</t>
  </si>
  <si>
    <t>HRNSBY BEND NPW SYS-ELEC &amp; I</t>
  </si>
  <si>
    <t>HP 4M PLUS 12 PG</t>
  </si>
  <si>
    <t>VIDEO CAMCORDER CANON</t>
  </si>
  <si>
    <t>1995UP00011081</t>
  </si>
  <si>
    <t>HOWARD LN WW STAA STUDY</t>
  </si>
  <si>
    <t>1995UP00011082</t>
  </si>
  <si>
    <t>NORTH ACRES WW STAA STUDY</t>
  </si>
  <si>
    <t>1995UP00011084</t>
  </si>
  <si>
    <t>EUBANK ACRES WW STAA STUDY</t>
  </si>
  <si>
    <t>LAND-PLATT LANE(H.B.PLANT EX</t>
  </si>
  <si>
    <t>EASEMENT-BALCONES LIFT STATI</t>
  </si>
  <si>
    <t>EASEMENT-13401 MORRIS DRIVE</t>
  </si>
  <si>
    <t>EASEMENT-2601 BRIDLE PATH</t>
  </si>
  <si>
    <t>EASEMENT-2603 BRIDLE PATH</t>
  </si>
  <si>
    <t>EASEMENT-13376 RESEARCH BLVD</t>
  </si>
  <si>
    <t>EASEMENT-12410 NORTH LAMAR</t>
  </si>
  <si>
    <t>EASMENT-15419 LONG VISTA DRI</t>
  </si>
  <si>
    <t>EASEMENT APPLICATION FEE-BUR</t>
  </si>
  <si>
    <t>EASEMENT-STASSNEY LANE</t>
  </si>
  <si>
    <t>WAL DECHLOR-BUILDING &amp; STRUC</t>
  </si>
  <si>
    <t>SARWWTP-RESTROOMS</t>
  </si>
  <si>
    <t>SARWWTP-STRUCTURAL IMPROVEME</t>
  </si>
  <si>
    <t>LIFT ST TELEMETRY-BLDG/STRUC</t>
  </si>
  <si>
    <t>SAWWTP INSTR-STRUCTURES</t>
  </si>
  <si>
    <t>SAWWTP-CONTROL ROOM-STRUCTUR</t>
  </si>
  <si>
    <t>SAWWTP-ADMINISTRATION BUILDI</t>
  </si>
  <si>
    <t>WAL CK-SIPHON INLET BOX</t>
  </si>
  <si>
    <t>WAL CK-OFFICE BUILDING</t>
  </si>
  <si>
    <t>WAL CK-HEADWORKS</t>
  </si>
  <si>
    <t>WAL CK-BARSCREEN</t>
  </si>
  <si>
    <t>WAL CK HVAC IMPR-BLDG/STRUCT</t>
  </si>
  <si>
    <t>WAL CK DECHLOR-BLDG/STRUCTUR</t>
  </si>
  <si>
    <t>STRATFORD-MAINS/VALVE VAULT</t>
  </si>
  <si>
    <t>SERVICE CENTER #5-BLDG/STRUC</t>
  </si>
  <si>
    <t>HORNSBY COMPOST PAD-FUEL TAN</t>
  </si>
  <si>
    <t>BRKR LN SVC CTR-ASBESTOS ABA</t>
  </si>
  <si>
    <t>SENSIDYNE GAS GENERATOR CL2</t>
  </si>
  <si>
    <t>AUTOCLAVE</t>
  </si>
  <si>
    <t>INSTALL COMBO BALL-PINTLE BA</t>
  </si>
  <si>
    <t>OTHER MAKE CADET/SERVICE BOD</t>
  </si>
  <si>
    <t>FORD BRONCO</t>
  </si>
  <si>
    <t>JEEP CHEROKEE</t>
  </si>
  <si>
    <t>96 GMC SUBURB.</t>
  </si>
  <si>
    <t>INSTALL RACK &amp; BALL PINTLE</t>
  </si>
  <si>
    <t>DODGE D150</t>
  </si>
  <si>
    <t>INSTALL BALL PINTLE, BRAKE C</t>
  </si>
  <si>
    <t>DODGE D150 TRUCK</t>
  </si>
  <si>
    <t>DODGE D250 TRUCK</t>
  </si>
  <si>
    <t>DODGE 1500 TRUCK</t>
  </si>
  <si>
    <t>OTHER MAKE SPILLAR</t>
  </si>
  <si>
    <t>DODGE 2500 TRUCK</t>
  </si>
  <si>
    <t>INSTALL BRAKE CONTROL</t>
  </si>
  <si>
    <t>96 DODGE 150</t>
  </si>
  <si>
    <t>CASE FRONT END LOADER</t>
  </si>
  <si>
    <t>DEERE 310D BACKHOE</t>
  </si>
  <si>
    <t>853 BOBCAT  W/66 BUCK."</t>
  </si>
  <si>
    <t>PANEL LIGHTS FOR PO#78701000</t>
  </si>
  <si>
    <t>UNDERGROUND PIPE HUNTER #162</t>
  </si>
  <si>
    <t>PANEL LIGHT FOR PO#787010001</t>
  </si>
  <si>
    <t>PANEL LIGHT FOR PO #78701000</t>
  </si>
  <si>
    <t>GROUND PIPEHUNTER</t>
  </si>
  <si>
    <t>AIR COMPRESSOR, 185 CFM, TRA</t>
  </si>
  <si>
    <t>96 WELLS CARGO</t>
  </si>
  <si>
    <t>DODGE VAN</t>
  </si>
  <si>
    <t>FORD F450 TRUCK</t>
  </si>
  <si>
    <t>CUSHMAN HAULSTER 27 H.P.</t>
  </si>
  <si>
    <t>97 DODGE</t>
  </si>
  <si>
    <t>OTHER MA60-1040 LIFTGATE</t>
  </si>
  <si>
    <t>ALL TERRAINE UTILITY VEHICLE</t>
  </si>
  <si>
    <t>GREAT HILLS ACCESS-IMPR TO G</t>
  </si>
  <si>
    <t>WALSH LIFT STA-IMPR TO GROUN</t>
  </si>
  <si>
    <t>WMSON CK WWTP DEM-IMPR TO GR</t>
  </si>
  <si>
    <t>WAL DECHLOR-IMPROV TO GROUND</t>
  </si>
  <si>
    <t>SARWWTP-SPRINKLER SYSTEM</t>
  </si>
  <si>
    <t>SARWWTP-FILTER BLDG/CONCRETE</t>
  </si>
  <si>
    <t>SARWWTP-MISC IMPROV TO GROUN</t>
  </si>
  <si>
    <t>LIFT ST TELEMETRY-IMPR TO GR</t>
  </si>
  <si>
    <t>SAWWTP-DUCT BANK/SILT FENCE</t>
  </si>
  <si>
    <t>WAL CK-SIDEWALKS/DRIVEWAYS</t>
  </si>
  <si>
    <t>WAL CK HVAC IMPR-IMPR TO GRO</t>
  </si>
  <si>
    <t>WAL CK DECHLOR-SILT FENCE</t>
  </si>
  <si>
    <t>WAL CK DECHLOR-IRRIGATION</t>
  </si>
  <si>
    <t>WAL CK DECHLOR-ROAD REPAIR</t>
  </si>
  <si>
    <t>WAL CK DECHLOR-SIDEWALKS/DRI</t>
  </si>
  <si>
    <t>STRATFORD-MAINS/IMPR TO GROU</t>
  </si>
  <si>
    <t>SERVICE CENTER #5-IMPR TO GR</t>
  </si>
  <si>
    <t>HORNSBY COMPOST PAD-SITE CLE</t>
  </si>
  <si>
    <t>LOW RANGE TURBIDIMETER</t>
  </si>
  <si>
    <t>GAS GENERATOR</t>
  </si>
  <si>
    <t>PIPE &amp; CABLE LOCATOR</t>
  </si>
  <si>
    <t>GAS TAMPER-WACKER</t>
  </si>
  <si>
    <t>BLOWER, PORTABLE AXIAL</t>
  </si>
  <si>
    <t>TRAILER 20X83</t>
  </si>
  <si>
    <t>DC HIPOT, 80 KV</t>
  </si>
  <si>
    <t>GRADELIGHT, LASER- AGL</t>
  </si>
  <si>
    <t>DATA COLLECTOR</t>
  </si>
  <si>
    <t>CABLE LACATOR</t>
  </si>
  <si>
    <t>AIR SUPPLY</t>
  </si>
  <si>
    <t>AIR CONDITION</t>
  </si>
  <si>
    <t>PALLET RACKS</t>
  </si>
  <si>
    <t>PROLOG GUARDIAN</t>
  </si>
  <si>
    <t>GROUTING PACKER</t>
  </si>
  <si>
    <t>VIDEO MONITOR SECURITY</t>
  </si>
  <si>
    <t>WAL CK INFILTRATION-STUDY/EN</t>
  </si>
  <si>
    <t>WALSH LIFT STA-ENGINEERING</t>
  </si>
  <si>
    <t>WALNUT CREEK WWTP-ENGINEERIN</t>
  </si>
  <si>
    <t>WAL DECHLOR-ENGINEERING</t>
  </si>
  <si>
    <t>SARWWTP-ENGINEERING</t>
  </si>
  <si>
    <t>FLOW MONITORING-ENGINEERING</t>
  </si>
  <si>
    <t>LIFT ST TELEMETRY-ENGINEERIN</t>
  </si>
  <si>
    <t>US290 FRTVIEW-ENGINEERING</t>
  </si>
  <si>
    <t>GOV INTERCEPTOR/DIVERS-ENGIN</t>
  </si>
  <si>
    <t>SAWWTP INSTRUMENTATION-ENGIN</t>
  </si>
  <si>
    <t>WAL CK-ENGINEERING/TESTING</t>
  </si>
  <si>
    <t>WAL CK HVAC IMPR-ENGINEERING</t>
  </si>
  <si>
    <t>WAL CK DECHLOR-ENGINEERING</t>
  </si>
  <si>
    <t>STRATFORD-MAINS/ENGINEERING</t>
  </si>
  <si>
    <t>SERVICE CENTER #5-ENGINEERIN</t>
  </si>
  <si>
    <t>HORNSBY COMPOST PAD-ENGINEER</t>
  </si>
  <si>
    <t>WAL CK DECHLOR-PUMPS/PIPING</t>
  </si>
  <si>
    <t>WAL CK HVAC IMPR-PUMPS/PIPE</t>
  </si>
  <si>
    <t>WAL CK DECHLOR-VALVES</t>
  </si>
  <si>
    <t>WAL CK DECHLOR-SAMPLE PUMPS</t>
  </si>
  <si>
    <t>STRATFORD-MAINS/PIPING</t>
  </si>
  <si>
    <t>STRATFORD-LIFT ST/HYDRAULIC</t>
  </si>
  <si>
    <t>HORNSBY COMPOST PAD-PIPE GAL</t>
  </si>
  <si>
    <t>HORNSBY BEND-GRAVITY BELT/SL</t>
  </si>
  <si>
    <t>CLEANOUTS- ALL TYPES AND SIZ</t>
  </si>
  <si>
    <t>MAINS - CST IRON - 08 TO 10</t>
  </si>
  <si>
    <t>MAINS - CAST IRON - 12 TO 15</t>
  </si>
  <si>
    <t>ENCASEMENT - PIPE- ALL TYPES</t>
  </si>
  <si>
    <t>TAP - SLEEVE - 06 INCH</t>
  </si>
  <si>
    <t>TAP - SLEEVE - 08 INCH</t>
  </si>
  <si>
    <t>TAP - SLEEVE - CI- 06 X 12 I</t>
  </si>
  <si>
    <t>MAINS - RCP - 24 TO 36 INCH</t>
  </si>
  <si>
    <t>MAINS - PVC- 08 TO 10 IN</t>
  </si>
  <si>
    <t>MAINS - PVC - 12 TO 15 IN</t>
  </si>
  <si>
    <t>MAINS - PVC- 16 IN &amp; OVER</t>
  </si>
  <si>
    <t>MAINS - PVC - 06 IN &amp; UNDER</t>
  </si>
  <si>
    <t>MULTI-METER</t>
  </si>
  <si>
    <t>FLOWMETER</t>
  </si>
  <si>
    <t>STATION ANALYZER</t>
  </si>
  <si>
    <t>GOULDA</t>
  </si>
  <si>
    <t>BEARING HEATER</t>
  </si>
  <si>
    <t>METER</t>
  </si>
  <si>
    <t>SEWER CLEANER-ELECTRIC EEL</t>
  </si>
  <si>
    <t>POWER CRANE -MODIFIED FOR EL</t>
  </si>
  <si>
    <t>MAINTENANCE COST</t>
  </si>
  <si>
    <t>VALVE PARTS AND ACCESSORIES</t>
  </si>
  <si>
    <t>WAL DECHLOR-ELECTRIC/INSTRUM</t>
  </si>
  <si>
    <t>SARWWTP-FILTER BLDG/ELECT/IN</t>
  </si>
  <si>
    <t>FLOW MONITORING-ELECT/INSTRU</t>
  </si>
  <si>
    <t>LIFT ST TELEMETRY-ELECT/INST</t>
  </si>
  <si>
    <t>SAWWTP-ELECTRIC/INSTRUMENTAT</t>
  </si>
  <si>
    <t>SAWWTP-LIFT ST 1 ELECT/INSTR</t>
  </si>
  <si>
    <t>SAWWTP-LIFT ST 2 ELECT/INSTR</t>
  </si>
  <si>
    <t>SAWWTP-PRETRMT TRAIN A ELECT</t>
  </si>
  <si>
    <t>SAWWTP-PRETRMT TRAIN B ELECT</t>
  </si>
  <si>
    <t>SAWWTP-FLOW EQUALIZ TR A ELE</t>
  </si>
  <si>
    <t>SAWWTP-FLOW EQUALIZ TR B ELE</t>
  </si>
  <si>
    <t>SAWWTP-CONTROL ROOM ELECT/IN</t>
  </si>
  <si>
    <t>SAWWTP-SLUDGE TRANSFR-ELECT/</t>
  </si>
  <si>
    <t>SAWWTP-AERATION BASIN TR A E</t>
  </si>
  <si>
    <t>SAWWTP-AERATION BASIN TR B E</t>
  </si>
  <si>
    <t>SAWWTP-SEC SLUDGE TR A ELECT</t>
  </si>
  <si>
    <t>SAWWTP-SEC SLUDGE TR B ELECT</t>
  </si>
  <si>
    <t>SAWWTP-FIBER OPTIC CABLE</t>
  </si>
  <si>
    <t>SAWWTP-FILTER BLDG-ELECTR/IN</t>
  </si>
  <si>
    <t>SAWWTP-UTILITY PUMP BLDG-ELE</t>
  </si>
  <si>
    <t>SAWWTP-OUTDOOR POWER MONITOR</t>
  </si>
  <si>
    <t>SAWWTP-GROUNDING SYSTEM</t>
  </si>
  <si>
    <t>WAL CK-CATHODIC PROTECTION</t>
  </si>
  <si>
    <t>WAL CK-ULTRASONIC FLOWMETER</t>
  </si>
  <si>
    <t>WAL CK HVAC IMPR-ELECT/INSTR</t>
  </si>
  <si>
    <t>WAL CK DECHLOR-ELECTR/INSTRU</t>
  </si>
  <si>
    <t>1996UP00004421</t>
  </si>
  <si>
    <t>DAVIS SPRINGS ACQ</t>
  </si>
  <si>
    <t>1996UP00011080</t>
  </si>
  <si>
    <t>US290E@WALNUT CK STAA STUDY</t>
  </si>
  <si>
    <t>1996UP00011083</t>
  </si>
  <si>
    <t>N OAKS/4SEASON WW STAA STDY</t>
  </si>
  <si>
    <t>1996UP00011085</t>
  </si>
  <si>
    <t>WINDMERE MUD WW</t>
  </si>
  <si>
    <t>COURT REPORTING-COA VS. ROUT</t>
  </si>
  <si>
    <t>CERTIFIED COPIES-COA VS. ROU</t>
  </si>
  <si>
    <t>LAND-PARK THIRTY FIVE CIRCLE</t>
  </si>
  <si>
    <t>LEGAL ADVERTISING FEES</t>
  </si>
  <si>
    <t>CERTIFIED COPIES-VILICKA</t>
  </si>
  <si>
    <t>EASEMENT-13329 WATER OAK LAN</t>
  </si>
  <si>
    <t>EASEMENT-8501 SLANT OAK</t>
  </si>
  <si>
    <t>EASEMENT-501 KINGFISHER DRIV</t>
  </si>
  <si>
    <t>EASEMENT-500 KINGFISHER CREE</t>
  </si>
  <si>
    <t>EASEMENT-6601 MANOR ROAD</t>
  </si>
  <si>
    <t>EASEMENT-FM 973 @ FM 969</t>
  </si>
  <si>
    <t>EASEMENT-FM 973 &amp; FM 969</t>
  </si>
  <si>
    <t>EASEMENT-10203 BRODIE LANE</t>
  </si>
  <si>
    <t>EASEMENT-ROCKINGHORSE ROAD</t>
  </si>
  <si>
    <t>EASEMENT-BURLESON ROAD</t>
  </si>
  <si>
    <t>EASEMENT-7809 IMAGE COVE</t>
  </si>
  <si>
    <t>AVANTE PL-DATA CTR-BLDG I</t>
  </si>
  <si>
    <t>S.EAST SVC CNTR-BLDG IMP</t>
  </si>
  <si>
    <t>GOVAL-D-PL-SWGEAR-BLDG &amp; ST</t>
  </si>
  <si>
    <t>SARWWTP-RESTROOM-BLDG</t>
  </si>
  <si>
    <t>SARWWTP-AERATION EQU-TANK</t>
  </si>
  <si>
    <t>SARWWTP-LIFT STA-BLDG</t>
  </si>
  <si>
    <t>SARWWTP-LIFT STA-STOREAGE TA</t>
  </si>
  <si>
    <t>SARWWTP-TREATMENT BLDG</t>
  </si>
  <si>
    <t>SARWWTP-THICKNER-BLEND TN</t>
  </si>
  <si>
    <t>SARWWTP-FILTER BLDG-STRU</t>
  </si>
  <si>
    <t>WMSN CRK/RLF MAN-TRNH CA</t>
  </si>
  <si>
    <t>WMSN CRK/RF MAN ACCESS SHF</t>
  </si>
  <si>
    <t>WALNUT CR WWTP OTFAL-BLD</t>
  </si>
  <si>
    <t>WLNT CRK MTR STA-BLDG/ST</t>
  </si>
  <si>
    <t>WLNT CRK OTFAL STRU-BLDG</t>
  </si>
  <si>
    <t>WLNT CRK HEADWAL-BLDG/STR</t>
  </si>
  <si>
    <t>WLNT CRK MTR STA MNWY BL</t>
  </si>
  <si>
    <t>WLNT CRK-BLDG/STRUCTURE</t>
  </si>
  <si>
    <t>BC LIFT STA-CONCRETE SLAB</t>
  </si>
  <si>
    <t>ADMIN BLDG-BLDG/STRUCTURE</t>
  </si>
  <si>
    <t>TRTMT BLDG CNTR RM-BL</t>
  </si>
  <si>
    <t>NUTRIENT REMOVAL-CONC WA</t>
  </si>
  <si>
    <t>NUTRIENT REMVL-CONCT WLKWAY</t>
  </si>
  <si>
    <t>NUTRIENT REMVL-SAMPLE ROOM</t>
  </si>
  <si>
    <t>NUTRNT TEMVL-CLARIF COAT</t>
  </si>
  <si>
    <t>NUTRNT REMVL-BAFFLE WALL</t>
  </si>
  <si>
    <t>BC LIFT STA-WET WELL TAN</t>
  </si>
  <si>
    <t>POWER LIFT STACKER</t>
  </si>
  <si>
    <t>SHARP ELECTRONICS TELLER MAC</t>
  </si>
  <si>
    <t>PICKUP, 7,700 GVWR, 2-WD, LP</t>
  </si>
  <si>
    <t>TRUCK, PLATFORM, 15,000 GVWR</t>
  </si>
  <si>
    <t>TOOL BOX INSTALLED ON VEHICL</t>
  </si>
  <si>
    <t>PICKUP, 7,500 GVWR, 2-WD, GA</t>
  </si>
  <si>
    <t>TRUCK, SERVICE, ELECTRIC/WAT</t>
  </si>
  <si>
    <t>96 GMC SIERRA</t>
  </si>
  <si>
    <t>97 FORD F25 HD PK</t>
  </si>
  <si>
    <t>SOLOR POWERED ARROW BOARD</t>
  </si>
  <si>
    <t>SOLAR POWERED ARROW BOARD</t>
  </si>
  <si>
    <t>NEWINSERSOLL-RAND PORTABLE A</t>
  </si>
  <si>
    <t>GORMANRUPP PUMP W/TRAILER</t>
  </si>
  <si>
    <t>FLATBED G.P. TRAILER</t>
  </si>
  <si>
    <t>INTERSTATE TRAILERS</t>
  </si>
  <si>
    <t>SCISSORLIFT, ELECTRIC</t>
  </si>
  <si>
    <t>OTHER MAKE STAHL</t>
  </si>
  <si>
    <t>RIDING MOWERS</t>
  </si>
  <si>
    <t>SARWWTP-FILTER BLDG IMP GROU</t>
  </si>
  <si>
    <t>SARWWTP- MISC-IMPR TO GROUND</t>
  </si>
  <si>
    <t>WMSN CRK/LS RELF MAN SDW</t>
  </si>
  <si>
    <t>WMSN CRK/LS RLF MAN FENC</t>
  </si>
  <si>
    <t>WMSN CRK/LS RLF M-SITEWR</t>
  </si>
  <si>
    <t>WALNUT CRK-IMPR TO GROUNDS</t>
  </si>
  <si>
    <t>WLNT CRK ACCES RD-IMP GR</t>
  </si>
  <si>
    <t>BC LIFT STA MISC-IMPR GR</t>
  </si>
  <si>
    <t>BC LIFT STA-DRIVEWAY</t>
  </si>
  <si>
    <t>BC LIFT STA-PLANTING</t>
  </si>
  <si>
    <t>BC LIFT STA-FENCING</t>
  </si>
  <si>
    <t>DNT BANK-IMPR TO GROUNDS</t>
  </si>
  <si>
    <t>NUTRIENT REMOVAL-SITEWORK</t>
  </si>
  <si>
    <t>CABLE UNDERGROUND</t>
  </si>
  <si>
    <t>TRIPOD &amp; EQUIPMENT</t>
  </si>
  <si>
    <t>GAS TAMPER</t>
  </si>
  <si>
    <t>RELAY TEST SET</t>
  </si>
  <si>
    <t>POWER WINCH SYSTEM</t>
  </si>
  <si>
    <t>TELOG DADA LOGGERS</t>
  </si>
  <si>
    <t>VOLUMETRIC WIER</t>
  </si>
  <si>
    <t>SARWWTP-FILTER-BLDG-ENG</t>
  </si>
  <si>
    <t>DRY CREEK INTERCEPTOR ENG</t>
  </si>
  <si>
    <t>WALNUT CRK-ENG</t>
  </si>
  <si>
    <t>BC LIFT STA- ENGINEERING</t>
  </si>
  <si>
    <t>CENTRIFUGAL PUMPS</t>
  </si>
  <si>
    <t>SAMPLING PUMP SYSTEM &amp; ACCES</t>
  </si>
  <si>
    <t>SAMPLING PUMP SYSTEM</t>
  </si>
  <si>
    <t>AIR PUMP</t>
  </si>
  <si>
    <t>PUMP, VACUUM AND PRESSURE VA</t>
  </si>
  <si>
    <t>SARWWTP-LIFT STA-PUMP-PI</t>
  </si>
  <si>
    <t>PK-SUBMERSIBLE PUMPS</t>
  </si>
  <si>
    <t>DRY CRK INTERCPT-PMP-PIP</t>
  </si>
  <si>
    <t>WLNT CRK-PUMP-PIPE-GALRY</t>
  </si>
  <si>
    <t>BC LIFT STA-GAS METER PI</t>
  </si>
  <si>
    <t>HRNS BEND GRWA MNTR-PUMP</t>
  </si>
  <si>
    <t>NUTRIENT REMOVAL-PIPR GALRY</t>
  </si>
  <si>
    <t>NUTRIENT REMOVAL-PUMPS</t>
  </si>
  <si>
    <t>ENCASEMENT-PIPE, ALL TYPES</t>
  </si>
  <si>
    <t>MANHOLES- ALL TYPES</t>
  </si>
  <si>
    <t>BOGY CK WW RELOC-PIP/MNH</t>
  </si>
  <si>
    <t>CLEANOUTS - ALL TYPES &amp; SIZE</t>
  </si>
  <si>
    <t>MAINS- CAST IRON 6 INCH &amp; UN</t>
  </si>
  <si>
    <t>MAINS- CAST IRON 8 TO 10 INC</t>
  </si>
  <si>
    <t>ENCASEMENT- PIPE ALL TYPES</t>
  </si>
  <si>
    <t>TAP- SLEEVE 6 INCH</t>
  </si>
  <si>
    <t>TAP- SLEEVE 8 INCH</t>
  </si>
  <si>
    <t>TAP- SLEEVE CI  6 X 12 INCH</t>
  </si>
  <si>
    <t>MAINS-PVC, 6 IN &amp; UNDER</t>
  </si>
  <si>
    <t>MAINS-PVC, 8 TO 10 INCH</t>
  </si>
  <si>
    <t>MAINS-PVC, 16 INCH &amp; OVER</t>
  </si>
  <si>
    <t>MAINS- PVC 12 TO 15 INCH</t>
  </si>
  <si>
    <t>HOUSE CONNECTIONS- ALL TYPES</t>
  </si>
  <si>
    <t>GEODIMETER PACKAGE</t>
  </si>
  <si>
    <t>SAFETY SUPPLY INC</t>
  </si>
  <si>
    <t>LABEL PRINTER</t>
  </si>
  <si>
    <t>LABEL MAKER</t>
  </si>
  <si>
    <t>VIBRATION MONITOR</t>
  </si>
  <si>
    <t>FURNACES, LABORATORY</t>
  </si>
  <si>
    <t>MAINTENANCE SET &amp; RAMS</t>
  </si>
  <si>
    <t>AIR HOIST CHAIN</t>
  </si>
  <si>
    <t>PULLMAN HOLT FLOOR MACHIN</t>
  </si>
  <si>
    <t>ARC WELDERS</t>
  </si>
  <si>
    <t>GOVAL-D-PL-SWGEAR-ELECTRIC</t>
  </si>
  <si>
    <t>SARWWTP-RESTROOM-ELECTRIC</t>
  </si>
  <si>
    <t>SARWWTP-AREATION-INSTRUM</t>
  </si>
  <si>
    <t>SARWWTP-LIFT-STA-ELECTRIC</t>
  </si>
  <si>
    <t>SARWWTP-THICKNER-MTRS-EL</t>
  </si>
  <si>
    <t>SARWWTP-THICKNER-ELECTRICAL</t>
  </si>
  <si>
    <t>SARWWTP-FILTER BLDG-ELEC</t>
  </si>
  <si>
    <t>PK-GENERATOR/TRANSFO</t>
  </si>
  <si>
    <t>PK-INSTRUM-CONTROLS</t>
  </si>
  <si>
    <t>PK-TELEMETRY SYSTEM</t>
  </si>
  <si>
    <t>WMSN CRK/LS RF-MAN-COMMU</t>
  </si>
  <si>
    <t>WLNT CRK-ELECTRIC</t>
  </si>
  <si>
    <t>BC LIFT STA-GENERATOR</t>
  </si>
  <si>
    <t>BC LIFT STA-ELEC SYSTEM</t>
  </si>
  <si>
    <t>SARWWTP-INSTRUMENTATION</t>
  </si>
  <si>
    <t>SARWWTP-LFT STA#1-INSTRU</t>
  </si>
  <si>
    <t>SARWWTP-LFT STA#2-INSTRU</t>
  </si>
  <si>
    <t>SARWWTP-PRETRET TRAIN A-E</t>
  </si>
  <si>
    <t>SARWWTP PRETRT TRAIN B-EL</t>
  </si>
  <si>
    <t>FLOW EQU TRAIN A-INSTRUM</t>
  </si>
  <si>
    <t>FLOW EQU TRAIN B-INSTRU</t>
  </si>
  <si>
    <t>SEC TRMT BLDG/CNTRL RM-IN</t>
  </si>
  <si>
    <t>SLUDGE TRANSFER-INSTRUMENTAT</t>
  </si>
  <si>
    <t>SEC SLDGE TRAN A-INSTRUMENTA</t>
  </si>
  <si>
    <t>SEC SLDGE TRAN B-INSTRUMENTA</t>
  </si>
  <si>
    <t>FIBER TESTING-INSTRUMENTATIO</t>
  </si>
  <si>
    <t>UTILITY PUMP BLDG-INSTRU</t>
  </si>
  <si>
    <t>MAIN PLAN OUTDOOR-INSTRU</t>
  </si>
  <si>
    <t>SPARE PARTS-INSTRUMENTATION</t>
  </si>
  <si>
    <t>GROUNDING SYS-INSTRUMENTATIO</t>
  </si>
  <si>
    <t>HRNSBY BEND GRWA-INSTRU</t>
  </si>
  <si>
    <t>NUTRIENT REMOVAL-ELECTRIC</t>
  </si>
  <si>
    <t>NUTRIENT REMOVAL-INSTRUM</t>
  </si>
  <si>
    <t>PRINTER HP5/5M</t>
  </si>
  <si>
    <t>COLOR LASER PRINTER</t>
  </si>
  <si>
    <t>CUE CAMERA TRACTOR SYSTEM</t>
  </si>
  <si>
    <t>PRINTER</t>
  </si>
  <si>
    <t>DELL COMPUTER</t>
  </si>
  <si>
    <t>1997UP00011079</t>
  </si>
  <si>
    <t>MAPLE RUN MUD</t>
  </si>
  <si>
    <t>1997UP00012720</t>
  </si>
  <si>
    <t>BCCP - TRACTOR</t>
  </si>
  <si>
    <t>LAND-13409 THREE ISLAND RD</t>
  </si>
  <si>
    <t>LAND-13300 THREE ISLAND RD</t>
  </si>
  <si>
    <t>LAND-THREE ISLAND ROAD</t>
  </si>
  <si>
    <t>LAND-13507 THREE ISLAND ROAD</t>
  </si>
  <si>
    <t>LAND-13205 COACHMAN ROAD</t>
  </si>
  <si>
    <t>LAND-13101 THREE ISLAND ROAD</t>
  </si>
  <si>
    <t>LAND-13202 THREE ISLAND ROAD</t>
  </si>
  <si>
    <t>LAND-13401 THREE ISLAND ROAD</t>
  </si>
  <si>
    <t>LAND-13201 THREE ISLAND ROAD</t>
  </si>
  <si>
    <t>LAND-13413 THREE ISLAND ROAD</t>
  </si>
  <si>
    <t>LEGAL COPIES</t>
  </si>
  <si>
    <t>LAND-13109 THREE ISLAND ROAD</t>
  </si>
  <si>
    <t>LAND-131000 THREE ISLAND ROA</t>
  </si>
  <si>
    <t>LAND-13201 COACHMAN LN  FILE</t>
  </si>
  <si>
    <t>LAND-13010 THREE ISLAND RD</t>
  </si>
  <si>
    <t>LAND-THREE ISLAND RD   FILE</t>
  </si>
  <si>
    <t>LAND-13406 THREE ISLAND RD</t>
  </si>
  <si>
    <t>LAND-13300 COACHMAN LN   FIL</t>
  </si>
  <si>
    <t>LAND-13305 THREE ISLAND RD</t>
  </si>
  <si>
    <t>EASEMENT-8410 ANDERSON MILL</t>
  </si>
  <si>
    <t>EASEMENT-13327 WATER OAK</t>
  </si>
  <si>
    <t>EASEMENT-GENEVA DRIVE</t>
  </si>
  <si>
    <t>EASEMENT-12502 TOMANET TRAIL</t>
  </si>
  <si>
    <t>EASEMENT-2307 PARMER LANE</t>
  </si>
  <si>
    <t>EASEMENT-1619 SHAG BARK TRAI</t>
  </si>
  <si>
    <t>EASEMENT-12210 TANGLEWILD</t>
  </si>
  <si>
    <t>EASEMENT-7808 IMAGE COVE</t>
  </si>
  <si>
    <t>EASEMENT-1821 WESTLAKE LANE</t>
  </si>
  <si>
    <t>EASEMENT-LAKE AUSTIN BLVD.</t>
  </si>
  <si>
    <t>EASEMENT-2102 &amp; 2104 7TH &amp; U</t>
  </si>
  <si>
    <t>EASEMENT-13170 POND SPRINGS</t>
  </si>
  <si>
    <t>EASEMENT-2309 PARMER LANE</t>
  </si>
  <si>
    <t>EASEMENT-2313 PARMER LANE</t>
  </si>
  <si>
    <t>EASEMENT-2303 PARMER LANE</t>
  </si>
  <si>
    <t>EASEMENT-12413 TOMANET TRAIL</t>
  </si>
  <si>
    <t>EASEMENT-2301 PARMER LANE</t>
  </si>
  <si>
    <t>EASEMENT-2211 PARMER LANE</t>
  </si>
  <si>
    <t>EASEMENT-2207 PARMER LANE</t>
  </si>
  <si>
    <t>EASEMENT-2300 PARMER LANE</t>
  </si>
  <si>
    <t>EASEMENT-2205 PARMER LANE</t>
  </si>
  <si>
    <t>EASEMENT-2305 PARMER LANE</t>
  </si>
  <si>
    <t>EASEMENT-2209 PARMER LANE</t>
  </si>
  <si>
    <t>EASEMENT-TURTLE DRIVE    FIL</t>
  </si>
  <si>
    <t>EASEMENT-10203 LOCKERBIE COU</t>
  </si>
  <si>
    <t>DAVENPORT 1-TRMT PLANT STRUC</t>
  </si>
  <si>
    <t>NW TRV CTY 2-TREATMENT PLANT</t>
  </si>
  <si>
    <t>HIGHLIFT AIR JACK#1  20 TON</t>
  </si>
  <si>
    <t>HIGHLIFT AIR JACK#2  20 TON</t>
  </si>
  <si>
    <t>STAINLESS STEEL SUPPLY FAN</t>
  </si>
  <si>
    <t>IMTS TRUCK SCALE WITH TM-295</t>
  </si>
  <si>
    <t>TRUCK, DUMP 10-12 YARD, 50,0</t>
  </si>
  <si>
    <t>TRUCK, SERVICE, WATER CONST,</t>
  </si>
  <si>
    <t>97 FORD F SUPER</t>
  </si>
  <si>
    <t>UTILITY VEHICLE, PASSENGER,</t>
  </si>
  <si>
    <t>LOADER, COMPACT, DIESEL</t>
  </si>
  <si>
    <t>TELESCOPING CRANE</t>
  </si>
  <si>
    <t>MOWER, RIDING, W/ 72" FRONT</t>
  </si>
  <si>
    <t>LIGHT TOWER, TRAILER MOUNTED</t>
  </si>
  <si>
    <t>VAN, PANEL WINDOW, 7,500  GV</t>
  </si>
  <si>
    <t>TRUCK, PLATFORM, CREW CAB, 1</t>
  </si>
  <si>
    <t>TRUCKSTER, 4 WHEEL, W/HYD PU</t>
  </si>
  <si>
    <t>WALN CK EXPN 3A-IMP TO GR</t>
  </si>
  <si>
    <t>IBM WW REHAB-IMPR TO GRND</t>
  </si>
  <si>
    <t>WW RELIEF INCPTR IMPRV TO GR</t>
  </si>
  <si>
    <t>CANYON CR/BULL CR IMPR TO GR</t>
  </si>
  <si>
    <t>WW LINE A/IMPROV TO GROUNDS</t>
  </si>
  <si>
    <t>WW LINE A ACCESS RD-LS #1</t>
  </si>
  <si>
    <t>FORCE MN #1 IMPRV TO GROUNDS</t>
  </si>
  <si>
    <t>WW LINE B - IMPROV TO GROUND</t>
  </si>
  <si>
    <t>FORCE MN #2 - IMPROV TO GROU</t>
  </si>
  <si>
    <t>FORCE MN #2 - ACCESS RD TO L</t>
  </si>
  <si>
    <t>FORCE MN #1 - IMPROV TO GROU</t>
  </si>
  <si>
    <t>ADDITIONS TO 9  SECURITY FEN</t>
  </si>
  <si>
    <t>GILL CRK INTERCPTR-DESIGN</t>
  </si>
  <si>
    <t>BEAR CRK INTERCPTR-DESIGN</t>
  </si>
  <si>
    <t>IBM WW REHAB-PIPE GALLERY</t>
  </si>
  <si>
    <t>IBM WW REHAB-MANHOLES</t>
  </si>
  <si>
    <t>WW RELIEF INTERCEPTOR PUMP</t>
  </si>
  <si>
    <t>WW RELIEF INTERCEPTOR PIPE</t>
  </si>
  <si>
    <t>WW RELIEF INTERCEPTOR MANHOL</t>
  </si>
  <si>
    <t>WW LINE A - PIPE GALLERY</t>
  </si>
  <si>
    <t>WW LINE A - MANHOLES</t>
  </si>
  <si>
    <t>FORCE MN #1 - PIPE GALLERY</t>
  </si>
  <si>
    <t>FORCE MN - FLOW METER/VALVE</t>
  </si>
  <si>
    <t>WW LINE B - PIPE GALLERY 15"</t>
  </si>
  <si>
    <t>WW LINE B - MANHOLES</t>
  </si>
  <si>
    <t>WW LINE B - PIPE GALLERY</t>
  </si>
  <si>
    <t>FORCE MN #2 - PIPE GALLERY</t>
  </si>
  <si>
    <t>FORCE MN #2 - LINE A AT HWY</t>
  </si>
  <si>
    <t>FORCE MN #2 - FLOW METER/VAL</t>
  </si>
  <si>
    <t>FORCE MN #2 - MANHOLES</t>
  </si>
  <si>
    <t>FORCE MN #1 - FLOW METER</t>
  </si>
  <si>
    <t>FORCE MN #2 - VALVE</t>
  </si>
  <si>
    <t>JOURD CROSSNG-48" WW LINE</t>
  </si>
  <si>
    <t>JOURD CROSSG-72" MANHOLES</t>
  </si>
  <si>
    <t>CC 3-PY WW SYSTEM-COLLECTION</t>
  </si>
  <si>
    <t>CC MUD 3-WW COLLECTION LINES</t>
  </si>
  <si>
    <t>CC MUD 4-WW COLLECTION LINES</t>
  </si>
  <si>
    <t>NW TRV CTY 1-COLLECTION LINE</t>
  </si>
  <si>
    <t>STHLD OAKS 1-WW COLL LINES</t>
  </si>
  <si>
    <t>TWOOD FOREST-WW COLLECTION L</t>
  </si>
  <si>
    <t>TWOOD FOREST-WW TRANSM LINES</t>
  </si>
  <si>
    <t>VILL @ W OAKS-WW COLLECTION</t>
  </si>
  <si>
    <t>HOUSE CONNECTIONS</t>
  </si>
  <si>
    <t>AMERICAN SIGMA FLOW METER</t>
  </si>
  <si>
    <t>BENCHTOP EVAPORATIVE LABCONC</t>
  </si>
  <si>
    <t>FORCE MN #2 - INSTRUMENTATIO</t>
  </si>
  <si>
    <t>MASTER PRODUCT LICENSE AGREE</t>
  </si>
  <si>
    <t>CARRYALL, 4-DR, 2-WD</t>
  </si>
  <si>
    <t>1998CO00004838</t>
  </si>
  <si>
    <t>1998CO00004839</t>
  </si>
  <si>
    <t>1998CO00004840</t>
  </si>
  <si>
    <t>1998CO00004841</t>
  </si>
  <si>
    <t>1998UP00011096</t>
  </si>
  <si>
    <t>MAPLE RUN SETTLEMENT</t>
  </si>
  <si>
    <t>1998UP00011097</t>
  </si>
  <si>
    <t>AMP COUNTRY CLUB CREEK</t>
  </si>
  <si>
    <t>DELL P6 333 GXA EM /M BASE</t>
  </si>
  <si>
    <t>LAND-13006 THREE ISLAND RD</t>
  </si>
  <si>
    <t>LAND-13107 THREE ISLAND RD</t>
  </si>
  <si>
    <t>LAND-13303 THREE ISLAND RD</t>
  </si>
  <si>
    <t>RELOCATION-13006 THREE ISLAN</t>
  </si>
  <si>
    <t>RELOCATION-13005 THREE ISLAN</t>
  </si>
  <si>
    <t>MOVING EXPENSE-13101 THREE I</t>
  </si>
  <si>
    <t>CONDEMNATION-111940 JOLLYVIL</t>
  </si>
  <si>
    <t>CAUSE NO 2233CI</t>
  </si>
  <si>
    <t>CITATION</t>
  </si>
  <si>
    <t>LAND-13202 COACHMAN LANE</t>
  </si>
  <si>
    <t>LAND-THI/BALCONES VILLAGE</t>
  </si>
  <si>
    <t>LAND-10607 PLATT LN AUSTIN,</t>
  </si>
  <si>
    <t>LAND-10611 PLATT LN FILE #36</t>
  </si>
  <si>
    <t>LAND-10803 PLATT LN FILE #36</t>
  </si>
  <si>
    <t>LAND-10183 PLATT LN FILE #36</t>
  </si>
  <si>
    <t>CONDEMNATION-2507 RIDDLE RD</t>
  </si>
  <si>
    <t>CONDEMNATION-FM 2222  FILE #</t>
  </si>
  <si>
    <t>CONDEMNATION-10204 MYSTIC OA</t>
  </si>
  <si>
    <t>CONDEMNATION-11118 RANCH RD</t>
  </si>
  <si>
    <t>CONDEMNATION-10300 OLD SAN A</t>
  </si>
  <si>
    <t>DAVENPORT MUD #1-LAND</t>
  </si>
  <si>
    <t>NORTHWEST TRAVIS COUNTY MUD</t>
  </si>
  <si>
    <t>EASEMENT &amp; CLOSING COSTS-109</t>
  </si>
  <si>
    <t>EASEMENT-MOUNTAIN VIEW DRIVE</t>
  </si>
  <si>
    <t>EASEMENT-12006 MOSSBROOK CV</t>
  </si>
  <si>
    <t>EASEMENT-8909 FAIRWAY HILL D</t>
  </si>
  <si>
    <t>EASEMENT-12007 MOSSBROOK CV</t>
  </si>
  <si>
    <t>EASEMENT-6717 RR 620 NORTH</t>
  </si>
  <si>
    <t>EASEMENT-6811 RR 620 NORTH</t>
  </si>
  <si>
    <t>EASEMENT-12805 ARROWHEAD PAS</t>
  </si>
  <si>
    <t>EASEMENT-12808 DAKOTA LANE</t>
  </si>
  <si>
    <t>EASEMENT-12900 DAKOTA LANE</t>
  </si>
  <si>
    <t>EASEMENT-11513 SPICEWOOD PAR</t>
  </si>
  <si>
    <t>EASEMENT-13200 US HWY 183 NO</t>
  </si>
  <si>
    <t>EASEMENT-8600 BALCONES CLUB</t>
  </si>
  <si>
    <t>EASEMENT-BALCONES CLUB DRIVE</t>
  </si>
  <si>
    <t>EASEMENT-FM ROAD 2222  FILE</t>
  </si>
  <si>
    <t>EASEMENT-15218 FM ROAD 1825</t>
  </si>
  <si>
    <t>EASEMENT-10202 WOMMACK RD  F</t>
  </si>
  <si>
    <t>EASEMENT-12112 BOARDWALK DR</t>
  </si>
  <si>
    <t>EASEMENT-13529 US HWY 183  F</t>
  </si>
  <si>
    <t>EASEMENT-MCNEIL DRIVE  FILE</t>
  </si>
  <si>
    <t>EASEMENT-6705 BANCROFT WOODS</t>
  </si>
  <si>
    <t>EASEMENT-11004 FM RD 2222</t>
  </si>
  <si>
    <t>EASEMENT-11219 FM RD 2222</t>
  </si>
  <si>
    <t>EASEMENT-10700 IH35 SOUTH  F</t>
  </si>
  <si>
    <t>EASEMENT-10304 OLD SAN ANTON</t>
  </si>
  <si>
    <t>WALNUT CREEK WWTP-ROOF</t>
  </si>
  <si>
    <t>S.E. SERVICE CTR 5-REMOTE PA</t>
  </si>
  <si>
    <t>S.E. SVC CTR 5-MATERIAL HAND</t>
  </si>
  <si>
    <t>HORNSBY BEND FACILITY-BUILDI</t>
  </si>
  <si>
    <t>HORNSBY BEND-MG FAC PONDS</t>
  </si>
  <si>
    <t>HORNSBY BD-M. F. SCREENING F</t>
  </si>
  <si>
    <t>HORNSBY BD-M. EQUAL/BLEND BU</t>
  </si>
  <si>
    <t>HORNSBY BD FAC ODOR CONTROL</t>
  </si>
  <si>
    <t>HBY BD FAC-S. THICKNER/DET F</t>
  </si>
  <si>
    <t>HBY BD FAC-FIRE PROTECTION-B</t>
  </si>
  <si>
    <t>HBY BD FAC-THICK/DET FAC-H/B</t>
  </si>
  <si>
    <t>HBY BD-S.M. THICK/DET FAC.-T</t>
  </si>
  <si>
    <t>REFRIGERATED WATER CIRCULATO</t>
  </si>
  <si>
    <t>WINCH SAFETY HOIST W/TRIPOD</t>
  </si>
  <si>
    <t>SCARAB WINDROW COMPOSTING MA</t>
  </si>
  <si>
    <t>SEMI-TRAILER, IMP., DETACHAB</t>
  </si>
  <si>
    <t>VAN, BODY ON CUT-A-WAY CHASS</t>
  </si>
  <si>
    <t>TRAILER,  DUAL AXLE/SINGLE W</t>
  </si>
  <si>
    <t>TRACTOR, LOADER, BACKHOE, ME</t>
  </si>
  <si>
    <t>LOADER, INTEGRAL, HEAVY, 5-Y</t>
  </si>
  <si>
    <t>RODING MACHINE</t>
  </si>
  <si>
    <t>TRAILER, IMPLEMENT HAULER, 2</t>
  </si>
  <si>
    <t>TRAILER, IMP., 40K, 2-AXLE/D</t>
  </si>
  <si>
    <t>VAN, STEP TYPE, 10,000 GVWR,</t>
  </si>
  <si>
    <t>VAN, PANEL WINDOW, 7,500 GVW</t>
  </si>
  <si>
    <t>FENCE EXP. 9FT GATE 002</t>
  </si>
  <si>
    <t>HORNSBY BD SM FACILITY- IMP</t>
  </si>
  <si>
    <t>HORNSBY BEND-SITE PREPARATIO</t>
  </si>
  <si>
    <t>HORNSBY BEND-BS FAC CORT PAV</t>
  </si>
  <si>
    <t>WEATHER STATION</t>
  </si>
  <si>
    <t>STARTER</t>
  </si>
  <si>
    <t>ELECTRICAL COMP</t>
  </si>
  <si>
    <t>OVEN</t>
  </si>
  <si>
    <t>FLOWMETER (HYDORANGER)</t>
  </si>
  <si>
    <t>PLASMA CUTTER</t>
  </si>
  <si>
    <t>ISCO SAMPLER</t>
  </si>
  <si>
    <t>POWERLITE</t>
  </si>
  <si>
    <t>LASER ALIGNMENT     001</t>
  </si>
  <si>
    <t>EQUIPMENT</t>
  </si>
  <si>
    <t>SQD RTU PAK W/MOMENTUM</t>
  </si>
  <si>
    <t>RED BEAM PIPE LASER GRADE LE</t>
  </si>
  <si>
    <t>HBY BD-M. F. SCREENING FAC-P</t>
  </si>
  <si>
    <t>HORNSBY BD FAC-ODOR CONTROL-</t>
  </si>
  <si>
    <t>HBY BD FAC-THICK/DET FILTER</t>
  </si>
  <si>
    <t>HBY BD FAC-THICK/DET. CHANNE</t>
  </si>
  <si>
    <t>HBY BD FAC-THICK/DET. FAC. B</t>
  </si>
  <si>
    <t>HBY BD FAC-THICK/DET-FLOCCUL</t>
  </si>
  <si>
    <t>AUS MUD 1,2,3-WW SYST IMPROV</t>
  </si>
  <si>
    <t>SIGMA 920 ALV FLOW METER</t>
  </si>
  <si>
    <t>SIGMA 910 ALV FLOW METER</t>
  </si>
  <si>
    <t>25 TON PRESS</t>
  </si>
  <si>
    <t>PATHFINDER DLX SET  001</t>
  </si>
  <si>
    <t>9000LB ROTARY LI    001</t>
  </si>
  <si>
    <t>DOUBLE DISC PUMP/VALVES/GAUG</t>
  </si>
  <si>
    <t>PORTABLE GEN SET    001</t>
  </si>
  <si>
    <t>MANHOLE LINER</t>
  </si>
  <si>
    <t>ROTOMETER</t>
  </si>
  <si>
    <t>LATREAL INJECTION PACKER</t>
  </si>
  <si>
    <t>ISCO SAMPLERS</t>
  </si>
  <si>
    <t>FLOW METER-SIGMA 930</t>
  </si>
  <si>
    <t>RETRIEVAL WINCH     002</t>
  </si>
  <si>
    <t>METALS DIGISTION BLOCK</t>
  </si>
  <si>
    <t>GLASSWARE WASHER</t>
  </si>
  <si>
    <t>BALOMETER           001</t>
  </si>
  <si>
    <t>BEARING/GEAR SET    001</t>
  </si>
  <si>
    <t>VIBRATIO ANALYSIS   001</t>
  </si>
  <si>
    <t>COMPACTORS          001</t>
  </si>
  <si>
    <t>TELOG/MODEM #324    001</t>
  </si>
  <si>
    <t>MERIDIAN PHONE SYS.</t>
  </si>
  <si>
    <t>CONFINE SPACE COMM S</t>
  </si>
  <si>
    <t>27 MAINLINE W/SENSO</t>
  </si>
  <si>
    <t>SAMPLING PUMP SYSTEMS &amp; ACCE</t>
  </si>
  <si>
    <t>CABLING PROJECT-INSTRUMENTAT</t>
  </si>
  <si>
    <t>HORNSBY BD S M FACILITY-ELEC</t>
  </si>
  <si>
    <t>DESK TOP</t>
  </si>
  <si>
    <t>PC SOFTWARE PACKG</t>
  </si>
  <si>
    <t>CABLE CONST-INSTALL</t>
  </si>
  <si>
    <t>DESKTOP PC</t>
  </si>
  <si>
    <t>DELL P6450 GXI/MT</t>
  </si>
  <si>
    <t>DELL WORKSTATION</t>
  </si>
  <si>
    <t>TRAKKER ANTARES W/SCANNER-BA</t>
  </si>
  <si>
    <t>DELL PENTUIM III</t>
  </si>
  <si>
    <t>TUNING PACK</t>
  </si>
  <si>
    <t>DELL PC</t>
  </si>
  <si>
    <t>LASERJET PRINTER</t>
  </si>
  <si>
    <t>COMPUTERS           001</t>
  </si>
  <si>
    <t>LAPTOP COMPUTER</t>
  </si>
  <si>
    <t>DESKTOP PC S</t>
  </si>
  <si>
    <t>DELL P6400          001</t>
  </si>
  <si>
    <t>DELL POWER EDGE</t>
  </si>
  <si>
    <t>PORTABLE FLOWMETER  001</t>
  </si>
  <si>
    <t>DESKTOP PCS</t>
  </si>
  <si>
    <t>SERVER</t>
  </si>
  <si>
    <t>NETWORK SERVER,EDITI</t>
  </si>
  <si>
    <t>HP LASER JET PRINTER 4000TN</t>
  </si>
  <si>
    <t>DELL POWER EDGE P III</t>
  </si>
  <si>
    <t>MS WIN NT SERVER NTR LICENSE</t>
  </si>
  <si>
    <t>DELL LAPTOP CPIA 300ST</t>
  </si>
  <si>
    <t>1999CO00002810</t>
  </si>
  <si>
    <t>1999CO00004615</t>
  </si>
  <si>
    <t>WINCH</t>
  </si>
  <si>
    <t>1999CO00004669</t>
  </si>
  <si>
    <t>1999CO00004670</t>
  </si>
  <si>
    <t>1999CO00004671</t>
  </si>
  <si>
    <t>1999CO00004672</t>
  </si>
  <si>
    <t>1999CO00004673</t>
  </si>
  <si>
    <t>1999CO00004674</t>
  </si>
  <si>
    <t>1999CO00004675</t>
  </si>
  <si>
    <t>1999CO00004676</t>
  </si>
  <si>
    <t>1999CO00004677</t>
  </si>
  <si>
    <t>1999CO00004678</t>
  </si>
  <si>
    <t>1999CO00004679</t>
  </si>
  <si>
    <t>1999CO00004680</t>
  </si>
  <si>
    <t>1999CO00004810</t>
  </si>
  <si>
    <t>1999CO00004811</t>
  </si>
  <si>
    <t>1999CO00004815</t>
  </si>
  <si>
    <t>1999CO00004816</t>
  </si>
  <si>
    <t>1999CO00004817</t>
  </si>
  <si>
    <t>1999CO00004818</t>
  </si>
  <si>
    <t>1999CO00004819</t>
  </si>
  <si>
    <t>1999CO00004820</t>
  </si>
  <si>
    <t>1999CO00004821</t>
  </si>
  <si>
    <t>1999CO00004822</t>
  </si>
  <si>
    <t>1999CO00004823</t>
  </si>
  <si>
    <t>1999CO00004824</t>
  </si>
  <si>
    <t>1999CO00004825</t>
  </si>
  <si>
    <t>1999CO00004826</t>
  </si>
  <si>
    <t>1999CO00004827</t>
  </si>
  <si>
    <t>1999CO00004828</t>
  </si>
  <si>
    <t>1999CO00004833</t>
  </si>
  <si>
    <t>1999CO00004859</t>
  </si>
  <si>
    <t>1999UP00011087</t>
  </si>
  <si>
    <t>LIFT STA STANDARDS STUDY</t>
  </si>
  <si>
    <t>1999UP00011088</t>
  </si>
  <si>
    <t>TARRYTOWN WW REHAB</t>
  </si>
  <si>
    <t>1999UP00011095</t>
  </si>
  <si>
    <t>LAMPLIGHT VIL LS RELIEF</t>
  </si>
  <si>
    <t>1999UP00011098</t>
  </si>
  <si>
    <t>FAISON STONE/MOTOROLA</t>
  </si>
  <si>
    <t>1999UP00011106</t>
  </si>
  <si>
    <t>MILBURN WW SYSTEM</t>
  </si>
  <si>
    <t>1999UP00011107</t>
  </si>
  <si>
    <t>PULTE WW SYSTEM</t>
  </si>
  <si>
    <t>MOVING EXPENSE-10803 PLATT L</t>
  </si>
  <si>
    <t>ATTORNEY FEES-SAM GRAHAM</t>
  </si>
  <si>
    <t>JOINT USAGE AGRMNT W/ TXU EL</t>
  </si>
  <si>
    <t>CONDEMNATION AWARD-FM 2222 (</t>
  </si>
  <si>
    <t>AWARD OF SPECIAL COMMISSIONE</t>
  </si>
  <si>
    <t>EASEMENT &amp; CLOSING FEES-111</t>
  </si>
  <si>
    <t>EASEMENT-101 KOENIG LN W FIL</t>
  </si>
  <si>
    <t>EASEMENT-8600 BALCONES DR FI</t>
  </si>
  <si>
    <t>EASEMENT-MILE POST 167.34 FI</t>
  </si>
  <si>
    <t>EASEMENT-11412 FM 2222 (4 PO</t>
  </si>
  <si>
    <t>SO 1ST SVC CNTR- ADDS&amp;RENOVA</t>
  </si>
  <si>
    <t>THI/BALCONES- PUMP STA/TANK&amp;</t>
  </si>
  <si>
    <t>THI/BALCONES- EFF PUMP STA/S</t>
  </si>
  <si>
    <t>HORNSBY BD-SMF-ODOA SCRUB FO</t>
  </si>
  <si>
    <t>HORNSBY BD-SMF-FEB-BUILDING</t>
  </si>
  <si>
    <t>HORNSBY BD-SMF-GOV-BLDG IMPR</t>
  </si>
  <si>
    <t>HORNSBY BD-SMF-SAR-BLDG IMPR</t>
  </si>
  <si>
    <t>HORNSBY BD-SMF-SS-TANKS</t>
  </si>
  <si>
    <t>SIGMA AUTOMATIC SAMPLER</t>
  </si>
  <si>
    <t>CABINETS FOR OPERATIONS COMP</t>
  </si>
  <si>
    <t>VAN, FULL SIZE, 5-8 PASSENGE</t>
  </si>
  <si>
    <t>PICKUP, 7,500 GVWR, 4-WD, DI</t>
  </si>
  <si>
    <t>PICKUP, 4,400 GVWR, 4-WD, GA</t>
  </si>
  <si>
    <t>PICKUP, 7,500 GVWR, 4-WD, GA</t>
  </si>
  <si>
    <t>LOADER, INTEGRAL, MEDIUM, DI</t>
  </si>
  <si>
    <t>TRACK LOADER,  LIGHT</t>
  </si>
  <si>
    <t>TRACK BACKHOE</t>
  </si>
  <si>
    <t>HORNSBY BD-SMF-SITEWORK</t>
  </si>
  <si>
    <t>HORNSBY BD-SMF-GOV-SITEWORK</t>
  </si>
  <si>
    <t>HORNSBY BD-SMF-SAR-SITEWORK</t>
  </si>
  <si>
    <t>HORNSBY BD-SMF-FEB-SITEWORK</t>
  </si>
  <si>
    <t>HORNSBY BD-SMF-SS-SITEWORK</t>
  </si>
  <si>
    <t>HORNSBY BD-SMF-DIG-SITEWORK</t>
  </si>
  <si>
    <t>MARSH MCBIRNEY PORT VELOCITY</t>
  </si>
  <si>
    <t>THI/BALCONES- ENGR/SURVEYING</t>
  </si>
  <si>
    <t>STANLEY HYDRAULIC SUBMERSIBL</t>
  </si>
  <si>
    <t>THI/BALCONES- LIFT STA/PUMP&amp;</t>
  </si>
  <si>
    <t>THI/BALCONES- PUMP STA/PUMP&amp;</t>
  </si>
  <si>
    <t>THI/BALCONES- EFF PUMP STA/P</t>
  </si>
  <si>
    <t>THI/BALCONES- IRRIG PUMP B/P</t>
  </si>
  <si>
    <t>THI/BALCONES- IRRIG PUMP S/P</t>
  </si>
  <si>
    <t>HORNSBY BD-SMF-IRRIG PUMP ST</t>
  </si>
  <si>
    <t>HORNSBY BD-SMF-FEB-BOILER/PU</t>
  </si>
  <si>
    <t>HORNSBY BD-SMF-GOV-SLUDGE/PU</t>
  </si>
  <si>
    <t>HORNSBY BD-SMF-GOV-GAS BURNE</t>
  </si>
  <si>
    <t>HORNSBY BD-SMF-SAR-GAS BURNE</t>
  </si>
  <si>
    <t>HORNSBY BD-SMF-SAR-SLUDGE/PU</t>
  </si>
  <si>
    <t>HORNSBY BD-SMF-SS-CLARIFIER</t>
  </si>
  <si>
    <t>HORNSBY BD-SMF-SS-SLUDGE/PUM</t>
  </si>
  <si>
    <t>HORNSBY BD-SMF-SS-PUMP/PIPE/</t>
  </si>
  <si>
    <t>HORNSBY BD-SMF-DIG-PIPE &amp; VA</t>
  </si>
  <si>
    <t>HORNSBY BD-SMF-CO GENERATION</t>
  </si>
  <si>
    <t>DAVIS SPRINGS SVC EXT-16IN F</t>
  </si>
  <si>
    <t>DAVIS SPRINGS SVC EXT-21IN F</t>
  </si>
  <si>
    <t>HOWARD LN/N I35-WW COLLECT M</t>
  </si>
  <si>
    <t>MAINS - CI, I-IV WALL A-C, 4</t>
  </si>
  <si>
    <t>TAP - SLEEVE. 08 INCH</t>
  </si>
  <si>
    <t>MAINS - CSC, 16 INCH</t>
  </si>
  <si>
    <t>MAINS - CSC, 18 TO 21 INCH</t>
  </si>
  <si>
    <t>MAINS - CSC, 24 TO 36 INCH</t>
  </si>
  <si>
    <t>SIGMA 930 ALV FLOW METER</t>
  </si>
  <si>
    <t>AIR COPRESSOR  B73V84-M</t>
  </si>
  <si>
    <t>AIR COPRESSOR B73V84-M</t>
  </si>
  <si>
    <t>LIFT STA TELEMETRY EXPANSION</t>
  </si>
  <si>
    <t>HORNSBY BD-SMF-GOV-GAS SPEC</t>
  </si>
  <si>
    <t>HORNSBY BD-SMF-SAR-SPEC EQUI</t>
  </si>
  <si>
    <t>HORNSBY BD-SMF-ELECTRICAL</t>
  </si>
  <si>
    <t>HORNSBY BD-SMF-INSTRUMENTATI</t>
  </si>
  <si>
    <t>HORNSBY BD-SMF-DIG-GAS EQUIP</t>
  </si>
  <si>
    <t>HORNSBY BD-SMF-DIG-ELECTRICA</t>
  </si>
  <si>
    <t>HORNSBY BD-SMF-CO GEN SYS/EL</t>
  </si>
  <si>
    <t>HORNSBY BD-SMF-CO GEN SYS/IN</t>
  </si>
  <si>
    <t>DELL LATITUDE NOTEBOOK LAPTO</t>
  </si>
  <si>
    <t>DELL COMPUTER POWEREDGE P II</t>
  </si>
  <si>
    <t>MICRO VCR W/MONITOR  HI-8MM</t>
  </si>
  <si>
    <t>CVK-2 PROFESSIONAL COVERT VI</t>
  </si>
  <si>
    <t>2000CO00004614</t>
  </si>
  <si>
    <t>2000CO00004617</t>
  </si>
  <si>
    <t>2000CO00004655</t>
  </si>
  <si>
    <t>2000CO00004656</t>
  </si>
  <si>
    <t>2000CO00004660</t>
  </si>
  <si>
    <t>CHILLER</t>
  </si>
  <si>
    <t>2000CO00004661</t>
  </si>
  <si>
    <t>2000CO00004662</t>
  </si>
  <si>
    <t>2000CO00004664</t>
  </si>
  <si>
    <t>2000CO00004683</t>
  </si>
  <si>
    <t>2000CO00004684</t>
  </si>
  <si>
    <t>2000CO00004704</t>
  </si>
  <si>
    <t>2000CO00004721</t>
  </si>
  <si>
    <t>2000CO00004722</t>
  </si>
  <si>
    <t>2000CO00004738</t>
  </si>
  <si>
    <t>2000CO00004741</t>
  </si>
  <si>
    <t>2000CO00004742</t>
  </si>
  <si>
    <t>2000CO00004743</t>
  </si>
  <si>
    <t>2000CO00004746</t>
  </si>
  <si>
    <t>2000CO00004748</t>
  </si>
  <si>
    <t>2000CO00004752</t>
  </si>
  <si>
    <t>2000CO00004754</t>
  </si>
  <si>
    <t>2000CO00004755</t>
  </si>
  <si>
    <t>2000CO00004756</t>
  </si>
  <si>
    <t>2000CO00004767</t>
  </si>
  <si>
    <t>2000CO00004774</t>
  </si>
  <si>
    <t>2000CO00004777</t>
  </si>
  <si>
    <t>2000CO00004784</t>
  </si>
  <si>
    <t>2000CO00004785</t>
  </si>
  <si>
    <t>2000CO00004814</t>
  </si>
  <si>
    <t>2000CO00004835</t>
  </si>
  <si>
    <t>2000CO00004836</t>
  </si>
  <si>
    <t>2000CO00004837</t>
  </si>
  <si>
    <t>BOILER TUBE CLEANER</t>
  </si>
  <si>
    <t>2000CO00004842</t>
  </si>
  <si>
    <t>2000CO00004856</t>
  </si>
  <si>
    <t>FALL PROTECTION WINCH</t>
  </si>
  <si>
    <t>2000UP00004428</t>
  </si>
  <si>
    <t>AMD COUNTRY CLUB CREEK</t>
  </si>
  <si>
    <t>2000UP00004430</t>
  </si>
  <si>
    <t>CULLEN/SOUTHLAND LIFT STA</t>
  </si>
  <si>
    <t>2000UP00011108</t>
  </si>
  <si>
    <t>SPICEWOOD WW SYSTEM</t>
  </si>
  <si>
    <t>CARPET</t>
  </si>
  <si>
    <t>AUTOANALYZER</t>
  </si>
  <si>
    <t>PUMP - NON CLOG-HORIZONTAL-A</t>
  </si>
  <si>
    <t>5HP, 2 TON MOTORIZED CRAIN,</t>
  </si>
  <si>
    <t>3 TON MOTORIZED CRAIN, SPEC</t>
  </si>
  <si>
    <t>VAN, MINI SIZE,  GAS  (LEV)</t>
  </si>
  <si>
    <t>PICKUP, 7,500 GVWR, 2-WD, DI</t>
  </si>
  <si>
    <t>CATCH BASIN CLEANER, TRUCK M</t>
  </si>
  <si>
    <t>TRACTOR, LOADER, BACKHOE, HE</t>
  </si>
  <si>
    <t>TRUCK, PLATFORM, 20K CRANE,</t>
  </si>
  <si>
    <t>BOXLIGHT LCD PROJECTOR</t>
  </si>
  <si>
    <t>2001CO00003040</t>
  </si>
  <si>
    <t>2001CO00004610</t>
  </si>
  <si>
    <t>PRESSURE WASHER</t>
  </si>
  <si>
    <t>2001CO00004611</t>
  </si>
  <si>
    <t>2001CO00004628</t>
  </si>
  <si>
    <t>DIGITAL INFRARED STILL CAMER</t>
  </si>
  <si>
    <t>2001CO00004667</t>
  </si>
  <si>
    <t>2001CO00004692</t>
  </si>
  <si>
    <t>2001CO00004703</t>
  </si>
  <si>
    <t>LASER PRINTER</t>
  </si>
  <si>
    <t>2001UP00000817</t>
  </si>
  <si>
    <t>ESMT-1107 A JOLENA CIRCLE</t>
  </si>
  <si>
    <t>2001UP00011086</t>
  </si>
  <si>
    <t>WALSH TRK LS RELIEF INTERCEP</t>
  </si>
  <si>
    <t>2001UP00011090</t>
  </si>
  <si>
    <t>W 17TJ@COLO WW REHAB</t>
  </si>
  <si>
    <t>2001UP00011094</t>
  </si>
  <si>
    <t>WW SYS PERFORMANCE STUDY</t>
  </si>
  <si>
    <t>2001UP00011104</t>
  </si>
  <si>
    <t>WW OVERFLO ABATE STUDY</t>
  </si>
  <si>
    <t>ESMT - 3412 MLK BLVD</t>
  </si>
  <si>
    <t>ESMT - 3504 MLK BLVD EAST</t>
  </si>
  <si>
    <t>ESMT - 3400 MLK BLVD EAST</t>
  </si>
  <si>
    <t>ESMT - 3414 MLK BLVD EAST</t>
  </si>
  <si>
    <t>ESMT - 3402 MLK BLVD EAST</t>
  </si>
  <si>
    <t>ESMT - 3406 MLK BLVD EAST</t>
  </si>
  <si>
    <t>ESMT - 3404 MLK BLVD EAST</t>
  </si>
  <si>
    <t>ESMT - 3119 STATE HWY 71 EAS</t>
  </si>
  <si>
    <t>ESMT - 4601 GRANNY DRIVE</t>
  </si>
  <si>
    <t>ESMT - 7701 CAMERON ROAD</t>
  </si>
  <si>
    <t>ESMT - 11607 N LAMAR BLVD</t>
  </si>
  <si>
    <t>ESMT - 11601 N LAMAR BLVD</t>
  </si>
  <si>
    <t>ESMT - 705 W CADDO ST</t>
  </si>
  <si>
    <t>ESMT - 306 CEDARBROOK COURT</t>
  </si>
  <si>
    <t>ESMT - 11711 N LAMAR</t>
  </si>
  <si>
    <t>ESMT - 710 W CADDO ST</t>
  </si>
  <si>
    <t>ESMT - 1515 TAMAR LANE</t>
  </si>
  <si>
    <t>ESMT - 11921 RENNALEE LOOP</t>
  </si>
  <si>
    <t>ESMT - 301 CEDARBROOK COURT</t>
  </si>
  <si>
    <t>ESMT - 304 CEDARBROOK COURT</t>
  </si>
  <si>
    <t>ESMT - 11705 N LAMAR BLVD</t>
  </si>
  <si>
    <t>ESMT - 707 JETTA COURT</t>
  </si>
  <si>
    <t>ESMT - 11816 INDIANHEAD DRIV</t>
  </si>
  <si>
    <t>ESMT - 11900 INDIANHEAD DRIV</t>
  </si>
  <si>
    <t>ESMT - 11720 N IH 35</t>
  </si>
  <si>
    <t>ESMT - IH 35 N, LOT 15</t>
  </si>
  <si>
    <t>ESMT - IH 35 N, LOT 14</t>
  </si>
  <si>
    <t>ESMT - IH 35 N, LOT 13</t>
  </si>
  <si>
    <t>ESMT - IH 35 N, LOT 16</t>
  </si>
  <si>
    <t>ESMT - 11424 IH 35 NORTH</t>
  </si>
  <si>
    <t>ESMT - 12100 IH 35 NORTH</t>
  </si>
  <si>
    <t>CRANE HOIST &amp; BRIDGE, VARIAB</t>
  </si>
  <si>
    <t>FLYGT SUBMERSIBLE GRINDER PU</t>
  </si>
  <si>
    <t>TRUCK, PLATFORM, LUBRICATION</t>
  </si>
  <si>
    <t>FIRE SUPPRESSION SYSTEM</t>
  </si>
  <si>
    <t>2002CO00000236</t>
  </si>
  <si>
    <t>2002CO00001073</t>
  </si>
  <si>
    <t>2002CO00001074</t>
  </si>
  <si>
    <t>2002CO00001075</t>
  </si>
  <si>
    <t>2002CO00001076</t>
  </si>
  <si>
    <t>2002CO00001077</t>
  </si>
  <si>
    <t>2002CO00001078</t>
  </si>
  <si>
    <t>2002CO00001079</t>
  </si>
  <si>
    <t>2002CO00001080</t>
  </si>
  <si>
    <t>2002CO00001081</t>
  </si>
  <si>
    <t>2002CO00001082</t>
  </si>
  <si>
    <t>2002CO00001083</t>
  </si>
  <si>
    <t>2002CO00001084</t>
  </si>
  <si>
    <t>2002CO00001087</t>
  </si>
  <si>
    <t>2002CO00001089</t>
  </si>
  <si>
    <t>2002CO00001090</t>
  </si>
  <si>
    <t>2002CO00001091</t>
  </si>
  <si>
    <t>2002CO00001092</t>
  </si>
  <si>
    <t>2002CO00001113</t>
  </si>
  <si>
    <t>2002CO00005062</t>
  </si>
  <si>
    <t>2002CO00005063</t>
  </si>
  <si>
    <t>2002CO00005064</t>
  </si>
  <si>
    <t>2002CO00005065</t>
  </si>
  <si>
    <t>2002CO00005066</t>
  </si>
  <si>
    <t>2002CO00005067</t>
  </si>
  <si>
    <t>2002CO00005068</t>
  </si>
  <si>
    <t>2002CO00005069</t>
  </si>
  <si>
    <t>2002CO00005070</t>
  </si>
  <si>
    <t>2002CO00005071</t>
  </si>
  <si>
    <t>2002CO00005072</t>
  </si>
  <si>
    <t>2002CO00005073</t>
  </si>
  <si>
    <t>2002CO00005074</t>
  </si>
  <si>
    <t>2002CO00005075</t>
  </si>
  <si>
    <t>2002CO00005076</t>
  </si>
  <si>
    <t>2002CO00005077</t>
  </si>
  <si>
    <t>2002CO00005178</t>
  </si>
  <si>
    <t>2002CO00005179</t>
  </si>
  <si>
    <t>2002CO00005180</t>
  </si>
  <si>
    <t>2002CO00005182</t>
  </si>
  <si>
    <t>2002CO00005183</t>
  </si>
  <si>
    <t>2002CO00005184</t>
  </si>
  <si>
    <t>2002CO00005185</t>
  </si>
  <si>
    <t>2002CO00005186</t>
  </si>
  <si>
    <t>2002CO00005187</t>
  </si>
  <si>
    <t>2002CO00005188</t>
  </si>
  <si>
    <t>2002CO00005189</t>
  </si>
  <si>
    <t>2002CO00005190</t>
  </si>
  <si>
    <t>2002CO00005191</t>
  </si>
  <si>
    <t>2002CO00005192</t>
  </si>
  <si>
    <t>2002CO00005193</t>
  </si>
  <si>
    <t>2002CO00005194</t>
  </si>
  <si>
    <t>2002CO00005195</t>
  </si>
  <si>
    <t>2002CO00005196</t>
  </si>
  <si>
    <t>2002CO00005197</t>
  </si>
  <si>
    <t>2002CO00005198</t>
  </si>
  <si>
    <t>2002CO00009777</t>
  </si>
  <si>
    <t>2002CO00009784</t>
  </si>
  <si>
    <t>2002CO00009786</t>
  </si>
  <si>
    <t>2002CO00009788</t>
  </si>
  <si>
    <t>2002CO00009789</t>
  </si>
  <si>
    <t>2002CO00009791</t>
  </si>
  <si>
    <t>2002CO00009792</t>
  </si>
  <si>
    <t>2002CO00009794</t>
  </si>
  <si>
    <t>2002CO00009795</t>
  </si>
  <si>
    <t>2002CO00009799</t>
  </si>
  <si>
    <t>2002CO00009806</t>
  </si>
  <si>
    <t>2002CO00009809</t>
  </si>
  <si>
    <t>2002CO00009810</t>
  </si>
  <si>
    <t>2002CO00009811</t>
  </si>
  <si>
    <t>2002CO00009812</t>
  </si>
  <si>
    <t>2002CO00009821</t>
  </si>
  <si>
    <t>2002CO00009822</t>
  </si>
  <si>
    <t>2002UP00000812</t>
  </si>
  <si>
    <t>ESMT-1517 ANDERSON LN E</t>
  </si>
  <si>
    <t>2002UP00000813</t>
  </si>
  <si>
    <t>ESMT-1708 ENFIELD RD</t>
  </si>
  <si>
    <t>2002UP00000814</t>
  </si>
  <si>
    <t>ESMT-3177 HWY 71 E</t>
  </si>
  <si>
    <t>2002UP00000815</t>
  </si>
  <si>
    <t>ESMT-0 HWY 71 E</t>
  </si>
  <si>
    <t>2002UP00000816</t>
  </si>
  <si>
    <t>ESMT-3103 HWY 71 E</t>
  </si>
  <si>
    <t>2002UP00000818</t>
  </si>
  <si>
    <t>ESMT-11509 N LAMAR BLVD</t>
  </si>
  <si>
    <t>2002UP00000819</t>
  </si>
  <si>
    <t>ESMT-11809 CEDAR VALLEY CV</t>
  </si>
  <si>
    <t>2002UP00000820</t>
  </si>
  <si>
    <t>ESMT-708 JETTA COURT</t>
  </si>
  <si>
    <t>2002UP00000821</t>
  </si>
  <si>
    <t>ESMT -11906 INDIANHEAD DR</t>
  </si>
  <si>
    <t>2002UP00000822</t>
  </si>
  <si>
    <t>ESMT-EUBANK ACRES PHASE C</t>
  </si>
  <si>
    <t>2002UP00004416</t>
  </si>
  <si>
    <t>BALCONES DR LAND</t>
  </si>
  <si>
    <t>2002UP00004420</t>
  </si>
  <si>
    <t>2002UP00004429</t>
  </si>
  <si>
    <t>LAMPLIGHT VILLAGE ACQ</t>
  </si>
  <si>
    <t>2002UP00004432</t>
  </si>
  <si>
    <t>CITY HALL/CSC TUNNEL UTILITI</t>
  </si>
  <si>
    <t>2002UP00004435</t>
  </si>
  <si>
    <t>I &amp; I SSES</t>
  </si>
  <si>
    <t>2002UP00004512</t>
  </si>
  <si>
    <t>LS TELEMETRY SYS-COMP HRDWRE</t>
  </si>
  <si>
    <t>2002UP00011091</t>
  </si>
  <si>
    <t>UPPER WALNUT CK INTER STUDY</t>
  </si>
  <si>
    <t>2002UP00011102</t>
  </si>
  <si>
    <t>BOGGY WW REHAB STUDY</t>
  </si>
  <si>
    <t>OFF-ROAD VEHICLES (TRACKED O</t>
  </si>
  <si>
    <t>BLOWERS: INDUSTRIAL TYPES</t>
  </si>
  <si>
    <t>2003CO00000270</t>
  </si>
  <si>
    <t>MICROCOMPUTERS, DESKTOP OR T</t>
  </si>
  <si>
    <t>2003CO00000271</t>
  </si>
  <si>
    <t>2003CO00000272</t>
  </si>
  <si>
    <t>2003CO00000273</t>
  </si>
  <si>
    <t>2003CO00000274</t>
  </si>
  <si>
    <t>2003CO00000275</t>
  </si>
  <si>
    <t>SPECIALTY &amp; CUSTOM EQUIPMENT</t>
  </si>
  <si>
    <t>2003CO00000276</t>
  </si>
  <si>
    <t>2003CO00000277</t>
  </si>
  <si>
    <t>2003CO00000278</t>
  </si>
  <si>
    <t>2003CO00000279</t>
  </si>
  <si>
    <t>2003CO00000280</t>
  </si>
  <si>
    <t>2003CO00000281</t>
  </si>
  <si>
    <t>2003CO00000282</t>
  </si>
  <si>
    <t>2003CO00000283</t>
  </si>
  <si>
    <t>2003CO00000284</t>
  </si>
  <si>
    <t>2003CO00000285</t>
  </si>
  <si>
    <t>2003CO00000286</t>
  </si>
  <si>
    <t>2003CO00000287</t>
  </si>
  <si>
    <t>2003CO00000288</t>
  </si>
  <si>
    <t>2003CO00000392</t>
  </si>
  <si>
    <t>2003CO00000393</t>
  </si>
  <si>
    <t>2003CO00000394</t>
  </si>
  <si>
    <t>2003CO00000519</t>
  </si>
  <si>
    <t>2003CO00000520</t>
  </si>
  <si>
    <t>WINCHES (HAND TOOLS)</t>
  </si>
  <si>
    <t>2003CO00000627</t>
  </si>
  <si>
    <t>PORTABLE SCANNER</t>
  </si>
  <si>
    <t>2003CO00000628</t>
  </si>
  <si>
    <t>MOTOR CONTRS, PUSH BUTTON ST</t>
  </si>
  <si>
    <t>2003CO00000678</t>
  </si>
  <si>
    <t>2003CO00000679</t>
  </si>
  <si>
    <t>2003CO00000682</t>
  </si>
  <si>
    <t>2003CO00000683</t>
  </si>
  <si>
    <t>2003CO00000684</t>
  </si>
  <si>
    <t>2003CO00000685</t>
  </si>
  <si>
    <t>2003CO00000686</t>
  </si>
  <si>
    <t>2003CO00000687</t>
  </si>
  <si>
    <t>2003CO00000688</t>
  </si>
  <si>
    <t>2003CO00000689</t>
  </si>
  <si>
    <t>2003CO00000690</t>
  </si>
  <si>
    <t>2003CO00000691</t>
  </si>
  <si>
    <t>2003CO00000692</t>
  </si>
  <si>
    <t>2003CO00000693</t>
  </si>
  <si>
    <t>2003CO00000694</t>
  </si>
  <si>
    <t>2003CO00000695</t>
  </si>
  <si>
    <t>TRANSPORTER</t>
  </si>
  <si>
    <t>2003CO00000696</t>
  </si>
  <si>
    <t>MINI CAM PUSH SYSTEM</t>
  </si>
  <si>
    <t>2003CO00000697</t>
  </si>
  <si>
    <t>CAMERA ASSY</t>
  </si>
  <si>
    <t>2003CO00000849</t>
  </si>
  <si>
    <t>2003CO00000850</t>
  </si>
  <si>
    <t>2003CO00000851</t>
  </si>
  <si>
    <t>2003CO00000989</t>
  </si>
  <si>
    <t>2003CO00000990</t>
  </si>
  <si>
    <t>2003CO00000991</t>
  </si>
  <si>
    <t>DRILLS, STATIONARY, AIR POWE</t>
  </si>
  <si>
    <t>2003CO00000992</t>
  </si>
  <si>
    <t>2003CO00000993</t>
  </si>
  <si>
    <t>2003CO00000994</t>
  </si>
  <si>
    <t>2003CO00000995</t>
  </si>
  <si>
    <t>2003CO00001056</t>
  </si>
  <si>
    <t>2003CO00001327</t>
  </si>
  <si>
    <t>SPREADER, MATERIALS BIOSOLID</t>
  </si>
  <si>
    <t>2003CO00001362</t>
  </si>
  <si>
    <t>2003CO00007938</t>
  </si>
  <si>
    <t>2003CO00007939</t>
  </si>
  <si>
    <t>2003CO00007966</t>
  </si>
  <si>
    <t>2003CO00007967</t>
  </si>
  <si>
    <t>2003CO00007968</t>
  </si>
  <si>
    <t>2003CO00009770</t>
  </si>
  <si>
    <t>ESMNT-AVILA, CORNELIO &amp; MARI</t>
  </si>
  <si>
    <t>2003CO00009771</t>
  </si>
  <si>
    <t>2003CO00009778</t>
  </si>
  <si>
    <t>LAND-BIHNER, GEORGE &amp; ALTA</t>
  </si>
  <si>
    <t>2003CO00009779</t>
  </si>
  <si>
    <t>2003CO00009780</t>
  </si>
  <si>
    <t>2003CO00009781</t>
  </si>
  <si>
    <t>2003CO00009782</t>
  </si>
  <si>
    <t>ESMNT-AUSTIN BERGSTRON AIRPO</t>
  </si>
  <si>
    <t>2003CO00009783</t>
  </si>
  <si>
    <t>2003CO00009796</t>
  </si>
  <si>
    <t>2003CO00009797</t>
  </si>
  <si>
    <t>2003CO00009798</t>
  </si>
  <si>
    <t>2003CO00009800</t>
  </si>
  <si>
    <t>2003CO00009801</t>
  </si>
  <si>
    <t>2003CO00009802</t>
  </si>
  <si>
    <t>2003CO00009803</t>
  </si>
  <si>
    <t>EASEMENT-HUTCHINS, LULA MAE</t>
  </si>
  <si>
    <t>2003CO00009804</t>
  </si>
  <si>
    <t>2003CO00009805</t>
  </si>
  <si>
    <t>2003CO00009813</t>
  </si>
  <si>
    <t>2003CO00009814</t>
  </si>
  <si>
    <t>2003CO00009815</t>
  </si>
  <si>
    <t>2003CO00009816</t>
  </si>
  <si>
    <t>2003CO00009817</t>
  </si>
  <si>
    <t>2003CO00009818</t>
  </si>
  <si>
    <t>2003CO00009819</t>
  </si>
  <si>
    <t>2003CO00009820</t>
  </si>
  <si>
    <t>2003CO00009863</t>
  </si>
  <si>
    <t>2003CO00009864</t>
  </si>
  <si>
    <t>EASEMENT-ANDERSON, JACK C</t>
  </si>
  <si>
    <t>2003CO00009872</t>
  </si>
  <si>
    <t>2003CO00009873</t>
  </si>
  <si>
    <t>2003CO01000012</t>
  </si>
  <si>
    <t>2003CO01000013</t>
  </si>
  <si>
    <t>2003CO01000014</t>
  </si>
  <si>
    <t>2003UP00000671</t>
  </si>
  <si>
    <t>WALNUT CREEK POWER DISTRIB</t>
  </si>
  <si>
    <t>2003UP00000994</t>
  </si>
  <si>
    <t>BALCONES LIFT RELIEF MAIN</t>
  </si>
  <si>
    <t>2003UP00000995</t>
  </si>
  <si>
    <t>2003UP00000996</t>
  </si>
  <si>
    <t>2003UP00000997</t>
  </si>
  <si>
    <t>2003UP00000998</t>
  </si>
  <si>
    <t>2003UP00000999</t>
  </si>
  <si>
    <t>2003UP00001000</t>
  </si>
  <si>
    <t>2003UP00001001</t>
  </si>
  <si>
    <t>2003UP00001002</t>
  </si>
  <si>
    <t>2003UP00001003</t>
  </si>
  <si>
    <t>2003UP00001004</t>
  </si>
  <si>
    <t>2003UP00001005</t>
  </si>
  <si>
    <t>2003UP00001006</t>
  </si>
  <si>
    <t>2003UP00011089</t>
  </si>
  <si>
    <t>BOWIE&amp;3RD ST WW COLL REH</t>
  </si>
  <si>
    <t>COMPUTERS, MICRO (LEASE)</t>
  </si>
  <si>
    <t>CATCH BASIN CLEANER, TRUCK MOU</t>
  </si>
  <si>
    <t>STATIONARY TROMMEL SCREEN AND</t>
  </si>
  <si>
    <t>COMPUTERS, MICRO (RENTALS)</t>
  </si>
  <si>
    <t>MICROCOMPUTERS, HANDHELD, LAPT</t>
  </si>
  <si>
    <t>NETWORK COMPONENTS: ADAPTER 01</t>
  </si>
  <si>
    <t>NETWORK COMPONENTS: ADAPTER 02</t>
  </si>
  <si>
    <t>COMPUTERS, MICRO (RENTALS)  01</t>
  </si>
  <si>
    <t>VACUUM FLUSHER, TRAILER MOUN01</t>
  </si>
  <si>
    <t>VACUUM FLUSHER, TRAILER MOUN02</t>
  </si>
  <si>
    <t>MINI CHAIN ROOT CUTTER      02</t>
  </si>
  <si>
    <t>FLOOR CLEANING NOZZLE       02</t>
  </si>
  <si>
    <t>FLOOR CLEANING NOZZLE       03</t>
  </si>
  <si>
    <t>FLOW-MATE FLOW MONITOR      01</t>
  </si>
  <si>
    <t>METAL FINDERS AND DETECTORS,01</t>
  </si>
  <si>
    <t>VAN, PANEL WINDOW, 9,000 GVW01</t>
  </si>
  <si>
    <t>VAN, PANEL WINDOW, 9,000 GVW02</t>
  </si>
  <si>
    <t>OFF-ROAD VEHICLES (TRACKED O01</t>
  </si>
  <si>
    <t>OFF-ROAD VEHICLES (TRACKED O02</t>
  </si>
  <si>
    <t>VIBSCANNER                  02</t>
  </si>
  <si>
    <t>ODOR CONTROL EQUIPMENT (INDO01</t>
  </si>
  <si>
    <t>TRAILER, IMPLEMENT HAULER, 201</t>
  </si>
  <si>
    <t>SERVERS, FILE, MICROCOMPUTER</t>
  </si>
  <si>
    <t>NETWORK COMPONENTS: ADAPTER</t>
  </si>
  <si>
    <t>VELOCITY PROFILER           01</t>
  </si>
  <si>
    <t>MINI PUSH CAMERA (SEEKER)   01</t>
  </si>
  <si>
    <t>MINI PUSH CAMERA (SEEKER)   02</t>
  </si>
  <si>
    <t>2004CO01000371</t>
  </si>
  <si>
    <t>2004CO01000491</t>
  </si>
  <si>
    <t>2004CO01000492</t>
  </si>
  <si>
    <t>2004CO01000626</t>
  </si>
  <si>
    <t>PREMIUM KEY COMBINATOR</t>
  </si>
  <si>
    <t>2004CO01000627</t>
  </si>
  <si>
    <t>2004CO01000628</t>
  </si>
  <si>
    <t>2004CO01000629</t>
  </si>
  <si>
    <t>2004CO01000630</t>
  </si>
  <si>
    <t>2004CO01000631</t>
  </si>
  <si>
    <t>2004CO01000632</t>
  </si>
  <si>
    <t>2004CO01001109</t>
  </si>
  <si>
    <t>2004CO01001128</t>
  </si>
  <si>
    <t>2004CO01001136</t>
  </si>
  <si>
    <t>2004CO01001145</t>
  </si>
  <si>
    <t>2004CO01001154</t>
  </si>
  <si>
    <t>2004CO01001156</t>
  </si>
  <si>
    <t>ESMT-9036 N LAMAR BLVD</t>
  </si>
  <si>
    <t>2004CO01001158</t>
  </si>
  <si>
    <t>HEAT PUMP A/C SYSTEM</t>
  </si>
  <si>
    <t>2004CO01001164</t>
  </si>
  <si>
    <t>2004CO01001166</t>
  </si>
  <si>
    <t>2004CO01001167</t>
  </si>
  <si>
    <t>2004CO01001170</t>
  </si>
  <si>
    <t>ESMT-1032 E 53RD STREET</t>
  </si>
  <si>
    <t>2004CO01001173</t>
  </si>
  <si>
    <t>2004CO01001176</t>
  </si>
  <si>
    <t>ESMT-2925 HIGGINS ST</t>
  </si>
  <si>
    <t>2004CO01001178</t>
  </si>
  <si>
    <t>ESMT-1901 ED BLUESTEIN</t>
  </si>
  <si>
    <t>2004CO01001181</t>
  </si>
  <si>
    <t>2004CO01001183</t>
  </si>
  <si>
    <t>ESMT-2765 STATE HWY 71E</t>
  </si>
  <si>
    <t>2004CO01001186</t>
  </si>
  <si>
    <t>2004CO01001191</t>
  </si>
  <si>
    <t>2004CO01001192</t>
  </si>
  <si>
    <t>ESMT-0 ED BLUESTEIN BLVD</t>
  </si>
  <si>
    <t>2004CO01001193</t>
  </si>
  <si>
    <t>ESMT-102 CANYON CIRLCE WEST</t>
  </si>
  <si>
    <t>2004CO01001198</t>
  </si>
  <si>
    <t>2004CO01001200</t>
  </si>
  <si>
    <t>ESMT-1405 BROADMOOR</t>
  </si>
  <si>
    <t>2004CO01001201</t>
  </si>
  <si>
    <t>ESMT-506 E RUNDBERG LANE</t>
  </si>
  <si>
    <t>2004CO01001206</t>
  </si>
  <si>
    <t>ESMT-5201 BURNET ROAD</t>
  </si>
  <si>
    <t>2004CO01001207</t>
  </si>
  <si>
    <t>2004CO01001209</t>
  </si>
  <si>
    <t>ESMT-5220 JIM HOGG AVE</t>
  </si>
  <si>
    <t>2004CO01001211</t>
  </si>
  <si>
    <t>2004CO01001212</t>
  </si>
  <si>
    <t>ESMT-0 BROADMOOR DR</t>
  </si>
  <si>
    <t>2004CO01001213</t>
  </si>
  <si>
    <t>ESMT-1109 W 31ST ST</t>
  </si>
  <si>
    <t>2004CO01001215</t>
  </si>
  <si>
    <t>2004CO01001216</t>
  </si>
  <si>
    <t>2004CO01001217</t>
  </si>
  <si>
    <t>2004CO01001219</t>
  </si>
  <si>
    <t>2004CO01001220</t>
  </si>
  <si>
    <t>ESMT-0 E ANDERSON LANE</t>
  </si>
  <si>
    <t>2004CO01001221</t>
  </si>
  <si>
    <t>2004CO01001222</t>
  </si>
  <si>
    <t>2004CO01001224</t>
  </si>
  <si>
    <t>2004CO01001225</t>
  </si>
  <si>
    <t>2004CO01001227</t>
  </si>
  <si>
    <t>2004CO01001228</t>
  </si>
  <si>
    <t>2004CO01001230</t>
  </si>
  <si>
    <t>2004CO01001231</t>
  </si>
  <si>
    <t>2004CO01001233</t>
  </si>
  <si>
    <t>2004CO01001236</t>
  </si>
  <si>
    <t>2004CO01001237</t>
  </si>
  <si>
    <t>2004CO01001240</t>
  </si>
  <si>
    <t>2004CO01001250</t>
  </si>
  <si>
    <t>2004CO01001256</t>
  </si>
  <si>
    <t>2004CO01001258</t>
  </si>
  <si>
    <t>2004CO01001260</t>
  </si>
  <si>
    <t>2004CO01001261</t>
  </si>
  <si>
    <t>2004CO01001262</t>
  </si>
  <si>
    <t>ESMT-0 51ST ST E</t>
  </si>
  <si>
    <t>2004CO01001263</t>
  </si>
  <si>
    <t>2004CO01001264</t>
  </si>
  <si>
    <t>2004CO01001265</t>
  </si>
  <si>
    <t>ESMT-2500 BURLESON ROAD</t>
  </si>
  <si>
    <t>2004CO01001266</t>
  </si>
  <si>
    <t>2004CO01001267</t>
  </si>
  <si>
    <t>2004CO01001268</t>
  </si>
  <si>
    <t>2004CO01001269</t>
  </si>
  <si>
    <t>ESMT-303 FLORENCE DR</t>
  </si>
  <si>
    <t>2004CO01001270</t>
  </si>
  <si>
    <t>2004CO01001271</t>
  </si>
  <si>
    <t>2004CO01001273</t>
  </si>
  <si>
    <t>2004CO01001274</t>
  </si>
  <si>
    <t>2004CO01001275</t>
  </si>
  <si>
    <t>2004CO01001278</t>
  </si>
  <si>
    <t>2004UP00000782</t>
  </si>
  <si>
    <t>ESMT-0 PECAN ST</t>
  </si>
  <si>
    <t>2004UP00000783</t>
  </si>
  <si>
    <t>ESMT-5209 BURNET RD</t>
  </si>
  <si>
    <t>2004UP00000784</t>
  </si>
  <si>
    <t>ESMT-4810 SPICEWOOD SPRINGS</t>
  </si>
  <si>
    <t>2004UP00000785</t>
  </si>
  <si>
    <t>ESMT-8709 N IH 35</t>
  </si>
  <si>
    <t>2004UP00000786</t>
  </si>
  <si>
    <t>ESMT-2906 E MLK JR BLVD</t>
  </si>
  <si>
    <t>2004UP00000787</t>
  </si>
  <si>
    <t>ESMT-S FM 973</t>
  </si>
  <si>
    <t>2004UP00000788</t>
  </si>
  <si>
    <t>ESMT-5359 WESTMINISTER DRIVE</t>
  </si>
  <si>
    <t>2004UP00000789</t>
  </si>
  <si>
    <t>ESMT-5361 WESTMINISTER DRIVE</t>
  </si>
  <si>
    <t>2004UP00000790</t>
  </si>
  <si>
    <t>ESMT-825 E RUNDBERG</t>
  </si>
  <si>
    <t>2004UP00000791</t>
  </si>
  <si>
    <t>ESMT-2303 TRAFALGAR</t>
  </si>
  <si>
    <t>2004UP00001007</t>
  </si>
  <si>
    <t>FORCE MAIN - WW SERV EXT</t>
  </si>
  <si>
    <t>2004UP00001008</t>
  </si>
  <si>
    <t>4 FT MANHOLE-WW SERV EXT</t>
  </si>
  <si>
    <t>2004UP00001010</t>
  </si>
  <si>
    <t>2004UP00001011</t>
  </si>
  <si>
    <t>2004UP00001012</t>
  </si>
  <si>
    <t>HOUSE CONNECTION - ALL TYPE</t>
  </si>
  <si>
    <t>2004UP00001013</t>
  </si>
  <si>
    <t>MAINS - CAST IRON, 6 IN &amp; U</t>
  </si>
  <si>
    <t>2004UP00001014</t>
  </si>
  <si>
    <t>2004UP00001015</t>
  </si>
  <si>
    <t>2004UP00001016</t>
  </si>
  <si>
    <t>2004UP00001017</t>
  </si>
  <si>
    <t>2004UP00001019</t>
  </si>
  <si>
    <t>TAP - SLEEVE, 6 INCH</t>
  </si>
  <si>
    <t>2004UP00001020</t>
  </si>
  <si>
    <t>TAP - SLEEVE, 8 INCH</t>
  </si>
  <si>
    <t>2004UP00001021</t>
  </si>
  <si>
    <t>MAINS - RCP, 24 TO 36 INCH</t>
  </si>
  <si>
    <t>2004UP00001022</t>
  </si>
  <si>
    <t>MAINS - RCP, 38 TO 48 INCH</t>
  </si>
  <si>
    <t>2004UP00001023</t>
  </si>
  <si>
    <t>2004UP00003706</t>
  </si>
  <si>
    <t>2004UP00003708</t>
  </si>
  <si>
    <t>2004UP00003717</t>
  </si>
  <si>
    <t>ESMT-1014 E 53RD ST</t>
  </si>
  <si>
    <t>2004UP00003718</t>
  </si>
  <si>
    <t>2004UP00003720</t>
  </si>
  <si>
    <t>2004UP00003722</t>
  </si>
  <si>
    <t>2004UP00003723</t>
  </si>
  <si>
    <t>2004UP00003725</t>
  </si>
  <si>
    <t>2004UP00003726</t>
  </si>
  <si>
    <t>2004UP00003741</t>
  </si>
  <si>
    <t>2004UP00003742</t>
  </si>
  <si>
    <t>2004UP00003743</t>
  </si>
  <si>
    <t>2004UP00004410</t>
  </si>
  <si>
    <t>LAND PLANNING-LITTLE WLNT CK</t>
  </si>
  <si>
    <t>2004UP00004415</t>
  </si>
  <si>
    <t>APPRAISALS</t>
  </si>
  <si>
    <t>2004UP00004424</t>
  </si>
  <si>
    <t>FM2222-LAMAR TO AIRPORT</t>
  </si>
  <si>
    <t>2004UP00004427</t>
  </si>
  <si>
    <t>E 5TH&amp;BRAZOS WW RELOCATION</t>
  </si>
  <si>
    <t>2004UP00004431</t>
  </si>
  <si>
    <t>CITY HALL/CSC UTILITY RELOC</t>
  </si>
  <si>
    <t>2004UP00004438</t>
  </si>
  <si>
    <t>BASIN P2 WILLIAMSON CK SSES</t>
  </si>
  <si>
    <t>2004UP00004439</t>
  </si>
  <si>
    <t>BASIN P9 &amp; T11 WILLIAMSON SS</t>
  </si>
  <si>
    <t>2004UP00004443</t>
  </si>
  <si>
    <t>2004UP00004444</t>
  </si>
  <si>
    <t>2004UP00004445</t>
  </si>
  <si>
    <t>2004UP00004446</t>
  </si>
  <si>
    <t>2004UP00004447</t>
  </si>
  <si>
    <t>2004UP00004448</t>
  </si>
  <si>
    <t>2004UP00004449</t>
  </si>
  <si>
    <t>2004UP00004450</t>
  </si>
  <si>
    <t>2004UP00004451</t>
  </si>
  <si>
    <t>2004UP00011092</t>
  </si>
  <si>
    <t>LOWER WMAN WRK INTER STUDY</t>
  </si>
  <si>
    <t>2004UP00011101</t>
  </si>
  <si>
    <t>WELLINGTON OVRFLO ABATE STUD</t>
  </si>
  <si>
    <t>MICROCOMPUTERS, DESKTOP OR T02</t>
  </si>
  <si>
    <t>COMPUTERS, MICRO (RENTALS)  02</t>
  </si>
  <si>
    <t>COMPUTERS, MICRO (RENTALS)  03</t>
  </si>
  <si>
    <t>COMPUTERS, MICRO (RENTALS)  04</t>
  </si>
  <si>
    <t>COMPUTERS, MICRO (RENTALS)  05</t>
  </si>
  <si>
    <t>COMPUTERS, MICRO (RENTALS)  06</t>
  </si>
  <si>
    <t>COMPUTERS, MICRO (RENTALS)  07</t>
  </si>
  <si>
    <t>STEERABLE LARGE TRANSPORTER 01</t>
  </si>
  <si>
    <t>TILT CAMERA                 02</t>
  </si>
  <si>
    <t>SHORTY TRANSPORTER          3</t>
  </si>
  <si>
    <t>PIPE LASER                  01</t>
  </si>
  <si>
    <t>MONITORS, COLOR AND MONOCHRO01</t>
  </si>
  <si>
    <t>RAMMER COMPACTOR            01</t>
  </si>
  <si>
    <t>MICROCOMPUTERS, HANDHELD, LA01</t>
  </si>
  <si>
    <t>MICROCOMPUTERS, DESKTOP OR T01</t>
  </si>
  <si>
    <t>MOWER, RIDING, W/72 SIDE DIS</t>
  </si>
  <si>
    <t>MOWER, RIDING, W/72 SIDE DIS02</t>
  </si>
  <si>
    <t>MOWER, RIDING, W/72 SIDE DIS03</t>
  </si>
  <si>
    <t>DEFIBRILLATOR W/ECG FR2+    03</t>
  </si>
  <si>
    <t>TV INSPECTION VAN-E450 HIGH 01</t>
  </si>
  <si>
    <t>TV INSPECT VAN-450HIGH CUBE 02</t>
  </si>
  <si>
    <t>VAN, STEP TYPE, 10,000 GVWR,01</t>
  </si>
  <si>
    <t>TRACTOR, LOADER, BACKHOE, ME01</t>
  </si>
  <si>
    <t>TRACTOR, LOADER, BACKHOE, HE02</t>
  </si>
  <si>
    <t>ODALOG H2S GAS DATA LOGGER  01</t>
  </si>
  <si>
    <t>PICKUP, 7,500 GVWR, 2-WD, GA02</t>
  </si>
  <si>
    <t>PICKUP, 7,500 GVWR, 4-WD, GA05</t>
  </si>
  <si>
    <t>PICKUP, 7,500 GVWR, 4-WD, GA06</t>
  </si>
  <si>
    <t>UTILITY VEHICLE, PASSENGER, 08</t>
  </si>
  <si>
    <t>LOADERS, PNEUMATIC TIRED    01</t>
  </si>
  <si>
    <t>LOADER, INTEGRAL, HEAVY, 5-Y02</t>
  </si>
  <si>
    <t>MICROCOMPUTERS, HANDHELD, LA02</t>
  </si>
  <si>
    <t>MICROCOMPUTERS, HANDHELD, LA06</t>
  </si>
  <si>
    <t>ROLLER, VIBRATING, SELF-PROP01</t>
  </si>
  <si>
    <t>PICKUP, 7,500 GVWR, 4-WD, GA09</t>
  </si>
  <si>
    <t>CORNELIUS XTR CUBER         01</t>
  </si>
  <si>
    <t>ENTERPRISE SERVER           02</t>
  </si>
  <si>
    <t>PIPE LOCATING KIT           01</t>
  </si>
  <si>
    <t>CUES PUSH MINI CAM          01</t>
  </si>
  <si>
    <t>2005CO01001331</t>
  </si>
  <si>
    <t>EASEMENT-THE LAST, INC.</t>
  </si>
  <si>
    <t>EASEMENT-JONES &amp; EAKLES</t>
  </si>
  <si>
    <t>ESMT-1100 BELMONT PKWY</t>
  </si>
  <si>
    <t>ESMT-0 E 51ST ST</t>
  </si>
  <si>
    <t>ELECTRIC UNIT HEATER</t>
  </si>
  <si>
    <t>GLASSWARE WASHING APPARATUS</t>
  </si>
  <si>
    <t>EASEMENT-HANNAH, CORBY</t>
  </si>
  <si>
    <t>2605 WOODMONT AVE EASEMENT</t>
  </si>
  <si>
    <t>CR WILKERSON EASEMENT 3293.0</t>
  </si>
  <si>
    <t>ESMT - FALLWELL LANE</t>
  </si>
  <si>
    <t>ESMT-3408 MLK BLVD EAST</t>
  </si>
  <si>
    <t>ESMT-3418 MLK BLVD EAST</t>
  </si>
  <si>
    <t>ESMT-11902 BURNET RD 3699.02</t>
  </si>
  <si>
    <t>ESMT-NW CORNER FM2222/360</t>
  </si>
  <si>
    <t>IBM LIFT STATION RELIEF</t>
  </si>
  <si>
    <t>SHEPHERD MT LIFT STA RELIEF</t>
  </si>
  <si>
    <t>WEST PARK LIFT STATION</t>
  </si>
  <si>
    <t>ESMT-MILE POST 172.60</t>
  </si>
  <si>
    <t>ESMT-9603 STONEBRIDGE DR</t>
  </si>
  <si>
    <t>DIESEL GENERATOR</t>
  </si>
  <si>
    <t>EASEMENT-FALLWELL, LYLE &amp; WY</t>
  </si>
  <si>
    <t>ESMT-0 PECAN SPRING RD</t>
  </si>
  <si>
    <t>EASEMENT-PLUMLEY, J.F.</t>
  </si>
  <si>
    <t>EASEMENT-REVEILE, JESSE &amp; RE</t>
  </si>
  <si>
    <t>GPS</t>
  </si>
  <si>
    <t>EASEMENT-COAMERICA BANK</t>
  </si>
  <si>
    <t>EASEMENT-DEL BOSQUE, BENIAT</t>
  </si>
  <si>
    <t>ESMT-8827 N LAMAR</t>
  </si>
  <si>
    <t>FLYGHT GRINDER PUMP</t>
  </si>
  <si>
    <t>FLYGT GRINDER PUMP</t>
  </si>
  <si>
    <t>EASEMENT-ROYSTER, LTD.</t>
  </si>
  <si>
    <t>ESMT-3501 MILLS AVE</t>
  </si>
  <si>
    <t>PALLET JACK</t>
  </si>
  <si>
    <t>EASEMENT-CONK, LTD</t>
  </si>
  <si>
    <t>ESMT-0 NORTHGATE BLVD</t>
  </si>
  <si>
    <t>ESMT-7504 BENNETT AVE</t>
  </si>
  <si>
    <t>ESMT-8807 N LAMAR BLVD</t>
  </si>
  <si>
    <t>HYDROMATIC SEWAGE PUMP</t>
  </si>
  <si>
    <t>EASEMENT-HOSKINS, FRED W.</t>
  </si>
  <si>
    <t>ESMT-3309 KERBEY LANE</t>
  </si>
  <si>
    <t>ESMT-4907 SUNSET TRAIL</t>
  </si>
  <si>
    <t>ESMT-4905 SUNSET TRAIL</t>
  </si>
  <si>
    <t>ESMT-8800 NORTH IH35</t>
  </si>
  <si>
    <t>ESMT-1102 BELMONT PKWY</t>
  </si>
  <si>
    <t>MICROCOMPUTERS, HANDHELD, LA</t>
  </si>
  <si>
    <t>FLOW METER</t>
  </si>
  <si>
    <t>HOIST &amp; FRAIM</t>
  </si>
  <si>
    <t>ESMT-8814,8815 LAVERTY PLACE</t>
  </si>
  <si>
    <t>CENTRIFUGES, DESK TOP AND FR</t>
  </si>
  <si>
    <t>RADIODETECTION PIPE LOCATOR</t>
  </si>
  <si>
    <t>ESMT-1104 BELMONT PKWY</t>
  </si>
  <si>
    <t>EASEMENT-WILLIAMS, DIANA J</t>
  </si>
  <si>
    <t>ESMT-4701 CREEKWOOD DRIVE</t>
  </si>
  <si>
    <t>EASEMENT-AUSTIN PECAN PARK</t>
  </si>
  <si>
    <t>ESMT-9009 N PLAZA</t>
  </si>
  <si>
    <t>EASEMENT-MCINTYRE, COREY &amp; M</t>
  </si>
  <si>
    <t>EASEMENT-CHATEAU COMM - BLUF</t>
  </si>
  <si>
    <t>DELL POWEREDGE SERVER</t>
  </si>
  <si>
    <t>EASEMENT-ORTIZ, JULIA REYES</t>
  </si>
  <si>
    <t>ESMT-7705 ORANGEWOOD CIRCLE</t>
  </si>
  <si>
    <t>ESMT-5300 IH 35</t>
  </si>
  <si>
    <t>EASEMENT-FLORES, FRANK &amp; PET</t>
  </si>
  <si>
    <t>ESMT-0 US HWY 290E</t>
  </si>
  <si>
    <t>ESMT-6206 BREEZEWAY</t>
  </si>
  <si>
    <t>ESMT-6202 BREEZEWAY</t>
  </si>
  <si>
    <t>EASEMENT-ELLIS, CLEO A.</t>
  </si>
  <si>
    <t>ESMT-6204 BREEZEWAY</t>
  </si>
  <si>
    <t>2.40GHZ/533 P4, GX260T, 512K</t>
  </si>
  <si>
    <t>DISHWASHER</t>
  </si>
  <si>
    <t>THERMOLYNE FURNACE</t>
  </si>
  <si>
    <t>MULTIMEDIA PROJECTOR</t>
  </si>
  <si>
    <t>ESMT-5222 JIM HOGG AVE</t>
  </si>
  <si>
    <t>ESMT-9316,9318 CARSON CREEK</t>
  </si>
  <si>
    <t>ESMT-5319 N IH 35</t>
  </si>
  <si>
    <t>CHROMATOGRAPHS, GAS</t>
  </si>
  <si>
    <t>MICROCOMPUTERS, DESKTOP WORK</t>
  </si>
  <si>
    <t>ESMT-2412 JONES RD</t>
  </si>
  <si>
    <t>ESMT-5201 AVON PLACE</t>
  </si>
  <si>
    <t>ESMT-916 BLACKSON AVE</t>
  </si>
  <si>
    <t>ESMT-0 ROYSTER LANE</t>
  </si>
  <si>
    <t>PH METER</t>
  </si>
  <si>
    <t>WATER PURIFICATION SYSTEM</t>
  </si>
  <si>
    <t>ESMT-1101 W 31ST ST</t>
  </si>
  <si>
    <t>EASEMENT-PKT PROPERTIES, INC</t>
  </si>
  <si>
    <t>ESMT-9129 METRIC BLVD</t>
  </si>
  <si>
    <t>EASEMENT-GILLAR, STACEY</t>
  </si>
  <si>
    <t>ESMT-8926 LAMAR BLVD N</t>
  </si>
  <si>
    <t>ESMT-2301 TRAFALGER DRIVE</t>
  </si>
  <si>
    <t>FOLDAWAY CRANE</t>
  </si>
  <si>
    <t>ESMT-4700 HILWIN CIRCLE</t>
  </si>
  <si>
    <t>TRACTOR, GENERAL PURPOSE, EX</t>
  </si>
  <si>
    <t>EASEMENT-EANES ISD</t>
  </si>
  <si>
    <t>INSULATION TESTER</t>
  </si>
  <si>
    <t>WASTEWATER SAMPLING EQUIPMEN</t>
  </si>
  <si>
    <t>AUTOMATIC SAMPLER</t>
  </si>
  <si>
    <t>FLOW MODULE</t>
  </si>
  <si>
    <t>EASEMENT-READ PROPERTIES, LT</t>
  </si>
  <si>
    <t>EASEMENT-PHILLIP, NASH</t>
  </si>
  <si>
    <t>EASEMENT-COPUS, CLYDE</t>
  </si>
  <si>
    <t>EASEMENT-SETTLEMENT CLUB</t>
  </si>
  <si>
    <t>EASEMENT-LIEN, MINH &amp; NGOC</t>
  </si>
  <si>
    <t>POWER UNIT FOR TRASH PUMP</t>
  </si>
  <si>
    <t>TRASH PUMP</t>
  </si>
  <si>
    <t>EASEMENT-DEL VALLE ISD</t>
  </si>
  <si>
    <t>EXTERNAL TAPE BACK UP</t>
  </si>
  <si>
    <t>LEAK DETECTOR</t>
  </si>
  <si>
    <t>SEWER INSPECITON CAMERA</t>
  </si>
  <si>
    <t>DELL LAPTOP</t>
  </si>
  <si>
    <t>EASEMENT-SOLO STAR REALTY, I</t>
  </si>
  <si>
    <t>EASEMENT-STATE OF TEXAS</t>
  </si>
  <si>
    <t>INVESTIGATOR CAMERA SYSTEM</t>
  </si>
  <si>
    <t>CONSTRUCTION OF AERATION EQU</t>
  </si>
  <si>
    <t>CLEANOUTS - ALL TYPES</t>
  </si>
  <si>
    <t>BGSTRM WWTP DEC-ENGINEERING</t>
  </si>
  <si>
    <t>BRAKER LN UTIL-PIPE GALLERY</t>
  </si>
  <si>
    <t>FILTER BLDG-INSTRUMENTATION</t>
  </si>
  <si>
    <t>Secondary Treatment - Aeration Basins - Equipment</t>
  </si>
  <si>
    <t>Admin &amp; General - Valves/Pipes - CC</t>
  </si>
  <si>
    <t>Admin &amp; General - Engineering</t>
  </si>
  <si>
    <t>Collection - Lift Stations</t>
  </si>
  <si>
    <t>Effluent Disposal - Effluent Filtration</t>
  </si>
  <si>
    <t>HOUSE CONNECTIONS-ALL TYPES</t>
  </si>
  <si>
    <t>SERVICES HOUSE CONNECTIONS</t>
  </si>
  <si>
    <t>STONE HEDGE SUBDIV WW SERVICE</t>
  </si>
  <si>
    <t>WILDHORSE ADDITION WW SERVICE</t>
  </si>
  <si>
    <t xml:space="preserve">THOUGHBRED FARMS PROJECT    </t>
  </si>
  <si>
    <t xml:space="preserve">WATERSEDGE PUD WW TUNNEL    </t>
  </si>
  <si>
    <t>Admin &amp; General - Services</t>
  </si>
  <si>
    <t xml:space="preserve">199900000226530 </t>
  </si>
  <si>
    <t>1.5GHZ, P4, GX240T, SND, 256</t>
  </si>
  <si>
    <t>1000 FT VIDEO CABLE</t>
  </si>
  <si>
    <t>1500 FT VIDEO CABLE</t>
  </si>
  <si>
    <t>WINDERMERE PURCHASE</t>
  </si>
  <si>
    <t>TOWN&amp;COUNTRY LS RELIEF</t>
  </si>
  <si>
    <t>ONION CREEK I&amp;I STUDY</t>
  </si>
  <si>
    <t>SHOAL CK/NW PARK ENGR STUDY</t>
  </si>
  <si>
    <t>SHRINERS HOSP-LIGHTSEY RD-ES</t>
  </si>
  <si>
    <t>WALNUT CK WWTP EXP/IMP STUDY</t>
  </si>
  <si>
    <t>WINDSOR AREA WW REHAB STUDY</t>
  </si>
  <si>
    <t>WLNT CK COMPUTER HARDWARE</t>
  </si>
  <si>
    <t>UPPER TANNEHILL BASIN SSES</t>
  </si>
  <si>
    <t>WLNT CK TOP END INSTRUMENTAT</t>
  </si>
  <si>
    <t>1000/133 PIII GX150 SMT,SND,</t>
  </si>
  <si>
    <t>UPPER HARRIS BR WW INTERCEPT</t>
  </si>
  <si>
    <t>US183-CO LINE TO RM620</t>
  </si>
  <si>
    <t>UTILITY MGMT EVAL STUDY</t>
  </si>
  <si>
    <t>AIR CONDITIONING UNIT</t>
  </si>
  <si>
    <t>2.26GHZ/533 P4, GX260T, 512K</t>
  </si>
  <si>
    <t>1.5GHZ, P4, GX240T,</t>
  </si>
  <si>
    <t>1.7GHZ, P4, GX240S, SND, 256</t>
  </si>
  <si>
    <t>1.7GHZ, P4, GX240T, SND, 256</t>
  </si>
  <si>
    <t>HYDRAULIC POWER UNIT</t>
  </si>
  <si>
    <t>WW LIFT STA-SVC EXT</t>
  </si>
  <si>
    <t>HYPERLOGGER</t>
  </si>
  <si>
    <t>ICE MACHINE</t>
  </si>
  <si>
    <t>IH35 SOUTH SVC TO AKIN</t>
  </si>
  <si>
    <t>VILLAGE AT WESTERN OAKS MUD</t>
  </si>
  <si>
    <t>MAINS-CAST IRON,06 IN &amp; UNDE</t>
  </si>
  <si>
    <t>MAINS-CAST IRON,08 TO 10 IN</t>
  </si>
  <si>
    <t>MAINS-CI,I-IV WALL A-C 24 IN</t>
  </si>
  <si>
    <t>MAINS-CSC,18 TO 21 IN</t>
  </si>
  <si>
    <t>RELO-10311 PLATT LANE</t>
  </si>
  <si>
    <t>HYDRAULIC GREASE GUN</t>
  </si>
  <si>
    <t>NORTH PK EST ESMT ACQUISITN</t>
  </si>
  <si>
    <t>SPEC COMM-IH 35 SOUTH STAA</t>
  </si>
  <si>
    <t>RELO, CLOSING-POND SPRINGS</t>
  </si>
  <si>
    <t>HP LASERJET 4050TN PRINTER</t>
  </si>
  <si>
    <t>HP LASERJET 5000GN PRINTER</t>
  </si>
  <si>
    <t>HYDROMATIC GRINDER PUMP</t>
  </si>
  <si>
    <t>HYDRAULIC VALVE STEM OPERATO</t>
  </si>
  <si>
    <t>SEVEN CH REC/NEMA ENCL</t>
  </si>
  <si>
    <t>10KV INSULATION TESTER</t>
  </si>
  <si>
    <t>SPEC COMM-13535 US HWY 183</t>
  </si>
  <si>
    <t>AREA VELOCITY FLOW METER</t>
  </si>
  <si>
    <t>10' SINGLE RAM DUMP TRAILER</t>
  </si>
  <si>
    <t>15" HIGH FLOW NO FLOW PLUG</t>
  </si>
  <si>
    <t>18-30 INFLATION MULTI SIZE P</t>
  </si>
  <si>
    <t>18-30"INFLATION MULTI SIZE P</t>
  </si>
  <si>
    <t>2005CO01001377</t>
  </si>
  <si>
    <t>2005CO01001378</t>
  </si>
  <si>
    <t>2005CO01001379</t>
  </si>
  <si>
    <t>2005CO01001380</t>
  </si>
  <si>
    <t>2005CO01001455</t>
  </si>
  <si>
    <t>2005CO01001460</t>
  </si>
  <si>
    <t>2005CO01001461</t>
  </si>
  <si>
    <t>2005CO01001462</t>
  </si>
  <si>
    <t>2005CO01001489</t>
  </si>
  <si>
    <t>2005CO01001490</t>
  </si>
  <si>
    <t>2005CO01002438</t>
  </si>
  <si>
    <t>2005CO01002439</t>
  </si>
  <si>
    <t>2005CO01002440</t>
  </si>
  <si>
    <t>2005CO01002441</t>
  </si>
  <si>
    <t>2005CO01002618</t>
  </si>
  <si>
    <t>2005CO01002881</t>
  </si>
  <si>
    <t>2005CO01002889</t>
  </si>
  <si>
    <t>2005CO01002894</t>
  </si>
  <si>
    <t>2005CO01002904</t>
  </si>
  <si>
    <t>2005CO01002910</t>
  </si>
  <si>
    <t>2005CO01003744</t>
  </si>
  <si>
    <t>2005CO01003745</t>
  </si>
  <si>
    <t>2005CO01003751</t>
  </si>
  <si>
    <t>2005CO01003752</t>
  </si>
  <si>
    <t>2005CO01003753</t>
  </si>
  <si>
    <t>2005CO01003754</t>
  </si>
  <si>
    <t>2005CO01003755</t>
  </si>
  <si>
    <t>2005CO01003760</t>
  </si>
  <si>
    <t>2005CO01003762</t>
  </si>
  <si>
    <t>2005CO01003763</t>
  </si>
  <si>
    <t>2005CO01003764</t>
  </si>
  <si>
    <t>2005CO01003779</t>
  </si>
  <si>
    <t>2005CO01003784</t>
  </si>
  <si>
    <t>2005CO01003785</t>
  </si>
  <si>
    <t>2005CO01003801</t>
  </si>
  <si>
    <t>2005CO01003807</t>
  </si>
  <si>
    <t>2005CO01003808</t>
  </si>
  <si>
    <t>2005UP00003704</t>
  </si>
  <si>
    <t>2005UP00003705</t>
  </si>
  <si>
    <t>2005UP00003707</t>
  </si>
  <si>
    <t>2005UP00003709</t>
  </si>
  <si>
    <t>2005UP00003710</t>
  </si>
  <si>
    <t>2005UP00003711</t>
  </si>
  <si>
    <t>2005UP00003712</t>
  </si>
  <si>
    <t>2005UP00003713</t>
  </si>
  <si>
    <t>2005UP00003714</t>
  </si>
  <si>
    <t>2005UP00003715</t>
  </si>
  <si>
    <t>2005UP00003716</t>
  </si>
  <si>
    <t>2005UP00003719</t>
  </si>
  <si>
    <t>2005UP00003721</t>
  </si>
  <si>
    <t>2005UP00003724</t>
  </si>
  <si>
    <t>2005UP00003727</t>
  </si>
  <si>
    <t>2005UP00003729</t>
  </si>
  <si>
    <t>2005UP00003730</t>
  </si>
  <si>
    <t>2005UP00003731</t>
  </si>
  <si>
    <t>2005UP00003732</t>
  </si>
  <si>
    <t>2005UP00003733</t>
  </si>
  <si>
    <t>2005UP00003734</t>
  </si>
  <si>
    <t>2005UP00003735</t>
  </si>
  <si>
    <t>2005UP00003736</t>
  </si>
  <si>
    <t>2005UP00003737</t>
  </si>
  <si>
    <t>2005UP00003738</t>
  </si>
  <si>
    <t>2005UP00003739</t>
  </si>
  <si>
    <t>2005UP00003740</t>
  </si>
  <si>
    <t>2005UP00011093</t>
  </si>
  <si>
    <t>2005UP00011099</t>
  </si>
  <si>
    <t>2005UP00011100</t>
  </si>
  <si>
    <t>2005UP00011103</t>
  </si>
  <si>
    <t>2005UP00011105</t>
  </si>
  <si>
    <t>2005UP00011958</t>
  </si>
  <si>
    <t>2005UP00011959</t>
  </si>
  <si>
    <t>2005UP00011960</t>
  </si>
  <si>
    <t>2005UP00011966</t>
  </si>
  <si>
    <t>2005UP00011967</t>
  </si>
  <si>
    <t>2005UP00011968</t>
  </si>
  <si>
    <t>2005UP00011969</t>
  </si>
  <si>
    <t>2005UP00011975</t>
  </si>
  <si>
    <t>2005UP00011990</t>
  </si>
  <si>
    <t>2005UP00011991</t>
  </si>
  <si>
    <t>2005UP00011992</t>
  </si>
  <si>
    <t>2005UP00011993</t>
  </si>
  <si>
    <t>2005UP00012000</t>
  </si>
  <si>
    <t>2005UP00012001</t>
  </si>
  <si>
    <t>2005UP00012002</t>
  </si>
  <si>
    <t>2005UP00012003</t>
  </si>
  <si>
    <t>2006CO01003891</t>
  </si>
  <si>
    <t>2006CO01003892</t>
  </si>
  <si>
    <t>2006CO01003893</t>
  </si>
  <si>
    <t>2006CO01003894</t>
  </si>
  <si>
    <t>2006CO01003895</t>
  </si>
  <si>
    <t>2006CO01003897</t>
  </si>
  <si>
    <t>2006CO01003899</t>
  </si>
  <si>
    <t>2006CO01003900</t>
  </si>
  <si>
    <t>2006CO01003901</t>
  </si>
  <si>
    <t>2006CO01003902</t>
  </si>
  <si>
    <t>2006CO01003903</t>
  </si>
  <si>
    <t>2006CO01003904</t>
  </si>
  <si>
    <t>2006CO01003905</t>
  </si>
  <si>
    <t>2006CO01003906</t>
  </si>
  <si>
    <t>2006CO01003907</t>
  </si>
  <si>
    <t>2006CO01003908</t>
  </si>
  <si>
    <t>2006CO01004069</t>
  </si>
  <si>
    <t>2006CO01004070</t>
  </si>
  <si>
    <t>2006CO01004071</t>
  </si>
  <si>
    <t>2006CO01004078</t>
  </si>
  <si>
    <t>2006CO01004083</t>
  </si>
  <si>
    <t>2006CO01004084</t>
  </si>
  <si>
    <t>2006CO01004085</t>
  </si>
  <si>
    <t>2006CO01004086</t>
  </si>
  <si>
    <t>2006CO01004089</t>
  </si>
  <si>
    <t>2006CO01004091</t>
  </si>
  <si>
    <t>2006CO01004092</t>
  </si>
  <si>
    <t>2006CO01004093</t>
  </si>
  <si>
    <t>2006CO01004094</t>
  </si>
  <si>
    <t>2006CO01004115</t>
  </si>
  <si>
    <t>2006CO01004117</t>
  </si>
  <si>
    <t>2006CO01004118</t>
  </si>
  <si>
    <t>2006CO01004119</t>
  </si>
  <si>
    <t>2006CO01004121</t>
  </si>
  <si>
    <t>2006CO01004123</t>
  </si>
  <si>
    <t>2006CO01004125</t>
  </si>
  <si>
    <t>2006CO01004126</t>
  </si>
  <si>
    <t>2006CO01004127</t>
  </si>
  <si>
    <t>2006CO01004128</t>
  </si>
  <si>
    <t>2006CO01004129</t>
  </si>
  <si>
    <t>2006CO01004130</t>
  </si>
  <si>
    <t>2006CO01004131</t>
  </si>
  <si>
    <t>2006CO01004134</t>
  </si>
  <si>
    <t>2006CO01004177</t>
  </si>
  <si>
    <t>2006CO01004178</t>
  </si>
  <si>
    <t>2006CO01004179</t>
  </si>
  <si>
    <t>2006CO01004201</t>
  </si>
  <si>
    <t>2006CO01004202</t>
  </si>
  <si>
    <t>2006CO01004203</t>
  </si>
  <si>
    <t>2006CO01004204</t>
  </si>
  <si>
    <t>2006CO01004205</t>
  </si>
  <si>
    <t>2006CO01004206</t>
  </si>
  <si>
    <t>2006CO01004207</t>
  </si>
  <si>
    <t>2006CO01004208</t>
  </si>
  <si>
    <t>2006CO01004314</t>
  </si>
  <si>
    <t>2006CO01004624</t>
  </si>
  <si>
    <t>2006CO01004660</t>
  </si>
  <si>
    <t>2006CO01004661</t>
  </si>
  <si>
    <t>2006CO01004694</t>
  </si>
  <si>
    <t>2006CO01004697</t>
  </si>
  <si>
    <t>2006CO01004945</t>
  </si>
  <si>
    <t>2006CO01004946</t>
  </si>
  <si>
    <t>2006CO01004947</t>
  </si>
  <si>
    <t>2006CO01004948</t>
  </si>
  <si>
    <t>2006CO01004949</t>
  </si>
  <si>
    <t>2006CO01004950</t>
  </si>
  <si>
    <t>2006CO01004951</t>
  </si>
  <si>
    <t>2006CO01004952</t>
  </si>
  <si>
    <t>2006CO01004953</t>
  </si>
  <si>
    <t>2006CO01004954</t>
  </si>
  <si>
    <t>2006CO01004955</t>
  </si>
  <si>
    <t>2006CO01004956</t>
  </si>
  <si>
    <t>2006CO01004957</t>
  </si>
  <si>
    <t>2006CO01004958</t>
  </si>
  <si>
    <t>2006CO01004965</t>
  </si>
  <si>
    <t>2006CO01004966</t>
  </si>
  <si>
    <t>2006CO01004967</t>
  </si>
  <si>
    <t>2006CO01004980</t>
  </si>
  <si>
    <t>2006CO01004981</t>
  </si>
  <si>
    <t>2006CO01004982</t>
  </si>
  <si>
    <t>2006CO01004983</t>
  </si>
  <si>
    <t>2006CO01004984</t>
  </si>
  <si>
    <t>2006CO01004988</t>
  </si>
  <si>
    <t>2006CO01004989</t>
  </si>
  <si>
    <t>2006CO01004990</t>
  </si>
  <si>
    <t>2006CO01004991</t>
  </si>
  <si>
    <t>2006CO01004992</t>
  </si>
  <si>
    <t>2006CO01005042</t>
  </si>
  <si>
    <t>2006CO01005045</t>
  </si>
  <si>
    <t>2006CO01005047</t>
  </si>
  <si>
    <t>2006CO01005049</t>
  </si>
  <si>
    <t>2006CO01005050</t>
  </si>
  <si>
    <t>2006CO01005071</t>
  </si>
  <si>
    <t>2006CO01005082</t>
  </si>
  <si>
    <t>2006CO01005104</t>
  </si>
  <si>
    <t>2006CO01005105</t>
  </si>
  <si>
    <t>2006CO01005106</t>
  </si>
  <si>
    <t>2006CO01005107</t>
  </si>
  <si>
    <t>2006CO01005108</t>
  </si>
  <si>
    <t>2006CO01005109</t>
  </si>
  <si>
    <t>2006CO01005116</t>
  </si>
  <si>
    <t>2006CO01005135</t>
  </si>
  <si>
    <t>2006CO01005136</t>
  </si>
  <si>
    <t>2006CO01005156</t>
  </si>
  <si>
    <t>2006CO01005157</t>
  </si>
  <si>
    <t>2006CO01005158</t>
  </si>
  <si>
    <t>2006CO01005173</t>
  </si>
  <si>
    <t>2006CO01005215</t>
  </si>
  <si>
    <t>2006CO01005242</t>
  </si>
  <si>
    <t>2006CO01005248</t>
  </si>
  <si>
    <t>2006CO01005288</t>
  </si>
  <si>
    <t>2006CO01005289</t>
  </si>
  <si>
    <t>2006CO01005290</t>
  </si>
  <si>
    <t>2006CO01005291</t>
  </si>
  <si>
    <t>2006CO01005297</t>
  </si>
  <si>
    <t>2006CO01005298</t>
  </si>
  <si>
    <t>2006CO01005299</t>
  </si>
  <si>
    <t>2006CO01005300</t>
  </si>
  <si>
    <t>2006CO01005301</t>
  </si>
  <si>
    <t>2006CO01005302</t>
  </si>
  <si>
    <t>2006CO01005304</t>
  </si>
  <si>
    <t>2006CO01005305</t>
  </si>
  <si>
    <t>2006CO01005306</t>
  </si>
  <si>
    <t>2006CO01005307</t>
  </si>
  <si>
    <t>2006CO01005321</t>
  </si>
  <si>
    <t>2006CO01005322</t>
  </si>
  <si>
    <t>2006CO01005323</t>
  </si>
  <si>
    <t>2006CO01005324</t>
  </si>
  <si>
    <t>2006CO01005325</t>
  </si>
  <si>
    <t>2006CO01005326</t>
  </si>
  <si>
    <t>2006CO01005327</t>
  </si>
  <si>
    <t>2006CO01005328</t>
  </si>
  <si>
    <t>2006CO01005331</t>
  </si>
  <si>
    <t>2006CO01005332</t>
  </si>
  <si>
    <t>2006CO01005333</t>
  </si>
  <si>
    <t>2006CO01005334</t>
  </si>
  <si>
    <t>2006CO01005335</t>
  </si>
  <si>
    <t>2006CO01005336</t>
  </si>
  <si>
    <t>2006CO01005337</t>
  </si>
  <si>
    <t>2006CO01005338</t>
  </si>
  <si>
    <t>2006CO01005339</t>
  </si>
  <si>
    <t>2006CO01005350</t>
  </si>
  <si>
    <t>2006CO01005354</t>
  </si>
  <si>
    <t>2006CO01005623</t>
  </si>
  <si>
    <t>2006CO01006078</t>
  </si>
  <si>
    <t>2006CO01006079</t>
  </si>
  <si>
    <t>2006CO01006137</t>
  </si>
  <si>
    <t>2006CO01006138</t>
  </si>
  <si>
    <t>2006CO01006139</t>
  </si>
  <si>
    <t>2006CO01006140</t>
  </si>
  <si>
    <t>2006CO01006141</t>
  </si>
  <si>
    <t>2006CO01006142</t>
  </si>
  <si>
    <t>2006UP00011957</t>
  </si>
  <si>
    <t>2006UP00011961</t>
  </si>
  <si>
    <t>2006UP00011962</t>
  </si>
  <si>
    <t>2006UP00011963</t>
  </si>
  <si>
    <t>2006UP00011964</t>
  </si>
  <si>
    <t>2006UP00011965</t>
  </si>
  <si>
    <t>2006UP00011970</t>
  </si>
  <si>
    <t>2006UP00011971</t>
  </si>
  <si>
    <t>2006UP00011972</t>
  </si>
  <si>
    <t>2006UP00011973</t>
  </si>
  <si>
    <t>2006UP00011974</t>
  </si>
  <si>
    <t>2006UP00011976</t>
  </si>
  <si>
    <t>2006UP00011977</t>
  </si>
  <si>
    <t>2006UP00011978</t>
  </si>
  <si>
    <t>2006UP00011979</t>
  </si>
  <si>
    <t>2006UP00011980</t>
  </si>
  <si>
    <t>2006UP00011981</t>
  </si>
  <si>
    <t>2006UP00011982</t>
  </si>
  <si>
    <t>2006UP00011983</t>
  </si>
  <si>
    <t>2006UP00011984</t>
  </si>
  <si>
    <t>2006UP00011985</t>
  </si>
  <si>
    <t>2006UP00011986</t>
  </si>
  <si>
    <t>2006UP00011987</t>
  </si>
  <si>
    <t>2006UP00011988</t>
  </si>
  <si>
    <t>2006UP00011989</t>
  </si>
  <si>
    <t>2006UP00011994</t>
  </si>
  <si>
    <t>2006UP00011995</t>
  </si>
  <si>
    <t>2006UP00011996</t>
  </si>
  <si>
    <t>2006UP00011997</t>
  </si>
  <si>
    <t>2006UP00011998</t>
  </si>
  <si>
    <t>2006UP00011999</t>
  </si>
  <si>
    <t>1/0/1900</t>
  </si>
  <si>
    <t>COMPRESSOR &amp; DRYER SYSTEM   01</t>
  </si>
  <si>
    <t>DRILL PRESS 20" WILTON2221VS</t>
  </si>
  <si>
    <t>ARTICULATED WHEEL LOADER, 6 CU YD</t>
  </si>
  <si>
    <t>CESAR CHAVEZ/IH35 TO PLEASANT VALLEY</t>
  </si>
  <si>
    <t>QUIET VANDAL-PAC PUMP</t>
  </si>
  <si>
    <t>2100N LABORATORY TURBIDIMETER</t>
  </si>
  <si>
    <t>CANOPY HOOD</t>
  </si>
  <si>
    <t>HB INLET SCREENS</t>
  </si>
  <si>
    <t>FORD F550 XCAB 4X2</t>
  </si>
  <si>
    <t>MICROCOMPUTERS, DESKTOP OR TOW</t>
  </si>
  <si>
    <t>S 1ST/EL PASO TO BARTON SPR</t>
  </si>
  <si>
    <t>APPLICATION SOFTWARE, MICROCOMPUTER</t>
  </si>
  <si>
    <t>MICRO DOCK II GAS ALERT QUATTRO BASE STATION &amp; DOCK M</t>
  </si>
  <si>
    <t>AUTOCAD NETWORK LICENSE</t>
  </si>
  <si>
    <t>CHASER 100 B&amp;W TV CAMERA</t>
  </si>
  <si>
    <t>LATITUDE C600 700MHZ PIII</t>
  </si>
  <si>
    <t>MOWER, RIDING, W/ 50" FRONT 02</t>
  </si>
  <si>
    <t>TRUCK, SERVICE, WATER MAINT,</t>
  </si>
  <si>
    <t>FORD F350 4X2 P/U</t>
  </si>
  <si>
    <t>FORD F550 XCAB 4X2 CRANE</t>
  </si>
  <si>
    <t>INJECTION GUNS (JET INJECTORS)</t>
  </si>
  <si>
    <t>ESMT-300 ROWLAND DR</t>
  </si>
  <si>
    <t>ESMT-9119 METRIC BLVD</t>
  </si>
  <si>
    <t>SEWER PIPE CLEANING MACHINES,</t>
  </si>
  <si>
    <t>ESMT-1203 CUMBERLAND ROAD (GAX 08011809266)</t>
  </si>
  <si>
    <t>FOUNDRY - FGS648 SWITCH</t>
  </si>
  <si>
    <t>ESMT-7719 WOOD HOLLOW DR (GAX07012309682)</t>
  </si>
  <si>
    <t>TRUCKS, DIESEL (ALL CAPACITIES</t>
  </si>
  <si>
    <t>ACWP DELAND ST EMERG</t>
  </si>
  <si>
    <t>ESMT-1901 ED BLUESTEIN BLVD</t>
  </si>
  <si>
    <t>LATH SELF CENTERING CHUCK</t>
  </si>
  <si>
    <t>COMPRESSOR, PORTABLE, ELECTRIC</t>
  </si>
  <si>
    <t>OMNI-SITE XR50 REMOTE MONITORING SYSTEM</t>
  </si>
  <si>
    <t>6500 SUPERVISOR 32</t>
  </si>
  <si>
    <t>CATALYST 6000</t>
  </si>
  <si>
    <t>HP COLOR LASERJET CP4005DN</t>
  </si>
  <si>
    <t>CAMERA: PAN-TILT, OPTICAL ZOOM OZ III</t>
  </si>
  <si>
    <t>TRANSPORTER: OZ III</t>
  </si>
  <si>
    <t>TRANSPORTER; STEERABLE PIPE RANGER</t>
  </si>
  <si>
    <t>LAPTOP LATITUDE</t>
  </si>
  <si>
    <t>FUEL CELL ENTRY KIT W/CABLE</t>
  </si>
  <si>
    <t>TRUCK, DUMP 10-12 YARD, 50,001</t>
  </si>
  <si>
    <t>TRUCK, DUMP 10-12 YARD, 50,002</t>
  </si>
  <si>
    <t>ESMT-2001 S MOPAC EXPWY (GAX07013010512)</t>
  </si>
  <si>
    <t>SCANNERS, DOCUMENT: HANDHELD</t>
  </si>
  <si>
    <t>HACH SIGMA SUBMERGED AV SENSOR</t>
  </si>
  <si>
    <t>XTREME POWER TV VAN UNIT WITH SINE WAVE INVERTER INS</t>
  </si>
  <si>
    <t>ESMT-2600 REEVES CIRCLE (GAX07013110530)</t>
  </si>
  <si>
    <t>ESMT-609 ACADEMY DRIVE (GAX 08012909949)</t>
  </si>
  <si>
    <t>ESMT-1307 BROADMOOR DR (GAX07010408037)</t>
  </si>
  <si>
    <t>MINI CAMERA</t>
  </si>
  <si>
    <t>ESMT-1401 RUNDBERG LN</t>
  </si>
  <si>
    <t>ESMT-E SIDE BLUE BLUFF RD, S OF OLD HWY 20 (GAX0701080831</t>
  </si>
  <si>
    <t>METERS, WATER FLOW FOR WASTEWATER</t>
  </si>
  <si>
    <t>LYNX HOIST AIR DRIVE        01</t>
  </si>
  <si>
    <t>MAINS-PVC,12 TO 15 IN</t>
  </si>
  <si>
    <t>HB - GILES RD</t>
  </si>
  <si>
    <t>S CONGRESS/B WHITE-OLTORFF</t>
  </si>
  <si>
    <t>1997 ANNEX PHOENIX MUD WWTR</t>
  </si>
  <si>
    <t>CIRCLE C WASTEWATER</t>
  </si>
  <si>
    <t>CITY WIDE WW REHAB</t>
  </si>
  <si>
    <t>HB - LS#1 FM &amp; LINES</t>
  </si>
  <si>
    <t>EAST SVC CTR SURVEY</t>
  </si>
  <si>
    <t>ENCASEMENT - PIPE,ALL TYPES</t>
  </si>
  <si>
    <t>HIGHLAND PARK WW REHAB</t>
  </si>
  <si>
    <t>MAINS-CAST IRON, 06 IN &amp; UND</t>
  </si>
  <si>
    <t>MAINS-CAST IRON, 24 TO 36 IN</t>
  </si>
  <si>
    <t>MAINS-PVC, 06 IN &amp; UNDER</t>
  </si>
  <si>
    <t>MAINS-PVC, 08 TO 10 INCH</t>
  </si>
  <si>
    <t>MAINS-PVC, 12 TO 15 IN</t>
  </si>
  <si>
    <t>MISC WW REHAB</t>
  </si>
  <si>
    <t>RUTLAND DR/BOND ST REHAB</t>
  </si>
  <si>
    <t>HB - 1 - B - 1</t>
  </si>
  <si>
    <t>HB - 1 - B - 2</t>
  </si>
  <si>
    <t>HB - 1 - D</t>
  </si>
  <si>
    <t>HB - PARKWAY</t>
  </si>
  <si>
    <t>HB - WWTP &amp; LS#3</t>
  </si>
  <si>
    <t>HB -BRAKER LANE</t>
  </si>
  <si>
    <t>AMD/COUNTRY CLUB CK WW</t>
  </si>
  <si>
    <t>DELL INTERCEPTOR 18 INCH</t>
  </si>
  <si>
    <t>DESIGN SAR EXPAN &amp; IMPROV</t>
  </si>
  <si>
    <t>LOWER LITTLE WALNUT SSES</t>
  </si>
  <si>
    <t>MAINS-PVC,06 IN &amp; UNDER</t>
  </si>
  <si>
    <t>MAINS-PVC,08 TO 10 IN</t>
  </si>
  <si>
    <t>MAINS-PVC,15 IN &amp; OVER</t>
  </si>
  <si>
    <t>US290/PAYLOAD PASS TO INDUST</t>
  </si>
  <si>
    <t>WALNUT CK ELECTRICAL</t>
  </si>
  <si>
    <t>BARNSWALLOW WW REHAB STDY</t>
  </si>
  <si>
    <t>CAMERA, RIDGID              01</t>
  </si>
  <si>
    <t>CITY WIDE WW CONNECTS</t>
  </si>
  <si>
    <t>DVNPORT/LOOP 360 STUDY</t>
  </si>
  <si>
    <t>HORNSBY BEND MASTER PLAN</t>
  </si>
  <si>
    <t>INNOVATIVE/ALT SEPTIC STUDY</t>
  </si>
  <si>
    <t>SAR WWTP EXP&amp;IMP STUDY</t>
  </si>
  <si>
    <t>W 9TH WW REHAB</t>
  </si>
  <si>
    <t>ACWP OVERFLOW ABATEMENT ENGR</t>
  </si>
  <si>
    <t>BLUFFING LIFT STATION</t>
  </si>
  <si>
    <t>BOGGY EAST &amp; SHOAL CK LS ENGR</t>
  </si>
  <si>
    <t>CIP AUTOMATION ECAPRIS</t>
  </si>
  <si>
    <t>E 7TH ST CORRID ENGR STUDY</t>
  </si>
  <si>
    <t>FOUR POINTS #1 ELEC IMPROV</t>
  </si>
  <si>
    <t>HB-BMP CONTROL SYS REPLACE</t>
  </si>
  <si>
    <t>HORNSBY BEND MISC IMPROV</t>
  </si>
  <si>
    <t>LAND-1500 W. 24TH STREET</t>
  </si>
  <si>
    <t>LOWER WILLIAMSON CR INTER ENGR</t>
  </si>
  <si>
    <t>MARBRIDGE FARMS LS</t>
  </si>
  <si>
    <t>MINORITY/FEMALE BUS PRG STUDY</t>
  </si>
  <si>
    <t>SAR TRAIN C NORTH WWTP</t>
  </si>
  <si>
    <t>TAYLOR SLOUGH LIFT STATION</t>
  </si>
  <si>
    <t>WALLER CREEK REROOF</t>
  </si>
  <si>
    <t>WW LIFT STA &amp; RELF ENGR</t>
  </si>
  <si>
    <t>ESMT-413 W ANNIE ST</t>
  </si>
  <si>
    <t>ESMT-2704 E CESAR DR(PRC 08101000010)</t>
  </si>
  <si>
    <t>ESMT-2302 BARTON VILLAGE</t>
  </si>
  <si>
    <t>ESMT-2609 METCALFE RD (GAX06101200412)</t>
  </si>
  <si>
    <t>ESMT-2364 DOUGLAS (GAX 07060623001)</t>
  </si>
  <si>
    <t>LAND-GOVALLE  1-S 2ND ST</t>
  </si>
  <si>
    <t>ESMT-2606 REEVES CIRCLE (GAX06101300499)</t>
  </si>
  <si>
    <t>ESMT-1621 W 6TH STREET (GAX 07101601404)</t>
  </si>
  <si>
    <t>ROLLER, VIBRATING, TRENCH, (RA</t>
  </si>
  <si>
    <t>CALIBRATORS: RESISTANCE, POWER</t>
  </si>
  <si>
    <t>SAR RECLAIM WTR PUMP STA</t>
  </si>
  <si>
    <t>MICROCOMPUTERS, MULTI-PROCES</t>
  </si>
  <si>
    <t>CUES ULTRA SHORTY 21 CAMERA TRANSPORTER</t>
  </si>
  <si>
    <t>EASEMENT-SCENIC DR (5107.02)</t>
  </si>
  <si>
    <t>ESMT-13496 POND SPRINGS RD</t>
  </si>
  <si>
    <t>DELL LATITUDE 830</t>
  </si>
  <si>
    <t>20 YD GALBREATH CONTAINER 1/4"</t>
  </si>
  <si>
    <t>ESMT-2608 REEVES CIRCLE (GAX06102401053)</t>
  </si>
  <si>
    <t>ESMT-3505 S LAMAR BLVD (GAX 07102502355)</t>
  </si>
  <si>
    <t>PROJECTION DEVICES, LIQUID C02</t>
  </si>
  <si>
    <t>CUES NITE LITE PAN &amp; TILT CAMERA W/CONTROLLER</t>
  </si>
  <si>
    <t>CUES OZ II PAN &amp; TILT CAMERA W/CONTROLLER</t>
  </si>
  <si>
    <t>GAS DETECTOR DOCKING STA</t>
  </si>
  <si>
    <t>ETHERNET BRIDGE</t>
  </si>
  <si>
    <t>TRIMBLE GEO XH HANDHELD GPS RECEIVER &amp; LOGGER</t>
  </si>
  <si>
    <t>WANCO SOLAR ARROWBOARD</t>
  </si>
  <si>
    <t>ACWP-ONION CK BASIN-LWR S BOGGY CK</t>
  </si>
  <si>
    <t>ESMT-5800 SWEENEY CIRCLE (GAX 07103002735)</t>
  </si>
  <si>
    <t>LAND-1112 S. 2ND STREET</t>
  </si>
  <si>
    <t>ESMT-1206 HOLLOW CREEK DRIVE (GAX 07103102869)</t>
  </si>
  <si>
    <t>ESMT-6300 WAYNESBURG COVE (GAX 07103102949)</t>
  </si>
  <si>
    <t>FORD F350 XCAB SERVICE BODY TRUCK (CT07032201217, COMM</t>
  </si>
  <si>
    <t>ESMT-1139 1/2 POQUITO (GAX 07100400514)</t>
  </si>
  <si>
    <t>SPECTROMETERS, EMISSION: ARGON</t>
  </si>
  <si>
    <t>WTSP110-SA SOLAR TRAFFIC DIRECTORS</t>
  </si>
  <si>
    <t>LAND-5003 SPICEWOOD SPRINGS RD, AUSTIN, TX 78759</t>
  </si>
  <si>
    <t>ESMT-1130 NORTHWESTERN AVE (GAX 07100800662)</t>
  </si>
  <si>
    <t>ESMT-RUNDBERG LN (GAX 07110102992)</t>
  </si>
  <si>
    <t>ESMT-4408 LONG CHAMP DR</t>
  </si>
  <si>
    <t>ESMT-2502 CHAPARRAL TR</t>
  </si>
  <si>
    <t>ESMT-2116 WHITE HORSE TRAIL</t>
  </si>
  <si>
    <t>ESMT-405 W MILTON ST</t>
  </si>
  <si>
    <t>TRUCK, SERVICE, GENERAL PURP02</t>
  </si>
  <si>
    <t>CONFINED SPACE RESCUE SYSTEM</t>
  </si>
  <si>
    <t>CONFINED SPACE RESUCE SYSTEM</t>
  </si>
  <si>
    <t>BOOSTER OR CIRCULATING PUMPS,</t>
  </si>
  <si>
    <t>PORTABLE GENERATORS</t>
  </si>
  <si>
    <t>CASIO-SLIM DATA  PROJECTOR</t>
  </si>
  <si>
    <t>LOGGING DEVICES, ELECTRONIC (L</t>
  </si>
  <si>
    <t>PICKUP, 7,500 GVWR, 2-WD, GAS</t>
  </si>
  <si>
    <t>LAND-10116 OLD SAN ANTONIO</t>
  </si>
  <si>
    <t>EDDYTHERM INDUCTION HEATER</t>
  </si>
  <si>
    <t>GRINDER PUMP 5HP</t>
  </si>
  <si>
    <t>GRINDER PUMP 7 1/2HP</t>
  </si>
  <si>
    <t>ESMT-205 W CANYON RIDGE (GAX06110202064, PV607N1005826)</t>
  </si>
  <si>
    <t>POWER EDGE 2950 W/DUAL CORE</t>
  </si>
  <si>
    <t>TAYLOR BR/SLOUGH LS IMPR</t>
  </si>
  <si>
    <t>ESMT-3311 WESTHILL DR</t>
  </si>
  <si>
    <t>ESMT-402 W ANNIE ST</t>
  </si>
  <si>
    <t>FM2222/AIRPORT TO LAMAR</t>
  </si>
  <si>
    <t>DUMP TRUCK 10-12 CUYD (CT 07061201824)</t>
  </si>
  <si>
    <t>SAMPLE COLLECTING, DILUTING AN</t>
  </si>
  <si>
    <t>TOOLS, ELECTRICIANS &amp; LINEMEN</t>
  </si>
  <si>
    <t>EASEMENT-1320 E 51ST</t>
  </si>
  <si>
    <t>EZGO TRKSTR DUMP 900GVWR ELECTRIC</t>
  </si>
  <si>
    <t>ESMT-406 W MARY</t>
  </si>
  <si>
    <t>TRANSDUCERS AND COUPLERS</t>
  </si>
  <si>
    <t>ESMT-11501 &amp; 11503 FEBRUARY DR (GAX06102501149)</t>
  </si>
  <si>
    <t>ESMT-2401 PEMBERTON PKWY (GAX06102501138)</t>
  </si>
  <si>
    <t>TRUCK, SERVICE, GENERAL PURP07</t>
  </si>
  <si>
    <t>TRUCK, SERVICE, LINE CONST, 08</t>
  </si>
  <si>
    <t>CATCH BASIN CLEANER TRUCK MOUNTED LARGE DIESEL</t>
  </si>
  <si>
    <t>ESMT-1204 HOLLOW CREEK DRIVE (GAX 07113005413)</t>
  </si>
  <si>
    <t>ESMT-1134 NORTHWESTER AVE</t>
  </si>
  <si>
    <t>ESMT-3204 MANCHACA ROAD (GAX 07110503212)</t>
  </si>
  <si>
    <t>ESMT-2304 WESTWORTH CIRCLE</t>
  </si>
  <si>
    <t>ESMT-2500 CHAPARRAL TR</t>
  </si>
  <si>
    <t>ORION ION METER</t>
  </si>
  <si>
    <t>ESMT-6103 BULL CREEK RD</t>
  </si>
  <si>
    <t>ESMT-1213 ALTA VISTA AVE (GAX 07110903704)</t>
  </si>
  <si>
    <t>ESMT-183 SPRINGDALE TO MLK (GAX 07110903761)</t>
  </si>
  <si>
    <t>TELOGER 7 CHANNEL RECORDER  01</t>
  </si>
  <si>
    <t>ESMT-6801 E BEN WHITE (GAX06120104877)</t>
  </si>
  <si>
    <t>PNEUMATIC COMP AIR DRYER</t>
  </si>
  <si>
    <t>EMC DAE2 DISK ARRAY</t>
  </si>
  <si>
    <t>CAVITY PUMPS, PROGRESSIVE</t>
  </si>
  <si>
    <t>ESMT-1141 1/2 POQUITO (GAX 07121206407)</t>
  </si>
  <si>
    <t>LAND-111 E. RIVERSIDE DR</t>
  </si>
  <si>
    <t>ESMT-2206 BAHIA CIRCLE</t>
  </si>
  <si>
    <t>DESKTOP ENGRAVER/VISION SOFTWARE</t>
  </si>
  <si>
    <t>ESMT-413 B WEST ANNIE ST (GAX06111403317)</t>
  </si>
  <si>
    <t>ESMT-8805 GEORGIAN DR (GAX06121406370, 06110101871)</t>
  </si>
  <si>
    <t>PORTABLE VELOCITY METER</t>
  </si>
  <si>
    <t>TRASH PUMP 4"</t>
  </si>
  <si>
    <t>TRASH PUMP 3"</t>
  </si>
  <si>
    <t>M &amp; R, SEWER AND STORM DRAIN</t>
  </si>
  <si>
    <t>ESMT-413 B WEST ANNIE ST (GAX06121406427, PV607N1006117)</t>
  </si>
  <si>
    <t>MONITORS, COLOR AND MONOCHROME</t>
  </si>
  <si>
    <t>ESMT-1141 POQUITO (GAX 07121806933)</t>
  </si>
  <si>
    <t>ESMT-2402 WHITE HORSE TR</t>
  </si>
  <si>
    <t>ESMT-1407 BROADMOOR DR (GAX06121906786, PV600N1014674)</t>
  </si>
  <si>
    <t>ESMT-2610-B REEVES (GAX 07121907008)</t>
  </si>
  <si>
    <t>TELOGER 7 CHANNEL RECORDERC 01</t>
  </si>
  <si>
    <t>PRINTERS, LASER</t>
  </si>
  <si>
    <t>ESMT-4700 CREEKWOOD DR (GAX061220693)</t>
  </si>
  <si>
    <t>ESMT-13400 US HWY 183 N</t>
  </si>
  <si>
    <t>ULTRASONIC LIQUID FLOW METER</t>
  </si>
  <si>
    <t>WALSH TRACT LS IMPROV</t>
  </si>
  <si>
    <t>ROTALIGN ULTRA LASER SHAFT</t>
  </si>
  <si>
    <t>GAS DETECTOR DOCKING STATION</t>
  </si>
  <si>
    <t>SECURITY ENHANCE WW</t>
  </si>
  <si>
    <t>CAUSTIC SCRUBBER PUMP</t>
  </si>
  <si>
    <t>LITTLE WALNUT CK SSES</t>
  </si>
  <si>
    <t>DEL VALLE AREA 2A</t>
  </si>
  <si>
    <t>LABORATORY CIRCULATING WATER BATH</t>
  </si>
  <si>
    <t>20  METAL STORAGE CONTAINER</t>
  </si>
  <si>
    <t>NEWHALLAND TRACTOR</t>
  </si>
  <si>
    <t>NORTHCREST BLVD/CRESTLAND-PRINCE</t>
  </si>
  <si>
    <t>SEA SNAKE PIPE LOCATOR</t>
  </si>
  <si>
    <t>SOFTWARE MAINTENANCE/SUPPORT</t>
  </si>
  <si>
    <t>ESMT-3117 E 12TH ST (GAX06112704418)</t>
  </si>
  <si>
    <t>DODGE RAM 3500 EXT PU 2WD 12500GVWR DSL</t>
  </si>
  <si>
    <t>PIPE LASER</t>
  </si>
  <si>
    <t>FAIRBANKS MORSE PUMP</t>
  </si>
  <si>
    <t>ISCO PORTABLE SAMPLER MODEL 6712C</t>
  </si>
  <si>
    <t>ESRI-ARC-ARCINFO 8.1</t>
  </si>
  <si>
    <t>2009 FORD ESCAPE UTIL VEH PASS 2WD HYBRID</t>
  </si>
  <si>
    <t>FORD ESCAPE SUV PASS 2WD 4720GVWR HYBRID</t>
  </si>
  <si>
    <t>TRUCK, SERVICE, WATER MAINT,02</t>
  </si>
  <si>
    <t>TRUCK, SERVICE, WATER MAINT,03</t>
  </si>
  <si>
    <t>TRUCKSTER, 6-WHEEL, GAS     01</t>
  </si>
  <si>
    <t>METAL FINDERS AND DETECTORS, P</t>
  </si>
  <si>
    <t>POWEREDGE 2650 2.4 GHZ/512K</t>
  </si>
  <si>
    <t>ESMT-217 S LAMAR BLVD</t>
  </si>
  <si>
    <t>ESMT-404 W MONROE ST (GAX07022012598, 07022012686)</t>
  </si>
  <si>
    <t>ESMT-300 E. RIVERSIDE DRIVE (GAX 08021911775)</t>
  </si>
  <si>
    <t>EASEMENT-614 S. 1ST ST.</t>
  </si>
  <si>
    <t>ESMT-2802 SKYWAY CIRCLE</t>
  </si>
  <si>
    <t>ESMT-2700 MULFORD COVE (GAX07012910298, 06121906780)</t>
  </si>
  <si>
    <t>ESMT-7119 E BEN WHITE (GAX0702212739)</t>
  </si>
  <si>
    <t>ESMT-4713,4703,4611 MANOR ROAD (GAX 08022011856)</t>
  </si>
  <si>
    <t>36-WELL HOTBLOCK DIGESTER</t>
  </si>
  <si>
    <t>ESMT-6101 BULL CREEK RD</t>
  </si>
  <si>
    <t>PUMP SUCTION SCREEN/2500MICR</t>
  </si>
  <si>
    <t>LIFTING DEVICES, PATIENT</t>
  </si>
  <si>
    <t>EASEMENT-2211 WILSON ST.</t>
  </si>
  <si>
    <t>ESMT-0 FM 1825</t>
  </si>
  <si>
    <t>MIG WELDER</t>
  </si>
  <si>
    <t>WELDER AD/DC</t>
  </si>
  <si>
    <t>WELDER DC TIG/STIC</t>
  </si>
  <si>
    <t>TRUCK, SERVICE, WATER MAINT, 8</t>
  </si>
  <si>
    <t>DITCH AND TRENCHING MACHINES</t>
  </si>
  <si>
    <t>POWER EDGE 2950</t>
  </si>
  <si>
    <t>REMTRON REMOTE SYSTEM 25S11</t>
  </si>
  <si>
    <t>AV SENSOR; HACH SIGMA, SUBMERGED, 10  RANGE W/ 50  CONN</t>
  </si>
  <si>
    <t>TOP LOADING BALANCE</t>
  </si>
  <si>
    <t>ESMT-3700 SOUTHRIDGE DRIVE (GAX 08022712412)</t>
  </si>
  <si>
    <t>FORDESCAPE SUV PASS 2WD 4720GVWR HYBRID</t>
  </si>
  <si>
    <t>ANTHONY ST WW EXTEN</t>
  </si>
  <si>
    <t>FOUR POINTS ONE FM IMPROV</t>
  </si>
  <si>
    <t>WALNUT CK LAB METALS RENO</t>
  </si>
  <si>
    <t>NETWORK COMPONENTS: ADAPTER CA</t>
  </si>
  <si>
    <t>COMMUNICATION KIT</t>
  </si>
  <si>
    <t>SKY-BCMSN-CACSN</t>
  </si>
  <si>
    <t>MUFFLE FURNACE</t>
  </si>
  <si>
    <t>RECORDING TELEMETRY UNIT</t>
  </si>
  <si>
    <t>RECORDING TELEMETRY UNIT W/CELLULAR MODEM</t>
  </si>
  <si>
    <t>RECORDING TELEMETRY W/CELLULAR MODEM</t>
  </si>
  <si>
    <t>PORTABLE GENERATOR; HONDA   01</t>
  </si>
  <si>
    <t>TRASH PUMP; HONDA, 3"       01</t>
  </si>
  <si>
    <t>ESMT-2604 REEVES CIRCLE (GAX07020711336)</t>
  </si>
  <si>
    <t>ESMT-829 BASTROP HWY (GAX07013110540)</t>
  </si>
  <si>
    <t>DIG RECORDER/B&amp;W MONITOR</t>
  </si>
  <si>
    <t>LATITUDE D620</t>
  </si>
  <si>
    <t>TRUCKS (ONE TON AND LESS CAPAC</t>
  </si>
  <si>
    <t>TRUCK, DUMP 10-12 YARD, 50,000</t>
  </si>
  <si>
    <t>TRUCK, PLATFORM, CREW CAB, 9,0</t>
  </si>
  <si>
    <t>ESMT-US 183 E METRIC IH35</t>
  </si>
  <si>
    <t>ESMT-409 W. MONROE ST</t>
  </si>
  <si>
    <t>LDO PROC DISSOLVED O2 PROBE</t>
  </si>
  <si>
    <t>LOCATOR LINE SOUNDER        01</t>
  </si>
  <si>
    <t>LOCATOR LINE SOUNDER        02</t>
  </si>
  <si>
    <t>PIPE LOCATOR W/VCR &amp; MONITOR03</t>
  </si>
  <si>
    <t>PIPE LOCATOR W/VCR &amp; MONITOR04</t>
  </si>
  <si>
    <t>VAPOR BARRIER TESTING SYSTEM</t>
  </si>
  <si>
    <t>ESCAPE HYBRID 4X4</t>
  </si>
  <si>
    <t>CONDEMN/SPEC COMM-IH 35</t>
  </si>
  <si>
    <t>RIGID SEA SNAKE MINI CAM</t>
  </si>
  <si>
    <t>SEWER INSPECTION EQUIPMENT</t>
  </si>
  <si>
    <t>ESMT-1107 WEST 31ST STREET (GAX 08031213618)</t>
  </si>
  <si>
    <t>ESMT-1524 SOUTH IH 35 (GAX 08031013302)</t>
  </si>
  <si>
    <t>TRUCK, SERVICE, WATER MAINT,01</t>
  </si>
  <si>
    <t>3/4-2 IN TAPPING MACHINE</t>
  </si>
  <si>
    <t>FLOWMETERS, BRAND LISTED OR EQUAL</t>
  </si>
  <si>
    <t>CL2 CHLORINE TRAINING CYLINDER</t>
  </si>
  <si>
    <t>ESMT-403 W. MARY ST</t>
  </si>
  <si>
    <t>SQL SERVER WINDOW</t>
  </si>
  <si>
    <t>ESMT-406 W. MONROE ST</t>
  </si>
  <si>
    <t>SERVER POWEREDGE 2950 (3 GHZ 4MB CACHE 1333MHZ FSB)</t>
  </si>
  <si>
    <t>SERVER, POWEREDGE 2950 (3GHZ, 4MB CACHE, 1333 MHZ)</t>
  </si>
  <si>
    <t>REAM-A-MATIC SPEED FEED</t>
  </si>
  <si>
    <t>INSULATION TESTER 10KV</t>
  </si>
  <si>
    <t>SHIELD - ALUMINUM PANEL 6X10</t>
  </si>
  <si>
    <t>TRASH PUMPS, PORTABLE, ENGINE-</t>
  </si>
  <si>
    <t>MICROWAVE DIGESTOR REACTION SYSTEM</t>
  </si>
  <si>
    <t>ESMT-606 W ELIZABETH ST (GAX 08032414583)</t>
  </si>
  <si>
    <t>FLUKE 718 300G PRESSURE CALIBRATOR</t>
  </si>
  <si>
    <t>AV SENSOR SUBMERGED</t>
  </si>
  <si>
    <t>DISHWASHERS</t>
  </si>
  <si>
    <t>GAS ALERT MICRO 5 DETECTOR</t>
  </si>
  <si>
    <t>PRECISON LAB OVEN</t>
  </si>
  <si>
    <t>ESMT-LOCKERBIE LIFT STATION</t>
  </si>
  <si>
    <t>PROGRAMMABLE JAR TEST MACHIN</t>
  </si>
  <si>
    <t>TRUCK TRACTOR HAUL WINCH</t>
  </si>
  <si>
    <t>ESMT-1901 ANDERSON LN</t>
  </si>
  <si>
    <t>ESMT-2800 SKYWAY CIRCLE</t>
  </si>
  <si>
    <t>ESMT-6105 BULL CREEK RD</t>
  </si>
  <si>
    <t>FLOW METER; AMERICAN, SIGMA 910</t>
  </si>
  <si>
    <t>ESCAPE HYBRID 4X2</t>
  </si>
  <si>
    <t>CLEANOUTS - ALL TYPES AND SIZES</t>
  </si>
  <si>
    <t>HOUSE CONNECTIONS - ALL TYPES</t>
  </si>
  <si>
    <t>MAINS - CAST IRON, 06 IN &amp; UNDER</t>
  </si>
  <si>
    <t>MAINS - CAST IRON, 08 TO 10 IN</t>
  </si>
  <si>
    <t>MAINS - CAST IRON, 12 TO 15 IN</t>
  </si>
  <si>
    <t>MAINS - CAST IRON, 18 TO 21 IN</t>
  </si>
  <si>
    <t>MAINS - CAST IRON, 24 TO 36 IN</t>
  </si>
  <si>
    <t>MAINS - CI, I-IV WALL A-C, 48 INCH</t>
  </si>
  <si>
    <t>MAINS - I-IV WALL A-C, 18 INCH</t>
  </si>
  <si>
    <t>ROBERTSON HILL DEVELOP</t>
  </si>
  <si>
    <t>TAP - SLEEVE, CI, 06 X 12 INCH</t>
  </si>
  <si>
    <t>"ENCASEMENT - PIPE, ALL TYPES"</t>
  </si>
  <si>
    <t>"MAINS - CAST IRON, 06 IN &amp; UNDER"</t>
  </si>
  <si>
    <t>"MAINS - CAST IRON, 08 TO 10 IN"</t>
  </si>
  <si>
    <t>"MAINS - CAST IRON, 08 TO 10 INCH"</t>
  </si>
  <si>
    <t>"MAINS - CAST IRON, 12 TO 15 IN"</t>
  </si>
  <si>
    <t>"MAINS - CAST IRON, 12 TO 15 INCH"</t>
  </si>
  <si>
    <t>"MAINS - CAST IRON, 16 INCH"</t>
  </si>
  <si>
    <t>"MAINS - CAST IRON, 18 TO 21 IN"</t>
  </si>
  <si>
    <t>"MAINS - CAST IRON, 18 TO 21 INCH"</t>
  </si>
  <si>
    <t>"MAINS - CAST IRON, 24 TO 36 INCH"</t>
  </si>
  <si>
    <t>"MAINS - CI, I-IV WALL A-C, 30 INCH"</t>
  </si>
  <si>
    <t>"MAINS - CI, I-IV WALL A-C, 36 INCH"</t>
  </si>
  <si>
    <t>"MAINS - CI, I-IV WALL A-C, 48 INCH"</t>
  </si>
  <si>
    <t>"MAINS - CSC, 12 IN"</t>
  </si>
  <si>
    <t>"MAINS - CSC, 16 IN"</t>
  </si>
  <si>
    <t>"MAINS - PVC, 06 IN &amp; UNDER"</t>
  </si>
  <si>
    <t>"MAINS - PVC, 08 TO 10 IN"</t>
  </si>
  <si>
    <t>"MAINS - PVC, 12 TO 15 IN"</t>
  </si>
  <si>
    <t>"MAINS - PVC, 16 IN &amp; OVER"</t>
  </si>
  <si>
    <t>"TAP - SLEEVE, 06 INCH"</t>
  </si>
  <si>
    <t>"TAP - SLEEVE, 08 INCH"</t>
  </si>
  <si>
    <t>"TAP - SLEEVE, CI, 06 X 12 INCH"</t>
  </si>
  <si>
    <t>FM973/SH71 TO PEARCE LANE</t>
  </si>
  <si>
    <t>ESMT-0 S LAMAR</t>
  </si>
  <si>
    <t>PRESS SLUDGE CAVITY PUMP</t>
  </si>
  <si>
    <t>TRUCK, TRACTOR, 50,000 GVWR,01</t>
  </si>
  <si>
    <t>TRANSDUCER</t>
  </si>
  <si>
    <t>HB WW IMPROV</t>
  </si>
  <si>
    <t>ESMT-9204 NORTH PLAZA</t>
  </si>
  <si>
    <t>ESMT-615 YAGER LN</t>
  </si>
  <si>
    <t>ESMT-8803 GEORGIAN</t>
  </si>
  <si>
    <t>HORNSBY BEND TRACT-LAND SWAP</t>
  </si>
  <si>
    <t>SEA SNAKE MINI CAM</t>
  </si>
  <si>
    <t>2009 FORD ESCAPE UTIL VEH PASS 4WD HYBRID</t>
  </si>
  <si>
    <t>FORD ESCAPE SUV PASS 4WD 4720GVWR HYBRID</t>
  </si>
  <si>
    <t>AV SENSOR; HACH SIGMA, SUBMERGED 10  RANGE W/ 50  CONN</t>
  </si>
  <si>
    <t>AV SENSOR; HACH SIGMA, SUBMERGED, 10  RANGE W/100  CONN</t>
  </si>
  <si>
    <t>CHEVROLET 2500 XCAB (CT 07121400633, COMM LINE 11)</t>
  </si>
  <si>
    <t>LAND-1112 S. 1ST STREET, AUSTIN, TX 78704</t>
  </si>
  <si>
    <t>LOADERS, PNEUMATIC TIRED</t>
  </si>
  <si>
    <t>TRAILERS, TILT BED</t>
  </si>
  <si>
    <t>ESMT-8805 GEORGIAN DR</t>
  </si>
  <si>
    <t>ESMT-OAK PARK/OAK ACRES</t>
  </si>
  <si>
    <t>LAND-3417 E. MARTIN LUTHER KING BLVD.,</t>
  </si>
  <si>
    <t>PASS-THRU REFRIGERATOR</t>
  </si>
  <si>
    <t>PERILASTIC PUMP</t>
  </si>
  <si>
    <t>SARTORIUS GENIUS BALANCE</t>
  </si>
  <si>
    <t>ESMT-3507 WEST AVENUE</t>
  </si>
  <si>
    <t>MONITOR,VCR,CAMERA,CABLE    01</t>
  </si>
  <si>
    <t>EASEMENT 1105 W. 31ST ST.</t>
  </si>
  <si>
    <t>OXYGEN METER</t>
  </si>
  <si>
    <t>TWO-WAY RADIO RECEIVERS, TRANS</t>
  </si>
  <si>
    <t>FLOWMETER CLAMP ON SINGLE CHANNEL</t>
  </si>
  <si>
    <t>FLOWMETERS CLAMP ON SINGLE CHANNEL</t>
  </si>
  <si>
    <t>FLOWMTER CLAMP ON SINGLE CHANNEL</t>
  </si>
  <si>
    <t>ESMT-2302 WESTWORTH CIRCLE</t>
  </si>
  <si>
    <t>ESMT-2304 BARTON VILLAGE CIR</t>
  </si>
  <si>
    <t>DELL - OPTIPLEX 960</t>
  </si>
  <si>
    <t>WINDSOR AREA WW REHAB</t>
  </si>
  <si>
    <t>ESMT-6107 BULL CREEK</t>
  </si>
  <si>
    <t>ESMT-1997 ANNEX PROJ</t>
  </si>
  <si>
    <t>ESMT-5105 SPRUCE COVE</t>
  </si>
  <si>
    <t>ESMT-512 BLUE VALLEY DR</t>
  </si>
  <si>
    <t>ESMT-2604 BURLESON RD (GAX07040316918)</t>
  </si>
  <si>
    <t>LOOP 1 TTA WTR RELOC</t>
  </si>
  <si>
    <t>GOVALLE LAB RELOC</t>
  </si>
  <si>
    <t>LIFTS AND HOISTS, FLOOR TYPE</t>
  </si>
  <si>
    <t>LS ELEC IMPR</t>
  </si>
  <si>
    <t>RANCHO ALTO VENTURES</t>
  </si>
  <si>
    <t>EASEMENT-1310 S 1ST</t>
  </si>
  <si>
    <t>SAR LIFT STA 1 RETROFIT</t>
  </si>
  <si>
    <t>APPRAISAL,LAND PLAN-IH 35</t>
  </si>
  <si>
    <t>ESMT-1510 W NORTH LOOP</t>
  </si>
  <si>
    <t>STRATUM PURGE &amp; TRAP SYSTEM</t>
  </si>
  <si>
    <t>ESMT-6102 WOODVIEW AVE</t>
  </si>
  <si>
    <t>LIFTERS AND STACKERS, HYDRAULI</t>
  </si>
  <si>
    <t>CHAMPION AIR COMPRESSOR</t>
  </si>
  <si>
    <t>TRACOR LS CONTROL SYS UPGRADE</t>
  </si>
  <si>
    <t>SUSPENDED PERSONNEL PLATFORM</t>
  </si>
  <si>
    <t>HP COMPAQ TABLET TC4200</t>
  </si>
  <si>
    <t>TS-LINE SOLITAX SENSOR/WIPER</t>
  </si>
  <si>
    <t>LATITUDE LAPTOP PENTIUM III</t>
  </si>
  <si>
    <t>2500 EXTENDED CAB LONG BED 4X2</t>
  </si>
  <si>
    <t>LP360 HDD STAA 9B</t>
  </si>
  <si>
    <t>LAND-1510 W. 24TH ST. AUSTIN, TX  78703</t>
  </si>
  <si>
    <t>WALNUT CK ADMIN REROOF</t>
  </si>
  <si>
    <t>TRUCK, SERVICE, GENERAL PURP</t>
  </si>
  <si>
    <t>TAMPER GAS WACKER</t>
  </si>
  <si>
    <t>LAND-1100 S. IH 35, AUSTIN, TX 78704</t>
  </si>
  <si>
    <t>EASEMENT-600 E RIVERSIDE</t>
  </si>
  <si>
    <t>VIDEO PROJECTORS, ACCESSORIES</t>
  </si>
  <si>
    <t>LAND-6904 ONION CROSSING DR</t>
  </si>
  <si>
    <t>ROLLERS, SHEEPSFOOT TYPE</t>
  </si>
  <si>
    <t>CONDEMNATION-LOCKHEED AREA</t>
  </si>
  <si>
    <t>WILDCAT SPB718 COMPOST TURNER</t>
  </si>
  <si>
    <t>LAND - 1112 S 1ST STREET, AUSTIN, TX 78704</t>
  </si>
  <si>
    <t>LAND - 612 W. MONROE STREET</t>
  </si>
  <si>
    <t>LAND-RUNDBERG LANE WEST, AUSTIN TX</t>
  </si>
  <si>
    <t>EASEMENT-11404 IH 35 N</t>
  </si>
  <si>
    <t>ION METER</t>
  </si>
  <si>
    <t>LAND-10804 WINCHELSEA DR AUSTIN TX</t>
  </si>
  <si>
    <t>LAND- 1618 W. 6TH STREET, AUSTIN, TX 78701</t>
  </si>
  <si>
    <t>LAND-2500 AND 2502 MANOR CIRCLE, AUSTIN, TX</t>
  </si>
  <si>
    <t>DLP PROJECTOR</t>
  </si>
  <si>
    <t>NAVITRACK LOCATOR/RECIVER   01</t>
  </si>
  <si>
    <t>2500 EXTENDED CAB LONG BED</t>
  </si>
  <si>
    <t>LAND-4937 SPICEWOOD SPRGS</t>
  </si>
  <si>
    <t>FLOWLICK COMPUTER SOFTWARE</t>
  </si>
  <si>
    <t>WIRELESS TOWER AND ANTENNA AT REICHER RANCH</t>
  </si>
  <si>
    <t>LAND-1301 GROVE BLVD., AUSTIN TX  78741</t>
  </si>
  <si>
    <t>MERCURY ANALYZER AUTOSAMPLER</t>
  </si>
  <si>
    <t>CD LABWASH WES TA DK SST</t>
  </si>
  <si>
    <t>PORTABLE 14 X 20 BUILDING</t>
  </si>
  <si>
    <t>PORTABLE 14 X 25 BUILDING</t>
  </si>
  <si>
    <t>SUBMERGED AV SENSOR FOR SIGMA FLOW METER</t>
  </si>
  <si>
    <t>SUBMERGED AV SENSOR FOR SIGMA FLOW METER 30</t>
  </si>
  <si>
    <t>ESMT-1088 PARK PLAZA</t>
  </si>
  <si>
    <t>AUTOMATED LIQUID SAMPLER</t>
  </si>
  <si>
    <t>AUTOMATED LIQUIED SAMPLER</t>
  </si>
  <si>
    <t>EUBANK ACRES PROJECT C</t>
  </si>
  <si>
    <t>WINDADFM;FIELD COMP;SPACER  01</t>
  </si>
  <si>
    <t>FM969/US183 TO DECKER</t>
  </si>
  <si>
    <t>AIR PURIFIERS, ACCESSORIES</t>
  </si>
  <si>
    <t>ESMT-2215 E 51ST ST (GAX07050420020)</t>
  </si>
  <si>
    <t>ESMT-6100 WOODVIEW AVE</t>
  </si>
  <si>
    <t>ESMT-8802 LITTLE WALNUT DR</t>
  </si>
  <si>
    <t>PORTABLE TRANSPORTER (LARGE)02</t>
  </si>
  <si>
    <t>PORTABLE TRANSPORTER (SMALL)01</t>
  </si>
  <si>
    <t>SUPERVISION MAN CABLE 300</t>
  </si>
  <si>
    <t>SUPERVISION PENDENT CTRL</t>
  </si>
  <si>
    <t>SUPERVISION POWER CTRL UNIT</t>
  </si>
  <si>
    <t>SUPVR 300 ORANGE ADV CABLE</t>
  </si>
  <si>
    <t>SV PAN &amp; TILT CAMERA</t>
  </si>
  <si>
    <t>ESMT-9920 N IH 35, REINDALE</t>
  </si>
  <si>
    <t>BACKHOE/LOADER COMBINATION</t>
  </si>
  <si>
    <t>REFRIGERATOR</t>
  </si>
  <si>
    <t>QUANTI-TRAY SEALER</t>
  </si>
  <si>
    <t>LAND-6303 WAYNESBURG COVE, AUSTIN TX 78723</t>
  </si>
  <si>
    <t>ESMT-1800 VANCE CIRCLE</t>
  </si>
  <si>
    <t>AUTO SEQ/COMPOSITE SAMPLER</t>
  </si>
  <si>
    <t>ESMT-601 N BLUFF DR</t>
  </si>
  <si>
    <t>4" STAINLESS STEEL AUGER</t>
  </si>
  <si>
    <t>6" STAINLESS STEEL AUGER</t>
  </si>
  <si>
    <t>ESMT-505 MANOR CIRCLE (GAX07061424001)</t>
  </si>
  <si>
    <t>EAM ENTERPRISE ED CALIBRATION LIC</t>
  </si>
  <si>
    <t>ESMT-7204 GLOWWORM CIRCLE (PRC 08061600554)</t>
  </si>
  <si>
    <t>LAND-607 W. GIBSON STREET, AUSTIN, TX 78704</t>
  </si>
  <si>
    <t>TELOG ENTERPRISE SOFTWARE UPGRADE</t>
  </si>
  <si>
    <t>LAND-GOVALLE 1-S. 2ND STREET, AUSTIN, TX 78704</t>
  </si>
  <si>
    <t>CAMERA, VIDEO SURVEILLANCE(INDOOR-CLOSE QUARTER)</t>
  </si>
  <si>
    <t>ESMT-405 W ELIZABETH ST</t>
  </si>
  <si>
    <t>TRAILER, IMPLEMENT HAULER, 202</t>
  </si>
  <si>
    <t>TRAILER, IMPLEMENT HAULER, 203</t>
  </si>
  <si>
    <t>ESMT-4900 MANOR RD (GAX07061824314, PV607N1005638)</t>
  </si>
  <si>
    <t>LAND-613 W. GIBSON STREET. AUSTIN, TX 78704</t>
  </si>
  <si>
    <t>RACK FOR DELL POWEREDGE BASE</t>
  </si>
  <si>
    <t>ESMT-2503 MANOR RD (GAX07062024679, 07011809077)</t>
  </si>
  <si>
    <t>GODWIN 3400T SLUDGE TRL DBLAXL 68040GVWR</t>
  </si>
  <si>
    <t>SITE RECOVERY MANAGER - 1 SOCKET LICENSE</t>
  </si>
  <si>
    <t>VI3 ENTERPRISE-2 SOCKET LICENSE</t>
  </si>
  <si>
    <t>VIRTUALCENER MGMT SERVER 2</t>
  </si>
  <si>
    <t>CG CHILLER</t>
  </si>
  <si>
    <t>MICROCOMPUTERS, HANDHELD, LAPTOP, AND NOTEBOOK</t>
  </si>
  <si>
    <t>ESMT-1141 1/2 POQUITO ST</t>
  </si>
  <si>
    <t>ESMT-1800 FERDINAND ST</t>
  </si>
  <si>
    <t>ESMT-3601 RIVER RD</t>
  </si>
  <si>
    <t>ESMT-6206 WOODVIEW AVE</t>
  </si>
  <si>
    <t>ESMT-6207 BULL CREEK RD</t>
  </si>
  <si>
    <t>ESMT-403 W. MILTON ST</t>
  </si>
  <si>
    <t>US183/CAMERON TO US290</t>
  </si>
  <si>
    <t>SAPLE REFRIGERATOR 72 CU FT</t>
  </si>
  <si>
    <t>ESMT-6400 BURNET RD</t>
  </si>
  <si>
    <t>ST ELMO E/NUCKOLS CR TO TODD</t>
  </si>
  <si>
    <t>ESMT-5607 OVERBROOK DR</t>
  </si>
  <si>
    <t>INSITE IG MODEL 3150 PORTABLE SUSPENDED SOLIDS ANALYZE</t>
  </si>
  <si>
    <t>EASEMENT-4800 MANOR ROAD</t>
  </si>
  <si>
    <t>ACWP-LITTLE WALNUT/DUNGAN</t>
  </si>
  <si>
    <t>ESMT-8203 SH 71 W</t>
  </si>
  <si>
    <t>HB GRAVITY BELT IMPROV</t>
  </si>
  <si>
    <t>ESMT-7625 N IH 35</t>
  </si>
  <si>
    <t>SITE RECOVERY MANAGER - 1 SOCKET</t>
  </si>
  <si>
    <t>ESMT-UPPER WALNUT CREEK</t>
  </si>
  <si>
    <t>CUTTERS &amp; SHREDDERS (MOWERS),</t>
  </si>
  <si>
    <t>TRACTORS, WHEEL TYPE</t>
  </si>
  <si>
    <t>AV SIGMA 920 FLOW METER</t>
  </si>
  <si>
    <t>LCD MONIOTR/DVD FOR INSPECTION CAMERA</t>
  </si>
  <si>
    <t>LCD MONITOR/DVD FOR INSPECTION CAMERA</t>
  </si>
  <si>
    <t>ESMT-6401 THURGOOD AVE</t>
  </si>
  <si>
    <t>ESMT-1211 HOLLOW CRK DR (GAX07071226739, 07022613252)</t>
  </si>
  <si>
    <t>SELF-LEVELING COLOR REEL 325</t>
  </si>
  <si>
    <t>ESMT-IH 35 SOUTH STAA</t>
  </si>
  <si>
    <t>MINI 2020 COLOR PUSH CAMERA 01</t>
  </si>
  <si>
    <t>MINI 2020 COLOR PUSH CAMERA 02</t>
  </si>
  <si>
    <t>STIHL CUTOFF SAW</t>
  </si>
  <si>
    <t>ESMT-1401 VALLEYRIDGE CIRCLE (GAX07071627008)</t>
  </si>
  <si>
    <t>DESSAU WWTP REHAB</t>
  </si>
  <si>
    <t>GP 2 OVERFLOW ABATE</t>
  </si>
  <si>
    <t>HONDA EU3000 PORTABLE A/C  GENERATOR</t>
  </si>
  <si>
    <t>HONDA EU3000 PORTABLE A/C GENERATOR</t>
  </si>
  <si>
    <t>SATABEAST, RACKMOUNT ISCSI (2) &amp; FIBRE (2) CONNECTIONS</t>
  </si>
  <si>
    <t>ESMT-2011 ARTHUR LN</t>
  </si>
  <si>
    <t>PICKUP, 10,000 GVWR, DIESEL</t>
  </si>
  <si>
    <t>PACKAGE A/C UNIT</t>
  </si>
  <si>
    <t>ESMT-829 PARK PLAZA</t>
  </si>
  <si>
    <t>ESMT-1124 SOUTH IH 35 (GAX 08072200619)</t>
  </si>
  <si>
    <t>MANITOWOC SD1402A ICE MAKER</t>
  </si>
  <si>
    <t>JOHN DEERE (CT 08043001663, COMM LINE 5)</t>
  </si>
  <si>
    <t>LCD MONITOR &amp; DVD FOR INSPECTION CAMERA</t>
  </si>
  <si>
    <t>REEL 325  COLOR SELF-LEVELING</t>
  </si>
  <si>
    <t>RIDGID LCD MONITOR &amp; DVD FOR INSPECTION CAMERA</t>
  </si>
  <si>
    <t>RIDGID UTILITY SOUND LOCATOR/DETECTOR</t>
  </si>
  <si>
    <t>SHOVELS, POWER; AND EXCAVATI01</t>
  </si>
  <si>
    <t>THERMAL IMAGER</t>
  </si>
  <si>
    <t>ESMT-2607 PARKER LN (GAX07072728414)</t>
  </si>
  <si>
    <t>ESMT-2709 PARKER LN (GAX07072728415)</t>
  </si>
  <si>
    <t>LAND-108 MILDRES STREET, AUSTIN TX</t>
  </si>
  <si>
    <t>SHOVELS, POWER; AND EXCAVATING</t>
  </si>
  <si>
    <t>ESMT-809 EDGECLIFF TERRACE (GAX0706295583)</t>
  </si>
  <si>
    <t>LIFELINE SEALED RETRIEVAL SYSTEM</t>
  </si>
  <si>
    <t>SUBSURFACE LEAK LOCATOR</t>
  </si>
  <si>
    <t>INSTRUMENTATION</t>
  </si>
  <si>
    <t>MANITOWOC SD 1402A ICE MAKER</t>
  </si>
  <si>
    <t>HB CHILLER REPLACE</t>
  </si>
  <si>
    <t>NOWOTNY ANNEX</t>
  </si>
  <si>
    <t>PORTABLE HONDA GENERATOREU3000ISA</t>
  </si>
  <si>
    <t>ESMT-1711 SAN GABRIEL (GAX07073128665)</t>
  </si>
  <si>
    <t>WALLER CK GARAGE FENCE</t>
  </si>
  <si>
    <t>ESMT-6205 BULL CRK RD</t>
  </si>
  <si>
    <t>ESMT-ABS 4 SUR 19, BURLESONJ</t>
  </si>
  <si>
    <t>ESMT-2906 ROGGE LN (GAX07070526011)</t>
  </si>
  <si>
    <t>TELOGER 7 CHANNEL RECORDER</t>
  </si>
  <si>
    <t>TELOGER 7 CHANNEL RECORDER  02</t>
  </si>
  <si>
    <t>TRACK DOZER, HEAVY          01</t>
  </si>
  <si>
    <t>ESMT-601 W W CANYON RIDGE</t>
  </si>
  <si>
    <t>HONDA EU 2000 PORTABLE A/C GENERATOR</t>
  </si>
  <si>
    <t>HONDA EU2000 PORTABLE A/C GENERATOR</t>
  </si>
  <si>
    <t>LAND-LOYOLA LANE @ ED BLUESTEIN BLVD., AUSTIN, TX</t>
  </si>
  <si>
    <t>AMERICAN SIGMA WASTEWATER FLOW METER</t>
  </si>
  <si>
    <t>AMERICAN SIGMA WASTEWATER FLOW SYSTEM</t>
  </si>
  <si>
    <t>IN PIPE ULTRASONI 75 KHZ SENSOR W/CONNECTOR</t>
  </si>
  <si>
    <t>IN PIPE ULTRASONIC 75 KHZ SENSOR W/CONNECTOR</t>
  </si>
  <si>
    <t>SINGLE MODE FIBER, SC, DUAL 16</t>
  </si>
  <si>
    <t>ESMT-0 ROYSTER AVE</t>
  </si>
  <si>
    <t>CHROMATOGRAPHS, LIQUID: HIGH-P</t>
  </si>
  <si>
    <t>LAND- 6306 WAYNESBURG COVE, AUSTIN, TX 78723</t>
  </si>
  <si>
    <t>COMPAQ TABLET PC            01</t>
  </si>
  <si>
    <t>SMALL COMPUTER TOOLS</t>
  </si>
  <si>
    <t>DELL P4 MINITOWER WITH NIC</t>
  </si>
  <si>
    <t>AUTOMOBILES AND STATION WAGO04</t>
  </si>
  <si>
    <t>TRAINING EQUIPMENT AND SUPPLIE</t>
  </si>
  <si>
    <t>ELECTRIC JACK HAMMER</t>
  </si>
  <si>
    <t>PORTABLE LIGHT TOWER        01</t>
  </si>
  <si>
    <t>SMOKE TEST MACHINE</t>
  </si>
  <si>
    <t>SMOKE TEST MACHINE          01</t>
  </si>
  <si>
    <t>WINCH/RETRIEVAL UNIT</t>
  </si>
  <si>
    <t>WINCH/RETRIEVAL UNIT        01</t>
  </si>
  <si>
    <t>WINCH/RETRIEVAL UNIT        02</t>
  </si>
  <si>
    <t>WINCH/RETRIEVAL UNIT        03</t>
  </si>
  <si>
    <t>SOFTWARE MAINTENANCE/SUPPORT01</t>
  </si>
  <si>
    <t>LAND-3205 MANCHACA, AUSTIN, TX 78704</t>
  </si>
  <si>
    <t>LAND-6301 WAYNESBUG COVE, AUSTIN TX</t>
  </si>
  <si>
    <t>ENFIELD RD/EXPOSITION TO LAMAR</t>
  </si>
  <si>
    <t>AUTOMOBILES AND STATION WAGO09</t>
  </si>
  <si>
    <t>SMOKE BOMBS AND CANDLES, FORES</t>
  </si>
  <si>
    <t>HYDROXYL ION</t>
  </si>
  <si>
    <t>RIDGID UTILITY RADIO DETECTION LOCATOR</t>
  </si>
  <si>
    <t>LASER SYSTEMS INSTRUMENTS AND</t>
  </si>
  <si>
    <t>MEASURE LEVEL &amp; VELOCITY OF W/WATER IN THE COLLECTION</t>
  </si>
  <si>
    <t>SIGMA NON OIL FILLED SUBMERGED A/V SENSOR</t>
  </si>
  <si>
    <t>AFT-FATHOM 7.0 NETWORK LICENSE</t>
  </si>
  <si>
    <t>DATABASE</t>
  </si>
  <si>
    <t>VWR INCUBATOR WTR JKT 6.7CF</t>
  </si>
  <si>
    <t>LOWER FT BRANCH/TANNELHILL</t>
  </si>
  <si>
    <t>WALLER CK DOOR REPAIR</t>
  </si>
  <si>
    <t>SAMSUNG WW METER RELOC</t>
  </si>
  <si>
    <t>WW PLANT ELECT DISTR IMPVS</t>
  </si>
  <si>
    <t>EURAMCO SAFETY SMOKE BLOWER 16" EVC1500</t>
  </si>
  <si>
    <t>ESMT-807 EDGECLIFF TERRACE (GAX07080329013, PV607N1005752</t>
  </si>
  <si>
    <t>SHOVELS, POWER; AND EXCAVATI03</t>
  </si>
  <si>
    <t>SAR ELEC SUBSTATION</t>
  </si>
  <si>
    <t>SAR TRAIN C SOUTH</t>
  </si>
  <si>
    <t>TRUCKS, DIESEL (ALL CAPACITI20</t>
  </si>
  <si>
    <t>TRUCKS, DIESEL (ALL CAPACITI21</t>
  </si>
  <si>
    <t>TRUCKS, DIESEL (ALL CAPACITI22</t>
  </si>
  <si>
    <t>ESMT-2624 METCALFE RD (GAX07080729396)</t>
  </si>
  <si>
    <t>ESMT-6201 BULL CREEK RD</t>
  </si>
  <si>
    <t>GAS DETECT CALIBR/CHARGE STA</t>
  </si>
  <si>
    <t>GAS DETECT CALIBR/CHARGE STA01</t>
  </si>
  <si>
    <t>DELL P6350 GX1/MT</t>
  </si>
  <si>
    <t>MILLER MR50GC/50 FT RETRIEVAL SYSTEM</t>
  </si>
  <si>
    <t>SHEPHERD MTN LS</t>
  </si>
  <si>
    <t>AUTOMOBILES AND STATION WAGO10</t>
  </si>
  <si>
    <t>WATER TANK BODIES           01</t>
  </si>
  <si>
    <t>LAND-1201 W LIVE OAKE ST AUSTIN TX</t>
  </si>
  <si>
    <t>SUMP PUMPS, SUBMERSIBLE AND NO</t>
  </si>
  <si>
    <t>SELF LEVELING CAMERA ASSY   01</t>
  </si>
  <si>
    <t>CIRCULATING WATER BATH</t>
  </si>
  <si>
    <t>ELECTRODE SENSING METERS AND E</t>
  </si>
  <si>
    <t>PORTABLE FLOW METER</t>
  </si>
  <si>
    <t>ACWP-LWB AT COLONY CRK NORTH</t>
  </si>
  <si>
    <t>QUICKVIEW 72X ZOOM CAMERA</t>
  </si>
  <si>
    <t>NETIQ VPA MANAGER V4.3</t>
  </si>
  <si>
    <t>ESMT-0 COCKNEY DR</t>
  </si>
  <si>
    <t>ESMT-7135 E BEN WHITE</t>
  </si>
  <si>
    <t>TRASH PUMP 3" MULTIQUIP     01</t>
  </si>
  <si>
    <t>ACWP-LWB NORTH/CAPITAL DR</t>
  </si>
  <si>
    <t>LAND-10623 RESEARCH BLVD</t>
  </si>
  <si>
    <t>PROTECK SOUND DETECTORLF210001</t>
  </si>
  <si>
    <t>SOFTWARE MAINTENANCE/SUPPORT03</t>
  </si>
  <si>
    <t>ESMT-3312 WESTHILL DR (GAX07092534105)</t>
  </si>
  <si>
    <t>LINE LOCATOR-REC&amp;TRANSMITTER01</t>
  </si>
  <si>
    <t>PH/ISE METER</t>
  </si>
  <si>
    <t>SOFTWARE UPGRADES           01</t>
  </si>
  <si>
    <t>THERMO ELECTRON SPECTRONIC</t>
  </si>
  <si>
    <t>DEL VALLE AREA 1A</t>
  </si>
  <si>
    <t>CENTENNIAL PK SUBD ESMTS</t>
  </si>
  <si>
    <t>GREENLEAF ESTATES LAND</t>
  </si>
  <si>
    <t>ESMT-SLAUGHTER LANE III-PH2</t>
  </si>
  <si>
    <t>4480-8250(5710) TRAILER</t>
  </si>
  <si>
    <t>4480-8250 (5707) TRIPLEX PUMP</t>
  </si>
  <si>
    <t>4480-8250(5707) CONSTRUCTION, COMM EQUIP</t>
  </si>
  <si>
    <t>DELL LAPTOP LATITUDE</t>
  </si>
  <si>
    <t>4480-8023 (5721) ONION CRK WW FCILITY PURC</t>
  </si>
  <si>
    <t>4480-8256 (5706) LIFT STATION ACCESS ROADS</t>
  </si>
  <si>
    <t>4480-8272 (5701) SHEPHERD MOUNTAIN LS RELIEF-ESMT</t>
  </si>
  <si>
    <t>NORRIS &amp; SCHMIDT TRK SERV EXT</t>
  </si>
  <si>
    <t>4480-8658 (5721) AMD WW METERING</t>
  </si>
  <si>
    <t>POLE CAMERA</t>
  </si>
  <si>
    <t>SAR WWTP LEVEE &amp; SITE IMP</t>
  </si>
  <si>
    <t>4480-8064 (5785) GIS UPGRADE 2002 - WW</t>
  </si>
  <si>
    <t>4590-8161 (5721) WALNUT CREEK WWTP EXT &amp; IM</t>
  </si>
  <si>
    <t>4590-8841 (5706) SAR BLDG/STRUCTURE WWTP</t>
  </si>
  <si>
    <t>ENFIELD WW REHAB</t>
  </si>
  <si>
    <t>WW MANHOLE ADJUST</t>
  </si>
  <si>
    <t>4340-0991 (5721) WALNUT CREEK 75 MGD IN HOU</t>
  </si>
  <si>
    <t>4480-8142 (5721) HORNSBY BEND INTERIM PROC</t>
  </si>
  <si>
    <t>4540-8174 (5721) SAR LS INTERCONNECT TUNN</t>
  </si>
  <si>
    <t>4570-8104 (5707) ACCESS CONTROL/MONITORING WW</t>
  </si>
  <si>
    <t>AIR COMP 8HP 17 GAL</t>
  </si>
  <si>
    <t>CONGRESS AVE ALLEY EMERG</t>
  </si>
  <si>
    <t>CUES PUSH MINI CAM</t>
  </si>
  <si>
    <t>ENFIELD PARKWAY REHAB WW</t>
  </si>
  <si>
    <t>GP 1 OVERFLOW ABATE</t>
  </si>
  <si>
    <t>MAINS - CI, I-IV WALL A-C, 24 INCH</t>
  </si>
  <si>
    <t>VEHICLES</t>
  </si>
  <si>
    <t>WALLER CK TOILET/FAUCET</t>
  </si>
  <si>
    <t>4380-8162 (5721) WALNUT CREEK 75 MGD UPGRADE</t>
  </si>
  <si>
    <t>4480-8279 (5721) PURCHASE OF DESSAU UTILITI</t>
  </si>
  <si>
    <t>4480-8688 (5721) BARTIN CRK LIFT STN RELIEF</t>
  </si>
  <si>
    <t>4480-8781 (5721) DEL VALLE STAA</t>
  </si>
  <si>
    <t>4530-8140 (5706) HB STORMWTR LS</t>
  </si>
  <si>
    <t>4540-8050 (5721) N E AREA REGIONAL SVC PLAN</t>
  </si>
  <si>
    <t>4540-8050(5721) HARRIS BRANCH WWTP EXPANSION</t>
  </si>
  <si>
    <t>4570-8554 (5721) W UNIVERSITY AREA OVERFLOW</t>
  </si>
  <si>
    <t>ACC EAST INTERCEPT</t>
  </si>
  <si>
    <t>ACWP WATERSHED PROT ENGR</t>
  </si>
  <si>
    <t>ACWP-LITTLE WALNUT - MANHOLES</t>
  </si>
  <si>
    <t>ACWP-LITTLE WALNUT - PIPING</t>
  </si>
  <si>
    <t>ACWP-LITTLE WALNUT - TUNNELS</t>
  </si>
  <si>
    <t>ACWP-WALNUT CK BSN ODOR CONTROL</t>
  </si>
  <si>
    <t>BALCONES WRP LIFT STATION</t>
  </si>
  <si>
    <t>BARTON CK LS/RELIEF TUNNEL</t>
  </si>
  <si>
    <t>CESAR CHAVES/IH35-PLSNT VAL RD ENG</t>
  </si>
  <si>
    <t>CHILLER MOTOR-WALLER CK</t>
  </si>
  <si>
    <t>E RIVERSIDE OVERFLOW ABATEMENT</t>
  </si>
  <si>
    <t>FM969-AIRPORT TO PEREZ</t>
  </si>
  <si>
    <t>GENERATOR PIPING-WALLER CK</t>
  </si>
  <si>
    <t>H2S GAS DATA LOGGER-LOWRANGE02</t>
  </si>
  <si>
    <t>H2S GAS DATA LOGGER-ODALOG  01</t>
  </si>
  <si>
    <t>HB ADMIN BLD ROOF</t>
  </si>
  <si>
    <t>HB COMPOST PAD CONCRETE</t>
  </si>
  <si>
    <t>HB THICKENER LIFT STATION</t>
  </si>
  <si>
    <t>INDICATOR/PRESSURE CALIBRATO</t>
  </si>
  <si>
    <t>JECKEL EAST WW EXT</t>
  </si>
  <si>
    <t>LAMAR BLVE-TOWNLAKE TO 12TH ENGR</t>
  </si>
  <si>
    <t>LOYOLA-183 TO CRYSTALBROOK</t>
  </si>
  <si>
    <t>MC350 TRANSPORTER</t>
  </si>
  <si>
    <t>NE AREA INTERIM WWTP</t>
  </si>
  <si>
    <t>NITE LITE PAN &amp; TILT CAMERA 01</t>
  </si>
  <si>
    <t>ONION CK WW UTILITY</t>
  </si>
  <si>
    <t>RECON MLK-RIO G TO LAMAR ENGR</t>
  </si>
  <si>
    <t>REFRIGERANT MONITOR-WALLER CK</t>
  </si>
  <si>
    <t>SAR TRAIN C NORTH</t>
  </si>
  <si>
    <t>SCADA IMPR HB GOVALLE BIOSOLIDS</t>
  </si>
  <si>
    <t>SHOAL CK LS ENGR</t>
  </si>
  <si>
    <t>SPECTROHOTOMETER</t>
  </si>
  <si>
    <t>TRACKED POWER CARRIER       01</t>
  </si>
  <si>
    <t>WALLER CK -FIRE PANNEL</t>
  </si>
  <si>
    <t>WALLER CK IMPROVEMENTS</t>
  </si>
  <si>
    <t>WALLER CK-HVAC</t>
  </si>
  <si>
    <t>WALNUT CRK WWTP 75 MGD HYD</t>
  </si>
  <si>
    <t>WEBBERVILLE IMPROVEMENTS</t>
  </si>
  <si>
    <t>WEBBERVILLE LOCKERS</t>
  </si>
  <si>
    <t>ACWP-FORT BRANCH WESTMNSTE-ENGR</t>
  </si>
  <si>
    <t>CHROMA WRK STA DATA SYS-VARIAN</t>
  </si>
  <si>
    <t>COMM INTERFACE-OPEN CHAN FLOW MTR</t>
  </si>
  <si>
    <t>DESSAU WW TRMT PLT</t>
  </si>
  <si>
    <t>ESMT - 1401 E RUNDBURG LN</t>
  </si>
  <si>
    <t>ESMT - RUNBURG - IH35 TO ORIOLE DR</t>
  </si>
  <si>
    <t>ESMT - YAGER LN AT IH35</t>
  </si>
  <si>
    <t>HB SIDESTREAM TRMT PLT ENGR</t>
  </si>
  <si>
    <t>HIGH CAP DATA STORAGE SYSTEM</t>
  </si>
  <si>
    <t>HOUSE CONNECTINS - ALL TYPES</t>
  </si>
  <si>
    <t>IMPR 2ND &amp; NUECES</t>
  </si>
  <si>
    <t>LAWN MOWER-ZERO TURN</t>
  </si>
  <si>
    <t>MAINS - CI, I-IV WALL A-C, 30 INCH</t>
  </si>
  <si>
    <t>MAINS - CI, I-IV WALL A-C, 36 INCH</t>
  </si>
  <si>
    <t>MAINT BYPASS/UPS</t>
  </si>
  <si>
    <t>MEADOWHEATH LIFT STATION</t>
  </si>
  <si>
    <t>NOTEBOOK COMPUTER</t>
  </si>
  <si>
    <t>ONION 3.0 SOFTWARE KIT</t>
  </si>
  <si>
    <t>PROFICY CHG MGMT SYSTEM</t>
  </si>
  <si>
    <t>SAR RECLAIM WATER PUMP STA</t>
  </si>
  <si>
    <t>TUNNELS - GALVANIZED 66 IN</t>
  </si>
  <si>
    <t>WATER PUMP, TRAILER MOUNT 4 1/2"</t>
  </si>
  <si>
    <t>ACWP OVERFLOW ABATE PMC</t>
  </si>
  <si>
    <t>ACWP-SHOAL CK-GASTON LN</t>
  </si>
  <si>
    <t>HASKELL ST WW EXTEN</t>
  </si>
  <si>
    <t>IN-SITU REHAB &amp; REPLACEMENT</t>
  </si>
  <si>
    <t>ACWP - THREE SIPHONS</t>
  </si>
  <si>
    <t>ACWP LINING SERVICE</t>
  </si>
  <si>
    <t>AUSTIN BLUE SKY LS</t>
  </si>
  <si>
    <t>GBSC FIRE ALARM PANEL REPLACE</t>
  </si>
  <si>
    <t>HB COGENERATION BLDG VENT IMPROV</t>
  </si>
  <si>
    <t>HB COMPOST PAD</t>
  </si>
  <si>
    <t>HB FLOW EQUIL BLDG VENT IMPROV</t>
  </si>
  <si>
    <t>HB GOVALLE DIGESTER BLDG VENT IMPROV</t>
  </si>
  <si>
    <t>HB SAR DIGESTER COMPLES VENT IMPROV</t>
  </si>
  <si>
    <t>HB THICKENER BLDG VENT IMPROV</t>
  </si>
  <si>
    <t>MANHOLE REHAB</t>
  </si>
  <si>
    <t>WALLER CREEK CARPET REPLACE</t>
  </si>
  <si>
    <t>ESMT-0 E 51ST ST (GAX07090432032)</t>
  </si>
  <si>
    <t>60" SEWER PLUG</t>
  </si>
  <si>
    <t>LAND-LOT2, 81 WM CANNON</t>
  </si>
  <si>
    <t>ESMT-1108 WEST MARY (GAX 07090732409)</t>
  </si>
  <si>
    <t>LAND-1114 S. 1ST AUSTIN TX 78704</t>
  </si>
  <si>
    <t>LAND-18100 CARLSON LANE, AUSTIN, TX</t>
  </si>
  <si>
    <t>201010000033112</t>
  </si>
  <si>
    <t xml:space="preserve">201010000033112 </t>
  </si>
  <si>
    <t xml:space="preserve">201010000033112     </t>
  </si>
  <si>
    <t>BALCONES CANYONLAND PRESERVE FENCE PROJ</t>
  </si>
  <si>
    <t>SER 2282</t>
  </si>
  <si>
    <t>ACWP SMALL REPAIRS SERVICES</t>
  </si>
  <si>
    <t>ANDERSON MILL WWTP REHAB</t>
  </si>
  <si>
    <t>CHILLER WALLER CK</t>
  </si>
  <si>
    <t>GLEN BELL SOLAR</t>
  </si>
  <si>
    <t>HB FILTER REPL</t>
  </si>
  <si>
    <t>HORNSBY BEND HVAC CONTROLS</t>
  </si>
  <si>
    <t>MLK/3RD/WHITE HORSE WW IMPROV</t>
  </si>
  <si>
    <t>MONTOPOLIS SHAFTS&amp;LATERAL REP</t>
  </si>
  <si>
    <t>NEWTORK COMPONENTS WALLER CK</t>
  </si>
  <si>
    <t>RMMA REDEVLPMT SOUTH WW IMPRO</t>
  </si>
  <si>
    <t>VACUUM TRUCK TV-SOFTWARE</t>
  </si>
  <si>
    <t>WALLER CK A/C UNIT</t>
  </si>
  <si>
    <t>WALNUT CK PROJ MGMT WW IMPROV</t>
  </si>
  <si>
    <t>ZACHRY SCOTT TRACT WW</t>
  </si>
  <si>
    <t>GRP 1 ST RECON &amp; UTIL ADJ</t>
  </si>
  <si>
    <t>TELEMETRY UNIT CABINET</t>
  </si>
  <si>
    <t>ACWP MLK-LAMAR WW IMPROV</t>
  </si>
  <si>
    <t>WALNUT CK WWTP BOILER INSTALL</t>
  </si>
  <si>
    <t>REFRIGERATOR: FISHER SCIENTIFIC ISOTEMP  LAB</t>
  </si>
  <si>
    <t>REFRIGERATOR: FISHER SCIENTIFIC ISOTEMP LAB</t>
  </si>
  <si>
    <t>N SVC CTR AIR HANDLER</t>
  </si>
  <si>
    <t>PUMP: FLYGT PUMP, 20 HP FOR BACKUP FOR THICKENER LIFT S</t>
  </si>
  <si>
    <t>MARBRIDGE ESTATES LS</t>
  </si>
  <si>
    <t>DELL - LATITUDE E6400XFR</t>
  </si>
  <si>
    <t>DELL - LATITUDE E6500</t>
  </si>
  <si>
    <t>HANDHELD MULTI LAB INSTR</t>
  </si>
  <si>
    <t>DELL - LATITUDE E6400 ATG</t>
  </si>
  <si>
    <t>CLEANOUTS-ALL TYPES AND SIZES</t>
  </si>
  <si>
    <t>MAINS - PVC, 08 O 10 IN</t>
  </si>
  <si>
    <t>CIRCULATOR:THOMAS MEDIUM CAPACITY REFRIGERATING/HE</t>
  </si>
  <si>
    <t>EASEMENT-2213 WILSON ST.</t>
  </si>
  <si>
    <t>TRENCHLESS REHAB CIPP SMALL DIA</t>
  </si>
  <si>
    <t>INFOWORKS CS-10.5 UNLIMITED  NODES</t>
  </si>
  <si>
    <t>PORTABLE YARD RAMP</t>
  </si>
  <si>
    <t>ECO PURE MINI ODOR CONTROL SYSTEM</t>
  </si>
  <si>
    <t>SOLVENT EVAPORATION SYS</t>
  </si>
  <si>
    <t>DOWNTOWN ALLEY 5I &amp;5G WW</t>
  </si>
  <si>
    <t>SYS IMPLEM AND ENGR SVC</t>
  </si>
  <si>
    <t>SAR ELEVATOR LS2</t>
  </si>
  <si>
    <t>LAND-10051 WILD DUNES DR</t>
  </si>
  <si>
    <t>LOGGER-ODALOG H2S GAS DATA 0-1000 PPM W/KIT</t>
  </si>
  <si>
    <t>RIVER PLANTATION LIFT STA</t>
  </si>
  <si>
    <t>BRUSHY CR REG WWTP</t>
  </si>
  <si>
    <t>IT NETWORK IMPROVEMENTS</t>
  </si>
  <si>
    <t>OMNI SITE CRYSTAL BALL PUMP ANALYZER</t>
  </si>
  <si>
    <t>PUMP; MOYNO PROGRESSIVE CAVITY</t>
  </si>
  <si>
    <t>PUMPS; MOYNO PROGRESSIVE CAVITY</t>
  </si>
  <si>
    <t>GAS ALERT DOCK MODULE</t>
  </si>
  <si>
    <t>EASEMENT-LOYOLA LN (AISD)</t>
  </si>
  <si>
    <t>LAND-100 W. 51ST ST.</t>
  </si>
  <si>
    <t>LAND-10203 LA COSTA DR</t>
  </si>
  <si>
    <t>WIRELESS TRANSCEIVER/VERTER</t>
  </si>
  <si>
    <t>CRANE; ROUST-A-BOUT FLOOR 25</t>
  </si>
  <si>
    <t>ENVIRONMENTAL DRY SUIT</t>
  </si>
  <si>
    <t>GOLF CART, GAS</t>
  </si>
  <si>
    <t>ULTRASONIC LIQUID FLOW MTR</t>
  </si>
  <si>
    <t>BASE; DAVIT CRANE WHELL</t>
  </si>
  <si>
    <t>DELL POWEREDGE R510</t>
  </si>
  <si>
    <t>"BROCADE - MODULE, XFP, 10GBE, 2 PT"</t>
  </si>
  <si>
    <t>BROCADE - FESX448 SWITCH</t>
  </si>
  <si>
    <t>DWYER PRECISION DIGITAL PRESSURE MANOMETER</t>
  </si>
  <si>
    <t>EASEMENT-PEARCE LN (WANDERING CREEK)</t>
  </si>
  <si>
    <t>DELL POWEREDGE R410</t>
  </si>
  <si>
    <t>DELL POWERVAULT MD1200</t>
  </si>
  <si>
    <t>TRUCK, SERVICE, WATER CONST, 2</t>
  </si>
  <si>
    <t>LAND: 11616 E US HWY 290 AUSTIN TEXAS</t>
  </si>
  <si>
    <t>US71/CATALINE TO RIVERSIDE</t>
  </si>
  <si>
    <t>APC - SMARTUPS XL2000VA</t>
  </si>
  <si>
    <t>SO IH35 INFRASTRUCT IMPROV</t>
  </si>
  <si>
    <t>OVEN-5.0 CU. FT MECHANICAL CONVENTION HEATING &amp; DRYIN</t>
  </si>
  <si>
    <t>AIR OPERATED OIL PUMP 3000 P</t>
  </si>
  <si>
    <t>CHLORINATION EQUIPMENT &amp; PAR</t>
  </si>
  <si>
    <t>FLOW METER/DOPPLER</t>
  </si>
  <si>
    <t>LAND-9000 SPRING LAKE DRIVE</t>
  </si>
  <si>
    <t>CUE IMAGING SYSTEM FOR PIPEL</t>
  </si>
  <si>
    <t>555E NEW HOLLAND BACKHOE ID#</t>
  </si>
  <si>
    <t>70 GB DLT 7000, EXTERNAL TAP</t>
  </si>
  <si>
    <t>97 FORD C-WAGON</t>
  </si>
  <si>
    <t>BUMPER CRANE</t>
  </si>
  <si>
    <t>BUMPER EQUIPMENT RESCUE</t>
  </si>
  <si>
    <t>DELL LATITUDE LAPTOP COMPUTE</t>
  </si>
  <si>
    <t>DELL POWER EDGE WITH 256K CA</t>
  </si>
  <si>
    <t>DELL POWEREDGE 2300 PIII</t>
  </si>
  <si>
    <t>DELL POWEREDGE 2300 PIII 450</t>
  </si>
  <si>
    <t>DIGITAL VIDEO RECORDING SYST</t>
  </si>
  <si>
    <t>EFFLUENT REUSE PUMP</t>
  </si>
  <si>
    <t>EVAPORATIVE COOLER</t>
  </si>
  <si>
    <t>FC-HBA ADAPTER, COPPER, DUAL</t>
  </si>
  <si>
    <t>HP COPYJET COLOR PRINTER</t>
  </si>
  <si>
    <t>MICROCOMPUTERS, FILE SERVER</t>
  </si>
  <si>
    <t>MOTOROLA 15 WATT RADIO</t>
  </si>
  <si>
    <t>NIKON DUEL STATION NPL-820 E</t>
  </si>
  <si>
    <t>PICKUP, 6,100 GVWR, 4-WD, GA</t>
  </si>
  <si>
    <t>PICKUP, 7,500 GVWR, 4-WD, DI03</t>
  </si>
  <si>
    <t>POWER MONITOR &amp; DRANIT DEMAN</t>
  </si>
  <si>
    <t>POWER VAULT 35F BASE SYSTEM,</t>
  </si>
  <si>
    <t>RACK FOR DELL POWER EDGE BAS</t>
  </si>
  <si>
    <t>RESOLUTION PROJECTOR</t>
  </si>
  <si>
    <t>SEMI-TRAILER, IMP., FIXED GO</t>
  </si>
  <si>
    <t>SOFTWARE, WERITAS ENTERPIRSE</t>
  </si>
  <si>
    <t>TESTING INSTRUMENTS (NOT OTH</t>
  </si>
  <si>
    <t>TIS 4000/CONTROLLER</t>
  </si>
  <si>
    <t>VACUUM FLUSHER, TRAILER MOUN</t>
  </si>
  <si>
    <t>WARTHOG NOZZLE</t>
  </si>
  <si>
    <t>WILTEL COM. PHONE SYSTEM</t>
  </si>
  <si>
    <t>REMOTE TERM UNIT INTERGRATE</t>
  </si>
  <si>
    <t>EASEMENT-AUSTIN ENG CO, INC.</t>
  </si>
  <si>
    <t>EASEMENT-BENL &amp; MCINTYRE</t>
  </si>
  <si>
    <t>EASEMENT-BRUCE ANTON</t>
  </si>
  <si>
    <t>EASEMENT-DELWAU LANE</t>
  </si>
  <si>
    <t>EASEMENT-FRANKS, FRANK &amp; JOA</t>
  </si>
  <si>
    <t>EASEMENT-HOPPE, OSWALD</t>
  </si>
  <si>
    <t>EASEMENT-SMITH, WILMA</t>
  </si>
  <si>
    <t>EASEMENT-UNION PACIFIC RAILR</t>
  </si>
  <si>
    <t>EASEMENT-WEBB, JOHN</t>
  </si>
  <si>
    <t>EASEMENT-WILLHOITE, DAVID</t>
  </si>
  <si>
    <t>ESMT-0 EVA STREET</t>
  </si>
  <si>
    <t>ESMT-0 EXECUTIVE CENTER DR</t>
  </si>
  <si>
    <t>ESMT-0 RUNDBERG LN W</t>
  </si>
  <si>
    <t>ESMT-12712 BRANSFORD</t>
  </si>
  <si>
    <t>ESMT-1306 BELMONT PKWY</t>
  </si>
  <si>
    <t>ESMT-1309 BROADMOOR DR</t>
  </si>
  <si>
    <t>ESMT-1407 BROADMOOR DR</t>
  </si>
  <si>
    <t>ESMT-1912 SMITH RD</t>
  </si>
  <si>
    <t>ESMT-2011 RUNDBERG LANE W</t>
  </si>
  <si>
    <t>ESMT-205 FLORENCE DRIVE</t>
  </si>
  <si>
    <t>ESMT-2277 HWY 71E</t>
  </si>
  <si>
    <t>ESMT-3167 STATE HWY 71</t>
  </si>
  <si>
    <t>ESMT-3171 STATE HWY 71E</t>
  </si>
  <si>
    <t>ESMT-3222 BESSIE AVE</t>
  </si>
  <si>
    <t>ESMT-4702&amp;4704 CREEKWOOD</t>
  </si>
  <si>
    <t>ESMT-5500 AIRPORT BLVD</t>
  </si>
  <si>
    <t>ESMT-701 JET LANE</t>
  </si>
  <si>
    <t>ESMT-9704 PARKFIELD DRIVE</t>
  </si>
  <si>
    <t>LAND-0 PLATT LN FILE #3648.0</t>
  </si>
  <si>
    <t>LAND-0 PLATT LN FILE #3648.1</t>
  </si>
  <si>
    <t>LAND-10200 PLATT LN FILE #36</t>
  </si>
  <si>
    <t>LAND-10401 PLATT LN FILE #36</t>
  </si>
  <si>
    <t>LAND-10707 PLATT LN FILE #36</t>
  </si>
  <si>
    <t>LAND-BARTON CRK, AUSTIN H-22</t>
  </si>
  <si>
    <t>LAND-O QUINN, JULIE JAMES</t>
  </si>
  <si>
    <t>MAINS CAST IRON 36 TO 42""</t>
  </si>
  <si>
    <t>MAINS CONCTETE &amp; VC 18 TO 21</t>
  </si>
  <si>
    <t>MAINS CONCTETE &amp; VC 24 TO 30</t>
  </si>
  <si>
    <t>MAINS CONCTETE &amp; VC 36 TO 42</t>
  </si>
  <si>
    <t>CANTERBURY LIFT STA MOTOR-30</t>
  </si>
  <si>
    <t>CANTERBURY LIFT STA MOTOR-50</t>
  </si>
  <si>
    <t>CANTERBURY LIFT STA MOTOR -6</t>
  </si>
  <si>
    <t>CANTERBURY LIFT STA MOTOR ST</t>
  </si>
  <si>
    <t>CANTERBURY LIFT STA SEWAGE P</t>
  </si>
  <si>
    <t>CANTERBURY LIFT STA VALVE-SL</t>
  </si>
  <si>
    <t>CANTERBURY LIFT STA VALVES-V</t>
  </si>
  <si>
    <t>CANTERBURY LIFT STA EQUIP FO</t>
  </si>
  <si>
    <t>CANTERBURY LIFT STA PIPE FIT</t>
  </si>
  <si>
    <t>CANTERBURY LIFT STA REDUCERS</t>
  </si>
  <si>
    <t>CANTERBURY LIFT STA TEES &amp; W</t>
  </si>
  <si>
    <t>CANTERBURY LIFT STA PIPE-VAR</t>
  </si>
  <si>
    <t>CANTERBURY LIFT STA VALVE-CH</t>
  </si>
  <si>
    <t>CANTERBURY LIFT STA VALVE-GA</t>
  </si>
  <si>
    <t>CANTERBURY LIFT STA ELLS &amp; B</t>
  </si>
  <si>
    <t>YARD PIPE FITTINGS  2 INCH</t>
  </si>
  <si>
    <t>YARD PIPE FITTINGS  4 INCH</t>
  </si>
  <si>
    <t>YARD PIPE FITTINGS  6 INCH</t>
  </si>
  <si>
    <t>YARD PIPE FITTINGS  8 INCH</t>
  </si>
  <si>
    <t>YARD PIPE FITTINGS  10 INCH</t>
  </si>
  <si>
    <t>YARD PIPE FITTINGS  12 INCH</t>
  </si>
  <si>
    <t>YARD PIPE FITTINGS  14 INCH</t>
  </si>
  <si>
    <t>YARD PIPE FITTINGS  16 INCH</t>
  </si>
  <si>
    <t>YARD PIPE FITTINGS  18 INCH</t>
  </si>
  <si>
    <t>YARD PIPE FITTINGS  20 INCH</t>
  </si>
  <si>
    <t>YARD PIPE FITTINGS  24 INCH</t>
  </si>
  <si>
    <t>YARD PIPE FITTINGS  30 INCH</t>
  </si>
  <si>
    <t>YARD PIPE FITTINGS  ASSORTED</t>
  </si>
  <si>
    <t>E 53RD BTWN AVE E &amp; G  MANHO</t>
  </si>
  <si>
    <t>CANTERBURY LIFT STA #69346 S</t>
  </si>
  <si>
    <t>CANTERBURY LIFT STA PIPE-INS</t>
  </si>
  <si>
    <t>CANTERBURY LIFT STA FAN &amp; AI</t>
  </si>
  <si>
    <t>ZILKER PARK--SEWAGE PUMPS-4I</t>
  </si>
  <si>
    <t>ZILKER PARK--PIPE FITTINGS-V</t>
  </si>
  <si>
    <t>ZILKER PARK--PIPE FITTINGS-T</t>
  </si>
  <si>
    <t>ZILKER PARK--PIPE FITTINGS-P</t>
  </si>
  <si>
    <t>ZILKER PARK--PIPE FITTINGS-E</t>
  </si>
  <si>
    <t>ZILKER PARK--EQUIP FOUNDATIO</t>
  </si>
  <si>
    <t>ZILKER PARK--CONTROLS &amp; WIRI</t>
  </si>
  <si>
    <t>ZILKER PARK--COUPLINGS</t>
  </si>
  <si>
    <t>ZILKER PARK--INSTALLATION CO</t>
  </si>
  <si>
    <t>BEVERLY HILLS SEC 1 ELEC WIR</t>
  </si>
  <si>
    <t>BEVERLY HILLS SEC 2 ELEC WIR</t>
  </si>
  <si>
    <t>ZILKER PARK--FAN I LG 18 IN</t>
  </si>
  <si>
    <t>MAINS CONCTETE &amp; VC 48 TO 54</t>
  </si>
  <si>
    <t>MAINS CONCTETE &amp; VC 60"</t>
  </si>
  <si>
    <t>BEVERLY HILLS SEC 1 I L G BL</t>
  </si>
  <si>
    <t>BEVERLY HILLS SEC 2 I L G BL</t>
  </si>
  <si>
    <t>OVERFLOW BOXES ALL TYPES &amp; S</t>
  </si>
  <si>
    <t>CANTERBURY LIFT STA RAW SEWA</t>
  </si>
  <si>
    <t>CANTERBURY LIFT STA PUMP #1</t>
  </si>
  <si>
    <t>CANTERBURY LIFT STA PUMP #2</t>
  </si>
  <si>
    <t>CANTERBURY LIFT STA PUMP #3</t>
  </si>
  <si>
    <t>CANTERBURY LIFT STA PUMP #4</t>
  </si>
  <si>
    <t>CANTERBURY LIFT STA MECHANIC</t>
  </si>
  <si>
    <t>CANTERBURY LIFT STA BLOWERS</t>
  </si>
  <si>
    <t>CANTERBURY LIFT STA MIXING E</t>
  </si>
  <si>
    <t>CANTERBURY LIFT STA OZONE EQ</t>
  </si>
  <si>
    <t>CANTERBURY LIFT STA MISC COS</t>
  </si>
  <si>
    <t>CANTERBURY LIFT STA PIPING V</t>
  </si>
  <si>
    <t>CANTERBURY LIFT STA ELECTRIC</t>
  </si>
  <si>
    <t>REPAIR 2 8 INCH RIVER CROSSI</t>
  </si>
  <si>
    <t>MAINS CAST IRON 48 TO 54""</t>
  </si>
  <si>
    <t>MAINS STY CYL &amp; CONC 48 TO 5</t>
  </si>
  <si>
    <t>DRIVEWAY-MONTOPOLIS LIFT STA</t>
  </si>
  <si>
    <t>CANTERBURY LIFT STA 16 IN FL</t>
  </si>
  <si>
    <t>E BOULDIN CRK MAIN  16 IN FL</t>
  </si>
  <si>
    <t>E BOULDIN CRK MAIN  RECORDER</t>
  </si>
  <si>
    <t>E BOULDIN CRK MAIN  MATERIAL</t>
  </si>
  <si>
    <t>E BOULDIN CRK MAIN  LABOR IN</t>
  </si>
  <si>
    <t>MAINS STY CYL &amp; CONC 16"</t>
  </si>
  <si>
    <t>CANTERBURY LIFT STA CHLORINE</t>
  </si>
  <si>
    <t>MAINS STY CYL &amp; CONC 24 TO 3</t>
  </si>
  <si>
    <t>MAINS STY CYL &amp; CONC 12"</t>
  </si>
  <si>
    <t>COUNTRY CLUB GARDENSLIFT STA</t>
  </si>
  <si>
    <t>MAINS TRUSS 8 TO 10""</t>
  </si>
  <si>
    <t>MAINS ASBESTOS CEMENT 18 TO</t>
  </si>
  <si>
    <t>RENOVATION OF LAB @ AUXILIAR</t>
  </si>
  <si>
    <t>FLOWMETER STATION &amp; VENT SYS</t>
  </si>
  <si>
    <t>MAINS PVC 8 TO 10""</t>
  </si>
  <si>
    <t>MAINS CONCTETE &amp; VC 12 TO 15</t>
  </si>
  <si>
    <t>WW TRMT   LATERAL PIPE SUPPO</t>
  </si>
  <si>
    <t>WW TRMT   CAST IRON PIPING</t>
  </si>
  <si>
    <t>WW TRMT   STEEL PIPING &amp; SUP</t>
  </si>
  <si>
    <t>WW TRMT   PRESSURE GAGES</t>
  </si>
  <si>
    <t>WW TRMT   BUTTERFLY VALUES</t>
  </si>
  <si>
    <t>CAT MOUNTAIN</t>
  </si>
  <si>
    <t>SEWER DEPARTMENT     DISTRIB</t>
  </si>
  <si>
    <t>MAINS-PVC 8 TO 10""</t>
  </si>
  <si>
    <t>MAINS CONCRETE &amp; VC 36 TO 42</t>
  </si>
  <si>
    <t>MAINS CONCRETE &amp; VC 48 TO 54</t>
  </si>
  <si>
    <t>MAINS CONCTETE &amp; VC 72"</t>
  </si>
  <si>
    <t>WW LIFT STAT-STRUCTURE</t>
  </si>
  <si>
    <t>WW LIFT STATION-CONTR FACILI</t>
  </si>
  <si>
    <t>WW LIFT STAT EQUIP-PUMPING U</t>
  </si>
  <si>
    <t>WW TRMT PLT EQUIP PIPE CLEAN</t>
  </si>
  <si>
    <t>ELECTRICAL CONDUIT</t>
  </si>
  <si>
    <t>MAINS PVC 6 &amp; UNDER"</t>
  </si>
  <si>
    <t>MAINS CAST IRON 6 TO UNDER"</t>
  </si>
  <si>
    <t>MAINS CAST IRON 18 TO 21"</t>
  </si>
  <si>
    <t>MAINS CONCRETE &amp; VC 24 TO 30</t>
  </si>
  <si>
    <t>SUBDIVISION ENG &amp; INSPECTION</t>
  </si>
  <si>
    <t>WW TRMT PLT EQUIP-LABORATORY</t>
  </si>
  <si>
    <t>WW LIFT STAT EQUIP-SWITCHGEA</t>
  </si>
  <si>
    <t>ONION CRK WWTP/ LAND ACQ</t>
  </si>
  <si>
    <t>WW LIFT STATION CONTR FACILI</t>
  </si>
  <si>
    <t>LIFT STATION CONTRIBUTED FAC</t>
  </si>
  <si>
    <t>ENGINEERNG ONION CREEK PHASE</t>
  </si>
  <si>
    <t>MAINS  STEEL CYL &amp; CONCR 18</t>
  </si>
  <si>
    <t>VIBRATION DETECTOR  MDL 810</t>
  </si>
  <si>
    <t>ONION CRK WWTP/LAND ACQ</t>
  </si>
  <si>
    <t>NUCKLES CROSSING - EASEMENT</t>
  </si>
  <si>
    <t>FALWELL LANE APPRAISAL SERVI</t>
  </si>
  <si>
    <t>THREE ISLAND ROAD APPRAISAL</t>
  </si>
  <si>
    <t>PEARCE LANE APPRAISAL SERVIC</t>
  </si>
  <si>
    <t>NUCKOLS CROSSING - EASEMENT</t>
  </si>
  <si>
    <t>U S HWY 183</t>
  </si>
  <si>
    <t>U S HWY 183 - EASEMENT</t>
  </si>
  <si>
    <t>FM 973 - APPRAISAL COST</t>
  </si>
  <si>
    <t>LIFT STATION - CONTR FAC</t>
  </si>
  <si>
    <t>WET WELL -ONION CK SECT 5B</t>
  </si>
  <si>
    <t>LIFT STATION - CROW INDUSTRI</t>
  </si>
  <si>
    <t>PUMP STATION - ONION CK SECT</t>
  </si>
  <si>
    <t>SO LUND PARK SE4 LOT 7</t>
  </si>
  <si>
    <t>ONION CRK WWTP  ACQS SERVICE</t>
  </si>
  <si>
    <t>ONION CRK  WWTP ACQS SERVICE</t>
  </si>
  <si>
    <t>F.M. 973 -2432.22</t>
  </si>
  <si>
    <t>TIMBER CREEK - 2432.23</t>
  </si>
  <si>
    <t>THREE ISLAND ROAD -2432.25</t>
  </si>
  <si>
    <t>THREE ISLAND ROAD - 2432.26</t>
  </si>
  <si>
    <t>FALLWELL LANE</t>
  </si>
  <si>
    <t>FALLWELL LN - APPRAL COST</t>
  </si>
  <si>
    <t>FM 973 - APPRAL COST</t>
  </si>
  <si>
    <t>F.M. 973 -2432.35</t>
  </si>
  <si>
    <t>FALLWELL LN</t>
  </si>
  <si>
    <t>FALLWELL LANE PUBLIC UTILITY</t>
  </si>
  <si>
    <t>FALLWELL  LANE - APPAL COST</t>
  </si>
  <si>
    <t>FM 973</t>
  </si>
  <si>
    <t>FALWELL LN - APPRAL COST</t>
  </si>
  <si>
    <t>THREE ISLAND ROAD - 2432.25</t>
  </si>
  <si>
    <t>THREE ISLAND ROAD</t>
  </si>
  <si>
    <t>ONION CREEK</t>
  </si>
  <si>
    <t>FM 973 US HWY 71E-2432.20</t>
  </si>
  <si>
    <t>F.M. 973 N OT TIMBER CREEK-2</t>
  </si>
  <si>
    <t>FM 973 - 2432.20</t>
  </si>
  <si>
    <t>PROFESSIONAL SERVICES</t>
  </si>
  <si>
    <t>MAINS PVC 6'&amp; UNDER</t>
  </si>
  <si>
    <t>MAINS PVC 8' TO 10'</t>
  </si>
  <si>
    <t>MAINS PVC 12' TO 15'</t>
  </si>
  <si>
    <t>MAINS ASBESTOS CEMENT 8' TO</t>
  </si>
  <si>
    <t>MAINS CAST IRON 6' &amp; UNDER</t>
  </si>
  <si>
    <t>MAINS CAST IRON 8' TO 10'</t>
  </si>
  <si>
    <t>MAINS CAST IRON 12' TO 15'</t>
  </si>
  <si>
    <t>MAINS PVC 6' &amp; UNDER</t>
  </si>
  <si>
    <t>SO LUND PARK LOT 5 BLOCK F</t>
  </si>
  <si>
    <t>NORTH LOOP 1 (MOPAC) WW   AC</t>
  </si>
  <si>
    <t>NORTH LOOP 1/HWY290/ACQ SERV</t>
  </si>
  <si>
    <t>ONION CRK WW TUN-N. COLORADO</t>
  </si>
  <si>
    <t>ONION CRK WW TUN-APPRAISAL/C</t>
  </si>
  <si>
    <t>ONION CRK WW TUN-COMM HEARIN</t>
  </si>
  <si>
    <t>ONION CRK WW TON-N COLORADO</t>
  </si>
  <si>
    <t>ONION CRK WW TON-PRENTICE-CO</t>
  </si>
  <si>
    <t>ONION CREEK - 331110127</t>
  </si>
  <si>
    <t>ONION CREEK  -331110127</t>
  </si>
  <si>
    <t>ONION CREEK -331110127</t>
  </si>
  <si>
    <t>ONION CRK WWTP-BURLESON RD-E</t>
  </si>
  <si>
    <t>FM 973  PLT315310207 &amp; 31531</t>
  </si>
  <si>
    <t>ONION CRK WW TUN F.M.973-CLO</t>
  </si>
  <si>
    <t>ONION CRK WW TUN F.M. 973-CL</t>
  </si>
  <si>
    <t>NORTH LOOP 1/HWY 290/ACQ,WAT</t>
  </si>
  <si>
    <t>SO.5TH CORRIDOR-APPRAISAL FE</t>
  </si>
  <si>
    <t>ONION CRK WW TUN-BURLESON RD</t>
  </si>
  <si>
    <t>ONION CRK WW TUN-DRILL REPLA</t>
  </si>
  <si>
    <t>ONION CRK WW TUN F.M973-CLOS</t>
  </si>
  <si>
    <t>SHOAL CRK DRAINAGE -7401 SHO</t>
  </si>
  <si>
    <t>NIXON LN LIFT STATION   625</t>
  </si>
  <si>
    <t>LIFT STATION&amp;WETWALL-S AUSTI</t>
  </si>
  <si>
    <t>MAINS PVC 18 &amp; OVER"</t>
  </si>
  <si>
    <t>REFRIGERATOR   GLENCO</t>
  </si>
  <si>
    <t>PH DOSER/RECORDER W/PROBE UN</t>
  </si>
  <si>
    <t>LITTLE WALNUT CK - ACQ SERV</t>
  </si>
  <si>
    <t>LITTLE WLNT CRK WW ACQS SERV</t>
  </si>
  <si>
    <t>LITTLE WALNUT CRK IV ACQS SE</t>
  </si>
  <si>
    <t>ONION CRK WW TUN COURT COST-</t>
  </si>
  <si>
    <t>ONION CRK WW TUN RECORDING F</t>
  </si>
  <si>
    <t>ONION CK/BOGGY CK-NUCKLES CR</t>
  </si>
  <si>
    <t>ONION CRK SO-BLUFF SPRGS RD</t>
  </si>
  <si>
    <t>7604 BLUFF SPRGS RD-TITLE PO</t>
  </si>
  <si>
    <t>7516 BLUFF SPRGS RD TITLE PO</t>
  </si>
  <si>
    <t>LITTLE WALNUT CRK 8807 GEORG</t>
  </si>
  <si>
    <t>LITTLE WALNUT CRK DEEN AVE</t>
  </si>
  <si>
    <t>RECORDER 20 CHAN W/TIME DATE</t>
  </si>
  <si>
    <t>ENGINEERNG-GOVALLE IMPRVMNTS</t>
  </si>
  <si>
    <t>TURBIDIMETER HACH  18900-00</t>
  </si>
  <si>
    <t>LIFT STATION-WELLS BRANCH LI</t>
  </si>
  <si>
    <t>MAINS PVC 6 &amp;  UNDER"</t>
  </si>
  <si>
    <t>MAINS TRUSS 8' TO 10'</t>
  </si>
  <si>
    <t>STERILIZER 10 BENCH-TOP"</t>
  </si>
  <si>
    <t>LITTLE WALNUT CRK WW ACQS SE</t>
  </si>
  <si>
    <t>LITTLE WALNUT CR INTERCEPTOR</t>
  </si>
  <si>
    <t>LITTLE WALNUT CRK ACQS SERV</t>
  </si>
  <si>
    <t>LITTLE WLNT CK INTER-183/RUT</t>
  </si>
  <si>
    <t>LITTLE WLNT INTER-SPRNGDLE-M</t>
  </si>
  <si>
    <t>LITTLE WLNT INTER-711 CREGHT</t>
  </si>
  <si>
    <t>LITTLE WLNT INTER-7109 CREGT</t>
  </si>
  <si>
    <t>LITTLE WLNT INTER/SPRGDALE/N</t>
  </si>
  <si>
    <t>LITTLE WLNT CRK ESMNT ACQS</t>
  </si>
  <si>
    <t>ONION CR/BOGGY CRK INT-NUCKO</t>
  </si>
  <si>
    <t>LITTLE WLNT WS IMPRVMNT ESMN</t>
  </si>
  <si>
    <t>LITTLE WALNT CRK PH 6 DRNGE</t>
  </si>
  <si>
    <t>LITTLE WALNT CRK PH 4 WS ESM</t>
  </si>
  <si>
    <t>LITTLE WLNT CR-LOYOLA-DUBUQU</t>
  </si>
  <si>
    <t>FILES WITH BASE CAP &amp; LOCKIN</t>
  </si>
  <si>
    <t>LIFT STATION-WASTLAKE HIGH A</t>
  </si>
  <si>
    <t>MAINS CAST IRON 6' AND UNDER</t>
  </si>
  <si>
    <t>MAINS CAST IRON 8'-10'</t>
  </si>
  <si>
    <t>MAINS CAST IRON 12'-15'</t>
  </si>
  <si>
    <t>MAINS CONCRETE &amp; VC 6' &amp; UND</t>
  </si>
  <si>
    <t>MAINS CONCRETE &amp; VC /C 8'-10</t>
  </si>
  <si>
    <t>VALVE BUTTERFLY 8"</t>
  </si>
  <si>
    <t>MAINS PVC 18' AND  OVER</t>
  </si>
  <si>
    <t>MAINS, ASBESTOS/CEM 8'-10'</t>
  </si>
  <si>
    <t>MAINS, ASBESTOS/CEM 12'-15'</t>
  </si>
  <si>
    <t>MAINS, ASBESTOS/CEM 10 - 12"</t>
  </si>
  <si>
    <t>MAINS STEEL CYL &amp; CONCR 16'</t>
  </si>
  <si>
    <t>LITTLE WLNT CRK/REIMB PETTY</t>
  </si>
  <si>
    <t>ROW W. OF BURNETT RD WW INTE</t>
  </si>
  <si>
    <t>S.AUSTIN OUTFALL/TEMP WKSPAC</t>
  </si>
  <si>
    <t>LITTLE WLNT INTER/290@GENEVA</t>
  </si>
  <si>
    <t>LTL WLNT CRK/WW ESMT/SPRDALE</t>
  </si>
  <si>
    <t>LITTLE WALNUT CRK- ESMNT-COU</t>
  </si>
  <si>
    <t>U.S.HWY.183-BURNETT RD./WW R</t>
  </si>
  <si>
    <t>PEARCE LANE C.C./T.POLCY</t>
  </si>
  <si>
    <t>ROSS RD. WW ESMNT</t>
  </si>
  <si>
    <t>PEARCE LN. WW ESMNT</t>
  </si>
  <si>
    <t>ROSS LANE- TITLE POLICY C.CO</t>
  </si>
  <si>
    <t>PEARCE LN.- TITLE POLICY-C.C</t>
  </si>
  <si>
    <t>LEROY RD. TITLE POLICY-C.COS</t>
  </si>
  <si>
    <t>ROSS RD.- WW ESMNT</t>
  </si>
  <si>
    <t>ROSS RD.  CLOSING COST-TITLE</t>
  </si>
  <si>
    <t>ROSS RD.  TITLE POLICY-C.COS</t>
  </si>
  <si>
    <t>7509 MANCHACA RD.   WW EASEM</t>
  </si>
  <si>
    <t>7337 MANCHACA RD  WW EASEMEN</t>
  </si>
  <si>
    <t>7400 ELM FOREST RD-7311 FORE</t>
  </si>
  <si>
    <t>7208 COOPER LN.  WW EASEMENT</t>
  </si>
  <si>
    <t>7410 COOPER LN.  WW EASEMENT</t>
  </si>
  <si>
    <t>7415 MANCHACA RD  WW EASEMEN</t>
  </si>
  <si>
    <t>F.M. 1626  WW EASEMENT</t>
  </si>
  <si>
    <t>SLAUGHTER LANE PHASE I WW ES</t>
  </si>
  <si>
    <t>SLAUGHTER LANE /WW EASMNT</t>
  </si>
  <si>
    <t>SLAUGHTER LANE /PHASE I /WW</t>
  </si>
  <si>
    <t>SLAUGHTER LN. WW INTERCPTR.A</t>
  </si>
  <si>
    <t>OAK VALLEY RD.      WW ESMNT</t>
  </si>
  <si>
    <t>N LAMAR/SKYLINE CREEK/WATER</t>
  </si>
  <si>
    <t>N LAMAR/SKYLINE CRK/WW ESMNT</t>
  </si>
  <si>
    <t>N LAMAR/SKYLINE CRK-WW/WW ES</t>
  </si>
  <si>
    <t>N LAMAR/SKYLINE CRK/ WW ESMN</t>
  </si>
  <si>
    <t>N LAMAR/SKYLINE CRK WW ESMNT</t>
  </si>
  <si>
    <t>N LAMAR/SKYLINE CRK/WW EASEM</t>
  </si>
  <si>
    <t>N.LAMAR/SKYLINE CREEK WW EAS</t>
  </si>
  <si>
    <t>N LAMAR/SKYLINE CREEK WW EAS</t>
  </si>
  <si>
    <t>N.LAMAR/SKYLINE CRK/ WW ESMN</t>
  </si>
  <si>
    <t>N.LAMAR/SKYLINE CRK  WW ESMN</t>
  </si>
  <si>
    <t>N. LAMAR BLVD.   C.COSTS &amp; T</t>
  </si>
  <si>
    <t>N.LAMAR BLVD. TITLE POLICY-C</t>
  </si>
  <si>
    <t>N.LAMAR BLVD.  TITLE POL/C.C</t>
  </si>
  <si>
    <t>N.LAMAR BLVD.        WW ESMN</t>
  </si>
  <si>
    <t>N.LAMAR BLVD.- C.COSTS-TITLE</t>
  </si>
  <si>
    <t>N.BEND DR.                WW</t>
  </si>
  <si>
    <t>N.LAMAR BLVD./TITLE POLICY C</t>
  </si>
  <si>
    <t>7706 CLYDESDALE DR.    WW/ES</t>
  </si>
  <si>
    <t>7704 CLYDESDALE DR.  WW ESMN</t>
  </si>
  <si>
    <t>7702 CLYDESDALE DR.   WW/ESM</t>
  </si>
  <si>
    <t>7608 CLYDESDALE DR.   WW/ESM</t>
  </si>
  <si>
    <t>7602 CLYDESDALE DR.   WW/ESM</t>
  </si>
  <si>
    <t>7600 CLYDESDALE DR.  WW EASE</t>
  </si>
  <si>
    <t>N. AUSTIN LIFT STATION</t>
  </si>
  <si>
    <t>JVC/VCR</t>
  </si>
  <si>
    <t>CAMERA PANASONIC B&amp;W 24 VAC</t>
  </si>
  <si>
    <t>TYPEWRITER WHEELWRITER IBM</t>
  </si>
  <si>
    <t>MOTION DETECTOR</t>
  </si>
  <si>
    <t>MICROFILM READER PRINTER</t>
  </si>
  <si>
    <t>WASHER CLEAN-O-MATIC #A16602</t>
  </si>
  <si>
    <t>TYPEWRITER XEROX</t>
  </si>
  <si>
    <t>ENGINEERING WALNUT CREEK WWT</t>
  </si>
  <si>
    <t>ENGINEERING WASTE/WATER MAST</t>
  </si>
  <si>
    <t>ENGINEERING WALNUT CK PH III</t>
  </si>
  <si>
    <t>ENG L. WALNUT CK WWTP IMPROV</t>
  </si>
  <si>
    <t>PIPE GALLERY SARWWTP EXPANSI</t>
  </si>
  <si>
    <t>PIPE GALLERY WALNUT CK EXP #</t>
  </si>
  <si>
    <t>PIPE GALLERY WALNUT CK EXPAN</t>
  </si>
  <si>
    <t>PIPE GALLERY L. WALNUT CK IM</t>
  </si>
  <si>
    <t>MAINS, PVC 6 INCH &amp; UNDER</t>
  </si>
  <si>
    <t>MAINS, PVC 8 - 10 INCH</t>
  </si>
  <si>
    <t>MAINS, PVC 12 - 15 INCH</t>
  </si>
  <si>
    <t>MAINS, CAST IRON 6 INCH &amp; UN</t>
  </si>
  <si>
    <t>MAINS, CAST IRON 8 - 10 INCH</t>
  </si>
  <si>
    <t>MAINS, CAST IRON 12 - 15 INC</t>
  </si>
  <si>
    <t>PIPE ENCASEMENTS ALL TYPES</t>
  </si>
  <si>
    <t>VALVE 36 BUTTERFLY"</t>
  </si>
  <si>
    <t>MAINS, PVC 18 INCH AND OVER</t>
  </si>
  <si>
    <t>MAINS, ASBESTOS/CEM 6 INCH &amp;</t>
  </si>
  <si>
    <t>MAINS, ASBESTOS/CEM 8 - 10 I</t>
  </si>
  <si>
    <t>MAINS, CAST IRON 18 - 20 INC</t>
  </si>
  <si>
    <t>MAINS, CAST IRON 24 - 40 INC</t>
  </si>
  <si>
    <t>MAINS, CONCRETE &amp; VC 6 INCH</t>
  </si>
  <si>
    <t>MAINS, CONCRETE &amp; VC 8 - 10</t>
  </si>
  <si>
    <t>MAINS, CONCRETE &amp; VC 12 - 15</t>
  </si>
  <si>
    <t>MAINS, CONCRETE &amp; VC 18 - 21</t>
  </si>
  <si>
    <t>MAINS, CONCRETE &amp; VC 24 - 30</t>
  </si>
  <si>
    <t>MAINS, CONCRETE &amp; VC 36 - 42</t>
  </si>
  <si>
    <t>MAINS, CONCRETE &amp; VC 60 - 70</t>
  </si>
  <si>
    <t>MAINS, CONCRETE &amp; VC 72 INCH</t>
  </si>
  <si>
    <t>MAINS, STEEL CYL &amp; CONCRETE</t>
  </si>
  <si>
    <t>MAINS, STEEL CYL &amp; CON 24 -</t>
  </si>
  <si>
    <t>MAINS, TRUSS 8 - 10 INCH</t>
  </si>
  <si>
    <t>SPEC 20 B&amp;L</t>
  </si>
  <si>
    <t>SONICATOR</t>
  </si>
  <si>
    <t>OVEN-MECHANICAL CONV - PRECI</t>
  </si>
  <si>
    <t>REFRIGERATOR LAB-LINE FRIGID</t>
  </si>
  <si>
    <t>SPECTROPHOTOMETER B&amp;L SPETRO</t>
  </si>
  <si>
    <t>OVEN ASP DN 42</t>
  </si>
  <si>
    <t>OVEN DRYING PRECISION STM135</t>
  </si>
  <si>
    <t>OVEN-MECH.HTM55 2CU.FT.</t>
  </si>
  <si>
    <t>OVEN PRECISION STM 135</t>
  </si>
  <si>
    <t>FILING FEES</t>
  </si>
  <si>
    <t>SPECIAL COMMISSIONS FEES HAR</t>
  </si>
  <si>
    <t>OAK VALLEY ROAD(TITLE POLICY</t>
  </si>
  <si>
    <t>SERVICE OF NOTICE-PEREZ</t>
  </si>
  <si>
    <t>TRANSCRIPT AND COPY</t>
  </si>
  <si>
    <t>PETITION FILING FEE</t>
  </si>
  <si>
    <t>LINNET DRIVE  KINCHEONVILLE</t>
  </si>
  <si>
    <t>GOVALLE       LETTERS&amp; SUPPL</t>
  </si>
  <si>
    <t>S.SIDE E.ANDERSON LN/620 FT</t>
  </si>
  <si>
    <t>S.SIDE E.ANDERSON LANE620FT</t>
  </si>
  <si>
    <t>TRAVEL TIME &amp; TESTIMONY LN H</t>
  </si>
  <si>
    <t>PER DIEM FOR HEARING</t>
  </si>
  <si>
    <t>SPRINGDALE RD.&amp;.LITTLE WALNU</t>
  </si>
  <si>
    <t>OLD GREGG LANE WW EASMNT</t>
  </si>
  <si>
    <t>PEARCE LANE CLOSING COST</t>
  </si>
  <si>
    <t>PEARCE LANE CLOSING COSTS</t>
  </si>
  <si>
    <t>ROSS RD. CLOSING COSTS</t>
  </si>
  <si>
    <t>7310 SHERWOOD     / WW ESMNT</t>
  </si>
  <si>
    <t>LOWDEN RD./WASTEWATER ESMNT.</t>
  </si>
  <si>
    <t>F.M. 1626 /WASTEWATER ESMNT</t>
  </si>
  <si>
    <t>F.M. 1626 WASTEWATER ESMNT.</t>
  </si>
  <si>
    <t>LOWDEN RD/WASTEWATER EASMNT</t>
  </si>
  <si>
    <t>LOWDEN RD/WASTEWATER ESMNT</t>
  </si>
  <si>
    <t>F.M.1626/ WASTEWATER ESMNT</t>
  </si>
  <si>
    <t>LOWDEN RD./WASTEWATER ESMNT</t>
  </si>
  <si>
    <t>LOWDEN RD./WASTEWATER EASMNT</t>
  </si>
  <si>
    <t>709 CHAPARREL ROAD  T.POLICY</t>
  </si>
  <si>
    <t>NORTH BLUFF DR. WASTEWATER E</t>
  </si>
  <si>
    <t>NORTH BLUFF DRIV WW EASEMENT</t>
  </si>
  <si>
    <t>N. LAMAR BLVD.  WW EASEMENT</t>
  </si>
  <si>
    <t>N. LAMAR BLVD./ WASTEWATER E</t>
  </si>
  <si>
    <t>ONION CK INTER PH.4 - ACCESS</t>
  </si>
  <si>
    <t>FOUR POINTS WW LIFT STA.-BUI</t>
  </si>
  <si>
    <t>POWER PANELS</t>
  </si>
  <si>
    <t>TACK BOARDS</t>
  </si>
  <si>
    <t>TASK LIGHTS</t>
  </si>
  <si>
    <t>WORK SURFACES</t>
  </si>
  <si>
    <t>GV IMPROVMENTS PH II - ENGIN</t>
  </si>
  <si>
    <t>GV-HB COST OVERAGE - ENGINEE</t>
  </si>
  <si>
    <t>N. WILLIAMSON CK 42 INTERCEP</t>
  </si>
  <si>
    <t>WASTEWATER SAMPLER</t>
  </si>
  <si>
    <t>FILING FEES-</t>
  </si>
  <si>
    <t>LEGAL FEES-</t>
  </si>
  <si>
    <t>PROPERTY INSP-INVERSE CONDEM</t>
  </si>
  <si>
    <t>LEGAL-SERVE PAPERS</t>
  </si>
  <si>
    <t>LEGAL FEES - CITY VS. A-TEX,</t>
  </si>
  <si>
    <t>LEGAL FEES - AWARD,A-TEX LTD</t>
  </si>
  <si>
    <t>S.C.F. - CITY VS A-TEX LTD</t>
  </si>
  <si>
    <t>S. LAMAR ST. PHASE II S. AUS</t>
  </si>
  <si>
    <t>S. LAMAR PHASE II S.AUSTIN O</t>
  </si>
  <si>
    <t>LEGAL SERVICES</t>
  </si>
  <si>
    <t>LEGAL SERVICE-COMM  HEARING</t>
  </si>
  <si>
    <t>SPECIAL COMMISSIONERS FEES</t>
  </si>
  <si>
    <t>LEGAL SERVICES-PAPERS SERVED</t>
  </si>
  <si>
    <t>LEGAL SERV.-SP. COMM HEARING</t>
  </si>
  <si>
    <t>PREP FOR HEARING  BEFORE SP.</t>
  </si>
  <si>
    <t>LEGAL SERVICES-SLAUGHTER LAN</t>
  </si>
  <si>
    <t>LEGAL SERVICES-SLAUGHTER LN</t>
  </si>
  <si>
    <t>LEGAL SERV.-CONDEMNATION</t>
  </si>
  <si>
    <t>S. SIDE HUDSON ST.@DELANO ST</t>
  </si>
  <si>
    <t>LEGAL FEES - AWARD,WATERSPAR</t>
  </si>
  <si>
    <t>FILING FEE</t>
  </si>
  <si>
    <t>RESEARCH BLVD &amp; BRAKER LANE</t>
  </si>
  <si>
    <t>SWC BALCONIES CLUB DR.SOUTH</t>
  </si>
  <si>
    <t>6 REESE DR. SUNSET VALLEY</t>
  </si>
  <si>
    <t>5400 BRODIE LANE SUNSET VALL</t>
  </si>
  <si>
    <t>LEGAL FEES - CITY VS. HCPI/A</t>
  </si>
  <si>
    <t>LEGAL SERVICES SERVE PAPERS</t>
  </si>
  <si>
    <t>LEGAL SERVICES HEARING APPEA</t>
  </si>
  <si>
    <t>LEGAL SERV-SERVE PAPERS</t>
  </si>
  <si>
    <t>LEGAL FEES - CITY VS. COHEN-</t>
  </si>
  <si>
    <t>LEGAL FEES - CITY VS. HEBEL</t>
  </si>
  <si>
    <t>LEGAL FEES - CITY VS. COHEN</t>
  </si>
  <si>
    <t>SPECIAL COMMISSIONERS FEES -</t>
  </si>
  <si>
    <t>LEGAL FEES - CITY VS. GUSSIE</t>
  </si>
  <si>
    <t>LEGAL FEES - CITY VS. GRIMES</t>
  </si>
  <si>
    <t>SLAUGHTER LANE-W/WW ESMNT PU</t>
  </si>
  <si>
    <t>SLAUGHTER @ MANCHACA ESMNT A</t>
  </si>
  <si>
    <t>SUNSET VALLEY WW EASEMENTS</t>
  </si>
  <si>
    <t>SUNSET VALLEY-WW EASEMENT</t>
  </si>
  <si>
    <t>500 EASE ANDERSON L.P.ESMNT</t>
  </si>
  <si>
    <t>US 183 WASTEWATER EASEMENT A</t>
  </si>
  <si>
    <t>SUNSET VALLEY  WASTEWATER IN</t>
  </si>
  <si>
    <t>SUNSET VALLEY</t>
  </si>
  <si>
    <t>SUNSET VALLEY WW</t>
  </si>
  <si>
    <t>7612 COOPER LANE GREENLEAF E</t>
  </si>
  <si>
    <t>4808 PACK SADDLE PASS</t>
  </si>
  <si>
    <t>4702 ARAPAHOE PASS</t>
  </si>
  <si>
    <t>4707 ARAPAHOE PASS</t>
  </si>
  <si>
    <t>4809 PACK SADDLE PASS</t>
  </si>
  <si>
    <t>4900 TOMAHAWK TRAIL</t>
  </si>
  <si>
    <t>4902 TOMAHAWK TRAIL</t>
  </si>
  <si>
    <t>US HWY 290W BARTON VIEW WW P</t>
  </si>
  <si>
    <t>4704 ARAPAHOE PASS</t>
  </si>
  <si>
    <t>LUDWIG ESMT</t>
  </si>
  <si>
    <t>LOWDEN ROAD BEAR CREEK INTE</t>
  </si>
  <si>
    <t>FM1626  BEAR CREEK INTERCEPT</t>
  </si>
  <si>
    <t>HB WWTP - OFFICE FURN-ATTACH</t>
  </si>
  <si>
    <t>OC MAINT BLD - ENGINEERING</t>
  </si>
  <si>
    <t>OC UTIL PUMP - ENGINEERING</t>
  </si>
  <si>
    <t>OC OUT STRUCT - ENGINEER</t>
  </si>
  <si>
    <t>OC MAIN SUB - ENGINEERING</t>
  </si>
  <si>
    <t>GV I&amp;D - ENGINEERING</t>
  </si>
  <si>
    <t>OC WWTP IMP - EBGUBEERUBG</t>
  </si>
  <si>
    <t>ON CK INTER - MANHOLES</t>
  </si>
  <si>
    <t>ON CK INTER - PIPE GALLERY</t>
  </si>
  <si>
    <t>OC PHII - PIPE GALLERY</t>
  </si>
  <si>
    <t>OC OUT STRUCT - PIPE GALR</t>
  </si>
  <si>
    <t>SAR IMP - PIPE GALRY YARD</t>
  </si>
  <si>
    <t>SAR IMP - VALVES (YARD)</t>
  </si>
  <si>
    <t>TAP - SLEEVE, CI 06 X 12 INC</t>
  </si>
  <si>
    <t>HYDRAULIC PIPE CUTTER</t>
  </si>
  <si>
    <t>FILING FEES-COA V A-TEX</t>
  </si>
  <si>
    <t>FILING FEES-COA V BRADFORD</t>
  </si>
  <si>
    <t>SPECIAL COMMISSIONERS FEES-T</t>
  </si>
  <si>
    <t>S.C.F. - CAUSE 1894 - WATERS</t>
  </si>
  <si>
    <t>S.C.F.- COA V EDWARD PRIESME</t>
  </si>
  <si>
    <t>S.C.F.- COA V RESOLUTION TRU</t>
  </si>
  <si>
    <t>LEGAL FEES - CITY VS. CONNIE</t>
  </si>
  <si>
    <t>FILING FEES-COA V SPURGEON</t>
  </si>
  <si>
    <t>LEGAL FEES - CITY VS. DC MOO</t>
  </si>
  <si>
    <t>S.C.F.- COA V JIMMY SIMPSON</t>
  </si>
  <si>
    <t>LEGAL FEES - CITY VS. EDWIN</t>
  </si>
  <si>
    <t>LEGAL FEES - CITY VS. D.C. M</t>
  </si>
  <si>
    <t>SLAUGHTER LN AREA III,PH II</t>
  </si>
  <si>
    <t>SPECIAL COMMISSIONER'S FEES</t>
  </si>
  <si>
    <t>RECORDING FEES</t>
  </si>
  <si>
    <t>5600 BLOCK OF 290 WEST  WW E</t>
  </si>
  <si>
    <t>5300 BLOCK 290 WEST WW EASEM</t>
  </si>
  <si>
    <t>HYDRAULIC PIPE BENDER</t>
  </si>
  <si>
    <t>5400 BRODIE LANE LAND ACQ-WE</t>
  </si>
  <si>
    <t>6837 HIGHWAY 290 WEST LAW SE</t>
  </si>
  <si>
    <t>US 290 IN OAK HILL-REYNOLDS</t>
  </si>
  <si>
    <t>US 290 IN OAK HILL-HUDSON</t>
  </si>
  <si>
    <t>4501 DUDMAR DRIVE   EASEMENT</t>
  </si>
  <si>
    <t>5707 BOSTON LANE  WW EASEMEN</t>
  </si>
  <si>
    <t>5513 BOSTON LANE  WW EASEMEN</t>
  </si>
  <si>
    <t>5206 HWY 290 WEST  OAK PARK/</t>
  </si>
  <si>
    <t>OAK PARK/OAK ACRES WATER EAS</t>
  </si>
  <si>
    <t>5258 HWY 290 WEST WW EASMENT</t>
  </si>
  <si>
    <t>US 290 WEST   WW EASEMENT</t>
  </si>
  <si>
    <t>5668 E. OAK BLVD WW EASEMENT</t>
  </si>
  <si>
    <t>5234 U.S.290 WEST   WW EASEM</t>
  </si>
  <si>
    <t>5608 S. OAK BLVD   WW EASEME</t>
  </si>
  <si>
    <t>SOUTHLAND OAKS MUD WW - EASE</t>
  </si>
  <si>
    <t>VILLAGE @ WESTERN OAKS - EAS</t>
  </si>
  <si>
    <t>NA/RATTAN CK LIFT STA-STRUCT</t>
  </si>
  <si>
    <t>NA/RATTAN CK LIFT STA-WET WE</t>
  </si>
  <si>
    <t>SERVICE BODY KNAPHEIDE 6132D</t>
  </si>
  <si>
    <t>SERVICE BODY KNAPHEIDE 61320</t>
  </si>
  <si>
    <t>NA/RATTAN CK LIFT STA-ENGINE</t>
  </si>
  <si>
    <t>NA/RATTAN CK LIFT STA-ODOR C</t>
  </si>
  <si>
    <t>NA/RATTAN CK LIFT STA-PIPE G</t>
  </si>
  <si>
    <t>NA/RATTAN CK LIFT STA-PUMPIN</t>
  </si>
  <si>
    <t>NCAGC/2ND ISSUE/V@WCRK PH1-D</t>
  </si>
  <si>
    <t>NCAGC/2ND ISSUE/GRACYWOODS-D</t>
  </si>
  <si>
    <t>NCAGC/2ND ISSUE/NORTH STAR-D</t>
  </si>
  <si>
    <t>NCAGC/2ND ISSUE/METRIC BLV-D</t>
  </si>
  <si>
    <t>NCAGC/1ST ISSUE/GRACYWOODS-W</t>
  </si>
  <si>
    <t>NCAGC/1ST ISSUE/QUAIL HOLL-W</t>
  </si>
  <si>
    <t>NCAGC/1ST ISSUE/METRIC BLV-W</t>
  </si>
  <si>
    <t>NCAGC/1ST ISSUE/QH LIFT ST-P</t>
  </si>
  <si>
    <t>NCAGC/1ST ISSUE/SOUTHEAST WW</t>
  </si>
  <si>
    <t>NCAGC/1ST DIST ISSUE/WW RELI</t>
  </si>
  <si>
    <t>NCAGC/2ND ISSUE/V@WCRK PH1-W</t>
  </si>
  <si>
    <t>NCAGC/2ND ISSUE/V@WCRK PH2-W</t>
  </si>
  <si>
    <t>NCAGC/2ND ISSUE/GRACYWOODS-W</t>
  </si>
  <si>
    <t>NCAGC/2ND ISSUE-NORTHWEST WW</t>
  </si>
  <si>
    <t>NCAGC/2ND ISSUE-NTHWST WW EX</t>
  </si>
  <si>
    <t>NCAGC/2ND ISSUE/NORTH STAR-W</t>
  </si>
  <si>
    <t>NCAGC/2ND ISSUE/QUAIL HOLL-W</t>
  </si>
  <si>
    <t>NCAGC/2ND ISSUE/METRIC BLV-W</t>
  </si>
  <si>
    <t>NAGC/WALNUT CK/WELLS BRANCH-</t>
  </si>
  <si>
    <t>WATER BATH/CO</t>
  </si>
  <si>
    <t>5318  HWY 290       WW  EASE</t>
  </si>
  <si>
    <t>4905 PECAN SPRINGS RD   WW E</t>
  </si>
  <si>
    <t>5005 PECAN SPRINGS RD  EASEM</t>
  </si>
  <si>
    <t>4926 SPRINGDALE  RD  EASEMEN</t>
  </si>
  <si>
    <t>SHAPARD LANE  WW EASEMENT</t>
  </si>
  <si>
    <t>O WATERS PARK RD EASEMENT</t>
  </si>
  <si>
    <t>4605 BOSTON LANE WW EASEMENT</t>
  </si>
  <si>
    <t>O BOSTON LANE  CLOSING FEES</t>
  </si>
  <si>
    <t>5624 OAK BLVD WEST WW EASEME</t>
  </si>
  <si>
    <t>5612 OAK BLVD  WW EASEMENT</t>
  </si>
  <si>
    <t>5800 U.S. 290 WEST  WW EASEM</t>
  </si>
  <si>
    <t>5804 U.S.290 WEST WW EASEMEN</t>
  </si>
  <si>
    <t>5301 SOUTHWEST PKWY WW EASEM</t>
  </si>
  <si>
    <t>5666 1/2 OAK BLVD S. WW EASE</t>
  </si>
  <si>
    <t>5300 BLOCK 290 WEST  WW EASE</t>
  </si>
  <si>
    <t>5616 OAK BLVD S.  WW EASEMEN</t>
  </si>
  <si>
    <t>5340 BLOCK U.S.290  EASEMENT</t>
  </si>
  <si>
    <t>U.S.290 WEST   EASEMENT</t>
  </si>
  <si>
    <t>5910 HWY 290 WEST       EASE</t>
  </si>
  <si>
    <t>5258 HWY 290 WEST      EASEM</t>
  </si>
  <si>
    <t>5700 HWY 290 WEST   EASEMENT</t>
  </si>
  <si>
    <t>5620 OAK BLVD SOUTH  EASEMEN</t>
  </si>
  <si>
    <t>O SOUTHWEST PARKWAY  EASEMEN</t>
  </si>
  <si>
    <t>5408 HWY 290 WEST EASEMENT</t>
  </si>
  <si>
    <t>4815 BOSTON LANE  EASEMENT</t>
  </si>
  <si>
    <t>7500 HWY 71 HILLTOP ACRES</t>
  </si>
  <si>
    <t>7411 OLD BEE CAVE RD WW EASE</t>
  </si>
  <si>
    <t>7201 OLD BEE CAVES RD  EASEM</t>
  </si>
  <si>
    <t>O HWY 71 WEST      EASEMENT</t>
  </si>
  <si>
    <t>O SKY MOUNTAIN DR    EASEMEN</t>
  </si>
  <si>
    <t>7416 HWY 71 WEST    EASEMENT</t>
  </si>
  <si>
    <t>7105 OLD BEE CAVES RD    EAS</t>
  </si>
  <si>
    <t>7507 OLD BEE CAVES RD   EASE</t>
  </si>
  <si>
    <t>FERGUSON LN   WW EASEMENT</t>
  </si>
  <si>
    <t>N. BLUFF  DRIVE WW EASEMENT</t>
  </si>
  <si>
    <t>LAB REFRIGERATOR CAT R3802-5</t>
  </si>
  <si>
    <t>PORTABLE RADIO</t>
  </si>
  <si>
    <t>HYDRAULIC CRANE SIMON-</t>
  </si>
  <si>
    <t>SAMPLER CONTROLLER</t>
  </si>
  <si>
    <t>IMPACT WRENCH</t>
  </si>
  <si>
    <t>PH/ISE METER MODEL 920A 110V</t>
  </si>
  <si>
    <t>LEGAL FEES  2164</t>
  </si>
  <si>
    <t>SPECIAL COMMISSIONS FEES</t>
  </si>
  <si>
    <t>SPECIAL COMMISSION FEES</t>
  </si>
  <si>
    <t>HYDRAULIC HOSE PRESS</t>
  </si>
  <si>
    <t>LAB REFRIGERATOR</t>
  </si>
  <si>
    <t>NAT'L-LINEN/21 WW LINE"</t>
  </si>
  <si>
    <t>SWTC-PUMPING EQUIPMENT</t>
  </si>
  <si>
    <t>SWTC-PIPE GALLERY</t>
  </si>
  <si>
    <t>MAINS - RCP, OVER 48 INCH</t>
  </si>
  <si>
    <t>STEAMSCRUBBER</t>
  </si>
  <si>
    <t>RESPIRATOR SUPPLIED AIR SYS</t>
  </si>
  <si>
    <t>SUZANNE'S COURT-LIFT STATION</t>
  </si>
  <si>
    <t>FAX MACHINE</t>
  </si>
  <si>
    <t>WWTP SLDG MN-PIPE GALLERY</t>
  </si>
  <si>
    <t>SUZANNE'S COURT-PIPE GALLERY</t>
  </si>
  <si>
    <t>SUZANNE'S COURT-MANHOLES</t>
  </si>
  <si>
    <t>TAP SLEEVE, 08 INCH</t>
  </si>
  <si>
    <t>OSCILLOSCOPE</t>
  </si>
  <si>
    <t>WATER QUALITY CHECKER</t>
  </si>
  <si>
    <t>SPECIAL COMM. HEARING-J.VELI</t>
  </si>
  <si>
    <t>S.C. HEARING SKIP TRACE FEES</t>
  </si>
  <si>
    <t>FILING FEES-JANE W. VELICKA</t>
  </si>
  <si>
    <t>SUPPLEMENTAL RENT-NOV &amp; DEC</t>
  </si>
  <si>
    <t>1997 INTERNATIONAL MODEL 470</t>
  </si>
  <si>
    <t>SERVERS, FILE, MICROCOMPUTER01</t>
  </si>
  <si>
    <t>IBM WEBSPHERE INTEGRATION DEVELOPER AUTHORIZED USER</t>
  </si>
  <si>
    <t>MAINS-CAST IRON- 06 IN &amp; UND</t>
  </si>
  <si>
    <t>SERVICE CENTER #5-ELECT/INST</t>
  </si>
  <si>
    <t>STRATFORD-MAINS/CONCRETE</t>
  </si>
  <si>
    <t>STRATFORD-MAINS/VALVES</t>
  </si>
  <si>
    <t>US290 FRTVIEW-WW COLLECTION</t>
  </si>
  <si>
    <t>WAL CK-PIPING</t>
  </si>
  <si>
    <t>HORNSBY BD-SMF-ENGINEERING</t>
  </si>
  <si>
    <t>SC FEES-E.JAMAIL</t>
  </si>
  <si>
    <t>WALNUT CK ERONION CONTR</t>
  </si>
  <si>
    <t>NOTICE OF HEARING-HAZEL S. G</t>
  </si>
  <si>
    <t>S.C. HEARING-HAZEL S. GOODSO</t>
  </si>
  <si>
    <t>"1U LCD 17"" CONSOLE"</t>
  </si>
  <si>
    <t>IMPACTOR, PNEUMATIC, HEAVY</t>
  </si>
  <si>
    <t>RECONNECT FEES-13300 COACHMA</t>
  </si>
  <si>
    <t>IMPACTOR, HYDRAULIC, HEAVY</t>
  </si>
  <si>
    <t>SEWAGE AND SLUDGE PUMPS, SURFA</t>
  </si>
  <si>
    <t>SERVERS, FILE, MICROCOMPUTER02</t>
  </si>
  <si>
    <t>ONION CK WW PLANT</t>
  </si>
  <si>
    <t>1997 INTERNATIONAL</t>
  </si>
  <si>
    <t>HQ30D METER, LDO101 RUGGED LDO DISSOLVED OXYGEN PROB</t>
  </si>
  <si>
    <t>IMPACT TOOLS, AIR POWERED (NOT</t>
  </si>
  <si>
    <t>RELOCATION -10415 PLATT LN A</t>
  </si>
  <si>
    <t>NOTICE OF HEARING-ALBERT MOR</t>
  </si>
  <si>
    <t>NOTICE OF HEARING-HAZEL GOOD</t>
  </si>
  <si>
    <t>10-12 CU YD DUMP TRUCK</t>
  </si>
  <si>
    <t>RELOCATION-13303 THREE ISLAN</t>
  </si>
  <si>
    <t>PETITION FILING FEES-ROUTH K</t>
  </si>
  <si>
    <t>S.C. FEES-COA VS. ROUTH KNAP</t>
  </si>
  <si>
    <t>HUNTRON TRACKER</t>
  </si>
  <si>
    <t>ICP TORCH ASSEMBLY PART OF T</t>
  </si>
  <si>
    <t>RELOCATION &amp; CLOSING COSTS-1</t>
  </si>
  <si>
    <t>SEWAGE AND SLUDGE PUMPS, 6-601</t>
  </si>
  <si>
    <t>NOTE OF HEARING-COA VS. ROUT</t>
  </si>
  <si>
    <t>FILING FEES-MONTANDON COMMUN</t>
  </si>
  <si>
    <t>WATER SAMPLER</t>
  </si>
  <si>
    <t>VIDEO PROFECTION</t>
  </si>
  <si>
    <t>REIMBRSMT RELOCATN/CLOSING C</t>
  </si>
  <si>
    <t>NOTICE OF HEARING SERVED</t>
  </si>
  <si>
    <t>SC HEARING</t>
  </si>
  <si>
    <t>VISTA V1.0 PACKAGE</t>
  </si>
  <si>
    <t>PERMIT-SPUR 69 &amp; RM 2222 FIL</t>
  </si>
  <si>
    <t>LEGAL SERVICES &amp; FILING FEES</t>
  </si>
  <si>
    <t>RELOCATION-13300 THREE ISLAN</t>
  </si>
  <si>
    <t>HYDRAULIC PLATE COMPACTOR, O</t>
  </si>
  <si>
    <t>TRANSCRIPTS</t>
  </si>
  <si>
    <t>REPORTING FEES-COA VS. BIGGO</t>
  </si>
  <si>
    <t>10-TON CRANE, MONORAIL, HOIS</t>
  </si>
  <si>
    <t>SERVERS, FILE, MICROCOMPUTER04</t>
  </si>
  <si>
    <t>"DAVIT CRANE, PORTABLE, CAPACITY 1000 LB"</t>
  </si>
  <si>
    <t>RELOCATION-13413 THREE ISLAN</t>
  </si>
  <si>
    <t>RELOCATION-100 CONGRESS AVE,</t>
  </si>
  <si>
    <t>SERVERS, FILE, MICROCOMPUTER03</t>
  </si>
  <si>
    <t>SERVERS, FILE, MICROCOMPUTER08</t>
  </si>
  <si>
    <t>ICE MAKING AND DISPENSING MACH</t>
  </si>
  <si>
    <t>RELOCATION &amp; CLOSING COST SU</t>
  </si>
  <si>
    <t>SPECIAL COMMISSIONERS AWARD-</t>
  </si>
  <si>
    <t>NOTICES OF HEARING EXPENSES</t>
  </si>
  <si>
    <t>SPECTROMETER</t>
  </si>
  <si>
    <t>SEWAGE AND SLUDGE PUMPS, SUBME</t>
  </si>
  <si>
    <t>GOVAL-D-PL-SWGEAR-ENG</t>
  </si>
  <si>
    <t>MAINS- PVC 16 INCH &amp; OVER</t>
  </si>
  <si>
    <t>MAINS- PVC 6 INCH &amp; UNDER</t>
  </si>
  <si>
    <t>MAINS- PVC 8 TO 10 INCH</t>
  </si>
  <si>
    <t>MAINS-ASBESTOS CEMENT,6 IN &amp;</t>
  </si>
  <si>
    <t>MAINS-CAST IRON, 12 TO 15 IN</t>
  </si>
  <si>
    <t>MAINS-CAST IRON, 16 INCH</t>
  </si>
  <si>
    <t>MAINS-CAST IRON, 18 TO 21 IN</t>
  </si>
  <si>
    <t>MAINS-CAST IRON, 6 IN &amp; UNDE</t>
  </si>
  <si>
    <t>MAINS-CAST IRON, 8 TO 10 INC</t>
  </si>
  <si>
    <t>MAINS-CSC, 16 INCH</t>
  </si>
  <si>
    <t>MAINS-PVC, 12 TO 15 INCH</t>
  </si>
  <si>
    <t>NCAGC MPRN #1-COLLECTION LIN</t>
  </si>
  <si>
    <t>NUTRIENT ASSMT STUDY ENG</t>
  </si>
  <si>
    <t>TAP-SLEEVE, CI, 6 X 12 INCH</t>
  </si>
  <si>
    <t>WMSN CRK/LS RLF-MAN-MAIN</t>
  </si>
  <si>
    <t>WMSN CRK/RLF MAIN-MANHOLE</t>
  </si>
  <si>
    <t>CC 4-SOUTH BRANCH INTERCEPTO</t>
  </si>
  <si>
    <t>CC MUD 3-WW TRANSM LINES</t>
  </si>
  <si>
    <t>DAVENPORT 1-LIFT STATION</t>
  </si>
  <si>
    <t>DAVENPORT 1-WW TRANSM LINES</t>
  </si>
  <si>
    <t>FILING FEES-BIGGAR</t>
  </si>
  <si>
    <t>FILING FEES-E.JAMAIL</t>
  </si>
  <si>
    <t>FORCE MN - LIFT STATION #1</t>
  </si>
  <si>
    <t>FORCE MN #1 - LIFT STATION</t>
  </si>
  <si>
    <t>FORCE MN #2 - LIFT STA #2</t>
  </si>
  <si>
    <t>MAINS-CAST IRON, 08 TO 10 IN</t>
  </si>
  <si>
    <t>MAINS-CI, I-IV WALL A-C, 24</t>
  </si>
  <si>
    <t>MAINS-PVC, 16 IN &amp; OVER</t>
  </si>
  <si>
    <t>NOTICE OF HEARING-E. JAMAIL</t>
  </si>
  <si>
    <t>NW TRV CTY 1-LIFT STATION #1</t>
  </si>
  <si>
    <t>NW TRV CTY 1-LIFT STATION #2</t>
  </si>
  <si>
    <t>NW TRV CTY 1-LIFT STATION #3</t>
  </si>
  <si>
    <t>NW TRV CTY 1-LIFT STATION #4</t>
  </si>
  <si>
    <t>NW TRV CTY 1-LIFT STATION #5</t>
  </si>
  <si>
    <t>NW TRV CTY 1-LIFT STATION #6</t>
  </si>
  <si>
    <t>NW TRV CTY 2-COLLECTION LINE</t>
  </si>
  <si>
    <t>NW TRV CTY 2-LIFT STATION #1</t>
  </si>
  <si>
    <t>NW TRV CTY 2-LIFT STATION #2</t>
  </si>
  <si>
    <t>NW TRV CTY 2-LIFT STATION #3</t>
  </si>
  <si>
    <t>TWOOD FOREST-LIFT STATION</t>
  </si>
  <si>
    <t>WESTVIEW - LIFT STATION</t>
  </si>
  <si>
    <t>(1) PC SOUTH PIPELINE002</t>
  </si>
  <si>
    <t>18" GROUTING PACKER</t>
  </si>
  <si>
    <t>ARCVIEW SOFTWARE-AC 001</t>
  </si>
  <si>
    <t>HORNSBY BD S M FACILITY-INST</t>
  </si>
  <si>
    <t>INSTALL CARPET      001</t>
  </si>
  <si>
    <t>MINI CAMERAS        001</t>
  </si>
  <si>
    <t>DAVIS SPRINGS SVC EXT- LIFT</t>
  </si>
  <si>
    <t>FOUR POINTS CENTRE - LIFTSTA</t>
  </si>
  <si>
    <t>LAUREL CANYON - LIFTSTATION</t>
  </si>
  <si>
    <t>THI/BALCONES- COLLECT MAINS</t>
  </si>
  <si>
    <t>THI/BALCONES- MANHOLES/COLL</t>
  </si>
  <si>
    <t>4480-8011 (5701) MISC EASEMENT ACQUI-COLL</t>
  </si>
  <si>
    <t>N LAMAR/KENN ST WW SVC EXT</t>
  </si>
  <si>
    <t>SEABROOK SVC EXT</t>
  </si>
  <si>
    <t>MAINS, CI, I-IV WALL A-C, 54 INCH</t>
  </si>
  <si>
    <t>RELOCATE HB PROC LAB FROM GOVALLE</t>
  </si>
  <si>
    <t>RIDDELL/ADAMS TRCTS WW SERVICE</t>
  </si>
  <si>
    <t>WEST BOULDIN CR INTERCEPTOR</t>
  </si>
  <si>
    <t>IHC 7400 DUMP 12YRD 54,000GVWRDSL</t>
  </si>
  <si>
    <t>"COMPUTERS, DATA PROCESSING-FAST IRON SUPPORTS"</t>
  </si>
  <si>
    <t>LAND- 10030 MANCHACA RD</t>
  </si>
  <si>
    <t>LAND S FIRST &amp; HEARTWOO</t>
  </si>
  <si>
    <t>LAND S FIRST &amp; EMERALD</t>
  </si>
  <si>
    <t>LAND 5008 LANSING</t>
  </si>
  <si>
    <t>MAINS CAST IRON 8 TO 10"</t>
  </si>
  <si>
    <t>MAINS CLEANOUTS ALL TYPE</t>
  </si>
  <si>
    <t>LAND 4705 SOUTH FIRST S</t>
  </si>
  <si>
    <t>LAND 9804 CHRISWELL RD</t>
  </si>
  <si>
    <t>LAND FM973 AND PLATT LA</t>
  </si>
  <si>
    <t>LAND JAMES BURLESON SUR</t>
  </si>
  <si>
    <t>LAND THEODORE BISSELL L</t>
  </si>
  <si>
    <t>MAINS ASBESTOS CEMENT 12</t>
  </si>
  <si>
    <t>MAINS ASBESTOS CEMENT 18</t>
  </si>
  <si>
    <t>MAINS ASBESTOS CEMENT 21</t>
  </si>
  <si>
    <t>MAINS ASBESTOS CEMENT 6'</t>
  </si>
  <si>
    <t>MAINS ASBESTOS CEMENT 6&amp;</t>
  </si>
  <si>
    <t>MAINS CAST IRON 12' TO 1</t>
  </si>
  <si>
    <t>MAINS CAST IRON 12 TO 15</t>
  </si>
  <si>
    <t>MAINS CAST IRON 18' TO 2</t>
  </si>
  <si>
    <t>MAINS CAST IRON 18 TO 21</t>
  </si>
  <si>
    <t>MAINS CAST IRON 24' TO 3</t>
  </si>
  <si>
    <t>MAINS CAST IRON 24 TO 30</t>
  </si>
  <si>
    <t>MAINS CAST IRON 6' &amp; UND</t>
  </si>
  <si>
    <t>MAINS CAST IRON 6 &amp; UNDE</t>
  </si>
  <si>
    <t>MAINS CAST IRON 8' TO 10</t>
  </si>
  <si>
    <t>MAINS CLEANOUTS</t>
  </si>
  <si>
    <t>MAINS CONCRETE &amp; VC 18'</t>
  </si>
  <si>
    <t>MAINS CONCRETE &amp; VC 24'</t>
  </si>
  <si>
    <t>MAINS CONCRETE &amp; VC 24 T</t>
  </si>
  <si>
    <t>MAINS CONCRETE &amp; VC 36'</t>
  </si>
  <si>
    <t>MAINS CONCRETE &amp; VC 48'</t>
  </si>
  <si>
    <t>MAINS CONCRETE &amp; VC 6' &amp;</t>
  </si>
  <si>
    <t>MAINS CONCRETE &amp; VC 72'</t>
  </si>
  <si>
    <t>MAINS MANHOLES - REGULAR</t>
  </si>
  <si>
    <t>MAINS MANHOLES - SPECIAL</t>
  </si>
  <si>
    <t>MAINS MANHOLES REGULAR</t>
  </si>
  <si>
    <t xml:space="preserve">TEST SYSTEM-ODEN AT PRIMARY CURRENT INJECTION USED FO      </t>
  </si>
  <si>
    <t>199300000240560</t>
  </si>
  <si>
    <t>200810000015092</t>
  </si>
  <si>
    <t>198000000229000</t>
  </si>
  <si>
    <t>2004UP00001018</t>
  </si>
  <si>
    <t>2001UP00004434</t>
  </si>
  <si>
    <t>2001UP00004417</t>
  </si>
  <si>
    <t>2000UP00004426</t>
  </si>
  <si>
    <t>2004UP00004425</t>
  </si>
  <si>
    <t>2003UP00004437</t>
  </si>
  <si>
    <t>2004UP00004422</t>
  </si>
  <si>
    <t>2004UP00004433</t>
  </si>
  <si>
    <t>2005CO01002885</t>
  </si>
  <si>
    <t>2002UP00004442</t>
  </si>
  <si>
    <t>1996UP00004418</t>
  </si>
  <si>
    <t>2002UP00004419</t>
  </si>
  <si>
    <t>2002UP00004511</t>
  </si>
  <si>
    <t>2003UP00004411</t>
  </si>
  <si>
    <t>2002CO00007898</t>
  </si>
  <si>
    <t>2002CO00005882</t>
  </si>
  <si>
    <t>2002CO00007319</t>
  </si>
  <si>
    <t>2002CO00005796</t>
  </si>
  <si>
    <t>2002CO00007104</t>
  </si>
  <si>
    <t>2002CO00007151</t>
  </si>
  <si>
    <t>2002CO00007811</t>
  </si>
  <si>
    <t>2006CO01006136</t>
  </si>
  <si>
    <t>2005CO01001376</t>
  </si>
  <si>
    <t>2001CO00006481</t>
  </si>
  <si>
    <t>2001CO00006553</t>
  </si>
  <si>
    <t>2001CO00006554</t>
  </si>
  <si>
    <t>2001CO00006556</t>
  </si>
  <si>
    <t>2001CO00007486</t>
  </si>
  <si>
    <t>2001CO00007489</t>
  </si>
  <si>
    <t>2006CO01004122</t>
  </si>
  <si>
    <t>2005CO01003803</t>
  </si>
  <si>
    <t>2005CO01003804</t>
  </si>
  <si>
    <t>2005CO01001375</t>
  </si>
  <si>
    <t>2005CO01003805</t>
  </si>
  <si>
    <t>2005CO01003806</t>
  </si>
  <si>
    <t>2002CO00006882</t>
  </si>
  <si>
    <t>2002CO00006883</t>
  </si>
  <si>
    <t>2002CO00007537</t>
  </si>
  <si>
    <t>2003CO00007555</t>
  </si>
  <si>
    <t>2003CO00007595</t>
  </si>
  <si>
    <t>2003CO00007596</t>
  </si>
  <si>
    <t>2003CO00007597</t>
  </si>
  <si>
    <t>2003CO00007598</t>
  </si>
  <si>
    <t>2006CO01004133</t>
  </si>
  <si>
    <t>2006CO01004136</t>
  </si>
  <si>
    <t>2006CO01004137</t>
  </si>
  <si>
    <t>2006CO01004138</t>
  </si>
  <si>
    <t>2006CO01004139</t>
  </si>
  <si>
    <t>2006CO01004140</t>
  </si>
  <si>
    <t>2006CO01004141</t>
  </si>
  <si>
    <t>2006CO01004142</t>
  </si>
  <si>
    <t>2006CO01004143</t>
  </si>
  <si>
    <t>2006CO01004144</t>
  </si>
  <si>
    <t>2006CO01004145</t>
  </si>
  <si>
    <t>2006CO01004146</t>
  </si>
  <si>
    <t>2006CO01004147</t>
  </si>
  <si>
    <t>2006CO01004148</t>
  </si>
  <si>
    <t>2006CO01004149</t>
  </si>
  <si>
    <t>2006CO01004150</t>
  </si>
  <si>
    <t>2006CO01004151</t>
  </si>
  <si>
    <t>2006CO01004152</t>
  </si>
  <si>
    <t>2006CO01004153</t>
  </si>
  <si>
    <t>2006CO01004154</t>
  </si>
  <si>
    <t>2006CO01004155</t>
  </si>
  <si>
    <t>2006CO01004156</t>
  </si>
  <si>
    <t>2006CO01004158</t>
  </si>
  <si>
    <t>2006CO01004159</t>
  </si>
  <si>
    <t>2006CO01004160</t>
  </si>
  <si>
    <t>2006CO01004161</t>
  </si>
  <si>
    <t>2006CO01004162</t>
  </si>
  <si>
    <t>2006CO01004163</t>
  </si>
  <si>
    <t>2006CO01004164</t>
  </si>
  <si>
    <t>2006CO01004165</t>
  </si>
  <si>
    <t>2006CO01004166</t>
  </si>
  <si>
    <t>2006CO01004167</t>
  </si>
  <si>
    <t>2006CO01004168</t>
  </si>
  <si>
    <t>2006CO01004169</t>
  </si>
  <si>
    <t>2006CO01004170</t>
  </si>
  <si>
    <t>2006CO01004171</t>
  </si>
  <si>
    <t>2006CO01004172</t>
  </si>
  <si>
    <t>2006CO01004173</t>
  </si>
  <si>
    <t>2006CO01004174</t>
  </si>
  <si>
    <t>2006CO01004176</t>
  </si>
  <si>
    <t>2006CO01004095</t>
  </si>
  <si>
    <t>2006CO01004096</t>
  </si>
  <si>
    <t>2006CO01004097</t>
  </si>
  <si>
    <t>2006CO01004098</t>
  </si>
  <si>
    <t>2006CO01004100</t>
  </si>
  <si>
    <t>2006CO01004106</t>
  </si>
  <si>
    <t>2006CO01004108</t>
  </si>
  <si>
    <t>2006CO01004110</t>
  </si>
  <si>
    <t>2006CO01004111</t>
  </si>
  <si>
    <t>2006CO01004112</t>
  </si>
  <si>
    <t>2006CO01004113</t>
  </si>
  <si>
    <t>2006CO01004101</t>
  </si>
  <si>
    <t>2006CO01004103</t>
  </si>
  <si>
    <t>2006CO01004104</t>
  </si>
  <si>
    <t>2006CO01004105</t>
  </si>
  <si>
    <t>2005CO01001456</t>
  </si>
  <si>
    <t>2001CO00004668</t>
  </si>
  <si>
    <t>2006CO01005403</t>
  </si>
  <si>
    <t>2005CO01003802</t>
  </si>
  <si>
    <t>2005CO01003809</t>
  </si>
  <si>
    <t>2003CO00000812</t>
  </si>
  <si>
    <t>2005CO01001488</t>
  </si>
  <si>
    <t>2006CO01005329</t>
  </si>
  <si>
    <t>2003CO00000988</t>
  </si>
  <si>
    <t>2006CO01005216</t>
  </si>
  <si>
    <t>2006CO01005217</t>
  </si>
  <si>
    <t>2006CO01005218</t>
  </si>
  <si>
    <t>2006CO01005219</t>
  </si>
  <si>
    <t>2006CO01005220</t>
  </si>
  <si>
    <t>2006CO01005221</t>
  </si>
  <si>
    <t>2006CO01005222</t>
  </si>
  <si>
    <t>2006CO01005223</t>
  </si>
  <si>
    <t>2006CO01005224</t>
  </si>
  <si>
    <t>2006CO01005225</t>
  </si>
  <si>
    <t>2006CO01005226</t>
  </si>
  <si>
    <t>2004UP00001009</t>
  </si>
  <si>
    <t>2005CO01003746</t>
  </si>
  <si>
    <t>2005CO01003747</t>
  </si>
  <si>
    <t>2005CO01003749</t>
  </si>
  <si>
    <t>2005CO01003750</t>
  </si>
  <si>
    <t>2006CO01005155</t>
  </si>
  <si>
    <t>2006CO01005293</t>
  </si>
  <si>
    <t>2006CO01005178</t>
  </si>
  <si>
    <t>2002CO00005181</t>
  </si>
  <si>
    <t>2006CO01005292</t>
  </si>
  <si>
    <t>2006CO01005303</t>
  </si>
  <si>
    <t>AREA VELOCITY FLOW METER 01</t>
  </si>
  <si>
    <t>Admin &amp; General - Furniture/Fixtures</t>
  </si>
  <si>
    <t>Admin &amp; General - Improvements to Grounds</t>
  </si>
  <si>
    <t>Admin &amp; General - Improvements to Grounds - CC</t>
  </si>
  <si>
    <t>Admin &amp; General - Laboratories</t>
  </si>
  <si>
    <t>Admin &amp; General - Machinery/Equipment</t>
  </si>
  <si>
    <t>Admin &amp; General - Treatment</t>
  </si>
  <si>
    <t>Admin &amp; General - Valves/Pipes</t>
  </si>
  <si>
    <t>Collection - Collection System</t>
  </si>
  <si>
    <t>Effluent Disposal - Effluent Pumping</t>
  </si>
  <si>
    <t>Land &amp; Easements</t>
  </si>
  <si>
    <t>Sludge Handling &amp; Disposal - Composting / Land Application</t>
  </si>
  <si>
    <t>Sludge Handling &amp; Disposal - Sludge Drying Beds</t>
  </si>
  <si>
    <t>Administration</t>
  </si>
  <si>
    <t>Pumping</t>
  </si>
  <si>
    <t>Collection - Lift Stations - CC</t>
  </si>
  <si>
    <t>Collection - Collection System - CC</t>
  </si>
  <si>
    <t>Admin &amp; General - Structures/Buildings</t>
  </si>
  <si>
    <t>Primary Treatment - Primary Clarifiers</t>
  </si>
  <si>
    <t>Primary Treatment - Primary Sludge Pumping</t>
  </si>
  <si>
    <t>Effluent Disposal - Chlorination</t>
  </si>
  <si>
    <t>Admin &amp; General - Pumping</t>
  </si>
  <si>
    <t>Sludge Handling &amp; Disposal - Other Sludge Facilities</t>
  </si>
  <si>
    <t>Prelim Treatment - Bar Screens</t>
  </si>
  <si>
    <t>Effluent Disposal - Dechlorination</t>
  </si>
  <si>
    <t>Secondary Treatment - Lagoons</t>
  </si>
  <si>
    <t>Admin &amp; General - Buildings</t>
  </si>
  <si>
    <t>Sludge Handling &amp; Disposal - Dewatering</t>
  </si>
  <si>
    <t>Primary Treatment - Primary Effluent P.S.</t>
  </si>
  <si>
    <t>Secondary Treatment - Final Clarifiers</t>
  </si>
  <si>
    <t>Prelim Treatment - Flow Equalization</t>
  </si>
  <si>
    <t>Admin &amp; General - Services - CC</t>
  </si>
  <si>
    <t>Admin &amp; General - Engineering - CC</t>
  </si>
  <si>
    <t>Secondary Treatment - Aeration Basins - Structures</t>
  </si>
  <si>
    <t>Secondary Treatment - Return Sludge Pumping</t>
  </si>
  <si>
    <t>Sludge Handling &amp; Disposal - Sludge Thickening (Primary)</t>
  </si>
  <si>
    <t>Sludge Handling &amp; Disposal - Digestion</t>
  </si>
  <si>
    <t>Prelim Treatment - Influent Facilities</t>
  </si>
  <si>
    <t>Admin &amp; General - Electric/Control</t>
  </si>
  <si>
    <t>Admin &amp; General - Structures/Buildings - CC</t>
  </si>
  <si>
    <t>Admin &amp; General - Machinery/Equipment - CC</t>
  </si>
  <si>
    <t>Sludge Handling &amp; Disposal - Odor Control</t>
  </si>
  <si>
    <t>Effluent Disposal - Effluent Pumping - CC</t>
  </si>
  <si>
    <t>Secondary Treatment - Lagoons - CC</t>
  </si>
  <si>
    <t>Admin &amp; General - Pumping - CC</t>
  </si>
  <si>
    <t>Land &amp; Easements - CC</t>
  </si>
  <si>
    <t>Difference</t>
  </si>
  <si>
    <t>Original Cost</t>
  </si>
  <si>
    <t>Annual Depreciation</t>
  </si>
  <si>
    <t>Accum Depreciation</t>
  </si>
  <si>
    <t>Net Plant in Service</t>
  </si>
  <si>
    <t>Replacement Cost New</t>
  </si>
  <si>
    <t>from Table 197</t>
  </si>
  <si>
    <r>
      <t>These differences are due to</t>
    </r>
    <r>
      <rPr>
        <b/>
        <sz val="10"/>
        <color rgb="FF000000"/>
        <rFont val="Times New Roman"/>
        <family val="1"/>
      </rPr>
      <t xml:space="preserve"> NO INFO </t>
    </r>
    <r>
      <rPr>
        <sz val="10"/>
        <color rgb="FF000000"/>
        <rFont val="Times New Roman"/>
        <family val="1"/>
      </rPr>
      <t>on Table 197</t>
    </r>
  </si>
  <si>
    <t>These differences are something else.  Table 197 has more assets than the detail.</t>
  </si>
  <si>
    <t>TOTAL WITHOUT CC</t>
  </si>
  <si>
    <t>CC ONLY</t>
  </si>
  <si>
    <t>g</t>
  </si>
  <si>
    <t>r</t>
  </si>
</sst>
</file>

<file path=xl/styles.xml><?xml version="1.0" encoding="utf-8"?>
<styleSheet xmlns="http://schemas.openxmlformats.org/spreadsheetml/2006/main">
  <numFmts count="17">
    <numFmt numFmtId="43" formatCode="_(* #,##0.00_);_(* \(#,##0.00\);_(* &quot;-&quot;??_);_(@_)"/>
    <numFmt numFmtId="164" formatCode="#,##0.00;#,##0.00"/>
    <numFmt numFmtId="165" formatCode="###0;###0"/>
    <numFmt numFmtId="166" formatCode="d/m/yyyy;@"/>
    <numFmt numFmtId="167" formatCode="#,##0;#,##0"/>
    <numFmt numFmtId="168" formatCode="###0.00;###0.00"/>
    <numFmt numFmtId="169" formatCode="m/dd/yyyy;@"/>
    <numFmt numFmtId="170" formatCode="dd/m/yyyy;@"/>
    <numFmt numFmtId="171" formatCode="d/mm/yyyy;@"/>
    <numFmt numFmtId="172" formatCode="mm/dd/yyyy;@"/>
    <numFmt numFmtId="173" formatCode="dd/mm/yyyy;@"/>
    <numFmt numFmtId="174" formatCode="###0_);[Red]\(###0\)"/>
    <numFmt numFmtId="175" formatCode="m\,dd\,yy;@"/>
    <numFmt numFmtId="176" formatCode="###0.00"/>
    <numFmt numFmtId="177" formatCode="###0.0;###0.0"/>
    <numFmt numFmtId="178" formatCode="#,##0.0;#,##0.0"/>
    <numFmt numFmtId="179" formatCode="_(* #,##0_);_(* \(#,##0\);_(* &quot;-&quot;??_);_(@_)"/>
  </numFmts>
  <fonts count="14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6"/>
      <color rgb="FF000000"/>
      <name val="Times New Roman"/>
      <family val="2"/>
    </font>
    <font>
      <sz val="5"/>
      <color rgb="FF000000"/>
      <name val="Times New Roman"/>
      <family val="2"/>
    </font>
    <font>
      <sz val="5"/>
      <name val="Times New Roman"/>
      <family val="2"/>
    </font>
    <font>
      <sz val="6"/>
      <name val="Times New Roman"/>
      <family val="18"/>
    </font>
    <font>
      <sz val="5"/>
      <name val="Times New Roman"/>
      <family val="18"/>
    </font>
    <font>
      <sz val="6"/>
      <color rgb="FF0000FF"/>
      <name val="Times New Roman"/>
      <family val="18"/>
    </font>
    <font>
      <sz val="5"/>
      <color rgb="FFFF0000"/>
      <name val="Times New Roman"/>
      <family val="18"/>
    </font>
    <font>
      <sz val="10"/>
      <color rgb="FF000000"/>
      <name val="Times New Roman"/>
      <family val="1"/>
    </font>
    <font>
      <u/>
      <sz val="10"/>
      <name val="Times New Roman"/>
      <family val="18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0">
    <xf numFmtId="0" fontId="0" fillId="0" borderId="0"/>
    <xf numFmtId="43" fontId="9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82">
    <xf numFmtId="0" fontId="0" fillId="2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 wrapText="1"/>
    </xf>
    <xf numFmtId="164" fontId="2" fillId="2" borderId="0" xfId="0" applyNumberFormat="1" applyFont="1" applyFill="1" applyBorder="1" applyAlignment="1">
      <alignment horizontal="left" vertical="top" wrapText="1"/>
    </xf>
    <xf numFmtId="165" fontId="2" fillId="2" borderId="0" xfId="0" applyNumberFormat="1" applyFont="1" applyFill="1" applyBorder="1" applyAlignment="1">
      <alignment horizontal="left" vertical="top" wrapText="1"/>
    </xf>
    <xf numFmtId="165" fontId="2" fillId="2" borderId="0" xfId="0" applyNumberFormat="1" applyFont="1" applyFill="1" applyBorder="1" applyAlignment="1">
      <alignment horizontal="center" vertical="top" wrapText="1"/>
    </xf>
    <xf numFmtId="166" fontId="2" fillId="2" borderId="0" xfId="0" applyNumberFormat="1" applyFont="1" applyFill="1" applyBorder="1" applyAlignment="1">
      <alignment horizontal="left" vertical="top" wrapText="1"/>
    </xf>
    <xf numFmtId="167" fontId="3" fillId="2" borderId="0" xfId="0" applyNumberFormat="1" applyFont="1" applyFill="1" applyBorder="1" applyAlignment="1">
      <alignment horizontal="left" vertical="top" wrapText="1"/>
    </xf>
    <xf numFmtId="168" fontId="2" fillId="2" borderId="0" xfId="0" applyNumberFormat="1" applyFont="1" applyFill="1" applyBorder="1" applyAlignment="1">
      <alignment horizontal="left" vertical="top" wrapText="1"/>
    </xf>
    <xf numFmtId="169" fontId="2" fillId="2" borderId="0" xfId="0" applyNumberFormat="1" applyFont="1" applyFill="1" applyBorder="1" applyAlignment="1">
      <alignment horizontal="left" vertical="top" wrapText="1"/>
    </xf>
    <xf numFmtId="165" fontId="3" fillId="2" borderId="0" xfId="0" applyNumberFormat="1" applyFont="1" applyFill="1" applyBorder="1" applyAlignment="1">
      <alignment horizontal="right" vertical="top" wrapText="1"/>
    </xf>
    <xf numFmtId="170" fontId="2" fillId="2" borderId="0" xfId="0" applyNumberFormat="1" applyFont="1" applyFill="1" applyBorder="1" applyAlignment="1">
      <alignment horizontal="left" vertical="top" wrapText="1"/>
    </xf>
    <xf numFmtId="165" fontId="3" fillId="2" borderId="0" xfId="0" applyNumberFormat="1" applyFont="1" applyFill="1" applyBorder="1" applyAlignment="1">
      <alignment horizontal="left" vertical="top" wrapText="1"/>
    </xf>
    <xf numFmtId="171" fontId="2" fillId="2" borderId="0" xfId="0" applyNumberFormat="1" applyFont="1" applyFill="1" applyBorder="1" applyAlignment="1">
      <alignment horizontal="left" vertical="top" wrapText="1"/>
    </xf>
    <xf numFmtId="172" fontId="2" fillId="2" borderId="0" xfId="0" applyNumberFormat="1" applyFont="1" applyFill="1" applyBorder="1" applyAlignment="1">
      <alignment horizontal="left" vertical="top" wrapText="1"/>
    </xf>
    <xf numFmtId="173" fontId="2" fillId="2" borderId="0" xfId="0" applyNumberFormat="1" applyFont="1" applyFill="1" applyBorder="1" applyAlignment="1">
      <alignment horizontal="left" vertical="top" wrapText="1"/>
    </xf>
    <xf numFmtId="165" fontId="2" fillId="2" borderId="0" xfId="0" applyNumberFormat="1" applyFont="1" applyFill="1" applyBorder="1" applyAlignment="1">
      <alignment horizontal="right" vertical="top" wrapText="1"/>
    </xf>
    <xf numFmtId="174" fontId="4" fillId="2" borderId="0" xfId="0" applyNumberFormat="1" applyFont="1" applyFill="1" applyBorder="1" applyAlignment="1">
      <alignment horizontal="right" vertical="top" wrapText="1"/>
    </xf>
    <xf numFmtId="175" fontId="3" fillId="2" borderId="0" xfId="0" applyNumberFormat="1" applyFont="1" applyFill="1" applyBorder="1" applyAlignment="1">
      <alignment horizontal="left" vertical="top" wrapText="1"/>
    </xf>
    <xf numFmtId="38" fontId="4" fillId="2" borderId="0" xfId="0" applyNumberFormat="1" applyFont="1" applyFill="1" applyBorder="1" applyAlignment="1">
      <alignment horizontal="left" vertical="top" wrapText="1"/>
    </xf>
    <xf numFmtId="177" fontId="3" fillId="2" borderId="0" xfId="0" applyNumberFormat="1" applyFont="1" applyFill="1" applyBorder="1" applyAlignment="1">
      <alignment horizontal="left" vertical="top" wrapText="1"/>
    </xf>
    <xf numFmtId="178" fontId="3" fillId="2" borderId="0" xfId="0" applyNumberFormat="1" applyFont="1" applyFill="1" applyBorder="1" applyAlignment="1">
      <alignment horizontal="left" vertical="top" wrapText="1"/>
    </xf>
    <xf numFmtId="14" fontId="0" fillId="2" borderId="0" xfId="0" applyNumberFormat="1" applyFill="1" applyBorder="1" applyAlignment="1">
      <alignment horizontal="left" vertical="top"/>
    </xf>
    <xf numFmtId="4" fontId="0" fillId="2" borderId="0" xfId="0" applyNumberFormat="1" applyFill="1" applyBorder="1" applyAlignment="1">
      <alignment horizontal="left" vertical="top"/>
    </xf>
    <xf numFmtId="179" fontId="0" fillId="2" borderId="0" xfId="1" applyNumberFormat="1" applyFont="1" applyFill="1" applyBorder="1" applyAlignment="1">
      <alignment horizontal="left" vertical="top"/>
    </xf>
    <xf numFmtId="0" fontId="0" fillId="2" borderId="1" xfId="0" applyFill="1" applyBorder="1" applyAlignment="1">
      <alignment horizontal="left" wrapText="1"/>
    </xf>
    <xf numFmtId="0" fontId="0" fillId="2" borderId="0" xfId="0" applyFill="1" applyBorder="1" applyAlignment="1">
      <alignment horizontal="left"/>
    </xf>
    <xf numFmtId="179" fontId="0" fillId="4" borderId="0" xfId="1" applyNumberFormat="1" applyFont="1" applyFill="1" applyBorder="1" applyAlignment="1">
      <alignment horizontal="left" wrapText="1"/>
    </xf>
    <xf numFmtId="179" fontId="0" fillId="6" borderId="0" xfId="1" applyNumberFormat="1" applyFont="1" applyFill="1" applyBorder="1" applyAlignment="1">
      <alignment horizontal="left" wrapText="1"/>
    </xf>
    <xf numFmtId="179" fontId="0" fillId="5" borderId="0" xfId="1" applyNumberFormat="1" applyFont="1" applyFill="1" applyBorder="1" applyAlignment="1">
      <alignment horizontal="left" wrapText="1"/>
    </xf>
    <xf numFmtId="179" fontId="11" fillId="3" borderId="0" xfId="1" applyNumberFormat="1" applyFont="1" applyFill="1" applyBorder="1" applyAlignment="1">
      <alignment horizontal="left" wrapText="1"/>
    </xf>
    <xf numFmtId="179" fontId="0" fillId="3" borderId="0" xfId="1" applyNumberFormat="1" applyFont="1" applyFill="1" applyBorder="1" applyAlignment="1">
      <alignment horizontal="left" wrapText="1"/>
    </xf>
    <xf numFmtId="179" fontId="0" fillId="7" borderId="0" xfId="1" applyNumberFormat="1" applyFont="1" applyFill="1" applyBorder="1" applyAlignment="1">
      <alignment horizontal="left" wrapText="1"/>
    </xf>
    <xf numFmtId="179" fontId="0" fillId="2" borderId="0" xfId="1" applyNumberFormat="1" applyFont="1" applyFill="1" applyBorder="1" applyAlignment="1">
      <alignment horizontal="left"/>
    </xf>
    <xf numFmtId="179" fontId="11" fillId="2" borderId="0" xfId="1" applyNumberFormat="1" applyFont="1" applyFill="1" applyBorder="1" applyAlignment="1">
      <alignment horizontal="left" vertical="top"/>
    </xf>
    <xf numFmtId="179" fontId="0" fillId="0" borderId="0" xfId="1" applyNumberFormat="1" applyFont="1" applyFill="1" applyBorder="1" applyAlignment="1">
      <alignment horizontal="left" vertical="top"/>
    </xf>
    <xf numFmtId="179" fontId="0" fillId="7" borderId="1" xfId="1" applyNumberFormat="1" applyFont="1" applyFill="1" applyBorder="1" applyAlignment="1">
      <alignment horizontal="left" wrapText="1"/>
    </xf>
    <xf numFmtId="179" fontId="0" fillId="3" borderId="1" xfId="1" applyNumberFormat="1" applyFont="1" applyFill="1" applyBorder="1" applyAlignment="1">
      <alignment horizontal="left" wrapText="1"/>
    </xf>
    <xf numFmtId="179" fontId="0" fillId="6" borderId="1" xfId="1" applyNumberFormat="1" applyFont="1" applyFill="1" applyBorder="1" applyAlignment="1">
      <alignment horizontal="left" wrapText="1"/>
    </xf>
    <xf numFmtId="179" fontId="0" fillId="4" borderId="1" xfId="1" applyNumberFormat="1" applyFont="1" applyFill="1" applyBorder="1" applyAlignment="1">
      <alignment horizontal="left" wrapText="1"/>
    </xf>
    <xf numFmtId="179" fontId="0" fillId="5" borderId="1" xfId="1" applyNumberFormat="1" applyFont="1" applyFill="1" applyBorder="1" applyAlignment="1">
      <alignment horizontal="left" wrapText="1"/>
    </xf>
    <xf numFmtId="0" fontId="0" fillId="3" borderId="0" xfId="0" applyFill="1" applyBorder="1" applyAlignment="1">
      <alignment horizontal="left" vertical="top"/>
    </xf>
    <xf numFmtId="14" fontId="0" fillId="3" borderId="0" xfId="0" applyNumberFormat="1" applyFill="1" applyBorder="1" applyAlignment="1">
      <alignment horizontal="left" vertical="top"/>
    </xf>
    <xf numFmtId="179" fontId="0" fillId="3" borderId="0" xfId="1" applyNumberFormat="1" applyFont="1" applyFill="1" applyBorder="1" applyAlignment="1">
      <alignment horizontal="left" vertical="top"/>
    </xf>
    <xf numFmtId="4" fontId="0" fillId="3" borderId="0" xfId="0" applyNumberForma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14" fontId="0" fillId="0" borderId="0" xfId="0" applyNumberFormat="1" applyFill="1" applyBorder="1" applyAlignment="1">
      <alignment horizontal="left" vertical="top"/>
    </xf>
    <xf numFmtId="4" fontId="0" fillId="0" borderId="0" xfId="0" applyNumberFormat="1" applyFill="1" applyBorder="1" applyAlignment="1">
      <alignment horizontal="left" vertical="top"/>
    </xf>
    <xf numFmtId="1" fontId="0" fillId="3" borderId="0" xfId="1" applyNumberFormat="1" applyFont="1" applyFill="1" applyBorder="1" applyAlignment="1">
      <alignment horizontal="left" vertical="top"/>
    </xf>
    <xf numFmtId="1" fontId="0" fillId="2" borderId="0" xfId="0" applyNumberFormat="1" applyFill="1" applyBorder="1" applyAlignment="1">
      <alignment horizontal="left" vertical="top"/>
    </xf>
    <xf numFmtId="1" fontId="0" fillId="2" borderId="1" xfId="0" applyNumberFormat="1" applyFill="1" applyBorder="1" applyAlignment="1">
      <alignment horizontal="left" wrapText="1"/>
    </xf>
    <xf numFmtId="1" fontId="0" fillId="3" borderId="0" xfId="0" applyNumberFormat="1" applyFill="1" applyBorder="1" applyAlignment="1">
      <alignment horizontal="left" vertical="top"/>
    </xf>
    <xf numFmtId="1" fontId="0" fillId="0" borderId="0" xfId="0" applyNumberFormat="1" applyFill="1" applyBorder="1" applyAlignment="1">
      <alignment horizontal="left" vertical="top"/>
    </xf>
    <xf numFmtId="0" fontId="0" fillId="2" borderId="0" xfId="0" applyFill="1" applyBorder="1" applyAlignment="1">
      <alignment horizontal="left" vertical="top" wrapText="1"/>
    </xf>
    <xf numFmtId="164" fontId="2" fillId="2" borderId="0" xfId="0" applyNumberFormat="1" applyFont="1" applyFill="1" applyBorder="1" applyAlignment="1">
      <alignment horizontal="left" vertical="top" wrapText="1"/>
    </xf>
    <xf numFmtId="168" fontId="2" fillId="2" borderId="0" xfId="0" applyNumberFormat="1" applyFont="1" applyFill="1" applyBorder="1" applyAlignment="1">
      <alignment horizontal="left" vertical="top" wrapText="1"/>
    </xf>
    <xf numFmtId="168" fontId="2" fillId="2" borderId="0" xfId="0" applyNumberFormat="1" applyFont="1" applyFill="1" applyBorder="1" applyAlignment="1">
      <alignment horizontal="right" vertical="top" wrapText="1"/>
    </xf>
    <xf numFmtId="164" fontId="2" fillId="2" borderId="0" xfId="0" applyNumberFormat="1" applyFont="1" applyFill="1" applyBorder="1" applyAlignment="1">
      <alignment horizontal="right" vertical="top" wrapText="1"/>
    </xf>
    <xf numFmtId="165" fontId="2" fillId="2" borderId="0" xfId="0" applyNumberFormat="1" applyFont="1" applyFill="1" applyBorder="1" applyAlignment="1">
      <alignment horizontal="right" vertical="top" wrapText="1"/>
    </xf>
    <xf numFmtId="165" fontId="2" fillId="2" borderId="0" xfId="0" applyNumberFormat="1" applyFont="1" applyFill="1" applyBorder="1" applyAlignment="1">
      <alignment horizontal="left" vertical="top" wrapText="1"/>
    </xf>
    <xf numFmtId="4" fontId="2" fillId="2" borderId="0" xfId="0" applyNumberFormat="1" applyFont="1" applyFill="1" applyBorder="1" applyAlignment="1">
      <alignment horizontal="left" vertical="top" wrapText="1"/>
    </xf>
    <xf numFmtId="176" fontId="2" fillId="2" borderId="0" xfId="0" applyNumberFormat="1" applyFont="1" applyFill="1" applyBorder="1" applyAlignment="1">
      <alignment horizontal="left" vertical="top" wrapText="1"/>
    </xf>
    <xf numFmtId="0" fontId="0" fillId="2" borderId="0" xfId="0" applyFill="1" applyBorder="1" applyAlignment="1">
      <alignment horizontal="right" vertical="top" wrapText="1"/>
    </xf>
    <xf numFmtId="168" fontId="2" fillId="2" borderId="0" xfId="0" applyNumberFormat="1" applyFont="1" applyFill="1" applyBorder="1" applyAlignment="1">
      <alignment horizontal="center" vertical="top" wrapText="1"/>
    </xf>
    <xf numFmtId="165" fontId="2" fillId="2" borderId="0" xfId="0" applyNumberFormat="1" applyFont="1" applyFill="1" applyBorder="1" applyAlignment="1">
      <alignment horizontal="center" vertical="top" wrapText="1"/>
    </xf>
    <xf numFmtId="179" fontId="11" fillId="0" borderId="0" xfId="1" applyNumberFormat="1" applyFont="1" applyFill="1" applyBorder="1" applyAlignment="1">
      <alignment horizontal="left" vertical="top"/>
    </xf>
    <xf numFmtId="0" fontId="0" fillId="0" borderId="0" xfId="0" applyFill="1" applyBorder="1" applyAlignment="1">
      <alignment horizontal="left"/>
    </xf>
    <xf numFmtId="1" fontId="0" fillId="0" borderId="1" xfId="0" applyNumberForma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179" fontId="0" fillId="0" borderId="1" xfId="1" applyNumberFormat="1" applyFont="1" applyFill="1" applyBorder="1" applyAlignment="1">
      <alignment horizontal="left" wrapText="1"/>
    </xf>
    <xf numFmtId="179" fontId="0" fillId="0" borderId="0" xfId="1" applyNumberFormat="1" applyFont="1" applyFill="1" applyBorder="1" applyAlignment="1">
      <alignment horizontal="left" wrapText="1"/>
    </xf>
    <xf numFmtId="179" fontId="11" fillId="0" borderId="0" xfId="1" applyNumberFormat="1" applyFont="1" applyFill="1" applyBorder="1" applyAlignment="1">
      <alignment horizontal="left" wrapText="1"/>
    </xf>
    <xf numFmtId="179" fontId="0" fillId="0" borderId="0" xfId="1" applyNumberFormat="1" applyFont="1" applyFill="1" applyBorder="1" applyAlignment="1">
      <alignment horizontal="left"/>
    </xf>
    <xf numFmtId="1" fontId="0" fillId="0" borderId="0" xfId="1" applyNumberFormat="1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1" fontId="11" fillId="0" borderId="0" xfId="0" applyNumberFormat="1" applyFont="1" applyFill="1" applyBorder="1" applyAlignment="1">
      <alignment horizontal="left" vertical="top"/>
    </xf>
    <xf numFmtId="3" fontId="0" fillId="0" borderId="0" xfId="0" applyNumberFormat="1" applyFill="1" applyBorder="1" applyAlignment="1">
      <alignment horizontal="left" vertical="top"/>
    </xf>
    <xf numFmtId="179" fontId="13" fillId="0" borderId="0" xfId="1" applyNumberFormat="1" applyFont="1" applyFill="1" applyBorder="1" applyAlignment="1">
      <alignment horizontal="left" vertical="top"/>
    </xf>
    <xf numFmtId="179" fontId="13" fillId="0" borderId="0" xfId="4" applyNumberFormat="1" applyFont="1" applyFill="1" applyBorder="1" applyAlignment="1">
      <alignment horizontal="left" vertical="top"/>
    </xf>
    <xf numFmtId="179" fontId="0" fillId="0" borderId="0" xfId="0" applyNumberFormat="1" applyFill="1" applyBorder="1" applyAlignment="1">
      <alignment horizontal="left" vertical="top"/>
    </xf>
    <xf numFmtId="0" fontId="0" fillId="0" borderId="0" xfId="0" applyFill="1" applyBorder="1" applyAlignment="1">
      <alignment horizontal="right" vertical="top"/>
    </xf>
    <xf numFmtId="9" fontId="0" fillId="0" borderId="0" xfId="9" applyFont="1" applyFill="1" applyBorder="1" applyAlignment="1">
      <alignment horizontal="left" vertical="top"/>
    </xf>
    <xf numFmtId="14" fontId="0" fillId="0" borderId="0" xfId="0" applyNumberFormat="1" applyFill="1" applyBorder="1" applyAlignment="1">
      <alignment horizontal="left"/>
    </xf>
  </cellXfs>
  <cellStyles count="10">
    <cellStyle name="Comma" xfId="1" builtinId="3"/>
    <cellStyle name="Comma 2" xfId="3"/>
    <cellStyle name="Comma 2 2" xfId="4"/>
    <cellStyle name="Comma 3" xfId="5"/>
    <cellStyle name="Normal" xfId="0" builtinId="0"/>
    <cellStyle name="Normal 2" xfId="6"/>
    <cellStyle name="Normal 3" xfId="7"/>
    <cellStyle name="Normal 3 2" xfId="2"/>
    <cellStyle name="Percent" xfId="9" builtinId="5"/>
    <cellStyle name="Percent 2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7602"/>
  <sheetViews>
    <sheetView workbookViewId="0">
      <selection activeCell="A30" sqref="A30:M30"/>
    </sheetView>
  </sheetViews>
  <sheetFormatPr defaultRowHeight="13.2"/>
  <cols>
    <col min="1" max="1" width="7.44140625" customWidth="1"/>
    <col min="2" max="2" width="2.6640625" customWidth="1"/>
    <col min="3" max="3" width="5.44140625" customWidth="1"/>
    <col min="4" max="4" width="4" customWidth="1"/>
    <col min="5" max="5" width="1.33203125" customWidth="1"/>
    <col min="6" max="6" width="1.77734375" customWidth="1"/>
    <col min="7" max="7" width="4" customWidth="1"/>
    <col min="8" max="8" width="5.21875" customWidth="1"/>
    <col min="9" max="9" width="3.21875" customWidth="1"/>
    <col min="10" max="10" width="5.21875" customWidth="1"/>
    <col min="11" max="11" width="1.77734375" customWidth="1"/>
    <col min="12" max="12" width="3.44140625" customWidth="1"/>
    <col min="13" max="14" width="1.33203125" customWidth="1"/>
    <col min="15" max="15" width="1.21875" customWidth="1"/>
    <col min="16" max="16" width="2.21875" customWidth="1"/>
    <col min="17" max="17" width="1.77734375" customWidth="1"/>
    <col min="18" max="18" width="1.21875" customWidth="1"/>
    <col min="19" max="19" width="8.44140625" customWidth="1"/>
    <col min="20" max="20" width="1.77734375" customWidth="1"/>
    <col min="21" max="21" width="6.21875" customWidth="1"/>
    <col min="22" max="22" width="1.33203125" customWidth="1"/>
    <col min="23" max="23" width="5.44140625" customWidth="1"/>
    <col min="24" max="24" width="4" customWidth="1"/>
    <col min="25" max="25" width="5.33203125" customWidth="1"/>
    <col min="26" max="26" width="8" customWidth="1"/>
    <col min="27" max="27" width="5.77734375" customWidth="1"/>
    <col min="28" max="28" width="4.21875" customWidth="1"/>
    <col min="29" max="29" width="1.44140625" customWidth="1"/>
    <col min="30" max="30" width="24.21875" customWidth="1"/>
    <col min="31" max="32" width="2" customWidth="1"/>
    <col min="33" max="34" width="1.33203125" customWidth="1"/>
    <col min="35" max="35" width="2" customWidth="1"/>
    <col min="36" max="36" width="8.77734375" customWidth="1"/>
    <col min="37" max="37" width="4.6640625" customWidth="1"/>
    <col min="38" max="38" width="5.44140625" customWidth="1"/>
    <col min="39" max="39" width="9.33203125" customWidth="1"/>
  </cols>
  <sheetData>
    <row r="1" spans="1:38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3">
        <v>81387.44</v>
      </c>
      <c r="O1" s="53"/>
      <c r="P1" s="53"/>
      <c r="Q1" s="53"/>
      <c r="R1" s="53"/>
      <c r="S1" s="53"/>
      <c r="T1" s="53">
        <v>44961.16</v>
      </c>
      <c r="U1" s="53"/>
      <c r="V1" s="53">
        <v>2032.57</v>
      </c>
      <c r="W1" s="53"/>
      <c r="X1" s="3">
        <v>40</v>
      </c>
      <c r="Y1" s="4">
        <v>40</v>
      </c>
      <c r="Z1" s="5">
        <v>32151</v>
      </c>
      <c r="AA1" s="3">
        <v>1988</v>
      </c>
      <c r="AB1" s="3">
        <v>40</v>
      </c>
      <c r="AC1" s="52" t="s">
        <v>1</v>
      </c>
      <c r="AD1" s="52"/>
      <c r="AE1" s="52"/>
      <c r="AF1" s="52"/>
      <c r="AG1" s="52"/>
      <c r="AH1" s="52" t="s">
        <v>2</v>
      </c>
      <c r="AI1" s="52"/>
      <c r="AJ1" s="52"/>
      <c r="AK1" s="52"/>
      <c r="AL1" s="6">
        <v>72964</v>
      </c>
    </row>
    <row r="2" spans="1:38">
      <c r="A2" s="52" t="s">
        <v>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3">
        <v>5455</v>
      </c>
      <c r="O2" s="53"/>
      <c r="P2" s="53"/>
      <c r="Q2" s="53"/>
      <c r="R2" s="53"/>
      <c r="S2" s="53"/>
      <c r="T2" s="53">
        <v>5455</v>
      </c>
      <c r="U2" s="53"/>
      <c r="V2" s="54">
        <v>0</v>
      </c>
      <c r="W2" s="54"/>
      <c r="X2" s="3">
        <v>40</v>
      </c>
      <c r="Y2" s="4">
        <v>12</v>
      </c>
      <c r="Z2" s="8">
        <v>35703</v>
      </c>
      <c r="AA2" s="3">
        <v>1997</v>
      </c>
      <c r="AB2" s="3">
        <v>12</v>
      </c>
      <c r="AC2" s="52" t="s">
        <v>4</v>
      </c>
      <c r="AD2" s="52"/>
      <c r="AE2" s="52"/>
      <c r="AF2" s="52"/>
      <c r="AG2" s="52"/>
      <c r="AH2" s="52" t="s">
        <v>5</v>
      </c>
      <c r="AI2" s="52"/>
      <c r="AJ2" s="52"/>
      <c r="AK2" s="52"/>
      <c r="AL2" s="9">
        <v>0</v>
      </c>
    </row>
    <row r="3" spans="1:38">
      <c r="A3" s="52" t="s">
        <v>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3">
        <v>3569</v>
      </c>
      <c r="O3" s="53"/>
      <c r="P3" s="53"/>
      <c r="Q3" s="53"/>
      <c r="R3" s="53"/>
      <c r="S3" s="53"/>
      <c r="T3" s="53">
        <v>3569</v>
      </c>
      <c r="U3" s="53"/>
      <c r="V3" s="54">
        <v>0</v>
      </c>
      <c r="W3" s="54"/>
      <c r="X3" s="3">
        <v>40</v>
      </c>
      <c r="Y3" s="4">
        <v>12</v>
      </c>
      <c r="Z3" s="8">
        <v>35703</v>
      </c>
      <c r="AA3" s="3">
        <v>1997</v>
      </c>
      <c r="AB3" s="3">
        <v>12</v>
      </c>
      <c r="AC3" s="52" t="s">
        <v>7</v>
      </c>
      <c r="AD3" s="52"/>
      <c r="AE3" s="52"/>
      <c r="AF3" s="52"/>
      <c r="AG3" s="52"/>
      <c r="AH3" s="52" t="s">
        <v>5</v>
      </c>
      <c r="AI3" s="52"/>
      <c r="AJ3" s="52"/>
      <c r="AK3" s="52"/>
      <c r="AL3" s="9">
        <v>0</v>
      </c>
    </row>
    <row r="4" spans="1:38">
      <c r="A4" s="52" t="s">
        <v>8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3">
        <v>636211.77</v>
      </c>
      <c r="O4" s="53"/>
      <c r="P4" s="53"/>
      <c r="Q4" s="53"/>
      <c r="R4" s="53"/>
      <c r="S4" s="53"/>
      <c r="T4" s="53">
        <v>351465.19</v>
      </c>
      <c r="U4" s="53"/>
      <c r="V4" s="53">
        <v>15888.57</v>
      </c>
      <c r="W4" s="53"/>
      <c r="X4" s="3">
        <v>40</v>
      </c>
      <c r="Y4" s="4">
        <v>40</v>
      </c>
      <c r="Z4" s="5">
        <v>32151</v>
      </c>
      <c r="AA4" s="3">
        <v>1988</v>
      </c>
      <c r="AB4" s="3">
        <v>40</v>
      </c>
      <c r="AC4" s="52" t="s">
        <v>9</v>
      </c>
      <c r="AD4" s="52"/>
      <c r="AE4" s="52"/>
      <c r="AF4" s="52"/>
      <c r="AG4" s="52"/>
      <c r="AH4" s="52" t="s">
        <v>10</v>
      </c>
      <c r="AI4" s="52"/>
      <c r="AJ4" s="52"/>
      <c r="AK4" s="52"/>
      <c r="AL4" s="6">
        <v>570363</v>
      </c>
    </row>
    <row r="5" spans="1:38">
      <c r="A5" s="52" t="s">
        <v>11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3">
        <v>633280.30000000005</v>
      </c>
      <c r="O5" s="53"/>
      <c r="P5" s="53"/>
      <c r="Q5" s="53"/>
      <c r="R5" s="53"/>
      <c r="S5" s="53"/>
      <c r="T5" s="53">
        <v>349845.63</v>
      </c>
      <c r="U5" s="53"/>
      <c r="V5" s="53">
        <v>15815.33</v>
      </c>
      <c r="W5" s="53"/>
      <c r="X5" s="3">
        <v>40</v>
      </c>
      <c r="Y5" s="4">
        <v>40</v>
      </c>
      <c r="Z5" s="5">
        <v>32151</v>
      </c>
      <c r="AA5" s="3">
        <v>1988</v>
      </c>
      <c r="AB5" s="3">
        <v>40</v>
      </c>
      <c r="AC5" s="52" t="s">
        <v>12</v>
      </c>
      <c r="AD5" s="52"/>
      <c r="AE5" s="52"/>
      <c r="AF5" s="52"/>
      <c r="AG5" s="52"/>
      <c r="AH5" s="52" t="s">
        <v>13</v>
      </c>
      <c r="AI5" s="52"/>
      <c r="AJ5" s="52"/>
      <c r="AK5" s="52"/>
      <c r="AL5" s="6">
        <v>567735</v>
      </c>
    </row>
    <row r="6" spans="1:38">
      <c r="A6" s="52" t="s">
        <v>14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3">
        <v>276346.94</v>
      </c>
      <c r="O6" s="53"/>
      <c r="P6" s="53"/>
      <c r="Q6" s="53"/>
      <c r="R6" s="53"/>
      <c r="S6" s="53"/>
      <c r="T6" s="53">
        <v>152663.49</v>
      </c>
      <c r="U6" s="53"/>
      <c r="V6" s="53">
        <v>6901.43</v>
      </c>
      <c r="W6" s="53"/>
      <c r="X6" s="3">
        <v>40</v>
      </c>
      <c r="Y6" s="4">
        <v>40</v>
      </c>
      <c r="Z6" s="5">
        <v>32151</v>
      </c>
      <c r="AA6" s="3">
        <v>1988</v>
      </c>
      <c r="AB6" s="3">
        <v>40</v>
      </c>
      <c r="AC6" s="52" t="s">
        <v>15</v>
      </c>
      <c r="AD6" s="52"/>
      <c r="AE6" s="52"/>
      <c r="AF6" s="52"/>
      <c r="AG6" s="52"/>
      <c r="AH6" s="52" t="s">
        <v>16</v>
      </c>
      <c r="AI6" s="52"/>
      <c r="AJ6" s="52"/>
      <c r="AK6" s="52"/>
      <c r="AL6" s="6">
        <v>247745</v>
      </c>
    </row>
    <row r="7" spans="1:38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3">
        <v>350433.44</v>
      </c>
      <c r="O7" s="53"/>
      <c r="P7" s="53"/>
      <c r="Q7" s="53"/>
      <c r="R7" s="53"/>
      <c r="S7" s="53"/>
      <c r="T7" s="53">
        <v>350433.44</v>
      </c>
      <c r="U7" s="53"/>
      <c r="V7" s="54">
        <v>0</v>
      </c>
      <c r="W7" s="54"/>
      <c r="X7" s="3">
        <v>40</v>
      </c>
      <c r="Y7" s="4">
        <v>12</v>
      </c>
      <c r="Z7" s="10">
        <v>35074</v>
      </c>
      <c r="AA7" s="3">
        <v>1996</v>
      </c>
      <c r="AB7" s="3">
        <v>12</v>
      </c>
      <c r="AC7" s="52" t="s">
        <v>18</v>
      </c>
      <c r="AD7" s="52"/>
      <c r="AE7" s="52"/>
      <c r="AF7" s="52"/>
      <c r="AG7" s="52"/>
      <c r="AH7" s="52" t="s">
        <v>19</v>
      </c>
      <c r="AI7" s="52"/>
      <c r="AJ7" s="52"/>
      <c r="AK7" s="52"/>
      <c r="AL7" s="9">
        <v>0</v>
      </c>
    </row>
    <row r="8" spans="1:38">
      <c r="A8" s="52" t="s">
        <v>20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3">
        <v>93490.59</v>
      </c>
      <c r="O8" s="53"/>
      <c r="P8" s="53"/>
      <c r="Q8" s="53"/>
      <c r="R8" s="53"/>
      <c r="S8" s="53"/>
      <c r="T8" s="53">
        <v>65397.65</v>
      </c>
      <c r="U8" s="53"/>
      <c r="V8" s="53">
        <v>4679.53</v>
      </c>
      <c r="W8" s="53"/>
      <c r="X8" s="3">
        <v>40</v>
      </c>
      <c r="Y8" s="4">
        <v>12</v>
      </c>
      <c r="Z8" s="10">
        <v>37996</v>
      </c>
      <c r="AA8" s="3">
        <v>2004</v>
      </c>
      <c r="AB8" s="3">
        <v>12</v>
      </c>
      <c r="AC8" s="52" t="s">
        <v>21</v>
      </c>
      <c r="AD8" s="52"/>
      <c r="AE8" s="52"/>
      <c r="AF8" s="52"/>
      <c r="AG8" s="52"/>
      <c r="AH8" s="52" t="s">
        <v>22</v>
      </c>
      <c r="AI8" s="52"/>
      <c r="AJ8" s="52"/>
      <c r="AK8" s="52"/>
      <c r="AL8" s="6">
        <v>35812</v>
      </c>
    </row>
    <row r="9" spans="1:38">
      <c r="A9" s="52" t="s">
        <v>23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>
        <v>22535.5</v>
      </c>
      <c r="O9" s="53"/>
      <c r="P9" s="53"/>
      <c r="Q9" s="53"/>
      <c r="R9" s="53"/>
      <c r="S9" s="53"/>
      <c r="T9" s="53">
        <v>7696.06</v>
      </c>
      <c r="U9" s="53"/>
      <c r="V9" s="54">
        <v>570.66999999999996</v>
      </c>
      <c r="W9" s="54"/>
      <c r="X9" s="3">
        <v>40</v>
      </c>
      <c r="Y9" s="4">
        <v>40</v>
      </c>
      <c r="Z9" s="10">
        <v>35074</v>
      </c>
      <c r="AA9" s="3">
        <v>1996</v>
      </c>
      <c r="AB9" s="3">
        <v>40</v>
      </c>
      <c r="AC9" s="52" t="s">
        <v>24</v>
      </c>
      <c r="AD9" s="52"/>
      <c r="AE9" s="52"/>
      <c r="AF9" s="52"/>
      <c r="AG9" s="52"/>
      <c r="AH9" s="52" t="s">
        <v>25</v>
      </c>
      <c r="AI9" s="52"/>
      <c r="AJ9" s="52"/>
      <c r="AK9" s="52"/>
      <c r="AL9" s="6">
        <v>23940</v>
      </c>
    </row>
    <row r="10" spans="1:38">
      <c r="A10" s="52" t="s">
        <v>26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5">
        <v>715</v>
      </c>
      <c r="O10" s="55"/>
      <c r="P10" s="55"/>
      <c r="Q10" s="55"/>
      <c r="R10" s="55"/>
      <c r="S10" s="55"/>
      <c r="T10" s="54">
        <v>154.15</v>
      </c>
      <c r="U10" s="54"/>
      <c r="V10" s="54">
        <v>17.53</v>
      </c>
      <c r="W10" s="54"/>
      <c r="X10" s="3">
        <v>40</v>
      </c>
      <c r="Y10" s="4">
        <v>40</v>
      </c>
      <c r="Z10" s="10">
        <v>37266</v>
      </c>
      <c r="AA10" s="3">
        <v>2002</v>
      </c>
      <c r="AB10" s="3">
        <v>40</v>
      </c>
      <c r="AC10" s="52" t="s">
        <v>27</v>
      </c>
      <c r="AD10" s="52"/>
      <c r="AE10" s="52"/>
      <c r="AF10" s="52"/>
      <c r="AG10" s="52"/>
      <c r="AH10" s="52" t="s">
        <v>28</v>
      </c>
      <c r="AI10" s="52"/>
      <c r="AJ10" s="52"/>
      <c r="AK10" s="52"/>
      <c r="AL10" s="11">
        <v>778</v>
      </c>
    </row>
    <row r="11" spans="1:38">
      <c r="A11" s="52" t="s">
        <v>29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3">
        <v>389384.98</v>
      </c>
      <c r="O11" s="53"/>
      <c r="P11" s="53"/>
      <c r="Q11" s="53"/>
      <c r="R11" s="53"/>
      <c r="S11" s="53"/>
      <c r="T11" s="53">
        <v>191690</v>
      </c>
      <c r="U11" s="53"/>
      <c r="V11" s="53">
        <v>9883.3700000000008</v>
      </c>
      <c r="W11" s="53"/>
      <c r="X11" s="3">
        <v>40</v>
      </c>
      <c r="Y11" s="4">
        <v>40</v>
      </c>
      <c r="Z11" s="10">
        <v>32883</v>
      </c>
      <c r="AA11" s="3">
        <v>1990</v>
      </c>
      <c r="AB11" s="3">
        <v>40</v>
      </c>
      <c r="AC11" s="52" t="s">
        <v>30</v>
      </c>
      <c r="AD11" s="52"/>
      <c r="AE11" s="52"/>
      <c r="AF11" s="52"/>
      <c r="AG11" s="52"/>
      <c r="AH11" s="52" t="s">
        <v>31</v>
      </c>
      <c r="AI11" s="52"/>
      <c r="AJ11" s="52"/>
      <c r="AK11" s="52"/>
      <c r="AL11" s="6">
        <v>378978</v>
      </c>
    </row>
    <row r="12" spans="1:38">
      <c r="A12" s="52" t="s">
        <v>32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3">
        <v>1693452.85</v>
      </c>
      <c r="O12" s="53"/>
      <c r="P12" s="53"/>
      <c r="Q12" s="53"/>
      <c r="R12" s="53"/>
      <c r="S12" s="53"/>
      <c r="T12" s="53">
        <v>871195.9</v>
      </c>
      <c r="U12" s="53"/>
      <c r="V12" s="53">
        <v>41107.25</v>
      </c>
      <c r="W12" s="53"/>
      <c r="X12" s="3">
        <v>40</v>
      </c>
      <c r="Y12" s="4">
        <v>40</v>
      </c>
      <c r="Z12" s="10">
        <v>32883</v>
      </c>
      <c r="AA12" s="3">
        <v>1990</v>
      </c>
      <c r="AB12" s="3">
        <v>40</v>
      </c>
      <c r="AC12" s="52" t="s">
        <v>33</v>
      </c>
      <c r="AD12" s="52"/>
      <c r="AE12" s="52"/>
      <c r="AF12" s="52"/>
      <c r="AG12" s="52"/>
      <c r="AH12" s="52" t="s">
        <v>34</v>
      </c>
      <c r="AI12" s="52"/>
      <c r="AJ12" s="52"/>
      <c r="AK12" s="52"/>
      <c r="AL12" s="6">
        <v>1576253</v>
      </c>
    </row>
    <row r="13" spans="1:38">
      <c r="A13" s="52" t="s">
        <v>35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3">
        <v>24105.1</v>
      </c>
      <c r="O13" s="53"/>
      <c r="P13" s="53"/>
      <c r="Q13" s="53"/>
      <c r="R13" s="53"/>
      <c r="S13" s="53"/>
      <c r="T13" s="53">
        <v>5735.21</v>
      </c>
      <c r="U13" s="53"/>
      <c r="V13" s="54">
        <v>574</v>
      </c>
      <c r="W13" s="54"/>
      <c r="X13" s="3">
        <v>40</v>
      </c>
      <c r="Y13" s="4">
        <v>40</v>
      </c>
      <c r="Z13" s="10">
        <v>37266</v>
      </c>
      <c r="AA13" s="3">
        <v>2002</v>
      </c>
      <c r="AB13" s="3">
        <v>40</v>
      </c>
      <c r="AC13" s="52" t="s">
        <v>36</v>
      </c>
      <c r="AD13" s="52"/>
      <c r="AE13" s="52"/>
      <c r="AF13" s="52"/>
      <c r="AG13" s="52"/>
      <c r="AH13" s="52" t="s">
        <v>37</v>
      </c>
      <c r="AI13" s="52"/>
      <c r="AJ13" s="52"/>
      <c r="AK13" s="52"/>
      <c r="AL13" s="6">
        <v>25484</v>
      </c>
    </row>
    <row r="14" spans="1:38">
      <c r="A14" s="52" t="s">
        <v>38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3">
        <v>27193.89</v>
      </c>
      <c r="O14" s="53"/>
      <c r="P14" s="53"/>
      <c r="Q14" s="53"/>
      <c r="R14" s="53"/>
      <c r="S14" s="53"/>
      <c r="T14" s="53">
        <v>3764.21</v>
      </c>
      <c r="U14" s="53"/>
      <c r="V14" s="54">
        <v>669.38</v>
      </c>
      <c r="W14" s="54"/>
      <c r="X14" s="3">
        <v>40</v>
      </c>
      <c r="Y14" s="4">
        <v>40</v>
      </c>
      <c r="Z14" s="10">
        <v>38362</v>
      </c>
      <c r="AA14" s="3">
        <v>2005</v>
      </c>
      <c r="AB14" s="3">
        <v>40</v>
      </c>
      <c r="AC14" s="52" t="s">
        <v>39</v>
      </c>
      <c r="AD14" s="52"/>
      <c r="AE14" s="52"/>
      <c r="AF14" s="52"/>
      <c r="AG14" s="52"/>
      <c r="AH14" s="52" t="s">
        <v>40</v>
      </c>
      <c r="AI14" s="52"/>
      <c r="AJ14" s="52"/>
      <c r="AK14" s="52"/>
      <c r="AL14" s="6">
        <v>28539</v>
      </c>
    </row>
    <row r="15" spans="1:38">
      <c r="A15" s="52" t="s">
        <v>41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3">
        <v>493509.57</v>
      </c>
      <c r="O15" s="53"/>
      <c r="P15" s="53"/>
      <c r="Q15" s="53"/>
      <c r="R15" s="53"/>
      <c r="S15" s="53"/>
      <c r="T15" s="53">
        <v>242949.62</v>
      </c>
      <c r="U15" s="53"/>
      <c r="V15" s="53">
        <v>12526.32</v>
      </c>
      <c r="W15" s="53"/>
      <c r="X15" s="3">
        <v>40</v>
      </c>
      <c r="Y15" s="4">
        <v>40</v>
      </c>
      <c r="Z15" s="10">
        <v>32883</v>
      </c>
      <c r="AA15" s="3">
        <v>1990</v>
      </c>
      <c r="AB15" s="3">
        <v>40</v>
      </c>
      <c r="AC15" s="52" t="s">
        <v>42</v>
      </c>
      <c r="AD15" s="52"/>
      <c r="AE15" s="52"/>
      <c r="AF15" s="52"/>
      <c r="AG15" s="52"/>
      <c r="AH15" s="52" t="s">
        <v>43</v>
      </c>
      <c r="AI15" s="52"/>
      <c r="AJ15" s="52"/>
      <c r="AK15" s="52"/>
      <c r="AL15" s="6">
        <v>480319</v>
      </c>
    </row>
    <row r="16" spans="1:38">
      <c r="A16" s="52" t="s">
        <v>44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3">
        <v>32852.75</v>
      </c>
      <c r="O16" s="53"/>
      <c r="P16" s="53"/>
      <c r="Q16" s="53"/>
      <c r="R16" s="53"/>
      <c r="S16" s="53"/>
      <c r="T16" s="53">
        <v>16172.96</v>
      </c>
      <c r="U16" s="53"/>
      <c r="V16" s="54">
        <v>833.87</v>
      </c>
      <c r="W16" s="54"/>
      <c r="X16" s="3">
        <v>40</v>
      </c>
      <c r="Y16" s="4">
        <v>40</v>
      </c>
      <c r="Z16" s="10">
        <v>32883</v>
      </c>
      <c r="AA16" s="3">
        <v>1990</v>
      </c>
      <c r="AB16" s="3">
        <v>40</v>
      </c>
      <c r="AC16" s="52" t="s">
        <v>45</v>
      </c>
      <c r="AD16" s="52"/>
      <c r="AE16" s="52"/>
      <c r="AF16" s="52"/>
      <c r="AG16" s="52"/>
      <c r="AH16" s="52" t="s">
        <v>46</v>
      </c>
      <c r="AI16" s="52"/>
      <c r="AJ16" s="52"/>
      <c r="AK16" s="52"/>
      <c r="AL16" s="6">
        <v>31975</v>
      </c>
    </row>
    <row r="17" spans="1:38">
      <c r="A17" s="52" t="s">
        <v>47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3">
        <v>21895.26</v>
      </c>
      <c r="O17" s="53"/>
      <c r="P17" s="53"/>
      <c r="Q17" s="53"/>
      <c r="R17" s="53"/>
      <c r="S17" s="53"/>
      <c r="T17" s="53">
        <v>10778.67</v>
      </c>
      <c r="U17" s="53"/>
      <c r="V17" s="54">
        <v>555.75</v>
      </c>
      <c r="W17" s="54"/>
      <c r="X17" s="3">
        <v>40</v>
      </c>
      <c r="Y17" s="4">
        <v>40</v>
      </c>
      <c r="Z17" s="10">
        <v>32883</v>
      </c>
      <c r="AA17" s="3">
        <v>1990</v>
      </c>
      <c r="AB17" s="3">
        <v>40</v>
      </c>
      <c r="AC17" s="52" t="s">
        <v>48</v>
      </c>
      <c r="AD17" s="52"/>
      <c r="AE17" s="52"/>
      <c r="AF17" s="52"/>
      <c r="AG17" s="52"/>
      <c r="AH17" s="52" t="s">
        <v>49</v>
      </c>
      <c r="AI17" s="52"/>
      <c r="AJ17" s="52"/>
      <c r="AK17" s="52"/>
      <c r="AL17" s="6">
        <v>21310</v>
      </c>
    </row>
    <row r="18" spans="1:38">
      <c r="A18" s="52" t="s">
        <v>50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3">
        <v>20991.86</v>
      </c>
      <c r="O18" s="53"/>
      <c r="P18" s="53"/>
      <c r="Q18" s="53"/>
      <c r="R18" s="53"/>
      <c r="S18" s="53"/>
      <c r="T18" s="53">
        <v>20991.86</v>
      </c>
      <c r="U18" s="53"/>
      <c r="V18" s="54">
        <v>0</v>
      </c>
      <c r="W18" s="54"/>
      <c r="X18" s="3">
        <v>40</v>
      </c>
      <c r="Y18" s="4">
        <v>12</v>
      </c>
      <c r="Z18" s="10">
        <v>32883</v>
      </c>
      <c r="AA18" s="3">
        <v>1990</v>
      </c>
      <c r="AB18" s="3">
        <v>12</v>
      </c>
      <c r="AC18" s="52" t="s">
        <v>51</v>
      </c>
      <c r="AD18" s="52"/>
      <c r="AE18" s="52"/>
      <c r="AF18" s="52"/>
      <c r="AG18" s="52"/>
      <c r="AH18" s="52" t="s">
        <v>52</v>
      </c>
      <c r="AI18" s="52"/>
      <c r="AJ18" s="52"/>
      <c r="AK18" s="52"/>
      <c r="AL18" s="9">
        <v>0</v>
      </c>
    </row>
    <row r="19" spans="1:38">
      <c r="A19" s="52" t="s">
        <v>53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3">
        <v>2332.4299999999998</v>
      </c>
      <c r="O19" s="53"/>
      <c r="P19" s="53"/>
      <c r="Q19" s="53"/>
      <c r="R19" s="53"/>
      <c r="S19" s="53"/>
      <c r="T19" s="53">
        <v>1148.1199999999999</v>
      </c>
      <c r="U19" s="53"/>
      <c r="V19" s="54">
        <v>59.23</v>
      </c>
      <c r="W19" s="54"/>
      <c r="X19" s="3">
        <v>40</v>
      </c>
      <c r="Y19" s="4">
        <v>40</v>
      </c>
      <c r="Z19" s="10">
        <v>32883</v>
      </c>
      <c r="AA19" s="3">
        <v>1990</v>
      </c>
      <c r="AB19" s="3">
        <v>40</v>
      </c>
      <c r="AC19" s="52" t="s">
        <v>54</v>
      </c>
      <c r="AD19" s="52"/>
      <c r="AE19" s="52"/>
      <c r="AF19" s="52"/>
      <c r="AG19" s="52"/>
      <c r="AH19" s="52" t="s">
        <v>55</v>
      </c>
      <c r="AI19" s="52"/>
      <c r="AJ19" s="52"/>
      <c r="AK19" s="52"/>
      <c r="AL19" s="6">
        <v>2270</v>
      </c>
    </row>
    <row r="20" spans="1:38">
      <c r="A20" s="52" t="s">
        <v>56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3">
        <v>125754.72</v>
      </c>
      <c r="O20" s="53"/>
      <c r="P20" s="53"/>
      <c r="Q20" s="53"/>
      <c r="R20" s="53"/>
      <c r="S20" s="53"/>
      <c r="T20" s="53">
        <v>61907.5</v>
      </c>
      <c r="U20" s="53"/>
      <c r="V20" s="53">
        <v>3191.89</v>
      </c>
      <c r="W20" s="53"/>
      <c r="X20" s="3">
        <v>40</v>
      </c>
      <c r="Y20" s="4">
        <v>40</v>
      </c>
      <c r="Z20" s="10">
        <v>32883</v>
      </c>
      <c r="AA20" s="3">
        <v>1990</v>
      </c>
      <c r="AB20" s="3">
        <v>40</v>
      </c>
      <c r="AC20" s="52" t="s">
        <v>57</v>
      </c>
      <c r="AD20" s="52"/>
      <c r="AE20" s="52"/>
      <c r="AF20" s="52"/>
      <c r="AG20" s="52"/>
      <c r="AH20" s="52" t="s">
        <v>58</v>
      </c>
      <c r="AI20" s="52"/>
      <c r="AJ20" s="52"/>
      <c r="AK20" s="52"/>
      <c r="AL20" s="6">
        <v>122394</v>
      </c>
    </row>
    <row r="21" spans="1:38">
      <c r="A21" s="52" t="s">
        <v>59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3">
        <v>56174.7</v>
      </c>
      <c r="O21" s="53"/>
      <c r="P21" s="53"/>
      <c r="Q21" s="53"/>
      <c r="R21" s="53"/>
      <c r="S21" s="53"/>
      <c r="T21" s="53">
        <v>27654.12</v>
      </c>
      <c r="U21" s="53"/>
      <c r="V21" s="53">
        <v>1425.84</v>
      </c>
      <c r="W21" s="53"/>
      <c r="X21" s="3">
        <v>40</v>
      </c>
      <c r="Y21" s="4">
        <v>40</v>
      </c>
      <c r="Z21" s="10">
        <v>32883</v>
      </c>
      <c r="AA21" s="3">
        <v>1990</v>
      </c>
      <c r="AB21" s="3">
        <v>40</v>
      </c>
      <c r="AC21" s="52" t="s">
        <v>60</v>
      </c>
      <c r="AD21" s="52"/>
      <c r="AE21" s="52"/>
      <c r="AF21" s="52"/>
      <c r="AG21" s="52"/>
      <c r="AH21" s="52" t="s">
        <v>61</v>
      </c>
      <c r="AI21" s="52"/>
      <c r="AJ21" s="52"/>
      <c r="AK21" s="52"/>
      <c r="AL21" s="6">
        <v>54673</v>
      </c>
    </row>
    <row r="22" spans="1:38">
      <c r="A22" s="52" t="s">
        <v>62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3">
        <v>73410.11</v>
      </c>
      <c r="O22" s="53"/>
      <c r="P22" s="53"/>
      <c r="Q22" s="53"/>
      <c r="R22" s="53"/>
      <c r="S22" s="53"/>
      <c r="T22" s="53">
        <v>36138.85</v>
      </c>
      <c r="U22" s="53"/>
      <c r="V22" s="53">
        <v>1863.29</v>
      </c>
      <c r="W22" s="53"/>
      <c r="X22" s="3">
        <v>40</v>
      </c>
      <c r="Y22" s="4">
        <v>40</v>
      </c>
      <c r="Z22" s="10">
        <v>32883</v>
      </c>
      <c r="AA22" s="3">
        <v>1990</v>
      </c>
      <c r="AB22" s="3">
        <v>40</v>
      </c>
      <c r="AC22" s="52" t="s">
        <v>63</v>
      </c>
      <c r="AD22" s="52"/>
      <c r="AE22" s="52"/>
      <c r="AF22" s="52"/>
      <c r="AG22" s="52"/>
      <c r="AH22" s="52" t="s">
        <v>64</v>
      </c>
      <c r="AI22" s="52"/>
      <c r="AJ22" s="52"/>
      <c r="AK22" s="52"/>
      <c r="AL22" s="6">
        <v>71448</v>
      </c>
    </row>
    <row r="23" spans="1:38">
      <c r="A23" s="52" t="s">
        <v>65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3">
        <v>48981</v>
      </c>
      <c r="O23" s="53"/>
      <c r="P23" s="53"/>
      <c r="Q23" s="53"/>
      <c r="R23" s="53"/>
      <c r="S23" s="53"/>
      <c r="T23" s="53">
        <v>24112.67</v>
      </c>
      <c r="U23" s="53"/>
      <c r="V23" s="53">
        <v>1243.22</v>
      </c>
      <c r="W23" s="53"/>
      <c r="X23" s="3">
        <v>40</v>
      </c>
      <c r="Y23" s="4">
        <v>40</v>
      </c>
      <c r="Z23" s="10">
        <v>32883</v>
      </c>
      <c r="AA23" s="3">
        <v>1990</v>
      </c>
      <c r="AB23" s="3">
        <v>40</v>
      </c>
      <c r="AC23" s="52" t="s">
        <v>66</v>
      </c>
      <c r="AD23" s="52"/>
      <c r="AE23" s="52"/>
      <c r="AF23" s="52"/>
      <c r="AG23" s="52"/>
      <c r="AH23" s="52" t="s">
        <v>67</v>
      </c>
      <c r="AI23" s="52"/>
      <c r="AJ23" s="52"/>
      <c r="AK23" s="52"/>
      <c r="AL23" s="6">
        <v>47672</v>
      </c>
    </row>
    <row r="24" spans="1:38">
      <c r="A24" s="52" t="s">
        <v>68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3">
        <v>1370151.91</v>
      </c>
      <c r="O24" s="53"/>
      <c r="P24" s="53"/>
      <c r="Q24" s="53"/>
      <c r="R24" s="53"/>
      <c r="S24" s="53"/>
      <c r="T24" s="53">
        <v>694816.01</v>
      </c>
      <c r="U24" s="53"/>
      <c r="V24" s="53">
        <v>33762.14</v>
      </c>
      <c r="W24" s="53"/>
      <c r="X24" s="3">
        <v>40</v>
      </c>
      <c r="Y24" s="4">
        <v>40</v>
      </c>
      <c r="Z24" s="10">
        <v>32883</v>
      </c>
      <c r="AA24" s="3">
        <v>1990</v>
      </c>
      <c r="AB24" s="3">
        <v>40</v>
      </c>
      <c r="AC24" s="52" t="s">
        <v>69</v>
      </c>
      <c r="AD24" s="52"/>
      <c r="AE24" s="52"/>
      <c r="AF24" s="52"/>
      <c r="AG24" s="52"/>
      <c r="AH24" s="52" t="s">
        <v>70</v>
      </c>
      <c r="AI24" s="52"/>
      <c r="AJ24" s="52"/>
      <c r="AK24" s="52"/>
      <c r="AL24" s="6">
        <v>1294608</v>
      </c>
    </row>
    <row r="25" spans="1:38">
      <c r="A25" s="52" t="s">
        <v>71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3">
        <v>100724.08</v>
      </c>
      <c r="O25" s="53"/>
      <c r="P25" s="53"/>
      <c r="Q25" s="53"/>
      <c r="R25" s="53"/>
      <c r="S25" s="53"/>
      <c r="T25" s="53">
        <v>49585.279999999999</v>
      </c>
      <c r="U25" s="53"/>
      <c r="V25" s="53">
        <v>2556.58</v>
      </c>
      <c r="W25" s="53"/>
      <c r="X25" s="3">
        <v>40</v>
      </c>
      <c r="Y25" s="4">
        <v>40</v>
      </c>
      <c r="Z25" s="10">
        <v>32883</v>
      </c>
      <c r="AA25" s="3">
        <v>1990</v>
      </c>
      <c r="AB25" s="3">
        <v>40</v>
      </c>
      <c r="AC25" s="52" t="s">
        <v>72</v>
      </c>
      <c r="AD25" s="52"/>
      <c r="AE25" s="52"/>
      <c r="AF25" s="52"/>
      <c r="AG25" s="52"/>
      <c r="AH25" s="52" t="s">
        <v>73</v>
      </c>
      <c r="AI25" s="52"/>
      <c r="AJ25" s="52"/>
      <c r="AK25" s="52"/>
      <c r="AL25" s="6">
        <v>98032</v>
      </c>
    </row>
    <row r="26" spans="1:38">
      <c r="A26" s="52" t="s">
        <v>74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3">
        <v>100724.08</v>
      </c>
      <c r="O26" s="53"/>
      <c r="P26" s="53"/>
      <c r="Q26" s="53"/>
      <c r="R26" s="53"/>
      <c r="S26" s="53"/>
      <c r="T26" s="53">
        <v>49585.279999999999</v>
      </c>
      <c r="U26" s="53"/>
      <c r="V26" s="53">
        <v>2556.58</v>
      </c>
      <c r="W26" s="53"/>
      <c r="X26" s="3">
        <v>40</v>
      </c>
      <c r="Y26" s="4">
        <v>40</v>
      </c>
      <c r="Z26" s="10">
        <v>32883</v>
      </c>
      <c r="AA26" s="3">
        <v>1990</v>
      </c>
      <c r="AB26" s="3">
        <v>40</v>
      </c>
      <c r="AC26" s="52" t="s">
        <v>72</v>
      </c>
      <c r="AD26" s="52"/>
      <c r="AE26" s="52"/>
      <c r="AF26" s="52"/>
      <c r="AG26" s="52"/>
      <c r="AH26" s="52" t="s">
        <v>73</v>
      </c>
      <c r="AI26" s="52"/>
      <c r="AJ26" s="52"/>
      <c r="AK26" s="52"/>
      <c r="AL26" s="6">
        <v>98032</v>
      </c>
    </row>
    <row r="27" spans="1:38">
      <c r="A27" s="52" t="s">
        <v>75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3">
        <v>50331.35</v>
      </c>
      <c r="O27" s="53"/>
      <c r="P27" s="53"/>
      <c r="Q27" s="53"/>
      <c r="R27" s="53"/>
      <c r="S27" s="53"/>
      <c r="T27" s="53">
        <v>24777.46</v>
      </c>
      <c r="U27" s="53"/>
      <c r="V27" s="53">
        <v>1277.5</v>
      </c>
      <c r="W27" s="53"/>
      <c r="X27" s="3">
        <v>40</v>
      </c>
      <c r="Y27" s="4">
        <v>40</v>
      </c>
      <c r="Z27" s="10">
        <v>32883</v>
      </c>
      <c r="AA27" s="3">
        <v>1990</v>
      </c>
      <c r="AB27" s="3">
        <v>40</v>
      </c>
      <c r="AC27" s="52" t="s">
        <v>76</v>
      </c>
      <c r="AD27" s="52"/>
      <c r="AE27" s="52"/>
      <c r="AF27" s="52"/>
      <c r="AG27" s="52"/>
      <c r="AH27" s="52" t="s">
        <v>77</v>
      </c>
      <c r="AI27" s="52"/>
      <c r="AJ27" s="52"/>
      <c r="AK27" s="52"/>
      <c r="AL27" s="6">
        <v>48986</v>
      </c>
    </row>
    <row r="28" spans="1:38">
      <c r="A28" s="52" t="s">
        <v>78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3">
        <v>66019.73</v>
      </c>
      <c r="O28" s="53"/>
      <c r="P28" s="53"/>
      <c r="Q28" s="53"/>
      <c r="R28" s="53"/>
      <c r="S28" s="53"/>
      <c r="T28" s="53">
        <v>66019.73</v>
      </c>
      <c r="U28" s="53"/>
      <c r="V28" s="54">
        <v>0</v>
      </c>
      <c r="W28" s="54"/>
      <c r="X28" s="3">
        <v>40</v>
      </c>
      <c r="Y28" s="4">
        <v>12</v>
      </c>
      <c r="Z28" s="10">
        <v>35074</v>
      </c>
      <c r="AA28" s="3">
        <v>1996</v>
      </c>
      <c r="AB28" s="3">
        <v>12</v>
      </c>
      <c r="AC28" s="52" t="s">
        <v>79</v>
      </c>
      <c r="AD28" s="52"/>
      <c r="AE28" s="52"/>
      <c r="AF28" s="52"/>
      <c r="AG28" s="52"/>
      <c r="AH28" s="52" t="s">
        <v>19</v>
      </c>
      <c r="AI28" s="52"/>
      <c r="AJ28" s="52"/>
      <c r="AK28" s="52"/>
      <c r="AL28" s="9">
        <v>0</v>
      </c>
    </row>
    <row r="29" spans="1:38">
      <c r="A29" s="52" t="s">
        <v>80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3">
        <v>67312</v>
      </c>
      <c r="O29" s="53"/>
      <c r="P29" s="53"/>
      <c r="Q29" s="53"/>
      <c r="R29" s="53"/>
      <c r="S29" s="53"/>
      <c r="T29" s="53">
        <v>67312</v>
      </c>
      <c r="U29" s="53"/>
      <c r="V29" s="54">
        <v>0</v>
      </c>
      <c r="W29" s="54"/>
      <c r="X29" s="3">
        <v>40</v>
      </c>
      <c r="Y29" s="4">
        <v>12</v>
      </c>
      <c r="Z29" s="10">
        <v>35074</v>
      </c>
      <c r="AA29" s="3">
        <v>1996</v>
      </c>
      <c r="AB29" s="3">
        <v>12</v>
      </c>
      <c r="AC29" s="52" t="s">
        <v>81</v>
      </c>
      <c r="AD29" s="52"/>
      <c r="AE29" s="52"/>
      <c r="AF29" s="52"/>
      <c r="AG29" s="52"/>
      <c r="AH29" s="52" t="s">
        <v>19</v>
      </c>
      <c r="AI29" s="52"/>
      <c r="AJ29" s="52"/>
      <c r="AK29" s="52"/>
      <c r="AL29" s="9">
        <v>0</v>
      </c>
    </row>
    <row r="30" spans="1:38">
      <c r="A30" s="52" t="s">
        <v>82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3">
        <v>130921.82</v>
      </c>
      <c r="O30" s="53"/>
      <c r="P30" s="53"/>
      <c r="Q30" s="53"/>
      <c r="R30" s="53"/>
      <c r="S30" s="53"/>
      <c r="T30" s="53">
        <v>130921.82</v>
      </c>
      <c r="U30" s="53"/>
      <c r="V30" s="54">
        <v>0</v>
      </c>
      <c r="W30" s="54"/>
      <c r="X30" s="3">
        <v>40</v>
      </c>
      <c r="Y30" s="4">
        <v>12</v>
      </c>
      <c r="Z30" s="10">
        <v>35074</v>
      </c>
      <c r="AA30" s="3">
        <v>1996</v>
      </c>
      <c r="AB30" s="3">
        <v>12</v>
      </c>
      <c r="AC30" s="52" t="s">
        <v>83</v>
      </c>
      <c r="AD30" s="52"/>
      <c r="AE30" s="52"/>
      <c r="AF30" s="52"/>
      <c r="AG30" s="52"/>
      <c r="AH30" s="52" t="s">
        <v>19</v>
      </c>
      <c r="AI30" s="52"/>
      <c r="AJ30" s="52"/>
      <c r="AK30" s="52"/>
      <c r="AL30" s="9">
        <v>0</v>
      </c>
    </row>
    <row r="31" spans="1:38">
      <c r="A31" s="52" t="s">
        <v>84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3">
        <v>120135.23</v>
      </c>
      <c r="O31" s="53"/>
      <c r="P31" s="53"/>
      <c r="Q31" s="53"/>
      <c r="R31" s="53"/>
      <c r="S31" s="53"/>
      <c r="T31" s="53">
        <v>120135.23</v>
      </c>
      <c r="U31" s="53"/>
      <c r="V31" s="54">
        <v>0</v>
      </c>
      <c r="W31" s="54"/>
      <c r="X31" s="3">
        <v>40</v>
      </c>
      <c r="Y31" s="4">
        <v>12</v>
      </c>
      <c r="Z31" s="10">
        <v>35074</v>
      </c>
      <c r="AA31" s="3">
        <v>1996</v>
      </c>
      <c r="AB31" s="3">
        <v>12</v>
      </c>
      <c r="AC31" s="52" t="s">
        <v>85</v>
      </c>
      <c r="AD31" s="52"/>
      <c r="AE31" s="52"/>
      <c r="AF31" s="52"/>
      <c r="AG31" s="52"/>
      <c r="AH31" s="52" t="s">
        <v>19</v>
      </c>
      <c r="AI31" s="52"/>
      <c r="AJ31" s="52"/>
      <c r="AK31" s="52"/>
      <c r="AL31" s="9">
        <v>0</v>
      </c>
    </row>
    <row r="32" spans="1:38">
      <c r="A32" s="52" t="s">
        <v>86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3">
        <v>16868</v>
      </c>
      <c r="O32" s="53"/>
      <c r="P32" s="53"/>
      <c r="Q32" s="53"/>
      <c r="R32" s="53"/>
      <c r="S32" s="53"/>
      <c r="T32" s="53">
        <v>16868</v>
      </c>
      <c r="U32" s="53"/>
      <c r="V32" s="54">
        <v>0</v>
      </c>
      <c r="W32" s="54"/>
      <c r="X32" s="3">
        <v>40</v>
      </c>
      <c r="Y32" s="4">
        <v>12</v>
      </c>
      <c r="Z32" s="10">
        <v>35074</v>
      </c>
      <c r="AA32" s="3">
        <v>1996</v>
      </c>
      <c r="AB32" s="3">
        <v>12</v>
      </c>
      <c r="AC32" s="52" t="s">
        <v>87</v>
      </c>
      <c r="AD32" s="52"/>
      <c r="AE32" s="52"/>
      <c r="AF32" s="52"/>
      <c r="AG32" s="52"/>
      <c r="AH32" s="52" t="s">
        <v>19</v>
      </c>
      <c r="AI32" s="52"/>
      <c r="AJ32" s="52"/>
      <c r="AK32" s="52"/>
      <c r="AL32" s="9">
        <v>0</v>
      </c>
    </row>
    <row r="33" spans="1:38">
      <c r="A33" s="52" t="s">
        <v>88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3">
        <v>1040395.64</v>
      </c>
      <c r="O33" s="53"/>
      <c r="P33" s="53"/>
      <c r="Q33" s="53"/>
      <c r="R33" s="53"/>
      <c r="S33" s="53"/>
      <c r="T33" s="53">
        <v>527593.66</v>
      </c>
      <c r="U33" s="53"/>
      <c r="V33" s="53">
        <v>25636.57</v>
      </c>
      <c r="W33" s="53"/>
      <c r="X33" s="3">
        <v>41</v>
      </c>
      <c r="Y33" s="4">
        <v>40</v>
      </c>
      <c r="Z33" s="10">
        <v>32883</v>
      </c>
      <c r="AA33" s="3">
        <v>1990</v>
      </c>
      <c r="AB33" s="3">
        <v>40</v>
      </c>
      <c r="AC33" s="52" t="s">
        <v>89</v>
      </c>
      <c r="AD33" s="52"/>
      <c r="AE33" s="52"/>
      <c r="AF33" s="52"/>
      <c r="AG33" s="52"/>
      <c r="AH33" s="52" t="s">
        <v>90</v>
      </c>
      <c r="AI33" s="52"/>
      <c r="AJ33" s="52"/>
      <c r="AK33" s="52"/>
      <c r="AL33" s="6">
        <v>983033</v>
      </c>
    </row>
    <row r="34" spans="1:38">
      <c r="A34" s="52" t="s">
        <v>91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3">
        <v>52479.64</v>
      </c>
      <c r="O34" s="53"/>
      <c r="P34" s="53"/>
      <c r="Q34" s="53"/>
      <c r="R34" s="53"/>
      <c r="S34" s="53"/>
      <c r="T34" s="53">
        <v>52479.64</v>
      </c>
      <c r="U34" s="53"/>
      <c r="V34" s="54">
        <v>0</v>
      </c>
      <c r="W34" s="54"/>
      <c r="X34" s="3">
        <v>41</v>
      </c>
      <c r="Y34" s="4">
        <v>12</v>
      </c>
      <c r="Z34" s="10">
        <v>32883</v>
      </c>
      <c r="AA34" s="3">
        <v>1990</v>
      </c>
      <c r="AB34" s="3">
        <v>12</v>
      </c>
      <c r="AC34" s="52" t="s">
        <v>92</v>
      </c>
      <c r="AD34" s="52"/>
      <c r="AE34" s="52"/>
      <c r="AF34" s="52"/>
      <c r="AG34" s="52"/>
      <c r="AH34" s="52" t="s">
        <v>52</v>
      </c>
      <c r="AI34" s="52"/>
      <c r="AJ34" s="52"/>
      <c r="AK34" s="52"/>
      <c r="AL34" s="9">
        <v>0</v>
      </c>
    </row>
    <row r="35" spans="1:38">
      <c r="A35" s="52" t="s">
        <v>93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3">
        <v>118023.33</v>
      </c>
      <c r="O35" s="53"/>
      <c r="P35" s="53"/>
      <c r="Q35" s="53"/>
      <c r="R35" s="53"/>
      <c r="S35" s="53"/>
      <c r="T35" s="53">
        <v>118023.33</v>
      </c>
      <c r="U35" s="53"/>
      <c r="V35" s="54">
        <v>0</v>
      </c>
      <c r="W35" s="54"/>
      <c r="X35" s="3">
        <v>41</v>
      </c>
      <c r="Y35" s="4">
        <v>12</v>
      </c>
      <c r="Z35" s="10">
        <v>32883</v>
      </c>
      <c r="AA35" s="3">
        <v>1990</v>
      </c>
      <c r="AB35" s="3">
        <v>12</v>
      </c>
      <c r="AC35" s="52" t="s">
        <v>94</v>
      </c>
      <c r="AD35" s="52"/>
      <c r="AE35" s="52"/>
      <c r="AF35" s="52"/>
      <c r="AG35" s="52"/>
      <c r="AH35" s="52" t="s">
        <v>52</v>
      </c>
      <c r="AI35" s="52"/>
      <c r="AJ35" s="52"/>
      <c r="AK35" s="52"/>
      <c r="AL35" s="9">
        <v>0</v>
      </c>
    </row>
    <row r="36" spans="1:38">
      <c r="A36" s="52" t="s">
        <v>95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3">
        <v>3314.5</v>
      </c>
      <c r="O36" s="53"/>
      <c r="P36" s="53"/>
      <c r="Q36" s="53"/>
      <c r="R36" s="53"/>
      <c r="S36" s="53"/>
      <c r="T36" s="53">
        <v>1631.63</v>
      </c>
      <c r="U36" s="53"/>
      <c r="V36" s="54">
        <v>84.14</v>
      </c>
      <c r="W36" s="54"/>
      <c r="X36" s="3">
        <v>41</v>
      </c>
      <c r="Y36" s="4">
        <v>40</v>
      </c>
      <c r="Z36" s="10">
        <v>32883</v>
      </c>
      <c r="AA36" s="3">
        <v>1990</v>
      </c>
      <c r="AB36" s="3">
        <v>40</v>
      </c>
      <c r="AC36" s="52" t="s">
        <v>96</v>
      </c>
      <c r="AD36" s="52"/>
      <c r="AE36" s="52"/>
      <c r="AF36" s="52"/>
      <c r="AG36" s="52"/>
      <c r="AH36" s="52" t="s">
        <v>97</v>
      </c>
      <c r="AI36" s="52"/>
      <c r="AJ36" s="52"/>
      <c r="AK36" s="52"/>
      <c r="AL36" s="6">
        <v>3226</v>
      </c>
    </row>
    <row r="37" spans="1:38">
      <c r="A37" s="52" t="s">
        <v>98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3">
        <v>67149.39</v>
      </c>
      <c r="O37" s="53"/>
      <c r="P37" s="53"/>
      <c r="Q37" s="53"/>
      <c r="R37" s="53"/>
      <c r="S37" s="53"/>
      <c r="T37" s="53">
        <v>33056.92</v>
      </c>
      <c r="U37" s="53"/>
      <c r="V37" s="53">
        <v>1704.43</v>
      </c>
      <c r="W37" s="53"/>
      <c r="X37" s="3">
        <v>41</v>
      </c>
      <c r="Y37" s="4">
        <v>40</v>
      </c>
      <c r="Z37" s="10">
        <v>32883</v>
      </c>
      <c r="AA37" s="3">
        <v>1990</v>
      </c>
      <c r="AB37" s="3">
        <v>40</v>
      </c>
      <c r="AC37" s="52" t="s">
        <v>99</v>
      </c>
      <c r="AD37" s="52"/>
      <c r="AE37" s="52"/>
      <c r="AF37" s="52"/>
      <c r="AG37" s="52"/>
      <c r="AH37" s="52" t="s">
        <v>100</v>
      </c>
      <c r="AI37" s="52"/>
      <c r="AJ37" s="52"/>
      <c r="AK37" s="52"/>
      <c r="AL37" s="6">
        <v>65355</v>
      </c>
    </row>
    <row r="38" spans="1:38">
      <c r="A38" s="52" t="s">
        <v>101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3">
        <v>16731.419999999998</v>
      </c>
      <c r="O38" s="53"/>
      <c r="P38" s="53"/>
      <c r="Q38" s="53"/>
      <c r="R38" s="53"/>
      <c r="S38" s="53"/>
      <c r="T38" s="53">
        <v>16731.419999999998</v>
      </c>
      <c r="U38" s="53"/>
      <c r="V38" s="54">
        <v>0</v>
      </c>
      <c r="W38" s="54"/>
      <c r="X38" s="3">
        <v>41</v>
      </c>
      <c r="Y38" s="4">
        <v>40</v>
      </c>
      <c r="Z38" s="5">
        <v>21555</v>
      </c>
      <c r="AA38" s="3">
        <v>1959</v>
      </c>
      <c r="AB38" s="3">
        <v>40</v>
      </c>
      <c r="AC38" s="52" t="s">
        <v>102</v>
      </c>
      <c r="AD38" s="52"/>
      <c r="AE38" s="52"/>
      <c r="AF38" s="52"/>
      <c r="AG38" s="52"/>
      <c r="AH38" s="52" t="s">
        <v>103</v>
      </c>
      <c r="AI38" s="52"/>
      <c r="AJ38" s="52"/>
      <c r="AK38" s="52"/>
      <c r="AL38" s="9">
        <v>0</v>
      </c>
    </row>
    <row r="39" spans="1:38">
      <c r="A39" s="52" t="s">
        <v>104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3">
        <v>5045</v>
      </c>
      <c r="O39" s="53"/>
      <c r="P39" s="53"/>
      <c r="Q39" s="53"/>
      <c r="R39" s="53"/>
      <c r="S39" s="53"/>
      <c r="T39" s="53">
        <v>5045</v>
      </c>
      <c r="U39" s="53"/>
      <c r="V39" s="54">
        <v>0</v>
      </c>
      <c r="W39" s="54"/>
      <c r="X39" s="3">
        <v>41</v>
      </c>
      <c r="Y39" s="4">
        <v>12</v>
      </c>
      <c r="Z39" s="8">
        <v>35703</v>
      </c>
      <c r="AA39" s="3">
        <v>1997</v>
      </c>
      <c r="AB39" s="3">
        <v>12</v>
      </c>
      <c r="AC39" s="52" t="s">
        <v>105</v>
      </c>
      <c r="AD39" s="52"/>
      <c r="AE39" s="52"/>
      <c r="AF39" s="52"/>
      <c r="AG39" s="52"/>
      <c r="AH39" s="52" t="s">
        <v>5</v>
      </c>
      <c r="AI39" s="52"/>
      <c r="AJ39" s="52"/>
      <c r="AK39" s="52"/>
      <c r="AL39" s="9">
        <v>0</v>
      </c>
    </row>
    <row r="40" spans="1:38">
      <c r="A40" s="52" t="s">
        <v>106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3">
        <v>5086</v>
      </c>
      <c r="O40" s="53"/>
      <c r="P40" s="53"/>
      <c r="Q40" s="53"/>
      <c r="R40" s="53"/>
      <c r="S40" s="53"/>
      <c r="T40" s="53">
        <v>5086</v>
      </c>
      <c r="U40" s="53"/>
      <c r="V40" s="54">
        <v>0</v>
      </c>
      <c r="W40" s="54"/>
      <c r="X40" s="3">
        <v>41</v>
      </c>
      <c r="Y40" s="4">
        <v>12</v>
      </c>
      <c r="Z40" s="8">
        <v>35703</v>
      </c>
      <c r="AA40" s="3">
        <v>1997</v>
      </c>
      <c r="AB40" s="3">
        <v>12</v>
      </c>
      <c r="AC40" s="52" t="s">
        <v>107</v>
      </c>
      <c r="AD40" s="52"/>
      <c r="AE40" s="52"/>
      <c r="AF40" s="52"/>
      <c r="AG40" s="52"/>
      <c r="AH40" s="52" t="s">
        <v>5</v>
      </c>
      <c r="AI40" s="52"/>
      <c r="AJ40" s="52"/>
      <c r="AK40" s="52"/>
      <c r="AL40" s="9">
        <v>0</v>
      </c>
    </row>
    <row r="41" spans="1:38">
      <c r="A41" s="52" t="s">
        <v>108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3">
        <v>379303.38</v>
      </c>
      <c r="O41" s="53"/>
      <c r="P41" s="53"/>
      <c r="Q41" s="53"/>
      <c r="R41" s="53"/>
      <c r="S41" s="53"/>
      <c r="T41" s="53">
        <v>139109.15</v>
      </c>
      <c r="U41" s="53"/>
      <c r="V41" s="53">
        <v>9237</v>
      </c>
      <c r="W41" s="53"/>
      <c r="X41" s="3">
        <v>41</v>
      </c>
      <c r="Y41" s="4">
        <v>40</v>
      </c>
      <c r="Z41" s="10">
        <v>35074</v>
      </c>
      <c r="AA41" s="3">
        <v>1996</v>
      </c>
      <c r="AB41" s="3">
        <v>40</v>
      </c>
      <c r="AC41" s="52" t="s">
        <v>109</v>
      </c>
      <c r="AD41" s="52"/>
      <c r="AE41" s="52"/>
      <c r="AF41" s="52"/>
      <c r="AG41" s="52"/>
      <c r="AH41" s="52" t="s">
        <v>110</v>
      </c>
      <c r="AI41" s="52"/>
      <c r="AJ41" s="52"/>
      <c r="AK41" s="52"/>
      <c r="AL41" s="6">
        <v>387492</v>
      </c>
    </row>
    <row r="42" spans="1:38">
      <c r="A42" s="52" t="s">
        <v>111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3">
        <v>10000</v>
      </c>
      <c r="O42" s="53"/>
      <c r="P42" s="53"/>
      <c r="Q42" s="53"/>
      <c r="R42" s="53"/>
      <c r="S42" s="53"/>
      <c r="T42" s="53">
        <v>3248.73</v>
      </c>
      <c r="U42" s="53"/>
      <c r="V42" s="54">
        <v>250.06</v>
      </c>
      <c r="W42" s="54"/>
      <c r="X42" s="3">
        <v>41</v>
      </c>
      <c r="Y42" s="4">
        <v>40</v>
      </c>
      <c r="Z42" s="8">
        <v>35703</v>
      </c>
      <c r="AA42" s="3">
        <v>1997</v>
      </c>
      <c r="AB42" s="3">
        <v>40</v>
      </c>
      <c r="AC42" s="52" t="s">
        <v>112</v>
      </c>
      <c r="AD42" s="52"/>
      <c r="AE42" s="52"/>
      <c r="AF42" s="52"/>
      <c r="AG42" s="52"/>
      <c r="AH42" s="52" t="s">
        <v>113</v>
      </c>
      <c r="AI42" s="52"/>
      <c r="AJ42" s="52"/>
      <c r="AK42" s="52"/>
      <c r="AL42" s="6">
        <v>10512</v>
      </c>
    </row>
    <row r="43" spans="1:38">
      <c r="A43" s="52" t="s">
        <v>114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3">
        <v>5978.98</v>
      </c>
      <c r="O43" s="53"/>
      <c r="P43" s="53"/>
      <c r="Q43" s="53"/>
      <c r="R43" s="53"/>
      <c r="S43" s="53"/>
      <c r="T43" s="53">
        <v>1942.38</v>
      </c>
      <c r="U43" s="53"/>
      <c r="V43" s="54">
        <v>149.53</v>
      </c>
      <c r="W43" s="54"/>
      <c r="X43" s="3">
        <v>41</v>
      </c>
      <c r="Y43" s="4">
        <v>40</v>
      </c>
      <c r="Z43" s="8">
        <v>35703</v>
      </c>
      <c r="AA43" s="3">
        <v>1997</v>
      </c>
      <c r="AB43" s="3">
        <v>40</v>
      </c>
      <c r="AC43" s="52" t="s">
        <v>115</v>
      </c>
      <c r="AD43" s="52"/>
      <c r="AE43" s="52"/>
      <c r="AF43" s="52"/>
      <c r="AG43" s="52"/>
      <c r="AH43" s="52" t="s">
        <v>116</v>
      </c>
      <c r="AI43" s="52"/>
      <c r="AJ43" s="52"/>
      <c r="AK43" s="52"/>
      <c r="AL43" s="6">
        <v>6285</v>
      </c>
    </row>
    <row r="44" spans="1:38">
      <c r="A44" s="52" t="s">
        <v>117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3">
        <v>9792.31</v>
      </c>
      <c r="O44" s="53"/>
      <c r="P44" s="53"/>
      <c r="Q44" s="53"/>
      <c r="R44" s="53"/>
      <c r="S44" s="53"/>
      <c r="T44" s="53">
        <v>4820.53</v>
      </c>
      <c r="U44" s="53"/>
      <c r="V44" s="54">
        <v>248.56</v>
      </c>
      <c r="W44" s="54"/>
      <c r="X44" s="3">
        <v>42</v>
      </c>
      <c r="Y44" s="4">
        <v>40</v>
      </c>
      <c r="Z44" s="10">
        <v>32883</v>
      </c>
      <c r="AA44" s="3">
        <v>1990</v>
      </c>
      <c r="AB44" s="3">
        <v>40</v>
      </c>
      <c r="AC44" s="52" t="s">
        <v>118</v>
      </c>
      <c r="AD44" s="52"/>
      <c r="AE44" s="52"/>
      <c r="AF44" s="52"/>
      <c r="AG44" s="52"/>
      <c r="AH44" s="52" t="s">
        <v>119</v>
      </c>
      <c r="AI44" s="52"/>
      <c r="AJ44" s="52"/>
      <c r="AK44" s="52"/>
      <c r="AL44" s="6">
        <v>9531</v>
      </c>
    </row>
    <row r="45" spans="1:38">
      <c r="A45" s="52" t="s">
        <v>120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3">
        <v>16143.84</v>
      </c>
      <c r="O45" s="53"/>
      <c r="P45" s="53"/>
      <c r="Q45" s="53"/>
      <c r="R45" s="53"/>
      <c r="S45" s="53"/>
      <c r="T45" s="53">
        <v>16143.84</v>
      </c>
      <c r="U45" s="53"/>
      <c r="V45" s="54">
        <v>0</v>
      </c>
      <c r="W45" s="54"/>
      <c r="X45" s="3">
        <v>42</v>
      </c>
      <c r="Y45" s="4">
        <v>12</v>
      </c>
      <c r="Z45" s="10">
        <v>32883</v>
      </c>
      <c r="AA45" s="3">
        <v>1990</v>
      </c>
      <c r="AB45" s="3">
        <v>12</v>
      </c>
      <c r="AC45" s="52" t="s">
        <v>121</v>
      </c>
      <c r="AD45" s="52"/>
      <c r="AE45" s="52"/>
      <c r="AF45" s="52"/>
      <c r="AG45" s="52"/>
      <c r="AH45" s="52" t="s">
        <v>52</v>
      </c>
      <c r="AI45" s="52"/>
      <c r="AJ45" s="52"/>
      <c r="AK45" s="52"/>
      <c r="AL45" s="9">
        <v>0</v>
      </c>
    </row>
    <row r="46" spans="1:38">
      <c r="A46" s="52" t="s">
        <v>122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3">
        <v>96968.17</v>
      </c>
      <c r="O46" s="53"/>
      <c r="P46" s="53"/>
      <c r="Q46" s="53"/>
      <c r="R46" s="53"/>
      <c r="S46" s="53"/>
      <c r="T46" s="53">
        <v>47736.31</v>
      </c>
      <c r="U46" s="53"/>
      <c r="V46" s="53">
        <v>2461.25</v>
      </c>
      <c r="W46" s="53"/>
      <c r="X46" s="3">
        <v>42</v>
      </c>
      <c r="Y46" s="4">
        <v>40</v>
      </c>
      <c r="Z46" s="10">
        <v>32883</v>
      </c>
      <c r="AA46" s="3">
        <v>1990</v>
      </c>
      <c r="AB46" s="3">
        <v>40</v>
      </c>
      <c r="AC46" s="52" t="s">
        <v>123</v>
      </c>
      <c r="AD46" s="52"/>
      <c r="AE46" s="52"/>
      <c r="AF46" s="52"/>
      <c r="AG46" s="52"/>
      <c r="AH46" s="52" t="s">
        <v>124</v>
      </c>
      <c r="AI46" s="52"/>
      <c r="AJ46" s="52"/>
      <c r="AK46" s="52"/>
      <c r="AL46" s="6">
        <v>94377</v>
      </c>
    </row>
    <row r="47" spans="1:38">
      <c r="A47" s="52" t="s">
        <v>125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3">
        <v>51951.14</v>
      </c>
      <c r="O47" s="53"/>
      <c r="P47" s="53"/>
      <c r="Q47" s="53"/>
      <c r="R47" s="53"/>
      <c r="S47" s="53"/>
      <c r="T47" s="53">
        <v>25574.83</v>
      </c>
      <c r="U47" s="53"/>
      <c r="V47" s="53">
        <v>1318.61</v>
      </c>
      <c r="W47" s="53"/>
      <c r="X47" s="3">
        <v>42</v>
      </c>
      <c r="Y47" s="4">
        <v>40</v>
      </c>
      <c r="Z47" s="10">
        <v>32883</v>
      </c>
      <c r="AA47" s="3">
        <v>1990</v>
      </c>
      <c r="AB47" s="3">
        <v>40</v>
      </c>
      <c r="AC47" s="52" t="s">
        <v>126</v>
      </c>
      <c r="AD47" s="52"/>
      <c r="AE47" s="52"/>
      <c r="AF47" s="52"/>
      <c r="AG47" s="52"/>
      <c r="AH47" s="52" t="s">
        <v>127</v>
      </c>
      <c r="AI47" s="52"/>
      <c r="AJ47" s="52"/>
      <c r="AK47" s="52"/>
      <c r="AL47" s="6">
        <v>50563</v>
      </c>
    </row>
    <row r="48" spans="1:38">
      <c r="A48" s="52" t="s">
        <v>128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3">
        <v>154355</v>
      </c>
      <c r="O48" s="53"/>
      <c r="P48" s="53"/>
      <c r="Q48" s="53"/>
      <c r="R48" s="53"/>
      <c r="S48" s="53"/>
      <c r="T48" s="53">
        <v>59227.38</v>
      </c>
      <c r="U48" s="53"/>
      <c r="V48" s="53">
        <v>3804.69</v>
      </c>
      <c r="W48" s="53"/>
      <c r="X48" s="3">
        <v>42</v>
      </c>
      <c r="Y48" s="4">
        <v>40</v>
      </c>
      <c r="Z48" s="10">
        <v>34709</v>
      </c>
      <c r="AA48" s="3">
        <v>1995</v>
      </c>
      <c r="AB48" s="3">
        <v>40</v>
      </c>
      <c r="AC48" s="52" t="s">
        <v>129</v>
      </c>
      <c r="AD48" s="52"/>
      <c r="AE48" s="52"/>
      <c r="AF48" s="52"/>
      <c r="AG48" s="52"/>
      <c r="AH48" s="52" t="s">
        <v>130</v>
      </c>
      <c r="AI48" s="52"/>
      <c r="AJ48" s="52"/>
      <c r="AK48" s="52"/>
      <c r="AL48" s="6">
        <v>157698</v>
      </c>
    </row>
    <row r="49" spans="1:38">
      <c r="A49" s="52" t="s">
        <v>131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3">
        <v>13229.43</v>
      </c>
      <c r="O49" s="53"/>
      <c r="P49" s="53"/>
      <c r="Q49" s="53"/>
      <c r="R49" s="53"/>
      <c r="S49" s="53"/>
      <c r="T49" s="53">
        <v>4850.3</v>
      </c>
      <c r="U49" s="53"/>
      <c r="V49" s="54">
        <v>335.09</v>
      </c>
      <c r="W49" s="54"/>
      <c r="X49" s="3">
        <v>42</v>
      </c>
      <c r="Y49" s="4">
        <v>40</v>
      </c>
      <c r="Z49" s="10">
        <v>34709</v>
      </c>
      <c r="AA49" s="3">
        <v>1995</v>
      </c>
      <c r="AB49" s="3">
        <v>40</v>
      </c>
      <c r="AC49" s="52" t="s">
        <v>132</v>
      </c>
      <c r="AD49" s="52"/>
      <c r="AE49" s="52"/>
      <c r="AF49" s="52"/>
      <c r="AG49" s="52"/>
      <c r="AH49" s="52" t="s">
        <v>133</v>
      </c>
      <c r="AI49" s="52"/>
      <c r="AJ49" s="52"/>
      <c r="AK49" s="52"/>
      <c r="AL49" s="6">
        <v>13891</v>
      </c>
    </row>
    <row r="50" spans="1:38">
      <c r="A50" s="52" t="s">
        <v>134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3">
        <v>11056.02</v>
      </c>
      <c r="O50" s="53"/>
      <c r="P50" s="53"/>
      <c r="Q50" s="53"/>
      <c r="R50" s="53"/>
      <c r="S50" s="53"/>
      <c r="T50" s="53">
        <v>5720.85</v>
      </c>
      <c r="U50" s="53"/>
      <c r="V50" s="54">
        <v>280.81</v>
      </c>
      <c r="W50" s="54"/>
      <c r="X50" s="3">
        <v>42</v>
      </c>
      <c r="Y50" s="4">
        <v>40</v>
      </c>
      <c r="Z50" s="10">
        <v>32518</v>
      </c>
      <c r="AA50" s="3">
        <v>1989</v>
      </c>
      <c r="AB50" s="3">
        <v>40</v>
      </c>
      <c r="AC50" s="52" t="s">
        <v>135</v>
      </c>
      <c r="AD50" s="52"/>
      <c r="AE50" s="52"/>
      <c r="AF50" s="52"/>
      <c r="AG50" s="52"/>
      <c r="AH50" s="52" t="s">
        <v>136</v>
      </c>
      <c r="AI50" s="52"/>
      <c r="AJ50" s="52"/>
      <c r="AK50" s="52"/>
      <c r="AL50" s="6">
        <v>10498</v>
      </c>
    </row>
    <row r="51" spans="1:38">
      <c r="A51" s="52" t="s">
        <v>137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3">
        <v>1406666.47</v>
      </c>
      <c r="O51" s="53"/>
      <c r="P51" s="53"/>
      <c r="Q51" s="53"/>
      <c r="R51" s="53"/>
      <c r="S51" s="53"/>
      <c r="T51" s="53">
        <v>692047.35999999999</v>
      </c>
      <c r="U51" s="53"/>
      <c r="V51" s="53">
        <v>35726.080000000002</v>
      </c>
      <c r="W51" s="53"/>
      <c r="X51" s="3">
        <v>42</v>
      </c>
      <c r="Y51" s="4">
        <v>40</v>
      </c>
      <c r="Z51" s="10">
        <v>32883</v>
      </c>
      <c r="AA51" s="3">
        <v>1990</v>
      </c>
      <c r="AB51" s="3">
        <v>40</v>
      </c>
      <c r="AC51" s="52" t="s">
        <v>138</v>
      </c>
      <c r="AD51" s="52"/>
      <c r="AE51" s="52"/>
      <c r="AF51" s="52"/>
      <c r="AG51" s="52"/>
      <c r="AH51" s="52" t="s">
        <v>139</v>
      </c>
      <c r="AI51" s="52"/>
      <c r="AJ51" s="52"/>
      <c r="AK51" s="52"/>
      <c r="AL51" s="6">
        <v>1369913</v>
      </c>
    </row>
    <row r="52" spans="1:38">
      <c r="A52" s="52" t="s">
        <v>140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3">
        <v>62607.29</v>
      </c>
      <c r="O52" s="53"/>
      <c r="P52" s="53"/>
      <c r="Q52" s="53"/>
      <c r="R52" s="53"/>
      <c r="S52" s="53"/>
      <c r="T52" s="53">
        <v>30820.84</v>
      </c>
      <c r="U52" s="53"/>
      <c r="V52" s="53">
        <v>1589.13</v>
      </c>
      <c r="W52" s="53"/>
      <c r="X52" s="3">
        <v>42</v>
      </c>
      <c r="Y52" s="4">
        <v>40</v>
      </c>
      <c r="Z52" s="10">
        <v>32883</v>
      </c>
      <c r="AA52" s="3">
        <v>1990</v>
      </c>
      <c r="AB52" s="3">
        <v>40</v>
      </c>
      <c r="AC52" s="52" t="s">
        <v>141</v>
      </c>
      <c r="AD52" s="52"/>
      <c r="AE52" s="52"/>
      <c r="AF52" s="52"/>
      <c r="AG52" s="52"/>
      <c r="AH52" s="52" t="s">
        <v>142</v>
      </c>
      <c r="AI52" s="52"/>
      <c r="AJ52" s="52"/>
      <c r="AK52" s="52"/>
      <c r="AL52" s="6">
        <v>60934</v>
      </c>
    </row>
    <row r="53" spans="1:38">
      <c r="A53" s="52" t="s">
        <v>143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3">
        <v>90920.51</v>
      </c>
      <c r="O53" s="53"/>
      <c r="P53" s="53"/>
      <c r="Q53" s="53"/>
      <c r="R53" s="53"/>
      <c r="S53" s="53"/>
      <c r="T53" s="53">
        <v>44759.12</v>
      </c>
      <c r="U53" s="53"/>
      <c r="V53" s="53">
        <v>2307.75</v>
      </c>
      <c r="W53" s="53"/>
      <c r="X53" s="3">
        <v>42</v>
      </c>
      <c r="Y53" s="4">
        <v>40</v>
      </c>
      <c r="Z53" s="10">
        <v>32883</v>
      </c>
      <c r="AA53" s="3">
        <v>1990</v>
      </c>
      <c r="AB53" s="3">
        <v>40</v>
      </c>
      <c r="AC53" s="52" t="s">
        <v>144</v>
      </c>
      <c r="AD53" s="52"/>
      <c r="AE53" s="52"/>
      <c r="AF53" s="52"/>
      <c r="AG53" s="52"/>
      <c r="AH53" s="52" t="s">
        <v>145</v>
      </c>
      <c r="AI53" s="52"/>
      <c r="AJ53" s="52"/>
      <c r="AK53" s="52"/>
      <c r="AL53" s="6">
        <v>88491</v>
      </c>
    </row>
    <row r="54" spans="1:38">
      <c r="A54" s="52" t="s">
        <v>146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3">
        <v>13300.16</v>
      </c>
      <c r="O54" s="53"/>
      <c r="P54" s="53"/>
      <c r="Q54" s="53"/>
      <c r="R54" s="53"/>
      <c r="S54" s="53"/>
      <c r="T54" s="53">
        <v>13300.16</v>
      </c>
      <c r="U54" s="53"/>
      <c r="V54" s="54">
        <v>0</v>
      </c>
      <c r="W54" s="54"/>
      <c r="X54" s="3">
        <v>42</v>
      </c>
      <c r="Y54" s="4">
        <v>12</v>
      </c>
      <c r="Z54" s="5">
        <v>18632</v>
      </c>
      <c r="AA54" s="3">
        <v>1951</v>
      </c>
      <c r="AB54" s="3">
        <v>12</v>
      </c>
      <c r="AC54" s="52" t="s">
        <v>147</v>
      </c>
      <c r="AD54" s="52"/>
      <c r="AE54" s="52"/>
      <c r="AF54" s="52"/>
      <c r="AG54" s="52"/>
      <c r="AH54" s="52" t="s">
        <v>148</v>
      </c>
      <c r="AI54" s="52"/>
      <c r="AJ54" s="52"/>
      <c r="AK54" s="52"/>
      <c r="AL54" s="9">
        <v>0</v>
      </c>
    </row>
    <row r="55" spans="1:38">
      <c r="A55" s="52" t="s">
        <v>149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3">
        <v>48290.15</v>
      </c>
      <c r="O55" s="53"/>
      <c r="P55" s="53"/>
      <c r="Q55" s="53"/>
      <c r="R55" s="53"/>
      <c r="S55" s="53"/>
      <c r="T55" s="53">
        <v>48290.15</v>
      </c>
      <c r="U55" s="53"/>
      <c r="V55" s="54">
        <v>0</v>
      </c>
      <c r="W55" s="54"/>
      <c r="X55" s="3">
        <v>42</v>
      </c>
      <c r="Y55" s="4">
        <v>40</v>
      </c>
      <c r="Z55" s="10">
        <v>23753</v>
      </c>
      <c r="AA55" s="3">
        <v>1965</v>
      </c>
      <c r="AB55" s="3">
        <v>40</v>
      </c>
      <c r="AC55" s="52" t="s">
        <v>150</v>
      </c>
      <c r="AD55" s="52"/>
      <c r="AE55" s="52"/>
      <c r="AF55" s="52"/>
      <c r="AG55" s="52"/>
      <c r="AH55" s="52" t="s">
        <v>151</v>
      </c>
      <c r="AI55" s="52"/>
      <c r="AJ55" s="52"/>
      <c r="AK55" s="52"/>
      <c r="AL55" s="9">
        <v>0</v>
      </c>
    </row>
    <row r="56" spans="1:38">
      <c r="A56" s="52" t="s">
        <v>152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3">
        <v>126991</v>
      </c>
      <c r="O56" s="53"/>
      <c r="P56" s="53"/>
      <c r="Q56" s="53"/>
      <c r="R56" s="53"/>
      <c r="S56" s="53"/>
      <c r="T56" s="53">
        <v>43368.81</v>
      </c>
      <c r="U56" s="53"/>
      <c r="V56" s="53">
        <v>3215.77</v>
      </c>
      <c r="W56" s="53"/>
      <c r="X56" s="3">
        <v>42</v>
      </c>
      <c r="Y56" s="4">
        <v>40</v>
      </c>
      <c r="Z56" s="10">
        <v>35074</v>
      </c>
      <c r="AA56" s="3">
        <v>1996</v>
      </c>
      <c r="AB56" s="3">
        <v>40</v>
      </c>
      <c r="AC56" s="52" t="s">
        <v>153</v>
      </c>
      <c r="AD56" s="52"/>
      <c r="AE56" s="52"/>
      <c r="AF56" s="52"/>
      <c r="AG56" s="52"/>
      <c r="AH56" s="52" t="s">
        <v>154</v>
      </c>
      <c r="AI56" s="52"/>
      <c r="AJ56" s="52"/>
      <c r="AK56" s="52"/>
      <c r="AL56" s="6">
        <v>134903</v>
      </c>
    </row>
    <row r="57" spans="1:38">
      <c r="A57" s="52" t="s">
        <v>155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3">
        <v>236014.2</v>
      </c>
      <c r="O57" s="53"/>
      <c r="P57" s="53"/>
      <c r="Q57" s="53"/>
      <c r="R57" s="53"/>
      <c r="S57" s="53"/>
      <c r="T57" s="53">
        <v>236014.2</v>
      </c>
      <c r="U57" s="53"/>
      <c r="V57" s="54">
        <v>0</v>
      </c>
      <c r="W57" s="54"/>
      <c r="X57" s="3">
        <v>42</v>
      </c>
      <c r="Y57" s="4">
        <v>12</v>
      </c>
      <c r="Z57" s="5">
        <v>29228</v>
      </c>
      <c r="AA57" s="3">
        <v>1980</v>
      </c>
      <c r="AB57" s="3">
        <v>12</v>
      </c>
      <c r="AC57" s="52" t="s">
        <v>156</v>
      </c>
      <c r="AD57" s="52"/>
      <c r="AE57" s="52"/>
      <c r="AF57" s="52"/>
      <c r="AG57" s="52"/>
      <c r="AH57" s="52" t="s">
        <v>157</v>
      </c>
      <c r="AI57" s="52"/>
      <c r="AJ57" s="52"/>
      <c r="AK57" s="52"/>
      <c r="AL57" s="9">
        <v>0</v>
      </c>
    </row>
    <row r="58" spans="1:38">
      <c r="A58" s="52" t="s">
        <v>158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3">
        <v>2427.38</v>
      </c>
      <c r="O58" s="53"/>
      <c r="P58" s="53"/>
      <c r="Q58" s="53"/>
      <c r="R58" s="53"/>
      <c r="S58" s="53"/>
      <c r="T58" s="53">
        <v>2427.38</v>
      </c>
      <c r="U58" s="53"/>
      <c r="V58" s="54">
        <v>0</v>
      </c>
      <c r="W58" s="54"/>
      <c r="X58" s="3">
        <v>43</v>
      </c>
      <c r="Y58" s="4">
        <v>40</v>
      </c>
      <c r="Z58" s="5">
        <v>21188</v>
      </c>
      <c r="AA58" s="3">
        <v>1958</v>
      </c>
      <c r="AB58" s="3">
        <v>40</v>
      </c>
      <c r="AC58" s="52" t="s">
        <v>159</v>
      </c>
      <c r="AD58" s="52"/>
      <c r="AE58" s="52"/>
      <c r="AF58" s="52"/>
      <c r="AG58" s="52"/>
      <c r="AH58" s="52" t="s">
        <v>160</v>
      </c>
      <c r="AI58" s="52"/>
      <c r="AJ58" s="52"/>
      <c r="AK58" s="52"/>
      <c r="AL58" s="9">
        <v>0</v>
      </c>
    </row>
    <row r="59" spans="1:38">
      <c r="A59" s="52" t="s">
        <v>161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3">
        <v>14531.53</v>
      </c>
      <c r="O59" s="53"/>
      <c r="P59" s="53"/>
      <c r="Q59" s="53"/>
      <c r="R59" s="53"/>
      <c r="S59" s="53"/>
      <c r="T59" s="53">
        <v>14531.53</v>
      </c>
      <c r="U59" s="53"/>
      <c r="V59" s="54">
        <v>0</v>
      </c>
      <c r="W59" s="54"/>
      <c r="X59" s="3">
        <v>43</v>
      </c>
      <c r="Y59" s="4">
        <v>12</v>
      </c>
      <c r="Z59" s="5">
        <v>18632</v>
      </c>
      <c r="AA59" s="3">
        <v>1951</v>
      </c>
      <c r="AB59" s="3">
        <v>12</v>
      </c>
      <c r="AC59" s="52" t="s">
        <v>162</v>
      </c>
      <c r="AD59" s="52"/>
      <c r="AE59" s="52"/>
      <c r="AF59" s="52"/>
      <c r="AG59" s="52"/>
      <c r="AH59" s="52" t="s">
        <v>148</v>
      </c>
      <c r="AI59" s="52"/>
      <c r="AJ59" s="52"/>
      <c r="AK59" s="52"/>
      <c r="AL59" s="9">
        <v>0</v>
      </c>
    </row>
    <row r="60" spans="1:38">
      <c r="A60" s="52" t="s">
        <v>163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3">
        <v>208655.46</v>
      </c>
      <c r="O60" s="53"/>
      <c r="P60" s="53"/>
      <c r="Q60" s="53"/>
      <c r="R60" s="53"/>
      <c r="S60" s="53"/>
      <c r="T60" s="53">
        <v>102718.92</v>
      </c>
      <c r="U60" s="53"/>
      <c r="V60" s="53">
        <v>5296.15</v>
      </c>
      <c r="W60" s="53"/>
      <c r="X60" s="3">
        <v>43</v>
      </c>
      <c r="Y60" s="4">
        <v>40</v>
      </c>
      <c r="Z60" s="10">
        <v>32883</v>
      </c>
      <c r="AA60" s="3">
        <v>1990</v>
      </c>
      <c r="AB60" s="3">
        <v>40</v>
      </c>
      <c r="AC60" s="52" t="s">
        <v>164</v>
      </c>
      <c r="AD60" s="52"/>
      <c r="AE60" s="52"/>
      <c r="AF60" s="52"/>
      <c r="AG60" s="52"/>
      <c r="AH60" s="52" t="s">
        <v>165</v>
      </c>
      <c r="AI60" s="52"/>
      <c r="AJ60" s="52"/>
      <c r="AK60" s="52"/>
      <c r="AL60" s="6">
        <v>203079</v>
      </c>
    </row>
    <row r="61" spans="1:38">
      <c r="A61" s="52" t="s">
        <v>166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3">
        <v>12723.57</v>
      </c>
      <c r="O61" s="53"/>
      <c r="P61" s="53"/>
      <c r="Q61" s="53"/>
      <c r="R61" s="53"/>
      <c r="S61" s="53"/>
      <c r="T61" s="53">
        <v>6583.61</v>
      </c>
      <c r="U61" s="53"/>
      <c r="V61" s="54">
        <v>323.11</v>
      </c>
      <c r="W61" s="54"/>
      <c r="X61" s="3">
        <v>43</v>
      </c>
      <c r="Y61" s="4">
        <v>40</v>
      </c>
      <c r="Z61" s="10">
        <v>32518</v>
      </c>
      <c r="AA61" s="3">
        <v>1989</v>
      </c>
      <c r="AB61" s="3">
        <v>40</v>
      </c>
      <c r="AC61" s="52" t="s">
        <v>167</v>
      </c>
      <c r="AD61" s="52"/>
      <c r="AE61" s="52"/>
      <c r="AF61" s="52"/>
      <c r="AG61" s="52"/>
      <c r="AH61" s="52" t="s">
        <v>168</v>
      </c>
      <c r="AI61" s="52"/>
      <c r="AJ61" s="52"/>
      <c r="AK61" s="52"/>
      <c r="AL61" s="6">
        <v>12082</v>
      </c>
    </row>
    <row r="62" spans="1:38">
      <c r="A62" s="52" t="s">
        <v>169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3">
        <v>432168.29</v>
      </c>
      <c r="O62" s="53"/>
      <c r="P62" s="53"/>
      <c r="Q62" s="53"/>
      <c r="R62" s="53"/>
      <c r="S62" s="53"/>
      <c r="T62" s="53">
        <v>212751.91</v>
      </c>
      <c r="U62" s="53"/>
      <c r="V62" s="53">
        <v>10969.32</v>
      </c>
      <c r="W62" s="53"/>
      <c r="X62" s="3">
        <v>43</v>
      </c>
      <c r="Y62" s="4">
        <v>40</v>
      </c>
      <c r="Z62" s="10">
        <v>32883</v>
      </c>
      <c r="AA62" s="3">
        <v>1990</v>
      </c>
      <c r="AB62" s="3">
        <v>40</v>
      </c>
      <c r="AC62" s="52" t="s">
        <v>170</v>
      </c>
      <c r="AD62" s="52"/>
      <c r="AE62" s="52"/>
      <c r="AF62" s="52"/>
      <c r="AG62" s="52"/>
      <c r="AH62" s="52" t="s">
        <v>171</v>
      </c>
      <c r="AI62" s="52"/>
      <c r="AJ62" s="52"/>
      <c r="AK62" s="52"/>
      <c r="AL62" s="6">
        <v>420618</v>
      </c>
    </row>
    <row r="63" spans="1:38">
      <c r="A63" s="52" t="s">
        <v>172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3">
        <v>113163.29</v>
      </c>
      <c r="O63" s="53"/>
      <c r="P63" s="53"/>
      <c r="Q63" s="53"/>
      <c r="R63" s="53"/>
      <c r="S63" s="53"/>
      <c r="T63" s="53">
        <v>55708.97</v>
      </c>
      <c r="U63" s="53"/>
      <c r="V63" s="53">
        <v>2872.31</v>
      </c>
      <c r="W63" s="53"/>
      <c r="X63" s="3">
        <v>43</v>
      </c>
      <c r="Y63" s="4">
        <v>40</v>
      </c>
      <c r="Z63" s="10">
        <v>32883</v>
      </c>
      <c r="AA63" s="3">
        <v>1990</v>
      </c>
      <c r="AB63" s="3">
        <v>40</v>
      </c>
      <c r="AC63" s="52" t="s">
        <v>173</v>
      </c>
      <c r="AD63" s="52"/>
      <c r="AE63" s="52"/>
      <c r="AF63" s="52"/>
      <c r="AG63" s="52"/>
      <c r="AH63" s="52" t="s">
        <v>174</v>
      </c>
      <c r="AI63" s="52"/>
      <c r="AJ63" s="52"/>
      <c r="AK63" s="52"/>
      <c r="AL63" s="6">
        <v>110139</v>
      </c>
    </row>
    <row r="64" spans="1:38">
      <c r="A64" s="52" t="s">
        <v>175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3">
        <v>56104.72</v>
      </c>
      <c r="O64" s="53"/>
      <c r="P64" s="53"/>
      <c r="Q64" s="53"/>
      <c r="R64" s="53"/>
      <c r="S64" s="53"/>
      <c r="T64" s="53">
        <v>56104.72</v>
      </c>
      <c r="U64" s="53"/>
      <c r="V64" s="54">
        <v>0</v>
      </c>
      <c r="W64" s="54"/>
      <c r="X64" s="3">
        <v>43</v>
      </c>
      <c r="Y64" s="4">
        <v>12</v>
      </c>
      <c r="Z64" s="10">
        <v>32883</v>
      </c>
      <c r="AA64" s="3">
        <v>1990</v>
      </c>
      <c r="AB64" s="3">
        <v>12</v>
      </c>
      <c r="AC64" s="52" t="s">
        <v>176</v>
      </c>
      <c r="AD64" s="52"/>
      <c r="AE64" s="52"/>
      <c r="AF64" s="52"/>
      <c r="AG64" s="52"/>
      <c r="AH64" s="52" t="s">
        <v>52</v>
      </c>
      <c r="AI64" s="52"/>
      <c r="AJ64" s="52"/>
      <c r="AK64" s="52"/>
      <c r="AL64" s="9">
        <v>0</v>
      </c>
    </row>
    <row r="65" spans="1:38">
      <c r="A65" s="52" t="s">
        <v>177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3">
        <v>96114.46</v>
      </c>
      <c r="O65" s="53"/>
      <c r="P65" s="53"/>
      <c r="Q65" s="53"/>
      <c r="R65" s="53"/>
      <c r="S65" s="53"/>
      <c r="T65" s="53">
        <v>47315.99</v>
      </c>
      <c r="U65" s="53"/>
      <c r="V65" s="53">
        <v>2439.59</v>
      </c>
      <c r="W65" s="53"/>
      <c r="X65" s="3">
        <v>43</v>
      </c>
      <c r="Y65" s="4">
        <v>40</v>
      </c>
      <c r="Z65" s="10">
        <v>32883</v>
      </c>
      <c r="AA65" s="3">
        <v>1990</v>
      </c>
      <c r="AB65" s="3">
        <v>40</v>
      </c>
      <c r="AC65" s="52" t="s">
        <v>178</v>
      </c>
      <c r="AD65" s="52"/>
      <c r="AE65" s="52"/>
      <c r="AF65" s="52"/>
      <c r="AG65" s="52"/>
      <c r="AH65" s="52" t="s">
        <v>179</v>
      </c>
      <c r="AI65" s="52"/>
      <c r="AJ65" s="52"/>
      <c r="AK65" s="52"/>
      <c r="AL65" s="6">
        <v>93546</v>
      </c>
    </row>
    <row r="66" spans="1:38">
      <c r="A66" s="52" t="s">
        <v>180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3">
        <v>223781.77</v>
      </c>
      <c r="O66" s="53"/>
      <c r="P66" s="53"/>
      <c r="Q66" s="53"/>
      <c r="R66" s="53"/>
      <c r="S66" s="53"/>
      <c r="T66" s="53">
        <v>110165.25</v>
      </c>
      <c r="U66" s="53"/>
      <c r="V66" s="53">
        <v>5680</v>
      </c>
      <c r="W66" s="53"/>
      <c r="X66" s="3">
        <v>43</v>
      </c>
      <c r="Y66" s="4">
        <v>40</v>
      </c>
      <c r="Z66" s="10">
        <v>32883</v>
      </c>
      <c r="AA66" s="3">
        <v>1990</v>
      </c>
      <c r="AB66" s="3">
        <v>40</v>
      </c>
      <c r="AC66" s="52" t="s">
        <v>181</v>
      </c>
      <c r="AD66" s="52"/>
      <c r="AE66" s="52"/>
      <c r="AF66" s="52"/>
      <c r="AG66" s="52"/>
      <c r="AH66" s="52" t="s">
        <v>182</v>
      </c>
      <c r="AI66" s="52"/>
      <c r="AJ66" s="52"/>
      <c r="AK66" s="52"/>
      <c r="AL66" s="6">
        <v>217801</v>
      </c>
    </row>
    <row r="67" spans="1:38">
      <c r="A67" t="s">
        <v>183</v>
      </c>
    </row>
    <row r="68" spans="1:38">
      <c r="A68" t="s">
        <v>184</v>
      </c>
    </row>
    <row r="69" spans="1:38">
      <c r="A69" s="52" t="s">
        <v>185</v>
      </c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3">
        <v>573700.69999999995</v>
      </c>
      <c r="N69" s="53"/>
      <c r="O69" s="53"/>
      <c r="P69" s="53"/>
      <c r="Q69" s="53"/>
      <c r="R69" s="53"/>
      <c r="S69" s="53"/>
      <c r="T69" s="53">
        <v>316104.71000000002</v>
      </c>
      <c r="U69" s="53"/>
      <c r="V69" s="53">
        <v>14373.58</v>
      </c>
      <c r="W69" s="53"/>
      <c r="X69" s="3">
        <v>44</v>
      </c>
      <c r="Y69" s="3">
        <v>40</v>
      </c>
      <c r="Z69" s="5">
        <v>32151</v>
      </c>
      <c r="AA69" s="3">
        <v>1988</v>
      </c>
      <c r="AB69" s="3">
        <v>40</v>
      </c>
      <c r="AC69" s="52" t="s">
        <v>186</v>
      </c>
      <c r="AD69" s="52"/>
      <c r="AE69" s="52"/>
      <c r="AF69" s="52"/>
      <c r="AG69" s="52"/>
      <c r="AH69" s="52"/>
      <c r="AI69" s="52" t="s">
        <v>187</v>
      </c>
      <c r="AJ69" s="52"/>
      <c r="AK69" s="52"/>
      <c r="AL69" s="6">
        <v>515979</v>
      </c>
    </row>
    <row r="70" spans="1:38">
      <c r="A70" s="52" t="s">
        <v>188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3">
        <v>16426.37</v>
      </c>
      <c r="N70" s="53"/>
      <c r="O70" s="53"/>
      <c r="P70" s="53"/>
      <c r="Q70" s="53"/>
      <c r="R70" s="53"/>
      <c r="S70" s="53"/>
      <c r="T70" s="53">
        <v>8086.38</v>
      </c>
      <c r="U70" s="53"/>
      <c r="V70" s="54">
        <v>416.93</v>
      </c>
      <c r="W70" s="54"/>
      <c r="X70" s="3">
        <v>44</v>
      </c>
      <c r="Y70" s="3">
        <v>40</v>
      </c>
      <c r="Z70" s="10">
        <v>32883</v>
      </c>
      <c r="AA70" s="3">
        <v>1990</v>
      </c>
      <c r="AB70" s="3">
        <v>40</v>
      </c>
      <c r="AC70" s="52" t="s">
        <v>189</v>
      </c>
      <c r="AD70" s="52"/>
      <c r="AE70" s="52"/>
      <c r="AF70" s="52"/>
      <c r="AG70" s="52"/>
      <c r="AH70" s="52"/>
      <c r="AI70" s="52" t="s">
        <v>190</v>
      </c>
      <c r="AJ70" s="52"/>
      <c r="AK70" s="52"/>
      <c r="AL70" s="6">
        <v>15988</v>
      </c>
    </row>
    <row r="71" spans="1:38">
      <c r="A71" s="52" t="s">
        <v>191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3">
        <v>24406.31</v>
      </c>
      <c r="N71" s="53"/>
      <c r="O71" s="53"/>
      <c r="P71" s="53"/>
      <c r="Q71" s="53"/>
      <c r="R71" s="53"/>
      <c r="S71" s="53"/>
      <c r="T71" s="53">
        <v>12014.85</v>
      </c>
      <c r="U71" s="53"/>
      <c r="V71" s="54">
        <v>619.47</v>
      </c>
      <c r="W71" s="54"/>
      <c r="X71" s="3">
        <v>44</v>
      </c>
      <c r="Y71" s="3">
        <v>40</v>
      </c>
      <c r="Z71" s="10">
        <v>32883</v>
      </c>
      <c r="AA71" s="3">
        <v>1990</v>
      </c>
      <c r="AB71" s="3">
        <v>40</v>
      </c>
      <c r="AC71" s="52" t="s">
        <v>192</v>
      </c>
      <c r="AD71" s="52"/>
      <c r="AE71" s="52"/>
      <c r="AF71" s="52"/>
      <c r="AG71" s="52"/>
      <c r="AH71" s="52"/>
      <c r="AI71" s="52" t="s">
        <v>193</v>
      </c>
      <c r="AJ71" s="52"/>
      <c r="AK71" s="52"/>
      <c r="AL71" s="6">
        <v>23754</v>
      </c>
    </row>
    <row r="72" spans="1:38">
      <c r="A72" s="52" t="s">
        <v>194</v>
      </c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3">
        <v>27377.29</v>
      </c>
      <c r="N72" s="53"/>
      <c r="O72" s="53"/>
      <c r="P72" s="53"/>
      <c r="Q72" s="53"/>
      <c r="R72" s="53"/>
      <c r="S72" s="53"/>
      <c r="T72" s="53">
        <v>13477.41</v>
      </c>
      <c r="U72" s="53"/>
      <c r="V72" s="54">
        <v>694.89</v>
      </c>
      <c r="W72" s="54"/>
      <c r="X72" s="3">
        <v>44</v>
      </c>
      <c r="Y72" s="3">
        <v>40</v>
      </c>
      <c r="Z72" s="10">
        <v>32883</v>
      </c>
      <c r="AA72" s="3">
        <v>1990</v>
      </c>
      <c r="AB72" s="3">
        <v>40</v>
      </c>
      <c r="AC72" s="52" t="s">
        <v>195</v>
      </c>
      <c r="AD72" s="52"/>
      <c r="AE72" s="52"/>
      <c r="AF72" s="52"/>
      <c r="AG72" s="52"/>
      <c r="AH72" s="52"/>
      <c r="AI72" s="52" t="s">
        <v>196</v>
      </c>
      <c r="AJ72" s="52"/>
      <c r="AK72" s="52"/>
      <c r="AL72" s="6">
        <v>26646</v>
      </c>
    </row>
    <row r="73" spans="1:38">
      <c r="A73" s="52" t="s">
        <v>197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3">
        <v>350429.29</v>
      </c>
      <c r="N73" s="53"/>
      <c r="O73" s="53"/>
      <c r="P73" s="53"/>
      <c r="Q73" s="53"/>
      <c r="R73" s="53"/>
      <c r="S73" s="53"/>
      <c r="T73" s="53">
        <v>172512.52</v>
      </c>
      <c r="U73" s="53"/>
      <c r="V73" s="53">
        <v>8894.58</v>
      </c>
      <c r="W73" s="53"/>
      <c r="X73" s="3">
        <v>44</v>
      </c>
      <c r="Y73" s="3">
        <v>40</v>
      </c>
      <c r="Z73" s="10">
        <v>32883</v>
      </c>
      <c r="AA73" s="3">
        <v>1990</v>
      </c>
      <c r="AB73" s="3">
        <v>40</v>
      </c>
      <c r="AC73" s="52" t="s">
        <v>198</v>
      </c>
      <c r="AD73" s="52"/>
      <c r="AE73" s="52"/>
      <c r="AF73" s="52"/>
      <c r="AG73" s="52"/>
      <c r="AH73" s="52"/>
      <c r="AI73" s="52" t="s">
        <v>199</v>
      </c>
      <c r="AJ73" s="52"/>
      <c r="AK73" s="52"/>
      <c r="AL73" s="6">
        <v>341064</v>
      </c>
    </row>
    <row r="74" spans="1:38">
      <c r="A74" s="52" t="s">
        <v>200</v>
      </c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3">
        <v>40798.730000000003</v>
      </c>
      <c r="N74" s="53"/>
      <c r="O74" s="53"/>
      <c r="P74" s="53"/>
      <c r="Q74" s="53"/>
      <c r="R74" s="53"/>
      <c r="S74" s="53"/>
      <c r="T74" s="53">
        <v>20084.580000000002</v>
      </c>
      <c r="U74" s="53"/>
      <c r="V74" s="53">
        <v>1035.53</v>
      </c>
      <c r="W74" s="53"/>
      <c r="X74" s="3">
        <v>44</v>
      </c>
      <c r="Y74" s="3">
        <v>40</v>
      </c>
      <c r="Z74" s="10">
        <v>32883</v>
      </c>
      <c r="AA74" s="3">
        <v>1990</v>
      </c>
      <c r="AB74" s="3">
        <v>40</v>
      </c>
      <c r="AC74" s="52" t="s">
        <v>201</v>
      </c>
      <c r="AD74" s="52"/>
      <c r="AE74" s="52"/>
      <c r="AF74" s="52"/>
      <c r="AG74" s="52"/>
      <c r="AH74" s="52"/>
      <c r="AI74" s="52" t="s">
        <v>202</v>
      </c>
      <c r="AJ74" s="52"/>
      <c r="AK74" s="52"/>
      <c r="AL74" s="6">
        <v>39709</v>
      </c>
    </row>
    <row r="75" spans="1:38">
      <c r="A75" s="52" t="s">
        <v>203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3">
        <v>85136.8</v>
      </c>
      <c r="N75" s="53"/>
      <c r="O75" s="53"/>
      <c r="P75" s="53"/>
      <c r="Q75" s="53"/>
      <c r="R75" s="53"/>
      <c r="S75" s="53"/>
      <c r="T75" s="53">
        <v>41911.75</v>
      </c>
      <c r="U75" s="53"/>
      <c r="V75" s="53">
        <v>2160.92</v>
      </c>
      <c r="W75" s="53"/>
      <c r="X75" s="3">
        <v>44</v>
      </c>
      <c r="Y75" s="3">
        <v>40</v>
      </c>
      <c r="Z75" s="10">
        <v>32883</v>
      </c>
      <c r="AA75" s="3">
        <v>1990</v>
      </c>
      <c r="AB75" s="3">
        <v>40</v>
      </c>
      <c r="AC75" s="52" t="s">
        <v>204</v>
      </c>
      <c r="AD75" s="52"/>
      <c r="AE75" s="52"/>
      <c r="AF75" s="52"/>
      <c r="AG75" s="52"/>
      <c r="AH75" s="52"/>
      <c r="AI75" s="52" t="s">
        <v>205</v>
      </c>
      <c r="AJ75" s="52"/>
      <c r="AK75" s="52"/>
      <c r="AL75" s="6">
        <v>82862</v>
      </c>
    </row>
    <row r="76" spans="1:38">
      <c r="A76" s="52" t="s">
        <v>206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3">
        <v>33339.089999999997</v>
      </c>
      <c r="N76" s="53"/>
      <c r="O76" s="53"/>
      <c r="P76" s="53"/>
      <c r="Q76" s="53"/>
      <c r="R76" s="53"/>
      <c r="S76" s="53"/>
      <c r="T76" s="53">
        <v>17251.009999999998</v>
      </c>
      <c r="U76" s="53"/>
      <c r="V76" s="54">
        <v>846.61</v>
      </c>
      <c r="W76" s="54"/>
      <c r="X76" s="3">
        <v>44</v>
      </c>
      <c r="Y76" s="3">
        <v>40</v>
      </c>
      <c r="Z76" s="10">
        <v>32518</v>
      </c>
      <c r="AA76" s="3">
        <v>1989</v>
      </c>
      <c r="AB76" s="3">
        <v>40</v>
      </c>
      <c r="AC76" s="52" t="s">
        <v>207</v>
      </c>
      <c r="AD76" s="52"/>
      <c r="AE76" s="52"/>
      <c r="AF76" s="52"/>
      <c r="AG76" s="52"/>
      <c r="AH76" s="52"/>
      <c r="AI76" s="52" t="s">
        <v>208</v>
      </c>
      <c r="AJ76" s="52"/>
      <c r="AK76" s="52"/>
      <c r="AL76" s="6">
        <v>31657</v>
      </c>
    </row>
    <row r="77" spans="1:38">
      <c r="A77" s="52" t="s">
        <v>209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3">
        <v>90405.01</v>
      </c>
      <c r="N77" s="53"/>
      <c r="O77" s="53"/>
      <c r="P77" s="53"/>
      <c r="Q77" s="53"/>
      <c r="R77" s="53"/>
      <c r="S77" s="53"/>
      <c r="T77" s="53">
        <v>46779.51</v>
      </c>
      <c r="U77" s="53"/>
      <c r="V77" s="53">
        <v>2295.73</v>
      </c>
      <c r="W77" s="53"/>
      <c r="X77" s="3">
        <v>44</v>
      </c>
      <c r="Y77" s="3">
        <v>40</v>
      </c>
      <c r="Z77" s="10">
        <v>32518</v>
      </c>
      <c r="AA77" s="3">
        <v>1989</v>
      </c>
      <c r="AB77" s="3">
        <v>40</v>
      </c>
      <c r="AC77" s="52" t="s">
        <v>210</v>
      </c>
      <c r="AD77" s="52"/>
      <c r="AE77" s="52"/>
      <c r="AF77" s="52"/>
      <c r="AG77" s="52"/>
      <c r="AH77" s="52"/>
      <c r="AI77" s="52" t="s">
        <v>211</v>
      </c>
      <c r="AJ77" s="52"/>
      <c r="AK77" s="52"/>
      <c r="AL77" s="6">
        <v>85844</v>
      </c>
    </row>
    <row r="78" spans="1:38">
      <c r="A78" s="52" t="s">
        <v>212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3">
        <v>29714.09</v>
      </c>
      <c r="N78" s="53"/>
      <c r="O78" s="53"/>
      <c r="P78" s="53"/>
      <c r="Q78" s="53"/>
      <c r="R78" s="53"/>
      <c r="S78" s="53"/>
      <c r="T78" s="53">
        <v>15375.33</v>
      </c>
      <c r="U78" s="53"/>
      <c r="V78" s="54">
        <v>754.59</v>
      </c>
      <c r="W78" s="54"/>
      <c r="X78" s="3">
        <v>44</v>
      </c>
      <c r="Y78" s="3">
        <v>40</v>
      </c>
      <c r="Z78" s="10">
        <v>32518</v>
      </c>
      <c r="AA78" s="3">
        <v>1989</v>
      </c>
      <c r="AB78" s="3">
        <v>40</v>
      </c>
      <c r="AC78" s="52" t="s">
        <v>213</v>
      </c>
      <c r="AD78" s="52"/>
      <c r="AE78" s="52"/>
      <c r="AF78" s="52"/>
      <c r="AG78" s="52"/>
      <c r="AH78" s="52"/>
      <c r="AI78" s="52" t="s">
        <v>214</v>
      </c>
      <c r="AJ78" s="52"/>
      <c r="AK78" s="52"/>
      <c r="AL78" s="6">
        <v>28215</v>
      </c>
    </row>
    <row r="79" spans="1:38">
      <c r="A79" s="52" t="s">
        <v>215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3">
        <v>332797.8</v>
      </c>
      <c r="N79" s="53"/>
      <c r="O79" s="53"/>
      <c r="P79" s="53"/>
      <c r="Q79" s="53"/>
      <c r="R79" s="53"/>
      <c r="S79" s="53"/>
      <c r="T79" s="53">
        <v>172204.66</v>
      </c>
      <c r="U79" s="53"/>
      <c r="V79" s="53">
        <v>8451.06</v>
      </c>
      <c r="W79" s="53"/>
      <c r="X79" s="3">
        <v>44</v>
      </c>
      <c r="Y79" s="3">
        <v>40</v>
      </c>
      <c r="Z79" s="10">
        <v>32518</v>
      </c>
      <c r="AA79" s="3">
        <v>1989</v>
      </c>
      <c r="AB79" s="3">
        <v>40</v>
      </c>
      <c r="AC79" s="52" t="s">
        <v>216</v>
      </c>
      <c r="AD79" s="52"/>
      <c r="AE79" s="52"/>
      <c r="AF79" s="52"/>
      <c r="AG79" s="52"/>
      <c r="AH79" s="52"/>
      <c r="AI79" s="52" t="s">
        <v>217</v>
      </c>
      <c r="AJ79" s="52"/>
      <c r="AK79" s="52"/>
      <c r="AL79" s="6">
        <v>316007</v>
      </c>
    </row>
    <row r="80" spans="1:38">
      <c r="A80" s="52" t="s">
        <v>218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3">
        <v>92113.68</v>
      </c>
      <c r="N80" s="53"/>
      <c r="O80" s="53"/>
      <c r="P80" s="53"/>
      <c r="Q80" s="53"/>
      <c r="R80" s="53"/>
      <c r="S80" s="53"/>
      <c r="T80" s="53">
        <v>47663.72</v>
      </c>
      <c r="U80" s="53"/>
      <c r="V80" s="53">
        <v>2339.17</v>
      </c>
      <c r="W80" s="53"/>
      <c r="X80" s="3">
        <v>44</v>
      </c>
      <c r="Y80" s="3">
        <v>40</v>
      </c>
      <c r="Z80" s="10">
        <v>32518</v>
      </c>
      <c r="AA80" s="3">
        <v>1989</v>
      </c>
      <c r="AB80" s="3">
        <v>40</v>
      </c>
      <c r="AC80" s="52" t="s">
        <v>219</v>
      </c>
      <c r="AD80" s="52"/>
      <c r="AE80" s="52"/>
      <c r="AF80" s="52"/>
      <c r="AG80" s="52"/>
      <c r="AH80" s="52"/>
      <c r="AI80" s="52" t="s">
        <v>220</v>
      </c>
      <c r="AJ80" s="52"/>
      <c r="AK80" s="52"/>
      <c r="AL80" s="6">
        <v>87466</v>
      </c>
    </row>
    <row r="81" spans="1:38">
      <c r="A81" s="52" t="s">
        <v>221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3">
        <v>693176.22</v>
      </c>
      <c r="N81" s="53"/>
      <c r="O81" s="53"/>
      <c r="P81" s="53"/>
      <c r="Q81" s="53"/>
      <c r="R81" s="53"/>
      <c r="S81" s="53"/>
      <c r="T81" s="53">
        <v>358680.91</v>
      </c>
      <c r="U81" s="53"/>
      <c r="V81" s="53">
        <v>17602.490000000002</v>
      </c>
      <c r="W81" s="53"/>
      <c r="X81" s="3">
        <v>44</v>
      </c>
      <c r="Y81" s="3">
        <v>40</v>
      </c>
      <c r="Z81" s="10">
        <v>32518</v>
      </c>
      <c r="AA81" s="3">
        <v>1989</v>
      </c>
      <c r="AB81" s="3">
        <v>40</v>
      </c>
      <c r="AC81" s="52" t="s">
        <v>222</v>
      </c>
      <c r="AD81" s="52"/>
      <c r="AE81" s="52"/>
      <c r="AF81" s="52"/>
      <c r="AG81" s="52"/>
      <c r="AH81" s="52"/>
      <c r="AI81" s="52" t="s">
        <v>223</v>
      </c>
      <c r="AJ81" s="52"/>
      <c r="AK81" s="52"/>
      <c r="AL81" s="6">
        <v>658202</v>
      </c>
    </row>
    <row r="82" spans="1:38">
      <c r="A82" s="52" t="s">
        <v>224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3">
        <v>270070.65000000002</v>
      </c>
      <c r="N82" s="53"/>
      <c r="O82" s="53"/>
      <c r="P82" s="53"/>
      <c r="Q82" s="53"/>
      <c r="R82" s="53"/>
      <c r="S82" s="53"/>
      <c r="T82" s="53">
        <v>132952.85</v>
      </c>
      <c r="U82" s="53"/>
      <c r="V82" s="53">
        <v>6854.94</v>
      </c>
      <c r="W82" s="53"/>
      <c r="X82" s="3">
        <v>44</v>
      </c>
      <c r="Y82" s="3">
        <v>40</v>
      </c>
      <c r="Z82" s="10">
        <v>32883</v>
      </c>
      <c r="AA82" s="3">
        <v>1990</v>
      </c>
      <c r="AB82" s="3">
        <v>40</v>
      </c>
      <c r="AC82" s="52" t="s">
        <v>225</v>
      </c>
      <c r="AD82" s="52"/>
      <c r="AE82" s="52"/>
      <c r="AF82" s="52"/>
      <c r="AG82" s="52"/>
      <c r="AH82" s="52"/>
      <c r="AI82" s="52" t="s">
        <v>226</v>
      </c>
      <c r="AJ82" s="52"/>
      <c r="AK82" s="52"/>
      <c r="AL82" s="6">
        <v>262853</v>
      </c>
    </row>
    <row r="83" spans="1:38">
      <c r="A83" s="52" t="s">
        <v>227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3">
        <v>504245.24</v>
      </c>
      <c r="N83" s="53"/>
      <c r="O83" s="53"/>
      <c r="P83" s="53"/>
      <c r="Q83" s="53"/>
      <c r="R83" s="53"/>
      <c r="S83" s="53"/>
      <c r="T83" s="53">
        <v>248234.6</v>
      </c>
      <c r="U83" s="53"/>
      <c r="V83" s="53">
        <v>12798.76</v>
      </c>
      <c r="W83" s="53"/>
      <c r="X83" s="3">
        <v>44</v>
      </c>
      <c r="Y83" s="3">
        <v>40</v>
      </c>
      <c r="Z83" s="10">
        <v>32883</v>
      </c>
      <c r="AA83" s="3">
        <v>1990</v>
      </c>
      <c r="AB83" s="3">
        <v>40</v>
      </c>
      <c r="AC83" s="52" t="s">
        <v>228</v>
      </c>
      <c r="AD83" s="52"/>
      <c r="AE83" s="52"/>
      <c r="AF83" s="52"/>
      <c r="AG83" s="52"/>
      <c r="AH83" s="52"/>
      <c r="AI83" s="52" t="s">
        <v>229</v>
      </c>
      <c r="AJ83" s="52"/>
      <c r="AK83" s="52"/>
      <c r="AL83" s="6">
        <v>490768</v>
      </c>
    </row>
    <row r="84" spans="1:38">
      <c r="A84" s="52" t="s">
        <v>230</v>
      </c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3">
        <v>135403.60999999999</v>
      </c>
      <c r="N84" s="53"/>
      <c r="O84" s="53"/>
      <c r="P84" s="53"/>
      <c r="Q84" s="53"/>
      <c r="R84" s="53"/>
      <c r="S84" s="53"/>
      <c r="T84" s="53">
        <v>66657.63</v>
      </c>
      <c r="U84" s="53"/>
      <c r="V84" s="53">
        <v>3436.81</v>
      </c>
      <c r="W84" s="53"/>
      <c r="X84" s="3">
        <v>44</v>
      </c>
      <c r="Y84" s="3">
        <v>40</v>
      </c>
      <c r="Z84" s="10">
        <v>32883</v>
      </c>
      <c r="AA84" s="3">
        <v>1990</v>
      </c>
      <c r="AB84" s="3">
        <v>40</v>
      </c>
      <c r="AC84" s="52" t="s">
        <v>231</v>
      </c>
      <c r="AD84" s="52"/>
      <c r="AE84" s="52"/>
      <c r="AF84" s="52"/>
      <c r="AG84" s="52"/>
      <c r="AH84" s="52"/>
      <c r="AI84" s="52" t="s">
        <v>232</v>
      </c>
      <c r="AJ84" s="52"/>
      <c r="AK84" s="52"/>
      <c r="AL84" s="6">
        <v>131785</v>
      </c>
    </row>
    <row r="85" spans="1:38">
      <c r="A85" s="52" t="s">
        <v>233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3">
        <v>17012</v>
      </c>
      <c r="N85" s="53"/>
      <c r="O85" s="53"/>
      <c r="P85" s="53"/>
      <c r="Q85" s="53"/>
      <c r="R85" s="53"/>
      <c r="S85" s="53"/>
      <c r="T85" s="53">
        <v>17012</v>
      </c>
      <c r="U85" s="53"/>
      <c r="V85" s="54">
        <v>0</v>
      </c>
      <c r="W85" s="54"/>
      <c r="X85" s="3">
        <v>44</v>
      </c>
      <c r="Y85" s="3">
        <v>12</v>
      </c>
      <c r="Z85" s="5">
        <v>18632</v>
      </c>
      <c r="AA85" s="3">
        <v>1951</v>
      </c>
      <c r="AB85" s="3">
        <v>12</v>
      </c>
      <c r="AC85" s="52" t="s">
        <v>234</v>
      </c>
      <c r="AD85" s="52"/>
      <c r="AE85" s="52"/>
      <c r="AF85" s="52"/>
      <c r="AG85" s="52"/>
      <c r="AH85" s="52"/>
      <c r="AI85" s="52" t="s">
        <v>148</v>
      </c>
      <c r="AJ85" s="52"/>
      <c r="AK85" s="52"/>
      <c r="AL85" s="9">
        <v>0</v>
      </c>
    </row>
    <row r="86" spans="1:38">
      <c r="A86" s="52" t="s">
        <v>235</v>
      </c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3">
        <v>371889.75</v>
      </c>
      <c r="N86" s="53"/>
      <c r="O86" s="53"/>
      <c r="P86" s="53"/>
      <c r="Q86" s="53"/>
      <c r="R86" s="53"/>
      <c r="S86" s="53"/>
      <c r="T86" s="53">
        <v>183077.42</v>
      </c>
      <c r="U86" s="53"/>
      <c r="V86" s="53">
        <v>9439.33</v>
      </c>
      <c r="W86" s="53"/>
      <c r="X86" s="3">
        <v>44</v>
      </c>
      <c r="Y86" s="3">
        <v>40</v>
      </c>
      <c r="Z86" s="10">
        <v>32883</v>
      </c>
      <c r="AA86" s="3">
        <v>1990</v>
      </c>
      <c r="AB86" s="3">
        <v>40</v>
      </c>
      <c r="AC86" s="52" t="s">
        <v>236</v>
      </c>
      <c r="AD86" s="52"/>
      <c r="AE86" s="52"/>
      <c r="AF86" s="52"/>
      <c r="AG86" s="52"/>
      <c r="AH86" s="52"/>
      <c r="AI86" s="52" t="s">
        <v>237</v>
      </c>
      <c r="AJ86" s="52"/>
      <c r="AK86" s="52"/>
      <c r="AL86" s="6">
        <v>361950</v>
      </c>
    </row>
    <row r="87" spans="1:38">
      <c r="A87" s="52" t="s">
        <v>238</v>
      </c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6">
        <v>6953.09</v>
      </c>
      <c r="N87" s="56"/>
      <c r="O87" s="56"/>
      <c r="P87" s="56"/>
      <c r="Q87" s="56"/>
      <c r="R87" s="56"/>
      <c r="S87" s="56"/>
      <c r="T87" s="53">
        <v>6953.09</v>
      </c>
      <c r="U87" s="53"/>
      <c r="V87" s="54">
        <v>0</v>
      </c>
      <c r="W87" s="54"/>
      <c r="X87" s="3">
        <v>44</v>
      </c>
      <c r="Y87" s="3">
        <v>12</v>
      </c>
      <c r="Z87" s="10">
        <v>32883</v>
      </c>
      <c r="AA87" s="3">
        <v>1990</v>
      </c>
      <c r="AB87" s="3">
        <v>12</v>
      </c>
      <c r="AC87" s="52" t="s">
        <v>239</v>
      </c>
      <c r="AD87" s="52"/>
      <c r="AE87" s="52"/>
      <c r="AF87" s="52"/>
      <c r="AG87" s="52"/>
      <c r="AH87" s="52"/>
      <c r="AI87" s="52" t="s">
        <v>52</v>
      </c>
      <c r="AJ87" s="52"/>
      <c r="AK87" s="52"/>
      <c r="AL87" s="9">
        <v>0</v>
      </c>
    </row>
    <row r="88" spans="1:38">
      <c r="A88" s="52" t="s">
        <v>240</v>
      </c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3">
        <v>32771.85</v>
      </c>
      <c r="N88" s="53"/>
      <c r="O88" s="53"/>
      <c r="P88" s="53"/>
      <c r="Q88" s="53"/>
      <c r="R88" s="53"/>
      <c r="S88" s="53"/>
      <c r="T88" s="53">
        <v>16133.13</v>
      </c>
      <c r="U88" s="53"/>
      <c r="V88" s="54">
        <v>831.84</v>
      </c>
      <c r="W88" s="54"/>
      <c r="X88" s="3">
        <v>44</v>
      </c>
      <c r="Y88" s="3">
        <v>40</v>
      </c>
      <c r="Z88" s="10">
        <v>32883</v>
      </c>
      <c r="AA88" s="3">
        <v>1990</v>
      </c>
      <c r="AB88" s="3">
        <v>40</v>
      </c>
      <c r="AC88" s="52" t="s">
        <v>241</v>
      </c>
      <c r="AD88" s="52"/>
      <c r="AE88" s="52"/>
      <c r="AF88" s="52"/>
      <c r="AG88" s="52"/>
      <c r="AH88" s="52"/>
      <c r="AI88" s="52" t="s">
        <v>242</v>
      </c>
      <c r="AJ88" s="52"/>
      <c r="AK88" s="52"/>
      <c r="AL88" s="6">
        <v>31896</v>
      </c>
    </row>
    <row r="89" spans="1:38">
      <c r="A89" s="52" t="s">
        <v>243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3">
        <v>838032.99</v>
      </c>
      <c r="N89" s="53"/>
      <c r="O89" s="53"/>
      <c r="P89" s="53"/>
      <c r="Q89" s="53"/>
      <c r="R89" s="53"/>
      <c r="S89" s="53"/>
      <c r="T89" s="53">
        <v>422598.48</v>
      </c>
      <c r="U89" s="53"/>
      <c r="V89" s="53">
        <v>20768.86</v>
      </c>
      <c r="W89" s="53"/>
      <c r="X89" s="3">
        <v>44</v>
      </c>
      <c r="Y89" s="3">
        <v>40</v>
      </c>
      <c r="Z89" s="10">
        <v>32883</v>
      </c>
      <c r="AA89" s="3">
        <v>1990</v>
      </c>
      <c r="AB89" s="3">
        <v>40</v>
      </c>
      <c r="AC89" s="52" t="s">
        <v>244</v>
      </c>
      <c r="AD89" s="52"/>
      <c r="AE89" s="52"/>
      <c r="AF89" s="52"/>
      <c r="AG89" s="52"/>
      <c r="AH89" s="52"/>
      <c r="AI89" s="52" t="s">
        <v>245</v>
      </c>
      <c r="AJ89" s="52"/>
      <c r="AK89" s="52"/>
      <c r="AL89" s="6">
        <v>796381</v>
      </c>
    </row>
    <row r="90" spans="1:38">
      <c r="A90" s="52" t="s">
        <v>246</v>
      </c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3">
        <v>32814.379999999997</v>
      </c>
      <c r="N90" s="53"/>
      <c r="O90" s="53"/>
      <c r="P90" s="53"/>
      <c r="Q90" s="53"/>
      <c r="R90" s="53"/>
      <c r="S90" s="53"/>
      <c r="T90" s="53">
        <v>11206.44</v>
      </c>
      <c r="U90" s="53"/>
      <c r="V90" s="54">
        <v>831.01</v>
      </c>
      <c r="W90" s="54"/>
      <c r="X90" s="3">
        <v>44</v>
      </c>
      <c r="Y90" s="3">
        <v>40</v>
      </c>
      <c r="Z90" s="10">
        <v>35074</v>
      </c>
      <c r="AA90" s="3">
        <v>1996</v>
      </c>
      <c r="AB90" s="3">
        <v>40</v>
      </c>
      <c r="AC90" s="52" t="s">
        <v>247</v>
      </c>
      <c r="AD90" s="52"/>
      <c r="AE90" s="52"/>
      <c r="AF90" s="52"/>
      <c r="AG90" s="52"/>
      <c r="AH90" s="52"/>
      <c r="AI90" s="52" t="s">
        <v>248</v>
      </c>
      <c r="AJ90" s="52"/>
      <c r="AK90" s="52"/>
      <c r="AL90" s="6">
        <v>34859</v>
      </c>
    </row>
    <row r="91" spans="1:38">
      <c r="A91" s="52" t="s">
        <v>249</v>
      </c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6">
        <v>6862.25</v>
      </c>
      <c r="N91" s="56"/>
      <c r="O91" s="56"/>
      <c r="P91" s="56"/>
      <c r="Q91" s="56"/>
      <c r="R91" s="56"/>
      <c r="S91" s="56"/>
      <c r="T91" s="53">
        <v>3378.05</v>
      </c>
      <c r="U91" s="53"/>
      <c r="V91" s="54">
        <v>174.17</v>
      </c>
      <c r="W91" s="54"/>
      <c r="X91" s="3">
        <v>44</v>
      </c>
      <c r="Y91" s="3">
        <v>40</v>
      </c>
      <c r="Z91" s="10">
        <v>32883</v>
      </c>
      <c r="AA91" s="3">
        <v>1990</v>
      </c>
      <c r="AB91" s="3">
        <v>40</v>
      </c>
      <c r="AC91" s="52" t="s">
        <v>250</v>
      </c>
      <c r="AD91" s="52"/>
      <c r="AE91" s="52"/>
      <c r="AF91" s="52"/>
      <c r="AG91" s="52"/>
      <c r="AH91" s="52"/>
      <c r="AI91" s="52" t="s">
        <v>251</v>
      </c>
      <c r="AJ91" s="52"/>
      <c r="AK91" s="52"/>
      <c r="AL91" s="6">
        <v>6679</v>
      </c>
    </row>
    <row r="92" spans="1:38">
      <c r="A92" s="52" t="s">
        <v>252</v>
      </c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3">
        <v>759964.09</v>
      </c>
      <c r="N92" s="53"/>
      <c r="O92" s="53"/>
      <c r="P92" s="53"/>
      <c r="Q92" s="53"/>
      <c r="R92" s="53"/>
      <c r="S92" s="53"/>
      <c r="T92" s="53">
        <v>385384.33</v>
      </c>
      <c r="U92" s="53"/>
      <c r="V92" s="53">
        <v>18726.41</v>
      </c>
      <c r="W92" s="53"/>
      <c r="X92" s="3">
        <v>44</v>
      </c>
      <c r="Y92" s="3">
        <v>40</v>
      </c>
      <c r="Z92" s="10">
        <v>32883</v>
      </c>
      <c r="AA92" s="3">
        <v>1990</v>
      </c>
      <c r="AB92" s="3">
        <v>40</v>
      </c>
      <c r="AC92" s="52" t="s">
        <v>253</v>
      </c>
      <c r="AD92" s="52"/>
      <c r="AE92" s="52"/>
      <c r="AF92" s="52"/>
      <c r="AG92" s="52"/>
      <c r="AH92" s="52"/>
      <c r="AI92" s="52" t="s">
        <v>254</v>
      </c>
      <c r="AJ92" s="52"/>
      <c r="AK92" s="52"/>
      <c r="AL92" s="6">
        <v>718063</v>
      </c>
    </row>
    <row r="93" spans="1:38">
      <c r="A93" s="52" t="s">
        <v>255</v>
      </c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3">
        <v>3276355.65</v>
      </c>
      <c r="N93" s="53"/>
      <c r="O93" s="53"/>
      <c r="P93" s="53"/>
      <c r="Q93" s="53"/>
      <c r="R93" s="53"/>
      <c r="S93" s="53"/>
      <c r="T93" s="53">
        <v>68579.06</v>
      </c>
      <c r="U93" s="53"/>
      <c r="V93" s="53">
        <v>68579.06</v>
      </c>
      <c r="W93" s="53"/>
      <c r="X93" s="3">
        <v>44</v>
      </c>
      <c r="Y93" s="3">
        <v>25</v>
      </c>
      <c r="Z93" s="8">
        <v>40260</v>
      </c>
      <c r="AA93" s="3">
        <v>2010</v>
      </c>
      <c r="AB93" s="3">
        <v>25</v>
      </c>
      <c r="AC93" s="52" t="s">
        <v>256</v>
      </c>
      <c r="AD93" s="52"/>
      <c r="AE93" s="52"/>
      <c r="AF93" s="52"/>
      <c r="AG93" s="52"/>
      <c r="AH93" s="52"/>
      <c r="AI93" s="52" t="s">
        <v>257</v>
      </c>
      <c r="AJ93" s="52"/>
      <c r="AK93" s="52"/>
      <c r="AL93" s="6">
        <v>3324110</v>
      </c>
    </row>
    <row r="94" spans="1:38">
      <c r="A94" s="52" t="s">
        <v>258</v>
      </c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3">
        <v>617629.66</v>
      </c>
      <c r="N94" s="53"/>
      <c r="O94" s="53"/>
      <c r="P94" s="53"/>
      <c r="Q94" s="53"/>
      <c r="R94" s="53"/>
      <c r="S94" s="53"/>
      <c r="T94" s="53">
        <v>226515.21</v>
      </c>
      <c r="U94" s="53"/>
      <c r="V94" s="53">
        <v>15040.88</v>
      </c>
      <c r="W94" s="53"/>
      <c r="X94" s="3">
        <v>44</v>
      </c>
      <c r="Y94" s="3">
        <v>40</v>
      </c>
      <c r="Z94" s="10">
        <v>35074</v>
      </c>
      <c r="AA94" s="3">
        <v>1996</v>
      </c>
      <c r="AB94" s="3">
        <v>40</v>
      </c>
      <c r="AC94" s="52" t="s">
        <v>259</v>
      </c>
      <c r="AD94" s="52"/>
      <c r="AE94" s="52"/>
      <c r="AF94" s="52"/>
      <c r="AG94" s="52"/>
      <c r="AH94" s="52"/>
      <c r="AI94" s="52" t="s">
        <v>260</v>
      </c>
      <c r="AJ94" s="52"/>
      <c r="AK94" s="52"/>
      <c r="AL94" s="6">
        <v>630963</v>
      </c>
    </row>
    <row r="95" spans="1:38">
      <c r="A95" s="52" t="s">
        <v>261</v>
      </c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3">
        <v>478000</v>
      </c>
      <c r="N95" s="53"/>
      <c r="O95" s="53"/>
      <c r="P95" s="53"/>
      <c r="Q95" s="53"/>
      <c r="R95" s="53"/>
      <c r="S95" s="53"/>
      <c r="T95" s="53">
        <v>175306.23999999999</v>
      </c>
      <c r="U95" s="53"/>
      <c r="V95" s="53">
        <v>11640.56</v>
      </c>
      <c r="W95" s="53"/>
      <c r="X95" s="3">
        <v>44</v>
      </c>
      <c r="Y95" s="3">
        <v>40</v>
      </c>
      <c r="Z95" s="10">
        <v>35074</v>
      </c>
      <c r="AA95" s="3">
        <v>1996</v>
      </c>
      <c r="AB95" s="3">
        <v>40</v>
      </c>
      <c r="AC95" s="52" t="s">
        <v>262</v>
      </c>
      <c r="AD95" s="52"/>
      <c r="AE95" s="52"/>
      <c r="AF95" s="52"/>
      <c r="AG95" s="52"/>
      <c r="AH95" s="52"/>
      <c r="AI95" s="52" t="s">
        <v>263</v>
      </c>
      <c r="AJ95" s="52"/>
      <c r="AK95" s="52"/>
      <c r="AL95" s="6">
        <v>488319</v>
      </c>
    </row>
    <row r="96" spans="1:38">
      <c r="A96" s="52" t="s">
        <v>264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3">
        <v>453000</v>
      </c>
      <c r="N96" s="53"/>
      <c r="O96" s="53"/>
      <c r="P96" s="53"/>
      <c r="Q96" s="53"/>
      <c r="R96" s="53"/>
      <c r="S96" s="53"/>
      <c r="T96" s="53">
        <v>283256.87</v>
      </c>
      <c r="U96" s="53"/>
      <c r="V96" s="53">
        <v>11837.3</v>
      </c>
      <c r="W96" s="53"/>
      <c r="X96" s="3">
        <v>44</v>
      </c>
      <c r="Y96" s="3">
        <v>40</v>
      </c>
      <c r="Z96" s="5">
        <v>31049</v>
      </c>
      <c r="AA96" s="3">
        <v>1985</v>
      </c>
      <c r="AB96" s="3">
        <v>40</v>
      </c>
      <c r="AC96" s="52" t="s">
        <v>265</v>
      </c>
      <c r="AD96" s="52"/>
      <c r="AE96" s="52"/>
      <c r="AF96" s="52"/>
      <c r="AG96" s="52"/>
      <c r="AH96" s="52"/>
      <c r="AI96" s="52" t="s">
        <v>266</v>
      </c>
      <c r="AJ96" s="52"/>
      <c r="AK96" s="52"/>
      <c r="AL96" s="6">
        <v>366361</v>
      </c>
    </row>
    <row r="97" spans="1:38">
      <c r="A97" s="52" t="s">
        <v>267</v>
      </c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3">
        <v>24726</v>
      </c>
      <c r="N97" s="53"/>
      <c r="O97" s="53"/>
      <c r="P97" s="53"/>
      <c r="Q97" s="53"/>
      <c r="R97" s="53"/>
      <c r="S97" s="53"/>
      <c r="T97" s="53">
        <v>22367.25</v>
      </c>
      <c r="U97" s="53"/>
      <c r="V97" s="53">
        <v>2152.35</v>
      </c>
      <c r="W97" s="53"/>
      <c r="X97" s="3">
        <v>45</v>
      </c>
      <c r="Y97" s="3">
        <v>12</v>
      </c>
      <c r="Z97" s="10">
        <v>36261</v>
      </c>
      <c r="AA97" s="3">
        <v>1999</v>
      </c>
      <c r="AB97" s="3">
        <v>12</v>
      </c>
      <c r="AC97" s="52" t="s">
        <v>268</v>
      </c>
      <c r="AD97" s="52"/>
      <c r="AE97" s="52"/>
      <c r="AF97" s="52"/>
      <c r="AG97" s="52"/>
      <c r="AH97" s="52"/>
      <c r="AI97" s="52" t="s">
        <v>269</v>
      </c>
      <c r="AJ97" s="52"/>
      <c r="AK97" s="52"/>
      <c r="AL97" s="6">
        <v>3531</v>
      </c>
    </row>
    <row r="98" spans="1:38">
      <c r="A98" s="52" t="s">
        <v>270</v>
      </c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3">
        <v>93001.74</v>
      </c>
      <c r="N98" s="53"/>
      <c r="O98" s="53"/>
      <c r="P98" s="53"/>
      <c r="Q98" s="53"/>
      <c r="R98" s="53"/>
      <c r="S98" s="53"/>
      <c r="T98" s="53">
        <v>45783.67</v>
      </c>
      <c r="U98" s="53"/>
      <c r="V98" s="53">
        <v>2360.6</v>
      </c>
      <c r="W98" s="53"/>
      <c r="X98" s="3">
        <v>45</v>
      </c>
      <c r="Y98" s="3">
        <v>40</v>
      </c>
      <c r="Z98" s="10">
        <v>32883</v>
      </c>
      <c r="AA98" s="3">
        <v>1990</v>
      </c>
      <c r="AB98" s="3">
        <v>40</v>
      </c>
      <c r="AC98" s="52" t="s">
        <v>271</v>
      </c>
      <c r="AD98" s="52"/>
      <c r="AE98" s="52"/>
      <c r="AF98" s="52"/>
      <c r="AG98" s="52"/>
      <c r="AH98" s="52"/>
      <c r="AI98" s="52" t="s">
        <v>272</v>
      </c>
      <c r="AJ98" s="52"/>
      <c r="AK98" s="52"/>
      <c r="AL98" s="6">
        <v>90516</v>
      </c>
    </row>
    <row r="99" spans="1:38">
      <c r="A99" s="52" t="s">
        <v>273</v>
      </c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6">
        <v>9058.6</v>
      </c>
      <c r="N99" s="56"/>
      <c r="O99" s="56"/>
      <c r="P99" s="56"/>
      <c r="Q99" s="56"/>
      <c r="R99" s="56"/>
      <c r="S99" s="56"/>
      <c r="T99" s="53">
        <v>4459.3900000000003</v>
      </c>
      <c r="U99" s="53"/>
      <c r="V99" s="54">
        <v>229.95</v>
      </c>
      <c r="W99" s="54"/>
      <c r="X99" s="3">
        <v>45</v>
      </c>
      <c r="Y99" s="3">
        <v>40</v>
      </c>
      <c r="Z99" s="10">
        <v>32883</v>
      </c>
      <c r="AA99" s="3">
        <v>1990</v>
      </c>
      <c r="AB99" s="3">
        <v>40</v>
      </c>
      <c r="AC99" s="52" t="s">
        <v>274</v>
      </c>
      <c r="AD99" s="52"/>
      <c r="AE99" s="52"/>
      <c r="AF99" s="52"/>
      <c r="AG99" s="52"/>
      <c r="AH99" s="52"/>
      <c r="AI99" s="52" t="s">
        <v>275</v>
      </c>
      <c r="AJ99" s="52"/>
      <c r="AK99" s="52"/>
      <c r="AL99" s="6">
        <v>8817</v>
      </c>
    </row>
    <row r="100" spans="1:38">
      <c r="A100" s="52" t="s">
        <v>276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3">
        <v>738644.47</v>
      </c>
      <c r="N100" s="53"/>
      <c r="O100" s="53"/>
      <c r="P100" s="53"/>
      <c r="Q100" s="53"/>
      <c r="R100" s="53"/>
      <c r="S100" s="53"/>
      <c r="T100" s="53">
        <v>374573.04</v>
      </c>
      <c r="U100" s="53"/>
      <c r="V100" s="53">
        <v>18201.080000000002</v>
      </c>
      <c r="W100" s="53"/>
      <c r="X100" s="3">
        <v>45</v>
      </c>
      <c r="Y100" s="3">
        <v>40</v>
      </c>
      <c r="Z100" s="10">
        <v>32883</v>
      </c>
      <c r="AA100" s="3">
        <v>1990</v>
      </c>
      <c r="AB100" s="3">
        <v>40</v>
      </c>
      <c r="AC100" s="52" t="s">
        <v>277</v>
      </c>
      <c r="AD100" s="52"/>
      <c r="AE100" s="52"/>
      <c r="AF100" s="52"/>
      <c r="AG100" s="52"/>
      <c r="AH100" s="52"/>
      <c r="AI100" s="52" t="s">
        <v>278</v>
      </c>
      <c r="AJ100" s="52"/>
      <c r="AK100" s="52"/>
      <c r="AL100" s="6">
        <v>697919</v>
      </c>
    </row>
    <row r="101" spans="1:38">
      <c r="A101" s="52" t="s">
        <v>279</v>
      </c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3">
        <v>41431.29</v>
      </c>
      <c r="N101" s="53"/>
      <c r="O101" s="53"/>
      <c r="P101" s="53"/>
      <c r="Q101" s="53"/>
      <c r="R101" s="53"/>
      <c r="S101" s="53"/>
      <c r="T101" s="53">
        <v>20396.099999999999</v>
      </c>
      <c r="U101" s="53"/>
      <c r="V101" s="53">
        <v>1051.6300000000001</v>
      </c>
      <c r="W101" s="53"/>
      <c r="X101" s="3">
        <v>45</v>
      </c>
      <c r="Y101" s="3">
        <v>40</v>
      </c>
      <c r="Z101" s="10">
        <v>32883</v>
      </c>
      <c r="AA101" s="3">
        <v>1990</v>
      </c>
      <c r="AB101" s="3">
        <v>40</v>
      </c>
      <c r="AC101" s="52" t="s">
        <v>280</v>
      </c>
      <c r="AD101" s="52"/>
      <c r="AE101" s="52"/>
      <c r="AF101" s="52"/>
      <c r="AG101" s="52"/>
      <c r="AH101" s="52"/>
      <c r="AI101" s="52" t="s">
        <v>281</v>
      </c>
      <c r="AJ101" s="52"/>
      <c r="AK101" s="52"/>
      <c r="AL101" s="6">
        <v>40324</v>
      </c>
    </row>
    <row r="102" spans="1:38">
      <c r="A102" s="52" t="s">
        <v>282</v>
      </c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3">
        <v>29242.51</v>
      </c>
      <c r="N102" s="53"/>
      <c r="O102" s="53"/>
      <c r="P102" s="53"/>
      <c r="Q102" s="53"/>
      <c r="R102" s="53"/>
      <c r="S102" s="53"/>
      <c r="T102" s="53">
        <v>29242.51</v>
      </c>
      <c r="U102" s="53"/>
      <c r="V102" s="54">
        <v>0</v>
      </c>
      <c r="W102" s="54"/>
      <c r="X102" s="3">
        <v>45</v>
      </c>
      <c r="Y102" s="3">
        <v>12</v>
      </c>
      <c r="Z102" s="10">
        <v>32883</v>
      </c>
      <c r="AA102" s="3">
        <v>1990</v>
      </c>
      <c r="AB102" s="3">
        <v>12</v>
      </c>
      <c r="AC102" s="52" t="s">
        <v>283</v>
      </c>
      <c r="AD102" s="52"/>
      <c r="AE102" s="52"/>
      <c r="AF102" s="52"/>
      <c r="AG102" s="52"/>
      <c r="AH102" s="52"/>
      <c r="AI102" s="52" t="s">
        <v>52</v>
      </c>
      <c r="AJ102" s="52"/>
      <c r="AK102" s="52"/>
      <c r="AL102" s="9">
        <v>0</v>
      </c>
    </row>
    <row r="103" spans="1:38">
      <c r="A103" s="52" t="s">
        <v>284</v>
      </c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3">
        <v>59379.94</v>
      </c>
      <c r="N103" s="53"/>
      <c r="O103" s="53"/>
      <c r="P103" s="53"/>
      <c r="Q103" s="53"/>
      <c r="R103" s="53"/>
      <c r="S103" s="53"/>
      <c r="T103" s="53">
        <v>59379.94</v>
      </c>
      <c r="U103" s="53"/>
      <c r="V103" s="54">
        <v>0</v>
      </c>
      <c r="W103" s="54"/>
      <c r="X103" s="3">
        <v>45</v>
      </c>
      <c r="Y103" s="3">
        <v>12</v>
      </c>
      <c r="Z103" s="10">
        <v>32883</v>
      </c>
      <c r="AA103" s="3">
        <v>1990</v>
      </c>
      <c r="AB103" s="3">
        <v>12</v>
      </c>
      <c r="AC103" s="52" t="s">
        <v>285</v>
      </c>
      <c r="AD103" s="52"/>
      <c r="AE103" s="52"/>
      <c r="AF103" s="52"/>
      <c r="AG103" s="52"/>
      <c r="AH103" s="52"/>
      <c r="AI103" s="52" t="s">
        <v>52</v>
      </c>
      <c r="AJ103" s="52"/>
      <c r="AK103" s="52"/>
      <c r="AL103" s="9">
        <v>0</v>
      </c>
    </row>
    <row r="104" spans="1:38">
      <c r="A104" s="52" t="s">
        <v>286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3">
        <v>32537.38</v>
      </c>
      <c r="N104" s="53"/>
      <c r="O104" s="53"/>
      <c r="P104" s="53"/>
      <c r="Q104" s="53"/>
      <c r="R104" s="53"/>
      <c r="S104" s="53"/>
      <c r="T104" s="53">
        <v>16017.63</v>
      </c>
      <c r="U104" s="53"/>
      <c r="V104" s="54">
        <v>825.85</v>
      </c>
      <c r="W104" s="54"/>
      <c r="X104" s="3">
        <v>45</v>
      </c>
      <c r="Y104" s="3">
        <v>40</v>
      </c>
      <c r="Z104" s="10">
        <v>32883</v>
      </c>
      <c r="AA104" s="3">
        <v>1990</v>
      </c>
      <c r="AB104" s="3">
        <v>40</v>
      </c>
      <c r="AC104" s="52" t="s">
        <v>287</v>
      </c>
      <c r="AD104" s="52"/>
      <c r="AE104" s="52"/>
      <c r="AF104" s="52"/>
      <c r="AG104" s="52"/>
      <c r="AH104" s="52"/>
      <c r="AI104" s="52" t="s">
        <v>288</v>
      </c>
      <c r="AJ104" s="52"/>
      <c r="AK104" s="52"/>
      <c r="AL104" s="6">
        <v>31668</v>
      </c>
    </row>
    <row r="105" spans="1:38">
      <c r="A105" s="52" t="s">
        <v>289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3">
        <v>151989.63</v>
      </c>
      <c r="N105" s="53"/>
      <c r="O105" s="53"/>
      <c r="P105" s="53"/>
      <c r="Q105" s="53"/>
      <c r="R105" s="53"/>
      <c r="S105" s="53"/>
      <c r="T105" s="53">
        <v>74822.759999999995</v>
      </c>
      <c r="U105" s="53"/>
      <c r="V105" s="53">
        <v>3857.81</v>
      </c>
      <c r="W105" s="53"/>
      <c r="X105" s="3">
        <v>45</v>
      </c>
      <c r="Y105" s="3">
        <v>40</v>
      </c>
      <c r="Z105" s="10">
        <v>32883</v>
      </c>
      <c r="AA105" s="3">
        <v>1990</v>
      </c>
      <c r="AB105" s="3">
        <v>40</v>
      </c>
      <c r="AC105" s="52" t="s">
        <v>290</v>
      </c>
      <c r="AD105" s="52"/>
      <c r="AE105" s="52"/>
      <c r="AF105" s="52"/>
      <c r="AG105" s="52"/>
      <c r="AH105" s="52"/>
      <c r="AI105" s="52" t="s">
        <v>291</v>
      </c>
      <c r="AJ105" s="52"/>
      <c r="AK105" s="52"/>
      <c r="AL105" s="6">
        <v>147928</v>
      </c>
    </row>
    <row r="106" spans="1:38">
      <c r="A106" s="52" t="s">
        <v>292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3">
        <v>148516.76</v>
      </c>
      <c r="N106" s="53"/>
      <c r="O106" s="53"/>
      <c r="P106" s="53"/>
      <c r="Q106" s="53"/>
      <c r="R106" s="53"/>
      <c r="S106" s="53"/>
      <c r="T106" s="53">
        <v>73113.179999999993</v>
      </c>
      <c r="U106" s="53"/>
      <c r="V106" s="53">
        <v>3769.66</v>
      </c>
      <c r="W106" s="53"/>
      <c r="X106" s="3">
        <v>45</v>
      </c>
      <c r="Y106" s="3">
        <v>40</v>
      </c>
      <c r="Z106" s="10">
        <v>32883</v>
      </c>
      <c r="AA106" s="3">
        <v>1990</v>
      </c>
      <c r="AB106" s="3">
        <v>40</v>
      </c>
      <c r="AC106" s="52" t="s">
        <v>293</v>
      </c>
      <c r="AD106" s="52"/>
      <c r="AE106" s="52"/>
      <c r="AF106" s="52"/>
      <c r="AG106" s="52"/>
      <c r="AH106" s="52"/>
      <c r="AI106" s="52" t="s">
        <v>294</v>
      </c>
      <c r="AJ106" s="52"/>
      <c r="AK106" s="52"/>
      <c r="AL106" s="6">
        <v>144547</v>
      </c>
    </row>
    <row r="107" spans="1:38">
      <c r="A107" s="52" t="s">
        <v>295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3">
        <v>546740.86</v>
      </c>
      <c r="N107" s="53"/>
      <c r="O107" s="53"/>
      <c r="P107" s="53"/>
      <c r="Q107" s="53"/>
      <c r="R107" s="53"/>
      <c r="S107" s="53"/>
      <c r="T107" s="53">
        <v>269154.84000000003</v>
      </c>
      <c r="U107" s="53"/>
      <c r="V107" s="53">
        <v>13877.42</v>
      </c>
      <c r="W107" s="53"/>
      <c r="X107" s="3">
        <v>45</v>
      </c>
      <c r="Y107" s="3">
        <v>40</v>
      </c>
      <c r="Z107" s="10">
        <v>32883</v>
      </c>
      <c r="AA107" s="3">
        <v>1990</v>
      </c>
      <c r="AB107" s="3">
        <v>40</v>
      </c>
      <c r="AC107" s="52" t="s">
        <v>296</v>
      </c>
      <c r="AD107" s="52"/>
      <c r="AE107" s="52"/>
      <c r="AF107" s="52"/>
      <c r="AG107" s="52"/>
      <c r="AH107" s="52"/>
      <c r="AI107" s="52" t="s">
        <v>297</v>
      </c>
      <c r="AJ107" s="52"/>
      <c r="AK107" s="52"/>
      <c r="AL107" s="6">
        <v>532128</v>
      </c>
    </row>
    <row r="108" spans="1:38">
      <c r="A108" s="52" t="s">
        <v>298</v>
      </c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6">
        <v>3522.75</v>
      </c>
      <c r="N108" s="56"/>
      <c r="O108" s="56"/>
      <c r="P108" s="56"/>
      <c r="Q108" s="56"/>
      <c r="R108" s="56"/>
      <c r="S108" s="56"/>
      <c r="T108" s="53">
        <v>3181.51</v>
      </c>
      <c r="U108" s="53"/>
      <c r="V108" s="54">
        <v>93.04</v>
      </c>
      <c r="W108" s="54"/>
      <c r="X108" s="3">
        <v>45</v>
      </c>
      <c r="Y108" s="3">
        <v>40</v>
      </c>
      <c r="Z108" s="5">
        <v>27035</v>
      </c>
      <c r="AA108" s="3">
        <v>1974</v>
      </c>
      <c r="AB108" s="3">
        <v>40</v>
      </c>
      <c r="AC108" s="52" t="s">
        <v>299</v>
      </c>
      <c r="AD108" s="52"/>
      <c r="AE108" s="52"/>
      <c r="AF108" s="52"/>
      <c r="AG108" s="52"/>
      <c r="AH108" s="52"/>
      <c r="AI108" s="52" t="s">
        <v>300</v>
      </c>
      <c r="AJ108" s="52"/>
      <c r="AK108" s="52"/>
      <c r="AL108" s="6">
        <v>1473</v>
      </c>
    </row>
    <row r="109" spans="1:38">
      <c r="A109" s="52" t="s">
        <v>301</v>
      </c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3">
        <v>17823</v>
      </c>
      <c r="N109" s="53"/>
      <c r="O109" s="53"/>
      <c r="P109" s="53"/>
      <c r="Q109" s="53"/>
      <c r="R109" s="53"/>
      <c r="S109" s="53"/>
      <c r="T109" s="53">
        <v>17823</v>
      </c>
      <c r="U109" s="53"/>
      <c r="V109" s="54">
        <v>6.1</v>
      </c>
      <c r="W109" s="54"/>
      <c r="X109" s="3">
        <v>45</v>
      </c>
      <c r="Y109" s="3">
        <v>8</v>
      </c>
      <c r="Z109" s="12">
        <v>36439</v>
      </c>
      <c r="AA109" s="3">
        <v>1999</v>
      </c>
      <c r="AB109" s="3">
        <v>8</v>
      </c>
      <c r="AC109" s="52" t="s">
        <v>302</v>
      </c>
      <c r="AD109" s="52"/>
      <c r="AE109" s="52"/>
      <c r="AF109" s="52"/>
      <c r="AG109" s="52"/>
      <c r="AH109" s="52"/>
      <c r="AI109" s="52" t="s">
        <v>303</v>
      </c>
      <c r="AJ109" s="52"/>
      <c r="AK109" s="52"/>
      <c r="AL109" s="9">
        <v>0</v>
      </c>
    </row>
    <row r="110" spans="1:38">
      <c r="A110" s="52" t="s">
        <v>304</v>
      </c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3">
        <v>18761</v>
      </c>
      <c r="N110" s="53"/>
      <c r="O110" s="53"/>
      <c r="P110" s="53"/>
      <c r="Q110" s="53"/>
      <c r="R110" s="53"/>
      <c r="S110" s="53"/>
      <c r="T110" s="53">
        <v>18761</v>
      </c>
      <c r="U110" s="53"/>
      <c r="V110" s="54">
        <v>6.42</v>
      </c>
      <c r="W110" s="54"/>
      <c r="X110" s="3">
        <v>45</v>
      </c>
      <c r="Y110" s="3">
        <v>8</v>
      </c>
      <c r="Z110" s="5">
        <v>36686</v>
      </c>
      <c r="AA110" s="3">
        <v>2000</v>
      </c>
      <c r="AB110" s="3">
        <v>8</v>
      </c>
      <c r="AC110" s="52" t="s">
        <v>305</v>
      </c>
      <c r="AD110" s="52"/>
      <c r="AE110" s="52"/>
      <c r="AF110" s="52"/>
      <c r="AG110" s="52"/>
      <c r="AH110" s="52"/>
      <c r="AI110" s="52" t="s">
        <v>306</v>
      </c>
      <c r="AJ110" s="52"/>
      <c r="AK110" s="52"/>
      <c r="AL110" s="9">
        <v>0</v>
      </c>
    </row>
    <row r="111" spans="1:38">
      <c r="A111" s="52" t="s">
        <v>307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6">
        <v>1484</v>
      </c>
      <c r="N111" s="56"/>
      <c r="O111" s="56"/>
      <c r="P111" s="56"/>
      <c r="Q111" s="56"/>
      <c r="R111" s="56"/>
      <c r="S111" s="56"/>
      <c r="T111" s="54">
        <v>611.79999999999995</v>
      </c>
      <c r="U111" s="54"/>
      <c r="V111" s="54">
        <v>37.1</v>
      </c>
      <c r="W111" s="54"/>
      <c r="X111" s="3">
        <v>45</v>
      </c>
      <c r="Y111" s="3">
        <v>40</v>
      </c>
      <c r="Z111" s="5">
        <v>34338</v>
      </c>
      <c r="AA111" s="3">
        <v>1994</v>
      </c>
      <c r="AB111" s="3">
        <v>40</v>
      </c>
      <c r="AC111" s="52" t="s">
        <v>308</v>
      </c>
      <c r="AD111" s="52"/>
      <c r="AE111" s="52"/>
      <c r="AF111" s="52"/>
      <c r="AG111" s="52"/>
      <c r="AH111" s="52"/>
      <c r="AI111" s="52" t="s">
        <v>309</v>
      </c>
      <c r="AJ111" s="52"/>
      <c r="AK111" s="52"/>
      <c r="AL111" s="6">
        <v>1463</v>
      </c>
    </row>
    <row r="112" spans="1:38">
      <c r="A112" s="52" t="s">
        <v>310</v>
      </c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3">
        <v>19860</v>
      </c>
      <c r="N112" s="53"/>
      <c r="O112" s="53"/>
      <c r="P112" s="53"/>
      <c r="Q112" s="53"/>
      <c r="R112" s="53"/>
      <c r="S112" s="53"/>
      <c r="T112" s="53">
        <v>8791.61</v>
      </c>
      <c r="U112" s="53"/>
      <c r="V112" s="54">
        <v>551.03</v>
      </c>
      <c r="W112" s="54"/>
      <c r="X112" s="3">
        <v>45</v>
      </c>
      <c r="Y112" s="3">
        <v>40</v>
      </c>
      <c r="Z112" s="10">
        <v>32884</v>
      </c>
      <c r="AA112" s="3">
        <v>1990</v>
      </c>
      <c r="AB112" s="3">
        <v>40</v>
      </c>
      <c r="AC112" s="52" t="s">
        <v>311</v>
      </c>
      <c r="AD112" s="52"/>
      <c r="AE112" s="52"/>
      <c r="AF112" s="52"/>
      <c r="AG112" s="52"/>
      <c r="AH112" s="52"/>
      <c r="AI112" s="52" t="s">
        <v>312</v>
      </c>
      <c r="AJ112" s="52"/>
      <c r="AK112" s="52"/>
      <c r="AL112" s="6">
        <v>21218</v>
      </c>
    </row>
    <row r="113" spans="1:38">
      <c r="A113" s="52" t="s">
        <v>313</v>
      </c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3">
        <v>11457</v>
      </c>
      <c r="N113" s="53"/>
      <c r="O113" s="53"/>
      <c r="P113" s="53"/>
      <c r="Q113" s="53"/>
      <c r="R113" s="53"/>
      <c r="S113" s="53"/>
      <c r="T113" s="53">
        <v>8653.3700000000008</v>
      </c>
      <c r="U113" s="53"/>
      <c r="V113" s="54">
        <v>285.05</v>
      </c>
      <c r="W113" s="54"/>
      <c r="X113" s="3">
        <v>45</v>
      </c>
      <c r="Y113" s="3">
        <v>40</v>
      </c>
      <c r="Z113" s="5">
        <v>29228</v>
      </c>
      <c r="AA113" s="3">
        <v>1980</v>
      </c>
      <c r="AB113" s="3">
        <v>40</v>
      </c>
      <c r="AC113" s="52" t="s">
        <v>314</v>
      </c>
      <c r="AD113" s="52"/>
      <c r="AE113" s="52"/>
      <c r="AF113" s="52"/>
      <c r="AG113" s="52"/>
      <c r="AH113" s="52"/>
      <c r="AI113" s="52" t="s">
        <v>315</v>
      </c>
      <c r="AJ113" s="52"/>
      <c r="AK113" s="52"/>
      <c r="AL113" s="6">
        <v>7532</v>
      </c>
    </row>
    <row r="114" spans="1:38">
      <c r="A114" s="52" t="s">
        <v>316</v>
      </c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3">
        <v>54382.33</v>
      </c>
      <c r="N114" s="53"/>
      <c r="O114" s="53"/>
      <c r="P114" s="53"/>
      <c r="Q114" s="53"/>
      <c r="R114" s="53"/>
      <c r="S114" s="53"/>
      <c r="T114" s="53">
        <v>24037.49</v>
      </c>
      <c r="U114" s="53"/>
      <c r="V114" s="53">
        <v>1379.1</v>
      </c>
      <c r="W114" s="53"/>
      <c r="X114" s="3">
        <v>46</v>
      </c>
      <c r="Y114" s="3">
        <v>40</v>
      </c>
      <c r="Z114" s="10">
        <v>33613</v>
      </c>
      <c r="AA114" s="3">
        <v>1992</v>
      </c>
      <c r="AB114" s="3">
        <v>40</v>
      </c>
      <c r="AC114" s="52" t="s">
        <v>317</v>
      </c>
      <c r="AD114" s="52"/>
      <c r="AE114" s="52"/>
      <c r="AF114" s="52"/>
      <c r="AG114" s="52"/>
      <c r="AH114" s="52"/>
      <c r="AI114" s="52" t="s">
        <v>318</v>
      </c>
      <c r="AJ114" s="52"/>
      <c r="AK114" s="52"/>
      <c r="AL114" s="6">
        <v>55216</v>
      </c>
    </row>
    <row r="115" spans="1:38">
      <c r="A115" s="52" t="s">
        <v>319</v>
      </c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3">
        <v>46325.69</v>
      </c>
      <c r="N115" s="53"/>
      <c r="O115" s="53"/>
      <c r="P115" s="53"/>
      <c r="Q115" s="53"/>
      <c r="R115" s="53"/>
      <c r="S115" s="53"/>
      <c r="T115" s="53">
        <v>20476.36</v>
      </c>
      <c r="U115" s="53"/>
      <c r="V115" s="53">
        <v>1174.82</v>
      </c>
      <c r="W115" s="53"/>
      <c r="X115" s="3">
        <v>46</v>
      </c>
      <c r="Y115" s="3">
        <v>40</v>
      </c>
      <c r="Z115" s="10">
        <v>33613</v>
      </c>
      <c r="AA115" s="3">
        <v>1992</v>
      </c>
      <c r="AB115" s="3">
        <v>40</v>
      </c>
      <c r="AC115" s="52" t="s">
        <v>320</v>
      </c>
      <c r="AD115" s="52"/>
      <c r="AE115" s="52"/>
      <c r="AF115" s="52"/>
      <c r="AG115" s="52"/>
      <c r="AH115" s="52"/>
      <c r="AI115" s="52" t="s">
        <v>321</v>
      </c>
      <c r="AJ115" s="52"/>
      <c r="AK115" s="52"/>
      <c r="AL115" s="6">
        <v>47036</v>
      </c>
    </row>
    <row r="116" spans="1:38">
      <c r="A116" s="52" t="s">
        <v>322</v>
      </c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3">
        <v>495674.81</v>
      </c>
      <c r="N116" s="53"/>
      <c r="O116" s="53"/>
      <c r="P116" s="53"/>
      <c r="Q116" s="53"/>
      <c r="R116" s="53"/>
      <c r="S116" s="53"/>
      <c r="T116" s="53">
        <v>273827.69</v>
      </c>
      <c r="U116" s="53"/>
      <c r="V116" s="53">
        <v>12378.85</v>
      </c>
      <c r="W116" s="53"/>
      <c r="X116" s="3">
        <v>47</v>
      </c>
      <c r="Y116" s="3">
        <v>40</v>
      </c>
      <c r="Z116" s="5">
        <v>32151</v>
      </c>
      <c r="AA116" s="3">
        <v>1988</v>
      </c>
      <c r="AB116" s="3">
        <v>40</v>
      </c>
      <c r="AC116" s="52" t="s">
        <v>323</v>
      </c>
      <c r="AD116" s="52"/>
      <c r="AE116" s="52"/>
      <c r="AF116" s="52"/>
      <c r="AG116" s="52"/>
      <c r="AH116" s="52"/>
      <c r="AI116" s="52" t="s">
        <v>324</v>
      </c>
      <c r="AJ116" s="52"/>
      <c r="AK116" s="52"/>
      <c r="AL116" s="6">
        <v>444372</v>
      </c>
    </row>
    <row r="117" spans="1:38">
      <c r="A117" s="52" t="s">
        <v>325</v>
      </c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3">
        <v>495674.81</v>
      </c>
      <c r="N117" s="53"/>
      <c r="O117" s="53"/>
      <c r="P117" s="53"/>
      <c r="Q117" s="53"/>
      <c r="R117" s="53"/>
      <c r="S117" s="53"/>
      <c r="T117" s="53">
        <v>273827.69</v>
      </c>
      <c r="U117" s="53"/>
      <c r="V117" s="53">
        <v>12378.85</v>
      </c>
      <c r="W117" s="53"/>
      <c r="X117" s="3">
        <v>47</v>
      </c>
      <c r="Y117" s="3">
        <v>40</v>
      </c>
      <c r="Z117" s="5">
        <v>32151</v>
      </c>
      <c r="AA117" s="3">
        <v>1988</v>
      </c>
      <c r="AB117" s="3">
        <v>40</v>
      </c>
      <c r="AC117" s="52" t="s">
        <v>323</v>
      </c>
      <c r="AD117" s="52"/>
      <c r="AE117" s="52"/>
      <c r="AF117" s="52"/>
      <c r="AG117" s="52"/>
      <c r="AH117" s="52"/>
      <c r="AI117" s="52" t="s">
        <v>324</v>
      </c>
      <c r="AJ117" s="52"/>
      <c r="AK117" s="52"/>
      <c r="AL117" s="6">
        <v>444372</v>
      </c>
    </row>
    <row r="118" spans="1:38">
      <c r="A118" s="52" t="s">
        <v>326</v>
      </c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3">
        <v>54741.53</v>
      </c>
      <c r="N118" s="53"/>
      <c r="O118" s="53"/>
      <c r="P118" s="53"/>
      <c r="Q118" s="53"/>
      <c r="R118" s="53"/>
      <c r="S118" s="53"/>
      <c r="T118" s="53">
        <v>30240.98</v>
      </c>
      <c r="U118" s="53"/>
      <c r="V118" s="53">
        <v>1367.11</v>
      </c>
      <c r="W118" s="53"/>
      <c r="X118" s="3">
        <v>47</v>
      </c>
      <c r="Y118" s="3">
        <v>40</v>
      </c>
      <c r="Z118" s="5">
        <v>32151</v>
      </c>
      <c r="AA118" s="3">
        <v>1988</v>
      </c>
      <c r="AB118" s="3">
        <v>40</v>
      </c>
      <c r="AC118" s="52" t="s">
        <v>327</v>
      </c>
      <c r="AD118" s="52"/>
      <c r="AE118" s="52"/>
      <c r="AF118" s="52"/>
      <c r="AG118" s="52"/>
      <c r="AH118" s="52"/>
      <c r="AI118" s="52" t="s">
        <v>328</v>
      </c>
      <c r="AJ118" s="52"/>
      <c r="AK118" s="52"/>
      <c r="AL118" s="6">
        <v>49076</v>
      </c>
    </row>
    <row r="119" spans="1:38">
      <c r="A119" s="52" t="s">
        <v>329</v>
      </c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3">
        <v>7215578.3799999999</v>
      </c>
      <c r="N119" s="53"/>
      <c r="O119" s="53"/>
      <c r="P119" s="53"/>
      <c r="Q119" s="53"/>
      <c r="R119" s="53"/>
      <c r="S119" s="53"/>
      <c r="T119" s="53">
        <v>3945955.91</v>
      </c>
      <c r="U119" s="53"/>
      <c r="V119" s="53">
        <v>182441.84</v>
      </c>
      <c r="W119" s="53"/>
      <c r="X119" s="3">
        <v>47</v>
      </c>
      <c r="Y119" s="3">
        <v>40</v>
      </c>
      <c r="Z119" s="5">
        <v>32151</v>
      </c>
      <c r="AA119" s="3">
        <v>1988</v>
      </c>
      <c r="AB119" s="3">
        <v>40</v>
      </c>
      <c r="AC119" s="52" t="s">
        <v>330</v>
      </c>
      <c r="AD119" s="52"/>
      <c r="AE119" s="52"/>
      <c r="AF119" s="52"/>
      <c r="AG119" s="52"/>
      <c r="AH119" s="52"/>
      <c r="AI119" s="52" t="s">
        <v>331</v>
      </c>
      <c r="AJ119" s="52"/>
      <c r="AK119" s="52"/>
      <c r="AL119" s="6">
        <v>6549234</v>
      </c>
    </row>
    <row r="120" spans="1:38">
      <c r="A120" s="52" t="s">
        <v>332</v>
      </c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6">
        <v>4671</v>
      </c>
      <c r="N120" s="56"/>
      <c r="O120" s="56"/>
      <c r="P120" s="56"/>
      <c r="Q120" s="56"/>
      <c r="R120" s="56"/>
      <c r="S120" s="56"/>
      <c r="T120" s="53">
        <v>1302.05</v>
      </c>
      <c r="U120" s="53"/>
      <c r="V120" s="54">
        <v>108.67</v>
      </c>
      <c r="W120" s="54"/>
      <c r="X120" s="3">
        <v>47</v>
      </c>
      <c r="Y120" s="3">
        <v>40</v>
      </c>
      <c r="Z120" s="10">
        <v>36901</v>
      </c>
      <c r="AA120" s="3">
        <v>2001</v>
      </c>
      <c r="AB120" s="3">
        <v>40</v>
      </c>
      <c r="AC120" s="52" t="s">
        <v>333</v>
      </c>
      <c r="AD120" s="52"/>
      <c r="AE120" s="52"/>
      <c r="AF120" s="52"/>
      <c r="AG120" s="52"/>
      <c r="AH120" s="52"/>
      <c r="AI120" s="52" t="s">
        <v>334</v>
      </c>
      <c r="AJ120" s="52"/>
      <c r="AK120" s="52"/>
      <c r="AL120" s="6">
        <v>4818</v>
      </c>
    </row>
    <row r="121" spans="1:38">
      <c r="A121" s="52" t="s">
        <v>335</v>
      </c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3">
        <v>1382854.23</v>
      </c>
      <c r="N121" s="53"/>
      <c r="O121" s="53"/>
      <c r="P121" s="53"/>
      <c r="Q121" s="53"/>
      <c r="R121" s="53"/>
      <c r="S121" s="53"/>
      <c r="T121" s="53">
        <v>759618.87</v>
      </c>
      <c r="U121" s="53"/>
      <c r="V121" s="53">
        <v>34775.93</v>
      </c>
      <c r="W121" s="53"/>
      <c r="X121" s="3">
        <v>47</v>
      </c>
      <c r="Y121" s="3">
        <v>40</v>
      </c>
      <c r="Z121" s="5">
        <v>32151</v>
      </c>
      <c r="AA121" s="3">
        <v>1988</v>
      </c>
      <c r="AB121" s="3">
        <v>40</v>
      </c>
      <c r="AC121" s="52" t="s">
        <v>336</v>
      </c>
      <c r="AD121" s="52"/>
      <c r="AE121" s="52"/>
      <c r="AF121" s="52"/>
      <c r="AG121" s="52"/>
      <c r="AH121" s="52"/>
      <c r="AI121" s="52" t="s">
        <v>337</v>
      </c>
      <c r="AJ121" s="52"/>
      <c r="AK121" s="52"/>
      <c r="AL121" s="6">
        <v>1248375</v>
      </c>
    </row>
    <row r="122" spans="1:38">
      <c r="A122" s="52" t="s">
        <v>338</v>
      </c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5">
        <v>918.44</v>
      </c>
      <c r="N122" s="55"/>
      <c r="O122" s="55"/>
      <c r="P122" s="55"/>
      <c r="Q122" s="55"/>
      <c r="R122" s="55"/>
      <c r="S122" s="55"/>
      <c r="T122" s="54">
        <v>227.7</v>
      </c>
      <c r="U122" s="54"/>
      <c r="V122" s="54">
        <v>21.55</v>
      </c>
      <c r="W122" s="54"/>
      <c r="X122" s="3">
        <v>47</v>
      </c>
      <c r="Y122" s="3">
        <v>40</v>
      </c>
      <c r="Z122" s="10">
        <v>37266</v>
      </c>
      <c r="AA122" s="3">
        <v>2002</v>
      </c>
      <c r="AB122" s="3">
        <v>40</v>
      </c>
      <c r="AC122" s="52" t="s">
        <v>339</v>
      </c>
      <c r="AD122" s="52"/>
      <c r="AE122" s="52"/>
      <c r="AF122" s="52"/>
      <c r="AG122" s="52"/>
      <c r="AH122" s="52"/>
      <c r="AI122" s="52" t="s">
        <v>340</v>
      </c>
      <c r="AJ122" s="52"/>
      <c r="AK122" s="52"/>
      <c r="AL122" s="11">
        <v>958</v>
      </c>
    </row>
    <row r="123" spans="1:38">
      <c r="A123" s="52" t="s">
        <v>341</v>
      </c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3">
        <v>58066</v>
      </c>
      <c r="N123" s="53"/>
      <c r="O123" s="53"/>
      <c r="P123" s="53"/>
      <c r="Q123" s="53"/>
      <c r="R123" s="53"/>
      <c r="S123" s="53"/>
      <c r="T123" s="53">
        <v>58066</v>
      </c>
      <c r="U123" s="53"/>
      <c r="V123" s="54">
        <v>0</v>
      </c>
      <c r="W123" s="54"/>
      <c r="X123" s="3">
        <v>47</v>
      </c>
      <c r="Y123" s="3">
        <v>12</v>
      </c>
      <c r="Z123" s="8">
        <v>35703</v>
      </c>
      <c r="AA123" s="3">
        <v>1997</v>
      </c>
      <c r="AB123" s="3">
        <v>12</v>
      </c>
      <c r="AC123" s="52" t="s">
        <v>342</v>
      </c>
      <c r="AD123" s="52"/>
      <c r="AE123" s="52"/>
      <c r="AF123" s="52"/>
      <c r="AG123" s="52"/>
      <c r="AH123" s="52"/>
      <c r="AI123" s="52" t="s">
        <v>5</v>
      </c>
      <c r="AJ123" s="52"/>
      <c r="AK123" s="52"/>
      <c r="AL123" s="9">
        <v>0</v>
      </c>
    </row>
    <row r="124" spans="1:38">
      <c r="A124" s="52" t="s">
        <v>343</v>
      </c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3">
        <v>58212</v>
      </c>
      <c r="N124" s="53"/>
      <c r="O124" s="53"/>
      <c r="P124" s="53"/>
      <c r="Q124" s="53"/>
      <c r="R124" s="53"/>
      <c r="S124" s="53"/>
      <c r="T124" s="53">
        <v>58212</v>
      </c>
      <c r="U124" s="53"/>
      <c r="V124" s="54">
        <v>0</v>
      </c>
      <c r="W124" s="54"/>
      <c r="X124" s="3">
        <v>47</v>
      </c>
      <c r="Y124" s="3">
        <v>12</v>
      </c>
      <c r="Z124" s="8">
        <v>35703</v>
      </c>
      <c r="AA124" s="3">
        <v>1997</v>
      </c>
      <c r="AB124" s="3">
        <v>12</v>
      </c>
      <c r="AC124" s="52" t="s">
        <v>344</v>
      </c>
      <c r="AD124" s="52"/>
      <c r="AE124" s="52"/>
      <c r="AF124" s="52"/>
      <c r="AG124" s="52"/>
      <c r="AH124" s="52"/>
      <c r="AI124" s="52" t="s">
        <v>5</v>
      </c>
      <c r="AJ124" s="52"/>
      <c r="AK124" s="52"/>
      <c r="AL124" s="9">
        <v>0</v>
      </c>
    </row>
    <row r="125" spans="1:38">
      <c r="A125" s="52" t="s">
        <v>345</v>
      </c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6">
        <v>2647.86</v>
      </c>
      <c r="N125" s="56"/>
      <c r="O125" s="56"/>
      <c r="P125" s="56"/>
      <c r="Q125" s="56"/>
      <c r="R125" s="56"/>
      <c r="S125" s="56"/>
      <c r="T125" s="54">
        <v>970.72</v>
      </c>
      <c r="U125" s="54"/>
      <c r="V125" s="54">
        <v>67.09</v>
      </c>
      <c r="W125" s="54"/>
      <c r="X125" s="3">
        <v>47</v>
      </c>
      <c r="Y125" s="3">
        <v>40</v>
      </c>
      <c r="Z125" s="10">
        <v>34709</v>
      </c>
      <c r="AA125" s="3">
        <v>1995</v>
      </c>
      <c r="AB125" s="3">
        <v>40</v>
      </c>
      <c r="AC125" s="52" t="s">
        <v>346</v>
      </c>
      <c r="AD125" s="52"/>
      <c r="AE125" s="52"/>
      <c r="AF125" s="52"/>
      <c r="AG125" s="52"/>
      <c r="AH125" s="52"/>
      <c r="AI125" s="52" t="s">
        <v>347</v>
      </c>
      <c r="AJ125" s="52"/>
      <c r="AK125" s="52"/>
      <c r="AL125" s="6">
        <v>2780</v>
      </c>
    </row>
    <row r="126" spans="1:38">
      <c r="A126" s="52" t="s">
        <v>348</v>
      </c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3">
        <v>54754.58</v>
      </c>
      <c r="N126" s="53"/>
      <c r="O126" s="53"/>
      <c r="P126" s="53"/>
      <c r="Q126" s="53"/>
      <c r="R126" s="53"/>
      <c r="S126" s="53"/>
      <c r="T126" s="53">
        <v>26955.02</v>
      </c>
      <c r="U126" s="53"/>
      <c r="V126" s="53">
        <v>1389.81</v>
      </c>
      <c r="W126" s="53"/>
      <c r="X126" s="3">
        <v>47</v>
      </c>
      <c r="Y126" s="3">
        <v>40</v>
      </c>
      <c r="Z126" s="10">
        <v>32883</v>
      </c>
      <c r="AA126" s="3">
        <v>1990</v>
      </c>
      <c r="AB126" s="3">
        <v>40</v>
      </c>
      <c r="AC126" s="52" t="s">
        <v>349</v>
      </c>
      <c r="AD126" s="52"/>
      <c r="AE126" s="52"/>
      <c r="AF126" s="52"/>
      <c r="AG126" s="52"/>
      <c r="AH126" s="52"/>
      <c r="AI126" s="52" t="s">
        <v>350</v>
      </c>
      <c r="AJ126" s="52"/>
      <c r="AK126" s="52"/>
      <c r="AL126" s="6">
        <v>53291</v>
      </c>
    </row>
    <row r="127" spans="1:38">
      <c r="A127" s="52" t="s">
        <v>351</v>
      </c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3">
        <v>141414.65</v>
      </c>
      <c r="N127" s="53"/>
      <c r="O127" s="53"/>
      <c r="P127" s="53"/>
      <c r="Q127" s="53"/>
      <c r="R127" s="53"/>
      <c r="S127" s="53"/>
      <c r="T127" s="53">
        <v>69616.820000000007</v>
      </c>
      <c r="U127" s="53"/>
      <c r="V127" s="53">
        <v>3589.38</v>
      </c>
      <c r="W127" s="53"/>
      <c r="X127" s="3">
        <v>47</v>
      </c>
      <c r="Y127" s="3">
        <v>40</v>
      </c>
      <c r="Z127" s="10">
        <v>32883</v>
      </c>
      <c r="AA127" s="3">
        <v>1990</v>
      </c>
      <c r="AB127" s="3">
        <v>40</v>
      </c>
      <c r="AC127" s="52" t="s">
        <v>352</v>
      </c>
      <c r="AD127" s="52"/>
      <c r="AE127" s="52"/>
      <c r="AF127" s="52"/>
      <c r="AG127" s="52"/>
      <c r="AH127" s="52"/>
      <c r="AI127" s="52" t="s">
        <v>353</v>
      </c>
      <c r="AJ127" s="52"/>
      <c r="AK127" s="52"/>
      <c r="AL127" s="6">
        <v>137635</v>
      </c>
    </row>
    <row r="128" spans="1:38">
      <c r="A128" s="52" t="s">
        <v>354</v>
      </c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3">
        <v>167234.71</v>
      </c>
      <c r="N128" s="53"/>
      <c r="O128" s="53"/>
      <c r="P128" s="53"/>
      <c r="Q128" s="53"/>
      <c r="R128" s="53"/>
      <c r="S128" s="53"/>
      <c r="T128" s="53">
        <v>82327.72</v>
      </c>
      <c r="U128" s="53"/>
      <c r="V128" s="53">
        <v>4244.76</v>
      </c>
      <c r="W128" s="53"/>
      <c r="X128" s="3">
        <v>47</v>
      </c>
      <c r="Y128" s="3">
        <v>40</v>
      </c>
      <c r="Z128" s="10">
        <v>32883</v>
      </c>
      <c r="AA128" s="3">
        <v>1990</v>
      </c>
      <c r="AB128" s="3">
        <v>40</v>
      </c>
      <c r="AC128" s="52" t="s">
        <v>355</v>
      </c>
      <c r="AD128" s="52"/>
      <c r="AE128" s="52"/>
      <c r="AF128" s="52"/>
      <c r="AG128" s="52"/>
      <c r="AH128" s="52"/>
      <c r="AI128" s="52" t="s">
        <v>356</v>
      </c>
      <c r="AJ128" s="52"/>
      <c r="AK128" s="52"/>
      <c r="AL128" s="6">
        <v>162765</v>
      </c>
    </row>
    <row r="129" spans="1:38">
      <c r="A129" s="52" t="s">
        <v>357</v>
      </c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3">
        <v>26587.73</v>
      </c>
      <c r="N129" s="53"/>
      <c r="O129" s="53"/>
      <c r="P129" s="53"/>
      <c r="Q129" s="53"/>
      <c r="R129" s="53"/>
      <c r="S129" s="53"/>
      <c r="T129" s="53">
        <v>13088.77</v>
      </c>
      <c r="U129" s="53"/>
      <c r="V129" s="54">
        <v>674.89</v>
      </c>
      <c r="W129" s="54"/>
      <c r="X129" s="3">
        <v>47</v>
      </c>
      <c r="Y129" s="3">
        <v>40</v>
      </c>
      <c r="Z129" s="10">
        <v>32883</v>
      </c>
      <c r="AA129" s="3">
        <v>1990</v>
      </c>
      <c r="AB129" s="3">
        <v>40</v>
      </c>
      <c r="AC129" s="52" t="s">
        <v>358</v>
      </c>
      <c r="AD129" s="52"/>
      <c r="AE129" s="52"/>
      <c r="AF129" s="52"/>
      <c r="AG129" s="52"/>
      <c r="AH129" s="52"/>
      <c r="AI129" s="52" t="s">
        <v>359</v>
      </c>
      <c r="AJ129" s="52"/>
      <c r="AK129" s="52"/>
      <c r="AL129" s="6">
        <v>25877</v>
      </c>
    </row>
    <row r="130" spans="1:38">
      <c r="A130" s="52" t="s">
        <v>360</v>
      </c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3">
        <v>492072.81</v>
      </c>
      <c r="N130" s="53"/>
      <c r="O130" s="53"/>
      <c r="P130" s="53"/>
      <c r="Q130" s="53"/>
      <c r="R130" s="53"/>
      <c r="S130" s="53"/>
      <c r="T130" s="53">
        <v>242242.26</v>
      </c>
      <c r="U130" s="53"/>
      <c r="V130" s="53">
        <v>12489.82</v>
      </c>
      <c r="W130" s="53"/>
      <c r="X130" s="3">
        <v>47</v>
      </c>
      <c r="Y130" s="3">
        <v>40</v>
      </c>
      <c r="Z130" s="10">
        <v>32883</v>
      </c>
      <c r="AA130" s="3">
        <v>1990</v>
      </c>
      <c r="AB130" s="3">
        <v>40</v>
      </c>
      <c r="AC130" s="52" t="s">
        <v>361</v>
      </c>
      <c r="AD130" s="52"/>
      <c r="AE130" s="52"/>
      <c r="AF130" s="52"/>
      <c r="AG130" s="52"/>
      <c r="AH130" s="52"/>
      <c r="AI130" s="52" t="s">
        <v>362</v>
      </c>
      <c r="AJ130" s="52"/>
      <c r="AK130" s="52"/>
      <c r="AL130" s="6">
        <v>478921</v>
      </c>
    </row>
    <row r="131" spans="1:38">
      <c r="A131" s="52" t="s">
        <v>363</v>
      </c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5">
        <v>132.5</v>
      </c>
      <c r="N131" s="55"/>
      <c r="O131" s="55"/>
      <c r="P131" s="55"/>
      <c r="Q131" s="55"/>
      <c r="R131" s="55"/>
      <c r="S131" s="55"/>
      <c r="T131" s="54">
        <v>16.22</v>
      </c>
      <c r="U131" s="54"/>
      <c r="V131" s="54">
        <v>3.29</v>
      </c>
      <c r="W131" s="54"/>
      <c r="X131" s="3">
        <v>47</v>
      </c>
      <c r="Y131" s="3">
        <v>40</v>
      </c>
      <c r="Z131" s="13">
        <v>38656</v>
      </c>
      <c r="AA131" s="3">
        <v>2005</v>
      </c>
      <c r="AB131" s="3">
        <v>40</v>
      </c>
      <c r="AC131" s="52" t="s">
        <v>364</v>
      </c>
      <c r="AD131" s="52"/>
      <c r="AE131" s="52"/>
      <c r="AF131" s="52"/>
      <c r="AG131" s="52"/>
      <c r="AH131" s="52"/>
      <c r="AI131" s="52" t="s">
        <v>365</v>
      </c>
      <c r="AJ131" s="52"/>
      <c r="AK131" s="52"/>
      <c r="AL131" s="11">
        <v>142</v>
      </c>
    </row>
    <row r="132" spans="1:38">
      <c r="A132" s="52" t="s">
        <v>366</v>
      </c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3">
        <v>335861.25</v>
      </c>
      <c r="N132" s="53"/>
      <c r="O132" s="53"/>
      <c r="P132" s="53"/>
      <c r="Q132" s="53"/>
      <c r="R132" s="53"/>
      <c r="S132" s="53"/>
      <c r="T132" s="53">
        <v>167041.04</v>
      </c>
      <c r="U132" s="53"/>
      <c r="V132" s="53">
        <v>7672.42</v>
      </c>
      <c r="W132" s="53"/>
      <c r="X132" s="3">
        <v>47</v>
      </c>
      <c r="Y132" s="3">
        <v>40</v>
      </c>
      <c r="Z132" s="10">
        <v>33613</v>
      </c>
      <c r="AA132" s="3">
        <v>1992</v>
      </c>
      <c r="AB132" s="3">
        <v>40</v>
      </c>
      <c r="AC132" s="52" t="s">
        <v>367</v>
      </c>
      <c r="AD132" s="52"/>
      <c r="AE132" s="52"/>
      <c r="AF132" s="52"/>
      <c r="AG132" s="52"/>
      <c r="AH132" s="52"/>
      <c r="AI132" s="52" t="s">
        <v>368</v>
      </c>
      <c r="AJ132" s="52"/>
      <c r="AK132" s="52"/>
      <c r="AL132" s="6">
        <v>307186</v>
      </c>
    </row>
    <row r="133" spans="1:38">
      <c r="A133" s="52" t="s">
        <v>369</v>
      </c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3">
        <v>25293.18</v>
      </c>
      <c r="N133" s="53"/>
      <c r="O133" s="53"/>
      <c r="P133" s="53"/>
      <c r="Q133" s="53"/>
      <c r="R133" s="53"/>
      <c r="S133" s="53"/>
      <c r="T133" s="53">
        <v>13087.65</v>
      </c>
      <c r="U133" s="53"/>
      <c r="V133" s="54">
        <v>642.28</v>
      </c>
      <c r="W133" s="54"/>
      <c r="X133" s="3">
        <v>47</v>
      </c>
      <c r="Y133" s="3">
        <v>40</v>
      </c>
      <c r="Z133" s="10">
        <v>32518</v>
      </c>
      <c r="AA133" s="3">
        <v>1989</v>
      </c>
      <c r="AB133" s="3">
        <v>40</v>
      </c>
      <c r="AC133" s="52" t="s">
        <v>370</v>
      </c>
      <c r="AD133" s="52"/>
      <c r="AE133" s="52"/>
      <c r="AF133" s="52"/>
      <c r="AG133" s="52"/>
      <c r="AH133" s="52"/>
      <c r="AI133" s="52" t="s">
        <v>371</v>
      </c>
      <c r="AJ133" s="52"/>
      <c r="AK133" s="52"/>
      <c r="AL133" s="6">
        <v>24017</v>
      </c>
    </row>
    <row r="134" spans="1:38">
      <c r="A134" t="s">
        <v>183</v>
      </c>
    </row>
    <row r="135" spans="1:38">
      <c r="A135" s="52" t="s">
        <v>372</v>
      </c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3">
        <v>205824.29</v>
      </c>
      <c r="N135" s="53"/>
      <c r="O135" s="53"/>
      <c r="P135" s="53"/>
      <c r="Q135" s="53"/>
      <c r="R135" s="53"/>
      <c r="S135" s="53"/>
      <c r="T135" s="53">
        <v>106502.78</v>
      </c>
      <c r="U135" s="53"/>
      <c r="V135" s="53">
        <v>5226.68</v>
      </c>
      <c r="W135" s="53"/>
      <c r="X135" s="3">
        <v>47</v>
      </c>
      <c r="Y135" s="4">
        <v>40</v>
      </c>
      <c r="Z135" s="10">
        <v>32518</v>
      </c>
      <c r="AA135" s="3">
        <v>1989</v>
      </c>
      <c r="AB135" s="3">
        <v>40</v>
      </c>
      <c r="AC135" s="52" t="s">
        <v>373</v>
      </c>
      <c r="AD135" s="52"/>
      <c r="AE135" s="52"/>
      <c r="AF135" s="52"/>
      <c r="AG135" s="52"/>
      <c r="AH135" s="52"/>
      <c r="AI135" s="52" t="s">
        <v>374</v>
      </c>
      <c r="AJ135" s="52"/>
      <c r="AK135" s="52"/>
      <c r="AL135" s="6">
        <v>195440</v>
      </c>
    </row>
    <row r="136" spans="1:38">
      <c r="A136" s="52" t="s">
        <v>375</v>
      </c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3">
        <v>56528</v>
      </c>
      <c r="N136" s="53"/>
      <c r="O136" s="53"/>
      <c r="P136" s="53"/>
      <c r="Q136" s="53"/>
      <c r="R136" s="53"/>
      <c r="S136" s="53"/>
      <c r="T136" s="53">
        <v>29249.97</v>
      </c>
      <c r="U136" s="53"/>
      <c r="V136" s="53">
        <v>1435.48</v>
      </c>
      <c r="W136" s="53"/>
      <c r="X136" s="3">
        <v>47</v>
      </c>
      <c r="Y136" s="4">
        <v>40</v>
      </c>
      <c r="Z136" s="10">
        <v>32518</v>
      </c>
      <c r="AA136" s="3">
        <v>1989</v>
      </c>
      <c r="AB136" s="3">
        <v>40</v>
      </c>
      <c r="AC136" s="52" t="s">
        <v>376</v>
      </c>
      <c r="AD136" s="52"/>
      <c r="AE136" s="52"/>
      <c r="AF136" s="52"/>
      <c r="AG136" s="52"/>
      <c r="AH136" s="52"/>
      <c r="AI136" s="52" t="s">
        <v>377</v>
      </c>
      <c r="AJ136" s="52"/>
      <c r="AK136" s="52"/>
      <c r="AL136" s="6">
        <v>53676</v>
      </c>
    </row>
    <row r="137" spans="1:38">
      <c r="A137" s="52" t="s">
        <v>378</v>
      </c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3">
        <v>832331.02</v>
      </c>
      <c r="N137" s="53"/>
      <c r="O137" s="53"/>
      <c r="P137" s="53"/>
      <c r="Q137" s="53"/>
      <c r="R137" s="53"/>
      <c r="S137" s="53"/>
      <c r="T137" s="53">
        <v>420859.26</v>
      </c>
      <c r="U137" s="53"/>
      <c r="V137" s="53">
        <v>20570.8</v>
      </c>
      <c r="W137" s="53"/>
      <c r="X137" s="3">
        <v>47</v>
      </c>
      <c r="Y137" s="4">
        <v>40</v>
      </c>
      <c r="Z137" s="10">
        <v>32883</v>
      </c>
      <c r="AA137" s="3">
        <v>1990</v>
      </c>
      <c r="AB137" s="3">
        <v>40</v>
      </c>
      <c r="AC137" s="52" t="s">
        <v>379</v>
      </c>
      <c r="AD137" s="52"/>
      <c r="AE137" s="52"/>
      <c r="AF137" s="52"/>
      <c r="AG137" s="52"/>
      <c r="AH137" s="52"/>
      <c r="AI137" s="52" t="s">
        <v>380</v>
      </c>
      <c r="AJ137" s="52"/>
      <c r="AK137" s="52"/>
      <c r="AL137" s="6">
        <v>788785</v>
      </c>
    </row>
    <row r="138" spans="1:38">
      <c r="A138" s="52" t="s">
        <v>381</v>
      </c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3">
        <v>783001.12</v>
      </c>
      <c r="N138" s="53"/>
      <c r="O138" s="53"/>
      <c r="P138" s="53"/>
      <c r="Q138" s="53"/>
      <c r="R138" s="53"/>
      <c r="S138" s="53"/>
      <c r="T138" s="53">
        <v>397066.72</v>
      </c>
      <c r="U138" s="53"/>
      <c r="V138" s="53">
        <v>19294.09</v>
      </c>
      <c r="W138" s="53"/>
      <c r="X138" s="3">
        <v>47</v>
      </c>
      <c r="Y138" s="4">
        <v>40</v>
      </c>
      <c r="Z138" s="10">
        <v>32883</v>
      </c>
      <c r="AA138" s="3">
        <v>1990</v>
      </c>
      <c r="AB138" s="3">
        <v>40</v>
      </c>
      <c r="AC138" s="52" t="s">
        <v>382</v>
      </c>
      <c r="AD138" s="52"/>
      <c r="AE138" s="52"/>
      <c r="AF138" s="52"/>
      <c r="AG138" s="52"/>
      <c r="AH138" s="52"/>
      <c r="AI138" s="52" t="s">
        <v>383</v>
      </c>
      <c r="AJ138" s="52"/>
      <c r="AK138" s="52"/>
      <c r="AL138" s="6">
        <v>739830</v>
      </c>
    </row>
    <row r="139" spans="1:38">
      <c r="A139" s="52" t="s">
        <v>384</v>
      </c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3">
        <v>614078.06000000006</v>
      </c>
      <c r="N139" s="53"/>
      <c r="O139" s="53"/>
      <c r="P139" s="53"/>
      <c r="Q139" s="53"/>
      <c r="R139" s="53"/>
      <c r="S139" s="53"/>
      <c r="T139" s="53">
        <v>311404.23</v>
      </c>
      <c r="U139" s="53"/>
      <c r="V139" s="53">
        <v>15131.59</v>
      </c>
      <c r="W139" s="53"/>
      <c r="X139" s="3">
        <v>47</v>
      </c>
      <c r="Y139" s="4">
        <v>40</v>
      </c>
      <c r="Z139" s="10">
        <v>32883</v>
      </c>
      <c r="AA139" s="3">
        <v>1990</v>
      </c>
      <c r="AB139" s="3">
        <v>40</v>
      </c>
      <c r="AC139" s="52" t="s">
        <v>385</v>
      </c>
      <c r="AD139" s="52"/>
      <c r="AE139" s="52"/>
      <c r="AF139" s="52"/>
      <c r="AG139" s="52"/>
      <c r="AH139" s="52"/>
      <c r="AI139" s="52" t="s">
        <v>386</v>
      </c>
      <c r="AJ139" s="52"/>
      <c r="AK139" s="52"/>
      <c r="AL139" s="6">
        <v>580221</v>
      </c>
    </row>
    <row r="140" spans="1:38">
      <c r="A140" s="52" t="s">
        <v>387</v>
      </c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3">
        <v>429681.18</v>
      </c>
      <c r="N140" s="53"/>
      <c r="O140" s="53"/>
      <c r="P140" s="53"/>
      <c r="Q140" s="53"/>
      <c r="R140" s="53"/>
      <c r="S140" s="53"/>
      <c r="T140" s="53">
        <v>211527.51</v>
      </c>
      <c r="U140" s="53"/>
      <c r="V140" s="53">
        <v>10906.2</v>
      </c>
      <c r="W140" s="53"/>
      <c r="X140" s="3">
        <v>47</v>
      </c>
      <c r="Y140" s="4">
        <v>40</v>
      </c>
      <c r="Z140" s="10">
        <v>32883</v>
      </c>
      <c r="AA140" s="3">
        <v>1990</v>
      </c>
      <c r="AB140" s="3">
        <v>40</v>
      </c>
      <c r="AC140" s="52" t="s">
        <v>388</v>
      </c>
      <c r="AD140" s="52"/>
      <c r="AE140" s="52"/>
      <c r="AF140" s="52"/>
      <c r="AG140" s="52"/>
      <c r="AH140" s="52"/>
      <c r="AI140" s="52" t="s">
        <v>389</v>
      </c>
      <c r="AJ140" s="52"/>
      <c r="AK140" s="52"/>
      <c r="AL140" s="6">
        <v>418197</v>
      </c>
    </row>
    <row r="141" spans="1:38">
      <c r="A141" s="52" t="s">
        <v>390</v>
      </c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3">
        <v>2991193.74</v>
      </c>
      <c r="N141" s="53"/>
      <c r="O141" s="53"/>
      <c r="P141" s="53"/>
      <c r="Q141" s="53"/>
      <c r="R141" s="53"/>
      <c r="S141" s="53"/>
      <c r="T141" s="53">
        <v>1510661.06</v>
      </c>
      <c r="U141" s="53"/>
      <c r="V141" s="53">
        <v>74016.490000000005</v>
      </c>
      <c r="W141" s="53"/>
      <c r="X141" s="3">
        <v>47</v>
      </c>
      <c r="Y141" s="4">
        <v>40</v>
      </c>
      <c r="Z141" s="10">
        <v>32883</v>
      </c>
      <c r="AA141" s="3">
        <v>1990</v>
      </c>
      <c r="AB141" s="3">
        <v>40</v>
      </c>
      <c r="AC141" s="52" t="s">
        <v>391</v>
      </c>
      <c r="AD141" s="52"/>
      <c r="AE141" s="52"/>
      <c r="AF141" s="52"/>
      <c r="AG141" s="52"/>
      <c r="AH141" s="52"/>
      <c r="AI141" s="52" t="s">
        <v>392</v>
      </c>
      <c r="AJ141" s="52"/>
      <c r="AK141" s="52"/>
      <c r="AL141" s="6">
        <v>2838157</v>
      </c>
    </row>
    <row r="142" spans="1:38">
      <c r="A142" s="52" t="s">
        <v>393</v>
      </c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5">
        <v>483.27</v>
      </c>
      <c r="N142" s="55"/>
      <c r="O142" s="55"/>
      <c r="P142" s="55"/>
      <c r="Q142" s="55"/>
      <c r="R142" s="55"/>
      <c r="S142" s="55"/>
      <c r="T142" s="54">
        <v>114.93</v>
      </c>
      <c r="U142" s="54"/>
      <c r="V142" s="54">
        <v>11.54</v>
      </c>
      <c r="W142" s="54"/>
      <c r="X142" s="3">
        <v>47</v>
      </c>
      <c r="Y142" s="4">
        <v>40</v>
      </c>
      <c r="Z142" s="10">
        <v>37266</v>
      </c>
      <c r="AA142" s="3">
        <v>2002</v>
      </c>
      <c r="AB142" s="3">
        <v>40</v>
      </c>
      <c r="AC142" s="52" t="s">
        <v>394</v>
      </c>
      <c r="AD142" s="52"/>
      <c r="AE142" s="52"/>
      <c r="AF142" s="52"/>
      <c r="AG142" s="52"/>
      <c r="AH142" s="52"/>
      <c r="AI142" s="52" t="s">
        <v>395</v>
      </c>
      <c r="AJ142" s="52"/>
      <c r="AK142" s="52"/>
      <c r="AL142" s="11">
        <v>511</v>
      </c>
    </row>
    <row r="143" spans="1:38">
      <c r="A143" s="52" t="s">
        <v>396</v>
      </c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3">
        <v>11711.25</v>
      </c>
      <c r="N143" s="53"/>
      <c r="O143" s="53"/>
      <c r="P143" s="53"/>
      <c r="Q143" s="53"/>
      <c r="R143" s="53"/>
      <c r="S143" s="53"/>
      <c r="T143" s="53">
        <v>5765.25</v>
      </c>
      <c r="U143" s="53"/>
      <c r="V143" s="54">
        <v>297.27</v>
      </c>
      <c r="W143" s="54"/>
      <c r="X143" s="3">
        <v>47</v>
      </c>
      <c r="Y143" s="4">
        <v>40</v>
      </c>
      <c r="Z143" s="10">
        <v>32883</v>
      </c>
      <c r="AA143" s="3">
        <v>1990</v>
      </c>
      <c r="AB143" s="3">
        <v>40</v>
      </c>
      <c r="AC143" s="52" t="s">
        <v>397</v>
      </c>
      <c r="AD143" s="52"/>
      <c r="AE143" s="52"/>
      <c r="AF143" s="52"/>
      <c r="AG143" s="52"/>
      <c r="AH143" s="52"/>
      <c r="AI143" s="52" t="s">
        <v>398</v>
      </c>
      <c r="AJ143" s="52"/>
      <c r="AK143" s="52"/>
      <c r="AL143" s="6">
        <v>11398</v>
      </c>
    </row>
    <row r="144" spans="1:38">
      <c r="A144" s="52" t="s">
        <v>399</v>
      </c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3">
        <v>42106.47</v>
      </c>
      <c r="N144" s="53"/>
      <c r="O144" s="53"/>
      <c r="P144" s="53"/>
      <c r="Q144" s="53"/>
      <c r="R144" s="53"/>
      <c r="S144" s="53"/>
      <c r="T144" s="53">
        <v>42106.47</v>
      </c>
      <c r="U144" s="53"/>
      <c r="V144" s="54">
        <v>0</v>
      </c>
      <c r="W144" s="54"/>
      <c r="X144" s="3">
        <v>47</v>
      </c>
      <c r="Y144" s="4">
        <v>12</v>
      </c>
      <c r="Z144" s="10">
        <v>32883</v>
      </c>
      <c r="AA144" s="3">
        <v>1990</v>
      </c>
      <c r="AB144" s="3">
        <v>12</v>
      </c>
      <c r="AC144" s="52" t="s">
        <v>400</v>
      </c>
      <c r="AD144" s="52"/>
      <c r="AE144" s="52"/>
      <c r="AF144" s="52"/>
      <c r="AG144" s="52"/>
      <c r="AH144" s="52"/>
      <c r="AI144" s="52" t="s">
        <v>52</v>
      </c>
      <c r="AJ144" s="52"/>
      <c r="AK144" s="52"/>
      <c r="AL144" s="9">
        <v>0</v>
      </c>
    </row>
    <row r="145" spans="1:38">
      <c r="A145" s="52" t="s">
        <v>401</v>
      </c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3">
        <v>1002636.08</v>
      </c>
      <c r="N145" s="53"/>
      <c r="O145" s="53"/>
      <c r="P145" s="53"/>
      <c r="Q145" s="53"/>
      <c r="R145" s="53"/>
      <c r="S145" s="53"/>
      <c r="T145" s="53">
        <v>508445.54</v>
      </c>
      <c r="U145" s="53"/>
      <c r="V145" s="53">
        <v>24706.14</v>
      </c>
      <c r="W145" s="53"/>
      <c r="X145" s="3">
        <v>47</v>
      </c>
      <c r="Y145" s="4">
        <v>40</v>
      </c>
      <c r="Z145" s="10">
        <v>32883</v>
      </c>
      <c r="AA145" s="3">
        <v>1990</v>
      </c>
      <c r="AB145" s="3">
        <v>40</v>
      </c>
      <c r="AC145" s="52" t="s">
        <v>402</v>
      </c>
      <c r="AD145" s="52"/>
      <c r="AE145" s="52"/>
      <c r="AF145" s="52"/>
      <c r="AG145" s="52"/>
      <c r="AH145" s="52"/>
      <c r="AI145" s="52" t="s">
        <v>403</v>
      </c>
      <c r="AJ145" s="52"/>
      <c r="AK145" s="52"/>
      <c r="AL145" s="6">
        <v>947355</v>
      </c>
    </row>
    <row r="146" spans="1:38">
      <c r="A146" s="52" t="s">
        <v>404</v>
      </c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3">
        <v>1023965.52</v>
      </c>
      <c r="N146" s="53"/>
      <c r="O146" s="53"/>
      <c r="P146" s="53"/>
      <c r="Q146" s="53"/>
      <c r="R146" s="53"/>
      <c r="S146" s="53"/>
      <c r="T146" s="53">
        <v>519261.81</v>
      </c>
      <c r="U146" s="53"/>
      <c r="V146" s="53">
        <v>25231.73</v>
      </c>
      <c r="W146" s="53"/>
      <c r="X146" s="3">
        <v>47</v>
      </c>
      <c r="Y146" s="4">
        <v>40</v>
      </c>
      <c r="Z146" s="10">
        <v>32883</v>
      </c>
      <c r="AA146" s="3">
        <v>1990</v>
      </c>
      <c r="AB146" s="3">
        <v>40</v>
      </c>
      <c r="AC146" s="52" t="s">
        <v>405</v>
      </c>
      <c r="AD146" s="52"/>
      <c r="AE146" s="52"/>
      <c r="AF146" s="52"/>
      <c r="AG146" s="52"/>
      <c r="AH146" s="52"/>
      <c r="AI146" s="52" t="s">
        <v>406</v>
      </c>
      <c r="AJ146" s="52"/>
      <c r="AK146" s="52"/>
      <c r="AL146" s="6">
        <v>967509</v>
      </c>
    </row>
    <row r="147" spans="1:38">
      <c r="A147" s="52" t="s">
        <v>407</v>
      </c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3">
        <v>3165317.49</v>
      </c>
      <c r="N147" s="53"/>
      <c r="O147" s="53"/>
      <c r="P147" s="53"/>
      <c r="Q147" s="53"/>
      <c r="R147" s="53"/>
      <c r="S147" s="53"/>
      <c r="T147" s="53">
        <v>1600601.44</v>
      </c>
      <c r="U147" s="53"/>
      <c r="V147" s="53">
        <v>78225.06</v>
      </c>
      <c r="W147" s="53"/>
      <c r="X147" s="3">
        <v>47</v>
      </c>
      <c r="Y147" s="4">
        <v>40</v>
      </c>
      <c r="Z147" s="10">
        <v>32883</v>
      </c>
      <c r="AA147" s="3">
        <v>1990</v>
      </c>
      <c r="AB147" s="3">
        <v>40</v>
      </c>
      <c r="AC147" s="52" t="s">
        <v>408</v>
      </c>
      <c r="AD147" s="52"/>
      <c r="AE147" s="52"/>
      <c r="AF147" s="52"/>
      <c r="AG147" s="52"/>
      <c r="AH147" s="52"/>
      <c r="AI147" s="52" t="s">
        <v>409</v>
      </c>
      <c r="AJ147" s="52"/>
      <c r="AK147" s="52"/>
      <c r="AL147" s="6">
        <v>2999535</v>
      </c>
    </row>
    <row r="148" spans="1:38">
      <c r="A148" s="52" t="s">
        <v>410</v>
      </c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3">
        <v>87892.04</v>
      </c>
      <c r="N148" s="53"/>
      <c r="O148" s="53"/>
      <c r="P148" s="53"/>
      <c r="Q148" s="53"/>
      <c r="R148" s="53"/>
      <c r="S148" s="53"/>
      <c r="T148" s="53">
        <v>43268.14</v>
      </c>
      <c r="U148" s="53"/>
      <c r="V148" s="53">
        <v>2230.87</v>
      </c>
      <c r="W148" s="53"/>
      <c r="X148" s="3">
        <v>47</v>
      </c>
      <c r="Y148" s="4">
        <v>40</v>
      </c>
      <c r="Z148" s="10">
        <v>32883</v>
      </c>
      <c r="AA148" s="3">
        <v>1990</v>
      </c>
      <c r="AB148" s="3">
        <v>40</v>
      </c>
      <c r="AC148" s="52" t="s">
        <v>411</v>
      </c>
      <c r="AD148" s="52"/>
      <c r="AE148" s="52"/>
      <c r="AF148" s="52"/>
      <c r="AG148" s="52"/>
      <c r="AH148" s="52"/>
      <c r="AI148" s="52" t="s">
        <v>412</v>
      </c>
      <c r="AJ148" s="52"/>
      <c r="AK148" s="52"/>
      <c r="AL148" s="6">
        <v>85543</v>
      </c>
    </row>
    <row r="149" spans="1:38">
      <c r="A149" s="52" t="s">
        <v>413</v>
      </c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6">
        <v>2370.13</v>
      </c>
      <c r="N149" s="56"/>
      <c r="O149" s="56"/>
      <c r="P149" s="56"/>
      <c r="Q149" s="56"/>
      <c r="R149" s="56"/>
      <c r="S149" s="56"/>
      <c r="T149" s="53">
        <v>2080.73</v>
      </c>
      <c r="U149" s="53"/>
      <c r="V149" s="54">
        <v>61.99</v>
      </c>
      <c r="W149" s="54"/>
      <c r="X149" s="3">
        <v>47</v>
      </c>
      <c r="Y149" s="4">
        <v>40</v>
      </c>
      <c r="Z149" s="5">
        <v>27400</v>
      </c>
      <c r="AA149" s="3">
        <v>1975</v>
      </c>
      <c r="AB149" s="3">
        <v>40</v>
      </c>
      <c r="AC149" s="52" t="s">
        <v>414</v>
      </c>
      <c r="AD149" s="52"/>
      <c r="AE149" s="52"/>
      <c r="AF149" s="52"/>
      <c r="AG149" s="52"/>
      <c r="AH149" s="52"/>
      <c r="AI149" s="52" t="s">
        <v>415</v>
      </c>
      <c r="AJ149" s="52"/>
      <c r="AK149" s="52"/>
      <c r="AL149" s="6">
        <v>1143</v>
      </c>
    </row>
    <row r="150" spans="1:38">
      <c r="A150" s="52" t="s">
        <v>416</v>
      </c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6">
        <v>4830.0600000000004</v>
      </c>
      <c r="N150" s="56"/>
      <c r="O150" s="56"/>
      <c r="P150" s="56"/>
      <c r="Q150" s="56"/>
      <c r="R150" s="56"/>
      <c r="S150" s="56"/>
      <c r="T150" s="53">
        <v>4240.4399999999996</v>
      </c>
      <c r="U150" s="53"/>
      <c r="V150" s="54">
        <v>126.32</v>
      </c>
      <c r="W150" s="54"/>
      <c r="X150" s="3">
        <v>47</v>
      </c>
      <c r="Y150" s="4">
        <v>40</v>
      </c>
      <c r="Z150" s="5">
        <v>27400</v>
      </c>
      <c r="AA150" s="3">
        <v>1975</v>
      </c>
      <c r="AB150" s="3">
        <v>40</v>
      </c>
      <c r="AC150" s="52" t="s">
        <v>417</v>
      </c>
      <c r="AD150" s="52"/>
      <c r="AE150" s="52"/>
      <c r="AF150" s="52"/>
      <c r="AG150" s="52"/>
      <c r="AH150" s="52"/>
      <c r="AI150" s="52" t="s">
        <v>418</v>
      </c>
      <c r="AJ150" s="52"/>
      <c r="AK150" s="52"/>
      <c r="AL150" s="6">
        <v>2328</v>
      </c>
    </row>
    <row r="151" spans="1:38">
      <c r="A151" s="52" t="s">
        <v>419</v>
      </c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3">
        <v>214516</v>
      </c>
      <c r="N151" s="53"/>
      <c r="O151" s="53"/>
      <c r="P151" s="53"/>
      <c r="Q151" s="53"/>
      <c r="R151" s="53"/>
      <c r="S151" s="53"/>
      <c r="T151" s="53">
        <v>214516</v>
      </c>
      <c r="U151" s="53"/>
      <c r="V151" s="54">
        <v>0</v>
      </c>
      <c r="W151" s="54"/>
      <c r="X151" s="3">
        <v>48</v>
      </c>
      <c r="Y151" s="4">
        <v>12</v>
      </c>
      <c r="Z151" s="8">
        <v>35703</v>
      </c>
      <c r="AA151" s="3">
        <v>1997</v>
      </c>
      <c r="AB151" s="3">
        <v>12</v>
      </c>
      <c r="AC151" s="52" t="s">
        <v>420</v>
      </c>
      <c r="AD151" s="52"/>
      <c r="AE151" s="52"/>
      <c r="AF151" s="52"/>
      <c r="AG151" s="52"/>
      <c r="AH151" s="52"/>
      <c r="AI151" s="52" t="s">
        <v>5</v>
      </c>
      <c r="AJ151" s="52"/>
      <c r="AK151" s="52"/>
      <c r="AL151" s="9">
        <v>0</v>
      </c>
    </row>
    <row r="152" spans="1:38">
      <c r="A152" s="52" t="s">
        <v>421</v>
      </c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3">
        <v>690031.33</v>
      </c>
      <c r="N152" s="53"/>
      <c r="O152" s="53"/>
      <c r="P152" s="53"/>
      <c r="Q152" s="53"/>
      <c r="R152" s="53"/>
      <c r="S152" s="53"/>
      <c r="T152" s="53">
        <v>381197.12</v>
      </c>
      <c r="U152" s="53"/>
      <c r="V152" s="53">
        <v>17232.68</v>
      </c>
      <c r="W152" s="53"/>
      <c r="X152" s="3">
        <v>48</v>
      </c>
      <c r="Y152" s="4">
        <v>40</v>
      </c>
      <c r="Z152" s="5">
        <v>32151</v>
      </c>
      <c r="AA152" s="3">
        <v>1988</v>
      </c>
      <c r="AB152" s="3">
        <v>40</v>
      </c>
      <c r="AC152" s="52" t="s">
        <v>422</v>
      </c>
      <c r="AD152" s="52"/>
      <c r="AE152" s="52"/>
      <c r="AF152" s="52"/>
      <c r="AG152" s="52"/>
      <c r="AH152" s="52"/>
      <c r="AI152" s="52" t="s">
        <v>423</v>
      </c>
      <c r="AJ152" s="52"/>
      <c r="AK152" s="52"/>
      <c r="AL152" s="6">
        <v>618612</v>
      </c>
    </row>
    <row r="153" spans="1:38">
      <c r="A153" s="52" t="s">
        <v>424</v>
      </c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3">
        <v>47407.92</v>
      </c>
      <c r="N153" s="53"/>
      <c r="O153" s="53"/>
      <c r="P153" s="53"/>
      <c r="Q153" s="53"/>
      <c r="R153" s="53"/>
      <c r="S153" s="53"/>
      <c r="T153" s="53">
        <v>47407.92</v>
      </c>
      <c r="U153" s="53"/>
      <c r="V153" s="54">
        <v>0</v>
      </c>
      <c r="W153" s="54"/>
      <c r="X153" s="3">
        <v>48</v>
      </c>
      <c r="Y153" s="4">
        <v>12</v>
      </c>
      <c r="Z153" s="5">
        <v>18632</v>
      </c>
      <c r="AA153" s="3">
        <v>1951</v>
      </c>
      <c r="AB153" s="3">
        <v>12</v>
      </c>
      <c r="AC153" s="52" t="s">
        <v>425</v>
      </c>
      <c r="AD153" s="52"/>
      <c r="AE153" s="52"/>
      <c r="AF153" s="52"/>
      <c r="AG153" s="52"/>
      <c r="AH153" s="52"/>
      <c r="AI153" s="52" t="s">
        <v>148</v>
      </c>
      <c r="AJ153" s="52"/>
      <c r="AK153" s="52"/>
      <c r="AL153" s="9">
        <v>0</v>
      </c>
    </row>
    <row r="154" spans="1:38">
      <c r="A154" s="52" t="s">
        <v>426</v>
      </c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6">
        <v>5058.0600000000004</v>
      </c>
      <c r="N154" s="56"/>
      <c r="O154" s="56"/>
      <c r="P154" s="56"/>
      <c r="Q154" s="56"/>
      <c r="R154" s="56"/>
      <c r="S154" s="56"/>
      <c r="T154" s="53">
        <v>4440.49</v>
      </c>
      <c r="U154" s="53"/>
      <c r="V154" s="54">
        <v>132.28</v>
      </c>
      <c r="W154" s="54"/>
      <c r="X154" s="3">
        <v>48</v>
      </c>
      <c r="Y154" s="4">
        <v>40</v>
      </c>
      <c r="Z154" s="5">
        <v>27400</v>
      </c>
      <c r="AA154" s="3">
        <v>1975</v>
      </c>
      <c r="AB154" s="3">
        <v>40</v>
      </c>
      <c r="AC154" s="52" t="s">
        <v>427</v>
      </c>
      <c r="AD154" s="52"/>
      <c r="AE154" s="52"/>
      <c r="AF154" s="52"/>
      <c r="AG154" s="52"/>
      <c r="AH154" s="52"/>
      <c r="AI154" s="52" t="s">
        <v>428</v>
      </c>
      <c r="AJ154" s="52"/>
      <c r="AK154" s="52"/>
      <c r="AL154" s="6">
        <v>2439</v>
      </c>
    </row>
    <row r="155" spans="1:38">
      <c r="A155" s="52" t="s">
        <v>429</v>
      </c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3">
        <v>115484.98</v>
      </c>
      <c r="N155" s="53"/>
      <c r="O155" s="53"/>
      <c r="P155" s="53"/>
      <c r="Q155" s="53"/>
      <c r="R155" s="53"/>
      <c r="S155" s="53"/>
      <c r="T155" s="53">
        <v>115484.98</v>
      </c>
      <c r="U155" s="53"/>
      <c r="V155" s="54">
        <v>0</v>
      </c>
      <c r="W155" s="54"/>
      <c r="X155" s="3">
        <v>48</v>
      </c>
      <c r="Y155" s="4">
        <v>12</v>
      </c>
      <c r="Z155" s="5">
        <v>18632</v>
      </c>
      <c r="AA155" s="3">
        <v>1951</v>
      </c>
      <c r="AB155" s="3">
        <v>12</v>
      </c>
      <c r="AC155" s="52" t="s">
        <v>430</v>
      </c>
      <c r="AD155" s="52"/>
      <c r="AE155" s="52"/>
      <c r="AF155" s="52"/>
      <c r="AG155" s="52"/>
      <c r="AH155" s="52"/>
      <c r="AI155" s="52" t="s">
        <v>148</v>
      </c>
      <c r="AJ155" s="52"/>
      <c r="AK155" s="52"/>
      <c r="AL155" s="9">
        <v>0</v>
      </c>
    </row>
    <row r="156" spans="1:38">
      <c r="A156" s="52" t="s">
        <v>431</v>
      </c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3">
        <v>35650.379999999997</v>
      </c>
      <c r="N156" s="53"/>
      <c r="O156" s="53"/>
      <c r="P156" s="53"/>
      <c r="Q156" s="53"/>
      <c r="R156" s="53"/>
      <c r="S156" s="53"/>
      <c r="T156" s="53">
        <v>35650.379999999997</v>
      </c>
      <c r="U156" s="53"/>
      <c r="V156" s="54">
        <v>0</v>
      </c>
      <c r="W156" s="54"/>
      <c r="X156" s="3">
        <v>48</v>
      </c>
      <c r="Y156" s="4">
        <v>40</v>
      </c>
      <c r="Z156" s="5">
        <v>18632</v>
      </c>
      <c r="AA156" s="3">
        <v>1951</v>
      </c>
      <c r="AB156" s="3">
        <v>40</v>
      </c>
      <c r="AC156" s="52" t="s">
        <v>432</v>
      </c>
      <c r="AD156" s="52"/>
      <c r="AE156" s="52"/>
      <c r="AF156" s="52"/>
      <c r="AG156" s="52"/>
      <c r="AH156" s="52"/>
      <c r="AI156" s="52" t="s">
        <v>148</v>
      </c>
      <c r="AJ156" s="52"/>
      <c r="AK156" s="52"/>
      <c r="AL156" s="9">
        <v>0</v>
      </c>
    </row>
    <row r="157" spans="1:38">
      <c r="A157" s="52" t="s">
        <v>433</v>
      </c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3">
        <v>64964.6</v>
      </c>
      <c r="N157" s="53"/>
      <c r="O157" s="53"/>
      <c r="P157" s="53"/>
      <c r="Q157" s="53"/>
      <c r="R157" s="53"/>
      <c r="S157" s="53"/>
      <c r="T157" s="53">
        <v>64964.6</v>
      </c>
      <c r="U157" s="53"/>
      <c r="V157" s="54">
        <v>0</v>
      </c>
      <c r="W157" s="54"/>
      <c r="X157" s="3">
        <v>48</v>
      </c>
      <c r="Y157" s="4">
        <v>40</v>
      </c>
      <c r="Z157" s="5">
        <v>18632</v>
      </c>
      <c r="AA157" s="3">
        <v>1951</v>
      </c>
      <c r="AB157" s="3">
        <v>40</v>
      </c>
      <c r="AC157" s="52" t="s">
        <v>434</v>
      </c>
      <c r="AD157" s="52"/>
      <c r="AE157" s="52"/>
      <c r="AF157" s="52"/>
      <c r="AG157" s="52"/>
      <c r="AH157" s="52"/>
      <c r="AI157" s="52" t="s">
        <v>148</v>
      </c>
      <c r="AJ157" s="52"/>
      <c r="AK157" s="52"/>
      <c r="AL157" s="9">
        <v>0</v>
      </c>
    </row>
    <row r="158" spans="1:38">
      <c r="A158" s="52" t="s">
        <v>435</v>
      </c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3">
        <v>224860.14</v>
      </c>
      <c r="N158" s="53"/>
      <c r="O158" s="53"/>
      <c r="P158" s="53"/>
      <c r="Q158" s="53"/>
      <c r="R158" s="53"/>
      <c r="S158" s="53"/>
      <c r="T158" s="53">
        <v>224860.14</v>
      </c>
      <c r="U158" s="53"/>
      <c r="V158" s="54">
        <v>0</v>
      </c>
      <c r="W158" s="54"/>
      <c r="X158" s="3">
        <v>48</v>
      </c>
      <c r="Y158" s="4">
        <v>40</v>
      </c>
      <c r="Z158" s="5">
        <v>18632</v>
      </c>
      <c r="AA158" s="3">
        <v>1951</v>
      </c>
      <c r="AB158" s="3">
        <v>40</v>
      </c>
      <c r="AC158" s="52" t="s">
        <v>436</v>
      </c>
      <c r="AD158" s="52"/>
      <c r="AE158" s="52"/>
      <c r="AF158" s="52"/>
      <c r="AG158" s="52"/>
      <c r="AH158" s="52"/>
      <c r="AI158" s="52" t="s">
        <v>148</v>
      </c>
      <c r="AJ158" s="52"/>
      <c r="AK158" s="52"/>
      <c r="AL158" s="9">
        <v>0</v>
      </c>
    </row>
    <row r="159" spans="1:38">
      <c r="A159" s="52" t="s">
        <v>437</v>
      </c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52"/>
      <c r="AB159" s="52"/>
      <c r="AC159" s="52"/>
      <c r="AD159" s="52"/>
      <c r="AE159" s="52"/>
      <c r="AF159" s="52"/>
      <c r="AG159" s="52"/>
      <c r="AH159" s="52"/>
      <c r="AI159" s="52"/>
      <c r="AJ159" s="52"/>
      <c r="AK159" s="52"/>
      <c r="AL159" s="52"/>
    </row>
    <row r="160" spans="1:38">
      <c r="A160" s="52" t="s">
        <v>438</v>
      </c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3">
        <v>125935.53</v>
      </c>
      <c r="N160" s="53"/>
      <c r="O160" s="53"/>
      <c r="P160" s="53"/>
      <c r="Q160" s="53"/>
      <c r="R160" s="53"/>
      <c r="S160" s="53"/>
      <c r="T160" s="53">
        <v>125935.53</v>
      </c>
      <c r="U160" s="53"/>
      <c r="V160" s="54">
        <v>0</v>
      </c>
      <c r="W160" s="54"/>
      <c r="X160" s="3">
        <v>48</v>
      </c>
      <c r="Y160" s="4">
        <v>12</v>
      </c>
      <c r="Z160" s="10">
        <v>32883</v>
      </c>
      <c r="AA160" s="3">
        <v>1990</v>
      </c>
      <c r="AB160" s="3">
        <v>12</v>
      </c>
      <c r="AC160" s="52" t="s">
        <v>439</v>
      </c>
      <c r="AD160" s="52"/>
      <c r="AE160" s="52"/>
      <c r="AF160" s="52"/>
      <c r="AG160" s="52"/>
      <c r="AH160" s="52"/>
      <c r="AI160" s="52" t="s">
        <v>52</v>
      </c>
      <c r="AJ160" s="52"/>
      <c r="AK160" s="52"/>
      <c r="AL160" s="9">
        <v>0</v>
      </c>
    </row>
    <row r="161" spans="1:38">
      <c r="A161" s="52" t="s">
        <v>440</v>
      </c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3">
        <v>166453.91</v>
      </c>
      <c r="N161" s="53"/>
      <c r="O161" s="53"/>
      <c r="P161" s="53"/>
      <c r="Q161" s="53"/>
      <c r="R161" s="53"/>
      <c r="S161" s="53"/>
      <c r="T161" s="53">
        <v>166453.91</v>
      </c>
      <c r="U161" s="53"/>
      <c r="V161" s="54">
        <v>0</v>
      </c>
      <c r="W161" s="54"/>
      <c r="X161" s="3">
        <v>48</v>
      </c>
      <c r="Y161" s="4">
        <v>12</v>
      </c>
      <c r="Z161" s="10">
        <v>32883</v>
      </c>
      <c r="AA161" s="3">
        <v>1990</v>
      </c>
      <c r="AB161" s="3">
        <v>12</v>
      </c>
      <c r="AC161" s="52" t="s">
        <v>441</v>
      </c>
      <c r="AD161" s="52"/>
      <c r="AE161" s="52"/>
      <c r="AF161" s="52"/>
      <c r="AG161" s="52"/>
      <c r="AH161" s="52"/>
      <c r="AI161" s="52" t="s">
        <v>52</v>
      </c>
      <c r="AJ161" s="52"/>
      <c r="AK161" s="52"/>
      <c r="AL161" s="9">
        <v>0</v>
      </c>
    </row>
    <row r="162" spans="1:38">
      <c r="A162" s="52" t="s">
        <v>442</v>
      </c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3">
        <v>71180.95</v>
      </c>
      <c r="N162" s="53"/>
      <c r="O162" s="53"/>
      <c r="P162" s="53"/>
      <c r="Q162" s="53"/>
      <c r="R162" s="53"/>
      <c r="S162" s="53"/>
      <c r="T162" s="53">
        <v>71180.95</v>
      </c>
      <c r="U162" s="53"/>
      <c r="V162" s="54">
        <v>0</v>
      </c>
      <c r="W162" s="54"/>
      <c r="X162" s="3">
        <v>48</v>
      </c>
      <c r="Y162" s="4">
        <v>12</v>
      </c>
      <c r="Z162" s="10">
        <v>32883</v>
      </c>
      <c r="AA162" s="3">
        <v>1990</v>
      </c>
      <c r="AB162" s="3">
        <v>12</v>
      </c>
      <c r="AC162" s="52" t="s">
        <v>443</v>
      </c>
      <c r="AD162" s="52"/>
      <c r="AE162" s="52"/>
      <c r="AF162" s="52"/>
      <c r="AG162" s="52"/>
      <c r="AH162" s="52"/>
      <c r="AI162" s="52" t="s">
        <v>52</v>
      </c>
      <c r="AJ162" s="52"/>
      <c r="AK162" s="52"/>
      <c r="AL162" s="9">
        <v>0</v>
      </c>
    </row>
    <row r="163" spans="1:38">
      <c r="A163" s="52" t="s">
        <v>444</v>
      </c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3">
        <v>27377.29</v>
      </c>
      <c r="N163" s="53"/>
      <c r="O163" s="53"/>
      <c r="P163" s="53"/>
      <c r="Q163" s="53"/>
      <c r="R163" s="53"/>
      <c r="S163" s="53"/>
      <c r="T163" s="53">
        <v>13477.41</v>
      </c>
      <c r="U163" s="53"/>
      <c r="V163" s="54">
        <v>694.89</v>
      </c>
      <c r="W163" s="54"/>
      <c r="X163" s="3">
        <v>48</v>
      </c>
      <c r="Y163" s="4">
        <v>40</v>
      </c>
      <c r="Z163" s="10">
        <v>32883</v>
      </c>
      <c r="AA163" s="3">
        <v>1990</v>
      </c>
      <c r="AB163" s="3">
        <v>40</v>
      </c>
      <c r="AC163" s="52" t="s">
        <v>445</v>
      </c>
      <c r="AD163" s="52"/>
      <c r="AE163" s="52"/>
      <c r="AF163" s="52"/>
      <c r="AG163" s="52"/>
      <c r="AH163" s="52"/>
      <c r="AI163" s="52" t="s">
        <v>196</v>
      </c>
      <c r="AJ163" s="52"/>
      <c r="AK163" s="52"/>
      <c r="AL163" s="6">
        <v>26646</v>
      </c>
    </row>
    <row r="164" spans="1:38">
      <c r="A164" s="52" t="s">
        <v>446</v>
      </c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3">
        <v>232866.84</v>
      </c>
      <c r="N164" s="53"/>
      <c r="O164" s="53"/>
      <c r="P164" s="53"/>
      <c r="Q164" s="53"/>
      <c r="R164" s="53"/>
      <c r="S164" s="53"/>
      <c r="T164" s="53">
        <v>114637.84</v>
      </c>
      <c r="U164" s="53"/>
      <c r="V164" s="53">
        <v>5910.66</v>
      </c>
      <c r="W164" s="53"/>
      <c r="X164" s="3">
        <v>48</v>
      </c>
      <c r="Y164" s="4">
        <v>40</v>
      </c>
      <c r="Z164" s="10">
        <v>32883</v>
      </c>
      <c r="AA164" s="3">
        <v>1990</v>
      </c>
      <c r="AB164" s="3">
        <v>40</v>
      </c>
      <c r="AC164" s="52" t="s">
        <v>447</v>
      </c>
      <c r="AD164" s="52"/>
      <c r="AE164" s="52"/>
      <c r="AF164" s="52"/>
      <c r="AG164" s="52"/>
      <c r="AH164" s="52"/>
      <c r="AI164" s="52" t="s">
        <v>448</v>
      </c>
      <c r="AJ164" s="52"/>
      <c r="AK164" s="52"/>
      <c r="AL164" s="6">
        <v>226643</v>
      </c>
    </row>
    <row r="165" spans="1:38">
      <c r="A165" s="52" t="s">
        <v>449</v>
      </c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3">
        <v>172728.79</v>
      </c>
      <c r="N165" s="53"/>
      <c r="O165" s="53"/>
      <c r="P165" s="53"/>
      <c r="Q165" s="53"/>
      <c r="R165" s="53"/>
      <c r="S165" s="53"/>
      <c r="T165" s="53">
        <v>85032.49</v>
      </c>
      <c r="U165" s="53"/>
      <c r="V165" s="53">
        <v>4384.24</v>
      </c>
      <c r="W165" s="53"/>
      <c r="X165" s="3">
        <v>48</v>
      </c>
      <c r="Y165" s="4">
        <v>40</v>
      </c>
      <c r="Z165" s="10">
        <v>32883</v>
      </c>
      <c r="AA165" s="3">
        <v>1990</v>
      </c>
      <c r="AB165" s="3">
        <v>40</v>
      </c>
      <c r="AC165" s="52" t="s">
        <v>450</v>
      </c>
      <c r="AD165" s="52"/>
      <c r="AE165" s="52"/>
      <c r="AF165" s="52"/>
      <c r="AG165" s="52"/>
      <c r="AH165" s="52"/>
      <c r="AI165" s="52" t="s">
        <v>451</v>
      </c>
      <c r="AJ165" s="52"/>
      <c r="AK165" s="52"/>
      <c r="AL165" s="6">
        <v>168112</v>
      </c>
    </row>
    <row r="166" spans="1:38">
      <c r="A166" s="52" t="s">
        <v>452</v>
      </c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6">
        <v>7004.31</v>
      </c>
      <c r="N166" s="56"/>
      <c r="O166" s="56"/>
      <c r="P166" s="56"/>
      <c r="Q166" s="56"/>
      <c r="R166" s="56"/>
      <c r="S166" s="56"/>
      <c r="T166" s="53">
        <v>1666.48</v>
      </c>
      <c r="U166" s="53"/>
      <c r="V166" s="54">
        <v>166.83</v>
      </c>
      <c r="W166" s="54"/>
      <c r="X166" s="3">
        <v>48</v>
      </c>
      <c r="Y166" s="4">
        <v>40</v>
      </c>
      <c r="Z166" s="10">
        <v>37266</v>
      </c>
      <c r="AA166" s="3">
        <v>2002</v>
      </c>
      <c r="AB166" s="3">
        <v>40</v>
      </c>
      <c r="AC166" s="52" t="s">
        <v>453</v>
      </c>
      <c r="AD166" s="52"/>
      <c r="AE166" s="52"/>
      <c r="AF166" s="52"/>
      <c r="AG166" s="52"/>
      <c r="AH166" s="52"/>
      <c r="AI166" s="52" t="s">
        <v>454</v>
      </c>
      <c r="AJ166" s="52"/>
      <c r="AK166" s="52"/>
      <c r="AL166" s="6">
        <v>7405</v>
      </c>
    </row>
    <row r="167" spans="1:38">
      <c r="A167" s="52" t="s">
        <v>455</v>
      </c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3">
        <v>45646.98</v>
      </c>
      <c r="N167" s="53"/>
      <c r="O167" s="53"/>
      <c r="P167" s="53"/>
      <c r="Q167" s="53"/>
      <c r="R167" s="53"/>
      <c r="S167" s="53"/>
      <c r="T167" s="53">
        <v>45646.98</v>
      </c>
      <c r="U167" s="53"/>
      <c r="V167" s="54">
        <v>0</v>
      </c>
      <c r="W167" s="54"/>
      <c r="X167" s="3">
        <v>48</v>
      </c>
      <c r="Y167" s="4">
        <v>12</v>
      </c>
      <c r="Z167" s="5">
        <v>19728</v>
      </c>
      <c r="AA167" s="3">
        <v>1954</v>
      </c>
      <c r="AB167" s="3">
        <v>12</v>
      </c>
      <c r="AC167" s="52" t="s">
        <v>456</v>
      </c>
      <c r="AD167" s="52"/>
      <c r="AE167" s="52"/>
      <c r="AF167" s="52"/>
      <c r="AG167" s="52"/>
      <c r="AH167" s="52"/>
      <c r="AI167" s="52" t="s">
        <v>457</v>
      </c>
      <c r="AJ167" s="52"/>
      <c r="AK167" s="52"/>
      <c r="AL167" s="9">
        <v>0</v>
      </c>
    </row>
    <row r="168" spans="1:38">
      <c r="A168" s="52" t="s">
        <v>458</v>
      </c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3">
        <v>43902.44</v>
      </c>
      <c r="N168" s="53"/>
      <c r="O168" s="53"/>
      <c r="P168" s="53"/>
      <c r="Q168" s="53"/>
      <c r="R168" s="53"/>
      <c r="S168" s="53"/>
      <c r="T168" s="53">
        <v>43902.44</v>
      </c>
      <c r="U168" s="53"/>
      <c r="V168" s="54">
        <v>0</v>
      </c>
      <c r="W168" s="54"/>
      <c r="X168" s="3">
        <v>48</v>
      </c>
      <c r="Y168" s="4">
        <v>12</v>
      </c>
      <c r="Z168" s="10">
        <v>32883</v>
      </c>
      <c r="AA168" s="3">
        <v>1990</v>
      </c>
      <c r="AB168" s="3">
        <v>12</v>
      </c>
      <c r="AC168" s="52" t="s">
        <v>459</v>
      </c>
      <c r="AD168" s="52"/>
      <c r="AE168" s="52"/>
      <c r="AF168" s="52"/>
      <c r="AG168" s="52"/>
      <c r="AH168" s="52"/>
      <c r="AI168" s="52" t="s">
        <v>52</v>
      </c>
      <c r="AJ168" s="52"/>
      <c r="AK168" s="52"/>
      <c r="AL168" s="9">
        <v>0</v>
      </c>
    </row>
    <row r="169" spans="1:38">
      <c r="A169" s="52" t="s">
        <v>460</v>
      </c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3">
        <v>515589.43</v>
      </c>
      <c r="N169" s="53"/>
      <c r="O169" s="53"/>
      <c r="P169" s="53"/>
      <c r="Q169" s="53"/>
      <c r="R169" s="53"/>
      <c r="S169" s="53"/>
      <c r="T169" s="53">
        <v>253819.17</v>
      </c>
      <c r="U169" s="53"/>
      <c r="V169" s="53">
        <v>13086.68</v>
      </c>
      <c r="W169" s="53"/>
      <c r="X169" s="3">
        <v>48</v>
      </c>
      <c r="Y169" s="4">
        <v>40</v>
      </c>
      <c r="Z169" s="10">
        <v>32883</v>
      </c>
      <c r="AA169" s="3">
        <v>1990</v>
      </c>
      <c r="AB169" s="3">
        <v>40</v>
      </c>
      <c r="AC169" s="52" t="s">
        <v>461</v>
      </c>
      <c r="AD169" s="52"/>
      <c r="AE169" s="52"/>
      <c r="AF169" s="52"/>
      <c r="AG169" s="52"/>
      <c r="AH169" s="52"/>
      <c r="AI169" s="52" t="s">
        <v>462</v>
      </c>
      <c r="AJ169" s="52"/>
      <c r="AK169" s="52"/>
      <c r="AL169" s="6">
        <v>501809</v>
      </c>
    </row>
    <row r="170" spans="1:38">
      <c r="A170" s="52" t="s">
        <v>463</v>
      </c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6">
        <v>8164.73</v>
      </c>
      <c r="N170" s="56"/>
      <c r="O170" s="56"/>
      <c r="P170" s="56"/>
      <c r="Q170" s="56"/>
      <c r="R170" s="56"/>
      <c r="S170" s="56"/>
      <c r="T170" s="53">
        <v>4019.23</v>
      </c>
      <c r="U170" s="53"/>
      <c r="V170" s="54">
        <v>207.22</v>
      </c>
      <c r="W170" s="54"/>
      <c r="X170" s="3">
        <v>48</v>
      </c>
      <c r="Y170" s="4">
        <v>40</v>
      </c>
      <c r="Z170" s="10">
        <v>32883</v>
      </c>
      <c r="AA170" s="3">
        <v>1990</v>
      </c>
      <c r="AB170" s="3">
        <v>40</v>
      </c>
      <c r="AC170" s="52" t="s">
        <v>464</v>
      </c>
      <c r="AD170" s="52"/>
      <c r="AE170" s="52"/>
      <c r="AF170" s="52"/>
      <c r="AG170" s="52"/>
      <c r="AH170" s="52"/>
      <c r="AI170" s="52" t="s">
        <v>465</v>
      </c>
      <c r="AJ170" s="52"/>
      <c r="AK170" s="52"/>
      <c r="AL170" s="6">
        <v>7947</v>
      </c>
    </row>
    <row r="171" spans="1:38">
      <c r="A171" s="52" t="s">
        <v>466</v>
      </c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3">
        <v>1373207.39</v>
      </c>
      <c r="N171" s="53"/>
      <c r="O171" s="53"/>
      <c r="P171" s="53"/>
      <c r="Q171" s="53"/>
      <c r="R171" s="53"/>
      <c r="S171" s="53"/>
      <c r="T171" s="53">
        <v>1373207.39</v>
      </c>
      <c r="U171" s="53"/>
      <c r="V171" s="54">
        <v>0</v>
      </c>
      <c r="W171" s="54"/>
      <c r="X171" s="3">
        <v>48</v>
      </c>
      <c r="Y171" s="4">
        <v>12</v>
      </c>
      <c r="Z171" s="10">
        <v>32883</v>
      </c>
      <c r="AA171" s="3">
        <v>1990</v>
      </c>
      <c r="AB171" s="3">
        <v>12</v>
      </c>
      <c r="AC171" s="52" t="s">
        <v>467</v>
      </c>
      <c r="AD171" s="52"/>
      <c r="AE171" s="52"/>
      <c r="AF171" s="52"/>
      <c r="AG171" s="52"/>
      <c r="AH171" s="52"/>
      <c r="AI171" s="52" t="s">
        <v>52</v>
      </c>
      <c r="AJ171" s="52"/>
      <c r="AK171" s="52"/>
      <c r="AL171" s="9">
        <v>0</v>
      </c>
    </row>
    <row r="172" spans="1:38">
      <c r="A172" s="52" t="s">
        <v>468</v>
      </c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3">
        <v>103974.75</v>
      </c>
      <c r="N172" s="53"/>
      <c r="O172" s="53"/>
      <c r="P172" s="53"/>
      <c r="Q172" s="53"/>
      <c r="R172" s="53"/>
      <c r="S172" s="53"/>
      <c r="T172" s="53">
        <v>103974.75</v>
      </c>
      <c r="U172" s="53"/>
      <c r="V172" s="54">
        <v>0</v>
      </c>
      <c r="W172" s="54"/>
      <c r="X172" s="3">
        <v>48</v>
      </c>
      <c r="Y172" s="4">
        <v>12</v>
      </c>
      <c r="Z172" s="10">
        <v>32883</v>
      </c>
      <c r="AA172" s="3">
        <v>1990</v>
      </c>
      <c r="AB172" s="3">
        <v>12</v>
      </c>
      <c r="AC172" s="52" t="s">
        <v>469</v>
      </c>
      <c r="AD172" s="52"/>
      <c r="AE172" s="52"/>
      <c r="AF172" s="52"/>
      <c r="AG172" s="52"/>
      <c r="AH172" s="52"/>
      <c r="AI172" s="52" t="s">
        <v>52</v>
      </c>
      <c r="AJ172" s="52"/>
      <c r="AK172" s="52"/>
      <c r="AL172" s="9">
        <v>0</v>
      </c>
    </row>
    <row r="173" spans="1:38">
      <c r="A173" s="52" t="s">
        <v>470</v>
      </c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3">
        <v>392729.38</v>
      </c>
      <c r="N173" s="53"/>
      <c r="O173" s="53"/>
      <c r="P173" s="53"/>
      <c r="Q173" s="53"/>
      <c r="R173" s="53"/>
      <c r="S173" s="53"/>
      <c r="T173" s="53">
        <v>392729.38</v>
      </c>
      <c r="U173" s="53"/>
      <c r="V173" s="54">
        <v>0</v>
      </c>
      <c r="W173" s="54"/>
      <c r="X173" s="3">
        <v>48</v>
      </c>
      <c r="Y173" s="4">
        <v>12</v>
      </c>
      <c r="Z173" s="10">
        <v>32883</v>
      </c>
      <c r="AA173" s="3">
        <v>1990</v>
      </c>
      <c r="AB173" s="3">
        <v>12</v>
      </c>
      <c r="AC173" s="52" t="s">
        <v>471</v>
      </c>
      <c r="AD173" s="52"/>
      <c r="AE173" s="52"/>
      <c r="AF173" s="52"/>
      <c r="AG173" s="52"/>
      <c r="AH173" s="52"/>
      <c r="AI173" s="52" t="s">
        <v>52</v>
      </c>
      <c r="AJ173" s="52"/>
      <c r="AK173" s="52"/>
      <c r="AL173" s="9">
        <v>0</v>
      </c>
    </row>
    <row r="174" spans="1:38">
      <c r="A174" s="52" t="s">
        <v>472</v>
      </c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3">
        <v>1080220.01</v>
      </c>
      <c r="N174" s="53"/>
      <c r="O174" s="53"/>
      <c r="P174" s="53"/>
      <c r="Q174" s="53"/>
      <c r="R174" s="53"/>
      <c r="S174" s="53"/>
      <c r="T174" s="53">
        <v>1080220.01</v>
      </c>
      <c r="U174" s="53"/>
      <c r="V174" s="54">
        <v>0</v>
      </c>
      <c r="W174" s="54"/>
      <c r="X174" s="3">
        <v>48</v>
      </c>
      <c r="Y174" s="4">
        <v>12</v>
      </c>
      <c r="Z174" s="10">
        <v>32883</v>
      </c>
      <c r="AA174" s="3">
        <v>1990</v>
      </c>
      <c r="AB174" s="3">
        <v>12</v>
      </c>
      <c r="AC174" s="52" t="s">
        <v>473</v>
      </c>
      <c r="AD174" s="52"/>
      <c r="AE174" s="52"/>
      <c r="AF174" s="52"/>
      <c r="AG174" s="52"/>
      <c r="AH174" s="52"/>
      <c r="AI174" s="52" t="s">
        <v>52</v>
      </c>
      <c r="AJ174" s="52"/>
      <c r="AK174" s="52"/>
      <c r="AL174" s="9">
        <v>0</v>
      </c>
    </row>
    <row r="175" spans="1:38">
      <c r="A175" s="52" t="s">
        <v>474</v>
      </c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5">
        <v>953.84</v>
      </c>
      <c r="N175" s="55"/>
      <c r="O175" s="55"/>
      <c r="P175" s="55"/>
      <c r="Q175" s="55"/>
      <c r="R175" s="55"/>
      <c r="S175" s="55"/>
      <c r="T175" s="54">
        <v>953.84</v>
      </c>
      <c r="U175" s="54"/>
      <c r="V175" s="54">
        <v>0</v>
      </c>
      <c r="W175" s="54"/>
      <c r="X175" s="3">
        <v>48</v>
      </c>
      <c r="Y175" s="4">
        <v>12</v>
      </c>
      <c r="Z175" s="10">
        <v>32883</v>
      </c>
      <c r="AA175" s="3">
        <v>1990</v>
      </c>
      <c r="AB175" s="3">
        <v>12</v>
      </c>
      <c r="AC175" s="52" t="s">
        <v>475</v>
      </c>
      <c r="AD175" s="52"/>
      <c r="AE175" s="52"/>
      <c r="AF175" s="52"/>
      <c r="AG175" s="52"/>
      <c r="AH175" s="52"/>
      <c r="AI175" s="52" t="s">
        <v>52</v>
      </c>
      <c r="AJ175" s="52"/>
      <c r="AK175" s="52"/>
      <c r="AL175" s="9">
        <v>0</v>
      </c>
    </row>
    <row r="176" spans="1:38">
      <c r="A176" s="52" t="s">
        <v>476</v>
      </c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6">
        <v>8000</v>
      </c>
      <c r="N176" s="56"/>
      <c r="O176" s="56"/>
      <c r="P176" s="56"/>
      <c r="Q176" s="56"/>
      <c r="R176" s="56"/>
      <c r="S176" s="56"/>
      <c r="T176" s="53">
        <v>8000</v>
      </c>
      <c r="U176" s="53"/>
      <c r="V176" s="54">
        <v>0</v>
      </c>
      <c r="W176" s="54"/>
      <c r="X176" s="3">
        <v>48</v>
      </c>
      <c r="Y176" s="4">
        <v>12</v>
      </c>
      <c r="Z176" s="8">
        <v>35703</v>
      </c>
      <c r="AA176" s="3">
        <v>1997</v>
      </c>
      <c r="AB176" s="3">
        <v>12</v>
      </c>
      <c r="AC176" s="52" t="s">
        <v>477</v>
      </c>
      <c r="AD176" s="52"/>
      <c r="AE176" s="52"/>
      <c r="AF176" s="52"/>
      <c r="AG176" s="52"/>
      <c r="AH176" s="52"/>
      <c r="AI176" s="52" t="s">
        <v>5</v>
      </c>
      <c r="AJ176" s="52"/>
      <c r="AK176" s="52"/>
      <c r="AL176" s="9">
        <v>0</v>
      </c>
    </row>
    <row r="177" spans="1:38">
      <c r="A177" s="52" t="s">
        <v>478</v>
      </c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3">
        <v>48051.839999999997</v>
      </c>
      <c r="N177" s="53"/>
      <c r="O177" s="53"/>
      <c r="P177" s="53"/>
      <c r="Q177" s="53"/>
      <c r="R177" s="53"/>
      <c r="S177" s="53"/>
      <c r="T177" s="53">
        <v>48051.839999999997</v>
      </c>
      <c r="U177" s="53"/>
      <c r="V177" s="54">
        <v>0</v>
      </c>
      <c r="W177" s="54"/>
      <c r="X177" s="3">
        <v>48</v>
      </c>
      <c r="Y177" s="4">
        <v>12</v>
      </c>
      <c r="Z177" s="10">
        <v>35074</v>
      </c>
      <c r="AA177" s="3">
        <v>1996</v>
      </c>
      <c r="AB177" s="3">
        <v>12</v>
      </c>
      <c r="AC177" s="52" t="s">
        <v>479</v>
      </c>
      <c r="AD177" s="52"/>
      <c r="AE177" s="52"/>
      <c r="AF177" s="52"/>
      <c r="AG177" s="52"/>
      <c r="AH177" s="52"/>
      <c r="AI177" s="52" t="s">
        <v>19</v>
      </c>
      <c r="AJ177" s="52"/>
      <c r="AK177" s="52"/>
      <c r="AL177" s="9">
        <v>0</v>
      </c>
    </row>
    <row r="178" spans="1:38">
      <c r="A178" s="52" t="s">
        <v>480</v>
      </c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3">
        <v>48985.83</v>
      </c>
      <c r="N178" s="53"/>
      <c r="O178" s="53"/>
      <c r="P178" s="53"/>
      <c r="Q178" s="53"/>
      <c r="R178" s="53"/>
      <c r="S178" s="53"/>
      <c r="T178" s="53">
        <v>48985.83</v>
      </c>
      <c r="U178" s="53"/>
      <c r="V178" s="54">
        <v>0</v>
      </c>
      <c r="W178" s="54"/>
      <c r="X178" s="3">
        <v>48</v>
      </c>
      <c r="Y178" s="4">
        <v>12</v>
      </c>
      <c r="Z178" s="10">
        <v>35074</v>
      </c>
      <c r="AA178" s="3">
        <v>1996</v>
      </c>
      <c r="AB178" s="3">
        <v>12</v>
      </c>
      <c r="AC178" s="52" t="s">
        <v>481</v>
      </c>
      <c r="AD178" s="52"/>
      <c r="AE178" s="52"/>
      <c r="AF178" s="52"/>
      <c r="AG178" s="52"/>
      <c r="AH178" s="52"/>
      <c r="AI178" s="52" t="s">
        <v>19</v>
      </c>
      <c r="AJ178" s="52"/>
      <c r="AK178" s="52"/>
      <c r="AL178" s="9">
        <v>0</v>
      </c>
    </row>
    <row r="179" spans="1:38">
      <c r="A179" s="52" t="s">
        <v>482</v>
      </c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3">
        <v>64326.29</v>
      </c>
      <c r="N179" s="53"/>
      <c r="O179" s="53"/>
      <c r="P179" s="53"/>
      <c r="Q179" s="53"/>
      <c r="R179" s="53"/>
      <c r="S179" s="53"/>
      <c r="T179" s="53">
        <v>64326.29</v>
      </c>
      <c r="U179" s="53"/>
      <c r="V179" s="54">
        <v>0</v>
      </c>
      <c r="W179" s="54"/>
      <c r="X179" s="3">
        <v>48</v>
      </c>
      <c r="Y179" s="4">
        <v>12</v>
      </c>
      <c r="Z179" s="5">
        <v>28133</v>
      </c>
      <c r="AA179" s="3">
        <v>1977</v>
      </c>
      <c r="AB179" s="3">
        <v>12</v>
      </c>
      <c r="AC179" s="52" t="s">
        <v>483</v>
      </c>
      <c r="AD179" s="52"/>
      <c r="AE179" s="52"/>
      <c r="AF179" s="52"/>
      <c r="AG179" s="52"/>
      <c r="AH179" s="52"/>
      <c r="AI179" s="52" t="s">
        <v>484</v>
      </c>
      <c r="AJ179" s="52"/>
      <c r="AK179" s="52"/>
      <c r="AL179" s="9">
        <v>0</v>
      </c>
    </row>
    <row r="180" spans="1:38">
      <c r="A180" s="52" t="s">
        <v>485</v>
      </c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3">
        <v>45828</v>
      </c>
      <c r="N180" s="53"/>
      <c r="O180" s="53"/>
      <c r="P180" s="53"/>
      <c r="Q180" s="53"/>
      <c r="R180" s="53"/>
      <c r="S180" s="53"/>
      <c r="T180" s="53">
        <v>45828</v>
      </c>
      <c r="U180" s="53"/>
      <c r="V180" s="54">
        <v>0</v>
      </c>
      <c r="W180" s="54"/>
      <c r="X180" s="3">
        <v>48</v>
      </c>
      <c r="Y180" s="4">
        <v>12</v>
      </c>
      <c r="Z180" s="5">
        <v>29228</v>
      </c>
      <c r="AA180" s="3">
        <v>1980</v>
      </c>
      <c r="AB180" s="3">
        <v>12</v>
      </c>
      <c r="AC180" s="52" t="s">
        <v>486</v>
      </c>
      <c r="AD180" s="52"/>
      <c r="AE180" s="52"/>
      <c r="AF180" s="52"/>
      <c r="AG180" s="52"/>
      <c r="AH180" s="52"/>
      <c r="AI180" s="52" t="s">
        <v>157</v>
      </c>
      <c r="AJ180" s="52"/>
      <c r="AK180" s="52"/>
      <c r="AL180" s="9">
        <v>0</v>
      </c>
    </row>
    <row r="181" spans="1:38">
      <c r="A181" s="52" t="s">
        <v>487</v>
      </c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3">
        <v>91656</v>
      </c>
      <c r="N181" s="53"/>
      <c r="O181" s="53"/>
      <c r="P181" s="53"/>
      <c r="Q181" s="53"/>
      <c r="R181" s="53"/>
      <c r="S181" s="53"/>
      <c r="T181" s="53">
        <v>91656</v>
      </c>
      <c r="U181" s="53"/>
      <c r="V181" s="54">
        <v>0</v>
      </c>
      <c r="W181" s="54"/>
      <c r="X181" s="3">
        <v>48</v>
      </c>
      <c r="Y181" s="4">
        <v>12</v>
      </c>
      <c r="Z181" s="5">
        <v>29228</v>
      </c>
      <c r="AA181" s="3">
        <v>1980</v>
      </c>
      <c r="AB181" s="3">
        <v>12</v>
      </c>
      <c r="AC181" s="52" t="s">
        <v>488</v>
      </c>
      <c r="AD181" s="52"/>
      <c r="AE181" s="52"/>
      <c r="AF181" s="52"/>
      <c r="AG181" s="52"/>
      <c r="AH181" s="52"/>
      <c r="AI181" s="52" t="s">
        <v>157</v>
      </c>
      <c r="AJ181" s="52"/>
      <c r="AK181" s="52"/>
      <c r="AL181" s="9">
        <v>0</v>
      </c>
    </row>
    <row r="182" spans="1:38">
      <c r="A182" s="52" t="s">
        <v>489</v>
      </c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3">
        <v>51556.5</v>
      </c>
      <c r="N182" s="53"/>
      <c r="O182" s="53"/>
      <c r="P182" s="53"/>
      <c r="Q182" s="53"/>
      <c r="R182" s="53"/>
      <c r="S182" s="53"/>
      <c r="T182" s="53">
        <v>51556.5</v>
      </c>
      <c r="U182" s="53"/>
      <c r="V182" s="54">
        <v>0</v>
      </c>
      <c r="W182" s="54"/>
      <c r="X182" s="3">
        <v>48</v>
      </c>
      <c r="Y182" s="4">
        <v>12</v>
      </c>
      <c r="Z182" s="5">
        <v>29228</v>
      </c>
      <c r="AA182" s="3">
        <v>1980</v>
      </c>
      <c r="AB182" s="3">
        <v>12</v>
      </c>
      <c r="AC182" s="52" t="s">
        <v>490</v>
      </c>
      <c r="AD182" s="52"/>
      <c r="AE182" s="52"/>
      <c r="AF182" s="52"/>
      <c r="AG182" s="52"/>
      <c r="AH182" s="52"/>
      <c r="AI182" s="52" t="s">
        <v>157</v>
      </c>
      <c r="AJ182" s="52"/>
      <c r="AK182" s="52"/>
      <c r="AL182" s="9">
        <v>0</v>
      </c>
    </row>
    <row r="183" spans="1:38">
      <c r="A183" s="52" t="s">
        <v>491</v>
      </c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3">
        <v>44658.66</v>
      </c>
      <c r="N183" s="53"/>
      <c r="O183" s="53"/>
      <c r="P183" s="53"/>
      <c r="Q183" s="53"/>
      <c r="R183" s="53"/>
      <c r="S183" s="53"/>
      <c r="T183" s="53">
        <v>23108.36</v>
      </c>
      <c r="U183" s="53"/>
      <c r="V183" s="53">
        <v>1134.08</v>
      </c>
      <c r="W183" s="53"/>
      <c r="X183" s="3">
        <v>49</v>
      </c>
      <c r="Y183" s="4">
        <v>40</v>
      </c>
      <c r="Z183" s="10">
        <v>32518</v>
      </c>
      <c r="AA183" s="3">
        <v>1989</v>
      </c>
      <c r="AB183" s="3">
        <v>40</v>
      </c>
      <c r="AC183" s="52" t="s">
        <v>492</v>
      </c>
      <c r="AD183" s="52"/>
      <c r="AE183" s="52"/>
      <c r="AF183" s="52"/>
      <c r="AG183" s="52"/>
      <c r="AH183" s="52"/>
      <c r="AI183" s="52" t="s">
        <v>493</v>
      </c>
      <c r="AJ183" s="52"/>
      <c r="AK183" s="52"/>
      <c r="AL183" s="6">
        <v>42406</v>
      </c>
    </row>
    <row r="184" spans="1:38">
      <c r="A184" s="52" t="s">
        <v>494</v>
      </c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3">
        <v>151868.59</v>
      </c>
      <c r="N184" s="53"/>
      <c r="O184" s="53"/>
      <c r="P184" s="53"/>
      <c r="Q184" s="53"/>
      <c r="R184" s="53"/>
      <c r="S184" s="53"/>
      <c r="T184" s="53">
        <v>78583.58</v>
      </c>
      <c r="U184" s="53"/>
      <c r="V184" s="53">
        <v>3856.54</v>
      </c>
      <c r="W184" s="53"/>
      <c r="X184" s="3">
        <v>49</v>
      </c>
      <c r="Y184" s="4">
        <v>40</v>
      </c>
      <c r="Z184" s="10">
        <v>32518</v>
      </c>
      <c r="AA184" s="3">
        <v>1989</v>
      </c>
      <c r="AB184" s="3">
        <v>40</v>
      </c>
      <c r="AC184" s="52" t="s">
        <v>495</v>
      </c>
      <c r="AD184" s="52"/>
      <c r="AE184" s="52"/>
      <c r="AF184" s="52"/>
      <c r="AG184" s="52"/>
      <c r="AH184" s="52"/>
      <c r="AI184" s="52" t="s">
        <v>496</v>
      </c>
      <c r="AJ184" s="52"/>
      <c r="AK184" s="52"/>
      <c r="AL184" s="6">
        <v>144206</v>
      </c>
    </row>
    <row r="185" spans="1:38">
      <c r="A185" s="52" t="s">
        <v>497</v>
      </c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3">
        <v>58812.47</v>
      </c>
      <c r="N185" s="53"/>
      <c r="O185" s="53"/>
      <c r="P185" s="53"/>
      <c r="Q185" s="53"/>
      <c r="R185" s="53"/>
      <c r="S185" s="53"/>
      <c r="T185" s="53">
        <v>30432.09</v>
      </c>
      <c r="U185" s="53"/>
      <c r="V185" s="53">
        <v>1493.45</v>
      </c>
      <c r="W185" s="53"/>
      <c r="X185" s="3">
        <v>49</v>
      </c>
      <c r="Y185" s="4">
        <v>40</v>
      </c>
      <c r="Z185" s="10">
        <v>32518</v>
      </c>
      <c r="AA185" s="3">
        <v>1989</v>
      </c>
      <c r="AB185" s="3">
        <v>40</v>
      </c>
      <c r="AC185" s="52" t="s">
        <v>498</v>
      </c>
      <c r="AD185" s="52"/>
      <c r="AE185" s="52"/>
      <c r="AF185" s="52"/>
      <c r="AG185" s="52"/>
      <c r="AH185" s="52"/>
      <c r="AI185" s="52" t="s">
        <v>499</v>
      </c>
      <c r="AJ185" s="52"/>
      <c r="AK185" s="52"/>
      <c r="AL185" s="6">
        <v>55845</v>
      </c>
    </row>
    <row r="186" spans="1:38">
      <c r="A186" s="52" t="s">
        <v>500</v>
      </c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3">
        <v>1176249.31</v>
      </c>
      <c r="N186" s="53"/>
      <c r="O186" s="53"/>
      <c r="P186" s="53"/>
      <c r="Q186" s="53"/>
      <c r="R186" s="53"/>
      <c r="S186" s="53"/>
      <c r="T186" s="53">
        <v>608644.93999999994</v>
      </c>
      <c r="U186" s="53"/>
      <c r="V186" s="53">
        <v>29869.62</v>
      </c>
      <c r="W186" s="53"/>
      <c r="X186" s="3">
        <v>49</v>
      </c>
      <c r="Y186" s="4">
        <v>40</v>
      </c>
      <c r="Z186" s="10">
        <v>32518</v>
      </c>
      <c r="AA186" s="3">
        <v>1989</v>
      </c>
      <c r="AB186" s="3">
        <v>40</v>
      </c>
      <c r="AC186" s="52" t="s">
        <v>501</v>
      </c>
      <c r="AD186" s="52"/>
      <c r="AE186" s="52"/>
      <c r="AF186" s="52"/>
      <c r="AG186" s="52"/>
      <c r="AH186" s="52"/>
      <c r="AI186" s="52" t="s">
        <v>502</v>
      </c>
      <c r="AJ186" s="52"/>
      <c r="AK186" s="52"/>
      <c r="AL186" s="6">
        <v>1116902</v>
      </c>
    </row>
    <row r="187" spans="1:38">
      <c r="A187" s="52" t="s">
        <v>503</v>
      </c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3">
        <v>729805.18</v>
      </c>
      <c r="N187" s="53"/>
      <c r="O187" s="53"/>
      <c r="P187" s="53"/>
      <c r="Q187" s="53"/>
      <c r="R187" s="53"/>
      <c r="S187" s="53"/>
      <c r="T187" s="53">
        <v>359275.55</v>
      </c>
      <c r="U187" s="53"/>
      <c r="V187" s="53">
        <v>18523.98</v>
      </c>
      <c r="W187" s="53"/>
      <c r="X187" s="3">
        <v>49</v>
      </c>
      <c r="Y187" s="4">
        <v>40</v>
      </c>
      <c r="Z187" s="10">
        <v>32883</v>
      </c>
      <c r="AA187" s="3">
        <v>1990</v>
      </c>
      <c r="AB187" s="3">
        <v>40</v>
      </c>
      <c r="AC187" s="52" t="s">
        <v>504</v>
      </c>
      <c r="AD187" s="52"/>
      <c r="AE187" s="52"/>
      <c r="AF187" s="52"/>
      <c r="AG187" s="52"/>
      <c r="AH187" s="52"/>
      <c r="AI187" s="52" t="s">
        <v>505</v>
      </c>
      <c r="AJ187" s="52"/>
      <c r="AK187" s="52"/>
      <c r="AL187" s="6">
        <v>710299</v>
      </c>
    </row>
    <row r="188" spans="1:38">
      <c r="A188" s="52" t="s">
        <v>506</v>
      </c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3">
        <v>112885.88</v>
      </c>
      <c r="N188" s="53"/>
      <c r="O188" s="53"/>
      <c r="P188" s="53"/>
      <c r="Q188" s="53"/>
      <c r="R188" s="53"/>
      <c r="S188" s="53"/>
      <c r="T188" s="53">
        <v>55572.38</v>
      </c>
      <c r="U188" s="53"/>
      <c r="V188" s="53">
        <v>2865.25</v>
      </c>
      <c r="W188" s="53"/>
      <c r="X188" s="3">
        <v>49</v>
      </c>
      <c r="Y188" s="4">
        <v>40</v>
      </c>
      <c r="Z188" s="10">
        <v>32883</v>
      </c>
      <c r="AA188" s="3">
        <v>1990</v>
      </c>
      <c r="AB188" s="3">
        <v>40</v>
      </c>
      <c r="AC188" s="52" t="s">
        <v>507</v>
      </c>
      <c r="AD188" s="52"/>
      <c r="AE188" s="52"/>
      <c r="AF188" s="52"/>
      <c r="AG188" s="52"/>
      <c r="AH188" s="52"/>
      <c r="AI188" s="52" t="s">
        <v>508</v>
      </c>
      <c r="AJ188" s="52"/>
      <c r="AK188" s="52"/>
      <c r="AL188" s="6">
        <v>109869</v>
      </c>
    </row>
    <row r="189" spans="1:38">
      <c r="A189" s="52" t="s">
        <v>509</v>
      </c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3">
        <v>7027652.4400000004</v>
      </c>
      <c r="N189" s="53"/>
      <c r="O189" s="53"/>
      <c r="P189" s="53"/>
      <c r="Q189" s="53"/>
      <c r="R189" s="53"/>
      <c r="S189" s="53"/>
      <c r="T189" s="53">
        <v>3549791.57</v>
      </c>
      <c r="U189" s="53"/>
      <c r="V189" s="53">
        <v>173869.25</v>
      </c>
      <c r="W189" s="53"/>
      <c r="X189" s="3">
        <v>49</v>
      </c>
      <c r="Y189" s="4">
        <v>40</v>
      </c>
      <c r="Z189" s="10">
        <v>32883</v>
      </c>
      <c r="AA189" s="3">
        <v>1990</v>
      </c>
      <c r="AB189" s="3">
        <v>40</v>
      </c>
      <c r="AC189" s="52" t="s">
        <v>510</v>
      </c>
      <c r="AD189" s="52"/>
      <c r="AE189" s="52"/>
      <c r="AF189" s="52"/>
      <c r="AG189" s="52"/>
      <c r="AH189" s="52"/>
      <c r="AI189" s="52" t="s">
        <v>511</v>
      </c>
      <c r="AJ189" s="52"/>
      <c r="AK189" s="52"/>
      <c r="AL189" s="6">
        <v>6667002</v>
      </c>
    </row>
    <row r="190" spans="1:38">
      <c r="A190" s="52" t="s">
        <v>512</v>
      </c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3">
        <v>202004.16</v>
      </c>
      <c r="N190" s="53"/>
      <c r="O190" s="53"/>
      <c r="P190" s="53"/>
      <c r="Q190" s="53"/>
      <c r="R190" s="53"/>
      <c r="S190" s="53"/>
      <c r="T190" s="53">
        <v>99444.47</v>
      </c>
      <c r="U190" s="53"/>
      <c r="V190" s="53">
        <v>5127.3</v>
      </c>
      <c r="W190" s="53"/>
      <c r="X190" s="3">
        <v>49</v>
      </c>
      <c r="Y190" s="4">
        <v>40</v>
      </c>
      <c r="Z190" s="10">
        <v>32883</v>
      </c>
      <c r="AA190" s="3">
        <v>1990</v>
      </c>
      <c r="AB190" s="3">
        <v>40</v>
      </c>
      <c r="AC190" s="52" t="s">
        <v>513</v>
      </c>
      <c r="AD190" s="52"/>
      <c r="AE190" s="52"/>
      <c r="AF190" s="52"/>
      <c r="AG190" s="52"/>
      <c r="AH190" s="52"/>
      <c r="AI190" s="52" t="s">
        <v>514</v>
      </c>
      <c r="AJ190" s="52"/>
      <c r="AK190" s="52"/>
      <c r="AL190" s="6">
        <v>196605</v>
      </c>
    </row>
    <row r="191" spans="1:38">
      <c r="A191" s="52" t="s">
        <v>515</v>
      </c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3">
        <v>191290.26</v>
      </c>
      <c r="N191" s="53"/>
      <c r="O191" s="53"/>
      <c r="P191" s="53"/>
      <c r="Q191" s="53"/>
      <c r="R191" s="53"/>
      <c r="S191" s="53"/>
      <c r="T191" s="53">
        <v>94170.05</v>
      </c>
      <c r="U191" s="53"/>
      <c r="V191" s="53">
        <v>4855.33</v>
      </c>
      <c r="W191" s="53"/>
      <c r="X191" s="3">
        <v>49</v>
      </c>
      <c r="Y191" s="4">
        <v>40</v>
      </c>
      <c r="Z191" s="10">
        <v>32883</v>
      </c>
      <c r="AA191" s="3">
        <v>1990</v>
      </c>
      <c r="AB191" s="3">
        <v>40</v>
      </c>
      <c r="AC191" s="52" t="s">
        <v>516</v>
      </c>
      <c r="AD191" s="52"/>
      <c r="AE191" s="52"/>
      <c r="AF191" s="52"/>
      <c r="AG191" s="52"/>
      <c r="AH191" s="52"/>
      <c r="AI191" s="52" t="s">
        <v>517</v>
      </c>
      <c r="AJ191" s="52"/>
      <c r="AK191" s="52"/>
      <c r="AL191" s="6">
        <v>186178</v>
      </c>
    </row>
    <row r="192" spans="1:38">
      <c r="A192" s="52" t="s">
        <v>518</v>
      </c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3">
        <v>197037.18</v>
      </c>
      <c r="N192" s="53"/>
      <c r="O192" s="53"/>
      <c r="P192" s="53"/>
      <c r="Q192" s="53"/>
      <c r="R192" s="53"/>
      <c r="S192" s="53"/>
      <c r="T192" s="53">
        <v>96999.25</v>
      </c>
      <c r="U192" s="53"/>
      <c r="V192" s="53">
        <v>5001.21</v>
      </c>
      <c r="W192" s="53"/>
      <c r="X192" s="3">
        <v>49</v>
      </c>
      <c r="Y192" s="4">
        <v>40</v>
      </c>
      <c r="Z192" s="10">
        <v>32883</v>
      </c>
      <c r="AA192" s="3">
        <v>1990</v>
      </c>
      <c r="AB192" s="3">
        <v>40</v>
      </c>
      <c r="AC192" s="52" t="s">
        <v>519</v>
      </c>
      <c r="AD192" s="52"/>
      <c r="AE192" s="52"/>
      <c r="AF192" s="52"/>
      <c r="AG192" s="52"/>
      <c r="AH192" s="52"/>
      <c r="AI192" s="52" t="s">
        <v>520</v>
      </c>
      <c r="AJ192" s="52"/>
      <c r="AK192" s="52"/>
      <c r="AL192" s="6">
        <v>191771</v>
      </c>
    </row>
    <row r="193" spans="1:38">
      <c r="A193" s="52" t="s">
        <v>521</v>
      </c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3">
        <v>533642.36</v>
      </c>
      <c r="N193" s="53"/>
      <c r="O193" s="53"/>
      <c r="P193" s="53"/>
      <c r="Q193" s="53"/>
      <c r="R193" s="53"/>
      <c r="S193" s="53"/>
      <c r="T193" s="53">
        <v>262706.46999999997</v>
      </c>
      <c r="U193" s="53"/>
      <c r="V193" s="53">
        <v>13544.91</v>
      </c>
      <c r="W193" s="53"/>
      <c r="X193" s="3">
        <v>49</v>
      </c>
      <c r="Y193" s="4">
        <v>40</v>
      </c>
      <c r="Z193" s="10">
        <v>32883</v>
      </c>
      <c r="AA193" s="3">
        <v>1990</v>
      </c>
      <c r="AB193" s="3">
        <v>40</v>
      </c>
      <c r="AC193" s="52" t="s">
        <v>522</v>
      </c>
      <c r="AD193" s="52"/>
      <c r="AE193" s="52"/>
      <c r="AF193" s="52"/>
      <c r="AG193" s="52"/>
      <c r="AH193" s="52"/>
      <c r="AI193" s="52" t="s">
        <v>523</v>
      </c>
      <c r="AJ193" s="52"/>
      <c r="AK193" s="52"/>
      <c r="AL193" s="6">
        <v>519380</v>
      </c>
    </row>
    <row r="194" spans="1:38">
      <c r="A194" s="52" t="s">
        <v>524</v>
      </c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3">
        <v>61180.04</v>
      </c>
      <c r="N194" s="53"/>
      <c r="O194" s="53"/>
      <c r="P194" s="53"/>
      <c r="Q194" s="53"/>
      <c r="R194" s="53"/>
      <c r="S194" s="53"/>
      <c r="T194" s="53">
        <v>30118.19</v>
      </c>
      <c r="U194" s="53"/>
      <c r="V194" s="53">
        <v>1552.88</v>
      </c>
      <c r="W194" s="53"/>
      <c r="X194" s="3">
        <v>49</v>
      </c>
      <c r="Y194" s="4">
        <v>40</v>
      </c>
      <c r="Z194" s="10">
        <v>32883</v>
      </c>
      <c r="AA194" s="3">
        <v>1990</v>
      </c>
      <c r="AB194" s="3">
        <v>40</v>
      </c>
      <c r="AC194" s="52" t="s">
        <v>525</v>
      </c>
      <c r="AD194" s="52"/>
      <c r="AE194" s="52"/>
      <c r="AF194" s="52"/>
      <c r="AG194" s="52"/>
      <c r="AH194" s="52"/>
      <c r="AI194" s="52" t="s">
        <v>526</v>
      </c>
      <c r="AJ194" s="52"/>
      <c r="AK194" s="52"/>
      <c r="AL194" s="6">
        <v>59545</v>
      </c>
    </row>
    <row r="195" spans="1:38">
      <c r="A195" s="52" t="s">
        <v>527</v>
      </c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3">
        <v>121506.26</v>
      </c>
      <c r="N195" s="53"/>
      <c r="O195" s="53"/>
      <c r="P195" s="53"/>
      <c r="Q195" s="53"/>
      <c r="R195" s="53"/>
      <c r="S195" s="53"/>
      <c r="T195" s="53">
        <v>59816.25</v>
      </c>
      <c r="U195" s="53"/>
      <c r="V195" s="53">
        <v>3084.13</v>
      </c>
      <c r="W195" s="53"/>
      <c r="X195" s="3">
        <v>49</v>
      </c>
      <c r="Y195" s="4">
        <v>40</v>
      </c>
      <c r="Z195" s="10">
        <v>32883</v>
      </c>
      <c r="AA195" s="3">
        <v>1990</v>
      </c>
      <c r="AB195" s="3">
        <v>40</v>
      </c>
      <c r="AC195" s="52" t="s">
        <v>528</v>
      </c>
      <c r="AD195" s="52"/>
      <c r="AE195" s="52"/>
      <c r="AF195" s="52"/>
      <c r="AG195" s="52"/>
      <c r="AH195" s="52"/>
      <c r="AI195" s="52" t="s">
        <v>529</v>
      </c>
      <c r="AJ195" s="52"/>
      <c r="AK195" s="52"/>
      <c r="AL195" s="6">
        <v>118259</v>
      </c>
    </row>
    <row r="196" spans="1:38">
      <c r="A196" s="52" t="s">
        <v>530</v>
      </c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3">
        <v>107787.37</v>
      </c>
      <c r="N196" s="53"/>
      <c r="O196" s="53"/>
      <c r="P196" s="53"/>
      <c r="Q196" s="53"/>
      <c r="R196" s="53"/>
      <c r="S196" s="53"/>
      <c r="T196" s="53">
        <v>34935.1</v>
      </c>
      <c r="U196" s="53"/>
      <c r="V196" s="53">
        <v>2512.15</v>
      </c>
      <c r="W196" s="53"/>
      <c r="X196" s="3">
        <v>49</v>
      </c>
      <c r="Y196" s="4">
        <v>40</v>
      </c>
      <c r="Z196" s="8">
        <v>36433</v>
      </c>
      <c r="AA196" s="3">
        <v>1999</v>
      </c>
      <c r="AB196" s="3">
        <v>40</v>
      </c>
      <c r="AC196" s="52" t="s">
        <v>531</v>
      </c>
      <c r="AD196" s="52"/>
      <c r="AE196" s="52"/>
      <c r="AF196" s="52"/>
      <c r="AG196" s="52"/>
      <c r="AH196" s="52"/>
      <c r="AI196" s="52" t="s">
        <v>532</v>
      </c>
      <c r="AJ196" s="52"/>
      <c r="AK196" s="52"/>
      <c r="AL196" s="6">
        <v>109062</v>
      </c>
    </row>
    <row r="197" spans="1:38">
      <c r="A197" s="52" t="s">
        <v>533</v>
      </c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3">
        <v>28976.47</v>
      </c>
      <c r="N197" s="53"/>
      <c r="O197" s="53"/>
      <c r="P197" s="53"/>
      <c r="Q197" s="53"/>
      <c r="R197" s="53"/>
      <c r="S197" s="53"/>
      <c r="T197" s="53">
        <v>28976.47</v>
      </c>
      <c r="U197" s="53"/>
      <c r="V197" s="54">
        <v>0</v>
      </c>
      <c r="W197" s="54"/>
      <c r="X197" s="3">
        <v>49</v>
      </c>
      <c r="Y197" s="4">
        <v>40</v>
      </c>
      <c r="Z197" s="5">
        <v>21918</v>
      </c>
      <c r="AA197" s="3">
        <v>1960</v>
      </c>
      <c r="AB197" s="3">
        <v>40</v>
      </c>
      <c r="AC197" s="52" t="s">
        <v>534</v>
      </c>
      <c r="AD197" s="52"/>
      <c r="AE197" s="52"/>
      <c r="AF197" s="52"/>
      <c r="AG197" s="52"/>
      <c r="AH197" s="52"/>
      <c r="AI197" s="52" t="s">
        <v>535</v>
      </c>
      <c r="AJ197" s="52"/>
      <c r="AK197" s="52"/>
      <c r="AL197" s="9">
        <v>0</v>
      </c>
    </row>
    <row r="198" spans="1:38">
      <c r="A198" s="52" t="s">
        <v>536</v>
      </c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3">
        <v>242669.07</v>
      </c>
      <c r="N198" s="53"/>
      <c r="O198" s="53"/>
      <c r="P198" s="53"/>
      <c r="Q198" s="53"/>
      <c r="R198" s="53"/>
      <c r="S198" s="53"/>
      <c r="T198" s="53">
        <v>111829.15</v>
      </c>
      <c r="U198" s="53"/>
      <c r="V198" s="53">
        <v>5946.33</v>
      </c>
      <c r="W198" s="53"/>
      <c r="X198" s="3">
        <v>50</v>
      </c>
      <c r="Y198" s="4">
        <v>40</v>
      </c>
      <c r="Z198" s="10">
        <v>33613</v>
      </c>
      <c r="AA198" s="3">
        <v>1992</v>
      </c>
      <c r="AB198" s="3">
        <v>40</v>
      </c>
      <c r="AC198" s="52" t="s">
        <v>537</v>
      </c>
      <c r="AD198" s="52"/>
      <c r="AE198" s="52"/>
      <c r="AF198" s="52"/>
      <c r="AG198" s="52"/>
      <c r="AH198" s="52"/>
      <c r="AI198" s="52" t="s">
        <v>538</v>
      </c>
      <c r="AJ198" s="52"/>
      <c r="AK198" s="52"/>
      <c r="AL198" s="6">
        <v>238077</v>
      </c>
    </row>
    <row r="199" spans="1:38">
      <c r="A199" s="52" t="s">
        <v>539</v>
      </c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3">
        <v>261216</v>
      </c>
      <c r="N199" s="53"/>
      <c r="O199" s="53"/>
      <c r="P199" s="53"/>
      <c r="Q199" s="53"/>
      <c r="R199" s="53"/>
      <c r="S199" s="53"/>
      <c r="T199" s="53">
        <v>120376.16</v>
      </c>
      <c r="U199" s="53"/>
      <c r="V199" s="53">
        <v>6400.79</v>
      </c>
      <c r="W199" s="53"/>
      <c r="X199" s="3">
        <v>50</v>
      </c>
      <c r="Y199" s="4">
        <v>40</v>
      </c>
      <c r="Z199" s="10">
        <v>33613</v>
      </c>
      <c r="AA199" s="3">
        <v>1992</v>
      </c>
      <c r="AB199" s="3">
        <v>40</v>
      </c>
      <c r="AC199" s="52" t="s">
        <v>540</v>
      </c>
      <c r="AD199" s="52"/>
      <c r="AE199" s="52"/>
      <c r="AF199" s="52"/>
      <c r="AG199" s="52"/>
      <c r="AH199" s="52"/>
      <c r="AI199" s="52" t="s">
        <v>541</v>
      </c>
      <c r="AJ199" s="52"/>
      <c r="AK199" s="52"/>
      <c r="AL199" s="6">
        <v>256273</v>
      </c>
    </row>
    <row r="200" spans="1:38">
      <c r="A200" s="52" t="s">
        <v>542</v>
      </c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3">
        <v>1110343.97</v>
      </c>
      <c r="N200" s="53"/>
      <c r="O200" s="53"/>
      <c r="P200" s="53"/>
      <c r="Q200" s="53"/>
      <c r="R200" s="53"/>
      <c r="S200" s="53"/>
      <c r="T200" s="53">
        <v>613392.21</v>
      </c>
      <c r="U200" s="53"/>
      <c r="V200" s="53">
        <v>27729.41</v>
      </c>
      <c r="W200" s="53"/>
      <c r="X200" s="3">
        <v>51</v>
      </c>
      <c r="Y200" s="4">
        <v>40</v>
      </c>
      <c r="Z200" s="5">
        <v>32151</v>
      </c>
      <c r="AA200" s="3">
        <v>1988</v>
      </c>
      <c r="AB200" s="3">
        <v>40</v>
      </c>
      <c r="AC200" s="52" t="s">
        <v>543</v>
      </c>
      <c r="AD200" s="52"/>
      <c r="AE200" s="52"/>
      <c r="AF200" s="52"/>
      <c r="AG200" s="52"/>
      <c r="AH200" s="52"/>
      <c r="AI200" s="52" t="s">
        <v>544</v>
      </c>
      <c r="AJ200" s="52"/>
      <c r="AK200" s="52"/>
      <c r="AL200" s="6">
        <v>995422</v>
      </c>
    </row>
    <row r="201" spans="1:38">
      <c r="A201" s="1"/>
      <c r="B201" s="52"/>
      <c r="C201" s="52"/>
      <c r="D201" s="52"/>
      <c r="E201" s="52"/>
      <c r="F201" s="52"/>
      <c r="G201" s="1"/>
      <c r="H201" s="1"/>
      <c r="I201" s="52"/>
      <c r="J201" s="52"/>
      <c r="K201" s="52"/>
      <c r="L201" s="52"/>
      <c r="M201" s="52"/>
      <c r="N201" s="52"/>
      <c r="O201" s="52"/>
    </row>
    <row r="202" spans="1:38">
      <c r="A202" s="1"/>
      <c r="B202" s="52"/>
      <c r="C202" s="52"/>
      <c r="D202" s="52"/>
      <c r="E202" s="52"/>
      <c r="F202" s="52"/>
      <c r="G202" s="1"/>
      <c r="H202" s="1"/>
      <c r="I202" s="52"/>
      <c r="J202" s="52"/>
      <c r="K202" s="52"/>
      <c r="L202" s="52"/>
      <c r="M202" s="52"/>
      <c r="N202" s="52"/>
      <c r="O202" s="52"/>
    </row>
    <row r="203" spans="1:38">
      <c r="A203" s="1"/>
      <c r="B203" s="52"/>
      <c r="C203" s="52"/>
      <c r="D203" s="52"/>
      <c r="E203" s="52"/>
      <c r="F203" s="52"/>
      <c r="G203" s="1"/>
      <c r="H203" s="1"/>
      <c r="I203" s="52"/>
      <c r="J203" s="52"/>
      <c r="K203" s="52"/>
      <c r="L203" s="52"/>
      <c r="M203" s="52"/>
      <c r="N203" s="52"/>
      <c r="O203" s="52"/>
    </row>
    <row r="204" spans="1:38">
      <c r="A204" t="s">
        <v>183</v>
      </c>
    </row>
    <row r="205" spans="1:38">
      <c r="A205" s="52" t="s">
        <v>545</v>
      </c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3">
        <v>488668.46</v>
      </c>
      <c r="N205" s="53"/>
      <c r="O205" s="53"/>
      <c r="P205" s="53"/>
      <c r="Q205" s="53"/>
      <c r="R205" s="53"/>
      <c r="S205" s="53"/>
      <c r="T205" s="53">
        <v>269957.15000000002</v>
      </c>
      <c r="U205" s="53"/>
      <c r="V205" s="53">
        <v>12203.86</v>
      </c>
      <c r="W205" s="53"/>
      <c r="X205" s="3">
        <v>51</v>
      </c>
      <c r="Y205" s="3">
        <v>40</v>
      </c>
      <c r="Z205" s="5">
        <v>32151</v>
      </c>
      <c r="AA205" s="3">
        <v>1988</v>
      </c>
      <c r="AB205" s="3">
        <v>40</v>
      </c>
      <c r="AC205" s="52" t="s">
        <v>546</v>
      </c>
      <c r="AD205" s="52"/>
      <c r="AE205" s="52"/>
      <c r="AF205" s="52"/>
      <c r="AG205" s="52"/>
      <c r="AH205" s="52" t="s">
        <v>547</v>
      </c>
      <c r="AI205" s="52"/>
      <c r="AJ205" s="52"/>
      <c r="AK205" s="52"/>
      <c r="AL205" s="6">
        <v>438091</v>
      </c>
    </row>
    <row r="206" spans="1:38">
      <c r="A206" s="52" t="s">
        <v>548</v>
      </c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3">
        <v>488668.46</v>
      </c>
      <c r="N206" s="53"/>
      <c r="O206" s="53"/>
      <c r="P206" s="53"/>
      <c r="Q206" s="53"/>
      <c r="R206" s="53"/>
      <c r="S206" s="53"/>
      <c r="T206" s="53">
        <v>269957.15000000002</v>
      </c>
      <c r="U206" s="53"/>
      <c r="V206" s="53">
        <v>12203.86</v>
      </c>
      <c r="W206" s="53"/>
      <c r="X206" s="3">
        <v>51</v>
      </c>
      <c r="Y206" s="3">
        <v>40</v>
      </c>
      <c r="Z206" s="5">
        <v>32151</v>
      </c>
      <c r="AA206" s="3">
        <v>1988</v>
      </c>
      <c r="AB206" s="3">
        <v>40</v>
      </c>
      <c r="AC206" s="52" t="s">
        <v>546</v>
      </c>
      <c r="AD206" s="52"/>
      <c r="AE206" s="52"/>
      <c r="AF206" s="52"/>
      <c r="AG206" s="52"/>
      <c r="AH206" s="52" t="s">
        <v>547</v>
      </c>
      <c r="AI206" s="52"/>
      <c r="AJ206" s="52"/>
      <c r="AK206" s="52"/>
      <c r="AL206" s="6">
        <v>438091</v>
      </c>
    </row>
    <row r="207" spans="1:38">
      <c r="A207" s="52" t="s">
        <v>549</v>
      </c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3">
        <v>488668.46</v>
      </c>
      <c r="N207" s="53"/>
      <c r="O207" s="53"/>
      <c r="P207" s="53"/>
      <c r="Q207" s="53"/>
      <c r="R207" s="53"/>
      <c r="S207" s="53"/>
      <c r="T207" s="53">
        <v>269957.15000000002</v>
      </c>
      <c r="U207" s="53"/>
      <c r="V207" s="53">
        <v>12203.86</v>
      </c>
      <c r="W207" s="53"/>
      <c r="X207" s="3">
        <v>51</v>
      </c>
      <c r="Y207" s="3">
        <v>40</v>
      </c>
      <c r="Z207" s="5">
        <v>32151</v>
      </c>
      <c r="AA207" s="3">
        <v>1988</v>
      </c>
      <c r="AB207" s="3">
        <v>40</v>
      </c>
      <c r="AC207" s="52" t="s">
        <v>546</v>
      </c>
      <c r="AD207" s="52"/>
      <c r="AE207" s="52"/>
      <c r="AF207" s="52"/>
      <c r="AG207" s="52"/>
      <c r="AH207" s="52" t="s">
        <v>547</v>
      </c>
      <c r="AI207" s="52"/>
      <c r="AJ207" s="52"/>
      <c r="AK207" s="52"/>
      <c r="AL207" s="6">
        <v>438091</v>
      </c>
    </row>
    <row r="208" spans="1:38">
      <c r="A208" s="52" t="s">
        <v>550</v>
      </c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3">
        <v>488668.46</v>
      </c>
      <c r="N208" s="53"/>
      <c r="O208" s="53"/>
      <c r="P208" s="53"/>
      <c r="Q208" s="53"/>
      <c r="R208" s="53"/>
      <c r="S208" s="53"/>
      <c r="T208" s="53">
        <v>269957.15000000002</v>
      </c>
      <c r="U208" s="53"/>
      <c r="V208" s="53">
        <v>12203.86</v>
      </c>
      <c r="W208" s="53"/>
      <c r="X208" s="3">
        <v>51</v>
      </c>
      <c r="Y208" s="3">
        <v>40</v>
      </c>
      <c r="Z208" s="5">
        <v>32151</v>
      </c>
      <c r="AA208" s="3">
        <v>1988</v>
      </c>
      <c r="AB208" s="3">
        <v>40</v>
      </c>
      <c r="AC208" s="52" t="s">
        <v>546</v>
      </c>
      <c r="AD208" s="52"/>
      <c r="AE208" s="52"/>
      <c r="AF208" s="52"/>
      <c r="AG208" s="52"/>
      <c r="AH208" s="52" t="s">
        <v>547</v>
      </c>
      <c r="AI208" s="52"/>
      <c r="AJ208" s="52"/>
      <c r="AK208" s="52"/>
      <c r="AL208" s="6">
        <v>438091</v>
      </c>
    </row>
    <row r="209" spans="1:38">
      <c r="A209" s="52" t="s">
        <v>551</v>
      </c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3">
        <v>22402.61</v>
      </c>
      <c r="N209" s="53"/>
      <c r="O209" s="53"/>
      <c r="P209" s="53"/>
      <c r="Q209" s="53"/>
      <c r="R209" s="53"/>
      <c r="S209" s="53"/>
      <c r="T209" s="53">
        <v>22402.61</v>
      </c>
      <c r="U209" s="53"/>
      <c r="V209" s="54">
        <v>0</v>
      </c>
      <c r="W209" s="54"/>
      <c r="X209" s="3">
        <v>51</v>
      </c>
      <c r="Y209" s="3">
        <v>40</v>
      </c>
      <c r="Z209" s="5">
        <v>18632</v>
      </c>
      <c r="AA209" s="3">
        <v>1951</v>
      </c>
      <c r="AB209" s="3">
        <v>40</v>
      </c>
      <c r="AC209" s="52" t="s">
        <v>552</v>
      </c>
      <c r="AD209" s="52"/>
      <c r="AE209" s="52"/>
      <c r="AF209" s="52"/>
      <c r="AG209" s="52"/>
      <c r="AH209" s="52" t="s">
        <v>148</v>
      </c>
      <c r="AI209" s="52"/>
      <c r="AJ209" s="52"/>
      <c r="AK209" s="52"/>
      <c r="AL209" s="9">
        <v>0</v>
      </c>
    </row>
    <row r="210" spans="1:38">
      <c r="A210" s="52" t="s">
        <v>553</v>
      </c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3">
        <v>902873.33</v>
      </c>
      <c r="N210" s="53"/>
      <c r="O210" s="53"/>
      <c r="P210" s="53"/>
      <c r="Q210" s="53"/>
      <c r="R210" s="53"/>
      <c r="S210" s="53"/>
      <c r="T210" s="53">
        <v>497537.62</v>
      </c>
      <c r="U210" s="53"/>
      <c r="V210" s="53">
        <v>22617.38</v>
      </c>
      <c r="W210" s="53"/>
      <c r="X210" s="3">
        <v>51</v>
      </c>
      <c r="Y210" s="3">
        <v>40</v>
      </c>
      <c r="Z210" s="5">
        <v>32151</v>
      </c>
      <c r="AA210" s="3">
        <v>1988</v>
      </c>
      <c r="AB210" s="3">
        <v>40</v>
      </c>
      <c r="AC210" s="52" t="s">
        <v>554</v>
      </c>
      <c r="AD210" s="52"/>
      <c r="AE210" s="52"/>
      <c r="AF210" s="52"/>
      <c r="AG210" s="52"/>
      <c r="AH210" s="52" t="s">
        <v>555</v>
      </c>
      <c r="AI210" s="52"/>
      <c r="AJ210" s="52"/>
      <c r="AK210" s="52"/>
      <c r="AL210" s="6">
        <v>811910</v>
      </c>
    </row>
    <row r="211" spans="1:38">
      <c r="A211" s="52" t="s">
        <v>556</v>
      </c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3">
        <v>22402.61</v>
      </c>
      <c r="N211" s="53"/>
      <c r="O211" s="53"/>
      <c r="P211" s="53"/>
      <c r="Q211" s="53"/>
      <c r="R211" s="53"/>
      <c r="S211" s="53"/>
      <c r="T211" s="53">
        <v>22402.61</v>
      </c>
      <c r="U211" s="53"/>
      <c r="V211" s="54">
        <v>0</v>
      </c>
      <c r="W211" s="54"/>
      <c r="X211" s="3">
        <v>51</v>
      </c>
      <c r="Y211" s="3">
        <v>40</v>
      </c>
      <c r="Z211" s="5">
        <v>18632</v>
      </c>
      <c r="AA211" s="3">
        <v>1951</v>
      </c>
      <c r="AB211" s="3">
        <v>40</v>
      </c>
      <c r="AC211" s="52" t="s">
        <v>552</v>
      </c>
      <c r="AD211" s="52"/>
      <c r="AE211" s="52"/>
      <c r="AF211" s="52"/>
      <c r="AG211" s="52"/>
      <c r="AH211" s="52" t="s">
        <v>148</v>
      </c>
      <c r="AI211" s="52"/>
      <c r="AJ211" s="52"/>
      <c r="AK211" s="52"/>
      <c r="AL211" s="9">
        <v>0</v>
      </c>
    </row>
    <row r="212" spans="1:38">
      <c r="A212" s="52" t="s">
        <v>557</v>
      </c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3">
        <v>22402.61</v>
      </c>
      <c r="N212" s="53"/>
      <c r="O212" s="53"/>
      <c r="P212" s="53"/>
      <c r="Q212" s="53"/>
      <c r="R212" s="53"/>
      <c r="S212" s="53"/>
      <c r="T212" s="53">
        <v>22402.61</v>
      </c>
      <c r="U212" s="53"/>
      <c r="V212" s="54">
        <v>0</v>
      </c>
      <c r="W212" s="54"/>
      <c r="X212" s="3">
        <v>51</v>
      </c>
      <c r="Y212" s="3">
        <v>40</v>
      </c>
      <c r="Z212" s="5">
        <v>18632</v>
      </c>
      <c r="AA212" s="3">
        <v>1951</v>
      </c>
      <c r="AB212" s="3">
        <v>40</v>
      </c>
      <c r="AC212" s="52" t="s">
        <v>552</v>
      </c>
      <c r="AD212" s="52"/>
      <c r="AE212" s="52"/>
      <c r="AF212" s="52"/>
      <c r="AG212" s="52"/>
      <c r="AH212" s="52" t="s">
        <v>148</v>
      </c>
      <c r="AI212" s="52"/>
      <c r="AJ212" s="52"/>
      <c r="AK212" s="52"/>
      <c r="AL212" s="9">
        <v>0</v>
      </c>
    </row>
    <row r="213" spans="1:38">
      <c r="A213" s="52" t="s">
        <v>558</v>
      </c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3">
        <v>22402.61</v>
      </c>
      <c r="N213" s="53"/>
      <c r="O213" s="53"/>
      <c r="P213" s="53"/>
      <c r="Q213" s="53"/>
      <c r="R213" s="53"/>
      <c r="S213" s="53"/>
      <c r="T213" s="53">
        <v>22402.61</v>
      </c>
      <c r="U213" s="53"/>
      <c r="V213" s="54">
        <v>0</v>
      </c>
      <c r="W213" s="54"/>
      <c r="X213" s="3">
        <v>51</v>
      </c>
      <c r="Y213" s="3">
        <v>40</v>
      </c>
      <c r="Z213" s="5">
        <v>18632</v>
      </c>
      <c r="AA213" s="3">
        <v>1951</v>
      </c>
      <c r="AB213" s="3">
        <v>40</v>
      </c>
      <c r="AC213" s="52" t="s">
        <v>552</v>
      </c>
      <c r="AD213" s="52"/>
      <c r="AE213" s="52"/>
      <c r="AF213" s="52"/>
      <c r="AG213" s="52"/>
      <c r="AH213" s="52" t="s">
        <v>148</v>
      </c>
      <c r="AI213" s="52"/>
      <c r="AJ213" s="52"/>
      <c r="AK213" s="52"/>
      <c r="AL213" s="9">
        <v>0</v>
      </c>
    </row>
    <row r="214" spans="1:38">
      <c r="A214" s="52" t="s">
        <v>559</v>
      </c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3">
        <v>22402.61</v>
      </c>
      <c r="N214" s="53"/>
      <c r="O214" s="53"/>
      <c r="P214" s="53"/>
      <c r="Q214" s="53"/>
      <c r="R214" s="53"/>
      <c r="S214" s="53"/>
      <c r="T214" s="53">
        <v>22402.61</v>
      </c>
      <c r="U214" s="53"/>
      <c r="V214" s="54">
        <v>0</v>
      </c>
      <c r="W214" s="54"/>
      <c r="X214" s="3">
        <v>51</v>
      </c>
      <c r="Y214" s="3">
        <v>40</v>
      </c>
      <c r="Z214" s="5">
        <v>18632</v>
      </c>
      <c r="AA214" s="3">
        <v>1951</v>
      </c>
      <c r="AB214" s="3">
        <v>40</v>
      </c>
      <c r="AC214" s="52" t="s">
        <v>552</v>
      </c>
      <c r="AD214" s="52"/>
      <c r="AE214" s="52"/>
      <c r="AF214" s="52"/>
      <c r="AG214" s="52"/>
      <c r="AH214" s="52" t="s">
        <v>148</v>
      </c>
      <c r="AI214" s="52"/>
      <c r="AJ214" s="52"/>
      <c r="AK214" s="52"/>
      <c r="AL214" s="9">
        <v>0</v>
      </c>
    </row>
    <row r="215" spans="1:38">
      <c r="A215" s="52" t="s">
        <v>560</v>
      </c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3">
        <v>22402.62</v>
      </c>
      <c r="N215" s="53"/>
      <c r="O215" s="53"/>
      <c r="P215" s="53"/>
      <c r="Q215" s="53"/>
      <c r="R215" s="53"/>
      <c r="S215" s="53"/>
      <c r="T215" s="53">
        <v>22402.62</v>
      </c>
      <c r="U215" s="53"/>
      <c r="V215" s="54">
        <v>0</v>
      </c>
      <c r="W215" s="54"/>
      <c r="X215" s="3">
        <v>51</v>
      </c>
      <c r="Y215" s="3">
        <v>40</v>
      </c>
      <c r="Z215" s="5">
        <v>18632</v>
      </c>
      <c r="AA215" s="3">
        <v>1951</v>
      </c>
      <c r="AB215" s="3">
        <v>40</v>
      </c>
      <c r="AC215" s="52" t="s">
        <v>552</v>
      </c>
      <c r="AD215" s="52"/>
      <c r="AE215" s="52"/>
      <c r="AF215" s="52"/>
      <c r="AG215" s="52"/>
      <c r="AH215" s="52" t="s">
        <v>148</v>
      </c>
      <c r="AI215" s="52"/>
      <c r="AJ215" s="52"/>
      <c r="AK215" s="52"/>
      <c r="AL215" s="9">
        <v>0</v>
      </c>
    </row>
    <row r="216" spans="1:38">
      <c r="A216" s="52" t="s">
        <v>561</v>
      </c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3">
        <v>22402.62</v>
      </c>
      <c r="N216" s="53"/>
      <c r="O216" s="53"/>
      <c r="P216" s="53"/>
      <c r="Q216" s="53"/>
      <c r="R216" s="53"/>
      <c r="S216" s="53"/>
      <c r="T216" s="53">
        <v>22402.62</v>
      </c>
      <c r="U216" s="53"/>
      <c r="V216" s="54">
        <v>0</v>
      </c>
      <c r="W216" s="54"/>
      <c r="X216" s="3">
        <v>51</v>
      </c>
      <c r="Y216" s="3">
        <v>40</v>
      </c>
      <c r="Z216" s="5">
        <v>18632</v>
      </c>
      <c r="AA216" s="3">
        <v>1951</v>
      </c>
      <c r="AB216" s="3">
        <v>40</v>
      </c>
      <c r="AC216" s="52" t="s">
        <v>552</v>
      </c>
      <c r="AD216" s="52"/>
      <c r="AE216" s="52"/>
      <c r="AF216" s="52"/>
      <c r="AG216" s="52"/>
      <c r="AH216" s="52" t="s">
        <v>148</v>
      </c>
      <c r="AI216" s="52"/>
      <c r="AJ216" s="52"/>
      <c r="AK216" s="52"/>
      <c r="AL216" s="9">
        <v>0</v>
      </c>
    </row>
    <row r="217" spans="1:38">
      <c r="A217" s="52" t="s">
        <v>562</v>
      </c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3">
        <v>2766792.89</v>
      </c>
      <c r="N217" s="53"/>
      <c r="O217" s="53"/>
      <c r="P217" s="53"/>
      <c r="Q217" s="53"/>
      <c r="R217" s="53"/>
      <c r="S217" s="53"/>
      <c r="T217" s="53">
        <v>1511927.69</v>
      </c>
      <c r="U217" s="53"/>
      <c r="V217" s="53">
        <v>70020.289999999994</v>
      </c>
      <c r="W217" s="53"/>
      <c r="X217" s="3">
        <v>51</v>
      </c>
      <c r="Y217" s="3">
        <v>40</v>
      </c>
      <c r="Z217" s="5">
        <v>32151</v>
      </c>
      <c r="AA217" s="3">
        <v>1988</v>
      </c>
      <c r="AB217" s="3">
        <v>40</v>
      </c>
      <c r="AC217" s="52" t="s">
        <v>563</v>
      </c>
      <c r="AD217" s="52"/>
      <c r="AE217" s="52"/>
      <c r="AF217" s="52"/>
      <c r="AG217" s="52"/>
      <c r="AH217" s="52" t="s">
        <v>564</v>
      </c>
      <c r="AI217" s="52"/>
      <c r="AJ217" s="52"/>
      <c r="AK217" s="52"/>
      <c r="AL217" s="6">
        <v>2513564</v>
      </c>
    </row>
    <row r="218" spans="1:38">
      <c r="A218" s="52" t="s">
        <v>565</v>
      </c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3">
        <v>82274.52</v>
      </c>
      <c r="N218" s="53"/>
      <c r="O218" s="53"/>
      <c r="P218" s="53"/>
      <c r="Q218" s="53"/>
      <c r="R218" s="53"/>
      <c r="S218" s="53"/>
      <c r="T218" s="53">
        <v>82274.52</v>
      </c>
      <c r="U218" s="53"/>
      <c r="V218" s="54">
        <v>0</v>
      </c>
      <c r="W218" s="54"/>
      <c r="X218" s="3">
        <v>51</v>
      </c>
      <c r="Y218" s="3">
        <v>12</v>
      </c>
      <c r="Z218" s="5">
        <v>18632</v>
      </c>
      <c r="AA218" s="3">
        <v>1951</v>
      </c>
      <c r="AB218" s="3">
        <v>12</v>
      </c>
      <c r="AC218" s="52" t="s">
        <v>566</v>
      </c>
      <c r="AD218" s="52"/>
      <c r="AE218" s="52"/>
      <c r="AF218" s="52"/>
      <c r="AG218" s="52"/>
      <c r="AH218" s="52" t="s">
        <v>148</v>
      </c>
      <c r="AI218" s="52"/>
      <c r="AJ218" s="52"/>
      <c r="AK218" s="52"/>
      <c r="AL218" s="9">
        <v>0</v>
      </c>
    </row>
    <row r="219" spans="1:38">
      <c r="A219" s="52" t="s">
        <v>567</v>
      </c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3">
        <v>230965.79</v>
      </c>
      <c r="N219" s="53"/>
      <c r="O219" s="53"/>
      <c r="P219" s="53"/>
      <c r="Q219" s="53"/>
      <c r="R219" s="53"/>
      <c r="S219" s="53"/>
      <c r="T219" s="53">
        <v>114871.26</v>
      </c>
      <c r="U219" s="53"/>
      <c r="V219" s="53">
        <v>5276.23</v>
      </c>
      <c r="W219" s="53"/>
      <c r="X219" s="3">
        <v>51</v>
      </c>
      <c r="Y219" s="3">
        <v>40</v>
      </c>
      <c r="Z219" s="10">
        <v>33613</v>
      </c>
      <c r="AA219" s="3">
        <v>1992</v>
      </c>
      <c r="AB219" s="3">
        <v>40</v>
      </c>
      <c r="AC219" s="52" t="s">
        <v>568</v>
      </c>
      <c r="AD219" s="52"/>
      <c r="AE219" s="52"/>
      <c r="AF219" s="52"/>
      <c r="AG219" s="52"/>
      <c r="AH219" s="52" t="s">
        <v>569</v>
      </c>
      <c r="AI219" s="52"/>
      <c r="AJ219" s="52"/>
      <c r="AK219" s="52"/>
      <c r="AL219" s="6">
        <v>211246</v>
      </c>
    </row>
    <row r="220" spans="1:38">
      <c r="A220" s="52" t="s">
        <v>570</v>
      </c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3">
        <v>49034.19</v>
      </c>
      <c r="N220" s="53"/>
      <c r="O220" s="53"/>
      <c r="P220" s="53"/>
      <c r="Q220" s="53"/>
      <c r="R220" s="53"/>
      <c r="S220" s="53"/>
      <c r="T220" s="53">
        <v>25372.36</v>
      </c>
      <c r="U220" s="53"/>
      <c r="V220" s="53">
        <v>1245.18</v>
      </c>
      <c r="W220" s="53"/>
      <c r="X220" s="3">
        <v>51</v>
      </c>
      <c r="Y220" s="3">
        <v>40</v>
      </c>
      <c r="Z220" s="10">
        <v>32518</v>
      </c>
      <c r="AA220" s="3">
        <v>1989</v>
      </c>
      <c r="AB220" s="3">
        <v>40</v>
      </c>
      <c r="AC220" s="52" t="s">
        <v>571</v>
      </c>
      <c r="AD220" s="52"/>
      <c r="AE220" s="52"/>
      <c r="AF220" s="52"/>
      <c r="AG220" s="52"/>
      <c r="AH220" s="52" t="s">
        <v>572</v>
      </c>
      <c r="AI220" s="52"/>
      <c r="AJ220" s="52"/>
      <c r="AK220" s="52"/>
      <c r="AL220" s="6">
        <v>46561</v>
      </c>
    </row>
    <row r="221" spans="1:38">
      <c r="A221" s="52" t="s">
        <v>573</v>
      </c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3">
        <v>59259.4</v>
      </c>
      <c r="N221" s="53"/>
      <c r="O221" s="53"/>
      <c r="P221" s="53"/>
      <c r="Q221" s="53"/>
      <c r="R221" s="53"/>
      <c r="S221" s="53"/>
      <c r="T221" s="53">
        <v>30663.43</v>
      </c>
      <c r="U221" s="53"/>
      <c r="V221" s="53">
        <v>1504.84</v>
      </c>
      <c r="W221" s="53"/>
      <c r="X221" s="3">
        <v>51</v>
      </c>
      <c r="Y221" s="3">
        <v>40</v>
      </c>
      <c r="Z221" s="10">
        <v>32518</v>
      </c>
      <c r="AA221" s="3">
        <v>1989</v>
      </c>
      <c r="AB221" s="3">
        <v>40</v>
      </c>
      <c r="AC221" s="52" t="s">
        <v>574</v>
      </c>
      <c r="AD221" s="52"/>
      <c r="AE221" s="52"/>
      <c r="AF221" s="52"/>
      <c r="AG221" s="52"/>
      <c r="AH221" s="52" t="s">
        <v>575</v>
      </c>
      <c r="AI221" s="52"/>
      <c r="AJ221" s="52"/>
      <c r="AK221" s="52"/>
      <c r="AL221" s="6">
        <v>56270</v>
      </c>
    </row>
    <row r="222" spans="1:38">
      <c r="A222" s="52" t="s">
        <v>576</v>
      </c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3">
        <v>243061.25</v>
      </c>
      <c r="N222" s="53"/>
      <c r="O222" s="53"/>
      <c r="P222" s="53"/>
      <c r="Q222" s="53"/>
      <c r="R222" s="53"/>
      <c r="S222" s="53"/>
      <c r="T222" s="53">
        <v>243061.25</v>
      </c>
      <c r="U222" s="53"/>
      <c r="V222" s="54">
        <v>0</v>
      </c>
      <c r="W222" s="54"/>
      <c r="X222" s="3">
        <v>51</v>
      </c>
      <c r="Y222" s="3">
        <v>12</v>
      </c>
      <c r="Z222" s="10">
        <v>32518</v>
      </c>
      <c r="AA222" s="3">
        <v>1989</v>
      </c>
      <c r="AB222" s="3">
        <v>12</v>
      </c>
      <c r="AC222" s="52" t="s">
        <v>577</v>
      </c>
      <c r="AD222" s="52"/>
      <c r="AE222" s="52"/>
      <c r="AF222" s="52"/>
      <c r="AG222" s="52"/>
      <c r="AH222" s="52" t="s">
        <v>578</v>
      </c>
      <c r="AI222" s="52"/>
      <c r="AJ222" s="52"/>
      <c r="AK222" s="52"/>
      <c r="AL222" s="9">
        <v>0</v>
      </c>
    </row>
    <row r="223" spans="1:38">
      <c r="A223" s="52" t="s">
        <v>579</v>
      </c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3">
        <v>14262.76</v>
      </c>
      <c r="N223" s="53"/>
      <c r="O223" s="53"/>
      <c r="P223" s="53"/>
      <c r="Q223" s="53"/>
      <c r="R223" s="53"/>
      <c r="S223" s="53"/>
      <c r="T223" s="53">
        <v>5889.91</v>
      </c>
      <c r="U223" s="53"/>
      <c r="V223" s="54">
        <v>288.70999999999998</v>
      </c>
      <c r="W223" s="54"/>
      <c r="X223" s="3">
        <v>51</v>
      </c>
      <c r="Y223" s="3">
        <v>50</v>
      </c>
      <c r="Z223" s="10">
        <v>32518</v>
      </c>
      <c r="AA223" s="3">
        <v>1989</v>
      </c>
      <c r="AB223" s="3">
        <v>50</v>
      </c>
      <c r="AC223" s="52" t="s">
        <v>580</v>
      </c>
      <c r="AD223" s="52"/>
      <c r="AE223" s="52"/>
      <c r="AF223" s="52"/>
      <c r="AG223" s="52"/>
      <c r="AH223" s="52" t="s">
        <v>581</v>
      </c>
      <c r="AI223" s="52"/>
      <c r="AJ223" s="52"/>
      <c r="AK223" s="52"/>
      <c r="AL223" s="6">
        <v>16476</v>
      </c>
    </row>
    <row r="224" spans="1:38">
      <c r="A224" s="52" t="s">
        <v>582</v>
      </c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3">
        <v>82655.09</v>
      </c>
      <c r="N224" s="53"/>
      <c r="O224" s="53"/>
      <c r="P224" s="53"/>
      <c r="Q224" s="53"/>
      <c r="R224" s="53"/>
      <c r="S224" s="53"/>
      <c r="T224" s="53">
        <v>42769.45</v>
      </c>
      <c r="U224" s="53"/>
      <c r="V224" s="53">
        <v>2098.98</v>
      </c>
      <c r="W224" s="53"/>
      <c r="X224" s="3">
        <v>51</v>
      </c>
      <c r="Y224" s="3">
        <v>40</v>
      </c>
      <c r="Z224" s="10">
        <v>32518</v>
      </c>
      <c r="AA224" s="3">
        <v>1989</v>
      </c>
      <c r="AB224" s="3">
        <v>40</v>
      </c>
      <c r="AC224" s="52" t="s">
        <v>583</v>
      </c>
      <c r="AD224" s="52"/>
      <c r="AE224" s="52"/>
      <c r="AF224" s="52"/>
      <c r="AG224" s="52"/>
      <c r="AH224" s="52" t="s">
        <v>584</v>
      </c>
      <c r="AI224" s="52"/>
      <c r="AJ224" s="52"/>
      <c r="AK224" s="52"/>
      <c r="AL224" s="6">
        <v>78485</v>
      </c>
    </row>
    <row r="225" spans="1:38">
      <c r="A225" s="52" t="s">
        <v>585</v>
      </c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3">
        <v>976806.44</v>
      </c>
      <c r="N225" s="53"/>
      <c r="O225" s="53"/>
      <c r="P225" s="53"/>
      <c r="Q225" s="53"/>
      <c r="R225" s="53"/>
      <c r="S225" s="53"/>
      <c r="T225" s="53">
        <v>38965.21</v>
      </c>
      <c r="U225" s="53"/>
      <c r="V225" s="53">
        <v>38965.21</v>
      </c>
      <c r="W225" s="53"/>
      <c r="X225" s="3">
        <v>51</v>
      </c>
      <c r="Y225" s="3">
        <v>25</v>
      </c>
      <c r="Z225" s="10">
        <v>39823</v>
      </c>
      <c r="AA225" s="3">
        <v>2009</v>
      </c>
      <c r="AB225" s="3">
        <v>25</v>
      </c>
      <c r="AC225" s="52" t="s">
        <v>586</v>
      </c>
      <c r="AD225" s="52"/>
      <c r="AE225" s="52"/>
      <c r="AF225" s="52"/>
      <c r="AG225" s="52"/>
      <c r="AH225" s="52" t="s">
        <v>587</v>
      </c>
      <c r="AI225" s="52"/>
      <c r="AJ225" s="52"/>
      <c r="AK225" s="52"/>
      <c r="AL225" s="6">
        <v>992561</v>
      </c>
    </row>
    <row r="226" spans="1:38">
      <c r="A226" s="52" t="s">
        <v>588</v>
      </c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3">
        <v>58863.69</v>
      </c>
      <c r="N226" s="53"/>
      <c r="O226" s="53"/>
      <c r="P226" s="53"/>
      <c r="Q226" s="53"/>
      <c r="R226" s="53"/>
      <c r="S226" s="53"/>
      <c r="T226" s="53">
        <v>58863.69</v>
      </c>
      <c r="U226" s="53"/>
      <c r="V226" s="54">
        <v>0</v>
      </c>
      <c r="W226" s="54"/>
      <c r="X226" s="3">
        <v>51</v>
      </c>
      <c r="Y226" s="3">
        <v>12</v>
      </c>
      <c r="Z226" s="5">
        <v>19728</v>
      </c>
      <c r="AA226" s="3">
        <v>1954</v>
      </c>
      <c r="AB226" s="3">
        <v>12</v>
      </c>
      <c r="AC226" s="52" t="s">
        <v>589</v>
      </c>
      <c r="AD226" s="52"/>
      <c r="AE226" s="52"/>
      <c r="AF226" s="52"/>
      <c r="AG226" s="52"/>
      <c r="AH226" s="52" t="s">
        <v>457</v>
      </c>
      <c r="AI226" s="52"/>
      <c r="AJ226" s="52"/>
      <c r="AK226" s="52"/>
      <c r="AL226" s="9">
        <v>0</v>
      </c>
    </row>
    <row r="227" spans="1:38">
      <c r="A227" s="52" t="s">
        <v>590</v>
      </c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3">
        <v>484899.59</v>
      </c>
      <c r="N227" s="53"/>
      <c r="O227" s="53"/>
      <c r="P227" s="53"/>
      <c r="Q227" s="53"/>
      <c r="R227" s="53"/>
      <c r="S227" s="53"/>
      <c r="T227" s="53">
        <v>238711.05</v>
      </c>
      <c r="U227" s="53"/>
      <c r="V227" s="53">
        <v>12307.78</v>
      </c>
      <c r="W227" s="53"/>
      <c r="X227" s="3">
        <v>51</v>
      </c>
      <c r="Y227" s="3">
        <v>40</v>
      </c>
      <c r="Z227" s="10">
        <v>32883</v>
      </c>
      <c r="AA227" s="3">
        <v>1990</v>
      </c>
      <c r="AB227" s="3">
        <v>40</v>
      </c>
      <c r="AC227" s="52" t="s">
        <v>591</v>
      </c>
      <c r="AD227" s="52"/>
      <c r="AE227" s="52"/>
      <c r="AF227" s="52"/>
      <c r="AG227" s="52"/>
      <c r="AH227" s="52" t="s">
        <v>592</v>
      </c>
      <c r="AI227" s="52"/>
      <c r="AJ227" s="52"/>
      <c r="AK227" s="52"/>
      <c r="AL227" s="6">
        <v>471939</v>
      </c>
    </row>
    <row r="228" spans="1:38">
      <c r="A228" s="52" t="s">
        <v>593</v>
      </c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3">
        <v>4910.38</v>
      </c>
      <c r="N228" s="53"/>
      <c r="O228" s="53"/>
      <c r="P228" s="53"/>
      <c r="Q228" s="53"/>
      <c r="R228" s="53"/>
      <c r="S228" s="53"/>
      <c r="T228" s="53">
        <v>4910.38</v>
      </c>
      <c r="U228" s="53"/>
      <c r="V228" s="54">
        <v>0</v>
      </c>
      <c r="W228" s="54"/>
      <c r="X228" s="3">
        <v>51</v>
      </c>
      <c r="Y228" s="3">
        <v>12</v>
      </c>
      <c r="Z228" s="10">
        <v>32883</v>
      </c>
      <c r="AA228" s="3">
        <v>1990</v>
      </c>
      <c r="AB228" s="3">
        <v>12</v>
      </c>
      <c r="AC228" s="52" t="s">
        <v>594</v>
      </c>
      <c r="AD228" s="52"/>
      <c r="AE228" s="52"/>
      <c r="AF228" s="52"/>
      <c r="AG228" s="52"/>
      <c r="AH228" s="52" t="s">
        <v>52</v>
      </c>
      <c r="AI228" s="52"/>
      <c r="AJ228" s="52"/>
      <c r="AK228" s="52"/>
      <c r="AL228" s="9">
        <v>0</v>
      </c>
    </row>
    <row r="229" spans="1:38">
      <c r="A229" s="52" t="s">
        <v>595</v>
      </c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3">
        <v>46648.57</v>
      </c>
      <c r="N229" s="53"/>
      <c r="O229" s="53"/>
      <c r="P229" s="53"/>
      <c r="Q229" s="53"/>
      <c r="R229" s="53"/>
      <c r="S229" s="53"/>
      <c r="T229" s="53">
        <v>22964.43</v>
      </c>
      <c r="U229" s="53"/>
      <c r="V229" s="53">
        <v>1184.03</v>
      </c>
      <c r="W229" s="53"/>
      <c r="X229" s="3">
        <v>51</v>
      </c>
      <c r="Y229" s="3">
        <v>40</v>
      </c>
      <c r="Z229" s="10">
        <v>32883</v>
      </c>
      <c r="AA229" s="3">
        <v>1990</v>
      </c>
      <c r="AB229" s="3">
        <v>40</v>
      </c>
      <c r="AC229" s="52" t="s">
        <v>596</v>
      </c>
      <c r="AD229" s="52"/>
      <c r="AE229" s="52"/>
      <c r="AF229" s="52"/>
      <c r="AG229" s="52"/>
      <c r="AH229" s="52" t="s">
        <v>597</v>
      </c>
      <c r="AI229" s="52"/>
      <c r="AJ229" s="52"/>
      <c r="AK229" s="52"/>
      <c r="AL229" s="6">
        <v>45402</v>
      </c>
    </row>
    <row r="230" spans="1:38">
      <c r="A230" s="52" t="s">
        <v>598</v>
      </c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3">
        <v>1148391.99</v>
      </c>
      <c r="N230" s="53"/>
      <c r="O230" s="53"/>
      <c r="P230" s="53"/>
      <c r="Q230" s="53"/>
      <c r="R230" s="53"/>
      <c r="S230" s="53"/>
      <c r="T230" s="53">
        <v>582359.59</v>
      </c>
      <c r="U230" s="53"/>
      <c r="V230" s="53">
        <v>28297.74</v>
      </c>
      <c r="W230" s="53"/>
      <c r="X230" s="3">
        <v>51</v>
      </c>
      <c r="Y230" s="3">
        <v>40</v>
      </c>
      <c r="Z230" s="10">
        <v>32883</v>
      </c>
      <c r="AA230" s="3">
        <v>1990</v>
      </c>
      <c r="AB230" s="3">
        <v>40</v>
      </c>
      <c r="AC230" s="52" t="s">
        <v>599</v>
      </c>
      <c r="AD230" s="52"/>
      <c r="AE230" s="52"/>
      <c r="AF230" s="52"/>
      <c r="AG230" s="52"/>
      <c r="AH230" s="52" t="s">
        <v>600</v>
      </c>
      <c r="AI230" s="52"/>
      <c r="AJ230" s="52"/>
      <c r="AK230" s="52"/>
      <c r="AL230" s="6">
        <v>1085075</v>
      </c>
    </row>
    <row r="231" spans="1:38">
      <c r="A231" s="52" t="s">
        <v>601</v>
      </c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3">
        <v>250585.06</v>
      </c>
      <c r="N231" s="53"/>
      <c r="O231" s="53"/>
      <c r="P231" s="53"/>
      <c r="Q231" s="53"/>
      <c r="R231" s="53"/>
      <c r="S231" s="53"/>
      <c r="T231" s="53">
        <v>123360.41</v>
      </c>
      <c r="U231" s="53"/>
      <c r="V231" s="53">
        <v>6360.4</v>
      </c>
      <c r="W231" s="53"/>
      <c r="X231" s="3">
        <v>51</v>
      </c>
      <c r="Y231" s="3">
        <v>40</v>
      </c>
      <c r="Z231" s="10">
        <v>32883</v>
      </c>
      <c r="AA231" s="3">
        <v>1990</v>
      </c>
      <c r="AB231" s="3">
        <v>40</v>
      </c>
      <c r="AC231" s="52" t="s">
        <v>602</v>
      </c>
      <c r="AD231" s="52"/>
      <c r="AE231" s="52"/>
      <c r="AF231" s="52"/>
      <c r="AG231" s="52"/>
      <c r="AH231" s="52" t="s">
        <v>603</v>
      </c>
      <c r="AI231" s="52"/>
      <c r="AJ231" s="52"/>
      <c r="AK231" s="52"/>
      <c r="AL231" s="6">
        <v>243888</v>
      </c>
    </row>
    <row r="232" spans="1:38">
      <c r="A232" s="52" t="s">
        <v>604</v>
      </c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3">
        <v>109721.86</v>
      </c>
      <c r="N232" s="53"/>
      <c r="O232" s="53"/>
      <c r="P232" s="53"/>
      <c r="Q232" s="53"/>
      <c r="R232" s="53"/>
      <c r="S232" s="53"/>
      <c r="T232" s="53">
        <v>109721.86</v>
      </c>
      <c r="U232" s="53"/>
      <c r="V232" s="54">
        <v>0</v>
      </c>
      <c r="W232" s="54"/>
      <c r="X232" s="3">
        <v>51</v>
      </c>
      <c r="Y232" s="3">
        <v>40</v>
      </c>
      <c r="Z232" s="5">
        <v>18632</v>
      </c>
      <c r="AA232" s="3">
        <v>1951</v>
      </c>
      <c r="AB232" s="3">
        <v>40</v>
      </c>
      <c r="AC232" s="52" t="s">
        <v>605</v>
      </c>
      <c r="AD232" s="52"/>
      <c r="AE232" s="52"/>
      <c r="AF232" s="52"/>
      <c r="AG232" s="52"/>
      <c r="AH232" s="52" t="s">
        <v>148</v>
      </c>
      <c r="AI232" s="52"/>
      <c r="AJ232" s="52"/>
      <c r="AK232" s="52"/>
      <c r="AL232" s="9">
        <v>0</v>
      </c>
    </row>
    <row r="233" spans="1:38">
      <c r="A233" s="52" t="s">
        <v>606</v>
      </c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3">
        <v>1262.26</v>
      </c>
      <c r="N233" s="53"/>
      <c r="O233" s="53"/>
      <c r="P233" s="53"/>
      <c r="Q233" s="53"/>
      <c r="R233" s="53"/>
      <c r="S233" s="53"/>
      <c r="T233" s="53">
        <v>1156.77</v>
      </c>
      <c r="U233" s="53"/>
      <c r="V233" s="54">
        <v>105.2</v>
      </c>
      <c r="W233" s="54"/>
      <c r="X233" s="3">
        <v>52</v>
      </c>
      <c r="Y233" s="3">
        <v>12</v>
      </c>
      <c r="Z233" s="14">
        <v>35776</v>
      </c>
      <c r="AA233" s="3">
        <v>1997</v>
      </c>
      <c r="AB233" s="3">
        <v>12</v>
      </c>
      <c r="AC233" s="52" t="s">
        <v>607</v>
      </c>
      <c r="AD233" s="52"/>
      <c r="AE233" s="52"/>
      <c r="AF233" s="52"/>
      <c r="AG233" s="52"/>
      <c r="AH233" s="52" t="s">
        <v>608</v>
      </c>
      <c r="AI233" s="52"/>
      <c r="AJ233" s="52"/>
      <c r="AK233" s="52"/>
      <c r="AL233" s="11">
        <v>164</v>
      </c>
    </row>
    <row r="234" spans="1:38">
      <c r="A234" s="52" t="s">
        <v>609</v>
      </c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3">
        <v>1262.27</v>
      </c>
      <c r="N234" s="53"/>
      <c r="O234" s="53"/>
      <c r="P234" s="53"/>
      <c r="Q234" s="53"/>
      <c r="R234" s="53"/>
      <c r="S234" s="53"/>
      <c r="T234" s="53">
        <v>1156.78</v>
      </c>
      <c r="U234" s="53"/>
      <c r="V234" s="54">
        <v>105.2</v>
      </c>
      <c r="W234" s="54"/>
      <c r="X234" s="3">
        <v>52</v>
      </c>
      <c r="Y234" s="3">
        <v>12</v>
      </c>
      <c r="Z234" s="14">
        <v>35776</v>
      </c>
      <c r="AA234" s="3">
        <v>1997</v>
      </c>
      <c r="AB234" s="3">
        <v>12</v>
      </c>
      <c r="AC234" s="52" t="s">
        <v>607</v>
      </c>
      <c r="AD234" s="52"/>
      <c r="AE234" s="52"/>
      <c r="AF234" s="52"/>
      <c r="AG234" s="52"/>
      <c r="AH234" s="52" t="s">
        <v>608</v>
      </c>
      <c r="AI234" s="52"/>
      <c r="AJ234" s="52"/>
      <c r="AK234" s="52"/>
      <c r="AL234" s="11">
        <v>164</v>
      </c>
    </row>
    <row r="235" spans="1:38">
      <c r="A235" s="52" t="s">
        <v>610</v>
      </c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3">
        <v>2211.34</v>
      </c>
      <c r="N235" s="53"/>
      <c r="O235" s="53"/>
      <c r="P235" s="53"/>
      <c r="Q235" s="53"/>
      <c r="R235" s="53"/>
      <c r="S235" s="53"/>
      <c r="T235" s="53">
        <v>2211.34</v>
      </c>
      <c r="U235" s="53"/>
      <c r="V235" s="54">
        <v>0</v>
      </c>
      <c r="W235" s="54"/>
      <c r="X235" s="3">
        <v>52</v>
      </c>
      <c r="Y235" s="3">
        <v>12</v>
      </c>
      <c r="Z235" s="10">
        <v>23753</v>
      </c>
      <c r="AA235" s="3">
        <v>1965</v>
      </c>
      <c r="AB235" s="3">
        <v>12</v>
      </c>
      <c r="AC235" s="52" t="s">
        <v>611</v>
      </c>
      <c r="AD235" s="52"/>
      <c r="AE235" s="52"/>
      <c r="AF235" s="52"/>
      <c r="AG235" s="52"/>
      <c r="AH235" s="52" t="s">
        <v>151</v>
      </c>
      <c r="AI235" s="52"/>
      <c r="AJ235" s="52"/>
      <c r="AK235" s="52"/>
      <c r="AL235" s="9">
        <v>0</v>
      </c>
    </row>
    <row r="236" spans="1:38">
      <c r="A236" s="52" t="s">
        <v>612</v>
      </c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3">
        <v>38269.050000000003</v>
      </c>
      <c r="N236" s="53"/>
      <c r="O236" s="53"/>
      <c r="P236" s="53"/>
      <c r="Q236" s="53"/>
      <c r="R236" s="53"/>
      <c r="S236" s="53"/>
      <c r="T236" s="53">
        <v>38269.050000000003</v>
      </c>
      <c r="U236" s="53"/>
      <c r="V236" s="54">
        <v>0</v>
      </c>
      <c r="W236" s="54"/>
      <c r="X236" s="3">
        <v>52</v>
      </c>
      <c r="Y236" s="3">
        <v>12</v>
      </c>
      <c r="Z236" s="10">
        <v>33613</v>
      </c>
      <c r="AA236" s="3">
        <v>1992</v>
      </c>
      <c r="AB236" s="3">
        <v>12</v>
      </c>
      <c r="AC236" s="52" t="s">
        <v>613</v>
      </c>
      <c r="AD236" s="52"/>
      <c r="AE236" s="52"/>
      <c r="AF236" s="52"/>
      <c r="AG236" s="52"/>
      <c r="AH236" s="52" t="s">
        <v>614</v>
      </c>
      <c r="AI236" s="52"/>
      <c r="AJ236" s="52"/>
      <c r="AK236" s="52"/>
      <c r="AL236" s="9">
        <v>0</v>
      </c>
    </row>
    <row r="237" spans="1:38">
      <c r="A237" s="52" t="s">
        <v>615</v>
      </c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3">
        <v>35247.81</v>
      </c>
      <c r="N237" s="53"/>
      <c r="O237" s="53"/>
      <c r="P237" s="53"/>
      <c r="Q237" s="53"/>
      <c r="R237" s="53"/>
      <c r="S237" s="53"/>
      <c r="T237" s="53">
        <v>35247.81</v>
      </c>
      <c r="U237" s="53"/>
      <c r="V237" s="54">
        <v>0</v>
      </c>
      <c r="W237" s="54"/>
      <c r="X237" s="3">
        <v>52</v>
      </c>
      <c r="Y237" s="3">
        <v>12</v>
      </c>
      <c r="Z237" s="10">
        <v>33613</v>
      </c>
      <c r="AA237" s="3">
        <v>1992</v>
      </c>
      <c r="AB237" s="3">
        <v>12</v>
      </c>
      <c r="AC237" s="52" t="s">
        <v>616</v>
      </c>
      <c r="AD237" s="52"/>
      <c r="AE237" s="52"/>
      <c r="AF237" s="52"/>
      <c r="AG237" s="52"/>
      <c r="AH237" s="52" t="s">
        <v>614</v>
      </c>
      <c r="AI237" s="52"/>
      <c r="AJ237" s="52"/>
      <c r="AK237" s="52"/>
      <c r="AL237" s="9">
        <v>0</v>
      </c>
    </row>
    <row r="238" spans="1:38">
      <c r="A238" s="52" t="s">
        <v>617</v>
      </c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3">
        <v>101463.33</v>
      </c>
      <c r="N238" s="53"/>
      <c r="O238" s="53"/>
      <c r="P238" s="53"/>
      <c r="Q238" s="53"/>
      <c r="R238" s="53"/>
      <c r="S238" s="53"/>
      <c r="T238" s="53">
        <v>50462.96</v>
      </c>
      <c r="U238" s="53"/>
      <c r="V238" s="53">
        <v>2317.87</v>
      </c>
      <c r="W238" s="53"/>
      <c r="X238" s="3">
        <v>52</v>
      </c>
      <c r="Y238" s="3">
        <v>40</v>
      </c>
      <c r="Z238" s="10">
        <v>33613</v>
      </c>
      <c r="AA238" s="3">
        <v>1992</v>
      </c>
      <c r="AB238" s="3">
        <v>40</v>
      </c>
      <c r="AC238" s="52" t="s">
        <v>618</v>
      </c>
      <c r="AD238" s="52"/>
      <c r="AE238" s="52"/>
      <c r="AF238" s="52"/>
      <c r="AG238" s="52"/>
      <c r="AH238" s="52" t="s">
        <v>619</v>
      </c>
      <c r="AI238" s="52"/>
      <c r="AJ238" s="52"/>
      <c r="AK238" s="52"/>
      <c r="AL238" s="6">
        <v>92800</v>
      </c>
    </row>
    <row r="239" spans="1:38">
      <c r="A239" s="52" t="s">
        <v>620</v>
      </c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3">
        <v>27377.29</v>
      </c>
      <c r="N239" s="53"/>
      <c r="O239" s="53"/>
      <c r="P239" s="53"/>
      <c r="Q239" s="53"/>
      <c r="R239" s="53"/>
      <c r="S239" s="53"/>
      <c r="T239" s="53">
        <v>27377.29</v>
      </c>
      <c r="U239" s="53"/>
      <c r="V239" s="54">
        <v>0</v>
      </c>
      <c r="W239" s="54"/>
      <c r="X239" s="3">
        <v>52</v>
      </c>
      <c r="Y239" s="3">
        <v>12</v>
      </c>
      <c r="Z239" s="10">
        <v>32883</v>
      </c>
      <c r="AA239" s="3">
        <v>1990</v>
      </c>
      <c r="AB239" s="3">
        <v>12</v>
      </c>
      <c r="AC239" s="52" t="s">
        <v>621</v>
      </c>
      <c r="AD239" s="52"/>
      <c r="AE239" s="52"/>
      <c r="AF239" s="52"/>
      <c r="AG239" s="52"/>
      <c r="AH239" s="52" t="s">
        <v>52</v>
      </c>
      <c r="AI239" s="52"/>
      <c r="AJ239" s="52"/>
      <c r="AK239" s="52"/>
      <c r="AL239" s="9">
        <v>0</v>
      </c>
    </row>
    <row r="240" spans="1:38">
      <c r="A240" s="52" t="s">
        <v>622</v>
      </c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3">
        <v>205247.06</v>
      </c>
      <c r="N240" s="53"/>
      <c r="O240" s="53"/>
      <c r="P240" s="53"/>
      <c r="Q240" s="53"/>
      <c r="R240" s="53"/>
      <c r="S240" s="53"/>
      <c r="T240" s="53">
        <v>101040.99</v>
      </c>
      <c r="U240" s="53"/>
      <c r="V240" s="53">
        <v>5209.62</v>
      </c>
      <c r="W240" s="53"/>
      <c r="X240" s="3">
        <v>52</v>
      </c>
      <c r="Y240" s="3">
        <v>40</v>
      </c>
      <c r="Z240" s="10">
        <v>32883</v>
      </c>
      <c r="AA240" s="3">
        <v>1990</v>
      </c>
      <c r="AB240" s="3">
        <v>40</v>
      </c>
      <c r="AC240" s="52" t="s">
        <v>623</v>
      </c>
      <c r="AD240" s="52"/>
      <c r="AE240" s="52"/>
      <c r="AF240" s="52"/>
      <c r="AG240" s="52"/>
      <c r="AH240" s="52" t="s">
        <v>624</v>
      </c>
      <c r="AI240" s="52"/>
      <c r="AJ240" s="52"/>
      <c r="AK240" s="52"/>
      <c r="AL240" s="6">
        <v>199761</v>
      </c>
    </row>
    <row r="241" spans="1:38">
      <c r="A241" s="52" t="s">
        <v>625</v>
      </c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3">
        <v>140388.99</v>
      </c>
      <c r="N241" s="53"/>
      <c r="O241" s="53"/>
      <c r="P241" s="53"/>
      <c r="Q241" s="53"/>
      <c r="R241" s="53"/>
      <c r="S241" s="53"/>
      <c r="T241" s="53">
        <v>69111.899999999994</v>
      </c>
      <c r="U241" s="53"/>
      <c r="V241" s="53">
        <v>3563.35</v>
      </c>
      <c r="W241" s="53"/>
      <c r="X241" s="3">
        <v>52</v>
      </c>
      <c r="Y241" s="3">
        <v>40</v>
      </c>
      <c r="Z241" s="10">
        <v>32883</v>
      </c>
      <c r="AA241" s="3">
        <v>1990</v>
      </c>
      <c r="AB241" s="3">
        <v>40</v>
      </c>
      <c r="AC241" s="52" t="s">
        <v>626</v>
      </c>
      <c r="AD241" s="52"/>
      <c r="AE241" s="52"/>
      <c r="AF241" s="52"/>
      <c r="AG241" s="52"/>
      <c r="AH241" s="52" t="s">
        <v>627</v>
      </c>
      <c r="AI241" s="52"/>
      <c r="AJ241" s="52"/>
      <c r="AK241" s="52"/>
      <c r="AL241" s="6">
        <v>136637</v>
      </c>
    </row>
    <row r="242" spans="1:38">
      <c r="A242" s="52" t="s">
        <v>628</v>
      </c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5">
        <v>276.33</v>
      </c>
      <c r="N242" s="55"/>
      <c r="O242" s="55"/>
      <c r="P242" s="55"/>
      <c r="Q242" s="55"/>
      <c r="R242" s="55"/>
      <c r="S242" s="55"/>
      <c r="T242" s="54">
        <v>242.53</v>
      </c>
      <c r="U242" s="54"/>
      <c r="V242" s="54">
        <v>7.24</v>
      </c>
      <c r="W242" s="54"/>
      <c r="X242" s="3">
        <v>52</v>
      </c>
      <c r="Y242" s="3">
        <v>40</v>
      </c>
      <c r="Z242" s="5">
        <v>27400</v>
      </c>
      <c r="AA242" s="3">
        <v>1975</v>
      </c>
      <c r="AB242" s="3">
        <v>40</v>
      </c>
      <c r="AC242" s="52" t="s">
        <v>629</v>
      </c>
      <c r="AD242" s="52"/>
      <c r="AE242" s="52"/>
      <c r="AF242" s="52"/>
      <c r="AG242" s="52"/>
      <c r="AH242" s="52" t="s">
        <v>630</v>
      </c>
      <c r="AI242" s="52"/>
      <c r="AJ242" s="52"/>
      <c r="AK242" s="52"/>
      <c r="AL242" s="11">
        <v>133</v>
      </c>
    </row>
    <row r="243" spans="1:38">
      <c r="A243" s="52" t="s">
        <v>631</v>
      </c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3">
        <v>20991.86</v>
      </c>
      <c r="N243" s="53"/>
      <c r="O243" s="53"/>
      <c r="P243" s="53"/>
      <c r="Q243" s="53"/>
      <c r="R243" s="53"/>
      <c r="S243" s="53"/>
      <c r="T243" s="53">
        <v>20991.86</v>
      </c>
      <c r="U243" s="53"/>
      <c r="V243" s="54">
        <v>0</v>
      </c>
      <c r="W243" s="54"/>
      <c r="X243" s="3">
        <v>52</v>
      </c>
      <c r="Y243" s="3">
        <v>12</v>
      </c>
      <c r="Z243" s="10">
        <v>32883</v>
      </c>
      <c r="AA243" s="3">
        <v>1990</v>
      </c>
      <c r="AB243" s="3">
        <v>12</v>
      </c>
      <c r="AC243" s="52" t="s">
        <v>632</v>
      </c>
      <c r="AD243" s="52"/>
      <c r="AE243" s="52"/>
      <c r="AF243" s="52"/>
      <c r="AG243" s="52"/>
      <c r="AH243" s="52" t="s">
        <v>52</v>
      </c>
      <c r="AI243" s="52"/>
      <c r="AJ243" s="52"/>
      <c r="AK243" s="52"/>
      <c r="AL243" s="9">
        <v>0</v>
      </c>
    </row>
    <row r="244" spans="1:38">
      <c r="A244" s="52" t="s">
        <v>633</v>
      </c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3">
        <v>61463.17</v>
      </c>
      <c r="N244" s="53"/>
      <c r="O244" s="53"/>
      <c r="P244" s="53"/>
      <c r="Q244" s="53"/>
      <c r="R244" s="53"/>
      <c r="S244" s="53"/>
      <c r="T244" s="53">
        <v>61463.17</v>
      </c>
      <c r="U244" s="53"/>
      <c r="V244" s="54">
        <v>0</v>
      </c>
      <c r="W244" s="54"/>
      <c r="X244" s="3">
        <v>52</v>
      </c>
      <c r="Y244" s="3">
        <v>12</v>
      </c>
      <c r="Z244" s="10">
        <v>32883</v>
      </c>
      <c r="AA244" s="3">
        <v>1990</v>
      </c>
      <c r="AB244" s="3">
        <v>12</v>
      </c>
      <c r="AC244" s="52" t="s">
        <v>634</v>
      </c>
      <c r="AD244" s="52"/>
      <c r="AE244" s="52"/>
      <c r="AF244" s="52"/>
      <c r="AG244" s="52"/>
      <c r="AH244" s="52" t="s">
        <v>52</v>
      </c>
      <c r="AI244" s="52"/>
      <c r="AJ244" s="52"/>
      <c r="AK244" s="52"/>
      <c r="AL244" s="9">
        <v>0</v>
      </c>
    </row>
    <row r="245" spans="1:38">
      <c r="A245" s="52" t="s">
        <v>635</v>
      </c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3">
        <v>4664.8599999999997</v>
      </c>
      <c r="N245" s="53"/>
      <c r="O245" s="53"/>
      <c r="P245" s="53"/>
      <c r="Q245" s="53"/>
      <c r="R245" s="53"/>
      <c r="S245" s="53"/>
      <c r="T245" s="53">
        <v>2296.3200000000002</v>
      </c>
      <c r="U245" s="53"/>
      <c r="V245" s="54">
        <v>118.42</v>
      </c>
      <c r="W245" s="54"/>
      <c r="X245" s="3">
        <v>52</v>
      </c>
      <c r="Y245" s="3">
        <v>40</v>
      </c>
      <c r="Z245" s="10">
        <v>32883</v>
      </c>
      <c r="AA245" s="3">
        <v>1990</v>
      </c>
      <c r="AB245" s="3">
        <v>40</v>
      </c>
      <c r="AC245" s="52" t="s">
        <v>636</v>
      </c>
      <c r="AD245" s="52"/>
      <c r="AE245" s="52"/>
      <c r="AF245" s="52"/>
      <c r="AG245" s="52"/>
      <c r="AH245" s="52" t="s">
        <v>637</v>
      </c>
      <c r="AI245" s="52"/>
      <c r="AJ245" s="52"/>
      <c r="AK245" s="52"/>
      <c r="AL245" s="6">
        <v>4540</v>
      </c>
    </row>
    <row r="246" spans="1:38">
      <c r="A246" s="52" t="s">
        <v>638</v>
      </c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3">
        <v>25779.47</v>
      </c>
      <c r="N246" s="53"/>
      <c r="O246" s="53"/>
      <c r="P246" s="53"/>
      <c r="Q246" s="53"/>
      <c r="R246" s="53"/>
      <c r="S246" s="53"/>
      <c r="T246" s="53">
        <v>12690.74</v>
      </c>
      <c r="U246" s="53"/>
      <c r="V246" s="54">
        <v>654.30999999999995</v>
      </c>
      <c r="W246" s="54"/>
      <c r="X246" s="3">
        <v>52</v>
      </c>
      <c r="Y246" s="3">
        <v>40</v>
      </c>
      <c r="Z246" s="10">
        <v>32883</v>
      </c>
      <c r="AA246" s="3">
        <v>1990</v>
      </c>
      <c r="AB246" s="3">
        <v>40</v>
      </c>
      <c r="AC246" s="52" t="s">
        <v>639</v>
      </c>
      <c r="AD246" s="52"/>
      <c r="AE246" s="52"/>
      <c r="AF246" s="52"/>
      <c r="AG246" s="52"/>
      <c r="AH246" s="52" t="s">
        <v>640</v>
      </c>
      <c r="AI246" s="52"/>
      <c r="AJ246" s="52"/>
      <c r="AK246" s="52"/>
      <c r="AL246" s="6">
        <v>25091</v>
      </c>
    </row>
    <row r="247" spans="1:38">
      <c r="A247" s="52" t="s">
        <v>641</v>
      </c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3">
        <v>221703.46</v>
      </c>
      <c r="N247" s="53"/>
      <c r="O247" s="53"/>
      <c r="P247" s="53"/>
      <c r="Q247" s="53"/>
      <c r="R247" s="53"/>
      <c r="S247" s="53"/>
      <c r="T247" s="53">
        <v>109142.19</v>
      </c>
      <c r="U247" s="53"/>
      <c r="V247" s="53">
        <v>5627.27</v>
      </c>
      <c r="W247" s="53"/>
      <c r="X247" s="3">
        <v>52</v>
      </c>
      <c r="Y247" s="3">
        <v>40</v>
      </c>
      <c r="Z247" s="10">
        <v>32883</v>
      </c>
      <c r="AA247" s="3">
        <v>1990</v>
      </c>
      <c r="AB247" s="3">
        <v>40</v>
      </c>
      <c r="AC247" s="52" t="s">
        <v>642</v>
      </c>
      <c r="AD247" s="52"/>
      <c r="AE247" s="52"/>
      <c r="AF247" s="52"/>
      <c r="AG247" s="52"/>
      <c r="AH247" s="52" t="s">
        <v>643</v>
      </c>
      <c r="AI247" s="52"/>
      <c r="AJ247" s="52"/>
      <c r="AK247" s="52"/>
      <c r="AL247" s="6">
        <v>215778</v>
      </c>
    </row>
    <row r="248" spans="1:38">
      <c r="A248" s="52" t="s">
        <v>644</v>
      </c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3">
        <v>113429.68</v>
      </c>
      <c r="N248" s="53"/>
      <c r="O248" s="53"/>
      <c r="P248" s="53"/>
      <c r="Q248" s="53"/>
      <c r="R248" s="53"/>
      <c r="S248" s="53"/>
      <c r="T248" s="53">
        <v>55840.1</v>
      </c>
      <c r="U248" s="53"/>
      <c r="V248" s="53">
        <v>2879.06</v>
      </c>
      <c r="W248" s="53"/>
      <c r="X248" s="3">
        <v>52</v>
      </c>
      <c r="Y248" s="3">
        <v>40</v>
      </c>
      <c r="Z248" s="10">
        <v>32883</v>
      </c>
      <c r="AA248" s="3">
        <v>1990</v>
      </c>
      <c r="AB248" s="3">
        <v>40</v>
      </c>
      <c r="AC248" s="52" t="s">
        <v>645</v>
      </c>
      <c r="AD248" s="52"/>
      <c r="AE248" s="52"/>
      <c r="AF248" s="52"/>
      <c r="AG248" s="52"/>
      <c r="AH248" s="52" t="s">
        <v>646</v>
      </c>
      <c r="AI248" s="52"/>
      <c r="AJ248" s="52"/>
      <c r="AK248" s="52"/>
      <c r="AL248" s="6">
        <v>110398</v>
      </c>
    </row>
    <row r="249" spans="1:38">
      <c r="A249" s="52" t="s">
        <v>647</v>
      </c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3">
        <v>154676.82999999999</v>
      </c>
      <c r="N249" s="53"/>
      <c r="O249" s="53"/>
      <c r="P249" s="53"/>
      <c r="Q249" s="53"/>
      <c r="R249" s="53"/>
      <c r="S249" s="53"/>
      <c r="T249" s="53">
        <v>76145.63</v>
      </c>
      <c r="U249" s="53"/>
      <c r="V249" s="53">
        <v>3926.01</v>
      </c>
      <c r="W249" s="53"/>
      <c r="X249" s="3">
        <v>52</v>
      </c>
      <c r="Y249" s="3">
        <v>40</v>
      </c>
      <c r="Z249" s="10">
        <v>32883</v>
      </c>
      <c r="AA249" s="3">
        <v>1990</v>
      </c>
      <c r="AB249" s="3">
        <v>40</v>
      </c>
      <c r="AC249" s="52" t="s">
        <v>648</v>
      </c>
      <c r="AD249" s="52"/>
      <c r="AE249" s="52"/>
      <c r="AF249" s="52"/>
      <c r="AG249" s="52"/>
      <c r="AH249" s="52" t="s">
        <v>649</v>
      </c>
      <c r="AI249" s="52"/>
      <c r="AJ249" s="52"/>
      <c r="AK249" s="52"/>
      <c r="AL249" s="6">
        <v>150543</v>
      </c>
    </row>
    <row r="250" spans="1:38">
      <c r="A250" s="52" t="s">
        <v>650</v>
      </c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3">
        <v>24551.88</v>
      </c>
      <c r="N250" s="53"/>
      <c r="O250" s="53"/>
      <c r="P250" s="53"/>
      <c r="Q250" s="53"/>
      <c r="R250" s="53"/>
      <c r="S250" s="53"/>
      <c r="T250" s="53">
        <v>24551.88</v>
      </c>
      <c r="U250" s="53"/>
      <c r="V250" s="54">
        <v>0</v>
      </c>
      <c r="W250" s="54"/>
      <c r="X250" s="3">
        <v>52</v>
      </c>
      <c r="Y250" s="3">
        <v>12</v>
      </c>
      <c r="Z250" s="10">
        <v>32883</v>
      </c>
      <c r="AA250" s="3">
        <v>1990</v>
      </c>
      <c r="AB250" s="3">
        <v>12</v>
      </c>
      <c r="AC250" s="52" t="s">
        <v>651</v>
      </c>
      <c r="AD250" s="52"/>
      <c r="AE250" s="52"/>
      <c r="AF250" s="52"/>
      <c r="AG250" s="52"/>
      <c r="AH250" s="52" t="s">
        <v>52</v>
      </c>
      <c r="AI250" s="52"/>
      <c r="AJ250" s="52"/>
      <c r="AK250" s="52"/>
      <c r="AL250" s="9">
        <v>0</v>
      </c>
    </row>
    <row r="251" spans="1:38">
      <c r="A251" s="52" t="s">
        <v>652</v>
      </c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3">
        <v>16636.349999999999</v>
      </c>
      <c r="N251" s="53"/>
      <c r="O251" s="53"/>
      <c r="P251" s="53"/>
      <c r="Q251" s="53"/>
      <c r="R251" s="53"/>
      <c r="S251" s="53"/>
      <c r="T251" s="53">
        <v>16636.349999999999</v>
      </c>
      <c r="U251" s="53"/>
      <c r="V251" s="54">
        <v>0</v>
      </c>
      <c r="W251" s="54"/>
      <c r="X251" s="3">
        <v>52</v>
      </c>
      <c r="Y251" s="3">
        <v>12</v>
      </c>
      <c r="Z251" s="10">
        <v>32883</v>
      </c>
      <c r="AA251" s="3">
        <v>1990</v>
      </c>
      <c r="AB251" s="3">
        <v>12</v>
      </c>
      <c r="AC251" s="52" t="s">
        <v>653</v>
      </c>
      <c r="AD251" s="52"/>
      <c r="AE251" s="52"/>
      <c r="AF251" s="52"/>
      <c r="AG251" s="52"/>
      <c r="AH251" s="52" t="s">
        <v>52</v>
      </c>
      <c r="AI251" s="52"/>
      <c r="AJ251" s="52"/>
      <c r="AK251" s="52"/>
      <c r="AL251" s="9">
        <v>0</v>
      </c>
    </row>
    <row r="252" spans="1:38">
      <c r="A252" s="52" t="s">
        <v>654</v>
      </c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3">
        <v>4664.8599999999997</v>
      </c>
      <c r="N252" s="53"/>
      <c r="O252" s="53"/>
      <c r="P252" s="53"/>
      <c r="Q252" s="53"/>
      <c r="R252" s="53"/>
      <c r="S252" s="53"/>
      <c r="T252" s="53">
        <v>2296.3200000000002</v>
      </c>
      <c r="U252" s="53"/>
      <c r="V252" s="54">
        <v>118.42</v>
      </c>
      <c r="W252" s="54"/>
      <c r="X252" s="3">
        <v>52</v>
      </c>
      <c r="Y252" s="3">
        <v>40</v>
      </c>
      <c r="Z252" s="10">
        <v>32883</v>
      </c>
      <c r="AA252" s="3">
        <v>1990</v>
      </c>
      <c r="AB252" s="3">
        <v>40</v>
      </c>
      <c r="AC252" s="52" t="s">
        <v>636</v>
      </c>
      <c r="AD252" s="52"/>
      <c r="AE252" s="52"/>
      <c r="AF252" s="52"/>
      <c r="AG252" s="52"/>
      <c r="AH252" s="52" t="s">
        <v>637</v>
      </c>
      <c r="AI252" s="52"/>
      <c r="AJ252" s="52"/>
      <c r="AK252" s="52"/>
      <c r="AL252" s="6">
        <v>4540</v>
      </c>
    </row>
    <row r="253" spans="1:38">
      <c r="A253" s="52" t="s">
        <v>655</v>
      </c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3">
        <v>477391.62</v>
      </c>
      <c r="N253" s="53"/>
      <c r="O253" s="53"/>
      <c r="P253" s="53"/>
      <c r="Q253" s="53"/>
      <c r="R253" s="53"/>
      <c r="S253" s="53"/>
      <c r="T253" s="53">
        <v>235014.83</v>
      </c>
      <c r="U253" s="53"/>
      <c r="V253" s="53">
        <v>12117.17</v>
      </c>
      <c r="W253" s="53"/>
      <c r="X253" s="3">
        <v>52</v>
      </c>
      <c r="Y253" s="3">
        <v>40</v>
      </c>
      <c r="Z253" s="10">
        <v>32883</v>
      </c>
      <c r="AA253" s="3">
        <v>1990</v>
      </c>
      <c r="AB253" s="3">
        <v>40</v>
      </c>
      <c r="AC253" s="52" t="s">
        <v>656</v>
      </c>
      <c r="AD253" s="52"/>
      <c r="AE253" s="52"/>
      <c r="AF253" s="52"/>
      <c r="AG253" s="52"/>
      <c r="AH253" s="52" t="s">
        <v>657</v>
      </c>
      <c r="AI253" s="52"/>
      <c r="AJ253" s="52"/>
      <c r="AK253" s="52"/>
      <c r="AL253" s="6">
        <v>464632</v>
      </c>
    </row>
    <row r="254" spans="1:38">
      <c r="A254" s="52" t="s">
        <v>658</v>
      </c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3">
        <v>117754.49</v>
      </c>
      <c r="N254" s="53"/>
      <c r="O254" s="53"/>
      <c r="P254" s="53"/>
      <c r="Q254" s="53"/>
      <c r="R254" s="53"/>
      <c r="S254" s="53"/>
      <c r="T254" s="53">
        <v>57969.2</v>
      </c>
      <c r="U254" s="53"/>
      <c r="V254" s="53">
        <v>2988.87</v>
      </c>
      <c r="W254" s="53"/>
      <c r="X254" s="3">
        <v>52</v>
      </c>
      <c r="Y254" s="3">
        <v>40</v>
      </c>
      <c r="Z254" s="10">
        <v>32883</v>
      </c>
      <c r="AA254" s="3">
        <v>1990</v>
      </c>
      <c r="AB254" s="3">
        <v>40</v>
      </c>
      <c r="AC254" s="52" t="s">
        <v>659</v>
      </c>
      <c r="AD254" s="52"/>
      <c r="AE254" s="52"/>
      <c r="AF254" s="52"/>
      <c r="AG254" s="52"/>
      <c r="AH254" s="52" t="s">
        <v>660</v>
      </c>
      <c r="AI254" s="52"/>
      <c r="AJ254" s="52"/>
      <c r="AK254" s="52"/>
      <c r="AL254" s="6">
        <v>114607</v>
      </c>
    </row>
    <row r="255" spans="1:38">
      <c r="A255" s="52" t="s">
        <v>661</v>
      </c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3">
        <v>63406.45</v>
      </c>
      <c r="N255" s="53"/>
      <c r="O255" s="53"/>
      <c r="P255" s="53"/>
      <c r="Q255" s="53"/>
      <c r="R255" s="53"/>
      <c r="S255" s="53"/>
      <c r="T255" s="53">
        <v>31214.240000000002</v>
      </c>
      <c r="U255" s="53"/>
      <c r="V255" s="53">
        <v>1609.41</v>
      </c>
      <c r="W255" s="53"/>
      <c r="X255" s="3">
        <v>52</v>
      </c>
      <c r="Y255" s="3">
        <v>40</v>
      </c>
      <c r="Z255" s="10">
        <v>32883</v>
      </c>
      <c r="AA255" s="3">
        <v>1990</v>
      </c>
      <c r="AB255" s="3">
        <v>40</v>
      </c>
      <c r="AC255" s="52" t="s">
        <v>662</v>
      </c>
      <c r="AD255" s="52"/>
      <c r="AE255" s="52"/>
      <c r="AF255" s="52"/>
      <c r="AG255" s="52"/>
      <c r="AH255" s="52" t="s">
        <v>663</v>
      </c>
      <c r="AI255" s="52"/>
      <c r="AJ255" s="52"/>
      <c r="AK255" s="52"/>
      <c r="AL255" s="6">
        <v>61712</v>
      </c>
    </row>
    <row r="256" spans="1:38">
      <c r="A256" s="52" t="s">
        <v>664</v>
      </c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3">
        <v>2344.5700000000002</v>
      </c>
      <c r="N256" s="53"/>
      <c r="O256" s="53"/>
      <c r="P256" s="53"/>
      <c r="Q256" s="53"/>
      <c r="R256" s="53"/>
      <c r="S256" s="53"/>
      <c r="T256" s="54">
        <v>968.05</v>
      </c>
      <c r="U256" s="54"/>
      <c r="V256" s="54">
        <v>47.45</v>
      </c>
      <c r="W256" s="54"/>
      <c r="X256" s="3">
        <v>52</v>
      </c>
      <c r="Y256" s="3">
        <v>50</v>
      </c>
      <c r="Z256" s="10">
        <v>32518</v>
      </c>
      <c r="AA256" s="3">
        <v>1989</v>
      </c>
      <c r="AB256" s="3">
        <v>50</v>
      </c>
      <c r="AC256" s="52" t="s">
        <v>665</v>
      </c>
      <c r="AD256" s="52"/>
      <c r="AE256" s="52"/>
      <c r="AF256" s="52"/>
      <c r="AG256" s="52"/>
      <c r="AH256" s="52" t="s">
        <v>666</v>
      </c>
      <c r="AI256" s="52"/>
      <c r="AJ256" s="52"/>
      <c r="AK256" s="52"/>
      <c r="AL256" s="6">
        <v>2709</v>
      </c>
    </row>
    <row r="257" spans="1:38">
      <c r="A257" s="52" t="s">
        <v>667</v>
      </c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5">
        <v>718</v>
      </c>
      <c r="N257" s="55"/>
      <c r="O257" s="55"/>
      <c r="P257" s="55"/>
      <c r="Q257" s="55"/>
      <c r="R257" s="55"/>
      <c r="S257" s="55"/>
      <c r="T257" s="54">
        <v>718</v>
      </c>
      <c r="U257" s="54"/>
      <c r="V257" s="54">
        <v>0</v>
      </c>
      <c r="W257" s="54"/>
      <c r="X257" s="3">
        <v>52</v>
      </c>
      <c r="Y257" s="3">
        <v>12</v>
      </c>
      <c r="Z257" s="10">
        <v>23753</v>
      </c>
      <c r="AA257" s="3">
        <v>1965</v>
      </c>
      <c r="AB257" s="3">
        <v>12</v>
      </c>
      <c r="AC257" s="52" t="s">
        <v>668</v>
      </c>
      <c r="AD257" s="52"/>
      <c r="AE257" s="52"/>
      <c r="AF257" s="52"/>
      <c r="AG257" s="52"/>
      <c r="AH257" s="52" t="s">
        <v>151</v>
      </c>
      <c r="AI257" s="52"/>
      <c r="AJ257" s="52"/>
      <c r="AK257" s="52"/>
      <c r="AL257" s="9">
        <v>0</v>
      </c>
    </row>
    <row r="258" spans="1:38">
      <c r="A258" s="52" t="s">
        <v>669</v>
      </c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3">
        <v>57089.25</v>
      </c>
      <c r="N258" s="53"/>
      <c r="O258" s="53"/>
      <c r="P258" s="53"/>
      <c r="Q258" s="53"/>
      <c r="R258" s="53"/>
      <c r="S258" s="53"/>
      <c r="T258" s="53">
        <v>57089.25</v>
      </c>
      <c r="U258" s="53"/>
      <c r="V258" s="54">
        <v>0</v>
      </c>
      <c r="W258" s="54"/>
      <c r="X258" s="3">
        <v>52</v>
      </c>
      <c r="Y258" s="3">
        <v>12</v>
      </c>
      <c r="Z258" s="10">
        <v>32883</v>
      </c>
      <c r="AA258" s="3">
        <v>1990</v>
      </c>
      <c r="AB258" s="3">
        <v>12</v>
      </c>
      <c r="AC258" s="52" t="s">
        <v>670</v>
      </c>
      <c r="AD258" s="52"/>
      <c r="AE258" s="52"/>
      <c r="AF258" s="52"/>
      <c r="AG258" s="52"/>
      <c r="AH258" s="52" t="s">
        <v>52</v>
      </c>
      <c r="AI258" s="52"/>
      <c r="AJ258" s="52"/>
      <c r="AK258" s="52"/>
      <c r="AL258" s="9">
        <v>0</v>
      </c>
    </row>
    <row r="259" spans="1:38">
      <c r="A259" s="52" t="s">
        <v>671</v>
      </c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3">
        <v>14783.91</v>
      </c>
      <c r="N259" s="53"/>
      <c r="O259" s="53"/>
      <c r="P259" s="53"/>
      <c r="Q259" s="53"/>
      <c r="R259" s="53"/>
      <c r="S259" s="53"/>
      <c r="T259" s="53">
        <v>7277.8</v>
      </c>
      <c r="U259" s="53"/>
      <c r="V259" s="54">
        <v>375.24</v>
      </c>
      <c r="W259" s="54"/>
      <c r="X259" s="3">
        <v>52</v>
      </c>
      <c r="Y259" s="3">
        <v>40</v>
      </c>
      <c r="Z259" s="10">
        <v>32883</v>
      </c>
      <c r="AA259" s="3">
        <v>1990</v>
      </c>
      <c r="AB259" s="3">
        <v>40</v>
      </c>
      <c r="AC259" s="52" t="s">
        <v>672</v>
      </c>
      <c r="AD259" s="52"/>
      <c r="AE259" s="52"/>
      <c r="AF259" s="52"/>
      <c r="AG259" s="52"/>
      <c r="AH259" s="52" t="s">
        <v>673</v>
      </c>
      <c r="AI259" s="52"/>
      <c r="AJ259" s="52"/>
      <c r="AK259" s="52"/>
      <c r="AL259" s="6">
        <v>14389</v>
      </c>
    </row>
    <row r="260" spans="1:38">
      <c r="A260" s="52" t="s">
        <v>674</v>
      </c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3">
        <v>17407.28</v>
      </c>
      <c r="N260" s="53"/>
      <c r="O260" s="53"/>
      <c r="P260" s="53"/>
      <c r="Q260" s="53"/>
      <c r="R260" s="53"/>
      <c r="S260" s="53"/>
      <c r="T260" s="53">
        <v>8569.35</v>
      </c>
      <c r="U260" s="53"/>
      <c r="V260" s="54">
        <v>441.88</v>
      </c>
      <c r="W260" s="54"/>
      <c r="X260" s="3">
        <v>52</v>
      </c>
      <c r="Y260" s="3">
        <v>40</v>
      </c>
      <c r="Z260" s="10">
        <v>32883</v>
      </c>
      <c r="AA260" s="3">
        <v>1990</v>
      </c>
      <c r="AB260" s="3">
        <v>40</v>
      </c>
      <c r="AC260" s="52" t="s">
        <v>675</v>
      </c>
      <c r="AD260" s="52"/>
      <c r="AE260" s="52"/>
      <c r="AF260" s="52"/>
      <c r="AG260" s="52"/>
      <c r="AH260" s="52" t="s">
        <v>676</v>
      </c>
      <c r="AI260" s="52"/>
      <c r="AJ260" s="52"/>
      <c r="AK260" s="52"/>
      <c r="AL260" s="6">
        <v>16942</v>
      </c>
    </row>
    <row r="261" spans="1:38">
      <c r="A261" s="52" t="s">
        <v>677</v>
      </c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3">
        <v>33043.14</v>
      </c>
      <c r="N261" s="53"/>
      <c r="O261" s="53"/>
      <c r="P261" s="53"/>
      <c r="Q261" s="53"/>
      <c r="R261" s="53"/>
      <c r="S261" s="53"/>
      <c r="T261" s="53">
        <v>16266.66</v>
      </c>
      <c r="U261" s="53"/>
      <c r="V261" s="54">
        <v>838.69</v>
      </c>
      <c r="W261" s="54"/>
      <c r="X261" s="3">
        <v>52</v>
      </c>
      <c r="Y261" s="3">
        <v>40</v>
      </c>
      <c r="Z261" s="10">
        <v>32883</v>
      </c>
      <c r="AA261" s="3">
        <v>1990</v>
      </c>
      <c r="AB261" s="3">
        <v>40</v>
      </c>
      <c r="AC261" s="52" t="s">
        <v>678</v>
      </c>
      <c r="AD261" s="52"/>
      <c r="AE261" s="52"/>
      <c r="AF261" s="52"/>
      <c r="AG261" s="52"/>
      <c r="AH261" s="52" t="s">
        <v>679</v>
      </c>
      <c r="AI261" s="52"/>
      <c r="AJ261" s="52"/>
      <c r="AK261" s="52"/>
      <c r="AL261" s="6">
        <v>32160</v>
      </c>
    </row>
    <row r="262" spans="1:38">
      <c r="A262" s="52" t="s">
        <v>680</v>
      </c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3">
        <v>738112.92</v>
      </c>
      <c r="N262" s="53"/>
      <c r="O262" s="53"/>
      <c r="P262" s="53"/>
      <c r="Q262" s="53"/>
      <c r="R262" s="53"/>
      <c r="S262" s="53"/>
      <c r="T262" s="53">
        <v>374303.4</v>
      </c>
      <c r="U262" s="53"/>
      <c r="V262" s="53">
        <v>18187.95</v>
      </c>
      <c r="W262" s="53"/>
      <c r="X262" s="3">
        <v>52</v>
      </c>
      <c r="Y262" s="3">
        <v>40</v>
      </c>
      <c r="Z262" s="10">
        <v>32883</v>
      </c>
      <c r="AA262" s="3">
        <v>1990</v>
      </c>
      <c r="AB262" s="3">
        <v>40</v>
      </c>
      <c r="AC262" s="52" t="s">
        <v>681</v>
      </c>
      <c r="AD262" s="52"/>
      <c r="AE262" s="52"/>
      <c r="AF262" s="52"/>
      <c r="AG262" s="52"/>
      <c r="AH262" s="52" t="s">
        <v>682</v>
      </c>
      <c r="AI262" s="52"/>
      <c r="AJ262" s="52"/>
      <c r="AK262" s="52"/>
      <c r="AL262" s="6">
        <v>697417</v>
      </c>
    </row>
    <row r="263" spans="1:38">
      <c r="A263" s="52" t="s">
        <v>683</v>
      </c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3">
        <v>121137.74</v>
      </c>
      <c r="N263" s="53"/>
      <c r="O263" s="53"/>
      <c r="P263" s="53"/>
      <c r="Q263" s="53"/>
      <c r="R263" s="53"/>
      <c r="S263" s="53"/>
      <c r="T263" s="53">
        <v>59634.76</v>
      </c>
      <c r="U263" s="53"/>
      <c r="V263" s="53">
        <v>3074.73</v>
      </c>
      <c r="W263" s="53"/>
      <c r="X263" s="3">
        <v>52</v>
      </c>
      <c r="Y263" s="3">
        <v>40</v>
      </c>
      <c r="Z263" s="10">
        <v>32883</v>
      </c>
      <c r="AA263" s="3">
        <v>1990</v>
      </c>
      <c r="AB263" s="3">
        <v>40</v>
      </c>
      <c r="AC263" s="52" t="s">
        <v>684</v>
      </c>
      <c r="AD263" s="52"/>
      <c r="AE263" s="52"/>
      <c r="AF263" s="52"/>
      <c r="AG263" s="52"/>
      <c r="AH263" s="52" t="s">
        <v>685</v>
      </c>
      <c r="AI263" s="52"/>
      <c r="AJ263" s="52"/>
      <c r="AK263" s="52"/>
      <c r="AL263" s="6">
        <v>117900</v>
      </c>
    </row>
    <row r="264" spans="1:38">
      <c r="A264" s="52" t="s">
        <v>686</v>
      </c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3">
        <v>61439.85</v>
      </c>
      <c r="N264" s="53"/>
      <c r="O264" s="53"/>
      <c r="P264" s="53"/>
      <c r="Q264" s="53"/>
      <c r="R264" s="53"/>
      <c r="S264" s="53"/>
      <c r="T264" s="53">
        <v>30246.19</v>
      </c>
      <c r="U264" s="53"/>
      <c r="V264" s="53">
        <v>1559.5</v>
      </c>
      <c r="W264" s="53"/>
      <c r="X264" s="3">
        <v>52</v>
      </c>
      <c r="Y264" s="3">
        <v>40</v>
      </c>
      <c r="Z264" s="10">
        <v>32883</v>
      </c>
      <c r="AA264" s="3">
        <v>1990</v>
      </c>
      <c r="AB264" s="3">
        <v>40</v>
      </c>
      <c r="AC264" s="52" t="s">
        <v>687</v>
      </c>
      <c r="AD264" s="52"/>
      <c r="AE264" s="52"/>
      <c r="AF264" s="52"/>
      <c r="AG264" s="52"/>
      <c r="AH264" s="52" t="s">
        <v>688</v>
      </c>
      <c r="AI264" s="52"/>
      <c r="AJ264" s="52"/>
      <c r="AK264" s="52"/>
      <c r="AL264" s="6">
        <v>59798</v>
      </c>
    </row>
    <row r="265" spans="1:38">
      <c r="A265" s="52" t="s">
        <v>689</v>
      </c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3">
        <v>22256.28</v>
      </c>
      <c r="N265" s="53"/>
      <c r="O265" s="53"/>
      <c r="P265" s="53"/>
      <c r="Q265" s="53"/>
      <c r="R265" s="53"/>
      <c r="S265" s="53"/>
      <c r="T265" s="53">
        <v>10956.45</v>
      </c>
      <c r="U265" s="53"/>
      <c r="V265" s="54">
        <v>564.91999999999996</v>
      </c>
      <c r="W265" s="54"/>
      <c r="X265" s="3">
        <v>52</v>
      </c>
      <c r="Y265" s="3">
        <v>40</v>
      </c>
      <c r="Z265" s="10">
        <v>32883</v>
      </c>
      <c r="AA265" s="3">
        <v>1990</v>
      </c>
      <c r="AB265" s="3">
        <v>40</v>
      </c>
      <c r="AC265" s="52" t="s">
        <v>690</v>
      </c>
      <c r="AD265" s="52"/>
      <c r="AE265" s="52"/>
      <c r="AF265" s="52"/>
      <c r="AG265" s="52"/>
      <c r="AH265" s="52" t="s">
        <v>691</v>
      </c>
      <c r="AI265" s="52"/>
      <c r="AJ265" s="52"/>
      <c r="AK265" s="52"/>
      <c r="AL265" s="6">
        <v>21662</v>
      </c>
    </row>
    <row r="266" spans="1:38">
      <c r="A266" s="52" t="s">
        <v>692</v>
      </c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3">
        <v>96990.35</v>
      </c>
      <c r="N266" s="53"/>
      <c r="O266" s="53"/>
      <c r="P266" s="53"/>
      <c r="Q266" s="53"/>
      <c r="R266" s="53"/>
      <c r="S266" s="53"/>
      <c r="T266" s="53">
        <v>96990.35</v>
      </c>
      <c r="U266" s="53"/>
      <c r="V266" s="54">
        <v>0</v>
      </c>
      <c r="W266" s="54"/>
      <c r="X266" s="3">
        <v>52</v>
      </c>
      <c r="Y266" s="3">
        <v>12</v>
      </c>
      <c r="Z266" s="10">
        <v>35074</v>
      </c>
      <c r="AA266" s="3">
        <v>1996</v>
      </c>
      <c r="AB266" s="3">
        <v>12</v>
      </c>
      <c r="AC266" s="52" t="s">
        <v>693</v>
      </c>
      <c r="AD266" s="52"/>
      <c r="AE266" s="52"/>
      <c r="AF266" s="52"/>
      <c r="AG266" s="52"/>
      <c r="AH266" s="52" t="s">
        <v>19</v>
      </c>
      <c r="AI266" s="52"/>
      <c r="AJ266" s="52"/>
      <c r="AK266" s="52"/>
      <c r="AL266" s="9">
        <v>0</v>
      </c>
    </row>
    <row r="267" spans="1:38">
      <c r="A267" s="52" t="s">
        <v>694</v>
      </c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3">
        <v>80330.5</v>
      </c>
      <c r="N267" s="53"/>
      <c r="O267" s="53"/>
      <c r="P267" s="53"/>
      <c r="Q267" s="53"/>
      <c r="R267" s="53"/>
      <c r="S267" s="53"/>
      <c r="T267" s="53">
        <v>80330.5</v>
      </c>
      <c r="U267" s="53"/>
      <c r="V267" s="54">
        <v>0</v>
      </c>
      <c r="W267" s="54"/>
      <c r="X267" s="3">
        <v>52</v>
      </c>
      <c r="Y267" s="3">
        <v>12</v>
      </c>
      <c r="Z267" s="10">
        <v>35074</v>
      </c>
      <c r="AA267" s="3">
        <v>1996</v>
      </c>
      <c r="AB267" s="3">
        <v>12</v>
      </c>
      <c r="AC267" s="52" t="s">
        <v>695</v>
      </c>
      <c r="AD267" s="52"/>
      <c r="AE267" s="52"/>
      <c r="AF267" s="52"/>
      <c r="AG267" s="52"/>
      <c r="AH267" s="52" t="s">
        <v>19</v>
      </c>
      <c r="AI267" s="52"/>
      <c r="AJ267" s="52"/>
      <c r="AK267" s="52"/>
      <c r="AL267" s="9">
        <v>0</v>
      </c>
    </row>
    <row r="268" spans="1:38">
      <c r="A268" s="52" t="s">
        <v>696</v>
      </c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3">
        <v>95672.16</v>
      </c>
      <c r="N268" s="53"/>
      <c r="O268" s="53"/>
      <c r="P268" s="53"/>
      <c r="Q268" s="53"/>
      <c r="R268" s="53"/>
      <c r="S268" s="53"/>
      <c r="T268" s="53">
        <v>95672.16</v>
      </c>
      <c r="U268" s="53"/>
      <c r="V268" s="54">
        <v>0</v>
      </c>
      <c r="W268" s="54"/>
      <c r="X268" s="3">
        <v>52</v>
      </c>
      <c r="Y268" s="3">
        <v>12</v>
      </c>
      <c r="Z268" s="10">
        <v>35074</v>
      </c>
      <c r="AA268" s="3">
        <v>1996</v>
      </c>
      <c r="AB268" s="3">
        <v>12</v>
      </c>
      <c r="AC268" s="52" t="s">
        <v>697</v>
      </c>
      <c r="AD268" s="52"/>
      <c r="AE268" s="52"/>
      <c r="AF268" s="52"/>
      <c r="AG268" s="52"/>
      <c r="AH268" s="52" t="s">
        <v>19</v>
      </c>
      <c r="AI268" s="52"/>
      <c r="AJ268" s="52"/>
      <c r="AK268" s="52"/>
      <c r="AL268" s="9">
        <v>0</v>
      </c>
    </row>
    <row r="269" spans="1:38">
      <c r="A269" s="52" t="s">
        <v>698</v>
      </c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3">
        <v>7201</v>
      </c>
      <c r="N269" s="53"/>
      <c r="O269" s="53"/>
      <c r="P269" s="53"/>
      <c r="Q269" s="53"/>
      <c r="R269" s="53"/>
      <c r="S269" s="53"/>
      <c r="T269" s="53">
        <v>7201</v>
      </c>
      <c r="U269" s="53"/>
      <c r="V269" s="54">
        <v>0</v>
      </c>
      <c r="W269" s="54"/>
      <c r="X269" s="3">
        <v>52</v>
      </c>
      <c r="Y269" s="3">
        <v>12</v>
      </c>
      <c r="Z269" s="8">
        <v>35703</v>
      </c>
      <c r="AA269" s="3">
        <v>1997</v>
      </c>
      <c r="AB269" s="3">
        <v>12</v>
      </c>
      <c r="AC269" s="52" t="s">
        <v>699</v>
      </c>
      <c r="AD269" s="52"/>
      <c r="AE269" s="52"/>
      <c r="AF269" s="52"/>
      <c r="AG269" s="52"/>
      <c r="AH269" s="52" t="s">
        <v>5</v>
      </c>
      <c r="AI269" s="52"/>
      <c r="AJ269" s="52"/>
      <c r="AK269" s="52"/>
      <c r="AL269" s="9">
        <v>0</v>
      </c>
    </row>
    <row r="270" spans="1:38">
      <c r="A270" s="52" t="s">
        <v>700</v>
      </c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3">
        <v>7126</v>
      </c>
      <c r="N270" s="53"/>
      <c r="O270" s="53"/>
      <c r="P270" s="53"/>
      <c r="Q270" s="53"/>
      <c r="R270" s="53"/>
      <c r="S270" s="53"/>
      <c r="T270" s="53">
        <v>7126</v>
      </c>
      <c r="U270" s="53"/>
      <c r="V270" s="54">
        <v>0</v>
      </c>
      <c r="W270" s="54"/>
      <c r="X270" s="3">
        <v>52</v>
      </c>
      <c r="Y270" s="3">
        <v>12</v>
      </c>
      <c r="Z270" s="8">
        <v>35703</v>
      </c>
      <c r="AA270" s="3">
        <v>1997</v>
      </c>
      <c r="AB270" s="3">
        <v>12</v>
      </c>
      <c r="AC270" s="52" t="s">
        <v>701</v>
      </c>
      <c r="AD270" s="52"/>
      <c r="AE270" s="52"/>
      <c r="AF270" s="52"/>
      <c r="AG270" s="52"/>
      <c r="AH270" s="52" t="s">
        <v>5</v>
      </c>
      <c r="AI270" s="52"/>
      <c r="AJ270" s="52"/>
      <c r="AK270" s="52"/>
      <c r="AL270" s="9">
        <v>0</v>
      </c>
    </row>
    <row r="271" spans="1:38">
      <c r="A271" t="s">
        <v>183</v>
      </c>
    </row>
    <row r="272" spans="1:38">
      <c r="A272" s="52" t="s">
        <v>702</v>
      </c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3">
        <v>267191.84000000003</v>
      </c>
      <c r="O272" s="53"/>
      <c r="P272" s="53"/>
      <c r="Q272" s="53"/>
      <c r="R272" s="53"/>
      <c r="S272" s="53"/>
      <c r="T272" s="53">
        <v>147605.92000000001</v>
      </c>
      <c r="U272" s="53"/>
      <c r="V272" s="53">
        <v>6672.79</v>
      </c>
      <c r="W272" s="53"/>
      <c r="X272" s="3">
        <v>52</v>
      </c>
      <c r="Y272" s="3">
        <v>40</v>
      </c>
      <c r="Z272" s="5">
        <v>32151</v>
      </c>
      <c r="AA272" s="3">
        <v>1988</v>
      </c>
      <c r="AB272" s="3">
        <v>40</v>
      </c>
      <c r="AC272" s="52" t="s">
        <v>703</v>
      </c>
      <c r="AD272" s="52"/>
      <c r="AE272" s="52"/>
      <c r="AF272" s="52"/>
      <c r="AG272" s="52"/>
      <c r="AH272" s="52" t="s">
        <v>704</v>
      </c>
      <c r="AI272" s="52"/>
      <c r="AJ272" s="52"/>
      <c r="AK272" s="52"/>
      <c r="AL272" s="6">
        <v>239537</v>
      </c>
    </row>
    <row r="273" spans="1:38">
      <c r="A273" s="52" t="s">
        <v>705</v>
      </c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3">
        <v>267191.84000000003</v>
      </c>
      <c r="O273" s="53"/>
      <c r="P273" s="53"/>
      <c r="Q273" s="53"/>
      <c r="R273" s="53"/>
      <c r="S273" s="53"/>
      <c r="T273" s="53">
        <v>147605.92000000001</v>
      </c>
      <c r="U273" s="53"/>
      <c r="V273" s="53">
        <v>6672.79</v>
      </c>
      <c r="W273" s="53"/>
      <c r="X273" s="3">
        <v>52</v>
      </c>
      <c r="Y273" s="3">
        <v>40</v>
      </c>
      <c r="Z273" s="5">
        <v>32151</v>
      </c>
      <c r="AA273" s="3">
        <v>1988</v>
      </c>
      <c r="AB273" s="3">
        <v>40</v>
      </c>
      <c r="AC273" s="52" t="s">
        <v>703</v>
      </c>
      <c r="AD273" s="52"/>
      <c r="AE273" s="52"/>
      <c r="AF273" s="52"/>
      <c r="AG273" s="52"/>
      <c r="AH273" s="52" t="s">
        <v>704</v>
      </c>
      <c r="AI273" s="52"/>
      <c r="AJ273" s="52"/>
      <c r="AK273" s="52"/>
      <c r="AL273" s="6">
        <v>239537</v>
      </c>
    </row>
    <row r="274" spans="1:38">
      <c r="A274" s="52" t="s">
        <v>706</v>
      </c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6">
        <v>7846</v>
      </c>
      <c r="O274" s="56"/>
      <c r="P274" s="56"/>
      <c r="Q274" s="56"/>
      <c r="R274" s="56"/>
      <c r="S274" s="56"/>
      <c r="T274" s="53">
        <v>7846</v>
      </c>
      <c r="U274" s="53"/>
      <c r="V274" s="54">
        <v>0</v>
      </c>
      <c r="W274" s="54"/>
      <c r="X274" s="3">
        <v>52</v>
      </c>
      <c r="Y274" s="3">
        <v>12</v>
      </c>
      <c r="Z274" s="8">
        <v>35703</v>
      </c>
      <c r="AA274" s="3">
        <v>1997</v>
      </c>
      <c r="AB274" s="3">
        <v>12</v>
      </c>
      <c r="AC274" s="52" t="s">
        <v>707</v>
      </c>
      <c r="AD274" s="52"/>
      <c r="AE274" s="52"/>
      <c r="AF274" s="52"/>
      <c r="AG274" s="52"/>
      <c r="AH274" s="52" t="s">
        <v>5</v>
      </c>
      <c r="AI274" s="52"/>
      <c r="AJ274" s="52"/>
      <c r="AK274" s="52"/>
      <c r="AL274" s="9">
        <v>0</v>
      </c>
    </row>
    <row r="275" spans="1:38">
      <c r="A275" s="52" t="s">
        <v>708</v>
      </c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3">
        <v>151192.93</v>
      </c>
      <c r="O275" s="53"/>
      <c r="P275" s="53"/>
      <c r="Q275" s="53"/>
      <c r="R275" s="53"/>
      <c r="S275" s="53"/>
      <c r="T275" s="53">
        <v>65598.42</v>
      </c>
      <c r="U275" s="53"/>
      <c r="V275" s="53">
        <v>3721.06</v>
      </c>
      <c r="W275" s="53"/>
      <c r="X275" s="3">
        <v>52</v>
      </c>
      <c r="Y275" s="3">
        <v>40</v>
      </c>
      <c r="Z275" s="10">
        <v>33979</v>
      </c>
      <c r="AA275" s="3">
        <v>1993</v>
      </c>
      <c r="AB275" s="3">
        <v>40</v>
      </c>
      <c r="AC275" s="52" t="s">
        <v>709</v>
      </c>
      <c r="AD275" s="52"/>
      <c r="AE275" s="52"/>
      <c r="AF275" s="52"/>
      <c r="AG275" s="52"/>
      <c r="AH275" s="52" t="s">
        <v>710</v>
      </c>
      <c r="AI275" s="52"/>
      <c r="AJ275" s="52"/>
      <c r="AK275" s="52"/>
      <c r="AL275" s="6">
        <v>148995</v>
      </c>
    </row>
    <row r="276" spans="1:38">
      <c r="A276" s="52" t="s">
        <v>711</v>
      </c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  <c r="AA276" s="52"/>
      <c r="AB276" s="52"/>
      <c r="AC276" s="52"/>
      <c r="AD276" s="52"/>
      <c r="AE276" s="52"/>
      <c r="AF276" s="52"/>
      <c r="AG276" s="52"/>
      <c r="AH276" s="52"/>
      <c r="AI276" s="52"/>
      <c r="AJ276" s="52"/>
      <c r="AK276" s="52"/>
      <c r="AL276" s="52"/>
    </row>
    <row r="277" spans="1:38">
      <c r="A277" s="52" t="s">
        <v>712</v>
      </c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3">
        <v>6401802.5800000001</v>
      </c>
      <c r="O277" s="53"/>
      <c r="P277" s="53"/>
      <c r="Q277" s="53"/>
      <c r="R277" s="53"/>
      <c r="S277" s="53"/>
      <c r="T277" s="53">
        <v>3536576.97</v>
      </c>
      <c r="U277" s="53"/>
      <c r="V277" s="53">
        <v>159876.82999999999</v>
      </c>
      <c r="W277" s="53"/>
      <c r="X277" s="3">
        <v>53</v>
      </c>
      <c r="Y277" s="3">
        <v>40</v>
      </c>
      <c r="Z277" s="5">
        <v>32151</v>
      </c>
      <c r="AA277" s="3">
        <v>1988</v>
      </c>
      <c r="AB277" s="3">
        <v>40</v>
      </c>
      <c r="AC277" s="52" t="s">
        <v>713</v>
      </c>
      <c r="AD277" s="52"/>
      <c r="AE277" s="52"/>
      <c r="AF277" s="52"/>
      <c r="AG277" s="52"/>
      <c r="AH277" s="52" t="s">
        <v>714</v>
      </c>
      <c r="AI277" s="52"/>
      <c r="AJ277" s="52"/>
      <c r="AK277" s="52"/>
      <c r="AL277" s="6">
        <v>5739205</v>
      </c>
    </row>
    <row r="278" spans="1:38">
      <c r="A278" s="52" t="s">
        <v>715</v>
      </c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3">
        <v>1960872.5</v>
      </c>
      <c r="O278" s="53"/>
      <c r="P278" s="53"/>
      <c r="Q278" s="53"/>
      <c r="R278" s="53"/>
      <c r="S278" s="53"/>
      <c r="T278" s="53">
        <v>1071436.21</v>
      </c>
      <c r="U278" s="53"/>
      <c r="V278" s="53">
        <v>49629.65</v>
      </c>
      <c r="W278" s="53"/>
      <c r="X278" s="3">
        <v>53</v>
      </c>
      <c r="Y278" s="3">
        <v>40</v>
      </c>
      <c r="Z278" s="5">
        <v>32151</v>
      </c>
      <c r="AA278" s="3">
        <v>1988</v>
      </c>
      <c r="AB278" s="3">
        <v>40</v>
      </c>
      <c r="AC278" s="52" t="s">
        <v>716</v>
      </c>
      <c r="AD278" s="52"/>
      <c r="AE278" s="52"/>
      <c r="AF278" s="52"/>
      <c r="AG278" s="52"/>
      <c r="AH278" s="52" t="s">
        <v>717</v>
      </c>
      <c r="AI278" s="52"/>
      <c r="AJ278" s="52"/>
      <c r="AK278" s="52"/>
      <c r="AL278" s="6">
        <v>1781590</v>
      </c>
    </row>
    <row r="279" spans="1:38">
      <c r="A279" s="52" t="s">
        <v>718</v>
      </c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3">
        <v>407293.06</v>
      </c>
      <c r="O279" s="53"/>
      <c r="P279" s="53"/>
      <c r="Q279" s="53"/>
      <c r="R279" s="53"/>
      <c r="S279" s="53"/>
      <c r="T279" s="53">
        <v>224451.23</v>
      </c>
      <c r="U279" s="53"/>
      <c r="V279" s="53">
        <v>10202.42</v>
      </c>
      <c r="W279" s="53"/>
      <c r="X279" s="3">
        <v>53</v>
      </c>
      <c r="Y279" s="3">
        <v>40</v>
      </c>
      <c r="Z279" s="5">
        <v>32151</v>
      </c>
      <c r="AA279" s="3">
        <v>1988</v>
      </c>
      <c r="AB279" s="3">
        <v>40</v>
      </c>
      <c r="AC279" s="52" t="s">
        <v>719</v>
      </c>
      <c r="AD279" s="52"/>
      <c r="AE279" s="52"/>
      <c r="AF279" s="52"/>
      <c r="AG279" s="52"/>
      <c r="AH279" s="52" t="s">
        <v>720</v>
      </c>
      <c r="AI279" s="52"/>
      <c r="AJ279" s="52"/>
      <c r="AK279" s="52"/>
      <c r="AL279" s="6">
        <v>366242</v>
      </c>
    </row>
    <row r="280" spans="1:38">
      <c r="A280" s="52" t="s">
        <v>721</v>
      </c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3">
        <v>299671.03999999998</v>
      </c>
      <c r="O280" s="53"/>
      <c r="P280" s="53"/>
      <c r="Q280" s="53"/>
      <c r="R280" s="53"/>
      <c r="S280" s="53"/>
      <c r="T280" s="53">
        <v>149041.9</v>
      </c>
      <c r="U280" s="53"/>
      <c r="V280" s="53">
        <v>6845.73</v>
      </c>
      <c r="W280" s="53"/>
      <c r="X280" s="3">
        <v>53</v>
      </c>
      <c r="Y280" s="3">
        <v>40</v>
      </c>
      <c r="Z280" s="10">
        <v>33613</v>
      </c>
      <c r="AA280" s="3">
        <v>1992</v>
      </c>
      <c r="AB280" s="3">
        <v>40</v>
      </c>
      <c r="AC280" s="52" t="s">
        <v>722</v>
      </c>
      <c r="AD280" s="52"/>
      <c r="AE280" s="52"/>
      <c r="AF280" s="52"/>
      <c r="AG280" s="52"/>
      <c r="AH280" s="52" t="s">
        <v>723</v>
      </c>
      <c r="AI280" s="52"/>
      <c r="AJ280" s="52"/>
      <c r="AK280" s="52"/>
      <c r="AL280" s="6">
        <v>274085</v>
      </c>
    </row>
    <row r="281" spans="1:38">
      <c r="A281" s="52" t="s">
        <v>724</v>
      </c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3">
        <v>10070.799999999999</v>
      </c>
      <c r="O281" s="53"/>
      <c r="P281" s="53"/>
      <c r="Q281" s="53"/>
      <c r="R281" s="53"/>
      <c r="S281" s="53"/>
      <c r="T281" s="53">
        <v>4451.21</v>
      </c>
      <c r="U281" s="53"/>
      <c r="V281" s="54">
        <v>255.38</v>
      </c>
      <c r="W281" s="54"/>
      <c r="X281" s="3">
        <v>53</v>
      </c>
      <c r="Y281" s="3">
        <v>40</v>
      </c>
      <c r="Z281" s="10">
        <v>33613</v>
      </c>
      <c r="AA281" s="3">
        <v>1992</v>
      </c>
      <c r="AB281" s="3">
        <v>40</v>
      </c>
      <c r="AC281" s="52" t="s">
        <v>725</v>
      </c>
      <c r="AD281" s="52"/>
      <c r="AE281" s="52"/>
      <c r="AF281" s="52"/>
      <c r="AG281" s="52"/>
      <c r="AH281" s="52" t="s">
        <v>726</v>
      </c>
      <c r="AI281" s="52"/>
      <c r="AJ281" s="52"/>
      <c r="AK281" s="52"/>
      <c r="AL281" s="6">
        <v>10225</v>
      </c>
    </row>
    <row r="282" spans="1:38">
      <c r="A282" s="52" t="s">
        <v>727</v>
      </c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3">
        <v>95850</v>
      </c>
      <c r="O282" s="53"/>
      <c r="P282" s="53"/>
      <c r="Q282" s="53"/>
      <c r="R282" s="53"/>
      <c r="S282" s="53"/>
      <c r="T282" s="53">
        <v>31140.13</v>
      </c>
      <c r="U282" s="53"/>
      <c r="V282" s="53">
        <v>2396.66</v>
      </c>
      <c r="W282" s="53"/>
      <c r="X282" s="3">
        <v>53</v>
      </c>
      <c r="Y282" s="3">
        <v>40</v>
      </c>
      <c r="Z282" s="8">
        <v>35703</v>
      </c>
      <c r="AA282" s="3">
        <v>1997</v>
      </c>
      <c r="AB282" s="3">
        <v>40</v>
      </c>
      <c r="AC282" s="52" t="s">
        <v>728</v>
      </c>
      <c r="AD282" s="52"/>
      <c r="AE282" s="52"/>
      <c r="AF282" s="52"/>
      <c r="AG282" s="52"/>
      <c r="AH282" s="52" t="s">
        <v>729</v>
      </c>
      <c r="AI282" s="52"/>
      <c r="AJ282" s="52"/>
      <c r="AK282" s="52"/>
      <c r="AL282" s="6">
        <v>100755</v>
      </c>
    </row>
    <row r="283" spans="1:38">
      <c r="A283" s="52" t="s">
        <v>730</v>
      </c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3">
        <v>90700</v>
      </c>
      <c r="O283" s="53"/>
      <c r="P283" s="53"/>
      <c r="Q283" s="53"/>
      <c r="R283" s="53"/>
      <c r="S283" s="53"/>
      <c r="T283" s="53">
        <v>30975.01</v>
      </c>
      <c r="U283" s="53"/>
      <c r="V283" s="53">
        <v>2296.8000000000002</v>
      </c>
      <c r="W283" s="53"/>
      <c r="X283" s="3">
        <v>53</v>
      </c>
      <c r="Y283" s="3">
        <v>40</v>
      </c>
      <c r="Z283" s="10">
        <v>35074</v>
      </c>
      <c r="AA283" s="3">
        <v>1996</v>
      </c>
      <c r="AB283" s="3">
        <v>40</v>
      </c>
      <c r="AC283" s="52" t="s">
        <v>731</v>
      </c>
      <c r="AD283" s="52"/>
      <c r="AE283" s="52"/>
      <c r="AF283" s="52"/>
      <c r="AG283" s="52"/>
      <c r="AH283" s="52" t="s">
        <v>732</v>
      </c>
      <c r="AI283" s="52"/>
      <c r="AJ283" s="52"/>
      <c r="AK283" s="52"/>
      <c r="AL283" s="6">
        <v>96351</v>
      </c>
    </row>
    <row r="284" spans="1:38">
      <c r="A284" s="52" t="s">
        <v>733</v>
      </c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3">
        <v>96403</v>
      </c>
      <c r="O284" s="53"/>
      <c r="P284" s="53"/>
      <c r="Q284" s="53"/>
      <c r="R284" s="53"/>
      <c r="S284" s="53"/>
      <c r="T284" s="53">
        <v>96403</v>
      </c>
      <c r="U284" s="53"/>
      <c r="V284" s="54">
        <v>0</v>
      </c>
      <c r="W284" s="54"/>
      <c r="X284" s="3">
        <v>53</v>
      </c>
      <c r="Y284" s="3">
        <v>12</v>
      </c>
      <c r="Z284" s="10">
        <v>35074</v>
      </c>
      <c r="AA284" s="3">
        <v>1996</v>
      </c>
      <c r="AB284" s="3">
        <v>12</v>
      </c>
      <c r="AC284" s="52" t="s">
        <v>734</v>
      </c>
      <c r="AD284" s="52"/>
      <c r="AE284" s="52"/>
      <c r="AF284" s="52"/>
      <c r="AG284" s="52"/>
      <c r="AH284" s="52" t="s">
        <v>19</v>
      </c>
      <c r="AI284" s="52"/>
      <c r="AJ284" s="52"/>
      <c r="AK284" s="52"/>
      <c r="AL284" s="9">
        <v>0</v>
      </c>
    </row>
    <row r="285" spans="1:38">
      <c r="A285" s="52" t="s">
        <v>735</v>
      </c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3">
        <v>605732.78</v>
      </c>
      <c r="O285" s="53"/>
      <c r="P285" s="53"/>
      <c r="Q285" s="53"/>
      <c r="R285" s="53"/>
      <c r="S285" s="53"/>
      <c r="T285" s="53">
        <v>605732.78</v>
      </c>
      <c r="U285" s="53"/>
      <c r="V285" s="54">
        <v>0</v>
      </c>
      <c r="W285" s="54"/>
      <c r="X285" s="3">
        <v>53</v>
      </c>
      <c r="Y285" s="3">
        <v>12</v>
      </c>
      <c r="Z285" s="8">
        <v>35703</v>
      </c>
      <c r="AA285" s="3">
        <v>1997</v>
      </c>
      <c r="AB285" s="3">
        <v>12</v>
      </c>
      <c r="AC285" s="52" t="s">
        <v>736</v>
      </c>
      <c r="AD285" s="52"/>
      <c r="AE285" s="52"/>
      <c r="AF285" s="52"/>
      <c r="AG285" s="52"/>
      <c r="AH285" s="52" t="s">
        <v>5</v>
      </c>
      <c r="AI285" s="52"/>
      <c r="AJ285" s="52"/>
      <c r="AK285" s="52"/>
      <c r="AL285" s="9">
        <v>0</v>
      </c>
    </row>
    <row r="286" spans="1:38">
      <c r="A286" s="52" t="s">
        <v>737</v>
      </c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3">
        <v>63947.81</v>
      </c>
      <c r="O286" s="53"/>
      <c r="P286" s="53"/>
      <c r="Q286" s="53"/>
      <c r="R286" s="53"/>
      <c r="S286" s="53"/>
      <c r="T286" s="53">
        <v>63947.81</v>
      </c>
      <c r="U286" s="53"/>
      <c r="V286" s="54">
        <v>0</v>
      </c>
      <c r="W286" s="54"/>
      <c r="X286" s="3">
        <v>53</v>
      </c>
      <c r="Y286" s="3">
        <v>12</v>
      </c>
      <c r="Z286" s="10">
        <v>35074</v>
      </c>
      <c r="AA286" s="3">
        <v>1996</v>
      </c>
      <c r="AB286" s="3">
        <v>12</v>
      </c>
      <c r="AC286" s="52" t="s">
        <v>738</v>
      </c>
      <c r="AD286" s="52"/>
      <c r="AE286" s="52"/>
      <c r="AF286" s="52"/>
      <c r="AG286" s="52"/>
      <c r="AH286" s="52" t="s">
        <v>19</v>
      </c>
      <c r="AI286" s="52"/>
      <c r="AJ286" s="52"/>
      <c r="AK286" s="52"/>
      <c r="AL286" s="9">
        <v>0</v>
      </c>
    </row>
    <row r="287" spans="1:38">
      <c r="A287" s="52" t="s">
        <v>739</v>
      </c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3">
        <v>143212.5</v>
      </c>
      <c r="O287" s="53"/>
      <c r="P287" s="53"/>
      <c r="Q287" s="53"/>
      <c r="R287" s="53"/>
      <c r="S287" s="53"/>
      <c r="T287" s="53">
        <v>143212.5</v>
      </c>
      <c r="U287" s="53"/>
      <c r="V287" s="54">
        <v>0</v>
      </c>
      <c r="W287" s="54"/>
      <c r="X287" s="3">
        <v>53</v>
      </c>
      <c r="Y287" s="3">
        <v>12</v>
      </c>
      <c r="Z287" s="5">
        <v>29228</v>
      </c>
      <c r="AA287" s="3">
        <v>1980</v>
      </c>
      <c r="AB287" s="3">
        <v>12</v>
      </c>
      <c r="AC287" s="52" t="s">
        <v>740</v>
      </c>
      <c r="AD287" s="52"/>
      <c r="AE287" s="52"/>
      <c r="AF287" s="52"/>
      <c r="AG287" s="52"/>
      <c r="AH287" s="52" t="s">
        <v>157</v>
      </c>
      <c r="AI287" s="52"/>
      <c r="AJ287" s="52"/>
      <c r="AK287" s="52"/>
      <c r="AL287" s="9">
        <v>0</v>
      </c>
    </row>
    <row r="288" spans="1:38">
      <c r="A288" s="52" t="s">
        <v>741</v>
      </c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3">
        <v>126027</v>
      </c>
      <c r="O288" s="53"/>
      <c r="P288" s="53"/>
      <c r="Q288" s="53"/>
      <c r="R288" s="53"/>
      <c r="S288" s="53"/>
      <c r="T288" s="53">
        <v>126027</v>
      </c>
      <c r="U288" s="53"/>
      <c r="V288" s="54">
        <v>0</v>
      </c>
      <c r="W288" s="54"/>
      <c r="X288" s="3">
        <v>53</v>
      </c>
      <c r="Y288" s="3">
        <v>12</v>
      </c>
      <c r="Z288" s="5">
        <v>29228</v>
      </c>
      <c r="AA288" s="3">
        <v>1980</v>
      </c>
      <c r="AB288" s="3">
        <v>12</v>
      </c>
      <c r="AC288" s="52" t="s">
        <v>742</v>
      </c>
      <c r="AD288" s="52"/>
      <c r="AE288" s="52"/>
      <c r="AF288" s="52"/>
      <c r="AG288" s="52"/>
      <c r="AH288" s="52" t="s">
        <v>157</v>
      </c>
      <c r="AI288" s="52"/>
      <c r="AJ288" s="52"/>
      <c r="AK288" s="52"/>
      <c r="AL288" s="9">
        <v>0</v>
      </c>
    </row>
    <row r="289" spans="1:38">
      <c r="A289" s="52" t="s">
        <v>743</v>
      </c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3">
        <v>148941</v>
      </c>
      <c r="O289" s="53"/>
      <c r="P289" s="53"/>
      <c r="Q289" s="53"/>
      <c r="R289" s="53"/>
      <c r="S289" s="53"/>
      <c r="T289" s="53">
        <v>148941</v>
      </c>
      <c r="U289" s="53"/>
      <c r="V289" s="54">
        <v>0</v>
      </c>
      <c r="W289" s="54"/>
      <c r="X289" s="3">
        <v>53</v>
      </c>
      <c r="Y289" s="3">
        <v>12</v>
      </c>
      <c r="Z289" s="5">
        <v>29228</v>
      </c>
      <c r="AA289" s="3">
        <v>1980</v>
      </c>
      <c r="AB289" s="3">
        <v>12</v>
      </c>
      <c r="AC289" s="52" t="s">
        <v>744</v>
      </c>
      <c r="AD289" s="52"/>
      <c r="AE289" s="52"/>
      <c r="AF289" s="52"/>
      <c r="AG289" s="52"/>
      <c r="AH289" s="52" t="s">
        <v>157</v>
      </c>
      <c r="AI289" s="52"/>
      <c r="AJ289" s="52"/>
      <c r="AK289" s="52"/>
      <c r="AL289" s="9">
        <v>0</v>
      </c>
    </row>
    <row r="290" spans="1:38">
      <c r="A290" s="52" t="s">
        <v>745</v>
      </c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3">
        <v>17185.5</v>
      </c>
      <c r="O290" s="53"/>
      <c r="P290" s="53"/>
      <c r="Q290" s="53"/>
      <c r="R290" s="53"/>
      <c r="S290" s="53"/>
      <c r="T290" s="53">
        <v>17185.5</v>
      </c>
      <c r="U290" s="53"/>
      <c r="V290" s="54">
        <v>0</v>
      </c>
      <c r="W290" s="54"/>
      <c r="X290" s="3">
        <v>53</v>
      </c>
      <c r="Y290" s="3">
        <v>12</v>
      </c>
      <c r="Z290" s="5">
        <v>29228</v>
      </c>
      <c r="AA290" s="3">
        <v>1980</v>
      </c>
      <c r="AB290" s="3">
        <v>12</v>
      </c>
      <c r="AC290" s="52" t="s">
        <v>746</v>
      </c>
      <c r="AD290" s="52"/>
      <c r="AE290" s="52"/>
      <c r="AF290" s="52"/>
      <c r="AG290" s="52"/>
      <c r="AH290" s="52" t="s">
        <v>157</v>
      </c>
      <c r="AI290" s="52"/>
      <c r="AJ290" s="52"/>
      <c r="AK290" s="52"/>
      <c r="AL290" s="9">
        <v>0</v>
      </c>
    </row>
    <row r="291" spans="1:38">
      <c r="A291" s="52" t="s">
        <v>747</v>
      </c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3">
        <v>74100.45</v>
      </c>
      <c r="O291" s="53"/>
      <c r="P291" s="53"/>
      <c r="Q291" s="53"/>
      <c r="R291" s="53"/>
      <c r="S291" s="53"/>
      <c r="T291" s="53">
        <v>23620.560000000001</v>
      </c>
      <c r="U291" s="53"/>
      <c r="V291" s="53">
        <v>2964.16</v>
      </c>
      <c r="W291" s="53"/>
      <c r="X291" s="3">
        <v>54</v>
      </c>
      <c r="Y291" s="3">
        <v>25</v>
      </c>
      <c r="Z291" s="14">
        <v>37570</v>
      </c>
      <c r="AA291" s="3">
        <v>2002</v>
      </c>
      <c r="AB291" s="3">
        <v>25</v>
      </c>
      <c r="AC291" s="52" t="s">
        <v>748</v>
      </c>
      <c r="AD291" s="52"/>
      <c r="AE291" s="52"/>
      <c r="AF291" s="52"/>
      <c r="AG291" s="52"/>
      <c r="AH291" s="52" t="s">
        <v>749</v>
      </c>
      <c r="AI291" s="52"/>
      <c r="AJ291" s="52"/>
      <c r="AK291" s="52"/>
      <c r="AL291" s="6">
        <v>70029</v>
      </c>
    </row>
    <row r="292" spans="1:38">
      <c r="A292" s="52" t="s">
        <v>750</v>
      </c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3">
        <v>291198.51</v>
      </c>
      <c r="O292" s="53"/>
      <c r="P292" s="53"/>
      <c r="Q292" s="53"/>
      <c r="R292" s="53"/>
      <c r="S292" s="53"/>
      <c r="T292" s="53">
        <v>160867.95000000001</v>
      </c>
      <c r="U292" s="53"/>
      <c r="V292" s="53">
        <v>7272.32</v>
      </c>
      <c r="W292" s="53"/>
      <c r="X292" s="3">
        <v>54</v>
      </c>
      <c r="Y292" s="3">
        <v>40</v>
      </c>
      <c r="Z292" s="5">
        <v>32151</v>
      </c>
      <c r="AA292" s="3">
        <v>1988</v>
      </c>
      <c r="AB292" s="3">
        <v>40</v>
      </c>
      <c r="AC292" s="52" t="s">
        <v>751</v>
      </c>
      <c r="AD292" s="52"/>
      <c r="AE292" s="52"/>
      <c r="AF292" s="52"/>
      <c r="AG292" s="52"/>
      <c r="AH292" s="52" t="s">
        <v>752</v>
      </c>
      <c r="AI292" s="52"/>
      <c r="AJ292" s="52"/>
      <c r="AK292" s="52"/>
      <c r="AL292" s="6">
        <v>261059</v>
      </c>
    </row>
    <row r="293" spans="1:38">
      <c r="A293" s="52" t="s">
        <v>753</v>
      </c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3">
        <v>291198.51</v>
      </c>
      <c r="O293" s="53"/>
      <c r="P293" s="53"/>
      <c r="Q293" s="53"/>
      <c r="R293" s="53"/>
      <c r="S293" s="53"/>
      <c r="T293" s="53">
        <v>160867.95000000001</v>
      </c>
      <c r="U293" s="53"/>
      <c r="V293" s="53">
        <v>7272.32</v>
      </c>
      <c r="W293" s="53"/>
      <c r="X293" s="3">
        <v>54</v>
      </c>
      <c r="Y293" s="3">
        <v>40</v>
      </c>
      <c r="Z293" s="5">
        <v>32151</v>
      </c>
      <c r="AA293" s="3">
        <v>1988</v>
      </c>
      <c r="AB293" s="3">
        <v>40</v>
      </c>
      <c r="AC293" s="52" t="s">
        <v>751</v>
      </c>
      <c r="AD293" s="52"/>
      <c r="AE293" s="52"/>
      <c r="AF293" s="52"/>
      <c r="AG293" s="52"/>
      <c r="AH293" s="52" t="s">
        <v>752</v>
      </c>
      <c r="AI293" s="52"/>
      <c r="AJ293" s="52"/>
      <c r="AK293" s="52"/>
      <c r="AL293" s="6">
        <v>261059</v>
      </c>
    </row>
    <row r="294" spans="1:38">
      <c r="A294" s="52" t="s">
        <v>754</v>
      </c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3">
        <v>67515.03</v>
      </c>
      <c r="O294" s="53"/>
      <c r="P294" s="53"/>
      <c r="Q294" s="53"/>
      <c r="R294" s="53"/>
      <c r="S294" s="53"/>
      <c r="T294" s="53">
        <v>37297.39</v>
      </c>
      <c r="U294" s="53"/>
      <c r="V294" s="53">
        <v>1686.07</v>
      </c>
      <c r="W294" s="53"/>
      <c r="X294" s="3">
        <v>54</v>
      </c>
      <c r="Y294" s="3">
        <v>40</v>
      </c>
      <c r="Z294" s="5">
        <v>32151</v>
      </c>
      <c r="AA294" s="3">
        <v>1988</v>
      </c>
      <c r="AB294" s="3">
        <v>40</v>
      </c>
      <c r="AC294" s="52" t="s">
        <v>755</v>
      </c>
      <c r="AD294" s="52"/>
      <c r="AE294" s="52"/>
      <c r="AF294" s="52"/>
      <c r="AG294" s="52"/>
      <c r="AH294" s="52" t="s">
        <v>756</v>
      </c>
      <c r="AI294" s="52"/>
      <c r="AJ294" s="52"/>
      <c r="AK294" s="52"/>
      <c r="AL294" s="6">
        <v>60528</v>
      </c>
    </row>
    <row r="295" spans="1:38">
      <c r="A295" s="52" t="s">
        <v>757</v>
      </c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3">
        <v>11475.54</v>
      </c>
      <c r="O295" s="53"/>
      <c r="P295" s="53"/>
      <c r="Q295" s="53"/>
      <c r="R295" s="53"/>
      <c r="S295" s="53"/>
      <c r="T295" s="53">
        <v>11475.54</v>
      </c>
      <c r="U295" s="53"/>
      <c r="V295" s="54">
        <v>0</v>
      </c>
      <c r="W295" s="54"/>
      <c r="X295" s="3">
        <v>54</v>
      </c>
      <c r="Y295" s="3">
        <v>40</v>
      </c>
      <c r="Z295" s="5">
        <v>21188</v>
      </c>
      <c r="AA295" s="3">
        <v>1958</v>
      </c>
      <c r="AB295" s="3">
        <v>40</v>
      </c>
      <c r="AC295" s="52" t="s">
        <v>758</v>
      </c>
      <c r="AD295" s="52"/>
      <c r="AE295" s="52"/>
      <c r="AF295" s="52"/>
      <c r="AG295" s="52"/>
      <c r="AH295" s="52" t="s">
        <v>160</v>
      </c>
      <c r="AI295" s="52"/>
      <c r="AJ295" s="52"/>
      <c r="AK295" s="52"/>
      <c r="AL295" s="9">
        <v>0</v>
      </c>
    </row>
    <row r="296" spans="1:38">
      <c r="A296" s="52" t="s">
        <v>759</v>
      </c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3">
        <v>39770.720000000001</v>
      </c>
      <c r="O296" s="53"/>
      <c r="P296" s="53"/>
      <c r="Q296" s="53"/>
      <c r="R296" s="53"/>
      <c r="S296" s="53"/>
      <c r="T296" s="53">
        <v>39770.720000000001</v>
      </c>
      <c r="U296" s="53"/>
      <c r="V296" s="54">
        <v>0</v>
      </c>
      <c r="W296" s="54"/>
      <c r="X296" s="3">
        <v>54</v>
      </c>
      <c r="Y296" s="3">
        <v>40</v>
      </c>
      <c r="Z296" s="5">
        <v>18632</v>
      </c>
      <c r="AA296" s="3">
        <v>1951</v>
      </c>
      <c r="AB296" s="3">
        <v>40</v>
      </c>
      <c r="AC296" s="52" t="s">
        <v>760</v>
      </c>
      <c r="AD296" s="52"/>
      <c r="AE296" s="52"/>
      <c r="AF296" s="52"/>
      <c r="AG296" s="52"/>
      <c r="AH296" s="52" t="s">
        <v>148</v>
      </c>
      <c r="AI296" s="52"/>
      <c r="AJ296" s="52"/>
      <c r="AK296" s="52"/>
      <c r="AL296" s="9">
        <v>0</v>
      </c>
    </row>
    <row r="297" spans="1:38">
      <c r="A297" s="52" t="s">
        <v>761</v>
      </c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3">
        <v>938078.83</v>
      </c>
      <c r="O297" s="53"/>
      <c r="P297" s="53"/>
      <c r="Q297" s="53"/>
      <c r="R297" s="53"/>
      <c r="S297" s="53"/>
      <c r="T297" s="53">
        <v>516848.46</v>
      </c>
      <c r="U297" s="53"/>
      <c r="V297" s="53">
        <v>23504.26</v>
      </c>
      <c r="W297" s="53"/>
      <c r="X297" s="3">
        <v>54</v>
      </c>
      <c r="Y297" s="3">
        <v>40</v>
      </c>
      <c r="Z297" s="5">
        <v>32151</v>
      </c>
      <c r="AA297" s="3">
        <v>1988</v>
      </c>
      <c r="AB297" s="3">
        <v>40</v>
      </c>
      <c r="AC297" s="52" t="s">
        <v>762</v>
      </c>
      <c r="AD297" s="52"/>
      <c r="AE297" s="52"/>
      <c r="AF297" s="52"/>
      <c r="AG297" s="52"/>
      <c r="AH297" s="52" t="s">
        <v>763</v>
      </c>
      <c r="AI297" s="52"/>
      <c r="AJ297" s="52"/>
      <c r="AK297" s="52"/>
      <c r="AL297" s="6">
        <v>843748</v>
      </c>
    </row>
    <row r="298" spans="1:38">
      <c r="A298" s="52" t="s">
        <v>764</v>
      </c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3">
        <v>16426.37</v>
      </c>
      <c r="O298" s="53"/>
      <c r="P298" s="53"/>
      <c r="Q298" s="53"/>
      <c r="R298" s="53"/>
      <c r="S298" s="53"/>
      <c r="T298" s="53">
        <v>16426.37</v>
      </c>
      <c r="U298" s="53"/>
      <c r="V298" s="54">
        <v>0</v>
      </c>
      <c r="W298" s="54"/>
      <c r="X298" s="3">
        <v>54</v>
      </c>
      <c r="Y298" s="3">
        <v>12</v>
      </c>
      <c r="Z298" s="10">
        <v>32883</v>
      </c>
      <c r="AA298" s="3">
        <v>1990</v>
      </c>
      <c r="AB298" s="3">
        <v>12</v>
      </c>
      <c r="AC298" s="52" t="s">
        <v>765</v>
      </c>
      <c r="AD298" s="52"/>
      <c r="AE298" s="52"/>
      <c r="AF298" s="52"/>
      <c r="AG298" s="52"/>
      <c r="AH298" s="52" t="s">
        <v>52</v>
      </c>
      <c r="AI298" s="52"/>
      <c r="AJ298" s="52"/>
      <c r="AK298" s="52"/>
      <c r="AL298" s="9">
        <v>0</v>
      </c>
    </row>
    <row r="299" spans="1:38">
      <c r="A299" s="52" t="s">
        <v>766</v>
      </c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3">
        <v>49279.12</v>
      </c>
      <c r="O299" s="53"/>
      <c r="P299" s="53"/>
      <c r="Q299" s="53"/>
      <c r="R299" s="53"/>
      <c r="S299" s="53"/>
      <c r="T299" s="53">
        <v>24259.46</v>
      </c>
      <c r="U299" s="53"/>
      <c r="V299" s="53">
        <v>1250.8</v>
      </c>
      <c r="W299" s="53"/>
      <c r="X299" s="3">
        <v>54</v>
      </c>
      <c r="Y299" s="3">
        <v>40</v>
      </c>
      <c r="Z299" s="10">
        <v>32883</v>
      </c>
      <c r="AA299" s="3">
        <v>1990</v>
      </c>
      <c r="AB299" s="3">
        <v>40</v>
      </c>
      <c r="AC299" s="52" t="s">
        <v>767</v>
      </c>
      <c r="AD299" s="52"/>
      <c r="AE299" s="52"/>
      <c r="AF299" s="52"/>
      <c r="AG299" s="52"/>
      <c r="AH299" s="52" t="s">
        <v>768</v>
      </c>
      <c r="AI299" s="52"/>
      <c r="AJ299" s="52"/>
      <c r="AK299" s="52"/>
      <c r="AL299" s="6">
        <v>47962</v>
      </c>
    </row>
    <row r="300" spans="1:38">
      <c r="A300" s="52" t="s">
        <v>769</v>
      </c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3">
        <v>166519.62</v>
      </c>
      <c r="O300" s="53"/>
      <c r="P300" s="53"/>
      <c r="Q300" s="53"/>
      <c r="R300" s="53"/>
      <c r="S300" s="53"/>
      <c r="T300" s="53">
        <v>81975.7</v>
      </c>
      <c r="U300" s="53"/>
      <c r="V300" s="53">
        <v>4226.58</v>
      </c>
      <c r="W300" s="53"/>
      <c r="X300" s="3">
        <v>54</v>
      </c>
      <c r="Y300" s="3">
        <v>40</v>
      </c>
      <c r="Z300" s="10">
        <v>32883</v>
      </c>
      <c r="AA300" s="3">
        <v>1990</v>
      </c>
      <c r="AB300" s="3">
        <v>40</v>
      </c>
      <c r="AC300" s="52" t="s">
        <v>770</v>
      </c>
      <c r="AD300" s="52"/>
      <c r="AE300" s="52"/>
      <c r="AF300" s="52"/>
      <c r="AG300" s="52"/>
      <c r="AH300" s="52" t="s">
        <v>771</v>
      </c>
      <c r="AI300" s="52"/>
      <c r="AJ300" s="52"/>
      <c r="AK300" s="52"/>
      <c r="AL300" s="6">
        <v>162069</v>
      </c>
    </row>
    <row r="301" spans="1:38">
      <c r="A301" s="52" t="s">
        <v>772</v>
      </c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3">
        <v>10950.91</v>
      </c>
      <c r="O301" s="53"/>
      <c r="P301" s="53"/>
      <c r="Q301" s="53"/>
      <c r="R301" s="53"/>
      <c r="S301" s="53"/>
      <c r="T301" s="53">
        <v>10950.91</v>
      </c>
      <c r="U301" s="53"/>
      <c r="V301" s="54">
        <v>0</v>
      </c>
      <c r="W301" s="54"/>
      <c r="X301" s="3">
        <v>54</v>
      </c>
      <c r="Y301" s="3">
        <v>12</v>
      </c>
      <c r="Z301" s="10">
        <v>32883</v>
      </c>
      <c r="AA301" s="3">
        <v>1990</v>
      </c>
      <c r="AB301" s="3">
        <v>12</v>
      </c>
      <c r="AC301" s="52" t="s">
        <v>773</v>
      </c>
      <c r="AD301" s="52"/>
      <c r="AE301" s="52"/>
      <c r="AF301" s="52"/>
      <c r="AG301" s="52"/>
      <c r="AH301" s="52" t="s">
        <v>52</v>
      </c>
      <c r="AI301" s="52"/>
      <c r="AJ301" s="52"/>
      <c r="AK301" s="52"/>
      <c r="AL301" s="9">
        <v>0</v>
      </c>
    </row>
    <row r="302" spans="1:38">
      <c r="A302" s="52" t="s">
        <v>774</v>
      </c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3">
        <v>27377.29</v>
      </c>
      <c r="O302" s="53"/>
      <c r="P302" s="53"/>
      <c r="Q302" s="53"/>
      <c r="R302" s="53"/>
      <c r="S302" s="53"/>
      <c r="T302" s="53">
        <v>13477.41</v>
      </c>
      <c r="U302" s="53"/>
      <c r="V302" s="54">
        <v>694.89</v>
      </c>
      <c r="W302" s="54"/>
      <c r="X302" s="3">
        <v>54</v>
      </c>
      <c r="Y302" s="3">
        <v>40</v>
      </c>
      <c r="Z302" s="10">
        <v>32883</v>
      </c>
      <c r="AA302" s="3">
        <v>1990</v>
      </c>
      <c r="AB302" s="3">
        <v>40</v>
      </c>
      <c r="AC302" s="52" t="s">
        <v>775</v>
      </c>
      <c r="AD302" s="52"/>
      <c r="AE302" s="52"/>
      <c r="AF302" s="52"/>
      <c r="AG302" s="52"/>
      <c r="AH302" s="52" t="s">
        <v>196</v>
      </c>
      <c r="AI302" s="52"/>
      <c r="AJ302" s="52"/>
      <c r="AK302" s="52"/>
      <c r="AL302" s="6">
        <v>26646</v>
      </c>
    </row>
    <row r="303" spans="1:38">
      <c r="A303" s="52" t="s">
        <v>776</v>
      </c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3">
        <v>29567.47</v>
      </c>
      <c r="O303" s="53"/>
      <c r="P303" s="53"/>
      <c r="Q303" s="53"/>
      <c r="R303" s="53"/>
      <c r="S303" s="53"/>
      <c r="T303" s="53">
        <v>14555.65</v>
      </c>
      <c r="U303" s="53"/>
      <c r="V303" s="54">
        <v>750.47</v>
      </c>
      <c r="W303" s="54"/>
      <c r="X303" s="3">
        <v>54</v>
      </c>
      <c r="Y303" s="3">
        <v>40</v>
      </c>
      <c r="Z303" s="10">
        <v>32883</v>
      </c>
      <c r="AA303" s="3">
        <v>1990</v>
      </c>
      <c r="AB303" s="3">
        <v>40</v>
      </c>
      <c r="AC303" s="52" t="s">
        <v>777</v>
      </c>
      <c r="AD303" s="52"/>
      <c r="AE303" s="52"/>
      <c r="AF303" s="52"/>
      <c r="AG303" s="52"/>
      <c r="AH303" s="52" t="s">
        <v>778</v>
      </c>
      <c r="AI303" s="52"/>
      <c r="AJ303" s="52"/>
      <c r="AK303" s="52"/>
      <c r="AL303" s="6">
        <v>28777</v>
      </c>
    </row>
    <row r="304" spans="1:38">
      <c r="A304" s="52" t="s">
        <v>779</v>
      </c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3">
        <v>67431.360000000001</v>
      </c>
      <c r="O304" s="53"/>
      <c r="P304" s="53"/>
      <c r="Q304" s="53"/>
      <c r="R304" s="53"/>
      <c r="S304" s="53"/>
      <c r="T304" s="53">
        <v>33195.56</v>
      </c>
      <c r="U304" s="53"/>
      <c r="V304" s="53">
        <v>1711.54</v>
      </c>
      <c r="W304" s="53"/>
      <c r="X304" s="3">
        <v>54</v>
      </c>
      <c r="Y304" s="3">
        <v>40</v>
      </c>
      <c r="Z304" s="10">
        <v>32883</v>
      </c>
      <c r="AA304" s="3">
        <v>1990</v>
      </c>
      <c r="AB304" s="3">
        <v>40</v>
      </c>
      <c r="AC304" s="52" t="s">
        <v>780</v>
      </c>
      <c r="AD304" s="52"/>
      <c r="AE304" s="52"/>
      <c r="AF304" s="52"/>
      <c r="AG304" s="52"/>
      <c r="AH304" s="52" t="s">
        <v>781</v>
      </c>
      <c r="AI304" s="52"/>
      <c r="AJ304" s="52"/>
      <c r="AK304" s="52"/>
      <c r="AL304" s="6">
        <v>65629</v>
      </c>
    </row>
    <row r="305" spans="1:38">
      <c r="A305" s="52" t="s">
        <v>782</v>
      </c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3">
        <v>99700.94</v>
      </c>
      <c r="O305" s="53"/>
      <c r="P305" s="53"/>
      <c r="Q305" s="53"/>
      <c r="R305" s="53"/>
      <c r="S305" s="53"/>
      <c r="T305" s="53">
        <v>44068.86</v>
      </c>
      <c r="U305" s="53"/>
      <c r="V305" s="53">
        <v>2528.37</v>
      </c>
      <c r="W305" s="53"/>
      <c r="X305" s="3">
        <v>54</v>
      </c>
      <c r="Y305" s="3">
        <v>40</v>
      </c>
      <c r="Z305" s="10">
        <v>33613</v>
      </c>
      <c r="AA305" s="3">
        <v>1992</v>
      </c>
      <c r="AB305" s="3">
        <v>40</v>
      </c>
      <c r="AC305" s="52" t="s">
        <v>783</v>
      </c>
      <c r="AD305" s="52"/>
      <c r="AE305" s="52"/>
      <c r="AF305" s="52"/>
      <c r="AG305" s="52"/>
      <c r="AH305" s="52" t="s">
        <v>784</v>
      </c>
      <c r="AI305" s="52"/>
      <c r="AJ305" s="52"/>
      <c r="AK305" s="52"/>
      <c r="AL305" s="6">
        <v>101228</v>
      </c>
    </row>
    <row r="306" spans="1:38">
      <c r="A306" s="52" t="s">
        <v>785</v>
      </c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3">
        <v>34240.730000000003</v>
      </c>
      <c r="O306" s="53"/>
      <c r="P306" s="53"/>
      <c r="Q306" s="53"/>
      <c r="R306" s="53"/>
      <c r="S306" s="53"/>
      <c r="T306" s="53">
        <v>34240.730000000003</v>
      </c>
      <c r="U306" s="53"/>
      <c r="V306" s="54">
        <v>0</v>
      </c>
      <c r="W306" s="54"/>
      <c r="X306" s="3">
        <v>54</v>
      </c>
      <c r="Y306" s="3">
        <v>12</v>
      </c>
      <c r="Z306" s="10">
        <v>33613</v>
      </c>
      <c r="AA306" s="3">
        <v>1992</v>
      </c>
      <c r="AB306" s="3">
        <v>12</v>
      </c>
      <c r="AC306" s="52" t="s">
        <v>786</v>
      </c>
      <c r="AD306" s="52"/>
      <c r="AE306" s="52"/>
      <c r="AF306" s="52"/>
      <c r="AG306" s="52"/>
      <c r="AH306" s="52" t="s">
        <v>614</v>
      </c>
      <c r="AI306" s="52"/>
      <c r="AJ306" s="52"/>
      <c r="AK306" s="52"/>
      <c r="AL306" s="9">
        <v>0</v>
      </c>
    </row>
    <row r="307" spans="1:38">
      <c r="A307" s="52" t="s">
        <v>787</v>
      </c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3">
        <v>35247.81</v>
      </c>
      <c r="O307" s="53"/>
      <c r="P307" s="53"/>
      <c r="Q307" s="53"/>
      <c r="R307" s="53"/>
      <c r="S307" s="53"/>
      <c r="T307" s="53">
        <v>15579.88</v>
      </c>
      <c r="U307" s="53"/>
      <c r="V307" s="54">
        <v>893.89</v>
      </c>
      <c r="W307" s="54"/>
      <c r="X307" s="3">
        <v>54</v>
      </c>
      <c r="Y307" s="3">
        <v>40</v>
      </c>
      <c r="Z307" s="10">
        <v>33613</v>
      </c>
      <c r="AA307" s="3">
        <v>1992</v>
      </c>
      <c r="AB307" s="3">
        <v>40</v>
      </c>
      <c r="AC307" s="52" t="s">
        <v>788</v>
      </c>
      <c r="AD307" s="52"/>
      <c r="AE307" s="52"/>
      <c r="AF307" s="52"/>
      <c r="AG307" s="52"/>
      <c r="AH307" s="52" t="s">
        <v>789</v>
      </c>
      <c r="AI307" s="52"/>
      <c r="AJ307" s="52"/>
      <c r="AK307" s="52"/>
      <c r="AL307" s="6">
        <v>35788</v>
      </c>
    </row>
    <row r="308" spans="1:38">
      <c r="A308" s="52" t="s">
        <v>790</v>
      </c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3">
        <v>33636.480000000003</v>
      </c>
      <c r="O308" s="53"/>
      <c r="P308" s="53"/>
      <c r="Q308" s="53"/>
      <c r="R308" s="53"/>
      <c r="S308" s="53"/>
      <c r="T308" s="53">
        <v>14867.65</v>
      </c>
      <c r="U308" s="53"/>
      <c r="V308" s="54">
        <v>853.03</v>
      </c>
      <c r="W308" s="54"/>
      <c r="X308" s="3">
        <v>54</v>
      </c>
      <c r="Y308" s="3">
        <v>40</v>
      </c>
      <c r="Z308" s="10">
        <v>33613</v>
      </c>
      <c r="AA308" s="3">
        <v>1992</v>
      </c>
      <c r="AB308" s="3">
        <v>40</v>
      </c>
      <c r="AC308" s="52" t="s">
        <v>791</v>
      </c>
      <c r="AD308" s="52"/>
      <c r="AE308" s="52"/>
      <c r="AF308" s="52"/>
      <c r="AG308" s="52"/>
      <c r="AH308" s="52" t="s">
        <v>792</v>
      </c>
      <c r="AI308" s="52"/>
      <c r="AJ308" s="52"/>
      <c r="AK308" s="52"/>
      <c r="AL308" s="6">
        <v>34152</v>
      </c>
    </row>
    <row r="309" spans="1:38">
      <c r="A309" s="52" t="s">
        <v>793</v>
      </c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6">
        <v>5035.3999999999996</v>
      </c>
      <c r="O309" s="56"/>
      <c r="P309" s="56"/>
      <c r="Q309" s="56"/>
      <c r="R309" s="56"/>
      <c r="S309" s="56"/>
      <c r="T309" s="53">
        <v>2225.7199999999998</v>
      </c>
      <c r="U309" s="53"/>
      <c r="V309" s="54">
        <v>127.75</v>
      </c>
      <c r="W309" s="54"/>
      <c r="X309" s="3">
        <v>54</v>
      </c>
      <c r="Y309" s="3">
        <v>40</v>
      </c>
      <c r="Z309" s="10">
        <v>33613</v>
      </c>
      <c r="AA309" s="3">
        <v>1992</v>
      </c>
      <c r="AB309" s="3">
        <v>40</v>
      </c>
      <c r="AC309" s="52" t="s">
        <v>794</v>
      </c>
      <c r="AD309" s="52"/>
      <c r="AE309" s="52"/>
      <c r="AF309" s="52"/>
      <c r="AG309" s="52"/>
      <c r="AH309" s="52" t="s">
        <v>795</v>
      </c>
      <c r="AI309" s="52"/>
      <c r="AJ309" s="52"/>
      <c r="AK309" s="52"/>
      <c r="AL309" s="6">
        <v>5113</v>
      </c>
    </row>
    <row r="310" spans="1:38">
      <c r="A310" s="52" t="s">
        <v>796</v>
      </c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3">
        <v>30212.41</v>
      </c>
      <c r="O310" s="53"/>
      <c r="P310" s="53"/>
      <c r="Q310" s="53"/>
      <c r="R310" s="53"/>
      <c r="S310" s="53"/>
      <c r="T310" s="53">
        <v>13353.98</v>
      </c>
      <c r="U310" s="53"/>
      <c r="V310" s="54">
        <v>766.14</v>
      </c>
      <c r="W310" s="54"/>
      <c r="X310" s="3">
        <v>54</v>
      </c>
      <c r="Y310" s="3">
        <v>40</v>
      </c>
      <c r="Z310" s="10">
        <v>33613</v>
      </c>
      <c r="AA310" s="3">
        <v>1992</v>
      </c>
      <c r="AB310" s="3">
        <v>40</v>
      </c>
      <c r="AC310" s="52" t="s">
        <v>797</v>
      </c>
      <c r="AD310" s="52"/>
      <c r="AE310" s="52"/>
      <c r="AF310" s="52"/>
      <c r="AG310" s="52"/>
      <c r="AH310" s="52" t="s">
        <v>798</v>
      </c>
      <c r="AI310" s="52"/>
      <c r="AJ310" s="52"/>
      <c r="AK310" s="52"/>
      <c r="AL310" s="6">
        <v>30676</v>
      </c>
    </row>
    <row r="311" spans="1:38">
      <c r="A311" s="52" t="s">
        <v>799</v>
      </c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3">
        <v>17120.36</v>
      </c>
      <c r="O311" s="53"/>
      <c r="P311" s="53"/>
      <c r="Q311" s="53"/>
      <c r="R311" s="53"/>
      <c r="S311" s="53"/>
      <c r="T311" s="53">
        <v>7567.19</v>
      </c>
      <c r="U311" s="53"/>
      <c r="V311" s="54">
        <v>434.15</v>
      </c>
      <c r="W311" s="54"/>
      <c r="X311" s="3">
        <v>54</v>
      </c>
      <c r="Y311" s="3">
        <v>40</v>
      </c>
      <c r="Z311" s="10">
        <v>33613</v>
      </c>
      <c r="AA311" s="3">
        <v>1992</v>
      </c>
      <c r="AB311" s="3">
        <v>40</v>
      </c>
      <c r="AC311" s="52" t="s">
        <v>800</v>
      </c>
      <c r="AD311" s="52"/>
      <c r="AE311" s="52"/>
      <c r="AF311" s="52"/>
      <c r="AG311" s="52"/>
      <c r="AH311" s="52" t="s">
        <v>801</v>
      </c>
      <c r="AI311" s="52"/>
      <c r="AJ311" s="52"/>
      <c r="AK311" s="52"/>
      <c r="AL311" s="6">
        <v>17383</v>
      </c>
    </row>
    <row r="312" spans="1:38">
      <c r="A312" s="52" t="s">
        <v>802</v>
      </c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6">
        <v>2014.16</v>
      </c>
      <c r="O312" s="56"/>
      <c r="P312" s="56"/>
      <c r="Q312" s="56"/>
      <c r="R312" s="56"/>
      <c r="S312" s="56"/>
      <c r="T312" s="53">
        <v>2014.16</v>
      </c>
      <c r="U312" s="53"/>
      <c r="V312" s="54">
        <v>0</v>
      </c>
      <c r="W312" s="54"/>
      <c r="X312" s="3">
        <v>54</v>
      </c>
      <c r="Y312" s="3">
        <v>12</v>
      </c>
      <c r="Z312" s="10">
        <v>33613</v>
      </c>
      <c r="AA312" s="3">
        <v>1992</v>
      </c>
      <c r="AB312" s="3">
        <v>12</v>
      </c>
      <c r="AC312" s="52" t="s">
        <v>803</v>
      </c>
      <c r="AD312" s="52"/>
      <c r="AE312" s="52"/>
      <c r="AF312" s="52"/>
      <c r="AG312" s="52"/>
      <c r="AH312" s="52" t="s">
        <v>614</v>
      </c>
      <c r="AI312" s="52"/>
      <c r="AJ312" s="52"/>
      <c r="AK312" s="52"/>
      <c r="AL312" s="9">
        <v>0</v>
      </c>
    </row>
    <row r="313" spans="1:38">
      <c r="A313" s="52" t="s">
        <v>804</v>
      </c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3">
        <v>598205.64</v>
      </c>
      <c r="O313" s="53"/>
      <c r="P313" s="53"/>
      <c r="Q313" s="53"/>
      <c r="R313" s="53"/>
      <c r="S313" s="53"/>
      <c r="T313" s="53">
        <v>297518.71999999997</v>
      </c>
      <c r="U313" s="53"/>
      <c r="V313" s="53">
        <v>13665.48</v>
      </c>
      <c r="W313" s="53"/>
      <c r="X313" s="3">
        <v>54</v>
      </c>
      <c r="Y313" s="3">
        <v>40</v>
      </c>
      <c r="Z313" s="10">
        <v>33613</v>
      </c>
      <c r="AA313" s="3">
        <v>1992</v>
      </c>
      <c r="AB313" s="3">
        <v>40</v>
      </c>
      <c r="AC313" s="52" t="s">
        <v>805</v>
      </c>
      <c r="AD313" s="52"/>
      <c r="AE313" s="52"/>
      <c r="AF313" s="52"/>
      <c r="AG313" s="52"/>
      <c r="AH313" s="52" t="s">
        <v>806</v>
      </c>
      <c r="AI313" s="52"/>
      <c r="AJ313" s="52"/>
      <c r="AK313" s="52"/>
      <c r="AL313" s="6">
        <v>547131</v>
      </c>
    </row>
    <row r="314" spans="1:38">
      <c r="A314" s="52" t="s">
        <v>807</v>
      </c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3">
        <v>43807.99</v>
      </c>
      <c r="O314" s="53"/>
      <c r="P314" s="53"/>
      <c r="Q314" s="53"/>
      <c r="R314" s="53"/>
      <c r="S314" s="53"/>
      <c r="T314" s="53">
        <v>19363.419999999998</v>
      </c>
      <c r="U314" s="53"/>
      <c r="V314" s="53">
        <v>1110.9100000000001</v>
      </c>
      <c r="W314" s="53"/>
      <c r="X314" s="3">
        <v>54</v>
      </c>
      <c r="Y314" s="3">
        <v>40</v>
      </c>
      <c r="Z314" s="10">
        <v>33613</v>
      </c>
      <c r="AA314" s="3">
        <v>1992</v>
      </c>
      <c r="AB314" s="3">
        <v>40</v>
      </c>
      <c r="AC314" s="52" t="s">
        <v>808</v>
      </c>
      <c r="AD314" s="52"/>
      <c r="AE314" s="52"/>
      <c r="AF314" s="52"/>
      <c r="AG314" s="52"/>
      <c r="AH314" s="52" t="s">
        <v>809</v>
      </c>
      <c r="AI314" s="52"/>
      <c r="AJ314" s="52"/>
      <c r="AK314" s="52"/>
      <c r="AL314" s="6">
        <v>44479</v>
      </c>
    </row>
    <row r="315" spans="1:38">
      <c r="A315" s="52" t="s">
        <v>810</v>
      </c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6">
        <v>4028.32</v>
      </c>
      <c r="O315" s="56"/>
      <c r="P315" s="56"/>
      <c r="Q315" s="56"/>
      <c r="R315" s="56"/>
      <c r="S315" s="56"/>
      <c r="T315" s="53">
        <v>1780.47</v>
      </c>
      <c r="U315" s="53"/>
      <c r="V315" s="54">
        <v>102.2</v>
      </c>
      <c r="W315" s="54"/>
      <c r="X315" s="3">
        <v>54</v>
      </c>
      <c r="Y315" s="3">
        <v>40</v>
      </c>
      <c r="Z315" s="10">
        <v>33613</v>
      </c>
      <c r="AA315" s="3">
        <v>1992</v>
      </c>
      <c r="AB315" s="3">
        <v>40</v>
      </c>
      <c r="AC315" s="52" t="s">
        <v>811</v>
      </c>
      <c r="AD315" s="52"/>
      <c r="AE315" s="52"/>
      <c r="AF315" s="52"/>
      <c r="AG315" s="52"/>
      <c r="AH315" s="52" t="s">
        <v>812</v>
      </c>
      <c r="AI315" s="52"/>
      <c r="AJ315" s="52"/>
      <c r="AK315" s="52"/>
      <c r="AL315" s="6">
        <v>4090</v>
      </c>
    </row>
    <row r="316" spans="1:38">
      <c r="A316" s="52" t="s">
        <v>813</v>
      </c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3">
        <v>390474.22</v>
      </c>
      <c r="O316" s="53"/>
      <c r="P316" s="53"/>
      <c r="Q316" s="53"/>
      <c r="R316" s="53"/>
      <c r="S316" s="53"/>
      <c r="T316" s="53">
        <v>202048.98</v>
      </c>
      <c r="U316" s="53"/>
      <c r="V316" s="53">
        <v>9915.67</v>
      </c>
      <c r="W316" s="53"/>
      <c r="X316" s="3">
        <v>54</v>
      </c>
      <c r="Y316" s="3">
        <v>40</v>
      </c>
      <c r="Z316" s="10">
        <v>32518</v>
      </c>
      <c r="AA316" s="3">
        <v>1989</v>
      </c>
      <c r="AB316" s="3">
        <v>40</v>
      </c>
      <c r="AC316" s="52" t="s">
        <v>814</v>
      </c>
      <c r="AD316" s="52"/>
      <c r="AE316" s="52"/>
      <c r="AF316" s="52"/>
      <c r="AG316" s="52"/>
      <c r="AH316" s="52" t="s">
        <v>815</v>
      </c>
      <c r="AI316" s="52"/>
      <c r="AJ316" s="52"/>
      <c r="AK316" s="52"/>
      <c r="AL316" s="6">
        <v>370773</v>
      </c>
    </row>
    <row r="317" spans="1:38">
      <c r="A317" s="52" t="s">
        <v>816</v>
      </c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3">
        <v>118147.97</v>
      </c>
      <c r="O317" s="53"/>
      <c r="P317" s="53"/>
      <c r="Q317" s="53"/>
      <c r="R317" s="53"/>
      <c r="S317" s="53"/>
      <c r="T317" s="53">
        <v>61135.13</v>
      </c>
      <c r="U317" s="53"/>
      <c r="V317" s="53">
        <v>3000.3</v>
      </c>
      <c r="W317" s="53"/>
      <c r="X317" s="3">
        <v>54</v>
      </c>
      <c r="Y317" s="3">
        <v>40</v>
      </c>
      <c r="Z317" s="10">
        <v>32518</v>
      </c>
      <c r="AA317" s="3">
        <v>1989</v>
      </c>
      <c r="AB317" s="3">
        <v>40</v>
      </c>
      <c r="AC317" s="52" t="s">
        <v>817</v>
      </c>
      <c r="AD317" s="52"/>
      <c r="AE317" s="52"/>
      <c r="AF317" s="52"/>
      <c r="AG317" s="52"/>
      <c r="AH317" s="52" t="s">
        <v>818</v>
      </c>
      <c r="AI317" s="52"/>
      <c r="AJ317" s="52"/>
      <c r="AK317" s="52"/>
      <c r="AL317" s="6">
        <v>112187</v>
      </c>
    </row>
    <row r="318" spans="1:38">
      <c r="A318" s="52" t="s">
        <v>819</v>
      </c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6">
        <v>5751.04</v>
      </c>
      <c r="O318" s="56"/>
      <c r="P318" s="56"/>
      <c r="Q318" s="56"/>
      <c r="R318" s="56"/>
      <c r="S318" s="56"/>
      <c r="T318" s="53">
        <v>5751.04</v>
      </c>
      <c r="U318" s="53"/>
      <c r="V318" s="54">
        <v>0</v>
      </c>
      <c r="W318" s="54"/>
      <c r="X318" s="3">
        <v>54</v>
      </c>
      <c r="Y318" s="3">
        <v>12</v>
      </c>
      <c r="Z318" s="5">
        <v>28864</v>
      </c>
      <c r="AA318" s="3">
        <v>1979</v>
      </c>
      <c r="AB318" s="3">
        <v>12</v>
      </c>
      <c r="AC318" s="52" t="s">
        <v>820</v>
      </c>
      <c r="AD318" s="52"/>
      <c r="AE318" s="52"/>
      <c r="AF318" s="52"/>
      <c r="AG318" s="52"/>
      <c r="AH318" s="52" t="s">
        <v>821</v>
      </c>
      <c r="AI318" s="52"/>
      <c r="AJ318" s="52"/>
      <c r="AK318" s="52"/>
      <c r="AL318" s="9">
        <v>0</v>
      </c>
    </row>
    <row r="319" spans="1:38">
      <c r="A319" s="52" t="s">
        <v>822</v>
      </c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3">
        <v>23000</v>
      </c>
      <c r="O319" s="53"/>
      <c r="P319" s="53"/>
      <c r="Q319" s="53"/>
      <c r="R319" s="53"/>
      <c r="S319" s="53"/>
      <c r="T319" s="53">
        <v>8432.7099999999991</v>
      </c>
      <c r="U319" s="53"/>
      <c r="V319" s="54">
        <v>582.61</v>
      </c>
      <c r="W319" s="54"/>
      <c r="X319" s="3">
        <v>54</v>
      </c>
      <c r="Y319" s="3">
        <v>40</v>
      </c>
      <c r="Z319" s="10">
        <v>34709</v>
      </c>
      <c r="AA319" s="3">
        <v>1995</v>
      </c>
      <c r="AB319" s="3">
        <v>40</v>
      </c>
      <c r="AC319" s="52" t="s">
        <v>823</v>
      </c>
      <c r="AD319" s="52"/>
      <c r="AE319" s="52"/>
      <c r="AF319" s="52"/>
      <c r="AG319" s="52"/>
      <c r="AH319" s="52" t="s">
        <v>824</v>
      </c>
      <c r="AI319" s="52"/>
      <c r="AJ319" s="52"/>
      <c r="AK319" s="52"/>
      <c r="AL319" s="6">
        <v>24149</v>
      </c>
    </row>
    <row r="320" spans="1:38">
      <c r="A320" s="52" t="s">
        <v>825</v>
      </c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3">
        <v>65815.199999999997</v>
      </c>
      <c r="O320" s="53"/>
      <c r="P320" s="53"/>
      <c r="Q320" s="53"/>
      <c r="R320" s="53"/>
      <c r="S320" s="53"/>
      <c r="T320" s="53">
        <v>10035.780000000001</v>
      </c>
      <c r="U320" s="53"/>
      <c r="V320" s="53">
        <v>1645.31</v>
      </c>
      <c r="W320" s="53"/>
      <c r="X320" s="3">
        <v>54</v>
      </c>
      <c r="Y320" s="3">
        <v>40</v>
      </c>
      <c r="Z320" s="8">
        <v>38224</v>
      </c>
      <c r="AA320" s="3">
        <v>2004</v>
      </c>
      <c r="AB320" s="3">
        <v>40</v>
      </c>
      <c r="AC320" s="52" t="s">
        <v>826</v>
      </c>
      <c r="AD320" s="52"/>
      <c r="AE320" s="52"/>
      <c r="AF320" s="52"/>
      <c r="AG320" s="52"/>
      <c r="AH320" s="52" t="s">
        <v>827</v>
      </c>
      <c r="AI320" s="52"/>
      <c r="AJ320" s="52"/>
      <c r="AK320" s="52"/>
      <c r="AL320" s="6">
        <v>71106</v>
      </c>
    </row>
    <row r="321" spans="1:38">
      <c r="A321" s="52" t="s">
        <v>828</v>
      </c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6">
        <v>9109.9699999999993</v>
      </c>
      <c r="O321" s="56"/>
      <c r="P321" s="56"/>
      <c r="Q321" s="56"/>
      <c r="R321" s="56"/>
      <c r="S321" s="56"/>
      <c r="T321" s="53">
        <v>9109.9699999999993</v>
      </c>
      <c r="U321" s="53"/>
      <c r="V321" s="54">
        <v>0</v>
      </c>
      <c r="W321" s="54"/>
      <c r="X321" s="3">
        <v>54</v>
      </c>
      <c r="Y321" s="3">
        <v>12</v>
      </c>
      <c r="Z321" s="10">
        <v>23753</v>
      </c>
      <c r="AA321" s="3">
        <v>1965</v>
      </c>
      <c r="AB321" s="3">
        <v>12</v>
      </c>
      <c r="AC321" s="52" t="s">
        <v>829</v>
      </c>
      <c r="AD321" s="52"/>
      <c r="AE321" s="52"/>
      <c r="AF321" s="52"/>
      <c r="AG321" s="52"/>
      <c r="AH321" s="52" t="s">
        <v>151</v>
      </c>
      <c r="AI321" s="52"/>
      <c r="AJ321" s="52"/>
      <c r="AK321" s="52"/>
      <c r="AL321" s="9">
        <v>0</v>
      </c>
    </row>
    <row r="322" spans="1:38">
      <c r="A322" s="52" t="s">
        <v>830</v>
      </c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3">
        <v>165725.17000000001</v>
      </c>
      <c r="O322" s="53"/>
      <c r="P322" s="53"/>
      <c r="Q322" s="53"/>
      <c r="R322" s="53"/>
      <c r="S322" s="53"/>
      <c r="T322" s="53">
        <v>81584.679999999993</v>
      </c>
      <c r="U322" s="53"/>
      <c r="V322" s="53">
        <v>4206.47</v>
      </c>
      <c r="W322" s="53"/>
      <c r="X322" s="3">
        <v>54</v>
      </c>
      <c r="Y322" s="3">
        <v>40</v>
      </c>
      <c r="Z322" s="10">
        <v>32883</v>
      </c>
      <c r="AA322" s="3">
        <v>1990</v>
      </c>
      <c r="AB322" s="3">
        <v>40</v>
      </c>
      <c r="AC322" s="52" t="s">
        <v>831</v>
      </c>
      <c r="AD322" s="52"/>
      <c r="AE322" s="52"/>
      <c r="AF322" s="52"/>
      <c r="AG322" s="52"/>
      <c r="AH322" s="52" t="s">
        <v>832</v>
      </c>
      <c r="AI322" s="52"/>
      <c r="AJ322" s="52"/>
      <c r="AK322" s="52"/>
      <c r="AL322" s="6">
        <v>161296</v>
      </c>
    </row>
    <row r="323" spans="1:38">
      <c r="A323" s="52" t="s">
        <v>833</v>
      </c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6">
        <v>1749.32</v>
      </c>
      <c r="O323" s="56"/>
      <c r="P323" s="56"/>
      <c r="Q323" s="56"/>
      <c r="R323" s="56"/>
      <c r="S323" s="56"/>
      <c r="T323" s="53">
        <v>1749.32</v>
      </c>
      <c r="U323" s="53"/>
      <c r="V323" s="54">
        <v>0</v>
      </c>
      <c r="W323" s="54"/>
      <c r="X323" s="3">
        <v>54</v>
      </c>
      <c r="Y323" s="3">
        <v>12</v>
      </c>
      <c r="Z323" s="10">
        <v>32883</v>
      </c>
      <c r="AA323" s="3">
        <v>1990</v>
      </c>
      <c r="AB323" s="3">
        <v>12</v>
      </c>
      <c r="AC323" s="52" t="s">
        <v>834</v>
      </c>
      <c r="AD323" s="52"/>
      <c r="AE323" s="52"/>
      <c r="AF323" s="52"/>
      <c r="AG323" s="52"/>
      <c r="AH323" s="52" t="s">
        <v>52</v>
      </c>
      <c r="AI323" s="52"/>
      <c r="AJ323" s="52"/>
      <c r="AK323" s="52"/>
      <c r="AL323" s="9">
        <v>0</v>
      </c>
    </row>
    <row r="324" spans="1:38">
      <c r="A324" s="52" t="s">
        <v>835</v>
      </c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3">
        <v>473543.11</v>
      </c>
      <c r="O324" s="53"/>
      <c r="P324" s="53"/>
      <c r="Q324" s="53"/>
      <c r="R324" s="53"/>
      <c r="S324" s="53"/>
      <c r="T324" s="53">
        <v>233120.11</v>
      </c>
      <c r="U324" s="53"/>
      <c r="V324" s="53">
        <v>12019.45</v>
      </c>
      <c r="W324" s="53"/>
      <c r="X324" s="3">
        <v>54</v>
      </c>
      <c r="Y324" s="3">
        <v>40</v>
      </c>
      <c r="Z324" s="10">
        <v>32883</v>
      </c>
      <c r="AA324" s="3">
        <v>1990</v>
      </c>
      <c r="AB324" s="3">
        <v>40</v>
      </c>
      <c r="AC324" s="52" t="s">
        <v>836</v>
      </c>
      <c r="AD324" s="52"/>
      <c r="AE324" s="52"/>
      <c r="AF324" s="52"/>
      <c r="AG324" s="52"/>
      <c r="AH324" s="52" t="s">
        <v>837</v>
      </c>
      <c r="AI324" s="52"/>
      <c r="AJ324" s="52"/>
      <c r="AK324" s="52"/>
      <c r="AL324" s="6">
        <v>460887</v>
      </c>
    </row>
    <row r="325" spans="1:38">
      <c r="A325" s="52" t="s">
        <v>838</v>
      </c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3">
        <v>199540.48000000001</v>
      </c>
      <c r="O325" s="53"/>
      <c r="P325" s="53"/>
      <c r="Q325" s="53"/>
      <c r="R325" s="53"/>
      <c r="S325" s="53"/>
      <c r="T325" s="53">
        <v>98231.59</v>
      </c>
      <c r="U325" s="53"/>
      <c r="V325" s="53">
        <v>5064.7700000000004</v>
      </c>
      <c r="W325" s="53"/>
      <c r="X325" s="3">
        <v>54</v>
      </c>
      <c r="Y325" s="3">
        <v>40</v>
      </c>
      <c r="Z325" s="10">
        <v>32883</v>
      </c>
      <c r="AA325" s="3">
        <v>1990</v>
      </c>
      <c r="AB325" s="3">
        <v>40</v>
      </c>
      <c r="AC325" s="52" t="s">
        <v>839</v>
      </c>
      <c r="AD325" s="52"/>
      <c r="AE325" s="52"/>
      <c r="AF325" s="52"/>
      <c r="AG325" s="52"/>
      <c r="AH325" s="52" t="s">
        <v>840</v>
      </c>
      <c r="AI325" s="52"/>
      <c r="AJ325" s="52"/>
      <c r="AK325" s="52"/>
      <c r="AL325" s="6">
        <v>194207</v>
      </c>
    </row>
    <row r="326" spans="1:38">
      <c r="A326" s="52" t="s">
        <v>841</v>
      </c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3">
        <v>65815.199999999997</v>
      </c>
      <c r="O326" s="53"/>
      <c r="P326" s="53"/>
      <c r="Q326" s="53"/>
      <c r="R326" s="53"/>
      <c r="S326" s="53"/>
      <c r="T326" s="53">
        <v>10031.049999999999</v>
      </c>
      <c r="U326" s="53"/>
      <c r="V326" s="53">
        <v>1645.32</v>
      </c>
      <c r="W326" s="53"/>
      <c r="X326" s="3">
        <v>54</v>
      </c>
      <c r="Y326" s="3">
        <v>40</v>
      </c>
      <c r="Z326" s="8">
        <v>38225</v>
      </c>
      <c r="AA326" s="3">
        <v>2004</v>
      </c>
      <c r="AB326" s="3">
        <v>40</v>
      </c>
      <c r="AC326" s="52" t="s">
        <v>826</v>
      </c>
      <c r="AD326" s="52"/>
      <c r="AE326" s="52"/>
      <c r="AF326" s="52"/>
      <c r="AG326" s="52"/>
      <c r="AH326" s="52" t="s">
        <v>842</v>
      </c>
      <c r="AI326" s="52"/>
      <c r="AJ326" s="52"/>
      <c r="AK326" s="52"/>
      <c r="AL326" s="6">
        <v>71112</v>
      </c>
    </row>
    <row r="327" spans="1:38">
      <c r="A327" s="52" t="s">
        <v>843</v>
      </c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3">
        <v>13748.4</v>
      </c>
      <c r="O327" s="53"/>
      <c r="P327" s="53"/>
      <c r="Q327" s="53"/>
      <c r="R327" s="53"/>
      <c r="S327" s="53"/>
      <c r="T327" s="53">
        <v>13748.4</v>
      </c>
      <c r="U327" s="53"/>
      <c r="V327" s="54">
        <v>0</v>
      </c>
      <c r="W327" s="54"/>
      <c r="X327" s="3">
        <v>54</v>
      </c>
      <c r="Y327" s="3">
        <v>12</v>
      </c>
      <c r="Z327" s="5">
        <v>29228</v>
      </c>
      <c r="AA327" s="3">
        <v>1980</v>
      </c>
      <c r="AB327" s="3">
        <v>12</v>
      </c>
      <c r="AC327" s="52" t="s">
        <v>844</v>
      </c>
      <c r="AD327" s="52"/>
      <c r="AE327" s="52"/>
      <c r="AF327" s="52"/>
      <c r="AG327" s="52"/>
      <c r="AH327" s="52" t="s">
        <v>157</v>
      </c>
      <c r="AI327" s="52"/>
      <c r="AJ327" s="52"/>
      <c r="AK327" s="52"/>
      <c r="AL327" s="9">
        <v>0</v>
      </c>
    </row>
    <row r="328" spans="1:38">
      <c r="A328" s="52" t="s">
        <v>845</v>
      </c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3">
        <v>68742</v>
      </c>
      <c r="O328" s="53"/>
      <c r="P328" s="53"/>
      <c r="Q328" s="53"/>
      <c r="R328" s="53"/>
      <c r="S328" s="53"/>
      <c r="T328" s="53">
        <v>68742</v>
      </c>
      <c r="U328" s="53"/>
      <c r="V328" s="54">
        <v>0</v>
      </c>
      <c r="W328" s="54"/>
      <c r="X328" s="3">
        <v>54</v>
      </c>
      <c r="Y328" s="3">
        <v>12</v>
      </c>
      <c r="Z328" s="5">
        <v>29228</v>
      </c>
      <c r="AA328" s="3">
        <v>1980</v>
      </c>
      <c r="AB328" s="3">
        <v>12</v>
      </c>
      <c r="AC328" s="52" t="s">
        <v>846</v>
      </c>
      <c r="AD328" s="52"/>
      <c r="AE328" s="52"/>
      <c r="AF328" s="52"/>
      <c r="AG328" s="52"/>
      <c r="AH328" s="52" t="s">
        <v>157</v>
      </c>
      <c r="AI328" s="52"/>
      <c r="AJ328" s="52"/>
      <c r="AK328" s="52"/>
      <c r="AL328" s="9">
        <v>0</v>
      </c>
    </row>
    <row r="329" spans="1:38">
      <c r="A329" s="52" t="s">
        <v>847</v>
      </c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3">
        <v>40099.5</v>
      </c>
      <c r="O329" s="53"/>
      <c r="P329" s="53"/>
      <c r="Q329" s="53"/>
      <c r="R329" s="53"/>
      <c r="S329" s="53"/>
      <c r="T329" s="53">
        <v>40099.5</v>
      </c>
      <c r="U329" s="53"/>
      <c r="V329" s="54">
        <v>0</v>
      </c>
      <c r="W329" s="54"/>
      <c r="X329" s="3">
        <v>54</v>
      </c>
      <c r="Y329" s="3">
        <v>12</v>
      </c>
      <c r="Z329" s="5">
        <v>29228</v>
      </c>
      <c r="AA329" s="3">
        <v>1980</v>
      </c>
      <c r="AB329" s="3">
        <v>12</v>
      </c>
      <c r="AC329" s="52" t="s">
        <v>848</v>
      </c>
      <c r="AD329" s="52"/>
      <c r="AE329" s="52"/>
      <c r="AF329" s="52"/>
      <c r="AG329" s="52"/>
      <c r="AH329" s="52" t="s">
        <v>157</v>
      </c>
      <c r="AI329" s="52"/>
      <c r="AJ329" s="52"/>
      <c r="AK329" s="52"/>
      <c r="AL329" s="9">
        <v>0</v>
      </c>
    </row>
    <row r="330" spans="1:38">
      <c r="A330" s="52" t="s">
        <v>849</v>
      </c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6">
        <v>3501.56</v>
      </c>
      <c r="O330" s="56"/>
      <c r="P330" s="56"/>
      <c r="Q330" s="56"/>
      <c r="R330" s="56"/>
      <c r="S330" s="56"/>
      <c r="T330" s="53">
        <v>1283.5899999999999</v>
      </c>
      <c r="U330" s="53"/>
      <c r="V330" s="54">
        <v>88.68</v>
      </c>
      <c r="W330" s="54"/>
      <c r="X330" s="3">
        <v>55</v>
      </c>
      <c r="Y330" s="3">
        <v>40</v>
      </c>
      <c r="Z330" s="10">
        <v>34709</v>
      </c>
      <c r="AA330" s="3">
        <v>1995</v>
      </c>
      <c r="AB330" s="3">
        <v>40</v>
      </c>
      <c r="AC330" s="52" t="s">
        <v>850</v>
      </c>
      <c r="AD330" s="52"/>
      <c r="AE330" s="52"/>
      <c r="AF330" s="52"/>
      <c r="AG330" s="52"/>
      <c r="AH330" s="52" t="s">
        <v>851</v>
      </c>
      <c r="AI330" s="52"/>
      <c r="AJ330" s="52"/>
      <c r="AK330" s="52"/>
      <c r="AL330" s="6">
        <v>3677</v>
      </c>
    </row>
    <row r="331" spans="1:38">
      <c r="A331" s="52" t="s">
        <v>852</v>
      </c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3">
        <v>114368.4</v>
      </c>
      <c r="O331" s="53"/>
      <c r="P331" s="53"/>
      <c r="Q331" s="53"/>
      <c r="R331" s="53"/>
      <c r="S331" s="53"/>
      <c r="T331" s="53">
        <v>41932.65</v>
      </c>
      <c r="U331" s="53"/>
      <c r="V331" s="53">
        <v>2897.14</v>
      </c>
      <c r="W331" s="53"/>
      <c r="X331" s="3">
        <v>55</v>
      </c>
      <c r="Y331" s="3">
        <v>40</v>
      </c>
      <c r="Z331" s="10">
        <v>34709</v>
      </c>
      <c r="AA331" s="3">
        <v>1995</v>
      </c>
      <c r="AB331" s="3">
        <v>40</v>
      </c>
      <c r="AC331" s="52" t="s">
        <v>853</v>
      </c>
      <c r="AD331" s="52"/>
      <c r="AE331" s="52"/>
      <c r="AF331" s="52"/>
      <c r="AG331" s="52"/>
      <c r="AH331" s="52" t="s">
        <v>854</v>
      </c>
      <c r="AI331" s="52"/>
      <c r="AJ331" s="52"/>
      <c r="AK331" s="52"/>
      <c r="AL331" s="6">
        <v>120081</v>
      </c>
    </row>
    <row r="332" spans="1:38">
      <c r="A332" s="52" t="s">
        <v>855</v>
      </c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3">
        <v>111223.05</v>
      </c>
      <c r="O332" s="53"/>
      <c r="P332" s="53"/>
      <c r="Q332" s="53"/>
      <c r="R332" s="53"/>
      <c r="S332" s="53"/>
      <c r="T332" s="53">
        <v>111223.05</v>
      </c>
      <c r="U332" s="53"/>
      <c r="V332" s="54">
        <v>0</v>
      </c>
      <c r="W332" s="54"/>
      <c r="X332" s="3">
        <v>55</v>
      </c>
      <c r="Y332" s="3">
        <v>12</v>
      </c>
      <c r="Z332" s="10">
        <v>34709</v>
      </c>
      <c r="AA332" s="3">
        <v>1995</v>
      </c>
      <c r="AB332" s="3">
        <v>12</v>
      </c>
      <c r="AC332" s="52" t="s">
        <v>856</v>
      </c>
      <c r="AD332" s="52"/>
      <c r="AE332" s="52"/>
      <c r="AF332" s="52"/>
      <c r="AG332" s="52"/>
      <c r="AH332" s="52" t="s">
        <v>857</v>
      </c>
      <c r="AI332" s="52"/>
      <c r="AJ332" s="52"/>
      <c r="AK332" s="52"/>
      <c r="AL332" s="9">
        <v>0</v>
      </c>
    </row>
    <row r="333" spans="1:38">
      <c r="A333" s="52" t="s">
        <v>858</v>
      </c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3">
        <v>188605.71</v>
      </c>
      <c r="O333" s="53"/>
      <c r="P333" s="53"/>
      <c r="Q333" s="53"/>
      <c r="R333" s="53"/>
      <c r="S333" s="53"/>
      <c r="T333" s="53">
        <v>72371.42</v>
      </c>
      <c r="U333" s="53"/>
      <c r="V333" s="53">
        <v>4648.84</v>
      </c>
      <c r="W333" s="53"/>
      <c r="X333" s="3">
        <v>55</v>
      </c>
      <c r="Y333" s="3">
        <v>40</v>
      </c>
      <c r="Z333" s="10">
        <v>34709</v>
      </c>
      <c r="AA333" s="3">
        <v>1995</v>
      </c>
      <c r="AB333" s="3">
        <v>40</v>
      </c>
      <c r="AC333" s="52" t="s">
        <v>859</v>
      </c>
      <c r="AD333" s="52"/>
      <c r="AE333" s="52"/>
      <c r="AF333" s="52"/>
      <c r="AG333" s="52"/>
      <c r="AH333" s="52" t="s">
        <v>860</v>
      </c>
      <c r="AI333" s="52"/>
      <c r="AJ333" s="52"/>
      <c r="AK333" s="52"/>
      <c r="AL333" s="6">
        <v>192688</v>
      </c>
    </row>
    <row r="334" spans="1:38">
      <c r="A334" s="52" t="s">
        <v>861</v>
      </c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3">
        <v>92185.21</v>
      </c>
      <c r="O334" s="53"/>
      <c r="P334" s="53"/>
      <c r="Q334" s="53"/>
      <c r="R334" s="53"/>
      <c r="S334" s="53"/>
      <c r="T334" s="53">
        <v>33799.25</v>
      </c>
      <c r="U334" s="53"/>
      <c r="V334" s="53">
        <v>2335.17</v>
      </c>
      <c r="W334" s="53"/>
      <c r="X334" s="3">
        <v>55</v>
      </c>
      <c r="Y334" s="3">
        <v>40</v>
      </c>
      <c r="Z334" s="10">
        <v>34709</v>
      </c>
      <c r="AA334" s="3">
        <v>1995</v>
      </c>
      <c r="AB334" s="3">
        <v>40</v>
      </c>
      <c r="AC334" s="52" t="s">
        <v>862</v>
      </c>
      <c r="AD334" s="52"/>
      <c r="AE334" s="52"/>
      <c r="AF334" s="52"/>
      <c r="AG334" s="52"/>
      <c r="AH334" s="52" t="s">
        <v>863</v>
      </c>
      <c r="AI334" s="52"/>
      <c r="AJ334" s="52"/>
      <c r="AK334" s="52"/>
      <c r="AL334" s="6">
        <v>96790</v>
      </c>
    </row>
    <row r="335" spans="1:38">
      <c r="A335" s="52" t="s">
        <v>864</v>
      </c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3">
        <v>11507.16</v>
      </c>
      <c r="O335" s="53"/>
      <c r="P335" s="53"/>
      <c r="Q335" s="53"/>
      <c r="R335" s="53"/>
      <c r="S335" s="53"/>
      <c r="T335" s="53">
        <v>4218.93</v>
      </c>
      <c r="U335" s="53"/>
      <c r="V335" s="54">
        <v>291.52</v>
      </c>
      <c r="W335" s="54"/>
      <c r="X335" s="3">
        <v>55</v>
      </c>
      <c r="Y335" s="3">
        <v>40</v>
      </c>
      <c r="Z335" s="10">
        <v>34709</v>
      </c>
      <c r="AA335" s="3">
        <v>1995</v>
      </c>
      <c r="AB335" s="3">
        <v>40</v>
      </c>
      <c r="AC335" s="52" t="s">
        <v>865</v>
      </c>
      <c r="AD335" s="52"/>
      <c r="AE335" s="52"/>
      <c r="AF335" s="52"/>
      <c r="AG335" s="52"/>
      <c r="AH335" s="52" t="s">
        <v>866</v>
      </c>
      <c r="AI335" s="52"/>
      <c r="AJ335" s="52"/>
      <c r="AK335" s="52"/>
      <c r="AL335" s="6">
        <v>12082</v>
      </c>
    </row>
    <row r="336" spans="1:38">
      <c r="A336" s="52" t="s">
        <v>867</v>
      </c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6">
        <v>9592.4599999999991</v>
      </c>
      <c r="O336" s="56"/>
      <c r="P336" s="56"/>
      <c r="Q336" s="56"/>
      <c r="R336" s="56"/>
      <c r="S336" s="56"/>
      <c r="T336" s="53">
        <v>3516.88</v>
      </c>
      <c r="U336" s="53"/>
      <c r="V336" s="54">
        <v>243</v>
      </c>
      <c r="W336" s="54"/>
      <c r="X336" s="3">
        <v>55</v>
      </c>
      <c r="Y336" s="3">
        <v>40</v>
      </c>
      <c r="Z336" s="10">
        <v>34709</v>
      </c>
      <c r="AA336" s="3">
        <v>1995</v>
      </c>
      <c r="AB336" s="3">
        <v>40</v>
      </c>
      <c r="AC336" s="52" t="s">
        <v>868</v>
      </c>
      <c r="AD336" s="52"/>
      <c r="AE336" s="52"/>
      <c r="AF336" s="52"/>
      <c r="AG336" s="52"/>
      <c r="AH336" s="52" t="s">
        <v>869</v>
      </c>
      <c r="AI336" s="52"/>
      <c r="AJ336" s="52"/>
      <c r="AK336" s="52"/>
      <c r="AL336" s="6">
        <v>10072</v>
      </c>
    </row>
    <row r="337" spans="1:38">
      <c r="A337" s="52" t="s">
        <v>870</v>
      </c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3">
        <v>44513.53</v>
      </c>
      <c r="O337" s="53"/>
      <c r="P337" s="53"/>
      <c r="Q337" s="53"/>
      <c r="R337" s="53"/>
      <c r="S337" s="53"/>
      <c r="T337" s="53">
        <v>16320.66</v>
      </c>
      <c r="U337" s="53"/>
      <c r="V337" s="53">
        <v>1127.6099999999999</v>
      </c>
      <c r="W337" s="53"/>
      <c r="X337" s="3">
        <v>55</v>
      </c>
      <c r="Y337" s="3">
        <v>40</v>
      </c>
      <c r="Z337" s="10">
        <v>34709</v>
      </c>
      <c r="AA337" s="3">
        <v>1995</v>
      </c>
      <c r="AB337" s="3">
        <v>40</v>
      </c>
      <c r="AC337" s="52" t="s">
        <v>871</v>
      </c>
      <c r="AD337" s="52"/>
      <c r="AE337" s="52"/>
      <c r="AF337" s="52"/>
      <c r="AG337" s="52"/>
      <c r="AH337" s="52" t="s">
        <v>872</v>
      </c>
      <c r="AI337" s="52"/>
      <c r="AJ337" s="52"/>
      <c r="AK337" s="52"/>
      <c r="AL337" s="6">
        <v>46737</v>
      </c>
    </row>
    <row r="338" spans="1:38">
      <c r="A338" t="s">
        <v>183</v>
      </c>
    </row>
    <row r="339" spans="1:38">
      <c r="A339" s="52" t="s">
        <v>873</v>
      </c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3">
        <v>322042.44</v>
      </c>
      <c r="P339" s="53"/>
      <c r="Q339" s="53"/>
      <c r="R339" s="53"/>
      <c r="S339" s="53"/>
      <c r="T339" s="53">
        <v>123570.74</v>
      </c>
      <c r="U339" s="53"/>
      <c r="V339" s="53">
        <v>7938.03</v>
      </c>
      <c r="W339" s="53"/>
      <c r="X339" s="3">
        <v>55</v>
      </c>
      <c r="Y339" s="4">
        <v>40</v>
      </c>
      <c r="Z339" s="10">
        <v>34709</v>
      </c>
      <c r="AA339" s="3">
        <v>1995</v>
      </c>
      <c r="AB339" s="3">
        <v>40</v>
      </c>
      <c r="AC339" s="52" t="s">
        <v>874</v>
      </c>
      <c r="AD339" s="52"/>
      <c r="AE339" s="52"/>
      <c r="AF339" s="52"/>
      <c r="AG339" s="52" t="s">
        <v>875</v>
      </c>
      <c r="AH339" s="52"/>
      <c r="AI339" s="52"/>
      <c r="AJ339" s="52"/>
      <c r="AK339" s="52"/>
      <c r="AL339" s="6">
        <v>329017</v>
      </c>
    </row>
    <row r="340" spans="1:38">
      <c r="A340" s="52" t="s">
        <v>876</v>
      </c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3">
        <v>1516471.78</v>
      </c>
      <c r="P340" s="53"/>
      <c r="Q340" s="53"/>
      <c r="R340" s="53"/>
      <c r="S340" s="53"/>
      <c r="T340" s="53">
        <v>610587.87</v>
      </c>
      <c r="U340" s="53"/>
      <c r="V340" s="53">
        <v>37740.879999999997</v>
      </c>
      <c r="W340" s="53"/>
      <c r="X340" s="3">
        <v>55</v>
      </c>
      <c r="Y340" s="4">
        <v>40</v>
      </c>
      <c r="Z340" s="10">
        <v>34344</v>
      </c>
      <c r="AA340" s="3">
        <v>1994</v>
      </c>
      <c r="AB340" s="3">
        <v>40</v>
      </c>
      <c r="AC340" s="52" t="s">
        <v>877</v>
      </c>
      <c r="AD340" s="52"/>
      <c r="AE340" s="52"/>
      <c r="AF340" s="52"/>
      <c r="AG340" s="52" t="s">
        <v>878</v>
      </c>
      <c r="AH340" s="52"/>
      <c r="AI340" s="52"/>
      <c r="AJ340" s="52"/>
      <c r="AK340" s="52"/>
      <c r="AL340" s="6">
        <v>1519384</v>
      </c>
    </row>
    <row r="341" spans="1:38">
      <c r="A341" s="52" t="s">
        <v>879</v>
      </c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3">
        <v>54900</v>
      </c>
      <c r="P341" s="53"/>
      <c r="Q341" s="53"/>
      <c r="R341" s="53"/>
      <c r="S341" s="53"/>
      <c r="T341" s="53">
        <v>54900</v>
      </c>
      <c r="U341" s="53"/>
      <c r="V341" s="54">
        <v>0</v>
      </c>
      <c r="W341" s="54"/>
      <c r="X341" s="3">
        <v>55</v>
      </c>
      <c r="Y341" s="4">
        <v>12</v>
      </c>
      <c r="Z341" s="10">
        <v>34344</v>
      </c>
      <c r="AA341" s="3">
        <v>1994</v>
      </c>
      <c r="AB341" s="3">
        <v>12</v>
      </c>
      <c r="AC341" s="52" t="s">
        <v>880</v>
      </c>
      <c r="AD341" s="52"/>
      <c r="AE341" s="52"/>
      <c r="AF341" s="52"/>
      <c r="AG341" s="52" t="s">
        <v>881</v>
      </c>
      <c r="AH341" s="52"/>
      <c r="AI341" s="52"/>
      <c r="AJ341" s="52"/>
      <c r="AK341" s="52"/>
      <c r="AL341" s="9">
        <v>0</v>
      </c>
    </row>
    <row r="342" spans="1:38">
      <c r="A342" s="52" t="s">
        <v>882</v>
      </c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3">
        <v>670359.23</v>
      </c>
      <c r="P342" s="53"/>
      <c r="Q342" s="53"/>
      <c r="R342" s="53"/>
      <c r="S342" s="53"/>
      <c r="T342" s="53">
        <v>269911.49</v>
      </c>
      <c r="U342" s="53"/>
      <c r="V342" s="53">
        <v>16683.43</v>
      </c>
      <c r="W342" s="53"/>
      <c r="X342" s="3">
        <v>55</v>
      </c>
      <c r="Y342" s="4">
        <v>40</v>
      </c>
      <c r="Z342" s="10">
        <v>34344</v>
      </c>
      <c r="AA342" s="3">
        <v>1994</v>
      </c>
      <c r="AB342" s="3">
        <v>40</v>
      </c>
      <c r="AC342" s="52" t="s">
        <v>883</v>
      </c>
      <c r="AD342" s="52"/>
      <c r="AE342" s="52"/>
      <c r="AF342" s="52"/>
      <c r="AG342" s="52" t="s">
        <v>884</v>
      </c>
      <c r="AH342" s="52"/>
      <c r="AI342" s="52"/>
      <c r="AJ342" s="52"/>
      <c r="AK342" s="52"/>
      <c r="AL342" s="6">
        <v>671647</v>
      </c>
    </row>
    <row r="343" spans="1:38">
      <c r="A343" s="52" t="s">
        <v>885</v>
      </c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3">
        <v>106277</v>
      </c>
      <c r="P343" s="53"/>
      <c r="Q343" s="53"/>
      <c r="R343" s="53"/>
      <c r="S343" s="53"/>
      <c r="T343" s="53">
        <v>42790.94</v>
      </c>
      <c r="U343" s="53"/>
      <c r="V343" s="53">
        <v>2644.94</v>
      </c>
      <c r="W343" s="53"/>
      <c r="X343" s="3">
        <v>55</v>
      </c>
      <c r="Y343" s="4">
        <v>40</v>
      </c>
      <c r="Z343" s="10">
        <v>34344</v>
      </c>
      <c r="AA343" s="3">
        <v>1994</v>
      </c>
      <c r="AB343" s="3">
        <v>40</v>
      </c>
      <c r="AC343" s="52" t="s">
        <v>886</v>
      </c>
      <c r="AD343" s="52"/>
      <c r="AE343" s="52"/>
      <c r="AF343" s="52"/>
      <c r="AG343" s="52" t="s">
        <v>887</v>
      </c>
      <c r="AH343" s="52"/>
      <c r="AI343" s="52"/>
      <c r="AJ343" s="52"/>
      <c r="AK343" s="52"/>
      <c r="AL343" s="6">
        <v>106481</v>
      </c>
    </row>
    <row r="344" spans="1:38">
      <c r="A344" s="52" t="s">
        <v>888</v>
      </c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3">
        <v>142651</v>
      </c>
      <c r="P344" s="53"/>
      <c r="Q344" s="53"/>
      <c r="R344" s="53"/>
      <c r="S344" s="53"/>
      <c r="T344" s="53">
        <v>57436.47</v>
      </c>
      <c r="U344" s="53"/>
      <c r="V344" s="53">
        <v>3550.18</v>
      </c>
      <c r="W344" s="53"/>
      <c r="X344" s="3">
        <v>55</v>
      </c>
      <c r="Y344" s="4">
        <v>40</v>
      </c>
      <c r="Z344" s="10">
        <v>34344</v>
      </c>
      <c r="AA344" s="3">
        <v>1994</v>
      </c>
      <c r="AB344" s="3">
        <v>40</v>
      </c>
      <c r="AC344" s="52" t="s">
        <v>889</v>
      </c>
      <c r="AD344" s="52"/>
      <c r="AE344" s="52"/>
      <c r="AF344" s="52"/>
      <c r="AG344" s="52" t="s">
        <v>890</v>
      </c>
      <c r="AH344" s="52"/>
      <c r="AI344" s="52"/>
      <c r="AJ344" s="52"/>
      <c r="AK344" s="52"/>
      <c r="AL344" s="6">
        <v>142925</v>
      </c>
    </row>
    <row r="345" spans="1:38">
      <c r="A345" s="52" t="s">
        <v>891</v>
      </c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3">
        <v>22500</v>
      </c>
      <c r="P345" s="53"/>
      <c r="Q345" s="53"/>
      <c r="R345" s="53"/>
      <c r="S345" s="53"/>
      <c r="T345" s="53">
        <v>8814.0499999999993</v>
      </c>
      <c r="U345" s="53"/>
      <c r="V345" s="54">
        <v>570.19000000000005</v>
      </c>
      <c r="W345" s="54"/>
      <c r="X345" s="3">
        <v>55</v>
      </c>
      <c r="Y345" s="4">
        <v>40</v>
      </c>
      <c r="Z345" s="10">
        <v>34344</v>
      </c>
      <c r="AA345" s="3">
        <v>1994</v>
      </c>
      <c r="AB345" s="3">
        <v>40</v>
      </c>
      <c r="AC345" s="52" t="s">
        <v>892</v>
      </c>
      <c r="AD345" s="52"/>
      <c r="AE345" s="52"/>
      <c r="AF345" s="52"/>
      <c r="AG345" s="52" t="s">
        <v>893</v>
      </c>
      <c r="AH345" s="52"/>
      <c r="AI345" s="52"/>
      <c r="AJ345" s="52"/>
      <c r="AK345" s="52"/>
      <c r="AL345" s="6">
        <v>22955</v>
      </c>
    </row>
    <row r="346" spans="1:38">
      <c r="A346" s="52" t="s">
        <v>894</v>
      </c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3">
        <v>105879</v>
      </c>
      <c r="P346" s="53"/>
      <c r="Q346" s="53"/>
      <c r="R346" s="53"/>
      <c r="S346" s="53"/>
      <c r="T346" s="53">
        <v>36158.9</v>
      </c>
      <c r="U346" s="53"/>
      <c r="V346" s="53">
        <v>2681.2</v>
      </c>
      <c r="W346" s="53"/>
      <c r="X346" s="3">
        <v>55</v>
      </c>
      <c r="Y346" s="4">
        <v>40</v>
      </c>
      <c r="Z346" s="10">
        <v>35074</v>
      </c>
      <c r="AA346" s="3">
        <v>1996</v>
      </c>
      <c r="AB346" s="3">
        <v>40</v>
      </c>
      <c r="AC346" s="52" t="s">
        <v>895</v>
      </c>
      <c r="AD346" s="52"/>
      <c r="AE346" s="52"/>
      <c r="AF346" s="52"/>
      <c r="AG346" s="52" t="s">
        <v>896</v>
      </c>
      <c r="AH346" s="52"/>
      <c r="AI346" s="52"/>
      <c r="AJ346" s="52"/>
      <c r="AK346" s="52"/>
      <c r="AL346" s="6">
        <v>112476</v>
      </c>
    </row>
    <row r="347" spans="1:38">
      <c r="A347" s="52" t="s">
        <v>897</v>
      </c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3">
        <v>121643.13</v>
      </c>
      <c r="P347" s="53"/>
      <c r="Q347" s="53"/>
      <c r="R347" s="53"/>
      <c r="S347" s="53"/>
      <c r="T347" s="53">
        <v>121643.13</v>
      </c>
      <c r="U347" s="53"/>
      <c r="V347" s="54">
        <v>0</v>
      </c>
      <c r="W347" s="54"/>
      <c r="X347" s="3">
        <v>55</v>
      </c>
      <c r="Y347" s="4">
        <v>12</v>
      </c>
      <c r="Z347" s="10">
        <v>35074</v>
      </c>
      <c r="AA347" s="3">
        <v>1996</v>
      </c>
      <c r="AB347" s="3">
        <v>12</v>
      </c>
      <c r="AC347" s="52" t="s">
        <v>898</v>
      </c>
      <c r="AD347" s="52"/>
      <c r="AE347" s="52"/>
      <c r="AF347" s="52"/>
      <c r="AG347" s="52" t="s">
        <v>19</v>
      </c>
      <c r="AH347" s="52"/>
      <c r="AI347" s="52"/>
      <c r="AJ347" s="52"/>
      <c r="AK347" s="52"/>
      <c r="AL347" s="9">
        <v>0</v>
      </c>
    </row>
    <row r="348" spans="1:38">
      <c r="A348" s="52" t="s">
        <v>899</v>
      </c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3">
        <v>324838.49</v>
      </c>
      <c r="P348" s="53"/>
      <c r="Q348" s="53"/>
      <c r="R348" s="53"/>
      <c r="S348" s="53"/>
      <c r="T348" s="53">
        <v>119134.15</v>
      </c>
      <c r="U348" s="53"/>
      <c r="V348" s="53">
        <v>7910.63</v>
      </c>
      <c r="W348" s="53"/>
      <c r="X348" s="3">
        <v>55</v>
      </c>
      <c r="Y348" s="4">
        <v>40</v>
      </c>
      <c r="Z348" s="10">
        <v>35074</v>
      </c>
      <c r="AA348" s="3">
        <v>1996</v>
      </c>
      <c r="AB348" s="3">
        <v>40</v>
      </c>
      <c r="AC348" s="52" t="s">
        <v>900</v>
      </c>
      <c r="AD348" s="52"/>
      <c r="AE348" s="52"/>
      <c r="AF348" s="52"/>
      <c r="AG348" s="52" t="s">
        <v>901</v>
      </c>
      <c r="AH348" s="52"/>
      <c r="AI348" s="52"/>
      <c r="AJ348" s="52"/>
      <c r="AK348" s="52"/>
      <c r="AL348" s="6">
        <v>331851</v>
      </c>
    </row>
    <row r="349" spans="1:38">
      <c r="A349" s="52" t="s">
        <v>902</v>
      </c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5">
        <v>828</v>
      </c>
      <c r="P349" s="55"/>
      <c r="Q349" s="55"/>
      <c r="R349" s="55"/>
      <c r="S349" s="55"/>
      <c r="T349" s="54">
        <v>282.58999999999997</v>
      </c>
      <c r="U349" s="54"/>
      <c r="V349" s="54">
        <v>20.95</v>
      </c>
      <c r="W349" s="54"/>
      <c r="X349" s="3">
        <v>55</v>
      </c>
      <c r="Y349" s="4">
        <v>40</v>
      </c>
      <c r="Z349" s="10">
        <v>35074</v>
      </c>
      <c r="AA349" s="3">
        <v>1996</v>
      </c>
      <c r="AB349" s="3">
        <v>40</v>
      </c>
      <c r="AC349" s="52" t="s">
        <v>903</v>
      </c>
      <c r="AD349" s="52"/>
      <c r="AE349" s="52"/>
      <c r="AF349" s="52"/>
      <c r="AG349" s="52" t="s">
        <v>904</v>
      </c>
      <c r="AH349" s="52"/>
      <c r="AI349" s="52"/>
      <c r="AJ349" s="52"/>
      <c r="AK349" s="52"/>
      <c r="AL349" s="11">
        <v>880</v>
      </c>
    </row>
    <row r="350" spans="1:38">
      <c r="A350" s="52" t="s">
        <v>905</v>
      </c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3">
        <v>116000</v>
      </c>
      <c r="P350" s="53"/>
      <c r="Q350" s="53"/>
      <c r="R350" s="53"/>
      <c r="S350" s="53"/>
      <c r="T350" s="53">
        <v>39615.35</v>
      </c>
      <c r="U350" s="53"/>
      <c r="V350" s="53">
        <v>2937.48</v>
      </c>
      <c r="W350" s="53"/>
      <c r="X350" s="3">
        <v>55</v>
      </c>
      <c r="Y350" s="4">
        <v>40</v>
      </c>
      <c r="Z350" s="10">
        <v>35074</v>
      </c>
      <c r="AA350" s="3">
        <v>1996</v>
      </c>
      <c r="AB350" s="3">
        <v>40</v>
      </c>
      <c r="AC350" s="52" t="s">
        <v>906</v>
      </c>
      <c r="AD350" s="52"/>
      <c r="AE350" s="52"/>
      <c r="AF350" s="52"/>
      <c r="AG350" s="52" t="s">
        <v>907</v>
      </c>
      <c r="AH350" s="52"/>
      <c r="AI350" s="52"/>
      <c r="AJ350" s="52"/>
      <c r="AK350" s="52"/>
      <c r="AL350" s="6">
        <v>123227</v>
      </c>
    </row>
    <row r="351" spans="1:38">
      <c r="A351" s="52" t="s">
        <v>908</v>
      </c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3">
        <v>8201</v>
      </c>
      <c r="P351" s="53"/>
      <c r="Q351" s="53"/>
      <c r="R351" s="53"/>
      <c r="S351" s="53"/>
      <c r="T351" s="53">
        <v>2800.63</v>
      </c>
      <c r="U351" s="53"/>
      <c r="V351" s="54">
        <v>207.69</v>
      </c>
      <c r="W351" s="54"/>
      <c r="X351" s="3">
        <v>55</v>
      </c>
      <c r="Y351" s="4">
        <v>40</v>
      </c>
      <c r="Z351" s="10">
        <v>35074</v>
      </c>
      <c r="AA351" s="3">
        <v>1996</v>
      </c>
      <c r="AB351" s="3">
        <v>40</v>
      </c>
      <c r="AC351" s="52" t="s">
        <v>909</v>
      </c>
      <c r="AD351" s="52"/>
      <c r="AE351" s="52"/>
      <c r="AF351" s="52"/>
      <c r="AG351" s="52" t="s">
        <v>910</v>
      </c>
      <c r="AH351" s="52"/>
      <c r="AI351" s="52"/>
      <c r="AJ351" s="52"/>
      <c r="AK351" s="52"/>
      <c r="AL351" s="6">
        <v>8712</v>
      </c>
    </row>
    <row r="352" spans="1:38">
      <c r="A352" s="52" t="s">
        <v>911</v>
      </c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3">
        <v>3833</v>
      </c>
      <c r="P352" s="53"/>
      <c r="Q352" s="53"/>
      <c r="R352" s="53"/>
      <c r="S352" s="53"/>
      <c r="T352" s="53">
        <v>1308.8900000000001</v>
      </c>
      <c r="U352" s="53"/>
      <c r="V352" s="54">
        <v>97.05</v>
      </c>
      <c r="W352" s="54"/>
      <c r="X352" s="3">
        <v>55</v>
      </c>
      <c r="Y352" s="4">
        <v>40</v>
      </c>
      <c r="Z352" s="10">
        <v>35074</v>
      </c>
      <c r="AA352" s="3">
        <v>1996</v>
      </c>
      <c r="AB352" s="3">
        <v>40</v>
      </c>
      <c r="AC352" s="52" t="s">
        <v>912</v>
      </c>
      <c r="AD352" s="52"/>
      <c r="AE352" s="52"/>
      <c r="AF352" s="52"/>
      <c r="AG352" s="52" t="s">
        <v>913</v>
      </c>
      <c r="AH352" s="52"/>
      <c r="AI352" s="52"/>
      <c r="AJ352" s="52"/>
      <c r="AK352" s="52"/>
      <c r="AL352" s="6">
        <v>4072</v>
      </c>
    </row>
    <row r="353" spans="1:38">
      <c r="A353" s="52" t="s">
        <v>914</v>
      </c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3">
        <v>3600</v>
      </c>
      <c r="P353" s="53"/>
      <c r="Q353" s="53"/>
      <c r="R353" s="53"/>
      <c r="S353" s="53"/>
      <c r="T353" s="53">
        <v>1229.22</v>
      </c>
      <c r="U353" s="53"/>
      <c r="V353" s="54">
        <v>91.13</v>
      </c>
      <c r="W353" s="54"/>
      <c r="X353" s="3">
        <v>55</v>
      </c>
      <c r="Y353" s="4">
        <v>40</v>
      </c>
      <c r="Z353" s="10">
        <v>35074</v>
      </c>
      <c r="AA353" s="3">
        <v>1996</v>
      </c>
      <c r="AB353" s="3">
        <v>40</v>
      </c>
      <c r="AC353" s="52" t="s">
        <v>915</v>
      </c>
      <c r="AD353" s="52"/>
      <c r="AE353" s="52"/>
      <c r="AF353" s="52"/>
      <c r="AG353" s="52" t="s">
        <v>916</v>
      </c>
      <c r="AH353" s="52"/>
      <c r="AI353" s="52"/>
      <c r="AJ353" s="52"/>
      <c r="AK353" s="52"/>
      <c r="AL353" s="6">
        <v>3825</v>
      </c>
    </row>
    <row r="354" spans="1:38">
      <c r="A354" s="52" t="s">
        <v>917</v>
      </c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5">
        <v>299</v>
      </c>
      <c r="P354" s="55"/>
      <c r="Q354" s="55"/>
      <c r="R354" s="55"/>
      <c r="S354" s="55"/>
      <c r="T354" s="54">
        <v>101.96</v>
      </c>
      <c r="U354" s="54"/>
      <c r="V354" s="54">
        <v>7.54</v>
      </c>
      <c r="W354" s="54"/>
      <c r="X354" s="3">
        <v>55</v>
      </c>
      <c r="Y354" s="4">
        <v>40</v>
      </c>
      <c r="Z354" s="10">
        <v>35074</v>
      </c>
      <c r="AA354" s="3">
        <v>1996</v>
      </c>
      <c r="AB354" s="3">
        <v>40</v>
      </c>
      <c r="AC354" s="52" t="s">
        <v>918</v>
      </c>
      <c r="AD354" s="52"/>
      <c r="AE354" s="52"/>
      <c r="AF354" s="52"/>
      <c r="AG354" s="52" t="s">
        <v>919</v>
      </c>
      <c r="AH354" s="52"/>
      <c r="AI354" s="52"/>
      <c r="AJ354" s="52"/>
      <c r="AK354" s="52"/>
      <c r="AL354" s="11">
        <v>318</v>
      </c>
    </row>
    <row r="355" spans="1:38">
      <c r="A355" s="52" t="s">
        <v>920</v>
      </c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3">
        <v>6292</v>
      </c>
      <c r="P355" s="53"/>
      <c r="Q355" s="53"/>
      <c r="R355" s="53"/>
      <c r="S355" s="53"/>
      <c r="T355" s="53">
        <v>2148.66</v>
      </c>
      <c r="U355" s="53"/>
      <c r="V355" s="54">
        <v>159.33000000000001</v>
      </c>
      <c r="W355" s="54"/>
      <c r="X355" s="3">
        <v>55</v>
      </c>
      <c r="Y355" s="4">
        <v>40</v>
      </c>
      <c r="Z355" s="10">
        <v>35074</v>
      </c>
      <c r="AA355" s="3">
        <v>1996</v>
      </c>
      <c r="AB355" s="3">
        <v>40</v>
      </c>
      <c r="AC355" s="52" t="s">
        <v>921</v>
      </c>
      <c r="AD355" s="52"/>
      <c r="AE355" s="52"/>
      <c r="AF355" s="52"/>
      <c r="AG355" s="52" t="s">
        <v>922</v>
      </c>
      <c r="AH355" s="52"/>
      <c r="AI355" s="52"/>
      <c r="AJ355" s="52"/>
      <c r="AK355" s="52"/>
      <c r="AL355" s="6">
        <v>6684</v>
      </c>
    </row>
    <row r="356" spans="1:38">
      <c r="A356" s="52" t="s">
        <v>923</v>
      </c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3">
        <v>1307000</v>
      </c>
      <c r="P356" s="53"/>
      <c r="Q356" s="53"/>
      <c r="R356" s="53"/>
      <c r="S356" s="53"/>
      <c r="T356" s="53">
        <v>479341.5</v>
      </c>
      <c r="U356" s="53"/>
      <c r="V356" s="53">
        <v>31828.83</v>
      </c>
      <c r="W356" s="53"/>
      <c r="X356" s="3">
        <v>55</v>
      </c>
      <c r="Y356" s="4">
        <v>40</v>
      </c>
      <c r="Z356" s="10">
        <v>35074</v>
      </c>
      <c r="AA356" s="3">
        <v>1996</v>
      </c>
      <c r="AB356" s="3">
        <v>40</v>
      </c>
      <c r="AC356" s="52" t="s">
        <v>924</v>
      </c>
      <c r="AD356" s="52"/>
      <c r="AE356" s="52"/>
      <c r="AF356" s="52"/>
      <c r="AG356" s="52" t="s">
        <v>925</v>
      </c>
      <c r="AH356" s="52"/>
      <c r="AI356" s="52"/>
      <c r="AJ356" s="52"/>
      <c r="AK356" s="52"/>
      <c r="AL356" s="6">
        <v>1335216</v>
      </c>
    </row>
    <row r="357" spans="1:38">
      <c r="A357" s="52" t="s">
        <v>926</v>
      </c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3">
        <v>741000</v>
      </c>
      <c r="P357" s="53"/>
      <c r="Q357" s="53"/>
      <c r="R357" s="53"/>
      <c r="S357" s="53"/>
      <c r="T357" s="53">
        <v>741000</v>
      </c>
      <c r="U357" s="53"/>
      <c r="V357" s="54">
        <v>0</v>
      </c>
      <c r="W357" s="54"/>
      <c r="X357" s="3">
        <v>55</v>
      </c>
      <c r="Y357" s="4">
        <v>12</v>
      </c>
      <c r="Z357" s="10">
        <v>35074</v>
      </c>
      <c r="AA357" s="3">
        <v>1996</v>
      </c>
      <c r="AB357" s="3">
        <v>12</v>
      </c>
      <c r="AC357" s="52" t="s">
        <v>927</v>
      </c>
      <c r="AD357" s="52"/>
      <c r="AE357" s="52"/>
      <c r="AF357" s="52"/>
      <c r="AG357" s="52" t="s">
        <v>19</v>
      </c>
      <c r="AH357" s="52"/>
      <c r="AI357" s="52"/>
      <c r="AJ357" s="52"/>
      <c r="AK357" s="52"/>
      <c r="AL357" s="9">
        <v>0</v>
      </c>
    </row>
    <row r="358" spans="1:38">
      <c r="A358" s="52" t="s">
        <v>928</v>
      </c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3">
        <v>458446.55</v>
      </c>
      <c r="P358" s="53"/>
      <c r="Q358" s="53"/>
      <c r="R358" s="53"/>
      <c r="S358" s="53"/>
      <c r="T358" s="53">
        <v>168135.01</v>
      </c>
      <c r="U358" s="53"/>
      <c r="V358" s="53">
        <v>11164.39</v>
      </c>
      <c r="W358" s="53"/>
      <c r="X358" s="3">
        <v>55</v>
      </c>
      <c r="Y358" s="4">
        <v>40</v>
      </c>
      <c r="Z358" s="10">
        <v>35074</v>
      </c>
      <c r="AA358" s="3">
        <v>1996</v>
      </c>
      <c r="AB358" s="3">
        <v>40</v>
      </c>
      <c r="AC358" s="52" t="s">
        <v>929</v>
      </c>
      <c r="AD358" s="52"/>
      <c r="AE358" s="52"/>
      <c r="AF358" s="52"/>
      <c r="AG358" s="52" t="s">
        <v>930</v>
      </c>
      <c r="AH358" s="52"/>
      <c r="AI358" s="52"/>
      <c r="AJ358" s="52"/>
      <c r="AK358" s="52"/>
      <c r="AL358" s="6">
        <v>468344</v>
      </c>
    </row>
    <row r="359" spans="1:38">
      <c r="A359" s="52" t="s">
        <v>931</v>
      </c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3">
        <v>181500</v>
      </c>
      <c r="P359" s="53"/>
      <c r="Q359" s="53"/>
      <c r="R359" s="53"/>
      <c r="S359" s="53"/>
      <c r="T359" s="53">
        <v>61984.43</v>
      </c>
      <c r="U359" s="53"/>
      <c r="V359" s="53">
        <v>4596.18</v>
      </c>
      <c r="W359" s="53"/>
      <c r="X359" s="3">
        <v>55</v>
      </c>
      <c r="Y359" s="4">
        <v>40</v>
      </c>
      <c r="Z359" s="10">
        <v>35074</v>
      </c>
      <c r="AA359" s="3">
        <v>1996</v>
      </c>
      <c r="AB359" s="3">
        <v>40</v>
      </c>
      <c r="AC359" s="52" t="s">
        <v>932</v>
      </c>
      <c r="AD359" s="52"/>
      <c r="AE359" s="52"/>
      <c r="AF359" s="52"/>
      <c r="AG359" s="52" t="s">
        <v>933</v>
      </c>
      <c r="AH359" s="52"/>
      <c r="AI359" s="52"/>
      <c r="AJ359" s="52"/>
      <c r="AK359" s="52"/>
      <c r="AL359" s="6">
        <v>192808</v>
      </c>
    </row>
    <row r="360" spans="1:38">
      <c r="A360" s="52" t="s">
        <v>934</v>
      </c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3">
        <v>2100</v>
      </c>
      <c r="P360" s="53"/>
      <c r="Q360" s="53"/>
      <c r="R360" s="53"/>
      <c r="S360" s="53"/>
      <c r="T360" s="54">
        <v>923.63</v>
      </c>
      <c r="U360" s="54"/>
      <c r="V360" s="54">
        <v>84.02</v>
      </c>
      <c r="W360" s="54"/>
      <c r="X360" s="3">
        <v>56</v>
      </c>
      <c r="Y360" s="4">
        <v>25</v>
      </c>
      <c r="Z360" s="5">
        <v>35801</v>
      </c>
      <c r="AA360" s="3">
        <v>1998</v>
      </c>
      <c r="AB360" s="3">
        <v>25</v>
      </c>
      <c r="AC360" s="52" t="s">
        <v>935</v>
      </c>
      <c r="AD360" s="52"/>
      <c r="AE360" s="52"/>
      <c r="AF360" s="52"/>
      <c r="AG360" s="52" t="s">
        <v>936</v>
      </c>
      <c r="AH360" s="52"/>
      <c r="AI360" s="52"/>
      <c r="AJ360" s="52"/>
      <c r="AK360" s="52"/>
      <c r="AL360" s="6">
        <v>1802</v>
      </c>
    </row>
    <row r="361" spans="1:38">
      <c r="A361" s="52" t="s">
        <v>937</v>
      </c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3">
        <v>2100</v>
      </c>
      <c r="P361" s="53"/>
      <c r="Q361" s="53"/>
      <c r="R361" s="53"/>
      <c r="S361" s="53"/>
      <c r="T361" s="54">
        <v>923.63</v>
      </c>
      <c r="U361" s="54"/>
      <c r="V361" s="54">
        <v>84.02</v>
      </c>
      <c r="W361" s="54"/>
      <c r="X361" s="3">
        <v>56</v>
      </c>
      <c r="Y361" s="4">
        <v>25</v>
      </c>
      <c r="Z361" s="5">
        <v>35801</v>
      </c>
      <c r="AA361" s="3">
        <v>1998</v>
      </c>
      <c r="AB361" s="3">
        <v>25</v>
      </c>
      <c r="AC361" s="52" t="s">
        <v>935</v>
      </c>
      <c r="AD361" s="52"/>
      <c r="AE361" s="52"/>
      <c r="AF361" s="52"/>
      <c r="AG361" s="52" t="s">
        <v>936</v>
      </c>
      <c r="AH361" s="52"/>
      <c r="AI361" s="52"/>
      <c r="AJ361" s="52"/>
      <c r="AK361" s="52"/>
      <c r="AL361" s="6">
        <v>1802</v>
      </c>
    </row>
    <row r="362" spans="1:38">
      <c r="A362" s="52" t="s">
        <v>938</v>
      </c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3">
        <v>2100</v>
      </c>
      <c r="P362" s="53"/>
      <c r="Q362" s="53"/>
      <c r="R362" s="53"/>
      <c r="S362" s="53"/>
      <c r="T362" s="54">
        <v>923.63</v>
      </c>
      <c r="U362" s="54"/>
      <c r="V362" s="54">
        <v>84.02</v>
      </c>
      <c r="W362" s="54"/>
      <c r="X362" s="3">
        <v>56</v>
      </c>
      <c r="Y362" s="4">
        <v>25</v>
      </c>
      <c r="Z362" s="5">
        <v>35801</v>
      </c>
      <c r="AA362" s="3">
        <v>1998</v>
      </c>
      <c r="AB362" s="3">
        <v>25</v>
      </c>
      <c r="AC362" s="52" t="s">
        <v>935</v>
      </c>
      <c r="AD362" s="52"/>
      <c r="AE362" s="52"/>
      <c r="AF362" s="52"/>
      <c r="AG362" s="52" t="s">
        <v>936</v>
      </c>
      <c r="AH362" s="52"/>
      <c r="AI362" s="52"/>
      <c r="AJ362" s="52"/>
      <c r="AK362" s="52"/>
      <c r="AL362" s="6">
        <v>1802</v>
      </c>
    </row>
    <row r="363" spans="1:38">
      <c r="A363" s="52" t="s">
        <v>939</v>
      </c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3">
        <v>2100</v>
      </c>
      <c r="P363" s="53"/>
      <c r="Q363" s="53"/>
      <c r="R363" s="53"/>
      <c r="S363" s="53"/>
      <c r="T363" s="54">
        <v>923.63</v>
      </c>
      <c r="U363" s="54"/>
      <c r="V363" s="54">
        <v>84.02</v>
      </c>
      <c r="W363" s="54"/>
      <c r="X363" s="3">
        <v>56</v>
      </c>
      <c r="Y363" s="4">
        <v>25</v>
      </c>
      <c r="Z363" s="5">
        <v>35801</v>
      </c>
      <c r="AA363" s="3">
        <v>1998</v>
      </c>
      <c r="AB363" s="3">
        <v>25</v>
      </c>
      <c r="AC363" s="52" t="s">
        <v>935</v>
      </c>
      <c r="AD363" s="52"/>
      <c r="AE363" s="52"/>
      <c r="AF363" s="52"/>
      <c r="AG363" s="52" t="s">
        <v>936</v>
      </c>
      <c r="AH363" s="52"/>
      <c r="AI363" s="52"/>
      <c r="AJ363" s="52"/>
      <c r="AK363" s="52"/>
      <c r="AL363" s="6">
        <v>1802</v>
      </c>
    </row>
    <row r="364" spans="1:38">
      <c r="A364" s="52" t="s">
        <v>940</v>
      </c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3">
        <v>2100</v>
      </c>
      <c r="P364" s="53"/>
      <c r="Q364" s="53"/>
      <c r="R364" s="53"/>
      <c r="S364" s="53"/>
      <c r="T364" s="54">
        <v>923.63</v>
      </c>
      <c r="U364" s="54"/>
      <c r="V364" s="54">
        <v>84.02</v>
      </c>
      <c r="W364" s="54"/>
      <c r="X364" s="3">
        <v>56</v>
      </c>
      <c r="Y364" s="4">
        <v>25</v>
      </c>
      <c r="Z364" s="5">
        <v>35801</v>
      </c>
      <c r="AA364" s="3">
        <v>1998</v>
      </c>
      <c r="AB364" s="3">
        <v>25</v>
      </c>
      <c r="AC364" s="52" t="s">
        <v>935</v>
      </c>
      <c r="AD364" s="52"/>
      <c r="AE364" s="52"/>
      <c r="AF364" s="52"/>
      <c r="AG364" s="52" t="s">
        <v>936</v>
      </c>
      <c r="AH364" s="52"/>
      <c r="AI364" s="52"/>
      <c r="AJ364" s="52"/>
      <c r="AK364" s="52"/>
      <c r="AL364" s="6">
        <v>1802</v>
      </c>
    </row>
    <row r="365" spans="1:38">
      <c r="A365" s="52" t="s">
        <v>941</v>
      </c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3">
        <v>5186</v>
      </c>
      <c r="P365" s="53"/>
      <c r="Q365" s="53"/>
      <c r="R365" s="53"/>
      <c r="S365" s="53"/>
      <c r="T365" s="53">
        <v>2280.96</v>
      </c>
      <c r="U365" s="53"/>
      <c r="V365" s="54">
        <v>207.45</v>
      </c>
      <c r="W365" s="54"/>
      <c r="X365" s="3">
        <v>56</v>
      </c>
      <c r="Y365" s="4">
        <v>25</v>
      </c>
      <c r="Z365" s="5">
        <v>35801</v>
      </c>
      <c r="AA365" s="3">
        <v>1998</v>
      </c>
      <c r="AB365" s="3">
        <v>25</v>
      </c>
      <c r="AC365" s="52" t="s">
        <v>942</v>
      </c>
      <c r="AD365" s="52"/>
      <c r="AE365" s="52"/>
      <c r="AF365" s="52"/>
      <c r="AG365" s="52" t="s">
        <v>943</v>
      </c>
      <c r="AH365" s="52"/>
      <c r="AI365" s="52"/>
      <c r="AJ365" s="52"/>
      <c r="AK365" s="52"/>
      <c r="AL365" s="6">
        <v>4450</v>
      </c>
    </row>
    <row r="366" spans="1:38">
      <c r="A366" s="52" t="s">
        <v>944</v>
      </c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3">
        <v>5186</v>
      </c>
      <c r="P366" s="53"/>
      <c r="Q366" s="53"/>
      <c r="R366" s="53"/>
      <c r="S366" s="53"/>
      <c r="T366" s="53">
        <v>2280.96</v>
      </c>
      <c r="U366" s="53"/>
      <c r="V366" s="54">
        <v>207.45</v>
      </c>
      <c r="W366" s="54"/>
      <c r="X366" s="3">
        <v>56</v>
      </c>
      <c r="Y366" s="4">
        <v>25</v>
      </c>
      <c r="Z366" s="5">
        <v>35801</v>
      </c>
      <c r="AA366" s="3">
        <v>1998</v>
      </c>
      <c r="AB366" s="3">
        <v>25</v>
      </c>
      <c r="AC366" s="52" t="s">
        <v>942</v>
      </c>
      <c r="AD366" s="52"/>
      <c r="AE366" s="52"/>
      <c r="AF366" s="52"/>
      <c r="AG366" s="52" t="s">
        <v>943</v>
      </c>
      <c r="AH366" s="52"/>
      <c r="AI366" s="52"/>
      <c r="AJ366" s="52"/>
      <c r="AK366" s="52"/>
      <c r="AL366" s="6">
        <v>4450</v>
      </c>
    </row>
    <row r="367" spans="1:38">
      <c r="A367" s="52" t="s">
        <v>945</v>
      </c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5">
        <v>0</v>
      </c>
      <c r="P367" s="55"/>
      <c r="Q367" s="55"/>
      <c r="R367" s="55"/>
      <c r="S367" s="55"/>
      <c r="T367" s="54">
        <v>0</v>
      </c>
      <c r="U367" s="54"/>
      <c r="V367" s="54">
        <v>199.49</v>
      </c>
      <c r="W367" s="54"/>
      <c r="X367" s="3">
        <v>56</v>
      </c>
      <c r="Y367" s="4">
        <v>25</v>
      </c>
      <c r="Z367" s="5">
        <v>35801</v>
      </c>
      <c r="AA367" s="3">
        <v>1998</v>
      </c>
      <c r="AB367" s="3">
        <v>25</v>
      </c>
      <c r="AC367" s="52" t="s">
        <v>946</v>
      </c>
      <c r="AD367" s="52"/>
      <c r="AE367" s="52"/>
      <c r="AF367" s="52"/>
      <c r="AG367" s="52" t="s">
        <v>947</v>
      </c>
      <c r="AH367" s="52"/>
      <c r="AI367" s="52"/>
      <c r="AJ367" s="52"/>
      <c r="AK367" s="52"/>
      <c r="AL367" s="9">
        <v>0</v>
      </c>
    </row>
    <row r="368" spans="1:38">
      <c r="A368" s="52" t="s">
        <v>948</v>
      </c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5">
        <v>0</v>
      </c>
      <c r="P368" s="55"/>
      <c r="Q368" s="55"/>
      <c r="R368" s="55"/>
      <c r="S368" s="55"/>
      <c r="T368" s="54">
        <v>0</v>
      </c>
      <c r="U368" s="54"/>
      <c r="V368" s="54">
        <v>0</v>
      </c>
      <c r="W368" s="54"/>
      <c r="X368" s="3">
        <v>56</v>
      </c>
      <c r="Y368" s="4">
        <v>25</v>
      </c>
      <c r="Z368" s="5">
        <v>35801</v>
      </c>
      <c r="AA368" s="3">
        <v>1998</v>
      </c>
      <c r="AB368" s="3">
        <v>25</v>
      </c>
      <c r="AC368" s="52" t="s">
        <v>946</v>
      </c>
      <c r="AD368" s="52"/>
      <c r="AE368" s="52"/>
      <c r="AF368" s="52"/>
      <c r="AG368" s="52" t="s">
        <v>947</v>
      </c>
      <c r="AH368" s="52"/>
      <c r="AI368" s="52"/>
      <c r="AJ368" s="52"/>
      <c r="AK368" s="52"/>
      <c r="AL368" s="9">
        <v>0</v>
      </c>
    </row>
    <row r="369" spans="1:38">
      <c r="A369" s="52" t="s">
        <v>949</v>
      </c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3">
        <v>7985.15</v>
      </c>
      <c r="P369" s="53"/>
      <c r="Q369" s="53"/>
      <c r="R369" s="53"/>
      <c r="S369" s="53"/>
      <c r="T369" s="54">
        <v>977.91</v>
      </c>
      <c r="U369" s="54"/>
      <c r="V369" s="54">
        <v>798.52</v>
      </c>
      <c r="W369" s="54"/>
      <c r="X369" s="3">
        <v>56</v>
      </c>
      <c r="Y369" s="4">
        <v>10</v>
      </c>
      <c r="Z369" s="12">
        <v>40093</v>
      </c>
      <c r="AA369" s="3">
        <v>2009</v>
      </c>
      <c r="AB369" s="3">
        <v>10</v>
      </c>
      <c r="AC369" s="52" t="s">
        <v>950</v>
      </c>
      <c r="AD369" s="52"/>
      <c r="AE369" s="52"/>
      <c r="AF369" s="52"/>
      <c r="AG369" s="52" t="s">
        <v>951</v>
      </c>
      <c r="AH369" s="52"/>
      <c r="AI369" s="52"/>
      <c r="AJ369" s="52"/>
      <c r="AK369" s="52"/>
      <c r="AL369" s="6">
        <v>7416</v>
      </c>
    </row>
    <row r="370" spans="1:38">
      <c r="A370" s="52" t="s">
        <v>952</v>
      </c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3">
        <v>6810.65</v>
      </c>
      <c r="P370" s="53"/>
      <c r="Q370" s="53"/>
      <c r="R370" s="53"/>
      <c r="S370" s="53"/>
      <c r="T370" s="54">
        <v>834.06</v>
      </c>
      <c r="U370" s="54"/>
      <c r="V370" s="54">
        <v>681.05</v>
      </c>
      <c r="W370" s="54"/>
      <c r="X370" s="3">
        <v>56</v>
      </c>
      <c r="Y370" s="4">
        <v>10</v>
      </c>
      <c r="Z370" s="12">
        <v>40093</v>
      </c>
      <c r="AA370" s="3">
        <v>2009</v>
      </c>
      <c r="AB370" s="3">
        <v>10</v>
      </c>
      <c r="AC370" s="52" t="s">
        <v>953</v>
      </c>
      <c r="AD370" s="52"/>
      <c r="AE370" s="52"/>
      <c r="AF370" s="52"/>
      <c r="AG370" s="52" t="s">
        <v>954</v>
      </c>
      <c r="AH370" s="52"/>
      <c r="AI370" s="52"/>
      <c r="AJ370" s="52"/>
      <c r="AK370" s="52"/>
      <c r="AL370" s="6">
        <v>6325</v>
      </c>
    </row>
    <row r="371" spans="1:38">
      <c r="A371" s="52" t="s">
        <v>955</v>
      </c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3">
        <v>8138.15</v>
      </c>
      <c r="P371" s="53"/>
      <c r="Q371" s="53"/>
      <c r="R371" s="53"/>
      <c r="S371" s="53"/>
      <c r="T371" s="54">
        <v>996.66</v>
      </c>
      <c r="U371" s="54"/>
      <c r="V371" s="54">
        <v>813.83</v>
      </c>
      <c r="W371" s="54"/>
      <c r="X371" s="3">
        <v>56</v>
      </c>
      <c r="Y371" s="4">
        <v>10</v>
      </c>
      <c r="Z371" s="12">
        <v>40093</v>
      </c>
      <c r="AA371" s="3">
        <v>2009</v>
      </c>
      <c r="AB371" s="3">
        <v>10</v>
      </c>
      <c r="AC371" s="52" t="s">
        <v>956</v>
      </c>
      <c r="AD371" s="52"/>
      <c r="AE371" s="52"/>
      <c r="AF371" s="52"/>
      <c r="AG371" s="52" t="s">
        <v>957</v>
      </c>
      <c r="AH371" s="52"/>
      <c r="AI371" s="52"/>
      <c r="AJ371" s="52"/>
      <c r="AK371" s="52"/>
      <c r="AL371" s="6">
        <v>7558</v>
      </c>
    </row>
    <row r="372" spans="1:38">
      <c r="A372" s="52" t="s">
        <v>958</v>
      </c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3">
        <v>7877.15</v>
      </c>
      <c r="P372" s="53"/>
      <c r="Q372" s="53"/>
      <c r="R372" s="53"/>
      <c r="S372" s="53"/>
      <c r="T372" s="54">
        <v>964.66</v>
      </c>
      <c r="U372" s="54"/>
      <c r="V372" s="54">
        <v>787.69</v>
      </c>
      <c r="W372" s="54"/>
      <c r="X372" s="3">
        <v>56</v>
      </c>
      <c r="Y372" s="4">
        <v>10</v>
      </c>
      <c r="Z372" s="12">
        <v>40093</v>
      </c>
      <c r="AA372" s="3">
        <v>2009</v>
      </c>
      <c r="AB372" s="3">
        <v>10</v>
      </c>
      <c r="AC372" s="52" t="s">
        <v>959</v>
      </c>
      <c r="AD372" s="52"/>
      <c r="AE372" s="52"/>
      <c r="AF372" s="52"/>
      <c r="AG372" s="52" t="s">
        <v>960</v>
      </c>
      <c r="AH372" s="52"/>
      <c r="AI372" s="52"/>
      <c r="AJ372" s="52"/>
      <c r="AK372" s="52"/>
      <c r="AL372" s="6">
        <v>7316</v>
      </c>
    </row>
    <row r="373" spans="1:38">
      <c r="A373" s="52" t="s">
        <v>961</v>
      </c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3">
        <v>6810.65</v>
      </c>
      <c r="P373" s="53"/>
      <c r="Q373" s="53"/>
      <c r="R373" s="53"/>
      <c r="S373" s="53"/>
      <c r="T373" s="54">
        <v>834.06</v>
      </c>
      <c r="U373" s="54"/>
      <c r="V373" s="54">
        <v>681.05</v>
      </c>
      <c r="W373" s="54"/>
      <c r="X373" s="3">
        <v>56</v>
      </c>
      <c r="Y373" s="4">
        <v>10</v>
      </c>
      <c r="Z373" s="12">
        <v>40093</v>
      </c>
      <c r="AA373" s="3">
        <v>2009</v>
      </c>
      <c r="AB373" s="3">
        <v>10</v>
      </c>
      <c r="AC373" s="52" t="s">
        <v>953</v>
      </c>
      <c r="AD373" s="52"/>
      <c r="AE373" s="52"/>
      <c r="AF373" s="52"/>
      <c r="AG373" s="52" t="s">
        <v>954</v>
      </c>
      <c r="AH373" s="52"/>
      <c r="AI373" s="52"/>
      <c r="AJ373" s="52"/>
      <c r="AK373" s="52"/>
      <c r="AL373" s="6">
        <v>6325</v>
      </c>
    </row>
    <row r="374" spans="1:38">
      <c r="A374" s="52" t="s">
        <v>962</v>
      </c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3">
        <v>6697.25</v>
      </c>
      <c r="P374" s="53"/>
      <c r="Q374" s="53"/>
      <c r="R374" s="53"/>
      <c r="S374" s="53"/>
      <c r="T374" s="54">
        <v>820.2</v>
      </c>
      <c r="U374" s="54"/>
      <c r="V374" s="54">
        <v>669.74</v>
      </c>
      <c r="W374" s="54"/>
      <c r="X374" s="3">
        <v>56</v>
      </c>
      <c r="Y374" s="4">
        <v>10</v>
      </c>
      <c r="Z374" s="12">
        <v>40093</v>
      </c>
      <c r="AA374" s="3">
        <v>2009</v>
      </c>
      <c r="AB374" s="3">
        <v>10</v>
      </c>
      <c r="AC374" s="52" t="s">
        <v>963</v>
      </c>
      <c r="AD374" s="52"/>
      <c r="AE374" s="52"/>
      <c r="AF374" s="52"/>
      <c r="AG374" s="52" t="s">
        <v>964</v>
      </c>
      <c r="AH374" s="52"/>
      <c r="AI374" s="52"/>
      <c r="AJ374" s="52"/>
      <c r="AK374" s="52"/>
      <c r="AL374" s="6">
        <v>6220</v>
      </c>
    </row>
    <row r="375" spans="1:38">
      <c r="A375" s="52" t="s">
        <v>965</v>
      </c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3">
        <v>6697.24</v>
      </c>
      <c r="P375" s="53"/>
      <c r="Q375" s="53"/>
      <c r="R375" s="53"/>
      <c r="S375" s="53"/>
      <c r="T375" s="54">
        <v>820.2</v>
      </c>
      <c r="U375" s="54"/>
      <c r="V375" s="54">
        <v>669.74</v>
      </c>
      <c r="W375" s="54"/>
      <c r="X375" s="3">
        <v>56</v>
      </c>
      <c r="Y375" s="4">
        <v>10</v>
      </c>
      <c r="Z375" s="12">
        <v>40093</v>
      </c>
      <c r="AA375" s="3">
        <v>2009</v>
      </c>
      <c r="AB375" s="3">
        <v>10</v>
      </c>
      <c r="AC375" s="52" t="s">
        <v>966</v>
      </c>
      <c r="AD375" s="52"/>
      <c r="AE375" s="52"/>
      <c r="AF375" s="52"/>
      <c r="AG375" s="52" t="s">
        <v>964</v>
      </c>
      <c r="AH375" s="52"/>
      <c r="AI375" s="52"/>
      <c r="AJ375" s="52"/>
      <c r="AK375" s="52"/>
      <c r="AL375" s="6">
        <v>6220</v>
      </c>
    </row>
    <row r="376" spans="1:38">
      <c r="A376" s="52" t="s">
        <v>967</v>
      </c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3">
        <v>6810.65</v>
      </c>
      <c r="P376" s="53"/>
      <c r="Q376" s="53"/>
      <c r="R376" s="53"/>
      <c r="S376" s="53"/>
      <c r="T376" s="54">
        <v>834.06</v>
      </c>
      <c r="U376" s="54"/>
      <c r="V376" s="54">
        <v>681.05</v>
      </c>
      <c r="W376" s="54"/>
      <c r="X376" s="3">
        <v>56</v>
      </c>
      <c r="Y376" s="4">
        <v>10</v>
      </c>
      <c r="Z376" s="12">
        <v>40093</v>
      </c>
      <c r="AA376" s="3">
        <v>2009</v>
      </c>
      <c r="AB376" s="3">
        <v>10</v>
      </c>
      <c r="AC376" s="52" t="s">
        <v>953</v>
      </c>
      <c r="AD376" s="52"/>
      <c r="AE376" s="52"/>
      <c r="AF376" s="52"/>
      <c r="AG376" s="52" t="s">
        <v>954</v>
      </c>
      <c r="AH376" s="52"/>
      <c r="AI376" s="52"/>
      <c r="AJ376" s="52"/>
      <c r="AK376" s="52"/>
      <c r="AL376" s="6">
        <v>6325</v>
      </c>
    </row>
    <row r="377" spans="1:38">
      <c r="A377" s="52" t="s">
        <v>968</v>
      </c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3">
        <v>6697.24</v>
      </c>
      <c r="P377" s="53"/>
      <c r="Q377" s="53"/>
      <c r="R377" s="53"/>
      <c r="S377" s="53"/>
      <c r="T377" s="54">
        <v>820.2</v>
      </c>
      <c r="U377" s="54"/>
      <c r="V377" s="54">
        <v>669.74</v>
      </c>
      <c r="W377" s="54"/>
      <c r="X377" s="3">
        <v>56</v>
      </c>
      <c r="Y377" s="4">
        <v>10</v>
      </c>
      <c r="Z377" s="12">
        <v>40093</v>
      </c>
      <c r="AA377" s="3">
        <v>2009</v>
      </c>
      <c r="AB377" s="3">
        <v>10</v>
      </c>
      <c r="AC377" s="52" t="s">
        <v>966</v>
      </c>
      <c r="AD377" s="52"/>
      <c r="AE377" s="52"/>
      <c r="AF377" s="52"/>
      <c r="AG377" s="52" t="s">
        <v>964</v>
      </c>
      <c r="AH377" s="52"/>
      <c r="AI377" s="52"/>
      <c r="AJ377" s="52"/>
      <c r="AK377" s="52"/>
      <c r="AL377" s="6">
        <v>6220</v>
      </c>
    </row>
    <row r="378" spans="1:38">
      <c r="A378" s="52" t="s">
        <v>969</v>
      </c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3">
        <v>6697.25</v>
      </c>
      <c r="P378" s="53"/>
      <c r="Q378" s="53"/>
      <c r="R378" s="53"/>
      <c r="S378" s="53"/>
      <c r="T378" s="54">
        <v>820.2</v>
      </c>
      <c r="U378" s="54"/>
      <c r="V378" s="54">
        <v>669.74</v>
      </c>
      <c r="W378" s="54"/>
      <c r="X378" s="3">
        <v>56</v>
      </c>
      <c r="Y378" s="4">
        <v>10</v>
      </c>
      <c r="Z378" s="12">
        <v>40093</v>
      </c>
      <c r="AA378" s="3">
        <v>2009</v>
      </c>
      <c r="AB378" s="3">
        <v>10</v>
      </c>
      <c r="AC378" s="52" t="s">
        <v>963</v>
      </c>
      <c r="AD378" s="52"/>
      <c r="AE378" s="52"/>
      <c r="AF378" s="52"/>
      <c r="AG378" s="52" t="s">
        <v>964</v>
      </c>
      <c r="AH378" s="52"/>
      <c r="AI378" s="52"/>
      <c r="AJ378" s="52"/>
      <c r="AK378" s="52"/>
      <c r="AL378" s="6">
        <v>6220</v>
      </c>
    </row>
    <row r="379" spans="1:38">
      <c r="A379" s="52" t="s">
        <v>970</v>
      </c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3">
        <v>6810.65</v>
      </c>
      <c r="P379" s="53"/>
      <c r="Q379" s="53"/>
      <c r="R379" s="53"/>
      <c r="S379" s="53"/>
      <c r="T379" s="54">
        <v>834.06</v>
      </c>
      <c r="U379" s="54"/>
      <c r="V379" s="54">
        <v>681.05</v>
      </c>
      <c r="W379" s="54"/>
      <c r="X379" s="3">
        <v>56</v>
      </c>
      <c r="Y379" s="4">
        <v>10</v>
      </c>
      <c r="Z379" s="12">
        <v>40093</v>
      </c>
      <c r="AA379" s="3">
        <v>2009</v>
      </c>
      <c r="AB379" s="3">
        <v>10</v>
      </c>
      <c r="AC379" s="52" t="s">
        <v>953</v>
      </c>
      <c r="AD379" s="52"/>
      <c r="AE379" s="52"/>
      <c r="AF379" s="52"/>
      <c r="AG379" s="52" t="s">
        <v>954</v>
      </c>
      <c r="AH379" s="52"/>
      <c r="AI379" s="52"/>
      <c r="AJ379" s="52"/>
      <c r="AK379" s="52"/>
      <c r="AL379" s="6">
        <v>6325</v>
      </c>
    </row>
    <row r="380" spans="1:38">
      <c r="A380" s="52" t="s">
        <v>971</v>
      </c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3">
        <v>9677.15</v>
      </c>
      <c r="P380" s="53"/>
      <c r="Q380" s="53"/>
      <c r="R380" s="53"/>
      <c r="S380" s="53"/>
      <c r="T380" s="53">
        <v>1185.1300000000001</v>
      </c>
      <c r="U380" s="53"/>
      <c r="V380" s="54">
        <v>967.73</v>
      </c>
      <c r="W380" s="54"/>
      <c r="X380" s="3">
        <v>56</v>
      </c>
      <c r="Y380" s="4">
        <v>10</v>
      </c>
      <c r="Z380" s="12">
        <v>40093</v>
      </c>
      <c r="AA380" s="3">
        <v>2009</v>
      </c>
      <c r="AB380" s="3">
        <v>10</v>
      </c>
      <c r="AC380" s="52" t="s">
        <v>972</v>
      </c>
      <c r="AD380" s="52"/>
      <c r="AE380" s="52"/>
      <c r="AF380" s="52"/>
      <c r="AG380" s="52" t="s">
        <v>973</v>
      </c>
      <c r="AH380" s="52"/>
      <c r="AI380" s="52"/>
      <c r="AJ380" s="52"/>
      <c r="AK380" s="52"/>
      <c r="AL380" s="6">
        <v>8988</v>
      </c>
    </row>
    <row r="381" spans="1:38">
      <c r="A381" s="52" t="s">
        <v>974</v>
      </c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3">
        <v>9713.15</v>
      </c>
      <c r="P381" s="53"/>
      <c r="Q381" s="53"/>
      <c r="R381" s="53"/>
      <c r="S381" s="53"/>
      <c r="T381" s="53">
        <v>1189.54</v>
      </c>
      <c r="U381" s="53"/>
      <c r="V381" s="54">
        <v>971.33</v>
      </c>
      <c r="W381" s="54"/>
      <c r="X381" s="3">
        <v>56</v>
      </c>
      <c r="Y381" s="4">
        <v>10</v>
      </c>
      <c r="Z381" s="12">
        <v>40093</v>
      </c>
      <c r="AA381" s="3">
        <v>2009</v>
      </c>
      <c r="AB381" s="3">
        <v>10</v>
      </c>
      <c r="AC381" s="52" t="s">
        <v>975</v>
      </c>
      <c r="AD381" s="52"/>
      <c r="AE381" s="52"/>
      <c r="AF381" s="52"/>
      <c r="AG381" s="52" t="s">
        <v>976</v>
      </c>
      <c r="AH381" s="52"/>
      <c r="AI381" s="52"/>
      <c r="AJ381" s="52"/>
      <c r="AK381" s="52"/>
      <c r="AL381" s="6">
        <v>9021</v>
      </c>
    </row>
    <row r="382" spans="1:38">
      <c r="A382" s="52" t="s">
        <v>977</v>
      </c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3">
        <v>6697.24</v>
      </c>
      <c r="P382" s="53"/>
      <c r="Q382" s="53"/>
      <c r="R382" s="53"/>
      <c r="S382" s="53"/>
      <c r="T382" s="54">
        <v>820.2</v>
      </c>
      <c r="U382" s="54"/>
      <c r="V382" s="54">
        <v>669.74</v>
      </c>
      <c r="W382" s="54"/>
      <c r="X382" s="3">
        <v>56</v>
      </c>
      <c r="Y382" s="4">
        <v>10</v>
      </c>
      <c r="Z382" s="12">
        <v>40093</v>
      </c>
      <c r="AA382" s="3">
        <v>2009</v>
      </c>
      <c r="AB382" s="3">
        <v>10</v>
      </c>
      <c r="AC382" s="52" t="s">
        <v>966</v>
      </c>
      <c r="AD382" s="52"/>
      <c r="AE382" s="52"/>
      <c r="AF382" s="52"/>
      <c r="AG382" s="52" t="s">
        <v>964</v>
      </c>
      <c r="AH382" s="52"/>
      <c r="AI382" s="52"/>
      <c r="AJ382" s="52"/>
      <c r="AK382" s="52"/>
      <c r="AL382" s="6">
        <v>6220</v>
      </c>
    </row>
    <row r="383" spans="1:38">
      <c r="A383" s="52" t="s">
        <v>978</v>
      </c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3">
        <v>6697.24</v>
      </c>
      <c r="P383" s="53"/>
      <c r="Q383" s="53"/>
      <c r="R383" s="53"/>
      <c r="S383" s="53"/>
      <c r="T383" s="54">
        <v>820.2</v>
      </c>
      <c r="U383" s="54"/>
      <c r="V383" s="54">
        <v>669.74</v>
      </c>
      <c r="W383" s="54"/>
      <c r="X383" s="3">
        <v>56</v>
      </c>
      <c r="Y383" s="4">
        <v>10</v>
      </c>
      <c r="Z383" s="12">
        <v>40093</v>
      </c>
      <c r="AA383" s="3">
        <v>2009</v>
      </c>
      <c r="AB383" s="3">
        <v>10</v>
      </c>
      <c r="AC383" s="52" t="s">
        <v>966</v>
      </c>
      <c r="AD383" s="52"/>
      <c r="AE383" s="52"/>
      <c r="AF383" s="52"/>
      <c r="AG383" s="52" t="s">
        <v>964</v>
      </c>
      <c r="AH383" s="52"/>
      <c r="AI383" s="52"/>
      <c r="AJ383" s="52"/>
      <c r="AK383" s="52"/>
      <c r="AL383" s="6">
        <v>6220</v>
      </c>
    </row>
    <row r="384" spans="1:38">
      <c r="A384" s="52" t="s">
        <v>979</v>
      </c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3">
        <v>6697.24</v>
      </c>
      <c r="P384" s="53"/>
      <c r="Q384" s="53"/>
      <c r="R384" s="53"/>
      <c r="S384" s="53"/>
      <c r="T384" s="54">
        <v>820.2</v>
      </c>
      <c r="U384" s="54"/>
      <c r="V384" s="54">
        <v>669.74</v>
      </c>
      <c r="W384" s="54"/>
      <c r="X384" s="3">
        <v>56</v>
      </c>
      <c r="Y384" s="4">
        <v>10</v>
      </c>
      <c r="Z384" s="12">
        <v>40093</v>
      </c>
      <c r="AA384" s="3">
        <v>2009</v>
      </c>
      <c r="AB384" s="3">
        <v>10</v>
      </c>
      <c r="AC384" s="52" t="s">
        <v>966</v>
      </c>
      <c r="AD384" s="52"/>
      <c r="AE384" s="52"/>
      <c r="AF384" s="52"/>
      <c r="AG384" s="52" t="s">
        <v>964</v>
      </c>
      <c r="AH384" s="52"/>
      <c r="AI384" s="52"/>
      <c r="AJ384" s="52"/>
      <c r="AK384" s="52"/>
      <c r="AL384" s="6">
        <v>6220</v>
      </c>
    </row>
    <row r="385" spans="1:38">
      <c r="A385" s="52" t="s">
        <v>980</v>
      </c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3">
        <v>7161.65</v>
      </c>
      <c r="P385" s="53"/>
      <c r="Q385" s="53"/>
      <c r="R385" s="53"/>
      <c r="S385" s="53"/>
      <c r="T385" s="54">
        <v>877.05</v>
      </c>
      <c r="U385" s="54"/>
      <c r="V385" s="54">
        <v>716.16</v>
      </c>
      <c r="W385" s="54"/>
      <c r="X385" s="3">
        <v>56</v>
      </c>
      <c r="Y385" s="4">
        <v>10</v>
      </c>
      <c r="Z385" s="12">
        <v>40093</v>
      </c>
      <c r="AA385" s="3">
        <v>2009</v>
      </c>
      <c r="AB385" s="3">
        <v>10</v>
      </c>
      <c r="AC385" s="52" t="s">
        <v>981</v>
      </c>
      <c r="AD385" s="52"/>
      <c r="AE385" s="52"/>
      <c r="AF385" s="52"/>
      <c r="AG385" s="52" t="s">
        <v>982</v>
      </c>
      <c r="AH385" s="52"/>
      <c r="AI385" s="52"/>
      <c r="AJ385" s="52"/>
      <c r="AK385" s="52"/>
      <c r="AL385" s="6">
        <v>6651</v>
      </c>
    </row>
    <row r="386" spans="1:38">
      <c r="A386" s="52" t="s">
        <v>983</v>
      </c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3">
        <v>2069.06</v>
      </c>
      <c r="P386" s="53"/>
      <c r="Q386" s="53"/>
      <c r="R386" s="53"/>
      <c r="S386" s="53"/>
      <c r="T386" s="54">
        <v>248.28</v>
      </c>
      <c r="U386" s="54"/>
      <c r="V386" s="54">
        <v>82.76</v>
      </c>
      <c r="W386" s="54"/>
      <c r="X386" s="3">
        <v>56</v>
      </c>
      <c r="Y386" s="4">
        <v>25</v>
      </c>
      <c r="Z386" s="8">
        <v>39355</v>
      </c>
      <c r="AA386" s="3">
        <v>2007</v>
      </c>
      <c r="AB386" s="3">
        <v>25</v>
      </c>
      <c r="AC386" s="52" t="s">
        <v>984</v>
      </c>
      <c r="AD386" s="52"/>
      <c r="AE386" s="52"/>
      <c r="AF386" s="52"/>
      <c r="AG386" s="52" t="s">
        <v>985</v>
      </c>
      <c r="AH386" s="52"/>
      <c r="AI386" s="52"/>
      <c r="AJ386" s="52"/>
      <c r="AK386" s="52"/>
      <c r="AL386" s="6">
        <v>2073</v>
      </c>
    </row>
    <row r="387" spans="1:38">
      <c r="A387" s="52" t="s">
        <v>986</v>
      </c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3">
        <v>2069.06</v>
      </c>
      <c r="P387" s="53"/>
      <c r="Q387" s="53"/>
      <c r="R387" s="53"/>
      <c r="S387" s="53"/>
      <c r="T387" s="54">
        <v>248.28</v>
      </c>
      <c r="U387" s="54"/>
      <c r="V387" s="54">
        <v>82.76</v>
      </c>
      <c r="W387" s="54"/>
      <c r="X387" s="3">
        <v>56</v>
      </c>
      <c r="Y387" s="4">
        <v>25</v>
      </c>
      <c r="Z387" s="8">
        <v>39355</v>
      </c>
      <c r="AA387" s="3">
        <v>2007</v>
      </c>
      <c r="AB387" s="3">
        <v>25</v>
      </c>
      <c r="AC387" s="52" t="s">
        <v>984</v>
      </c>
      <c r="AD387" s="52"/>
      <c r="AE387" s="52"/>
      <c r="AF387" s="52"/>
      <c r="AG387" s="52" t="s">
        <v>985</v>
      </c>
      <c r="AH387" s="52"/>
      <c r="AI387" s="52"/>
      <c r="AJ387" s="52"/>
      <c r="AK387" s="52"/>
      <c r="AL387" s="6">
        <v>2073</v>
      </c>
    </row>
    <row r="388" spans="1:38">
      <c r="A388" s="52" t="s">
        <v>987</v>
      </c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3">
        <v>2069.06</v>
      </c>
      <c r="P388" s="53"/>
      <c r="Q388" s="53"/>
      <c r="R388" s="53"/>
      <c r="S388" s="53"/>
      <c r="T388" s="54">
        <v>248.28</v>
      </c>
      <c r="U388" s="54"/>
      <c r="V388" s="54">
        <v>82.76</v>
      </c>
      <c r="W388" s="54"/>
      <c r="X388" s="3">
        <v>56</v>
      </c>
      <c r="Y388" s="4">
        <v>25</v>
      </c>
      <c r="Z388" s="8">
        <v>39355</v>
      </c>
      <c r="AA388" s="3">
        <v>2007</v>
      </c>
      <c r="AB388" s="3">
        <v>25</v>
      </c>
      <c r="AC388" s="52" t="s">
        <v>984</v>
      </c>
      <c r="AD388" s="52"/>
      <c r="AE388" s="52"/>
      <c r="AF388" s="52"/>
      <c r="AG388" s="52" t="s">
        <v>985</v>
      </c>
      <c r="AH388" s="52"/>
      <c r="AI388" s="52"/>
      <c r="AJ388" s="52"/>
      <c r="AK388" s="52"/>
      <c r="AL388" s="6">
        <v>2073</v>
      </c>
    </row>
    <row r="389" spans="1:38">
      <c r="A389" s="52" t="s">
        <v>988</v>
      </c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3">
        <v>2069.06</v>
      </c>
      <c r="P389" s="53"/>
      <c r="Q389" s="53"/>
      <c r="R389" s="53"/>
      <c r="S389" s="53"/>
      <c r="T389" s="54">
        <v>248.28</v>
      </c>
      <c r="U389" s="54"/>
      <c r="V389" s="54">
        <v>82.76</v>
      </c>
      <c r="W389" s="54"/>
      <c r="X389" s="3">
        <v>56</v>
      </c>
      <c r="Y389" s="4">
        <v>25</v>
      </c>
      <c r="Z389" s="8">
        <v>39355</v>
      </c>
      <c r="AA389" s="3">
        <v>2007</v>
      </c>
      <c r="AB389" s="3">
        <v>25</v>
      </c>
      <c r="AC389" s="52" t="s">
        <v>984</v>
      </c>
      <c r="AD389" s="52"/>
      <c r="AE389" s="52"/>
      <c r="AF389" s="52"/>
      <c r="AG389" s="52" t="s">
        <v>985</v>
      </c>
      <c r="AH389" s="52"/>
      <c r="AI389" s="52"/>
      <c r="AJ389" s="52"/>
      <c r="AK389" s="52"/>
      <c r="AL389" s="6">
        <v>2073</v>
      </c>
    </row>
    <row r="390" spans="1:38">
      <c r="A390" s="52" t="s">
        <v>989</v>
      </c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3">
        <v>2069.0500000000002</v>
      </c>
      <c r="P390" s="53"/>
      <c r="Q390" s="53"/>
      <c r="R390" s="53"/>
      <c r="S390" s="53"/>
      <c r="T390" s="54">
        <v>248.28</v>
      </c>
      <c r="U390" s="54"/>
      <c r="V390" s="54">
        <v>82.76</v>
      </c>
      <c r="W390" s="54"/>
      <c r="X390" s="3">
        <v>56</v>
      </c>
      <c r="Y390" s="4">
        <v>25</v>
      </c>
      <c r="Z390" s="8">
        <v>39355</v>
      </c>
      <c r="AA390" s="3">
        <v>2007</v>
      </c>
      <c r="AB390" s="3">
        <v>25</v>
      </c>
      <c r="AC390" s="52" t="s">
        <v>984</v>
      </c>
      <c r="AD390" s="52"/>
      <c r="AE390" s="52"/>
      <c r="AF390" s="52"/>
      <c r="AG390" s="52" t="s">
        <v>985</v>
      </c>
      <c r="AH390" s="52"/>
      <c r="AI390" s="52"/>
      <c r="AJ390" s="52"/>
      <c r="AK390" s="52"/>
      <c r="AL390" s="6">
        <v>2073</v>
      </c>
    </row>
    <row r="391" spans="1:38">
      <c r="A391" s="52" t="s">
        <v>990</v>
      </c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3">
        <v>2069.0500000000002</v>
      </c>
      <c r="P391" s="53"/>
      <c r="Q391" s="53"/>
      <c r="R391" s="53"/>
      <c r="S391" s="53"/>
      <c r="T391" s="54">
        <v>248.28</v>
      </c>
      <c r="U391" s="54"/>
      <c r="V391" s="54">
        <v>82.76</v>
      </c>
      <c r="W391" s="54"/>
      <c r="X391" s="3">
        <v>56</v>
      </c>
      <c r="Y391" s="4">
        <v>25</v>
      </c>
      <c r="Z391" s="8">
        <v>39355</v>
      </c>
      <c r="AA391" s="3">
        <v>2007</v>
      </c>
      <c r="AB391" s="3">
        <v>25</v>
      </c>
      <c r="AC391" s="52" t="s">
        <v>984</v>
      </c>
      <c r="AD391" s="52"/>
      <c r="AE391" s="52"/>
      <c r="AF391" s="52"/>
      <c r="AG391" s="52" t="s">
        <v>985</v>
      </c>
      <c r="AH391" s="52"/>
      <c r="AI391" s="52"/>
      <c r="AJ391" s="52"/>
      <c r="AK391" s="52"/>
      <c r="AL391" s="6">
        <v>2073</v>
      </c>
    </row>
    <row r="392" spans="1:38">
      <c r="A392" s="52" t="s">
        <v>991</v>
      </c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3">
        <v>2069.0500000000002</v>
      </c>
      <c r="P392" s="53"/>
      <c r="Q392" s="53"/>
      <c r="R392" s="53"/>
      <c r="S392" s="53"/>
      <c r="T392" s="54">
        <v>248.28</v>
      </c>
      <c r="U392" s="54"/>
      <c r="V392" s="54">
        <v>82.76</v>
      </c>
      <c r="W392" s="54"/>
      <c r="X392" s="3">
        <v>56</v>
      </c>
      <c r="Y392" s="4">
        <v>25</v>
      </c>
      <c r="Z392" s="8">
        <v>39355</v>
      </c>
      <c r="AA392" s="3">
        <v>2007</v>
      </c>
      <c r="AB392" s="3">
        <v>25</v>
      </c>
      <c r="AC392" s="52" t="s">
        <v>984</v>
      </c>
      <c r="AD392" s="52"/>
      <c r="AE392" s="52"/>
      <c r="AF392" s="52"/>
      <c r="AG392" s="52" t="s">
        <v>985</v>
      </c>
      <c r="AH392" s="52"/>
      <c r="AI392" s="52"/>
      <c r="AJ392" s="52"/>
      <c r="AK392" s="52"/>
      <c r="AL392" s="6">
        <v>2073</v>
      </c>
    </row>
    <row r="393" spans="1:38">
      <c r="A393" s="52" t="s">
        <v>992</v>
      </c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3">
        <v>2069.0500000000002</v>
      </c>
      <c r="P393" s="53"/>
      <c r="Q393" s="53"/>
      <c r="R393" s="53"/>
      <c r="S393" s="53"/>
      <c r="T393" s="54">
        <v>248.28</v>
      </c>
      <c r="U393" s="54"/>
      <c r="V393" s="54">
        <v>82.76</v>
      </c>
      <c r="W393" s="54"/>
      <c r="X393" s="3">
        <v>56</v>
      </c>
      <c r="Y393" s="4">
        <v>25</v>
      </c>
      <c r="Z393" s="8">
        <v>39355</v>
      </c>
      <c r="AA393" s="3">
        <v>2007</v>
      </c>
      <c r="AB393" s="3">
        <v>25</v>
      </c>
      <c r="AC393" s="52" t="s">
        <v>984</v>
      </c>
      <c r="AD393" s="52"/>
      <c r="AE393" s="52"/>
      <c r="AF393" s="52"/>
      <c r="AG393" s="52" t="s">
        <v>985</v>
      </c>
      <c r="AH393" s="52"/>
      <c r="AI393" s="52"/>
      <c r="AJ393" s="52"/>
      <c r="AK393" s="52"/>
      <c r="AL393" s="6">
        <v>2073</v>
      </c>
    </row>
    <row r="394" spans="1:38">
      <c r="A394" s="52" t="s">
        <v>993</v>
      </c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3">
        <v>2069.0500000000002</v>
      </c>
      <c r="P394" s="53"/>
      <c r="Q394" s="53"/>
      <c r="R394" s="53"/>
      <c r="S394" s="53"/>
      <c r="T394" s="54">
        <v>248.28</v>
      </c>
      <c r="U394" s="54"/>
      <c r="V394" s="54">
        <v>82.76</v>
      </c>
      <c r="W394" s="54"/>
      <c r="X394" s="3">
        <v>56</v>
      </c>
      <c r="Y394" s="4">
        <v>25</v>
      </c>
      <c r="Z394" s="8">
        <v>39355</v>
      </c>
      <c r="AA394" s="3">
        <v>2007</v>
      </c>
      <c r="AB394" s="3">
        <v>25</v>
      </c>
      <c r="AC394" s="52" t="s">
        <v>984</v>
      </c>
      <c r="AD394" s="52"/>
      <c r="AE394" s="52"/>
      <c r="AF394" s="52"/>
      <c r="AG394" s="52" t="s">
        <v>985</v>
      </c>
      <c r="AH394" s="52"/>
      <c r="AI394" s="52"/>
      <c r="AJ394" s="52"/>
      <c r="AK394" s="52"/>
      <c r="AL394" s="6">
        <v>2073</v>
      </c>
    </row>
    <row r="395" spans="1:38">
      <c r="A395" s="52" t="s">
        <v>994</v>
      </c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3">
        <v>2069.0500000000002</v>
      </c>
      <c r="P395" s="53"/>
      <c r="Q395" s="53"/>
      <c r="R395" s="53"/>
      <c r="S395" s="53"/>
      <c r="T395" s="54">
        <v>248.28</v>
      </c>
      <c r="U395" s="54"/>
      <c r="V395" s="54">
        <v>82.76</v>
      </c>
      <c r="W395" s="54"/>
      <c r="X395" s="3">
        <v>56</v>
      </c>
      <c r="Y395" s="4">
        <v>25</v>
      </c>
      <c r="Z395" s="8">
        <v>39355</v>
      </c>
      <c r="AA395" s="3">
        <v>2007</v>
      </c>
      <c r="AB395" s="3">
        <v>25</v>
      </c>
      <c r="AC395" s="52" t="s">
        <v>984</v>
      </c>
      <c r="AD395" s="52"/>
      <c r="AE395" s="52"/>
      <c r="AF395" s="52"/>
      <c r="AG395" s="52" t="s">
        <v>985</v>
      </c>
      <c r="AH395" s="52"/>
      <c r="AI395" s="52"/>
      <c r="AJ395" s="52"/>
      <c r="AK395" s="52"/>
      <c r="AL395" s="6">
        <v>2073</v>
      </c>
    </row>
    <row r="396" spans="1:38">
      <c r="A396" s="52" t="s">
        <v>995</v>
      </c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3">
        <v>2069.0500000000002</v>
      </c>
      <c r="P396" s="53"/>
      <c r="Q396" s="53"/>
      <c r="R396" s="53"/>
      <c r="S396" s="53"/>
      <c r="T396" s="54">
        <v>248.28</v>
      </c>
      <c r="U396" s="54"/>
      <c r="V396" s="54">
        <v>82.76</v>
      </c>
      <c r="W396" s="54"/>
      <c r="X396" s="3">
        <v>56</v>
      </c>
      <c r="Y396" s="4">
        <v>25</v>
      </c>
      <c r="Z396" s="8">
        <v>39355</v>
      </c>
      <c r="AA396" s="3">
        <v>2007</v>
      </c>
      <c r="AB396" s="3">
        <v>25</v>
      </c>
      <c r="AC396" s="52" t="s">
        <v>984</v>
      </c>
      <c r="AD396" s="52"/>
      <c r="AE396" s="52"/>
      <c r="AF396" s="52"/>
      <c r="AG396" s="52" t="s">
        <v>985</v>
      </c>
      <c r="AH396" s="52"/>
      <c r="AI396" s="52"/>
      <c r="AJ396" s="52"/>
      <c r="AK396" s="52"/>
      <c r="AL396" s="6">
        <v>2073</v>
      </c>
    </row>
    <row r="397" spans="1:38">
      <c r="A397" s="52" t="s">
        <v>996</v>
      </c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3">
        <v>2069.0500000000002</v>
      </c>
      <c r="P397" s="53"/>
      <c r="Q397" s="53"/>
      <c r="R397" s="53"/>
      <c r="S397" s="53"/>
      <c r="T397" s="54">
        <v>248.28</v>
      </c>
      <c r="U397" s="54"/>
      <c r="V397" s="54">
        <v>82.76</v>
      </c>
      <c r="W397" s="54"/>
      <c r="X397" s="3">
        <v>56</v>
      </c>
      <c r="Y397" s="4">
        <v>25</v>
      </c>
      <c r="Z397" s="8">
        <v>39355</v>
      </c>
      <c r="AA397" s="3">
        <v>2007</v>
      </c>
      <c r="AB397" s="3">
        <v>25</v>
      </c>
      <c r="AC397" s="52" t="s">
        <v>984</v>
      </c>
      <c r="AD397" s="52"/>
      <c r="AE397" s="52"/>
      <c r="AF397" s="52"/>
      <c r="AG397" s="52" t="s">
        <v>985</v>
      </c>
      <c r="AH397" s="52"/>
      <c r="AI397" s="52"/>
      <c r="AJ397" s="52"/>
      <c r="AK397" s="52"/>
      <c r="AL397" s="6">
        <v>2073</v>
      </c>
    </row>
    <row r="398" spans="1:38">
      <c r="A398" s="52" t="s">
        <v>997</v>
      </c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3">
        <v>2069.0500000000002</v>
      </c>
      <c r="P398" s="53"/>
      <c r="Q398" s="53"/>
      <c r="R398" s="53"/>
      <c r="S398" s="53"/>
      <c r="T398" s="54">
        <v>248.28</v>
      </c>
      <c r="U398" s="54"/>
      <c r="V398" s="54">
        <v>82.76</v>
      </c>
      <c r="W398" s="54"/>
      <c r="X398" s="3">
        <v>56</v>
      </c>
      <c r="Y398" s="4">
        <v>25</v>
      </c>
      <c r="Z398" s="8">
        <v>39355</v>
      </c>
      <c r="AA398" s="3">
        <v>2007</v>
      </c>
      <c r="AB398" s="3">
        <v>25</v>
      </c>
      <c r="AC398" s="52" t="s">
        <v>984</v>
      </c>
      <c r="AD398" s="52"/>
      <c r="AE398" s="52"/>
      <c r="AF398" s="52"/>
      <c r="AG398" s="52" t="s">
        <v>985</v>
      </c>
      <c r="AH398" s="52"/>
      <c r="AI398" s="52"/>
      <c r="AJ398" s="52"/>
      <c r="AK398" s="52"/>
      <c r="AL398" s="6">
        <v>2073</v>
      </c>
    </row>
    <row r="399" spans="1:38">
      <c r="A399" s="52" t="s">
        <v>998</v>
      </c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3">
        <v>2069.0500000000002</v>
      </c>
      <c r="P399" s="53"/>
      <c r="Q399" s="53"/>
      <c r="R399" s="53"/>
      <c r="S399" s="53"/>
      <c r="T399" s="54">
        <v>248.28</v>
      </c>
      <c r="U399" s="54"/>
      <c r="V399" s="54">
        <v>82.76</v>
      </c>
      <c r="W399" s="54"/>
      <c r="X399" s="3">
        <v>56</v>
      </c>
      <c r="Y399" s="4">
        <v>25</v>
      </c>
      <c r="Z399" s="8">
        <v>39355</v>
      </c>
      <c r="AA399" s="3">
        <v>2007</v>
      </c>
      <c r="AB399" s="3">
        <v>25</v>
      </c>
      <c r="AC399" s="52" t="s">
        <v>984</v>
      </c>
      <c r="AD399" s="52"/>
      <c r="AE399" s="52"/>
      <c r="AF399" s="52"/>
      <c r="AG399" s="52" t="s">
        <v>985</v>
      </c>
      <c r="AH399" s="52"/>
      <c r="AI399" s="52"/>
      <c r="AJ399" s="52"/>
      <c r="AK399" s="52"/>
      <c r="AL399" s="6">
        <v>2073</v>
      </c>
    </row>
    <row r="400" spans="1:38">
      <c r="A400" s="52" t="s">
        <v>999</v>
      </c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3">
        <v>2069.0500000000002</v>
      </c>
      <c r="P400" s="53"/>
      <c r="Q400" s="53"/>
      <c r="R400" s="53"/>
      <c r="S400" s="53"/>
      <c r="T400" s="54">
        <v>248.28</v>
      </c>
      <c r="U400" s="54"/>
      <c r="V400" s="54">
        <v>82.76</v>
      </c>
      <c r="W400" s="54"/>
      <c r="X400" s="3">
        <v>56</v>
      </c>
      <c r="Y400" s="4">
        <v>25</v>
      </c>
      <c r="Z400" s="8">
        <v>39355</v>
      </c>
      <c r="AA400" s="3">
        <v>2007</v>
      </c>
      <c r="AB400" s="3">
        <v>25</v>
      </c>
      <c r="AC400" s="52" t="s">
        <v>984</v>
      </c>
      <c r="AD400" s="52"/>
      <c r="AE400" s="52"/>
      <c r="AF400" s="52"/>
      <c r="AG400" s="52" t="s">
        <v>985</v>
      </c>
      <c r="AH400" s="52"/>
      <c r="AI400" s="52"/>
      <c r="AJ400" s="52"/>
      <c r="AK400" s="52"/>
      <c r="AL400" s="6">
        <v>2073</v>
      </c>
    </row>
    <row r="401" spans="1:38">
      <c r="A401" s="52" t="s">
        <v>1000</v>
      </c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3">
        <v>2069.0500000000002</v>
      </c>
      <c r="P401" s="53"/>
      <c r="Q401" s="53"/>
      <c r="R401" s="53"/>
      <c r="S401" s="53"/>
      <c r="T401" s="54">
        <v>248.28</v>
      </c>
      <c r="U401" s="54"/>
      <c r="V401" s="54">
        <v>82.76</v>
      </c>
      <c r="W401" s="54"/>
      <c r="X401" s="3">
        <v>56</v>
      </c>
      <c r="Y401" s="4">
        <v>25</v>
      </c>
      <c r="Z401" s="8">
        <v>39355</v>
      </c>
      <c r="AA401" s="3">
        <v>2007</v>
      </c>
      <c r="AB401" s="3">
        <v>25</v>
      </c>
      <c r="AC401" s="52" t="s">
        <v>984</v>
      </c>
      <c r="AD401" s="52"/>
      <c r="AE401" s="52"/>
      <c r="AF401" s="52"/>
      <c r="AG401" s="52" t="s">
        <v>985</v>
      </c>
      <c r="AH401" s="52"/>
      <c r="AI401" s="52"/>
      <c r="AJ401" s="52"/>
      <c r="AK401" s="52"/>
      <c r="AL401" s="6">
        <v>2073</v>
      </c>
    </row>
    <row r="402" spans="1:38">
      <c r="A402" s="52" t="s">
        <v>1001</v>
      </c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3">
        <v>2069.0500000000002</v>
      </c>
      <c r="P402" s="53"/>
      <c r="Q402" s="53"/>
      <c r="R402" s="53"/>
      <c r="S402" s="53"/>
      <c r="T402" s="54">
        <v>248.28</v>
      </c>
      <c r="U402" s="54"/>
      <c r="V402" s="54">
        <v>82.76</v>
      </c>
      <c r="W402" s="54"/>
      <c r="X402" s="3">
        <v>56</v>
      </c>
      <c r="Y402" s="4">
        <v>25</v>
      </c>
      <c r="Z402" s="8">
        <v>39355</v>
      </c>
      <c r="AA402" s="3">
        <v>2007</v>
      </c>
      <c r="AB402" s="3">
        <v>25</v>
      </c>
      <c r="AC402" s="52" t="s">
        <v>984</v>
      </c>
      <c r="AD402" s="52"/>
      <c r="AE402" s="52"/>
      <c r="AF402" s="52"/>
      <c r="AG402" s="52" t="s">
        <v>985</v>
      </c>
      <c r="AH402" s="52"/>
      <c r="AI402" s="52"/>
      <c r="AJ402" s="52"/>
      <c r="AK402" s="52"/>
      <c r="AL402" s="6">
        <v>2073</v>
      </c>
    </row>
    <row r="403" spans="1:38">
      <c r="A403" s="52" t="s">
        <v>1002</v>
      </c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3">
        <v>2061.69</v>
      </c>
      <c r="P403" s="53"/>
      <c r="Q403" s="53"/>
      <c r="R403" s="53"/>
      <c r="S403" s="53"/>
      <c r="T403" s="54">
        <v>247.36</v>
      </c>
      <c r="U403" s="54"/>
      <c r="V403" s="54">
        <v>82.45</v>
      </c>
      <c r="W403" s="54"/>
      <c r="X403" s="3">
        <v>56</v>
      </c>
      <c r="Y403" s="4">
        <v>25</v>
      </c>
      <c r="Z403" s="8">
        <v>39355</v>
      </c>
      <c r="AA403" s="3">
        <v>2007</v>
      </c>
      <c r="AB403" s="3">
        <v>25</v>
      </c>
      <c r="AC403" s="52" t="s">
        <v>1003</v>
      </c>
      <c r="AD403" s="52"/>
      <c r="AE403" s="52"/>
      <c r="AF403" s="52"/>
      <c r="AG403" s="52" t="s">
        <v>1004</v>
      </c>
      <c r="AH403" s="52"/>
      <c r="AI403" s="52"/>
      <c r="AJ403" s="52"/>
      <c r="AK403" s="52"/>
      <c r="AL403" s="6">
        <v>2065</v>
      </c>
    </row>
    <row r="404" spans="1:38">
      <c r="A404" s="52" t="s">
        <v>1005</v>
      </c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3">
        <v>2061.69</v>
      </c>
      <c r="P404" s="53"/>
      <c r="Q404" s="53"/>
      <c r="R404" s="53"/>
      <c r="S404" s="53"/>
      <c r="T404" s="54">
        <v>247.36</v>
      </c>
      <c r="U404" s="54"/>
      <c r="V404" s="54">
        <v>82.45</v>
      </c>
      <c r="W404" s="54"/>
      <c r="X404" s="3">
        <v>56</v>
      </c>
      <c r="Y404" s="4">
        <v>25</v>
      </c>
      <c r="Z404" s="8">
        <v>39355</v>
      </c>
      <c r="AA404" s="3">
        <v>2007</v>
      </c>
      <c r="AB404" s="3">
        <v>25</v>
      </c>
      <c r="AC404" s="52" t="s">
        <v>1003</v>
      </c>
      <c r="AD404" s="52"/>
      <c r="AE404" s="52"/>
      <c r="AF404" s="52"/>
      <c r="AG404" s="52" t="s">
        <v>1004</v>
      </c>
      <c r="AH404" s="52"/>
      <c r="AI404" s="52"/>
      <c r="AJ404" s="52"/>
      <c r="AK404" s="52"/>
      <c r="AL404" s="6">
        <v>2065</v>
      </c>
    </row>
    <row r="405" spans="1:38">
      <c r="A405" t="s">
        <v>183</v>
      </c>
    </row>
    <row r="406" spans="1:38">
      <c r="A406" s="52" t="s">
        <v>1006</v>
      </c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3">
        <v>2061.69</v>
      </c>
      <c r="P406" s="53"/>
      <c r="Q406" s="53"/>
      <c r="R406" s="53"/>
      <c r="S406" s="53"/>
      <c r="T406" s="54">
        <v>247.36</v>
      </c>
      <c r="U406" s="54"/>
      <c r="V406" s="54">
        <v>82.45</v>
      </c>
      <c r="W406" s="54"/>
      <c r="X406" s="3">
        <v>56</v>
      </c>
      <c r="Y406" s="3">
        <v>25</v>
      </c>
      <c r="Z406" s="8">
        <v>39355</v>
      </c>
      <c r="AA406" s="3">
        <v>2007</v>
      </c>
      <c r="AB406" s="3">
        <v>25</v>
      </c>
      <c r="AC406" s="52" t="s">
        <v>1003</v>
      </c>
      <c r="AD406" s="52"/>
      <c r="AE406" s="52"/>
      <c r="AF406" s="52"/>
      <c r="AG406" s="52" t="s">
        <v>1004</v>
      </c>
      <c r="AH406" s="52"/>
      <c r="AI406" s="52"/>
      <c r="AJ406" s="52"/>
      <c r="AK406" s="52"/>
      <c r="AL406" s="6">
        <v>2065</v>
      </c>
    </row>
    <row r="407" spans="1:38">
      <c r="A407" s="52" t="s">
        <v>1007</v>
      </c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3">
        <v>2061.69</v>
      </c>
      <c r="P407" s="53"/>
      <c r="Q407" s="53"/>
      <c r="R407" s="53"/>
      <c r="S407" s="53"/>
      <c r="T407" s="54">
        <v>247.36</v>
      </c>
      <c r="U407" s="54"/>
      <c r="V407" s="54">
        <v>82.45</v>
      </c>
      <c r="W407" s="54"/>
      <c r="X407" s="3">
        <v>56</v>
      </c>
      <c r="Y407" s="3">
        <v>25</v>
      </c>
      <c r="Z407" s="8">
        <v>39355</v>
      </c>
      <c r="AA407" s="3">
        <v>2007</v>
      </c>
      <c r="AB407" s="3">
        <v>25</v>
      </c>
      <c r="AC407" s="52" t="s">
        <v>1003</v>
      </c>
      <c r="AD407" s="52"/>
      <c r="AE407" s="52"/>
      <c r="AF407" s="52"/>
      <c r="AG407" s="52" t="s">
        <v>1004</v>
      </c>
      <c r="AH407" s="52"/>
      <c r="AI407" s="52"/>
      <c r="AJ407" s="52"/>
      <c r="AK407" s="52"/>
      <c r="AL407" s="6">
        <v>2065</v>
      </c>
    </row>
    <row r="408" spans="1:38">
      <c r="A408" s="52" t="s">
        <v>1008</v>
      </c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3">
        <v>2061.69</v>
      </c>
      <c r="P408" s="53"/>
      <c r="Q408" s="53"/>
      <c r="R408" s="53"/>
      <c r="S408" s="53"/>
      <c r="T408" s="54">
        <v>247.36</v>
      </c>
      <c r="U408" s="54"/>
      <c r="V408" s="54">
        <v>82.45</v>
      </c>
      <c r="W408" s="54"/>
      <c r="X408" s="3">
        <v>56</v>
      </c>
      <c r="Y408" s="3">
        <v>25</v>
      </c>
      <c r="Z408" s="8">
        <v>39355</v>
      </c>
      <c r="AA408" s="3">
        <v>2007</v>
      </c>
      <c r="AB408" s="3">
        <v>25</v>
      </c>
      <c r="AC408" s="52" t="s">
        <v>1003</v>
      </c>
      <c r="AD408" s="52"/>
      <c r="AE408" s="52"/>
      <c r="AF408" s="52"/>
      <c r="AG408" s="52" t="s">
        <v>1004</v>
      </c>
      <c r="AH408" s="52"/>
      <c r="AI408" s="52"/>
      <c r="AJ408" s="52"/>
      <c r="AK408" s="52"/>
      <c r="AL408" s="6">
        <v>2065</v>
      </c>
    </row>
    <row r="409" spans="1:38">
      <c r="A409" s="52" t="s">
        <v>1009</v>
      </c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3">
        <v>2061.69</v>
      </c>
      <c r="P409" s="53"/>
      <c r="Q409" s="53"/>
      <c r="R409" s="53"/>
      <c r="S409" s="53"/>
      <c r="T409" s="54">
        <v>247.36</v>
      </c>
      <c r="U409" s="54"/>
      <c r="V409" s="54">
        <v>82.45</v>
      </c>
      <c r="W409" s="54"/>
      <c r="X409" s="3">
        <v>56</v>
      </c>
      <c r="Y409" s="3">
        <v>25</v>
      </c>
      <c r="Z409" s="8">
        <v>39355</v>
      </c>
      <c r="AA409" s="3">
        <v>2007</v>
      </c>
      <c r="AB409" s="3">
        <v>25</v>
      </c>
      <c r="AC409" s="52" t="s">
        <v>1003</v>
      </c>
      <c r="AD409" s="52"/>
      <c r="AE409" s="52"/>
      <c r="AF409" s="52"/>
      <c r="AG409" s="52" t="s">
        <v>1004</v>
      </c>
      <c r="AH409" s="52"/>
      <c r="AI409" s="52"/>
      <c r="AJ409" s="52"/>
      <c r="AK409" s="52"/>
      <c r="AL409" s="6">
        <v>2065</v>
      </c>
    </row>
    <row r="410" spans="1:38">
      <c r="A410" s="52" t="s">
        <v>1010</v>
      </c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3">
        <v>2061.6799999999998</v>
      </c>
      <c r="P410" s="53"/>
      <c r="Q410" s="53"/>
      <c r="R410" s="53"/>
      <c r="S410" s="53"/>
      <c r="T410" s="54">
        <v>247.36</v>
      </c>
      <c r="U410" s="54"/>
      <c r="V410" s="54">
        <v>82.45</v>
      </c>
      <c r="W410" s="54"/>
      <c r="X410" s="3">
        <v>56</v>
      </c>
      <c r="Y410" s="3">
        <v>25</v>
      </c>
      <c r="Z410" s="8">
        <v>39355</v>
      </c>
      <c r="AA410" s="3">
        <v>2007</v>
      </c>
      <c r="AB410" s="3">
        <v>25</v>
      </c>
      <c r="AC410" s="52" t="s">
        <v>1003</v>
      </c>
      <c r="AD410" s="52"/>
      <c r="AE410" s="52"/>
      <c r="AF410" s="52"/>
      <c r="AG410" s="52" t="s">
        <v>1004</v>
      </c>
      <c r="AH410" s="52"/>
      <c r="AI410" s="52"/>
      <c r="AJ410" s="52"/>
      <c r="AK410" s="52"/>
      <c r="AL410" s="6">
        <v>2065</v>
      </c>
    </row>
    <row r="411" spans="1:38">
      <c r="A411" s="52" t="s">
        <v>1011</v>
      </c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3">
        <v>2061.6799999999998</v>
      </c>
      <c r="P411" s="53"/>
      <c r="Q411" s="53"/>
      <c r="R411" s="53"/>
      <c r="S411" s="53"/>
      <c r="T411" s="54">
        <v>247.36</v>
      </c>
      <c r="U411" s="54"/>
      <c r="V411" s="54">
        <v>82.45</v>
      </c>
      <c r="W411" s="54"/>
      <c r="X411" s="3">
        <v>56</v>
      </c>
      <c r="Y411" s="3">
        <v>25</v>
      </c>
      <c r="Z411" s="8">
        <v>39355</v>
      </c>
      <c r="AA411" s="3">
        <v>2007</v>
      </c>
      <c r="AB411" s="3">
        <v>25</v>
      </c>
      <c r="AC411" s="52" t="s">
        <v>1003</v>
      </c>
      <c r="AD411" s="52"/>
      <c r="AE411" s="52"/>
      <c r="AF411" s="52"/>
      <c r="AG411" s="52" t="s">
        <v>1004</v>
      </c>
      <c r="AH411" s="52"/>
      <c r="AI411" s="52"/>
      <c r="AJ411" s="52"/>
      <c r="AK411" s="52"/>
      <c r="AL411" s="6">
        <v>2065</v>
      </c>
    </row>
    <row r="412" spans="1:38">
      <c r="A412" s="52" t="s">
        <v>1012</v>
      </c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3">
        <v>2069.09</v>
      </c>
      <c r="P412" s="53"/>
      <c r="Q412" s="53"/>
      <c r="R412" s="53"/>
      <c r="S412" s="53"/>
      <c r="T412" s="54">
        <v>248.28</v>
      </c>
      <c r="U412" s="54"/>
      <c r="V412" s="54">
        <v>82.76</v>
      </c>
      <c r="W412" s="54"/>
      <c r="X412" s="3">
        <v>56</v>
      </c>
      <c r="Y412" s="3">
        <v>25</v>
      </c>
      <c r="Z412" s="8">
        <v>39355</v>
      </c>
      <c r="AA412" s="3">
        <v>2007</v>
      </c>
      <c r="AB412" s="3">
        <v>25</v>
      </c>
      <c r="AC412" s="52" t="s">
        <v>984</v>
      </c>
      <c r="AD412" s="52"/>
      <c r="AE412" s="52"/>
      <c r="AF412" s="52"/>
      <c r="AG412" s="52" t="s">
        <v>985</v>
      </c>
      <c r="AH412" s="52"/>
      <c r="AI412" s="52"/>
      <c r="AJ412" s="52"/>
      <c r="AK412" s="52"/>
      <c r="AL412" s="6">
        <v>2073</v>
      </c>
    </row>
    <row r="413" spans="1:38">
      <c r="A413" s="52" t="s">
        <v>1013</v>
      </c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3">
        <v>2069.09</v>
      </c>
      <c r="P413" s="53"/>
      <c r="Q413" s="53"/>
      <c r="R413" s="53"/>
      <c r="S413" s="53"/>
      <c r="T413" s="54">
        <v>248.28</v>
      </c>
      <c r="U413" s="54"/>
      <c r="V413" s="54">
        <v>82.76</v>
      </c>
      <c r="W413" s="54"/>
      <c r="X413" s="3">
        <v>56</v>
      </c>
      <c r="Y413" s="3">
        <v>25</v>
      </c>
      <c r="Z413" s="8">
        <v>39355</v>
      </c>
      <c r="AA413" s="3">
        <v>2007</v>
      </c>
      <c r="AB413" s="3">
        <v>25</v>
      </c>
      <c r="AC413" s="52" t="s">
        <v>984</v>
      </c>
      <c r="AD413" s="52"/>
      <c r="AE413" s="52"/>
      <c r="AF413" s="52"/>
      <c r="AG413" s="52" t="s">
        <v>985</v>
      </c>
      <c r="AH413" s="52"/>
      <c r="AI413" s="52"/>
      <c r="AJ413" s="52"/>
      <c r="AK413" s="52"/>
      <c r="AL413" s="6">
        <v>2073</v>
      </c>
    </row>
    <row r="414" spans="1:38">
      <c r="A414" s="52" t="s">
        <v>1014</v>
      </c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3">
        <v>2069.09</v>
      </c>
      <c r="P414" s="53"/>
      <c r="Q414" s="53"/>
      <c r="R414" s="53"/>
      <c r="S414" s="53"/>
      <c r="T414" s="54">
        <v>248.28</v>
      </c>
      <c r="U414" s="54"/>
      <c r="V414" s="54">
        <v>82.76</v>
      </c>
      <c r="W414" s="54"/>
      <c r="X414" s="3">
        <v>56</v>
      </c>
      <c r="Y414" s="3">
        <v>25</v>
      </c>
      <c r="Z414" s="8">
        <v>39355</v>
      </c>
      <c r="AA414" s="3">
        <v>2007</v>
      </c>
      <c r="AB414" s="3">
        <v>25</v>
      </c>
      <c r="AC414" s="52" t="s">
        <v>984</v>
      </c>
      <c r="AD414" s="52"/>
      <c r="AE414" s="52"/>
      <c r="AF414" s="52"/>
      <c r="AG414" s="52" t="s">
        <v>985</v>
      </c>
      <c r="AH414" s="52"/>
      <c r="AI414" s="52"/>
      <c r="AJ414" s="52"/>
      <c r="AK414" s="52"/>
      <c r="AL414" s="6">
        <v>2073</v>
      </c>
    </row>
    <row r="415" spans="1:38">
      <c r="A415" s="52" t="s">
        <v>1015</v>
      </c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3">
        <v>2069.09</v>
      </c>
      <c r="P415" s="53"/>
      <c r="Q415" s="53"/>
      <c r="R415" s="53"/>
      <c r="S415" s="53"/>
      <c r="T415" s="54">
        <v>248.28</v>
      </c>
      <c r="U415" s="54"/>
      <c r="V415" s="54">
        <v>82.76</v>
      </c>
      <c r="W415" s="54"/>
      <c r="X415" s="3">
        <v>56</v>
      </c>
      <c r="Y415" s="3">
        <v>25</v>
      </c>
      <c r="Z415" s="8">
        <v>39355</v>
      </c>
      <c r="AA415" s="3">
        <v>2007</v>
      </c>
      <c r="AB415" s="3">
        <v>25</v>
      </c>
      <c r="AC415" s="52" t="s">
        <v>984</v>
      </c>
      <c r="AD415" s="52"/>
      <c r="AE415" s="52"/>
      <c r="AF415" s="52"/>
      <c r="AG415" s="52" t="s">
        <v>985</v>
      </c>
      <c r="AH415" s="52"/>
      <c r="AI415" s="52"/>
      <c r="AJ415" s="52"/>
      <c r="AK415" s="52"/>
      <c r="AL415" s="6">
        <v>2073</v>
      </c>
    </row>
    <row r="416" spans="1:38">
      <c r="A416" s="52" t="s">
        <v>1016</v>
      </c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3">
        <v>2069.09</v>
      </c>
      <c r="P416" s="53"/>
      <c r="Q416" s="53"/>
      <c r="R416" s="53"/>
      <c r="S416" s="53"/>
      <c r="T416" s="54">
        <v>248.28</v>
      </c>
      <c r="U416" s="54"/>
      <c r="V416" s="54">
        <v>82.76</v>
      </c>
      <c r="W416" s="54"/>
      <c r="X416" s="3">
        <v>56</v>
      </c>
      <c r="Y416" s="3">
        <v>25</v>
      </c>
      <c r="Z416" s="8">
        <v>39355</v>
      </c>
      <c r="AA416" s="3">
        <v>2007</v>
      </c>
      <c r="AB416" s="3">
        <v>25</v>
      </c>
      <c r="AC416" s="52" t="s">
        <v>984</v>
      </c>
      <c r="AD416" s="52"/>
      <c r="AE416" s="52"/>
      <c r="AF416" s="52"/>
      <c r="AG416" s="52" t="s">
        <v>985</v>
      </c>
      <c r="AH416" s="52"/>
      <c r="AI416" s="52"/>
      <c r="AJ416" s="52"/>
      <c r="AK416" s="52"/>
      <c r="AL416" s="6">
        <v>2073</v>
      </c>
    </row>
    <row r="417" spans="1:38">
      <c r="A417" s="52" t="s">
        <v>1017</v>
      </c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3">
        <v>2069.09</v>
      </c>
      <c r="P417" s="53"/>
      <c r="Q417" s="53"/>
      <c r="R417" s="53"/>
      <c r="S417" s="53"/>
      <c r="T417" s="54">
        <v>248.28</v>
      </c>
      <c r="U417" s="54"/>
      <c r="V417" s="54">
        <v>82.76</v>
      </c>
      <c r="W417" s="54"/>
      <c r="X417" s="3">
        <v>56</v>
      </c>
      <c r="Y417" s="3">
        <v>25</v>
      </c>
      <c r="Z417" s="8">
        <v>39355</v>
      </c>
      <c r="AA417" s="3">
        <v>2007</v>
      </c>
      <c r="AB417" s="3">
        <v>25</v>
      </c>
      <c r="AC417" s="52" t="s">
        <v>984</v>
      </c>
      <c r="AD417" s="52"/>
      <c r="AE417" s="52"/>
      <c r="AF417" s="52"/>
      <c r="AG417" s="52" t="s">
        <v>985</v>
      </c>
      <c r="AH417" s="52"/>
      <c r="AI417" s="52"/>
      <c r="AJ417" s="52"/>
      <c r="AK417" s="52"/>
      <c r="AL417" s="6">
        <v>2073</v>
      </c>
    </row>
    <row r="418" spans="1:38">
      <c r="A418" s="52" t="s">
        <v>1018</v>
      </c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3">
        <v>2069.1</v>
      </c>
      <c r="P418" s="53"/>
      <c r="Q418" s="53"/>
      <c r="R418" s="53"/>
      <c r="S418" s="53"/>
      <c r="T418" s="54">
        <v>248.28</v>
      </c>
      <c r="U418" s="54"/>
      <c r="V418" s="54">
        <v>82.76</v>
      </c>
      <c r="W418" s="54"/>
      <c r="X418" s="3">
        <v>56</v>
      </c>
      <c r="Y418" s="3">
        <v>25</v>
      </c>
      <c r="Z418" s="8">
        <v>39355</v>
      </c>
      <c r="AA418" s="3">
        <v>2007</v>
      </c>
      <c r="AB418" s="3">
        <v>25</v>
      </c>
      <c r="AC418" s="52" t="s">
        <v>984</v>
      </c>
      <c r="AD418" s="52"/>
      <c r="AE418" s="52"/>
      <c r="AF418" s="52"/>
      <c r="AG418" s="52" t="s">
        <v>985</v>
      </c>
      <c r="AH418" s="52"/>
      <c r="AI418" s="52"/>
      <c r="AJ418" s="52"/>
      <c r="AK418" s="52"/>
      <c r="AL418" s="6">
        <v>2073</v>
      </c>
    </row>
    <row r="419" spans="1:38">
      <c r="A419" s="52" t="s">
        <v>1019</v>
      </c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3">
        <v>2069.1</v>
      </c>
      <c r="P419" s="53"/>
      <c r="Q419" s="53"/>
      <c r="R419" s="53"/>
      <c r="S419" s="53"/>
      <c r="T419" s="54">
        <v>248.28</v>
      </c>
      <c r="U419" s="54"/>
      <c r="V419" s="54">
        <v>82.76</v>
      </c>
      <c r="W419" s="54"/>
      <c r="X419" s="3">
        <v>56</v>
      </c>
      <c r="Y419" s="3">
        <v>25</v>
      </c>
      <c r="Z419" s="8">
        <v>39355</v>
      </c>
      <c r="AA419" s="3">
        <v>2007</v>
      </c>
      <c r="AB419" s="3">
        <v>25</v>
      </c>
      <c r="AC419" s="52" t="s">
        <v>984</v>
      </c>
      <c r="AD419" s="52"/>
      <c r="AE419" s="52"/>
      <c r="AF419" s="52"/>
      <c r="AG419" s="52" t="s">
        <v>985</v>
      </c>
      <c r="AH419" s="52"/>
      <c r="AI419" s="52"/>
      <c r="AJ419" s="52"/>
      <c r="AK419" s="52"/>
      <c r="AL419" s="6">
        <v>2073</v>
      </c>
    </row>
    <row r="420" spans="1:38">
      <c r="A420" s="52" t="s">
        <v>1020</v>
      </c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3">
        <v>2069.1</v>
      </c>
      <c r="P420" s="53"/>
      <c r="Q420" s="53"/>
      <c r="R420" s="53"/>
      <c r="S420" s="53"/>
      <c r="T420" s="54">
        <v>248.28</v>
      </c>
      <c r="U420" s="54"/>
      <c r="V420" s="54">
        <v>82.76</v>
      </c>
      <c r="W420" s="54"/>
      <c r="X420" s="3">
        <v>56</v>
      </c>
      <c r="Y420" s="3">
        <v>25</v>
      </c>
      <c r="Z420" s="8">
        <v>39355</v>
      </c>
      <c r="AA420" s="3">
        <v>2007</v>
      </c>
      <c r="AB420" s="3">
        <v>25</v>
      </c>
      <c r="AC420" s="52" t="s">
        <v>984</v>
      </c>
      <c r="AD420" s="52"/>
      <c r="AE420" s="52"/>
      <c r="AF420" s="52"/>
      <c r="AG420" s="52" t="s">
        <v>985</v>
      </c>
      <c r="AH420" s="52"/>
      <c r="AI420" s="52"/>
      <c r="AJ420" s="52"/>
      <c r="AK420" s="52"/>
      <c r="AL420" s="6">
        <v>2073</v>
      </c>
    </row>
    <row r="421" spans="1:38">
      <c r="A421" s="52" t="s">
        <v>1021</v>
      </c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3">
        <v>2069.1</v>
      </c>
      <c r="P421" s="53"/>
      <c r="Q421" s="53"/>
      <c r="R421" s="53"/>
      <c r="S421" s="53"/>
      <c r="T421" s="54">
        <v>248.28</v>
      </c>
      <c r="U421" s="54"/>
      <c r="V421" s="54">
        <v>82.76</v>
      </c>
      <c r="W421" s="54"/>
      <c r="X421" s="3">
        <v>56</v>
      </c>
      <c r="Y421" s="3">
        <v>25</v>
      </c>
      <c r="Z421" s="8">
        <v>39355</v>
      </c>
      <c r="AA421" s="3">
        <v>2007</v>
      </c>
      <c r="AB421" s="3">
        <v>25</v>
      </c>
      <c r="AC421" s="52" t="s">
        <v>984</v>
      </c>
      <c r="AD421" s="52"/>
      <c r="AE421" s="52"/>
      <c r="AF421" s="52"/>
      <c r="AG421" s="52" t="s">
        <v>985</v>
      </c>
      <c r="AH421" s="52"/>
      <c r="AI421" s="52"/>
      <c r="AJ421" s="52"/>
      <c r="AK421" s="52"/>
      <c r="AL421" s="6">
        <v>2073</v>
      </c>
    </row>
    <row r="422" spans="1:38">
      <c r="A422" s="52" t="s">
        <v>1022</v>
      </c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3">
        <v>2069.1</v>
      </c>
      <c r="P422" s="53"/>
      <c r="Q422" s="53"/>
      <c r="R422" s="53"/>
      <c r="S422" s="53"/>
      <c r="T422" s="54">
        <v>248.28</v>
      </c>
      <c r="U422" s="54"/>
      <c r="V422" s="54">
        <v>82.76</v>
      </c>
      <c r="W422" s="54"/>
      <c r="X422" s="3">
        <v>56</v>
      </c>
      <c r="Y422" s="3">
        <v>25</v>
      </c>
      <c r="Z422" s="8">
        <v>39355</v>
      </c>
      <c r="AA422" s="3">
        <v>2007</v>
      </c>
      <c r="AB422" s="3">
        <v>25</v>
      </c>
      <c r="AC422" s="52" t="s">
        <v>984</v>
      </c>
      <c r="AD422" s="52"/>
      <c r="AE422" s="52"/>
      <c r="AF422" s="52"/>
      <c r="AG422" s="52" t="s">
        <v>985</v>
      </c>
      <c r="AH422" s="52"/>
      <c r="AI422" s="52"/>
      <c r="AJ422" s="52"/>
      <c r="AK422" s="52"/>
      <c r="AL422" s="6">
        <v>2073</v>
      </c>
    </row>
    <row r="423" spans="1:38">
      <c r="A423" s="52" t="s">
        <v>1023</v>
      </c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3">
        <v>2069.1</v>
      </c>
      <c r="P423" s="53"/>
      <c r="Q423" s="53"/>
      <c r="R423" s="53"/>
      <c r="S423" s="53"/>
      <c r="T423" s="54">
        <v>248.28</v>
      </c>
      <c r="U423" s="54"/>
      <c r="V423" s="54">
        <v>82.76</v>
      </c>
      <c r="W423" s="54"/>
      <c r="X423" s="3">
        <v>56</v>
      </c>
      <c r="Y423" s="3">
        <v>25</v>
      </c>
      <c r="Z423" s="8">
        <v>39355</v>
      </c>
      <c r="AA423" s="3">
        <v>2007</v>
      </c>
      <c r="AB423" s="3">
        <v>25</v>
      </c>
      <c r="AC423" s="52" t="s">
        <v>984</v>
      </c>
      <c r="AD423" s="52"/>
      <c r="AE423" s="52"/>
      <c r="AF423" s="52"/>
      <c r="AG423" s="52" t="s">
        <v>985</v>
      </c>
      <c r="AH423" s="52"/>
      <c r="AI423" s="52"/>
      <c r="AJ423" s="52"/>
      <c r="AK423" s="52"/>
      <c r="AL423" s="6">
        <v>2073</v>
      </c>
    </row>
    <row r="424" spans="1:38">
      <c r="A424" s="52" t="s">
        <v>1024</v>
      </c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3">
        <v>2069.1</v>
      </c>
      <c r="P424" s="53"/>
      <c r="Q424" s="53"/>
      <c r="R424" s="53"/>
      <c r="S424" s="53"/>
      <c r="T424" s="54">
        <v>248.28</v>
      </c>
      <c r="U424" s="54"/>
      <c r="V424" s="54">
        <v>82.76</v>
      </c>
      <c r="W424" s="54"/>
      <c r="X424" s="3">
        <v>56</v>
      </c>
      <c r="Y424" s="3">
        <v>25</v>
      </c>
      <c r="Z424" s="8">
        <v>39355</v>
      </c>
      <c r="AA424" s="3">
        <v>2007</v>
      </c>
      <c r="AB424" s="3">
        <v>25</v>
      </c>
      <c r="AC424" s="52" t="s">
        <v>984</v>
      </c>
      <c r="AD424" s="52"/>
      <c r="AE424" s="52"/>
      <c r="AF424" s="52"/>
      <c r="AG424" s="52" t="s">
        <v>985</v>
      </c>
      <c r="AH424" s="52"/>
      <c r="AI424" s="52"/>
      <c r="AJ424" s="52"/>
      <c r="AK424" s="52"/>
      <c r="AL424" s="6">
        <v>2073</v>
      </c>
    </row>
    <row r="425" spans="1:38">
      <c r="A425" s="52" t="s">
        <v>1025</v>
      </c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3">
        <v>2064.29</v>
      </c>
      <c r="P425" s="53"/>
      <c r="Q425" s="53"/>
      <c r="R425" s="53"/>
      <c r="S425" s="53"/>
      <c r="T425" s="54">
        <v>247.69</v>
      </c>
      <c r="U425" s="54"/>
      <c r="V425" s="54">
        <v>82.56</v>
      </c>
      <c r="W425" s="54"/>
      <c r="X425" s="3">
        <v>56</v>
      </c>
      <c r="Y425" s="3">
        <v>25</v>
      </c>
      <c r="Z425" s="8">
        <v>39355</v>
      </c>
      <c r="AA425" s="3">
        <v>2007</v>
      </c>
      <c r="AB425" s="3">
        <v>25</v>
      </c>
      <c r="AC425" s="52" t="s">
        <v>1026</v>
      </c>
      <c r="AD425" s="52"/>
      <c r="AE425" s="52"/>
      <c r="AF425" s="52"/>
      <c r="AG425" s="52" t="s">
        <v>1027</v>
      </c>
      <c r="AH425" s="52"/>
      <c r="AI425" s="52"/>
      <c r="AJ425" s="52"/>
      <c r="AK425" s="52"/>
      <c r="AL425" s="6">
        <v>2068</v>
      </c>
    </row>
    <row r="426" spans="1:38">
      <c r="A426" s="52" t="s">
        <v>1028</v>
      </c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3">
        <v>5050.75</v>
      </c>
      <c r="P426" s="53"/>
      <c r="Q426" s="53"/>
      <c r="R426" s="53"/>
      <c r="S426" s="53"/>
      <c r="T426" s="54">
        <v>156.37</v>
      </c>
      <c r="U426" s="54"/>
      <c r="V426" s="54">
        <v>156.37</v>
      </c>
      <c r="W426" s="54"/>
      <c r="X426" s="3">
        <v>56</v>
      </c>
      <c r="Y426" s="3">
        <v>10</v>
      </c>
      <c r="Z426" s="5">
        <v>40427</v>
      </c>
      <c r="AA426" s="3">
        <v>2010</v>
      </c>
      <c r="AB426" s="3">
        <v>10</v>
      </c>
      <c r="AC426" s="52" t="s">
        <v>1029</v>
      </c>
      <c r="AD426" s="52"/>
      <c r="AE426" s="52"/>
      <c r="AF426" s="52"/>
      <c r="AG426" s="52" t="s">
        <v>1030</v>
      </c>
      <c r="AH426" s="52"/>
      <c r="AI426" s="52"/>
      <c r="AJ426" s="52"/>
      <c r="AK426" s="52"/>
      <c r="AL426" s="6">
        <v>5072</v>
      </c>
    </row>
    <row r="427" spans="1:38">
      <c r="A427" s="52" t="s">
        <v>1031</v>
      </c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3">
        <v>5050.75</v>
      </c>
      <c r="P427" s="53"/>
      <c r="Q427" s="53"/>
      <c r="R427" s="53"/>
      <c r="S427" s="53"/>
      <c r="T427" s="54">
        <v>156.37</v>
      </c>
      <c r="U427" s="54"/>
      <c r="V427" s="54">
        <v>156.37</v>
      </c>
      <c r="W427" s="54"/>
      <c r="X427" s="3">
        <v>56</v>
      </c>
      <c r="Y427" s="3">
        <v>10</v>
      </c>
      <c r="Z427" s="5">
        <v>40427</v>
      </c>
      <c r="AA427" s="3">
        <v>2010</v>
      </c>
      <c r="AB427" s="3">
        <v>10</v>
      </c>
      <c r="AC427" s="52" t="s">
        <v>1029</v>
      </c>
      <c r="AD427" s="52"/>
      <c r="AE427" s="52"/>
      <c r="AF427" s="52"/>
      <c r="AG427" s="52" t="s">
        <v>1030</v>
      </c>
      <c r="AH427" s="52"/>
      <c r="AI427" s="52"/>
      <c r="AJ427" s="52"/>
      <c r="AK427" s="52"/>
      <c r="AL427" s="6">
        <v>5072</v>
      </c>
    </row>
    <row r="428" spans="1:38">
      <c r="A428" s="52" t="s">
        <v>1032</v>
      </c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3">
        <v>5050.75</v>
      </c>
      <c r="P428" s="53"/>
      <c r="Q428" s="53"/>
      <c r="R428" s="53"/>
      <c r="S428" s="53"/>
      <c r="T428" s="54">
        <v>156.37</v>
      </c>
      <c r="U428" s="54"/>
      <c r="V428" s="54">
        <v>156.37</v>
      </c>
      <c r="W428" s="54"/>
      <c r="X428" s="3">
        <v>56</v>
      </c>
      <c r="Y428" s="3">
        <v>10</v>
      </c>
      <c r="Z428" s="5">
        <v>40427</v>
      </c>
      <c r="AA428" s="3">
        <v>2010</v>
      </c>
      <c r="AB428" s="3">
        <v>10</v>
      </c>
      <c r="AC428" s="52" t="s">
        <v>1029</v>
      </c>
      <c r="AD428" s="52"/>
      <c r="AE428" s="52"/>
      <c r="AF428" s="52"/>
      <c r="AG428" s="52" t="s">
        <v>1030</v>
      </c>
      <c r="AH428" s="52"/>
      <c r="AI428" s="52"/>
      <c r="AJ428" s="52"/>
      <c r="AK428" s="52"/>
      <c r="AL428" s="6">
        <v>5072</v>
      </c>
    </row>
    <row r="429" spans="1:38">
      <c r="A429" s="52" t="s">
        <v>1033</v>
      </c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3">
        <v>5050.75</v>
      </c>
      <c r="P429" s="53"/>
      <c r="Q429" s="53"/>
      <c r="R429" s="53"/>
      <c r="S429" s="53"/>
      <c r="T429" s="54">
        <v>156.37</v>
      </c>
      <c r="U429" s="54"/>
      <c r="V429" s="54">
        <v>156.37</v>
      </c>
      <c r="W429" s="54"/>
      <c r="X429" s="3">
        <v>56</v>
      </c>
      <c r="Y429" s="3">
        <v>10</v>
      </c>
      <c r="Z429" s="5">
        <v>40427</v>
      </c>
      <c r="AA429" s="3">
        <v>2010</v>
      </c>
      <c r="AB429" s="3">
        <v>10</v>
      </c>
      <c r="AC429" s="52" t="s">
        <v>1029</v>
      </c>
      <c r="AD429" s="52"/>
      <c r="AE429" s="52"/>
      <c r="AF429" s="52"/>
      <c r="AG429" s="52" t="s">
        <v>1030</v>
      </c>
      <c r="AH429" s="52"/>
      <c r="AI429" s="52"/>
      <c r="AJ429" s="52"/>
      <c r="AK429" s="52"/>
      <c r="AL429" s="6">
        <v>5072</v>
      </c>
    </row>
    <row r="430" spans="1:38">
      <c r="A430" s="52" t="s">
        <v>1034</v>
      </c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3">
        <v>5050.75</v>
      </c>
      <c r="P430" s="53"/>
      <c r="Q430" s="53"/>
      <c r="R430" s="53"/>
      <c r="S430" s="53"/>
      <c r="T430" s="54">
        <v>156.37</v>
      </c>
      <c r="U430" s="54"/>
      <c r="V430" s="54">
        <v>156.37</v>
      </c>
      <c r="W430" s="54"/>
      <c r="X430" s="3">
        <v>56</v>
      </c>
      <c r="Y430" s="3">
        <v>10</v>
      </c>
      <c r="Z430" s="5">
        <v>40427</v>
      </c>
      <c r="AA430" s="3">
        <v>2010</v>
      </c>
      <c r="AB430" s="3">
        <v>10</v>
      </c>
      <c r="AC430" s="52" t="s">
        <v>1029</v>
      </c>
      <c r="AD430" s="52"/>
      <c r="AE430" s="52"/>
      <c r="AF430" s="52"/>
      <c r="AG430" s="52" t="s">
        <v>1030</v>
      </c>
      <c r="AH430" s="52"/>
      <c r="AI430" s="52"/>
      <c r="AJ430" s="52"/>
      <c r="AK430" s="52"/>
      <c r="AL430" s="6">
        <v>5072</v>
      </c>
    </row>
    <row r="431" spans="1:38">
      <c r="A431" s="52" t="s">
        <v>1035</v>
      </c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3">
        <v>5050.75</v>
      </c>
      <c r="P431" s="53"/>
      <c r="Q431" s="53"/>
      <c r="R431" s="53"/>
      <c r="S431" s="53"/>
      <c r="T431" s="54">
        <v>156.37</v>
      </c>
      <c r="U431" s="54"/>
      <c r="V431" s="54">
        <v>156.37</v>
      </c>
      <c r="W431" s="54"/>
      <c r="X431" s="3">
        <v>56</v>
      </c>
      <c r="Y431" s="3">
        <v>10</v>
      </c>
      <c r="Z431" s="5">
        <v>40427</v>
      </c>
      <c r="AA431" s="3">
        <v>2010</v>
      </c>
      <c r="AB431" s="3">
        <v>10</v>
      </c>
      <c r="AC431" s="52" t="s">
        <v>1029</v>
      </c>
      <c r="AD431" s="52"/>
      <c r="AE431" s="52"/>
      <c r="AF431" s="52"/>
      <c r="AG431" s="52" t="s">
        <v>1030</v>
      </c>
      <c r="AH431" s="52"/>
      <c r="AI431" s="52"/>
      <c r="AJ431" s="52"/>
      <c r="AK431" s="52"/>
      <c r="AL431" s="6">
        <v>5072</v>
      </c>
    </row>
    <row r="432" spans="1:38">
      <c r="A432" s="52" t="s">
        <v>1036</v>
      </c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3">
        <v>5050.75</v>
      </c>
      <c r="P432" s="53"/>
      <c r="Q432" s="53"/>
      <c r="R432" s="53"/>
      <c r="S432" s="53"/>
      <c r="T432" s="54">
        <v>156.37</v>
      </c>
      <c r="U432" s="54"/>
      <c r="V432" s="54">
        <v>156.37</v>
      </c>
      <c r="W432" s="54"/>
      <c r="X432" s="3">
        <v>56</v>
      </c>
      <c r="Y432" s="3">
        <v>10</v>
      </c>
      <c r="Z432" s="5">
        <v>40427</v>
      </c>
      <c r="AA432" s="3">
        <v>2010</v>
      </c>
      <c r="AB432" s="3">
        <v>10</v>
      </c>
      <c r="AC432" s="52" t="s">
        <v>1029</v>
      </c>
      <c r="AD432" s="52"/>
      <c r="AE432" s="52"/>
      <c r="AF432" s="52"/>
      <c r="AG432" s="52" t="s">
        <v>1030</v>
      </c>
      <c r="AH432" s="52"/>
      <c r="AI432" s="52"/>
      <c r="AJ432" s="52"/>
      <c r="AK432" s="52"/>
      <c r="AL432" s="6">
        <v>5072</v>
      </c>
    </row>
    <row r="433" spans="1:38">
      <c r="A433" s="52" t="s">
        <v>1037</v>
      </c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3">
        <v>5050.75</v>
      </c>
      <c r="P433" s="53"/>
      <c r="Q433" s="53"/>
      <c r="R433" s="53"/>
      <c r="S433" s="53"/>
      <c r="T433" s="54">
        <v>156.37</v>
      </c>
      <c r="U433" s="54"/>
      <c r="V433" s="54">
        <v>156.37</v>
      </c>
      <c r="W433" s="54"/>
      <c r="X433" s="3">
        <v>56</v>
      </c>
      <c r="Y433" s="3">
        <v>10</v>
      </c>
      <c r="Z433" s="5">
        <v>40427</v>
      </c>
      <c r="AA433" s="3">
        <v>2010</v>
      </c>
      <c r="AB433" s="3">
        <v>10</v>
      </c>
      <c r="AC433" s="52" t="s">
        <v>1029</v>
      </c>
      <c r="AD433" s="52"/>
      <c r="AE433" s="52"/>
      <c r="AF433" s="52"/>
      <c r="AG433" s="52" t="s">
        <v>1030</v>
      </c>
      <c r="AH433" s="52"/>
      <c r="AI433" s="52"/>
      <c r="AJ433" s="52"/>
      <c r="AK433" s="52"/>
      <c r="AL433" s="6">
        <v>5072</v>
      </c>
    </row>
    <row r="434" spans="1:38">
      <c r="A434" s="52" t="s">
        <v>1038</v>
      </c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3">
        <v>5050.75</v>
      </c>
      <c r="P434" s="53"/>
      <c r="Q434" s="53"/>
      <c r="R434" s="53"/>
      <c r="S434" s="53"/>
      <c r="T434" s="54">
        <v>156.37</v>
      </c>
      <c r="U434" s="54"/>
      <c r="V434" s="54">
        <v>156.37</v>
      </c>
      <c r="W434" s="54"/>
      <c r="X434" s="3">
        <v>56</v>
      </c>
      <c r="Y434" s="3">
        <v>10</v>
      </c>
      <c r="Z434" s="5">
        <v>40427</v>
      </c>
      <c r="AA434" s="3">
        <v>2010</v>
      </c>
      <c r="AB434" s="3">
        <v>10</v>
      </c>
      <c r="AC434" s="52" t="s">
        <v>1029</v>
      </c>
      <c r="AD434" s="52"/>
      <c r="AE434" s="52"/>
      <c r="AF434" s="52"/>
      <c r="AG434" s="52" t="s">
        <v>1030</v>
      </c>
      <c r="AH434" s="52"/>
      <c r="AI434" s="52"/>
      <c r="AJ434" s="52"/>
      <c r="AK434" s="52"/>
      <c r="AL434" s="6">
        <v>5072</v>
      </c>
    </row>
    <row r="435" spans="1:38">
      <c r="A435" s="52" t="s">
        <v>1039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3">
        <v>5050.75</v>
      </c>
      <c r="P435" s="53"/>
      <c r="Q435" s="53"/>
      <c r="R435" s="53"/>
      <c r="S435" s="53"/>
      <c r="T435" s="54">
        <v>156.37</v>
      </c>
      <c r="U435" s="54"/>
      <c r="V435" s="54">
        <v>156.37</v>
      </c>
      <c r="W435" s="54"/>
      <c r="X435" s="3">
        <v>56</v>
      </c>
      <c r="Y435" s="3">
        <v>10</v>
      </c>
      <c r="Z435" s="5">
        <v>40427</v>
      </c>
      <c r="AA435" s="3">
        <v>2010</v>
      </c>
      <c r="AB435" s="3">
        <v>10</v>
      </c>
      <c r="AC435" s="52" t="s">
        <v>1029</v>
      </c>
      <c r="AD435" s="52"/>
      <c r="AE435" s="52"/>
      <c r="AF435" s="52"/>
      <c r="AG435" s="52" t="s">
        <v>1030</v>
      </c>
      <c r="AH435" s="52"/>
      <c r="AI435" s="52"/>
      <c r="AJ435" s="52"/>
      <c r="AK435" s="52"/>
      <c r="AL435" s="6">
        <v>5072</v>
      </c>
    </row>
    <row r="436" spans="1:38">
      <c r="A436" s="52" t="s">
        <v>1040</v>
      </c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3">
        <v>6786.9</v>
      </c>
      <c r="P436" s="53"/>
      <c r="Q436" s="53"/>
      <c r="R436" s="53"/>
      <c r="S436" s="53"/>
      <c r="T436" s="54">
        <v>304.94</v>
      </c>
      <c r="U436" s="54"/>
      <c r="V436" s="54">
        <v>304.94</v>
      </c>
      <c r="W436" s="54"/>
      <c r="X436" s="3">
        <v>56</v>
      </c>
      <c r="Y436" s="3">
        <v>10</v>
      </c>
      <c r="Z436" s="8">
        <v>40287</v>
      </c>
      <c r="AA436" s="3">
        <v>2010</v>
      </c>
      <c r="AB436" s="3">
        <v>10</v>
      </c>
      <c r="AC436" s="52" t="s">
        <v>1041</v>
      </c>
      <c r="AD436" s="52"/>
      <c r="AE436" s="52"/>
      <c r="AF436" s="52"/>
      <c r="AG436" s="52" t="s">
        <v>1042</v>
      </c>
      <c r="AH436" s="52"/>
      <c r="AI436" s="52"/>
      <c r="AJ436" s="52"/>
      <c r="AK436" s="52"/>
      <c r="AL436" s="6">
        <v>6717</v>
      </c>
    </row>
    <row r="437" spans="1:38">
      <c r="A437" s="52" t="s">
        <v>1043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3">
        <v>4697.95</v>
      </c>
      <c r="P437" s="53"/>
      <c r="Q437" s="53"/>
      <c r="R437" s="53"/>
      <c r="S437" s="53"/>
      <c r="T437" s="54">
        <v>145.44</v>
      </c>
      <c r="U437" s="54"/>
      <c r="V437" s="54">
        <v>145.44</v>
      </c>
      <c r="W437" s="54"/>
      <c r="X437" s="3">
        <v>56</v>
      </c>
      <c r="Y437" s="3">
        <v>10</v>
      </c>
      <c r="Z437" s="5">
        <v>40427</v>
      </c>
      <c r="AA437" s="3">
        <v>2010</v>
      </c>
      <c r="AB437" s="3">
        <v>10</v>
      </c>
      <c r="AC437" s="52" t="s">
        <v>1044</v>
      </c>
      <c r="AD437" s="52"/>
      <c r="AE437" s="52"/>
      <c r="AF437" s="52"/>
      <c r="AG437" s="52" t="s">
        <v>1045</v>
      </c>
      <c r="AH437" s="52"/>
      <c r="AI437" s="52"/>
      <c r="AJ437" s="52"/>
      <c r="AK437" s="52"/>
      <c r="AL437" s="6">
        <v>4718</v>
      </c>
    </row>
    <row r="438" spans="1:38">
      <c r="A438" s="52" t="s">
        <v>1046</v>
      </c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3">
        <v>1655.51</v>
      </c>
      <c r="P438" s="53"/>
      <c r="Q438" s="53"/>
      <c r="R438" s="53"/>
      <c r="S438" s="53"/>
      <c r="T438" s="54">
        <v>728.09</v>
      </c>
      <c r="U438" s="54"/>
      <c r="V438" s="54">
        <v>66.25</v>
      </c>
      <c r="W438" s="54"/>
      <c r="X438" s="3">
        <v>56</v>
      </c>
      <c r="Y438" s="3">
        <v>25</v>
      </c>
      <c r="Z438" s="13">
        <v>35794</v>
      </c>
      <c r="AA438" s="3">
        <v>1997</v>
      </c>
      <c r="AB438" s="3">
        <v>25</v>
      </c>
      <c r="AC438" s="52" t="s">
        <v>1047</v>
      </c>
      <c r="AD438" s="52"/>
      <c r="AE438" s="52"/>
      <c r="AF438" s="52"/>
      <c r="AG438" s="52" t="s">
        <v>1048</v>
      </c>
      <c r="AH438" s="52"/>
      <c r="AI438" s="52"/>
      <c r="AJ438" s="52"/>
      <c r="AK438" s="52"/>
      <c r="AL438" s="6">
        <v>1444</v>
      </c>
    </row>
    <row r="439" spans="1:38">
      <c r="A439" s="52" t="s">
        <v>1049</v>
      </c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3">
        <v>1655.51</v>
      </c>
      <c r="P439" s="53"/>
      <c r="Q439" s="53"/>
      <c r="R439" s="53"/>
      <c r="S439" s="53"/>
      <c r="T439" s="54">
        <v>728.09</v>
      </c>
      <c r="U439" s="54"/>
      <c r="V439" s="54">
        <v>66.25</v>
      </c>
      <c r="W439" s="54"/>
      <c r="X439" s="3">
        <v>56</v>
      </c>
      <c r="Y439" s="3">
        <v>25</v>
      </c>
      <c r="Z439" s="13">
        <v>35794</v>
      </c>
      <c r="AA439" s="3">
        <v>1997</v>
      </c>
      <c r="AB439" s="3">
        <v>25</v>
      </c>
      <c r="AC439" s="52" t="s">
        <v>1047</v>
      </c>
      <c r="AD439" s="52"/>
      <c r="AE439" s="52"/>
      <c r="AF439" s="52"/>
      <c r="AG439" s="52" t="s">
        <v>1048</v>
      </c>
      <c r="AH439" s="52"/>
      <c r="AI439" s="52"/>
      <c r="AJ439" s="52"/>
      <c r="AK439" s="52"/>
      <c r="AL439" s="6">
        <v>1444</v>
      </c>
    </row>
    <row r="440" spans="1:38">
      <c r="A440" s="52" t="s">
        <v>1050</v>
      </c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5">
        <v>0</v>
      </c>
      <c r="P440" s="55"/>
      <c r="Q440" s="55"/>
      <c r="R440" s="55"/>
      <c r="S440" s="55"/>
      <c r="T440" s="54">
        <v>0</v>
      </c>
      <c r="U440" s="54"/>
      <c r="V440" s="54">
        <v>0</v>
      </c>
      <c r="W440" s="54"/>
      <c r="X440" s="3">
        <v>56</v>
      </c>
      <c r="Y440" s="3">
        <v>25</v>
      </c>
      <c r="Z440" s="13">
        <v>35794</v>
      </c>
      <c r="AA440" s="3">
        <v>1997</v>
      </c>
      <c r="AB440" s="3">
        <v>25</v>
      </c>
      <c r="AC440" s="52" t="s">
        <v>946</v>
      </c>
      <c r="AD440" s="52"/>
      <c r="AE440" s="52"/>
      <c r="AF440" s="52"/>
      <c r="AG440" s="52" t="s">
        <v>5</v>
      </c>
      <c r="AH440" s="52"/>
      <c r="AI440" s="52"/>
      <c r="AJ440" s="52"/>
      <c r="AK440" s="52"/>
      <c r="AL440" s="9">
        <v>0</v>
      </c>
    </row>
    <row r="441" spans="1:38">
      <c r="A441" s="52" t="s">
        <v>1051</v>
      </c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3">
        <v>1655.51</v>
      </c>
      <c r="P441" s="53"/>
      <c r="Q441" s="53"/>
      <c r="R441" s="53"/>
      <c r="S441" s="53"/>
      <c r="T441" s="54">
        <v>728.09</v>
      </c>
      <c r="U441" s="54"/>
      <c r="V441" s="54">
        <v>66.25</v>
      </c>
      <c r="W441" s="54"/>
      <c r="X441" s="3">
        <v>56</v>
      </c>
      <c r="Y441" s="3">
        <v>25</v>
      </c>
      <c r="Z441" s="13">
        <v>35794</v>
      </c>
      <c r="AA441" s="3">
        <v>1997</v>
      </c>
      <c r="AB441" s="3">
        <v>25</v>
      </c>
      <c r="AC441" s="52" t="s">
        <v>1047</v>
      </c>
      <c r="AD441" s="52"/>
      <c r="AE441" s="52"/>
      <c r="AF441" s="52"/>
      <c r="AG441" s="52" t="s">
        <v>1048</v>
      </c>
      <c r="AH441" s="52"/>
      <c r="AI441" s="52"/>
      <c r="AJ441" s="52"/>
      <c r="AK441" s="52"/>
      <c r="AL441" s="6">
        <v>1444</v>
      </c>
    </row>
    <row r="442" spans="1:38">
      <c r="A442" s="52" t="s">
        <v>1052</v>
      </c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3">
        <v>1655.51</v>
      </c>
      <c r="P442" s="53"/>
      <c r="Q442" s="53"/>
      <c r="R442" s="53"/>
      <c r="S442" s="53"/>
      <c r="T442" s="54">
        <v>728.09</v>
      </c>
      <c r="U442" s="54"/>
      <c r="V442" s="54">
        <v>66.25</v>
      </c>
      <c r="W442" s="54"/>
      <c r="X442" s="3">
        <v>56</v>
      </c>
      <c r="Y442" s="3">
        <v>25</v>
      </c>
      <c r="Z442" s="13">
        <v>35794</v>
      </c>
      <c r="AA442" s="3">
        <v>1997</v>
      </c>
      <c r="AB442" s="3">
        <v>25</v>
      </c>
      <c r="AC442" s="52" t="s">
        <v>1047</v>
      </c>
      <c r="AD442" s="52"/>
      <c r="AE442" s="52"/>
      <c r="AF442" s="52"/>
      <c r="AG442" s="52" t="s">
        <v>1048</v>
      </c>
      <c r="AH442" s="52"/>
      <c r="AI442" s="52"/>
      <c r="AJ442" s="52"/>
      <c r="AK442" s="52"/>
      <c r="AL442" s="6">
        <v>1444</v>
      </c>
    </row>
    <row r="443" spans="1:38">
      <c r="A443" s="52" t="s">
        <v>1053</v>
      </c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3">
        <v>4665</v>
      </c>
      <c r="P443" s="53"/>
      <c r="Q443" s="53"/>
      <c r="R443" s="53"/>
      <c r="S443" s="53"/>
      <c r="T443" s="53">
        <v>2051.86</v>
      </c>
      <c r="U443" s="53"/>
      <c r="V443" s="54">
        <v>186.63</v>
      </c>
      <c r="W443" s="54"/>
      <c r="X443" s="3">
        <v>56</v>
      </c>
      <c r="Y443" s="3">
        <v>25</v>
      </c>
      <c r="Z443" s="13">
        <v>35747</v>
      </c>
      <c r="AA443" s="3">
        <v>1997</v>
      </c>
      <c r="AB443" s="3">
        <v>25</v>
      </c>
      <c r="AC443" s="52" t="s">
        <v>1054</v>
      </c>
      <c r="AD443" s="52"/>
      <c r="AE443" s="52"/>
      <c r="AF443" s="52"/>
      <c r="AG443" s="52" t="s">
        <v>1055</v>
      </c>
      <c r="AH443" s="52"/>
      <c r="AI443" s="52"/>
      <c r="AJ443" s="52"/>
      <c r="AK443" s="52"/>
      <c r="AL443" s="6">
        <v>4069</v>
      </c>
    </row>
    <row r="444" spans="1:38">
      <c r="A444" s="52" t="s">
        <v>1056</v>
      </c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3">
        <v>4665</v>
      </c>
      <c r="P444" s="53"/>
      <c r="Q444" s="53"/>
      <c r="R444" s="53"/>
      <c r="S444" s="53"/>
      <c r="T444" s="53">
        <v>2051.86</v>
      </c>
      <c r="U444" s="53"/>
      <c r="V444" s="54">
        <v>186.63</v>
      </c>
      <c r="W444" s="54"/>
      <c r="X444" s="3">
        <v>56</v>
      </c>
      <c r="Y444" s="3">
        <v>25</v>
      </c>
      <c r="Z444" s="13">
        <v>35747</v>
      </c>
      <c r="AA444" s="3">
        <v>1997</v>
      </c>
      <c r="AB444" s="3">
        <v>25</v>
      </c>
      <c r="AC444" s="52" t="s">
        <v>1054</v>
      </c>
      <c r="AD444" s="52"/>
      <c r="AE444" s="52"/>
      <c r="AF444" s="52"/>
      <c r="AG444" s="52" t="s">
        <v>1055</v>
      </c>
      <c r="AH444" s="52"/>
      <c r="AI444" s="52"/>
      <c r="AJ444" s="52"/>
      <c r="AK444" s="52"/>
      <c r="AL444" s="6">
        <v>4069</v>
      </c>
    </row>
    <row r="445" spans="1:38">
      <c r="A445" s="52" t="s">
        <v>1057</v>
      </c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3">
        <v>2915.23</v>
      </c>
      <c r="P445" s="53"/>
      <c r="Q445" s="53"/>
      <c r="R445" s="53"/>
      <c r="S445" s="53"/>
      <c r="T445" s="53">
        <v>1282.19</v>
      </c>
      <c r="U445" s="53"/>
      <c r="V445" s="54">
        <v>116.63</v>
      </c>
      <c r="W445" s="54"/>
      <c r="X445" s="3">
        <v>56</v>
      </c>
      <c r="Y445" s="3">
        <v>25</v>
      </c>
      <c r="Z445" s="13">
        <v>35747</v>
      </c>
      <c r="AA445" s="3">
        <v>1997</v>
      </c>
      <c r="AB445" s="3">
        <v>25</v>
      </c>
      <c r="AC445" s="52" t="s">
        <v>1058</v>
      </c>
      <c r="AD445" s="52"/>
      <c r="AE445" s="52"/>
      <c r="AF445" s="52"/>
      <c r="AG445" s="52" t="s">
        <v>1059</v>
      </c>
      <c r="AH445" s="52"/>
      <c r="AI445" s="52"/>
      <c r="AJ445" s="52"/>
      <c r="AK445" s="52"/>
      <c r="AL445" s="6">
        <v>2543</v>
      </c>
    </row>
    <row r="446" spans="1:38">
      <c r="A446" s="52" t="s">
        <v>1060</v>
      </c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3">
        <v>2357.1</v>
      </c>
      <c r="P446" s="53"/>
      <c r="Q446" s="53"/>
      <c r="R446" s="53"/>
      <c r="S446" s="53"/>
      <c r="T446" s="54">
        <v>136.26</v>
      </c>
      <c r="U446" s="54"/>
      <c r="V446" s="54">
        <v>136.26</v>
      </c>
      <c r="W446" s="54"/>
      <c r="X446" s="3">
        <v>56</v>
      </c>
      <c r="Y446" s="3">
        <v>10</v>
      </c>
      <c r="Z446" s="5">
        <v>40240</v>
      </c>
      <c r="AA446" s="3">
        <v>2010</v>
      </c>
      <c r="AB446" s="3">
        <v>10</v>
      </c>
      <c r="AC446" s="52" t="s">
        <v>1061</v>
      </c>
      <c r="AD446" s="52"/>
      <c r="AE446" s="52"/>
      <c r="AF446" s="52"/>
      <c r="AG446" s="52" t="s">
        <v>1062</v>
      </c>
      <c r="AH446" s="52"/>
      <c r="AI446" s="52"/>
      <c r="AJ446" s="52"/>
      <c r="AK446" s="52"/>
      <c r="AL446" s="6">
        <v>2301</v>
      </c>
    </row>
    <row r="447" spans="1:38">
      <c r="A447" s="52" t="s">
        <v>1063</v>
      </c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3">
        <v>2357.1</v>
      </c>
      <c r="P447" s="53"/>
      <c r="Q447" s="53"/>
      <c r="R447" s="53"/>
      <c r="S447" s="53"/>
      <c r="T447" s="54">
        <v>136.26</v>
      </c>
      <c r="U447" s="54"/>
      <c r="V447" s="54">
        <v>136.26</v>
      </c>
      <c r="W447" s="54"/>
      <c r="X447" s="3">
        <v>56</v>
      </c>
      <c r="Y447" s="3">
        <v>10</v>
      </c>
      <c r="Z447" s="5">
        <v>40240</v>
      </c>
      <c r="AA447" s="3">
        <v>2010</v>
      </c>
      <c r="AB447" s="3">
        <v>10</v>
      </c>
      <c r="AC447" s="52" t="s">
        <v>1061</v>
      </c>
      <c r="AD447" s="52"/>
      <c r="AE447" s="52"/>
      <c r="AF447" s="52"/>
      <c r="AG447" s="52" t="s">
        <v>1062</v>
      </c>
      <c r="AH447" s="52"/>
      <c r="AI447" s="52"/>
      <c r="AJ447" s="52"/>
      <c r="AK447" s="52"/>
      <c r="AL447" s="6">
        <v>2301</v>
      </c>
    </row>
    <row r="448" spans="1:38">
      <c r="A448" s="52" t="s">
        <v>1064</v>
      </c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3">
        <v>2357.1</v>
      </c>
      <c r="P448" s="53"/>
      <c r="Q448" s="53"/>
      <c r="R448" s="53"/>
      <c r="S448" s="53"/>
      <c r="T448" s="54">
        <v>136.26</v>
      </c>
      <c r="U448" s="54"/>
      <c r="V448" s="54">
        <v>136.26</v>
      </c>
      <c r="W448" s="54"/>
      <c r="X448" s="3">
        <v>56</v>
      </c>
      <c r="Y448" s="3">
        <v>10</v>
      </c>
      <c r="Z448" s="5">
        <v>40240</v>
      </c>
      <c r="AA448" s="3">
        <v>2010</v>
      </c>
      <c r="AB448" s="3">
        <v>10</v>
      </c>
      <c r="AC448" s="52" t="s">
        <v>1061</v>
      </c>
      <c r="AD448" s="52"/>
      <c r="AE448" s="52"/>
      <c r="AF448" s="52"/>
      <c r="AG448" s="52" t="s">
        <v>1062</v>
      </c>
      <c r="AH448" s="52"/>
      <c r="AI448" s="52"/>
      <c r="AJ448" s="52"/>
      <c r="AK448" s="52"/>
      <c r="AL448" s="6">
        <v>2301</v>
      </c>
    </row>
    <row r="449" spans="1:38">
      <c r="A449" s="52" t="s">
        <v>1065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3">
        <v>2357.1</v>
      </c>
      <c r="P449" s="53"/>
      <c r="Q449" s="53"/>
      <c r="R449" s="53"/>
      <c r="S449" s="53"/>
      <c r="T449" s="54">
        <v>136.26</v>
      </c>
      <c r="U449" s="54"/>
      <c r="V449" s="54">
        <v>136.26</v>
      </c>
      <c r="W449" s="54"/>
      <c r="X449" s="3">
        <v>56</v>
      </c>
      <c r="Y449" s="3">
        <v>10</v>
      </c>
      <c r="Z449" s="5">
        <v>40240</v>
      </c>
      <c r="AA449" s="3">
        <v>2010</v>
      </c>
      <c r="AB449" s="3">
        <v>10</v>
      </c>
      <c r="AC449" s="52" t="s">
        <v>1061</v>
      </c>
      <c r="AD449" s="52"/>
      <c r="AE449" s="52"/>
      <c r="AF449" s="52"/>
      <c r="AG449" s="52" t="s">
        <v>1062</v>
      </c>
      <c r="AH449" s="52"/>
      <c r="AI449" s="52"/>
      <c r="AJ449" s="52"/>
      <c r="AK449" s="52"/>
      <c r="AL449" s="6">
        <v>2301</v>
      </c>
    </row>
    <row r="450" spans="1:38">
      <c r="A450" s="52" t="s">
        <v>1066</v>
      </c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3">
        <v>2357.1</v>
      </c>
      <c r="P450" s="53"/>
      <c r="Q450" s="53"/>
      <c r="R450" s="53"/>
      <c r="S450" s="53"/>
      <c r="T450" s="54">
        <v>136.26</v>
      </c>
      <c r="U450" s="54"/>
      <c r="V450" s="54">
        <v>136.26</v>
      </c>
      <c r="W450" s="54"/>
      <c r="X450" s="3">
        <v>56</v>
      </c>
      <c r="Y450" s="3">
        <v>10</v>
      </c>
      <c r="Z450" s="5">
        <v>40240</v>
      </c>
      <c r="AA450" s="3">
        <v>2010</v>
      </c>
      <c r="AB450" s="3">
        <v>10</v>
      </c>
      <c r="AC450" s="52" t="s">
        <v>1061</v>
      </c>
      <c r="AD450" s="52"/>
      <c r="AE450" s="52"/>
      <c r="AF450" s="52"/>
      <c r="AG450" s="52" t="s">
        <v>1062</v>
      </c>
      <c r="AH450" s="52"/>
      <c r="AI450" s="52"/>
      <c r="AJ450" s="52"/>
      <c r="AK450" s="52"/>
      <c r="AL450" s="6">
        <v>2301</v>
      </c>
    </row>
    <row r="451" spans="1:38">
      <c r="A451" s="52" t="s">
        <v>1067</v>
      </c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3">
        <v>2357.1</v>
      </c>
      <c r="P451" s="53"/>
      <c r="Q451" s="53"/>
      <c r="R451" s="53"/>
      <c r="S451" s="53"/>
      <c r="T451" s="54">
        <v>136.26</v>
      </c>
      <c r="U451" s="54"/>
      <c r="V451" s="54">
        <v>136.26</v>
      </c>
      <c r="W451" s="54"/>
      <c r="X451" s="3">
        <v>56</v>
      </c>
      <c r="Y451" s="3">
        <v>10</v>
      </c>
      <c r="Z451" s="5">
        <v>40240</v>
      </c>
      <c r="AA451" s="3">
        <v>2010</v>
      </c>
      <c r="AB451" s="3">
        <v>10</v>
      </c>
      <c r="AC451" s="52" t="s">
        <v>1061</v>
      </c>
      <c r="AD451" s="52"/>
      <c r="AE451" s="52"/>
      <c r="AF451" s="52"/>
      <c r="AG451" s="52" t="s">
        <v>1062</v>
      </c>
      <c r="AH451" s="52"/>
      <c r="AI451" s="52"/>
      <c r="AJ451" s="52"/>
      <c r="AK451" s="52"/>
      <c r="AL451" s="6">
        <v>2301</v>
      </c>
    </row>
    <row r="452" spans="1:38">
      <c r="A452" s="52" t="s">
        <v>1068</v>
      </c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3">
        <v>2357.1</v>
      </c>
      <c r="P452" s="53"/>
      <c r="Q452" s="53"/>
      <c r="R452" s="53"/>
      <c r="S452" s="53"/>
      <c r="T452" s="54">
        <v>136.26</v>
      </c>
      <c r="U452" s="54"/>
      <c r="V452" s="54">
        <v>136.26</v>
      </c>
      <c r="W452" s="54"/>
      <c r="X452" s="3">
        <v>56</v>
      </c>
      <c r="Y452" s="3">
        <v>10</v>
      </c>
      <c r="Z452" s="5">
        <v>40240</v>
      </c>
      <c r="AA452" s="3">
        <v>2010</v>
      </c>
      <c r="AB452" s="3">
        <v>10</v>
      </c>
      <c r="AC452" s="52" t="s">
        <v>1061</v>
      </c>
      <c r="AD452" s="52"/>
      <c r="AE452" s="52"/>
      <c r="AF452" s="52"/>
      <c r="AG452" s="52" t="s">
        <v>1062</v>
      </c>
      <c r="AH452" s="52"/>
      <c r="AI452" s="52"/>
      <c r="AJ452" s="52"/>
      <c r="AK452" s="52"/>
      <c r="AL452" s="6">
        <v>2301</v>
      </c>
    </row>
    <row r="453" spans="1:38">
      <c r="A453" s="52" t="s">
        <v>1069</v>
      </c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3">
        <v>2357.1</v>
      </c>
      <c r="P453" s="53"/>
      <c r="Q453" s="53"/>
      <c r="R453" s="53"/>
      <c r="S453" s="53"/>
      <c r="T453" s="54">
        <v>136.26</v>
      </c>
      <c r="U453" s="54"/>
      <c r="V453" s="54">
        <v>136.26</v>
      </c>
      <c r="W453" s="54"/>
      <c r="X453" s="3">
        <v>56</v>
      </c>
      <c r="Y453" s="3">
        <v>10</v>
      </c>
      <c r="Z453" s="5">
        <v>40240</v>
      </c>
      <c r="AA453" s="3">
        <v>2010</v>
      </c>
      <c r="AB453" s="3">
        <v>10</v>
      </c>
      <c r="AC453" s="52" t="s">
        <v>1061</v>
      </c>
      <c r="AD453" s="52"/>
      <c r="AE453" s="52"/>
      <c r="AF453" s="52"/>
      <c r="AG453" s="52" t="s">
        <v>1062</v>
      </c>
      <c r="AH453" s="52"/>
      <c r="AI453" s="52"/>
      <c r="AJ453" s="52"/>
      <c r="AK453" s="52"/>
      <c r="AL453" s="6">
        <v>2301</v>
      </c>
    </row>
    <row r="454" spans="1:38">
      <c r="A454" s="52" t="s">
        <v>1070</v>
      </c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3">
        <v>2357.1</v>
      </c>
      <c r="P454" s="53"/>
      <c r="Q454" s="53"/>
      <c r="R454" s="53"/>
      <c r="S454" s="53"/>
      <c r="T454" s="54">
        <v>136.26</v>
      </c>
      <c r="U454" s="54"/>
      <c r="V454" s="54">
        <v>136.26</v>
      </c>
      <c r="W454" s="54"/>
      <c r="X454" s="3">
        <v>56</v>
      </c>
      <c r="Y454" s="3">
        <v>10</v>
      </c>
      <c r="Z454" s="5">
        <v>40240</v>
      </c>
      <c r="AA454" s="3">
        <v>2010</v>
      </c>
      <c r="AB454" s="3">
        <v>10</v>
      </c>
      <c r="AC454" s="52" t="s">
        <v>1061</v>
      </c>
      <c r="AD454" s="52"/>
      <c r="AE454" s="52"/>
      <c r="AF454" s="52"/>
      <c r="AG454" s="52" t="s">
        <v>1062</v>
      </c>
      <c r="AH454" s="52"/>
      <c r="AI454" s="52"/>
      <c r="AJ454" s="52"/>
      <c r="AK454" s="52"/>
      <c r="AL454" s="6">
        <v>2301</v>
      </c>
    </row>
    <row r="455" spans="1:38">
      <c r="A455" s="52" t="s">
        <v>1071</v>
      </c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3">
        <v>2357.1</v>
      </c>
      <c r="P455" s="53"/>
      <c r="Q455" s="53"/>
      <c r="R455" s="53"/>
      <c r="S455" s="53"/>
      <c r="T455" s="54">
        <v>136.26</v>
      </c>
      <c r="U455" s="54"/>
      <c r="V455" s="54">
        <v>136.26</v>
      </c>
      <c r="W455" s="54"/>
      <c r="X455" s="3">
        <v>56</v>
      </c>
      <c r="Y455" s="3">
        <v>10</v>
      </c>
      <c r="Z455" s="5">
        <v>40240</v>
      </c>
      <c r="AA455" s="3">
        <v>2010</v>
      </c>
      <c r="AB455" s="3">
        <v>10</v>
      </c>
      <c r="AC455" s="52" t="s">
        <v>1061</v>
      </c>
      <c r="AD455" s="52"/>
      <c r="AE455" s="52"/>
      <c r="AF455" s="52"/>
      <c r="AG455" s="52" t="s">
        <v>1062</v>
      </c>
      <c r="AH455" s="52"/>
      <c r="AI455" s="52"/>
      <c r="AJ455" s="52"/>
      <c r="AK455" s="52"/>
      <c r="AL455" s="6">
        <v>2301</v>
      </c>
    </row>
    <row r="456" spans="1:38">
      <c r="A456" s="52" t="s">
        <v>1072</v>
      </c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3">
        <v>2357.1</v>
      </c>
      <c r="P456" s="53"/>
      <c r="Q456" s="53"/>
      <c r="R456" s="53"/>
      <c r="S456" s="53"/>
      <c r="T456" s="54">
        <v>136.26</v>
      </c>
      <c r="U456" s="54"/>
      <c r="V456" s="54">
        <v>136.26</v>
      </c>
      <c r="W456" s="54"/>
      <c r="X456" s="3">
        <v>56</v>
      </c>
      <c r="Y456" s="3">
        <v>10</v>
      </c>
      <c r="Z456" s="5">
        <v>40240</v>
      </c>
      <c r="AA456" s="3">
        <v>2010</v>
      </c>
      <c r="AB456" s="3">
        <v>10</v>
      </c>
      <c r="AC456" s="52" t="s">
        <v>1061</v>
      </c>
      <c r="AD456" s="52"/>
      <c r="AE456" s="52"/>
      <c r="AF456" s="52"/>
      <c r="AG456" s="52" t="s">
        <v>1062</v>
      </c>
      <c r="AH456" s="52"/>
      <c r="AI456" s="52"/>
      <c r="AJ456" s="52"/>
      <c r="AK456" s="52"/>
      <c r="AL456" s="6">
        <v>2301</v>
      </c>
    </row>
    <row r="457" spans="1:38">
      <c r="A457" s="52" t="s">
        <v>1073</v>
      </c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3">
        <v>2357.1</v>
      </c>
      <c r="P457" s="53"/>
      <c r="Q457" s="53"/>
      <c r="R457" s="53"/>
      <c r="S457" s="53"/>
      <c r="T457" s="54">
        <v>136.26</v>
      </c>
      <c r="U457" s="54"/>
      <c r="V457" s="54">
        <v>136.26</v>
      </c>
      <c r="W457" s="54"/>
      <c r="X457" s="3">
        <v>56</v>
      </c>
      <c r="Y457" s="3">
        <v>10</v>
      </c>
      <c r="Z457" s="5">
        <v>40240</v>
      </c>
      <c r="AA457" s="3">
        <v>2010</v>
      </c>
      <c r="AB457" s="3">
        <v>10</v>
      </c>
      <c r="AC457" s="52" t="s">
        <v>1061</v>
      </c>
      <c r="AD457" s="52"/>
      <c r="AE457" s="52"/>
      <c r="AF457" s="52"/>
      <c r="AG457" s="52" t="s">
        <v>1062</v>
      </c>
      <c r="AH457" s="52"/>
      <c r="AI457" s="52"/>
      <c r="AJ457" s="52"/>
      <c r="AK457" s="52"/>
      <c r="AL457" s="6">
        <v>2301</v>
      </c>
    </row>
    <row r="458" spans="1:38">
      <c r="A458" s="52" t="s">
        <v>1074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3">
        <v>2357.1</v>
      </c>
      <c r="P458" s="53"/>
      <c r="Q458" s="53"/>
      <c r="R458" s="53"/>
      <c r="S458" s="53"/>
      <c r="T458" s="54">
        <v>136.26</v>
      </c>
      <c r="U458" s="54"/>
      <c r="V458" s="54">
        <v>136.26</v>
      </c>
      <c r="W458" s="54"/>
      <c r="X458" s="3">
        <v>56</v>
      </c>
      <c r="Y458" s="3">
        <v>10</v>
      </c>
      <c r="Z458" s="5">
        <v>40240</v>
      </c>
      <c r="AA458" s="3">
        <v>2010</v>
      </c>
      <c r="AB458" s="3">
        <v>10</v>
      </c>
      <c r="AC458" s="52" t="s">
        <v>1061</v>
      </c>
      <c r="AD458" s="52"/>
      <c r="AE458" s="52"/>
      <c r="AF458" s="52"/>
      <c r="AG458" s="52" t="s">
        <v>1062</v>
      </c>
      <c r="AH458" s="52"/>
      <c r="AI458" s="52"/>
      <c r="AJ458" s="52"/>
      <c r="AK458" s="52"/>
      <c r="AL458" s="6">
        <v>2301</v>
      </c>
    </row>
    <row r="459" spans="1:38">
      <c r="A459" s="52" t="s">
        <v>1075</v>
      </c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3">
        <v>2357.1</v>
      </c>
      <c r="P459" s="53"/>
      <c r="Q459" s="53"/>
      <c r="R459" s="53"/>
      <c r="S459" s="53"/>
      <c r="T459" s="54">
        <v>136.26</v>
      </c>
      <c r="U459" s="54"/>
      <c r="V459" s="54">
        <v>136.26</v>
      </c>
      <c r="W459" s="54"/>
      <c r="X459" s="3">
        <v>56</v>
      </c>
      <c r="Y459" s="3">
        <v>10</v>
      </c>
      <c r="Z459" s="5">
        <v>40240</v>
      </c>
      <c r="AA459" s="3">
        <v>2010</v>
      </c>
      <c r="AB459" s="3">
        <v>10</v>
      </c>
      <c r="AC459" s="52" t="s">
        <v>1061</v>
      </c>
      <c r="AD459" s="52"/>
      <c r="AE459" s="52"/>
      <c r="AF459" s="52"/>
      <c r="AG459" s="52" t="s">
        <v>1062</v>
      </c>
      <c r="AH459" s="52"/>
      <c r="AI459" s="52"/>
      <c r="AJ459" s="52"/>
      <c r="AK459" s="52"/>
      <c r="AL459" s="6">
        <v>2301</v>
      </c>
    </row>
    <row r="460" spans="1:38">
      <c r="A460" s="52" t="s">
        <v>1076</v>
      </c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3">
        <v>2995</v>
      </c>
      <c r="P460" s="53"/>
      <c r="Q460" s="53"/>
      <c r="R460" s="53"/>
      <c r="S460" s="53"/>
      <c r="T460" s="53">
        <v>2744.76</v>
      </c>
      <c r="U460" s="53"/>
      <c r="V460" s="54">
        <v>249.56</v>
      </c>
      <c r="W460" s="54"/>
      <c r="X460" s="3">
        <v>56</v>
      </c>
      <c r="Y460" s="3">
        <v>12</v>
      </c>
      <c r="Z460" s="8">
        <v>35334</v>
      </c>
      <c r="AA460" s="3">
        <v>1996</v>
      </c>
      <c r="AB460" s="3">
        <v>12</v>
      </c>
      <c r="AC460" s="52" t="s">
        <v>1077</v>
      </c>
      <c r="AD460" s="52"/>
      <c r="AE460" s="52"/>
      <c r="AF460" s="52"/>
      <c r="AG460" s="52" t="s">
        <v>1078</v>
      </c>
      <c r="AH460" s="52"/>
      <c r="AI460" s="52"/>
      <c r="AJ460" s="52"/>
      <c r="AK460" s="52"/>
      <c r="AL460" s="11">
        <v>404</v>
      </c>
    </row>
    <row r="461" spans="1:38">
      <c r="A461" s="52" t="s">
        <v>1079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3">
        <v>1718</v>
      </c>
      <c r="P461" s="53"/>
      <c r="Q461" s="53"/>
      <c r="R461" s="53"/>
      <c r="S461" s="53"/>
      <c r="T461" s="53">
        <v>1566.46</v>
      </c>
      <c r="U461" s="53"/>
      <c r="V461" s="54">
        <v>151.12</v>
      </c>
      <c r="W461" s="54"/>
      <c r="X461" s="3">
        <v>56</v>
      </c>
      <c r="Y461" s="3">
        <v>12</v>
      </c>
      <c r="Z461" s="8">
        <v>36234</v>
      </c>
      <c r="AA461" s="3">
        <v>1999</v>
      </c>
      <c r="AB461" s="3">
        <v>12</v>
      </c>
      <c r="AC461" s="52" t="s">
        <v>1080</v>
      </c>
      <c r="AD461" s="52"/>
      <c r="AE461" s="52"/>
      <c r="AF461" s="52"/>
      <c r="AG461" s="52" t="s">
        <v>1081</v>
      </c>
      <c r="AH461" s="52"/>
      <c r="AI461" s="52"/>
      <c r="AJ461" s="52"/>
      <c r="AK461" s="52"/>
      <c r="AL461" s="11">
        <v>227</v>
      </c>
    </row>
    <row r="462" spans="1:38">
      <c r="A462" s="52" t="s">
        <v>1082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3">
        <v>1718</v>
      </c>
      <c r="P462" s="53"/>
      <c r="Q462" s="53"/>
      <c r="R462" s="53"/>
      <c r="S462" s="53"/>
      <c r="T462" s="53">
        <v>1566.46</v>
      </c>
      <c r="U462" s="53"/>
      <c r="V462" s="54">
        <v>151.12</v>
      </c>
      <c r="W462" s="54"/>
      <c r="X462" s="3">
        <v>56</v>
      </c>
      <c r="Y462" s="3">
        <v>12</v>
      </c>
      <c r="Z462" s="8">
        <v>36234</v>
      </c>
      <c r="AA462" s="3">
        <v>1999</v>
      </c>
      <c r="AB462" s="3">
        <v>12</v>
      </c>
      <c r="AC462" s="52" t="s">
        <v>1080</v>
      </c>
      <c r="AD462" s="52"/>
      <c r="AE462" s="52"/>
      <c r="AF462" s="52"/>
      <c r="AG462" s="52" t="s">
        <v>1081</v>
      </c>
      <c r="AH462" s="52"/>
      <c r="AI462" s="52"/>
      <c r="AJ462" s="52"/>
      <c r="AK462" s="52"/>
      <c r="AL462" s="11">
        <v>227</v>
      </c>
    </row>
    <row r="463" spans="1:38">
      <c r="A463" s="52" t="s">
        <v>1083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3">
        <v>1718</v>
      </c>
      <c r="P463" s="53"/>
      <c r="Q463" s="53"/>
      <c r="R463" s="53"/>
      <c r="S463" s="53"/>
      <c r="T463" s="53">
        <v>1566.46</v>
      </c>
      <c r="U463" s="53"/>
      <c r="V463" s="54">
        <v>151.12</v>
      </c>
      <c r="W463" s="54"/>
      <c r="X463" s="3">
        <v>56</v>
      </c>
      <c r="Y463" s="3">
        <v>12</v>
      </c>
      <c r="Z463" s="8">
        <v>36234</v>
      </c>
      <c r="AA463" s="3">
        <v>1999</v>
      </c>
      <c r="AB463" s="3">
        <v>12</v>
      </c>
      <c r="AC463" s="52" t="s">
        <v>1080</v>
      </c>
      <c r="AD463" s="52"/>
      <c r="AE463" s="52"/>
      <c r="AF463" s="52"/>
      <c r="AG463" s="52" t="s">
        <v>1081</v>
      </c>
      <c r="AH463" s="52"/>
      <c r="AI463" s="52"/>
      <c r="AJ463" s="52"/>
      <c r="AK463" s="52"/>
      <c r="AL463" s="11">
        <v>227</v>
      </c>
    </row>
    <row r="464" spans="1:38">
      <c r="A464" s="52" t="s">
        <v>1084</v>
      </c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3">
        <v>1718</v>
      </c>
      <c r="P464" s="53"/>
      <c r="Q464" s="53"/>
      <c r="R464" s="53"/>
      <c r="S464" s="53"/>
      <c r="T464" s="53">
        <v>1566.46</v>
      </c>
      <c r="U464" s="53"/>
      <c r="V464" s="54">
        <v>151.12</v>
      </c>
      <c r="W464" s="54"/>
      <c r="X464" s="3">
        <v>56</v>
      </c>
      <c r="Y464" s="3">
        <v>12</v>
      </c>
      <c r="Z464" s="8">
        <v>36234</v>
      </c>
      <c r="AA464" s="3">
        <v>1999</v>
      </c>
      <c r="AB464" s="3">
        <v>12</v>
      </c>
      <c r="AC464" s="52" t="s">
        <v>1080</v>
      </c>
      <c r="AD464" s="52"/>
      <c r="AE464" s="52"/>
      <c r="AF464" s="52"/>
      <c r="AG464" s="52" t="s">
        <v>1081</v>
      </c>
      <c r="AH464" s="52"/>
      <c r="AI464" s="52"/>
      <c r="AJ464" s="52"/>
      <c r="AK464" s="52"/>
      <c r="AL464" s="11">
        <v>227</v>
      </c>
    </row>
    <row r="465" spans="1:38">
      <c r="A465" s="52" t="s">
        <v>1085</v>
      </c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3">
        <v>3845</v>
      </c>
      <c r="P465" s="53"/>
      <c r="Q465" s="53"/>
      <c r="R465" s="53"/>
      <c r="S465" s="53"/>
      <c r="T465" s="54">
        <v>552.02</v>
      </c>
      <c r="U465" s="54"/>
      <c r="V465" s="54">
        <v>384.52</v>
      </c>
      <c r="W465" s="54"/>
      <c r="X465" s="3">
        <v>56</v>
      </c>
      <c r="Y465" s="3">
        <v>10</v>
      </c>
      <c r="Z465" s="8">
        <v>39927</v>
      </c>
      <c r="AA465" s="3">
        <v>2009</v>
      </c>
      <c r="AB465" s="3">
        <v>10</v>
      </c>
      <c r="AC465" s="52" t="s">
        <v>1086</v>
      </c>
      <c r="AD465" s="52"/>
      <c r="AE465" s="52"/>
      <c r="AF465" s="52"/>
      <c r="AG465" s="52" t="s">
        <v>1087</v>
      </c>
      <c r="AH465" s="52"/>
      <c r="AI465" s="52"/>
      <c r="AJ465" s="52"/>
      <c r="AK465" s="52"/>
      <c r="AL465" s="6">
        <v>3485</v>
      </c>
    </row>
    <row r="466" spans="1:38">
      <c r="A466" s="52" t="s">
        <v>1088</v>
      </c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3">
        <v>3845</v>
      </c>
      <c r="P466" s="53"/>
      <c r="Q466" s="53"/>
      <c r="R466" s="53"/>
      <c r="S466" s="53"/>
      <c r="T466" s="54">
        <v>552.02</v>
      </c>
      <c r="U466" s="54"/>
      <c r="V466" s="54">
        <v>384.52</v>
      </c>
      <c r="W466" s="54"/>
      <c r="X466" s="3">
        <v>56</v>
      </c>
      <c r="Y466" s="3">
        <v>10</v>
      </c>
      <c r="Z466" s="8">
        <v>39927</v>
      </c>
      <c r="AA466" s="3">
        <v>2009</v>
      </c>
      <c r="AB466" s="3">
        <v>10</v>
      </c>
      <c r="AC466" s="52" t="s">
        <v>1086</v>
      </c>
      <c r="AD466" s="52"/>
      <c r="AE466" s="52"/>
      <c r="AF466" s="52"/>
      <c r="AG466" s="52" t="s">
        <v>1087</v>
      </c>
      <c r="AH466" s="52"/>
      <c r="AI466" s="52"/>
      <c r="AJ466" s="52"/>
      <c r="AK466" s="52"/>
      <c r="AL466" s="6">
        <v>3485</v>
      </c>
    </row>
    <row r="467" spans="1:38">
      <c r="A467" s="52" t="s">
        <v>1089</v>
      </c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3">
        <v>3845</v>
      </c>
      <c r="P467" s="53"/>
      <c r="Q467" s="53"/>
      <c r="R467" s="53"/>
      <c r="S467" s="53"/>
      <c r="T467" s="54">
        <v>552.02</v>
      </c>
      <c r="U467" s="54"/>
      <c r="V467" s="54">
        <v>384.52</v>
      </c>
      <c r="W467" s="54"/>
      <c r="X467" s="3">
        <v>56</v>
      </c>
      <c r="Y467" s="3">
        <v>10</v>
      </c>
      <c r="Z467" s="8">
        <v>39927</v>
      </c>
      <c r="AA467" s="3">
        <v>2009</v>
      </c>
      <c r="AB467" s="3">
        <v>10</v>
      </c>
      <c r="AC467" s="52" t="s">
        <v>1086</v>
      </c>
      <c r="AD467" s="52"/>
      <c r="AE467" s="52"/>
      <c r="AF467" s="52"/>
      <c r="AG467" s="52" t="s">
        <v>1087</v>
      </c>
      <c r="AH467" s="52"/>
      <c r="AI467" s="52"/>
      <c r="AJ467" s="52"/>
      <c r="AK467" s="52"/>
      <c r="AL467" s="6">
        <v>3485</v>
      </c>
    </row>
    <row r="468" spans="1:38">
      <c r="A468" s="52" t="s">
        <v>1090</v>
      </c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3">
        <v>3845</v>
      </c>
      <c r="P468" s="53"/>
      <c r="Q468" s="53"/>
      <c r="R468" s="53"/>
      <c r="S468" s="53"/>
      <c r="T468" s="54">
        <v>552.02</v>
      </c>
      <c r="U468" s="54"/>
      <c r="V468" s="54">
        <v>384.52</v>
      </c>
      <c r="W468" s="54"/>
      <c r="X468" s="3">
        <v>56</v>
      </c>
      <c r="Y468" s="3">
        <v>10</v>
      </c>
      <c r="Z468" s="8">
        <v>39927</v>
      </c>
      <c r="AA468" s="3">
        <v>2009</v>
      </c>
      <c r="AB468" s="3">
        <v>10</v>
      </c>
      <c r="AC468" s="52" t="s">
        <v>1086</v>
      </c>
      <c r="AD468" s="52"/>
      <c r="AE468" s="52"/>
      <c r="AF468" s="52"/>
      <c r="AG468" s="52" t="s">
        <v>1087</v>
      </c>
      <c r="AH468" s="52"/>
      <c r="AI468" s="52"/>
      <c r="AJ468" s="52"/>
      <c r="AK468" s="52"/>
      <c r="AL468" s="6">
        <v>3485</v>
      </c>
    </row>
    <row r="469" spans="1:38">
      <c r="A469" s="52" t="s">
        <v>1091</v>
      </c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3">
        <v>3852.85</v>
      </c>
      <c r="P469" s="53"/>
      <c r="Q469" s="53"/>
      <c r="R469" s="53"/>
      <c r="S469" s="53"/>
      <c r="T469" s="54">
        <v>206.89</v>
      </c>
      <c r="U469" s="54"/>
      <c r="V469" s="54">
        <v>206.89</v>
      </c>
      <c r="W469" s="54"/>
      <c r="X469" s="3">
        <v>56</v>
      </c>
      <c r="Y469" s="3">
        <v>10</v>
      </c>
      <c r="Z469" s="8">
        <v>40255</v>
      </c>
      <c r="AA469" s="3">
        <v>2010</v>
      </c>
      <c r="AB469" s="3">
        <v>10</v>
      </c>
      <c r="AC469" s="52" t="s">
        <v>1092</v>
      </c>
      <c r="AD469" s="52"/>
      <c r="AE469" s="52"/>
      <c r="AF469" s="52"/>
      <c r="AG469" s="52" t="s">
        <v>1093</v>
      </c>
      <c r="AH469" s="52"/>
      <c r="AI469" s="52"/>
      <c r="AJ469" s="52"/>
      <c r="AK469" s="52"/>
      <c r="AL469" s="6">
        <v>3778</v>
      </c>
    </row>
    <row r="470" spans="1:38">
      <c r="A470" s="52" t="s">
        <v>1094</v>
      </c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3">
        <v>647781.82999999996</v>
      </c>
      <c r="P470" s="53"/>
      <c r="Q470" s="53"/>
      <c r="R470" s="53"/>
      <c r="S470" s="53"/>
      <c r="T470" s="53">
        <v>647781.82999999996</v>
      </c>
      <c r="U470" s="53"/>
      <c r="V470" s="54">
        <v>0</v>
      </c>
      <c r="W470" s="54"/>
      <c r="X470" s="3">
        <v>56</v>
      </c>
      <c r="Y470" s="3">
        <v>12</v>
      </c>
      <c r="Z470" s="10">
        <v>33613</v>
      </c>
      <c r="AA470" s="3">
        <v>1992</v>
      </c>
      <c r="AB470" s="3">
        <v>12</v>
      </c>
      <c r="AC470" s="52" t="s">
        <v>1095</v>
      </c>
      <c r="AD470" s="52"/>
      <c r="AE470" s="52"/>
      <c r="AF470" s="52"/>
      <c r="AG470" s="52" t="s">
        <v>614</v>
      </c>
      <c r="AH470" s="52"/>
      <c r="AI470" s="52"/>
      <c r="AJ470" s="52"/>
      <c r="AK470" s="52"/>
      <c r="AL470" s="9">
        <v>0</v>
      </c>
    </row>
    <row r="471" spans="1:38">
      <c r="A471" s="52" t="s">
        <v>1096</v>
      </c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3">
        <v>10070.799999999999</v>
      </c>
      <c r="P471" s="53"/>
      <c r="Q471" s="53"/>
      <c r="R471" s="53"/>
      <c r="S471" s="53"/>
      <c r="T471" s="53">
        <v>4451.21</v>
      </c>
      <c r="U471" s="53"/>
      <c r="V471" s="54">
        <v>255.38</v>
      </c>
      <c r="W471" s="54"/>
      <c r="X471" s="3">
        <v>56</v>
      </c>
      <c r="Y471" s="3">
        <v>40</v>
      </c>
      <c r="Z471" s="10">
        <v>33613</v>
      </c>
      <c r="AA471" s="3">
        <v>1992</v>
      </c>
      <c r="AB471" s="3">
        <v>40</v>
      </c>
      <c r="AC471" s="52" t="s">
        <v>1097</v>
      </c>
      <c r="AD471" s="52"/>
      <c r="AE471" s="52"/>
      <c r="AF471" s="52"/>
      <c r="AG471" s="52" t="s">
        <v>726</v>
      </c>
      <c r="AH471" s="52"/>
      <c r="AI471" s="52"/>
      <c r="AJ471" s="52"/>
      <c r="AK471" s="52"/>
      <c r="AL471" s="6">
        <v>10225</v>
      </c>
    </row>
    <row r="472" spans="1:38">
      <c r="A472" t="s">
        <v>183</v>
      </c>
    </row>
    <row r="473" spans="1:38">
      <c r="A473" s="52" t="s">
        <v>1098</v>
      </c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3">
        <v>615326</v>
      </c>
      <c r="R473" s="53"/>
      <c r="S473" s="53"/>
      <c r="T473" s="53">
        <v>306033.53000000003</v>
      </c>
      <c r="U473" s="53"/>
      <c r="V473" s="53">
        <v>14056.58</v>
      </c>
      <c r="W473" s="53"/>
      <c r="X473" s="3">
        <v>56</v>
      </c>
      <c r="Y473" s="3">
        <v>40</v>
      </c>
      <c r="Z473" s="10">
        <v>33613</v>
      </c>
      <c r="AA473" s="3">
        <v>1992</v>
      </c>
      <c r="AB473" s="3">
        <v>40</v>
      </c>
      <c r="AC473" s="52" t="s">
        <v>1099</v>
      </c>
      <c r="AD473" s="52"/>
      <c r="AE473" s="52"/>
      <c r="AF473" s="52"/>
      <c r="AG473" s="52"/>
      <c r="AH473" s="52"/>
      <c r="AI473" s="52"/>
      <c r="AJ473" s="52" t="s">
        <v>1100</v>
      </c>
      <c r="AK473" s="52"/>
      <c r="AL473" s="6">
        <v>562790</v>
      </c>
    </row>
    <row r="474" spans="1:38">
      <c r="A474" s="52" t="s">
        <v>1101</v>
      </c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3">
        <v>30679.69</v>
      </c>
      <c r="R474" s="53"/>
      <c r="S474" s="53"/>
      <c r="T474" s="53">
        <v>13560.71</v>
      </c>
      <c r="U474" s="53"/>
      <c r="V474" s="54">
        <v>778.04</v>
      </c>
      <c r="W474" s="54"/>
      <c r="X474" s="3">
        <v>56</v>
      </c>
      <c r="Y474" s="3">
        <v>40</v>
      </c>
      <c r="Z474" s="10">
        <v>33613</v>
      </c>
      <c r="AA474" s="3">
        <v>1992</v>
      </c>
      <c r="AB474" s="3">
        <v>40</v>
      </c>
      <c r="AC474" s="52" t="s">
        <v>1102</v>
      </c>
      <c r="AD474" s="52"/>
      <c r="AE474" s="52"/>
      <c r="AF474" s="52"/>
      <c r="AG474" s="52"/>
      <c r="AH474" s="52"/>
      <c r="AI474" s="52"/>
      <c r="AJ474" s="52" t="s">
        <v>1103</v>
      </c>
      <c r="AK474" s="52"/>
      <c r="AL474" s="6">
        <v>31150</v>
      </c>
    </row>
    <row r="475" spans="1:38">
      <c r="A475" s="52" t="s">
        <v>1104</v>
      </c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3">
        <v>70495.61</v>
      </c>
      <c r="R475" s="53"/>
      <c r="S475" s="53"/>
      <c r="T475" s="53">
        <v>31159.72</v>
      </c>
      <c r="U475" s="53"/>
      <c r="V475" s="53">
        <v>1787.71</v>
      </c>
      <c r="W475" s="53"/>
      <c r="X475" s="3">
        <v>56</v>
      </c>
      <c r="Y475" s="3">
        <v>40</v>
      </c>
      <c r="Z475" s="10">
        <v>33613</v>
      </c>
      <c r="AA475" s="3">
        <v>1992</v>
      </c>
      <c r="AB475" s="3">
        <v>40</v>
      </c>
      <c r="AC475" s="52" t="s">
        <v>1105</v>
      </c>
      <c r="AD475" s="52"/>
      <c r="AE475" s="52"/>
      <c r="AF475" s="52"/>
      <c r="AG475" s="52"/>
      <c r="AH475" s="52"/>
      <c r="AI475" s="52"/>
      <c r="AJ475" s="52" t="s">
        <v>1106</v>
      </c>
      <c r="AK475" s="52"/>
      <c r="AL475" s="6">
        <v>71576</v>
      </c>
    </row>
    <row r="476" spans="1:38">
      <c r="A476" s="52" t="s">
        <v>1107</v>
      </c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3">
        <v>25177.01</v>
      </c>
      <c r="R476" s="53"/>
      <c r="S476" s="53"/>
      <c r="T476" s="53">
        <v>11128.48</v>
      </c>
      <c r="U476" s="53"/>
      <c r="V476" s="54">
        <v>638.51</v>
      </c>
      <c r="W476" s="54"/>
      <c r="X476" s="3">
        <v>56</v>
      </c>
      <c r="Y476" s="3">
        <v>40</v>
      </c>
      <c r="Z476" s="10">
        <v>33613</v>
      </c>
      <c r="AA476" s="3">
        <v>1992</v>
      </c>
      <c r="AB476" s="3">
        <v>40</v>
      </c>
      <c r="AC476" s="52" t="s">
        <v>1108</v>
      </c>
      <c r="AD476" s="52"/>
      <c r="AE476" s="52"/>
      <c r="AF476" s="52"/>
      <c r="AG476" s="52"/>
      <c r="AH476" s="52"/>
      <c r="AI476" s="52"/>
      <c r="AJ476" s="52" t="s">
        <v>1109</v>
      </c>
      <c r="AK476" s="52"/>
      <c r="AL476" s="6">
        <v>25563</v>
      </c>
    </row>
    <row r="477" spans="1:38">
      <c r="A477" s="52" t="s">
        <v>1110</v>
      </c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3">
        <v>179008.51</v>
      </c>
      <c r="R477" s="53"/>
      <c r="S477" s="53"/>
      <c r="T477" s="53">
        <v>89030.17</v>
      </c>
      <c r="U477" s="53"/>
      <c r="V477" s="53">
        <v>4089.31</v>
      </c>
      <c r="W477" s="53"/>
      <c r="X477" s="3">
        <v>56</v>
      </c>
      <c r="Y477" s="3">
        <v>40</v>
      </c>
      <c r="Z477" s="10">
        <v>33613</v>
      </c>
      <c r="AA477" s="3">
        <v>1992</v>
      </c>
      <c r="AB477" s="3">
        <v>40</v>
      </c>
      <c r="AC477" s="52" t="s">
        <v>1111</v>
      </c>
      <c r="AD477" s="52"/>
      <c r="AE477" s="52"/>
      <c r="AF477" s="52"/>
      <c r="AG477" s="52"/>
      <c r="AH477" s="52"/>
      <c r="AI477" s="52"/>
      <c r="AJ477" s="52" t="s">
        <v>1112</v>
      </c>
      <c r="AK477" s="52"/>
      <c r="AL477" s="6">
        <v>163725</v>
      </c>
    </row>
    <row r="478" spans="1:38">
      <c r="A478" s="52" t="s">
        <v>1113</v>
      </c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3">
        <v>78552.259999999995</v>
      </c>
      <c r="R478" s="53"/>
      <c r="S478" s="53"/>
      <c r="T478" s="53">
        <v>34720.92</v>
      </c>
      <c r="U478" s="53"/>
      <c r="V478" s="53">
        <v>1992.06</v>
      </c>
      <c r="W478" s="53"/>
      <c r="X478" s="3">
        <v>56</v>
      </c>
      <c r="Y478" s="3">
        <v>40</v>
      </c>
      <c r="Z478" s="10">
        <v>33613</v>
      </c>
      <c r="AA478" s="3">
        <v>1992</v>
      </c>
      <c r="AB478" s="3">
        <v>40</v>
      </c>
      <c r="AC478" s="52" t="s">
        <v>1114</v>
      </c>
      <c r="AD478" s="52"/>
      <c r="AE478" s="52"/>
      <c r="AF478" s="52"/>
      <c r="AG478" s="52"/>
      <c r="AH478" s="52"/>
      <c r="AI478" s="52"/>
      <c r="AJ478" s="52" t="s">
        <v>1115</v>
      </c>
      <c r="AK478" s="52"/>
      <c r="AL478" s="6">
        <v>79756</v>
      </c>
    </row>
    <row r="479" spans="1:38">
      <c r="A479" s="52" t="s">
        <v>1116</v>
      </c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3">
        <v>62438.97</v>
      </c>
      <c r="R479" s="53"/>
      <c r="S479" s="53"/>
      <c r="T479" s="53">
        <v>27598.51</v>
      </c>
      <c r="U479" s="53"/>
      <c r="V479" s="53">
        <v>1583.39</v>
      </c>
      <c r="W479" s="53"/>
      <c r="X479" s="3">
        <v>56</v>
      </c>
      <c r="Y479" s="3">
        <v>40</v>
      </c>
      <c r="Z479" s="10">
        <v>33613</v>
      </c>
      <c r="AA479" s="3">
        <v>1992</v>
      </c>
      <c r="AB479" s="3">
        <v>40</v>
      </c>
      <c r="AC479" s="52" t="s">
        <v>1117</v>
      </c>
      <c r="AD479" s="52"/>
      <c r="AE479" s="52"/>
      <c r="AF479" s="52"/>
      <c r="AG479" s="52"/>
      <c r="AH479" s="52"/>
      <c r="AI479" s="52"/>
      <c r="AJ479" s="52" t="s">
        <v>1118</v>
      </c>
      <c r="AK479" s="52"/>
      <c r="AL479" s="6">
        <v>63396</v>
      </c>
    </row>
    <row r="480" spans="1:38">
      <c r="A480" s="52" t="s">
        <v>1119</v>
      </c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3">
        <v>610244</v>
      </c>
      <c r="R480" s="53"/>
      <c r="S480" s="53"/>
      <c r="T480" s="53">
        <v>303506</v>
      </c>
      <c r="U480" s="53"/>
      <c r="V480" s="53">
        <v>13940.47</v>
      </c>
      <c r="W480" s="53"/>
      <c r="X480" s="3">
        <v>56</v>
      </c>
      <c r="Y480" s="3">
        <v>40</v>
      </c>
      <c r="Z480" s="10">
        <v>33613</v>
      </c>
      <c r="AA480" s="3">
        <v>1992</v>
      </c>
      <c r="AB480" s="3">
        <v>40</v>
      </c>
      <c r="AC480" s="52" t="s">
        <v>1120</v>
      </c>
      <c r="AD480" s="52"/>
      <c r="AE480" s="52"/>
      <c r="AF480" s="52"/>
      <c r="AG480" s="52"/>
      <c r="AH480" s="52"/>
      <c r="AI480" s="52"/>
      <c r="AJ480" s="52" t="s">
        <v>1121</v>
      </c>
      <c r="AK480" s="52"/>
      <c r="AL480" s="6">
        <v>558141</v>
      </c>
    </row>
    <row r="481" spans="1:38">
      <c r="A481" s="52" t="s">
        <v>1122</v>
      </c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3">
        <v>60424.81</v>
      </c>
      <c r="R481" s="53"/>
      <c r="S481" s="53"/>
      <c r="T481" s="53">
        <v>26708.29</v>
      </c>
      <c r="U481" s="53"/>
      <c r="V481" s="53">
        <v>1532.33</v>
      </c>
      <c r="W481" s="53"/>
      <c r="X481" s="3">
        <v>56</v>
      </c>
      <c r="Y481" s="3">
        <v>40</v>
      </c>
      <c r="Z481" s="10">
        <v>33613</v>
      </c>
      <c r="AA481" s="3">
        <v>1992</v>
      </c>
      <c r="AB481" s="3">
        <v>40</v>
      </c>
      <c r="AC481" s="52" t="s">
        <v>1123</v>
      </c>
      <c r="AD481" s="52"/>
      <c r="AE481" s="52"/>
      <c r="AF481" s="52"/>
      <c r="AG481" s="52"/>
      <c r="AH481" s="52"/>
      <c r="AI481" s="52"/>
      <c r="AJ481" s="52" t="s">
        <v>1124</v>
      </c>
      <c r="AK481" s="52"/>
      <c r="AL481" s="6">
        <v>61351</v>
      </c>
    </row>
    <row r="482" spans="1:38">
      <c r="A482" s="52" t="s">
        <v>1125</v>
      </c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3">
        <v>20141.599999999999</v>
      </c>
      <c r="R482" s="53"/>
      <c r="S482" s="53"/>
      <c r="T482" s="53">
        <v>8902.59</v>
      </c>
      <c r="U482" s="53"/>
      <c r="V482" s="54">
        <v>510.76</v>
      </c>
      <c r="W482" s="54"/>
      <c r="X482" s="3">
        <v>56</v>
      </c>
      <c r="Y482" s="3">
        <v>40</v>
      </c>
      <c r="Z482" s="10">
        <v>33613</v>
      </c>
      <c r="AA482" s="3">
        <v>1992</v>
      </c>
      <c r="AB482" s="3">
        <v>40</v>
      </c>
      <c r="AC482" s="52" t="s">
        <v>1126</v>
      </c>
      <c r="AD482" s="52"/>
      <c r="AE482" s="52"/>
      <c r="AF482" s="52"/>
      <c r="AG482" s="52"/>
      <c r="AH482" s="52"/>
      <c r="AI482" s="52"/>
      <c r="AJ482" s="52" t="s">
        <v>1127</v>
      </c>
      <c r="AK482" s="52"/>
      <c r="AL482" s="6">
        <v>20451</v>
      </c>
    </row>
    <row r="483" spans="1:38">
      <c r="A483" s="52" t="s">
        <v>1128</v>
      </c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3">
        <v>231757.51</v>
      </c>
      <c r="R483" s="53"/>
      <c r="S483" s="53"/>
      <c r="T483" s="53">
        <v>115264.89</v>
      </c>
      <c r="U483" s="53"/>
      <c r="V483" s="53">
        <v>5294.29</v>
      </c>
      <c r="W483" s="53"/>
      <c r="X483" s="3">
        <v>56</v>
      </c>
      <c r="Y483" s="3">
        <v>40</v>
      </c>
      <c r="Z483" s="10">
        <v>33613</v>
      </c>
      <c r="AA483" s="3">
        <v>1992</v>
      </c>
      <c r="AB483" s="3">
        <v>40</v>
      </c>
      <c r="AC483" s="52" t="s">
        <v>1129</v>
      </c>
      <c r="AD483" s="52"/>
      <c r="AE483" s="52"/>
      <c r="AF483" s="52"/>
      <c r="AG483" s="52"/>
      <c r="AH483" s="52"/>
      <c r="AI483" s="52"/>
      <c r="AJ483" s="52" t="s">
        <v>1130</v>
      </c>
      <c r="AK483" s="52"/>
      <c r="AL483" s="6">
        <v>211970</v>
      </c>
    </row>
    <row r="484" spans="1:38">
      <c r="A484" s="52" t="s">
        <v>1131</v>
      </c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3">
        <v>3228</v>
      </c>
      <c r="R484" s="53"/>
      <c r="S484" s="53"/>
      <c r="T484" s="53">
        <v>1419.74</v>
      </c>
      <c r="U484" s="53"/>
      <c r="V484" s="54">
        <v>129.13999999999999</v>
      </c>
      <c r="W484" s="54"/>
      <c r="X484" s="3">
        <v>56</v>
      </c>
      <c r="Y484" s="3">
        <v>25</v>
      </c>
      <c r="Z484" s="5">
        <v>34214</v>
      </c>
      <c r="AA484" s="3">
        <v>1993</v>
      </c>
      <c r="AB484" s="3">
        <v>25</v>
      </c>
      <c r="AC484" s="52" t="s">
        <v>1132</v>
      </c>
      <c r="AD484" s="52"/>
      <c r="AE484" s="52"/>
      <c r="AF484" s="52"/>
      <c r="AG484" s="52"/>
      <c r="AH484" s="52"/>
      <c r="AI484" s="52"/>
      <c r="AJ484" s="52" t="s">
        <v>1133</v>
      </c>
      <c r="AK484" s="52"/>
      <c r="AL484" s="6">
        <v>3148</v>
      </c>
    </row>
    <row r="485" spans="1:38">
      <c r="A485" s="52" t="s">
        <v>1134</v>
      </c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3">
        <v>3065</v>
      </c>
      <c r="R485" s="53"/>
      <c r="S485" s="53"/>
      <c r="T485" s="53">
        <v>1348.03</v>
      </c>
      <c r="U485" s="53"/>
      <c r="V485" s="54">
        <v>122.6</v>
      </c>
      <c r="W485" s="54"/>
      <c r="X485" s="3">
        <v>56</v>
      </c>
      <c r="Y485" s="3">
        <v>25</v>
      </c>
      <c r="Z485" s="5">
        <v>34214</v>
      </c>
      <c r="AA485" s="3">
        <v>1993</v>
      </c>
      <c r="AB485" s="3">
        <v>25</v>
      </c>
      <c r="AC485" s="52" t="s">
        <v>1135</v>
      </c>
      <c r="AD485" s="52"/>
      <c r="AE485" s="52"/>
      <c r="AF485" s="52"/>
      <c r="AG485" s="52"/>
      <c r="AH485" s="52"/>
      <c r="AI485" s="52"/>
      <c r="AJ485" s="52" t="s">
        <v>1136</v>
      </c>
      <c r="AK485" s="52"/>
      <c r="AL485" s="6">
        <v>2989</v>
      </c>
    </row>
    <row r="486" spans="1:38">
      <c r="A486" s="52" t="s">
        <v>1137</v>
      </c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3">
        <v>50638.25</v>
      </c>
      <c r="R486" s="53"/>
      <c r="S486" s="53"/>
      <c r="T486" s="53">
        <v>24928.49</v>
      </c>
      <c r="U486" s="53"/>
      <c r="V486" s="53">
        <v>1285.28</v>
      </c>
      <c r="W486" s="53"/>
      <c r="X486" s="3">
        <v>56</v>
      </c>
      <c r="Y486" s="3">
        <v>40</v>
      </c>
      <c r="Z486" s="10">
        <v>32883</v>
      </c>
      <c r="AA486" s="3">
        <v>1990</v>
      </c>
      <c r="AB486" s="3">
        <v>40</v>
      </c>
      <c r="AC486" s="52" t="s">
        <v>1138</v>
      </c>
      <c r="AD486" s="52"/>
      <c r="AE486" s="52"/>
      <c r="AF486" s="52"/>
      <c r="AG486" s="52"/>
      <c r="AH486" s="52"/>
      <c r="AI486" s="52"/>
      <c r="AJ486" s="52" t="s">
        <v>1139</v>
      </c>
      <c r="AK486" s="52"/>
      <c r="AL486" s="6">
        <v>49285</v>
      </c>
    </row>
    <row r="487" spans="1:38">
      <c r="A487" s="52" t="s">
        <v>1140</v>
      </c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3">
        <v>278490</v>
      </c>
      <c r="R487" s="53"/>
      <c r="S487" s="53"/>
      <c r="T487" s="53">
        <v>157805.16</v>
      </c>
      <c r="U487" s="53"/>
      <c r="V487" s="53">
        <v>7132.46</v>
      </c>
      <c r="W487" s="53"/>
      <c r="X487" s="3">
        <v>56</v>
      </c>
      <c r="Y487" s="3">
        <v>40</v>
      </c>
      <c r="Z487" s="5">
        <v>31786</v>
      </c>
      <c r="AA487" s="3">
        <v>1987</v>
      </c>
      <c r="AB487" s="3">
        <v>40</v>
      </c>
      <c r="AC487" s="52" t="s">
        <v>1141</v>
      </c>
      <c r="AD487" s="52"/>
      <c r="AE487" s="52"/>
      <c r="AF487" s="52"/>
      <c r="AG487" s="52"/>
      <c r="AH487" s="52"/>
      <c r="AI487" s="52"/>
      <c r="AJ487" s="52" t="s">
        <v>1142</v>
      </c>
      <c r="AK487" s="52"/>
      <c r="AL487" s="6">
        <v>247645</v>
      </c>
    </row>
    <row r="488" spans="1:38">
      <c r="A488" s="52" t="s">
        <v>1143</v>
      </c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3">
        <v>32996.15</v>
      </c>
      <c r="R488" s="53"/>
      <c r="S488" s="53"/>
      <c r="T488" s="53">
        <v>32996.15</v>
      </c>
      <c r="U488" s="53"/>
      <c r="V488" s="54">
        <v>0</v>
      </c>
      <c r="W488" s="54"/>
      <c r="X488" s="3">
        <v>56</v>
      </c>
      <c r="Y488" s="3">
        <v>40</v>
      </c>
      <c r="Z488" s="10">
        <v>23753</v>
      </c>
      <c r="AA488" s="3">
        <v>1965</v>
      </c>
      <c r="AB488" s="3">
        <v>40</v>
      </c>
      <c r="AC488" s="52" t="s">
        <v>1144</v>
      </c>
      <c r="AD488" s="52"/>
      <c r="AE488" s="52"/>
      <c r="AF488" s="52"/>
      <c r="AG488" s="52"/>
      <c r="AH488" s="52"/>
      <c r="AI488" s="52"/>
      <c r="AJ488" s="52" t="s">
        <v>151</v>
      </c>
      <c r="AK488" s="52"/>
      <c r="AL488" s="9">
        <v>0</v>
      </c>
    </row>
    <row r="489" spans="1:38">
      <c r="A489" s="52" t="s">
        <v>1145</v>
      </c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3">
        <v>2411.79</v>
      </c>
      <c r="R489" s="53"/>
      <c r="S489" s="53"/>
      <c r="T489" s="53">
        <v>1060.67</v>
      </c>
      <c r="U489" s="53"/>
      <c r="V489" s="54">
        <v>96.49</v>
      </c>
      <c r="W489" s="54"/>
      <c r="X489" s="3">
        <v>56</v>
      </c>
      <c r="Y489" s="3">
        <v>25</v>
      </c>
      <c r="Z489" s="8">
        <v>36298</v>
      </c>
      <c r="AA489" s="3">
        <v>1999</v>
      </c>
      <c r="AB489" s="3">
        <v>25</v>
      </c>
      <c r="AC489" s="52" t="s">
        <v>1146</v>
      </c>
      <c r="AD489" s="52"/>
      <c r="AE489" s="52"/>
      <c r="AF489" s="52"/>
      <c r="AG489" s="52"/>
      <c r="AH489" s="52"/>
      <c r="AI489" s="52"/>
      <c r="AJ489" s="52" t="s">
        <v>1147</v>
      </c>
      <c r="AK489" s="52"/>
      <c r="AL489" s="6">
        <v>2023</v>
      </c>
    </row>
    <row r="490" spans="1:38">
      <c r="A490" s="52" t="s">
        <v>1148</v>
      </c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3">
        <v>2411.7800000000002</v>
      </c>
      <c r="R490" s="53"/>
      <c r="S490" s="53"/>
      <c r="T490" s="53">
        <v>1060.6600000000001</v>
      </c>
      <c r="U490" s="53"/>
      <c r="V490" s="54">
        <v>96.49</v>
      </c>
      <c r="W490" s="54"/>
      <c r="X490" s="3">
        <v>56</v>
      </c>
      <c r="Y490" s="3">
        <v>25</v>
      </c>
      <c r="Z490" s="8">
        <v>36298</v>
      </c>
      <c r="AA490" s="3">
        <v>1999</v>
      </c>
      <c r="AB490" s="3">
        <v>25</v>
      </c>
      <c r="AC490" s="52" t="s">
        <v>1146</v>
      </c>
      <c r="AD490" s="52"/>
      <c r="AE490" s="52"/>
      <c r="AF490" s="52"/>
      <c r="AG490" s="52"/>
      <c r="AH490" s="52"/>
      <c r="AI490" s="52"/>
      <c r="AJ490" s="52" t="s">
        <v>1147</v>
      </c>
      <c r="AK490" s="52"/>
      <c r="AL490" s="6">
        <v>2023</v>
      </c>
    </row>
    <row r="491" spans="1:38">
      <c r="A491" s="52" t="s">
        <v>1149</v>
      </c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3">
        <v>4051.79</v>
      </c>
      <c r="R491" s="53"/>
      <c r="S491" s="53"/>
      <c r="T491" s="53">
        <v>1782.1</v>
      </c>
      <c r="U491" s="53"/>
      <c r="V491" s="54">
        <v>162.1</v>
      </c>
      <c r="W491" s="54"/>
      <c r="X491" s="3">
        <v>56</v>
      </c>
      <c r="Y491" s="3">
        <v>25</v>
      </c>
      <c r="Z491" s="8">
        <v>36298</v>
      </c>
      <c r="AA491" s="3">
        <v>1999</v>
      </c>
      <c r="AB491" s="3">
        <v>25</v>
      </c>
      <c r="AC491" s="52" t="s">
        <v>1150</v>
      </c>
      <c r="AD491" s="52"/>
      <c r="AE491" s="52"/>
      <c r="AF491" s="52"/>
      <c r="AG491" s="52"/>
      <c r="AH491" s="52"/>
      <c r="AI491" s="52"/>
      <c r="AJ491" s="52" t="s">
        <v>1151</v>
      </c>
      <c r="AK491" s="52"/>
      <c r="AL491" s="6">
        <v>3398</v>
      </c>
    </row>
    <row r="492" spans="1:38">
      <c r="A492" s="52" t="s">
        <v>1152</v>
      </c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3">
        <v>4051.79</v>
      </c>
      <c r="R492" s="53"/>
      <c r="S492" s="53"/>
      <c r="T492" s="53">
        <v>1782.1</v>
      </c>
      <c r="U492" s="53"/>
      <c r="V492" s="54">
        <v>162.1</v>
      </c>
      <c r="W492" s="54"/>
      <c r="X492" s="3">
        <v>56</v>
      </c>
      <c r="Y492" s="3">
        <v>25</v>
      </c>
      <c r="Z492" s="8">
        <v>36298</v>
      </c>
      <c r="AA492" s="3">
        <v>1999</v>
      </c>
      <c r="AB492" s="3">
        <v>25</v>
      </c>
      <c r="AC492" s="52" t="s">
        <v>1150</v>
      </c>
      <c r="AD492" s="52"/>
      <c r="AE492" s="52"/>
      <c r="AF492" s="52"/>
      <c r="AG492" s="52"/>
      <c r="AH492" s="52"/>
      <c r="AI492" s="52"/>
      <c r="AJ492" s="52" t="s">
        <v>1151</v>
      </c>
      <c r="AK492" s="52"/>
      <c r="AL492" s="6">
        <v>3398</v>
      </c>
    </row>
    <row r="493" spans="1:38">
      <c r="A493" s="52" t="s">
        <v>1153</v>
      </c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5">
        <v>0</v>
      </c>
      <c r="R493" s="55"/>
      <c r="S493" s="55"/>
      <c r="T493" s="54">
        <v>0</v>
      </c>
      <c r="U493" s="54"/>
      <c r="V493" s="54">
        <v>0</v>
      </c>
      <c r="W493" s="54"/>
      <c r="X493" s="3">
        <v>56</v>
      </c>
      <c r="Y493" s="3">
        <v>25</v>
      </c>
      <c r="Z493" s="8">
        <v>36664</v>
      </c>
      <c r="AA493" s="3">
        <v>2000</v>
      </c>
      <c r="AB493" s="3">
        <v>25</v>
      </c>
      <c r="AC493" s="52" t="s">
        <v>946</v>
      </c>
      <c r="AD493" s="52"/>
      <c r="AE493" s="52"/>
      <c r="AF493" s="52"/>
      <c r="AG493" s="52"/>
      <c r="AH493" s="52"/>
      <c r="AI493" s="52"/>
      <c r="AJ493" s="52" t="s">
        <v>306</v>
      </c>
      <c r="AK493" s="52"/>
      <c r="AL493" s="9">
        <v>0</v>
      </c>
    </row>
    <row r="494" spans="1:38">
      <c r="A494" s="52" t="s">
        <v>1154</v>
      </c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5">
        <v>0</v>
      </c>
      <c r="R494" s="55"/>
      <c r="S494" s="55"/>
      <c r="T494" s="54">
        <v>0</v>
      </c>
      <c r="U494" s="54"/>
      <c r="V494" s="54">
        <v>0</v>
      </c>
      <c r="W494" s="54"/>
      <c r="X494" s="3">
        <v>56</v>
      </c>
      <c r="Y494" s="3">
        <v>25</v>
      </c>
      <c r="Z494" s="8">
        <v>36664</v>
      </c>
      <c r="AA494" s="3">
        <v>2000</v>
      </c>
      <c r="AB494" s="3">
        <v>25</v>
      </c>
      <c r="AC494" s="52" t="s">
        <v>946</v>
      </c>
      <c r="AD494" s="52"/>
      <c r="AE494" s="52"/>
      <c r="AF494" s="52"/>
      <c r="AG494" s="52"/>
      <c r="AH494" s="52"/>
      <c r="AI494" s="52"/>
      <c r="AJ494" s="52" t="s">
        <v>306</v>
      </c>
      <c r="AK494" s="52"/>
      <c r="AL494" s="9">
        <v>0</v>
      </c>
    </row>
    <row r="495" spans="1:38">
      <c r="A495" s="52" t="s">
        <v>1155</v>
      </c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5">
        <v>0</v>
      </c>
      <c r="R495" s="55"/>
      <c r="S495" s="55"/>
      <c r="T495" s="54">
        <v>0</v>
      </c>
      <c r="U495" s="54"/>
      <c r="V495" s="54">
        <v>307.39</v>
      </c>
      <c r="W495" s="54"/>
      <c r="X495" s="3">
        <v>56</v>
      </c>
      <c r="Y495" s="3">
        <v>25</v>
      </c>
      <c r="Z495" s="8">
        <v>36664</v>
      </c>
      <c r="AA495" s="3">
        <v>2000</v>
      </c>
      <c r="AB495" s="3">
        <v>25</v>
      </c>
      <c r="AC495" s="52" t="s">
        <v>946</v>
      </c>
      <c r="AD495" s="52"/>
      <c r="AE495" s="52"/>
      <c r="AF495" s="52"/>
      <c r="AG495" s="52"/>
      <c r="AH495" s="52"/>
      <c r="AI495" s="52"/>
      <c r="AJ495" s="52" t="s">
        <v>306</v>
      </c>
      <c r="AK495" s="52"/>
      <c r="AL495" s="9">
        <v>0</v>
      </c>
    </row>
    <row r="496" spans="1:38">
      <c r="A496" s="52" t="s">
        <v>1156</v>
      </c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5">
        <v>0</v>
      </c>
      <c r="R496" s="55"/>
      <c r="S496" s="55"/>
      <c r="T496" s="54">
        <v>0</v>
      </c>
      <c r="U496" s="54"/>
      <c r="V496" s="54">
        <v>307.39</v>
      </c>
      <c r="W496" s="54"/>
      <c r="X496" s="3">
        <v>56</v>
      </c>
      <c r="Y496" s="3">
        <v>25</v>
      </c>
      <c r="Z496" s="8">
        <v>36664</v>
      </c>
      <c r="AA496" s="3">
        <v>2000</v>
      </c>
      <c r="AB496" s="3">
        <v>25</v>
      </c>
      <c r="AC496" s="52" t="s">
        <v>946</v>
      </c>
      <c r="AD496" s="52"/>
      <c r="AE496" s="52"/>
      <c r="AF496" s="52"/>
      <c r="AG496" s="52"/>
      <c r="AH496" s="52"/>
      <c r="AI496" s="52"/>
      <c r="AJ496" s="52" t="s">
        <v>306</v>
      </c>
      <c r="AK496" s="52"/>
      <c r="AL496" s="9">
        <v>0</v>
      </c>
    </row>
    <row r="497" spans="1:38">
      <c r="A497" s="52" t="s">
        <v>1157</v>
      </c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3">
        <v>8007.4</v>
      </c>
      <c r="R497" s="53"/>
      <c r="S497" s="53"/>
      <c r="T497" s="53">
        <v>3329.91</v>
      </c>
      <c r="U497" s="53"/>
      <c r="V497" s="54">
        <v>319.66000000000003</v>
      </c>
      <c r="W497" s="54"/>
      <c r="X497" s="3">
        <v>56</v>
      </c>
      <c r="Y497" s="3">
        <v>25</v>
      </c>
      <c r="Z497" s="8">
        <v>36664</v>
      </c>
      <c r="AA497" s="3">
        <v>2000</v>
      </c>
      <c r="AB497" s="3">
        <v>25</v>
      </c>
      <c r="AC497" s="52" t="s">
        <v>1158</v>
      </c>
      <c r="AD497" s="52"/>
      <c r="AE497" s="52"/>
      <c r="AF497" s="52"/>
      <c r="AG497" s="52"/>
      <c r="AH497" s="52"/>
      <c r="AI497" s="52"/>
      <c r="AJ497" s="52" t="s">
        <v>1159</v>
      </c>
      <c r="AK497" s="52"/>
      <c r="AL497" s="6">
        <v>6819</v>
      </c>
    </row>
    <row r="498" spans="1:38">
      <c r="A498" s="52" t="s">
        <v>1160</v>
      </c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3">
        <v>2410.54</v>
      </c>
      <c r="R498" s="53"/>
      <c r="S498" s="53"/>
      <c r="T498" s="53">
        <v>1807.39</v>
      </c>
      <c r="U498" s="53"/>
      <c r="V498" s="54">
        <v>200.87</v>
      </c>
      <c r="W498" s="54"/>
      <c r="X498" s="3">
        <v>56</v>
      </c>
      <c r="Y498" s="3">
        <v>12</v>
      </c>
      <c r="Z498" s="8">
        <v>36752</v>
      </c>
      <c r="AA498" s="3">
        <v>2000</v>
      </c>
      <c r="AB498" s="3">
        <v>12</v>
      </c>
      <c r="AC498" s="52" t="s">
        <v>1161</v>
      </c>
      <c r="AD498" s="52"/>
      <c r="AE498" s="52"/>
      <c r="AF498" s="52"/>
      <c r="AG498" s="52"/>
      <c r="AH498" s="52"/>
      <c r="AI498" s="52"/>
      <c r="AJ498" s="52" t="s">
        <v>1162</v>
      </c>
      <c r="AK498" s="52"/>
      <c r="AL498" s="11">
        <v>879</v>
      </c>
    </row>
    <row r="499" spans="1:38">
      <c r="A499" s="52" t="s">
        <v>1163</v>
      </c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3">
        <v>2410.54</v>
      </c>
      <c r="R499" s="53"/>
      <c r="S499" s="53"/>
      <c r="T499" s="53">
        <v>1807.39</v>
      </c>
      <c r="U499" s="53"/>
      <c r="V499" s="54">
        <v>200.87</v>
      </c>
      <c r="W499" s="54"/>
      <c r="X499" s="3">
        <v>56</v>
      </c>
      <c r="Y499" s="3">
        <v>12</v>
      </c>
      <c r="Z499" s="8">
        <v>36752</v>
      </c>
      <c r="AA499" s="3">
        <v>2000</v>
      </c>
      <c r="AB499" s="3">
        <v>12</v>
      </c>
      <c r="AC499" s="52" t="s">
        <v>1161</v>
      </c>
      <c r="AD499" s="52"/>
      <c r="AE499" s="52"/>
      <c r="AF499" s="52"/>
      <c r="AG499" s="52"/>
      <c r="AH499" s="52"/>
      <c r="AI499" s="52"/>
      <c r="AJ499" s="52" t="s">
        <v>1162</v>
      </c>
      <c r="AK499" s="52"/>
      <c r="AL499" s="11">
        <v>879</v>
      </c>
    </row>
    <row r="500" spans="1:38">
      <c r="A500" s="52" t="s">
        <v>1164</v>
      </c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3">
        <v>1031.9000000000001</v>
      </c>
      <c r="R500" s="53"/>
      <c r="S500" s="53"/>
      <c r="T500" s="54">
        <v>138.21</v>
      </c>
      <c r="U500" s="54"/>
      <c r="V500" s="54">
        <v>103.16</v>
      </c>
      <c r="W500" s="54"/>
      <c r="X500" s="3">
        <v>56</v>
      </c>
      <c r="Y500" s="3">
        <v>10</v>
      </c>
      <c r="Z500" s="8">
        <v>39962</v>
      </c>
      <c r="AA500" s="3">
        <v>2009</v>
      </c>
      <c r="AB500" s="3">
        <v>10</v>
      </c>
      <c r="AC500" s="52" t="s">
        <v>1165</v>
      </c>
      <c r="AD500" s="52"/>
      <c r="AE500" s="52"/>
      <c r="AF500" s="52"/>
      <c r="AG500" s="52"/>
      <c r="AH500" s="52"/>
      <c r="AI500" s="52"/>
      <c r="AJ500" s="52" t="s">
        <v>1166</v>
      </c>
      <c r="AK500" s="52"/>
      <c r="AL500" s="11">
        <v>946</v>
      </c>
    </row>
    <row r="501" spans="1:38">
      <c r="A501" s="52" t="s">
        <v>1167</v>
      </c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3">
        <v>1031.9000000000001</v>
      </c>
      <c r="R501" s="53"/>
      <c r="S501" s="53"/>
      <c r="T501" s="54">
        <v>138.21</v>
      </c>
      <c r="U501" s="54"/>
      <c r="V501" s="54">
        <v>103.16</v>
      </c>
      <c r="W501" s="54"/>
      <c r="X501" s="3">
        <v>56</v>
      </c>
      <c r="Y501" s="3">
        <v>10</v>
      </c>
      <c r="Z501" s="8">
        <v>39962</v>
      </c>
      <c r="AA501" s="3">
        <v>2009</v>
      </c>
      <c r="AB501" s="3">
        <v>10</v>
      </c>
      <c r="AC501" s="52" t="s">
        <v>1165</v>
      </c>
      <c r="AD501" s="52"/>
      <c r="AE501" s="52"/>
      <c r="AF501" s="52"/>
      <c r="AG501" s="52"/>
      <c r="AH501" s="52"/>
      <c r="AI501" s="52"/>
      <c r="AJ501" s="52" t="s">
        <v>1166</v>
      </c>
      <c r="AK501" s="52"/>
      <c r="AL501" s="11">
        <v>946</v>
      </c>
    </row>
    <row r="502" spans="1:38">
      <c r="A502" s="52" t="s">
        <v>1168</v>
      </c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3">
        <v>1031.9000000000001</v>
      </c>
      <c r="R502" s="53"/>
      <c r="S502" s="53"/>
      <c r="T502" s="54">
        <v>138.21</v>
      </c>
      <c r="U502" s="54"/>
      <c r="V502" s="54">
        <v>103.16</v>
      </c>
      <c r="W502" s="54"/>
      <c r="X502" s="3">
        <v>56</v>
      </c>
      <c r="Y502" s="3">
        <v>10</v>
      </c>
      <c r="Z502" s="8">
        <v>39962</v>
      </c>
      <c r="AA502" s="3">
        <v>2009</v>
      </c>
      <c r="AB502" s="3">
        <v>10</v>
      </c>
      <c r="AC502" s="52" t="s">
        <v>1165</v>
      </c>
      <c r="AD502" s="52"/>
      <c r="AE502" s="52"/>
      <c r="AF502" s="52"/>
      <c r="AG502" s="52"/>
      <c r="AH502" s="52"/>
      <c r="AI502" s="52"/>
      <c r="AJ502" s="52" t="s">
        <v>1166</v>
      </c>
      <c r="AK502" s="52"/>
      <c r="AL502" s="11">
        <v>946</v>
      </c>
    </row>
    <row r="503" spans="1:38">
      <c r="A503" s="52" t="s">
        <v>1169</v>
      </c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3">
        <v>1031.9000000000001</v>
      </c>
      <c r="R503" s="53"/>
      <c r="S503" s="53"/>
      <c r="T503" s="54">
        <v>138.21</v>
      </c>
      <c r="U503" s="54"/>
      <c r="V503" s="54">
        <v>103.16</v>
      </c>
      <c r="W503" s="54"/>
      <c r="X503" s="3">
        <v>56</v>
      </c>
      <c r="Y503" s="3">
        <v>10</v>
      </c>
      <c r="Z503" s="8">
        <v>39962</v>
      </c>
      <c r="AA503" s="3">
        <v>2009</v>
      </c>
      <c r="AB503" s="3">
        <v>10</v>
      </c>
      <c r="AC503" s="52" t="s">
        <v>1165</v>
      </c>
      <c r="AD503" s="52"/>
      <c r="AE503" s="52"/>
      <c r="AF503" s="52"/>
      <c r="AG503" s="52"/>
      <c r="AH503" s="52"/>
      <c r="AI503" s="52"/>
      <c r="AJ503" s="52" t="s">
        <v>1166</v>
      </c>
      <c r="AK503" s="52"/>
      <c r="AL503" s="11">
        <v>946</v>
      </c>
    </row>
    <row r="504" spans="1:38">
      <c r="A504" s="52" t="s">
        <v>1170</v>
      </c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3">
        <v>1031.9000000000001</v>
      </c>
      <c r="R504" s="53"/>
      <c r="S504" s="53"/>
      <c r="T504" s="54">
        <v>138.21</v>
      </c>
      <c r="U504" s="54"/>
      <c r="V504" s="54">
        <v>103.16</v>
      </c>
      <c r="W504" s="54"/>
      <c r="X504" s="3">
        <v>56</v>
      </c>
      <c r="Y504" s="3">
        <v>10</v>
      </c>
      <c r="Z504" s="8">
        <v>39962</v>
      </c>
      <c r="AA504" s="3">
        <v>2009</v>
      </c>
      <c r="AB504" s="3">
        <v>10</v>
      </c>
      <c r="AC504" s="52" t="s">
        <v>1165</v>
      </c>
      <c r="AD504" s="52"/>
      <c r="AE504" s="52"/>
      <c r="AF504" s="52"/>
      <c r="AG504" s="52"/>
      <c r="AH504" s="52"/>
      <c r="AI504" s="52"/>
      <c r="AJ504" s="52" t="s">
        <v>1166</v>
      </c>
      <c r="AK504" s="52"/>
      <c r="AL504" s="11">
        <v>946</v>
      </c>
    </row>
    <row r="505" spans="1:38">
      <c r="A505" s="52" t="s">
        <v>1171</v>
      </c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3">
        <v>1155.4000000000001</v>
      </c>
      <c r="R505" s="53"/>
      <c r="S505" s="53"/>
      <c r="T505" s="54">
        <v>154.79</v>
      </c>
      <c r="U505" s="54"/>
      <c r="V505" s="54">
        <v>115.53</v>
      </c>
      <c r="W505" s="54"/>
      <c r="X505" s="3">
        <v>56</v>
      </c>
      <c r="Y505" s="3">
        <v>10</v>
      </c>
      <c r="Z505" s="8">
        <v>39962</v>
      </c>
      <c r="AA505" s="3">
        <v>2009</v>
      </c>
      <c r="AB505" s="3">
        <v>10</v>
      </c>
      <c r="AC505" s="52" t="s">
        <v>1172</v>
      </c>
      <c r="AD505" s="52"/>
      <c r="AE505" s="52"/>
      <c r="AF505" s="52"/>
      <c r="AG505" s="52"/>
      <c r="AH505" s="52"/>
      <c r="AI505" s="52"/>
      <c r="AJ505" s="52" t="s">
        <v>1173</v>
      </c>
      <c r="AK505" s="52"/>
      <c r="AL505" s="6">
        <v>1059</v>
      </c>
    </row>
    <row r="506" spans="1:38">
      <c r="A506" s="52" t="s">
        <v>1174</v>
      </c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3">
        <v>1155.4000000000001</v>
      </c>
      <c r="R506" s="53"/>
      <c r="S506" s="53"/>
      <c r="T506" s="54">
        <v>154.79</v>
      </c>
      <c r="U506" s="54"/>
      <c r="V506" s="54">
        <v>115.53</v>
      </c>
      <c r="W506" s="54"/>
      <c r="X506" s="3">
        <v>56</v>
      </c>
      <c r="Y506" s="3">
        <v>10</v>
      </c>
      <c r="Z506" s="8">
        <v>39962</v>
      </c>
      <c r="AA506" s="3">
        <v>2009</v>
      </c>
      <c r="AB506" s="3">
        <v>10</v>
      </c>
      <c r="AC506" s="52" t="s">
        <v>1172</v>
      </c>
      <c r="AD506" s="52"/>
      <c r="AE506" s="52"/>
      <c r="AF506" s="52"/>
      <c r="AG506" s="52"/>
      <c r="AH506" s="52"/>
      <c r="AI506" s="52"/>
      <c r="AJ506" s="52" t="s">
        <v>1173</v>
      </c>
      <c r="AK506" s="52"/>
      <c r="AL506" s="6">
        <v>1059</v>
      </c>
    </row>
    <row r="507" spans="1:38">
      <c r="A507" s="52" t="s">
        <v>1175</v>
      </c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3">
        <v>1031.9000000000001</v>
      </c>
      <c r="R507" s="53"/>
      <c r="S507" s="53"/>
      <c r="T507" s="54">
        <v>138.21</v>
      </c>
      <c r="U507" s="54"/>
      <c r="V507" s="54">
        <v>103.16</v>
      </c>
      <c r="W507" s="54"/>
      <c r="X507" s="3">
        <v>56</v>
      </c>
      <c r="Y507" s="3">
        <v>10</v>
      </c>
      <c r="Z507" s="8">
        <v>39962</v>
      </c>
      <c r="AA507" s="3">
        <v>2009</v>
      </c>
      <c r="AB507" s="3">
        <v>10</v>
      </c>
      <c r="AC507" s="52" t="s">
        <v>1165</v>
      </c>
      <c r="AD507" s="52"/>
      <c r="AE507" s="52"/>
      <c r="AF507" s="52"/>
      <c r="AG507" s="52"/>
      <c r="AH507" s="52"/>
      <c r="AI507" s="52"/>
      <c r="AJ507" s="52" t="s">
        <v>1166</v>
      </c>
      <c r="AK507" s="52"/>
      <c r="AL507" s="11">
        <v>946</v>
      </c>
    </row>
    <row r="508" spans="1:38">
      <c r="A508" s="52" t="s">
        <v>1176</v>
      </c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3">
        <v>1031.9000000000001</v>
      </c>
      <c r="R508" s="53"/>
      <c r="S508" s="53"/>
      <c r="T508" s="54">
        <v>138.21</v>
      </c>
      <c r="U508" s="54"/>
      <c r="V508" s="54">
        <v>103.16</v>
      </c>
      <c r="W508" s="54"/>
      <c r="X508" s="3">
        <v>56</v>
      </c>
      <c r="Y508" s="3">
        <v>10</v>
      </c>
      <c r="Z508" s="8">
        <v>39962</v>
      </c>
      <c r="AA508" s="3">
        <v>2009</v>
      </c>
      <c r="AB508" s="3">
        <v>10</v>
      </c>
      <c r="AC508" s="52" t="s">
        <v>1165</v>
      </c>
      <c r="AD508" s="52"/>
      <c r="AE508" s="52"/>
      <c r="AF508" s="52"/>
      <c r="AG508" s="52"/>
      <c r="AH508" s="52"/>
      <c r="AI508" s="52"/>
      <c r="AJ508" s="52" t="s">
        <v>1166</v>
      </c>
      <c r="AK508" s="52"/>
      <c r="AL508" s="11">
        <v>946</v>
      </c>
    </row>
    <row r="509" spans="1:38">
      <c r="A509" s="52" t="s">
        <v>1177</v>
      </c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3">
        <v>1031.9000000000001</v>
      </c>
      <c r="R509" s="53"/>
      <c r="S509" s="53"/>
      <c r="T509" s="54">
        <v>138.21</v>
      </c>
      <c r="U509" s="54"/>
      <c r="V509" s="54">
        <v>103.16</v>
      </c>
      <c r="W509" s="54"/>
      <c r="X509" s="3">
        <v>56</v>
      </c>
      <c r="Y509" s="3">
        <v>10</v>
      </c>
      <c r="Z509" s="8">
        <v>39962</v>
      </c>
      <c r="AA509" s="3">
        <v>2009</v>
      </c>
      <c r="AB509" s="3">
        <v>10</v>
      </c>
      <c r="AC509" s="52" t="s">
        <v>1165</v>
      </c>
      <c r="AD509" s="52"/>
      <c r="AE509" s="52"/>
      <c r="AF509" s="52"/>
      <c r="AG509" s="52"/>
      <c r="AH509" s="52"/>
      <c r="AI509" s="52"/>
      <c r="AJ509" s="52" t="s">
        <v>1166</v>
      </c>
      <c r="AK509" s="52"/>
      <c r="AL509" s="11">
        <v>946</v>
      </c>
    </row>
    <row r="510" spans="1:38">
      <c r="A510" s="52" t="s">
        <v>1178</v>
      </c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3">
        <v>1155.4000000000001</v>
      </c>
      <c r="R510" s="53"/>
      <c r="S510" s="53"/>
      <c r="T510" s="54">
        <v>154.79</v>
      </c>
      <c r="U510" s="54"/>
      <c r="V510" s="54">
        <v>115.53</v>
      </c>
      <c r="W510" s="54"/>
      <c r="X510" s="3">
        <v>56</v>
      </c>
      <c r="Y510" s="3">
        <v>10</v>
      </c>
      <c r="Z510" s="8">
        <v>39962</v>
      </c>
      <c r="AA510" s="3">
        <v>2009</v>
      </c>
      <c r="AB510" s="3">
        <v>10</v>
      </c>
      <c r="AC510" s="52" t="s">
        <v>1172</v>
      </c>
      <c r="AD510" s="52"/>
      <c r="AE510" s="52"/>
      <c r="AF510" s="52"/>
      <c r="AG510" s="52"/>
      <c r="AH510" s="52"/>
      <c r="AI510" s="52"/>
      <c r="AJ510" s="52" t="s">
        <v>1173</v>
      </c>
      <c r="AK510" s="52"/>
      <c r="AL510" s="6">
        <v>1059</v>
      </c>
    </row>
    <row r="511" spans="1:38">
      <c r="A511" s="52" t="s">
        <v>1179</v>
      </c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3">
        <v>1031.9000000000001</v>
      </c>
      <c r="R511" s="53"/>
      <c r="S511" s="53"/>
      <c r="T511" s="54">
        <v>138.21</v>
      </c>
      <c r="U511" s="54"/>
      <c r="V511" s="54">
        <v>103.16</v>
      </c>
      <c r="W511" s="54"/>
      <c r="X511" s="3">
        <v>56</v>
      </c>
      <c r="Y511" s="3">
        <v>10</v>
      </c>
      <c r="Z511" s="8">
        <v>39962</v>
      </c>
      <c r="AA511" s="3">
        <v>2009</v>
      </c>
      <c r="AB511" s="3">
        <v>10</v>
      </c>
      <c r="AC511" s="52" t="s">
        <v>1165</v>
      </c>
      <c r="AD511" s="52"/>
      <c r="AE511" s="52"/>
      <c r="AF511" s="52"/>
      <c r="AG511" s="52"/>
      <c r="AH511" s="52"/>
      <c r="AI511" s="52"/>
      <c r="AJ511" s="52" t="s">
        <v>1166</v>
      </c>
      <c r="AK511" s="52"/>
      <c r="AL511" s="11">
        <v>946</v>
      </c>
    </row>
    <row r="512" spans="1:38">
      <c r="A512" s="52" t="s">
        <v>1180</v>
      </c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3">
        <v>1031.9000000000001</v>
      </c>
      <c r="R512" s="53"/>
      <c r="S512" s="53"/>
      <c r="T512" s="54">
        <v>138.21</v>
      </c>
      <c r="U512" s="54"/>
      <c r="V512" s="54">
        <v>103.16</v>
      </c>
      <c r="W512" s="54"/>
      <c r="X512" s="3">
        <v>56</v>
      </c>
      <c r="Y512" s="3">
        <v>10</v>
      </c>
      <c r="Z512" s="8">
        <v>39962</v>
      </c>
      <c r="AA512" s="3">
        <v>2009</v>
      </c>
      <c r="AB512" s="3">
        <v>10</v>
      </c>
      <c r="AC512" s="52" t="s">
        <v>1165</v>
      </c>
      <c r="AD512" s="52"/>
      <c r="AE512" s="52"/>
      <c r="AF512" s="52"/>
      <c r="AG512" s="52"/>
      <c r="AH512" s="52"/>
      <c r="AI512" s="52"/>
      <c r="AJ512" s="52" t="s">
        <v>1166</v>
      </c>
      <c r="AK512" s="52"/>
      <c r="AL512" s="11">
        <v>946</v>
      </c>
    </row>
    <row r="513" spans="1:38">
      <c r="A513" s="52" t="s">
        <v>1181</v>
      </c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3">
        <v>1031.9000000000001</v>
      </c>
      <c r="R513" s="53"/>
      <c r="S513" s="53"/>
      <c r="T513" s="54">
        <v>138.21</v>
      </c>
      <c r="U513" s="54"/>
      <c r="V513" s="54">
        <v>103.16</v>
      </c>
      <c r="W513" s="54"/>
      <c r="X513" s="3">
        <v>56</v>
      </c>
      <c r="Y513" s="3">
        <v>10</v>
      </c>
      <c r="Z513" s="8">
        <v>39962</v>
      </c>
      <c r="AA513" s="3">
        <v>2009</v>
      </c>
      <c r="AB513" s="3">
        <v>10</v>
      </c>
      <c r="AC513" s="52" t="s">
        <v>1165</v>
      </c>
      <c r="AD513" s="52"/>
      <c r="AE513" s="52"/>
      <c r="AF513" s="52"/>
      <c r="AG513" s="52"/>
      <c r="AH513" s="52"/>
      <c r="AI513" s="52"/>
      <c r="AJ513" s="52" t="s">
        <v>1166</v>
      </c>
      <c r="AK513" s="52"/>
      <c r="AL513" s="11">
        <v>946</v>
      </c>
    </row>
    <row r="514" spans="1:38">
      <c r="A514" s="52" t="s">
        <v>1182</v>
      </c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3">
        <v>1031.9000000000001</v>
      </c>
      <c r="R514" s="53"/>
      <c r="S514" s="53"/>
      <c r="T514" s="54">
        <v>138.21</v>
      </c>
      <c r="U514" s="54"/>
      <c r="V514" s="54">
        <v>103.16</v>
      </c>
      <c r="W514" s="54"/>
      <c r="X514" s="3">
        <v>56</v>
      </c>
      <c r="Y514" s="3">
        <v>10</v>
      </c>
      <c r="Z514" s="8">
        <v>39962</v>
      </c>
      <c r="AA514" s="3">
        <v>2009</v>
      </c>
      <c r="AB514" s="3">
        <v>10</v>
      </c>
      <c r="AC514" s="52" t="s">
        <v>1165</v>
      </c>
      <c r="AD514" s="52"/>
      <c r="AE514" s="52"/>
      <c r="AF514" s="52"/>
      <c r="AG514" s="52"/>
      <c r="AH514" s="52"/>
      <c r="AI514" s="52"/>
      <c r="AJ514" s="52" t="s">
        <v>1166</v>
      </c>
      <c r="AK514" s="52"/>
      <c r="AL514" s="11">
        <v>946</v>
      </c>
    </row>
    <row r="515" spans="1:38">
      <c r="A515" s="52" t="s">
        <v>1183</v>
      </c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3">
        <v>1155.4000000000001</v>
      </c>
      <c r="R515" s="53"/>
      <c r="S515" s="53"/>
      <c r="T515" s="54">
        <v>154.79</v>
      </c>
      <c r="U515" s="54"/>
      <c r="V515" s="54">
        <v>115.53</v>
      </c>
      <c r="W515" s="54"/>
      <c r="X515" s="3">
        <v>56</v>
      </c>
      <c r="Y515" s="3">
        <v>10</v>
      </c>
      <c r="Z515" s="8">
        <v>39962</v>
      </c>
      <c r="AA515" s="3">
        <v>2009</v>
      </c>
      <c r="AB515" s="3">
        <v>10</v>
      </c>
      <c r="AC515" s="52" t="s">
        <v>1172</v>
      </c>
      <c r="AD515" s="52"/>
      <c r="AE515" s="52"/>
      <c r="AF515" s="52"/>
      <c r="AG515" s="52"/>
      <c r="AH515" s="52"/>
      <c r="AI515" s="52"/>
      <c r="AJ515" s="52" t="s">
        <v>1173</v>
      </c>
      <c r="AK515" s="52"/>
      <c r="AL515" s="6">
        <v>1059</v>
      </c>
    </row>
    <row r="516" spans="1:38">
      <c r="A516" s="52" t="s">
        <v>1184</v>
      </c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3">
        <v>1155.4000000000001</v>
      </c>
      <c r="R516" s="53"/>
      <c r="S516" s="53"/>
      <c r="T516" s="54">
        <v>154.79</v>
      </c>
      <c r="U516" s="54"/>
      <c r="V516" s="54">
        <v>115.53</v>
      </c>
      <c r="W516" s="54"/>
      <c r="X516" s="3">
        <v>56</v>
      </c>
      <c r="Y516" s="3">
        <v>10</v>
      </c>
      <c r="Z516" s="8">
        <v>39962</v>
      </c>
      <c r="AA516" s="3">
        <v>2009</v>
      </c>
      <c r="AB516" s="3">
        <v>10</v>
      </c>
      <c r="AC516" s="52" t="s">
        <v>1172</v>
      </c>
      <c r="AD516" s="52"/>
      <c r="AE516" s="52"/>
      <c r="AF516" s="52"/>
      <c r="AG516" s="52"/>
      <c r="AH516" s="52"/>
      <c r="AI516" s="52"/>
      <c r="AJ516" s="52" t="s">
        <v>1173</v>
      </c>
      <c r="AK516" s="52"/>
      <c r="AL516" s="6">
        <v>1059</v>
      </c>
    </row>
    <row r="517" spans="1:38">
      <c r="A517" s="52" t="s">
        <v>1185</v>
      </c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3">
        <v>1155.4000000000001</v>
      </c>
      <c r="R517" s="53"/>
      <c r="S517" s="53"/>
      <c r="T517" s="54">
        <v>154.79</v>
      </c>
      <c r="U517" s="54"/>
      <c r="V517" s="54">
        <v>115.53</v>
      </c>
      <c r="W517" s="54"/>
      <c r="X517" s="3">
        <v>56</v>
      </c>
      <c r="Y517" s="3">
        <v>10</v>
      </c>
      <c r="Z517" s="8">
        <v>39962</v>
      </c>
      <c r="AA517" s="3">
        <v>2009</v>
      </c>
      <c r="AB517" s="3">
        <v>10</v>
      </c>
      <c r="AC517" s="52" t="s">
        <v>1172</v>
      </c>
      <c r="AD517" s="52"/>
      <c r="AE517" s="52"/>
      <c r="AF517" s="52"/>
      <c r="AG517" s="52"/>
      <c r="AH517" s="52"/>
      <c r="AI517" s="52"/>
      <c r="AJ517" s="52" t="s">
        <v>1173</v>
      </c>
      <c r="AK517" s="52"/>
      <c r="AL517" s="6">
        <v>1059</v>
      </c>
    </row>
    <row r="518" spans="1:38">
      <c r="A518" s="52" t="s">
        <v>1186</v>
      </c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3">
        <v>1155.4000000000001</v>
      </c>
      <c r="R518" s="53"/>
      <c r="S518" s="53"/>
      <c r="T518" s="54">
        <v>154.79</v>
      </c>
      <c r="U518" s="54"/>
      <c r="V518" s="54">
        <v>115.53</v>
      </c>
      <c r="W518" s="54"/>
      <c r="X518" s="3">
        <v>56</v>
      </c>
      <c r="Y518" s="3">
        <v>10</v>
      </c>
      <c r="Z518" s="8">
        <v>39962</v>
      </c>
      <c r="AA518" s="3">
        <v>2009</v>
      </c>
      <c r="AB518" s="3">
        <v>10</v>
      </c>
      <c r="AC518" s="52" t="s">
        <v>1172</v>
      </c>
      <c r="AD518" s="52"/>
      <c r="AE518" s="52"/>
      <c r="AF518" s="52"/>
      <c r="AG518" s="52"/>
      <c r="AH518" s="52"/>
      <c r="AI518" s="52"/>
      <c r="AJ518" s="52" t="s">
        <v>1173</v>
      </c>
      <c r="AK518" s="52"/>
      <c r="AL518" s="6">
        <v>1059</v>
      </c>
    </row>
    <row r="519" spans="1:38">
      <c r="A519" s="52" t="s">
        <v>1187</v>
      </c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3">
        <v>1155.4000000000001</v>
      </c>
      <c r="R519" s="53"/>
      <c r="S519" s="53"/>
      <c r="T519" s="54">
        <v>154.79</v>
      </c>
      <c r="U519" s="54"/>
      <c r="V519" s="54">
        <v>115.53</v>
      </c>
      <c r="W519" s="54"/>
      <c r="X519" s="3">
        <v>56</v>
      </c>
      <c r="Y519" s="3">
        <v>10</v>
      </c>
      <c r="Z519" s="8">
        <v>39962</v>
      </c>
      <c r="AA519" s="3">
        <v>2009</v>
      </c>
      <c r="AB519" s="3">
        <v>10</v>
      </c>
      <c r="AC519" s="52" t="s">
        <v>1172</v>
      </c>
      <c r="AD519" s="52"/>
      <c r="AE519" s="52"/>
      <c r="AF519" s="52"/>
      <c r="AG519" s="52"/>
      <c r="AH519" s="52"/>
      <c r="AI519" s="52"/>
      <c r="AJ519" s="52" t="s">
        <v>1173</v>
      </c>
      <c r="AK519" s="52"/>
      <c r="AL519" s="6">
        <v>1059</v>
      </c>
    </row>
    <row r="520" spans="1:38">
      <c r="A520" s="52" t="s">
        <v>1188</v>
      </c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3">
        <v>1155.4000000000001</v>
      </c>
      <c r="R520" s="53"/>
      <c r="S520" s="53"/>
      <c r="T520" s="54">
        <v>154.79</v>
      </c>
      <c r="U520" s="54"/>
      <c r="V520" s="54">
        <v>115.53</v>
      </c>
      <c r="W520" s="54"/>
      <c r="X520" s="3">
        <v>56</v>
      </c>
      <c r="Y520" s="3">
        <v>10</v>
      </c>
      <c r="Z520" s="8">
        <v>39962</v>
      </c>
      <c r="AA520" s="3">
        <v>2009</v>
      </c>
      <c r="AB520" s="3">
        <v>10</v>
      </c>
      <c r="AC520" s="52" t="s">
        <v>1172</v>
      </c>
      <c r="AD520" s="52"/>
      <c r="AE520" s="52"/>
      <c r="AF520" s="52"/>
      <c r="AG520" s="52"/>
      <c r="AH520" s="52"/>
      <c r="AI520" s="52"/>
      <c r="AJ520" s="52" t="s">
        <v>1173</v>
      </c>
      <c r="AK520" s="52"/>
      <c r="AL520" s="6">
        <v>1059</v>
      </c>
    </row>
    <row r="521" spans="1:38">
      <c r="A521" s="52" t="s">
        <v>1189</v>
      </c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3">
        <v>1155.4000000000001</v>
      </c>
      <c r="R521" s="53"/>
      <c r="S521" s="53"/>
      <c r="T521" s="54">
        <v>154.79</v>
      </c>
      <c r="U521" s="54"/>
      <c r="V521" s="54">
        <v>115.53</v>
      </c>
      <c r="W521" s="54"/>
      <c r="X521" s="3">
        <v>56</v>
      </c>
      <c r="Y521" s="3">
        <v>10</v>
      </c>
      <c r="Z521" s="8">
        <v>39962</v>
      </c>
      <c r="AA521" s="3">
        <v>2009</v>
      </c>
      <c r="AB521" s="3">
        <v>10</v>
      </c>
      <c r="AC521" s="52" t="s">
        <v>1172</v>
      </c>
      <c r="AD521" s="52"/>
      <c r="AE521" s="52"/>
      <c r="AF521" s="52"/>
      <c r="AG521" s="52"/>
      <c r="AH521" s="52"/>
      <c r="AI521" s="52"/>
      <c r="AJ521" s="52" t="s">
        <v>1173</v>
      </c>
      <c r="AK521" s="52"/>
      <c r="AL521" s="6">
        <v>1059</v>
      </c>
    </row>
    <row r="522" spans="1:38">
      <c r="A522" s="52" t="s">
        <v>1190</v>
      </c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3">
        <v>1155.4000000000001</v>
      </c>
      <c r="R522" s="53"/>
      <c r="S522" s="53"/>
      <c r="T522" s="54">
        <v>154.79</v>
      </c>
      <c r="U522" s="54"/>
      <c r="V522" s="54">
        <v>115.53</v>
      </c>
      <c r="W522" s="54"/>
      <c r="X522" s="3">
        <v>56</v>
      </c>
      <c r="Y522" s="3">
        <v>10</v>
      </c>
      <c r="Z522" s="8">
        <v>39962</v>
      </c>
      <c r="AA522" s="3">
        <v>2009</v>
      </c>
      <c r="AB522" s="3">
        <v>10</v>
      </c>
      <c r="AC522" s="52" t="s">
        <v>1172</v>
      </c>
      <c r="AD522" s="52"/>
      <c r="AE522" s="52"/>
      <c r="AF522" s="52"/>
      <c r="AG522" s="52"/>
      <c r="AH522" s="52"/>
      <c r="AI522" s="52"/>
      <c r="AJ522" s="52" t="s">
        <v>1173</v>
      </c>
      <c r="AK522" s="52"/>
      <c r="AL522" s="6">
        <v>1059</v>
      </c>
    </row>
    <row r="523" spans="1:38">
      <c r="A523" s="52" t="s">
        <v>1191</v>
      </c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3">
        <v>1155.4000000000001</v>
      </c>
      <c r="R523" s="53"/>
      <c r="S523" s="53"/>
      <c r="T523" s="54">
        <v>154.79</v>
      </c>
      <c r="U523" s="54"/>
      <c r="V523" s="54">
        <v>115.53</v>
      </c>
      <c r="W523" s="54"/>
      <c r="X523" s="3">
        <v>56</v>
      </c>
      <c r="Y523" s="3">
        <v>10</v>
      </c>
      <c r="Z523" s="8">
        <v>39962</v>
      </c>
      <c r="AA523" s="3">
        <v>2009</v>
      </c>
      <c r="AB523" s="3">
        <v>10</v>
      </c>
      <c r="AC523" s="52" t="s">
        <v>1172</v>
      </c>
      <c r="AD523" s="52"/>
      <c r="AE523" s="52"/>
      <c r="AF523" s="52"/>
      <c r="AG523" s="52"/>
      <c r="AH523" s="52"/>
      <c r="AI523" s="52"/>
      <c r="AJ523" s="52" t="s">
        <v>1173</v>
      </c>
      <c r="AK523" s="52"/>
      <c r="AL523" s="6">
        <v>1059</v>
      </c>
    </row>
    <row r="524" spans="1:38">
      <c r="A524" s="52" t="s">
        <v>1192</v>
      </c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3">
        <v>1031.9000000000001</v>
      </c>
      <c r="R524" s="53"/>
      <c r="S524" s="53"/>
      <c r="T524" s="54">
        <v>138.21</v>
      </c>
      <c r="U524" s="54"/>
      <c r="V524" s="54">
        <v>103.16</v>
      </c>
      <c r="W524" s="54"/>
      <c r="X524" s="3">
        <v>56</v>
      </c>
      <c r="Y524" s="3">
        <v>10</v>
      </c>
      <c r="Z524" s="8">
        <v>39962</v>
      </c>
      <c r="AA524" s="3">
        <v>2009</v>
      </c>
      <c r="AB524" s="3">
        <v>10</v>
      </c>
      <c r="AC524" s="52" t="s">
        <v>1165</v>
      </c>
      <c r="AD524" s="52"/>
      <c r="AE524" s="52"/>
      <c r="AF524" s="52"/>
      <c r="AG524" s="52"/>
      <c r="AH524" s="52"/>
      <c r="AI524" s="52"/>
      <c r="AJ524" s="52" t="s">
        <v>1166</v>
      </c>
      <c r="AK524" s="52"/>
      <c r="AL524" s="11">
        <v>946</v>
      </c>
    </row>
    <row r="525" spans="1:38">
      <c r="A525" s="52" t="s">
        <v>1193</v>
      </c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3">
        <v>3526.6</v>
      </c>
      <c r="R525" s="53"/>
      <c r="S525" s="53"/>
      <c r="T525" s="54">
        <v>273.43</v>
      </c>
      <c r="U525" s="54"/>
      <c r="V525" s="54">
        <v>273.43</v>
      </c>
      <c r="W525" s="54"/>
      <c r="X525" s="3">
        <v>56</v>
      </c>
      <c r="Y525" s="3">
        <v>10</v>
      </c>
      <c r="Z525" s="13">
        <v>40168</v>
      </c>
      <c r="AA525" s="3">
        <v>2009</v>
      </c>
      <c r="AB525" s="3">
        <v>10</v>
      </c>
      <c r="AC525" s="52" t="s">
        <v>1194</v>
      </c>
      <c r="AD525" s="52"/>
      <c r="AE525" s="52"/>
      <c r="AF525" s="52"/>
      <c r="AG525" s="52"/>
      <c r="AH525" s="52"/>
      <c r="AI525" s="52"/>
      <c r="AJ525" s="52" t="s">
        <v>1195</v>
      </c>
      <c r="AK525" s="52"/>
      <c r="AL525" s="6">
        <v>3443</v>
      </c>
    </row>
    <row r="526" spans="1:38">
      <c r="A526" s="52" t="s">
        <v>1196</v>
      </c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3">
        <v>3899.01</v>
      </c>
      <c r="R526" s="53"/>
      <c r="S526" s="53"/>
      <c r="T526" s="54">
        <v>90.8</v>
      </c>
      <c r="U526" s="54"/>
      <c r="V526" s="54">
        <v>90.8</v>
      </c>
      <c r="W526" s="54"/>
      <c r="X526" s="3">
        <v>56</v>
      </c>
      <c r="Y526" s="3">
        <v>10</v>
      </c>
      <c r="Z526" s="5">
        <v>40366</v>
      </c>
      <c r="AA526" s="3">
        <v>2010</v>
      </c>
      <c r="AB526" s="3">
        <v>10</v>
      </c>
      <c r="AC526" s="52" t="s">
        <v>1197</v>
      </c>
      <c r="AD526" s="52"/>
      <c r="AE526" s="52"/>
      <c r="AF526" s="52"/>
      <c r="AG526" s="52"/>
      <c r="AH526" s="52"/>
      <c r="AI526" s="52"/>
      <c r="AJ526" s="52" t="s">
        <v>1198</v>
      </c>
      <c r="AK526" s="52"/>
      <c r="AL526" s="6">
        <v>3946</v>
      </c>
    </row>
    <row r="527" spans="1:38">
      <c r="A527" s="52" t="s">
        <v>1199</v>
      </c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3">
        <v>1731.21</v>
      </c>
      <c r="R527" s="53"/>
      <c r="S527" s="53"/>
      <c r="T527" s="53">
        <v>1731.21</v>
      </c>
      <c r="U527" s="53"/>
      <c r="V527" s="54">
        <v>0</v>
      </c>
      <c r="W527" s="54"/>
      <c r="X527" s="3">
        <v>56</v>
      </c>
      <c r="Y527" s="3">
        <v>40</v>
      </c>
      <c r="Z527" s="5">
        <v>20459</v>
      </c>
      <c r="AA527" s="3">
        <v>1956</v>
      </c>
      <c r="AB527" s="3">
        <v>40</v>
      </c>
      <c r="AC527" s="52" t="s">
        <v>1200</v>
      </c>
      <c r="AD527" s="52"/>
      <c r="AE527" s="52"/>
      <c r="AF527" s="52"/>
      <c r="AG527" s="52"/>
      <c r="AH527" s="52"/>
      <c r="AI527" s="52"/>
      <c r="AJ527" s="52" t="s">
        <v>1201</v>
      </c>
      <c r="AK527" s="52"/>
      <c r="AL527" s="9">
        <v>0</v>
      </c>
    </row>
    <row r="528" spans="1:38">
      <c r="A528" s="52" t="s">
        <v>1202</v>
      </c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4">
        <v>865.58</v>
      </c>
      <c r="R528" s="54"/>
      <c r="S528" s="54"/>
      <c r="T528" s="54">
        <v>865.58</v>
      </c>
      <c r="U528" s="54"/>
      <c r="V528" s="54">
        <v>0</v>
      </c>
      <c r="W528" s="54"/>
      <c r="X528" s="3">
        <v>56</v>
      </c>
      <c r="Y528" s="3">
        <v>40</v>
      </c>
      <c r="Z528" s="5">
        <v>24112</v>
      </c>
      <c r="AA528" s="3">
        <v>1966</v>
      </c>
      <c r="AB528" s="3">
        <v>40</v>
      </c>
      <c r="AC528" s="52" t="s">
        <v>1203</v>
      </c>
      <c r="AD528" s="52"/>
      <c r="AE528" s="52"/>
      <c r="AF528" s="52"/>
      <c r="AG528" s="52"/>
      <c r="AH528" s="52"/>
      <c r="AI528" s="52"/>
      <c r="AJ528" s="52" t="s">
        <v>1204</v>
      </c>
      <c r="AK528" s="52"/>
      <c r="AL528" s="9">
        <v>0</v>
      </c>
    </row>
    <row r="529" spans="1:38">
      <c r="A529" s="52" t="s">
        <v>1205</v>
      </c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4">
        <v>865.58</v>
      </c>
      <c r="R529" s="54"/>
      <c r="S529" s="54"/>
      <c r="T529" s="54">
        <v>865.58</v>
      </c>
      <c r="U529" s="54"/>
      <c r="V529" s="54">
        <v>0</v>
      </c>
      <c r="W529" s="54"/>
      <c r="X529" s="3">
        <v>56</v>
      </c>
      <c r="Y529" s="3">
        <v>40</v>
      </c>
      <c r="Z529" s="5">
        <v>24112</v>
      </c>
      <c r="AA529" s="3">
        <v>1966</v>
      </c>
      <c r="AB529" s="3">
        <v>40</v>
      </c>
      <c r="AC529" s="52" t="s">
        <v>1203</v>
      </c>
      <c r="AD529" s="52"/>
      <c r="AE529" s="52"/>
      <c r="AF529" s="52"/>
      <c r="AG529" s="52"/>
      <c r="AH529" s="52"/>
      <c r="AI529" s="52"/>
      <c r="AJ529" s="52" t="s">
        <v>1204</v>
      </c>
      <c r="AK529" s="52"/>
      <c r="AL529" s="9">
        <v>0</v>
      </c>
    </row>
    <row r="530" spans="1:38">
      <c r="A530" s="52" t="s">
        <v>1206</v>
      </c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3">
        <v>15404.15</v>
      </c>
      <c r="R530" s="53"/>
      <c r="S530" s="53"/>
      <c r="T530" s="53">
        <v>4619.1400000000003</v>
      </c>
      <c r="U530" s="53"/>
      <c r="V530" s="54">
        <v>385.16</v>
      </c>
      <c r="W530" s="54"/>
      <c r="X530" s="3">
        <v>57</v>
      </c>
      <c r="Y530" s="3">
        <v>40</v>
      </c>
      <c r="Z530" s="8">
        <v>36068</v>
      </c>
      <c r="AA530" s="3">
        <v>1998</v>
      </c>
      <c r="AB530" s="3">
        <v>40</v>
      </c>
      <c r="AC530" s="52" t="s">
        <v>1207</v>
      </c>
      <c r="AD530" s="52"/>
      <c r="AE530" s="52"/>
      <c r="AF530" s="52"/>
      <c r="AG530" s="52"/>
      <c r="AH530" s="52"/>
      <c r="AI530" s="52"/>
      <c r="AJ530" s="52" t="s">
        <v>1208</v>
      </c>
      <c r="AK530" s="52"/>
      <c r="AL530" s="6">
        <v>16522</v>
      </c>
    </row>
    <row r="531" spans="1:38">
      <c r="A531" s="52" t="s">
        <v>1209</v>
      </c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3">
        <v>2863.59</v>
      </c>
      <c r="R531" s="53"/>
      <c r="S531" s="53"/>
      <c r="T531" s="54">
        <v>858.55</v>
      </c>
      <c r="U531" s="54"/>
      <c r="V531" s="54">
        <v>71.61</v>
      </c>
      <c r="W531" s="54"/>
      <c r="X531" s="3">
        <v>57</v>
      </c>
      <c r="Y531" s="3">
        <v>40</v>
      </c>
      <c r="Z531" s="8">
        <v>36068</v>
      </c>
      <c r="AA531" s="3">
        <v>1998</v>
      </c>
      <c r="AB531" s="3">
        <v>40</v>
      </c>
      <c r="AC531" s="52" t="s">
        <v>1210</v>
      </c>
      <c r="AD531" s="52"/>
      <c r="AE531" s="52"/>
      <c r="AF531" s="52"/>
      <c r="AG531" s="52"/>
      <c r="AH531" s="52"/>
      <c r="AI531" s="52"/>
      <c r="AJ531" s="52" t="s">
        <v>1211</v>
      </c>
      <c r="AK531" s="52"/>
      <c r="AL531" s="6">
        <v>3072</v>
      </c>
    </row>
    <row r="532" spans="1:38">
      <c r="A532" s="52" t="s">
        <v>1212</v>
      </c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3">
        <v>15932.97</v>
      </c>
      <c r="R532" s="53"/>
      <c r="S532" s="53"/>
      <c r="T532" s="53">
        <v>4777.5600000000004</v>
      </c>
      <c r="U532" s="53"/>
      <c r="V532" s="54">
        <v>398.33</v>
      </c>
      <c r="W532" s="54"/>
      <c r="X532" s="3">
        <v>57</v>
      </c>
      <c r="Y532" s="3">
        <v>40</v>
      </c>
      <c r="Z532" s="8">
        <v>36068</v>
      </c>
      <c r="AA532" s="3">
        <v>1998</v>
      </c>
      <c r="AB532" s="3">
        <v>40</v>
      </c>
      <c r="AC532" s="52" t="s">
        <v>1213</v>
      </c>
      <c r="AD532" s="52"/>
      <c r="AE532" s="52"/>
      <c r="AF532" s="52"/>
      <c r="AG532" s="52"/>
      <c r="AH532" s="52"/>
      <c r="AI532" s="52"/>
      <c r="AJ532" s="52" t="s">
        <v>1214</v>
      </c>
      <c r="AK532" s="52"/>
      <c r="AL532" s="6">
        <v>17090</v>
      </c>
    </row>
    <row r="533" spans="1:38">
      <c r="A533" s="52" t="s">
        <v>1215</v>
      </c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3">
        <v>2994.67</v>
      </c>
      <c r="R533" s="53"/>
      <c r="S533" s="53"/>
      <c r="T533" s="54">
        <v>897.85</v>
      </c>
      <c r="U533" s="54"/>
      <c r="V533" s="54">
        <v>74.86</v>
      </c>
      <c r="W533" s="54"/>
      <c r="X533" s="3">
        <v>57</v>
      </c>
      <c r="Y533" s="3">
        <v>40</v>
      </c>
      <c r="Z533" s="8">
        <v>36068</v>
      </c>
      <c r="AA533" s="3">
        <v>1998</v>
      </c>
      <c r="AB533" s="3">
        <v>40</v>
      </c>
      <c r="AC533" s="52" t="s">
        <v>1216</v>
      </c>
      <c r="AD533" s="52"/>
      <c r="AE533" s="52"/>
      <c r="AF533" s="52"/>
      <c r="AG533" s="52"/>
      <c r="AH533" s="52"/>
      <c r="AI533" s="52"/>
      <c r="AJ533" s="52" t="s">
        <v>1217</v>
      </c>
      <c r="AK533" s="52"/>
      <c r="AL533" s="6">
        <v>3212</v>
      </c>
    </row>
    <row r="534" spans="1:38">
      <c r="A534" s="52" t="s">
        <v>1218</v>
      </c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3">
        <v>149291.64000000001</v>
      </c>
      <c r="R534" s="53"/>
      <c r="S534" s="53"/>
      <c r="T534" s="53">
        <v>73494.5</v>
      </c>
      <c r="U534" s="53"/>
      <c r="V534" s="53">
        <v>3789.3</v>
      </c>
      <c r="W534" s="53"/>
      <c r="X534" s="3">
        <v>58</v>
      </c>
      <c r="Y534" s="3">
        <v>40</v>
      </c>
      <c r="Z534" s="10">
        <v>32883</v>
      </c>
      <c r="AA534" s="3">
        <v>1990</v>
      </c>
      <c r="AB534" s="3">
        <v>40</v>
      </c>
      <c r="AC534" s="52" t="s">
        <v>1219</v>
      </c>
      <c r="AD534" s="52"/>
      <c r="AE534" s="52"/>
      <c r="AF534" s="52"/>
      <c r="AG534" s="52"/>
      <c r="AH534" s="52"/>
      <c r="AI534" s="52"/>
      <c r="AJ534" s="52" t="s">
        <v>1220</v>
      </c>
      <c r="AK534" s="52"/>
      <c r="AL534" s="6">
        <v>145302</v>
      </c>
    </row>
    <row r="535" spans="1:38">
      <c r="A535" s="52" t="s">
        <v>1221</v>
      </c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3">
        <v>2348423</v>
      </c>
      <c r="R535" s="53"/>
      <c r="S535" s="53"/>
      <c r="T535" s="53">
        <v>2348423</v>
      </c>
      <c r="U535" s="53"/>
      <c r="V535" s="54">
        <v>0</v>
      </c>
      <c r="W535" s="54"/>
      <c r="X535" s="3">
        <v>58</v>
      </c>
      <c r="Y535" s="3">
        <v>12</v>
      </c>
      <c r="Z535" s="10">
        <v>34709</v>
      </c>
      <c r="AA535" s="3">
        <v>1995</v>
      </c>
      <c r="AB535" s="3">
        <v>12</v>
      </c>
      <c r="AC535" s="52" t="s">
        <v>1222</v>
      </c>
      <c r="AD535" s="52"/>
      <c r="AE535" s="52"/>
      <c r="AF535" s="52"/>
      <c r="AG535" s="52"/>
      <c r="AH535" s="52"/>
      <c r="AI535" s="52"/>
      <c r="AJ535" s="52" t="s">
        <v>857</v>
      </c>
      <c r="AK535" s="52"/>
      <c r="AL535" s="9">
        <v>0</v>
      </c>
    </row>
    <row r="536" spans="1:38">
      <c r="A536" s="52" t="s">
        <v>1223</v>
      </c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3">
        <v>228454</v>
      </c>
      <c r="R536" s="53"/>
      <c r="S536" s="53"/>
      <c r="T536" s="53">
        <v>87659.81</v>
      </c>
      <c r="U536" s="53"/>
      <c r="V536" s="53">
        <v>5631.12</v>
      </c>
      <c r="W536" s="53"/>
      <c r="X536" s="3">
        <v>58</v>
      </c>
      <c r="Y536" s="3">
        <v>40</v>
      </c>
      <c r="Z536" s="10">
        <v>34709</v>
      </c>
      <c r="AA536" s="3">
        <v>1995</v>
      </c>
      <c r="AB536" s="3">
        <v>40</v>
      </c>
      <c r="AC536" s="52" t="s">
        <v>1224</v>
      </c>
      <c r="AD536" s="52"/>
      <c r="AE536" s="52"/>
      <c r="AF536" s="52"/>
      <c r="AG536" s="52"/>
      <c r="AH536" s="52"/>
      <c r="AI536" s="52"/>
      <c r="AJ536" s="52" t="s">
        <v>1225</v>
      </c>
      <c r="AK536" s="52"/>
      <c r="AL536" s="6">
        <v>233402</v>
      </c>
    </row>
    <row r="537" spans="1:38">
      <c r="A537" s="52" t="s">
        <v>1226</v>
      </c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3">
        <v>817887</v>
      </c>
      <c r="R537" s="53"/>
      <c r="S537" s="53"/>
      <c r="T537" s="53">
        <v>313830.96999999997</v>
      </c>
      <c r="U537" s="53"/>
      <c r="V537" s="53">
        <v>20160.02</v>
      </c>
      <c r="W537" s="53"/>
      <c r="X537" s="3">
        <v>58</v>
      </c>
      <c r="Y537" s="3">
        <v>40</v>
      </c>
      <c r="Z537" s="10">
        <v>34709</v>
      </c>
      <c r="AA537" s="3">
        <v>1995</v>
      </c>
      <c r="AB537" s="3">
        <v>40</v>
      </c>
      <c r="AC537" s="52" t="s">
        <v>1227</v>
      </c>
      <c r="AD537" s="52"/>
      <c r="AE537" s="52"/>
      <c r="AF537" s="52"/>
      <c r="AG537" s="52"/>
      <c r="AH537" s="52"/>
      <c r="AI537" s="52"/>
      <c r="AJ537" s="52" t="s">
        <v>1228</v>
      </c>
      <c r="AK537" s="52"/>
      <c r="AL537" s="6">
        <v>835600</v>
      </c>
    </row>
    <row r="538" spans="1:38">
      <c r="A538" s="52" t="s">
        <v>1229</v>
      </c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3">
        <v>553558</v>
      </c>
      <c r="R538" s="53"/>
      <c r="S538" s="53"/>
      <c r="T538" s="53">
        <v>212405.41</v>
      </c>
      <c r="U538" s="53"/>
      <c r="V538" s="53">
        <v>13644.61</v>
      </c>
      <c r="W538" s="53"/>
      <c r="X538" s="3">
        <v>58</v>
      </c>
      <c r="Y538" s="3">
        <v>40</v>
      </c>
      <c r="Z538" s="10">
        <v>34709</v>
      </c>
      <c r="AA538" s="3">
        <v>1995</v>
      </c>
      <c r="AB538" s="3">
        <v>40</v>
      </c>
      <c r="AC538" s="52" t="s">
        <v>1230</v>
      </c>
      <c r="AD538" s="52"/>
      <c r="AE538" s="52"/>
      <c r="AF538" s="52"/>
      <c r="AG538" s="52"/>
      <c r="AH538" s="52"/>
      <c r="AI538" s="52"/>
      <c r="AJ538" s="52" t="s">
        <v>1231</v>
      </c>
      <c r="AK538" s="52"/>
      <c r="AL538" s="6">
        <v>565547</v>
      </c>
    </row>
    <row r="539" spans="1:38">
      <c r="A539" t="s">
        <v>183</v>
      </c>
    </row>
    <row r="540" spans="1:38">
      <c r="A540" s="52" t="s">
        <v>1232</v>
      </c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3">
        <v>1438216</v>
      </c>
      <c r="O540" s="53"/>
      <c r="P540" s="53"/>
      <c r="Q540" s="53"/>
      <c r="R540" s="53"/>
      <c r="S540" s="53"/>
      <c r="T540" s="53">
        <v>551857.26</v>
      </c>
      <c r="U540" s="53"/>
      <c r="V540" s="53">
        <v>35450.47</v>
      </c>
      <c r="W540" s="53"/>
      <c r="X540" s="3">
        <v>58</v>
      </c>
      <c r="Y540" s="4">
        <v>40</v>
      </c>
      <c r="Z540" s="10">
        <v>34709</v>
      </c>
      <c r="AA540" s="3">
        <v>1995</v>
      </c>
      <c r="AB540" s="3">
        <v>40</v>
      </c>
      <c r="AC540" s="52" t="s">
        <v>1233</v>
      </c>
      <c r="AD540" s="52"/>
      <c r="AE540" s="52"/>
      <c r="AF540" s="52"/>
      <c r="AG540" s="52"/>
      <c r="AH540" s="52"/>
      <c r="AI540" s="52"/>
      <c r="AJ540" s="52" t="s">
        <v>1234</v>
      </c>
      <c r="AK540" s="52"/>
      <c r="AL540" s="6">
        <v>1469364</v>
      </c>
    </row>
    <row r="541" spans="1:38">
      <c r="A541" s="52" t="s">
        <v>1235</v>
      </c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3">
        <v>1496552</v>
      </c>
      <c r="O541" s="53"/>
      <c r="P541" s="53"/>
      <c r="Q541" s="53"/>
      <c r="R541" s="53"/>
      <c r="S541" s="53"/>
      <c r="T541" s="53">
        <v>574241.4</v>
      </c>
      <c r="U541" s="53"/>
      <c r="V541" s="53">
        <v>36888.400000000001</v>
      </c>
      <c r="W541" s="53"/>
      <c r="X541" s="3">
        <v>58</v>
      </c>
      <c r="Y541" s="4">
        <v>40</v>
      </c>
      <c r="Z541" s="10">
        <v>34709</v>
      </c>
      <c r="AA541" s="3">
        <v>1995</v>
      </c>
      <c r="AB541" s="3">
        <v>40</v>
      </c>
      <c r="AC541" s="52" t="s">
        <v>1236</v>
      </c>
      <c r="AD541" s="52"/>
      <c r="AE541" s="52"/>
      <c r="AF541" s="52"/>
      <c r="AG541" s="52"/>
      <c r="AH541" s="52"/>
      <c r="AI541" s="52"/>
      <c r="AJ541" s="52" t="s">
        <v>1237</v>
      </c>
      <c r="AK541" s="52"/>
      <c r="AL541" s="6">
        <v>1528963</v>
      </c>
    </row>
    <row r="542" spans="1:38">
      <c r="A542" s="52" t="s">
        <v>1238</v>
      </c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3">
        <v>1749.32</v>
      </c>
      <c r="O542" s="53"/>
      <c r="P542" s="53"/>
      <c r="Q542" s="53"/>
      <c r="R542" s="53"/>
      <c r="S542" s="53"/>
      <c r="T542" s="53">
        <v>1749.32</v>
      </c>
      <c r="U542" s="53"/>
      <c r="V542" s="54">
        <v>0</v>
      </c>
      <c r="W542" s="54"/>
      <c r="X542" s="3">
        <v>58</v>
      </c>
      <c r="Y542" s="4">
        <v>12</v>
      </c>
      <c r="Z542" s="10">
        <v>32883</v>
      </c>
      <c r="AA542" s="3">
        <v>1990</v>
      </c>
      <c r="AB542" s="3">
        <v>12</v>
      </c>
      <c r="AC542" s="52" t="s">
        <v>1239</v>
      </c>
      <c r="AD542" s="52"/>
      <c r="AE542" s="52"/>
      <c r="AF542" s="52"/>
      <c r="AG542" s="52"/>
      <c r="AH542" s="52"/>
      <c r="AI542" s="52"/>
      <c r="AJ542" s="52" t="s">
        <v>52</v>
      </c>
      <c r="AK542" s="52"/>
      <c r="AL542" s="9">
        <v>0</v>
      </c>
    </row>
    <row r="543" spans="1:38">
      <c r="A543" s="52" t="s">
        <v>1240</v>
      </c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3">
        <v>213601.34</v>
      </c>
      <c r="O543" s="53"/>
      <c r="P543" s="53"/>
      <c r="Q543" s="53"/>
      <c r="R543" s="53"/>
      <c r="S543" s="53"/>
      <c r="T543" s="53">
        <v>105153.58</v>
      </c>
      <c r="U543" s="53"/>
      <c r="V543" s="53">
        <v>5421.64</v>
      </c>
      <c r="W543" s="53"/>
      <c r="X543" s="3">
        <v>58</v>
      </c>
      <c r="Y543" s="4">
        <v>40</v>
      </c>
      <c r="Z543" s="10">
        <v>32883</v>
      </c>
      <c r="AA543" s="3">
        <v>1990</v>
      </c>
      <c r="AB543" s="3">
        <v>40</v>
      </c>
      <c r="AC543" s="52" t="s">
        <v>1241</v>
      </c>
      <c r="AD543" s="52"/>
      <c r="AE543" s="52"/>
      <c r="AF543" s="52"/>
      <c r="AG543" s="52"/>
      <c r="AH543" s="52"/>
      <c r="AI543" s="52"/>
      <c r="AJ543" s="52" t="s">
        <v>1242</v>
      </c>
      <c r="AK543" s="52"/>
      <c r="AL543" s="6">
        <v>207893</v>
      </c>
    </row>
    <row r="544" spans="1:38">
      <c r="A544" s="52" t="s">
        <v>1243</v>
      </c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3">
        <v>64141.78</v>
      </c>
      <c r="O544" s="53"/>
      <c r="P544" s="53"/>
      <c r="Q544" s="53"/>
      <c r="R544" s="53"/>
      <c r="S544" s="53"/>
      <c r="T544" s="53">
        <v>31576.15</v>
      </c>
      <c r="U544" s="53"/>
      <c r="V544" s="53">
        <v>1628.02</v>
      </c>
      <c r="W544" s="53"/>
      <c r="X544" s="3">
        <v>58</v>
      </c>
      <c r="Y544" s="4">
        <v>40</v>
      </c>
      <c r="Z544" s="10">
        <v>32883</v>
      </c>
      <c r="AA544" s="3">
        <v>1990</v>
      </c>
      <c r="AB544" s="3">
        <v>40</v>
      </c>
      <c r="AC544" s="52" t="s">
        <v>1244</v>
      </c>
      <c r="AD544" s="52"/>
      <c r="AE544" s="52"/>
      <c r="AF544" s="52"/>
      <c r="AG544" s="52"/>
      <c r="AH544" s="52"/>
      <c r="AI544" s="52"/>
      <c r="AJ544" s="52" t="s">
        <v>1245</v>
      </c>
      <c r="AK544" s="52"/>
      <c r="AL544" s="6">
        <v>62428</v>
      </c>
    </row>
    <row r="545" spans="1:38">
      <c r="A545" s="52" t="s">
        <v>1246</v>
      </c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3">
        <v>382587</v>
      </c>
      <c r="O545" s="53"/>
      <c r="P545" s="53"/>
      <c r="Q545" s="53"/>
      <c r="R545" s="53"/>
      <c r="S545" s="53"/>
      <c r="T545" s="53">
        <v>188343.52</v>
      </c>
      <c r="U545" s="53"/>
      <c r="V545" s="53">
        <v>9710.86</v>
      </c>
      <c r="W545" s="53"/>
      <c r="X545" s="3">
        <v>58</v>
      </c>
      <c r="Y545" s="4">
        <v>40</v>
      </c>
      <c r="Z545" s="10">
        <v>32883</v>
      </c>
      <c r="AA545" s="3">
        <v>1990</v>
      </c>
      <c r="AB545" s="3">
        <v>40</v>
      </c>
      <c r="AC545" s="52" t="s">
        <v>1247</v>
      </c>
      <c r="AD545" s="52"/>
      <c r="AE545" s="52"/>
      <c r="AF545" s="52"/>
      <c r="AG545" s="52"/>
      <c r="AH545" s="52"/>
      <c r="AI545" s="52"/>
      <c r="AJ545" s="52" t="s">
        <v>1248</v>
      </c>
      <c r="AK545" s="52"/>
      <c r="AL545" s="6">
        <v>372362</v>
      </c>
    </row>
    <row r="546" spans="1:38">
      <c r="A546" s="52" t="s">
        <v>1249</v>
      </c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3">
        <v>65477</v>
      </c>
      <c r="O546" s="53"/>
      <c r="P546" s="53"/>
      <c r="Q546" s="53"/>
      <c r="R546" s="53"/>
      <c r="S546" s="53"/>
      <c r="T546" s="53">
        <v>65477</v>
      </c>
      <c r="U546" s="53"/>
      <c r="V546" s="54">
        <v>0</v>
      </c>
      <c r="W546" s="54"/>
      <c r="X546" s="3">
        <v>58</v>
      </c>
      <c r="Y546" s="4">
        <v>12</v>
      </c>
      <c r="Z546" s="8">
        <v>35703</v>
      </c>
      <c r="AA546" s="3">
        <v>1997</v>
      </c>
      <c r="AB546" s="3">
        <v>12</v>
      </c>
      <c r="AC546" s="52" t="s">
        <v>1250</v>
      </c>
      <c r="AD546" s="52"/>
      <c r="AE546" s="52"/>
      <c r="AF546" s="52"/>
      <c r="AG546" s="52"/>
      <c r="AH546" s="52"/>
      <c r="AI546" s="52"/>
      <c r="AJ546" s="52" t="s">
        <v>5</v>
      </c>
      <c r="AK546" s="52"/>
      <c r="AL546" s="9">
        <v>0</v>
      </c>
    </row>
    <row r="547" spans="1:38">
      <c r="A547" s="52" t="s">
        <v>1251</v>
      </c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3">
        <v>67000</v>
      </c>
      <c r="O547" s="53"/>
      <c r="P547" s="53"/>
      <c r="Q547" s="53"/>
      <c r="R547" s="53"/>
      <c r="S547" s="53"/>
      <c r="T547" s="53">
        <v>67000</v>
      </c>
      <c r="U547" s="53"/>
      <c r="V547" s="54">
        <v>0</v>
      </c>
      <c r="W547" s="54"/>
      <c r="X547" s="3">
        <v>58</v>
      </c>
      <c r="Y547" s="4">
        <v>12</v>
      </c>
      <c r="Z547" s="8">
        <v>35703</v>
      </c>
      <c r="AA547" s="3">
        <v>1997</v>
      </c>
      <c r="AB547" s="3">
        <v>12</v>
      </c>
      <c r="AC547" s="52" t="s">
        <v>1252</v>
      </c>
      <c r="AD547" s="52"/>
      <c r="AE547" s="52"/>
      <c r="AF547" s="52"/>
      <c r="AG547" s="52"/>
      <c r="AH547" s="52"/>
      <c r="AI547" s="52"/>
      <c r="AJ547" s="52" t="s">
        <v>5</v>
      </c>
      <c r="AK547" s="52"/>
      <c r="AL547" s="9">
        <v>0</v>
      </c>
    </row>
    <row r="548" spans="1:38">
      <c r="A548" s="52" t="s">
        <v>1253</v>
      </c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3">
        <v>10455.52</v>
      </c>
      <c r="O548" s="53"/>
      <c r="P548" s="53"/>
      <c r="Q548" s="53"/>
      <c r="R548" s="53"/>
      <c r="S548" s="53"/>
      <c r="T548" s="53">
        <v>10455.52</v>
      </c>
      <c r="U548" s="53"/>
      <c r="V548" s="54">
        <v>0</v>
      </c>
      <c r="W548" s="54"/>
      <c r="X548" s="3">
        <v>58</v>
      </c>
      <c r="Y548" s="4">
        <v>12</v>
      </c>
      <c r="Z548" s="10">
        <v>19735</v>
      </c>
      <c r="AA548" s="3">
        <v>1954</v>
      </c>
      <c r="AB548" s="3">
        <v>12</v>
      </c>
      <c r="AC548" s="52" t="s">
        <v>1254</v>
      </c>
      <c r="AD548" s="52"/>
      <c r="AE548" s="52"/>
      <c r="AF548" s="52"/>
      <c r="AG548" s="52"/>
      <c r="AH548" s="52"/>
      <c r="AI548" s="52"/>
      <c r="AJ548" s="52" t="s">
        <v>457</v>
      </c>
      <c r="AK548" s="52"/>
      <c r="AL548" s="9">
        <v>0</v>
      </c>
    </row>
    <row r="549" spans="1:38">
      <c r="A549" s="52" t="s">
        <v>1255</v>
      </c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3">
        <v>25269</v>
      </c>
      <c r="O549" s="53"/>
      <c r="P549" s="53"/>
      <c r="Q549" s="53"/>
      <c r="R549" s="53"/>
      <c r="S549" s="53"/>
      <c r="T549" s="53">
        <v>25269</v>
      </c>
      <c r="U549" s="53"/>
      <c r="V549" s="54">
        <v>0</v>
      </c>
      <c r="W549" s="54"/>
      <c r="X549" s="3">
        <v>58</v>
      </c>
      <c r="Y549" s="4">
        <v>5</v>
      </c>
      <c r="Z549" s="5">
        <v>37624</v>
      </c>
      <c r="AA549" s="3">
        <v>2003</v>
      </c>
      <c r="AB549" s="3">
        <v>5</v>
      </c>
      <c r="AC549" s="52" t="s">
        <v>1256</v>
      </c>
      <c r="AD549" s="52"/>
      <c r="AE549" s="52"/>
      <c r="AF549" s="52"/>
      <c r="AG549" s="52"/>
      <c r="AH549" s="52"/>
      <c r="AI549" s="52"/>
      <c r="AJ549" s="52" t="s">
        <v>1257</v>
      </c>
      <c r="AK549" s="52"/>
      <c r="AL549" s="9">
        <v>0</v>
      </c>
    </row>
    <row r="550" spans="1:38">
      <c r="A550" s="52" t="s">
        <v>1258</v>
      </c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3">
        <v>2920</v>
      </c>
      <c r="O550" s="53"/>
      <c r="P550" s="53"/>
      <c r="Q550" s="53"/>
      <c r="R550" s="53"/>
      <c r="S550" s="53"/>
      <c r="T550" s="53">
        <v>2676.02</v>
      </c>
      <c r="U550" s="53"/>
      <c r="V550" s="54">
        <v>243.31</v>
      </c>
      <c r="W550" s="54"/>
      <c r="X550" s="3">
        <v>58</v>
      </c>
      <c r="Y550" s="4">
        <v>12</v>
      </c>
      <c r="Z550" s="8">
        <v>34380</v>
      </c>
      <c r="AA550" s="3">
        <v>1994</v>
      </c>
      <c r="AB550" s="3">
        <v>12</v>
      </c>
      <c r="AC550" s="52" t="s">
        <v>1259</v>
      </c>
      <c r="AD550" s="52"/>
      <c r="AE550" s="52"/>
      <c r="AF550" s="52"/>
      <c r="AG550" s="52"/>
      <c r="AH550" s="52"/>
      <c r="AI550" s="52"/>
      <c r="AJ550" s="52" t="s">
        <v>1260</v>
      </c>
      <c r="AK550" s="52"/>
      <c r="AL550" s="11">
        <v>409</v>
      </c>
    </row>
    <row r="551" spans="1:38">
      <c r="A551" s="52" t="s">
        <v>1261</v>
      </c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5">
        <v>971</v>
      </c>
      <c r="O551" s="55"/>
      <c r="P551" s="55"/>
      <c r="Q551" s="55"/>
      <c r="R551" s="55"/>
      <c r="S551" s="55"/>
      <c r="T551" s="54">
        <v>971</v>
      </c>
      <c r="U551" s="54"/>
      <c r="V551" s="54">
        <v>0</v>
      </c>
      <c r="W551" s="54"/>
      <c r="X551" s="3">
        <v>60</v>
      </c>
      <c r="Y551" s="4">
        <v>12</v>
      </c>
      <c r="Z551" s="5">
        <v>18632</v>
      </c>
      <c r="AA551" s="3">
        <v>1951</v>
      </c>
      <c r="AB551" s="3">
        <v>12</v>
      </c>
      <c r="AC551" s="52" t="s">
        <v>1262</v>
      </c>
      <c r="AD551" s="52"/>
      <c r="AE551" s="52"/>
      <c r="AF551" s="52"/>
      <c r="AG551" s="52"/>
      <c r="AH551" s="52"/>
      <c r="AI551" s="52"/>
      <c r="AJ551" s="52" t="s">
        <v>148</v>
      </c>
      <c r="AK551" s="52"/>
      <c r="AL551" s="9">
        <v>0</v>
      </c>
    </row>
    <row r="552" spans="1:38">
      <c r="A552" s="52" t="s">
        <v>1263</v>
      </c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3">
        <v>56917</v>
      </c>
      <c r="O552" s="53"/>
      <c r="P552" s="53"/>
      <c r="Q552" s="53"/>
      <c r="R552" s="53"/>
      <c r="S552" s="53"/>
      <c r="T552" s="53">
        <v>56917</v>
      </c>
      <c r="U552" s="53"/>
      <c r="V552" s="54">
        <v>0</v>
      </c>
      <c r="W552" s="54"/>
      <c r="X552" s="3">
        <v>60</v>
      </c>
      <c r="Y552" s="4">
        <v>12</v>
      </c>
      <c r="Z552" s="5">
        <v>18632</v>
      </c>
      <c r="AA552" s="3">
        <v>1951</v>
      </c>
      <c r="AB552" s="3">
        <v>12</v>
      </c>
      <c r="AC552" s="52" t="s">
        <v>1264</v>
      </c>
      <c r="AD552" s="52"/>
      <c r="AE552" s="52"/>
      <c r="AF552" s="52"/>
      <c r="AG552" s="52"/>
      <c r="AH552" s="52"/>
      <c r="AI552" s="52"/>
      <c r="AJ552" s="52" t="s">
        <v>148</v>
      </c>
      <c r="AK552" s="52"/>
      <c r="AL552" s="9">
        <v>0</v>
      </c>
    </row>
    <row r="553" spans="1:38">
      <c r="A553" s="52" t="s">
        <v>1265</v>
      </c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3">
        <v>9870</v>
      </c>
      <c r="O553" s="53"/>
      <c r="P553" s="53"/>
      <c r="Q553" s="53"/>
      <c r="R553" s="53"/>
      <c r="S553" s="53"/>
      <c r="T553" s="53">
        <v>9870</v>
      </c>
      <c r="U553" s="53"/>
      <c r="V553" s="54">
        <v>0</v>
      </c>
      <c r="W553" s="54"/>
      <c r="X553" s="3">
        <v>60</v>
      </c>
      <c r="Y553" s="4">
        <v>40</v>
      </c>
      <c r="Z553" s="5">
        <v>18632</v>
      </c>
      <c r="AA553" s="3">
        <v>1951</v>
      </c>
      <c r="AB553" s="3">
        <v>40</v>
      </c>
      <c r="AC553" s="52" t="s">
        <v>1266</v>
      </c>
      <c r="AD553" s="52"/>
      <c r="AE553" s="52"/>
      <c r="AF553" s="52"/>
      <c r="AG553" s="52"/>
      <c r="AH553" s="52"/>
      <c r="AI553" s="52"/>
      <c r="AJ553" s="52" t="s">
        <v>148</v>
      </c>
      <c r="AK553" s="52"/>
      <c r="AL553" s="9">
        <v>0</v>
      </c>
    </row>
    <row r="554" spans="1:38">
      <c r="A554" s="52" t="s">
        <v>1267</v>
      </c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3">
        <v>9870</v>
      </c>
      <c r="O554" s="53"/>
      <c r="P554" s="53"/>
      <c r="Q554" s="53"/>
      <c r="R554" s="53"/>
      <c r="S554" s="53"/>
      <c r="T554" s="53">
        <v>9870</v>
      </c>
      <c r="U554" s="53"/>
      <c r="V554" s="54">
        <v>0</v>
      </c>
      <c r="W554" s="54"/>
      <c r="X554" s="3">
        <v>60</v>
      </c>
      <c r="Y554" s="4">
        <v>40</v>
      </c>
      <c r="Z554" s="5">
        <v>18632</v>
      </c>
      <c r="AA554" s="3">
        <v>1951</v>
      </c>
      <c r="AB554" s="3">
        <v>40</v>
      </c>
      <c r="AC554" s="52" t="s">
        <v>1266</v>
      </c>
      <c r="AD554" s="52"/>
      <c r="AE554" s="52"/>
      <c r="AF554" s="52"/>
      <c r="AG554" s="52"/>
      <c r="AH554" s="52"/>
      <c r="AI554" s="52"/>
      <c r="AJ554" s="52" t="s">
        <v>148</v>
      </c>
      <c r="AK554" s="52"/>
      <c r="AL554" s="9">
        <v>0</v>
      </c>
    </row>
    <row r="555" spans="1:38">
      <c r="A555" s="52" t="s">
        <v>1268</v>
      </c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3">
        <v>23094</v>
      </c>
      <c r="O555" s="53"/>
      <c r="P555" s="53"/>
      <c r="Q555" s="53"/>
      <c r="R555" s="53"/>
      <c r="S555" s="53"/>
      <c r="T555" s="53">
        <v>23094</v>
      </c>
      <c r="U555" s="53"/>
      <c r="V555" s="54">
        <v>0</v>
      </c>
      <c r="W555" s="54"/>
      <c r="X555" s="3">
        <v>60</v>
      </c>
      <c r="Y555" s="4">
        <v>40</v>
      </c>
      <c r="Z555" s="5">
        <v>18632</v>
      </c>
      <c r="AA555" s="3">
        <v>1951</v>
      </c>
      <c r="AB555" s="3">
        <v>40</v>
      </c>
      <c r="AC555" s="52" t="s">
        <v>1269</v>
      </c>
      <c r="AD555" s="52"/>
      <c r="AE555" s="52"/>
      <c r="AF555" s="52"/>
      <c r="AG555" s="52"/>
      <c r="AH555" s="52"/>
      <c r="AI555" s="52"/>
      <c r="AJ555" s="52" t="s">
        <v>148</v>
      </c>
      <c r="AK555" s="52"/>
      <c r="AL555" s="9">
        <v>0</v>
      </c>
    </row>
    <row r="556" spans="1:38">
      <c r="A556" s="52" t="s">
        <v>1270</v>
      </c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3">
        <v>23094</v>
      </c>
      <c r="O556" s="53"/>
      <c r="P556" s="53"/>
      <c r="Q556" s="53"/>
      <c r="R556" s="53"/>
      <c r="S556" s="53"/>
      <c r="T556" s="53">
        <v>23094</v>
      </c>
      <c r="U556" s="53"/>
      <c r="V556" s="54">
        <v>0</v>
      </c>
      <c r="W556" s="54"/>
      <c r="X556" s="3">
        <v>60</v>
      </c>
      <c r="Y556" s="4">
        <v>40</v>
      </c>
      <c r="Z556" s="5">
        <v>18632</v>
      </c>
      <c r="AA556" s="3">
        <v>1951</v>
      </c>
      <c r="AB556" s="3">
        <v>40</v>
      </c>
      <c r="AC556" s="52" t="s">
        <v>1269</v>
      </c>
      <c r="AD556" s="52"/>
      <c r="AE556" s="52"/>
      <c r="AF556" s="52"/>
      <c r="AG556" s="52"/>
      <c r="AH556" s="52"/>
      <c r="AI556" s="52"/>
      <c r="AJ556" s="52" t="s">
        <v>148</v>
      </c>
      <c r="AK556" s="52"/>
      <c r="AL556" s="9">
        <v>0</v>
      </c>
    </row>
    <row r="557" spans="1:38">
      <c r="A557" s="52" t="s">
        <v>1271</v>
      </c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3">
        <v>421657.33</v>
      </c>
      <c r="O557" s="53"/>
      <c r="P557" s="53"/>
      <c r="Q557" s="53"/>
      <c r="R557" s="53"/>
      <c r="S557" s="53"/>
      <c r="T557" s="53">
        <v>421657.33</v>
      </c>
      <c r="U557" s="53"/>
      <c r="V557" s="54">
        <v>0</v>
      </c>
      <c r="W557" s="54"/>
      <c r="X557" s="3">
        <v>60</v>
      </c>
      <c r="Y557" s="4">
        <v>12</v>
      </c>
      <c r="Z557" s="10">
        <v>32518</v>
      </c>
      <c r="AA557" s="3">
        <v>1989</v>
      </c>
      <c r="AB557" s="3">
        <v>12</v>
      </c>
      <c r="AC557" s="52" t="s">
        <v>1272</v>
      </c>
      <c r="AD557" s="52"/>
      <c r="AE557" s="52"/>
      <c r="AF557" s="52"/>
      <c r="AG557" s="52"/>
      <c r="AH557" s="52"/>
      <c r="AI557" s="52"/>
      <c r="AJ557" s="52" t="s">
        <v>578</v>
      </c>
      <c r="AK557" s="52"/>
      <c r="AL557" s="9">
        <v>0</v>
      </c>
    </row>
    <row r="558" spans="1:38">
      <c r="A558" s="52" t="s">
        <v>1273</v>
      </c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3">
        <v>158525.04</v>
      </c>
      <c r="O558" s="53"/>
      <c r="P558" s="53"/>
      <c r="Q558" s="53"/>
      <c r="R558" s="53"/>
      <c r="S558" s="53"/>
      <c r="T558" s="53">
        <v>82027.990000000005</v>
      </c>
      <c r="U558" s="53"/>
      <c r="V558" s="53">
        <v>4025.59</v>
      </c>
      <c r="W558" s="53"/>
      <c r="X558" s="3">
        <v>60</v>
      </c>
      <c r="Y558" s="4">
        <v>40</v>
      </c>
      <c r="Z558" s="10">
        <v>32518</v>
      </c>
      <c r="AA558" s="3">
        <v>1989</v>
      </c>
      <c r="AB558" s="3">
        <v>40</v>
      </c>
      <c r="AC558" s="52" t="s">
        <v>1274</v>
      </c>
      <c r="AD558" s="52"/>
      <c r="AE558" s="52"/>
      <c r="AF558" s="52"/>
      <c r="AG558" s="52"/>
      <c r="AH558" s="52"/>
      <c r="AI558" s="52"/>
      <c r="AJ558" s="52" t="s">
        <v>1275</v>
      </c>
      <c r="AK558" s="52"/>
      <c r="AL558" s="6">
        <v>150527</v>
      </c>
    </row>
    <row r="559" spans="1:38">
      <c r="A559" s="52" t="s">
        <v>1276</v>
      </c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3">
        <v>1366329.53</v>
      </c>
      <c r="O559" s="53"/>
      <c r="P559" s="53"/>
      <c r="Q559" s="53"/>
      <c r="R559" s="53"/>
      <c r="S559" s="53"/>
      <c r="T559" s="53">
        <v>707001.14</v>
      </c>
      <c r="U559" s="53"/>
      <c r="V559" s="53">
        <v>34696.54</v>
      </c>
      <c r="W559" s="53"/>
      <c r="X559" s="3">
        <v>60</v>
      </c>
      <c r="Y559" s="4">
        <v>40</v>
      </c>
      <c r="Z559" s="10">
        <v>32518</v>
      </c>
      <c r="AA559" s="3">
        <v>1989</v>
      </c>
      <c r="AB559" s="3">
        <v>40</v>
      </c>
      <c r="AC559" s="52" t="s">
        <v>1277</v>
      </c>
      <c r="AD559" s="52"/>
      <c r="AE559" s="52"/>
      <c r="AF559" s="52"/>
      <c r="AG559" s="52"/>
      <c r="AH559" s="52"/>
      <c r="AI559" s="52"/>
      <c r="AJ559" s="52" t="s">
        <v>1278</v>
      </c>
      <c r="AK559" s="52"/>
      <c r="AL559" s="6">
        <v>1297392</v>
      </c>
    </row>
    <row r="560" spans="1:38">
      <c r="A560" s="52" t="s">
        <v>1279</v>
      </c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3">
        <v>535815.5</v>
      </c>
      <c r="O560" s="53"/>
      <c r="P560" s="53"/>
      <c r="Q560" s="53"/>
      <c r="R560" s="53"/>
      <c r="S560" s="53"/>
      <c r="T560" s="53">
        <v>277255.26</v>
      </c>
      <c r="U560" s="53"/>
      <c r="V560" s="53">
        <v>13606.48</v>
      </c>
      <c r="W560" s="53"/>
      <c r="X560" s="3">
        <v>60</v>
      </c>
      <c r="Y560" s="4">
        <v>40</v>
      </c>
      <c r="Z560" s="10">
        <v>32518</v>
      </c>
      <c r="AA560" s="3">
        <v>1989</v>
      </c>
      <c r="AB560" s="3">
        <v>40</v>
      </c>
      <c r="AC560" s="52" t="s">
        <v>1280</v>
      </c>
      <c r="AD560" s="52"/>
      <c r="AE560" s="52"/>
      <c r="AF560" s="52"/>
      <c r="AG560" s="52"/>
      <c r="AH560" s="52"/>
      <c r="AI560" s="52"/>
      <c r="AJ560" s="52" t="s">
        <v>1281</v>
      </c>
      <c r="AK560" s="52"/>
      <c r="AL560" s="6">
        <v>508781</v>
      </c>
    </row>
    <row r="561" spans="1:38">
      <c r="A561" s="52" t="s">
        <v>1282</v>
      </c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3">
        <v>369170.18</v>
      </c>
      <c r="O561" s="53"/>
      <c r="P561" s="53"/>
      <c r="Q561" s="53"/>
      <c r="R561" s="53"/>
      <c r="S561" s="53"/>
      <c r="T561" s="53">
        <v>191025.35</v>
      </c>
      <c r="U561" s="53"/>
      <c r="V561" s="53">
        <v>9374.7000000000007</v>
      </c>
      <c r="W561" s="53"/>
      <c r="X561" s="3">
        <v>60</v>
      </c>
      <c r="Y561" s="4">
        <v>40</v>
      </c>
      <c r="Z561" s="10">
        <v>32518</v>
      </c>
      <c r="AA561" s="3">
        <v>1989</v>
      </c>
      <c r="AB561" s="3">
        <v>40</v>
      </c>
      <c r="AC561" s="52" t="s">
        <v>1283</v>
      </c>
      <c r="AD561" s="52"/>
      <c r="AE561" s="52"/>
      <c r="AF561" s="52"/>
      <c r="AG561" s="52"/>
      <c r="AH561" s="52"/>
      <c r="AI561" s="52"/>
      <c r="AJ561" s="52" t="s">
        <v>1284</v>
      </c>
      <c r="AK561" s="52"/>
      <c r="AL561" s="6">
        <v>350544</v>
      </c>
    </row>
    <row r="562" spans="1:38">
      <c r="A562" s="52" t="s">
        <v>1285</v>
      </c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3">
        <v>669769.38</v>
      </c>
      <c r="O562" s="53"/>
      <c r="P562" s="53"/>
      <c r="Q562" s="53"/>
      <c r="R562" s="53"/>
      <c r="S562" s="53"/>
      <c r="T562" s="53">
        <v>276590.78000000003</v>
      </c>
      <c r="U562" s="53"/>
      <c r="V562" s="53">
        <v>13556.58</v>
      </c>
      <c r="W562" s="53"/>
      <c r="X562" s="3">
        <v>60</v>
      </c>
      <c r="Y562" s="4">
        <v>50</v>
      </c>
      <c r="Z562" s="10">
        <v>32518</v>
      </c>
      <c r="AA562" s="3">
        <v>1989</v>
      </c>
      <c r="AB562" s="3">
        <v>50</v>
      </c>
      <c r="AC562" s="52" t="s">
        <v>1280</v>
      </c>
      <c r="AD562" s="52"/>
      <c r="AE562" s="52"/>
      <c r="AF562" s="52"/>
      <c r="AG562" s="52"/>
      <c r="AH562" s="52"/>
      <c r="AI562" s="52"/>
      <c r="AJ562" s="52" t="s">
        <v>1286</v>
      </c>
      <c r="AK562" s="52"/>
      <c r="AL562" s="6">
        <v>773676</v>
      </c>
    </row>
    <row r="563" spans="1:38">
      <c r="A563" s="52" t="s">
        <v>1287</v>
      </c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3">
        <v>403884.33</v>
      </c>
      <c r="O563" s="53"/>
      <c r="P563" s="53"/>
      <c r="Q563" s="53"/>
      <c r="R563" s="53"/>
      <c r="S563" s="53"/>
      <c r="T563" s="53">
        <v>208988.17</v>
      </c>
      <c r="U563" s="53"/>
      <c r="V563" s="53">
        <v>10256.26</v>
      </c>
      <c r="W563" s="53"/>
      <c r="X563" s="3">
        <v>60</v>
      </c>
      <c r="Y563" s="4">
        <v>40</v>
      </c>
      <c r="Z563" s="10">
        <v>32518</v>
      </c>
      <c r="AA563" s="3">
        <v>1989</v>
      </c>
      <c r="AB563" s="3">
        <v>40</v>
      </c>
      <c r="AC563" s="52" t="s">
        <v>1288</v>
      </c>
      <c r="AD563" s="52"/>
      <c r="AE563" s="52"/>
      <c r="AF563" s="52"/>
      <c r="AG563" s="52"/>
      <c r="AH563" s="52"/>
      <c r="AI563" s="52"/>
      <c r="AJ563" s="52" t="s">
        <v>1289</v>
      </c>
      <c r="AK563" s="52"/>
      <c r="AL563" s="6">
        <v>383506</v>
      </c>
    </row>
    <row r="564" spans="1:38">
      <c r="A564" s="52" t="s">
        <v>1290</v>
      </c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3">
        <v>482233.95</v>
      </c>
      <c r="O564" s="53"/>
      <c r="P564" s="53"/>
      <c r="Q564" s="53"/>
      <c r="R564" s="53"/>
      <c r="S564" s="53"/>
      <c r="T564" s="53">
        <v>249529.77</v>
      </c>
      <c r="U564" s="53"/>
      <c r="V564" s="53">
        <v>12245.87</v>
      </c>
      <c r="W564" s="53"/>
      <c r="X564" s="3">
        <v>60</v>
      </c>
      <c r="Y564" s="4">
        <v>40</v>
      </c>
      <c r="Z564" s="10">
        <v>32518</v>
      </c>
      <c r="AA564" s="3">
        <v>1989</v>
      </c>
      <c r="AB564" s="3">
        <v>40</v>
      </c>
      <c r="AC564" s="52" t="s">
        <v>1291</v>
      </c>
      <c r="AD564" s="52"/>
      <c r="AE564" s="52"/>
      <c r="AF564" s="52"/>
      <c r="AG564" s="52"/>
      <c r="AH564" s="52"/>
      <c r="AI564" s="52"/>
      <c r="AJ564" s="52" t="s">
        <v>1292</v>
      </c>
      <c r="AK564" s="52"/>
      <c r="AL564" s="6">
        <v>457903</v>
      </c>
    </row>
    <row r="565" spans="1:38">
      <c r="A565" s="52" t="s">
        <v>1293</v>
      </c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3">
        <v>415257.01</v>
      </c>
      <c r="O565" s="53"/>
      <c r="P565" s="53"/>
      <c r="Q565" s="53"/>
      <c r="R565" s="53"/>
      <c r="S565" s="53"/>
      <c r="T565" s="53">
        <v>214872.71</v>
      </c>
      <c r="U565" s="53"/>
      <c r="V565" s="53">
        <v>10544.97</v>
      </c>
      <c r="W565" s="53"/>
      <c r="X565" s="3">
        <v>60</v>
      </c>
      <c r="Y565" s="4">
        <v>40</v>
      </c>
      <c r="Z565" s="10">
        <v>32518</v>
      </c>
      <c r="AA565" s="3">
        <v>1989</v>
      </c>
      <c r="AB565" s="3">
        <v>40</v>
      </c>
      <c r="AC565" s="52" t="s">
        <v>1294</v>
      </c>
      <c r="AD565" s="52"/>
      <c r="AE565" s="52"/>
      <c r="AF565" s="52"/>
      <c r="AG565" s="52"/>
      <c r="AH565" s="52"/>
      <c r="AI565" s="52"/>
      <c r="AJ565" s="52" t="s">
        <v>1295</v>
      </c>
      <c r="AK565" s="52"/>
      <c r="AL565" s="6">
        <v>394306</v>
      </c>
    </row>
    <row r="566" spans="1:38">
      <c r="A566" s="52" t="s">
        <v>1296</v>
      </c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3">
        <v>1696781.69</v>
      </c>
      <c r="O566" s="53"/>
      <c r="P566" s="53"/>
      <c r="Q566" s="53"/>
      <c r="R566" s="53"/>
      <c r="S566" s="53"/>
      <c r="T566" s="53">
        <v>877992.17</v>
      </c>
      <c r="U566" s="53"/>
      <c r="V566" s="53">
        <v>43088.01</v>
      </c>
      <c r="W566" s="53"/>
      <c r="X566" s="3">
        <v>60</v>
      </c>
      <c r="Y566" s="4">
        <v>40</v>
      </c>
      <c r="Z566" s="10">
        <v>32518</v>
      </c>
      <c r="AA566" s="3">
        <v>1989</v>
      </c>
      <c r="AB566" s="3">
        <v>40</v>
      </c>
      <c r="AC566" s="52" t="s">
        <v>1297</v>
      </c>
      <c r="AD566" s="52"/>
      <c r="AE566" s="52"/>
      <c r="AF566" s="52"/>
      <c r="AG566" s="52"/>
      <c r="AH566" s="52"/>
      <c r="AI566" s="52"/>
      <c r="AJ566" s="52" t="s">
        <v>1298</v>
      </c>
      <c r="AK566" s="52"/>
      <c r="AL566" s="6">
        <v>1611171</v>
      </c>
    </row>
    <row r="567" spans="1:38">
      <c r="A567" s="52" t="s">
        <v>1299</v>
      </c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3">
        <v>27511.32</v>
      </c>
      <c r="O567" s="53"/>
      <c r="P567" s="53"/>
      <c r="Q567" s="53"/>
      <c r="R567" s="53"/>
      <c r="S567" s="53"/>
      <c r="T567" s="53">
        <v>27511.32</v>
      </c>
      <c r="U567" s="53"/>
      <c r="V567" s="54">
        <v>0</v>
      </c>
      <c r="W567" s="54"/>
      <c r="X567" s="3">
        <v>60</v>
      </c>
      <c r="Y567" s="4">
        <v>12</v>
      </c>
      <c r="Z567" s="10">
        <v>32883</v>
      </c>
      <c r="AA567" s="3">
        <v>1990</v>
      </c>
      <c r="AB567" s="3">
        <v>12</v>
      </c>
      <c r="AC567" s="52" t="s">
        <v>1300</v>
      </c>
      <c r="AD567" s="52"/>
      <c r="AE567" s="52"/>
      <c r="AF567" s="52"/>
      <c r="AG567" s="52"/>
      <c r="AH567" s="52"/>
      <c r="AI567" s="52"/>
      <c r="AJ567" s="52" t="s">
        <v>52</v>
      </c>
      <c r="AK567" s="52"/>
      <c r="AL567" s="9">
        <v>0</v>
      </c>
    </row>
    <row r="568" spans="1:38">
      <c r="A568" s="52" t="s">
        <v>1301</v>
      </c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3">
        <v>3534.06</v>
      </c>
      <c r="O568" s="53"/>
      <c r="P568" s="53"/>
      <c r="Q568" s="53"/>
      <c r="R568" s="53"/>
      <c r="S568" s="53"/>
      <c r="T568" s="53">
        <v>1739.61</v>
      </c>
      <c r="U568" s="53"/>
      <c r="V568" s="54">
        <v>89.7</v>
      </c>
      <c r="W568" s="54"/>
      <c r="X568" s="3">
        <v>60</v>
      </c>
      <c r="Y568" s="4">
        <v>40</v>
      </c>
      <c r="Z568" s="10">
        <v>32883</v>
      </c>
      <c r="AA568" s="3">
        <v>1990</v>
      </c>
      <c r="AB568" s="3">
        <v>40</v>
      </c>
      <c r="AC568" s="52" t="s">
        <v>1302</v>
      </c>
      <c r="AD568" s="52"/>
      <c r="AE568" s="52"/>
      <c r="AF568" s="52"/>
      <c r="AG568" s="52"/>
      <c r="AH568" s="52"/>
      <c r="AI568" s="52"/>
      <c r="AJ568" s="52" t="s">
        <v>1303</v>
      </c>
      <c r="AK568" s="52"/>
      <c r="AL568" s="6">
        <v>3440</v>
      </c>
    </row>
    <row r="569" spans="1:38">
      <c r="A569" s="52" t="s">
        <v>1304</v>
      </c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3">
        <v>683829.8</v>
      </c>
      <c r="O569" s="53"/>
      <c r="P569" s="53"/>
      <c r="Q569" s="53"/>
      <c r="R569" s="53"/>
      <c r="S569" s="53"/>
      <c r="T569" s="53">
        <v>349199.56</v>
      </c>
      <c r="U569" s="53"/>
      <c r="V569" s="53">
        <v>16729.22</v>
      </c>
      <c r="W569" s="53"/>
      <c r="X569" s="3">
        <v>60</v>
      </c>
      <c r="Y569" s="4">
        <v>40</v>
      </c>
      <c r="Z569" s="10">
        <v>32883</v>
      </c>
      <c r="AA569" s="3">
        <v>1990</v>
      </c>
      <c r="AB569" s="3">
        <v>40</v>
      </c>
      <c r="AC569" s="52" t="s">
        <v>1305</v>
      </c>
      <c r="AD569" s="52"/>
      <c r="AE569" s="52"/>
      <c r="AF569" s="52"/>
      <c r="AG569" s="52"/>
      <c r="AH569" s="52"/>
      <c r="AI569" s="52"/>
      <c r="AJ569" s="52" t="s">
        <v>1306</v>
      </c>
      <c r="AK569" s="52"/>
      <c r="AL569" s="6">
        <v>641481</v>
      </c>
    </row>
    <row r="570" spans="1:38">
      <c r="A570" s="52" t="s">
        <v>1307</v>
      </c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3">
        <v>3534.06</v>
      </c>
      <c r="O570" s="53"/>
      <c r="P570" s="53"/>
      <c r="Q570" s="53"/>
      <c r="R570" s="53"/>
      <c r="S570" s="53"/>
      <c r="T570" s="53">
        <v>1739.61</v>
      </c>
      <c r="U570" s="53"/>
      <c r="V570" s="54">
        <v>89.7</v>
      </c>
      <c r="W570" s="54"/>
      <c r="X570" s="3">
        <v>60</v>
      </c>
      <c r="Y570" s="4">
        <v>40</v>
      </c>
      <c r="Z570" s="10">
        <v>32883</v>
      </c>
      <c r="AA570" s="3">
        <v>1990</v>
      </c>
      <c r="AB570" s="3">
        <v>40</v>
      </c>
      <c r="AC570" s="52" t="s">
        <v>1302</v>
      </c>
      <c r="AD570" s="52"/>
      <c r="AE570" s="52"/>
      <c r="AF570" s="52"/>
      <c r="AG570" s="52"/>
      <c r="AH570" s="52"/>
      <c r="AI570" s="52"/>
      <c r="AJ570" s="52" t="s">
        <v>1303</v>
      </c>
      <c r="AK570" s="52"/>
      <c r="AL570" s="6">
        <v>3440</v>
      </c>
    </row>
    <row r="571" spans="1:38">
      <c r="A571" s="52" t="s">
        <v>1308</v>
      </c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3">
        <v>675134.82</v>
      </c>
      <c r="O571" s="53"/>
      <c r="P571" s="53"/>
      <c r="Q571" s="53"/>
      <c r="R571" s="53"/>
      <c r="S571" s="53"/>
      <c r="T571" s="53">
        <v>344807.11</v>
      </c>
      <c r="U571" s="53"/>
      <c r="V571" s="53">
        <v>16514.150000000001</v>
      </c>
      <c r="W571" s="53"/>
      <c r="X571" s="3">
        <v>60</v>
      </c>
      <c r="Y571" s="4">
        <v>40</v>
      </c>
      <c r="Z571" s="10">
        <v>32883</v>
      </c>
      <c r="AA571" s="3">
        <v>1990</v>
      </c>
      <c r="AB571" s="3">
        <v>40</v>
      </c>
      <c r="AC571" s="52" t="s">
        <v>1309</v>
      </c>
      <c r="AD571" s="52"/>
      <c r="AE571" s="52"/>
      <c r="AF571" s="52"/>
      <c r="AG571" s="52"/>
      <c r="AH571" s="52"/>
      <c r="AI571" s="52"/>
      <c r="AJ571" s="52" t="s">
        <v>1310</v>
      </c>
      <c r="AK571" s="52"/>
      <c r="AL571" s="6">
        <v>633233</v>
      </c>
    </row>
    <row r="572" spans="1:38">
      <c r="A572" s="52" t="s">
        <v>1311</v>
      </c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3">
        <v>27511.32</v>
      </c>
      <c r="O572" s="53"/>
      <c r="P572" s="53"/>
      <c r="Q572" s="53"/>
      <c r="R572" s="53"/>
      <c r="S572" s="53"/>
      <c r="T572" s="53">
        <v>27511.32</v>
      </c>
      <c r="U572" s="53"/>
      <c r="V572" s="54">
        <v>0</v>
      </c>
      <c r="W572" s="54"/>
      <c r="X572" s="3">
        <v>60</v>
      </c>
      <c r="Y572" s="4">
        <v>12</v>
      </c>
      <c r="Z572" s="10">
        <v>32883</v>
      </c>
      <c r="AA572" s="3">
        <v>1990</v>
      </c>
      <c r="AB572" s="3">
        <v>12</v>
      </c>
      <c r="AC572" s="52" t="s">
        <v>1300</v>
      </c>
      <c r="AD572" s="52"/>
      <c r="AE572" s="52"/>
      <c r="AF572" s="52"/>
      <c r="AG572" s="52"/>
      <c r="AH572" s="52"/>
      <c r="AI572" s="52"/>
      <c r="AJ572" s="52" t="s">
        <v>52</v>
      </c>
      <c r="AK572" s="52"/>
      <c r="AL572" s="9">
        <v>0</v>
      </c>
    </row>
    <row r="573" spans="1:38">
      <c r="A573" s="52" t="s">
        <v>1312</v>
      </c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3">
        <v>27511.32</v>
      </c>
      <c r="O573" s="53"/>
      <c r="P573" s="53"/>
      <c r="Q573" s="53"/>
      <c r="R573" s="53"/>
      <c r="S573" s="53"/>
      <c r="T573" s="53">
        <v>27511.32</v>
      </c>
      <c r="U573" s="53"/>
      <c r="V573" s="54">
        <v>0</v>
      </c>
      <c r="W573" s="54"/>
      <c r="X573" s="3">
        <v>60</v>
      </c>
      <c r="Y573" s="4">
        <v>12</v>
      </c>
      <c r="Z573" s="10">
        <v>32883</v>
      </c>
      <c r="AA573" s="3">
        <v>1990</v>
      </c>
      <c r="AB573" s="3">
        <v>12</v>
      </c>
      <c r="AC573" s="52" t="s">
        <v>1300</v>
      </c>
      <c r="AD573" s="52"/>
      <c r="AE573" s="52"/>
      <c r="AF573" s="52"/>
      <c r="AG573" s="52"/>
      <c r="AH573" s="52"/>
      <c r="AI573" s="52"/>
      <c r="AJ573" s="52" t="s">
        <v>52</v>
      </c>
      <c r="AK573" s="52"/>
      <c r="AL573" s="9">
        <v>0</v>
      </c>
    </row>
    <row r="574" spans="1:38">
      <c r="A574" s="52" t="s">
        <v>1313</v>
      </c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3">
        <v>3534.06</v>
      </c>
      <c r="O574" s="53"/>
      <c r="P574" s="53"/>
      <c r="Q574" s="53"/>
      <c r="R574" s="53"/>
      <c r="S574" s="53"/>
      <c r="T574" s="53">
        <v>1739.61</v>
      </c>
      <c r="U574" s="53"/>
      <c r="V574" s="54">
        <v>89.7</v>
      </c>
      <c r="W574" s="54"/>
      <c r="X574" s="3">
        <v>60</v>
      </c>
      <c r="Y574" s="4">
        <v>40</v>
      </c>
      <c r="Z574" s="10">
        <v>32883</v>
      </c>
      <c r="AA574" s="3">
        <v>1990</v>
      </c>
      <c r="AB574" s="3">
        <v>40</v>
      </c>
      <c r="AC574" s="52" t="s">
        <v>1302</v>
      </c>
      <c r="AD574" s="52"/>
      <c r="AE574" s="52"/>
      <c r="AF574" s="52"/>
      <c r="AG574" s="52"/>
      <c r="AH574" s="52"/>
      <c r="AI574" s="52"/>
      <c r="AJ574" s="52" t="s">
        <v>1303</v>
      </c>
      <c r="AK574" s="52"/>
      <c r="AL574" s="6">
        <v>3440</v>
      </c>
    </row>
    <row r="575" spans="1:38">
      <c r="A575" s="52" t="s">
        <v>1314</v>
      </c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3">
        <v>1092523.05</v>
      </c>
      <c r="O575" s="53"/>
      <c r="P575" s="53"/>
      <c r="Q575" s="53"/>
      <c r="R575" s="53"/>
      <c r="S575" s="53"/>
      <c r="T575" s="53">
        <v>542310.74</v>
      </c>
      <c r="U575" s="53"/>
      <c r="V575" s="53">
        <v>27506.87</v>
      </c>
      <c r="W575" s="53"/>
      <c r="X575" s="3">
        <v>60</v>
      </c>
      <c r="Y575" s="4">
        <v>40</v>
      </c>
      <c r="Z575" s="10">
        <v>32883</v>
      </c>
      <c r="AA575" s="3">
        <v>1990</v>
      </c>
      <c r="AB575" s="3">
        <v>40</v>
      </c>
      <c r="AC575" s="52" t="s">
        <v>1315</v>
      </c>
      <c r="AD575" s="52"/>
      <c r="AE575" s="52"/>
      <c r="AF575" s="52"/>
      <c r="AG575" s="52"/>
      <c r="AH575" s="52"/>
      <c r="AI575" s="52"/>
      <c r="AJ575" s="52" t="s">
        <v>1316</v>
      </c>
      <c r="AK575" s="52"/>
      <c r="AL575" s="6">
        <v>1054748</v>
      </c>
    </row>
    <row r="576" spans="1:38">
      <c r="A576" s="52" t="s">
        <v>1317</v>
      </c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3">
        <v>27511.32</v>
      </c>
      <c r="O576" s="53"/>
      <c r="P576" s="53"/>
      <c r="Q576" s="53"/>
      <c r="R576" s="53"/>
      <c r="S576" s="53"/>
      <c r="T576" s="53">
        <v>27511.32</v>
      </c>
      <c r="U576" s="53"/>
      <c r="V576" s="54">
        <v>0</v>
      </c>
      <c r="W576" s="54"/>
      <c r="X576" s="3">
        <v>60</v>
      </c>
      <c r="Y576" s="4">
        <v>12</v>
      </c>
      <c r="Z576" s="10">
        <v>32883</v>
      </c>
      <c r="AA576" s="3">
        <v>1990</v>
      </c>
      <c r="AB576" s="3">
        <v>12</v>
      </c>
      <c r="AC576" s="52" t="s">
        <v>1300</v>
      </c>
      <c r="AD576" s="52"/>
      <c r="AE576" s="52"/>
      <c r="AF576" s="52"/>
      <c r="AG576" s="52"/>
      <c r="AH576" s="52"/>
      <c r="AI576" s="52"/>
      <c r="AJ576" s="52" t="s">
        <v>52</v>
      </c>
      <c r="AK576" s="52"/>
      <c r="AL576" s="9">
        <v>0</v>
      </c>
    </row>
    <row r="577" spans="1:38">
      <c r="A577" s="52" t="s">
        <v>1318</v>
      </c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3">
        <v>3534.06</v>
      </c>
      <c r="O577" s="53"/>
      <c r="P577" s="53"/>
      <c r="Q577" s="53"/>
      <c r="R577" s="53"/>
      <c r="S577" s="53"/>
      <c r="T577" s="53">
        <v>1739.61</v>
      </c>
      <c r="U577" s="53"/>
      <c r="V577" s="54">
        <v>89.7</v>
      </c>
      <c r="W577" s="54"/>
      <c r="X577" s="3">
        <v>60</v>
      </c>
      <c r="Y577" s="4">
        <v>40</v>
      </c>
      <c r="Z577" s="10">
        <v>32883</v>
      </c>
      <c r="AA577" s="3">
        <v>1990</v>
      </c>
      <c r="AB577" s="3">
        <v>40</v>
      </c>
      <c r="AC577" s="52" t="s">
        <v>1302</v>
      </c>
      <c r="AD577" s="52"/>
      <c r="AE577" s="52"/>
      <c r="AF577" s="52"/>
      <c r="AG577" s="52"/>
      <c r="AH577" s="52"/>
      <c r="AI577" s="52"/>
      <c r="AJ577" s="52" t="s">
        <v>1303</v>
      </c>
      <c r="AK577" s="52"/>
      <c r="AL577" s="6">
        <v>3440</v>
      </c>
    </row>
    <row r="578" spans="1:38">
      <c r="A578" s="52" t="s">
        <v>1319</v>
      </c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3">
        <v>683829.79</v>
      </c>
      <c r="O578" s="53"/>
      <c r="P578" s="53"/>
      <c r="Q578" s="53"/>
      <c r="R578" s="53"/>
      <c r="S578" s="53"/>
      <c r="T578" s="53">
        <v>349199.56</v>
      </c>
      <c r="U578" s="53"/>
      <c r="V578" s="53">
        <v>16729.22</v>
      </c>
      <c r="W578" s="53"/>
      <c r="X578" s="3">
        <v>60</v>
      </c>
      <c r="Y578" s="4">
        <v>40</v>
      </c>
      <c r="Z578" s="10">
        <v>32883</v>
      </c>
      <c r="AA578" s="3">
        <v>1990</v>
      </c>
      <c r="AB578" s="3">
        <v>40</v>
      </c>
      <c r="AC578" s="52" t="s">
        <v>1320</v>
      </c>
      <c r="AD578" s="52"/>
      <c r="AE578" s="52"/>
      <c r="AF578" s="52"/>
      <c r="AG578" s="52"/>
      <c r="AH578" s="52"/>
      <c r="AI578" s="52"/>
      <c r="AJ578" s="52" t="s">
        <v>1306</v>
      </c>
      <c r="AK578" s="52"/>
      <c r="AL578" s="6">
        <v>641481</v>
      </c>
    </row>
    <row r="579" spans="1:38">
      <c r="A579" s="52" t="s">
        <v>1321</v>
      </c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3">
        <v>77957.070000000007</v>
      </c>
      <c r="O579" s="53"/>
      <c r="P579" s="53"/>
      <c r="Q579" s="53"/>
      <c r="R579" s="53"/>
      <c r="S579" s="53"/>
      <c r="T579" s="53">
        <v>38377.4</v>
      </c>
      <c r="U579" s="53"/>
      <c r="V579" s="53">
        <v>1978.72</v>
      </c>
      <c r="W579" s="53"/>
      <c r="X579" s="3">
        <v>60</v>
      </c>
      <c r="Y579" s="4">
        <v>40</v>
      </c>
      <c r="Z579" s="10">
        <v>32883</v>
      </c>
      <c r="AA579" s="3">
        <v>1990</v>
      </c>
      <c r="AB579" s="3">
        <v>40</v>
      </c>
      <c r="AC579" s="52" t="s">
        <v>1322</v>
      </c>
      <c r="AD579" s="52"/>
      <c r="AE579" s="52"/>
      <c r="AF579" s="52"/>
      <c r="AG579" s="52"/>
      <c r="AH579" s="52"/>
      <c r="AI579" s="52"/>
      <c r="AJ579" s="52" t="s">
        <v>1323</v>
      </c>
      <c r="AK579" s="52"/>
      <c r="AL579" s="6">
        <v>75874</v>
      </c>
    </row>
    <row r="580" spans="1:38">
      <c r="A580" s="52" t="s">
        <v>1324</v>
      </c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3">
        <v>823623.57</v>
      </c>
      <c r="O580" s="53"/>
      <c r="P580" s="53"/>
      <c r="Q580" s="53"/>
      <c r="R580" s="53"/>
      <c r="S580" s="53"/>
      <c r="T580" s="53">
        <v>416074.05</v>
      </c>
      <c r="U580" s="53"/>
      <c r="V580" s="53">
        <v>20374.66</v>
      </c>
      <c r="W580" s="53"/>
      <c r="X580" s="3">
        <v>60</v>
      </c>
      <c r="Y580" s="4">
        <v>40</v>
      </c>
      <c r="Z580" s="10">
        <v>32883</v>
      </c>
      <c r="AA580" s="3">
        <v>1990</v>
      </c>
      <c r="AB580" s="3">
        <v>40</v>
      </c>
      <c r="AC580" s="52" t="s">
        <v>1325</v>
      </c>
      <c r="AD580" s="52"/>
      <c r="AE580" s="52"/>
      <c r="AF580" s="52"/>
      <c r="AG580" s="52"/>
      <c r="AH580" s="52"/>
      <c r="AI580" s="52"/>
      <c r="AJ580" s="52" t="s">
        <v>1326</v>
      </c>
      <c r="AK580" s="52"/>
      <c r="AL580" s="6">
        <v>781266</v>
      </c>
    </row>
    <row r="581" spans="1:38">
      <c r="A581" s="52" t="s">
        <v>1327</v>
      </c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3">
        <v>269474.96999999997</v>
      </c>
      <c r="O581" s="53"/>
      <c r="P581" s="53"/>
      <c r="Q581" s="53"/>
      <c r="R581" s="53"/>
      <c r="S581" s="53"/>
      <c r="T581" s="53">
        <v>269474.96999999997</v>
      </c>
      <c r="U581" s="53"/>
      <c r="V581" s="54">
        <v>0</v>
      </c>
      <c r="W581" s="54"/>
      <c r="X581" s="3">
        <v>60</v>
      </c>
      <c r="Y581" s="4">
        <v>12</v>
      </c>
      <c r="Z581" s="10">
        <v>32883</v>
      </c>
      <c r="AA581" s="3">
        <v>1990</v>
      </c>
      <c r="AB581" s="3">
        <v>12</v>
      </c>
      <c r="AC581" s="52" t="s">
        <v>1328</v>
      </c>
      <c r="AD581" s="52"/>
      <c r="AE581" s="52"/>
      <c r="AF581" s="52"/>
      <c r="AG581" s="52"/>
      <c r="AH581" s="52"/>
      <c r="AI581" s="52"/>
      <c r="AJ581" s="52" t="s">
        <v>52</v>
      </c>
      <c r="AK581" s="52"/>
      <c r="AL581" s="9">
        <v>0</v>
      </c>
    </row>
    <row r="582" spans="1:38">
      <c r="A582" s="52" t="s">
        <v>1329</v>
      </c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3">
        <v>902752.26</v>
      </c>
      <c r="O582" s="53"/>
      <c r="P582" s="53"/>
      <c r="Q582" s="53"/>
      <c r="R582" s="53"/>
      <c r="S582" s="53"/>
      <c r="T582" s="53">
        <v>455711.64</v>
      </c>
      <c r="U582" s="53"/>
      <c r="V582" s="53">
        <v>22348.95</v>
      </c>
      <c r="W582" s="53"/>
      <c r="X582" s="3">
        <v>60</v>
      </c>
      <c r="Y582" s="4">
        <v>40</v>
      </c>
      <c r="Z582" s="10">
        <v>32883</v>
      </c>
      <c r="AA582" s="3">
        <v>1990</v>
      </c>
      <c r="AB582" s="3">
        <v>40</v>
      </c>
      <c r="AC582" s="52" t="s">
        <v>1330</v>
      </c>
      <c r="AD582" s="52"/>
      <c r="AE582" s="52"/>
      <c r="AF582" s="52"/>
      <c r="AG582" s="52"/>
      <c r="AH582" s="52"/>
      <c r="AI582" s="52"/>
      <c r="AJ582" s="52" t="s">
        <v>1331</v>
      </c>
      <c r="AK582" s="52"/>
      <c r="AL582" s="6">
        <v>856969</v>
      </c>
    </row>
    <row r="583" spans="1:38">
      <c r="A583" s="52" t="s">
        <v>1332</v>
      </c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3">
        <v>570995.74</v>
      </c>
      <c r="O583" s="53"/>
      <c r="P583" s="53"/>
      <c r="Q583" s="53"/>
      <c r="R583" s="53"/>
      <c r="S583" s="53"/>
      <c r="T583" s="53">
        <v>288452.78999999998</v>
      </c>
      <c r="U583" s="53"/>
      <c r="V583" s="53">
        <v>14125.26</v>
      </c>
      <c r="W583" s="53"/>
      <c r="X583" s="3">
        <v>60</v>
      </c>
      <c r="Y583" s="4">
        <v>40</v>
      </c>
      <c r="Z583" s="10">
        <v>32883</v>
      </c>
      <c r="AA583" s="3">
        <v>1990</v>
      </c>
      <c r="AB583" s="3">
        <v>40</v>
      </c>
      <c r="AC583" s="52" t="s">
        <v>1333</v>
      </c>
      <c r="AD583" s="52"/>
      <c r="AE583" s="52"/>
      <c r="AF583" s="52"/>
      <c r="AG583" s="52"/>
      <c r="AH583" s="52"/>
      <c r="AI583" s="52"/>
      <c r="AJ583" s="52" t="s">
        <v>1334</v>
      </c>
      <c r="AK583" s="52"/>
      <c r="AL583" s="6">
        <v>541630</v>
      </c>
    </row>
    <row r="584" spans="1:38">
      <c r="A584" s="52" t="s">
        <v>1335</v>
      </c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3">
        <v>228089.47</v>
      </c>
      <c r="O584" s="53"/>
      <c r="P584" s="53"/>
      <c r="Q584" s="53"/>
      <c r="R584" s="53"/>
      <c r="S584" s="53"/>
      <c r="T584" s="53">
        <v>112285.96</v>
      </c>
      <c r="U584" s="53"/>
      <c r="V584" s="53">
        <v>5789.38</v>
      </c>
      <c r="W584" s="53"/>
      <c r="X584" s="3">
        <v>60</v>
      </c>
      <c r="Y584" s="4">
        <v>40</v>
      </c>
      <c r="Z584" s="10">
        <v>32883</v>
      </c>
      <c r="AA584" s="3">
        <v>1990</v>
      </c>
      <c r="AB584" s="3">
        <v>40</v>
      </c>
      <c r="AC584" s="52" t="s">
        <v>1336</v>
      </c>
      <c r="AD584" s="52"/>
      <c r="AE584" s="52"/>
      <c r="AF584" s="52"/>
      <c r="AG584" s="52"/>
      <c r="AH584" s="52"/>
      <c r="AI584" s="52"/>
      <c r="AJ584" s="52" t="s">
        <v>1337</v>
      </c>
      <c r="AK584" s="52"/>
      <c r="AL584" s="6">
        <v>221993</v>
      </c>
    </row>
    <row r="585" spans="1:38">
      <c r="A585" s="52" t="s">
        <v>1338</v>
      </c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3">
        <v>298927.31</v>
      </c>
      <c r="O585" s="53"/>
      <c r="P585" s="53"/>
      <c r="Q585" s="53"/>
      <c r="R585" s="53"/>
      <c r="S585" s="53"/>
      <c r="T585" s="53">
        <v>147158.72</v>
      </c>
      <c r="U585" s="53"/>
      <c r="V585" s="53">
        <v>7587.4</v>
      </c>
      <c r="W585" s="53"/>
      <c r="X585" s="3">
        <v>60</v>
      </c>
      <c r="Y585" s="4">
        <v>40</v>
      </c>
      <c r="Z585" s="10">
        <v>32883</v>
      </c>
      <c r="AA585" s="3">
        <v>1990</v>
      </c>
      <c r="AB585" s="3">
        <v>40</v>
      </c>
      <c r="AC585" s="52" t="s">
        <v>1339</v>
      </c>
      <c r="AD585" s="52"/>
      <c r="AE585" s="52"/>
      <c r="AF585" s="52"/>
      <c r="AG585" s="52"/>
      <c r="AH585" s="52"/>
      <c r="AI585" s="52"/>
      <c r="AJ585" s="52" t="s">
        <v>1340</v>
      </c>
      <c r="AK585" s="52"/>
      <c r="AL585" s="6">
        <v>290938</v>
      </c>
    </row>
    <row r="586" spans="1:38">
      <c r="A586" s="52" t="s">
        <v>1341</v>
      </c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3">
        <v>32859.160000000003</v>
      </c>
      <c r="O586" s="53"/>
      <c r="P586" s="53"/>
      <c r="Q586" s="53"/>
      <c r="R586" s="53"/>
      <c r="S586" s="53"/>
      <c r="T586" s="53">
        <v>32859.160000000003</v>
      </c>
      <c r="U586" s="53"/>
      <c r="V586" s="54">
        <v>0</v>
      </c>
      <c r="W586" s="54"/>
      <c r="X586" s="3">
        <v>60</v>
      </c>
      <c r="Y586" s="4">
        <v>12</v>
      </c>
      <c r="Z586" s="10">
        <v>32883</v>
      </c>
      <c r="AA586" s="3">
        <v>1990</v>
      </c>
      <c r="AB586" s="3">
        <v>12</v>
      </c>
      <c r="AC586" s="52" t="s">
        <v>1342</v>
      </c>
      <c r="AD586" s="52"/>
      <c r="AE586" s="52"/>
      <c r="AF586" s="52"/>
      <c r="AG586" s="52"/>
      <c r="AH586" s="52"/>
      <c r="AI586" s="52"/>
      <c r="AJ586" s="52" t="s">
        <v>52</v>
      </c>
      <c r="AK586" s="52"/>
      <c r="AL586" s="9">
        <v>0</v>
      </c>
    </row>
    <row r="587" spans="1:38">
      <c r="A587" s="52" t="s">
        <v>1343</v>
      </c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3">
        <v>36217.07</v>
      </c>
      <c r="O587" s="53"/>
      <c r="P587" s="53"/>
      <c r="Q587" s="53"/>
      <c r="R587" s="53"/>
      <c r="S587" s="53"/>
      <c r="T587" s="53">
        <v>17829.150000000001</v>
      </c>
      <c r="U587" s="53"/>
      <c r="V587" s="54">
        <v>919.27</v>
      </c>
      <c r="W587" s="54"/>
      <c r="X587" s="3">
        <v>60</v>
      </c>
      <c r="Y587" s="4">
        <v>40</v>
      </c>
      <c r="Z587" s="10">
        <v>32883</v>
      </c>
      <c r="AA587" s="3">
        <v>1990</v>
      </c>
      <c r="AB587" s="3">
        <v>40</v>
      </c>
      <c r="AC587" s="52" t="s">
        <v>1344</v>
      </c>
      <c r="AD587" s="52"/>
      <c r="AE587" s="52"/>
      <c r="AF587" s="52"/>
      <c r="AG587" s="52"/>
      <c r="AH587" s="52"/>
      <c r="AI587" s="52"/>
      <c r="AJ587" s="52" t="s">
        <v>1345</v>
      </c>
      <c r="AK587" s="52"/>
      <c r="AL587" s="6">
        <v>35249</v>
      </c>
    </row>
    <row r="588" spans="1:38">
      <c r="A588" s="52" t="s">
        <v>1346</v>
      </c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3">
        <v>44650</v>
      </c>
      <c r="O588" s="53"/>
      <c r="P588" s="53"/>
      <c r="Q588" s="53"/>
      <c r="R588" s="53"/>
      <c r="S588" s="53"/>
      <c r="T588" s="53">
        <v>37472.9</v>
      </c>
      <c r="U588" s="53"/>
      <c r="V588" s="53">
        <v>3587.35</v>
      </c>
      <c r="W588" s="53"/>
      <c r="X588" s="3">
        <v>60</v>
      </c>
      <c r="Y588" s="4">
        <v>12</v>
      </c>
      <c r="Z588" s="8">
        <v>36799</v>
      </c>
      <c r="AA588" s="3">
        <v>2000</v>
      </c>
      <c r="AB588" s="3">
        <v>12</v>
      </c>
      <c r="AC588" s="52" t="s">
        <v>1347</v>
      </c>
      <c r="AD588" s="52"/>
      <c r="AE588" s="52"/>
      <c r="AF588" s="52"/>
      <c r="AG588" s="52"/>
      <c r="AH588" s="52"/>
      <c r="AI588" s="52"/>
      <c r="AJ588" s="52" t="s">
        <v>1348</v>
      </c>
      <c r="AK588" s="52"/>
      <c r="AL588" s="6">
        <v>10463</v>
      </c>
    </row>
    <row r="589" spans="1:38">
      <c r="A589" s="52" t="s">
        <v>1349</v>
      </c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3">
        <v>304013.78000000003</v>
      </c>
      <c r="O589" s="53"/>
      <c r="P589" s="53"/>
      <c r="Q589" s="53"/>
      <c r="R589" s="53"/>
      <c r="S589" s="53"/>
      <c r="T589" s="53">
        <v>255146.19</v>
      </c>
      <c r="U589" s="53"/>
      <c r="V589" s="53">
        <v>24425.37</v>
      </c>
      <c r="W589" s="53"/>
      <c r="X589" s="3">
        <v>60</v>
      </c>
      <c r="Y589" s="4">
        <v>12</v>
      </c>
      <c r="Z589" s="8">
        <v>36799</v>
      </c>
      <c r="AA589" s="3">
        <v>2000</v>
      </c>
      <c r="AB589" s="3">
        <v>12</v>
      </c>
      <c r="AC589" s="52" t="s">
        <v>1350</v>
      </c>
      <c r="AD589" s="52"/>
      <c r="AE589" s="52"/>
      <c r="AF589" s="52"/>
      <c r="AG589" s="52"/>
      <c r="AH589" s="52"/>
      <c r="AI589" s="52"/>
      <c r="AJ589" s="52" t="s">
        <v>1351</v>
      </c>
      <c r="AK589" s="52"/>
      <c r="AL589" s="6">
        <v>71244</v>
      </c>
    </row>
    <row r="590" spans="1:38">
      <c r="A590" s="52" t="s">
        <v>1352</v>
      </c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3">
        <v>3570</v>
      </c>
      <c r="O590" s="53"/>
      <c r="P590" s="53"/>
      <c r="Q590" s="53"/>
      <c r="R590" s="53"/>
      <c r="S590" s="53"/>
      <c r="T590" s="53">
        <v>2617.39</v>
      </c>
      <c r="U590" s="53"/>
      <c r="V590" s="54">
        <v>237.97</v>
      </c>
      <c r="W590" s="54"/>
      <c r="X590" s="3">
        <v>60</v>
      </c>
      <c r="Y590" s="4">
        <v>15</v>
      </c>
      <c r="Z590" s="8">
        <v>36249</v>
      </c>
      <c r="AA590" s="3">
        <v>1999</v>
      </c>
      <c r="AB590" s="3">
        <v>15</v>
      </c>
      <c r="AC590" s="52" t="s">
        <v>1353</v>
      </c>
      <c r="AD590" s="52"/>
      <c r="AE590" s="52"/>
      <c r="AF590" s="52"/>
      <c r="AG590" s="52"/>
      <c r="AH590" s="52"/>
      <c r="AI590" s="52"/>
      <c r="AJ590" s="52" t="s">
        <v>1354</v>
      </c>
      <c r="AK590" s="52"/>
      <c r="AL590" s="6">
        <v>1426</v>
      </c>
    </row>
    <row r="591" spans="1:38">
      <c r="A591" s="52" t="s">
        <v>1355</v>
      </c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3">
        <v>65842.990000000005</v>
      </c>
      <c r="O591" s="53"/>
      <c r="P591" s="53"/>
      <c r="Q591" s="53"/>
      <c r="R591" s="53"/>
      <c r="S591" s="53"/>
      <c r="T591" s="53">
        <v>22486.01</v>
      </c>
      <c r="U591" s="53"/>
      <c r="V591" s="53">
        <v>1667.34</v>
      </c>
      <c r="W591" s="53"/>
      <c r="X591" s="3">
        <v>60</v>
      </c>
      <c r="Y591" s="4">
        <v>40</v>
      </c>
      <c r="Z591" s="10">
        <v>35074</v>
      </c>
      <c r="AA591" s="3">
        <v>1996</v>
      </c>
      <c r="AB591" s="3">
        <v>40</v>
      </c>
      <c r="AC591" s="52" t="s">
        <v>1356</v>
      </c>
      <c r="AD591" s="52"/>
      <c r="AE591" s="52"/>
      <c r="AF591" s="52"/>
      <c r="AG591" s="52"/>
      <c r="AH591" s="52"/>
      <c r="AI591" s="52"/>
      <c r="AJ591" s="52" t="s">
        <v>1357</v>
      </c>
      <c r="AK591" s="52"/>
      <c r="AL591" s="6">
        <v>69945</v>
      </c>
    </row>
    <row r="592" spans="1:38">
      <c r="A592" s="52" t="s">
        <v>1358</v>
      </c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3">
        <v>18616.560000000001</v>
      </c>
      <c r="O592" s="53"/>
      <c r="P592" s="53"/>
      <c r="Q592" s="53"/>
      <c r="R592" s="53"/>
      <c r="S592" s="53"/>
      <c r="T592" s="53">
        <v>9164.51</v>
      </c>
      <c r="U592" s="53"/>
      <c r="V592" s="54">
        <v>472.52</v>
      </c>
      <c r="W592" s="54"/>
      <c r="X592" s="3">
        <v>61</v>
      </c>
      <c r="Y592" s="4">
        <v>40</v>
      </c>
      <c r="Z592" s="10">
        <v>32883</v>
      </c>
      <c r="AA592" s="3">
        <v>1990</v>
      </c>
      <c r="AB592" s="3">
        <v>40</v>
      </c>
      <c r="AC592" s="52" t="s">
        <v>1359</v>
      </c>
      <c r="AD592" s="52"/>
      <c r="AE592" s="52"/>
      <c r="AF592" s="52"/>
      <c r="AG592" s="52"/>
      <c r="AH592" s="52"/>
      <c r="AI592" s="52"/>
      <c r="AJ592" s="52" t="s">
        <v>1360</v>
      </c>
      <c r="AK592" s="52"/>
      <c r="AL592" s="6">
        <v>18119</v>
      </c>
    </row>
    <row r="593" spans="1:38">
      <c r="A593" s="52" t="s">
        <v>1361</v>
      </c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3">
        <v>9855.82</v>
      </c>
      <c r="O593" s="53"/>
      <c r="P593" s="53"/>
      <c r="Q593" s="53"/>
      <c r="R593" s="53"/>
      <c r="S593" s="53"/>
      <c r="T593" s="53">
        <v>4851.87</v>
      </c>
      <c r="U593" s="53"/>
      <c r="V593" s="54">
        <v>250.18</v>
      </c>
      <c r="W593" s="54"/>
      <c r="X593" s="3">
        <v>61</v>
      </c>
      <c r="Y593" s="4">
        <v>40</v>
      </c>
      <c r="Z593" s="10">
        <v>32883</v>
      </c>
      <c r="AA593" s="3">
        <v>1990</v>
      </c>
      <c r="AB593" s="3">
        <v>40</v>
      </c>
      <c r="AC593" s="52" t="s">
        <v>1362</v>
      </c>
      <c r="AD593" s="52"/>
      <c r="AE593" s="52"/>
      <c r="AF593" s="52"/>
      <c r="AG593" s="52"/>
      <c r="AH593" s="52"/>
      <c r="AI593" s="52"/>
      <c r="AJ593" s="52" t="s">
        <v>1363</v>
      </c>
      <c r="AK593" s="52"/>
      <c r="AL593" s="6">
        <v>9592</v>
      </c>
    </row>
    <row r="594" spans="1:38">
      <c r="A594" s="52" t="s">
        <v>1364</v>
      </c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3">
        <v>45683.54</v>
      </c>
      <c r="O594" s="53"/>
      <c r="P594" s="53"/>
      <c r="Q594" s="53"/>
      <c r="R594" s="53"/>
      <c r="S594" s="53"/>
      <c r="T594" s="53">
        <v>23638.639999999999</v>
      </c>
      <c r="U594" s="53"/>
      <c r="V594" s="53">
        <v>1160.0999999999999</v>
      </c>
      <c r="W594" s="53"/>
      <c r="X594" s="3">
        <v>61</v>
      </c>
      <c r="Y594" s="4">
        <v>40</v>
      </c>
      <c r="Z594" s="10">
        <v>32518</v>
      </c>
      <c r="AA594" s="3">
        <v>1989</v>
      </c>
      <c r="AB594" s="3">
        <v>40</v>
      </c>
      <c r="AC594" s="52" t="s">
        <v>1365</v>
      </c>
      <c r="AD594" s="52"/>
      <c r="AE594" s="52"/>
      <c r="AF594" s="52"/>
      <c r="AG594" s="52"/>
      <c r="AH594" s="52"/>
      <c r="AI594" s="52"/>
      <c r="AJ594" s="52" t="s">
        <v>1366</v>
      </c>
      <c r="AK594" s="52"/>
      <c r="AL594" s="6">
        <v>43379</v>
      </c>
    </row>
    <row r="595" spans="1:38">
      <c r="A595" s="52" t="s">
        <v>1367</v>
      </c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3">
        <v>26194.639999999999</v>
      </c>
      <c r="O595" s="53"/>
      <c r="P595" s="53"/>
      <c r="Q595" s="53"/>
      <c r="R595" s="53"/>
      <c r="S595" s="53"/>
      <c r="T595" s="53">
        <v>13554.18</v>
      </c>
      <c r="U595" s="53"/>
      <c r="V595" s="54">
        <v>665.21</v>
      </c>
      <c r="W595" s="54"/>
      <c r="X595" s="3">
        <v>61</v>
      </c>
      <c r="Y595" s="4">
        <v>40</v>
      </c>
      <c r="Z595" s="10">
        <v>32518</v>
      </c>
      <c r="AA595" s="3">
        <v>1989</v>
      </c>
      <c r="AB595" s="3">
        <v>40</v>
      </c>
      <c r="AC595" s="52" t="s">
        <v>1368</v>
      </c>
      <c r="AD595" s="52"/>
      <c r="AE595" s="52"/>
      <c r="AF595" s="52"/>
      <c r="AG595" s="52"/>
      <c r="AH595" s="52"/>
      <c r="AI595" s="52"/>
      <c r="AJ595" s="52" t="s">
        <v>1369</v>
      </c>
      <c r="AK595" s="52"/>
      <c r="AL595" s="6">
        <v>24873</v>
      </c>
    </row>
    <row r="596" spans="1:38">
      <c r="A596" s="52" t="s">
        <v>1370</v>
      </c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3">
        <v>227180.73</v>
      </c>
      <c r="O596" s="53"/>
      <c r="P596" s="53"/>
      <c r="Q596" s="53"/>
      <c r="R596" s="53"/>
      <c r="S596" s="53"/>
      <c r="T596" s="53">
        <v>114265.85</v>
      </c>
      <c r="U596" s="53"/>
      <c r="V596" s="53">
        <v>5645</v>
      </c>
      <c r="W596" s="53"/>
      <c r="X596" s="3">
        <v>61</v>
      </c>
      <c r="Y596" s="4">
        <v>40</v>
      </c>
      <c r="Z596" s="10">
        <v>32883</v>
      </c>
      <c r="AA596" s="3">
        <v>1990</v>
      </c>
      <c r="AB596" s="3">
        <v>40</v>
      </c>
      <c r="AC596" s="52" t="s">
        <v>1371</v>
      </c>
      <c r="AD596" s="52"/>
      <c r="AE596" s="52"/>
      <c r="AF596" s="52"/>
      <c r="AG596" s="52"/>
      <c r="AH596" s="52"/>
      <c r="AI596" s="52"/>
      <c r="AJ596" s="52" t="s">
        <v>1372</v>
      </c>
      <c r="AK596" s="52"/>
      <c r="AL596" s="6">
        <v>216456</v>
      </c>
    </row>
    <row r="597" spans="1:38">
      <c r="A597" s="52" t="s">
        <v>1373</v>
      </c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3">
        <v>83537.759999999995</v>
      </c>
      <c r="O597" s="53"/>
      <c r="P597" s="53"/>
      <c r="Q597" s="53"/>
      <c r="R597" s="53"/>
      <c r="S597" s="53"/>
      <c r="T597" s="53">
        <v>41124.720000000001</v>
      </c>
      <c r="U597" s="53"/>
      <c r="V597" s="53">
        <v>2120.41</v>
      </c>
      <c r="W597" s="53"/>
      <c r="X597" s="3">
        <v>61</v>
      </c>
      <c r="Y597" s="4">
        <v>40</v>
      </c>
      <c r="Z597" s="10">
        <v>32883</v>
      </c>
      <c r="AA597" s="3">
        <v>1990</v>
      </c>
      <c r="AB597" s="3">
        <v>40</v>
      </c>
      <c r="AC597" s="52" t="s">
        <v>1374</v>
      </c>
      <c r="AD597" s="52"/>
      <c r="AE597" s="52"/>
      <c r="AF597" s="52"/>
      <c r="AG597" s="52"/>
      <c r="AH597" s="52"/>
      <c r="AI597" s="52"/>
      <c r="AJ597" s="52" t="s">
        <v>1375</v>
      </c>
      <c r="AK597" s="52"/>
      <c r="AL597" s="6">
        <v>81305</v>
      </c>
    </row>
    <row r="598" spans="1:38">
      <c r="A598" s="52" t="s">
        <v>1376</v>
      </c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3">
        <v>108716.94</v>
      </c>
      <c r="O598" s="53"/>
      <c r="P598" s="53"/>
      <c r="Q598" s="53"/>
      <c r="R598" s="53"/>
      <c r="S598" s="53"/>
      <c r="T598" s="53">
        <v>53520.17</v>
      </c>
      <c r="U598" s="53"/>
      <c r="V598" s="53">
        <v>2759.48</v>
      </c>
      <c r="W598" s="53"/>
      <c r="X598" s="3">
        <v>61</v>
      </c>
      <c r="Y598" s="4">
        <v>40</v>
      </c>
      <c r="Z598" s="10">
        <v>32883</v>
      </c>
      <c r="AA598" s="3">
        <v>1990</v>
      </c>
      <c r="AB598" s="3">
        <v>40</v>
      </c>
      <c r="AC598" s="52" t="s">
        <v>1377</v>
      </c>
      <c r="AD598" s="52"/>
      <c r="AE598" s="52"/>
      <c r="AF598" s="52"/>
      <c r="AG598" s="52"/>
      <c r="AH598" s="52"/>
      <c r="AI598" s="52"/>
      <c r="AJ598" s="52" t="s">
        <v>1378</v>
      </c>
      <c r="AK598" s="52"/>
      <c r="AL598" s="6">
        <v>105811</v>
      </c>
    </row>
    <row r="599" spans="1:38">
      <c r="A599" s="52" t="s">
        <v>1379</v>
      </c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3">
        <v>89273.08</v>
      </c>
      <c r="O599" s="53"/>
      <c r="P599" s="53"/>
      <c r="Q599" s="53"/>
      <c r="R599" s="53"/>
      <c r="S599" s="53"/>
      <c r="T599" s="53">
        <v>43948.07</v>
      </c>
      <c r="U599" s="53"/>
      <c r="V599" s="53">
        <v>2265.94</v>
      </c>
      <c r="W599" s="53"/>
      <c r="X599" s="3">
        <v>61</v>
      </c>
      <c r="Y599" s="4">
        <v>40</v>
      </c>
      <c r="Z599" s="10">
        <v>32883</v>
      </c>
      <c r="AA599" s="3">
        <v>1990</v>
      </c>
      <c r="AB599" s="3">
        <v>40</v>
      </c>
      <c r="AC599" s="52" t="s">
        <v>1380</v>
      </c>
      <c r="AD599" s="52"/>
      <c r="AE599" s="52"/>
      <c r="AF599" s="52"/>
      <c r="AG599" s="52"/>
      <c r="AH599" s="52"/>
      <c r="AI599" s="52"/>
      <c r="AJ599" s="52" t="s">
        <v>1381</v>
      </c>
      <c r="AK599" s="52"/>
      <c r="AL599" s="6">
        <v>86887</v>
      </c>
    </row>
    <row r="600" spans="1:38">
      <c r="A600" s="52" t="s">
        <v>1382</v>
      </c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3">
        <v>5546.38</v>
      </c>
      <c r="O600" s="53"/>
      <c r="P600" s="53"/>
      <c r="Q600" s="53"/>
      <c r="R600" s="53"/>
      <c r="S600" s="53"/>
      <c r="T600" s="53">
        <v>4189.0600000000004</v>
      </c>
      <c r="U600" s="53"/>
      <c r="V600" s="54">
        <v>137.99</v>
      </c>
      <c r="W600" s="54"/>
      <c r="X600" s="3">
        <v>61</v>
      </c>
      <c r="Y600" s="4">
        <v>40</v>
      </c>
      <c r="Z600" s="5">
        <v>29228</v>
      </c>
      <c r="AA600" s="3">
        <v>1980</v>
      </c>
      <c r="AB600" s="3">
        <v>40</v>
      </c>
      <c r="AC600" s="52" t="s">
        <v>1383</v>
      </c>
      <c r="AD600" s="52"/>
      <c r="AE600" s="52"/>
      <c r="AF600" s="52"/>
      <c r="AG600" s="52"/>
      <c r="AH600" s="52"/>
      <c r="AI600" s="52"/>
      <c r="AJ600" s="52" t="s">
        <v>1384</v>
      </c>
      <c r="AK600" s="52"/>
      <c r="AL600" s="6">
        <v>3647</v>
      </c>
    </row>
    <row r="601" spans="1:38">
      <c r="A601" s="52" t="s">
        <v>1385</v>
      </c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3">
        <v>28642.5</v>
      </c>
      <c r="O601" s="53"/>
      <c r="P601" s="53"/>
      <c r="Q601" s="53"/>
      <c r="R601" s="53"/>
      <c r="S601" s="53"/>
      <c r="T601" s="53">
        <v>21633.56</v>
      </c>
      <c r="U601" s="53"/>
      <c r="V601" s="54">
        <v>712.54</v>
      </c>
      <c r="W601" s="54"/>
      <c r="X601" s="3">
        <v>61</v>
      </c>
      <c r="Y601" s="4">
        <v>40</v>
      </c>
      <c r="Z601" s="5">
        <v>29228</v>
      </c>
      <c r="AA601" s="3">
        <v>1980</v>
      </c>
      <c r="AB601" s="3">
        <v>40</v>
      </c>
      <c r="AC601" s="52" t="s">
        <v>1386</v>
      </c>
      <c r="AD601" s="52"/>
      <c r="AE601" s="52"/>
      <c r="AF601" s="52"/>
      <c r="AG601" s="52"/>
      <c r="AH601" s="52"/>
      <c r="AI601" s="52"/>
      <c r="AJ601" s="52" t="s">
        <v>1387</v>
      </c>
      <c r="AK601" s="52"/>
      <c r="AL601" s="6">
        <v>18830</v>
      </c>
    </row>
    <row r="602" spans="1:38">
      <c r="A602" s="52" t="s">
        <v>1388</v>
      </c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3">
        <v>35950</v>
      </c>
      <c r="O602" s="53"/>
      <c r="P602" s="53"/>
      <c r="Q602" s="53"/>
      <c r="R602" s="53"/>
      <c r="S602" s="53"/>
      <c r="T602" s="53">
        <v>1329.66</v>
      </c>
      <c r="U602" s="53"/>
      <c r="V602" s="53">
        <v>1329.66</v>
      </c>
      <c r="W602" s="53"/>
      <c r="X602" s="3">
        <v>62</v>
      </c>
      <c r="Y602" s="4">
        <v>10</v>
      </c>
      <c r="Z602" s="8">
        <v>40316</v>
      </c>
      <c r="AA602" s="3">
        <v>2010</v>
      </c>
      <c r="AB602" s="3">
        <v>10</v>
      </c>
      <c r="AC602" s="52" t="s">
        <v>1389</v>
      </c>
      <c r="AD602" s="52"/>
      <c r="AE602" s="52"/>
      <c r="AF602" s="52"/>
      <c r="AG602" s="52"/>
      <c r="AH602" s="52"/>
      <c r="AI602" s="52"/>
      <c r="AJ602" s="52" t="s">
        <v>1390</v>
      </c>
      <c r="AK602" s="52"/>
      <c r="AL602" s="6">
        <v>35876</v>
      </c>
    </row>
    <row r="603" spans="1:38">
      <c r="A603" s="52" t="s">
        <v>1391</v>
      </c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3">
        <v>258555.37</v>
      </c>
      <c r="O603" s="53"/>
      <c r="P603" s="53"/>
      <c r="Q603" s="53"/>
      <c r="R603" s="53"/>
      <c r="S603" s="53"/>
      <c r="T603" s="53">
        <v>83801.02</v>
      </c>
      <c r="U603" s="53"/>
      <c r="V603" s="53">
        <v>6026.03</v>
      </c>
      <c r="W603" s="53"/>
      <c r="X603" s="3">
        <v>62</v>
      </c>
      <c r="Y603" s="4">
        <v>40</v>
      </c>
      <c r="Z603" s="8">
        <v>36433</v>
      </c>
      <c r="AA603" s="3">
        <v>1999</v>
      </c>
      <c r="AB603" s="3">
        <v>40</v>
      </c>
      <c r="AC603" s="52" t="s">
        <v>1392</v>
      </c>
      <c r="AD603" s="52"/>
      <c r="AE603" s="52"/>
      <c r="AF603" s="52"/>
      <c r="AG603" s="52"/>
      <c r="AH603" s="52"/>
      <c r="AI603" s="52"/>
      <c r="AJ603" s="52" t="s">
        <v>1393</v>
      </c>
      <c r="AK603" s="52"/>
      <c r="AL603" s="6">
        <v>261612</v>
      </c>
    </row>
    <row r="604" spans="1:38">
      <c r="A604" s="52" t="s">
        <v>1394</v>
      </c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3">
        <v>134314.48000000001</v>
      </c>
      <c r="O604" s="53"/>
      <c r="P604" s="53"/>
      <c r="Q604" s="53"/>
      <c r="R604" s="53"/>
      <c r="S604" s="53"/>
      <c r="T604" s="53">
        <v>43532.83</v>
      </c>
      <c r="U604" s="53"/>
      <c r="V604" s="53">
        <v>3130.39</v>
      </c>
      <c r="W604" s="53"/>
      <c r="X604" s="3">
        <v>62</v>
      </c>
      <c r="Y604" s="4">
        <v>40</v>
      </c>
      <c r="Z604" s="8">
        <v>36433</v>
      </c>
      <c r="AA604" s="3">
        <v>1999</v>
      </c>
      <c r="AB604" s="3">
        <v>40</v>
      </c>
      <c r="AC604" s="52" t="s">
        <v>1395</v>
      </c>
      <c r="AD604" s="52"/>
      <c r="AE604" s="52"/>
      <c r="AF604" s="52"/>
      <c r="AG604" s="52"/>
      <c r="AH604" s="52"/>
      <c r="AI604" s="52"/>
      <c r="AJ604" s="52" t="s">
        <v>1396</v>
      </c>
      <c r="AK604" s="52"/>
      <c r="AL604" s="6">
        <v>135903</v>
      </c>
    </row>
    <row r="605" spans="1:38">
      <c r="A605" s="52" t="s">
        <v>1397</v>
      </c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3">
        <v>6685.1</v>
      </c>
      <c r="O605" s="53"/>
      <c r="P605" s="53"/>
      <c r="Q605" s="53"/>
      <c r="R605" s="53"/>
      <c r="S605" s="53"/>
      <c r="T605" s="53">
        <v>6685.1</v>
      </c>
      <c r="U605" s="53"/>
      <c r="V605" s="54">
        <v>0</v>
      </c>
      <c r="W605" s="54"/>
      <c r="X605" s="3">
        <v>62</v>
      </c>
      <c r="Y605" s="4">
        <v>12</v>
      </c>
      <c r="Z605" s="10">
        <v>23753</v>
      </c>
      <c r="AA605" s="3">
        <v>1965</v>
      </c>
      <c r="AB605" s="3">
        <v>12</v>
      </c>
      <c r="AC605" s="52" t="s">
        <v>1398</v>
      </c>
      <c r="AD605" s="52"/>
      <c r="AE605" s="52"/>
      <c r="AF605" s="52"/>
      <c r="AG605" s="52"/>
      <c r="AH605" s="52"/>
      <c r="AI605" s="52"/>
      <c r="AJ605" s="52" t="s">
        <v>151</v>
      </c>
      <c r="AK605" s="52"/>
      <c r="AL605" s="9">
        <v>0</v>
      </c>
    </row>
    <row r="606" spans="1:38">
      <c r="A606" t="s">
        <v>183</v>
      </c>
    </row>
    <row r="607" spans="1:38">
      <c r="A607" s="52" t="s">
        <v>1399</v>
      </c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2">
        <v>93553.64</v>
      </c>
      <c r="T607" s="53">
        <v>93553.64</v>
      </c>
      <c r="U607" s="53"/>
      <c r="V607" s="54">
        <v>0</v>
      </c>
      <c r="W607" s="54"/>
      <c r="X607" s="3">
        <v>62</v>
      </c>
      <c r="Y607" s="3">
        <v>12</v>
      </c>
      <c r="Z607" s="5">
        <v>32151</v>
      </c>
      <c r="AA607" s="3">
        <v>1988</v>
      </c>
      <c r="AB607" s="3">
        <v>12</v>
      </c>
      <c r="AC607" s="52" t="s">
        <v>1400</v>
      </c>
      <c r="AD607" s="52"/>
      <c r="AE607" s="52"/>
      <c r="AF607" s="52"/>
      <c r="AG607" s="52"/>
      <c r="AH607" s="52"/>
      <c r="AI607" s="52"/>
      <c r="AJ607" s="52" t="s">
        <v>1401</v>
      </c>
      <c r="AK607" s="52"/>
      <c r="AL607" s="9">
        <v>0</v>
      </c>
    </row>
    <row r="608" spans="1:38">
      <c r="A608" s="52" t="s">
        <v>1402</v>
      </c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2">
        <v>3327.83</v>
      </c>
      <c r="T608" s="53">
        <v>2513.4</v>
      </c>
      <c r="U608" s="53"/>
      <c r="V608" s="54">
        <v>82.79</v>
      </c>
      <c r="W608" s="54"/>
      <c r="X608" s="3">
        <v>62</v>
      </c>
      <c r="Y608" s="3">
        <v>40</v>
      </c>
      <c r="Z608" s="5">
        <v>29228</v>
      </c>
      <c r="AA608" s="3">
        <v>1980</v>
      </c>
      <c r="AB608" s="3">
        <v>40</v>
      </c>
      <c r="AC608" s="52" t="s">
        <v>1403</v>
      </c>
      <c r="AD608" s="52"/>
      <c r="AE608" s="52"/>
      <c r="AF608" s="52"/>
      <c r="AG608" s="52"/>
      <c r="AH608" s="52"/>
      <c r="AI608" s="52"/>
      <c r="AJ608" s="52" t="s">
        <v>1404</v>
      </c>
      <c r="AK608" s="52"/>
      <c r="AL608" s="6">
        <v>2188</v>
      </c>
    </row>
    <row r="609" spans="1:38">
      <c r="A609" s="52" t="s">
        <v>1405</v>
      </c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7">
        <v>0</v>
      </c>
      <c r="O609" s="57"/>
      <c r="P609" s="57"/>
      <c r="Q609" s="57"/>
      <c r="R609" s="57"/>
      <c r="S609" s="7">
        <v>0</v>
      </c>
      <c r="T609" s="54">
        <v>0</v>
      </c>
      <c r="U609" s="54"/>
      <c r="V609" s="54">
        <v>0</v>
      </c>
      <c r="W609" s="54"/>
      <c r="X609" s="3">
        <v>62</v>
      </c>
      <c r="Y609" s="3">
        <v>0</v>
      </c>
      <c r="Z609" s="1" t="s">
        <v>1406</v>
      </c>
      <c r="AA609" s="3">
        <v>1900</v>
      </c>
      <c r="AB609" s="3">
        <v>0</v>
      </c>
      <c r="AC609" s="52" t="s">
        <v>1407</v>
      </c>
      <c r="AD609" s="52"/>
      <c r="AE609" s="52"/>
      <c r="AF609" s="52"/>
      <c r="AG609" s="52"/>
      <c r="AH609" s="52"/>
      <c r="AI609" s="52"/>
      <c r="AJ609" s="52" t="s">
        <v>1408</v>
      </c>
      <c r="AK609" s="52"/>
      <c r="AL609" s="9">
        <v>0</v>
      </c>
    </row>
    <row r="610" spans="1:38">
      <c r="A610" s="52" t="s">
        <v>1409</v>
      </c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2">
        <v>135415</v>
      </c>
      <c r="T610" s="54">
        <v>0</v>
      </c>
      <c r="U610" s="54"/>
      <c r="V610" s="54">
        <v>0</v>
      </c>
      <c r="W610" s="54"/>
      <c r="X610" s="3">
        <v>63</v>
      </c>
      <c r="Y610" s="3">
        <v>0</v>
      </c>
      <c r="Z610" s="13">
        <v>36094</v>
      </c>
      <c r="AA610" s="3">
        <v>1998</v>
      </c>
      <c r="AB610" s="3">
        <v>0</v>
      </c>
      <c r="AC610" s="52" t="s">
        <v>1410</v>
      </c>
      <c r="AD610" s="52"/>
      <c r="AE610" s="52"/>
      <c r="AF610" s="52"/>
      <c r="AG610" s="52"/>
      <c r="AH610" s="52"/>
      <c r="AI610" s="52"/>
      <c r="AJ610" s="52" t="s">
        <v>1411</v>
      </c>
      <c r="AK610" s="52"/>
      <c r="AL610" s="6">
        <v>207449</v>
      </c>
    </row>
    <row r="611" spans="1:38">
      <c r="A611" s="52" t="s">
        <v>1412</v>
      </c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2">
        <v>1327</v>
      </c>
      <c r="T611" s="54">
        <v>0</v>
      </c>
      <c r="U611" s="54"/>
      <c r="V611" s="54">
        <v>0</v>
      </c>
      <c r="W611" s="54"/>
      <c r="X611" s="3">
        <v>63</v>
      </c>
      <c r="Y611" s="3">
        <v>0</v>
      </c>
      <c r="Z611" s="10">
        <v>37266</v>
      </c>
      <c r="AA611" s="3">
        <v>2002</v>
      </c>
      <c r="AB611" s="3">
        <v>0</v>
      </c>
      <c r="AC611" s="52" t="s">
        <v>1410</v>
      </c>
      <c r="AD611" s="52"/>
      <c r="AE611" s="52"/>
      <c r="AF611" s="52"/>
      <c r="AG611" s="52"/>
      <c r="AH611" s="52"/>
      <c r="AI611" s="52"/>
      <c r="AJ611" s="52" t="s">
        <v>1413</v>
      </c>
      <c r="AK611" s="52"/>
      <c r="AL611" s="6">
        <v>1841</v>
      </c>
    </row>
    <row r="612" spans="1:38">
      <c r="A612" s="52" t="s">
        <v>1414</v>
      </c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2">
        <v>90660</v>
      </c>
      <c r="T612" s="54">
        <v>0</v>
      </c>
      <c r="U612" s="54"/>
      <c r="V612" s="54">
        <v>0</v>
      </c>
      <c r="W612" s="54"/>
      <c r="X612" s="3">
        <v>63</v>
      </c>
      <c r="Y612" s="3">
        <v>0</v>
      </c>
      <c r="Z612" s="8">
        <v>36179</v>
      </c>
      <c r="AA612" s="3">
        <v>1999</v>
      </c>
      <c r="AB612" s="3">
        <v>0</v>
      </c>
      <c r="AC612" s="52" t="s">
        <v>1410</v>
      </c>
      <c r="AD612" s="52"/>
      <c r="AE612" s="52"/>
      <c r="AF612" s="52"/>
      <c r="AG612" s="52"/>
      <c r="AH612" s="52"/>
      <c r="AI612" s="52"/>
      <c r="AJ612" s="52" t="s">
        <v>1415</v>
      </c>
      <c r="AK612" s="52"/>
      <c r="AL612" s="6">
        <v>135721</v>
      </c>
    </row>
    <row r="613" spans="1:38">
      <c r="A613" s="52" t="s">
        <v>1416</v>
      </c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2">
        <v>2017.75</v>
      </c>
      <c r="T613" s="54">
        <v>0</v>
      </c>
      <c r="U613" s="54"/>
      <c r="V613" s="54">
        <v>0</v>
      </c>
      <c r="W613" s="54"/>
      <c r="X613" s="3">
        <v>63</v>
      </c>
      <c r="Y613" s="3">
        <v>0</v>
      </c>
      <c r="Z613" s="10">
        <v>37266</v>
      </c>
      <c r="AA613" s="3">
        <v>2002</v>
      </c>
      <c r="AB613" s="3">
        <v>0</v>
      </c>
      <c r="AC613" s="52" t="s">
        <v>1410</v>
      </c>
      <c r="AD613" s="52"/>
      <c r="AE613" s="52"/>
      <c r="AF613" s="52"/>
      <c r="AG613" s="52"/>
      <c r="AH613" s="52"/>
      <c r="AI613" s="52"/>
      <c r="AJ613" s="52" t="s">
        <v>1417</v>
      </c>
      <c r="AK613" s="52"/>
      <c r="AL613" s="6">
        <v>2799</v>
      </c>
    </row>
    <row r="614" spans="1:38">
      <c r="A614" s="52" t="s">
        <v>1418</v>
      </c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2">
        <v>128603</v>
      </c>
      <c r="T614" s="54">
        <v>0</v>
      </c>
      <c r="U614" s="54"/>
      <c r="V614" s="54">
        <v>0</v>
      </c>
      <c r="W614" s="54"/>
      <c r="X614" s="3">
        <v>63</v>
      </c>
      <c r="Y614" s="3">
        <v>0</v>
      </c>
      <c r="Z614" s="13">
        <v>36094</v>
      </c>
      <c r="AA614" s="3">
        <v>1998</v>
      </c>
      <c r="AB614" s="3">
        <v>0</v>
      </c>
      <c r="AC614" s="52" t="s">
        <v>1410</v>
      </c>
      <c r="AD614" s="52"/>
      <c r="AE614" s="52"/>
      <c r="AF614" s="52"/>
      <c r="AG614" s="52"/>
      <c r="AH614" s="52"/>
      <c r="AI614" s="52"/>
      <c r="AJ614" s="52" t="s">
        <v>1419</v>
      </c>
      <c r="AK614" s="52"/>
      <c r="AL614" s="6">
        <v>197014</v>
      </c>
    </row>
    <row r="615" spans="1:38">
      <c r="A615" s="52" t="s">
        <v>1420</v>
      </c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2">
        <v>20709</v>
      </c>
      <c r="T615" s="54">
        <v>0</v>
      </c>
      <c r="U615" s="54"/>
      <c r="V615" s="54">
        <v>0</v>
      </c>
      <c r="W615" s="54"/>
      <c r="X615" s="3">
        <v>63</v>
      </c>
      <c r="Y615" s="3">
        <v>0</v>
      </c>
      <c r="Z615" s="10">
        <v>37266</v>
      </c>
      <c r="AA615" s="3">
        <v>2002</v>
      </c>
      <c r="AB615" s="3">
        <v>0</v>
      </c>
      <c r="AC615" s="52" t="s">
        <v>1410</v>
      </c>
      <c r="AD615" s="52"/>
      <c r="AE615" s="52"/>
      <c r="AF615" s="52"/>
      <c r="AG615" s="52"/>
      <c r="AH615" s="52"/>
      <c r="AI615" s="52"/>
      <c r="AJ615" s="52" t="s">
        <v>1421</v>
      </c>
      <c r="AK615" s="52"/>
      <c r="AL615" s="6">
        <v>28729</v>
      </c>
    </row>
    <row r="616" spans="1:38">
      <c r="A616" s="52" t="s">
        <v>1422</v>
      </c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7">
        <v>200</v>
      </c>
      <c r="T616" s="54">
        <v>0</v>
      </c>
      <c r="U616" s="54"/>
      <c r="V616" s="54">
        <v>0</v>
      </c>
      <c r="W616" s="54"/>
      <c r="X616" s="3">
        <v>63</v>
      </c>
      <c r="Y616" s="3">
        <v>0</v>
      </c>
      <c r="Z616" s="5">
        <v>36624</v>
      </c>
      <c r="AA616" s="3">
        <v>2000</v>
      </c>
      <c r="AB616" s="3">
        <v>0</v>
      </c>
      <c r="AC616" s="52" t="s">
        <v>1410</v>
      </c>
      <c r="AD616" s="52"/>
      <c r="AE616" s="52"/>
      <c r="AF616" s="52"/>
      <c r="AG616" s="52"/>
      <c r="AH616" s="52"/>
      <c r="AI616" s="52"/>
      <c r="AJ616" s="52" t="s">
        <v>1423</v>
      </c>
      <c r="AK616" s="52"/>
      <c r="AL616" s="11">
        <v>292</v>
      </c>
    </row>
    <row r="617" spans="1:38">
      <c r="A617" s="52" t="s">
        <v>1424</v>
      </c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2">
        <v>151510.25</v>
      </c>
      <c r="T617" s="54">
        <v>0</v>
      </c>
      <c r="U617" s="54"/>
      <c r="V617" s="54">
        <v>0</v>
      </c>
      <c r="W617" s="54"/>
      <c r="X617" s="3">
        <v>63</v>
      </c>
      <c r="Y617" s="3">
        <v>0</v>
      </c>
      <c r="Z617" s="5">
        <v>36316</v>
      </c>
      <c r="AA617" s="3">
        <v>1999</v>
      </c>
      <c r="AB617" s="3">
        <v>0</v>
      </c>
      <c r="AC617" s="52" t="s">
        <v>1410</v>
      </c>
      <c r="AD617" s="52"/>
      <c r="AE617" s="52"/>
      <c r="AF617" s="52"/>
      <c r="AG617" s="52"/>
      <c r="AH617" s="52"/>
      <c r="AI617" s="52"/>
      <c r="AJ617" s="52" t="s">
        <v>1425</v>
      </c>
      <c r="AK617" s="52"/>
      <c r="AL617" s="6">
        <v>226815</v>
      </c>
    </row>
    <row r="618" spans="1:38">
      <c r="A618" s="52" t="s">
        <v>1426</v>
      </c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2">
        <v>1175</v>
      </c>
      <c r="T618" s="54">
        <v>0</v>
      </c>
      <c r="U618" s="54"/>
      <c r="V618" s="54">
        <v>0</v>
      </c>
      <c r="W618" s="54"/>
      <c r="X618" s="3">
        <v>63</v>
      </c>
      <c r="Y618" s="3">
        <v>0</v>
      </c>
      <c r="Z618" s="10">
        <v>37266</v>
      </c>
      <c r="AA618" s="3">
        <v>2002</v>
      </c>
      <c r="AB618" s="3">
        <v>0</v>
      </c>
      <c r="AC618" s="52" t="s">
        <v>1410</v>
      </c>
      <c r="AD618" s="52"/>
      <c r="AE618" s="52"/>
      <c r="AF618" s="52"/>
      <c r="AG618" s="52"/>
      <c r="AH618" s="52"/>
      <c r="AI618" s="52"/>
      <c r="AJ618" s="52" t="s">
        <v>1427</v>
      </c>
      <c r="AK618" s="52"/>
      <c r="AL618" s="6">
        <v>1630</v>
      </c>
    </row>
    <row r="619" spans="1:38">
      <c r="A619" s="52" t="s">
        <v>1428</v>
      </c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2">
        <v>1300</v>
      </c>
      <c r="T619" s="54">
        <v>0</v>
      </c>
      <c r="U619" s="54"/>
      <c r="V619" s="54">
        <v>0</v>
      </c>
      <c r="W619" s="54"/>
      <c r="X619" s="3">
        <v>63</v>
      </c>
      <c r="Y619" s="3">
        <v>0</v>
      </c>
      <c r="Z619" s="8">
        <v>36360</v>
      </c>
      <c r="AA619" s="3">
        <v>1999</v>
      </c>
      <c r="AB619" s="3">
        <v>0</v>
      </c>
      <c r="AC619" s="52" t="s">
        <v>1410</v>
      </c>
      <c r="AD619" s="52"/>
      <c r="AE619" s="52"/>
      <c r="AF619" s="52"/>
      <c r="AG619" s="52"/>
      <c r="AH619" s="52"/>
      <c r="AI619" s="52"/>
      <c r="AJ619" s="52" t="s">
        <v>1429</v>
      </c>
      <c r="AK619" s="52"/>
      <c r="AL619" s="6">
        <v>1946</v>
      </c>
    </row>
    <row r="620" spans="1:38">
      <c r="A620" s="52" t="s">
        <v>1430</v>
      </c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2">
        <v>135780</v>
      </c>
      <c r="T620" s="54">
        <v>0</v>
      </c>
      <c r="U620" s="54"/>
      <c r="V620" s="54">
        <v>0</v>
      </c>
      <c r="W620" s="54"/>
      <c r="X620" s="3">
        <v>63</v>
      </c>
      <c r="Y620" s="3">
        <v>0</v>
      </c>
      <c r="Z620" s="14">
        <v>36079</v>
      </c>
      <c r="AA620" s="3">
        <v>1998</v>
      </c>
      <c r="AB620" s="3">
        <v>0</v>
      </c>
      <c r="AC620" s="52" t="s">
        <v>1410</v>
      </c>
      <c r="AD620" s="52"/>
      <c r="AE620" s="52"/>
      <c r="AF620" s="52"/>
      <c r="AG620" s="52"/>
      <c r="AH620" s="52"/>
      <c r="AI620" s="52"/>
      <c r="AJ620" s="52" t="s">
        <v>1431</v>
      </c>
      <c r="AK620" s="52"/>
      <c r="AL620" s="6">
        <v>208008</v>
      </c>
    </row>
    <row r="621" spans="1:38">
      <c r="A621" s="52" t="s">
        <v>1432</v>
      </c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2">
        <v>22550</v>
      </c>
      <c r="T621" s="54">
        <v>0</v>
      </c>
      <c r="U621" s="54"/>
      <c r="V621" s="54">
        <v>0</v>
      </c>
      <c r="W621" s="54"/>
      <c r="X621" s="3">
        <v>63</v>
      </c>
      <c r="Y621" s="3">
        <v>0</v>
      </c>
      <c r="Z621" s="10">
        <v>37266</v>
      </c>
      <c r="AA621" s="3">
        <v>2002</v>
      </c>
      <c r="AB621" s="3">
        <v>0</v>
      </c>
      <c r="AC621" s="52" t="s">
        <v>1410</v>
      </c>
      <c r="AD621" s="52"/>
      <c r="AE621" s="52"/>
      <c r="AF621" s="52"/>
      <c r="AG621" s="52"/>
      <c r="AH621" s="52"/>
      <c r="AI621" s="52"/>
      <c r="AJ621" s="52" t="s">
        <v>1433</v>
      </c>
      <c r="AK621" s="52"/>
      <c r="AL621" s="6">
        <v>31283</v>
      </c>
    </row>
    <row r="622" spans="1:38">
      <c r="A622" s="52" t="s">
        <v>1434</v>
      </c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2">
        <v>55772.94</v>
      </c>
      <c r="T622" s="54">
        <v>0</v>
      </c>
      <c r="U622" s="54"/>
      <c r="V622" s="54">
        <v>0</v>
      </c>
      <c r="W622" s="54"/>
      <c r="X622" s="3">
        <v>63</v>
      </c>
      <c r="Y622" s="3">
        <v>0</v>
      </c>
      <c r="Z622" s="13">
        <v>36124</v>
      </c>
      <c r="AA622" s="3">
        <v>1998</v>
      </c>
      <c r="AB622" s="3">
        <v>0</v>
      </c>
      <c r="AC622" s="52" t="s">
        <v>1410</v>
      </c>
      <c r="AD622" s="52"/>
      <c r="AE622" s="52"/>
      <c r="AF622" s="52"/>
      <c r="AG622" s="52"/>
      <c r="AH622" s="52"/>
      <c r="AI622" s="52"/>
      <c r="AJ622" s="52" t="s">
        <v>1435</v>
      </c>
      <c r="AK622" s="52"/>
      <c r="AL622" s="6">
        <v>85441</v>
      </c>
    </row>
    <row r="623" spans="1:38">
      <c r="A623" s="52" t="s">
        <v>1436</v>
      </c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2">
        <v>35745</v>
      </c>
      <c r="T623" s="54">
        <v>0</v>
      </c>
      <c r="U623" s="54"/>
      <c r="V623" s="54">
        <v>0</v>
      </c>
      <c r="W623" s="54"/>
      <c r="X623" s="3">
        <v>63</v>
      </c>
      <c r="Y623" s="3">
        <v>0</v>
      </c>
      <c r="Z623" s="10">
        <v>35836</v>
      </c>
      <c r="AA623" s="3">
        <v>1998</v>
      </c>
      <c r="AB623" s="3">
        <v>0</v>
      </c>
      <c r="AC623" s="52" t="s">
        <v>1410</v>
      </c>
      <c r="AD623" s="52"/>
      <c r="AE623" s="52"/>
      <c r="AF623" s="52"/>
      <c r="AG623" s="52"/>
      <c r="AH623" s="52"/>
      <c r="AI623" s="52"/>
      <c r="AJ623" s="52" t="s">
        <v>1437</v>
      </c>
      <c r="AK623" s="52"/>
      <c r="AL623" s="6">
        <v>54760</v>
      </c>
    </row>
    <row r="624" spans="1:38">
      <c r="A624" s="52" t="s">
        <v>1438</v>
      </c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2">
        <v>39200</v>
      </c>
      <c r="T624" s="54">
        <v>0</v>
      </c>
      <c r="U624" s="54"/>
      <c r="V624" s="54">
        <v>0</v>
      </c>
      <c r="W624" s="54"/>
      <c r="X624" s="3">
        <v>63</v>
      </c>
      <c r="Y624" s="3">
        <v>0</v>
      </c>
      <c r="Z624" s="12">
        <v>36108</v>
      </c>
      <c r="AA624" s="3">
        <v>1998</v>
      </c>
      <c r="AB624" s="3">
        <v>0</v>
      </c>
      <c r="AC624" s="52" t="s">
        <v>1410</v>
      </c>
      <c r="AD624" s="52"/>
      <c r="AE624" s="52"/>
      <c r="AF624" s="52"/>
      <c r="AG624" s="52"/>
      <c r="AH624" s="52"/>
      <c r="AI624" s="52"/>
      <c r="AJ624" s="52" t="s">
        <v>1439</v>
      </c>
      <c r="AK624" s="52"/>
      <c r="AL624" s="6">
        <v>60052</v>
      </c>
    </row>
    <row r="625" spans="1:38">
      <c r="A625" s="52" t="s">
        <v>1440</v>
      </c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7">
        <v>664</v>
      </c>
      <c r="T625" s="54">
        <v>0</v>
      </c>
      <c r="U625" s="54"/>
      <c r="V625" s="54">
        <v>0</v>
      </c>
      <c r="W625" s="54"/>
      <c r="X625" s="3">
        <v>63</v>
      </c>
      <c r="Y625" s="3">
        <v>0</v>
      </c>
      <c r="Z625" s="10">
        <v>37266</v>
      </c>
      <c r="AA625" s="3">
        <v>2002</v>
      </c>
      <c r="AB625" s="3">
        <v>0</v>
      </c>
      <c r="AC625" s="52" t="s">
        <v>1410</v>
      </c>
      <c r="AD625" s="52"/>
      <c r="AE625" s="52"/>
      <c r="AF625" s="52"/>
      <c r="AG625" s="52"/>
      <c r="AH625" s="52"/>
      <c r="AI625" s="52"/>
      <c r="AJ625" s="52" t="s">
        <v>1441</v>
      </c>
      <c r="AK625" s="52"/>
      <c r="AL625" s="11">
        <v>921</v>
      </c>
    </row>
    <row r="626" spans="1:38">
      <c r="A626" s="52" t="s">
        <v>1442</v>
      </c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2">
        <v>42110.5</v>
      </c>
      <c r="T626" s="53">
        <v>42110.5</v>
      </c>
      <c r="U626" s="53"/>
      <c r="V626" s="54">
        <v>0</v>
      </c>
      <c r="W626" s="54"/>
      <c r="X626" s="3">
        <v>63</v>
      </c>
      <c r="Y626" s="3">
        <v>12</v>
      </c>
      <c r="Z626" s="5">
        <v>18632</v>
      </c>
      <c r="AA626" s="3">
        <v>1951</v>
      </c>
      <c r="AB626" s="3">
        <v>12</v>
      </c>
      <c r="AC626" s="52" t="s">
        <v>1443</v>
      </c>
      <c r="AD626" s="52"/>
      <c r="AE626" s="52"/>
      <c r="AF626" s="52"/>
      <c r="AG626" s="52"/>
      <c r="AH626" s="52"/>
      <c r="AI626" s="52"/>
      <c r="AJ626" s="52" t="s">
        <v>148</v>
      </c>
      <c r="AK626" s="52"/>
      <c r="AL626" s="9">
        <v>0</v>
      </c>
    </row>
    <row r="627" spans="1:38">
      <c r="A627" s="52" t="s">
        <v>1444</v>
      </c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2">
        <v>34348.51</v>
      </c>
      <c r="T627" s="53">
        <v>16909.310000000001</v>
      </c>
      <c r="U627" s="53"/>
      <c r="V627" s="54">
        <v>871.87</v>
      </c>
      <c r="W627" s="54"/>
      <c r="X627" s="3">
        <v>64</v>
      </c>
      <c r="Y627" s="3">
        <v>40</v>
      </c>
      <c r="Z627" s="10">
        <v>32883</v>
      </c>
      <c r="AA627" s="3">
        <v>1990</v>
      </c>
      <c r="AB627" s="3">
        <v>40</v>
      </c>
      <c r="AC627" s="52" t="s">
        <v>1445</v>
      </c>
      <c r="AD627" s="52"/>
      <c r="AE627" s="52"/>
      <c r="AF627" s="52"/>
      <c r="AG627" s="52"/>
      <c r="AH627" s="52"/>
      <c r="AI627" s="52"/>
      <c r="AJ627" s="52" t="s">
        <v>1446</v>
      </c>
      <c r="AK627" s="52"/>
      <c r="AL627" s="6">
        <v>33431</v>
      </c>
    </row>
    <row r="628" spans="1:38">
      <c r="A628" s="52" t="s">
        <v>1447</v>
      </c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2">
        <v>6700.91</v>
      </c>
      <c r="T628" s="53">
        <v>3298.74</v>
      </c>
      <c r="U628" s="53"/>
      <c r="V628" s="54">
        <v>170.12</v>
      </c>
      <c r="W628" s="54"/>
      <c r="X628" s="3">
        <v>64</v>
      </c>
      <c r="Y628" s="3">
        <v>40</v>
      </c>
      <c r="Z628" s="10">
        <v>32883</v>
      </c>
      <c r="AA628" s="3">
        <v>1990</v>
      </c>
      <c r="AB628" s="3">
        <v>40</v>
      </c>
      <c r="AC628" s="52" t="s">
        <v>1448</v>
      </c>
      <c r="AD628" s="52"/>
      <c r="AE628" s="52"/>
      <c r="AF628" s="52"/>
      <c r="AG628" s="52"/>
      <c r="AH628" s="52"/>
      <c r="AI628" s="52"/>
      <c r="AJ628" s="52" t="s">
        <v>1449</v>
      </c>
      <c r="AK628" s="52"/>
      <c r="AL628" s="6">
        <v>6522</v>
      </c>
    </row>
    <row r="629" spans="1:38">
      <c r="A629" s="52" t="s">
        <v>1450</v>
      </c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2">
        <v>1045939.02</v>
      </c>
      <c r="T629" s="53">
        <v>528867.77</v>
      </c>
      <c r="U629" s="53"/>
      <c r="V629" s="53">
        <v>25850.02</v>
      </c>
      <c r="W629" s="53"/>
      <c r="X629" s="3">
        <v>64</v>
      </c>
      <c r="Y629" s="3">
        <v>40</v>
      </c>
      <c r="Z629" s="10">
        <v>32883</v>
      </c>
      <c r="AA629" s="3">
        <v>1990</v>
      </c>
      <c r="AB629" s="3">
        <v>40</v>
      </c>
      <c r="AC629" s="52" t="s">
        <v>1451</v>
      </c>
      <c r="AD629" s="52"/>
      <c r="AE629" s="52"/>
      <c r="AF629" s="52"/>
      <c r="AG629" s="52"/>
      <c r="AH629" s="52"/>
      <c r="AI629" s="52"/>
      <c r="AJ629" s="52" t="s">
        <v>1452</v>
      </c>
      <c r="AK629" s="52"/>
      <c r="AL629" s="6">
        <v>991217</v>
      </c>
    </row>
    <row r="630" spans="1:38">
      <c r="A630" s="52" t="s">
        <v>1453</v>
      </c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2">
        <v>63000</v>
      </c>
      <c r="T630" s="53">
        <v>52873.24</v>
      </c>
      <c r="U630" s="53"/>
      <c r="V630" s="53">
        <v>5061.62</v>
      </c>
      <c r="W630" s="53"/>
      <c r="X630" s="3">
        <v>64</v>
      </c>
      <c r="Y630" s="3">
        <v>12</v>
      </c>
      <c r="Z630" s="8">
        <v>36799</v>
      </c>
      <c r="AA630" s="3">
        <v>2000</v>
      </c>
      <c r="AB630" s="3">
        <v>12</v>
      </c>
      <c r="AC630" s="52" t="s">
        <v>1454</v>
      </c>
      <c r="AD630" s="52"/>
      <c r="AE630" s="52"/>
      <c r="AF630" s="52"/>
      <c r="AG630" s="52"/>
      <c r="AH630" s="52"/>
      <c r="AI630" s="52"/>
      <c r="AJ630" s="52" t="s">
        <v>1455</v>
      </c>
      <c r="AK630" s="52"/>
      <c r="AL630" s="6">
        <v>14764</v>
      </c>
    </row>
    <row r="631" spans="1:38">
      <c r="A631" s="52" t="s">
        <v>1456</v>
      </c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2">
        <v>67000</v>
      </c>
      <c r="T631" s="53">
        <v>56230.33</v>
      </c>
      <c r="U631" s="53"/>
      <c r="V631" s="53">
        <v>5382.99</v>
      </c>
      <c r="W631" s="53"/>
      <c r="X631" s="3">
        <v>64</v>
      </c>
      <c r="Y631" s="3">
        <v>12</v>
      </c>
      <c r="Z631" s="8">
        <v>36799</v>
      </c>
      <c r="AA631" s="3">
        <v>2000</v>
      </c>
      <c r="AB631" s="3">
        <v>12</v>
      </c>
      <c r="AC631" s="52" t="s">
        <v>1457</v>
      </c>
      <c r="AD631" s="52"/>
      <c r="AE631" s="52"/>
      <c r="AF631" s="52"/>
      <c r="AG631" s="52"/>
      <c r="AH631" s="52"/>
      <c r="AI631" s="52"/>
      <c r="AJ631" s="52" t="s">
        <v>1458</v>
      </c>
      <c r="AK631" s="52"/>
      <c r="AL631" s="6">
        <v>15701</v>
      </c>
    </row>
    <row r="632" spans="1:38">
      <c r="A632" s="52" t="s">
        <v>1459</v>
      </c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2">
        <v>148682.99</v>
      </c>
      <c r="T632" s="53">
        <v>49813.99</v>
      </c>
      <c r="U632" s="53"/>
      <c r="V632" s="53">
        <v>3802.15</v>
      </c>
      <c r="W632" s="53"/>
      <c r="X632" s="3">
        <v>64</v>
      </c>
      <c r="Y632" s="3">
        <v>40</v>
      </c>
      <c r="Z632" s="10">
        <v>35074</v>
      </c>
      <c r="AA632" s="3">
        <v>1996</v>
      </c>
      <c r="AB632" s="3">
        <v>40</v>
      </c>
      <c r="AC632" s="52" t="s">
        <v>1460</v>
      </c>
      <c r="AD632" s="52"/>
      <c r="AE632" s="52"/>
      <c r="AF632" s="52"/>
      <c r="AG632" s="52"/>
      <c r="AH632" s="52"/>
      <c r="AI632" s="52"/>
      <c r="AJ632" s="52" t="s">
        <v>1461</v>
      </c>
      <c r="AK632" s="52"/>
      <c r="AL632" s="6">
        <v>159500</v>
      </c>
    </row>
    <row r="633" spans="1:38">
      <c r="A633" s="52" t="s">
        <v>1462</v>
      </c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2">
        <v>26783.439999999999</v>
      </c>
      <c r="T633" s="53">
        <v>9146.7199999999993</v>
      </c>
      <c r="U633" s="53"/>
      <c r="V633" s="54">
        <v>678.23</v>
      </c>
      <c r="W633" s="54"/>
      <c r="X633" s="3">
        <v>64</v>
      </c>
      <c r="Y633" s="3">
        <v>40</v>
      </c>
      <c r="Z633" s="10">
        <v>35074</v>
      </c>
      <c r="AA633" s="3">
        <v>1996</v>
      </c>
      <c r="AB633" s="3">
        <v>40</v>
      </c>
      <c r="AC633" s="52" t="s">
        <v>1463</v>
      </c>
      <c r="AD633" s="52"/>
      <c r="AE633" s="52"/>
      <c r="AF633" s="52"/>
      <c r="AG633" s="52"/>
      <c r="AH633" s="52"/>
      <c r="AI633" s="52"/>
      <c r="AJ633" s="52" t="s">
        <v>1464</v>
      </c>
      <c r="AK633" s="52"/>
      <c r="AL633" s="6">
        <v>28452</v>
      </c>
    </row>
    <row r="634" spans="1:38">
      <c r="A634" s="52" t="s">
        <v>1465</v>
      </c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2">
        <v>18667.66</v>
      </c>
      <c r="T634" s="53">
        <v>6375.07</v>
      </c>
      <c r="U634" s="53"/>
      <c r="V634" s="54">
        <v>472.71</v>
      </c>
      <c r="W634" s="54"/>
      <c r="X634" s="3">
        <v>64</v>
      </c>
      <c r="Y634" s="3">
        <v>40</v>
      </c>
      <c r="Z634" s="10">
        <v>35074</v>
      </c>
      <c r="AA634" s="3">
        <v>1996</v>
      </c>
      <c r="AB634" s="3">
        <v>40</v>
      </c>
      <c r="AC634" s="52" t="s">
        <v>1466</v>
      </c>
      <c r="AD634" s="52"/>
      <c r="AE634" s="52"/>
      <c r="AF634" s="52"/>
      <c r="AG634" s="52"/>
      <c r="AH634" s="52"/>
      <c r="AI634" s="52"/>
      <c r="AJ634" s="52" t="s">
        <v>1467</v>
      </c>
      <c r="AK634" s="52"/>
      <c r="AL634" s="6">
        <v>19831</v>
      </c>
    </row>
    <row r="635" spans="1:38">
      <c r="A635" s="52" t="s">
        <v>1468</v>
      </c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2">
        <v>20075</v>
      </c>
      <c r="T635" s="53">
        <v>6855.75</v>
      </c>
      <c r="U635" s="53"/>
      <c r="V635" s="54">
        <v>508.38</v>
      </c>
      <c r="W635" s="54"/>
      <c r="X635" s="3">
        <v>64</v>
      </c>
      <c r="Y635" s="3">
        <v>40</v>
      </c>
      <c r="Z635" s="10">
        <v>35074</v>
      </c>
      <c r="AA635" s="3">
        <v>1996</v>
      </c>
      <c r="AB635" s="3">
        <v>40</v>
      </c>
      <c r="AC635" s="52" t="s">
        <v>1469</v>
      </c>
      <c r="AD635" s="52"/>
      <c r="AE635" s="52"/>
      <c r="AF635" s="52"/>
      <c r="AG635" s="52"/>
      <c r="AH635" s="52"/>
      <c r="AI635" s="52"/>
      <c r="AJ635" s="52" t="s">
        <v>1470</v>
      </c>
      <c r="AK635" s="52"/>
      <c r="AL635" s="6">
        <v>21326</v>
      </c>
    </row>
    <row r="636" spans="1:38">
      <c r="A636" s="52" t="s">
        <v>1471</v>
      </c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7">
        <v>0</v>
      </c>
      <c r="T636" s="54">
        <v>0</v>
      </c>
      <c r="U636" s="54"/>
      <c r="V636" s="53">
        <v>2357.66</v>
      </c>
      <c r="W636" s="53"/>
      <c r="X636" s="3">
        <v>64</v>
      </c>
      <c r="Y636" s="3">
        <v>40</v>
      </c>
      <c r="Z636" s="10">
        <v>32883</v>
      </c>
      <c r="AA636" s="3">
        <v>1990</v>
      </c>
      <c r="AB636" s="3">
        <v>40</v>
      </c>
      <c r="AC636" s="52" t="s">
        <v>1472</v>
      </c>
      <c r="AD636" s="52"/>
      <c r="AE636" s="52"/>
      <c r="AF636" s="52"/>
      <c r="AG636" s="52"/>
      <c r="AH636" s="52"/>
      <c r="AI636" s="52"/>
      <c r="AJ636" s="52" t="s">
        <v>52</v>
      </c>
      <c r="AK636" s="52"/>
      <c r="AL636" s="9">
        <v>0</v>
      </c>
    </row>
    <row r="637" spans="1:38">
      <c r="A637" s="52" t="s">
        <v>1473</v>
      </c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2">
        <v>210997</v>
      </c>
      <c r="T637" s="53">
        <v>192389.41</v>
      </c>
      <c r="U637" s="53"/>
      <c r="V637" s="53">
        <v>18556.72</v>
      </c>
      <c r="W637" s="53"/>
      <c r="X637" s="3">
        <v>64</v>
      </c>
      <c r="Y637" s="3">
        <v>12</v>
      </c>
      <c r="Z637" s="5">
        <v>36258</v>
      </c>
      <c r="AA637" s="3">
        <v>1999</v>
      </c>
      <c r="AB637" s="3">
        <v>12</v>
      </c>
      <c r="AC637" s="52" t="s">
        <v>1474</v>
      </c>
      <c r="AD637" s="52"/>
      <c r="AE637" s="52"/>
      <c r="AF637" s="52"/>
      <c r="AG637" s="52"/>
      <c r="AH637" s="52"/>
      <c r="AI637" s="52"/>
      <c r="AJ637" s="52" t="s">
        <v>1475</v>
      </c>
      <c r="AK637" s="52"/>
      <c r="AL637" s="6">
        <v>27856</v>
      </c>
    </row>
    <row r="638" spans="1:38">
      <c r="A638" s="52" t="s">
        <v>1476</v>
      </c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2">
        <v>1539</v>
      </c>
      <c r="T638" s="53">
        <v>1410.37</v>
      </c>
      <c r="U638" s="53"/>
      <c r="V638" s="54">
        <v>128.28</v>
      </c>
      <c r="W638" s="54"/>
      <c r="X638" s="3">
        <v>64</v>
      </c>
      <c r="Y638" s="3">
        <v>12</v>
      </c>
      <c r="Z638" s="12">
        <v>33153</v>
      </c>
      <c r="AA638" s="3">
        <v>1990</v>
      </c>
      <c r="AB638" s="3">
        <v>12</v>
      </c>
      <c r="AC638" s="52" t="s">
        <v>1477</v>
      </c>
      <c r="AD638" s="52"/>
      <c r="AE638" s="52"/>
      <c r="AF638" s="52"/>
      <c r="AG638" s="52"/>
      <c r="AH638" s="52"/>
      <c r="AI638" s="52"/>
      <c r="AJ638" s="52" t="s">
        <v>1478</v>
      </c>
      <c r="AK638" s="52"/>
      <c r="AL638" s="11">
        <v>247</v>
      </c>
    </row>
    <row r="639" spans="1:38">
      <c r="A639" s="52" t="s">
        <v>1479</v>
      </c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7">
        <v>634.66</v>
      </c>
      <c r="T639" s="54">
        <v>557.12</v>
      </c>
      <c r="U639" s="54"/>
      <c r="V639" s="54">
        <v>16.62</v>
      </c>
      <c r="W639" s="54"/>
      <c r="X639" s="3">
        <v>65</v>
      </c>
      <c r="Y639" s="3">
        <v>40</v>
      </c>
      <c r="Z639" s="5">
        <v>27400</v>
      </c>
      <c r="AA639" s="3">
        <v>1975</v>
      </c>
      <c r="AB639" s="3">
        <v>40</v>
      </c>
      <c r="AC639" s="52" t="s">
        <v>1480</v>
      </c>
      <c r="AD639" s="52"/>
      <c r="AE639" s="52"/>
      <c r="AF639" s="52"/>
      <c r="AG639" s="52"/>
      <c r="AH639" s="52"/>
      <c r="AI639" s="52"/>
      <c r="AJ639" s="52" t="s">
        <v>1481</v>
      </c>
      <c r="AK639" s="52"/>
      <c r="AL639" s="11">
        <v>306</v>
      </c>
    </row>
    <row r="640" spans="1:38">
      <c r="A640" s="52" t="s">
        <v>1482</v>
      </c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2">
        <v>17521.46</v>
      </c>
      <c r="T640" s="53">
        <v>17521.46</v>
      </c>
      <c r="U640" s="53"/>
      <c r="V640" s="54">
        <v>0</v>
      </c>
      <c r="W640" s="54"/>
      <c r="X640" s="3">
        <v>65</v>
      </c>
      <c r="Y640" s="3">
        <v>12</v>
      </c>
      <c r="Z640" s="10">
        <v>32883</v>
      </c>
      <c r="AA640" s="3">
        <v>1990</v>
      </c>
      <c r="AB640" s="3">
        <v>12</v>
      </c>
      <c r="AC640" s="52" t="s">
        <v>1483</v>
      </c>
      <c r="AD640" s="52"/>
      <c r="AE640" s="52"/>
      <c r="AF640" s="52"/>
      <c r="AG640" s="52"/>
      <c r="AH640" s="52"/>
      <c r="AI640" s="52"/>
      <c r="AJ640" s="52" t="s">
        <v>52</v>
      </c>
      <c r="AK640" s="52"/>
      <c r="AL640" s="9">
        <v>0</v>
      </c>
    </row>
    <row r="641" spans="1:38">
      <c r="A641" s="52" t="s">
        <v>1484</v>
      </c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2">
        <v>7072545.0999999996</v>
      </c>
      <c r="T641" s="53">
        <v>3551085.2</v>
      </c>
      <c r="U641" s="53"/>
      <c r="V641" s="53">
        <v>176048.9</v>
      </c>
      <c r="W641" s="53"/>
      <c r="X641" s="3">
        <v>65</v>
      </c>
      <c r="Y641" s="3">
        <v>40</v>
      </c>
      <c r="Z641" s="10">
        <v>32883</v>
      </c>
      <c r="AA641" s="3">
        <v>1990</v>
      </c>
      <c r="AB641" s="3">
        <v>40</v>
      </c>
      <c r="AC641" s="52" t="s">
        <v>1485</v>
      </c>
      <c r="AD641" s="52"/>
      <c r="AE641" s="52"/>
      <c r="AF641" s="52"/>
      <c r="AG641" s="52"/>
      <c r="AH641" s="52"/>
      <c r="AI641" s="52"/>
      <c r="AJ641" s="52" t="s">
        <v>1486</v>
      </c>
      <c r="AK641" s="52"/>
      <c r="AL641" s="6">
        <v>6750580</v>
      </c>
    </row>
    <row r="642" spans="1:38">
      <c r="A642" s="52" t="s">
        <v>1487</v>
      </c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2">
        <v>94103.31</v>
      </c>
      <c r="T642" s="53">
        <v>94103.31</v>
      </c>
      <c r="U642" s="53"/>
      <c r="V642" s="54">
        <v>0</v>
      </c>
      <c r="W642" s="54"/>
      <c r="X642" s="3">
        <v>65</v>
      </c>
      <c r="Y642" s="3">
        <v>12</v>
      </c>
      <c r="Z642" s="10">
        <v>32883</v>
      </c>
      <c r="AA642" s="3">
        <v>1990</v>
      </c>
      <c r="AB642" s="3">
        <v>12</v>
      </c>
      <c r="AC642" s="52" t="s">
        <v>1488</v>
      </c>
      <c r="AD642" s="52"/>
      <c r="AE642" s="52"/>
      <c r="AF642" s="52"/>
      <c r="AG642" s="52"/>
      <c r="AH642" s="52"/>
      <c r="AI642" s="52"/>
      <c r="AJ642" s="52" t="s">
        <v>52</v>
      </c>
      <c r="AK642" s="52"/>
      <c r="AL642" s="9">
        <v>0</v>
      </c>
    </row>
    <row r="643" spans="1:38">
      <c r="A643" s="52" t="s">
        <v>1489</v>
      </c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2">
        <v>212580.13</v>
      </c>
      <c r="T643" s="53">
        <v>104650.85</v>
      </c>
      <c r="U643" s="53"/>
      <c r="V643" s="53">
        <v>5395.73</v>
      </c>
      <c r="W643" s="53"/>
      <c r="X643" s="3">
        <v>65</v>
      </c>
      <c r="Y643" s="3">
        <v>40</v>
      </c>
      <c r="Z643" s="10">
        <v>32883</v>
      </c>
      <c r="AA643" s="3">
        <v>1990</v>
      </c>
      <c r="AB643" s="3">
        <v>40</v>
      </c>
      <c r="AC643" s="52" t="s">
        <v>1490</v>
      </c>
      <c r="AD643" s="52"/>
      <c r="AE643" s="52"/>
      <c r="AF643" s="52"/>
      <c r="AG643" s="52"/>
      <c r="AH643" s="52"/>
      <c r="AI643" s="52"/>
      <c r="AJ643" s="52" t="s">
        <v>1491</v>
      </c>
      <c r="AK643" s="52"/>
      <c r="AL643" s="6">
        <v>206899</v>
      </c>
    </row>
    <row r="644" spans="1:38">
      <c r="A644" s="52" t="s">
        <v>1492</v>
      </c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2">
        <v>58618.559999999998</v>
      </c>
      <c r="T644" s="53">
        <v>28857.279999999999</v>
      </c>
      <c r="U644" s="53"/>
      <c r="V644" s="53">
        <v>1487.89</v>
      </c>
      <c r="W644" s="53"/>
      <c r="X644" s="3">
        <v>65</v>
      </c>
      <c r="Y644" s="3">
        <v>40</v>
      </c>
      <c r="Z644" s="10">
        <v>32883</v>
      </c>
      <c r="AA644" s="3">
        <v>1990</v>
      </c>
      <c r="AB644" s="3">
        <v>40</v>
      </c>
      <c r="AC644" s="52" t="s">
        <v>1493</v>
      </c>
      <c r="AD644" s="52"/>
      <c r="AE644" s="52"/>
      <c r="AF644" s="52"/>
      <c r="AG644" s="52"/>
      <c r="AH644" s="52"/>
      <c r="AI644" s="52"/>
      <c r="AJ644" s="52" t="s">
        <v>1494</v>
      </c>
      <c r="AK644" s="52"/>
      <c r="AL644" s="6">
        <v>57052</v>
      </c>
    </row>
    <row r="645" spans="1:38">
      <c r="A645" s="52" t="s">
        <v>1495</v>
      </c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2">
        <v>306971.5</v>
      </c>
      <c r="T645" s="53">
        <v>306971.5</v>
      </c>
      <c r="U645" s="53"/>
      <c r="V645" s="54">
        <v>0</v>
      </c>
      <c r="W645" s="54"/>
      <c r="X645" s="3">
        <v>65</v>
      </c>
      <c r="Y645" s="3">
        <v>12</v>
      </c>
      <c r="Z645" s="10">
        <v>33613</v>
      </c>
      <c r="AA645" s="3">
        <v>1992</v>
      </c>
      <c r="AB645" s="3">
        <v>12</v>
      </c>
      <c r="AC645" s="52" t="s">
        <v>1496</v>
      </c>
      <c r="AD645" s="52"/>
      <c r="AE645" s="52"/>
      <c r="AF645" s="52"/>
      <c r="AG645" s="52"/>
      <c r="AH645" s="52"/>
      <c r="AI645" s="52"/>
      <c r="AJ645" s="52" t="s">
        <v>614</v>
      </c>
      <c r="AK645" s="52"/>
      <c r="AL645" s="9">
        <v>0</v>
      </c>
    </row>
    <row r="646" spans="1:38">
      <c r="A646" s="52" t="s">
        <v>1497</v>
      </c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2">
        <v>316013.59999999998</v>
      </c>
      <c r="T646" s="53">
        <v>107922.46</v>
      </c>
      <c r="U646" s="53"/>
      <c r="V646" s="53">
        <v>8002.47</v>
      </c>
      <c r="W646" s="53"/>
      <c r="X646" s="3">
        <v>65</v>
      </c>
      <c r="Y646" s="3">
        <v>40</v>
      </c>
      <c r="Z646" s="10">
        <v>35074</v>
      </c>
      <c r="AA646" s="3">
        <v>1996</v>
      </c>
      <c r="AB646" s="3">
        <v>40</v>
      </c>
      <c r="AC646" s="52" t="s">
        <v>1498</v>
      </c>
      <c r="AD646" s="52"/>
      <c r="AE646" s="52"/>
      <c r="AF646" s="52"/>
      <c r="AG646" s="52"/>
      <c r="AH646" s="52"/>
      <c r="AI646" s="52"/>
      <c r="AJ646" s="52" t="s">
        <v>1499</v>
      </c>
      <c r="AK646" s="52"/>
      <c r="AL646" s="6">
        <v>335702</v>
      </c>
    </row>
    <row r="647" spans="1:38">
      <c r="A647" s="52" t="s">
        <v>1500</v>
      </c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2">
        <v>1524.35</v>
      </c>
      <c r="T647" s="53">
        <v>1338.29</v>
      </c>
      <c r="U647" s="53"/>
      <c r="V647" s="54">
        <v>39.86</v>
      </c>
      <c r="W647" s="54"/>
      <c r="X647" s="3">
        <v>65</v>
      </c>
      <c r="Y647" s="3">
        <v>40</v>
      </c>
      <c r="Z647" s="5">
        <v>27400</v>
      </c>
      <c r="AA647" s="3">
        <v>1975</v>
      </c>
      <c r="AB647" s="3">
        <v>40</v>
      </c>
      <c r="AC647" s="52" t="s">
        <v>1501</v>
      </c>
      <c r="AD647" s="52"/>
      <c r="AE647" s="52"/>
      <c r="AF647" s="52"/>
      <c r="AG647" s="52"/>
      <c r="AH647" s="52"/>
      <c r="AI647" s="52"/>
      <c r="AJ647" s="52" t="s">
        <v>1502</v>
      </c>
      <c r="AK647" s="52"/>
      <c r="AL647" s="11">
        <v>735</v>
      </c>
    </row>
    <row r="648" spans="1:38">
      <c r="A648" s="52" t="s">
        <v>1503</v>
      </c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2">
        <v>3589</v>
      </c>
      <c r="T648" s="53">
        <v>3589</v>
      </c>
      <c r="U648" s="53"/>
      <c r="V648" s="54">
        <v>0</v>
      </c>
      <c r="W648" s="54"/>
      <c r="X648" s="3">
        <v>65</v>
      </c>
      <c r="Y648" s="3">
        <v>12</v>
      </c>
      <c r="Z648" s="8">
        <v>35703</v>
      </c>
      <c r="AA648" s="3">
        <v>1997</v>
      </c>
      <c r="AB648" s="3">
        <v>12</v>
      </c>
      <c r="AC648" s="52" t="s">
        <v>1504</v>
      </c>
      <c r="AD648" s="52"/>
      <c r="AE648" s="52"/>
      <c r="AF648" s="52"/>
      <c r="AG648" s="52"/>
      <c r="AH648" s="52"/>
      <c r="AI648" s="52"/>
      <c r="AJ648" s="52" t="s">
        <v>5</v>
      </c>
      <c r="AK648" s="52"/>
      <c r="AL648" s="9">
        <v>0</v>
      </c>
    </row>
    <row r="649" spans="1:38">
      <c r="A649" s="52" t="s">
        <v>1505</v>
      </c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2">
        <v>1642.4</v>
      </c>
      <c r="T649" s="53">
        <v>1642.4</v>
      </c>
      <c r="U649" s="53"/>
      <c r="V649" s="54">
        <v>0</v>
      </c>
      <c r="W649" s="54"/>
      <c r="X649" s="3">
        <v>65</v>
      </c>
      <c r="Y649" s="3">
        <v>12</v>
      </c>
      <c r="Z649" s="5">
        <v>34738</v>
      </c>
      <c r="AA649" s="3">
        <v>1995</v>
      </c>
      <c r="AB649" s="3">
        <v>12</v>
      </c>
      <c r="AC649" s="52" t="s">
        <v>1506</v>
      </c>
      <c r="AD649" s="52"/>
      <c r="AE649" s="52"/>
      <c r="AF649" s="52"/>
      <c r="AG649" s="52"/>
      <c r="AH649" s="52"/>
      <c r="AI649" s="52"/>
      <c r="AJ649" s="52" t="s">
        <v>857</v>
      </c>
      <c r="AK649" s="52"/>
      <c r="AL649" s="9">
        <v>0</v>
      </c>
    </row>
    <row r="650" spans="1:38">
      <c r="A650" s="52" t="s">
        <v>1507</v>
      </c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2">
        <v>1642.4</v>
      </c>
      <c r="T650" s="53">
        <v>1642.4</v>
      </c>
      <c r="U650" s="53"/>
      <c r="V650" s="54">
        <v>0</v>
      </c>
      <c r="W650" s="54"/>
      <c r="X650" s="3">
        <v>65</v>
      </c>
      <c r="Y650" s="3">
        <v>12</v>
      </c>
      <c r="Z650" s="5">
        <v>34738</v>
      </c>
      <c r="AA650" s="3">
        <v>1995</v>
      </c>
      <c r="AB650" s="3">
        <v>12</v>
      </c>
      <c r="AC650" s="52" t="s">
        <v>1506</v>
      </c>
      <c r="AD650" s="52"/>
      <c r="AE650" s="52"/>
      <c r="AF650" s="52"/>
      <c r="AG650" s="52"/>
      <c r="AH650" s="52"/>
      <c r="AI650" s="52"/>
      <c r="AJ650" s="52" t="s">
        <v>857</v>
      </c>
      <c r="AK650" s="52"/>
      <c r="AL650" s="9">
        <v>0</v>
      </c>
    </row>
    <row r="651" spans="1:38">
      <c r="A651" s="52" t="s">
        <v>1508</v>
      </c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2">
        <v>1642.4</v>
      </c>
      <c r="T651" s="53">
        <v>1642.4</v>
      </c>
      <c r="U651" s="53"/>
      <c r="V651" s="54">
        <v>0</v>
      </c>
      <c r="W651" s="54"/>
      <c r="X651" s="3">
        <v>65</v>
      </c>
      <c r="Y651" s="3">
        <v>12</v>
      </c>
      <c r="Z651" s="5">
        <v>34738</v>
      </c>
      <c r="AA651" s="3">
        <v>1995</v>
      </c>
      <c r="AB651" s="3">
        <v>12</v>
      </c>
      <c r="AC651" s="52" t="s">
        <v>1506</v>
      </c>
      <c r="AD651" s="52"/>
      <c r="AE651" s="52"/>
      <c r="AF651" s="52"/>
      <c r="AG651" s="52"/>
      <c r="AH651" s="52"/>
      <c r="AI651" s="52"/>
      <c r="AJ651" s="52" t="s">
        <v>857</v>
      </c>
      <c r="AK651" s="52"/>
      <c r="AL651" s="9">
        <v>0</v>
      </c>
    </row>
    <row r="652" spans="1:38">
      <c r="A652" s="52" t="s">
        <v>1509</v>
      </c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2">
        <v>1642.4</v>
      </c>
      <c r="T652" s="53">
        <v>1642.4</v>
      </c>
      <c r="U652" s="53"/>
      <c r="V652" s="54">
        <v>0</v>
      </c>
      <c r="W652" s="54"/>
      <c r="X652" s="3">
        <v>65</v>
      </c>
      <c r="Y652" s="3">
        <v>12</v>
      </c>
      <c r="Z652" s="5">
        <v>34738</v>
      </c>
      <c r="AA652" s="3">
        <v>1995</v>
      </c>
      <c r="AB652" s="3">
        <v>12</v>
      </c>
      <c r="AC652" s="52" t="s">
        <v>1506</v>
      </c>
      <c r="AD652" s="52"/>
      <c r="AE652" s="52"/>
      <c r="AF652" s="52"/>
      <c r="AG652" s="52"/>
      <c r="AH652" s="52"/>
      <c r="AI652" s="52"/>
      <c r="AJ652" s="52" t="s">
        <v>857</v>
      </c>
      <c r="AK652" s="52"/>
      <c r="AL652" s="9">
        <v>0</v>
      </c>
    </row>
    <row r="653" spans="1:38">
      <c r="A653" s="52" t="s">
        <v>1510</v>
      </c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2">
        <v>1642.4</v>
      </c>
      <c r="T653" s="53">
        <v>1642.4</v>
      </c>
      <c r="U653" s="53"/>
      <c r="V653" s="54">
        <v>0</v>
      </c>
      <c r="W653" s="54"/>
      <c r="X653" s="3">
        <v>65</v>
      </c>
      <c r="Y653" s="3">
        <v>12</v>
      </c>
      <c r="Z653" s="5">
        <v>34738</v>
      </c>
      <c r="AA653" s="3">
        <v>1995</v>
      </c>
      <c r="AB653" s="3">
        <v>12</v>
      </c>
      <c r="AC653" s="52" t="s">
        <v>1506</v>
      </c>
      <c r="AD653" s="52"/>
      <c r="AE653" s="52"/>
      <c r="AF653" s="52"/>
      <c r="AG653" s="52"/>
      <c r="AH653" s="52"/>
      <c r="AI653" s="52"/>
      <c r="AJ653" s="52" t="s">
        <v>857</v>
      </c>
      <c r="AK653" s="52"/>
      <c r="AL653" s="9">
        <v>0</v>
      </c>
    </row>
    <row r="654" spans="1:38">
      <c r="A654" s="52" t="s">
        <v>1511</v>
      </c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2">
        <v>1434.84</v>
      </c>
      <c r="T654" s="53">
        <v>1434.84</v>
      </c>
      <c r="U654" s="53"/>
      <c r="V654" s="54">
        <v>0</v>
      </c>
      <c r="W654" s="54"/>
      <c r="X654" s="3">
        <v>65</v>
      </c>
      <c r="Y654" s="3">
        <v>12</v>
      </c>
      <c r="Z654" s="5">
        <v>25574</v>
      </c>
      <c r="AA654" s="3">
        <v>1970</v>
      </c>
      <c r="AB654" s="3">
        <v>12</v>
      </c>
      <c r="AC654" s="52" t="s">
        <v>1512</v>
      </c>
      <c r="AD654" s="52"/>
      <c r="AE654" s="52"/>
      <c r="AF654" s="52"/>
      <c r="AG654" s="52"/>
      <c r="AH654" s="52"/>
      <c r="AI654" s="52"/>
      <c r="AJ654" s="52" t="s">
        <v>1513</v>
      </c>
      <c r="AK654" s="52"/>
      <c r="AL654" s="9">
        <v>0</v>
      </c>
    </row>
    <row r="655" spans="1:38">
      <c r="A655" s="52" t="s">
        <v>1514</v>
      </c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2">
        <v>13215.73</v>
      </c>
      <c r="T655" s="53">
        <v>13215.73</v>
      </c>
      <c r="U655" s="53"/>
      <c r="V655" s="54">
        <v>0</v>
      </c>
      <c r="W655" s="54"/>
      <c r="X655" s="3">
        <v>65</v>
      </c>
      <c r="Y655" s="3">
        <v>12</v>
      </c>
      <c r="Z655" s="5">
        <v>18632</v>
      </c>
      <c r="AA655" s="3">
        <v>1951</v>
      </c>
      <c r="AB655" s="3">
        <v>12</v>
      </c>
      <c r="AC655" s="52" t="s">
        <v>1515</v>
      </c>
      <c r="AD655" s="52"/>
      <c r="AE655" s="52"/>
      <c r="AF655" s="52"/>
      <c r="AG655" s="52"/>
      <c r="AH655" s="52"/>
      <c r="AI655" s="52"/>
      <c r="AJ655" s="52" t="s">
        <v>148</v>
      </c>
      <c r="AK655" s="52"/>
      <c r="AL655" s="9">
        <v>0</v>
      </c>
    </row>
    <row r="656" spans="1:38">
      <c r="A656" s="52" t="s">
        <v>1516</v>
      </c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2">
        <v>1895</v>
      </c>
      <c r="T656" s="54">
        <v>788.11</v>
      </c>
      <c r="U656" s="54"/>
      <c r="V656" s="54">
        <v>75.69</v>
      </c>
      <c r="W656" s="54"/>
      <c r="X656" s="3">
        <v>65</v>
      </c>
      <c r="Y656" s="3">
        <v>25</v>
      </c>
      <c r="Z656" s="8">
        <v>36663</v>
      </c>
      <c r="AA656" s="3">
        <v>2000</v>
      </c>
      <c r="AB656" s="3">
        <v>25</v>
      </c>
      <c r="AC656" s="52" t="s">
        <v>1517</v>
      </c>
      <c r="AD656" s="52"/>
      <c r="AE656" s="52"/>
      <c r="AF656" s="52"/>
      <c r="AG656" s="52"/>
      <c r="AH656" s="52"/>
      <c r="AI656" s="52"/>
      <c r="AJ656" s="52" t="s">
        <v>1518</v>
      </c>
      <c r="AK656" s="52"/>
      <c r="AL656" s="6">
        <v>1614</v>
      </c>
    </row>
    <row r="657" spans="1:38">
      <c r="A657" s="52" t="s">
        <v>1519</v>
      </c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2">
        <v>52054.13</v>
      </c>
      <c r="T657" s="53">
        <v>21699.759999999998</v>
      </c>
      <c r="U657" s="53"/>
      <c r="V657" s="53">
        <v>1319.63</v>
      </c>
      <c r="W657" s="53"/>
      <c r="X657" s="3">
        <v>65</v>
      </c>
      <c r="Y657" s="3">
        <v>40</v>
      </c>
      <c r="Z657" s="10">
        <v>33979</v>
      </c>
      <c r="AA657" s="3">
        <v>1993</v>
      </c>
      <c r="AB657" s="3">
        <v>40</v>
      </c>
      <c r="AC657" s="52" t="s">
        <v>1520</v>
      </c>
      <c r="AD657" s="52"/>
      <c r="AE657" s="52"/>
      <c r="AF657" s="52"/>
      <c r="AG657" s="52"/>
      <c r="AH657" s="52"/>
      <c r="AI657" s="52"/>
      <c r="AJ657" s="52" t="s">
        <v>1521</v>
      </c>
      <c r="AK657" s="52"/>
      <c r="AL657" s="6">
        <v>52838</v>
      </c>
    </row>
    <row r="658" spans="1:38">
      <c r="A658" s="52" t="s">
        <v>1522</v>
      </c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2">
        <v>47031.86</v>
      </c>
      <c r="T658" s="53">
        <v>19606.099999999999</v>
      </c>
      <c r="U658" s="53"/>
      <c r="V658" s="53">
        <v>1192.28</v>
      </c>
      <c r="W658" s="53"/>
      <c r="X658" s="3">
        <v>65</v>
      </c>
      <c r="Y658" s="3">
        <v>40</v>
      </c>
      <c r="Z658" s="10">
        <v>33979</v>
      </c>
      <c r="AA658" s="3">
        <v>1993</v>
      </c>
      <c r="AB658" s="3">
        <v>40</v>
      </c>
      <c r="AC658" s="52" t="s">
        <v>1523</v>
      </c>
      <c r="AD658" s="52"/>
      <c r="AE658" s="52"/>
      <c r="AF658" s="52"/>
      <c r="AG658" s="52"/>
      <c r="AH658" s="52"/>
      <c r="AI658" s="52"/>
      <c r="AJ658" s="52" t="s">
        <v>1524</v>
      </c>
      <c r="AK658" s="52"/>
      <c r="AL658" s="6">
        <v>47740</v>
      </c>
    </row>
    <row r="659" spans="1:38">
      <c r="A659" s="52" t="s">
        <v>1525</v>
      </c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2">
        <v>135517.32</v>
      </c>
      <c r="T659" s="53">
        <v>135517.32</v>
      </c>
      <c r="U659" s="53"/>
      <c r="V659" s="54">
        <v>0</v>
      </c>
      <c r="W659" s="54"/>
      <c r="X659" s="3">
        <v>65</v>
      </c>
      <c r="Y659" s="3">
        <v>12</v>
      </c>
      <c r="Z659" s="5">
        <v>28133</v>
      </c>
      <c r="AA659" s="3">
        <v>1977</v>
      </c>
      <c r="AB659" s="3">
        <v>12</v>
      </c>
      <c r="AC659" s="52" t="s">
        <v>1526</v>
      </c>
      <c r="AD659" s="52"/>
      <c r="AE659" s="52"/>
      <c r="AF659" s="52"/>
      <c r="AG659" s="52"/>
      <c r="AH659" s="52"/>
      <c r="AI659" s="52"/>
      <c r="AJ659" s="52" t="s">
        <v>484</v>
      </c>
      <c r="AK659" s="52"/>
      <c r="AL659" s="9">
        <v>0</v>
      </c>
    </row>
    <row r="660" spans="1:38">
      <c r="A660" s="52" t="s">
        <v>1527</v>
      </c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2">
        <v>5341.2</v>
      </c>
      <c r="T660" s="53">
        <v>1958.15</v>
      </c>
      <c r="U660" s="53"/>
      <c r="V660" s="54">
        <v>135.29</v>
      </c>
      <c r="W660" s="54"/>
      <c r="X660" s="3">
        <v>65</v>
      </c>
      <c r="Y660" s="3">
        <v>40</v>
      </c>
      <c r="Z660" s="10">
        <v>34709</v>
      </c>
      <c r="AA660" s="3">
        <v>1995</v>
      </c>
      <c r="AB660" s="3">
        <v>40</v>
      </c>
      <c r="AC660" s="52" t="s">
        <v>1528</v>
      </c>
      <c r="AD660" s="52"/>
      <c r="AE660" s="52"/>
      <c r="AF660" s="52"/>
      <c r="AG660" s="52"/>
      <c r="AH660" s="52"/>
      <c r="AI660" s="52"/>
      <c r="AJ660" s="52" t="s">
        <v>1529</v>
      </c>
      <c r="AK660" s="52"/>
      <c r="AL660" s="6">
        <v>5608</v>
      </c>
    </row>
    <row r="661" spans="1:38">
      <c r="A661" s="52" t="s">
        <v>1530</v>
      </c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2">
        <v>118415</v>
      </c>
      <c r="T661" s="53">
        <v>45436.87</v>
      </c>
      <c r="U661" s="53"/>
      <c r="V661" s="53">
        <v>2918.81</v>
      </c>
      <c r="W661" s="53"/>
      <c r="X661" s="3">
        <v>65</v>
      </c>
      <c r="Y661" s="3">
        <v>40</v>
      </c>
      <c r="Z661" s="10">
        <v>34709</v>
      </c>
      <c r="AA661" s="3">
        <v>1995</v>
      </c>
      <c r="AB661" s="3">
        <v>40</v>
      </c>
      <c r="AC661" s="52" t="s">
        <v>1531</v>
      </c>
      <c r="AD661" s="52"/>
      <c r="AE661" s="52"/>
      <c r="AF661" s="52"/>
      <c r="AG661" s="52"/>
      <c r="AH661" s="52"/>
      <c r="AI661" s="52"/>
      <c r="AJ661" s="52" t="s">
        <v>1532</v>
      </c>
      <c r="AK661" s="52"/>
      <c r="AL661" s="6">
        <v>120980</v>
      </c>
    </row>
    <row r="662" spans="1:38">
      <c r="A662" s="52" t="s">
        <v>1533</v>
      </c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2">
        <v>343368.74</v>
      </c>
      <c r="T662" s="53">
        <v>68673.72</v>
      </c>
      <c r="U662" s="53"/>
      <c r="V662" s="53">
        <v>17168.41</v>
      </c>
      <c r="W662" s="53"/>
      <c r="X662" s="3">
        <v>66</v>
      </c>
      <c r="Y662" s="3">
        <v>20</v>
      </c>
      <c r="Z662" s="8">
        <v>38990</v>
      </c>
      <c r="AA662" s="3">
        <v>2006</v>
      </c>
      <c r="AB662" s="3">
        <v>20</v>
      </c>
      <c r="AC662" s="52" t="s">
        <v>1534</v>
      </c>
      <c r="AD662" s="52"/>
      <c r="AE662" s="52"/>
      <c r="AF662" s="52"/>
      <c r="AG662" s="52"/>
      <c r="AH662" s="52"/>
      <c r="AI662" s="52"/>
      <c r="AJ662" s="52" t="s">
        <v>1535</v>
      </c>
      <c r="AK662" s="52"/>
      <c r="AL662" s="6">
        <v>321425</v>
      </c>
    </row>
    <row r="663" spans="1:38">
      <c r="A663" s="52" t="s">
        <v>1536</v>
      </c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2">
        <v>365696.78</v>
      </c>
      <c r="T663" s="53">
        <v>199659.87</v>
      </c>
      <c r="U663" s="53"/>
      <c r="V663" s="53">
        <v>9264.7000000000007</v>
      </c>
      <c r="W663" s="53"/>
      <c r="X663" s="3">
        <v>66</v>
      </c>
      <c r="Y663" s="3">
        <v>40</v>
      </c>
      <c r="Z663" s="5">
        <v>32151</v>
      </c>
      <c r="AA663" s="3">
        <v>1988</v>
      </c>
      <c r="AB663" s="3">
        <v>40</v>
      </c>
      <c r="AC663" s="52" t="s">
        <v>1537</v>
      </c>
      <c r="AD663" s="52"/>
      <c r="AE663" s="52"/>
      <c r="AF663" s="52"/>
      <c r="AG663" s="52"/>
      <c r="AH663" s="52"/>
      <c r="AI663" s="52"/>
      <c r="AJ663" s="52" t="s">
        <v>1538</v>
      </c>
      <c r="AK663" s="52"/>
      <c r="AL663" s="6">
        <v>332581</v>
      </c>
    </row>
    <row r="664" spans="1:38">
      <c r="A664" s="52" t="s">
        <v>1539</v>
      </c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2">
        <v>33125.1</v>
      </c>
      <c r="T664" s="53">
        <v>11887.56</v>
      </c>
      <c r="U664" s="53"/>
      <c r="V664" s="54">
        <v>758.39</v>
      </c>
      <c r="W664" s="54"/>
      <c r="X664" s="3">
        <v>66</v>
      </c>
      <c r="Y664" s="3">
        <v>40</v>
      </c>
      <c r="Z664" s="10">
        <v>35805</v>
      </c>
      <c r="AA664" s="3">
        <v>1998</v>
      </c>
      <c r="AB664" s="3">
        <v>40</v>
      </c>
      <c r="AC664" s="52" t="s">
        <v>1540</v>
      </c>
      <c r="AD664" s="52"/>
      <c r="AE664" s="52"/>
      <c r="AF664" s="52"/>
      <c r="AG664" s="52"/>
      <c r="AH664" s="52"/>
      <c r="AI664" s="52"/>
      <c r="AJ664" s="52" t="s">
        <v>1541</v>
      </c>
      <c r="AK664" s="52"/>
      <c r="AL664" s="6">
        <v>32535</v>
      </c>
    </row>
    <row r="665" spans="1:38">
      <c r="A665" s="52" t="s">
        <v>1542</v>
      </c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2">
        <v>2708362.38</v>
      </c>
      <c r="T665" s="53">
        <v>1493022.04</v>
      </c>
      <c r="U665" s="53"/>
      <c r="V665" s="53">
        <v>67814.850000000006</v>
      </c>
      <c r="W665" s="53"/>
      <c r="X665" s="3">
        <v>66</v>
      </c>
      <c r="Y665" s="3">
        <v>40</v>
      </c>
      <c r="Z665" s="5">
        <v>32151</v>
      </c>
      <c r="AA665" s="3">
        <v>1988</v>
      </c>
      <c r="AB665" s="3">
        <v>40</v>
      </c>
      <c r="AC665" s="52" t="s">
        <v>1543</v>
      </c>
      <c r="AD665" s="52"/>
      <c r="AE665" s="52"/>
      <c r="AF665" s="52"/>
      <c r="AG665" s="52"/>
      <c r="AH665" s="52"/>
      <c r="AI665" s="52"/>
      <c r="AJ665" s="52" t="s">
        <v>1544</v>
      </c>
      <c r="AK665" s="52"/>
      <c r="AL665" s="6">
        <v>2434394</v>
      </c>
    </row>
    <row r="666" spans="1:38">
      <c r="A666" s="52" t="s">
        <v>1545</v>
      </c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2">
        <v>1798.8</v>
      </c>
      <c r="T666" s="54">
        <v>446.16</v>
      </c>
      <c r="U666" s="54"/>
      <c r="V666" s="54">
        <v>42.25</v>
      </c>
      <c r="W666" s="54"/>
      <c r="X666" s="3">
        <v>66</v>
      </c>
      <c r="Y666" s="3">
        <v>40</v>
      </c>
      <c r="Z666" s="10">
        <v>37266</v>
      </c>
      <c r="AA666" s="3">
        <v>2002</v>
      </c>
      <c r="AB666" s="3">
        <v>40</v>
      </c>
      <c r="AC666" s="52" t="s">
        <v>1546</v>
      </c>
      <c r="AD666" s="52"/>
      <c r="AE666" s="52"/>
      <c r="AF666" s="52"/>
      <c r="AG666" s="52"/>
      <c r="AH666" s="52"/>
      <c r="AI666" s="52"/>
      <c r="AJ666" s="52" t="s">
        <v>1547</v>
      </c>
      <c r="AK666" s="52"/>
      <c r="AL666" s="6">
        <v>1876</v>
      </c>
    </row>
    <row r="667" spans="1:38">
      <c r="A667" s="52" t="s">
        <v>1548</v>
      </c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2">
        <v>1327.5</v>
      </c>
      <c r="T667" s="53">
        <v>1183.33</v>
      </c>
      <c r="U667" s="53"/>
      <c r="V667" s="54">
        <v>113.39</v>
      </c>
      <c r="W667" s="54"/>
      <c r="X667" s="3">
        <v>66</v>
      </c>
      <c r="Y667" s="3">
        <v>12</v>
      </c>
      <c r="Z667" s="5">
        <v>36708</v>
      </c>
      <c r="AA667" s="3">
        <v>2000</v>
      </c>
      <c r="AB667" s="3">
        <v>12</v>
      </c>
      <c r="AC667" s="52" t="s">
        <v>1549</v>
      </c>
      <c r="AD667" s="52"/>
      <c r="AE667" s="52"/>
      <c r="AF667" s="52"/>
      <c r="AG667" s="52"/>
      <c r="AH667" s="52"/>
      <c r="AI667" s="52"/>
      <c r="AJ667" s="52" t="s">
        <v>1550</v>
      </c>
      <c r="AK667" s="52"/>
      <c r="AL667" s="11">
        <v>210</v>
      </c>
    </row>
    <row r="668" spans="1:38">
      <c r="A668" s="52" t="s">
        <v>1551</v>
      </c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2">
        <v>1327.5</v>
      </c>
      <c r="T668" s="53">
        <v>1183.33</v>
      </c>
      <c r="U668" s="53"/>
      <c r="V668" s="54">
        <v>113.39</v>
      </c>
      <c r="W668" s="54"/>
      <c r="X668" s="3">
        <v>66</v>
      </c>
      <c r="Y668" s="3">
        <v>12</v>
      </c>
      <c r="Z668" s="5">
        <v>36708</v>
      </c>
      <c r="AA668" s="3">
        <v>2000</v>
      </c>
      <c r="AB668" s="3">
        <v>12</v>
      </c>
      <c r="AC668" s="52" t="s">
        <v>1549</v>
      </c>
      <c r="AD668" s="52"/>
      <c r="AE668" s="52"/>
      <c r="AF668" s="52"/>
      <c r="AG668" s="52"/>
      <c r="AH668" s="52"/>
      <c r="AI668" s="52"/>
      <c r="AJ668" s="52" t="s">
        <v>1550</v>
      </c>
      <c r="AK668" s="52"/>
      <c r="AL668" s="11">
        <v>210</v>
      </c>
    </row>
    <row r="669" spans="1:38">
      <c r="A669" s="52" t="s">
        <v>1552</v>
      </c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2">
        <v>71951.429999999993</v>
      </c>
      <c r="T669" s="53">
        <v>63285.56</v>
      </c>
      <c r="U669" s="53"/>
      <c r="V669" s="53">
        <v>1890.6</v>
      </c>
      <c r="W669" s="53"/>
      <c r="X669" s="3">
        <v>66</v>
      </c>
      <c r="Y669" s="3">
        <v>40</v>
      </c>
      <c r="Z669" s="5">
        <v>27399</v>
      </c>
      <c r="AA669" s="3">
        <v>1975</v>
      </c>
      <c r="AB669" s="3">
        <v>40</v>
      </c>
      <c r="AC669" s="52" t="s">
        <v>1553</v>
      </c>
      <c r="AD669" s="52"/>
      <c r="AE669" s="52"/>
      <c r="AF669" s="52"/>
      <c r="AG669" s="52"/>
      <c r="AH669" s="52"/>
      <c r="AI669" s="52"/>
      <c r="AJ669" s="52" t="s">
        <v>1554</v>
      </c>
      <c r="AK669" s="52"/>
      <c r="AL669" s="6">
        <v>34218</v>
      </c>
    </row>
    <row r="670" spans="1:38">
      <c r="A670" s="52" t="s">
        <v>1555</v>
      </c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2">
        <v>1825</v>
      </c>
      <c r="T670" s="53">
        <v>1825</v>
      </c>
      <c r="U670" s="53"/>
      <c r="V670" s="54">
        <v>0</v>
      </c>
      <c r="W670" s="54"/>
      <c r="X670" s="3">
        <v>66</v>
      </c>
      <c r="Y670" s="3">
        <v>12</v>
      </c>
      <c r="Z670" s="10">
        <v>34709</v>
      </c>
      <c r="AA670" s="3">
        <v>1995</v>
      </c>
      <c r="AB670" s="3">
        <v>12</v>
      </c>
      <c r="AC670" s="52" t="s">
        <v>1556</v>
      </c>
      <c r="AD670" s="52"/>
      <c r="AE670" s="52"/>
      <c r="AF670" s="52"/>
      <c r="AG670" s="52"/>
      <c r="AH670" s="52"/>
      <c r="AI670" s="52"/>
      <c r="AJ670" s="52" t="s">
        <v>857</v>
      </c>
      <c r="AK670" s="52"/>
      <c r="AL670" s="9">
        <v>0</v>
      </c>
    </row>
    <row r="671" spans="1:38">
      <c r="A671" s="52" t="s">
        <v>1557</v>
      </c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2">
        <v>5895.48</v>
      </c>
      <c r="T671" s="53">
        <v>2161.4</v>
      </c>
      <c r="U671" s="53"/>
      <c r="V671" s="54">
        <v>149.34</v>
      </c>
      <c r="W671" s="54"/>
      <c r="X671" s="3">
        <v>66</v>
      </c>
      <c r="Y671" s="3">
        <v>40</v>
      </c>
      <c r="Z671" s="10">
        <v>34709</v>
      </c>
      <c r="AA671" s="3">
        <v>1995</v>
      </c>
      <c r="AB671" s="3">
        <v>40</v>
      </c>
      <c r="AC671" s="52" t="s">
        <v>1558</v>
      </c>
      <c r="AD671" s="52"/>
      <c r="AE671" s="52"/>
      <c r="AF671" s="52"/>
      <c r="AG671" s="52"/>
      <c r="AH671" s="52"/>
      <c r="AI671" s="52"/>
      <c r="AJ671" s="52" t="s">
        <v>1559</v>
      </c>
      <c r="AK671" s="52"/>
      <c r="AL671" s="6">
        <v>6190</v>
      </c>
    </row>
    <row r="672" spans="1:38">
      <c r="A672" s="52" t="s">
        <v>1560</v>
      </c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2">
        <v>4991983</v>
      </c>
      <c r="T672" s="53">
        <v>50330.13</v>
      </c>
      <c r="U672" s="53"/>
      <c r="V672" s="53">
        <v>50330.13</v>
      </c>
      <c r="W672" s="53"/>
      <c r="X672" s="3">
        <v>66</v>
      </c>
      <c r="Y672" s="3">
        <v>25</v>
      </c>
      <c r="Z672" s="8">
        <v>40359</v>
      </c>
      <c r="AA672" s="3">
        <v>2010</v>
      </c>
      <c r="AB672" s="3">
        <v>25</v>
      </c>
      <c r="AC672" s="52" t="s">
        <v>1561</v>
      </c>
      <c r="AD672" s="52"/>
      <c r="AE672" s="52"/>
      <c r="AF672" s="52"/>
      <c r="AG672" s="52"/>
      <c r="AH672" s="52"/>
      <c r="AI672" s="52"/>
      <c r="AJ672" s="52" t="s">
        <v>1562</v>
      </c>
      <c r="AK672" s="52"/>
      <c r="AL672" s="6">
        <v>5120868</v>
      </c>
    </row>
    <row r="673" spans="1:38">
      <c r="A673" t="s">
        <v>183</v>
      </c>
    </row>
    <row r="674" spans="1:38">
      <c r="A674" s="52" t="s">
        <v>1563</v>
      </c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3">
        <v>7070323.3600000003</v>
      </c>
      <c r="N674" s="53"/>
      <c r="O674" s="53"/>
      <c r="P674" s="53"/>
      <c r="Q674" s="53"/>
      <c r="R674" s="53"/>
      <c r="S674" s="53"/>
      <c r="T674" s="55">
        <v>0</v>
      </c>
      <c r="U674" s="55"/>
      <c r="V674" s="54">
        <v>0</v>
      </c>
      <c r="W674" s="54"/>
      <c r="X674" s="3">
        <v>66</v>
      </c>
      <c r="Y674" s="3">
        <v>25</v>
      </c>
      <c r="Z674" s="8">
        <v>40451</v>
      </c>
      <c r="AA674" s="3">
        <v>2010</v>
      </c>
      <c r="AB674" s="3">
        <v>25</v>
      </c>
      <c r="AC674" s="52" t="s">
        <v>1564</v>
      </c>
      <c r="AD674" s="52"/>
      <c r="AE674" s="52"/>
      <c r="AF674" s="52" t="s">
        <v>1565</v>
      </c>
      <c r="AG674" s="52"/>
      <c r="AH674" s="52"/>
      <c r="AI674" s="52"/>
      <c r="AJ674" s="52"/>
      <c r="AK674" s="52"/>
      <c r="AL674" s="6">
        <v>7326737</v>
      </c>
    </row>
    <row r="675" spans="1:38">
      <c r="A675" s="52" t="s">
        <v>1566</v>
      </c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3">
        <v>38414.54</v>
      </c>
      <c r="N675" s="53"/>
      <c r="O675" s="53"/>
      <c r="P675" s="53"/>
      <c r="Q675" s="53"/>
      <c r="R675" s="53"/>
      <c r="S675" s="53"/>
      <c r="T675" s="53">
        <v>12919.61</v>
      </c>
      <c r="U675" s="53"/>
      <c r="V675" s="54">
        <v>910.52</v>
      </c>
      <c r="W675" s="54"/>
      <c r="X675" s="3">
        <v>66</v>
      </c>
      <c r="Y675" s="3">
        <v>40</v>
      </c>
      <c r="Z675" s="8">
        <v>36068</v>
      </c>
      <c r="AA675" s="3">
        <v>1998</v>
      </c>
      <c r="AB675" s="3">
        <v>40</v>
      </c>
      <c r="AC675" s="52" t="s">
        <v>1567</v>
      </c>
      <c r="AD675" s="52"/>
      <c r="AE675" s="52"/>
      <c r="AF675" s="52" t="s">
        <v>1568</v>
      </c>
      <c r="AG675" s="52"/>
      <c r="AH675" s="52"/>
      <c r="AI675" s="52"/>
      <c r="AJ675" s="52"/>
      <c r="AK675" s="52"/>
      <c r="AL675" s="6">
        <v>39057</v>
      </c>
    </row>
    <row r="676" spans="1:38">
      <c r="A676" s="52" t="s">
        <v>1569</v>
      </c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3">
        <v>17559.169999999998</v>
      </c>
      <c r="N676" s="53"/>
      <c r="O676" s="53"/>
      <c r="P676" s="53"/>
      <c r="Q676" s="53"/>
      <c r="R676" s="53"/>
      <c r="S676" s="53"/>
      <c r="T676" s="53">
        <v>5265.34</v>
      </c>
      <c r="U676" s="53"/>
      <c r="V676" s="54">
        <v>439.03</v>
      </c>
      <c r="W676" s="54"/>
      <c r="X676" s="3">
        <v>66</v>
      </c>
      <c r="Y676" s="3">
        <v>40</v>
      </c>
      <c r="Z676" s="8">
        <v>36068</v>
      </c>
      <c r="AA676" s="3">
        <v>1998</v>
      </c>
      <c r="AB676" s="3">
        <v>40</v>
      </c>
      <c r="AC676" s="52" t="s">
        <v>1570</v>
      </c>
      <c r="AD676" s="52"/>
      <c r="AE676" s="52"/>
      <c r="AF676" s="52" t="s">
        <v>1571</v>
      </c>
      <c r="AG676" s="52"/>
      <c r="AH676" s="52"/>
      <c r="AI676" s="52"/>
      <c r="AJ676" s="52"/>
      <c r="AK676" s="52"/>
      <c r="AL676" s="6">
        <v>18834</v>
      </c>
    </row>
    <row r="677" spans="1:38">
      <c r="A677" s="52" t="s">
        <v>1572</v>
      </c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3">
        <v>99138.7</v>
      </c>
      <c r="N677" s="53"/>
      <c r="O677" s="53"/>
      <c r="P677" s="53"/>
      <c r="Q677" s="53"/>
      <c r="R677" s="53"/>
      <c r="S677" s="53"/>
      <c r="T677" s="53">
        <v>32131.93</v>
      </c>
      <c r="U677" s="53"/>
      <c r="V677" s="53">
        <v>2310.5700000000002</v>
      </c>
      <c r="W677" s="53"/>
      <c r="X677" s="3">
        <v>66</v>
      </c>
      <c r="Y677" s="3">
        <v>40</v>
      </c>
      <c r="Z677" s="8">
        <v>36433</v>
      </c>
      <c r="AA677" s="3">
        <v>1999</v>
      </c>
      <c r="AB677" s="3">
        <v>40</v>
      </c>
      <c r="AC677" s="52" t="s">
        <v>1573</v>
      </c>
      <c r="AD677" s="52"/>
      <c r="AE677" s="52"/>
      <c r="AF677" s="52" t="s">
        <v>1574</v>
      </c>
      <c r="AG677" s="52"/>
      <c r="AH677" s="52"/>
      <c r="AI677" s="52"/>
      <c r="AJ677" s="52"/>
      <c r="AK677" s="52"/>
      <c r="AL677" s="6">
        <v>100311</v>
      </c>
    </row>
    <row r="678" spans="1:38">
      <c r="A678" s="52" t="s">
        <v>1575</v>
      </c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3">
        <v>28167.13</v>
      </c>
      <c r="N678" s="53"/>
      <c r="O678" s="53"/>
      <c r="P678" s="53"/>
      <c r="Q678" s="53"/>
      <c r="R678" s="53"/>
      <c r="S678" s="53"/>
      <c r="T678" s="53">
        <v>7741.66</v>
      </c>
      <c r="U678" s="53"/>
      <c r="V678" s="54">
        <v>704.22</v>
      </c>
      <c r="W678" s="54"/>
      <c r="X678" s="3">
        <v>66</v>
      </c>
      <c r="Y678" s="3">
        <v>40</v>
      </c>
      <c r="Z678" s="8">
        <v>36433</v>
      </c>
      <c r="AA678" s="3">
        <v>1999</v>
      </c>
      <c r="AB678" s="3">
        <v>40</v>
      </c>
      <c r="AC678" s="52" t="s">
        <v>1576</v>
      </c>
      <c r="AD678" s="52"/>
      <c r="AE678" s="52"/>
      <c r="AF678" s="52" t="s">
        <v>1577</v>
      </c>
      <c r="AG678" s="52"/>
      <c r="AH678" s="52"/>
      <c r="AI678" s="52"/>
      <c r="AJ678" s="52"/>
      <c r="AK678" s="52"/>
      <c r="AL678" s="6">
        <v>30578</v>
      </c>
    </row>
    <row r="679" spans="1:38">
      <c r="A679" s="52" t="s">
        <v>1578</v>
      </c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3">
        <v>16700</v>
      </c>
      <c r="N679" s="53"/>
      <c r="O679" s="53"/>
      <c r="P679" s="53"/>
      <c r="Q679" s="53"/>
      <c r="R679" s="53"/>
      <c r="S679" s="53"/>
      <c r="T679" s="53">
        <v>10206.42</v>
      </c>
      <c r="U679" s="53"/>
      <c r="V679" s="54">
        <v>442.72</v>
      </c>
      <c r="W679" s="54"/>
      <c r="X679" s="3">
        <v>66</v>
      </c>
      <c r="Y679" s="3">
        <v>40</v>
      </c>
      <c r="Z679" s="5">
        <v>31053</v>
      </c>
      <c r="AA679" s="3">
        <v>1985</v>
      </c>
      <c r="AB679" s="3">
        <v>40</v>
      </c>
      <c r="AC679" s="52" t="s">
        <v>1579</v>
      </c>
      <c r="AD679" s="52"/>
      <c r="AE679" s="52"/>
      <c r="AF679" s="52" t="s">
        <v>1580</v>
      </c>
      <c r="AG679" s="52"/>
      <c r="AH679" s="52"/>
      <c r="AI679" s="52"/>
      <c r="AJ679" s="52"/>
      <c r="AK679" s="52"/>
      <c r="AL679" s="6">
        <v>14015</v>
      </c>
    </row>
    <row r="680" spans="1:38">
      <c r="A680" s="52" t="s">
        <v>1581</v>
      </c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3">
        <v>105091.93</v>
      </c>
      <c r="N680" s="53"/>
      <c r="O680" s="53"/>
      <c r="P680" s="53"/>
      <c r="Q680" s="53"/>
      <c r="R680" s="53"/>
      <c r="S680" s="53"/>
      <c r="T680" s="53">
        <v>92263.29</v>
      </c>
      <c r="U680" s="53"/>
      <c r="V680" s="53">
        <v>2747.92</v>
      </c>
      <c r="W680" s="53"/>
      <c r="X680" s="3">
        <v>66</v>
      </c>
      <c r="Y680" s="3">
        <v>40</v>
      </c>
      <c r="Z680" s="5">
        <v>27400</v>
      </c>
      <c r="AA680" s="3">
        <v>1975</v>
      </c>
      <c r="AB680" s="3">
        <v>40</v>
      </c>
      <c r="AC680" s="52" t="s">
        <v>1582</v>
      </c>
      <c r="AD680" s="52"/>
      <c r="AE680" s="52"/>
      <c r="AF680" s="52" t="s">
        <v>1583</v>
      </c>
      <c r="AG680" s="52"/>
      <c r="AH680" s="52"/>
      <c r="AI680" s="52"/>
      <c r="AJ680" s="52"/>
      <c r="AK680" s="52"/>
      <c r="AL680" s="6">
        <v>50655</v>
      </c>
    </row>
    <row r="681" spans="1:38">
      <c r="A681" s="52" t="s">
        <v>1584</v>
      </c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6">
        <v>4525</v>
      </c>
      <c r="N681" s="56"/>
      <c r="O681" s="56"/>
      <c r="P681" s="56"/>
      <c r="Q681" s="56"/>
      <c r="R681" s="56"/>
      <c r="S681" s="56"/>
      <c r="T681" s="53">
        <v>4525</v>
      </c>
      <c r="U681" s="53"/>
      <c r="V681" s="54">
        <v>0</v>
      </c>
      <c r="W681" s="54"/>
      <c r="X681" s="3">
        <v>66</v>
      </c>
      <c r="Y681" s="3">
        <v>7</v>
      </c>
      <c r="Z681" s="10">
        <v>35654</v>
      </c>
      <c r="AA681" s="3">
        <v>1997</v>
      </c>
      <c r="AB681" s="15">
        <v>7</v>
      </c>
      <c r="AC681" s="52" t="s">
        <v>1585</v>
      </c>
      <c r="AD681" s="52"/>
      <c r="AE681" s="52"/>
      <c r="AF681" s="52" t="s">
        <v>5</v>
      </c>
      <c r="AG681" s="52"/>
      <c r="AH681" s="52"/>
      <c r="AI681" s="52"/>
      <c r="AJ681" s="52"/>
      <c r="AK681" s="52"/>
      <c r="AL681" s="9">
        <v>0</v>
      </c>
    </row>
    <row r="682" spans="1:38">
      <c r="A682" s="52" t="s">
        <v>1586</v>
      </c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6">
        <v>4525</v>
      </c>
      <c r="N682" s="56"/>
      <c r="O682" s="56"/>
      <c r="P682" s="56"/>
      <c r="Q682" s="56"/>
      <c r="R682" s="56"/>
      <c r="S682" s="56"/>
      <c r="T682" s="53">
        <v>4525</v>
      </c>
      <c r="U682" s="53"/>
      <c r="V682" s="54">
        <v>0</v>
      </c>
      <c r="W682" s="54"/>
      <c r="X682" s="3">
        <v>66</v>
      </c>
      <c r="Y682" s="3">
        <v>7</v>
      </c>
      <c r="Z682" s="10">
        <v>35654</v>
      </c>
      <c r="AA682" s="3">
        <v>1997</v>
      </c>
      <c r="AB682" s="15">
        <v>7</v>
      </c>
      <c r="AC682" s="52" t="s">
        <v>1585</v>
      </c>
      <c r="AD682" s="52"/>
      <c r="AE682" s="52"/>
      <c r="AF682" s="52" t="s">
        <v>5</v>
      </c>
      <c r="AG682" s="52"/>
      <c r="AH682" s="52"/>
      <c r="AI682" s="52"/>
      <c r="AJ682" s="52"/>
      <c r="AK682" s="52"/>
      <c r="AL682" s="9">
        <v>0</v>
      </c>
    </row>
    <row r="683" spans="1:38">
      <c r="A683" s="52" t="s">
        <v>1587</v>
      </c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3">
        <v>22500</v>
      </c>
      <c r="N683" s="53"/>
      <c r="O683" s="53"/>
      <c r="P683" s="53"/>
      <c r="Q683" s="53"/>
      <c r="R683" s="53"/>
      <c r="S683" s="53"/>
      <c r="T683" s="53">
        <v>22500</v>
      </c>
      <c r="U683" s="53"/>
      <c r="V683" s="54">
        <v>0</v>
      </c>
      <c r="W683" s="54"/>
      <c r="X683" s="3">
        <v>66</v>
      </c>
      <c r="Y683" s="3">
        <v>7</v>
      </c>
      <c r="Z683" s="13">
        <v>36481</v>
      </c>
      <c r="AA683" s="3">
        <v>1999</v>
      </c>
      <c r="AB683" s="15">
        <v>7</v>
      </c>
      <c r="AC683" s="52" t="s">
        <v>1588</v>
      </c>
      <c r="AD683" s="52"/>
      <c r="AE683" s="52"/>
      <c r="AF683" s="52" t="s">
        <v>303</v>
      </c>
      <c r="AG683" s="52"/>
      <c r="AH683" s="52"/>
      <c r="AI683" s="52"/>
      <c r="AJ683" s="52"/>
      <c r="AK683" s="52"/>
      <c r="AL683" s="9">
        <v>0</v>
      </c>
    </row>
    <row r="684" spans="1:38">
      <c r="A684" s="52" t="s">
        <v>1589</v>
      </c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3">
        <v>22500</v>
      </c>
      <c r="N684" s="53"/>
      <c r="O684" s="53"/>
      <c r="P684" s="53"/>
      <c r="Q684" s="53"/>
      <c r="R684" s="53"/>
      <c r="S684" s="53"/>
      <c r="T684" s="53">
        <v>22500</v>
      </c>
      <c r="U684" s="53"/>
      <c r="V684" s="54">
        <v>0</v>
      </c>
      <c r="W684" s="54"/>
      <c r="X684" s="3">
        <v>66</v>
      </c>
      <c r="Y684" s="3">
        <v>7</v>
      </c>
      <c r="Z684" s="13">
        <v>36481</v>
      </c>
      <c r="AA684" s="3">
        <v>1999</v>
      </c>
      <c r="AB684" s="15">
        <v>7</v>
      </c>
      <c r="AC684" s="52" t="s">
        <v>1588</v>
      </c>
      <c r="AD684" s="52"/>
      <c r="AE684" s="52"/>
      <c r="AF684" s="52" t="s">
        <v>303</v>
      </c>
      <c r="AG684" s="52"/>
      <c r="AH684" s="52"/>
      <c r="AI684" s="52"/>
      <c r="AJ684" s="52"/>
      <c r="AK684" s="52"/>
      <c r="AL684" s="9">
        <v>0</v>
      </c>
    </row>
    <row r="685" spans="1:38">
      <c r="A685" s="52" t="s">
        <v>1590</v>
      </c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3">
        <v>22500</v>
      </c>
      <c r="N685" s="53"/>
      <c r="O685" s="53"/>
      <c r="P685" s="53"/>
      <c r="Q685" s="53"/>
      <c r="R685" s="53"/>
      <c r="S685" s="53"/>
      <c r="T685" s="53">
        <v>22500</v>
      </c>
      <c r="U685" s="53"/>
      <c r="V685" s="54">
        <v>0</v>
      </c>
      <c r="W685" s="54"/>
      <c r="X685" s="3">
        <v>66</v>
      </c>
      <c r="Y685" s="3">
        <v>7</v>
      </c>
      <c r="Z685" s="13">
        <v>36481</v>
      </c>
      <c r="AA685" s="3">
        <v>1999</v>
      </c>
      <c r="AB685" s="15">
        <v>7</v>
      </c>
      <c r="AC685" s="52" t="s">
        <v>1588</v>
      </c>
      <c r="AD685" s="52"/>
      <c r="AE685" s="52"/>
      <c r="AF685" s="52" t="s">
        <v>303</v>
      </c>
      <c r="AG685" s="52"/>
      <c r="AH685" s="52"/>
      <c r="AI685" s="52"/>
      <c r="AJ685" s="52"/>
      <c r="AK685" s="52"/>
      <c r="AL685" s="9">
        <v>0</v>
      </c>
    </row>
    <row r="686" spans="1:38">
      <c r="A686" s="52" t="s">
        <v>1591</v>
      </c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3">
        <v>22500</v>
      </c>
      <c r="N686" s="53"/>
      <c r="O686" s="53"/>
      <c r="P686" s="53"/>
      <c r="Q686" s="53"/>
      <c r="R686" s="53"/>
      <c r="S686" s="53"/>
      <c r="T686" s="53">
        <v>22500</v>
      </c>
      <c r="U686" s="53"/>
      <c r="V686" s="54">
        <v>0</v>
      </c>
      <c r="W686" s="54"/>
      <c r="X686" s="3">
        <v>66</v>
      </c>
      <c r="Y686" s="3">
        <v>7</v>
      </c>
      <c r="Z686" s="13">
        <v>36481</v>
      </c>
      <c r="AA686" s="3">
        <v>1999</v>
      </c>
      <c r="AB686" s="15">
        <v>7</v>
      </c>
      <c r="AC686" s="52" t="s">
        <v>1588</v>
      </c>
      <c r="AD686" s="52"/>
      <c r="AE686" s="52"/>
      <c r="AF686" s="52" t="s">
        <v>303</v>
      </c>
      <c r="AG686" s="52"/>
      <c r="AH686" s="52"/>
      <c r="AI686" s="52"/>
      <c r="AJ686" s="52"/>
      <c r="AK686" s="52"/>
      <c r="AL686" s="9">
        <v>0</v>
      </c>
    </row>
    <row r="687" spans="1:38">
      <c r="A687" s="52" t="s">
        <v>1592</v>
      </c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6">
        <v>1699.95</v>
      </c>
      <c r="N687" s="56"/>
      <c r="O687" s="56"/>
      <c r="P687" s="56"/>
      <c r="Q687" s="56"/>
      <c r="R687" s="56"/>
      <c r="S687" s="56"/>
      <c r="T687" s="53">
        <v>1699.95</v>
      </c>
      <c r="U687" s="53"/>
      <c r="V687" s="54">
        <v>0</v>
      </c>
      <c r="W687" s="54"/>
      <c r="X687" s="3">
        <v>66</v>
      </c>
      <c r="Y687" s="3">
        <v>7</v>
      </c>
      <c r="Z687" s="8">
        <v>36671</v>
      </c>
      <c r="AA687" s="3">
        <v>2000</v>
      </c>
      <c r="AB687" s="15">
        <v>7</v>
      </c>
      <c r="AC687" s="52" t="s">
        <v>1593</v>
      </c>
      <c r="AD687" s="52"/>
      <c r="AE687" s="52"/>
      <c r="AF687" s="52" t="s">
        <v>306</v>
      </c>
      <c r="AG687" s="52"/>
      <c r="AH687" s="52"/>
      <c r="AI687" s="52"/>
      <c r="AJ687" s="52"/>
      <c r="AK687" s="52"/>
      <c r="AL687" s="9">
        <v>0</v>
      </c>
    </row>
    <row r="688" spans="1:38">
      <c r="A688" s="52" t="s">
        <v>1594</v>
      </c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6">
        <v>4316</v>
      </c>
      <c r="N688" s="56"/>
      <c r="O688" s="56"/>
      <c r="P688" s="56"/>
      <c r="Q688" s="56"/>
      <c r="R688" s="56"/>
      <c r="S688" s="56"/>
      <c r="T688" s="53">
        <v>2931.45</v>
      </c>
      <c r="U688" s="53"/>
      <c r="V688" s="54">
        <v>107.87</v>
      </c>
      <c r="W688" s="54"/>
      <c r="X688" s="3">
        <v>66</v>
      </c>
      <c r="Y688" s="3">
        <v>40</v>
      </c>
      <c r="Z688" s="5">
        <v>30324</v>
      </c>
      <c r="AA688" s="3">
        <v>1983</v>
      </c>
      <c r="AB688" s="3">
        <v>40</v>
      </c>
      <c r="AC688" s="52" t="s">
        <v>1595</v>
      </c>
      <c r="AD688" s="52"/>
      <c r="AE688" s="52"/>
      <c r="AF688" s="52" t="s">
        <v>1596</v>
      </c>
      <c r="AG688" s="52"/>
      <c r="AH688" s="52"/>
      <c r="AI688" s="52"/>
      <c r="AJ688" s="52"/>
      <c r="AK688" s="52"/>
      <c r="AL688" s="6">
        <v>3076</v>
      </c>
    </row>
    <row r="689" spans="1:38">
      <c r="A689" s="52" t="s">
        <v>1597</v>
      </c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3">
        <v>121139.52</v>
      </c>
      <c r="N689" s="53"/>
      <c r="O689" s="53"/>
      <c r="P689" s="53"/>
      <c r="Q689" s="53"/>
      <c r="R689" s="53"/>
      <c r="S689" s="53"/>
      <c r="T689" s="53">
        <v>121139.52</v>
      </c>
      <c r="U689" s="53"/>
      <c r="V689" s="54">
        <v>0</v>
      </c>
      <c r="W689" s="54"/>
      <c r="X689" s="3">
        <v>66</v>
      </c>
      <c r="Y689" s="3">
        <v>12</v>
      </c>
      <c r="Z689" s="5">
        <v>23019</v>
      </c>
      <c r="AA689" s="3">
        <v>1963</v>
      </c>
      <c r="AB689" s="3">
        <v>12</v>
      </c>
      <c r="AC689" s="52" t="s">
        <v>1598</v>
      </c>
      <c r="AD689" s="52"/>
      <c r="AE689" s="52"/>
      <c r="AF689" s="52" t="s">
        <v>1599</v>
      </c>
      <c r="AG689" s="52"/>
      <c r="AH689" s="52"/>
      <c r="AI689" s="52"/>
      <c r="AJ689" s="52"/>
      <c r="AK689" s="52"/>
      <c r="AL689" s="9">
        <v>0</v>
      </c>
    </row>
    <row r="690" spans="1:38">
      <c r="A690" s="52" t="s">
        <v>1600</v>
      </c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3">
        <v>1234092.78</v>
      </c>
      <c r="N690" s="53"/>
      <c r="O690" s="53"/>
      <c r="P690" s="53"/>
      <c r="Q690" s="53"/>
      <c r="R690" s="53"/>
      <c r="S690" s="53"/>
      <c r="T690" s="53">
        <v>1085459.97</v>
      </c>
      <c r="U690" s="53"/>
      <c r="V690" s="53">
        <v>32427.32</v>
      </c>
      <c r="W690" s="53"/>
      <c r="X690" s="3">
        <v>66</v>
      </c>
      <c r="Y690" s="3">
        <v>40</v>
      </c>
      <c r="Z690" s="5">
        <v>27399</v>
      </c>
      <c r="AA690" s="3">
        <v>1975</v>
      </c>
      <c r="AB690" s="3">
        <v>40</v>
      </c>
      <c r="AC690" s="52" t="s">
        <v>1601</v>
      </c>
      <c r="AD690" s="52"/>
      <c r="AE690" s="52"/>
      <c r="AF690" s="52" t="s">
        <v>1602</v>
      </c>
      <c r="AG690" s="52"/>
      <c r="AH690" s="52"/>
      <c r="AI690" s="52"/>
      <c r="AJ690" s="52"/>
      <c r="AK690" s="52"/>
      <c r="AL690" s="6">
        <v>586885</v>
      </c>
    </row>
    <row r="691" spans="1:38">
      <c r="A691" s="52" t="s">
        <v>1603</v>
      </c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3">
        <v>85862.94</v>
      </c>
      <c r="N691" s="53"/>
      <c r="O691" s="53"/>
      <c r="P691" s="53"/>
      <c r="Q691" s="53"/>
      <c r="R691" s="53"/>
      <c r="S691" s="53"/>
      <c r="T691" s="53">
        <v>85862.94</v>
      </c>
      <c r="U691" s="53"/>
      <c r="V691" s="53">
        <v>1584.07</v>
      </c>
      <c r="W691" s="53"/>
      <c r="X691" s="3">
        <v>66</v>
      </c>
      <c r="Y691" s="3">
        <v>40</v>
      </c>
      <c r="Z691" s="5">
        <v>25574</v>
      </c>
      <c r="AA691" s="3">
        <v>1970</v>
      </c>
      <c r="AB691" s="3">
        <v>40</v>
      </c>
      <c r="AC691" s="52" t="s">
        <v>1604</v>
      </c>
      <c r="AD691" s="52"/>
      <c r="AE691" s="52"/>
      <c r="AF691" s="52" t="s">
        <v>1513</v>
      </c>
      <c r="AG691" s="52"/>
      <c r="AH691" s="52"/>
      <c r="AI691" s="52"/>
      <c r="AJ691" s="52"/>
      <c r="AK691" s="52"/>
      <c r="AL691" s="9">
        <v>0</v>
      </c>
    </row>
    <row r="692" spans="1:38">
      <c r="A692" s="52" t="s">
        <v>1605</v>
      </c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3">
        <v>30401.93</v>
      </c>
      <c r="N692" s="53"/>
      <c r="O692" s="53"/>
      <c r="P692" s="53"/>
      <c r="Q692" s="53"/>
      <c r="R692" s="53"/>
      <c r="S692" s="53"/>
      <c r="T692" s="53">
        <v>14966.4</v>
      </c>
      <c r="U692" s="53"/>
      <c r="V692" s="54">
        <v>771.66</v>
      </c>
      <c r="W692" s="54"/>
      <c r="X692" s="3">
        <v>66</v>
      </c>
      <c r="Y692" s="3">
        <v>40</v>
      </c>
      <c r="Z692" s="10">
        <v>32883</v>
      </c>
      <c r="AA692" s="3">
        <v>1990</v>
      </c>
      <c r="AB692" s="3">
        <v>40</v>
      </c>
      <c r="AC692" s="52" t="s">
        <v>1606</v>
      </c>
      <c r="AD692" s="52"/>
      <c r="AE692" s="52"/>
      <c r="AF692" s="52" t="s">
        <v>1607</v>
      </c>
      <c r="AG692" s="52"/>
      <c r="AH692" s="52"/>
      <c r="AI692" s="52"/>
      <c r="AJ692" s="52"/>
      <c r="AK692" s="52"/>
      <c r="AL692" s="6">
        <v>29590</v>
      </c>
    </row>
    <row r="693" spans="1:38">
      <c r="A693" s="52" t="s">
        <v>1608</v>
      </c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3">
        <v>1649158.15</v>
      </c>
      <c r="N693" s="53"/>
      <c r="O693" s="53"/>
      <c r="P693" s="53"/>
      <c r="Q693" s="53"/>
      <c r="R693" s="53"/>
      <c r="S693" s="53"/>
      <c r="T693" s="53">
        <v>846554.66</v>
      </c>
      <c r="U693" s="53"/>
      <c r="V693" s="53">
        <v>40124.69</v>
      </c>
      <c r="W693" s="53"/>
      <c r="X693" s="3">
        <v>66</v>
      </c>
      <c r="Y693" s="3">
        <v>40</v>
      </c>
      <c r="Z693" s="10">
        <v>32883</v>
      </c>
      <c r="AA693" s="3">
        <v>1990</v>
      </c>
      <c r="AB693" s="3">
        <v>40</v>
      </c>
      <c r="AC693" s="52" t="s">
        <v>1609</v>
      </c>
      <c r="AD693" s="52"/>
      <c r="AE693" s="52"/>
      <c r="AF693" s="52" t="s">
        <v>1610</v>
      </c>
      <c r="AG693" s="52"/>
      <c r="AH693" s="52"/>
      <c r="AI693" s="52"/>
      <c r="AJ693" s="52"/>
      <c r="AK693" s="52"/>
      <c r="AL693" s="6">
        <v>1538578</v>
      </c>
    </row>
    <row r="694" spans="1:38">
      <c r="A694" s="52" t="s">
        <v>1611</v>
      </c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3">
        <v>59562.03</v>
      </c>
      <c r="N694" s="53"/>
      <c r="O694" s="53"/>
      <c r="P694" s="53"/>
      <c r="Q694" s="53"/>
      <c r="R694" s="53"/>
      <c r="S694" s="53"/>
      <c r="T694" s="53">
        <v>29321.68</v>
      </c>
      <c r="U694" s="53"/>
      <c r="V694" s="53">
        <v>1511.81</v>
      </c>
      <c r="W694" s="53"/>
      <c r="X694" s="3">
        <v>66</v>
      </c>
      <c r="Y694" s="3">
        <v>40</v>
      </c>
      <c r="Z694" s="10">
        <v>32883</v>
      </c>
      <c r="AA694" s="3">
        <v>1990</v>
      </c>
      <c r="AB694" s="3">
        <v>40</v>
      </c>
      <c r="AC694" s="52" t="s">
        <v>1612</v>
      </c>
      <c r="AD694" s="52"/>
      <c r="AE694" s="52"/>
      <c r="AF694" s="52" t="s">
        <v>1613</v>
      </c>
      <c r="AG694" s="52"/>
      <c r="AH694" s="52"/>
      <c r="AI694" s="52"/>
      <c r="AJ694" s="52"/>
      <c r="AK694" s="52"/>
      <c r="AL694" s="6">
        <v>57970</v>
      </c>
    </row>
    <row r="695" spans="1:38">
      <c r="A695" s="52" t="s">
        <v>1614</v>
      </c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3">
        <v>25274.29</v>
      </c>
      <c r="N695" s="53"/>
      <c r="O695" s="53"/>
      <c r="P695" s="53"/>
      <c r="Q695" s="53"/>
      <c r="R695" s="53"/>
      <c r="S695" s="53"/>
      <c r="T695" s="53">
        <v>11171.53</v>
      </c>
      <c r="U695" s="53"/>
      <c r="V695" s="54">
        <v>640.97</v>
      </c>
      <c r="W695" s="54"/>
      <c r="X695" s="3">
        <v>66</v>
      </c>
      <c r="Y695" s="3">
        <v>40</v>
      </c>
      <c r="Z695" s="10">
        <v>33613</v>
      </c>
      <c r="AA695" s="3">
        <v>1992</v>
      </c>
      <c r="AB695" s="3">
        <v>40</v>
      </c>
      <c r="AC695" s="52" t="s">
        <v>1615</v>
      </c>
      <c r="AD695" s="52"/>
      <c r="AE695" s="52"/>
      <c r="AF695" s="52" t="s">
        <v>1616</v>
      </c>
      <c r="AG695" s="52"/>
      <c r="AH695" s="52"/>
      <c r="AI695" s="52"/>
      <c r="AJ695" s="52"/>
      <c r="AK695" s="52"/>
      <c r="AL695" s="6">
        <v>25661</v>
      </c>
    </row>
    <row r="696" spans="1:38">
      <c r="A696" s="52" t="s">
        <v>1617</v>
      </c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3">
        <v>366855.67</v>
      </c>
      <c r="N696" s="53"/>
      <c r="O696" s="53"/>
      <c r="P696" s="53"/>
      <c r="Q696" s="53"/>
      <c r="R696" s="53"/>
      <c r="S696" s="53"/>
      <c r="T696" s="53">
        <v>366855.67</v>
      </c>
      <c r="U696" s="53"/>
      <c r="V696" s="54">
        <v>0</v>
      </c>
      <c r="W696" s="54"/>
      <c r="X696" s="3">
        <v>66</v>
      </c>
      <c r="Y696" s="3">
        <v>12</v>
      </c>
      <c r="Z696" s="10">
        <v>32883</v>
      </c>
      <c r="AA696" s="3">
        <v>1990</v>
      </c>
      <c r="AB696" s="3">
        <v>12</v>
      </c>
      <c r="AC696" s="52" t="s">
        <v>1618</v>
      </c>
      <c r="AD696" s="52"/>
      <c r="AE696" s="52"/>
      <c r="AF696" s="52" t="s">
        <v>52</v>
      </c>
      <c r="AG696" s="52"/>
      <c r="AH696" s="52"/>
      <c r="AI696" s="52"/>
      <c r="AJ696" s="52"/>
      <c r="AK696" s="52"/>
      <c r="AL696" s="9">
        <v>0</v>
      </c>
    </row>
    <row r="697" spans="1:38">
      <c r="A697" s="52" t="s">
        <v>1619</v>
      </c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3">
        <v>54754.58</v>
      </c>
      <c r="N697" s="53"/>
      <c r="O697" s="53"/>
      <c r="P697" s="53"/>
      <c r="Q697" s="53"/>
      <c r="R697" s="53"/>
      <c r="S697" s="53"/>
      <c r="T697" s="53">
        <v>26955.02</v>
      </c>
      <c r="U697" s="53"/>
      <c r="V697" s="53">
        <v>1389.81</v>
      </c>
      <c r="W697" s="53"/>
      <c r="X697" s="3">
        <v>66</v>
      </c>
      <c r="Y697" s="3">
        <v>40</v>
      </c>
      <c r="Z697" s="10">
        <v>32883</v>
      </c>
      <c r="AA697" s="3">
        <v>1990</v>
      </c>
      <c r="AB697" s="3">
        <v>40</v>
      </c>
      <c r="AC697" s="52" t="s">
        <v>1620</v>
      </c>
      <c r="AD697" s="52"/>
      <c r="AE697" s="52"/>
      <c r="AF697" s="52" t="s">
        <v>350</v>
      </c>
      <c r="AG697" s="52"/>
      <c r="AH697" s="52"/>
      <c r="AI697" s="52"/>
      <c r="AJ697" s="52"/>
      <c r="AK697" s="52"/>
      <c r="AL697" s="6">
        <v>53291</v>
      </c>
    </row>
    <row r="698" spans="1:38">
      <c r="A698" s="52" t="s">
        <v>1621</v>
      </c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3">
        <v>87607.32</v>
      </c>
      <c r="N698" s="53"/>
      <c r="O698" s="53"/>
      <c r="P698" s="53"/>
      <c r="Q698" s="53"/>
      <c r="R698" s="53"/>
      <c r="S698" s="53"/>
      <c r="T698" s="53">
        <v>43128.05</v>
      </c>
      <c r="U698" s="53"/>
      <c r="V698" s="53">
        <v>2223.6799999999998</v>
      </c>
      <c r="W698" s="53"/>
      <c r="X698" s="3">
        <v>66</v>
      </c>
      <c r="Y698" s="3">
        <v>40</v>
      </c>
      <c r="Z698" s="10">
        <v>32883</v>
      </c>
      <c r="AA698" s="3">
        <v>1990</v>
      </c>
      <c r="AB698" s="3">
        <v>40</v>
      </c>
      <c r="AC698" s="52" t="s">
        <v>1622</v>
      </c>
      <c r="AD698" s="52"/>
      <c r="AE698" s="52"/>
      <c r="AF698" s="52" t="s">
        <v>1623</v>
      </c>
      <c r="AG698" s="52"/>
      <c r="AH698" s="52"/>
      <c r="AI698" s="52"/>
      <c r="AJ698" s="52"/>
      <c r="AK698" s="52"/>
      <c r="AL698" s="6">
        <v>85266</v>
      </c>
    </row>
    <row r="699" spans="1:38">
      <c r="A699" s="52" t="s">
        <v>1624</v>
      </c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3">
        <v>98558.24</v>
      </c>
      <c r="N699" s="53"/>
      <c r="O699" s="53"/>
      <c r="P699" s="53"/>
      <c r="Q699" s="53"/>
      <c r="R699" s="53"/>
      <c r="S699" s="53"/>
      <c r="T699" s="53">
        <v>48519.15</v>
      </c>
      <c r="U699" s="53"/>
      <c r="V699" s="53">
        <v>2501.63</v>
      </c>
      <c r="W699" s="53"/>
      <c r="X699" s="3">
        <v>66</v>
      </c>
      <c r="Y699" s="3">
        <v>40</v>
      </c>
      <c r="Z699" s="10">
        <v>32883</v>
      </c>
      <c r="AA699" s="3">
        <v>1990</v>
      </c>
      <c r="AB699" s="3">
        <v>40</v>
      </c>
      <c r="AC699" s="52" t="s">
        <v>1625</v>
      </c>
      <c r="AD699" s="52"/>
      <c r="AE699" s="52"/>
      <c r="AF699" s="52" t="s">
        <v>1626</v>
      </c>
      <c r="AG699" s="52"/>
      <c r="AH699" s="52"/>
      <c r="AI699" s="52"/>
      <c r="AJ699" s="52"/>
      <c r="AK699" s="52"/>
      <c r="AL699" s="6">
        <v>95924</v>
      </c>
    </row>
    <row r="700" spans="1:38">
      <c r="A700" s="52" t="s">
        <v>1627</v>
      </c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3">
        <v>153401.51999999999</v>
      </c>
      <c r="N700" s="53"/>
      <c r="O700" s="53"/>
      <c r="P700" s="53"/>
      <c r="Q700" s="53"/>
      <c r="R700" s="53"/>
      <c r="S700" s="53"/>
      <c r="T700" s="53">
        <v>153401.51999999999</v>
      </c>
      <c r="U700" s="53"/>
      <c r="V700" s="54">
        <v>0</v>
      </c>
      <c r="W700" s="54"/>
      <c r="X700" s="3">
        <v>66</v>
      </c>
      <c r="Y700" s="3">
        <v>12</v>
      </c>
      <c r="Z700" s="10">
        <v>32883</v>
      </c>
      <c r="AA700" s="3">
        <v>1990</v>
      </c>
      <c r="AB700" s="3">
        <v>12</v>
      </c>
      <c r="AC700" s="52" t="s">
        <v>1628</v>
      </c>
      <c r="AD700" s="52"/>
      <c r="AE700" s="52"/>
      <c r="AF700" s="52" t="s">
        <v>52</v>
      </c>
      <c r="AG700" s="52"/>
      <c r="AH700" s="52"/>
      <c r="AI700" s="52"/>
      <c r="AJ700" s="52"/>
      <c r="AK700" s="52"/>
      <c r="AL700" s="9">
        <v>0</v>
      </c>
    </row>
    <row r="701" spans="1:38">
      <c r="A701" s="52" t="s">
        <v>1629</v>
      </c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3">
        <v>3147934.93</v>
      </c>
      <c r="N701" s="53"/>
      <c r="O701" s="53"/>
      <c r="P701" s="53"/>
      <c r="Q701" s="53"/>
      <c r="R701" s="53"/>
      <c r="S701" s="53"/>
      <c r="T701" s="53">
        <v>1591719.84</v>
      </c>
      <c r="U701" s="53"/>
      <c r="V701" s="53">
        <v>77800.11</v>
      </c>
      <c r="W701" s="53"/>
      <c r="X701" s="3">
        <v>66</v>
      </c>
      <c r="Y701" s="3">
        <v>40</v>
      </c>
      <c r="Z701" s="10">
        <v>32883</v>
      </c>
      <c r="AA701" s="3">
        <v>1990</v>
      </c>
      <c r="AB701" s="3">
        <v>40</v>
      </c>
      <c r="AC701" s="52" t="s">
        <v>1630</v>
      </c>
      <c r="AD701" s="52"/>
      <c r="AE701" s="52"/>
      <c r="AF701" s="52" t="s">
        <v>1631</v>
      </c>
      <c r="AG701" s="52"/>
      <c r="AH701" s="52"/>
      <c r="AI701" s="52"/>
      <c r="AJ701" s="52"/>
      <c r="AK701" s="52"/>
      <c r="AL701" s="6">
        <v>2983239</v>
      </c>
    </row>
    <row r="702" spans="1:38">
      <c r="A702" s="52" t="s">
        <v>1632</v>
      </c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3">
        <v>439401.94</v>
      </c>
      <c r="N702" s="53"/>
      <c r="O702" s="53"/>
      <c r="P702" s="53"/>
      <c r="Q702" s="53"/>
      <c r="R702" s="53"/>
      <c r="S702" s="53"/>
      <c r="T702" s="53">
        <v>216152.67</v>
      </c>
      <c r="U702" s="53"/>
      <c r="V702" s="53">
        <v>11160.93</v>
      </c>
      <c r="W702" s="53"/>
      <c r="X702" s="3">
        <v>66</v>
      </c>
      <c r="Y702" s="3">
        <v>40</v>
      </c>
      <c r="Z702" s="10">
        <v>32883</v>
      </c>
      <c r="AA702" s="3">
        <v>1990</v>
      </c>
      <c r="AB702" s="3">
        <v>40</v>
      </c>
      <c r="AC702" s="52" t="s">
        <v>1633</v>
      </c>
      <c r="AD702" s="52"/>
      <c r="AE702" s="52"/>
      <c r="AF702" s="52" t="s">
        <v>1634</v>
      </c>
      <c r="AG702" s="52"/>
      <c r="AH702" s="52"/>
      <c r="AI702" s="52"/>
      <c r="AJ702" s="52"/>
      <c r="AK702" s="52"/>
      <c r="AL702" s="6">
        <v>427965</v>
      </c>
    </row>
    <row r="703" spans="1:38">
      <c r="A703" s="52" t="s">
        <v>1635</v>
      </c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3">
        <v>1432678.67</v>
      </c>
      <c r="N703" s="53"/>
      <c r="O703" s="53"/>
      <c r="P703" s="53"/>
      <c r="Q703" s="53"/>
      <c r="R703" s="53"/>
      <c r="S703" s="53"/>
      <c r="T703" s="53">
        <v>724418.7</v>
      </c>
      <c r="U703" s="53"/>
      <c r="V703" s="53">
        <v>35408.17</v>
      </c>
      <c r="W703" s="53"/>
      <c r="X703" s="3">
        <v>66</v>
      </c>
      <c r="Y703" s="3">
        <v>40</v>
      </c>
      <c r="Z703" s="10">
        <v>32883</v>
      </c>
      <c r="AA703" s="3">
        <v>1990</v>
      </c>
      <c r="AB703" s="3">
        <v>40</v>
      </c>
      <c r="AC703" s="52" t="s">
        <v>1636</v>
      </c>
      <c r="AD703" s="52"/>
      <c r="AE703" s="52"/>
      <c r="AF703" s="52" t="s">
        <v>1637</v>
      </c>
      <c r="AG703" s="52"/>
      <c r="AH703" s="52"/>
      <c r="AI703" s="52"/>
      <c r="AJ703" s="52"/>
      <c r="AK703" s="52"/>
      <c r="AL703" s="6">
        <v>1357723</v>
      </c>
    </row>
    <row r="704" spans="1:38">
      <c r="A704" s="52" t="s">
        <v>1638</v>
      </c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3">
        <v>214277.93</v>
      </c>
      <c r="N704" s="53"/>
      <c r="O704" s="53"/>
      <c r="P704" s="53"/>
      <c r="Q704" s="53"/>
      <c r="R704" s="53"/>
      <c r="S704" s="53"/>
      <c r="T704" s="53">
        <v>105486.7</v>
      </c>
      <c r="U704" s="53"/>
      <c r="V704" s="53">
        <v>5438.85</v>
      </c>
      <c r="W704" s="53"/>
      <c r="X704" s="3">
        <v>66</v>
      </c>
      <c r="Y704" s="3">
        <v>40</v>
      </c>
      <c r="Z704" s="10">
        <v>32883</v>
      </c>
      <c r="AA704" s="3">
        <v>1990</v>
      </c>
      <c r="AB704" s="3">
        <v>40</v>
      </c>
      <c r="AC704" s="52" t="s">
        <v>1639</v>
      </c>
      <c r="AD704" s="52"/>
      <c r="AE704" s="52"/>
      <c r="AF704" s="52" t="s">
        <v>1640</v>
      </c>
      <c r="AG704" s="52"/>
      <c r="AH704" s="52"/>
      <c r="AI704" s="52"/>
      <c r="AJ704" s="52"/>
      <c r="AK704" s="52"/>
      <c r="AL704" s="6">
        <v>208551</v>
      </c>
    </row>
    <row r="705" spans="1:38">
      <c r="A705" s="52" t="s">
        <v>1641</v>
      </c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3">
        <v>249601.07</v>
      </c>
      <c r="N705" s="53"/>
      <c r="O705" s="53"/>
      <c r="P705" s="53"/>
      <c r="Q705" s="53"/>
      <c r="R705" s="53"/>
      <c r="S705" s="53"/>
      <c r="T705" s="53">
        <v>80898.73</v>
      </c>
      <c r="U705" s="53"/>
      <c r="V705" s="53">
        <v>5817.31</v>
      </c>
      <c r="W705" s="53"/>
      <c r="X705" s="3">
        <v>66</v>
      </c>
      <c r="Y705" s="3">
        <v>40</v>
      </c>
      <c r="Z705" s="8">
        <v>36433</v>
      </c>
      <c r="AA705" s="3">
        <v>1999</v>
      </c>
      <c r="AB705" s="3">
        <v>40</v>
      </c>
      <c r="AC705" s="52" t="s">
        <v>1642</v>
      </c>
      <c r="AD705" s="52"/>
      <c r="AE705" s="52"/>
      <c r="AF705" s="52" t="s">
        <v>1643</v>
      </c>
      <c r="AG705" s="52"/>
      <c r="AH705" s="52"/>
      <c r="AI705" s="52"/>
      <c r="AJ705" s="52"/>
      <c r="AK705" s="52"/>
      <c r="AL705" s="6">
        <v>252552</v>
      </c>
    </row>
    <row r="706" spans="1:38">
      <c r="A706" s="52" t="s">
        <v>1644</v>
      </c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3">
        <v>304446.15000000002</v>
      </c>
      <c r="N706" s="53"/>
      <c r="O706" s="53"/>
      <c r="P706" s="53"/>
      <c r="Q706" s="53"/>
      <c r="R706" s="53"/>
      <c r="S706" s="53"/>
      <c r="T706" s="53">
        <v>98674.83</v>
      </c>
      <c r="U706" s="53"/>
      <c r="V706" s="53">
        <v>7095.6</v>
      </c>
      <c r="W706" s="53"/>
      <c r="X706" s="3">
        <v>66</v>
      </c>
      <c r="Y706" s="3">
        <v>40</v>
      </c>
      <c r="Z706" s="8">
        <v>36433</v>
      </c>
      <c r="AA706" s="3">
        <v>1999</v>
      </c>
      <c r="AB706" s="3">
        <v>40</v>
      </c>
      <c r="AC706" s="52" t="s">
        <v>1645</v>
      </c>
      <c r="AD706" s="52"/>
      <c r="AE706" s="52"/>
      <c r="AF706" s="52" t="s">
        <v>1646</v>
      </c>
      <c r="AG706" s="52"/>
      <c r="AH706" s="52"/>
      <c r="AI706" s="52"/>
      <c r="AJ706" s="52"/>
      <c r="AK706" s="52"/>
      <c r="AL706" s="6">
        <v>308046</v>
      </c>
    </row>
    <row r="707" spans="1:38">
      <c r="A707" s="52" t="s">
        <v>1647</v>
      </c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3">
        <v>108570.87</v>
      </c>
      <c r="N707" s="53"/>
      <c r="O707" s="53"/>
      <c r="P707" s="53"/>
      <c r="Q707" s="53"/>
      <c r="R707" s="53"/>
      <c r="S707" s="53"/>
      <c r="T707" s="53">
        <v>35189.01</v>
      </c>
      <c r="U707" s="53"/>
      <c r="V707" s="53">
        <v>2530.4</v>
      </c>
      <c r="W707" s="53"/>
      <c r="X707" s="3">
        <v>66</v>
      </c>
      <c r="Y707" s="3">
        <v>40</v>
      </c>
      <c r="Z707" s="8">
        <v>36433</v>
      </c>
      <c r="AA707" s="3">
        <v>1999</v>
      </c>
      <c r="AB707" s="3">
        <v>40</v>
      </c>
      <c r="AC707" s="52" t="s">
        <v>1648</v>
      </c>
      <c r="AD707" s="52"/>
      <c r="AE707" s="52"/>
      <c r="AF707" s="52" t="s">
        <v>1649</v>
      </c>
      <c r="AG707" s="52"/>
      <c r="AH707" s="52"/>
      <c r="AI707" s="52"/>
      <c r="AJ707" s="52"/>
      <c r="AK707" s="52"/>
      <c r="AL707" s="6">
        <v>109855</v>
      </c>
    </row>
    <row r="708" spans="1:38">
      <c r="A708" s="52" t="s">
        <v>1650</v>
      </c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3">
        <v>48129.35</v>
      </c>
      <c r="N708" s="53"/>
      <c r="O708" s="53"/>
      <c r="P708" s="53"/>
      <c r="Q708" s="53"/>
      <c r="R708" s="53"/>
      <c r="S708" s="53"/>
      <c r="T708" s="53">
        <v>15599.23</v>
      </c>
      <c r="U708" s="53"/>
      <c r="V708" s="53">
        <v>1121.74</v>
      </c>
      <c r="W708" s="53"/>
      <c r="X708" s="3">
        <v>66</v>
      </c>
      <c r="Y708" s="3">
        <v>40</v>
      </c>
      <c r="Z708" s="8">
        <v>36433</v>
      </c>
      <c r="AA708" s="3">
        <v>1999</v>
      </c>
      <c r="AB708" s="3">
        <v>40</v>
      </c>
      <c r="AC708" s="52" t="s">
        <v>1651</v>
      </c>
      <c r="AD708" s="52"/>
      <c r="AE708" s="52"/>
      <c r="AF708" s="52" t="s">
        <v>1652</v>
      </c>
      <c r="AG708" s="52"/>
      <c r="AH708" s="52"/>
      <c r="AI708" s="52"/>
      <c r="AJ708" s="52"/>
      <c r="AK708" s="52"/>
      <c r="AL708" s="6">
        <v>48699</v>
      </c>
    </row>
    <row r="709" spans="1:38">
      <c r="A709" s="52" t="s">
        <v>1653</v>
      </c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3">
        <v>47010.07</v>
      </c>
      <c r="N709" s="53"/>
      <c r="O709" s="53"/>
      <c r="P709" s="53"/>
      <c r="Q709" s="53"/>
      <c r="R709" s="53"/>
      <c r="S709" s="53"/>
      <c r="T709" s="53">
        <v>15236.33</v>
      </c>
      <c r="U709" s="53"/>
      <c r="V709" s="53">
        <v>1095.5999999999999</v>
      </c>
      <c r="W709" s="53"/>
      <c r="X709" s="3">
        <v>66</v>
      </c>
      <c r="Y709" s="3">
        <v>40</v>
      </c>
      <c r="Z709" s="8">
        <v>36433</v>
      </c>
      <c r="AA709" s="3">
        <v>1999</v>
      </c>
      <c r="AB709" s="3">
        <v>40</v>
      </c>
      <c r="AC709" s="52" t="s">
        <v>1654</v>
      </c>
      <c r="AD709" s="52"/>
      <c r="AE709" s="52"/>
      <c r="AF709" s="52" t="s">
        <v>1655</v>
      </c>
      <c r="AG709" s="52"/>
      <c r="AH709" s="52"/>
      <c r="AI709" s="52"/>
      <c r="AJ709" s="52"/>
      <c r="AK709" s="52"/>
      <c r="AL709" s="6">
        <v>47566</v>
      </c>
    </row>
    <row r="710" spans="1:38">
      <c r="A710" s="52" t="s">
        <v>1656</v>
      </c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3">
        <v>20147.169999999998</v>
      </c>
      <c r="N710" s="53"/>
      <c r="O710" s="53"/>
      <c r="P710" s="53"/>
      <c r="Q710" s="53"/>
      <c r="R710" s="53"/>
      <c r="S710" s="53"/>
      <c r="T710" s="53">
        <v>6529.77</v>
      </c>
      <c r="U710" s="53"/>
      <c r="V710" s="54">
        <v>469.54</v>
      </c>
      <c r="W710" s="54"/>
      <c r="X710" s="3">
        <v>66</v>
      </c>
      <c r="Y710" s="3">
        <v>40</v>
      </c>
      <c r="Z710" s="8">
        <v>36433</v>
      </c>
      <c r="AA710" s="3">
        <v>1999</v>
      </c>
      <c r="AB710" s="3">
        <v>40</v>
      </c>
      <c r="AC710" s="52" t="s">
        <v>1657</v>
      </c>
      <c r="AD710" s="52"/>
      <c r="AE710" s="52"/>
      <c r="AF710" s="52" t="s">
        <v>1658</v>
      </c>
      <c r="AG710" s="52"/>
      <c r="AH710" s="52"/>
      <c r="AI710" s="52"/>
      <c r="AJ710" s="52"/>
      <c r="AK710" s="52"/>
      <c r="AL710" s="6">
        <v>20386</v>
      </c>
    </row>
    <row r="711" spans="1:38">
      <c r="A711" s="52" t="s">
        <v>1659</v>
      </c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3">
        <v>296230.45</v>
      </c>
      <c r="N711" s="53"/>
      <c r="O711" s="53"/>
      <c r="P711" s="53"/>
      <c r="Q711" s="53"/>
      <c r="R711" s="53"/>
      <c r="S711" s="53"/>
      <c r="T711" s="53">
        <v>96011.9</v>
      </c>
      <c r="U711" s="53"/>
      <c r="V711" s="53">
        <v>6904.06</v>
      </c>
      <c r="W711" s="53"/>
      <c r="X711" s="3">
        <v>66</v>
      </c>
      <c r="Y711" s="3">
        <v>40</v>
      </c>
      <c r="Z711" s="8">
        <v>36433</v>
      </c>
      <c r="AA711" s="3">
        <v>1999</v>
      </c>
      <c r="AB711" s="3">
        <v>40</v>
      </c>
      <c r="AC711" s="52" t="s">
        <v>1660</v>
      </c>
      <c r="AD711" s="52"/>
      <c r="AE711" s="52"/>
      <c r="AF711" s="52" t="s">
        <v>1661</v>
      </c>
      <c r="AG711" s="52"/>
      <c r="AH711" s="52"/>
      <c r="AI711" s="52"/>
      <c r="AJ711" s="52"/>
      <c r="AK711" s="52"/>
      <c r="AL711" s="6">
        <v>299733</v>
      </c>
    </row>
    <row r="712" spans="1:38">
      <c r="A712" s="52" t="s">
        <v>1662</v>
      </c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3">
        <v>932706.59</v>
      </c>
      <c r="N712" s="53"/>
      <c r="O712" s="53"/>
      <c r="P712" s="53"/>
      <c r="Q712" s="53"/>
      <c r="R712" s="53"/>
      <c r="S712" s="53"/>
      <c r="T712" s="53">
        <v>302302.03999999998</v>
      </c>
      <c r="U712" s="53"/>
      <c r="V712" s="53">
        <v>21738.09</v>
      </c>
      <c r="W712" s="53"/>
      <c r="X712" s="3">
        <v>66</v>
      </c>
      <c r="Y712" s="3">
        <v>40</v>
      </c>
      <c r="Z712" s="8">
        <v>36433</v>
      </c>
      <c r="AA712" s="3">
        <v>1999</v>
      </c>
      <c r="AB712" s="3">
        <v>40</v>
      </c>
      <c r="AC712" s="52" t="s">
        <v>1663</v>
      </c>
      <c r="AD712" s="52"/>
      <c r="AE712" s="52"/>
      <c r="AF712" s="52" t="s">
        <v>1664</v>
      </c>
      <c r="AG712" s="52"/>
      <c r="AH712" s="52"/>
      <c r="AI712" s="52"/>
      <c r="AJ712" s="52"/>
      <c r="AK712" s="52"/>
      <c r="AL712" s="6">
        <v>943734</v>
      </c>
    </row>
    <row r="713" spans="1:38">
      <c r="A713" s="52" t="s">
        <v>1665</v>
      </c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3">
        <v>113000</v>
      </c>
      <c r="N713" s="53"/>
      <c r="O713" s="53"/>
      <c r="P713" s="53"/>
      <c r="Q713" s="53"/>
      <c r="R713" s="53"/>
      <c r="S713" s="53"/>
      <c r="T713" s="53">
        <v>113000</v>
      </c>
      <c r="U713" s="53"/>
      <c r="V713" s="54">
        <v>0</v>
      </c>
      <c r="W713" s="54"/>
      <c r="X713" s="3">
        <v>66</v>
      </c>
      <c r="Y713" s="3">
        <v>12</v>
      </c>
      <c r="Z713" s="10">
        <v>34709</v>
      </c>
      <c r="AA713" s="3">
        <v>1995</v>
      </c>
      <c r="AB713" s="3">
        <v>12</v>
      </c>
      <c r="AC713" s="52" t="s">
        <v>1666</v>
      </c>
      <c r="AD713" s="52"/>
      <c r="AE713" s="52"/>
      <c r="AF713" s="52" t="s">
        <v>857</v>
      </c>
      <c r="AG713" s="52"/>
      <c r="AH713" s="52"/>
      <c r="AI713" s="52"/>
      <c r="AJ713" s="52"/>
      <c r="AK713" s="52"/>
      <c r="AL713" s="9">
        <v>0</v>
      </c>
    </row>
    <row r="714" spans="1:38">
      <c r="A714" s="52" t="s">
        <v>1667</v>
      </c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3">
        <v>156627.60999999999</v>
      </c>
      <c r="N714" s="53"/>
      <c r="O714" s="53"/>
      <c r="P714" s="53"/>
      <c r="Q714" s="53"/>
      <c r="R714" s="53"/>
      <c r="S714" s="53"/>
      <c r="T714" s="53">
        <v>57426.7</v>
      </c>
      <c r="U714" s="53"/>
      <c r="V714" s="53">
        <v>3967.55</v>
      </c>
      <c r="W714" s="53"/>
      <c r="X714" s="3">
        <v>66</v>
      </c>
      <c r="Y714" s="3">
        <v>40</v>
      </c>
      <c r="Z714" s="10">
        <v>34709</v>
      </c>
      <c r="AA714" s="3">
        <v>1995</v>
      </c>
      <c r="AB714" s="3">
        <v>40</v>
      </c>
      <c r="AC714" s="52" t="s">
        <v>1668</v>
      </c>
      <c r="AD714" s="52"/>
      <c r="AE714" s="52"/>
      <c r="AF714" s="52" t="s">
        <v>1669</v>
      </c>
      <c r="AG714" s="52"/>
      <c r="AH714" s="52"/>
      <c r="AI714" s="52"/>
      <c r="AJ714" s="52"/>
      <c r="AK714" s="52"/>
      <c r="AL714" s="6">
        <v>164451</v>
      </c>
    </row>
    <row r="715" spans="1:38">
      <c r="A715" s="52" t="s">
        <v>1670</v>
      </c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3">
        <v>62000</v>
      </c>
      <c r="N715" s="53"/>
      <c r="O715" s="53"/>
      <c r="P715" s="53"/>
      <c r="Q715" s="53"/>
      <c r="R715" s="53"/>
      <c r="S715" s="53"/>
      <c r="T715" s="53">
        <v>22731.919999999998</v>
      </c>
      <c r="U715" s="53"/>
      <c r="V715" s="53">
        <v>1570.57</v>
      </c>
      <c r="W715" s="53"/>
      <c r="X715" s="3">
        <v>66</v>
      </c>
      <c r="Y715" s="3">
        <v>40</v>
      </c>
      <c r="Z715" s="10">
        <v>34709</v>
      </c>
      <c r="AA715" s="3">
        <v>1995</v>
      </c>
      <c r="AB715" s="3">
        <v>40</v>
      </c>
      <c r="AC715" s="52" t="s">
        <v>1671</v>
      </c>
      <c r="AD715" s="52"/>
      <c r="AE715" s="52"/>
      <c r="AF715" s="52" t="s">
        <v>1672</v>
      </c>
      <c r="AG715" s="52"/>
      <c r="AH715" s="52"/>
      <c r="AI715" s="52"/>
      <c r="AJ715" s="52"/>
      <c r="AK715" s="52"/>
      <c r="AL715" s="6">
        <v>65097</v>
      </c>
    </row>
    <row r="716" spans="1:38">
      <c r="A716" s="52" t="s">
        <v>1673</v>
      </c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3">
        <v>51000</v>
      </c>
      <c r="N716" s="53"/>
      <c r="O716" s="53"/>
      <c r="P716" s="53"/>
      <c r="Q716" s="53"/>
      <c r="R716" s="53"/>
      <c r="S716" s="53"/>
      <c r="T716" s="53">
        <v>18698.7</v>
      </c>
      <c r="U716" s="53"/>
      <c r="V716" s="53">
        <v>1291.8699999999999</v>
      </c>
      <c r="W716" s="53"/>
      <c r="X716" s="3">
        <v>66</v>
      </c>
      <c r="Y716" s="3">
        <v>40</v>
      </c>
      <c r="Z716" s="10">
        <v>34709</v>
      </c>
      <c r="AA716" s="3">
        <v>1995</v>
      </c>
      <c r="AB716" s="3">
        <v>40</v>
      </c>
      <c r="AC716" s="52" t="s">
        <v>1674</v>
      </c>
      <c r="AD716" s="52"/>
      <c r="AE716" s="52"/>
      <c r="AF716" s="52" t="s">
        <v>1675</v>
      </c>
      <c r="AG716" s="52"/>
      <c r="AH716" s="52"/>
      <c r="AI716" s="52"/>
      <c r="AJ716" s="52"/>
      <c r="AK716" s="52"/>
      <c r="AL716" s="6">
        <v>53548</v>
      </c>
    </row>
    <row r="717" spans="1:38">
      <c r="A717" s="52" t="s">
        <v>1676</v>
      </c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3">
        <v>130346.03</v>
      </c>
      <c r="N717" s="53"/>
      <c r="O717" s="53"/>
      <c r="P717" s="53"/>
      <c r="Q717" s="53"/>
      <c r="R717" s="53"/>
      <c r="S717" s="53"/>
      <c r="T717" s="53">
        <v>51113.21</v>
      </c>
      <c r="U717" s="53"/>
      <c r="V717" s="53">
        <v>3168.96</v>
      </c>
      <c r="W717" s="53"/>
      <c r="X717" s="3">
        <v>66</v>
      </c>
      <c r="Y717" s="3">
        <v>40</v>
      </c>
      <c r="Z717" s="10">
        <v>34709</v>
      </c>
      <c r="AA717" s="3">
        <v>1995</v>
      </c>
      <c r="AB717" s="3">
        <v>40</v>
      </c>
      <c r="AC717" s="52" t="s">
        <v>1677</v>
      </c>
      <c r="AD717" s="52"/>
      <c r="AE717" s="52"/>
      <c r="AF717" s="52" t="s">
        <v>1678</v>
      </c>
      <c r="AG717" s="52"/>
      <c r="AH717" s="52"/>
      <c r="AI717" s="52"/>
      <c r="AJ717" s="52"/>
      <c r="AK717" s="52"/>
      <c r="AL717" s="6">
        <v>131348</v>
      </c>
    </row>
    <row r="718" spans="1:38">
      <c r="A718" s="52" t="s">
        <v>1679</v>
      </c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3">
        <v>59063.22</v>
      </c>
      <c r="N718" s="53"/>
      <c r="O718" s="53"/>
      <c r="P718" s="53"/>
      <c r="Q718" s="53"/>
      <c r="R718" s="53"/>
      <c r="S718" s="53"/>
      <c r="T718" s="53">
        <v>32628.44</v>
      </c>
      <c r="U718" s="53"/>
      <c r="V718" s="53">
        <v>1475.07</v>
      </c>
      <c r="W718" s="53"/>
      <c r="X718" s="3">
        <v>66</v>
      </c>
      <c r="Y718" s="3">
        <v>40</v>
      </c>
      <c r="Z718" s="5">
        <v>32151</v>
      </c>
      <c r="AA718" s="3">
        <v>1988</v>
      </c>
      <c r="AB718" s="3">
        <v>40</v>
      </c>
      <c r="AC718" s="52" t="s">
        <v>1680</v>
      </c>
      <c r="AD718" s="52"/>
      <c r="AE718" s="52"/>
      <c r="AF718" s="52" t="s">
        <v>1681</v>
      </c>
      <c r="AG718" s="52"/>
      <c r="AH718" s="52"/>
      <c r="AI718" s="52"/>
      <c r="AJ718" s="52"/>
      <c r="AK718" s="52"/>
      <c r="AL718" s="6">
        <v>52950</v>
      </c>
    </row>
    <row r="719" spans="1:38">
      <c r="A719" s="52" t="s">
        <v>1682</v>
      </c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3">
        <v>16219.13</v>
      </c>
      <c r="N719" s="53"/>
      <c r="O719" s="53"/>
      <c r="P719" s="53"/>
      <c r="Q719" s="53"/>
      <c r="R719" s="53"/>
      <c r="S719" s="53"/>
      <c r="T719" s="53">
        <v>8959.81</v>
      </c>
      <c r="U719" s="53"/>
      <c r="V719" s="54">
        <v>405.03</v>
      </c>
      <c r="W719" s="54"/>
      <c r="X719" s="3">
        <v>66</v>
      </c>
      <c r="Y719" s="3">
        <v>40</v>
      </c>
      <c r="Z719" s="5">
        <v>32151</v>
      </c>
      <c r="AA719" s="3">
        <v>1988</v>
      </c>
      <c r="AB719" s="3">
        <v>40</v>
      </c>
      <c r="AC719" s="52" t="s">
        <v>1683</v>
      </c>
      <c r="AD719" s="52"/>
      <c r="AE719" s="52"/>
      <c r="AF719" s="52" t="s">
        <v>1684</v>
      </c>
      <c r="AG719" s="52"/>
      <c r="AH719" s="52"/>
      <c r="AI719" s="52"/>
      <c r="AJ719" s="52"/>
      <c r="AK719" s="52"/>
      <c r="AL719" s="6">
        <v>14541</v>
      </c>
    </row>
    <row r="720" spans="1:38">
      <c r="A720" s="52" t="s">
        <v>1685</v>
      </c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3">
        <v>21570.43</v>
      </c>
      <c r="N720" s="53"/>
      <c r="O720" s="53"/>
      <c r="P720" s="53"/>
      <c r="Q720" s="53"/>
      <c r="R720" s="53"/>
      <c r="S720" s="53"/>
      <c r="T720" s="53">
        <v>11916.15</v>
      </c>
      <c r="U720" s="53"/>
      <c r="V720" s="54">
        <v>538.69000000000005</v>
      </c>
      <c r="W720" s="54"/>
      <c r="X720" s="3">
        <v>66</v>
      </c>
      <c r="Y720" s="3">
        <v>40</v>
      </c>
      <c r="Z720" s="5">
        <v>32151</v>
      </c>
      <c r="AA720" s="3">
        <v>1988</v>
      </c>
      <c r="AB720" s="3">
        <v>40</v>
      </c>
      <c r="AC720" s="52" t="s">
        <v>1686</v>
      </c>
      <c r="AD720" s="52"/>
      <c r="AE720" s="52"/>
      <c r="AF720" s="52" t="s">
        <v>1687</v>
      </c>
      <c r="AG720" s="52"/>
      <c r="AH720" s="52"/>
      <c r="AI720" s="52"/>
      <c r="AJ720" s="52"/>
      <c r="AK720" s="52"/>
      <c r="AL720" s="6">
        <v>19338</v>
      </c>
    </row>
    <row r="721" spans="1:38">
      <c r="A721" s="52" t="s">
        <v>1688</v>
      </c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5">
        <v>0</v>
      </c>
      <c r="N721" s="55"/>
      <c r="O721" s="55"/>
      <c r="P721" s="55"/>
      <c r="Q721" s="55"/>
      <c r="R721" s="55"/>
      <c r="S721" s="55"/>
      <c r="T721" s="55">
        <v>0</v>
      </c>
      <c r="U721" s="55"/>
      <c r="V721" s="54">
        <v>0</v>
      </c>
      <c r="W721" s="54"/>
      <c r="X721" s="3">
        <v>66</v>
      </c>
      <c r="Y721" s="3">
        <v>7</v>
      </c>
      <c r="Z721" s="5">
        <v>36045</v>
      </c>
      <c r="AA721" s="3">
        <v>1998</v>
      </c>
      <c r="AB721" s="15">
        <v>7</v>
      </c>
      <c r="AC721" s="52" t="s">
        <v>1689</v>
      </c>
      <c r="AD721" s="52"/>
      <c r="AE721" s="52"/>
      <c r="AF721" s="52" t="s">
        <v>947</v>
      </c>
      <c r="AG721" s="52"/>
      <c r="AH721" s="52"/>
      <c r="AI721" s="52"/>
      <c r="AJ721" s="52"/>
      <c r="AK721" s="52"/>
      <c r="AL721" s="9">
        <v>0</v>
      </c>
    </row>
    <row r="722" spans="1:38">
      <c r="A722" s="52" t="s">
        <v>1690</v>
      </c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3">
        <v>117439.67</v>
      </c>
      <c r="N722" s="53"/>
      <c r="O722" s="53"/>
      <c r="P722" s="53"/>
      <c r="Q722" s="53"/>
      <c r="R722" s="53"/>
      <c r="S722" s="53"/>
      <c r="T722" s="53">
        <v>64877.7</v>
      </c>
      <c r="U722" s="53"/>
      <c r="V722" s="53">
        <v>2932.93</v>
      </c>
      <c r="W722" s="53"/>
      <c r="X722" s="3">
        <v>66</v>
      </c>
      <c r="Y722" s="3">
        <v>40</v>
      </c>
      <c r="Z722" s="5">
        <v>32151</v>
      </c>
      <c r="AA722" s="3">
        <v>1988</v>
      </c>
      <c r="AB722" s="3">
        <v>40</v>
      </c>
      <c r="AC722" s="52" t="s">
        <v>1691</v>
      </c>
      <c r="AD722" s="52"/>
      <c r="AE722" s="52"/>
      <c r="AF722" s="52" t="s">
        <v>1692</v>
      </c>
      <c r="AG722" s="52"/>
      <c r="AH722" s="52"/>
      <c r="AI722" s="52"/>
      <c r="AJ722" s="52"/>
      <c r="AK722" s="52"/>
      <c r="AL722" s="6">
        <v>105285</v>
      </c>
    </row>
    <row r="723" spans="1:38">
      <c r="A723" s="52" t="s">
        <v>1693</v>
      </c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3">
        <v>642355.68999999994</v>
      </c>
      <c r="N723" s="53"/>
      <c r="O723" s="53"/>
      <c r="P723" s="53"/>
      <c r="Q723" s="53"/>
      <c r="R723" s="53"/>
      <c r="S723" s="53"/>
      <c r="T723" s="53">
        <v>642355.68999999994</v>
      </c>
      <c r="U723" s="53"/>
      <c r="V723" s="54">
        <v>0</v>
      </c>
      <c r="W723" s="54"/>
      <c r="X723" s="3">
        <v>66</v>
      </c>
      <c r="Y723" s="3">
        <v>12</v>
      </c>
      <c r="Z723" s="10">
        <v>32883</v>
      </c>
      <c r="AA723" s="3">
        <v>1990</v>
      </c>
      <c r="AB723" s="3">
        <v>12</v>
      </c>
      <c r="AC723" s="52" t="s">
        <v>1694</v>
      </c>
      <c r="AD723" s="52"/>
      <c r="AE723" s="52"/>
      <c r="AF723" s="52" t="s">
        <v>52</v>
      </c>
      <c r="AG723" s="52"/>
      <c r="AH723" s="52"/>
      <c r="AI723" s="52"/>
      <c r="AJ723" s="52"/>
      <c r="AK723" s="52"/>
      <c r="AL723" s="9">
        <v>0</v>
      </c>
    </row>
    <row r="724" spans="1:38">
      <c r="A724" s="52" t="s">
        <v>1695</v>
      </c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3">
        <v>1075396.79</v>
      </c>
      <c r="N724" s="53"/>
      <c r="O724" s="53"/>
      <c r="P724" s="53"/>
      <c r="Q724" s="53"/>
      <c r="R724" s="53"/>
      <c r="S724" s="53"/>
      <c r="T724" s="53">
        <v>545343.03</v>
      </c>
      <c r="U724" s="53"/>
      <c r="V724" s="53">
        <v>26499</v>
      </c>
      <c r="W724" s="53"/>
      <c r="X724" s="3">
        <v>66</v>
      </c>
      <c r="Y724" s="3">
        <v>40</v>
      </c>
      <c r="Z724" s="10">
        <v>32883</v>
      </c>
      <c r="AA724" s="3">
        <v>1990</v>
      </c>
      <c r="AB724" s="3">
        <v>40</v>
      </c>
      <c r="AC724" s="52" t="s">
        <v>1696</v>
      </c>
      <c r="AD724" s="52"/>
      <c r="AE724" s="52"/>
      <c r="AF724" s="52" t="s">
        <v>1697</v>
      </c>
      <c r="AG724" s="52"/>
      <c r="AH724" s="52"/>
      <c r="AI724" s="52"/>
      <c r="AJ724" s="52"/>
      <c r="AK724" s="52"/>
      <c r="AL724" s="6">
        <v>1016104</v>
      </c>
    </row>
    <row r="725" spans="1:38">
      <c r="A725" s="52" t="s">
        <v>1698</v>
      </c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3">
        <v>920695.41</v>
      </c>
      <c r="N725" s="53"/>
      <c r="O725" s="53"/>
      <c r="P725" s="53"/>
      <c r="Q725" s="53"/>
      <c r="R725" s="53"/>
      <c r="S725" s="53"/>
      <c r="T725" s="53">
        <v>920695.41</v>
      </c>
      <c r="U725" s="53"/>
      <c r="V725" s="54">
        <v>0</v>
      </c>
      <c r="W725" s="54"/>
      <c r="X725" s="3">
        <v>66</v>
      </c>
      <c r="Y725" s="3">
        <v>12</v>
      </c>
      <c r="Z725" s="10">
        <v>32883</v>
      </c>
      <c r="AA725" s="3">
        <v>1990</v>
      </c>
      <c r="AB725" s="3">
        <v>12</v>
      </c>
      <c r="AC725" s="52" t="s">
        <v>1699</v>
      </c>
      <c r="AD725" s="52"/>
      <c r="AE725" s="52"/>
      <c r="AF725" s="52" t="s">
        <v>52</v>
      </c>
      <c r="AG725" s="52"/>
      <c r="AH725" s="52"/>
      <c r="AI725" s="52"/>
      <c r="AJ725" s="52"/>
      <c r="AK725" s="52"/>
      <c r="AL725" s="9">
        <v>0</v>
      </c>
    </row>
    <row r="726" spans="1:38">
      <c r="A726" s="52" t="s">
        <v>1700</v>
      </c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3">
        <v>24060.84</v>
      </c>
      <c r="N726" s="53"/>
      <c r="O726" s="53"/>
      <c r="P726" s="53"/>
      <c r="Q726" s="53"/>
      <c r="R726" s="53"/>
      <c r="S726" s="53"/>
      <c r="T726" s="53">
        <v>24060.84</v>
      </c>
      <c r="U726" s="53"/>
      <c r="V726" s="54">
        <v>0</v>
      </c>
      <c r="W726" s="54"/>
      <c r="X726" s="3">
        <v>66</v>
      </c>
      <c r="Y726" s="3">
        <v>12</v>
      </c>
      <c r="Z726" s="10">
        <v>32883</v>
      </c>
      <c r="AA726" s="3">
        <v>1990</v>
      </c>
      <c r="AB726" s="3">
        <v>12</v>
      </c>
      <c r="AC726" s="52" t="s">
        <v>1701</v>
      </c>
      <c r="AD726" s="52"/>
      <c r="AE726" s="52"/>
      <c r="AF726" s="52" t="s">
        <v>52</v>
      </c>
      <c r="AG726" s="52"/>
      <c r="AH726" s="52"/>
      <c r="AI726" s="52"/>
      <c r="AJ726" s="52"/>
      <c r="AK726" s="52"/>
      <c r="AL726" s="9">
        <v>0</v>
      </c>
    </row>
    <row r="727" spans="1:38">
      <c r="A727" s="52" t="s">
        <v>1702</v>
      </c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3">
        <v>12895.87</v>
      </c>
      <c r="N727" s="53"/>
      <c r="O727" s="53"/>
      <c r="P727" s="53"/>
      <c r="Q727" s="53"/>
      <c r="R727" s="53"/>
      <c r="S727" s="53"/>
      <c r="T727" s="53">
        <v>12895.87</v>
      </c>
      <c r="U727" s="53"/>
      <c r="V727" s="54">
        <v>0</v>
      </c>
      <c r="W727" s="54"/>
      <c r="X727" s="3">
        <v>66</v>
      </c>
      <c r="Y727" s="3">
        <v>12</v>
      </c>
      <c r="Z727" s="10">
        <v>32883</v>
      </c>
      <c r="AA727" s="3">
        <v>1990</v>
      </c>
      <c r="AB727" s="3">
        <v>12</v>
      </c>
      <c r="AC727" s="52" t="s">
        <v>1703</v>
      </c>
      <c r="AD727" s="52"/>
      <c r="AE727" s="52"/>
      <c r="AF727" s="52" t="s">
        <v>52</v>
      </c>
      <c r="AG727" s="52"/>
      <c r="AH727" s="52"/>
      <c r="AI727" s="52"/>
      <c r="AJ727" s="52"/>
      <c r="AK727" s="52"/>
      <c r="AL727" s="9">
        <v>0</v>
      </c>
    </row>
    <row r="728" spans="1:38">
      <c r="A728" s="52" t="s">
        <v>1704</v>
      </c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3">
        <v>22838.5</v>
      </c>
      <c r="N728" s="53"/>
      <c r="O728" s="53"/>
      <c r="P728" s="53"/>
      <c r="Q728" s="53"/>
      <c r="R728" s="53"/>
      <c r="S728" s="53"/>
      <c r="T728" s="53">
        <v>9431.31</v>
      </c>
      <c r="U728" s="53"/>
      <c r="V728" s="54">
        <v>462.28</v>
      </c>
      <c r="W728" s="54"/>
      <c r="X728" s="3">
        <v>66</v>
      </c>
      <c r="Y728" s="3">
        <v>50</v>
      </c>
      <c r="Z728" s="10">
        <v>32518</v>
      </c>
      <c r="AA728" s="3">
        <v>1989</v>
      </c>
      <c r="AB728" s="3">
        <v>50</v>
      </c>
      <c r="AC728" s="52" t="s">
        <v>1705</v>
      </c>
      <c r="AD728" s="52"/>
      <c r="AE728" s="52"/>
      <c r="AF728" s="52" t="s">
        <v>1706</v>
      </c>
      <c r="AG728" s="52"/>
      <c r="AH728" s="52"/>
      <c r="AI728" s="52"/>
      <c r="AJ728" s="52"/>
      <c r="AK728" s="52"/>
      <c r="AL728" s="6">
        <v>26382</v>
      </c>
    </row>
    <row r="729" spans="1:38">
      <c r="A729" s="52" t="s">
        <v>1707</v>
      </c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3">
        <v>243565.17</v>
      </c>
      <c r="N729" s="53"/>
      <c r="O729" s="53"/>
      <c r="P729" s="53"/>
      <c r="Q729" s="53"/>
      <c r="R729" s="53"/>
      <c r="S729" s="53"/>
      <c r="T729" s="53">
        <v>134553.74</v>
      </c>
      <c r="U729" s="53"/>
      <c r="V729" s="53">
        <v>6082.76</v>
      </c>
      <c r="W729" s="53"/>
      <c r="X729" s="3">
        <v>66</v>
      </c>
      <c r="Y729" s="3">
        <v>40</v>
      </c>
      <c r="Z729" s="5">
        <v>32151</v>
      </c>
      <c r="AA729" s="3">
        <v>1988</v>
      </c>
      <c r="AB729" s="3">
        <v>40</v>
      </c>
      <c r="AC729" s="52" t="s">
        <v>1708</v>
      </c>
      <c r="AD729" s="52"/>
      <c r="AE729" s="52"/>
      <c r="AF729" s="52" t="s">
        <v>1709</v>
      </c>
      <c r="AG729" s="52"/>
      <c r="AH729" s="52"/>
      <c r="AI729" s="52"/>
      <c r="AJ729" s="52"/>
      <c r="AK729" s="52"/>
      <c r="AL729" s="6">
        <v>218356</v>
      </c>
    </row>
    <row r="730" spans="1:38">
      <c r="A730" s="52" t="s">
        <v>1710</v>
      </c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3">
        <v>181807.88</v>
      </c>
      <c r="N730" s="53"/>
      <c r="O730" s="53"/>
      <c r="P730" s="53"/>
      <c r="Q730" s="53"/>
      <c r="R730" s="53"/>
      <c r="S730" s="53"/>
      <c r="T730" s="53">
        <v>100436.9</v>
      </c>
      <c r="U730" s="53"/>
      <c r="V730" s="53">
        <v>4540.47</v>
      </c>
      <c r="W730" s="53"/>
      <c r="X730" s="3">
        <v>66</v>
      </c>
      <c r="Y730" s="3">
        <v>40</v>
      </c>
      <c r="Z730" s="5">
        <v>32151</v>
      </c>
      <c r="AA730" s="3">
        <v>1988</v>
      </c>
      <c r="AB730" s="3">
        <v>40</v>
      </c>
      <c r="AC730" s="52" t="s">
        <v>1711</v>
      </c>
      <c r="AD730" s="52"/>
      <c r="AE730" s="52"/>
      <c r="AF730" s="52" t="s">
        <v>1712</v>
      </c>
      <c r="AG730" s="52"/>
      <c r="AH730" s="52"/>
      <c r="AI730" s="52"/>
      <c r="AJ730" s="52"/>
      <c r="AK730" s="52"/>
      <c r="AL730" s="6">
        <v>162991</v>
      </c>
    </row>
    <row r="731" spans="1:38">
      <c r="A731" s="52" t="s">
        <v>1713</v>
      </c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3">
        <v>188656.63</v>
      </c>
      <c r="N731" s="53"/>
      <c r="O731" s="53"/>
      <c r="P731" s="53"/>
      <c r="Q731" s="53"/>
      <c r="R731" s="53"/>
      <c r="S731" s="53"/>
      <c r="T731" s="53">
        <v>188656.63</v>
      </c>
      <c r="U731" s="53"/>
      <c r="V731" s="54">
        <v>0</v>
      </c>
      <c r="W731" s="54"/>
      <c r="X731" s="3">
        <v>66</v>
      </c>
      <c r="Y731" s="3">
        <v>12</v>
      </c>
      <c r="Z731" s="10">
        <v>32883</v>
      </c>
      <c r="AA731" s="3">
        <v>1990</v>
      </c>
      <c r="AB731" s="3">
        <v>12</v>
      </c>
      <c r="AC731" s="52" t="s">
        <v>1714</v>
      </c>
      <c r="AD731" s="52"/>
      <c r="AE731" s="52"/>
      <c r="AF731" s="52" t="s">
        <v>52</v>
      </c>
      <c r="AG731" s="52"/>
      <c r="AH731" s="52"/>
      <c r="AI731" s="52"/>
      <c r="AJ731" s="52"/>
      <c r="AK731" s="52"/>
      <c r="AL731" s="9">
        <v>0</v>
      </c>
    </row>
    <row r="732" spans="1:38">
      <c r="A732" s="52" t="s">
        <v>1715</v>
      </c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3">
        <v>25643523.760000002</v>
      </c>
      <c r="N732" s="53"/>
      <c r="O732" s="53"/>
      <c r="P732" s="53"/>
      <c r="Q732" s="53"/>
      <c r="R732" s="53"/>
      <c r="S732" s="53"/>
      <c r="T732" s="53">
        <v>4080295.69</v>
      </c>
      <c r="U732" s="53"/>
      <c r="V732" s="53">
        <v>1026820.38</v>
      </c>
      <c r="W732" s="53"/>
      <c r="X732" s="3">
        <v>66</v>
      </c>
      <c r="Y732" s="3">
        <v>25</v>
      </c>
      <c r="Z732" s="8">
        <v>38990</v>
      </c>
      <c r="AA732" s="3">
        <v>2006</v>
      </c>
      <c r="AB732" s="3">
        <v>25</v>
      </c>
      <c r="AC732" s="52" t="s">
        <v>1716</v>
      </c>
      <c r="AD732" s="52"/>
      <c r="AE732" s="52"/>
      <c r="AF732" s="52" t="s">
        <v>1717</v>
      </c>
      <c r="AG732" s="52"/>
      <c r="AH732" s="52"/>
      <c r="AI732" s="52"/>
      <c r="AJ732" s="52"/>
      <c r="AK732" s="52"/>
      <c r="AL732" s="6">
        <v>25231473</v>
      </c>
    </row>
    <row r="733" spans="1:38">
      <c r="A733" s="52" t="s">
        <v>1718</v>
      </c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3">
        <v>2853807.19</v>
      </c>
      <c r="N733" s="53"/>
      <c r="O733" s="53"/>
      <c r="P733" s="53"/>
      <c r="Q733" s="53"/>
      <c r="R733" s="53"/>
      <c r="S733" s="53"/>
      <c r="T733" s="53">
        <v>227914.1</v>
      </c>
      <c r="U733" s="53"/>
      <c r="V733" s="53">
        <v>114152.32000000001</v>
      </c>
      <c r="W733" s="53"/>
      <c r="X733" s="3">
        <v>66</v>
      </c>
      <c r="Y733" s="3">
        <v>25</v>
      </c>
      <c r="Z733" s="10">
        <v>39457</v>
      </c>
      <c r="AA733" s="3">
        <v>2008</v>
      </c>
      <c r="AB733" s="3">
        <v>25</v>
      </c>
      <c r="AC733" s="52" t="s">
        <v>1719</v>
      </c>
      <c r="AD733" s="52"/>
      <c r="AE733" s="52"/>
      <c r="AF733" s="52" t="s">
        <v>1720</v>
      </c>
      <c r="AG733" s="52"/>
      <c r="AH733" s="52"/>
      <c r="AI733" s="52"/>
      <c r="AJ733" s="52"/>
      <c r="AK733" s="52"/>
      <c r="AL733" s="6">
        <v>2865601</v>
      </c>
    </row>
    <row r="734" spans="1:38">
      <c r="A734" s="52" t="s">
        <v>1721</v>
      </c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3">
        <v>23256135</v>
      </c>
      <c r="N734" s="53"/>
      <c r="O734" s="53"/>
      <c r="P734" s="53"/>
      <c r="Q734" s="53"/>
      <c r="R734" s="53"/>
      <c r="S734" s="53"/>
      <c r="T734" s="53">
        <v>2378935.9700000002</v>
      </c>
      <c r="U734" s="53"/>
      <c r="V734" s="53">
        <v>582270.74</v>
      </c>
      <c r="W734" s="53"/>
      <c r="X734" s="3">
        <v>66</v>
      </c>
      <c r="Y734" s="3">
        <v>40</v>
      </c>
      <c r="Z734" s="5">
        <v>38937</v>
      </c>
      <c r="AA734" s="3">
        <v>2006</v>
      </c>
      <c r="AB734" s="3">
        <v>40</v>
      </c>
      <c r="AC734" s="52" t="s">
        <v>1722</v>
      </c>
      <c r="AD734" s="52"/>
      <c r="AE734" s="52"/>
      <c r="AF734" s="52" t="s">
        <v>1723</v>
      </c>
      <c r="AG734" s="52"/>
      <c r="AH734" s="52"/>
      <c r="AI734" s="52"/>
      <c r="AJ734" s="52"/>
      <c r="AK734" s="52"/>
      <c r="AL734" s="6">
        <v>24428739</v>
      </c>
    </row>
    <row r="735" spans="1:38">
      <c r="A735" s="52" t="s">
        <v>1724</v>
      </c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3">
        <v>2351851</v>
      </c>
      <c r="N735" s="53"/>
      <c r="O735" s="53"/>
      <c r="P735" s="53"/>
      <c r="Q735" s="53"/>
      <c r="R735" s="53"/>
      <c r="S735" s="53"/>
      <c r="T735" s="53">
        <v>658518.27</v>
      </c>
      <c r="U735" s="53"/>
      <c r="V735" s="53">
        <v>94074.03</v>
      </c>
      <c r="W735" s="53"/>
      <c r="X735" s="3">
        <v>66</v>
      </c>
      <c r="Y735" s="3">
        <v>25</v>
      </c>
      <c r="Z735" s="8">
        <v>37894</v>
      </c>
      <c r="AA735" s="3">
        <v>2003</v>
      </c>
      <c r="AB735" s="3">
        <v>25</v>
      </c>
      <c r="AC735" s="52" t="s">
        <v>1725</v>
      </c>
      <c r="AD735" s="52"/>
      <c r="AE735" s="52"/>
      <c r="AF735" s="52" t="s">
        <v>1726</v>
      </c>
      <c r="AG735" s="52"/>
      <c r="AH735" s="52"/>
      <c r="AI735" s="52"/>
      <c r="AJ735" s="52"/>
      <c r="AK735" s="52"/>
      <c r="AL735" s="6">
        <v>2294111</v>
      </c>
    </row>
    <row r="736" spans="1:38">
      <c r="A736" s="52" t="s">
        <v>1727</v>
      </c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3">
        <v>164722</v>
      </c>
      <c r="N736" s="53"/>
      <c r="O736" s="53"/>
      <c r="P736" s="53"/>
      <c r="Q736" s="53"/>
      <c r="R736" s="53"/>
      <c r="S736" s="53"/>
      <c r="T736" s="53">
        <v>56254.43</v>
      </c>
      <c r="U736" s="53"/>
      <c r="V736" s="53">
        <v>4171.24</v>
      </c>
      <c r="W736" s="53"/>
      <c r="X736" s="3">
        <v>66</v>
      </c>
      <c r="Y736" s="3">
        <v>40</v>
      </c>
      <c r="Z736" s="10">
        <v>35074</v>
      </c>
      <c r="AA736" s="3">
        <v>1996</v>
      </c>
      <c r="AB736" s="3">
        <v>40</v>
      </c>
      <c r="AC736" s="52" t="s">
        <v>1728</v>
      </c>
      <c r="AD736" s="52"/>
      <c r="AE736" s="52"/>
      <c r="AF736" s="52" t="s">
        <v>1729</v>
      </c>
      <c r="AG736" s="52"/>
      <c r="AH736" s="52"/>
      <c r="AI736" s="52"/>
      <c r="AJ736" s="52"/>
      <c r="AK736" s="52"/>
      <c r="AL736" s="6">
        <v>174985</v>
      </c>
    </row>
    <row r="737" spans="1:38">
      <c r="A737" s="52" t="s">
        <v>1730</v>
      </c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6">
        <v>4500</v>
      </c>
      <c r="N737" s="56"/>
      <c r="O737" s="56"/>
      <c r="P737" s="56"/>
      <c r="Q737" s="56"/>
      <c r="R737" s="56"/>
      <c r="S737" s="56"/>
      <c r="T737" s="53">
        <v>1536.74</v>
      </c>
      <c r="U737" s="53"/>
      <c r="V737" s="54">
        <v>113.98</v>
      </c>
      <c r="W737" s="54"/>
      <c r="X737" s="3">
        <v>66</v>
      </c>
      <c r="Y737" s="3">
        <v>40</v>
      </c>
      <c r="Z737" s="10">
        <v>35074</v>
      </c>
      <c r="AA737" s="3">
        <v>1996</v>
      </c>
      <c r="AB737" s="3">
        <v>40</v>
      </c>
      <c r="AC737" s="52" t="s">
        <v>1731</v>
      </c>
      <c r="AD737" s="52"/>
      <c r="AE737" s="52"/>
      <c r="AF737" s="52" t="s">
        <v>1732</v>
      </c>
      <c r="AG737" s="52"/>
      <c r="AH737" s="52"/>
      <c r="AI737" s="52"/>
      <c r="AJ737" s="52"/>
      <c r="AK737" s="52"/>
      <c r="AL737" s="6">
        <v>4780</v>
      </c>
    </row>
    <row r="738" spans="1:38">
      <c r="A738" s="52" t="s">
        <v>1733</v>
      </c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3">
        <v>47251.38</v>
      </c>
      <c r="N738" s="53"/>
      <c r="O738" s="53"/>
      <c r="P738" s="53"/>
      <c r="Q738" s="53"/>
      <c r="R738" s="53"/>
      <c r="S738" s="53"/>
      <c r="T738" s="53">
        <v>15144.75</v>
      </c>
      <c r="U738" s="53"/>
      <c r="V738" s="53">
        <v>1189.1400000000001</v>
      </c>
      <c r="W738" s="53"/>
      <c r="X738" s="3">
        <v>66</v>
      </c>
      <c r="Y738" s="3">
        <v>40</v>
      </c>
      <c r="Z738" s="8">
        <v>35703</v>
      </c>
      <c r="AA738" s="3">
        <v>1997</v>
      </c>
      <c r="AB738" s="3">
        <v>40</v>
      </c>
      <c r="AC738" s="52" t="s">
        <v>1734</v>
      </c>
      <c r="AD738" s="52"/>
      <c r="AE738" s="52"/>
      <c r="AF738" s="52" t="s">
        <v>1735</v>
      </c>
      <c r="AG738" s="52"/>
      <c r="AH738" s="52"/>
      <c r="AI738" s="52"/>
      <c r="AJ738" s="52"/>
      <c r="AK738" s="52"/>
      <c r="AL738" s="6">
        <v>49991</v>
      </c>
    </row>
    <row r="739" spans="1:38">
      <c r="A739" s="52" t="s">
        <v>1736</v>
      </c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3">
        <v>84279.43</v>
      </c>
      <c r="N739" s="53"/>
      <c r="O739" s="53"/>
      <c r="P739" s="53"/>
      <c r="Q739" s="53"/>
      <c r="R739" s="53"/>
      <c r="S739" s="53"/>
      <c r="T739" s="53">
        <v>28782.39</v>
      </c>
      <c r="U739" s="53"/>
      <c r="V739" s="53">
        <v>2134.2199999999998</v>
      </c>
      <c r="W739" s="53"/>
      <c r="X739" s="3">
        <v>66</v>
      </c>
      <c r="Y739" s="3">
        <v>40</v>
      </c>
      <c r="Z739" s="10">
        <v>35074</v>
      </c>
      <c r="AA739" s="3">
        <v>1996</v>
      </c>
      <c r="AB739" s="3">
        <v>40</v>
      </c>
      <c r="AC739" s="52" t="s">
        <v>1737</v>
      </c>
      <c r="AD739" s="52"/>
      <c r="AE739" s="52"/>
      <c r="AF739" s="52" t="s">
        <v>1738</v>
      </c>
      <c r="AG739" s="52"/>
      <c r="AH739" s="52"/>
      <c r="AI739" s="52"/>
      <c r="AJ739" s="52"/>
      <c r="AK739" s="52"/>
      <c r="AL739" s="6">
        <v>89530</v>
      </c>
    </row>
    <row r="740" spans="1:38">
      <c r="A740" t="s">
        <v>183</v>
      </c>
    </row>
    <row r="741" spans="1:38">
      <c r="A741" s="52" t="s">
        <v>1739</v>
      </c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3">
        <v>414085.15</v>
      </c>
      <c r="O741" s="53"/>
      <c r="P741" s="53"/>
      <c r="Q741" s="53"/>
      <c r="R741" s="53"/>
      <c r="S741" s="53"/>
      <c r="T741" s="53">
        <v>414085.15</v>
      </c>
      <c r="U741" s="53"/>
      <c r="V741" s="54">
        <v>0</v>
      </c>
      <c r="W741" s="54"/>
      <c r="X741" s="3">
        <v>66</v>
      </c>
      <c r="Y741" s="3">
        <v>12</v>
      </c>
      <c r="Z741" s="10">
        <v>35074</v>
      </c>
      <c r="AA741" s="3">
        <v>1996</v>
      </c>
      <c r="AB741" s="3">
        <v>12</v>
      </c>
      <c r="AC741" s="52" t="s">
        <v>1740</v>
      </c>
      <c r="AD741" s="52"/>
      <c r="AE741" s="52"/>
      <c r="AF741" s="52" t="s">
        <v>19</v>
      </c>
      <c r="AG741" s="52"/>
      <c r="AH741" s="52"/>
      <c r="AI741" s="52"/>
      <c r="AJ741" s="52"/>
      <c r="AK741" s="52"/>
      <c r="AL741" s="9">
        <v>0</v>
      </c>
    </row>
    <row r="742" spans="1:38">
      <c r="A742" s="52" t="s">
        <v>1741</v>
      </c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3">
        <v>29760.59</v>
      </c>
      <c r="O742" s="53"/>
      <c r="P742" s="53"/>
      <c r="Q742" s="53"/>
      <c r="R742" s="53"/>
      <c r="S742" s="53"/>
      <c r="T742" s="53">
        <v>29760.59</v>
      </c>
      <c r="U742" s="53"/>
      <c r="V742" s="54">
        <v>0</v>
      </c>
      <c r="W742" s="54"/>
      <c r="X742" s="3">
        <v>66</v>
      </c>
      <c r="Y742" s="3">
        <v>12</v>
      </c>
      <c r="Z742" s="10">
        <v>35074</v>
      </c>
      <c r="AA742" s="3">
        <v>1996</v>
      </c>
      <c r="AB742" s="3">
        <v>12</v>
      </c>
      <c r="AC742" s="52" t="s">
        <v>1742</v>
      </c>
      <c r="AD742" s="52"/>
      <c r="AE742" s="52"/>
      <c r="AF742" s="52" t="s">
        <v>19</v>
      </c>
      <c r="AG742" s="52"/>
      <c r="AH742" s="52"/>
      <c r="AI742" s="52"/>
      <c r="AJ742" s="52"/>
      <c r="AK742" s="52"/>
      <c r="AL742" s="9">
        <v>0</v>
      </c>
    </row>
    <row r="743" spans="1:38">
      <c r="A743" s="52" t="s">
        <v>1743</v>
      </c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6">
        <v>6421.93</v>
      </c>
      <c r="O743" s="56"/>
      <c r="P743" s="56"/>
      <c r="Q743" s="56"/>
      <c r="R743" s="56"/>
      <c r="S743" s="56"/>
      <c r="T743" s="53">
        <v>6421.93</v>
      </c>
      <c r="U743" s="53"/>
      <c r="V743" s="54">
        <v>0</v>
      </c>
      <c r="W743" s="54"/>
      <c r="X743" s="3">
        <v>66</v>
      </c>
      <c r="Y743" s="3">
        <v>12</v>
      </c>
      <c r="Z743" s="10">
        <v>35074</v>
      </c>
      <c r="AA743" s="3">
        <v>1996</v>
      </c>
      <c r="AB743" s="3">
        <v>12</v>
      </c>
      <c r="AC743" s="52" t="s">
        <v>1744</v>
      </c>
      <c r="AD743" s="52"/>
      <c r="AE743" s="52"/>
      <c r="AF743" s="52" t="s">
        <v>19</v>
      </c>
      <c r="AG743" s="52"/>
      <c r="AH743" s="52"/>
      <c r="AI743" s="52"/>
      <c r="AJ743" s="52"/>
      <c r="AK743" s="52"/>
      <c r="AL743" s="9">
        <v>0</v>
      </c>
    </row>
    <row r="744" spans="1:38">
      <c r="A744" s="52" t="s">
        <v>1745</v>
      </c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5">
        <v>0</v>
      </c>
      <c r="O744" s="55"/>
      <c r="P744" s="55"/>
      <c r="Q744" s="55"/>
      <c r="R744" s="55"/>
      <c r="S744" s="55"/>
      <c r="T744" s="54">
        <v>0</v>
      </c>
      <c r="U744" s="54"/>
      <c r="V744" s="54">
        <v>0</v>
      </c>
      <c r="W744" s="54"/>
      <c r="X744" s="3">
        <v>66</v>
      </c>
      <c r="Y744" s="3">
        <v>12</v>
      </c>
      <c r="Z744" s="8">
        <v>33676</v>
      </c>
      <c r="AA744" s="3">
        <v>1992</v>
      </c>
      <c r="AB744" s="3">
        <v>12</v>
      </c>
      <c r="AC744" s="52" t="s">
        <v>1689</v>
      </c>
      <c r="AD744" s="52"/>
      <c r="AE744" s="52"/>
      <c r="AF744" s="52" t="s">
        <v>1746</v>
      </c>
      <c r="AG744" s="52"/>
      <c r="AH744" s="52"/>
      <c r="AI744" s="52"/>
      <c r="AJ744" s="52"/>
      <c r="AK744" s="52"/>
      <c r="AL744" s="16">
        <v>0</v>
      </c>
    </row>
    <row r="745" spans="1:38">
      <c r="A745" s="52" t="s">
        <v>1747</v>
      </c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5">
        <v>0</v>
      </c>
      <c r="O745" s="55"/>
      <c r="P745" s="55"/>
      <c r="Q745" s="55"/>
      <c r="R745" s="55"/>
      <c r="S745" s="55"/>
      <c r="T745" s="54">
        <v>0</v>
      </c>
      <c r="U745" s="54"/>
      <c r="V745" s="54">
        <v>0</v>
      </c>
      <c r="W745" s="54"/>
      <c r="X745" s="3">
        <v>66</v>
      </c>
      <c r="Y745" s="3">
        <v>12</v>
      </c>
      <c r="Z745" s="8">
        <v>33676</v>
      </c>
      <c r="AA745" s="3">
        <v>1992</v>
      </c>
      <c r="AB745" s="3">
        <v>12</v>
      </c>
      <c r="AC745" s="52" t="s">
        <v>1689</v>
      </c>
      <c r="AD745" s="52"/>
      <c r="AE745" s="52"/>
      <c r="AF745" s="52" t="s">
        <v>1746</v>
      </c>
      <c r="AG745" s="52"/>
      <c r="AH745" s="52"/>
      <c r="AI745" s="52"/>
      <c r="AJ745" s="52"/>
      <c r="AK745" s="52"/>
      <c r="AL745" s="16">
        <v>0</v>
      </c>
    </row>
    <row r="746" spans="1:38">
      <c r="A746" s="52" t="s">
        <v>1748</v>
      </c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3">
        <v>10527276.9</v>
      </c>
      <c r="O746" s="53"/>
      <c r="P746" s="53"/>
      <c r="Q746" s="53"/>
      <c r="R746" s="53"/>
      <c r="S746" s="53"/>
      <c r="T746" s="53">
        <v>5815631.6900000004</v>
      </c>
      <c r="U746" s="53"/>
      <c r="V746" s="53">
        <v>262905.27</v>
      </c>
      <c r="W746" s="53"/>
      <c r="X746" s="3">
        <v>66</v>
      </c>
      <c r="Y746" s="3">
        <v>40</v>
      </c>
      <c r="Z746" s="5">
        <v>32151</v>
      </c>
      <c r="AA746" s="3">
        <v>1988</v>
      </c>
      <c r="AB746" s="3">
        <v>40</v>
      </c>
      <c r="AC746" s="52" t="s">
        <v>1749</v>
      </c>
      <c r="AD746" s="52"/>
      <c r="AE746" s="52"/>
      <c r="AF746" s="52" t="s">
        <v>1750</v>
      </c>
      <c r="AG746" s="52"/>
      <c r="AH746" s="52"/>
      <c r="AI746" s="52"/>
      <c r="AJ746" s="52"/>
      <c r="AK746" s="52"/>
      <c r="AL746" s="6">
        <v>9437685</v>
      </c>
    </row>
    <row r="747" spans="1:38">
      <c r="A747" s="52" t="s">
        <v>1751</v>
      </c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3">
        <v>264207.56</v>
      </c>
      <c r="O747" s="53"/>
      <c r="P747" s="53"/>
      <c r="Q747" s="53"/>
      <c r="R747" s="53"/>
      <c r="S747" s="53"/>
      <c r="T747" s="53">
        <v>89376.48</v>
      </c>
      <c r="U747" s="53"/>
      <c r="V747" s="53">
        <v>6723.42</v>
      </c>
      <c r="W747" s="53"/>
      <c r="X747" s="3">
        <v>66</v>
      </c>
      <c r="Y747" s="3">
        <v>40</v>
      </c>
      <c r="Z747" s="10">
        <v>35074</v>
      </c>
      <c r="AA747" s="3">
        <v>1996</v>
      </c>
      <c r="AB747" s="3">
        <v>40</v>
      </c>
      <c r="AC747" s="52" t="s">
        <v>1752</v>
      </c>
      <c r="AD747" s="52"/>
      <c r="AE747" s="52"/>
      <c r="AF747" s="52" t="s">
        <v>1753</v>
      </c>
      <c r="AG747" s="52"/>
      <c r="AH747" s="52"/>
      <c r="AI747" s="52"/>
      <c r="AJ747" s="52"/>
      <c r="AK747" s="52"/>
      <c r="AL747" s="6">
        <v>282045</v>
      </c>
    </row>
    <row r="748" spans="1:38">
      <c r="A748" s="52" t="s">
        <v>1754</v>
      </c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3">
        <v>22467</v>
      </c>
      <c r="O748" s="53"/>
      <c r="P748" s="53"/>
      <c r="Q748" s="53"/>
      <c r="R748" s="53"/>
      <c r="S748" s="53"/>
      <c r="T748" s="53">
        <v>7672.57</v>
      </c>
      <c r="U748" s="53"/>
      <c r="V748" s="54">
        <v>568.91999999999996</v>
      </c>
      <c r="W748" s="54"/>
      <c r="X748" s="3">
        <v>66</v>
      </c>
      <c r="Y748" s="3">
        <v>40</v>
      </c>
      <c r="Z748" s="10">
        <v>35074</v>
      </c>
      <c r="AA748" s="3">
        <v>1996</v>
      </c>
      <c r="AB748" s="3">
        <v>40</v>
      </c>
      <c r="AC748" s="52" t="s">
        <v>1755</v>
      </c>
      <c r="AD748" s="52"/>
      <c r="AE748" s="52"/>
      <c r="AF748" s="52" t="s">
        <v>1756</v>
      </c>
      <c r="AG748" s="52"/>
      <c r="AH748" s="52"/>
      <c r="AI748" s="52"/>
      <c r="AJ748" s="52"/>
      <c r="AK748" s="52"/>
      <c r="AL748" s="6">
        <v>23867</v>
      </c>
    </row>
    <row r="749" spans="1:38">
      <c r="A749" s="52" t="s">
        <v>1757</v>
      </c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3">
        <v>15100</v>
      </c>
      <c r="O749" s="53"/>
      <c r="P749" s="53"/>
      <c r="Q749" s="53"/>
      <c r="R749" s="53"/>
      <c r="S749" s="53"/>
      <c r="T749" s="53">
        <v>15100</v>
      </c>
      <c r="U749" s="53"/>
      <c r="V749" s="54">
        <v>0</v>
      </c>
      <c r="W749" s="54"/>
      <c r="X749" s="3">
        <v>66</v>
      </c>
      <c r="Y749" s="3">
        <v>12</v>
      </c>
      <c r="Z749" s="10">
        <v>35074</v>
      </c>
      <c r="AA749" s="3">
        <v>1996</v>
      </c>
      <c r="AB749" s="3">
        <v>12</v>
      </c>
      <c r="AC749" s="52" t="s">
        <v>1758</v>
      </c>
      <c r="AD749" s="52"/>
      <c r="AE749" s="52"/>
      <c r="AF749" s="52" t="s">
        <v>19</v>
      </c>
      <c r="AG749" s="52"/>
      <c r="AH749" s="52"/>
      <c r="AI749" s="52"/>
      <c r="AJ749" s="52"/>
      <c r="AK749" s="52"/>
      <c r="AL749" s="9">
        <v>0</v>
      </c>
    </row>
    <row r="750" spans="1:38">
      <c r="A750" s="52" t="s">
        <v>1759</v>
      </c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3">
        <v>73600</v>
      </c>
      <c r="O750" s="53"/>
      <c r="P750" s="53"/>
      <c r="Q750" s="53"/>
      <c r="R750" s="53"/>
      <c r="S750" s="53"/>
      <c r="T750" s="53">
        <v>25135.11</v>
      </c>
      <c r="U750" s="53"/>
      <c r="V750" s="53">
        <v>1863.77</v>
      </c>
      <c r="W750" s="53"/>
      <c r="X750" s="3">
        <v>66</v>
      </c>
      <c r="Y750" s="3">
        <v>40</v>
      </c>
      <c r="Z750" s="10">
        <v>35074</v>
      </c>
      <c r="AA750" s="3">
        <v>1996</v>
      </c>
      <c r="AB750" s="3">
        <v>40</v>
      </c>
      <c r="AC750" s="52" t="s">
        <v>1760</v>
      </c>
      <c r="AD750" s="52"/>
      <c r="AE750" s="52"/>
      <c r="AF750" s="52" t="s">
        <v>1761</v>
      </c>
      <c r="AG750" s="52"/>
      <c r="AH750" s="52"/>
      <c r="AI750" s="52"/>
      <c r="AJ750" s="52"/>
      <c r="AK750" s="52"/>
      <c r="AL750" s="6">
        <v>78186</v>
      </c>
    </row>
    <row r="751" spans="1:38">
      <c r="A751" s="52" t="s">
        <v>1762</v>
      </c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3">
        <v>29680.5</v>
      </c>
      <c r="O751" s="53"/>
      <c r="P751" s="53"/>
      <c r="Q751" s="53"/>
      <c r="R751" s="53"/>
      <c r="S751" s="53"/>
      <c r="T751" s="53">
        <v>10136.19</v>
      </c>
      <c r="U751" s="53"/>
      <c r="V751" s="54">
        <v>751.61</v>
      </c>
      <c r="W751" s="54"/>
      <c r="X751" s="3">
        <v>66</v>
      </c>
      <c r="Y751" s="3">
        <v>40</v>
      </c>
      <c r="Z751" s="10">
        <v>35074</v>
      </c>
      <c r="AA751" s="3">
        <v>1996</v>
      </c>
      <c r="AB751" s="3">
        <v>40</v>
      </c>
      <c r="AC751" s="52" t="s">
        <v>1763</v>
      </c>
      <c r="AD751" s="52"/>
      <c r="AE751" s="52"/>
      <c r="AF751" s="52" t="s">
        <v>1764</v>
      </c>
      <c r="AG751" s="52"/>
      <c r="AH751" s="52"/>
      <c r="AI751" s="52"/>
      <c r="AJ751" s="52"/>
      <c r="AK751" s="52"/>
      <c r="AL751" s="6">
        <v>31530</v>
      </c>
    </row>
    <row r="752" spans="1:38">
      <c r="A752" s="52" t="s">
        <v>1765</v>
      </c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3">
        <v>393394.81</v>
      </c>
      <c r="O752" s="53"/>
      <c r="P752" s="53"/>
      <c r="Q752" s="53"/>
      <c r="R752" s="53"/>
      <c r="S752" s="53"/>
      <c r="T752" s="53">
        <v>346027.19</v>
      </c>
      <c r="U752" s="53"/>
      <c r="V752" s="53">
        <v>10334.219999999999</v>
      </c>
      <c r="W752" s="53"/>
      <c r="X752" s="3">
        <v>66</v>
      </c>
      <c r="Y752" s="3">
        <v>40</v>
      </c>
      <c r="Z752" s="5">
        <v>27399</v>
      </c>
      <c r="AA752" s="3">
        <v>1975</v>
      </c>
      <c r="AB752" s="3">
        <v>40</v>
      </c>
      <c r="AC752" s="52" t="s">
        <v>1766</v>
      </c>
      <c r="AD752" s="52"/>
      <c r="AE752" s="52"/>
      <c r="AF752" s="52" t="s">
        <v>1767</v>
      </c>
      <c r="AG752" s="52"/>
      <c r="AH752" s="52"/>
      <c r="AI752" s="52"/>
      <c r="AJ752" s="52"/>
      <c r="AK752" s="52"/>
      <c r="AL752" s="6">
        <v>187034</v>
      </c>
    </row>
    <row r="753" spans="1:38">
      <c r="A753" s="52" t="s">
        <v>1768</v>
      </c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3">
        <v>365197.73</v>
      </c>
      <c r="O753" s="53"/>
      <c r="P753" s="53"/>
      <c r="Q753" s="53"/>
      <c r="R753" s="53"/>
      <c r="S753" s="53"/>
      <c r="T753" s="53">
        <v>320630.28999999998</v>
      </c>
      <c r="U753" s="53"/>
      <c r="V753" s="53">
        <v>9546.42</v>
      </c>
      <c r="W753" s="53"/>
      <c r="X753" s="3">
        <v>66</v>
      </c>
      <c r="Y753" s="3">
        <v>40</v>
      </c>
      <c r="Z753" s="5">
        <v>27400</v>
      </c>
      <c r="AA753" s="3">
        <v>1975</v>
      </c>
      <c r="AB753" s="3">
        <v>40</v>
      </c>
      <c r="AC753" s="52" t="s">
        <v>1769</v>
      </c>
      <c r="AD753" s="52"/>
      <c r="AE753" s="52"/>
      <c r="AF753" s="52" t="s">
        <v>1770</v>
      </c>
      <c r="AG753" s="52"/>
      <c r="AH753" s="52"/>
      <c r="AI753" s="52"/>
      <c r="AJ753" s="52"/>
      <c r="AK753" s="52"/>
      <c r="AL753" s="6">
        <v>175977</v>
      </c>
    </row>
    <row r="754" spans="1:38">
      <c r="A754" s="52" t="s">
        <v>1771</v>
      </c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3">
        <v>484511.65</v>
      </c>
      <c r="O754" s="53"/>
      <c r="P754" s="53"/>
      <c r="Q754" s="53"/>
      <c r="R754" s="53"/>
      <c r="S754" s="53"/>
      <c r="T754" s="53">
        <v>425379.82</v>
      </c>
      <c r="U754" s="53"/>
      <c r="V754" s="53">
        <v>12666.12</v>
      </c>
      <c r="W754" s="53"/>
      <c r="X754" s="3">
        <v>66</v>
      </c>
      <c r="Y754" s="3">
        <v>40</v>
      </c>
      <c r="Z754" s="5">
        <v>27400</v>
      </c>
      <c r="AA754" s="3">
        <v>1975</v>
      </c>
      <c r="AB754" s="3">
        <v>40</v>
      </c>
      <c r="AC754" s="52" t="s">
        <v>1772</v>
      </c>
      <c r="AD754" s="52"/>
      <c r="AE754" s="52"/>
      <c r="AF754" s="52" t="s">
        <v>1773</v>
      </c>
      <c r="AG754" s="52"/>
      <c r="AH754" s="52"/>
      <c r="AI754" s="52"/>
      <c r="AJ754" s="52"/>
      <c r="AK754" s="52"/>
      <c r="AL754" s="6">
        <v>233485</v>
      </c>
    </row>
    <row r="755" spans="1:38">
      <c r="A755" s="52" t="s">
        <v>1774</v>
      </c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3">
        <v>4892184.79</v>
      </c>
      <c r="O755" s="53"/>
      <c r="P755" s="53"/>
      <c r="Q755" s="53"/>
      <c r="R755" s="53"/>
      <c r="S755" s="53"/>
      <c r="T755" s="53">
        <v>1369980.73</v>
      </c>
      <c r="U755" s="53"/>
      <c r="V755" s="53">
        <v>195678.01</v>
      </c>
      <c r="W755" s="53"/>
      <c r="X755" s="3">
        <v>66</v>
      </c>
      <c r="Y755" s="3">
        <v>25</v>
      </c>
      <c r="Z755" s="8">
        <v>37894</v>
      </c>
      <c r="AA755" s="3">
        <v>2003</v>
      </c>
      <c r="AB755" s="3">
        <v>25</v>
      </c>
      <c r="AC755" s="52" t="s">
        <v>1775</v>
      </c>
      <c r="AD755" s="52"/>
      <c r="AE755" s="52"/>
      <c r="AF755" s="52" t="s">
        <v>1776</v>
      </c>
      <c r="AG755" s="52"/>
      <c r="AH755" s="52"/>
      <c r="AI755" s="52"/>
      <c r="AJ755" s="52"/>
      <c r="AK755" s="52"/>
      <c r="AL755" s="6">
        <v>4771848</v>
      </c>
    </row>
    <row r="756" spans="1:38">
      <c r="A756" s="52" t="s">
        <v>1777</v>
      </c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3">
        <v>48000</v>
      </c>
      <c r="O756" s="53"/>
      <c r="P756" s="53"/>
      <c r="Q756" s="53"/>
      <c r="R756" s="53"/>
      <c r="S756" s="53"/>
      <c r="T756" s="53">
        <v>16392.560000000001</v>
      </c>
      <c r="U756" s="53"/>
      <c r="V756" s="53">
        <v>1215.55</v>
      </c>
      <c r="W756" s="53"/>
      <c r="X756" s="3">
        <v>66</v>
      </c>
      <c r="Y756" s="3">
        <v>40</v>
      </c>
      <c r="Z756" s="10">
        <v>35074</v>
      </c>
      <c r="AA756" s="3">
        <v>1996</v>
      </c>
      <c r="AB756" s="3">
        <v>40</v>
      </c>
      <c r="AC756" s="52" t="s">
        <v>1778</v>
      </c>
      <c r="AD756" s="52"/>
      <c r="AE756" s="52"/>
      <c r="AF756" s="52" t="s">
        <v>1779</v>
      </c>
      <c r="AG756" s="52"/>
      <c r="AH756" s="52"/>
      <c r="AI756" s="52"/>
      <c r="AJ756" s="52"/>
      <c r="AK756" s="52"/>
      <c r="AL756" s="6">
        <v>50991</v>
      </c>
    </row>
    <row r="757" spans="1:38">
      <c r="A757" s="52" t="s">
        <v>1780</v>
      </c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3">
        <v>25895511.629999999</v>
      </c>
      <c r="O757" s="53"/>
      <c r="P757" s="53"/>
      <c r="Q757" s="53"/>
      <c r="R757" s="53"/>
      <c r="S757" s="53"/>
      <c r="T757" s="53">
        <v>19542611.300000001</v>
      </c>
      <c r="U757" s="53"/>
      <c r="V757" s="53">
        <v>645832.98</v>
      </c>
      <c r="W757" s="53"/>
      <c r="X757" s="3">
        <v>66</v>
      </c>
      <c r="Y757" s="3">
        <v>40</v>
      </c>
      <c r="Z757" s="5">
        <v>29228</v>
      </c>
      <c r="AA757" s="3">
        <v>1980</v>
      </c>
      <c r="AB757" s="3">
        <v>40</v>
      </c>
      <c r="AC757" s="52" t="s">
        <v>1781</v>
      </c>
      <c r="AD757" s="52"/>
      <c r="AE757" s="52"/>
      <c r="AF757" s="52" t="s">
        <v>1782</v>
      </c>
      <c r="AG757" s="52"/>
      <c r="AH757" s="52"/>
      <c r="AI757" s="52"/>
      <c r="AJ757" s="52"/>
      <c r="AK757" s="52"/>
      <c r="AL757" s="6">
        <v>17067461</v>
      </c>
    </row>
    <row r="758" spans="1:38">
      <c r="A758" s="52" t="s">
        <v>1783</v>
      </c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3">
        <v>80199</v>
      </c>
      <c r="O758" s="53"/>
      <c r="P758" s="53"/>
      <c r="Q758" s="53"/>
      <c r="R758" s="53"/>
      <c r="S758" s="53"/>
      <c r="T758" s="53">
        <v>80199</v>
      </c>
      <c r="U758" s="53"/>
      <c r="V758" s="54">
        <v>0</v>
      </c>
      <c r="W758" s="54"/>
      <c r="X758" s="3">
        <v>66</v>
      </c>
      <c r="Y758" s="3">
        <v>12</v>
      </c>
      <c r="Z758" s="5">
        <v>29228</v>
      </c>
      <c r="AA758" s="3">
        <v>1980</v>
      </c>
      <c r="AB758" s="3">
        <v>12</v>
      </c>
      <c r="AC758" s="52" t="s">
        <v>1784</v>
      </c>
      <c r="AD758" s="52"/>
      <c r="AE758" s="52"/>
      <c r="AF758" s="52" t="s">
        <v>157</v>
      </c>
      <c r="AG758" s="52"/>
      <c r="AH758" s="52"/>
      <c r="AI758" s="52"/>
      <c r="AJ758" s="52"/>
      <c r="AK758" s="52"/>
      <c r="AL758" s="9">
        <v>0</v>
      </c>
    </row>
    <row r="759" spans="1:38">
      <c r="A759" s="52" t="s">
        <v>1785</v>
      </c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6">
        <v>9165.6</v>
      </c>
      <c r="O759" s="56"/>
      <c r="P759" s="56"/>
      <c r="Q759" s="56"/>
      <c r="R759" s="56"/>
      <c r="S759" s="56"/>
      <c r="T759" s="53">
        <v>9165.6</v>
      </c>
      <c r="U759" s="53"/>
      <c r="V759" s="54">
        <v>0</v>
      </c>
      <c r="W759" s="54"/>
      <c r="X759" s="3">
        <v>66</v>
      </c>
      <c r="Y759" s="3">
        <v>12</v>
      </c>
      <c r="Z759" s="5">
        <v>29228</v>
      </c>
      <c r="AA759" s="3">
        <v>1980</v>
      </c>
      <c r="AB759" s="3">
        <v>12</v>
      </c>
      <c r="AC759" s="52" t="s">
        <v>1786</v>
      </c>
      <c r="AD759" s="52"/>
      <c r="AE759" s="52"/>
      <c r="AF759" s="52" t="s">
        <v>157</v>
      </c>
      <c r="AG759" s="52"/>
      <c r="AH759" s="52"/>
      <c r="AI759" s="52"/>
      <c r="AJ759" s="52"/>
      <c r="AK759" s="52"/>
      <c r="AL759" s="9">
        <v>0</v>
      </c>
    </row>
    <row r="760" spans="1:38">
      <c r="A760" s="52" t="s">
        <v>1787</v>
      </c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3">
        <v>400995</v>
      </c>
      <c r="O760" s="53"/>
      <c r="P760" s="53"/>
      <c r="Q760" s="53"/>
      <c r="R760" s="53"/>
      <c r="S760" s="53"/>
      <c r="T760" s="53">
        <v>400995</v>
      </c>
      <c r="U760" s="53"/>
      <c r="V760" s="54">
        <v>0</v>
      </c>
      <c r="W760" s="54"/>
      <c r="X760" s="3">
        <v>66</v>
      </c>
      <c r="Y760" s="3">
        <v>12</v>
      </c>
      <c r="Z760" s="5">
        <v>29228</v>
      </c>
      <c r="AA760" s="3">
        <v>1980</v>
      </c>
      <c r="AB760" s="3">
        <v>12</v>
      </c>
      <c r="AC760" s="52" t="s">
        <v>1788</v>
      </c>
      <c r="AD760" s="52"/>
      <c r="AE760" s="52"/>
      <c r="AF760" s="52" t="s">
        <v>157</v>
      </c>
      <c r="AG760" s="52"/>
      <c r="AH760" s="52"/>
      <c r="AI760" s="52"/>
      <c r="AJ760" s="52"/>
      <c r="AK760" s="52"/>
      <c r="AL760" s="9">
        <v>0</v>
      </c>
    </row>
    <row r="761" spans="1:38">
      <c r="A761" s="52" t="s">
        <v>1789</v>
      </c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6">
        <v>8019.9</v>
      </c>
      <c r="O761" s="56"/>
      <c r="P761" s="56"/>
      <c r="Q761" s="56"/>
      <c r="R761" s="56"/>
      <c r="S761" s="56"/>
      <c r="T761" s="53">
        <v>8019.9</v>
      </c>
      <c r="U761" s="53"/>
      <c r="V761" s="54">
        <v>0</v>
      </c>
      <c r="W761" s="54"/>
      <c r="X761" s="3">
        <v>66</v>
      </c>
      <c r="Y761" s="3">
        <v>12</v>
      </c>
      <c r="Z761" s="5">
        <v>29228</v>
      </c>
      <c r="AA761" s="3">
        <v>1980</v>
      </c>
      <c r="AB761" s="3">
        <v>12</v>
      </c>
      <c r="AC761" s="52" t="s">
        <v>1790</v>
      </c>
      <c r="AD761" s="52"/>
      <c r="AE761" s="52"/>
      <c r="AF761" s="52" t="s">
        <v>157</v>
      </c>
      <c r="AG761" s="52"/>
      <c r="AH761" s="52"/>
      <c r="AI761" s="52"/>
      <c r="AJ761" s="52"/>
      <c r="AK761" s="52"/>
      <c r="AL761" s="9">
        <v>0</v>
      </c>
    </row>
    <row r="762" spans="1:38">
      <c r="A762" s="52" t="s">
        <v>1791</v>
      </c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3">
        <v>21768.3</v>
      </c>
      <c r="O762" s="53"/>
      <c r="P762" s="53"/>
      <c r="Q762" s="53"/>
      <c r="R762" s="53"/>
      <c r="S762" s="53"/>
      <c r="T762" s="53">
        <v>21768.3</v>
      </c>
      <c r="U762" s="53"/>
      <c r="V762" s="54">
        <v>0</v>
      </c>
      <c r="W762" s="54"/>
      <c r="X762" s="3">
        <v>66</v>
      </c>
      <c r="Y762" s="3">
        <v>12</v>
      </c>
      <c r="Z762" s="5">
        <v>29228</v>
      </c>
      <c r="AA762" s="3">
        <v>1980</v>
      </c>
      <c r="AB762" s="3">
        <v>12</v>
      </c>
      <c r="AC762" s="52" t="s">
        <v>1792</v>
      </c>
      <c r="AD762" s="52"/>
      <c r="AE762" s="52"/>
      <c r="AF762" s="52" t="s">
        <v>157</v>
      </c>
      <c r="AG762" s="52"/>
      <c r="AH762" s="52"/>
      <c r="AI762" s="52"/>
      <c r="AJ762" s="52"/>
      <c r="AK762" s="52"/>
      <c r="AL762" s="9">
        <v>0</v>
      </c>
    </row>
    <row r="763" spans="1:38">
      <c r="A763" s="52" t="s">
        <v>1793</v>
      </c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3">
        <v>22914</v>
      </c>
      <c r="O763" s="53"/>
      <c r="P763" s="53"/>
      <c r="Q763" s="53"/>
      <c r="R763" s="53"/>
      <c r="S763" s="53"/>
      <c r="T763" s="53">
        <v>22914</v>
      </c>
      <c r="U763" s="53"/>
      <c r="V763" s="54">
        <v>0</v>
      </c>
      <c r="W763" s="54"/>
      <c r="X763" s="3">
        <v>66</v>
      </c>
      <c r="Y763" s="3">
        <v>12</v>
      </c>
      <c r="Z763" s="5">
        <v>29228</v>
      </c>
      <c r="AA763" s="3">
        <v>1980</v>
      </c>
      <c r="AB763" s="3">
        <v>12</v>
      </c>
      <c r="AC763" s="52" t="s">
        <v>1794</v>
      </c>
      <c r="AD763" s="52"/>
      <c r="AE763" s="52"/>
      <c r="AF763" s="52" t="s">
        <v>157</v>
      </c>
      <c r="AG763" s="52"/>
      <c r="AH763" s="52"/>
      <c r="AI763" s="52"/>
      <c r="AJ763" s="52"/>
      <c r="AK763" s="52"/>
      <c r="AL763" s="9">
        <v>0</v>
      </c>
    </row>
    <row r="764" spans="1:38">
      <c r="A764" s="52" t="s">
        <v>1795</v>
      </c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6">
        <v>9165.6</v>
      </c>
      <c r="O764" s="56"/>
      <c r="P764" s="56"/>
      <c r="Q764" s="56"/>
      <c r="R764" s="56"/>
      <c r="S764" s="56"/>
      <c r="T764" s="53">
        <v>9165.6</v>
      </c>
      <c r="U764" s="53"/>
      <c r="V764" s="54">
        <v>0</v>
      </c>
      <c r="W764" s="54"/>
      <c r="X764" s="3">
        <v>66</v>
      </c>
      <c r="Y764" s="3">
        <v>12</v>
      </c>
      <c r="Z764" s="5">
        <v>29228</v>
      </c>
      <c r="AA764" s="3">
        <v>1980</v>
      </c>
      <c r="AB764" s="3">
        <v>12</v>
      </c>
      <c r="AC764" s="52" t="s">
        <v>1786</v>
      </c>
      <c r="AD764" s="52"/>
      <c r="AE764" s="52"/>
      <c r="AF764" s="52" t="s">
        <v>157</v>
      </c>
      <c r="AG764" s="52"/>
      <c r="AH764" s="52"/>
      <c r="AI764" s="52"/>
      <c r="AJ764" s="52"/>
      <c r="AK764" s="52"/>
      <c r="AL764" s="9">
        <v>0</v>
      </c>
    </row>
    <row r="765" spans="1:38">
      <c r="A765" s="52" t="s">
        <v>1796</v>
      </c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3">
        <v>49549.02</v>
      </c>
      <c r="O765" s="53"/>
      <c r="P765" s="53"/>
      <c r="Q765" s="53"/>
      <c r="R765" s="53"/>
      <c r="S765" s="53"/>
      <c r="T765" s="53">
        <v>49549.02</v>
      </c>
      <c r="U765" s="53"/>
      <c r="V765" s="54">
        <v>0</v>
      </c>
      <c r="W765" s="54"/>
      <c r="X765" s="3">
        <v>66</v>
      </c>
      <c r="Y765" s="3">
        <v>12</v>
      </c>
      <c r="Z765" s="5">
        <v>32151</v>
      </c>
      <c r="AA765" s="3">
        <v>1988</v>
      </c>
      <c r="AB765" s="3">
        <v>12</v>
      </c>
      <c r="AC765" s="52" t="s">
        <v>1797</v>
      </c>
      <c r="AD765" s="52"/>
      <c r="AE765" s="52"/>
      <c r="AF765" s="52" t="s">
        <v>1401</v>
      </c>
      <c r="AG765" s="52"/>
      <c r="AH765" s="52"/>
      <c r="AI765" s="52"/>
      <c r="AJ765" s="52"/>
      <c r="AK765" s="52"/>
      <c r="AL765" s="9">
        <v>0</v>
      </c>
    </row>
    <row r="766" spans="1:38">
      <c r="A766" s="52" t="s">
        <v>1798</v>
      </c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3">
        <v>2078321.57</v>
      </c>
      <c r="O766" s="53"/>
      <c r="P766" s="53"/>
      <c r="Q766" s="53"/>
      <c r="R766" s="53"/>
      <c r="S766" s="53"/>
      <c r="T766" s="53">
        <v>77106.66</v>
      </c>
      <c r="U766" s="53"/>
      <c r="V766" s="53">
        <v>77106.66</v>
      </c>
      <c r="W766" s="53"/>
      <c r="X766" s="3">
        <v>68</v>
      </c>
      <c r="Y766" s="3">
        <v>25</v>
      </c>
      <c r="Z766" s="8">
        <v>40086</v>
      </c>
      <c r="AA766" s="3">
        <v>2009</v>
      </c>
      <c r="AB766" s="3">
        <v>25</v>
      </c>
      <c r="AC766" s="52" t="s">
        <v>1799</v>
      </c>
      <c r="AD766" s="52"/>
      <c r="AE766" s="52"/>
      <c r="AF766" s="52" t="s">
        <v>1800</v>
      </c>
      <c r="AG766" s="52"/>
      <c r="AH766" s="52"/>
      <c r="AI766" s="52"/>
      <c r="AJ766" s="52"/>
      <c r="AK766" s="52"/>
      <c r="AL766" s="6">
        <v>2117980</v>
      </c>
    </row>
    <row r="767" spans="1:38">
      <c r="A767" s="52" t="s">
        <v>1801</v>
      </c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3">
        <v>22440</v>
      </c>
      <c r="O767" s="53"/>
      <c r="P767" s="53"/>
      <c r="Q767" s="53"/>
      <c r="R767" s="53"/>
      <c r="S767" s="53"/>
      <c r="T767" s="53">
        <v>1676.85</v>
      </c>
      <c r="U767" s="53"/>
      <c r="V767" s="54">
        <v>897.59</v>
      </c>
      <c r="W767" s="54"/>
      <c r="X767" s="3">
        <v>68</v>
      </c>
      <c r="Y767" s="3">
        <v>25</v>
      </c>
      <c r="Z767" s="13">
        <v>39769</v>
      </c>
      <c r="AA767" s="3">
        <v>2008</v>
      </c>
      <c r="AB767" s="3">
        <v>25</v>
      </c>
      <c r="AC767" s="52" t="s">
        <v>1802</v>
      </c>
      <c r="AD767" s="52"/>
      <c r="AE767" s="52"/>
      <c r="AF767" s="52" t="s">
        <v>1803</v>
      </c>
      <c r="AG767" s="52"/>
      <c r="AH767" s="52"/>
      <c r="AI767" s="52"/>
      <c r="AJ767" s="52"/>
      <c r="AK767" s="52"/>
      <c r="AL767" s="6">
        <v>22659</v>
      </c>
    </row>
    <row r="768" spans="1:38">
      <c r="A768" s="52" t="s">
        <v>1804</v>
      </c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6">
        <v>5300</v>
      </c>
      <c r="O768" s="56"/>
      <c r="P768" s="56"/>
      <c r="Q768" s="56"/>
      <c r="R768" s="56"/>
      <c r="S768" s="56"/>
      <c r="T768" s="53">
        <v>1406.88</v>
      </c>
      <c r="U768" s="53"/>
      <c r="V768" s="54">
        <v>212.01</v>
      </c>
      <c r="W768" s="54"/>
      <c r="X768" s="3">
        <v>68</v>
      </c>
      <c r="Y768" s="3">
        <v>25</v>
      </c>
      <c r="Z768" s="12">
        <v>38262</v>
      </c>
      <c r="AA768" s="3">
        <v>2004</v>
      </c>
      <c r="AB768" s="3">
        <v>25</v>
      </c>
      <c r="AC768" s="52" t="s">
        <v>1805</v>
      </c>
      <c r="AD768" s="52"/>
      <c r="AE768" s="52"/>
      <c r="AF768" s="52" t="s">
        <v>1806</v>
      </c>
      <c r="AG768" s="52"/>
      <c r="AH768" s="52"/>
      <c r="AI768" s="52"/>
      <c r="AJ768" s="52"/>
      <c r="AK768" s="52"/>
      <c r="AL768" s="6">
        <v>4963</v>
      </c>
    </row>
    <row r="769" spans="1:38">
      <c r="A769" s="52" t="s">
        <v>1807</v>
      </c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6">
        <v>5300</v>
      </c>
      <c r="O769" s="56"/>
      <c r="P769" s="56"/>
      <c r="Q769" s="56"/>
      <c r="R769" s="56"/>
      <c r="S769" s="56"/>
      <c r="T769" s="53">
        <v>1406.88</v>
      </c>
      <c r="U769" s="53"/>
      <c r="V769" s="54">
        <v>212.01</v>
      </c>
      <c r="W769" s="54"/>
      <c r="X769" s="3">
        <v>68</v>
      </c>
      <c r="Y769" s="3">
        <v>25</v>
      </c>
      <c r="Z769" s="12">
        <v>38262</v>
      </c>
      <c r="AA769" s="3">
        <v>2004</v>
      </c>
      <c r="AB769" s="3">
        <v>25</v>
      </c>
      <c r="AC769" s="52" t="s">
        <v>1805</v>
      </c>
      <c r="AD769" s="52"/>
      <c r="AE769" s="52"/>
      <c r="AF769" s="52" t="s">
        <v>1806</v>
      </c>
      <c r="AG769" s="52"/>
      <c r="AH769" s="52"/>
      <c r="AI769" s="52"/>
      <c r="AJ769" s="52"/>
      <c r="AK769" s="52"/>
      <c r="AL769" s="6">
        <v>4963</v>
      </c>
    </row>
    <row r="770" spans="1:38">
      <c r="A770" s="52" t="s">
        <v>1808</v>
      </c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3">
        <v>320308.84000000003</v>
      </c>
      <c r="O770" s="53"/>
      <c r="P770" s="53"/>
      <c r="Q770" s="53"/>
      <c r="R770" s="53"/>
      <c r="S770" s="53"/>
      <c r="T770" s="53">
        <v>159306.15</v>
      </c>
      <c r="U770" s="53"/>
      <c r="V770" s="53">
        <v>7317.18</v>
      </c>
      <c r="W770" s="53"/>
      <c r="X770" s="3">
        <v>68</v>
      </c>
      <c r="Y770" s="3">
        <v>40</v>
      </c>
      <c r="Z770" s="10">
        <v>33613</v>
      </c>
      <c r="AA770" s="3">
        <v>1992</v>
      </c>
      <c r="AB770" s="3">
        <v>40</v>
      </c>
      <c r="AC770" s="52" t="s">
        <v>1809</v>
      </c>
      <c r="AD770" s="52"/>
      <c r="AE770" s="52"/>
      <c r="AF770" s="52" t="s">
        <v>1810</v>
      </c>
      <c r="AG770" s="52"/>
      <c r="AH770" s="52"/>
      <c r="AI770" s="52"/>
      <c r="AJ770" s="52"/>
      <c r="AK770" s="52"/>
      <c r="AL770" s="6">
        <v>292961</v>
      </c>
    </row>
    <row r="771" spans="1:38">
      <c r="A771" s="52" t="s">
        <v>1811</v>
      </c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3">
        <v>524330.87</v>
      </c>
      <c r="O771" s="53"/>
      <c r="P771" s="53"/>
      <c r="Q771" s="53"/>
      <c r="R771" s="53"/>
      <c r="S771" s="53"/>
      <c r="T771" s="53">
        <v>144700.37</v>
      </c>
      <c r="U771" s="53"/>
      <c r="V771" s="53">
        <v>12654.07</v>
      </c>
      <c r="W771" s="53"/>
      <c r="X771" s="3">
        <v>68</v>
      </c>
      <c r="Y771" s="3">
        <v>40</v>
      </c>
      <c r="Z771" s="8">
        <v>36799</v>
      </c>
      <c r="AA771" s="3">
        <v>2000</v>
      </c>
      <c r="AB771" s="3">
        <v>40</v>
      </c>
      <c r="AC771" s="52" t="s">
        <v>1812</v>
      </c>
      <c r="AD771" s="52"/>
      <c r="AE771" s="52"/>
      <c r="AF771" s="52" t="s">
        <v>1813</v>
      </c>
      <c r="AG771" s="52"/>
      <c r="AH771" s="52"/>
      <c r="AI771" s="52"/>
      <c r="AJ771" s="52"/>
      <c r="AK771" s="52"/>
      <c r="AL771" s="6">
        <v>553463</v>
      </c>
    </row>
    <row r="772" spans="1:38">
      <c r="A772" s="52" t="s">
        <v>1814</v>
      </c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3">
        <v>128189.89</v>
      </c>
      <c r="O772" s="53"/>
      <c r="P772" s="53"/>
      <c r="Q772" s="53"/>
      <c r="R772" s="53"/>
      <c r="S772" s="53"/>
      <c r="T772" s="53">
        <v>35376.65</v>
      </c>
      <c r="U772" s="53"/>
      <c r="V772" s="53">
        <v>3093.7</v>
      </c>
      <c r="W772" s="53"/>
      <c r="X772" s="3">
        <v>68</v>
      </c>
      <c r="Y772" s="3">
        <v>40</v>
      </c>
      <c r="Z772" s="8">
        <v>36799</v>
      </c>
      <c r="AA772" s="3">
        <v>2000</v>
      </c>
      <c r="AB772" s="3">
        <v>40</v>
      </c>
      <c r="AC772" s="52" t="s">
        <v>1815</v>
      </c>
      <c r="AD772" s="52"/>
      <c r="AE772" s="52"/>
      <c r="AF772" s="52" t="s">
        <v>1816</v>
      </c>
      <c r="AG772" s="52"/>
      <c r="AH772" s="52"/>
      <c r="AI772" s="52"/>
      <c r="AJ772" s="52"/>
      <c r="AK772" s="52"/>
      <c r="AL772" s="6">
        <v>135312</v>
      </c>
    </row>
    <row r="773" spans="1:38">
      <c r="A773" s="52" t="s">
        <v>1817</v>
      </c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3">
        <v>431140.65</v>
      </c>
      <c r="O773" s="53"/>
      <c r="P773" s="53"/>
      <c r="Q773" s="53"/>
      <c r="R773" s="53"/>
      <c r="S773" s="53"/>
      <c r="T773" s="53">
        <v>118982.54</v>
      </c>
      <c r="U773" s="53"/>
      <c r="V773" s="53">
        <v>10405.030000000001</v>
      </c>
      <c r="W773" s="53"/>
      <c r="X773" s="3">
        <v>68</v>
      </c>
      <c r="Y773" s="3">
        <v>40</v>
      </c>
      <c r="Z773" s="8">
        <v>36799</v>
      </c>
      <c r="AA773" s="3">
        <v>2000</v>
      </c>
      <c r="AB773" s="3">
        <v>40</v>
      </c>
      <c r="AC773" s="52" t="s">
        <v>1818</v>
      </c>
      <c r="AD773" s="52"/>
      <c r="AE773" s="52"/>
      <c r="AF773" s="52" t="s">
        <v>1819</v>
      </c>
      <c r="AG773" s="52"/>
      <c r="AH773" s="52"/>
      <c r="AI773" s="52"/>
      <c r="AJ773" s="52"/>
      <c r="AK773" s="52"/>
      <c r="AL773" s="6">
        <v>455095</v>
      </c>
    </row>
    <row r="774" spans="1:38">
      <c r="A774" s="52" t="s">
        <v>1820</v>
      </c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3">
        <v>147500</v>
      </c>
      <c r="O774" s="53"/>
      <c r="P774" s="53"/>
      <c r="Q774" s="53"/>
      <c r="R774" s="53"/>
      <c r="S774" s="53"/>
      <c r="T774" s="53">
        <v>40705.660000000003</v>
      </c>
      <c r="U774" s="53"/>
      <c r="V774" s="53">
        <v>3559.71</v>
      </c>
      <c r="W774" s="53"/>
      <c r="X774" s="3">
        <v>68</v>
      </c>
      <c r="Y774" s="3">
        <v>40</v>
      </c>
      <c r="Z774" s="8">
        <v>36799</v>
      </c>
      <c r="AA774" s="3">
        <v>2000</v>
      </c>
      <c r="AB774" s="3">
        <v>40</v>
      </c>
      <c r="AC774" s="52" t="s">
        <v>1821</v>
      </c>
      <c r="AD774" s="52"/>
      <c r="AE774" s="52"/>
      <c r="AF774" s="52" t="s">
        <v>1822</v>
      </c>
      <c r="AG774" s="52"/>
      <c r="AH774" s="52"/>
      <c r="AI774" s="52"/>
      <c r="AJ774" s="52"/>
      <c r="AK774" s="52"/>
      <c r="AL774" s="6">
        <v>155695</v>
      </c>
    </row>
    <row r="775" spans="1:38">
      <c r="A775" s="52" t="s">
        <v>1823</v>
      </c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3">
        <v>471725.48</v>
      </c>
      <c r="O775" s="53"/>
      <c r="P775" s="53"/>
      <c r="Q775" s="53"/>
      <c r="R775" s="53"/>
      <c r="S775" s="53"/>
      <c r="T775" s="53">
        <v>130182.73</v>
      </c>
      <c r="U775" s="53"/>
      <c r="V775" s="53">
        <v>11384.47</v>
      </c>
      <c r="W775" s="53"/>
      <c r="X775" s="3">
        <v>68</v>
      </c>
      <c r="Y775" s="3">
        <v>40</v>
      </c>
      <c r="Z775" s="8">
        <v>36799</v>
      </c>
      <c r="AA775" s="3">
        <v>2000</v>
      </c>
      <c r="AB775" s="3">
        <v>40</v>
      </c>
      <c r="AC775" s="52" t="s">
        <v>1824</v>
      </c>
      <c r="AD775" s="52"/>
      <c r="AE775" s="52"/>
      <c r="AF775" s="52" t="s">
        <v>1825</v>
      </c>
      <c r="AG775" s="52"/>
      <c r="AH775" s="52"/>
      <c r="AI775" s="52"/>
      <c r="AJ775" s="52"/>
      <c r="AK775" s="52"/>
      <c r="AL775" s="6">
        <v>497935</v>
      </c>
    </row>
    <row r="776" spans="1:38">
      <c r="A776" s="52" t="s">
        <v>1826</v>
      </c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3">
        <v>23500</v>
      </c>
      <c r="O776" s="53"/>
      <c r="P776" s="53"/>
      <c r="Q776" s="53"/>
      <c r="R776" s="53"/>
      <c r="S776" s="53"/>
      <c r="T776" s="53">
        <v>6485.2</v>
      </c>
      <c r="U776" s="53"/>
      <c r="V776" s="54">
        <v>567.14</v>
      </c>
      <c r="W776" s="54"/>
      <c r="X776" s="3">
        <v>68</v>
      </c>
      <c r="Y776" s="3">
        <v>40</v>
      </c>
      <c r="Z776" s="8">
        <v>36799</v>
      </c>
      <c r="AA776" s="3">
        <v>2000</v>
      </c>
      <c r="AB776" s="3">
        <v>40</v>
      </c>
      <c r="AC776" s="52" t="s">
        <v>1827</v>
      </c>
      <c r="AD776" s="52"/>
      <c r="AE776" s="52"/>
      <c r="AF776" s="52" t="s">
        <v>1828</v>
      </c>
      <c r="AG776" s="52"/>
      <c r="AH776" s="52"/>
      <c r="AI776" s="52"/>
      <c r="AJ776" s="52"/>
      <c r="AK776" s="52"/>
      <c r="AL776" s="6">
        <v>24806</v>
      </c>
    </row>
    <row r="777" spans="1:38">
      <c r="A777" s="52" t="s">
        <v>1829</v>
      </c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3">
        <v>147500</v>
      </c>
      <c r="O777" s="53"/>
      <c r="P777" s="53"/>
      <c r="Q777" s="53"/>
      <c r="R777" s="53"/>
      <c r="S777" s="53"/>
      <c r="T777" s="53">
        <v>40705.660000000003</v>
      </c>
      <c r="U777" s="53"/>
      <c r="V777" s="53">
        <v>3559.71</v>
      </c>
      <c r="W777" s="53"/>
      <c r="X777" s="3">
        <v>68</v>
      </c>
      <c r="Y777" s="3">
        <v>40</v>
      </c>
      <c r="Z777" s="8">
        <v>36799</v>
      </c>
      <c r="AA777" s="3">
        <v>2000</v>
      </c>
      <c r="AB777" s="3">
        <v>40</v>
      </c>
      <c r="AC777" s="52" t="s">
        <v>1821</v>
      </c>
      <c r="AD777" s="52"/>
      <c r="AE777" s="52"/>
      <c r="AF777" s="52" t="s">
        <v>1822</v>
      </c>
      <c r="AG777" s="52"/>
      <c r="AH777" s="52"/>
      <c r="AI777" s="52"/>
      <c r="AJ777" s="52"/>
      <c r="AK777" s="52"/>
      <c r="AL777" s="6">
        <v>155695</v>
      </c>
    </row>
    <row r="778" spans="1:38">
      <c r="A778" s="52" t="s">
        <v>1830</v>
      </c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3">
        <v>509125.69</v>
      </c>
      <c r="O778" s="53"/>
      <c r="P778" s="53"/>
      <c r="Q778" s="53"/>
      <c r="R778" s="53"/>
      <c r="S778" s="53"/>
      <c r="T778" s="53">
        <v>140504.16</v>
      </c>
      <c r="U778" s="53"/>
      <c r="V778" s="53">
        <v>12287.09</v>
      </c>
      <c r="W778" s="53"/>
      <c r="X778" s="3">
        <v>68</v>
      </c>
      <c r="Y778" s="3">
        <v>40</v>
      </c>
      <c r="Z778" s="8">
        <v>36799</v>
      </c>
      <c r="AA778" s="3">
        <v>2000</v>
      </c>
      <c r="AB778" s="3">
        <v>40</v>
      </c>
      <c r="AC778" s="52" t="s">
        <v>1831</v>
      </c>
      <c r="AD778" s="52"/>
      <c r="AE778" s="52"/>
      <c r="AF778" s="52" t="s">
        <v>1832</v>
      </c>
      <c r="AG778" s="52"/>
      <c r="AH778" s="52"/>
      <c r="AI778" s="52"/>
      <c r="AJ778" s="52"/>
      <c r="AK778" s="52"/>
      <c r="AL778" s="6">
        <v>537413</v>
      </c>
    </row>
    <row r="779" spans="1:38">
      <c r="A779" s="52" t="s">
        <v>1833</v>
      </c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3">
        <v>220658.61</v>
      </c>
      <c r="O779" s="53"/>
      <c r="P779" s="53"/>
      <c r="Q779" s="53"/>
      <c r="R779" s="53"/>
      <c r="S779" s="53"/>
      <c r="T779" s="53">
        <v>60895.44</v>
      </c>
      <c r="U779" s="53"/>
      <c r="V779" s="53">
        <v>5325.35</v>
      </c>
      <c r="W779" s="53"/>
      <c r="X779" s="3">
        <v>68</v>
      </c>
      <c r="Y779" s="3">
        <v>40</v>
      </c>
      <c r="Z779" s="8">
        <v>36799</v>
      </c>
      <c r="AA779" s="3">
        <v>2000</v>
      </c>
      <c r="AB779" s="3">
        <v>40</v>
      </c>
      <c r="AC779" s="52" t="s">
        <v>1834</v>
      </c>
      <c r="AD779" s="52"/>
      <c r="AE779" s="52"/>
      <c r="AF779" s="52" t="s">
        <v>1835</v>
      </c>
      <c r="AG779" s="52"/>
      <c r="AH779" s="52"/>
      <c r="AI779" s="52"/>
      <c r="AJ779" s="52"/>
      <c r="AK779" s="52"/>
      <c r="AL779" s="6">
        <v>232919</v>
      </c>
    </row>
    <row r="780" spans="1:38">
      <c r="A780" s="52" t="s">
        <v>1836</v>
      </c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3">
        <v>469081.38</v>
      </c>
      <c r="O780" s="53"/>
      <c r="P780" s="53"/>
      <c r="Q780" s="53"/>
      <c r="R780" s="53"/>
      <c r="S780" s="53"/>
      <c r="T780" s="53">
        <v>129453.06</v>
      </c>
      <c r="U780" s="53"/>
      <c r="V780" s="53">
        <v>11320.68</v>
      </c>
      <c r="W780" s="53"/>
      <c r="X780" s="3">
        <v>68</v>
      </c>
      <c r="Y780" s="3">
        <v>40</v>
      </c>
      <c r="Z780" s="8">
        <v>36799</v>
      </c>
      <c r="AA780" s="3">
        <v>2000</v>
      </c>
      <c r="AB780" s="3">
        <v>40</v>
      </c>
      <c r="AC780" s="52" t="s">
        <v>1837</v>
      </c>
      <c r="AD780" s="52"/>
      <c r="AE780" s="52"/>
      <c r="AF780" s="52" t="s">
        <v>1838</v>
      </c>
      <c r="AG780" s="52"/>
      <c r="AH780" s="52"/>
      <c r="AI780" s="52"/>
      <c r="AJ780" s="52"/>
      <c r="AK780" s="52"/>
      <c r="AL780" s="6">
        <v>495144</v>
      </c>
    </row>
    <row r="781" spans="1:38">
      <c r="A781" s="52" t="s">
        <v>1839</v>
      </c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3">
        <v>44015.97</v>
      </c>
      <c r="O781" s="53"/>
      <c r="P781" s="53"/>
      <c r="Q781" s="53"/>
      <c r="R781" s="53"/>
      <c r="S781" s="53"/>
      <c r="T781" s="53">
        <v>7941.58</v>
      </c>
      <c r="U781" s="53"/>
      <c r="V781" s="53">
        <v>1093.0899999999999</v>
      </c>
      <c r="W781" s="53"/>
      <c r="X781" s="3">
        <v>68</v>
      </c>
      <c r="Y781" s="3">
        <v>40</v>
      </c>
      <c r="Z781" s="10">
        <v>37631</v>
      </c>
      <c r="AA781" s="3">
        <v>2003</v>
      </c>
      <c r="AB781" s="3">
        <v>40</v>
      </c>
      <c r="AC781" s="52" t="s">
        <v>1840</v>
      </c>
      <c r="AD781" s="52"/>
      <c r="AE781" s="52"/>
      <c r="AF781" s="52" t="s">
        <v>1841</v>
      </c>
      <c r="AG781" s="52"/>
      <c r="AH781" s="52"/>
      <c r="AI781" s="52"/>
      <c r="AJ781" s="52"/>
      <c r="AK781" s="52"/>
      <c r="AL781" s="6">
        <v>48873</v>
      </c>
    </row>
    <row r="782" spans="1:38">
      <c r="A782" s="52" t="s">
        <v>1842</v>
      </c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3">
        <v>46500</v>
      </c>
      <c r="O782" s="53"/>
      <c r="P782" s="53"/>
      <c r="Q782" s="53"/>
      <c r="R782" s="53"/>
      <c r="S782" s="53"/>
      <c r="T782" s="53">
        <v>12832.54</v>
      </c>
      <c r="U782" s="53"/>
      <c r="V782" s="53">
        <v>1122.22</v>
      </c>
      <c r="W782" s="53"/>
      <c r="X782" s="3">
        <v>68</v>
      </c>
      <c r="Y782" s="3">
        <v>40</v>
      </c>
      <c r="Z782" s="8">
        <v>36799</v>
      </c>
      <c r="AA782" s="3">
        <v>2000</v>
      </c>
      <c r="AB782" s="3">
        <v>40</v>
      </c>
      <c r="AC782" s="52" t="s">
        <v>1843</v>
      </c>
      <c r="AD782" s="52"/>
      <c r="AE782" s="52"/>
      <c r="AF782" s="52" t="s">
        <v>1844</v>
      </c>
      <c r="AG782" s="52"/>
      <c r="AH782" s="52"/>
      <c r="AI782" s="52"/>
      <c r="AJ782" s="52"/>
      <c r="AK782" s="52"/>
      <c r="AL782" s="6">
        <v>49084</v>
      </c>
    </row>
    <row r="783" spans="1:38">
      <c r="A783" s="52" t="s">
        <v>1845</v>
      </c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6">
        <v>4278</v>
      </c>
      <c r="O783" s="56"/>
      <c r="P783" s="56"/>
      <c r="Q783" s="56"/>
      <c r="R783" s="56"/>
      <c r="S783" s="56"/>
      <c r="T783" s="53">
        <v>1130.76</v>
      </c>
      <c r="U783" s="53"/>
      <c r="V783" s="54">
        <v>171.12</v>
      </c>
      <c r="W783" s="54"/>
      <c r="X783" s="3">
        <v>68</v>
      </c>
      <c r="Y783" s="3">
        <v>25</v>
      </c>
      <c r="Z783" s="8">
        <v>38037</v>
      </c>
      <c r="AA783" s="3">
        <v>2004</v>
      </c>
      <c r="AB783" s="3">
        <v>25</v>
      </c>
      <c r="AC783" s="52" t="s">
        <v>1846</v>
      </c>
      <c r="AD783" s="52"/>
      <c r="AE783" s="52"/>
      <c r="AF783" s="52" t="s">
        <v>1847</v>
      </c>
      <c r="AG783" s="52"/>
      <c r="AH783" s="52"/>
      <c r="AI783" s="52"/>
      <c r="AJ783" s="52"/>
      <c r="AK783" s="52"/>
      <c r="AL783" s="6">
        <v>4012</v>
      </c>
    </row>
    <row r="784" spans="1:38">
      <c r="A784" s="52" t="s">
        <v>1848</v>
      </c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6">
        <v>2075</v>
      </c>
      <c r="O784" s="56"/>
      <c r="P784" s="56"/>
      <c r="Q784" s="56"/>
      <c r="R784" s="56"/>
      <c r="S784" s="56"/>
      <c r="T784" s="54">
        <v>912.53</v>
      </c>
      <c r="U784" s="54"/>
      <c r="V784" s="54">
        <v>83</v>
      </c>
      <c r="W784" s="54"/>
      <c r="X784" s="3">
        <v>68</v>
      </c>
      <c r="Y784" s="3">
        <v>25</v>
      </c>
      <c r="Z784" s="8">
        <v>35640</v>
      </c>
      <c r="AA784" s="3">
        <v>1997</v>
      </c>
      <c r="AB784" s="3">
        <v>25</v>
      </c>
      <c r="AC784" s="52" t="s">
        <v>1849</v>
      </c>
      <c r="AD784" s="52"/>
      <c r="AE784" s="52"/>
      <c r="AF784" s="52" t="s">
        <v>1850</v>
      </c>
      <c r="AG784" s="52"/>
      <c r="AH784" s="52"/>
      <c r="AI784" s="52"/>
      <c r="AJ784" s="52"/>
      <c r="AK784" s="52"/>
      <c r="AL784" s="6">
        <v>1810</v>
      </c>
    </row>
    <row r="785" spans="1:38">
      <c r="A785" s="52" t="s">
        <v>1851</v>
      </c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3">
        <v>31500</v>
      </c>
      <c r="O785" s="53"/>
      <c r="P785" s="53"/>
      <c r="Q785" s="53"/>
      <c r="R785" s="53"/>
      <c r="S785" s="53"/>
      <c r="T785" s="53">
        <v>10233.82</v>
      </c>
      <c r="U785" s="53"/>
      <c r="V785" s="54">
        <v>787.68</v>
      </c>
      <c r="W785" s="54"/>
      <c r="X785" s="3">
        <v>68</v>
      </c>
      <c r="Y785" s="3">
        <v>40</v>
      </c>
      <c r="Z785" s="8">
        <v>35703</v>
      </c>
      <c r="AA785" s="3">
        <v>1997</v>
      </c>
      <c r="AB785" s="3">
        <v>40</v>
      </c>
      <c r="AC785" s="52" t="s">
        <v>1852</v>
      </c>
      <c r="AD785" s="52"/>
      <c r="AE785" s="52"/>
      <c r="AF785" s="52" t="s">
        <v>1853</v>
      </c>
      <c r="AG785" s="52"/>
      <c r="AH785" s="52"/>
      <c r="AI785" s="52"/>
      <c r="AJ785" s="52"/>
      <c r="AK785" s="52"/>
      <c r="AL785" s="6">
        <v>33112</v>
      </c>
    </row>
    <row r="786" spans="1:38">
      <c r="A786" s="52" t="s">
        <v>1854</v>
      </c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3">
        <v>14300</v>
      </c>
      <c r="O786" s="53"/>
      <c r="P786" s="53"/>
      <c r="Q786" s="53"/>
      <c r="R786" s="53"/>
      <c r="S786" s="53"/>
      <c r="T786" s="53">
        <v>14300</v>
      </c>
      <c r="U786" s="53"/>
      <c r="V786" s="54">
        <v>0</v>
      </c>
      <c r="W786" s="54"/>
      <c r="X786" s="3">
        <v>68</v>
      </c>
      <c r="Y786" s="3">
        <v>12</v>
      </c>
      <c r="Z786" s="8">
        <v>35703</v>
      </c>
      <c r="AA786" s="3">
        <v>1997</v>
      </c>
      <c r="AB786" s="3">
        <v>12</v>
      </c>
      <c r="AC786" s="52" t="s">
        <v>1855</v>
      </c>
      <c r="AD786" s="52"/>
      <c r="AE786" s="52"/>
      <c r="AF786" s="52" t="s">
        <v>5</v>
      </c>
      <c r="AG786" s="52"/>
      <c r="AH786" s="52"/>
      <c r="AI786" s="52"/>
      <c r="AJ786" s="52"/>
      <c r="AK786" s="52"/>
      <c r="AL786" s="9">
        <v>0</v>
      </c>
    </row>
    <row r="787" spans="1:38">
      <c r="A787" s="52" t="s">
        <v>1856</v>
      </c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3">
        <v>12622.5</v>
      </c>
      <c r="O787" s="53"/>
      <c r="P787" s="53"/>
      <c r="Q787" s="53"/>
      <c r="R787" s="53"/>
      <c r="S787" s="53"/>
      <c r="T787" s="53">
        <v>3483.28</v>
      </c>
      <c r="U787" s="53"/>
      <c r="V787" s="54">
        <v>304.62</v>
      </c>
      <c r="W787" s="54"/>
      <c r="X787" s="3">
        <v>68</v>
      </c>
      <c r="Y787" s="3">
        <v>40</v>
      </c>
      <c r="Z787" s="8">
        <v>36799</v>
      </c>
      <c r="AA787" s="3">
        <v>2000</v>
      </c>
      <c r="AB787" s="3">
        <v>40</v>
      </c>
      <c r="AC787" s="52" t="s">
        <v>1857</v>
      </c>
      <c r="AD787" s="52"/>
      <c r="AE787" s="52"/>
      <c r="AF787" s="52" t="s">
        <v>1858</v>
      </c>
      <c r="AG787" s="52"/>
      <c r="AH787" s="52"/>
      <c r="AI787" s="52"/>
      <c r="AJ787" s="52"/>
      <c r="AK787" s="52"/>
      <c r="AL787" s="6">
        <v>13324</v>
      </c>
    </row>
    <row r="788" spans="1:38">
      <c r="A788" s="52" t="s">
        <v>1859</v>
      </c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3">
        <v>157921.5</v>
      </c>
      <c r="O788" s="53"/>
      <c r="P788" s="53"/>
      <c r="Q788" s="53"/>
      <c r="R788" s="53"/>
      <c r="S788" s="53"/>
      <c r="T788" s="53">
        <v>43581.63</v>
      </c>
      <c r="U788" s="53"/>
      <c r="V788" s="53">
        <v>3811.2</v>
      </c>
      <c r="W788" s="53"/>
      <c r="X788" s="3">
        <v>68</v>
      </c>
      <c r="Y788" s="3">
        <v>40</v>
      </c>
      <c r="Z788" s="8">
        <v>36799</v>
      </c>
      <c r="AA788" s="3">
        <v>2000</v>
      </c>
      <c r="AB788" s="3">
        <v>40</v>
      </c>
      <c r="AC788" s="52" t="s">
        <v>1860</v>
      </c>
      <c r="AD788" s="52"/>
      <c r="AE788" s="52"/>
      <c r="AF788" s="52" t="s">
        <v>1861</v>
      </c>
      <c r="AG788" s="52"/>
      <c r="AH788" s="52"/>
      <c r="AI788" s="52"/>
      <c r="AJ788" s="52"/>
      <c r="AK788" s="52"/>
      <c r="AL788" s="6">
        <v>166696</v>
      </c>
    </row>
    <row r="789" spans="1:38">
      <c r="A789" s="52" t="s">
        <v>1862</v>
      </c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3">
        <v>243474</v>
      </c>
      <c r="O789" s="53"/>
      <c r="P789" s="53"/>
      <c r="Q789" s="53"/>
      <c r="R789" s="53"/>
      <c r="S789" s="53"/>
      <c r="T789" s="53">
        <v>67191.72</v>
      </c>
      <c r="U789" s="53"/>
      <c r="V789" s="53">
        <v>5875.91</v>
      </c>
      <c r="W789" s="53"/>
      <c r="X789" s="3">
        <v>68</v>
      </c>
      <c r="Y789" s="3">
        <v>40</v>
      </c>
      <c r="Z789" s="8">
        <v>36799</v>
      </c>
      <c r="AA789" s="3">
        <v>2000</v>
      </c>
      <c r="AB789" s="3">
        <v>40</v>
      </c>
      <c r="AC789" s="52" t="s">
        <v>1863</v>
      </c>
      <c r="AD789" s="52"/>
      <c r="AE789" s="52"/>
      <c r="AF789" s="52" t="s">
        <v>1864</v>
      </c>
      <c r="AG789" s="52"/>
      <c r="AH789" s="52"/>
      <c r="AI789" s="52"/>
      <c r="AJ789" s="52"/>
      <c r="AK789" s="52"/>
      <c r="AL789" s="6">
        <v>257002</v>
      </c>
    </row>
    <row r="790" spans="1:38">
      <c r="A790" s="52" t="s">
        <v>1865</v>
      </c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3">
        <v>236181</v>
      </c>
      <c r="O790" s="53"/>
      <c r="P790" s="53"/>
      <c r="Q790" s="53"/>
      <c r="R790" s="53"/>
      <c r="S790" s="53"/>
      <c r="T790" s="53">
        <v>65179.12</v>
      </c>
      <c r="U790" s="53"/>
      <c r="V790" s="53">
        <v>5699.92</v>
      </c>
      <c r="W790" s="53"/>
      <c r="X790" s="3">
        <v>68</v>
      </c>
      <c r="Y790" s="3">
        <v>40</v>
      </c>
      <c r="Z790" s="8">
        <v>36799</v>
      </c>
      <c r="AA790" s="3">
        <v>2000</v>
      </c>
      <c r="AB790" s="3">
        <v>40</v>
      </c>
      <c r="AC790" s="52" t="s">
        <v>1866</v>
      </c>
      <c r="AD790" s="52"/>
      <c r="AE790" s="52"/>
      <c r="AF790" s="52" t="s">
        <v>1867</v>
      </c>
      <c r="AG790" s="52"/>
      <c r="AH790" s="52"/>
      <c r="AI790" s="52"/>
      <c r="AJ790" s="52"/>
      <c r="AK790" s="52"/>
      <c r="AL790" s="6">
        <v>249303</v>
      </c>
    </row>
    <row r="791" spans="1:38">
      <c r="A791" s="52" t="s">
        <v>1868</v>
      </c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3">
        <v>165550</v>
      </c>
      <c r="O791" s="53"/>
      <c r="P791" s="53"/>
      <c r="Q791" s="53"/>
      <c r="R791" s="53"/>
      <c r="S791" s="53"/>
      <c r="T791" s="53">
        <v>45686.879999999997</v>
      </c>
      <c r="U791" s="53"/>
      <c r="V791" s="53">
        <v>3995.32</v>
      </c>
      <c r="W791" s="53"/>
      <c r="X791" s="3">
        <v>68</v>
      </c>
      <c r="Y791" s="3">
        <v>40</v>
      </c>
      <c r="Z791" s="8">
        <v>36799</v>
      </c>
      <c r="AA791" s="3">
        <v>2000</v>
      </c>
      <c r="AB791" s="3">
        <v>40</v>
      </c>
      <c r="AC791" s="52" t="s">
        <v>1869</v>
      </c>
      <c r="AD791" s="52"/>
      <c r="AE791" s="52"/>
      <c r="AF791" s="52" t="s">
        <v>1870</v>
      </c>
      <c r="AG791" s="52"/>
      <c r="AH791" s="52"/>
      <c r="AI791" s="52"/>
      <c r="AJ791" s="52"/>
      <c r="AK791" s="52"/>
      <c r="AL791" s="6">
        <v>174748</v>
      </c>
    </row>
    <row r="792" spans="1:38">
      <c r="A792" s="52" t="s">
        <v>1871</v>
      </c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3">
        <v>343750</v>
      </c>
      <c r="O792" s="53"/>
      <c r="P792" s="53"/>
      <c r="Q792" s="53"/>
      <c r="R792" s="53"/>
      <c r="S792" s="53"/>
      <c r="T792" s="53">
        <v>94865.14</v>
      </c>
      <c r="U792" s="53"/>
      <c r="V792" s="53">
        <v>8295.9699999999993</v>
      </c>
      <c r="W792" s="53"/>
      <c r="X792" s="3">
        <v>68</v>
      </c>
      <c r="Y792" s="3">
        <v>40</v>
      </c>
      <c r="Z792" s="8">
        <v>36799</v>
      </c>
      <c r="AA792" s="3">
        <v>2000</v>
      </c>
      <c r="AB792" s="3">
        <v>40</v>
      </c>
      <c r="AC792" s="52" t="s">
        <v>1872</v>
      </c>
      <c r="AD792" s="52"/>
      <c r="AE792" s="52"/>
      <c r="AF792" s="52" t="s">
        <v>1873</v>
      </c>
      <c r="AG792" s="52"/>
      <c r="AH792" s="52"/>
      <c r="AI792" s="52"/>
      <c r="AJ792" s="52"/>
      <c r="AK792" s="52"/>
      <c r="AL792" s="6">
        <v>362849</v>
      </c>
    </row>
    <row r="793" spans="1:38">
      <c r="A793" s="52" t="s">
        <v>1874</v>
      </c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6">
        <v>2061</v>
      </c>
      <c r="O793" s="56"/>
      <c r="P793" s="56"/>
      <c r="Q793" s="56"/>
      <c r="R793" s="56"/>
      <c r="S793" s="56"/>
      <c r="T793" s="53">
        <v>2061</v>
      </c>
      <c r="U793" s="53"/>
      <c r="V793" s="54">
        <v>0</v>
      </c>
      <c r="W793" s="54"/>
      <c r="X793" s="3">
        <v>68</v>
      </c>
      <c r="Y793" s="3">
        <v>12</v>
      </c>
      <c r="Z793" s="8">
        <v>35703</v>
      </c>
      <c r="AA793" s="3">
        <v>1997</v>
      </c>
      <c r="AB793" s="3">
        <v>12</v>
      </c>
      <c r="AC793" s="52" t="s">
        <v>1875</v>
      </c>
      <c r="AD793" s="52"/>
      <c r="AE793" s="52"/>
      <c r="AF793" s="52" t="s">
        <v>5</v>
      </c>
      <c r="AG793" s="52"/>
      <c r="AH793" s="52"/>
      <c r="AI793" s="52"/>
      <c r="AJ793" s="52"/>
      <c r="AK793" s="52"/>
      <c r="AL793" s="9">
        <v>0</v>
      </c>
    </row>
    <row r="794" spans="1:38">
      <c r="A794" s="52" t="s">
        <v>1876</v>
      </c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3">
        <v>57285</v>
      </c>
      <c r="O794" s="53"/>
      <c r="P794" s="53"/>
      <c r="Q794" s="53"/>
      <c r="R794" s="53"/>
      <c r="S794" s="53"/>
      <c r="T794" s="53">
        <v>43267.16</v>
      </c>
      <c r="U794" s="53"/>
      <c r="V794" s="53">
        <v>1425.05</v>
      </c>
      <c r="W794" s="53"/>
      <c r="X794" s="3">
        <v>68</v>
      </c>
      <c r="Y794" s="3">
        <v>40</v>
      </c>
      <c r="Z794" s="5">
        <v>29228</v>
      </c>
      <c r="AA794" s="3">
        <v>1980</v>
      </c>
      <c r="AB794" s="3">
        <v>40</v>
      </c>
      <c r="AC794" s="52" t="s">
        <v>1877</v>
      </c>
      <c r="AD794" s="52"/>
      <c r="AE794" s="52"/>
      <c r="AF794" s="52" t="s">
        <v>1878</v>
      </c>
      <c r="AG794" s="52"/>
      <c r="AH794" s="52"/>
      <c r="AI794" s="52"/>
      <c r="AJ794" s="52"/>
      <c r="AK794" s="52"/>
      <c r="AL794" s="6">
        <v>37660</v>
      </c>
    </row>
    <row r="795" spans="1:38">
      <c r="A795" s="52" t="s">
        <v>1879</v>
      </c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3">
        <v>85927.5</v>
      </c>
      <c r="O795" s="53"/>
      <c r="P795" s="53"/>
      <c r="Q795" s="53"/>
      <c r="R795" s="53"/>
      <c r="S795" s="53"/>
      <c r="T795" s="53">
        <v>64900.77</v>
      </c>
      <c r="U795" s="53"/>
      <c r="V795" s="53">
        <v>2137.59</v>
      </c>
      <c r="W795" s="53"/>
      <c r="X795" s="3">
        <v>68</v>
      </c>
      <c r="Y795" s="3">
        <v>40</v>
      </c>
      <c r="Z795" s="5">
        <v>29228</v>
      </c>
      <c r="AA795" s="3">
        <v>1980</v>
      </c>
      <c r="AB795" s="3">
        <v>40</v>
      </c>
      <c r="AC795" s="52" t="s">
        <v>1880</v>
      </c>
      <c r="AD795" s="52"/>
      <c r="AE795" s="52"/>
      <c r="AF795" s="52" t="s">
        <v>1881</v>
      </c>
      <c r="AG795" s="52"/>
      <c r="AH795" s="52"/>
      <c r="AI795" s="52"/>
      <c r="AJ795" s="52"/>
      <c r="AK795" s="52"/>
      <c r="AL795" s="6">
        <v>56490</v>
      </c>
    </row>
    <row r="796" spans="1:38">
      <c r="A796" s="52" t="s">
        <v>1882</v>
      </c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3">
        <v>17185.5</v>
      </c>
      <c r="O796" s="53"/>
      <c r="P796" s="53"/>
      <c r="Q796" s="53"/>
      <c r="R796" s="53"/>
      <c r="S796" s="53"/>
      <c r="T796" s="53">
        <v>12980.04</v>
      </c>
      <c r="U796" s="53"/>
      <c r="V796" s="54">
        <v>427.53</v>
      </c>
      <c r="W796" s="54"/>
      <c r="X796" s="3">
        <v>68</v>
      </c>
      <c r="Y796" s="3">
        <v>40</v>
      </c>
      <c r="Z796" s="5">
        <v>29228</v>
      </c>
      <c r="AA796" s="3">
        <v>1980</v>
      </c>
      <c r="AB796" s="3">
        <v>40</v>
      </c>
      <c r="AC796" s="52" t="s">
        <v>1883</v>
      </c>
      <c r="AD796" s="52"/>
      <c r="AE796" s="52"/>
      <c r="AF796" s="52" t="s">
        <v>1884</v>
      </c>
      <c r="AG796" s="52"/>
      <c r="AH796" s="52"/>
      <c r="AI796" s="52"/>
      <c r="AJ796" s="52"/>
      <c r="AK796" s="52"/>
      <c r="AL796" s="6">
        <v>11298</v>
      </c>
    </row>
    <row r="797" spans="1:38">
      <c r="A797" s="52" t="s">
        <v>1885</v>
      </c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3">
        <v>17185.5</v>
      </c>
      <c r="O797" s="53"/>
      <c r="P797" s="53"/>
      <c r="Q797" s="53"/>
      <c r="R797" s="53"/>
      <c r="S797" s="53"/>
      <c r="T797" s="53">
        <v>12980.04</v>
      </c>
      <c r="U797" s="53"/>
      <c r="V797" s="54">
        <v>427.53</v>
      </c>
      <c r="W797" s="54"/>
      <c r="X797" s="3">
        <v>68</v>
      </c>
      <c r="Y797" s="3">
        <v>40</v>
      </c>
      <c r="Z797" s="5">
        <v>29228</v>
      </c>
      <c r="AA797" s="3">
        <v>1980</v>
      </c>
      <c r="AB797" s="3">
        <v>40</v>
      </c>
      <c r="AC797" s="52" t="s">
        <v>1883</v>
      </c>
      <c r="AD797" s="52"/>
      <c r="AE797" s="52"/>
      <c r="AF797" s="52" t="s">
        <v>1884</v>
      </c>
      <c r="AG797" s="52"/>
      <c r="AH797" s="52"/>
      <c r="AI797" s="52"/>
      <c r="AJ797" s="52"/>
      <c r="AK797" s="52"/>
      <c r="AL797" s="6">
        <v>11298</v>
      </c>
    </row>
    <row r="798" spans="1:38">
      <c r="A798" s="52" t="s">
        <v>1886</v>
      </c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3">
        <v>28642.5</v>
      </c>
      <c r="O798" s="53"/>
      <c r="P798" s="53"/>
      <c r="Q798" s="53"/>
      <c r="R798" s="53"/>
      <c r="S798" s="53"/>
      <c r="T798" s="53">
        <v>21633.56</v>
      </c>
      <c r="U798" s="53"/>
      <c r="V798" s="54">
        <v>712.54</v>
      </c>
      <c r="W798" s="54"/>
      <c r="X798" s="3">
        <v>68</v>
      </c>
      <c r="Y798" s="3">
        <v>40</v>
      </c>
      <c r="Z798" s="5">
        <v>29228</v>
      </c>
      <c r="AA798" s="3">
        <v>1980</v>
      </c>
      <c r="AB798" s="3">
        <v>40</v>
      </c>
      <c r="AC798" s="52" t="s">
        <v>1887</v>
      </c>
      <c r="AD798" s="52"/>
      <c r="AE798" s="52"/>
      <c r="AF798" s="52" t="s">
        <v>1387</v>
      </c>
      <c r="AG798" s="52"/>
      <c r="AH798" s="52"/>
      <c r="AI798" s="52"/>
      <c r="AJ798" s="52"/>
      <c r="AK798" s="52"/>
      <c r="AL798" s="6">
        <v>18830</v>
      </c>
    </row>
    <row r="799" spans="1:38">
      <c r="A799" s="52" t="s">
        <v>1888</v>
      </c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3">
        <v>23476.31</v>
      </c>
      <c r="O799" s="53"/>
      <c r="P799" s="53"/>
      <c r="Q799" s="53"/>
      <c r="R799" s="53"/>
      <c r="S799" s="53"/>
      <c r="T799" s="53">
        <v>17731.490000000002</v>
      </c>
      <c r="U799" s="53"/>
      <c r="V799" s="54">
        <v>584</v>
      </c>
      <c r="W799" s="54"/>
      <c r="X799" s="3">
        <v>68</v>
      </c>
      <c r="Y799" s="3">
        <v>40</v>
      </c>
      <c r="Z799" s="5">
        <v>29228</v>
      </c>
      <c r="AA799" s="3">
        <v>1980</v>
      </c>
      <c r="AB799" s="3">
        <v>40</v>
      </c>
      <c r="AC799" s="52" t="s">
        <v>1889</v>
      </c>
      <c r="AD799" s="52"/>
      <c r="AE799" s="52"/>
      <c r="AF799" s="52" t="s">
        <v>1890</v>
      </c>
      <c r="AG799" s="52"/>
      <c r="AH799" s="52"/>
      <c r="AI799" s="52"/>
      <c r="AJ799" s="52"/>
      <c r="AK799" s="52"/>
      <c r="AL799" s="6">
        <v>15434</v>
      </c>
    </row>
    <row r="800" spans="1:38">
      <c r="A800" s="52" t="s">
        <v>1891</v>
      </c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3">
        <v>320796</v>
      </c>
      <c r="O800" s="53"/>
      <c r="P800" s="53"/>
      <c r="Q800" s="53"/>
      <c r="R800" s="53"/>
      <c r="S800" s="53"/>
      <c r="T800" s="53">
        <v>242296.48</v>
      </c>
      <c r="U800" s="53"/>
      <c r="V800" s="53">
        <v>7980.21</v>
      </c>
      <c r="W800" s="53"/>
      <c r="X800" s="3">
        <v>68</v>
      </c>
      <c r="Y800" s="3">
        <v>40</v>
      </c>
      <c r="Z800" s="5">
        <v>29228</v>
      </c>
      <c r="AA800" s="3">
        <v>1980</v>
      </c>
      <c r="AB800" s="3">
        <v>40</v>
      </c>
      <c r="AC800" s="52" t="s">
        <v>1892</v>
      </c>
      <c r="AD800" s="52"/>
      <c r="AE800" s="52"/>
      <c r="AF800" s="52" t="s">
        <v>1893</v>
      </c>
      <c r="AG800" s="52"/>
      <c r="AH800" s="52"/>
      <c r="AI800" s="52"/>
      <c r="AJ800" s="52"/>
      <c r="AK800" s="52"/>
      <c r="AL800" s="6">
        <v>210894</v>
      </c>
    </row>
    <row r="801" spans="1:38">
      <c r="A801" s="52" t="s">
        <v>1894</v>
      </c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3">
        <v>35827.89</v>
      </c>
      <c r="O801" s="53"/>
      <c r="P801" s="53"/>
      <c r="Q801" s="53"/>
      <c r="R801" s="53"/>
      <c r="S801" s="53"/>
      <c r="T801" s="53">
        <v>10743.6</v>
      </c>
      <c r="U801" s="53"/>
      <c r="V801" s="54">
        <v>895.8</v>
      </c>
      <c r="W801" s="54"/>
      <c r="X801" s="3">
        <v>69</v>
      </c>
      <c r="Y801" s="3">
        <v>40</v>
      </c>
      <c r="Z801" s="8">
        <v>36068</v>
      </c>
      <c r="AA801" s="3">
        <v>1998</v>
      </c>
      <c r="AB801" s="3">
        <v>40</v>
      </c>
      <c r="AC801" s="52" t="s">
        <v>1895</v>
      </c>
      <c r="AD801" s="52"/>
      <c r="AE801" s="52"/>
      <c r="AF801" s="52" t="s">
        <v>1896</v>
      </c>
      <c r="AG801" s="52"/>
      <c r="AH801" s="52"/>
      <c r="AI801" s="52"/>
      <c r="AJ801" s="52"/>
      <c r="AK801" s="52"/>
      <c r="AL801" s="6">
        <v>38428</v>
      </c>
    </row>
    <row r="802" spans="1:38">
      <c r="A802" s="52" t="s">
        <v>1897</v>
      </c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3">
        <v>273721.08</v>
      </c>
      <c r="O802" s="53"/>
      <c r="P802" s="53"/>
      <c r="Q802" s="53"/>
      <c r="R802" s="53"/>
      <c r="S802" s="53"/>
      <c r="T802" s="53">
        <v>10273.92</v>
      </c>
      <c r="U802" s="53"/>
      <c r="V802" s="53">
        <v>6843.03</v>
      </c>
      <c r="W802" s="53"/>
      <c r="X802" s="3">
        <v>70</v>
      </c>
      <c r="Y802" s="3">
        <v>40</v>
      </c>
      <c r="Z802" s="8">
        <v>39903</v>
      </c>
      <c r="AA802" s="3">
        <v>2009</v>
      </c>
      <c r="AB802" s="3">
        <v>40</v>
      </c>
      <c r="AC802" s="52" t="s">
        <v>1898</v>
      </c>
      <c r="AD802" s="52"/>
      <c r="AE802" s="52"/>
      <c r="AF802" s="52" t="s">
        <v>1899</v>
      </c>
      <c r="AG802" s="52"/>
      <c r="AH802" s="52"/>
      <c r="AI802" s="52"/>
      <c r="AJ802" s="52"/>
      <c r="AK802" s="52"/>
      <c r="AL802" s="6">
        <v>278818</v>
      </c>
    </row>
    <row r="803" spans="1:38">
      <c r="A803" s="52" t="s">
        <v>1900</v>
      </c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3">
        <v>441067.31</v>
      </c>
      <c r="O803" s="53"/>
      <c r="P803" s="53"/>
      <c r="Q803" s="53"/>
      <c r="R803" s="53"/>
      <c r="S803" s="53"/>
      <c r="T803" s="53">
        <v>16555.099999999999</v>
      </c>
      <c r="U803" s="53"/>
      <c r="V803" s="53">
        <v>11026.65</v>
      </c>
      <c r="W803" s="53"/>
      <c r="X803" s="3">
        <v>70</v>
      </c>
      <c r="Y803" s="3">
        <v>40</v>
      </c>
      <c r="Z803" s="8">
        <v>39903</v>
      </c>
      <c r="AA803" s="3">
        <v>2009</v>
      </c>
      <c r="AB803" s="3">
        <v>40</v>
      </c>
      <c r="AC803" s="52" t="s">
        <v>1901</v>
      </c>
      <c r="AD803" s="52"/>
      <c r="AE803" s="52"/>
      <c r="AF803" s="52" t="s">
        <v>1902</v>
      </c>
      <c r="AG803" s="52"/>
      <c r="AH803" s="52"/>
      <c r="AI803" s="52"/>
      <c r="AJ803" s="52"/>
      <c r="AK803" s="52"/>
      <c r="AL803" s="6">
        <v>449281</v>
      </c>
    </row>
    <row r="804" spans="1:38">
      <c r="A804" s="52" t="s">
        <v>1903</v>
      </c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3">
        <v>271154.46999999997</v>
      </c>
      <c r="O804" s="53"/>
      <c r="P804" s="53"/>
      <c r="Q804" s="53"/>
      <c r="R804" s="53"/>
      <c r="S804" s="53"/>
      <c r="T804" s="53">
        <v>10177.6</v>
      </c>
      <c r="U804" s="53"/>
      <c r="V804" s="53">
        <v>6778.88</v>
      </c>
      <c r="W804" s="53"/>
      <c r="X804" s="3">
        <v>70</v>
      </c>
      <c r="Y804" s="3">
        <v>40</v>
      </c>
      <c r="Z804" s="8">
        <v>39903</v>
      </c>
      <c r="AA804" s="3">
        <v>2009</v>
      </c>
      <c r="AB804" s="3">
        <v>40</v>
      </c>
      <c r="AC804" s="52" t="s">
        <v>1904</v>
      </c>
      <c r="AD804" s="52"/>
      <c r="AE804" s="52"/>
      <c r="AF804" s="52" t="s">
        <v>1905</v>
      </c>
      <c r="AG804" s="52"/>
      <c r="AH804" s="52"/>
      <c r="AI804" s="52"/>
      <c r="AJ804" s="52"/>
      <c r="AK804" s="52"/>
      <c r="AL804" s="6">
        <v>276204</v>
      </c>
    </row>
    <row r="805" spans="1:38">
      <c r="A805" s="52" t="s">
        <v>1906</v>
      </c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3">
        <v>490568.25</v>
      </c>
      <c r="O805" s="53"/>
      <c r="P805" s="53"/>
      <c r="Q805" s="53"/>
      <c r="R805" s="53"/>
      <c r="S805" s="53"/>
      <c r="T805" s="53">
        <v>18413.14</v>
      </c>
      <c r="U805" s="53"/>
      <c r="V805" s="53">
        <v>12264.24</v>
      </c>
      <c r="W805" s="53"/>
      <c r="X805" s="3">
        <v>70</v>
      </c>
      <c r="Y805" s="3">
        <v>40</v>
      </c>
      <c r="Z805" s="8">
        <v>39903</v>
      </c>
      <c r="AA805" s="3">
        <v>2009</v>
      </c>
      <c r="AB805" s="3">
        <v>40</v>
      </c>
      <c r="AC805" s="52" t="s">
        <v>1907</v>
      </c>
      <c r="AD805" s="52"/>
      <c r="AE805" s="52"/>
      <c r="AF805" s="52" t="s">
        <v>1908</v>
      </c>
      <c r="AG805" s="52"/>
      <c r="AH805" s="52"/>
      <c r="AI805" s="52"/>
      <c r="AJ805" s="52"/>
      <c r="AK805" s="52"/>
      <c r="AL805" s="6">
        <v>499704</v>
      </c>
    </row>
    <row r="806" spans="1:38">
      <c r="A806" s="52" t="s">
        <v>1909</v>
      </c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3">
        <v>4250134.92</v>
      </c>
      <c r="O806" s="53"/>
      <c r="P806" s="53"/>
      <c r="Q806" s="53"/>
      <c r="R806" s="53"/>
      <c r="S806" s="53"/>
      <c r="T806" s="53">
        <v>159525.6</v>
      </c>
      <c r="U806" s="53"/>
      <c r="V806" s="53">
        <v>106253.36</v>
      </c>
      <c r="W806" s="53"/>
      <c r="X806" s="3">
        <v>70</v>
      </c>
      <c r="Y806" s="3">
        <v>40</v>
      </c>
      <c r="Z806" s="8">
        <v>39903</v>
      </c>
      <c r="AA806" s="3">
        <v>2009</v>
      </c>
      <c r="AB806" s="3">
        <v>40</v>
      </c>
      <c r="AC806" s="52" t="s">
        <v>1910</v>
      </c>
      <c r="AD806" s="52"/>
      <c r="AE806" s="52"/>
      <c r="AF806" s="52" t="s">
        <v>1911</v>
      </c>
      <c r="AG806" s="52"/>
      <c r="AH806" s="52"/>
      <c r="AI806" s="52"/>
      <c r="AJ806" s="52"/>
      <c r="AK806" s="52"/>
      <c r="AL806" s="6">
        <v>4329284</v>
      </c>
    </row>
    <row r="807" spans="1:38">
      <c r="A807" t="s">
        <v>183</v>
      </c>
    </row>
    <row r="808" spans="1:38">
      <c r="A808" s="52" t="s">
        <v>1912</v>
      </c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3">
        <v>629043.74</v>
      </c>
      <c r="Q808" s="53"/>
      <c r="R808" s="53"/>
      <c r="S808" s="53"/>
      <c r="T808" s="53">
        <v>23610.7</v>
      </c>
      <c r="U808" s="53"/>
      <c r="V808" s="53">
        <v>15726.11</v>
      </c>
      <c r="W808" s="53"/>
      <c r="X808" s="3">
        <v>70</v>
      </c>
      <c r="Y808" s="4">
        <v>40</v>
      </c>
      <c r="Z808" s="8">
        <v>39903</v>
      </c>
      <c r="AA808" s="3">
        <v>2009</v>
      </c>
      <c r="AB808" s="3">
        <v>40</v>
      </c>
      <c r="AC808" s="52" t="s">
        <v>1913</v>
      </c>
      <c r="AD808" s="52"/>
      <c r="AE808" s="52"/>
      <c r="AF808" s="52" t="s">
        <v>1914</v>
      </c>
      <c r="AG808" s="52"/>
      <c r="AH808" s="52"/>
      <c r="AI808" s="52"/>
      <c r="AJ808" s="52"/>
      <c r="AK808" s="52"/>
      <c r="AL808" s="6">
        <v>640758</v>
      </c>
    </row>
    <row r="809" spans="1:38">
      <c r="A809" s="52" t="s">
        <v>1915</v>
      </c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3">
        <v>5449598.79</v>
      </c>
      <c r="Q809" s="53"/>
      <c r="R809" s="53"/>
      <c r="S809" s="53"/>
      <c r="T809" s="53">
        <v>204546.63</v>
      </c>
      <c r="U809" s="53"/>
      <c r="V809" s="53">
        <v>136240.01999999999</v>
      </c>
      <c r="W809" s="53"/>
      <c r="X809" s="3">
        <v>70</v>
      </c>
      <c r="Y809" s="4">
        <v>40</v>
      </c>
      <c r="Z809" s="8">
        <v>39903</v>
      </c>
      <c r="AA809" s="3">
        <v>2009</v>
      </c>
      <c r="AB809" s="3">
        <v>40</v>
      </c>
      <c r="AC809" s="52" t="s">
        <v>1916</v>
      </c>
      <c r="AD809" s="52"/>
      <c r="AE809" s="52"/>
      <c r="AF809" s="52" t="s">
        <v>1917</v>
      </c>
      <c r="AG809" s="52"/>
      <c r="AH809" s="52"/>
      <c r="AI809" s="52"/>
      <c r="AJ809" s="52"/>
      <c r="AK809" s="52"/>
      <c r="AL809" s="6">
        <v>5551085</v>
      </c>
    </row>
    <row r="810" spans="1:38">
      <c r="A810" s="52" t="s">
        <v>1918</v>
      </c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3">
        <v>70957.25</v>
      </c>
      <c r="Q810" s="53"/>
      <c r="R810" s="53"/>
      <c r="S810" s="53"/>
      <c r="T810" s="53">
        <v>2663.3</v>
      </c>
      <c r="U810" s="53"/>
      <c r="V810" s="53">
        <v>1773.9</v>
      </c>
      <c r="W810" s="53"/>
      <c r="X810" s="3">
        <v>70</v>
      </c>
      <c r="Y810" s="4">
        <v>40</v>
      </c>
      <c r="Z810" s="8">
        <v>39903</v>
      </c>
      <c r="AA810" s="3">
        <v>2009</v>
      </c>
      <c r="AB810" s="3">
        <v>40</v>
      </c>
      <c r="AC810" s="52" t="s">
        <v>1919</v>
      </c>
      <c r="AD810" s="52"/>
      <c r="AE810" s="52"/>
      <c r="AF810" s="52" t="s">
        <v>1920</v>
      </c>
      <c r="AG810" s="52"/>
      <c r="AH810" s="52"/>
      <c r="AI810" s="52"/>
      <c r="AJ810" s="52"/>
      <c r="AK810" s="52"/>
      <c r="AL810" s="6">
        <v>72279</v>
      </c>
    </row>
    <row r="811" spans="1:38">
      <c r="A811" s="52" t="s">
        <v>1921</v>
      </c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3">
        <v>13342.75</v>
      </c>
      <c r="Q811" s="53"/>
      <c r="R811" s="53"/>
      <c r="S811" s="53"/>
      <c r="T811" s="54">
        <v>500.82</v>
      </c>
      <c r="U811" s="54"/>
      <c r="V811" s="54">
        <v>333.58</v>
      </c>
      <c r="W811" s="54"/>
      <c r="X811" s="3">
        <v>70</v>
      </c>
      <c r="Y811" s="4">
        <v>40</v>
      </c>
      <c r="Z811" s="8">
        <v>39903</v>
      </c>
      <c r="AA811" s="3">
        <v>2009</v>
      </c>
      <c r="AB811" s="3">
        <v>40</v>
      </c>
      <c r="AC811" s="52" t="s">
        <v>1922</v>
      </c>
      <c r="AD811" s="52"/>
      <c r="AE811" s="52"/>
      <c r="AF811" s="52" t="s">
        <v>1923</v>
      </c>
      <c r="AG811" s="52"/>
      <c r="AH811" s="52"/>
      <c r="AI811" s="52"/>
      <c r="AJ811" s="52"/>
      <c r="AK811" s="52"/>
      <c r="AL811" s="6">
        <v>13591</v>
      </c>
    </row>
    <row r="812" spans="1:38">
      <c r="A812" s="52" t="s">
        <v>1924</v>
      </c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3">
        <v>4231068.08</v>
      </c>
      <c r="Q812" s="53"/>
      <c r="R812" s="53"/>
      <c r="S812" s="53"/>
      <c r="T812" s="53">
        <v>158809.94</v>
      </c>
      <c r="U812" s="53"/>
      <c r="V812" s="53">
        <v>105776.69</v>
      </c>
      <c r="W812" s="53"/>
      <c r="X812" s="3">
        <v>70</v>
      </c>
      <c r="Y812" s="4">
        <v>40</v>
      </c>
      <c r="Z812" s="8">
        <v>39903</v>
      </c>
      <c r="AA812" s="3">
        <v>2009</v>
      </c>
      <c r="AB812" s="3">
        <v>40</v>
      </c>
      <c r="AC812" s="52" t="s">
        <v>1925</v>
      </c>
      <c r="AD812" s="52"/>
      <c r="AE812" s="52"/>
      <c r="AF812" s="52" t="s">
        <v>1926</v>
      </c>
      <c r="AG812" s="52"/>
      <c r="AH812" s="52"/>
      <c r="AI812" s="52"/>
      <c r="AJ812" s="52"/>
      <c r="AK812" s="52"/>
      <c r="AL812" s="6">
        <v>4309862</v>
      </c>
    </row>
    <row r="813" spans="1:38">
      <c r="A813" s="52" t="s">
        <v>1927</v>
      </c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3">
        <v>7458875.1699999999</v>
      </c>
      <c r="Q813" s="53"/>
      <c r="R813" s="53"/>
      <c r="S813" s="53"/>
      <c r="T813" s="53">
        <v>279537.11</v>
      </c>
      <c r="U813" s="53"/>
      <c r="V813" s="53">
        <v>186196.6</v>
      </c>
      <c r="W813" s="53"/>
      <c r="X813" s="3">
        <v>70</v>
      </c>
      <c r="Y813" s="4">
        <v>40</v>
      </c>
      <c r="Z813" s="8">
        <v>39903</v>
      </c>
      <c r="AA813" s="3">
        <v>2009</v>
      </c>
      <c r="AB813" s="3">
        <v>40</v>
      </c>
      <c r="AC813" s="52" t="s">
        <v>1928</v>
      </c>
      <c r="AD813" s="52"/>
      <c r="AE813" s="52"/>
      <c r="AF813" s="52" t="s">
        <v>1929</v>
      </c>
      <c r="AG813" s="52"/>
      <c r="AH813" s="52"/>
      <c r="AI813" s="52"/>
      <c r="AJ813" s="52"/>
      <c r="AK813" s="52"/>
      <c r="AL813" s="6">
        <v>7598230</v>
      </c>
    </row>
    <row r="814" spans="1:38">
      <c r="A814" s="52" t="s">
        <v>1930</v>
      </c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3">
        <v>5202102.12</v>
      </c>
      <c r="Q814" s="53"/>
      <c r="R814" s="53"/>
      <c r="S814" s="53"/>
      <c r="T814" s="53">
        <v>195256.98</v>
      </c>
      <c r="U814" s="53"/>
      <c r="V814" s="53">
        <v>130052.55</v>
      </c>
      <c r="W814" s="53"/>
      <c r="X814" s="3">
        <v>70</v>
      </c>
      <c r="Y814" s="4">
        <v>40</v>
      </c>
      <c r="Z814" s="8">
        <v>39903</v>
      </c>
      <c r="AA814" s="3">
        <v>2009</v>
      </c>
      <c r="AB814" s="3">
        <v>40</v>
      </c>
      <c r="AC814" s="52" t="s">
        <v>1931</v>
      </c>
      <c r="AD814" s="52"/>
      <c r="AE814" s="52"/>
      <c r="AF814" s="52" t="s">
        <v>1932</v>
      </c>
      <c r="AG814" s="52"/>
      <c r="AH814" s="52"/>
      <c r="AI814" s="52"/>
      <c r="AJ814" s="52"/>
      <c r="AK814" s="52"/>
      <c r="AL814" s="6">
        <v>5298979</v>
      </c>
    </row>
    <row r="815" spans="1:38">
      <c r="A815" s="52" t="s">
        <v>1933</v>
      </c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3">
        <v>24755427.48</v>
      </c>
      <c r="Q815" s="53"/>
      <c r="R815" s="53"/>
      <c r="S815" s="53"/>
      <c r="T815" s="53">
        <v>929176.3</v>
      </c>
      <c r="U815" s="53"/>
      <c r="V815" s="53">
        <v>618885.67000000004</v>
      </c>
      <c r="W815" s="53"/>
      <c r="X815" s="3">
        <v>70</v>
      </c>
      <c r="Y815" s="4">
        <v>40</v>
      </c>
      <c r="Z815" s="8">
        <v>39903</v>
      </c>
      <c r="AA815" s="3">
        <v>2009</v>
      </c>
      <c r="AB815" s="3">
        <v>40</v>
      </c>
      <c r="AC815" s="52" t="s">
        <v>1934</v>
      </c>
      <c r="AD815" s="52"/>
      <c r="AE815" s="52"/>
      <c r="AF815" s="52" t="s">
        <v>1935</v>
      </c>
      <c r="AG815" s="52"/>
      <c r="AH815" s="52"/>
      <c r="AI815" s="52"/>
      <c r="AJ815" s="52"/>
      <c r="AK815" s="52"/>
      <c r="AL815" s="6">
        <v>25216438</v>
      </c>
    </row>
    <row r="816" spans="1:38">
      <c r="A816" s="52" t="s">
        <v>1936</v>
      </c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3">
        <v>4019829.6</v>
      </c>
      <c r="Q816" s="53"/>
      <c r="R816" s="53"/>
      <c r="S816" s="53"/>
      <c r="T816" s="53">
        <v>150881.23000000001</v>
      </c>
      <c r="U816" s="53"/>
      <c r="V816" s="53">
        <v>100495.69</v>
      </c>
      <c r="W816" s="53"/>
      <c r="X816" s="3">
        <v>70</v>
      </c>
      <c r="Y816" s="4">
        <v>40</v>
      </c>
      <c r="Z816" s="8">
        <v>39903</v>
      </c>
      <c r="AA816" s="3">
        <v>2009</v>
      </c>
      <c r="AB816" s="3">
        <v>40</v>
      </c>
      <c r="AC816" s="52" t="s">
        <v>1937</v>
      </c>
      <c r="AD816" s="52"/>
      <c r="AE816" s="52"/>
      <c r="AF816" s="52" t="s">
        <v>1938</v>
      </c>
      <c r="AG816" s="52"/>
      <c r="AH816" s="52"/>
      <c r="AI816" s="52"/>
      <c r="AJ816" s="52"/>
      <c r="AK816" s="52"/>
      <c r="AL816" s="6">
        <v>4094689</v>
      </c>
    </row>
    <row r="817" spans="1:38">
      <c r="A817" s="52" t="s">
        <v>1939</v>
      </c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3">
        <v>1712590.13</v>
      </c>
      <c r="Q817" s="53"/>
      <c r="R817" s="53"/>
      <c r="S817" s="53"/>
      <c r="T817" s="53">
        <v>64280.77</v>
      </c>
      <c r="U817" s="53"/>
      <c r="V817" s="53">
        <v>42814.74</v>
      </c>
      <c r="W817" s="53"/>
      <c r="X817" s="3">
        <v>70</v>
      </c>
      <c r="Y817" s="4">
        <v>40</v>
      </c>
      <c r="Z817" s="8">
        <v>39903</v>
      </c>
      <c r="AA817" s="3">
        <v>2009</v>
      </c>
      <c r="AB817" s="3">
        <v>40</v>
      </c>
      <c r="AC817" s="52" t="s">
        <v>1940</v>
      </c>
      <c r="AD817" s="52"/>
      <c r="AE817" s="52"/>
      <c r="AF817" s="52" t="s">
        <v>1941</v>
      </c>
      <c r="AG817" s="52"/>
      <c r="AH817" s="52"/>
      <c r="AI817" s="52"/>
      <c r="AJ817" s="52"/>
      <c r="AK817" s="52"/>
      <c r="AL817" s="6">
        <v>1744483</v>
      </c>
    </row>
    <row r="818" spans="1:38">
      <c r="A818" s="52" t="s">
        <v>1942</v>
      </c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3">
        <v>25623.45</v>
      </c>
      <c r="Q818" s="53"/>
      <c r="R818" s="53"/>
      <c r="S818" s="53"/>
      <c r="T818" s="54">
        <v>961.78</v>
      </c>
      <c r="U818" s="54"/>
      <c r="V818" s="54">
        <v>640.61</v>
      </c>
      <c r="W818" s="54"/>
      <c r="X818" s="3">
        <v>70</v>
      </c>
      <c r="Y818" s="4">
        <v>40</v>
      </c>
      <c r="Z818" s="8">
        <v>39903</v>
      </c>
      <c r="AA818" s="3">
        <v>2009</v>
      </c>
      <c r="AB818" s="3">
        <v>40</v>
      </c>
      <c r="AC818" s="52" t="s">
        <v>1943</v>
      </c>
      <c r="AD818" s="52"/>
      <c r="AE818" s="52"/>
      <c r="AF818" s="52" t="s">
        <v>1944</v>
      </c>
      <c r="AG818" s="52"/>
      <c r="AH818" s="52"/>
      <c r="AI818" s="52"/>
      <c r="AJ818" s="52"/>
      <c r="AK818" s="52"/>
      <c r="AL818" s="6">
        <v>26101</v>
      </c>
    </row>
    <row r="819" spans="1:38">
      <c r="A819" s="52" t="s">
        <v>1945</v>
      </c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3">
        <v>308926.59000000003</v>
      </c>
      <c r="Q819" s="53"/>
      <c r="R819" s="53"/>
      <c r="S819" s="53"/>
      <c r="T819" s="53">
        <v>11595.32</v>
      </c>
      <c r="U819" s="53"/>
      <c r="V819" s="53">
        <v>7723.16</v>
      </c>
      <c r="W819" s="53"/>
      <c r="X819" s="3">
        <v>70</v>
      </c>
      <c r="Y819" s="4">
        <v>40</v>
      </c>
      <c r="Z819" s="8">
        <v>39903</v>
      </c>
      <c r="AA819" s="3">
        <v>2009</v>
      </c>
      <c r="AB819" s="3">
        <v>40</v>
      </c>
      <c r="AC819" s="52" t="s">
        <v>1946</v>
      </c>
      <c r="AD819" s="52"/>
      <c r="AE819" s="52"/>
      <c r="AF819" s="52" t="s">
        <v>1947</v>
      </c>
      <c r="AG819" s="52"/>
      <c r="AH819" s="52"/>
      <c r="AI819" s="52"/>
      <c r="AJ819" s="52"/>
      <c r="AK819" s="52"/>
      <c r="AL819" s="6">
        <v>314680</v>
      </c>
    </row>
    <row r="820" spans="1:38">
      <c r="A820" s="52" t="s">
        <v>1948</v>
      </c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3">
        <v>35470.6</v>
      </c>
      <c r="Q820" s="53"/>
      <c r="R820" s="53"/>
      <c r="S820" s="53"/>
      <c r="T820" s="53">
        <v>1331.32</v>
      </c>
      <c r="U820" s="53"/>
      <c r="V820" s="54">
        <v>886.72</v>
      </c>
      <c r="W820" s="54"/>
      <c r="X820" s="3">
        <v>70</v>
      </c>
      <c r="Y820" s="4">
        <v>40</v>
      </c>
      <c r="Z820" s="8">
        <v>39903</v>
      </c>
      <c r="AA820" s="3">
        <v>2009</v>
      </c>
      <c r="AB820" s="3">
        <v>40</v>
      </c>
      <c r="AC820" s="52" t="s">
        <v>1949</v>
      </c>
      <c r="AD820" s="52"/>
      <c r="AE820" s="52"/>
      <c r="AF820" s="52" t="s">
        <v>1950</v>
      </c>
      <c r="AG820" s="52"/>
      <c r="AH820" s="52"/>
      <c r="AI820" s="52"/>
      <c r="AJ820" s="52"/>
      <c r="AK820" s="52"/>
      <c r="AL820" s="6">
        <v>36131</v>
      </c>
    </row>
    <row r="821" spans="1:38">
      <c r="A821" s="52" t="s">
        <v>1951</v>
      </c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3">
        <v>1394813.57</v>
      </c>
      <c r="Q821" s="53"/>
      <c r="R821" s="53"/>
      <c r="S821" s="53"/>
      <c r="T821" s="53">
        <v>52353.29</v>
      </c>
      <c r="U821" s="53"/>
      <c r="V821" s="53">
        <v>34870.35</v>
      </c>
      <c r="W821" s="53"/>
      <c r="X821" s="3">
        <v>70</v>
      </c>
      <c r="Y821" s="4">
        <v>40</v>
      </c>
      <c r="Z821" s="8">
        <v>39903</v>
      </c>
      <c r="AA821" s="3">
        <v>2009</v>
      </c>
      <c r="AB821" s="3">
        <v>40</v>
      </c>
      <c r="AC821" s="52" t="s">
        <v>1952</v>
      </c>
      <c r="AD821" s="52"/>
      <c r="AE821" s="52"/>
      <c r="AF821" s="52" t="s">
        <v>1953</v>
      </c>
      <c r="AG821" s="52"/>
      <c r="AH821" s="52"/>
      <c r="AI821" s="52"/>
      <c r="AJ821" s="52"/>
      <c r="AK821" s="52"/>
      <c r="AL821" s="6">
        <v>1420789</v>
      </c>
    </row>
    <row r="822" spans="1:38">
      <c r="A822" s="52" t="s">
        <v>1954</v>
      </c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3">
        <v>2312746.79</v>
      </c>
      <c r="Q822" s="53"/>
      <c r="R822" s="53"/>
      <c r="S822" s="53"/>
      <c r="T822" s="53">
        <v>86807.23</v>
      </c>
      <c r="U822" s="53"/>
      <c r="V822" s="53">
        <v>57818.69</v>
      </c>
      <c r="W822" s="53"/>
      <c r="X822" s="3">
        <v>70</v>
      </c>
      <c r="Y822" s="4">
        <v>40</v>
      </c>
      <c r="Z822" s="8">
        <v>39903</v>
      </c>
      <c r="AA822" s="3">
        <v>2009</v>
      </c>
      <c r="AB822" s="3">
        <v>40</v>
      </c>
      <c r="AC822" s="52" t="s">
        <v>1955</v>
      </c>
      <c r="AD822" s="52"/>
      <c r="AE822" s="52"/>
      <c r="AF822" s="52" t="s">
        <v>1956</v>
      </c>
      <c r="AG822" s="52"/>
      <c r="AH822" s="52"/>
      <c r="AI822" s="52"/>
      <c r="AJ822" s="52"/>
      <c r="AK822" s="52"/>
      <c r="AL822" s="6">
        <v>2355816</v>
      </c>
    </row>
    <row r="823" spans="1:38">
      <c r="A823" s="52" t="s">
        <v>1957</v>
      </c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3">
        <v>444786.77</v>
      </c>
      <c r="Q823" s="53"/>
      <c r="R823" s="53"/>
      <c r="S823" s="53"/>
      <c r="T823" s="53">
        <v>16694.759999999998</v>
      </c>
      <c r="U823" s="53"/>
      <c r="V823" s="53">
        <v>11119.69</v>
      </c>
      <c r="W823" s="53"/>
      <c r="X823" s="3">
        <v>70</v>
      </c>
      <c r="Y823" s="4">
        <v>40</v>
      </c>
      <c r="Z823" s="8">
        <v>39903</v>
      </c>
      <c r="AA823" s="3">
        <v>2009</v>
      </c>
      <c r="AB823" s="3">
        <v>40</v>
      </c>
      <c r="AC823" s="52" t="s">
        <v>1958</v>
      </c>
      <c r="AD823" s="52"/>
      <c r="AE823" s="52"/>
      <c r="AF823" s="52" t="s">
        <v>1959</v>
      </c>
      <c r="AG823" s="52"/>
      <c r="AH823" s="52"/>
      <c r="AI823" s="52"/>
      <c r="AJ823" s="52"/>
      <c r="AK823" s="52"/>
      <c r="AL823" s="6">
        <v>453070</v>
      </c>
    </row>
    <row r="824" spans="1:38">
      <c r="A824" s="52" t="s">
        <v>1960</v>
      </c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3">
        <v>1901653.23</v>
      </c>
      <c r="Q824" s="53"/>
      <c r="R824" s="53"/>
      <c r="S824" s="53"/>
      <c r="T824" s="53">
        <v>71377.16</v>
      </c>
      <c r="U824" s="53"/>
      <c r="V824" s="53">
        <v>47541.37</v>
      </c>
      <c r="W824" s="53"/>
      <c r="X824" s="3">
        <v>70</v>
      </c>
      <c r="Y824" s="4">
        <v>40</v>
      </c>
      <c r="Z824" s="8">
        <v>39903</v>
      </c>
      <c r="AA824" s="3">
        <v>2009</v>
      </c>
      <c r="AB824" s="3">
        <v>40</v>
      </c>
      <c r="AC824" s="52" t="s">
        <v>1961</v>
      </c>
      <c r="AD824" s="52"/>
      <c r="AE824" s="52"/>
      <c r="AF824" s="52" t="s">
        <v>1962</v>
      </c>
      <c r="AG824" s="52"/>
      <c r="AH824" s="52"/>
      <c r="AI824" s="52"/>
      <c r="AJ824" s="52"/>
      <c r="AK824" s="52"/>
      <c r="AL824" s="6">
        <v>1937067</v>
      </c>
    </row>
    <row r="825" spans="1:38">
      <c r="A825" s="52" t="s">
        <v>1963</v>
      </c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3">
        <v>705130.44</v>
      </c>
      <c r="Q825" s="53"/>
      <c r="R825" s="53"/>
      <c r="S825" s="53"/>
      <c r="T825" s="53">
        <v>26466.51</v>
      </c>
      <c r="U825" s="53"/>
      <c r="V825" s="53">
        <v>17628.23</v>
      </c>
      <c r="W825" s="53"/>
      <c r="X825" s="3">
        <v>70</v>
      </c>
      <c r="Y825" s="4">
        <v>40</v>
      </c>
      <c r="Z825" s="8">
        <v>39903</v>
      </c>
      <c r="AA825" s="3">
        <v>2009</v>
      </c>
      <c r="AB825" s="3">
        <v>40</v>
      </c>
      <c r="AC825" s="52" t="s">
        <v>1964</v>
      </c>
      <c r="AD825" s="52"/>
      <c r="AE825" s="52"/>
      <c r="AF825" s="52" t="s">
        <v>1965</v>
      </c>
      <c r="AG825" s="52"/>
      <c r="AH825" s="52"/>
      <c r="AI825" s="52"/>
      <c r="AJ825" s="52"/>
      <c r="AK825" s="52"/>
      <c r="AL825" s="6">
        <v>718262</v>
      </c>
    </row>
    <row r="826" spans="1:38">
      <c r="A826" s="52" t="s">
        <v>1966</v>
      </c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3">
        <v>2281.7600000000002</v>
      </c>
      <c r="Q826" s="53"/>
      <c r="R826" s="53"/>
      <c r="S826" s="53"/>
      <c r="T826" s="54">
        <v>85.62</v>
      </c>
      <c r="U826" s="54"/>
      <c r="V826" s="54">
        <v>57.02</v>
      </c>
      <c r="W826" s="54"/>
      <c r="X826" s="3">
        <v>70</v>
      </c>
      <c r="Y826" s="4">
        <v>40</v>
      </c>
      <c r="Z826" s="8">
        <v>39903</v>
      </c>
      <c r="AA826" s="3">
        <v>2009</v>
      </c>
      <c r="AB826" s="3">
        <v>40</v>
      </c>
      <c r="AC826" s="52" t="s">
        <v>1967</v>
      </c>
      <c r="AD826" s="52"/>
      <c r="AE826" s="52"/>
      <c r="AF826" s="52" t="s">
        <v>1968</v>
      </c>
      <c r="AG826" s="52"/>
      <c r="AH826" s="52"/>
      <c r="AI826" s="52"/>
      <c r="AJ826" s="52"/>
      <c r="AK826" s="52"/>
      <c r="AL826" s="6">
        <v>2324</v>
      </c>
    </row>
    <row r="827" spans="1:38">
      <c r="A827" s="52" t="s">
        <v>1969</v>
      </c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3">
        <v>100017.26</v>
      </c>
      <c r="Q827" s="53"/>
      <c r="R827" s="53"/>
      <c r="S827" s="53"/>
      <c r="T827" s="53">
        <v>3754.08</v>
      </c>
      <c r="U827" s="53"/>
      <c r="V827" s="53">
        <v>2500.44</v>
      </c>
      <c r="W827" s="53"/>
      <c r="X827" s="3">
        <v>70</v>
      </c>
      <c r="Y827" s="4">
        <v>40</v>
      </c>
      <c r="Z827" s="8">
        <v>39903</v>
      </c>
      <c r="AA827" s="3">
        <v>2009</v>
      </c>
      <c r="AB827" s="3">
        <v>40</v>
      </c>
      <c r="AC827" s="52" t="s">
        <v>1970</v>
      </c>
      <c r="AD827" s="52"/>
      <c r="AE827" s="52"/>
      <c r="AF827" s="52" t="s">
        <v>1971</v>
      </c>
      <c r="AG827" s="52"/>
      <c r="AH827" s="52"/>
      <c r="AI827" s="52"/>
      <c r="AJ827" s="52"/>
      <c r="AK827" s="52"/>
      <c r="AL827" s="6">
        <v>101880</v>
      </c>
    </row>
    <row r="828" spans="1:38">
      <c r="A828" s="52" t="s">
        <v>1972</v>
      </c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5">
        <v>366.38</v>
      </c>
      <c r="Q828" s="55"/>
      <c r="R828" s="55"/>
      <c r="S828" s="55"/>
      <c r="T828" s="54">
        <v>13.75</v>
      </c>
      <c r="U828" s="54"/>
      <c r="V828" s="54">
        <v>9.16</v>
      </c>
      <c r="W828" s="54"/>
      <c r="X828" s="3">
        <v>70</v>
      </c>
      <c r="Y828" s="4">
        <v>40</v>
      </c>
      <c r="Z828" s="8">
        <v>39903</v>
      </c>
      <c r="AA828" s="3">
        <v>2009</v>
      </c>
      <c r="AB828" s="3">
        <v>40</v>
      </c>
      <c r="AC828" s="52" t="s">
        <v>1973</v>
      </c>
      <c r="AD828" s="52"/>
      <c r="AE828" s="52"/>
      <c r="AF828" s="52" t="s">
        <v>1974</v>
      </c>
      <c r="AG828" s="52"/>
      <c r="AH828" s="52"/>
      <c r="AI828" s="52"/>
      <c r="AJ828" s="52"/>
      <c r="AK828" s="52"/>
      <c r="AL828" s="11">
        <v>373</v>
      </c>
    </row>
    <row r="829" spans="1:38">
      <c r="A829" s="52" t="s">
        <v>1975</v>
      </c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3">
        <v>1708058.5</v>
      </c>
      <c r="Q829" s="53"/>
      <c r="R829" s="53"/>
      <c r="S829" s="53"/>
      <c r="T829" s="53">
        <v>384177.42</v>
      </c>
      <c r="U829" s="53"/>
      <c r="V829" s="53">
        <v>42702.07</v>
      </c>
      <c r="W829" s="53"/>
      <c r="X829" s="3">
        <v>70</v>
      </c>
      <c r="Y829" s="4">
        <v>40</v>
      </c>
      <c r="Z829" s="10">
        <v>36901</v>
      </c>
      <c r="AA829" s="3">
        <v>2001</v>
      </c>
      <c r="AB829" s="3">
        <v>40</v>
      </c>
      <c r="AC829" s="52" t="s">
        <v>1976</v>
      </c>
      <c r="AD829" s="52"/>
      <c r="AE829" s="52"/>
      <c r="AF829" s="52" t="s">
        <v>1977</v>
      </c>
      <c r="AG829" s="52"/>
      <c r="AH829" s="52"/>
      <c r="AI829" s="52"/>
      <c r="AJ829" s="52"/>
      <c r="AK829" s="52"/>
      <c r="AL829" s="6">
        <v>1893287</v>
      </c>
    </row>
    <row r="830" spans="1:38">
      <c r="A830" s="52" t="s">
        <v>1978</v>
      </c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3">
        <v>949212.61</v>
      </c>
      <c r="Q830" s="53"/>
      <c r="R830" s="53"/>
      <c r="S830" s="53"/>
      <c r="T830" s="53">
        <v>186820.18</v>
      </c>
      <c r="U830" s="53"/>
      <c r="V830" s="53">
        <v>47649.56</v>
      </c>
      <c r="W830" s="53"/>
      <c r="X830" s="3">
        <v>70</v>
      </c>
      <c r="Y830" s="4">
        <v>20</v>
      </c>
      <c r="Z830" s="8">
        <v>38990</v>
      </c>
      <c r="AA830" s="3">
        <v>2006</v>
      </c>
      <c r="AB830" s="3">
        <v>20</v>
      </c>
      <c r="AC830" s="52" t="s">
        <v>1979</v>
      </c>
      <c r="AD830" s="52"/>
      <c r="AE830" s="52"/>
      <c r="AF830" s="52" t="s">
        <v>1980</v>
      </c>
      <c r="AG830" s="52"/>
      <c r="AH830" s="52"/>
      <c r="AI830" s="52"/>
      <c r="AJ830" s="52"/>
      <c r="AK830" s="52"/>
      <c r="AL830" s="6">
        <v>892087</v>
      </c>
    </row>
    <row r="831" spans="1:38">
      <c r="A831" s="52" t="s">
        <v>1981</v>
      </c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3">
        <v>491053</v>
      </c>
      <c r="Q831" s="53"/>
      <c r="R831" s="53"/>
      <c r="S831" s="53"/>
      <c r="T831" s="53">
        <v>49105.34</v>
      </c>
      <c r="U831" s="53"/>
      <c r="V831" s="53">
        <v>12276.34</v>
      </c>
      <c r="W831" s="53"/>
      <c r="X831" s="3">
        <v>70</v>
      </c>
      <c r="Y831" s="4">
        <v>40</v>
      </c>
      <c r="Z831" s="8">
        <v>38990</v>
      </c>
      <c r="AA831" s="3">
        <v>2006</v>
      </c>
      <c r="AB831" s="3">
        <v>40</v>
      </c>
      <c r="AC831" s="52" t="s">
        <v>1982</v>
      </c>
      <c r="AD831" s="52"/>
      <c r="AE831" s="52"/>
      <c r="AF831" s="52" t="s">
        <v>1983</v>
      </c>
      <c r="AG831" s="52"/>
      <c r="AH831" s="52"/>
      <c r="AI831" s="52"/>
      <c r="AJ831" s="52"/>
      <c r="AK831" s="52"/>
      <c r="AL831" s="6">
        <v>517130</v>
      </c>
    </row>
    <row r="832" spans="1:38">
      <c r="A832" s="52" t="s">
        <v>1984</v>
      </c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3">
        <v>1032857</v>
      </c>
      <c r="Q832" s="53"/>
      <c r="R832" s="53"/>
      <c r="S832" s="53"/>
      <c r="T832" s="53">
        <v>41314.230000000003</v>
      </c>
      <c r="U832" s="53"/>
      <c r="V832" s="53">
        <v>41314.230000000003</v>
      </c>
      <c r="W832" s="53"/>
      <c r="X832" s="3">
        <v>70</v>
      </c>
      <c r="Y832" s="4">
        <v>25</v>
      </c>
      <c r="Z832" s="8">
        <v>40086</v>
      </c>
      <c r="AA832" s="3">
        <v>2009</v>
      </c>
      <c r="AB832" s="3">
        <v>25</v>
      </c>
      <c r="AC832" s="52" t="s">
        <v>1985</v>
      </c>
      <c r="AD832" s="52"/>
      <c r="AE832" s="52"/>
      <c r="AF832" s="52" t="s">
        <v>1986</v>
      </c>
      <c r="AG832" s="52"/>
      <c r="AH832" s="52"/>
      <c r="AI832" s="52"/>
      <c r="AJ832" s="52"/>
      <c r="AK832" s="52"/>
      <c r="AL832" s="6">
        <v>1049396</v>
      </c>
    </row>
    <row r="833" spans="1:38">
      <c r="A833" s="52" t="s">
        <v>1987</v>
      </c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3">
        <v>2879128.6</v>
      </c>
      <c r="Q833" s="53"/>
      <c r="R833" s="53"/>
      <c r="S833" s="53"/>
      <c r="T833" s="53">
        <v>206771.74</v>
      </c>
      <c r="U833" s="53"/>
      <c r="V833" s="53">
        <v>74232.149999999994</v>
      </c>
      <c r="W833" s="53"/>
      <c r="X833" s="3">
        <v>70</v>
      </c>
      <c r="Y833" s="4">
        <v>40</v>
      </c>
      <c r="Z833" s="8">
        <v>38990</v>
      </c>
      <c r="AA833" s="3">
        <v>2006</v>
      </c>
      <c r="AB833" s="3">
        <v>40</v>
      </c>
      <c r="AC833" s="52" t="s">
        <v>1988</v>
      </c>
      <c r="AD833" s="52"/>
      <c r="AE833" s="52"/>
      <c r="AF833" s="52" t="s">
        <v>1989</v>
      </c>
      <c r="AG833" s="52"/>
      <c r="AH833" s="52"/>
      <c r="AI833" s="52"/>
      <c r="AJ833" s="52"/>
      <c r="AK833" s="52"/>
      <c r="AL833" s="6">
        <v>3126967</v>
      </c>
    </row>
    <row r="834" spans="1:38">
      <c r="A834" s="52" t="s">
        <v>1990</v>
      </c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3">
        <v>5582028.8600000003</v>
      </c>
      <c r="Q834" s="53"/>
      <c r="R834" s="53"/>
      <c r="S834" s="53"/>
      <c r="T834" s="53">
        <v>400887.12</v>
      </c>
      <c r="U834" s="53"/>
      <c r="V834" s="53">
        <v>143920.57</v>
      </c>
      <c r="W834" s="53"/>
      <c r="X834" s="3">
        <v>70</v>
      </c>
      <c r="Y834" s="4">
        <v>40</v>
      </c>
      <c r="Z834" s="8">
        <v>38990</v>
      </c>
      <c r="AA834" s="3">
        <v>2006</v>
      </c>
      <c r="AB834" s="3">
        <v>40</v>
      </c>
      <c r="AC834" s="52" t="s">
        <v>1991</v>
      </c>
      <c r="AD834" s="52"/>
      <c r="AE834" s="52"/>
      <c r="AF834" s="52" t="s">
        <v>1992</v>
      </c>
      <c r="AG834" s="52"/>
      <c r="AH834" s="52"/>
      <c r="AI834" s="52"/>
      <c r="AJ834" s="52"/>
      <c r="AK834" s="52"/>
      <c r="AL834" s="6">
        <v>6062536</v>
      </c>
    </row>
    <row r="835" spans="1:38">
      <c r="A835" s="52" t="s">
        <v>1993</v>
      </c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3">
        <v>8277536.5099999998</v>
      </c>
      <c r="Q835" s="53"/>
      <c r="R835" s="53"/>
      <c r="S835" s="53"/>
      <c r="T835" s="53">
        <v>467950.66</v>
      </c>
      <c r="U835" s="53"/>
      <c r="V835" s="53">
        <v>169773.6</v>
      </c>
      <c r="W835" s="53"/>
      <c r="X835" s="3">
        <v>70</v>
      </c>
      <c r="Y835" s="4">
        <v>50</v>
      </c>
      <c r="Z835" s="8">
        <v>38990</v>
      </c>
      <c r="AA835" s="3">
        <v>2006</v>
      </c>
      <c r="AB835" s="3">
        <v>50</v>
      </c>
      <c r="AC835" s="52" t="s">
        <v>1994</v>
      </c>
      <c r="AD835" s="52"/>
      <c r="AE835" s="52"/>
      <c r="AF835" s="52" t="s">
        <v>1995</v>
      </c>
      <c r="AG835" s="52"/>
      <c r="AH835" s="52"/>
      <c r="AI835" s="52"/>
      <c r="AJ835" s="52"/>
      <c r="AK835" s="52"/>
      <c r="AL835" s="6">
        <v>9138119</v>
      </c>
    </row>
    <row r="836" spans="1:38">
      <c r="A836" s="52" t="s">
        <v>1996</v>
      </c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3">
        <v>742537.31</v>
      </c>
      <c r="Q836" s="53"/>
      <c r="R836" s="53"/>
      <c r="S836" s="53"/>
      <c r="T836" s="53">
        <v>185545.59</v>
      </c>
      <c r="U836" s="53"/>
      <c r="V836" s="53">
        <v>18564.259999999998</v>
      </c>
      <c r="W836" s="53"/>
      <c r="X836" s="3">
        <v>70</v>
      </c>
      <c r="Y836" s="4">
        <v>40</v>
      </c>
      <c r="Z836" s="10">
        <v>36535</v>
      </c>
      <c r="AA836" s="3">
        <v>2000</v>
      </c>
      <c r="AB836" s="3">
        <v>40</v>
      </c>
      <c r="AC836" s="52" t="s">
        <v>1997</v>
      </c>
      <c r="AD836" s="52"/>
      <c r="AE836" s="52"/>
      <c r="AF836" s="52" t="s">
        <v>1998</v>
      </c>
      <c r="AG836" s="52"/>
      <c r="AH836" s="52"/>
      <c r="AI836" s="52"/>
      <c r="AJ836" s="52"/>
      <c r="AK836" s="52"/>
      <c r="AL836" s="6">
        <v>812038</v>
      </c>
    </row>
    <row r="837" spans="1:38">
      <c r="A837" s="52" t="s">
        <v>1999</v>
      </c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3">
        <v>963396</v>
      </c>
      <c r="Q837" s="53"/>
      <c r="R837" s="53"/>
      <c r="S837" s="53"/>
      <c r="T837" s="53">
        <v>115517.98</v>
      </c>
      <c r="U837" s="53"/>
      <c r="V837" s="53">
        <v>19268.47</v>
      </c>
      <c r="W837" s="53"/>
      <c r="X837" s="3">
        <v>70</v>
      </c>
      <c r="Y837" s="4">
        <v>50</v>
      </c>
      <c r="Z837" s="10">
        <v>37996</v>
      </c>
      <c r="AA837" s="3">
        <v>2004</v>
      </c>
      <c r="AB837" s="3">
        <v>50</v>
      </c>
      <c r="AC837" s="52" t="s">
        <v>2000</v>
      </c>
      <c r="AD837" s="52"/>
      <c r="AE837" s="52"/>
      <c r="AF837" s="52" t="s">
        <v>2001</v>
      </c>
      <c r="AG837" s="52"/>
      <c r="AH837" s="52"/>
      <c r="AI837" s="52"/>
      <c r="AJ837" s="52"/>
      <c r="AK837" s="52"/>
      <c r="AL837" s="6">
        <v>1080848</v>
      </c>
    </row>
    <row r="838" spans="1:38">
      <c r="A838" s="52" t="s">
        <v>2002</v>
      </c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3">
        <v>9225</v>
      </c>
      <c r="Q838" s="53"/>
      <c r="R838" s="53"/>
      <c r="S838" s="53"/>
      <c r="T838" s="54">
        <v>0</v>
      </c>
      <c r="U838" s="54"/>
      <c r="V838" s="54">
        <v>0</v>
      </c>
      <c r="W838" s="54"/>
      <c r="X838" s="3">
        <v>70</v>
      </c>
      <c r="Y838" s="4">
        <v>0</v>
      </c>
      <c r="Z838" s="10">
        <v>37996</v>
      </c>
      <c r="AA838" s="3">
        <v>2004</v>
      </c>
      <c r="AB838" s="3">
        <v>0</v>
      </c>
      <c r="AC838" s="52" t="s">
        <v>2003</v>
      </c>
      <c r="AD838" s="52"/>
      <c r="AE838" s="52"/>
      <c r="AF838" s="52" t="s">
        <v>2004</v>
      </c>
      <c r="AG838" s="52"/>
      <c r="AH838" s="52"/>
      <c r="AI838" s="52"/>
      <c r="AJ838" s="52"/>
      <c r="AK838" s="52"/>
      <c r="AL838" s="6">
        <v>11760</v>
      </c>
    </row>
    <row r="839" spans="1:38">
      <c r="A839" s="52" t="s">
        <v>2005</v>
      </c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3">
        <v>573990.94999999995</v>
      </c>
      <c r="Q839" s="53"/>
      <c r="R839" s="53"/>
      <c r="S839" s="53"/>
      <c r="T839" s="53">
        <v>172129.21</v>
      </c>
      <c r="U839" s="53"/>
      <c r="V839" s="53">
        <v>28697.37</v>
      </c>
      <c r="W839" s="53"/>
      <c r="X839" s="3">
        <v>70</v>
      </c>
      <c r="Y839" s="4">
        <v>20</v>
      </c>
      <c r="Z839" s="10">
        <v>37996</v>
      </c>
      <c r="AA839" s="3">
        <v>2004</v>
      </c>
      <c r="AB839" s="3">
        <v>20</v>
      </c>
      <c r="AC839" s="52" t="s">
        <v>2006</v>
      </c>
      <c r="AD839" s="52"/>
      <c r="AE839" s="52"/>
      <c r="AF839" s="52" t="s">
        <v>2007</v>
      </c>
      <c r="AG839" s="52"/>
      <c r="AH839" s="52"/>
      <c r="AI839" s="52"/>
      <c r="AJ839" s="52"/>
      <c r="AK839" s="52"/>
      <c r="AL839" s="6">
        <v>512281</v>
      </c>
    </row>
    <row r="840" spans="1:38">
      <c r="A840" s="52" t="s">
        <v>2008</v>
      </c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3">
        <v>686243.92</v>
      </c>
      <c r="Q840" s="53"/>
      <c r="R840" s="53"/>
      <c r="S840" s="53"/>
      <c r="T840" s="53">
        <v>205791.91</v>
      </c>
      <c r="U840" s="53"/>
      <c r="V840" s="53">
        <v>34309.64</v>
      </c>
      <c r="W840" s="53"/>
      <c r="X840" s="3">
        <v>70</v>
      </c>
      <c r="Y840" s="4">
        <v>20</v>
      </c>
      <c r="Z840" s="10">
        <v>37996</v>
      </c>
      <c r="AA840" s="3">
        <v>2004</v>
      </c>
      <c r="AB840" s="3">
        <v>20</v>
      </c>
      <c r="AC840" s="52" t="s">
        <v>2009</v>
      </c>
      <c r="AD840" s="52"/>
      <c r="AE840" s="52"/>
      <c r="AF840" s="52" t="s">
        <v>2010</v>
      </c>
      <c r="AG840" s="52"/>
      <c r="AH840" s="52"/>
      <c r="AI840" s="52"/>
      <c r="AJ840" s="52"/>
      <c r="AK840" s="52"/>
      <c r="AL840" s="6">
        <v>612465</v>
      </c>
    </row>
    <row r="841" spans="1:38">
      <c r="A841" s="52" t="s">
        <v>2011</v>
      </c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3">
        <v>110495.95</v>
      </c>
      <c r="Q841" s="53"/>
      <c r="R841" s="53"/>
      <c r="S841" s="53"/>
      <c r="T841" s="53">
        <v>40512.800000000003</v>
      </c>
      <c r="U841" s="53"/>
      <c r="V841" s="53">
        <v>2799</v>
      </c>
      <c r="W841" s="53"/>
      <c r="X841" s="3">
        <v>70</v>
      </c>
      <c r="Y841" s="4">
        <v>40</v>
      </c>
      <c r="Z841" s="10">
        <v>34709</v>
      </c>
      <c r="AA841" s="3">
        <v>1995</v>
      </c>
      <c r="AB841" s="3">
        <v>40</v>
      </c>
      <c r="AC841" s="52" t="s">
        <v>2012</v>
      </c>
      <c r="AD841" s="52"/>
      <c r="AE841" s="52"/>
      <c r="AF841" s="52" t="s">
        <v>2013</v>
      </c>
      <c r="AG841" s="52"/>
      <c r="AH841" s="52"/>
      <c r="AI841" s="52"/>
      <c r="AJ841" s="52"/>
      <c r="AK841" s="52"/>
      <c r="AL841" s="6">
        <v>116015</v>
      </c>
    </row>
    <row r="842" spans="1:38">
      <c r="A842" s="52" t="s">
        <v>2014</v>
      </c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3">
        <v>25152.77</v>
      </c>
      <c r="Q842" s="53"/>
      <c r="R842" s="53"/>
      <c r="S842" s="53"/>
      <c r="T842" s="53">
        <v>9222.01</v>
      </c>
      <c r="U842" s="53"/>
      <c r="V842" s="54">
        <v>637.14</v>
      </c>
      <c r="W842" s="54"/>
      <c r="X842" s="3">
        <v>70</v>
      </c>
      <c r="Y842" s="4">
        <v>40</v>
      </c>
      <c r="Z842" s="10">
        <v>34709</v>
      </c>
      <c r="AA842" s="3">
        <v>1995</v>
      </c>
      <c r="AB842" s="3">
        <v>40</v>
      </c>
      <c r="AC842" s="52" t="s">
        <v>2015</v>
      </c>
      <c r="AD842" s="52"/>
      <c r="AE842" s="52"/>
      <c r="AF842" s="52" t="s">
        <v>2016</v>
      </c>
      <c r="AG842" s="52"/>
      <c r="AH842" s="52"/>
      <c r="AI842" s="52"/>
      <c r="AJ842" s="52"/>
      <c r="AK842" s="52"/>
      <c r="AL842" s="6">
        <v>26409</v>
      </c>
    </row>
    <row r="843" spans="1:38">
      <c r="A843" s="52" t="s">
        <v>2017</v>
      </c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3">
        <v>49218.59</v>
      </c>
      <c r="Q843" s="53"/>
      <c r="R843" s="53"/>
      <c r="S843" s="53"/>
      <c r="T843" s="53">
        <v>24229.62</v>
      </c>
      <c r="U843" s="53"/>
      <c r="V843" s="53">
        <v>1249.25</v>
      </c>
      <c r="W843" s="53"/>
      <c r="X843" s="3">
        <v>70</v>
      </c>
      <c r="Y843" s="4">
        <v>40</v>
      </c>
      <c r="Z843" s="10">
        <v>32883</v>
      </c>
      <c r="AA843" s="3">
        <v>1990</v>
      </c>
      <c r="AB843" s="3">
        <v>40</v>
      </c>
      <c r="AC843" s="52" t="s">
        <v>2018</v>
      </c>
      <c r="AD843" s="52"/>
      <c r="AE843" s="52"/>
      <c r="AF843" s="52" t="s">
        <v>2019</v>
      </c>
      <c r="AG843" s="52"/>
      <c r="AH843" s="52"/>
      <c r="AI843" s="52"/>
      <c r="AJ843" s="52"/>
      <c r="AK843" s="52"/>
      <c r="AL843" s="6">
        <v>47903</v>
      </c>
    </row>
    <row r="844" spans="1:38">
      <c r="A844" s="52" t="s">
        <v>2020</v>
      </c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3">
        <v>1300118.93</v>
      </c>
      <c r="Q844" s="53"/>
      <c r="R844" s="53"/>
      <c r="S844" s="53"/>
      <c r="T844" s="53">
        <v>656072.86</v>
      </c>
      <c r="U844" s="53"/>
      <c r="V844" s="53">
        <v>32197.919999999998</v>
      </c>
      <c r="W844" s="53"/>
      <c r="X844" s="3">
        <v>70</v>
      </c>
      <c r="Y844" s="4">
        <v>40</v>
      </c>
      <c r="Z844" s="10">
        <v>32883</v>
      </c>
      <c r="AA844" s="3">
        <v>1990</v>
      </c>
      <c r="AB844" s="3">
        <v>40</v>
      </c>
      <c r="AC844" s="52" t="s">
        <v>2021</v>
      </c>
      <c r="AD844" s="52"/>
      <c r="AE844" s="52"/>
      <c r="AF844" s="52" t="s">
        <v>2022</v>
      </c>
      <c r="AG844" s="52"/>
      <c r="AH844" s="52"/>
      <c r="AI844" s="52"/>
      <c r="AJ844" s="52"/>
      <c r="AK844" s="52"/>
      <c r="AL844" s="6">
        <v>1234626</v>
      </c>
    </row>
    <row r="845" spans="1:38">
      <c r="A845" s="52" t="s">
        <v>2023</v>
      </c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3">
        <v>2357265.9500000002</v>
      </c>
      <c r="Q845" s="53"/>
      <c r="R845" s="53"/>
      <c r="S845" s="53"/>
      <c r="T845" s="53">
        <v>765840.79</v>
      </c>
      <c r="U845" s="53"/>
      <c r="V845" s="53">
        <v>58941.7</v>
      </c>
      <c r="W845" s="53"/>
      <c r="X845" s="3">
        <v>70</v>
      </c>
      <c r="Y845" s="4">
        <v>40</v>
      </c>
      <c r="Z845" s="8">
        <v>35703</v>
      </c>
      <c r="AA845" s="3">
        <v>1997</v>
      </c>
      <c r="AB845" s="3">
        <v>40</v>
      </c>
      <c r="AC845" s="52" t="s">
        <v>2024</v>
      </c>
      <c r="AD845" s="52"/>
      <c r="AE845" s="52"/>
      <c r="AF845" s="52" t="s">
        <v>2025</v>
      </c>
      <c r="AG845" s="52"/>
      <c r="AH845" s="52"/>
      <c r="AI845" s="52"/>
      <c r="AJ845" s="52"/>
      <c r="AK845" s="52"/>
      <c r="AL845" s="6">
        <v>2477880</v>
      </c>
    </row>
    <row r="846" spans="1:38">
      <c r="A846" s="52" t="s">
        <v>2026</v>
      </c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5">
        <v>744</v>
      </c>
      <c r="Q846" s="55"/>
      <c r="R846" s="55"/>
      <c r="S846" s="55"/>
      <c r="T846" s="54">
        <v>744</v>
      </c>
      <c r="U846" s="54"/>
      <c r="V846" s="54">
        <v>0</v>
      </c>
      <c r="W846" s="54"/>
      <c r="X846" s="3">
        <v>70</v>
      </c>
      <c r="Y846" s="4">
        <v>12</v>
      </c>
      <c r="Z846" s="5">
        <v>18632</v>
      </c>
      <c r="AA846" s="3">
        <v>1951</v>
      </c>
      <c r="AB846" s="3">
        <v>12</v>
      </c>
      <c r="AC846" s="52" t="s">
        <v>2027</v>
      </c>
      <c r="AD846" s="52"/>
      <c r="AE846" s="52"/>
      <c r="AF846" s="52" t="s">
        <v>148</v>
      </c>
      <c r="AG846" s="52"/>
      <c r="AH846" s="52"/>
      <c r="AI846" s="52"/>
      <c r="AJ846" s="52"/>
      <c r="AK846" s="52"/>
      <c r="AL846" s="9">
        <v>0</v>
      </c>
    </row>
    <row r="847" spans="1:38">
      <c r="A847" s="52" t="s">
        <v>2028</v>
      </c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3">
        <v>4510</v>
      </c>
      <c r="Q847" s="53"/>
      <c r="R847" s="53"/>
      <c r="S847" s="53"/>
      <c r="T847" s="53">
        <v>4510</v>
      </c>
      <c r="U847" s="53"/>
      <c r="V847" s="54">
        <v>0</v>
      </c>
      <c r="W847" s="54"/>
      <c r="X847" s="3">
        <v>70</v>
      </c>
      <c r="Y847" s="4">
        <v>12</v>
      </c>
      <c r="Z847" s="5">
        <v>18632</v>
      </c>
      <c r="AA847" s="3">
        <v>1951</v>
      </c>
      <c r="AB847" s="3">
        <v>12</v>
      </c>
      <c r="AC847" s="52" t="s">
        <v>2029</v>
      </c>
      <c r="AD847" s="52"/>
      <c r="AE847" s="52"/>
      <c r="AF847" s="52" t="s">
        <v>148</v>
      </c>
      <c r="AG847" s="52"/>
      <c r="AH847" s="52"/>
      <c r="AI847" s="52"/>
      <c r="AJ847" s="52"/>
      <c r="AK847" s="52"/>
      <c r="AL847" s="9">
        <v>0</v>
      </c>
    </row>
    <row r="848" spans="1:38">
      <c r="A848" s="52" t="s">
        <v>2030</v>
      </c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3">
        <v>1756671</v>
      </c>
      <c r="Q848" s="53"/>
      <c r="R848" s="53"/>
      <c r="S848" s="53"/>
      <c r="T848" s="53">
        <v>395111.39</v>
      </c>
      <c r="U848" s="53"/>
      <c r="V848" s="53">
        <v>43917.4</v>
      </c>
      <c r="W848" s="53"/>
      <c r="X848" s="3">
        <v>70</v>
      </c>
      <c r="Y848" s="4">
        <v>40</v>
      </c>
      <c r="Z848" s="10">
        <v>36901</v>
      </c>
      <c r="AA848" s="3">
        <v>2001</v>
      </c>
      <c r="AB848" s="3">
        <v>40</v>
      </c>
      <c r="AC848" s="52" t="s">
        <v>2031</v>
      </c>
      <c r="AD848" s="52"/>
      <c r="AE848" s="52"/>
      <c r="AF848" s="52" t="s">
        <v>2032</v>
      </c>
      <c r="AG848" s="52"/>
      <c r="AH848" s="52"/>
      <c r="AI848" s="52"/>
      <c r="AJ848" s="52"/>
      <c r="AK848" s="52"/>
      <c r="AL848" s="6">
        <v>1947172</v>
      </c>
    </row>
    <row r="849" spans="1:38">
      <c r="A849" s="52" t="s">
        <v>2030</v>
      </c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3">
        <v>1873472</v>
      </c>
      <c r="Q849" s="53"/>
      <c r="R849" s="53"/>
      <c r="S849" s="53"/>
      <c r="T849" s="53">
        <v>421382.38</v>
      </c>
      <c r="U849" s="53"/>
      <c r="V849" s="53">
        <v>46837.47</v>
      </c>
      <c r="W849" s="53"/>
      <c r="X849" s="3">
        <v>70</v>
      </c>
      <c r="Y849" s="4">
        <v>40</v>
      </c>
      <c r="Z849" s="10">
        <v>36901</v>
      </c>
      <c r="AA849" s="3">
        <v>2001</v>
      </c>
      <c r="AB849" s="3">
        <v>40</v>
      </c>
      <c r="AC849" s="52" t="s">
        <v>2033</v>
      </c>
      <c r="AD849" s="52"/>
      <c r="AE849" s="52"/>
      <c r="AF849" s="52" t="s">
        <v>2034</v>
      </c>
      <c r="AG849" s="52"/>
      <c r="AH849" s="52"/>
      <c r="AI849" s="52"/>
      <c r="AJ849" s="52"/>
      <c r="AK849" s="52"/>
      <c r="AL849" s="6">
        <v>2076639</v>
      </c>
    </row>
    <row r="850" spans="1:38">
      <c r="A850" s="52" t="s">
        <v>2035</v>
      </c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3">
        <v>538360.6</v>
      </c>
      <c r="Q850" s="53"/>
      <c r="R850" s="53"/>
      <c r="S850" s="53"/>
      <c r="T850" s="53">
        <v>107661.43</v>
      </c>
      <c r="U850" s="53"/>
      <c r="V850" s="53">
        <v>13458.15</v>
      </c>
      <c r="W850" s="53"/>
      <c r="X850" s="3">
        <v>70</v>
      </c>
      <c r="Y850" s="4">
        <v>40</v>
      </c>
      <c r="Z850" s="10">
        <v>37266</v>
      </c>
      <c r="AA850" s="3">
        <v>2002</v>
      </c>
      <c r="AB850" s="3">
        <v>40</v>
      </c>
      <c r="AC850" s="52" t="s">
        <v>2036</v>
      </c>
      <c r="AD850" s="52"/>
      <c r="AE850" s="52"/>
      <c r="AF850" s="52" t="s">
        <v>2037</v>
      </c>
      <c r="AG850" s="52"/>
      <c r="AH850" s="52"/>
      <c r="AI850" s="52"/>
      <c r="AJ850" s="52"/>
      <c r="AK850" s="52"/>
      <c r="AL850" s="6">
        <v>597493</v>
      </c>
    </row>
    <row r="851" spans="1:38">
      <c r="A851" s="52" t="s">
        <v>2038</v>
      </c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3">
        <v>173068.96</v>
      </c>
      <c r="Q851" s="53"/>
      <c r="R851" s="53"/>
      <c r="S851" s="53"/>
      <c r="T851" s="53">
        <v>33699.379999999997</v>
      </c>
      <c r="U851" s="53"/>
      <c r="V851" s="53">
        <v>4098.71</v>
      </c>
      <c r="W851" s="53"/>
      <c r="X851" s="3">
        <v>70</v>
      </c>
      <c r="Y851" s="4">
        <v>40</v>
      </c>
      <c r="Z851" s="10">
        <v>37996</v>
      </c>
      <c r="AA851" s="3">
        <v>2004</v>
      </c>
      <c r="AB851" s="3">
        <v>40</v>
      </c>
      <c r="AC851" s="52" t="s">
        <v>2039</v>
      </c>
      <c r="AD851" s="52"/>
      <c r="AE851" s="52"/>
      <c r="AF851" s="52" t="s">
        <v>2040</v>
      </c>
      <c r="AG851" s="52"/>
      <c r="AH851" s="52"/>
      <c r="AI851" s="52"/>
      <c r="AJ851" s="52"/>
      <c r="AK851" s="52"/>
      <c r="AL851" s="6">
        <v>177664</v>
      </c>
    </row>
    <row r="852" spans="1:38">
      <c r="A852" s="52" t="s">
        <v>2041</v>
      </c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3">
        <v>6093654.4800000004</v>
      </c>
      <c r="Q852" s="53"/>
      <c r="R852" s="53"/>
      <c r="S852" s="53"/>
      <c r="T852" s="53">
        <v>1370916.5</v>
      </c>
      <c r="U852" s="53"/>
      <c r="V852" s="53">
        <v>152332.87</v>
      </c>
      <c r="W852" s="53"/>
      <c r="X852" s="3">
        <v>70</v>
      </c>
      <c r="Y852" s="4">
        <v>40</v>
      </c>
      <c r="Z852" s="10">
        <v>36901</v>
      </c>
      <c r="AA852" s="3">
        <v>2001</v>
      </c>
      <c r="AB852" s="3">
        <v>40</v>
      </c>
      <c r="AC852" s="52" t="s">
        <v>2042</v>
      </c>
      <c r="AD852" s="52"/>
      <c r="AE852" s="52"/>
      <c r="AF852" s="52" t="s">
        <v>2043</v>
      </c>
      <c r="AG852" s="52"/>
      <c r="AH852" s="52"/>
      <c r="AI852" s="52"/>
      <c r="AJ852" s="52"/>
      <c r="AK852" s="52"/>
      <c r="AL852" s="6">
        <v>6754006</v>
      </c>
    </row>
    <row r="853" spans="1:38">
      <c r="A853" s="52" t="s">
        <v>2044</v>
      </c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3">
        <v>131724.53</v>
      </c>
      <c r="Q853" s="53"/>
      <c r="R853" s="53"/>
      <c r="S853" s="53"/>
      <c r="T853" s="53">
        <v>47004.39</v>
      </c>
      <c r="U853" s="53"/>
      <c r="V853" s="53">
        <v>3258.02</v>
      </c>
      <c r="W853" s="53"/>
      <c r="X853" s="3">
        <v>70</v>
      </c>
      <c r="Y853" s="4">
        <v>40</v>
      </c>
      <c r="Z853" s="10">
        <v>35074</v>
      </c>
      <c r="AA853" s="3">
        <v>1996</v>
      </c>
      <c r="AB853" s="3">
        <v>40</v>
      </c>
      <c r="AC853" s="52" t="s">
        <v>2045</v>
      </c>
      <c r="AD853" s="52"/>
      <c r="AE853" s="52"/>
      <c r="AF853" s="52" t="s">
        <v>2046</v>
      </c>
      <c r="AG853" s="52"/>
      <c r="AH853" s="52"/>
      <c r="AI853" s="52"/>
      <c r="AJ853" s="52"/>
      <c r="AK853" s="52"/>
      <c r="AL853" s="6">
        <v>136674</v>
      </c>
    </row>
    <row r="854" spans="1:38">
      <c r="A854" s="52" t="s">
        <v>2047</v>
      </c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3">
        <v>8595.7800000000007</v>
      </c>
      <c r="Q854" s="53"/>
      <c r="R854" s="53"/>
      <c r="S854" s="53"/>
      <c r="T854" s="53">
        <v>2372.0300000000002</v>
      </c>
      <c r="U854" s="53"/>
      <c r="V854" s="54">
        <v>207.45</v>
      </c>
      <c r="W854" s="54"/>
      <c r="X854" s="3">
        <v>70</v>
      </c>
      <c r="Y854" s="4">
        <v>40</v>
      </c>
      <c r="Z854" s="8">
        <v>36799</v>
      </c>
      <c r="AA854" s="3">
        <v>2000</v>
      </c>
      <c r="AB854" s="3">
        <v>40</v>
      </c>
      <c r="AC854" s="52" t="s">
        <v>2048</v>
      </c>
      <c r="AD854" s="52"/>
      <c r="AE854" s="52"/>
      <c r="AF854" s="52" t="s">
        <v>2049</v>
      </c>
      <c r="AG854" s="52"/>
      <c r="AH854" s="52"/>
      <c r="AI854" s="52"/>
      <c r="AJ854" s="52"/>
      <c r="AK854" s="52"/>
      <c r="AL854" s="6">
        <v>9074</v>
      </c>
    </row>
    <row r="855" spans="1:38">
      <c r="A855" s="52" t="s">
        <v>2050</v>
      </c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3">
        <v>39959.83</v>
      </c>
      <c r="Q855" s="53"/>
      <c r="R855" s="53"/>
      <c r="S855" s="53"/>
      <c r="T855" s="53">
        <v>1499.9</v>
      </c>
      <c r="U855" s="53"/>
      <c r="V855" s="54">
        <v>999.03</v>
      </c>
      <c r="W855" s="54"/>
      <c r="X855" s="3">
        <v>70</v>
      </c>
      <c r="Y855" s="4">
        <v>40</v>
      </c>
      <c r="Z855" s="8">
        <v>39903</v>
      </c>
      <c r="AA855" s="3">
        <v>2009</v>
      </c>
      <c r="AB855" s="3">
        <v>40</v>
      </c>
      <c r="AC855" s="52" t="s">
        <v>2051</v>
      </c>
      <c r="AD855" s="52"/>
      <c r="AE855" s="52"/>
      <c r="AF855" s="52" t="s">
        <v>2052</v>
      </c>
      <c r="AG855" s="52"/>
      <c r="AH855" s="52"/>
      <c r="AI855" s="52"/>
      <c r="AJ855" s="52"/>
      <c r="AK855" s="52"/>
      <c r="AL855" s="6">
        <v>40704</v>
      </c>
    </row>
    <row r="856" spans="1:38">
      <c r="A856" s="52" t="s">
        <v>2053</v>
      </c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3">
        <v>27567.94</v>
      </c>
      <c r="Q856" s="53"/>
      <c r="R856" s="53"/>
      <c r="S856" s="53"/>
      <c r="T856" s="53">
        <v>1034.72</v>
      </c>
      <c r="U856" s="53"/>
      <c r="V856" s="54">
        <v>689.18</v>
      </c>
      <c r="W856" s="54"/>
      <c r="X856" s="3">
        <v>70</v>
      </c>
      <c r="Y856" s="4">
        <v>40</v>
      </c>
      <c r="Z856" s="8">
        <v>39903</v>
      </c>
      <c r="AA856" s="3">
        <v>2009</v>
      </c>
      <c r="AB856" s="3">
        <v>40</v>
      </c>
      <c r="AC856" s="52" t="s">
        <v>2054</v>
      </c>
      <c r="AD856" s="52"/>
      <c r="AE856" s="52"/>
      <c r="AF856" s="52" t="s">
        <v>2055</v>
      </c>
      <c r="AG856" s="52"/>
      <c r="AH856" s="52"/>
      <c r="AI856" s="52"/>
      <c r="AJ856" s="52"/>
      <c r="AK856" s="52"/>
      <c r="AL856" s="6">
        <v>28081</v>
      </c>
    </row>
    <row r="857" spans="1:38">
      <c r="A857" s="52" t="s">
        <v>2056</v>
      </c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3">
        <v>90685</v>
      </c>
      <c r="Q857" s="53"/>
      <c r="R857" s="53"/>
      <c r="S857" s="53"/>
      <c r="T857" s="53">
        <v>90685</v>
      </c>
      <c r="U857" s="53"/>
      <c r="V857" s="54">
        <v>0</v>
      </c>
      <c r="W857" s="54"/>
      <c r="X857" s="3">
        <v>70</v>
      </c>
      <c r="Y857" s="4">
        <v>40</v>
      </c>
      <c r="Z857" s="5">
        <v>18264</v>
      </c>
      <c r="AA857" s="3">
        <v>1950</v>
      </c>
      <c r="AB857" s="3">
        <v>40</v>
      </c>
      <c r="AC857" s="52" t="s">
        <v>2057</v>
      </c>
      <c r="AD857" s="52"/>
      <c r="AE857" s="52"/>
      <c r="AF857" s="52" t="s">
        <v>2058</v>
      </c>
      <c r="AG857" s="52"/>
      <c r="AH857" s="52"/>
      <c r="AI857" s="52"/>
      <c r="AJ857" s="52"/>
      <c r="AK857" s="52"/>
      <c r="AL857" s="9">
        <v>0</v>
      </c>
    </row>
    <row r="858" spans="1:38">
      <c r="A858" s="52" t="s">
        <v>2059</v>
      </c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3">
        <v>3603.06</v>
      </c>
      <c r="Q858" s="53"/>
      <c r="R858" s="53"/>
      <c r="S858" s="53"/>
      <c r="T858" s="53">
        <v>3603.06</v>
      </c>
      <c r="U858" s="53"/>
      <c r="V858" s="54">
        <v>0</v>
      </c>
      <c r="W858" s="54"/>
      <c r="X858" s="3">
        <v>70</v>
      </c>
      <c r="Y858" s="4">
        <v>40</v>
      </c>
      <c r="Z858" s="5">
        <v>18629</v>
      </c>
      <c r="AA858" s="3">
        <v>1951</v>
      </c>
      <c r="AB858" s="3">
        <v>40</v>
      </c>
      <c r="AC858" s="52" t="s">
        <v>2060</v>
      </c>
      <c r="AD858" s="52"/>
      <c r="AE858" s="52"/>
      <c r="AF858" s="52" t="s">
        <v>148</v>
      </c>
      <c r="AG858" s="52"/>
      <c r="AH858" s="52"/>
      <c r="AI858" s="52"/>
      <c r="AJ858" s="52"/>
      <c r="AK858" s="52"/>
      <c r="AL858" s="9">
        <v>0</v>
      </c>
    </row>
    <row r="859" spans="1:38">
      <c r="A859" s="52" t="s">
        <v>2061</v>
      </c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3">
        <v>8251.32</v>
      </c>
      <c r="Q859" s="53"/>
      <c r="R859" s="53"/>
      <c r="S859" s="53"/>
      <c r="T859" s="53">
        <v>8251.32</v>
      </c>
      <c r="U859" s="53"/>
      <c r="V859" s="54">
        <v>0</v>
      </c>
      <c r="W859" s="54"/>
      <c r="X859" s="3">
        <v>70</v>
      </c>
      <c r="Y859" s="4">
        <v>40</v>
      </c>
      <c r="Z859" s="5">
        <v>18994</v>
      </c>
      <c r="AA859" s="3">
        <v>1952</v>
      </c>
      <c r="AB859" s="3">
        <v>40</v>
      </c>
      <c r="AC859" s="52" t="s">
        <v>2062</v>
      </c>
      <c r="AD859" s="52"/>
      <c r="AE859" s="52"/>
      <c r="AF859" s="52" t="s">
        <v>2063</v>
      </c>
      <c r="AG859" s="52"/>
      <c r="AH859" s="52"/>
      <c r="AI859" s="52"/>
      <c r="AJ859" s="52"/>
      <c r="AK859" s="52"/>
      <c r="AL859" s="9">
        <v>0</v>
      </c>
    </row>
    <row r="860" spans="1:38">
      <c r="A860" s="52" t="s">
        <v>2064</v>
      </c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3">
        <v>4207.84</v>
      </c>
      <c r="Q860" s="53"/>
      <c r="R860" s="53"/>
      <c r="S860" s="53"/>
      <c r="T860" s="53">
        <v>4207.84</v>
      </c>
      <c r="U860" s="53"/>
      <c r="V860" s="54">
        <v>0</v>
      </c>
      <c r="W860" s="54"/>
      <c r="X860" s="3">
        <v>70</v>
      </c>
      <c r="Y860" s="4">
        <v>40</v>
      </c>
      <c r="Z860" s="5">
        <v>19360</v>
      </c>
      <c r="AA860" s="3">
        <v>1953</v>
      </c>
      <c r="AB860" s="3">
        <v>40</v>
      </c>
      <c r="AC860" s="52" t="s">
        <v>2065</v>
      </c>
      <c r="AD860" s="52"/>
      <c r="AE860" s="52"/>
      <c r="AF860" s="52" t="s">
        <v>2066</v>
      </c>
      <c r="AG860" s="52"/>
      <c r="AH860" s="52"/>
      <c r="AI860" s="52"/>
      <c r="AJ860" s="52"/>
      <c r="AK860" s="52"/>
      <c r="AL860" s="9">
        <v>0</v>
      </c>
    </row>
    <row r="861" spans="1:38">
      <c r="A861" s="52" t="s">
        <v>2067</v>
      </c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3">
        <v>14000.22</v>
      </c>
      <c r="Q861" s="53"/>
      <c r="R861" s="53"/>
      <c r="S861" s="53"/>
      <c r="T861" s="53">
        <v>14000.22</v>
      </c>
      <c r="U861" s="53"/>
      <c r="V861" s="54">
        <v>0</v>
      </c>
      <c r="W861" s="54"/>
      <c r="X861" s="3">
        <v>70</v>
      </c>
      <c r="Y861" s="4">
        <v>40</v>
      </c>
      <c r="Z861" s="5">
        <v>19725</v>
      </c>
      <c r="AA861" s="3">
        <v>1954</v>
      </c>
      <c r="AB861" s="3">
        <v>40</v>
      </c>
      <c r="AC861" s="52" t="s">
        <v>2068</v>
      </c>
      <c r="AD861" s="52"/>
      <c r="AE861" s="52"/>
      <c r="AF861" s="52" t="s">
        <v>457</v>
      </c>
      <c r="AG861" s="52"/>
      <c r="AH861" s="52"/>
      <c r="AI861" s="52"/>
      <c r="AJ861" s="52"/>
      <c r="AK861" s="52"/>
      <c r="AL861" s="9">
        <v>0</v>
      </c>
    </row>
    <row r="862" spans="1:38">
      <c r="A862" s="52" t="s">
        <v>2069</v>
      </c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3">
        <v>6021.38</v>
      </c>
      <c r="Q862" s="53"/>
      <c r="R862" s="53"/>
      <c r="S862" s="53"/>
      <c r="T862" s="53">
        <v>6021.38</v>
      </c>
      <c r="U862" s="53"/>
      <c r="V862" s="54">
        <v>0</v>
      </c>
      <c r="W862" s="54"/>
      <c r="X862" s="3">
        <v>70</v>
      </c>
      <c r="Y862" s="4">
        <v>40</v>
      </c>
      <c r="Z862" s="5">
        <v>20090</v>
      </c>
      <c r="AA862" s="3">
        <v>1955</v>
      </c>
      <c r="AB862" s="3">
        <v>40</v>
      </c>
      <c r="AC862" s="52" t="s">
        <v>2070</v>
      </c>
      <c r="AD862" s="52"/>
      <c r="AE862" s="52"/>
      <c r="AF862" s="52" t="s">
        <v>2071</v>
      </c>
      <c r="AG862" s="52"/>
      <c r="AH862" s="52"/>
      <c r="AI862" s="52"/>
      <c r="AJ862" s="52"/>
      <c r="AK862" s="52"/>
      <c r="AL862" s="9">
        <v>0</v>
      </c>
    </row>
    <row r="863" spans="1:38">
      <c r="A863" s="52" t="s">
        <v>2072</v>
      </c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3">
        <v>12093</v>
      </c>
      <c r="Q863" s="53"/>
      <c r="R863" s="53"/>
      <c r="S863" s="53"/>
      <c r="T863" s="53">
        <v>12093</v>
      </c>
      <c r="U863" s="53"/>
      <c r="V863" s="54">
        <v>0</v>
      </c>
      <c r="W863" s="54"/>
      <c r="X863" s="3">
        <v>70</v>
      </c>
      <c r="Y863" s="4">
        <v>40</v>
      </c>
      <c r="Z863" s="5">
        <v>20455</v>
      </c>
      <c r="AA863" s="3">
        <v>1956</v>
      </c>
      <c r="AB863" s="3">
        <v>40</v>
      </c>
      <c r="AC863" s="52" t="s">
        <v>2073</v>
      </c>
      <c r="AD863" s="52"/>
      <c r="AE863" s="52"/>
      <c r="AF863" s="52" t="s">
        <v>1201</v>
      </c>
      <c r="AG863" s="52"/>
      <c r="AH863" s="52"/>
      <c r="AI863" s="52"/>
      <c r="AJ863" s="52"/>
      <c r="AK863" s="52"/>
      <c r="AL863" s="9">
        <v>0</v>
      </c>
    </row>
    <row r="864" spans="1:38">
      <c r="A864" s="52" t="s">
        <v>2074</v>
      </c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3">
        <v>5934.99</v>
      </c>
      <c r="Q864" s="53"/>
      <c r="R864" s="53"/>
      <c r="S864" s="53"/>
      <c r="T864" s="53">
        <v>5934.99</v>
      </c>
      <c r="U864" s="53"/>
      <c r="V864" s="54">
        <v>0</v>
      </c>
      <c r="W864" s="54"/>
      <c r="X864" s="3">
        <v>70</v>
      </c>
      <c r="Y864" s="4">
        <v>40</v>
      </c>
      <c r="Z864" s="5">
        <v>20821</v>
      </c>
      <c r="AA864" s="3">
        <v>1957</v>
      </c>
      <c r="AB864" s="3">
        <v>40</v>
      </c>
      <c r="AC864" s="52" t="s">
        <v>2075</v>
      </c>
      <c r="AD864" s="52"/>
      <c r="AE864" s="52"/>
      <c r="AF864" s="52" t="s">
        <v>2076</v>
      </c>
      <c r="AG864" s="52"/>
      <c r="AH864" s="52"/>
      <c r="AI864" s="52"/>
      <c r="AJ864" s="52"/>
      <c r="AK864" s="52"/>
      <c r="AL864" s="9">
        <v>0</v>
      </c>
    </row>
    <row r="865" spans="1:38">
      <c r="A865" s="52" t="s">
        <v>2077</v>
      </c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3">
        <v>10650.15</v>
      </c>
      <c r="Q865" s="53"/>
      <c r="R865" s="53"/>
      <c r="S865" s="53"/>
      <c r="T865" s="53">
        <v>10650.15</v>
      </c>
      <c r="U865" s="53"/>
      <c r="V865" s="54">
        <v>0</v>
      </c>
      <c r="W865" s="54"/>
      <c r="X865" s="3">
        <v>70</v>
      </c>
      <c r="Y865" s="4">
        <v>40</v>
      </c>
      <c r="Z865" s="5">
        <v>21186</v>
      </c>
      <c r="AA865" s="3">
        <v>1958</v>
      </c>
      <c r="AB865" s="3">
        <v>40</v>
      </c>
      <c r="AC865" s="52" t="s">
        <v>2078</v>
      </c>
      <c r="AD865" s="52"/>
      <c r="AE865" s="52"/>
      <c r="AF865" s="52" t="s">
        <v>160</v>
      </c>
      <c r="AG865" s="52"/>
      <c r="AH865" s="52"/>
      <c r="AI865" s="52"/>
      <c r="AJ865" s="52"/>
      <c r="AK865" s="52"/>
      <c r="AL865" s="9">
        <v>0</v>
      </c>
    </row>
    <row r="866" spans="1:38">
      <c r="A866" s="52" t="s">
        <v>2079</v>
      </c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3">
        <v>6509.92</v>
      </c>
      <c r="Q866" s="53"/>
      <c r="R866" s="53"/>
      <c r="S866" s="53"/>
      <c r="T866" s="53">
        <v>6509.92</v>
      </c>
      <c r="U866" s="53"/>
      <c r="V866" s="54">
        <v>0</v>
      </c>
      <c r="W866" s="54"/>
      <c r="X866" s="3">
        <v>70</v>
      </c>
      <c r="Y866" s="4">
        <v>40</v>
      </c>
      <c r="Z866" s="5">
        <v>21551</v>
      </c>
      <c r="AA866" s="3">
        <v>1959</v>
      </c>
      <c r="AB866" s="3">
        <v>40</v>
      </c>
      <c r="AC866" s="52" t="s">
        <v>2080</v>
      </c>
      <c r="AD866" s="52"/>
      <c r="AE866" s="52"/>
      <c r="AF866" s="52" t="s">
        <v>103</v>
      </c>
      <c r="AG866" s="52"/>
      <c r="AH866" s="52"/>
      <c r="AI866" s="52"/>
      <c r="AJ866" s="52"/>
      <c r="AK866" s="52"/>
      <c r="AL866" s="9">
        <v>0</v>
      </c>
    </row>
    <row r="867" spans="1:38">
      <c r="A867" s="52" t="s">
        <v>2081</v>
      </c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3">
        <v>8925.2800000000007</v>
      </c>
      <c r="Q867" s="53"/>
      <c r="R867" s="53"/>
      <c r="S867" s="53"/>
      <c r="T867" s="53">
        <v>8925.2800000000007</v>
      </c>
      <c r="U867" s="53"/>
      <c r="V867" s="54">
        <v>0</v>
      </c>
      <c r="W867" s="54"/>
      <c r="X867" s="3">
        <v>70</v>
      </c>
      <c r="Y867" s="4">
        <v>40</v>
      </c>
      <c r="Z867" s="5">
        <v>21916</v>
      </c>
      <c r="AA867" s="3">
        <v>1960</v>
      </c>
      <c r="AB867" s="3">
        <v>40</v>
      </c>
      <c r="AC867" s="52" t="s">
        <v>2082</v>
      </c>
      <c r="AD867" s="52"/>
      <c r="AE867" s="52"/>
      <c r="AF867" s="52" t="s">
        <v>535</v>
      </c>
      <c r="AG867" s="52"/>
      <c r="AH867" s="52"/>
      <c r="AI867" s="52"/>
      <c r="AJ867" s="52"/>
      <c r="AK867" s="52"/>
      <c r="AL867" s="9">
        <v>0</v>
      </c>
    </row>
    <row r="868" spans="1:38">
      <c r="A868" s="52" t="s">
        <v>2083</v>
      </c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3">
        <v>4172.08</v>
      </c>
      <c r="Q868" s="53"/>
      <c r="R868" s="53"/>
      <c r="S868" s="53"/>
      <c r="T868" s="53">
        <v>4172.08</v>
      </c>
      <c r="U868" s="53"/>
      <c r="V868" s="54">
        <v>0</v>
      </c>
      <c r="W868" s="54"/>
      <c r="X868" s="3">
        <v>70</v>
      </c>
      <c r="Y868" s="4">
        <v>40</v>
      </c>
      <c r="Z868" s="5">
        <v>22282</v>
      </c>
      <c r="AA868" s="3">
        <v>1961</v>
      </c>
      <c r="AB868" s="3">
        <v>40</v>
      </c>
      <c r="AC868" s="52" t="s">
        <v>2084</v>
      </c>
      <c r="AD868" s="52"/>
      <c r="AE868" s="52"/>
      <c r="AF868" s="52" t="s">
        <v>2085</v>
      </c>
      <c r="AG868" s="52"/>
      <c r="AH868" s="52"/>
      <c r="AI868" s="52"/>
      <c r="AJ868" s="52"/>
      <c r="AK868" s="52"/>
      <c r="AL868" s="9">
        <v>0</v>
      </c>
    </row>
    <row r="869" spans="1:38">
      <c r="A869" s="52" t="s">
        <v>2086</v>
      </c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3">
        <v>2287.58</v>
      </c>
      <c r="Q869" s="53"/>
      <c r="R869" s="53"/>
      <c r="S869" s="53"/>
      <c r="T869" s="53">
        <v>2287.58</v>
      </c>
      <c r="U869" s="53"/>
      <c r="V869" s="54">
        <v>0</v>
      </c>
      <c r="W869" s="54"/>
      <c r="X869" s="3">
        <v>70</v>
      </c>
      <c r="Y869" s="4">
        <v>40</v>
      </c>
      <c r="Z869" s="5">
        <v>22647</v>
      </c>
      <c r="AA869" s="3">
        <v>1962</v>
      </c>
      <c r="AB869" s="3">
        <v>40</v>
      </c>
      <c r="AC869" s="52" t="s">
        <v>2087</v>
      </c>
      <c r="AD869" s="52"/>
      <c r="AE869" s="52"/>
      <c r="AF869" s="52" t="s">
        <v>2088</v>
      </c>
      <c r="AG869" s="52"/>
      <c r="AH869" s="52"/>
      <c r="AI869" s="52"/>
      <c r="AJ869" s="52"/>
      <c r="AK869" s="52"/>
      <c r="AL869" s="9">
        <v>0</v>
      </c>
    </row>
    <row r="870" spans="1:38">
      <c r="A870" s="52" t="s">
        <v>2089</v>
      </c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3">
        <v>7068.82</v>
      </c>
      <c r="Q870" s="53"/>
      <c r="R870" s="53"/>
      <c r="S870" s="53"/>
      <c r="T870" s="53">
        <v>7068.82</v>
      </c>
      <c r="U870" s="53"/>
      <c r="V870" s="54">
        <v>0</v>
      </c>
      <c r="W870" s="54"/>
      <c r="X870" s="3">
        <v>70</v>
      </c>
      <c r="Y870" s="4">
        <v>40</v>
      </c>
      <c r="Z870" s="5">
        <v>23012</v>
      </c>
      <c r="AA870" s="3">
        <v>1963</v>
      </c>
      <c r="AB870" s="3">
        <v>40</v>
      </c>
      <c r="AC870" s="52" t="s">
        <v>2090</v>
      </c>
      <c r="AD870" s="52"/>
      <c r="AE870" s="52"/>
      <c r="AF870" s="52" t="s">
        <v>1599</v>
      </c>
      <c r="AG870" s="52"/>
      <c r="AH870" s="52"/>
      <c r="AI870" s="52"/>
      <c r="AJ870" s="52"/>
      <c r="AK870" s="52"/>
      <c r="AL870" s="9">
        <v>0</v>
      </c>
    </row>
    <row r="871" spans="1:38">
      <c r="A871" s="52" t="s">
        <v>2091</v>
      </c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3">
        <v>6780.9</v>
      </c>
      <c r="Q871" s="53"/>
      <c r="R871" s="53"/>
      <c r="S871" s="53"/>
      <c r="T871" s="53">
        <v>6780.9</v>
      </c>
      <c r="U871" s="53"/>
      <c r="V871" s="54">
        <v>0</v>
      </c>
      <c r="W871" s="54"/>
      <c r="X871" s="3">
        <v>70</v>
      </c>
      <c r="Y871" s="4">
        <v>40</v>
      </c>
      <c r="Z871" s="5">
        <v>23743</v>
      </c>
      <c r="AA871" s="3">
        <v>1965</v>
      </c>
      <c r="AB871" s="3">
        <v>40</v>
      </c>
      <c r="AC871" s="52" t="s">
        <v>2092</v>
      </c>
      <c r="AD871" s="52"/>
      <c r="AE871" s="52"/>
      <c r="AF871" s="52" t="s">
        <v>151</v>
      </c>
      <c r="AG871" s="52"/>
      <c r="AH871" s="52"/>
      <c r="AI871" s="52"/>
      <c r="AJ871" s="52"/>
      <c r="AK871" s="52"/>
      <c r="AL871" s="9">
        <v>0</v>
      </c>
    </row>
    <row r="872" spans="1:38">
      <c r="A872" s="52" t="s">
        <v>2093</v>
      </c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3">
        <v>13187.68</v>
      </c>
      <c r="Q872" s="53"/>
      <c r="R872" s="53"/>
      <c r="S872" s="53"/>
      <c r="T872" s="53">
        <v>13187.68</v>
      </c>
      <c r="U872" s="53"/>
      <c r="V872" s="54">
        <v>0</v>
      </c>
      <c r="W872" s="54"/>
      <c r="X872" s="3">
        <v>70</v>
      </c>
      <c r="Y872" s="4">
        <v>40</v>
      </c>
      <c r="Z872" s="5">
        <v>24108</v>
      </c>
      <c r="AA872" s="3">
        <v>1966</v>
      </c>
      <c r="AB872" s="3">
        <v>40</v>
      </c>
      <c r="AC872" s="52" t="s">
        <v>2094</v>
      </c>
      <c r="AD872" s="52"/>
      <c r="AE872" s="52"/>
      <c r="AF872" s="52" t="s">
        <v>1204</v>
      </c>
      <c r="AG872" s="52"/>
      <c r="AH872" s="52"/>
      <c r="AI872" s="52"/>
      <c r="AJ872" s="52"/>
      <c r="AK872" s="52"/>
      <c r="AL872" s="9">
        <v>0</v>
      </c>
    </row>
    <row r="873" spans="1:38">
      <c r="A873" s="52" t="s">
        <v>2095</v>
      </c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3">
        <v>6027.74</v>
      </c>
      <c r="Q873" s="53"/>
      <c r="R873" s="53"/>
      <c r="S873" s="53"/>
      <c r="T873" s="53">
        <v>6027.74</v>
      </c>
      <c r="U873" s="53"/>
      <c r="V873" s="54">
        <v>0</v>
      </c>
      <c r="W873" s="54"/>
      <c r="X873" s="3">
        <v>70</v>
      </c>
      <c r="Y873" s="4">
        <v>40</v>
      </c>
      <c r="Z873" s="5">
        <v>24473</v>
      </c>
      <c r="AA873" s="3">
        <v>1967</v>
      </c>
      <c r="AB873" s="3">
        <v>40</v>
      </c>
      <c r="AC873" s="52" t="s">
        <v>2096</v>
      </c>
      <c r="AD873" s="52"/>
      <c r="AE873" s="52"/>
      <c r="AF873" s="52" t="s">
        <v>2097</v>
      </c>
      <c r="AG873" s="52"/>
      <c r="AH873" s="52"/>
      <c r="AI873" s="52"/>
      <c r="AJ873" s="52"/>
      <c r="AK873" s="52"/>
      <c r="AL873" s="9">
        <v>0</v>
      </c>
    </row>
    <row r="874" spans="1:38">
      <c r="A874" t="s">
        <v>183</v>
      </c>
    </row>
    <row r="875" spans="1:38">
      <c r="A875" s="52" t="s">
        <v>2098</v>
      </c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6">
        <v>2548</v>
      </c>
      <c r="O875" s="56"/>
      <c r="P875" s="56"/>
      <c r="Q875" s="56"/>
      <c r="R875" s="56"/>
      <c r="S875" s="56"/>
      <c r="T875" s="53">
        <v>2548</v>
      </c>
      <c r="U875" s="53"/>
      <c r="V875" s="54">
        <v>0</v>
      </c>
      <c r="W875" s="54"/>
      <c r="X875" s="3">
        <v>70</v>
      </c>
      <c r="Y875" s="4">
        <v>40</v>
      </c>
      <c r="Z875" s="5">
        <v>24838</v>
      </c>
      <c r="AA875" s="3">
        <v>1968</v>
      </c>
      <c r="AB875" s="3">
        <v>40</v>
      </c>
      <c r="AC875" s="52" t="s">
        <v>2099</v>
      </c>
      <c r="AD875" s="52"/>
      <c r="AE875" s="52"/>
      <c r="AF875" s="52" t="s">
        <v>2100</v>
      </c>
      <c r="AG875" s="52"/>
      <c r="AH875" s="52"/>
      <c r="AI875" s="52"/>
      <c r="AJ875" s="52"/>
      <c r="AK875" s="52"/>
      <c r="AL875" s="9">
        <v>0</v>
      </c>
    </row>
    <row r="876" spans="1:38">
      <c r="A876" s="52" t="s">
        <v>2101</v>
      </c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6">
        <v>1798.56</v>
      </c>
      <c r="O876" s="56"/>
      <c r="P876" s="56"/>
      <c r="Q876" s="56"/>
      <c r="R876" s="56"/>
      <c r="S876" s="56"/>
      <c r="T876" s="53">
        <v>1798.56</v>
      </c>
      <c r="U876" s="53"/>
      <c r="V876" s="54">
        <v>0</v>
      </c>
      <c r="W876" s="54"/>
      <c r="X876" s="3">
        <v>70</v>
      </c>
      <c r="Y876" s="4">
        <v>40</v>
      </c>
      <c r="Z876" s="5">
        <v>25204</v>
      </c>
      <c r="AA876" s="3">
        <v>1969</v>
      </c>
      <c r="AB876" s="3">
        <v>40</v>
      </c>
      <c r="AC876" s="52" t="s">
        <v>2102</v>
      </c>
      <c r="AD876" s="52"/>
      <c r="AE876" s="52"/>
      <c r="AF876" s="52" t="s">
        <v>2103</v>
      </c>
      <c r="AG876" s="52"/>
      <c r="AH876" s="52"/>
      <c r="AI876" s="52"/>
      <c r="AJ876" s="52"/>
      <c r="AK876" s="52"/>
      <c r="AL876" s="9">
        <v>0</v>
      </c>
    </row>
    <row r="877" spans="1:38">
      <c r="A877" s="52" t="s">
        <v>2104</v>
      </c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3">
        <v>15775.5</v>
      </c>
      <c r="O877" s="53"/>
      <c r="P877" s="53"/>
      <c r="Q877" s="53"/>
      <c r="R877" s="53"/>
      <c r="S877" s="53"/>
      <c r="T877" s="53">
        <v>15775.5</v>
      </c>
      <c r="U877" s="53"/>
      <c r="V877" s="54">
        <v>114.69</v>
      </c>
      <c r="W877" s="54"/>
      <c r="X877" s="3">
        <v>70</v>
      </c>
      <c r="Y877" s="4">
        <v>40</v>
      </c>
      <c r="Z877" s="5">
        <v>25569</v>
      </c>
      <c r="AA877" s="3">
        <v>1970</v>
      </c>
      <c r="AB877" s="3">
        <v>40</v>
      </c>
      <c r="AC877" s="52" t="s">
        <v>2105</v>
      </c>
      <c r="AD877" s="52"/>
      <c r="AE877" s="52"/>
      <c r="AF877" s="52" t="s">
        <v>1513</v>
      </c>
      <c r="AG877" s="52"/>
      <c r="AH877" s="52"/>
      <c r="AI877" s="52"/>
      <c r="AJ877" s="52"/>
      <c r="AK877" s="52"/>
      <c r="AL877" s="9">
        <v>0</v>
      </c>
    </row>
    <row r="878" spans="1:38">
      <c r="A878" s="52" t="s">
        <v>2106</v>
      </c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3">
        <v>15120</v>
      </c>
      <c r="O878" s="53"/>
      <c r="P878" s="53"/>
      <c r="Q878" s="53"/>
      <c r="R878" s="53"/>
      <c r="S878" s="53"/>
      <c r="T878" s="53">
        <v>14593.53</v>
      </c>
      <c r="U878" s="53"/>
      <c r="V878" s="54">
        <v>419.57</v>
      </c>
      <c r="W878" s="54"/>
      <c r="X878" s="3">
        <v>70</v>
      </c>
      <c r="Y878" s="4">
        <v>40</v>
      </c>
      <c r="Z878" s="5">
        <v>26299</v>
      </c>
      <c r="AA878" s="3">
        <v>1972</v>
      </c>
      <c r="AB878" s="3">
        <v>40</v>
      </c>
      <c r="AC878" s="52" t="s">
        <v>2107</v>
      </c>
      <c r="AD878" s="52"/>
      <c r="AE878" s="52"/>
      <c r="AF878" s="52" t="s">
        <v>2108</v>
      </c>
      <c r="AG878" s="52"/>
      <c r="AH878" s="52"/>
      <c r="AI878" s="52"/>
      <c r="AJ878" s="52"/>
      <c r="AK878" s="52"/>
      <c r="AL878" s="6">
        <v>2629</v>
      </c>
    </row>
    <row r="879" spans="1:38">
      <c r="A879" s="52" t="s">
        <v>2109</v>
      </c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6">
        <v>7907.76</v>
      </c>
      <c r="O879" s="56"/>
      <c r="P879" s="56"/>
      <c r="Q879" s="56"/>
      <c r="R879" s="56"/>
      <c r="S879" s="56"/>
      <c r="T879" s="53">
        <v>7210.79</v>
      </c>
      <c r="U879" s="53"/>
      <c r="V879" s="54">
        <v>214.16</v>
      </c>
      <c r="W879" s="54"/>
      <c r="X879" s="3">
        <v>70</v>
      </c>
      <c r="Y879" s="4">
        <v>40</v>
      </c>
      <c r="Z879" s="5">
        <v>27030</v>
      </c>
      <c r="AA879" s="3">
        <v>1974</v>
      </c>
      <c r="AB879" s="3">
        <v>40</v>
      </c>
      <c r="AC879" s="52" t="s">
        <v>2110</v>
      </c>
      <c r="AD879" s="52"/>
      <c r="AE879" s="52"/>
      <c r="AF879" s="52" t="s">
        <v>2111</v>
      </c>
      <c r="AG879" s="52"/>
      <c r="AH879" s="52"/>
      <c r="AI879" s="52"/>
      <c r="AJ879" s="52"/>
      <c r="AK879" s="52"/>
      <c r="AL879" s="6">
        <v>3009</v>
      </c>
    </row>
    <row r="880" spans="1:38">
      <c r="A880" s="52" t="s">
        <v>2112</v>
      </c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6">
        <v>1143.18</v>
      </c>
      <c r="O880" s="56"/>
      <c r="P880" s="56"/>
      <c r="Q880" s="56"/>
      <c r="R880" s="56"/>
      <c r="S880" s="56"/>
      <c r="T880" s="53">
        <v>1012.84</v>
      </c>
      <c r="U880" s="53"/>
      <c r="V880" s="54">
        <v>30.63</v>
      </c>
      <c r="W880" s="54"/>
      <c r="X880" s="3">
        <v>70</v>
      </c>
      <c r="Y880" s="4">
        <v>40</v>
      </c>
      <c r="Z880" s="5">
        <v>27395</v>
      </c>
      <c r="AA880" s="3">
        <v>1975</v>
      </c>
      <c r="AB880" s="3">
        <v>40</v>
      </c>
      <c r="AC880" s="52" t="s">
        <v>2113</v>
      </c>
      <c r="AD880" s="52"/>
      <c r="AE880" s="52"/>
      <c r="AF880" s="52" t="s">
        <v>2114</v>
      </c>
      <c r="AG880" s="52"/>
      <c r="AH880" s="52"/>
      <c r="AI880" s="52"/>
      <c r="AJ880" s="52"/>
      <c r="AK880" s="52"/>
      <c r="AL880" s="11">
        <v>515</v>
      </c>
    </row>
    <row r="881" spans="1:38">
      <c r="A881" s="52" t="s">
        <v>2115</v>
      </c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5">
        <v>55.13</v>
      </c>
      <c r="O881" s="55"/>
      <c r="P881" s="55"/>
      <c r="Q881" s="55"/>
      <c r="R881" s="55"/>
      <c r="S881" s="55"/>
      <c r="T881" s="54">
        <v>32.6</v>
      </c>
      <c r="U881" s="54"/>
      <c r="V881" s="54">
        <v>1.39</v>
      </c>
      <c r="W881" s="54"/>
      <c r="X881" s="3">
        <v>70</v>
      </c>
      <c r="Y881" s="4">
        <v>40</v>
      </c>
      <c r="Z881" s="5">
        <v>31778</v>
      </c>
      <c r="AA881" s="3">
        <v>1987</v>
      </c>
      <c r="AB881" s="3">
        <v>40</v>
      </c>
      <c r="AC881" s="52" t="s">
        <v>2116</v>
      </c>
      <c r="AD881" s="52"/>
      <c r="AE881" s="52"/>
      <c r="AF881" s="52" t="s">
        <v>2117</v>
      </c>
      <c r="AG881" s="52"/>
      <c r="AH881" s="52"/>
      <c r="AI881" s="52"/>
      <c r="AJ881" s="52"/>
      <c r="AK881" s="52"/>
      <c r="AL881" s="9">
        <v>46</v>
      </c>
    </row>
    <row r="882" spans="1:38">
      <c r="A882" s="52" t="s">
        <v>2118</v>
      </c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3">
        <v>158446.34</v>
      </c>
      <c r="O882" s="53"/>
      <c r="P882" s="53"/>
      <c r="Q882" s="53"/>
      <c r="R882" s="53"/>
      <c r="S882" s="53"/>
      <c r="T882" s="53">
        <v>39592.57</v>
      </c>
      <c r="U882" s="53"/>
      <c r="V882" s="53">
        <v>3961.32</v>
      </c>
      <c r="W882" s="53"/>
      <c r="X882" s="3">
        <v>70</v>
      </c>
      <c r="Y882" s="4">
        <v>40</v>
      </c>
      <c r="Z882" s="10">
        <v>36535</v>
      </c>
      <c r="AA882" s="3">
        <v>2000</v>
      </c>
      <c r="AB882" s="3">
        <v>40</v>
      </c>
      <c r="AC882" s="52" t="s">
        <v>2119</v>
      </c>
      <c r="AD882" s="52"/>
      <c r="AE882" s="52"/>
      <c r="AF882" s="52" t="s">
        <v>2120</v>
      </c>
      <c r="AG882" s="52"/>
      <c r="AH882" s="52"/>
      <c r="AI882" s="52"/>
      <c r="AJ882" s="52"/>
      <c r="AK882" s="52"/>
      <c r="AL882" s="6">
        <v>173277</v>
      </c>
    </row>
    <row r="883" spans="1:38">
      <c r="A883" s="52" t="s">
        <v>2121</v>
      </c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3">
        <v>125493.02</v>
      </c>
      <c r="O883" s="53"/>
      <c r="P883" s="53"/>
      <c r="Q883" s="53"/>
      <c r="R883" s="53"/>
      <c r="S883" s="53"/>
      <c r="T883" s="53">
        <v>25096.1</v>
      </c>
      <c r="U883" s="53"/>
      <c r="V883" s="53">
        <v>3137.14</v>
      </c>
      <c r="W883" s="53"/>
      <c r="X883" s="3">
        <v>70</v>
      </c>
      <c r="Y883" s="4">
        <v>40</v>
      </c>
      <c r="Z883" s="10">
        <v>37266</v>
      </c>
      <c r="AA883" s="3">
        <v>2002</v>
      </c>
      <c r="AB883" s="3">
        <v>40</v>
      </c>
      <c r="AC883" s="52" t="s">
        <v>2122</v>
      </c>
      <c r="AD883" s="52"/>
      <c r="AE883" s="52"/>
      <c r="AF883" s="52" t="s">
        <v>2123</v>
      </c>
      <c r="AG883" s="52"/>
      <c r="AH883" s="52"/>
      <c r="AI883" s="52"/>
      <c r="AJ883" s="52"/>
      <c r="AK883" s="52"/>
      <c r="AL883" s="6">
        <v>139277</v>
      </c>
    </row>
    <row r="884" spans="1:38">
      <c r="A884" s="52" t="s">
        <v>2124</v>
      </c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3">
        <v>566400</v>
      </c>
      <c r="O884" s="53"/>
      <c r="P884" s="53"/>
      <c r="Q884" s="53"/>
      <c r="R884" s="53"/>
      <c r="S884" s="53"/>
      <c r="T884" s="53">
        <v>198171.21</v>
      </c>
      <c r="U884" s="53"/>
      <c r="V884" s="53">
        <v>14160.81</v>
      </c>
      <c r="W884" s="53"/>
      <c r="X884" s="3">
        <v>70</v>
      </c>
      <c r="Y884" s="4">
        <v>40</v>
      </c>
      <c r="Z884" s="10">
        <v>35074</v>
      </c>
      <c r="AA884" s="3">
        <v>1996</v>
      </c>
      <c r="AB884" s="3">
        <v>40</v>
      </c>
      <c r="AC884" s="52" t="s">
        <v>2125</v>
      </c>
      <c r="AD884" s="52"/>
      <c r="AE884" s="52"/>
      <c r="AF884" s="52" t="s">
        <v>2126</v>
      </c>
      <c r="AG884" s="52"/>
      <c r="AH884" s="52"/>
      <c r="AI884" s="52"/>
      <c r="AJ884" s="52"/>
      <c r="AK884" s="52"/>
      <c r="AL884" s="6">
        <v>594043</v>
      </c>
    </row>
    <row r="885" spans="1:38">
      <c r="A885" s="52" t="s">
        <v>2127</v>
      </c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3">
        <v>306150</v>
      </c>
      <c r="O885" s="53"/>
      <c r="P885" s="53"/>
      <c r="Q885" s="53"/>
      <c r="R885" s="53"/>
      <c r="S885" s="53"/>
      <c r="T885" s="53">
        <v>84488.639999999999</v>
      </c>
      <c r="U885" s="53"/>
      <c r="V885" s="53">
        <v>7388.55</v>
      </c>
      <c r="W885" s="53"/>
      <c r="X885" s="3">
        <v>70</v>
      </c>
      <c r="Y885" s="4">
        <v>40</v>
      </c>
      <c r="Z885" s="8">
        <v>36799</v>
      </c>
      <c r="AA885" s="3">
        <v>2000</v>
      </c>
      <c r="AB885" s="3">
        <v>40</v>
      </c>
      <c r="AC885" s="52" t="s">
        <v>2128</v>
      </c>
      <c r="AD885" s="52"/>
      <c r="AE885" s="52"/>
      <c r="AF885" s="52" t="s">
        <v>2129</v>
      </c>
      <c r="AG885" s="52"/>
      <c r="AH885" s="52"/>
      <c r="AI885" s="52"/>
      <c r="AJ885" s="52"/>
      <c r="AK885" s="52"/>
      <c r="AL885" s="6">
        <v>323160</v>
      </c>
    </row>
    <row r="886" spans="1:38">
      <c r="A886" s="52" t="s">
        <v>2130</v>
      </c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3">
        <v>432364</v>
      </c>
      <c r="O886" s="53"/>
      <c r="P886" s="53"/>
      <c r="Q886" s="53"/>
      <c r="R886" s="53"/>
      <c r="S886" s="53"/>
      <c r="T886" s="53">
        <v>119320.04</v>
      </c>
      <c r="U886" s="53"/>
      <c r="V886" s="53">
        <v>10434.56</v>
      </c>
      <c r="W886" s="53"/>
      <c r="X886" s="3">
        <v>70</v>
      </c>
      <c r="Y886" s="4">
        <v>40</v>
      </c>
      <c r="Z886" s="8">
        <v>36799</v>
      </c>
      <c r="AA886" s="3">
        <v>2000</v>
      </c>
      <c r="AB886" s="3">
        <v>40</v>
      </c>
      <c r="AC886" s="52" t="s">
        <v>2131</v>
      </c>
      <c r="AD886" s="52"/>
      <c r="AE886" s="52"/>
      <c r="AF886" s="52" t="s">
        <v>2132</v>
      </c>
      <c r="AG886" s="52"/>
      <c r="AH886" s="52"/>
      <c r="AI886" s="52"/>
      <c r="AJ886" s="52"/>
      <c r="AK886" s="52"/>
      <c r="AL886" s="6">
        <v>456387</v>
      </c>
    </row>
    <row r="887" spans="1:38">
      <c r="A887" s="52" t="s">
        <v>2133</v>
      </c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3">
        <v>651823.88</v>
      </c>
      <c r="O887" s="53"/>
      <c r="P887" s="53"/>
      <c r="Q887" s="53"/>
      <c r="R887" s="53"/>
      <c r="S887" s="53"/>
      <c r="T887" s="53">
        <v>78158.23</v>
      </c>
      <c r="U887" s="53"/>
      <c r="V887" s="53">
        <v>13036.85</v>
      </c>
      <c r="W887" s="53"/>
      <c r="X887" s="3">
        <v>70</v>
      </c>
      <c r="Y887" s="4">
        <v>50</v>
      </c>
      <c r="Z887" s="10">
        <v>37996</v>
      </c>
      <c r="AA887" s="3">
        <v>2004</v>
      </c>
      <c r="AB887" s="3">
        <v>50</v>
      </c>
      <c r="AC887" s="52" t="s">
        <v>2134</v>
      </c>
      <c r="AD887" s="52"/>
      <c r="AE887" s="52"/>
      <c r="AF887" s="52" t="s">
        <v>2135</v>
      </c>
      <c r="AG887" s="52"/>
      <c r="AH887" s="52"/>
      <c r="AI887" s="52"/>
      <c r="AJ887" s="52"/>
      <c r="AK887" s="52"/>
      <c r="AL887" s="6">
        <v>731291</v>
      </c>
    </row>
    <row r="888" spans="1:38">
      <c r="A888" s="52" t="s">
        <v>2136</v>
      </c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6">
        <v>1150</v>
      </c>
      <c r="O888" s="56"/>
      <c r="P888" s="56"/>
      <c r="Q888" s="56"/>
      <c r="R888" s="56"/>
      <c r="S888" s="56"/>
      <c r="T888" s="53">
        <v>1150</v>
      </c>
      <c r="U888" s="53"/>
      <c r="V888" s="54">
        <v>0</v>
      </c>
      <c r="W888" s="54"/>
      <c r="X888" s="3">
        <v>70</v>
      </c>
      <c r="Y888" s="4">
        <v>12</v>
      </c>
      <c r="Z888" s="5">
        <v>18632</v>
      </c>
      <c r="AA888" s="3">
        <v>1951</v>
      </c>
      <c r="AB888" s="3">
        <v>12</v>
      </c>
      <c r="AC888" s="52" t="s">
        <v>2137</v>
      </c>
      <c r="AD888" s="52"/>
      <c r="AE888" s="52"/>
      <c r="AF888" s="52" t="s">
        <v>148</v>
      </c>
      <c r="AG888" s="52"/>
      <c r="AH888" s="52"/>
      <c r="AI888" s="52"/>
      <c r="AJ888" s="52"/>
      <c r="AK888" s="52"/>
      <c r="AL888" s="9">
        <v>0</v>
      </c>
    </row>
    <row r="889" spans="1:38">
      <c r="A889" s="52" t="s">
        <v>2138</v>
      </c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3">
        <v>77750</v>
      </c>
      <c r="O889" s="53"/>
      <c r="P889" s="53"/>
      <c r="Q889" s="53"/>
      <c r="R889" s="53"/>
      <c r="S889" s="53"/>
      <c r="T889" s="53">
        <v>28506.6</v>
      </c>
      <c r="U889" s="53"/>
      <c r="V889" s="53">
        <v>1969.5</v>
      </c>
      <c r="W889" s="53"/>
      <c r="X889" s="3">
        <v>70</v>
      </c>
      <c r="Y889" s="4">
        <v>40</v>
      </c>
      <c r="Z889" s="10">
        <v>34709</v>
      </c>
      <c r="AA889" s="3">
        <v>1995</v>
      </c>
      <c r="AB889" s="3">
        <v>40</v>
      </c>
      <c r="AC889" s="52" t="s">
        <v>2139</v>
      </c>
      <c r="AD889" s="52"/>
      <c r="AE889" s="52"/>
      <c r="AF889" s="52" t="s">
        <v>2140</v>
      </c>
      <c r="AG889" s="52"/>
      <c r="AH889" s="52"/>
      <c r="AI889" s="52"/>
      <c r="AJ889" s="52"/>
      <c r="AK889" s="52"/>
      <c r="AL889" s="6">
        <v>81633</v>
      </c>
    </row>
    <row r="890" spans="1:38">
      <c r="A890" s="52" t="s">
        <v>2141</v>
      </c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3">
        <v>1012781.76</v>
      </c>
      <c r="O890" s="53"/>
      <c r="P890" s="53"/>
      <c r="Q890" s="53"/>
      <c r="R890" s="53"/>
      <c r="S890" s="53"/>
      <c r="T890" s="53">
        <v>388613.99</v>
      </c>
      <c r="U890" s="53"/>
      <c r="V890" s="53">
        <v>24963.97</v>
      </c>
      <c r="W890" s="53"/>
      <c r="X890" s="3">
        <v>70</v>
      </c>
      <c r="Y890" s="4">
        <v>40</v>
      </c>
      <c r="Z890" s="10">
        <v>34709</v>
      </c>
      <c r="AA890" s="3">
        <v>1995</v>
      </c>
      <c r="AB890" s="3">
        <v>40</v>
      </c>
      <c r="AC890" s="52" t="s">
        <v>2142</v>
      </c>
      <c r="AD890" s="52"/>
      <c r="AE890" s="52"/>
      <c r="AF890" s="52" t="s">
        <v>2143</v>
      </c>
      <c r="AG890" s="52"/>
      <c r="AH890" s="52"/>
      <c r="AI890" s="52"/>
      <c r="AJ890" s="52"/>
      <c r="AK890" s="52"/>
      <c r="AL890" s="6">
        <v>1034716</v>
      </c>
    </row>
    <row r="891" spans="1:38">
      <c r="A891" s="52" t="s">
        <v>2144</v>
      </c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3">
        <v>55000</v>
      </c>
      <c r="O891" s="53"/>
      <c r="P891" s="53"/>
      <c r="Q891" s="53"/>
      <c r="R891" s="53"/>
      <c r="S891" s="53"/>
      <c r="T891" s="53">
        <v>20165.439999999999</v>
      </c>
      <c r="U891" s="53"/>
      <c r="V891" s="53">
        <v>1393.23</v>
      </c>
      <c r="W891" s="53"/>
      <c r="X891" s="3">
        <v>70</v>
      </c>
      <c r="Y891" s="4">
        <v>40</v>
      </c>
      <c r="Z891" s="10">
        <v>34709</v>
      </c>
      <c r="AA891" s="3">
        <v>1995</v>
      </c>
      <c r="AB891" s="3">
        <v>40</v>
      </c>
      <c r="AC891" s="52" t="s">
        <v>2145</v>
      </c>
      <c r="AD891" s="52"/>
      <c r="AE891" s="52"/>
      <c r="AF891" s="52" t="s">
        <v>2146</v>
      </c>
      <c r="AG891" s="52"/>
      <c r="AH891" s="52"/>
      <c r="AI891" s="52"/>
      <c r="AJ891" s="52"/>
      <c r="AK891" s="52"/>
      <c r="AL891" s="6">
        <v>57747</v>
      </c>
    </row>
    <row r="892" spans="1:38">
      <c r="A892" s="52" t="s">
        <v>2147</v>
      </c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3">
        <v>163982.97</v>
      </c>
      <c r="O892" s="53"/>
      <c r="P892" s="53"/>
      <c r="Q892" s="53"/>
      <c r="R892" s="53"/>
      <c r="S892" s="53"/>
      <c r="T892" s="53">
        <v>24586.69</v>
      </c>
      <c r="U892" s="53"/>
      <c r="V892" s="53">
        <v>4099.43</v>
      </c>
      <c r="W892" s="53"/>
      <c r="X892" s="3">
        <v>70</v>
      </c>
      <c r="Y892" s="4">
        <v>40</v>
      </c>
      <c r="Z892" s="10">
        <v>37996</v>
      </c>
      <c r="AA892" s="3">
        <v>2004</v>
      </c>
      <c r="AB892" s="3">
        <v>40</v>
      </c>
      <c r="AC892" s="52" t="s">
        <v>2148</v>
      </c>
      <c r="AD892" s="52"/>
      <c r="AE892" s="52"/>
      <c r="AF892" s="52" t="s">
        <v>2149</v>
      </c>
      <c r="AG892" s="52"/>
      <c r="AH892" s="52"/>
      <c r="AI892" s="52"/>
      <c r="AJ892" s="52"/>
      <c r="AK892" s="52"/>
      <c r="AL892" s="6">
        <v>177698</v>
      </c>
    </row>
    <row r="893" spans="1:38">
      <c r="A893" s="52" t="s">
        <v>2150</v>
      </c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3">
        <v>450058.11</v>
      </c>
      <c r="O893" s="53"/>
      <c r="P893" s="53"/>
      <c r="Q893" s="53"/>
      <c r="R893" s="53"/>
      <c r="S893" s="53"/>
      <c r="T893" s="53">
        <v>45005.8</v>
      </c>
      <c r="U893" s="53"/>
      <c r="V893" s="53">
        <v>11251.45</v>
      </c>
      <c r="W893" s="53"/>
      <c r="X893" s="3">
        <v>70</v>
      </c>
      <c r="Y893" s="4">
        <v>40</v>
      </c>
      <c r="Z893" s="8">
        <v>38990</v>
      </c>
      <c r="AA893" s="3">
        <v>2006</v>
      </c>
      <c r="AB893" s="3">
        <v>40</v>
      </c>
      <c r="AC893" s="52" t="s">
        <v>2151</v>
      </c>
      <c r="AD893" s="52"/>
      <c r="AE893" s="52"/>
      <c r="AF893" s="52" t="s">
        <v>2152</v>
      </c>
      <c r="AG893" s="52"/>
      <c r="AH893" s="52"/>
      <c r="AI893" s="52"/>
      <c r="AJ893" s="52"/>
      <c r="AK893" s="52"/>
      <c r="AL893" s="6">
        <v>473958</v>
      </c>
    </row>
    <row r="894" spans="1:38">
      <c r="A894" s="52" t="s">
        <v>2153</v>
      </c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3">
        <v>635842.39</v>
      </c>
      <c r="O894" s="53"/>
      <c r="P894" s="53"/>
      <c r="Q894" s="53"/>
      <c r="R894" s="53"/>
      <c r="S894" s="53"/>
      <c r="T894" s="53">
        <v>329013.65000000002</v>
      </c>
      <c r="U894" s="53"/>
      <c r="V894" s="53">
        <v>16146.53</v>
      </c>
      <c r="W894" s="53"/>
      <c r="X894" s="3">
        <v>70</v>
      </c>
      <c r="Y894" s="4">
        <v>40</v>
      </c>
      <c r="Z894" s="10">
        <v>32518</v>
      </c>
      <c r="AA894" s="3">
        <v>1989</v>
      </c>
      <c r="AB894" s="3">
        <v>40</v>
      </c>
      <c r="AC894" s="52" t="s">
        <v>2154</v>
      </c>
      <c r="AD894" s="52"/>
      <c r="AE894" s="52"/>
      <c r="AF894" s="52" t="s">
        <v>2155</v>
      </c>
      <c r="AG894" s="52"/>
      <c r="AH894" s="52"/>
      <c r="AI894" s="52"/>
      <c r="AJ894" s="52"/>
      <c r="AK894" s="52"/>
      <c r="AL894" s="6">
        <v>603762</v>
      </c>
    </row>
    <row r="895" spans="1:38">
      <c r="A895" s="52" t="s">
        <v>2156</v>
      </c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3">
        <v>57466.42</v>
      </c>
      <c r="O895" s="53"/>
      <c r="P895" s="53"/>
      <c r="Q895" s="53"/>
      <c r="R895" s="53"/>
      <c r="S895" s="53"/>
      <c r="T895" s="53">
        <v>28289.919999999998</v>
      </c>
      <c r="U895" s="53"/>
      <c r="V895" s="53">
        <v>1458.61</v>
      </c>
      <c r="W895" s="53"/>
      <c r="X895" s="3">
        <v>70</v>
      </c>
      <c r="Y895" s="4">
        <v>40</v>
      </c>
      <c r="Z895" s="10">
        <v>32883</v>
      </c>
      <c r="AA895" s="3">
        <v>1990</v>
      </c>
      <c r="AB895" s="3">
        <v>40</v>
      </c>
      <c r="AC895" s="52" t="s">
        <v>2157</v>
      </c>
      <c r="AD895" s="52"/>
      <c r="AE895" s="52"/>
      <c r="AF895" s="52" t="s">
        <v>2158</v>
      </c>
      <c r="AG895" s="52"/>
      <c r="AH895" s="52"/>
      <c r="AI895" s="52"/>
      <c r="AJ895" s="52"/>
      <c r="AK895" s="52"/>
      <c r="AL895" s="6">
        <v>55931</v>
      </c>
    </row>
    <row r="896" spans="1:38">
      <c r="A896" s="52" t="s">
        <v>2159</v>
      </c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3">
        <v>28928.44</v>
      </c>
      <c r="O896" s="53"/>
      <c r="P896" s="53"/>
      <c r="Q896" s="53"/>
      <c r="R896" s="53"/>
      <c r="S896" s="53"/>
      <c r="T896" s="53">
        <v>13513.59</v>
      </c>
      <c r="U896" s="53"/>
      <c r="V896" s="54">
        <v>733.94</v>
      </c>
      <c r="W896" s="54"/>
      <c r="X896" s="3">
        <v>70</v>
      </c>
      <c r="Y896" s="4">
        <v>40</v>
      </c>
      <c r="Z896" s="10">
        <v>33248</v>
      </c>
      <c r="AA896" s="3">
        <v>1991</v>
      </c>
      <c r="AB896" s="3">
        <v>40</v>
      </c>
      <c r="AC896" s="52" t="s">
        <v>2160</v>
      </c>
      <c r="AD896" s="52"/>
      <c r="AE896" s="52"/>
      <c r="AF896" s="52" t="s">
        <v>2161</v>
      </c>
      <c r="AG896" s="52"/>
      <c r="AH896" s="52"/>
      <c r="AI896" s="52"/>
      <c r="AJ896" s="52"/>
      <c r="AK896" s="52"/>
      <c r="AL896" s="6">
        <v>28915</v>
      </c>
    </row>
    <row r="897" spans="1:38">
      <c r="A897" s="52" t="s">
        <v>2162</v>
      </c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3">
        <v>54113.16</v>
      </c>
      <c r="O897" s="53"/>
      <c r="P897" s="53"/>
      <c r="Q897" s="53"/>
      <c r="R897" s="53"/>
      <c r="S897" s="53"/>
      <c r="T897" s="53">
        <v>25907.16</v>
      </c>
      <c r="U897" s="53"/>
      <c r="V897" s="53">
        <v>1281.8699999999999</v>
      </c>
      <c r="W897" s="53"/>
      <c r="X897" s="3">
        <v>70</v>
      </c>
      <c r="Y897" s="4">
        <v>40</v>
      </c>
      <c r="Z897" s="10">
        <v>33613</v>
      </c>
      <c r="AA897" s="3">
        <v>1992</v>
      </c>
      <c r="AB897" s="3">
        <v>40</v>
      </c>
      <c r="AC897" s="52" t="s">
        <v>2163</v>
      </c>
      <c r="AD897" s="52"/>
      <c r="AE897" s="52"/>
      <c r="AF897" s="52" t="s">
        <v>2164</v>
      </c>
      <c r="AG897" s="52"/>
      <c r="AH897" s="52"/>
      <c r="AI897" s="52"/>
      <c r="AJ897" s="52"/>
      <c r="AK897" s="52"/>
      <c r="AL897" s="6">
        <v>51324</v>
      </c>
    </row>
    <row r="898" spans="1:38">
      <c r="A898" s="52" t="s">
        <v>2165</v>
      </c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3">
        <v>283113.18</v>
      </c>
      <c r="O898" s="53"/>
      <c r="P898" s="53"/>
      <c r="Q898" s="53"/>
      <c r="R898" s="53"/>
      <c r="S898" s="53"/>
      <c r="T898" s="53">
        <v>113868.95</v>
      </c>
      <c r="U898" s="53"/>
      <c r="V898" s="53">
        <v>7051.08</v>
      </c>
      <c r="W898" s="53"/>
      <c r="X898" s="3">
        <v>70</v>
      </c>
      <c r="Y898" s="4">
        <v>40</v>
      </c>
      <c r="Z898" s="10">
        <v>34344</v>
      </c>
      <c r="AA898" s="3">
        <v>1994</v>
      </c>
      <c r="AB898" s="3">
        <v>40</v>
      </c>
      <c r="AC898" s="52" t="s">
        <v>2166</v>
      </c>
      <c r="AD898" s="52"/>
      <c r="AE898" s="52"/>
      <c r="AF898" s="52" t="s">
        <v>2167</v>
      </c>
      <c r="AG898" s="52"/>
      <c r="AH898" s="52"/>
      <c r="AI898" s="52"/>
      <c r="AJ898" s="52"/>
      <c r="AK898" s="52"/>
      <c r="AL898" s="6">
        <v>283863</v>
      </c>
    </row>
    <row r="899" spans="1:38">
      <c r="A899" s="52" t="s">
        <v>2168</v>
      </c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3">
        <v>3031047.31</v>
      </c>
      <c r="O899" s="53"/>
      <c r="P899" s="53"/>
      <c r="Q899" s="53"/>
      <c r="R899" s="53"/>
      <c r="S899" s="53"/>
      <c r="T899" s="53">
        <v>1151997.79</v>
      </c>
      <c r="U899" s="53"/>
      <c r="V899" s="53">
        <v>75153.740000000005</v>
      </c>
      <c r="W899" s="53"/>
      <c r="X899" s="3">
        <v>70</v>
      </c>
      <c r="Y899" s="4">
        <v>40</v>
      </c>
      <c r="Z899" s="10">
        <v>34709</v>
      </c>
      <c r="AA899" s="3">
        <v>1995</v>
      </c>
      <c r="AB899" s="3">
        <v>40</v>
      </c>
      <c r="AC899" s="52" t="s">
        <v>2169</v>
      </c>
      <c r="AD899" s="52"/>
      <c r="AE899" s="52"/>
      <c r="AF899" s="52" t="s">
        <v>2170</v>
      </c>
      <c r="AG899" s="52"/>
      <c r="AH899" s="52"/>
      <c r="AI899" s="52"/>
      <c r="AJ899" s="52"/>
      <c r="AK899" s="52"/>
      <c r="AL899" s="6">
        <v>3115000</v>
      </c>
    </row>
    <row r="900" spans="1:38">
      <c r="A900" s="52" t="s">
        <v>2171</v>
      </c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3">
        <v>157720.73000000001</v>
      </c>
      <c r="O900" s="53"/>
      <c r="P900" s="53"/>
      <c r="Q900" s="53"/>
      <c r="R900" s="53"/>
      <c r="S900" s="53"/>
      <c r="T900" s="53">
        <v>56281</v>
      </c>
      <c r="U900" s="53"/>
      <c r="V900" s="53">
        <v>3901.02</v>
      </c>
      <c r="W900" s="53"/>
      <c r="X900" s="3">
        <v>70</v>
      </c>
      <c r="Y900" s="4">
        <v>40</v>
      </c>
      <c r="Z900" s="10">
        <v>35074</v>
      </c>
      <c r="AA900" s="3">
        <v>1996</v>
      </c>
      <c r="AB900" s="3">
        <v>40</v>
      </c>
      <c r="AC900" s="52" t="s">
        <v>2172</v>
      </c>
      <c r="AD900" s="52"/>
      <c r="AE900" s="52"/>
      <c r="AF900" s="52" t="s">
        <v>2173</v>
      </c>
      <c r="AG900" s="52"/>
      <c r="AH900" s="52"/>
      <c r="AI900" s="52"/>
      <c r="AJ900" s="52"/>
      <c r="AK900" s="52"/>
      <c r="AL900" s="6">
        <v>163647</v>
      </c>
    </row>
    <row r="901" spans="1:38">
      <c r="A901" s="52" t="s">
        <v>2174</v>
      </c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3">
        <v>891859.1</v>
      </c>
      <c r="O901" s="53"/>
      <c r="P901" s="53"/>
      <c r="Q901" s="53"/>
      <c r="R901" s="53"/>
      <c r="S901" s="53"/>
      <c r="T901" s="53">
        <v>299955.15999999997</v>
      </c>
      <c r="U901" s="53"/>
      <c r="V901" s="53">
        <v>21139.41</v>
      </c>
      <c r="W901" s="53"/>
      <c r="X901" s="3">
        <v>70</v>
      </c>
      <c r="Y901" s="4">
        <v>40</v>
      </c>
      <c r="Z901" s="8">
        <v>36068</v>
      </c>
      <c r="AA901" s="3">
        <v>1998</v>
      </c>
      <c r="AB901" s="3">
        <v>40</v>
      </c>
      <c r="AC901" s="52" t="s">
        <v>2175</v>
      </c>
      <c r="AD901" s="52"/>
      <c r="AE901" s="52"/>
      <c r="AF901" s="52" t="s">
        <v>2176</v>
      </c>
      <c r="AG901" s="52"/>
      <c r="AH901" s="52"/>
      <c r="AI901" s="52"/>
      <c r="AJ901" s="52"/>
      <c r="AK901" s="52"/>
      <c r="AL901" s="6">
        <v>906768</v>
      </c>
    </row>
    <row r="902" spans="1:38">
      <c r="A902" s="52" t="s">
        <v>2177</v>
      </c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3">
        <v>648464.57999999996</v>
      </c>
      <c r="O902" s="53"/>
      <c r="P902" s="53"/>
      <c r="Q902" s="53"/>
      <c r="R902" s="53"/>
      <c r="S902" s="53"/>
      <c r="T902" s="53">
        <v>210175.58</v>
      </c>
      <c r="U902" s="53"/>
      <c r="V902" s="53">
        <v>15113.41</v>
      </c>
      <c r="W902" s="53"/>
      <c r="X902" s="3">
        <v>70</v>
      </c>
      <c r="Y902" s="4">
        <v>40</v>
      </c>
      <c r="Z902" s="8">
        <v>36433</v>
      </c>
      <c r="AA902" s="3">
        <v>1999</v>
      </c>
      <c r="AB902" s="3">
        <v>40</v>
      </c>
      <c r="AC902" s="52" t="s">
        <v>2178</v>
      </c>
      <c r="AD902" s="52"/>
      <c r="AE902" s="52"/>
      <c r="AF902" s="52" t="s">
        <v>2179</v>
      </c>
      <c r="AG902" s="52"/>
      <c r="AH902" s="52"/>
      <c r="AI902" s="52"/>
      <c r="AJ902" s="52"/>
      <c r="AK902" s="52"/>
      <c r="AL902" s="6">
        <v>656131</v>
      </c>
    </row>
    <row r="903" spans="1:38">
      <c r="A903" s="52" t="s">
        <v>2180</v>
      </c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3">
        <v>49376.4</v>
      </c>
      <c r="O903" s="53"/>
      <c r="P903" s="53"/>
      <c r="Q903" s="53"/>
      <c r="R903" s="53"/>
      <c r="S903" s="53"/>
      <c r="T903" s="53">
        <v>13626.34</v>
      </c>
      <c r="U903" s="53"/>
      <c r="V903" s="53">
        <v>1191.6400000000001</v>
      </c>
      <c r="W903" s="53"/>
      <c r="X903" s="3">
        <v>70</v>
      </c>
      <c r="Y903" s="4">
        <v>40</v>
      </c>
      <c r="Z903" s="8">
        <v>36799</v>
      </c>
      <c r="AA903" s="3">
        <v>2000</v>
      </c>
      <c r="AB903" s="3">
        <v>40</v>
      </c>
      <c r="AC903" s="52" t="s">
        <v>2181</v>
      </c>
      <c r="AD903" s="52"/>
      <c r="AE903" s="52"/>
      <c r="AF903" s="52" t="s">
        <v>2182</v>
      </c>
      <c r="AG903" s="52"/>
      <c r="AH903" s="52"/>
      <c r="AI903" s="52"/>
      <c r="AJ903" s="52"/>
      <c r="AK903" s="52"/>
      <c r="AL903" s="6">
        <v>52120</v>
      </c>
    </row>
    <row r="904" spans="1:38">
      <c r="A904" s="52" t="s">
        <v>2183</v>
      </c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3">
        <v>106650.94</v>
      </c>
      <c r="O904" s="53"/>
      <c r="P904" s="53"/>
      <c r="Q904" s="53"/>
      <c r="R904" s="53"/>
      <c r="S904" s="53"/>
      <c r="T904" s="53">
        <v>13331.4</v>
      </c>
      <c r="U904" s="53"/>
      <c r="V904" s="53">
        <v>2666.29</v>
      </c>
      <c r="W904" s="53"/>
      <c r="X904" s="3">
        <v>70</v>
      </c>
      <c r="Y904" s="4">
        <v>40</v>
      </c>
      <c r="Z904" s="8">
        <v>38625</v>
      </c>
      <c r="AA904" s="3">
        <v>2005</v>
      </c>
      <c r="AB904" s="3">
        <v>40</v>
      </c>
      <c r="AC904" s="52" t="s">
        <v>2184</v>
      </c>
      <c r="AD904" s="52"/>
      <c r="AE904" s="52"/>
      <c r="AF904" s="52" t="s">
        <v>2185</v>
      </c>
      <c r="AG904" s="52"/>
      <c r="AH904" s="52"/>
      <c r="AI904" s="52"/>
      <c r="AJ904" s="52"/>
      <c r="AK904" s="52"/>
      <c r="AL904" s="6">
        <v>113671</v>
      </c>
    </row>
    <row r="905" spans="1:38">
      <c r="A905" s="52" t="s">
        <v>2186</v>
      </c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3">
        <v>420429.47</v>
      </c>
      <c r="O905" s="53"/>
      <c r="P905" s="53"/>
      <c r="Q905" s="53"/>
      <c r="R905" s="53"/>
      <c r="S905" s="53"/>
      <c r="T905" s="53">
        <v>31532.19</v>
      </c>
      <c r="U905" s="53"/>
      <c r="V905" s="53">
        <v>10510.73</v>
      </c>
      <c r="W905" s="53"/>
      <c r="X905" s="3">
        <v>70</v>
      </c>
      <c r="Y905" s="4">
        <v>40</v>
      </c>
      <c r="Z905" s="8">
        <v>38990</v>
      </c>
      <c r="AA905" s="3">
        <v>2006</v>
      </c>
      <c r="AB905" s="3">
        <v>40</v>
      </c>
      <c r="AC905" s="52" t="s">
        <v>2187</v>
      </c>
      <c r="AD905" s="52"/>
      <c r="AE905" s="52"/>
      <c r="AF905" s="52" t="s">
        <v>2188</v>
      </c>
      <c r="AG905" s="52"/>
      <c r="AH905" s="52"/>
      <c r="AI905" s="52"/>
      <c r="AJ905" s="52"/>
      <c r="AK905" s="52"/>
      <c r="AL905" s="6">
        <v>455055</v>
      </c>
    </row>
    <row r="906" spans="1:38">
      <c r="A906" s="52" t="s">
        <v>2189</v>
      </c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3">
        <v>2348946.5099999998</v>
      </c>
      <c r="O906" s="53"/>
      <c r="P906" s="53"/>
      <c r="Q906" s="53"/>
      <c r="R906" s="53"/>
      <c r="S906" s="53"/>
      <c r="T906" s="53">
        <v>169722.02</v>
      </c>
      <c r="U906" s="53"/>
      <c r="V906" s="53">
        <v>58897.95</v>
      </c>
      <c r="W906" s="53"/>
      <c r="X906" s="3">
        <v>70</v>
      </c>
      <c r="Y906" s="4">
        <v>40</v>
      </c>
      <c r="Z906" s="8">
        <v>39355</v>
      </c>
      <c r="AA906" s="3">
        <v>2007</v>
      </c>
      <c r="AB906" s="3">
        <v>40</v>
      </c>
      <c r="AC906" s="52" t="s">
        <v>2190</v>
      </c>
      <c r="AD906" s="52"/>
      <c r="AE906" s="52"/>
      <c r="AF906" s="52" t="s">
        <v>2191</v>
      </c>
      <c r="AG906" s="52"/>
      <c r="AH906" s="52"/>
      <c r="AI906" s="52"/>
      <c r="AJ906" s="52"/>
      <c r="AK906" s="52"/>
      <c r="AL906" s="6">
        <v>2480900</v>
      </c>
    </row>
    <row r="907" spans="1:38">
      <c r="A907" s="52" t="s">
        <v>2192</v>
      </c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3">
        <v>131662.35999999999</v>
      </c>
      <c r="O907" s="53"/>
      <c r="P907" s="53"/>
      <c r="Q907" s="53"/>
      <c r="R907" s="53"/>
      <c r="S907" s="53"/>
      <c r="T907" s="53">
        <v>9874.7000000000007</v>
      </c>
      <c r="U907" s="53"/>
      <c r="V907" s="53">
        <v>3291.58</v>
      </c>
      <c r="W907" s="53"/>
      <c r="X907" s="3">
        <v>70</v>
      </c>
      <c r="Y907" s="4">
        <v>40</v>
      </c>
      <c r="Z907" s="8">
        <v>39355</v>
      </c>
      <c r="AA907" s="3">
        <v>2007</v>
      </c>
      <c r="AB907" s="3">
        <v>40</v>
      </c>
      <c r="AC907" s="52" t="s">
        <v>2193</v>
      </c>
      <c r="AD907" s="52"/>
      <c r="AE907" s="52"/>
      <c r="AF907" s="52" t="s">
        <v>2194</v>
      </c>
      <c r="AG907" s="52"/>
      <c r="AH907" s="52"/>
      <c r="AI907" s="52"/>
      <c r="AJ907" s="52"/>
      <c r="AK907" s="52"/>
      <c r="AL907" s="6">
        <v>138647</v>
      </c>
    </row>
    <row r="908" spans="1:38">
      <c r="A908" s="52" t="s">
        <v>2195</v>
      </c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3">
        <v>398093.85</v>
      </c>
      <c r="O908" s="53"/>
      <c r="P908" s="53"/>
      <c r="Q908" s="53"/>
      <c r="R908" s="53"/>
      <c r="S908" s="53"/>
      <c r="T908" s="53">
        <v>24874.04</v>
      </c>
      <c r="U908" s="53"/>
      <c r="V908" s="53">
        <v>9952.36</v>
      </c>
      <c r="W908" s="53"/>
      <c r="X908" s="3">
        <v>70</v>
      </c>
      <c r="Y908" s="4">
        <v>40</v>
      </c>
      <c r="Z908" s="8">
        <v>39538</v>
      </c>
      <c r="AA908" s="3">
        <v>2008</v>
      </c>
      <c r="AB908" s="3">
        <v>40</v>
      </c>
      <c r="AC908" s="52" t="s">
        <v>2196</v>
      </c>
      <c r="AD908" s="52"/>
      <c r="AE908" s="52"/>
      <c r="AF908" s="52" t="s">
        <v>2197</v>
      </c>
      <c r="AG908" s="52"/>
      <c r="AH908" s="52"/>
      <c r="AI908" s="52"/>
      <c r="AJ908" s="52"/>
      <c r="AK908" s="52"/>
      <c r="AL908" s="6">
        <v>407290</v>
      </c>
    </row>
    <row r="909" spans="1:38">
      <c r="A909" s="52" t="s">
        <v>2198</v>
      </c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3">
        <v>1400803.51</v>
      </c>
      <c r="O909" s="53"/>
      <c r="P909" s="53"/>
      <c r="Q909" s="53"/>
      <c r="R909" s="53"/>
      <c r="S909" s="53"/>
      <c r="T909" s="53">
        <v>87526.09</v>
      </c>
      <c r="U909" s="53"/>
      <c r="V909" s="53">
        <v>35020.080000000002</v>
      </c>
      <c r="W909" s="53"/>
      <c r="X909" s="3">
        <v>70</v>
      </c>
      <c r="Y909" s="4">
        <v>40</v>
      </c>
      <c r="Z909" s="8">
        <v>39538</v>
      </c>
      <c r="AA909" s="3">
        <v>2008</v>
      </c>
      <c r="AB909" s="3">
        <v>40</v>
      </c>
      <c r="AC909" s="52" t="s">
        <v>2199</v>
      </c>
      <c r="AD909" s="52"/>
      <c r="AE909" s="52"/>
      <c r="AF909" s="52" t="s">
        <v>2200</v>
      </c>
      <c r="AG909" s="52"/>
      <c r="AH909" s="52"/>
      <c r="AI909" s="52"/>
      <c r="AJ909" s="52"/>
      <c r="AK909" s="52"/>
      <c r="AL909" s="6">
        <v>1433162</v>
      </c>
    </row>
    <row r="910" spans="1:38">
      <c r="A910" s="52" t="s">
        <v>2201</v>
      </c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3">
        <v>163728.76999999999</v>
      </c>
      <c r="O910" s="53"/>
      <c r="P910" s="53"/>
      <c r="Q910" s="53"/>
      <c r="R910" s="53"/>
      <c r="S910" s="53"/>
      <c r="T910" s="53">
        <v>32722.25</v>
      </c>
      <c r="U910" s="53"/>
      <c r="V910" s="53">
        <v>4093.63</v>
      </c>
      <c r="W910" s="53"/>
      <c r="X910" s="3">
        <v>70</v>
      </c>
      <c r="Y910" s="4">
        <v>40</v>
      </c>
      <c r="Z910" s="10">
        <v>37266</v>
      </c>
      <c r="AA910" s="3">
        <v>2002</v>
      </c>
      <c r="AB910" s="3">
        <v>40</v>
      </c>
      <c r="AC910" s="52" t="s">
        <v>2202</v>
      </c>
      <c r="AD910" s="52"/>
      <c r="AE910" s="52"/>
      <c r="AF910" s="52" t="s">
        <v>2203</v>
      </c>
      <c r="AG910" s="52"/>
      <c r="AH910" s="52"/>
      <c r="AI910" s="52"/>
      <c r="AJ910" s="52"/>
      <c r="AK910" s="52"/>
      <c r="AL910" s="6">
        <v>181740</v>
      </c>
    </row>
    <row r="911" spans="1:38">
      <c r="A911" s="52" t="s">
        <v>2204</v>
      </c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3">
        <v>51058.9</v>
      </c>
      <c r="O911" s="53"/>
      <c r="P911" s="53"/>
      <c r="Q911" s="53"/>
      <c r="R911" s="53"/>
      <c r="S911" s="53"/>
      <c r="T911" s="53">
        <v>8933.6200000000008</v>
      </c>
      <c r="U911" s="53"/>
      <c r="V911" s="53">
        <v>1276.55</v>
      </c>
      <c r="W911" s="53"/>
      <c r="X911" s="3">
        <v>70</v>
      </c>
      <c r="Y911" s="4">
        <v>40</v>
      </c>
      <c r="Z911" s="8">
        <v>37894</v>
      </c>
      <c r="AA911" s="3">
        <v>2003</v>
      </c>
      <c r="AB911" s="3">
        <v>40</v>
      </c>
      <c r="AC911" s="52" t="s">
        <v>2205</v>
      </c>
      <c r="AD911" s="52"/>
      <c r="AE911" s="52"/>
      <c r="AF911" s="52" t="s">
        <v>2206</v>
      </c>
      <c r="AG911" s="52"/>
      <c r="AH911" s="52"/>
      <c r="AI911" s="52"/>
      <c r="AJ911" s="52"/>
      <c r="AK911" s="52"/>
      <c r="AL911" s="6">
        <v>57071</v>
      </c>
    </row>
    <row r="912" spans="1:38">
      <c r="A912" s="52" t="s">
        <v>2207</v>
      </c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3">
        <v>389297.59</v>
      </c>
      <c r="O912" s="53"/>
      <c r="P912" s="53"/>
      <c r="Q912" s="53"/>
      <c r="R912" s="53"/>
      <c r="S912" s="53"/>
      <c r="T912" s="53">
        <v>58360.2</v>
      </c>
      <c r="U912" s="53"/>
      <c r="V912" s="53">
        <v>9732.4500000000007</v>
      </c>
      <c r="W912" s="53"/>
      <c r="X912" s="3">
        <v>70</v>
      </c>
      <c r="Y912" s="4">
        <v>40</v>
      </c>
      <c r="Z912" s="10">
        <v>37996</v>
      </c>
      <c r="AA912" s="3">
        <v>2004</v>
      </c>
      <c r="AB912" s="3">
        <v>40</v>
      </c>
      <c r="AC912" s="52" t="s">
        <v>2208</v>
      </c>
      <c r="AD912" s="52"/>
      <c r="AE912" s="52"/>
      <c r="AF912" s="52" t="s">
        <v>2209</v>
      </c>
      <c r="AG912" s="52"/>
      <c r="AH912" s="52"/>
      <c r="AI912" s="52"/>
      <c r="AJ912" s="52"/>
      <c r="AK912" s="52"/>
      <c r="AL912" s="6">
        <v>421869</v>
      </c>
    </row>
    <row r="913" spans="1:38">
      <c r="A913" s="52" t="s">
        <v>2210</v>
      </c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3">
        <v>224014.18</v>
      </c>
      <c r="O913" s="53"/>
      <c r="P913" s="53"/>
      <c r="Q913" s="53"/>
      <c r="R913" s="53"/>
      <c r="S913" s="53"/>
      <c r="T913" s="53">
        <v>97412.25</v>
      </c>
      <c r="U913" s="53"/>
      <c r="V913" s="53">
        <v>5503.77</v>
      </c>
      <c r="W913" s="53"/>
      <c r="X913" s="3">
        <v>70</v>
      </c>
      <c r="Y913" s="4">
        <v>40</v>
      </c>
      <c r="Z913" s="10">
        <v>33979</v>
      </c>
      <c r="AA913" s="3">
        <v>1993</v>
      </c>
      <c r="AB913" s="3">
        <v>40</v>
      </c>
      <c r="AC913" s="52" t="s">
        <v>2211</v>
      </c>
      <c r="AD913" s="52"/>
      <c r="AE913" s="52"/>
      <c r="AF913" s="52" t="s">
        <v>2212</v>
      </c>
      <c r="AG913" s="52"/>
      <c r="AH913" s="52"/>
      <c r="AI913" s="52"/>
      <c r="AJ913" s="52"/>
      <c r="AK913" s="52"/>
      <c r="AL913" s="6">
        <v>220376</v>
      </c>
    </row>
    <row r="914" spans="1:38">
      <c r="A914" s="52" t="s">
        <v>2213</v>
      </c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3">
        <v>2297153.04</v>
      </c>
      <c r="O914" s="53"/>
      <c r="P914" s="53"/>
      <c r="Q914" s="53"/>
      <c r="R914" s="53"/>
      <c r="S914" s="53"/>
      <c r="T914" s="53">
        <v>746311.06</v>
      </c>
      <c r="U914" s="53"/>
      <c r="V914" s="53">
        <v>57438.62</v>
      </c>
      <c r="W914" s="53"/>
      <c r="X914" s="3">
        <v>70</v>
      </c>
      <c r="Y914" s="4">
        <v>40</v>
      </c>
      <c r="Z914" s="8">
        <v>35703</v>
      </c>
      <c r="AA914" s="3">
        <v>1997</v>
      </c>
      <c r="AB914" s="3">
        <v>40</v>
      </c>
      <c r="AC914" s="52" t="s">
        <v>2214</v>
      </c>
      <c r="AD914" s="52"/>
      <c r="AE914" s="52"/>
      <c r="AF914" s="52" t="s">
        <v>2215</v>
      </c>
      <c r="AG914" s="52"/>
      <c r="AH914" s="52"/>
      <c r="AI914" s="52"/>
      <c r="AJ914" s="52"/>
      <c r="AK914" s="52"/>
      <c r="AL914" s="6">
        <v>2414691</v>
      </c>
    </row>
    <row r="915" spans="1:38">
      <c r="A915" s="52" t="s">
        <v>2216</v>
      </c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3">
        <v>233318.47</v>
      </c>
      <c r="O915" s="53"/>
      <c r="P915" s="53"/>
      <c r="Q915" s="53"/>
      <c r="R915" s="53"/>
      <c r="S915" s="53"/>
      <c r="T915" s="53">
        <v>34982.699999999997</v>
      </c>
      <c r="U915" s="53"/>
      <c r="V915" s="53">
        <v>5832.82</v>
      </c>
      <c r="W915" s="53"/>
      <c r="X915" s="3">
        <v>70</v>
      </c>
      <c r="Y915" s="4">
        <v>40</v>
      </c>
      <c r="Z915" s="10">
        <v>37996</v>
      </c>
      <c r="AA915" s="3">
        <v>2004</v>
      </c>
      <c r="AB915" s="3">
        <v>40</v>
      </c>
      <c r="AC915" s="52" t="s">
        <v>2217</v>
      </c>
      <c r="AD915" s="52"/>
      <c r="AE915" s="52"/>
      <c r="AF915" s="52" t="s">
        <v>2218</v>
      </c>
      <c r="AG915" s="52"/>
      <c r="AH915" s="52"/>
      <c r="AI915" s="52"/>
      <c r="AJ915" s="52"/>
      <c r="AK915" s="52"/>
      <c r="AL915" s="6">
        <v>252832</v>
      </c>
    </row>
    <row r="916" spans="1:38">
      <c r="A916" s="52" t="s">
        <v>2219</v>
      </c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3">
        <v>242988</v>
      </c>
      <c r="O916" s="53"/>
      <c r="P916" s="53"/>
      <c r="Q916" s="53"/>
      <c r="R916" s="53"/>
      <c r="S916" s="53"/>
      <c r="T916" s="53">
        <v>24298.74</v>
      </c>
      <c r="U916" s="53"/>
      <c r="V916" s="53">
        <v>6074.67</v>
      </c>
      <c r="W916" s="53"/>
      <c r="X916" s="3">
        <v>70</v>
      </c>
      <c r="Y916" s="4">
        <v>40</v>
      </c>
      <c r="Z916" s="8">
        <v>38990</v>
      </c>
      <c r="AA916" s="3">
        <v>2006</v>
      </c>
      <c r="AB916" s="3">
        <v>40</v>
      </c>
      <c r="AC916" s="52" t="s">
        <v>2220</v>
      </c>
      <c r="AD916" s="52"/>
      <c r="AE916" s="52"/>
      <c r="AF916" s="52" t="s">
        <v>2221</v>
      </c>
      <c r="AG916" s="52"/>
      <c r="AH916" s="52"/>
      <c r="AI916" s="52"/>
      <c r="AJ916" s="52"/>
      <c r="AK916" s="52"/>
      <c r="AL916" s="6">
        <v>255892</v>
      </c>
    </row>
    <row r="917" spans="1:38">
      <c r="A917" s="52" t="s">
        <v>2222</v>
      </c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6">
        <v>1382</v>
      </c>
      <c r="O917" s="56"/>
      <c r="P917" s="56"/>
      <c r="Q917" s="56"/>
      <c r="R917" s="56"/>
      <c r="S917" s="56"/>
      <c r="T917" s="54">
        <v>227.52</v>
      </c>
      <c r="U917" s="54"/>
      <c r="V917" s="54">
        <v>34.520000000000003</v>
      </c>
      <c r="W917" s="54"/>
      <c r="X917" s="3">
        <v>70</v>
      </c>
      <c r="Y917" s="4">
        <v>40</v>
      </c>
      <c r="Z917" s="8">
        <v>38045</v>
      </c>
      <c r="AA917" s="3">
        <v>2004</v>
      </c>
      <c r="AB917" s="3">
        <v>40</v>
      </c>
      <c r="AC917" s="52" t="s">
        <v>2223</v>
      </c>
      <c r="AD917" s="52"/>
      <c r="AE917" s="52"/>
      <c r="AF917" s="52" t="s">
        <v>2224</v>
      </c>
      <c r="AG917" s="52"/>
      <c r="AH917" s="52"/>
      <c r="AI917" s="52"/>
      <c r="AJ917" s="52"/>
      <c r="AK917" s="52"/>
      <c r="AL917" s="6">
        <v>1472</v>
      </c>
    </row>
    <row r="918" spans="1:38">
      <c r="A918" s="52" t="s">
        <v>2225</v>
      </c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3">
        <v>1180199.9099999999</v>
      </c>
      <c r="O918" s="53"/>
      <c r="P918" s="53"/>
      <c r="Q918" s="53"/>
      <c r="R918" s="53"/>
      <c r="S918" s="53"/>
      <c r="T918" s="53">
        <v>353920.08</v>
      </c>
      <c r="U918" s="53"/>
      <c r="V918" s="53">
        <v>59005.54</v>
      </c>
      <c r="W918" s="53"/>
      <c r="X918" s="3">
        <v>70</v>
      </c>
      <c r="Y918" s="4">
        <v>20</v>
      </c>
      <c r="Z918" s="10">
        <v>37996</v>
      </c>
      <c r="AA918" s="3">
        <v>2004</v>
      </c>
      <c r="AB918" s="3">
        <v>20</v>
      </c>
      <c r="AC918" s="52" t="s">
        <v>2226</v>
      </c>
      <c r="AD918" s="52"/>
      <c r="AE918" s="52"/>
      <c r="AF918" s="52" t="s">
        <v>2227</v>
      </c>
      <c r="AG918" s="52"/>
      <c r="AH918" s="52"/>
      <c r="AI918" s="52"/>
      <c r="AJ918" s="52"/>
      <c r="AK918" s="52"/>
      <c r="AL918" s="6">
        <v>1053316</v>
      </c>
    </row>
    <row r="919" spans="1:38">
      <c r="A919" s="52" t="s">
        <v>2228</v>
      </c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3">
        <v>933619.61</v>
      </c>
      <c r="O919" s="53"/>
      <c r="P919" s="53"/>
      <c r="Q919" s="53"/>
      <c r="R919" s="53"/>
      <c r="S919" s="53"/>
      <c r="T919" s="53">
        <v>326738.71000000002</v>
      </c>
      <c r="U919" s="53"/>
      <c r="V919" s="53">
        <v>46673.27</v>
      </c>
      <c r="W919" s="53"/>
      <c r="X919" s="3">
        <v>70</v>
      </c>
      <c r="Y919" s="4">
        <v>20</v>
      </c>
      <c r="Z919" s="10">
        <v>37631</v>
      </c>
      <c r="AA919" s="3">
        <v>2003</v>
      </c>
      <c r="AB919" s="3">
        <v>20</v>
      </c>
      <c r="AC919" s="52" t="s">
        <v>2229</v>
      </c>
      <c r="AD919" s="52"/>
      <c r="AE919" s="52"/>
      <c r="AF919" s="52" t="s">
        <v>2230</v>
      </c>
      <c r="AG919" s="52"/>
      <c r="AH919" s="52"/>
      <c r="AI919" s="52"/>
      <c r="AJ919" s="52"/>
      <c r="AK919" s="52"/>
      <c r="AL919" s="6">
        <v>822196</v>
      </c>
    </row>
    <row r="920" spans="1:38">
      <c r="A920" s="52" t="s">
        <v>2231</v>
      </c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3">
        <v>959845.99</v>
      </c>
      <c r="O920" s="53"/>
      <c r="P920" s="53"/>
      <c r="Q920" s="53"/>
      <c r="R920" s="53"/>
      <c r="S920" s="53"/>
      <c r="T920" s="53">
        <v>431855.55</v>
      </c>
      <c r="U920" s="53"/>
      <c r="V920" s="53">
        <v>47987.15</v>
      </c>
      <c r="W920" s="53"/>
      <c r="X920" s="3">
        <v>70</v>
      </c>
      <c r="Y920" s="4">
        <v>20</v>
      </c>
      <c r="Z920" s="10">
        <v>36901</v>
      </c>
      <c r="AA920" s="3">
        <v>2001</v>
      </c>
      <c r="AB920" s="3">
        <v>20</v>
      </c>
      <c r="AC920" s="52" t="s">
        <v>2232</v>
      </c>
      <c r="AD920" s="52"/>
      <c r="AE920" s="52"/>
      <c r="AF920" s="52" t="s">
        <v>2233</v>
      </c>
      <c r="AG920" s="52"/>
      <c r="AH920" s="52"/>
      <c r="AI920" s="52"/>
      <c r="AJ920" s="52"/>
      <c r="AK920" s="52"/>
      <c r="AL920" s="6">
        <v>755081</v>
      </c>
    </row>
    <row r="921" spans="1:38">
      <c r="A921" s="52" t="s">
        <v>2234</v>
      </c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3">
        <v>103938.65</v>
      </c>
      <c r="O921" s="53"/>
      <c r="P921" s="53"/>
      <c r="Q921" s="53"/>
      <c r="R921" s="53"/>
      <c r="S921" s="53"/>
      <c r="T921" s="53">
        <v>50135.43</v>
      </c>
      <c r="U921" s="53"/>
      <c r="V921" s="53">
        <v>2689.81</v>
      </c>
      <c r="W921" s="53"/>
      <c r="X921" s="3">
        <v>70</v>
      </c>
      <c r="Y921" s="4">
        <v>40</v>
      </c>
      <c r="Z921" s="10">
        <v>32883</v>
      </c>
      <c r="AA921" s="3">
        <v>1990</v>
      </c>
      <c r="AB921" s="3">
        <v>40</v>
      </c>
      <c r="AC921" s="52" t="s">
        <v>2235</v>
      </c>
      <c r="AD921" s="52"/>
      <c r="AE921" s="52"/>
      <c r="AF921" s="52" t="s">
        <v>2236</v>
      </c>
      <c r="AG921" s="52"/>
      <c r="AH921" s="52"/>
      <c r="AI921" s="52"/>
      <c r="AJ921" s="52"/>
      <c r="AK921" s="52"/>
      <c r="AL921" s="6">
        <v>103140</v>
      </c>
    </row>
    <row r="922" spans="1:38">
      <c r="A922" s="52" t="s">
        <v>2237</v>
      </c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3">
        <v>2004873.31</v>
      </c>
      <c r="O922" s="53"/>
      <c r="P922" s="53"/>
      <c r="Q922" s="53"/>
      <c r="R922" s="53"/>
      <c r="S922" s="53"/>
      <c r="T922" s="53">
        <v>1016997.38</v>
      </c>
      <c r="U922" s="53"/>
      <c r="V922" s="53">
        <v>49387.040000000001</v>
      </c>
      <c r="W922" s="53"/>
      <c r="X922" s="3">
        <v>70</v>
      </c>
      <c r="Y922" s="4">
        <v>40</v>
      </c>
      <c r="Z922" s="10">
        <v>32883</v>
      </c>
      <c r="AA922" s="3">
        <v>1990</v>
      </c>
      <c r="AB922" s="3">
        <v>40</v>
      </c>
      <c r="AC922" s="52" t="s">
        <v>2238</v>
      </c>
      <c r="AD922" s="52"/>
      <c r="AE922" s="52"/>
      <c r="AF922" s="52" t="s">
        <v>2239</v>
      </c>
      <c r="AG922" s="52"/>
      <c r="AH922" s="52"/>
      <c r="AI922" s="52"/>
      <c r="AJ922" s="52"/>
      <c r="AK922" s="52"/>
      <c r="AL922" s="6">
        <v>1893742</v>
      </c>
    </row>
    <row r="923" spans="1:38">
      <c r="A923" s="52" t="s">
        <v>2240</v>
      </c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3">
        <v>1565560.29</v>
      </c>
      <c r="O923" s="53"/>
      <c r="P923" s="53"/>
      <c r="Q923" s="53"/>
      <c r="R923" s="53"/>
      <c r="S923" s="53"/>
      <c r="T923" s="53">
        <v>760706.3</v>
      </c>
      <c r="U923" s="53"/>
      <c r="V923" s="53">
        <v>40237.21</v>
      </c>
      <c r="W923" s="53"/>
      <c r="X923" s="3">
        <v>70</v>
      </c>
      <c r="Y923" s="4">
        <v>40</v>
      </c>
      <c r="Z923" s="10">
        <v>32883</v>
      </c>
      <c r="AA923" s="3">
        <v>1990</v>
      </c>
      <c r="AB923" s="3">
        <v>40</v>
      </c>
      <c r="AC923" s="52" t="s">
        <v>2241</v>
      </c>
      <c r="AD923" s="52"/>
      <c r="AE923" s="52"/>
      <c r="AF923" s="52" t="s">
        <v>2242</v>
      </c>
      <c r="AG923" s="52"/>
      <c r="AH923" s="52"/>
      <c r="AI923" s="52"/>
      <c r="AJ923" s="52"/>
      <c r="AK923" s="52"/>
      <c r="AL923" s="6">
        <v>1542892</v>
      </c>
    </row>
    <row r="924" spans="1:38">
      <c r="A924" s="52" t="s">
        <v>2243</v>
      </c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3">
        <v>426712.9</v>
      </c>
      <c r="O924" s="53"/>
      <c r="P924" s="53"/>
      <c r="Q924" s="53"/>
      <c r="R924" s="53"/>
      <c r="S924" s="53"/>
      <c r="T924" s="53">
        <v>210066.27</v>
      </c>
      <c r="U924" s="53"/>
      <c r="V924" s="53">
        <v>10830.86</v>
      </c>
      <c r="W924" s="53"/>
      <c r="X924" s="3">
        <v>70</v>
      </c>
      <c r="Y924" s="4">
        <v>40</v>
      </c>
      <c r="Z924" s="10">
        <v>32883</v>
      </c>
      <c r="AA924" s="3">
        <v>1990</v>
      </c>
      <c r="AB924" s="3">
        <v>40</v>
      </c>
      <c r="AC924" s="52" t="s">
        <v>2244</v>
      </c>
      <c r="AD924" s="52"/>
      <c r="AE924" s="52"/>
      <c r="AF924" s="52" t="s">
        <v>2245</v>
      </c>
      <c r="AG924" s="52"/>
      <c r="AH924" s="52"/>
      <c r="AI924" s="52"/>
      <c r="AJ924" s="52"/>
      <c r="AK924" s="52"/>
      <c r="AL924" s="6">
        <v>415308</v>
      </c>
    </row>
    <row r="925" spans="1:38">
      <c r="A925" s="52" t="s">
        <v>2246</v>
      </c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3">
        <v>1514530.52</v>
      </c>
      <c r="O925" s="53"/>
      <c r="P925" s="53"/>
      <c r="Q925" s="53"/>
      <c r="R925" s="53"/>
      <c r="S925" s="53"/>
      <c r="T925" s="53">
        <v>768264.83</v>
      </c>
      <c r="U925" s="53"/>
      <c r="V925" s="53">
        <v>37308.199999999997</v>
      </c>
      <c r="W925" s="53"/>
      <c r="X925" s="3">
        <v>70</v>
      </c>
      <c r="Y925" s="4">
        <v>40</v>
      </c>
      <c r="Z925" s="10">
        <v>32883</v>
      </c>
      <c r="AA925" s="3">
        <v>1990</v>
      </c>
      <c r="AB925" s="3">
        <v>40</v>
      </c>
      <c r="AC925" s="52" t="s">
        <v>2247</v>
      </c>
      <c r="AD925" s="52"/>
      <c r="AE925" s="52"/>
      <c r="AF925" s="52" t="s">
        <v>2248</v>
      </c>
      <c r="AG925" s="52"/>
      <c r="AH925" s="52"/>
      <c r="AI925" s="52"/>
      <c r="AJ925" s="52"/>
      <c r="AK925" s="52"/>
      <c r="AL925" s="6">
        <v>1430579</v>
      </c>
    </row>
    <row r="926" spans="1:38">
      <c r="A926" s="52" t="s">
        <v>2249</v>
      </c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6">
        <v>7024.76</v>
      </c>
      <c r="O926" s="56"/>
      <c r="P926" s="56"/>
      <c r="Q926" s="56"/>
      <c r="R926" s="56"/>
      <c r="S926" s="56"/>
      <c r="T926" s="53">
        <v>1671.28</v>
      </c>
      <c r="U926" s="53"/>
      <c r="V926" s="54">
        <v>167.3</v>
      </c>
      <c r="W926" s="54"/>
      <c r="X926" s="3">
        <v>70</v>
      </c>
      <c r="Y926" s="4">
        <v>40</v>
      </c>
      <c r="Z926" s="10">
        <v>37266</v>
      </c>
      <c r="AA926" s="3">
        <v>2002</v>
      </c>
      <c r="AB926" s="3">
        <v>40</v>
      </c>
      <c r="AC926" s="52" t="s">
        <v>2250</v>
      </c>
      <c r="AD926" s="52"/>
      <c r="AE926" s="52"/>
      <c r="AF926" s="52" t="s">
        <v>2251</v>
      </c>
      <c r="AG926" s="52"/>
      <c r="AH926" s="52"/>
      <c r="AI926" s="52"/>
      <c r="AJ926" s="52"/>
      <c r="AK926" s="52"/>
      <c r="AL926" s="6">
        <v>7427</v>
      </c>
    </row>
    <row r="927" spans="1:38">
      <c r="A927" s="52" t="s">
        <v>2252</v>
      </c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3">
        <v>10574.34</v>
      </c>
      <c r="O927" s="53"/>
      <c r="P927" s="53"/>
      <c r="Q927" s="53"/>
      <c r="R927" s="53"/>
      <c r="S927" s="53"/>
      <c r="T927" s="53">
        <v>4673.88</v>
      </c>
      <c r="U927" s="53"/>
      <c r="V927" s="54">
        <v>268.19</v>
      </c>
      <c r="W927" s="54"/>
      <c r="X927" s="3">
        <v>70</v>
      </c>
      <c r="Y927" s="4">
        <v>40</v>
      </c>
      <c r="Z927" s="10">
        <v>33613</v>
      </c>
      <c r="AA927" s="3">
        <v>1992</v>
      </c>
      <c r="AB927" s="3">
        <v>40</v>
      </c>
      <c r="AC927" s="52" t="s">
        <v>2253</v>
      </c>
      <c r="AD927" s="52"/>
      <c r="AE927" s="52"/>
      <c r="AF927" s="52" t="s">
        <v>2254</v>
      </c>
      <c r="AG927" s="52"/>
      <c r="AH927" s="52"/>
      <c r="AI927" s="52"/>
      <c r="AJ927" s="52"/>
      <c r="AK927" s="52"/>
      <c r="AL927" s="6">
        <v>10736</v>
      </c>
    </row>
    <row r="928" spans="1:38">
      <c r="A928" s="52" t="s">
        <v>2255</v>
      </c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3">
        <v>504837.22</v>
      </c>
      <c r="O928" s="53"/>
      <c r="P928" s="53"/>
      <c r="Q928" s="53"/>
      <c r="R928" s="53"/>
      <c r="S928" s="53"/>
      <c r="T928" s="53">
        <v>251081.72</v>
      </c>
      <c r="U928" s="53"/>
      <c r="V928" s="53">
        <v>11532.57</v>
      </c>
      <c r="W928" s="53"/>
      <c r="X928" s="3">
        <v>70</v>
      </c>
      <c r="Y928" s="4">
        <v>40</v>
      </c>
      <c r="Z928" s="10">
        <v>33613</v>
      </c>
      <c r="AA928" s="3">
        <v>1992</v>
      </c>
      <c r="AB928" s="3">
        <v>40</v>
      </c>
      <c r="AC928" s="52" t="s">
        <v>2256</v>
      </c>
      <c r="AD928" s="52"/>
      <c r="AE928" s="52"/>
      <c r="AF928" s="52" t="s">
        <v>2257</v>
      </c>
      <c r="AG928" s="52"/>
      <c r="AH928" s="52"/>
      <c r="AI928" s="52"/>
      <c r="AJ928" s="52"/>
      <c r="AK928" s="52"/>
      <c r="AL928" s="6">
        <v>461734</v>
      </c>
    </row>
    <row r="929" spans="1:38">
      <c r="A929" s="52" t="s">
        <v>2258</v>
      </c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3">
        <v>632080.27</v>
      </c>
      <c r="O929" s="53"/>
      <c r="P929" s="53"/>
      <c r="Q929" s="53"/>
      <c r="R929" s="53"/>
      <c r="S929" s="53"/>
      <c r="T929" s="53">
        <v>325173.28000000003</v>
      </c>
      <c r="U929" s="53"/>
      <c r="V929" s="53">
        <v>15343.29</v>
      </c>
      <c r="W929" s="53"/>
      <c r="X929" s="3">
        <v>70</v>
      </c>
      <c r="Y929" s="4">
        <v>40</v>
      </c>
      <c r="Z929" s="10">
        <v>32883</v>
      </c>
      <c r="AA929" s="3">
        <v>1990</v>
      </c>
      <c r="AB929" s="3">
        <v>40</v>
      </c>
      <c r="AC929" s="52" t="s">
        <v>2259</v>
      </c>
      <c r="AD929" s="52"/>
      <c r="AE929" s="52"/>
      <c r="AF929" s="52" t="s">
        <v>2260</v>
      </c>
      <c r="AG929" s="52"/>
      <c r="AH929" s="52"/>
      <c r="AI929" s="52"/>
      <c r="AJ929" s="52"/>
      <c r="AK929" s="52"/>
      <c r="AL929" s="6">
        <v>588336</v>
      </c>
    </row>
    <row r="930" spans="1:38">
      <c r="A930" s="52" t="s">
        <v>2261</v>
      </c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6">
        <v>8997.2199999999993</v>
      </c>
      <c r="O930" s="56"/>
      <c r="P930" s="56"/>
      <c r="Q930" s="56"/>
      <c r="R930" s="56"/>
      <c r="S930" s="56"/>
      <c r="T930" s="53">
        <v>2140.67</v>
      </c>
      <c r="U930" s="53"/>
      <c r="V930" s="54">
        <v>214.28</v>
      </c>
      <c r="W930" s="54"/>
      <c r="X930" s="3">
        <v>70</v>
      </c>
      <c r="Y930" s="4">
        <v>40</v>
      </c>
      <c r="Z930" s="10">
        <v>37266</v>
      </c>
      <c r="AA930" s="3">
        <v>2002</v>
      </c>
      <c r="AB930" s="3">
        <v>40</v>
      </c>
      <c r="AC930" s="52" t="s">
        <v>2262</v>
      </c>
      <c r="AD930" s="52"/>
      <c r="AE930" s="52"/>
      <c r="AF930" s="52" t="s">
        <v>2263</v>
      </c>
      <c r="AG930" s="52"/>
      <c r="AH930" s="52"/>
      <c r="AI930" s="52"/>
      <c r="AJ930" s="52"/>
      <c r="AK930" s="52"/>
      <c r="AL930" s="6">
        <v>9512</v>
      </c>
    </row>
    <row r="931" spans="1:38">
      <c r="A931" s="52" t="s">
        <v>2264</v>
      </c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3">
        <v>95383.23</v>
      </c>
      <c r="O931" s="53"/>
      <c r="P931" s="53"/>
      <c r="Q931" s="53"/>
      <c r="R931" s="53"/>
      <c r="S931" s="53"/>
      <c r="T931" s="53">
        <v>49355.55</v>
      </c>
      <c r="U931" s="53"/>
      <c r="V931" s="53">
        <v>2422.17</v>
      </c>
      <c r="W931" s="53"/>
      <c r="X931" s="3">
        <v>70</v>
      </c>
      <c r="Y931" s="4">
        <v>40</v>
      </c>
      <c r="Z931" s="10">
        <v>32518</v>
      </c>
      <c r="AA931" s="3">
        <v>1989</v>
      </c>
      <c r="AB931" s="3">
        <v>40</v>
      </c>
      <c r="AC931" s="52" t="s">
        <v>2265</v>
      </c>
      <c r="AD931" s="52"/>
      <c r="AE931" s="52"/>
      <c r="AF931" s="52" t="s">
        <v>2266</v>
      </c>
      <c r="AG931" s="52"/>
      <c r="AH931" s="52"/>
      <c r="AI931" s="52"/>
      <c r="AJ931" s="52"/>
      <c r="AK931" s="52"/>
      <c r="AL931" s="6">
        <v>90571</v>
      </c>
    </row>
    <row r="932" spans="1:38">
      <c r="A932" s="52" t="s">
        <v>2267</v>
      </c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3">
        <v>73825.02</v>
      </c>
      <c r="O932" s="53"/>
      <c r="P932" s="53"/>
      <c r="Q932" s="53"/>
      <c r="R932" s="53"/>
      <c r="S932" s="53"/>
      <c r="T932" s="53">
        <v>18446.060000000001</v>
      </c>
      <c r="U932" s="53"/>
      <c r="V932" s="53">
        <v>1845.75</v>
      </c>
      <c r="W932" s="53"/>
      <c r="X932" s="3">
        <v>70</v>
      </c>
      <c r="Y932" s="4">
        <v>40</v>
      </c>
      <c r="Z932" s="10">
        <v>36535</v>
      </c>
      <c r="AA932" s="3">
        <v>2000</v>
      </c>
      <c r="AB932" s="3">
        <v>40</v>
      </c>
      <c r="AC932" s="52" t="s">
        <v>2268</v>
      </c>
      <c r="AD932" s="52"/>
      <c r="AE932" s="52"/>
      <c r="AF932" s="52" t="s">
        <v>2269</v>
      </c>
      <c r="AG932" s="52"/>
      <c r="AH932" s="52"/>
      <c r="AI932" s="52"/>
      <c r="AJ932" s="52"/>
      <c r="AK932" s="52"/>
      <c r="AL932" s="6">
        <v>80737</v>
      </c>
    </row>
    <row r="933" spans="1:38">
      <c r="A933" s="52" t="s">
        <v>2270</v>
      </c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3">
        <v>1191535.1399999999</v>
      </c>
      <c r="O933" s="53"/>
      <c r="P933" s="53"/>
      <c r="Q933" s="53"/>
      <c r="R933" s="53"/>
      <c r="S933" s="53"/>
      <c r="T933" s="53">
        <v>268000.71999999997</v>
      </c>
      <c r="U933" s="53"/>
      <c r="V933" s="53">
        <v>29788.799999999999</v>
      </c>
      <c r="W933" s="53"/>
      <c r="X933" s="3">
        <v>70</v>
      </c>
      <c r="Y933" s="4">
        <v>40</v>
      </c>
      <c r="Z933" s="10">
        <v>36901</v>
      </c>
      <c r="AA933" s="3">
        <v>2001</v>
      </c>
      <c r="AB933" s="3">
        <v>40</v>
      </c>
      <c r="AC933" s="52" t="s">
        <v>2271</v>
      </c>
      <c r="AD933" s="52"/>
      <c r="AE933" s="52"/>
      <c r="AF933" s="52" t="s">
        <v>2272</v>
      </c>
      <c r="AG933" s="52"/>
      <c r="AH933" s="52"/>
      <c r="AI933" s="52"/>
      <c r="AJ933" s="52"/>
      <c r="AK933" s="52"/>
      <c r="AL933" s="6">
        <v>1320750</v>
      </c>
    </row>
    <row r="934" spans="1:38">
      <c r="A934" s="52" t="s">
        <v>2270</v>
      </c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6">
        <v>6639.84</v>
      </c>
      <c r="O934" s="56"/>
      <c r="P934" s="56"/>
      <c r="Q934" s="56"/>
      <c r="R934" s="56"/>
      <c r="S934" s="56"/>
      <c r="T934" s="53">
        <v>1493.82</v>
      </c>
      <c r="U934" s="53"/>
      <c r="V934" s="54">
        <v>165.99</v>
      </c>
      <c r="W934" s="54"/>
      <c r="X934" s="3">
        <v>70</v>
      </c>
      <c r="Y934" s="4">
        <v>40</v>
      </c>
      <c r="Z934" s="10">
        <v>36901</v>
      </c>
      <c r="AA934" s="3">
        <v>2001</v>
      </c>
      <c r="AB934" s="3">
        <v>40</v>
      </c>
      <c r="AC934" s="52" t="s">
        <v>2273</v>
      </c>
      <c r="AD934" s="52"/>
      <c r="AE934" s="52"/>
      <c r="AF934" s="52" t="s">
        <v>2274</v>
      </c>
      <c r="AG934" s="52"/>
      <c r="AH934" s="52"/>
      <c r="AI934" s="52"/>
      <c r="AJ934" s="52"/>
      <c r="AK934" s="52"/>
      <c r="AL934" s="6">
        <v>7359</v>
      </c>
    </row>
    <row r="935" spans="1:38">
      <c r="A935" s="52" t="s">
        <v>2275</v>
      </c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3">
        <v>59372.26</v>
      </c>
      <c r="O935" s="53"/>
      <c r="P935" s="53"/>
      <c r="Q935" s="53"/>
      <c r="R935" s="53"/>
      <c r="S935" s="53"/>
      <c r="T935" s="53">
        <v>4007.86</v>
      </c>
      <c r="U935" s="53"/>
      <c r="V935" s="53">
        <v>1485</v>
      </c>
      <c r="W935" s="53"/>
      <c r="X935" s="3">
        <v>70</v>
      </c>
      <c r="Y935" s="4">
        <v>40</v>
      </c>
      <c r="Z935" s="12">
        <v>39753</v>
      </c>
      <c r="AA935" s="3">
        <v>2008</v>
      </c>
      <c r="AB935" s="3">
        <v>40</v>
      </c>
      <c r="AC935" s="52" t="s">
        <v>2276</v>
      </c>
      <c r="AD935" s="52"/>
      <c r="AE935" s="52"/>
      <c r="AF935" s="52" t="s">
        <v>2277</v>
      </c>
      <c r="AG935" s="52"/>
      <c r="AH935" s="52"/>
      <c r="AI935" s="52"/>
      <c r="AJ935" s="52"/>
      <c r="AK935" s="52"/>
      <c r="AL935" s="6">
        <v>60418</v>
      </c>
    </row>
    <row r="936" spans="1:38">
      <c r="A936" s="52" t="s">
        <v>2278</v>
      </c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3">
        <v>328395.3</v>
      </c>
      <c r="O936" s="53"/>
      <c r="P936" s="53"/>
      <c r="Q936" s="53"/>
      <c r="R936" s="53"/>
      <c r="S936" s="53"/>
      <c r="T936" s="53">
        <v>161665.46</v>
      </c>
      <c r="U936" s="53"/>
      <c r="V936" s="53">
        <v>8335.33</v>
      </c>
      <c r="W936" s="53"/>
      <c r="X936" s="3">
        <v>70</v>
      </c>
      <c r="Y936" s="4">
        <v>40</v>
      </c>
      <c r="Z936" s="10">
        <v>32883</v>
      </c>
      <c r="AA936" s="3">
        <v>1990</v>
      </c>
      <c r="AB936" s="3">
        <v>40</v>
      </c>
      <c r="AC936" s="52" t="s">
        <v>2279</v>
      </c>
      <c r="AD936" s="52"/>
      <c r="AE936" s="52"/>
      <c r="AF936" s="52" t="s">
        <v>2280</v>
      </c>
      <c r="AG936" s="52"/>
      <c r="AH936" s="52"/>
      <c r="AI936" s="52"/>
      <c r="AJ936" s="52"/>
      <c r="AK936" s="52"/>
      <c r="AL936" s="6">
        <v>319618</v>
      </c>
    </row>
    <row r="937" spans="1:38">
      <c r="A937" s="52" t="s">
        <v>2281</v>
      </c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3">
        <v>604899.89</v>
      </c>
      <c r="O937" s="53"/>
      <c r="P937" s="53"/>
      <c r="Q937" s="53"/>
      <c r="R937" s="53"/>
      <c r="S937" s="53"/>
      <c r="T937" s="53">
        <v>297785.81</v>
      </c>
      <c r="U937" s="53"/>
      <c r="V937" s="53">
        <v>15353.57</v>
      </c>
      <c r="W937" s="53"/>
      <c r="X937" s="3">
        <v>70</v>
      </c>
      <c r="Y937" s="4">
        <v>40</v>
      </c>
      <c r="Z937" s="10">
        <v>32883</v>
      </c>
      <c r="AA937" s="3">
        <v>1990</v>
      </c>
      <c r="AB937" s="3">
        <v>40</v>
      </c>
      <c r="AC937" s="52" t="s">
        <v>2282</v>
      </c>
      <c r="AD937" s="52"/>
      <c r="AE937" s="52"/>
      <c r="AF937" s="52" t="s">
        <v>2283</v>
      </c>
      <c r="AG937" s="52"/>
      <c r="AH937" s="52"/>
      <c r="AI937" s="52"/>
      <c r="AJ937" s="52"/>
      <c r="AK937" s="52"/>
      <c r="AL937" s="6">
        <v>588733</v>
      </c>
    </row>
    <row r="938" spans="1:38">
      <c r="A938" s="52" t="s">
        <v>2284</v>
      </c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3">
        <v>21820.02</v>
      </c>
      <c r="O938" s="53"/>
      <c r="P938" s="53"/>
      <c r="Q938" s="53"/>
      <c r="R938" s="53"/>
      <c r="S938" s="53"/>
      <c r="T938" s="53">
        <v>3579.69</v>
      </c>
      <c r="U938" s="53"/>
      <c r="V938" s="54">
        <v>545.52</v>
      </c>
      <c r="W938" s="54"/>
      <c r="X938" s="3">
        <v>70</v>
      </c>
      <c r="Y938" s="4">
        <v>40</v>
      </c>
      <c r="Z938" s="5">
        <v>38202</v>
      </c>
      <c r="AA938" s="3">
        <v>2004</v>
      </c>
      <c r="AB938" s="3">
        <v>40</v>
      </c>
      <c r="AC938" s="52" t="s">
        <v>2285</v>
      </c>
      <c r="AD938" s="52"/>
      <c r="AE938" s="52"/>
      <c r="AF938" s="52" t="s">
        <v>2286</v>
      </c>
      <c r="AG938" s="52"/>
      <c r="AH938" s="52"/>
      <c r="AI938" s="52"/>
      <c r="AJ938" s="52"/>
      <c r="AK938" s="52"/>
      <c r="AL938" s="6">
        <v>23252</v>
      </c>
    </row>
    <row r="939" spans="1:38">
      <c r="A939" s="52" t="s">
        <v>2287</v>
      </c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5">
        <v>832.04</v>
      </c>
      <c r="O939" s="55"/>
      <c r="P939" s="55"/>
      <c r="Q939" s="55"/>
      <c r="R939" s="55"/>
      <c r="S939" s="55"/>
      <c r="T939" s="54">
        <v>124.74</v>
      </c>
      <c r="U939" s="54"/>
      <c r="V939" s="54">
        <v>20.83</v>
      </c>
      <c r="W939" s="54"/>
      <c r="X939" s="3">
        <v>70</v>
      </c>
      <c r="Y939" s="4">
        <v>40</v>
      </c>
      <c r="Z939" s="10">
        <v>37996</v>
      </c>
      <c r="AA939" s="3">
        <v>2004</v>
      </c>
      <c r="AB939" s="3">
        <v>40</v>
      </c>
      <c r="AC939" s="52" t="s">
        <v>2288</v>
      </c>
      <c r="AD939" s="52"/>
      <c r="AE939" s="52"/>
      <c r="AF939" s="52" t="s">
        <v>2289</v>
      </c>
      <c r="AG939" s="52"/>
      <c r="AH939" s="52"/>
      <c r="AI939" s="52"/>
      <c r="AJ939" s="52"/>
      <c r="AK939" s="52"/>
      <c r="AL939" s="11">
        <v>902</v>
      </c>
    </row>
    <row r="940" spans="1:38">
      <c r="A940" s="52" t="s">
        <v>2290</v>
      </c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3">
        <v>354218.6</v>
      </c>
      <c r="O940" s="53"/>
      <c r="P940" s="53"/>
      <c r="Q940" s="53"/>
      <c r="R940" s="53"/>
      <c r="S940" s="53"/>
      <c r="T940" s="53">
        <v>13295.35</v>
      </c>
      <c r="U940" s="53"/>
      <c r="V940" s="53">
        <v>8855.49</v>
      </c>
      <c r="W940" s="53"/>
      <c r="X940" s="3">
        <v>70</v>
      </c>
      <c r="Y940" s="4">
        <v>40</v>
      </c>
      <c r="Z940" s="8">
        <v>39903</v>
      </c>
      <c r="AA940" s="3">
        <v>2009</v>
      </c>
      <c r="AB940" s="3">
        <v>40</v>
      </c>
      <c r="AC940" s="52" t="s">
        <v>2291</v>
      </c>
      <c r="AD940" s="52"/>
      <c r="AE940" s="52"/>
      <c r="AF940" s="52" t="s">
        <v>2292</v>
      </c>
      <c r="AG940" s="52"/>
      <c r="AH940" s="52"/>
      <c r="AI940" s="52"/>
      <c r="AJ940" s="52"/>
      <c r="AK940" s="52"/>
      <c r="AL940" s="6">
        <v>360815</v>
      </c>
    </row>
    <row r="941" spans="1:38">
      <c r="A941" t="s">
        <v>183</v>
      </c>
    </row>
    <row r="942" spans="1:38">
      <c r="A942" s="52" t="s">
        <v>2293</v>
      </c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3">
        <v>20825.099999999999</v>
      </c>
      <c r="N942" s="53"/>
      <c r="O942" s="53"/>
      <c r="P942" s="53"/>
      <c r="Q942" s="53"/>
      <c r="R942" s="53"/>
      <c r="S942" s="53"/>
      <c r="T942" s="54">
        <v>781.67</v>
      </c>
      <c r="U942" s="54"/>
      <c r="V942" s="54">
        <v>520.64</v>
      </c>
      <c r="W942" s="54"/>
      <c r="X942" s="3">
        <v>70</v>
      </c>
      <c r="Y942" s="3">
        <v>40</v>
      </c>
      <c r="Z942" s="8">
        <v>39903</v>
      </c>
      <c r="AA942" s="3">
        <v>2009</v>
      </c>
      <c r="AB942" s="3">
        <v>40</v>
      </c>
      <c r="AC942" s="52" t="s">
        <v>2294</v>
      </c>
      <c r="AD942" s="52"/>
      <c r="AE942" s="52"/>
      <c r="AF942" s="52" t="s">
        <v>2295</v>
      </c>
      <c r="AG942" s="52"/>
      <c r="AH942" s="52"/>
      <c r="AI942" s="52"/>
      <c r="AJ942" s="52"/>
      <c r="AK942" s="52"/>
      <c r="AL942" s="6">
        <v>21213</v>
      </c>
    </row>
    <row r="943" spans="1:38">
      <c r="A943" s="52" t="s">
        <v>2296</v>
      </c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3">
        <v>1419573.01</v>
      </c>
      <c r="N943" s="53"/>
      <c r="O943" s="53"/>
      <c r="P943" s="53"/>
      <c r="Q943" s="53"/>
      <c r="R943" s="53"/>
      <c r="S943" s="53"/>
      <c r="T943" s="53">
        <v>391762.06</v>
      </c>
      <c r="U943" s="53"/>
      <c r="V943" s="53">
        <v>34259.61</v>
      </c>
      <c r="W943" s="53"/>
      <c r="X943" s="3">
        <v>70</v>
      </c>
      <c r="Y943" s="3">
        <v>40</v>
      </c>
      <c r="Z943" s="8">
        <v>36799</v>
      </c>
      <c r="AA943" s="3">
        <v>2000</v>
      </c>
      <c r="AB943" s="3">
        <v>40</v>
      </c>
      <c r="AC943" s="52" t="s">
        <v>2297</v>
      </c>
      <c r="AD943" s="52"/>
      <c r="AE943" s="52"/>
      <c r="AF943" s="52" t="s">
        <v>2298</v>
      </c>
      <c r="AG943" s="52"/>
      <c r="AH943" s="52"/>
      <c r="AI943" s="52"/>
      <c r="AJ943" s="52"/>
      <c r="AK943" s="52"/>
      <c r="AL943" s="6">
        <v>1498445</v>
      </c>
    </row>
    <row r="944" spans="1:38">
      <c r="A944" s="52" t="s">
        <v>2299</v>
      </c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3">
        <v>91102.99</v>
      </c>
      <c r="N944" s="53"/>
      <c r="O944" s="53"/>
      <c r="P944" s="53"/>
      <c r="Q944" s="53"/>
      <c r="R944" s="53"/>
      <c r="S944" s="53"/>
      <c r="T944" s="53">
        <v>16437.18</v>
      </c>
      <c r="U944" s="53"/>
      <c r="V944" s="53">
        <v>2262.4</v>
      </c>
      <c r="W944" s="53"/>
      <c r="X944" s="3">
        <v>70</v>
      </c>
      <c r="Y944" s="3">
        <v>40</v>
      </c>
      <c r="Z944" s="10">
        <v>37631</v>
      </c>
      <c r="AA944" s="3">
        <v>2003</v>
      </c>
      <c r="AB944" s="3">
        <v>40</v>
      </c>
      <c r="AC944" s="52" t="s">
        <v>2300</v>
      </c>
      <c r="AD944" s="52"/>
      <c r="AE944" s="52"/>
      <c r="AF944" s="52" t="s">
        <v>2301</v>
      </c>
      <c r="AG944" s="52"/>
      <c r="AH944" s="52"/>
      <c r="AI944" s="52"/>
      <c r="AJ944" s="52"/>
      <c r="AK944" s="52"/>
      <c r="AL944" s="6">
        <v>101157</v>
      </c>
    </row>
    <row r="945" spans="1:38">
      <c r="A945" s="52" t="s">
        <v>2302</v>
      </c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3">
        <v>51522</v>
      </c>
      <c r="N945" s="53"/>
      <c r="O945" s="53"/>
      <c r="P945" s="53"/>
      <c r="Q945" s="53"/>
      <c r="R945" s="53"/>
      <c r="S945" s="53"/>
      <c r="T945" s="53">
        <v>18890.27</v>
      </c>
      <c r="U945" s="53"/>
      <c r="V945" s="53">
        <v>1305.1500000000001</v>
      </c>
      <c r="W945" s="53"/>
      <c r="X945" s="3">
        <v>70</v>
      </c>
      <c r="Y945" s="3">
        <v>40</v>
      </c>
      <c r="Z945" s="10">
        <v>34709</v>
      </c>
      <c r="AA945" s="3">
        <v>1995</v>
      </c>
      <c r="AB945" s="3">
        <v>40</v>
      </c>
      <c r="AC945" s="52" t="s">
        <v>2303</v>
      </c>
      <c r="AD945" s="52"/>
      <c r="AE945" s="52"/>
      <c r="AF945" s="52" t="s">
        <v>2304</v>
      </c>
      <c r="AG945" s="52"/>
      <c r="AH945" s="52"/>
      <c r="AI945" s="52"/>
      <c r="AJ945" s="52"/>
      <c r="AK945" s="52"/>
      <c r="AL945" s="6">
        <v>54095</v>
      </c>
    </row>
    <row r="946" spans="1:38">
      <c r="A946" s="52" t="s">
        <v>2305</v>
      </c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3">
        <v>253950.43</v>
      </c>
      <c r="N946" s="53"/>
      <c r="O946" s="53"/>
      <c r="P946" s="53"/>
      <c r="Q946" s="53"/>
      <c r="R946" s="53"/>
      <c r="S946" s="53"/>
      <c r="T946" s="53">
        <v>101565.58</v>
      </c>
      <c r="U946" s="53"/>
      <c r="V946" s="53">
        <v>12695.85</v>
      </c>
      <c r="W946" s="53"/>
      <c r="X946" s="3">
        <v>70</v>
      </c>
      <c r="Y946" s="3">
        <v>20</v>
      </c>
      <c r="Z946" s="10">
        <v>37266</v>
      </c>
      <c r="AA946" s="3">
        <v>2002</v>
      </c>
      <c r="AB946" s="3">
        <v>20</v>
      </c>
      <c r="AC946" s="52" t="s">
        <v>2306</v>
      </c>
      <c r="AD946" s="52"/>
      <c r="AE946" s="52"/>
      <c r="AF946" s="52" t="s">
        <v>2307</v>
      </c>
      <c r="AG946" s="52"/>
      <c r="AH946" s="52"/>
      <c r="AI946" s="52"/>
      <c r="AJ946" s="52"/>
      <c r="AK946" s="52"/>
      <c r="AL946" s="6">
        <v>211398</v>
      </c>
    </row>
    <row r="947" spans="1:38">
      <c r="A947" s="52" t="s">
        <v>2308</v>
      </c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3">
        <v>25773.38</v>
      </c>
      <c r="N947" s="53"/>
      <c r="O947" s="53"/>
      <c r="P947" s="53"/>
      <c r="Q947" s="53"/>
      <c r="R947" s="53"/>
      <c r="S947" s="53"/>
      <c r="T947" s="53">
        <v>7728.48</v>
      </c>
      <c r="U947" s="53"/>
      <c r="V947" s="54">
        <v>644.38</v>
      </c>
      <c r="W947" s="54"/>
      <c r="X947" s="3">
        <v>70</v>
      </c>
      <c r="Y947" s="3">
        <v>40</v>
      </c>
      <c r="Z947" s="8">
        <v>36068</v>
      </c>
      <c r="AA947" s="3">
        <v>1998</v>
      </c>
      <c r="AB947" s="3">
        <v>40</v>
      </c>
      <c r="AC947" s="52" t="s">
        <v>2309</v>
      </c>
      <c r="AD947" s="52"/>
      <c r="AE947" s="52"/>
      <c r="AF947" s="52" t="s">
        <v>2310</v>
      </c>
      <c r="AG947" s="52"/>
      <c r="AH947" s="52"/>
      <c r="AI947" s="52"/>
      <c r="AJ947" s="52"/>
      <c r="AK947" s="52"/>
      <c r="AL947" s="6">
        <v>27644</v>
      </c>
    </row>
    <row r="948" spans="1:38">
      <c r="A948" s="52" t="s">
        <v>2311</v>
      </c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3">
        <v>283761.65999999997</v>
      </c>
      <c r="N948" s="53"/>
      <c r="O948" s="53"/>
      <c r="P948" s="53"/>
      <c r="Q948" s="53"/>
      <c r="R948" s="53"/>
      <c r="S948" s="53"/>
      <c r="T948" s="53">
        <v>85091.55</v>
      </c>
      <c r="U948" s="53"/>
      <c r="V948" s="53">
        <v>7094.65</v>
      </c>
      <c r="W948" s="53"/>
      <c r="X948" s="3">
        <v>70</v>
      </c>
      <c r="Y948" s="3">
        <v>40</v>
      </c>
      <c r="Z948" s="8">
        <v>36068</v>
      </c>
      <c r="AA948" s="3">
        <v>1998</v>
      </c>
      <c r="AB948" s="3">
        <v>40</v>
      </c>
      <c r="AC948" s="52" t="s">
        <v>2312</v>
      </c>
      <c r="AD948" s="52"/>
      <c r="AE948" s="52"/>
      <c r="AF948" s="52" t="s">
        <v>2313</v>
      </c>
      <c r="AG948" s="52"/>
      <c r="AH948" s="52"/>
      <c r="AI948" s="52"/>
      <c r="AJ948" s="52"/>
      <c r="AK948" s="52"/>
      <c r="AL948" s="6">
        <v>304353</v>
      </c>
    </row>
    <row r="949" spans="1:38">
      <c r="A949" s="52" t="s">
        <v>2314</v>
      </c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3">
        <v>24432</v>
      </c>
      <c r="N949" s="53"/>
      <c r="O949" s="53"/>
      <c r="P949" s="53"/>
      <c r="Q949" s="53"/>
      <c r="R949" s="53"/>
      <c r="S949" s="53"/>
      <c r="T949" s="53">
        <v>1832.43</v>
      </c>
      <c r="U949" s="53"/>
      <c r="V949" s="54">
        <v>610.82000000000005</v>
      </c>
      <c r="W949" s="54"/>
      <c r="X949" s="3">
        <v>70</v>
      </c>
      <c r="Y949" s="3">
        <v>40</v>
      </c>
      <c r="Z949" s="8">
        <v>39355</v>
      </c>
      <c r="AA949" s="3">
        <v>2007</v>
      </c>
      <c r="AB949" s="3">
        <v>40</v>
      </c>
      <c r="AC949" s="52" t="s">
        <v>2315</v>
      </c>
      <c r="AD949" s="52"/>
      <c r="AE949" s="52"/>
      <c r="AF949" s="52" t="s">
        <v>2316</v>
      </c>
      <c r="AG949" s="52"/>
      <c r="AH949" s="52"/>
      <c r="AI949" s="52"/>
      <c r="AJ949" s="52"/>
      <c r="AK949" s="52"/>
      <c r="AL949" s="6">
        <v>25728</v>
      </c>
    </row>
    <row r="950" spans="1:38">
      <c r="A950" s="52" t="s">
        <v>2317</v>
      </c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3">
        <v>34929.019999999997</v>
      </c>
      <c r="N950" s="53"/>
      <c r="O950" s="53"/>
      <c r="P950" s="53"/>
      <c r="Q950" s="53"/>
      <c r="R950" s="53"/>
      <c r="S950" s="53"/>
      <c r="T950" s="53">
        <v>3492.84</v>
      </c>
      <c r="U950" s="53"/>
      <c r="V950" s="54">
        <v>873.19</v>
      </c>
      <c r="W950" s="54"/>
      <c r="X950" s="3">
        <v>70</v>
      </c>
      <c r="Y950" s="3">
        <v>40</v>
      </c>
      <c r="Z950" s="8">
        <v>38990</v>
      </c>
      <c r="AA950" s="3">
        <v>2006</v>
      </c>
      <c r="AB950" s="3">
        <v>40</v>
      </c>
      <c r="AC950" s="52" t="s">
        <v>2318</v>
      </c>
      <c r="AD950" s="52"/>
      <c r="AE950" s="52"/>
      <c r="AF950" s="52" t="s">
        <v>2319</v>
      </c>
      <c r="AG950" s="52"/>
      <c r="AH950" s="52"/>
      <c r="AI950" s="52"/>
      <c r="AJ950" s="52"/>
      <c r="AK950" s="52"/>
      <c r="AL950" s="6">
        <v>36784</v>
      </c>
    </row>
    <row r="951" spans="1:38">
      <c r="A951" s="52" t="s">
        <v>2320</v>
      </c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3">
        <v>351140.45</v>
      </c>
      <c r="N951" s="53"/>
      <c r="O951" s="53"/>
      <c r="P951" s="53"/>
      <c r="Q951" s="53"/>
      <c r="R951" s="53"/>
      <c r="S951" s="53"/>
      <c r="T951" s="53">
        <v>105296.51</v>
      </c>
      <c r="U951" s="53"/>
      <c r="V951" s="53">
        <v>8779.2800000000007</v>
      </c>
      <c r="W951" s="53"/>
      <c r="X951" s="3">
        <v>70</v>
      </c>
      <c r="Y951" s="3">
        <v>40</v>
      </c>
      <c r="Z951" s="8">
        <v>36068</v>
      </c>
      <c r="AA951" s="3">
        <v>1998</v>
      </c>
      <c r="AB951" s="3">
        <v>40</v>
      </c>
      <c r="AC951" s="52" t="s">
        <v>2321</v>
      </c>
      <c r="AD951" s="52"/>
      <c r="AE951" s="52"/>
      <c r="AF951" s="52" t="s">
        <v>2322</v>
      </c>
      <c r="AG951" s="52"/>
      <c r="AH951" s="52"/>
      <c r="AI951" s="52"/>
      <c r="AJ951" s="52"/>
      <c r="AK951" s="52"/>
      <c r="AL951" s="6">
        <v>376621</v>
      </c>
    </row>
    <row r="952" spans="1:38">
      <c r="A952" s="52" t="s">
        <v>2323</v>
      </c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3">
        <v>1253116.53</v>
      </c>
      <c r="N952" s="53"/>
      <c r="O952" s="53"/>
      <c r="P952" s="53"/>
      <c r="Q952" s="53"/>
      <c r="R952" s="53"/>
      <c r="S952" s="53"/>
      <c r="T952" s="53">
        <v>375772.55</v>
      </c>
      <c r="U952" s="53"/>
      <c r="V952" s="53">
        <v>31330.65</v>
      </c>
      <c r="W952" s="53"/>
      <c r="X952" s="3">
        <v>70</v>
      </c>
      <c r="Y952" s="3">
        <v>40</v>
      </c>
      <c r="Z952" s="8">
        <v>36068</v>
      </c>
      <c r="AA952" s="3">
        <v>1998</v>
      </c>
      <c r="AB952" s="3">
        <v>40</v>
      </c>
      <c r="AC952" s="52" t="s">
        <v>2324</v>
      </c>
      <c r="AD952" s="52"/>
      <c r="AE952" s="52"/>
      <c r="AF952" s="52" t="s">
        <v>2325</v>
      </c>
      <c r="AG952" s="52"/>
      <c r="AH952" s="52"/>
      <c r="AI952" s="52"/>
      <c r="AJ952" s="52"/>
      <c r="AK952" s="52"/>
      <c r="AL952" s="6">
        <v>1344048</v>
      </c>
    </row>
    <row r="953" spans="1:38">
      <c r="A953" s="52" t="s">
        <v>2326</v>
      </c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3">
        <v>23193.41</v>
      </c>
      <c r="N953" s="53"/>
      <c r="O953" s="53"/>
      <c r="P953" s="53"/>
      <c r="Q953" s="53"/>
      <c r="R953" s="53"/>
      <c r="S953" s="53"/>
      <c r="T953" s="53">
        <v>8503.6</v>
      </c>
      <c r="U953" s="53"/>
      <c r="V953" s="54">
        <v>587.53</v>
      </c>
      <c r="W953" s="54"/>
      <c r="X953" s="3">
        <v>70</v>
      </c>
      <c r="Y953" s="3">
        <v>40</v>
      </c>
      <c r="Z953" s="10">
        <v>34709</v>
      </c>
      <c r="AA953" s="3">
        <v>1995</v>
      </c>
      <c r="AB953" s="3">
        <v>40</v>
      </c>
      <c r="AC953" s="52" t="s">
        <v>2327</v>
      </c>
      <c r="AD953" s="52"/>
      <c r="AE953" s="52"/>
      <c r="AF953" s="52" t="s">
        <v>2328</v>
      </c>
      <c r="AG953" s="52"/>
      <c r="AH953" s="52"/>
      <c r="AI953" s="52"/>
      <c r="AJ953" s="52"/>
      <c r="AK953" s="52"/>
      <c r="AL953" s="6">
        <v>24352</v>
      </c>
    </row>
    <row r="954" spans="1:38">
      <c r="A954" s="52" t="s">
        <v>2329</v>
      </c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3">
        <v>88797.86</v>
      </c>
      <c r="N954" s="53"/>
      <c r="O954" s="53"/>
      <c r="P954" s="53"/>
      <c r="Q954" s="53"/>
      <c r="R954" s="53"/>
      <c r="S954" s="53"/>
      <c r="T954" s="53">
        <v>30325.439999999999</v>
      </c>
      <c r="U954" s="53"/>
      <c r="V954" s="53">
        <v>2248.64</v>
      </c>
      <c r="W954" s="53"/>
      <c r="X954" s="3">
        <v>70</v>
      </c>
      <c r="Y954" s="3">
        <v>40</v>
      </c>
      <c r="Z954" s="10">
        <v>35074</v>
      </c>
      <c r="AA954" s="3">
        <v>1996</v>
      </c>
      <c r="AB954" s="3">
        <v>40</v>
      </c>
      <c r="AC954" s="52" t="s">
        <v>2330</v>
      </c>
      <c r="AD954" s="52"/>
      <c r="AE954" s="52"/>
      <c r="AF954" s="52" t="s">
        <v>2331</v>
      </c>
      <c r="AG954" s="52"/>
      <c r="AH954" s="52"/>
      <c r="AI954" s="52"/>
      <c r="AJ954" s="52"/>
      <c r="AK954" s="52"/>
      <c r="AL954" s="6">
        <v>94330</v>
      </c>
    </row>
    <row r="955" spans="1:38">
      <c r="A955" s="52" t="s">
        <v>2332</v>
      </c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3">
        <v>68754.17</v>
      </c>
      <c r="N955" s="53"/>
      <c r="O955" s="53"/>
      <c r="P955" s="53"/>
      <c r="Q955" s="53"/>
      <c r="R955" s="53"/>
      <c r="S955" s="53"/>
      <c r="T955" s="53">
        <v>5156.5600000000004</v>
      </c>
      <c r="U955" s="53"/>
      <c r="V955" s="53">
        <v>1718.84</v>
      </c>
      <c r="W955" s="53"/>
      <c r="X955" s="3">
        <v>70</v>
      </c>
      <c r="Y955" s="3">
        <v>40</v>
      </c>
      <c r="Z955" s="8">
        <v>38990</v>
      </c>
      <c r="AA955" s="3">
        <v>2006</v>
      </c>
      <c r="AB955" s="3">
        <v>40</v>
      </c>
      <c r="AC955" s="52" t="s">
        <v>2333</v>
      </c>
      <c r="AD955" s="52"/>
      <c r="AE955" s="52"/>
      <c r="AF955" s="52" t="s">
        <v>2334</v>
      </c>
      <c r="AG955" s="52"/>
      <c r="AH955" s="52"/>
      <c r="AI955" s="52"/>
      <c r="AJ955" s="52"/>
      <c r="AK955" s="52"/>
      <c r="AL955" s="6">
        <v>74417</v>
      </c>
    </row>
    <row r="956" spans="1:38">
      <c r="A956" s="52" t="s">
        <v>2335</v>
      </c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3">
        <v>404334.28</v>
      </c>
      <c r="N956" s="53"/>
      <c r="O956" s="53"/>
      <c r="P956" s="53"/>
      <c r="Q956" s="53"/>
      <c r="R956" s="53"/>
      <c r="S956" s="53"/>
      <c r="T956" s="53">
        <v>30325.06</v>
      </c>
      <c r="U956" s="53"/>
      <c r="V956" s="53">
        <v>10108.36</v>
      </c>
      <c r="W956" s="53"/>
      <c r="X956" s="3">
        <v>70</v>
      </c>
      <c r="Y956" s="3">
        <v>40</v>
      </c>
      <c r="Z956" s="8">
        <v>39355</v>
      </c>
      <c r="AA956" s="3">
        <v>2007</v>
      </c>
      <c r="AB956" s="3">
        <v>40</v>
      </c>
      <c r="AC956" s="52" t="s">
        <v>2336</v>
      </c>
      <c r="AD956" s="52"/>
      <c r="AE956" s="52"/>
      <c r="AF956" s="52" t="s">
        <v>2337</v>
      </c>
      <c r="AG956" s="52"/>
      <c r="AH956" s="52"/>
      <c r="AI956" s="52"/>
      <c r="AJ956" s="52"/>
      <c r="AK956" s="52"/>
      <c r="AL956" s="6">
        <v>425784</v>
      </c>
    </row>
    <row r="957" spans="1:38">
      <c r="A957" s="52" t="s">
        <v>2338</v>
      </c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3">
        <v>16695.82</v>
      </c>
      <c r="N957" s="53"/>
      <c r="O957" s="53"/>
      <c r="P957" s="53"/>
      <c r="Q957" s="53"/>
      <c r="R957" s="53"/>
      <c r="S957" s="53"/>
      <c r="T957" s="54">
        <v>626.67999999999995</v>
      </c>
      <c r="U957" s="54"/>
      <c r="V957" s="54">
        <v>417.41</v>
      </c>
      <c r="W957" s="54"/>
      <c r="X957" s="3">
        <v>70</v>
      </c>
      <c r="Y957" s="3">
        <v>40</v>
      </c>
      <c r="Z957" s="8">
        <v>39903</v>
      </c>
      <c r="AA957" s="3">
        <v>2009</v>
      </c>
      <c r="AB957" s="3">
        <v>40</v>
      </c>
      <c r="AC957" s="52" t="s">
        <v>2339</v>
      </c>
      <c r="AD957" s="52"/>
      <c r="AE957" s="52"/>
      <c r="AF957" s="52" t="s">
        <v>2340</v>
      </c>
      <c r="AG957" s="52"/>
      <c r="AH957" s="52"/>
      <c r="AI957" s="52"/>
      <c r="AJ957" s="52"/>
      <c r="AK957" s="52"/>
      <c r="AL957" s="6">
        <v>17007</v>
      </c>
    </row>
    <row r="958" spans="1:38">
      <c r="A958" s="52" t="s">
        <v>2341</v>
      </c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3">
        <v>570115.24</v>
      </c>
      <c r="N958" s="53"/>
      <c r="O958" s="53"/>
      <c r="P958" s="53"/>
      <c r="Q958" s="53"/>
      <c r="R958" s="53"/>
      <c r="S958" s="53"/>
      <c r="T958" s="53">
        <v>95972.49</v>
      </c>
      <c r="U958" s="53"/>
      <c r="V958" s="53">
        <v>14815.71</v>
      </c>
      <c r="W958" s="53"/>
      <c r="X958" s="3">
        <v>70</v>
      </c>
      <c r="Y958" s="3">
        <v>40</v>
      </c>
      <c r="Z958" s="10">
        <v>37266</v>
      </c>
      <c r="AA958" s="3">
        <v>2002</v>
      </c>
      <c r="AB958" s="3">
        <v>40</v>
      </c>
      <c r="AC958" s="52" t="s">
        <v>2342</v>
      </c>
      <c r="AD958" s="52"/>
      <c r="AE958" s="52"/>
      <c r="AF958" s="52" t="s">
        <v>2343</v>
      </c>
      <c r="AG958" s="52"/>
      <c r="AH958" s="52"/>
      <c r="AI958" s="52"/>
      <c r="AJ958" s="52"/>
      <c r="AK958" s="52"/>
      <c r="AL958" s="6">
        <v>657761</v>
      </c>
    </row>
    <row r="959" spans="1:38">
      <c r="A959" s="52" t="s">
        <v>2344</v>
      </c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6">
        <v>2024.87</v>
      </c>
      <c r="N959" s="56"/>
      <c r="O959" s="56"/>
      <c r="P959" s="56"/>
      <c r="Q959" s="56"/>
      <c r="R959" s="56"/>
      <c r="S959" s="56"/>
      <c r="T959" s="54">
        <v>303.58999999999997</v>
      </c>
      <c r="U959" s="54"/>
      <c r="V959" s="54">
        <v>50.62</v>
      </c>
      <c r="W959" s="54"/>
      <c r="X959" s="3">
        <v>70</v>
      </c>
      <c r="Y959" s="3">
        <v>40</v>
      </c>
      <c r="Z959" s="10">
        <v>37996</v>
      </c>
      <c r="AA959" s="3">
        <v>2004</v>
      </c>
      <c r="AB959" s="3">
        <v>40</v>
      </c>
      <c r="AC959" s="52" t="s">
        <v>2345</v>
      </c>
      <c r="AD959" s="52"/>
      <c r="AE959" s="52"/>
      <c r="AF959" s="52" t="s">
        <v>2346</v>
      </c>
      <c r="AG959" s="52"/>
      <c r="AH959" s="52"/>
      <c r="AI959" s="52"/>
      <c r="AJ959" s="52"/>
      <c r="AK959" s="52"/>
      <c r="AL959" s="6">
        <v>2194</v>
      </c>
    </row>
    <row r="960" spans="1:38">
      <c r="A960" s="52" t="s">
        <v>2347</v>
      </c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3">
        <v>467080.75</v>
      </c>
      <c r="N960" s="53"/>
      <c r="O960" s="53"/>
      <c r="P960" s="53"/>
      <c r="Q960" s="53"/>
      <c r="R960" s="53"/>
      <c r="S960" s="53"/>
      <c r="T960" s="53">
        <v>90472.9</v>
      </c>
      <c r="U960" s="53"/>
      <c r="V960" s="53">
        <v>11677.02</v>
      </c>
      <c r="W960" s="53"/>
      <c r="X960" s="3">
        <v>70</v>
      </c>
      <c r="Y960" s="3">
        <v>40</v>
      </c>
      <c r="Z960" s="13">
        <v>37621</v>
      </c>
      <c r="AA960" s="3">
        <v>2002</v>
      </c>
      <c r="AB960" s="3">
        <v>40</v>
      </c>
      <c r="AC960" s="52" t="s">
        <v>2348</v>
      </c>
      <c r="AD960" s="52"/>
      <c r="AE960" s="52"/>
      <c r="AF960" s="52" t="s">
        <v>2349</v>
      </c>
      <c r="AG960" s="52"/>
      <c r="AH960" s="52"/>
      <c r="AI960" s="52"/>
      <c r="AJ960" s="52"/>
      <c r="AK960" s="52"/>
      <c r="AL960" s="6">
        <v>522454</v>
      </c>
    </row>
    <row r="961" spans="1:38">
      <c r="A961" s="52" t="s">
        <v>2350</v>
      </c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3">
        <v>789582.38</v>
      </c>
      <c r="N961" s="53"/>
      <c r="O961" s="53"/>
      <c r="P961" s="53"/>
      <c r="Q961" s="53"/>
      <c r="R961" s="53"/>
      <c r="S961" s="53"/>
      <c r="T961" s="53">
        <v>118367.63</v>
      </c>
      <c r="U961" s="53"/>
      <c r="V961" s="53">
        <v>19739.63</v>
      </c>
      <c r="W961" s="53"/>
      <c r="X961" s="3">
        <v>70</v>
      </c>
      <c r="Y961" s="3">
        <v>40</v>
      </c>
      <c r="Z961" s="10">
        <v>37996</v>
      </c>
      <c r="AA961" s="3">
        <v>2004</v>
      </c>
      <c r="AB961" s="3">
        <v>40</v>
      </c>
      <c r="AC961" s="52" t="s">
        <v>2351</v>
      </c>
      <c r="AD961" s="52"/>
      <c r="AE961" s="52"/>
      <c r="AF961" s="52" t="s">
        <v>2352</v>
      </c>
      <c r="AG961" s="52"/>
      <c r="AH961" s="52"/>
      <c r="AI961" s="52"/>
      <c r="AJ961" s="52"/>
      <c r="AK961" s="52"/>
      <c r="AL961" s="6">
        <v>855644</v>
      </c>
    </row>
    <row r="962" spans="1:38">
      <c r="A962" s="52" t="s">
        <v>2353</v>
      </c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3">
        <v>102909.11</v>
      </c>
      <c r="N962" s="53"/>
      <c r="O962" s="53"/>
      <c r="P962" s="53"/>
      <c r="Q962" s="53"/>
      <c r="R962" s="53"/>
      <c r="S962" s="53"/>
      <c r="T962" s="53">
        <v>10290.99</v>
      </c>
      <c r="U962" s="53"/>
      <c r="V962" s="53">
        <v>2572.77</v>
      </c>
      <c r="W962" s="53"/>
      <c r="X962" s="3">
        <v>70</v>
      </c>
      <c r="Y962" s="3">
        <v>40</v>
      </c>
      <c r="Z962" s="8">
        <v>38990</v>
      </c>
      <c r="AA962" s="3">
        <v>2006</v>
      </c>
      <c r="AB962" s="3">
        <v>40</v>
      </c>
      <c r="AC962" s="52" t="s">
        <v>2354</v>
      </c>
      <c r="AD962" s="52"/>
      <c r="AE962" s="52"/>
      <c r="AF962" s="52" t="s">
        <v>2355</v>
      </c>
      <c r="AG962" s="52"/>
      <c r="AH962" s="52"/>
      <c r="AI962" s="52"/>
      <c r="AJ962" s="52"/>
      <c r="AK962" s="52"/>
      <c r="AL962" s="6">
        <v>108374</v>
      </c>
    </row>
    <row r="963" spans="1:38">
      <c r="A963" s="52" t="s">
        <v>2356</v>
      </c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3">
        <v>80759.240000000005</v>
      </c>
      <c r="N963" s="53"/>
      <c r="O963" s="53"/>
      <c r="P963" s="53"/>
      <c r="Q963" s="53"/>
      <c r="R963" s="53"/>
      <c r="S963" s="53"/>
      <c r="T963" s="53">
        <v>4880.6099999999997</v>
      </c>
      <c r="U963" s="53"/>
      <c r="V963" s="53">
        <v>2019</v>
      </c>
      <c r="W963" s="53"/>
      <c r="X963" s="3">
        <v>70</v>
      </c>
      <c r="Y963" s="3">
        <v>40</v>
      </c>
      <c r="Z963" s="8">
        <v>39568</v>
      </c>
      <c r="AA963" s="3">
        <v>2008</v>
      </c>
      <c r="AB963" s="3">
        <v>40</v>
      </c>
      <c r="AC963" s="52" t="s">
        <v>2357</v>
      </c>
      <c r="AD963" s="52"/>
      <c r="AE963" s="52"/>
      <c r="AF963" s="52" t="s">
        <v>2358</v>
      </c>
      <c r="AG963" s="52"/>
      <c r="AH963" s="52"/>
      <c r="AI963" s="52"/>
      <c r="AJ963" s="52"/>
      <c r="AK963" s="52"/>
      <c r="AL963" s="6">
        <v>82805</v>
      </c>
    </row>
    <row r="964" spans="1:38">
      <c r="A964" s="52" t="s">
        <v>2359</v>
      </c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3">
        <v>211786.8</v>
      </c>
      <c r="N964" s="53"/>
      <c r="O964" s="53"/>
      <c r="P964" s="53"/>
      <c r="Q964" s="53"/>
      <c r="R964" s="53"/>
      <c r="S964" s="53"/>
      <c r="T964" s="53">
        <v>211786.8</v>
      </c>
      <c r="U964" s="53"/>
      <c r="V964" s="54">
        <v>82.79</v>
      </c>
      <c r="W964" s="54"/>
      <c r="X964" s="3">
        <v>70</v>
      </c>
      <c r="Y964" s="3">
        <v>7</v>
      </c>
      <c r="Z964" s="10">
        <v>37266</v>
      </c>
      <c r="AA964" s="3">
        <v>2002</v>
      </c>
      <c r="AB964" s="3">
        <v>7</v>
      </c>
      <c r="AC964" s="52" t="s">
        <v>2360</v>
      </c>
      <c r="AD964" s="52"/>
      <c r="AE964" s="52"/>
      <c r="AF964" s="52" t="s">
        <v>2361</v>
      </c>
      <c r="AG964" s="52"/>
      <c r="AH964" s="52"/>
      <c r="AI964" s="52"/>
      <c r="AJ964" s="52"/>
      <c r="AK964" s="52"/>
      <c r="AL964" s="9">
        <v>0</v>
      </c>
    </row>
    <row r="965" spans="1:38">
      <c r="A965" s="52" t="s">
        <v>2362</v>
      </c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3">
        <v>724957.34</v>
      </c>
      <c r="N965" s="53"/>
      <c r="O965" s="53"/>
      <c r="P965" s="53"/>
      <c r="Q965" s="53"/>
      <c r="R965" s="53"/>
      <c r="S965" s="53"/>
      <c r="T965" s="53">
        <v>108679.51</v>
      </c>
      <c r="U965" s="53"/>
      <c r="V965" s="53">
        <v>18123.990000000002</v>
      </c>
      <c r="W965" s="53"/>
      <c r="X965" s="3">
        <v>70</v>
      </c>
      <c r="Y965" s="3">
        <v>40</v>
      </c>
      <c r="Z965" s="10">
        <v>37996</v>
      </c>
      <c r="AA965" s="3">
        <v>2004</v>
      </c>
      <c r="AB965" s="3">
        <v>40</v>
      </c>
      <c r="AC965" s="52" t="s">
        <v>2363</v>
      </c>
      <c r="AD965" s="52"/>
      <c r="AE965" s="52"/>
      <c r="AF965" s="52" t="s">
        <v>2364</v>
      </c>
      <c r="AG965" s="52"/>
      <c r="AH965" s="52"/>
      <c r="AI965" s="52"/>
      <c r="AJ965" s="52"/>
      <c r="AK965" s="52"/>
      <c r="AL965" s="6">
        <v>785612</v>
      </c>
    </row>
    <row r="966" spans="1:38">
      <c r="A966" s="52" t="s">
        <v>2365</v>
      </c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3">
        <v>1791632.01</v>
      </c>
      <c r="N966" s="53"/>
      <c r="O966" s="53"/>
      <c r="P966" s="53"/>
      <c r="Q966" s="53"/>
      <c r="R966" s="53"/>
      <c r="S966" s="53"/>
      <c r="T966" s="53">
        <v>64968.56</v>
      </c>
      <c r="U966" s="53"/>
      <c r="V966" s="53">
        <v>64968.56</v>
      </c>
      <c r="W966" s="53"/>
      <c r="X966" s="3">
        <v>70</v>
      </c>
      <c r="Y966" s="3">
        <v>25</v>
      </c>
      <c r="Z966" s="8">
        <v>40086</v>
      </c>
      <c r="AA966" s="3">
        <v>2009</v>
      </c>
      <c r="AB966" s="3">
        <v>25</v>
      </c>
      <c r="AC966" s="52" t="s">
        <v>2366</v>
      </c>
      <c r="AD966" s="52"/>
      <c r="AE966" s="52"/>
      <c r="AF966" s="52" t="s">
        <v>2367</v>
      </c>
      <c r="AG966" s="52"/>
      <c r="AH966" s="52"/>
      <c r="AI966" s="52"/>
      <c r="AJ966" s="52"/>
      <c r="AK966" s="52"/>
      <c r="AL966" s="6">
        <v>1827409</v>
      </c>
    </row>
    <row r="967" spans="1:38">
      <c r="A967" s="52" t="s">
        <v>2368</v>
      </c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3">
        <v>1140291.03</v>
      </c>
      <c r="N967" s="53"/>
      <c r="O967" s="53"/>
      <c r="P967" s="53"/>
      <c r="Q967" s="53"/>
      <c r="R967" s="53"/>
      <c r="S967" s="53"/>
      <c r="T967" s="53">
        <v>561353.53</v>
      </c>
      <c r="U967" s="53"/>
      <c r="V967" s="53">
        <v>28942.95</v>
      </c>
      <c r="W967" s="53"/>
      <c r="X967" s="3">
        <v>70</v>
      </c>
      <c r="Y967" s="3">
        <v>40</v>
      </c>
      <c r="Z967" s="10">
        <v>32883</v>
      </c>
      <c r="AA967" s="3">
        <v>1990</v>
      </c>
      <c r="AB967" s="3">
        <v>40</v>
      </c>
      <c r="AC967" s="52" t="s">
        <v>2369</v>
      </c>
      <c r="AD967" s="52"/>
      <c r="AE967" s="52"/>
      <c r="AF967" s="52" t="s">
        <v>2370</v>
      </c>
      <c r="AG967" s="52"/>
      <c r="AH967" s="52"/>
      <c r="AI967" s="52"/>
      <c r="AJ967" s="52"/>
      <c r="AK967" s="52"/>
      <c r="AL967" s="6">
        <v>1109814</v>
      </c>
    </row>
    <row r="968" spans="1:38">
      <c r="A968" s="52" t="s">
        <v>2371</v>
      </c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3">
        <v>471782.05</v>
      </c>
      <c r="N968" s="53"/>
      <c r="O968" s="53"/>
      <c r="P968" s="53"/>
      <c r="Q968" s="53"/>
      <c r="R968" s="53"/>
      <c r="S968" s="53"/>
      <c r="T968" s="53">
        <v>239471.46</v>
      </c>
      <c r="U968" s="53"/>
      <c r="V968" s="53">
        <v>11060.93</v>
      </c>
      <c r="W968" s="53"/>
      <c r="X968" s="3">
        <v>70</v>
      </c>
      <c r="Y968" s="3">
        <v>40</v>
      </c>
      <c r="Z968" s="10">
        <v>33248</v>
      </c>
      <c r="AA968" s="3">
        <v>1991</v>
      </c>
      <c r="AB968" s="3">
        <v>40</v>
      </c>
      <c r="AC968" s="52" t="s">
        <v>2372</v>
      </c>
      <c r="AD968" s="52"/>
      <c r="AE968" s="52"/>
      <c r="AF968" s="52" t="s">
        <v>2373</v>
      </c>
      <c r="AG968" s="52"/>
      <c r="AH968" s="52"/>
      <c r="AI968" s="52"/>
      <c r="AJ968" s="52"/>
      <c r="AK968" s="52"/>
      <c r="AL968" s="6">
        <v>435769</v>
      </c>
    </row>
    <row r="969" spans="1:38">
      <c r="A969" s="52" t="s">
        <v>2374</v>
      </c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3">
        <v>563983.1</v>
      </c>
      <c r="N969" s="53"/>
      <c r="O969" s="53"/>
      <c r="P969" s="53"/>
      <c r="Q969" s="53"/>
      <c r="R969" s="53"/>
      <c r="S969" s="53"/>
      <c r="T969" s="53">
        <v>270013.25</v>
      </c>
      <c r="U969" s="53"/>
      <c r="V969" s="53">
        <v>13360.19</v>
      </c>
      <c r="W969" s="53"/>
      <c r="X969" s="3">
        <v>70</v>
      </c>
      <c r="Y969" s="3">
        <v>40</v>
      </c>
      <c r="Z969" s="10">
        <v>33613</v>
      </c>
      <c r="AA969" s="3">
        <v>1992</v>
      </c>
      <c r="AB969" s="3">
        <v>40</v>
      </c>
      <c r="AC969" s="52" t="s">
        <v>2375</v>
      </c>
      <c r="AD969" s="52"/>
      <c r="AE969" s="52"/>
      <c r="AF969" s="52" t="s">
        <v>2376</v>
      </c>
      <c r="AG969" s="52"/>
      <c r="AH969" s="52"/>
      <c r="AI969" s="52"/>
      <c r="AJ969" s="52"/>
      <c r="AK969" s="52"/>
      <c r="AL969" s="6">
        <v>534908</v>
      </c>
    </row>
    <row r="970" spans="1:38">
      <c r="A970" s="52" t="s">
        <v>2377</v>
      </c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3">
        <v>1211813.3899999999</v>
      </c>
      <c r="N970" s="53"/>
      <c r="O970" s="53"/>
      <c r="P970" s="53"/>
      <c r="Q970" s="53"/>
      <c r="R970" s="53"/>
      <c r="S970" s="53"/>
      <c r="T970" s="53">
        <v>526955.91</v>
      </c>
      <c r="U970" s="53"/>
      <c r="V970" s="53">
        <v>29772.82</v>
      </c>
      <c r="W970" s="53"/>
      <c r="X970" s="3">
        <v>70</v>
      </c>
      <c r="Y970" s="3">
        <v>40</v>
      </c>
      <c r="Z970" s="10">
        <v>33979</v>
      </c>
      <c r="AA970" s="3">
        <v>1993</v>
      </c>
      <c r="AB970" s="3">
        <v>40</v>
      </c>
      <c r="AC970" s="52" t="s">
        <v>2378</v>
      </c>
      <c r="AD970" s="52"/>
      <c r="AE970" s="52"/>
      <c r="AF970" s="52" t="s">
        <v>2379</v>
      </c>
      <c r="AG970" s="52"/>
      <c r="AH970" s="52"/>
      <c r="AI970" s="52"/>
      <c r="AJ970" s="52"/>
      <c r="AK970" s="52"/>
      <c r="AL970" s="6">
        <v>1192133</v>
      </c>
    </row>
    <row r="971" spans="1:38">
      <c r="A971" s="52" t="s">
        <v>2380</v>
      </c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3">
        <v>4015447.98</v>
      </c>
      <c r="N971" s="53"/>
      <c r="O971" s="53"/>
      <c r="P971" s="53"/>
      <c r="Q971" s="53"/>
      <c r="R971" s="53"/>
      <c r="S971" s="53"/>
      <c r="T971" s="53">
        <v>1615025.58</v>
      </c>
      <c r="U971" s="53"/>
      <c r="V971" s="53">
        <v>100006.23</v>
      </c>
      <c r="W971" s="53"/>
      <c r="X971" s="3">
        <v>70</v>
      </c>
      <c r="Y971" s="3">
        <v>40</v>
      </c>
      <c r="Z971" s="10">
        <v>34344</v>
      </c>
      <c r="AA971" s="3">
        <v>1994</v>
      </c>
      <c r="AB971" s="3">
        <v>40</v>
      </c>
      <c r="AC971" s="52" t="s">
        <v>2381</v>
      </c>
      <c r="AD971" s="52"/>
      <c r="AE971" s="52"/>
      <c r="AF971" s="52" t="s">
        <v>2382</v>
      </c>
      <c r="AG971" s="52"/>
      <c r="AH971" s="52"/>
      <c r="AI971" s="52"/>
      <c r="AJ971" s="52"/>
      <c r="AK971" s="52"/>
      <c r="AL971" s="17">
        <v>66957</v>
      </c>
    </row>
    <row r="972" spans="1:38">
      <c r="A972" s="52" t="s">
        <v>2383</v>
      </c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3">
        <v>4295997.09</v>
      </c>
      <c r="N972" s="53"/>
      <c r="O972" s="53"/>
      <c r="P972" s="53"/>
      <c r="Q972" s="53"/>
      <c r="R972" s="53"/>
      <c r="S972" s="53"/>
      <c r="T972" s="53">
        <v>1632762.15</v>
      </c>
      <c r="U972" s="53"/>
      <c r="V972" s="53">
        <v>106517.71</v>
      </c>
      <c r="W972" s="53"/>
      <c r="X972" s="3">
        <v>70</v>
      </c>
      <c r="Y972" s="3">
        <v>40</v>
      </c>
      <c r="Z972" s="10">
        <v>34709</v>
      </c>
      <c r="AA972" s="3">
        <v>1995</v>
      </c>
      <c r="AB972" s="3">
        <v>40</v>
      </c>
      <c r="AC972" s="52" t="s">
        <v>2384</v>
      </c>
      <c r="AD972" s="52"/>
      <c r="AE972" s="52"/>
      <c r="AF972" s="52" t="s">
        <v>2385</v>
      </c>
      <c r="AG972" s="52"/>
      <c r="AH972" s="52"/>
      <c r="AI972" s="52"/>
      <c r="AJ972" s="52"/>
      <c r="AK972" s="52"/>
      <c r="AL972" s="6">
        <v>4414986</v>
      </c>
    </row>
    <row r="973" spans="1:38">
      <c r="A973" s="52" t="s">
        <v>2386</v>
      </c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3">
        <v>2663016.14</v>
      </c>
      <c r="N973" s="53"/>
      <c r="O973" s="53"/>
      <c r="P973" s="53"/>
      <c r="Q973" s="53"/>
      <c r="R973" s="53"/>
      <c r="S973" s="53"/>
      <c r="T973" s="53">
        <v>950271.47</v>
      </c>
      <c r="U973" s="53"/>
      <c r="V973" s="53">
        <v>65866.11</v>
      </c>
      <c r="W973" s="53"/>
      <c r="X973" s="3">
        <v>70</v>
      </c>
      <c r="Y973" s="3">
        <v>40</v>
      </c>
      <c r="Z973" s="10">
        <v>35074</v>
      </c>
      <c r="AA973" s="3">
        <v>1996</v>
      </c>
      <c r="AB973" s="3">
        <v>40</v>
      </c>
      <c r="AC973" s="52" t="s">
        <v>2387</v>
      </c>
      <c r="AD973" s="52"/>
      <c r="AE973" s="52"/>
      <c r="AF973" s="52" t="s">
        <v>2388</v>
      </c>
      <c r="AG973" s="52"/>
      <c r="AH973" s="52"/>
      <c r="AI973" s="52"/>
      <c r="AJ973" s="52"/>
      <c r="AK973" s="52"/>
      <c r="AL973" s="6">
        <v>2763076</v>
      </c>
    </row>
    <row r="974" spans="1:38">
      <c r="A974" s="52" t="s">
        <v>2389</v>
      </c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3">
        <v>3501665.78</v>
      </c>
      <c r="N974" s="53"/>
      <c r="O974" s="53"/>
      <c r="P974" s="53"/>
      <c r="Q974" s="53"/>
      <c r="R974" s="53"/>
      <c r="S974" s="53"/>
      <c r="T974" s="53">
        <v>1177700.8</v>
      </c>
      <c r="U974" s="53"/>
      <c r="V974" s="53">
        <v>82998.740000000005</v>
      </c>
      <c r="W974" s="53"/>
      <c r="X974" s="3">
        <v>70</v>
      </c>
      <c r="Y974" s="3">
        <v>40</v>
      </c>
      <c r="Z974" s="8">
        <v>36068</v>
      </c>
      <c r="AA974" s="3">
        <v>1998</v>
      </c>
      <c r="AB974" s="3">
        <v>40</v>
      </c>
      <c r="AC974" s="52" t="s">
        <v>2390</v>
      </c>
      <c r="AD974" s="52"/>
      <c r="AE974" s="52"/>
      <c r="AF974" s="52" t="s">
        <v>2391</v>
      </c>
      <c r="AG974" s="52"/>
      <c r="AH974" s="52"/>
      <c r="AI974" s="52"/>
      <c r="AJ974" s="52"/>
      <c r="AK974" s="52"/>
      <c r="AL974" s="6">
        <v>3560202</v>
      </c>
    </row>
    <row r="975" spans="1:38">
      <c r="A975" s="52" t="s">
        <v>2392</v>
      </c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3">
        <v>4154796.24</v>
      </c>
      <c r="N975" s="53"/>
      <c r="O975" s="53"/>
      <c r="P975" s="53"/>
      <c r="Q975" s="53"/>
      <c r="R975" s="53"/>
      <c r="S975" s="53"/>
      <c r="T975" s="53">
        <v>1346622.69</v>
      </c>
      <c r="U975" s="53"/>
      <c r="V975" s="53">
        <v>96833.55</v>
      </c>
      <c r="W975" s="53"/>
      <c r="X975" s="3">
        <v>70</v>
      </c>
      <c r="Y975" s="3">
        <v>40</v>
      </c>
      <c r="Z975" s="8">
        <v>36433</v>
      </c>
      <c r="AA975" s="3">
        <v>1999</v>
      </c>
      <c r="AB975" s="3">
        <v>40</v>
      </c>
      <c r="AC975" s="52" t="s">
        <v>2393</v>
      </c>
      <c r="AD975" s="52"/>
      <c r="AE975" s="52"/>
      <c r="AF975" s="52" t="s">
        <v>2394</v>
      </c>
      <c r="AG975" s="52"/>
      <c r="AH975" s="52"/>
      <c r="AI975" s="52"/>
      <c r="AJ975" s="52"/>
      <c r="AK975" s="52"/>
      <c r="AL975" s="6">
        <v>4203916</v>
      </c>
    </row>
    <row r="976" spans="1:38">
      <c r="A976" s="52" t="s">
        <v>2395</v>
      </c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3">
        <v>5132144.0599999996</v>
      </c>
      <c r="N976" s="53"/>
      <c r="O976" s="53"/>
      <c r="P976" s="53"/>
      <c r="Q976" s="53"/>
      <c r="R976" s="53"/>
      <c r="S976" s="53"/>
      <c r="T976" s="53">
        <v>1416326.81</v>
      </c>
      <c r="U976" s="53"/>
      <c r="V976" s="53">
        <v>123857.72</v>
      </c>
      <c r="W976" s="53"/>
      <c r="X976" s="3">
        <v>70</v>
      </c>
      <c r="Y976" s="3">
        <v>40</v>
      </c>
      <c r="Z976" s="8">
        <v>36799</v>
      </c>
      <c r="AA976" s="3">
        <v>2000</v>
      </c>
      <c r="AB976" s="3">
        <v>40</v>
      </c>
      <c r="AC976" s="52" t="s">
        <v>2396</v>
      </c>
      <c r="AD976" s="52"/>
      <c r="AE976" s="52"/>
      <c r="AF976" s="52" t="s">
        <v>2397</v>
      </c>
      <c r="AG976" s="52"/>
      <c r="AH976" s="52"/>
      <c r="AI976" s="52"/>
      <c r="AJ976" s="52"/>
      <c r="AK976" s="52"/>
      <c r="AL976" s="6">
        <v>5417287</v>
      </c>
    </row>
    <row r="977" spans="1:38">
      <c r="A977" s="52" t="s">
        <v>2398</v>
      </c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3">
        <v>6647969.3399999999</v>
      </c>
      <c r="N977" s="53"/>
      <c r="O977" s="53"/>
      <c r="P977" s="53"/>
      <c r="Q977" s="53"/>
      <c r="R977" s="53"/>
      <c r="S977" s="53"/>
      <c r="T977" s="53">
        <v>830996.12</v>
      </c>
      <c r="U977" s="53"/>
      <c r="V977" s="53">
        <v>166199.22</v>
      </c>
      <c r="W977" s="53"/>
      <c r="X977" s="3">
        <v>70</v>
      </c>
      <c r="Y977" s="3">
        <v>40</v>
      </c>
      <c r="Z977" s="8">
        <v>38625</v>
      </c>
      <c r="AA977" s="3">
        <v>2005</v>
      </c>
      <c r="AB977" s="3">
        <v>40</v>
      </c>
      <c r="AC977" s="52" t="s">
        <v>2399</v>
      </c>
      <c r="AD977" s="52"/>
      <c r="AE977" s="52"/>
      <c r="AF977" s="52" t="s">
        <v>2400</v>
      </c>
      <c r="AG977" s="52"/>
      <c r="AH977" s="52"/>
      <c r="AI977" s="52"/>
      <c r="AJ977" s="52"/>
      <c r="AK977" s="52"/>
      <c r="AL977" s="6">
        <v>7085568</v>
      </c>
    </row>
    <row r="978" spans="1:38">
      <c r="A978" s="52" t="s">
        <v>2401</v>
      </c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3">
        <v>16683141.529999999</v>
      </c>
      <c r="N978" s="53"/>
      <c r="O978" s="53"/>
      <c r="P978" s="53"/>
      <c r="Q978" s="53"/>
      <c r="R978" s="53"/>
      <c r="S978" s="53"/>
      <c r="T978" s="53">
        <v>1251235.6499999999</v>
      </c>
      <c r="U978" s="53"/>
      <c r="V978" s="53">
        <v>417078.56</v>
      </c>
      <c r="W978" s="53"/>
      <c r="X978" s="3">
        <v>70</v>
      </c>
      <c r="Y978" s="3">
        <v>40</v>
      </c>
      <c r="Z978" s="8">
        <v>39355</v>
      </c>
      <c r="AA978" s="3">
        <v>2007</v>
      </c>
      <c r="AB978" s="3">
        <v>40</v>
      </c>
      <c r="AC978" s="52" t="s">
        <v>2402</v>
      </c>
      <c r="AD978" s="52"/>
      <c r="AE978" s="52"/>
      <c r="AF978" s="52" t="s">
        <v>2403</v>
      </c>
      <c r="AG978" s="52"/>
      <c r="AH978" s="52"/>
      <c r="AI978" s="52"/>
      <c r="AJ978" s="52"/>
      <c r="AK978" s="52"/>
      <c r="AL978" s="6">
        <v>17568186</v>
      </c>
    </row>
    <row r="979" spans="1:38">
      <c r="A979" s="52" t="s">
        <v>2404</v>
      </c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3">
        <v>2183454.7200000002</v>
      </c>
      <c r="N979" s="53"/>
      <c r="O979" s="53"/>
      <c r="P979" s="53"/>
      <c r="Q979" s="53"/>
      <c r="R979" s="53"/>
      <c r="S979" s="53"/>
      <c r="T979" s="53">
        <v>163759.07999999999</v>
      </c>
      <c r="U979" s="53"/>
      <c r="V979" s="53">
        <v>54586.35</v>
      </c>
      <c r="W979" s="53"/>
      <c r="X979" s="3">
        <v>70</v>
      </c>
      <c r="Y979" s="3">
        <v>40</v>
      </c>
      <c r="Z979" s="8">
        <v>39355</v>
      </c>
      <c r="AA979" s="3">
        <v>2007</v>
      </c>
      <c r="AB979" s="3">
        <v>40</v>
      </c>
      <c r="AC979" s="52" t="s">
        <v>2405</v>
      </c>
      <c r="AD979" s="52"/>
      <c r="AE979" s="52"/>
      <c r="AF979" s="52" t="s">
        <v>2406</v>
      </c>
      <c r="AG979" s="52"/>
      <c r="AH979" s="52"/>
      <c r="AI979" s="52"/>
      <c r="AJ979" s="52"/>
      <c r="AK979" s="52"/>
      <c r="AL979" s="6">
        <v>2299288</v>
      </c>
    </row>
    <row r="980" spans="1:38">
      <c r="A980" s="52" t="s">
        <v>2407</v>
      </c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3">
        <v>7258761.6200000001</v>
      </c>
      <c r="N980" s="53"/>
      <c r="O980" s="53"/>
      <c r="P980" s="53"/>
      <c r="Q980" s="53"/>
      <c r="R980" s="53"/>
      <c r="S980" s="53"/>
      <c r="T980" s="53">
        <v>272452.14</v>
      </c>
      <c r="U980" s="53"/>
      <c r="V980" s="53">
        <v>181469.03</v>
      </c>
      <c r="W980" s="53"/>
      <c r="X980" s="3">
        <v>70</v>
      </c>
      <c r="Y980" s="3">
        <v>40</v>
      </c>
      <c r="Z980" s="8">
        <v>39903</v>
      </c>
      <c r="AA980" s="3">
        <v>2009</v>
      </c>
      <c r="AB980" s="3">
        <v>40</v>
      </c>
      <c r="AC980" s="52" t="s">
        <v>2408</v>
      </c>
      <c r="AD980" s="52"/>
      <c r="AE980" s="52"/>
      <c r="AF980" s="52" t="s">
        <v>2409</v>
      </c>
      <c r="AG980" s="52"/>
      <c r="AH980" s="52"/>
      <c r="AI980" s="52"/>
      <c r="AJ980" s="52"/>
      <c r="AK980" s="52"/>
      <c r="AL980" s="6">
        <v>7393939</v>
      </c>
    </row>
    <row r="981" spans="1:38">
      <c r="A981" s="52" t="s">
        <v>2410</v>
      </c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3">
        <v>1476841.82</v>
      </c>
      <c r="N981" s="53"/>
      <c r="O981" s="53"/>
      <c r="P981" s="53"/>
      <c r="Q981" s="53"/>
      <c r="R981" s="53"/>
      <c r="S981" s="53"/>
      <c r="T981" s="53">
        <v>55432.160000000003</v>
      </c>
      <c r="U981" s="53"/>
      <c r="V981" s="53">
        <v>36921.06</v>
      </c>
      <c r="W981" s="53"/>
      <c r="X981" s="3">
        <v>70</v>
      </c>
      <c r="Y981" s="3">
        <v>40</v>
      </c>
      <c r="Z981" s="8">
        <v>39903</v>
      </c>
      <c r="AA981" s="3">
        <v>2009</v>
      </c>
      <c r="AB981" s="3">
        <v>40</v>
      </c>
      <c r="AC981" s="52" t="s">
        <v>2411</v>
      </c>
      <c r="AD981" s="52"/>
      <c r="AE981" s="52"/>
      <c r="AF981" s="52" t="s">
        <v>2412</v>
      </c>
      <c r="AG981" s="52"/>
      <c r="AH981" s="52"/>
      <c r="AI981" s="52"/>
      <c r="AJ981" s="52"/>
      <c r="AK981" s="52"/>
      <c r="AL981" s="6">
        <v>1504344</v>
      </c>
    </row>
    <row r="982" spans="1:38">
      <c r="A982" s="52" t="s">
        <v>2413</v>
      </c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3">
        <v>717558.9</v>
      </c>
      <c r="N982" s="53"/>
      <c r="O982" s="53"/>
      <c r="P982" s="53"/>
      <c r="Q982" s="53"/>
      <c r="R982" s="53"/>
      <c r="S982" s="53"/>
      <c r="T982" s="53">
        <v>143409.03</v>
      </c>
      <c r="U982" s="53"/>
      <c r="V982" s="53">
        <v>17940.66</v>
      </c>
      <c r="W982" s="53"/>
      <c r="X982" s="3">
        <v>70</v>
      </c>
      <c r="Y982" s="3">
        <v>40</v>
      </c>
      <c r="Z982" s="10">
        <v>37266</v>
      </c>
      <c r="AA982" s="3">
        <v>2002</v>
      </c>
      <c r="AB982" s="3">
        <v>40</v>
      </c>
      <c r="AC982" s="52" t="s">
        <v>2414</v>
      </c>
      <c r="AD982" s="52"/>
      <c r="AE982" s="52"/>
      <c r="AF982" s="52" t="s">
        <v>2415</v>
      </c>
      <c r="AG982" s="52"/>
      <c r="AH982" s="52"/>
      <c r="AI982" s="52"/>
      <c r="AJ982" s="52"/>
      <c r="AK982" s="52"/>
      <c r="AL982" s="6">
        <v>796497</v>
      </c>
    </row>
    <row r="983" spans="1:38">
      <c r="A983" s="52" t="s">
        <v>2416</v>
      </c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3">
        <v>3406459.27</v>
      </c>
      <c r="N983" s="53"/>
      <c r="O983" s="53"/>
      <c r="P983" s="53"/>
      <c r="Q983" s="53"/>
      <c r="R983" s="53"/>
      <c r="S983" s="53"/>
      <c r="T983" s="53">
        <v>596022.24</v>
      </c>
      <c r="U983" s="53"/>
      <c r="V983" s="53">
        <v>85164.74</v>
      </c>
      <c r="W983" s="53"/>
      <c r="X983" s="3">
        <v>70</v>
      </c>
      <c r="Y983" s="3">
        <v>40</v>
      </c>
      <c r="Z983" s="8">
        <v>37894</v>
      </c>
      <c r="AA983" s="3">
        <v>2003</v>
      </c>
      <c r="AB983" s="3">
        <v>40</v>
      </c>
      <c r="AC983" s="52" t="s">
        <v>2417</v>
      </c>
      <c r="AD983" s="52"/>
      <c r="AE983" s="52"/>
      <c r="AF983" s="52" t="s">
        <v>2418</v>
      </c>
      <c r="AG983" s="52"/>
      <c r="AH983" s="52"/>
      <c r="AI983" s="52"/>
      <c r="AJ983" s="52"/>
      <c r="AK983" s="52"/>
      <c r="AL983" s="6">
        <v>3807553</v>
      </c>
    </row>
    <row r="984" spans="1:38">
      <c r="A984" s="52" t="s">
        <v>2419</v>
      </c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3">
        <v>3844260.79</v>
      </c>
      <c r="N984" s="53"/>
      <c r="O984" s="53"/>
      <c r="P984" s="53"/>
      <c r="Q984" s="53"/>
      <c r="R984" s="53"/>
      <c r="S984" s="53"/>
      <c r="T984" s="53">
        <v>576390.71</v>
      </c>
      <c r="U984" s="53"/>
      <c r="V984" s="53">
        <v>96104.14</v>
      </c>
      <c r="W984" s="53"/>
      <c r="X984" s="3">
        <v>70</v>
      </c>
      <c r="Y984" s="3">
        <v>40</v>
      </c>
      <c r="Z984" s="10">
        <v>37996</v>
      </c>
      <c r="AA984" s="3">
        <v>2004</v>
      </c>
      <c r="AB984" s="3">
        <v>40</v>
      </c>
      <c r="AC984" s="52" t="s">
        <v>2420</v>
      </c>
      <c r="AD984" s="52"/>
      <c r="AE984" s="52"/>
      <c r="AF984" s="52" t="s">
        <v>2421</v>
      </c>
      <c r="AG984" s="52"/>
      <c r="AH984" s="52"/>
      <c r="AI984" s="52"/>
      <c r="AJ984" s="52"/>
      <c r="AK984" s="52"/>
      <c r="AL984" s="6">
        <v>4165779</v>
      </c>
    </row>
    <row r="985" spans="1:38">
      <c r="A985" s="52" t="s">
        <v>2422</v>
      </c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3">
        <v>1307948.18</v>
      </c>
      <c r="N985" s="53"/>
      <c r="O985" s="53"/>
      <c r="P985" s="53"/>
      <c r="Q985" s="53"/>
      <c r="R985" s="53"/>
      <c r="S985" s="53"/>
      <c r="T985" s="53">
        <v>196076.68</v>
      </c>
      <c r="U985" s="53"/>
      <c r="V985" s="53">
        <v>32698.799999999999</v>
      </c>
      <c r="W985" s="53"/>
      <c r="X985" s="3">
        <v>70</v>
      </c>
      <c r="Y985" s="3">
        <v>40</v>
      </c>
      <c r="Z985" s="10">
        <v>37996</v>
      </c>
      <c r="AA985" s="3">
        <v>2004</v>
      </c>
      <c r="AB985" s="3">
        <v>40</v>
      </c>
      <c r="AC985" s="52" t="s">
        <v>2423</v>
      </c>
      <c r="AD985" s="52"/>
      <c r="AE985" s="52"/>
      <c r="AF985" s="52" t="s">
        <v>2424</v>
      </c>
      <c r="AG985" s="52"/>
      <c r="AH985" s="52"/>
      <c r="AI985" s="52"/>
      <c r="AJ985" s="52"/>
      <c r="AK985" s="52"/>
      <c r="AL985" s="6">
        <v>1417379</v>
      </c>
    </row>
    <row r="986" spans="1:38">
      <c r="A986" s="52" t="s">
        <v>2425</v>
      </c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3">
        <v>301819.86</v>
      </c>
      <c r="N986" s="53"/>
      <c r="O986" s="53"/>
      <c r="P986" s="53"/>
      <c r="Q986" s="53"/>
      <c r="R986" s="53"/>
      <c r="S986" s="53"/>
      <c r="T986" s="53">
        <v>156175.21</v>
      </c>
      <c r="U986" s="53"/>
      <c r="V986" s="53">
        <v>7664.4</v>
      </c>
      <c r="W986" s="53"/>
      <c r="X986" s="3">
        <v>70</v>
      </c>
      <c r="Y986" s="3">
        <v>40</v>
      </c>
      <c r="Z986" s="10">
        <v>32518</v>
      </c>
      <c r="AA986" s="3">
        <v>1989</v>
      </c>
      <c r="AB986" s="3">
        <v>40</v>
      </c>
      <c r="AC986" s="52" t="s">
        <v>2426</v>
      </c>
      <c r="AD986" s="52"/>
      <c r="AE986" s="52"/>
      <c r="AF986" s="52" t="s">
        <v>2427</v>
      </c>
      <c r="AG986" s="52"/>
      <c r="AH986" s="52"/>
      <c r="AI986" s="52"/>
      <c r="AJ986" s="52"/>
      <c r="AK986" s="52"/>
      <c r="AL986" s="6">
        <v>286592</v>
      </c>
    </row>
    <row r="987" spans="1:38">
      <c r="A987" s="52" t="s">
        <v>2428</v>
      </c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6">
        <v>5660.52</v>
      </c>
      <c r="N987" s="56"/>
      <c r="O987" s="56"/>
      <c r="P987" s="56"/>
      <c r="Q987" s="56"/>
      <c r="R987" s="56"/>
      <c r="S987" s="56"/>
      <c r="T987" s="53">
        <v>4145.32</v>
      </c>
      <c r="U987" s="53"/>
      <c r="V987" s="54">
        <v>139.85</v>
      </c>
      <c r="W987" s="54"/>
      <c r="X987" s="3">
        <v>70</v>
      </c>
      <c r="Y987" s="3">
        <v>40</v>
      </c>
      <c r="Z987" s="5">
        <v>29594</v>
      </c>
      <c r="AA987" s="3">
        <v>1981</v>
      </c>
      <c r="AB987" s="3">
        <v>40</v>
      </c>
      <c r="AC987" s="52" t="s">
        <v>2429</v>
      </c>
      <c r="AD987" s="52"/>
      <c r="AE987" s="52"/>
      <c r="AF987" s="52" t="s">
        <v>2430</v>
      </c>
      <c r="AG987" s="52"/>
      <c r="AH987" s="52"/>
      <c r="AI987" s="52"/>
      <c r="AJ987" s="52"/>
      <c r="AK987" s="52"/>
      <c r="AL987" s="6">
        <v>3862</v>
      </c>
    </row>
    <row r="988" spans="1:38">
      <c r="A988" s="52" t="s">
        <v>2431</v>
      </c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3">
        <v>4170901.05</v>
      </c>
      <c r="N988" s="53"/>
      <c r="O988" s="53"/>
      <c r="P988" s="53"/>
      <c r="Q988" s="53"/>
      <c r="R988" s="53"/>
      <c r="S988" s="53"/>
      <c r="T988" s="53">
        <v>1355064.02</v>
      </c>
      <c r="U988" s="53"/>
      <c r="V988" s="53">
        <v>104290.26</v>
      </c>
      <c r="W988" s="53"/>
      <c r="X988" s="3">
        <v>70</v>
      </c>
      <c r="Y988" s="3">
        <v>40</v>
      </c>
      <c r="Z988" s="8">
        <v>35703</v>
      </c>
      <c r="AA988" s="3">
        <v>1997</v>
      </c>
      <c r="AB988" s="3">
        <v>40</v>
      </c>
      <c r="AC988" s="52" t="s">
        <v>2432</v>
      </c>
      <c r="AD988" s="52"/>
      <c r="AE988" s="52"/>
      <c r="AF988" s="52" t="s">
        <v>2433</v>
      </c>
      <c r="AG988" s="52"/>
      <c r="AH988" s="52"/>
      <c r="AI988" s="52"/>
      <c r="AJ988" s="52"/>
      <c r="AK988" s="52"/>
      <c r="AL988" s="6">
        <v>4384313</v>
      </c>
    </row>
    <row r="989" spans="1:38">
      <c r="A989" s="52" t="s">
        <v>2434</v>
      </c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3">
        <v>284659.56</v>
      </c>
      <c r="N989" s="53"/>
      <c r="O989" s="53"/>
      <c r="P989" s="53"/>
      <c r="Q989" s="53"/>
      <c r="R989" s="53"/>
      <c r="S989" s="53"/>
      <c r="T989" s="53">
        <v>284659.56</v>
      </c>
      <c r="U989" s="53"/>
      <c r="V989" s="54">
        <v>0</v>
      </c>
      <c r="W989" s="54"/>
      <c r="X989" s="3">
        <v>70</v>
      </c>
      <c r="Y989" s="3">
        <v>40</v>
      </c>
      <c r="Z989" s="5">
        <v>18264</v>
      </c>
      <c r="AA989" s="3">
        <v>1950</v>
      </c>
      <c r="AB989" s="3">
        <v>40</v>
      </c>
      <c r="AC989" s="52" t="s">
        <v>2435</v>
      </c>
      <c r="AD989" s="52"/>
      <c r="AE989" s="52"/>
      <c r="AF989" s="52" t="s">
        <v>2058</v>
      </c>
      <c r="AG989" s="52"/>
      <c r="AH989" s="52"/>
      <c r="AI989" s="52"/>
      <c r="AJ989" s="52"/>
      <c r="AK989" s="52"/>
      <c r="AL989" s="9">
        <v>0</v>
      </c>
    </row>
    <row r="990" spans="1:38">
      <c r="A990" s="52" t="s">
        <v>2436</v>
      </c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6">
        <v>8991.4500000000007</v>
      </c>
      <c r="N990" s="56"/>
      <c r="O990" s="56"/>
      <c r="P990" s="56"/>
      <c r="Q990" s="56"/>
      <c r="R990" s="56"/>
      <c r="S990" s="56"/>
      <c r="T990" s="53">
        <v>8991.4500000000007</v>
      </c>
      <c r="U990" s="53"/>
      <c r="V990" s="54">
        <v>0</v>
      </c>
      <c r="W990" s="54"/>
      <c r="X990" s="3">
        <v>70</v>
      </c>
      <c r="Y990" s="3">
        <v>40</v>
      </c>
      <c r="Z990" s="5">
        <v>18629</v>
      </c>
      <c r="AA990" s="3">
        <v>1951</v>
      </c>
      <c r="AB990" s="3">
        <v>40</v>
      </c>
      <c r="AC990" s="52" t="s">
        <v>2437</v>
      </c>
      <c r="AD990" s="52"/>
      <c r="AE990" s="52"/>
      <c r="AF990" s="52" t="s">
        <v>148</v>
      </c>
      <c r="AG990" s="52"/>
      <c r="AH990" s="52"/>
      <c r="AI990" s="52"/>
      <c r="AJ990" s="52"/>
      <c r="AK990" s="52"/>
      <c r="AL990" s="9">
        <v>0</v>
      </c>
    </row>
    <row r="991" spans="1:38">
      <c r="A991" s="52" t="s">
        <v>2438</v>
      </c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3">
        <v>22363.08</v>
      </c>
      <c r="N991" s="53"/>
      <c r="O991" s="53"/>
      <c r="P991" s="53"/>
      <c r="Q991" s="53"/>
      <c r="R991" s="53"/>
      <c r="S991" s="53"/>
      <c r="T991" s="53">
        <v>22363.08</v>
      </c>
      <c r="U991" s="53"/>
      <c r="V991" s="54">
        <v>0</v>
      </c>
      <c r="W991" s="54"/>
      <c r="X991" s="3">
        <v>70</v>
      </c>
      <c r="Y991" s="3">
        <v>40</v>
      </c>
      <c r="Z991" s="5">
        <v>18994</v>
      </c>
      <c r="AA991" s="3">
        <v>1952</v>
      </c>
      <c r="AB991" s="3">
        <v>40</v>
      </c>
      <c r="AC991" s="52" t="s">
        <v>2439</v>
      </c>
      <c r="AD991" s="52"/>
      <c r="AE991" s="52"/>
      <c r="AF991" s="52" t="s">
        <v>2063</v>
      </c>
      <c r="AG991" s="52"/>
      <c r="AH991" s="52"/>
      <c r="AI991" s="52"/>
      <c r="AJ991" s="52"/>
      <c r="AK991" s="52"/>
      <c r="AL991" s="9">
        <v>0</v>
      </c>
    </row>
    <row r="992" spans="1:38">
      <c r="A992" s="52" t="s">
        <v>2440</v>
      </c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3">
        <v>11925.96</v>
      </c>
      <c r="N992" s="53"/>
      <c r="O992" s="53"/>
      <c r="P992" s="53"/>
      <c r="Q992" s="53"/>
      <c r="R992" s="53"/>
      <c r="S992" s="53"/>
      <c r="T992" s="53">
        <v>11925.96</v>
      </c>
      <c r="U992" s="53"/>
      <c r="V992" s="54">
        <v>0</v>
      </c>
      <c r="W992" s="54"/>
      <c r="X992" s="3">
        <v>70</v>
      </c>
      <c r="Y992" s="3">
        <v>40</v>
      </c>
      <c r="Z992" s="5">
        <v>19360</v>
      </c>
      <c r="AA992" s="3">
        <v>1953</v>
      </c>
      <c r="AB992" s="3">
        <v>40</v>
      </c>
      <c r="AC992" s="52" t="s">
        <v>2441</v>
      </c>
      <c r="AD992" s="52"/>
      <c r="AE992" s="52"/>
      <c r="AF992" s="52" t="s">
        <v>2066</v>
      </c>
      <c r="AG992" s="52"/>
      <c r="AH992" s="52"/>
      <c r="AI992" s="52"/>
      <c r="AJ992" s="52"/>
      <c r="AK992" s="52"/>
      <c r="AL992" s="9">
        <v>0</v>
      </c>
    </row>
    <row r="993" spans="1:38">
      <c r="A993" s="52" t="s">
        <v>2442</v>
      </c>
      <c r="B993" s="52"/>
      <c r="C993" s="52"/>
      <c r="D993" s="52"/>
      <c r="E993" s="52"/>
      <c r="F993" s="52"/>
      <c r="G993" s="52"/>
      <c r="H993" s="52"/>
      <c r="I993" s="52"/>
      <c r="J993" s="52"/>
      <c r="K993" s="52"/>
      <c r="L993" s="52"/>
      <c r="M993" s="53">
        <v>37708.94</v>
      </c>
      <c r="N993" s="53"/>
      <c r="O993" s="53"/>
      <c r="P993" s="53"/>
      <c r="Q993" s="53"/>
      <c r="R993" s="53"/>
      <c r="S993" s="53"/>
      <c r="T993" s="53">
        <v>37708.94</v>
      </c>
      <c r="U993" s="53"/>
      <c r="V993" s="54">
        <v>0</v>
      </c>
      <c r="W993" s="54"/>
      <c r="X993" s="3">
        <v>70</v>
      </c>
      <c r="Y993" s="3">
        <v>40</v>
      </c>
      <c r="Z993" s="5">
        <v>19725</v>
      </c>
      <c r="AA993" s="3">
        <v>1954</v>
      </c>
      <c r="AB993" s="3">
        <v>40</v>
      </c>
      <c r="AC993" s="52" t="s">
        <v>2443</v>
      </c>
      <c r="AD993" s="52"/>
      <c r="AE993" s="52"/>
      <c r="AF993" s="52" t="s">
        <v>457</v>
      </c>
      <c r="AG993" s="52"/>
      <c r="AH993" s="52"/>
      <c r="AI993" s="52"/>
      <c r="AJ993" s="52"/>
      <c r="AK993" s="52"/>
      <c r="AL993" s="9">
        <v>0</v>
      </c>
    </row>
    <row r="994" spans="1:38">
      <c r="A994" s="52" t="s">
        <v>2444</v>
      </c>
      <c r="B994" s="52"/>
      <c r="C994" s="52"/>
      <c r="D994" s="52"/>
      <c r="E994" s="52"/>
      <c r="F994" s="52"/>
      <c r="G994" s="52"/>
      <c r="H994" s="52"/>
      <c r="I994" s="52"/>
      <c r="J994" s="52"/>
      <c r="K994" s="52"/>
      <c r="L994" s="52"/>
      <c r="M994" s="53">
        <v>25020.45</v>
      </c>
      <c r="N994" s="53"/>
      <c r="O994" s="53"/>
      <c r="P994" s="53"/>
      <c r="Q994" s="53"/>
      <c r="R994" s="53"/>
      <c r="S994" s="53"/>
      <c r="T994" s="53">
        <v>25020.45</v>
      </c>
      <c r="U994" s="53"/>
      <c r="V994" s="54">
        <v>0</v>
      </c>
      <c r="W994" s="54"/>
      <c r="X994" s="3">
        <v>70</v>
      </c>
      <c r="Y994" s="3">
        <v>40</v>
      </c>
      <c r="Z994" s="5">
        <v>20090</v>
      </c>
      <c r="AA994" s="3">
        <v>1955</v>
      </c>
      <c r="AB994" s="3">
        <v>40</v>
      </c>
      <c r="AC994" s="52" t="s">
        <v>2445</v>
      </c>
      <c r="AD994" s="52"/>
      <c r="AE994" s="52"/>
      <c r="AF994" s="52" t="s">
        <v>2071</v>
      </c>
      <c r="AG994" s="52"/>
      <c r="AH994" s="52"/>
      <c r="AI994" s="52"/>
      <c r="AJ994" s="52"/>
      <c r="AK994" s="52"/>
      <c r="AL994" s="9">
        <v>0</v>
      </c>
    </row>
    <row r="995" spans="1:38">
      <c r="A995" s="52" t="s">
        <v>2446</v>
      </c>
      <c r="B995" s="52"/>
      <c r="C995" s="52"/>
      <c r="D995" s="52"/>
      <c r="E995" s="52"/>
      <c r="F995" s="52"/>
      <c r="G995" s="52"/>
      <c r="H995" s="52"/>
      <c r="I995" s="52"/>
      <c r="J995" s="52"/>
      <c r="K995" s="52"/>
      <c r="L995" s="52"/>
      <c r="M995" s="53">
        <v>60964.35</v>
      </c>
      <c r="N995" s="53"/>
      <c r="O995" s="53"/>
      <c r="P995" s="53"/>
      <c r="Q995" s="53"/>
      <c r="R995" s="53"/>
      <c r="S995" s="53"/>
      <c r="T995" s="53">
        <v>60964.35</v>
      </c>
      <c r="U995" s="53"/>
      <c r="V995" s="54">
        <v>0</v>
      </c>
      <c r="W995" s="54"/>
      <c r="X995" s="3">
        <v>70</v>
      </c>
      <c r="Y995" s="3">
        <v>40</v>
      </c>
      <c r="Z995" s="5">
        <v>20821</v>
      </c>
      <c r="AA995" s="3">
        <v>1957</v>
      </c>
      <c r="AB995" s="3">
        <v>40</v>
      </c>
      <c r="AC995" s="52" t="s">
        <v>2447</v>
      </c>
      <c r="AD995" s="52"/>
      <c r="AE995" s="52"/>
      <c r="AF995" s="52" t="s">
        <v>2076</v>
      </c>
      <c r="AG995" s="52"/>
      <c r="AH995" s="52"/>
      <c r="AI995" s="52"/>
      <c r="AJ995" s="52"/>
      <c r="AK995" s="52"/>
      <c r="AL995" s="9">
        <v>0</v>
      </c>
    </row>
    <row r="996" spans="1:38">
      <c r="A996" s="52" t="s">
        <v>2448</v>
      </c>
      <c r="B996" s="52"/>
      <c r="C996" s="52"/>
      <c r="D996" s="52"/>
      <c r="E996" s="52"/>
      <c r="F996" s="52"/>
      <c r="G996" s="52"/>
      <c r="H996" s="52"/>
      <c r="I996" s="52"/>
      <c r="J996" s="52"/>
      <c r="K996" s="52"/>
      <c r="L996" s="52"/>
      <c r="M996" s="53">
        <v>88573.440000000002</v>
      </c>
      <c r="N996" s="53"/>
      <c r="O996" s="53"/>
      <c r="P996" s="53"/>
      <c r="Q996" s="53"/>
      <c r="R996" s="53"/>
      <c r="S996" s="53"/>
      <c r="T996" s="53">
        <v>88573.440000000002</v>
      </c>
      <c r="U996" s="53"/>
      <c r="V996" s="54">
        <v>0</v>
      </c>
      <c r="W996" s="54"/>
      <c r="X996" s="3">
        <v>70</v>
      </c>
      <c r="Y996" s="3">
        <v>40</v>
      </c>
      <c r="Z996" s="5">
        <v>21186</v>
      </c>
      <c r="AA996" s="3">
        <v>1958</v>
      </c>
      <c r="AB996" s="3">
        <v>40</v>
      </c>
      <c r="AC996" s="52" t="s">
        <v>2449</v>
      </c>
      <c r="AD996" s="52"/>
      <c r="AE996" s="52"/>
      <c r="AF996" s="52" t="s">
        <v>160</v>
      </c>
      <c r="AG996" s="52"/>
      <c r="AH996" s="52"/>
      <c r="AI996" s="52"/>
      <c r="AJ996" s="52"/>
      <c r="AK996" s="52"/>
      <c r="AL996" s="9">
        <v>0</v>
      </c>
    </row>
    <row r="997" spans="1:38">
      <c r="A997" s="52" t="s">
        <v>2450</v>
      </c>
      <c r="B997" s="52"/>
      <c r="C997" s="52"/>
      <c r="D997" s="52"/>
      <c r="E997" s="52"/>
      <c r="F997" s="52"/>
      <c r="G997" s="52"/>
      <c r="H997" s="52"/>
      <c r="I997" s="52"/>
      <c r="J997" s="52"/>
      <c r="K997" s="52"/>
      <c r="L997" s="52"/>
      <c r="M997" s="53">
        <v>76828.179999999993</v>
      </c>
      <c r="N997" s="53"/>
      <c r="O997" s="53"/>
      <c r="P997" s="53"/>
      <c r="Q997" s="53"/>
      <c r="R997" s="53"/>
      <c r="S997" s="53"/>
      <c r="T997" s="53">
        <v>76828.179999999993</v>
      </c>
      <c r="U997" s="53"/>
      <c r="V997" s="54">
        <v>0</v>
      </c>
      <c r="W997" s="54"/>
      <c r="X997" s="3">
        <v>70</v>
      </c>
      <c r="Y997" s="3">
        <v>40</v>
      </c>
      <c r="Z997" s="5">
        <v>21551</v>
      </c>
      <c r="AA997" s="3">
        <v>1959</v>
      </c>
      <c r="AB997" s="3">
        <v>40</v>
      </c>
      <c r="AC997" s="52" t="s">
        <v>2451</v>
      </c>
      <c r="AD997" s="52"/>
      <c r="AE997" s="52"/>
      <c r="AF997" s="52" t="s">
        <v>103</v>
      </c>
      <c r="AG997" s="52"/>
      <c r="AH997" s="52"/>
      <c r="AI997" s="52"/>
      <c r="AJ997" s="52"/>
      <c r="AK997" s="52"/>
      <c r="AL997" s="9">
        <v>0</v>
      </c>
    </row>
    <row r="998" spans="1:38">
      <c r="A998" s="52" t="s">
        <v>2452</v>
      </c>
      <c r="B998" s="52"/>
      <c r="C998" s="52"/>
      <c r="D998" s="52"/>
      <c r="E998" s="52"/>
      <c r="F998" s="52"/>
      <c r="G998" s="52"/>
      <c r="H998" s="52"/>
      <c r="I998" s="52"/>
      <c r="J998" s="52"/>
      <c r="K998" s="52"/>
      <c r="L998" s="52"/>
      <c r="M998" s="53">
        <v>60566.28</v>
      </c>
      <c r="N998" s="53"/>
      <c r="O998" s="53"/>
      <c r="P998" s="53"/>
      <c r="Q998" s="53"/>
      <c r="R998" s="53"/>
      <c r="S998" s="53"/>
      <c r="T998" s="53">
        <v>60566.28</v>
      </c>
      <c r="U998" s="53"/>
      <c r="V998" s="54">
        <v>0</v>
      </c>
      <c r="W998" s="54"/>
      <c r="X998" s="3">
        <v>70</v>
      </c>
      <c r="Y998" s="3">
        <v>40</v>
      </c>
      <c r="Z998" s="5">
        <v>22282</v>
      </c>
      <c r="AA998" s="3">
        <v>1961</v>
      </c>
      <c r="AB998" s="3">
        <v>40</v>
      </c>
      <c r="AC998" s="52" t="s">
        <v>2453</v>
      </c>
      <c r="AD998" s="52"/>
      <c r="AE998" s="52"/>
      <c r="AF998" s="52" t="s">
        <v>2085</v>
      </c>
      <c r="AG998" s="52"/>
      <c r="AH998" s="52"/>
      <c r="AI998" s="52"/>
      <c r="AJ998" s="52"/>
      <c r="AK998" s="52"/>
      <c r="AL998" s="9">
        <v>0</v>
      </c>
    </row>
    <row r="999" spans="1:38">
      <c r="A999" s="52" t="s">
        <v>2454</v>
      </c>
      <c r="B999" s="52"/>
      <c r="C999" s="52"/>
      <c r="D999" s="52"/>
      <c r="E999" s="52"/>
      <c r="F999" s="52"/>
      <c r="G999" s="52"/>
      <c r="H999" s="52"/>
      <c r="I999" s="52"/>
      <c r="J999" s="52"/>
      <c r="K999" s="52"/>
      <c r="L999" s="52"/>
      <c r="M999" s="53">
        <v>74988.539999999994</v>
      </c>
      <c r="N999" s="53"/>
      <c r="O999" s="53"/>
      <c r="P999" s="53"/>
      <c r="Q999" s="53"/>
      <c r="R999" s="53"/>
      <c r="S999" s="53"/>
      <c r="T999" s="53">
        <v>74988.539999999994</v>
      </c>
      <c r="U999" s="53"/>
      <c r="V999" s="54">
        <v>0</v>
      </c>
      <c r="W999" s="54"/>
      <c r="X999" s="3">
        <v>70</v>
      </c>
      <c r="Y999" s="3">
        <v>40</v>
      </c>
      <c r="Z999" s="5">
        <v>22647</v>
      </c>
      <c r="AA999" s="3">
        <v>1962</v>
      </c>
      <c r="AB999" s="3">
        <v>40</v>
      </c>
      <c r="AC999" s="52" t="s">
        <v>2455</v>
      </c>
      <c r="AD999" s="52"/>
      <c r="AE999" s="52"/>
      <c r="AF999" s="52" t="s">
        <v>2088</v>
      </c>
      <c r="AG999" s="52"/>
      <c r="AH999" s="52"/>
      <c r="AI999" s="52"/>
      <c r="AJ999" s="52"/>
      <c r="AK999" s="52"/>
      <c r="AL999" s="9">
        <v>0</v>
      </c>
    </row>
    <row r="1000" spans="1:38">
      <c r="A1000" s="52" t="s">
        <v>2456</v>
      </c>
      <c r="B1000" s="52"/>
      <c r="C1000" s="52"/>
      <c r="D1000" s="52"/>
      <c r="E1000" s="52"/>
      <c r="F1000" s="52"/>
      <c r="G1000" s="52"/>
      <c r="H1000" s="52"/>
      <c r="I1000" s="52"/>
      <c r="J1000" s="52"/>
      <c r="K1000" s="52"/>
      <c r="L1000" s="52"/>
      <c r="M1000" s="53">
        <v>205635.64</v>
      </c>
      <c r="N1000" s="53"/>
      <c r="O1000" s="53"/>
      <c r="P1000" s="53"/>
      <c r="Q1000" s="53"/>
      <c r="R1000" s="53"/>
      <c r="S1000" s="53"/>
      <c r="T1000" s="53">
        <v>205635.64</v>
      </c>
      <c r="U1000" s="53"/>
      <c r="V1000" s="54">
        <v>0</v>
      </c>
      <c r="W1000" s="54"/>
      <c r="X1000" s="3">
        <v>70</v>
      </c>
      <c r="Y1000" s="3">
        <v>40</v>
      </c>
      <c r="Z1000" s="5">
        <v>23012</v>
      </c>
      <c r="AA1000" s="3">
        <v>1963</v>
      </c>
      <c r="AB1000" s="3">
        <v>40</v>
      </c>
      <c r="AC1000" s="52" t="s">
        <v>2457</v>
      </c>
      <c r="AD1000" s="52"/>
      <c r="AE1000" s="52"/>
      <c r="AF1000" s="52" t="s">
        <v>1599</v>
      </c>
      <c r="AG1000" s="52"/>
      <c r="AH1000" s="52"/>
      <c r="AI1000" s="52"/>
      <c r="AJ1000" s="52"/>
      <c r="AK1000" s="52"/>
      <c r="AL1000" s="9">
        <v>0</v>
      </c>
    </row>
    <row r="1001" spans="1:38">
      <c r="A1001" s="52" t="s">
        <v>2458</v>
      </c>
      <c r="B1001" s="52"/>
      <c r="C1001" s="52"/>
      <c r="D1001" s="52"/>
      <c r="E1001" s="52"/>
      <c r="F1001" s="52"/>
      <c r="G1001" s="52"/>
      <c r="H1001" s="52"/>
      <c r="I1001" s="52"/>
      <c r="J1001" s="52"/>
      <c r="K1001" s="52"/>
      <c r="L1001" s="52"/>
      <c r="M1001" s="55">
        <v>392.52</v>
      </c>
      <c r="N1001" s="55"/>
      <c r="O1001" s="55"/>
      <c r="P1001" s="55"/>
      <c r="Q1001" s="55"/>
      <c r="R1001" s="55"/>
      <c r="S1001" s="55"/>
      <c r="T1001" s="54">
        <v>392.52</v>
      </c>
      <c r="U1001" s="54"/>
      <c r="V1001" s="54">
        <v>0</v>
      </c>
      <c r="W1001" s="54"/>
      <c r="X1001" s="3">
        <v>70</v>
      </c>
      <c r="Y1001" s="3">
        <v>40</v>
      </c>
      <c r="Z1001" s="5">
        <v>23377</v>
      </c>
      <c r="AA1001" s="3">
        <v>1964</v>
      </c>
      <c r="AB1001" s="3">
        <v>40</v>
      </c>
      <c r="AC1001" s="52" t="s">
        <v>2459</v>
      </c>
      <c r="AD1001" s="52"/>
      <c r="AE1001" s="52"/>
      <c r="AF1001" s="52" t="s">
        <v>2460</v>
      </c>
      <c r="AG1001" s="52"/>
      <c r="AH1001" s="52"/>
      <c r="AI1001" s="52"/>
      <c r="AJ1001" s="52"/>
      <c r="AK1001" s="52"/>
      <c r="AL1001" s="9">
        <v>0</v>
      </c>
    </row>
    <row r="1002" spans="1:38">
      <c r="A1002" s="52" t="s">
        <v>2461</v>
      </c>
      <c r="B1002" s="52"/>
      <c r="C1002" s="52"/>
      <c r="D1002" s="52"/>
      <c r="E1002" s="52"/>
      <c r="F1002" s="52"/>
      <c r="G1002" s="52"/>
      <c r="H1002" s="52"/>
      <c r="I1002" s="52"/>
      <c r="J1002" s="52"/>
      <c r="K1002" s="52"/>
      <c r="L1002" s="52"/>
      <c r="M1002" s="53">
        <v>97305.56</v>
      </c>
      <c r="N1002" s="53"/>
      <c r="O1002" s="53"/>
      <c r="P1002" s="53"/>
      <c r="Q1002" s="53"/>
      <c r="R1002" s="53"/>
      <c r="S1002" s="53"/>
      <c r="T1002" s="53">
        <v>97305.56</v>
      </c>
      <c r="U1002" s="53"/>
      <c r="V1002" s="54">
        <v>0</v>
      </c>
      <c r="W1002" s="54"/>
      <c r="X1002" s="3">
        <v>70</v>
      </c>
      <c r="Y1002" s="3">
        <v>40</v>
      </c>
      <c r="Z1002" s="5">
        <v>23743</v>
      </c>
      <c r="AA1002" s="3">
        <v>1965</v>
      </c>
      <c r="AB1002" s="3">
        <v>40</v>
      </c>
      <c r="AC1002" s="52" t="s">
        <v>2462</v>
      </c>
      <c r="AD1002" s="52"/>
      <c r="AE1002" s="52"/>
      <c r="AF1002" s="52" t="s">
        <v>151</v>
      </c>
      <c r="AG1002" s="52"/>
      <c r="AH1002" s="52"/>
      <c r="AI1002" s="52"/>
      <c r="AJ1002" s="52"/>
      <c r="AK1002" s="52"/>
      <c r="AL1002" s="9">
        <v>0</v>
      </c>
    </row>
    <row r="1003" spans="1:38">
      <c r="A1003" s="52" t="s">
        <v>2463</v>
      </c>
      <c r="B1003" s="52"/>
      <c r="C1003" s="52"/>
      <c r="D1003" s="52"/>
      <c r="E1003" s="52"/>
      <c r="F1003" s="52"/>
      <c r="G1003" s="52"/>
      <c r="H1003" s="52"/>
      <c r="I1003" s="52"/>
      <c r="J1003" s="52"/>
      <c r="K1003" s="52"/>
      <c r="L1003" s="52"/>
      <c r="M1003" s="53">
        <v>252934.08</v>
      </c>
      <c r="N1003" s="53"/>
      <c r="O1003" s="53"/>
      <c r="P1003" s="53"/>
      <c r="Q1003" s="53"/>
      <c r="R1003" s="53"/>
      <c r="S1003" s="53"/>
      <c r="T1003" s="53">
        <v>252934.08</v>
      </c>
      <c r="U1003" s="53"/>
      <c r="V1003" s="54">
        <v>0</v>
      </c>
      <c r="W1003" s="54"/>
      <c r="X1003" s="3">
        <v>70</v>
      </c>
      <c r="Y1003" s="3">
        <v>40</v>
      </c>
      <c r="Z1003" s="5">
        <v>24108</v>
      </c>
      <c r="AA1003" s="3">
        <v>1966</v>
      </c>
      <c r="AB1003" s="3">
        <v>40</v>
      </c>
      <c r="AC1003" s="52" t="s">
        <v>2464</v>
      </c>
      <c r="AD1003" s="52"/>
      <c r="AE1003" s="52"/>
      <c r="AF1003" s="52" t="s">
        <v>1204</v>
      </c>
      <c r="AG1003" s="52"/>
      <c r="AH1003" s="52"/>
      <c r="AI1003" s="52"/>
      <c r="AJ1003" s="52"/>
      <c r="AK1003" s="52"/>
      <c r="AL1003" s="9">
        <v>0</v>
      </c>
    </row>
    <row r="1004" spans="1:38">
      <c r="A1004" s="52" t="s">
        <v>2465</v>
      </c>
      <c r="B1004" s="52"/>
      <c r="C1004" s="52"/>
      <c r="D1004" s="52"/>
      <c r="E1004" s="52"/>
      <c r="F1004" s="52"/>
      <c r="G1004" s="52"/>
      <c r="H1004" s="52"/>
      <c r="I1004" s="52"/>
      <c r="J1004" s="52"/>
      <c r="K1004" s="52"/>
      <c r="L1004" s="52"/>
      <c r="M1004" s="53">
        <v>118828.36</v>
      </c>
      <c r="N1004" s="53"/>
      <c r="O1004" s="53"/>
      <c r="P1004" s="53"/>
      <c r="Q1004" s="53"/>
      <c r="R1004" s="53"/>
      <c r="S1004" s="53"/>
      <c r="T1004" s="53">
        <v>118828.36</v>
      </c>
      <c r="U1004" s="53"/>
      <c r="V1004" s="54">
        <v>0</v>
      </c>
      <c r="W1004" s="54"/>
      <c r="X1004" s="3">
        <v>70</v>
      </c>
      <c r="Y1004" s="3">
        <v>40</v>
      </c>
      <c r="Z1004" s="5">
        <v>24473</v>
      </c>
      <c r="AA1004" s="3">
        <v>1967</v>
      </c>
      <c r="AB1004" s="3">
        <v>40</v>
      </c>
      <c r="AC1004" s="52" t="s">
        <v>2466</v>
      </c>
      <c r="AD1004" s="52"/>
      <c r="AE1004" s="52"/>
      <c r="AF1004" s="52" t="s">
        <v>2097</v>
      </c>
      <c r="AG1004" s="52"/>
      <c r="AH1004" s="52"/>
      <c r="AI1004" s="52"/>
      <c r="AJ1004" s="52"/>
      <c r="AK1004" s="52"/>
      <c r="AL1004" s="9">
        <v>0</v>
      </c>
    </row>
    <row r="1005" spans="1:38">
      <c r="A1005" s="52" t="s">
        <v>2467</v>
      </c>
      <c r="B1005" s="52"/>
      <c r="C1005" s="52"/>
      <c r="D1005" s="52"/>
      <c r="E1005" s="52"/>
      <c r="F1005" s="52"/>
      <c r="G1005" s="52"/>
      <c r="H1005" s="52"/>
      <c r="I1005" s="52"/>
      <c r="J1005" s="52"/>
      <c r="K1005" s="52"/>
      <c r="L1005" s="52"/>
      <c r="M1005" s="53">
        <v>26444.57</v>
      </c>
      <c r="N1005" s="53"/>
      <c r="O1005" s="53"/>
      <c r="P1005" s="53"/>
      <c r="Q1005" s="53"/>
      <c r="R1005" s="53"/>
      <c r="S1005" s="53"/>
      <c r="T1005" s="53">
        <v>26444.57</v>
      </c>
      <c r="U1005" s="53"/>
      <c r="V1005" s="54">
        <v>0</v>
      </c>
      <c r="W1005" s="54"/>
      <c r="X1005" s="3">
        <v>70</v>
      </c>
      <c r="Y1005" s="3">
        <v>40</v>
      </c>
      <c r="Z1005" s="5">
        <v>24838</v>
      </c>
      <c r="AA1005" s="3">
        <v>1968</v>
      </c>
      <c r="AB1005" s="3">
        <v>40</v>
      </c>
      <c r="AC1005" s="52" t="s">
        <v>2468</v>
      </c>
      <c r="AD1005" s="52"/>
      <c r="AE1005" s="52"/>
      <c r="AF1005" s="52" t="s">
        <v>2100</v>
      </c>
      <c r="AG1005" s="52"/>
      <c r="AH1005" s="52"/>
      <c r="AI1005" s="52"/>
      <c r="AJ1005" s="52"/>
      <c r="AK1005" s="52"/>
      <c r="AL1005" s="9">
        <v>0</v>
      </c>
    </row>
    <row r="1006" spans="1:38">
      <c r="A1006" s="52" t="s">
        <v>2469</v>
      </c>
      <c r="B1006" s="52"/>
      <c r="C1006" s="52"/>
      <c r="D1006" s="52"/>
      <c r="E1006" s="52"/>
      <c r="F1006" s="52"/>
      <c r="G1006" s="52"/>
      <c r="H1006" s="52"/>
      <c r="I1006" s="52"/>
      <c r="J1006" s="52"/>
      <c r="K1006" s="52"/>
      <c r="L1006" s="52"/>
      <c r="M1006" s="53">
        <v>39628.5</v>
      </c>
      <c r="N1006" s="53"/>
      <c r="O1006" s="53"/>
      <c r="P1006" s="53"/>
      <c r="Q1006" s="53"/>
      <c r="R1006" s="53"/>
      <c r="S1006" s="53"/>
      <c r="T1006" s="53">
        <v>39628.5</v>
      </c>
      <c r="U1006" s="53"/>
      <c r="V1006" s="54">
        <v>0</v>
      </c>
      <c r="W1006" s="54"/>
      <c r="X1006" s="3">
        <v>70</v>
      </c>
      <c r="Y1006" s="3">
        <v>40</v>
      </c>
      <c r="Z1006" s="5">
        <v>25204</v>
      </c>
      <c r="AA1006" s="3">
        <v>1969</v>
      </c>
      <c r="AB1006" s="3">
        <v>40</v>
      </c>
      <c r="AC1006" s="52" t="s">
        <v>2470</v>
      </c>
      <c r="AD1006" s="52"/>
      <c r="AE1006" s="52"/>
      <c r="AF1006" s="52" t="s">
        <v>2103</v>
      </c>
      <c r="AG1006" s="52"/>
      <c r="AH1006" s="52"/>
      <c r="AI1006" s="52"/>
      <c r="AJ1006" s="52"/>
      <c r="AK1006" s="52"/>
      <c r="AL1006" s="9">
        <v>0</v>
      </c>
    </row>
    <row r="1007" spans="1:38">
      <c r="A1007" s="52" t="s">
        <v>2471</v>
      </c>
      <c r="B1007" s="52"/>
      <c r="C1007" s="52"/>
      <c r="D1007" s="52"/>
      <c r="E1007" s="52"/>
      <c r="F1007" s="52"/>
      <c r="G1007" s="52"/>
      <c r="H1007" s="52"/>
      <c r="I1007" s="52"/>
      <c r="J1007" s="52"/>
      <c r="K1007" s="52"/>
      <c r="L1007" s="52"/>
      <c r="M1007" s="53">
        <v>384982.56</v>
      </c>
      <c r="N1007" s="53"/>
      <c r="O1007" s="53"/>
      <c r="P1007" s="53"/>
      <c r="Q1007" s="53"/>
      <c r="R1007" s="53"/>
      <c r="S1007" s="53"/>
      <c r="T1007" s="53">
        <v>384982.56</v>
      </c>
      <c r="U1007" s="53"/>
      <c r="V1007" s="53">
        <v>2798.81</v>
      </c>
      <c r="W1007" s="53"/>
      <c r="X1007" s="3">
        <v>70</v>
      </c>
      <c r="Y1007" s="3">
        <v>40</v>
      </c>
      <c r="Z1007" s="5">
        <v>25569</v>
      </c>
      <c r="AA1007" s="3">
        <v>1970</v>
      </c>
      <c r="AB1007" s="3">
        <v>40</v>
      </c>
      <c r="AC1007" s="52" t="s">
        <v>2472</v>
      </c>
      <c r="AD1007" s="52"/>
      <c r="AE1007" s="52"/>
      <c r="AF1007" s="52" t="s">
        <v>1513</v>
      </c>
      <c r="AG1007" s="52"/>
      <c r="AH1007" s="52"/>
      <c r="AI1007" s="52"/>
      <c r="AJ1007" s="52"/>
      <c r="AK1007" s="52"/>
      <c r="AL1007" s="9">
        <v>0</v>
      </c>
    </row>
    <row r="1008" spans="1:38">
      <c r="A1008" t="s">
        <v>183</v>
      </c>
    </row>
    <row r="1009" spans="1:38">
      <c r="A1009" s="58">
        <v>197200000239570</v>
      </c>
      <c r="B1009" s="58"/>
      <c r="C1009" s="52" t="s">
        <v>2473</v>
      </c>
      <c r="D1009" s="52"/>
      <c r="E1009" s="52"/>
      <c r="F1009" s="52"/>
      <c r="G1009" s="52"/>
      <c r="H1009" s="52"/>
      <c r="I1009" s="52"/>
      <c r="J1009" s="52"/>
      <c r="K1009" s="52"/>
      <c r="L1009" s="52"/>
      <c r="M1009" s="52"/>
      <c r="N1009" s="52"/>
      <c r="O1009" s="53">
        <v>316725.32</v>
      </c>
      <c r="P1009" s="53"/>
      <c r="Q1009" s="53"/>
      <c r="R1009" s="53"/>
      <c r="S1009" s="53"/>
      <c r="T1009" s="53">
        <v>305698</v>
      </c>
      <c r="U1009" s="53"/>
      <c r="V1009" s="53">
        <v>8788.2000000000007</v>
      </c>
      <c r="W1009" s="53"/>
      <c r="X1009" s="3">
        <v>70</v>
      </c>
      <c r="Y1009" s="4">
        <v>40</v>
      </c>
      <c r="Z1009" s="5">
        <v>26299</v>
      </c>
      <c r="AA1009" s="3">
        <v>1972</v>
      </c>
      <c r="AB1009" s="3">
        <v>40</v>
      </c>
      <c r="AC1009" s="52" t="s">
        <v>2474</v>
      </c>
      <c r="AD1009" s="52"/>
      <c r="AE1009" s="52"/>
      <c r="AF1009" s="52" t="s">
        <v>2475</v>
      </c>
      <c r="AG1009" s="52"/>
      <c r="AH1009" s="52"/>
      <c r="AI1009" s="52"/>
      <c r="AJ1009" s="52"/>
      <c r="AK1009" s="52"/>
      <c r="AL1009" s="6">
        <v>55075</v>
      </c>
    </row>
    <row r="1010" spans="1:38">
      <c r="A1010" s="58">
        <v>197400000239580</v>
      </c>
      <c r="B1010" s="58"/>
      <c r="C1010" s="52" t="s">
        <v>2476</v>
      </c>
      <c r="D1010" s="52"/>
      <c r="E1010" s="52"/>
      <c r="F1010" s="52"/>
      <c r="G1010" s="52"/>
      <c r="H1010" s="52"/>
      <c r="I1010" s="52"/>
      <c r="J1010" s="52"/>
      <c r="K1010" s="52"/>
      <c r="L1010" s="52"/>
      <c r="M1010" s="52"/>
      <c r="N1010" s="52"/>
      <c r="O1010" s="53">
        <v>216206.7</v>
      </c>
      <c r="P1010" s="53"/>
      <c r="Q1010" s="53"/>
      <c r="R1010" s="53"/>
      <c r="S1010" s="53"/>
      <c r="T1010" s="53">
        <v>197151.19</v>
      </c>
      <c r="U1010" s="53"/>
      <c r="V1010" s="53">
        <v>5854.6</v>
      </c>
      <c r="W1010" s="53"/>
      <c r="X1010" s="3">
        <v>70</v>
      </c>
      <c r="Y1010" s="4">
        <v>40</v>
      </c>
      <c r="Z1010" s="5">
        <v>27030</v>
      </c>
      <c r="AA1010" s="3">
        <v>1974</v>
      </c>
      <c r="AB1010" s="3">
        <v>40</v>
      </c>
      <c r="AC1010" s="52" t="s">
        <v>2477</v>
      </c>
      <c r="AD1010" s="52"/>
      <c r="AE1010" s="52"/>
      <c r="AF1010" s="52" t="s">
        <v>2478</v>
      </c>
      <c r="AG1010" s="52"/>
      <c r="AH1010" s="52"/>
      <c r="AI1010" s="52"/>
      <c r="AJ1010" s="52"/>
      <c r="AK1010" s="52"/>
      <c r="AL1010" s="6">
        <v>82261</v>
      </c>
    </row>
    <row r="1011" spans="1:38">
      <c r="A1011" s="58">
        <v>197500000239590</v>
      </c>
      <c r="B1011" s="58"/>
      <c r="C1011" s="52" t="s">
        <v>2479</v>
      </c>
      <c r="D1011" s="52"/>
      <c r="E1011" s="52"/>
      <c r="F1011" s="52"/>
      <c r="G1011" s="52"/>
      <c r="H1011" s="52"/>
      <c r="I1011" s="52"/>
      <c r="J1011" s="52"/>
      <c r="K1011" s="52"/>
      <c r="L1011" s="52"/>
      <c r="M1011" s="52"/>
      <c r="N1011" s="52"/>
      <c r="O1011" s="53">
        <v>1464557</v>
      </c>
      <c r="P1011" s="53"/>
      <c r="Q1011" s="53"/>
      <c r="R1011" s="53"/>
      <c r="S1011" s="53"/>
      <c r="T1011" s="53">
        <v>1297702.42</v>
      </c>
      <c r="U1011" s="53"/>
      <c r="V1011" s="53">
        <v>39215.65</v>
      </c>
      <c r="W1011" s="53"/>
      <c r="X1011" s="3">
        <v>70</v>
      </c>
      <c r="Y1011" s="4">
        <v>40</v>
      </c>
      <c r="Z1011" s="5">
        <v>27395</v>
      </c>
      <c r="AA1011" s="3">
        <v>1975</v>
      </c>
      <c r="AB1011" s="3">
        <v>40</v>
      </c>
      <c r="AC1011" s="52" t="s">
        <v>2480</v>
      </c>
      <c r="AD1011" s="52"/>
      <c r="AE1011" s="52"/>
      <c r="AF1011" s="52" t="s">
        <v>2481</v>
      </c>
      <c r="AG1011" s="52"/>
      <c r="AH1011" s="52"/>
      <c r="AI1011" s="52"/>
      <c r="AJ1011" s="52"/>
      <c r="AK1011" s="52"/>
      <c r="AL1011" s="6">
        <v>658835</v>
      </c>
    </row>
    <row r="1012" spans="1:38">
      <c r="A1012" s="58">
        <v>197600000239600</v>
      </c>
      <c r="B1012" s="58"/>
      <c r="C1012" s="52" t="s">
        <v>2482</v>
      </c>
      <c r="D1012" s="52"/>
      <c r="E1012" s="52"/>
      <c r="F1012" s="52"/>
      <c r="G1012" s="52"/>
      <c r="H1012" s="52"/>
      <c r="I1012" s="52"/>
      <c r="J1012" s="52"/>
      <c r="K1012" s="52"/>
      <c r="L1012" s="52"/>
      <c r="M1012" s="52"/>
      <c r="N1012" s="52"/>
      <c r="O1012" s="53">
        <v>92684</v>
      </c>
      <c r="P1012" s="53"/>
      <c r="Q1012" s="53"/>
      <c r="R1012" s="53"/>
      <c r="S1012" s="53"/>
      <c r="T1012" s="53">
        <v>79780.03</v>
      </c>
      <c r="U1012" s="53"/>
      <c r="V1012" s="53">
        <v>2455.66</v>
      </c>
      <c r="W1012" s="53"/>
      <c r="X1012" s="3">
        <v>70</v>
      </c>
      <c r="Y1012" s="4">
        <v>40</v>
      </c>
      <c r="Z1012" s="5">
        <v>27760</v>
      </c>
      <c r="AA1012" s="3">
        <v>1976</v>
      </c>
      <c r="AB1012" s="3">
        <v>40</v>
      </c>
      <c r="AC1012" s="52" t="s">
        <v>2483</v>
      </c>
      <c r="AD1012" s="52"/>
      <c r="AE1012" s="52"/>
      <c r="AF1012" s="52" t="s">
        <v>2484</v>
      </c>
      <c r="AG1012" s="52"/>
      <c r="AH1012" s="52"/>
      <c r="AI1012" s="52"/>
      <c r="AJ1012" s="52"/>
      <c r="AK1012" s="52"/>
      <c r="AL1012" s="6">
        <v>47003</v>
      </c>
    </row>
    <row r="1013" spans="1:38">
      <c r="A1013" s="58">
        <v>197700000239610</v>
      </c>
      <c r="B1013" s="58"/>
      <c r="C1013" s="52" t="s">
        <v>2485</v>
      </c>
      <c r="D1013" s="52"/>
      <c r="E1013" s="52"/>
      <c r="F1013" s="52"/>
      <c r="G1013" s="52"/>
      <c r="H1013" s="52"/>
      <c r="I1013" s="52"/>
      <c r="J1013" s="52"/>
      <c r="K1013" s="52"/>
      <c r="L1013" s="52"/>
      <c r="M1013" s="52"/>
      <c r="N1013" s="52"/>
      <c r="O1013" s="53">
        <v>58201.39</v>
      </c>
      <c r="P1013" s="53"/>
      <c r="Q1013" s="53"/>
      <c r="R1013" s="53"/>
      <c r="S1013" s="53"/>
      <c r="T1013" s="53">
        <v>48652.03</v>
      </c>
      <c r="U1013" s="53"/>
      <c r="V1013" s="53">
        <v>1526.73</v>
      </c>
      <c r="W1013" s="53"/>
      <c r="X1013" s="3">
        <v>70</v>
      </c>
      <c r="Y1013" s="4">
        <v>40</v>
      </c>
      <c r="Z1013" s="5">
        <v>28126</v>
      </c>
      <c r="AA1013" s="3">
        <v>1977</v>
      </c>
      <c r="AB1013" s="3">
        <v>40</v>
      </c>
      <c r="AC1013" s="52" t="s">
        <v>2486</v>
      </c>
      <c r="AD1013" s="52"/>
      <c r="AE1013" s="52"/>
      <c r="AF1013" s="52" t="s">
        <v>2487</v>
      </c>
      <c r="AG1013" s="52"/>
      <c r="AH1013" s="52"/>
      <c r="AI1013" s="52"/>
      <c r="AJ1013" s="52"/>
      <c r="AK1013" s="52"/>
      <c r="AL1013" s="6">
        <v>32561</v>
      </c>
    </row>
    <row r="1014" spans="1:38">
      <c r="A1014" s="58">
        <v>197800000239620</v>
      </c>
      <c r="B1014" s="58"/>
      <c r="C1014" s="52" t="s">
        <v>2488</v>
      </c>
      <c r="D1014" s="52"/>
      <c r="E1014" s="52"/>
      <c r="F1014" s="52"/>
      <c r="G1014" s="52"/>
      <c r="H1014" s="52"/>
      <c r="I1014" s="52"/>
      <c r="J1014" s="52"/>
      <c r="K1014" s="52"/>
      <c r="L1014" s="52"/>
      <c r="M1014" s="52"/>
      <c r="N1014" s="52"/>
      <c r="O1014" s="53">
        <v>13855.58</v>
      </c>
      <c r="P1014" s="53"/>
      <c r="Q1014" s="53"/>
      <c r="R1014" s="53"/>
      <c r="S1014" s="53"/>
      <c r="T1014" s="53">
        <v>11243.77</v>
      </c>
      <c r="U1014" s="53"/>
      <c r="V1014" s="54">
        <v>360.04</v>
      </c>
      <c r="W1014" s="54"/>
      <c r="X1014" s="3">
        <v>70</v>
      </c>
      <c r="Y1014" s="4">
        <v>40</v>
      </c>
      <c r="Z1014" s="5">
        <v>28491</v>
      </c>
      <c r="AA1014" s="3">
        <v>1978</v>
      </c>
      <c r="AB1014" s="3">
        <v>40</v>
      </c>
      <c r="AC1014" s="52" t="s">
        <v>2489</v>
      </c>
      <c r="AD1014" s="52"/>
      <c r="AE1014" s="52"/>
      <c r="AF1014" s="52" t="s">
        <v>2490</v>
      </c>
      <c r="AG1014" s="52"/>
      <c r="AH1014" s="52"/>
      <c r="AI1014" s="52"/>
      <c r="AJ1014" s="52"/>
      <c r="AK1014" s="52"/>
      <c r="AL1014" s="6">
        <v>8257</v>
      </c>
    </row>
    <row r="1015" spans="1:38">
      <c r="A1015" s="58">
        <v>197900000239630</v>
      </c>
      <c r="B1015" s="58"/>
      <c r="C1015" s="52" t="s">
        <v>2491</v>
      </c>
      <c r="D1015" s="52"/>
      <c r="E1015" s="52"/>
      <c r="F1015" s="52"/>
      <c r="G1015" s="52"/>
      <c r="H1015" s="52"/>
      <c r="I1015" s="52"/>
      <c r="J1015" s="52"/>
      <c r="K1015" s="52"/>
      <c r="L1015" s="52"/>
      <c r="M1015" s="52"/>
      <c r="N1015" s="52"/>
      <c r="O1015" s="53">
        <v>564248.39</v>
      </c>
      <c r="P1015" s="53"/>
      <c r="Q1015" s="53"/>
      <c r="R1015" s="53"/>
      <c r="S1015" s="53"/>
      <c r="T1015" s="53">
        <v>444314.95</v>
      </c>
      <c r="U1015" s="53"/>
      <c r="V1015" s="53">
        <v>14528.94</v>
      </c>
      <c r="W1015" s="53"/>
      <c r="X1015" s="3">
        <v>70</v>
      </c>
      <c r="Y1015" s="4">
        <v>40</v>
      </c>
      <c r="Z1015" s="5">
        <v>28856</v>
      </c>
      <c r="AA1015" s="3">
        <v>1979</v>
      </c>
      <c r="AB1015" s="3">
        <v>40</v>
      </c>
      <c r="AC1015" s="52" t="s">
        <v>2492</v>
      </c>
      <c r="AD1015" s="52"/>
      <c r="AE1015" s="52"/>
      <c r="AF1015" s="52" t="s">
        <v>2493</v>
      </c>
      <c r="AG1015" s="52"/>
      <c r="AH1015" s="52"/>
      <c r="AI1015" s="52"/>
      <c r="AJ1015" s="52"/>
      <c r="AK1015" s="52"/>
      <c r="AL1015" s="6">
        <v>346426</v>
      </c>
    </row>
    <row r="1016" spans="1:38">
      <c r="A1016" s="58">
        <v>198000000239640</v>
      </c>
      <c r="B1016" s="58"/>
      <c r="C1016" s="52" t="s">
        <v>2494</v>
      </c>
      <c r="D1016" s="52"/>
      <c r="E1016" s="52"/>
      <c r="F1016" s="52"/>
      <c r="G1016" s="52"/>
      <c r="H1016" s="52"/>
      <c r="I1016" s="52"/>
      <c r="J1016" s="52"/>
      <c r="K1016" s="52"/>
      <c r="L1016" s="52"/>
      <c r="M1016" s="52"/>
      <c r="N1016" s="52"/>
      <c r="O1016" s="53">
        <v>1546849.09</v>
      </c>
      <c r="P1016" s="53"/>
      <c r="Q1016" s="53"/>
      <c r="R1016" s="53"/>
      <c r="S1016" s="53"/>
      <c r="T1016" s="53">
        <v>1195837.78</v>
      </c>
      <c r="U1016" s="53"/>
      <c r="V1016" s="53">
        <v>37927.51</v>
      </c>
      <c r="W1016" s="53"/>
      <c r="X1016" s="3">
        <v>70</v>
      </c>
      <c r="Y1016" s="4">
        <v>40</v>
      </c>
      <c r="Z1016" s="5">
        <v>29221</v>
      </c>
      <c r="AA1016" s="3">
        <v>1980</v>
      </c>
      <c r="AB1016" s="3">
        <v>40</v>
      </c>
      <c r="AC1016" s="52" t="s">
        <v>2495</v>
      </c>
      <c r="AD1016" s="52"/>
      <c r="AE1016" s="52"/>
      <c r="AF1016" s="52" t="s">
        <v>2496</v>
      </c>
      <c r="AG1016" s="52"/>
      <c r="AH1016" s="52"/>
      <c r="AI1016" s="52"/>
      <c r="AJ1016" s="52"/>
      <c r="AK1016" s="52"/>
      <c r="AL1016" s="6">
        <v>943014</v>
      </c>
    </row>
    <row r="1017" spans="1:38">
      <c r="A1017" s="58">
        <v>198100000239650</v>
      </c>
      <c r="B1017" s="58"/>
      <c r="C1017" s="52" t="s">
        <v>2497</v>
      </c>
      <c r="D1017" s="52"/>
      <c r="E1017" s="52"/>
      <c r="F1017" s="52"/>
      <c r="G1017" s="52"/>
      <c r="H1017" s="52"/>
      <c r="I1017" s="52"/>
      <c r="J1017" s="52"/>
      <c r="K1017" s="52"/>
      <c r="L1017" s="52"/>
      <c r="M1017" s="52"/>
      <c r="N1017" s="52"/>
      <c r="O1017" s="53">
        <v>89498.64</v>
      </c>
      <c r="P1017" s="53"/>
      <c r="Q1017" s="53"/>
      <c r="R1017" s="53"/>
      <c r="S1017" s="53"/>
      <c r="T1017" s="53">
        <v>66259.67</v>
      </c>
      <c r="U1017" s="53"/>
      <c r="V1017" s="53">
        <v>2266.17</v>
      </c>
      <c r="W1017" s="53"/>
      <c r="X1017" s="3">
        <v>70</v>
      </c>
      <c r="Y1017" s="4">
        <v>40</v>
      </c>
      <c r="Z1017" s="5">
        <v>29587</v>
      </c>
      <c r="AA1017" s="3">
        <v>1981</v>
      </c>
      <c r="AB1017" s="3">
        <v>40</v>
      </c>
      <c r="AC1017" s="52" t="s">
        <v>2498</v>
      </c>
      <c r="AD1017" s="52"/>
      <c r="AE1017" s="52"/>
      <c r="AF1017" s="52" t="s">
        <v>2499</v>
      </c>
      <c r="AG1017" s="52"/>
      <c r="AH1017" s="52"/>
      <c r="AI1017" s="52"/>
      <c r="AJ1017" s="52"/>
      <c r="AK1017" s="52"/>
      <c r="AL1017" s="6">
        <v>59239</v>
      </c>
    </row>
    <row r="1018" spans="1:38">
      <c r="A1018" s="58">
        <v>198400000239680</v>
      </c>
      <c r="B1018" s="58"/>
      <c r="C1018" s="52" t="s">
        <v>2500</v>
      </c>
      <c r="D1018" s="52"/>
      <c r="E1018" s="52"/>
      <c r="F1018" s="52"/>
      <c r="G1018" s="52"/>
      <c r="H1018" s="52"/>
      <c r="I1018" s="52"/>
      <c r="J1018" s="52"/>
      <c r="K1018" s="52"/>
      <c r="L1018" s="52"/>
      <c r="M1018" s="52"/>
      <c r="N1018" s="52"/>
      <c r="O1018" s="53">
        <v>7437.13</v>
      </c>
      <c r="P1018" s="53"/>
      <c r="Q1018" s="53"/>
      <c r="R1018" s="53"/>
      <c r="S1018" s="53"/>
      <c r="T1018" s="53">
        <v>4864.07</v>
      </c>
      <c r="U1018" s="53"/>
      <c r="V1018" s="54">
        <v>185.92</v>
      </c>
      <c r="W1018" s="54"/>
      <c r="X1018" s="3">
        <v>70</v>
      </c>
      <c r="Y1018" s="4">
        <v>40</v>
      </c>
      <c r="Z1018" s="5">
        <v>30689</v>
      </c>
      <c r="AA1018" s="3">
        <v>1984</v>
      </c>
      <c r="AB1018" s="3">
        <v>40</v>
      </c>
      <c r="AC1018" s="52" t="s">
        <v>2501</v>
      </c>
      <c r="AD1018" s="52"/>
      <c r="AE1018" s="52"/>
      <c r="AF1018" s="52" t="s">
        <v>2502</v>
      </c>
      <c r="AG1018" s="52"/>
      <c r="AH1018" s="52"/>
      <c r="AI1018" s="52"/>
      <c r="AJ1018" s="52"/>
      <c r="AK1018" s="52"/>
      <c r="AL1018" s="6">
        <v>5624</v>
      </c>
    </row>
    <row r="1019" spans="1:38">
      <c r="A1019" s="58">
        <v>198500000240330</v>
      </c>
      <c r="B1019" s="58"/>
      <c r="C1019" s="52" t="s">
        <v>2503</v>
      </c>
      <c r="D1019" s="52"/>
      <c r="E1019" s="52"/>
      <c r="F1019" s="52"/>
      <c r="G1019" s="52"/>
      <c r="H1019" s="52"/>
      <c r="I1019" s="52"/>
      <c r="J1019" s="52"/>
      <c r="K1019" s="52"/>
      <c r="L1019" s="52"/>
      <c r="M1019" s="52"/>
      <c r="N1019" s="52"/>
      <c r="O1019" s="53">
        <v>1500</v>
      </c>
      <c r="P1019" s="53"/>
      <c r="Q1019" s="53"/>
      <c r="R1019" s="53"/>
      <c r="S1019" s="53"/>
      <c r="T1019" s="54">
        <v>950.26</v>
      </c>
      <c r="U1019" s="54"/>
      <c r="V1019" s="54">
        <v>37.090000000000003</v>
      </c>
      <c r="W1019" s="54"/>
      <c r="X1019" s="3">
        <v>70</v>
      </c>
      <c r="Y1019" s="4">
        <v>40</v>
      </c>
      <c r="Z1019" s="5">
        <v>31055</v>
      </c>
      <c r="AA1019" s="3">
        <v>1985</v>
      </c>
      <c r="AB1019" s="3">
        <v>40</v>
      </c>
      <c r="AC1019" s="52" t="s">
        <v>2504</v>
      </c>
      <c r="AD1019" s="52"/>
      <c r="AE1019" s="52"/>
      <c r="AF1019" s="52" t="s">
        <v>2505</v>
      </c>
      <c r="AG1019" s="52"/>
      <c r="AH1019" s="52"/>
      <c r="AI1019" s="52"/>
      <c r="AJ1019" s="52"/>
      <c r="AK1019" s="52"/>
      <c r="AL1019" s="6">
        <v>1187</v>
      </c>
    </row>
    <row r="1020" spans="1:38">
      <c r="A1020" s="58">
        <v>198700000239710</v>
      </c>
      <c r="B1020" s="58"/>
      <c r="C1020" s="52" t="s">
        <v>2506</v>
      </c>
      <c r="D1020" s="52"/>
      <c r="E1020" s="52"/>
      <c r="F1020" s="52"/>
      <c r="G1020" s="52"/>
      <c r="H1020" s="52"/>
      <c r="I1020" s="52"/>
      <c r="J1020" s="52"/>
      <c r="K1020" s="52"/>
      <c r="L1020" s="52"/>
      <c r="M1020" s="52"/>
      <c r="N1020" s="52"/>
      <c r="O1020" s="53">
        <v>265875.39</v>
      </c>
      <c r="P1020" s="53"/>
      <c r="Q1020" s="53"/>
      <c r="R1020" s="53"/>
      <c r="S1020" s="53"/>
      <c r="T1020" s="53">
        <v>157706.91</v>
      </c>
      <c r="U1020" s="53"/>
      <c r="V1020" s="53">
        <v>6654.55</v>
      </c>
      <c r="W1020" s="53"/>
      <c r="X1020" s="3">
        <v>70</v>
      </c>
      <c r="Y1020" s="4">
        <v>40</v>
      </c>
      <c r="Z1020" s="5">
        <v>31778</v>
      </c>
      <c r="AA1020" s="3">
        <v>1987</v>
      </c>
      <c r="AB1020" s="3">
        <v>40</v>
      </c>
      <c r="AC1020" s="52" t="s">
        <v>2507</v>
      </c>
      <c r="AD1020" s="52"/>
      <c r="AE1020" s="52"/>
      <c r="AF1020" s="52" t="s">
        <v>2508</v>
      </c>
      <c r="AG1020" s="52"/>
      <c r="AH1020" s="52"/>
      <c r="AI1020" s="52"/>
      <c r="AJ1020" s="52"/>
      <c r="AK1020" s="52"/>
      <c r="AL1020" s="6">
        <v>221962</v>
      </c>
    </row>
    <row r="1021" spans="1:38">
      <c r="A1021" s="58">
        <v>196000000239220</v>
      </c>
      <c r="B1021" s="58"/>
      <c r="C1021" s="52" t="s">
        <v>2509</v>
      </c>
      <c r="D1021" s="52"/>
      <c r="E1021" s="52"/>
      <c r="F1021" s="52"/>
      <c r="G1021" s="52"/>
      <c r="H1021" s="52"/>
      <c r="I1021" s="52"/>
      <c r="J1021" s="52"/>
      <c r="K1021" s="52"/>
      <c r="L1021" s="52"/>
      <c r="M1021" s="52"/>
      <c r="N1021" s="52"/>
      <c r="O1021" s="53">
        <v>1474.06</v>
      </c>
      <c r="P1021" s="53"/>
      <c r="Q1021" s="53"/>
      <c r="R1021" s="53"/>
      <c r="S1021" s="53"/>
      <c r="T1021" s="53">
        <v>1474.06</v>
      </c>
      <c r="U1021" s="53"/>
      <c r="V1021" s="54">
        <v>0</v>
      </c>
      <c r="W1021" s="54"/>
      <c r="X1021" s="3">
        <v>70</v>
      </c>
      <c r="Y1021" s="4">
        <v>40</v>
      </c>
      <c r="Z1021" s="5">
        <v>21916</v>
      </c>
      <c r="AA1021" s="3">
        <v>1960</v>
      </c>
      <c r="AB1021" s="3">
        <v>40</v>
      </c>
      <c r="AC1021" s="52" t="s">
        <v>2510</v>
      </c>
      <c r="AD1021" s="52"/>
      <c r="AE1021" s="52"/>
      <c r="AF1021" s="52" t="s">
        <v>535</v>
      </c>
      <c r="AG1021" s="52"/>
      <c r="AH1021" s="52"/>
      <c r="AI1021" s="52"/>
      <c r="AJ1021" s="52"/>
      <c r="AK1021" s="52"/>
      <c r="AL1021" s="9">
        <v>0</v>
      </c>
    </row>
    <row r="1022" spans="1:38">
      <c r="A1022" s="58">
        <v>196200000239230</v>
      </c>
      <c r="B1022" s="58"/>
      <c r="C1022" s="52" t="s">
        <v>2511</v>
      </c>
      <c r="D1022" s="52"/>
      <c r="E1022" s="52"/>
      <c r="F1022" s="52"/>
      <c r="G1022" s="52"/>
      <c r="H1022" s="52"/>
      <c r="I1022" s="52"/>
      <c r="J1022" s="52"/>
      <c r="K1022" s="52"/>
      <c r="L1022" s="52"/>
      <c r="M1022" s="52"/>
      <c r="N1022" s="52"/>
      <c r="O1022" s="53">
        <v>3500</v>
      </c>
      <c r="P1022" s="53"/>
      <c r="Q1022" s="53"/>
      <c r="R1022" s="53"/>
      <c r="S1022" s="53"/>
      <c r="T1022" s="53">
        <v>3500</v>
      </c>
      <c r="U1022" s="53"/>
      <c r="V1022" s="54">
        <v>0</v>
      </c>
      <c r="W1022" s="54"/>
      <c r="X1022" s="3">
        <v>70</v>
      </c>
      <c r="Y1022" s="4">
        <v>40</v>
      </c>
      <c r="Z1022" s="5">
        <v>22647</v>
      </c>
      <c r="AA1022" s="3">
        <v>1962</v>
      </c>
      <c r="AB1022" s="3">
        <v>40</v>
      </c>
      <c r="AC1022" s="52" t="s">
        <v>2512</v>
      </c>
      <c r="AD1022" s="52"/>
      <c r="AE1022" s="52"/>
      <c r="AF1022" s="52" t="s">
        <v>2088</v>
      </c>
      <c r="AG1022" s="52"/>
      <c r="AH1022" s="52"/>
      <c r="AI1022" s="52"/>
      <c r="AJ1022" s="52"/>
      <c r="AK1022" s="52"/>
      <c r="AL1022" s="9">
        <v>0</v>
      </c>
    </row>
    <row r="1023" spans="1:38">
      <c r="A1023" s="58">
        <v>196300000239240</v>
      </c>
      <c r="B1023" s="58"/>
      <c r="C1023" s="52" t="s">
        <v>2513</v>
      </c>
      <c r="D1023" s="52"/>
      <c r="E1023" s="52"/>
      <c r="F1023" s="52"/>
      <c r="G1023" s="52"/>
      <c r="H1023" s="52"/>
      <c r="I1023" s="52"/>
      <c r="J1023" s="52"/>
      <c r="K1023" s="52"/>
      <c r="L1023" s="52"/>
      <c r="M1023" s="52"/>
      <c r="N1023" s="52"/>
      <c r="O1023" s="53">
        <v>8322.6</v>
      </c>
      <c r="P1023" s="53"/>
      <c r="Q1023" s="53"/>
      <c r="R1023" s="53"/>
      <c r="S1023" s="53"/>
      <c r="T1023" s="53">
        <v>8322.6</v>
      </c>
      <c r="U1023" s="53"/>
      <c r="V1023" s="54">
        <v>0</v>
      </c>
      <c r="W1023" s="54"/>
      <c r="X1023" s="3">
        <v>70</v>
      </c>
      <c r="Y1023" s="4">
        <v>40</v>
      </c>
      <c r="Z1023" s="5">
        <v>23012</v>
      </c>
      <c r="AA1023" s="3">
        <v>1963</v>
      </c>
      <c r="AB1023" s="3">
        <v>40</v>
      </c>
      <c r="AC1023" s="52" t="s">
        <v>2514</v>
      </c>
      <c r="AD1023" s="52"/>
      <c r="AE1023" s="52"/>
      <c r="AF1023" s="52" t="s">
        <v>1599</v>
      </c>
      <c r="AG1023" s="52"/>
      <c r="AH1023" s="52"/>
      <c r="AI1023" s="52"/>
      <c r="AJ1023" s="52"/>
      <c r="AK1023" s="52"/>
      <c r="AL1023" s="9">
        <v>0</v>
      </c>
    </row>
    <row r="1024" spans="1:38">
      <c r="A1024" s="58">
        <v>196600000239250</v>
      </c>
      <c r="B1024" s="58"/>
      <c r="C1024" s="52" t="s">
        <v>2515</v>
      </c>
      <c r="D1024" s="52"/>
      <c r="E1024" s="52"/>
      <c r="F1024" s="52"/>
      <c r="G1024" s="52"/>
      <c r="H1024" s="52"/>
      <c r="I1024" s="52"/>
      <c r="J1024" s="52"/>
      <c r="K1024" s="52"/>
      <c r="L1024" s="52"/>
      <c r="M1024" s="52"/>
      <c r="N1024" s="52"/>
      <c r="O1024" s="53">
        <v>141973.92000000001</v>
      </c>
      <c r="P1024" s="53"/>
      <c r="Q1024" s="53"/>
      <c r="R1024" s="53"/>
      <c r="S1024" s="53"/>
      <c r="T1024" s="53">
        <v>141973.92000000001</v>
      </c>
      <c r="U1024" s="53"/>
      <c r="V1024" s="54">
        <v>0</v>
      </c>
      <c r="W1024" s="54"/>
      <c r="X1024" s="3">
        <v>70</v>
      </c>
      <c r="Y1024" s="4">
        <v>40</v>
      </c>
      <c r="Z1024" s="5">
        <v>24108</v>
      </c>
      <c r="AA1024" s="3">
        <v>1966</v>
      </c>
      <c r="AB1024" s="3">
        <v>40</v>
      </c>
      <c r="AC1024" s="52" t="s">
        <v>2516</v>
      </c>
      <c r="AD1024" s="52"/>
      <c r="AE1024" s="52"/>
      <c r="AF1024" s="52" t="s">
        <v>1204</v>
      </c>
      <c r="AG1024" s="52"/>
      <c r="AH1024" s="52"/>
      <c r="AI1024" s="52"/>
      <c r="AJ1024" s="52"/>
      <c r="AK1024" s="52"/>
      <c r="AL1024" s="9">
        <v>0</v>
      </c>
    </row>
    <row r="1025" spans="1:38">
      <c r="A1025" s="58">
        <v>196700000239260</v>
      </c>
      <c r="B1025" s="58"/>
      <c r="C1025" s="52" t="s">
        <v>2517</v>
      </c>
      <c r="D1025" s="52"/>
      <c r="E1025" s="52"/>
      <c r="F1025" s="52"/>
      <c r="G1025" s="52"/>
      <c r="H1025" s="52"/>
      <c r="I1025" s="52"/>
      <c r="J1025" s="52"/>
      <c r="K1025" s="52"/>
      <c r="L1025" s="52"/>
      <c r="M1025" s="52"/>
      <c r="N1025" s="52"/>
      <c r="O1025" s="53">
        <v>12916.3</v>
      </c>
      <c r="P1025" s="53"/>
      <c r="Q1025" s="53"/>
      <c r="R1025" s="53"/>
      <c r="S1025" s="53"/>
      <c r="T1025" s="53">
        <v>12916.3</v>
      </c>
      <c r="U1025" s="53"/>
      <c r="V1025" s="54">
        <v>0</v>
      </c>
      <c r="W1025" s="54"/>
      <c r="X1025" s="3">
        <v>70</v>
      </c>
      <c r="Y1025" s="4">
        <v>40</v>
      </c>
      <c r="Z1025" s="5">
        <v>24473</v>
      </c>
      <c r="AA1025" s="3">
        <v>1967</v>
      </c>
      <c r="AB1025" s="3">
        <v>40</v>
      </c>
      <c r="AC1025" s="52" t="s">
        <v>2518</v>
      </c>
      <c r="AD1025" s="52"/>
      <c r="AE1025" s="52"/>
      <c r="AF1025" s="52" t="s">
        <v>2097</v>
      </c>
      <c r="AG1025" s="52"/>
      <c r="AH1025" s="52"/>
      <c r="AI1025" s="52"/>
      <c r="AJ1025" s="52"/>
      <c r="AK1025" s="52"/>
      <c r="AL1025" s="9">
        <v>0</v>
      </c>
    </row>
    <row r="1026" spans="1:38">
      <c r="A1026" s="58">
        <v>196900000239270</v>
      </c>
      <c r="B1026" s="58"/>
      <c r="C1026" s="52" t="s">
        <v>2519</v>
      </c>
      <c r="D1026" s="52"/>
      <c r="E1026" s="52"/>
      <c r="F1026" s="52"/>
      <c r="G1026" s="52"/>
      <c r="H1026" s="52"/>
      <c r="I1026" s="52"/>
      <c r="J1026" s="52"/>
      <c r="K1026" s="52"/>
      <c r="L1026" s="52"/>
      <c r="M1026" s="52"/>
      <c r="N1026" s="52"/>
      <c r="O1026" s="53">
        <v>22494</v>
      </c>
      <c r="P1026" s="53"/>
      <c r="Q1026" s="53"/>
      <c r="R1026" s="53"/>
      <c r="S1026" s="53"/>
      <c r="T1026" s="53">
        <v>22494</v>
      </c>
      <c r="U1026" s="53"/>
      <c r="V1026" s="54">
        <v>0</v>
      </c>
      <c r="W1026" s="54"/>
      <c r="X1026" s="3">
        <v>70</v>
      </c>
      <c r="Y1026" s="4">
        <v>40</v>
      </c>
      <c r="Z1026" s="5">
        <v>25204</v>
      </c>
      <c r="AA1026" s="3">
        <v>1969</v>
      </c>
      <c r="AB1026" s="3">
        <v>40</v>
      </c>
      <c r="AC1026" s="52" t="s">
        <v>2520</v>
      </c>
      <c r="AD1026" s="52"/>
      <c r="AE1026" s="52"/>
      <c r="AF1026" s="52" t="s">
        <v>2103</v>
      </c>
      <c r="AG1026" s="52"/>
      <c r="AH1026" s="52"/>
      <c r="AI1026" s="52"/>
      <c r="AJ1026" s="52"/>
      <c r="AK1026" s="52"/>
      <c r="AL1026" s="9">
        <v>0</v>
      </c>
    </row>
    <row r="1027" spans="1:38">
      <c r="A1027" s="58">
        <v>197000000239280</v>
      </c>
      <c r="B1027" s="58"/>
      <c r="C1027" s="52" t="s">
        <v>2521</v>
      </c>
      <c r="D1027" s="52"/>
      <c r="E1027" s="52"/>
      <c r="F1027" s="52"/>
      <c r="G1027" s="52"/>
      <c r="H1027" s="52"/>
      <c r="I1027" s="52"/>
      <c r="J1027" s="52"/>
      <c r="K1027" s="52"/>
      <c r="L1027" s="52"/>
      <c r="M1027" s="52"/>
      <c r="N1027" s="52"/>
      <c r="O1027" s="53">
        <v>158549.4</v>
      </c>
      <c r="P1027" s="53"/>
      <c r="Q1027" s="53"/>
      <c r="R1027" s="53"/>
      <c r="S1027" s="53"/>
      <c r="T1027" s="53">
        <v>158549.4</v>
      </c>
      <c r="U1027" s="53"/>
      <c r="V1027" s="53">
        <v>1152.6500000000001</v>
      </c>
      <c r="W1027" s="53"/>
      <c r="X1027" s="3">
        <v>70</v>
      </c>
      <c r="Y1027" s="4">
        <v>40</v>
      </c>
      <c r="Z1027" s="5">
        <v>25569</v>
      </c>
      <c r="AA1027" s="3">
        <v>1970</v>
      </c>
      <c r="AB1027" s="3">
        <v>40</v>
      </c>
      <c r="AC1027" s="52" t="s">
        <v>2522</v>
      </c>
      <c r="AD1027" s="52"/>
      <c r="AE1027" s="52"/>
      <c r="AF1027" s="52" t="s">
        <v>1513</v>
      </c>
      <c r="AG1027" s="52"/>
      <c r="AH1027" s="52"/>
      <c r="AI1027" s="52"/>
      <c r="AJ1027" s="52"/>
      <c r="AK1027" s="52"/>
      <c r="AL1027" s="9">
        <v>0</v>
      </c>
    </row>
    <row r="1028" spans="1:38">
      <c r="A1028" s="58">
        <v>197500000239290</v>
      </c>
      <c r="B1028" s="58"/>
      <c r="C1028" s="52" t="s">
        <v>2523</v>
      </c>
      <c r="D1028" s="52"/>
      <c r="E1028" s="52"/>
      <c r="F1028" s="52"/>
      <c r="G1028" s="52"/>
      <c r="H1028" s="52"/>
      <c r="I1028" s="52"/>
      <c r="J1028" s="52"/>
      <c r="K1028" s="52"/>
      <c r="L1028" s="52"/>
      <c r="M1028" s="52"/>
      <c r="N1028" s="52"/>
      <c r="O1028" s="53">
        <v>96801.600000000006</v>
      </c>
      <c r="P1028" s="53"/>
      <c r="Q1028" s="53"/>
      <c r="R1028" s="53"/>
      <c r="S1028" s="53"/>
      <c r="T1028" s="53">
        <v>85773.04</v>
      </c>
      <c r="U1028" s="53"/>
      <c r="V1028" s="53">
        <v>2592.0300000000002</v>
      </c>
      <c r="W1028" s="53"/>
      <c r="X1028" s="3">
        <v>70</v>
      </c>
      <c r="Y1028" s="4">
        <v>40</v>
      </c>
      <c r="Z1028" s="5">
        <v>27395</v>
      </c>
      <c r="AA1028" s="3">
        <v>1975</v>
      </c>
      <c r="AB1028" s="3">
        <v>40</v>
      </c>
      <c r="AC1028" s="52" t="s">
        <v>2524</v>
      </c>
      <c r="AD1028" s="52"/>
      <c r="AE1028" s="52"/>
      <c r="AF1028" s="52" t="s">
        <v>2525</v>
      </c>
      <c r="AG1028" s="52"/>
      <c r="AH1028" s="52"/>
      <c r="AI1028" s="52"/>
      <c r="AJ1028" s="52"/>
      <c r="AK1028" s="52"/>
      <c r="AL1028" s="6">
        <v>43547</v>
      </c>
    </row>
    <row r="1029" spans="1:38">
      <c r="A1029" s="58">
        <v>197900000239300</v>
      </c>
      <c r="B1029" s="58"/>
      <c r="C1029" s="52" t="s">
        <v>2526</v>
      </c>
      <c r="D1029" s="52"/>
      <c r="E1029" s="52"/>
      <c r="F1029" s="52"/>
      <c r="G1029" s="52"/>
      <c r="H1029" s="52"/>
      <c r="I1029" s="52"/>
      <c r="J1029" s="52"/>
      <c r="K1029" s="52"/>
      <c r="L1029" s="52"/>
      <c r="M1029" s="52"/>
      <c r="N1029" s="52"/>
      <c r="O1029" s="53">
        <v>82482.3</v>
      </c>
      <c r="P1029" s="53"/>
      <c r="Q1029" s="53"/>
      <c r="R1029" s="53"/>
      <c r="S1029" s="53"/>
      <c r="T1029" s="53">
        <v>64950.16</v>
      </c>
      <c r="U1029" s="53"/>
      <c r="V1029" s="53">
        <v>2123.84</v>
      </c>
      <c r="W1029" s="53"/>
      <c r="X1029" s="3">
        <v>70</v>
      </c>
      <c r="Y1029" s="4">
        <v>40</v>
      </c>
      <c r="Z1029" s="5">
        <v>28856</v>
      </c>
      <c r="AA1029" s="3">
        <v>1979</v>
      </c>
      <c r="AB1029" s="3">
        <v>40</v>
      </c>
      <c r="AC1029" s="52" t="s">
        <v>2527</v>
      </c>
      <c r="AD1029" s="52"/>
      <c r="AE1029" s="52"/>
      <c r="AF1029" s="52" t="s">
        <v>2528</v>
      </c>
      <c r="AG1029" s="52"/>
      <c r="AH1029" s="52"/>
      <c r="AI1029" s="52"/>
      <c r="AJ1029" s="52"/>
      <c r="AK1029" s="52"/>
      <c r="AL1029" s="6">
        <v>50641</v>
      </c>
    </row>
    <row r="1030" spans="1:38">
      <c r="A1030" s="58">
        <v>198000000239310</v>
      </c>
      <c r="B1030" s="58"/>
      <c r="C1030" s="52" t="s">
        <v>2529</v>
      </c>
      <c r="D1030" s="52"/>
      <c r="E1030" s="52"/>
      <c r="F1030" s="52"/>
      <c r="G1030" s="52"/>
      <c r="H1030" s="52"/>
      <c r="I1030" s="52"/>
      <c r="J1030" s="52"/>
      <c r="K1030" s="52"/>
      <c r="L1030" s="52"/>
      <c r="M1030" s="52"/>
      <c r="N1030" s="52"/>
      <c r="O1030" s="53">
        <v>5308.02</v>
      </c>
      <c r="P1030" s="53"/>
      <c r="Q1030" s="53"/>
      <c r="R1030" s="53"/>
      <c r="S1030" s="53"/>
      <c r="T1030" s="53">
        <v>4053.91</v>
      </c>
      <c r="U1030" s="53"/>
      <c r="V1030" s="54">
        <v>135.53</v>
      </c>
      <c r="W1030" s="54"/>
      <c r="X1030" s="3">
        <v>70</v>
      </c>
      <c r="Y1030" s="4">
        <v>40</v>
      </c>
      <c r="Z1030" s="5">
        <v>29221</v>
      </c>
      <c r="AA1030" s="3">
        <v>1980</v>
      </c>
      <c r="AB1030" s="3">
        <v>40</v>
      </c>
      <c r="AC1030" s="52" t="s">
        <v>2530</v>
      </c>
      <c r="AD1030" s="52"/>
      <c r="AE1030" s="52"/>
      <c r="AF1030" s="52" t="s">
        <v>2531</v>
      </c>
      <c r="AG1030" s="52"/>
      <c r="AH1030" s="52"/>
      <c r="AI1030" s="52"/>
      <c r="AJ1030" s="52"/>
      <c r="AK1030" s="52"/>
      <c r="AL1030" s="6">
        <v>3369</v>
      </c>
    </row>
    <row r="1031" spans="1:38">
      <c r="A1031" s="58">
        <v>198400000239340</v>
      </c>
      <c r="B1031" s="58"/>
      <c r="C1031" s="52" t="s">
        <v>2532</v>
      </c>
      <c r="D1031" s="52"/>
      <c r="E1031" s="52"/>
      <c r="F1031" s="52"/>
      <c r="G1031" s="52"/>
      <c r="H1031" s="52"/>
      <c r="I1031" s="52"/>
      <c r="J1031" s="52"/>
      <c r="K1031" s="52"/>
      <c r="L1031" s="52"/>
      <c r="M1031" s="52"/>
      <c r="N1031" s="52"/>
      <c r="O1031" s="53">
        <v>23106.07</v>
      </c>
      <c r="P1031" s="53"/>
      <c r="Q1031" s="53"/>
      <c r="R1031" s="53"/>
      <c r="S1031" s="53"/>
      <c r="T1031" s="53">
        <v>15112.56</v>
      </c>
      <c r="U1031" s="53"/>
      <c r="V1031" s="54">
        <v>577.70000000000005</v>
      </c>
      <c r="W1031" s="54"/>
      <c r="X1031" s="3">
        <v>70</v>
      </c>
      <c r="Y1031" s="4">
        <v>40</v>
      </c>
      <c r="Z1031" s="5">
        <v>30689</v>
      </c>
      <c r="AA1031" s="3">
        <v>1984</v>
      </c>
      <c r="AB1031" s="3">
        <v>40</v>
      </c>
      <c r="AC1031" s="52" t="s">
        <v>2533</v>
      </c>
      <c r="AD1031" s="52"/>
      <c r="AE1031" s="52"/>
      <c r="AF1031" s="52" t="s">
        <v>2534</v>
      </c>
      <c r="AG1031" s="52"/>
      <c r="AH1031" s="52"/>
      <c r="AI1031" s="52"/>
      <c r="AJ1031" s="52"/>
      <c r="AK1031" s="52"/>
      <c r="AL1031" s="6">
        <v>17471</v>
      </c>
    </row>
    <row r="1032" spans="1:38">
      <c r="A1032" s="58">
        <v>198800000239720</v>
      </c>
      <c r="B1032" s="58"/>
      <c r="C1032" s="52" t="s">
        <v>2535</v>
      </c>
      <c r="D1032" s="52"/>
      <c r="E1032" s="52"/>
      <c r="F1032" s="52"/>
      <c r="G1032" s="52"/>
      <c r="H1032" s="52"/>
      <c r="I1032" s="52"/>
      <c r="J1032" s="52"/>
      <c r="K1032" s="52"/>
      <c r="L1032" s="52"/>
      <c r="M1032" s="52"/>
      <c r="N1032" s="52"/>
      <c r="O1032" s="53">
        <v>91805.52</v>
      </c>
      <c r="P1032" s="53"/>
      <c r="Q1032" s="53"/>
      <c r="R1032" s="53"/>
      <c r="S1032" s="53"/>
      <c r="T1032" s="53">
        <v>50716.42</v>
      </c>
      <c r="U1032" s="53"/>
      <c r="V1032" s="53">
        <v>2292.75</v>
      </c>
      <c r="W1032" s="53"/>
      <c r="X1032" s="3">
        <v>70</v>
      </c>
      <c r="Y1032" s="4">
        <v>40</v>
      </c>
      <c r="Z1032" s="5">
        <v>32151</v>
      </c>
      <c r="AA1032" s="3">
        <v>1988</v>
      </c>
      <c r="AB1032" s="3">
        <v>40</v>
      </c>
      <c r="AC1032" s="52" t="s">
        <v>2536</v>
      </c>
      <c r="AD1032" s="52"/>
      <c r="AE1032" s="52"/>
      <c r="AF1032" s="52" t="s">
        <v>2537</v>
      </c>
      <c r="AG1032" s="52"/>
      <c r="AH1032" s="52"/>
      <c r="AI1032" s="52"/>
      <c r="AJ1032" s="52"/>
      <c r="AK1032" s="52"/>
      <c r="AL1032" s="6">
        <v>82304</v>
      </c>
    </row>
    <row r="1033" spans="1:38">
      <c r="A1033" s="52" t="s">
        <v>2538</v>
      </c>
      <c r="B1033" s="52"/>
      <c r="C1033" s="52" t="s">
        <v>2539</v>
      </c>
      <c r="D1033" s="52"/>
      <c r="E1033" s="52"/>
      <c r="F1033" s="52"/>
      <c r="G1033" s="52"/>
      <c r="H1033" s="52"/>
      <c r="I1033" s="52"/>
      <c r="J1033" s="52"/>
      <c r="K1033" s="52"/>
      <c r="L1033" s="52"/>
      <c r="M1033" s="52"/>
      <c r="N1033" s="52"/>
      <c r="O1033" s="53">
        <v>9407594.8900000006</v>
      </c>
      <c r="P1033" s="53"/>
      <c r="Q1033" s="53"/>
      <c r="R1033" s="53"/>
      <c r="S1033" s="53"/>
      <c r="T1033" s="53">
        <v>1410450.56</v>
      </c>
      <c r="U1033" s="53"/>
      <c r="V1033" s="53">
        <v>235205.4</v>
      </c>
      <c r="W1033" s="53"/>
      <c r="X1033" s="3">
        <v>70</v>
      </c>
      <c r="Y1033" s="4">
        <v>40</v>
      </c>
      <c r="Z1033" s="8">
        <v>38260</v>
      </c>
      <c r="AA1033" s="3">
        <v>2004</v>
      </c>
      <c r="AB1033" s="3">
        <v>40</v>
      </c>
      <c r="AC1033" s="52" t="s">
        <v>2540</v>
      </c>
      <c r="AD1033" s="52"/>
      <c r="AE1033" s="52"/>
      <c r="AF1033" s="52" t="s">
        <v>2541</v>
      </c>
      <c r="AG1033" s="52"/>
      <c r="AH1033" s="52"/>
      <c r="AI1033" s="52"/>
      <c r="AJ1033" s="52"/>
      <c r="AK1033" s="52"/>
      <c r="AL1033" s="6">
        <v>10194510</v>
      </c>
    </row>
    <row r="1034" spans="1:38">
      <c r="A1034" s="58">
        <v>200810000015072</v>
      </c>
      <c r="B1034" s="58"/>
      <c r="C1034" s="52" t="s">
        <v>2542</v>
      </c>
      <c r="D1034" s="52"/>
      <c r="E1034" s="52"/>
      <c r="F1034" s="52"/>
      <c r="G1034" s="52"/>
      <c r="H1034" s="52"/>
      <c r="I1034" s="52"/>
      <c r="J1034" s="52"/>
      <c r="K1034" s="52"/>
      <c r="L1034" s="52"/>
      <c r="M1034" s="52"/>
      <c r="N1034" s="52"/>
      <c r="O1034" s="53">
        <v>25299</v>
      </c>
      <c r="P1034" s="53"/>
      <c r="Q1034" s="53"/>
      <c r="R1034" s="53"/>
      <c r="S1034" s="53"/>
      <c r="T1034" s="53">
        <v>2529.9</v>
      </c>
      <c r="U1034" s="53"/>
      <c r="V1034" s="54">
        <v>632.48</v>
      </c>
      <c r="W1034" s="54"/>
      <c r="X1034" s="3">
        <v>70</v>
      </c>
      <c r="Y1034" s="4">
        <v>40</v>
      </c>
      <c r="Z1034" s="8">
        <v>38990</v>
      </c>
      <c r="AA1034" s="3">
        <v>2006</v>
      </c>
      <c r="AB1034" s="3">
        <v>40</v>
      </c>
      <c r="AC1034" s="52" t="s">
        <v>2543</v>
      </c>
      <c r="AD1034" s="52"/>
      <c r="AE1034" s="52"/>
      <c r="AF1034" s="52" t="s">
        <v>2544</v>
      </c>
      <c r="AG1034" s="52"/>
      <c r="AH1034" s="52"/>
      <c r="AI1034" s="52"/>
      <c r="AJ1034" s="52"/>
      <c r="AK1034" s="52"/>
      <c r="AL1034" s="6">
        <v>26642</v>
      </c>
    </row>
    <row r="1035" spans="1:38">
      <c r="A1035" s="58">
        <v>199000000232630</v>
      </c>
      <c r="B1035" s="58"/>
      <c r="C1035" s="52" t="s">
        <v>2545</v>
      </c>
      <c r="D1035" s="52"/>
      <c r="E1035" s="52"/>
      <c r="F1035" s="52"/>
      <c r="G1035" s="52"/>
      <c r="H1035" s="52"/>
      <c r="I1035" s="52"/>
      <c r="J1035" s="52"/>
      <c r="K1035" s="52"/>
      <c r="L1035" s="52"/>
      <c r="M1035" s="52"/>
      <c r="N1035" s="52"/>
      <c r="O1035" s="53">
        <v>20991.86</v>
      </c>
      <c r="P1035" s="53"/>
      <c r="Q1035" s="53"/>
      <c r="R1035" s="53"/>
      <c r="S1035" s="53"/>
      <c r="T1035" s="53">
        <v>10333.86</v>
      </c>
      <c r="U1035" s="53"/>
      <c r="V1035" s="54">
        <v>532.78</v>
      </c>
      <c r="W1035" s="54"/>
      <c r="X1035" s="3">
        <v>70</v>
      </c>
      <c r="Y1035" s="4">
        <v>40</v>
      </c>
      <c r="Z1035" s="10">
        <v>32883</v>
      </c>
      <c r="AA1035" s="3">
        <v>1990</v>
      </c>
      <c r="AB1035" s="3">
        <v>40</v>
      </c>
      <c r="AC1035" s="52" t="s">
        <v>2546</v>
      </c>
      <c r="AD1035" s="52"/>
      <c r="AE1035" s="52"/>
      <c r="AF1035" s="52" t="s">
        <v>2547</v>
      </c>
      <c r="AG1035" s="52"/>
      <c r="AH1035" s="52"/>
      <c r="AI1035" s="52"/>
      <c r="AJ1035" s="52"/>
      <c r="AK1035" s="52"/>
      <c r="AL1035" s="6">
        <v>20431</v>
      </c>
    </row>
    <row r="1036" spans="1:38">
      <c r="A1036" s="58">
        <v>199000000232360</v>
      </c>
      <c r="B1036" s="58"/>
      <c r="C1036" s="52" t="s">
        <v>2548</v>
      </c>
      <c r="D1036" s="52"/>
      <c r="E1036" s="52"/>
      <c r="F1036" s="52"/>
      <c r="G1036" s="52"/>
      <c r="H1036" s="52"/>
      <c r="I1036" s="52"/>
      <c r="J1036" s="52"/>
      <c r="K1036" s="52"/>
      <c r="L1036" s="52"/>
      <c r="M1036" s="52"/>
      <c r="N1036" s="52"/>
      <c r="O1036" s="53">
        <v>3938177.83</v>
      </c>
      <c r="P1036" s="53"/>
      <c r="Q1036" s="53"/>
      <c r="R1036" s="53"/>
      <c r="S1036" s="53"/>
      <c r="T1036" s="53">
        <v>1996991.88</v>
      </c>
      <c r="U1036" s="53"/>
      <c r="V1036" s="53">
        <v>97045.96</v>
      </c>
      <c r="W1036" s="53"/>
      <c r="X1036" s="3">
        <v>70</v>
      </c>
      <c r="Y1036" s="4">
        <v>40</v>
      </c>
      <c r="Z1036" s="10">
        <v>32883</v>
      </c>
      <c r="AA1036" s="3">
        <v>1990</v>
      </c>
      <c r="AB1036" s="3">
        <v>40</v>
      </c>
      <c r="AC1036" s="52" t="s">
        <v>2549</v>
      </c>
      <c r="AD1036" s="52"/>
      <c r="AE1036" s="52"/>
      <c r="AF1036" s="52" t="s">
        <v>2550</v>
      </c>
      <c r="AG1036" s="52"/>
      <c r="AH1036" s="52"/>
      <c r="AI1036" s="52"/>
      <c r="AJ1036" s="52"/>
      <c r="AK1036" s="52"/>
      <c r="AL1036" s="6">
        <v>3721221</v>
      </c>
    </row>
    <row r="1037" spans="1:38">
      <c r="A1037" s="58">
        <v>199000000232320</v>
      </c>
      <c r="B1037" s="58"/>
      <c r="C1037" s="52" t="s">
        <v>2551</v>
      </c>
      <c r="D1037" s="52"/>
      <c r="E1037" s="52"/>
      <c r="F1037" s="52"/>
      <c r="G1037" s="52"/>
      <c r="H1037" s="52"/>
      <c r="I1037" s="52"/>
      <c r="J1037" s="52"/>
      <c r="K1037" s="52"/>
      <c r="L1037" s="52"/>
      <c r="M1037" s="52"/>
      <c r="N1037" s="52"/>
      <c r="O1037" s="53">
        <v>85747.75</v>
      </c>
      <c r="P1037" s="53"/>
      <c r="Q1037" s="53"/>
      <c r="R1037" s="53"/>
      <c r="S1037" s="53"/>
      <c r="T1037" s="53">
        <v>42212.6</v>
      </c>
      <c r="U1037" s="53"/>
      <c r="V1037" s="53">
        <v>2176.4699999999998</v>
      </c>
      <c r="W1037" s="53"/>
      <c r="X1037" s="3">
        <v>70</v>
      </c>
      <c r="Y1037" s="4">
        <v>40</v>
      </c>
      <c r="Z1037" s="10">
        <v>32883</v>
      </c>
      <c r="AA1037" s="3">
        <v>1990</v>
      </c>
      <c r="AB1037" s="3">
        <v>40</v>
      </c>
      <c r="AC1037" s="52" t="s">
        <v>2552</v>
      </c>
      <c r="AD1037" s="52"/>
      <c r="AE1037" s="52"/>
      <c r="AF1037" s="52" t="s">
        <v>2553</v>
      </c>
      <c r="AG1037" s="52"/>
      <c r="AH1037" s="52"/>
      <c r="AI1037" s="52"/>
      <c r="AJ1037" s="52"/>
      <c r="AK1037" s="52"/>
      <c r="AL1037" s="6">
        <v>83456</v>
      </c>
    </row>
    <row r="1038" spans="1:38">
      <c r="A1038" s="58">
        <v>199000000232330</v>
      </c>
      <c r="B1038" s="58"/>
      <c r="C1038" s="52" t="s">
        <v>2554</v>
      </c>
      <c r="D1038" s="52"/>
      <c r="E1038" s="52"/>
      <c r="F1038" s="52"/>
      <c r="G1038" s="52"/>
      <c r="H1038" s="52"/>
      <c r="I1038" s="52"/>
      <c r="J1038" s="52"/>
      <c r="K1038" s="52"/>
      <c r="L1038" s="52"/>
      <c r="M1038" s="52"/>
      <c r="N1038" s="52"/>
      <c r="O1038" s="53">
        <v>2228114.71</v>
      </c>
      <c r="P1038" s="53"/>
      <c r="Q1038" s="53"/>
      <c r="R1038" s="53"/>
      <c r="S1038" s="53"/>
      <c r="T1038" s="53">
        <v>1122673.01</v>
      </c>
      <c r="U1038" s="53"/>
      <c r="V1038" s="53">
        <v>55264.53</v>
      </c>
      <c r="W1038" s="53"/>
      <c r="X1038" s="3">
        <v>70</v>
      </c>
      <c r="Y1038" s="4">
        <v>40</v>
      </c>
      <c r="Z1038" s="10">
        <v>32883</v>
      </c>
      <c r="AA1038" s="3">
        <v>1990</v>
      </c>
      <c r="AB1038" s="3">
        <v>40</v>
      </c>
      <c r="AC1038" s="52" t="s">
        <v>2555</v>
      </c>
      <c r="AD1038" s="52"/>
      <c r="AE1038" s="52"/>
      <c r="AF1038" s="52" t="s">
        <v>2556</v>
      </c>
      <c r="AG1038" s="52"/>
      <c r="AH1038" s="52"/>
      <c r="AI1038" s="52"/>
      <c r="AJ1038" s="52"/>
      <c r="AK1038" s="52"/>
      <c r="AL1038" s="6">
        <v>2119113</v>
      </c>
    </row>
    <row r="1039" spans="1:38">
      <c r="A1039" s="58">
        <v>198900000231610</v>
      </c>
      <c r="B1039" s="58"/>
      <c r="C1039" s="52" t="s">
        <v>2557</v>
      </c>
      <c r="D1039" s="52"/>
      <c r="E1039" s="52"/>
      <c r="F1039" s="52"/>
      <c r="G1039" s="52"/>
      <c r="H1039" s="52"/>
      <c r="I1039" s="52"/>
      <c r="J1039" s="52"/>
      <c r="K1039" s="52"/>
      <c r="L1039" s="52"/>
      <c r="M1039" s="52"/>
      <c r="N1039" s="52"/>
      <c r="O1039" s="53">
        <v>7759561.4100000001</v>
      </c>
      <c r="P1039" s="53"/>
      <c r="Q1039" s="53"/>
      <c r="R1039" s="53"/>
      <c r="S1039" s="53"/>
      <c r="T1039" s="53">
        <v>4015150.72</v>
      </c>
      <c r="U1039" s="53"/>
      <c r="V1039" s="53">
        <v>197045.84</v>
      </c>
      <c r="W1039" s="53"/>
      <c r="X1039" s="3">
        <v>70</v>
      </c>
      <c r="Y1039" s="4">
        <v>40</v>
      </c>
      <c r="Z1039" s="10">
        <v>32518</v>
      </c>
      <c r="AA1039" s="3">
        <v>1989</v>
      </c>
      <c r="AB1039" s="3">
        <v>40</v>
      </c>
      <c r="AC1039" s="52" t="s">
        <v>2558</v>
      </c>
      <c r="AD1039" s="52"/>
      <c r="AE1039" s="52"/>
      <c r="AF1039" s="52" t="s">
        <v>2559</v>
      </c>
      <c r="AG1039" s="52"/>
      <c r="AH1039" s="52"/>
      <c r="AI1039" s="52"/>
      <c r="AJ1039" s="52"/>
      <c r="AK1039" s="52"/>
      <c r="AL1039" s="6">
        <v>7368056</v>
      </c>
    </row>
    <row r="1040" spans="1:38">
      <c r="A1040" s="58">
        <v>200810000019435</v>
      </c>
      <c r="B1040" s="58"/>
      <c r="C1040" s="52" t="s">
        <v>2560</v>
      </c>
      <c r="D1040" s="52"/>
      <c r="E1040" s="52"/>
      <c r="F1040" s="52"/>
      <c r="G1040" s="52"/>
      <c r="H1040" s="52"/>
      <c r="I1040" s="52"/>
      <c r="J1040" s="52"/>
      <c r="K1040" s="52"/>
      <c r="L1040" s="52"/>
      <c r="M1040" s="52"/>
      <c r="N1040" s="52"/>
      <c r="O1040" s="53">
        <v>74420.75</v>
      </c>
      <c r="P1040" s="53"/>
      <c r="Q1040" s="53"/>
      <c r="R1040" s="53"/>
      <c r="S1040" s="53"/>
      <c r="T1040" s="53">
        <v>12254.79</v>
      </c>
      <c r="U1040" s="53"/>
      <c r="V1040" s="53">
        <v>1860.54</v>
      </c>
      <c r="W1040" s="53"/>
      <c r="X1040" s="3">
        <v>70</v>
      </c>
      <c r="Y1040" s="4">
        <v>40</v>
      </c>
      <c r="Z1040" s="8">
        <v>38045</v>
      </c>
      <c r="AA1040" s="3">
        <v>2004</v>
      </c>
      <c r="AB1040" s="3">
        <v>40</v>
      </c>
      <c r="AC1040" s="52" t="s">
        <v>2561</v>
      </c>
      <c r="AD1040" s="52"/>
      <c r="AE1040" s="52"/>
      <c r="AF1040" s="52" t="s">
        <v>2562</v>
      </c>
      <c r="AG1040" s="52"/>
      <c r="AH1040" s="52"/>
      <c r="AI1040" s="52"/>
      <c r="AJ1040" s="52"/>
      <c r="AK1040" s="52"/>
      <c r="AL1040" s="6">
        <v>79247</v>
      </c>
    </row>
    <row r="1041" spans="1:38">
      <c r="A1041" s="52" t="s">
        <v>2563</v>
      </c>
      <c r="B1041" s="52"/>
      <c r="C1041" s="52" t="s">
        <v>2564</v>
      </c>
      <c r="D1041" s="52"/>
      <c r="E1041" s="52"/>
      <c r="F1041" s="52"/>
      <c r="G1041" s="52"/>
      <c r="H1041" s="52"/>
      <c r="I1041" s="52"/>
      <c r="J1041" s="52"/>
      <c r="K1041" s="52"/>
      <c r="L1041" s="52"/>
      <c r="M1041" s="52"/>
      <c r="N1041" s="52"/>
      <c r="O1041" s="55">
        <v>0</v>
      </c>
      <c r="P1041" s="55"/>
      <c r="Q1041" s="55"/>
      <c r="R1041" s="55"/>
      <c r="S1041" s="55"/>
      <c r="T1041" s="54">
        <v>0</v>
      </c>
      <c r="U1041" s="54"/>
      <c r="V1041" s="53">
        <v>8580.42</v>
      </c>
      <c r="W1041" s="53"/>
      <c r="X1041" s="3">
        <v>70</v>
      </c>
      <c r="Y1041" s="4">
        <v>20</v>
      </c>
      <c r="Z1041" s="10">
        <v>36901</v>
      </c>
      <c r="AA1041" s="3">
        <v>2001</v>
      </c>
      <c r="AB1041" s="3">
        <v>20</v>
      </c>
      <c r="AC1041" s="52" t="s">
        <v>2003</v>
      </c>
      <c r="AD1041" s="52"/>
      <c r="AE1041" s="52"/>
      <c r="AF1041" s="52" t="s">
        <v>2565</v>
      </c>
      <c r="AG1041" s="52"/>
      <c r="AH1041" s="52"/>
      <c r="AI1041" s="52"/>
      <c r="AJ1041" s="52"/>
      <c r="AK1041" s="52"/>
      <c r="AL1041" s="9">
        <v>0</v>
      </c>
    </row>
    <row r="1042" spans="1:38">
      <c r="A1042" s="58">
        <v>195700000239840</v>
      </c>
      <c r="B1042" s="58"/>
      <c r="C1042" s="52" t="s">
        <v>2566</v>
      </c>
      <c r="D1042" s="52"/>
      <c r="E1042" s="52"/>
      <c r="F1042" s="52"/>
      <c r="G1042" s="52"/>
      <c r="H1042" s="52"/>
      <c r="I1042" s="52"/>
      <c r="J1042" s="52"/>
      <c r="K1042" s="52"/>
      <c r="L1042" s="52"/>
      <c r="M1042" s="52"/>
      <c r="N1042" s="52"/>
      <c r="O1042" s="53">
        <v>1377.04</v>
      </c>
      <c r="P1042" s="53"/>
      <c r="Q1042" s="53"/>
      <c r="R1042" s="53"/>
      <c r="S1042" s="53"/>
      <c r="T1042" s="53">
        <v>1377.04</v>
      </c>
      <c r="U1042" s="53"/>
      <c r="V1042" s="54">
        <v>0</v>
      </c>
      <c r="W1042" s="54"/>
      <c r="X1042" s="3">
        <v>70</v>
      </c>
      <c r="Y1042" s="4">
        <v>40</v>
      </c>
      <c r="Z1042" s="5">
        <v>20821</v>
      </c>
      <c r="AA1042" s="3">
        <v>1957</v>
      </c>
      <c r="AB1042" s="3">
        <v>40</v>
      </c>
      <c r="AC1042" s="52" t="s">
        <v>2567</v>
      </c>
      <c r="AD1042" s="52"/>
      <c r="AE1042" s="52"/>
      <c r="AF1042" s="52" t="s">
        <v>2076</v>
      </c>
      <c r="AG1042" s="52"/>
      <c r="AH1042" s="52"/>
      <c r="AI1042" s="52"/>
      <c r="AJ1042" s="52"/>
      <c r="AK1042" s="52"/>
      <c r="AL1042" s="9">
        <v>0</v>
      </c>
    </row>
    <row r="1043" spans="1:38">
      <c r="A1043" s="58">
        <v>198800000239100</v>
      </c>
      <c r="B1043" s="58"/>
      <c r="C1043" s="52" t="s">
        <v>2568</v>
      </c>
      <c r="D1043" s="52"/>
      <c r="E1043" s="52"/>
      <c r="F1043" s="52"/>
      <c r="G1043" s="52"/>
      <c r="H1043" s="52"/>
      <c r="I1043" s="52"/>
      <c r="J1043" s="52"/>
      <c r="K1043" s="52"/>
      <c r="L1043" s="52"/>
      <c r="M1043" s="52"/>
      <c r="N1043" s="52"/>
      <c r="O1043" s="53">
        <v>9361.5</v>
      </c>
      <c r="P1043" s="53"/>
      <c r="Q1043" s="53"/>
      <c r="R1043" s="53"/>
      <c r="S1043" s="53"/>
      <c r="T1043" s="53">
        <v>5170.1000000000004</v>
      </c>
      <c r="U1043" s="53"/>
      <c r="V1043" s="54">
        <v>233.84</v>
      </c>
      <c r="W1043" s="54"/>
      <c r="X1043" s="3">
        <v>70</v>
      </c>
      <c r="Y1043" s="4">
        <v>40</v>
      </c>
      <c r="Z1043" s="5">
        <v>32151</v>
      </c>
      <c r="AA1043" s="3">
        <v>1988</v>
      </c>
      <c r="AB1043" s="3">
        <v>40</v>
      </c>
      <c r="AC1043" s="52" t="s">
        <v>2569</v>
      </c>
      <c r="AD1043" s="52"/>
      <c r="AE1043" s="52"/>
      <c r="AF1043" s="52" t="s">
        <v>2570</v>
      </c>
      <c r="AG1043" s="52"/>
      <c r="AH1043" s="52"/>
      <c r="AI1043" s="52"/>
      <c r="AJ1043" s="52"/>
      <c r="AK1043" s="52"/>
      <c r="AL1043" s="6">
        <v>8396</v>
      </c>
    </row>
    <row r="1044" spans="1:38">
      <c r="A1044" s="58">
        <v>198800000229190</v>
      </c>
      <c r="B1044" s="58"/>
      <c r="C1044" s="52" t="s">
        <v>2571</v>
      </c>
      <c r="D1044" s="52"/>
      <c r="E1044" s="52"/>
      <c r="F1044" s="52"/>
      <c r="G1044" s="52"/>
      <c r="H1044" s="52"/>
      <c r="I1044" s="52"/>
      <c r="J1044" s="52"/>
      <c r="K1044" s="52"/>
      <c r="L1044" s="52"/>
      <c r="M1044" s="52"/>
      <c r="N1044" s="52"/>
      <c r="O1044" s="53">
        <v>1986745.71</v>
      </c>
      <c r="P1044" s="53"/>
      <c r="Q1044" s="53"/>
      <c r="R1044" s="53"/>
      <c r="S1044" s="53"/>
      <c r="T1044" s="53">
        <v>1097546.96</v>
      </c>
      <c r="U1044" s="53"/>
      <c r="V1044" s="53">
        <v>49616.43</v>
      </c>
      <c r="W1044" s="53"/>
      <c r="X1044" s="3">
        <v>70</v>
      </c>
      <c r="Y1044" s="4">
        <v>40</v>
      </c>
      <c r="Z1044" s="5">
        <v>32151</v>
      </c>
      <c r="AA1044" s="3">
        <v>1988</v>
      </c>
      <c r="AB1044" s="3">
        <v>40</v>
      </c>
      <c r="AC1044" s="52" t="s">
        <v>2572</v>
      </c>
      <c r="AD1044" s="52"/>
      <c r="AE1044" s="52"/>
      <c r="AF1044" s="52" t="s">
        <v>2573</v>
      </c>
      <c r="AG1044" s="52"/>
      <c r="AH1044" s="52"/>
      <c r="AI1044" s="52"/>
      <c r="AJ1044" s="52"/>
      <c r="AK1044" s="52"/>
      <c r="AL1044" s="6">
        <v>1781114</v>
      </c>
    </row>
    <row r="1045" spans="1:38">
      <c r="A1045" s="58">
        <v>198800000228910</v>
      </c>
      <c r="B1045" s="58"/>
      <c r="C1045" s="52" t="s">
        <v>2574</v>
      </c>
      <c r="D1045" s="52"/>
      <c r="E1045" s="52"/>
      <c r="F1045" s="52"/>
      <c r="G1045" s="52"/>
      <c r="H1045" s="52"/>
      <c r="I1045" s="52"/>
      <c r="J1045" s="52"/>
      <c r="K1045" s="52"/>
      <c r="L1045" s="52"/>
      <c r="M1045" s="52"/>
      <c r="N1045" s="52"/>
      <c r="O1045" s="53">
        <v>1552521.41</v>
      </c>
      <c r="P1045" s="53"/>
      <c r="Q1045" s="53"/>
      <c r="R1045" s="53"/>
      <c r="S1045" s="53"/>
      <c r="T1045" s="53">
        <v>857666.46</v>
      </c>
      <c r="U1045" s="53"/>
      <c r="V1045" s="53">
        <v>38772.26</v>
      </c>
      <c r="W1045" s="53"/>
      <c r="X1045" s="3">
        <v>70</v>
      </c>
      <c r="Y1045" s="4">
        <v>40</v>
      </c>
      <c r="Z1045" s="5">
        <v>32151</v>
      </c>
      <c r="AA1045" s="3">
        <v>1988</v>
      </c>
      <c r="AB1045" s="3">
        <v>40</v>
      </c>
      <c r="AC1045" s="52" t="s">
        <v>2575</v>
      </c>
      <c r="AD1045" s="52"/>
      <c r="AE1045" s="52"/>
      <c r="AF1045" s="52" t="s">
        <v>2576</v>
      </c>
      <c r="AG1045" s="52"/>
      <c r="AH1045" s="52"/>
      <c r="AI1045" s="52"/>
      <c r="AJ1045" s="52"/>
      <c r="AK1045" s="52"/>
      <c r="AL1045" s="6">
        <v>1391833</v>
      </c>
    </row>
    <row r="1046" spans="1:38">
      <c r="A1046" s="58">
        <v>198800000229130</v>
      </c>
      <c r="B1046" s="58"/>
      <c r="C1046" s="52" t="s">
        <v>2574</v>
      </c>
      <c r="D1046" s="52"/>
      <c r="E1046" s="52"/>
      <c r="F1046" s="52"/>
      <c r="G1046" s="52"/>
      <c r="H1046" s="52"/>
      <c r="I1046" s="52"/>
      <c r="J1046" s="52"/>
      <c r="K1046" s="52"/>
      <c r="L1046" s="52"/>
      <c r="M1046" s="52"/>
      <c r="N1046" s="52"/>
      <c r="O1046" s="53">
        <v>2212834.79</v>
      </c>
      <c r="P1046" s="53"/>
      <c r="Q1046" s="53"/>
      <c r="R1046" s="53"/>
      <c r="S1046" s="53"/>
      <c r="T1046" s="53">
        <v>1222446.31</v>
      </c>
      <c r="U1046" s="53"/>
      <c r="V1046" s="53">
        <v>55262.74</v>
      </c>
      <c r="W1046" s="53"/>
      <c r="X1046" s="3">
        <v>70</v>
      </c>
      <c r="Y1046" s="4">
        <v>40</v>
      </c>
      <c r="Z1046" s="5">
        <v>32151</v>
      </c>
      <c r="AA1046" s="3">
        <v>1988</v>
      </c>
      <c r="AB1046" s="3">
        <v>40</v>
      </c>
      <c r="AC1046" s="52" t="s">
        <v>2577</v>
      </c>
      <c r="AD1046" s="52"/>
      <c r="AE1046" s="52"/>
      <c r="AF1046" s="52" t="s">
        <v>2578</v>
      </c>
      <c r="AG1046" s="52"/>
      <c r="AH1046" s="52"/>
      <c r="AI1046" s="52"/>
      <c r="AJ1046" s="52"/>
      <c r="AK1046" s="52"/>
      <c r="AL1046" s="6">
        <v>1983803</v>
      </c>
    </row>
    <row r="1047" spans="1:38">
      <c r="A1047" s="58">
        <v>198800000228960</v>
      </c>
      <c r="B1047" s="58"/>
      <c r="C1047" s="52" t="s">
        <v>2579</v>
      </c>
      <c r="D1047" s="52"/>
      <c r="E1047" s="52"/>
      <c r="F1047" s="52"/>
      <c r="G1047" s="52"/>
      <c r="H1047" s="52"/>
      <c r="I1047" s="52"/>
      <c r="J1047" s="52"/>
      <c r="K1047" s="52"/>
      <c r="L1047" s="52"/>
      <c r="M1047" s="52"/>
      <c r="N1047" s="52"/>
      <c r="O1047" s="53">
        <v>3360893.56</v>
      </c>
      <c r="P1047" s="53"/>
      <c r="Q1047" s="53"/>
      <c r="R1047" s="53"/>
      <c r="S1047" s="53"/>
      <c r="T1047" s="53">
        <v>1836584.07</v>
      </c>
      <c r="U1047" s="53"/>
      <c r="V1047" s="53">
        <v>85055</v>
      </c>
      <c r="W1047" s="53"/>
      <c r="X1047" s="3">
        <v>70</v>
      </c>
      <c r="Y1047" s="4">
        <v>40</v>
      </c>
      <c r="Z1047" s="5">
        <v>32151</v>
      </c>
      <c r="AA1047" s="3">
        <v>1988</v>
      </c>
      <c r="AB1047" s="3">
        <v>40</v>
      </c>
      <c r="AC1047" s="52" t="s">
        <v>2580</v>
      </c>
      <c r="AD1047" s="52"/>
      <c r="AE1047" s="52"/>
      <c r="AF1047" s="52" t="s">
        <v>2581</v>
      </c>
      <c r="AG1047" s="52"/>
      <c r="AH1047" s="52"/>
      <c r="AI1047" s="52"/>
      <c r="AJ1047" s="52"/>
      <c r="AK1047" s="52"/>
      <c r="AL1047" s="6">
        <v>3053276</v>
      </c>
    </row>
    <row r="1048" spans="1:38">
      <c r="A1048" s="58">
        <v>198800000229160</v>
      </c>
      <c r="B1048" s="58"/>
      <c r="C1048" s="52" t="s">
        <v>2582</v>
      </c>
      <c r="D1048" s="52"/>
      <c r="E1048" s="52"/>
      <c r="F1048" s="52"/>
      <c r="G1048" s="52"/>
      <c r="H1048" s="52"/>
      <c r="I1048" s="52"/>
      <c r="J1048" s="52"/>
      <c r="K1048" s="52"/>
      <c r="L1048" s="52"/>
      <c r="M1048" s="52"/>
      <c r="N1048" s="52"/>
      <c r="O1048" s="53">
        <v>2452827.54</v>
      </c>
      <c r="P1048" s="53"/>
      <c r="Q1048" s="53"/>
      <c r="R1048" s="53"/>
      <c r="S1048" s="53"/>
      <c r="T1048" s="53">
        <v>1351580.01</v>
      </c>
      <c r="U1048" s="53"/>
      <c r="V1048" s="53">
        <v>61448.58</v>
      </c>
      <c r="W1048" s="53"/>
      <c r="X1048" s="3">
        <v>70</v>
      </c>
      <c r="Y1048" s="4">
        <v>40</v>
      </c>
      <c r="Z1048" s="5">
        <v>32151</v>
      </c>
      <c r="AA1048" s="3">
        <v>1988</v>
      </c>
      <c r="AB1048" s="3">
        <v>40</v>
      </c>
      <c r="AC1048" s="52" t="s">
        <v>2583</v>
      </c>
      <c r="AD1048" s="52"/>
      <c r="AE1048" s="52"/>
      <c r="AF1048" s="52" t="s">
        <v>2584</v>
      </c>
      <c r="AG1048" s="52"/>
      <c r="AH1048" s="52"/>
      <c r="AI1048" s="52"/>
      <c r="AJ1048" s="52"/>
      <c r="AK1048" s="52"/>
      <c r="AL1048" s="6">
        <v>2205859</v>
      </c>
    </row>
    <row r="1049" spans="1:38">
      <c r="A1049" s="58">
        <v>198800000229160</v>
      </c>
      <c r="B1049" s="58"/>
      <c r="C1049" s="52" t="s">
        <v>2585</v>
      </c>
      <c r="D1049" s="52"/>
      <c r="E1049" s="52"/>
      <c r="F1049" s="52"/>
      <c r="G1049" s="52"/>
      <c r="H1049" s="52"/>
      <c r="I1049" s="52"/>
      <c r="J1049" s="52"/>
      <c r="K1049" s="52"/>
      <c r="L1049" s="52"/>
      <c r="M1049" s="52"/>
      <c r="N1049" s="52"/>
      <c r="O1049" s="53">
        <v>1629.08</v>
      </c>
      <c r="P1049" s="53"/>
      <c r="Q1049" s="53"/>
      <c r="R1049" s="53"/>
      <c r="S1049" s="53"/>
      <c r="T1049" s="54">
        <v>404.14</v>
      </c>
      <c r="U1049" s="54"/>
      <c r="V1049" s="54">
        <v>38.29</v>
      </c>
      <c r="W1049" s="54"/>
      <c r="X1049" s="3">
        <v>70</v>
      </c>
      <c r="Y1049" s="4">
        <v>40</v>
      </c>
      <c r="Z1049" s="10">
        <v>37266</v>
      </c>
      <c r="AA1049" s="3">
        <v>2002</v>
      </c>
      <c r="AB1049" s="3">
        <v>40</v>
      </c>
      <c r="AC1049" s="52" t="s">
        <v>2586</v>
      </c>
      <c r="AD1049" s="52"/>
      <c r="AE1049" s="52"/>
      <c r="AF1049" s="52" t="s">
        <v>2587</v>
      </c>
      <c r="AG1049" s="52"/>
      <c r="AH1049" s="52"/>
      <c r="AI1049" s="52"/>
      <c r="AJ1049" s="52"/>
      <c r="AK1049" s="52"/>
      <c r="AL1049" s="6">
        <v>1699</v>
      </c>
    </row>
    <row r="1050" spans="1:38">
      <c r="A1050" s="58">
        <v>198800000228920</v>
      </c>
      <c r="B1050" s="58"/>
      <c r="C1050" s="52" t="s">
        <v>2588</v>
      </c>
      <c r="D1050" s="52"/>
      <c r="E1050" s="52"/>
      <c r="F1050" s="52"/>
      <c r="G1050" s="52"/>
      <c r="H1050" s="52"/>
      <c r="I1050" s="52"/>
      <c r="J1050" s="52"/>
      <c r="K1050" s="52"/>
      <c r="L1050" s="52"/>
      <c r="M1050" s="52"/>
      <c r="N1050" s="52"/>
      <c r="O1050" s="53">
        <v>1950448.5</v>
      </c>
      <c r="P1050" s="53"/>
      <c r="Q1050" s="53"/>
      <c r="R1050" s="53"/>
      <c r="S1050" s="53"/>
      <c r="T1050" s="53">
        <v>1077495.07</v>
      </c>
      <c r="U1050" s="53"/>
      <c r="V1050" s="53">
        <v>48709.97</v>
      </c>
      <c r="W1050" s="53"/>
      <c r="X1050" s="3">
        <v>70</v>
      </c>
      <c r="Y1050" s="4">
        <v>40</v>
      </c>
      <c r="Z1050" s="5">
        <v>32151</v>
      </c>
      <c r="AA1050" s="3">
        <v>1988</v>
      </c>
      <c r="AB1050" s="3">
        <v>40</v>
      </c>
      <c r="AC1050" s="52" t="s">
        <v>2589</v>
      </c>
      <c r="AD1050" s="52"/>
      <c r="AE1050" s="52"/>
      <c r="AF1050" s="52" t="s">
        <v>2590</v>
      </c>
      <c r="AG1050" s="52"/>
      <c r="AH1050" s="52"/>
      <c r="AI1050" s="52"/>
      <c r="AJ1050" s="52"/>
      <c r="AK1050" s="52"/>
      <c r="AL1050" s="6">
        <v>1748574</v>
      </c>
    </row>
    <row r="1051" spans="1:38">
      <c r="A1051" s="58">
        <v>200810000015571</v>
      </c>
      <c r="B1051" s="58"/>
      <c r="C1051" s="52" t="s">
        <v>2591</v>
      </c>
      <c r="D1051" s="52"/>
      <c r="E1051" s="52"/>
      <c r="F1051" s="52"/>
      <c r="G1051" s="52"/>
      <c r="H1051" s="52"/>
      <c r="I1051" s="52"/>
      <c r="J1051" s="52"/>
      <c r="K1051" s="52"/>
      <c r="L1051" s="52"/>
      <c r="M1051" s="52"/>
      <c r="N1051" s="52"/>
      <c r="O1051" s="53">
        <v>1680</v>
      </c>
      <c r="P1051" s="53"/>
      <c r="Q1051" s="53"/>
      <c r="R1051" s="53"/>
      <c r="S1051" s="53"/>
      <c r="T1051" s="54">
        <v>126.02</v>
      </c>
      <c r="U1051" s="54"/>
      <c r="V1051" s="54">
        <v>42.01</v>
      </c>
      <c r="W1051" s="54"/>
      <c r="X1051" s="3">
        <v>70</v>
      </c>
      <c r="Y1051" s="4">
        <v>40</v>
      </c>
      <c r="Z1051" s="8">
        <v>39355</v>
      </c>
      <c r="AA1051" s="3">
        <v>2007</v>
      </c>
      <c r="AB1051" s="3">
        <v>40</v>
      </c>
      <c r="AC1051" s="52" t="s">
        <v>2592</v>
      </c>
      <c r="AD1051" s="52"/>
      <c r="AE1051" s="52"/>
      <c r="AF1051" s="52" t="s">
        <v>2593</v>
      </c>
      <c r="AG1051" s="52"/>
      <c r="AH1051" s="52"/>
      <c r="AI1051" s="52"/>
      <c r="AJ1051" s="52"/>
      <c r="AK1051" s="52"/>
      <c r="AL1051" s="6">
        <v>1769</v>
      </c>
    </row>
    <row r="1052" spans="1:38">
      <c r="A1052" s="58">
        <v>195900000250960</v>
      </c>
      <c r="B1052" s="58"/>
      <c r="C1052" s="52" t="s">
        <v>2594</v>
      </c>
      <c r="D1052" s="52"/>
      <c r="E1052" s="52"/>
      <c r="F1052" s="52"/>
      <c r="G1052" s="52"/>
      <c r="H1052" s="52"/>
      <c r="I1052" s="52"/>
      <c r="J1052" s="52"/>
      <c r="K1052" s="52"/>
      <c r="L1052" s="52"/>
      <c r="M1052" s="52"/>
      <c r="N1052" s="52"/>
      <c r="O1052" s="53">
        <v>18685.55</v>
      </c>
      <c r="P1052" s="53"/>
      <c r="Q1052" s="53"/>
      <c r="R1052" s="53"/>
      <c r="S1052" s="53"/>
      <c r="T1052" s="53">
        <v>18685.55</v>
      </c>
      <c r="U1052" s="53"/>
      <c r="V1052" s="54">
        <v>0</v>
      </c>
      <c r="W1052" s="54"/>
      <c r="X1052" s="3">
        <v>70</v>
      </c>
      <c r="Y1052" s="4">
        <v>12</v>
      </c>
      <c r="Z1052" s="5">
        <v>21555</v>
      </c>
      <c r="AA1052" s="3">
        <v>1959</v>
      </c>
      <c r="AB1052" s="3">
        <v>12</v>
      </c>
      <c r="AC1052" s="52" t="s">
        <v>2595</v>
      </c>
      <c r="AD1052" s="52"/>
      <c r="AE1052" s="52"/>
      <c r="AF1052" s="52" t="s">
        <v>103</v>
      </c>
      <c r="AG1052" s="52"/>
      <c r="AH1052" s="52"/>
      <c r="AI1052" s="52"/>
      <c r="AJ1052" s="52"/>
      <c r="AK1052" s="52"/>
      <c r="AL1052" s="9">
        <v>0</v>
      </c>
    </row>
    <row r="1053" spans="1:38">
      <c r="A1053" s="58">
        <v>200810000015089</v>
      </c>
      <c r="B1053" s="58"/>
      <c r="C1053" s="52" t="s">
        <v>2596</v>
      </c>
      <c r="D1053" s="52"/>
      <c r="E1053" s="52"/>
      <c r="F1053" s="52"/>
      <c r="G1053" s="52"/>
      <c r="H1053" s="52"/>
      <c r="I1053" s="52"/>
      <c r="J1053" s="52"/>
      <c r="K1053" s="52"/>
      <c r="L1053" s="52"/>
      <c r="M1053" s="52"/>
      <c r="N1053" s="52"/>
      <c r="O1053" s="53">
        <v>15225</v>
      </c>
      <c r="P1053" s="53"/>
      <c r="Q1053" s="53"/>
      <c r="R1053" s="53"/>
      <c r="S1053" s="53"/>
      <c r="T1053" s="53">
        <v>1141.8900000000001</v>
      </c>
      <c r="U1053" s="53"/>
      <c r="V1053" s="54">
        <v>380.63</v>
      </c>
      <c r="W1053" s="54"/>
      <c r="X1053" s="3">
        <v>70</v>
      </c>
      <c r="Y1053" s="4">
        <v>40</v>
      </c>
      <c r="Z1053" s="8">
        <v>39355</v>
      </c>
      <c r="AA1053" s="3">
        <v>2007</v>
      </c>
      <c r="AB1053" s="3">
        <v>40</v>
      </c>
      <c r="AC1053" s="52" t="s">
        <v>2597</v>
      </c>
      <c r="AD1053" s="52"/>
      <c r="AE1053" s="52"/>
      <c r="AF1053" s="52" t="s">
        <v>2598</v>
      </c>
      <c r="AG1053" s="52"/>
      <c r="AH1053" s="52"/>
      <c r="AI1053" s="52"/>
      <c r="AJ1053" s="52"/>
      <c r="AK1053" s="52"/>
      <c r="AL1053" s="6">
        <v>16033</v>
      </c>
    </row>
    <row r="1054" spans="1:38">
      <c r="A1054" s="58">
        <v>199000000232670</v>
      </c>
      <c r="B1054" s="58"/>
      <c r="C1054" s="52" t="s">
        <v>2599</v>
      </c>
      <c r="D1054" s="52"/>
      <c r="E1054" s="52"/>
      <c r="F1054" s="52"/>
      <c r="G1054" s="52"/>
      <c r="H1054" s="52"/>
      <c r="I1054" s="52"/>
      <c r="J1054" s="52"/>
      <c r="K1054" s="52"/>
      <c r="L1054" s="52"/>
      <c r="M1054" s="52"/>
      <c r="N1054" s="52"/>
      <c r="O1054" s="53">
        <v>2102450.9500000002</v>
      </c>
      <c r="P1054" s="53"/>
      <c r="Q1054" s="53"/>
      <c r="R1054" s="53"/>
      <c r="S1054" s="53"/>
      <c r="T1054" s="53">
        <v>1066171.42</v>
      </c>
      <c r="U1054" s="53"/>
      <c r="V1054" s="53">
        <v>51806.91</v>
      </c>
      <c r="W1054" s="53"/>
      <c r="X1054" s="3">
        <v>70</v>
      </c>
      <c r="Y1054" s="4">
        <v>40</v>
      </c>
      <c r="Z1054" s="10">
        <v>32883</v>
      </c>
      <c r="AA1054" s="3">
        <v>1990</v>
      </c>
      <c r="AB1054" s="3">
        <v>40</v>
      </c>
      <c r="AC1054" s="52" t="s">
        <v>2600</v>
      </c>
      <c r="AD1054" s="52"/>
      <c r="AE1054" s="52"/>
      <c r="AF1054" s="52" t="s">
        <v>2601</v>
      </c>
      <c r="AG1054" s="52"/>
      <c r="AH1054" s="52"/>
      <c r="AI1054" s="52"/>
      <c r="AJ1054" s="52"/>
      <c r="AK1054" s="52"/>
      <c r="AL1054" s="6">
        <v>1986531</v>
      </c>
    </row>
    <row r="1055" spans="1:38">
      <c r="A1055" s="58">
        <v>199000000232680</v>
      </c>
      <c r="B1055" s="58"/>
      <c r="C1055" s="52" t="s">
        <v>2602</v>
      </c>
      <c r="D1055" s="52"/>
      <c r="E1055" s="52"/>
      <c r="F1055" s="52"/>
      <c r="G1055" s="52"/>
      <c r="H1055" s="52"/>
      <c r="I1055" s="52"/>
      <c r="J1055" s="52"/>
      <c r="K1055" s="52"/>
      <c r="L1055" s="52"/>
      <c r="M1055" s="52"/>
      <c r="N1055" s="52"/>
      <c r="O1055" s="53">
        <v>497271.28</v>
      </c>
      <c r="P1055" s="53"/>
      <c r="Q1055" s="53"/>
      <c r="R1055" s="53"/>
      <c r="S1055" s="53"/>
      <c r="T1055" s="53">
        <v>244801.49</v>
      </c>
      <c r="U1055" s="53"/>
      <c r="V1055" s="53">
        <v>12621.78</v>
      </c>
      <c r="W1055" s="53"/>
      <c r="X1055" s="3">
        <v>70</v>
      </c>
      <c r="Y1055" s="4">
        <v>40</v>
      </c>
      <c r="Z1055" s="10">
        <v>32883</v>
      </c>
      <c r="AA1055" s="3">
        <v>1990</v>
      </c>
      <c r="AB1055" s="3">
        <v>40</v>
      </c>
      <c r="AC1055" s="52" t="s">
        <v>2603</v>
      </c>
      <c r="AD1055" s="52"/>
      <c r="AE1055" s="52"/>
      <c r="AF1055" s="52" t="s">
        <v>2604</v>
      </c>
      <c r="AG1055" s="52"/>
      <c r="AH1055" s="52"/>
      <c r="AI1055" s="52"/>
      <c r="AJ1055" s="52"/>
      <c r="AK1055" s="52"/>
      <c r="AL1055" s="6">
        <v>483980</v>
      </c>
    </row>
    <row r="1056" spans="1:38">
      <c r="A1056" s="58">
        <v>200810000015070</v>
      </c>
      <c r="B1056" s="58"/>
      <c r="C1056" s="52" t="s">
        <v>2605</v>
      </c>
      <c r="D1056" s="52"/>
      <c r="E1056" s="52"/>
      <c r="F1056" s="52"/>
      <c r="G1056" s="52"/>
      <c r="H1056" s="52"/>
      <c r="I1056" s="52"/>
      <c r="J1056" s="52"/>
      <c r="K1056" s="52"/>
      <c r="L1056" s="52"/>
      <c r="M1056" s="52"/>
      <c r="N1056" s="52"/>
      <c r="O1056" s="53">
        <v>46013.67</v>
      </c>
      <c r="P1056" s="53"/>
      <c r="Q1056" s="53"/>
      <c r="R1056" s="53"/>
      <c r="S1056" s="53"/>
      <c r="T1056" s="53">
        <v>4601.37</v>
      </c>
      <c r="U1056" s="53"/>
      <c r="V1056" s="53">
        <v>1150.3499999999999</v>
      </c>
      <c r="W1056" s="53"/>
      <c r="X1056" s="3">
        <v>70</v>
      </c>
      <c r="Y1056" s="4">
        <v>40</v>
      </c>
      <c r="Z1056" s="8">
        <v>38990</v>
      </c>
      <c r="AA1056" s="3">
        <v>2006</v>
      </c>
      <c r="AB1056" s="3">
        <v>40</v>
      </c>
      <c r="AC1056" s="52" t="s">
        <v>2606</v>
      </c>
      <c r="AD1056" s="52"/>
      <c r="AE1056" s="52"/>
      <c r="AF1056" s="52" t="s">
        <v>2607</v>
      </c>
      <c r="AG1056" s="52"/>
      <c r="AH1056" s="52"/>
      <c r="AI1056" s="52"/>
      <c r="AJ1056" s="52"/>
      <c r="AK1056" s="52"/>
      <c r="AL1056" s="6">
        <v>48457</v>
      </c>
    </row>
    <row r="1057" spans="1:38">
      <c r="A1057" s="58">
        <v>197800000250200</v>
      </c>
      <c r="B1057" s="58"/>
      <c r="C1057" s="52" t="s">
        <v>2608</v>
      </c>
      <c r="D1057" s="52"/>
      <c r="E1057" s="52"/>
      <c r="F1057" s="52"/>
      <c r="G1057" s="52"/>
      <c r="H1057" s="52"/>
      <c r="I1057" s="52"/>
      <c r="J1057" s="52"/>
      <c r="K1057" s="52"/>
      <c r="L1057" s="52"/>
      <c r="M1057" s="52"/>
      <c r="N1057" s="52"/>
      <c r="O1057" s="55">
        <v>0.01</v>
      </c>
      <c r="P1057" s="55"/>
      <c r="Q1057" s="55"/>
      <c r="R1057" s="55"/>
      <c r="S1057" s="55"/>
      <c r="T1057" s="54">
        <v>0.01</v>
      </c>
      <c r="U1057" s="54"/>
      <c r="V1057" s="54">
        <v>0</v>
      </c>
      <c r="W1057" s="54"/>
      <c r="X1057" s="3">
        <v>70</v>
      </c>
      <c r="Y1057" s="4">
        <v>12</v>
      </c>
      <c r="Z1057" s="5">
        <v>28491</v>
      </c>
      <c r="AA1057" s="3">
        <v>1978</v>
      </c>
      <c r="AB1057" s="3">
        <v>12</v>
      </c>
      <c r="AC1057" s="52" t="s">
        <v>2003</v>
      </c>
      <c r="AD1057" s="52"/>
      <c r="AE1057" s="52"/>
      <c r="AF1057" s="52" t="s">
        <v>2609</v>
      </c>
      <c r="AG1057" s="52"/>
      <c r="AH1057" s="52"/>
      <c r="AI1057" s="52"/>
      <c r="AJ1057" s="52"/>
      <c r="AK1057" s="52"/>
      <c r="AL1057" s="9">
        <v>0</v>
      </c>
    </row>
    <row r="1058" spans="1:38">
      <c r="A1058" s="52" t="s">
        <v>2610</v>
      </c>
      <c r="B1058" s="52"/>
      <c r="C1058" s="52" t="s">
        <v>2611</v>
      </c>
      <c r="D1058" s="52"/>
      <c r="E1058" s="52"/>
      <c r="F1058" s="52"/>
      <c r="G1058" s="52"/>
      <c r="H1058" s="52"/>
      <c r="I1058" s="52"/>
      <c r="J1058" s="52"/>
      <c r="K1058" s="52"/>
      <c r="L1058" s="52"/>
      <c r="M1058" s="52"/>
      <c r="N1058" s="52"/>
      <c r="O1058" s="55">
        <v>0</v>
      </c>
      <c r="P1058" s="55"/>
      <c r="Q1058" s="55"/>
      <c r="R1058" s="55"/>
      <c r="S1058" s="55"/>
      <c r="T1058" s="54">
        <v>0</v>
      </c>
      <c r="U1058" s="54"/>
      <c r="V1058" s="53">
        <v>1707.7</v>
      </c>
      <c r="W1058" s="53"/>
      <c r="X1058" s="3">
        <v>70</v>
      </c>
      <c r="Y1058" s="4">
        <v>20</v>
      </c>
      <c r="Z1058" s="10">
        <v>36901</v>
      </c>
      <c r="AA1058" s="3">
        <v>2001</v>
      </c>
      <c r="AB1058" s="3">
        <v>20</v>
      </c>
      <c r="AC1058" s="52" t="s">
        <v>2003</v>
      </c>
      <c r="AD1058" s="52"/>
      <c r="AE1058" s="52"/>
      <c r="AF1058" s="52" t="s">
        <v>2565</v>
      </c>
      <c r="AG1058" s="52"/>
      <c r="AH1058" s="52"/>
      <c r="AI1058" s="52"/>
      <c r="AJ1058" s="52"/>
      <c r="AK1058" s="52"/>
      <c r="AL1058" s="9">
        <v>0</v>
      </c>
    </row>
    <row r="1059" spans="1:38">
      <c r="A1059" s="58">
        <v>199600000225850</v>
      </c>
      <c r="B1059" s="58"/>
      <c r="C1059" s="52" t="s">
        <v>2612</v>
      </c>
      <c r="D1059" s="52"/>
      <c r="E1059" s="52"/>
      <c r="F1059" s="52"/>
      <c r="G1059" s="52"/>
      <c r="H1059" s="52"/>
      <c r="I1059" s="52"/>
      <c r="J1059" s="52"/>
      <c r="K1059" s="52"/>
      <c r="L1059" s="52"/>
      <c r="M1059" s="52"/>
      <c r="N1059" s="52"/>
      <c r="O1059" s="53">
        <v>58832.06</v>
      </c>
      <c r="P1059" s="53"/>
      <c r="Q1059" s="53"/>
      <c r="R1059" s="53"/>
      <c r="S1059" s="53"/>
      <c r="T1059" s="53">
        <v>20091.740000000002</v>
      </c>
      <c r="U1059" s="53"/>
      <c r="V1059" s="53">
        <v>1489.8</v>
      </c>
      <c r="W1059" s="53"/>
      <c r="X1059" s="3">
        <v>70</v>
      </c>
      <c r="Y1059" s="4">
        <v>40</v>
      </c>
      <c r="Z1059" s="10">
        <v>35074</v>
      </c>
      <c r="AA1059" s="3">
        <v>1996</v>
      </c>
      <c r="AB1059" s="3">
        <v>40</v>
      </c>
      <c r="AC1059" s="52" t="s">
        <v>2613</v>
      </c>
      <c r="AD1059" s="52"/>
      <c r="AE1059" s="52"/>
      <c r="AF1059" s="52" t="s">
        <v>2614</v>
      </c>
      <c r="AG1059" s="52"/>
      <c r="AH1059" s="52"/>
      <c r="AI1059" s="52"/>
      <c r="AJ1059" s="52"/>
      <c r="AK1059" s="52"/>
      <c r="AL1059" s="6">
        <v>62498</v>
      </c>
    </row>
    <row r="1060" spans="1:38">
      <c r="A1060" s="58">
        <v>199600000233520</v>
      </c>
      <c r="B1060" s="58"/>
      <c r="C1060" s="52" t="s">
        <v>2615</v>
      </c>
      <c r="D1060" s="52"/>
      <c r="E1060" s="52"/>
      <c r="F1060" s="52"/>
      <c r="G1060" s="52"/>
      <c r="H1060" s="52"/>
      <c r="I1060" s="52"/>
      <c r="J1060" s="52"/>
      <c r="K1060" s="52"/>
      <c r="L1060" s="52"/>
      <c r="M1060" s="52"/>
      <c r="N1060" s="52"/>
      <c r="O1060" s="53">
        <v>6682.5</v>
      </c>
      <c r="P1060" s="53"/>
      <c r="Q1060" s="53"/>
      <c r="R1060" s="53"/>
      <c r="S1060" s="53"/>
      <c r="T1060" s="53">
        <v>2281.9299999999998</v>
      </c>
      <c r="U1060" s="53"/>
      <c r="V1060" s="54">
        <v>169.21</v>
      </c>
      <c r="W1060" s="54"/>
      <c r="X1060" s="3">
        <v>70</v>
      </c>
      <c r="Y1060" s="4">
        <v>40</v>
      </c>
      <c r="Z1060" s="10">
        <v>35074</v>
      </c>
      <c r="AA1060" s="3">
        <v>1996</v>
      </c>
      <c r="AB1060" s="3">
        <v>40</v>
      </c>
      <c r="AC1060" s="52" t="s">
        <v>2616</v>
      </c>
      <c r="AD1060" s="52"/>
      <c r="AE1060" s="52"/>
      <c r="AF1060" s="52" t="s">
        <v>2617</v>
      </c>
      <c r="AG1060" s="52"/>
      <c r="AH1060" s="52"/>
      <c r="AI1060" s="52"/>
      <c r="AJ1060" s="52"/>
      <c r="AK1060" s="52"/>
      <c r="AL1060" s="6">
        <v>7099</v>
      </c>
    </row>
    <row r="1061" spans="1:38">
      <c r="A1061" s="58">
        <v>198000000240090</v>
      </c>
      <c r="B1061" s="58"/>
      <c r="C1061" s="52" t="s">
        <v>2618</v>
      </c>
      <c r="D1061" s="52"/>
      <c r="E1061" s="52"/>
      <c r="F1061" s="52"/>
      <c r="G1061" s="52"/>
      <c r="H1061" s="52"/>
      <c r="I1061" s="52"/>
      <c r="J1061" s="52"/>
      <c r="K1061" s="52"/>
      <c r="L1061" s="52"/>
      <c r="M1061" s="52"/>
      <c r="N1061" s="52"/>
      <c r="O1061" s="53">
        <v>867234.4</v>
      </c>
      <c r="P1061" s="53"/>
      <c r="Q1061" s="53"/>
      <c r="R1061" s="53"/>
      <c r="S1061" s="53"/>
      <c r="T1061" s="53">
        <v>650811.04</v>
      </c>
      <c r="U1061" s="53"/>
      <c r="V1061" s="53">
        <v>23385</v>
      </c>
      <c r="W1061" s="53"/>
      <c r="X1061" s="3">
        <v>70</v>
      </c>
      <c r="Y1061" s="4">
        <v>40</v>
      </c>
      <c r="Z1061" s="5">
        <v>29221</v>
      </c>
      <c r="AA1061" s="3">
        <v>1980</v>
      </c>
      <c r="AB1061" s="3">
        <v>40</v>
      </c>
      <c r="AC1061" s="52" t="s">
        <v>2619</v>
      </c>
      <c r="AD1061" s="52"/>
      <c r="AE1061" s="52"/>
      <c r="AF1061" s="52" t="s">
        <v>2620</v>
      </c>
      <c r="AG1061" s="52"/>
      <c r="AH1061" s="52"/>
      <c r="AI1061" s="52"/>
      <c r="AJ1061" s="52"/>
      <c r="AK1061" s="52"/>
      <c r="AL1061" s="6">
        <v>581435</v>
      </c>
    </row>
    <row r="1062" spans="1:38">
      <c r="A1062" s="58">
        <v>199000000239930</v>
      </c>
      <c r="B1062" s="58"/>
      <c r="C1062" s="52" t="s">
        <v>2621</v>
      </c>
      <c r="D1062" s="52"/>
      <c r="E1062" s="52"/>
      <c r="F1062" s="52"/>
      <c r="G1062" s="52"/>
      <c r="H1062" s="52"/>
      <c r="I1062" s="52"/>
      <c r="J1062" s="52"/>
      <c r="K1062" s="52"/>
      <c r="L1062" s="52"/>
      <c r="M1062" s="52"/>
      <c r="N1062" s="52"/>
      <c r="O1062" s="53">
        <v>5410.75</v>
      </c>
      <c r="P1062" s="53"/>
      <c r="Q1062" s="53"/>
      <c r="R1062" s="53"/>
      <c r="S1062" s="53"/>
      <c r="T1062" s="53">
        <v>2663.46</v>
      </c>
      <c r="U1062" s="53"/>
      <c r="V1062" s="54">
        <v>137.32</v>
      </c>
      <c r="W1062" s="54"/>
      <c r="X1062" s="3">
        <v>70</v>
      </c>
      <c r="Y1062" s="4">
        <v>40</v>
      </c>
      <c r="Z1062" s="10">
        <v>32883</v>
      </c>
      <c r="AA1062" s="3">
        <v>1990</v>
      </c>
      <c r="AB1062" s="3">
        <v>40</v>
      </c>
      <c r="AC1062" s="52" t="s">
        <v>2622</v>
      </c>
      <c r="AD1062" s="52"/>
      <c r="AE1062" s="52"/>
      <c r="AF1062" s="52" t="s">
        <v>2623</v>
      </c>
      <c r="AG1062" s="52"/>
      <c r="AH1062" s="52"/>
      <c r="AI1062" s="52"/>
      <c r="AJ1062" s="52"/>
      <c r="AK1062" s="52"/>
      <c r="AL1062" s="6">
        <v>5267</v>
      </c>
    </row>
    <row r="1063" spans="1:38">
      <c r="A1063" s="58">
        <v>199800000239940</v>
      </c>
      <c r="B1063" s="58"/>
      <c r="C1063" s="52" t="s">
        <v>2624</v>
      </c>
      <c r="D1063" s="52"/>
      <c r="E1063" s="52"/>
      <c r="F1063" s="52"/>
      <c r="G1063" s="52"/>
      <c r="H1063" s="52"/>
      <c r="I1063" s="52"/>
      <c r="J1063" s="52"/>
      <c r="K1063" s="52"/>
      <c r="L1063" s="52"/>
      <c r="M1063" s="52"/>
      <c r="N1063" s="52"/>
      <c r="O1063" s="53">
        <v>5388.44</v>
      </c>
      <c r="P1063" s="53"/>
      <c r="Q1063" s="53"/>
      <c r="R1063" s="53"/>
      <c r="S1063" s="53"/>
      <c r="T1063" s="53">
        <v>1812.2</v>
      </c>
      <c r="U1063" s="53"/>
      <c r="V1063" s="54">
        <v>127.75</v>
      </c>
      <c r="W1063" s="54"/>
      <c r="X1063" s="3">
        <v>70</v>
      </c>
      <c r="Y1063" s="4">
        <v>40</v>
      </c>
      <c r="Z1063" s="8">
        <v>36068</v>
      </c>
      <c r="AA1063" s="3">
        <v>1998</v>
      </c>
      <c r="AB1063" s="3">
        <v>40</v>
      </c>
      <c r="AC1063" s="52" t="s">
        <v>2625</v>
      </c>
      <c r="AD1063" s="52"/>
      <c r="AE1063" s="52"/>
      <c r="AF1063" s="52" t="s">
        <v>2626</v>
      </c>
      <c r="AG1063" s="52"/>
      <c r="AH1063" s="52"/>
      <c r="AI1063" s="52"/>
      <c r="AJ1063" s="52"/>
      <c r="AK1063" s="52"/>
      <c r="AL1063" s="6">
        <v>5479</v>
      </c>
    </row>
    <row r="1064" spans="1:38">
      <c r="A1064" s="58">
        <v>199000000239950</v>
      </c>
      <c r="B1064" s="58"/>
      <c r="C1064" s="52" t="s">
        <v>2627</v>
      </c>
      <c r="D1064" s="52"/>
      <c r="E1064" s="52"/>
      <c r="F1064" s="52"/>
      <c r="G1064" s="52"/>
      <c r="H1064" s="52"/>
      <c r="I1064" s="52"/>
      <c r="J1064" s="52"/>
      <c r="K1064" s="52"/>
      <c r="L1064" s="52"/>
      <c r="M1064" s="52"/>
      <c r="N1064" s="52"/>
      <c r="O1064" s="53">
        <v>4810.82</v>
      </c>
      <c r="P1064" s="53"/>
      <c r="Q1064" s="53"/>
      <c r="R1064" s="53"/>
      <c r="S1064" s="53"/>
      <c r="T1064" s="53">
        <v>2368.16</v>
      </c>
      <c r="U1064" s="53"/>
      <c r="V1064" s="54">
        <v>122.12</v>
      </c>
      <c r="W1064" s="54"/>
      <c r="X1064" s="3">
        <v>70</v>
      </c>
      <c r="Y1064" s="4">
        <v>40</v>
      </c>
      <c r="Z1064" s="10">
        <v>32883</v>
      </c>
      <c r="AA1064" s="3">
        <v>1990</v>
      </c>
      <c r="AB1064" s="3">
        <v>40</v>
      </c>
      <c r="AC1064" s="52" t="s">
        <v>2628</v>
      </c>
      <c r="AD1064" s="52"/>
      <c r="AE1064" s="52"/>
      <c r="AF1064" s="52" t="s">
        <v>2629</v>
      </c>
      <c r="AG1064" s="52"/>
      <c r="AH1064" s="52"/>
      <c r="AI1064" s="52"/>
      <c r="AJ1064" s="52"/>
      <c r="AK1064" s="52"/>
      <c r="AL1064" s="6">
        <v>4683</v>
      </c>
    </row>
    <row r="1065" spans="1:38">
      <c r="A1065" s="58">
        <v>199600000239970</v>
      </c>
      <c r="B1065" s="58"/>
      <c r="C1065" s="52" t="s">
        <v>2630</v>
      </c>
      <c r="D1065" s="52"/>
      <c r="E1065" s="52"/>
      <c r="F1065" s="52"/>
      <c r="G1065" s="52"/>
      <c r="H1065" s="52"/>
      <c r="I1065" s="52"/>
      <c r="J1065" s="52"/>
      <c r="K1065" s="52"/>
      <c r="L1065" s="52"/>
      <c r="M1065" s="52"/>
      <c r="N1065" s="52"/>
      <c r="O1065" s="55">
        <v>382.14</v>
      </c>
      <c r="P1065" s="55"/>
      <c r="Q1065" s="55"/>
      <c r="R1065" s="55"/>
      <c r="S1065" s="55"/>
      <c r="T1065" s="54">
        <v>130.38999999999999</v>
      </c>
      <c r="U1065" s="54"/>
      <c r="V1065" s="54">
        <v>9.68</v>
      </c>
      <c r="W1065" s="54"/>
      <c r="X1065" s="3">
        <v>70</v>
      </c>
      <c r="Y1065" s="4">
        <v>40</v>
      </c>
      <c r="Z1065" s="10">
        <v>35074</v>
      </c>
      <c r="AA1065" s="3">
        <v>1996</v>
      </c>
      <c r="AB1065" s="3">
        <v>40</v>
      </c>
      <c r="AC1065" s="52" t="s">
        <v>2631</v>
      </c>
      <c r="AD1065" s="52"/>
      <c r="AE1065" s="52"/>
      <c r="AF1065" s="52" t="s">
        <v>2632</v>
      </c>
      <c r="AG1065" s="52"/>
      <c r="AH1065" s="52"/>
      <c r="AI1065" s="52"/>
      <c r="AJ1065" s="52"/>
      <c r="AK1065" s="52"/>
      <c r="AL1065" s="11">
        <v>406</v>
      </c>
    </row>
    <row r="1066" spans="1:38">
      <c r="A1066" s="58">
        <v>199000000240000</v>
      </c>
      <c r="B1066" s="58"/>
      <c r="C1066" s="52" t="s">
        <v>2633</v>
      </c>
      <c r="D1066" s="52"/>
      <c r="E1066" s="52"/>
      <c r="F1066" s="52"/>
      <c r="G1066" s="52"/>
      <c r="H1066" s="52"/>
      <c r="I1066" s="52"/>
      <c r="J1066" s="52"/>
      <c r="K1066" s="52"/>
      <c r="L1066" s="52"/>
      <c r="M1066" s="52"/>
      <c r="N1066" s="52"/>
      <c r="O1066" s="55">
        <v>864.78</v>
      </c>
      <c r="P1066" s="55"/>
      <c r="Q1066" s="55"/>
      <c r="R1066" s="55"/>
      <c r="S1066" s="55"/>
      <c r="T1066" s="54">
        <v>425.54</v>
      </c>
      <c r="U1066" s="54"/>
      <c r="V1066" s="54">
        <v>21.95</v>
      </c>
      <c r="W1066" s="54"/>
      <c r="X1066" s="3">
        <v>70</v>
      </c>
      <c r="Y1066" s="4">
        <v>40</v>
      </c>
      <c r="Z1066" s="10">
        <v>32883</v>
      </c>
      <c r="AA1066" s="3">
        <v>1990</v>
      </c>
      <c r="AB1066" s="3">
        <v>40</v>
      </c>
      <c r="AC1066" s="52" t="s">
        <v>2634</v>
      </c>
      <c r="AD1066" s="52"/>
      <c r="AE1066" s="52"/>
      <c r="AF1066" s="52" t="s">
        <v>2635</v>
      </c>
      <c r="AG1066" s="52"/>
      <c r="AH1066" s="52"/>
      <c r="AI1066" s="52"/>
      <c r="AJ1066" s="52"/>
      <c r="AK1066" s="52"/>
      <c r="AL1066" s="11">
        <v>842</v>
      </c>
    </row>
    <row r="1067" spans="1:38">
      <c r="A1067" s="58">
        <v>199000000239980</v>
      </c>
      <c r="B1067" s="58"/>
      <c r="C1067" s="52" t="s">
        <v>2636</v>
      </c>
      <c r="D1067" s="52"/>
      <c r="E1067" s="52"/>
      <c r="F1067" s="52"/>
      <c r="G1067" s="52"/>
      <c r="H1067" s="52"/>
      <c r="I1067" s="52"/>
      <c r="J1067" s="52"/>
      <c r="K1067" s="52"/>
      <c r="L1067" s="52"/>
      <c r="M1067" s="52"/>
      <c r="N1067" s="52"/>
      <c r="O1067" s="55">
        <v>424.22</v>
      </c>
      <c r="P1067" s="55"/>
      <c r="Q1067" s="55"/>
      <c r="R1067" s="55"/>
      <c r="S1067" s="55"/>
      <c r="T1067" s="54">
        <v>208.73</v>
      </c>
      <c r="U1067" s="54"/>
      <c r="V1067" s="54">
        <v>10.76</v>
      </c>
      <c r="W1067" s="54"/>
      <c r="X1067" s="3">
        <v>70</v>
      </c>
      <c r="Y1067" s="4">
        <v>40</v>
      </c>
      <c r="Z1067" s="10">
        <v>32883</v>
      </c>
      <c r="AA1067" s="3">
        <v>1990</v>
      </c>
      <c r="AB1067" s="3">
        <v>40</v>
      </c>
      <c r="AC1067" s="52" t="s">
        <v>2637</v>
      </c>
      <c r="AD1067" s="52"/>
      <c r="AE1067" s="52"/>
      <c r="AF1067" s="52" t="s">
        <v>2638</v>
      </c>
      <c r="AG1067" s="52"/>
      <c r="AH1067" s="52"/>
      <c r="AI1067" s="52"/>
      <c r="AJ1067" s="52"/>
      <c r="AK1067" s="52"/>
      <c r="AL1067" s="11">
        <v>413</v>
      </c>
    </row>
    <row r="1068" spans="1:38">
      <c r="A1068" s="58">
        <v>199400000239990</v>
      </c>
      <c r="B1068" s="58"/>
      <c r="C1068" s="52" t="s">
        <v>2639</v>
      </c>
      <c r="D1068" s="52"/>
      <c r="E1068" s="52"/>
      <c r="F1068" s="52"/>
      <c r="G1068" s="52"/>
      <c r="H1068" s="52"/>
      <c r="I1068" s="52"/>
      <c r="J1068" s="52"/>
      <c r="K1068" s="52"/>
      <c r="L1068" s="52"/>
      <c r="M1068" s="52"/>
      <c r="N1068" s="52"/>
      <c r="O1068" s="55">
        <v>262.7</v>
      </c>
      <c r="P1068" s="55"/>
      <c r="Q1068" s="55"/>
      <c r="R1068" s="55"/>
      <c r="S1068" s="55"/>
      <c r="T1068" s="54">
        <v>102.87</v>
      </c>
      <c r="U1068" s="54"/>
      <c r="V1068" s="54">
        <v>6.7</v>
      </c>
      <c r="W1068" s="54"/>
      <c r="X1068" s="3">
        <v>70</v>
      </c>
      <c r="Y1068" s="4">
        <v>40</v>
      </c>
      <c r="Z1068" s="10">
        <v>34344</v>
      </c>
      <c r="AA1068" s="3">
        <v>1994</v>
      </c>
      <c r="AB1068" s="3">
        <v>40</v>
      </c>
      <c r="AC1068" s="52" t="s">
        <v>2640</v>
      </c>
      <c r="AD1068" s="52"/>
      <c r="AE1068" s="52"/>
      <c r="AF1068" s="52" t="s">
        <v>2641</v>
      </c>
      <c r="AG1068" s="52"/>
      <c r="AH1068" s="52"/>
      <c r="AI1068" s="52"/>
      <c r="AJ1068" s="52"/>
      <c r="AK1068" s="52"/>
      <c r="AL1068" s="11">
        <v>268</v>
      </c>
    </row>
    <row r="1069" spans="1:38">
      <c r="A1069" s="58">
        <v>199100000240010</v>
      </c>
      <c r="B1069" s="58"/>
      <c r="C1069" s="52" t="s">
        <v>2642</v>
      </c>
      <c r="D1069" s="52"/>
      <c r="E1069" s="52"/>
      <c r="F1069" s="52"/>
      <c r="G1069" s="52"/>
      <c r="H1069" s="52"/>
      <c r="I1069" s="52"/>
      <c r="J1069" s="52"/>
      <c r="K1069" s="52"/>
      <c r="L1069" s="52"/>
      <c r="M1069" s="52"/>
      <c r="N1069" s="52"/>
      <c r="O1069" s="55">
        <v>990.65</v>
      </c>
      <c r="P1069" s="55"/>
      <c r="Q1069" s="55"/>
      <c r="R1069" s="55"/>
      <c r="S1069" s="55"/>
      <c r="T1069" s="54">
        <v>462.69</v>
      </c>
      <c r="U1069" s="54"/>
      <c r="V1069" s="54">
        <v>25.14</v>
      </c>
      <c r="W1069" s="54"/>
      <c r="X1069" s="3">
        <v>70</v>
      </c>
      <c r="Y1069" s="4">
        <v>40</v>
      </c>
      <c r="Z1069" s="10">
        <v>33248</v>
      </c>
      <c r="AA1069" s="3">
        <v>1991</v>
      </c>
      <c r="AB1069" s="3">
        <v>40</v>
      </c>
      <c r="AC1069" s="52" t="s">
        <v>2643</v>
      </c>
      <c r="AD1069" s="52"/>
      <c r="AE1069" s="52"/>
      <c r="AF1069" s="52" t="s">
        <v>2644</v>
      </c>
      <c r="AG1069" s="52"/>
      <c r="AH1069" s="52"/>
      <c r="AI1069" s="52"/>
      <c r="AJ1069" s="52"/>
      <c r="AK1069" s="52"/>
      <c r="AL1069" s="11">
        <v>990</v>
      </c>
    </row>
    <row r="1070" spans="1:38">
      <c r="A1070" s="58">
        <v>199200000240020</v>
      </c>
      <c r="B1070" s="58"/>
      <c r="C1070" s="52" t="s">
        <v>2645</v>
      </c>
      <c r="D1070" s="52"/>
      <c r="E1070" s="52"/>
      <c r="F1070" s="52"/>
      <c r="G1070" s="52"/>
      <c r="H1070" s="52"/>
      <c r="I1070" s="52"/>
      <c r="J1070" s="52"/>
      <c r="K1070" s="52"/>
      <c r="L1070" s="52"/>
      <c r="M1070" s="52"/>
      <c r="N1070" s="52"/>
      <c r="O1070" s="53">
        <v>1168.83</v>
      </c>
      <c r="P1070" s="53"/>
      <c r="Q1070" s="53"/>
      <c r="R1070" s="53"/>
      <c r="S1070" s="53"/>
      <c r="T1070" s="54">
        <v>516.55999999999995</v>
      </c>
      <c r="U1070" s="54"/>
      <c r="V1070" s="54">
        <v>29.67</v>
      </c>
      <c r="W1070" s="54"/>
      <c r="X1070" s="3">
        <v>70</v>
      </c>
      <c r="Y1070" s="4">
        <v>40</v>
      </c>
      <c r="Z1070" s="10">
        <v>33613</v>
      </c>
      <c r="AA1070" s="3">
        <v>1992</v>
      </c>
      <c r="AB1070" s="3">
        <v>40</v>
      </c>
      <c r="AC1070" s="52" t="s">
        <v>2646</v>
      </c>
      <c r="AD1070" s="52"/>
      <c r="AE1070" s="52"/>
      <c r="AF1070" s="52" t="s">
        <v>2647</v>
      </c>
      <c r="AG1070" s="52"/>
      <c r="AH1070" s="52"/>
      <c r="AI1070" s="52"/>
      <c r="AJ1070" s="52"/>
      <c r="AK1070" s="52"/>
      <c r="AL1070" s="6">
        <v>1187</v>
      </c>
    </row>
    <row r="1071" spans="1:38">
      <c r="A1071" s="58">
        <v>199500000239960</v>
      </c>
      <c r="B1071" s="58"/>
      <c r="C1071" s="52" t="s">
        <v>2648</v>
      </c>
      <c r="D1071" s="52"/>
      <c r="E1071" s="52"/>
      <c r="F1071" s="52"/>
      <c r="G1071" s="52"/>
      <c r="H1071" s="52"/>
      <c r="I1071" s="52"/>
      <c r="J1071" s="52"/>
      <c r="K1071" s="52"/>
      <c r="L1071" s="52"/>
      <c r="M1071" s="52"/>
      <c r="N1071" s="52"/>
      <c r="O1071" s="53">
        <v>8697.5300000000007</v>
      </c>
      <c r="P1071" s="53"/>
      <c r="Q1071" s="53"/>
      <c r="R1071" s="53"/>
      <c r="S1071" s="53"/>
      <c r="T1071" s="53">
        <v>3188.74</v>
      </c>
      <c r="U1071" s="53"/>
      <c r="V1071" s="54">
        <v>220.31</v>
      </c>
      <c r="W1071" s="54"/>
      <c r="X1071" s="3">
        <v>70</v>
      </c>
      <c r="Y1071" s="4">
        <v>40</v>
      </c>
      <c r="Z1071" s="10">
        <v>34709</v>
      </c>
      <c r="AA1071" s="3">
        <v>1995</v>
      </c>
      <c r="AB1071" s="3">
        <v>40</v>
      </c>
      <c r="AC1071" s="52" t="s">
        <v>2649</v>
      </c>
      <c r="AD1071" s="52"/>
      <c r="AE1071" s="52"/>
      <c r="AF1071" s="52" t="s">
        <v>2650</v>
      </c>
      <c r="AG1071" s="52"/>
      <c r="AH1071" s="52"/>
      <c r="AI1071" s="52"/>
      <c r="AJ1071" s="52"/>
      <c r="AK1071" s="52"/>
      <c r="AL1071" s="6">
        <v>9132</v>
      </c>
    </row>
    <row r="1072" spans="1:38">
      <c r="A1072" s="58">
        <v>199700000240030</v>
      </c>
      <c r="B1072" s="58"/>
      <c r="C1072" s="52" t="s">
        <v>2651</v>
      </c>
      <c r="D1072" s="52"/>
      <c r="E1072" s="52"/>
      <c r="F1072" s="52"/>
      <c r="G1072" s="52"/>
      <c r="H1072" s="52"/>
      <c r="I1072" s="52"/>
      <c r="J1072" s="52"/>
      <c r="K1072" s="52"/>
      <c r="L1072" s="52"/>
      <c r="M1072" s="52"/>
      <c r="N1072" s="52"/>
      <c r="O1072" s="53">
        <v>1769.16</v>
      </c>
      <c r="P1072" s="53"/>
      <c r="Q1072" s="53"/>
      <c r="R1072" s="53"/>
      <c r="S1072" s="53"/>
      <c r="T1072" s="54">
        <v>574.75</v>
      </c>
      <c r="U1072" s="54"/>
      <c r="V1072" s="54">
        <v>44.27</v>
      </c>
      <c r="W1072" s="54"/>
      <c r="X1072" s="3">
        <v>70</v>
      </c>
      <c r="Y1072" s="4">
        <v>40</v>
      </c>
      <c r="Z1072" s="8">
        <v>35703</v>
      </c>
      <c r="AA1072" s="3">
        <v>1997</v>
      </c>
      <c r="AB1072" s="3">
        <v>40</v>
      </c>
      <c r="AC1072" s="52" t="s">
        <v>2652</v>
      </c>
      <c r="AD1072" s="52"/>
      <c r="AE1072" s="52"/>
      <c r="AF1072" s="52" t="s">
        <v>2653</v>
      </c>
      <c r="AG1072" s="52"/>
      <c r="AH1072" s="52"/>
      <c r="AI1072" s="52"/>
      <c r="AJ1072" s="52"/>
      <c r="AK1072" s="52"/>
      <c r="AL1072" s="6">
        <v>1860</v>
      </c>
    </row>
    <row r="1073" spans="1:38">
      <c r="A1073" s="58">
        <v>200000000240170</v>
      </c>
      <c r="B1073" s="58"/>
      <c r="C1073" s="52" t="s">
        <v>2654</v>
      </c>
      <c r="D1073" s="52"/>
      <c r="E1073" s="52"/>
      <c r="F1073" s="52"/>
      <c r="G1073" s="52"/>
      <c r="H1073" s="52"/>
      <c r="I1073" s="52"/>
      <c r="J1073" s="52"/>
      <c r="K1073" s="52"/>
      <c r="L1073" s="52"/>
      <c r="M1073" s="52"/>
      <c r="N1073" s="52"/>
      <c r="O1073" s="53">
        <v>646800</v>
      </c>
      <c r="P1073" s="53"/>
      <c r="Q1073" s="53"/>
      <c r="R1073" s="53"/>
      <c r="S1073" s="53"/>
      <c r="T1073" s="53">
        <v>178498.37</v>
      </c>
      <c r="U1073" s="53"/>
      <c r="V1073" s="53">
        <v>15609.69</v>
      </c>
      <c r="W1073" s="53"/>
      <c r="X1073" s="3">
        <v>70</v>
      </c>
      <c r="Y1073" s="4">
        <v>40</v>
      </c>
      <c r="Z1073" s="8">
        <v>36799</v>
      </c>
      <c r="AA1073" s="3">
        <v>2000</v>
      </c>
      <c r="AB1073" s="3">
        <v>40</v>
      </c>
      <c r="AC1073" s="52" t="s">
        <v>2655</v>
      </c>
      <c r="AD1073" s="52"/>
      <c r="AE1073" s="52"/>
      <c r="AF1073" s="52" t="s">
        <v>2656</v>
      </c>
      <c r="AG1073" s="52"/>
      <c r="AH1073" s="52"/>
      <c r="AI1073" s="52"/>
      <c r="AJ1073" s="52"/>
      <c r="AK1073" s="52"/>
      <c r="AL1073" s="6">
        <v>682737</v>
      </c>
    </row>
    <row r="1074" spans="1:38">
      <c r="A1074" s="58">
        <v>200000000240180</v>
      </c>
      <c r="B1074" s="58"/>
      <c r="C1074" s="52" t="s">
        <v>2657</v>
      </c>
      <c r="D1074" s="52"/>
      <c r="E1074" s="52"/>
      <c r="F1074" s="52"/>
      <c r="G1074" s="52"/>
      <c r="H1074" s="52"/>
      <c r="I1074" s="52"/>
      <c r="J1074" s="52"/>
      <c r="K1074" s="52"/>
      <c r="L1074" s="52"/>
      <c r="M1074" s="52"/>
      <c r="N1074" s="52"/>
      <c r="O1074" s="53">
        <v>99000</v>
      </c>
      <c r="P1074" s="53"/>
      <c r="Q1074" s="53"/>
      <c r="R1074" s="53"/>
      <c r="S1074" s="53"/>
      <c r="T1074" s="53">
        <v>27321.07</v>
      </c>
      <c r="U1074" s="53"/>
      <c r="V1074" s="53">
        <v>2389.2399999999998</v>
      </c>
      <c r="W1074" s="53"/>
      <c r="X1074" s="3">
        <v>70</v>
      </c>
      <c r="Y1074" s="4">
        <v>40</v>
      </c>
      <c r="Z1074" s="8">
        <v>36799</v>
      </c>
      <c r="AA1074" s="3">
        <v>2000</v>
      </c>
      <c r="AB1074" s="3">
        <v>40</v>
      </c>
      <c r="AC1074" s="52" t="s">
        <v>2658</v>
      </c>
      <c r="AD1074" s="52"/>
      <c r="AE1074" s="52"/>
      <c r="AF1074" s="52" t="s">
        <v>2659</v>
      </c>
      <c r="AG1074" s="52"/>
      <c r="AH1074" s="52"/>
      <c r="AI1074" s="52"/>
      <c r="AJ1074" s="52"/>
      <c r="AK1074" s="52"/>
      <c r="AL1074" s="6">
        <v>104501</v>
      </c>
    </row>
    <row r="1075" spans="1:38">
      <c r="A1075" t="s">
        <v>183</v>
      </c>
    </row>
    <row r="1076" spans="1:38">
      <c r="A1076" s="52" t="s">
        <v>2660</v>
      </c>
      <c r="B1076" s="52"/>
      <c r="C1076" s="52" t="s">
        <v>2661</v>
      </c>
      <c r="D1076" s="52"/>
      <c r="E1076" s="52"/>
      <c r="F1076" s="52"/>
      <c r="G1076" s="52"/>
      <c r="H1076" s="52"/>
      <c r="I1076" s="52"/>
      <c r="J1076" s="52"/>
      <c r="K1076" s="52"/>
      <c r="L1076" s="52"/>
      <c r="M1076" s="52"/>
      <c r="N1076" s="52"/>
      <c r="O1076" s="52"/>
      <c r="P1076" s="52"/>
      <c r="Q1076" s="52"/>
      <c r="R1076" s="52"/>
      <c r="S1076" s="2">
        <v>202953.2</v>
      </c>
      <c r="T1076" s="53">
        <v>50714.13</v>
      </c>
      <c r="U1076" s="53"/>
      <c r="V1076" s="53">
        <v>5074.09</v>
      </c>
      <c r="W1076" s="53"/>
      <c r="X1076" s="3">
        <v>70</v>
      </c>
      <c r="Y1076" s="3">
        <v>40</v>
      </c>
      <c r="Z1076" s="10">
        <v>36535</v>
      </c>
      <c r="AA1076" s="3">
        <v>2000</v>
      </c>
      <c r="AB1076" s="3">
        <v>40</v>
      </c>
      <c r="AC1076" s="52" t="s">
        <v>2662</v>
      </c>
      <c r="AD1076" s="52"/>
      <c r="AE1076" s="52"/>
      <c r="AF1076" s="52"/>
      <c r="AG1076" s="52" t="s">
        <v>2663</v>
      </c>
      <c r="AH1076" s="52"/>
      <c r="AI1076" s="52"/>
      <c r="AJ1076" s="52"/>
      <c r="AK1076" s="52"/>
      <c r="AL1076" s="6">
        <v>221949</v>
      </c>
    </row>
    <row r="1077" spans="1:38">
      <c r="A1077" s="52" t="s">
        <v>2664</v>
      </c>
      <c r="B1077" s="52"/>
      <c r="C1077" s="52" t="s">
        <v>2665</v>
      </c>
      <c r="D1077" s="52"/>
      <c r="E1077" s="52"/>
      <c r="F1077" s="52"/>
      <c r="G1077" s="52"/>
      <c r="H1077" s="52"/>
      <c r="I1077" s="52"/>
      <c r="J1077" s="52"/>
      <c r="K1077" s="52"/>
      <c r="L1077" s="52"/>
      <c r="M1077" s="52"/>
      <c r="N1077" s="52"/>
      <c r="O1077" s="52"/>
      <c r="P1077" s="52"/>
      <c r="Q1077" s="52"/>
      <c r="R1077" s="52"/>
      <c r="S1077" s="2">
        <v>453722.41</v>
      </c>
      <c r="T1077" s="53">
        <v>54419.15</v>
      </c>
      <c r="U1077" s="53"/>
      <c r="V1077" s="53">
        <v>9074.3799999999992</v>
      </c>
      <c r="W1077" s="53"/>
      <c r="X1077" s="3">
        <v>70</v>
      </c>
      <c r="Y1077" s="3">
        <v>50</v>
      </c>
      <c r="Z1077" s="10">
        <v>37996</v>
      </c>
      <c r="AA1077" s="3">
        <v>2004</v>
      </c>
      <c r="AB1077" s="3">
        <v>50</v>
      </c>
      <c r="AC1077" s="52" t="s">
        <v>2666</v>
      </c>
      <c r="AD1077" s="52"/>
      <c r="AE1077" s="52"/>
      <c r="AF1077" s="52"/>
      <c r="AG1077" s="52" t="s">
        <v>2667</v>
      </c>
      <c r="AH1077" s="52"/>
      <c r="AI1077" s="52"/>
      <c r="AJ1077" s="52"/>
      <c r="AK1077" s="52"/>
      <c r="AL1077" s="6">
        <v>509019</v>
      </c>
    </row>
    <row r="1078" spans="1:38">
      <c r="A1078" s="52" t="s">
        <v>2668</v>
      </c>
      <c r="B1078" s="52"/>
      <c r="C1078" s="52" t="s">
        <v>2669</v>
      </c>
      <c r="D1078" s="52"/>
      <c r="E1078" s="52"/>
      <c r="F1078" s="52"/>
      <c r="G1078" s="52"/>
      <c r="H1078" s="52"/>
      <c r="I1078" s="52"/>
      <c r="J1078" s="52"/>
      <c r="K1078" s="52"/>
      <c r="L1078" s="52"/>
      <c r="M1078" s="52"/>
      <c r="N1078" s="52"/>
      <c r="O1078" s="52"/>
      <c r="P1078" s="52"/>
      <c r="Q1078" s="52"/>
      <c r="R1078" s="52"/>
      <c r="S1078" s="2">
        <v>523721</v>
      </c>
      <c r="T1078" s="53">
        <v>183286.59</v>
      </c>
      <c r="U1078" s="53"/>
      <c r="V1078" s="53">
        <v>26181.75</v>
      </c>
      <c r="W1078" s="53"/>
      <c r="X1078" s="3">
        <v>70</v>
      </c>
      <c r="Y1078" s="3">
        <v>20</v>
      </c>
      <c r="Z1078" s="10">
        <v>37631</v>
      </c>
      <c r="AA1078" s="3">
        <v>2003</v>
      </c>
      <c r="AB1078" s="3">
        <v>20</v>
      </c>
      <c r="AC1078" s="52" t="s">
        <v>2670</v>
      </c>
      <c r="AD1078" s="52"/>
      <c r="AE1078" s="52"/>
      <c r="AF1078" s="52"/>
      <c r="AG1078" s="52" t="s">
        <v>2671</v>
      </c>
      <c r="AH1078" s="52"/>
      <c r="AI1078" s="52"/>
      <c r="AJ1078" s="52"/>
      <c r="AK1078" s="52"/>
      <c r="AL1078" s="6">
        <v>461217</v>
      </c>
    </row>
    <row r="1079" spans="1:38">
      <c r="A1079" s="52" t="s">
        <v>2672</v>
      </c>
      <c r="B1079" s="52"/>
      <c r="C1079" s="52" t="s">
        <v>2673</v>
      </c>
      <c r="D1079" s="52"/>
      <c r="E1079" s="52"/>
      <c r="F1079" s="52"/>
      <c r="G1079" s="52"/>
      <c r="H1079" s="52"/>
      <c r="I1079" s="52"/>
      <c r="J1079" s="52"/>
      <c r="K1079" s="52"/>
      <c r="L1079" s="52"/>
      <c r="M1079" s="52"/>
      <c r="N1079" s="52"/>
      <c r="O1079" s="52"/>
      <c r="P1079" s="52"/>
      <c r="Q1079" s="52"/>
      <c r="R1079" s="52"/>
      <c r="S1079" s="2">
        <v>610548.19999999995</v>
      </c>
      <c r="T1079" s="53">
        <v>92141.38</v>
      </c>
      <c r="U1079" s="53"/>
      <c r="V1079" s="53">
        <v>15245.7</v>
      </c>
      <c r="W1079" s="53"/>
      <c r="X1079" s="3">
        <v>70</v>
      </c>
      <c r="Y1079" s="3">
        <v>40</v>
      </c>
      <c r="Z1079" s="10">
        <v>37996</v>
      </c>
      <c r="AA1079" s="3">
        <v>2004</v>
      </c>
      <c r="AB1079" s="3">
        <v>40</v>
      </c>
      <c r="AC1079" s="52" t="s">
        <v>2674</v>
      </c>
      <c r="AD1079" s="52"/>
      <c r="AE1079" s="52"/>
      <c r="AF1079" s="52"/>
      <c r="AG1079" s="52" t="s">
        <v>2675</v>
      </c>
      <c r="AH1079" s="52"/>
      <c r="AI1079" s="52"/>
      <c r="AJ1079" s="52"/>
      <c r="AK1079" s="52"/>
      <c r="AL1079" s="6">
        <v>660849</v>
      </c>
    </row>
    <row r="1080" spans="1:38">
      <c r="A1080" s="58">
        <v>199600000233270</v>
      </c>
      <c r="B1080" s="58"/>
      <c r="C1080" s="52" t="s">
        <v>2676</v>
      </c>
      <c r="D1080" s="52"/>
      <c r="E1080" s="52"/>
      <c r="F1080" s="52"/>
      <c r="G1080" s="52"/>
      <c r="H1080" s="52"/>
      <c r="I1080" s="52"/>
      <c r="J1080" s="52"/>
      <c r="K1080" s="52"/>
      <c r="L1080" s="52"/>
      <c r="M1080" s="52"/>
      <c r="N1080" s="52"/>
      <c r="O1080" s="52"/>
      <c r="P1080" s="52"/>
      <c r="Q1080" s="52"/>
      <c r="R1080" s="52"/>
      <c r="S1080" s="2">
        <v>486888.15</v>
      </c>
      <c r="T1080" s="53">
        <v>178565.87</v>
      </c>
      <c r="U1080" s="53"/>
      <c r="V1080" s="53">
        <v>11856.99</v>
      </c>
      <c r="W1080" s="53"/>
      <c r="X1080" s="3">
        <v>70</v>
      </c>
      <c r="Y1080" s="3">
        <v>40</v>
      </c>
      <c r="Z1080" s="10">
        <v>35074</v>
      </c>
      <c r="AA1080" s="3">
        <v>1996</v>
      </c>
      <c r="AB1080" s="3">
        <v>40</v>
      </c>
      <c r="AC1080" s="52" t="s">
        <v>2677</v>
      </c>
      <c r="AD1080" s="52"/>
      <c r="AE1080" s="52"/>
      <c r="AF1080" s="52"/>
      <c r="AG1080" s="52" t="s">
        <v>2678</v>
      </c>
      <c r="AH1080" s="52"/>
      <c r="AI1080" s="52"/>
      <c r="AJ1080" s="52"/>
      <c r="AK1080" s="52"/>
      <c r="AL1080" s="6">
        <v>497399</v>
      </c>
    </row>
    <row r="1081" spans="1:38">
      <c r="A1081" s="52" t="s">
        <v>2679</v>
      </c>
      <c r="B1081" s="52"/>
      <c r="C1081" s="52" t="s">
        <v>2680</v>
      </c>
      <c r="D1081" s="52"/>
      <c r="E1081" s="52"/>
      <c r="F1081" s="52"/>
      <c r="G1081" s="52"/>
      <c r="H1081" s="52"/>
      <c r="I1081" s="52"/>
      <c r="J1081" s="52"/>
      <c r="K1081" s="52"/>
      <c r="L1081" s="52"/>
      <c r="M1081" s="52"/>
      <c r="N1081" s="52"/>
      <c r="O1081" s="52"/>
      <c r="P1081" s="52"/>
      <c r="Q1081" s="52"/>
      <c r="R1081" s="52"/>
      <c r="S1081" s="7">
        <v>0</v>
      </c>
      <c r="T1081" s="54">
        <v>0</v>
      </c>
      <c r="U1081" s="54"/>
      <c r="V1081" s="53">
        <v>2189.88</v>
      </c>
      <c r="W1081" s="53"/>
      <c r="X1081" s="3">
        <v>70</v>
      </c>
      <c r="Y1081" s="3">
        <v>20</v>
      </c>
      <c r="Z1081" s="10">
        <v>37996</v>
      </c>
      <c r="AA1081" s="3">
        <v>2004</v>
      </c>
      <c r="AB1081" s="3">
        <v>20</v>
      </c>
      <c r="AC1081" s="52" t="s">
        <v>2003</v>
      </c>
      <c r="AD1081" s="52"/>
      <c r="AE1081" s="52"/>
      <c r="AF1081" s="52"/>
      <c r="AG1081" s="52" t="s">
        <v>2681</v>
      </c>
      <c r="AH1081" s="52"/>
      <c r="AI1081" s="52"/>
      <c r="AJ1081" s="52"/>
      <c r="AK1081" s="52"/>
      <c r="AL1081" s="16">
        <v>0</v>
      </c>
    </row>
    <row r="1082" spans="1:38">
      <c r="A1082" s="58">
        <v>198800000240050</v>
      </c>
      <c r="B1082" s="58"/>
      <c r="C1082" s="52" t="s">
        <v>2682</v>
      </c>
      <c r="D1082" s="52"/>
      <c r="E1082" s="52"/>
      <c r="F1082" s="52"/>
      <c r="G1082" s="52"/>
      <c r="H1082" s="52"/>
      <c r="I1082" s="52"/>
      <c r="J1082" s="52"/>
      <c r="K1082" s="52"/>
      <c r="L1082" s="52"/>
      <c r="M1082" s="52"/>
      <c r="N1082" s="52"/>
      <c r="O1082" s="52"/>
      <c r="P1082" s="52"/>
      <c r="Q1082" s="52"/>
      <c r="R1082" s="52"/>
      <c r="S1082" s="2">
        <v>4970.99</v>
      </c>
      <c r="T1082" s="53">
        <v>2745.95</v>
      </c>
      <c r="U1082" s="53"/>
      <c r="V1082" s="54">
        <v>124.1</v>
      </c>
      <c r="W1082" s="54"/>
      <c r="X1082" s="3">
        <v>70</v>
      </c>
      <c r="Y1082" s="3">
        <v>40</v>
      </c>
      <c r="Z1082" s="5">
        <v>32151</v>
      </c>
      <c r="AA1082" s="3">
        <v>1988</v>
      </c>
      <c r="AB1082" s="3">
        <v>40</v>
      </c>
      <c r="AC1082" s="52" t="s">
        <v>2683</v>
      </c>
      <c r="AD1082" s="52"/>
      <c r="AE1082" s="52"/>
      <c r="AF1082" s="52"/>
      <c r="AG1082" s="52" t="s">
        <v>2684</v>
      </c>
      <c r="AH1082" s="52"/>
      <c r="AI1082" s="52"/>
      <c r="AJ1082" s="52"/>
      <c r="AK1082" s="52"/>
      <c r="AL1082" s="6">
        <v>4457</v>
      </c>
    </row>
    <row r="1083" spans="1:38">
      <c r="A1083" s="58">
        <v>198800000240060</v>
      </c>
      <c r="B1083" s="58"/>
      <c r="C1083" s="52" t="s">
        <v>2682</v>
      </c>
      <c r="D1083" s="52"/>
      <c r="E1083" s="52"/>
      <c r="F1083" s="52"/>
      <c r="G1083" s="52"/>
      <c r="H1083" s="52"/>
      <c r="I1083" s="52"/>
      <c r="J1083" s="52"/>
      <c r="K1083" s="52"/>
      <c r="L1083" s="52"/>
      <c r="M1083" s="52"/>
      <c r="N1083" s="52"/>
      <c r="O1083" s="52"/>
      <c r="P1083" s="52"/>
      <c r="Q1083" s="52"/>
      <c r="R1083" s="52"/>
      <c r="S1083" s="2">
        <v>4970.99</v>
      </c>
      <c r="T1083" s="53">
        <v>2745.95</v>
      </c>
      <c r="U1083" s="53"/>
      <c r="V1083" s="54">
        <v>124.1</v>
      </c>
      <c r="W1083" s="54"/>
      <c r="X1083" s="3">
        <v>70</v>
      </c>
      <c r="Y1083" s="3">
        <v>40</v>
      </c>
      <c r="Z1083" s="5">
        <v>32151</v>
      </c>
      <c r="AA1083" s="3">
        <v>1988</v>
      </c>
      <c r="AB1083" s="3">
        <v>40</v>
      </c>
      <c r="AC1083" s="52" t="s">
        <v>2683</v>
      </c>
      <c r="AD1083" s="52"/>
      <c r="AE1083" s="52"/>
      <c r="AF1083" s="52"/>
      <c r="AG1083" s="52" t="s">
        <v>2684</v>
      </c>
      <c r="AH1083" s="52"/>
      <c r="AI1083" s="52"/>
      <c r="AJ1083" s="52"/>
      <c r="AK1083" s="52"/>
      <c r="AL1083" s="6">
        <v>4457</v>
      </c>
    </row>
    <row r="1084" spans="1:38">
      <c r="A1084" s="58">
        <v>198800000240070</v>
      </c>
      <c r="B1084" s="58"/>
      <c r="C1084" s="52" t="s">
        <v>2682</v>
      </c>
      <c r="D1084" s="52"/>
      <c r="E1084" s="52"/>
      <c r="F1084" s="52"/>
      <c r="G1084" s="52"/>
      <c r="H1084" s="52"/>
      <c r="I1084" s="52"/>
      <c r="J1084" s="52"/>
      <c r="K1084" s="52"/>
      <c r="L1084" s="52"/>
      <c r="M1084" s="52"/>
      <c r="N1084" s="52"/>
      <c r="O1084" s="52"/>
      <c r="P1084" s="52"/>
      <c r="Q1084" s="52"/>
      <c r="R1084" s="52"/>
      <c r="S1084" s="2">
        <v>4970.99</v>
      </c>
      <c r="T1084" s="53">
        <v>2745.95</v>
      </c>
      <c r="U1084" s="53"/>
      <c r="V1084" s="54">
        <v>124.1</v>
      </c>
      <c r="W1084" s="54"/>
      <c r="X1084" s="3">
        <v>70</v>
      </c>
      <c r="Y1084" s="3">
        <v>40</v>
      </c>
      <c r="Z1084" s="5">
        <v>32151</v>
      </c>
      <c r="AA1084" s="3">
        <v>1988</v>
      </c>
      <c r="AB1084" s="3">
        <v>40</v>
      </c>
      <c r="AC1084" s="52" t="s">
        <v>2683</v>
      </c>
      <c r="AD1084" s="52"/>
      <c r="AE1084" s="52"/>
      <c r="AF1084" s="52"/>
      <c r="AG1084" s="52" t="s">
        <v>2684</v>
      </c>
      <c r="AH1084" s="52"/>
      <c r="AI1084" s="52"/>
      <c r="AJ1084" s="52"/>
      <c r="AK1084" s="52"/>
      <c r="AL1084" s="6">
        <v>4457</v>
      </c>
    </row>
    <row r="1085" spans="1:38">
      <c r="A1085" s="58">
        <v>198800000240080</v>
      </c>
      <c r="B1085" s="58"/>
      <c r="C1085" s="52" t="s">
        <v>2682</v>
      </c>
      <c r="D1085" s="52"/>
      <c r="E1085" s="52"/>
      <c r="F1085" s="52"/>
      <c r="G1085" s="52"/>
      <c r="H1085" s="52"/>
      <c r="I1085" s="52"/>
      <c r="J1085" s="52"/>
      <c r="K1085" s="52"/>
      <c r="L1085" s="52"/>
      <c r="M1085" s="52"/>
      <c r="N1085" s="52"/>
      <c r="O1085" s="52"/>
      <c r="P1085" s="52"/>
      <c r="Q1085" s="52"/>
      <c r="R1085" s="52"/>
      <c r="S1085" s="2">
        <v>4970.99</v>
      </c>
      <c r="T1085" s="53">
        <v>2745.95</v>
      </c>
      <c r="U1085" s="53"/>
      <c r="V1085" s="54">
        <v>124.1</v>
      </c>
      <c r="W1085" s="54"/>
      <c r="X1085" s="3">
        <v>70</v>
      </c>
      <c r="Y1085" s="3">
        <v>40</v>
      </c>
      <c r="Z1085" s="5">
        <v>32151</v>
      </c>
      <c r="AA1085" s="3">
        <v>1988</v>
      </c>
      <c r="AB1085" s="3">
        <v>40</v>
      </c>
      <c r="AC1085" s="52" t="s">
        <v>2683</v>
      </c>
      <c r="AD1085" s="52"/>
      <c r="AE1085" s="52"/>
      <c r="AF1085" s="52"/>
      <c r="AG1085" s="52" t="s">
        <v>2684</v>
      </c>
      <c r="AH1085" s="52"/>
      <c r="AI1085" s="52"/>
      <c r="AJ1085" s="52"/>
      <c r="AK1085" s="52"/>
      <c r="AL1085" s="6">
        <v>4457</v>
      </c>
    </row>
    <row r="1086" spans="1:38">
      <c r="A1086" s="58">
        <v>198700000239920</v>
      </c>
      <c r="B1086" s="58"/>
      <c r="C1086" s="52" t="s">
        <v>2685</v>
      </c>
      <c r="D1086" s="52"/>
      <c r="E1086" s="52"/>
      <c r="F1086" s="52"/>
      <c r="G1086" s="52"/>
      <c r="H1086" s="52"/>
      <c r="I1086" s="52"/>
      <c r="J1086" s="52"/>
      <c r="K1086" s="52"/>
      <c r="L1086" s="52"/>
      <c r="M1086" s="52"/>
      <c r="N1086" s="52"/>
      <c r="O1086" s="52"/>
      <c r="P1086" s="52"/>
      <c r="Q1086" s="52"/>
      <c r="R1086" s="52"/>
      <c r="S1086" s="7">
        <v>902</v>
      </c>
      <c r="T1086" s="54">
        <v>510.42</v>
      </c>
      <c r="U1086" s="54"/>
      <c r="V1086" s="54">
        <v>22.81</v>
      </c>
      <c r="W1086" s="54"/>
      <c r="X1086" s="3">
        <v>70</v>
      </c>
      <c r="Y1086" s="3">
        <v>40</v>
      </c>
      <c r="Z1086" s="10">
        <v>31789</v>
      </c>
      <c r="AA1086" s="3">
        <v>1987</v>
      </c>
      <c r="AB1086" s="3">
        <v>40</v>
      </c>
      <c r="AC1086" s="52" t="s">
        <v>2686</v>
      </c>
      <c r="AD1086" s="52"/>
      <c r="AE1086" s="52"/>
      <c r="AF1086" s="52"/>
      <c r="AG1086" s="52" t="s">
        <v>2687</v>
      </c>
      <c r="AH1086" s="52"/>
      <c r="AI1086" s="52"/>
      <c r="AJ1086" s="52"/>
      <c r="AK1086" s="52"/>
      <c r="AL1086" s="11">
        <v>804</v>
      </c>
    </row>
    <row r="1087" spans="1:38">
      <c r="A1087" s="52" t="s">
        <v>2688</v>
      </c>
      <c r="B1087" s="52"/>
      <c r="C1087" s="52" t="s">
        <v>2689</v>
      </c>
      <c r="D1087" s="52"/>
      <c r="E1087" s="52"/>
      <c r="F1087" s="52"/>
      <c r="G1087" s="52"/>
      <c r="H1087" s="52"/>
      <c r="I1087" s="52"/>
      <c r="J1087" s="52"/>
      <c r="K1087" s="52"/>
      <c r="L1087" s="52"/>
      <c r="M1087" s="52"/>
      <c r="N1087" s="52"/>
      <c r="O1087" s="52"/>
      <c r="P1087" s="52"/>
      <c r="Q1087" s="52"/>
      <c r="R1087" s="52"/>
      <c r="S1087" s="2">
        <v>1633749.47</v>
      </c>
      <c r="T1087" s="53">
        <v>285837.18</v>
      </c>
      <c r="U1087" s="53"/>
      <c r="V1087" s="53">
        <v>40842.43</v>
      </c>
      <c r="W1087" s="53"/>
      <c r="X1087" s="3">
        <v>70</v>
      </c>
      <c r="Y1087" s="3">
        <v>40</v>
      </c>
      <c r="Z1087" s="10">
        <v>37631</v>
      </c>
      <c r="AA1087" s="3">
        <v>2003</v>
      </c>
      <c r="AB1087" s="3">
        <v>40</v>
      </c>
      <c r="AC1087" s="52" t="s">
        <v>2690</v>
      </c>
      <c r="AD1087" s="52"/>
      <c r="AE1087" s="52"/>
      <c r="AF1087" s="52"/>
      <c r="AG1087" s="52" t="s">
        <v>2691</v>
      </c>
      <c r="AH1087" s="52"/>
      <c r="AI1087" s="52"/>
      <c r="AJ1087" s="52"/>
      <c r="AK1087" s="52"/>
      <c r="AL1087" s="6">
        <v>1826138</v>
      </c>
    </row>
    <row r="1088" spans="1:38">
      <c r="A1088" s="58">
        <v>199600000233460</v>
      </c>
      <c r="B1088" s="58"/>
      <c r="C1088" s="52" t="s">
        <v>2692</v>
      </c>
      <c r="D1088" s="52"/>
      <c r="E1088" s="52"/>
      <c r="F1088" s="52"/>
      <c r="G1088" s="52"/>
      <c r="H1088" s="52"/>
      <c r="I1088" s="52"/>
      <c r="J1088" s="52"/>
      <c r="K1088" s="52"/>
      <c r="L1088" s="52"/>
      <c r="M1088" s="52"/>
      <c r="N1088" s="52"/>
      <c r="O1088" s="52"/>
      <c r="P1088" s="52"/>
      <c r="Q1088" s="52"/>
      <c r="R1088" s="52"/>
      <c r="S1088" s="2">
        <v>25465</v>
      </c>
      <c r="T1088" s="53">
        <v>8696.5</v>
      </c>
      <c r="U1088" s="53"/>
      <c r="V1088" s="54">
        <v>644.86</v>
      </c>
      <c r="W1088" s="54"/>
      <c r="X1088" s="3">
        <v>70</v>
      </c>
      <c r="Y1088" s="3">
        <v>40</v>
      </c>
      <c r="Z1088" s="10">
        <v>35074</v>
      </c>
      <c r="AA1088" s="3">
        <v>1996</v>
      </c>
      <c r="AB1088" s="3">
        <v>40</v>
      </c>
      <c r="AC1088" s="52" t="s">
        <v>2693</v>
      </c>
      <c r="AD1088" s="52"/>
      <c r="AE1088" s="52"/>
      <c r="AF1088" s="52"/>
      <c r="AG1088" s="52" t="s">
        <v>2694</v>
      </c>
      <c r="AH1088" s="52"/>
      <c r="AI1088" s="52"/>
      <c r="AJ1088" s="52"/>
      <c r="AK1088" s="52"/>
      <c r="AL1088" s="6">
        <v>27052</v>
      </c>
    </row>
    <row r="1089" spans="1:38">
      <c r="A1089" s="58">
        <v>200810000019433</v>
      </c>
      <c r="B1089" s="58"/>
      <c r="C1089" s="52" t="s">
        <v>2695</v>
      </c>
      <c r="D1089" s="52"/>
      <c r="E1089" s="52"/>
      <c r="F1089" s="52"/>
      <c r="G1089" s="52"/>
      <c r="H1089" s="52"/>
      <c r="I1089" s="52"/>
      <c r="J1089" s="52"/>
      <c r="K1089" s="52"/>
      <c r="L1089" s="52"/>
      <c r="M1089" s="52"/>
      <c r="N1089" s="52"/>
      <c r="O1089" s="52"/>
      <c r="P1089" s="52"/>
      <c r="Q1089" s="52"/>
      <c r="R1089" s="52"/>
      <c r="S1089" s="2">
        <v>320163.69</v>
      </c>
      <c r="T1089" s="53">
        <v>55502.34</v>
      </c>
      <c r="U1089" s="53"/>
      <c r="V1089" s="53">
        <v>8004.09</v>
      </c>
      <c r="W1089" s="53"/>
      <c r="X1089" s="3">
        <v>70</v>
      </c>
      <c r="Y1089" s="3">
        <v>40</v>
      </c>
      <c r="Z1089" s="13">
        <v>37918</v>
      </c>
      <c r="AA1089" s="3">
        <v>2003</v>
      </c>
      <c r="AB1089" s="3">
        <v>40</v>
      </c>
      <c r="AC1089" s="52" t="s">
        <v>2696</v>
      </c>
      <c r="AD1089" s="52"/>
      <c r="AE1089" s="52"/>
      <c r="AF1089" s="52"/>
      <c r="AG1089" s="52" t="s">
        <v>2697</v>
      </c>
      <c r="AH1089" s="52"/>
      <c r="AI1089" s="52"/>
      <c r="AJ1089" s="52"/>
      <c r="AK1089" s="52"/>
      <c r="AL1089" s="6">
        <v>358561</v>
      </c>
    </row>
    <row r="1090" spans="1:38">
      <c r="A1090" s="52" t="s">
        <v>2698</v>
      </c>
      <c r="B1090" s="52"/>
      <c r="C1090" s="52" t="s">
        <v>2699</v>
      </c>
      <c r="D1090" s="52"/>
      <c r="E1090" s="52"/>
      <c r="F1090" s="52"/>
      <c r="G1090" s="52"/>
      <c r="H1090" s="52"/>
      <c r="I1090" s="52"/>
      <c r="J1090" s="52"/>
      <c r="K1090" s="52"/>
      <c r="L1090" s="52"/>
      <c r="M1090" s="52"/>
      <c r="N1090" s="52"/>
      <c r="O1090" s="52"/>
      <c r="P1090" s="52"/>
      <c r="Q1090" s="52"/>
      <c r="R1090" s="52"/>
      <c r="S1090" s="2">
        <v>2080</v>
      </c>
      <c r="T1090" s="54">
        <v>831.86</v>
      </c>
      <c r="U1090" s="54"/>
      <c r="V1090" s="54">
        <v>103.99</v>
      </c>
      <c r="W1090" s="54"/>
      <c r="X1090" s="3">
        <v>70</v>
      </c>
      <c r="Y1090" s="3">
        <v>20</v>
      </c>
      <c r="Z1090" s="10">
        <v>37266</v>
      </c>
      <c r="AA1090" s="3">
        <v>2002</v>
      </c>
      <c r="AB1090" s="3">
        <v>20</v>
      </c>
      <c r="AC1090" s="52" t="s">
        <v>2700</v>
      </c>
      <c r="AD1090" s="52"/>
      <c r="AE1090" s="52"/>
      <c r="AF1090" s="52"/>
      <c r="AG1090" s="52" t="s">
        <v>2701</v>
      </c>
      <c r="AH1090" s="52"/>
      <c r="AI1090" s="52"/>
      <c r="AJ1090" s="52"/>
      <c r="AK1090" s="52"/>
      <c r="AL1090" s="6">
        <v>1731</v>
      </c>
    </row>
    <row r="1091" spans="1:38">
      <c r="A1091" s="58">
        <v>199200000247500</v>
      </c>
      <c r="B1091" s="58"/>
      <c r="C1091" s="52" t="s">
        <v>2702</v>
      </c>
      <c r="D1091" s="52"/>
      <c r="E1091" s="52"/>
      <c r="F1091" s="52"/>
      <c r="G1091" s="52"/>
      <c r="H1091" s="52"/>
      <c r="I1091" s="52"/>
      <c r="J1091" s="52"/>
      <c r="K1091" s="52"/>
      <c r="L1091" s="52"/>
      <c r="M1091" s="52"/>
      <c r="N1091" s="52"/>
      <c r="O1091" s="52"/>
      <c r="P1091" s="52"/>
      <c r="Q1091" s="52"/>
      <c r="R1091" s="52"/>
      <c r="S1091" s="2">
        <v>1405</v>
      </c>
      <c r="T1091" s="53">
        <v>1030.0899999999999</v>
      </c>
      <c r="U1091" s="53"/>
      <c r="V1091" s="54">
        <v>93.66</v>
      </c>
      <c r="W1091" s="54"/>
      <c r="X1091" s="3">
        <v>70</v>
      </c>
      <c r="Y1091" s="3">
        <v>15</v>
      </c>
      <c r="Z1091" s="8">
        <v>33773</v>
      </c>
      <c r="AA1091" s="3">
        <v>1992</v>
      </c>
      <c r="AB1091" s="3">
        <v>15</v>
      </c>
      <c r="AC1091" s="52" t="s">
        <v>2703</v>
      </c>
      <c r="AD1091" s="52"/>
      <c r="AE1091" s="52"/>
      <c r="AF1091" s="52"/>
      <c r="AG1091" s="52" t="s">
        <v>2704</v>
      </c>
      <c r="AH1091" s="52"/>
      <c r="AI1091" s="52"/>
      <c r="AJ1091" s="52"/>
      <c r="AK1091" s="52"/>
      <c r="AL1091" s="11">
        <v>682</v>
      </c>
    </row>
    <row r="1092" spans="1:38">
      <c r="A1092" s="58">
        <v>199200000247510</v>
      </c>
      <c r="B1092" s="58"/>
      <c r="C1092" s="52" t="s">
        <v>2702</v>
      </c>
      <c r="D1092" s="52"/>
      <c r="E1092" s="52"/>
      <c r="F1092" s="52"/>
      <c r="G1092" s="52"/>
      <c r="H1092" s="52"/>
      <c r="I1092" s="52"/>
      <c r="J1092" s="52"/>
      <c r="K1092" s="52"/>
      <c r="L1092" s="52"/>
      <c r="M1092" s="52"/>
      <c r="N1092" s="52"/>
      <c r="O1092" s="52"/>
      <c r="P1092" s="52"/>
      <c r="Q1092" s="52"/>
      <c r="R1092" s="52"/>
      <c r="S1092" s="7">
        <v>0</v>
      </c>
      <c r="T1092" s="54">
        <v>0</v>
      </c>
      <c r="U1092" s="54"/>
      <c r="V1092" s="54">
        <v>103.53</v>
      </c>
      <c r="W1092" s="54"/>
      <c r="X1092" s="3">
        <v>70</v>
      </c>
      <c r="Y1092" s="3">
        <v>15</v>
      </c>
      <c r="Z1092" s="8">
        <v>33773</v>
      </c>
      <c r="AA1092" s="3">
        <v>1992</v>
      </c>
      <c r="AB1092" s="3">
        <v>15</v>
      </c>
      <c r="AC1092" s="52" t="s">
        <v>2003</v>
      </c>
      <c r="AD1092" s="52"/>
      <c r="AE1092" s="52"/>
      <c r="AF1092" s="52"/>
      <c r="AG1092" s="52" t="s">
        <v>1746</v>
      </c>
      <c r="AH1092" s="52"/>
      <c r="AI1092" s="52"/>
      <c r="AJ1092" s="52"/>
      <c r="AK1092" s="52"/>
      <c r="AL1092" s="16">
        <v>0</v>
      </c>
    </row>
    <row r="1093" spans="1:38">
      <c r="A1093" s="58">
        <v>200910000028626</v>
      </c>
      <c r="B1093" s="58"/>
      <c r="C1093" s="52" t="s">
        <v>2705</v>
      </c>
      <c r="D1093" s="52"/>
      <c r="E1093" s="52"/>
      <c r="F1093" s="52"/>
      <c r="G1093" s="52"/>
      <c r="H1093" s="52"/>
      <c r="I1093" s="52"/>
      <c r="J1093" s="52"/>
      <c r="K1093" s="52"/>
      <c r="L1093" s="52"/>
      <c r="M1093" s="52"/>
      <c r="N1093" s="52"/>
      <c r="O1093" s="52"/>
      <c r="P1093" s="52"/>
      <c r="Q1093" s="52"/>
      <c r="R1093" s="52"/>
      <c r="S1093" s="2">
        <v>5460434.4400000004</v>
      </c>
      <c r="T1093" s="53">
        <v>108659.26</v>
      </c>
      <c r="U1093" s="53"/>
      <c r="V1093" s="53">
        <v>108659.26</v>
      </c>
      <c r="W1093" s="53"/>
      <c r="X1093" s="3">
        <v>70</v>
      </c>
      <c r="Y1093" s="3">
        <v>50</v>
      </c>
      <c r="Z1093" s="8">
        <v>40086</v>
      </c>
      <c r="AA1093" s="3">
        <v>2009</v>
      </c>
      <c r="AB1093" s="3">
        <v>50</v>
      </c>
      <c r="AC1093" s="52" t="s">
        <v>2706</v>
      </c>
      <c r="AD1093" s="52"/>
      <c r="AE1093" s="52"/>
      <c r="AF1093" s="52"/>
      <c r="AG1093" s="52" t="s">
        <v>2707</v>
      </c>
      <c r="AH1093" s="52"/>
      <c r="AI1093" s="52"/>
      <c r="AJ1093" s="52"/>
      <c r="AK1093" s="52"/>
      <c r="AL1093" s="6">
        <v>5664034</v>
      </c>
    </row>
    <row r="1094" spans="1:38">
      <c r="A1094" s="52" t="s">
        <v>2708</v>
      </c>
      <c r="B1094" s="52"/>
      <c r="C1094" s="52" t="s">
        <v>2709</v>
      </c>
      <c r="D1094" s="52"/>
      <c r="E1094" s="52"/>
      <c r="F1094" s="52"/>
      <c r="G1094" s="52"/>
      <c r="H1094" s="52"/>
      <c r="I1094" s="52"/>
      <c r="J1094" s="52"/>
      <c r="K1094" s="52"/>
      <c r="L1094" s="52"/>
      <c r="M1094" s="52"/>
      <c r="N1094" s="52"/>
      <c r="O1094" s="52"/>
      <c r="P1094" s="52"/>
      <c r="Q1094" s="52"/>
      <c r="R1094" s="52"/>
      <c r="S1094" s="2">
        <v>404374</v>
      </c>
      <c r="T1094" s="53">
        <v>141481.70000000001</v>
      </c>
      <c r="U1094" s="53"/>
      <c r="V1094" s="53">
        <v>10109.9</v>
      </c>
      <c r="W1094" s="53"/>
      <c r="X1094" s="3">
        <v>70</v>
      </c>
      <c r="Y1094" s="3">
        <v>40</v>
      </c>
      <c r="Z1094" s="10">
        <v>35074</v>
      </c>
      <c r="AA1094" s="3">
        <v>1996</v>
      </c>
      <c r="AB1094" s="3">
        <v>40</v>
      </c>
      <c r="AC1094" s="52" t="s">
        <v>2710</v>
      </c>
      <c r="AD1094" s="52"/>
      <c r="AE1094" s="52"/>
      <c r="AF1094" s="52"/>
      <c r="AG1094" s="52" t="s">
        <v>2711</v>
      </c>
      <c r="AH1094" s="52"/>
      <c r="AI1094" s="52"/>
      <c r="AJ1094" s="52"/>
      <c r="AK1094" s="52"/>
      <c r="AL1094" s="6">
        <v>424110</v>
      </c>
    </row>
    <row r="1095" spans="1:38">
      <c r="A1095" s="52" t="s">
        <v>2712</v>
      </c>
      <c r="B1095" s="52"/>
      <c r="C1095" s="52" t="s">
        <v>2713</v>
      </c>
      <c r="D1095" s="52"/>
      <c r="E1095" s="52"/>
      <c r="F1095" s="52"/>
      <c r="G1095" s="52"/>
      <c r="H1095" s="52"/>
      <c r="I1095" s="52"/>
      <c r="J1095" s="52"/>
      <c r="K1095" s="52"/>
      <c r="L1095" s="52"/>
      <c r="M1095" s="52"/>
      <c r="N1095" s="52"/>
      <c r="O1095" s="52"/>
      <c r="P1095" s="52"/>
      <c r="Q1095" s="52"/>
      <c r="R1095" s="52"/>
      <c r="S1095" s="2">
        <v>138991.98000000001</v>
      </c>
      <c r="T1095" s="53">
        <v>55588.72</v>
      </c>
      <c r="U1095" s="53"/>
      <c r="V1095" s="53">
        <v>6948.65</v>
      </c>
      <c r="W1095" s="53"/>
      <c r="X1095" s="3">
        <v>70</v>
      </c>
      <c r="Y1095" s="3">
        <v>20</v>
      </c>
      <c r="Z1095" s="10">
        <v>37266</v>
      </c>
      <c r="AA1095" s="3">
        <v>2002</v>
      </c>
      <c r="AB1095" s="3">
        <v>20</v>
      </c>
      <c r="AC1095" s="52" t="s">
        <v>2714</v>
      </c>
      <c r="AD1095" s="52"/>
      <c r="AE1095" s="52"/>
      <c r="AF1095" s="52"/>
      <c r="AG1095" s="52" t="s">
        <v>2715</v>
      </c>
      <c r="AH1095" s="52"/>
      <c r="AI1095" s="52"/>
      <c r="AJ1095" s="52"/>
      <c r="AK1095" s="52"/>
      <c r="AL1095" s="6">
        <v>115702</v>
      </c>
    </row>
    <row r="1096" spans="1:38">
      <c r="A1096" s="52" t="s">
        <v>2716</v>
      </c>
      <c r="B1096" s="52"/>
      <c r="C1096" s="52" t="s">
        <v>2717</v>
      </c>
      <c r="D1096" s="52"/>
      <c r="E1096" s="52"/>
      <c r="F1096" s="52"/>
      <c r="G1096" s="52"/>
      <c r="H1096" s="52"/>
      <c r="I1096" s="52"/>
      <c r="J1096" s="52"/>
      <c r="K1096" s="52"/>
      <c r="L1096" s="52"/>
      <c r="M1096" s="52"/>
      <c r="N1096" s="52"/>
      <c r="O1096" s="52"/>
      <c r="P1096" s="52"/>
      <c r="Q1096" s="52"/>
      <c r="R1096" s="52"/>
      <c r="S1096" s="2">
        <v>4925.95</v>
      </c>
      <c r="T1096" s="53">
        <v>4925.95</v>
      </c>
      <c r="U1096" s="53"/>
      <c r="V1096" s="54">
        <v>1.93</v>
      </c>
      <c r="W1096" s="54"/>
      <c r="X1096" s="3">
        <v>70</v>
      </c>
      <c r="Y1096" s="3">
        <v>7</v>
      </c>
      <c r="Z1096" s="10">
        <v>37266</v>
      </c>
      <c r="AA1096" s="3">
        <v>2002</v>
      </c>
      <c r="AB1096" s="3">
        <v>7</v>
      </c>
      <c r="AC1096" s="52" t="s">
        <v>2718</v>
      </c>
      <c r="AD1096" s="52"/>
      <c r="AE1096" s="52"/>
      <c r="AF1096" s="52"/>
      <c r="AG1096" s="52" t="s">
        <v>2361</v>
      </c>
      <c r="AH1096" s="52"/>
      <c r="AI1096" s="52"/>
      <c r="AJ1096" s="52"/>
      <c r="AK1096" s="52"/>
      <c r="AL1096" s="9">
        <v>0</v>
      </c>
    </row>
    <row r="1097" spans="1:38">
      <c r="A1097" s="52" t="s">
        <v>2719</v>
      </c>
      <c r="B1097" s="52"/>
      <c r="C1097" s="52" t="s">
        <v>2720</v>
      </c>
      <c r="D1097" s="52"/>
      <c r="E1097" s="52"/>
      <c r="F1097" s="52"/>
      <c r="G1097" s="52"/>
      <c r="H1097" s="52"/>
      <c r="I1097" s="52"/>
      <c r="J1097" s="52"/>
      <c r="K1097" s="52"/>
      <c r="L1097" s="52"/>
      <c r="M1097" s="52"/>
      <c r="N1097" s="52"/>
      <c r="O1097" s="52"/>
      <c r="P1097" s="52"/>
      <c r="Q1097" s="52"/>
      <c r="R1097" s="52"/>
      <c r="S1097" s="2">
        <v>427781.9</v>
      </c>
      <c r="T1097" s="53">
        <v>74857.350000000006</v>
      </c>
      <c r="U1097" s="53"/>
      <c r="V1097" s="53">
        <v>10693.79</v>
      </c>
      <c r="W1097" s="53"/>
      <c r="X1097" s="3">
        <v>70</v>
      </c>
      <c r="Y1097" s="3">
        <v>40</v>
      </c>
      <c r="Z1097" s="10">
        <v>37631</v>
      </c>
      <c r="AA1097" s="3">
        <v>2003</v>
      </c>
      <c r="AB1097" s="3">
        <v>40</v>
      </c>
      <c r="AC1097" s="52" t="s">
        <v>2721</v>
      </c>
      <c r="AD1097" s="52"/>
      <c r="AE1097" s="52"/>
      <c r="AF1097" s="52"/>
      <c r="AG1097" s="52" t="s">
        <v>2722</v>
      </c>
      <c r="AH1097" s="52"/>
      <c r="AI1097" s="52"/>
      <c r="AJ1097" s="52"/>
      <c r="AK1097" s="52"/>
      <c r="AL1097" s="6">
        <v>478139</v>
      </c>
    </row>
    <row r="1098" spans="1:38">
      <c r="A1098" s="52" t="s">
        <v>2719</v>
      </c>
      <c r="B1098" s="52"/>
      <c r="C1098" s="52" t="s">
        <v>2723</v>
      </c>
      <c r="D1098" s="52"/>
      <c r="E1098" s="52"/>
      <c r="F1098" s="52"/>
      <c r="G1098" s="52"/>
      <c r="H1098" s="52"/>
      <c r="I1098" s="52"/>
      <c r="J1098" s="52"/>
      <c r="K1098" s="52"/>
      <c r="L1098" s="52"/>
      <c r="M1098" s="52"/>
      <c r="N1098" s="52"/>
      <c r="O1098" s="52"/>
      <c r="P1098" s="52"/>
      <c r="Q1098" s="52"/>
      <c r="R1098" s="52"/>
      <c r="S1098" s="7">
        <v>876.8</v>
      </c>
      <c r="T1098" s="54">
        <v>127.85</v>
      </c>
      <c r="U1098" s="54"/>
      <c r="V1098" s="54">
        <v>21.9</v>
      </c>
      <c r="W1098" s="54"/>
      <c r="X1098" s="3">
        <v>70</v>
      </c>
      <c r="Y1098" s="3">
        <v>40</v>
      </c>
      <c r="Z1098" s="13">
        <v>38321</v>
      </c>
      <c r="AA1098" s="3">
        <v>2004</v>
      </c>
      <c r="AB1098" s="3">
        <v>40</v>
      </c>
      <c r="AC1098" s="52" t="s">
        <v>2724</v>
      </c>
      <c r="AD1098" s="52"/>
      <c r="AE1098" s="52"/>
      <c r="AF1098" s="52"/>
      <c r="AG1098" s="52" t="s">
        <v>2725</v>
      </c>
      <c r="AH1098" s="52"/>
      <c r="AI1098" s="52"/>
      <c r="AJ1098" s="52"/>
      <c r="AK1098" s="52"/>
      <c r="AL1098" s="11">
        <v>955</v>
      </c>
    </row>
    <row r="1099" spans="1:38">
      <c r="A1099" s="58">
        <v>199700000240110</v>
      </c>
      <c r="B1099" s="58"/>
      <c r="C1099" s="52" t="s">
        <v>2726</v>
      </c>
      <c r="D1099" s="52"/>
      <c r="E1099" s="52"/>
      <c r="F1099" s="52"/>
      <c r="G1099" s="52"/>
      <c r="H1099" s="52"/>
      <c r="I1099" s="52"/>
      <c r="J1099" s="52"/>
      <c r="K1099" s="52"/>
      <c r="L1099" s="52"/>
      <c r="M1099" s="52"/>
      <c r="N1099" s="52"/>
      <c r="O1099" s="52"/>
      <c r="P1099" s="52"/>
      <c r="Q1099" s="52"/>
      <c r="R1099" s="52"/>
      <c r="S1099" s="2">
        <v>1513708.58</v>
      </c>
      <c r="T1099" s="53">
        <v>491781.51</v>
      </c>
      <c r="U1099" s="53"/>
      <c r="V1099" s="53">
        <v>37849.19</v>
      </c>
      <c r="W1099" s="53"/>
      <c r="X1099" s="3">
        <v>70</v>
      </c>
      <c r="Y1099" s="3">
        <v>40</v>
      </c>
      <c r="Z1099" s="8">
        <v>35703</v>
      </c>
      <c r="AA1099" s="3">
        <v>1997</v>
      </c>
      <c r="AB1099" s="3">
        <v>40</v>
      </c>
      <c r="AC1099" s="52" t="s">
        <v>2727</v>
      </c>
      <c r="AD1099" s="52"/>
      <c r="AE1099" s="52"/>
      <c r="AF1099" s="52"/>
      <c r="AG1099" s="52" t="s">
        <v>2728</v>
      </c>
      <c r="AH1099" s="52"/>
      <c r="AI1099" s="52"/>
      <c r="AJ1099" s="52"/>
      <c r="AK1099" s="52"/>
      <c r="AL1099" s="6">
        <v>1591160</v>
      </c>
    </row>
    <row r="1100" spans="1:38">
      <c r="A1100" s="58">
        <v>199700000240100</v>
      </c>
      <c r="B1100" s="58"/>
      <c r="C1100" s="52" t="s">
        <v>2729</v>
      </c>
      <c r="D1100" s="52"/>
      <c r="E1100" s="52"/>
      <c r="F1100" s="52"/>
      <c r="G1100" s="52"/>
      <c r="H1100" s="52"/>
      <c r="I1100" s="52"/>
      <c r="J1100" s="52"/>
      <c r="K1100" s="52"/>
      <c r="L1100" s="52"/>
      <c r="M1100" s="52"/>
      <c r="N1100" s="52"/>
      <c r="O1100" s="52"/>
      <c r="P1100" s="52"/>
      <c r="Q1100" s="52"/>
      <c r="R1100" s="52"/>
      <c r="S1100" s="2">
        <v>96617</v>
      </c>
      <c r="T1100" s="53">
        <v>31389.27</v>
      </c>
      <c r="U1100" s="53"/>
      <c r="V1100" s="53">
        <v>2415.8200000000002</v>
      </c>
      <c r="W1100" s="53"/>
      <c r="X1100" s="3">
        <v>70</v>
      </c>
      <c r="Y1100" s="3">
        <v>40</v>
      </c>
      <c r="Z1100" s="8">
        <v>35703</v>
      </c>
      <c r="AA1100" s="3">
        <v>1997</v>
      </c>
      <c r="AB1100" s="3">
        <v>40</v>
      </c>
      <c r="AC1100" s="52" t="s">
        <v>2730</v>
      </c>
      <c r="AD1100" s="52"/>
      <c r="AE1100" s="52"/>
      <c r="AF1100" s="52"/>
      <c r="AG1100" s="52" t="s">
        <v>2731</v>
      </c>
      <c r="AH1100" s="52"/>
      <c r="AI1100" s="52"/>
      <c r="AJ1100" s="52"/>
      <c r="AK1100" s="52"/>
      <c r="AL1100" s="6">
        <v>101561</v>
      </c>
    </row>
    <row r="1101" spans="1:38">
      <c r="A1101" s="58">
        <v>197700000249990</v>
      </c>
      <c r="B1101" s="58"/>
      <c r="C1101" s="52" t="s">
        <v>2732</v>
      </c>
      <c r="D1101" s="52"/>
      <c r="E1101" s="52"/>
      <c r="F1101" s="52"/>
      <c r="G1101" s="52"/>
      <c r="H1101" s="52"/>
      <c r="I1101" s="52"/>
      <c r="J1101" s="52"/>
      <c r="K1101" s="52"/>
      <c r="L1101" s="52"/>
      <c r="M1101" s="52"/>
      <c r="N1101" s="52"/>
      <c r="O1101" s="52"/>
      <c r="P1101" s="52"/>
      <c r="Q1101" s="52"/>
      <c r="R1101" s="52"/>
      <c r="S1101" s="2">
        <v>4994.6400000000003</v>
      </c>
      <c r="T1101" s="53">
        <v>4994.6400000000003</v>
      </c>
      <c r="U1101" s="53"/>
      <c r="V1101" s="54">
        <v>0</v>
      </c>
      <c r="W1101" s="54"/>
      <c r="X1101" s="3">
        <v>70</v>
      </c>
      <c r="Y1101" s="3">
        <v>12</v>
      </c>
      <c r="Z1101" s="5">
        <v>28133</v>
      </c>
      <c r="AA1101" s="3">
        <v>1977</v>
      </c>
      <c r="AB1101" s="3">
        <v>12</v>
      </c>
      <c r="AC1101" s="52" t="s">
        <v>2733</v>
      </c>
      <c r="AD1101" s="52"/>
      <c r="AE1101" s="52"/>
      <c r="AF1101" s="52"/>
      <c r="AG1101" s="52" t="s">
        <v>484</v>
      </c>
      <c r="AH1101" s="52"/>
      <c r="AI1101" s="52"/>
      <c r="AJ1101" s="52"/>
      <c r="AK1101" s="52"/>
      <c r="AL1101" s="9">
        <v>0</v>
      </c>
    </row>
    <row r="1102" spans="1:38">
      <c r="A1102" s="58">
        <v>197700000249960</v>
      </c>
      <c r="B1102" s="58"/>
      <c r="C1102" s="52" t="s">
        <v>2734</v>
      </c>
      <c r="D1102" s="52"/>
      <c r="E1102" s="52"/>
      <c r="F1102" s="52"/>
      <c r="G1102" s="52"/>
      <c r="H1102" s="52"/>
      <c r="I1102" s="52"/>
      <c r="J1102" s="52"/>
      <c r="K1102" s="52"/>
      <c r="L1102" s="52"/>
      <c r="M1102" s="52"/>
      <c r="N1102" s="52"/>
      <c r="O1102" s="52"/>
      <c r="P1102" s="52"/>
      <c r="Q1102" s="52"/>
      <c r="R1102" s="52"/>
      <c r="S1102" s="2">
        <v>50527.16</v>
      </c>
      <c r="T1102" s="53">
        <v>50527.16</v>
      </c>
      <c r="U1102" s="53"/>
      <c r="V1102" s="54">
        <v>0</v>
      </c>
      <c r="W1102" s="54"/>
      <c r="X1102" s="3">
        <v>70</v>
      </c>
      <c r="Y1102" s="3">
        <v>12</v>
      </c>
      <c r="Z1102" s="5">
        <v>28133</v>
      </c>
      <c r="AA1102" s="3">
        <v>1977</v>
      </c>
      <c r="AB1102" s="3">
        <v>12</v>
      </c>
      <c r="AC1102" s="52" t="s">
        <v>2735</v>
      </c>
      <c r="AD1102" s="52"/>
      <c r="AE1102" s="52"/>
      <c r="AF1102" s="52"/>
      <c r="AG1102" s="52" t="s">
        <v>484</v>
      </c>
      <c r="AH1102" s="52"/>
      <c r="AI1102" s="52"/>
      <c r="AJ1102" s="52"/>
      <c r="AK1102" s="52"/>
      <c r="AL1102" s="9">
        <v>0</v>
      </c>
    </row>
    <row r="1103" spans="1:38">
      <c r="A1103" s="58">
        <v>197700000249950</v>
      </c>
      <c r="B1103" s="58"/>
      <c r="C1103" s="52" t="s">
        <v>2736</v>
      </c>
      <c r="D1103" s="52"/>
      <c r="E1103" s="52"/>
      <c r="F1103" s="52"/>
      <c r="G1103" s="52"/>
      <c r="H1103" s="52"/>
      <c r="I1103" s="52"/>
      <c r="J1103" s="52"/>
      <c r="K1103" s="52"/>
      <c r="L1103" s="52"/>
      <c r="M1103" s="52"/>
      <c r="N1103" s="52"/>
      <c r="O1103" s="52"/>
      <c r="P1103" s="52"/>
      <c r="Q1103" s="52"/>
      <c r="R1103" s="52"/>
      <c r="S1103" s="2">
        <v>88741.95</v>
      </c>
      <c r="T1103" s="53">
        <v>88741.95</v>
      </c>
      <c r="U1103" s="53"/>
      <c r="V1103" s="54">
        <v>0</v>
      </c>
      <c r="W1103" s="54"/>
      <c r="X1103" s="3">
        <v>70</v>
      </c>
      <c r="Y1103" s="3">
        <v>12</v>
      </c>
      <c r="Z1103" s="5">
        <v>28133</v>
      </c>
      <c r="AA1103" s="3">
        <v>1977</v>
      </c>
      <c r="AB1103" s="3">
        <v>12</v>
      </c>
      <c r="AC1103" s="52" t="s">
        <v>2737</v>
      </c>
      <c r="AD1103" s="52"/>
      <c r="AE1103" s="52"/>
      <c r="AF1103" s="52"/>
      <c r="AG1103" s="52" t="s">
        <v>484</v>
      </c>
      <c r="AH1103" s="52"/>
      <c r="AI1103" s="52"/>
      <c r="AJ1103" s="52"/>
      <c r="AK1103" s="52"/>
      <c r="AL1103" s="9">
        <v>0</v>
      </c>
    </row>
    <row r="1104" spans="1:38">
      <c r="A1104" s="58">
        <v>197700000249980</v>
      </c>
      <c r="B1104" s="58"/>
      <c r="C1104" s="52" t="s">
        <v>2738</v>
      </c>
      <c r="D1104" s="52"/>
      <c r="E1104" s="52"/>
      <c r="F1104" s="52"/>
      <c r="G1104" s="52"/>
      <c r="H1104" s="52"/>
      <c r="I1104" s="52"/>
      <c r="J1104" s="52"/>
      <c r="K1104" s="52"/>
      <c r="L1104" s="52"/>
      <c r="M1104" s="52"/>
      <c r="N1104" s="52"/>
      <c r="O1104" s="52"/>
      <c r="P1104" s="52"/>
      <c r="Q1104" s="52"/>
      <c r="R1104" s="52"/>
      <c r="S1104" s="2">
        <v>4413.87</v>
      </c>
      <c r="T1104" s="53">
        <v>4413.87</v>
      </c>
      <c r="U1104" s="53"/>
      <c r="V1104" s="54">
        <v>0</v>
      </c>
      <c r="W1104" s="54"/>
      <c r="X1104" s="3">
        <v>70</v>
      </c>
      <c r="Y1104" s="3">
        <v>12</v>
      </c>
      <c r="Z1104" s="5">
        <v>28133</v>
      </c>
      <c r="AA1104" s="3">
        <v>1977</v>
      </c>
      <c r="AB1104" s="3">
        <v>12</v>
      </c>
      <c r="AC1104" s="52" t="s">
        <v>2739</v>
      </c>
      <c r="AD1104" s="52"/>
      <c r="AE1104" s="52"/>
      <c r="AF1104" s="52"/>
      <c r="AG1104" s="52" t="s">
        <v>484</v>
      </c>
      <c r="AH1104" s="52"/>
      <c r="AI1104" s="52"/>
      <c r="AJ1104" s="52"/>
      <c r="AK1104" s="52"/>
      <c r="AL1104" s="9">
        <v>0</v>
      </c>
    </row>
    <row r="1105" spans="1:38">
      <c r="A1105" s="58">
        <v>197700000249970</v>
      </c>
      <c r="B1105" s="58"/>
      <c r="C1105" s="52" t="s">
        <v>2740</v>
      </c>
      <c r="D1105" s="52"/>
      <c r="E1105" s="52"/>
      <c r="F1105" s="52"/>
      <c r="G1105" s="52"/>
      <c r="H1105" s="52"/>
      <c r="I1105" s="52"/>
      <c r="J1105" s="52"/>
      <c r="K1105" s="52"/>
      <c r="L1105" s="52"/>
      <c r="M1105" s="52"/>
      <c r="N1105" s="52"/>
      <c r="O1105" s="52"/>
      <c r="P1105" s="52"/>
      <c r="Q1105" s="52"/>
      <c r="R1105" s="52"/>
      <c r="S1105" s="2">
        <v>84444.24</v>
      </c>
      <c r="T1105" s="53">
        <v>84444.24</v>
      </c>
      <c r="U1105" s="53"/>
      <c r="V1105" s="54">
        <v>0</v>
      </c>
      <c r="W1105" s="54"/>
      <c r="X1105" s="3">
        <v>70</v>
      </c>
      <c r="Y1105" s="3">
        <v>12</v>
      </c>
      <c r="Z1105" s="5">
        <v>28133</v>
      </c>
      <c r="AA1105" s="3">
        <v>1977</v>
      </c>
      <c r="AB1105" s="3">
        <v>12</v>
      </c>
      <c r="AC1105" s="52" t="s">
        <v>2741</v>
      </c>
      <c r="AD1105" s="52"/>
      <c r="AE1105" s="52"/>
      <c r="AF1105" s="52"/>
      <c r="AG1105" s="52" t="s">
        <v>484</v>
      </c>
      <c r="AH1105" s="52"/>
      <c r="AI1105" s="52"/>
      <c r="AJ1105" s="52"/>
      <c r="AK1105" s="52"/>
      <c r="AL1105" s="9">
        <v>0</v>
      </c>
    </row>
    <row r="1106" spans="1:38">
      <c r="A1106" s="58">
        <v>198000000229000</v>
      </c>
      <c r="B1106" s="58"/>
      <c r="C1106" s="52" t="s">
        <v>2742</v>
      </c>
      <c r="D1106" s="52"/>
      <c r="E1106" s="52"/>
      <c r="F1106" s="52"/>
      <c r="G1106" s="52"/>
      <c r="H1106" s="52"/>
      <c r="I1106" s="52"/>
      <c r="J1106" s="52"/>
      <c r="K1106" s="52"/>
      <c r="L1106" s="52"/>
      <c r="M1106" s="52"/>
      <c r="N1106" s="52"/>
      <c r="O1106" s="52"/>
      <c r="P1106" s="52"/>
      <c r="Q1106" s="52"/>
      <c r="R1106" s="52"/>
      <c r="S1106" s="2">
        <v>2218.5500000000002</v>
      </c>
      <c r="T1106" s="53">
        <v>1675.65</v>
      </c>
      <c r="U1106" s="53"/>
      <c r="V1106" s="54">
        <v>55.22</v>
      </c>
      <c r="W1106" s="54"/>
      <c r="X1106" s="3">
        <v>70</v>
      </c>
      <c r="Y1106" s="3">
        <v>40</v>
      </c>
      <c r="Z1106" s="5">
        <v>29228</v>
      </c>
      <c r="AA1106" s="3">
        <v>1980</v>
      </c>
      <c r="AB1106" s="3">
        <v>40</v>
      </c>
      <c r="AC1106" s="52" t="s">
        <v>2743</v>
      </c>
      <c r="AD1106" s="52"/>
      <c r="AE1106" s="52"/>
      <c r="AF1106" s="52"/>
      <c r="AG1106" s="52" t="s">
        <v>2744</v>
      </c>
      <c r="AH1106" s="52"/>
      <c r="AI1106" s="52"/>
      <c r="AJ1106" s="52"/>
      <c r="AK1106" s="52"/>
      <c r="AL1106" s="6">
        <v>1459</v>
      </c>
    </row>
    <row r="1107" spans="1:38">
      <c r="A1107" s="58">
        <v>199500000231900</v>
      </c>
      <c r="B1107" s="58"/>
      <c r="C1107" s="52" t="s">
        <v>2745</v>
      </c>
      <c r="D1107" s="52"/>
      <c r="E1107" s="52"/>
      <c r="F1107" s="52"/>
      <c r="G1107" s="52"/>
      <c r="H1107" s="52"/>
      <c r="I1107" s="52"/>
      <c r="J1107" s="52"/>
      <c r="K1107" s="52"/>
      <c r="L1107" s="52"/>
      <c r="M1107" s="52"/>
      <c r="N1107" s="52"/>
      <c r="O1107" s="52"/>
      <c r="P1107" s="52"/>
      <c r="Q1107" s="52"/>
      <c r="R1107" s="52"/>
      <c r="S1107" s="2">
        <v>132808</v>
      </c>
      <c r="T1107" s="53">
        <v>50959.56</v>
      </c>
      <c r="U1107" s="53"/>
      <c r="V1107" s="53">
        <v>3273.57</v>
      </c>
      <c r="W1107" s="53"/>
      <c r="X1107" s="3">
        <v>70</v>
      </c>
      <c r="Y1107" s="3">
        <v>40</v>
      </c>
      <c r="Z1107" s="10">
        <v>34709</v>
      </c>
      <c r="AA1107" s="3">
        <v>1995</v>
      </c>
      <c r="AB1107" s="3">
        <v>40</v>
      </c>
      <c r="AC1107" s="52" t="s">
        <v>2746</v>
      </c>
      <c r="AD1107" s="52"/>
      <c r="AE1107" s="52"/>
      <c r="AF1107" s="52"/>
      <c r="AG1107" s="52" t="s">
        <v>2747</v>
      </c>
      <c r="AH1107" s="52"/>
      <c r="AI1107" s="52"/>
      <c r="AJ1107" s="52"/>
      <c r="AK1107" s="52"/>
      <c r="AL1107" s="6">
        <v>135684</v>
      </c>
    </row>
    <row r="1108" spans="1:38">
      <c r="A1108" s="58">
        <v>195100000250720</v>
      </c>
      <c r="B1108" s="58"/>
      <c r="C1108" s="52" t="s">
        <v>2748</v>
      </c>
      <c r="D1108" s="52"/>
      <c r="E1108" s="52"/>
      <c r="F1108" s="52"/>
      <c r="G1108" s="52"/>
      <c r="H1108" s="52"/>
      <c r="I1108" s="52"/>
      <c r="J1108" s="52"/>
      <c r="K1108" s="52"/>
      <c r="L1108" s="52"/>
      <c r="M1108" s="52"/>
      <c r="N1108" s="52"/>
      <c r="O1108" s="52"/>
      <c r="P1108" s="52"/>
      <c r="Q1108" s="52"/>
      <c r="R1108" s="52"/>
      <c r="S1108" s="2">
        <v>2043</v>
      </c>
      <c r="T1108" s="53">
        <v>2043</v>
      </c>
      <c r="U1108" s="53"/>
      <c r="V1108" s="54">
        <v>0</v>
      </c>
      <c r="W1108" s="54"/>
      <c r="X1108" s="3">
        <v>70</v>
      </c>
      <c r="Y1108" s="3">
        <v>12</v>
      </c>
      <c r="Z1108" s="5">
        <v>18632</v>
      </c>
      <c r="AA1108" s="3">
        <v>1951</v>
      </c>
      <c r="AB1108" s="3">
        <v>12</v>
      </c>
      <c r="AC1108" s="52" t="s">
        <v>2749</v>
      </c>
      <c r="AD1108" s="52"/>
      <c r="AE1108" s="52"/>
      <c r="AF1108" s="52"/>
      <c r="AG1108" s="52" t="s">
        <v>148</v>
      </c>
      <c r="AH1108" s="52"/>
      <c r="AI1108" s="52"/>
      <c r="AJ1108" s="52"/>
      <c r="AK1108" s="52"/>
      <c r="AL1108" s="9">
        <v>0</v>
      </c>
    </row>
    <row r="1109" spans="1:38">
      <c r="A1109" s="58">
        <v>195100000250730</v>
      </c>
      <c r="B1109" s="58"/>
      <c r="C1109" s="52" t="s">
        <v>2750</v>
      </c>
      <c r="D1109" s="52"/>
      <c r="E1109" s="52"/>
      <c r="F1109" s="52"/>
      <c r="G1109" s="52"/>
      <c r="H1109" s="52"/>
      <c r="I1109" s="52"/>
      <c r="J1109" s="52"/>
      <c r="K1109" s="52"/>
      <c r="L1109" s="52"/>
      <c r="M1109" s="52"/>
      <c r="N1109" s="52"/>
      <c r="O1109" s="52"/>
      <c r="P1109" s="52"/>
      <c r="Q1109" s="52"/>
      <c r="R1109" s="52"/>
      <c r="S1109" s="2">
        <v>30829</v>
      </c>
      <c r="T1109" s="53">
        <v>30829</v>
      </c>
      <c r="U1109" s="53"/>
      <c r="V1109" s="54">
        <v>0</v>
      </c>
      <c r="W1109" s="54"/>
      <c r="X1109" s="3">
        <v>70</v>
      </c>
      <c r="Y1109" s="3">
        <v>12</v>
      </c>
      <c r="Z1109" s="5">
        <v>18632</v>
      </c>
      <c r="AA1109" s="3">
        <v>1951</v>
      </c>
      <c r="AB1109" s="3">
        <v>12</v>
      </c>
      <c r="AC1109" s="52" t="s">
        <v>2751</v>
      </c>
      <c r="AD1109" s="52"/>
      <c r="AE1109" s="52"/>
      <c r="AF1109" s="52"/>
      <c r="AG1109" s="52" t="s">
        <v>148</v>
      </c>
      <c r="AH1109" s="52"/>
      <c r="AI1109" s="52"/>
      <c r="AJ1109" s="52"/>
      <c r="AK1109" s="52"/>
      <c r="AL1109" s="9">
        <v>0</v>
      </c>
    </row>
    <row r="1110" spans="1:38">
      <c r="A1110" s="58">
        <v>195100000250740</v>
      </c>
      <c r="B1110" s="58"/>
      <c r="C1110" s="52" t="s">
        <v>2752</v>
      </c>
      <c r="D1110" s="52"/>
      <c r="E1110" s="52"/>
      <c r="F1110" s="52"/>
      <c r="G1110" s="52"/>
      <c r="H1110" s="52"/>
      <c r="I1110" s="52"/>
      <c r="J1110" s="52"/>
      <c r="K1110" s="52"/>
      <c r="L1110" s="52"/>
      <c r="M1110" s="52"/>
      <c r="N1110" s="52"/>
      <c r="O1110" s="52"/>
      <c r="P1110" s="52"/>
      <c r="Q1110" s="52"/>
      <c r="R1110" s="52"/>
      <c r="S1110" s="2">
        <v>6200</v>
      </c>
      <c r="T1110" s="53">
        <v>6200</v>
      </c>
      <c r="U1110" s="53"/>
      <c r="V1110" s="54">
        <v>0</v>
      </c>
      <c r="W1110" s="54"/>
      <c r="X1110" s="3">
        <v>70</v>
      </c>
      <c r="Y1110" s="3">
        <v>12</v>
      </c>
      <c r="Z1110" s="5">
        <v>18632</v>
      </c>
      <c r="AA1110" s="3">
        <v>1951</v>
      </c>
      <c r="AB1110" s="3">
        <v>12</v>
      </c>
      <c r="AC1110" s="52" t="s">
        <v>2753</v>
      </c>
      <c r="AD1110" s="52"/>
      <c r="AE1110" s="52"/>
      <c r="AF1110" s="52"/>
      <c r="AG1110" s="52" t="s">
        <v>148</v>
      </c>
      <c r="AH1110" s="52"/>
      <c r="AI1110" s="52"/>
      <c r="AJ1110" s="52"/>
      <c r="AK1110" s="52"/>
      <c r="AL1110" s="9">
        <v>0</v>
      </c>
    </row>
    <row r="1111" spans="1:38">
      <c r="A1111" s="58">
        <v>195100000250750</v>
      </c>
      <c r="B1111" s="58"/>
      <c r="C1111" s="52" t="s">
        <v>2754</v>
      </c>
      <c r="D1111" s="52"/>
      <c r="E1111" s="52"/>
      <c r="F1111" s="52"/>
      <c r="G1111" s="52"/>
      <c r="H1111" s="52"/>
      <c r="I1111" s="52"/>
      <c r="J1111" s="52"/>
      <c r="K1111" s="52"/>
      <c r="L1111" s="52"/>
      <c r="M1111" s="52"/>
      <c r="N1111" s="52"/>
      <c r="O1111" s="52"/>
      <c r="P1111" s="52"/>
      <c r="Q1111" s="52"/>
      <c r="R1111" s="52"/>
      <c r="S1111" s="2">
        <v>7378</v>
      </c>
      <c r="T1111" s="53">
        <v>7378</v>
      </c>
      <c r="U1111" s="53"/>
      <c r="V1111" s="54">
        <v>0</v>
      </c>
      <c r="W1111" s="54"/>
      <c r="X1111" s="3">
        <v>70</v>
      </c>
      <c r="Y1111" s="3">
        <v>12</v>
      </c>
      <c r="Z1111" s="5">
        <v>18632</v>
      </c>
      <c r="AA1111" s="3">
        <v>1951</v>
      </c>
      <c r="AB1111" s="3">
        <v>12</v>
      </c>
      <c r="AC1111" s="52" t="s">
        <v>2755</v>
      </c>
      <c r="AD1111" s="52"/>
      <c r="AE1111" s="52"/>
      <c r="AF1111" s="52"/>
      <c r="AG1111" s="52" t="s">
        <v>148</v>
      </c>
      <c r="AH1111" s="52"/>
      <c r="AI1111" s="52"/>
      <c r="AJ1111" s="52"/>
      <c r="AK1111" s="52"/>
      <c r="AL1111" s="9">
        <v>0</v>
      </c>
    </row>
    <row r="1112" spans="1:38">
      <c r="A1112" s="58">
        <v>195100000250760</v>
      </c>
      <c r="B1112" s="58"/>
      <c r="C1112" s="52" t="s">
        <v>2756</v>
      </c>
      <c r="D1112" s="52"/>
      <c r="E1112" s="52"/>
      <c r="F1112" s="52"/>
      <c r="G1112" s="52"/>
      <c r="H1112" s="52"/>
      <c r="I1112" s="52"/>
      <c r="J1112" s="52"/>
      <c r="K1112" s="52"/>
      <c r="L1112" s="52"/>
      <c r="M1112" s="52"/>
      <c r="N1112" s="52"/>
      <c r="O1112" s="52"/>
      <c r="P1112" s="52"/>
      <c r="Q1112" s="52"/>
      <c r="R1112" s="52"/>
      <c r="S1112" s="2">
        <v>17844</v>
      </c>
      <c r="T1112" s="53">
        <v>17844</v>
      </c>
      <c r="U1112" s="53"/>
      <c r="V1112" s="54">
        <v>0</v>
      </c>
      <c r="W1112" s="54"/>
      <c r="X1112" s="3">
        <v>70</v>
      </c>
      <c r="Y1112" s="3">
        <v>12</v>
      </c>
      <c r="Z1112" s="5">
        <v>18632</v>
      </c>
      <c r="AA1112" s="3">
        <v>1951</v>
      </c>
      <c r="AB1112" s="3">
        <v>12</v>
      </c>
      <c r="AC1112" s="52" t="s">
        <v>2757</v>
      </c>
      <c r="AD1112" s="52"/>
      <c r="AE1112" s="52"/>
      <c r="AF1112" s="52"/>
      <c r="AG1112" s="52" t="s">
        <v>148</v>
      </c>
      <c r="AH1112" s="52"/>
      <c r="AI1112" s="52"/>
      <c r="AJ1112" s="52"/>
      <c r="AK1112" s="52"/>
      <c r="AL1112" s="9">
        <v>0</v>
      </c>
    </row>
    <row r="1113" spans="1:38">
      <c r="A1113" s="58">
        <v>195100000250680</v>
      </c>
      <c r="B1113" s="58"/>
      <c r="C1113" s="52" t="s">
        <v>2758</v>
      </c>
      <c r="D1113" s="52"/>
      <c r="E1113" s="52"/>
      <c r="F1113" s="52"/>
      <c r="G1113" s="52"/>
      <c r="H1113" s="52"/>
      <c r="I1113" s="52"/>
      <c r="J1113" s="52"/>
      <c r="K1113" s="52"/>
      <c r="L1113" s="52"/>
      <c r="M1113" s="52"/>
      <c r="N1113" s="52"/>
      <c r="O1113" s="52"/>
      <c r="P1113" s="52"/>
      <c r="Q1113" s="52"/>
      <c r="R1113" s="52"/>
      <c r="S1113" s="2">
        <v>7773.7</v>
      </c>
      <c r="T1113" s="53">
        <v>7773.7</v>
      </c>
      <c r="U1113" s="53"/>
      <c r="V1113" s="54">
        <v>0</v>
      </c>
      <c r="W1113" s="54"/>
      <c r="X1113" s="3">
        <v>70</v>
      </c>
      <c r="Y1113" s="3">
        <v>12</v>
      </c>
      <c r="Z1113" s="5">
        <v>18632</v>
      </c>
      <c r="AA1113" s="3">
        <v>1951</v>
      </c>
      <c r="AB1113" s="3">
        <v>12</v>
      </c>
      <c r="AC1113" s="52" t="s">
        <v>2759</v>
      </c>
      <c r="AD1113" s="52"/>
      <c r="AE1113" s="52"/>
      <c r="AF1113" s="52"/>
      <c r="AG1113" s="52" t="s">
        <v>148</v>
      </c>
      <c r="AH1113" s="52"/>
      <c r="AI1113" s="52"/>
      <c r="AJ1113" s="52"/>
      <c r="AK1113" s="52"/>
      <c r="AL1113" s="9">
        <v>0</v>
      </c>
    </row>
    <row r="1114" spans="1:38">
      <c r="A1114" s="58">
        <v>195100000250770</v>
      </c>
      <c r="B1114" s="58"/>
      <c r="C1114" s="52" t="s">
        <v>2760</v>
      </c>
      <c r="D1114" s="52"/>
      <c r="E1114" s="52"/>
      <c r="F1114" s="52"/>
      <c r="G1114" s="52"/>
      <c r="H1114" s="52"/>
      <c r="I1114" s="52"/>
      <c r="J1114" s="52"/>
      <c r="K1114" s="52"/>
      <c r="L1114" s="52"/>
      <c r="M1114" s="52"/>
      <c r="N1114" s="52"/>
      <c r="O1114" s="52"/>
      <c r="P1114" s="52"/>
      <c r="Q1114" s="52"/>
      <c r="R1114" s="52"/>
      <c r="S1114" s="7">
        <v>836</v>
      </c>
      <c r="T1114" s="54">
        <v>836</v>
      </c>
      <c r="U1114" s="54"/>
      <c r="V1114" s="54">
        <v>0</v>
      </c>
      <c r="W1114" s="54"/>
      <c r="X1114" s="3">
        <v>70</v>
      </c>
      <c r="Y1114" s="3">
        <v>12</v>
      </c>
      <c r="Z1114" s="5">
        <v>18632</v>
      </c>
      <c r="AA1114" s="3">
        <v>1951</v>
      </c>
      <c r="AB1114" s="3">
        <v>12</v>
      </c>
      <c r="AC1114" s="52" t="s">
        <v>2761</v>
      </c>
      <c r="AD1114" s="52"/>
      <c r="AE1114" s="52"/>
      <c r="AF1114" s="52"/>
      <c r="AG1114" s="52" t="s">
        <v>148</v>
      </c>
      <c r="AH1114" s="52"/>
      <c r="AI1114" s="52"/>
      <c r="AJ1114" s="52"/>
      <c r="AK1114" s="52"/>
      <c r="AL1114" s="9">
        <v>0</v>
      </c>
    </row>
    <row r="1115" spans="1:38">
      <c r="A1115" s="58">
        <v>195100000250780</v>
      </c>
      <c r="B1115" s="58"/>
      <c r="C1115" s="52" t="s">
        <v>2762</v>
      </c>
      <c r="D1115" s="52"/>
      <c r="E1115" s="52"/>
      <c r="F1115" s="52"/>
      <c r="G1115" s="52"/>
      <c r="H1115" s="52"/>
      <c r="I1115" s="52"/>
      <c r="J1115" s="52"/>
      <c r="K1115" s="52"/>
      <c r="L1115" s="52"/>
      <c r="M1115" s="52"/>
      <c r="N1115" s="52"/>
      <c r="O1115" s="52"/>
      <c r="P1115" s="52"/>
      <c r="Q1115" s="52"/>
      <c r="R1115" s="52"/>
      <c r="S1115" s="2">
        <v>29491</v>
      </c>
      <c r="T1115" s="53">
        <v>29491</v>
      </c>
      <c r="U1115" s="53"/>
      <c r="V1115" s="54">
        <v>0</v>
      </c>
      <c r="W1115" s="54"/>
      <c r="X1115" s="3">
        <v>70</v>
      </c>
      <c r="Y1115" s="3">
        <v>12</v>
      </c>
      <c r="Z1115" s="5">
        <v>18632</v>
      </c>
      <c r="AA1115" s="3">
        <v>1951</v>
      </c>
      <c r="AB1115" s="3">
        <v>12</v>
      </c>
      <c r="AC1115" s="52" t="s">
        <v>2763</v>
      </c>
      <c r="AD1115" s="52"/>
      <c r="AE1115" s="52"/>
      <c r="AF1115" s="52"/>
      <c r="AG1115" s="52" t="s">
        <v>148</v>
      </c>
      <c r="AH1115" s="52"/>
      <c r="AI1115" s="52"/>
      <c r="AJ1115" s="52"/>
      <c r="AK1115" s="52"/>
      <c r="AL1115" s="9">
        <v>0</v>
      </c>
    </row>
    <row r="1116" spans="1:38">
      <c r="A1116" s="58">
        <v>195100000250790</v>
      </c>
      <c r="B1116" s="58"/>
      <c r="C1116" s="52" t="s">
        <v>2764</v>
      </c>
      <c r="D1116" s="52"/>
      <c r="E1116" s="52"/>
      <c r="F1116" s="52"/>
      <c r="G1116" s="52"/>
      <c r="H1116" s="52"/>
      <c r="I1116" s="52"/>
      <c r="J1116" s="52"/>
      <c r="K1116" s="52"/>
      <c r="L1116" s="52"/>
      <c r="M1116" s="52"/>
      <c r="N1116" s="52"/>
      <c r="O1116" s="52"/>
      <c r="P1116" s="52"/>
      <c r="Q1116" s="52"/>
      <c r="R1116" s="52"/>
      <c r="S1116" s="2">
        <v>97355</v>
      </c>
      <c r="T1116" s="53">
        <v>97355</v>
      </c>
      <c r="U1116" s="53"/>
      <c r="V1116" s="54">
        <v>0</v>
      </c>
      <c r="W1116" s="54"/>
      <c r="X1116" s="3">
        <v>70</v>
      </c>
      <c r="Y1116" s="3">
        <v>12</v>
      </c>
      <c r="Z1116" s="5">
        <v>18632</v>
      </c>
      <c r="AA1116" s="3">
        <v>1951</v>
      </c>
      <c r="AB1116" s="3">
        <v>12</v>
      </c>
      <c r="AC1116" s="52" t="s">
        <v>2765</v>
      </c>
      <c r="AD1116" s="52"/>
      <c r="AE1116" s="52"/>
      <c r="AF1116" s="52"/>
      <c r="AG1116" s="52" t="s">
        <v>148</v>
      </c>
      <c r="AH1116" s="52"/>
      <c r="AI1116" s="52"/>
      <c r="AJ1116" s="52"/>
      <c r="AK1116" s="52"/>
      <c r="AL1116" s="9">
        <v>0</v>
      </c>
    </row>
    <row r="1117" spans="1:38">
      <c r="A1117" s="58">
        <v>195100000250690</v>
      </c>
      <c r="B1117" s="58"/>
      <c r="C1117" s="52" t="s">
        <v>2766</v>
      </c>
      <c r="D1117" s="52"/>
      <c r="E1117" s="52"/>
      <c r="F1117" s="52"/>
      <c r="G1117" s="52"/>
      <c r="H1117" s="52"/>
      <c r="I1117" s="52"/>
      <c r="J1117" s="52"/>
      <c r="K1117" s="52"/>
      <c r="L1117" s="52"/>
      <c r="M1117" s="52"/>
      <c r="N1117" s="52"/>
      <c r="O1117" s="52"/>
      <c r="P1117" s="52"/>
      <c r="Q1117" s="52"/>
      <c r="R1117" s="52"/>
      <c r="S1117" s="2">
        <v>7958</v>
      </c>
      <c r="T1117" s="53">
        <v>7958</v>
      </c>
      <c r="U1117" s="53"/>
      <c r="V1117" s="54">
        <v>0</v>
      </c>
      <c r="W1117" s="54"/>
      <c r="X1117" s="3">
        <v>70</v>
      </c>
      <c r="Y1117" s="3">
        <v>12</v>
      </c>
      <c r="Z1117" s="5">
        <v>18632</v>
      </c>
      <c r="AA1117" s="3">
        <v>1951</v>
      </c>
      <c r="AB1117" s="3">
        <v>12</v>
      </c>
      <c r="AC1117" s="52" t="s">
        <v>2767</v>
      </c>
      <c r="AD1117" s="52"/>
      <c r="AE1117" s="52"/>
      <c r="AF1117" s="52"/>
      <c r="AG1117" s="52" t="s">
        <v>148</v>
      </c>
      <c r="AH1117" s="52"/>
      <c r="AI1117" s="52"/>
      <c r="AJ1117" s="52"/>
      <c r="AK1117" s="52"/>
      <c r="AL1117" s="9">
        <v>0</v>
      </c>
    </row>
    <row r="1118" spans="1:38">
      <c r="A1118" s="58">
        <v>195100000250700</v>
      </c>
      <c r="B1118" s="58"/>
      <c r="C1118" s="52" t="s">
        <v>2768</v>
      </c>
      <c r="D1118" s="52"/>
      <c r="E1118" s="52"/>
      <c r="F1118" s="52"/>
      <c r="G1118" s="52"/>
      <c r="H1118" s="52"/>
      <c r="I1118" s="52"/>
      <c r="J1118" s="52"/>
      <c r="K1118" s="52"/>
      <c r="L1118" s="52"/>
      <c r="M1118" s="52"/>
      <c r="N1118" s="52"/>
      <c r="O1118" s="52"/>
      <c r="P1118" s="52"/>
      <c r="Q1118" s="52"/>
      <c r="R1118" s="52"/>
      <c r="S1118" s="2">
        <v>31322</v>
      </c>
      <c r="T1118" s="53">
        <v>31322</v>
      </c>
      <c r="U1118" s="53"/>
      <c r="V1118" s="54">
        <v>0</v>
      </c>
      <c r="W1118" s="54"/>
      <c r="X1118" s="3">
        <v>70</v>
      </c>
      <c r="Y1118" s="3">
        <v>12</v>
      </c>
      <c r="Z1118" s="5">
        <v>18632</v>
      </c>
      <c r="AA1118" s="3">
        <v>1951</v>
      </c>
      <c r="AB1118" s="3">
        <v>12</v>
      </c>
      <c r="AC1118" s="52" t="s">
        <v>2769</v>
      </c>
      <c r="AD1118" s="52"/>
      <c r="AE1118" s="52"/>
      <c r="AF1118" s="52"/>
      <c r="AG1118" s="52" t="s">
        <v>148</v>
      </c>
      <c r="AH1118" s="52"/>
      <c r="AI1118" s="52"/>
      <c r="AJ1118" s="52"/>
      <c r="AK1118" s="52"/>
      <c r="AL1118" s="9">
        <v>0</v>
      </c>
    </row>
    <row r="1119" spans="1:38">
      <c r="A1119" s="58">
        <v>195100000250710</v>
      </c>
      <c r="B1119" s="58"/>
      <c r="C1119" s="52" t="s">
        <v>2770</v>
      </c>
      <c r="D1119" s="52"/>
      <c r="E1119" s="52"/>
      <c r="F1119" s="52"/>
      <c r="G1119" s="52"/>
      <c r="H1119" s="52"/>
      <c r="I1119" s="52"/>
      <c r="J1119" s="52"/>
      <c r="K1119" s="52"/>
      <c r="L1119" s="52"/>
      <c r="M1119" s="52"/>
      <c r="N1119" s="52"/>
      <c r="O1119" s="52"/>
      <c r="P1119" s="52"/>
      <c r="Q1119" s="52"/>
      <c r="R1119" s="52"/>
      <c r="S1119" s="2">
        <v>33057</v>
      </c>
      <c r="T1119" s="53">
        <v>33057</v>
      </c>
      <c r="U1119" s="53"/>
      <c r="V1119" s="54">
        <v>0</v>
      </c>
      <c r="W1119" s="54"/>
      <c r="X1119" s="3">
        <v>70</v>
      </c>
      <c r="Y1119" s="3">
        <v>12</v>
      </c>
      <c r="Z1119" s="5">
        <v>18632</v>
      </c>
      <c r="AA1119" s="3">
        <v>1951</v>
      </c>
      <c r="AB1119" s="3">
        <v>12</v>
      </c>
      <c r="AC1119" s="52" t="s">
        <v>2771</v>
      </c>
      <c r="AD1119" s="52"/>
      <c r="AE1119" s="52"/>
      <c r="AF1119" s="52"/>
      <c r="AG1119" s="52" t="s">
        <v>148</v>
      </c>
      <c r="AH1119" s="52"/>
      <c r="AI1119" s="52"/>
      <c r="AJ1119" s="52"/>
      <c r="AK1119" s="52"/>
      <c r="AL1119" s="9">
        <v>0</v>
      </c>
    </row>
    <row r="1120" spans="1:38">
      <c r="A1120" s="58">
        <v>195100000250810</v>
      </c>
      <c r="B1120" s="58"/>
      <c r="C1120" s="52" t="s">
        <v>2772</v>
      </c>
      <c r="D1120" s="52"/>
      <c r="E1120" s="52"/>
      <c r="F1120" s="52"/>
      <c r="G1120" s="52"/>
      <c r="H1120" s="52"/>
      <c r="I1120" s="52"/>
      <c r="J1120" s="52"/>
      <c r="K1120" s="52"/>
      <c r="L1120" s="52"/>
      <c r="M1120" s="52"/>
      <c r="N1120" s="52"/>
      <c r="O1120" s="52"/>
      <c r="P1120" s="52"/>
      <c r="Q1120" s="52"/>
      <c r="R1120" s="52"/>
      <c r="S1120" s="2">
        <v>19148.95</v>
      </c>
      <c r="T1120" s="53">
        <v>19148.95</v>
      </c>
      <c r="U1120" s="53"/>
      <c r="V1120" s="54">
        <v>0</v>
      </c>
      <c r="W1120" s="54"/>
      <c r="X1120" s="3">
        <v>70</v>
      </c>
      <c r="Y1120" s="3">
        <v>12</v>
      </c>
      <c r="Z1120" s="5">
        <v>18632</v>
      </c>
      <c r="AA1120" s="3">
        <v>1951</v>
      </c>
      <c r="AB1120" s="3">
        <v>12</v>
      </c>
      <c r="AC1120" s="52" t="s">
        <v>2773</v>
      </c>
      <c r="AD1120" s="52"/>
      <c r="AE1120" s="52"/>
      <c r="AF1120" s="52"/>
      <c r="AG1120" s="52" t="s">
        <v>148</v>
      </c>
      <c r="AH1120" s="52"/>
      <c r="AI1120" s="52"/>
      <c r="AJ1120" s="52"/>
      <c r="AK1120" s="52"/>
      <c r="AL1120" s="9">
        <v>0</v>
      </c>
    </row>
    <row r="1121" spans="1:38">
      <c r="A1121" s="58">
        <v>200810000015092</v>
      </c>
      <c r="B1121" s="58"/>
      <c r="C1121" s="52" t="s">
        <v>1406</v>
      </c>
      <c r="D1121" s="52"/>
      <c r="E1121" s="52"/>
      <c r="F1121" s="52"/>
      <c r="G1121" s="52"/>
      <c r="H1121" s="52"/>
      <c r="I1121" s="52"/>
      <c r="J1121" s="52"/>
      <c r="K1121" s="52"/>
      <c r="L1121" s="52"/>
      <c r="M1121" s="57">
        <v>0</v>
      </c>
      <c r="N1121" s="57"/>
      <c r="O1121" s="57"/>
      <c r="P1121" s="57"/>
      <c r="Q1121" s="57"/>
      <c r="R1121" s="57"/>
      <c r="S1121" s="7">
        <v>0</v>
      </c>
      <c r="T1121" s="54">
        <v>0</v>
      </c>
      <c r="U1121" s="54"/>
      <c r="V1121" s="59">
        <v>-56602.45</v>
      </c>
      <c r="W1121" s="59"/>
      <c r="X1121" s="3">
        <v>70</v>
      </c>
      <c r="Y1121" s="3">
        <v>0</v>
      </c>
      <c r="Z1121" s="1" t="s">
        <v>1406</v>
      </c>
      <c r="AA1121" s="3">
        <v>1900</v>
      </c>
      <c r="AB1121" s="3">
        <v>0</v>
      </c>
      <c r="AC1121" s="52" t="s">
        <v>2003</v>
      </c>
      <c r="AD1121" s="52"/>
      <c r="AE1121" s="52"/>
      <c r="AF1121" s="52"/>
      <c r="AG1121" s="52" t="s">
        <v>2774</v>
      </c>
      <c r="AH1121" s="52"/>
      <c r="AI1121" s="52"/>
      <c r="AJ1121" s="52"/>
      <c r="AK1121" s="52"/>
      <c r="AL1121" s="16">
        <v>0</v>
      </c>
    </row>
    <row r="1122" spans="1:38">
      <c r="A1122" s="52" t="s">
        <v>2775</v>
      </c>
      <c r="B1122" s="52"/>
      <c r="C1122" s="52"/>
      <c r="D1122" s="52"/>
      <c r="E1122" s="52"/>
      <c r="F1122" s="52"/>
      <c r="G1122" s="52"/>
      <c r="H1122" s="52"/>
      <c r="I1122" s="52"/>
      <c r="J1122" s="52"/>
      <c r="K1122" s="52"/>
      <c r="L1122" s="52"/>
      <c r="M1122" s="52"/>
      <c r="N1122" s="52"/>
      <c r="O1122" s="52"/>
      <c r="P1122" s="52"/>
      <c r="Q1122" s="52"/>
      <c r="R1122" s="52"/>
      <c r="S1122" s="52"/>
      <c r="T1122" s="52"/>
      <c r="U1122" s="52"/>
      <c r="V1122" s="52"/>
      <c r="W1122" s="52"/>
      <c r="X1122" s="52"/>
      <c r="Y1122" s="52"/>
      <c r="Z1122" s="52"/>
      <c r="AA1122" s="52"/>
      <c r="AB1122" s="52"/>
      <c r="AC1122" s="52"/>
      <c r="AD1122" s="52"/>
      <c r="AE1122" s="52"/>
      <c r="AF1122" s="52"/>
      <c r="AG1122" s="52"/>
      <c r="AH1122" s="52"/>
      <c r="AI1122" s="52"/>
      <c r="AJ1122" s="52"/>
      <c r="AK1122" s="52"/>
      <c r="AL1122" s="52"/>
    </row>
    <row r="1123" spans="1:38">
      <c r="A1123" s="52" t="s">
        <v>2776</v>
      </c>
      <c r="B1123" s="52"/>
      <c r="C1123" s="52"/>
      <c r="D1123" s="52"/>
      <c r="E1123" s="52"/>
      <c r="F1123" s="52"/>
      <c r="G1123" s="52"/>
      <c r="H1123" s="52"/>
      <c r="I1123" s="52"/>
      <c r="J1123" s="52"/>
      <c r="K1123" s="52"/>
      <c r="L1123" s="52"/>
      <c r="M1123" s="52"/>
      <c r="N1123" s="52"/>
      <c r="O1123" s="52"/>
      <c r="P1123" s="52"/>
      <c r="Q1123" s="52"/>
      <c r="R1123" s="52"/>
      <c r="S1123" s="2">
        <v>9489.2800000000007</v>
      </c>
      <c r="T1123" s="53">
        <v>3082.75</v>
      </c>
      <c r="U1123" s="53"/>
      <c r="V1123" s="54">
        <v>237.25</v>
      </c>
      <c r="W1123" s="54"/>
      <c r="X1123" s="3">
        <v>71</v>
      </c>
      <c r="Y1123" s="3">
        <v>40</v>
      </c>
      <c r="Z1123" s="8">
        <v>35703</v>
      </c>
      <c r="AA1123" s="3">
        <v>1997</v>
      </c>
      <c r="AB1123" s="3">
        <v>40</v>
      </c>
      <c r="AC1123" s="52" t="s">
        <v>2777</v>
      </c>
      <c r="AD1123" s="52"/>
      <c r="AE1123" s="52"/>
      <c r="AF1123" s="52"/>
      <c r="AG1123" s="52" t="s">
        <v>2778</v>
      </c>
      <c r="AH1123" s="52"/>
      <c r="AI1123" s="52"/>
      <c r="AJ1123" s="52"/>
      <c r="AK1123" s="52"/>
      <c r="AL1123" s="6">
        <v>9975</v>
      </c>
    </row>
    <row r="1124" spans="1:38">
      <c r="A1124" s="52" t="s">
        <v>2779</v>
      </c>
      <c r="B1124" s="52"/>
      <c r="C1124" s="52"/>
      <c r="D1124" s="52"/>
      <c r="E1124" s="52"/>
      <c r="F1124" s="52"/>
      <c r="G1124" s="52"/>
      <c r="H1124" s="52"/>
      <c r="I1124" s="52"/>
      <c r="J1124" s="52"/>
      <c r="K1124" s="52"/>
      <c r="L1124" s="52"/>
      <c r="M1124" s="52"/>
      <c r="N1124" s="52"/>
      <c r="O1124" s="52"/>
      <c r="P1124" s="52"/>
      <c r="Q1124" s="52"/>
      <c r="R1124" s="52"/>
      <c r="S1124" s="2">
        <v>2380.62</v>
      </c>
      <c r="T1124" s="53">
        <v>1171.8499999999999</v>
      </c>
      <c r="U1124" s="53"/>
      <c r="V1124" s="54">
        <v>60.43</v>
      </c>
      <c r="W1124" s="54"/>
      <c r="X1124" s="3">
        <v>71</v>
      </c>
      <c r="Y1124" s="3">
        <v>40</v>
      </c>
      <c r="Z1124" s="10">
        <v>32883</v>
      </c>
      <c r="AA1124" s="3">
        <v>1990</v>
      </c>
      <c r="AB1124" s="3">
        <v>40</v>
      </c>
      <c r="AC1124" s="52" t="s">
        <v>2780</v>
      </c>
      <c r="AD1124" s="52"/>
      <c r="AE1124" s="52"/>
      <c r="AF1124" s="52"/>
      <c r="AG1124" s="52" t="s">
        <v>2781</v>
      </c>
      <c r="AH1124" s="52"/>
      <c r="AI1124" s="52"/>
      <c r="AJ1124" s="52"/>
      <c r="AK1124" s="52"/>
      <c r="AL1124" s="6">
        <v>2317</v>
      </c>
    </row>
    <row r="1125" spans="1:38">
      <c r="A1125" s="52" t="s">
        <v>2782</v>
      </c>
      <c r="B1125" s="52"/>
      <c r="C1125" s="52"/>
      <c r="D1125" s="52"/>
      <c r="E1125" s="52"/>
      <c r="F1125" s="52"/>
      <c r="G1125" s="52"/>
      <c r="H1125" s="52"/>
      <c r="I1125" s="52"/>
      <c r="J1125" s="52"/>
      <c r="K1125" s="52"/>
      <c r="L1125" s="52"/>
      <c r="M1125" s="52"/>
      <c r="N1125" s="52"/>
      <c r="O1125" s="52"/>
      <c r="P1125" s="52"/>
      <c r="Q1125" s="52"/>
      <c r="R1125" s="52"/>
      <c r="S1125" s="7">
        <v>147.69</v>
      </c>
      <c r="T1125" s="54">
        <v>68.84</v>
      </c>
      <c r="U1125" s="54"/>
      <c r="V1125" s="54">
        <v>3.77</v>
      </c>
      <c r="W1125" s="54"/>
      <c r="X1125" s="3">
        <v>71</v>
      </c>
      <c r="Y1125" s="3">
        <v>40</v>
      </c>
      <c r="Z1125" s="10">
        <v>33248</v>
      </c>
      <c r="AA1125" s="3">
        <v>1991</v>
      </c>
      <c r="AB1125" s="3">
        <v>40</v>
      </c>
      <c r="AC1125" s="52" t="s">
        <v>2783</v>
      </c>
      <c r="AD1125" s="52"/>
      <c r="AE1125" s="52"/>
      <c r="AF1125" s="52"/>
      <c r="AG1125" s="52" t="s">
        <v>2784</v>
      </c>
      <c r="AH1125" s="52"/>
      <c r="AI1125" s="52"/>
      <c r="AJ1125" s="52"/>
      <c r="AK1125" s="52"/>
      <c r="AL1125" s="11">
        <v>148</v>
      </c>
    </row>
    <row r="1126" spans="1:38">
      <c r="A1126" s="52" t="s">
        <v>2785</v>
      </c>
      <c r="B1126" s="52"/>
      <c r="C1126" s="52"/>
      <c r="D1126" s="52"/>
      <c r="E1126" s="52"/>
      <c r="F1126" s="52"/>
      <c r="G1126" s="52"/>
      <c r="H1126" s="52"/>
      <c r="I1126" s="52"/>
      <c r="J1126" s="52"/>
      <c r="K1126" s="52"/>
      <c r="L1126" s="52"/>
      <c r="M1126" s="52"/>
      <c r="N1126" s="52"/>
      <c r="O1126" s="52"/>
      <c r="P1126" s="52"/>
      <c r="Q1126" s="52"/>
      <c r="R1126" s="52"/>
      <c r="S1126" s="7">
        <v>474.52</v>
      </c>
      <c r="T1126" s="54">
        <v>209.57</v>
      </c>
      <c r="U1126" s="54"/>
      <c r="V1126" s="54">
        <v>12.02</v>
      </c>
      <c r="W1126" s="54"/>
      <c r="X1126" s="3">
        <v>71</v>
      </c>
      <c r="Y1126" s="3">
        <v>40</v>
      </c>
      <c r="Z1126" s="10">
        <v>33613</v>
      </c>
      <c r="AA1126" s="3">
        <v>1992</v>
      </c>
      <c r="AB1126" s="3">
        <v>40</v>
      </c>
      <c r="AC1126" s="52" t="s">
        <v>2786</v>
      </c>
      <c r="AD1126" s="52"/>
      <c r="AE1126" s="52"/>
      <c r="AF1126" s="52"/>
      <c r="AG1126" s="52" t="s">
        <v>2787</v>
      </c>
      <c r="AH1126" s="52"/>
      <c r="AI1126" s="52"/>
      <c r="AJ1126" s="52"/>
      <c r="AK1126" s="52"/>
      <c r="AL1126" s="11">
        <v>482</v>
      </c>
    </row>
    <row r="1127" spans="1:38">
      <c r="A1127" s="52" t="s">
        <v>2788</v>
      </c>
      <c r="B1127" s="52"/>
      <c r="C1127" s="52"/>
      <c r="D1127" s="52"/>
      <c r="E1127" s="52"/>
      <c r="F1127" s="52"/>
      <c r="G1127" s="52"/>
      <c r="H1127" s="52"/>
      <c r="I1127" s="52"/>
      <c r="J1127" s="52"/>
      <c r="K1127" s="52"/>
      <c r="L1127" s="52"/>
      <c r="M1127" s="52"/>
      <c r="N1127" s="52"/>
      <c r="O1127" s="52"/>
      <c r="P1127" s="52"/>
      <c r="Q1127" s="52"/>
      <c r="R1127" s="52"/>
      <c r="S1127" s="2">
        <v>2000.65</v>
      </c>
      <c r="T1127" s="54">
        <v>833.94</v>
      </c>
      <c r="U1127" s="54"/>
      <c r="V1127" s="54">
        <v>50.74</v>
      </c>
      <c r="W1127" s="54"/>
      <c r="X1127" s="3">
        <v>71</v>
      </c>
      <c r="Y1127" s="3">
        <v>40</v>
      </c>
      <c r="Z1127" s="10">
        <v>33979</v>
      </c>
      <c r="AA1127" s="3">
        <v>1993</v>
      </c>
      <c r="AB1127" s="3">
        <v>40</v>
      </c>
      <c r="AC1127" s="52" t="s">
        <v>2789</v>
      </c>
      <c r="AD1127" s="52"/>
      <c r="AE1127" s="52"/>
      <c r="AF1127" s="52"/>
      <c r="AG1127" s="52" t="s">
        <v>2790</v>
      </c>
      <c r="AH1127" s="52"/>
      <c r="AI1127" s="52"/>
      <c r="AJ1127" s="52"/>
      <c r="AK1127" s="52"/>
      <c r="AL1127" s="6">
        <v>2031</v>
      </c>
    </row>
    <row r="1128" spans="1:38">
      <c r="A1128" s="52" t="s">
        <v>2791</v>
      </c>
      <c r="B1128" s="52"/>
      <c r="C1128" s="52"/>
      <c r="D1128" s="52"/>
      <c r="E1128" s="52"/>
      <c r="F1128" s="52"/>
      <c r="G1128" s="52"/>
      <c r="H1128" s="52"/>
      <c r="I1128" s="52"/>
      <c r="J1128" s="52"/>
      <c r="K1128" s="52"/>
      <c r="L1128" s="52"/>
      <c r="M1128" s="52"/>
      <c r="N1128" s="52"/>
      <c r="O1128" s="52"/>
      <c r="P1128" s="52"/>
      <c r="Q1128" s="52"/>
      <c r="R1128" s="52"/>
      <c r="S1128" s="2">
        <v>2761.05</v>
      </c>
      <c r="T1128" s="53">
        <v>1081.47</v>
      </c>
      <c r="U1128" s="53"/>
      <c r="V1128" s="54">
        <v>69.95</v>
      </c>
      <c r="W1128" s="54"/>
      <c r="X1128" s="3">
        <v>71</v>
      </c>
      <c r="Y1128" s="3">
        <v>40</v>
      </c>
      <c r="Z1128" s="10">
        <v>34344</v>
      </c>
      <c r="AA1128" s="3">
        <v>1994</v>
      </c>
      <c r="AB1128" s="3">
        <v>40</v>
      </c>
      <c r="AC1128" s="52" t="s">
        <v>2792</v>
      </c>
      <c r="AD1128" s="52"/>
      <c r="AE1128" s="52"/>
      <c r="AF1128" s="52"/>
      <c r="AG1128" s="52" t="s">
        <v>2793</v>
      </c>
      <c r="AH1128" s="52"/>
      <c r="AI1128" s="52"/>
      <c r="AJ1128" s="52"/>
      <c r="AK1128" s="52"/>
      <c r="AL1128" s="6">
        <v>2817</v>
      </c>
    </row>
    <row r="1129" spans="1:38">
      <c r="A1129" s="52" t="s">
        <v>2794</v>
      </c>
      <c r="B1129" s="52"/>
      <c r="C1129" s="52"/>
      <c r="D1129" s="52"/>
      <c r="E1129" s="52"/>
      <c r="F1129" s="52"/>
      <c r="G1129" s="52"/>
      <c r="H1129" s="52"/>
      <c r="I1129" s="52"/>
      <c r="J1129" s="52"/>
      <c r="K1129" s="52"/>
      <c r="L1129" s="52"/>
      <c r="M1129" s="52"/>
      <c r="N1129" s="52"/>
      <c r="O1129" s="52"/>
      <c r="P1129" s="52"/>
      <c r="Q1129" s="52"/>
      <c r="R1129" s="52"/>
      <c r="S1129" s="2">
        <v>4263.7299999999996</v>
      </c>
      <c r="T1129" s="53">
        <v>1563.1</v>
      </c>
      <c r="U1129" s="53"/>
      <c r="V1129" s="54">
        <v>108</v>
      </c>
      <c r="W1129" s="54"/>
      <c r="X1129" s="3">
        <v>71</v>
      </c>
      <c r="Y1129" s="3">
        <v>40</v>
      </c>
      <c r="Z1129" s="10">
        <v>34709</v>
      </c>
      <c r="AA1129" s="3">
        <v>1995</v>
      </c>
      <c r="AB1129" s="3">
        <v>40</v>
      </c>
      <c r="AC1129" s="52" t="s">
        <v>2795</v>
      </c>
      <c r="AD1129" s="52"/>
      <c r="AE1129" s="52"/>
      <c r="AF1129" s="52"/>
      <c r="AG1129" s="52" t="s">
        <v>2796</v>
      </c>
      <c r="AH1129" s="52"/>
      <c r="AI1129" s="52"/>
      <c r="AJ1129" s="52"/>
      <c r="AK1129" s="52"/>
      <c r="AL1129" s="6">
        <v>4477</v>
      </c>
    </row>
    <row r="1130" spans="1:38">
      <c r="A1130" s="52" t="s">
        <v>2797</v>
      </c>
      <c r="B1130" s="52"/>
      <c r="C1130" s="52"/>
      <c r="D1130" s="52"/>
      <c r="E1130" s="52"/>
      <c r="F1130" s="52"/>
      <c r="G1130" s="52"/>
      <c r="H1130" s="52"/>
      <c r="I1130" s="52"/>
      <c r="J1130" s="52"/>
      <c r="K1130" s="52"/>
      <c r="L1130" s="52"/>
      <c r="M1130" s="52"/>
      <c r="N1130" s="52"/>
      <c r="O1130" s="52"/>
      <c r="P1130" s="52"/>
      <c r="Q1130" s="52"/>
      <c r="R1130" s="52"/>
      <c r="S1130" s="2">
        <v>74265.16</v>
      </c>
      <c r="T1130" s="53">
        <v>20494.900000000001</v>
      </c>
      <c r="U1130" s="53"/>
      <c r="V1130" s="53">
        <v>1792.27</v>
      </c>
      <c r="W1130" s="53"/>
      <c r="X1130" s="3">
        <v>71</v>
      </c>
      <c r="Y1130" s="3">
        <v>40</v>
      </c>
      <c r="Z1130" s="8">
        <v>36799</v>
      </c>
      <c r="AA1130" s="3">
        <v>2000</v>
      </c>
      <c r="AB1130" s="3">
        <v>40</v>
      </c>
      <c r="AC1130" s="52" t="s">
        <v>2798</v>
      </c>
      <c r="AD1130" s="52"/>
      <c r="AE1130" s="52"/>
      <c r="AF1130" s="52"/>
      <c r="AG1130" s="52" t="s">
        <v>2799</v>
      </c>
      <c r="AH1130" s="52"/>
      <c r="AI1130" s="52"/>
      <c r="AJ1130" s="52"/>
      <c r="AK1130" s="52"/>
      <c r="AL1130" s="6">
        <v>78392</v>
      </c>
    </row>
    <row r="1131" spans="1:38">
      <c r="A1131" s="52" t="s">
        <v>2800</v>
      </c>
      <c r="B1131" s="52"/>
      <c r="C1131" s="52"/>
      <c r="D1131" s="52"/>
      <c r="E1131" s="52"/>
      <c r="F1131" s="52"/>
      <c r="G1131" s="52"/>
      <c r="H1131" s="52"/>
      <c r="I1131" s="52"/>
      <c r="J1131" s="52"/>
      <c r="K1131" s="52"/>
      <c r="L1131" s="52"/>
      <c r="M1131" s="52"/>
      <c r="N1131" s="52"/>
      <c r="O1131" s="52"/>
      <c r="P1131" s="52"/>
      <c r="Q1131" s="52"/>
      <c r="R1131" s="52"/>
      <c r="S1131" s="2">
        <v>27604.25</v>
      </c>
      <c r="T1131" s="53">
        <v>5516.83</v>
      </c>
      <c r="U1131" s="53"/>
      <c r="V1131" s="54">
        <v>690.2</v>
      </c>
      <c r="W1131" s="54"/>
      <c r="X1131" s="3">
        <v>71</v>
      </c>
      <c r="Y1131" s="3">
        <v>40</v>
      </c>
      <c r="Z1131" s="10">
        <v>37266</v>
      </c>
      <c r="AA1131" s="3">
        <v>2002</v>
      </c>
      <c r="AB1131" s="3">
        <v>40</v>
      </c>
      <c r="AC1131" s="52" t="s">
        <v>2801</v>
      </c>
      <c r="AD1131" s="52"/>
      <c r="AE1131" s="52"/>
      <c r="AF1131" s="52"/>
      <c r="AG1131" s="52" t="s">
        <v>2802</v>
      </c>
      <c r="AH1131" s="52"/>
      <c r="AI1131" s="52"/>
      <c r="AJ1131" s="52"/>
      <c r="AK1131" s="52"/>
      <c r="AL1131" s="6">
        <v>30641</v>
      </c>
    </row>
    <row r="1132" spans="1:38">
      <c r="A1132" s="52" t="s">
        <v>2803</v>
      </c>
      <c r="B1132" s="52"/>
      <c r="C1132" s="52"/>
      <c r="D1132" s="52"/>
      <c r="E1132" s="52"/>
      <c r="F1132" s="52"/>
      <c r="G1132" s="52"/>
      <c r="H1132" s="52"/>
      <c r="I1132" s="52"/>
      <c r="J1132" s="52"/>
      <c r="K1132" s="52"/>
      <c r="L1132" s="52"/>
      <c r="M1132" s="52"/>
      <c r="N1132" s="52"/>
      <c r="O1132" s="52"/>
      <c r="P1132" s="52"/>
      <c r="Q1132" s="52"/>
      <c r="R1132" s="52"/>
      <c r="S1132" s="2">
        <v>63706.49</v>
      </c>
      <c r="T1132" s="53">
        <v>9551.26</v>
      </c>
      <c r="U1132" s="53"/>
      <c r="V1132" s="53">
        <v>1592.79</v>
      </c>
      <c r="W1132" s="53"/>
      <c r="X1132" s="3">
        <v>71</v>
      </c>
      <c r="Y1132" s="3">
        <v>40</v>
      </c>
      <c r="Z1132" s="8">
        <v>38260</v>
      </c>
      <c r="AA1132" s="3">
        <v>2004</v>
      </c>
      <c r="AB1132" s="3">
        <v>40</v>
      </c>
      <c r="AC1132" s="52" t="s">
        <v>2804</v>
      </c>
      <c r="AD1132" s="52"/>
      <c r="AE1132" s="52"/>
      <c r="AF1132" s="52"/>
      <c r="AG1132" s="52" t="s">
        <v>2805</v>
      </c>
      <c r="AH1132" s="52"/>
      <c r="AI1132" s="52"/>
      <c r="AJ1132" s="52"/>
      <c r="AK1132" s="52"/>
      <c r="AL1132" s="6">
        <v>69035</v>
      </c>
    </row>
    <row r="1133" spans="1:38">
      <c r="A1133" s="52" t="s">
        <v>2806</v>
      </c>
      <c r="B1133" s="52"/>
      <c r="C1133" s="52"/>
      <c r="D1133" s="52"/>
      <c r="E1133" s="52"/>
      <c r="F1133" s="52"/>
      <c r="G1133" s="52"/>
      <c r="H1133" s="52"/>
      <c r="I1133" s="52"/>
      <c r="J1133" s="52"/>
      <c r="K1133" s="52"/>
      <c r="L1133" s="52"/>
      <c r="M1133" s="52"/>
      <c r="N1133" s="52"/>
      <c r="O1133" s="52"/>
      <c r="P1133" s="52"/>
      <c r="Q1133" s="52"/>
      <c r="R1133" s="52"/>
      <c r="S1133" s="2">
        <v>13696.88</v>
      </c>
      <c r="T1133" s="53">
        <v>2053.56</v>
      </c>
      <c r="U1133" s="53"/>
      <c r="V1133" s="54">
        <v>342.39</v>
      </c>
      <c r="W1133" s="54"/>
      <c r="X1133" s="3">
        <v>71</v>
      </c>
      <c r="Y1133" s="3">
        <v>40</v>
      </c>
      <c r="Z1133" s="10">
        <v>37996</v>
      </c>
      <c r="AA1133" s="3">
        <v>2004</v>
      </c>
      <c r="AB1133" s="3">
        <v>40</v>
      </c>
      <c r="AC1133" s="52" t="s">
        <v>2807</v>
      </c>
      <c r="AD1133" s="52"/>
      <c r="AE1133" s="52"/>
      <c r="AF1133" s="52"/>
      <c r="AG1133" s="52" t="s">
        <v>2808</v>
      </c>
      <c r="AH1133" s="52"/>
      <c r="AI1133" s="52"/>
      <c r="AJ1133" s="52"/>
      <c r="AK1133" s="52"/>
      <c r="AL1133" s="6">
        <v>14843</v>
      </c>
    </row>
    <row r="1134" spans="1:38">
      <c r="A1134" s="52" t="s">
        <v>2809</v>
      </c>
      <c r="B1134" s="52"/>
      <c r="C1134" s="52"/>
      <c r="D1134" s="52"/>
      <c r="E1134" s="52"/>
      <c r="F1134" s="52"/>
      <c r="G1134" s="52"/>
      <c r="H1134" s="52"/>
      <c r="I1134" s="52"/>
      <c r="J1134" s="52"/>
      <c r="K1134" s="52"/>
      <c r="L1134" s="52"/>
      <c r="M1134" s="52"/>
      <c r="N1134" s="52"/>
      <c r="O1134" s="52"/>
      <c r="P1134" s="52"/>
      <c r="Q1134" s="52"/>
      <c r="R1134" s="52"/>
      <c r="S1134" s="2">
        <v>28654.44</v>
      </c>
      <c r="T1134" s="53">
        <v>18695.189999999999</v>
      </c>
      <c r="U1134" s="53"/>
      <c r="V1134" s="54">
        <v>751.37</v>
      </c>
      <c r="W1134" s="54"/>
      <c r="X1134" s="3">
        <v>71</v>
      </c>
      <c r="Y1134" s="3">
        <v>40</v>
      </c>
      <c r="Z1134" s="5">
        <v>30682</v>
      </c>
      <c r="AA1134" s="3">
        <v>1984</v>
      </c>
      <c r="AB1134" s="3">
        <v>40</v>
      </c>
      <c r="AC1134" s="52" t="s">
        <v>2810</v>
      </c>
      <c r="AD1134" s="52"/>
      <c r="AE1134" s="52"/>
      <c r="AF1134" s="52"/>
      <c r="AG1134" s="52" t="s">
        <v>2811</v>
      </c>
      <c r="AH1134" s="52"/>
      <c r="AI1134" s="52"/>
      <c r="AJ1134" s="52"/>
      <c r="AK1134" s="52"/>
      <c r="AL1134" s="6">
        <v>21767</v>
      </c>
    </row>
    <row r="1135" spans="1:38">
      <c r="A1135" s="52" t="s">
        <v>2812</v>
      </c>
      <c r="B1135" s="52"/>
      <c r="C1135" s="52"/>
      <c r="D1135" s="52"/>
      <c r="E1135" s="52"/>
      <c r="F1135" s="52"/>
      <c r="G1135" s="52"/>
      <c r="H1135" s="52"/>
      <c r="I1135" s="52"/>
      <c r="J1135" s="52"/>
      <c r="K1135" s="52"/>
      <c r="L1135" s="52"/>
      <c r="M1135" s="52"/>
      <c r="N1135" s="52"/>
      <c r="O1135" s="52"/>
      <c r="P1135" s="52"/>
      <c r="Q1135" s="52"/>
      <c r="R1135" s="52"/>
      <c r="S1135" s="2">
        <v>3752.56</v>
      </c>
      <c r="T1135" s="53">
        <v>1281.3800000000001</v>
      </c>
      <c r="U1135" s="53"/>
      <c r="V1135" s="54">
        <v>95.02</v>
      </c>
      <c r="W1135" s="54"/>
      <c r="X1135" s="3">
        <v>71</v>
      </c>
      <c r="Y1135" s="3">
        <v>40</v>
      </c>
      <c r="Z1135" s="10">
        <v>35074</v>
      </c>
      <c r="AA1135" s="3">
        <v>1996</v>
      </c>
      <c r="AB1135" s="3">
        <v>40</v>
      </c>
      <c r="AC1135" s="52" t="s">
        <v>2813</v>
      </c>
      <c r="AD1135" s="52"/>
      <c r="AE1135" s="52"/>
      <c r="AF1135" s="52"/>
      <c r="AG1135" s="52" t="s">
        <v>2814</v>
      </c>
      <c r="AH1135" s="52"/>
      <c r="AI1135" s="52"/>
      <c r="AJ1135" s="52"/>
      <c r="AK1135" s="52"/>
      <c r="AL1135" s="6">
        <v>3987</v>
      </c>
    </row>
    <row r="1136" spans="1:38">
      <c r="A1136" s="52" t="s">
        <v>2815</v>
      </c>
      <c r="B1136" s="52"/>
      <c r="C1136" s="52"/>
      <c r="D1136" s="52"/>
      <c r="E1136" s="52"/>
      <c r="F1136" s="52"/>
      <c r="G1136" s="52"/>
      <c r="H1136" s="52"/>
      <c r="I1136" s="52"/>
      <c r="J1136" s="52"/>
      <c r="K1136" s="52"/>
      <c r="L1136" s="52"/>
      <c r="M1136" s="52"/>
      <c r="N1136" s="52"/>
      <c r="O1136" s="52"/>
      <c r="P1136" s="52"/>
      <c r="Q1136" s="52"/>
      <c r="R1136" s="52"/>
      <c r="S1136" s="2">
        <v>7117.12</v>
      </c>
      <c r="T1136" s="53">
        <v>4163.0600000000004</v>
      </c>
      <c r="U1136" s="53"/>
      <c r="V1136" s="54">
        <v>181.73</v>
      </c>
      <c r="W1136" s="54"/>
      <c r="X1136" s="3">
        <v>71</v>
      </c>
      <c r="Y1136" s="3">
        <v>40</v>
      </c>
      <c r="Z1136" s="5">
        <v>31778</v>
      </c>
      <c r="AA1136" s="3">
        <v>1987</v>
      </c>
      <c r="AB1136" s="3">
        <v>40</v>
      </c>
      <c r="AC1136" s="52" t="s">
        <v>2816</v>
      </c>
      <c r="AD1136" s="52"/>
      <c r="AE1136" s="52"/>
      <c r="AF1136" s="52"/>
      <c r="AG1136" s="52" t="s">
        <v>2817</v>
      </c>
      <c r="AH1136" s="52"/>
      <c r="AI1136" s="52"/>
      <c r="AJ1136" s="52"/>
      <c r="AK1136" s="52"/>
      <c r="AL1136" s="6">
        <v>6062</v>
      </c>
    </row>
    <row r="1137" spans="1:38">
      <c r="A1137" s="52" t="s">
        <v>2818</v>
      </c>
      <c r="B1137" s="52"/>
      <c r="C1137" s="52"/>
      <c r="D1137" s="52"/>
      <c r="E1137" s="52"/>
      <c r="F1137" s="52"/>
      <c r="G1137" s="52"/>
      <c r="H1137" s="52"/>
      <c r="I1137" s="52"/>
      <c r="J1137" s="52"/>
      <c r="K1137" s="52"/>
      <c r="L1137" s="52"/>
      <c r="M1137" s="52"/>
      <c r="N1137" s="52"/>
      <c r="O1137" s="52"/>
      <c r="P1137" s="52"/>
      <c r="Q1137" s="52"/>
      <c r="R1137" s="52"/>
      <c r="S1137" s="7">
        <v>881.34</v>
      </c>
      <c r="T1137" s="54">
        <v>486.72</v>
      </c>
      <c r="U1137" s="54"/>
      <c r="V1137" s="54">
        <v>22.02</v>
      </c>
      <c r="W1137" s="54"/>
      <c r="X1137" s="3">
        <v>71</v>
      </c>
      <c r="Y1137" s="3">
        <v>40</v>
      </c>
      <c r="Z1137" s="5">
        <v>32151</v>
      </c>
      <c r="AA1137" s="3">
        <v>1988</v>
      </c>
      <c r="AB1137" s="3">
        <v>40</v>
      </c>
      <c r="AC1137" s="52" t="s">
        <v>2819</v>
      </c>
      <c r="AD1137" s="52"/>
      <c r="AE1137" s="52"/>
      <c r="AF1137" s="52"/>
      <c r="AG1137" s="52" t="s">
        <v>2820</v>
      </c>
      <c r="AH1137" s="52"/>
      <c r="AI1137" s="52"/>
      <c r="AJ1137" s="52"/>
      <c r="AK1137" s="52"/>
      <c r="AL1137" s="11">
        <v>790</v>
      </c>
    </row>
    <row r="1138" spans="1:38">
      <c r="A1138" s="52" t="s">
        <v>2821</v>
      </c>
      <c r="B1138" s="52"/>
      <c r="C1138" s="52"/>
      <c r="D1138" s="52"/>
      <c r="E1138" s="52"/>
      <c r="F1138" s="52"/>
      <c r="G1138" s="52"/>
      <c r="H1138" s="52"/>
      <c r="I1138" s="52"/>
      <c r="J1138" s="52"/>
      <c r="K1138" s="52"/>
      <c r="L1138" s="52"/>
      <c r="M1138" s="52"/>
      <c r="N1138" s="52"/>
      <c r="O1138" s="52"/>
      <c r="P1138" s="52"/>
      <c r="Q1138" s="52"/>
      <c r="R1138" s="52"/>
      <c r="S1138" s="2">
        <v>44445.5</v>
      </c>
      <c r="T1138" s="53">
        <v>25998.51</v>
      </c>
      <c r="U1138" s="53"/>
      <c r="V1138" s="53">
        <v>1134.9100000000001</v>
      </c>
      <c r="W1138" s="53"/>
      <c r="X1138" s="3">
        <v>71</v>
      </c>
      <c r="Y1138" s="3">
        <v>40</v>
      </c>
      <c r="Z1138" s="5">
        <v>31778</v>
      </c>
      <c r="AA1138" s="3">
        <v>1987</v>
      </c>
      <c r="AB1138" s="3">
        <v>40</v>
      </c>
      <c r="AC1138" s="52" t="s">
        <v>2822</v>
      </c>
      <c r="AD1138" s="52"/>
      <c r="AE1138" s="52"/>
      <c r="AF1138" s="52"/>
      <c r="AG1138" s="52" t="s">
        <v>2823</v>
      </c>
      <c r="AH1138" s="52"/>
      <c r="AI1138" s="52"/>
      <c r="AJ1138" s="52"/>
      <c r="AK1138" s="52"/>
      <c r="AL1138" s="6">
        <v>37853</v>
      </c>
    </row>
    <row r="1139" spans="1:38">
      <c r="A1139" s="52" t="s">
        <v>2824</v>
      </c>
      <c r="B1139" s="52"/>
      <c r="C1139" s="52"/>
      <c r="D1139" s="52"/>
      <c r="E1139" s="52"/>
      <c r="F1139" s="52"/>
      <c r="G1139" s="52"/>
      <c r="H1139" s="52"/>
      <c r="I1139" s="52"/>
      <c r="J1139" s="52"/>
      <c r="K1139" s="52"/>
      <c r="L1139" s="52"/>
      <c r="M1139" s="52"/>
      <c r="N1139" s="52"/>
      <c r="O1139" s="52"/>
      <c r="P1139" s="52"/>
      <c r="Q1139" s="52"/>
      <c r="R1139" s="52"/>
      <c r="S1139" s="2">
        <v>126504.17</v>
      </c>
      <c r="T1139" s="53">
        <v>43202.67</v>
      </c>
      <c r="U1139" s="53"/>
      <c r="V1139" s="53">
        <v>3203.51</v>
      </c>
      <c r="W1139" s="53"/>
      <c r="X1139" s="3">
        <v>71</v>
      </c>
      <c r="Y1139" s="3">
        <v>40</v>
      </c>
      <c r="Z1139" s="10">
        <v>35074</v>
      </c>
      <c r="AA1139" s="3">
        <v>1996</v>
      </c>
      <c r="AB1139" s="3">
        <v>40</v>
      </c>
      <c r="AC1139" s="52" t="s">
        <v>2825</v>
      </c>
      <c r="AD1139" s="52"/>
      <c r="AE1139" s="52"/>
      <c r="AF1139" s="52"/>
      <c r="AG1139" s="52" t="s">
        <v>2826</v>
      </c>
      <c r="AH1139" s="52"/>
      <c r="AI1139" s="52"/>
      <c r="AJ1139" s="52"/>
      <c r="AK1139" s="52"/>
      <c r="AL1139" s="6">
        <v>134386</v>
      </c>
    </row>
    <row r="1140" spans="1:38">
      <c r="A1140" s="52" t="s">
        <v>2827</v>
      </c>
      <c r="B1140" s="52"/>
      <c r="C1140" s="52"/>
      <c r="D1140" s="52"/>
      <c r="E1140" s="52"/>
      <c r="F1140" s="52"/>
      <c r="G1140" s="52"/>
      <c r="H1140" s="52"/>
      <c r="I1140" s="52"/>
      <c r="J1140" s="52"/>
      <c r="K1140" s="52"/>
      <c r="L1140" s="52"/>
      <c r="M1140" s="52"/>
      <c r="N1140" s="52"/>
      <c r="O1140" s="52"/>
      <c r="P1140" s="52"/>
      <c r="Q1140" s="52"/>
      <c r="R1140" s="52"/>
      <c r="S1140" s="2">
        <v>896598.44</v>
      </c>
      <c r="T1140" s="53">
        <v>472790.72</v>
      </c>
      <c r="U1140" s="53"/>
      <c r="V1140" s="53">
        <v>22399.34</v>
      </c>
      <c r="W1140" s="53"/>
      <c r="X1140" s="3">
        <v>71</v>
      </c>
      <c r="Y1140" s="3">
        <v>40</v>
      </c>
      <c r="Z1140" s="5">
        <v>32517</v>
      </c>
      <c r="AA1140" s="3">
        <v>1989</v>
      </c>
      <c r="AB1140" s="3">
        <v>40</v>
      </c>
      <c r="AC1140" s="52" t="s">
        <v>2828</v>
      </c>
      <c r="AD1140" s="52"/>
      <c r="AE1140" s="52"/>
      <c r="AF1140" s="52"/>
      <c r="AG1140" s="52" t="s">
        <v>2829</v>
      </c>
      <c r="AH1140" s="52"/>
      <c r="AI1140" s="52"/>
      <c r="AJ1140" s="52"/>
      <c r="AK1140" s="52"/>
      <c r="AL1140" s="6">
        <v>833947</v>
      </c>
    </row>
    <row r="1141" spans="1:38">
      <c r="A1141" s="52" t="s">
        <v>2830</v>
      </c>
      <c r="B1141" s="52"/>
      <c r="C1141" s="52"/>
      <c r="D1141" s="52"/>
      <c r="E1141" s="52"/>
      <c r="F1141" s="52"/>
      <c r="G1141" s="52"/>
      <c r="H1141" s="52"/>
      <c r="I1141" s="52"/>
      <c r="J1141" s="52"/>
      <c r="K1141" s="52"/>
      <c r="L1141" s="52"/>
      <c r="M1141" s="52"/>
      <c r="N1141" s="52"/>
      <c r="O1141" s="52"/>
      <c r="P1141" s="52"/>
      <c r="Q1141" s="52"/>
      <c r="R1141" s="52"/>
      <c r="S1141" s="2">
        <v>47149.88</v>
      </c>
      <c r="T1141" s="53">
        <v>23211.24</v>
      </c>
      <c r="U1141" s="53"/>
      <c r="V1141" s="53">
        <v>1196.73</v>
      </c>
      <c r="W1141" s="53"/>
      <c r="X1141" s="3">
        <v>71</v>
      </c>
      <c r="Y1141" s="3">
        <v>40</v>
      </c>
      <c r="Z1141" s="10">
        <v>32883</v>
      </c>
      <c r="AA1141" s="3">
        <v>1990</v>
      </c>
      <c r="AB1141" s="3">
        <v>40</v>
      </c>
      <c r="AC1141" s="52" t="s">
        <v>2831</v>
      </c>
      <c r="AD1141" s="52"/>
      <c r="AE1141" s="52"/>
      <c r="AF1141" s="52"/>
      <c r="AG1141" s="52" t="s">
        <v>2832</v>
      </c>
      <c r="AH1141" s="52"/>
      <c r="AI1141" s="52"/>
      <c r="AJ1141" s="52"/>
      <c r="AK1141" s="52"/>
      <c r="AL1141" s="6">
        <v>45890</v>
      </c>
    </row>
    <row r="1142" spans="1:38">
      <c r="A1142" t="s">
        <v>183</v>
      </c>
    </row>
    <row r="1143" spans="1:38">
      <c r="A1143" s="52" t="s">
        <v>2833</v>
      </c>
      <c r="B1143" s="52"/>
      <c r="C1143" s="52"/>
      <c r="D1143" s="52"/>
      <c r="E1143" s="52"/>
      <c r="F1143" s="52"/>
      <c r="G1143" s="52"/>
      <c r="H1143" s="52"/>
      <c r="I1143" s="52"/>
      <c r="J1143" s="52"/>
      <c r="K1143" s="52"/>
      <c r="L1143" s="52"/>
      <c r="M1143" s="53">
        <v>72927.92</v>
      </c>
      <c r="N1143" s="53"/>
      <c r="O1143" s="53"/>
      <c r="P1143" s="53"/>
      <c r="Q1143" s="53"/>
      <c r="R1143" s="53"/>
      <c r="S1143" s="53"/>
      <c r="T1143" s="53">
        <v>34067.75</v>
      </c>
      <c r="U1143" s="53"/>
      <c r="V1143" s="53">
        <v>1850.2</v>
      </c>
      <c r="W1143" s="53"/>
      <c r="X1143" s="3">
        <v>71</v>
      </c>
      <c r="Y1143" s="3">
        <v>40</v>
      </c>
      <c r="Z1143" s="10">
        <v>33248</v>
      </c>
      <c r="AA1143" s="3">
        <v>1991</v>
      </c>
      <c r="AB1143" s="3">
        <v>40</v>
      </c>
      <c r="AC1143" s="52" t="s">
        <v>2834</v>
      </c>
      <c r="AD1143" s="52"/>
      <c r="AE1143" s="52"/>
      <c r="AF1143" s="52"/>
      <c r="AG1143" s="52" t="s">
        <v>2835</v>
      </c>
      <c r="AH1143" s="52"/>
      <c r="AI1143" s="52"/>
      <c r="AJ1143" s="52"/>
      <c r="AK1143" s="52"/>
      <c r="AL1143" s="6">
        <v>72894</v>
      </c>
    </row>
    <row r="1144" spans="1:38">
      <c r="A1144" s="52" t="s">
        <v>2836</v>
      </c>
      <c r="B1144" s="52"/>
      <c r="C1144" s="52"/>
      <c r="D1144" s="52"/>
      <c r="E1144" s="52"/>
      <c r="F1144" s="52"/>
      <c r="G1144" s="52"/>
      <c r="H1144" s="52"/>
      <c r="I1144" s="52"/>
      <c r="J1144" s="52"/>
      <c r="K1144" s="52"/>
      <c r="L1144" s="52"/>
      <c r="M1144" s="56">
        <v>2766.64</v>
      </c>
      <c r="N1144" s="56"/>
      <c r="O1144" s="56"/>
      <c r="P1144" s="56"/>
      <c r="Q1144" s="56"/>
      <c r="R1144" s="56"/>
      <c r="S1144" s="56"/>
      <c r="T1144" s="53">
        <v>1222.78</v>
      </c>
      <c r="U1144" s="53"/>
      <c r="V1144" s="54">
        <v>70.180000000000007</v>
      </c>
      <c r="W1144" s="54"/>
      <c r="X1144" s="3">
        <v>71</v>
      </c>
      <c r="Y1144" s="3">
        <v>40</v>
      </c>
      <c r="Z1144" s="10">
        <v>33613</v>
      </c>
      <c r="AA1144" s="3">
        <v>1992</v>
      </c>
      <c r="AB1144" s="3">
        <v>40</v>
      </c>
      <c r="AC1144" s="52" t="s">
        <v>2837</v>
      </c>
      <c r="AD1144" s="52"/>
      <c r="AE1144" s="52"/>
      <c r="AF1144" s="52"/>
      <c r="AG1144" s="52" t="s">
        <v>2838</v>
      </c>
      <c r="AH1144" s="52"/>
      <c r="AI1144" s="52"/>
      <c r="AJ1144" s="52"/>
      <c r="AK1144" s="52"/>
      <c r="AL1144" s="6">
        <v>2809</v>
      </c>
    </row>
    <row r="1145" spans="1:38">
      <c r="A1145" s="52" t="s">
        <v>2839</v>
      </c>
      <c r="B1145" s="52"/>
      <c r="C1145" s="52"/>
      <c r="D1145" s="52"/>
      <c r="E1145" s="52"/>
      <c r="F1145" s="52"/>
      <c r="G1145" s="52"/>
      <c r="H1145" s="52"/>
      <c r="I1145" s="52"/>
      <c r="J1145" s="52"/>
      <c r="K1145" s="52"/>
      <c r="L1145" s="52"/>
      <c r="M1145" s="56">
        <v>1967.85</v>
      </c>
      <c r="N1145" s="56"/>
      <c r="O1145" s="56"/>
      <c r="P1145" s="56"/>
      <c r="Q1145" s="56"/>
      <c r="R1145" s="56"/>
      <c r="S1145" s="56"/>
      <c r="T1145" s="54">
        <v>820.29</v>
      </c>
      <c r="U1145" s="54"/>
      <c r="V1145" s="54">
        <v>49.91</v>
      </c>
      <c r="W1145" s="54"/>
      <c r="X1145" s="3">
        <v>71</v>
      </c>
      <c r="Y1145" s="3">
        <v>40</v>
      </c>
      <c r="Z1145" s="10">
        <v>33979</v>
      </c>
      <c r="AA1145" s="3">
        <v>1993</v>
      </c>
      <c r="AB1145" s="3">
        <v>40</v>
      </c>
      <c r="AC1145" s="52" t="s">
        <v>2840</v>
      </c>
      <c r="AD1145" s="52"/>
      <c r="AE1145" s="52"/>
      <c r="AF1145" s="52"/>
      <c r="AG1145" s="52" t="s">
        <v>2841</v>
      </c>
      <c r="AH1145" s="52"/>
      <c r="AI1145" s="52"/>
      <c r="AJ1145" s="52"/>
      <c r="AK1145" s="52"/>
      <c r="AL1145" s="6">
        <v>1998</v>
      </c>
    </row>
    <row r="1146" spans="1:38">
      <c r="A1146" s="52" t="s">
        <v>2842</v>
      </c>
      <c r="B1146" s="52"/>
      <c r="C1146" s="52"/>
      <c r="D1146" s="52"/>
      <c r="E1146" s="52"/>
      <c r="F1146" s="52"/>
      <c r="G1146" s="52"/>
      <c r="H1146" s="52"/>
      <c r="I1146" s="52"/>
      <c r="J1146" s="52"/>
      <c r="K1146" s="52"/>
      <c r="L1146" s="52"/>
      <c r="M1146" s="53">
        <v>154254.35</v>
      </c>
      <c r="N1146" s="53"/>
      <c r="O1146" s="53"/>
      <c r="P1146" s="53"/>
      <c r="Q1146" s="53"/>
      <c r="R1146" s="53"/>
      <c r="S1146" s="53"/>
      <c r="T1146" s="53">
        <v>56556.7</v>
      </c>
      <c r="U1146" s="53"/>
      <c r="V1146" s="53">
        <v>3907.48</v>
      </c>
      <c r="W1146" s="53"/>
      <c r="X1146" s="3">
        <v>71</v>
      </c>
      <c r="Y1146" s="3">
        <v>40</v>
      </c>
      <c r="Z1146" s="10">
        <v>34709</v>
      </c>
      <c r="AA1146" s="3">
        <v>1995</v>
      </c>
      <c r="AB1146" s="3">
        <v>40</v>
      </c>
      <c r="AC1146" s="52" t="s">
        <v>2843</v>
      </c>
      <c r="AD1146" s="52"/>
      <c r="AE1146" s="52"/>
      <c r="AF1146" s="52"/>
      <c r="AG1146" s="52" t="s">
        <v>2844</v>
      </c>
      <c r="AH1146" s="52"/>
      <c r="AI1146" s="52"/>
      <c r="AJ1146" s="52"/>
      <c r="AK1146" s="52"/>
      <c r="AL1146" s="6">
        <v>161959</v>
      </c>
    </row>
    <row r="1147" spans="1:38">
      <c r="A1147" s="52" t="s">
        <v>2845</v>
      </c>
      <c r="B1147" s="52"/>
      <c r="C1147" s="52"/>
      <c r="D1147" s="52"/>
      <c r="E1147" s="52"/>
      <c r="F1147" s="52"/>
      <c r="G1147" s="52"/>
      <c r="H1147" s="52"/>
      <c r="I1147" s="52"/>
      <c r="J1147" s="52"/>
      <c r="K1147" s="52"/>
      <c r="L1147" s="52"/>
      <c r="M1147" s="53">
        <v>117949.5</v>
      </c>
      <c r="N1147" s="53"/>
      <c r="O1147" s="53"/>
      <c r="P1147" s="53"/>
      <c r="Q1147" s="53"/>
      <c r="R1147" s="53"/>
      <c r="S1147" s="53"/>
      <c r="T1147" s="53">
        <v>35369.339999999997</v>
      </c>
      <c r="U1147" s="53"/>
      <c r="V1147" s="53">
        <v>2948.96</v>
      </c>
      <c r="W1147" s="53"/>
      <c r="X1147" s="3">
        <v>71</v>
      </c>
      <c r="Y1147" s="3">
        <v>40</v>
      </c>
      <c r="Z1147" s="8">
        <v>36068</v>
      </c>
      <c r="AA1147" s="3">
        <v>1998</v>
      </c>
      <c r="AB1147" s="3">
        <v>40</v>
      </c>
      <c r="AC1147" s="52" t="s">
        <v>2846</v>
      </c>
      <c r="AD1147" s="52"/>
      <c r="AE1147" s="52"/>
      <c r="AF1147" s="52"/>
      <c r="AG1147" s="52" t="s">
        <v>2847</v>
      </c>
      <c r="AH1147" s="52"/>
      <c r="AI1147" s="52"/>
      <c r="AJ1147" s="52"/>
      <c r="AK1147" s="52"/>
      <c r="AL1147" s="6">
        <v>126509</v>
      </c>
    </row>
    <row r="1148" spans="1:38">
      <c r="A1148" s="52" t="s">
        <v>2848</v>
      </c>
      <c r="B1148" s="52"/>
      <c r="C1148" s="52"/>
      <c r="D1148" s="52"/>
      <c r="E1148" s="52"/>
      <c r="F1148" s="52"/>
      <c r="G1148" s="52"/>
      <c r="H1148" s="52"/>
      <c r="I1148" s="52"/>
      <c r="J1148" s="52"/>
      <c r="K1148" s="52"/>
      <c r="L1148" s="52"/>
      <c r="M1148" s="53">
        <v>501258.1</v>
      </c>
      <c r="N1148" s="53"/>
      <c r="O1148" s="53"/>
      <c r="P1148" s="53"/>
      <c r="Q1148" s="53"/>
      <c r="R1148" s="53"/>
      <c r="S1148" s="53"/>
      <c r="T1148" s="53">
        <v>137773.39000000001</v>
      </c>
      <c r="U1148" s="53"/>
      <c r="V1148" s="53">
        <v>12532.79</v>
      </c>
      <c r="W1148" s="53"/>
      <c r="X1148" s="3">
        <v>71</v>
      </c>
      <c r="Y1148" s="3">
        <v>40</v>
      </c>
      <c r="Z1148" s="8">
        <v>36433</v>
      </c>
      <c r="AA1148" s="3">
        <v>1999</v>
      </c>
      <c r="AB1148" s="3">
        <v>40</v>
      </c>
      <c r="AC1148" s="52" t="s">
        <v>2849</v>
      </c>
      <c r="AD1148" s="52"/>
      <c r="AE1148" s="52"/>
      <c r="AF1148" s="52"/>
      <c r="AG1148" s="52" t="s">
        <v>2850</v>
      </c>
      <c r="AH1148" s="52"/>
      <c r="AI1148" s="52"/>
      <c r="AJ1148" s="52"/>
      <c r="AK1148" s="52"/>
      <c r="AL1148" s="6">
        <v>544147</v>
      </c>
    </row>
    <row r="1149" spans="1:38">
      <c r="A1149" s="52" t="s">
        <v>2851</v>
      </c>
      <c r="B1149" s="52"/>
      <c r="C1149" s="52"/>
      <c r="D1149" s="52"/>
      <c r="E1149" s="52"/>
      <c r="F1149" s="52"/>
      <c r="G1149" s="52"/>
      <c r="H1149" s="52"/>
      <c r="I1149" s="52"/>
      <c r="J1149" s="52"/>
      <c r="K1149" s="52"/>
      <c r="L1149" s="52"/>
      <c r="M1149" s="53">
        <v>96447.57</v>
      </c>
      <c r="N1149" s="53"/>
      <c r="O1149" s="53"/>
      <c r="P1149" s="53"/>
      <c r="Q1149" s="53"/>
      <c r="R1149" s="53"/>
      <c r="S1149" s="53"/>
      <c r="T1149" s="53">
        <v>26616.65</v>
      </c>
      <c r="U1149" s="53"/>
      <c r="V1149" s="53">
        <v>2327.63</v>
      </c>
      <c r="W1149" s="53"/>
      <c r="X1149" s="3">
        <v>71</v>
      </c>
      <c r="Y1149" s="3">
        <v>40</v>
      </c>
      <c r="Z1149" s="8">
        <v>36799</v>
      </c>
      <c r="AA1149" s="3">
        <v>2000</v>
      </c>
      <c r="AB1149" s="3">
        <v>40</v>
      </c>
      <c r="AC1149" s="52" t="s">
        <v>2852</v>
      </c>
      <c r="AD1149" s="52"/>
      <c r="AE1149" s="52"/>
      <c r="AF1149" s="52"/>
      <c r="AG1149" s="52" t="s">
        <v>2853</v>
      </c>
      <c r="AH1149" s="52"/>
      <c r="AI1149" s="52"/>
      <c r="AJ1149" s="52"/>
      <c r="AK1149" s="52"/>
      <c r="AL1149" s="6">
        <v>101806</v>
      </c>
    </row>
    <row r="1150" spans="1:38">
      <c r="A1150" s="52" t="s">
        <v>2854</v>
      </c>
      <c r="B1150" s="52"/>
      <c r="C1150" s="52"/>
      <c r="D1150" s="52"/>
      <c r="E1150" s="52"/>
      <c r="F1150" s="52"/>
      <c r="G1150" s="52"/>
      <c r="H1150" s="52"/>
      <c r="I1150" s="52"/>
      <c r="J1150" s="52"/>
      <c r="K1150" s="52"/>
      <c r="L1150" s="52"/>
      <c r="M1150" s="53">
        <v>288379.8</v>
      </c>
      <c r="N1150" s="53"/>
      <c r="O1150" s="53"/>
      <c r="P1150" s="53"/>
      <c r="Q1150" s="53"/>
      <c r="R1150" s="53"/>
      <c r="S1150" s="53"/>
      <c r="T1150" s="53">
        <v>67677.19</v>
      </c>
      <c r="U1150" s="53"/>
      <c r="V1150" s="53">
        <v>7119.41</v>
      </c>
      <c r="W1150" s="53"/>
      <c r="X1150" s="3">
        <v>71</v>
      </c>
      <c r="Y1150" s="3">
        <v>40</v>
      </c>
      <c r="Z1150" s="8">
        <v>37164</v>
      </c>
      <c r="AA1150" s="3">
        <v>2001</v>
      </c>
      <c r="AB1150" s="3">
        <v>40</v>
      </c>
      <c r="AC1150" s="52" t="s">
        <v>2855</v>
      </c>
      <c r="AD1150" s="52"/>
      <c r="AE1150" s="52"/>
      <c r="AF1150" s="52"/>
      <c r="AG1150" s="52" t="s">
        <v>2856</v>
      </c>
      <c r="AH1150" s="52"/>
      <c r="AI1150" s="52"/>
      <c r="AJ1150" s="52"/>
      <c r="AK1150" s="52"/>
      <c r="AL1150" s="6">
        <v>315628</v>
      </c>
    </row>
    <row r="1151" spans="1:38">
      <c r="A1151" s="52" t="s">
        <v>2857</v>
      </c>
      <c r="B1151" s="52"/>
      <c r="C1151" s="52"/>
      <c r="D1151" s="52"/>
      <c r="E1151" s="52"/>
      <c r="F1151" s="52"/>
      <c r="G1151" s="52"/>
      <c r="H1151" s="52"/>
      <c r="I1151" s="52"/>
      <c r="J1151" s="52"/>
      <c r="K1151" s="52"/>
      <c r="L1151" s="52"/>
      <c r="M1151" s="53">
        <v>361302.13</v>
      </c>
      <c r="N1151" s="53"/>
      <c r="O1151" s="53"/>
      <c r="P1151" s="53"/>
      <c r="Q1151" s="53"/>
      <c r="R1151" s="53"/>
      <c r="S1151" s="53"/>
      <c r="T1151" s="53">
        <v>81236.67</v>
      </c>
      <c r="U1151" s="53"/>
      <c r="V1151" s="53">
        <v>9033.56</v>
      </c>
      <c r="W1151" s="53"/>
      <c r="X1151" s="3">
        <v>71</v>
      </c>
      <c r="Y1151" s="3">
        <v>40</v>
      </c>
      <c r="Z1151" s="10">
        <v>36901</v>
      </c>
      <c r="AA1151" s="3">
        <v>2001</v>
      </c>
      <c r="AB1151" s="3">
        <v>40</v>
      </c>
      <c r="AC1151" s="52" t="s">
        <v>2858</v>
      </c>
      <c r="AD1151" s="52"/>
      <c r="AE1151" s="52"/>
      <c r="AF1151" s="52"/>
      <c r="AG1151" s="52" t="s">
        <v>2859</v>
      </c>
      <c r="AH1151" s="52"/>
      <c r="AI1151" s="52"/>
      <c r="AJ1151" s="52"/>
      <c r="AK1151" s="52"/>
      <c r="AL1151" s="6">
        <v>400523</v>
      </c>
    </row>
    <row r="1152" spans="1:38">
      <c r="A1152" s="52" t="s">
        <v>2860</v>
      </c>
      <c r="B1152" s="52"/>
      <c r="C1152" s="52"/>
      <c r="D1152" s="52"/>
      <c r="E1152" s="52"/>
      <c r="F1152" s="52"/>
      <c r="G1152" s="52"/>
      <c r="H1152" s="52"/>
      <c r="I1152" s="52"/>
      <c r="J1152" s="52"/>
      <c r="K1152" s="52"/>
      <c r="L1152" s="52"/>
      <c r="M1152" s="53">
        <v>131703.57</v>
      </c>
      <c r="N1152" s="53"/>
      <c r="O1152" s="53"/>
      <c r="P1152" s="53"/>
      <c r="Q1152" s="53"/>
      <c r="R1152" s="53"/>
      <c r="S1152" s="53"/>
      <c r="T1152" s="53">
        <v>26321.759999999998</v>
      </c>
      <c r="U1152" s="53"/>
      <c r="V1152" s="53">
        <v>3292.9</v>
      </c>
      <c r="W1152" s="53"/>
      <c r="X1152" s="3">
        <v>71</v>
      </c>
      <c r="Y1152" s="3">
        <v>40</v>
      </c>
      <c r="Z1152" s="10">
        <v>37266</v>
      </c>
      <c r="AA1152" s="3">
        <v>2002</v>
      </c>
      <c r="AB1152" s="3">
        <v>40</v>
      </c>
      <c r="AC1152" s="52" t="s">
        <v>2861</v>
      </c>
      <c r="AD1152" s="52"/>
      <c r="AE1152" s="52"/>
      <c r="AF1152" s="52"/>
      <c r="AG1152" s="52" t="s">
        <v>2862</v>
      </c>
      <c r="AH1152" s="52"/>
      <c r="AI1152" s="52"/>
      <c r="AJ1152" s="52"/>
      <c r="AK1152" s="52"/>
      <c r="AL1152" s="6">
        <v>146192</v>
      </c>
    </row>
    <row r="1153" spans="1:38">
      <c r="A1153" s="52" t="s">
        <v>2863</v>
      </c>
      <c r="B1153" s="52"/>
      <c r="C1153" s="52"/>
      <c r="D1153" s="52"/>
      <c r="E1153" s="52"/>
      <c r="F1153" s="52"/>
      <c r="G1153" s="52"/>
      <c r="H1153" s="52"/>
      <c r="I1153" s="52"/>
      <c r="J1153" s="52"/>
      <c r="K1153" s="52"/>
      <c r="L1153" s="52"/>
      <c r="M1153" s="53">
        <v>174419.11</v>
      </c>
      <c r="N1153" s="53"/>
      <c r="O1153" s="53"/>
      <c r="P1153" s="53"/>
      <c r="Q1153" s="53"/>
      <c r="R1153" s="53"/>
      <c r="S1153" s="53"/>
      <c r="T1153" s="53">
        <v>26150.02</v>
      </c>
      <c r="U1153" s="53"/>
      <c r="V1153" s="53">
        <v>4360.79</v>
      </c>
      <c r="W1153" s="53"/>
      <c r="X1153" s="3">
        <v>71</v>
      </c>
      <c r="Y1153" s="3">
        <v>40</v>
      </c>
      <c r="Z1153" s="8">
        <v>38260</v>
      </c>
      <c r="AA1153" s="3">
        <v>2004</v>
      </c>
      <c r="AB1153" s="3">
        <v>40</v>
      </c>
      <c r="AC1153" s="52" t="s">
        <v>2864</v>
      </c>
      <c r="AD1153" s="52"/>
      <c r="AE1153" s="52"/>
      <c r="AF1153" s="52"/>
      <c r="AG1153" s="52" t="s">
        <v>2865</v>
      </c>
      <c r="AH1153" s="52"/>
      <c r="AI1153" s="52"/>
      <c r="AJ1153" s="52"/>
      <c r="AK1153" s="52"/>
      <c r="AL1153" s="6">
        <v>189009</v>
      </c>
    </row>
    <row r="1154" spans="1:38">
      <c r="A1154" s="52" t="s">
        <v>2866</v>
      </c>
      <c r="B1154" s="52"/>
      <c r="C1154" s="52"/>
      <c r="D1154" s="52"/>
      <c r="E1154" s="52"/>
      <c r="F1154" s="52"/>
      <c r="G1154" s="52"/>
      <c r="H1154" s="52"/>
      <c r="I1154" s="52"/>
      <c r="J1154" s="52"/>
      <c r="K1154" s="52"/>
      <c r="L1154" s="52"/>
      <c r="M1154" s="53">
        <v>171006.3</v>
      </c>
      <c r="N1154" s="53"/>
      <c r="O1154" s="53"/>
      <c r="P1154" s="53"/>
      <c r="Q1154" s="53"/>
      <c r="R1154" s="53"/>
      <c r="S1154" s="53"/>
      <c r="T1154" s="53">
        <v>55557.34</v>
      </c>
      <c r="U1154" s="53"/>
      <c r="V1154" s="53">
        <v>4275.8900000000003</v>
      </c>
      <c r="W1154" s="53"/>
      <c r="X1154" s="3">
        <v>71</v>
      </c>
      <c r="Y1154" s="3">
        <v>40</v>
      </c>
      <c r="Z1154" s="8">
        <v>35703</v>
      </c>
      <c r="AA1154" s="3">
        <v>1997</v>
      </c>
      <c r="AB1154" s="3">
        <v>40</v>
      </c>
      <c r="AC1154" s="52" t="s">
        <v>2867</v>
      </c>
      <c r="AD1154" s="52"/>
      <c r="AE1154" s="52"/>
      <c r="AF1154" s="52"/>
      <c r="AG1154" s="52" t="s">
        <v>2868</v>
      </c>
      <c r="AH1154" s="52"/>
      <c r="AI1154" s="52"/>
      <c r="AJ1154" s="52"/>
      <c r="AK1154" s="52"/>
      <c r="AL1154" s="6">
        <v>179756</v>
      </c>
    </row>
    <row r="1155" spans="1:38">
      <c r="A1155" s="52" t="s">
        <v>2869</v>
      </c>
      <c r="B1155" s="52"/>
      <c r="C1155" s="52"/>
      <c r="D1155" s="52"/>
      <c r="E1155" s="52"/>
      <c r="F1155" s="52"/>
      <c r="G1155" s="52"/>
      <c r="H1155" s="52"/>
      <c r="I1155" s="52"/>
      <c r="J1155" s="52"/>
      <c r="K1155" s="52"/>
      <c r="L1155" s="52"/>
      <c r="M1155" s="53">
        <v>267686.3</v>
      </c>
      <c r="N1155" s="53"/>
      <c r="O1155" s="53"/>
      <c r="P1155" s="53"/>
      <c r="Q1155" s="53"/>
      <c r="R1155" s="53"/>
      <c r="S1155" s="53"/>
      <c r="T1155" s="53">
        <v>80271.08</v>
      </c>
      <c r="U1155" s="53"/>
      <c r="V1155" s="53">
        <v>6692.75</v>
      </c>
      <c r="W1155" s="53"/>
      <c r="X1155" s="3">
        <v>71</v>
      </c>
      <c r="Y1155" s="3">
        <v>40</v>
      </c>
      <c r="Z1155" s="8">
        <v>36068</v>
      </c>
      <c r="AA1155" s="3">
        <v>1998</v>
      </c>
      <c r="AB1155" s="3">
        <v>40</v>
      </c>
      <c r="AC1155" s="52" t="s">
        <v>2870</v>
      </c>
      <c r="AD1155" s="52"/>
      <c r="AE1155" s="52"/>
      <c r="AF1155" s="52"/>
      <c r="AG1155" s="52" t="s">
        <v>2871</v>
      </c>
      <c r="AH1155" s="52"/>
      <c r="AI1155" s="52"/>
      <c r="AJ1155" s="52"/>
      <c r="AK1155" s="52"/>
      <c r="AL1155" s="6">
        <v>287111</v>
      </c>
    </row>
    <row r="1156" spans="1:38">
      <c r="A1156" s="52" t="s">
        <v>2872</v>
      </c>
      <c r="B1156" s="52"/>
      <c r="C1156" s="52"/>
      <c r="D1156" s="52"/>
      <c r="E1156" s="52"/>
      <c r="F1156" s="52"/>
      <c r="G1156" s="52"/>
      <c r="H1156" s="52"/>
      <c r="I1156" s="52"/>
      <c r="J1156" s="52"/>
      <c r="K1156" s="52"/>
      <c r="L1156" s="52"/>
      <c r="M1156" s="53">
        <v>145864.03</v>
      </c>
      <c r="N1156" s="53"/>
      <c r="O1156" s="53"/>
      <c r="P1156" s="53"/>
      <c r="Q1156" s="53"/>
      <c r="R1156" s="53"/>
      <c r="S1156" s="53"/>
      <c r="T1156" s="53">
        <v>21870.05</v>
      </c>
      <c r="U1156" s="53"/>
      <c r="V1156" s="53">
        <v>3646.47</v>
      </c>
      <c r="W1156" s="53"/>
      <c r="X1156" s="3">
        <v>71</v>
      </c>
      <c r="Y1156" s="3">
        <v>40</v>
      </c>
      <c r="Z1156" s="10">
        <v>37996</v>
      </c>
      <c r="AA1156" s="3">
        <v>2004</v>
      </c>
      <c r="AB1156" s="3">
        <v>40</v>
      </c>
      <c r="AC1156" s="52" t="s">
        <v>2873</v>
      </c>
      <c r="AD1156" s="52"/>
      <c r="AE1156" s="52"/>
      <c r="AF1156" s="52"/>
      <c r="AG1156" s="52" t="s">
        <v>2874</v>
      </c>
      <c r="AH1156" s="52"/>
      <c r="AI1156" s="52"/>
      <c r="AJ1156" s="52"/>
      <c r="AK1156" s="52"/>
      <c r="AL1156" s="6">
        <v>158064</v>
      </c>
    </row>
    <row r="1157" spans="1:38">
      <c r="A1157" s="52" t="s">
        <v>2875</v>
      </c>
      <c r="B1157" s="52"/>
      <c r="C1157" s="52"/>
      <c r="D1157" s="52"/>
      <c r="E1157" s="52"/>
      <c r="F1157" s="52"/>
      <c r="G1157" s="52"/>
      <c r="H1157" s="52"/>
      <c r="I1157" s="52"/>
      <c r="J1157" s="52"/>
      <c r="K1157" s="52"/>
      <c r="L1157" s="52"/>
      <c r="M1157" s="56">
        <v>4096.34</v>
      </c>
      <c r="N1157" s="56"/>
      <c r="O1157" s="56"/>
      <c r="P1157" s="56"/>
      <c r="Q1157" s="56"/>
      <c r="R1157" s="56"/>
      <c r="S1157" s="56"/>
      <c r="T1157" s="53">
        <v>2782.21</v>
      </c>
      <c r="U1157" s="53"/>
      <c r="V1157" s="54">
        <v>102.39</v>
      </c>
      <c r="W1157" s="54"/>
      <c r="X1157" s="3">
        <v>71</v>
      </c>
      <c r="Y1157" s="3">
        <v>40</v>
      </c>
      <c r="Z1157" s="5">
        <v>30324</v>
      </c>
      <c r="AA1157" s="3">
        <v>1983</v>
      </c>
      <c r="AB1157" s="3">
        <v>40</v>
      </c>
      <c r="AC1157" s="52" t="s">
        <v>2876</v>
      </c>
      <c r="AD1157" s="52"/>
      <c r="AE1157" s="52"/>
      <c r="AF1157" s="52"/>
      <c r="AG1157" s="52" t="s">
        <v>2877</v>
      </c>
      <c r="AH1157" s="52"/>
      <c r="AI1157" s="52"/>
      <c r="AJ1157" s="52"/>
      <c r="AK1157" s="52"/>
      <c r="AL1157" s="6">
        <v>2919</v>
      </c>
    </row>
    <row r="1158" spans="1:38">
      <c r="A1158" s="52" t="s">
        <v>2878</v>
      </c>
      <c r="B1158" s="52"/>
      <c r="C1158" s="52"/>
      <c r="D1158" s="52"/>
      <c r="E1158" s="52"/>
      <c r="F1158" s="52"/>
      <c r="G1158" s="52"/>
      <c r="H1158" s="52"/>
      <c r="I1158" s="52"/>
      <c r="J1158" s="52"/>
      <c r="K1158" s="52"/>
      <c r="L1158" s="52"/>
      <c r="M1158" s="53">
        <v>14258.65</v>
      </c>
      <c r="N1158" s="53"/>
      <c r="O1158" s="53"/>
      <c r="P1158" s="53"/>
      <c r="Q1158" s="53"/>
      <c r="R1158" s="53"/>
      <c r="S1158" s="53"/>
      <c r="T1158" s="53">
        <v>8703.07</v>
      </c>
      <c r="U1158" s="53"/>
      <c r="V1158" s="54">
        <v>364.17</v>
      </c>
      <c r="W1158" s="54"/>
      <c r="X1158" s="3">
        <v>71</v>
      </c>
      <c r="Y1158" s="3">
        <v>40</v>
      </c>
      <c r="Z1158" s="5">
        <v>31413</v>
      </c>
      <c r="AA1158" s="3">
        <v>1986</v>
      </c>
      <c r="AB1158" s="3">
        <v>40</v>
      </c>
      <c r="AC1158" s="52" t="s">
        <v>2879</v>
      </c>
      <c r="AD1158" s="52"/>
      <c r="AE1158" s="52"/>
      <c r="AF1158" s="52"/>
      <c r="AG1158" s="52" t="s">
        <v>2880</v>
      </c>
      <c r="AH1158" s="52"/>
      <c r="AI1158" s="52"/>
      <c r="AJ1158" s="52"/>
      <c r="AK1158" s="52"/>
      <c r="AL1158" s="6">
        <v>11705</v>
      </c>
    </row>
    <row r="1159" spans="1:38">
      <c r="A1159" s="52" t="s">
        <v>2881</v>
      </c>
      <c r="B1159" s="52"/>
      <c r="C1159" s="52"/>
      <c r="D1159" s="52"/>
      <c r="E1159" s="52"/>
      <c r="F1159" s="52"/>
      <c r="G1159" s="52"/>
      <c r="H1159" s="52"/>
      <c r="I1159" s="52"/>
      <c r="J1159" s="52"/>
      <c r="K1159" s="52"/>
      <c r="L1159" s="52"/>
      <c r="M1159" s="53">
        <v>350949.54</v>
      </c>
      <c r="N1159" s="53"/>
      <c r="O1159" s="53"/>
      <c r="P1159" s="53"/>
      <c r="Q1159" s="53"/>
      <c r="R1159" s="53"/>
      <c r="S1159" s="53"/>
      <c r="T1159" s="53">
        <v>172768.65</v>
      </c>
      <c r="U1159" s="53"/>
      <c r="V1159" s="53">
        <v>8907.7900000000009</v>
      </c>
      <c r="W1159" s="53"/>
      <c r="X1159" s="3">
        <v>71</v>
      </c>
      <c r="Y1159" s="3">
        <v>40</v>
      </c>
      <c r="Z1159" s="10">
        <v>32883</v>
      </c>
      <c r="AA1159" s="3">
        <v>1990</v>
      </c>
      <c r="AB1159" s="3">
        <v>40</v>
      </c>
      <c r="AC1159" s="52" t="s">
        <v>2882</v>
      </c>
      <c r="AD1159" s="52"/>
      <c r="AE1159" s="52"/>
      <c r="AF1159" s="52"/>
      <c r="AG1159" s="52" t="s">
        <v>2883</v>
      </c>
      <c r="AH1159" s="52"/>
      <c r="AI1159" s="52"/>
      <c r="AJ1159" s="52"/>
      <c r="AK1159" s="52"/>
      <c r="AL1159" s="6">
        <v>341570</v>
      </c>
    </row>
    <row r="1160" spans="1:38">
      <c r="A1160" s="52" t="s">
        <v>2884</v>
      </c>
      <c r="B1160" s="52"/>
      <c r="C1160" s="52"/>
      <c r="D1160" s="52"/>
      <c r="E1160" s="52"/>
      <c r="F1160" s="52"/>
      <c r="G1160" s="52"/>
      <c r="H1160" s="52"/>
      <c r="I1160" s="52"/>
      <c r="J1160" s="52"/>
      <c r="K1160" s="52"/>
      <c r="L1160" s="52"/>
      <c r="M1160" s="53">
        <v>932141.44</v>
      </c>
      <c r="N1160" s="53"/>
      <c r="O1160" s="53"/>
      <c r="P1160" s="53"/>
      <c r="Q1160" s="53"/>
      <c r="R1160" s="53"/>
      <c r="S1160" s="53"/>
      <c r="T1160" s="53">
        <v>435446.17</v>
      </c>
      <c r="U1160" s="53"/>
      <c r="V1160" s="53">
        <v>23649.07</v>
      </c>
      <c r="W1160" s="53"/>
      <c r="X1160" s="3">
        <v>71</v>
      </c>
      <c r="Y1160" s="3">
        <v>40</v>
      </c>
      <c r="Z1160" s="10">
        <v>33248</v>
      </c>
      <c r="AA1160" s="3">
        <v>1991</v>
      </c>
      <c r="AB1160" s="3">
        <v>40</v>
      </c>
      <c r="AC1160" s="52" t="s">
        <v>2885</v>
      </c>
      <c r="AD1160" s="52"/>
      <c r="AE1160" s="52"/>
      <c r="AF1160" s="52"/>
      <c r="AG1160" s="52" t="s">
        <v>2886</v>
      </c>
      <c r="AH1160" s="52"/>
      <c r="AI1160" s="52"/>
      <c r="AJ1160" s="52"/>
      <c r="AK1160" s="52"/>
      <c r="AL1160" s="6">
        <v>931703</v>
      </c>
    </row>
    <row r="1161" spans="1:38">
      <c r="A1161" s="52" t="s">
        <v>2887</v>
      </c>
      <c r="B1161" s="52"/>
      <c r="C1161" s="52"/>
      <c r="D1161" s="52"/>
      <c r="E1161" s="52"/>
      <c r="F1161" s="52"/>
      <c r="G1161" s="52"/>
      <c r="H1161" s="52"/>
      <c r="I1161" s="52"/>
      <c r="J1161" s="52"/>
      <c r="K1161" s="52"/>
      <c r="L1161" s="52"/>
      <c r="M1161" s="53">
        <v>215731.37</v>
      </c>
      <c r="N1161" s="53"/>
      <c r="O1161" s="53"/>
      <c r="P1161" s="53"/>
      <c r="Q1161" s="53"/>
      <c r="R1161" s="53"/>
      <c r="S1161" s="53"/>
      <c r="T1161" s="53">
        <v>95355.49</v>
      </c>
      <c r="U1161" s="53"/>
      <c r="V1161" s="53">
        <v>5470.76</v>
      </c>
      <c r="W1161" s="53"/>
      <c r="X1161" s="3">
        <v>71</v>
      </c>
      <c r="Y1161" s="3">
        <v>40</v>
      </c>
      <c r="Z1161" s="10">
        <v>33613</v>
      </c>
      <c r="AA1161" s="3">
        <v>1992</v>
      </c>
      <c r="AB1161" s="3">
        <v>40</v>
      </c>
      <c r="AC1161" s="52" t="s">
        <v>2888</v>
      </c>
      <c r="AD1161" s="52"/>
      <c r="AE1161" s="52"/>
      <c r="AF1161" s="52"/>
      <c r="AG1161" s="52" t="s">
        <v>2889</v>
      </c>
      <c r="AH1161" s="52"/>
      <c r="AI1161" s="52"/>
      <c r="AJ1161" s="52"/>
      <c r="AK1161" s="52"/>
      <c r="AL1161" s="6">
        <v>219036</v>
      </c>
    </row>
    <row r="1162" spans="1:38">
      <c r="A1162" s="52" t="s">
        <v>2890</v>
      </c>
      <c r="B1162" s="52"/>
      <c r="C1162" s="52"/>
      <c r="D1162" s="52"/>
      <c r="E1162" s="52"/>
      <c r="F1162" s="52"/>
      <c r="G1162" s="52"/>
      <c r="H1162" s="52"/>
      <c r="I1162" s="52"/>
      <c r="J1162" s="52"/>
      <c r="K1162" s="52"/>
      <c r="L1162" s="52"/>
      <c r="M1162" s="53">
        <v>362505.91</v>
      </c>
      <c r="N1162" s="53"/>
      <c r="O1162" s="53"/>
      <c r="P1162" s="53"/>
      <c r="Q1162" s="53"/>
      <c r="R1162" s="53"/>
      <c r="S1162" s="53"/>
      <c r="T1162" s="53">
        <v>151117.87</v>
      </c>
      <c r="U1162" s="53"/>
      <c r="V1162" s="53">
        <v>9189.67</v>
      </c>
      <c r="W1162" s="53"/>
      <c r="X1162" s="3">
        <v>71</v>
      </c>
      <c r="Y1162" s="3">
        <v>40</v>
      </c>
      <c r="Z1162" s="10">
        <v>33979</v>
      </c>
      <c r="AA1162" s="3">
        <v>1993</v>
      </c>
      <c r="AB1162" s="3">
        <v>40</v>
      </c>
      <c r="AC1162" s="52" t="s">
        <v>2891</v>
      </c>
      <c r="AD1162" s="52"/>
      <c r="AE1162" s="52"/>
      <c r="AF1162" s="52"/>
      <c r="AG1162" s="52" t="s">
        <v>2892</v>
      </c>
      <c r="AH1162" s="52"/>
      <c r="AI1162" s="52"/>
      <c r="AJ1162" s="52"/>
      <c r="AK1162" s="52"/>
      <c r="AL1162" s="6">
        <v>367964</v>
      </c>
    </row>
    <row r="1163" spans="1:38">
      <c r="A1163" s="52" t="s">
        <v>2893</v>
      </c>
      <c r="B1163" s="52"/>
      <c r="C1163" s="52"/>
      <c r="D1163" s="52"/>
      <c r="E1163" s="52"/>
      <c r="F1163" s="52"/>
      <c r="G1163" s="52"/>
      <c r="H1163" s="52"/>
      <c r="I1163" s="52"/>
      <c r="J1163" s="52"/>
      <c r="K1163" s="52"/>
      <c r="L1163" s="52"/>
      <c r="M1163" s="53">
        <v>760814.79</v>
      </c>
      <c r="N1163" s="53"/>
      <c r="O1163" s="53"/>
      <c r="P1163" s="53"/>
      <c r="Q1163" s="53"/>
      <c r="R1163" s="53"/>
      <c r="S1163" s="53"/>
      <c r="T1163" s="53">
        <v>298042.40000000002</v>
      </c>
      <c r="U1163" s="53"/>
      <c r="V1163" s="53">
        <v>19280.009999999998</v>
      </c>
      <c r="W1163" s="53"/>
      <c r="X1163" s="3">
        <v>71</v>
      </c>
      <c r="Y1163" s="3">
        <v>40</v>
      </c>
      <c r="Z1163" s="10">
        <v>34344</v>
      </c>
      <c r="AA1163" s="3">
        <v>1994</v>
      </c>
      <c r="AB1163" s="3">
        <v>40</v>
      </c>
      <c r="AC1163" s="52" t="s">
        <v>2894</v>
      </c>
      <c r="AD1163" s="52"/>
      <c r="AE1163" s="52"/>
      <c r="AF1163" s="52"/>
      <c r="AG1163" s="52" t="s">
        <v>2895</v>
      </c>
      <c r="AH1163" s="52"/>
      <c r="AI1163" s="52"/>
      <c r="AJ1163" s="52"/>
      <c r="AK1163" s="52"/>
      <c r="AL1163" s="6">
        <v>776180</v>
      </c>
    </row>
    <row r="1164" spans="1:38">
      <c r="A1164" s="52" t="s">
        <v>2896</v>
      </c>
      <c r="B1164" s="52"/>
      <c r="C1164" s="52"/>
      <c r="D1164" s="52"/>
      <c r="E1164" s="52"/>
      <c r="F1164" s="52"/>
      <c r="G1164" s="52"/>
      <c r="H1164" s="52"/>
      <c r="I1164" s="52"/>
      <c r="J1164" s="52"/>
      <c r="K1164" s="52"/>
      <c r="L1164" s="52"/>
      <c r="M1164" s="53">
        <v>2585492.7799999998</v>
      </c>
      <c r="N1164" s="53"/>
      <c r="O1164" s="53"/>
      <c r="P1164" s="53"/>
      <c r="Q1164" s="53"/>
      <c r="R1164" s="53"/>
      <c r="S1164" s="53"/>
      <c r="T1164" s="53">
        <v>947961.66</v>
      </c>
      <c r="U1164" s="53"/>
      <c r="V1164" s="53">
        <v>65494.05</v>
      </c>
      <c r="W1164" s="53"/>
      <c r="X1164" s="3">
        <v>71</v>
      </c>
      <c r="Y1164" s="3">
        <v>40</v>
      </c>
      <c r="Z1164" s="10">
        <v>34709</v>
      </c>
      <c r="AA1164" s="3">
        <v>1995</v>
      </c>
      <c r="AB1164" s="3">
        <v>40</v>
      </c>
      <c r="AC1164" s="52" t="s">
        <v>2897</v>
      </c>
      <c r="AD1164" s="52"/>
      <c r="AE1164" s="52"/>
      <c r="AF1164" s="52"/>
      <c r="AG1164" s="52" t="s">
        <v>2898</v>
      </c>
      <c r="AH1164" s="52"/>
      <c r="AI1164" s="52"/>
      <c r="AJ1164" s="52"/>
      <c r="AK1164" s="52"/>
      <c r="AL1164" s="6">
        <v>2714622</v>
      </c>
    </row>
    <row r="1165" spans="1:38">
      <c r="A1165" s="52" t="s">
        <v>2899</v>
      </c>
      <c r="B1165" s="52"/>
      <c r="C1165" s="52"/>
      <c r="D1165" s="52"/>
      <c r="E1165" s="52"/>
      <c r="F1165" s="52"/>
      <c r="G1165" s="52"/>
      <c r="H1165" s="52"/>
      <c r="I1165" s="52"/>
      <c r="J1165" s="52"/>
      <c r="K1165" s="52"/>
      <c r="L1165" s="52"/>
      <c r="M1165" s="53">
        <v>1737673.54</v>
      </c>
      <c r="N1165" s="53"/>
      <c r="O1165" s="53"/>
      <c r="P1165" s="53"/>
      <c r="Q1165" s="53"/>
      <c r="R1165" s="53"/>
      <c r="S1165" s="53"/>
      <c r="T1165" s="53">
        <v>593437.30000000005</v>
      </c>
      <c r="U1165" s="53"/>
      <c r="V1165" s="53">
        <v>44003.33</v>
      </c>
      <c r="W1165" s="53"/>
      <c r="X1165" s="3">
        <v>71</v>
      </c>
      <c r="Y1165" s="3">
        <v>40</v>
      </c>
      <c r="Z1165" s="10">
        <v>35074</v>
      </c>
      <c r="AA1165" s="3">
        <v>1996</v>
      </c>
      <c r="AB1165" s="3">
        <v>40</v>
      </c>
      <c r="AC1165" s="52" t="s">
        <v>2900</v>
      </c>
      <c r="AD1165" s="52"/>
      <c r="AE1165" s="52"/>
      <c r="AF1165" s="52"/>
      <c r="AG1165" s="52" t="s">
        <v>2901</v>
      </c>
      <c r="AH1165" s="52"/>
      <c r="AI1165" s="52"/>
      <c r="AJ1165" s="52"/>
      <c r="AK1165" s="52"/>
      <c r="AL1165" s="6">
        <v>1845933</v>
      </c>
    </row>
    <row r="1166" spans="1:38">
      <c r="A1166" s="52" t="s">
        <v>2902</v>
      </c>
      <c r="B1166" s="52"/>
      <c r="C1166" s="52"/>
      <c r="D1166" s="52"/>
      <c r="E1166" s="52"/>
      <c r="F1166" s="52"/>
      <c r="G1166" s="52"/>
      <c r="H1166" s="52"/>
      <c r="I1166" s="52"/>
      <c r="J1166" s="52"/>
      <c r="K1166" s="52"/>
      <c r="L1166" s="52"/>
      <c r="M1166" s="53">
        <v>3024948.34</v>
      </c>
      <c r="N1166" s="53"/>
      <c r="O1166" s="53"/>
      <c r="P1166" s="53"/>
      <c r="Q1166" s="53"/>
      <c r="R1166" s="53"/>
      <c r="S1166" s="53"/>
      <c r="T1166" s="53">
        <v>982760.93</v>
      </c>
      <c r="U1166" s="53"/>
      <c r="V1166" s="53">
        <v>75636.570000000007</v>
      </c>
      <c r="W1166" s="53"/>
      <c r="X1166" s="3">
        <v>71</v>
      </c>
      <c r="Y1166" s="3">
        <v>40</v>
      </c>
      <c r="Z1166" s="8">
        <v>35703</v>
      </c>
      <c r="AA1166" s="3">
        <v>1997</v>
      </c>
      <c r="AB1166" s="3">
        <v>40</v>
      </c>
      <c r="AC1166" s="52" t="s">
        <v>2903</v>
      </c>
      <c r="AD1166" s="52"/>
      <c r="AE1166" s="52"/>
      <c r="AF1166" s="52"/>
      <c r="AG1166" s="52" t="s">
        <v>2904</v>
      </c>
      <c r="AH1166" s="52"/>
      <c r="AI1166" s="52"/>
      <c r="AJ1166" s="52"/>
      <c r="AK1166" s="52"/>
      <c r="AL1166" s="6">
        <v>3179726</v>
      </c>
    </row>
    <row r="1167" spans="1:38">
      <c r="A1167" s="52" t="s">
        <v>2905</v>
      </c>
      <c r="B1167" s="52"/>
      <c r="C1167" s="52"/>
      <c r="D1167" s="52"/>
      <c r="E1167" s="52"/>
      <c r="F1167" s="52"/>
      <c r="G1167" s="52"/>
      <c r="H1167" s="52"/>
      <c r="I1167" s="52"/>
      <c r="J1167" s="52"/>
      <c r="K1167" s="52"/>
      <c r="L1167" s="52"/>
      <c r="M1167" s="53">
        <v>2522492.02</v>
      </c>
      <c r="N1167" s="53"/>
      <c r="O1167" s="53"/>
      <c r="P1167" s="53"/>
      <c r="Q1167" s="53"/>
      <c r="R1167" s="53"/>
      <c r="S1167" s="53"/>
      <c r="T1167" s="53">
        <v>756420.76</v>
      </c>
      <c r="U1167" s="53"/>
      <c r="V1167" s="53">
        <v>63067.8</v>
      </c>
      <c r="W1167" s="53"/>
      <c r="X1167" s="3">
        <v>71</v>
      </c>
      <c r="Y1167" s="3">
        <v>40</v>
      </c>
      <c r="Z1167" s="8">
        <v>36068</v>
      </c>
      <c r="AA1167" s="3">
        <v>1998</v>
      </c>
      <c r="AB1167" s="3">
        <v>40</v>
      </c>
      <c r="AC1167" s="52" t="s">
        <v>2906</v>
      </c>
      <c r="AD1167" s="52"/>
      <c r="AE1167" s="52"/>
      <c r="AF1167" s="52"/>
      <c r="AG1167" s="52" t="s">
        <v>2907</v>
      </c>
      <c r="AH1167" s="52"/>
      <c r="AI1167" s="52"/>
      <c r="AJ1167" s="52"/>
      <c r="AK1167" s="52"/>
      <c r="AL1167" s="6">
        <v>2705536</v>
      </c>
    </row>
    <row r="1168" spans="1:38">
      <c r="A1168" s="52" t="s">
        <v>2908</v>
      </c>
      <c r="B1168" s="52"/>
      <c r="C1168" s="52"/>
      <c r="D1168" s="52"/>
      <c r="E1168" s="52"/>
      <c r="F1168" s="52"/>
      <c r="G1168" s="52"/>
      <c r="H1168" s="52"/>
      <c r="I1168" s="52"/>
      <c r="J1168" s="52"/>
      <c r="K1168" s="52"/>
      <c r="L1168" s="52"/>
      <c r="M1168" s="53">
        <v>5773813.1600000001</v>
      </c>
      <c r="N1168" s="53"/>
      <c r="O1168" s="53"/>
      <c r="P1168" s="53"/>
      <c r="Q1168" s="53"/>
      <c r="R1168" s="53"/>
      <c r="S1168" s="53"/>
      <c r="T1168" s="53">
        <v>1586963.44</v>
      </c>
      <c r="U1168" s="53"/>
      <c r="V1168" s="53">
        <v>144360.48000000001</v>
      </c>
      <c r="W1168" s="53"/>
      <c r="X1168" s="3">
        <v>71</v>
      </c>
      <c r="Y1168" s="3">
        <v>40</v>
      </c>
      <c r="Z1168" s="8">
        <v>36433</v>
      </c>
      <c r="AA1168" s="3">
        <v>1999</v>
      </c>
      <c r="AB1168" s="3">
        <v>40</v>
      </c>
      <c r="AC1168" s="52" t="s">
        <v>2909</v>
      </c>
      <c r="AD1168" s="52"/>
      <c r="AE1168" s="52"/>
      <c r="AF1168" s="52"/>
      <c r="AG1168" s="52" t="s">
        <v>2910</v>
      </c>
      <c r="AH1168" s="52"/>
      <c r="AI1168" s="52"/>
      <c r="AJ1168" s="52"/>
      <c r="AK1168" s="52"/>
      <c r="AL1168" s="6">
        <v>6267834</v>
      </c>
    </row>
    <row r="1169" spans="1:38">
      <c r="A1169" s="52" t="s">
        <v>2911</v>
      </c>
      <c r="B1169" s="52"/>
      <c r="C1169" s="52"/>
      <c r="D1169" s="52"/>
      <c r="E1169" s="52"/>
      <c r="F1169" s="52"/>
      <c r="G1169" s="52"/>
      <c r="H1169" s="52"/>
      <c r="I1169" s="52"/>
      <c r="J1169" s="52"/>
      <c r="K1169" s="52"/>
      <c r="L1169" s="52"/>
      <c r="M1169" s="53">
        <v>3002183.38</v>
      </c>
      <c r="N1169" s="53"/>
      <c r="O1169" s="53"/>
      <c r="P1169" s="53"/>
      <c r="Q1169" s="53"/>
      <c r="R1169" s="53"/>
      <c r="S1169" s="53"/>
      <c r="T1169" s="53">
        <v>828517.83</v>
      </c>
      <c r="U1169" s="53"/>
      <c r="V1169" s="53">
        <v>72453.88</v>
      </c>
      <c r="W1169" s="53"/>
      <c r="X1169" s="3">
        <v>71</v>
      </c>
      <c r="Y1169" s="3">
        <v>40</v>
      </c>
      <c r="Z1169" s="8">
        <v>36799</v>
      </c>
      <c r="AA1169" s="3">
        <v>2000</v>
      </c>
      <c r="AB1169" s="3">
        <v>40</v>
      </c>
      <c r="AC1169" s="52" t="s">
        <v>2912</v>
      </c>
      <c r="AD1169" s="52"/>
      <c r="AE1169" s="52"/>
      <c r="AF1169" s="52"/>
      <c r="AG1169" s="52" t="s">
        <v>2913</v>
      </c>
      <c r="AH1169" s="52"/>
      <c r="AI1169" s="52"/>
      <c r="AJ1169" s="52"/>
      <c r="AK1169" s="52"/>
      <c r="AL1169" s="6">
        <v>3168985</v>
      </c>
    </row>
    <row r="1170" spans="1:38">
      <c r="A1170" s="52" t="s">
        <v>2914</v>
      </c>
      <c r="B1170" s="52"/>
      <c r="C1170" s="52"/>
      <c r="D1170" s="52"/>
      <c r="E1170" s="52"/>
      <c r="F1170" s="52"/>
      <c r="G1170" s="52"/>
      <c r="H1170" s="52"/>
      <c r="I1170" s="52"/>
      <c r="J1170" s="52"/>
      <c r="K1170" s="52"/>
      <c r="L1170" s="52"/>
      <c r="M1170" s="53">
        <v>4198029.24</v>
      </c>
      <c r="N1170" s="53"/>
      <c r="O1170" s="53"/>
      <c r="P1170" s="53"/>
      <c r="Q1170" s="53"/>
      <c r="R1170" s="53"/>
      <c r="S1170" s="53"/>
      <c r="T1170" s="53">
        <v>985200.06</v>
      </c>
      <c r="U1170" s="53"/>
      <c r="V1170" s="53">
        <v>103639.65</v>
      </c>
      <c r="W1170" s="53"/>
      <c r="X1170" s="3">
        <v>71</v>
      </c>
      <c r="Y1170" s="3">
        <v>40</v>
      </c>
      <c r="Z1170" s="8">
        <v>37164</v>
      </c>
      <c r="AA1170" s="3">
        <v>2001</v>
      </c>
      <c r="AB1170" s="3">
        <v>40</v>
      </c>
      <c r="AC1170" s="52" t="s">
        <v>2915</v>
      </c>
      <c r="AD1170" s="52"/>
      <c r="AE1170" s="52"/>
      <c r="AF1170" s="52"/>
      <c r="AG1170" s="52" t="s">
        <v>2916</v>
      </c>
      <c r="AH1170" s="52"/>
      <c r="AI1170" s="52"/>
      <c r="AJ1170" s="52"/>
      <c r="AK1170" s="52"/>
      <c r="AL1170" s="6">
        <v>4594680</v>
      </c>
    </row>
    <row r="1171" spans="1:38">
      <c r="A1171" s="52" t="s">
        <v>2917</v>
      </c>
      <c r="B1171" s="52"/>
      <c r="C1171" s="52"/>
      <c r="D1171" s="52"/>
      <c r="E1171" s="52"/>
      <c r="F1171" s="52"/>
      <c r="G1171" s="52"/>
      <c r="H1171" s="52"/>
      <c r="I1171" s="52"/>
      <c r="J1171" s="52"/>
      <c r="K1171" s="52"/>
      <c r="L1171" s="52"/>
      <c r="M1171" s="53">
        <v>4780846.45</v>
      </c>
      <c r="N1171" s="53"/>
      <c r="O1171" s="53"/>
      <c r="P1171" s="53"/>
      <c r="Q1171" s="53"/>
      <c r="R1171" s="53"/>
      <c r="S1171" s="53"/>
      <c r="T1171" s="53">
        <v>1074947.1100000001</v>
      </c>
      <c r="U1171" s="53"/>
      <c r="V1171" s="53">
        <v>119534.57</v>
      </c>
      <c r="W1171" s="53"/>
      <c r="X1171" s="3">
        <v>71</v>
      </c>
      <c r="Y1171" s="3">
        <v>40</v>
      </c>
      <c r="Z1171" s="10">
        <v>36901</v>
      </c>
      <c r="AA1171" s="3">
        <v>2001</v>
      </c>
      <c r="AB1171" s="3">
        <v>40</v>
      </c>
      <c r="AC1171" s="52" t="s">
        <v>2918</v>
      </c>
      <c r="AD1171" s="52"/>
      <c r="AE1171" s="52"/>
      <c r="AF1171" s="52"/>
      <c r="AG1171" s="52" t="s">
        <v>2919</v>
      </c>
      <c r="AH1171" s="52"/>
      <c r="AI1171" s="52"/>
      <c r="AJ1171" s="52"/>
      <c r="AK1171" s="52"/>
      <c r="AL1171" s="6">
        <v>5299821</v>
      </c>
    </row>
    <row r="1172" spans="1:38">
      <c r="A1172" s="52" t="s">
        <v>2920</v>
      </c>
      <c r="B1172" s="52"/>
      <c r="C1172" s="52"/>
      <c r="D1172" s="52"/>
      <c r="E1172" s="52"/>
      <c r="F1172" s="52"/>
      <c r="G1172" s="52"/>
      <c r="H1172" s="52"/>
      <c r="I1172" s="52"/>
      <c r="J1172" s="52"/>
      <c r="K1172" s="52"/>
      <c r="L1172" s="52"/>
      <c r="M1172" s="53">
        <v>5880825.1200000001</v>
      </c>
      <c r="N1172" s="53"/>
      <c r="O1172" s="53"/>
      <c r="P1172" s="53"/>
      <c r="Q1172" s="53"/>
      <c r="R1172" s="53"/>
      <c r="S1172" s="53"/>
      <c r="T1172" s="53">
        <v>1175324.05</v>
      </c>
      <c r="U1172" s="53"/>
      <c r="V1172" s="53">
        <v>147034.34</v>
      </c>
      <c r="W1172" s="53"/>
      <c r="X1172" s="3">
        <v>71</v>
      </c>
      <c r="Y1172" s="3">
        <v>40</v>
      </c>
      <c r="Z1172" s="10">
        <v>37266</v>
      </c>
      <c r="AA1172" s="3">
        <v>2002</v>
      </c>
      <c r="AB1172" s="3">
        <v>40</v>
      </c>
      <c r="AC1172" s="52" t="s">
        <v>2921</v>
      </c>
      <c r="AD1172" s="52"/>
      <c r="AE1172" s="52"/>
      <c r="AF1172" s="52"/>
      <c r="AG1172" s="52" t="s">
        <v>2922</v>
      </c>
      <c r="AH1172" s="52"/>
      <c r="AI1172" s="52"/>
      <c r="AJ1172" s="52"/>
      <c r="AK1172" s="52"/>
      <c r="AL1172" s="6">
        <v>6527766</v>
      </c>
    </row>
    <row r="1173" spans="1:38">
      <c r="A1173" s="52" t="s">
        <v>2923</v>
      </c>
      <c r="B1173" s="52"/>
      <c r="C1173" s="52"/>
      <c r="D1173" s="52"/>
      <c r="E1173" s="52"/>
      <c r="F1173" s="52"/>
      <c r="G1173" s="52"/>
      <c r="H1173" s="52"/>
      <c r="I1173" s="52"/>
      <c r="J1173" s="52"/>
      <c r="K1173" s="52"/>
      <c r="L1173" s="52"/>
      <c r="M1173" s="56">
        <v>6001.19</v>
      </c>
      <c r="N1173" s="56"/>
      <c r="O1173" s="56"/>
      <c r="P1173" s="56"/>
      <c r="Q1173" s="56"/>
      <c r="R1173" s="56"/>
      <c r="S1173" s="56"/>
      <c r="T1173" s="53">
        <v>3164.03</v>
      </c>
      <c r="U1173" s="53"/>
      <c r="V1173" s="54">
        <v>149.96</v>
      </c>
      <c r="W1173" s="54"/>
      <c r="X1173" s="3">
        <v>71</v>
      </c>
      <c r="Y1173" s="3">
        <v>40</v>
      </c>
      <c r="Z1173" s="5">
        <v>32517</v>
      </c>
      <c r="AA1173" s="3">
        <v>1989</v>
      </c>
      <c r="AB1173" s="3">
        <v>40</v>
      </c>
      <c r="AC1173" s="52" t="s">
        <v>2924</v>
      </c>
      <c r="AD1173" s="52"/>
      <c r="AE1173" s="52"/>
      <c r="AF1173" s="52"/>
      <c r="AG1173" s="52" t="s">
        <v>2925</v>
      </c>
      <c r="AH1173" s="52"/>
      <c r="AI1173" s="52"/>
      <c r="AJ1173" s="52"/>
      <c r="AK1173" s="52"/>
      <c r="AL1173" s="6">
        <v>5583</v>
      </c>
    </row>
    <row r="1174" spans="1:38">
      <c r="A1174" s="52" t="s">
        <v>2926</v>
      </c>
      <c r="B1174" s="52"/>
      <c r="C1174" s="52"/>
      <c r="D1174" s="52"/>
      <c r="E1174" s="52"/>
      <c r="F1174" s="52"/>
      <c r="G1174" s="52"/>
      <c r="H1174" s="52"/>
      <c r="I1174" s="52"/>
      <c r="J1174" s="52"/>
      <c r="K1174" s="52"/>
      <c r="L1174" s="52"/>
      <c r="M1174" s="53">
        <v>1058087.47</v>
      </c>
      <c r="N1174" s="53"/>
      <c r="O1174" s="53"/>
      <c r="P1174" s="53"/>
      <c r="Q1174" s="53"/>
      <c r="R1174" s="53"/>
      <c r="S1174" s="53"/>
      <c r="T1174" s="53">
        <v>714912.67</v>
      </c>
      <c r="U1174" s="53"/>
      <c r="V1174" s="53">
        <v>25890.639999999999</v>
      </c>
      <c r="W1174" s="53"/>
      <c r="X1174" s="3">
        <v>71</v>
      </c>
      <c r="Y1174" s="3">
        <v>40</v>
      </c>
      <c r="Z1174" s="5">
        <v>30682</v>
      </c>
      <c r="AA1174" s="3">
        <v>1984</v>
      </c>
      <c r="AB1174" s="3">
        <v>40</v>
      </c>
      <c r="AC1174" s="52" t="s">
        <v>2927</v>
      </c>
      <c r="AD1174" s="52"/>
      <c r="AE1174" s="52"/>
      <c r="AF1174" s="52"/>
      <c r="AG1174" s="52" t="s">
        <v>2928</v>
      </c>
      <c r="AH1174" s="52"/>
      <c r="AI1174" s="52"/>
      <c r="AJ1174" s="52"/>
      <c r="AK1174" s="52"/>
      <c r="AL1174" s="6">
        <v>750054</v>
      </c>
    </row>
    <row r="1175" spans="1:38">
      <c r="A1175" s="52" t="s">
        <v>2929</v>
      </c>
      <c r="B1175" s="52"/>
      <c r="C1175" s="52"/>
      <c r="D1175" s="52"/>
      <c r="E1175" s="52"/>
      <c r="F1175" s="52"/>
      <c r="G1175" s="52"/>
      <c r="H1175" s="52"/>
      <c r="I1175" s="52"/>
      <c r="J1175" s="52"/>
      <c r="K1175" s="52"/>
      <c r="L1175" s="52"/>
      <c r="M1175" s="53">
        <v>694410.2</v>
      </c>
      <c r="N1175" s="53"/>
      <c r="O1175" s="53"/>
      <c r="P1175" s="53"/>
      <c r="Q1175" s="53"/>
      <c r="R1175" s="53"/>
      <c r="S1175" s="53"/>
      <c r="T1175" s="53">
        <v>406198.12</v>
      </c>
      <c r="U1175" s="53"/>
      <c r="V1175" s="53">
        <v>17730.87</v>
      </c>
      <c r="W1175" s="53"/>
      <c r="X1175" s="3">
        <v>71</v>
      </c>
      <c r="Y1175" s="3">
        <v>40</v>
      </c>
      <c r="Z1175" s="5">
        <v>31778</v>
      </c>
      <c r="AA1175" s="3">
        <v>1987</v>
      </c>
      <c r="AB1175" s="3">
        <v>40</v>
      </c>
      <c r="AC1175" s="52" t="s">
        <v>2930</v>
      </c>
      <c r="AD1175" s="52"/>
      <c r="AE1175" s="52"/>
      <c r="AF1175" s="52"/>
      <c r="AG1175" s="52" t="s">
        <v>2931</v>
      </c>
      <c r="AH1175" s="52"/>
      <c r="AI1175" s="52"/>
      <c r="AJ1175" s="52"/>
      <c r="AK1175" s="52"/>
      <c r="AL1175" s="6">
        <v>591411</v>
      </c>
    </row>
    <row r="1176" spans="1:38">
      <c r="A1176" s="52" t="s">
        <v>2932</v>
      </c>
      <c r="B1176" s="52"/>
      <c r="C1176" s="52"/>
      <c r="D1176" s="52"/>
      <c r="E1176" s="52"/>
      <c r="F1176" s="52"/>
      <c r="G1176" s="52"/>
      <c r="H1176" s="52"/>
      <c r="I1176" s="52"/>
      <c r="J1176" s="52"/>
      <c r="K1176" s="52"/>
      <c r="L1176" s="52"/>
      <c r="M1176" s="53">
        <v>363115.94</v>
      </c>
      <c r="N1176" s="53"/>
      <c r="O1176" s="53"/>
      <c r="P1176" s="53"/>
      <c r="Q1176" s="53"/>
      <c r="R1176" s="53"/>
      <c r="S1176" s="53"/>
      <c r="T1176" s="53">
        <v>236910.65</v>
      </c>
      <c r="U1176" s="53"/>
      <c r="V1176" s="53">
        <v>9521.4699999999993</v>
      </c>
      <c r="W1176" s="53"/>
      <c r="X1176" s="3">
        <v>71</v>
      </c>
      <c r="Y1176" s="3">
        <v>40</v>
      </c>
      <c r="Z1176" s="5">
        <v>30682</v>
      </c>
      <c r="AA1176" s="3">
        <v>1984</v>
      </c>
      <c r="AB1176" s="3">
        <v>40</v>
      </c>
      <c r="AC1176" s="52" t="s">
        <v>2933</v>
      </c>
      <c r="AD1176" s="52"/>
      <c r="AE1176" s="52"/>
      <c r="AF1176" s="52"/>
      <c r="AG1176" s="52" t="s">
        <v>2934</v>
      </c>
      <c r="AH1176" s="52"/>
      <c r="AI1176" s="52"/>
      <c r="AJ1176" s="52"/>
      <c r="AK1176" s="52"/>
      <c r="AL1176" s="6">
        <v>275839</v>
      </c>
    </row>
    <row r="1177" spans="1:38">
      <c r="A1177" s="52" t="s">
        <v>2935</v>
      </c>
      <c r="B1177" s="52"/>
      <c r="C1177" s="52"/>
      <c r="D1177" s="52"/>
      <c r="E1177" s="52"/>
      <c r="F1177" s="52"/>
      <c r="G1177" s="52"/>
      <c r="H1177" s="52"/>
      <c r="I1177" s="52"/>
      <c r="J1177" s="52"/>
      <c r="K1177" s="52"/>
      <c r="L1177" s="52"/>
      <c r="M1177" s="53">
        <v>1698794.7</v>
      </c>
      <c r="N1177" s="53"/>
      <c r="O1177" s="53"/>
      <c r="P1177" s="53"/>
      <c r="Q1177" s="53"/>
      <c r="R1177" s="53"/>
      <c r="S1177" s="53"/>
      <c r="T1177" s="53">
        <v>938472.85</v>
      </c>
      <c r="U1177" s="53"/>
      <c r="V1177" s="53">
        <v>42425.26</v>
      </c>
      <c r="W1177" s="53"/>
      <c r="X1177" s="3">
        <v>71</v>
      </c>
      <c r="Y1177" s="3">
        <v>40</v>
      </c>
      <c r="Z1177" s="5">
        <v>32151</v>
      </c>
      <c r="AA1177" s="3">
        <v>1988</v>
      </c>
      <c r="AB1177" s="3">
        <v>40</v>
      </c>
      <c r="AC1177" s="52" t="s">
        <v>2936</v>
      </c>
      <c r="AD1177" s="52"/>
      <c r="AE1177" s="52"/>
      <c r="AF1177" s="52"/>
      <c r="AG1177" s="52" t="s">
        <v>2937</v>
      </c>
      <c r="AH1177" s="52"/>
      <c r="AI1177" s="52"/>
      <c r="AJ1177" s="52"/>
      <c r="AK1177" s="52"/>
      <c r="AL1177" s="6">
        <v>1522967</v>
      </c>
    </row>
    <row r="1178" spans="1:38">
      <c r="A1178" s="52" t="s">
        <v>2938</v>
      </c>
      <c r="B1178" s="52"/>
      <c r="C1178" s="52"/>
      <c r="D1178" s="52"/>
      <c r="E1178" s="52"/>
      <c r="F1178" s="52"/>
      <c r="G1178" s="52"/>
      <c r="H1178" s="52"/>
      <c r="I1178" s="52"/>
      <c r="J1178" s="52"/>
      <c r="K1178" s="52"/>
      <c r="L1178" s="52"/>
      <c r="M1178" s="53">
        <v>40743.42</v>
      </c>
      <c r="N1178" s="53"/>
      <c r="O1178" s="53"/>
      <c r="P1178" s="53"/>
      <c r="Q1178" s="53"/>
      <c r="R1178" s="53"/>
      <c r="S1178" s="53"/>
      <c r="T1178" s="53">
        <v>22507.94</v>
      </c>
      <c r="U1178" s="53"/>
      <c r="V1178" s="53">
        <v>1017.52</v>
      </c>
      <c r="W1178" s="53"/>
      <c r="X1178" s="3">
        <v>71</v>
      </c>
      <c r="Y1178" s="3">
        <v>40</v>
      </c>
      <c r="Z1178" s="5">
        <v>32151</v>
      </c>
      <c r="AA1178" s="3">
        <v>1988</v>
      </c>
      <c r="AB1178" s="3">
        <v>40</v>
      </c>
      <c r="AC1178" s="52" t="s">
        <v>2939</v>
      </c>
      <c r="AD1178" s="52"/>
      <c r="AE1178" s="52"/>
      <c r="AF1178" s="52"/>
      <c r="AG1178" s="52" t="s">
        <v>2940</v>
      </c>
      <c r="AH1178" s="52"/>
      <c r="AI1178" s="52"/>
      <c r="AJ1178" s="52"/>
      <c r="AK1178" s="52"/>
      <c r="AL1178" s="6">
        <v>36527</v>
      </c>
    </row>
    <row r="1179" spans="1:38">
      <c r="A1179" s="52" t="s">
        <v>2941</v>
      </c>
      <c r="B1179" s="52"/>
      <c r="C1179" s="52"/>
      <c r="D1179" s="52"/>
      <c r="E1179" s="52"/>
      <c r="F1179" s="52"/>
      <c r="G1179" s="52"/>
      <c r="H1179" s="52"/>
      <c r="I1179" s="52"/>
      <c r="J1179" s="52"/>
      <c r="K1179" s="52"/>
      <c r="L1179" s="52"/>
      <c r="M1179" s="53">
        <v>103358.07</v>
      </c>
      <c r="N1179" s="53"/>
      <c r="O1179" s="53"/>
      <c r="P1179" s="53"/>
      <c r="Q1179" s="53"/>
      <c r="R1179" s="53"/>
      <c r="S1179" s="53"/>
      <c r="T1179" s="53">
        <v>57098.48</v>
      </c>
      <c r="U1179" s="53"/>
      <c r="V1179" s="53">
        <v>2581.2600000000002</v>
      </c>
      <c r="W1179" s="53"/>
      <c r="X1179" s="3">
        <v>71</v>
      </c>
      <c r="Y1179" s="3">
        <v>40</v>
      </c>
      <c r="Z1179" s="5">
        <v>32151</v>
      </c>
      <c r="AA1179" s="3">
        <v>1988</v>
      </c>
      <c r="AB1179" s="3">
        <v>40</v>
      </c>
      <c r="AC1179" s="52" t="s">
        <v>2942</v>
      </c>
      <c r="AD1179" s="52"/>
      <c r="AE1179" s="52"/>
      <c r="AF1179" s="52"/>
      <c r="AG1179" s="52" t="s">
        <v>2943</v>
      </c>
      <c r="AH1179" s="52"/>
      <c r="AI1179" s="52"/>
      <c r="AJ1179" s="52"/>
      <c r="AK1179" s="52"/>
      <c r="AL1179" s="6">
        <v>92661</v>
      </c>
    </row>
    <row r="1180" spans="1:38">
      <c r="A1180" s="52" t="s">
        <v>2944</v>
      </c>
      <c r="B1180" s="52"/>
      <c r="C1180" s="52"/>
      <c r="D1180" s="52"/>
      <c r="E1180" s="52"/>
      <c r="F1180" s="52"/>
      <c r="G1180" s="52"/>
      <c r="H1180" s="52"/>
      <c r="I1180" s="52"/>
      <c r="J1180" s="52"/>
      <c r="K1180" s="52"/>
      <c r="L1180" s="52"/>
      <c r="M1180" s="56">
        <v>9881.85</v>
      </c>
      <c r="N1180" s="56"/>
      <c r="O1180" s="56"/>
      <c r="P1180" s="56"/>
      <c r="Q1180" s="56"/>
      <c r="R1180" s="56"/>
      <c r="S1180" s="56"/>
      <c r="T1180" s="53">
        <v>3374.63</v>
      </c>
      <c r="U1180" s="53"/>
      <c r="V1180" s="54">
        <v>250.23</v>
      </c>
      <c r="W1180" s="54"/>
      <c r="X1180" s="3">
        <v>71</v>
      </c>
      <c r="Y1180" s="3">
        <v>40</v>
      </c>
      <c r="Z1180" s="10">
        <v>35074</v>
      </c>
      <c r="AA1180" s="3">
        <v>1996</v>
      </c>
      <c r="AB1180" s="3">
        <v>40</v>
      </c>
      <c r="AC1180" s="52" t="s">
        <v>2945</v>
      </c>
      <c r="AD1180" s="52"/>
      <c r="AE1180" s="52"/>
      <c r="AF1180" s="52"/>
      <c r="AG1180" s="52" t="s">
        <v>2946</v>
      </c>
      <c r="AH1180" s="52"/>
      <c r="AI1180" s="52"/>
      <c r="AJ1180" s="52"/>
      <c r="AK1180" s="52"/>
      <c r="AL1180" s="6">
        <v>10498</v>
      </c>
    </row>
    <row r="1181" spans="1:38">
      <c r="A1181" s="52" t="s">
        <v>2947</v>
      </c>
      <c r="B1181" s="52"/>
      <c r="C1181" s="52"/>
      <c r="D1181" s="52"/>
      <c r="E1181" s="52"/>
      <c r="F1181" s="52"/>
      <c r="G1181" s="52"/>
      <c r="H1181" s="52"/>
      <c r="I1181" s="52"/>
      <c r="J1181" s="52"/>
      <c r="K1181" s="52"/>
      <c r="L1181" s="52"/>
      <c r="M1181" s="56">
        <v>2112.9499999999998</v>
      </c>
      <c r="N1181" s="56"/>
      <c r="O1181" s="56"/>
      <c r="P1181" s="56"/>
      <c r="Q1181" s="56"/>
      <c r="R1181" s="56"/>
      <c r="S1181" s="56"/>
      <c r="T1181" s="54">
        <v>721.41</v>
      </c>
      <c r="U1181" s="54"/>
      <c r="V1181" s="54">
        <v>53.51</v>
      </c>
      <c r="W1181" s="54"/>
      <c r="X1181" s="3">
        <v>71</v>
      </c>
      <c r="Y1181" s="3">
        <v>40</v>
      </c>
      <c r="Z1181" s="10">
        <v>35074</v>
      </c>
      <c r="AA1181" s="3">
        <v>1996</v>
      </c>
      <c r="AB1181" s="3">
        <v>40</v>
      </c>
      <c r="AC1181" s="52" t="s">
        <v>2948</v>
      </c>
      <c r="AD1181" s="52"/>
      <c r="AE1181" s="52"/>
      <c r="AF1181" s="52"/>
      <c r="AG1181" s="52" t="s">
        <v>2949</v>
      </c>
      <c r="AH1181" s="52"/>
      <c r="AI1181" s="52"/>
      <c r="AJ1181" s="52"/>
      <c r="AK1181" s="52"/>
      <c r="AL1181" s="6">
        <v>2245</v>
      </c>
    </row>
    <row r="1182" spans="1:38">
      <c r="A1182" s="52" t="s">
        <v>2950</v>
      </c>
      <c r="B1182" s="52"/>
      <c r="C1182" s="52"/>
      <c r="D1182" s="52"/>
      <c r="E1182" s="52"/>
      <c r="F1182" s="52"/>
      <c r="G1182" s="52"/>
      <c r="H1182" s="52"/>
      <c r="I1182" s="52"/>
      <c r="J1182" s="52"/>
      <c r="K1182" s="52"/>
      <c r="L1182" s="52"/>
      <c r="M1182" s="53">
        <v>24329.69</v>
      </c>
      <c r="N1182" s="53"/>
      <c r="O1182" s="53"/>
      <c r="P1182" s="53"/>
      <c r="Q1182" s="53"/>
      <c r="R1182" s="53"/>
      <c r="S1182" s="53"/>
      <c r="T1182" s="53">
        <v>8308.7999999999993</v>
      </c>
      <c r="U1182" s="53"/>
      <c r="V1182" s="54">
        <v>616.13</v>
      </c>
      <c r="W1182" s="54"/>
      <c r="X1182" s="3">
        <v>71</v>
      </c>
      <c r="Y1182" s="3">
        <v>40</v>
      </c>
      <c r="Z1182" s="10">
        <v>35074</v>
      </c>
      <c r="AA1182" s="3">
        <v>1996</v>
      </c>
      <c r="AB1182" s="3">
        <v>40</v>
      </c>
      <c r="AC1182" s="52" t="s">
        <v>2951</v>
      </c>
      <c r="AD1182" s="52"/>
      <c r="AE1182" s="52"/>
      <c r="AF1182" s="52"/>
      <c r="AG1182" s="52" t="s">
        <v>2952</v>
      </c>
      <c r="AH1182" s="52"/>
      <c r="AI1182" s="52"/>
      <c r="AJ1182" s="52"/>
      <c r="AK1182" s="52"/>
      <c r="AL1182" s="6">
        <v>25846</v>
      </c>
    </row>
    <row r="1183" spans="1:38">
      <c r="A1183" s="52" t="s">
        <v>2953</v>
      </c>
      <c r="B1183" s="52"/>
      <c r="C1183" s="52"/>
      <c r="D1183" s="52"/>
      <c r="E1183" s="52"/>
      <c r="F1183" s="52"/>
      <c r="G1183" s="52"/>
      <c r="H1183" s="52"/>
      <c r="I1183" s="52"/>
      <c r="J1183" s="52"/>
      <c r="K1183" s="52"/>
      <c r="L1183" s="52"/>
      <c r="M1183" s="56">
        <v>8378.66</v>
      </c>
      <c r="N1183" s="56"/>
      <c r="O1183" s="56"/>
      <c r="P1183" s="56"/>
      <c r="Q1183" s="56"/>
      <c r="R1183" s="56"/>
      <c r="S1183" s="56"/>
      <c r="T1183" s="53">
        <v>4124.57</v>
      </c>
      <c r="U1183" s="53"/>
      <c r="V1183" s="54">
        <v>212.65</v>
      </c>
      <c r="W1183" s="54"/>
      <c r="X1183" s="3">
        <v>71</v>
      </c>
      <c r="Y1183" s="3">
        <v>40</v>
      </c>
      <c r="Z1183" s="10">
        <v>32883</v>
      </c>
      <c r="AA1183" s="3">
        <v>1990</v>
      </c>
      <c r="AB1183" s="3">
        <v>40</v>
      </c>
      <c r="AC1183" s="52" t="s">
        <v>2954</v>
      </c>
      <c r="AD1183" s="52"/>
      <c r="AE1183" s="52"/>
      <c r="AF1183" s="52"/>
      <c r="AG1183" s="52" t="s">
        <v>2955</v>
      </c>
      <c r="AH1183" s="52"/>
      <c r="AI1183" s="52"/>
      <c r="AJ1183" s="52"/>
      <c r="AK1183" s="52"/>
      <c r="AL1183" s="6">
        <v>8155</v>
      </c>
    </row>
    <row r="1184" spans="1:38">
      <c r="A1184" s="52" t="s">
        <v>2956</v>
      </c>
      <c r="B1184" s="52"/>
      <c r="C1184" s="52"/>
      <c r="D1184" s="52"/>
      <c r="E1184" s="52"/>
      <c r="F1184" s="52"/>
      <c r="G1184" s="52"/>
      <c r="H1184" s="52"/>
      <c r="I1184" s="52"/>
      <c r="J1184" s="52"/>
      <c r="K1184" s="52"/>
      <c r="L1184" s="52"/>
      <c r="M1184" s="56">
        <v>2512.23</v>
      </c>
      <c r="N1184" s="56"/>
      <c r="O1184" s="56"/>
      <c r="P1184" s="56"/>
      <c r="Q1184" s="56"/>
      <c r="R1184" s="56"/>
      <c r="S1184" s="56"/>
      <c r="T1184" s="53">
        <v>1173.3900000000001</v>
      </c>
      <c r="U1184" s="53"/>
      <c r="V1184" s="54">
        <v>63.72</v>
      </c>
      <c r="W1184" s="54"/>
      <c r="X1184" s="3">
        <v>71</v>
      </c>
      <c r="Y1184" s="3">
        <v>40</v>
      </c>
      <c r="Z1184" s="10">
        <v>33248</v>
      </c>
      <c r="AA1184" s="3">
        <v>1991</v>
      </c>
      <c r="AB1184" s="3">
        <v>40</v>
      </c>
      <c r="AC1184" s="52" t="s">
        <v>2957</v>
      </c>
      <c r="AD1184" s="52"/>
      <c r="AE1184" s="52"/>
      <c r="AF1184" s="52"/>
      <c r="AG1184" s="52" t="s">
        <v>2958</v>
      </c>
      <c r="AH1184" s="52"/>
      <c r="AI1184" s="52"/>
      <c r="AJ1184" s="52"/>
      <c r="AK1184" s="52"/>
      <c r="AL1184" s="6">
        <v>2511</v>
      </c>
    </row>
    <row r="1185" spans="1:38">
      <c r="A1185" s="52" t="s">
        <v>2959</v>
      </c>
      <c r="B1185" s="52"/>
      <c r="C1185" s="52"/>
      <c r="D1185" s="52"/>
      <c r="E1185" s="52"/>
      <c r="F1185" s="52"/>
      <c r="G1185" s="52"/>
      <c r="H1185" s="52"/>
      <c r="I1185" s="52"/>
      <c r="J1185" s="52"/>
      <c r="K1185" s="52"/>
      <c r="L1185" s="52"/>
      <c r="M1185" s="56">
        <v>6123.61</v>
      </c>
      <c r="N1185" s="56"/>
      <c r="O1185" s="56"/>
      <c r="P1185" s="56"/>
      <c r="Q1185" s="56"/>
      <c r="R1185" s="56"/>
      <c r="S1185" s="56"/>
      <c r="T1185" s="53">
        <v>2706.48</v>
      </c>
      <c r="U1185" s="53"/>
      <c r="V1185" s="54">
        <v>155.28</v>
      </c>
      <c r="W1185" s="54"/>
      <c r="X1185" s="3">
        <v>71</v>
      </c>
      <c r="Y1185" s="3">
        <v>40</v>
      </c>
      <c r="Z1185" s="10">
        <v>33613</v>
      </c>
      <c r="AA1185" s="3">
        <v>1992</v>
      </c>
      <c r="AB1185" s="3">
        <v>40</v>
      </c>
      <c r="AC1185" s="52" t="s">
        <v>2960</v>
      </c>
      <c r="AD1185" s="52"/>
      <c r="AE1185" s="52"/>
      <c r="AF1185" s="52"/>
      <c r="AG1185" s="52" t="s">
        <v>2961</v>
      </c>
      <c r="AH1185" s="52"/>
      <c r="AI1185" s="52"/>
      <c r="AJ1185" s="52"/>
      <c r="AK1185" s="52"/>
      <c r="AL1185" s="6">
        <v>6218</v>
      </c>
    </row>
    <row r="1186" spans="1:38">
      <c r="A1186" s="52" t="s">
        <v>2962</v>
      </c>
      <c r="B1186" s="52"/>
      <c r="C1186" s="52"/>
      <c r="D1186" s="52"/>
      <c r="E1186" s="52"/>
      <c r="F1186" s="52"/>
      <c r="G1186" s="52"/>
      <c r="H1186" s="52"/>
      <c r="I1186" s="52"/>
      <c r="J1186" s="52"/>
      <c r="K1186" s="52"/>
      <c r="L1186" s="52"/>
      <c r="M1186" s="56">
        <v>8275.08</v>
      </c>
      <c r="N1186" s="56"/>
      <c r="O1186" s="56"/>
      <c r="P1186" s="56"/>
      <c r="Q1186" s="56"/>
      <c r="R1186" s="56"/>
      <c r="S1186" s="56"/>
      <c r="T1186" s="53">
        <v>3241.56</v>
      </c>
      <c r="U1186" s="53"/>
      <c r="V1186" s="54">
        <v>209.72</v>
      </c>
      <c r="W1186" s="54"/>
      <c r="X1186" s="3">
        <v>71</v>
      </c>
      <c r="Y1186" s="3">
        <v>40</v>
      </c>
      <c r="Z1186" s="10">
        <v>34344</v>
      </c>
      <c r="AA1186" s="3">
        <v>1994</v>
      </c>
      <c r="AB1186" s="3">
        <v>40</v>
      </c>
      <c r="AC1186" s="52" t="s">
        <v>2963</v>
      </c>
      <c r="AD1186" s="52"/>
      <c r="AE1186" s="52"/>
      <c r="AF1186" s="52"/>
      <c r="AG1186" s="52" t="s">
        <v>2964</v>
      </c>
      <c r="AH1186" s="52"/>
      <c r="AI1186" s="52"/>
      <c r="AJ1186" s="52"/>
      <c r="AK1186" s="52"/>
      <c r="AL1186" s="6">
        <v>8442</v>
      </c>
    </row>
    <row r="1187" spans="1:38">
      <c r="A1187" s="52" t="s">
        <v>2965</v>
      </c>
      <c r="B1187" s="52"/>
      <c r="C1187" s="52"/>
      <c r="D1187" s="52"/>
      <c r="E1187" s="52"/>
      <c r="F1187" s="52"/>
      <c r="G1187" s="52"/>
      <c r="H1187" s="52"/>
      <c r="I1187" s="52"/>
      <c r="J1187" s="52"/>
      <c r="K1187" s="52"/>
      <c r="L1187" s="52"/>
      <c r="M1187" s="53">
        <v>13517.13</v>
      </c>
      <c r="N1187" s="53"/>
      <c r="O1187" s="53"/>
      <c r="P1187" s="53"/>
      <c r="Q1187" s="53"/>
      <c r="R1187" s="53"/>
      <c r="S1187" s="53"/>
      <c r="T1187" s="53">
        <v>4955.82</v>
      </c>
      <c r="U1187" s="53"/>
      <c r="V1187" s="54">
        <v>342.39</v>
      </c>
      <c r="W1187" s="54"/>
      <c r="X1187" s="3">
        <v>71</v>
      </c>
      <c r="Y1187" s="3">
        <v>40</v>
      </c>
      <c r="Z1187" s="10">
        <v>34709</v>
      </c>
      <c r="AA1187" s="3">
        <v>1995</v>
      </c>
      <c r="AB1187" s="3">
        <v>40</v>
      </c>
      <c r="AC1187" s="52" t="s">
        <v>2966</v>
      </c>
      <c r="AD1187" s="52"/>
      <c r="AE1187" s="52"/>
      <c r="AF1187" s="52"/>
      <c r="AG1187" s="52" t="s">
        <v>2967</v>
      </c>
      <c r="AH1187" s="52"/>
      <c r="AI1187" s="52"/>
      <c r="AJ1187" s="52"/>
      <c r="AK1187" s="52"/>
      <c r="AL1187" s="6">
        <v>14193</v>
      </c>
    </row>
    <row r="1188" spans="1:38">
      <c r="A1188" s="52" t="s">
        <v>2968</v>
      </c>
      <c r="B1188" s="52"/>
      <c r="C1188" s="52"/>
      <c r="D1188" s="52"/>
      <c r="E1188" s="52"/>
      <c r="F1188" s="52"/>
      <c r="G1188" s="52"/>
      <c r="H1188" s="52"/>
      <c r="I1188" s="52"/>
      <c r="J1188" s="52"/>
      <c r="K1188" s="52"/>
      <c r="L1188" s="52"/>
      <c r="M1188" s="56">
        <v>7081.24</v>
      </c>
      <c r="N1188" s="56"/>
      <c r="O1188" s="56"/>
      <c r="P1188" s="56"/>
      <c r="Q1188" s="56"/>
      <c r="R1188" s="56"/>
      <c r="S1188" s="56"/>
      <c r="T1188" s="53">
        <v>2123.35</v>
      </c>
      <c r="U1188" s="53"/>
      <c r="V1188" s="54">
        <v>177.06</v>
      </c>
      <c r="W1188" s="54"/>
      <c r="X1188" s="3">
        <v>71</v>
      </c>
      <c r="Y1188" s="3">
        <v>40</v>
      </c>
      <c r="Z1188" s="8">
        <v>36068</v>
      </c>
      <c r="AA1188" s="3">
        <v>1998</v>
      </c>
      <c r="AB1188" s="3">
        <v>40</v>
      </c>
      <c r="AC1188" s="52" t="s">
        <v>2969</v>
      </c>
      <c r="AD1188" s="52"/>
      <c r="AE1188" s="52"/>
      <c r="AF1188" s="52"/>
      <c r="AG1188" s="52" t="s">
        <v>2970</v>
      </c>
      <c r="AH1188" s="52"/>
      <c r="AI1188" s="52"/>
      <c r="AJ1188" s="52"/>
      <c r="AK1188" s="52"/>
      <c r="AL1188" s="6">
        <v>7595</v>
      </c>
    </row>
    <row r="1189" spans="1:38">
      <c r="A1189" s="52" t="s">
        <v>2971</v>
      </c>
      <c r="B1189" s="52"/>
      <c r="C1189" s="52"/>
      <c r="D1189" s="52"/>
      <c r="E1189" s="52"/>
      <c r="F1189" s="52"/>
      <c r="G1189" s="52"/>
      <c r="H1189" s="52"/>
      <c r="I1189" s="52"/>
      <c r="J1189" s="52"/>
      <c r="K1189" s="52"/>
      <c r="L1189" s="52"/>
      <c r="M1189" s="56">
        <v>2634.02</v>
      </c>
      <c r="N1189" s="56"/>
      <c r="O1189" s="56"/>
      <c r="P1189" s="56"/>
      <c r="Q1189" s="56"/>
      <c r="R1189" s="56"/>
      <c r="S1189" s="56"/>
      <c r="T1189" s="54">
        <v>723.75</v>
      </c>
      <c r="U1189" s="54"/>
      <c r="V1189" s="54">
        <v>65.819999999999993</v>
      </c>
      <c r="W1189" s="54"/>
      <c r="X1189" s="3">
        <v>71</v>
      </c>
      <c r="Y1189" s="3">
        <v>40</v>
      </c>
      <c r="Z1189" s="8">
        <v>36433</v>
      </c>
      <c r="AA1189" s="3">
        <v>1999</v>
      </c>
      <c r="AB1189" s="3">
        <v>40</v>
      </c>
      <c r="AC1189" s="52" t="s">
        <v>2972</v>
      </c>
      <c r="AD1189" s="52"/>
      <c r="AE1189" s="52"/>
      <c r="AF1189" s="52"/>
      <c r="AG1189" s="52" t="s">
        <v>2973</v>
      </c>
      <c r="AH1189" s="52"/>
      <c r="AI1189" s="52"/>
      <c r="AJ1189" s="52"/>
      <c r="AK1189" s="52"/>
      <c r="AL1189" s="6">
        <v>2860</v>
      </c>
    </row>
    <row r="1190" spans="1:38">
      <c r="A1190" s="52" t="s">
        <v>2974</v>
      </c>
      <c r="B1190" s="52"/>
      <c r="C1190" s="52"/>
      <c r="D1190" s="52"/>
      <c r="E1190" s="52"/>
      <c r="F1190" s="52"/>
      <c r="G1190" s="52"/>
      <c r="H1190" s="52"/>
      <c r="I1190" s="52"/>
      <c r="J1190" s="52"/>
      <c r="K1190" s="52"/>
      <c r="L1190" s="52"/>
      <c r="M1190" s="56">
        <v>5097.8</v>
      </c>
      <c r="N1190" s="56"/>
      <c r="O1190" s="56"/>
      <c r="P1190" s="56"/>
      <c r="Q1190" s="56"/>
      <c r="R1190" s="56"/>
      <c r="S1190" s="56"/>
      <c r="T1190" s="53">
        <v>1406.66</v>
      </c>
      <c r="U1190" s="53"/>
      <c r="V1190" s="54">
        <v>123.03</v>
      </c>
      <c r="W1190" s="54"/>
      <c r="X1190" s="3">
        <v>71</v>
      </c>
      <c r="Y1190" s="3">
        <v>40</v>
      </c>
      <c r="Z1190" s="8">
        <v>36799</v>
      </c>
      <c r="AA1190" s="3">
        <v>2000</v>
      </c>
      <c r="AB1190" s="3">
        <v>40</v>
      </c>
      <c r="AC1190" s="52" t="s">
        <v>2975</v>
      </c>
      <c r="AD1190" s="52"/>
      <c r="AE1190" s="52"/>
      <c r="AF1190" s="52"/>
      <c r="AG1190" s="52" t="s">
        <v>2976</v>
      </c>
      <c r="AH1190" s="52"/>
      <c r="AI1190" s="52"/>
      <c r="AJ1190" s="52"/>
      <c r="AK1190" s="52"/>
      <c r="AL1190" s="6">
        <v>5381</v>
      </c>
    </row>
    <row r="1191" spans="1:38">
      <c r="A1191" s="52" t="s">
        <v>2977</v>
      </c>
      <c r="B1191" s="52"/>
      <c r="C1191" s="52"/>
      <c r="D1191" s="52"/>
      <c r="E1191" s="52"/>
      <c r="F1191" s="52"/>
      <c r="G1191" s="52"/>
      <c r="H1191" s="52"/>
      <c r="I1191" s="52"/>
      <c r="J1191" s="52"/>
      <c r="K1191" s="52"/>
      <c r="L1191" s="52"/>
      <c r="M1191" s="56">
        <v>9203.74</v>
      </c>
      <c r="N1191" s="56"/>
      <c r="O1191" s="56"/>
      <c r="P1191" s="56"/>
      <c r="Q1191" s="56"/>
      <c r="R1191" s="56"/>
      <c r="S1191" s="56"/>
      <c r="T1191" s="53">
        <v>2159.86</v>
      </c>
      <c r="U1191" s="53"/>
      <c r="V1191" s="54">
        <v>227.25</v>
      </c>
      <c r="W1191" s="54"/>
      <c r="X1191" s="3">
        <v>71</v>
      </c>
      <c r="Y1191" s="3">
        <v>40</v>
      </c>
      <c r="Z1191" s="8">
        <v>37164</v>
      </c>
      <c r="AA1191" s="3">
        <v>2001</v>
      </c>
      <c r="AB1191" s="3">
        <v>40</v>
      </c>
      <c r="AC1191" s="52" t="s">
        <v>2978</v>
      </c>
      <c r="AD1191" s="52"/>
      <c r="AE1191" s="52"/>
      <c r="AF1191" s="52"/>
      <c r="AG1191" s="52" t="s">
        <v>2979</v>
      </c>
      <c r="AH1191" s="52"/>
      <c r="AI1191" s="52"/>
      <c r="AJ1191" s="52"/>
      <c r="AK1191" s="52"/>
      <c r="AL1191" s="6">
        <v>10073</v>
      </c>
    </row>
    <row r="1192" spans="1:38">
      <c r="A1192" s="52" t="s">
        <v>2980</v>
      </c>
      <c r="B1192" s="52"/>
      <c r="C1192" s="52"/>
      <c r="D1192" s="52"/>
      <c r="E1192" s="52"/>
      <c r="F1192" s="52"/>
      <c r="G1192" s="52"/>
      <c r="H1192" s="52"/>
      <c r="I1192" s="52"/>
      <c r="J1192" s="52"/>
      <c r="K1192" s="52"/>
      <c r="L1192" s="52"/>
      <c r="M1192" s="56">
        <v>3307.56</v>
      </c>
      <c r="N1192" s="56"/>
      <c r="O1192" s="56"/>
      <c r="P1192" s="56"/>
      <c r="Q1192" s="56"/>
      <c r="R1192" s="56"/>
      <c r="S1192" s="56"/>
      <c r="T1192" s="54">
        <v>743.46</v>
      </c>
      <c r="U1192" s="54"/>
      <c r="V1192" s="54">
        <v>82.68</v>
      </c>
      <c r="W1192" s="54"/>
      <c r="X1192" s="3">
        <v>71</v>
      </c>
      <c r="Y1192" s="3">
        <v>40</v>
      </c>
      <c r="Z1192" s="10">
        <v>36901</v>
      </c>
      <c r="AA1192" s="3">
        <v>2001</v>
      </c>
      <c r="AB1192" s="3">
        <v>40</v>
      </c>
      <c r="AC1192" s="52" t="s">
        <v>2981</v>
      </c>
      <c r="AD1192" s="52"/>
      <c r="AE1192" s="52"/>
      <c r="AF1192" s="52"/>
      <c r="AG1192" s="52" t="s">
        <v>2982</v>
      </c>
      <c r="AH1192" s="52"/>
      <c r="AI1192" s="52"/>
      <c r="AJ1192" s="52"/>
      <c r="AK1192" s="52"/>
      <c r="AL1192" s="6">
        <v>3667</v>
      </c>
    </row>
    <row r="1193" spans="1:38">
      <c r="A1193" s="52" t="s">
        <v>2983</v>
      </c>
      <c r="B1193" s="52"/>
      <c r="C1193" s="52"/>
      <c r="D1193" s="52"/>
      <c r="E1193" s="52"/>
      <c r="F1193" s="52"/>
      <c r="G1193" s="52"/>
      <c r="H1193" s="52"/>
      <c r="I1193" s="52"/>
      <c r="J1193" s="52"/>
      <c r="K1193" s="52"/>
      <c r="L1193" s="52"/>
      <c r="M1193" s="56">
        <v>5464.64</v>
      </c>
      <c r="N1193" s="56"/>
      <c r="O1193" s="56"/>
      <c r="P1193" s="56"/>
      <c r="Q1193" s="56"/>
      <c r="R1193" s="56"/>
      <c r="S1193" s="56"/>
      <c r="T1193" s="53">
        <v>1091.8900000000001</v>
      </c>
      <c r="U1193" s="53"/>
      <c r="V1193" s="54">
        <v>136.6</v>
      </c>
      <c r="W1193" s="54"/>
      <c r="X1193" s="3">
        <v>71</v>
      </c>
      <c r="Y1193" s="3">
        <v>40</v>
      </c>
      <c r="Z1193" s="10">
        <v>37266</v>
      </c>
      <c r="AA1193" s="3">
        <v>2002</v>
      </c>
      <c r="AB1193" s="3">
        <v>40</v>
      </c>
      <c r="AC1193" s="52" t="s">
        <v>2984</v>
      </c>
      <c r="AD1193" s="52"/>
      <c r="AE1193" s="52"/>
      <c r="AF1193" s="52"/>
      <c r="AG1193" s="52" t="s">
        <v>2985</v>
      </c>
      <c r="AH1193" s="52"/>
      <c r="AI1193" s="52"/>
      <c r="AJ1193" s="52"/>
      <c r="AK1193" s="52"/>
      <c r="AL1193" s="6">
        <v>6066</v>
      </c>
    </row>
    <row r="1194" spans="1:38">
      <c r="A1194" s="52" t="s">
        <v>2986</v>
      </c>
      <c r="B1194" s="52"/>
      <c r="C1194" s="52"/>
      <c r="D1194" s="52"/>
      <c r="E1194" s="52"/>
      <c r="F1194" s="52"/>
      <c r="G1194" s="52"/>
      <c r="H1194" s="52"/>
      <c r="I1194" s="52"/>
      <c r="J1194" s="52"/>
      <c r="K1194" s="52"/>
      <c r="L1194" s="52"/>
      <c r="M1194" s="55">
        <v>509.42</v>
      </c>
      <c r="N1194" s="55"/>
      <c r="O1194" s="55"/>
      <c r="P1194" s="55"/>
      <c r="Q1194" s="55"/>
      <c r="R1194" s="55"/>
      <c r="S1194" s="55"/>
      <c r="T1194" s="54">
        <v>237.84</v>
      </c>
      <c r="U1194" s="54"/>
      <c r="V1194" s="54">
        <v>12.93</v>
      </c>
      <c r="W1194" s="54"/>
      <c r="X1194" s="3">
        <v>71</v>
      </c>
      <c r="Y1194" s="3">
        <v>40</v>
      </c>
      <c r="Z1194" s="10">
        <v>33248</v>
      </c>
      <c r="AA1194" s="3">
        <v>1991</v>
      </c>
      <c r="AB1194" s="3">
        <v>40</v>
      </c>
      <c r="AC1194" s="52" t="s">
        <v>2987</v>
      </c>
      <c r="AD1194" s="52"/>
      <c r="AE1194" s="52"/>
      <c r="AF1194" s="52"/>
      <c r="AG1194" s="52" t="s">
        <v>2988</v>
      </c>
      <c r="AH1194" s="52"/>
      <c r="AI1194" s="52"/>
      <c r="AJ1194" s="52"/>
      <c r="AK1194" s="52"/>
      <c r="AL1194" s="11">
        <v>509</v>
      </c>
    </row>
    <row r="1195" spans="1:38">
      <c r="A1195" s="52" t="s">
        <v>2989</v>
      </c>
      <c r="B1195" s="52"/>
      <c r="C1195" s="52"/>
      <c r="D1195" s="52"/>
      <c r="E1195" s="52"/>
      <c r="F1195" s="52"/>
      <c r="G1195" s="52"/>
      <c r="H1195" s="52"/>
      <c r="I1195" s="52"/>
      <c r="J1195" s="52"/>
      <c r="K1195" s="52"/>
      <c r="L1195" s="52"/>
      <c r="M1195" s="56">
        <v>7863.94</v>
      </c>
      <c r="N1195" s="56"/>
      <c r="O1195" s="56"/>
      <c r="P1195" s="56"/>
      <c r="Q1195" s="56"/>
      <c r="R1195" s="56"/>
      <c r="S1195" s="56"/>
      <c r="T1195" s="53">
        <v>3080.56</v>
      </c>
      <c r="U1195" s="53"/>
      <c r="V1195" s="54">
        <v>199.32</v>
      </c>
      <c r="W1195" s="54"/>
      <c r="X1195" s="3">
        <v>71</v>
      </c>
      <c r="Y1195" s="3">
        <v>40</v>
      </c>
      <c r="Z1195" s="10">
        <v>34344</v>
      </c>
      <c r="AA1195" s="3">
        <v>1994</v>
      </c>
      <c r="AB1195" s="3">
        <v>40</v>
      </c>
      <c r="AC1195" s="52" t="s">
        <v>2990</v>
      </c>
      <c r="AD1195" s="52"/>
      <c r="AE1195" s="52"/>
      <c r="AF1195" s="52"/>
      <c r="AG1195" s="52" t="s">
        <v>2991</v>
      </c>
      <c r="AH1195" s="52"/>
      <c r="AI1195" s="52"/>
      <c r="AJ1195" s="52"/>
      <c r="AK1195" s="52"/>
      <c r="AL1195" s="6">
        <v>8023</v>
      </c>
    </row>
    <row r="1196" spans="1:38">
      <c r="A1196" s="52" t="s">
        <v>2992</v>
      </c>
      <c r="B1196" s="52"/>
      <c r="C1196" s="52"/>
      <c r="D1196" s="52"/>
      <c r="E1196" s="52"/>
      <c r="F1196" s="52"/>
      <c r="G1196" s="52"/>
      <c r="H1196" s="52"/>
      <c r="I1196" s="52"/>
      <c r="J1196" s="52"/>
      <c r="K1196" s="52"/>
      <c r="L1196" s="52"/>
      <c r="M1196" s="56">
        <v>3757.58</v>
      </c>
      <c r="N1196" s="56"/>
      <c r="O1196" s="56"/>
      <c r="P1196" s="56"/>
      <c r="Q1196" s="56"/>
      <c r="R1196" s="56"/>
      <c r="S1196" s="56"/>
      <c r="T1196" s="53">
        <v>1377.46</v>
      </c>
      <c r="U1196" s="53"/>
      <c r="V1196" s="54">
        <v>95.19</v>
      </c>
      <c r="W1196" s="54"/>
      <c r="X1196" s="3">
        <v>71</v>
      </c>
      <c r="Y1196" s="3">
        <v>40</v>
      </c>
      <c r="Z1196" s="10">
        <v>34709</v>
      </c>
      <c r="AA1196" s="3">
        <v>1995</v>
      </c>
      <c r="AB1196" s="3">
        <v>40</v>
      </c>
      <c r="AC1196" s="52" t="s">
        <v>2993</v>
      </c>
      <c r="AD1196" s="52"/>
      <c r="AE1196" s="52"/>
      <c r="AF1196" s="52"/>
      <c r="AG1196" s="52" t="s">
        <v>2994</v>
      </c>
      <c r="AH1196" s="52"/>
      <c r="AI1196" s="52"/>
      <c r="AJ1196" s="52"/>
      <c r="AK1196" s="52"/>
      <c r="AL1196" s="6">
        <v>3946</v>
      </c>
    </row>
    <row r="1197" spans="1:38">
      <c r="A1197" s="52" t="s">
        <v>2995</v>
      </c>
      <c r="B1197" s="52"/>
      <c r="C1197" s="52"/>
      <c r="D1197" s="52"/>
      <c r="E1197" s="52"/>
      <c r="F1197" s="52"/>
      <c r="G1197" s="52"/>
      <c r="H1197" s="52"/>
      <c r="I1197" s="52"/>
      <c r="J1197" s="52"/>
      <c r="K1197" s="52"/>
      <c r="L1197" s="52"/>
      <c r="M1197" s="56">
        <v>5622.73</v>
      </c>
      <c r="N1197" s="56"/>
      <c r="O1197" s="56"/>
      <c r="P1197" s="56"/>
      <c r="Q1197" s="56"/>
      <c r="R1197" s="56"/>
      <c r="S1197" s="56"/>
      <c r="T1197" s="53">
        <v>1319.42</v>
      </c>
      <c r="U1197" s="53"/>
      <c r="V1197" s="54">
        <v>138.82</v>
      </c>
      <c r="W1197" s="54"/>
      <c r="X1197" s="3">
        <v>71</v>
      </c>
      <c r="Y1197" s="3">
        <v>40</v>
      </c>
      <c r="Z1197" s="8">
        <v>37164</v>
      </c>
      <c r="AA1197" s="3">
        <v>2001</v>
      </c>
      <c r="AB1197" s="3">
        <v>40</v>
      </c>
      <c r="AC1197" s="52" t="s">
        <v>2996</v>
      </c>
      <c r="AD1197" s="52"/>
      <c r="AE1197" s="52"/>
      <c r="AF1197" s="52"/>
      <c r="AG1197" s="52" t="s">
        <v>2997</v>
      </c>
      <c r="AH1197" s="52"/>
      <c r="AI1197" s="52"/>
      <c r="AJ1197" s="52"/>
      <c r="AK1197" s="52"/>
      <c r="AL1197" s="6">
        <v>6154</v>
      </c>
    </row>
    <row r="1198" spans="1:38">
      <c r="A1198" s="52" t="s">
        <v>2998</v>
      </c>
      <c r="B1198" s="52"/>
      <c r="C1198" s="52"/>
      <c r="D1198" s="52"/>
      <c r="E1198" s="52"/>
      <c r="F1198" s="52"/>
      <c r="G1198" s="52"/>
      <c r="H1198" s="52"/>
      <c r="I1198" s="52"/>
      <c r="J1198" s="52"/>
      <c r="K1198" s="52"/>
      <c r="L1198" s="52"/>
      <c r="M1198" s="56">
        <v>3029.69</v>
      </c>
      <c r="N1198" s="56"/>
      <c r="O1198" s="56"/>
      <c r="P1198" s="56"/>
      <c r="Q1198" s="56"/>
      <c r="R1198" s="56"/>
      <c r="S1198" s="56"/>
      <c r="T1198" s="54">
        <v>681.05</v>
      </c>
      <c r="U1198" s="54"/>
      <c r="V1198" s="54">
        <v>75.739999999999995</v>
      </c>
      <c r="W1198" s="54"/>
      <c r="X1198" s="3">
        <v>71</v>
      </c>
      <c r="Y1198" s="3">
        <v>40</v>
      </c>
      <c r="Z1198" s="10">
        <v>36901</v>
      </c>
      <c r="AA1198" s="3">
        <v>2001</v>
      </c>
      <c r="AB1198" s="3">
        <v>40</v>
      </c>
      <c r="AC1198" s="52" t="s">
        <v>2999</v>
      </c>
      <c r="AD1198" s="52"/>
      <c r="AE1198" s="52"/>
      <c r="AF1198" s="52"/>
      <c r="AG1198" s="52" t="s">
        <v>3000</v>
      </c>
      <c r="AH1198" s="52"/>
      <c r="AI1198" s="52"/>
      <c r="AJ1198" s="52"/>
      <c r="AK1198" s="52"/>
      <c r="AL1198" s="6">
        <v>3359</v>
      </c>
    </row>
    <row r="1199" spans="1:38">
      <c r="A1199" s="52" t="s">
        <v>3001</v>
      </c>
      <c r="B1199" s="52"/>
      <c r="C1199" s="52"/>
      <c r="D1199" s="52"/>
      <c r="E1199" s="52"/>
      <c r="F1199" s="52"/>
      <c r="G1199" s="52"/>
      <c r="H1199" s="52"/>
      <c r="I1199" s="52"/>
      <c r="J1199" s="52"/>
      <c r="K1199" s="52"/>
      <c r="L1199" s="52"/>
      <c r="M1199" s="53">
        <v>17440.27</v>
      </c>
      <c r="N1199" s="53"/>
      <c r="O1199" s="53"/>
      <c r="P1199" s="53"/>
      <c r="Q1199" s="53"/>
      <c r="R1199" s="53"/>
      <c r="S1199" s="53"/>
      <c r="T1199" s="53">
        <v>4812.8500000000004</v>
      </c>
      <c r="U1199" s="53"/>
      <c r="V1199" s="54">
        <v>420.9</v>
      </c>
      <c r="W1199" s="54"/>
      <c r="X1199" s="3">
        <v>71</v>
      </c>
      <c r="Y1199" s="3">
        <v>40</v>
      </c>
      <c r="Z1199" s="8">
        <v>36799</v>
      </c>
      <c r="AA1199" s="3">
        <v>2000</v>
      </c>
      <c r="AB1199" s="3">
        <v>40</v>
      </c>
      <c r="AC1199" s="52" t="s">
        <v>3002</v>
      </c>
      <c r="AD1199" s="52"/>
      <c r="AE1199" s="52"/>
      <c r="AF1199" s="52"/>
      <c r="AG1199" s="52" t="s">
        <v>3003</v>
      </c>
      <c r="AH1199" s="52"/>
      <c r="AI1199" s="52"/>
      <c r="AJ1199" s="52"/>
      <c r="AK1199" s="52"/>
      <c r="AL1199" s="6">
        <v>18410</v>
      </c>
    </row>
    <row r="1200" spans="1:38">
      <c r="A1200" s="52" t="s">
        <v>3004</v>
      </c>
      <c r="B1200" s="52"/>
      <c r="C1200" s="52"/>
      <c r="D1200" s="52"/>
      <c r="E1200" s="52"/>
      <c r="F1200" s="52"/>
      <c r="G1200" s="52"/>
      <c r="H1200" s="52"/>
      <c r="I1200" s="52"/>
      <c r="J1200" s="52"/>
      <c r="K1200" s="52"/>
      <c r="L1200" s="52"/>
      <c r="M1200" s="56">
        <v>6811.52</v>
      </c>
      <c r="N1200" s="56"/>
      <c r="O1200" s="56"/>
      <c r="P1200" s="56"/>
      <c r="Q1200" s="56"/>
      <c r="R1200" s="56"/>
      <c r="S1200" s="56"/>
      <c r="T1200" s="53">
        <v>2212.91</v>
      </c>
      <c r="U1200" s="53"/>
      <c r="V1200" s="54">
        <v>170.36</v>
      </c>
      <c r="W1200" s="54"/>
      <c r="X1200" s="3">
        <v>71</v>
      </c>
      <c r="Y1200" s="3">
        <v>40</v>
      </c>
      <c r="Z1200" s="8">
        <v>35703</v>
      </c>
      <c r="AA1200" s="3">
        <v>1997</v>
      </c>
      <c r="AB1200" s="3">
        <v>40</v>
      </c>
      <c r="AC1200" s="52" t="s">
        <v>3005</v>
      </c>
      <c r="AD1200" s="52"/>
      <c r="AE1200" s="52"/>
      <c r="AF1200" s="52"/>
      <c r="AG1200" s="52" t="s">
        <v>3006</v>
      </c>
      <c r="AH1200" s="52"/>
      <c r="AI1200" s="52"/>
      <c r="AJ1200" s="52"/>
      <c r="AK1200" s="52"/>
      <c r="AL1200" s="6">
        <v>7160</v>
      </c>
    </row>
    <row r="1201" spans="1:38">
      <c r="A1201" s="52" t="s">
        <v>3007</v>
      </c>
      <c r="B1201" s="52"/>
      <c r="C1201" s="52"/>
      <c r="D1201" s="52"/>
      <c r="E1201" s="52"/>
      <c r="F1201" s="52"/>
      <c r="G1201" s="52"/>
      <c r="H1201" s="52"/>
      <c r="I1201" s="52"/>
      <c r="J1201" s="52"/>
      <c r="K1201" s="52"/>
      <c r="L1201" s="52"/>
      <c r="M1201" s="56">
        <v>1213.71</v>
      </c>
      <c r="N1201" s="56"/>
      <c r="O1201" s="56"/>
      <c r="P1201" s="56"/>
      <c r="Q1201" s="56"/>
      <c r="R1201" s="56"/>
      <c r="S1201" s="56"/>
      <c r="T1201" s="54">
        <v>394.16</v>
      </c>
      <c r="U1201" s="54"/>
      <c r="V1201" s="54">
        <v>30.35</v>
      </c>
      <c r="W1201" s="54"/>
      <c r="X1201" s="3">
        <v>71</v>
      </c>
      <c r="Y1201" s="3">
        <v>40</v>
      </c>
      <c r="Z1201" s="8">
        <v>35703</v>
      </c>
      <c r="AA1201" s="3">
        <v>1997</v>
      </c>
      <c r="AB1201" s="3">
        <v>40</v>
      </c>
      <c r="AC1201" s="52" t="s">
        <v>3008</v>
      </c>
      <c r="AD1201" s="52"/>
      <c r="AE1201" s="52"/>
      <c r="AF1201" s="52"/>
      <c r="AG1201" s="52" t="s">
        <v>3009</v>
      </c>
      <c r="AH1201" s="52"/>
      <c r="AI1201" s="52"/>
      <c r="AJ1201" s="52"/>
      <c r="AK1201" s="52"/>
      <c r="AL1201" s="6">
        <v>1276</v>
      </c>
    </row>
    <row r="1202" spans="1:38">
      <c r="A1202" s="52" t="s">
        <v>3010</v>
      </c>
      <c r="B1202" s="52"/>
      <c r="C1202" s="52"/>
      <c r="D1202" s="52"/>
      <c r="E1202" s="52"/>
      <c r="F1202" s="52"/>
      <c r="G1202" s="52"/>
      <c r="H1202" s="52"/>
      <c r="I1202" s="52"/>
      <c r="J1202" s="52"/>
      <c r="K1202" s="52"/>
      <c r="L1202" s="52"/>
      <c r="M1202" s="55">
        <v>364.57</v>
      </c>
      <c r="N1202" s="55"/>
      <c r="O1202" s="55"/>
      <c r="P1202" s="55"/>
      <c r="Q1202" s="55"/>
      <c r="R1202" s="55"/>
      <c r="S1202" s="55"/>
      <c r="T1202" s="54">
        <v>118.26</v>
      </c>
      <c r="U1202" s="54"/>
      <c r="V1202" s="54">
        <v>9.09</v>
      </c>
      <c r="W1202" s="54"/>
      <c r="X1202" s="3">
        <v>71</v>
      </c>
      <c r="Y1202" s="3">
        <v>40</v>
      </c>
      <c r="Z1202" s="8">
        <v>35703</v>
      </c>
      <c r="AA1202" s="3">
        <v>1997</v>
      </c>
      <c r="AB1202" s="3">
        <v>40</v>
      </c>
      <c r="AC1202" s="52" t="s">
        <v>3011</v>
      </c>
      <c r="AD1202" s="52"/>
      <c r="AE1202" s="52"/>
      <c r="AF1202" s="52"/>
      <c r="AG1202" s="52" t="s">
        <v>3012</v>
      </c>
      <c r="AH1202" s="52"/>
      <c r="AI1202" s="52"/>
      <c r="AJ1202" s="52"/>
      <c r="AK1202" s="52"/>
      <c r="AL1202" s="11">
        <v>384</v>
      </c>
    </row>
    <row r="1203" spans="1:38">
      <c r="A1203" s="52" t="s">
        <v>3013</v>
      </c>
      <c r="B1203" s="52"/>
      <c r="C1203" s="52"/>
      <c r="D1203" s="52"/>
      <c r="E1203" s="52"/>
      <c r="F1203" s="52"/>
      <c r="G1203" s="52"/>
      <c r="H1203" s="52"/>
      <c r="I1203" s="52"/>
      <c r="J1203" s="52"/>
      <c r="K1203" s="52"/>
      <c r="L1203" s="52"/>
      <c r="M1203" s="53">
        <v>844449.46</v>
      </c>
      <c r="N1203" s="53"/>
      <c r="O1203" s="53"/>
      <c r="P1203" s="53"/>
      <c r="Q1203" s="53"/>
      <c r="R1203" s="53"/>
      <c r="S1203" s="53"/>
      <c r="T1203" s="53">
        <v>253225.41</v>
      </c>
      <c r="U1203" s="53"/>
      <c r="V1203" s="53">
        <v>21113.1</v>
      </c>
      <c r="W1203" s="53"/>
      <c r="X1203" s="3">
        <v>71</v>
      </c>
      <c r="Y1203" s="3">
        <v>40</v>
      </c>
      <c r="Z1203" s="8">
        <v>36068</v>
      </c>
      <c r="AA1203" s="3">
        <v>1998</v>
      </c>
      <c r="AB1203" s="3">
        <v>40</v>
      </c>
      <c r="AC1203" s="52" t="s">
        <v>3014</v>
      </c>
      <c r="AD1203" s="52"/>
      <c r="AE1203" s="52"/>
      <c r="AF1203" s="52"/>
      <c r="AG1203" s="52" t="s">
        <v>3015</v>
      </c>
      <c r="AH1203" s="52"/>
      <c r="AI1203" s="52"/>
      <c r="AJ1203" s="52"/>
      <c r="AK1203" s="52"/>
      <c r="AL1203" s="6">
        <v>905727</v>
      </c>
    </row>
    <row r="1204" spans="1:38">
      <c r="A1204" s="52" t="s">
        <v>3016</v>
      </c>
      <c r="B1204" s="52"/>
      <c r="C1204" s="52"/>
      <c r="D1204" s="52"/>
      <c r="E1204" s="52"/>
      <c r="F1204" s="52"/>
      <c r="G1204" s="52"/>
      <c r="H1204" s="52"/>
      <c r="I1204" s="52"/>
      <c r="J1204" s="52"/>
      <c r="K1204" s="52"/>
      <c r="L1204" s="52"/>
      <c r="M1204" s="53">
        <v>11650</v>
      </c>
      <c r="N1204" s="53"/>
      <c r="O1204" s="53"/>
      <c r="P1204" s="53"/>
      <c r="Q1204" s="53"/>
      <c r="R1204" s="53"/>
      <c r="S1204" s="53"/>
      <c r="T1204" s="53">
        <v>1696.92</v>
      </c>
      <c r="U1204" s="53"/>
      <c r="V1204" s="54">
        <v>970.79</v>
      </c>
      <c r="W1204" s="54"/>
      <c r="X1204" s="3">
        <v>72</v>
      </c>
      <c r="Y1204" s="3">
        <v>12</v>
      </c>
      <c r="Z1204" s="13">
        <v>39813</v>
      </c>
      <c r="AA1204" s="3">
        <v>2008</v>
      </c>
      <c r="AB1204" s="3">
        <v>12</v>
      </c>
      <c r="AC1204" s="52" t="s">
        <v>3017</v>
      </c>
      <c r="AD1204" s="52"/>
      <c r="AE1204" s="52"/>
      <c r="AF1204" s="52"/>
      <c r="AG1204" s="52" t="s">
        <v>3018</v>
      </c>
      <c r="AH1204" s="52"/>
      <c r="AI1204" s="52"/>
      <c r="AJ1204" s="52"/>
      <c r="AK1204" s="52"/>
      <c r="AL1204" s="6">
        <v>10862</v>
      </c>
    </row>
    <row r="1205" spans="1:38">
      <c r="A1205" s="52" t="s">
        <v>3019</v>
      </c>
      <c r="B1205" s="52"/>
      <c r="C1205" s="52"/>
      <c r="D1205" s="52"/>
      <c r="E1205" s="52"/>
      <c r="F1205" s="52"/>
      <c r="G1205" s="52"/>
      <c r="H1205" s="52"/>
      <c r="I1205" s="52"/>
      <c r="J1205" s="52"/>
      <c r="K1205" s="52"/>
      <c r="L1205" s="52"/>
      <c r="M1205" s="53">
        <v>11650</v>
      </c>
      <c r="N1205" s="53"/>
      <c r="O1205" s="53"/>
      <c r="P1205" s="53"/>
      <c r="Q1205" s="53"/>
      <c r="R1205" s="53"/>
      <c r="S1205" s="53"/>
      <c r="T1205" s="53">
        <v>1696.92</v>
      </c>
      <c r="U1205" s="53"/>
      <c r="V1205" s="54">
        <v>970.79</v>
      </c>
      <c r="W1205" s="54"/>
      <c r="X1205" s="3">
        <v>72</v>
      </c>
      <c r="Y1205" s="3">
        <v>12</v>
      </c>
      <c r="Z1205" s="13">
        <v>39813</v>
      </c>
      <c r="AA1205" s="3">
        <v>2008</v>
      </c>
      <c r="AB1205" s="3">
        <v>12</v>
      </c>
      <c r="AC1205" s="52" t="s">
        <v>3017</v>
      </c>
      <c r="AD1205" s="52"/>
      <c r="AE1205" s="52"/>
      <c r="AF1205" s="52"/>
      <c r="AG1205" s="52" t="s">
        <v>3018</v>
      </c>
      <c r="AH1205" s="52"/>
      <c r="AI1205" s="52"/>
      <c r="AJ1205" s="52"/>
      <c r="AK1205" s="52"/>
      <c r="AL1205" s="6">
        <v>10862</v>
      </c>
    </row>
    <row r="1206" spans="1:38">
      <c r="A1206" s="52" t="s">
        <v>3020</v>
      </c>
      <c r="B1206" s="52"/>
      <c r="C1206" s="52"/>
      <c r="D1206" s="52"/>
      <c r="E1206" s="52"/>
      <c r="F1206" s="52"/>
      <c r="G1206" s="52"/>
      <c r="H1206" s="52"/>
      <c r="I1206" s="52"/>
      <c r="J1206" s="52"/>
      <c r="K1206" s="52"/>
      <c r="L1206" s="52"/>
      <c r="M1206" s="53">
        <v>11650</v>
      </c>
      <c r="N1206" s="53"/>
      <c r="O1206" s="53"/>
      <c r="P1206" s="53"/>
      <c r="Q1206" s="53"/>
      <c r="R1206" s="53"/>
      <c r="S1206" s="53"/>
      <c r="T1206" s="53">
        <v>1696.92</v>
      </c>
      <c r="U1206" s="53"/>
      <c r="V1206" s="54">
        <v>970.79</v>
      </c>
      <c r="W1206" s="54"/>
      <c r="X1206" s="3">
        <v>72</v>
      </c>
      <c r="Y1206" s="3">
        <v>12</v>
      </c>
      <c r="Z1206" s="13">
        <v>39813</v>
      </c>
      <c r="AA1206" s="3">
        <v>2008</v>
      </c>
      <c r="AB1206" s="3">
        <v>12</v>
      </c>
      <c r="AC1206" s="52" t="s">
        <v>3017</v>
      </c>
      <c r="AD1206" s="52"/>
      <c r="AE1206" s="52"/>
      <c r="AF1206" s="52"/>
      <c r="AG1206" s="52" t="s">
        <v>3018</v>
      </c>
      <c r="AH1206" s="52"/>
      <c r="AI1206" s="52"/>
      <c r="AJ1206" s="52"/>
      <c r="AK1206" s="52"/>
      <c r="AL1206" s="6">
        <v>10862</v>
      </c>
    </row>
    <row r="1207" spans="1:38">
      <c r="A1207" s="52" t="s">
        <v>3021</v>
      </c>
      <c r="B1207" s="52"/>
      <c r="C1207" s="52"/>
      <c r="D1207" s="52"/>
      <c r="E1207" s="52"/>
      <c r="F1207" s="52"/>
      <c r="G1207" s="52"/>
      <c r="H1207" s="52"/>
      <c r="I1207" s="52"/>
      <c r="J1207" s="52"/>
      <c r="K1207" s="52"/>
      <c r="L1207" s="52"/>
      <c r="M1207" s="53">
        <v>11650</v>
      </c>
      <c r="N1207" s="53"/>
      <c r="O1207" s="53"/>
      <c r="P1207" s="53"/>
      <c r="Q1207" s="53"/>
      <c r="R1207" s="53"/>
      <c r="S1207" s="53"/>
      <c r="T1207" s="53">
        <v>1696.92</v>
      </c>
      <c r="U1207" s="53"/>
      <c r="V1207" s="54">
        <v>970.79</v>
      </c>
      <c r="W1207" s="54"/>
      <c r="X1207" s="3">
        <v>72</v>
      </c>
      <c r="Y1207" s="3">
        <v>12</v>
      </c>
      <c r="Z1207" s="13">
        <v>39813</v>
      </c>
      <c r="AA1207" s="3">
        <v>2008</v>
      </c>
      <c r="AB1207" s="3">
        <v>12</v>
      </c>
      <c r="AC1207" s="52" t="s">
        <v>3017</v>
      </c>
      <c r="AD1207" s="52"/>
      <c r="AE1207" s="52"/>
      <c r="AF1207" s="52"/>
      <c r="AG1207" s="52" t="s">
        <v>3018</v>
      </c>
      <c r="AH1207" s="52"/>
      <c r="AI1207" s="52"/>
      <c r="AJ1207" s="52"/>
      <c r="AK1207" s="52"/>
      <c r="AL1207" s="6">
        <v>10862</v>
      </c>
    </row>
    <row r="1208" spans="1:38">
      <c r="A1208" s="52" t="s">
        <v>3022</v>
      </c>
      <c r="B1208" s="52"/>
      <c r="C1208" s="52"/>
      <c r="D1208" s="52"/>
      <c r="E1208" s="52"/>
      <c r="F1208" s="52"/>
      <c r="G1208" s="52"/>
      <c r="H1208" s="52"/>
      <c r="I1208" s="52"/>
      <c r="J1208" s="52"/>
      <c r="K1208" s="52"/>
      <c r="L1208" s="52"/>
      <c r="M1208" s="53">
        <v>56645</v>
      </c>
      <c r="N1208" s="53"/>
      <c r="O1208" s="53"/>
      <c r="P1208" s="53"/>
      <c r="Q1208" s="53"/>
      <c r="R1208" s="53"/>
      <c r="S1208" s="53"/>
      <c r="T1208" s="53">
        <v>18402.939999999999</v>
      </c>
      <c r="U1208" s="53"/>
      <c r="V1208" s="53">
        <v>1416.32</v>
      </c>
      <c r="W1208" s="53"/>
      <c r="X1208" s="3">
        <v>72</v>
      </c>
      <c r="Y1208" s="3">
        <v>40</v>
      </c>
      <c r="Z1208" s="8">
        <v>35703</v>
      </c>
      <c r="AA1208" s="3">
        <v>1997</v>
      </c>
      <c r="AB1208" s="3">
        <v>40</v>
      </c>
      <c r="AC1208" s="52" t="s">
        <v>3023</v>
      </c>
      <c r="AD1208" s="52"/>
      <c r="AE1208" s="52"/>
      <c r="AF1208" s="52"/>
      <c r="AG1208" s="52" t="s">
        <v>3024</v>
      </c>
      <c r="AH1208" s="52"/>
      <c r="AI1208" s="52"/>
      <c r="AJ1208" s="52"/>
      <c r="AK1208" s="52"/>
      <c r="AL1208" s="6">
        <v>59544</v>
      </c>
    </row>
    <row r="1209" spans="1:38">
      <c r="A1209" t="s">
        <v>183</v>
      </c>
    </row>
    <row r="1210" spans="1:38">
      <c r="A1210" s="52" t="s">
        <v>3025</v>
      </c>
      <c r="B1210" s="52"/>
      <c r="C1210" s="52"/>
      <c r="D1210" s="52"/>
      <c r="E1210" s="52"/>
      <c r="F1210" s="52"/>
      <c r="G1210" s="52"/>
      <c r="H1210" s="52"/>
      <c r="I1210" s="52"/>
      <c r="J1210" s="52"/>
      <c r="K1210" s="52"/>
      <c r="L1210" s="52"/>
      <c r="M1210" s="52"/>
      <c r="N1210" s="53">
        <v>799598.22</v>
      </c>
      <c r="O1210" s="53"/>
      <c r="P1210" s="53"/>
      <c r="Q1210" s="53"/>
      <c r="R1210" s="53"/>
      <c r="S1210" s="53"/>
      <c r="T1210" s="53">
        <v>259626.17</v>
      </c>
      <c r="U1210" s="53"/>
      <c r="V1210" s="53">
        <v>19998.95</v>
      </c>
      <c r="W1210" s="53"/>
      <c r="X1210" s="3">
        <v>72</v>
      </c>
      <c r="Y1210" s="4">
        <v>40</v>
      </c>
      <c r="Z1210" s="8">
        <v>35703</v>
      </c>
      <c r="AA1210" s="3">
        <v>1997</v>
      </c>
      <c r="AB1210" s="3">
        <v>40</v>
      </c>
      <c r="AC1210" s="52" t="s">
        <v>3026</v>
      </c>
      <c r="AD1210" s="52"/>
      <c r="AE1210" s="52"/>
      <c r="AF1210" s="52"/>
      <c r="AG1210" s="52"/>
      <c r="AH1210" s="52" t="s">
        <v>3027</v>
      </c>
      <c r="AI1210" s="52"/>
      <c r="AJ1210" s="52"/>
      <c r="AK1210" s="52"/>
      <c r="AL1210" s="6">
        <v>840747</v>
      </c>
    </row>
    <row r="1211" spans="1:38">
      <c r="A1211" s="52" t="s">
        <v>3028</v>
      </c>
      <c r="B1211" s="52"/>
      <c r="C1211" s="52"/>
      <c r="D1211" s="52"/>
      <c r="E1211" s="52"/>
      <c r="F1211" s="52"/>
      <c r="G1211" s="52"/>
      <c r="H1211" s="52"/>
      <c r="I1211" s="52"/>
      <c r="J1211" s="52"/>
      <c r="K1211" s="52"/>
      <c r="L1211" s="52"/>
      <c r="M1211" s="52"/>
      <c r="N1211" s="53">
        <v>167856.2</v>
      </c>
      <c r="O1211" s="53"/>
      <c r="P1211" s="53"/>
      <c r="Q1211" s="53"/>
      <c r="R1211" s="53"/>
      <c r="S1211" s="53"/>
      <c r="T1211" s="53">
        <v>35678.85</v>
      </c>
      <c r="U1211" s="53"/>
      <c r="V1211" s="53">
        <v>4130.18</v>
      </c>
      <c r="W1211" s="53"/>
      <c r="X1211" s="3">
        <v>72</v>
      </c>
      <c r="Y1211" s="4">
        <v>40</v>
      </c>
      <c r="Z1211" s="10">
        <v>37266</v>
      </c>
      <c r="AA1211" s="3">
        <v>2002</v>
      </c>
      <c r="AB1211" s="3">
        <v>40</v>
      </c>
      <c r="AC1211" s="52" t="s">
        <v>3029</v>
      </c>
      <c r="AD1211" s="52"/>
      <c r="AE1211" s="52"/>
      <c r="AF1211" s="52"/>
      <c r="AG1211" s="52"/>
      <c r="AH1211" s="52" t="s">
        <v>3030</v>
      </c>
      <c r="AI1211" s="52"/>
      <c r="AJ1211" s="52"/>
      <c r="AK1211" s="52"/>
      <c r="AL1211" s="6">
        <v>183365</v>
      </c>
    </row>
    <row r="1212" spans="1:38">
      <c r="A1212" s="52" t="s">
        <v>3031</v>
      </c>
      <c r="B1212" s="52"/>
      <c r="C1212" s="52"/>
      <c r="D1212" s="52"/>
      <c r="E1212" s="52"/>
      <c r="F1212" s="52"/>
      <c r="G1212" s="52"/>
      <c r="H1212" s="52"/>
      <c r="I1212" s="52"/>
      <c r="J1212" s="52"/>
      <c r="K1212" s="52"/>
      <c r="L1212" s="52"/>
      <c r="M1212" s="52"/>
      <c r="N1212" s="56">
        <v>2819</v>
      </c>
      <c r="O1212" s="56"/>
      <c r="P1212" s="56"/>
      <c r="Q1212" s="56"/>
      <c r="R1212" s="56"/>
      <c r="S1212" s="56"/>
      <c r="T1212" s="53">
        <v>1193.48</v>
      </c>
      <c r="U1212" s="53"/>
      <c r="V1212" s="54">
        <v>234.91</v>
      </c>
      <c r="W1212" s="54"/>
      <c r="X1212" s="3">
        <v>72</v>
      </c>
      <c r="Y1212" s="4">
        <v>12</v>
      </c>
      <c r="Z1212" s="5">
        <v>38361</v>
      </c>
      <c r="AA1212" s="3">
        <v>2005</v>
      </c>
      <c r="AB1212" s="3">
        <v>12</v>
      </c>
      <c r="AC1212" s="52" t="s">
        <v>3032</v>
      </c>
      <c r="AD1212" s="52"/>
      <c r="AE1212" s="52"/>
      <c r="AF1212" s="52"/>
      <c r="AG1212" s="52"/>
      <c r="AH1212" s="52" t="s">
        <v>3033</v>
      </c>
      <c r="AI1212" s="52"/>
      <c r="AJ1212" s="52"/>
      <c r="AK1212" s="52"/>
      <c r="AL1212" s="6">
        <v>1980</v>
      </c>
    </row>
    <row r="1213" spans="1:38">
      <c r="A1213" s="52" t="s">
        <v>3034</v>
      </c>
      <c r="B1213" s="52"/>
      <c r="C1213" s="52"/>
      <c r="D1213" s="52"/>
      <c r="E1213" s="52"/>
      <c r="F1213" s="52"/>
      <c r="G1213" s="52"/>
      <c r="H1213" s="52"/>
      <c r="I1213" s="52"/>
      <c r="J1213" s="52"/>
      <c r="K1213" s="52"/>
      <c r="L1213" s="52"/>
      <c r="M1213" s="52"/>
      <c r="N1213" s="53">
        <v>8331726.6600000001</v>
      </c>
      <c r="O1213" s="53"/>
      <c r="P1213" s="53"/>
      <c r="Q1213" s="53"/>
      <c r="R1213" s="53"/>
      <c r="S1213" s="53"/>
      <c r="T1213" s="53">
        <v>1998638.95</v>
      </c>
      <c r="U1213" s="53"/>
      <c r="V1213" s="53">
        <v>333260.43</v>
      </c>
      <c r="W1213" s="53"/>
      <c r="X1213" s="3">
        <v>72</v>
      </c>
      <c r="Y1213" s="4">
        <v>25</v>
      </c>
      <c r="Z1213" s="10">
        <v>37996</v>
      </c>
      <c r="AA1213" s="3">
        <v>2004</v>
      </c>
      <c r="AB1213" s="3">
        <v>25</v>
      </c>
      <c r="AC1213" s="52" t="s">
        <v>3035</v>
      </c>
      <c r="AD1213" s="52"/>
      <c r="AE1213" s="52"/>
      <c r="AF1213" s="52"/>
      <c r="AG1213" s="52"/>
      <c r="AH1213" s="52" t="s">
        <v>3036</v>
      </c>
      <c r="AI1213" s="52"/>
      <c r="AJ1213" s="52"/>
      <c r="AK1213" s="52"/>
      <c r="AL1213" s="6">
        <v>8073223</v>
      </c>
    </row>
    <row r="1214" spans="1:38">
      <c r="A1214" s="52" t="s">
        <v>3037</v>
      </c>
      <c r="B1214" s="52"/>
      <c r="C1214" s="52"/>
      <c r="D1214" s="52"/>
      <c r="E1214" s="52"/>
      <c r="F1214" s="52"/>
      <c r="G1214" s="52"/>
      <c r="H1214" s="52"/>
      <c r="I1214" s="52"/>
      <c r="J1214" s="52"/>
      <c r="K1214" s="52"/>
      <c r="L1214" s="52"/>
      <c r="M1214" s="52"/>
      <c r="N1214" s="56">
        <v>4377</v>
      </c>
      <c r="O1214" s="56"/>
      <c r="P1214" s="56"/>
      <c r="Q1214" s="56"/>
      <c r="R1214" s="56"/>
      <c r="S1214" s="56"/>
      <c r="T1214" s="53">
        <v>1422</v>
      </c>
      <c r="U1214" s="53"/>
      <c r="V1214" s="54">
        <v>109.5</v>
      </c>
      <c r="W1214" s="54"/>
      <c r="X1214" s="3">
        <v>72</v>
      </c>
      <c r="Y1214" s="4">
        <v>40</v>
      </c>
      <c r="Z1214" s="8">
        <v>35703</v>
      </c>
      <c r="AA1214" s="3">
        <v>1997</v>
      </c>
      <c r="AB1214" s="3">
        <v>40</v>
      </c>
      <c r="AC1214" s="52" t="s">
        <v>3038</v>
      </c>
      <c r="AD1214" s="52"/>
      <c r="AE1214" s="52"/>
      <c r="AF1214" s="52"/>
      <c r="AG1214" s="52"/>
      <c r="AH1214" s="52" t="s">
        <v>3039</v>
      </c>
      <c r="AI1214" s="52"/>
      <c r="AJ1214" s="52"/>
      <c r="AK1214" s="52"/>
      <c r="AL1214" s="6">
        <v>4601</v>
      </c>
    </row>
    <row r="1215" spans="1:38">
      <c r="A1215" s="52" t="s">
        <v>3040</v>
      </c>
      <c r="B1215" s="52"/>
      <c r="C1215" s="52"/>
      <c r="D1215" s="52"/>
      <c r="E1215" s="52"/>
      <c r="F1215" s="52"/>
      <c r="G1215" s="52"/>
      <c r="H1215" s="52"/>
      <c r="I1215" s="52"/>
      <c r="J1215" s="52"/>
      <c r="K1215" s="52"/>
      <c r="L1215" s="52"/>
      <c r="M1215" s="52"/>
      <c r="N1215" s="56">
        <v>2489.63</v>
      </c>
      <c r="O1215" s="56"/>
      <c r="P1215" s="56"/>
      <c r="Q1215" s="56"/>
      <c r="R1215" s="56"/>
      <c r="S1215" s="56"/>
      <c r="T1215" s="54">
        <v>708.64</v>
      </c>
      <c r="U1215" s="54"/>
      <c r="V1215" s="54">
        <v>61.45</v>
      </c>
      <c r="W1215" s="54"/>
      <c r="X1215" s="3">
        <v>72</v>
      </c>
      <c r="Y1215" s="4">
        <v>40</v>
      </c>
      <c r="Z1215" s="8">
        <v>36433</v>
      </c>
      <c r="AA1215" s="3">
        <v>1999</v>
      </c>
      <c r="AB1215" s="3">
        <v>40</v>
      </c>
      <c r="AC1215" s="52" t="s">
        <v>3041</v>
      </c>
      <c r="AD1215" s="52"/>
      <c r="AE1215" s="52"/>
      <c r="AF1215" s="52"/>
      <c r="AG1215" s="52"/>
      <c r="AH1215" s="52" t="s">
        <v>3042</v>
      </c>
      <c r="AI1215" s="52"/>
      <c r="AJ1215" s="52"/>
      <c r="AK1215" s="52"/>
      <c r="AL1215" s="6">
        <v>2666</v>
      </c>
    </row>
    <row r="1216" spans="1:38">
      <c r="A1216" s="52" t="s">
        <v>3043</v>
      </c>
      <c r="B1216" s="52"/>
      <c r="C1216" s="52"/>
      <c r="D1216" s="52"/>
      <c r="E1216" s="52"/>
      <c r="F1216" s="52"/>
      <c r="G1216" s="52"/>
      <c r="H1216" s="52"/>
      <c r="I1216" s="52"/>
      <c r="J1216" s="52"/>
      <c r="K1216" s="52"/>
      <c r="L1216" s="52"/>
      <c r="M1216" s="52"/>
      <c r="N1216" s="53">
        <v>133418</v>
      </c>
      <c r="O1216" s="53"/>
      <c r="P1216" s="53"/>
      <c r="Q1216" s="53"/>
      <c r="R1216" s="53"/>
      <c r="S1216" s="53"/>
      <c r="T1216" s="53">
        <v>43345.26</v>
      </c>
      <c r="U1216" s="53"/>
      <c r="V1216" s="53">
        <v>3335.98</v>
      </c>
      <c r="W1216" s="53"/>
      <c r="X1216" s="3">
        <v>72</v>
      </c>
      <c r="Y1216" s="4">
        <v>40</v>
      </c>
      <c r="Z1216" s="8">
        <v>35703</v>
      </c>
      <c r="AA1216" s="3">
        <v>1997</v>
      </c>
      <c r="AB1216" s="3">
        <v>40</v>
      </c>
      <c r="AC1216" s="52" t="s">
        <v>3044</v>
      </c>
      <c r="AD1216" s="52"/>
      <c r="AE1216" s="52"/>
      <c r="AF1216" s="52"/>
      <c r="AG1216" s="52"/>
      <c r="AH1216" s="52" t="s">
        <v>3045</v>
      </c>
      <c r="AI1216" s="52"/>
      <c r="AJ1216" s="52"/>
      <c r="AK1216" s="52"/>
      <c r="AL1216" s="6">
        <v>140245</v>
      </c>
    </row>
    <row r="1217" spans="1:38">
      <c r="A1217" s="52" t="s">
        <v>3046</v>
      </c>
      <c r="B1217" s="52"/>
      <c r="C1217" s="52"/>
      <c r="D1217" s="52"/>
      <c r="E1217" s="52"/>
      <c r="F1217" s="52"/>
      <c r="G1217" s="52"/>
      <c r="H1217" s="52"/>
      <c r="I1217" s="52"/>
      <c r="J1217" s="52"/>
      <c r="K1217" s="52"/>
      <c r="L1217" s="52"/>
      <c r="M1217" s="52"/>
      <c r="N1217" s="53">
        <v>187676.79</v>
      </c>
      <c r="O1217" s="53"/>
      <c r="P1217" s="53"/>
      <c r="Q1217" s="53"/>
      <c r="R1217" s="53"/>
      <c r="S1217" s="53"/>
      <c r="T1217" s="53">
        <v>92391.18</v>
      </c>
      <c r="U1217" s="53"/>
      <c r="V1217" s="53">
        <v>4763.6099999999997</v>
      </c>
      <c r="W1217" s="53"/>
      <c r="X1217" s="3">
        <v>72</v>
      </c>
      <c r="Y1217" s="4">
        <v>40</v>
      </c>
      <c r="Z1217" s="10">
        <v>32883</v>
      </c>
      <c r="AA1217" s="3">
        <v>1990</v>
      </c>
      <c r="AB1217" s="3">
        <v>40</v>
      </c>
      <c r="AC1217" s="52" t="s">
        <v>3047</v>
      </c>
      <c r="AD1217" s="52"/>
      <c r="AE1217" s="52"/>
      <c r="AF1217" s="52"/>
      <c r="AG1217" s="52"/>
      <c r="AH1217" s="52" t="s">
        <v>3048</v>
      </c>
      <c r="AI1217" s="52"/>
      <c r="AJ1217" s="52"/>
      <c r="AK1217" s="52"/>
      <c r="AL1217" s="6">
        <v>182661</v>
      </c>
    </row>
    <row r="1218" spans="1:38">
      <c r="A1218" s="52" t="s">
        <v>3049</v>
      </c>
      <c r="B1218" s="52"/>
      <c r="C1218" s="52"/>
      <c r="D1218" s="52"/>
      <c r="E1218" s="52"/>
      <c r="F1218" s="52"/>
      <c r="G1218" s="52"/>
      <c r="H1218" s="52"/>
      <c r="I1218" s="52"/>
      <c r="J1218" s="52"/>
      <c r="K1218" s="52"/>
      <c r="L1218" s="52"/>
      <c r="M1218" s="52"/>
      <c r="N1218" s="53">
        <v>254061.24</v>
      </c>
      <c r="O1218" s="53"/>
      <c r="P1218" s="53"/>
      <c r="Q1218" s="53"/>
      <c r="R1218" s="53"/>
      <c r="S1218" s="53"/>
      <c r="T1218" s="53">
        <v>125071.58</v>
      </c>
      <c r="U1218" s="53"/>
      <c r="V1218" s="53">
        <v>6448.6</v>
      </c>
      <c r="W1218" s="53"/>
      <c r="X1218" s="3">
        <v>72</v>
      </c>
      <c r="Y1218" s="4">
        <v>40</v>
      </c>
      <c r="Z1218" s="10">
        <v>32883</v>
      </c>
      <c r="AA1218" s="3">
        <v>1990</v>
      </c>
      <c r="AB1218" s="3">
        <v>40</v>
      </c>
      <c r="AC1218" s="52" t="s">
        <v>3050</v>
      </c>
      <c r="AD1218" s="52"/>
      <c r="AE1218" s="52"/>
      <c r="AF1218" s="52"/>
      <c r="AG1218" s="52"/>
      <c r="AH1218" s="52" t="s">
        <v>3051</v>
      </c>
      <c r="AI1218" s="52"/>
      <c r="AJ1218" s="52"/>
      <c r="AK1218" s="52"/>
      <c r="AL1218" s="6">
        <v>247271</v>
      </c>
    </row>
    <row r="1219" spans="1:38">
      <c r="A1219" s="52" t="s">
        <v>3052</v>
      </c>
      <c r="B1219" s="52"/>
      <c r="C1219" s="52"/>
      <c r="D1219" s="52"/>
      <c r="E1219" s="52"/>
      <c r="F1219" s="52"/>
      <c r="G1219" s="52"/>
      <c r="H1219" s="52"/>
      <c r="I1219" s="52"/>
      <c r="J1219" s="52"/>
      <c r="K1219" s="52"/>
      <c r="L1219" s="52"/>
      <c r="M1219" s="52"/>
      <c r="N1219" s="53">
        <v>40370.550000000003</v>
      </c>
      <c r="O1219" s="53"/>
      <c r="P1219" s="53"/>
      <c r="Q1219" s="53"/>
      <c r="R1219" s="53"/>
      <c r="S1219" s="53"/>
      <c r="T1219" s="53">
        <v>19873.88</v>
      </c>
      <c r="U1219" s="53"/>
      <c r="V1219" s="53">
        <v>1024.7</v>
      </c>
      <c r="W1219" s="53"/>
      <c r="X1219" s="3">
        <v>72</v>
      </c>
      <c r="Y1219" s="4">
        <v>40</v>
      </c>
      <c r="Z1219" s="10">
        <v>32883</v>
      </c>
      <c r="AA1219" s="3">
        <v>1990</v>
      </c>
      <c r="AB1219" s="3">
        <v>40</v>
      </c>
      <c r="AC1219" s="52" t="s">
        <v>3053</v>
      </c>
      <c r="AD1219" s="52"/>
      <c r="AE1219" s="52"/>
      <c r="AF1219" s="52"/>
      <c r="AG1219" s="52"/>
      <c r="AH1219" s="52" t="s">
        <v>3054</v>
      </c>
      <c r="AI1219" s="52"/>
      <c r="AJ1219" s="52"/>
      <c r="AK1219" s="52"/>
      <c r="AL1219" s="6">
        <v>39292</v>
      </c>
    </row>
    <row r="1220" spans="1:38">
      <c r="A1220" s="52" t="s">
        <v>3055</v>
      </c>
      <c r="B1220" s="52"/>
      <c r="C1220" s="52"/>
      <c r="D1220" s="52"/>
      <c r="E1220" s="52"/>
      <c r="F1220" s="52"/>
      <c r="G1220" s="52"/>
      <c r="H1220" s="52"/>
      <c r="I1220" s="52"/>
      <c r="J1220" s="52"/>
      <c r="K1220" s="52"/>
      <c r="L1220" s="52"/>
      <c r="M1220" s="52"/>
      <c r="N1220" s="53">
        <v>86709.61</v>
      </c>
      <c r="O1220" s="53"/>
      <c r="P1220" s="53"/>
      <c r="Q1220" s="53"/>
      <c r="R1220" s="53"/>
      <c r="S1220" s="53"/>
      <c r="T1220" s="53">
        <v>38326.519999999997</v>
      </c>
      <c r="U1220" s="53"/>
      <c r="V1220" s="53">
        <v>2198.9</v>
      </c>
      <c r="W1220" s="53"/>
      <c r="X1220" s="3">
        <v>72</v>
      </c>
      <c r="Y1220" s="4">
        <v>40</v>
      </c>
      <c r="Z1220" s="10">
        <v>33613</v>
      </c>
      <c r="AA1220" s="3">
        <v>1992</v>
      </c>
      <c r="AB1220" s="3">
        <v>40</v>
      </c>
      <c r="AC1220" s="52" t="s">
        <v>3056</v>
      </c>
      <c r="AD1220" s="52"/>
      <c r="AE1220" s="52"/>
      <c r="AF1220" s="52"/>
      <c r="AG1220" s="52"/>
      <c r="AH1220" s="52" t="s">
        <v>3057</v>
      </c>
      <c r="AI1220" s="52"/>
      <c r="AJ1220" s="52"/>
      <c r="AK1220" s="52"/>
      <c r="AL1220" s="6">
        <v>88038</v>
      </c>
    </row>
    <row r="1221" spans="1:38">
      <c r="A1221" s="52" t="s">
        <v>3058</v>
      </c>
      <c r="B1221" s="52"/>
      <c r="C1221" s="52"/>
      <c r="D1221" s="52"/>
      <c r="E1221" s="52"/>
      <c r="F1221" s="52"/>
      <c r="G1221" s="52"/>
      <c r="H1221" s="52"/>
      <c r="I1221" s="52"/>
      <c r="J1221" s="52"/>
      <c r="K1221" s="52"/>
      <c r="L1221" s="52"/>
      <c r="M1221" s="52"/>
      <c r="N1221" s="53">
        <v>338534.5</v>
      </c>
      <c r="O1221" s="53"/>
      <c r="P1221" s="53"/>
      <c r="Q1221" s="53"/>
      <c r="R1221" s="53"/>
      <c r="S1221" s="53"/>
      <c r="T1221" s="53">
        <v>166656.93</v>
      </c>
      <c r="U1221" s="53"/>
      <c r="V1221" s="53">
        <v>8592.7000000000007</v>
      </c>
      <c r="W1221" s="53"/>
      <c r="X1221" s="3">
        <v>72</v>
      </c>
      <c r="Y1221" s="4">
        <v>40</v>
      </c>
      <c r="Z1221" s="10">
        <v>32883</v>
      </c>
      <c r="AA1221" s="3">
        <v>1990</v>
      </c>
      <c r="AB1221" s="3">
        <v>40</v>
      </c>
      <c r="AC1221" s="52" t="s">
        <v>3059</v>
      </c>
      <c r="AD1221" s="52"/>
      <c r="AE1221" s="52"/>
      <c r="AF1221" s="52"/>
      <c r="AG1221" s="52"/>
      <c r="AH1221" s="52" t="s">
        <v>3060</v>
      </c>
      <c r="AI1221" s="52"/>
      <c r="AJ1221" s="52"/>
      <c r="AK1221" s="52"/>
      <c r="AL1221" s="6">
        <v>329486</v>
      </c>
    </row>
    <row r="1222" spans="1:38">
      <c r="A1222" s="52" t="s">
        <v>3061</v>
      </c>
      <c r="B1222" s="52"/>
      <c r="C1222" s="52"/>
      <c r="D1222" s="52"/>
      <c r="E1222" s="52"/>
      <c r="F1222" s="52"/>
      <c r="G1222" s="52"/>
      <c r="H1222" s="52"/>
      <c r="I1222" s="52"/>
      <c r="J1222" s="52"/>
      <c r="K1222" s="52"/>
      <c r="L1222" s="52"/>
      <c r="M1222" s="52"/>
      <c r="N1222" s="53">
        <v>203710.29</v>
      </c>
      <c r="O1222" s="53"/>
      <c r="P1222" s="53"/>
      <c r="Q1222" s="53"/>
      <c r="R1222" s="53"/>
      <c r="S1222" s="53"/>
      <c r="T1222" s="53">
        <v>66025.05</v>
      </c>
      <c r="U1222" s="53"/>
      <c r="V1222" s="53">
        <v>4747.79</v>
      </c>
      <c r="W1222" s="53"/>
      <c r="X1222" s="3">
        <v>72</v>
      </c>
      <c r="Y1222" s="4">
        <v>40</v>
      </c>
      <c r="Z1222" s="8">
        <v>36433</v>
      </c>
      <c r="AA1222" s="3">
        <v>1999</v>
      </c>
      <c r="AB1222" s="3">
        <v>40</v>
      </c>
      <c r="AC1222" s="52" t="s">
        <v>3062</v>
      </c>
      <c r="AD1222" s="52"/>
      <c r="AE1222" s="52"/>
      <c r="AF1222" s="52"/>
      <c r="AG1222" s="52"/>
      <c r="AH1222" s="52" t="s">
        <v>3063</v>
      </c>
      <c r="AI1222" s="52"/>
      <c r="AJ1222" s="52"/>
      <c r="AK1222" s="52"/>
      <c r="AL1222" s="6">
        <v>206119</v>
      </c>
    </row>
    <row r="1223" spans="1:38">
      <c r="A1223" s="52" t="s">
        <v>3064</v>
      </c>
      <c r="B1223" s="52"/>
      <c r="C1223" s="52"/>
      <c r="D1223" s="52"/>
      <c r="E1223" s="52"/>
      <c r="F1223" s="52"/>
      <c r="G1223" s="52"/>
      <c r="H1223" s="52"/>
      <c r="I1223" s="52"/>
      <c r="J1223" s="52"/>
      <c r="K1223" s="52"/>
      <c r="L1223" s="52"/>
      <c r="M1223" s="52"/>
      <c r="N1223" s="53">
        <v>14000</v>
      </c>
      <c r="O1223" s="53"/>
      <c r="P1223" s="53"/>
      <c r="Q1223" s="53"/>
      <c r="R1223" s="53"/>
      <c r="S1223" s="53"/>
      <c r="T1223" s="53">
        <v>14000</v>
      </c>
      <c r="U1223" s="53"/>
      <c r="V1223" s="54">
        <v>0</v>
      </c>
      <c r="W1223" s="54"/>
      <c r="X1223" s="3">
        <v>72</v>
      </c>
      <c r="Y1223" s="4">
        <v>40</v>
      </c>
      <c r="Z1223" s="5">
        <v>21555</v>
      </c>
      <c r="AA1223" s="3">
        <v>1959</v>
      </c>
      <c r="AB1223" s="3">
        <v>40</v>
      </c>
      <c r="AC1223" s="52" t="s">
        <v>3065</v>
      </c>
      <c r="AD1223" s="52"/>
      <c r="AE1223" s="52"/>
      <c r="AF1223" s="52"/>
      <c r="AG1223" s="52"/>
      <c r="AH1223" s="52" t="s">
        <v>103</v>
      </c>
      <c r="AI1223" s="52"/>
      <c r="AJ1223" s="52"/>
      <c r="AK1223" s="52"/>
      <c r="AL1223" s="9">
        <v>0</v>
      </c>
    </row>
    <row r="1224" spans="1:38">
      <c r="A1224" s="52" t="s">
        <v>3066</v>
      </c>
      <c r="B1224" s="52"/>
      <c r="C1224" s="52"/>
      <c r="D1224" s="52"/>
      <c r="E1224" s="52"/>
      <c r="F1224" s="52"/>
      <c r="G1224" s="52"/>
      <c r="H1224" s="52"/>
      <c r="I1224" s="52"/>
      <c r="J1224" s="52"/>
      <c r="K1224" s="52"/>
      <c r="L1224" s="52"/>
      <c r="M1224" s="52"/>
      <c r="N1224" s="53">
        <v>600204.15</v>
      </c>
      <c r="O1224" s="53"/>
      <c r="P1224" s="53"/>
      <c r="Q1224" s="53"/>
      <c r="R1224" s="53"/>
      <c r="S1224" s="53"/>
      <c r="T1224" s="53">
        <v>196637.3</v>
      </c>
      <c r="U1224" s="53"/>
      <c r="V1224" s="53">
        <v>14946.87</v>
      </c>
      <c r="W1224" s="53"/>
      <c r="X1224" s="3">
        <v>72</v>
      </c>
      <c r="Y1224" s="4">
        <v>40</v>
      </c>
      <c r="Z1224" s="8">
        <v>35703</v>
      </c>
      <c r="AA1224" s="3">
        <v>1997</v>
      </c>
      <c r="AB1224" s="3">
        <v>40</v>
      </c>
      <c r="AC1224" s="52" t="s">
        <v>3067</v>
      </c>
      <c r="AD1224" s="52"/>
      <c r="AE1224" s="52"/>
      <c r="AF1224" s="52"/>
      <c r="AG1224" s="52"/>
      <c r="AH1224" s="52" t="s">
        <v>3068</v>
      </c>
      <c r="AI1224" s="52"/>
      <c r="AJ1224" s="52"/>
      <c r="AK1224" s="52"/>
      <c r="AL1224" s="6">
        <v>628361</v>
      </c>
    </row>
    <row r="1225" spans="1:38">
      <c r="A1225" s="52" t="s">
        <v>3069</v>
      </c>
      <c r="B1225" s="52"/>
      <c r="C1225" s="52"/>
      <c r="D1225" s="52"/>
      <c r="E1225" s="52"/>
      <c r="F1225" s="52"/>
      <c r="G1225" s="52"/>
      <c r="H1225" s="52"/>
      <c r="I1225" s="52"/>
      <c r="J1225" s="52"/>
      <c r="K1225" s="52"/>
      <c r="L1225" s="52"/>
      <c r="M1225" s="52"/>
      <c r="N1225" s="53">
        <v>125554.18</v>
      </c>
      <c r="O1225" s="53"/>
      <c r="P1225" s="53"/>
      <c r="Q1225" s="53"/>
      <c r="R1225" s="53"/>
      <c r="S1225" s="53"/>
      <c r="T1225" s="53">
        <v>40790.47</v>
      </c>
      <c r="U1225" s="53"/>
      <c r="V1225" s="53">
        <v>3139.36</v>
      </c>
      <c r="W1225" s="53"/>
      <c r="X1225" s="3">
        <v>72</v>
      </c>
      <c r="Y1225" s="4">
        <v>40</v>
      </c>
      <c r="Z1225" s="8">
        <v>35703</v>
      </c>
      <c r="AA1225" s="3">
        <v>1997</v>
      </c>
      <c r="AB1225" s="3">
        <v>40</v>
      </c>
      <c r="AC1225" s="52" t="s">
        <v>3070</v>
      </c>
      <c r="AD1225" s="52"/>
      <c r="AE1225" s="52"/>
      <c r="AF1225" s="52"/>
      <c r="AG1225" s="52"/>
      <c r="AH1225" s="52" t="s">
        <v>3071</v>
      </c>
      <c r="AI1225" s="52"/>
      <c r="AJ1225" s="52"/>
      <c r="AK1225" s="52"/>
      <c r="AL1225" s="6">
        <v>131979</v>
      </c>
    </row>
    <row r="1226" spans="1:38">
      <c r="A1226" s="52" t="s">
        <v>3072</v>
      </c>
      <c r="B1226" s="52"/>
      <c r="C1226" s="52"/>
      <c r="D1226" s="52"/>
      <c r="E1226" s="52"/>
      <c r="F1226" s="52"/>
      <c r="G1226" s="52"/>
      <c r="H1226" s="52"/>
      <c r="I1226" s="52"/>
      <c r="J1226" s="52"/>
      <c r="K1226" s="52"/>
      <c r="L1226" s="52"/>
      <c r="M1226" s="52"/>
      <c r="N1226" s="53">
        <v>90981.29</v>
      </c>
      <c r="O1226" s="53"/>
      <c r="P1226" s="53"/>
      <c r="Q1226" s="53"/>
      <c r="R1226" s="53"/>
      <c r="S1226" s="53"/>
      <c r="T1226" s="53">
        <v>29558.240000000002</v>
      </c>
      <c r="U1226" s="53"/>
      <c r="V1226" s="53">
        <v>2274.9</v>
      </c>
      <c r="W1226" s="53"/>
      <c r="X1226" s="3">
        <v>72</v>
      </c>
      <c r="Y1226" s="4">
        <v>40</v>
      </c>
      <c r="Z1226" s="8">
        <v>35703</v>
      </c>
      <c r="AA1226" s="3">
        <v>1997</v>
      </c>
      <c r="AB1226" s="3">
        <v>40</v>
      </c>
      <c r="AC1226" s="52" t="s">
        <v>3073</v>
      </c>
      <c r="AD1226" s="52"/>
      <c r="AE1226" s="52"/>
      <c r="AF1226" s="52"/>
      <c r="AG1226" s="52"/>
      <c r="AH1226" s="52" t="s">
        <v>3074</v>
      </c>
      <c r="AI1226" s="52"/>
      <c r="AJ1226" s="52"/>
      <c r="AK1226" s="52"/>
      <c r="AL1226" s="6">
        <v>95637</v>
      </c>
    </row>
    <row r="1227" spans="1:38">
      <c r="A1227" s="52" t="s">
        <v>3075</v>
      </c>
      <c r="B1227" s="52"/>
      <c r="C1227" s="52"/>
      <c r="D1227" s="52"/>
      <c r="E1227" s="52"/>
      <c r="F1227" s="52"/>
      <c r="G1227" s="52"/>
      <c r="H1227" s="52"/>
      <c r="I1227" s="52"/>
      <c r="J1227" s="52"/>
      <c r="K1227" s="52"/>
      <c r="L1227" s="52"/>
      <c r="M1227" s="52"/>
      <c r="N1227" s="53">
        <v>131517.1</v>
      </c>
      <c r="O1227" s="53"/>
      <c r="P1227" s="53"/>
      <c r="Q1227" s="53"/>
      <c r="R1227" s="53"/>
      <c r="S1227" s="53"/>
      <c r="T1227" s="53">
        <v>42727.89</v>
      </c>
      <c r="U1227" s="53"/>
      <c r="V1227" s="53">
        <v>3288.53</v>
      </c>
      <c r="W1227" s="53"/>
      <c r="X1227" s="3">
        <v>72</v>
      </c>
      <c r="Y1227" s="4">
        <v>40</v>
      </c>
      <c r="Z1227" s="8">
        <v>35703</v>
      </c>
      <c r="AA1227" s="3">
        <v>1997</v>
      </c>
      <c r="AB1227" s="3">
        <v>40</v>
      </c>
      <c r="AC1227" s="52" t="s">
        <v>3076</v>
      </c>
      <c r="AD1227" s="52"/>
      <c r="AE1227" s="52"/>
      <c r="AF1227" s="52"/>
      <c r="AG1227" s="52"/>
      <c r="AH1227" s="52" t="s">
        <v>3077</v>
      </c>
      <c r="AI1227" s="52"/>
      <c r="AJ1227" s="52"/>
      <c r="AK1227" s="52"/>
      <c r="AL1227" s="6">
        <v>138247</v>
      </c>
    </row>
    <row r="1228" spans="1:38">
      <c r="A1228" s="52" t="s">
        <v>3078</v>
      </c>
      <c r="B1228" s="52"/>
      <c r="C1228" s="52"/>
      <c r="D1228" s="52"/>
      <c r="E1228" s="52"/>
      <c r="F1228" s="52"/>
      <c r="G1228" s="52"/>
      <c r="H1228" s="52"/>
      <c r="I1228" s="52"/>
      <c r="J1228" s="52"/>
      <c r="K1228" s="52"/>
      <c r="L1228" s="52"/>
      <c r="M1228" s="52"/>
      <c r="N1228" s="56">
        <v>2647.56</v>
      </c>
      <c r="O1228" s="56"/>
      <c r="P1228" s="56"/>
      <c r="Q1228" s="56"/>
      <c r="R1228" s="56"/>
      <c r="S1228" s="56"/>
      <c r="T1228" s="54">
        <v>859.98</v>
      </c>
      <c r="U1228" s="54"/>
      <c r="V1228" s="54">
        <v>66.180000000000007</v>
      </c>
      <c r="W1228" s="54"/>
      <c r="X1228" s="3">
        <v>72</v>
      </c>
      <c r="Y1228" s="4">
        <v>40</v>
      </c>
      <c r="Z1228" s="8">
        <v>35703</v>
      </c>
      <c r="AA1228" s="3">
        <v>1997</v>
      </c>
      <c r="AB1228" s="3">
        <v>40</v>
      </c>
      <c r="AC1228" s="52" t="s">
        <v>3079</v>
      </c>
      <c r="AD1228" s="52"/>
      <c r="AE1228" s="52"/>
      <c r="AF1228" s="52"/>
      <c r="AG1228" s="52"/>
      <c r="AH1228" s="52" t="s">
        <v>3080</v>
      </c>
      <c r="AI1228" s="52"/>
      <c r="AJ1228" s="52"/>
      <c r="AK1228" s="52"/>
      <c r="AL1228" s="6">
        <v>2783</v>
      </c>
    </row>
    <row r="1229" spans="1:38">
      <c r="A1229" s="52" t="s">
        <v>3081</v>
      </c>
      <c r="B1229" s="52"/>
      <c r="C1229" s="52"/>
      <c r="D1229" s="52"/>
      <c r="E1229" s="52"/>
      <c r="F1229" s="52"/>
      <c r="G1229" s="52"/>
      <c r="H1229" s="52"/>
      <c r="I1229" s="52"/>
      <c r="J1229" s="52"/>
      <c r="K1229" s="52"/>
      <c r="L1229" s="52"/>
      <c r="M1229" s="52"/>
      <c r="N1229" s="53">
        <v>108184.04</v>
      </c>
      <c r="O1229" s="53"/>
      <c r="P1229" s="53"/>
      <c r="Q1229" s="53"/>
      <c r="R1229" s="53"/>
      <c r="S1229" s="53"/>
      <c r="T1229" s="53">
        <v>35147.279999999999</v>
      </c>
      <c r="U1229" s="53"/>
      <c r="V1229" s="53">
        <v>2705.08</v>
      </c>
      <c r="W1229" s="53"/>
      <c r="X1229" s="3">
        <v>72</v>
      </c>
      <c r="Y1229" s="4">
        <v>40</v>
      </c>
      <c r="Z1229" s="8">
        <v>35703</v>
      </c>
      <c r="AA1229" s="3">
        <v>1997</v>
      </c>
      <c r="AB1229" s="3">
        <v>40</v>
      </c>
      <c r="AC1229" s="52" t="s">
        <v>3082</v>
      </c>
      <c r="AD1229" s="52"/>
      <c r="AE1229" s="52"/>
      <c r="AF1229" s="52"/>
      <c r="AG1229" s="52"/>
      <c r="AH1229" s="52" t="s">
        <v>3083</v>
      </c>
      <c r="AI1229" s="52"/>
      <c r="AJ1229" s="52"/>
      <c r="AK1229" s="52"/>
      <c r="AL1229" s="6">
        <v>113720</v>
      </c>
    </row>
    <row r="1230" spans="1:38">
      <c r="A1230" s="52" t="s">
        <v>3084</v>
      </c>
      <c r="B1230" s="52"/>
      <c r="C1230" s="52"/>
      <c r="D1230" s="52"/>
      <c r="E1230" s="52"/>
      <c r="F1230" s="52"/>
      <c r="G1230" s="52"/>
      <c r="H1230" s="52"/>
      <c r="I1230" s="52"/>
      <c r="J1230" s="52"/>
      <c r="K1230" s="52"/>
      <c r="L1230" s="52"/>
      <c r="M1230" s="52"/>
      <c r="N1230" s="53">
        <v>485415.17</v>
      </c>
      <c r="O1230" s="53"/>
      <c r="P1230" s="53"/>
      <c r="Q1230" s="53"/>
      <c r="R1230" s="53"/>
      <c r="S1230" s="53"/>
      <c r="T1230" s="53">
        <v>238964.8</v>
      </c>
      <c r="U1230" s="53"/>
      <c r="V1230" s="53">
        <v>12320.85</v>
      </c>
      <c r="W1230" s="53"/>
      <c r="X1230" s="3">
        <v>72</v>
      </c>
      <c r="Y1230" s="4">
        <v>40</v>
      </c>
      <c r="Z1230" s="10">
        <v>32883</v>
      </c>
      <c r="AA1230" s="3">
        <v>1990</v>
      </c>
      <c r="AB1230" s="3">
        <v>40</v>
      </c>
      <c r="AC1230" s="52" t="s">
        <v>3085</v>
      </c>
      <c r="AD1230" s="52"/>
      <c r="AE1230" s="52"/>
      <c r="AF1230" s="52"/>
      <c r="AG1230" s="52"/>
      <c r="AH1230" s="52" t="s">
        <v>3086</v>
      </c>
      <c r="AI1230" s="52"/>
      <c r="AJ1230" s="52"/>
      <c r="AK1230" s="52"/>
      <c r="AL1230" s="6">
        <v>472441</v>
      </c>
    </row>
    <row r="1231" spans="1:38">
      <c r="A1231" s="52" t="s">
        <v>3087</v>
      </c>
      <c r="B1231" s="52"/>
      <c r="C1231" s="52"/>
      <c r="D1231" s="52"/>
      <c r="E1231" s="52"/>
      <c r="F1231" s="52"/>
      <c r="G1231" s="52"/>
      <c r="H1231" s="52"/>
      <c r="I1231" s="52"/>
      <c r="J1231" s="52"/>
      <c r="K1231" s="52"/>
      <c r="L1231" s="52"/>
      <c r="M1231" s="52"/>
      <c r="N1231" s="53">
        <v>162723.71</v>
      </c>
      <c r="O1231" s="53"/>
      <c r="P1231" s="53"/>
      <c r="Q1231" s="53"/>
      <c r="R1231" s="53"/>
      <c r="S1231" s="53"/>
      <c r="T1231" s="53">
        <v>80107.09</v>
      </c>
      <c r="U1231" s="53"/>
      <c r="V1231" s="53">
        <v>4130.25</v>
      </c>
      <c r="W1231" s="53"/>
      <c r="X1231" s="3">
        <v>72</v>
      </c>
      <c r="Y1231" s="4">
        <v>40</v>
      </c>
      <c r="Z1231" s="10">
        <v>32883</v>
      </c>
      <c r="AA1231" s="3">
        <v>1990</v>
      </c>
      <c r="AB1231" s="3">
        <v>40</v>
      </c>
      <c r="AC1231" s="52" t="s">
        <v>3088</v>
      </c>
      <c r="AD1231" s="52"/>
      <c r="AE1231" s="52"/>
      <c r="AF1231" s="52"/>
      <c r="AG1231" s="52"/>
      <c r="AH1231" s="52" t="s">
        <v>3089</v>
      </c>
      <c r="AI1231" s="52"/>
      <c r="AJ1231" s="52"/>
      <c r="AK1231" s="52"/>
      <c r="AL1231" s="6">
        <v>158375</v>
      </c>
    </row>
    <row r="1232" spans="1:38">
      <c r="A1232" s="52" t="s">
        <v>3090</v>
      </c>
      <c r="B1232" s="52"/>
      <c r="C1232" s="52"/>
      <c r="D1232" s="52"/>
      <c r="E1232" s="52"/>
      <c r="F1232" s="52"/>
      <c r="G1232" s="52"/>
      <c r="H1232" s="52"/>
      <c r="I1232" s="52"/>
      <c r="J1232" s="52"/>
      <c r="K1232" s="52"/>
      <c r="L1232" s="52"/>
      <c r="M1232" s="52"/>
      <c r="N1232" s="53">
        <v>127669.75999999999</v>
      </c>
      <c r="O1232" s="53"/>
      <c r="P1232" s="53"/>
      <c r="Q1232" s="53"/>
      <c r="R1232" s="53"/>
      <c r="S1232" s="53"/>
      <c r="T1232" s="53">
        <v>62850.3</v>
      </c>
      <c r="U1232" s="53"/>
      <c r="V1232" s="53">
        <v>3240.49</v>
      </c>
      <c r="W1232" s="53"/>
      <c r="X1232" s="3">
        <v>72</v>
      </c>
      <c r="Y1232" s="4">
        <v>40</v>
      </c>
      <c r="Z1232" s="10">
        <v>32883</v>
      </c>
      <c r="AA1232" s="3">
        <v>1990</v>
      </c>
      <c r="AB1232" s="3">
        <v>40</v>
      </c>
      <c r="AC1232" s="52" t="s">
        <v>3091</v>
      </c>
      <c r="AD1232" s="52"/>
      <c r="AE1232" s="52"/>
      <c r="AF1232" s="52"/>
      <c r="AG1232" s="52"/>
      <c r="AH1232" s="52" t="s">
        <v>3092</v>
      </c>
      <c r="AI1232" s="52"/>
      <c r="AJ1232" s="52"/>
      <c r="AK1232" s="52"/>
      <c r="AL1232" s="6">
        <v>124258</v>
      </c>
    </row>
    <row r="1233" spans="1:38">
      <c r="A1233" s="52" t="s">
        <v>3093</v>
      </c>
      <c r="B1233" s="52"/>
      <c r="C1233" s="52"/>
      <c r="D1233" s="52"/>
      <c r="E1233" s="52"/>
      <c r="F1233" s="52"/>
      <c r="G1233" s="52"/>
      <c r="H1233" s="52"/>
      <c r="I1233" s="52"/>
      <c r="J1233" s="52"/>
      <c r="K1233" s="52"/>
      <c r="L1233" s="52"/>
      <c r="M1233" s="52"/>
      <c r="N1233" s="53">
        <v>90272.34</v>
      </c>
      <c r="O1233" s="53"/>
      <c r="P1233" s="53"/>
      <c r="Q1233" s="53"/>
      <c r="R1233" s="53"/>
      <c r="S1233" s="53"/>
      <c r="T1233" s="53">
        <v>44439.97</v>
      </c>
      <c r="U1233" s="53"/>
      <c r="V1233" s="53">
        <v>2291.29</v>
      </c>
      <c r="W1233" s="53"/>
      <c r="X1233" s="3">
        <v>72</v>
      </c>
      <c r="Y1233" s="4">
        <v>40</v>
      </c>
      <c r="Z1233" s="10">
        <v>32883</v>
      </c>
      <c r="AA1233" s="3">
        <v>1990</v>
      </c>
      <c r="AB1233" s="3">
        <v>40</v>
      </c>
      <c r="AC1233" s="52" t="s">
        <v>3094</v>
      </c>
      <c r="AD1233" s="52"/>
      <c r="AE1233" s="52"/>
      <c r="AF1233" s="52"/>
      <c r="AG1233" s="52"/>
      <c r="AH1233" s="52" t="s">
        <v>3095</v>
      </c>
      <c r="AI1233" s="52"/>
      <c r="AJ1233" s="52"/>
      <c r="AK1233" s="52"/>
      <c r="AL1233" s="6">
        <v>87860</v>
      </c>
    </row>
    <row r="1234" spans="1:38">
      <c r="A1234" s="52" t="s">
        <v>3096</v>
      </c>
      <c r="B1234" s="52"/>
      <c r="C1234" s="52"/>
      <c r="D1234" s="52"/>
      <c r="E1234" s="52"/>
      <c r="F1234" s="52"/>
      <c r="G1234" s="52"/>
      <c r="H1234" s="52"/>
      <c r="I1234" s="52"/>
      <c r="J1234" s="52"/>
      <c r="K1234" s="52"/>
      <c r="L1234" s="52"/>
      <c r="M1234" s="52"/>
      <c r="N1234" s="53">
        <v>189982.43</v>
      </c>
      <c r="O1234" s="53"/>
      <c r="P1234" s="53"/>
      <c r="Q1234" s="53"/>
      <c r="R1234" s="53"/>
      <c r="S1234" s="53"/>
      <c r="T1234" s="53">
        <v>93526.21</v>
      </c>
      <c r="U1234" s="53"/>
      <c r="V1234" s="53">
        <v>4822.13</v>
      </c>
      <c r="W1234" s="53"/>
      <c r="X1234" s="3">
        <v>72</v>
      </c>
      <c r="Y1234" s="4">
        <v>40</v>
      </c>
      <c r="Z1234" s="10">
        <v>32883</v>
      </c>
      <c r="AA1234" s="3">
        <v>1990</v>
      </c>
      <c r="AB1234" s="3">
        <v>40</v>
      </c>
      <c r="AC1234" s="52" t="s">
        <v>3097</v>
      </c>
      <c r="AD1234" s="52"/>
      <c r="AE1234" s="52"/>
      <c r="AF1234" s="52"/>
      <c r="AG1234" s="52"/>
      <c r="AH1234" s="52" t="s">
        <v>3098</v>
      </c>
      <c r="AI1234" s="52"/>
      <c r="AJ1234" s="52"/>
      <c r="AK1234" s="52"/>
      <c r="AL1234" s="6">
        <v>184905</v>
      </c>
    </row>
    <row r="1235" spans="1:38">
      <c r="A1235" s="52" t="s">
        <v>3099</v>
      </c>
      <c r="B1235" s="52"/>
      <c r="C1235" s="52"/>
      <c r="D1235" s="52"/>
      <c r="E1235" s="52"/>
      <c r="F1235" s="52"/>
      <c r="G1235" s="52"/>
      <c r="H1235" s="52"/>
      <c r="I1235" s="52"/>
      <c r="J1235" s="52"/>
      <c r="K1235" s="52"/>
      <c r="L1235" s="52"/>
      <c r="M1235" s="52"/>
      <c r="N1235" s="56">
        <v>9384.9599999999991</v>
      </c>
      <c r="O1235" s="56"/>
      <c r="P1235" s="56"/>
      <c r="Q1235" s="56"/>
      <c r="R1235" s="56"/>
      <c r="S1235" s="56"/>
      <c r="T1235" s="53">
        <v>4619.96</v>
      </c>
      <c r="U1235" s="53"/>
      <c r="V1235" s="54">
        <v>238.2</v>
      </c>
      <c r="W1235" s="54"/>
      <c r="X1235" s="3">
        <v>72</v>
      </c>
      <c r="Y1235" s="4">
        <v>40</v>
      </c>
      <c r="Z1235" s="10">
        <v>32883</v>
      </c>
      <c r="AA1235" s="3">
        <v>1990</v>
      </c>
      <c r="AB1235" s="3">
        <v>40</v>
      </c>
      <c r="AC1235" s="52" t="s">
        <v>3100</v>
      </c>
      <c r="AD1235" s="52"/>
      <c r="AE1235" s="52"/>
      <c r="AF1235" s="52"/>
      <c r="AG1235" s="52"/>
      <c r="AH1235" s="52" t="s">
        <v>3101</v>
      </c>
      <c r="AI1235" s="52"/>
      <c r="AJ1235" s="52"/>
      <c r="AK1235" s="52"/>
      <c r="AL1235" s="6">
        <v>9134</v>
      </c>
    </row>
    <row r="1236" spans="1:38">
      <c r="A1236" s="52" t="s">
        <v>3102</v>
      </c>
      <c r="B1236" s="52"/>
      <c r="C1236" s="52"/>
      <c r="D1236" s="52"/>
      <c r="E1236" s="52"/>
      <c r="F1236" s="52"/>
      <c r="G1236" s="52"/>
      <c r="H1236" s="52"/>
      <c r="I1236" s="52"/>
      <c r="J1236" s="52"/>
      <c r="K1236" s="52"/>
      <c r="L1236" s="52"/>
      <c r="M1236" s="52"/>
      <c r="N1236" s="53">
        <v>393950.84</v>
      </c>
      <c r="O1236" s="53"/>
      <c r="P1236" s="53"/>
      <c r="Q1236" s="53"/>
      <c r="R1236" s="53"/>
      <c r="S1236" s="53"/>
      <c r="T1236" s="53">
        <v>193937.71</v>
      </c>
      <c r="U1236" s="53"/>
      <c r="V1236" s="53">
        <v>9999.26</v>
      </c>
      <c r="W1236" s="53"/>
      <c r="X1236" s="3">
        <v>72</v>
      </c>
      <c r="Y1236" s="4">
        <v>40</v>
      </c>
      <c r="Z1236" s="10">
        <v>32883</v>
      </c>
      <c r="AA1236" s="3">
        <v>1990</v>
      </c>
      <c r="AB1236" s="3">
        <v>40</v>
      </c>
      <c r="AC1236" s="52" t="s">
        <v>3103</v>
      </c>
      <c r="AD1236" s="52"/>
      <c r="AE1236" s="52"/>
      <c r="AF1236" s="52"/>
      <c r="AG1236" s="52"/>
      <c r="AH1236" s="52" t="s">
        <v>3104</v>
      </c>
      <c r="AI1236" s="52"/>
      <c r="AJ1236" s="52"/>
      <c r="AK1236" s="52"/>
      <c r="AL1236" s="6">
        <v>383422</v>
      </c>
    </row>
    <row r="1237" spans="1:38">
      <c r="A1237" s="52" t="s">
        <v>3105</v>
      </c>
      <c r="B1237" s="52"/>
      <c r="C1237" s="52"/>
      <c r="D1237" s="52"/>
      <c r="E1237" s="52"/>
      <c r="F1237" s="52"/>
      <c r="G1237" s="52"/>
      <c r="H1237" s="52"/>
      <c r="I1237" s="52"/>
      <c r="J1237" s="52"/>
      <c r="K1237" s="52"/>
      <c r="L1237" s="52"/>
      <c r="M1237" s="52"/>
      <c r="N1237" s="56">
        <v>5185.51</v>
      </c>
      <c r="O1237" s="56"/>
      <c r="P1237" s="56"/>
      <c r="Q1237" s="56"/>
      <c r="R1237" s="56"/>
      <c r="S1237" s="56"/>
      <c r="T1237" s="54">
        <v>173.69</v>
      </c>
      <c r="U1237" s="54"/>
      <c r="V1237" s="54">
        <v>129.65</v>
      </c>
      <c r="W1237" s="54"/>
      <c r="X1237" s="3">
        <v>72</v>
      </c>
      <c r="Y1237" s="4">
        <v>40</v>
      </c>
      <c r="Z1237" s="8">
        <v>39962</v>
      </c>
      <c r="AA1237" s="3">
        <v>2009</v>
      </c>
      <c r="AB1237" s="3">
        <v>40</v>
      </c>
      <c r="AC1237" s="52" t="s">
        <v>3106</v>
      </c>
      <c r="AD1237" s="52"/>
      <c r="AE1237" s="52"/>
      <c r="AF1237" s="52"/>
      <c r="AG1237" s="52"/>
      <c r="AH1237" s="52" t="s">
        <v>3107</v>
      </c>
      <c r="AI1237" s="52"/>
      <c r="AJ1237" s="52"/>
      <c r="AK1237" s="52"/>
      <c r="AL1237" s="6">
        <v>5304</v>
      </c>
    </row>
    <row r="1238" spans="1:38">
      <c r="A1238" s="52" t="s">
        <v>3108</v>
      </c>
      <c r="B1238" s="52"/>
      <c r="C1238" s="52"/>
      <c r="D1238" s="52"/>
      <c r="E1238" s="52"/>
      <c r="F1238" s="52"/>
      <c r="G1238" s="52"/>
      <c r="H1238" s="52"/>
      <c r="I1238" s="52"/>
      <c r="J1238" s="52"/>
      <c r="K1238" s="52"/>
      <c r="L1238" s="52"/>
      <c r="M1238" s="52"/>
      <c r="N1238" s="56">
        <v>6012.74</v>
      </c>
      <c r="O1238" s="56"/>
      <c r="P1238" s="56"/>
      <c r="Q1238" s="56"/>
      <c r="R1238" s="56"/>
      <c r="S1238" s="56"/>
      <c r="T1238" s="54">
        <v>201.39</v>
      </c>
      <c r="U1238" s="54"/>
      <c r="V1238" s="54">
        <v>150.32</v>
      </c>
      <c r="W1238" s="54"/>
      <c r="X1238" s="3">
        <v>72</v>
      </c>
      <c r="Y1238" s="4">
        <v>40</v>
      </c>
      <c r="Z1238" s="8">
        <v>39962</v>
      </c>
      <c r="AA1238" s="3">
        <v>2009</v>
      </c>
      <c r="AB1238" s="3">
        <v>40</v>
      </c>
      <c r="AC1238" s="52" t="s">
        <v>3109</v>
      </c>
      <c r="AD1238" s="52"/>
      <c r="AE1238" s="52"/>
      <c r="AF1238" s="52"/>
      <c r="AG1238" s="52"/>
      <c r="AH1238" s="52" t="s">
        <v>3110</v>
      </c>
      <c r="AI1238" s="52"/>
      <c r="AJ1238" s="52"/>
      <c r="AK1238" s="52"/>
      <c r="AL1238" s="6">
        <v>6150</v>
      </c>
    </row>
    <row r="1239" spans="1:38">
      <c r="A1239" s="52" t="s">
        <v>3111</v>
      </c>
      <c r="B1239" s="52"/>
      <c r="C1239" s="52"/>
      <c r="D1239" s="52"/>
      <c r="E1239" s="52"/>
      <c r="F1239" s="52"/>
      <c r="G1239" s="52"/>
      <c r="H1239" s="52"/>
      <c r="I1239" s="52"/>
      <c r="J1239" s="52"/>
      <c r="K1239" s="52"/>
      <c r="L1239" s="52"/>
      <c r="M1239" s="52"/>
      <c r="N1239" s="53">
        <v>500000</v>
      </c>
      <c r="O1239" s="53"/>
      <c r="P1239" s="53"/>
      <c r="Q1239" s="53"/>
      <c r="R1239" s="53"/>
      <c r="S1239" s="53"/>
      <c r="T1239" s="53">
        <v>162804.26</v>
      </c>
      <c r="U1239" s="53"/>
      <c r="V1239" s="53">
        <v>12488.75</v>
      </c>
      <c r="W1239" s="53"/>
      <c r="X1239" s="3">
        <v>72</v>
      </c>
      <c r="Y1239" s="4">
        <v>40</v>
      </c>
      <c r="Z1239" s="8">
        <v>35703</v>
      </c>
      <c r="AA1239" s="3">
        <v>1997</v>
      </c>
      <c r="AB1239" s="3">
        <v>40</v>
      </c>
      <c r="AC1239" s="52" t="s">
        <v>3112</v>
      </c>
      <c r="AD1239" s="52"/>
      <c r="AE1239" s="52"/>
      <c r="AF1239" s="52"/>
      <c r="AG1239" s="52"/>
      <c r="AH1239" s="52" t="s">
        <v>3113</v>
      </c>
      <c r="AI1239" s="52"/>
      <c r="AJ1239" s="52"/>
      <c r="AK1239" s="52"/>
      <c r="AL1239" s="6">
        <v>525020</v>
      </c>
    </row>
    <row r="1240" spans="1:38">
      <c r="A1240" s="52" t="s">
        <v>3114</v>
      </c>
      <c r="B1240" s="52"/>
      <c r="C1240" s="52"/>
      <c r="D1240" s="52"/>
      <c r="E1240" s="52"/>
      <c r="F1240" s="52"/>
      <c r="G1240" s="52"/>
      <c r="H1240" s="52"/>
      <c r="I1240" s="52"/>
      <c r="J1240" s="52"/>
      <c r="K1240" s="52"/>
      <c r="L1240" s="52"/>
      <c r="M1240" s="52"/>
      <c r="N1240" s="53">
        <v>336779</v>
      </c>
      <c r="O1240" s="53"/>
      <c r="P1240" s="53"/>
      <c r="Q1240" s="53"/>
      <c r="R1240" s="53"/>
      <c r="S1240" s="53"/>
      <c r="T1240" s="53">
        <v>109414.39999999999</v>
      </c>
      <c r="U1240" s="53"/>
      <c r="V1240" s="53">
        <v>8420.91</v>
      </c>
      <c r="W1240" s="53"/>
      <c r="X1240" s="3">
        <v>72</v>
      </c>
      <c r="Y1240" s="4">
        <v>40</v>
      </c>
      <c r="Z1240" s="8">
        <v>35703</v>
      </c>
      <c r="AA1240" s="3">
        <v>1997</v>
      </c>
      <c r="AB1240" s="3">
        <v>40</v>
      </c>
      <c r="AC1240" s="52" t="s">
        <v>3115</v>
      </c>
      <c r="AD1240" s="52"/>
      <c r="AE1240" s="52"/>
      <c r="AF1240" s="52"/>
      <c r="AG1240" s="52"/>
      <c r="AH1240" s="52" t="s">
        <v>3116</v>
      </c>
      <c r="AI1240" s="52"/>
      <c r="AJ1240" s="52"/>
      <c r="AK1240" s="52"/>
      <c r="AL1240" s="6">
        <v>354011</v>
      </c>
    </row>
    <row r="1241" spans="1:38">
      <c r="A1241" s="52" t="s">
        <v>3117</v>
      </c>
      <c r="B1241" s="52"/>
      <c r="C1241" s="52"/>
      <c r="D1241" s="52"/>
      <c r="E1241" s="52"/>
      <c r="F1241" s="52"/>
      <c r="G1241" s="52"/>
      <c r="H1241" s="52"/>
      <c r="I1241" s="52"/>
      <c r="J1241" s="52"/>
      <c r="K1241" s="52"/>
      <c r="L1241" s="52"/>
      <c r="M1241" s="52"/>
      <c r="N1241" s="53">
        <v>82379</v>
      </c>
      <c r="O1241" s="53"/>
      <c r="P1241" s="53"/>
      <c r="Q1241" s="53"/>
      <c r="R1241" s="53"/>
      <c r="S1241" s="53"/>
      <c r="T1241" s="53">
        <v>26763.51</v>
      </c>
      <c r="U1241" s="53"/>
      <c r="V1241" s="53">
        <v>2059.79</v>
      </c>
      <c r="W1241" s="53"/>
      <c r="X1241" s="3">
        <v>72</v>
      </c>
      <c r="Y1241" s="4">
        <v>40</v>
      </c>
      <c r="Z1241" s="8">
        <v>35703</v>
      </c>
      <c r="AA1241" s="3">
        <v>1997</v>
      </c>
      <c r="AB1241" s="3">
        <v>40</v>
      </c>
      <c r="AC1241" s="52" t="s">
        <v>3118</v>
      </c>
      <c r="AD1241" s="52"/>
      <c r="AE1241" s="52"/>
      <c r="AF1241" s="52"/>
      <c r="AG1241" s="52"/>
      <c r="AH1241" s="52" t="s">
        <v>3119</v>
      </c>
      <c r="AI1241" s="52"/>
      <c r="AJ1241" s="52"/>
      <c r="AK1241" s="52"/>
      <c r="AL1241" s="6">
        <v>86594</v>
      </c>
    </row>
    <row r="1242" spans="1:38">
      <c r="A1242" s="52" t="s">
        <v>3120</v>
      </c>
      <c r="B1242" s="52"/>
      <c r="C1242" s="52"/>
      <c r="D1242" s="52"/>
      <c r="E1242" s="52"/>
      <c r="F1242" s="52"/>
      <c r="G1242" s="52"/>
      <c r="H1242" s="52"/>
      <c r="I1242" s="52"/>
      <c r="J1242" s="52"/>
      <c r="K1242" s="52"/>
      <c r="L1242" s="52"/>
      <c r="M1242" s="52"/>
      <c r="N1242" s="53">
        <v>46100</v>
      </c>
      <c r="O1242" s="53"/>
      <c r="P1242" s="53"/>
      <c r="Q1242" s="53"/>
      <c r="R1242" s="53"/>
      <c r="S1242" s="53"/>
      <c r="T1242" s="53">
        <v>14976.99</v>
      </c>
      <c r="U1242" s="53"/>
      <c r="V1242" s="53">
        <v>1152.69</v>
      </c>
      <c r="W1242" s="53"/>
      <c r="X1242" s="3">
        <v>72</v>
      </c>
      <c r="Y1242" s="4">
        <v>40</v>
      </c>
      <c r="Z1242" s="8">
        <v>35703</v>
      </c>
      <c r="AA1242" s="3">
        <v>1997</v>
      </c>
      <c r="AB1242" s="3">
        <v>40</v>
      </c>
      <c r="AC1242" s="52" t="s">
        <v>3121</v>
      </c>
      <c r="AD1242" s="52"/>
      <c r="AE1242" s="52"/>
      <c r="AF1242" s="52"/>
      <c r="AG1242" s="52"/>
      <c r="AH1242" s="52" t="s">
        <v>3122</v>
      </c>
      <c r="AI1242" s="52"/>
      <c r="AJ1242" s="52"/>
      <c r="AK1242" s="52"/>
      <c r="AL1242" s="6">
        <v>48459</v>
      </c>
    </row>
    <row r="1243" spans="1:38">
      <c r="A1243" s="52" t="s">
        <v>3123</v>
      </c>
      <c r="B1243" s="52"/>
      <c r="C1243" s="52"/>
      <c r="D1243" s="52"/>
      <c r="E1243" s="52"/>
      <c r="F1243" s="52"/>
      <c r="G1243" s="52"/>
      <c r="H1243" s="52"/>
      <c r="I1243" s="52"/>
      <c r="J1243" s="52"/>
      <c r="K1243" s="52"/>
      <c r="L1243" s="52"/>
      <c r="M1243" s="52"/>
      <c r="N1243" s="53">
        <v>19487</v>
      </c>
      <c r="O1243" s="53"/>
      <c r="P1243" s="53"/>
      <c r="Q1243" s="53"/>
      <c r="R1243" s="53"/>
      <c r="S1243" s="53"/>
      <c r="T1243" s="53">
        <v>6330.83</v>
      </c>
      <c r="U1243" s="53"/>
      <c r="V1243" s="54">
        <v>487.24</v>
      </c>
      <c r="W1243" s="54"/>
      <c r="X1243" s="3">
        <v>72</v>
      </c>
      <c r="Y1243" s="4">
        <v>40</v>
      </c>
      <c r="Z1243" s="8">
        <v>35703</v>
      </c>
      <c r="AA1243" s="3">
        <v>1997</v>
      </c>
      <c r="AB1243" s="3">
        <v>40</v>
      </c>
      <c r="AC1243" s="52" t="s">
        <v>3124</v>
      </c>
      <c r="AD1243" s="52"/>
      <c r="AE1243" s="52"/>
      <c r="AF1243" s="52"/>
      <c r="AG1243" s="52"/>
      <c r="AH1243" s="52" t="s">
        <v>3125</v>
      </c>
      <c r="AI1243" s="52"/>
      <c r="AJ1243" s="52"/>
      <c r="AK1243" s="52"/>
      <c r="AL1243" s="6">
        <v>20484</v>
      </c>
    </row>
    <row r="1244" spans="1:38">
      <c r="A1244" s="52" t="s">
        <v>3126</v>
      </c>
      <c r="B1244" s="52"/>
      <c r="C1244" s="52"/>
      <c r="D1244" s="52"/>
      <c r="E1244" s="52"/>
      <c r="F1244" s="52"/>
      <c r="G1244" s="52"/>
      <c r="H1244" s="52"/>
      <c r="I1244" s="52"/>
      <c r="J1244" s="52"/>
      <c r="K1244" s="52"/>
      <c r="L1244" s="52"/>
      <c r="M1244" s="52"/>
      <c r="N1244" s="53">
        <v>76776.33</v>
      </c>
      <c r="O1244" s="53"/>
      <c r="P1244" s="53"/>
      <c r="Q1244" s="53"/>
      <c r="R1244" s="53"/>
      <c r="S1244" s="53"/>
      <c r="T1244" s="53">
        <v>24914.19</v>
      </c>
      <c r="U1244" s="53"/>
      <c r="V1244" s="53">
        <v>1920.85</v>
      </c>
      <c r="W1244" s="53"/>
      <c r="X1244" s="3">
        <v>72</v>
      </c>
      <c r="Y1244" s="4">
        <v>40</v>
      </c>
      <c r="Z1244" s="8">
        <v>35703</v>
      </c>
      <c r="AA1244" s="3">
        <v>1997</v>
      </c>
      <c r="AB1244" s="3">
        <v>40</v>
      </c>
      <c r="AC1244" s="52" t="s">
        <v>3127</v>
      </c>
      <c r="AD1244" s="52"/>
      <c r="AE1244" s="52"/>
      <c r="AF1244" s="52"/>
      <c r="AG1244" s="52"/>
      <c r="AH1244" s="52" t="s">
        <v>3128</v>
      </c>
      <c r="AI1244" s="52"/>
      <c r="AJ1244" s="52"/>
      <c r="AK1244" s="52"/>
      <c r="AL1244" s="6">
        <v>80750</v>
      </c>
    </row>
    <row r="1245" spans="1:38">
      <c r="A1245" s="52" t="s">
        <v>3129</v>
      </c>
      <c r="B1245" s="52"/>
      <c r="C1245" s="52"/>
      <c r="D1245" s="52"/>
      <c r="E1245" s="52"/>
      <c r="F1245" s="52"/>
      <c r="G1245" s="52"/>
      <c r="H1245" s="52"/>
      <c r="I1245" s="52"/>
      <c r="J1245" s="52"/>
      <c r="K1245" s="52"/>
      <c r="L1245" s="52"/>
      <c r="M1245" s="52"/>
      <c r="N1245" s="53">
        <v>17000</v>
      </c>
      <c r="O1245" s="53"/>
      <c r="P1245" s="53"/>
      <c r="Q1245" s="53"/>
      <c r="R1245" s="53"/>
      <c r="S1245" s="53"/>
      <c r="T1245" s="53">
        <v>5805.48</v>
      </c>
      <c r="U1245" s="53"/>
      <c r="V1245" s="54">
        <v>430.46</v>
      </c>
      <c r="W1245" s="54"/>
      <c r="X1245" s="3">
        <v>72</v>
      </c>
      <c r="Y1245" s="4">
        <v>40</v>
      </c>
      <c r="Z1245" s="10">
        <v>35074</v>
      </c>
      <c r="AA1245" s="3">
        <v>1996</v>
      </c>
      <c r="AB1245" s="3">
        <v>40</v>
      </c>
      <c r="AC1245" s="52" t="s">
        <v>3130</v>
      </c>
      <c r="AD1245" s="52"/>
      <c r="AE1245" s="52"/>
      <c r="AF1245" s="52"/>
      <c r="AG1245" s="52"/>
      <c r="AH1245" s="52" t="s">
        <v>3131</v>
      </c>
      <c r="AI1245" s="52"/>
      <c r="AJ1245" s="52"/>
      <c r="AK1245" s="52"/>
      <c r="AL1245" s="6">
        <v>18059</v>
      </c>
    </row>
    <row r="1246" spans="1:38">
      <c r="A1246" s="52" t="s">
        <v>3132</v>
      </c>
      <c r="B1246" s="52"/>
      <c r="C1246" s="52"/>
      <c r="D1246" s="52"/>
      <c r="E1246" s="52"/>
      <c r="F1246" s="52"/>
      <c r="G1246" s="52"/>
      <c r="H1246" s="52"/>
      <c r="I1246" s="52"/>
      <c r="J1246" s="52"/>
      <c r="K1246" s="52"/>
      <c r="L1246" s="52"/>
      <c r="M1246" s="52"/>
      <c r="N1246" s="53">
        <v>137492</v>
      </c>
      <c r="O1246" s="53"/>
      <c r="P1246" s="53"/>
      <c r="Q1246" s="53"/>
      <c r="R1246" s="53"/>
      <c r="S1246" s="53"/>
      <c r="T1246" s="53">
        <v>46955.1</v>
      </c>
      <c r="U1246" s="53"/>
      <c r="V1246" s="53">
        <v>3481.74</v>
      </c>
      <c r="W1246" s="53"/>
      <c r="X1246" s="3">
        <v>72</v>
      </c>
      <c r="Y1246" s="4">
        <v>40</v>
      </c>
      <c r="Z1246" s="10">
        <v>35074</v>
      </c>
      <c r="AA1246" s="3">
        <v>1996</v>
      </c>
      <c r="AB1246" s="3">
        <v>40</v>
      </c>
      <c r="AC1246" s="52" t="s">
        <v>3133</v>
      </c>
      <c r="AD1246" s="52"/>
      <c r="AE1246" s="52"/>
      <c r="AF1246" s="52"/>
      <c r="AG1246" s="52"/>
      <c r="AH1246" s="52" t="s">
        <v>3134</v>
      </c>
      <c r="AI1246" s="52"/>
      <c r="AJ1246" s="52"/>
      <c r="AK1246" s="52"/>
      <c r="AL1246" s="6">
        <v>146058</v>
      </c>
    </row>
    <row r="1247" spans="1:38">
      <c r="A1247" s="52" t="s">
        <v>3135</v>
      </c>
      <c r="B1247" s="52"/>
      <c r="C1247" s="52"/>
      <c r="D1247" s="52"/>
      <c r="E1247" s="52"/>
      <c r="F1247" s="52"/>
      <c r="G1247" s="52"/>
      <c r="H1247" s="52"/>
      <c r="I1247" s="52"/>
      <c r="J1247" s="52"/>
      <c r="K1247" s="52"/>
      <c r="L1247" s="52"/>
      <c r="M1247" s="52"/>
      <c r="N1247" s="53">
        <v>188732.51</v>
      </c>
      <c r="O1247" s="53"/>
      <c r="P1247" s="53"/>
      <c r="Q1247" s="53"/>
      <c r="R1247" s="53"/>
      <c r="S1247" s="53"/>
      <c r="T1247" s="53">
        <v>61282.84</v>
      </c>
      <c r="U1247" s="53"/>
      <c r="V1247" s="53">
        <v>4720.3599999999997</v>
      </c>
      <c r="W1247" s="53"/>
      <c r="X1247" s="3">
        <v>72</v>
      </c>
      <c r="Y1247" s="4">
        <v>40</v>
      </c>
      <c r="Z1247" s="8">
        <v>35703</v>
      </c>
      <c r="AA1247" s="3">
        <v>1997</v>
      </c>
      <c r="AB1247" s="3">
        <v>40</v>
      </c>
      <c r="AC1247" s="52" t="s">
        <v>3136</v>
      </c>
      <c r="AD1247" s="52"/>
      <c r="AE1247" s="52"/>
      <c r="AF1247" s="52"/>
      <c r="AG1247" s="52"/>
      <c r="AH1247" s="52" t="s">
        <v>3137</v>
      </c>
      <c r="AI1247" s="52"/>
      <c r="AJ1247" s="52"/>
      <c r="AK1247" s="52"/>
      <c r="AL1247" s="6">
        <v>198442</v>
      </c>
    </row>
    <row r="1248" spans="1:38">
      <c r="A1248" s="52" t="s">
        <v>3138</v>
      </c>
      <c r="B1248" s="52"/>
      <c r="C1248" s="52"/>
      <c r="D1248" s="52"/>
      <c r="E1248" s="52"/>
      <c r="F1248" s="52"/>
      <c r="G1248" s="52"/>
      <c r="H1248" s="52"/>
      <c r="I1248" s="52"/>
      <c r="J1248" s="52"/>
      <c r="K1248" s="52"/>
      <c r="L1248" s="52"/>
      <c r="M1248" s="52"/>
      <c r="N1248" s="53">
        <v>87000</v>
      </c>
      <c r="O1248" s="53"/>
      <c r="P1248" s="53"/>
      <c r="Q1248" s="53"/>
      <c r="R1248" s="53"/>
      <c r="S1248" s="53"/>
      <c r="T1248" s="53">
        <v>28264.87</v>
      </c>
      <c r="U1248" s="53"/>
      <c r="V1248" s="53">
        <v>2175.4</v>
      </c>
      <c r="W1248" s="53"/>
      <c r="X1248" s="3">
        <v>72</v>
      </c>
      <c r="Y1248" s="4">
        <v>40</v>
      </c>
      <c r="Z1248" s="8">
        <v>35703</v>
      </c>
      <c r="AA1248" s="3">
        <v>1997</v>
      </c>
      <c r="AB1248" s="3">
        <v>40</v>
      </c>
      <c r="AC1248" s="52" t="s">
        <v>3139</v>
      </c>
      <c r="AD1248" s="52"/>
      <c r="AE1248" s="52"/>
      <c r="AF1248" s="52"/>
      <c r="AG1248" s="52"/>
      <c r="AH1248" s="52" t="s">
        <v>3140</v>
      </c>
      <c r="AI1248" s="52"/>
      <c r="AJ1248" s="52"/>
      <c r="AK1248" s="52"/>
      <c r="AL1248" s="6">
        <v>91452</v>
      </c>
    </row>
    <row r="1249" spans="1:38">
      <c r="A1249" s="52" t="s">
        <v>3141</v>
      </c>
      <c r="B1249" s="52"/>
      <c r="C1249" s="52"/>
      <c r="D1249" s="52"/>
      <c r="E1249" s="52"/>
      <c r="F1249" s="52"/>
      <c r="G1249" s="52"/>
      <c r="H1249" s="52"/>
      <c r="I1249" s="52"/>
      <c r="J1249" s="52"/>
      <c r="K1249" s="52"/>
      <c r="L1249" s="52"/>
      <c r="M1249" s="52"/>
      <c r="N1249" s="53">
        <v>94279.62</v>
      </c>
      <c r="O1249" s="53"/>
      <c r="P1249" s="53"/>
      <c r="Q1249" s="53"/>
      <c r="R1249" s="53"/>
      <c r="S1249" s="53"/>
      <c r="T1249" s="53">
        <v>32197.58</v>
      </c>
      <c r="U1249" s="53"/>
      <c r="V1249" s="53">
        <v>2387.46</v>
      </c>
      <c r="W1249" s="53"/>
      <c r="X1249" s="3">
        <v>72</v>
      </c>
      <c r="Y1249" s="4">
        <v>40</v>
      </c>
      <c r="Z1249" s="10">
        <v>35074</v>
      </c>
      <c r="AA1249" s="3">
        <v>1996</v>
      </c>
      <c r="AB1249" s="3">
        <v>40</v>
      </c>
      <c r="AC1249" s="52" t="s">
        <v>3142</v>
      </c>
      <c r="AD1249" s="52"/>
      <c r="AE1249" s="52"/>
      <c r="AF1249" s="52"/>
      <c r="AG1249" s="52"/>
      <c r="AH1249" s="52" t="s">
        <v>3143</v>
      </c>
      <c r="AI1249" s="52"/>
      <c r="AJ1249" s="52"/>
      <c r="AK1249" s="52"/>
      <c r="AL1249" s="6">
        <v>100154</v>
      </c>
    </row>
    <row r="1250" spans="1:38">
      <c r="A1250" s="52" t="s">
        <v>3144</v>
      </c>
      <c r="B1250" s="52"/>
      <c r="C1250" s="52"/>
      <c r="D1250" s="52"/>
      <c r="E1250" s="52"/>
      <c r="F1250" s="52"/>
      <c r="G1250" s="52"/>
      <c r="H1250" s="52"/>
      <c r="I1250" s="52"/>
      <c r="J1250" s="52"/>
      <c r="K1250" s="52"/>
      <c r="L1250" s="52"/>
      <c r="M1250" s="52"/>
      <c r="N1250" s="53">
        <v>40176.519999999997</v>
      </c>
      <c r="O1250" s="53"/>
      <c r="P1250" s="53"/>
      <c r="Q1250" s="53"/>
      <c r="R1250" s="53"/>
      <c r="S1250" s="53"/>
      <c r="T1250" s="53">
        <v>13720.63</v>
      </c>
      <c r="U1250" s="53"/>
      <c r="V1250" s="53">
        <v>1017.4</v>
      </c>
      <c r="W1250" s="53"/>
      <c r="X1250" s="3">
        <v>72</v>
      </c>
      <c r="Y1250" s="4">
        <v>40</v>
      </c>
      <c r="Z1250" s="10">
        <v>35074</v>
      </c>
      <c r="AA1250" s="3">
        <v>1996</v>
      </c>
      <c r="AB1250" s="3">
        <v>40</v>
      </c>
      <c r="AC1250" s="52" t="s">
        <v>3145</v>
      </c>
      <c r="AD1250" s="52"/>
      <c r="AE1250" s="52"/>
      <c r="AF1250" s="52"/>
      <c r="AG1250" s="52"/>
      <c r="AH1250" s="52" t="s">
        <v>3146</v>
      </c>
      <c r="AI1250" s="52"/>
      <c r="AJ1250" s="52"/>
      <c r="AK1250" s="52"/>
      <c r="AL1250" s="6">
        <v>42680</v>
      </c>
    </row>
    <row r="1251" spans="1:38">
      <c r="A1251" s="52" t="s">
        <v>3147</v>
      </c>
      <c r="B1251" s="52"/>
      <c r="C1251" s="52"/>
      <c r="D1251" s="52"/>
      <c r="E1251" s="52"/>
      <c r="F1251" s="52"/>
      <c r="G1251" s="52"/>
      <c r="H1251" s="52"/>
      <c r="I1251" s="52"/>
      <c r="J1251" s="52"/>
      <c r="K1251" s="52"/>
      <c r="L1251" s="52"/>
      <c r="M1251" s="52"/>
      <c r="N1251" s="53">
        <v>35726</v>
      </c>
      <c r="O1251" s="53"/>
      <c r="P1251" s="53"/>
      <c r="Q1251" s="53"/>
      <c r="R1251" s="53"/>
      <c r="S1251" s="53"/>
      <c r="T1251" s="53">
        <v>11606.63</v>
      </c>
      <c r="U1251" s="53"/>
      <c r="V1251" s="54">
        <v>893.3</v>
      </c>
      <c r="W1251" s="54"/>
      <c r="X1251" s="3">
        <v>72</v>
      </c>
      <c r="Y1251" s="4">
        <v>40</v>
      </c>
      <c r="Z1251" s="8">
        <v>35703</v>
      </c>
      <c r="AA1251" s="3">
        <v>1997</v>
      </c>
      <c r="AB1251" s="3">
        <v>40</v>
      </c>
      <c r="AC1251" s="52" t="s">
        <v>3148</v>
      </c>
      <c r="AD1251" s="52"/>
      <c r="AE1251" s="52"/>
      <c r="AF1251" s="52"/>
      <c r="AG1251" s="52"/>
      <c r="AH1251" s="52" t="s">
        <v>3149</v>
      </c>
      <c r="AI1251" s="52"/>
      <c r="AJ1251" s="52"/>
      <c r="AK1251" s="52"/>
      <c r="AL1251" s="6">
        <v>37554</v>
      </c>
    </row>
    <row r="1252" spans="1:38">
      <c r="A1252" s="52" t="s">
        <v>3150</v>
      </c>
      <c r="B1252" s="52"/>
      <c r="C1252" s="52"/>
      <c r="D1252" s="52"/>
      <c r="E1252" s="52"/>
      <c r="F1252" s="52"/>
      <c r="G1252" s="52"/>
      <c r="H1252" s="52"/>
      <c r="I1252" s="52"/>
      <c r="J1252" s="52"/>
      <c r="K1252" s="52"/>
      <c r="L1252" s="52"/>
      <c r="M1252" s="52"/>
      <c r="N1252" s="53">
        <v>145989</v>
      </c>
      <c r="O1252" s="53"/>
      <c r="P1252" s="53"/>
      <c r="Q1252" s="53"/>
      <c r="R1252" s="53"/>
      <c r="S1252" s="53"/>
      <c r="T1252" s="53">
        <v>145989</v>
      </c>
      <c r="U1252" s="53"/>
      <c r="V1252" s="54">
        <v>0</v>
      </c>
      <c r="W1252" s="54"/>
      <c r="X1252" s="3">
        <v>72</v>
      </c>
      <c r="Y1252" s="4">
        <v>12</v>
      </c>
      <c r="Z1252" s="10">
        <v>35074</v>
      </c>
      <c r="AA1252" s="3">
        <v>1996</v>
      </c>
      <c r="AB1252" s="3">
        <v>12</v>
      </c>
      <c r="AC1252" s="52" t="s">
        <v>3151</v>
      </c>
      <c r="AD1252" s="52"/>
      <c r="AE1252" s="52"/>
      <c r="AF1252" s="52"/>
      <c r="AG1252" s="52"/>
      <c r="AH1252" s="52" t="s">
        <v>19</v>
      </c>
      <c r="AI1252" s="52"/>
      <c r="AJ1252" s="52"/>
      <c r="AK1252" s="52"/>
      <c r="AL1252" s="9">
        <v>0</v>
      </c>
    </row>
    <row r="1253" spans="1:38">
      <c r="A1253" s="52" t="s">
        <v>3152</v>
      </c>
      <c r="B1253" s="52"/>
      <c r="C1253" s="52"/>
      <c r="D1253" s="52"/>
      <c r="E1253" s="52"/>
      <c r="F1253" s="52"/>
      <c r="G1253" s="52"/>
      <c r="H1253" s="52"/>
      <c r="I1253" s="52"/>
      <c r="J1253" s="52"/>
      <c r="K1253" s="52"/>
      <c r="L1253" s="52"/>
      <c r="M1253" s="52"/>
      <c r="N1253" s="53">
        <v>67595</v>
      </c>
      <c r="O1253" s="53"/>
      <c r="P1253" s="53"/>
      <c r="Q1253" s="53"/>
      <c r="R1253" s="53"/>
      <c r="S1253" s="53"/>
      <c r="T1253" s="53">
        <v>23084.41</v>
      </c>
      <c r="U1253" s="53"/>
      <c r="V1253" s="53">
        <v>1711.73</v>
      </c>
      <c r="W1253" s="53"/>
      <c r="X1253" s="3">
        <v>72</v>
      </c>
      <c r="Y1253" s="4">
        <v>40</v>
      </c>
      <c r="Z1253" s="10">
        <v>35074</v>
      </c>
      <c r="AA1253" s="3">
        <v>1996</v>
      </c>
      <c r="AB1253" s="3">
        <v>40</v>
      </c>
      <c r="AC1253" s="52" t="s">
        <v>3153</v>
      </c>
      <c r="AD1253" s="52"/>
      <c r="AE1253" s="52"/>
      <c r="AF1253" s="52"/>
      <c r="AG1253" s="52"/>
      <c r="AH1253" s="52" t="s">
        <v>3154</v>
      </c>
      <c r="AI1253" s="52"/>
      <c r="AJ1253" s="52"/>
      <c r="AK1253" s="52"/>
      <c r="AL1253" s="6">
        <v>71806</v>
      </c>
    </row>
    <row r="1254" spans="1:38">
      <c r="A1254" s="52" t="s">
        <v>3155</v>
      </c>
      <c r="B1254" s="52"/>
      <c r="C1254" s="52"/>
      <c r="D1254" s="52"/>
      <c r="E1254" s="52"/>
      <c r="F1254" s="52"/>
      <c r="G1254" s="52"/>
      <c r="H1254" s="52"/>
      <c r="I1254" s="52"/>
      <c r="J1254" s="52"/>
      <c r="K1254" s="52"/>
      <c r="L1254" s="52"/>
      <c r="M1254" s="52"/>
      <c r="N1254" s="53">
        <v>73500</v>
      </c>
      <c r="O1254" s="53"/>
      <c r="P1254" s="53"/>
      <c r="Q1254" s="53"/>
      <c r="R1254" s="53"/>
      <c r="S1254" s="53"/>
      <c r="T1254" s="53">
        <v>23878.84</v>
      </c>
      <c r="U1254" s="53"/>
      <c r="V1254" s="53">
        <v>1837.81</v>
      </c>
      <c r="W1254" s="53"/>
      <c r="X1254" s="3">
        <v>72</v>
      </c>
      <c r="Y1254" s="4">
        <v>40</v>
      </c>
      <c r="Z1254" s="8">
        <v>35703</v>
      </c>
      <c r="AA1254" s="3">
        <v>1997</v>
      </c>
      <c r="AB1254" s="3">
        <v>40</v>
      </c>
      <c r="AC1254" s="52" t="s">
        <v>3156</v>
      </c>
      <c r="AD1254" s="52"/>
      <c r="AE1254" s="52"/>
      <c r="AF1254" s="52"/>
      <c r="AG1254" s="52"/>
      <c r="AH1254" s="52" t="s">
        <v>3157</v>
      </c>
      <c r="AI1254" s="52"/>
      <c r="AJ1254" s="52"/>
      <c r="AK1254" s="52"/>
      <c r="AL1254" s="6">
        <v>77261</v>
      </c>
    </row>
    <row r="1255" spans="1:38">
      <c r="A1255" s="52" t="s">
        <v>3158</v>
      </c>
      <c r="B1255" s="52"/>
      <c r="C1255" s="52"/>
      <c r="D1255" s="52"/>
      <c r="E1255" s="52"/>
      <c r="F1255" s="52"/>
      <c r="G1255" s="52"/>
      <c r="H1255" s="52"/>
      <c r="I1255" s="52"/>
      <c r="J1255" s="52"/>
      <c r="K1255" s="52"/>
      <c r="L1255" s="52"/>
      <c r="M1255" s="52"/>
      <c r="N1255" s="53">
        <v>387963.07</v>
      </c>
      <c r="O1255" s="53"/>
      <c r="P1255" s="53"/>
      <c r="Q1255" s="53"/>
      <c r="R1255" s="53"/>
      <c r="S1255" s="53"/>
      <c r="T1255" s="53">
        <v>126043.38</v>
      </c>
      <c r="U1255" s="53"/>
      <c r="V1255" s="53">
        <v>9700.75</v>
      </c>
      <c r="W1255" s="53"/>
      <c r="X1255" s="3">
        <v>72</v>
      </c>
      <c r="Y1255" s="4">
        <v>40</v>
      </c>
      <c r="Z1255" s="8">
        <v>35703</v>
      </c>
      <c r="AA1255" s="3">
        <v>1997</v>
      </c>
      <c r="AB1255" s="3">
        <v>40</v>
      </c>
      <c r="AC1255" s="52" t="s">
        <v>3159</v>
      </c>
      <c r="AD1255" s="52"/>
      <c r="AE1255" s="52"/>
      <c r="AF1255" s="52"/>
      <c r="AG1255" s="52"/>
      <c r="AH1255" s="52" t="s">
        <v>3160</v>
      </c>
      <c r="AI1255" s="52"/>
      <c r="AJ1255" s="52"/>
      <c r="AK1255" s="52"/>
      <c r="AL1255" s="6">
        <v>407814</v>
      </c>
    </row>
    <row r="1256" spans="1:38">
      <c r="A1256" s="52" t="s">
        <v>3161</v>
      </c>
      <c r="B1256" s="52"/>
      <c r="C1256" s="52"/>
      <c r="D1256" s="52"/>
      <c r="E1256" s="52"/>
      <c r="F1256" s="52"/>
      <c r="G1256" s="52"/>
      <c r="H1256" s="52"/>
      <c r="I1256" s="52"/>
      <c r="J1256" s="52"/>
      <c r="K1256" s="52"/>
      <c r="L1256" s="52"/>
      <c r="M1256" s="52"/>
      <c r="N1256" s="53">
        <v>115661</v>
      </c>
      <c r="O1256" s="53"/>
      <c r="P1256" s="53"/>
      <c r="Q1256" s="53"/>
      <c r="R1256" s="53"/>
      <c r="S1256" s="53"/>
      <c r="T1256" s="53">
        <v>37576.300000000003</v>
      </c>
      <c r="U1256" s="53"/>
      <c r="V1256" s="53">
        <v>2891.99</v>
      </c>
      <c r="W1256" s="53"/>
      <c r="X1256" s="3">
        <v>72</v>
      </c>
      <c r="Y1256" s="4">
        <v>40</v>
      </c>
      <c r="Z1256" s="8">
        <v>35703</v>
      </c>
      <c r="AA1256" s="3">
        <v>1997</v>
      </c>
      <c r="AB1256" s="3">
        <v>40</v>
      </c>
      <c r="AC1256" s="52" t="s">
        <v>3162</v>
      </c>
      <c r="AD1256" s="52"/>
      <c r="AE1256" s="52"/>
      <c r="AF1256" s="52"/>
      <c r="AG1256" s="52"/>
      <c r="AH1256" s="52" t="s">
        <v>3163</v>
      </c>
      <c r="AI1256" s="52"/>
      <c r="AJ1256" s="52"/>
      <c r="AK1256" s="52"/>
      <c r="AL1256" s="6">
        <v>121579</v>
      </c>
    </row>
    <row r="1257" spans="1:38">
      <c r="A1257" s="52" t="s">
        <v>3164</v>
      </c>
      <c r="B1257" s="52"/>
      <c r="C1257" s="52"/>
      <c r="D1257" s="52"/>
      <c r="E1257" s="52"/>
      <c r="F1257" s="52"/>
      <c r="G1257" s="52"/>
      <c r="H1257" s="52"/>
      <c r="I1257" s="52"/>
      <c r="J1257" s="52"/>
      <c r="K1257" s="52"/>
      <c r="L1257" s="52"/>
      <c r="M1257" s="52"/>
      <c r="N1257" s="53">
        <v>137700</v>
      </c>
      <c r="O1257" s="53"/>
      <c r="P1257" s="53"/>
      <c r="Q1257" s="53"/>
      <c r="R1257" s="53"/>
      <c r="S1257" s="53"/>
      <c r="T1257" s="53">
        <v>44736.57</v>
      </c>
      <c r="U1257" s="53"/>
      <c r="V1257" s="53">
        <v>3443.1</v>
      </c>
      <c r="W1257" s="53"/>
      <c r="X1257" s="3">
        <v>72</v>
      </c>
      <c r="Y1257" s="4">
        <v>40</v>
      </c>
      <c r="Z1257" s="8">
        <v>35703</v>
      </c>
      <c r="AA1257" s="3">
        <v>1997</v>
      </c>
      <c r="AB1257" s="3">
        <v>40</v>
      </c>
      <c r="AC1257" s="52" t="s">
        <v>3165</v>
      </c>
      <c r="AD1257" s="52"/>
      <c r="AE1257" s="52"/>
      <c r="AF1257" s="52"/>
      <c r="AG1257" s="52"/>
      <c r="AH1257" s="52" t="s">
        <v>3166</v>
      </c>
      <c r="AI1257" s="52"/>
      <c r="AJ1257" s="52"/>
      <c r="AK1257" s="52"/>
      <c r="AL1257" s="6">
        <v>144746</v>
      </c>
    </row>
    <row r="1258" spans="1:38">
      <c r="A1258" s="52" t="s">
        <v>3167</v>
      </c>
      <c r="B1258" s="52"/>
      <c r="C1258" s="52"/>
      <c r="D1258" s="52"/>
      <c r="E1258" s="52"/>
      <c r="F1258" s="52"/>
      <c r="G1258" s="52"/>
      <c r="H1258" s="52"/>
      <c r="I1258" s="52"/>
      <c r="J1258" s="52"/>
      <c r="K1258" s="52"/>
      <c r="L1258" s="52"/>
      <c r="M1258" s="52"/>
      <c r="N1258" s="53">
        <v>114000</v>
      </c>
      <c r="O1258" s="53"/>
      <c r="P1258" s="53"/>
      <c r="Q1258" s="53"/>
      <c r="R1258" s="53"/>
      <c r="S1258" s="53"/>
      <c r="T1258" s="53">
        <v>37036.83</v>
      </c>
      <c r="U1258" s="53"/>
      <c r="V1258" s="53">
        <v>2850.53</v>
      </c>
      <c r="W1258" s="53"/>
      <c r="X1258" s="3">
        <v>72</v>
      </c>
      <c r="Y1258" s="4">
        <v>40</v>
      </c>
      <c r="Z1258" s="8">
        <v>35703</v>
      </c>
      <c r="AA1258" s="3">
        <v>1997</v>
      </c>
      <c r="AB1258" s="3">
        <v>40</v>
      </c>
      <c r="AC1258" s="52" t="s">
        <v>3168</v>
      </c>
      <c r="AD1258" s="52"/>
      <c r="AE1258" s="52"/>
      <c r="AF1258" s="52"/>
      <c r="AG1258" s="52"/>
      <c r="AH1258" s="52" t="s">
        <v>3169</v>
      </c>
      <c r="AI1258" s="52"/>
      <c r="AJ1258" s="52"/>
      <c r="AK1258" s="52"/>
      <c r="AL1258" s="6">
        <v>119833</v>
      </c>
    </row>
    <row r="1259" spans="1:38">
      <c r="A1259" s="52" t="s">
        <v>3170</v>
      </c>
      <c r="B1259" s="52"/>
      <c r="C1259" s="52"/>
      <c r="D1259" s="52"/>
      <c r="E1259" s="52"/>
      <c r="F1259" s="52"/>
      <c r="G1259" s="52"/>
      <c r="H1259" s="52"/>
      <c r="I1259" s="52"/>
      <c r="J1259" s="52"/>
      <c r="K1259" s="52"/>
      <c r="L1259" s="52"/>
      <c r="M1259" s="52"/>
      <c r="N1259" s="53">
        <v>40050</v>
      </c>
      <c r="O1259" s="53"/>
      <c r="P1259" s="53"/>
      <c r="Q1259" s="53"/>
      <c r="R1259" s="53"/>
      <c r="S1259" s="53"/>
      <c r="T1259" s="53">
        <v>13011.46</v>
      </c>
      <c r="U1259" s="53"/>
      <c r="V1259" s="53">
        <v>1001.41</v>
      </c>
      <c r="W1259" s="53"/>
      <c r="X1259" s="3">
        <v>72</v>
      </c>
      <c r="Y1259" s="4">
        <v>40</v>
      </c>
      <c r="Z1259" s="8">
        <v>35703</v>
      </c>
      <c r="AA1259" s="3">
        <v>1997</v>
      </c>
      <c r="AB1259" s="3">
        <v>40</v>
      </c>
      <c r="AC1259" s="52" t="s">
        <v>3171</v>
      </c>
      <c r="AD1259" s="52"/>
      <c r="AE1259" s="52"/>
      <c r="AF1259" s="52"/>
      <c r="AG1259" s="52"/>
      <c r="AH1259" s="52" t="s">
        <v>3172</v>
      </c>
      <c r="AI1259" s="52"/>
      <c r="AJ1259" s="52"/>
      <c r="AK1259" s="52"/>
      <c r="AL1259" s="6">
        <v>42100</v>
      </c>
    </row>
    <row r="1260" spans="1:38">
      <c r="A1260" s="52" t="s">
        <v>3173</v>
      </c>
      <c r="B1260" s="52"/>
      <c r="C1260" s="52"/>
      <c r="D1260" s="52"/>
      <c r="E1260" s="52"/>
      <c r="F1260" s="52"/>
      <c r="G1260" s="52"/>
      <c r="H1260" s="52"/>
      <c r="I1260" s="52"/>
      <c r="J1260" s="52"/>
      <c r="K1260" s="52"/>
      <c r="L1260" s="52"/>
      <c r="M1260" s="52"/>
      <c r="N1260" s="53">
        <v>17185.5</v>
      </c>
      <c r="O1260" s="53"/>
      <c r="P1260" s="53"/>
      <c r="Q1260" s="53"/>
      <c r="R1260" s="53"/>
      <c r="S1260" s="53"/>
      <c r="T1260" s="53">
        <v>12980.04</v>
      </c>
      <c r="U1260" s="53"/>
      <c r="V1260" s="54">
        <v>427.53</v>
      </c>
      <c r="W1260" s="54"/>
      <c r="X1260" s="3">
        <v>72</v>
      </c>
      <c r="Y1260" s="4">
        <v>40</v>
      </c>
      <c r="Z1260" s="5">
        <v>29228</v>
      </c>
      <c r="AA1260" s="3">
        <v>1980</v>
      </c>
      <c r="AB1260" s="3">
        <v>40</v>
      </c>
      <c r="AC1260" s="52" t="s">
        <v>3174</v>
      </c>
      <c r="AD1260" s="52"/>
      <c r="AE1260" s="52"/>
      <c r="AF1260" s="52"/>
      <c r="AG1260" s="52"/>
      <c r="AH1260" s="52" t="s">
        <v>1884</v>
      </c>
      <c r="AI1260" s="52"/>
      <c r="AJ1260" s="52"/>
      <c r="AK1260" s="52"/>
      <c r="AL1260" s="6">
        <v>11298</v>
      </c>
    </row>
    <row r="1261" spans="1:38">
      <c r="A1261" s="52" t="s">
        <v>3175</v>
      </c>
      <c r="B1261" s="52"/>
      <c r="C1261" s="52"/>
      <c r="D1261" s="52"/>
      <c r="E1261" s="52"/>
      <c r="F1261" s="52"/>
      <c r="G1261" s="52"/>
      <c r="H1261" s="52"/>
      <c r="I1261" s="52"/>
      <c r="J1261" s="52"/>
      <c r="K1261" s="52"/>
      <c r="L1261" s="52"/>
      <c r="M1261" s="52"/>
      <c r="N1261" s="53">
        <v>17185.5</v>
      </c>
      <c r="O1261" s="53"/>
      <c r="P1261" s="53"/>
      <c r="Q1261" s="53"/>
      <c r="R1261" s="53"/>
      <c r="S1261" s="53"/>
      <c r="T1261" s="53">
        <v>12980.04</v>
      </c>
      <c r="U1261" s="53"/>
      <c r="V1261" s="54">
        <v>427.53</v>
      </c>
      <c r="W1261" s="54"/>
      <c r="X1261" s="3">
        <v>72</v>
      </c>
      <c r="Y1261" s="4">
        <v>40</v>
      </c>
      <c r="Z1261" s="5">
        <v>29228</v>
      </c>
      <c r="AA1261" s="3">
        <v>1980</v>
      </c>
      <c r="AB1261" s="3">
        <v>40</v>
      </c>
      <c r="AC1261" s="52" t="s">
        <v>3174</v>
      </c>
      <c r="AD1261" s="52"/>
      <c r="AE1261" s="52"/>
      <c r="AF1261" s="52"/>
      <c r="AG1261" s="52"/>
      <c r="AH1261" s="52" t="s">
        <v>1884</v>
      </c>
      <c r="AI1261" s="52"/>
      <c r="AJ1261" s="52"/>
      <c r="AK1261" s="52"/>
      <c r="AL1261" s="6">
        <v>11298</v>
      </c>
    </row>
    <row r="1262" spans="1:38">
      <c r="A1262" s="52" t="s">
        <v>3176</v>
      </c>
      <c r="B1262" s="52"/>
      <c r="C1262" s="52"/>
      <c r="D1262" s="52"/>
      <c r="E1262" s="52"/>
      <c r="F1262" s="52"/>
      <c r="G1262" s="52"/>
      <c r="H1262" s="52"/>
      <c r="I1262" s="52"/>
      <c r="J1262" s="52"/>
      <c r="K1262" s="52"/>
      <c r="L1262" s="52"/>
      <c r="M1262" s="52"/>
      <c r="N1262" s="53">
        <v>22914</v>
      </c>
      <c r="O1262" s="53"/>
      <c r="P1262" s="53"/>
      <c r="Q1262" s="53"/>
      <c r="R1262" s="53"/>
      <c r="S1262" s="53"/>
      <c r="T1262" s="53">
        <v>17306.71</v>
      </c>
      <c r="U1262" s="53"/>
      <c r="V1262" s="54">
        <v>570</v>
      </c>
      <c r="W1262" s="54"/>
      <c r="X1262" s="3">
        <v>72</v>
      </c>
      <c r="Y1262" s="4">
        <v>40</v>
      </c>
      <c r="Z1262" s="5">
        <v>29228</v>
      </c>
      <c r="AA1262" s="3">
        <v>1980</v>
      </c>
      <c r="AB1262" s="3">
        <v>40</v>
      </c>
      <c r="AC1262" s="52" t="s">
        <v>3177</v>
      </c>
      <c r="AD1262" s="52"/>
      <c r="AE1262" s="52"/>
      <c r="AF1262" s="52"/>
      <c r="AG1262" s="52"/>
      <c r="AH1262" s="52" t="s">
        <v>3178</v>
      </c>
      <c r="AI1262" s="52"/>
      <c r="AJ1262" s="52"/>
      <c r="AK1262" s="52"/>
      <c r="AL1262" s="6">
        <v>15064</v>
      </c>
    </row>
    <row r="1263" spans="1:38">
      <c r="A1263" s="52" t="s">
        <v>3179</v>
      </c>
      <c r="B1263" s="52"/>
      <c r="C1263" s="52"/>
      <c r="D1263" s="52"/>
      <c r="E1263" s="52"/>
      <c r="F1263" s="52"/>
      <c r="G1263" s="52"/>
      <c r="H1263" s="52"/>
      <c r="I1263" s="52"/>
      <c r="J1263" s="52"/>
      <c r="K1263" s="52"/>
      <c r="L1263" s="52"/>
      <c r="M1263" s="52"/>
      <c r="N1263" s="56">
        <v>5546.38</v>
      </c>
      <c r="O1263" s="56"/>
      <c r="P1263" s="56"/>
      <c r="Q1263" s="56"/>
      <c r="R1263" s="56"/>
      <c r="S1263" s="56"/>
      <c r="T1263" s="53">
        <v>4189.0600000000004</v>
      </c>
      <c r="U1263" s="53"/>
      <c r="V1263" s="54">
        <v>137.99</v>
      </c>
      <c r="W1263" s="54"/>
      <c r="X1263" s="3">
        <v>72</v>
      </c>
      <c r="Y1263" s="4">
        <v>40</v>
      </c>
      <c r="Z1263" s="5">
        <v>29228</v>
      </c>
      <c r="AA1263" s="3">
        <v>1980</v>
      </c>
      <c r="AB1263" s="3">
        <v>40</v>
      </c>
      <c r="AC1263" s="52" t="s">
        <v>3180</v>
      </c>
      <c r="AD1263" s="52"/>
      <c r="AE1263" s="52"/>
      <c r="AF1263" s="52"/>
      <c r="AG1263" s="52"/>
      <c r="AH1263" s="52" t="s">
        <v>1384</v>
      </c>
      <c r="AI1263" s="52"/>
      <c r="AJ1263" s="52"/>
      <c r="AK1263" s="52"/>
      <c r="AL1263" s="6">
        <v>3647</v>
      </c>
    </row>
    <row r="1264" spans="1:38">
      <c r="A1264" s="52" t="s">
        <v>3181</v>
      </c>
      <c r="B1264" s="52"/>
      <c r="C1264" s="52"/>
      <c r="D1264" s="52"/>
      <c r="E1264" s="52"/>
      <c r="F1264" s="52"/>
      <c r="G1264" s="52"/>
      <c r="H1264" s="52"/>
      <c r="I1264" s="52"/>
      <c r="J1264" s="52"/>
      <c r="K1264" s="52"/>
      <c r="L1264" s="52"/>
      <c r="M1264" s="52"/>
      <c r="N1264" s="53">
        <v>475659.7</v>
      </c>
      <c r="O1264" s="53"/>
      <c r="P1264" s="53"/>
      <c r="Q1264" s="53"/>
      <c r="R1264" s="53"/>
      <c r="S1264" s="53"/>
      <c r="T1264" s="53">
        <v>191153.18</v>
      </c>
      <c r="U1264" s="53"/>
      <c r="V1264" s="53">
        <v>9810.6</v>
      </c>
      <c r="W1264" s="53"/>
      <c r="X1264" s="3">
        <v>73</v>
      </c>
      <c r="Y1264" s="4">
        <v>40</v>
      </c>
      <c r="Z1264" s="8">
        <v>36433</v>
      </c>
      <c r="AA1264" s="3">
        <v>1999</v>
      </c>
      <c r="AB1264" s="3">
        <v>40</v>
      </c>
      <c r="AC1264" s="52" t="s">
        <v>3182</v>
      </c>
      <c r="AD1264" s="52"/>
      <c r="AE1264" s="52"/>
      <c r="AF1264" s="52"/>
      <c r="AG1264" s="52"/>
      <c r="AH1264" s="52" t="s">
        <v>3183</v>
      </c>
      <c r="AI1264" s="52"/>
      <c r="AJ1264" s="52"/>
      <c r="AK1264" s="52"/>
      <c r="AL1264" s="6">
        <v>425914</v>
      </c>
    </row>
    <row r="1265" spans="1:38">
      <c r="A1265" s="52" t="s">
        <v>3184</v>
      </c>
      <c r="B1265" s="52"/>
      <c r="C1265" s="52"/>
      <c r="D1265" s="52"/>
      <c r="E1265" s="52"/>
      <c r="F1265" s="52"/>
      <c r="G1265" s="52"/>
      <c r="H1265" s="52"/>
      <c r="I1265" s="52"/>
      <c r="J1265" s="52"/>
      <c r="K1265" s="52"/>
      <c r="L1265" s="52"/>
      <c r="M1265" s="52"/>
      <c r="N1265" s="53">
        <v>763470.44</v>
      </c>
      <c r="O1265" s="53"/>
      <c r="P1265" s="53"/>
      <c r="Q1265" s="53"/>
      <c r="R1265" s="53"/>
      <c r="S1265" s="53"/>
      <c r="T1265" s="53">
        <v>385557.47</v>
      </c>
      <c r="U1265" s="53"/>
      <c r="V1265" s="53">
        <v>13496.87</v>
      </c>
      <c r="W1265" s="53"/>
      <c r="X1265" s="3">
        <v>73</v>
      </c>
      <c r="Y1265" s="4">
        <v>40</v>
      </c>
      <c r="Z1265" s="8">
        <v>36068</v>
      </c>
      <c r="AA1265" s="3">
        <v>1998</v>
      </c>
      <c r="AB1265" s="3">
        <v>40</v>
      </c>
      <c r="AC1265" s="52" t="s">
        <v>3185</v>
      </c>
      <c r="AD1265" s="52"/>
      <c r="AE1265" s="52"/>
      <c r="AF1265" s="52"/>
      <c r="AG1265" s="52"/>
      <c r="AH1265" s="52" t="s">
        <v>3186</v>
      </c>
      <c r="AI1265" s="52"/>
      <c r="AJ1265" s="52"/>
      <c r="AK1265" s="52"/>
      <c r="AL1265" s="6">
        <v>578944</v>
      </c>
    </row>
    <row r="1266" spans="1:38">
      <c r="A1266" s="52" t="s">
        <v>3187</v>
      </c>
      <c r="B1266" s="52"/>
      <c r="C1266" s="52"/>
      <c r="D1266" s="52"/>
      <c r="E1266" s="52"/>
      <c r="F1266" s="52"/>
      <c r="G1266" s="52"/>
      <c r="H1266" s="52"/>
      <c r="I1266" s="52"/>
      <c r="J1266" s="52"/>
      <c r="K1266" s="52"/>
      <c r="L1266" s="52"/>
      <c r="M1266" s="52"/>
      <c r="N1266" s="53">
        <v>247094</v>
      </c>
      <c r="O1266" s="53"/>
      <c r="P1266" s="53"/>
      <c r="Q1266" s="53"/>
      <c r="R1266" s="53"/>
      <c r="S1266" s="53"/>
      <c r="T1266" s="53">
        <v>130350.1</v>
      </c>
      <c r="U1266" s="53"/>
      <c r="V1266" s="53">
        <v>4169.45</v>
      </c>
      <c r="W1266" s="53"/>
      <c r="X1266" s="3">
        <v>73</v>
      </c>
      <c r="Y1266" s="4">
        <v>40</v>
      </c>
      <c r="Z1266" s="8">
        <v>36068</v>
      </c>
      <c r="AA1266" s="3">
        <v>1998</v>
      </c>
      <c r="AB1266" s="3">
        <v>40</v>
      </c>
      <c r="AC1266" s="52" t="s">
        <v>3188</v>
      </c>
      <c r="AD1266" s="52"/>
      <c r="AE1266" s="52"/>
      <c r="AF1266" s="52"/>
      <c r="AG1266" s="52"/>
      <c r="AH1266" s="52" t="s">
        <v>3189</v>
      </c>
      <c r="AI1266" s="52"/>
      <c r="AJ1266" s="52"/>
      <c r="AK1266" s="52"/>
      <c r="AL1266" s="6">
        <v>178846</v>
      </c>
    </row>
    <row r="1267" spans="1:38">
      <c r="A1267" s="52" t="s">
        <v>3190</v>
      </c>
      <c r="B1267" s="52"/>
      <c r="C1267" s="52"/>
      <c r="D1267" s="52"/>
      <c r="E1267" s="52"/>
      <c r="F1267" s="52"/>
      <c r="G1267" s="52"/>
      <c r="H1267" s="52"/>
      <c r="I1267" s="52"/>
      <c r="J1267" s="52"/>
      <c r="K1267" s="52"/>
      <c r="L1267" s="52"/>
      <c r="M1267" s="52"/>
      <c r="N1267" s="53">
        <v>81056.289999999994</v>
      </c>
      <c r="O1267" s="53"/>
      <c r="P1267" s="53"/>
      <c r="Q1267" s="53"/>
      <c r="R1267" s="53"/>
      <c r="S1267" s="53"/>
      <c r="T1267" s="53">
        <v>81056.289999999994</v>
      </c>
      <c r="U1267" s="53"/>
      <c r="V1267" s="54">
        <v>0</v>
      </c>
      <c r="W1267" s="54"/>
      <c r="X1267" s="3">
        <v>74</v>
      </c>
      <c r="Y1267" s="4">
        <v>12</v>
      </c>
      <c r="Z1267" s="5">
        <v>32151</v>
      </c>
      <c r="AA1267" s="3">
        <v>1988</v>
      </c>
      <c r="AB1267" s="3">
        <v>12</v>
      </c>
      <c r="AC1267" s="52" t="s">
        <v>3191</v>
      </c>
      <c r="AD1267" s="52"/>
      <c r="AE1267" s="52"/>
      <c r="AF1267" s="52"/>
      <c r="AG1267" s="52"/>
      <c r="AH1267" s="52" t="s">
        <v>1401</v>
      </c>
      <c r="AI1267" s="52"/>
      <c r="AJ1267" s="52"/>
      <c r="AK1267" s="52"/>
      <c r="AL1267" s="9">
        <v>0</v>
      </c>
    </row>
    <row r="1268" spans="1:38">
      <c r="A1268" s="52" t="s">
        <v>3192</v>
      </c>
      <c r="B1268" s="52"/>
      <c r="C1268" s="52"/>
      <c r="D1268" s="52"/>
      <c r="E1268" s="52"/>
      <c r="F1268" s="52"/>
      <c r="G1268" s="52"/>
      <c r="H1268" s="52"/>
      <c r="I1268" s="52"/>
      <c r="J1268" s="52"/>
      <c r="K1268" s="52"/>
      <c r="L1268" s="52"/>
      <c r="M1268" s="52"/>
      <c r="N1268" s="53">
        <v>718223.68</v>
      </c>
      <c r="O1268" s="53"/>
      <c r="P1268" s="53"/>
      <c r="Q1268" s="53"/>
      <c r="R1268" s="53"/>
      <c r="S1268" s="53"/>
      <c r="T1268" s="53">
        <v>718223.68</v>
      </c>
      <c r="U1268" s="53"/>
      <c r="V1268" s="54">
        <v>0</v>
      </c>
      <c r="W1268" s="54"/>
      <c r="X1268" s="3">
        <v>74</v>
      </c>
      <c r="Y1268" s="4">
        <v>12</v>
      </c>
      <c r="Z1268" s="5">
        <v>32151</v>
      </c>
      <c r="AA1268" s="3">
        <v>1988</v>
      </c>
      <c r="AB1268" s="3">
        <v>12</v>
      </c>
      <c r="AC1268" s="52" t="s">
        <v>3193</v>
      </c>
      <c r="AD1268" s="52"/>
      <c r="AE1268" s="52"/>
      <c r="AF1268" s="52"/>
      <c r="AG1268" s="52"/>
      <c r="AH1268" s="52" t="s">
        <v>1401</v>
      </c>
      <c r="AI1268" s="52"/>
      <c r="AJ1268" s="52"/>
      <c r="AK1268" s="52"/>
      <c r="AL1268" s="9">
        <v>0</v>
      </c>
    </row>
    <row r="1269" spans="1:38">
      <c r="A1269" s="52" t="s">
        <v>3194</v>
      </c>
      <c r="B1269" s="52"/>
      <c r="C1269" s="52"/>
      <c r="D1269" s="52"/>
      <c r="E1269" s="52"/>
      <c r="F1269" s="52"/>
      <c r="G1269" s="52"/>
      <c r="H1269" s="52"/>
      <c r="I1269" s="52"/>
      <c r="J1269" s="52"/>
      <c r="K1269" s="52"/>
      <c r="L1269" s="52"/>
      <c r="M1269" s="52"/>
      <c r="N1269" s="53">
        <v>258878.25</v>
      </c>
      <c r="O1269" s="53"/>
      <c r="P1269" s="53"/>
      <c r="Q1269" s="53"/>
      <c r="R1269" s="53"/>
      <c r="S1269" s="53"/>
      <c r="T1269" s="53">
        <v>258878.25</v>
      </c>
      <c r="U1269" s="53"/>
      <c r="V1269" s="54">
        <v>0</v>
      </c>
      <c r="W1269" s="54"/>
      <c r="X1269" s="3">
        <v>74</v>
      </c>
      <c r="Y1269" s="4">
        <v>12</v>
      </c>
      <c r="Z1269" s="5">
        <v>32151</v>
      </c>
      <c r="AA1269" s="3">
        <v>1988</v>
      </c>
      <c r="AB1269" s="3">
        <v>12</v>
      </c>
      <c r="AC1269" s="52" t="s">
        <v>3195</v>
      </c>
      <c r="AD1269" s="52"/>
      <c r="AE1269" s="52"/>
      <c r="AF1269" s="52"/>
      <c r="AG1269" s="52"/>
      <c r="AH1269" s="52" t="s">
        <v>1401</v>
      </c>
      <c r="AI1269" s="52"/>
      <c r="AJ1269" s="52"/>
      <c r="AK1269" s="52"/>
      <c r="AL1269" s="9">
        <v>0</v>
      </c>
    </row>
    <row r="1270" spans="1:38">
      <c r="A1270" s="52" t="s">
        <v>3196</v>
      </c>
      <c r="B1270" s="52"/>
      <c r="C1270" s="52"/>
      <c r="D1270" s="52"/>
      <c r="E1270" s="52"/>
      <c r="F1270" s="52"/>
      <c r="G1270" s="52"/>
      <c r="H1270" s="52"/>
      <c r="I1270" s="52"/>
      <c r="J1270" s="52"/>
      <c r="K1270" s="52"/>
      <c r="L1270" s="52"/>
      <c r="M1270" s="52"/>
      <c r="N1270" s="53">
        <v>23460</v>
      </c>
      <c r="O1270" s="53"/>
      <c r="P1270" s="53"/>
      <c r="Q1270" s="53"/>
      <c r="R1270" s="53"/>
      <c r="S1270" s="53"/>
      <c r="T1270" s="53">
        <v>23460</v>
      </c>
      <c r="U1270" s="53"/>
      <c r="V1270" s="54">
        <v>0</v>
      </c>
      <c r="W1270" s="54"/>
      <c r="X1270" s="3">
        <v>74</v>
      </c>
      <c r="Y1270" s="4">
        <v>12</v>
      </c>
      <c r="Z1270" s="8">
        <v>35703</v>
      </c>
      <c r="AA1270" s="3">
        <v>1997</v>
      </c>
      <c r="AB1270" s="3">
        <v>12</v>
      </c>
      <c r="AC1270" s="52" t="s">
        <v>3197</v>
      </c>
      <c r="AD1270" s="52"/>
      <c r="AE1270" s="52"/>
      <c r="AF1270" s="52"/>
      <c r="AG1270" s="52"/>
      <c r="AH1270" s="52" t="s">
        <v>5</v>
      </c>
      <c r="AI1270" s="52"/>
      <c r="AJ1270" s="52"/>
      <c r="AK1270" s="52"/>
      <c r="AL1270" s="9">
        <v>0</v>
      </c>
    </row>
    <row r="1271" spans="1:38">
      <c r="A1271" s="52" t="s">
        <v>3198</v>
      </c>
      <c r="B1271" s="52"/>
      <c r="C1271" s="52"/>
      <c r="D1271" s="52"/>
      <c r="E1271" s="52"/>
      <c r="F1271" s="52"/>
      <c r="G1271" s="52"/>
      <c r="H1271" s="52"/>
      <c r="I1271" s="52"/>
      <c r="J1271" s="52"/>
      <c r="K1271" s="52"/>
      <c r="L1271" s="52"/>
      <c r="M1271" s="52"/>
      <c r="N1271" s="53">
        <v>224105.62</v>
      </c>
      <c r="O1271" s="53"/>
      <c r="P1271" s="53"/>
      <c r="Q1271" s="53"/>
      <c r="R1271" s="53"/>
      <c r="S1271" s="53"/>
      <c r="T1271" s="53">
        <v>224105.62</v>
      </c>
      <c r="U1271" s="53"/>
      <c r="V1271" s="54">
        <v>0</v>
      </c>
      <c r="W1271" s="54"/>
      <c r="X1271" s="3">
        <v>74</v>
      </c>
      <c r="Y1271" s="4">
        <v>12</v>
      </c>
      <c r="Z1271" s="8">
        <v>35703</v>
      </c>
      <c r="AA1271" s="3">
        <v>1997</v>
      </c>
      <c r="AB1271" s="3">
        <v>12</v>
      </c>
      <c r="AC1271" s="52" t="s">
        <v>3199</v>
      </c>
      <c r="AD1271" s="52"/>
      <c r="AE1271" s="52"/>
      <c r="AF1271" s="52"/>
      <c r="AG1271" s="52"/>
      <c r="AH1271" s="52" t="s">
        <v>5</v>
      </c>
      <c r="AI1271" s="52"/>
      <c r="AJ1271" s="52"/>
      <c r="AK1271" s="52"/>
      <c r="AL1271" s="9">
        <v>0</v>
      </c>
    </row>
    <row r="1272" spans="1:38">
      <c r="A1272" s="52" t="s">
        <v>3200</v>
      </c>
      <c r="B1272" s="52"/>
      <c r="C1272" s="52"/>
      <c r="D1272" s="52"/>
      <c r="E1272" s="52"/>
      <c r="F1272" s="52"/>
      <c r="G1272" s="52"/>
      <c r="H1272" s="52"/>
      <c r="I1272" s="52"/>
      <c r="J1272" s="52"/>
      <c r="K1272" s="52"/>
      <c r="L1272" s="52"/>
      <c r="M1272" s="52"/>
      <c r="N1272" s="53">
        <v>188253</v>
      </c>
      <c r="O1272" s="53"/>
      <c r="P1272" s="53"/>
      <c r="Q1272" s="53"/>
      <c r="R1272" s="53"/>
      <c r="S1272" s="53"/>
      <c r="T1272" s="53">
        <v>188253</v>
      </c>
      <c r="U1272" s="53"/>
      <c r="V1272" s="54">
        <v>0</v>
      </c>
      <c r="W1272" s="54"/>
      <c r="X1272" s="3">
        <v>74</v>
      </c>
      <c r="Y1272" s="4">
        <v>12</v>
      </c>
      <c r="Z1272" s="8">
        <v>35703</v>
      </c>
      <c r="AA1272" s="3">
        <v>1997</v>
      </c>
      <c r="AB1272" s="3">
        <v>12</v>
      </c>
      <c r="AC1272" s="52" t="s">
        <v>3201</v>
      </c>
      <c r="AD1272" s="52"/>
      <c r="AE1272" s="52"/>
      <c r="AF1272" s="52"/>
      <c r="AG1272" s="52"/>
      <c r="AH1272" s="52" t="s">
        <v>5</v>
      </c>
      <c r="AI1272" s="52"/>
      <c r="AJ1272" s="52"/>
      <c r="AK1272" s="52"/>
      <c r="AL1272" s="9">
        <v>0</v>
      </c>
    </row>
    <row r="1273" spans="1:38">
      <c r="A1273" s="52" t="s">
        <v>3202</v>
      </c>
      <c r="B1273" s="52"/>
      <c r="C1273" s="52"/>
      <c r="D1273" s="52"/>
      <c r="E1273" s="52"/>
      <c r="F1273" s="52"/>
      <c r="G1273" s="52"/>
      <c r="H1273" s="52"/>
      <c r="I1273" s="52"/>
      <c r="J1273" s="52"/>
      <c r="K1273" s="52"/>
      <c r="L1273" s="52"/>
      <c r="M1273" s="52"/>
      <c r="N1273" s="53">
        <v>37252.71</v>
      </c>
      <c r="O1273" s="53"/>
      <c r="P1273" s="53"/>
      <c r="Q1273" s="53"/>
      <c r="R1273" s="53"/>
      <c r="S1273" s="53"/>
      <c r="T1273" s="53">
        <v>37252.71</v>
      </c>
      <c r="U1273" s="53"/>
      <c r="V1273" s="54">
        <v>0</v>
      </c>
      <c r="W1273" s="54"/>
      <c r="X1273" s="3">
        <v>74</v>
      </c>
      <c r="Y1273" s="4">
        <v>12</v>
      </c>
      <c r="Z1273" s="10">
        <v>32883</v>
      </c>
      <c r="AA1273" s="3">
        <v>1990</v>
      </c>
      <c r="AB1273" s="3">
        <v>12</v>
      </c>
      <c r="AC1273" s="52" t="s">
        <v>3203</v>
      </c>
      <c r="AD1273" s="52"/>
      <c r="AE1273" s="52"/>
      <c r="AF1273" s="52"/>
      <c r="AG1273" s="52"/>
      <c r="AH1273" s="52" t="s">
        <v>52</v>
      </c>
      <c r="AI1273" s="52"/>
      <c r="AJ1273" s="52"/>
      <c r="AK1273" s="52"/>
      <c r="AL1273" s="9">
        <v>0</v>
      </c>
    </row>
    <row r="1274" spans="1:38">
      <c r="A1274" s="52" t="s">
        <v>3204</v>
      </c>
      <c r="B1274" s="52"/>
      <c r="C1274" s="52"/>
      <c r="D1274" s="52"/>
      <c r="E1274" s="52"/>
      <c r="F1274" s="52"/>
      <c r="G1274" s="52"/>
      <c r="H1274" s="52"/>
      <c r="I1274" s="52"/>
      <c r="J1274" s="52"/>
      <c r="K1274" s="52"/>
      <c r="L1274" s="52"/>
      <c r="M1274" s="52"/>
      <c r="N1274" s="53">
        <v>100469.44</v>
      </c>
      <c r="O1274" s="53"/>
      <c r="P1274" s="53"/>
      <c r="Q1274" s="53"/>
      <c r="R1274" s="53"/>
      <c r="S1274" s="53"/>
      <c r="T1274" s="53">
        <v>100469.44</v>
      </c>
      <c r="U1274" s="53"/>
      <c r="V1274" s="54">
        <v>0</v>
      </c>
      <c r="W1274" s="54"/>
      <c r="X1274" s="3">
        <v>74</v>
      </c>
      <c r="Y1274" s="4">
        <v>12</v>
      </c>
      <c r="Z1274" s="10">
        <v>32883</v>
      </c>
      <c r="AA1274" s="3">
        <v>1990</v>
      </c>
      <c r="AB1274" s="3">
        <v>12</v>
      </c>
      <c r="AC1274" s="52" t="s">
        <v>3205</v>
      </c>
      <c r="AD1274" s="52"/>
      <c r="AE1274" s="52"/>
      <c r="AF1274" s="52"/>
      <c r="AG1274" s="52"/>
      <c r="AH1274" s="52" t="s">
        <v>52</v>
      </c>
      <c r="AI1274" s="52"/>
      <c r="AJ1274" s="52"/>
      <c r="AK1274" s="52"/>
      <c r="AL1274" s="9">
        <v>0</v>
      </c>
    </row>
    <row r="1275" spans="1:38">
      <c r="A1275" s="52" t="s">
        <v>3206</v>
      </c>
      <c r="B1275" s="52"/>
      <c r="C1275" s="52"/>
      <c r="D1275" s="52"/>
      <c r="E1275" s="52"/>
      <c r="F1275" s="52"/>
      <c r="G1275" s="52"/>
      <c r="H1275" s="52"/>
      <c r="I1275" s="52"/>
      <c r="J1275" s="52"/>
      <c r="K1275" s="52"/>
      <c r="L1275" s="52"/>
      <c r="M1275" s="52"/>
      <c r="N1275" s="53">
        <v>126433.45</v>
      </c>
      <c r="O1275" s="53"/>
      <c r="P1275" s="53"/>
      <c r="Q1275" s="53"/>
      <c r="R1275" s="53"/>
      <c r="S1275" s="53"/>
      <c r="T1275" s="53">
        <v>126433.45</v>
      </c>
      <c r="U1275" s="53"/>
      <c r="V1275" s="54">
        <v>0</v>
      </c>
      <c r="W1275" s="54"/>
      <c r="X1275" s="3">
        <v>74</v>
      </c>
      <c r="Y1275" s="4">
        <v>12</v>
      </c>
      <c r="Z1275" s="10">
        <v>32883</v>
      </c>
      <c r="AA1275" s="3">
        <v>1990</v>
      </c>
      <c r="AB1275" s="3">
        <v>12</v>
      </c>
      <c r="AC1275" s="52" t="s">
        <v>3207</v>
      </c>
      <c r="AD1275" s="52"/>
      <c r="AE1275" s="52"/>
      <c r="AF1275" s="52"/>
      <c r="AG1275" s="52"/>
      <c r="AH1275" s="52" t="s">
        <v>52</v>
      </c>
      <c r="AI1275" s="52"/>
      <c r="AJ1275" s="52"/>
      <c r="AK1275" s="52"/>
      <c r="AL1275" s="9">
        <v>0</v>
      </c>
    </row>
    <row r="1276" spans="1:38">
      <c r="A1276" t="s">
        <v>183</v>
      </c>
    </row>
    <row r="1277" spans="1:38">
      <c r="A1277" s="52" t="s">
        <v>3208</v>
      </c>
      <c r="B1277" s="52"/>
      <c r="C1277" s="52"/>
      <c r="D1277" s="52"/>
      <c r="E1277" s="52"/>
      <c r="F1277" s="52"/>
      <c r="G1277" s="52"/>
      <c r="H1277" s="52"/>
      <c r="I1277" s="52"/>
      <c r="J1277" s="52"/>
      <c r="K1277" s="52"/>
      <c r="L1277" s="52"/>
      <c r="M1277" s="52"/>
      <c r="N1277" s="53">
        <v>892474.55</v>
      </c>
      <c r="O1277" s="53"/>
      <c r="P1277" s="53"/>
      <c r="Q1277" s="53"/>
      <c r="R1277" s="53"/>
      <c r="S1277" s="53"/>
      <c r="T1277" s="53">
        <v>892474.55</v>
      </c>
      <c r="U1277" s="53"/>
      <c r="V1277" s="54">
        <v>0</v>
      </c>
      <c r="W1277" s="54"/>
      <c r="X1277" s="3">
        <v>74</v>
      </c>
      <c r="Y1277" s="4">
        <v>12</v>
      </c>
      <c r="Z1277" s="10">
        <v>32883</v>
      </c>
      <c r="AA1277" s="3">
        <v>1990</v>
      </c>
      <c r="AB1277" s="3">
        <v>12</v>
      </c>
      <c r="AC1277" s="52" t="s">
        <v>3209</v>
      </c>
      <c r="AD1277" s="52"/>
      <c r="AE1277" s="52"/>
      <c r="AF1277" s="52"/>
      <c r="AG1277" s="52" t="s">
        <v>52</v>
      </c>
      <c r="AH1277" s="52"/>
      <c r="AI1277" s="52"/>
      <c r="AJ1277" s="52"/>
      <c r="AK1277" s="52"/>
      <c r="AL1277" s="9">
        <v>0</v>
      </c>
    </row>
    <row r="1278" spans="1:38">
      <c r="A1278" s="52" t="s">
        <v>3210</v>
      </c>
      <c r="B1278" s="52"/>
      <c r="C1278" s="52"/>
      <c r="D1278" s="52"/>
      <c r="E1278" s="52"/>
      <c r="F1278" s="52"/>
      <c r="G1278" s="52"/>
      <c r="H1278" s="52"/>
      <c r="I1278" s="52"/>
      <c r="J1278" s="52"/>
      <c r="K1278" s="52"/>
      <c r="L1278" s="52"/>
      <c r="M1278" s="52"/>
      <c r="N1278" s="53">
        <v>26895.33</v>
      </c>
      <c r="O1278" s="53"/>
      <c r="P1278" s="53"/>
      <c r="Q1278" s="53"/>
      <c r="R1278" s="53"/>
      <c r="S1278" s="53"/>
      <c r="T1278" s="53">
        <v>26895.33</v>
      </c>
      <c r="U1278" s="53"/>
      <c r="V1278" s="54">
        <v>0</v>
      </c>
      <c r="W1278" s="54"/>
      <c r="X1278" s="3">
        <v>74</v>
      </c>
      <c r="Y1278" s="4">
        <v>12</v>
      </c>
      <c r="Z1278" s="10">
        <v>32883</v>
      </c>
      <c r="AA1278" s="3">
        <v>1990</v>
      </c>
      <c r="AB1278" s="3">
        <v>12</v>
      </c>
      <c r="AC1278" s="52" t="s">
        <v>3211</v>
      </c>
      <c r="AD1278" s="52"/>
      <c r="AE1278" s="52"/>
      <c r="AF1278" s="52"/>
      <c r="AG1278" s="52" t="s">
        <v>52</v>
      </c>
      <c r="AH1278" s="52"/>
      <c r="AI1278" s="52"/>
      <c r="AJ1278" s="52"/>
      <c r="AK1278" s="52"/>
      <c r="AL1278" s="9">
        <v>0</v>
      </c>
    </row>
    <row r="1279" spans="1:38">
      <c r="A1279" s="52" t="s">
        <v>3212</v>
      </c>
      <c r="B1279" s="52"/>
      <c r="C1279" s="52"/>
      <c r="D1279" s="52"/>
      <c r="E1279" s="52"/>
      <c r="F1279" s="52"/>
      <c r="G1279" s="52"/>
      <c r="H1279" s="52"/>
      <c r="I1279" s="52"/>
      <c r="J1279" s="52"/>
      <c r="K1279" s="52"/>
      <c r="L1279" s="52"/>
      <c r="M1279" s="52"/>
      <c r="N1279" s="53">
        <v>451548.04</v>
      </c>
      <c r="O1279" s="53"/>
      <c r="P1279" s="53"/>
      <c r="Q1279" s="53"/>
      <c r="R1279" s="53"/>
      <c r="S1279" s="53"/>
      <c r="T1279" s="53">
        <v>451548.04</v>
      </c>
      <c r="U1279" s="53"/>
      <c r="V1279" s="54">
        <v>0</v>
      </c>
      <c r="W1279" s="54"/>
      <c r="X1279" s="3">
        <v>74</v>
      </c>
      <c r="Y1279" s="4">
        <v>12</v>
      </c>
      <c r="Z1279" s="10">
        <v>32883</v>
      </c>
      <c r="AA1279" s="3">
        <v>1990</v>
      </c>
      <c r="AB1279" s="3">
        <v>12</v>
      </c>
      <c r="AC1279" s="52" t="s">
        <v>3213</v>
      </c>
      <c r="AD1279" s="52"/>
      <c r="AE1279" s="52"/>
      <c r="AF1279" s="52"/>
      <c r="AG1279" s="52" t="s">
        <v>52</v>
      </c>
      <c r="AH1279" s="52"/>
      <c r="AI1279" s="52"/>
      <c r="AJ1279" s="52"/>
      <c r="AK1279" s="52"/>
      <c r="AL1279" s="9">
        <v>0</v>
      </c>
    </row>
    <row r="1280" spans="1:38">
      <c r="A1280" s="52" t="s">
        <v>3214</v>
      </c>
      <c r="B1280" s="52"/>
      <c r="C1280" s="52"/>
      <c r="D1280" s="52"/>
      <c r="E1280" s="52"/>
      <c r="F1280" s="52"/>
      <c r="G1280" s="52"/>
      <c r="H1280" s="52"/>
      <c r="I1280" s="52"/>
      <c r="J1280" s="52"/>
      <c r="K1280" s="52"/>
      <c r="L1280" s="52"/>
      <c r="M1280" s="52"/>
      <c r="N1280" s="53">
        <v>56443.51</v>
      </c>
      <c r="O1280" s="53"/>
      <c r="P1280" s="53"/>
      <c r="Q1280" s="53"/>
      <c r="R1280" s="53"/>
      <c r="S1280" s="53"/>
      <c r="T1280" s="53">
        <v>56443.51</v>
      </c>
      <c r="U1280" s="53"/>
      <c r="V1280" s="54">
        <v>0</v>
      </c>
      <c r="W1280" s="54"/>
      <c r="X1280" s="3">
        <v>74</v>
      </c>
      <c r="Y1280" s="4">
        <v>12</v>
      </c>
      <c r="Z1280" s="10">
        <v>32883</v>
      </c>
      <c r="AA1280" s="3">
        <v>1990</v>
      </c>
      <c r="AB1280" s="3">
        <v>12</v>
      </c>
      <c r="AC1280" s="52" t="s">
        <v>3215</v>
      </c>
      <c r="AD1280" s="52"/>
      <c r="AE1280" s="52"/>
      <c r="AF1280" s="52"/>
      <c r="AG1280" s="52" t="s">
        <v>52</v>
      </c>
      <c r="AH1280" s="52"/>
      <c r="AI1280" s="52"/>
      <c r="AJ1280" s="52"/>
      <c r="AK1280" s="52"/>
      <c r="AL1280" s="9">
        <v>0</v>
      </c>
    </row>
    <row r="1281" spans="1:38">
      <c r="A1281" s="52" t="s">
        <v>3216</v>
      </c>
      <c r="B1281" s="52"/>
      <c r="C1281" s="52"/>
      <c r="D1281" s="52"/>
      <c r="E1281" s="52"/>
      <c r="F1281" s="52"/>
      <c r="G1281" s="52"/>
      <c r="H1281" s="52"/>
      <c r="I1281" s="52"/>
      <c r="J1281" s="52"/>
      <c r="K1281" s="52"/>
      <c r="L1281" s="52"/>
      <c r="M1281" s="52"/>
      <c r="N1281" s="53">
        <v>37252.71</v>
      </c>
      <c r="O1281" s="53"/>
      <c r="P1281" s="53"/>
      <c r="Q1281" s="53"/>
      <c r="R1281" s="53"/>
      <c r="S1281" s="53"/>
      <c r="T1281" s="53">
        <v>37252.71</v>
      </c>
      <c r="U1281" s="53"/>
      <c r="V1281" s="54">
        <v>0</v>
      </c>
      <c r="W1281" s="54"/>
      <c r="X1281" s="3">
        <v>74</v>
      </c>
      <c r="Y1281" s="4">
        <v>12</v>
      </c>
      <c r="Z1281" s="10">
        <v>32883</v>
      </c>
      <c r="AA1281" s="3">
        <v>1990</v>
      </c>
      <c r="AB1281" s="3">
        <v>12</v>
      </c>
      <c r="AC1281" s="52" t="s">
        <v>3203</v>
      </c>
      <c r="AD1281" s="52"/>
      <c r="AE1281" s="52"/>
      <c r="AF1281" s="52"/>
      <c r="AG1281" s="52" t="s">
        <v>52</v>
      </c>
      <c r="AH1281" s="52"/>
      <c r="AI1281" s="52"/>
      <c r="AJ1281" s="52"/>
      <c r="AK1281" s="52"/>
      <c r="AL1281" s="9">
        <v>0</v>
      </c>
    </row>
    <row r="1282" spans="1:38">
      <c r="A1282" s="52" t="s">
        <v>3217</v>
      </c>
      <c r="B1282" s="52"/>
      <c r="C1282" s="52"/>
      <c r="D1282" s="52"/>
      <c r="E1282" s="52"/>
      <c r="F1282" s="52"/>
      <c r="G1282" s="52"/>
      <c r="H1282" s="52"/>
      <c r="I1282" s="52"/>
      <c r="J1282" s="52"/>
      <c r="K1282" s="52"/>
      <c r="L1282" s="52"/>
      <c r="M1282" s="52"/>
      <c r="N1282" s="53">
        <v>101598.31</v>
      </c>
      <c r="O1282" s="53"/>
      <c r="P1282" s="53"/>
      <c r="Q1282" s="53"/>
      <c r="R1282" s="53"/>
      <c r="S1282" s="53"/>
      <c r="T1282" s="53">
        <v>101598.31</v>
      </c>
      <c r="U1282" s="53"/>
      <c r="V1282" s="54">
        <v>0</v>
      </c>
      <c r="W1282" s="54"/>
      <c r="X1282" s="3">
        <v>74</v>
      </c>
      <c r="Y1282" s="4">
        <v>12</v>
      </c>
      <c r="Z1282" s="10">
        <v>32883</v>
      </c>
      <c r="AA1282" s="3">
        <v>1990</v>
      </c>
      <c r="AB1282" s="3">
        <v>12</v>
      </c>
      <c r="AC1282" s="52" t="s">
        <v>3218</v>
      </c>
      <c r="AD1282" s="52"/>
      <c r="AE1282" s="52"/>
      <c r="AF1282" s="52"/>
      <c r="AG1282" s="52" t="s">
        <v>52</v>
      </c>
      <c r="AH1282" s="52"/>
      <c r="AI1282" s="52"/>
      <c r="AJ1282" s="52"/>
      <c r="AK1282" s="52"/>
      <c r="AL1282" s="9">
        <v>0</v>
      </c>
    </row>
    <row r="1283" spans="1:38">
      <c r="A1283" s="52" t="s">
        <v>3219</v>
      </c>
      <c r="B1283" s="52"/>
      <c r="C1283" s="52"/>
      <c r="D1283" s="52"/>
      <c r="E1283" s="52"/>
      <c r="F1283" s="52"/>
      <c r="G1283" s="52"/>
      <c r="H1283" s="52"/>
      <c r="I1283" s="52"/>
      <c r="J1283" s="52"/>
      <c r="K1283" s="52"/>
      <c r="L1283" s="52"/>
      <c r="M1283" s="52"/>
      <c r="N1283" s="53">
        <v>184126.99</v>
      </c>
      <c r="O1283" s="53"/>
      <c r="P1283" s="53"/>
      <c r="Q1283" s="53"/>
      <c r="R1283" s="53"/>
      <c r="S1283" s="53"/>
      <c r="T1283" s="53">
        <v>184126.99</v>
      </c>
      <c r="U1283" s="53"/>
      <c r="V1283" s="54">
        <v>0</v>
      </c>
      <c r="W1283" s="54"/>
      <c r="X1283" s="3">
        <v>74</v>
      </c>
      <c r="Y1283" s="4">
        <v>12</v>
      </c>
      <c r="Z1283" s="10">
        <v>32518</v>
      </c>
      <c r="AA1283" s="3">
        <v>1989</v>
      </c>
      <c r="AB1283" s="3">
        <v>12</v>
      </c>
      <c r="AC1283" s="52" t="s">
        <v>3220</v>
      </c>
      <c r="AD1283" s="52"/>
      <c r="AE1283" s="52"/>
      <c r="AF1283" s="52"/>
      <c r="AG1283" s="52" t="s">
        <v>578</v>
      </c>
      <c r="AH1283" s="52"/>
      <c r="AI1283" s="52"/>
      <c r="AJ1283" s="52"/>
      <c r="AK1283" s="52"/>
      <c r="AL1283" s="9">
        <v>0</v>
      </c>
    </row>
    <row r="1284" spans="1:38">
      <c r="A1284" s="52" t="s">
        <v>3221</v>
      </c>
      <c r="B1284" s="52"/>
      <c r="C1284" s="52"/>
      <c r="D1284" s="52"/>
      <c r="E1284" s="52"/>
      <c r="F1284" s="52"/>
      <c r="G1284" s="52"/>
      <c r="H1284" s="52"/>
      <c r="I1284" s="52"/>
      <c r="J1284" s="52"/>
      <c r="K1284" s="52"/>
      <c r="L1284" s="52"/>
      <c r="M1284" s="52"/>
      <c r="N1284" s="53">
        <v>721767.17</v>
      </c>
      <c r="O1284" s="53"/>
      <c r="P1284" s="53"/>
      <c r="Q1284" s="53"/>
      <c r="R1284" s="53"/>
      <c r="S1284" s="53"/>
      <c r="T1284" s="53">
        <v>665818.5</v>
      </c>
      <c r="U1284" s="53"/>
      <c r="V1284" s="53">
        <v>55948.67</v>
      </c>
      <c r="W1284" s="53"/>
      <c r="X1284" s="3">
        <v>74</v>
      </c>
      <c r="Y1284" s="4">
        <v>12</v>
      </c>
      <c r="Z1284" s="8">
        <v>36433</v>
      </c>
      <c r="AA1284" s="3">
        <v>1999</v>
      </c>
      <c r="AB1284" s="3">
        <v>12</v>
      </c>
      <c r="AC1284" s="52" t="s">
        <v>3222</v>
      </c>
      <c r="AD1284" s="52"/>
      <c r="AE1284" s="52"/>
      <c r="AF1284" s="52"/>
      <c r="AG1284" s="52" t="s">
        <v>3223</v>
      </c>
      <c r="AH1284" s="52"/>
      <c r="AI1284" s="52"/>
      <c r="AJ1284" s="52"/>
      <c r="AK1284" s="52"/>
      <c r="AL1284" s="6">
        <v>83757</v>
      </c>
    </row>
    <row r="1285" spans="1:38">
      <c r="A1285" s="52" t="s">
        <v>3224</v>
      </c>
      <c r="B1285" s="52"/>
      <c r="C1285" s="52"/>
      <c r="D1285" s="52"/>
      <c r="E1285" s="52"/>
      <c r="F1285" s="52"/>
      <c r="G1285" s="52"/>
      <c r="H1285" s="52"/>
      <c r="I1285" s="52"/>
      <c r="J1285" s="52"/>
      <c r="K1285" s="52"/>
      <c r="L1285" s="52"/>
      <c r="M1285" s="52"/>
      <c r="N1285" s="53">
        <v>729629.01</v>
      </c>
      <c r="O1285" s="53"/>
      <c r="P1285" s="53"/>
      <c r="Q1285" s="53"/>
      <c r="R1285" s="53"/>
      <c r="S1285" s="53"/>
      <c r="T1285" s="53">
        <v>612347.5</v>
      </c>
      <c r="U1285" s="53"/>
      <c r="V1285" s="53">
        <v>58620.55</v>
      </c>
      <c r="W1285" s="53"/>
      <c r="X1285" s="3">
        <v>74</v>
      </c>
      <c r="Y1285" s="4">
        <v>12</v>
      </c>
      <c r="Z1285" s="8">
        <v>36799</v>
      </c>
      <c r="AA1285" s="3">
        <v>2000</v>
      </c>
      <c r="AB1285" s="3">
        <v>12</v>
      </c>
      <c r="AC1285" s="52" t="s">
        <v>3225</v>
      </c>
      <c r="AD1285" s="52"/>
      <c r="AE1285" s="52"/>
      <c r="AF1285" s="52"/>
      <c r="AG1285" s="52" t="s">
        <v>3226</v>
      </c>
      <c r="AH1285" s="52"/>
      <c r="AI1285" s="52"/>
      <c r="AJ1285" s="52"/>
      <c r="AK1285" s="52"/>
      <c r="AL1285" s="6">
        <v>170985</v>
      </c>
    </row>
    <row r="1286" spans="1:38">
      <c r="A1286" s="52" t="s">
        <v>3227</v>
      </c>
      <c r="B1286" s="52"/>
      <c r="C1286" s="52"/>
      <c r="D1286" s="52"/>
      <c r="E1286" s="52"/>
      <c r="F1286" s="52"/>
      <c r="G1286" s="52"/>
      <c r="H1286" s="52"/>
      <c r="I1286" s="52"/>
      <c r="J1286" s="52"/>
      <c r="K1286" s="52"/>
      <c r="L1286" s="52"/>
      <c r="M1286" s="52"/>
      <c r="N1286" s="55">
        <v>300</v>
      </c>
      <c r="O1286" s="55"/>
      <c r="P1286" s="55"/>
      <c r="Q1286" s="55"/>
      <c r="R1286" s="55"/>
      <c r="S1286" s="55"/>
      <c r="T1286" s="54">
        <v>300</v>
      </c>
      <c r="U1286" s="54"/>
      <c r="V1286" s="54">
        <v>0</v>
      </c>
      <c r="W1286" s="54"/>
      <c r="X1286" s="3">
        <v>74</v>
      </c>
      <c r="Y1286" s="4">
        <v>12</v>
      </c>
      <c r="Z1286" s="8">
        <v>35703</v>
      </c>
      <c r="AA1286" s="3">
        <v>1997</v>
      </c>
      <c r="AB1286" s="3">
        <v>12</v>
      </c>
      <c r="AC1286" s="52" t="s">
        <v>3228</v>
      </c>
      <c r="AD1286" s="52"/>
      <c r="AE1286" s="52"/>
      <c r="AF1286" s="52"/>
      <c r="AG1286" s="52" t="s">
        <v>5</v>
      </c>
      <c r="AH1286" s="52"/>
      <c r="AI1286" s="52"/>
      <c r="AJ1286" s="52"/>
      <c r="AK1286" s="52"/>
      <c r="AL1286" s="9">
        <v>0</v>
      </c>
    </row>
    <row r="1287" spans="1:38">
      <c r="A1287" s="52" t="s">
        <v>3229</v>
      </c>
      <c r="B1287" s="52"/>
      <c r="C1287" s="52"/>
      <c r="D1287" s="52"/>
      <c r="E1287" s="52"/>
      <c r="F1287" s="52"/>
      <c r="G1287" s="52"/>
      <c r="H1287" s="52"/>
      <c r="I1287" s="52"/>
      <c r="J1287" s="52"/>
      <c r="K1287" s="52"/>
      <c r="L1287" s="52"/>
      <c r="M1287" s="52"/>
      <c r="N1287" s="53">
        <v>560273.72</v>
      </c>
      <c r="O1287" s="53"/>
      <c r="P1287" s="53"/>
      <c r="Q1287" s="53"/>
      <c r="R1287" s="53"/>
      <c r="S1287" s="53"/>
      <c r="T1287" s="53">
        <v>560273.72</v>
      </c>
      <c r="U1287" s="53"/>
      <c r="V1287" s="54">
        <v>0</v>
      </c>
      <c r="W1287" s="54"/>
      <c r="X1287" s="3">
        <v>74</v>
      </c>
      <c r="Y1287" s="4">
        <v>12</v>
      </c>
      <c r="Z1287" s="8">
        <v>35703</v>
      </c>
      <c r="AA1287" s="3">
        <v>1997</v>
      </c>
      <c r="AB1287" s="3">
        <v>12</v>
      </c>
      <c r="AC1287" s="52" t="s">
        <v>3230</v>
      </c>
      <c r="AD1287" s="52"/>
      <c r="AE1287" s="52"/>
      <c r="AF1287" s="52"/>
      <c r="AG1287" s="52" t="s">
        <v>5</v>
      </c>
      <c r="AH1287" s="52"/>
      <c r="AI1287" s="52"/>
      <c r="AJ1287" s="52"/>
      <c r="AK1287" s="52"/>
      <c r="AL1287" s="9">
        <v>0</v>
      </c>
    </row>
    <row r="1288" spans="1:38">
      <c r="A1288" s="52" t="s">
        <v>3231</v>
      </c>
      <c r="B1288" s="52"/>
      <c r="C1288" s="52"/>
      <c r="D1288" s="52"/>
      <c r="E1288" s="52"/>
      <c r="F1288" s="52"/>
      <c r="G1288" s="52"/>
      <c r="H1288" s="52"/>
      <c r="I1288" s="52"/>
      <c r="J1288" s="52"/>
      <c r="K1288" s="52"/>
      <c r="L1288" s="52"/>
      <c r="M1288" s="52"/>
      <c r="N1288" s="53">
        <v>538989.56000000006</v>
      </c>
      <c r="O1288" s="53"/>
      <c r="P1288" s="53"/>
      <c r="Q1288" s="53"/>
      <c r="R1288" s="53"/>
      <c r="S1288" s="53"/>
      <c r="T1288" s="53">
        <v>538989.56000000006</v>
      </c>
      <c r="U1288" s="53"/>
      <c r="V1288" s="54">
        <v>0</v>
      </c>
      <c r="W1288" s="54"/>
      <c r="X1288" s="3">
        <v>74</v>
      </c>
      <c r="Y1288" s="4">
        <v>12</v>
      </c>
      <c r="Z1288" s="8">
        <v>35703</v>
      </c>
      <c r="AA1288" s="3">
        <v>1997</v>
      </c>
      <c r="AB1288" s="3">
        <v>12</v>
      </c>
      <c r="AC1288" s="52" t="s">
        <v>3232</v>
      </c>
      <c r="AD1288" s="52"/>
      <c r="AE1288" s="52"/>
      <c r="AF1288" s="52"/>
      <c r="AG1288" s="52" t="s">
        <v>5</v>
      </c>
      <c r="AH1288" s="52"/>
      <c r="AI1288" s="52"/>
      <c r="AJ1288" s="52"/>
      <c r="AK1288" s="52"/>
      <c r="AL1288" s="9">
        <v>0</v>
      </c>
    </row>
    <row r="1289" spans="1:38">
      <c r="A1289" s="52" t="s">
        <v>3233</v>
      </c>
      <c r="B1289" s="52"/>
      <c r="C1289" s="52"/>
      <c r="D1289" s="52"/>
      <c r="E1289" s="52"/>
      <c r="F1289" s="52"/>
      <c r="G1289" s="52"/>
      <c r="H1289" s="52"/>
      <c r="I1289" s="52"/>
      <c r="J1289" s="52"/>
      <c r="K1289" s="52"/>
      <c r="L1289" s="52"/>
      <c r="M1289" s="52"/>
      <c r="N1289" s="53">
        <v>24800</v>
      </c>
      <c r="O1289" s="53"/>
      <c r="P1289" s="53"/>
      <c r="Q1289" s="53"/>
      <c r="R1289" s="53"/>
      <c r="S1289" s="53"/>
      <c r="T1289" s="53">
        <v>24800</v>
      </c>
      <c r="U1289" s="53"/>
      <c r="V1289" s="54">
        <v>0</v>
      </c>
      <c r="W1289" s="54"/>
      <c r="X1289" s="3">
        <v>74</v>
      </c>
      <c r="Y1289" s="4">
        <v>12</v>
      </c>
      <c r="Z1289" s="8">
        <v>35703</v>
      </c>
      <c r="AA1289" s="3">
        <v>1997</v>
      </c>
      <c r="AB1289" s="3">
        <v>12</v>
      </c>
      <c r="AC1289" s="52" t="s">
        <v>3234</v>
      </c>
      <c r="AD1289" s="52"/>
      <c r="AE1289" s="52"/>
      <c r="AF1289" s="52"/>
      <c r="AG1289" s="52" t="s">
        <v>5</v>
      </c>
      <c r="AH1289" s="52"/>
      <c r="AI1289" s="52"/>
      <c r="AJ1289" s="52"/>
      <c r="AK1289" s="52"/>
      <c r="AL1289" s="9">
        <v>0</v>
      </c>
    </row>
    <row r="1290" spans="1:38">
      <c r="A1290" s="52" t="s">
        <v>3235</v>
      </c>
      <c r="B1290" s="52"/>
      <c r="C1290" s="52"/>
      <c r="D1290" s="52"/>
      <c r="E1290" s="52"/>
      <c r="F1290" s="52"/>
      <c r="G1290" s="52"/>
      <c r="H1290" s="52"/>
      <c r="I1290" s="52"/>
      <c r="J1290" s="52"/>
      <c r="K1290" s="52"/>
      <c r="L1290" s="52"/>
      <c r="M1290" s="52"/>
      <c r="N1290" s="56">
        <v>2300</v>
      </c>
      <c r="O1290" s="56"/>
      <c r="P1290" s="56"/>
      <c r="Q1290" s="56"/>
      <c r="R1290" s="56"/>
      <c r="S1290" s="56"/>
      <c r="T1290" s="53">
        <v>2300</v>
      </c>
      <c r="U1290" s="53"/>
      <c r="V1290" s="54">
        <v>0</v>
      </c>
      <c r="W1290" s="54"/>
      <c r="X1290" s="3">
        <v>74</v>
      </c>
      <c r="Y1290" s="4">
        <v>12</v>
      </c>
      <c r="Z1290" s="8">
        <v>35703</v>
      </c>
      <c r="AA1290" s="3">
        <v>1997</v>
      </c>
      <c r="AB1290" s="3">
        <v>12</v>
      </c>
      <c r="AC1290" s="52" t="s">
        <v>3236</v>
      </c>
      <c r="AD1290" s="52"/>
      <c r="AE1290" s="52"/>
      <c r="AF1290" s="52"/>
      <c r="AG1290" s="52" t="s">
        <v>5</v>
      </c>
      <c r="AH1290" s="52"/>
      <c r="AI1290" s="52"/>
      <c r="AJ1290" s="52"/>
      <c r="AK1290" s="52"/>
      <c r="AL1290" s="9">
        <v>0</v>
      </c>
    </row>
    <row r="1291" spans="1:38">
      <c r="A1291" s="52" t="s">
        <v>3237</v>
      </c>
      <c r="B1291" s="52"/>
      <c r="C1291" s="52"/>
      <c r="D1291" s="52"/>
      <c r="E1291" s="52"/>
      <c r="F1291" s="52"/>
      <c r="G1291" s="52"/>
      <c r="H1291" s="52"/>
      <c r="I1291" s="52"/>
      <c r="J1291" s="52"/>
      <c r="K1291" s="52"/>
      <c r="L1291" s="52"/>
      <c r="M1291" s="52"/>
      <c r="N1291" s="53">
        <v>48102</v>
      </c>
      <c r="O1291" s="53"/>
      <c r="P1291" s="53"/>
      <c r="Q1291" s="53"/>
      <c r="R1291" s="53"/>
      <c r="S1291" s="53"/>
      <c r="T1291" s="53">
        <v>48102</v>
      </c>
      <c r="U1291" s="53"/>
      <c r="V1291" s="54">
        <v>0</v>
      </c>
      <c r="W1291" s="54"/>
      <c r="X1291" s="3">
        <v>74</v>
      </c>
      <c r="Y1291" s="4">
        <v>12</v>
      </c>
      <c r="Z1291" s="8">
        <v>35703</v>
      </c>
      <c r="AA1291" s="3">
        <v>1997</v>
      </c>
      <c r="AB1291" s="3">
        <v>12</v>
      </c>
      <c r="AC1291" s="52" t="s">
        <v>3238</v>
      </c>
      <c r="AD1291" s="52"/>
      <c r="AE1291" s="52"/>
      <c r="AF1291" s="52"/>
      <c r="AG1291" s="52" t="s">
        <v>5</v>
      </c>
      <c r="AH1291" s="52"/>
      <c r="AI1291" s="52"/>
      <c r="AJ1291" s="52"/>
      <c r="AK1291" s="52"/>
      <c r="AL1291" s="9">
        <v>0</v>
      </c>
    </row>
    <row r="1292" spans="1:38">
      <c r="A1292" s="52" t="s">
        <v>3239</v>
      </c>
      <c r="B1292" s="52"/>
      <c r="C1292" s="52"/>
      <c r="D1292" s="52"/>
      <c r="E1292" s="52"/>
      <c r="F1292" s="52"/>
      <c r="G1292" s="52"/>
      <c r="H1292" s="52"/>
      <c r="I1292" s="52"/>
      <c r="J1292" s="52"/>
      <c r="K1292" s="52"/>
      <c r="L1292" s="52"/>
      <c r="M1292" s="52"/>
      <c r="N1292" s="53">
        <v>38838</v>
      </c>
      <c r="O1292" s="53"/>
      <c r="P1292" s="53"/>
      <c r="Q1292" s="53"/>
      <c r="R1292" s="53"/>
      <c r="S1292" s="53"/>
      <c r="T1292" s="53">
        <v>38838</v>
      </c>
      <c r="U1292" s="53"/>
      <c r="V1292" s="54">
        <v>0</v>
      </c>
      <c r="W1292" s="54"/>
      <c r="X1292" s="3">
        <v>74</v>
      </c>
      <c r="Y1292" s="4">
        <v>12</v>
      </c>
      <c r="Z1292" s="8">
        <v>35703</v>
      </c>
      <c r="AA1292" s="3">
        <v>1997</v>
      </c>
      <c r="AB1292" s="3">
        <v>12</v>
      </c>
      <c r="AC1292" s="52" t="s">
        <v>3240</v>
      </c>
      <c r="AD1292" s="52"/>
      <c r="AE1292" s="52"/>
      <c r="AF1292" s="52"/>
      <c r="AG1292" s="52" t="s">
        <v>5</v>
      </c>
      <c r="AH1292" s="52"/>
      <c r="AI1292" s="52"/>
      <c r="AJ1292" s="52"/>
      <c r="AK1292" s="52"/>
      <c r="AL1292" s="9">
        <v>0</v>
      </c>
    </row>
    <row r="1293" spans="1:38">
      <c r="A1293" s="52" t="s">
        <v>3241</v>
      </c>
      <c r="B1293" s="52"/>
      <c r="C1293" s="52"/>
      <c r="D1293" s="52"/>
      <c r="E1293" s="52"/>
      <c r="F1293" s="52"/>
      <c r="G1293" s="52"/>
      <c r="H1293" s="52"/>
      <c r="I1293" s="52"/>
      <c r="J1293" s="52"/>
      <c r="K1293" s="52"/>
      <c r="L1293" s="52"/>
      <c r="M1293" s="52"/>
      <c r="N1293" s="53">
        <v>42274</v>
      </c>
      <c r="O1293" s="53"/>
      <c r="P1293" s="53"/>
      <c r="Q1293" s="53"/>
      <c r="R1293" s="53"/>
      <c r="S1293" s="53"/>
      <c r="T1293" s="53">
        <v>42274</v>
      </c>
      <c r="U1293" s="53"/>
      <c r="V1293" s="54">
        <v>0</v>
      </c>
      <c r="W1293" s="54"/>
      <c r="X1293" s="3">
        <v>74</v>
      </c>
      <c r="Y1293" s="4">
        <v>12</v>
      </c>
      <c r="Z1293" s="8">
        <v>35703</v>
      </c>
      <c r="AA1293" s="3">
        <v>1997</v>
      </c>
      <c r="AB1293" s="3">
        <v>12</v>
      </c>
      <c r="AC1293" s="52" t="s">
        <v>3242</v>
      </c>
      <c r="AD1293" s="52"/>
      <c r="AE1293" s="52"/>
      <c r="AF1293" s="52"/>
      <c r="AG1293" s="52" t="s">
        <v>5</v>
      </c>
      <c r="AH1293" s="52"/>
      <c r="AI1293" s="52"/>
      <c r="AJ1293" s="52"/>
      <c r="AK1293" s="52"/>
      <c r="AL1293" s="9">
        <v>0</v>
      </c>
    </row>
    <row r="1294" spans="1:38">
      <c r="A1294" s="52" t="s">
        <v>3243</v>
      </c>
      <c r="B1294" s="52"/>
      <c r="C1294" s="52"/>
      <c r="D1294" s="52"/>
      <c r="E1294" s="52"/>
      <c r="F1294" s="52"/>
      <c r="G1294" s="52"/>
      <c r="H1294" s="52"/>
      <c r="I1294" s="52"/>
      <c r="J1294" s="52"/>
      <c r="K1294" s="52"/>
      <c r="L1294" s="52"/>
      <c r="M1294" s="52"/>
      <c r="N1294" s="53">
        <v>10474</v>
      </c>
      <c r="O1294" s="53"/>
      <c r="P1294" s="53"/>
      <c r="Q1294" s="53"/>
      <c r="R1294" s="53"/>
      <c r="S1294" s="53"/>
      <c r="T1294" s="53">
        <v>10474</v>
      </c>
      <c r="U1294" s="53"/>
      <c r="V1294" s="54">
        <v>0</v>
      </c>
      <c r="W1294" s="54"/>
      <c r="X1294" s="3">
        <v>74</v>
      </c>
      <c r="Y1294" s="4">
        <v>12</v>
      </c>
      <c r="Z1294" s="8">
        <v>35703</v>
      </c>
      <c r="AA1294" s="3">
        <v>1997</v>
      </c>
      <c r="AB1294" s="3">
        <v>12</v>
      </c>
      <c r="AC1294" s="52" t="s">
        <v>3244</v>
      </c>
      <c r="AD1294" s="52"/>
      <c r="AE1294" s="52"/>
      <c r="AF1294" s="52"/>
      <c r="AG1294" s="52" t="s">
        <v>5</v>
      </c>
      <c r="AH1294" s="52"/>
      <c r="AI1294" s="52"/>
      <c r="AJ1294" s="52"/>
      <c r="AK1294" s="52"/>
      <c r="AL1294" s="9">
        <v>0</v>
      </c>
    </row>
    <row r="1295" spans="1:38">
      <c r="A1295" s="52" t="s">
        <v>3245</v>
      </c>
      <c r="B1295" s="52"/>
      <c r="C1295" s="52"/>
      <c r="D1295" s="52"/>
      <c r="E1295" s="52"/>
      <c r="F1295" s="52"/>
      <c r="G1295" s="52"/>
      <c r="H1295" s="52"/>
      <c r="I1295" s="52"/>
      <c r="J1295" s="52"/>
      <c r="K1295" s="52"/>
      <c r="L1295" s="52"/>
      <c r="M1295" s="52"/>
      <c r="N1295" s="53">
        <v>192569</v>
      </c>
      <c r="O1295" s="53"/>
      <c r="P1295" s="53"/>
      <c r="Q1295" s="53"/>
      <c r="R1295" s="53"/>
      <c r="S1295" s="53"/>
      <c r="T1295" s="53">
        <v>192569</v>
      </c>
      <c r="U1295" s="53"/>
      <c r="V1295" s="54">
        <v>0</v>
      </c>
      <c r="W1295" s="54"/>
      <c r="X1295" s="3">
        <v>74</v>
      </c>
      <c r="Y1295" s="4">
        <v>12</v>
      </c>
      <c r="Z1295" s="10">
        <v>35074</v>
      </c>
      <c r="AA1295" s="3">
        <v>1996</v>
      </c>
      <c r="AB1295" s="3">
        <v>12</v>
      </c>
      <c r="AC1295" s="52" t="s">
        <v>3246</v>
      </c>
      <c r="AD1295" s="52"/>
      <c r="AE1295" s="52"/>
      <c r="AF1295" s="52"/>
      <c r="AG1295" s="52" t="s">
        <v>19</v>
      </c>
      <c r="AH1295" s="52"/>
      <c r="AI1295" s="52"/>
      <c r="AJ1295" s="52"/>
      <c r="AK1295" s="52"/>
      <c r="AL1295" s="9">
        <v>0</v>
      </c>
    </row>
    <row r="1296" spans="1:38">
      <c r="A1296" s="52" t="s">
        <v>3247</v>
      </c>
      <c r="B1296" s="52"/>
      <c r="C1296" s="52"/>
      <c r="D1296" s="52"/>
      <c r="E1296" s="52"/>
      <c r="F1296" s="52"/>
      <c r="G1296" s="52"/>
      <c r="H1296" s="52"/>
      <c r="I1296" s="52"/>
      <c r="J1296" s="52"/>
      <c r="K1296" s="52"/>
      <c r="L1296" s="52"/>
      <c r="M1296" s="52"/>
      <c r="N1296" s="53">
        <v>27044.23</v>
      </c>
      <c r="O1296" s="53"/>
      <c r="P1296" s="53"/>
      <c r="Q1296" s="53"/>
      <c r="R1296" s="53"/>
      <c r="S1296" s="53"/>
      <c r="T1296" s="53">
        <v>9235.89</v>
      </c>
      <c r="U1296" s="53"/>
      <c r="V1296" s="54">
        <v>684.84</v>
      </c>
      <c r="W1296" s="54"/>
      <c r="X1296" s="3">
        <v>74</v>
      </c>
      <c r="Y1296" s="4">
        <v>40</v>
      </c>
      <c r="Z1296" s="10">
        <v>35074</v>
      </c>
      <c r="AA1296" s="3">
        <v>1996</v>
      </c>
      <c r="AB1296" s="3">
        <v>40</v>
      </c>
      <c r="AC1296" s="52" t="s">
        <v>3248</v>
      </c>
      <c r="AD1296" s="52"/>
      <c r="AE1296" s="52"/>
      <c r="AF1296" s="52"/>
      <c r="AG1296" s="52" t="s">
        <v>3249</v>
      </c>
      <c r="AH1296" s="52"/>
      <c r="AI1296" s="52"/>
      <c r="AJ1296" s="52"/>
      <c r="AK1296" s="52"/>
      <c r="AL1296" s="6">
        <v>28729</v>
      </c>
    </row>
    <row r="1297" spans="1:38">
      <c r="A1297" s="52" t="s">
        <v>3250</v>
      </c>
      <c r="B1297" s="52"/>
      <c r="C1297" s="52"/>
      <c r="D1297" s="52"/>
      <c r="E1297" s="52"/>
      <c r="F1297" s="52"/>
      <c r="G1297" s="52"/>
      <c r="H1297" s="52"/>
      <c r="I1297" s="52"/>
      <c r="J1297" s="52"/>
      <c r="K1297" s="52"/>
      <c r="L1297" s="52"/>
      <c r="M1297" s="52"/>
      <c r="N1297" s="53">
        <v>29861.61</v>
      </c>
      <c r="O1297" s="53"/>
      <c r="P1297" s="53"/>
      <c r="Q1297" s="53"/>
      <c r="R1297" s="53"/>
      <c r="S1297" s="53"/>
      <c r="T1297" s="53">
        <v>29861.61</v>
      </c>
      <c r="U1297" s="53"/>
      <c r="V1297" s="54">
        <v>0</v>
      </c>
      <c r="W1297" s="54"/>
      <c r="X1297" s="3">
        <v>74</v>
      </c>
      <c r="Y1297" s="4">
        <v>12</v>
      </c>
      <c r="Z1297" s="10">
        <v>35074</v>
      </c>
      <c r="AA1297" s="3">
        <v>1996</v>
      </c>
      <c r="AB1297" s="3">
        <v>12</v>
      </c>
      <c r="AC1297" s="52" t="s">
        <v>3251</v>
      </c>
      <c r="AD1297" s="52"/>
      <c r="AE1297" s="52"/>
      <c r="AF1297" s="52"/>
      <c r="AG1297" s="52" t="s">
        <v>19</v>
      </c>
      <c r="AH1297" s="52"/>
      <c r="AI1297" s="52"/>
      <c r="AJ1297" s="52"/>
      <c r="AK1297" s="52"/>
      <c r="AL1297" s="9">
        <v>0</v>
      </c>
    </row>
    <row r="1298" spans="1:38">
      <c r="A1298" s="52" t="s">
        <v>3252</v>
      </c>
      <c r="B1298" s="52"/>
      <c r="C1298" s="52"/>
      <c r="D1298" s="52"/>
      <c r="E1298" s="52"/>
      <c r="F1298" s="52"/>
      <c r="G1298" s="52"/>
      <c r="H1298" s="52"/>
      <c r="I1298" s="52"/>
      <c r="J1298" s="52"/>
      <c r="K1298" s="52"/>
      <c r="L1298" s="52"/>
      <c r="M1298" s="52"/>
      <c r="N1298" s="53">
        <v>255988</v>
      </c>
      <c r="O1298" s="53"/>
      <c r="P1298" s="53"/>
      <c r="Q1298" s="53"/>
      <c r="R1298" s="53"/>
      <c r="S1298" s="53"/>
      <c r="T1298" s="53">
        <v>255988</v>
      </c>
      <c r="U1298" s="53"/>
      <c r="V1298" s="54">
        <v>0</v>
      </c>
      <c r="W1298" s="54"/>
      <c r="X1298" s="3">
        <v>74</v>
      </c>
      <c r="Y1298" s="4">
        <v>12</v>
      </c>
      <c r="Z1298" s="8">
        <v>35703</v>
      </c>
      <c r="AA1298" s="3">
        <v>1997</v>
      </c>
      <c r="AB1298" s="3">
        <v>12</v>
      </c>
      <c r="AC1298" s="52" t="s">
        <v>3253</v>
      </c>
      <c r="AD1298" s="52"/>
      <c r="AE1298" s="52"/>
      <c r="AF1298" s="52"/>
      <c r="AG1298" s="52" t="s">
        <v>5</v>
      </c>
      <c r="AH1298" s="52"/>
      <c r="AI1298" s="52"/>
      <c r="AJ1298" s="52"/>
      <c r="AK1298" s="52"/>
      <c r="AL1298" s="9">
        <v>0</v>
      </c>
    </row>
    <row r="1299" spans="1:38">
      <c r="A1299" s="52" t="s">
        <v>3254</v>
      </c>
      <c r="B1299" s="52"/>
      <c r="C1299" s="52"/>
      <c r="D1299" s="52"/>
      <c r="E1299" s="52"/>
      <c r="F1299" s="52"/>
      <c r="G1299" s="52"/>
      <c r="H1299" s="52"/>
      <c r="I1299" s="52"/>
      <c r="J1299" s="52"/>
      <c r="K1299" s="52"/>
      <c r="L1299" s="52"/>
      <c r="M1299" s="52"/>
      <c r="N1299" s="53">
        <v>28000</v>
      </c>
      <c r="O1299" s="53"/>
      <c r="P1299" s="53"/>
      <c r="Q1299" s="53"/>
      <c r="R1299" s="53"/>
      <c r="S1299" s="53"/>
      <c r="T1299" s="53">
        <v>28000</v>
      </c>
      <c r="U1299" s="53"/>
      <c r="V1299" s="54">
        <v>0</v>
      </c>
      <c r="W1299" s="54"/>
      <c r="X1299" s="3">
        <v>74</v>
      </c>
      <c r="Y1299" s="4">
        <v>12</v>
      </c>
      <c r="Z1299" s="8">
        <v>35703</v>
      </c>
      <c r="AA1299" s="3">
        <v>1997</v>
      </c>
      <c r="AB1299" s="3">
        <v>12</v>
      </c>
      <c r="AC1299" s="52" t="s">
        <v>3255</v>
      </c>
      <c r="AD1299" s="52"/>
      <c r="AE1299" s="52"/>
      <c r="AF1299" s="52"/>
      <c r="AG1299" s="52" t="s">
        <v>5</v>
      </c>
      <c r="AH1299" s="52"/>
      <c r="AI1299" s="52"/>
      <c r="AJ1299" s="52"/>
      <c r="AK1299" s="52"/>
      <c r="AL1299" s="9">
        <v>0</v>
      </c>
    </row>
    <row r="1300" spans="1:38">
      <c r="A1300" s="52" t="s">
        <v>3256</v>
      </c>
      <c r="B1300" s="52"/>
      <c r="C1300" s="52"/>
      <c r="D1300" s="52"/>
      <c r="E1300" s="52"/>
      <c r="F1300" s="52"/>
      <c r="G1300" s="52"/>
      <c r="H1300" s="52"/>
      <c r="I1300" s="52"/>
      <c r="J1300" s="52"/>
      <c r="K1300" s="52"/>
      <c r="L1300" s="52"/>
      <c r="M1300" s="52"/>
      <c r="N1300" s="53">
        <v>88746.65</v>
      </c>
      <c r="O1300" s="53"/>
      <c r="P1300" s="53"/>
      <c r="Q1300" s="53"/>
      <c r="R1300" s="53"/>
      <c r="S1300" s="53"/>
      <c r="T1300" s="53">
        <v>88746.65</v>
      </c>
      <c r="U1300" s="53"/>
      <c r="V1300" s="54">
        <v>0</v>
      </c>
      <c r="W1300" s="54"/>
      <c r="X1300" s="3">
        <v>74</v>
      </c>
      <c r="Y1300" s="4">
        <v>12</v>
      </c>
      <c r="Z1300" s="8">
        <v>35703</v>
      </c>
      <c r="AA1300" s="3">
        <v>1997</v>
      </c>
      <c r="AB1300" s="3">
        <v>12</v>
      </c>
      <c r="AC1300" s="52" t="s">
        <v>3257</v>
      </c>
      <c r="AD1300" s="52"/>
      <c r="AE1300" s="52"/>
      <c r="AF1300" s="52"/>
      <c r="AG1300" s="52" t="s">
        <v>5</v>
      </c>
      <c r="AH1300" s="52"/>
      <c r="AI1300" s="52"/>
      <c r="AJ1300" s="52"/>
      <c r="AK1300" s="52"/>
      <c r="AL1300" s="9">
        <v>0</v>
      </c>
    </row>
    <row r="1301" spans="1:38">
      <c r="A1301" s="52" t="s">
        <v>3258</v>
      </c>
      <c r="B1301" s="52"/>
      <c r="C1301" s="52"/>
      <c r="D1301" s="52"/>
      <c r="E1301" s="52"/>
      <c r="F1301" s="52"/>
      <c r="G1301" s="52"/>
      <c r="H1301" s="52"/>
      <c r="I1301" s="52"/>
      <c r="J1301" s="52"/>
      <c r="K1301" s="52"/>
      <c r="L1301" s="52"/>
      <c r="M1301" s="52"/>
      <c r="N1301" s="56">
        <v>1465</v>
      </c>
      <c r="O1301" s="56"/>
      <c r="P1301" s="56"/>
      <c r="Q1301" s="56"/>
      <c r="R1301" s="56"/>
      <c r="S1301" s="56"/>
      <c r="T1301" s="53">
        <v>1465</v>
      </c>
      <c r="U1301" s="53"/>
      <c r="V1301" s="54">
        <v>0</v>
      </c>
      <c r="W1301" s="54"/>
      <c r="X1301" s="3">
        <v>74</v>
      </c>
      <c r="Y1301" s="4">
        <v>12</v>
      </c>
      <c r="Z1301" s="8">
        <v>35703</v>
      </c>
      <c r="AA1301" s="3">
        <v>1997</v>
      </c>
      <c r="AB1301" s="3">
        <v>12</v>
      </c>
      <c r="AC1301" s="52" t="s">
        <v>3259</v>
      </c>
      <c r="AD1301" s="52"/>
      <c r="AE1301" s="52"/>
      <c r="AF1301" s="52"/>
      <c r="AG1301" s="52" t="s">
        <v>5</v>
      </c>
      <c r="AH1301" s="52"/>
      <c r="AI1301" s="52"/>
      <c r="AJ1301" s="52"/>
      <c r="AK1301" s="52"/>
      <c r="AL1301" s="9">
        <v>0</v>
      </c>
    </row>
    <row r="1302" spans="1:38">
      <c r="A1302" s="52" t="s">
        <v>3260</v>
      </c>
      <c r="B1302" s="52"/>
      <c r="C1302" s="52"/>
      <c r="D1302" s="52"/>
      <c r="E1302" s="52"/>
      <c r="F1302" s="52"/>
      <c r="G1302" s="52"/>
      <c r="H1302" s="52"/>
      <c r="I1302" s="52"/>
      <c r="J1302" s="52"/>
      <c r="K1302" s="52"/>
      <c r="L1302" s="52"/>
      <c r="M1302" s="52"/>
      <c r="N1302" s="52"/>
      <c r="O1302" s="52"/>
      <c r="P1302" s="52"/>
      <c r="Q1302" s="52"/>
      <c r="R1302" s="52"/>
      <c r="S1302" s="52"/>
      <c r="T1302" s="52"/>
      <c r="U1302" s="52"/>
      <c r="V1302" s="52"/>
      <c r="W1302" s="52"/>
      <c r="X1302" s="52"/>
      <c r="Y1302" s="52"/>
      <c r="Z1302" s="52"/>
      <c r="AA1302" s="52"/>
      <c r="AB1302" s="52"/>
      <c r="AC1302" s="52"/>
      <c r="AD1302" s="52"/>
      <c r="AE1302" s="52"/>
      <c r="AF1302" s="52"/>
      <c r="AG1302" s="52"/>
      <c r="AH1302" s="52"/>
      <c r="AI1302" s="52"/>
      <c r="AJ1302" s="52"/>
      <c r="AK1302" s="52"/>
      <c r="AL1302" s="52"/>
    </row>
    <row r="1303" spans="1:38">
      <c r="A1303" s="58">
        <v>198800000227680</v>
      </c>
      <c r="B1303" s="58"/>
      <c r="C1303" s="52" t="s">
        <v>3261</v>
      </c>
      <c r="D1303" s="52"/>
      <c r="E1303" s="52"/>
      <c r="F1303" s="52"/>
      <c r="G1303" s="52"/>
      <c r="H1303" s="52"/>
      <c r="I1303" s="52"/>
      <c r="J1303" s="52"/>
      <c r="K1303" s="52"/>
      <c r="L1303" s="52"/>
      <c r="M1303" s="52"/>
      <c r="N1303" s="53">
        <v>611098.14</v>
      </c>
      <c r="O1303" s="53"/>
      <c r="P1303" s="53"/>
      <c r="Q1303" s="53"/>
      <c r="R1303" s="53"/>
      <c r="S1303" s="53"/>
      <c r="T1303" s="53">
        <v>337591.51</v>
      </c>
      <c r="U1303" s="53"/>
      <c r="V1303" s="53">
        <v>15261.37</v>
      </c>
      <c r="W1303" s="53"/>
      <c r="X1303" s="3">
        <v>75</v>
      </c>
      <c r="Y1303" s="4">
        <v>40</v>
      </c>
      <c r="Z1303" s="5">
        <v>32151</v>
      </c>
      <c r="AA1303" s="3">
        <v>1988</v>
      </c>
      <c r="AB1303" s="3">
        <v>40</v>
      </c>
      <c r="AC1303" s="52" t="s">
        <v>3262</v>
      </c>
      <c r="AD1303" s="52"/>
      <c r="AE1303" s="52"/>
      <c r="AF1303" s="52"/>
      <c r="AG1303" s="52" t="s">
        <v>3263</v>
      </c>
      <c r="AH1303" s="52"/>
      <c r="AI1303" s="52"/>
      <c r="AJ1303" s="52"/>
      <c r="AK1303" s="52"/>
      <c r="AL1303" s="6">
        <v>547849</v>
      </c>
    </row>
    <row r="1304" spans="1:38">
      <c r="A1304" s="58">
        <v>198800000227660</v>
      </c>
      <c r="B1304" s="58"/>
      <c r="C1304" s="52" t="s">
        <v>3264</v>
      </c>
      <c r="D1304" s="52"/>
      <c r="E1304" s="52"/>
      <c r="F1304" s="52"/>
      <c r="G1304" s="52"/>
      <c r="H1304" s="52"/>
      <c r="I1304" s="52"/>
      <c r="J1304" s="52"/>
      <c r="K1304" s="52"/>
      <c r="L1304" s="52"/>
      <c r="M1304" s="52"/>
      <c r="N1304" s="53">
        <v>3267145.52</v>
      </c>
      <c r="O1304" s="53"/>
      <c r="P1304" s="53"/>
      <c r="Q1304" s="53"/>
      <c r="R1304" s="53"/>
      <c r="S1304" s="53"/>
      <c r="T1304" s="53">
        <v>1788887.4</v>
      </c>
      <c r="U1304" s="53"/>
      <c r="V1304" s="53">
        <v>82485.399999999994</v>
      </c>
      <c r="W1304" s="53"/>
      <c r="X1304" s="3">
        <v>75</v>
      </c>
      <c r="Y1304" s="4">
        <v>40</v>
      </c>
      <c r="Z1304" s="5">
        <v>32151</v>
      </c>
      <c r="AA1304" s="3">
        <v>1988</v>
      </c>
      <c r="AB1304" s="3">
        <v>40</v>
      </c>
      <c r="AC1304" s="52" t="s">
        <v>3265</v>
      </c>
      <c r="AD1304" s="52"/>
      <c r="AE1304" s="52"/>
      <c r="AF1304" s="52"/>
      <c r="AG1304" s="52" t="s">
        <v>3266</v>
      </c>
      <c r="AH1304" s="52"/>
      <c r="AI1304" s="52"/>
      <c r="AJ1304" s="52"/>
      <c r="AK1304" s="52"/>
      <c r="AL1304" s="6">
        <v>2961032</v>
      </c>
    </row>
    <row r="1305" spans="1:38">
      <c r="A1305" s="58">
        <v>198800000227650</v>
      </c>
      <c r="B1305" s="58"/>
      <c r="C1305" s="52" t="s">
        <v>3267</v>
      </c>
      <c r="D1305" s="52"/>
      <c r="E1305" s="52"/>
      <c r="F1305" s="52"/>
      <c r="G1305" s="52"/>
      <c r="H1305" s="52"/>
      <c r="I1305" s="52"/>
      <c r="J1305" s="52"/>
      <c r="K1305" s="52"/>
      <c r="L1305" s="52"/>
      <c r="M1305" s="52"/>
      <c r="N1305" s="53">
        <v>4375380.55</v>
      </c>
      <c r="O1305" s="53"/>
      <c r="P1305" s="53"/>
      <c r="Q1305" s="53"/>
      <c r="R1305" s="53"/>
      <c r="S1305" s="53"/>
      <c r="T1305" s="53">
        <v>2371775.64</v>
      </c>
      <c r="U1305" s="53"/>
      <c r="V1305" s="53">
        <v>111799.26</v>
      </c>
      <c r="W1305" s="53"/>
      <c r="X1305" s="3">
        <v>75</v>
      </c>
      <c r="Y1305" s="4">
        <v>40</v>
      </c>
      <c r="Z1305" s="5">
        <v>32151</v>
      </c>
      <c r="AA1305" s="3">
        <v>1988</v>
      </c>
      <c r="AB1305" s="3">
        <v>40</v>
      </c>
      <c r="AC1305" s="52" t="s">
        <v>3268</v>
      </c>
      <c r="AD1305" s="52"/>
      <c r="AE1305" s="52"/>
      <c r="AF1305" s="52"/>
      <c r="AG1305" s="52" t="s">
        <v>3269</v>
      </c>
      <c r="AH1305" s="52"/>
      <c r="AI1305" s="52"/>
      <c r="AJ1305" s="52"/>
      <c r="AK1305" s="52"/>
      <c r="AL1305" s="6">
        <v>4013331</v>
      </c>
    </row>
    <row r="1306" spans="1:38">
      <c r="A1306" s="58">
        <v>198800000227580</v>
      </c>
      <c r="B1306" s="58"/>
      <c r="C1306" s="52" t="s">
        <v>3270</v>
      </c>
      <c r="D1306" s="52"/>
      <c r="E1306" s="52"/>
      <c r="F1306" s="52"/>
      <c r="G1306" s="52"/>
      <c r="H1306" s="52"/>
      <c r="I1306" s="52"/>
      <c r="J1306" s="52"/>
      <c r="K1306" s="52"/>
      <c r="L1306" s="52"/>
      <c r="M1306" s="52"/>
      <c r="N1306" s="53">
        <v>383373.36</v>
      </c>
      <c r="O1306" s="53"/>
      <c r="P1306" s="53"/>
      <c r="Q1306" s="53"/>
      <c r="R1306" s="53"/>
      <c r="S1306" s="53"/>
      <c r="T1306" s="53">
        <v>211788.68</v>
      </c>
      <c r="U1306" s="53"/>
      <c r="V1306" s="53">
        <v>9574.2999999999993</v>
      </c>
      <c r="W1306" s="53"/>
      <c r="X1306" s="3">
        <v>75</v>
      </c>
      <c r="Y1306" s="4">
        <v>40</v>
      </c>
      <c r="Z1306" s="5">
        <v>32151</v>
      </c>
      <c r="AA1306" s="3">
        <v>1988</v>
      </c>
      <c r="AB1306" s="3">
        <v>40</v>
      </c>
      <c r="AC1306" s="52" t="s">
        <v>3271</v>
      </c>
      <c r="AD1306" s="52"/>
      <c r="AE1306" s="52"/>
      <c r="AF1306" s="52"/>
      <c r="AG1306" s="52" t="s">
        <v>3272</v>
      </c>
      <c r="AH1306" s="52"/>
      <c r="AI1306" s="52"/>
      <c r="AJ1306" s="52"/>
      <c r="AK1306" s="52"/>
      <c r="AL1306" s="6">
        <v>343694</v>
      </c>
    </row>
    <row r="1307" spans="1:38">
      <c r="A1307" s="58">
        <v>198800000227590</v>
      </c>
      <c r="B1307" s="58"/>
      <c r="C1307" s="52" t="s">
        <v>3273</v>
      </c>
      <c r="D1307" s="52"/>
      <c r="E1307" s="52"/>
      <c r="F1307" s="52"/>
      <c r="G1307" s="52"/>
      <c r="H1307" s="52"/>
      <c r="I1307" s="52"/>
      <c r="J1307" s="52"/>
      <c r="K1307" s="52"/>
      <c r="L1307" s="52"/>
      <c r="M1307" s="52"/>
      <c r="N1307" s="53">
        <v>1629841.36</v>
      </c>
      <c r="O1307" s="53"/>
      <c r="P1307" s="53"/>
      <c r="Q1307" s="53"/>
      <c r="R1307" s="53"/>
      <c r="S1307" s="53"/>
      <c r="T1307" s="53">
        <v>900380.66</v>
      </c>
      <c r="U1307" s="53"/>
      <c r="V1307" s="53">
        <v>40703.21</v>
      </c>
      <c r="W1307" s="53"/>
      <c r="X1307" s="3">
        <v>75</v>
      </c>
      <c r="Y1307" s="4">
        <v>40</v>
      </c>
      <c r="Z1307" s="5">
        <v>32151</v>
      </c>
      <c r="AA1307" s="3">
        <v>1988</v>
      </c>
      <c r="AB1307" s="3">
        <v>40</v>
      </c>
      <c r="AC1307" s="52" t="s">
        <v>3274</v>
      </c>
      <c r="AD1307" s="52"/>
      <c r="AE1307" s="52"/>
      <c r="AF1307" s="52"/>
      <c r="AG1307" s="52" t="s">
        <v>3275</v>
      </c>
      <c r="AH1307" s="52"/>
      <c r="AI1307" s="52"/>
      <c r="AJ1307" s="52"/>
      <c r="AK1307" s="52"/>
      <c r="AL1307" s="6">
        <v>1461150</v>
      </c>
    </row>
    <row r="1308" spans="1:38">
      <c r="A1308" s="58">
        <v>198100000227560</v>
      </c>
      <c r="B1308" s="58"/>
      <c r="C1308" s="52" t="s">
        <v>3276</v>
      </c>
      <c r="D1308" s="52"/>
      <c r="E1308" s="52"/>
      <c r="F1308" s="52"/>
      <c r="G1308" s="52"/>
      <c r="H1308" s="52"/>
      <c r="I1308" s="52"/>
      <c r="J1308" s="52"/>
      <c r="K1308" s="52"/>
      <c r="L1308" s="52"/>
      <c r="M1308" s="52"/>
      <c r="N1308" s="53">
        <v>90237.31</v>
      </c>
      <c r="O1308" s="53"/>
      <c r="P1308" s="53"/>
      <c r="Q1308" s="53"/>
      <c r="R1308" s="53"/>
      <c r="S1308" s="53"/>
      <c r="T1308" s="53">
        <v>66084.160000000003</v>
      </c>
      <c r="U1308" s="53"/>
      <c r="V1308" s="53">
        <v>2229.08</v>
      </c>
      <c r="W1308" s="53"/>
      <c r="X1308" s="3">
        <v>75</v>
      </c>
      <c r="Y1308" s="4">
        <v>40</v>
      </c>
      <c r="Z1308" s="5">
        <v>29594</v>
      </c>
      <c r="AA1308" s="3">
        <v>1981</v>
      </c>
      <c r="AB1308" s="3">
        <v>40</v>
      </c>
      <c r="AC1308" s="52" t="s">
        <v>3277</v>
      </c>
      <c r="AD1308" s="52"/>
      <c r="AE1308" s="52"/>
      <c r="AF1308" s="52"/>
      <c r="AG1308" s="52" t="s">
        <v>3278</v>
      </c>
      <c r="AH1308" s="52"/>
      <c r="AI1308" s="52"/>
      <c r="AJ1308" s="52"/>
      <c r="AK1308" s="52"/>
      <c r="AL1308" s="6">
        <v>61570</v>
      </c>
    </row>
    <row r="1309" spans="1:38">
      <c r="A1309" s="58">
        <v>198600000227620</v>
      </c>
      <c r="B1309" s="58"/>
      <c r="C1309" s="52" t="s">
        <v>3279</v>
      </c>
      <c r="D1309" s="52"/>
      <c r="E1309" s="52"/>
      <c r="F1309" s="52"/>
      <c r="G1309" s="52"/>
      <c r="H1309" s="52"/>
      <c r="I1309" s="52"/>
      <c r="J1309" s="52"/>
      <c r="K1309" s="52"/>
      <c r="L1309" s="52"/>
      <c r="M1309" s="52"/>
      <c r="N1309" s="53">
        <v>51462.57</v>
      </c>
      <c r="O1309" s="53"/>
      <c r="P1309" s="53"/>
      <c r="Q1309" s="53"/>
      <c r="R1309" s="53"/>
      <c r="S1309" s="53"/>
      <c r="T1309" s="53">
        <v>31411.55</v>
      </c>
      <c r="U1309" s="53"/>
      <c r="V1309" s="53">
        <v>1314.36</v>
      </c>
      <c r="W1309" s="53"/>
      <c r="X1309" s="3">
        <v>75</v>
      </c>
      <c r="Y1309" s="4">
        <v>40</v>
      </c>
      <c r="Z1309" s="5">
        <v>31413</v>
      </c>
      <c r="AA1309" s="3">
        <v>1986</v>
      </c>
      <c r="AB1309" s="3">
        <v>40</v>
      </c>
      <c r="AC1309" s="52" t="s">
        <v>3280</v>
      </c>
      <c r="AD1309" s="52"/>
      <c r="AE1309" s="52"/>
      <c r="AF1309" s="52"/>
      <c r="AG1309" s="52" t="s">
        <v>3281</v>
      </c>
      <c r="AH1309" s="52"/>
      <c r="AI1309" s="52"/>
      <c r="AJ1309" s="52"/>
      <c r="AK1309" s="52"/>
      <c r="AL1309" s="6">
        <v>42244</v>
      </c>
    </row>
    <row r="1310" spans="1:38">
      <c r="A1310" s="58">
        <v>198600000227630</v>
      </c>
      <c r="B1310" s="58"/>
      <c r="C1310" s="52" t="s">
        <v>3279</v>
      </c>
      <c r="D1310" s="52"/>
      <c r="E1310" s="52"/>
      <c r="F1310" s="52"/>
      <c r="G1310" s="52"/>
      <c r="H1310" s="52"/>
      <c r="I1310" s="52"/>
      <c r="J1310" s="52"/>
      <c r="K1310" s="52"/>
      <c r="L1310" s="52"/>
      <c r="M1310" s="52"/>
      <c r="N1310" s="53">
        <v>176075.93</v>
      </c>
      <c r="O1310" s="53"/>
      <c r="P1310" s="53"/>
      <c r="Q1310" s="53"/>
      <c r="R1310" s="53"/>
      <c r="S1310" s="53"/>
      <c r="T1310" s="53">
        <v>107473.29</v>
      </c>
      <c r="U1310" s="53"/>
      <c r="V1310" s="53">
        <v>4497.1499999999996</v>
      </c>
      <c r="W1310" s="53"/>
      <c r="X1310" s="3">
        <v>75</v>
      </c>
      <c r="Y1310" s="4">
        <v>40</v>
      </c>
      <c r="Z1310" s="5">
        <v>31413</v>
      </c>
      <c r="AA1310" s="3">
        <v>1986</v>
      </c>
      <c r="AB1310" s="3">
        <v>40</v>
      </c>
      <c r="AC1310" s="52" t="s">
        <v>3282</v>
      </c>
      <c r="AD1310" s="52"/>
      <c r="AE1310" s="52"/>
      <c r="AF1310" s="52"/>
      <c r="AG1310" s="52" t="s">
        <v>3283</v>
      </c>
      <c r="AH1310" s="52"/>
      <c r="AI1310" s="52"/>
      <c r="AJ1310" s="52"/>
      <c r="AK1310" s="52"/>
      <c r="AL1310" s="6">
        <v>144533</v>
      </c>
    </row>
    <row r="1311" spans="1:38">
      <c r="A1311" s="58">
        <v>199700000228020</v>
      </c>
      <c r="B1311" s="58"/>
      <c r="C1311" s="52" t="s">
        <v>3284</v>
      </c>
      <c r="D1311" s="52"/>
      <c r="E1311" s="52"/>
      <c r="F1311" s="52"/>
      <c r="G1311" s="52"/>
      <c r="H1311" s="52"/>
      <c r="I1311" s="52"/>
      <c r="J1311" s="52"/>
      <c r="K1311" s="52"/>
      <c r="L1311" s="52"/>
      <c r="M1311" s="52"/>
      <c r="N1311" s="53">
        <v>181402.44</v>
      </c>
      <c r="O1311" s="53"/>
      <c r="P1311" s="53"/>
      <c r="Q1311" s="53"/>
      <c r="R1311" s="53"/>
      <c r="S1311" s="53"/>
      <c r="T1311" s="53">
        <v>58934.84</v>
      </c>
      <c r="U1311" s="53"/>
      <c r="V1311" s="53">
        <v>4535.87</v>
      </c>
      <c r="W1311" s="53"/>
      <c r="X1311" s="3">
        <v>75</v>
      </c>
      <c r="Y1311" s="4">
        <v>40</v>
      </c>
      <c r="Z1311" s="8">
        <v>35703</v>
      </c>
      <c r="AA1311" s="3">
        <v>1997</v>
      </c>
      <c r="AB1311" s="3">
        <v>40</v>
      </c>
      <c r="AC1311" s="52" t="s">
        <v>3285</v>
      </c>
      <c r="AD1311" s="52"/>
      <c r="AE1311" s="52"/>
      <c r="AF1311" s="52"/>
      <c r="AG1311" s="52" t="s">
        <v>3286</v>
      </c>
      <c r="AH1311" s="52"/>
      <c r="AI1311" s="52"/>
      <c r="AJ1311" s="52"/>
      <c r="AK1311" s="52"/>
      <c r="AL1311" s="6">
        <v>190684</v>
      </c>
    </row>
    <row r="1312" spans="1:38">
      <c r="A1312" s="58">
        <v>199000000228220</v>
      </c>
      <c r="B1312" s="58"/>
      <c r="C1312" s="52" t="s">
        <v>3287</v>
      </c>
      <c r="D1312" s="52"/>
      <c r="E1312" s="52"/>
      <c r="F1312" s="52"/>
      <c r="G1312" s="52"/>
      <c r="H1312" s="52"/>
      <c r="I1312" s="52"/>
      <c r="J1312" s="52"/>
      <c r="K1312" s="52"/>
      <c r="L1312" s="52"/>
      <c r="M1312" s="52"/>
      <c r="N1312" s="53">
        <v>7407805.1600000001</v>
      </c>
      <c r="O1312" s="53"/>
      <c r="P1312" s="53"/>
      <c r="Q1312" s="53"/>
      <c r="R1312" s="53"/>
      <c r="S1312" s="53"/>
      <c r="T1312" s="53">
        <v>3742581.04</v>
      </c>
      <c r="U1312" s="53"/>
      <c r="V1312" s="53">
        <v>183236.11</v>
      </c>
      <c r="W1312" s="53"/>
      <c r="X1312" s="3">
        <v>75</v>
      </c>
      <c r="Y1312" s="4">
        <v>40</v>
      </c>
      <c r="Z1312" s="10">
        <v>32883</v>
      </c>
      <c r="AA1312" s="3">
        <v>1990</v>
      </c>
      <c r="AB1312" s="3">
        <v>40</v>
      </c>
      <c r="AC1312" s="52" t="s">
        <v>3288</v>
      </c>
      <c r="AD1312" s="52"/>
      <c r="AE1312" s="52"/>
      <c r="AF1312" s="52"/>
      <c r="AG1312" s="52" t="s">
        <v>3289</v>
      </c>
      <c r="AH1312" s="52"/>
      <c r="AI1312" s="52"/>
      <c r="AJ1312" s="52"/>
      <c r="AK1312" s="52"/>
      <c r="AL1312" s="6">
        <v>7026174</v>
      </c>
    </row>
    <row r="1313" spans="1:38">
      <c r="A1313" s="58">
        <v>198900000227900</v>
      </c>
      <c r="B1313" s="58"/>
      <c r="C1313" s="52" t="s">
        <v>3290</v>
      </c>
      <c r="D1313" s="52"/>
      <c r="E1313" s="52"/>
      <c r="F1313" s="52"/>
      <c r="G1313" s="52"/>
      <c r="H1313" s="52"/>
      <c r="I1313" s="52"/>
      <c r="J1313" s="52"/>
      <c r="K1313" s="52"/>
      <c r="L1313" s="52"/>
      <c r="M1313" s="52"/>
      <c r="N1313" s="53">
        <v>711025.53</v>
      </c>
      <c r="O1313" s="53"/>
      <c r="P1313" s="53"/>
      <c r="Q1313" s="53"/>
      <c r="R1313" s="53"/>
      <c r="S1313" s="53"/>
      <c r="T1313" s="53">
        <v>367916.84</v>
      </c>
      <c r="U1313" s="53"/>
      <c r="V1313" s="53">
        <v>18055.72</v>
      </c>
      <c r="W1313" s="53"/>
      <c r="X1313" s="3">
        <v>75</v>
      </c>
      <c r="Y1313" s="4">
        <v>40</v>
      </c>
      <c r="Z1313" s="10">
        <v>32518</v>
      </c>
      <c r="AA1313" s="3">
        <v>1989</v>
      </c>
      <c r="AB1313" s="3">
        <v>40</v>
      </c>
      <c r="AC1313" s="52" t="s">
        <v>3291</v>
      </c>
      <c r="AD1313" s="52"/>
      <c r="AE1313" s="52"/>
      <c r="AF1313" s="52"/>
      <c r="AG1313" s="52" t="s">
        <v>3292</v>
      </c>
      <c r="AH1313" s="52"/>
      <c r="AI1313" s="52"/>
      <c r="AJ1313" s="52"/>
      <c r="AK1313" s="52"/>
      <c r="AL1313" s="6">
        <v>675151</v>
      </c>
    </row>
    <row r="1314" spans="1:38">
      <c r="A1314" s="58">
        <v>198900000227910</v>
      </c>
      <c r="B1314" s="58"/>
      <c r="C1314" s="52" t="s">
        <v>3293</v>
      </c>
      <c r="D1314" s="52"/>
      <c r="E1314" s="52"/>
      <c r="F1314" s="52"/>
      <c r="G1314" s="52"/>
      <c r="H1314" s="52"/>
      <c r="I1314" s="52"/>
      <c r="J1314" s="52"/>
      <c r="K1314" s="52"/>
      <c r="L1314" s="52"/>
      <c r="M1314" s="52"/>
      <c r="N1314" s="53">
        <v>1106753.5</v>
      </c>
      <c r="O1314" s="53"/>
      <c r="P1314" s="53"/>
      <c r="Q1314" s="53"/>
      <c r="R1314" s="53"/>
      <c r="S1314" s="53"/>
      <c r="T1314" s="53">
        <v>572684.69999999995</v>
      </c>
      <c r="U1314" s="53"/>
      <c r="V1314" s="53">
        <v>28104.880000000001</v>
      </c>
      <c r="W1314" s="53"/>
      <c r="X1314" s="3">
        <v>75</v>
      </c>
      <c r="Y1314" s="4">
        <v>40</v>
      </c>
      <c r="Z1314" s="10">
        <v>32518</v>
      </c>
      <c r="AA1314" s="3">
        <v>1989</v>
      </c>
      <c r="AB1314" s="3">
        <v>40</v>
      </c>
      <c r="AC1314" s="52" t="s">
        <v>3294</v>
      </c>
      <c r="AD1314" s="52"/>
      <c r="AE1314" s="52"/>
      <c r="AF1314" s="52"/>
      <c r="AG1314" s="52" t="s">
        <v>3295</v>
      </c>
      <c r="AH1314" s="52"/>
      <c r="AI1314" s="52"/>
      <c r="AJ1314" s="52"/>
      <c r="AK1314" s="52"/>
      <c r="AL1314" s="6">
        <v>1050913</v>
      </c>
    </row>
    <row r="1315" spans="1:38">
      <c r="A1315" s="58">
        <v>200000000228600</v>
      </c>
      <c r="B1315" s="58"/>
      <c r="C1315" s="52" t="s">
        <v>3296</v>
      </c>
      <c r="D1315" s="52"/>
      <c r="E1315" s="52"/>
      <c r="F1315" s="52"/>
      <c r="G1315" s="52"/>
      <c r="H1315" s="52"/>
      <c r="I1315" s="52"/>
      <c r="J1315" s="52"/>
      <c r="K1315" s="52"/>
      <c r="L1315" s="52"/>
      <c r="M1315" s="52"/>
      <c r="N1315" s="53">
        <v>2223637.58</v>
      </c>
      <c r="O1315" s="53"/>
      <c r="P1315" s="53"/>
      <c r="Q1315" s="53"/>
      <c r="R1315" s="53"/>
      <c r="S1315" s="53"/>
      <c r="T1315" s="53">
        <v>613661.1</v>
      </c>
      <c r="U1315" s="53"/>
      <c r="V1315" s="53">
        <v>53664.639999999999</v>
      </c>
      <c r="W1315" s="53"/>
      <c r="X1315" s="3">
        <v>75</v>
      </c>
      <c r="Y1315" s="4">
        <v>40</v>
      </c>
      <c r="Z1315" s="8">
        <v>36799</v>
      </c>
      <c r="AA1315" s="3">
        <v>2000</v>
      </c>
      <c r="AB1315" s="3">
        <v>40</v>
      </c>
      <c r="AC1315" s="52" t="s">
        <v>3297</v>
      </c>
      <c r="AD1315" s="52"/>
      <c r="AE1315" s="52"/>
      <c r="AF1315" s="52"/>
      <c r="AG1315" s="52" t="s">
        <v>3298</v>
      </c>
      <c r="AH1315" s="52"/>
      <c r="AI1315" s="52"/>
      <c r="AJ1315" s="52"/>
      <c r="AK1315" s="52"/>
      <c r="AL1315" s="6">
        <v>2347183</v>
      </c>
    </row>
    <row r="1316" spans="1:38">
      <c r="A1316" s="58">
        <v>200000000228600</v>
      </c>
      <c r="B1316" s="58"/>
      <c r="C1316" s="52" t="s">
        <v>3299</v>
      </c>
      <c r="D1316" s="52"/>
      <c r="E1316" s="52"/>
      <c r="F1316" s="52"/>
      <c r="G1316" s="52"/>
      <c r="H1316" s="52"/>
      <c r="I1316" s="52"/>
      <c r="J1316" s="52"/>
      <c r="K1316" s="52"/>
      <c r="L1316" s="52"/>
      <c r="M1316" s="52"/>
      <c r="N1316" s="53">
        <v>379491.2</v>
      </c>
      <c r="O1316" s="53"/>
      <c r="P1316" s="53"/>
      <c r="Q1316" s="53"/>
      <c r="R1316" s="53"/>
      <c r="S1316" s="53"/>
      <c r="T1316" s="53">
        <v>94835.45</v>
      </c>
      <c r="U1316" s="53"/>
      <c r="V1316" s="53">
        <v>9487.42</v>
      </c>
      <c r="W1316" s="53"/>
      <c r="X1316" s="3">
        <v>75</v>
      </c>
      <c r="Y1316" s="4">
        <v>40</v>
      </c>
      <c r="Z1316" s="10">
        <v>36535</v>
      </c>
      <c r="AA1316" s="3">
        <v>2000</v>
      </c>
      <c r="AB1316" s="3">
        <v>40</v>
      </c>
      <c r="AC1316" s="52" t="s">
        <v>3300</v>
      </c>
      <c r="AD1316" s="52"/>
      <c r="AE1316" s="52"/>
      <c r="AF1316" s="52"/>
      <c r="AG1316" s="52" t="s">
        <v>3301</v>
      </c>
      <c r="AH1316" s="52"/>
      <c r="AI1316" s="52"/>
      <c r="AJ1316" s="52"/>
      <c r="AK1316" s="52"/>
      <c r="AL1316" s="6">
        <v>414999</v>
      </c>
    </row>
    <row r="1317" spans="1:38">
      <c r="A1317" s="58">
        <v>199700000228390</v>
      </c>
      <c r="B1317" s="58"/>
      <c r="C1317" s="52" t="s">
        <v>3302</v>
      </c>
      <c r="D1317" s="52"/>
      <c r="E1317" s="52"/>
      <c r="F1317" s="52"/>
      <c r="G1317" s="52"/>
      <c r="H1317" s="52"/>
      <c r="I1317" s="52"/>
      <c r="J1317" s="52"/>
      <c r="K1317" s="52"/>
      <c r="L1317" s="52"/>
      <c r="M1317" s="52"/>
      <c r="N1317" s="55">
        <v>0</v>
      </c>
      <c r="O1317" s="55"/>
      <c r="P1317" s="55"/>
      <c r="Q1317" s="55"/>
      <c r="R1317" s="55"/>
      <c r="S1317" s="55"/>
      <c r="T1317" s="54">
        <v>0</v>
      </c>
      <c r="U1317" s="54"/>
      <c r="V1317" s="54">
        <v>187.01</v>
      </c>
      <c r="W1317" s="54"/>
      <c r="X1317" s="3">
        <v>75</v>
      </c>
      <c r="Y1317" s="4">
        <v>40</v>
      </c>
      <c r="Z1317" s="8">
        <v>35703</v>
      </c>
      <c r="AA1317" s="3">
        <v>1997</v>
      </c>
      <c r="AB1317" s="3">
        <v>40</v>
      </c>
      <c r="AC1317" s="52" t="s">
        <v>3303</v>
      </c>
      <c r="AD1317" s="52"/>
      <c r="AE1317" s="52"/>
      <c r="AF1317" s="52"/>
      <c r="AG1317" s="52" t="s">
        <v>3304</v>
      </c>
      <c r="AH1317" s="52"/>
      <c r="AI1317" s="52"/>
      <c r="AJ1317" s="52"/>
      <c r="AK1317" s="52"/>
      <c r="AL1317" s="16">
        <v>0</v>
      </c>
    </row>
    <row r="1318" spans="1:38">
      <c r="A1318" s="58">
        <v>199000000228130</v>
      </c>
      <c r="B1318" s="58"/>
      <c r="C1318" s="52" t="s">
        <v>3305</v>
      </c>
      <c r="D1318" s="52"/>
      <c r="E1318" s="52"/>
      <c r="F1318" s="52"/>
      <c r="G1318" s="52"/>
      <c r="H1318" s="52"/>
      <c r="I1318" s="52"/>
      <c r="J1318" s="52"/>
      <c r="K1318" s="52"/>
      <c r="L1318" s="52"/>
      <c r="M1318" s="52"/>
      <c r="N1318" s="56">
        <v>4640.3</v>
      </c>
      <c r="O1318" s="56"/>
      <c r="P1318" s="56"/>
      <c r="Q1318" s="56"/>
      <c r="R1318" s="56"/>
      <c r="S1318" s="56"/>
      <c r="T1318" s="53">
        <v>2284.19</v>
      </c>
      <c r="U1318" s="53"/>
      <c r="V1318" s="54">
        <v>117.76</v>
      </c>
      <c r="W1318" s="54"/>
      <c r="X1318" s="3">
        <v>75</v>
      </c>
      <c r="Y1318" s="4">
        <v>40</v>
      </c>
      <c r="Z1318" s="10">
        <v>32883</v>
      </c>
      <c r="AA1318" s="3">
        <v>1990</v>
      </c>
      <c r="AB1318" s="3">
        <v>40</v>
      </c>
      <c r="AC1318" s="52" t="s">
        <v>3306</v>
      </c>
      <c r="AD1318" s="52"/>
      <c r="AE1318" s="52"/>
      <c r="AF1318" s="52"/>
      <c r="AG1318" s="52" t="s">
        <v>3307</v>
      </c>
      <c r="AH1318" s="52"/>
      <c r="AI1318" s="52"/>
      <c r="AJ1318" s="52"/>
      <c r="AK1318" s="52"/>
      <c r="AL1318" s="6">
        <v>4517</v>
      </c>
    </row>
    <row r="1319" spans="1:38">
      <c r="A1319" s="58">
        <v>199000000228040</v>
      </c>
      <c r="B1319" s="58"/>
      <c r="C1319" s="52" t="s">
        <v>3308</v>
      </c>
      <c r="D1319" s="52"/>
      <c r="E1319" s="52"/>
      <c r="F1319" s="52"/>
      <c r="G1319" s="52"/>
      <c r="H1319" s="52"/>
      <c r="I1319" s="52"/>
      <c r="J1319" s="52"/>
      <c r="K1319" s="52"/>
      <c r="L1319" s="52"/>
      <c r="M1319" s="52"/>
      <c r="N1319" s="53">
        <v>30076.05</v>
      </c>
      <c r="O1319" s="53"/>
      <c r="P1319" s="53"/>
      <c r="Q1319" s="53"/>
      <c r="R1319" s="53"/>
      <c r="S1319" s="53"/>
      <c r="T1319" s="53">
        <v>14806.01</v>
      </c>
      <c r="U1319" s="53"/>
      <c r="V1319" s="54">
        <v>763.4</v>
      </c>
      <c r="W1319" s="54"/>
      <c r="X1319" s="3">
        <v>75</v>
      </c>
      <c r="Y1319" s="4">
        <v>40</v>
      </c>
      <c r="Z1319" s="10">
        <v>32883</v>
      </c>
      <c r="AA1319" s="3">
        <v>1990</v>
      </c>
      <c r="AB1319" s="3">
        <v>40</v>
      </c>
      <c r="AC1319" s="52" t="s">
        <v>3309</v>
      </c>
      <c r="AD1319" s="52"/>
      <c r="AE1319" s="52"/>
      <c r="AF1319" s="52"/>
      <c r="AG1319" s="52" t="s">
        <v>3310</v>
      </c>
      <c r="AH1319" s="52"/>
      <c r="AI1319" s="52"/>
      <c r="AJ1319" s="52"/>
      <c r="AK1319" s="52"/>
      <c r="AL1319" s="6">
        <v>29272</v>
      </c>
    </row>
    <row r="1320" spans="1:38">
      <c r="A1320" s="58">
        <v>199000000228120</v>
      </c>
      <c r="B1320" s="58"/>
      <c r="C1320" s="52" t="s">
        <v>3311</v>
      </c>
      <c r="D1320" s="52"/>
      <c r="E1320" s="52"/>
      <c r="F1320" s="52"/>
      <c r="G1320" s="52"/>
      <c r="H1320" s="52"/>
      <c r="I1320" s="52"/>
      <c r="J1320" s="52"/>
      <c r="K1320" s="52"/>
      <c r="L1320" s="52"/>
      <c r="M1320" s="52"/>
      <c r="N1320" s="53">
        <v>11662.14</v>
      </c>
      <c r="O1320" s="53"/>
      <c r="P1320" s="53"/>
      <c r="Q1320" s="53"/>
      <c r="R1320" s="53"/>
      <c r="S1320" s="53"/>
      <c r="T1320" s="53">
        <v>5740.92</v>
      </c>
      <c r="U1320" s="53"/>
      <c r="V1320" s="54">
        <v>296.01</v>
      </c>
      <c r="W1320" s="54"/>
      <c r="X1320" s="3">
        <v>75</v>
      </c>
      <c r="Y1320" s="4">
        <v>40</v>
      </c>
      <c r="Z1320" s="10">
        <v>32883</v>
      </c>
      <c r="AA1320" s="3">
        <v>1990</v>
      </c>
      <c r="AB1320" s="3">
        <v>40</v>
      </c>
      <c r="AC1320" s="52" t="s">
        <v>3312</v>
      </c>
      <c r="AD1320" s="52"/>
      <c r="AE1320" s="52"/>
      <c r="AF1320" s="52"/>
      <c r="AG1320" s="52" t="s">
        <v>3313</v>
      </c>
      <c r="AH1320" s="52"/>
      <c r="AI1320" s="52"/>
      <c r="AJ1320" s="52"/>
      <c r="AK1320" s="52"/>
      <c r="AL1320" s="6">
        <v>11351</v>
      </c>
    </row>
    <row r="1321" spans="1:38">
      <c r="A1321" s="58">
        <v>199000000228110</v>
      </c>
      <c r="B1321" s="58"/>
      <c r="C1321" s="52" t="s">
        <v>3314</v>
      </c>
      <c r="D1321" s="52"/>
      <c r="E1321" s="52"/>
      <c r="F1321" s="52"/>
      <c r="G1321" s="52"/>
      <c r="H1321" s="52"/>
      <c r="I1321" s="52"/>
      <c r="J1321" s="52"/>
      <c r="K1321" s="52"/>
      <c r="L1321" s="52"/>
      <c r="M1321" s="52"/>
      <c r="N1321" s="56">
        <v>5413.69</v>
      </c>
      <c r="O1321" s="56"/>
      <c r="P1321" s="56"/>
      <c r="Q1321" s="56"/>
      <c r="R1321" s="56"/>
      <c r="S1321" s="56"/>
      <c r="T1321" s="53">
        <v>2664.89</v>
      </c>
      <c r="U1321" s="53"/>
      <c r="V1321" s="54">
        <v>137.38999999999999</v>
      </c>
      <c r="W1321" s="54"/>
      <c r="X1321" s="3">
        <v>75</v>
      </c>
      <c r="Y1321" s="4">
        <v>40</v>
      </c>
      <c r="Z1321" s="10">
        <v>32883</v>
      </c>
      <c r="AA1321" s="3">
        <v>1990</v>
      </c>
      <c r="AB1321" s="3">
        <v>40</v>
      </c>
      <c r="AC1321" s="52" t="s">
        <v>3315</v>
      </c>
      <c r="AD1321" s="52"/>
      <c r="AE1321" s="52"/>
      <c r="AF1321" s="52"/>
      <c r="AG1321" s="52" t="s">
        <v>3316</v>
      </c>
      <c r="AH1321" s="52"/>
      <c r="AI1321" s="52"/>
      <c r="AJ1321" s="52"/>
      <c r="AK1321" s="52"/>
      <c r="AL1321" s="6">
        <v>5269</v>
      </c>
    </row>
    <row r="1322" spans="1:38">
      <c r="A1322" s="58">
        <v>199000000228270</v>
      </c>
      <c r="B1322" s="58"/>
      <c r="C1322" s="52" t="s">
        <v>3317</v>
      </c>
      <c r="D1322" s="52"/>
      <c r="E1322" s="52"/>
      <c r="F1322" s="52"/>
      <c r="G1322" s="52"/>
      <c r="H1322" s="52"/>
      <c r="I1322" s="52"/>
      <c r="J1322" s="52"/>
      <c r="K1322" s="52"/>
      <c r="L1322" s="52"/>
      <c r="M1322" s="52"/>
      <c r="N1322" s="53">
        <v>4353814.71</v>
      </c>
      <c r="O1322" s="53"/>
      <c r="P1322" s="53"/>
      <c r="Q1322" s="53"/>
      <c r="R1322" s="53"/>
      <c r="S1322" s="53"/>
      <c r="T1322" s="53">
        <v>2202477.3199999998</v>
      </c>
      <c r="U1322" s="53"/>
      <c r="V1322" s="53">
        <v>107552.14</v>
      </c>
      <c r="W1322" s="53"/>
      <c r="X1322" s="3">
        <v>75</v>
      </c>
      <c r="Y1322" s="4">
        <v>40</v>
      </c>
      <c r="Z1322" s="10">
        <v>32883</v>
      </c>
      <c r="AA1322" s="3">
        <v>1990</v>
      </c>
      <c r="AB1322" s="3">
        <v>40</v>
      </c>
      <c r="AC1322" s="52" t="s">
        <v>3318</v>
      </c>
      <c r="AD1322" s="52"/>
      <c r="AE1322" s="52"/>
      <c r="AF1322" s="52"/>
      <c r="AG1322" s="52" t="s">
        <v>3319</v>
      </c>
      <c r="AH1322" s="52"/>
      <c r="AI1322" s="52"/>
      <c r="AJ1322" s="52"/>
      <c r="AK1322" s="52"/>
      <c r="AL1322" s="6">
        <v>4124078</v>
      </c>
    </row>
    <row r="1323" spans="1:38">
      <c r="A1323" s="52"/>
      <c r="B1323" s="52"/>
      <c r="C1323" s="52"/>
      <c r="D1323" s="52"/>
      <c r="E1323" s="52"/>
      <c r="F1323" s="52"/>
      <c r="G1323" s="52"/>
      <c r="H1323" s="52"/>
      <c r="I1323" s="52"/>
      <c r="J1323" s="52"/>
      <c r="K1323" s="52"/>
      <c r="L1323" s="52"/>
      <c r="M1323" s="52"/>
      <c r="N1323" s="52"/>
      <c r="O1323" s="52"/>
      <c r="P1323" s="52"/>
      <c r="Q1323" s="52"/>
      <c r="R1323" s="52"/>
      <c r="S1323" s="52"/>
      <c r="T1323" s="52"/>
      <c r="U1323" s="52"/>
      <c r="V1323" s="52"/>
      <c r="W1323" s="52"/>
      <c r="X1323" s="1"/>
      <c r="Y1323" s="1"/>
      <c r="Z1323" s="1"/>
      <c r="AA1323" s="1"/>
      <c r="AB1323" s="1"/>
      <c r="AC1323" s="52"/>
      <c r="AD1323" s="52"/>
      <c r="AE1323" s="52"/>
      <c r="AF1323" s="52"/>
      <c r="AG1323" s="52"/>
      <c r="AH1323" s="52"/>
      <c r="AI1323" s="52"/>
      <c r="AJ1323" s="52"/>
      <c r="AK1323" s="52"/>
      <c r="AL1323" s="52"/>
    </row>
    <row r="1324" spans="1:38">
      <c r="A1324" s="52"/>
      <c r="B1324" s="52"/>
      <c r="C1324" s="52"/>
      <c r="D1324" s="52"/>
      <c r="E1324" s="52"/>
      <c r="F1324" s="52"/>
      <c r="G1324" s="52"/>
      <c r="H1324" s="52"/>
      <c r="I1324" s="52"/>
      <c r="J1324" s="52"/>
      <c r="K1324" s="52"/>
      <c r="L1324" s="52"/>
      <c r="M1324" s="52"/>
      <c r="N1324" s="52"/>
      <c r="O1324" s="52"/>
      <c r="P1324" s="52"/>
      <c r="Q1324" s="52"/>
      <c r="R1324" s="52"/>
      <c r="S1324" s="52"/>
      <c r="T1324" s="52"/>
      <c r="U1324" s="52"/>
      <c r="V1324" s="52"/>
      <c r="W1324" s="52"/>
      <c r="X1324" s="1"/>
      <c r="Y1324" s="1"/>
      <c r="Z1324" s="1"/>
      <c r="AA1324" s="1"/>
      <c r="AB1324" s="1"/>
      <c r="AC1324" s="52"/>
      <c r="AD1324" s="52"/>
      <c r="AE1324" s="52"/>
      <c r="AF1324" s="52"/>
      <c r="AG1324" s="52"/>
      <c r="AH1324" s="52"/>
      <c r="AI1324" s="52"/>
      <c r="AJ1324" s="52"/>
      <c r="AK1324" s="52"/>
      <c r="AL1324" s="52"/>
    </row>
    <row r="1325" spans="1:38">
      <c r="A1325" s="52"/>
      <c r="B1325" s="52"/>
      <c r="C1325" s="52"/>
      <c r="D1325" s="52"/>
      <c r="E1325" s="52"/>
      <c r="F1325" s="52"/>
      <c r="G1325" s="52"/>
      <c r="H1325" s="52"/>
      <c r="I1325" s="52"/>
      <c r="J1325" s="52"/>
      <c r="K1325" s="52"/>
      <c r="L1325" s="52"/>
      <c r="M1325" s="52"/>
      <c r="N1325" s="52"/>
      <c r="O1325" s="52"/>
      <c r="P1325" s="52"/>
      <c r="Q1325" s="52"/>
      <c r="R1325" s="52"/>
      <c r="S1325" s="52"/>
      <c r="T1325" s="52"/>
      <c r="U1325" s="52"/>
      <c r="V1325" s="52"/>
      <c r="W1325" s="52"/>
      <c r="X1325" s="1"/>
      <c r="Y1325" s="1"/>
      <c r="Z1325" s="1"/>
      <c r="AA1325" s="1"/>
      <c r="AB1325" s="1"/>
      <c r="AC1325" s="52"/>
      <c r="AD1325" s="52"/>
      <c r="AE1325" s="52"/>
      <c r="AF1325" s="52"/>
      <c r="AG1325" s="52"/>
      <c r="AH1325" s="52"/>
      <c r="AI1325" s="52"/>
      <c r="AJ1325" s="52"/>
      <c r="AK1325" s="52"/>
      <c r="AL1325" s="52"/>
    </row>
    <row r="1326" spans="1:38">
      <c r="A1326" s="52"/>
      <c r="B1326" s="52"/>
      <c r="C1326" s="52"/>
      <c r="D1326" s="52"/>
      <c r="E1326" s="52"/>
      <c r="F1326" s="52"/>
      <c r="G1326" s="52"/>
      <c r="H1326" s="52"/>
      <c r="I1326" s="52"/>
      <c r="J1326" s="52"/>
      <c r="K1326" s="52"/>
      <c r="L1326" s="52"/>
      <c r="M1326" s="52"/>
      <c r="N1326" s="52"/>
      <c r="O1326" s="52"/>
      <c r="P1326" s="52"/>
      <c r="Q1326" s="52"/>
      <c r="R1326" s="52"/>
      <c r="S1326" s="52"/>
      <c r="T1326" s="52"/>
      <c r="U1326" s="52"/>
      <c r="V1326" s="52"/>
      <c r="W1326" s="52"/>
      <c r="X1326" s="1"/>
      <c r="Y1326" s="1"/>
      <c r="Z1326" s="1"/>
      <c r="AA1326" s="1"/>
      <c r="AB1326" s="1"/>
      <c r="AC1326" s="52"/>
      <c r="AD1326" s="52"/>
      <c r="AE1326" s="52"/>
      <c r="AF1326" s="52"/>
      <c r="AG1326" s="52"/>
      <c r="AH1326" s="52"/>
      <c r="AI1326" s="52"/>
      <c r="AJ1326" s="52"/>
      <c r="AK1326" s="52"/>
      <c r="AL1326" s="52"/>
    </row>
    <row r="1327" spans="1:38">
      <c r="A1327" s="52"/>
      <c r="B1327" s="52"/>
      <c r="C1327" s="52"/>
      <c r="D1327" s="52"/>
      <c r="E1327" s="52"/>
      <c r="F1327" s="52"/>
      <c r="G1327" s="52"/>
      <c r="H1327" s="52"/>
      <c r="I1327" s="52"/>
      <c r="J1327" s="52"/>
      <c r="K1327" s="52"/>
      <c r="L1327" s="52"/>
      <c r="M1327" s="52"/>
      <c r="N1327" s="52"/>
      <c r="O1327" s="52"/>
      <c r="P1327" s="52"/>
      <c r="Q1327" s="52"/>
      <c r="R1327" s="52"/>
      <c r="S1327" s="52"/>
      <c r="T1327" s="52"/>
      <c r="U1327" s="52"/>
      <c r="V1327" s="52"/>
      <c r="W1327" s="52"/>
      <c r="X1327" s="1"/>
      <c r="Y1327" s="1"/>
      <c r="Z1327" s="1"/>
      <c r="AA1327" s="1"/>
      <c r="AB1327" s="1"/>
      <c r="AC1327" s="52"/>
      <c r="AD1327" s="52"/>
      <c r="AE1327" s="52"/>
      <c r="AF1327" s="52"/>
      <c r="AG1327" s="52"/>
      <c r="AH1327" s="52"/>
      <c r="AI1327" s="52"/>
      <c r="AJ1327" s="52"/>
      <c r="AK1327" s="52"/>
      <c r="AL1327" s="52"/>
    </row>
    <row r="1328" spans="1:38">
      <c r="A1328" s="52"/>
      <c r="B1328" s="52"/>
      <c r="C1328" s="52"/>
      <c r="D1328" s="52"/>
      <c r="E1328" s="52"/>
      <c r="F1328" s="52"/>
      <c r="G1328" s="52"/>
      <c r="H1328" s="52"/>
      <c r="I1328" s="52"/>
      <c r="J1328" s="52"/>
      <c r="K1328" s="52"/>
      <c r="L1328" s="52"/>
      <c r="M1328" s="52"/>
      <c r="N1328" s="52"/>
      <c r="O1328" s="52"/>
      <c r="P1328" s="52"/>
      <c r="Q1328" s="52"/>
      <c r="R1328" s="52"/>
      <c r="S1328" s="52"/>
      <c r="T1328" s="52"/>
      <c r="U1328" s="52"/>
      <c r="V1328" s="52"/>
      <c r="W1328" s="52"/>
      <c r="X1328" s="1"/>
      <c r="Y1328" s="1"/>
      <c r="Z1328" s="1"/>
      <c r="AA1328" s="1"/>
      <c r="AB1328" s="1"/>
      <c r="AC1328" s="52"/>
      <c r="AD1328" s="52"/>
      <c r="AE1328" s="52"/>
      <c r="AF1328" s="52"/>
      <c r="AG1328" s="52"/>
      <c r="AH1328" s="52"/>
      <c r="AI1328" s="52"/>
      <c r="AJ1328" s="52"/>
      <c r="AK1328" s="52"/>
      <c r="AL1328" s="52"/>
    </row>
    <row r="1329" spans="1:38">
      <c r="A1329" s="52"/>
      <c r="B1329" s="52"/>
      <c r="C1329" s="52"/>
      <c r="D1329" s="52"/>
      <c r="E1329" s="52"/>
      <c r="F1329" s="52"/>
      <c r="G1329" s="52"/>
      <c r="H1329" s="52"/>
      <c r="I1329" s="52"/>
      <c r="J1329" s="52"/>
      <c r="K1329" s="52"/>
      <c r="L1329" s="52"/>
      <c r="M1329" s="52"/>
      <c r="N1329" s="52"/>
      <c r="O1329" s="52"/>
      <c r="P1329" s="52"/>
      <c r="Q1329" s="52"/>
      <c r="R1329" s="52"/>
      <c r="S1329" s="52"/>
      <c r="T1329" s="52"/>
      <c r="U1329" s="52"/>
      <c r="V1329" s="52"/>
      <c r="W1329" s="52"/>
      <c r="X1329" s="1"/>
      <c r="Y1329" s="1"/>
      <c r="Z1329" s="1"/>
      <c r="AA1329" s="1"/>
      <c r="AB1329" s="1"/>
      <c r="AC1329" s="52"/>
      <c r="AD1329" s="52"/>
      <c r="AE1329" s="52"/>
      <c r="AF1329" s="52"/>
      <c r="AG1329" s="52"/>
      <c r="AH1329" s="52"/>
      <c r="AI1329" s="52"/>
      <c r="AJ1329" s="52"/>
      <c r="AK1329" s="52"/>
      <c r="AL1329" s="52"/>
    </row>
    <row r="1330" spans="1:38">
      <c r="A1330" s="52"/>
      <c r="B1330" s="52"/>
      <c r="C1330" s="52"/>
      <c r="D1330" s="52"/>
      <c r="E1330" s="52"/>
      <c r="F1330" s="52"/>
      <c r="G1330" s="52"/>
      <c r="H1330" s="52"/>
      <c r="I1330" s="52"/>
      <c r="J1330" s="52"/>
      <c r="K1330" s="52"/>
      <c r="L1330" s="52"/>
      <c r="M1330" s="52"/>
      <c r="N1330" s="52"/>
      <c r="O1330" s="52"/>
      <c r="P1330" s="52"/>
      <c r="Q1330" s="52"/>
      <c r="R1330" s="52"/>
      <c r="S1330" s="52"/>
      <c r="T1330" s="52"/>
      <c r="U1330" s="52"/>
      <c r="V1330" s="52"/>
      <c r="W1330" s="52"/>
      <c r="X1330" s="1"/>
      <c r="Y1330" s="1"/>
      <c r="Z1330" s="1"/>
      <c r="AA1330" s="1"/>
      <c r="AB1330" s="1"/>
      <c r="AC1330" s="52"/>
      <c r="AD1330" s="52"/>
      <c r="AE1330" s="52"/>
      <c r="AF1330" s="52"/>
      <c r="AG1330" s="52"/>
      <c r="AH1330" s="52"/>
      <c r="AI1330" s="52"/>
      <c r="AJ1330" s="52"/>
      <c r="AK1330" s="52"/>
      <c r="AL1330" s="52"/>
    </row>
    <row r="1331" spans="1:38">
      <c r="A1331" s="52"/>
      <c r="B1331" s="52"/>
      <c r="C1331" s="52"/>
      <c r="D1331" s="52"/>
      <c r="E1331" s="52"/>
      <c r="F1331" s="52"/>
      <c r="G1331" s="52"/>
      <c r="H1331" s="52"/>
      <c r="I1331" s="52"/>
      <c r="J1331" s="52"/>
      <c r="K1331" s="52"/>
      <c r="L1331" s="52"/>
      <c r="M1331" s="52"/>
      <c r="N1331" s="52"/>
      <c r="O1331" s="52"/>
      <c r="P1331" s="52"/>
      <c r="Q1331" s="52"/>
      <c r="R1331" s="52"/>
      <c r="S1331" s="52"/>
      <c r="T1331" s="52"/>
      <c r="U1331" s="52"/>
      <c r="V1331" s="52"/>
      <c r="W1331" s="52"/>
      <c r="X1331" s="1"/>
      <c r="Y1331" s="1"/>
      <c r="Z1331" s="1"/>
      <c r="AA1331" s="1"/>
      <c r="AB1331" s="1"/>
      <c r="AC1331" s="52"/>
      <c r="AD1331" s="52"/>
      <c r="AE1331" s="52"/>
      <c r="AF1331" s="52"/>
      <c r="AG1331" s="52"/>
      <c r="AH1331" s="52"/>
      <c r="AI1331" s="52"/>
      <c r="AJ1331" s="52"/>
      <c r="AK1331" s="52"/>
      <c r="AL1331" s="52"/>
    </row>
    <row r="1332" spans="1:38">
      <c r="A1332" s="52"/>
      <c r="B1332" s="52"/>
      <c r="C1332" s="52"/>
      <c r="D1332" s="52"/>
      <c r="E1332" s="52"/>
      <c r="F1332" s="52"/>
      <c r="G1332" s="52"/>
      <c r="H1332" s="52"/>
      <c r="I1332" s="52"/>
      <c r="J1332" s="52"/>
      <c r="K1332" s="52"/>
      <c r="L1332" s="52"/>
      <c r="M1332" s="52"/>
      <c r="N1332" s="52"/>
      <c r="O1332" s="52"/>
      <c r="P1332" s="52"/>
      <c r="Q1332" s="52"/>
      <c r="R1332" s="52"/>
      <c r="S1332" s="52"/>
      <c r="T1332" s="52"/>
      <c r="U1332" s="52"/>
      <c r="V1332" s="52"/>
      <c r="W1332" s="52"/>
      <c r="X1332" s="1"/>
      <c r="Y1332" s="1"/>
      <c r="Z1332" s="1"/>
      <c r="AA1332" s="1"/>
      <c r="AB1332" s="1"/>
      <c r="AC1332" s="52"/>
      <c r="AD1332" s="52"/>
      <c r="AE1332" s="52"/>
      <c r="AF1332" s="52"/>
      <c r="AG1332" s="52"/>
      <c r="AH1332" s="52"/>
      <c r="AI1332" s="52"/>
      <c r="AJ1332" s="52"/>
      <c r="AK1332" s="52"/>
      <c r="AL1332" s="52"/>
    </row>
    <row r="1333" spans="1:38">
      <c r="A1333" s="52"/>
      <c r="B1333" s="52"/>
      <c r="C1333" s="52"/>
      <c r="D1333" s="52"/>
      <c r="E1333" s="52"/>
      <c r="F1333" s="52"/>
      <c r="G1333" s="52"/>
      <c r="H1333" s="52"/>
      <c r="I1333" s="52"/>
      <c r="J1333" s="52"/>
      <c r="K1333" s="52"/>
      <c r="L1333" s="52"/>
      <c r="M1333" s="52"/>
      <c r="N1333" s="52"/>
      <c r="O1333" s="52"/>
      <c r="P1333" s="52"/>
      <c r="Q1333" s="52"/>
      <c r="R1333" s="52"/>
      <c r="S1333" s="52"/>
      <c r="T1333" s="52"/>
      <c r="U1333" s="52"/>
      <c r="V1333" s="52"/>
      <c r="W1333" s="52"/>
      <c r="X1333" s="1"/>
      <c r="Y1333" s="1"/>
      <c r="Z1333" s="1"/>
      <c r="AA1333" s="1"/>
      <c r="AB1333" s="1"/>
      <c r="AC1333" s="52"/>
      <c r="AD1333" s="52"/>
      <c r="AE1333" s="52"/>
      <c r="AF1333" s="52"/>
      <c r="AG1333" s="52"/>
      <c r="AH1333" s="52"/>
      <c r="AI1333" s="52"/>
      <c r="AJ1333" s="52"/>
      <c r="AK1333" s="52"/>
      <c r="AL1333" s="52"/>
    </row>
    <row r="1334" spans="1:38">
      <c r="A1334" s="52"/>
      <c r="B1334" s="52"/>
      <c r="C1334" s="52"/>
      <c r="D1334" s="52"/>
      <c r="E1334" s="52"/>
      <c r="F1334" s="52"/>
      <c r="G1334" s="52"/>
      <c r="H1334" s="52"/>
      <c r="I1334" s="52"/>
      <c r="J1334" s="52"/>
      <c r="K1334" s="52"/>
      <c r="L1334" s="52"/>
      <c r="M1334" s="52"/>
      <c r="N1334" s="52"/>
      <c r="O1334" s="52"/>
      <c r="P1334" s="52"/>
      <c r="Q1334" s="52"/>
      <c r="R1334" s="52"/>
      <c r="S1334" s="52"/>
      <c r="T1334" s="52"/>
      <c r="U1334" s="52"/>
      <c r="V1334" s="52"/>
      <c r="W1334" s="52"/>
      <c r="X1334" s="1"/>
      <c r="Y1334" s="1"/>
      <c r="Z1334" s="1"/>
      <c r="AA1334" s="1"/>
      <c r="AB1334" s="1"/>
      <c r="AC1334" s="52"/>
      <c r="AD1334" s="52"/>
      <c r="AE1334" s="52"/>
      <c r="AF1334" s="52"/>
      <c r="AG1334" s="52"/>
      <c r="AH1334" s="52"/>
      <c r="AI1334" s="52"/>
      <c r="AJ1334" s="52"/>
      <c r="AK1334" s="52"/>
      <c r="AL1334" s="52"/>
    </row>
    <row r="1335" spans="1:38">
      <c r="A1335" s="52" t="s">
        <v>3320</v>
      </c>
      <c r="B1335" s="52"/>
      <c r="C1335" s="52"/>
      <c r="D1335" s="52"/>
      <c r="E1335" s="52"/>
      <c r="F1335" s="52"/>
      <c r="G1335" s="52"/>
      <c r="H1335" s="52"/>
      <c r="I1335" s="52"/>
      <c r="J1335" s="52"/>
      <c r="K1335" s="52"/>
      <c r="L1335" s="52"/>
      <c r="M1335" s="52"/>
      <c r="N1335" s="52"/>
      <c r="O1335" s="52"/>
      <c r="P1335" s="52"/>
      <c r="Q1335" s="53">
        <v>2919229.65</v>
      </c>
      <c r="R1335" s="53"/>
      <c r="S1335" s="53"/>
      <c r="T1335" s="53">
        <v>1510542.41</v>
      </c>
      <c r="U1335" s="53"/>
      <c r="V1335" s="53">
        <v>74130.78</v>
      </c>
      <c r="W1335" s="53"/>
      <c r="X1335" s="3">
        <v>75</v>
      </c>
      <c r="Y1335" s="4">
        <v>40</v>
      </c>
      <c r="Z1335" s="10">
        <v>32518</v>
      </c>
      <c r="AA1335" s="3">
        <v>1989</v>
      </c>
      <c r="AB1335" s="3">
        <v>40</v>
      </c>
      <c r="AC1335" s="52" t="s">
        <v>3321</v>
      </c>
      <c r="AD1335" s="52"/>
      <c r="AE1335" s="52"/>
      <c r="AF1335" s="52" t="s">
        <v>3322</v>
      </c>
      <c r="AG1335" s="52"/>
      <c r="AH1335" s="52"/>
      <c r="AI1335" s="52"/>
      <c r="AJ1335" s="52"/>
      <c r="AK1335" s="52"/>
      <c r="AL1335" s="6">
        <v>2771941</v>
      </c>
    </row>
    <row r="1336" spans="1:38">
      <c r="A1336" s="52" t="s">
        <v>3323</v>
      </c>
      <c r="B1336" s="52"/>
      <c r="C1336" s="52"/>
      <c r="D1336" s="52"/>
      <c r="E1336" s="52"/>
      <c r="F1336" s="52"/>
      <c r="G1336" s="52"/>
      <c r="H1336" s="52"/>
      <c r="I1336" s="52"/>
      <c r="J1336" s="52"/>
      <c r="K1336" s="52"/>
      <c r="L1336" s="52"/>
      <c r="M1336" s="52"/>
      <c r="N1336" s="52"/>
      <c r="O1336" s="52"/>
      <c r="P1336" s="52"/>
      <c r="Q1336" s="53">
        <v>1725077.16</v>
      </c>
      <c r="R1336" s="53"/>
      <c r="S1336" s="53"/>
      <c r="T1336" s="53">
        <v>874801.69</v>
      </c>
      <c r="U1336" s="53"/>
      <c r="V1336" s="53">
        <v>42507.9</v>
      </c>
      <c r="W1336" s="53"/>
      <c r="X1336" s="3">
        <v>75</v>
      </c>
      <c r="Y1336" s="4">
        <v>40</v>
      </c>
      <c r="Z1336" s="10">
        <v>32883</v>
      </c>
      <c r="AA1336" s="3">
        <v>1990</v>
      </c>
      <c r="AB1336" s="3">
        <v>40</v>
      </c>
      <c r="AC1336" s="52" t="s">
        <v>3324</v>
      </c>
      <c r="AD1336" s="52"/>
      <c r="AE1336" s="52"/>
      <c r="AF1336" s="52" t="s">
        <v>3325</v>
      </c>
      <c r="AG1336" s="52"/>
      <c r="AH1336" s="52"/>
      <c r="AI1336" s="52"/>
      <c r="AJ1336" s="52"/>
      <c r="AK1336" s="52"/>
      <c r="AL1336" s="6">
        <v>1629964</v>
      </c>
    </row>
    <row r="1337" spans="1:38">
      <c r="A1337" s="52" t="s">
        <v>3326</v>
      </c>
      <c r="B1337" s="52"/>
      <c r="C1337" s="52"/>
      <c r="D1337" s="52"/>
      <c r="E1337" s="52"/>
      <c r="F1337" s="52"/>
      <c r="G1337" s="52"/>
      <c r="H1337" s="52"/>
      <c r="I1337" s="52"/>
      <c r="J1337" s="52"/>
      <c r="K1337" s="52"/>
      <c r="L1337" s="52"/>
      <c r="M1337" s="52"/>
      <c r="N1337" s="52"/>
      <c r="O1337" s="52"/>
      <c r="P1337" s="52"/>
      <c r="Q1337" s="53">
        <v>16367.28</v>
      </c>
      <c r="R1337" s="53"/>
      <c r="S1337" s="53"/>
      <c r="T1337" s="53">
        <v>5589.51</v>
      </c>
      <c r="U1337" s="53"/>
      <c r="V1337" s="54">
        <v>414.48</v>
      </c>
      <c r="W1337" s="54"/>
      <c r="X1337" s="3">
        <v>75</v>
      </c>
      <c r="Y1337" s="4">
        <v>40</v>
      </c>
      <c r="Z1337" s="10">
        <v>35074</v>
      </c>
      <c r="AA1337" s="3">
        <v>1996</v>
      </c>
      <c r="AB1337" s="3">
        <v>40</v>
      </c>
      <c r="AC1337" s="52" t="s">
        <v>3327</v>
      </c>
      <c r="AD1337" s="52"/>
      <c r="AE1337" s="52"/>
      <c r="AF1337" s="52" t="s">
        <v>3328</v>
      </c>
      <c r="AG1337" s="52"/>
      <c r="AH1337" s="52"/>
      <c r="AI1337" s="52"/>
      <c r="AJ1337" s="52"/>
      <c r="AK1337" s="52"/>
      <c r="AL1337" s="6">
        <v>17387</v>
      </c>
    </row>
    <row r="1338" spans="1:38">
      <c r="A1338" s="52" t="s">
        <v>3329</v>
      </c>
      <c r="B1338" s="52"/>
      <c r="C1338" s="52"/>
      <c r="D1338" s="52"/>
      <c r="E1338" s="52"/>
      <c r="F1338" s="52"/>
      <c r="G1338" s="52"/>
      <c r="H1338" s="52"/>
      <c r="I1338" s="52"/>
      <c r="J1338" s="52"/>
      <c r="K1338" s="52"/>
      <c r="L1338" s="52"/>
      <c r="M1338" s="52"/>
      <c r="N1338" s="52"/>
      <c r="O1338" s="52"/>
      <c r="P1338" s="52"/>
      <c r="Q1338" s="53">
        <v>48083.5</v>
      </c>
      <c r="R1338" s="53"/>
      <c r="S1338" s="53"/>
      <c r="T1338" s="53">
        <v>15621.42</v>
      </c>
      <c r="U1338" s="53"/>
      <c r="V1338" s="53">
        <v>1202.28</v>
      </c>
      <c r="W1338" s="53"/>
      <c r="X1338" s="3">
        <v>75</v>
      </c>
      <c r="Y1338" s="4">
        <v>40</v>
      </c>
      <c r="Z1338" s="8">
        <v>35703</v>
      </c>
      <c r="AA1338" s="3">
        <v>1997</v>
      </c>
      <c r="AB1338" s="3">
        <v>40</v>
      </c>
      <c r="AC1338" s="52" t="s">
        <v>3330</v>
      </c>
      <c r="AD1338" s="52"/>
      <c r="AE1338" s="52"/>
      <c r="AF1338" s="52" t="s">
        <v>3331</v>
      </c>
      <c r="AG1338" s="52"/>
      <c r="AH1338" s="52"/>
      <c r="AI1338" s="52"/>
      <c r="AJ1338" s="52"/>
      <c r="AK1338" s="52"/>
      <c r="AL1338" s="6">
        <v>50544</v>
      </c>
    </row>
    <row r="1339" spans="1:38">
      <c r="A1339" s="52" t="s">
        <v>3332</v>
      </c>
      <c r="B1339" s="52"/>
      <c r="C1339" s="52"/>
      <c r="D1339" s="52"/>
      <c r="E1339" s="52"/>
      <c r="F1339" s="52"/>
      <c r="G1339" s="52"/>
      <c r="H1339" s="52"/>
      <c r="I1339" s="52"/>
      <c r="J1339" s="52"/>
      <c r="K1339" s="52"/>
      <c r="L1339" s="52"/>
      <c r="M1339" s="52"/>
      <c r="N1339" s="52"/>
      <c r="O1339" s="52"/>
      <c r="P1339" s="52"/>
      <c r="Q1339" s="53">
        <v>9460</v>
      </c>
      <c r="R1339" s="53"/>
      <c r="S1339" s="53"/>
      <c r="T1339" s="53">
        <v>3073.31</v>
      </c>
      <c r="U1339" s="53"/>
      <c r="V1339" s="54">
        <v>236.54</v>
      </c>
      <c r="W1339" s="54"/>
      <c r="X1339" s="3">
        <v>75</v>
      </c>
      <c r="Y1339" s="4">
        <v>40</v>
      </c>
      <c r="Z1339" s="8">
        <v>35703</v>
      </c>
      <c r="AA1339" s="3">
        <v>1997</v>
      </c>
      <c r="AB1339" s="3">
        <v>40</v>
      </c>
      <c r="AC1339" s="52" t="s">
        <v>3333</v>
      </c>
      <c r="AD1339" s="52"/>
      <c r="AE1339" s="52"/>
      <c r="AF1339" s="52" t="s">
        <v>3334</v>
      </c>
      <c r="AG1339" s="52"/>
      <c r="AH1339" s="52"/>
      <c r="AI1339" s="52"/>
      <c r="AJ1339" s="52"/>
      <c r="AK1339" s="52"/>
      <c r="AL1339" s="6">
        <v>9944</v>
      </c>
    </row>
    <row r="1340" spans="1:38">
      <c r="A1340" s="52" t="s">
        <v>3335</v>
      </c>
      <c r="B1340" s="52"/>
      <c r="C1340" s="52"/>
      <c r="D1340" s="52"/>
      <c r="E1340" s="52"/>
      <c r="F1340" s="52"/>
      <c r="G1340" s="52"/>
      <c r="H1340" s="52"/>
      <c r="I1340" s="52"/>
      <c r="J1340" s="52"/>
      <c r="K1340" s="52"/>
      <c r="L1340" s="52"/>
      <c r="M1340" s="52"/>
      <c r="N1340" s="52"/>
      <c r="O1340" s="52"/>
      <c r="P1340" s="52"/>
      <c r="Q1340" s="53">
        <v>3150822.31</v>
      </c>
      <c r="R1340" s="53"/>
      <c r="S1340" s="53"/>
      <c r="T1340" s="53">
        <v>1133962.25</v>
      </c>
      <c r="U1340" s="53"/>
      <c r="V1340" s="53">
        <v>77561.31</v>
      </c>
      <c r="W1340" s="53"/>
      <c r="X1340" s="3">
        <v>75</v>
      </c>
      <c r="Y1340" s="4">
        <v>40</v>
      </c>
      <c r="Z1340" s="10">
        <v>35074</v>
      </c>
      <c r="AA1340" s="3">
        <v>1996</v>
      </c>
      <c r="AB1340" s="3">
        <v>40</v>
      </c>
      <c r="AC1340" s="52" t="s">
        <v>3336</v>
      </c>
      <c r="AD1340" s="52"/>
      <c r="AE1340" s="52"/>
      <c r="AF1340" s="52" t="s">
        <v>3337</v>
      </c>
      <c r="AG1340" s="52"/>
      <c r="AH1340" s="52"/>
      <c r="AI1340" s="52"/>
      <c r="AJ1340" s="52"/>
      <c r="AK1340" s="52"/>
      <c r="AL1340" s="6">
        <v>3253689</v>
      </c>
    </row>
    <row r="1341" spans="1:38">
      <c r="A1341" s="52" t="s">
        <v>3338</v>
      </c>
      <c r="B1341" s="52"/>
      <c r="C1341" s="52"/>
      <c r="D1341" s="52"/>
      <c r="E1341" s="52"/>
      <c r="F1341" s="52"/>
      <c r="G1341" s="52"/>
      <c r="H1341" s="52"/>
      <c r="I1341" s="52"/>
      <c r="J1341" s="52"/>
      <c r="K1341" s="52"/>
      <c r="L1341" s="52"/>
      <c r="M1341" s="52"/>
      <c r="N1341" s="52"/>
      <c r="O1341" s="52"/>
      <c r="P1341" s="52"/>
      <c r="Q1341" s="53">
        <v>389010.71</v>
      </c>
      <c r="R1341" s="53"/>
      <c r="S1341" s="53"/>
      <c r="T1341" s="53">
        <v>107355.85</v>
      </c>
      <c r="U1341" s="53"/>
      <c r="V1341" s="53">
        <v>9388.2800000000007</v>
      </c>
      <c r="W1341" s="53"/>
      <c r="X1341" s="3">
        <v>75</v>
      </c>
      <c r="Y1341" s="4">
        <v>40</v>
      </c>
      <c r="Z1341" s="8">
        <v>36799</v>
      </c>
      <c r="AA1341" s="3">
        <v>2000</v>
      </c>
      <c r="AB1341" s="3">
        <v>40</v>
      </c>
      <c r="AC1341" s="52" t="s">
        <v>3339</v>
      </c>
      <c r="AD1341" s="52"/>
      <c r="AE1341" s="52"/>
      <c r="AF1341" s="52" t="s">
        <v>3340</v>
      </c>
      <c r="AG1341" s="52"/>
      <c r="AH1341" s="52"/>
      <c r="AI1341" s="52"/>
      <c r="AJ1341" s="52"/>
      <c r="AK1341" s="52"/>
      <c r="AL1341" s="6">
        <v>410624</v>
      </c>
    </row>
    <row r="1342" spans="1:38">
      <c r="A1342" s="52" t="s">
        <v>3341</v>
      </c>
      <c r="B1342" s="52"/>
      <c r="C1342" s="52"/>
      <c r="D1342" s="52"/>
      <c r="E1342" s="52"/>
      <c r="F1342" s="52"/>
      <c r="G1342" s="52"/>
      <c r="H1342" s="52"/>
      <c r="I1342" s="52"/>
      <c r="J1342" s="52"/>
      <c r="K1342" s="52"/>
      <c r="L1342" s="52"/>
      <c r="M1342" s="52"/>
      <c r="N1342" s="52"/>
      <c r="O1342" s="52"/>
      <c r="P1342" s="52"/>
      <c r="Q1342" s="53">
        <v>78709.62</v>
      </c>
      <c r="R1342" s="53"/>
      <c r="S1342" s="53"/>
      <c r="T1342" s="53">
        <v>26746.75</v>
      </c>
      <c r="U1342" s="53"/>
      <c r="V1342" s="53">
        <v>1998.29</v>
      </c>
      <c r="W1342" s="53"/>
      <c r="X1342" s="3">
        <v>75</v>
      </c>
      <c r="Y1342" s="4">
        <v>40</v>
      </c>
      <c r="Z1342" s="10">
        <v>35074</v>
      </c>
      <c r="AA1342" s="3">
        <v>1996</v>
      </c>
      <c r="AB1342" s="3">
        <v>40</v>
      </c>
      <c r="AC1342" s="52" t="s">
        <v>3342</v>
      </c>
      <c r="AD1342" s="52"/>
      <c r="AE1342" s="52"/>
      <c r="AF1342" s="52" t="s">
        <v>3343</v>
      </c>
      <c r="AG1342" s="52"/>
      <c r="AH1342" s="52"/>
      <c r="AI1342" s="52"/>
      <c r="AJ1342" s="52"/>
      <c r="AK1342" s="52"/>
      <c r="AL1342" s="6">
        <v>83829</v>
      </c>
    </row>
    <row r="1343" spans="1:38">
      <c r="A1343" s="52" t="s">
        <v>3344</v>
      </c>
      <c r="B1343" s="52"/>
      <c r="C1343" s="52"/>
      <c r="D1343" s="52"/>
      <c r="E1343" s="52"/>
      <c r="F1343" s="52"/>
      <c r="G1343" s="52"/>
      <c r="H1343" s="52"/>
      <c r="I1343" s="52"/>
      <c r="J1343" s="52"/>
      <c r="K1343" s="52"/>
      <c r="L1343" s="52"/>
      <c r="M1343" s="52"/>
      <c r="N1343" s="52"/>
      <c r="O1343" s="52"/>
      <c r="P1343" s="52"/>
      <c r="Q1343" s="53">
        <v>381532.47</v>
      </c>
      <c r="R1343" s="53"/>
      <c r="S1343" s="53"/>
      <c r="T1343" s="53">
        <v>139926.70000000001</v>
      </c>
      <c r="U1343" s="53"/>
      <c r="V1343" s="53">
        <v>9291.2800000000007</v>
      </c>
      <c r="W1343" s="53"/>
      <c r="X1343" s="3">
        <v>75</v>
      </c>
      <c r="Y1343" s="4">
        <v>40</v>
      </c>
      <c r="Z1343" s="10">
        <v>35074</v>
      </c>
      <c r="AA1343" s="3">
        <v>1996</v>
      </c>
      <c r="AB1343" s="3">
        <v>40</v>
      </c>
      <c r="AC1343" s="52" t="s">
        <v>3345</v>
      </c>
      <c r="AD1343" s="52"/>
      <c r="AE1343" s="52"/>
      <c r="AF1343" s="52" t="s">
        <v>3346</v>
      </c>
      <c r="AG1343" s="52"/>
      <c r="AH1343" s="52"/>
      <c r="AI1343" s="52"/>
      <c r="AJ1343" s="52"/>
      <c r="AK1343" s="52"/>
      <c r="AL1343" s="6">
        <v>389769</v>
      </c>
    </row>
    <row r="1344" spans="1:38">
      <c r="A1344" s="52" t="s">
        <v>3347</v>
      </c>
      <c r="B1344" s="52"/>
      <c r="C1344" s="52"/>
      <c r="D1344" s="52"/>
      <c r="E1344" s="52"/>
      <c r="F1344" s="52"/>
      <c r="G1344" s="52"/>
      <c r="H1344" s="52"/>
      <c r="I1344" s="52"/>
      <c r="J1344" s="52"/>
      <c r="K1344" s="52"/>
      <c r="L1344" s="52"/>
      <c r="M1344" s="52"/>
      <c r="N1344" s="52"/>
      <c r="O1344" s="52"/>
      <c r="P1344" s="52"/>
      <c r="Q1344" s="53">
        <v>12726.95</v>
      </c>
      <c r="R1344" s="53"/>
      <c r="S1344" s="53"/>
      <c r="T1344" s="53">
        <v>4346.2299999999996</v>
      </c>
      <c r="U1344" s="53"/>
      <c r="V1344" s="54">
        <v>322.27</v>
      </c>
      <c r="W1344" s="54"/>
      <c r="X1344" s="3">
        <v>75</v>
      </c>
      <c r="Y1344" s="4">
        <v>40</v>
      </c>
      <c r="Z1344" s="10">
        <v>35074</v>
      </c>
      <c r="AA1344" s="3">
        <v>1996</v>
      </c>
      <c r="AB1344" s="3">
        <v>40</v>
      </c>
      <c r="AC1344" s="52" t="s">
        <v>3348</v>
      </c>
      <c r="AD1344" s="52"/>
      <c r="AE1344" s="52"/>
      <c r="AF1344" s="52" t="s">
        <v>3349</v>
      </c>
      <c r="AG1344" s="52"/>
      <c r="AH1344" s="52"/>
      <c r="AI1344" s="52"/>
      <c r="AJ1344" s="52"/>
      <c r="AK1344" s="52"/>
      <c r="AL1344" s="6">
        <v>13520</v>
      </c>
    </row>
    <row r="1345" spans="1:38">
      <c r="A1345" s="52" t="s">
        <v>3350</v>
      </c>
      <c r="B1345" s="52"/>
      <c r="C1345" s="52"/>
      <c r="D1345" s="52"/>
      <c r="E1345" s="52"/>
      <c r="F1345" s="52"/>
      <c r="G1345" s="52"/>
      <c r="H1345" s="52"/>
      <c r="I1345" s="52"/>
      <c r="J1345" s="52"/>
      <c r="K1345" s="52"/>
      <c r="L1345" s="52"/>
      <c r="M1345" s="52"/>
      <c r="N1345" s="52"/>
      <c r="O1345" s="52"/>
      <c r="P1345" s="52"/>
      <c r="Q1345" s="53">
        <v>484262.62</v>
      </c>
      <c r="R1345" s="53"/>
      <c r="S1345" s="53"/>
      <c r="T1345" s="53">
        <v>189865.11</v>
      </c>
      <c r="U1345" s="53"/>
      <c r="V1345" s="53">
        <v>12265.19</v>
      </c>
      <c r="W1345" s="53"/>
      <c r="X1345" s="3">
        <v>75</v>
      </c>
      <c r="Y1345" s="4">
        <v>40</v>
      </c>
      <c r="Z1345" s="10">
        <v>34344</v>
      </c>
      <c r="AA1345" s="3">
        <v>1994</v>
      </c>
      <c r="AB1345" s="3">
        <v>40</v>
      </c>
      <c r="AC1345" s="52" t="s">
        <v>3351</v>
      </c>
      <c r="AD1345" s="52"/>
      <c r="AE1345" s="52"/>
      <c r="AF1345" s="52" t="s">
        <v>3352</v>
      </c>
      <c r="AG1345" s="52"/>
      <c r="AH1345" s="52"/>
      <c r="AI1345" s="52"/>
      <c r="AJ1345" s="52"/>
      <c r="AK1345" s="52"/>
      <c r="AL1345" s="6">
        <v>493775</v>
      </c>
    </row>
    <row r="1346" spans="1:38">
      <c r="A1346" s="52" t="s">
        <v>3353</v>
      </c>
      <c r="B1346" s="52"/>
      <c r="C1346" s="52"/>
      <c r="D1346" s="52"/>
      <c r="E1346" s="52"/>
      <c r="F1346" s="52"/>
      <c r="G1346" s="52"/>
      <c r="H1346" s="52"/>
      <c r="I1346" s="52"/>
      <c r="J1346" s="52"/>
      <c r="K1346" s="52"/>
      <c r="L1346" s="52"/>
      <c r="M1346" s="52"/>
      <c r="N1346" s="52"/>
      <c r="O1346" s="52"/>
      <c r="P1346" s="52"/>
      <c r="Q1346" s="53">
        <v>697797.78</v>
      </c>
      <c r="R1346" s="53"/>
      <c r="S1346" s="53"/>
      <c r="T1346" s="53">
        <v>226704.14</v>
      </c>
      <c r="U1346" s="53"/>
      <c r="V1346" s="53">
        <v>17447.93</v>
      </c>
      <c r="W1346" s="53"/>
      <c r="X1346" s="3">
        <v>75</v>
      </c>
      <c r="Y1346" s="4">
        <v>40</v>
      </c>
      <c r="Z1346" s="8">
        <v>35703</v>
      </c>
      <c r="AA1346" s="3">
        <v>1997</v>
      </c>
      <c r="AB1346" s="3">
        <v>40</v>
      </c>
      <c r="AC1346" s="52" t="s">
        <v>3354</v>
      </c>
      <c r="AD1346" s="52"/>
      <c r="AE1346" s="52"/>
      <c r="AF1346" s="52" t="s">
        <v>3355</v>
      </c>
      <c r="AG1346" s="52"/>
      <c r="AH1346" s="52"/>
      <c r="AI1346" s="52"/>
      <c r="AJ1346" s="52"/>
      <c r="AK1346" s="52"/>
      <c r="AL1346" s="6">
        <v>733502</v>
      </c>
    </row>
    <row r="1347" spans="1:38">
      <c r="A1347" s="52" t="s">
        <v>3356</v>
      </c>
      <c r="B1347" s="52"/>
      <c r="C1347" s="52"/>
      <c r="D1347" s="52"/>
      <c r="E1347" s="52"/>
      <c r="F1347" s="52"/>
      <c r="G1347" s="52"/>
      <c r="H1347" s="52"/>
      <c r="I1347" s="52"/>
      <c r="J1347" s="52"/>
      <c r="K1347" s="52"/>
      <c r="L1347" s="52"/>
      <c r="M1347" s="52"/>
      <c r="N1347" s="52"/>
      <c r="O1347" s="52"/>
      <c r="P1347" s="52"/>
      <c r="Q1347" s="53">
        <v>737195.21</v>
      </c>
      <c r="R1347" s="53"/>
      <c r="S1347" s="53"/>
      <c r="T1347" s="53">
        <v>92149.41</v>
      </c>
      <c r="U1347" s="53"/>
      <c r="V1347" s="53">
        <v>18429.88</v>
      </c>
      <c r="W1347" s="53"/>
      <c r="X1347" s="3">
        <v>76</v>
      </c>
      <c r="Y1347" s="4">
        <v>40</v>
      </c>
      <c r="Z1347" s="8">
        <v>38625</v>
      </c>
      <c r="AA1347" s="3">
        <v>2005</v>
      </c>
      <c r="AB1347" s="3">
        <v>40</v>
      </c>
      <c r="AC1347" s="52" t="s">
        <v>3357</v>
      </c>
      <c r="AD1347" s="52"/>
      <c r="AE1347" s="52"/>
      <c r="AF1347" s="52" t="s">
        <v>3358</v>
      </c>
      <c r="AG1347" s="52"/>
      <c r="AH1347" s="52"/>
      <c r="AI1347" s="52"/>
      <c r="AJ1347" s="52"/>
      <c r="AK1347" s="52"/>
      <c r="AL1347" s="6">
        <v>785721</v>
      </c>
    </row>
    <row r="1348" spans="1:38">
      <c r="A1348" s="52" t="s">
        <v>3359</v>
      </c>
      <c r="B1348" s="52"/>
      <c r="C1348" s="52"/>
      <c r="D1348" s="52"/>
      <c r="E1348" s="52"/>
      <c r="F1348" s="52"/>
      <c r="G1348" s="52"/>
      <c r="H1348" s="52"/>
      <c r="I1348" s="52"/>
      <c r="J1348" s="52"/>
      <c r="K1348" s="52"/>
      <c r="L1348" s="52"/>
      <c r="M1348" s="52"/>
      <c r="N1348" s="52"/>
      <c r="O1348" s="52"/>
      <c r="P1348" s="52"/>
      <c r="Q1348" s="53">
        <v>8119544.5300000003</v>
      </c>
      <c r="R1348" s="53"/>
      <c r="S1348" s="53"/>
      <c r="T1348" s="53">
        <v>811897.06</v>
      </c>
      <c r="U1348" s="53"/>
      <c r="V1348" s="53">
        <v>202990.19</v>
      </c>
      <c r="W1348" s="53"/>
      <c r="X1348" s="3">
        <v>76</v>
      </c>
      <c r="Y1348" s="4">
        <v>40</v>
      </c>
      <c r="Z1348" s="8">
        <v>38990</v>
      </c>
      <c r="AA1348" s="3">
        <v>2006</v>
      </c>
      <c r="AB1348" s="3">
        <v>40</v>
      </c>
      <c r="AC1348" s="52" t="s">
        <v>3360</v>
      </c>
      <c r="AD1348" s="52"/>
      <c r="AE1348" s="52"/>
      <c r="AF1348" s="52" t="s">
        <v>3361</v>
      </c>
      <c r="AG1348" s="52"/>
      <c r="AH1348" s="52"/>
      <c r="AI1348" s="52"/>
      <c r="AJ1348" s="52"/>
      <c r="AK1348" s="52"/>
      <c r="AL1348" s="6">
        <v>8550793</v>
      </c>
    </row>
    <row r="1349" spans="1:38">
      <c r="A1349" s="52" t="s">
        <v>3362</v>
      </c>
      <c r="B1349" s="52"/>
      <c r="C1349" s="52"/>
      <c r="D1349" s="52"/>
      <c r="E1349" s="52"/>
      <c r="F1349" s="52"/>
      <c r="G1349" s="52"/>
      <c r="H1349" s="52"/>
      <c r="I1349" s="52"/>
      <c r="J1349" s="52"/>
      <c r="K1349" s="52"/>
      <c r="L1349" s="52"/>
      <c r="M1349" s="52"/>
      <c r="N1349" s="52"/>
      <c r="O1349" s="52"/>
      <c r="P1349" s="52"/>
      <c r="Q1349" s="53">
        <v>1106203.01</v>
      </c>
      <c r="R1349" s="53"/>
      <c r="S1349" s="53"/>
      <c r="T1349" s="53">
        <v>153951.1</v>
      </c>
      <c r="U1349" s="53"/>
      <c r="V1349" s="53">
        <v>45345.34</v>
      </c>
      <c r="W1349" s="53"/>
      <c r="X1349" s="3">
        <v>76</v>
      </c>
      <c r="Y1349" s="4">
        <v>25</v>
      </c>
      <c r="Z1349" s="8">
        <v>38990</v>
      </c>
      <c r="AA1349" s="3">
        <v>2006</v>
      </c>
      <c r="AB1349" s="3">
        <v>25</v>
      </c>
      <c r="AC1349" s="52" t="s">
        <v>3363</v>
      </c>
      <c r="AD1349" s="52"/>
      <c r="AE1349" s="52"/>
      <c r="AF1349" s="52" t="s">
        <v>3364</v>
      </c>
      <c r="AG1349" s="52"/>
      <c r="AH1349" s="52"/>
      <c r="AI1349" s="52"/>
      <c r="AJ1349" s="52"/>
      <c r="AK1349" s="52"/>
      <c r="AL1349" s="6">
        <v>1114245</v>
      </c>
    </row>
    <row r="1350" spans="1:38">
      <c r="A1350" s="52" t="s">
        <v>3365</v>
      </c>
      <c r="B1350" s="52"/>
      <c r="C1350" s="52"/>
      <c r="D1350" s="52"/>
      <c r="E1350" s="52"/>
      <c r="F1350" s="52"/>
      <c r="G1350" s="52"/>
      <c r="H1350" s="52"/>
      <c r="I1350" s="52"/>
      <c r="J1350" s="52"/>
      <c r="K1350" s="52"/>
      <c r="L1350" s="52"/>
      <c r="M1350" s="52"/>
      <c r="N1350" s="52"/>
      <c r="O1350" s="52"/>
      <c r="P1350" s="52"/>
      <c r="Q1350" s="53">
        <v>10000000</v>
      </c>
      <c r="R1350" s="53"/>
      <c r="S1350" s="53"/>
      <c r="T1350" s="53">
        <v>1999999.95</v>
      </c>
      <c r="U1350" s="53"/>
      <c r="V1350" s="53">
        <v>399999.97</v>
      </c>
      <c r="W1350" s="53"/>
      <c r="X1350" s="3">
        <v>76</v>
      </c>
      <c r="Y1350" s="4">
        <v>25</v>
      </c>
      <c r="Z1350" s="8">
        <v>38260</v>
      </c>
      <c r="AA1350" s="3">
        <v>2004</v>
      </c>
      <c r="AB1350" s="3">
        <v>25</v>
      </c>
      <c r="AC1350" s="52" t="s">
        <v>3366</v>
      </c>
      <c r="AD1350" s="52"/>
      <c r="AE1350" s="52"/>
      <c r="AF1350" s="52" t="s">
        <v>3367</v>
      </c>
      <c r="AG1350" s="52"/>
      <c r="AH1350" s="52"/>
      <c r="AI1350" s="52"/>
      <c r="AJ1350" s="52"/>
      <c r="AK1350" s="52"/>
      <c r="AL1350" s="6">
        <v>10198150</v>
      </c>
    </row>
    <row r="1351" spans="1:38">
      <c r="A1351" s="52" t="s">
        <v>3368</v>
      </c>
      <c r="B1351" s="52"/>
      <c r="C1351" s="52"/>
      <c r="D1351" s="52"/>
      <c r="E1351" s="52"/>
      <c r="F1351" s="52"/>
      <c r="G1351" s="52"/>
      <c r="H1351" s="52"/>
      <c r="I1351" s="52"/>
      <c r="J1351" s="52"/>
      <c r="K1351" s="52"/>
      <c r="L1351" s="52"/>
      <c r="M1351" s="52"/>
      <c r="N1351" s="52"/>
      <c r="O1351" s="52"/>
      <c r="P1351" s="52"/>
      <c r="Q1351" s="53">
        <v>3304.69</v>
      </c>
      <c r="R1351" s="53"/>
      <c r="S1351" s="53"/>
      <c r="T1351" s="53">
        <v>3304.69</v>
      </c>
      <c r="U1351" s="53"/>
      <c r="V1351" s="54">
        <v>0</v>
      </c>
      <c r="W1351" s="54"/>
      <c r="X1351" s="3">
        <v>76</v>
      </c>
      <c r="Y1351" s="4">
        <v>40</v>
      </c>
      <c r="Z1351" s="5">
        <v>20094</v>
      </c>
      <c r="AA1351" s="3">
        <v>1955</v>
      </c>
      <c r="AB1351" s="3">
        <v>40</v>
      </c>
      <c r="AC1351" s="52" t="s">
        <v>3369</v>
      </c>
      <c r="AD1351" s="52"/>
      <c r="AE1351" s="52"/>
      <c r="AF1351" s="52" t="s">
        <v>2071</v>
      </c>
      <c r="AG1351" s="52"/>
      <c r="AH1351" s="52"/>
      <c r="AI1351" s="52"/>
      <c r="AJ1351" s="52"/>
      <c r="AK1351" s="52"/>
      <c r="AL1351" s="9">
        <v>0</v>
      </c>
    </row>
    <row r="1352" spans="1:38">
      <c r="A1352" s="52" t="s">
        <v>3370</v>
      </c>
      <c r="B1352" s="52"/>
      <c r="C1352" s="52"/>
      <c r="D1352" s="52"/>
      <c r="E1352" s="52"/>
      <c r="F1352" s="52"/>
      <c r="G1352" s="52"/>
      <c r="H1352" s="52"/>
      <c r="I1352" s="52"/>
      <c r="J1352" s="52"/>
      <c r="K1352" s="52"/>
      <c r="L1352" s="52"/>
      <c r="M1352" s="52"/>
      <c r="N1352" s="52"/>
      <c r="O1352" s="52"/>
      <c r="P1352" s="52"/>
      <c r="Q1352" s="54">
        <v>844.6</v>
      </c>
      <c r="R1352" s="54"/>
      <c r="S1352" s="54"/>
      <c r="T1352" s="54">
        <v>844.6</v>
      </c>
      <c r="U1352" s="54"/>
      <c r="V1352" s="54">
        <v>0</v>
      </c>
      <c r="W1352" s="54"/>
      <c r="X1352" s="3">
        <v>76</v>
      </c>
      <c r="Y1352" s="4">
        <v>40</v>
      </c>
      <c r="Z1352" s="5">
        <v>22654</v>
      </c>
      <c r="AA1352" s="3">
        <v>1962</v>
      </c>
      <c r="AB1352" s="3">
        <v>40</v>
      </c>
      <c r="AC1352" s="52" t="s">
        <v>3371</v>
      </c>
      <c r="AD1352" s="52"/>
      <c r="AE1352" s="52"/>
      <c r="AF1352" s="52" t="s">
        <v>2088</v>
      </c>
      <c r="AG1352" s="52"/>
      <c r="AH1352" s="52"/>
      <c r="AI1352" s="52"/>
      <c r="AJ1352" s="52"/>
      <c r="AK1352" s="52"/>
      <c r="AL1352" s="9">
        <v>0</v>
      </c>
    </row>
    <row r="1353" spans="1:38">
      <c r="A1353" s="52" t="s">
        <v>3372</v>
      </c>
      <c r="B1353" s="52"/>
      <c r="C1353" s="52"/>
      <c r="D1353" s="52"/>
      <c r="E1353" s="52"/>
      <c r="F1353" s="52"/>
      <c r="G1353" s="52"/>
      <c r="H1353" s="52"/>
      <c r="I1353" s="52"/>
      <c r="J1353" s="52"/>
      <c r="K1353" s="52"/>
      <c r="L1353" s="52"/>
      <c r="M1353" s="52"/>
      <c r="N1353" s="52"/>
      <c r="O1353" s="52"/>
      <c r="P1353" s="52"/>
      <c r="Q1353" s="53">
        <v>1258.1600000000001</v>
      </c>
      <c r="R1353" s="53"/>
      <c r="S1353" s="53"/>
      <c r="T1353" s="53">
        <v>1258.1600000000001</v>
      </c>
      <c r="U1353" s="53"/>
      <c r="V1353" s="54">
        <v>0</v>
      </c>
      <c r="W1353" s="54"/>
      <c r="X1353" s="3">
        <v>76</v>
      </c>
      <c r="Y1353" s="4">
        <v>40</v>
      </c>
      <c r="Z1353" s="5">
        <v>22654</v>
      </c>
      <c r="AA1353" s="3">
        <v>1962</v>
      </c>
      <c r="AB1353" s="3">
        <v>40</v>
      </c>
      <c r="AC1353" s="52" t="s">
        <v>3373</v>
      </c>
      <c r="AD1353" s="52"/>
      <c r="AE1353" s="52"/>
      <c r="AF1353" s="52" t="s">
        <v>2088</v>
      </c>
      <c r="AG1353" s="52"/>
      <c r="AH1353" s="52"/>
      <c r="AI1353" s="52"/>
      <c r="AJ1353" s="52"/>
      <c r="AK1353" s="52"/>
      <c r="AL1353" s="9">
        <v>0</v>
      </c>
    </row>
    <row r="1354" spans="1:38">
      <c r="A1354" s="52" t="s">
        <v>3374</v>
      </c>
      <c r="B1354" s="52"/>
      <c r="C1354" s="52"/>
      <c r="D1354" s="52"/>
      <c r="E1354" s="52"/>
      <c r="F1354" s="52"/>
      <c r="G1354" s="52"/>
      <c r="H1354" s="52"/>
      <c r="I1354" s="52"/>
      <c r="J1354" s="52"/>
      <c r="K1354" s="52"/>
      <c r="L1354" s="52"/>
      <c r="M1354" s="52"/>
      <c r="N1354" s="52"/>
      <c r="O1354" s="52"/>
      <c r="P1354" s="52"/>
      <c r="Q1354" s="55">
        <v>84.69</v>
      </c>
      <c r="R1354" s="55"/>
      <c r="S1354" s="55"/>
      <c r="T1354" s="54">
        <v>84.69</v>
      </c>
      <c r="U1354" s="54"/>
      <c r="V1354" s="54">
        <v>0</v>
      </c>
      <c r="W1354" s="54"/>
      <c r="X1354" s="3">
        <v>76</v>
      </c>
      <c r="Y1354" s="4">
        <v>40</v>
      </c>
      <c r="Z1354" s="5">
        <v>22654</v>
      </c>
      <c r="AA1354" s="3">
        <v>1962</v>
      </c>
      <c r="AB1354" s="3">
        <v>40</v>
      </c>
      <c r="AC1354" s="52" t="s">
        <v>3375</v>
      </c>
      <c r="AD1354" s="52"/>
      <c r="AE1354" s="52"/>
      <c r="AF1354" s="52" t="s">
        <v>2088</v>
      </c>
      <c r="AG1354" s="52"/>
      <c r="AH1354" s="52"/>
      <c r="AI1354" s="52"/>
      <c r="AJ1354" s="52"/>
      <c r="AK1354" s="52"/>
      <c r="AL1354" s="9">
        <v>0</v>
      </c>
    </row>
    <row r="1355" spans="1:38">
      <c r="A1355" t="s">
        <v>183</v>
      </c>
    </row>
    <row r="1356" spans="1:38">
      <c r="A1356" s="52" t="s">
        <v>3376</v>
      </c>
      <c r="B1356" s="52"/>
      <c r="C1356" s="52"/>
      <c r="D1356" s="52"/>
      <c r="E1356" s="52"/>
      <c r="F1356" s="52"/>
      <c r="G1356" s="52"/>
      <c r="H1356" s="52"/>
      <c r="I1356" s="52"/>
      <c r="J1356" s="52"/>
      <c r="K1356" s="52"/>
      <c r="L1356" s="52"/>
      <c r="M1356" s="52"/>
      <c r="N1356" s="52"/>
      <c r="O1356" s="55">
        <v>578.59</v>
      </c>
      <c r="P1356" s="55"/>
      <c r="Q1356" s="55"/>
      <c r="R1356" s="55"/>
      <c r="S1356" s="55"/>
      <c r="T1356" s="54">
        <v>578.59</v>
      </c>
      <c r="U1356" s="54"/>
      <c r="V1356" s="54">
        <v>0</v>
      </c>
      <c r="W1356" s="54"/>
      <c r="X1356" s="3">
        <v>76</v>
      </c>
      <c r="Y1356" s="4">
        <v>40</v>
      </c>
      <c r="Z1356" s="5">
        <v>22654</v>
      </c>
      <c r="AA1356" s="3">
        <v>1962</v>
      </c>
      <c r="AB1356" s="3">
        <v>40</v>
      </c>
      <c r="AC1356" s="52" t="s">
        <v>3377</v>
      </c>
      <c r="AD1356" s="52"/>
      <c r="AE1356" s="52"/>
      <c r="AF1356" s="52" t="s">
        <v>2088</v>
      </c>
      <c r="AG1356" s="52"/>
      <c r="AH1356" s="52"/>
      <c r="AI1356" s="52"/>
      <c r="AJ1356" s="52"/>
      <c r="AK1356" s="52"/>
      <c r="AL1356" s="9">
        <v>0</v>
      </c>
    </row>
    <row r="1357" spans="1:38">
      <c r="A1357" s="52" t="s">
        <v>3378</v>
      </c>
      <c r="B1357" s="52"/>
      <c r="C1357" s="52"/>
      <c r="D1357" s="52"/>
      <c r="E1357" s="52"/>
      <c r="F1357" s="52"/>
      <c r="G1357" s="52"/>
      <c r="H1357" s="52"/>
      <c r="I1357" s="52"/>
      <c r="J1357" s="52"/>
      <c r="K1357" s="52"/>
      <c r="L1357" s="52"/>
      <c r="M1357" s="52"/>
      <c r="N1357" s="52"/>
      <c r="O1357" s="53">
        <v>13622.1</v>
      </c>
      <c r="P1357" s="53"/>
      <c r="Q1357" s="53"/>
      <c r="R1357" s="53"/>
      <c r="S1357" s="53"/>
      <c r="T1357" s="53">
        <v>13622.1</v>
      </c>
      <c r="U1357" s="53"/>
      <c r="V1357" s="54">
        <v>0</v>
      </c>
      <c r="W1357" s="54"/>
      <c r="X1357" s="3">
        <v>76</v>
      </c>
      <c r="Y1357" s="4">
        <v>40</v>
      </c>
      <c r="Z1357" s="5">
        <v>22654</v>
      </c>
      <c r="AA1357" s="3">
        <v>1962</v>
      </c>
      <c r="AB1357" s="3">
        <v>40</v>
      </c>
      <c r="AC1357" s="52" t="s">
        <v>3379</v>
      </c>
      <c r="AD1357" s="52"/>
      <c r="AE1357" s="52"/>
      <c r="AF1357" s="52" t="s">
        <v>2088</v>
      </c>
      <c r="AG1357" s="52"/>
      <c r="AH1357" s="52"/>
      <c r="AI1357" s="52"/>
      <c r="AJ1357" s="52"/>
      <c r="AK1357" s="52"/>
      <c r="AL1357" s="9">
        <v>0</v>
      </c>
    </row>
    <row r="1358" spans="1:38">
      <c r="A1358" s="52" t="s">
        <v>3380</v>
      </c>
      <c r="B1358" s="52"/>
      <c r="C1358" s="52"/>
      <c r="D1358" s="52"/>
      <c r="E1358" s="52"/>
      <c r="F1358" s="52"/>
      <c r="G1358" s="52"/>
      <c r="H1358" s="52"/>
      <c r="I1358" s="52"/>
      <c r="J1358" s="52"/>
      <c r="K1358" s="52"/>
      <c r="L1358" s="52"/>
      <c r="M1358" s="52"/>
      <c r="N1358" s="52"/>
      <c r="O1358" s="53">
        <v>5181.1499999999996</v>
      </c>
      <c r="P1358" s="53"/>
      <c r="Q1358" s="53"/>
      <c r="R1358" s="53"/>
      <c r="S1358" s="53"/>
      <c r="T1358" s="53">
        <v>5181.1499999999996</v>
      </c>
      <c r="U1358" s="53"/>
      <c r="V1358" s="54">
        <v>0</v>
      </c>
      <c r="W1358" s="54"/>
      <c r="X1358" s="3">
        <v>76</v>
      </c>
      <c r="Y1358" s="4">
        <v>40</v>
      </c>
      <c r="Z1358" s="5">
        <v>22654</v>
      </c>
      <c r="AA1358" s="3">
        <v>1962</v>
      </c>
      <c r="AB1358" s="3">
        <v>40</v>
      </c>
      <c r="AC1358" s="52" t="s">
        <v>3381</v>
      </c>
      <c r="AD1358" s="52"/>
      <c r="AE1358" s="52"/>
      <c r="AF1358" s="52" t="s">
        <v>2088</v>
      </c>
      <c r="AG1358" s="52"/>
      <c r="AH1358" s="52"/>
      <c r="AI1358" s="52"/>
      <c r="AJ1358" s="52"/>
      <c r="AK1358" s="52"/>
      <c r="AL1358" s="9">
        <v>0</v>
      </c>
    </row>
    <row r="1359" spans="1:38">
      <c r="A1359" s="52" t="s">
        <v>3382</v>
      </c>
      <c r="B1359" s="52"/>
      <c r="C1359" s="52"/>
      <c r="D1359" s="52"/>
      <c r="E1359" s="52"/>
      <c r="F1359" s="52"/>
      <c r="G1359" s="52"/>
      <c r="H1359" s="52"/>
      <c r="I1359" s="52"/>
      <c r="J1359" s="52"/>
      <c r="K1359" s="52"/>
      <c r="L1359" s="52"/>
      <c r="M1359" s="52"/>
      <c r="N1359" s="52"/>
      <c r="O1359" s="53">
        <v>7395000</v>
      </c>
      <c r="P1359" s="53"/>
      <c r="Q1359" s="53"/>
      <c r="R1359" s="53"/>
      <c r="S1359" s="53"/>
      <c r="T1359" s="53">
        <v>3311245.45</v>
      </c>
      <c r="U1359" s="53"/>
      <c r="V1359" s="53">
        <v>146703.73000000001</v>
      </c>
      <c r="W1359" s="53"/>
      <c r="X1359" s="3">
        <v>76</v>
      </c>
      <c r="Y1359" s="4">
        <v>50</v>
      </c>
      <c r="Z1359" s="5">
        <v>32150</v>
      </c>
      <c r="AA1359" s="3">
        <v>1988</v>
      </c>
      <c r="AB1359" s="3">
        <v>50</v>
      </c>
      <c r="AC1359" s="52" t="s">
        <v>3383</v>
      </c>
      <c r="AD1359" s="52"/>
      <c r="AE1359" s="52"/>
      <c r="AF1359" s="52" t="s">
        <v>3384</v>
      </c>
      <c r="AG1359" s="52"/>
      <c r="AH1359" s="52"/>
      <c r="AI1359" s="52"/>
      <c r="AJ1359" s="52"/>
      <c r="AK1359" s="52"/>
      <c r="AL1359" s="6">
        <v>8179985</v>
      </c>
    </row>
    <row r="1360" spans="1:38">
      <c r="A1360" s="52" t="s">
        <v>3385</v>
      </c>
      <c r="B1360" s="52"/>
      <c r="C1360" s="52"/>
      <c r="D1360" s="52"/>
      <c r="E1360" s="52"/>
      <c r="F1360" s="52"/>
      <c r="G1360" s="52"/>
      <c r="H1360" s="52"/>
      <c r="I1360" s="52"/>
      <c r="J1360" s="52"/>
      <c r="K1360" s="52"/>
      <c r="L1360" s="52"/>
      <c r="M1360" s="52"/>
      <c r="N1360" s="52"/>
      <c r="O1360" s="55">
        <v>490</v>
      </c>
      <c r="P1360" s="55"/>
      <c r="Q1360" s="55"/>
      <c r="R1360" s="55"/>
      <c r="S1360" s="55"/>
      <c r="T1360" s="54">
        <v>315.14</v>
      </c>
      <c r="U1360" s="54"/>
      <c r="V1360" s="54">
        <v>12.5</v>
      </c>
      <c r="W1360" s="54"/>
      <c r="X1360" s="3">
        <v>76</v>
      </c>
      <c r="Y1360" s="4">
        <v>40</v>
      </c>
      <c r="Z1360" s="10">
        <v>30691</v>
      </c>
      <c r="AA1360" s="3">
        <v>1984</v>
      </c>
      <c r="AB1360" s="3">
        <v>40</v>
      </c>
      <c r="AC1360" s="52" t="s">
        <v>3386</v>
      </c>
      <c r="AD1360" s="52"/>
      <c r="AE1360" s="52"/>
      <c r="AF1360" s="52" t="s">
        <v>3387</v>
      </c>
      <c r="AG1360" s="52"/>
      <c r="AH1360" s="52"/>
      <c r="AI1360" s="52"/>
      <c r="AJ1360" s="52"/>
      <c r="AK1360" s="52"/>
      <c r="AL1360" s="11">
        <v>382</v>
      </c>
    </row>
    <row r="1361" spans="1:38">
      <c r="A1361" s="52" t="s">
        <v>3388</v>
      </c>
      <c r="B1361" s="52"/>
      <c r="C1361" s="52"/>
      <c r="D1361" s="52"/>
      <c r="E1361" s="52"/>
      <c r="F1361" s="52"/>
      <c r="G1361" s="52"/>
      <c r="H1361" s="52"/>
      <c r="I1361" s="52"/>
      <c r="J1361" s="52"/>
      <c r="K1361" s="52"/>
      <c r="L1361" s="52"/>
      <c r="M1361" s="52"/>
      <c r="N1361" s="52"/>
      <c r="O1361" s="53">
        <v>24669</v>
      </c>
      <c r="P1361" s="53"/>
      <c r="Q1361" s="53"/>
      <c r="R1361" s="53"/>
      <c r="S1361" s="53"/>
      <c r="T1361" s="53">
        <v>15796.79</v>
      </c>
      <c r="U1361" s="53"/>
      <c r="V1361" s="54">
        <v>622.41</v>
      </c>
      <c r="W1361" s="54"/>
      <c r="X1361" s="3">
        <v>76</v>
      </c>
      <c r="Y1361" s="4">
        <v>40</v>
      </c>
      <c r="Z1361" s="5">
        <v>31048</v>
      </c>
      <c r="AA1361" s="3">
        <v>1985</v>
      </c>
      <c r="AB1361" s="3">
        <v>40</v>
      </c>
      <c r="AC1361" s="52" t="s">
        <v>3389</v>
      </c>
      <c r="AD1361" s="52"/>
      <c r="AE1361" s="52"/>
      <c r="AF1361" s="52" t="s">
        <v>3390</v>
      </c>
      <c r="AG1361" s="52"/>
      <c r="AH1361" s="52"/>
      <c r="AI1361" s="52"/>
      <c r="AJ1361" s="52"/>
      <c r="AK1361" s="52"/>
      <c r="AL1361" s="6">
        <v>19149</v>
      </c>
    </row>
    <row r="1362" spans="1:38">
      <c r="A1362" s="52" t="s">
        <v>3391</v>
      </c>
      <c r="B1362" s="52"/>
      <c r="C1362" s="52"/>
      <c r="D1362" s="52"/>
      <c r="E1362" s="52"/>
      <c r="F1362" s="52"/>
      <c r="G1362" s="52"/>
      <c r="H1362" s="52"/>
      <c r="I1362" s="52"/>
      <c r="J1362" s="52"/>
      <c r="K1362" s="52"/>
      <c r="L1362" s="52"/>
      <c r="M1362" s="52"/>
      <c r="N1362" s="52"/>
      <c r="O1362" s="53">
        <v>26379.34</v>
      </c>
      <c r="P1362" s="53"/>
      <c r="Q1362" s="53"/>
      <c r="R1362" s="53"/>
      <c r="S1362" s="53"/>
      <c r="T1362" s="53">
        <v>9008.7900000000009</v>
      </c>
      <c r="U1362" s="53"/>
      <c r="V1362" s="54">
        <v>668.02</v>
      </c>
      <c r="W1362" s="54"/>
      <c r="X1362" s="3">
        <v>76</v>
      </c>
      <c r="Y1362" s="4">
        <v>40</v>
      </c>
      <c r="Z1362" s="10">
        <v>35074</v>
      </c>
      <c r="AA1362" s="3">
        <v>1996</v>
      </c>
      <c r="AB1362" s="3">
        <v>40</v>
      </c>
      <c r="AC1362" s="52" t="s">
        <v>3392</v>
      </c>
      <c r="AD1362" s="52"/>
      <c r="AE1362" s="52"/>
      <c r="AF1362" s="52" t="s">
        <v>3393</v>
      </c>
      <c r="AG1362" s="52"/>
      <c r="AH1362" s="52"/>
      <c r="AI1362" s="52"/>
      <c r="AJ1362" s="52"/>
      <c r="AK1362" s="52"/>
      <c r="AL1362" s="6">
        <v>28023</v>
      </c>
    </row>
    <row r="1363" spans="1:38">
      <c r="A1363" s="52" t="s">
        <v>3394</v>
      </c>
      <c r="B1363" s="52"/>
      <c r="C1363" s="52"/>
      <c r="D1363" s="52"/>
      <c r="E1363" s="52"/>
      <c r="F1363" s="52"/>
      <c r="G1363" s="52"/>
      <c r="H1363" s="52"/>
      <c r="I1363" s="52"/>
      <c r="J1363" s="52"/>
      <c r="K1363" s="52"/>
      <c r="L1363" s="52"/>
      <c r="M1363" s="52"/>
      <c r="N1363" s="52"/>
      <c r="O1363" s="53">
        <v>2252</v>
      </c>
      <c r="P1363" s="53"/>
      <c r="Q1363" s="53"/>
      <c r="R1363" s="53"/>
      <c r="S1363" s="53"/>
      <c r="T1363" s="53">
        <v>1379.64</v>
      </c>
      <c r="U1363" s="53"/>
      <c r="V1363" s="54">
        <v>48.64</v>
      </c>
      <c r="W1363" s="54"/>
      <c r="X1363" s="3">
        <v>76</v>
      </c>
      <c r="Y1363" s="4">
        <v>40</v>
      </c>
      <c r="Z1363" s="5">
        <v>30689</v>
      </c>
      <c r="AA1363" s="3">
        <v>1984</v>
      </c>
      <c r="AB1363" s="3">
        <v>40</v>
      </c>
      <c r="AC1363" s="52" t="s">
        <v>3395</v>
      </c>
      <c r="AD1363" s="52"/>
      <c r="AE1363" s="52"/>
      <c r="AF1363" s="52" t="s">
        <v>3396</v>
      </c>
      <c r="AG1363" s="52"/>
      <c r="AH1363" s="52"/>
      <c r="AI1363" s="52"/>
      <c r="AJ1363" s="52"/>
      <c r="AK1363" s="52"/>
      <c r="AL1363" s="6">
        <v>1907</v>
      </c>
    </row>
    <row r="1364" spans="1:38">
      <c r="A1364" s="52" t="s">
        <v>3397</v>
      </c>
      <c r="B1364" s="52"/>
      <c r="C1364" s="52"/>
      <c r="D1364" s="52"/>
      <c r="E1364" s="52"/>
      <c r="F1364" s="52"/>
      <c r="G1364" s="52"/>
      <c r="H1364" s="52"/>
      <c r="I1364" s="52"/>
      <c r="J1364" s="52"/>
      <c r="K1364" s="52"/>
      <c r="L1364" s="52"/>
      <c r="M1364" s="52"/>
      <c r="N1364" s="52"/>
      <c r="O1364" s="53">
        <v>38568.75</v>
      </c>
      <c r="P1364" s="53"/>
      <c r="Q1364" s="53"/>
      <c r="R1364" s="53"/>
      <c r="S1364" s="53"/>
      <c r="T1364" s="53">
        <v>28919.53</v>
      </c>
      <c r="U1364" s="53"/>
      <c r="V1364" s="53">
        <v>3213.49</v>
      </c>
      <c r="W1364" s="53"/>
      <c r="X1364" s="3">
        <v>76</v>
      </c>
      <c r="Y1364" s="4">
        <v>12</v>
      </c>
      <c r="Z1364" s="8">
        <v>37032</v>
      </c>
      <c r="AA1364" s="3">
        <v>2001</v>
      </c>
      <c r="AB1364" s="3">
        <v>12</v>
      </c>
      <c r="AC1364" s="52" t="s">
        <v>3398</v>
      </c>
      <c r="AD1364" s="52"/>
      <c r="AE1364" s="52"/>
      <c r="AF1364" s="52" t="s">
        <v>3399</v>
      </c>
      <c r="AG1364" s="52"/>
      <c r="AH1364" s="52"/>
      <c r="AI1364" s="52"/>
      <c r="AJ1364" s="52"/>
      <c r="AK1364" s="52"/>
      <c r="AL1364" s="6">
        <v>13799</v>
      </c>
    </row>
    <row r="1365" spans="1:38">
      <c r="A1365" s="52" t="s">
        <v>3400</v>
      </c>
      <c r="B1365" s="52"/>
      <c r="C1365" s="52"/>
      <c r="D1365" s="52"/>
      <c r="E1365" s="52"/>
      <c r="F1365" s="52"/>
      <c r="G1365" s="52"/>
      <c r="H1365" s="52"/>
      <c r="I1365" s="52"/>
      <c r="J1365" s="52"/>
      <c r="K1365" s="52"/>
      <c r="L1365" s="52"/>
      <c r="M1365" s="52"/>
      <c r="N1365" s="52"/>
      <c r="O1365" s="53">
        <v>28546</v>
      </c>
      <c r="P1365" s="53"/>
      <c r="Q1365" s="53"/>
      <c r="R1365" s="53"/>
      <c r="S1365" s="53"/>
      <c r="T1365" s="53">
        <v>2854.64</v>
      </c>
      <c r="U1365" s="53"/>
      <c r="V1365" s="54">
        <v>713.66</v>
      </c>
      <c r="W1365" s="54"/>
      <c r="X1365" s="3">
        <v>76</v>
      </c>
      <c r="Y1365" s="4">
        <v>40</v>
      </c>
      <c r="Z1365" s="8">
        <v>38990</v>
      </c>
      <c r="AA1365" s="3">
        <v>2006</v>
      </c>
      <c r="AB1365" s="3">
        <v>40</v>
      </c>
      <c r="AC1365" s="52" t="s">
        <v>3401</v>
      </c>
      <c r="AD1365" s="52"/>
      <c r="AE1365" s="52"/>
      <c r="AF1365" s="52" t="s">
        <v>3402</v>
      </c>
      <c r="AG1365" s="52"/>
      <c r="AH1365" s="52"/>
      <c r="AI1365" s="52"/>
      <c r="AJ1365" s="52"/>
      <c r="AK1365" s="52"/>
      <c r="AL1365" s="6">
        <v>30062</v>
      </c>
    </row>
    <row r="1366" spans="1:38">
      <c r="A1366" s="52" t="s">
        <v>3403</v>
      </c>
      <c r="B1366" s="52"/>
      <c r="C1366" s="52"/>
      <c r="D1366" s="52"/>
      <c r="E1366" s="52"/>
      <c r="F1366" s="52"/>
      <c r="G1366" s="52"/>
      <c r="H1366" s="52"/>
      <c r="I1366" s="52"/>
      <c r="J1366" s="52"/>
      <c r="K1366" s="52"/>
      <c r="L1366" s="52"/>
      <c r="M1366" s="52"/>
      <c r="N1366" s="52"/>
      <c r="O1366" s="53">
        <v>48210.45</v>
      </c>
      <c r="P1366" s="53"/>
      <c r="Q1366" s="53"/>
      <c r="R1366" s="53"/>
      <c r="S1366" s="53"/>
      <c r="T1366" s="53">
        <v>4006.53</v>
      </c>
      <c r="U1366" s="53"/>
      <c r="V1366" s="53">
        <v>4006.53</v>
      </c>
      <c r="W1366" s="53"/>
      <c r="X1366" s="3">
        <v>76</v>
      </c>
      <c r="Y1366" s="4">
        <v>12</v>
      </c>
      <c r="Z1366" s="10">
        <v>39823</v>
      </c>
      <c r="AA1366" s="3">
        <v>2009</v>
      </c>
      <c r="AB1366" s="3">
        <v>12</v>
      </c>
      <c r="AC1366" s="52" t="s">
        <v>3404</v>
      </c>
      <c r="AD1366" s="52"/>
      <c r="AE1366" s="52"/>
      <c r="AF1366" s="52" t="s">
        <v>3405</v>
      </c>
      <c r="AG1366" s="52"/>
      <c r="AH1366" s="52"/>
      <c r="AI1366" s="52"/>
      <c r="AJ1366" s="52"/>
      <c r="AK1366" s="52"/>
      <c r="AL1366" s="6">
        <v>46783</v>
      </c>
    </row>
    <row r="1367" spans="1:38">
      <c r="A1367" s="52" t="s">
        <v>3406</v>
      </c>
      <c r="B1367" s="52"/>
      <c r="C1367" s="52"/>
      <c r="D1367" s="52"/>
      <c r="E1367" s="52"/>
      <c r="F1367" s="52"/>
      <c r="G1367" s="52"/>
      <c r="H1367" s="52"/>
      <c r="I1367" s="52"/>
      <c r="J1367" s="52"/>
      <c r="K1367" s="52"/>
      <c r="L1367" s="52"/>
      <c r="M1367" s="52"/>
      <c r="N1367" s="52"/>
      <c r="O1367" s="53">
        <v>268711.93</v>
      </c>
      <c r="P1367" s="53"/>
      <c r="Q1367" s="53"/>
      <c r="R1367" s="53"/>
      <c r="S1367" s="53"/>
      <c r="T1367" s="54">
        <v>0</v>
      </c>
      <c r="U1367" s="54"/>
      <c r="V1367" s="54">
        <v>0</v>
      </c>
      <c r="W1367" s="54"/>
      <c r="X1367" s="3">
        <v>76</v>
      </c>
      <c r="Y1367" s="4">
        <v>12</v>
      </c>
      <c r="Z1367" s="8">
        <v>40451</v>
      </c>
      <c r="AA1367" s="3">
        <v>2010</v>
      </c>
      <c r="AB1367" s="3">
        <v>12</v>
      </c>
      <c r="AC1367" s="52" t="s">
        <v>3407</v>
      </c>
      <c r="AD1367" s="52"/>
      <c r="AE1367" s="52"/>
      <c r="AF1367" s="52" t="s">
        <v>3408</v>
      </c>
      <c r="AG1367" s="52"/>
      <c r="AH1367" s="52"/>
      <c r="AI1367" s="52"/>
      <c r="AJ1367" s="52"/>
      <c r="AK1367" s="52"/>
      <c r="AL1367" s="6">
        <v>278457</v>
      </c>
    </row>
    <row r="1368" spans="1:38">
      <c r="A1368" s="52" t="s">
        <v>3409</v>
      </c>
      <c r="B1368" s="52"/>
      <c r="C1368" s="52"/>
      <c r="D1368" s="52"/>
      <c r="E1368" s="52"/>
      <c r="F1368" s="52"/>
      <c r="G1368" s="52"/>
      <c r="H1368" s="52"/>
      <c r="I1368" s="52"/>
      <c r="J1368" s="52"/>
      <c r="K1368" s="52"/>
      <c r="L1368" s="52"/>
      <c r="M1368" s="52"/>
      <c r="N1368" s="52"/>
      <c r="O1368" s="55">
        <v>300</v>
      </c>
      <c r="P1368" s="55"/>
      <c r="Q1368" s="55"/>
      <c r="R1368" s="55"/>
      <c r="S1368" s="55"/>
      <c r="T1368" s="54">
        <v>300</v>
      </c>
      <c r="U1368" s="54"/>
      <c r="V1368" s="54">
        <v>0</v>
      </c>
      <c r="W1368" s="54"/>
      <c r="X1368" s="3">
        <v>76</v>
      </c>
      <c r="Y1368" s="4">
        <v>40</v>
      </c>
      <c r="Z1368" s="5">
        <v>21555</v>
      </c>
      <c r="AA1368" s="3">
        <v>1959</v>
      </c>
      <c r="AB1368" s="3">
        <v>40</v>
      </c>
      <c r="AC1368" s="52" t="s">
        <v>3410</v>
      </c>
      <c r="AD1368" s="52"/>
      <c r="AE1368" s="52"/>
      <c r="AF1368" s="52" t="s">
        <v>103</v>
      </c>
      <c r="AG1368" s="52"/>
      <c r="AH1368" s="52"/>
      <c r="AI1368" s="52"/>
      <c r="AJ1368" s="52"/>
      <c r="AK1368" s="52"/>
      <c r="AL1368" s="9">
        <v>0</v>
      </c>
    </row>
    <row r="1369" spans="1:38">
      <c r="A1369" s="52" t="s">
        <v>3411</v>
      </c>
      <c r="B1369" s="52"/>
      <c r="C1369" s="52"/>
      <c r="D1369" s="52"/>
      <c r="E1369" s="52"/>
      <c r="F1369" s="52"/>
      <c r="G1369" s="52"/>
      <c r="H1369" s="52"/>
      <c r="I1369" s="52"/>
      <c r="J1369" s="52"/>
      <c r="K1369" s="52"/>
      <c r="L1369" s="52"/>
      <c r="M1369" s="52"/>
      <c r="N1369" s="52"/>
      <c r="O1369" s="53">
        <v>20997.599999999999</v>
      </c>
      <c r="P1369" s="53"/>
      <c r="Q1369" s="53"/>
      <c r="R1369" s="53"/>
      <c r="S1369" s="53"/>
      <c r="T1369" s="53">
        <v>2519.63</v>
      </c>
      <c r="U1369" s="53"/>
      <c r="V1369" s="54">
        <v>839.86</v>
      </c>
      <c r="W1369" s="54"/>
      <c r="X1369" s="3">
        <v>76</v>
      </c>
      <c r="Y1369" s="4">
        <v>25</v>
      </c>
      <c r="Z1369" s="8">
        <v>39355</v>
      </c>
      <c r="AA1369" s="3">
        <v>2007</v>
      </c>
      <c r="AB1369" s="3">
        <v>25</v>
      </c>
      <c r="AC1369" s="52" t="s">
        <v>3412</v>
      </c>
      <c r="AD1369" s="52"/>
      <c r="AE1369" s="52"/>
      <c r="AF1369" s="52" t="s">
        <v>3413</v>
      </c>
      <c r="AG1369" s="52"/>
      <c r="AH1369" s="52"/>
      <c r="AI1369" s="52"/>
      <c r="AJ1369" s="52"/>
      <c r="AK1369" s="52"/>
      <c r="AL1369" s="6">
        <v>21036</v>
      </c>
    </row>
    <row r="1370" spans="1:38">
      <c r="A1370" s="52" t="s">
        <v>3414</v>
      </c>
      <c r="B1370" s="52"/>
      <c r="C1370" s="52"/>
      <c r="D1370" s="52"/>
      <c r="E1370" s="52"/>
      <c r="F1370" s="52"/>
      <c r="G1370" s="52"/>
      <c r="H1370" s="52"/>
      <c r="I1370" s="52"/>
      <c r="J1370" s="52"/>
      <c r="K1370" s="52"/>
      <c r="L1370" s="52"/>
      <c r="M1370" s="52"/>
      <c r="N1370" s="52"/>
      <c r="O1370" s="53">
        <v>26117.5</v>
      </c>
      <c r="P1370" s="53"/>
      <c r="Q1370" s="53"/>
      <c r="R1370" s="53"/>
      <c r="S1370" s="53"/>
      <c r="T1370" s="54">
        <v>652.92999999999995</v>
      </c>
      <c r="U1370" s="54"/>
      <c r="V1370" s="54">
        <v>652.92999999999995</v>
      </c>
      <c r="W1370" s="54"/>
      <c r="X1370" s="3">
        <v>76</v>
      </c>
      <c r="Y1370" s="4">
        <v>40</v>
      </c>
      <c r="Z1370" s="8">
        <v>40086</v>
      </c>
      <c r="AA1370" s="3">
        <v>2009</v>
      </c>
      <c r="AB1370" s="3">
        <v>40</v>
      </c>
      <c r="AC1370" s="52" t="s">
        <v>3415</v>
      </c>
      <c r="AD1370" s="52"/>
      <c r="AE1370" s="52"/>
      <c r="AF1370" s="52" t="s">
        <v>3416</v>
      </c>
      <c r="AG1370" s="52"/>
      <c r="AH1370" s="52"/>
      <c r="AI1370" s="52"/>
      <c r="AJ1370" s="52"/>
      <c r="AK1370" s="52"/>
      <c r="AL1370" s="6">
        <v>26950</v>
      </c>
    </row>
    <row r="1371" spans="1:38">
      <c r="A1371" s="52" t="s">
        <v>3417</v>
      </c>
      <c r="B1371" s="52"/>
      <c r="C1371" s="52"/>
      <c r="D1371" s="52"/>
      <c r="E1371" s="52"/>
      <c r="F1371" s="52"/>
      <c r="G1371" s="52"/>
      <c r="H1371" s="52"/>
      <c r="I1371" s="52"/>
      <c r="J1371" s="52"/>
      <c r="K1371" s="52"/>
      <c r="L1371" s="52"/>
      <c r="M1371" s="52"/>
      <c r="N1371" s="52"/>
      <c r="O1371" s="53">
        <v>793758.97</v>
      </c>
      <c r="P1371" s="53"/>
      <c r="Q1371" s="53"/>
      <c r="R1371" s="53"/>
      <c r="S1371" s="53"/>
      <c r="T1371" s="53">
        <v>78581.11</v>
      </c>
      <c r="U1371" s="53"/>
      <c r="V1371" s="53">
        <v>19866.04</v>
      </c>
      <c r="W1371" s="53"/>
      <c r="X1371" s="3">
        <v>76</v>
      </c>
      <c r="Y1371" s="4">
        <v>40</v>
      </c>
      <c r="Z1371" s="8">
        <v>38990</v>
      </c>
      <c r="AA1371" s="3">
        <v>2006</v>
      </c>
      <c r="AB1371" s="3">
        <v>40</v>
      </c>
      <c r="AC1371" s="52" t="s">
        <v>3418</v>
      </c>
      <c r="AD1371" s="52"/>
      <c r="AE1371" s="52"/>
      <c r="AF1371" s="52" t="s">
        <v>3419</v>
      </c>
      <c r="AG1371" s="52"/>
      <c r="AH1371" s="52"/>
      <c r="AI1371" s="52"/>
      <c r="AJ1371" s="52"/>
      <c r="AK1371" s="52"/>
      <c r="AL1371" s="6">
        <v>836841</v>
      </c>
    </row>
    <row r="1372" spans="1:38">
      <c r="A1372" s="52" t="s">
        <v>3420</v>
      </c>
      <c r="B1372" s="52"/>
      <c r="C1372" s="52"/>
      <c r="D1372" s="52"/>
      <c r="E1372" s="52"/>
      <c r="F1372" s="52"/>
      <c r="G1372" s="52"/>
      <c r="H1372" s="52"/>
      <c r="I1372" s="52"/>
      <c r="J1372" s="52"/>
      <c r="K1372" s="52"/>
      <c r="L1372" s="52"/>
      <c r="M1372" s="52"/>
      <c r="N1372" s="52"/>
      <c r="O1372" s="53">
        <v>64902.12</v>
      </c>
      <c r="P1372" s="53"/>
      <c r="Q1372" s="53"/>
      <c r="R1372" s="53"/>
      <c r="S1372" s="53"/>
      <c r="T1372" s="53">
        <v>8383.98</v>
      </c>
      <c r="U1372" s="53"/>
      <c r="V1372" s="53">
        <v>1622.58</v>
      </c>
      <c r="W1372" s="53"/>
      <c r="X1372" s="3">
        <v>76</v>
      </c>
      <c r="Y1372" s="4">
        <v>40</v>
      </c>
      <c r="Z1372" s="8">
        <v>38564</v>
      </c>
      <c r="AA1372" s="3">
        <v>2005</v>
      </c>
      <c r="AB1372" s="3">
        <v>40</v>
      </c>
      <c r="AC1372" s="52" t="s">
        <v>3421</v>
      </c>
      <c r="AD1372" s="52"/>
      <c r="AE1372" s="52"/>
      <c r="AF1372" s="52" t="s">
        <v>3422</v>
      </c>
      <c r="AG1372" s="52"/>
      <c r="AH1372" s="52"/>
      <c r="AI1372" s="52"/>
      <c r="AJ1372" s="52"/>
      <c r="AK1372" s="52"/>
      <c r="AL1372" s="6">
        <v>68844</v>
      </c>
    </row>
    <row r="1373" spans="1:38">
      <c r="A1373" s="52" t="s">
        <v>3423</v>
      </c>
      <c r="B1373" s="52"/>
      <c r="C1373" s="52"/>
      <c r="D1373" s="52"/>
      <c r="E1373" s="52"/>
      <c r="F1373" s="52"/>
      <c r="G1373" s="52"/>
      <c r="H1373" s="52"/>
      <c r="I1373" s="52"/>
      <c r="J1373" s="52"/>
      <c r="K1373" s="52"/>
      <c r="L1373" s="52"/>
      <c r="M1373" s="52"/>
      <c r="N1373" s="52"/>
      <c r="O1373" s="53">
        <v>99357.9</v>
      </c>
      <c r="P1373" s="53"/>
      <c r="Q1373" s="53"/>
      <c r="R1373" s="53"/>
      <c r="S1373" s="53"/>
      <c r="T1373" s="53">
        <v>2375.84</v>
      </c>
      <c r="U1373" s="53"/>
      <c r="V1373" s="53">
        <v>2375.84</v>
      </c>
      <c r="W1373" s="53"/>
      <c r="X1373" s="3">
        <v>76</v>
      </c>
      <c r="Y1373" s="4">
        <v>40</v>
      </c>
      <c r="Z1373" s="8">
        <v>40086</v>
      </c>
      <c r="AA1373" s="3">
        <v>2009</v>
      </c>
      <c r="AB1373" s="3">
        <v>40</v>
      </c>
      <c r="AC1373" s="52" t="s">
        <v>3424</v>
      </c>
      <c r="AD1373" s="52"/>
      <c r="AE1373" s="52"/>
      <c r="AF1373" s="52" t="s">
        <v>3425</v>
      </c>
      <c r="AG1373" s="52"/>
      <c r="AH1373" s="52"/>
      <c r="AI1373" s="52"/>
      <c r="AJ1373" s="52"/>
      <c r="AK1373" s="52"/>
      <c r="AL1373" s="6">
        <v>102641</v>
      </c>
    </row>
    <row r="1374" spans="1:38">
      <c r="A1374" s="52" t="s">
        <v>3426</v>
      </c>
      <c r="B1374" s="52"/>
      <c r="C1374" s="52"/>
      <c r="D1374" s="52"/>
      <c r="E1374" s="52"/>
      <c r="F1374" s="52"/>
      <c r="G1374" s="52"/>
      <c r="H1374" s="52"/>
      <c r="I1374" s="52"/>
      <c r="J1374" s="52"/>
      <c r="K1374" s="52"/>
      <c r="L1374" s="52"/>
      <c r="M1374" s="52"/>
      <c r="N1374" s="52"/>
      <c r="O1374" s="53">
        <v>73942.03</v>
      </c>
      <c r="P1374" s="53"/>
      <c r="Q1374" s="53"/>
      <c r="R1374" s="53"/>
      <c r="S1374" s="53"/>
      <c r="T1374" s="53">
        <v>1768.09</v>
      </c>
      <c r="U1374" s="53"/>
      <c r="V1374" s="53">
        <v>1768.09</v>
      </c>
      <c r="W1374" s="53"/>
      <c r="X1374" s="3">
        <v>76</v>
      </c>
      <c r="Y1374" s="4">
        <v>40</v>
      </c>
      <c r="Z1374" s="8">
        <v>40086</v>
      </c>
      <c r="AA1374" s="3">
        <v>2009</v>
      </c>
      <c r="AB1374" s="3">
        <v>40</v>
      </c>
      <c r="AC1374" s="52" t="s">
        <v>3427</v>
      </c>
      <c r="AD1374" s="52"/>
      <c r="AE1374" s="52"/>
      <c r="AF1374" s="52" t="s">
        <v>3428</v>
      </c>
      <c r="AG1374" s="52"/>
      <c r="AH1374" s="52"/>
      <c r="AI1374" s="52"/>
      <c r="AJ1374" s="52"/>
      <c r="AK1374" s="52"/>
      <c r="AL1374" s="6">
        <v>76385</v>
      </c>
    </row>
    <row r="1375" spans="1:38">
      <c r="A1375" s="52" t="s">
        <v>3429</v>
      </c>
      <c r="B1375" s="52"/>
      <c r="C1375" s="52"/>
      <c r="D1375" s="52"/>
      <c r="E1375" s="52"/>
      <c r="F1375" s="52"/>
      <c r="G1375" s="52"/>
      <c r="H1375" s="52"/>
      <c r="I1375" s="52"/>
      <c r="J1375" s="52"/>
      <c r="K1375" s="52"/>
      <c r="L1375" s="52"/>
      <c r="M1375" s="52"/>
      <c r="N1375" s="52"/>
      <c r="O1375" s="53">
        <v>94093.18</v>
      </c>
      <c r="P1375" s="53"/>
      <c r="Q1375" s="53"/>
      <c r="R1375" s="53"/>
      <c r="S1375" s="53"/>
      <c r="T1375" s="53">
        <v>2249.92</v>
      </c>
      <c r="U1375" s="53"/>
      <c r="V1375" s="53">
        <v>2249.92</v>
      </c>
      <c r="W1375" s="53"/>
      <c r="X1375" s="3">
        <v>76</v>
      </c>
      <c r="Y1375" s="4">
        <v>40</v>
      </c>
      <c r="Z1375" s="8">
        <v>40086</v>
      </c>
      <c r="AA1375" s="3">
        <v>2009</v>
      </c>
      <c r="AB1375" s="3">
        <v>40</v>
      </c>
      <c r="AC1375" s="52" t="s">
        <v>3430</v>
      </c>
      <c r="AD1375" s="52"/>
      <c r="AE1375" s="52"/>
      <c r="AF1375" s="52" t="s">
        <v>3431</v>
      </c>
      <c r="AG1375" s="52"/>
      <c r="AH1375" s="52"/>
      <c r="AI1375" s="52"/>
      <c r="AJ1375" s="52"/>
      <c r="AK1375" s="52"/>
      <c r="AL1375" s="6">
        <v>97202</v>
      </c>
    </row>
    <row r="1376" spans="1:38">
      <c r="A1376" s="52" t="s">
        <v>3432</v>
      </c>
      <c r="B1376" s="52"/>
      <c r="C1376" s="52"/>
      <c r="D1376" s="52"/>
      <c r="E1376" s="52"/>
      <c r="F1376" s="52"/>
      <c r="G1376" s="52"/>
      <c r="H1376" s="52"/>
      <c r="I1376" s="52"/>
      <c r="J1376" s="52"/>
      <c r="K1376" s="52"/>
      <c r="L1376" s="52"/>
      <c r="M1376" s="52"/>
      <c r="N1376" s="52"/>
      <c r="O1376" s="53">
        <v>98813.27</v>
      </c>
      <c r="P1376" s="53"/>
      <c r="Q1376" s="53"/>
      <c r="R1376" s="53"/>
      <c r="S1376" s="53"/>
      <c r="T1376" s="53">
        <v>2362.8200000000002</v>
      </c>
      <c r="U1376" s="53"/>
      <c r="V1376" s="53">
        <v>2362.8200000000002</v>
      </c>
      <c r="W1376" s="53"/>
      <c r="X1376" s="3">
        <v>76</v>
      </c>
      <c r="Y1376" s="4">
        <v>40</v>
      </c>
      <c r="Z1376" s="8">
        <v>40086</v>
      </c>
      <c r="AA1376" s="3">
        <v>2009</v>
      </c>
      <c r="AB1376" s="3">
        <v>40</v>
      </c>
      <c r="AC1376" s="52" t="s">
        <v>3433</v>
      </c>
      <c r="AD1376" s="52"/>
      <c r="AE1376" s="52"/>
      <c r="AF1376" s="52" t="s">
        <v>3434</v>
      </c>
      <c r="AG1376" s="52"/>
      <c r="AH1376" s="52"/>
      <c r="AI1376" s="52"/>
      <c r="AJ1376" s="52"/>
      <c r="AK1376" s="52"/>
      <c r="AL1376" s="6">
        <v>102078</v>
      </c>
    </row>
    <row r="1377" spans="1:38">
      <c r="A1377" s="52" t="s">
        <v>3435</v>
      </c>
      <c r="B1377" s="52"/>
      <c r="C1377" s="52"/>
      <c r="D1377" s="52"/>
      <c r="E1377" s="52"/>
      <c r="F1377" s="52"/>
      <c r="G1377" s="52"/>
      <c r="H1377" s="52"/>
      <c r="I1377" s="52"/>
      <c r="J1377" s="52"/>
      <c r="K1377" s="52"/>
      <c r="L1377" s="52"/>
      <c r="M1377" s="52"/>
      <c r="N1377" s="52"/>
      <c r="O1377" s="53">
        <v>86831.5</v>
      </c>
      <c r="P1377" s="53"/>
      <c r="Q1377" s="53"/>
      <c r="R1377" s="53"/>
      <c r="S1377" s="53"/>
      <c r="T1377" s="53">
        <v>2076.3200000000002</v>
      </c>
      <c r="U1377" s="53"/>
      <c r="V1377" s="53">
        <v>2076.3200000000002</v>
      </c>
      <c r="W1377" s="53"/>
      <c r="X1377" s="3">
        <v>76</v>
      </c>
      <c r="Y1377" s="4">
        <v>40</v>
      </c>
      <c r="Z1377" s="8">
        <v>40086</v>
      </c>
      <c r="AA1377" s="3">
        <v>2009</v>
      </c>
      <c r="AB1377" s="3">
        <v>40</v>
      </c>
      <c r="AC1377" s="52" t="s">
        <v>3436</v>
      </c>
      <c r="AD1377" s="52"/>
      <c r="AE1377" s="52"/>
      <c r="AF1377" s="52" t="s">
        <v>3437</v>
      </c>
      <c r="AG1377" s="52"/>
      <c r="AH1377" s="52"/>
      <c r="AI1377" s="52"/>
      <c r="AJ1377" s="52"/>
      <c r="AK1377" s="52"/>
      <c r="AL1377" s="6">
        <v>89700</v>
      </c>
    </row>
    <row r="1378" spans="1:38">
      <c r="A1378" s="52" t="s">
        <v>3438</v>
      </c>
      <c r="B1378" s="52"/>
      <c r="C1378" s="52"/>
      <c r="D1378" s="52"/>
      <c r="E1378" s="52"/>
      <c r="F1378" s="52"/>
      <c r="G1378" s="52"/>
      <c r="H1378" s="52"/>
      <c r="I1378" s="52"/>
      <c r="J1378" s="52"/>
      <c r="K1378" s="52"/>
      <c r="L1378" s="52"/>
      <c r="M1378" s="52"/>
      <c r="N1378" s="52"/>
      <c r="O1378" s="53">
        <v>21737.48</v>
      </c>
      <c r="P1378" s="53"/>
      <c r="Q1378" s="53"/>
      <c r="R1378" s="53"/>
      <c r="S1378" s="53"/>
      <c r="T1378" s="53">
        <v>1085</v>
      </c>
      <c r="U1378" s="53"/>
      <c r="V1378" s="54">
        <v>543.41999999999996</v>
      </c>
      <c r="W1378" s="54"/>
      <c r="X1378" s="3">
        <v>76</v>
      </c>
      <c r="Y1378" s="4">
        <v>40</v>
      </c>
      <c r="Z1378" s="10">
        <v>39457</v>
      </c>
      <c r="AA1378" s="3">
        <v>2008</v>
      </c>
      <c r="AB1378" s="3">
        <v>40</v>
      </c>
      <c r="AC1378" s="52" t="s">
        <v>3439</v>
      </c>
      <c r="AD1378" s="52"/>
      <c r="AE1378" s="52"/>
      <c r="AF1378" s="52" t="s">
        <v>3440</v>
      </c>
      <c r="AG1378" s="52"/>
      <c r="AH1378" s="52"/>
      <c r="AI1378" s="52"/>
      <c r="AJ1378" s="52"/>
      <c r="AK1378" s="52"/>
      <c r="AL1378" s="6">
        <v>22538</v>
      </c>
    </row>
    <row r="1379" spans="1:38">
      <c r="A1379" s="52" t="s">
        <v>3441</v>
      </c>
      <c r="B1379" s="52"/>
      <c r="C1379" s="52"/>
      <c r="D1379" s="52"/>
      <c r="E1379" s="52"/>
      <c r="F1379" s="52"/>
      <c r="G1379" s="52"/>
      <c r="H1379" s="52"/>
      <c r="I1379" s="52"/>
      <c r="J1379" s="52"/>
      <c r="K1379" s="52"/>
      <c r="L1379" s="52"/>
      <c r="M1379" s="52"/>
      <c r="N1379" s="52"/>
      <c r="O1379" s="53">
        <v>185242.05</v>
      </c>
      <c r="P1379" s="53"/>
      <c r="Q1379" s="53"/>
      <c r="R1379" s="53"/>
      <c r="S1379" s="53"/>
      <c r="T1379" s="53">
        <v>60039.23</v>
      </c>
      <c r="U1379" s="53"/>
      <c r="V1379" s="53">
        <v>4317.3500000000004</v>
      </c>
      <c r="W1379" s="53"/>
      <c r="X1379" s="3">
        <v>76</v>
      </c>
      <c r="Y1379" s="4">
        <v>40</v>
      </c>
      <c r="Z1379" s="8">
        <v>36433</v>
      </c>
      <c r="AA1379" s="3">
        <v>1999</v>
      </c>
      <c r="AB1379" s="3">
        <v>40</v>
      </c>
      <c r="AC1379" s="52" t="s">
        <v>3442</v>
      </c>
      <c r="AD1379" s="52"/>
      <c r="AE1379" s="52"/>
      <c r="AF1379" s="52" t="s">
        <v>3443</v>
      </c>
      <c r="AG1379" s="52"/>
      <c r="AH1379" s="52"/>
      <c r="AI1379" s="52"/>
      <c r="AJ1379" s="52"/>
      <c r="AK1379" s="52"/>
      <c r="AL1379" s="6">
        <v>187432</v>
      </c>
    </row>
    <row r="1380" spans="1:38">
      <c r="A1380" s="52" t="s">
        <v>3444</v>
      </c>
      <c r="B1380" s="52"/>
      <c r="C1380" s="52"/>
      <c r="D1380" s="52"/>
      <c r="E1380" s="52"/>
      <c r="F1380" s="52"/>
      <c r="G1380" s="52"/>
      <c r="H1380" s="52"/>
      <c r="I1380" s="52"/>
      <c r="J1380" s="52"/>
      <c r="K1380" s="52"/>
      <c r="L1380" s="52"/>
      <c r="M1380" s="52"/>
      <c r="N1380" s="52"/>
      <c r="O1380" s="53">
        <v>580014.68000000005</v>
      </c>
      <c r="P1380" s="53"/>
      <c r="Q1380" s="53"/>
      <c r="R1380" s="53"/>
      <c r="S1380" s="53"/>
      <c r="T1380" s="53">
        <v>187990.05</v>
      </c>
      <c r="U1380" s="53"/>
      <c r="V1380" s="53">
        <v>13518.09</v>
      </c>
      <c r="W1380" s="53"/>
      <c r="X1380" s="3">
        <v>76</v>
      </c>
      <c r="Y1380" s="4">
        <v>40</v>
      </c>
      <c r="Z1380" s="8">
        <v>36433</v>
      </c>
      <c r="AA1380" s="3">
        <v>1999</v>
      </c>
      <c r="AB1380" s="3">
        <v>40</v>
      </c>
      <c r="AC1380" s="52" t="s">
        <v>3445</v>
      </c>
      <c r="AD1380" s="52"/>
      <c r="AE1380" s="52"/>
      <c r="AF1380" s="52" t="s">
        <v>3446</v>
      </c>
      <c r="AG1380" s="52"/>
      <c r="AH1380" s="52"/>
      <c r="AI1380" s="52"/>
      <c r="AJ1380" s="52"/>
      <c r="AK1380" s="52"/>
      <c r="AL1380" s="6">
        <v>586872</v>
      </c>
    </row>
    <row r="1381" spans="1:38">
      <c r="A1381" s="52" t="s">
        <v>3447</v>
      </c>
      <c r="B1381" s="52"/>
      <c r="C1381" s="52"/>
      <c r="D1381" s="52"/>
      <c r="E1381" s="52"/>
      <c r="F1381" s="52"/>
      <c r="G1381" s="52"/>
      <c r="H1381" s="52"/>
      <c r="I1381" s="52"/>
      <c r="J1381" s="52"/>
      <c r="K1381" s="52"/>
      <c r="L1381" s="52"/>
      <c r="M1381" s="52"/>
      <c r="N1381" s="52"/>
      <c r="O1381" s="53">
        <v>117929.25</v>
      </c>
      <c r="P1381" s="53"/>
      <c r="Q1381" s="53"/>
      <c r="R1381" s="53"/>
      <c r="S1381" s="53"/>
      <c r="T1381" s="53">
        <v>32544.93</v>
      </c>
      <c r="U1381" s="53"/>
      <c r="V1381" s="53">
        <v>2846.05</v>
      </c>
      <c r="W1381" s="53"/>
      <c r="X1381" s="3">
        <v>76</v>
      </c>
      <c r="Y1381" s="4">
        <v>40</v>
      </c>
      <c r="Z1381" s="8">
        <v>36799</v>
      </c>
      <c r="AA1381" s="3">
        <v>2000</v>
      </c>
      <c r="AB1381" s="3">
        <v>40</v>
      </c>
      <c r="AC1381" s="52" t="s">
        <v>3448</v>
      </c>
      <c r="AD1381" s="52"/>
      <c r="AE1381" s="52"/>
      <c r="AF1381" s="52" t="s">
        <v>3449</v>
      </c>
      <c r="AG1381" s="52"/>
      <c r="AH1381" s="52"/>
      <c r="AI1381" s="52"/>
      <c r="AJ1381" s="52"/>
      <c r="AK1381" s="52"/>
      <c r="AL1381" s="6">
        <v>124482</v>
      </c>
    </row>
    <row r="1382" spans="1:38">
      <c r="A1382" s="52" t="s">
        <v>3450</v>
      </c>
      <c r="B1382" s="52"/>
      <c r="C1382" s="52"/>
      <c r="D1382" s="52"/>
      <c r="E1382" s="52"/>
      <c r="F1382" s="52"/>
      <c r="G1382" s="52"/>
      <c r="H1382" s="52"/>
      <c r="I1382" s="52"/>
      <c r="J1382" s="52"/>
      <c r="K1382" s="52"/>
      <c r="L1382" s="52"/>
      <c r="M1382" s="52"/>
      <c r="N1382" s="52"/>
      <c r="O1382" s="53">
        <v>65725</v>
      </c>
      <c r="P1382" s="53"/>
      <c r="Q1382" s="53"/>
      <c r="R1382" s="53"/>
      <c r="S1382" s="53"/>
      <c r="T1382" s="53">
        <v>18138.14</v>
      </c>
      <c r="U1382" s="53"/>
      <c r="V1382" s="53">
        <v>1586.2</v>
      </c>
      <c r="W1382" s="53"/>
      <c r="X1382" s="3">
        <v>76</v>
      </c>
      <c r="Y1382" s="4">
        <v>40</v>
      </c>
      <c r="Z1382" s="8">
        <v>36799</v>
      </c>
      <c r="AA1382" s="3">
        <v>2000</v>
      </c>
      <c r="AB1382" s="3">
        <v>40</v>
      </c>
      <c r="AC1382" s="52" t="s">
        <v>3451</v>
      </c>
      <c r="AD1382" s="52"/>
      <c r="AE1382" s="52"/>
      <c r="AF1382" s="52" t="s">
        <v>3452</v>
      </c>
      <c r="AG1382" s="52"/>
      <c r="AH1382" s="52"/>
      <c r="AI1382" s="52"/>
      <c r="AJ1382" s="52"/>
      <c r="AK1382" s="52"/>
      <c r="AL1382" s="6">
        <v>69377</v>
      </c>
    </row>
    <row r="1383" spans="1:38">
      <c r="A1383" s="52" t="s">
        <v>3453</v>
      </c>
      <c r="B1383" s="52"/>
      <c r="C1383" s="52"/>
      <c r="D1383" s="52"/>
      <c r="E1383" s="52"/>
      <c r="F1383" s="52"/>
      <c r="G1383" s="52"/>
      <c r="H1383" s="52"/>
      <c r="I1383" s="52"/>
      <c r="J1383" s="52"/>
      <c r="K1383" s="52"/>
      <c r="L1383" s="52"/>
      <c r="M1383" s="52"/>
      <c r="N1383" s="52"/>
      <c r="O1383" s="53">
        <v>70971.42</v>
      </c>
      <c r="P1383" s="53"/>
      <c r="Q1383" s="53"/>
      <c r="R1383" s="53"/>
      <c r="S1383" s="53"/>
      <c r="T1383" s="53">
        <v>19585.91</v>
      </c>
      <c r="U1383" s="53"/>
      <c r="V1383" s="53">
        <v>1712.8</v>
      </c>
      <c r="W1383" s="53"/>
      <c r="X1383" s="3">
        <v>76</v>
      </c>
      <c r="Y1383" s="4">
        <v>40</v>
      </c>
      <c r="Z1383" s="8">
        <v>36799</v>
      </c>
      <c r="AA1383" s="3">
        <v>2000</v>
      </c>
      <c r="AB1383" s="3">
        <v>40</v>
      </c>
      <c r="AC1383" s="52" t="s">
        <v>3454</v>
      </c>
      <c r="AD1383" s="52"/>
      <c r="AE1383" s="52"/>
      <c r="AF1383" s="52" t="s">
        <v>3455</v>
      </c>
      <c r="AG1383" s="52"/>
      <c r="AH1383" s="52"/>
      <c r="AI1383" s="52"/>
      <c r="AJ1383" s="52"/>
      <c r="AK1383" s="52"/>
      <c r="AL1383" s="6">
        <v>74915</v>
      </c>
    </row>
    <row r="1384" spans="1:38">
      <c r="A1384" s="52" t="s">
        <v>3456</v>
      </c>
      <c r="B1384" s="52"/>
      <c r="C1384" s="52"/>
      <c r="D1384" s="52"/>
      <c r="E1384" s="52"/>
      <c r="F1384" s="52"/>
      <c r="G1384" s="52"/>
      <c r="H1384" s="52"/>
      <c r="I1384" s="52"/>
      <c r="J1384" s="52"/>
      <c r="K1384" s="52"/>
      <c r="L1384" s="52"/>
      <c r="M1384" s="52"/>
      <c r="N1384" s="52"/>
      <c r="O1384" s="53">
        <v>102160.34</v>
      </c>
      <c r="P1384" s="53"/>
      <c r="Q1384" s="53"/>
      <c r="R1384" s="53"/>
      <c r="S1384" s="53"/>
      <c r="T1384" s="53">
        <v>28193.22</v>
      </c>
      <c r="U1384" s="53"/>
      <c r="V1384" s="53">
        <v>2465.52</v>
      </c>
      <c r="W1384" s="53"/>
      <c r="X1384" s="3">
        <v>76</v>
      </c>
      <c r="Y1384" s="4">
        <v>40</v>
      </c>
      <c r="Z1384" s="8">
        <v>36799</v>
      </c>
      <c r="AA1384" s="3">
        <v>2000</v>
      </c>
      <c r="AB1384" s="3">
        <v>40</v>
      </c>
      <c r="AC1384" s="52" t="s">
        <v>3457</v>
      </c>
      <c r="AD1384" s="52"/>
      <c r="AE1384" s="52"/>
      <c r="AF1384" s="52" t="s">
        <v>3458</v>
      </c>
      <c r="AG1384" s="52"/>
      <c r="AH1384" s="52"/>
      <c r="AI1384" s="52"/>
      <c r="AJ1384" s="52"/>
      <c r="AK1384" s="52"/>
      <c r="AL1384" s="6">
        <v>107837</v>
      </c>
    </row>
    <row r="1385" spans="1:38">
      <c r="A1385" s="52" t="s">
        <v>3459</v>
      </c>
      <c r="B1385" s="52"/>
      <c r="C1385" s="52"/>
      <c r="D1385" s="52"/>
      <c r="E1385" s="52"/>
      <c r="F1385" s="52"/>
      <c r="G1385" s="52"/>
      <c r="H1385" s="52"/>
      <c r="I1385" s="52"/>
      <c r="J1385" s="52"/>
      <c r="K1385" s="52"/>
      <c r="L1385" s="52"/>
      <c r="M1385" s="52"/>
      <c r="N1385" s="52"/>
      <c r="O1385" s="53">
        <v>118189.99</v>
      </c>
      <c r="P1385" s="53"/>
      <c r="Q1385" s="53"/>
      <c r="R1385" s="53"/>
      <c r="S1385" s="53"/>
      <c r="T1385" s="53">
        <v>32616.97</v>
      </c>
      <c r="U1385" s="53"/>
      <c r="V1385" s="53">
        <v>2852.39</v>
      </c>
      <c r="W1385" s="53"/>
      <c r="X1385" s="3">
        <v>76</v>
      </c>
      <c r="Y1385" s="4">
        <v>40</v>
      </c>
      <c r="Z1385" s="8">
        <v>36799</v>
      </c>
      <c r="AA1385" s="3">
        <v>2000</v>
      </c>
      <c r="AB1385" s="3">
        <v>40</v>
      </c>
      <c r="AC1385" s="52" t="s">
        <v>3460</v>
      </c>
      <c r="AD1385" s="52"/>
      <c r="AE1385" s="52"/>
      <c r="AF1385" s="52" t="s">
        <v>3461</v>
      </c>
      <c r="AG1385" s="52"/>
      <c r="AH1385" s="52"/>
      <c r="AI1385" s="52"/>
      <c r="AJ1385" s="52"/>
      <c r="AK1385" s="52"/>
      <c r="AL1385" s="6">
        <v>124757</v>
      </c>
    </row>
    <row r="1386" spans="1:38">
      <c r="A1386" s="52" t="s">
        <v>3462</v>
      </c>
      <c r="B1386" s="52"/>
      <c r="C1386" s="52"/>
      <c r="D1386" s="52"/>
      <c r="E1386" s="52"/>
      <c r="F1386" s="52"/>
      <c r="G1386" s="52"/>
      <c r="H1386" s="52"/>
      <c r="I1386" s="52"/>
      <c r="J1386" s="52"/>
      <c r="K1386" s="52"/>
      <c r="L1386" s="52"/>
      <c r="M1386" s="52"/>
      <c r="N1386" s="52"/>
      <c r="O1386" s="53">
        <v>244000</v>
      </c>
      <c r="P1386" s="53"/>
      <c r="Q1386" s="53"/>
      <c r="R1386" s="53"/>
      <c r="S1386" s="53"/>
      <c r="T1386" s="53">
        <v>67336.94</v>
      </c>
      <c r="U1386" s="53"/>
      <c r="V1386" s="53">
        <v>5888.64</v>
      </c>
      <c r="W1386" s="53"/>
      <c r="X1386" s="3">
        <v>76</v>
      </c>
      <c r="Y1386" s="4">
        <v>40</v>
      </c>
      <c r="Z1386" s="8">
        <v>36799</v>
      </c>
      <c r="AA1386" s="3">
        <v>2000</v>
      </c>
      <c r="AB1386" s="3">
        <v>40</v>
      </c>
      <c r="AC1386" s="52" t="s">
        <v>3463</v>
      </c>
      <c r="AD1386" s="52"/>
      <c r="AE1386" s="52"/>
      <c r="AF1386" s="52" t="s">
        <v>3464</v>
      </c>
      <c r="AG1386" s="52"/>
      <c r="AH1386" s="52"/>
      <c r="AI1386" s="52"/>
      <c r="AJ1386" s="52"/>
      <c r="AK1386" s="52"/>
      <c r="AL1386" s="6">
        <v>257557</v>
      </c>
    </row>
    <row r="1387" spans="1:38">
      <c r="A1387" s="52" t="s">
        <v>3465</v>
      </c>
      <c r="B1387" s="52"/>
      <c r="C1387" s="52"/>
      <c r="D1387" s="52"/>
      <c r="E1387" s="52"/>
      <c r="F1387" s="52"/>
      <c r="G1387" s="52"/>
      <c r="H1387" s="52"/>
      <c r="I1387" s="52"/>
      <c r="J1387" s="52"/>
      <c r="K1387" s="52"/>
      <c r="L1387" s="52"/>
      <c r="M1387" s="52"/>
      <c r="N1387" s="52"/>
      <c r="O1387" s="53">
        <v>105000</v>
      </c>
      <c r="P1387" s="53"/>
      <c r="Q1387" s="53"/>
      <c r="R1387" s="53"/>
      <c r="S1387" s="53"/>
      <c r="T1387" s="53">
        <v>28976.89</v>
      </c>
      <c r="U1387" s="53"/>
      <c r="V1387" s="53">
        <v>2534.0500000000002</v>
      </c>
      <c r="W1387" s="53"/>
      <c r="X1387" s="3">
        <v>76</v>
      </c>
      <c r="Y1387" s="4">
        <v>40</v>
      </c>
      <c r="Z1387" s="8">
        <v>36799</v>
      </c>
      <c r="AA1387" s="3">
        <v>2000</v>
      </c>
      <c r="AB1387" s="3">
        <v>40</v>
      </c>
      <c r="AC1387" s="52" t="s">
        <v>3466</v>
      </c>
      <c r="AD1387" s="52"/>
      <c r="AE1387" s="52"/>
      <c r="AF1387" s="52" t="s">
        <v>3467</v>
      </c>
      <c r="AG1387" s="52"/>
      <c r="AH1387" s="52"/>
      <c r="AI1387" s="52"/>
      <c r="AJ1387" s="52"/>
      <c r="AK1387" s="52"/>
      <c r="AL1387" s="6">
        <v>110834</v>
      </c>
    </row>
    <row r="1388" spans="1:38">
      <c r="A1388" s="52" t="s">
        <v>3468</v>
      </c>
      <c r="B1388" s="52"/>
      <c r="C1388" s="52"/>
      <c r="D1388" s="52"/>
      <c r="E1388" s="52"/>
      <c r="F1388" s="52"/>
      <c r="G1388" s="52"/>
      <c r="H1388" s="52"/>
      <c r="I1388" s="52"/>
      <c r="J1388" s="52"/>
      <c r="K1388" s="52"/>
      <c r="L1388" s="52"/>
      <c r="M1388" s="52"/>
      <c r="N1388" s="52"/>
      <c r="O1388" s="53">
        <v>95500</v>
      </c>
      <c r="P1388" s="53"/>
      <c r="Q1388" s="53"/>
      <c r="R1388" s="53"/>
      <c r="S1388" s="53"/>
      <c r="T1388" s="53">
        <v>26355.119999999999</v>
      </c>
      <c r="U1388" s="53"/>
      <c r="V1388" s="53">
        <v>2304.77</v>
      </c>
      <c r="W1388" s="53"/>
      <c r="X1388" s="3">
        <v>76</v>
      </c>
      <c r="Y1388" s="4">
        <v>40</v>
      </c>
      <c r="Z1388" s="8">
        <v>36799</v>
      </c>
      <c r="AA1388" s="3">
        <v>2000</v>
      </c>
      <c r="AB1388" s="3">
        <v>40</v>
      </c>
      <c r="AC1388" s="52" t="s">
        <v>3469</v>
      </c>
      <c r="AD1388" s="52"/>
      <c r="AE1388" s="52"/>
      <c r="AF1388" s="52" t="s">
        <v>3470</v>
      </c>
      <c r="AG1388" s="52"/>
      <c r="AH1388" s="52"/>
      <c r="AI1388" s="52"/>
      <c r="AJ1388" s="52"/>
      <c r="AK1388" s="52"/>
      <c r="AL1388" s="6">
        <v>100806</v>
      </c>
    </row>
    <row r="1389" spans="1:38">
      <c r="A1389" s="52" t="s">
        <v>3471</v>
      </c>
      <c r="B1389" s="52"/>
      <c r="C1389" s="52"/>
      <c r="D1389" s="52"/>
      <c r="E1389" s="52"/>
      <c r="F1389" s="52"/>
      <c r="G1389" s="52"/>
      <c r="H1389" s="52"/>
      <c r="I1389" s="52"/>
      <c r="J1389" s="52"/>
      <c r="K1389" s="52"/>
      <c r="L1389" s="52"/>
      <c r="M1389" s="52"/>
      <c r="N1389" s="52"/>
      <c r="O1389" s="53">
        <v>475329.05</v>
      </c>
      <c r="P1389" s="53"/>
      <c r="Q1389" s="53"/>
      <c r="R1389" s="53"/>
      <c r="S1389" s="53"/>
      <c r="T1389" s="53">
        <v>131177.29999999999</v>
      </c>
      <c r="U1389" s="53"/>
      <c r="V1389" s="53">
        <v>11471.47</v>
      </c>
      <c r="W1389" s="53"/>
      <c r="X1389" s="3">
        <v>76</v>
      </c>
      <c r="Y1389" s="4">
        <v>40</v>
      </c>
      <c r="Z1389" s="8">
        <v>36799</v>
      </c>
      <c r="AA1389" s="3">
        <v>2000</v>
      </c>
      <c r="AB1389" s="3">
        <v>40</v>
      </c>
      <c r="AC1389" s="52" t="s">
        <v>3472</v>
      </c>
      <c r="AD1389" s="52"/>
      <c r="AE1389" s="52"/>
      <c r="AF1389" s="52" t="s">
        <v>3473</v>
      </c>
      <c r="AG1389" s="52"/>
      <c r="AH1389" s="52"/>
      <c r="AI1389" s="52"/>
      <c r="AJ1389" s="52"/>
      <c r="AK1389" s="52"/>
      <c r="AL1389" s="6">
        <v>501739</v>
      </c>
    </row>
    <row r="1390" spans="1:38">
      <c r="A1390" s="52" t="s">
        <v>3474</v>
      </c>
      <c r="B1390" s="52"/>
      <c r="C1390" s="52"/>
      <c r="D1390" s="52"/>
      <c r="E1390" s="52"/>
      <c r="F1390" s="52"/>
      <c r="G1390" s="52"/>
      <c r="H1390" s="52"/>
      <c r="I1390" s="52"/>
      <c r="J1390" s="52"/>
      <c r="K1390" s="52"/>
      <c r="L1390" s="52"/>
      <c r="M1390" s="52"/>
      <c r="N1390" s="52"/>
      <c r="O1390" s="53">
        <v>220163</v>
      </c>
      <c r="P1390" s="53"/>
      <c r="Q1390" s="53"/>
      <c r="R1390" s="53"/>
      <c r="S1390" s="53"/>
      <c r="T1390" s="53">
        <v>60758.6</v>
      </c>
      <c r="U1390" s="53"/>
      <c r="V1390" s="53">
        <v>5313.33</v>
      </c>
      <c r="W1390" s="53"/>
      <c r="X1390" s="3">
        <v>76</v>
      </c>
      <c r="Y1390" s="4">
        <v>40</v>
      </c>
      <c r="Z1390" s="8">
        <v>36799</v>
      </c>
      <c r="AA1390" s="3">
        <v>2000</v>
      </c>
      <c r="AB1390" s="3">
        <v>40</v>
      </c>
      <c r="AC1390" s="52" t="s">
        <v>3475</v>
      </c>
      <c r="AD1390" s="52"/>
      <c r="AE1390" s="52"/>
      <c r="AF1390" s="52" t="s">
        <v>3476</v>
      </c>
      <c r="AG1390" s="52"/>
      <c r="AH1390" s="52"/>
      <c r="AI1390" s="52"/>
      <c r="AJ1390" s="52"/>
      <c r="AK1390" s="52"/>
      <c r="AL1390" s="6">
        <v>232396</v>
      </c>
    </row>
    <row r="1391" spans="1:38">
      <c r="A1391" s="52" t="s">
        <v>3477</v>
      </c>
      <c r="B1391" s="52"/>
      <c r="C1391" s="52"/>
      <c r="D1391" s="52"/>
      <c r="E1391" s="52"/>
      <c r="F1391" s="52"/>
      <c r="G1391" s="52"/>
      <c r="H1391" s="52"/>
      <c r="I1391" s="52"/>
      <c r="J1391" s="52"/>
      <c r="K1391" s="52"/>
      <c r="L1391" s="52"/>
      <c r="M1391" s="52"/>
      <c r="N1391" s="52"/>
      <c r="O1391" s="53">
        <v>45568.26</v>
      </c>
      <c r="P1391" s="53"/>
      <c r="Q1391" s="53"/>
      <c r="R1391" s="53"/>
      <c r="S1391" s="53"/>
      <c r="T1391" s="53">
        <v>12575.38</v>
      </c>
      <c r="U1391" s="53"/>
      <c r="V1391" s="53">
        <v>1099.72</v>
      </c>
      <c r="W1391" s="53"/>
      <c r="X1391" s="3">
        <v>76</v>
      </c>
      <c r="Y1391" s="4">
        <v>40</v>
      </c>
      <c r="Z1391" s="8">
        <v>36799</v>
      </c>
      <c r="AA1391" s="3">
        <v>2000</v>
      </c>
      <c r="AB1391" s="3">
        <v>40</v>
      </c>
      <c r="AC1391" s="52" t="s">
        <v>3478</v>
      </c>
      <c r="AD1391" s="52"/>
      <c r="AE1391" s="52"/>
      <c r="AF1391" s="52" t="s">
        <v>3479</v>
      </c>
      <c r="AG1391" s="52"/>
      <c r="AH1391" s="52"/>
      <c r="AI1391" s="52"/>
      <c r="AJ1391" s="52"/>
      <c r="AK1391" s="52"/>
      <c r="AL1391" s="6">
        <v>48100</v>
      </c>
    </row>
    <row r="1392" spans="1:38">
      <c r="A1392" s="52" t="s">
        <v>3480</v>
      </c>
      <c r="B1392" s="52"/>
      <c r="C1392" s="52"/>
      <c r="D1392" s="52"/>
      <c r="E1392" s="52"/>
      <c r="F1392" s="52"/>
      <c r="G1392" s="52"/>
      <c r="H1392" s="52"/>
      <c r="I1392" s="52"/>
      <c r="J1392" s="52"/>
      <c r="K1392" s="52"/>
      <c r="L1392" s="52"/>
      <c r="M1392" s="52"/>
      <c r="N1392" s="52"/>
      <c r="O1392" s="53">
        <v>249052.47</v>
      </c>
      <c r="P1392" s="53"/>
      <c r="Q1392" s="53"/>
      <c r="R1392" s="53"/>
      <c r="S1392" s="53"/>
      <c r="T1392" s="53">
        <v>80720.98</v>
      </c>
      <c r="U1392" s="53"/>
      <c r="V1392" s="53">
        <v>5804.54</v>
      </c>
      <c r="W1392" s="53"/>
      <c r="X1392" s="3">
        <v>76</v>
      </c>
      <c r="Y1392" s="4">
        <v>40</v>
      </c>
      <c r="Z1392" s="8">
        <v>36433</v>
      </c>
      <c r="AA1392" s="3">
        <v>1999</v>
      </c>
      <c r="AB1392" s="3">
        <v>40</v>
      </c>
      <c r="AC1392" s="52" t="s">
        <v>3481</v>
      </c>
      <c r="AD1392" s="52"/>
      <c r="AE1392" s="52"/>
      <c r="AF1392" s="52" t="s">
        <v>3482</v>
      </c>
      <c r="AG1392" s="52"/>
      <c r="AH1392" s="52"/>
      <c r="AI1392" s="52"/>
      <c r="AJ1392" s="52"/>
      <c r="AK1392" s="52"/>
      <c r="AL1392" s="6">
        <v>251997</v>
      </c>
    </row>
    <row r="1393" spans="1:38">
      <c r="A1393" s="52" t="s">
        <v>3483</v>
      </c>
      <c r="B1393" s="52"/>
      <c r="C1393" s="52"/>
      <c r="D1393" s="52"/>
      <c r="E1393" s="52"/>
      <c r="F1393" s="52"/>
      <c r="G1393" s="52"/>
      <c r="H1393" s="52"/>
      <c r="I1393" s="52"/>
      <c r="J1393" s="52"/>
      <c r="K1393" s="52"/>
      <c r="L1393" s="52"/>
      <c r="M1393" s="52"/>
      <c r="N1393" s="52"/>
      <c r="O1393" s="53">
        <v>173493</v>
      </c>
      <c r="P1393" s="53"/>
      <c r="Q1393" s="53"/>
      <c r="R1393" s="53"/>
      <c r="S1393" s="53"/>
      <c r="T1393" s="53">
        <v>4325.4399999999996</v>
      </c>
      <c r="U1393" s="53"/>
      <c r="V1393" s="53">
        <v>4325.4399999999996</v>
      </c>
      <c r="W1393" s="53"/>
      <c r="X1393" s="3">
        <v>76</v>
      </c>
      <c r="Y1393" s="4">
        <v>40</v>
      </c>
      <c r="Z1393" s="10">
        <v>39823</v>
      </c>
      <c r="AA1393" s="3">
        <v>2009</v>
      </c>
      <c r="AB1393" s="3">
        <v>40</v>
      </c>
      <c r="AC1393" s="52" t="s">
        <v>3484</v>
      </c>
      <c r="AD1393" s="52"/>
      <c r="AE1393" s="52"/>
      <c r="AF1393" s="52" t="s">
        <v>3485</v>
      </c>
      <c r="AG1393" s="52"/>
      <c r="AH1393" s="52"/>
      <c r="AI1393" s="52"/>
      <c r="AJ1393" s="52"/>
      <c r="AK1393" s="52"/>
      <c r="AL1393" s="6">
        <v>179038</v>
      </c>
    </row>
    <row r="1394" spans="1:38">
      <c r="A1394" s="52" t="s">
        <v>3486</v>
      </c>
      <c r="B1394" s="52"/>
      <c r="C1394" s="52"/>
      <c r="D1394" s="52"/>
      <c r="E1394" s="52"/>
      <c r="F1394" s="52"/>
      <c r="G1394" s="52"/>
      <c r="H1394" s="52"/>
      <c r="I1394" s="52"/>
      <c r="J1394" s="52"/>
      <c r="K1394" s="52"/>
      <c r="L1394" s="52"/>
      <c r="M1394" s="52"/>
      <c r="N1394" s="52"/>
      <c r="O1394" s="53">
        <v>269757.17</v>
      </c>
      <c r="P1394" s="53"/>
      <c r="Q1394" s="53"/>
      <c r="R1394" s="53"/>
      <c r="S1394" s="53"/>
      <c r="T1394" s="53">
        <v>13345.25</v>
      </c>
      <c r="U1394" s="53"/>
      <c r="V1394" s="53">
        <v>6686.76</v>
      </c>
      <c r="W1394" s="53"/>
      <c r="X1394" s="3">
        <v>76</v>
      </c>
      <c r="Y1394" s="4">
        <v>40</v>
      </c>
      <c r="Z1394" s="10">
        <v>39457</v>
      </c>
      <c r="AA1394" s="3">
        <v>2008</v>
      </c>
      <c r="AB1394" s="3">
        <v>40</v>
      </c>
      <c r="AC1394" s="52" t="s">
        <v>3487</v>
      </c>
      <c r="AD1394" s="52"/>
      <c r="AE1394" s="52"/>
      <c r="AF1394" s="52" t="s">
        <v>3488</v>
      </c>
      <c r="AG1394" s="52"/>
      <c r="AH1394" s="52"/>
      <c r="AI1394" s="52"/>
      <c r="AJ1394" s="52"/>
      <c r="AK1394" s="52"/>
      <c r="AL1394" s="6">
        <v>279819</v>
      </c>
    </row>
    <row r="1395" spans="1:38">
      <c r="A1395" s="52" t="s">
        <v>3489</v>
      </c>
      <c r="B1395" s="52"/>
      <c r="C1395" s="52"/>
      <c r="D1395" s="52"/>
      <c r="E1395" s="52"/>
      <c r="F1395" s="52"/>
      <c r="G1395" s="52"/>
      <c r="H1395" s="52"/>
      <c r="I1395" s="52"/>
      <c r="J1395" s="52"/>
      <c r="K1395" s="52"/>
      <c r="L1395" s="52"/>
      <c r="M1395" s="52"/>
      <c r="N1395" s="52"/>
      <c r="O1395" s="53">
        <v>9226.06</v>
      </c>
      <c r="P1395" s="53"/>
      <c r="Q1395" s="53"/>
      <c r="R1395" s="53"/>
      <c r="S1395" s="53"/>
      <c r="T1395" s="53">
        <v>9226.06</v>
      </c>
      <c r="U1395" s="53"/>
      <c r="V1395" s="54">
        <v>0</v>
      </c>
      <c r="W1395" s="54"/>
      <c r="X1395" s="3">
        <v>76</v>
      </c>
      <c r="Y1395" s="4">
        <v>40</v>
      </c>
      <c r="Z1395" s="10">
        <v>23753</v>
      </c>
      <c r="AA1395" s="3">
        <v>1965</v>
      </c>
      <c r="AB1395" s="3">
        <v>40</v>
      </c>
      <c r="AC1395" s="52" t="s">
        <v>3490</v>
      </c>
      <c r="AD1395" s="52"/>
      <c r="AE1395" s="52"/>
      <c r="AF1395" s="52" t="s">
        <v>151</v>
      </c>
      <c r="AG1395" s="52"/>
      <c r="AH1395" s="52"/>
      <c r="AI1395" s="52"/>
      <c r="AJ1395" s="52"/>
      <c r="AK1395" s="52"/>
      <c r="AL1395" s="9">
        <v>0</v>
      </c>
    </row>
    <row r="1396" spans="1:38">
      <c r="A1396" s="52" t="s">
        <v>3491</v>
      </c>
      <c r="B1396" s="52"/>
      <c r="C1396" s="52"/>
      <c r="D1396" s="52"/>
      <c r="E1396" s="52"/>
      <c r="F1396" s="52"/>
      <c r="G1396" s="52"/>
      <c r="H1396" s="52"/>
      <c r="I1396" s="52"/>
      <c r="J1396" s="52"/>
      <c r="K1396" s="52"/>
      <c r="L1396" s="52"/>
      <c r="M1396" s="52"/>
      <c r="N1396" s="52"/>
      <c r="O1396" s="53">
        <v>39540</v>
      </c>
      <c r="P1396" s="53"/>
      <c r="Q1396" s="53"/>
      <c r="R1396" s="53"/>
      <c r="S1396" s="53"/>
      <c r="T1396" s="53">
        <v>11859.23</v>
      </c>
      <c r="U1396" s="53"/>
      <c r="V1396" s="54">
        <v>988.51</v>
      </c>
      <c r="W1396" s="54"/>
      <c r="X1396" s="3">
        <v>76</v>
      </c>
      <c r="Y1396" s="4">
        <v>40</v>
      </c>
      <c r="Z1396" s="10">
        <v>35805</v>
      </c>
      <c r="AA1396" s="3">
        <v>1998</v>
      </c>
      <c r="AB1396" s="3">
        <v>40</v>
      </c>
      <c r="AC1396" s="52" t="s">
        <v>3492</v>
      </c>
      <c r="AD1396" s="52"/>
      <c r="AE1396" s="52"/>
      <c r="AF1396" s="52" t="s">
        <v>3493</v>
      </c>
      <c r="AG1396" s="52"/>
      <c r="AH1396" s="52"/>
      <c r="AI1396" s="52"/>
      <c r="AJ1396" s="52"/>
      <c r="AK1396" s="52"/>
      <c r="AL1396" s="6">
        <v>42406</v>
      </c>
    </row>
    <row r="1397" spans="1:38">
      <c r="A1397" s="52" t="s">
        <v>3494</v>
      </c>
      <c r="B1397" s="52"/>
      <c r="C1397" s="52"/>
      <c r="D1397" s="52"/>
      <c r="E1397" s="52"/>
      <c r="F1397" s="52"/>
      <c r="G1397" s="52"/>
      <c r="H1397" s="52"/>
      <c r="I1397" s="52"/>
      <c r="J1397" s="52"/>
      <c r="K1397" s="52"/>
      <c r="L1397" s="52"/>
      <c r="M1397" s="52"/>
      <c r="N1397" s="52"/>
      <c r="O1397" s="53">
        <v>29457.21</v>
      </c>
      <c r="P1397" s="53"/>
      <c r="Q1397" s="53"/>
      <c r="R1397" s="53"/>
      <c r="S1397" s="53"/>
      <c r="T1397" s="53">
        <v>20375.490000000002</v>
      </c>
      <c r="U1397" s="53"/>
      <c r="V1397" s="54">
        <v>746.27</v>
      </c>
      <c r="W1397" s="54"/>
      <c r="X1397" s="3">
        <v>76</v>
      </c>
      <c r="Y1397" s="4">
        <v>40</v>
      </c>
      <c r="Z1397" s="10">
        <v>29963</v>
      </c>
      <c r="AA1397" s="3">
        <v>1982</v>
      </c>
      <c r="AB1397" s="3">
        <v>40</v>
      </c>
      <c r="AC1397" s="52" t="s">
        <v>3495</v>
      </c>
      <c r="AD1397" s="52"/>
      <c r="AE1397" s="52"/>
      <c r="AF1397" s="52" t="s">
        <v>3496</v>
      </c>
      <c r="AG1397" s="52"/>
      <c r="AH1397" s="52"/>
      <c r="AI1397" s="52"/>
      <c r="AJ1397" s="52"/>
      <c r="AK1397" s="52"/>
      <c r="AL1397" s="6">
        <v>21411</v>
      </c>
    </row>
    <row r="1398" spans="1:38">
      <c r="A1398" s="52" t="s">
        <v>3497</v>
      </c>
      <c r="B1398" s="52"/>
      <c r="C1398" s="52"/>
      <c r="D1398" s="52"/>
      <c r="E1398" s="52"/>
      <c r="F1398" s="52"/>
      <c r="G1398" s="52"/>
      <c r="H1398" s="52"/>
      <c r="I1398" s="52"/>
      <c r="J1398" s="52"/>
      <c r="K1398" s="52"/>
      <c r="L1398" s="52"/>
      <c r="M1398" s="52"/>
      <c r="N1398" s="52"/>
      <c r="O1398" s="53">
        <v>52053.61</v>
      </c>
      <c r="P1398" s="53"/>
      <c r="Q1398" s="53"/>
      <c r="R1398" s="53"/>
      <c r="S1398" s="53"/>
      <c r="T1398" s="54">
        <v>773.67</v>
      </c>
      <c r="U1398" s="54"/>
      <c r="V1398" s="54">
        <v>773.67</v>
      </c>
      <c r="W1398" s="54"/>
      <c r="X1398" s="3">
        <v>76</v>
      </c>
      <c r="Y1398" s="4">
        <v>40</v>
      </c>
      <c r="Z1398" s="8">
        <v>40234</v>
      </c>
      <c r="AA1398" s="3">
        <v>2010</v>
      </c>
      <c r="AB1398" s="3">
        <v>40</v>
      </c>
      <c r="AC1398" s="52" t="s">
        <v>3498</v>
      </c>
      <c r="AD1398" s="52"/>
      <c r="AE1398" s="52"/>
      <c r="AF1398" s="52" t="s">
        <v>3499</v>
      </c>
      <c r="AG1398" s="52"/>
      <c r="AH1398" s="52"/>
      <c r="AI1398" s="52"/>
      <c r="AJ1398" s="52"/>
      <c r="AK1398" s="52"/>
      <c r="AL1398" s="6">
        <v>53140</v>
      </c>
    </row>
    <row r="1399" spans="1:38">
      <c r="A1399" s="52" t="s">
        <v>3500</v>
      </c>
      <c r="B1399" s="52"/>
      <c r="C1399" s="52"/>
      <c r="D1399" s="52"/>
      <c r="E1399" s="52"/>
      <c r="F1399" s="52"/>
      <c r="G1399" s="52"/>
      <c r="H1399" s="52"/>
      <c r="I1399" s="52"/>
      <c r="J1399" s="52"/>
      <c r="K1399" s="52"/>
      <c r="L1399" s="52"/>
      <c r="M1399" s="52"/>
      <c r="N1399" s="52"/>
      <c r="O1399" s="53">
        <v>8762805.8300000001</v>
      </c>
      <c r="P1399" s="53"/>
      <c r="Q1399" s="53"/>
      <c r="R1399" s="53"/>
      <c r="S1399" s="53"/>
      <c r="T1399" s="53">
        <v>1375555.54</v>
      </c>
      <c r="U1399" s="53"/>
      <c r="V1399" s="53">
        <v>351773.83</v>
      </c>
      <c r="W1399" s="53"/>
      <c r="X1399" s="3">
        <v>76</v>
      </c>
      <c r="Y1399" s="4">
        <v>25</v>
      </c>
      <c r="Z1399" s="8">
        <v>38990</v>
      </c>
      <c r="AA1399" s="3">
        <v>2006</v>
      </c>
      <c r="AB1399" s="3">
        <v>25</v>
      </c>
      <c r="AC1399" s="52" t="s">
        <v>3501</v>
      </c>
      <c r="AD1399" s="52"/>
      <c r="AE1399" s="52"/>
      <c r="AF1399" s="52" t="s">
        <v>3502</v>
      </c>
      <c r="AG1399" s="52"/>
      <c r="AH1399" s="52"/>
      <c r="AI1399" s="52"/>
      <c r="AJ1399" s="52"/>
      <c r="AK1399" s="52"/>
      <c r="AL1399" s="6">
        <v>8643938</v>
      </c>
    </row>
    <row r="1400" spans="1:38">
      <c r="A1400" s="52" t="s">
        <v>3503</v>
      </c>
      <c r="B1400" s="52"/>
      <c r="C1400" s="52"/>
      <c r="D1400" s="52"/>
      <c r="E1400" s="52"/>
      <c r="F1400" s="52"/>
      <c r="G1400" s="52"/>
      <c r="H1400" s="52"/>
      <c r="I1400" s="52"/>
      <c r="J1400" s="52"/>
      <c r="K1400" s="52"/>
      <c r="L1400" s="52"/>
      <c r="M1400" s="52"/>
      <c r="N1400" s="52"/>
      <c r="O1400" s="53">
        <v>565000</v>
      </c>
      <c r="P1400" s="53"/>
      <c r="Q1400" s="53"/>
      <c r="R1400" s="53"/>
      <c r="S1400" s="53"/>
      <c r="T1400" s="53">
        <v>56500.04</v>
      </c>
      <c r="U1400" s="53"/>
      <c r="V1400" s="53">
        <v>14125.02</v>
      </c>
      <c r="W1400" s="53"/>
      <c r="X1400" s="3">
        <v>76</v>
      </c>
      <c r="Y1400" s="4">
        <v>40</v>
      </c>
      <c r="Z1400" s="8">
        <v>38990</v>
      </c>
      <c r="AA1400" s="3">
        <v>2006</v>
      </c>
      <c r="AB1400" s="3">
        <v>40</v>
      </c>
      <c r="AC1400" s="52" t="s">
        <v>3504</v>
      </c>
      <c r="AD1400" s="52"/>
      <c r="AE1400" s="52"/>
      <c r="AF1400" s="52" t="s">
        <v>3505</v>
      </c>
      <c r="AG1400" s="52"/>
      <c r="AH1400" s="52"/>
      <c r="AI1400" s="52"/>
      <c r="AJ1400" s="52"/>
      <c r="AK1400" s="52"/>
      <c r="AL1400" s="6">
        <v>595004</v>
      </c>
    </row>
    <row r="1401" spans="1:38">
      <c r="A1401" s="52" t="s">
        <v>3506</v>
      </c>
      <c r="B1401" s="52"/>
      <c r="C1401" s="52"/>
      <c r="D1401" s="52"/>
      <c r="E1401" s="52"/>
      <c r="F1401" s="52"/>
      <c r="G1401" s="52"/>
      <c r="H1401" s="52"/>
      <c r="I1401" s="52"/>
      <c r="J1401" s="52"/>
      <c r="K1401" s="52"/>
      <c r="L1401" s="52"/>
      <c r="M1401" s="52"/>
      <c r="N1401" s="52"/>
      <c r="O1401" s="53">
        <v>7943</v>
      </c>
      <c r="P1401" s="53"/>
      <c r="Q1401" s="53"/>
      <c r="R1401" s="53"/>
      <c r="S1401" s="53"/>
      <c r="T1401" s="53">
        <v>7943</v>
      </c>
      <c r="U1401" s="53"/>
      <c r="V1401" s="54">
        <v>0</v>
      </c>
      <c r="W1401" s="54"/>
      <c r="X1401" s="3">
        <v>76</v>
      </c>
      <c r="Y1401" s="4">
        <v>40</v>
      </c>
      <c r="Z1401" s="5">
        <v>21918</v>
      </c>
      <c r="AA1401" s="3">
        <v>1960</v>
      </c>
      <c r="AB1401" s="3">
        <v>40</v>
      </c>
      <c r="AC1401" s="52" t="s">
        <v>3507</v>
      </c>
      <c r="AD1401" s="52"/>
      <c r="AE1401" s="52"/>
      <c r="AF1401" s="52" t="s">
        <v>535</v>
      </c>
      <c r="AG1401" s="52"/>
      <c r="AH1401" s="52"/>
      <c r="AI1401" s="52"/>
      <c r="AJ1401" s="52"/>
      <c r="AK1401" s="52"/>
      <c r="AL1401" s="9">
        <v>0</v>
      </c>
    </row>
    <row r="1402" spans="1:38">
      <c r="A1402" s="52" t="s">
        <v>3508</v>
      </c>
      <c r="B1402" s="52"/>
      <c r="C1402" s="52"/>
      <c r="D1402" s="52"/>
      <c r="E1402" s="52"/>
      <c r="F1402" s="52"/>
      <c r="G1402" s="52"/>
      <c r="H1402" s="52"/>
      <c r="I1402" s="52"/>
      <c r="J1402" s="52"/>
      <c r="K1402" s="52"/>
      <c r="L1402" s="52"/>
      <c r="M1402" s="52"/>
      <c r="N1402" s="52"/>
      <c r="O1402" s="55">
        <v>855.03</v>
      </c>
      <c r="P1402" s="55"/>
      <c r="Q1402" s="55"/>
      <c r="R1402" s="55"/>
      <c r="S1402" s="55"/>
      <c r="T1402" s="54">
        <v>855.03</v>
      </c>
      <c r="U1402" s="54"/>
      <c r="V1402" s="54">
        <v>0</v>
      </c>
      <c r="W1402" s="54"/>
      <c r="X1402" s="3">
        <v>76</v>
      </c>
      <c r="Y1402" s="4">
        <v>40</v>
      </c>
      <c r="Z1402" s="10">
        <v>23753</v>
      </c>
      <c r="AA1402" s="3">
        <v>1965</v>
      </c>
      <c r="AB1402" s="3">
        <v>40</v>
      </c>
      <c r="AC1402" s="52" t="s">
        <v>3509</v>
      </c>
      <c r="AD1402" s="52"/>
      <c r="AE1402" s="52"/>
      <c r="AF1402" s="52" t="s">
        <v>151</v>
      </c>
      <c r="AG1402" s="52"/>
      <c r="AH1402" s="52"/>
      <c r="AI1402" s="52"/>
      <c r="AJ1402" s="52"/>
      <c r="AK1402" s="52"/>
      <c r="AL1402" s="9">
        <v>0</v>
      </c>
    </row>
    <row r="1403" spans="1:38">
      <c r="A1403" s="52" t="s">
        <v>3510</v>
      </c>
      <c r="B1403" s="52"/>
      <c r="C1403" s="52"/>
      <c r="D1403" s="52"/>
      <c r="E1403" s="52"/>
      <c r="F1403" s="52"/>
      <c r="G1403" s="52"/>
      <c r="H1403" s="52"/>
      <c r="I1403" s="52"/>
      <c r="J1403" s="52"/>
      <c r="K1403" s="52"/>
      <c r="L1403" s="52"/>
      <c r="M1403" s="52"/>
      <c r="N1403" s="52"/>
      <c r="O1403" s="53">
        <v>20864.7</v>
      </c>
      <c r="P1403" s="53"/>
      <c r="Q1403" s="53"/>
      <c r="R1403" s="53"/>
      <c r="S1403" s="53"/>
      <c r="T1403" s="53">
        <v>12275.76</v>
      </c>
      <c r="U1403" s="53"/>
      <c r="V1403" s="54">
        <v>523.22</v>
      </c>
      <c r="W1403" s="54"/>
      <c r="X1403" s="3">
        <v>76</v>
      </c>
      <c r="Y1403" s="4">
        <v>40</v>
      </c>
      <c r="Z1403" s="5">
        <v>31780</v>
      </c>
      <c r="AA1403" s="3">
        <v>1987</v>
      </c>
      <c r="AB1403" s="3">
        <v>40</v>
      </c>
      <c r="AC1403" s="52" t="s">
        <v>3511</v>
      </c>
      <c r="AD1403" s="52"/>
      <c r="AE1403" s="52"/>
      <c r="AF1403" s="52" t="s">
        <v>3512</v>
      </c>
      <c r="AG1403" s="52"/>
      <c r="AH1403" s="52"/>
      <c r="AI1403" s="52"/>
      <c r="AJ1403" s="52"/>
      <c r="AK1403" s="52"/>
      <c r="AL1403" s="6">
        <v>17624</v>
      </c>
    </row>
    <row r="1404" spans="1:38">
      <c r="A1404" s="52" t="s">
        <v>3513</v>
      </c>
      <c r="B1404" s="52"/>
      <c r="C1404" s="52"/>
      <c r="D1404" s="52"/>
      <c r="E1404" s="52"/>
      <c r="F1404" s="52"/>
      <c r="G1404" s="52"/>
      <c r="H1404" s="52"/>
      <c r="I1404" s="52"/>
      <c r="J1404" s="52"/>
      <c r="K1404" s="52"/>
      <c r="L1404" s="52"/>
      <c r="M1404" s="52"/>
      <c r="N1404" s="52"/>
      <c r="O1404" s="55">
        <v>425</v>
      </c>
      <c r="P1404" s="55"/>
      <c r="Q1404" s="55"/>
      <c r="R1404" s="55"/>
      <c r="S1404" s="55"/>
      <c r="T1404" s="54">
        <v>249.05</v>
      </c>
      <c r="U1404" s="54"/>
      <c r="V1404" s="54">
        <v>10.59</v>
      </c>
      <c r="W1404" s="54"/>
      <c r="X1404" s="3">
        <v>76</v>
      </c>
      <c r="Y1404" s="4">
        <v>40</v>
      </c>
      <c r="Z1404" s="5">
        <v>31782</v>
      </c>
      <c r="AA1404" s="3">
        <v>1987</v>
      </c>
      <c r="AB1404" s="3">
        <v>40</v>
      </c>
      <c r="AC1404" s="52" t="s">
        <v>3514</v>
      </c>
      <c r="AD1404" s="52"/>
      <c r="AE1404" s="52"/>
      <c r="AF1404" s="52" t="s">
        <v>3515</v>
      </c>
      <c r="AG1404" s="52"/>
      <c r="AH1404" s="52"/>
      <c r="AI1404" s="52"/>
      <c r="AJ1404" s="52"/>
      <c r="AK1404" s="52"/>
      <c r="AL1404" s="11">
        <v>361</v>
      </c>
    </row>
    <row r="1405" spans="1:38">
      <c r="A1405" s="52" t="s">
        <v>3516</v>
      </c>
      <c r="B1405" s="52"/>
      <c r="C1405" s="52"/>
      <c r="D1405" s="52"/>
      <c r="E1405" s="52"/>
      <c r="F1405" s="52"/>
      <c r="G1405" s="52"/>
      <c r="H1405" s="52"/>
      <c r="I1405" s="52"/>
      <c r="J1405" s="52"/>
      <c r="K1405" s="52"/>
      <c r="L1405" s="52"/>
      <c r="M1405" s="52"/>
      <c r="N1405" s="52"/>
      <c r="O1405" s="55">
        <v>402.5</v>
      </c>
      <c r="P1405" s="55"/>
      <c r="Q1405" s="55"/>
      <c r="R1405" s="55"/>
      <c r="S1405" s="55"/>
      <c r="T1405" s="54">
        <v>236.38</v>
      </c>
      <c r="U1405" s="54"/>
      <c r="V1405" s="54">
        <v>10.1</v>
      </c>
      <c r="W1405" s="54"/>
      <c r="X1405" s="3">
        <v>76</v>
      </c>
      <c r="Y1405" s="4">
        <v>40</v>
      </c>
      <c r="Z1405" s="5">
        <v>31781</v>
      </c>
      <c r="AA1405" s="3">
        <v>1987</v>
      </c>
      <c r="AB1405" s="3">
        <v>40</v>
      </c>
      <c r="AC1405" s="52" t="s">
        <v>3517</v>
      </c>
      <c r="AD1405" s="52"/>
      <c r="AE1405" s="52"/>
      <c r="AF1405" s="52" t="s">
        <v>3518</v>
      </c>
      <c r="AG1405" s="52"/>
      <c r="AH1405" s="52"/>
      <c r="AI1405" s="52"/>
      <c r="AJ1405" s="52"/>
      <c r="AK1405" s="52"/>
      <c r="AL1405" s="11">
        <v>341</v>
      </c>
    </row>
    <row r="1406" spans="1:38">
      <c r="A1406" s="52" t="s">
        <v>3519</v>
      </c>
      <c r="B1406" s="52"/>
      <c r="C1406" s="52"/>
      <c r="D1406" s="52"/>
      <c r="E1406" s="52"/>
      <c r="F1406" s="52"/>
      <c r="G1406" s="52"/>
      <c r="H1406" s="52"/>
      <c r="I1406" s="52"/>
      <c r="J1406" s="52"/>
      <c r="K1406" s="52"/>
      <c r="L1406" s="52"/>
      <c r="M1406" s="52"/>
      <c r="N1406" s="52"/>
      <c r="O1406" s="55">
        <v>467</v>
      </c>
      <c r="P1406" s="55"/>
      <c r="Q1406" s="55"/>
      <c r="R1406" s="55"/>
      <c r="S1406" s="55"/>
      <c r="T1406" s="54">
        <v>274.67</v>
      </c>
      <c r="U1406" s="54"/>
      <c r="V1406" s="54">
        <v>11.71</v>
      </c>
      <c r="W1406" s="54"/>
      <c r="X1406" s="3">
        <v>76</v>
      </c>
      <c r="Y1406" s="4">
        <v>40</v>
      </c>
      <c r="Z1406" s="5">
        <v>31780</v>
      </c>
      <c r="AA1406" s="3">
        <v>1987</v>
      </c>
      <c r="AB1406" s="3">
        <v>40</v>
      </c>
      <c r="AC1406" s="52" t="s">
        <v>3520</v>
      </c>
      <c r="AD1406" s="52"/>
      <c r="AE1406" s="52"/>
      <c r="AF1406" s="52" t="s">
        <v>3521</v>
      </c>
      <c r="AG1406" s="52"/>
      <c r="AH1406" s="52"/>
      <c r="AI1406" s="52"/>
      <c r="AJ1406" s="52"/>
      <c r="AK1406" s="52"/>
      <c r="AL1406" s="11">
        <v>395</v>
      </c>
    </row>
    <row r="1407" spans="1:38">
      <c r="A1407" s="52" t="s">
        <v>3522</v>
      </c>
      <c r="B1407" s="52"/>
      <c r="C1407" s="52"/>
      <c r="D1407" s="52"/>
      <c r="E1407" s="52"/>
      <c r="F1407" s="52"/>
      <c r="G1407" s="52"/>
      <c r="H1407" s="52"/>
      <c r="I1407" s="52"/>
      <c r="J1407" s="52"/>
      <c r="K1407" s="52"/>
      <c r="L1407" s="52"/>
      <c r="M1407" s="52"/>
      <c r="N1407" s="52"/>
      <c r="O1407" s="53">
        <v>5459.11</v>
      </c>
      <c r="P1407" s="53"/>
      <c r="Q1407" s="53"/>
      <c r="R1407" s="53"/>
      <c r="S1407" s="53"/>
      <c r="T1407" s="53">
        <v>5459.11</v>
      </c>
      <c r="U1407" s="53"/>
      <c r="V1407" s="54">
        <v>0</v>
      </c>
      <c r="W1407" s="54"/>
      <c r="X1407" s="3">
        <v>76</v>
      </c>
      <c r="Y1407" s="4">
        <v>40</v>
      </c>
      <c r="Z1407" s="10">
        <v>23753</v>
      </c>
      <c r="AA1407" s="3">
        <v>1965</v>
      </c>
      <c r="AB1407" s="3">
        <v>40</v>
      </c>
      <c r="AC1407" s="52" t="s">
        <v>3523</v>
      </c>
      <c r="AD1407" s="52"/>
      <c r="AE1407" s="52"/>
      <c r="AF1407" s="52" t="s">
        <v>151</v>
      </c>
      <c r="AG1407" s="52"/>
      <c r="AH1407" s="52"/>
      <c r="AI1407" s="52"/>
      <c r="AJ1407" s="52"/>
      <c r="AK1407" s="52"/>
      <c r="AL1407" s="9">
        <v>0</v>
      </c>
    </row>
    <row r="1408" spans="1:38">
      <c r="A1408" s="52" t="s">
        <v>3524</v>
      </c>
      <c r="B1408" s="52"/>
      <c r="C1408" s="52"/>
      <c r="D1408" s="52"/>
      <c r="E1408" s="52"/>
      <c r="F1408" s="52"/>
      <c r="G1408" s="52"/>
      <c r="H1408" s="52"/>
      <c r="I1408" s="52"/>
      <c r="J1408" s="52"/>
      <c r="K1408" s="52"/>
      <c r="L1408" s="52"/>
      <c r="M1408" s="52"/>
      <c r="N1408" s="52"/>
      <c r="O1408" s="53">
        <v>2096.77</v>
      </c>
      <c r="P1408" s="53"/>
      <c r="Q1408" s="53"/>
      <c r="R1408" s="53"/>
      <c r="S1408" s="53"/>
      <c r="T1408" s="53">
        <v>2096.77</v>
      </c>
      <c r="U1408" s="53"/>
      <c r="V1408" s="54">
        <v>0</v>
      </c>
      <c r="W1408" s="54"/>
      <c r="X1408" s="3">
        <v>76</v>
      </c>
      <c r="Y1408" s="4">
        <v>40</v>
      </c>
      <c r="Z1408" s="10">
        <v>23753</v>
      </c>
      <c r="AA1408" s="3">
        <v>1965</v>
      </c>
      <c r="AB1408" s="3">
        <v>40</v>
      </c>
      <c r="AC1408" s="52" t="s">
        <v>3525</v>
      </c>
      <c r="AD1408" s="52"/>
      <c r="AE1408" s="52"/>
      <c r="AF1408" s="52" t="s">
        <v>151</v>
      </c>
      <c r="AG1408" s="52"/>
      <c r="AH1408" s="52"/>
      <c r="AI1408" s="52"/>
      <c r="AJ1408" s="52"/>
      <c r="AK1408" s="52"/>
      <c r="AL1408" s="9">
        <v>0</v>
      </c>
    </row>
    <row r="1409" spans="1:38">
      <c r="A1409" s="52" t="s">
        <v>3526</v>
      </c>
      <c r="B1409" s="52"/>
      <c r="C1409" s="52"/>
      <c r="D1409" s="52"/>
      <c r="E1409" s="52"/>
      <c r="F1409" s="52"/>
      <c r="G1409" s="52"/>
      <c r="H1409" s="52"/>
      <c r="I1409" s="52"/>
      <c r="J1409" s="52"/>
      <c r="K1409" s="52"/>
      <c r="L1409" s="52"/>
      <c r="M1409" s="52"/>
      <c r="N1409" s="52"/>
      <c r="O1409" s="53">
        <v>13275887.58</v>
      </c>
      <c r="P1409" s="53"/>
      <c r="Q1409" s="53"/>
      <c r="R1409" s="53"/>
      <c r="S1409" s="53"/>
      <c r="T1409" s="53">
        <v>1375473.21</v>
      </c>
      <c r="U1409" s="53"/>
      <c r="V1409" s="53">
        <v>331905.81</v>
      </c>
      <c r="W1409" s="53"/>
      <c r="X1409" s="3">
        <v>76</v>
      </c>
      <c r="Y1409" s="4">
        <v>40</v>
      </c>
      <c r="Z1409" s="5">
        <v>38937</v>
      </c>
      <c r="AA1409" s="3">
        <v>2006</v>
      </c>
      <c r="AB1409" s="3">
        <v>40</v>
      </c>
      <c r="AC1409" s="52" t="s">
        <v>3527</v>
      </c>
      <c r="AD1409" s="52"/>
      <c r="AE1409" s="52"/>
      <c r="AF1409" s="52" t="s">
        <v>3528</v>
      </c>
      <c r="AG1409" s="52"/>
      <c r="AH1409" s="52"/>
      <c r="AI1409" s="52"/>
      <c r="AJ1409" s="52"/>
      <c r="AK1409" s="52"/>
      <c r="AL1409" s="6">
        <v>13924862</v>
      </c>
    </row>
    <row r="1410" spans="1:38">
      <c r="A1410" s="52" t="s">
        <v>3529</v>
      </c>
      <c r="B1410" s="52"/>
      <c r="C1410" s="52"/>
      <c r="D1410" s="52"/>
      <c r="E1410" s="52"/>
      <c r="F1410" s="52"/>
      <c r="G1410" s="52"/>
      <c r="H1410" s="52"/>
      <c r="I1410" s="52"/>
      <c r="J1410" s="52"/>
      <c r="K1410" s="52"/>
      <c r="L1410" s="52"/>
      <c r="M1410" s="52"/>
      <c r="N1410" s="52"/>
      <c r="O1410" s="53">
        <v>78525.47</v>
      </c>
      <c r="P1410" s="53"/>
      <c r="Q1410" s="53"/>
      <c r="R1410" s="53"/>
      <c r="S1410" s="53"/>
      <c r="T1410" s="54">
        <v>796.01</v>
      </c>
      <c r="U1410" s="54"/>
      <c r="V1410" s="54">
        <v>796.01</v>
      </c>
      <c r="W1410" s="54"/>
      <c r="X1410" s="3">
        <v>76</v>
      </c>
      <c r="Y1410" s="4">
        <v>40</v>
      </c>
      <c r="Z1410" s="5">
        <v>40303</v>
      </c>
      <c r="AA1410" s="3">
        <v>2010</v>
      </c>
      <c r="AB1410" s="3">
        <v>40</v>
      </c>
      <c r="AC1410" s="52" t="s">
        <v>3530</v>
      </c>
      <c r="AD1410" s="52"/>
      <c r="AE1410" s="52"/>
      <c r="AF1410" s="52" t="s">
        <v>3531</v>
      </c>
      <c r="AG1410" s="52"/>
      <c r="AH1410" s="52"/>
      <c r="AI1410" s="52"/>
      <c r="AJ1410" s="52"/>
      <c r="AK1410" s="52"/>
      <c r="AL1410" s="6">
        <v>80548</v>
      </c>
    </row>
    <row r="1411" spans="1:38">
      <c r="A1411" s="52" t="s">
        <v>3532</v>
      </c>
      <c r="B1411" s="52"/>
      <c r="C1411" s="52"/>
      <c r="D1411" s="52"/>
      <c r="E1411" s="52"/>
      <c r="F1411" s="52"/>
      <c r="G1411" s="52"/>
      <c r="H1411" s="52"/>
      <c r="I1411" s="52"/>
      <c r="J1411" s="52"/>
      <c r="K1411" s="52"/>
      <c r="L1411" s="52"/>
      <c r="M1411" s="52"/>
      <c r="N1411" s="52"/>
      <c r="O1411" s="53">
        <v>333980.94</v>
      </c>
      <c r="P1411" s="53"/>
      <c r="Q1411" s="53"/>
      <c r="R1411" s="53"/>
      <c r="S1411" s="53"/>
      <c r="T1411" s="53">
        <v>122487.18</v>
      </c>
      <c r="U1411" s="53"/>
      <c r="V1411" s="53">
        <v>8133.27</v>
      </c>
      <c r="W1411" s="53"/>
      <c r="X1411" s="3">
        <v>76</v>
      </c>
      <c r="Y1411" s="4">
        <v>40</v>
      </c>
      <c r="Z1411" s="10">
        <v>35074</v>
      </c>
      <c r="AA1411" s="3">
        <v>1996</v>
      </c>
      <c r="AB1411" s="3">
        <v>40</v>
      </c>
      <c r="AC1411" s="52" t="s">
        <v>3533</v>
      </c>
      <c r="AD1411" s="52"/>
      <c r="AE1411" s="52"/>
      <c r="AF1411" s="52" t="s">
        <v>3534</v>
      </c>
      <c r="AG1411" s="52"/>
      <c r="AH1411" s="52"/>
      <c r="AI1411" s="52"/>
      <c r="AJ1411" s="52"/>
      <c r="AK1411" s="52"/>
      <c r="AL1411" s="6">
        <v>341191</v>
      </c>
    </row>
    <row r="1412" spans="1:38">
      <c r="A1412" s="52" t="s">
        <v>3535</v>
      </c>
      <c r="B1412" s="52"/>
      <c r="C1412" s="52"/>
      <c r="D1412" s="52"/>
      <c r="E1412" s="52"/>
      <c r="F1412" s="52"/>
      <c r="G1412" s="52"/>
      <c r="H1412" s="52"/>
      <c r="I1412" s="52"/>
      <c r="J1412" s="52"/>
      <c r="K1412" s="52"/>
      <c r="L1412" s="52"/>
      <c r="M1412" s="52"/>
      <c r="N1412" s="52"/>
      <c r="O1412" s="53">
        <v>11583.2</v>
      </c>
      <c r="P1412" s="53"/>
      <c r="Q1412" s="53"/>
      <c r="R1412" s="53"/>
      <c r="S1412" s="53"/>
      <c r="T1412" s="53">
        <v>2498.04</v>
      </c>
      <c r="U1412" s="53"/>
      <c r="V1412" s="54">
        <v>283.87</v>
      </c>
      <c r="W1412" s="54"/>
      <c r="X1412" s="3">
        <v>76</v>
      </c>
      <c r="Y1412" s="4">
        <v>40</v>
      </c>
      <c r="Z1412" s="10">
        <v>37266</v>
      </c>
      <c r="AA1412" s="3">
        <v>2002</v>
      </c>
      <c r="AB1412" s="3">
        <v>40</v>
      </c>
      <c r="AC1412" s="52" t="s">
        <v>3536</v>
      </c>
      <c r="AD1412" s="52"/>
      <c r="AE1412" s="52"/>
      <c r="AF1412" s="52" t="s">
        <v>3537</v>
      </c>
      <c r="AG1412" s="52"/>
      <c r="AH1412" s="52"/>
      <c r="AI1412" s="52"/>
      <c r="AJ1412" s="52"/>
      <c r="AK1412" s="52"/>
      <c r="AL1412" s="6">
        <v>12604</v>
      </c>
    </row>
    <row r="1413" spans="1:38">
      <c r="A1413" s="52" t="s">
        <v>3538</v>
      </c>
      <c r="B1413" s="52"/>
      <c r="C1413" s="52"/>
      <c r="D1413" s="52"/>
      <c r="E1413" s="52"/>
      <c r="F1413" s="52"/>
      <c r="G1413" s="52"/>
      <c r="H1413" s="52"/>
      <c r="I1413" s="52"/>
      <c r="J1413" s="52"/>
      <c r="K1413" s="52"/>
      <c r="L1413" s="52"/>
      <c r="M1413" s="52"/>
      <c r="N1413" s="52"/>
      <c r="O1413" s="53">
        <v>1879.85</v>
      </c>
      <c r="P1413" s="53"/>
      <c r="Q1413" s="53"/>
      <c r="R1413" s="53"/>
      <c r="S1413" s="53"/>
      <c r="T1413" s="53">
        <v>1879.85</v>
      </c>
      <c r="U1413" s="53"/>
      <c r="V1413" s="54">
        <v>0</v>
      </c>
      <c r="W1413" s="54"/>
      <c r="X1413" s="3">
        <v>76</v>
      </c>
      <c r="Y1413" s="4">
        <v>40</v>
      </c>
      <c r="Z1413" s="5">
        <v>24479</v>
      </c>
      <c r="AA1413" s="3">
        <v>1967</v>
      </c>
      <c r="AB1413" s="3">
        <v>40</v>
      </c>
      <c r="AC1413" s="52" t="s">
        <v>3539</v>
      </c>
      <c r="AD1413" s="52"/>
      <c r="AE1413" s="52"/>
      <c r="AF1413" s="52" t="s">
        <v>2097</v>
      </c>
      <c r="AG1413" s="52"/>
      <c r="AH1413" s="52"/>
      <c r="AI1413" s="52"/>
      <c r="AJ1413" s="52"/>
      <c r="AK1413" s="52"/>
      <c r="AL1413" s="9">
        <v>0</v>
      </c>
    </row>
    <row r="1414" spans="1:38">
      <c r="A1414" s="52" t="s">
        <v>3540</v>
      </c>
      <c r="B1414" s="52"/>
      <c r="C1414" s="52"/>
      <c r="D1414" s="52"/>
      <c r="E1414" s="52"/>
      <c r="F1414" s="52"/>
      <c r="G1414" s="52"/>
      <c r="H1414" s="52"/>
      <c r="I1414" s="52"/>
      <c r="J1414" s="52"/>
      <c r="K1414" s="52"/>
      <c r="L1414" s="52"/>
      <c r="M1414" s="52"/>
      <c r="N1414" s="52"/>
      <c r="O1414" s="53">
        <v>1721266</v>
      </c>
      <c r="P1414" s="53"/>
      <c r="Q1414" s="53"/>
      <c r="R1414" s="53"/>
      <c r="S1414" s="53"/>
      <c r="T1414" s="53">
        <v>474968.04</v>
      </c>
      <c r="U1414" s="53"/>
      <c r="V1414" s="53">
        <v>41542.32</v>
      </c>
      <c r="W1414" s="53"/>
      <c r="X1414" s="3">
        <v>76</v>
      </c>
      <c r="Y1414" s="4">
        <v>40</v>
      </c>
      <c r="Z1414" s="8">
        <v>36799</v>
      </c>
      <c r="AA1414" s="3">
        <v>2000</v>
      </c>
      <c r="AB1414" s="3">
        <v>40</v>
      </c>
      <c r="AC1414" s="52" t="s">
        <v>3541</v>
      </c>
      <c r="AD1414" s="52"/>
      <c r="AE1414" s="52"/>
      <c r="AF1414" s="52" t="s">
        <v>3542</v>
      </c>
      <c r="AG1414" s="52"/>
      <c r="AH1414" s="52"/>
      <c r="AI1414" s="52"/>
      <c r="AJ1414" s="52"/>
      <c r="AK1414" s="52"/>
      <c r="AL1414" s="6">
        <v>1816977</v>
      </c>
    </row>
    <row r="1415" spans="1:38">
      <c r="A1415" s="52" t="s">
        <v>3543</v>
      </c>
      <c r="B1415" s="52"/>
      <c r="C1415" s="52"/>
      <c r="D1415" s="52"/>
      <c r="E1415" s="52"/>
      <c r="F1415" s="52"/>
      <c r="G1415" s="52"/>
      <c r="H1415" s="52"/>
      <c r="I1415" s="52"/>
      <c r="J1415" s="52"/>
      <c r="K1415" s="52"/>
      <c r="L1415" s="52"/>
      <c r="M1415" s="52"/>
      <c r="N1415" s="52"/>
      <c r="O1415" s="55">
        <v>200</v>
      </c>
      <c r="P1415" s="55"/>
      <c r="Q1415" s="55"/>
      <c r="R1415" s="55"/>
      <c r="S1415" s="55"/>
      <c r="T1415" s="54">
        <v>200</v>
      </c>
      <c r="U1415" s="54"/>
      <c r="V1415" s="54">
        <v>0</v>
      </c>
      <c r="W1415" s="54"/>
      <c r="X1415" s="3">
        <v>76</v>
      </c>
      <c r="Y1415" s="4">
        <v>40</v>
      </c>
      <c r="Z1415" s="5">
        <v>21188</v>
      </c>
      <c r="AA1415" s="3">
        <v>1958</v>
      </c>
      <c r="AB1415" s="3">
        <v>40</v>
      </c>
      <c r="AC1415" s="52" t="s">
        <v>3544</v>
      </c>
      <c r="AD1415" s="52"/>
      <c r="AE1415" s="52"/>
      <c r="AF1415" s="52" t="s">
        <v>160</v>
      </c>
      <c r="AG1415" s="52"/>
      <c r="AH1415" s="52"/>
      <c r="AI1415" s="52"/>
      <c r="AJ1415" s="52"/>
      <c r="AK1415" s="52"/>
      <c r="AL1415" s="9">
        <v>0</v>
      </c>
    </row>
    <row r="1416" spans="1:38">
      <c r="A1416" s="52" t="s">
        <v>3545</v>
      </c>
      <c r="B1416" s="52"/>
      <c r="C1416" s="52"/>
      <c r="D1416" s="52"/>
      <c r="E1416" s="52"/>
      <c r="F1416" s="52"/>
      <c r="G1416" s="52"/>
      <c r="H1416" s="52"/>
      <c r="I1416" s="52"/>
      <c r="J1416" s="52"/>
      <c r="K1416" s="52"/>
      <c r="L1416" s="52"/>
      <c r="M1416" s="52"/>
      <c r="N1416" s="52"/>
      <c r="O1416" s="53">
        <v>2649</v>
      </c>
      <c r="P1416" s="53"/>
      <c r="Q1416" s="53"/>
      <c r="R1416" s="53"/>
      <c r="S1416" s="53"/>
      <c r="T1416" s="53">
        <v>2649</v>
      </c>
      <c r="U1416" s="53"/>
      <c r="V1416" s="54">
        <v>0</v>
      </c>
      <c r="W1416" s="54"/>
      <c r="X1416" s="3">
        <v>76</v>
      </c>
      <c r="Y1416" s="4">
        <v>40</v>
      </c>
      <c r="Z1416" s="5">
        <v>21552</v>
      </c>
      <c r="AA1416" s="3">
        <v>1959</v>
      </c>
      <c r="AB1416" s="3">
        <v>40</v>
      </c>
      <c r="AC1416" s="52" t="s">
        <v>3546</v>
      </c>
      <c r="AD1416" s="52"/>
      <c r="AE1416" s="52"/>
      <c r="AF1416" s="52" t="s">
        <v>103</v>
      </c>
      <c r="AG1416" s="52"/>
      <c r="AH1416" s="52"/>
      <c r="AI1416" s="52"/>
      <c r="AJ1416" s="52"/>
      <c r="AK1416" s="52"/>
      <c r="AL1416" s="9">
        <v>0</v>
      </c>
    </row>
    <row r="1417" spans="1:38">
      <c r="A1417" s="52" t="s">
        <v>3547</v>
      </c>
      <c r="B1417" s="52"/>
      <c r="C1417" s="52"/>
      <c r="D1417" s="52"/>
      <c r="E1417" s="52"/>
      <c r="F1417" s="52"/>
      <c r="G1417" s="52"/>
      <c r="H1417" s="52"/>
      <c r="I1417" s="52"/>
      <c r="J1417" s="52"/>
      <c r="K1417" s="52"/>
      <c r="L1417" s="52"/>
      <c r="M1417" s="52"/>
      <c r="N1417" s="52"/>
      <c r="O1417" s="53">
        <v>13340.5</v>
      </c>
      <c r="P1417" s="53"/>
      <c r="Q1417" s="53"/>
      <c r="R1417" s="53"/>
      <c r="S1417" s="53"/>
      <c r="T1417" s="54">
        <v>332.6</v>
      </c>
      <c r="U1417" s="54"/>
      <c r="V1417" s="54">
        <v>332.6</v>
      </c>
      <c r="W1417" s="54"/>
      <c r="X1417" s="3">
        <v>76</v>
      </c>
      <c r="Y1417" s="4">
        <v>40</v>
      </c>
      <c r="Z1417" s="10">
        <v>39823</v>
      </c>
      <c r="AA1417" s="3">
        <v>2009</v>
      </c>
      <c r="AB1417" s="3">
        <v>40</v>
      </c>
      <c r="AC1417" s="52" t="s">
        <v>3548</v>
      </c>
      <c r="AD1417" s="52"/>
      <c r="AE1417" s="52"/>
      <c r="AF1417" s="52" t="s">
        <v>3549</v>
      </c>
      <c r="AG1417" s="52"/>
      <c r="AH1417" s="52"/>
      <c r="AI1417" s="52"/>
      <c r="AJ1417" s="52"/>
      <c r="AK1417" s="52"/>
      <c r="AL1417" s="6">
        <v>13767</v>
      </c>
    </row>
    <row r="1418" spans="1:38">
      <c r="A1418" s="52" t="s">
        <v>3550</v>
      </c>
      <c r="B1418" s="52"/>
      <c r="C1418" s="52"/>
      <c r="D1418" s="52"/>
      <c r="E1418" s="52"/>
      <c r="F1418" s="52"/>
      <c r="G1418" s="52"/>
      <c r="H1418" s="52"/>
      <c r="I1418" s="52"/>
      <c r="J1418" s="52"/>
      <c r="K1418" s="52"/>
      <c r="L1418" s="52"/>
      <c r="M1418" s="52"/>
      <c r="N1418" s="52"/>
      <c r="O1418" s="53">
        <v>79313</v>
      </c>
      <c r="P1418" s="53"/>
      <c r="Q1418" s="53"/>
      <c r="R1418" s="53"/>
      <c r="S1418" s="53"/>
      <c r="T1418" s="53">
        <v>7931.23</v>
      </c>
      <c r="U1418" s="53"/>
      <c r="V1418" s="53">
        <v>1982.79</v>
      </c>
      <c r="W1418" s="53"/>
      <c r="X1418" s="3">
        <v>76</v>
      </c>
      <c r="Y1418" s="4">
        <v>40</v>
      </c>
      <c r="Z1418" s="8">
        <v>38990</v>
      </c>
      <c r="AA1418" s="3">
        <v>2006</v>
      </c>
      <c r="AB1418" s="3">
        <v>40</v>
      </c>
      <c r="AC1418" s="52" t="s">
        <v>3551</v>
      </c>
      <c r="AD1418" s="52"/>
      <c r="AE1418" s="52"/>
      <c r="AF1418" s="52" t="s">
        <v>3552</v>
      </c>
      <c r="AG1418" s="52"/>
      <c r="AH1418" s="52"/>
      <c r="AI1418" s="52"/>
      <c r="AJ1418" s="52"/>
      <c r="AK1418" s="52"/>
      <c r="AL1418" s="6">
        <v>83525</v>
      </c>
    </row>
    <row r="1419" spans="1:38">
      <c r="A1419" s="52" t="s">
        <v>3553</v>
      </c>
      <c r="B1419" s="52"/>
      <c r="C1419" s="52"/>
      <c r="D1419" s="52"/>
      <c r="E1419" s="52"/>
      <c r="F1419" s="52"/>
      <c r="G1419" s="52"/>
      <c r="H1419" s="52"/>
      <c r="I1419" s="52"/>
      <c r="J1419" s="52"/>
      <c r="K1419" s="52"/>
      <c r="L1419" s="52"/>
      <c r="M1419" s="52"/>
      <c r="N1419" s="52"/>
      <c r="O1419" s="53">
        <v>46525.58</v>
      </c>
      <c r="P1419" s="53"/>
      <c r="Q1419" s="53"/>
      <c r="R1419" s="53"/>
      <c r="S1419" s="53"/>
      <c r="T1419" s="53">
        <v>4652.6000000000004</v>
      </c>
      <c r="U1419" s="53"/>
      <c r="V1419" s="53">
        <v>1163.1600000000001</v>
      </c>
      <c r="W1419" s="53"/>
      <c r="X1419" s="3">
        <v>76</v>
      </c>
      <c r="Y1419" s="4">
        <v>40</v>
      </c>
      <c r="Z1419" s="8">
        <v>38990</v>
      </c>
      <c r="AA1419" s="3">
        <v>2006</v>
      </c>
      <c r="AB1419" s="3">
        <v>40</v>
      </c>
      <c r="AC1419" s="52" t="s">
        <v>3554</v>
      </c>
      <c r="AD1419" s="52"/>
      <c r="AE1419" s="52"/>
      <c r="AF1419" s="52" t="s">
        <v>3555</v>
      </c>
      <c r="AG1419" s="52"/>
      <c r="AH1419" s="52"/>
      <c r="AI1419" s="52"/>
      <c r="AJ1419" s="52"/>
      <c r="AK1419" s="52"/>
      <c r="AL1419" s="6">
        <v>48996</v>
      </c>
    </row>
    <row r="1420" spans="1:38">
      <c r="A1420" s="52" t="s">
        <v>3556</v>
      </c>
      <c r="B1420" s="52"/>
      <c r="C1420" s="52"/>
      <c r="D1420" s="52"/>
      <c r="E1420" s="52"/>
      <c r="F1420" s="52"/>
      <c r="G1420" s="52"/>
      <c r="H1420" s="52"/>
      <c r="I1420" s="52"/>
      <c r="J1420" s="52"/>
      <c r="K1420" s="52"/>
      <c r="L1420" s="52"/>
      <c r="M1420" s="52"/>
      <c r="N1420" s="52"/>
      <c r="O1420" s="53">
        <v>1016.6</v>
      </c>
      <c r="P1420" s="53"/>
      <c r="Q1420" s="53"/>
      <c r="R1420" s="53"/>
      <c r="S1420" s="53"/>
      <c r="T1420" s="54">
        <v>127.1</v>
      </c>
      <c r="U1420" s="54"/>
      <c r="V1420" s="54">
        <v>25.43</v>
      </c>
      <c r="W1420" s="54"/>
      <c r="X1420" s="3">
        <v>76</v>
      </c>
      <c r="Y1420" s="4">
        <v>40</v>
      </c>
      <c r="Z1420" s="8">
        <v>38625</v>
      </c>
      <c r="AA1420" s="3">
        <v>2005</v>
      </c>
      <c r="AB1420" s="3">
        <v>40</v>
      </c>
      <c r="AC1420" s="52" t="s">
        <v>3557</v>
      </c>
      <c r="AD1420" s="52"/>
      <c r="AE1420" s="52"/>
      <c r="AF1420" s="52" t="s">
        <v>3558</v>
      </c>
      <c r="AG1420" s="52"/>
      <c r="AH1420" s="52"/>
      <c r="AI1420" s="52"/>
      <c r="AJ1420" s="52"/>
      <c r="AK1420" s="52"/>
      <c r="AL1420" s="6">
        <v>1083</v>
      </c>
    </row>
    <row r="1421" spans="1:38">
      <c r="A1421" s="52" t="s">
        <v>3559</v>
      </c>
      <c r="B1421" s="52"/>
      <c r="C1421" s="52"/>
      <c r="D1421" s="52"/>
      <c r="E1421" s="52"/>
      <c r="F1421" s="52"/>
      <c r="G1421" s="52"/>
      <c r="H1421" s="52"/>
      <c r="I1421" s="52"/>
      <c r="J1421" s="52"/>
      <c r="K1421" s="52"/>
      <c r="L1421" s="52"/>
      <c r="M1421" s="52"/>
      <c r="N1421" s="52"/>
      <c r="O1421" s="53">
        <v>19460.5</v>
      </c>
      <c r="P1421" s="53"/>
      <c r="Q1421" s="53"/>
      <c r="R1421" s="53"/>
      <c r="S1421" s="53"/>
      <c r="T1421" s="53">
        <v>1946.07</v>
      </c>
      <c r="U1421" s="53"/>
      <c r="V1421" s="54">
        <v>486.52</v>
      </c>
      <c r="W1421" s="54"/>
      <c r="X1421" s="3">
        <v>76</v>
      </c>
      <c r="Y1421" s="4">
        <v>40</v>
      </c>
      <c r="Z1421" s="8">
        <v>38990</v>
      </c>
      <c r="AA1421" s="3">
        <v>2006</v>
      </c>
      <c r="AB1421" s="3">
        <v>40</v>
      </c>
      <c r="AC1421" s="52" t="s">
        <v>3560</v>
      </c>
      <c r="AD1421" s="52"/>
      <c r="AE1421" s="52"/>
      <c r="AF1421" s="52" t="s">
        <v>3561</v>
      </c>
      <c r="AG1421" s="52"/>
      <c r="AH1421" s="52"/>
      <c r="AI1421" s="52"/>
      <c r="AJ1421" s="52"/>
      <c r="AK1421" s="52"/>
      <c r="AL1421" s="6">
        <v>20494</v>
      </c>
    </row>
    <row r="1422" spans="1:38">
      <c r="A1422" t="s">
        <v>183</v>
      </c>
    </row>
    <row r="1423" spans="1:38">
      <c r="A1423" s="52" t="s">
        <v>3562</v>
      </c>
      <c r="B1423" s="52"/>
      <c r="C1423" s="52"/>
      <c r="D1423" s="52"/>
      <c r="E1423" s="52"/>
      <c r="F1423" s="52"/>
      <c r="G1423" s="52"/>
      <c r="H1423" s="52"/>
      <c r="I1423" s="52"/>
      <c r="J1423" s="52"/>
      <c r="K1423" s="52"/>
      <c r="L1423" s="52"/>
      <c r="M1423" s="52"/>
      <c r="N1423" s="52"/>
      <c r="O1423" s="52"/>
      <c r="P1423" s="52"/>
      <c r="Q1423" s="53">
        <v>494732.66</v>
      </c>
      <c r="R1423" s="53"/>
      <c r="S1423" s="53"/>
      <c r="T1423" s="53">
        <v>24694.31</v>
      </c>
      <c r="U1423" s="53"/>
      <c r="V1423" s="53">
        <v>12368.3</v>
      </c>
      <c r="W1423" s="53"/>
      <c r="X1423" s="3">
        <v>76</v>
      </c>
      <c r="Y1423" s="3">
        <v>40</v>
      </c>
      <c r="Z1423" s="10">
        <v>39457</v>
      </c>
      <c r="AA1423" s="3">
        <v>2008</v>
      </c>
      <c r="AB1423" s="3">
        <v>40</v>
      </c>
      <c r="AC1423" s="52" t="s">
        <v>3563</v>
      </c>
      <c r="AD1423" s="52"/>
      <c r="AE1423" s="52"/>
      <c r="AF1423" s="52"/>
      <c r="AG1423" s="52"/>
      <c r="AH1423" s="52" t="s">
        <v>3564</v>
      </c>
      <c r="AI1423" s="52"/>
      <c r="AJ1423" s="52"/>
      <c r="AK1423" s="52"/>
      <c r="AL1423" s="6">
        <v>512946</v>
      </c>
    </row>
    <row r="1424" spans="1:38">
      <c r="A1424" s="52" t="s">
        <v>3565</v>
      </c>
      <c r="B1424" s="52"/>
      <c r="C1424" s="52"/>
      <c r="D1424" s="52"/>
      <c r="E1424" s="52"/>
      <c r="F1424" s="52"/>
      <c r="G1424" s="52"/>
      <c r="H1424" s="52"/>
      <c r="I1424" s="52"/>
      <c r="J1424" s="52"/>
      <c r="K1424" s="52"/>
      <c r="L1424" s="52"/>
      <c r="M1424" s="52"/>
      <c r="N1424" s="52"/>
      <c r="O1424" s="52"/>
      <c r="P1424" s="52"/>
      <c r="Q1424" s="53">
        <v>656126.16</v>
      </c>
      <c r="R1424" s="53"/>
      <c r="S1424" s="53"/>
      <c r="T1424" s="53">
        <v>33758.160000000003</v>
      </c>
      <c r="U1424" s="53"/>
      <c r="V1424" s="53">
        <v>16535.66</v>
      </c>
      <c r="W1424" s="53"/>
      <c r="X1424" s="3">
        <v>76</v>
      </c>
      <c r="Y1424" s="3">
        <v>40</v>
      </c>
      <c r="Z1424" s="8">
        <v>39584</v>
      </c>
      <c r="AA1424" s="3">
        <v>2008</v>
      </c>
      <c r="AB1424" s="3">
        <v>40</v>
      </c>
      <c r="AC1424" s="52" t="s">
        <v>3566</v>
      </c>
      <c r="AD1424" s="52"/>
      <c r="AE1424" s="52"/>
      <c r="AF1424" s="52"/>
      <c r="AG1424" s="52"/>
      <c r="AH1424" s="52" t="s">
        <v>3567</v>
      </c>
      <c r="AI1424" s="52"/>
      <c r="AJ1424" s="52"/>
      <c r="AK1424" s="52"/>
      <c r="AL1424" s="6">
        <v>679182</v>
      </c>
    </row>
    <row r="1425" spans="1:38">
      <c r="A1425" s="52" t="s">
        <v>3568</v>
      </c>
      <c r="B1425" s="52"/>
      <c r="C1425" s="52"/>
      <c r="D1425" s="52"/>
      <c r="E1425" s="52"/>
      <c r="F1425" s="52"/>
      <c r="G1425" s="52"/>
      <c r="H1425" s="52"/>
      <c r="I1425" s="52"/>
      <c r="J1425" s="52"/>
      <c r="K1425" s="52"/>
      <c r="L1425" s="52"/>
      <c r="M1425" s="52"/>
      <c r="N1425" s="52"/>
      <c r="O1425" s="52"/>
      <c r="P1425" s="52"/>
      <c r="Q1425" s="53">
        <v>310722.71000000002</v>
      </c>
      <c r="R1425" s="53"/>
      <c r="S1425" s="53"/>
      <c r="T1425" s="53">
        <v>43394.720000000001</v>
      </c>
      <c r="U1425" s="53"/>
      <c r="V1425" s="53">
        <v>7768.04</v>
      </c>
      <c r="W1425" s="53"/>
      <c r="X1425" s="3">
        <v>76</v>
      </c>
      <c r="Y1425" s="3">
        <v>40</v>
      </c>
      <c r="Z1425" s="8">
        <v>38411</v>
      </c>
      <c r="AA1425" s="3">
        <v>2005</v>
      </c>
      <c r="AB1425" s="3">
        <v>40</v>
      </c>
      <c r="AC1425" s="52" t="s">
        <v>3569</v>
      </c>
      <c r="AD1425" s="52"/>
      <c r="AE1425" s="52"/>
      <c r="AF1425" s="52"/>
      <c r="AG1425" s="52"/>
      <c r="AH1425" s="52" t="s">
        <v>3570</v>
      </c>
      <c r="AI1425" s="52"/>
      <c r="AJ1425" s="52"/>
      <c r="AK1425" s="52"/>
      <c r="AL1425" s="6">
        <v>325628</v>
      </c>
    </row>
    <row r="1426" spans="1:38">
      <c r="A1426" s="52" t="s">
        <v>3571</v>
      </c>
      <c r="B1426" s="52"/>
      <c r="C1426" s="52"/>
      <c r="D1426" s="52"/>
      <c r="E1426" s="52"/>
      <c r="F1426" s="52"/>
      <c r="G1426" s="52"/>
      <c r="H1426" s="52"/>
      <c r="I1426" s="52"/>
      <c r="J1426" s="52"/>
      <c r="K1426" s="52"/>
      <c r="L1426" s="52"/>
      <c r="M1426" s="52"/>
      <c r="N1426" s="52"/>
      <c r="O1426" s="52"/>
      <c r="P1426" s="52"/>
      <c r="Q1426" s="53">
        <v>150000</v>
      </c>
      <c r="R1426" s="53"/>
      <c r="S1426" s="53"/>
      <c r="T1426" s="53">
        <v>2311.64</v>
      </c>
      <c r="U1426" s="53"/>
      <c r="V1426" s="53">
        <v>2311.64</v>
      </c>
      <c r="W1426" s="53"/>
      <c r="X1426" s="3">
        <v>76</v>
      </c>
      <c r="Y1426" s="3">
        <v>40</v>
      </c>
      <c r="Z1426" s="8">
        <v>40226</v>
      </c>
      <c r="AA1426" s="3">
        <v>2010</v>
      </c>
      <c r="AB1426" s="3">
        <v>40</v>
      </c>
      <c r="AC1426" s="52" t="s">
        <v>3572</v>
      </c>
      <c r="AD1426" s="52"/>
      <c r="AE1426" s="52"/>
      <c r="AF1426" s="52"/>
      <c r="AG1426" s="52"/>
      <c r="AH1426" s="52" t="s">
        <v>3573</v>
      </c>
      <c r="AI1426" s="52"/>
      <c r="AJ1426" s="52"/>
      <c r="AK1426" s="52"/>
      <c r="AL1426" s="6">
        <v>153044</v>
      </c>
    </row>
    <row r="1427" spans="1:38">
      <c r="A1427" s="52" t="s">
        <v>3574</v>
      </c>
      <c r="B1427" s="52"/>
      <c r="C1427" s="52"/>
      <c r="D1427" s="52"/>
      <c r="E1427" s="52"/>
      <c r="F1427" s="52"/>
      <c r="G1427" s="52"/>
      <c r="H1427" s="52"/>
      <c r="I1427" s="52"/>
      <c r="J1427" s="52"/>
      <c r="K1427" s="52"/>
      <c r="L1427" s="52"/>
      <c r="M1427" s="52"/>
      <c r="N1427" s="52"/>
      <c r="O1427" s="52"/>
      <c r="P1427" s="52"/>
      <c r="Q1427" s="53">
        <v>8752420.1699999999</v>
      </c>
      <c r="R1427" s="53"/>
      <c r="S1427" s="53"/>
      <c r="T1427" s="53">
        <v>869642.42</v>
      </c>
      <c r="U1427" s="53"/>
      <c r="V1427" s="53">
        <v>218966.08</v>
      </c>
      <c r="W1427" s="53"/>
      <c r="X1427" s="3">
        <v>76</v>
      </c>
      <c r="Y1427" s="3">
        <v>40</v>
      </c>
      <c r="Z1427" s="8">
        <v>38990</v>
      </c>
      <c r="AA1427" s="3">
        <v>2006</v>
      </c>
      <c r="AB1427" s="3">
        <v>40</v>
      </c>
      <c r="AC1427" s="52" t="s">
        <v>3575</v>
      </c>
      <c r="AD1427" s="52"/>
      <c r="AE1427" s="52"/>
      <c r="AF1427" s="52"/>
      <c r="AG1427" s="52"/>
      <c r="AH1427" s="52" t="s">
        <v>3576</v>
      </c>
      <c r="AI1427" s="52"/>
      <c r="AJ1427" s="52"/>
      <c r="AK1427" s="52"/>
      <c r="AL1427" s="6">
        <v>9223762</v>
      </c>
    </row>
    <row r="1428" spans="1:38">
      <c r="A1428" s="52" t="s">
        <v>3577</v>
      </c>
      <c r="B1428" s="52"/>
      <c r="C1428" s="52"/>
      <c r="D1428" s="52"/>
      <c r="E1428" s="52"/>
      <c r="F1428" s="52"/>
      <c r="G1428" s="52"/>
      <c r="H1428" s="52"/>
      <c r="I1428" s="52"/>
      <c r="J1428" s="52"/>
      <c r="K1428" s="52"/>
      <c r="L1428" s="52"/>
      <c r="M1428" s="52"/>
      <c r="N1428" s="52"/>
      <c r="O1428" s="52"/>
      <c r="P1428" s="52"/>
      <c r="Q1428" s="54">
        <v>469</v>
      </c>
      <c r="R1428" s="54"/>
      <c r="S1428" s="54"/>
      <c r="T1428" s="54">
        <v>469</v>
      </c>
      <c r="U1428" s="54"/>
      <c r="V1428" s="54">
        <v>0</v>
      </c>
      <c r="W1428" s="54"/>
      <c r="X1428" s="3">
        <v>76</v>
      </c>
      <c r="Y1428" s="3">
        <v>40</v>
      </c>
      <c r="Z1428" s="5">
        <v>19730</v>
      </c>
      <c r="AA1428" s="3">
        <v>1954</v>
      </c>
      <c r="AB1428" s="3">
        <v>40</v>
      </c>
      <c r="AC1428" s="52" t="s">
        <v>3578</v>
      </c>
      <c r="AD1428" s="52"/>
      <c r="AE1428" s="52"/>
      <c r="AF1428" s="52"/>
      <c r="AG1428" s="52"/>
      <c r="AH1428" s="52" t="s">
        <v>457</v>
      </c>
      <c r="AI1428" s="52"/>
      <c r="AJ1428" s="52"/>
      <c r="AK1428" s="52"/>
      <c r="AL1428" s="9">
        <v>0</v>
      </c>
    </row>
    <row r="1429" spans="1:38">
      <c r="A1429" s="52" t="s">
        <v>3579</v>
      </c>
      <c r="B1429" s="52"/>
      <c r="C1429" s="52"/>
      <c r="D1429" s="52"/>
      <c r="E1429" s="52"/>
      <c r="F1429" s="52"/>
      <c r="G1429" s="52"/>
      <c r="H1429" s="52"/>
      <c r="I1429" s="52"/>
      <c r="J1429" s="52"/>
      <c r="K1429" s="52"/>
      <c r="L1429" s="52"/>
      <c r="M1429" s="52"/>
      <c r="N1429" s="52"/>
      <c r="O1429" s="52"/>
      <c r="P1429" s="52"/>
      <c r="Q1429" s="53">
        <v>482719.5</v>
      </c>
      <c r="R1429" s="53"/>
      <c r="S1429" s="53"/>
      <c r="T1429" s="53">
        <v>47160.29</v>
      </c>
      <c r="U1429" s="53"/>
      <c r="V1429" s="53">
        <v>12098.87</v>
      </c>
      <c r="W1429" s="53"/>
      <c r="X1429" s="3">
        <v>76</v>
      </c>
      <c r="Y1429" s="3">
        <v>40</v>
      </c>
      <c r="Z1429" s="8">
        <v>38990</v>
      </c>
      <c r="AA1429" s="3">
        <v>2006</v>
      </c>
      <c r="AB1429" s="3">
        <v>40</v>
      </c>
      <c r="AC1429" s="52" t="s">
        <v>3580</v>
      </c>
      <c r="AD1429" s="52"/>
      <c r="AE1429" s="52"/>
      <c r="AF1429" s="52"/>
      <c r="AG1429" s="52"/>
      <c r="AH1429" s="52" t="s">
        <v>3581</v>
      </c>
      <c r="AI1429" s="52"/>
      <c r="AJ1429" s="52"/>
      <c r="AK1429" s="52"/>
      <c r="AL1429" s="6">
        <v>509655</v>
      </c>
    </row>
    <row r="1430" spans="1:38">
      <c r="A1430" s="52" t="s">
        <v>3582</v>
      </c>
      <c r="B1430" s="52"/>
      <c r="C1430" s="52"/>
      <c r="D1430" s="52"/>
      <c r="E1430" s="52"/>
      <c r="F1430" s="52"/>
      <c r="G1430" s="52"/>
      <c r="H1430" s="52"/>
      <c r="I1430" s="52"/>
      <c r="J1430" s="52"/>
      <c r="K1430" s="52"/>
      <c r="L1430" s="52"/>
      <c r="M1430" s="52"/>
      <c r="N1430" s="52"/>
      <c r="O1430" s="52"/>
      <c r="P1430" s="52"/>
      <c r="Q1430" s="53">
        <v>1575</v>
      </c>
      <c r="R1430" s="53"/>
      <c r="S1430" s="53"/>
      <c r="T1430" s="54">
        <v>525.07000000000005</v>
      </c>
      <c r="U1430" s="54"/>
      <c r="V1430" s="54">
        <v>131.28</v>
      </c>
      <c r="W1430" s="54"/>
      <c r="X1430" s="3">
        <v>76</v>
      </c>
      <c r="Y1430" s="3">
        <v>12</v>
      </c>
      <c r="Z1430" s="8">
        <v>38990</v>
      </c>
      <c r="AA1430" s="3">
        <v>2006</v>
      </c>
      <c r="AB1430" s="3">
        <v>12</v>
      </c>
      <c r="AC1430" s="52" t="s">
        <v>3583</v>
      </c>
      <c r="AD1430" s="52"/>
      <c r="AE1430" s="52"/>
      <c r="AF1430" s="52"/>
      <c r="AG1430" s="52"/>
      <c r="AH1430" s="52" t="s">
        <v>3584</v>
      </c>
      <c r="AI1430" s="52"/>
      <c r="AJ1430" s="52"/>
      <c r="AK1430" s="52"/>
      <c r="AL1430" s="6">
        <v>1229</v>
      </c>
    </row>
    <row r="1431" spans="1:38">
      <c r="A1431" s="52" t="s">
        <v>3585</v>
      </c>
      <c r="B1431" s="52"/>
      <c r="C1431" s="52"/>
      <c r="D1431" s="52"/>
      <c r="E1431" s="52"/>
      <c r="F1431" s="52"/>
      <c r="G1431" s="52"/>
      <c r="H1431" s="52"/>
      <c r="I1431" s="52"/>
      <c r="J1431" s="52"/>
      <c r="K1431" s="52"/>
      <c r="L1431" s="52"/>
      <c r="M1431" s="52"/>
      <c r="N1431" s="52"/>
      <c r="O1431" s="52"/>
      <c r="P1431" s="52"/>
      <c r="Q1431" s="53">
        <v>378000</v>
      </c>
      <c r="R1431" s="53"/>
      <c r="S1431" s="53"/>
      <c r="T1431" s="53">
        <v>122806.45</v>
      </c>
      <c r="U1431" s="53"/>
      <c r="V1431" s="53">
        <v>9451.6</v>
      </c>
      <c r="W1431" s="53"/>
      <c r="X1431" s="3">
        <v>76</v>
      </c>
      <c r="Y1431" s="3">
        <v>40</v>
      </c>
      <c r="Z1431" s="8">
        <v>35703</v>
      </c>
      <c r="AA1431" s="3">
        <v>1997</v>
      </c>
      <c r="AB1431" s="3">
        <v>40</v>
      </c>
      <c r="AC1431" s="52" t="s">
        <v>3586</v>
      </c>
      <c r="AD1431" s="52"/>
      <c r="AE1431" s="52"/>
      <c r="AF1431" s="52"/>
      <c r="AG1431" s="52"/>
      <c r="AH1431" s="52" t="s">
        <v>3587</v>
      </c>
      <c r="AI1431" s="52"/>
      <c r="AJ1431" s="52"/>
      <c r="AK1431" s="52"/>
      <c r="AL1431" s="6">
        <v>397341</v>
      </c>
    </row>
    <row r="1432" spans="1:38">
      <c r="A1432" s="52" t="s">
        <v>3588</v>
      </c>
      <c r="B1432" s="52"/>
      <c r="C1432" s="52"/>
      <c r="D1432" s="52"/>
      <c r="E1432" s="52"/>
      <c r="F1432" s="52"/>
      <c r="G1432" s="52"/>
      <c r="H1432" s="52"/>
      <c r="I1432" s="52"/>
      <c r="J1432" s="52"/>
      <c r="K1432" s="52"/>
      <c r="L1432" s="52"/>
      <c r="M1432" s="52"/>
      <c r="N1432" s="52"/>
      <c r="O1432" s="52"/>
      <c r="P1432" s="52"/>
      <c r="Q1432" s="53">
        <v>1200</v>
      </c>
      <c r="R1432" s="53"/>
      <c r="S1432" s="53"/>
      <c r="T1432" s="54">
        <v>389.76</v>
      </c>
      <c r="U1432" s="54"/>
      <c r="V1432" s="54">
        <v>30.03</v>
      </c>
      <c r="W1432" s="54"/>
      <c r="X1432" s="3">
        <v>76</v>
      </c>
      <c r="Y1432" s="3">
        <v>40</v>
      </c>
      <c r="Z1432" s="8">
        <v>35703</v>
      </c>
      <c r="AA1432" s="3">
        <v>1997</v>
      </c>
      <c r="AB1432" s="3">
        <v>40</v>
      </c>
      <c r="AC1432" s="52" t="s">
        <v>3589</v>
      </c>
      <c r="AD1432" s="52"/>
      <c r="AE1432" s="52"/>
      <c r="AF1432" s="52"/>
      <c r="AG1432" s="52"/>
      <c r="AH1432" s="52" t="s">
        <v>3590</v>
      </c>
      <c r="AI1432" s="52"/>
      <c r="AJ1432" s="52"/>
      <c r="AK1432" s="52"/>
      <c r="AL1432" s="6">
        <v>1262</v>
      </c>
    </row>
    <row r="1433" spans="1:38">
      <c r="A1433" s="52" t="s">
        <v>3591</v>
      </c>
      <c r="B1433" s="52"/>
      <c r="C1433" s="52"/>
      <c r="D1433" s="52"/>
      <c r="E1433" s="52"/>
      <c r="F1433" s="52"/>
      <c r="G1433" s="52"/>
      <c r="H1433" s="52"/>
      <c r="I1433" s="52"/>
      <c r="J1433" s="52"/>
      <c r="K1433" s="52"/>
      <c r="L1433" s="52"/>
      <c r="M1433" s="52"/>
      <c r="N1433" s="52"/>
      <c r="O1433" s="52"/>
      <c r="P1433" s="52"/>
      <c r="Q1433" s="53">
        <v>779324.6</v>
      </c>
      <c r="R1433" s="53"/>
      <c r="S1433" s="53"/>
      <c r="T1433" s="53">
        <v>29378.37</v>
      </c>
      <c r="U1433" s="53"/>
      <c r="V1433" s="53">
        <v>14367.26</v>
      </c>
      <c r="W1433" s="53"/>
      <c r="X1433" s="3">
        <v>76</v>
      </c>
      <c r="Y1433" s="3">
        <v>40</v>
      </c>
      <c r="Z1433" s="8">
        <v>39691</v>
      </c>
      <c r="AA1433" s="3">
        <v>2008</v>
      </c>
      <c r="AB1433" s="3">
        <v>40</v>
      </c>
      <c r="AC1433" s="52" t="s">
        <v>3592</v>
      </c>
      <c r="AD1433" s="52"/>
      <c r="AE1433" s="52"/>
      <c r="AF1433" s="52"/>
      <c r="AG1433" s="52"/>
      <c r="AH1433" s="52" t="s">
        <v>3593</v>
      </c>
      <c r="AI1433" s="52"/>
      <c r="AJ1433" s="52"/>
      <c r="AK1433" s="52"/>
      <c r="AL1433" s="6">
        <v>818406</v>
      </c>
    </row>
    <row r="1434" spans="1:38">
      <c r="A1434" s="52" t="s">
        <v>3594</v>
      </c>
      <c r="B1434" s="52"/>
      <c r="C1434" s="52"/>
      <c r="D1434" s="52"/>
      <c r="E1434" s="52"/>
      <c r="F1434" s="52"/>
      <c r="G1434" s="52"/>
      <c r="H1434" s="52"/>
      <c r="I1434" s="52"/>
      <c r="J1434" s="52"/>
      <c r="K1434" s="52"/>
      <c r="L1434" s="52"/>
      <c r="M1434" s="52"/>
      <c r="N1434" s="52"/>
      <c r="O1434" s="52"/>
      <c r="P1434" s="52"/>
      <c r="Q1434" s="53">
        <v>1293868.79</v>
      </c>
      <c r="R1434" s="53"/>
      <c r="S1434" s="53"/>
      <c r="T1434" s="53">
        <v>539112</v>
      </c>
      <c r="U1434" s="53"/>
      <c r="V1434" s="53">
        <v>107822.39999999999</v>
      </c>
      <c r="W1434" s="53"/>
      <c r="X1434" s="3">
        <v>78</v>
      </c>
      <c r="Y1434" s="3">
        <v>12</v>
      </c>
      <c r="Z1434" s="8">
        <v>38625</v>
      </c>
      <c r="AA1434" s="3">
        <v>2005</v>
      </c>
      <c r="AB1434" s="3">
        <v>12</v>
      </c>
      <c r="AC1434" s="52" t="s">
        <v>3595</v>
      </c>
      <c r="AD1434" s="52"/>
      <c r="AE1434" s="52"/>
      <c r="AF1434" s="52"/>
      <c r="AG1434" s="52"/>
      <c r="AH1434" s="52" t="s">
        <v>3596</v>
      </c>
      <c r="AI1434" s="52"/>
      <c r="AJ1434" s="52"/>
      <c r="AK1434" s="52"/>
      <c r="AL1434" s="6">
        <v>919358</v>
      </c>
    </row>
    <row r="1435" spans="1:38">
      <c r="A1435" s="52" t="s">
        <v>3597</v>
      </c>
      <c r="B1435" s="52"/>
      <c r="C1435" s="52"/>
      <c r="D1435" s="52"/>
      <c r="E1435" s="52"/>
      <c r="F1435" s="52"/>
      <c r="G1435" s="52"/>
      <c r="H1435" s="52"/>
      <c r="I1435" s="52"/>
      <c r="J1435" s="52"/>
      <c r="K1435" s="52"/>
      <c r="L1435" s="52"/>
      <c r="M1435" s="52"/>
      <c r="N1435" s="52"/>
      <c r="O1435" s="52"/>
      <c r="P1435" s="52"/>
      <c r="Q1435" s="53">
        <v>6170000</v>
      </c>
      <c r="R1435" s="53"/>
      <c r="S1435" s="53"/>
      <c r="T1435" s="53">
        <v>925393.74</v>
      </c>
      <c r="U1435" s="53"/>
      <c r="V1435" s="53">
        <v>154250</v>
      </c>
      <c r="W1435" s="53"/>
      <c r="X1435" s="3">
        <v>78</v>
      </c>
      <c r="Y1435" s="3">
        <v>40</v>
      </c>
      <c r="Z1435" s="8">
        <v>38260</v>
      </c>
      <c r="AA1435" s="3">
        <v>2004</v>
      </c>
      <c r="AB1435" s="3">
        <v>40</v>
      </c>
      <c r="AC1435" s="52" t="s">
        <v>3598</v>
      </c>
      <c r="AD1435" s="52"/>
      <c r="AE1435" s="52"/>
      <c r="AF1435" s="52"/>
      <c r="AG1435" s="52"/>
      <c r="AH1435" s="52" t="s">
        <v>3599</v>
      </c>
      <c r="AI1435" s="52"/>
      <c r="AJ1435" s="52"/>
      <c r="AK1435" s="52"/>
      <c r="AL1435" s="6">
        <v>6685660</v>
      </c>
    </row>
    <row r="1436" spans="1:38">
      <c r="A1436" s="52" t="s">
        <v>3600</v>
      </c>
      <c r="B1436" s="52"/>
      <c r="C1436" s="52"/>
      <c r="D1436" s="52"/>
      <c r="E1436" s="52"/>
      <c r="F1436" s="52"/>
      <c r="G1436" s="52"/>
      <c r="H1436" s="52"/>
      <c r="I1436" s="52"/>
      <c r="J1436" s="52"/>
      <c r="K1436" s="52"/>
      <c r="L1436" s="52"/>
      <c r="M1436" s="52"/>
      <c r="N1436" s="52"/>
      <c r="O1436" s="52"/>
      <c r="P1436" s="52"/>
      <c r="Q1436" s="53">
        <v>2489.63</v>
      </c>
      <c r="R1436" s="53"/>
      <c r="S1436" s="53"/>
      <c r="T1436" s="53">
        <v>2281.59</v>
      </c>
      <c r="U1436" s="53"/>
      <c r="V1436" s="54">
        <v>207.46</v>
      </c>
      <c r="W1436" s="54"/>
      <c r="X1436" s="3">
        <v>78</v>
      </c>
      <c r="Y1436" s="3">
        <v>12</v>
      </c>
      <c r="Z1436" s="8">
        <v>36068</v>
      </c>
      <c r="AA1436" s="3">
        <v>1998</v>
      </c>
      <c r="AB1436" s="3">
        <v>12</v>
      </c>
      <c r="AC1436" s="52" t="s">
        <v>3601</v>
      </c>
      <c r="AD1436" s="52"/>
      <c r="AE1436" s="52"/>
      <c r="AF1436" s="52"/>
      <c r="AG1436" s="52"/>
      <c r="AH1436" s="52" t="s">
        <v>3602</v>
      </c>
      <c r="AI1436" s="52"/>
      <c r="AJ1436" s="52"/>
      <c r="AK1436" s="52"/>
      <c r="AL1436" s="11">
        <v>319</v>
      </c>
    </row>
    <row r="1437" spans="1:38">
      <c r="A1437" s="52" t="s">
        <v>3603</v>
      </c>
      <c r="B1437" s="52"/>
      <c r="C1437" s="52"/>
      <c r="D1437" s="52"/>
      <c r="E1437" s="52"/>
      <c r="F1437" s="52"/>
      <c r="G1437" s="52"/>
      <c r="H1437" s="52"/>
      <c r="I1437" s="52"/>
      <c r="J1437" s="52"/>
      <c r="K1437" s="52"/>
      <c r="L1437" s="52"/>
      <c r="M1437" s="52"/>
      <c r="N1437" s="52"/>
      <c r="O1437" s="52"/>
      <c r="P1437" s="52"/>
      <c r="Q1437" s="53">
        <v>3472</v>
      </c>
      <c r="R1437" s="53"/>
      <c r="S1437" s="53"/>
      <c r="T1437" s="53">
        <v>3472</v>
      </c>
      <c r="U1437" s="53"/>
      <c r="V1437" s="54">
        <v>0</v>
      </c>
      <c r="W1437" s="54"/>
      <c r="X1437" s="3">
        <v>78</v>
      </c>
      <c r="Y1437" s="3">
        <v>12</v>
      </c>
      <c r="Z1437" s="5">
        <v>24111</v>
      </c>
      <c r="AA1437" s="3">
        <v>1966</v>
      </c>
      <c r="AB1437" s="3">
        <v>12</v>
      </c>
      <c r="AC1437" s="52" t="s">
        <v>3604</v>
      </c>
      <c r="AD1437" s="52"/>
      <c r="AE1437" s="52"/>
      <c r="AF1437" s="52"/>
      <c r="AG1437" s="52"/>
      <c r="AH1437" s="52" t="s">
        <v>1204</v>
      </c>
      <c r="AI1437" s="52"/>
      <c r="AJ1437" s="52"/>
      <c r="AK1437" s="52"/>
      <c r="AL1437" s="9">
        <v>0</v>
      </c>
    </row>
    <row r="1438" spans="1:38">
      <c r="A1438" s="52" t="s">
        <v>3605</v>
      </c>
      <c r="B1438" s="52"/>
      <c r="C1438" s="52"/>
      <c r="D1438" s="52"/>
      <c r="E1438" s="52"/>
      <c r="F1438" s="52"/>
      <c r="G1438" s="52"/>
      <c r="H1438" s="52"/>
      <c r="I1438" s="52"/>
      <c r="J1438" s="52"/>
      <c r="K1438" s="52"/>
      <c r="L1438" s="52"/>
      <c r="M1438" s="52"/>
      <c r="N1438" s="52"/>
      <c r="O1438" s="52"/>
      <c r="P1438" s="52"/>
      <c r="Q1438" s="53">
        <v>66420</v>
      </c>
      <c r="R1438" s="53"/>
      <c r="S1438" s="53"/>
      <c r="T1438" s="54">
        <v>0</v>
      </c>
      <c r="U1438" s="54"/>
      <c r="V1438" s="54">
        <v>0</v>
      </c>
      <c r="W1438" s="54"/>
      <c r="X1438" s="3">
        <v>78</v>
      </c>
      <c r="Y1438" s="3">
        <v>40</v>
      </c>
      <c r="Z1438" s="10">
        <v>39823</v>
      </c>
      <c r="AA1438" s="3">
        <v>2009</v>
      </c>
      <c r="AB1438" s="3">
        <v>40</v>
      </c>
      <c r="AC1438" s="52" t="s">
        <v>3606</v>
      </c>
      <c r="AD1438" s="52"/>
      <c r="AE1438" s="52"/>
      <c r="AF1438" s="52"/>
      <c r="AG1438" s="52"/>
      <c r="AH1438" s="52" t="s">
        <v>3607</v>
      </c>
      <c r="AI1438" s="52"/>
      <c r="AJ1438" s="52"/>
      <c r="AK1438" s="52"/>
      <c r="AL1438" s="6">
        <v>70295</v>
      </c>
    </row>
    <row r="1439" spans="1:38">
      <c r="A1439" s="52" t="s">
        <v>3608</v>
      </c>
      <c r="B1439" s="52"/>
      <c r="C1439" s="52"/>
      <c r="D1439" s="52"/>
      <c r="E1439" s="52"/>
      <c r="F1439" s="52"/>
      <c r="G1439" s="52"/>
      <c r="H1439" s="52"/>
      <c r="I1439" s="52"/>
      <c r="J1439" s="52"/>
      <c r="K1439" s="52"/>
      <c r="L1439" s="52"/>
      <c r="M1439" s="52"/>
      <c r="N1439" s="52"/>
      <c r="O1439" s="52"/>
      <c r="P1439" s="52"/>
      <c r="Q1439" s="53">
        <v>14475</v>
      </c>
      <c r="R1439" s="53"/>
      <c r="S1439" s="53"/>
      <c r="T1439" s="54">
        <v>0</v>
      </c>
      <c r="U1439" s="54"/>
      <c r="V1439" s="54">
        <v>0</v>
      </c>
      <c r="W1439" s="54"/>
      <c r="X1439" s="3">
        <v>78</v>
      </c>
      <c r="Y1439" s="3">
        <v>40</v>
      </c>
      <c r="Z1439" s="13">
        <v>40102</v>
      </c>
      <c r="AA1439" s="3">
        <v>2009</v>
      </c>
      <c r="AB1439" s="3">
        <v>40</v>
      </c>
      <c r="AC1439" s="52" t="s">
        <v>3609</v>
      </c>
      <c r="AD1439" s="52"/>
      <c r="AE1439" s="52"/>
      <c r="AF1439" s="52"/>
      <c r="AG1439" s="52"/>
      <c r="AH1439" s="52" t="s">
        <v>3610</v>
      </c>
      <c r="AI1439" s="52"/>
      <c r="AJ1439" s="52"/>
      <c r="AK1439" s="52"/>
      <c r="AL1439" s="6">
        <v>15320</v>
      </c>
    </row>
    <row r="1440" spans="1:38">
      <c r="A1440" s="52" t="s">
        <v>3611</v>
      </c>
      <c r="B1440" s="52"/>
      <c r="C1440" s="52"/>
      <c r="D1440" s="52"/>
      <c r="E1440" s="52"/>
      <c r="F1440" s="52"/>
      <c r="G1440" s="52"/>
      <c r="H1440" s="52"/>
      <c r="I1440" s="52"/>
      <c r="J1440" s="52"/>
      <c r="K1440" s="52"/>
      <c r="L1440" s="52"/>
      <c r="M1440" s="52"/>
      <c r="N1440" s="52"/>
      <c r="O1440" s="52"/>
      <c r="P1440" s="52"/>
      <c r="Q1440" s="53">
        <v>39160</v>
      </c>
      <c r="R1440" s="53"/>
      <c r="S1440" s="53"/>
      <c r="T1440" s="54">
        <v>0</v>
      </c>
      <c r="U1440" s="54"/>
      <c r="V1440" s="54">
        <v>0</v>
      </c>
      <c r="W1440" s="54"/>
      <c r="X1440" s="3">
        <v>78</v>
      </c>
      <c r="Y1440" s="3">
        <v>40</v>
      </c>
      <c r="Z1440" s="14">
        <v>40158</v>
      </c>
      <c r="AA1440" s="3">
        <v>2009</v>
      </c>
      <c r="AB1440" s="3">
        <v>40</v>
      </c>
      <c r="AC1440" s="52" t="s">
        <v>3612</v>
      </c>
      <c r="AD1440" s="52"/>
      <c r="AE1440" s="52"/>
      <c r="AF1440" s="52"/>
      <c r="AG1440" s="52"/>
      <c r="AH1440" s="52" t="s">
        <v>3613</v>
      </c>
      <c r="AI1440" s="52"/>
      <c r="AJ1440" s="52"/>
      <c r="AK1440" s="52"/>
      <c r="AL1440" s="6">
        <v>41445</v>
      </c>
    </row>
    <row r="1441" spans="1:38">
      <c r="A1441" s="52" t="s">
        <v>3614</v>
      </c>
      <c r="B1441" s="52"/>
      <c r="C1441" s="52"/>
      <c r="D1441" s="52"/>
      <c r="E1441" s="52"/>
      <c r="F1441" s="52"/>
      <c r="G1441" s="52"/>
      <c r="H1441" s="52"/>
      <c r="I1441" s="52"/>
      <c r="J1441" s="52"/>
      <c r="K1441" s="52"/>
      <c r="L1441" s="52"/>
      <c r="M1441" s="52"/>
      <c r="N1441" s="52"/>
      <c r="O1441" s="52"/>
      <c r="P1441" s="52"/>
      <c r="Q1441" s="53">
        <v>123338.5</v>
      </c>
      <c r="R1441" s="53"/>
      <c r="S1441" s="53"/>
      <c r="T1441" s="54">
        <v>0</v>
      </c>
      <c r="U1441" s="54"/>
      <c r="V1441" s="54">
        <v>0</v>
      </c>
      <c r="W1441" s="54"/>
      <c r="X1441" s="3">
        <v>78</v>
      </c>
      <c r="Y1441" s="3">
        <v>40</v>
      </c>
      <c r="Z1441" s="8">
        <v>40252</v>
      </c>
      <c r="AA1441" s="3">
        <v>2010</v>
      </c>
      <c r="AB1441" s="3">
        <v>40</v>
      </c>
      <c r="AC1441" s="52" t="s">
        <v>3615</v>
      </c>
      <c r="AD1441" s="52"/>
      <c r="AE1441" s="52"/>
      <c r="AF1441" s="52"/>
      <c r="AG1441" s="52"/>
      <c r="AH1441" s="52" t="s">
        <v>3616</v>
      </c>
      <c r="AI1441" s="52"/>
      <c r="AJ1441" s="52"/>
      <c r="AK1441" s="52"/>
      <c r="AL1441" s="6">
        <v>127812</v>
      </c>
    </row>
    <row r="1442" spans="1:38">
      <c r="A1442" s="52" t="s">
        <v>3617</v>
      </c>
      <c r="B1442" s="52"/>
      <c r="C1442" s="52"/>
      <c r="D1442" s="52"/>
      <c r="E1442" s="52"/>
      <c r="F1442" s="52"/>
      <c r="G1442" s="52"/>
      <c r="H1442" s="52"/>
      <c r="I1442" s="52"/>
      <c r="J1442" s="52"/>
      <c r="K1442" s="52"/>
      <c r="L1442" s="52"/>
      <c r="M1442" s="52"/>
      <c r="N1442" s="52"/>
      <c r="O1442" s="52"/>
      <c r="P1442" s="52"/>
      <c r="Q1442" s="53">
        <v>10000</v>
      </c>
      <c r="R1442" s="53"/>
      <c r="S1442" s="53"/>
      <c r="T1442" s="54">
        <v>0</v>
      </c>
      <c r="U1442" s="54"/>
      <c r="V1442" s="54">
        <v>0</v>
      </c>
      <c r="W1442" s="54"/>
      <c r="X1442" s="3">
        <v>78</v>
      </c>
      <c r="Y1442" s="3">
        <v>40</v>
      </c>
      <c r="Z1442" s="8">
        <v>40260</v>
      </c>
      <c r="AA1442" s="3">
        <v>2010</v>
      </c>
      <c r="AB1442" s="3">
        <v>40</v>
      </c>
      <c r="AC1442" s="52" t="s">
        <v>3618</v>
      </c>
      <c r="AD1442" s="52"/>
      <c r="AE1442" s="52"/>
      <c r="AF1442" s="52"/>
      <c r="AG1442" s="52"/>
      <c r="AH1442" s="52" t="s">
        <v>3619</v>
      </c>
      <c r="AI1442" s="52"/>
      <c r="AJ1442" s="52"/>
      <c r="AK1442" s="52"/>
      <c r="AL1442" s="6">
        <v>10363</v>
      </c>
    </row>
    <row r="1443" spans="1:38">
      <c r="A1443" s="52" t="s">
        <v>3620</v>
      </c>
      <c r="B1443" s="52"/>
      <c r="C1443" s="52"/>
      <c r="D1443" s="52"/>
      <c r="E1443" s="52"/>
      <c r="F1443" s="52"/>
      <c r="G1443" s="52"/>
      <c r="H1443" s="52"/>
      <c r="I1443" s="52"/>
      <c r="J1443" s="52"/>
      <c r="K1443" s="52"/>
      <c r="L1443" s="52"/>
      <c r="M1443" s="52"/>
      <c r="N1443" s="52"/>
      <c r="O1443" s="52"/>
      <c r="P1443" s="52"/>
      <c r="Q1443" s="53">
        <v>5750</v>
      </c>
      <c r="R1443" s="53"/>
      <c r="S1443" s="53"/>
      <c r="T1443" s="54">
        <v>0</v>
      </c>
      <c r="U1443" s="54"/>
      <c r="V1443" s="54">
        <v>0</v>
      </c>
      <c r="W1443" s="54"/>
      <c r="X1443" s="3">
        <v>78</v>
      </c>
      <c r="Y1443" s="3">
        <v>40</v>
      </c>
      <c r="Z1443" s="8">
        <v>40196</v>
      </c>
      <c r="AA1443" s="3">
        <v>2010</v>
      </c>
      <c r="AB1443" s="3">
        <v>40</v>
      </c>
      <c r="AC1443" s="52" t="s">
        <v>3621</v>
      </c>
      <c r="AD1443" s="52"/>
      <c r="AE1443" s="52"/>
      <c r="AF1443" s="52"/>
      <c r="AG1443" s="52"/>
      <c r="AH1443" s="52" t="s">
        <v>3622</v>
      </c>
      <c r="AI1443" s="52"/>
      <c r="AJ1443" s="52"/>
      <c r="AK1443" s="52"/>
      <c r="AL1443" s="6">
        <v>5959</v>
      </c>
    </row>
    <row r="1444" spans="1:38">
      <c r="A1444" s="52" t="s">
        <v>3614</v>
      </c>
      <c r="B1444" s="52"/>
      <c r="C1444" s="52"/>
      <c r="D1444" s="52"/>
      <c r="E1444" s="52"/>
      <c r="F1444" s="52"/>
      <c r="G1444" s="52"/>
      <c r="H1444" s="52"/>
      <c r="I1444" s="52"/>
      <c r="J1444" s="52"/>
      <c r="K1444" s="52"/>
      <c r="L1444" s="52"/>
      <c r="M1444" s="52"/>
      <c r="N1444" s="52"/>
      <c r="O1444" s="52"/>
      <c r="P1444" s="52"/>
      <c r="Q1444" s="53">
        <v>1500</v>
      </c>
      <c r="R1444" s="53"/>
      <c r="S1444" s="53"/>
      <c r="T1444" s="54">
        <v>0</v>
      </c>
      <c r="U1444" s="54"/>
      <c r="V1444" s="54">
        <v>0</v>
      </c>
      <c r="W1444" s="54"/>
      <c r="X1444" s="3">
        <v>78</v>
      </c>
      <c r="Y1444" s="3">
        <v>40</v>
      </c>
      <c r="Z1444" s="8">
        <v>40252</v>
      </c>
      <c r="AA1444" s="3">
        <v>2010</v>
      </c>
      <c r="AB1444" s="3">
        <v>40</v>
      </c>
      <c r="AC1444" s="52" t="s">
        <v>3623</v>
      </c>
      <c r="AD1444" s="52"/>
      <c r="AE1444" s="52"/>
      <c r="AF1444" s="52"/>
      <c r="AG1444" s="52"/>
      <c r="AH1444" s="52" t="s">
        <v>3624</v>
      </c>
      <c r="AI1444" s="52"/>
      <c r="AJ1444" s="52"/>
      <c r="AK1444" s="52"/>
      <c r="AL1444" s="6">
        <v>1554</v>
      </c>
    </row>
    <row r="1445" spans="1:38">
      <c r="A1445" s="52" t="s">
        <v>3625</v>
      </c>
      <c r="B1445" s="52"/>
      <c r="C1445" s="52"/>
      <c r="D1445" s="52"/>
      <c r="E1445" s="52"/>
      <c r="F1445" s="52"/>
      <c r="G1445" s="52"/>
      <c r="H1445" s="52"/>
      <c r="I1445" s="52"/>
      <c r="J1445" s="52"/>
      <c r="K1445" s="52"/>
      <c r="L1445" s="52"/>
      <c r="M1445" s="52"/>
      <c r="N1445" s="52"/>
      <c r="O1445" s="52"/>
      <c r="P1445" s="52"/>
      <c r="Q1445" s="53">
        <v>77910</v>
      </c>
      <c r="R1445" s="53"/>
      <c r="S1445" s="53"/>
      <c r="T1445" s="53">
        <v>28565.3</v>
      </c>
      <c r="U1445" s="53"/>
      <c r="V1445" s="53">
        <v>1973.58</v>
      </c>
      <c r="W1445" s="53"/>
      <c r="X1445" s="3">
        <v>78</v>
      </c>
      <c r="Y1445" s="3">
        <v>40</v>
      </c>
      <c r="Z1445" s="10">
        <v>34709</v>
      </c>
      <c r="AA1445" s="3">
        <v>1995</v>
      </c>
      <c r="AB1445" s="3">
        <v>40</v>
      </c>
      <c r="AC1445" s="52" t="s">
        <v>3626</v>
      </c>
      <c r="AD1445" s="52"/>
      <c r="AE1445" s="52"/>
      <c r="AF1445" s="52"/>
      <c r="AG1445" s="52"/>
      <c r="AH1445" s="52" t="s">
        <v>3627</v>
      </c>
      <c r="AI1445" s="52"/>
      <c r="AJ1445" s="52"/>
      <c r="AK1445" s="52"/>
      <c r="AL1445" s="6">
        <v>81801</v>
      </c>
    </row>
    <row r="1446" spans="1:38">
      <c r="A1446" s="52" t="s">
        <v>3628</v>
      </c>
      <c r="B1446" s="52"/>
      <c r="C1446" s="52"/>
      <c r="D1446" s="52"/>
      <c r="E1446" s="52"/>
      <c r="F1446" s="52"/>
      <c r="G1446" s="52"/>
      <c r="H1446" s="52"/>
      <c r="I1446" s="52"/>
      <c r="J1446" s="52"/>
      <c r="K1446" s="52"/>
      <c r="L1446" s="52"/>
      <c r="M1446" s="52"/>
      <c r="N1446" s="52"/>
      <c r="O1446" s="52"/>
      <c r="P1446" s="52"/>
      <c r="Q1446" s="53">
        <v>49890</v>
      </c>
      <c r="R1446" s="53"/>
      <c r="S1446" s="53"/>
      <c r="T1446" s="53">
        <v>18291.900000000001</v>
      </c>
      <c r="U1446" s="53"/>
      <c r="V1446" s="53">
        <v>1263.81</v>
      </c>
      <c r="W1446" s="53"/>
      <c r="X1446" s="3">
        <v>78</v>
      </c>
      <c r="Y1446" s="3">
        <v>40</v>
      </c>
      <c r="Z1446" s="10">
        <v>34709</v>
      </c>
      <c r="AA1446" s="3">
        <v>1995</v>
      </c>
      <c r="AB1446" s="3">
        <v>40</v>
      </c>
      <c r="AC1446" s="52" t="s">
        <v>3629</v>
      </c>
      <c r="AD1446" s="52"/>
      <c r="AE1446" s="52"/>
      <c r="AF1446" s="52"/>
      <c r="AG1446" s="52"/>
      <c r="AH1446" s="52" t="s">
        <v>3630</v>
      </c>
      <c r="AI1446" s="52"/>
      <c r="AJ1446" s="52"/>
      <c r="AK1446" s="52"/>
      <c r="AL1446" s="6">
        <v>52382</v>
      </c>
    </row>
    <row r="1447" spans="1:38">
      <c r="A1447" s="52" t="s">
        <v>3631</v>
      </c>
      <c r="B1447" s="52"/>
      <c r="C1447" s="52"/>
      <c r="D1447" s="52"/>
      <c r="E1447" s="52"/>
      <c r="F1447" s="52"/>
      <c r="G1447" s="52"/>
      <c r="H1447" s="52"/>
      <c r="I1447" s="52"/>
      <c r="J1447" s="52"/>
      <c r="K1447" s="52"/>
      <c r="L1447" s="52"/>
      <c r="M1447" s="52"/>
      <c r="N1447" s="52"/>
      <c r="O1447" s="52"/>
      <c r="P1447" s="52"/>
      <c r="Q1447" s="53">
        <v>27445.49</v>
      </c>
      <c r="R1447" s="53"/>
      <c r="S1447" s="53"/>
      <c r="T1447" s="53">
        <v>7983.3</v>
      </c>
      <c r="U1447" s="53"/>
      <c r="V1447" s="54">
        <v>720.84</v>
      </c>
      <c r="W1447" s="54"/>
      <c r="X1447" s="3">
        <v>78</v>
      </c>
      <c r="Y1447" s="3">
        <v>40</v>
      </c>
      <c r="Z1447" s="8">
        <v>35703</v>
      </c>
      <c r="AA1447" s="3">
        <v>1997</v>
      </c>
      <c r="AB1447" s="3">
        <v>40</v>
      </c>
      <c r="AC1447" s="52" t="s">
        <v>3632</v>
      </c>
      <c r="AD1447" s="52"/>
      <c r="AE1447" s="52"/>
      <c r="AF1447" s="52"/>
      <c r="AG1447" s="52"/>
      <c r="AH1447" s="52" t="s">
        <v>3633</v>
      </c>
      <c r="AI1447" s="52"/>
      <c r="AJ1447" s="52"/>
      <c r="AK1447" s="52"/>
      <c r="AL1447" s="6">
        <v>30303</v>
      </c>
    </row>
    <row r="1448" spans="1:38">
      <c r="A1448" s="52" t="s">
        <v>3634</v>
      </c>
      <c r="B1448" s="52"/>
      <c r="C1448" s="52"/>
      <c r="D1448" s="52"/>
      <c r="E1448" s="52"/>
      <c r="F1448" s="52"/>
      <c r="G1448" s="52"/>
      <c r="H1448" s="52"/>
      <c r="I1448" s="52"/>
      <c r="J1448" s="52"/>
      <c r="K1448" s="52"/>
      <c r="L1448" s="52"/>
      <c r="M1448" s="52"/>
      <c r="N1448" s="52"/>
      <c r="O1448" s="52"/>
      <c r="P1448" s="52"/>
      <c r="Q1448" s="53">
        <v>3965.07</v>
      </c>
      <c r="R1448" s="53"/>
      <c r="S1448" s="53"/>
      <c r="T1448" s="53">
        <v>1951.81</v>
      </c>
      <c r="U1448" s="53"/>
      <c r="V1448" s="54">
        <v>100.65</v>
      </c>
      <c r="W1448" s="54"/>
      <c r="X1448" s="3">
        <v>78</v>
      </c>
      <c r="Y1448" s="3">
        <v>40</v>
      </c>
      <c r="Z1448" s="10">
        <v>32883</v>
      </c>
      <c r="AA1448" s="3">
        <v>1990</v>
      </c>
      <c r="AB1448" s="3">
        <v>40</v>
      </c>
      <c r="AC1448" s="52" t="s">
        <v>3635</v>
      </c>
      <c r="AD1448" s="52"/>
      <c r="AE1448" s="52"/>
      <c r="AF1448" s="52"/>
      <c r="AG1448" s="52"/>
      <c r="AH1448" s="52" t="s">
        <v>3636</v>
      </c>
      <c r="AI1448" s="52"/>
      <c r="AJ1448" s="52"/>
      <c r="AK1448" s="52"/>
      <c r="AL1448" s="6">
        <v>3859</v>
      </c>
    </row>
    <row r="1449" spans="1:38">
      <c r="A1449" s="52" t="s">
        <v>3637</v>
      </c>
      <c r="B1449" s="52"/>
      <c r="C1449" s="52"/>
      <c r="D1449" s="52"/>
      <c r="E1449" s="52"/>
      <c r="F1449" s="52"/>
      <c r="G1449" s="52"/>
      <c r="H1449" s="52"/>
      <c r="I1449" s="52"/>
      <c r="J1449" s="52"/>
      <c r="K1449" s="52"/>
      <c r="L1449" s="52"/>
      <c r="M1449" s="52"/>
      <c r="N1449" s="52"/>
      <c r="O1449" s="52"/>
      <c r="P1449" s="52"/>
      <c r="Q1449" s="53">
        <v>140369.60000000001</v>
      </c>
      <c r="R1449" s="53"/>
      <c r="S1449" s="53"/>
      <c r="T1449" s="53">
        <v>69102.36</v>
      </c>
      <c r="U1449" s="53"/>
      <c r="V1449" s="53">
        <v>3562.88</v>
      </c>
      <c r="W1449" s="53"/>
      <c r="X1449" s="3">
        <v>78</v>
      </c>
      <c r="Y1449" s="3">
        <v>40</v>
      </c>
      <c r="Z1449" s="10">
        <v>32883</v>
      </c>
      <c r="AA1449" s="3">
        <v>1990</v>
      </c>
      <c r="AB1449" s="3">
        <v>40</v>
      </c>
      <c r="AC1449" s="52" t="s">
        <v>3638</v>
      </c>
      <c r="AD1449" s="52"/>
      <c r="AE1449" s="52"/>
      <c r="AF1449" s="52"/>
      <c r="AG1449" s="52"/>
      <c r="AH1449" s="52" t="s">
        <v>3639</v>
      </c>
      <c r="AI1449" s="52"/>
      <c r="AJ1449" s="52"/>
      <c r="AK1449" s="52"/>
      <c r="AL1449" s="6">
        <v>136618</v>
      </c>
    </row>
    <row r="1450" spans="1:38">
      <c r="A1450" s="52" t="s">
        <v>3640</v>
      </c>
      <c r="B1450" s="52"/>
      <c r="C1450" s="52"/>
      <c r="D1450" s="52"/>
      <c r="E1450" s="52"/>
      <c r="F1450" s="52"/>
      <c r="G1450" s="52"/>
      <c r="H1450" s="52"/>
      <c r="I1450" s="52"/>
      <c r="J1450" s="52"/>
      <c r="K1450" s="52"/>
      <c r="L1450" s="52"/>
      <c r="M1450" s="52"/>
      <c r="N1450" s="52"/>
      <c r="O1450" s="52"/>
      <c r="P1450" s="52"/>
      <c r="Q1450" s="53">
        <v>6706</v>
      </c>
      <c r="R1450" s="53"/>
      <c r="S1450" s="53"/>
      <c r="T1450" s="53">
        <v>2458.61</v>
      </c>
      <c r="U1450" s="53"/>
      <c r="V1450" s="54">
        <v>169.88</v>
      </c>
      <c r="W1450" s="54"/>
      <c r="X1450" s="3">
        <v>78</v>
      </c>
      <c r="Y1450" s="3">
        <v>40</v>
      </c>
      <c r="Z1450" s="10">
        <v>34709</v>
      </c>
      <c r="AA1450" s="3">
        <v>1995</v>
      </c>
      <c r="AB1450" s="3">
        <v>40</v>
      </c>
      <c r="AC1450" s="52" t="s">
        <v>3641</v>
      </c>
      <c r="AD1450" s="52"/>
      <c r="AE1450" s="52"/>
      <c r="AF1450" s="52"/>
      <c r="AG1450" s="52"/>
      <c r="AH1450" s="52" t="s">
        <v>3642</v>
      </c>
      <c r="AI1450" s="52"/>
      <c r="AJ1450" s="52"/>
      <c r="AK1450" s="52"/>
      <c r="AL1450" s="6">
        <v>7041</v>
      </c>
    </row>
    <row r="1451" spans="1:38">
      <c r="A1451" s="52" t="s">
        <v>3643</v>
      </c>
      <c r="B1451" s="52"/>
      <c r="C1451" s="52"/>
      <c r="D1451" s="52"/>
      <c r="E1451" s="52"/>
      <c r="F1451" s="52"/>
      <c r="G1451" s="52"/>
      <c r="H1451" s="52"/>
      <c r="I1451" s="52"/>
      <c r="J1451" s="52"/>
      <c r="K1451" s="52"/>
      <c r="L1451" s="52"/>
      <c r="M1451" s="52"/>
      <c r="N1451" s="52"/>
      <c r="O1451" s="52"/>
      <c r="P1451" s="52"/>
      <c r="Q1451" s="53">
        <v>2200</v>
      </c>
      <c r="R1451" s="53"/>
      <c r="S1451" s="53"/>
      <c r="T1451" s="53">
        <v>1248.8599999999999</v>
      </c>
      <c r="U1451" s="53"/>
      <c r="V1451" s="54">
        <v>53.08</v>
      </c>
      <c r="W1451" s="54"/>
      <c r="X1451" s="3">
        <v>78</v>
      </c>
      <c r="Y1451" s="3">
        <v>40</v>
      </c>
      <c r="Z1451" s="5">
        <v>32151</v>
      </c>
      <c r="AA1451" s="3">
        <v>1988</v>
      </c>
      <c r="AB1451" s="3">
        <v>40</v>
      </c>
      <c r="AC1451" s="52" t="s">
        <v>3644</v>
      </c>
      <c r="AD1451" s="52"/>
      <c r="AE1451" s="52"/>
      <c r="AF1451" s="52"/>
      <c r="AG1451" s="52"/>
      <c r="AH1451" s="52" t="s">
        <v>3645</v>
      </c>
      <c r="AI1451" s="52"/>
      <c r="AJ1451" s="52"/>
      <c r="AK1451" s="52"/>
      <c r="AL1451" s="6">
        <v>1905</v>
      </c>
    </row>
    <row r="1452" spans="1:38">
      <c r="A1452" s="52" t="s">
        <v>3646</v>
      </c>
      <c r="B1452" s="52"/>
      <c r="C1452" s="52"/>
      <c r="D1452" s="52"/>
      <c r="E1452" s="52"/>
      <c r="F1452" s="52"/>
      <c r="G1452" s="52"/>
      <c r="H1452" s="52"/>
      <c r="I1452" s="52"/>
      <c r="J1452" s="52"/>
      <c r="K1452" s="52"/>
      <c r="L1452" s="52"/>
      <c r="M1452" s="52"/>
      <c r="N1452" s="52"/>
      <c r="O1452" s="52"/>
      <c r="P1452" s="52"/>
      <c r="Q1452" s="53">
        <v>8266.52</v>
      </c>
      <c r="R1452" s="53"/>
      <c r="S1452" s="53"/>
      <c r="T1452" s="53">
        <v>7257.32</v>
      </c>
      <c r="U1452" s="53"/>
      <c r="V1452" s="54">
        <v>216.18</v>
      </c>
      <c r="W1452" s="54"/>
      <c r="X1452" s="3">
        <v>78</v>
      </c>
      <c r="Y1452" s="3">
        <v>40</v>
      </c>
      <c r="Z1452" s="5">
        <v>27400</v>
      </c>
      <c r="AA1452" s="3">
        <v>1975</v>
      </c>
      <c r="AB1452" s="3">
        <v>40</v>
      </c>
      <c r="AC1452" s="52" t="s">
        <v>3647</v>
      </c>
      <c r="AD1452" s="52"/>
      <c r="AE1452" s="52"/>
      <c r="AF1452" s="52"/>
      <c r="AG1452" s="52"/>
      <c r="AH1452" s="52" t="s">
        <v>3648</v>
      </c>
      <c r="AI1452" s="52"/>
      <c r="AJ1452" s="52"/>
      <c r="AK1452" s="52"/>
      <c r="AL1452" s="6">
        <v>3985</v>
      </c>
    </row>
    <row r="1453" spans="1:38">
      <c r="A1453" s="52" t="s">
        <v>3649</v>
      </c>
      <c r="B1453" s="52"/>
      <c r="C1453" s="52"/>
      <c r="D1453" s="52"/>
      <c r="E1453" s="52"/>
      <c r="F1453" s="52"/>
      <c r="G1453" s="52"/>
      <c r="H1453" s="52"/>
      <c r="I1453" s="52"/>
      <c r="J1453" s="52"/>
      <c r="K1453" s="52"/>
      <c r="L1453" s="52"/>
      <c r="M1453" s="52"/>
      <c r="N1453" s="52"/>
      <c r="O1453" s="52"/>
      <c r="P1453" s="52"/>
      <c r="Q1453" s="53">
        <v>4500</v>
      </c>
      <c r="R1453" s="53"/>
      <c r="S1453" s="53"/>
      <c r="T1453" s="53">
        <v>4279.59</v>
      </c>
      <c r="U1453" s="53"/>
      <c r="V1453" s="54">
        <v>119.98</v>
      </c>
      <c r="W1453" s="54"/>
      <c r="X1453" s="3">
        <v>78</v>
      </c>
      <c r="Y1453" s="3">
        <v>40</v>
      </c>
      <c r="Z1453" s="5">
        <v>26306</v>
      </c>
      <c r="AA1453" s="3">
        <v>1972</v>
      </c>
      <c r="AB1453" s="3">
        <v>40</v>
      </c>
      <c r="AC1453" s="52" t="s">
        <v>3650</v>
      </c>
      <c r="AD1453" s="52"/>
      <c r="AE1453" s="52"/>
      <c r="AF1453" s="52"/>
      <c r="AG1453" s="52"/>
      <c r="AH1453" s="52" t="s">
        <v>3651</v>
      </c>
      <c r="AI1453" s="52"/>
      <c r="AJ1453" s="52"/>
      <c r="AK1453" s="52"/>
      <c r="AL1453" s="6">
        <v>1101</v>
      </c>
    </row>
    <row r="1454" spans="1:38">
      <c r="A1454" s="52" t="s">
        <v>3652</v>
      </c>
      <c r="B1454" s="52"/>
      <c r="C1454" s="52"/>
      <c r="D1454" s="52"/>
      <c r="E1454" s="52"/>
      <c r="F1454" s="52"/>
      <c r="G1454" s="52"/>
      <c r="H1454" s="52"/>
      <c r="I1454" s="52"/>
      <c r="J1454" s="52"/>
      <c r="K1454" s="52"/>
      <c r="L1454" s="52"/>
      <c r="M1454" s="52"/>
      <c r="N1454" s="52"/>
      <c r="O1454" s="52"/>
      <c r="P1454" s="52"/>
      <c r="Q1454" s="53">
        <v>29660</v>
      </c>
      <c r="R1454" s="53"/>
      <c r="S1454" s="53"/>
      <c r="T1454" s="53">
        <v>10874.54</v>
      </c>
      <c r="U1454" s="53"/>
      <c r="V1454" s="54">
        <v>751.31</v>
      </c>
      <c r="W1454" s="54"/>
      <c r="X1454" s="3">
        <v>78</v>
      </c>
      <c r="Y1454" s="3">
        <v>40</v>
      </c>
      <c r="Z1454" s="10">
        <v>34709</v>
      </c>
      <c r="AA1454" s="3">
        <v>1995</v>
      </c>
      <c r="AB1454" s="3">
        <v>40</v>
      </c>
      <c r="AC1454" s="52" t="s">
        <v>3653</v>
      </c>
      <c r="AD1454" s="52"/>
      <c r="AE1454" s="52"/>
      <c r="AF1454" s="52"/>
      <c r="AG1454" s="52"/>
      <c r="AH1454" s="52" t="s">
        <v>3654</v>
      </c>
      <c r="AI1454" s="52"/>
      <c r="AJ1454" s="52"/>
      <c r="AK1454" s="52"/>
      <c r="AL1454" s="6">
        <v>31142</v>
      </c>
    </row>
    <row r="1455" spans="1:38">
      <c r="A1455" s="52" t="s">
        <v>3655</v>
      </c>
      <c r="B1455" s="52"/>
      <c r="C1455" s="52"/>
      <c r="D1455" s="52"/>
      <c r="E1455" s="52"/>
      <c r="F1455" s="52"/>
      <c r="G1455" s="52"/>
      <c r="H1455" s="52"/>
      <c r="I1455" s="52"/>
      <c r="J1455" s="52"/>
      <c r="K1455" s="52"/>
      <c r="L1455" s="52"/>
      <c r="M1455" s="52"/>
      <c r="N1455" s="52"/>
      <c r="O1455" s="52"/>
      <c r="P1455" s="52"/>
      <c r="Q1455" s="53">
        <v>1872</v>
      </c>
      <c r="R1455" s="53"/>
      <c r="S1455" s="53"/>
      <c r="T1455" s="54">
        <v>0</v>
      </c>
      <c r="U1455" s="54"/>
      <c r="V1455" s="54">
        <v>0</v>
      </c>
      <c r="W1455" s="54"/>
      <c r="X1455" s="3">
        <v>78</v>
      </c>
      <c r="Y1455" s="3">
        <v>0</v>
      </c>
      <c r="Z1455" s="8">
        <v>36279</v>
      </c>
      <c r="AA1455" s="3">
        <v>1999</v>
      </c>
      <c r="AB1455" s="3">
        <v>0</v>
      </c>
      <c r="AC1455" s="52" t="s">
        <v>3656</v>
      </c>
      <c r="AD1455" s="52"/>
      <c r="AE1455" s="52"/>
      <c r="AF1455" s="52"/>
      <c r="AG1455" s="52"/>
      <c r="AH1455" s="52" t="s">
        <v>3657</v>
      </c>
      <c r="AI1455" s="52"/>
      <c r="AJ1455" s="52"/>
      <c r="AK1455" s="52"/>
      <c r="AL1455" s="6">
        <v>2802</v>
      </c>
    </row>
    <row r="1456" spans="1:38">
      <c r="A1456" s="52" t="s">
        <v>3658</v>
      </c>
      <c r="B1456" s="52"/>
      <c r="C1456" s="52"/>
      <c r="D1456" s="52"/>
      <c r="E1456" s="52"/>
      <c r="F1456" s="52"/>
      <c r="G1456" s="52"/>
      <c r="H1456" s="52"/>
      <c r="I1456" s="52"/>
      <c r="J1456" s="52"/>
      <c r="K1456" s="52"/>
      <c r="L1456" s="52"/>
      <c r="M1456" s="52"/>
      <c r="N1456" s="52"/>
      <c r="O1456" s="52"/>
      <c r="P1456" s="52"/>
      <c r="Q1456" s="53">
        <v>4021</v>
      </c>
      <c r="R1456" s="53"/>
      <c r="S1456" s="53"/>
      <c r="T1456" s="54">
        <v>0</v>
      </c>
      <c r="U1456" s="54"/>
      <c r="V1456" s="54">
        <v>0</v>
      </c>
      <c r="W1456" s="54"/>
      <c r="X1456" s="3">
        <v>78</v>
      </c>
      <c r="Y1456" s="3">
        <v>0</v>
      </c>
      <c r="Z1456" s="8">
        <v>36241</v>
      </c>
      <c r="AA1456" s="3">
        <v>1999</v>
      </c>
      <c r="AB1456" s="3">
        <v>0</v>
      </c>
      <c r="AC1456" s="52" t="s">
        <v>3656</v>
      </c>
      <c r="AD1456" s="52"/>
      <c r="AE1456" s="52"/>
      <c r="AF1456" s="52"/>
      <c r="AG1456" s="52"/>
      <c r="AH1456" s="52" t="s">
        <v>3659</v>
      </c>
      <c r="AI1456" s="52"/>
      <c r="AJ1456" s="52"/>
      <c r="AK1456" s="52"/>
      <c r="AL1456" s="6">
        <v>6020</v>
      </c>
    </row>
    <row r="1457" spans="1:38">
      <c r="A1457" s="52" t="s">
        <v>3660</v>
      </c>
      <c r="B1457" s="52"/>
      <c r="C1457" s="52"/>
      <c r="D1457" s="52"/>
      <c r="E1457" s="52"/>
      <c r="F1457" s="52"/>
      <c r="G1457" s="52"/>
      <c r="H1457" s="52"/>
      <c r="I1457" s="52"/>
      <c r="J1457" s="52"/>
      <c r="K1457" s="52"/>
      <c r="L1457" s="52"/>
      <c r="M1457" s="52"/>
      <c r="N1457" s="52"/>
      <c r="O1457" s="52"/>
      <c r="P1457" s="52"/>
      <c r="Q1457" s="53">
        <v>1613</v>
      </c>
      <c r="R1457" s="53"/>
      <c r="S1457" s="53"/>
      <c r="T1457" s="54">
        <v>0</v>
      </c>
      <c r="U1457" s="54"/>
      <c r="V1457" s="54">
        <v>0</v>
      </c>
      <c r="W1457" s="54"/>
      <c r="X1457" s="3">
        <v>78</v>
      </c>
      <c r="Y1457" s="3">
        <v>0</v>
      </c>
      <c r="Z1457" s="10">
        <v>35988</v>
      </c>
      <c r="AA1457" s="3">
        <v>1998</v>
      </c>
      <c r="AB1457" s="3">
        <v>0</v>
      </c>
      <c r="AC1457" s="52" t="s">
        <v>3656</v>
      </c>
      <c r="AD1457" s="52"/>
      <c r="AE1457" s="52"/>
      <c r="AF1457" s="52"/>
      <c r="AG1457" s="52"/>
      <c r="AH1457" s="52" t="s">
        <v>3661</v>
      </c>
      <c r="AI1457" s="52"/>
      <c r="AJ1457" s="52"/>
      <c r="AK1457" s="52"/>
      <c r="AL1457" s="6">
        <v>2471</v>
      </c>
    </row>
    <row r="1458" spans="1:38">
      <c r="A1458" s="52" t="s">
        <v>3662</v>
      </c>
      <c r="B1458" s="52"/>
      <c r="C1458" s="52"/>
      <c r="D1458" s="52"/>
      <c r="E1458" s="52"/>
      <c r="F1458" s="52"/>
      <c r="G1458" s="52"/>
      <c r="H1458" s="52"/>
      <c r="I1458" s="52"/>
      <c r="J1458" s="52"/>
      <c r="K1458" s="52"/>
      <c r="L1458" s="52"/>
      <c r="M1458" s="52"/>
      <c r="N1458" s="52"/>
      <c r="O1458" s="52"/>
      <c r="P1458" s="52"/>
      <c r="Q1458" s="54">
        <v>450</v>
      </c>
      <c r="R1458" s="54"/>
      <c r="S1458" s="54"/>
      <c r="T1458" s="54">
        <v>0</v>
      </c>
      <c r="U1458" s="54"/>
      <c r="V1458" s="54">
        <v>0</v>
      </c>
      <c r="W1458" s="54"/>
      <c r="X1458" s="3">
        <v>78</v>
      </c>
      <c r="Y1458" s="3">
        <v>0</v>
      </c>
      <c r="Z1458" s="5">
        <v>36348</v>
      </c>
      <c r="AA1458" s="3">
        <v>1999</v>
      </c>
      <c r="AB1458" s="3">
        <v>0</v>
      </c>
      <c r="AC1458" s="52" t="s">
        <v>3656</v>
      </c>
      <c r="AD1458" s="52"/>
      <c r="AE1458" s="52"/>
      <c r="AF1458" s="52"/>
      <c r="AG1458" s="52"/>
      <c r="AH1458" s="52" t="s">
        <v>3663</v>
      </c>
      <c r="AI1458" s="52"/>
      <c r="AJ1458" s="52"/>
      <c r="AK1458" s="52"/>
      <c r="AL1458" s="11">
        <v>674</v>
      </c>
    </row>
    <row r="1459" spans="1:38">
      <c r="A1459" s="52" t="s">
        <v>3664</v>
      </c>
      <c r="B1459" s="52"/>
      <c r="C1459" s="52"/>
      <c r="D1459" s="52"/>
      <c r="E1459" s="52"/>
      <c r="F1459" s="52"/>
      <c r="G1459" s="52"/>
      <c r="H1459" s="52"/>
      <c r="I1459" s="52"/>
      <c r="J1459" s="52"/>
      <c r="K1459" s="52"/>
      <c r="L1459" s="52"/>
      <c r="M1459" s="52"/>
      <c r="N1459" s="52"/>
      <c r="O1459" s="52"/>
      <c r="P1459" s="52"/>
      <c r="Q1459" s="54">
        <v>450</v>
      </c>
      <c r="R1459" s="54"/>
      <c r="S1459" s="54"/>
      <c r="T1459" s="54">
        <v>0</v>
      </c>
      <c r="U1459" s="54"/>
      <c r="V1459" s="54">
        <v>0</v>
      </c>
      <c r="W1459" s="54"/>
      <c r="X1459" s="3">
        <v>78</v>
      </c>
      <c r="Y1459" s="3">
        <v>0</v>
      </c>
      <c r="Z1459" s="5">
        <v>36348</v>
      </c>
      <c r="AA1459" s="3">
        <v>1999</v>
      </c>
      <c r="AB1459" s="3">
        <v>0</v>
      </c>
      <c r="AC1459" s="52" t="s">
        <v>3656</v>
      </c>
      <c r="AD1459" s="52"/>
      <c r="AE1459" s="52"/>
      <c r="AF1459" s="52"/>
      <c r="AG1459" s="52"/>
      <c r="AH1459" s="52" t="s">
        <v>3663</v>
      </c>
      <c r="AI1459" s="52"/>
      <c r="AJ1459" s="52"/>
      <c r="AK1459" s="52"/>
      <c r="AL1459" s="11">
        <v>674</v>
      </c>
    </row>
    <row r="1460" spans="1:38">
      <c r="A1460" s="52" t="s">
        <v>3665</v>
      </c>
      <c r="B1460" s="52"/>
      <c r="C1460" s="52"/>
      <c r="D1460" s="52"/>
      <c r="E1460" s="52"/>
      <c r="F1460" s="52"/>
      <c r="G1460" s="52"/>
      <c r="H1460" s="52"/>
      <c r="I1460" s="52"/>
      <c r="J1460" s="52"/>
      <c r="K1460" s="52"/>
      <c r="L1460" s="52"/>
      <c r="M1460" s="52"/>
      <c r="N1460" s="52"/>
      <c r="O1460" s="52"/>
      <c r="P1460" s="52"/>
      <c r="Q1460" s="54">
        <v>450</v>
      </c>
      <c r="R1460" s="54"/>
      <c r="S1460" s="54"/>
      <c r="T1460" s="54">
        <v>0</v>
      </c>
      <c r="U1460" s="54"/>
      <c r="V1460" s="54">
        <v>0</v>
      </c>
      <c r="W1460" s="54"/>
      <c r="X1460" s="3">
        <v>78</v>
      </c>
      <c r="Y1460" s="3">
        <v>0</v>
      </c>
      <c r="Z1460" s="5">
        <v>36348</v>
      </c>
      <c r="AA1460" s="3">
        <v>1999</v>
      </c>
      <c r="AB1460" s="3">
        <v>0</v>
      </c>
      <c r="AC1460" s="52" t="s">
        <v>3656</v>
      </c>
      <c r="AD1460" s="52"/>
      <c r="AE1460" s="52"/>
      <c r="AF1460" s="52"/>
      <c r="AG1460" s="52"/>
      <c r="AH1460" s="52" t="s">
        <v>3663</v>
      </c>
      <c r="AI1460" s="52"/>
      <c r="AJ1460" s="52"/>
      <c r="AK1460" s="52"/>
      <c r="AL1460" s="11">
        <v>674</v>
      </c>
    </row>
    <row r="1461" spans="1:38">
      <c r="A1461" s="52" t="s">
        <v>3666</v>
      </c>
      <c r="B1461" s="52"/>
      <c r="C1461" s="52"/>
      <c r="D1461" s="52"/>
      <c r="E1461" s="52"/>
      <c r="F1461" s="52"/>
      <c r="G1461" s="52"/>
      <c r="H1461" s="52"/>
      <c r="I1461" s="52"/>
      <c r="J1461" s="52"/>
      <c r="K1461" s="52"/>
      <c r="L1461" s="52"/>
      <c r="M1461" s="52"/>
      <c r="N1461" s="52"/>
      <c r="O1461" s="52"/>
      <c r="P1461" s="52"/>
      <c r="Q1461" s="54">
        <v>450</v>
      </c>
      <c r="R1461" s="54"/>
      <c r="S1461" s="54"/>
      <c r="T1461" s="54">
        <v>0</v>
      </c>
      <c r="U1461" s="54"/>
      <c r="V1461" s="54">
        <v>0</v>
      </c>
      <c r="W1461" s="54"/>
      <c r="X1461" s="3">
        <v>78</v>
      </c>
      <c r="Y1461" s="3">
        <v>0</v>
      </c>
      <c r="Z1461" s="5">
        <v>36348</v>
      </c>
      <c r="AA1461" s="3">
        <v>1999</v>
      </c>
      <c r="AB1461" s="3">
        <v>0</v>
      </c>
      <c r="AC1461" s="52" t="s">
        <v>3656</v>
      </c>
      <c r="AD1461" s="52"/>
      <c r="AE1461" s="52"/>
      <c r="AF1461" s="52"/>
      <c r="AG1461" s="52"/>
      <c r="AH1461" s="52" t="s">
        <v>3663</v>
      </c>
      <c r="AI1461" s="52"/>
      <c r="AJ1461" s="52"/>
      <c r="AK1461" s="52"/>
      <c r="AL1461" s="11">
        <v>674</v>
      </c>
    </row>
    <row r="1462" spans="1:38">
      <c r="A1462" s="52" t="s">
        <v>3667</v>
      </c>
      <c r="B1462" s="52"/>
      <c r="C1462" s="52"/>
      <c r="D1462" s="52"/>
      <c r="E1462" s="52"/>
      <c r="F1462" s="52"/>
      <c r="G1462" s="52"/>
      <c r="H1462" s="52"/>
      <c r="I1462" s="52"/>
      <c r="J1462" s="52"/>
      <c r="K1462" s="52"/>
      <c r="L1462" s="52"/>
      <c r="M1462" s="52"/>
      <c r="N1462" s="52"/>
      <c r="O1462" s="52"/>
      <c r="P1462" s="52"/>
      <c r="Q1462" s="54">
        <v>649.5</v>
      </c>
      <c r="R1462" s="54"/>
      <c r="S1462" s="54"/>
      <c r="T1462" s="54">
        <v>0</v>
      </c>
      <c r="U1462" s="54"/>
      <c r="V1462" s="54">
        <v>0</v>
      </c>
      <c r="W1462" s="54"/>
      <c r="X1462" s="3">
        <v>78</v>
      </c>
      <c r="Y1462" s="3">
        <v>0</v>
      </c>
      <c r="Z1462" s="5">
        <v>36348</v>
      </c>
      <c r="AA1462" s="3">
        <v>1999</v>
      </c>
      <c r="AB1462" s="3">
        <v>0</v>
      </c>
      <c r="AC1462" s="52" t="s">
        <v>3656</v>
      </c>
      <c r="AD1462" s="52"/>
      <c r="AE1462" s="52"/>
      <c r="AF1462" s="52"/>
      <c r="AG1462" s="52"/>
      <c r="AH1462" s="52" t="s">
        <v>3668</v>
      </c>
      <c r="AI1462" s="52"/>
      <c r="AJ1462" s="52"/>
      <c r="AK1462" s="52"/>
      <c r="AL1462" s="11">
        <v>972</v>
      </c>
    </row>
    <row r="1463" spans="1:38">
      <c r="A1463" s="52" t="s">
        <v>3669</v>
      </c>
      <c r="B1463" s="52"/>
      <c r="C1463" s="52"/>
      <c r="D1463" s="52"/>
      <c r="E1463" s="52"/>
      <c r="F1463" s="52"/>
      <c r="G1463" s="52"/>
      <c r="H1463" s="52"/>
      <c r="I1463" s="52"/>
      <c r="J1463" s="52"/>
      <c r="K1463" s="52"/>
      <c r="L1463" s="52"/>
      <c r="M1463" s="52"/>
      <c r="N1463" s="52"/>
      <c r="O1463" s="52"/>
      <c r="P1463" s="52"/>
      <c r="Q1463" s="53">
        <v>15334</v>
      </c>
      <c r="R1463" s="53"/>
      <c r="S1463" s="53"/>
      <c r="T1463" s="54">
        <v>0</v>
      </c>
      <c r="U1463" s="54"/>
      <c r="V1463" s="54">
        <v>0</v>
      </c>
      <c r="W1463" s="54"/>
      <c r="X1463" s="3">
        <v>78</v>
      </c>
      <c r="Y1463" s="3">
        <v>0</v>
      </c>
      <c r="Z1463" s="8">
        <v>36327</v>
      </c>
      <c r="AA1463" s="3">
        <v>1999</v>
      </c>
      <c r="AB1463" s="3">
        <v>0</v>
      </c>
      <c r="AC1463" s="52" t="s">
        <v>3656</v>
      </c>
      <c r="AD1463" s="52"/>
      <c r="AE1463" s="52"/>
      <c r="AF1463" s="52"/>
      <c r="AG1463" s="52"/>
      <c r="AH1463" s="52" t="s">
        <v>3670</v>
      </c>
      <c r="AI1463" s="52"/>
      <c r="AJ1463" s="52"/>
      <c r="AK1463" s="52"/>
      <c r="AL1463" s="6">
        <v>22955</v>
      </c>
    </row>
    <row r="1464" spans="1:38">
      <c r="A1464" s="52" t="s">
        <v>3671</v>
      </c>
      <c r="B1464" s="52"/>
      <c r="C1464" s="52"/>
      <c r="D1464" s="52"/>
      <c r="E1464" s="52"/>
      <c r="F1464" s="52"/>
      <c r="G1464" s="52"/>
      <c r="H1464" s="52"/>
      <c r="I1464" s="52"/>
      <c r="J1464" s="52"/>
      <c r="K1464" s="52"/>
      <c r="L1464" s="52"/>
      <c r="M1464" s="52"/>
      <c r="N1464" s="52"/>
      <c r="O1464" s="52"/>
      <c r="P1464" s="52"/>
      <c r="Q1464" s="53">
        <v>19274</v>
      </c>
      <c r="R1464" s="53"/>
      <c r="S1464" s="53"/>
      <c r="T1464" s="54">
        <v>0</v>
      </c>
      <c r="U1464" s="54"/>
      <c r="V1464" s="54">
        <v>0</v>
      </c>
      <c r="W1464" s="54"/>
      <c r="X1464" s="3">
        <v>78</v>
      </c>
      <c r="Y1464" s="3">
        <v>0</v>
      </c>
      <c r="Z1464" s="8">
        <v>36174</v>
      </c>
      <c r="AA1464" s="3">
        <v>1999</v>
      </c>
      <c r="AB1464" s="3">
        <v>0</v>
      </c>
      <c r="AC1464" s="52" t="s">
        <v>3656</v>
      </c>
      <c r="AD1464" s="52"/>
      <c r="AE1464" s="52"/>
      <c r="AF1464" s="52"/>
      <c r="AG1464" s="52"/>
      <c r="AH1464" s="52" t="s">
        <v>3672</v>
      </c>
      <c r="AI1464" s="52"/>
      <c r="AJ1464" s="52"/>
      <c r="AK1464" s="52"/>
      <c r="AL1464" s="6">
        <v>28854</v>
      </c>
    </row>
    <row r="1465" spans="1:38">
      <c r="A1465" s="52" t="s">
        <v>3673</v>
      </c>
      <c r="B1465" s="52"/>
      <c r="C1465" s="52"/>
      <c r="D1465" s="52"/>
      <c r="E1465" s="52"/>
      <c r="F1465" s="52"/>
      <c r="G1465" s="52"/>
      <c r="H1465" s="52"/>
      <c r="I1465" s="52"/>
      <c r="J1465" s="52"/>
      <c r="K1465" s="52"/>
      <c r="L1465" s="52"/>
      <c r="M1465" s="52"/>
      <c r="N1465" s="52"/>
      <c r="O1465" s="52"/>
      <c r="P1465" s="52"/>
      <c r="Q1465" s="53">
        <v>4775</v>
      </c>
      <c r="R1465" s="53"/>
      <c r="S1465" s="53"/>
      <c r="T1465" s="54">
        <v>0</v>
      </c>
      <c r="U1465" s="54"/>
      <c r="V1465" s="54">
        <v>0</v>
      </c>
      <c r="W1465" s="54"/>
      <c r="X1465" s="3">
        <v>78</v>
      </c>
      <c r="Y1465" s="3">
        <v>0</v>
      </c>
      <c r="Z1465" s="5">
        <v>36193</v>
      </c>
      <c r="AA1465" s="3">
        <v>1999</v>
      </c>
      <c r="AB1465" s="3">
        <v>0</v>
      </c>
      <c r="AC1465" s="52" t="s">
        <v>3656</v>
      </c>
      <c r="AD1465" s="52"/>
      <c r="AE1465" s="52"/>
      <c r="AF1465" s="52"/>
      <c r="AG1465" s="52"/>
      <c r="AH1465" s="52" t="s">
        <v>3674</v>
      </c>
      <c r="AI1465" s="52"/>
      <c r="AJ1465" s="52"/>
      <c r="AK1465" s="52"/>
      <c r="AL1465" s="6">
        <v>7148</v>
      </c>
    </row>
    <row r="1466" spans="1:38">
      <c r="A1466" s="52" t="s">
        <v>3675</v>
      </c>
      <c r="B1466" s="52"/>
      <c r="C1466" s="52"/>
      <c r="D1466" s="52"/>
      <c r="E1466" s="52"/>
      <c r="F1466" s="52"/>
      <c r="G1466" s="52"/>
      <c r="H1466" s="52"/>
      <c r="I1466" s="52"/>
      <c r="J1466" s="52"/>
      <c r="K1466" s="52"/>
      <c r="L1466" s="52"/>
      <c r="M1466" s="52"/>
      <c r="N1466" s="52"/>
      <c r="O1466" s="52"/>
      <c r="P1466" s="52"/>
      <c r="Q1466" s="53">
        <v>3351</v>
      </c>
      <c r="R1466" s="53"/>
      <c r="S1466" s="53"/>
      <c r="T1466" s="54">
        <v>0</v>
      </c>
      <c r="U1466" s="54"/>
      <c r="V1466" s="54">
        <v>0</v>
      </c>
      <c r="W1466" s="54"/>
      <c r="X1466" s="3">
        <v>78</v>
      </c>
      <c r="Y1466" s="3">
        <v>0</v>
      </c>
      <c r="Z1466" s="8">
        <v>36189</v>
      </c>
      <c r="AA1466" s="3">
        <v>1999</v>
      </c>
      <c r="AB1466" s="3">
        <v>0</v>
      </c>
      <c r="AC1466" s="52" t="s">
        <v>3656</v>
      </c>
      <c r="AD1466" s="52"/>
      <c r="AE1466" s="52"/>
      <c r="AF1466" s="52"/>
      <c r="AG1466" s="52"/>
      <c r="AH1466" s="52" t="s">
        <v>3676</v>
      </c>
      <c r="AI1466" s="52"/>
      <c r="AJ1466" s="52"/>
      <c r="AK1466" s="52"/>
      <c r="AL1466" s="6">
        <v>5017</v>
      </c>
    </row>
    <row r="1467" spans="1:38">
      <c r="A1467" s="52" t="s">
        <v>3677</v>
      </c>
      <c r="B1467" s="52"/>
      <c r="C1467" s="52"/>
      <c r="D1467" s="52"/>
      <c r="E1467" s="52"/>
      <c r="F1467" s="52"/>
      <c r="G1467" s="52"/>
      <c r="H1467" s="52"/>
      <c r="I1467" s="52"/>
      <c r="J1467" s="52"/>
      <c r="K1467" s="52"/>
      <c r="L1467" s="52"/>
      <c r="M1467" s="52"/>
      <c r="N1467" s="52"/>
      <c r="O1467" s="52"/>
      <c r="P1467" s="52"/>
      <c r="Q1467" s="53">
        <v>18009</v>
      </c>
      <c r="R1467" s="53"/>
      <c r="S1467" s="53"/>
      <c r="T1467" s="54">
        <v>0</v>
      </c>
      <c r="U1467" s="54"/>
      <c r="V1467" s="54">
        <v>0</v>
      </c>
      <c r="W1467" s="54"/>
      <c r="X1467" s="3">
        <v>78</v>
      </c>
      <c r="Y1467" s="3">
        <v>0</v>
      </c>
      <c r="Z1467" s="8">
        <v>36546</v>
      </c>
      <c r="AA1467" s="3">
        <v>2000</v>
      </c>
      <c r="AB1467" s="3">
        <v>0</v>
      </c>
      <c r="AC1467" s="52" t="s">
        <v>3656</v>
      </c>
      <c r="AD1467" s="52"/>
      <c r="AE1467" s="52"/>
      <c r="AF1467" s="52"/>
      <c r="AG1467" s="52"/>
      <c r="AH1467" s="52" t="s">
        <v>3678</v>
      </c>
      <c r="AI1467" s="52"/>
      <c r="AJ1467" s="52"/>
      <c r="AK1467" s="52"/>
      <c r="AL1467" s="6">
        <v>26255</v>
      </c>
    </row>
    <row r="1468" spans="1:38">
      <c r="A1468" s="52" t="s">
        <v>3679</v>
      </c>
      <c r="B1468" s="52"/>
      <c r="C1468" s="52"/>
      <c r="D1468" s="52"/>
      <c r="E1468" s="52"/>
      <c r="F1468" s="52"/>
      <c r="G1468" s="52"/>
      <c r="H1468" s="52"/>
      <c r="I1468" s="52"/>
      <c r="J1468" s="52"/>
      <c r="K1468" s="52"/>
      <c r="L1468" s="52"/>
      <c r="M1468" s="52"/>
      <c r="N1468" s="52"/>
      <c r="O1468" s="52"/>
      <c r="P1468" s="52"/>
      <c r="Q1468" s="53">
        <v>5157.03</v>
      </c>
      <c r="R1468" s="53"/>
      <c r="S1468" s="53"/>
      <c r="T1468" s="54">
        <v>0</v>
      </c>
      <c r="U1468" s="54"/>
      <c r="V1468" s="54">
        <v>0</v>
      </c>
      <c r="W1468" s="54"/>
      <c r="X1468" s="3">
        <v>78</v>
      </c>
      <c r="Y1468" s="3">
        <v>0</v>
      </c>
      <c r="Z1468" s="5">
        <v>36197</v>
      </c>
      <c r="AA1468" s="3">
        <v>1999</v>
      </c>
      <c r="AB1468" s="3">
        <v>0</v>
      </c>
      <c r="AC1468" s="52" t="s">
        <v>3656</v>
      </c>
      <c r="AD1468" s="52"/>
      <c r="AE1468" s="52"/>
      <c r="AF1468" s="52"/>
      <c r="AG1468" s="52"/>
      <c r="AH1468" s="52" t="s">
        <v>3680</v>
      </c>
      <c r="AI1468" s="52"/>
      <c r="AJ1468" s="52"/>
      <c r="AK1468" s="52"/>
      <c r="AL1468" s="6">
        <v>7720</v>
      </c>
    </row>
    <row r="1469" spans="1:38">
      <c r="A1469" s="52" t="s">
        <v>3681</v>
      </c>
      <c r="B1469" s="52"/>
      <c r="C1469" s="52"/>
      <c r="D1469" s="52"/>
      <c r="E1469" s="52"/>
      <c r="F1469" s="52"/>
      <c r="G1469" s="52"/>
      <c r="H1469" s="52"/>
      <c r="I1469" s="52"/>
      <c r="J1469" s="52"/>
      <c r="K1469" s="52"/>
      <c r="L1469" s="52"/>
      <c r="M1469" s="52"/>
      <c r="N1469" s="52"/>
      <c r="O1469" s="52"/>
      <c r="P1469" s="52"/>
      <c r="Q1469" s="54">
        <v>670.97</v>
      </c>
      <c r="R1469" s="54"/>
      <c r="S1469" s="54"/>
      <c r="T1469" s="54">
        <v>0</v>
      </c>
      <c r="U1469" s="54"/>
      <c r="V1469" s="54">
        <v>0</v>
      </c>
      <c r="W1469" s="54"/>
      <c r="X1469" s="3">
        <v>78</v>
      </c>
      <c r="Y1469" s="3">
        <v>0</v>
      </c>
      <c r="Z1469" s="12">
        <v>36436</v>
      </c>
      <c r="AA1469" s="3">
        <v>1999</v>
      </c>
      <c r="AB1469" s="3">
        <v>0</v>
      </c>
      <c r="AC1469" s="52" t="s">
        <v>3656</v>
      </c>
      <c r="AD1469" s="52"/>
      <c r="AE1469" s="52"/>
      <c r="AF1469" s="52"/>
      <c r="AG1469" s="52"/>
      <c r="AH1469" s="52" t="s">
        <v>3682</v>
      </c>
      <c r="AI1469" s="52"/>
      <c r="AJ1469" s="52"/>
      <c r="AK1469" s="52"/>
      <c r="AL1469" s="6">
        <v>1004</v>
      </c>
    </row>
    <row r="1470" spans="1:38">
      <c r="A1470" s="52" t="s">
        <v>3683</v>
      </c>
      <c r="B1470" s="52"/>
      <c r="C1470" s="52"/>
      <c r="D1470" s="52"/>
      <c r="E1470" s="52"/>
      <c r="F1470" s="52"/>
      <c r="G1470" s="52"/>
      <c r="H1470" s="52"/>
      <c r="I1470" s="52"/>
      <c r="J1470" s="52"/>
      <c r="K1470" s="52"/>
      <c r="L1470" s="52"/>
      <c r="M1470" s="52"/>
      <c r="N1470" s="52"/>
      <c r="O1470" s="52"/>
      <c r="P1470" s="52"/>
      <c r="Q1470" s="54">
        <v>869.97</v>
      </c>
      <c r="R1470" s="54"/>
      <c r="S1470" s="54"/>
      <c r="T1470" s="54">
        <v>0</v>
      </c>
      <c r="U1470" s="54"/>
      <c r="V1470" s="54">
        <v>0</v>
      </c>
      <c r="W1470" s="54"/>
      <c r="X1470" s="3">
        <v>78</v>
      </c>
      <c r="Y1470" s="3">
        <v>0</v>
      </c>
      <c r="Z1470" s="8">
        <v>36243</v>
      </c>
      <c r="AA1470" s="3">
        <v>1999</v>
      </c>
      <c r="AB1470" s="3">
        <v>0</v>
      </c>
      <c r="AC1470" s="52" t="s">
        <v>3656</v>
      </c>
      <c r="AD1470" s="52"/>
      <c r="AE1470" s="52"/>
      <c r="AF1470" s="52"/>
      <c r="AG1470" s="52"/>
      <c r="AH1470" s="52" t="s">
        <v>3684</v>
      </c>
      <c r="AI1470" s="52"/>
      <c r="AJ1470" s="52"/>
      <c r="AK1470" s="52"/>
      <c r="AL1470" s="6">
        <v>1302</v>
      </c>
    </row>
    <row r="1471" spans="1:38">
      <c r="A1471" s="52" t="s">
        <v>3685</v>
      </c>
      <c r="B1471" s="52"/>
      <c r="C1471" s="52"/>
      <c r="D1471" s="52"/>
      <c r="E1471" s="52"/>
      <c r="F1471" s="52"/>
      <c r="G1471" s="52"/>
      <c r="H1471" s="52"/>
      <c r="I1471" s="52"/>
      <c r="J1471" s="52"/>
      <c r="K1471" s="52"/>
      <c r="L1471" s="52"/>
      <c r="M1471" s="52"/>
      <c r="N1471" s="52"/>
      <c r="O1471" s="52"/>
      <c r="P1471" s="52"/>
      <c r="Q1471" s="53">
        <v>3418.65</v>
      </c>
      <c r="R1471" s="53"/>
      <c r="S1471" s="53"/>
      <c r="T1471" s="54">
        <v>0</v>
      </c>
      <c r="U1471" s="54"/>
      <c r="V1471" s="54">
        <v>0</v>
      </c>
      <c r="W1471" s="54"/>
      <c r="X1471" s="3">
        <v>78</v>
      </c>
      <c r="Y1471" s="3">
        <v>0</v>
      </c>
      <c r="Z1471" s="8">
        <v>36238</v>
      </c>
      <c r="AA1471" s="3">
        <v>1999</v>
      </c>
      <c r="AB1471" s="3">
        <v>0</v>
      </c>
      <c r="AC1471" s="52" t="s">
        <v>3656</v>
      </c>
      <c r="AD1471" s="52"/>
      <c r="AE1471" s="52"/>
      <c r="AF1471" s="52"/>
      <c r="AG1471" s="52"/>
      <c r="AH1471" s="52" t="s">
        <v>3686</v>
      </c>
      <c r="AI1471" s="52"/>
      <c r="AJ1471" s="52"/>
      <c r="AK1471" s="52"/>
      <c r="AL1471" s="6">
        <v>5118</v>
      </c>
    </row>
    <row r="1472" spans="1:38">
      <c r="A1472" s="52" t="s">
        <v>3687</v>
      </c>
      <c r="B1472" s="52"/>
      <c r="C1472" s="52"/>
      <c r="D1472" s="52"/>
      <c r="E1472" s="52"/>
      <c r="F1472" s="52"/>
      <c r="G1472" s="52"/>
      <c r="H1472" s="52"/>
      <c r="I1472" s="52"/>
      <c r="J1472" s="52"/>
      <c r="K1472" s="52"/>
      <c r="L1472" s="52"/>
      <c r="M1472" s="52"/>
      <c r="N1472" s="52"/>
      <c r="O1472" s="52"/>
      <c r="P1472" s="52"/>
      <c r="Q1472" s="53">
        <v>1500</v>
      </c>
      <c r="R1472" s="53"/>
      <c r="S1472" s="53"/>
      <c r="T1472" s="54">
        <v>0</v>
      </c>
      <c r="U1472" s="54"/>
      <c r="V1472" s="54">
        <v>0</v>
      </c>
      <c r="W1472" s="54"/>
      <c r="X1472" s="3">
        <v>78</v>
      </c>
      <c r="Y1472" s="3">
        <v>0</v>
      </c>
      <c r="Z1472" s="5">
        <v>36253</v>
      </c>
      <c r="AA1472" s="3">
        <v>1999</v>
      </c>
      <c r="AB1472" s="3">
        <v>0</v>
      </c>
      <c r="AC1472" s="52" t="s">
        <v>3656</v>
      </c>
      <c r="AD1472" s="52"/>
      <c r="AE1472" s="52"/>
      <c r="AF1472" s="52"/>
      <c r="AG1472" s="52"/>
      <c r="AH1472" s="52" t="s">
        <v>3688</v>
      </c>
      <c r="AI1472" s="52"/>
      <c r="AJ1472" s="52"/>
      <c r="AK1472" s="52"/>
      <c r="AL1472" s="6">
        <v>2246</v>
      </c>
    </row>
    <row r="1473" spans="1:38">
      <c r="A1473" s="52" t="s">
        <v>3689</v>
      </c>
      <c r="B1473" s="52"/>
      <c r="C1473" s="52"/>
      <c r="D1473" s="52"/>
      <c r="E1473" s="52"/>
      <c r="F1473" s="52"/>
      <c r="G1473" s="52"/>
      <c r="H1473" s="52"/>
      <c r="I1473" s="52"/>
      <c r="J1473" s="52"/>
      <c r="K1473" s="52"/>
      <c r="L1473" s="52"/>
      <c r="M1473" s="52"/>
      <c r="N1473" s="52"/>
      <c r="O1473" s="52"/>
      <c r="P1473" s="52"/>
      <c r="Q1473" s="53">
        <v>4145.5</v>
      </c>
      <c r="R1473" s="53"/>
      <c r="S1473" s="53"/>
      <c r="T1473" s="54">
        <v>0</v>
      </c>
      <c r="U1473" s="54"/>
      <c r="V1473" s="54">
        <v>0</v>
      </c>
      <c r="W1473" s="54"/>
      <c r="X1473" s="3">
        <v>78</v>
      </c>
      <c r="Y1473" s="3">
        <v>0</v>
      </c>
      <c r="Z1473" s="8">
        <v>36021</v>
      </c>
      <c r="AA1473" s="3">
        <v>1998</v>
      </c>
      <c r="AB1473" s="3">
        <v>0</v>
      </c>
      <c r="AC1473" s="52" t="s">
        <v>3656</v>
      </c>
      <c r="AD1473" s="52"/>
      <c r="AE1473" s="52"/>
      <c r="AF1473" s="52"/>
      <c r="AG1473" s="52"/>
      <c r="AH1473" s="52" t="s">
        <v>3690</v>
      </c>
      <c r="AI1473" s="52"/>
      <c r="AJ1473" s="52"/>
      <c r="AK1473" s="52"/>
      <c r="AL1473" s="6">
        <v>6351</v>
      </c>
    </row>
    <row r="1474" spans="1:38">
      <c r="A1474" s="52" t="s">
        <v>3691</v>
      </c>
      <c r="B1474" s="52"/>
      <c r="C1474" s="52"/>
      <c r="D1474" s="52"/>
      <c r="E1474" s="52"/>
      <c r="F1474" s="52"/>
      <c r="G1474" s="52"/>
      <c r="H1474" s="52"/>
      <c r="I1474" s="52"/>
      <c r="J1474" s="52"/>
      <c r="K1474" s="52"/>
      <c r="L1474" s="52"/>
      <c r="M1474" s="52"/>
      <c r="N1474" s="52"/>
      <c r="O1474" s="52"/>
      <c r="P1474" s="52"/>
      <c r="Q1474" s="54">
        <v>21</v>
      </c>
      <c r="R1474" s="54"/>
      <c r="S1474" s="54"/>
      <c r="T1474" s="54">
        <v>0</v>
      </c>
      <c r="U1474" s="54"/>
      <c r="V1474" s="54">
        <v>0</v>
      </c>
      <c r="W1474" s="54"/>
      <c r="X1474" s="3">
        <v>78</v>
      </c>
      <c r="Y1474" s="3">
        <v>0</v>
      </c>
      <c r="Z1474" s="10">
        <v>37266</v>
      </c>
      <c r="AA1474" s="3">
        <v>2002</v>
      </c>
      <c r="AB1474" s="3">
        <v>0</v>
      </c>
      <c r="AC1474" s="52" t="s">
        <v>3656</v>
      </c>
      <c r="AD1474" s="52"/>
      <c r="AE1474" s="52"/>
      <c r="AF1474" s="52"/>
      <c r="AG1474" s="52"/>
      <c r="AH1474" s="52" t="s">
        <v>3692</v>
      </c>
      <c r="AI1474" s="52"/>
      <c r="AJ1474" s="52"/>
      <c r="AK1474" s="52"/>
      <c r="AL1474" s="9">
        <v>29</v>
      </c>
    </row>
    <row r="1475" spans="1:38">
      <c r="A1475" s="52" t="s">
        <v>3693</v>
      </c>
      <c r="B1475" s="52"/>
      <c r="C1475" s="52"/>
      <c r="D1475" s="52"/>
      <c r="E1475" s="52"/>
      <c r="F1475" s="52"/>
      <c r="G1475" s="52"/>
      <c r="H1475" s="52"/>
      <c r="I1475" s="52"/>
      <c r="J1475" s="52"/>
      <c r="K1475" s="52"/>
      <c r="L1475" s="52"/>
      <c r="M1475" s="52"/>
      <c r="N1475" s="52"/>
      <c r="O1475" s="52"/>
      <c r="P1475" s="52"/>
      <c r="Q1475" s="54">
        <v>610.82000000000005</v>
      </c>
      <c r="R1475" s="54"/>
      <c r="S1475" s="54"/>
      <c r="T1475" s="54">
        <v>0</v>
      </c>
      <c r="U1475" s="54"/>
      <c r="V1475" s="54">
        <v>0</v>
      </c>
      <c r="W1475" s="54"/>
      <c r="X1475" s="3">
        <v>78</v>
      </c>
      <c r="Y1475" s="3">
        <v>0</v>
      </c>
      <c r="Z1475" s="12">
        <v>36466</v>
      </c>
      <c r="AA1475" s="3">
        <v>1999</v>
      </c>
      <c r="AB1475" s="3">
        <v>0</v>
      </c>
      <c r="AC1475" s="52" t="s">
        <v>3656</v>
      </c>
      <c r="AD1475" s="52"/>
      <c r="AE1475" s="52"/>
      <c r="AF1475" s="52"/>
      <c r="AG1475" s="52"/>
      <c r="AH1475" s="52" t="s">
        <v>3694</v>
      </c>
      <c r="AI1475" s="52"/>
      <c r="AJ1475" s="52"/>
      <c r="AK1475" s="52"/>
      <c r="AL1475" s="11">
        <v>914</v>
      </c>
    </row>
    <row r="1476" spans="1:38">
      <c r="A1476" s="52" t="s">
        <v>3695</v>
      </c>
      <c r="B1476" s="52"/>
      <c r="C1476" s="52"/>
      <c r="D1476" s="52"/>
      <c r="E1476" s="52"/>
      <c r="F1476" s="52"/>
      <c r="G1476" s="52"/>
      <c r="H1476" s="52"/>
      <c r="I1476" s="52"/>
      <c r="J1476" s="52"/>
      <c r="K1476" s="52"/>
      <c r="L1476" s="52"/>
      <c r="M1476" s="52"/>
      <c r="N1476" s="52"/>
      <c r="O1476" s="52"/>
      <c r="P1476" s="52"/>
      <c r="Q1476" s="54">
        <v>612.82000000000005</v>
      </c>
      <c r="R1476" s="54"/>
      <c r="S1476" s="54"/>
      <c r="T1476" s="54">
        <v>0</v>
      </c>
      <c r="U1476" s="54"/>
      <c r="V1476" s="54">
        <v>0</v>
      </c>
      <c r="W1476" s="54"/>
      <c r="X1476" s="3">
        <v>78</v>
      </c>
      <c r="Y1476" s="3">
        <v>0</v>
      </c>
      <c r="Z1476" s="8">
        <v>36213</v>
      </c>
      <c r="AA1476" s="3">
        <v>1999</v>
      </c>
      <c r="AB1476" s="3">
        <v>0</v>
      </c>
      <c r="AC1476" s="52" t="s">
        <v>3656</v>
      </c>
      <c r="AD1476" s="52"/>
      <c r="AE1476" s="52"/>
      <c r="AF1476" s="52"/>
      <c r="AG1476" s="52"/>
      <c r="AH1476" s="52" t="s">
        <v>3696</v>
      </c>
      <c r="AI1476" s="52"/>
      <c r="AJ1476" s="52"/>
      <c r="AK1476" s="52"/>
      <c r="AL1476" s="11">
        <v>917</v>
      </c>
    </row>
    <row r="1477" spans="1:38">
      <c r="A1477" s="52" t="s">
        <v>3697</v>
      </c>
      <c r="B1477" s="52"/>
      <c r="C1477" s="52"/>
      <c r="D1477" s="52"/>
      <c r="E1477" s="52"/>
      <c r="F1477" s="52"/>
      <c r="G1477" s="52"/>
      <c r="H1477" s="52"/>
      <c r="I1477" s="52"/>
      <c r="J1477" s="52"/>
      <c r="K1477" s="52"/>
      <c r="L1477" s="52"/>
      <c r="M1477" s="52"/>
      <c r="N1477" s="52"/>
      <c r="O1477" s="52"/>
      <c r="P1477" s="52"/>
      <c r="Q1477" s="53">
        <v>1075</v>
      </c>
      <c r="R1477" s="53"/>
      <c r="S1477" s="53"/>
      <c r="T1477" s="54">
        <v>0</v>
      </c>
      <c r="U1477" s="54"/>
      <c r="V1477" s="54">
        <v>0</v>
      </c>
      <c r="W1477" s="54"/>
      <c r="X1477" s="3">
        <v>78</v>
      </c>
      <c r="Y1477" s="3">
        <v>0</v>
      </c>
      <c r="Z1477" s="5">
        <v>36406</v>
      </c>
      <c r="AA1477" s="3">
        <v>1999</v>
      </c>
      <c r="AB1477" s="3">
        <v>0</v>
      </c>
      <c r="AC1477" s="52" t="s">
        <v>3656</v>
      </c>
      <c r="AD1477" s="52"/>
      <c r="AE1477" s="52"/>
      <c r="AF1477" s="52"/>
      <c r="AG1477" s="52"/>
      <c r="AH1477" s="52" t="s">
        <v>3698</v>
      </c>
      <c r="AI1477" s="52"/>
      <c r="AJ1477" s="52"/>
      <c r="AK1477" s="52"/>
      <c r="AL1477" s="6">
        <v>1609</v>
      </c>
    </row>
    <row r="1478" spans="1:38">
      <c r="A1478" s="52" t="s">
        <v>3699</v>
      </c>
      <c r="B1478" s="52"/>
      <c r="C1478" s="52"/>
      <c r="D1478" s="52"/>
      <c r="E1478" s="52"/>
      <c r="F1478" s="52"/>
      <c r="G1478" s="52"/>
      <c r="H1478" s="52"/>
      <c r="I1478" s="52"/>
      <c r="J1478" s="52"/>
      <c r="K1478" s="52"/>
      <c r="L1478" s="52"/>
      <c r="M1478" s="52"/>
      <c r="N1478" s="52"/>
      <c r="O1478" s="52"/>
      <c r="P1478" s="52"/>
      <c r="Q1478" s="54">
        <v>500</v>
      </c>
      <c r="R1478" s="54"/>
      <c r="S1478" s="54"/>
      <c r="T1478" s="54">
        <v>0</v>
      </c>
      <c r="U1478" s="54"/>
      <c r="V1478" s="54">
        <v>0</v>
      </c>
      <c r="W1478" s="54"/>
      <c r="X1478" s="3">
        <v>78</v>
      </c>
      <c r="Y1478" s="3">
        <v>0</v>
      </c>
      <c r="Z1478" s="10">
        <v>35864</v>
      </c>
      <c r="AA1478" s="3">
        <v>1998</v>
      </c>
      <c r="AB1478" s="3">
        <v>0</v>
      </c>
      <c r="AC1478" s="52" t="s">
        <v>3656</v>
      </c>
      <c r="AD1478" s="52"/>
      <c r="AE1478" s="52"/>
      <c r="AF1478" s="52"/>
      <c r="AG1478" s="52"/>
      <c r="AH1478" s="52" t="s">
        <v>3700</v>
      </c>
      <c r="AI1478" s="52"/>
      <c r="AJ1478" s="52"/>
      <c r="AK1478" s="52"/>
      <c r="AL1478" s="11">
        <v>766</v>
      </c>
    </row>
    <row r="1479" spans="1:38">
      <c r="A1479" s="52" t="s">
        <v>3701</v>
      </c>
      <c r="B1479" s="52"/>
      <c r="C1479" s="52"/>
      <c r="D1479" s="52"/>
      <c r="E1479" s="52"/>
      <c r="F1479" s="52"/>
      <c r="G1479" s="52"/>
      <c r="H1479" s="52"/>
      <c r="I1479" s="52"/>
      <c r="J1479" s="52"/>
      <c r="K1479" s="52"/>
      <c r="L1479" s="52"/>
      <c r="M1479" s="52"/>
      <c r="N1479" s="52"/>
      <c r="O1479" s="52"/>
      <c r="P1479" s="52"/>
      <c r="Q1479" s="53">
        <v>4806.03</v>
      </c>
      <c r="R1479" s="53"/>
      <c r="S1479" s="53"/>
      <c r="T1479" s="54">
        <v>0</v>
      </c>
      <c r="U1479" s="54"/>
      <c r="V1479" s="54">
        <v>0</v>
      </c>
      <c r="W1479" s="54"/>
      <c r="X1479" s="3">
        <v>78</v>
      </c>
      <c r="Y1479" s="3">
        <v>0</v>
      </c>
      <c r="Z1479" s="5">
        <v>36316</v>
      </c>
      <c r="AA1479" s="3">
        <v>1999</v>
      </c>
      <c r="AB1479" s="3">
        <v>0</v>
      </c>
      <c r="AC1479" s="52" t="s">
        <v>3656</v>
      </c>
      <c r="AD1479" s="52"/>
      <c r="AE1479" s="52"/>
      <c r="AF1479" s="52"/>
      <c r="AG1479" s="52"/>
      <c r="AH1479" s="52" t="s">
        <v>3702</v>
      </c>
      <c r="AI1479" s="52"/>
      <c r="AJ1479" s="52"/>
      <c r="AK1479" s="52"/>
      <c r="AL1479" s="6">
        <v>7195</v>
      </c>
    </row>
    <row r="1480" spans="1:38">
      <c r="A1480" s="52" t="s">
        <v>3703</v>
      </c>
      <c r="B1480" s="52"/>
      <c r="C1480" s="52"/>
      <c r="D1480" s="52"/>
      <c r="E1480" s="52"/>
      <c r="F1480" s="52"/>
      <c r="G1480" s="52"/>
      <c r="H1480" s="52"/>
      <c r="I1480" s="52"/>
      <c r="J1480" s="52"/>
      <c r="K1480" s="52"/>
      <c r="L1480" s="52"/>
      <c r="M1480" s="52"/>
      <c r="N1480" s="52"/>
      <c r="O1480" s="52"/>
      <c r="P1480" s="52"/>
      <c r="Q1480" s="53">
        <v>18600.650000000001</v>
      </c>
      <c r="R1480" s="53"/>
      <c r="S1480" s="53"/>
      <c r="T1480" s="54">
        <v>0</v>
      </c>
      <c r="U1480" s="54"/>
      <c r="V1480" s="54">
        <v>0</v>
      </c>
      <c r="W1480" s="54"/>
      <c r="X1480" s="3">
        <v>78</v>
      </c>
      <c r="Y1480" s="3">
        <v>0</v>
      </c>
      <c r="Z1480" s="8">
        <v>36341</v>
      </c>
      <c r="AA1480" s="3">
        <v>1999</v>
      </c>
      <c r="AB1480" s="3">
        <v>0</v>
      </c>
      <c r="AC1480" s="52" t="s">
        <v>3656</v>
      </c>
      <c r="AD1480" s="52"/>
      <c r="AE1480" s="52"/>
      <c r="AF1480" s="52"/>
      <c r="AG1480" s="52"/>
      <c r="AH1480" s="52" t="s">
        <v>3704</v>
      </c>
      <c r="AI1480" s="52"/>
      <c r="AJ1480" s="52"/>
      <c r="AK1480" s="52"/>
      <c r="AL1480" s="6">
        <v>27846</v>
      </c>
    </row>
    <row r="1481" spans="1:38">
      <c r="A1481" s="52" t="s">
        <v>3705</v>
      </c>
      <c r="B1481" s="52"/>
      <c r="C1481" s="52"/>
      <c r="D1481" s="52"/>
      <c r="E1481" s="52"/>
      <c r="F1481" s="52"/>
      <c r="G1481" s="52"/>
      <c r="H1481" s="52"/>
      <c r="I1481" s="52"/>
      <c r="J1481" s="52"/>
      <c r="K1481" s="52"/>
      <c r="L1481" s="52"/>
      <c r="M1481" s="52"/>
      <c r="N1481" s="52"/>
      <c r="O1481" s="52"/>
      <c r="P1481" s="52"/>
      <c r="Q1481" s="53">
        <v>1500</v>
      </c>
      <c r="R1481" s="53"/>
      <c r="S1481" s="53"/>
      <c r="T1481" s="54">
        <v>0</v>
      </c>
      <c r="U1481" s="54"/>
      <c r="V1481" s="54">
        <v>0</v>
      </c>
      <c r="W1481" s="54"/>
      <c r="X1481" s="3">
        <v>78</v>
      </c>
      <c r="Y1481" s="3">
        <v>0</v>
      </c>
      <c r="Z1481" s="5">
        <v>36224</v>
      </c>
      <c r="AA1481" s="3">
        <v>1999</v>
      </c>
      <c r="AB1481" s="3">
        <v>0</v>
      </c>
      <c r="AC1481" s="52" t="s">
        <v>3656</v>
      </c>
      <c r="AD1481" s="52"/>
      <c r="AE1481" s="52"/>
      <c r="AF1481" s="52"/>
      <c r="AG1481" s="52"/>
      <c r="AH1481" s="52" t="s">
        <v>3688</v>
      </c>
      <c r="AI1481" s="52"/>
      <c r="AJ1481" s="52"/>
      <c r="AK1481" s="52"/>
      <c r="AL1481" s="6">
        <v>2246</v>
      </c>
    </row>
    <row r="1482" spans="1:38">
      <c r="A1482" s="52" t="s">
        <v>3706</v>
      </c>
      <c r="B1482" s="52"/>
      <c r="C1482" s="52"/>
      <c r="D1482" s="52"/>
      <c r="E1482" s="52"/>
      <c r="F1482" s="52"/>
      <c r="G1482" s="52"/>
      <c r="H1482" s="52"/>
      <c r="I1482" s="52"/>
      <c r="J1482" s="52"/>
      <c r="K1482" s="52"/>
      <c r="L1482" s="52"/>
      <c r="M1482" s="52"/>
      <c r="N1482" s="52"/>
      <c r="O1482" s="52"/>
      <c r="P1482" s="52"/>
      <c r="Q1482" s="53">
        <v>7196.75</v>
      </c>
      <c r="R1482" s="53"/>
      <c r="S1482" s="53"/>
      <c r="T1482" s="54">
        <v>0</v>
      </c>
      <c r="U1482" s="54"/>
      <c r="V1482" s="54">
        <v>0</v>
      </c>
      <c r="W1482" s="54"/>
      <c r="X1482" s="3">
        <v>78</v>
      </c>
      <c r="Y1482" s="3">
        <v>0</v>
      </c>
      <c r="Z1482" s="12">
        <v>36438</v>
      </c>
      <c r="AA1482" s="3">
        <v>1999</v>
      </c>
      <c r="AB1482" s="3">
        <v>0</v>
      </c>
      <c r="AC1482" s="52" t="s">
        <v>3656</v>
      </c>
      <c r="AD1482" s="52"/>
      <c r="AE1482" s="52"/>
      <c r="AF1482" s="52"/>
      <c r="AG1482" s="52"/>
      <c r="AH1482" s="52" t="s">
        <v>3707</v>
      </c>
      <c r="AI1482" s="52"/>
      <c r="AJ1482" s="52"/>
      <c r="AK1482" s="52"/>
      <c r="AL1482" s="6">
        <v>10774</v>
      </c>
    </row>
    <row r="1483" spans="1:38">
      <c r="A1483" s="52" t="s">
        <v>3708</v>
      </c>
      <c r="B1483" s="52"/>
      <c r="C1483" s="52"/>
      <c r="D1483" s="52"/>
      <c r="E1483" s="52"/>
      <c r="F1483" s="52"/>
      <c r="G1483" s="52"/>
      <c r="H1483" s="52"/>
      <c r="I1483" s="52"/>
      <c r="J1483" s="52"/>
      <c r="K1483" s="52"/>
      <c r="L1483" s="52"/>
      <c r="M1483" s="52"/>
      <c r="N1483" s="52"/>
      <c r="O1483" s="52"/>
      <c r="P1483" s="52"/>
      <c r="Q1483" s="53">
        <v>2553</v>
      </c>
      <c r="R1483" s="53"/>
      <c r="S1483" s="53"/>
      <c r="T1483" s="54">
        <v>0</v>
      </c>
      <c r="U1483" s="54"/>
      <c r="V1483" s="54">
        <v>0</v>
      </c>
      <c r="W1483" s="54"/>
      <c r="X1483" s="3">
        <v>78</v>
      </c>
      <c r="Y1483" s="3">
        <v>0</v>
      </c>
      <c r="Z1483" s="8">
        <v>36067</v>
      </c>
      <c r="AA1483" s="3">
        <v>1998</v>
      </c>
      <c r="AB1483" s="3">
        <v>0</v>
      </c>
      <c r="AC1483" s="52" t="s">
        <v>3656</v>
      </c>
      <c r="AD1483" s="52"/>
      <c r="AE1483" s="52"/>
      <c r="AF1483" s="52"/>
      <c r="AG1483" s="52"/>
      <c r="AH1483" s="52" t="s">
        <v>3709</v>
      </c>
      <c r="AI1483" s="52"/>
      <c r="AJ1483" s="52"/>
      <c r="AK1483" s="52"/>
      <c r="AL1483" s="6">
        <v>3911</v>
      </c>
    </row>
    <row r="1484" spans="1:38">
      <c r="A1484" s="52" t="s">
        <v>3710</v>
      </c>
      <c r="B1484" s="52"/>
      <c r="C1484" s="52"/>
      <c r="D1484" s="52"/>
      <c r="E1484" s="52"/>
      <c r="F1484" s="52"/>
      <c r="G1484" s="52"/>
      <c r="H1484" s="52"/>
      <c r="I1484" s="52"/>
      <c r="J1484" s="52"/>
      <c r="K1484" s="52"/>
      <c r="L1484" s="52"/>
      <c r="M1484" s="52"/>
      <c r="N1484" s="52"/>
      <c r="O1484" s="52"/>
      <c r="P1484" s="52"/>
      <c r="Q1484" s="54">
        <v>556.5</v>
      </c>
      <c r="R1484" s="54"/>
      <c r="S1484" s="54"/>
      <c r="T1484" s="54">
        <v>0</v>
      </c>
      <c r="U1484" s="54"/>
      <c r="V1484" s="54">
        <v>0</v>
      </c>
      <c r="W1484" s="54"/>
      <c r="X1484" s="3">
        <v>78</v>
      </c>
      <c r="Y1484" s="3">
        <v>0</v>
      </c>
      <c r="Z1484" s="10">
        <v>37266</v>
      </c>
      <c r="AA1484" s="3">
        <v>2002</v>
      </c>
      <c r="AB1484" s="3">
        <v>0</v>
      </c>
      <c r="AC1484" s="52" t="s">
        <v>3656</v>
      </c>
      <c r="AD1484" s="52"/>
      <c r="AE1484" s="52"/>
      <c r="AF1484" s="52"/>
      <c r="AG1484" s="52"/>
      <c r="AH1484" s="52" t="s">
        <v>3711</v>
      </c>
      <c r="AI1484" s="52"/>
      <c r="AJ1484" s="52"/>
      <c r="AK1484" s="52"/>
      <c r="AL1484" s="11">
        <v>772</v>
      </c>
    </row>
    <row r="1485" spans="1:38">
      <c r="A1485" s="52" t="s">
        <v>3712</v>
      </c>
      <c r="B1485" s="52"/>
      <c r="C1485" s="52"/>
      <c r="D1485" s="52"/>
      <c r="E1485" s="52"/>
      <c r="F1485" s="52"/>
      <c r="G1485" s="52"/>
      <c r="H1485" s="52"/>
      <c r="I1485" s="52"/>
      <c r="J1485" s="52"/>
      <c r="K1485" s="52"/>
      <c r="L1485" s="52"/>
      <c r="M1485" s="52"/>
      <c r="N1485" s="52"/>
      <c r="O1485" s="52"/>
      <c r="P1485" s="52"/>
      <c r="Q1485" s="53">
        <v>2323.5</v>
      </c>
      <c r="R1485" s="53"/>
      <c r="S1485" s="53"/>
      <c r="T1485" s="54">
        <v>0</v>
      </c>
      <c r="U1485" s="54"/>
      <c r="V1485" s="54">
        <v>0</v>
      </c>
      <c r="W1485" s="54"/>
      <c r="X1485" s="3">
        <v>78</v>
      </c>
      <c r="Y1485" s="3">
        <v>0</v>
      </c>
      <c r="Z1485" s="10">
        <v>35836</v>
      </c>
      <c r="AA1485" s="3">
        <v>1998</v>
      </c>
      <c r="AB1485" s="3">
        <v>0</v>
      </c>
      <c r="AC1485" s="52" t="s">
        <v>3656</v>
      </c>
      <c r="AD1485" s="52"/>
      <c r="AE1485" s="52"/>
      <c r="AF1485" s="52"/>
      <c r="AG1485" s="52"/>
      <c r="AH1485" s="52" t="s">
        <v>3713</v>
      </c>
      <c r="AI1485" s="52"/>
      <c r="AJ1485" s="52"/>
      <c r="AK1485" s="52"/>
      <c r="AL1485" s="6">
        <v>3559</v>
      </c>
    </row>
    <row r="1486" spans="1:38">
      <c r="A1486" s="52" t="s">
        <v>3714</v>
      </c>
      <c r="B1486" s="52"/>
      <c r="C1486" s="52"/>
      <c r="D1486" s="52"/>
      <c r="E1486" s="52"/>
      <c r="F1486" s="52"/>
      <c r="G1486" s="52"/>
      <c r="H1486" s="52"/>
      <c r="I1486" s="52"/>
      <c r="J1486" s="52"/>
      <c r="K1486" s="52"/>
      <c r="L1486" s="52"/>
      <c r="M1486" s="52"/>
      <c r="N1486" s="52"/>
      <c r="O1486" s="52"/>
      <c r="P1486" s="52"/>
      <c r="Q1486" s="53">
        <v>2156</v>
      </c>
      <c r="R1486" s="53"/>
      <c r="S1486" s="53"/>
      <c r="T1486" s="54">
        <v>0</v>
      </c>
      <c r="U1486" s="54"/>
      <c r="V1486" s="54">
        <v>0</v>
      </c>
      <c r="W1486" s="54"/>
      <c r="X1486" s="3">
        <v>78</v>
      </c>
      <c r="Y1486" s="3">
        <v>0</v>
      </c>
      <c r="Z1486" s="8">
        <v>36024</v>
      </c>
      <c r="AA1486" s="3">
        <v>1998</v>
      </c>
      <c r="AB1486" s="3">
        <v>0</v>
      </c>
      <c r="AC1486" s="52" t="s">
        <v>3656</v>
      </c>
      <c r="AD1486" s="52"/>
      <c r="AE1486" s="52"/>
      <c r="AF1486" s="52"/>
      <c r="AG1486" s="52"/>
      <c r="AH1486" s="52" t="s">
        <v>3715</v>
      </c>
      <c r="AI1486" s="52"/>
      <c r="AJ1486" s="52"/>
      <c r="AK1486" s="52"/>
      <c r="AL1486" s="6">
        <v>3303</v>
      </c>
    </row>
    <row r="1487" spans="1:38">
      <c r="A1487" s="52" t="s">
        <v>3716</v>
      </c>
      <c r="B1487" s="52"/>
      <c r="C1487" s="52"/>
      <c r="D1487" s="52"/>
      <c r="E1487" s="52"/>
      <c r="F1487" s="52"/>
      <c r="G1487" s="52"/>
      <c r="H1487" s="52"/>
      <c r="I1487" s="52"/>
      <c r="J1487" s="52"/>
      <c r="K1487" s="52"/>
      <c r="L1487" s="52"/>
      <c r="M1487" s="52"/>
      <c r="N1487" s="52"/>
      <c r="O1487" s="52"/>
      <c r="P1487" s="52"/>
      <c r="Q1487" s="54">
        <v>458.5</v>
      </c>
      <c r="R1487" s="54"/>
      <c r="S1487" s="54"/>
      <c r="T1487" s="54">
        <v>0</v>
      </c>
      <c r="U1487" s="54"/>
      <c r="V1487" s="54">
        <v>0</v>
      </c>
      <c r="W1487" s="54"/>
      <c r="X1487" s="3">
        <v>78</v>
      </c>
      <c r="Y1487" s="3">
        <v>0</v>
      </c>
      <c r="Z1487" s="10">
        <v>37266</v>
      </c>
      <c r="AA1487" s="3">
        <v>2002</v>
      </c>
      <c r="AB1487" s="3">
        <v>0</v>
      </c>
      <c r="AC1487" s="52" t="s">
        <v>3656</v>
      </c>
      <c r="AD1487" s="52"/>
      <c r="AE1487" s="52"/>
      <c r="AF1487" s="52"/>
      <c r="AG1487" s="52"/>
      <c r="AH1487" s="52" t="s">
        <v>3717</v>
      </c>
      <c r="AI1487" s="52"/>
      <c r="AJ1487" s="52"/>
      <c r="AK1487" s="52"/>
      <c r="AL1487" s="11">
        <v>636</v>
      </c>
    </row>
    <row r="1488" spans="1:38">
      <c r="A1488" s="52" t="s">
        <v>3718</v>
      </c>
      <c r="B1488" s="52"/>
      <c r="C1488" s="52"/>
      <c r="D1488" s="52"/>
      <c r="E1488" s="52"/>
      <c r="F1488" s="52"/>
      <c r="G1488" s="52"/>
      <c r="H1488" s="52"/>
      <c r="I1488" s="52"/>
      <c r="J1488" s="52"/>
      <c r="K1488" s="52"/>
      <c r="L1488" s="52"/>
      <c r="M1488" s="52"/>
      <c r="N1488" s="52"/>
      <c r="O1488" s="52"/>
      <c r="P1488" s="52"/>
      <c r="Q1488" s="53">
        <v>2156</v>
      </c>
      <c r="R1488" s="53"/>
      <c r="S1488" s="53"/>
      <c r="T1488" s="54">
        <v>0</v>
      </c>
      <c r="U1488" s="54"/>
      <c r="V1488" s="54">
        <v>0</v>
      </c>
      <c r="W1488" s="54"/>
      <c r="X1488" s="3">
        <v>78</v>
      </c>
      <c r="Y1488" s="3">
        <v>0</v>
      </c>
      <c r="Z1488" s="8">
        <v>36024</v>
      </c>
      <c r="AA1488" s="3">
        <v>1998</v>
      </c>
      <c r="AB1488" s="3">
        <v>0</v>
      </c>
      <c r="AC1488" s="52" t="s">
        <v>3656</v>
      </c>
      <c r="AD1488" s="52"/>
      <c r="AE1488" s="52"/>
      <c r="AF1488" s="52"/>
      <c r="AG1488" s="52"/>
      <c r="AH1488" s="52" t="s">
        <v>3715</v>
      </c>
      <c r="AI1488" s="52"/>
      <c r="AJ1488" s="52"/>
      <c r="AK1488" s="52"/>
      <c r="AL1488" s="6">
        <v>3303</v>
      </c>
    </row>
    <row r="1489" spans="1:38">
      <c r="A1489" t="s">
        <v>183</v>
      </c>
    </row>
    <row r="1490" spans="1:38">
      <c r="A1490" s="52" t="s">
        <v>3719</v>
      </c>
      <c r="B1490" s="52"/>
      <c r="C1490" s="52"/>
      <c r="D1490" s="52"/>
      <c r="E1490" s="52"/>
      <c r="F1490" s="52"/>
      <c r="G1490" s="52"/>
      <c r="H1490" s="52"/>
      <c r="I1490" s="52"/>
      <c r="J1490" s="52"/>
      <c r="K1490" s="52"/>
      <c r="L1490" s="52"/>
      <c r="M1490" s="55">
        <v>458.5</v>
      </c>
      <c r="N1490" s="55"/>
      <c r="O1490" s="55"/>
      <c r="P1490" s="55"/>
      <c r="Q1490" s="55"/>
      <c r="R1490" s="55"/>
      <c r="S1490" s="55"/>
      <c r="T1490" s="54">
        <v>0</v>
      </c>
      <c r="U1490" s="54"/>
      <c r="V1490" s="54">
        <v>0</v>
      </c>
      <c r="W1490" s="54"/>
      <c r="X1490" s="3">
        <v>78</v>
      </c>
      <c r="Y1490" s="3">
        <v>0</v>
      </c>
      <c r="Z1490" s="10">
        <v>37266</v>
      </c>
      <c r="AA1490" s="3">
        <v>2002</v>
      </c>
      <c r="AB1490" s="3">
        <v>0</v>
      </c>
      <c r="AC1490" s="52" t="s">
        <v>3656</v>
      </c>
      <c r="AD1490" s="52"/>
      <c r="AE1490" s="52"/>
      <c r="AF1490" s="52"/>
      <c r="AG1490" s="52"/>
      <c r="AH1490" s="52" t="s">
        <v>3717</v>
      </c>
      <c r="AI1490" s="52"/>
      <c r="AJ1490" s="52"/>
      <c r="AK1490" s="52"/>
      <c r="AL1490" s="11">
        <v>636</v>
      </c>
    </row>
    <row r="1491" spans="1:38">
      <c r="A1491" s="52" t="s">
        <v>3720</v>
      </c>
      <c r="B1491" s="52"/>
      <c r="C1491" s="52"/>
      <c r="D1491" s="52"/>
      <c r="E1491" s="52"/>
      <c r="F1491" s="52"/>
      <c r="G1491" s="52"/>
      <c r="H1491" s="52"/>
      <c r="I1491" s="52"/>
      <c r="J1491" s="52"/>
      <c r="K1491" s="52"/>
      <c r="L1491" s="52"/>
      <c r="M1491" s="53">
        <v>2574.5</v>
      </c>
      <c r="N1491" s="53"/>
      <c r="O1491" s="53"/>
      <c r="P1491" s="53"/>
      <c r="Q1491" s="53"/>
      <c r="R1491" s="53"/>
      <c r="S1491" s="53"/>
      <c r="T1491" s="54">
        <v>0</v>
      </c>
      <c r="U1491" s="54"/>
      <c r="V1491" s="54">
        <v>0</v>
      </c>
      <c r="W1491" s="54"/>
      <c r="X1491" s="3">
        <v>78</v>
      </c>
      <c r="Y1491" s="3">
        <v>0</v>
      </c>
      <c r="Z1491" s="10">
        <v>35864</v>
      </c>
      <c r="AA1491" s="3">
        <v>1998</v>
      </c>
      <c r="AB1491" s="3">
        <v>0</v>
      </c>
      <c r="AC1491" s="52" t="s">
        <v>3656</v>
      </c>
      <c r="AD1491" s="52"/>
      <c r="AE1491" s="52"/>
      <c r="AF1491" s="52"/>
      <c r="AG1491" s="52"/>
      <c r="AH1491" s="52" t="s">
        <v>3721</v>
      </c>
      <c r="AI1491" s="52"/>
      <c r="AJ1491" s="52"/>
      <c r="AK1491" s="52"/>
      <c r="AL1491" s="6">
        <v>3944</v>
      </c>
    </row>
    <row r="1492" spans="1:38">
      <c r="A1492" s="52" t="s">
        <v>3722</v>
      </c>
      <c r="B1492" s="52"/>
      <c r="C1492" s="52"/>
      <c r="D1492" s="52"/>
      <c r="E1492" s="52"/>
      <c r="F1492" s="52"/>
      <c r="G1492" s="52"/>
      <c r="H1492" s="52"/>
      <c r="I1492" s="52"/>
      <c r="J1492" s="52"/>
      <c r="K1492" s="52"/>
      <c r="L1492" s="52"/>
      <c r="M1492" s="55">
        <v>19</v>
      </c>
      <c r="N1492" s="55"/>
      <c r="O1492" s="55"/>
      <c r="P1492" s="55"/>
      <c r="Q1492" s="55"/>
      <c r="R1492" s="55"/>
      <c r="S1492" s="55"/>
      <c r="T1492" s="54">
        <v>0</v>
      </c>
      <c r="U1492" s="54"/>
      <c r="V1492" s="54">
        <v>0</v>
      </c>
      <c r="W1492" s="54"/>
      <c r="X1492" s="3">
        <v>78</v>
      </c>
      <c r="Y1492" s="3">
        <v>0</v>
      </c>
      <c r="Z1492" s="10">
        <v>37266</v>
      </c>
      <c r="AA1492" s="3">
        <v>2002</v>
      </c>
      <c r="AB1492" s="3">
        <v>0</v>
      </c>
      <c r="AC1492" s="52" t="s">
        <v>3656</v>
      </c>
      <c r="AD1492" s="52"/>
      <c r="AE1492" s="52"/>
      <c r="AF1492" s="52"/>
      <c r="AG1492" s="52"/>
      <c r="AH1492" s="52" t="s">
        <v>3723</v>
      </c>
      <c r="AI1492" s="52"/>
      <c r="AJ1492" s="52"/>
      <c r="AK1492" s="52"/>
      <c r="AL1492" s="9">
        <v>26</v>
      </c>
    </row>
    <row r="1493" spans="1:38">
      <c r="A1493" s="52" t="s">
        <v>3724</v>
      </c>
      <c r="B1493" s="52"/>
      <c r="C1493" s="52"/>
      <c r="D1493" s="52"/>
      <c r="E1493" s="52"/>
      <c r="F1493" s="52"/>
      <c r="G1493" s="52"/>
      <c r="H1493" s="52"/>
      <c r="I1493" s="52"/>
      <c r="J1493" s="52"/>
      <c r="K1493" s="52"/>
      <c r="L1493" s="52"/>
      <c r="M1493" s="53">
        <v>2256</v>
      </c>
      <c r="N1493" s="53"/>
      <c r="O1493" s="53"/>
      <c r="P1493" s="53"/>
      <c r="Q1493" s="53"/>
      <c r="R1493" s="53"/>
      <c r="S1493" s="53"/>
      <c r="T1493" s="54">
        <v>0</v>
      </c>
      <c r="U1493" s="54"/>
      <c r="V1493" s="54">
        <v>0</v>
      </c>
      <c r="W1493" s="54"/>
      <c r="X1493" s="3">
        <v>78</v>
      </c>
      <c r="Y1493" s="3">
        <v>0</v>
      </c>
      <c r="Z1493" s="5">
        <v>35954</v>
      </c>
      <c r="AA1493" s="3">
        <v>1998</v>
      </c>
      <c r="AB1493" s="3">
        <v>0</v>
      </c>
      <c r="AC1493" s="52" t="s">
        <v>3656</v>
      </c>
      <c r="AD1493" s="52"/>
      <c r="AE1493" s="52"/>
      <c r="AF1493" s="52"/>
      <c r="AG1493" s="52"/>
      <c r="AH1493" s="52" t="s">
        <v>3725</v>
      </c>
      <c r="AI1493" s="52"/>
      <c r="AJ1493" s="52"/>
      <c r="AK1493" s="52"/>
      <c r="AL1493" s="6">
        <v>3456</v>
      </c>
    </row>
    <row r="1494" spans="1:38">
      <c r="A1494" s="52" t="s">
        <v>3726</v>
      </c>
      <c r="B1494" s="52"/>
      <c r="C1494" s="52"/>
      <c r="D1494" s="52"/>
      <c r="E1494" s="52"/>
      <c r="F1494" s="52"/>
      <c r="G1494" s="52"/>
      <c r="H1494" s="52"/>
      <c r="I1494" s="52"/>
      <c r="J1494" s="52"/>
      <c r="K1494" s="52"/>
      <c r="L1494" s="52"/>
      <c r="M1494" s="55">
        <v>445.5</v>
      </c>
      <c r="N1494" s="55"/>
      <c r="O1494" s="55"/>
      <c r="P1494" s="55"/>
      <c r="Q1494" s="55"/>
      <c r="R1494" s="55"/>
      <c r="S1494" s="55"/>
      <c r="T1494" s="54">
        <v>0</v>
      </c>
      <c r="U1494" s="54"/>
      <c r="V1494" s="54">
        <v>0</v>
      </c>
      <c r="W1494" s="54"/>
      <c r="X1494" s="3">
        <v>78</v>
      </c>
      <c r="Y1494" s="3">
        <v>0</v>
      </c>
      <c r="Z1494" s="10">
        <v>37266</v>
      </c>
      <c r="AA1494" s="3">
        <v>2002</v>
      </c>
      <c r="AB1494" s="3">
        <v>0</v>
      </c>
      <c r="AC1494" s="52" t="s">
        <v>3656</v>
      </c>
      <c r="AD1494" s="52"/>
      <c r="AE1494" s="52"/>
      <c r="AF1494" s="52"/>
      <c r="AG1494" s="52"/>
      <c r="AH1494" s="52" t="s">
        <v>3727</v>
      </c>
      <c r="AI1494" s="52"/>
      <c r="AJ1494" s="52"/>
      <c r="AK1494" s="52"/>
      <c r="AL1494" s="11">
        <v>618</v>
      </c>
    </row>
    <row r="1495" spans="1:38">
      <c r="A1495" s="52" t="s">
        <v>3724</v>
      </c>
      <c r="B1495" s="52"/>
      <c r="C1495" s="52"/>
      <c r="D1495" s="52"/>
      <c r="E1495" s="52"/>
      <c r="F1495" s="52"/>
      <c r="G1495" s="52"/>
      <c r="H1495" s="52"/>
      <c r="I1495" s="52"/>
      <c r="J1495" s="52"/>
      <c r="K1495" s="52"/>
      <c r="L1495" s="52"/>
      <c r="M1495" s="55">
        <v>426.5</v>
      </c>
      <c r="N1495" s="55"/>
      <c r="O1495" s="55"/>
      <c r="P1495" s="55"/>
      <c r="Q1495" s="55"/>
      <c r="R1495" s="55"/>
      <c r="S1495" s="55"/>
      <c r="T1495" s="54">
        <v>0</v>
      </c>
      <c r="U1495" s="54"/>
      <c r="V1495" s="54">
        <v>0</v>
      </c>
      <c r="W1495" s="54"/>
      <c r="X1495" s="3">
        <v>78</v>
      </c>
      <c r="Y1495" s="3">
        <v>0</v>
      </c>
      <c r="Z1495" s="5">
        <v>35954</v>
      </c>
      <c r="AA1495" s="3">
        <v>1998</v>
      </c>
      <c r="AB1495" s="3">
        <v>0</v>
      </c>
      <c r="AC1495" s="52" t="s">
        <v>3656</v>
      </c>
      <c r="AD1495" s="52"/>
      <c r="AE1495" s="52"/>
      <c r="AF1495" s="52"/>
      <c r="AG1495" s="52"/>
      <c r="AH1495" s="52" t="s">
        <v>3728</v>
      </c>
      <c r="AI1495" s="52"/>
      <c r="AJ1495" s="52"/>
      <c r="AK1495" s="52"/>
      <c r="AL1495" s="11">
        <v>653</v>
      </c>
    </row>
    <row r="1496" spans="1:38">
      <c r="A1496" s="52" t="s">
        <v>3729</v>
      </c>
      <c r="B1496" s="52"/>
      <c r="C1496" s="52"/>
      <c r="D1496" s="52"/>
      <c r="E1496" s="52"/>
      <c r="F1496" s="52"/>
      <c r="G1496" s="52"/>
      <c r="H1496" s="52"/>
      <c r="I1496" s="52"/>
      <c r="J1496" s="52"/>
      <c r="K1496" s="52"/>
      <c r="L1496" s="52"/>
      <c r="M1496" s="53">
        <v>8740.9599999999991</v>
      </c>
      <c r="N1496" s="53"/>
      <c r="O1496" s="53"/>
      <c r="P1496" s="53"/>
      <c r="Q1496" s="53"/>
      <c r="R1496" s="53"/>
      <c r="S1496" s="53"/>
      <c r="T1496" s="54">
        <v>0</v>
      </c>
      <c r="U1496" s="54"/>
      <c r="V1496" s="54">
        <v>0</v>
      </c>
      <c r="W1496" s="54"/>
      <c r="X1496" s="3">
        <v>78</v>
      </c>
      <c r="Y1496" s="3">
        <v>0</v>
      </c>
      <c r="Z1496" s="5">
        <v>35984</v>
      </c>
      <c r="AA1496" s="3">
        <v>1998</v>
      </c>
      <c r="AB1496" s="3">
        <v>0</v>
      </c>
      <c r="AC1496" s="52" t="s">
        <v>3656</v>
      </c>
      <c r="AD1496" s="52"/>
      <c r="AE1496" s="52"/>
      <c r="AF1496" s="52"/>
      <c r="AG1496" s="52"/>
      <c r="AH1496" s="52" t="s">
        <v>3730</v>
      </c>
      <c r="AI1496" s="52"/>
      <c r="AJ1496" s="52"/>
      <c r="AK1496" s="52"/>
      <c r="AL1496" s="6">
        <v>13391</v>
      </c>
    </row>
    <row r="1497" spans="1:38">
      <c r="A1497" s="52" t="s">
        <v>3731</v>
      </c>
      <c r="B1497" s="52"/>
      <c r="C1497" s="52"/>
      <c r="D1497" s="52"/>
      <c r="E1497" s="52"/>
      <c r="F1497" s="52"/>
      <c r="G1497" s="52"/>
      <c r="H1497" s="52"/>
      <c r="I1497" s="52"/>
      <c r="J1497" s="52"/>
      <c r="K1497" s="52"/>
      <c r="L1497" s="52"/>
      <c r="M1497" s="53">
        <v>2519</v>
      </c>
      <c r="N1497" s="53"/>
      <c r="O1497" s="53"/>
      <c r="P1497" s="53"/>
      <c r="Q1497" s="53"/>
      <c r="R1497" s="53"/>
      <c r="S1497" s="53"/>
      <c r="T1497" s="54">
        <v>0</v>
      </c>
      <c r="U1497" s="54"/>
      <c r="V1497" s="54">
        <v>0</v>
      </c>
      <c r="W1497" s="54"/>
      <c r="X1497" s="3">
        <v>78</v>
      </c>
      <c r="Y1497" s="3">
        <v>0</v>
      </c>
      <c r="Z1497" s="10">
        <v>37266</v>
      </c>
      <c r="AA1497" s="3">
        <v>2002</v>
      </c>
      <c r="AB1497" s="3">
        <v>0</v>
      </c>
      <c r="AC1497" s="52" t="s">
        <v>3656</v>
      </c>
      <c r="AD1497" s="52"/>
      <c r="AE1497" s="52"/>
      <c r="AF1497" s="52"/>
      <c r="AG1497" s="52"/>
      <c r="AH1497" s="52" t="s">
        <v>3732</v>
      </c>
      <c r="AI1497" s="52"/>
      <c r="AJ1497" s="52"/>
      <c r="AK1497" s="52"/>
      <c r="AL1497" s="6">
        <v>3495</v>
      </c>
    </row>
    <row r="1498" spans="1:38">
      <c r="A1498" s="52" t="s">
        <v>3733</v>
      </c>
      <c r="B1498" s="52"/>
      <c r="C1498" s="52"/>
      <c r="D1498" s="52"/>
      <c r="E1498" s="52"/>
      <c r="F1498" s="52"/>
      <c r="G1498" s="52"/>
      <c r="H1498" s="52"/>
      <c r="I1498" s="52"/>
      <c r="J1498" s="52"/>
      <c r="K1498" s="52"/>
      <c r="L1498" s="52"/>
      <c r="M1498" s="55">
        <v>920</v>
      </c>
      <c r="N1498" s="55"/>
      <c r="O1498" s="55"/>
      <c r="P1498" s="55"/>
      <c r="Q1498" s="55"/>
      <c r="R1498" s="55"/>
      <c r="S1498" s="55"/>
      <c r="T1498" s="54">
        <v>0</v>
      </c>
      <c r="U1498" s="54"/>
      <c r="V1498" s="54">
        <v>0</v>
      </c>
      <c r="W1498" s="54"/>
      <c r="X1498" s="3">
        <v>78</v>
      </c>
      <c r="Y1498" s="3">
        <v>0</v>
      </c>
      <c r="Z1498" s="5">
        <v>36348</v>
      </c>
      <c r="AA1498" s="3">
        <v>1999</v>
      </c>
      <c r="AB1498" s="3">
        <v>0</v>
      </c>
      <c r="AC1498" s="52" t="s">
        <v>3656</v>
      </c>
      <c r="AD1498" s="52"/>
      <c r="AE1498" s="52"/>
      <c r="AF1498" s="52"/>
      <c r="AG1498" s="52"/>
      <c r="AH1498" s="52" t="s">
        <v>3734</v>
      </c>
      <c r="AI1498" s="52"/>
      <c r="AJ1498" s="52"/>
      <c r="AK1498" s="52"/>
      <c r="AL1498" s="6">
        <v>1377</v>
      </c>
    </row>
    <row r="1499" spans="1:38">
      <c r="A1499" s="52" t="s">
        <v>3735</v>
      </c>
      <c r="B1499" s="52"/>
      <c r="C1499" s="52"/>
      <c r="D1499" s="52"/>
      <c r="E1499" s="52"/>
      <c r="F1499" s="52"/>
      <c r="G1499" s="52"/>
      <c r="H1499" s="52"/>
      <c r="I1499" s="52"/>
      <c r="J1499" s="52"/>
      <c r="K1499" s="52"/>
      <c r="L1499" s="52"/>
      <c r="M1499" s="55">
        <v>130</v>
      </c>
      <c r="N1499" s="55"/>
      <c r="O1499" s="55"/>
      <c r="P1499" s="55"/>
      <c r="Q1499" s="55"/>
      <c r="R1499" s="55"/>
      <c r="S1499" s="55"/>
      <c r="T1499" s="54">
        <v>0</v>
      </c>
      <c r="U1499" s="54"/>
      <c r="V1499" s="54">
        <v>0</v>
      </c>
      <c r="W1499" s="54"/>
      <c r="X1499" s="3">
        <v>78</v>
      </c>
      <c r="Y1499" s="3">
        <v>0</v>
      </c>
      <c r="Z1499" s="13">
        <v>36446</v>
      </c>
      <c r="AA1499" s="3">
        <v>1999</v>
      </c>
      <c r="AB1499" s="3">
        <v>0</v>
      </c>
      <c r="AC1499" s="52" t="s">
        <v>3656</v>
      </c>
      <c r="AD1499" s="52"/>
      <c r="AE1499" s="52"/>
      <c r="AF1499" s="52"/>
      <c r="AG1499" s="52"/>
      <c r="AH1499" s="52" t="s">
        <v>3736</v>
      </c>
      <c r="AI1499" s="52"/>
      <c r="AJ1499" s="52"/>
      <c r="AK1499" s="52"/>
      <c r="AL1499" s="11">
        <v>195</v>
      </c>
    </row>
    <row r="1500" spans="1:38">
      <c r="A1500" s="52" t="s">
        <v>3737</v>
      </c>
      <c r="B1500" s="52"/>
      <c r="C1500" s="52"/>
      <c r="D1500" s="52"/>
      <c r="E1500" s="52"/>
      <c r="F1500" s="52"/>
      <c r="G1500" s="52"/>
      <c r="H1500" s="52"/>
      <c r="I1500" s="52"/>
      <c r="J1500" s="52"/>
      <c r="K1500" s="52"/>
      <c r="L1500" s="52"/>
      <c r="M1500" s="55">
        <v>100</v>
      </c>
      <c r="N1500" s="55"/>
      <c r="O1500" s="55"/>
      <c r="P1500" s="55"/>
      <c r="Q1500" s="55"/>
      <c r="R1500" s="55"/>
      <c r="S1500" s="55"/>
      <c r="T1500" s="54">
        <v>0</v>
      </c>
      <c r="U1500" s="54"/>
      <c r="V1500" s="54">
        <v>0</v>
      </c>
      <c r="W1500" s="54"/>
      <c r="X1500" s="3">
        <v>78</v>
      </c>
      <c r="Y1500" s="3">
        <v>0</v>
      </c>
      <c r="Z1500" s="13">
        <v>36455</v>
      </c>
      <c r="AA1500" s="3">
        <v>1999</v>
      </c>
      <c r="AB1500" s="3">
        <v>0</v>
      </c>
      <c r="AC1500" s="52" t="s">
        <v>3656</v>
      </c>
      <c r="AD1500" s="52"/>
      <c r="AE1500" s="52"/>
      <c r="AF1500" s="52"/>
      <c r="AG1500" s="52"/>
      <c r="AH1500" s="52" t="s">
        <v>3738</v>
      </c>
      <c r="AI1500" s="52"/>
      <c r="AJ1500" s="52"/>
      <c r="AK1500" s="52"/>
      <c r="AL1500" s="11">
        <v>150</v>
      </c>
    </row>
    <row r="1501" spans="1:38">
      <c r="A1501" s="52" t="s">
        <v>3739</v>
      </c>
      <c r="B1501" s="52"/>
      <c r="C1501" s="52"/>
      <c r="D1501" s="52"/>
      <c r="E1501" s="52"/>
      <c r="F1501" s="52"/>
      <c r="G1501" s="52"/>
      <c r="H1501" s="52"/>
      <c r="I1501" s="52"/>
      <c r="J1501" s="52"/>
      <c r="K1501" s="52"/>
      <c r="L1501" s="52"/>
      <c r="M1501" s="55">
        <v>50</v>
      </c>
      <c r="N1501" s="55"/>
      <c r="O1501" s="55"/>
      <c r="P1501" s="55"/>
      <c r="Q1501" s="55"/>
      <c r="R1501" s="55"/>
      <c r="S1501" s="55"/>
      <c r="T1501" s="54">
        <v>0</v>
      </c>
      <c r="U1501" s="54"/>
      <c r="V1501" s="54">
        <v>0</v>
      </c>
      <c r="W1501" s="54"/>
      <c r="X1501" s="3">
        <v>78</v>
      </c>
      <c r="Y1501" s="3">
        <v>0</v>
      </c>
      <c r="Z1501" s="13">
        <v>36480</v>
      </c>
      <c r="AA1501" s="3">
        <v>1999</v>
      </c>
      <c r="AB1501" s="3">
        <v>0</v>
      </c>
      <c r="AC1501" s="52" t="s">
        <v>3656</v>
      </c>
      <c r="AD1501" s="52"/>
      <c r="AE1501" s="52"/>
      <c r="AF1501" s="52"/>
      <c r="AG1501" s="52"/>
      <c r="AH1501" s="52" t="s">
        <v>3740</v>
      </c>
      <c r="AI1501" s="52"/>
      <c r="AJ1501" s="52"/>
      <c r="AK1501" s="52"/>
      <c r="AL1501" s="9">
        <v>75</v>
      </c>
    </row>
    <row r="1502" spans="1:38">
      <c r="A1502" s="52" t="s">
        <v>3741</v>
      </c>
      <c r="B1502" s="52"/>
      <c r="C1502" s="52"/>
      <c r="D1502" s="52"/>
      <c r="E1502" s="52"/>
      <c r="F1502" s="52"/>
      <c r="G1502" s="52"/>
      <c r="H1502" s="52"/>
      <c r="I1502" s="52"/>
      <c r="J1502" s="52"/>
      <c r="K1502" s="52"/>
      <c r="L1502" s="52"/>
      <c r="M1502" s="53">
        <v>3718</v>
      </c>
      <c r="N1502" s="53"/>
      <c r="O1502" s="53"/>
      <c r="P1502" s="53"/>
      <c r="Q1502" s="53"/>
      <c r="R1502" s="53"/>
      <c r="S1502" s="53"/>
      <c r="T1502" s="54">
        <v>0</v>
      </c>
      <c r="U1502" s="54"/>
      <c r="V1502" s="54">
        <v>0</v>
      </c>
      <c r="W1502" s="54"/>
      <c r="X1502" s="3">
        <v>78</v>
      </c>
      <c r="Y1502" s="3">
        <v>0</v>
      </c>
      <c r="Z1502" s="8">
        <v>36301</v>
      </c>
      <c r="AA1502" s="3">
        <v>1999</v>
      </c>
      <c r="AB1502" s="3">
        <v>0</v>
      </c>
      <c r="AC1502" s="52" t="s">
        <v>3656</v>
      </c>
      <c r="AD1502" s="52"/>
      <c r="AE1502" s="52"/>
      <c r="AF1502" s="52"/>
      <c r="AG1502" s="52"/>
      <c r="AH1502" s="52" t="s">
        <v>3742</v>
      </c>
      <c r="AI1502" s="52"/>
      <c r="AJ1502" s="52"/>
      <c r="AK1502" s="52"/>
      <c r="AL1502" s="6">
        <v>5566</v>
      </c>
    </row>
    <row r="1503" spans="1:38">
      <c r="A1503" s="52" t="s">
        <v>3743</v>
      </c>
      <c r="B1503" s="52"/>
      <c r="C1503" s="52"/>
      <c r="D1503" s="52"/>
      <c r="E1503" s="52"/>
      <c r="F1503" s="52"/>
      <c r="G1503" s="52"/>
      <c r="H1503" s="52"/>
      <c r="I1503" s="52"/>
      <c r="J1503" s="52"/>
      <c r="K1503" s="52"/>
      <c r="L1503" s="52"/>
      <c r="M1503" s="53">
        <v>1858</v>
      </c>
      <c r="N1503" s="53"/>
      <c r="O1503" s="53"/>
      <c r="P1503" s="53"/>
      <c r="Q1503" s="53"/>
      <c r="R1503" s="53"/>
      <c r="S1503" s="53"/>
      <c r="T1503" s="54">
        <v>0</v>
      </c>
      <c r="U1503" s="54"/>
      <c r="V1503" s="54">
        <v>0</v>
      </c>
      <c r="W1503" s="54"/>
      <c r="X1503" s="3">
        <v>78</v>
      </c>
      <c r="Y1503" s="3">
        <v>0</v>
      </c>
      <c r="Z1503" s="5">
        <v>36406</v>
      </c>
      <c r="AA1503" s="3">
        <v>1999</v>
      </c>
      <c r="AB1503" s="3">
        <v>0</v>
      </c>
      <c r="AC1503" s="52" t="s">
        <v>3656</v>
      </c>
      <c r="AD1503" s="52"/>
      <c r="AE1503" s="52"/>
      <c r="AF1503" s="52"/>
      <c r="AG1503" s="52"/>
      <c r="AH1503" s="52" t="s">
        <v>3744</v>
      </c>
      <c r="AI1503" s="52"/>
      <c r="AJ1503" s="52"/>
      <c r="AK1503" s="52"/>
      <c r="AL1503" s="6">
        <v>2781</v>
      </c>
    </row>
    <row r="1504" spans="1:38">
      <c r="A1504" s="52" t="s">
        <v>3745</v>
      </c>
      <c r="B1504" s="52"/>
      <c r="C1504" s="52"/>
      <c r="D1504" s="52"/>
      <c r="E1504" s="52"/>
      <c r="F1504" s="52"/>
      <c r="G1504" s="52"/>
      <c r="H1504" s="52"/>
      <c r="I1504" s="52"/>
      <c r="J1504" s="52"/>
      <c r="K1504" s="52"/>
      <c r="L1504" s="52"/>
      <c r="M1504" s="53">
        <v>14855</v>
      </c>
      <c r="N1504" s="53"/>
      <c r="O1504" s="53"/>
      <c r="P1504" s="53"/>
      <c r="Q1504" s="53"/>
      <c r="R1504" s="53"/>
      <c r="S1504" s="53"/>
      <c r="T1504" s="54">
        <v>0</v>
      </c>
      <c r="U1504" s="54"/>
      <c r="V1504" s="54">
        <v>0</v>
      </c>
      <c r="W1504" s="54"/>
      <c r="X1504" s="3">
        <v>78</v>
      </c>
      <c r="Y1504" s="3">
        <v>0</v>
      </c>
      <c r="Z1504" s="5">
        <v>36406</v>
      </c>
      <c r="AA1504" s="3">
        <v>1999</v>
      </c>
      <c r="AB1504" s="3">
        <v>0</v>
      </c>
      <c r="AC1504" s="52" t="s">
        <v>3656</v>
      </c>
      <c r="AD1504" s="52"/>
      <c r="AE1504" s="52"/>
      <c r="AF1504" s="52"/>
      <c r="AG1504" s="52"/>
      <c r="AH1504" s="52" t="s">
        <v>3746</v>
      </c>
      <c r="AI1504" s="52"/>
      <c r="AJ1504" s="52"/>
      <c r="AK1504" s="52"/>
      <c r="AL1504" s="6">
        <v>22238</v>
      </c>
    </row>
    <row r="1505" spans="1:38">
      <c r="A1505" s="52" t="s">
        <v>3747</v>
      </c>
      <c r="B1505" s="52"/>
      <c r="C1505" s="52"/>
      <c r="D1505" s="52"/>
      <c r="E1505" s="52"/>
      <c r="F1505" s="52"/>
      <c r="G1505" s="52"/>
      <c r="H1505" s="52"/>
      <c r="I1505" s="52"/>
      <c r="J1505" s="52"/>
      <c r="K1505" s="52"/>
      <c r="L1505" s="52"/>
      <c r="M1505" s="53">
        <v>60896</v>
      </c>
      <c r="N1505" s="53"/>
      <c r="O1505" s="53"/>
      <c r="P1505" s="53"/>
      <c r="Q1505" s="53"/>
      <c r="R1505" s="53"/>
      <c r="S1505" s="53"/>
      <c r="T1505" s="54">
        <v>0</v>
      </c>
      <c r="U1505" s="54"/>
      <c r="V1505" s="54">
        <v>0</v>
      </c>
      <c r="W1505" s="54"/>
      <c r="X1505" s="3">
        <v>78</v>
      </c>
      <c r="Y1505" s="3">
        <v>0</v>
      </c>
      <c r="Z1505" s="8">
        <v>36356</v>
      </c>
      <c r="AA1505" s="3">
        <v>1999</v>
      </c>
      <c r="AB1505" s="3">
        <v>0</v>
      </c>
      <c r="AC1505" s="52" t="s">
        <v>3656</v>
      </c>
      <c r="AD1505" s="52"/>
      <c r="AE1505" s="52"/>
      <c r="AF1505" s="52"/>
      <c r="AG1505" s="52"/>
      <c r="AH1505" s="52" t="s">
        <v>3748</v>
      </c>
      <c r="AI1505" s="52"/>
      <c r="AJ1505" s="52"/>
      <c r="AK1505" s="52"/>
      <c r="AL1505" s="6">
        <v>91163</v>
      </c>
    </row>
    <row r="1506" spans="1:38">
      <c r="A1506" s="52" t="s">
        <v>3749</v>
      </c>
      <c r="B1506" s="52"/>
      <c r="C1506" s="52"/>
      <c r="D1506" s="52"/>
      <c r="E1506" s="52"/>
      <c r="F1506" s="52"/>
      <c r="G1506" s="52"/>
      <c r="H1506" s="52"/>
      <c r="I1506" s="52"/>
      <c r="J1506" s="52"/>
      <c r="K1506" s="52"/>
      <c r="L1506" s="52"/>
      <c r="M1506" s="53">
        <v>4756.97</v>
      </c>
      <c r="N1506" s="53"/>
      <c r="O1506" s="53"/>
      <c r="P1506" s="53"/>
      <c r="Q1506" s="53"/>
      <c r="R1506" s="53"/>
      <c r="S1506" s="53"/>
      <c r="T1506" s="54">
        <v>0</v>
      </c>
      <c r="U1506" s="54"/>
      <c r="V1506" s="54">
        <v>0</v>
      </c>
      <c r="W1506" s="54"/>
      <c r="X1506" s="3">
        <v>78</v>
      </c>
      <c r="Y1506" s="3">
        <v>0</v>
      </c>
      <c r="Z1506" s="12">
        <v>36436</v>
      </c>
      <c r="AA1506" s="3">
        <v>1999</v>
      </c>
      <c r="AB1506" s="3">
        <v>0</v>
      </c>
      <c r="AC1506" s="52" t="s">
        <v>3656</v>
      </c>
      <c r="AD1506" s="52"/>
      <c r="AE1506" s="52"/>
      <c r="AF1506" s="52"/>
      <c r="AG1506" s="52"/>
      <c r="AH1506" s="52" t="s">
        <v>3750</v>
      </c>
      <c r="AI1506" s="52"/>
      <c r="AJ1506" s="52"/>
      <c r="AK1506" s="52"/>
      <c r="AL1506" s="6">
        <v>7121</v>
      </c>
    </row>
    <row r="1507" spans="1:38">
      <c r="A1507" s="52" t="s">
        <v>3751</v>
      </c>
      <c r="B1507" s="52"/>
      <c r="C1507" s="52"/>
      <c r="D1507" s="52"/>
      <c r="E1507" s="52"/>
      <c r="F1507" s="52"/>
      <c r="G1507" s="52"/>
      <c r="H1507" s="52"/>
      <c r="I1507" s="52"/>
      <c r="J1507" s="52"/>
      <c r="K1507" s="52"/>
      <c r="L1507" s="52"/>
      <c r="M1507" s="53">
        <v>18000</v>
      </c>
      <c r="N1507" s="53"/>
      <c r="O1507" s="53"/>
      <c r="P1507" s="53"/>
      <c r="Q1507" s="53"/>
      <c r="R1507" s="53"/>
      <c r="S1507" s="53"/>
      <c r="T1507" s="54">
        <v>0</v>
      </c>
      <c r="U1507" s="54"/>
      <c r="V1507" s="54">
        <v>0</v>
      </c>
      <c r="W1507" s="54"/>
      <c r="X1507" s="3">
        <v>78</v>
      </c>
      <c r="Y1507" s="3">
        <v>0</v>
      </c>
      <c r="Z1507" s="8">
        <v>36332</v>
      </c>
      <c r="AA1507" s="3">
        <v>1999</v>
      </c>
      <c r="AB1507" s="3">
        <v>0</v>
      </c>
      <c r="AC1507" s="52" t="s">
        <v>3656</v>
      </c>
      <c r="AD1507" s="52"/>
      <c r="AE1507" s="52"/>
      <c r="AF1507" s="52"/>
      <c r="AG1507" s="52"/>
      <c r="AH1507" s="52" t="s">
        <v>3752</v>
      </c>
      <c r="AI1507" s="52"/>
      <c r="AJ1507" s="52"/>
      <c r="AK1507" s="52"/>
      <c r="AL1507" s="6">
        <v>26947</v>
      </c>
    </row>
    <row r="1508" spans="1:38">
      <c r="A1508" s="52" t="s">
        <v>3753</v>
      </c>
      <c r="B1508" s="52"/>
      <c r="C1508" s="52"/>
      <c r="D1508" s="52"/>
      <c r="E1508" s="52"/>
      <c r="F1508" s="52"/>
      <c r="G1508" s="52"/>
      <c r="H1508" s="52"/>
      <c r="I1508" s="52"/>
      <c r="J1508" s="52"/>
      <c r="K1508" s="52"/>
      <c r="L1508" s="52"/>
      <c r="M1508" s="53">
        <v>3205</v>
      </c>
      <c r="N1508" s="53"/>
      <c r="O1508" s="53"/>
      <c r="P1508" s="53"/>
      <c r="Q1508" s="53"/>
      <c r="R1508" s="53"/>
      <c r="S1508" s="53"/>
      <c r="T1508" s="54">
        <v>0</v>
      </c>
      <c r="U1508" s="54"/>
      <c r="V1508" s="54">
        <v>0</v>
      </c>
      <c r="W1508" s="54"/>
      <c r="X1508" s="3">
        <v>78</v>
      </c>
      <c r="Y1508" s="3">
        <v>0</v>
      </c>
      <c r="Z1508" s="8">
        <v>36306</v>
      </c>
      <c r="AA1508" s="3">
        <v>1999</v>
      </c>
      <c r="AB1508" s="3">
        <v>0</v>
      </c>
      <c r="AC1508" s="52" t="s">
        <v>3656</v>
      </c>
      <c r="AD1508" s="52"/>
      <c r="AE1508" s="52"/>
      <c r="AF1508" s="52"/>
      <c r="AG1508" s="52"/>
      <c r="AH1508" s="52" t="s">
        <v>3754</v>
      </c>
      <c r="AI1508" s="52"/>
      <c r="AJ1508" s="52"/>
      <c r="AK1508" s="52"/>
      <c r="AL1508" s="6">
        <v>4798</v>
      </c>
    </row>
    <row r="1509" spans="1:38">
      <c r="A1509" s="52" t="s">
        <v>3755</v>
      </c>
      <c r="B1509" s="52"/>
      <c r="C1509" s="52"/>
      <c r="D1509" s="52"/>
      <c r="E1509" s="52"/>
      <c r="F1509" s="52"/>
      <c r="G1509" s="52"/>
      <c r="H1509" s="52"/>
      <c r="I1509" s="52"/>
      <c r="J1509" s="52"/>
      <c r="K1509" s="52"/>
      <c r="L1509" s="52"/>
      <c r="M1509" s="53">
        <v>11171.65</v>
      </c>
      <c r="N1509" s="53"/>
      <c r="O1509" s="53"/>
      <c r="P1509" s="53"/>
      <c r="Q1509" s="53"/>
      <c r="R1509" s="53"/>
      <c r="S1509" s="53"/>
      <c r="T1509" s="54">
        <v>0</v>
      </c>
      <c r="U1509" s="54"/>
      <c r="V1509" s="54">
        <v>0</v>
      </c>
      <c r="W1509" s="54"/>
      <c r="X1509" s="3">
        <v>78</v>
      </c>
      <c r="Y1509" s="3">
        <v>0</v>
      </c>
      <c r="Z1509" s="5">
        <v>36347</v>
      </c>
      <c r="AA1509" s="3">
        <v>1999</v>
      </c>
      <c r="AB1509" s="3">
        <v>0</v>
      </c>
      <c r="AC1509" s="52" t="s">
        <v>3656</v>
      </c>
      <c r="AD1509" s="52"/>
      <c r="AE1509" s="52"/>
      <c r="AF1509" s="52"/>
      <c r="AG1509" s="52"/>
      <c r="AH1509" s="52" t="s">
        <v>3756</v>
      </c>
      <c r="AI1509" s="52"/>
      <c r="AJ1509" s="52"/>
      <c r="AK1509" s="52"/>
      <c r="AL1509" s="6">
        <v>16724</v>
      </c>
    </row>
    <row r="1510" spans="1:38">
      <c r="A1510" s="52" t="s">
        <v>3757</v>
      </c>
      <c r="B1510" s="52"/>
      <c r="C1510" s="52"/>
      <c r="D1510" s="52"/>
      <c r="E1510" s="52"/>
      <c r="F1510" s="52"/>
      <c r="G1510" s="52"/>
      <c r="H1510" s="52"/>
      <c r="I1510" s="52"/>
      <c r="J1510" s="52"/>
      <c r="K1510" s="52"/>
      <c r="L1510" s="52"/>
      <c r="M1510" s="53">
        <v>13526.22</v>
      </c>
      <c r="N1510" s="53"/>
      <c r="O1510" s="53"/>
      <c r="P1510" s="53"/>
      <c r="Q1510" s="53"/>
      <c r="R1510" s="53"/>
      <c r="S1510" s="53"/>
      <c r="T1510" s="54">
        <v>0</v>
      </c>
      <c r="U1510" s="54"/>
      <c r="V1510" s="54">
        <v>0</v>
      </c>
      <c r="W1510" s="54"/>
      <c r="X1510" s="3">
        <v>78</v>
      </c>
      <c r="Y1510" s="3">
        <v>0</v>
      </c>
      <c r="Z1510" s="5">
        <v>36374</v>
      </c>
      <c r="AA1510" s="3">
        <v>1999</v>
      </c>
      <c r="AB1510" s="3">
        <v>0</v>
      </c>
      <c r="AC1510" s="52" t="s">
        <v>3656</v>
      </c>
      <c r="AD1510" s="52"/>
      <c r="AE1510" s="52"/>
      <c r="AF1510" s="52"/>
      <c r="AG1510" s="52"/>
      <c r="AH1510" s="52" t="s">
        <v>3758</v>
      </c>
      <c r="AI1510" s="52"/>
      <c r="AJ1510" s="52"/>
      <c r="AK1510" s="52"/>
      <c r="AL1510" s="6">
        <v>20249</v>
      </c>
    </row>
    <row r="1511" spans="1:38">
      <c r="A1511" s="52" t="s">
        <v>3759</v>
      </c>
      <c r="B1511" s="52"/>
      <c r="C1511" s="52"/>
      <c r="D1511" s="52"/>
      <c r="E1511" s="52"/>
      <c r="F1511" s="52"/>
      <c r="G1511" s="52"/>
      <c r="H1511" s="52"/>
      <c r="I1511" s="52"/>
      <c r="J1511" s="52"/>
      <c r="K1511" s="52"/>
      <c r="L1511" s="52"/>
      <c r="M1511" s="53">
        <v>1090</v>
      </c>
      <c r="N1511" s="53"/>
      <c r="O1511" s="53"/>
      <c r="P1511" s="53"/>
      <c r="Q1511" s="53"/>
      <c r="R1511" s="53"/>
      <c r="S1511" s="53"/>
      <c r="T1511" s="54">
        <v>0</v>
      </c>
      <c r="U1511" s="54"/>
      <c r="V1511" s="54">
        <v>0</v>
      </c>
      <c r="W1511" s="54"/>
      <c r="X1511" s="3">
        <v>78</v>
      </c>
      <c r="Y1511" s="3">
        <v>0</v>
      </c>
      <c r="Z1511" s="8">
        <v>36068</v>
      </c>
      <c r="AA1511" s="3">
        <v>1998</v>
      </c>
      <c r="AB1511" s="3">
        <v>0</v>
      </c>
      <c r="AC1511" s="52" t="s">
        <v>3656</v>
      </c>
      <c r="AD1511" s="52"/>
      <c r="AE1511" s="52"/>
      <c r="AF1511" s="52"/>
      <c r="AG1511" s="52"/>
      <c r="AH1511" s="52" t="s">
        <v>3760</v>
      </c>
      <c r="AI1511" s="52"/>
      <c r="AJ1511" s="52"/>
      <c r="AK1511" s="52"/>
      <c r="AL1511" s="6">
        <v>1670</v>
      </c>
    </row>
    <row r="1512" spans="1:38">
      <c r="A1512" s="52" t="s">
        <v>3761</v>
      </c>
      <c r="B1512" s="52"/>
      <c r="C1512" s="52"/>
      <c r="D1512" s="52"/>
      <c r="E1512" s="52"/>
      <c r="F1512" s="52"/>
      <c r="G1512" s="52"/>
      <c r="H1512" s="52"/>
      <c r="I1512" s="52"/>
      <c r="J1512" s="52"/>
      <c r="K1512" s="52"/>
      <c r="L1512" s="52"/>
      <c r="M1512" s="55">
        <v>435</v>
      </c>
      <c r="N1512" s="55"/>
      <c r="O1512" s="55"/>
      <c r="P1512" s="55"/>
      <c r="Q1512" s="55"/>
      <c r="R1512" s="55"/>
      <c r="S1512" s="55"/>
      <c r="T1512" s="54">
        <v>435</v>
      </c>
      <c r="U1512" s="54"/>
      <c r="V1512" s="54">
        <v>0</v>
      </c>
      <c r="W1512" s="54"/>
      <c r="X1512" s="3">
        <v>78</v>
      </c>
      <c r="Y1512" s="3">
        <v>40</v>
      </c>
      <c r="Z1512" s="10">
        <v>19735</v>
      </c>
      <c r="AA1512" s="3">
        <v>1954</v>
      </c>
      <c r="AB1512" s="3">
        <v>40</v>
      </c>
      <c r="AC1512" s="52" t="s">
        <v>3762</v>
      </c>
      <c r="AD1512" s="52"/>
      <c r="AE1512" s="52"/>
      <c r="AF1512" s="52"/>
      <c r="AG1512" s="52"/>
      <c r="AH1512" s="52" t="s">
        <v>457</v>
      </c>
      <c r="AI1512" s="52"/>
      <c r="AJ1512" s="52"/>
      <c r="AK1512" s="52"/>
      <c r="AL1512" s="9">
        <v>0</v>
      </c>
    </row>
    <row r="1513" spans="1:38">
      <c r="A1513" s="52" t="s">
        <v>3763</v>
      </c>
      <c r="B1513" s="52"/>
      <c r="C1513" s="52"/>
      <c r="D1513" s="52"/>
      <c r="E1513" s="52"/>
      <c r="F1513" s="52"/>
      <c r="G1513" s="52"/>
      <c r="H1513" s="52"/>
      <c r="I1513" s="52"/>
      <c r="J1513" s="52"/>
      <c r="K1513" s="52"/>
      <c r="L1513" s="52"/>
      <c r="M1513" s="55">
        <v>257.2</v>
      </c>
      <c r="N1513" s="55"/>
      <c r="O1513" s="55"/>
      <c r="P1513" s="55"/>
      <c r="Q1513" s="55"/>
      <c r="R1513" s="55"/>
      <c r="S1513" s="55"/>
      <c r="T1513" s="54">
        <v>257.2</v>
      </c>
      <c r="U1513" s="54"/>
      <c r="V1513" s="54">
        <v>0</v>
      </c>
      <c r="W1513" s="54"/>
      <c r="X1513" s="3">
        <v>78</v>
      </c>
      <c r="Y1513" s="3">
        <v>40</v>
      </c>
      <c r="Z1513" s="5">
        <v>21555</v>
      </c>
      <c r="AA1513" s="3">
        <v>1959</v>
      </c>
      <c r="AB1513" s="3">
        <v>40</v>
      </c>
      <c r="AC1513" s="52" t="s">
        <v>3764</v>
      </c>
      <c r="AD1513" s="52"/>
      <c r="AE1513" s="52"/>
      <c r="AF1513" s="52"/>
      <c r="AG1513" s="52"/>
      <c r="AH1513" s="52" t="s">
        <v>103</v>
      </c>
      <c r="AI1513" s="52"/>
      <c r="AJ1513" s="52"/>
      <c r="AK1513" s="52"/>
      <c r="AL1513" s="9">
        <v>0</v>
      </c>
    </row>
    <row r="1514" spans="1:38">
      <c r="A1514" s="52" t="s">
        <v>3765</v>
      </c>
      <c r="B1514" s="52"/>
      <c r="C1514" s="52"/>
      <c r="D1514" s="52"/>
      <c r="E1514" s="52"/>
      <c r="F1514" s="52"/>
      <c r="G1514" s="52"/>
      <c r="H1514" s="52"/>
      <c r="I1514" s="52"/>
      <c r="J1514" s="52"/>
      <c r="K1514" s="52"/>
      <c r="L1514" s="52"/>
      <c r="M1514" s="55">
        <v>632.29</v>
      </c>
      <c r="N1514" s="55"/>
      <c r="O1514" s="55"/>
      <c r="P1514" s="55"/>
      <c r="Q1514" s="55"/>
      <c r="R1514" s="55"/>
      <c r="S1514" s="55"/>
      <c r="T1514" s="54">
        <v>632.29</v>
      </c>
      <c r="U1514" s="54"/>
      <c r="V1514" s="54">
        <v>0</v>
      </c>
      <c r="W1514" s="54"/>
      <c r="X1514" s="3">
        <v>78</v>
      </c>
      <c r="Y1514" s="3">
        <v>40</v>
      </c>
      <c r="Z1514" s="5">
        <v>21555</v>
      </c>
      <c r="AA1514" s="3">
        <v>1959</v>
      </c>
      <c r="AB1514" s="3">
        <v>40</v>
      </c>
      <c r="AC1514" s="52" t="s">
        <v>3766</v>
      </c>
      <c r="AD1514" s="52"/>
      <c r="AE1514" s="52"/>
      <c r="AF1514" s="52"/>
      <c r="AG1514" s="52"/>
      <c r="AH1514" s="52" t="s">
        <v>103</v>
      </c>
      <c r="AI1514" s="52"/>
      <c r="AJ1514" s="52"/>
      <c r="AK1514" s="52"/>
      <c r="AL1514" s="9">
        <v>0</v>
      </c>
    </row>
    <row r="1515" spans="1:38">
      <c r="A1515" s="52" t="s">
        <v>3767</v>
      </c>
      <c r="B1515" s="52"/>
      <c r="C1515" s="52"/>
      <c r="D1515" s="52"/>
      <c r="E1515" s="52"/>
      <c r="F1515" s="52"/>
      <c r="G1515" s="52"/>
      <c r="H1515" s="52"/>
      <c r="I1515" s="52"/>
      <c r="J1515" s="52"/>
      <c r="K1515" s="52"/>
      <c r="L1515" s="52"/>
      <c r="M1515" s="55">
        <v>418.54</v>
      </c>
      <c r="N1515" s="55"/>
      <c r="O1515" s="55"/>
      <c r="P1515" s="55"/>
      <c r="Q1515" s="55"/>
      <c r="R1515" s="55"/>
      <c r="S1515" s="55"/>
      <c r="T1515" s="54">
        <v>418.54</v>
      </c>
      <c r="U1515" s="54"/>
      <c r="V1515" s="54">
        <v>0</v>
      </c>
      <c r="W1515" s="54"/>
      <c r="X1515" s="3">
        <v>78</v>
      </c>
      <c r="Y1515" s="3">
        <v>40</v>
      </c>
      <c r="Z1515" s="5">
        <v>20463</v>
      </c>
      <c r="AA1515" s="3">
        <v>1956</v>
      </c>
      <c r="AB1515" s="3">
        <v>40</v>
      </c>
      <c r="AC1515" s="52" t="s">
        <v>3768</v>
      </c>
      <c r="AD1515" s="52"/>
      <c r="AE1515" s="52"/>
      <c r="AF1515" s="52"/>
      <c r="AG1515" s="52"/>
      <c r="AH1515" s="52" t="s">
        <v>1201</v>
      </c>
      <c r="AI1515" s="52"/>
      <c r="AJ1515" s="52"/>
      <c r="AK1515" s="52"/>
      <c r="AL1515" s="9">
        <v>0</v>
      </c>
    </row>
    <row r="1516" spans="1:38">
      <c r="A1516" s="52" t="s">
        <v>3769</v>
      </c>
      <c r="B1516" s="52"/>
      <c r="C1516" s="52"/>
      <c r="D1516" s="52"/>
      <c r="E1516" s="52"/>
      <c r="F1516" s="52"/>
      <c r="G1516" s="52"/>
      <c r="H1516" s="52"/>
      <c r="I1516" s="52"/>
      <c r="J1516" s="52"/>
      <c r="K1516" s="52"/>
      <c r="L1516" s="52"/>
      <c r="M1516" s="53">
        <v>4801.3900000000003</v>
      </c>
      <c r="N1516" s="53"/>
      <c r="O1516" s="53"/>
      <c r="P1516" s="53"/>
      <c r="Q1516" s="53"/>
      <c r="R1516" s="53"/>
      <c r="S1516" s="53"/>
      <c r="T1516" s="53">
        <v>4801.3900000000003</v>
      </c>
      <c r="U1516" s="53"/>
      <c r="V1516" s="54">
        <v>0</v>
      </c>
      <c r="W1516" s="54"/>
      <c r="X1516" s="3">
        <v>78</v>
      </c>
      <c r="Y1516" s="3">
        <v>40</v>
      </c>
      <c r="Z1516" s="5">
        <v>21188</v>
      </c>
      <c r="AA1516" s="3">
        <v>1958</v>
      </c>
      <c r="AB1516" s="3">
        <v>40</v>
      </c>
      <c r="AC1516" s="52" t="s">
        <v>3770</v>
      </c>
      <c r="AD1516" s="52"/>
      <c r="AE1516" s="52"/>
      <c r="AF1516" s="52"/>
      <c r="AG1516" s="52"/>
      <c r="AH1516" s="52" t="s">
        <v>160</v>
      </c>
      <c r="AI1516" s="52"/>
      <c r="AJ1516" s="52"/>
      <c r="AK1516" s="52"/>
      <c r="AL1516" s="9">
        <v>0</v>
      </c>
    </row>
    <row r="1517" spans="1:38">
      <c r="A1517" s="52" t="s">
        <v>3771</v>
      </c>
      <c r="B1517" s="52"/>
      <c r="C1517" s="52"/>
      <c r="D1517" s="52"/>
      <c r="E1517" s="52"/>
      <c r="F1517" s="52"/>
      <c r="G1517" s="52"/>
      <c r="H1517" s="52"/>
      <c r="I1517" s="52"/>
      <c r="J1517" s="52"/>
      <c r="K1517" s="52"/>
      <c r="L1517" s="52"/>
      <c r="M1517" s="53">
        <v>11425.36</v>
      </c>
      <c r="N1517" s="53"/>
      <c r="O1517" s="53"/>
      <c r="P1517" s="53"/>
      <c r="Q1517" s="53"/>
      <c r="R1517" s="53"/>
      <c r="S1517" s="53"/>
      <c r="T1517" s="53">
        <v>11425.36</v>
      </c>
      <c r="U1517" s="53"/>
      <c r="V1517" s="54">
        <v>0</v>
      </c>
      <c r="W1517" s="54"/>
      <c r="X1517" s="3">
        <v>78</v>
      </c>
      <c r="Y1517" s="3">
        <v>40</v>
      </c>
      <c r="Z1517" s="10">
        <v>23753</v>
      </c>
      <c r="AA1517" s="3">
        <v>1965</v>
      </c>
      <c r="AB1517" s="3">
        <v>40</v>
      </c>
      <c r="AC1517" s="52" t="s">
        <v>3772</v>
      </c>
      <c r="AD1517" s="52"/>
      <c r="AE1517" s="52"/>
      <c r="AF1517" s="52"/>
      <c r="AG1517" s="52"/>
      <c r="AH1517" s="52" t="s">
        <v>151</v>
      </c>
      <c r="AI1517" s="52"/>
      <c r="AJ1517" s="52"/>
      <c r="AK1517" s="52"/>
      <c r="AL1517" s="9">
        <v>0</v>
      </c>
    </row>
    <row r="1518" spans="1:38">
      <c r="A1518" s="52" t="s">
        <v>3773</v>
      </c>
      <c r="B1518" s="52"/>
      <c r="C1518" s="52"/>
      <c r="D1518" s="52"/>
      <c r="E1518" s="52"/>
      <c r="F1518" s="52"/>
      <c r="G1518" s="52"/>
      <c r="H1518" s="52"/>
      <c r="I1518" s="52"/>
      <c r="J1518" s="52"/>
      <c r="K1518" s="52"/>
      <c r="L1518" s="52"/>
      <c r="M1518" s="53">
        <v>16014.92</v>
      </c>
      <c r="N1518" s="53"/>
      <c r="O1518" s="53"/>
      <c r="P1518" s="53"/>
      <c r="Q1518" s="53"/>
      <c r="R1518" s="53"/>
      <c r="S1518" s="53"/>
      <c r="T1518" s="54">
        <v>399.28</v>
      </c>
      <c r="U1518" s="54"/>
      <c r="V1518" s="54">
        <v>399.28</v>
      </c>
      <c r="W1518" s="54"/>
      <c r="X1518" s="3">
        <v>78</v>
      </c>
      <c r="Y1518" s="3">
        <v>40</v>
      </c>
      <c r="Z1518" s="10">
        <v>39823</v>
      </c>
      <c r="AA1518" s="3">
        <v>2009</v>
      </c>
      <c r="AB1518" s="3">
        <v>40</v>
      </c>
      <c r="AC1518" s="52" t="s">
        <v>3774</v>
      </c>
      <c r="AD1518" s="52"/>
      <c r="AE1518" s="52"/>
      <c r="AF1518" s="52"/>
      <c r="AG1518" s="52"/>
      <c r="AH1518" s="52" t="s">
        <v>3775</v>
      </c>
      <c r="AI1518" s="52"/>
      <c r="AJ1518" s="52"/>
      <c r="AK1518" s="52"/>
      <c r="AL1518" s="6">
        <v>16527</v>
      </c>
    </row>
    <row r="1519" spans="1:38">
      <c r="A1519" s="52" t="s">
        <v>3776</v>
      </c>
      <c r="B1519" s="52"/>
      <c r="C1519" s="52"/>
      <c r="D1519" s="52"/>
      <c r="E1519" s="52"/>
      <c r="F1519" s="52"/>
      <c r="G1519" s="52"/>
      <c r="H1519" s="52"/>
      <c r="I1519" s="52"/>
      <c r="J1519" s="52"/>
      <c r="K1519" s="52"/>
      <c r="L1519" s="52"/>
      <c r="M1519" s="53">
        <v>102317.53</v>
      </c>
      <c r="N1519" s="53"/>
      <c r="O1519" s="53"/>
      <c r="P1519" s="53"/>
      <c r="Q1519" s="53"/>
      <c r="R1519" s="53"/>
      <c r="S1519" s="53"/>
      <c r="T1519" s="53">
        <v>34942.61</v>
      </c>
      <c r="U1519" s="53"/>
      <c r="V1519" s="53">
        <v>2591.02</v>
      </c>
      <c r="W1519" s="53"/>
      <c r="X1519" s="3">
        <v>78</v>
      </c>
      <c r="Y1519" s="3">
        <v>40</v>
      </c>
      <c r="Z1519" s="10">
        <v>35074</v>
      </c>
      <c r="AA1519" s="3">
        <v>1996</v>
      </c>
      <c r="AB1519" s="3">
        <v>40</v>
      </c>
      <c r="AC1519" s="52" t="s">
        <v>3777</v>
      </c>
      <c r="AD1519" s="52"/>
      <c r="AE1519" s="52"/>
      <c r="AF1519" s="52"/>
      <c r="AG1519" s="52"/>
      <c r="AH1519" s="52" t="s">
        <v>3778</v>
      </c>
      <c r="AI1519" s="52"/>
      <c r="AJ1519" s="52"/>
      <c r="AK1519" s="52"/>
      <c r="AL1519" s="6">
        <v>108692</v>
      </c>
    </row>
    <row r="1520" spans="1:38">
      <c r="A1520" s="52" t="s">
        <v>3779</v>
      </c>
      <c r="B1520" s="52"/>
      <c r="C1520" s="52"/>
      <c r="D1520" s="52"/>
      <c r="E1520" s="52"/>
      <c r="F1520" s="52"/>
      <c r="G1520" s="52"/>
      <c r="H1520" s="52"/>
      <c r="I1520" s="52"/>
      <c r="J1520" s="52"/>
      <c r="K1520" s="52"/>
      <c r="L1520" s="52"/>
      <c r="M1520" s="53">
        <v>22577.4</v>
      </c>
      <c r="N1520" s="53"/>
      <c r="O1520" s="53"/>
      <c r="P1520" s="53"/>
      <c r="Q1520" s="53"/>
      <c r="R1520" s="53"/>
      <c r="S1520" s="53"/>
      <c r="T1520" s="53">
        <v>11114.45</v>
      </c>
      <c r="U1520" s="53"/>
      <c r="V1520" s="54">
        <v>573.04999999999995</v>
      </c>
      <c r="W1520" s="54"/>
      <c r="X1520" s="3">
        <v>78</v>
      </c>
      <c r="Y1520" s="3">
        <v>40</v>
      </c>
      <c r="Z1520" s="10">
        <v>32883</v>
      </c>
      <c r="AA1520" s="3">
        <v>1990</v>
      </c>
      <c r="AB1520" s="3">
        <v>40</v>
      </c>
      <c r="AC1520" s="52" t="s">
        <v>3780</v>
      </c>
      <c r="AD1520" s="52"/>
      <c r="AE1520" s="52"/>
      <c r="AF1520" s="52"/>
      <c r="AG1520" s="52"/>
      <c r="AH1520" s="52" t="s">
        <v>3781</v>
      </c>
      <c r="AI1520" s="52"/>
      <c r="AJ1520" s="52"/>
      <c r="AK1520" s="52"/>
      <c r="AL1520" s="6">
        <v>21974</v>
      </c>
    </row>
    <row r="1521" spans="1:38">
      <c r="A1521" s="52" t="s">
        <v>3782</v>
      </c>
      <c r="B1521" s="52"/>
      <c r="C1521" s="52"/>
      <c r="D1521" s="52"/>
      <c r="E1521" s="52"/>
      <c r="F1521" s="52"/>
      <c r="G1521" s="52"/>
      <c r="H1521" s="52"/>
      <c r="I1521" s="52"/>
      <c r="J1521" s="52"/>
      <c r="K1521" s="52"/>
      <c r="L1521" s="52"/>
      <c r="M1521" s="53">
        <v>86247.94</v>
      </c>
      <c r="N1521" s="53"/>
      <c r="O1521" s="53"/>
      <c r="P1521" s="53"/>
      <c r="Q1521" s="53"/>
      <c r="R1521" s="53"/>
      <c r="S1521" s="53"/>
      <c r="T1521" s="53">
        <v>42458.9</v>
      </c>
      <c r="U1521" s="53"/>
      <c r="V1521" s="53">
        <v>2189.17</v>
      </c>
      <c r="W1521" s="53"/>
      <c r="X1521" s="3">
        <v>78</v>
      </c>
      <c r="Y1521" s="3">
        <v>40</v>
      </c>
      <c r="Z1521" s="10">
        <v>32883</v>
      </c>
      <c r="AA1521" s="3">
        <v>1990</v>
      </c>
      <c r="AB1521" s="3">
        <v>40</v>
      </c>
      <c r="AC1521" s="52" t="s">
        <v>3783</v>
      </c>
      <c r="AD1521" s="52"/>
      <c r="AE1521" s="52"/>
      <c r="AF1521" s="52"/>
      <c r="AG1521" s="52"/>
      <c r="AH1521" s="52" t="s">
        <v>3784</v>
      </c>
      <c r="AI1521" s="52"/>
      <c r="AJ1521" s="52"/>
      <c r="AK1521" s="52"/>
      <c r="AL1521" s="6">
        <v>83943</v>
      </c>
    </row>
    <row r="1522" spans="1:38">
      <c r="A1522" s="52" t="s">
        <v>3785</v>
      </c>
      <c r="B1522" s="52"/>
      <c r="C1522" s="52"/>
      <c r="D1522" s="52"/>
      <c r="E1522" s="52"/>
      <c r="F1522" s="52"/>
      <c r="G1522" s="52"/>
      <c r="H1522" s="52"/>
      <c r="I1522" s="52"/>
      <c r="J1522" s="52"/>
      <c r="K1522" s="52"/>
      <c r="L1522" s="52"/>
      <c r="M1522" s="53">
        <v>33866.1</v>
      </c>
      <c r="N1522" s="53"/>
      <c r="O1522" s="53"/>
      <c r="P1522" s="53"/>
      <c r="Q1522" s="53"/>
      <c r="R1522" s="53"/>
      <c r="S1522" s="53"/>
      <c r="T1522" s="53">
        <v>16671.849999999999</v>
      </c>
      <c r="U1522" s="53"/>
      <c r="V1522" s="54">
        <v>859.61</v>
      </c>
      <c r="W1522" s="54"/>
      <c r="X1522" s="3">
        <v>78</v>
      </c>
      <c r="Y1522" s="3">
        <v>40</v>
      </c>
      <c r="Z1522" s="10">
        <v>32883</v>
      </c>
      <c r="AA1522" s="3">
        <v>1990</v>
      </c>
      <c r="AB1522" s="3">
        <v>40</v>
      </c>
      <c r="AC1522" s="52" t="s">
        <v>3786</v>
      </c>
      <c r="AD1522" s="52"/>
      <c r="AE1522" s="52"/>
      <c r="AF1522" s="52"/>
      <c r="AG1522" s="52"/>
      <c r="AH1522" s="52" t="s">
        <v>3787</v>
      </c>
      <c r="AI1522" s="52"/>
      <c r="AJ1522" s="52"/>
      <c r="AK1522" s="52"/>
      <c r="AL1522" s="6">
        <v>32961</v>
      </c>
    </row>
    <row r="1523" spans="1:38">
      <c r="A1523" s="52" t="s">
        <v>3788</v>
      </c>
      <c r="B1523" s="52"/>
      <c r="C1523" s="52"/>
      <c r="D1523" s="52"/>
      <c r="E1523" s="52"/>
      <c r="F1523" s="52"/>
      <c r="G1523" s="52"/>
      <c r="H1523" s="52"/>
      <c r="I1523" s="52"/>
      <c r="J1523" s="52"/>
      <c r="K1523" s="52"/>
      <c r="L1523" s="52"/>
      <c r="M1523" s="53">
        <v>45154.8</v>
      </c>
      <c r="N1523" s="53"/>
      <c r="O1523" s="53"/>
      <c r="P1523" s="53"/>
      <c r="Q1523" s="53"/>
      <c r="R1523" s="53"/>
      <c r="S1523" s="53"/>
      <c r="T1523" s="53">
        <v>22229.05</v>
      </c>
      <c r="U1523" s="53"/>
      <c r="V1523" s="53">
        <v>1146.0999999999999</v>
      </c>
      <c r="W1523" s="53"/>
      <c r="X1523" s="3">
        <v>78</v>
      </c>
      <c r="Y1523" s="3">
        <v>40</v>
      </c>
      <c r="Z1523" s="10">
        <v>32883</v>
      </c>
      <c r="AA1523" s="3">
        <v>1990</v>
      </c>
      <c r="AB1523" s="3">
        <v>40</v>
      </c>
      <c r="AC1523" s="52" t="s">
        <v>3789</v>
      </c>
      <c r="AD1523" s="52"/>
      <c r="AE1523" s="52"/>
      <c r="AF1523" s="52"/>
      <c r="AG1523" s="52"/>
      <c r="AH1523" s="52" t="s">
        <v>3790</v>
      </c>
      <c r="AI1523" s="52"/>
      <c r="AJ1523" s="52"/>
      <c r="AK1523" s="52"/>
      <c r="AL1523" s="6">
        <v>43948</v>
      </c>
    </row>
    <row r="1524" spans="1:38">
      <c r="A1524" s="52" t="s">
        <v>3791</v>
      </c>
      <c r="B1524" s="52"/>
      <c r="C1524" s="52"/>
      <c r="D1524" s="52"/>
      <c r="E1524" s="52"/>
      <c r="F1524" s="52"/>
      <c r="G1524" s="52"/>
      <c r="H1524" s="52"/>
      <c r="I1524" s="52"/>
      <c r="J1524" s="52"/>
      <c r="K1524" s="52"/>
      <c r="L1524" s="52"/>
      <c r="M1524" s="53">
        <v>33583.89</v>
      </c>
      <c r="N1524" s="53"/>
      <c r="O1524" s="53"/>
      <c r="P1524" s="53"/>
      <c r="Q1524" s="53"/>
      <c r="R1524" s="53"/>
      <c r="S1524" s="53"/>
      <c r="T1524" s="53">
        <v>16532.87</v>
      </c>
      <c r="U1524" s="53"/>
      <c r="V1524" s="54">
        <v>852.43</v>
      </c>
      <c r="W1524" s="54"/>
      <c r="X1524" s="3">
        <v>78</v>
      </c>
      <c r="Y1524" s="3">
        <v>40</v>
      </c>
      <c r="Z1524" s="10">
        <v>32883</v>
      </c>
      <c r="AA1524" s="3">
        <v>1990</v>
      </c>
      <c r="AB1524" s="3">
        <v>40</v>
      </c>
      <c r="AC1524" s="52" t="s">
        <v>3792</v>
      </c>
      <c r="AD1524" s="52"/>
      <c r="AE1524" s="52"/>
      <c r="AF1524" s="52"/>
      <c r="AG1524" s="52"/>
      <c r="AH1524" s="52" t="s">
        <v>3793</v>
      </c>
      <c r="AI1524" s="52"/>
      <c r="AJ1524" s="52"/>
      <c r="AK1524" s="52"/>
      <c r="AL1524" s="6">
        <v>32687</v>
      </c>
    </row>
    <row r="1525" spans="1:38">
      <c r="A1525" s="52" t="s">
        <v>3794</v>
      </c>
      <c r="B1525" s="52"/>
      <c r="C1525" s="52"/>
      <c r="D1525" s="52"/>
      <c r="E1525" s="52"/>
      <c r="F1525" s="52"/>
      <c r="G1525" s="52"/>
      <c r="H1525" s="52"/>
      <c r="I1525" s="52"/>
      <c r="J1525" s="52"/>
      <c r="K1525" s="52"/>
      <c r="L1525" s="52"/>
      <c r="M1525" s="53">
        <v>33866.1</v>
      </c>
      <c r="N1525" s="53"/>
      <c r="O1525" s="53"/>
      <c r="P1525" s="53"/>
      <c r="Q1525" s="53"/>
      <c r="R1525" s="53"/>
      <c r="S1525" s="53"/>
      <c r="T1525" s="53">
        <v>16671.849999999999</v>
      </c>
      <c r="U1525" s="53"/>
      <c r="V1525" s="54">
        <v>859.61</v>
      </c>
      <c r="W1525" s="54"/>
      <c r="X1525" s="3">
        <v>78</v>
      </c>
      <c r="Y1525" s="3">
        <v>40</v>
      </c>
      <c r="Z1525" s="10">
        <v>32883</v>
      </c>
      <c r="AA1525" s="3">
        <v>1990</v>
      </c>
      <c r="AB1525" s="3">
        <v>40</v>
      </c>
      <c r="AC1525" s="52" t="s">
        <v>3786</v>
      </c>
      <c r="AD1525" s="52"/>
      <c r="AE1525" s="52"/>
      <c r="AF1525" s="52"/>
      <c r="AG1525" s="52"/>
      <c r="AH1525" s="52" t="s">
        <v>3787</v>
      </c>
      <c r="AI1525" s="52"/>
      <c r="AJ1525" s="52"/>
      <c r="AK1525" s="52"/>
      <c r="AL1525" s="6">
        <v>32961</v>
      </c>
    </row>
    <row r="1526" spans="1:38">
      <c r="A1526" s="52" t="s">
        <v>3795</v>
      </c>
      <c r="B1526" s="52"/>
      <c r="C1526" s="52"/>
      <c r="D1526" s="52"/>
      <c r="E1526" s="52"/>
      <c r="F1526" s="52"/>
      <c r="G1526" s="52"/>
      <c r="H1526" s="52"/>
      <c r="I1526" s="52"/>
      <c r="J1526" s="52"/>
      <c r="K1526" s="52"/>
      <c r="L1526" s="52"/>
      <c r="M1526" s="53">
        <v>56443.51</v>
      </c>
      <c r="N1526" s="53"/>
      <c r="O1526" s="53"/>
      <c r="P1526" s="53"/>
      <c r="Q1526" s="53"/>
      <c r="R1526" s="53"/>
      <c r="S1526" s="53"/>
      <c r="T1526" s="53">
        <v>27786.46</v>
      </c>
      <c r="U1526" s="53"/>
      <c r="V1526" s="53">
        <v>1432.66</v>
      </c>
      <c r="W1526" s="53"/>
      <c r="X1526" s="3">
        <v>78</v>
      </c>
      <c r="Y1526" s="3">
        <v>40</v>
      </c>
      <c r="Z1526" s="10">
        <v>32883</v>
      </c>
      <c r="AA1526" s="3">
        <v>1990</v>
      </c>
      <c r="AB1526" s="3">
        <v>40</v>
      </c>
      <c r="AC1526" s="52" t="s">
        <v>3796</v>
      </c>
      <c r="AD1526" s="52"/>
      <c r="AE1526" s="52"/>
      <c r="AF1526" s="52"/>
      <c r="AG1526" s="52"/>
      <c r="AH1526" s="52" t="s">
        <v>3797</v>
      </c>
      <c r="AI1526" s="52"/>
      <c r="AJ1526" s="52"/>
      <c r="AK1526" s="52"/>
      <c r="AL1526" s="6">
        <v>54935</v>
      </c>
    </row>
    <row r="1527" spans="1:38">
      <c r="A1527" s="52" t="s">
        <v>3798</v>
      </c>
      <c r="B1527" s="52"/>
      <c r="C1527" s="52"/>
      <c r="D1527" s="52"/>
      <c r="E1527" s="52"/>
      <c r="F1527" s="52"/>
      <c r="G1527" s="52"/>
      <c r="H1527" s="52"/>
      <c r="I1527" s="52"/>
      <c r="J1527" s="52"/>
      <c r="K1527" s="52"/>
      <c r="L1527" s="52"/>
      <c r="M1527" s="53">
        <v>39510.449999999997</v>
      </c>
      <c r="N1527" s="53"/>
      <c r="O1527" s="53"/>
      <c r="P1527" s="53"/>
      <c r="Q1527" s="53"/>
      <c r="R1527" s="53"/>
      <c r="S1527" s="53"/>
      <c r="T1527" s="53">
        <v>19450.38</v>
      </c>
      <c r="U1527" s="53"/>
      <c r="V1527" s="53">
        <v>1002.84</v>
      </c>
      <c r="W1527" s="53"/>
      <c r="X1527" s="3">
        <v>78</v>
      </c>
      <c r="Y1527" s="3">
        <v>40</v>
      </c>
      <c r="Z1527" s="10">
        <v>32883</v>
      </c>
      <c r="AA1527" s="3">
        <v>1990</v>
      </c>
      <c r="AB1527" s="3">
        <v>40</v>
      </c>
      <c r="AC1527" s="52" t="s">
        <v>3799</v>
      </c>
      <c r="AD1527" s="52"/>
      <c r="AE1527" s="52"/>
      <c r="AF1527" s="52"/>
      <c r="AG1527" s="52"/>
      <c r="AH1527" s="52" t="s">
        <v>3800</v>
      </c>
      <c r="AI1527" s="52"/>
      <c r="AJ1527" s="52"/>
      <c r="AK1527" s="52"/>
      <c r="AL1527" s="6">
        <v>38455</v>
      </c>
    </row>
    <row r="1528" spans="1:38">
      <c r="A1528" s="52" t="s">
        <v>3801</v>
      </c>
      <c r="B1528" s="52"/>
      <c r="C1528" s="52"/>
      <c r="D1528" s="52"/>
      <c r="E1528" s="52"/>
      <c r="F1528" s="52"/>
      <c r="G1528" s="52"/>
      <c r="H1528" s="52"/>
      <c r="I1528" s="52"/>
      <c r="J1528" s="52"/>
      <c r="K1528" s="52"/>
      <c r="L1528" s="52"/>
      <c r="M1528" s="53">
        <v>108696.65</v>
      </c>
      <c r="N1528" s="53"/>
      <c r="O1528" s="53"/>
      <c r="P1528" s="53"/>
      <c r="Q1528" s="53"/>
      <c r="R1528" s="53"/>
      <c r="S1528" s="53"/>
      <c r="T1528" s="53">
        <v>53510.02</v>
      </c>
      <c r="U1528" s="53"/>
      <c r="V1528" s="53">
        <v>2758.93</v>
      </c>
      <c r="W1528" s="53"/>
      <c r="X1528" s="3">
        <v>78</v>
      </c>
      <c r="Y1528" s="3">
        <v>40</v>
      </c>
      <c r="Z1528" s="10">
        <v>32883</v>
      </c>
      <c r="AA1528" s="3">
        <v>1990</v>
      </c>
      <c r="AB1528" s="3">
        <v>40</v>
      </c>
      <c r="AC1528" s="52" t="s">
        <v>3802</v>
      </c>
      <c r="AD1528" s="52"/>
      <c r="AE1528" s="52"/>
      <c r="AF1528" s="52"/>
      <c r="AG1528" s="52"/>
      <c r="AH1528" s="52" t="s">
        <v>3803</v>
      </c>
      <c r="AI1528" s="52"/>
      <c r="AJ1528" s="52"/>
      <c r="AK1528" s="52"/>
      <c r="AL1528" s="6">
        <v>105792</v>
      </c>
    </row>
    <row r="1529" spans="1:38">
      <c r="A1529" s="52" t="s">
        <v>3804</v>
      </c>
      <c r="B1529" s="52"/>
      <c r="C1529" s="52"/>
      <c r="D1529" s="52"/>
      <c r="E1529" s="52"/>
      <c r="F1529" s="52"/>
      <c r="G1529" s="52"/>
      <c r="H1529" s="52"/>
      <c r="I1529" s="52"/>
      <c r="J1529" s="52"/>
      <c r="K1529" s="52"/>
      <c r="L1529" s="52"/>
      <c r="M1529" s="53">
        <v>152723.01</v>
      </c>
      <c r="N1529" s="53"/>
      <c r="O1529" s="53"/>
      <c r="P1529" s="53"/>
      <c r="Q1529" s="53"/>
      <c r="R1529" s="53"/>
      <c r="S1529" s="53"/>
      <c r="T1529" s="53">
        <v>73556.67</v>
      </c>
      <c r="U1529" s="53"/>
      <c r="V1529" s="53">
        <v>3957.79</v>
      </c>
      <c r="W1529" s="53"/>
      <c r="X1529" s="3">
        <v>78</v>
      </c>
      <c r="Y1529" s="3">
        <v>40</v>
      </c>
      <c r="Z1529" s="10">
        <v>32883</v>
      </c>
      <c r="AA1529" s="3">
        <v>1990</v>
      </c>
      <c r="AB1529" s="3">
        <v>40</v>
      </c>
      <c r="AC1529" s="52" t="s">
        <v>3805</v>
      </c>
      <c r="AD1529" s="52"/>
      <c r="AE1529" s="52"/>
      <c r="AF1529" s="52"/>
      <c r="AG1529" s="52"/>
      <c r="AH1529" s="52" t="s">
        <v>3806</v>
      </c>
      <c r="AI1529" s="52"/>
      <c r="AJ1529" s="52"/>
      <c r="AK1529" s="52"/>
      <c r="AL1529" s="6">
        <v>151761</v>
      </c>
    </row>
    <row r="1530" spans="1:38">
      <c r="A1530" s="52" t="s">
        <v>3807</v>
      </c>
      <c r="B1530" s="52"/>
      <c r="C1530" s="52"/>
      <c r="D1530" s="52"/>
      <c r="E1530" s="52"/>
      <c r="F1530" s="52"/>
      <c r="G1530" s="52"/>
      <c r="H1530" s="52"/>
      <c r="I1530" s="52"/>
      <c r="J1530" s="52"/>
      <c r="K1530" s="52"/>
      <c r="L1530" s="52"/>
      <c r="M1530" s="53">
        <v>653703.94999999995</v>
      </c>
      <c r="N1530" s="53"/>
      <c r="O1530" s="53"/>
      <c r="P1530" s="53"/>
      <c r="Q1530" s="53"/>
      <c r="R1530" s="53"/>
      <c r="S1530" s="53"/>
      <c r="T1530" s="53">
        <v>653703.94999999995</v>
      </c>
      <c r="U1530" s="53"/>
      <c r="V1530" s="54">
        <v>0</v>
      </c>
      <c r="W1530" s="54"/>
      <c r="X1530" s="3">
        <v>78</v>
      </c>
      <c r="Y1530" s="3">
        <v>12</v>
      </c>
      <c r="Z1530" s="10">
        <v>32883</v>
      </c>
      <c r="AA1530" s="3">
        <v>1990</v>
      </c>
      <c r="AB1530" s="3">
        <v>12</v>
      </c>
      <c r="AC1530" s="52" t="s">
        <v>3808</v>
      </c>
      <c r="AD1530" s="52"/>
      <c r="AE1530" s="52"/>
      <c r="AF1530" s="52"/>
      <c r="AG1530" s="52"/>
      <c r="AH1530" s="52" t="s">
        <v>52</v>
      </c>
      <c r="AI1530" s="52"/>
      <c r="AJ1530" s="52"/>
      <c r="AK1530" s="52"/>
      <c r="AL1530" s="9">
        <v>0</v>
      </c>
    </row>
    <row r="1531" spans="1:38">
      <c r="A1531" s="52" t="s">
        <v>3809</v>
      </c>
      <c r="B1531" s="52"/>
      <c r="C1531" s="52"/>
      <c r="D1531" s="52"/>
      <c r="E1531" s="52"/>
      <c r="F1531" s="52"/>
      <c r="G1531" s="52"/>
      <c r="H1531" s="52"/>
      <c r="I1531" s="52"/>
      <c r="J1531" s="52"/>
      <c r="K1531" s="52"/>
      <c r="L1531" s="52"/>
      <c r="M1531" s="53">
        <v>9305.01</v>
      </c>
      <c r="N1531" s="53"/>
      <c r="O1531" s="53"/>
      <c r="P1531" s="53"/>
      <c r="Q1531" s="53"/>
      <c r="R1531" s="53"/>
      <c r="S1531" s="53"/>
      <c r="T1531" s="53">
        <v>4903.16</v>
      </c>
      <c r="U1531" s="53"/>
      <c r="V1531" s="53">
        <v>1099.72</v>
      </c>
      <c r="W1531" s="53"/>
      <c r="X1531" s="3">
        <v>78</v>
      </c>
      <c r="Y1531" s="3">
        <v>12</v>
      </c>
      <c r="Z1531" s="10">
        <v>37266</v>
      </c>
      <c r="AA1531" s="3">
        <v>2002</v>
      </c>
      <c r="AB1531" s="3">
        <v>12</v>
      </c>
      <c r="AC1531" s="52" t="s">
        <v>3810</v>
      </c>
      <c r="AD1531" s="52"/>
      <c r="AE1531" s="52"/>
      <c r="AF1531" s="52"/>
      <c r="AG1531" s="52"/>
      <c r="AH1531" s="52" t="s">
        <v>3811</v>
      </c>
      <c r="AI1531" s="52"/>
      <c r="AJ1531" s="52"/>
      <c r="AK1531" s="52"/>
      <c r="AL1531" s="6">
        <v>6107</v>
      </c>
    </row>
    <row r="1532" spans="1:38">
      <c r="A1532" s="52" t="s">
        <v>3812</v>
      </c>
      <c r="B1532" s="52"/>
      <c r="C1532" s="52"/>
      <c r="D1532" s="52"/>
      <c r="E1532" s="52"/>
      <c r="F1532" s="52"/>
      <c r="G1532" s="52"/>
      <c r="H1532" s="52"/>
      <c r="I1532" s="52"/>
      <c r="J1532" s="52"/>
      <c r="K1532" s="52"/>
      <c r="L1532" s="52"/>
      <c r="M1532" s="53">
        <v>23474.6</v>
      </c>
      <c r="N1532" s="53"/>
      <c r="O1532" s="53"/>
      <c r="P1532" s="53"/>
      <c r="Q1532" s="53"/>
      <c r="R1532" s="53"/>
      <c r="S1532" s="53"/>
      <c r="T1532" s="53">
        <v>5585.27</v>
      </c>
      <c r="U1532" s="53"/>
      <c r="V1532" s="54">
        <v>559</v>
      </c>
      <c r="W1532" s="54"/>
      <c r="X1532" s="3">
        <v>78</v>
      </c>
      <c r="Y1532" s="3">
        <v>40</v>
      </c>
      <c r="Z1532" s="10">
        <v>37266</v>
      </c>
      <c r="AA1532" s="3">
        <v>2002</v>
      </c>
      <c r="AB1532" s="3">
        <v>40</v>
      </c>
      <c r="AC1532" s="52" t="s">
        <v>3813</v>
      </c>
      <c r="AD1532" s="52"/>
      <c r="AE1532" s="52"/>
      <c r="AF1532" s="52"/>
      <c r="AG1532" s="52"/>
      <c r="AH1532" s="52" t="s">
        <v>3814</v>
      </c>
      <c r="AI1532" s="52"/>
      <c r="AJ1532" s="52"/>
      <c r="AK1532" s="52"/>
      <c r="AL1532" s="6">
        <v>24817</v>
      </c>
    </row>
    <row r="1533" spans="1:38">
      <c r="A1533" s="52" t="s">
        <v>3815</v>
      </c>
      <c r="B1533" s="52"/>
      <c r="C1533" s="52"/>
      <c r="D1533" s="52"/>
      <c r="E1533" s="52"/>
      <c r="F1533" s="52"/>
      <c r="G1533" s="52"/>
      <c r="H1533" s="52"/>
      <c r="I1533" s="52"/>
      <c r="J1533" s="52"/>
      <c r="K1533" s="52"/>
      <c r="L1533" s="52"/>
      <c r="M1533" s="53">
        <v>1189580.52</v>
      </c>
      <c r="N1533" s="53"/>
      <c r="O1533" s="53"/>
      <c r="P1533" s="53"/>
      <c r="Q1533" s="53"/>
      <c r="R1533" s="53"/>
      <c r="S1533" s="53"/>
      <c r="T1533" s="53">
        <v>39652.65</v>
      </c>
      <c r="U1533" s="53"/>
      <c r="V1533" s="53">
        <v>39652.65</v>
      </c>
      <c r="W1533" s="53"/>
      <c r="X1533" s="3">
        <v>78</v>
      </c>
      <c r="Y1533" s="3">
        <v>30</v>
      </c>
      <c r="Z1533" s="8">
        <v>40086</v>
      </c>
      <c r="AA1533" s="3">
        <v>2009</v>
      </c>
      <c r="AB1533" s="3">
        <v>30</v>
      </c>
      <c r="AC1533" s="52" t="s">
        <v>3816</v>
      </c>
      <c r="AD1533" s="52"/>
      <c r="AE1533" s="52"/>
      <c r="AF1533" s="52"/>
      <c r="AG1533" s="52"/>
      <c r="AH1533" s="52" t="s">
        <v>3817</v>
      </c>
      <c r="AI1533" s="52"/>
      <c r="AJ1533" s="52"/>
      <c r="AK1533" s="52"/>
      <c r="AL1533" s="6">
        <v>1217023</v>
      </c>
    </row>
    <row r="1534" spans="1:38">
      <c r="A1534" s="52" t="s">
        <v>3818</v>
      </c>
      <c r="B1534" s="52"/>
      <c r="C1534" s="52"/>
      <c r="D1534" s="52"/>
      <c r="E1534" s="52"/>
      <c r="F1534" s="52"/>
      <c r="G1534" s="52"/>
      <c r="H1534" s="52"/>
      <c r="I1534" s="52"/>
      <c r="J1534" s="52"/>
      <c r="K1534" s="52"/>
      <c r="L1534" s="52"/>
      <c r="M1534" s="53">
        <v>278620.48</v>
      </c>
      <c r="N1534" s="53"/>
      <c r="O1534" s="53"/>
      <c r="P1534" s="53"/>
      <c r="Q1534" s="53"/>
      <c r="R1534" s="53"/>
      <c r="S1534" s="53"/>
      <c r="T1534" s="53">
        <v>27828.14</v>
      </c>
      <c r="U1534" s="53"/>
      <c r="V1534" s="53">
        <v>6966.46</v>
      </c>
      <c r="W1534" s="53"/>
      <c r="X1534" s="3">
        <v>78</v>
      </c>
      <c r="Y1534" s="3">
        <v>40</v>
      </c>
      <c r="Z1534" s="8">
        <v>38990</v>
      </c>
      <c r="AA1534" s="3">
        <v>2006</v>
      </c>
      <c r="AB1534" s="3">
        <v>40</v>
      </c>
      <c r="AC1534" s="52" t="s">
        <v>3819</v>
      </c>
      <c r="AD1534" s="52"/>
      <c r="AE1534" s="52"/>
      <c r="AF1534" s="52"/>
      <c r="AG1534" s="52"/>
      <c r="AH1534" s="52" t="s">
        <v>3820</v>
      </c>
      <c r="AI1534" s="52"/>
      <c r="AJ1534" s="52"/>
      <c r="AK1534" s="52"/>
      <c r="AL1534" s="6">
        <v>293456</v>
      </c>
    </row>
    <row r="1535" spans="1:38">
      <c r="A1535" s="52" t="s">
        <v>3821</v>
      </c>
      <c r="B1535" s="52"/>
      <c r="C1535" s="52"/>
      <c r="D1535" s="52"/>
      <c r="E1535" s="52"/>
      <c r="F1535" s="52"/>
      <c r="G1535" s="52"/>
      <c r="H1535" s="52"/>
      <c r="I1535" s="52"/>
      <c r="J1535" s="52"/>
      <c r="K1535" s="52"/>
      <c r="L1535" s="52"/>
      <c r="M1535" s="53">
        <v>263185.45</v>
      </c>
      <c r="N1535" s="53"/>
      <c r="O1535" s="53"/>
      <c r="P1535" s="53"/>
      <c r="Q1535" s="53"/>
      <c r="R1535" s="53"/>
      <c r="S1535" s="53"/>
      <c r="T1535" s="53">
        <v>85301.59</v>
      </c>
      <c r="U1535" s="53"/>
      <c r="V1535" s="53">
        <v>6133.91</v>
      </c>
      <c r="W1535" s="53"/>
      <c r="X1535" s="3">
        <v>78</v>
      </c>
      <c r="Y1535" s="3">
        <v>40</v>
      </c>
      <c r="Z1535" s="8">
        <v>36433</v>
      </c>
      <c r="AA1535" s="3">
        <v>1999</v>
      </c>
      <c r="AB1535" s="3">
        <v>40</v>
      </c>
      <c r="AC1535" s="52" t="s">
        <v>3822</v>
      </c>
      <c r="AD1535" s="52"/>
      <c r="AE1535" s="52"/>
      <c r="AF1535" s="52"/>
      <c r="AG1535" s="52"/>
      <c r="AH1535" s="52" t="s">
        <v>3823</v>
      </c>
      <c r="AI1535" s="52"/>
      <c r="AJ1535" s="52"/>
      <c r="AK1535" s="52"/>
      <c r="AL1535" s="6">
        <v>266297</v>
      </c>
    </row>
    <row r="1536" spans="1:38">
      <c r="A1536" s="52" t="s">
        <v>3824</v>
      </c>
      <c r="B1536" s="52"/>
      <c r="C1536" s="52"/>
      <c r="D1536" s="52"/>
      <c r="E1536" s="52"/>
      <c r="F1536" s="52"/>
      <c r="G1536" s="52"/>
      <c r="H1536" s="52"/>
      <c r="I1536" s="52"/>
      <c r="J1536" s="52"/>
      <c r="K1536" s="52"/>
      <c r="L1536" s="52"/>
      <c r="M1536" s="53">
        <v>131749.51999999999</v>
      </c>
      <c r="N1536" s="53"/>
      <c r="O1536" s="53"/>
      <c r="P1536" s="53"/>
      <c r="Q1536" s="53"/>
      <c r="R1536" s="53"/>
      <c r="S1536" s="53"/>
      <c r="T1536" s="53">
        <v>27295.200000000001</v>
      </c>
      <c r="U1536" s="53"/>
      <c r="V1536" s="53">
        <v>3263.93</v>
      </c>
      <c r="W1536" s="53"/>
      <c r="X1536" s="3">
        <v>78</v>
      </c>
      <c r="Y1536" s="3">
        <v>40</v>
      </c>
      <c r="Z1536" s="10">
        <v>37266</v>
      </c>
      <c r="AA1536" s="3">
        <v>2002</v>
      </c>
      <c r="AB1536" s="3">
        <v>40</v>
      </c>
      <c r="AC1536" s="52" t="s">
        <v>3825</v>
      </c>
      <c r="AD1536" s="52"/>
      <c r="AE1536" s="52"/>
      <c r="AF1536" s="52"/>
      <c r="AG1536" s="52"/>
      <c r="AH1536" s="52" t="s">
        <v>3826</v>
      </c>
      <c r="AI1536" s="52"/>
      <c r="AJ1536" s="52"/>
      <c r="AK1536" s="52"/>
      <c r="AL1536" s="6">
        <v>144906</v>
      </c>
    </row>
    <row r="1537" spans="1:38">
      <c r="A1537" s="52" t="s">
        <v>3827</v>
      </c>
      <c r="B1537" s="52"/>
      <c r="C1537" s="52"/>
      <c r="D1537" s="52"/>
      <c r="E1537" s="52"/>
      <c r="F1537" s="52"/>
      <c r="G1537" s="52"/>
      <c r="H1537" s="52"/>
      <c r="I1537" s="52"/>
      <c r="J1537" s="52"/>
      <c r="K1537" s="52"/>
      <c r="L1537" s="52"/>
      <c r="M1537" s="53">
        <v>122002.32</v>
      </c>
      <c r="N1537" s="53"/>
      <c r="O1537" s="53"/>
      <c r="P1537" s="53"/>
      <c r="Q1537" s="53"/>
      <c r="R1537" s="53"/>
      <c r="S1537" s="53"/>
      <c r="T1537" s="53">
        <v>39542.42</v>
      </c>
      <c r="U1537" s="53"/>
      <c r="V1537" s="53">
        <v>2843.47</v>
      </c>
      <c r="W1537" s="53"/>
      <c r="X1537" s="3">
        <v>78</v>
      </c>
      <c r="Y1537" s="3">
        <v>40</v>
      </c>
      <c r="Z1537" s="8">
        <v>36433</v>
      </c>
      <c r="AA1537" s="3">
        <v>1999</v>
      </c>
      <c r="AB1537" s="3">
        <v>40</v>
      </c>
      <c r="AC1537" s="52" t="s">
        <v>3828</v>
      </c>
      <c r="AD1537" s="52"/>
      <c r="AE1537" s="52"/>
      <c r="AF1537" s="52"/>
      <c r="AG1537" s="52"/>
      <c r="AH1537" s="52" t="s">
        <v>3829</v>
      </c>
      <c r="AI1537" s="52"/>
      <c r="AJ1537" s="52"/>
      <c r="AK1537" s="52"/>
      <c r="AL1537" s="6">
        <v>123445</v>
      </c>
    </row>
    <row r="1538" spans="1:38">
      <c r="A1538" s="52" t="s">
        <v>3830</v>
      </c>
      <c r="B1538" s="52"/>
      <c r="C1538" s="52"/>
      <c r="D1538" s="52"/>
      <c r="E1538" s="52"/>
      <c r="F1538" s="52"/>
      <c r="G1538" s="52"/>
      <c r="H1538" s="52"/>
      <c r="I1538" s="52"/>
      <c r="J1538" s="52"/>
      <c r="K1538" s="52"/>
      <c r="L1538" s="52"/>
      <c r="M1538" s="53">
        <v>148660.48000000001</v>
      </c>
      <c r="N1538" s="53"/>
      <c r="O1538" s="53"/>
      <c r="P1538" s="53"/>
      <c r="Q1538" s="53"/>
      <c r="R1538" s="53"/>
      <c r="S1538" s="53"/>
      <c r="T1538" s="53">
        <v>48182.61</v>
      </c>
      <c r="U1538" s="53"/>
      <c r="V1538" s="53">
        <v>3464.76</v>
      </c>
      <c r="W1538" s="53"/>
      <c r="X1538" s="3">
        <v>78</v>
      </c>
      <c r="Y1538" s="3">
        <v>40</v>
      </c>
      <c r="Z1538" s="8">
        <v>36433</v>
      </c>
      <c r="AA1538" s="3">
        <v>1999</v>
      </c>
      <c r="AB1538" s="3">
        <v>40</v>
      </c>
      <c r="AC1538" s="52" t="s">
        <v>3831</v>
      </c>
      <c r="AD1538" s="52"/>
      <c r="AE1538" s="52"/>
      <c r="AF1538" s="52"/>
      <c r="AG1538" s="52"/>
      <c r="AH1538" s="52" t="s">
        <v>3832</v>
      </c>
      <c r="AI1538" s="52"/>
      <c r="AJ1538" s="52"/>
      <c r="AK1538" s="52"/>
      <c r="AL1538" s="6">
        <v>150418</v>
      </c>
    </row>
    <row r="1539" spans="1:38">
      <c r="A1539" s="52" t="s">
        <v>3833</v>
      </c>
      <c r="B1539" s="52"/>
      <c r="C1539" s="52"/>
      <c r="D1539" s="52"/>
      <c r="E1539" s="52"/>
      <c r="F1539" s="52"/>
      <c r="G1539" s="52"/>
      <c r="H1539" s="52"/>
      <c r="I1539" s="52"/>
      <c r="J1539" s="52"/>
      <c r="K1539" s="52"/>
      <c r="L1539" s="52"/>
      <c r="M1539" s="53">
        <v>40990.269999999997</v>
      </c>
      <c r="N1539" s="53"/>
      <c r="O1539" s="53"/>
      <c r="P1539" s="53"/>
      <c r="Q1539" s="53"/>
      <c r="R1539" s="53"/>
      <c r="S1539" s="53"/>
      <c r="T1539" s="53">
        <v>12291.48</v>
      </c>
      <c r="U1539" s="53"/>
      <c r="V1539" s="53">
        <v>1024.82</v>
      </c>
      <c r="W1539" s="53"/>
      <c r="X1539" s="3">
        <v>78</v>
      </c>
      <c r="Y1539" s="3">
        <v>40</v>
      </c>
      <c r="Z1539" s="8">
        <v>36068</v>
      </c>
      <c r="AA1539" s="3">
        <v>1998</v>
      </c>
      <c r="AB1539" s="3">
        <v>40</v>
      </c>
      <c r="AC1539" s="52" t="s">
        <v>3834</v>
      </c>
      <c r="AD1539" s="52"/>
      <c r="AE1539" s="52"/>
      <c r="AF1539" s="52"/>
      <c r="AG1539" s="52"/>
      <c r="AH1539" s="52" t="s">
        <v>3835</v>
      </c>
      <c r="AI1539" s="52"/>
      <c r="AJ1539" s="52"/>
      <c r="AK1539" s="52"/>
      <c r="AL1539" s="6">
        <v>43965</v>
      </c>
    </row>
    <row r="1540" spans="1:38">
      <c r="A1540" s="52" t="s">
        <v>3836</v>
      </c>
      <c r="B1540" s="52"/>
      <c r="C1540" s="52"/>
      <c r="D1540" s="52"/>
      <c r="E1540" s="52"/>
      <c r="F1540" s="52"/>
      <c r="G1540" s="52"/>
      <c r="H1540" s="52"/>
      <c r="I1540" s="52"/>
      <c r="J1540" s="52"/>
      <c r="K1540" s="52"/>
      <c r="L1540" s="52"/>
      <c r="M1540" s="55">
        <v>978.74</v>
      </c>
      <c r="N1540" s="55"/>
      <c r="O1540" s="55"/>
      <c r="P1540" s="55"/>
      <c r="Q1540" s="55"/>
      <c r="R1540" s="55"/>
      <c r="S1540" s="55"/>
      <c r="T1540" s="54">
        <v>663.61</v>
      </c>
      <c r="U1540" s="54"/>
      <c r="V1540" s="54">
        <v>24.36</v>
      </c>
      <c r="W1540" s="54"/>
      <c r="X1540" s="3">
        <v>78</v>
      </c>
      <c r="Y1540" s="3">
        <v>40</v>
      </c>
      <c r="Z1540" s="5">
        <v>30325</v>
      </c>
      <c r="AA1540" s="3">
        <v>1983</v>
      </c>
      <c r="AB1540" s="3">
        <v>40</v>
      </c>
      <c r="AC1540" s="52" t="s">
        <v>3837</v>
      </c>
      <c r="AD1540" s="52"/>
      <c r="AE1540" s="52"/>
      <c r="AF1540" s="52"/>
      <c r="AG1540" s="52"/>
      <c r="AH1540" s="52" t="s">
        <v>3838</v>
      </c>
      <c r="AI1540" s="52"/>
      <c r="AJ1540" s="52"/>
      <c r="AK1540" s="52"/>
      <c r="AL1540" s="11">
        <v>700</v>
      </c>
    </row>
    <row r="1541" spans="1:38">
      <c r="A1541" s="52" t="s">
        <v>3839</v>
      </c>
      <c r="B1541" s="52"/>
      <c r="C1541" s="52"/>
      <c r="D1541" s="52"/>
      <c r="E1541" s="52"/>
      <c r="F1541" s="52"/>
      <c r="G1541" s="52"/>
      <c r="H1541" s="52"/>
      <c r="I1541" s="52"/>
      <c r="J1541" s="52"/>
      <c r="K1541" s="52"/>
      <c r="L1541" s="52"/>
      <c r="M1541" s="53">
        <v>1293.45</v>
      </c>
      <c r="N1541" s="53"/>
      <c r="O1541" s="53"/>
      <c r="P1541" s="53"/>
      <c r="Q1541" s="53"/>
      <c r="R1541" s="53"/>
      <c r="S1541" s="53"/>
      <c r="T1541" s="54">
        <v>877.16</v>
      </c>
      <c r="U1541" s="54"/>
      <c r="V1541" s="54">
        <v>32.25</v>
      </c>
      <c r="W1541" s="54"/>
      <c r="X1541" s="3">
        <v>78</v>
      </c>
      <c r="Y1541" s="3">
        <v>40</v>
      </c>
      <c r="Z1541" s="5">
        <v>30325</v>
      </c>
      <c r="AA1541" s="3">
        <v>1983</v>
      </c>
      <c r="AB1541" s="3">
        <v>40</v>
      </c>
      <c r="AC1541" s="52" t="s">
        <v>3840</v>
      </c>
      <c r="AD1541" s="52"/>
      <c r="AE1541" s="52"/>
      <c r="AF1541" s="52"/>
      <c r="AG1541" s="52"/>
      <c r="AH1541" s="52" t="s">
        <v>3841</v>
      </c>
      <c r="AI1541" s="52"/>
      <c r="AJ1541" s="52"/>
      <c r="AK1541" s="52"/>
      <c r="AL1541" s="11">
        <v>925</v>
      </c>
    </row>
    <row r="1542" spans="1:38">
      <c r="A1542" s="52" t="s">
        <v>3842</v>
      </c>
      <c r="B1542" s="52"/>
      <c r="C1542" s="52"/>
      <c r="D1542" s="52"/>
      <c r="E1542" s="52"/>
      <c r="F1542" s="52"/>
      <c r="G1542" s="52"/>
      <c r="H1542" s="52"/>
      <c r="I1542" s="52"/>
      <c r="J1542" s="52"/>
      <c r="K1542" s="52"/>
      <c r="L1542" s="52"/>
      <c r="M1542" s="53">
        <v>28329.25</v>
      </c>
      <c r="N1542" s="53"/>
      <c r="O1542" s="53"/>
      <c r="P1542" s="53"/>
      <c r="Q1542" s="53"/>
      <c r="R1542" s="53"/>
      <c r="S1542" s="53"/>
      <c r="T1542" s="53">
        <v>19212.21</v>
      </c>
      <c r="U1542" s="53"/>
      <c r="V1542" s="54">
        <v>705.64</v>
      </c>
      <c r="W1542" s="54"/>
      <c r="X1542" s="3">
        <v>78</v>
      </c>
      <c r="Y1542" s="3">
        <v>40</v>
      </c>
      <c r="Z1542" s="5">
        <v>30325</v>
      </c>
      <c r="AA1542" s="3">
        <v>1983</v>
      </c>
      <c r="AB1542" s="3">
        <v>40</v>
      </c>
      <c r="AC1542" s="52" t="s">
        <v>3843</v>
      </c>
      <c r="AD1542" s="52"/>
      <c r="AE1542" s="52"/>
      <c r="AF1542" s="52"/>
      <c r="AG1542" s="52"/>
      <c r="AH1542" s="52" t="s">
        <v>3844</v>
      </c>
      <c r="AI1542" s="52"/>
      <c r="AJ1542" s="52"/>
      <c r="AK1542" s="52"/>
      <c r="AL1542" s="6">
        <v>20254</v>
      </c>
    </row>
    <row r="1543" spans="1:38">
      <c r="A1543" s="52" t="s">
        <v>3845</v>
      </c>
      <c r="B1543" s="52"/>
      <c r="C1543" s="52"/>
      <c r="D1543" s="52"/>
      <c r="E1543" s="52"/>
      <c r="F1543" s="52"/>
      <c r="G1543" s="52"/>
      <c r="H1543" s="52"/>
      <c r="I1543" s="52"/>
      <c r="J1543" s="52"/>
      <c r="K1543" s="52"/>
      <c r="L1543" s="52"/>
      <c r="M1543" s="53">
        <v>4143.2</v>
      </c>
      <c r="N1543" s="53"/>
      <c r="O1543" s="53"/>
      <c r="P1543" s="53"/>
      <c r="Q1543" s="53"/>
      <c r="R1543" s="53"/>
      <c r="S1543" s="53"/>
      <c r="T1543" s="53">
        <v>2809.73</v>
      </c>
      <c r="U1543" s="53"/>
      <c r="V1543" s="54">
        <v>103.23</v>
      </c>
      <c r="W1543" s="54"/>
      <c r="X1543" s="3">
        <v>78</v>
      </c>
      <c r="Y1543" s="3">
        <v>40</v>
      </c>
      <c r="Z1543" s="5">
        <v>30325</v>
      </c>
      <c r="AA1543" s="3">
        <v>1983</v>
      </c>
      <c r="AB1543" s="3">
        <v>40</v>
      </c>
      <c r="AC1543" s="52" t="s">
        <v>3846</v>
      </c>
      <c r="AD1543" s="52"/>
      <c r="AE1543" s="52"/>
      <c r="AF1543" s="52"/>
      <c r="AG1543" s="52"/>
      <c r="AH1543" s="52" t="s">
        <v>3847</v>
      </c>
      <c r="AI1543" s="52"/>
      <c r="AJ1543" s="52"/>
      <c r="AK1543" s="52"/>
      <c r="AL1543" s="6">
        <v>2962</v>
      </c>
    </row>
    <row r="1544" spans="1:38">
      <c r="A1544" s="52" t="s">
        <v>3848</v>
      </c>
      <c r="B1544" s="52"/>
      <c r="C1544" s="52"/>
      <c r="D1544" s="52"/>
      <c r="E1544" s="52"/>
      <c r="F1544" s="52"/>
      <c r="G1544" s="52"/>
      <c r="H1544" s="52"/>
      <c r="I1544" s="52"/>
      <c r="J1544" s="52"/>
      <c r="K1544" s="52"/>
      <c r="L1544" s="52"/>
      <c r="M1544" s="55">
        <v>344.91</v>
      </c>
      <c r="N1544" s="55"/>
      <c r="O1544" s="55"/>
      <c r="P1544" s="55"/>
      <c r="Q1544" s="55"/>
      <c r="R1544" s="55"/>
      <c r="S1544" s="55"/>
      <c r="T1544" s="54">
        <v>233.75</v>
      </c>
      <c r="U1544" s="54"/>
      <c r="V1544" s="54">
        <v>8.61</v>
      </c>
      <c r="W1544" s="54"/>
      <c r="X1544" s="3">
        <v>78</v>
      </c>
      <c r="Y1544" s="3">
        <v>40</v>
      </c>
      <c r="Z1544" s="5">
        <v>30325</v>
      </c>
      <c r="AA1544" s="3">
        <v>1983</v>
      </c>
      <c r="AB1544" s="3">
        <v>40</v>
      </c>
      <c r="AC1544" s="52" t="s">
        <v>3849</v>
      </c>
      <c r="AD1544" s="52"/>
      <c r="AE1544" s="52"/>
      <c r="AF1544" s="52"/>
      <c r="AG1544" s="52"/>
      <c r="AH1544" s="52" t="s">
        <v>3850</v>
      </c>
      <c r="AI1544" s="52"/>
      <c r="AJ1544" s="52"/>
      <c r="AK1544" s="52"/>
      <c r="AL1544" s="11">
        <v>247</v>
      </c>
    </row>
    <row r="1545" spans="1:38">
      <c r="A1545" s="52" t="s">
        <v>3851</v>
      </c>
      <c r="B1545" s="52"/>
      <c r="C1545" s="52"/>
      <c r="D1545" s="52"/>
      <c r="E1545" s="52"/>
      <c r="F1545" s="52"/>
      <c r="G1545" s="52"/>
      <c r="H1545" s="52"/>
      <c r="I1545" s="52"/>
      <c r="J1545" s="52"/>
      <c r="K1545" s="52"/>
      <c r="L1545" s="52"/>
      <c r="M1545" s="53">
        <v>461959.46</v>
      </c>
      <c r="N1545" s="53"/>
      <c r="O1545" s="53"/>
      <c r="P1545" s="53"/>
      <c r="Q1545" s="53"/>
      <c r="R1545" s="53"/>
      <c r="S1545" s="53"/>
      <c r="T1545" s="53">
        <v>348917.02</v>
      </c>
      <c r="U1545" s="53"/>
      <c r="V1545" s="53">
        <v>11491.87</v>
      </c>
      <c r="W1545" s="53"/>
      <c r="X1545" s="3">
        <v>78</v>
      </c>
      <c r="Y1545" s="3">
        <v>40</v>
      </c>
      <c r="Z1545" s="5">
        <v>29228</v>
      </c>
      <c r="AA1545" s="3">
        <v>1980</v>
      </c>
      <c r="AB1545" s="3">
        <v>40</v>
      </c>
      <c r="AC1545" s="52" t="s">
        <v>3852</v>
      </c>
      <c r="AD1545" s="52"/>
      <c r="AE1545" s="52"/>
      <c r="AF1545" s="52"/>
      <c r="AG1545" s="52"/>
      <c r="AH1545" s="52" t="s">
        <v>3853</v>
      </c>
      <c r="AI1545" s="52"/>
      <c r="AJ1545" s="52"/>
      <c r="AK1545" s="52"/>
      <c r="AL1545" s="6">
        <v>303696</v>
      </c>
    </row>
    <row r="1546" spans="1:38">
      <c r="A1546" s="52" t="s">
        <v>3854</v>
      </c>
      <c r="B1546" s="52"/>
      <c r="C1546" s="52"/>
      <c r="D1546" s="52"/>
      <c r="E1546" s="52"/>
      <c r="F1546" s="52"/>
      <c r="G1546" s="52"/>
      <c r="H1546" s="52"/>
      <c r="I1546" s="52"/>
      <c r="J1546" s="52"/>
      <c r="K1546" s="52"/>
      <c r="L1546" s="52"/>
      <c r="M1546" s="53">
        <v>231370.62</v>
      </c>
      <c r="N1546" s="53"/>
      <c r="O1546" s="53"/>
      <c r="P1546" s="53"/>
      <c r="Q1546" s="53"/>
      <c r="R1546" s="53"/>
      <c r="S1546" s="53"/>
      <c r="T1546" s="53">
        <v>185581.12</v>
      </c>
      <c r="U1546" s="53"/>
      <c r="V1546" s="53">
        <v>5843.77</v>
      </c>
      <c r="W1546" s="53"/>
      <c r="X1546" s="3">
        <v>78</v>
      </c>
      <c r="Y1546" s="3">
        <v>40</v>
      </c>
      <c r="Z1546" s="5">
        <v>28498</v>
      </c>
      <c r="AA1546" s="3">
        <v>1978</v>
      </c>
      <c r="AB1546" s="3">
        <v>40</v>
      </c>
      <c r="AC1546" s="52" t="s">
        <v>3855</v>
      </c>
      <c r="AD1546" s="52"/>
      <c r="AE1546" s="52"/>
      <c r="AF1546" s="52"/>
      <c r="AG1546" s="52"/>
      <c r="AH1546" s="52" t="s">
        <v>3856</v>
      </c>
      <c r="AI1546" s="52"/>
      <c r="AJ1546" s="52"/>
      <c r="AK1546" s="52"/>
      <c r="AL1546" s="6">
        <v>144755</v>
      </c>
    </row>
    <row r="1547" spans="1:38">
      <c r="A1547" s="52" t="s">
        <v>3857</v>
      </c>
      <c r="B1547" s="52"/>
      <c r="C1547" s="52"/>
      <c r="D1547" s="52"/>
      <c r="E1547" s="52"/>
      <c r="F1547" s="52"/>
      <c r="G1547" s="52"/>
      <c r="H1547" s="52"/>
      <c r="I1547" s="52"/>
      <c r="J1547" s="52"/>
      <c r="K1547" s="52"/>
      <c r="L1547" s="52"/>
      <c r="M1547" s="53">
        <v>60442.87</v>
      </c>
      <c r="N1547" s="53"/>
      <c r="O1547" s="53"/>
      <c r="P1547" s="53"/>
      <c r="Q1547" s="53"/>
      <c r="R1547" s="53"/>
      <c r="S1547" s="53"/>
      <c r="T1547" s="53">
        <v>22160.959999999999</v>
      </c>
      <c r="U1547" s="53"/>
      <c r="V1547" s="53">
        <v>1531.09</v>
      </c>
      <c r="W1547" s="53"/>
      <c r="X1547" s="3">
        <v>78</v>
      </c>
      <c r="Y1547" s="3">
        <v>40</v>
      </c>
      <c r="Z1547" s="10">
        <v>34709</v>
      </c>
      <c r="AA1547" s="3">
        <v>1995</v>
      </c>
      <c r="AB1547" s="3">
        <v>40</v>
      </c>
      <c r="AC1547" s="52" t="s">
        <v>3858</v>
      </c>
      <c r="AD1547" s="52"/>
      <c r="AE1547" s="52"/>
      <c r="AF1547" s="52"/>
      <c r="AG1547" s="52"/>
      <c r="AH1547" s="52" t="s">
        <v>3859</v>
      </c>
      <c r="AI1547" s="52"/>
      <c r="AJ1547" s="52"/>
      <c r="AK1547" s="52"/>
      <c r="AL1547" s="6">
        <v>63462</v>
      </c>
    </row>
    <row r="1548" spans="1:38">
      <c r="A1548" s="52" t="s">
        <v>3860</v>
      </c>
      <c r="B1548" s="52"/>
      <c r="C1548" s="52"/>
      <c r="D1548" s="52"/>
      <c r="E1548" s="52"/>
      <c r="F1548" s="52"/>
      <c r="G1548" s="52"/>
      <c r="H1548" s="52"/>
      <c r="I1548" s="52"/>
      <c r="J1548" s="52"/>
      <c r="K1548" s="52"/>
      <c r="L1548" s="52"/>
      <c r="M1548" s="53">
        <v>86590.39</v>
      </c>
      <c r="N1548" s="53"/>
      <c r="O1548" s="53"/>
      <c r="P1548" s="53"/>
      <c r="Q1548" s="53"/>
      <c r="R1548" s="53"/>
      <c r="S1548" s="53"/>
      <c r="T1548" s="53">
        <v>40450.15</v>
      </c>
      <c r="U1548" s="53"/>
      <c r="V1548" s="53">
        <v>2196.83</v>
      </c>
      <c r="W1548" s="53"/>
      <c r="X1548" s="3">
        <v>78</v>
      </c>
      <c r="Y1548" s="3">
        <v>40</v>
      </c>
      <c r="Z1548" s="10">
        <v>33248</v>
      </c>
      <c r="AA1548" s="3">
        <v>1991</v>
      </c>
      <c r="AB1548" s="3">
        <v>40</v>
      </c>
      <c r="AC1548" s="52" t="s">
        <v>3861</v>
      </c>
      <c r="AD1548" s="52"/>
      <c r="AE1548" s="52"/>
      <c r="AF1548" s="52"/>
      <c r="AG1548" s="52"/>
      <c r="AH1548" s="52" t="s">
        <v>3862</v>
      </c>
      <c r="AI1548" s="52"/>
      <c r="AJ1548" s="52"/>
      <c r="AK1548" s="52"/>
      <c r="AL1548" s="6">
        <v>86550</v>
      </c>
    </row>
    <row r="1549" spans="1:38">
      <c r="A1549" s="52" t="s">
        <v>3863</v>
      </c>
      <c r="B1549" s="52"/>
      <c r="C1549" s="52"/>
      <c r="D1549" s="52"/>
      <c r="E1549" s="52"/>
      <c r="F1549" s="52"/>
      <c r="G1549" s="52"/>
      <c r="H1549" s="52"/>
      <c r="I1549" s="52"/>
      <c r="J1549" s="52"/>
      <c r="K1549" s="52"/>
      <c r="L1549" s="52"/>
      <c r="M1549" s="53">
        <v>57448.08</v>
      </c>
      <c r="N1549" s="53"/>
      <c r="O1549" s="53"/>
      <c r="P1549" s="53"/>
      <c r="Q1549" s="53"/>
      <c r="R1549" s="53"/>
      <c r="S1549" s="53"/>
      <c r="T1549" s="53">
        <v>57448.08</v>
      </c>
      <c r="U1549" s="53"/>
      <c r="V1549" s="54">
        <v>0</v>
      </c>
      <c r="W1549" s="54"/>
      <c r="X1549" s="3">
        <v>78</v>
      </c>
      <c r="Y1549" s="3">
        <v>40</v>
      </c>
      <c r="Z1549" s="5">
        <v>23019</v>
      </c>
      <c r="AA1549" s="3">
        <v>1963</v>
      </c>
      <c r="AB1549" s="3">
        <v>40</v>
      </c>
      <c r="AC1549" s="52" t="s">
        <v>3864</v>
      </c>
      <c r="AD1549" s="52"/>
      <c r="AE1549" s="52"/>
      <c r="AF1549" s="52"/>
      <c r="AG1549" s="52"/>
      <c r="AH1549" s="52" t="s">
        <v>1599</v>
      </c>
      <c r="AI1549" s="52"/>
      <c r="AJ1549" s="52"/>
      <c r="AK1549" s="52"/>
      <c r="AL1549" s="9">
        <v>0</v>
      </c>
    </row>
    <row r="1550" spans="1:38">
      <c r="A1550" s="52" t="s">
        <v>3865</v>
      </c>
      <c r="B1550" s="52"/>
      <c r="C1550" s="52"/>
      <c r="D1550" s="52"/>
      <c r="E1550" s="52"/>
      <c r="F1550" s="52"/>
      <c r="G1550" s="52"/>
      <c r="H1550" s="52"/>
      <c r="I1550" s="52"/>
      <c r="J1550" s="52"/>
      <c r="K1550" s="52"/>
      <c r="L1550" s="52"/>
      <c r="M1550" s="53">
        <v>76180.2</v>
      </c>
      <c r="N1550" s="53"/>
      <c r="O1550" s="53"/>
      <c r="P1550" s="53"/>
      <c r="Q1550" s="53"/>
      <c r="R1550" s="53"/>
      <c r="S1550" s="53"/>
      <c r="T1550" s="53">
        <v>25612.240000000002</v>
      </c>
      <c r="U1550" s="53"/>
      <c r="V1550" s="53">
        <v>1944.66</v>
      </c>
      <c r="W1550" s="53"/>
      <c r="X1550" s="3">
        <v>78</v>
      </c>
      <c r="Y1550" s="3">
        <v>40</v>
      </c>
      <c r="Z1550" s="10">
        <v>35074</v>
      </c>
      <c r="AA1550" s="3">
        <v>1996</v>
      </c>
      <c r="AB1550" s="3">
        <v>40</v>
      </c>
      <c r="AC1550" s="52" t="s">
        <v>3866</v>
      </c>
      <c r="AD1550" s="52"/>
      <c r="AE1550" s="52"/>
      <c r="AF1550" s="52"/>
      <c r="AG1550" s="52"/>
      <c r="AH1550" s="52" t="s">
        <v>3867</v>
      </c>
      <c r="AI1550" s="52"/>
      <c r="AJ1550" s="52"/>
      <c r="AK1550" s="52"/>
      <c r="AL1550" s="6">
        <v>81578</v>
      </c>
    </row>
    <row r="1551" spans="1:38">
      <c r="A1551" s="52" t="s">
        <v>3868</v>
      </c>
      <c r="B1551" s="52"/>
      <c r="C1551" s="52"/>
      <c r="D1551" s="52"/>
      <c r="E1551" s="52"/>
      <c r="F1551" s="52"/>
      <c r="G1551" s="52"/>
      <c r="H1551" s="52"/>
      <c r="I1551" s="52"/>
      <c r="J1551" s="52"/>
      <c r="K1551" s="52"/>
      <c r="L1551" s="52"/>
      <c r="M1551" s="53">
        <v>47711.69</v>
      </c>
      <c r="N1551" s="53"/>
      <c r="O1551" s="53"/>
      <c r="P1551" s="53"/>
      <c r="Q1551" s="53"/>
      <c r="R1551" s="53"/>
      <c r="S1551" s="53"/>
      <c r="T1551" s="53">
        <v>17493.240000000002</v>
      </c>
      <c r="U1551" s="53"/>
      <c r="V1551" s="53">
        <v>1208.6300000000001</v>
      </c>
      <c r="W1551" s="53"/>
      <c r="X1551" s="3">
        <v>78</v>
      </c>
      <c r="Y1551" s="3">
        <v>40</v>
      </c>
      <c r="Z1551" s="10">
        <v>34709</v>
      </c>
      <c r="AA1551" s="3">
        <v>1995</v>
      </c>
      <c r="AB1551" s="3">
        <v>40</v>
      </c>
      <c r="AC1551" s="52" t="s">
        <v>3869</v>
      </c>
      <c r="AD1551" s="52"/>
      <c r="AE1551" s="52"/>
      <c r="AF1551" s="52"/>
      <c r="AG1551" s="52"/>
      <c r="AH1551" s="52" t="s">
        <v>3870</v>
      </c>
      <c r="AI1551" s="52"/>
      <c r="AJ1551" s="52"/>
      <c r="AK1551" s="52"/>
      <c r="AL1551" s="6">
        <v>50095</v>
      </c>
    </row>
    <row r="1552" spans="1:38">
      <c r="A1552" s="52" t="s">
        <v>3871</v>
      </c>
      <c r="B1552" s="52"/>
      <c r="C1552" s="52"/>
      <c r="D1552" s="52"/>
      <c r="E1552" s="52"/>
      <c r="F1552" s="52"/>
      <c r="G1552" s="52"/>
      <c r="H1552" s="52"/>
      <c r="I1552" s="52"/>
      <c r="J1552" s="52"/>
      <c r="K1552" s="52"/>
      <c r="L1552" s="52"/>
      <c r="M1552" s="53">
        <v>25306.5</v>
      </c>
      <c r="N1552" s="53"/>
      <c r="O1552" s="53"/>
      <c r="P1552" s="53"/>
      <c r="Q1552" s="53"/>
      <c r="R1552" s="53"/>
      <c r="S1552" s="53"/>
      <c r="T1552" s="53">
        <v>9278.51</v>
      </c>
      <c r="U1552" s="53"/>
      <c r="V1552" s="54">
        <v>641.09</v>
      </c>
      <c r="W1552" s="54"/>
      <c r="X1552" s="3">
        <v>78</v>
      </c>
      <c r="Y1552" s="3">
        <v>40</v>
      </c>
      <c r="Z1552" s="10">
        <v>34709</v>
      </c>
      <c r="AA1552" s="3">
        <v>1995</v>
      </c>
      <c r="AB1552" s="3">
        <v>40</v>
      </c>
      <c r="AC1552" s="52" t="s">
        <v>3872</v>
      </c>
      <c r="AD1552" s="52"/>
      <c r="AE1552" s="52"/>
      <c r="AF1552" s="52"/>
      <c r="AG1552" s="52"/>
      <c r="AH1552" s="52" t="s">
        <v>3873</v>
      </c>
      <c r="AI1552" s="52"/>
      <c r="AJ1552" s="52"/>
      <c r="AK1552" s="52"/>
      <c r="AL1552" s="6">
        <v>26570</v>
      </c>
    </row>
    <row r="1553" spans="1:38">
      <c r="A1553" s="52" t="s">
        <v>3874</v>
      </c>
      <c r="B1553" s="52"/>
      <c r="C1553" s="52"/>
      <c r="D1553" s="52"/>
      <c r="E1553" s="52"/>
      <c r="F1553" s="52"/>
      <c r="G1553" s="52"/>
      <c r="H1553" s="52"/>
      <c r="I1553" s="52"/>
      <c r="J1553" s="52"/>
      <c r="K1553" s="52"/>
      <c r="L1553" s="52"/>
      <c r="M1553" s="53">
        <v>61570.65</v>
      </c>
      <c r="N1553" s="53"/>
      <c r="O1553" s="53"/>
      <c r="P1553" s="53"/>
      <c r="Q1553" s="53"/>
      <c r="R1553" s="53"/>
      <c r="S1553" s="53"/>
      <c r="T1553" s="53">
        <v>22574.54</v>
      </c>
      <c r="U1553" s="53"/>
      <c r="V1553" s="53">
        <v>1559.7</v>
      </c>
      <c r="W1553" s="53"/>
      <c r="X1553" s="3">
        <v>78</v>
      </c>
      <c r="Y1553" s="3">
        <v>40</v>
      </c>
      <c r="Z1553" s="10">
        <v>34709</v>
      </c>
      <c r="AA1553" s="3">
        <v>1995</v>
      </c>
      <c r="AB1553" s="3">
        <v>40</v>
      </c>
      <c r="AC1553" s="52" t="s">
        <v>3875</v>
      </c>
      <c r="AD1553" s="52"/>
      <c r="AE1553" s="52"/>
      <c r="AF1553" s="52"/>
      <c r="AG1553" s="52"/>
      <c r="AH1553" s="52" t="s">
        <v>3876</v>
      </c>
      <c r="AI1553" s="52"/>
      <c r="AJ1553" s="52"/>
      <c r="AK1553" s="52"/>
      <c r="AL1553" s="6">
        <v>64646</v>
      </c>
    </row>
    <row r="1554" spans="1:38">
      <c r="A1554" s="52" t="s">
        <v>3877</v>
      </c>
      <c r="B1554" s="52"/>
      <c r="C1554" s="52"/>
      <c r="D1554" s="52"/>
      <c r="E1554" s="52"/>
      <c r="F1554" s="52"/>
      <c r="G1554" s="52"/>
      <c r="H1554" s="52"/>
      <c r="I1554" s="52"/>
      <c r="J1554" s="52"/>
      <c r="K1554" s="52"/>
      <c r="L1554" s="52"/>
      <c r="M1554" s="53">
        <v>102601.12</v>
      </c>
      <c r="N1554" s="53"/>
      <c r="O1554" s="53"/>
      <c r="P1554" s="53"/>
      <c r="Q1554" s="53"/>
      <c r="R1554" s="53"/>
      <c r="S1554" s="53"/>
      <c r="T1554" s="53">
        <v>52060.5</v>
      </c>
      <c r="U1554" s="53"/>
      <c r="V1554" s="53">
        <v>2406.38</v>
      </c>
      <c r="W1554" s="53"/>
      <c r="X1554" s="3">
        <v>78</v>
      </c>
      <c r="Y1554" s="3">
        <v>40</v>
      </c>
      <c r="Z1554" s="10">
        <v>33248</v>
      </c>
      <c r="AA1554" s="3">
        <v>1991</v>
      </c>
      <c r="AB1554" s="3">
        <v>40</v>
      </c>
      <c r="AC1554" s="52" t="s">
        <v>3878</v>
      </c>
      <c r="AD1554" s="52"/>
      <c r="AE1554" s="52"/>
      <c r="AF1554" s="52"/>
      <c r="AG1554" s="52"/>
      <c r="AH1554" s="52" t="s">
        <v>3879</v>
      </c>
      <c r="AI1554" s="52"/>
      <c r="AJ1554" s="52"/>
      <c r="AK1554" s="52"/>
      <c r="AL1554" s="6">
        <v>94804</v>
      </c>
    </row>
    <row r="1555" spans="1:38">
      <c r="A1555" s="52" t="s">
        <v>3880</v>
      </c>
      <c r="B1555" s="52"/>
      <c r="C1555" s="52"/>
      <c r="D1555" s="52"/>
      <c r="E1555" s="52"/>
      <c r="F1555" s="52"/>
      <c r="G1555" s="52"/>
      <c r="H1555" s="52"/>
      <c r="I1555" s="52"/>
      <c r="J1555" s="52"/>
      <c r="K1555" s="52"/>
      <c r="L1555" s="52"/>
      <c r="M1555" s="53">
        <v>169740.43</v>
      </c>
      <c r="N1555" s="53"/>
      <c r="O1555" s="53"/>
      <c r="P1555" s="53"/>
      <c r="Q1555" s="53"/>
      <c r="R1555" s="53"/>
      <c r="S1555" s="53"/>
      <c r="T1555" s="53">
        <v>68343.61</v>
      </c>
      <c r="U1555" s="53"/>
      <c r="V1555" s="53">
        <v>4224.3599999999997</v>
      </c>
      <c r="W1555" s="53"/>
      <c r="X1555" s="3">
        <v>78</v>
      </c>
      <c r="Y1555" s="3">
        <v>40</v>
      </c>
      <c r="Z1555" s="10">
        <v>34344</v>
      </c>
      <c r="AA1555" s="3">
        <v>1994</v>
      </c>
      <c r="AB1555" s="3">
        <v>40</v>
      </c>
      <c r="AC1555" s="52" t="s">
        <v>3881</v>
      </c>
      <c r="AD1555" s="52"/>
      <c r="AE1555" s="52"/>
      <c r="AF1555" s="52"/>
      <c r="AG1555" s="52"/>
      <c r="AH1555" s="52" t="s">
        <v>3882</v>
      </c>
      <c r="AI1555" s="52"/>
      <c r="AJ1555" s="52"/>
      <c r="AK1555" s="52"/>
      <c r="AL1555" s="6">
        <v>170067</v>
      </c>
    </row>
    <row r="1556" spans="1:38">
      <c r="A1556" t="s">
        <v>183</v>
      </c>
    </row>
    <row r="1557" spans="1:38">
      <c r="A1557" s="52" t="s">
        <v>3883</v>
      </c>
      <c r="B1557" s="52"/>
      <c r="C1557" s="52"/>
      <c r="D1557" s="52"/>
      <c r="E1557" s="52"/>
      <c r="F1557" s="52"/>
      <c r="G1557" s="52"/>
      <c r="H1557" s="52"/>
      <c r="I1557" s="52"/>
      <c r="J1557" s="52"/>
      <c r="K1557" s="52"/>
      <c r="L1557" s="52"/>
      <c r="M1557" s="53">
        <v>34943.050000000003</v>
      </c>
      <c r="N1557" s="53"/>
      <c r="O1557" s="53"/>
      <c r="P1557" s="53"/>
      <c r="Q1557" s="53"/>
      <c r="R1557" s="53"/>
      <c r="S1557" s="53"/>
      <c r="T1557" s="53">
        <v>17202.05</v>
      </c>
      <c r="U1557" s="53"/>
      <c r="V1557" s="54">
        <v>886.95</v>
      </c>
      <c r="W1557" s="54"/>
      <c r="X1557" s="3">
        <v>78</v>
      </c>
      <c r="Y1557" s="4">
        <v>40</v>
      </c>
      <c r="Z1557" s="10">
        <v>32883</v>
      </c>
      <c r="AA1557" s="3">
        <v>1990</v>
      </c>
      <c r="AB1557" s="3">
        <v>40</v>
      </c>
      <c r="AC1557" s="52" t="s">
        <v>3884</v>
      </c>
      <c r="AD1557" s="52"/>
      <c r="AE1557" s="52"/>
      <c r="AF1557" s="52"/>
      <c r="AG1557" s="52"/>
      <c r="AH1557" s="52"/>
      <c r="AI1557" s="52" t="s">
        <v>3885</v>
      </c>
      <c r="AJ1557" s="52"/>
      <c r="AK1557" s="52"/>
      <c r="AL1557" s="6">
        <v>34009</v>
      </c>
    </row>
    <row r="1558" spans="1:38">
      <c r="A1558" s="52" t="s">
        <v>3886</v>
      </c>
      <c r="B1558" s="52"/>
      <c r="C1558" s="52"/>
      <c r="D1558" s="52"/>
      <c r="E1558" s="52"/>
      <c r="F1558" s="52"/>
      <c r="G1558" s="52"/>
      <c r="H1558" s="52"/>
      <c r="I1558" s="52"/>
      <c r="J1558" s="52"/>
      <c r="K1558" s="52"/>
      <c r="L1558" s="52"/>
      <c r="M1558" s="53">
        <v>22500</v>
      </c>
      <c r="N1558" s="53"/>
      <c r="O1558" s="53"/>
      <c r="P1558" s="53"/>
      <c r="Q1558" s="53"/>
      <c r="R1558" s="53"/>
      <c r="S1558" s="53"/>
      <c r="T1558" s="54">
        <v>0</v>
      </c>
      <c r="U1558" s="54"/>
      <c r="V1558" s="54">
        <v>0</v>
      </c>
      <c r="W1558" s="54"/>
      <c r="X1558" s="3">
        <v>78</v>
      </c>
      <c r="Y1558" s="4">
        <v>0</v>
      </c>
      <c r="Z1558" s="8">
        <v>36389</v>
      </c>
      <c r="AA1558" s="3">
        <v>1999</v>
      </c>
      <c r="AB1558" s="3">
        <v>0</v>
      </c>
      <c r="AC1558" s="52" t="s">
        <v>3656</v>
      </c>
      <c r="AD1558" s="52"/>
      <c r="AE1558" s="52"/>
      <c r="AF1558" s="52"/>
      <c r="AG1558" s="52"/>
      <c r="AH1558" s="52"/>
      <c r="AI1558" s="52" t="s">
        <v>3887</v>
      </c>
      <c r="AJ1558" s="52"/>
      <c r="AK1558" s="52"/>
      <c r="AL1558" s="6">
        <v>33683</v>
      </c>
    </row>
    <row r="1559" spans="1:38">
      <c r="A1559" s="52" t="s">
        <v>3888</v>
      </c>
      <c r="B1559" s="52"/>
      <c r="C1559" s="52"/>
      <c r="D1559" s="52"/>
      <c r="E1559" s="52"/>
      <c r="F1559" s="52"/>
      <c r="G1559" s="52"/>
      <c r="H1559" s="52"/>
      <c r="I1559" s="52"/>
      <c r="J1559" s="52"/>
      <c r="K1559" s="52"/>
      <c r="L1559" s="52"/>
      <c r="M1559" s="55">
        <v>86</v>
      </c>
      <c r="N1559" s="55"/>
      <c r="O1559" s="55"/>
      <c r="P1559" s="55"/>
      <c r="Q1559" s="55"/>
      <c r="R1559" s="55"/>
      <c r="S1559" s="55"/>
      <c r="T1559" s="54">
        <v>0</v>
      </c>
      <c r="U1559" s="54"/>
      <c r="V1559" s="54">
        <v>0</v>
      </c>
      <c r="W1559" s="54"/>
      <c r="X1559" s="3">
        <v>78</v>
      </c>
      <c r="Y1559" s="4">
        <v>0</v>
      </c>
      <c r="Z1559" s="8">
        <v>36333</v>
      </c>
      <c r="AA1559" s="3">
        <v>1999</v>
      </c>
      <c r="AB1559" s="3">
        <v>0</v>
      </c>
      <c r="AC1559" s="52" t="s">
        <v>3656</v>
      </c>
      <c r="AD1559" s="52"/>
      <c r="AE1559" s="52"/>
      <c r="AF1559" s="52"/>
      <c r="AG1559" s="52"/>
      <c r="AH1559" s="52"/>
      <c r="AI1559" s="52" t="s">
        <v>3889</v>
      </c>
      <c r="AJ1559" s="52"/>
      <c r="AK1559" s="52"/>
      <c r="AL1559" s="11">
        <v>129</v>
      </c>
    </row>
    <row r="1560" spans="1:38">
      <c r="A1560" s="52" t="s">
        <v>3890</v>
      </c>
      <c r="B1560" s="52"/>
      <c r="C1560" s="52"/>
      <c r="D1560" s="52"/>
      <c r="E1560" s="52"/>
      <c r="F1560" s="52"/>
      <c r="G1560" s="52"/>
      <c r="H1560" s="52"/>
      <c r="I1560" s="52"/>
      <c r="J1560" s="52"/>
      <c r="K1560" s="52"/>
      <c r="L1560" s="52"/>
      <c r="M1560" s="53">
        <v>7393.11</v>
      </c>
      <c r="N1560" s="53"/>
      <c r="O1560" s="53"/>
      <c r="P1560" s="53"/>
      <c r="Q1560" s="53"/>
      <c r="R1560" s="53"/>
      <c r="S1560" s="53"/>
      <c r="T1560" s="53">
        <v>7393.11</v>
      </c>
      <c r="U1560" s="53"/>
      <c r="V1560" s="54">
        <v>0</v>
      </c>
      <c r="W1560" s="54"/>
      <c r="X1560" s="3">
        <v>78</v>
      </c>
      <c r="Y1560" s="4">
        <v>40</v>
      </c>
      <c r="Z1560" s="5">
        <v>24838</v>
      </c>
      <c r="AA1560" s="3">
        <v>1968</v>
      </c>
      <c r="AB1560" s="3">
        <v>40</v>
      </c>
      <c r="AC1560" s="52" t="s">
        <v>3891</v>
      </c>
      <c r="AD1560" s="52"/>
      <c r="AE1560" s="52"/>
      <c r="AF1560" s="52"/>
      <c r="AG1560" s="52"/>
      <c r="AH1560" s="52"/>
      <c r="AI1560" s="52" t="s">
        <v>2100</v>
      </c>
      <c r="AJ1560" s="52"/>
      <c r="AK1560" s="52"/>
      <c r="AL1560" s="9">
        <v>0</v>
      </c>
    </row>
    <row r="1561" spans="1:38">
      <c r="A1561" s="52" t="s">
        <v>3892</v>
      </c>
      <c r="B1561" s="52"/>
      <c r="C1561" s="52"/>
      <c r="D1561" s="52"/>
      <c r="E1561" s="52"/>
      <c r="F1561" s="52"/>
      <c r="G1561" s="52"/>
      <c r="H1561" s="52"/>
      <c r="I1561" s="52"/>
      <c r="J1561" s="52"/>
      <c r="K1561" s="52"/>
      <c r="L1561" s="52"/>
      <c r="M1561" s="53">
        <v>2267</v>
      </c>
      <c r="N1561" s="53"/>
      <c r="O1561" s="53"/>
      <c r="P1561" s="53"/>
      <c r="Q1561" s="53"/>
      <c r="R1561" s="53"/>
      <c r="S1561" s="53"/>
      <c r="T1561" s="53">
        <v>2267</v>
      </c>
      <c r="U1561" s="53"/>
      <c r="V1561" s="54">
        <v>0</v>
      </c>
      <c r="W1561" s="54"/>
      <c r="X1561" s="3">
        <v>78</v>
      </c>
      <c r="Y1561" s="4">
        <v>40</v>
      </c>
      <c r="Z1561" s="5">
        <v>23019</v>
      </c>
      <c r="AA1561" s="3">
        <v>1963</v>
      </c>
      <c r="AB1561" s="3">
        <v>40</v>
      </c>
      <c r="AC1561" s="52" t="s">
        <v>3893</v>
      </c>
      <c r="AD1561" s="52"/>
      <c r="AE1561" s="52"/>
      <c r="AF1561" s="52"/>
      <c r="AG1561" s="52"/>
      <c r="AH1561" s="52"/>
      <c r="AI1561" s="52" t="s">
        <v>1599</v>
      </c>
      <c r="AJ1561" s="52"/>
      <c r="AK1561" s="52"/>
      <c r="AL1561" s="9">
        <v>0</v>
      </c>
    </row>
    <row r="1562" spans="1:38">
      <c r="A1562" s="52" t="s">
        <v>3894</v>
      </c>
      <c r="B1562" s="52"/>
      <c r="C1562" s="52"/>
      <c r="D1562" s="52"/>
      <c r="E1562" s="52"/>
      <c r="F1562" s="52"/>
      <c r="G1562" s="52"/>
      <c r="H1562" s="52"/>
      <c r="I1562" s="52"/>
      <c r="J1562" s="52"/>
      <c r="K1562" s="52"/>
      <c r="L1562" s="52"/>
      <c r="M1562" s="53">
        <v>1485.86</v>
      </c>
      <c r="N1562" s="53"/>
      <c r="O1562" s="53"/>
      <c r="P1562" s="53"/>
      <c r="Q1562" s="53"/>
      <c r="R1562" s="53"/>
      <c r="S1562" s="53"/>
      <c r="T1562" s="53">
        <v>1485.86</v>
      </c>
      <c r="U1562" s="53"/>
      <c r="V1562" s="54">
        <v>0</v>
      </c>
      <c r="W1562" s="54"/>
      <c r="X1562" s="3">
        <v>78</v>
      </c>
      <c r="Y1562" s="4">
        <v>40</v>
      </c>
      <c r="Z1562" s="5">
        <v>21555</v>
      </c>
      <c r="AA1562" s="3">
        <v>1959</v>
      </c>
      <c r="AB1562" s="3">
        <v>40</v>
      </c>
      <c r="AC1562" s="52" t="s">
        <v>3895</v>
      </c>
      <c r="AD1562" s="52"/>
      <c r="AE1562" s="52"/>
      <c r="AF1562" s="52"/>
      <c r="AG1562" s="52"/>
      <c r="AH1562" s="52"/>
      <c r="AI1562" s="52" t="s">
        <v>103</v>
      </c>
      <c r="AJ1562" s="52"/>
      <c r="AK1562" s="52"/>
      <c r="AL1562" s="9">
        <v>0</v>
      </c>
    </row>
    <row r="1563" spans="1:38">
      <c r="A1563" s="52" t="s">
        <v>3896</v>
      </c>
      <c r="B1563" s="52"/>
      <c r="C1563" s="52"/>
      <c r="D1563" s="52"/>
      <c r="E1563" s="52"/>
      <c r="F1563" s="52"/>
      <c r="G1563" s="52"/>
      <c r="H1563" s="52"/>
      <c r="I1563" s="52"/>
      <c r="J1563" s="52"/>
      <c r="K1563" s="52"/>
      <c r="L1563" s="52"/>
      <c r="M1563" s="55">
        <v>981</v>
      </c>
      <c r="N1563" s="55"/>
      <c r="O1563" s="55"/>
      <c r="P1563" s="55"/>
      <c r="Q1563" s="55"/>
      <c r="R1563" s="55"/>
      <c r="S1563" s="55"/>
      <c r="T1563" s="54">
        <v>981</v>
      </c>
      <c r="U1563" s="54"/>
      <c r="V1563" s="54">
        <v>0</v>
      </c>
      <c r="W1563" s="54"/>
      <c r="X1563" s="3">
        <v>78</v>
      </c>
      <c r="Y1563" s="4">
        <v>40</v>
      </c>
      <c r="Z1563" s="10">
        <v>19735</v>
      </c>
      <c r="AA1563" s="3">
        <v>1954</v>
      </c>
      <c r="AB1563" s="3">
        <v>40</v>
      </c>
      <c r="AC1563" s="52" t="s">
        <v>3897</v>
      </c>
      <c r="AD1563" s="52"/>
      <c r="AE1563" s="52"/>
      <c r="AF1563" s="52"/>
      <c r="AG1563" s="52"/>
      <c r="AH1563" s="52"/>
      <c r="AI1563" s="52" t="s">
        <v>457</v>
      </c>
      <c r="AJ1563" s="52"/>
      <c r="AK1563" s="52"/>
      <c r="AL1563" s="9">
        <v>0</v>
      </c>
    </row>
    <row r="1564" spans="1:38">
      <c r="A1564" s="52" t="s">
        <v>3898</v>
      </c>
      <c r="B1564" s="52"/>
      <c r="C1564" s="52"/>
      <c r="D1564" s="52"/>
      <c r="E1564" s="52"/>
      <c r="F1564" s="52"/>
      <c r="G1564" s="52"/>
      <c r="H1564" s="52"/>
      <c r="I1564" s="52"/>
      <c r="J1564" s="52"/>
      <c r="K1564" s="52"/>
      <c r="L1564" s="52"/>
      <c r="M1564" s="53">
        <v>160577.87</v>
      </c>
      <c r="N1564" s="53"/>
      <c r="O1564" s="53"/>
      <c r="P1564" s="53"/>
      <c r="Q1564" s="53"/>
      <c r="R1564" s="53"/>
      <c r="S1564" s="53"/>
      <c r="T1564" s="53">
        <v>52045.22</v>
      </c>
      <c r="U1564" s="53"/>
      <c r="V1564" s="53">
        <v>3742.52</v>
      </c>
      <c r="W1564" s="53"/>
      <c r="X1564" s="3">
        <v>78</v>
      </c>
      <c r="Y1564" s="4">
        <v>40</v>
      </c>
      <c r="Z1564" s="8">
        <v>36433</v>
      </c>
      <c r="AA1564" s="3">
        <v>1999</v>
      </c>
      <c r="AB1564" s="3">
        <v>40</v>
      </c>
      <c r="AC1564" s="52" t="s">
        <v>3899</v>
      </c>
      <c r="AD1564" s="52"/>
      <c r="AE1564" s="52"/>
      <c r="AF1564" s="52"/>
      <c r="AG1564" s="52"/>
      <c r="AH1564" s="52"/>
      <c r="AI1564" s="52" t="s">
        <v>3900</v>
      </c>
      <c r="AJ1564" s="52"/>
      <c r="AK1564" s="52"/>
      <c r="AL1564" s="6">
        <v>162476</v>
      </c>
    </row>
    <row r="1565" spans="1:38">
      <c r="A1565" s="52" t="s">
        <v>3901</v>
      </c>
      <c r="B1565" s="52"/>
      <c r="C1565" s="52"/>
      <c r="D1565" s="52"/>
      <c r="E1565" s="52"/>
      <c r="F1565" s="52"/>
      <c r="G1565" s="52"/>
      <c r="H1565" s="52"/>
      <c r="I1565" s="52"/>
      <c r="J1565" s="52"/>
      <c r="K1565" s="52"/>
      <c r="L1565" s="52"/>
      <c r="M1565" s="53">
        <v>116463.03</v>
      </c>
      <c r="N1565" s="53"/>
      <c r="O1565" s="53"/>
      <c r="P1565" s="53"/>
      <c r="Q1565" s="53"/>
      <c r="R1565" s="53"/>
      <c r="S1565" s="53"/>
      <c r="T1565" s="53">
        <v>37746.949999999997</v>
      </c>
      <c r="U1565" s="53"/>
      <c r="V1565" s="53">
        <v>2714.33</v>
      </c>
      <c r="W1565" s="53"/>
      <c r="X1565" s="3">
        <v>78</v>
      </c>
      <c r="Y1565" s="4">
        <v>40</v>
      </c>
      <c r="Z1565" s="8">
        <v>36433</v>
      </c>
      <c r="AA1565" s="3">
        <v>1999</v>
      </c>
      <c r="AB1565" s="3">
        <v>40</v>
      </c>
      <c r="AC1565" s="52" t="s">
        <v>3902</v>
      </c>
      <c r="AD1565" s="52"/>
      <c r="AE1565" s="52"/>
      <c r="AF1565" s="52"/>
      <c r="AG1565" s="52"/>
      <c r="AH1565" s="52"/>
      <c r="AI1565" s="52" t="s">
        <v>3903</v>
      </c>
      <c r="AJ1565" s="52"/>
      <c r="AK1565" s="52"/>
      <c r="AL1565" s="6">
        <v>117840</v>
      </c>
    </row>
    <row r="1566" spans="1:38">
      <c r="A1566" s="52" t="s">
        <v>3904</v>
      </c>
      <c r="B1566" s="52"/>
      <c r="C1566" s="52"/>
      <c r="D1566" s="52"/>
      <c r="E1566" s="52"/>
      <c r="F1566" s="52"/>
      <c r="G1566" s="52"/>
      <c r="H1566" s="52"/>
      <c r="I1566" s="52"/>
      <c r="J1566" s="52"/>
      <c r="K1566" s="52"/>
      <c r="L1566" s="52"/>
      <c r="M1566" s="53">
        <v>252305.57</v>
      </c>
      <c r="N1566" s="53"/>
      <c r="O1566" s="53"/>
      <c r="P1566" s="53"/>
      <c r="Q1566" s="53"/>
      <c r="R1566" s="53"/>
      <c r="S1566" s="53"/>
      <c r="T1566" s="53">
        <v>80661.66</v>
      </c>
      <c r="U1566" s="53"/>
      <c r="V1566" s="53">
        <v>6357.22</v>
      </c>
      <c r="W1566" s="53"/>
      <c r="X1566" s="3">
        <v>78</v>
      </c>
      <c r="Y1566" s="4">
        <v>40</v>
      </c>
      <c r="Z1566" s="8">
        <v>35703</v>
      </c>
      <c r="AA1566" s="3">
        <v>1997</v>
      </c>
      <c r="AB1566" s="3">
        <v>40</v>
      </c>
      <c r="AC1566" s="52" t="s">
        <v>3905</v>
      </c>
      <c r="AD1566" s="52"/>
      <c r="AE1566" s="52"/>
      <c r="AF1566" s="52"/>
      <c r="AG1566" s="52"/>
      <c r="AH1566" s="52"/>
      <c r="AI1566" s="52" t="s">
        <v>3906</v>
      </c>
      <c r="AJ1566" s="52"/>
      <c r="AK1566" s="52"/>
      <c r="AL1566" s="6">
        <v>267253</v>
      </c>
    </row>
    <row r="1567" spans="1:38">
      <c r="A1567" s="52" t="s">
        <v>3907</v>
      </c>
      <c r="B1567" s="52"/>
      <c r="C1567" s="52"/>
      <c r="D1567" s="52"/>
      <c r="E1567" s="52"/>
      <c r="F1567" s="52"/>
      <c r="G1567" s="52"/>
      <c r="H1567" s="52"/>
      <c r="I1567" s="52"/>
      <c r="J1567" s="52"/>
      <c r="K1567" s="52"/>
      <c r="L1567" s="52"/>
      <c r="M1567" s="53">
        <v>230757.18</v>
      </c>
      <c r="N1567" s="53"/>
      <c r="O1567" s="53"/>
      <c r="P1567" s="53"/>
      <c r="Q1567" s="53"/>
      <c r="R1567" s="53"/>
      <c r="S1567" s="53"/>
      <c r="T1567" s="53">
        <v>49048.89</v>
      </c>
      <c r="U1567" s="53"/>
      <c r="V1567" s="53">
        <v>5677.89</v>
      </c>
      <c r="W1567" s="53"/>
      <c r="X1567" s="3">
        <v>78</v>
      </c>
      <c r="Y1567" s="4">
        <v>40</v>
      </c>
      <c r="Z1567" s="10">
        <v>37266</v>
      </c>
      <c r="AA1567" s="3">
        <v>2002</v>
      </c>
      <c r="AB1567" s="3">
        <v>40</v>
      </c>
      <c r="AC1567" s="52" t="s">
        <v>3908</v>
      </c>
      <c r="AD1567" s="52"/>
      <c r="AE1567" s="52"/>
      <c r="AF1567" s="52"/>
      <c r="AG1567" s="52"/>
      <c r="AH1567" s="52"/>
      <c r="AI1567" s="52" t="s">
        <v>3909</v>
      </c>
      <c r="AJ1567" s="52"/>
      <c r="AK1567" s="52"/>
      <c r="AL1567" s="6">
        <v>252077</v>
      </c>
    </row>
    <row r="1568" spans="1:38">
      <c r="A1568" s="52" t="s">
        <v>3910</v>
      </c>
      <c r="B1568" s="52"/>
      <c r="C1568" s="52"/>
      <c r="D1568" s="52"/>
      <c r="E1568" s="52"/>
      <c r="F1568" s="52"/>
      <c r="G1568" s="52"/>
      <c r="H1568" s="52"/>
      <c r="I1568" s="52"/>
      <c r="J1568" s="52"/>
      <c r="K1568" s="52"/>
      <c r="L1568" s="52"/>
      <c r="M1568" s="53">
        <v>68699.48</v>
      </c>
      <c r="N1568" s="53"/>
      <c r="O1568" s="53"/>
      <c r="P1568" s="53"/>
      <c r="Q1568" s="53"/>
      <c r="R1568" s="53"/>
      <c r="S1568" s="53"/>
      <c r="T1568" s="53">
        <v>23461.52</v>
      </c>
      <c r="U1568" s="53"/>
      <c r="V1568" s="53">
        <v>1739.67</v>
      </c>
      <c r="W1568" s="53"/>
      <c r="X1568" s="3">
        <v>78</v>
      </c>
      <c r="Y1568" s="4">
        <v>40</v>
      </c>
      <c r="Z1568" s="10">
        <v>35074</v>
      </c>
      <c r="AA1568" s="3">
        <v>1996</v>
      </c>
      <c r="AB1568" s="3">
        <v>40</v>
      </c>
      <c r="AC1568" s="52" t="s">
        <v>3911</v>
      </c>
      <c r="AD1568" s="52"/>
      <c r="AE1568" s="52"/>
      <c r="AF1568" s="52"/>
      <c r="AG1568" s="52"/>
      <c r="AH1568" s="52"/>
      <c r="AI1568" s="52" t="s">
        <v>3912</v>
      </c>
      <c r="AJ1568" s="52"/>
      <c r="AK1568" s="52"/>
      <c r="AL1568" s="6">
        <v>72980</v>
      </c>
    </row>
    <row r="1569" spans="1:38">
      <c r="A1569" s="52" t="s">
        <v>3913</v>
      </c>
      <c r="B1569" s="52"/>
      <c r="C1569" s="52"/>
      <c r="D1569" s="52"/>
      <c r="E1569" s="52"/>
      <c r="F1569" s="52"/>
      <c r="G1569" s="52"/>
      <c r="H1569" s="52"/>
      <c r="I1569" s="52"/>
      <c r="J1569" s="52"/>
      <c r="K1569" s="52"/>
      <c r="L1569" s="52"/>
      <c r="M1569" s="53">
        <v>44690.59</v>
      </c>
      <c r="N1569" s="53"/>
      <c r="O1569" s="53"/>
      <c r="P1569" s="53"/>
      <c r="Q1569" s="53"/>
      <c r="R1569" s="53"/>
      <c r="S1569" s="53"/>
      <c r="T1569" s="53">
        <v>15262.33</v>
      </c>
      <c r="U1569" s="53"/>
      <c r="V1569" s="53">
        <v>1131.74</v>
      </c>
      <c r="W1569" s="53"/>
      <c r="X1569" s="3">
        <v>78</v>
      </c>
      <c r="Y1569" s="4">
        <v>40</v>
      </c>
      <c r="Z1569" s="10">
        <v>35074</v>
      </c>
      <c r="AA1569" s="3">
        <v>1996</v>
      </c>
      <c r="AB1569" s="3">
        <v>40</v>
      </c>
      <c r="AC1569" s="52" t="s">
        <v>3914</v>
      </c>
      <c r="AD1569" s="52"/>
      <c r="AE1569" s="52"/>
      <c r="AF1569" s="52"/>
      <c r="AG1569" s="52"/>
      <c r="AH1569" s="52"/>
      <c r="AI1569" s="52" t="s">
        <v>3915</v>
      </c>
      <c r="AJ1569" s="52"/>
      <c r="AK1569" s="52"/>
      <c r="AL1569" s="6">
        <v>47475</v>
      </c>
    </row>
    <row r="1570" spans="1:38">
      <c r="A1570" s="52" t="s">
        <v>3916</v>
      </c>
      <c r="B1570" s="52"/>
      <c r="C1570" s="52"/>
      <c r="D1570" s="52"/>
      <c r="E1570" s="52"/>
      <c r="F1570" s="52"/>
      <c r="G1570" s="52"/>
      <c r="H1570" s="52"/>
      <c r="I1570" s="52"/>
      <c r="J1570" s="52"/>
      <c r="K1570" s="52"/>
      <c r="L1570" s="52"/>
      <c r="M1570" s="53">
        <v>48922.04</v>
      </c>
      <c r="N1570" s="53"/>
      <c r="O1570" s="53"/>
      <c r="P1570" s="53"/>
      <c r="Q1570" s="53"/>
      <c r="R1570" s="53"/>
      <c r="S1570" s="53"/>
      <c r="T1570" s="53">
        <v>20202.93</v>
      </c>
      <c r="U1570" s="53"/>
      <c r="V1570" s="54">
        <v>990.22</v>
      </c>
      <c r="W1570" s="54"/>
      <c r="X1570" s="3">
        <v>78</v>
      </c>
      <c r="Y1570" s="4">
        <v>50</v>
      </c>
      <c r="Z1570" s="10">
        <v>32518</v>
      </c>
      <c r="AA1570" s="3">
        <v>1989</v>
      </c>
      <c r="AB1570" s="3">
        <v>50</v>
      </c>
      <c r="AC1570" s="52" t="s">
        <v>3917</v>
      </c>
      <c r="AD1570" s="52"/>
      <c r="AE1570" s="52"/>
      <c r="AF1570" s="52"/>
      <c r="AG1570" s="52"/>
      <c r="AH1570" s="52"/>
      <c r="AI1570" s="52" t="s">
        <v>3918</v>
      </c>
      <c r="AJ1570" s="52"/>
      <c r="AK1570" s="52"/>
      <c r="AL1570" s="6">
        <v>56512</v>
      </c>
    </row>
    <row r="1571" spans="1:38">
      <c r="A1571" s="52" t="s">
        <v>3919</v>
      </c>
      <c r="B1571" s="52"/>
      <c r="C1571" s="52"/>
      <c r="D1571" s="52"/>
      <c r="E1571" s="52"/>
      <c r="F1571" s="52"/>
      <c r="G1571" s="52"/>
      <c r="H1571" s="52"/>
      <c r="I1571" s="52"/>
      <c r="J1571" s="52"/>
      <c r="K1571" s="52"/>
      <c r="L1571" s="52"/>
      <c r="M1571" s="53">
        <v>4725</v>
      </c>
      <c r="N1571" s="53"/>
      <c r="O1571" s="53"/>
      <c r="P1571" s="53"/>
      <c r="Q1571" s="53"/>
      <c r="R1571" s="53"/>
      <c r="S1571" s="53"/>
      <c r="T1571" s="54">
        <v>255.83</v>
      </c>
      <c r="U1571" s="54"/>
      <c r="V1571" s="54">
        <v>118.11</v>
      </c>
      <c r="W1571" s="54"/>
      <c r="X1571" s="3">
        <v>78</v>
      </c>
      <c r="Y1571" s="4">
        <v>40</v>
      </c>
      <c r="Z1571" s="8">
        <v>39660</v>
      </c>
      <c r="AA1571" s="3">
        <v>2008</v>
      </c>
      <c r="AB1571" s="3">
        <v>40</v>
      </c>
      <c r="AC1571" s="52" t="s">
        <v>3920</v>
      </c>
      <c r="AD1571" s="52"/>
      <c r="AE1571" s="52"/>
      <c r="AF1571" s="52"/>
      <c r="AG1571" s="52"/>
      <c r="AH1571" s="52"/>
      <c r="AI1571" s="52" t="s">
        <v>3921</v>
      </c>
      <c r="AJ1571" s="52"/>
      <c r="AK1571" s="52"/>
      <c r="AL1571" s="6">
        <v>4877</v>
      </c>
    </row>
    <row r="1572" spans="1:38">
      <c r="A1572" s="52" t="s">
        <v>3922</v>
      </c>
      <c r="B1572" s="52"/>
      <c r="C1572" s="52"/>
      <c r="D1572" s="52"/>
      <c r="E1572" s="52"/>
      <c r="F1572" s="52"/>
      <c r="G1572" s="52"/>
      <c r="H1572" s="52"/>
      <c r="I1572" s="52"/>
      <c r="J1572" s="52"/>
      <c r="K1572" s="52"/>
      <c r="L1572" s="52"/>
      <c r="M1572" s="53">
        <v>11989.75</v>
      </c>
      <c r="N1572" s="53"/>
      <c r="O1572" s="53"/>
      <c r="P1572" s="53"/>
      <c r="Q1572" s="53"/>
      <c r="R1572" s="53"/>
      <c r="S1572" s="53"/>
      <c r="T1572" s="53">
        <v>3595.2</v>
      </c>
      <c r="U1572" s="53"/>
      <c r="V1572" s="54">
        <v>299.77999999999997</v>
      </c>
      <c r="W1572" s="54"/>
      <c r="X1572" s="3">
        <v>78</v>
      </c>
      <c r="Y1572" s="4">
        <v>40</v>
      </c>
      <c r="Z1572" s="8">
        <v>36068</v>
      </c>
      <c r="AA1572" s="3">
        <v>1998</v>
      </c>
      <c r="AB1572" s="3">
        <v>40</v>
      </c>
      <c r="AC1572" s="52" t="s">
        <v>3923</v>
      </c>
      <c r="AD1572" s="52"/>
      <c r="AE1572" s="52"/>
      <c r="AF1572" s="52"/>
      <c r="AG1572" s="52"/>
      <c r="AH1572" s="52"/>
      <c r="AI1572" s="52" t="s">
        <v>3924</v>
      </c>
      <c r="AJ1572" s="52"/>
      <c r="AK1572" s="52"/>
      <c r="AL1572" s="6">
        <v>12860</v>
      </c>
    </row>
    <row r="1573" spans="1:38">
      <c r="A1573" s="52" t="s">
        <v>3925</v>
      </c>
      <c r="B1573" s="52"/>
      <c r="C1573" s="52"/>
      <c r="D1573" s="52"/>
      <c r="E1573" s="52"/>
      <c r="F1573" s="52"/>
      <c r="G1573" s="52"/>
      <c r="H1573" s="52"/>
      <c r="I1573" s="52"/>
      <c r="J1573" s="52"/>
      <c r="K1573" s="52"/>
      <c r="L1573" s="52"/>
      <c r="M1573" s="53">
        <v>1297891.19</v>
      </c>
      <c r="N1573" s="53"/>
      <c r="O1573" s="53"/>
      <c r="P1573" s="53"/>
      <c r="Q1573" s="53"/>
      <c r="R1573" s="53"/>
      <c r="S1573" s="53"/>
      <c r="T1573" s="53">
        <v>194324.76</v>
      </c>
      <c r="U1573" s="53"/>
      <c r="V1573" s="53">
        <v>32454.61</v>
      </c>
      <c r="W1573" s="53"/>
      <c r="X1573" s="3">
        <v>78</v>
      </c>
      <c r="Y1573" s="4">
        <v>40</v>
      </c>
      <c r="Z1573" s="10">
        <v>37996</v>
      </c>
      <c r="AA1573" s="3">
        <v>2004</v>
      </c>
      <c r="AB1573" s="3">
        <v>40</v>
      </c>
      <c r="AC1573" s="52" t="s">
        <v>3926</v>
      </c>
      <c r="AD1573" s="52"/>
      <c r="AE1573" s="52"/>
      <c r="AF1573" s="52"/>
      <c r="AG1573" s="52"/>
      <c r="AH1573" s="52"/>
      <c r="AI1573" s="52" t="s">
        <v>3927</v>
      </c>
      <c r="AJ1573" s="52"/>
      <c r="AK1573" s="52"/>
      <c r="AL1573" s="6">
        <v>1406792</v>
      </c>
    </row>
    <row r="1574" spans="1:38">
      <c r="A1574" s="52" t="s">
        <v>3928</v>
      </c>
      <c r="B1574" s="52"/>
      <c r="C1574" s="52"/>
      <c r="D1574" s="52"/>
      <c r="E1574" s="52"/>
      <c r="F1574" s="52"/>
      <c r="G1574" s="52"/>
      <c r="H1574" s="52"/>
      <c r="I1574" s="52"/>
      <c r="J1574" s="52"/>
      <c r="K1574" s="52"/>
      <c r="L1574" s="52"/>
      <c r="M1574" s="53">
        <v>192127.42</v>
      </c>
      <c r="N1574" s="53"/>
      <c r="O1574" s="53"/>
      <c r="P1574" s="53"/>
      <c r="Q1574" s="53"/>
      <c r="R1574" s="53"/>
      <c r="S1574" s="53"/>
      <c r="T1574" s="53">
        <v>62270.83</v>
      </c>
      <c r="U1574" s="53"/>
      <c r="V1574" s="53">
        <v>4477.83</v>
      </c>
      <c r="W1574" s="53"/>
      <c r="X1574" s="3">
        <v>78</v>
      </c>
      <c r="Y1574" s="4">
        <v>40</v>
      </c>
      <c r="Z1574" s="8">
        <v>36433</v>
      </c>
      <c r="AA1574" s="3">
        <v>1999</v>
      </c>
      <c r="AB1574" s="3">
        <v>40</v>
      </c>
      <c r="AC1574" s="52" t="s">
        <v>3929</v>
      </c>
      <c r="AD1574" s="52"/>
      <c r="AE1574" s="52"/>
      <c r="AF1574" s="52"/>
      <c r="AG1574" s="52"/>
      <c r="AH1574" s="52"/>
      <c r="AI1574" s="52" t="s">
        <v>3930</v>
      </c>
      <c r="AJ1574" s="52"/>
      <c r="AK1574" s="52"/>
      <c r="AL1574" s="6">
        <v>194399</v>
      </c>
    </row>
    <row r="1575" spans="1:38">
      <c r="A1575" s="52" t="s">
        <v>3931</v>
      </c>
      <c r="B1575" s="52"/>
      <c r="C1575" s="52"/>
      <c r="D1575" s="52"/>
      <c r="E1575" s="52"/>
      <c r="F1575" s="52"/>
      <c r="G1575" s="52"/>
      <c r="H1575" s="52"/>
      <c r="I1575" s="52"/>
      <c r="J1575" s="52"/>
      <c r="K1575" s="52"/>
      <c r="L1575" s="52"/>
      <c r="M1575" s="53">
        <v>82887</v>
      </c>
      <c r="N1575" s="53"/>
      <c r="O1575" s="53"/>
      <c r="P1575" s="53"/>
      <c r="Q1575" s="53"/>
      <c r="R1575" s="53"/>
      <c r="S1575" s="53"/>
      <c r="T1575" s="53">
        <v>26928.62</v>
      </c>
      <c r="U1575" s="53"/>
      <c r="V1575" s="53">
        <v>2072.5300000000002</v>
      </c>
      <c r="W1575" s="53"/>
      <c r="X1575" s="3">
        <v>78</v>
      </c>
      <c r="Y1575" s="4">
        <v>40</v>
      </c>
      <c r="Z1575" s="8">
        <v>35703</v>
      </c>
      <c r="AA1575" s="3">
        <v>1997</v>
      </c>
      <c r="AB1575" s="3">
        <v>40</v>
      </c>
      <c r="AC1575" s="52" t="s">
        <v>3932</v>
      </c>
      <c r="AD1575" s="52"/>
      <c r="AE1575" s="52"/>
      <c r="AF1575" s="52"/>
      <c r="AG1575" s="52"/>
      <c r="AH1575" s="52"/>
      <c r="AI1575" s="52" t="s">
        <v>3933</v>
      </c>
      <c r="AJ1575" s="52"/>
      <c r="AK1575" s="52"/>
      <c r="AL1575" s="6">
        <v>87128</v>
      </c>
    </row>
    <row r="1576" spans="1:38">
      <c r="A1576" s="52" t="s">
        <v>3934</v>
      </c>
      <c r="B1576" s="52"/>
      <c r="C1576" s="52"/>
      <c r="D1576" s="52"/>
      <c r="E1576" s="52"/>
      <c r="F1576" s="52"/>
      <c r="G1576" s="52"/>
      <c r="H1576" s="52"/>
      <c r="I1576" s="52"/>
      <c r="J1576" s="52"/>
      <c r="K1576" s="52"/>
      <c r="L1576" s="52"/>
      <c r="M1576" s="53">
        <v>7518</v>
      </c>
      <c r="N1576" s="53"/>
      <c r="O1576" s="53"/>
      <c r="P1576" s="53"/>
      <c r="Q1576" s="53"/>
      <c r="R1576" s="53"/>
      <c r="S1576" s="53"/>
      <c r="T1576" s="53">
        <v>2442.39</v>
      </c>
      <c r="U1576" s="53"/>
      <c r="V1576" s="54">
        <v>188.01</v>
      </c>
      <c r="W1576" s="54"/>
      <c r="X1576" s="3">
        <v>78</v>
      </c>
      <c r="Y1576" s="4">
        <v>40</v>
      </c>
      <c r="Z1576" s="8">
        <v>35703</v>
      </c>
      <c r="AA1576" s="3">
        <v>1997</v>
      </c>
      <c r="AB1576" s="3">
        <v>40</v>
      </c>
      <c r="AC1576" s="52" t="s">
        <v>3935</v>
      </c>
      <c r="AD1576" s="52"/>
      <c r="AE1576" s="52"/>
      <c r="AF1576" s="52"/>
      <c r="AG1576" s="52"/>
      <c r="AH1576" s="52"/>
      <c r="AI1576" s="52" t="s">
        <v>3936</v>
      </c>
      <c r="AJ1576" s="52"/>
      <c r="AK1576" s="52"/>
      <c r="AL1576" s="6">
        <v>7903</v>
      </c>
    </row>
    <row r="1577" spans="1:38">
      <c r="A1577" s="52" t="s">
        <v>3937</v>
      </c>
      <c r="B1577" s="52"/>
      <c r="C1577" s="52"/>
      <c r="D1577" s="52"/>
      <c r="E1577" s="52"/>
      <c r="F1577" s="52"/>
      <c r="G1577" s="52"/>
      <c r="H1577" s="52"/>
      <c r="I1577" s="52"/>
      <c r="J1577" s="52"/>
      <c r="K1577" s="52"/>
      <c r="L1577" s="52"/>
      <c r="M1577" s="53">
        <v>153349.92000000001</v>
      </c>
      <c r="N1577" s="53"/>
      <c r="O1577" s="53"/>
      <c r="P1577" s="53"/>
      <c r="Q1577" s="53"/>
      <c r="R1577" s="53"/>
      <c r="S1577" s="53"/>
      <c r="T1577" s="53">
        <v>49821.03</v>
      </c>
      <c r="U1577" s="53"/>
      <c r="V1577" s="53">
        <v>3834.41</v>
      </c>
      <c r="W1577" s="53"/>
      <c r="X1577" s="3">
        <v>78</v>
      </c>
      <c r="Y1577" s="4">
        <v>40</v>
      </c>
      <c r="Z1577" s="8">
        <v>35703</v>
      </c>
      <c r="AA1577" s="3">
        <v>1997</v>
      </c>
      <c r="AB1577" s="3">
        <v>40</v>
      </c>
      <c r="AC1577" s="52" t="s">
        <v>3938</v>
      </c>
      <c r="AD1577" s="52"/>
      <c r="AE1577" s="52"/>
      <c r="AF1577" s="52"/>
      <c r="AG1577" s="52"/>
      <c r="AH1577" s="52"/>
      <c r="AI1577" s="52" t="s">
        <v>3939</v>
      </c>
      <c r="AJ1577" s="52"/>
      <c r="AK1577" s="52"/>
      <c r="AL1577" s="6">
        <v>161197</v>
      </c>
    </row>
    <row r="1578" spans="1:38">
      <c r="A1578" s="52" t="s">
        <v>3940</v>
      </c>
      <c r="B1578" s="52"/>
      <c r="C1578" s="52"/>
      <c r="D1578" s="52"/>
      <c r="E1578" s="52"/>
      <c r="F1578" s="52"/>
      <c r="G1578" s="52"/>
      <c r="H1578" s="52"/>
      <c r="I1578" s="52"/>
      <c r="J1578" s="52"/>
      <c r="K1578" s="52"/>
      <c r="L1578" s="52"/>
      <c r="M1578" s="55">
        <v>617.48</v>
      </c>
      <c r="N1578" s="55"/>
      <c r="O1578" s="55"/>
      <c r="P1578" s="55"/>
      <c r="Q1578" s="55"/>
      <c r="R1578" s="55"/>
      <c r="S1578" s="55"/>
      <c r="T1578" s="54">
        <v>617.48</v>
      </c>
      <c r="U1578" s="54"/>
      <c r="V1578" s="54">
        <v>0</v>
      </c>
      <c r="W1578" s="54"/>
      <c r="X1578" s="3">
        <v>78</v>
      </c>
      <c r="Y1578" s="4">
        <v>40</v>
      </c>
      <c r="Z1578" s="5">
        <v>24838</v>
      </c>
      <c r="AA1578" s="3">
        <v>1968</v>
      </c>
      <c r="AB1578" s="3">
        <v>40</v>
      </c>
      <c r="AC1578" s="52" t="s">
        <v>3941</v>
      </c>
      <c r="AD1578" s="52"/>
      <c r="AE1578" s="52"/>
      <c r="AF1578" s="52"/>
      <c r="AG1578" s="52"/>
      <c r="AH1578" s="52"/>
      <c r="AI1578" s="52" t="s">
        <v>2100</v>
      </c>
      <c r="AJ1578" s="52"/>
      <c r="AK1578" s="52"/>
      <c r="AL1578" s="9">
        <v>0</v>
      </c>
    </row>
    <row r="1579" spans="1:38">
      <c r="A1579" s="52" t="s">
        <v>3942</v>
      </c>
      <c r="B1579" s="52"/>
      <c r="C1579" s="52"/>
      <c r="D1579" s="52"/>
      <c r="E1579" s="52"/>
      <c r="F1579" s="52"/>
      <c r="G1579" s="52"/>
      <c r="H1579" s="52"/>
      <c r="I1579" s="52"/>
      <c r="J1579" s="52"/>
      <c r="K1579" s="52"/>
      <c r="L1579" s="52"/>
      <c r="M1579" s="53">
        <v>41300</v>
      </c>
      <c r="N1579" s="53"/>
      <c r="O1579" s="53"/>
      <c r="P1579" s="53"/>
      <c r="Q1579" s="53"/>
      <c r="R1579" s="53"/>
      <c r="S1579" s="53"/>
      <c r="T1579" s="53">
        <v>15142.29</v>
      </c>
      <c r="U1579" s="53"/>
      <c r="V1579" s="53">
        <v>1046.17</v>
      </c>
      <c r="W1579" s="53"/>
      <c r="X1579" s="3">
        <v>79</v>
      </c>
      <c r="Y1579" s="4">
        <v>40</v>
      </c>
      <c r="Z1579" s="10">
        <v>34709</v>
      </c>
      <c r="AA1579" s="3">
        <v>1995</v>
      </c>
      <c r="AB1579" s="3">
        <v>40</v>
      </c>
      <c r="AC1579" s="52" t="s">
        <v>3943</v>
      </c>
      <c r="AD1579" s="52"/>
      <c r="AE1579" s="52"/>
      <c r="AF1579" s="52"/>
      <c r="AG1579" s="52"/>
      <c r="AH1579" s="52"/>
      <c r="AI1579" s="52" t="s">
        <v>3944</v>
      </c>
      <c r="AJ1579" s="52"/>
      <c r="AK1579" s="52"/>
      <c r="AL1579" s="6">
        <v>43363</v>
      </c>
    </row>
    <row r="1580" spans="1:38">
      <c r="A1580" s="52" t="s">
        <v>3945</v>
      </c>
      <c r="B1580" s="52"/>
      <c r="C1580" s="52"/>
      <c r="D1580" s="52"/>
      <c r="E1580" s="52"/>
      <c r="F1580" s="52"/>
      <c r="G1580" s="52"/>
      <c r="H1580" s="52"/>
      <c r="I1580" s="52"/>
      <c r="J1580" s="52"/>
      <c r="K1580" s="52"/>
      <c r="L1580" s="52"/>
      <c r="M1580" s="53">
        <v>94867.05</v>
      </c>
      <c r="N1580" s="53"/>
      <c r="O1580" s="53"/>
      <c r="P1580" s="53"/>
      <c r="Q1580" s="53"/>
      <c r="R1580" s="53"/>
      <c r="S1580" s="53"/>
      <c r="T1580" s="53">
        <v>28447.74</v>
      </c>
      <c r="U1580" s="53"/>
      <c r="V1580" s="53">
        <v>2371.9</v>
      </c>
      <c r="W1580" s="53"/>
      <c r="X1580" s="3">
        <v>79</v>
      </c>
      <c r="Y1580" s="4">
        <v>40</v>
      </c>
      <c r="Z1580" s="8">
        <v>36068</v>
      </c>
      <c r="AA1580" s="3">
        <v>1998</v>
      </c>
      <c r="AB1580" s="3">
        <v>40</v>
      </c>
      <c r="AC1580" s="52" t="s">
        <v>3946</v>
      </c>
      <c r="AD1580" s="52"/>
      <c r="AE1580" s="52"/>
      <c r="AF1580" s="52"/>
      <c r="AG1580" s="52"/>
      <c r="AH1580" s="52"/>
      <c r="AI1580" s="52" t="s">
        <v>3947</v>
      </c>
      <c r="AJ1580" s="52"/>
      <c r="AK1580" s="52"/>
      <c r="AL1580" s="6">
        <v>101751</v>
      </c>
    </row>
    <row r="1581" spans="1:38">
      <c r="A1581" s="52" t="s">
        <v>3948</v>
      </c>
      <c r="B1581" s="52"/>
      <c r="C1581" s="52"/>
      <c r="D1581" s="52"/>
      <c r="E1581" s="52"/>
      <c r="F1581" s="52"/>
      <c r="G1581" s="52"/>
      <c r="H1581" s="52"/>
      <c r="I1581" s="52"/>
      <c r="J1581" s="52"/>
      <c r="K1581" s="52"/>
      <c r="L1581" s="52"/>
      <c r="M1581" s="53">
        <v>20475.12</v>
      </c>
      <c r="N1581" s="53"/>
      <c r="O1581" s="53"/>
      <c r="P1581" s="53"/>
      <c r="Q1581" s="53"/>
      <c r="R1581" s="53"/>
      <c r="S1581" s="53"/>
      <c r="T1581" s="53">
        <v>7222.46</v>
      </c>
      <c r="U1581" s="53"/>
      <c r="V1581" s="54">
        <v>414.12</v>
      </c>
      <c r="W1581" s="54"/>
      <c r="X1581" s="3">
        <v>79</v>
      </c>
      <c r="Y1581" s="4">
        <v>50</v>
      </c>
      <c r="Z1581" s="10">
        <v>33613</v>
      </c>
      <c r="AA1581" s="3">
        <v>1992</v>
      </c>
      <c r="AB1581" s="3">
        <v>50</v>
      </c>
      <c r="AC1581" s="52" t="s">
        <v>3949</v>
      </c>
      <c r="AD1581" s="52"/>
      <c r="AE1581" s="52"/>
      <c r="AF1581" s="52"/>
      <c r="AG1581" s="52"/>
      <c r="AH1581" s="52"/>
      <c r="AI1581" s="52" t="s">
        <v>3950</v>
      </c>
      <c r="AJ1581" s="52"/>
      <c r="AK1581" s="52"/>
      <c r="AL1581" s="6">
        <v>24115</v>
      </c>
    </row>
    <row r="1582" spans="1:38">
      <c r="A1582" s="52" t="s">
        <v>3951</v>
      </c>
      <c r="B1582" s="52"/>
      <c r="C1582" s="52"/>
      <c r="D1582" s="52"/>
      <c r="E1582" s="52"/>
      <c r="F1582" s="52"/>
      <c r="G1582" s="52"/>
      <c r="H1582" s="52"/>
      <c r="I1582" s="52"/>
      <c r="J1582" s="52"/>
      <c r="K1582" s="52"/>
      <c r="L1582" s="52"/>
      <c r="M1582" s="53">
        <v>292591.21999999997</v>
      </c>
      <c r="N1582" s="53"/>
      <c r="O1582" s="53"/>
      <c r="P1582" s="53"/>
      <c r="Q1582" s="53"/>
      <c r="R1582" s="53"/>
      <c r="S1582" s="53"/>
      <c r="T1582" s="53">
        <v>103212.05</v>
      </c>
      <c r="U1582" s="53"/>
      <c r="V1582" s="53">
        <v>5917.48</v>
      </c>
      <c r="W1582" s="53"/>
      <c r="X1582" s="3">
        <v>79</v>
      </c>
      <c r="Y1582" s="4">
        <v>50</v>
      </c>
      <c r="Z1582" s="10">
        <v>33613</v>
      </c>
      <c r="AA1582" s="3">
        <v>1992</v>
      </c>
      <c r="AB1582" s="3">
        <v>50</v>
      </c>
      <c r="AC1582" s="52" t="s">
        <v>3952</v>
      </c>
      <c r="AD1582" s="52"/>
      <c r="AE1582" s="52"/>
      <c r="AF1582" s="52"/>
      <c r="AG1582" s="52"/>
      <c r="AH1582" s="52"/>
      <c r="AI1582" s="52" t="s">
        <v>3953</v>
      </c>
      <c r="AJ1582" s="52"/>
      <c r="AK1582" s="52"/>
      <c r="AL1582" s="6">
        <v>344595</v>
      </c>
    </row>
    <row r="1583" spans="1:38">
      <c r="A1583" s="52" t="s">
        <v>3954</v>
      </c>
      <c r="B1583" s="52"/>
      <c r="C1583" s="52"/>
      <c r="D1583" s="52"/>
      <c r="E1583" s="52"/>
      <c r="F1583" s="52"/>
      <c r="G1583" s="52"/>
      <c r="H1583" s="52"/>
      <c r="I1583" s="52"/>
      <c r="J1583" s="52"/>
      <c r="K1583" s="52"/>
      <c r="L1583" s="52"/>
      <c r="M1583" s="53">
        <v>40269.379999999997</v>
      </c>
      <c r="N1583" s="53"/>
      <c r="O1583" s="53"/>
      <c r="P1583" s="53"/>
      <c r="Q1583" s="53"/>
      <c r="R1583" s="53"/>
      <c r="S1583" s="53"/>
      <c r="T1583" s="54">
        <v>0</v>
      </c>
      <c r="U1583" s="54"/>
      <c r="V1583" s="54">
        <v>0</v>
      </c>
      <c r="W1583" s="54"/>
      <c r="X1583" s="3">
        <v>79</v>
      </c>
      <c r="Y1583" s="4">
        <v>0</v>
      </c>
      <c r="Z1583" s="8">
        <v>36433</v>
      </c>
      <c r="AA1583" s="3">
        <v>1999</v>
      </c>
      <c r="AB1583" s="3">
        <v>0</v>
      </c>
      <c r="AC1583" s="52" t="s">
        <v>3955</v>
      </c>
      <c r="AD1583" s="52"/>
      <c r="AE1583" s="52"/>
      <c r="AF1583" s="52"/>
      <c r="AG1583" s="52"/>
      <c r="AH1583" s="52"/>
      <c r="AI1583" s="52" t="s">
        <v>3956</v>
      </c>
      <c r="AJ1583" s="52"/>
      <c r="AK1583" s="52"/>
      <c r="AL1583" s="6">
        <v>60284</v>
      </c>
    </row>
    <row r="1584" spans="1:38">
      <c r="A1584" s="52" t="s">
        <v>3957</v>
      </c>
      <c r="B1584" s="52"/>
      <c r="C1584" s="52"/>
      <c r="D1584" s="52"/>
      <c r="E1584" s="52"/>
      <c r="F1584" s="52"/>
      <c r="G1584" s="52"/>
      <c r="H1584" s="52"/>
      <c r="I1584" s="52"/>
      <c r="J1584" s="52"/>
      <c r="K1584" s="52"/>
      <c r="L1584" s="52"/>
      <c r="M1584" s="53">
        <v>2298.94</v>
      </c>
      <c r="N1584" s="53"/>
      <c r="O1584" s="53"/>
      <c r="P1584" s="53"/>
      <c r="Q1584" s="53"/>
      <c r="R1584" s="53"/>
      <c r="S1584" s="53"/>
      <c r="T1584" s="54">
        <v>689.15</v>
      </c>
      <c r="U1584" s="54"/>
      <c r="V1584" s="54">
        <v>57.45</v>
      </c>
      <c r="W1584" s="54"/>
      <c r="X1584" s="3">
        <v>79</v>
      </c>
      <c r="Y1584" s="4">
        <v>40</v>
      </c>
      <c r="Z1584" s="8">
        <v>36068</v>
      </c>
      <c r="AA1584" s="3">
        <v>1998</v>
      </c>
      <c r="AB1584" s="3">
        <v>40</v>
      </c>
      <c r="AC1584" s="52" t="s">
        <v>3958</v>
      </c>
      <c r="AD1584" s="52"/>
      <c r="AE1584" s="52"/>
      <c r="AF1584" s="52"/>
      <c r="AG1584" s="52"/>
      <c r="AH1584" s="52"/>
      <c r="AI1584" s="52" t="s">
        <v>3959</v>
      </c>
      <c r="AJ1584" s="52"/>
      <c r="AK1584" s="52"/>
      <c r="AL1584" s="6">
        <v>2466</v>
      </c>
    </row>
    <row r="1585" spans="1:38">
      <c r="A1585" s="52" t="s">
        <v>3960</v>
      </c>
      <c r="B1585" s="52"/>
      <c r="C1585" s="52"/>
      <c r="D1585" s="52"/>
      <c r="E1585" s="52"/>
      <c r="F1585" s="52"/>
      <c r="G1585" s="52"/>
      <c r="H1585" s="52"/>
      <c r="I1585" s="52"/>
      <c r="J1585" s="52"/>
      <c r="K1585" s="52"/>
      <c r="L1585" s="52"/>
      <c r="M1585" s="53">
        <v>17524.37</v>
      </c>
      <c r="N1585" s="53"/>
      <c r="O1585" s="53"/>
      <c r="P1585" s="53"/>
      <c r="Q1585" s="53"/>
      <c r="R1585" s="53"/>
      <c r="S1585" s="53"/>
      <c r="T1585" s="53">
        <v>5254.78</v>
      </c>
      <c r="U1585" s="53"/>
      <c r="V1585" s="54">
        <v>438.12</v>
      </c>
      <c r="W1585" s="54"/>
      <c r="X1585" s="3">
        <v>79</v>
      </c>
      <c r="Y1585" s="4">
        <v>40</v>
      </c>
      <c r="Z1585" s="8">
        <v>36068</v>
      </c>
      <c r="AA1585" s="3">
        <v>1998</v>
      </c>
      <c r="AB1585" s="3">
        <v>40</v>
      </c>
      <c r="AC1585" s="52" t="s">
        <v>3961</v>
      </c>
      <c r="AD1585" s="52"/>
      <c r="AE1585" s="52"/>
      <c r="AF1585" s="52"/>
      <c r="AG1585" s="52"/>
      <c r="AH1585" s="52"/>
      <c r="AI1585" s="52" t="s">
        <v>3962</v>
      </c>
      <c r="AJ1585" s="52"/>
      <c r="AK1585" s="52"/>
      <c r="AL1585" s="6">
        <v>18796</v>
      </c>
    </row>
    <row r="1586" spans="1:38">
      <c r="A1586" s="52" t="s">
        <v>3963</v>
      </c>
      <c r="B1586" s="52"/>
      <c r="C1586" s="52"/>
      <c r="D1586" s="52"/>
      <c r="E1586" s="52"/>
      <c r="F1586" s="52"/>
      <c r="G1586" s="52"/>
      <c r="H1586" s="52"/>
      <c r="I1586" s="52"/>
      <c r="J1586" s="52"/>
      <c r="K1586" s="52"/>
      <c r="L1586" s="52"/>
      <c r="M1586" s="53">
        <v>27224.28</v>
      </c>
      <c r="N1586" s="53"/>
      <c r="O1586" s="53"/>
      <c r="P1586" s="53"/>
      <c r="Q1586" s="53"/>
      <c r="R1586" s="53"/>
      <c r="S1586" s="53"/>
      <c r="T1586" s="53">
        <v>8163.62</v>
      </c>
      <c r="U1586" s="53"/>
      <c r="V1586" s="54">
        <v>680.69</v>
      </c>
      <c r="W1586" s="54"/>
      <c r="X1586" s="3">
        <v>79</v>
      </c>
      <c r="Y1586" s="4">
        <v>40</v>
      </c>
      <c r="Z1586" s="8">
        <v>36068</v>
      </c>
      <c r="AA1586" s="3">
        <v>1998</v>
      </c>
      <c r="AB1586" s="3">
        <v>40</v>
      </c>
      <c r="AC1586" s="52" t="s">
        <v>3964</v>
      </c>
      <c r="AD1586" s="52"/>
      <c r="AE1586" s="52"/>
      <c r="AF1586" s="52"/>
      <c r="AG1586" s="52"/>
      <c r="AH1586" s="52"/>
      <c r="AI1586" s="52" t="s">
        <v>3965</v>
      </c>
      <c r="AJ1586" s="52"/>
      <c r="AK1586" s="52"/>
      <c r="AL1586" s="6">
        <v>29200</v>
      </c>
    </row>
    <row r="1587" spans="1:38">
      <c r="A1587" s="52" t="s">
        <v>3966</v>
      </c>
      <c r="B1587" s="52"/>
      <c r="C1587" s="52"/>
      <c r="D1587" s="52"/>
      <c r="E1587" s="52"/>
      <c r="F1587" s="52"/>
      <c r="G1587" s="52"/>
      <c r="H1587" s="52"/>
      <c r="I1587" s="52"/>
      <c r="J1587" s="52"/>
      <c r="K1587" s="52"/>
      <c r="L1587" s="52"/>
      <c r="M1587" s="53">
        <v>74238.61</v>
      </c>
      <c r="N1587" s="53"/>
      <c r="O1587" s="53"/>
      <c r="P1587" s="53"/>
      <c r="Q1587" s="53"/>
      <c r="R1587" s="53"/>
      <c r="S1587" s="53"/>
      <c r="T1587" s="53">
        <v>22261.759999999998</v>
      </c>
      <c r="U1587" s="53"/>
      <c r="V1587" s="53">
        <v>1856.11</v>
      </c>
      <c r="W1587" s="53"/>
      <c r="X1587" s="3">
        <v>79</v>
      </c>
      <c r="Y1587" s="4">
        <v>40</v>
      </c>
      <c r="Z1587" s="8">
        <v>36068</v>
      </c>
      <c r="AA1587" s="3">
        <v>1998</v>
      </c>
      <c r="AB1587" s="3">
        <v>40</v>
      </c>
      <c r="AC1587" s="52" t="s">
        <v>3967</v>
      </c>
      <c r="AD1587" s="52"/>
      <c r="AE1587" s="52"/>
      <c r="AF1587" s="52"/>
      <c r="AG1587" s="52"/>
      <c r="AH1587" s="52"/>
      <c r="AI1587" s="52" t="s">
        <v>3968</v>
      </c>
      <c r="AJ1587" s="52"/>
      <c r="AK1587" s="52"/>
      <c r="AL1587" s="6">
        <v>79626</v>
      </c>
    </row>
    <row r="1588" spans="1:38">
      <c r="A1588" s="52" t="s">
        <v>3969</v>
      </c>
      <c r="B1588" s="52"/>
      <c r="C1588" s="52"/>
      <c r="D1588" s="52"/>
      <c r="E1588" s="52"/>
      <c r="F1588" s="52"/>
      <c r="G1588" s="52"/>
      <c r="H1588" s="52"/>
      <c r="I1588" s="52"/>
      <c r="J1588" s="52"/>
      <c r="K1588" s="52"/>
      <c r="L1588" s="52"/>
      <c r="M1588" s="53">
        <v>1451.96</v>
      </c>
      <c r="N1588" s="53"/>
      <c r="O1588" s="53"/>
      <c r="P1588" s="53"/>
      <c r="Q1588" s="53"/>
      <c r="R1588" s="53"/>
      <c r="S1588" s="53"/>
      <c r="T1588" s="54">
        <v>435.2</v>
      </c>
      <c r="U1588" s="54"/>
      <c r="V1588" s="54">
        <v>36.270000000000003</v>
      </c>
      <c r="W1588" s="54"/>
      <c r="X1588" s="3">
        <v>79</v>
      </c>
      <c r="Y1588" s="4">
        <v>40</v>
      </c>
      <c r="Z1588" s="8">
        <v>36068</v>
      </c>
      <c r="AA1588" s="3">
        <v>1998</v>
      </c>
      <c r="AB1588" s="3">
        <v>40</v>
      </c>
      <c r="AC1588" s="52" t="s">
        <v>3970</v>
      </c>
      <c r="AD1588" s="52"/>
      <c r="AE1588" s="52"/>
      <c r="AF1588" s="52"/>
      <c r="AG1588" s="52"/>
      <c r="AH1588" s="52"/>
      <c r="AI1588" s="52" t="s">
        <v>3971</v>
      </c>
      <c r="AJ1588" s="52"/>
      <c r="AK1588" s="52"/>
      <c r="AL1588" s="6">
        <v>1558</v>
      </c>
    </row>
    <row r="1589" spans="1:38">
      <c r="A1589" s="52" t="s">
        <v>3972</v>
      </c>
      <c r="B1589" s="52"/>
      <c r="C1589" s="52"/>
      <c r="D1589" s="52"/>
      <c r="E1589" s="52"/>
      <c r="F1589" s="52"/>
      <c r="G1589" s="52"/>
      <c r="H1589" s="52"/>
      <c r="I1589" s="52"/>
      <c r="J1589" s="52"/>
      <c r="K1589" s="52"/>
      <c r="L1589" s="52"/>
      <c r="M1589" s="53">
        <v>5574.27</v>
      </c>
      <c r="N1589" s="53"/>
      <c r="O1589" s="53"/>
      <c r="P1589" s="53"/>
      <c r="Q1589" s="53"/>
      <c r="R1589" s="53"/>
      <c r="S1589" s="53"/>
      <c r="T1589" s="53">
        <v>1966.28</v>
      </c>
      <c r="U1589" s="53"/>
      <c r="V1589" s="54">
        <v>112.77</v>
      </c>
      <c r="W1589" s="54"/>
      <c r="X1589" s="3">
        <v>79</v>
      </c>
      <c r="Y1589" s="4">
        <v>50</v>
      </c>
      <c r="Z1589" s="10">
        <v>33613</v>
      </c>
      <c r="AA1589" s="3">
        <v>1992</v>
      </c>
      <c r="AB1589" s="3">
        <v>50</v>
      </c>
      <c r="AC1589" s="52" t="s">
        <v>3973</v>
      </c>
      <c r="AD1589" s="52"/>
      <c r="AE1589" s="52"/>
      <c r="AF1589" s="52"/>
      <c r="AG1589" s="52"/>
      <c r="AH1589" s="52"/>
      <c r="AI1589" s="52" t="s">
        <v>3974</v>
      </c>
      <c r="AJ1589" s="52"/>
      <c r="AK1589" s="52"/>
      <c r="AL1589" s="6">
        <v>6565</v>
      </c>
    </row>
    <row r="1590" spans="1:38">
      <c r="A1590" s="52" t="s">
        <v>3975</v>
      </c>
      <c r="B1590" s="52"/>
      <c r="C1590" s="52"/>
      <c r="D1590" s="52"/>
      <c r="E1590" s="52"/>
      <c r="F1590" s="52"/>
      <c r="G1590" s="52"/>
      <c r="H1590" s="52"/>
      <c r="I1590" s="52"/>
      <c r="J1590" s="52"/>
      <c r="K1590" s="52"/>
      <c r="L1590" s="52"/>
      <c r="M1590" s="53">
        <v>15180</v>
      </c>
      <c r="N1590" s="53"/>
      <c r="O1590" s="53"/>
      <c r="P1590" s="53"/>
      <c r="Q1590" s="53"/>
      <c r="R1590" s="53"/>
      <c r="S1590" s="53"/>
      <c r="T1590" s="53">
        <v>5946.48</v>
      </c>
      <c r="U1590" s="53"/>
      <c r="V1590" s="54">
        <v>384.68</v>
      </c>
      <c r="W1590" s="54"/>
      <c r="X1590" s="3">
        <v>79</v>
      </c>
      <c r="Y1590" s="4">
        <v>40</v>
      </c>
      <c r="Z1590" s="10">
        <v>34344</v>
      </c>
      <c r="AA1590" s="3">
        <v>1994</v>
      </c>
      <c r="AB1590" s="3">
        <v>40</v>
      </c>
      <c r="AC1590" s="52" t="s">
        <v>3976</v>
      </c>
      <c r="AD1590" s="52"/>
      <c r="AE1590" s="52"/>
      <c r="AF1590" s="52"/>
      <c r="AG1590" s="52"/>
      <c r="AH1590" s="52"/>
      <c r="AI1590" s="52" t="s">
        <v>3977</v>
      </c>
      <c r="AJ1590" s="52"/>
      <c r="AK1590" s="52"/>
      <c r="AL1590" s="6">
        <v>15487</v>
      </c>
    </row>
    <row r="1591" spans="1:38">
      <c r="A1591" s="52" t="s">
        <v>3978</v>
      </c>
      <c r="B1591" s="52"/>
      <c r="C1591" s="52"/>
      <c r="D1591" s="52"/>
      <c r="E1591" s="52"/>
      <c r="F1591" s="52"/>
      <c r="G1591" s="52"/>
      <c r="H1591" s="52"/>
      <c r="I1591" s="52"/>
      <c r="J1591" s="52"/>
      <c r="K1591" s="52"/>
      <c r="L1591" s="52"/>
      <c r="M1591" s="53">
        <v>5689.08</v>
      </c>
      <c r="N1591" s="53"/>
      <c r="O1591" s="53"/>
      <c r="P1591" s="53"/>
      <c r="Q1591" s="53"/>
      <c r="R1591" s="53"/>
      <c r="S1591" s="53"/>
      <c r="T1591" s="53">
        <v>2371.4899999999998</v>
      </c>
      <c r="U1591" s="53"/>
      <c r="V1591" s="54">
        <v>144.21</v>
      </c>
      <c r="W1591" s="54"/>
      <c r="X1591" s="3">
        <v>79</v>
      </c>
      <c r="Y1591" s="4">
        <v>40</v>
      </c>
      <c r="Z1591" s="10">
        <v>33979</v>
      </c>
      <c r="AA1591" s="3">
        <v>1993</v>
      </c>
      <c r="AB1591" s="3">
        <v>40</v>
      </c>
      <c r="AC1591" s="52" t="s">
        <v>3979</v>
      </c>
      <c r="AD1591" s="52"/>
      <c r="AE1591" s="52"/>
      <c r="AF1591" s="52"/>
      <c r="AG1591" s="52"/>
      <c r="AH1591" s="52"/>
      <c r="AI1591" s="52" t="s">
        <v>3980</v>
      </c>
      <c r="AJ1591" s="52"/>
      <c r="AK1591" s="52"/>
      <c r="AL1591" s="6">
        <v>5775</v>
      </c>
    </row>
    <row r="1592" spans="1:38">
      <c r="A1592" s="52" t="s">
        <v>3981</v>
      </c>
      <c r="B1592" s="52"/>
      <c r="C1592" s="52"/>
      <c r="D1592" s="52"/>
      <c r="E1592" s="52"/>
      <c r="F1592" s="52"/>
      <c r="G1592" s="52"/>
      <c r="H1592" s="52"/>
      <c r="I1592" s="52"/>
      <c r="J1592" s="52"/>
      <c r="K1592" s="52"/>
      <c r="L1592" s="52"/>
      <c r="M1592" s="53">
        <v>10083.07</v>
      </c>
      <c r="N1592" s="53"/>
      <c r="O1592" s="53"/>
      <c r="P1592" s="53"/>
      <c r="Q1592" s="53"/>
      <c r="R1592" s="53"/>
      <c r="S1592" s="53"/>
      <c r="T1592" s="53">
        <v>3023.42</v>
      </c>
      <c r="U1592" s="53"/>
      <c r="V1592" s="54">
        <v>252.09</v>
      </c>
      <c r="W1592" s="54"/>
      <c r="X1592" s="3">
        <v>79</v>
      </c>
      <c r="Y1592" s="4">
        <v>40</v>
      </c>
      <c r="Z1592" s="8">
        <v>36068</v>
      </c>
      <c r="AA1592" s="3">
        <v>1998</v>
      </c>
      <c r="AB1592" s="3">
        <v>40</v>
      </c>
      <c r="AC1592" s="52" t="s">
        <v>3982</v>
      </c>
      <c r="AD1592" s="52"/>
      <c r="AE1592" s="52"/>
      <c r="AF1592" s="52"/>
      <c r="AG1592" s="52"/>
      <c r="AH1592" s="52"/>
      <c r="AI1592" s="52" t="s">
        <v>3983</v>
      </c>
      <c r="AJ1592" s="52"/>
      <c r="AK1592" s="52"/>
      <c r="AL1592" s="6">
        <v>10815</v>
      </c>
    </row>
    <row r="1593" spans="1:38">
      <c r="A1593" s="52" t="s">
        <v>3984</v>
      </c>
      <c r="B1593" s="52"/>
      <c r="C1593" s="52"/>
      <c r="D1593" s="52"/>
      <c r="E1593" s="52"/>
      <c r="F1593" s="52"/>
      <c r="G1593" s="52"/>
      <c r="H1593" s="52"/>
      <c r="I1593" s="52"/>
      <c r="J1593" s="52"/>
      <c r="K1593" s="52"/>
      <c r="L1593" s="52"/>
      <c r="M1593" s="53">
        <v>7235.61</v>
      </c>
      <c r="N1593" s="53"/>
      <c r="O1593" s="53"/>
      <c r="P1593" s="53"/>
      <c r="Q1593" s="53"/>
      <c r="R1593" s="53"/>
      <c r="S1593" s="53"/>
      <c r="T1593" s="53">
        <v>2169.62</v>
      </c>
      <c r="U1593" s="53"/>
      <c r="V1593" s="54">
        <v>180.93</v>
      </c>
      <c r="W1593" s="54"/>
      <c r="X1593" s="3">
        <v>79</v>
      </c>
      <c r="Y1593" s="4">
        <v>40</v>
      </c>
      <c r="Z1593" s="8">
        <v>36068</v>
      </c>
      <c r="AA1593" s="3">
        <v>1998</v>
      </c>
      <c r="AB1593" s="3">
        <v>40</v>
      </c>
      <c r="AC1593" s="52" t="s">
        <v>3985</v>
      </c>
      <c r="AD1593" s="52"/>
      <c r="AE1593" s="52"/>
      <c r="AF1593" s="52"/>
      <c r="AG1593" s="52"/>
      <c r="AH1593" s="52"/>
      <c r="AI1593" s="52" t="s">
        <v>3986</v>
      </c>
      <c r="AJ1593" s="52"/>
      <c r="AK1593" s="52"/>
      <c r="AL1593" s="6">
        <v>7761</v>
      </c>
    </row>
    <row r="1594" spans="1:38">
      <c r="A1594" s="52" t="s">
        <v>3987</v>
      </c>
      <c r="B1594" s="52"/>
      <c r="C1594" s="52"/>
      <c r="D1594" s="52"/>
      <c r="E1594" s="52"/>
      <c r="F1594" s="52"/>
      <c r="G1594" s="52"/>
      <c r="H1594" s="52"/>
      <c r="I1594" s="52"/>
      <c r="J1594" s="52"/>
      <c r="K1594" s="52"/>
      <c r="L1594" s="52"/>
      <c r="M1594" s="53">
        <v>4057.83</v>
      </c>
      <c r="N1594" s="53"/>
      <c r="O1594" s="53"/>
      <c r="P1594" s="53"/>
      <c r="Q1594" s="53"/>
      <c r="R1594" s="53"/>
      <c r="S1594" s="53"/>
      <c r="T1594" s="53">
        <v>1216.72</v>
      </c>
      <c r="U1594" s="53"/>
      <c r="V1594" s="54">
        <v>101.48</v>
      </c>
      <c r="W1594" s="54"/>
      <c r="X1594" s="3">
        <v>79</v>
      </c>
      <c r="Y1594" s="4">
        <v>40</v>
      </c>
      <c r="Z1594" s="8">
        <v>36068</v>
      </c>
      <c r="AA1594" s="3">
        <v>1998</v>
      </c>
      <c r="AB1594" s="3">
        <v>40</v>
      </c>
      <c r="AC1594" s="52" t="s">
        <v>3988</v>
      </c>
      <c r="AD1594" s="52"/>
      <c r="AE1594" s="52"/>
      <c r="AF1594" s="52"/>
      <c r="AG1594" s="52"/>
      <c r="AH1594" s="52"/>
      <c r="AI1594" s="52" t="s">
        <v>3989</v>
      </c>
      <c r="AJ1594" s="52"/>
      <c r="AK1594" s="52"/>
      <c r="AL1594" s="6">
        <v>4352</v>
      </c>
    </row>
    <row r="1595" spans="1:38">
      <c r="A1595" s="52" t="s">
        <v>3990</v>
      </c>
      <c r="B1595" s="52"/>
      <c r="C1595" s="52"/>
      <c r="D1595" s="52"/>
      <c r="E1595" s="52"/>
      <c r="F1595" s="52"/>
      <c r="G1595" s="52"/>
      <c r="H1595" s="52"/>
      <c r="I1595" s="52"/>
      <c r="J1595" s="52"/>
      <c r="K1595" s="52"/>
      <c r="L1595" s="52"/>
      <c r="M1595" s="53">
        <v>1191766.53</v>
      </c>
      <c r="N1595" s="53"/>
      <c r="O1595" s="53"/>
      <c r="P1595" s="53"/>
      <c r="Q1595" s="53"/>
      <c r="R1595" s="53"/>
      <c r="S1595" s="53"/>
      <c r="T1595" s="53">
        <v>357375.43</v>
      </c>
      <c r="U1595" s="53"/>
      <c r="V1595" s="53">
        <v>29796.74</v>
      </c>
      <c r="W1595" s="53"/>
      <c r="X1595" s="3">
        <v>79</v>
      </c>
      <c r="Y1595" s="4">
        <v>40</v>
      </c>
      <c r="Z1595" s="8">
        <v>36068</v>
      </c>
      <c r="AA1595" s="3">
        <v>1998</v>
      </c>
      <c r="AB1595" s="3">
        <v>40</v>
      </c>
      <c r="AC1595" s="52" t="s">
        <v>3991</v>
      </c>
      <c r="AD1595" s="52"/>
      <c r="AE1595" s="52"/>
      <c r="AF1595" s="52"/>
      <c r="AG1595" s="52"/>
      <c r="AH1595" s="52"/>
      <c r="AI1595" s="52" t="s">
        <v>3992</v>
      </c>
      <c r="AJ1595" s="52"/>
      <c r="AK1595" s="52"/>
      <c r="AL1595" s="6">
        <v>1278247</v>
      </c>
    </row>
    <row r="1596" spans="1:38">
      <c r="A1596" s="52" t="s">
        <v>3993</v>
      </c>
      <c r="B1596" s="52"/>
      <c r="C1596" s="52"/>
      <c r="D1596" s="52"/>
      <c r="E1596" s="52"/>
      <c r="F1596" s="52"/>
      <c r="G1596" s="52"/>
      <c r="H1596" s="52"/>
      <c r="I1596" s="52"/>
      <c r="J1596" s="52"/>
      <c r="K1596" s="52"/>
      <c r="L1596" s="52"/>
      <c r="M1596" s="53">
        <v>24485.66</v>
      </c>
      <c r="N1596" s="53"/>
      <c r="O1596" s="53"/>
      <c r="P1596" s="53"/>
      <c r="Q1596" s="53"/>
      <c r="R1596" s="53"/>
      <c r="S1596" s="53"/>
      <c r="T1596" s="53">
        <v>24485.66</v>
      </c>
      <c r="U1596" s="53"/>
      <c r="V1596" s="54">
        <v>0</v>
      </c>
      <c r="W1596" s="54"/>
      <c r="X1596" s="3">
        <v>80</v>
      </c>
      <c r="Y1596" s="4">
        <v>10</v>
      </c>
      <c r="Z1596" s="5">
        <v>33970</v>
      </c>
      <c r="AA1596" s="3">
        <v>1993</v>
      </c>
      <c r="AB1596" s="3">
        <v>10</v>
      </c>
      <c r="AC1596" s="52" t="s">
        <v>3994</v>
      </c>
      <c r="AD1596" s="52"/>
      <c r="AE1596" s="52"/>
      <c r="AF1596" s="52"/>
      <c r="AG1596" s="52"/>
      <c r="AH1596" s="52"/>
      <c r="AI1596" s="52" t="s">
        <v>3995</v>
      </c>
      <c r="AJ1596" s="52"/>
      <c r="AK1596" s="52"/>
      <c r="AL1596" s="9">
        <v>0</v>
      </c>
    </row>
    <row r="1597" spans="1:38">
      <c r="A1597" s="52" t="s">
        <v>3996</v>
      </c>
      <c r="B1597" s="52"/>
      <c r="C1597" s="52"/>
      <c r="D1597" s="52"/>
      <c r="E1597" s="52"/>
      <c r="F1597" s="52"/>
      <c r="G1597" s="52"/>
      <c r="H1597" s="52"/>
      <c r="I1597" s="52"/>
      <c r="J1597" s="52"/>
      <c r="K1597" s="52"/>
      <c r="L1597" s="52"/>
      <c r="M1597" s="53">
        <v>1004.59</v>
      </c>
      <c r="N1597" s="53"/>
      <c r="O1597" s="53"/>
      <c r="P1597" s="53"/>
      <c r="Q1597" s="53"/>
      <c r="R1597" s="53"/>
      <c r="S1597" s="53"/>
      <c r="T1597" s="53">
        <v>1004.59</v>
      </c>
      <c r="U1597" s="53"/>
      <c r="V1597" s="54">
        <v>0</v>
      </c>
      <c r="W1597" s="54"/>
      <c r="X1597" s="3">
        <v>80</v>
      </c>
      <c r="Y1597" s="4">
        <v>10</v>
      </c>
      <c r="Z1597" s="10">
        <v>33979</v>
      </c>
      <c r="AA1597" s="3">
        <v>1993</v>
      </c>
      <c r="AB1597" s="3">
        <v>10</v>
      </c>
      <c r="AC1597" s="52" t="s">
        <v>3997</v>
      </c>
      <c r="AD1597" s="52"/>
      <c r="AE1597" s="52"/>
      <c r="AF1597" s="52"/>
      <c r="AG1597" s="52"/>
      <c r="AH1597" s="52"/>
      <c r="AI1597" s="52" t="s">
        <v>3995</v>
      </c>
      <c r="AJ1597" s="52"/>
      <c r="AK1597" s="52"/>
      <c r="AL1597" s="9">
        <v>0</v>
      </c>
    </row>
    <row r="1598" spans="1:38">
      <c r="A1598" s="52" t="s">
        <v>3998</v>
      </c>
      <c r="B1598" s="52"/>
      <c r="C1598" s="52"/>
      <c r="D1598" s="52"/>
      <c r="E1598" s="52"/>
      <c r="F1598" s="52"/>
      <c r="G1598" s="52"/>
      <c r="H1598" s="52"/>
      <c r="I1598" s="52"/>
      <c r="J1598" s="52"/>
      <c r="K1598" s="52"/>
      <c r="L1598" s="52"/>
      <c r="M1598" s="53">
        <v>2230</v>
      </c>
      <c r="N1598" s="53"/>
      <c r="O1598" s="53"/>
      <c r="P1598" s="53"/>
      <c r="Q1598" s="53"/>
      <c r="R1598" s="53"/>
      <c r="S1598" s="53"/>
      <c r="T1598" s="53">
        <v>2230</v>
      </c>
      <c r="U1598" s="53"/>
      <c r="V1598" s="54">
        <v>0</v>
      </c>
      <c r="W1598" s="54"/>
      <c r="X1598" s="3">
        <v>80</v>
      </c>
      <c r="Y1598" s="4">
        <v>10</v>
      </c>
      <c r="Z1598" s="5">
        <v>32151</v>
      </c>
      <c r="AA1598" s="3">
        <v>1988</v>
      </c>
      <c r="AB1598" s="3">
        <v>10</v>
      </c>
      <c r="AC1598" s="52" t="s">
        <v>3999</v>
      </c>
      <c r="AD1598" s="52"/>
      <c r="AE1598" s="52"/>
      <c r="AF1598" s="52"/>
      <c r="AG1598" s="52"/>
      <c r="AH1598" s="52"/>
      <c r="AI1598" s="52" t="s">
        <v>1401</v>
      </c>
      <c r="AJ1598" s="52"/>
      <c r="AK1598" s="52"/>
      <c r="AL1598" s="9">
        <v>0</v>
      </c>
    </row>
    <row r="1599" spans="1:38">
      <c r="A1599" s="52" t="s">
        <v>4000</v>
      </c>
      <c r="B1599" s="52"/>
      <c r="C1599" s="52"/>
      <c r="D1599" s="52"/>
      <c r="E1599" s="52"/>
      <c r="F1599" s="52"/>
      <c r="G1599" s="52"/>
      <c r="H1599" s="52"/>
      <c r="I1599" s="52"/>
      <c r="J1599" s="52"/>
      <c r="K1599" s="52"/>
      <c r="L1599" s="52"/>
      <c r="M1599" s="53">
        <v>1711.75</v>
      </c>
      <c r="N1599" s="53"/>
      <c r="O1599" s="53"/>
      <c r="P1599" s="53"/>
      <c r="Q1599" s="53"/>
      <c r="R1599" s="53"/>
      <c r="S1599" s="53"/>
      <c r="T1599" s="53">
        <v>1711.75</v>
      </c>
      <c r="U1599" s="53"/>
      <c r="V1599" s="54">
        <v>0</v>
      </c>
      <c r="W1599" s="54"/>
      <c r="X1599" s="3">
        <v>80</v>
      </c>
      <c r="Y1599" s="4">
        <v>10</v>
      </c>
      <c r="Z1599" s="10">
        <v>31422</v>
      </c>
      <c r="AA1599" s="3">
        <v>1986</v>
      </c>
      <c r="AB1599" s="3">
        <v>10</v>
      </c>
      <c r="AC1599" s="52" t="s">
        <v>4001</v>
      </c>
      <c r="AD1599" s="52"/>
      <c r="AE1599" s="52"/>
      <c r="AF1599" s="52"/>
      <c r="AG1599" s="52"/>
      <c r="AH1599" s="52"/>
      <c r="AI1599" s="52" t="s">
        <v>4002</v>
      </c>
      <c r="AJ1599" s="52"/>
      <c r="AK1599" s="52"/>
      <c r="AL1599" s="9">
        <v>0</v>
      </c>
    </row>
    <row r="1600" spans="1:38">
      <c r="A1600" s="52" t="s">
        <v>4003</v>
      </c>
      <c r="B1600" s="52"/>
      <c r="C1600" s="52"/>
      <c r="D1600" s="52"/>
      <c r="E1600" s="52"/>
      <c r="F1600" s="52"/>
      <c r="G1600" s="52"/>
      <c r="H1600" s="52"/>
      <c r="I1600" s="52"/>
      <c r="J1600" s="52"/>
      <c r="K1600" s="52"/>
      <c r="L1600" s="52"/>
      <c r="M1600" s="53">
        <v>1665.75</v>
      </c>
      <c r="N1600" s="53"/>
      <c r="O1600" s="53"/>
      <c r="P1600" s="53"/>
      <c r="Q1600" s="53"/>
      <c r="R1600" s="53"/>
      <c r="S1600" s="53"/>
      <c r="T1600" s="53">
        <v>1665.75</v>
      </c>
      <c r="U1600" s="53"/>
      <c r="V1600" s="54">
        <v>0</v>
      </c>
      <c r="W1600" s="54"/>
      <c r="X1600" s="3">
        <v>80</v>
      </c>
      <c r="Y1600" s="4">
        <v>10</v>
      </c>
      <c r="Z1600" s="5">
        <v>31421</v>
      </c>
      <c r="AA1600" s="3">
        <v>1986</v>
      </c>
      <c r="AB1600" s="3">
        <v>10</v>
      </c>
      <c r="AC1600" s="52" t="s">
        <v>4004</v>
      </c>
      <c r="AD1600" s="52"/>
      <c r="AE1600" s="52"/>
      <c r="AF1600" s="52"/>
      <c r="AG1600" s="52"/>
      <c r="AH1600" s="52"/>
      <c r="AI1600" s="52" t="s">
        <v>4002</v>
      </c>
      <c r="AJ1600" s="52"/>
      <c r="AK1600" s="52"/>
      <c r="AL1600" s="9">
        <v>0</v>
      </c>
    </row>
    <row r="1601" spans="1:38">
      <c r="A1601" s="52" t="s">
        <v>4005</v>
      </c>
      <c r="B1601" s="52"/>
      <c r="C1601" s="52"/>
      <c r="D1601" s="52"/>
      <c r="E1601" s="52"/>
      <c r="F1601" s="52"/>
      <c r="G1601" s="52"/>
      <c r="H1601" s="52"/>
      <c r="I1601" s="52"/>
      <c r="J1601" s="52"/>
      <c r="K1601" s="52"/>
      <c r="L1601" s="52"/>
      <c r="M1601" s="53">
        <v>3095</v>
      </c>
      <c r="N1601" s="53"/>
      <c r="O1601" s="53"/>
      <c r="P1601" s="53"/>
      <c r="Q1601" s="53"/>
      <c r="R1601" s="53"/>
      <c r="S1601" s="53"/>
      <c r="T1601" s="53">
        <v>3095</v>
      </c>
      <c r="U1601" s="53"/>
      <c r="V1601" s="54">
        <v>0</v>
      </c>
      <c r="W1601" s="54"/>
      <c r="X1601" s="3">
        <v>80</v>
      </c>
      <c r="Y1601" s="4">
        <v>10</v>
      </c>
      <c r="Z1601" s="5">
        <v>32151</v>
      </c>
      <c r="AA1601" s="3">
        <v>1988</v>
      </c>
      <c r="AB1601" s="3">
        <v>10</v>
      </c>
      <c r="AC1601" s="52" t="s">
        <v>4006</v>
      </c>
      <c r="AD1601" s="52"/>
      <c r="AE1601" s="52"/>
      <c r="AF1601" s="52"/>
      <c r="AG1601" s="52"/>
      <c r="AH1601" s="52"/>
      <c r="AI1601" s="52" t="s">
        <v>1401</v>
      </c>
      <c r="AJ1601" s="52"/>
      <c r="AK1601" s="52"/>
      <c r="AL1601" s="9">
        <v>0</v>
      </c>
    </row>
    <row r="1602" spans="1:38">
      <c r="A1602" s="52" t="s">
        <v>4007</v>
      </c>
      <c r="B1602" s="52"/>
      <c r="C1602" s="52"/>
      <c r="D1602" s="52"/>
      <c r="E1602" s="52"/>
      <c r="F1602" s="52"/>
      <c r="G1602" s="52"/>
      <c r="H1602" s="52"/>
      <c r="I1602" s="52"/>
      <c r="J1602" s="52"/>
      <c r="K1602" s="52"/>
      <c r="L1602" s="52"/>
      <c r="M1602" s="53">
        <v>1088</v>
      </c>
      <c r="N1602" s="53"/>
      <c r="O1602" s="53"/>
      <c r="P1602" s="53"/>
      <c r="Q1602" s="53"/>
      <c r="R1602" s="53"/>
      <c r="S1602" s="53"/>
      <c r="T1602" s="53">
        <v>1088</v>
      </c>
      <c r="U1602" s="53"/>
      <c r="V1602" s="54">
        <v>0</v>
      </c>
      <c r="W1602" s="54"/>
      <c r="X1602" s="3">
        <v>80</v>
      </c>
      <c r="Y1602" s="4">
        <v>10</v>
      </c>
      <c r="Z1602" s="5">
        <v>31779</v>
      </c>
      <c r="AA1602" s="3">
        <v>1987</v>
      </c>
      <c r="AB1602" s="3">
        <v>10</v>
      </c>
      <c r="AC1602" s="52" t="s">
        <v>4008</v>
      </c>
      <c r="AD1602" s="52"/>
      <c r="AE1602" s="52"/>
      <c r="AF1602" s="52"/>
      <c r="AG1602" s="52"/>
      <c r="AH1602" s="52"/>
      <c r="AI1602" s="52" t="s">
        <v>4009</v>
      </c>
      <c r="AJ1602" s="52"/>
      <c r="AK1602" s="52"/>
      <c r="AL1602" s="9">
        <v>0</v>
      </c>
    </row>
    <row r="1603" spans="1:38">
      <c r="A1603" s="52" t="s">
        <v>4010</v>
      </c>
      <c r="B1603" s="52"/>
      <c r="C1603" s="52"/>
      <c r="D1603" s="52"/>
      <c r="E1603" s="52"/>
      <c r="F1603" s="52"/>
      <c r="G1603" s="52"/>
      <c r="H1603" s="52"/>
      <c r="I1603" s="52"/>
      <c r="J1603" s="52"/>
      <c r="K1603" s="52"/>
      <c r="L1603" s="52"/>
      <c r="M1603" s="55">
        <v>0</v>
      </c>
      <c r="N1603" s="55"/>
      <c r="O1603" s="55"/>
      <c r="P1603" s="55"/>
      <c r="Q1603" s="55"/>
      <c r="R1603" s="55"/>
      <c r="S1603" s="55"/>
      <c r="T1603" s="54">
        <v>0</v>
      </c>
      <c r="U1603" s="54"/>
      <c r="V1603" s="54">
        <v>0</v>
      </c>
      <c r="W1603" s="54"/>
      <c r="X1603" s="3">
        <v>80</v>
      </c>
      <c r="Y1603" s="4">
        <v>10</v>
      </c>
      <c r="Z1603" s="5">
        <v>32151</v>
      </c>
      <c r="AA1603" s="3">
        <v>1988</v>
      </c>
      <c r="AB1603" s="3">
        <v>10</v>
      </c>
      <c r="AC1603" s="52" t="s">
        <v>4011</v>
      </c>
      <c r="AD1603" s="52"/>
      <c r="AE1603" s="52"/>
      <c r="AF1603" s="52"/>
      <c r="AG1603" s="52"/>
      <c r="AH1603" s="52"/>
      <c r="AI1603" s="52" t="s">
        <v>1401</v>
      </c>
      <c r="AJ1603" s="52"/>
      <c r="AK1603" s="52"/>
      <c r="AL1603" s="9">
        <v>0</v>
      </c>
    </row>
    <row r="1604" spans="1:38">
      <c r="A1604" s="52" t="s">
        <v>4012</v>
      </c>
      <c r="B1604" s="52"/>
      <c r="C1604" s="52"/>
      <c r="D1604" s="52"/>
      <c r="E1604" s="52"/>
      <c r="F1604" s="52"/>
      <c r="G1604" s="52"/>
      <c r="H1604" s="52"/>
      <c r="I1604" s="52"/>
      <c r="J1604" s="52"/>
      <c r="K1604" s="52"/>
      <c r="L1604" s="52"/>
      <c r="M1604" s="53">
        <v>21860</v>
      </c>
      <c r="N1604" s="53"/>
      <c r="O1604" s="53"/>
      <c r="P1604" s="53"/>
      <c r="Q1604" s="53"/>
      <c r="R1604" s="53"/>
      <c r="S1604" s="53"/>
      <c r="T1604" s="53">
        <v>21860</v>
      </c>
      <c r="U1604" s="53"/>
      <c r="V1604" s="54">
        <v>0</v>
      </c>
      <c r="W1604" s="54"/>
      <c r="X1604" s="3">
        <v>80</v>
      </c>
      <c r="Y1604" s="4">
        <v>10</v>
      </c>
      <c r="Z1604" s="10">
        <v>31424</v>
      </c>
      <c r="AA1604" s="3">
        <v>1986</v>
      </c>
      <c r="AB1604" s="3">
        <v>10</v>
      </c>
      <c r="AC1604" s="52" t="s">
        <v>4013</v>
      </c>
      <c r="AD1604" s="52"/>
      <c r="AE1604" s="52"/>
      <c r="AF1604" s="52"/>
      <c r="AG1604" s="52"/>
      <c r="AH1604" s="52"/>
      <c r="AI1604" s="52" t="s">
        <v>4002</v>
      </c>
      <c r="AJ1604" s="52"/>
      <c r="AK1604" s="52"/>
      <c r="AL1604" s="9">
        <v>0</v>
      </c>
    </row>
    <row r="1605" spans="1:38">
      <c r="A1605" s="52" t="s">
        <v>4014</v>
      </c>
      <c r="B1605" s="52"/>
      <c r="C1605" s="52"/>
      <c r="D1605" s="52"/>
      <c r="E1605" s="52"/>
      <c r="F1605" s="52"/>
      <c r="G1605" s="52"/>
      <c r="H1605" s="52"/>
      <c r="I1605" s="52"/>
      <c r="J1605" s="52"/>
      <c r="K1605" s="52"/>
      <c r="L1605" s="52"/>
      <c r="M1605" s="53">
        <v>1518.58</v>
      </c>
      <c r="N1605" s="53"/>
      <c r="O1605" s="53"/>
      <c r="P1605" s="53"/>
      <c r="Q1605" s="53"/>
      <c r="R1605" s="53"/>
      <c r="S1605" s="53"/>
      <c r="T1605" s="53">
        <v>1518.58</v>
      </c>
      <c r="U1605" s="53"/>
      <c r="V1605" s="54">
        <v>0</v>
      </c>
      <c r="W1605" s="54"/>
      <c r="X1605" s="3">
        <v>80</v>
      </c>
      <c r="Y1605" s="4">
        <v>10</v>
      </c>
      <c r="Z1605" s="5">
        <v>31780</v>
      </c>
      <c r="AA1605" s="3">
        <v>1987</v>
      </c>
      <c r="AB1605" s="3">
        <v>10</v>
      </c>
      <c r="AC1605" s="52" t="s">
        <v>4015</v>
      </c>
      <c r="AD1605" s="52"/>
      <c r="AE1605" s="52"/>
      <c r="AF1605" s="52"/>
      <c r="AG1605" s="52"/>
      <c r="AH1605" s="52"/>
      <c r="AI1605" s="52" t="s">
        <v>4009</v>
      </c>
      <c r="AJ1605" s="52"/>
      <c r="AK1605" s="52"/>
      <c r="AL1605" s="9">
        <v>0</v>
      </c>
    </row>
    <row r="1606" spans="1:38">
      <c r="A1606" s="52" t="s">
        <v>4016</v>
      </c>
      <c r="B1606" s="52"/>
      <c r="C1606" s="52"/>
      <c r="D1606" s="52"/>
      <c r="E1606" s="52"/>
      <c r="F1606" s="52"/>
      <c r="G1606" s="52"/>
      <c r="H1606" s="52"/>
      <c r="I1606" s="52"/>
      <c r="J1606" s="52"/>
      <c r="K1606" s="52"/>
      <c r="L1606" s="52"/>
      <c r="M1606" s="53">
        <v>2930</v>
      </c>
      <c r="N1606" s="53"/>
      <c r="O1606" s="53"/>
      <c r="P1606" s="53"/>
      <c r="Q1606" s="53"/>
      <c r="R1606" s="53"/>
      <c r="S1606" s="53"/>
      <c r="T1606" s="53">
        <v>2930</v>
      </c>
      <c r="U1606" s="53"/>
      <c r="V1606" s="54">
        <v>0</v>
      </c>
      <c r="W1606" s="54"/>
      <c r="X1606" s="3">
        <v>80</v>
      </c>
      <c r="Y1606" s="4">
        <v>10</v>
      </c>
      <c r="Z1606" s="10">
        <v>33615</v>
      </c>
      <c r="AA1606" s="3">
        <v>1992</v>
      </c>
      <c r="AB1606" s="3">
        <v>10</v>
      </c>
      <c r="AC1606" s="52" t="s">
        <v>4017</v>
      </c>
      <c r="AD1606" s="52"/>
      <c r="AE1606" s="52"/>
      <c r="AF1606" s="52"/>
      <c r="AG1606" s="52"/>
      <c r="AH1606" s="52"/>
      <c r="AI1606" s="52" t="s">
        <v>614</v>
      </c>
      <c r="AJ1606" s="52"/>
      <c r="AK1606" s="52"/>
      <c r="AL1606" s="9">
        <v>0</v>
      </c>
    </row>
    <row r="1607" spans="1:38">
      <c r="A1607" s="52" t="s">
        <v>4018</v>
      </c>
      <c r="B1607" s="52"/>
      <c r="C1607" s="52"/>
      <c r="D1607" s="52"/>
      <c r="E1607" s="52"/>
      <c r="F1607" s="52"/>
      <c r="G1607" s="52"/>
      <c r="H1607" s="52"/>
      <c r="I1607" s="52"/>
      <c r="J1607" s="52"/>
      <c r="K1607" s="52"/>
      <c r="L1607" s="52"/>
      <c r="M1607" s="53">
        <v>2930</v>
      </c>
      <c r="N1607" s="53"/>
      <c r="O1607" s="53"/>
      <c r="P1607" s="53"/>
      <c r="Q1607" s="53"/>
      <c r="R1607" s="53"/>
      <c r="S1607" s="53"/>
      <c r="T1607" s="53">
        <v>2930</v>
      </c>
      <c r="U1607" s="53"/>
      <c r="V1607" s="54">
        <v>0</v>
      </c>
      <c r="W1607" s="54"/>
      <c r="X1607" s="3">
        <v>80</v>
      </c>
      <c r="Y1607" s="4">
        <v>10</v>
      </c>
      <c r="Z1607" s="10">
        <v>33615</v>
      </c>
      <c r="AA1607" s="3">
        <v>1992</v>
      </c>
      <c r="AB1607" s="3">
        <v>10</v>
      </c>
      <c r="AC1607" s="52" t="s">
        <v>4017</v>
      </c>
      <c r="AD1607" s="52"/>
      <c r="AE1607" s="52"/>
      <c r="AF1607" s="52"/>
      <c r="AG1607" s="52"/>
      <c r="AH1607" s="52"/>
      <c r="AI1607" s="52" t="s">
        <v>614</v>
      </c>
      <c r="AJ1607" s="52"/>
      <c r="AK1607" s="52"/>
      <c r="AL1607" s="9">
        <v>0</v>
      </c>
    </row>
    <row r="1608" spans="1:38">
      <c r="A1608" s="52" t="s">
        <v>4019</v>
      </c>
      <c r="B1608" s="52"/>
      <c r="C1608" s="52"/>
      <c r="D1608" s="52"/>
      <c r="E1608" s="52"/>
      <c r="F1608" s="52"/>
      <c r="G1608" s="52"/>
      <c r="H1608" s="52"/>
      <c r="I1608" s="52"/>
      <c r="J1608" s="52"/>
      <c r="K1608" s="52"/>
      <c r="L1608" s="52"/>
      <c r="M1608" s="53">
        <v>1225.71</v>
      </c>
      <c r="N1608" s="53"/>
      <c r="O1608" s="53"/>
      <c r="P1608" s="53"/>
      <c r="Q1608" s="53"/>
      <c r="R1608" s="53"/>
      <c r="S1608" s="53"/>
      <c r="T1608" s="53">
        <v>1225.71</v>
      </c>
      <c r="U1608" s="53"/>
      <c r="V1608" s="54">
        <v>0</v>
      </c>
      <c r="W1608" s="54"/>
      <c r="X1608" s="3">
        <v>80</v>
      </c>
      <c r="Y1608" s="4">
        <v>10</v>
      </c>
      <c r="Z1608" s="10">
        <v>31424</v>
      </c>
      <c r="AA1608" s="3">
        <v>1986</v>
      </c>
      <c r="AB1608" s="3">
        <v>10</v>
      </c>
      <c r="AC1608" s="52" t="s">
        <v>4020</v>
      </c>
      <c r="AD1608" s="52"/>
      <c r="AE1608" s="52"/>
      <c r="AF1608" s="52"/>
      <c r="AG1608" s="52"/>
      <c r="AH1608" s="52"/>
      <c r="AI1608" s="52" t="s">
        <v>4002</v>
      </c>
      <c r="AJ1608" s="52"/>
      <c r="AK1608" s="52"/>
      <c r="AL1608" s="9">
        <v>0</v>
      </c>
    </row>
    <row r="1609" spans="1:38">
      <c r="A1609" s="52" t="s">
        <v>4021</v>
      </c>
      <c r="B1609" s="52"/>
      <c r="C1609" s="52"/>
      <c r="D1609" s="52"/>
      <c r="E1609" s="52"/>
      <c r="F1609" s="52"/>
      <c r="G1609" s="52"/>
      <c r="H1609" s="52"/>
      <c r="I1609" s="52"/>
      <c r="J1609" s="52"/>
      <c r="K1609" s="52"/>
      <c r="L1609" s="52"/>
      <c r="M1609" s="53">
        <v>1200</v>
      </c>
      <c r="N1609" s="53"/>
      <c r="O1609" s="53"/>
      <c r="P1609" s="53"/>
      <c r="Q1609" s="53"/>
      <c r="R1609" s="53"/>
      <c r="S1609" s="53"/>
      <c r="T1609" s="53">
        <v>1200</v>
      </c>
      <c r="U1609" s="53"/>
      <c r="V1609" s="54">
        <v>0</v>
      </c>
      <c r="W1609" s="54"/>
      <c r="X1609" s="3">
        <v>80</v>
      </c>
      <c r="Y1609" s="4">
        <v>10</v>
      </c>
      <c r="Z1609" s="5">
        <v>32151</v>
      </c>
      <c r="AA1609" s="3">
        <v>1988</v>
      </c>
      <c r="AB1609" s="3">
        <v>10</v>
      </c>
      <c r="AC1609" s="52" t="s">
        <v>4022</v>
      </c>
      <c r="AD1609" s="52"/>
      <c r="AE1609" s="52"/>
      <c r="AF1609" s="52"/>
      <c r="AG1609" s="52"/>
      <c r="AH1609" s="52"/>
      <c r="AI1609" s="52" t="s">
        <v>1401</v>
      </c>
      <c r="AJ1609" s="52"/>
      <c r="AK1609" s="52"/>
      <c r="AL1609" s="9">
        <v>0</v>
      </c>
    </row>
    <row r="1610" spans="1:38">
      <c r="A1610" s="52" t="s">
        <v>4023</v>
      </c>
      <c r="B1610" s="52"/>
      <c r="C1610" s="52"/>
      <c r="D1610" s="52"/>
      <c r="E1610" s="52"/>
      <c r="F1610" s="52"/>
      <c r="G1610" s="52"/>
      <c r="H1610" s="52"/>
      <c r="I1610" s="52"/>
      <c r="J1610" s="52"/>
      <c r="K1610" s="52"/>
      <c r="L1610" s="52"/>
      <c r="M1610" s="55">
        <v>0</v>
      </c>
      <c r="N1610" s="55"/>
      <c r="O1610" s="55"/>
      <c r="P1610" s="55"/>
      <c r="Q1610" s="55"/>
      <c r="R1610" s="55"/>
      <c r="S1610" s="55"/>
      <c r="T1610" s="54">
        <v>0</v>
      </c>
      <c r="U1610" s="54"/>
      <c r="V1610" s="54">
        <v>0</v>
      </c>
      <c r="W1610" s="54"/>
      <c r="X1610" s="3">
        <v>80</v>
      </c>
      <c r="Y1610" s="4">
        <v>10</v>
      </c>
      <c r="Z1610" s="5">
        <v>32151</v>
      </c>
      <c r="AA1610" s="3">
        <v>1988</v>
      </c>
      <c r="AB1610" s="3">
        <v>10</v>
      </c>
      <c r="AC1610" s="52" t="s">
        <v>4011</v>
      </c>
      <c r="AD1610" s="52"/>
      <c r="AE1610" s="52"/>
      <c r="AF1610" s="52"/>
      <c r="AG1610" s="52"/>
      <c r="AH1610" s="52"/>
      <c r="AI1610" s="52" t="s">
        <v>1401</v>
      </c>
      <c r="AJ1610" s="52"/>
      <c r="AK1610" s="52"/>
      <c r="AL1610" s="9">
        <v>0</v>
      </c>
    </row>
    <row r="1611" spans="1:38">
      <c r="A1611" s="52" t="s">
        <v>4024</v>
      </c>
      <c r="B1611" s="52"/>
      <c r="C1611" s="52"/>
      <c r="D1611" s="52"/>
      <c r="E1611" s="52"/>
      <c r="F1611" s="52"/>
      <c r="G1611" s="52"/>
      <c r="H1611" s="52"/>
      <c r="I1611" s="52"/>
      <c r="J1611" s="52"/>
      <c r="K1611" s="52"/>
      <c r="L1611" s="52"/>
      <c r="M1611" s="55">
        <v>0</v>
      </c>
      <c r="N1611" s="55"/>
      <c r="O1611" s="55"/>
      <c r="P1611" s="55"/>
      <c r="Q1611" s="55"/>
      <c r="R1611" s="55"/>
      <c r="S1611" s="55"/>
      <c r="T1611" s="54">
        <v>0</v>
      </c>
      <c r="U1611" s="54"/>
      <c r="V1611" s="54">
        <v>0</v>
      </c>
      <c r="W1611" s="54"/>
      <c r="X1611" s="3">
        <v>80</v>
      </c>
      <c r="Y1611" s="4">
        <v>10</v>
      </c>
      <c r="Z1611" s="5">
        <v>31421</v>
      </c>
      <c r="AA1611" s="3">
        <v>1986</v>
      </c>
      <c r="AB1611" s="3">
        <v>10</v>
      </c>
      <c r="AC1611" s="52" t="s">
        <v>4011</v>
      </c>
      <c r="AD1611" s="52"/>
      <c r="AE1611" s="52"/>
      <c r="AF1611" s="52"/>
      <c r="AG1611" s="52"/>
      <c r="AH1611" s="52"/>
      <c r="AI1611" s="52" t="s">
        <v>4002</v>
      </c>
      <c r="AJ1611" s="52"/>
      <c r="AK1611" s="52"/>
      <c r="AL1611" s="9">
        <v>0</v>
      </c>
    </row>
    <row r="1612" spans="1:38">
      <c r="A1612" s="52" t="s">
        <v>4025</v>
      </c>
      <c r="B1612" s="52"/>
      <c r="C1612" s="52"/>
      <c r="D1612" s="52"/>
      <c r="E1612" s="52"/>
      <c r="F1612" s="52"/>
      <c r="G1612" s="52"/>
      <c r="H1612" s="52"/>
      <c r="I1612" s="52"/>
      <c r="J1612" s="52"/>
      <c r="K1612" s="52"/>
      <c r="L1612" s="52"/>
      <c r="M1612" s="53">
        <v>68209.03</v>
      </c>
      <c r="N1612" s="53"/>
      <c r="O1612" s="53"/>
      <c r="P1612" s="53"/>
      <c r="Q1612" s="53"/>
      <c r="R1612" s="53"/>
      <c r="S1612" s="53"/>
      <c r="T1612" s="53">
        <v>68209.03</v>
      </c>
      <c r="U1612" s="53"/>
      <c r="V1612" s="54">
        <v>0</v>
      </c>
      <c r="W1612" s="54"/>
      <c r="X1612" s="3">
        <v>80</v>
      </c>
      <c r="Y1612" s="4">
        <v>40</v>
      </c>
      <c r="Z1612" s="5">
        <v>24112</v>
      </c>
      <c r="AA1612" s="3">
        <v>1966</v>
      </c>
      <c r="AB1612" s="3">
        <v>40</v>
      </c>
      <c r="AC1612" s="52" t="s">
        <v>4026</v>
      </c>
      <c r="AD1612" s="52"/>
      <c r="AE1612" s="52"/>
      <c r="AF1612" s="52"/>
      <c r="AG1612" s="52"/>
      <c r="AH1612" s="52"/>
      <c r="AI1612" s="52" t="s">
        <v>1204</v>
      </c>
      <c r="AJ1612" s="52"/>
      <c r="AK1612" s="52"/>
      <c r="AL1612" s="9">
        <v>0</v>
      </c>
    </row>
    <row r="1613" spans="1:38">
      <c r="A1613" s="52" t="s">
        <v>4027</v>
      </c>
      <c r="B1613" s="52"/>
      <c r="C1613" s="52"/>
      <c r="D1613" s="52"/>
      <c r="E1613" s="52"/>
      <c r="F1613" s="52"/>
      <c r="G1613" s="52"/>
      <c r="H1613" s="52"/>
      <c r="I1613" s="52"/>
      <c r="J1613" s="52"/>
      <c r="K1613" s="52"/>
      <c r="L1613" s="52"/>
      <c r="M1613" s="53">
        <v>6937.9</v>
      </c>
      <c r="N1613" s="53"/>
      <c r="O1613" s="53"/>
      <c r="P1613" s="53"/>
      <c r="Q1613" s="53"/>
      <c r="R1613" s="53"/>
      <c r="S1613" s="53"/>
      <c r="T1613" s="53">
        <v>6937.9</v>
      </c>
      <c r="U1613" s="53"/>
      <c r="V1613" s="54">
        <v>322.52</v>
      </c>
      <c r="W1613" s="54"/>
      <c r="X1613" s="3">
        <v>80</v>
      </c>
      <c r="Y1613" s="4">
        <v>15</v>
      </c>
      <c r="Z1613" s="5">
        <v>34705</v>
      </c>
      <c r="AA1613" s="3">
        <v>1995</v>
      </c>
      <c r="AB1613" s="3">
        <v>15</v>
      </c>
      <c r="AC1613" s="52" t="s">
        <v>4028</v>
      </c>
      <c r="AD1613" s="52"/>
      <c r="AE1613" s="52"/>
      <c r="AF1613" s="52"/>
      <c r="AG1613" s="52"/>
      <c r="AH1613" s="52"/>
      <c r="AI1613" s="52" t="s">
        <v>857</v>
      </c>
      <c r="AJ1613" s="52"/>
      <c r="AK1613" s="52"/>
      <c r="AL1613" s="9">
        <v>0</v>
      </c>
    </row>
    <row r="1614" spans="1:38">
      <c r="A1614" s="52" t="s">
        <v>4029</v>
      </c>
      <c r="B1614" s="52"/>
      <c r="C1614" s="52"/>
      <c r="D1614" s="52"/>
      <c r="E1614" s="52"/>
      <c r="F1614" s="52"/>
      <c r="G1614" s="52"/>
      <c r="H1614" s="52"/>
      <c r="I1614" s="52"/>
      <c r="J1614" s="52"/>
      <c r="K1614" s="52"/>
      <c r="L1614" s="52"/>
      <c r="M1614" s="53">
        <v>1405.25</v>
      </c>
      <c r="N1614" s="53"/>
      <c r="O1614" s="53"/>
      <c r="P1614" s="53"/>
      <c r="Q1614" s="53"/>
      <c r="R1614" s="53"/>
      <c r="S1614" s="53"/>
      <c r="T1614" s="53">
        <v>1382.11</v>
      </c>
      <c r="U1614" s="53"/>
      <c r="V1614" s="54">
        <v>90.83</v>
      </c>
      <c r="W1614" s="54"/>
      <c r="X1614" s="3">
        <v>80</v>
      </c>
      <c r="Y1614" s="4">
        <v>15</v>
      </c>
      <c r="Z1614" s="5">
        <v>35065</v>
      </c>
      <c r="AA1614" s="3">
        <v>1996</v>
      </c>
      <c r="AB1614" s="3">
        <v>15</v>
      </c>
      <c r="AC1614" s="52" t="s">
        <v>4030</v>
      </c>
      <c r="AD1614" s="52"/>
      <c r="AE1614" s="52"/>
      <c r="AF1614" s="52"/>
      <c r="AG1614" s="52"/>
      <c r="AH1614" s="52"/>
      <c r="AI1614" s="52" t="s">
        <v>4031</v>
      </c>
      <c r="AJ1614" s="52"/>
      <c r="AK1614" s="52"/>
      <c r="AL1614" s="9">
        <v>37</v>
      </c>
    </row>
    <row r="1615" spans="1:38">
      <c r="A1615" s="52" t="s">
        <v>4032</v>
      </c>
      <c r="B1615" s="52"/>
      <c r="C1615" s="52"/>
      <c r="D1615" s="52"/>
      <c r="E1615" s="52"/>
      <c r="F1615" s="52"/>
      <c r="G1615" s="52"/>
      <c r="H1615" s="52"/>
      <c r="I1615" s="52"/>
      <c r="J1615" s="52"/>
      <c r="K1615" s="52"/>
      <c r="L1615" s="52"/>
      <c r="M1615" s="53">
        <v>3660</v>
      </c>
      <c r="N1615" s="53"/>
      <c r="O1615" s="53"/>
      <c r="P1615" s="53"/>
      <c r="Q1615" s="53"/>
      <c r="R1615" s="53"/>
      <c r="S1615" s="53"/>
      <c r="T1615" s="53">
        <v>3660</v>
      </c>
      <c r="U1615" s="53"/>
      <c r="V1615" s="54">
        <v>0</v>
      </c>
      <c r="W1615" s="54"/>
      <c r="X1615" s="3">
        <v>80</v>
      </c>
      <c r="Y1615" s="4">
        <v>10</v>
      </c>
      <c r="Z1615" s="10">
        <v>31422</v>
      </c>
      <c r="AA1615" s="3">
        <v>1986</v>
      </c>
      <c r="AB1615" s="3">
        <v>10</v>
      </c>
      <c r="AC1615" s="52" t="s">
        <v>4033</v>
      </c>
      <c r="AD1615" s="52"/>
      <c r="AE1615" s="52"/>
      <c r="AF1615" s="52"/>
      <c r="AG1615" s="52"/>
      <c r="AH1615" s="52"/>
      <c r="AI1615" s="52" t="s">
        <v>4002</v>
      </c>
      <c r="AJ1615" s="52"/>
      <c r="AK1615" s="52"/>
      <c r="AL1615" s="9">
        <v>0</v>
      </c>
    </row>
    <row r="1616" spans="1:38">
      <c r="A1616" s="52" t="s">
        <v>4034</v>
      </c>
      <c r="B1616" s="52"/>
      <c r="C1616" s="52"/>
      <c r="D1616" s="52"/>
      <c r="E1616" s="52"/>
      <c r="F1616" s="52"/>
      <c r="G1616" s="52"/>
      <c r="H1616" s="52"/>
      <c r="I1616" s="52"/>
      <c r="J1616" s="52"/>
      <c r="K1616" s="52"/>
      <c r="L1616" s="52"/>
      <c r="M1616" s="53">
        <v>1700</v>
      </c>
      <c r="N1616" s="53"/>
      <c r="O1616" s="53"/>
      <c r="P1616" s="53"/>
      <c r="Q1616" s="53"/>
      <c r="R1616" s="53"/>
      <c r="S1616" s="53"/>
      <c r="T1616" s="53">
        <v>1700</v>
      </c>
      <c r="U1616" s="53"/>
      <c r="V1616" s="54">
        <v>0</v>
      </c>
      <c r="W1616" s="54"/>
      <c r="X1616" s="3">
        <v>80</v>
      </c>
      <c r="Y1616" s="4">
        <v>10</v>
      </c>
      <c r="Z1616" s="5">
        <v>32151</v>
      </c>
      <c r="AA1616" s="3">
        <v>1988</v>
      </c>
      <c r="AB1616" s="3">
        <v>10</v>
      </c>
      <c r="AC1616" s="52" t="s">
        <v>4035</v>
      </c>
      <c r="AD1616" s="52"/>
      <c r="AE1616" s="52"/>
      <c r="AF1616" s="52"/>
      <c r="AG1616" s="52"/>
      <c r="AH1616" s="52"/>
      <c r="AI1616" s="52" t="s">
        <v>1401</v>
      </c>
      <c r="AJ1616" s="52"/>
      <c r="AK1616" s="52"/>
      <c r="AL1616" s="9">
        <v>0</v>
      </c>
    </row>
    <row r="1617" spans="1:38">
      <c r="A1617" s="52" t="s">
        <v>4036</v>
      </c>
      <c r="B1617" s="52"/>
      <c r="C1617" s="52"/>
      <c r="D1617" s="52"/>
      <c r="E1617" s="52"/>
      <c r="F1617" s="52"/>
      <c r="G1617" s="52"/>
      <c r="H1617" s="52"/>
      <c r="I1617" s="52"/>
      <c r="J1617" s="52"/>
      <c r="K1617" s="52"/>
      <c r="L1617" s="52"/>
      <c r="M1617" s="53">
        <v>5469</v>
      </c>
      <c r="N1617" s="53"/>
      <c r="O1617" s="53"/>
      <c r="P1617" s="53"/>
      <c r="Q1617" s="53"/>
      <c r="R1617" s="53"/>
      <c r="S1617" s="53"/>
      <c r="T1617" s="53">
        <v>5469</v>
      </c>
      <c r="U1617" s="53"/>
      <c r="V1617" s="54">
        <v>0</v>
      </c>
      <c r="W1617" s="54"/>
      <c r="X1617" s="3">
        <v>80</v>
      </c>
      <c r="Y1617" s="4">
        <v>10</v>
      </c>
      <c r="Z1617" s="5">
        <v>32151</v>
      </c>
      <c r="AA1617" s="3">
        <v>1988</v>
      </c>
      <c r="AB1617" s="3">
        <v>10</v>
      </c>
      <c r="AC1617" s="52" t="s">
        <v>4037</v>
      </c>
      <c r="AD1617" s="52"/>
      <c r="AE1617" s="52"/>
      <c r="AF1617" s="52"/>
      <c r="AG1617" s="52"/>
      <c r="AH1617" s="52"/>
      <c r="AI1617" s="52" t="s">
        <v>1401</v>
      </c>
      <c r="AJ1617" s="52"/>
      <c r="AK1617" s="52"/>
      <c r="AL1617" s="9">
        <v>0</v>
      </c>
    </row>
    <row r="1618" spans="1:38">
      <c r="A1618" s="52" t="s">
        <v>4038</v>
      </c>
      <c r="B1618" s="52"/>
      <c r="C1618" s="52"/>
      <c r="D1618" s="52"/>
      <c r="E1618" s="52"/>
      <c r="F1618" s="52"/>
      <c r="G1618" s="52"/>
      <c r="H1618" s="52"/>
      <c r="I1618" s="52"/>
      <c r="J1618" s="52"/>
      <c r="K1618" s="52"/>
      <c r="L1618" s="52"/>
      <c r="M1618" s="53">
        <v>2256</v>
      </c>
      <c r="N1618" s="53"/>
      <c r="O1618" s="53"/>
      <c r="P1618" s="53"/>
      <c r="Q1618" s="53"/>
      <c r="R1618" s="53"/>
      <c r="S1618" s="53"/>
      <c r="T1618" s="53">
        <v>2256</v>
      </c>
      <c r="U1618" s="53"/>
      <c r="V1618" s="54">
        <v>0</v>
      </c>
      <c r="W1618" s="54"/>
      <c r="X1618" s="3">
        <v>80</v>
      </c>
      <c r="Y1618" s="4">
        <v>10</v>
      </c>
      <c r="Z1618" s="5">
        <v>32150</v>
      </c>
      <c r="AA1618" s="3">
        <v>1988</v>
      </c>
      <c r="AB1618" s="3">
        <v>10</v>
      </c>
      <c r="AC1618" s="52" t="s">
        <v>4039</v>
      </c>
      <c r="AD1618" s="52"/>
      <c r="AE1618" s="52"/>
      <c r="AF1618" s="52"/>
      <c r="AG1618" s="52"/>
      <c r="AH1618" s="52"/>
      <c r="AI1618" s="52" t="s">
        <v>1401</v>
      </c>
      <c r="AJ1618" s="52"/>
      <c r="AK1618" s="52"/>
      <c r="AL1618" s="9">
        <v>0</v>
      </c>
    </row>
    <row r="1619" spans="1:38">
      <c r="A1619" s="52" t="s">
        <v>4040</v>
      </c>
      <c r="B1619" s="52"/>
      <c r="C1619" s="52"/>
      <c r="D1619" s="52"/>
      <c r="E1619" s="52"/>
      <c r="F1619" s="52"/>
      <c r="G1619" s="52"/>
      <c r="H1619" s="52"/>
      <c r="I1619" s="52"/>
      <c r="J1619" s="52"/>
      <c r="K1619" s="52"/>
      <c r="L1619" s="52"/>
      <c r="M1619" s="53">
        <v>1047595.48</v>
      </c>
      <c r="N1619" s="53"/>
      <c r="O1619" s="53"/>
      <c r="P1619" s="53"/>
      <c r="Q1619" s="53"/>
      <c r="R1619" s="53"/>
      <c r="S1619" s="53"/>
      <c r="T1619" s="53">
        <v>531244.79</v>
      </c>
      <c r="U1619" s="53"/>
      <c r="V1619" s="53">
        <v>25813.99</v>
      </c>
      <c r="W1619" s="53"/>
      <c r="X1619" s="3">
        <v>80</v>
      </c>
      <c r="Y1619" s="4">
        <v>40</v>
      </c>
      <c r="Z1619" s="10">
        <v>32883</v>
      </c>
      <c r="AA1619" s="3">
        <v>1990</v>
      </c>
      <c r="AB1619" s="3">
        <v>40</v>
      </c>
      <c r="AC1619" s="52" t="s">
        <v>4041</v>
      </c>
      <c r="AD1619" s="52"/>
      <c r="AE1619" s="52"/>
      <c r="AF1619" s="52"/>
      <c r="AG1619" s="52"/>
      <c r="AH1619" s="52"/>
      <c r="AI1619" s="52" t="s">
        <v>4042</v>
      </c>
      <c r="AJ1619" s="52"/>
      <c r="AK1619" s="52"/>
      <c r="AL1619" s="6">
        <v>989836</v>
      </c>
    </row>
    <row r="1620" spans="1:38">
      <c r="A1620" s="52" t="s">
        <v>4043</v>
      </c>
      <c r="B1620" s="52"/>
      <c r="C1620" s="52"/>
      <c r="D1620" s="52"/>
      <c r="E1620" s="52"/>
      <c r="F1620" s="52"/>
      <c r="G1620" s="52"/>
      <c r="H1620" s="52"/>
      <c r="I1620" s="52"/>
      <c r="J1620" s="52"/>
      <c r="K1620" s="52"/>
      <c r="L1620" s="52"/>
      <c r="M1620" s="53">
        <v>549008.22</v>
      </c>
      <c r="N1620" s="53"/>
      <c r="O1620" s="53"/>
      <c r="P1620" s="53"/>
      <c r="Q1620" s="53"/>
      <c r="R1620" s="53"/>
      <c r="S1620" s="53"/>
      <c r="T1620" s="53">
        <v>549008.22</v>
      </c>
      <c r="U1620" s="53"/>
      <c r="V1620" s="54">
        <v>0</v>
      </c>
      <c r="W1620" s="54"/>
      <c r="X1620" s="3">
        <v>80</v>
      </c>
      <c r="Y1620" s="4">
        <v>12</v>
      </c>
      <c r="Z1620" s="10">
        <v>32883</v>
      </c>
      <c r="AA1620" s="3">
        <v>1990</v>
      </c>
      <c r="AB1620" s="3">
        <v>12</v>
      </c>
      <c r="AC1620" s="52" t="s">
        <v>4044</v>
      </c>
      <c r="AD1620" s="52"/>
      <c r="AE1620" s="52"/>
      <c r="AF1620" s="52"/>
      <c r="AG1620" s="52"/>
      <c r="AH1620" s="52"/>
      <c r="AI1620" s="52" t="s">
        <v>52</v>
      </c>
      <c r="AJ1620" s="52"/>
      <c r="AK1620" s="52"/>
      <c r="AL1620" s="9">
        <v>0</v>
      </c>
    </row>
    <row r="1621" spans="1:38">
      <c r="A1621" s="52" t="s">
        <v>4045</v>
      </c>
      <c r="B1621" s="52"/>
      <c r="C1621" s="52"/>
      <c r="D1621" s="52"/>
      <c r="E1621" s="52"/>
      <c r="F1621" s="52"/>
      <c r="G1621" s="52"/>
      <c r="H1621" s="52"/>
      <c r="I1621" s="52"/>
      <c r="J1621" s="52"/>
      <c r="K1621" s="52"/>
      <c r="L1621" s="52"/>
      <c r="M1621" s="53">
        <v>30076.05</v>
      </c>
      <c r="N1621" s="53"/>
      <c r="O1621" s="53"/>
      <c r="P1621" s="53"/>
      <c r="Q1621" s="53"/>
      <c r="R1621" s="53"/>
      <c r="S1621" s="53"/>
      <c r="T1621" s="53">
        <v>14806.01</v>
      </c>
      <c r="U1621" s="53"/>
      <c r="V1621" s="54">
        <v>763.4</v>
      </c>
      <c r="W1621" s="54"/>
      <c r="X1621" s="3">
        <v>80</v>
      </c>
      <c r="Y1621" s="4">
        <v>40</v>
      </c>
      <c r="Z1621" s="10">
        <v>32883</v>
      </c>
      <c r="AA1621" s="3">
        <v>1990</v>
      </c>
      <c r="AB1621" s="3">
        <v>40</v>
      </c>
      <c r="AC1621" s="52" t="s">
        <v>4046</v>
      </c>
      <c r="AD1621" s="52"/>
      <c r="AE1621" s="52"/>
      <c r="AF1621" s="52"/>
      <c r="AG1621" s="52"/>
      <c r="AH1621" s="52"/>
      <c r="AI1621" s="52" t="s">
        <v>3310</v>
      </c>
      <c r="AJ1621" s="52"/>
      <c r="AK1621" s="52"/>
      <c r="AL1621" s="6">
        <v>29272</v>
      </c>
    </row>
    <row r="1622" spans="1:38">
      <c r="A1622" s="52" t="s">
        <v>4047</v>
      </c>
      <c r="B1622" s="52"/>
      <c r="C1622" s="52"/>
      <c r="D1622" s="52"/>
      <c r="E1622" s="52"/>
      <c r="F1622" s="52"/>
      <c r="G1622" s="52"/>
      <c r="H1622" s="52"/>
      <c r="I1622" s="52"/>
      <c r="J1622" s="52"/>
      <c r="K1622" s="52"/>
      <c r="L1622" s="52"/>
      <c r="M1622" s="53">
        <v>9919.57</v>
      </c>
      <c r="N1622" s="53"/>
      <c r="O1622" s="53"/>
      <c r="P1622" s="53"/>
      <c r="Q1622" s="53"/>
      <c r="R1622" s="53"/>
      <c r="S1622" s="53"/>
      <c r="T1622" s="53">
        <v>9919.57</v>
      </c>
      <c r="U1622" s="53"/>
      <c r="V1622" s="54">
        <v>0</v>
      </c>
      <c r="W1622" s="54"/>
      <c r="X1622" s="3">
        <v>80</v>
      </c>
      <c r="Y1622" s="4">
        <v>61</v>
      </c>
      <c r="Z1622" s="5">
        <v>32143</v>
      </c>
      <c r="AA1622" s="3">
        <v>1988</v>
      </c>
      <c r="AB1622" s="3">
        <v>61</v>
      </c>
      <c r="AC1622" s="52" t="s">
        <v>4048</v>
      </c>
      <c r="AD1622" s="52"/>
      <c r="AE1622" s="52"/>
      <c r="AF1622" s="52"/>
      <c r="AG1622" s="52"/>
      <c r="AH1622" s="52"/>
      <c r="AI1622" s="52" t="s">
        <v>1401</v>
      </c>
      <c r="AJ1622" s="52"/>
      <c r="AK1622" s="52"/>
      <c r="AL1622" s="9">
        <v>0</v>
      </c>
    </row>
    <row r="1623" spans="1:38">
      <c r="A1623" t="s">
        <v>183</v>
      </c>
    </row>
    <row r="1624" spans="1:38">
      <c r="A1624" s="58">
        <v>199500000247570</v>
      </c>
      <c r="B1624" s="58"/>
      <c r="C1624" s="52" t="s">
        <v>4049</v>
      </c>
      <c r="D1624" s="52"/>
      <c r="E1624" s="52"/>
      <c r="F1624" s="52"/>
      <c r="G1624" s="52"/>
      <c r="H1624" s="52"/>
      <c r="I1624" s="52"/>
      <c r="J1624" s="52"/>
      <c r="K1624" s="52"/>
      <c r="L1624" s="52"/>
      <c r="M1624" s="52"/>
      <c r="N1624" s="53">
        <v>9190.2999999999993</v>
      </c>
      <c r="O1624" s="53"/>
      <c r="P1624" s="53"/>
      <c r="Q1624" s="53"/>
      <c r="R1624" s="53"/>
      <c r="S1624" s="53"/>
      <c r="T1624" s="53">
        <v>9190.2999999999993</v>
      </c>
      <c r="U1624" s="53"/>
      <c r="V1624" s="54">
        <v>0</v>
      </c>
      <c r="W1624" s="54"/>
      <c r="X1624" s="3">
        <v>80</v>
      </c>
      <c r="Y1624" s="3">
        <v>10</v>
      </c>
      <c r="Z1624" s="5">
        <v>34704</v>
      </c>
      <c r="AA1624" s="3">
        <v>1995</v>
      </c>
      <c r="AB1624" s="3">
        <v>10</v>
      </c>
      <c r="AC1624" s="52" t="s">
        <v>4050</v>
      </c>
      <c r="AD1624" s="52"/>
      <c r="AE1624" s="52"/>
      <c r="AF1624" s="52"/>
      <c r="AG1624" s="52" t="s">
        <v>857</v>
      </c>
      <c r="AH1624" s="52"/>
      <c r="AI1624" s="52"/>
      <c r="AJ1624" s="52"/>
      <c r="AK1624" s="52"/>
      <c r="AL1624" s="9">
        <v>0</v>
      </c>
    </row>
    <row r="1625" spans="1:38">
      <c r="A1625" s="58">
        <v>198800000247330</v>
      </c>
      <c r="B1625" s="58"/>
      <c r="C1625" s="52" t="s">
        <v>4051</v>
      </c>
      <c r="D1625" s="52"/>
      <c r="E1625" s="52"/>
      <c r="F1625" s="52"/>
      <c r="G1625" s="52"/>
      <c r="H1625" s="52"/>
      <c r="I1625" s="52"/>
      <c r="J1625" s="52"/>
      <c r="K1625" s="52"/>
      <c r="L1625" s="52"/>
      <c r="M1625" s="52"/>
      <c r="N1625" s="53">
        <v>1225</v>
      </c>
      <c r="O1625" s="53"/>
      <c r="P1625" s="53"/>
      <c r="Q1625" s="53"/>
      <c r="R1625" s="53"/>
      <c r="S1625" s="53"/>
      <c r="T1625" s="53">
        <v>1225</v>
      </c>
      <c r="U1625" s="53"/>
      <c r="V1625" s="54">
        <v>0</v>
      </c>
      <c r="W1625" s="54"/>
      <c r="X1625" s="3">
        <v>80</v>
      </c>
      <c r="Y1625" s="3">
        <v>10</v>
      </c>
      <c r="Z1625" s="5">
        <v>32151</v>
      </c>
      <c r="AA1625" s="3">
        <v>1988</v>
      </c>
      <c r="AB1625" s="3">
        <v>10</v>
      </c>
      <c r="AC1625" s="52" t="s">
        <v>4052</v>
      </c>
      <c r="AD1625" s="52"/>
      <c r="AE1625" s="52"/>
      <c r="AF1625" s="52"/>
      <c r="AG1625" s="52" t="s">
        <v>1401</v>
      </c>
      <c r="AH1625" s="52"/>
      <c r="AI1625" s="52"/>
      <c r="AJ1625" s="52"/>
      <c r="AK1625" s="52"/>
      <c r="AL1625" s="9">
        <v>0</v>
      </c>
    </row>
    <row r="1626" spans="1:38">
      <c r="A1626" s="58">
        <v>198800000247340</v>
      </c>
      <c r="B1626" s="58"/>
      <c r="C1626" s="52" t="s">
        <v>4053</v>
      </c>
      <c r="D1626" s="52"/>
      <c r="E1626" s="52"/>
      <c r="F1626" s="52"/>
      <c r="G1626" s="52"/>
      <c r="H1626" s="52"/>
      <c r="I1626" s="52"/>
      <c r="J1626" s="52"/>
      <c r="K1626" s="52"/>
      <c r="L1626" s="52"/>
      <c r="M1626" s="52"/>
      <c r="N1626" s="53">
        <v>1664</v>
      </c>
      <c r="O1626" s="53"/>
      <c r="P1626" s="53"/>
      <c r="Q1626" s="53"/>
      <c r="R1626" s="53"/>
      <c r="S1626" s="53"/>
      <c r="T1626" s="53">
        <v>1664</v>
      </c>
      <c r="U1626" s="53"/>
      <c r="V1626" s="54">
        <v>0</v>
      </c>
      <c r="W1626" s="54"/>
      <c r="X1626" s="3">
        <v>80</v>
      </c>
      <c r="Y1626" s="3">
        <v>10</v>
      </c>
      <c r="Z1626" s="5">
        <v>32151</v>
      </c>
      <c r="AA1626" s="3">
        <v>1988</v>
      </c>
      <c r="AB1626" s="3">
        <v>10</v>
      </c>
      <c r="AC1626" s="52" t="s">
        <v>4054</v>
      </c>
      <c r="AD1626" s="52"/>
      <c r="AE1626" s="52"/>
      <c r="AF1626" s="52"/>
      <c r="AG1626" s="52" t="s">
        <v>1401</v>
      </c>
      <c r="AH1626" s="52"/>
      <c r="AI1626" s="52"/>
      <c r="AJ1626" s="52"/>
      <c r="AK1626" s="52"/>
      <c r="AL1626" s="9">
        <v>0</v>
      </c>
    </row>
    <row r="1627" spans="1:38">
      <c r="A1627" s="58">
        <v>198800000247420</v>
      </c>
      <c r="B1627" s="58"/>
      <c r="C1627" s="52" t="s">
        <v>4055</v>
      </c>
      <c r="D1627" s="52"/>
      <c r="E1627" s="52"/>
      <c r="F1627" s="52"/>
      <c r="G1627" s="52"/>
      <c r="H1627" s="52"/>
      <c r="I1627" s="52"/>
      <c r="J1627" s="52"/>
      <c r="K1627" s="52"/>
      <c r="L1627" s="52"/>
      <c r="M1627" s="52"/>
      <c r="N1627" s="53">
        <v>1665</v>
      </c>
      <c r="O1627" s="53"/>
      <c r="P1627" s="53"/>
      <c r="Q1627" s="53"/>
      <c r="R1627" s="53"/>
      <c r="S1627" s="53"/>
      <c r="T1627" s="53">
        <v>1665</v>
      </c>
      <c r="U1627" s="53"/>
      <c r="V1627" s="54">
        <v>0</v>
      </c>
      <c r="W1627" s="54"/>
      <c r="X1627" s="3">
        <v>80</v>
      </c>
      <c r="Y1627" s="3">
        <v>10</v>
      </c>
      <c r="Z1627" s="5">
        <v>32151</v>
      </c>
      <c r="AA1627" s="3">
        <v>1988</v>
      </c>
      <c r="AB1627" s="3">
        <v>10</v>
      </c>
      <c r="AC1627" s="52" t="s">
        <v>4056</v>
      </c>
      <c r="AD1627" s="52"/>
      <c r="AE1627" s="52"/>
      <c r="AF1627" s="52"/>
      <c r="AG1627" s="52" t="s">
        <v>1401</v>
      </c>
      <c r="AH1627" s="52"/>
      <c r="AI1627" s="52"/>
      <c r="AJ1627" s="52"/>
      <c r="AK1627" s="52"/>
      <c r="AL1627" s="9">
        <v>0</v>
      </c>
    </row>
    <row r="1628" spans="1:38">
      <c r="A1628" s="58">
        <v>198800000247380</v>
      </c>
      <c r="B1628" s="58"/>
      <c r="C1628" s="52" t="s">
        <v>4057</v>
      </c>
      <c r="D1628" s="52"/>
      <c r="E1628" s="52"/>
      <c r="F1628" s="52"/>
      <c r="G1628" s="52"/>
      <c r="H1628" s="52"/>
      <c r="I1628" s="52"/>
      <c r="J1628" s="52"/>
      <c r="K1628" s="52"/>
      <c r="L1628" s="52"/>
      <c r="M1628" s="52"/>
      <c r="N1628" s="53">
        <v>1675</v>
      </c>
      <c r="O1628" s="53"/>
      <c r="P1628" s="53"/>
      <c r="Q1628" s="53"/>
      <c r="R1628" s="53"/>
      <c r="S1628" s="53"/>
      <c r="T1628" s="53">
        <v>1675</v>
      </c>
      <c r="U1628" s="53"/>
      <c r="V1628" s="54">
        <v>0</v>
      </c>
      <c r="W1628" s="54"/>
      <c r="X1628" s="3">
        <v>80</v>
      </c>
      <c r="Y1628" s="3">
        <v>10</v>
      </c>
      <c r="Z1628" s="5">
        <v>32151</v>
      </c>
      <c r="AA1628" s="3">
        <v>1988</v>
      </c>
      <c r="AB1628" s="3">
        <v>10</v>
      </c>
      <c r="AC1628" s="52" t="s">
        <v>4058</v>
      </c>
      <c r="AD1628" s="52"/>
      <c r="AE1628" s="52"/>
      <c r="AF1628" s="52"/>
      <c r="AG1628" s="52" t="s">
        <v>1401</v>
      </c>
      <c r="AH1628" s="52"/>
      <c r="AI1628" s="52"/>
      <c r="AJ1628" s="52"/>
      <c r="AK1628" s="52"/>
      <c r="AL1628" s="9">
        <v>0</v>
      </c>
    </row>
    <row r="1629" spans="1:38">
      <c r="A1629" s="58">
        <v>198800000247040</v>
      </c>
      <c r="B1629" s="58"/>
      <c r="C1629" s="52" t="s">
        <v>4059</v>
      </c>
      <c r="D1629" s="52"/>
      <c r="E1629" s="52"/>
      <c r="F1629" s="52"/>
      <c r="G1629" s="52"/>
      <c r="H1629" s="52"/>
      <c r="I1629" s="52"/>
      <c r="J1629" s="52"/>
      <c r="K1629" s="52"/>
      <c r="L1629" s="52"/>
      <c r="M1629" s="52"/>
      <c r="N1629" s="53">
        <v>1664</v>
      </c>
      <c r="O1629" s="53"/>
      <c r="P1629" s="53"/>
      <c r="Q1629" s="53"/>
      <c r="R1629" s="53"/>
      <c r="S1629" s="53"/>
      <c r="T1629" s="53">
        <v>1664</v>
      </c>
      <c r="U1629" s="53"/>
      <c r="V1629" s="54">
        <v>0</v>
      </c>
      <c r="W1629" s="54"/>
      <c r="X1629" s="3">
        <v>80</v>
      </c>
      <c r="Y1629" s="3">
        <v>10</v>
      </c>
      <c r="Z1629" s="5">
        <v>32151</v>
      </c>
      <c r="AA1629" s="3">
        <v>1988</v>
      </c>
      <c r="AB1629" s="3">
        <v>10</v>
      </c>
      <c r="AC1629" s="52" t="s">
        <v>4054</v>
      </c>
      <c r="AD1629" s="52"/>
      <c r="AE1629" s="52"/>
      <c r="AF1629" s="52"/>
      <c r="AG1629" s="52" t="s">
        <v>1401</v>
      </c>
      <c r="AH1629" s="52"/>
      <c r="AI1629" s="52"/>
      <c r="AJ1629" s="52"/>
      <c r="AK1629" s="52"/>
      <c r="AL1629" s="9">
        <v>0</v>
      </c>
    </row>
    <row r="1630" spans="1:38">
      <c r="A1630" s="58">
        <v>198500000247070</v>
      </c>
      <c r="B1630" s="58"/>
      <c r="C1630" s="52" t="s">
        <v>4060</v>
      </c>
      <c r="D1630" s="52"/>
      <c r="E1630" s="52"/>
      <c r="F1630" s="52"/>
      <c r="G1630" s="52"/>
      <c r="H1630" s="52"/>
      <c r="I1630" s="52"/>
      <c r="J1630" s="52"/>
      <c r="K1630" s="52"/>
      <c r="L1630" s="52"/>
      <c r="M1630" s="52"/>
      <c r="N1630" s="55">
        <v>0</v>
      </c>
      <c r="O1630" s="55"/>
      <c r="P1630" s="55"/>
      <c r="Q1630" s="55"/>
      <c r="R1630" s="55"/>
      <c r="S1630" s="55"/>
      <c r="T1630" s="54">
        <v>0</v>
      </c>
      <c r="U1630" s="54"/>
      <c r="V1630" s="54">
        <v>0</v>
      </c>
      <c r="W1630" s="54"/>
      <c r="X1630" s="3">
        <v>80</v>
      </c>
      <c r="Y1630" s="3">
        <v>10</v>
      </c>
      <c r="Z1630" s="5">
        <v>31049</v>
      </c>
      <c r="AA1630" s="3">
        <v>1985</v>
      </c>
      <c r="AB1630" s="3">
        <v>10</v>
      </c>
      <c r="AC1630" s="52" t="s">
        <v>4011</v>
      </c>
      <c r="AD1630" s="52"/>
      <c r="AE1630" s="52"/>
      <c r="AF1630" s="52"/>
      <c r="AG1630" s="52" t="s">
        <v>4061</v>
      </c>
      <c r="AH1630" s="52"/>
      <c r="AI1630" s="52"/>
      <c r="AJ1630" s="52"/>
      <c r="AK1630" s="52"/>
      <c r="AL1630" s="9">
        <v>0</v>
      </c>
    </row>
    <row r="1631" spans="1:38">
      <c r="A1631" s="58">
        <v>199600000247720</v>
      </c>
      <c r="B1631" s="58"/>
      <c r="C1631" s="52" t="s">
        <v>4062</v>
      </c>
      <c r="D1631" s="52"/>
      <c r="E1631" s="52"/>
      <c r="F1631" s="52"/>
      <c r="G1631" s="52"/>
      <c r="H1631" s="52"/>
      <c r="I1631" s="52"/>
      <c r="J1631" s="52"/>
      <c r="K1631" s="52"/>
      <c r="L1631" s="52"/>
      <c r="M1631" s="52"/>
      <c r="N1631" s="53">
        <v>1550</v>
      </c>
      <c r="O1631" s="53"/>
      <c r="P1631" s="53"/>
      <c r="Q1631" s="53"/>
      <c r="R1631" s="53"/>
      <c r="S1631" s="53"/>
      <c r="T1631" s="53">
        <v>1486.58</v>
      </c>
      <c r="U1631" s="53"/>
      <c r="V1631" s="54">
        <v>108.35</v>
      </c>
      <c r="W1631" s="54"/>
      <c r="X1631" s="3">
        <v>80</v>
      </c>
      <c r="Y1631" s="3">
        <v>15</v>
      </c>
      <c r="Z1631" s="5">
        <v>35069</v>
      </c>
      <c r="AA1631" s="3">
        <v>1996</v>
      </c>
      <c r="AB1631" s="3">
        <v>15</v>
      </c>
      <c r="AC1631" s="52" t="s">
        <v>4063</v>
      </c>
      <c r="AD1631" s="52"/>
      <c r="AE1631" s="52"/>
      <c r="AF1631" s="52"/>
      <c r="AG1631" s="52" t="s">
        <v>4064</v>
      </c>
      <c r="AH1631" s="52"/>
      <c r="AI1631" s="52"/>
      <c r="AJ1631" s="52"/>
      <c r="AK1631" s="52"/>
      <c r="AL1631" s="11">
        <v>102</v>
      </c>
    </row>
    <row r="1632" spans="1:38">
      <c r="A1632" s="58">
        <v>199600000247740</v>
      </c>
      <c r="B1632" s="58"/>
      <c r="C1632" s="52" t="s">
        <v>4065</v>
      </c>
      <c r="D1632" s="52"/>
      <c r="E1632" s="52"/>
      <c r="F1632" s="52"/>
      <c r="G1632" s="52"/>
      <c r="H1632" s="52"/>
      <c r="I1632" s="52"/>
      <c r="J1632" s="52"/>
      <c r="K1632" s="52"/>
      <c r="L1632" s="52"/>
      <c r="M1632" s="52"/>
      <c r="N1632" s="53">
        <v>1633.25</v>
      </c>
      <c r="O1632" s="53"/>
      <c r="P1632" s="53"/>
      <c r="Q1632" s="53"/>
      <c r="R1632" s="53"/>
      <c r="S1632" s="53"/>
      <c r="T1632" s="53">
        <v>1549.02</v>
      </c>
      <c r="U1632" s="53"/>
      <c r="V1632" s="54">
        <v>111.99</v>
      </c>
      <c r="W1632" s="54"/>
      <c r="X1632" s="3">
        <v>80</v>
      </c>
      <c r="Y1632" s="3">
        <v>15</v>
      </c>
      <c r="Z1632" s="5">
        <v>35071</v>
      </c>
      <c r="AA1632" s="3">
        <v>1996</v>
      </c>
      <c r="AB1632" s="3">
        <v>15</v>
      </c>
      <c r="AC1632" s="52" t="s">
        <v>4066</v>
      </c>
      <c r="AD1632" s="52"/>
      <c r="AE1632" s="52"/>
      <c r="AF1632" s="52"/>
      <c r="AG1632" s="52" t="s">
        <v>4067</v>
      </c>
      <c r="AH1632" s="52"/>
      <c r="AI1632" s="52"/>
      <c r="AJ1632" s="52"/>
      <c r="AK1632" s="52"/>
      <c r="AL1632" s="11">
        <v>136</v>
      </c>
    </row>
    <row r="1633" spans="1:38">
      <c r="A1633" s="58">
        <v>199300000246880</v>
      </c>
      <c r="B1633" s="58"/>
      <c r="C1633" s="52" t="s">
        <v>4068</v>
      </c>
      <c r="D1633" s="52"/>
      <c r="E1633" s="52"/>
      <c r="F1633" s="52"/>
      <c r="G1633" s="52"/>
      <c r="H1633" s="52"/>
      <c r="I1633" s="52"/>
      <c r="J1633" s="52"/>
      <c r="K1633" s="52"/>
      <c r="L1633" s="52"/>
      <c r="M1633" s="52"/>
      <c r="N1633" s="53">
        <v>1380</v>
      </c>
      <c r="O1633" s="53"/>
      <c r="P1633" s="53"/>
      <c r="Q1633" s="53"/>
      <c r="R1633" s="53"/>
      <c r="S1633" s="53"/>
      <c r="T1633" s="53">
        <v>1380</v>
      </c>
      <c r="U1633" s="53"/>
      <c r="V1633" s="54">
        <v>0</v>
      </c>
      <c r="W1633" s="54"/>
      <c r="X1633" s="3">
        <v>80</v>
      </c>
      <c r="Y1633" s="3">
        <v>10</v>
      </c>
      <c r="Z1633" s="5">
        <v>33978</v>
      </c>
      <c r="AA1633" s="3">
        <v>1993</v>
      </c>
      <c r="AB1633" s="3">
        <v>10</v>
      </c>
      <c r="AC1633" s="52" t="s">
        <v>4069</v>
      </c>
      <c r="AD1633" s="52"/>
      <c r="AE1633" s="52"/>
      <c r="AF1633" s="52"/>
      <c r="AG1633" s="52" t="s">
        <v>3995</v>
      </c>
      <c r="AH1633" s="52"/>
      <c r="AI1633" s="52"/>
      <c r="AJ1633" s="52"/>
      <c r="AK1633" s="52"/>
      <c r="AL1633" s="9">
        <v>0</v>
      </c>
    </row>
    <row r="1634" spans="1:38">
      <c r="A1634" s="58">
        <v>199500000247560</v>
      </c>
      <c r="B1634" s="58"/>
      <c r="C1634" s="52" t="s">
        <v>4070</v>
      </c>
      <c r="D1634" s="52"/>
      <c r="E1634" s="52"/>
      <c r="F1634" s="52"/>
      <c r="G1634" s="52"/>
      <c r="H1634" s="52"/>
      <c r="I1634" s="52"/>
      <c r="J1634" s="52"/>
      <c r="K1634" s="52"/>
      <c r="L1634" s="52"/>
      <c r="M1634" s="52"/>
      <c r="N1634" s="55">
        <v>0</v>
      </c>
      <c r="O1634" s="55"/>
      <c r="P1634" s="55"/>
      <c r="Q1634" s="55"/>
      <c r="R1634" s="55"/>
      <c r="S1634" s="55"/>
      <c r="T1634" s="54">
        <v>0</v>
      </c>
      <c r="U1634" s="54"/>
      <c r="V1634" s="54">
        <v>0</v>
      </c>
      <c r="W1634" s="54"/>
      <c r="X1634" s="3">
        <v>80</v>
      </c>
      <c r="Y1634" s="3">
        <v>10</v>
      </c>
      <c r="Z1634" s="5">
        <v>34700</v>
      </c>
      <c r="AA1634" s="3">
        <v>1995</v>
      </c>
      <c r="AB1634" s="3">
        <v>10</v>
      </c>
      <c r="AC1634" s="52" t="s">
        <v>4011</v>
      </c>
      <c r="AD1634" s="52"/>
      <c r="AE1634" s="52"/>
      <c r="AF1634" s="52"/>
      <c r="AG1634" s="52" t="s">
        <v>857</v>
      </c>
      <c r="AH1634" s="52"/>
      <c r="AI1634" s="52"/>
      <c r="AJ1634" s="52"/>
      <c r="AK1634" s="52"/>
      <c r="AL1634" s="9">
        <v>0</v>
      </c>
    </row>
    <row r="1635" spans="1:38">
      <c r="A1635" s="58">
        <v>198500000247020</v>
      </c>
      <c r="B1635" s="58"/>
      <c r="C1635" s="52" t="s">
        <v>4071</v>
      </c>
      <c r="D1635" s="52"/>
      <c r="E1635" s="52"/>
      <c r="F1635" s="52"/>
      <c r="G1635" s="52"/>
      <c r="H1635" s="52"/>
      <c r="I1635" s="52"/>
      <c r="J1635" s="52"/>
      <c r="K1635" s="52"/>
      <c r="L1635" s="52"/>
      <c r="M1635" s="52"/>
      <c r="N1635" s="53">
        <v>2251.25</v>
      </c>
      <c r="O1635" s="53"/>
      <c r="P1635" s="53"/>
      <c r="Q1635" s="53"/>
      <c r="R1635" s="53"/>
      <c r="S1635" s="53"/>
      <c r="T1635" s="53">
        <v>2251.25</v>
      </c>
      <c r="U1635" s="53"/>
      <c r="V1635" s="54">
        <v>0</v>
      </c>
      <c r="W1635" s="54"/>
      <c r="X1635" s="3">
        <v>80</v>
      </c>
      <c r="Y1635" s="3">
        <v>10</v>
      </c>
      <c r="Z1635" s="5">
        <v>31055</v>
      </c>
      <c r="AA1635" s="3">
        <v>1985</v>
      </c>
      <c r="AB1635" s="3">
        <v>10</v>
      </c>
      <c r="AC1635" s="52" t="s">
        <v>4072</v>
      </c>
      <c r="AD1635" s="52"/>
      <c r="AE1635" s="52"/>
      <c r="AF1635" s="52"/>
      <c r="AG1635" s="52" t="s">
        <v>4061</v>
      </c>
      <c r="AH1635" s="52"/>
      <c r="AI1635" s="52"/>
      <c r="AJ1635" s="52"/>
      <c r="AK1635" s="52"/>
      <c r="AL1635" s="9">
        <v>0</v>
      </c>
    </row>
    <row r="1636" spans="1:38">
      <c r="A1636" s="58">
        <v>198800000247130</v>
      </c>
      <c r="B1636" s="58"/>
      <c r="C1636" s="52" t="s">
        <v>4073</v>
      </c>
      <c r="D1636" s="52"/>
      <c r="E1636" s="52"/>
      <c r="F1636" s="52"/>
      <c r="G1636" s="52"/>
      <c r="H1636" s="52"/>
      <c r="I1636" s="52"/>
      <c r="J1636" s="52"/>
      <c r="K1636" s="52"/>
      <c r="L1636" s="52"/>
      <c r="M1636" s="52"/>
      <c r="N1636" s="53">
        <v>1216</v>
      </c>
      <c r="O1636" s="53"/>
      <c r="P1636" s="53"/>
      <c r="Q1636" s="53"/>
      <c r="R1636" s="53"/>
      <c r="S1636" s="53"/>
      <c r="T1636" s="53">
        <v>1216</v>
      </c>
      <c r="U1636" s="53"/>
      <c r="V1636" s="54">
        <v>0</v>
      </c>
      <c r="W1636" s="54"/>
      <c r="X1636" s="3">
        <v>80</v>
      </c>
      <c r="Y1636" s="3">
        <v>10</v>
      </c>
      <c r="Z1636" s="5">
        <v>32151</v>
      </c>
      <c r="AA1636" s="3">
        <v>1988</v>
      </c>
      <c r="AB1636" s="3">
        <v>10</v>
      </c>
      <c r="AC1636" s="52" t="s">
        <v>4074</v>
      </c>
      <c r="AD1636" s="52"/>
      <c r="AE1636" s="52"/>
      <c r="AF1636" s="52"/>
      <c r="AG1636" s="52" t="s">
        <v>1401</v>
      </c>
      <c r="AH1636" s="52"/>
      <c r="AI1636" s="52"/>
      <c r="AJ1636" s="52"/>
      <c r="AK1636" s="52"/>
      <c r="AL1636" s="9">
        <v>0</v>
      </c>
    </row>
    <row r="1637" spans="1:38">
      <c r="A1637" s="58">
        <v>197500000215850</v>
      </c>
      <c r="B1637" s="58"/>
      <c r="C1637" s="52" t="s">
        <v>4075</v>
      </c>
      <c r="D1637" s="52"/>
      <c r="E1637" s="52"/>
      <c r="F1637" s="52"/>
      <c r="G1637" s="52"/>
      <c r="H1637" s="52"/>
      <c r="I1637" s="52"/>
      <c r="J1637" s="52"/>
      <c r="K1637" s="52"/>
      <c r="L1637" s="52"/>
      <c r="M1637" s="52"/>
      <c r="N1637" s="53">
        <v>8789.9</v>
      </c>
      <c r="O1637" s="53"/>
      <c r="P1637" s="53"/>
      <c r="Q1637" s="53"/>
      <c r="R1637" s="53"/>
      <c r="S1637" s="53"/>
      <c r="T1637" s="53">
        <v>7716.78</v>
      </c>
      <c r="U1637" s="53"/>
      <c r="V1637" s="54">
        <v>229.83</v>
      </c>
      <c r="W1637" s="54"/>
      <c r="X1637" s="3">
        <v>80</v>
      </c>
      <c r="Y1637" s="3">
        <v>40</v>
      </c>
      <c r="Z1637" s="5">
        <v>27400</v>
      </c>
      <c r="AA1637" s="3">
        <v>1975</v>
      </c>
      <c r="AB1637" s="3">
        <v>40</v>
      </c>
      <c r="AC1637" s="52" t="s">
        <v>4076</v>
      </c>
      <c r="AD1637" s="52"/>
      <c r="AE1637" s="52"/>
      <c r="AF1637" s="52"/>
      <c r="AG1637" s="52" t="s">
        <v>4077</v>
      </c>
      <c r="AH1637" s="52"/>
      <c r="AI1637" s="52"/>
      <c r="AJ1637" s="52"/>
      <c r="AK1637" s="52"/>
      <c r="AL1637" s="6">
        <v>4237</v>
      </c>
    </row>
    <row r="1638" spans="1:38">
      <c r="A1638" s="58">
        <v>199400000247590</v>
      </c>
      <c r="B1638" s="58"/>
      <c r="C1638" s="52" t="s">
        <v>4078</v>
      </c>
      <c r="D1638" s="52"/>
      <c r="E1638" s="52"/>
      <c r="F1638" s="52"/>
      <c r="G1638" s="52"/>
      <c r="H1638" s="52"/>
      <c r="I1638" s="52"/>
      <c r="J1638" s="52"/>
      <c r="K1638" s="52"/>
      <c r="L1638" s="52"/>
      <c r="M1638" s="52"/>
      <c r="N1638" s="53">
        <v>2323.0500000000002</v>
      </c>
      <c r="O1638" s="53"/>
      <c r="P1638" s="53"/>
      <c r="Q1638" s="53"/>
      <c r="R1638" s="53"/>
      <c r="S1638" s="53"/>
      <c r="T1638" s="53">
        <v>2323.0500000000002</v>
      </c>
      <c r="U1638" s="53"/>
      <c r="V1638" s="54">
        <v>0</v>
      </c>
      <c r="W1638" s="54"/>
      <c r="X1638" s="3">
        <v>80</v>
      </c>
      <c r="Y1638" s="3">
        <v>10</v>
      </c>
      <c r="Z1638" s="5">
        <v>34341</v>
      </c>
      <c r="AA1638" s="3">
        <v>1994</v>
      </c>
      <c r="AB1638" s="3">
        <v>10</v>
      </c>
      <c r="AC1638" s="52" t="s">
        <v>4079</v>
      </c>
      <c r="AD1638" s="52"/>
      <c r="AE1638" s="52"/>
      <c r="AF1638" s="52"/>
      <c r="AG1638" s="52" t="s">
        <v>881</v>
      </c>
      <c r="AH1638" s="52"/>
      <c r="AI1638" s="52"/>
      <c r="AJ1638" s="52"/>
      <c r="AK1638" s="52"/>
      <c r="AL1638" s="9">
        <v>0</v>
      </c>
    </row>
    <row r="1639" spans="1:38">
      <c r="A1639" s="58">
        <v>199400000247600</v>
      </c>
      <c r="B1639" s="58"/>
      <c r="C1639" s="52" t="s">
        <v>4078</v>
      </c>
      <c r="D1639" s="52"/>
      <c r="E1639" s="52"/>
      <c r="F1639" s="52"/>
      <c r="G1639" s="52"/>
      <c r="H1639" s="52"/>
      <c r="I1639" s="52"/>
      <c r="J1639" s="52"/>
      <c r="K1639" s="52"/>
      <c r="L1639" s="52"/>
      <c r="M1639" s="52"/>
      <c r="N1639" s="53">
        <v>2323.0500000000002</v>
      </c>
      <c r="O1639" s="53"/>
      <c r="P1639" s="53"/>
      <c r="Q1639" s="53"/>
      <c r="R1639" s="53"/>
      <c r="S1639" s="53"/>
      <c r="T1639" s="53">
        <v>2323.0500000000002</v>
      </c>
      <c r="U1639" s="53"/>
      <c r="V1639" s="54">
        <v>0</v>
      </c>
      <c r="W1639" s="54"/>
      <c r="X1639" s="3">
        <v>80</v>
      </c>
      <c r="Y1639" s="3">
        <v>10</v>
      </c>
      <c r="Z1639" s="5">
        <v>34341</v>
      </c>
      <c r="AA1639" s="3">
        <v>1994</v>
      </c>
      <c r="AB1639" s="3">
        <v>10</v>
      </c>
      <c r="AC1639" s="52" t="s">
        <v>4079</v>
      </c>
      <c r="AD1639" s="52"/>
      <c r="AE1639" s="52"/>
      <c r="AF1639" s="52"/>
      <c r="AG1639" s="52" t="s">
        <v>881</v>
      </c>
      <c r="AH1639" s="52"/>
      <c r="AI1639" s="52"/>
      <c r="AJ1639" s="52"/>
      <c r="AK1639" s="52"/>
      <c r="AL1639" s="9">
        <v>0</v>
      </c>
    </row>
    <row r="1640" spans="1:38">
      <c r="A1640" s="58">
        <v>199400000247610</v>
      </c>
      <c r="B1640" s="58"/>
      <c r="C1640" s="52" t="s">
        <v>4078</v>
      </c>
      <c r="D1640" s="52"/>
      <c r="E1640" s="52"/>
      <c r="F1640" s="52"/>
      <c r="G1640" s="52"/>
      <c r="H1640" s="52"/>
      <c r="I1640" s="52"/>
      <c r="J1640" s="52"/>
      <c r="K1640" s="52"/>
      <c r="L1640" s="52"/>
      <c r="M1640" s="52"/>
      <c r="N1640" s="53">
        <v>2323.0500000000002</v>
      </c>
      <c r="O1640" s="53"/>
      <c r="P1640" s="53"/>
      <c r="Q1640" s="53"/>
      <c r="R1640" s="53"/>
      <c r="S1640" s="53"/>
      <c r="T1640" s="53">
        <v>2323.0500000000002</v>
      </c>
      <c r="U1640" s="53"/>
      <c r="V1640" s="54">
        <v>0</v>
      </c>
      <c r="W1640" s="54"/>
      <c r="X1640" s="3">
        <v>80</v>
      </c>
      <c r="Y1640" s="3">
        <v>10</v>
      </c>
      <c r="Z1640" s="5">
        <v>34341</v>
      </c>
      <c r="AA1640" s="3">
        <v>1994</v>
      </c>
      <c r="AB1640" s="3">
        <v>10</v>
      </c>
      <c r="AC1640" s="52" t="s">
        <v>4079</v>
      </c>
      <c r="AD1640" s="52"/>
      <c r="AE1640" s="52"/>
      <c r="AF1640" s="52"/>
      <c r="AG1640" s="52" t="s">
        <v>881</v>
      </c>
      <c r="AH1640" s="52"/>
      <c r="AI1640" s="52"/>
      <c r="AJ1640" s="52"/>
      <c r="AK1640" s="52"/>
      <c r="AL1640" s="9">
        <v>0</v>
      </c>
    </row>
    <row r="1641" spans="1:38">
      <c r="A1641" s="58">
        <v>199400000247620</v>
      </c>
      <c r="B1641" s="58"/>
      <c r="C1641" s="52" t="s">
        <v>4078</v>
      </c>
      <c r="D1641" s="52"/>
      <c r="E1641" s="52"/>
      <c r="F1641" s="52"/>
      <c r="G1641" s="52"/>
      <c r="H1641" s="52"/>
      <c r="I1641" s="52"/>
      <c r="J1641" s="52"/>
      <c r="K1641" s="52"/>
      <c r="L1641" s="52"/>
      <c r="M1641" s="52"/>
      <c r="N1641" s="53">
        <v>2323.0500000000002</v>
      </c>
      <c r="O1641" s="53"/>
      <c r="P1641" s="53"/>
      <c r="Q1641" s="53"/>
      <c r="R1641" s="53"/>
      <c r="S1641" s="53"/>
      <c r="T1641" s="53">
        <v>2323.0500000000002</v>
      </c>
      <c r="U1641" s="53"/>
      <c r="V1641" s="54">
        <v>0</v>
      </c>
      <c r="W1641" s="54"/>
      <c r="X1641" s="3">
        <v>80</v>
      </c>
      <c r="Y1641" s="3">
        <v>10</v>
      </c>
      <c r="Z1641" s="5">
        <v>34341</v>
      </c>
      <c r="AA1641" s="3">
        <v>1994</v>
      </c>
      <c r="AB1641" s="3">
        <v>10</v>
      </c>
      <c r="AC1641" s="52" t="s">
        <v>4079</v>
      </c>
      <c r="AD1641" s="52"/>
      <c r="AE1641" s="52"/>
      <c r="AF1641" s="52"/>
      <c r="AG1641" s="52" t="s">
        <v>881</v>
      </c>
      <c r="AH1641" s="52"/>
      <c r="AI1641" s="52"/>
      <c r="AJ1641" s="52"/>
      <c r="AK1641" s="52"/>
      <c r="AL1641" s="9">
        <v>0</v>
      </c>
    </row>
    <row r="1642" spans="1:38">
      <c r="A1642" s="58">
        <v>199400000247630</v>
      </c>
      <c r="B1642" s="58"/>
      <c r="C1642" s="52" t="s">
        <v>4078</v>
      </c>
      <c r="D1642" s="52"/>
      <c r="E1642" s="52"/>
      <c r="F1642" s="52"/>
      <c r="G1642" s="52"/>
      <c r="H1642" s="52"/>
      <c r="I1642" s="52"/>
      <c r="J1642" s="52"/>
      <c r="K1642" s="52"/>
      <c r="L1642" s="52"/>
      <c r="M1642" s="52"/>
      <c r="N1642" s="53">
        <v>2323.0500000000002</v>
      </c>
      <c r="O1642" s="53"/>
      <c r="P1642" s="53"/>
      <c r="Q1642" s="53"/>
      <c r="R1642" s="53"/>
      <c r="S1642" s="53"/>
      <c r="T1642" s="53">
        <v>2323.0500000000002</v>
      </c>
      <c r="U1642" s="53"/>
      <c r="V1642" s="54">
        <v>0</v>
      </c>
      <c r="W1642" s="54"/>
      <c r="X1642" s="3">
        <v>80</v>
      </c>
      <c r="Y1642" s="3">
        <v>10</v>
      </c>
      <c r="Z1642" s="5">
        <v>34341</v>
      </c>
      <c r="AA1642" s="3">
        <v>1994</v>
      </c>
      <c r="AB1642" s="3">
        <v>10</v>
      </c>
      <c r="AC1642" s="52" t="s">
        <v>4079</v>
      </c>
      <c r="AD1642" s="52"/>
      <c r="AE1642" s="52"/>
      <c r="AF1642" s="52"/>
      <c r="AG1642" s="52" t="s">
        <v>881</v>
      </c>
      <c r="AH1642" s="52"/>
      <c r="AI1642" s="52"/>
      <c r="AJ1642" s="52"/>
      <c r="AK1642" s="52"/>
      <c r="AL1642" s="9">
        <v>0</v>
      </c>
    </row>
    <row r="1643" spans="1:38">
      <c r="A1643" s="58">
        <v>199400000247640</v>
      </c>
      <c r="B1643" s="58"/>
      <c r="C1643" s="52" t="s">
        <v>4078</v>
      </c>
      <c r="D1643" s="52"/>
      <c r="E1643" s="52"/>
      <c r="F1643" s="52"/>
      <c r="G1643" s="52"/>
      <c r="H1643" s="52"/>
      <c r="I1643" s="52"/>
      <c r="J1643" s="52"/>
      <c r="K1643" s="52"/>
      <c r="L1643" s="52"/>
      <c r="M1643" s="52"/>
      <c r="N1643" s="53">
        <v>2323.0500000000002</v>
      </c>
      <c r="O1643" s="53"/>
      <c r="P1643" s="53"/>
      <c r="Q1643" s="53"/>
      <c r="R1643" s="53"/>
      <c r="S1643" s="53"/>
      <c r="T1643" s="53">
        <v>2323.0500000000002</v>
      </c>
      <c r="U1643" s="53"/>
      <c r="V1643" s="54">
        <v>0</v>
      </c>
      <c r="W1643" s="54"/>
      <c r="X1643" s="3">
        <v>80</v>
      </c>
      <c r="Y1643" s="3">
        <v>10</v>
      </c>
      <c r="Z1643" s="5">
        <v>34341</v>
      </c>
      <c r="AA1643" s="3">
        <v>1994</v>
      </c>
      <c r="AB1643" s="3">
        <v>10</v>
      </c>
      <c r="AC1643" s="52" t="s">
        <v>4079</v>
      </c>
      <c r="AD1643" s="52"/>
      <c r="AE1643" s="52"/>
      <c r="AF1643" s="52"/>
      <c r="AG1643" s="52" t="s">
        <v>881</v>
      </c>
      <c r="AH1643" s="52"/>
      <c r="AI1643" s="52"/>
      <c r="AJ1643" s="52"/>
      <c r="AK1643" s="52"/>
      <c r="AL1643" s="9">
        <v>0</v>
      </c>
    </row>
    <row r="1644" spans="1:38">
      <c r="A1644" s="58">
        <v>199300000228780</v>
      </c>
      <c r="B1644" s="58"/>
      <c r="C1644" s="52" t="s">
        <v>4080</v>
      </c>
      <c r="D1644" s="52"/>
      <c r="E1644" s="52"/>
      <c r="F1644" s="52"/>
      <c r="G1644" s="52"/>
      <c r="H1644" s="52"/>
      <c r="I1644" s="52"/>
      <c r="J1644" s="52"/>
      <c r="K1644" s="52"/>
      <c r="L1644" s="52"/>
      <c r="M1644" s="52"/>
      <c r="N1644" s="53">
        <v>1774.8</v>
      </c>
      <c r="O1644" s="53"/>
      <c r="P1644" s="53"/>
      <c r="Q1644" s="53"/>
      <c r="R1644" s="53"/>
      <c r="S1644" s="53"/>
      <c r="T1644" s="54">
        <v>760.83</v>
      </c>
      <c r="U1644" s="54"/>
      <c r="V1644" s="54">
        <v>44.75</v>
      </c>
      <c r="W1644" s="54"/>
      <c r="X1644" s="3">
        <v>80</v>
      </c>
      <c r="Y1644" s="3">
        <v>40</v>
      </c>
      <c r="Z1644" s="5">
        <v>33975</v>
      </c>
      <c r="AA1644" s="3">
        <v>1993</v>
      </c>
      <c r="AB1644" s="3">
        <v>40</v>
      </c>
      <c r="AC1644" s="52" t="s">
        <v>4081</v>
      </c>
      <c r="AD1644" s="52"/>
      <c r="AE1644" s="52"/>
      <c r="AF1644" s="52"/>
      <c r="AG1644" s="52" t="s">
        <v>4082</v>
      </c>
      <c r="AH1644" s="52"/>
      <c r="AI1644" s="52"/>
      <c r="AJ1644" s="52"/>
      <c r="AK1644" s="52"/>
      <c r="AL1644" s="6">
        <v>1765</v>
      </c>
    </row>
    <row r="1645" spans="1:38">
      <c r="A1645" s="58">
        <v>199300000228790</v>
      </c>
      <c r="B1645" s="58"/>
      <c r="C1645" s="52" t="s">
        <v>4080</v>
      </c>
      <c r="D1645" s="52"/>
      <c r="E1645" s="52"/>
      <c r="F1645" s="52"/>
      <c r="G1645" s="52"/>
      <c r="H1645" s="52"/>
      <c r="I1645" s="52"/>
      <c r="J1645" s="52"/>
      <c r="K1645" s="52"/>
      <c r="L1645" s="52"/>
      <c r="M1645" s="52"/>
      <c r="N1645" s="53">
        <v>1774.8</v>
      </c>
      <c r="O1645" s="53"/>
      <c r="P1645" s="53"/>
      <c r="Q1645" s="53"/>
      <c r="R1645" s="53"/>
      <c r="S1645" s="53"/>
      <c r="T1645" s="54">
        <v>760.83</v>
      </c>
      <c r="U1645" s="54"/>
      <c r="V1645" s="54">
        <v>44.75</v>
      </c>
      <c r="W1645" s="54"/>
      <c r="X1645" s="3">
        <v>80</v>
      </c>
      <c r="Y1645" s="3">
        <v>40</v>
      </c>
      <c r="Z1645" s="5">
        <v>33975</v>
      </c>
      <c r="AA1645" s="3">
        <v>1993</v>
      </c>
      <c r="AB1645" s="3">
        <v>40</v>
      </c>
      <c r="AC1645" s="52" t="s">
        <v>4081</v>
      </c>
      <c r="AD1645" s="52"/>
      <c r="AE1645" s="52"/>
      <c r="AF1645" s="52"/>
      <c r="AG1645" s="52" t="s">
        <v>4082</v>
      </c>
      <c r="AH1645" s="52"/>
      <c r="AI1645" s="52"/>
      <c r="AJ1645" s="52"/>
      <c r="AK1645" s="52"/>
      <c r="AL1645" s="6">
        <v>1765</v>
      </c>
    </row>
    <row r="1646" spans="1:38">
      <c r="A1646" s="58">
        <v>199300000228800</v>
      </c>
      <c r="B1646" s="58"/>
      <c r="C1646" s="52" t="s">
        <v>4080</v>
      </c>
      <c r="D1646" s="52"/>
      <c r="E1646" s="52"/>
      <c r="F1646" s="52"/>
      <c r="G1646" s="52"/>
      <c r="H1646" s="52"/>
      <c r="I1646" s="52"/>
      <c r="J1646" s="52"/>
      <c r="K1646" s="52"/>
      <c r="L1646" s="52"/>
      <c r="M1646" s="52"/>
      <c r="N1646" s="53">
        <v>1774.8</v>
      </c>
      <c r="O1646" s="53"/>
      <c r="P1646" s="53"/>
      <c r="Q1646" s="53"/>
      <c r="R1646" s="53"/>
      <c r="S1646" s="53"/>
      <c r="T1646" s="54">
        <v>760.83</v>
      </c>
      <c r="U1646" s="54"/>
      <c r="V1646" s="54">
        <v>44.75</v>
      </c>
      <c r="W1646" s="54"/>
      <c r="X1646" s="3">
        <v>80</v>
      </c>
      <c r="Y1646" s="3">
        <v>40</v>
      </c>
      <c r="Z1646" s="5">
        <v>33975</v>
      </c>
      <c r="AA1646" s="3">
        <v>1993</v>
      </c>
      <c r="AB1646" s="3">
        <v>40</v>
      </c>
      <c r="AC1646" s="52" t="s">
        <v>4081</v>
      </c>
      <c r="AD1646" s="52"/>
      <c r="AE1646" s="52"/>
      <c r="AF1646" s="52"/>
      <c r="AG1646" s="52" t="s">
        <v>4082</v>
      </c>
      <c r="AH1646" s="52"/>
      <c r="AI1646" s="52"/>
      <c r="AJ1646" s="52"/>
      <c r="AK1646" s="52"/>
      <c r="AL1646" s="6">
        <v>1765</v>
      </c>
    </row>
    <row r="1647" spans="1:38">
      <c r="A1647" s="58">
        <v>199300000228810</v>
      </c>
      <c r="B1647" s="58"/>
      <c r="C1647" s="52" t="s">
        <v>4080</v>
      </c>
      <c r="D1647" s="52"/>
      <c r="E1647" s="52"/>
      <c r="F1647" s="52"/>
      <c r="G1647" s="52"/>
      <c r="H1647" s="52"/>
      <c r="I1647" s="52"/>
      <c r="J1647" s="52"/>
      <c r="K1647" s="52"/>
      <c r="L1647" s="52"/>
      <c r="M1647" s="52"/>
      <c r="N1647" s="53">
        <v>1774.8</v>
      </c>
      <c r="O1647" s="53"/>
      <c r="P1647" s="53"/>
      <c r="Q1647" s="53"/>
      <c r="R1647" s="53"/>
      <c r="S1647" s="53"/>
      <c r="T1647" s="54">
        <v>760.83</v>
      </c>
      <c r="U1647" s="54"/>
      <c r="V1647" s="54">
        <v>44.75</v>
      </c>
      <c r="W1647" s="54"/>
      <c r="X1647" s="3">
        <v>80</v>
      </c>
      <c r="Y1647" s="3">
        <v>40</v>
      </c>
      <c r="Z1647" s="5">
        <v>33975</v>
      </c>
      <c r="AA1647" s="3">
        <v>1993</v>
      </c>
      <c r="AB1647" s="3">
        <v>40</v>
      </c>
      <c r="AC1647" s="52" t="s">
        <v>4081</v>
      </c>
      <c r="AD1647" s="52"/>
      <c r="AE1647" s="52"/>
      <c r="AF1647" s="52"/>
      <c r="AG1647" s="52" t="s">
        <v>4082</v>
      </c>
      <c r="AH1647" s="52"/>
      <c r="AI1647" s="52"/>
      <c r="AJ1647" s="52"/>
      <c r="AK1647" s="52"/>
      <c r="AL1647" s="6">
        <v>1765</v>
      </c>
    </row>
    <row r="1648" spans="1:38">
      <c r="A1648" s="58">
        <v>199300000228820</v>
      </c>
      <c r="B1648" s="58"/>
      <c r="C1648" s="52" t="s">
        <v>4080</v>
      </c>
      <c r="D1648" s="52"/>
      <c r="E1648" s="52"/>
      <c r="F1648" s="52"/>
      <c r="G1648" s="52"/>
      <c r="H1648" s="52"/>
      <c r="I1648" s="52"/>
      <c r="J1648" s="52"/>
      <c r="K1648" s="52"/>
      <c r="L1648" s="52"/>
      <c r="M1648" s="52"/>
      <c r="N1648" s="53">
        <v>2505.8000000000002</v>
      </c>
      <c r="O1648" s="53"/>
      <c r="P1648" s="53"/>
      <c r="Q1648" s="53"/>
      <c r="R1648" s="53"/>
      <c r="S1648" s="53"/>
      <c r="T1648" s="53">
        <v>1074.1300000000001</v>
      </c>
      <c r="U1648" s="53"/>
      <c r="V1648" s="54">
        <v>63.12</v>
      </c>
      <c r="W1648" s="54"/>
      <c r="X1648" s="3">
        <v>80</v>
      </c>
      <c r="Y1648" s="3">
        <v>40</v>
      </c>
      <c r="Z1648" s="5">
        <v>33975</v>
      </c>
      <c r="AA1648" s="3">
        <v>1993</v>
      </c>
      <c r="AB1648" s="3">
        <v>40</v>
      </c>
      <c r="AC1648" s="52" t="s">
        <v>4083</v>
      </c>
      <c r="AD1648" s="52"/>
      <c r="AE1648" s="52"/>
      <c r="AF1648" s="52"/>
      <c r="AG1648" s="52" t="s">
        <v>4084</v>
      </c>
      <c r="AH1648" s="52"/>
      <c r="AI1648" s="52"/>
      <c r="AJ1648" s="52"/>
      <c r="AK1648" s="52"/>
      <c r="AL1648" s="6">
        <v>2492</v>
      </c>
    </row>
    <row r="1649" spans="1:38">
      <c r="A1649" s="58">
        <v>199300000228830</v>
      </c>
      <c r="B1649" s="58"/>
      <c r="C1649" s="52" t="s">
        <v>4080</v>
      </c>
      <c r="D1649" s="52"/>
      <c r="E1649" s="52"/>
      <c r="F1649" s="52"/>
      <c r="G1649" s="52"/>
      <c r="H1649" s="52"/>
      <c r="I1649" s="52"/>
      <c r="J1649" s="52"/>
      <c r="K1649" s="52"/>
      <c r="L1649" s="52"/>
      <c r="M1649" s="52"/>
      <c r="N1649" s="53">
        <v>1774.8</v>
      </c>
      <c r="O1649" s="53"/>
      <c r="P1649" s="53"/>
      <c r="Q1649" s="53"/>
      <c r="R1649" s="53"/>
      <c r="S1649" s="53"/>
      <c r="T1649" s="54">
        <v>760.83</v>
      </c>
      <c r="U1649" s="54"/>
      <c r="V1649" s="54">
        <v>44.75</v>
      </c>
      <c r="W1649" s="54"/>
      <c r="X1649" s="3">
        <v>80</v>
      </c>
      <c r="Y1649" s="3">
        <v>40</v>
      </c>
      <c r="Z1649" s="5">
        <v>33975</v>
      </c>
      <c r="AA1649" s="3">
        <v>1993</v>
      </c>
      <c r="AB1649" s="3">
        <v>40</v>
      </c>
      <c r="AC1649" s="52" t="s">
        <v>4081</v>
      </c>
      <c r="AD1649" s="52"/>
      <c r="AE1649" s="52"/>
      <c r="AF1649" s="52"/>
      <c r="AG1649" s="52" t="s">
        <v>4082</v>
      </c>
      <c r="AH1649" s="52"/>
      <c r="AI1649" s="52"/>
      <c r="AJ1649" s="52"/>
      <c r="AK1649" s="52"/>
      <c r="AL1649" s="6">
        <v>1765</v>
      </c>
    </row>
    <row r="1650" spans="1:38">
      <c r="A1650" s="58">
        <v>199300000228840</v>
      </c>
      <c r="B1650" s="58"/>
      <c r="C1650" s="52" t="s">
        <v>4080</v>
      </c>
      <c r="D1650" s="52"/>
      <c r="E1650" s="52"/>
      <c r="F1650" s="52"/>
      <c r="G1650" s="52"/>
      <c r="H1650" s="52"/>
      <c r="I1650" s="52"/>
      <c r="J1650" s="52"/>
      <c r="K1650" s="52"/>
      <c r="L1650" s="52"/>
      <c r="M1650" s="52"/>
      <c r="N1650" s="53">
        <v>2505.8000000000002</v>
      </c>
      <c r="O1650" s="53"/>
      <c r="P1650" s="53"/>
      <c r="Q1650" s="53"/>
      <c r="R1650" s="53"/>
      <c r="S1650" s="53"/>
      <c r="T1650" s="53">
        <v>1074.1300000000001</v>
      </c>
      <c r="U1650" s="53"/>
      <c r="V1650" s="54">
        <v>63.12</v>
      </c>
      <c r="W1650" s="54"/>
      <c r="X1650" s="3">
        <v>80</v>
      </c>
      <c r="Y1650" s="3">
        <v>40</v>
      </c>
      <c r="Z1650" s="5">
        <v>33975</v>
      </c>
      <c r="AA1650" s="3">
        <v>1993</v>
      </c>
      <c r="AB1650" s="3">
        <v>40</v>
      </c>
      <c r="AC1650" s="52" t="s">
        <v>4083</v>
      </c>
      <c r="AD1650" s="52"/>
      <c r="AE1650" s="52"/>
      <c r="AF1650" s="52"/>
      <c r="AG1650" s="52" t="s">
        <v>4084</v>
      </c>
      <c r="AH1650" s="52"/>
      <c r="AI1650" s="52"/>
      <c r="AJ1650" s="52"/>
      <c r="AK1650" s="52"/>
      <c r="AL1650" s="6">
        <v>2492</v>
      </c>
    </row>
    <row r="1651" spans="1:38">
      <c r="A1651" s="58">
        <v>199300000228850</v>
      </c>
      <c r="B1651" s="58"/>
      <c r="C1651" s="52" t="s">
        <v>4080</v>
      </c>
      <c r="D1651" s="52"/>
      <c r="E1651" s="52"/>
      <c r="F1651" s="52"/>
      <c r="G1651" s="52"/>
      <c r="H1651" s="52"/>
      <c r="I1651" s="52"/>
      <c r="J1651" s="52"/>
      <c r="K1651" s="52"/>
      <c r="L1651" s="52"/>
      <c r="M1651" s="52"/>
      <c r="N1651" s="53">
        <v>2505.8000000000002</v>
      </c>
      <c r="O1651" s="53"/>
      <c r="P1651" s="53"/>
      <c r="Q1651" s="53"/>
      <c r="R1651" s="53"/>
      <c r="S1651" s="53"/>
      <c r="T1651" s="53">
        <v>1074.1300000000001</v>
      </c>
      <c r="U1651" s="53"/>
      <c r="V1651" s="54">
        <v>63.12</v>
      </c>
      <c r="W1651" s="54"/>
      <c r="X1651" s="3">
        <v>80</v>
      </c>
      <c r="Y1651" s="3">
        <v>40</v>
      </c>
      <c r="Z1651" s="5">
        <v>33975</v>
      </c>
      <c r="AA1651" s="3">
        <v>1993</v>
      </c>
      <c r="AB1651" s="3">
        <v>40</v>
      </c>
      <c r="AC1651" s="52" t="s">
        <v>4083</v>
      </c>
      <c r="AD1651" s="52"/>
      <c r="AE1651" s="52"/>
      <c r="AF1651" s="52"/>
      <c r="AG1651" s="52" t="s">
        <v>4084</v>
      </c>
      <c r="AH1651" s="52"/>
      <c r="AI1651" s="52"/>
      <c r="AJ1651" s="52"/>
      <c r="AK1651" s="52"/>
      <c r="AL1651" s="6">
        <v>2492</v>
      </c>
    </row>
    <row r="1652" spans="1:38">
      <c r="A1652" s="58">
        <v>199300000228860</v>
      </c>
      <c r="B1652" s="58"/>
      <c r="C1652" s="52" t="s">
        <v>4080</v>
      </c>
      <c r="D1652" s="52"/>
      <c r="E1652" s="52"/>
      <c r="F1652" s="52"/>
      <c r="G1652" s="52"/>
      <c r="H1652" s="52"/>
      <c r="I1652" s="52"/>
      <c r="J1652" s="52"/>
      <c r="K1652" s="52"/>
      <c r="L1652" s="52"/>
      <c r="M1652" s="52"/>
      <c r="N1652" s="53">
        <v>1774.8</v>
      </c>
      <c r="O1652" s="53"/>
      <c r="P1652" s="53"/>
      <c r="Q1652" s="53"/>
      <c r="R1652" s="53"/>
      <c r="S1652" s="53"/>
      <c r="T1652" s="54">
        <v>760.83</v>
      </c>
      <c r="U1652" s="54"/>
      <c r="V1652" s="54">
        <v>44.75</v>
      </c>
      <c r="W1652" s="54"/>
      <c r="X1652" s="3">
        <v>80</v>
      </c>
      <c r="Y1652" s="3">
        <v>40</v>
      </c>
      <c r="Z1652" s="5">
        <v>33975</v>
      </c>
      <c r="AA1652" s="3">
        <v>1993</v>
      </c>
      <c r="AB1652" s="3">
        <v>40</v>
      </c>
      <c r="AC1652" s="52" t="s">
        <v>4081</v>
      </c>
      <c r="AD1652" s="52"/>
      <c r="AE1652" s="52"/>
      <c r="AF1652" s="52"/>
      <c r="AG1652" s="52" t="s">
        <v>4082</v>
      </c>
      <c r="AH1652" s="52"/>
      <c r="AI1652" s="52"/>
      <c r="AJ1652" s="52"/>
      <c r="AK1652" s="52"/>
      <c r="AL1652" s="6">
        <v>1765</v>
      </c>
    </row>
    <row r="1653" spans="1:38">
      <c r="A1653" s="58">
        <v>199300000228870</v>
      </c>
      <c r="B1653" s="58"/>
      <c r="C1653" s="52" t="s">
        <v>4080</v>
      </c>
      <c r="D1653" s="52"/>
      <c r="E1653" s="52"/>
      <c r="F1653" s="52"/>
      <c r="G1653" s="52"/>
      <c r="H1653" s="52"/>
      <c r="I1653" s="52"/>
      <c r="J1653" s="52"/>
      <c r="K1653" s="52"/>
      <c r="L1653" s="52"/>
      <c r="M1653" s="52"/>
      <c r="N1653" s="53">
        <v>2505.8000000000002</v>
      </c>
      <c r="O1653" s="53"/>
      <c r="P1653" s="53"/>
      <c r="Q1653" s="53"/>
      <c r="R1653" s="53"/>
      <c r="S1653" s="53"/>
      <c r="T1653" s="53">
        <v>1074.1300000000001</v>
      </c>
      <c r="U1653" s="53"/>
      <c r="V1653" s="54">
        <v>63.12</v>
      </c>
      <c r="W1653" s="54"/>
      <c r="X1653" s="3">
        <v>80</v>
      </c>
      <c r="Y1653" s="3">
        <v>40</v>
      </c>
      <c r="Z1653" s="5">
        <v>33975</v>
      </c>
      <c r="AA1653" s="3">
        <v>1993</v>
      </c>
      <c r="AB1653" s="3">
        <v>40</v>
      </c>
      <c r="AC1653" s="52" t="s">
        <v>4083</v>
      </c>
      <c r="AD1653" s="52"/>
      <c r="AE1653" s="52"/>
      <c r="AF1653" s="52"/>
      <c r="AG1653" s="52" t="s">
        <v>4084</v>
      </c>
      <c r="AH1653" s="52"/>
      <c r="AI1653" s="52"/>
      <c r="AJ1653" s="52"/>
      <c r="AK1653" s="52"/>
      <c r="AL1653" s="6">
        <v>2492</v>
      </c>
    </row>
    <row r="1654" spans="1:38">
      <c r="A1654" s="58">
        <v>199300000228880</v>
      </c>
      <c r="B1654" s="58"/>
      <c r="C1654" s="52" t="s">
        <v>4080</v>
      </c>
      <c r="D1654" s="52"/>
      <c r="E1654" s="52"/>
      <c r="F1654" s="52"/>
      <c r="G1654" s="52"/>
      <c r="H1654" s="52"/>
      <c r="I1654" s="52"/>
      <c r="J1654" s="52"/>
      <c r="K1654" s="52"/>
      <c r="L1654" s="52"/>
      <c r="M1654" s="52"/>
      <c r="N1654" s="53">
        <v>2505.8000000000002</v>
      </c>
      <c r="O1654" s="53"/>
      <c r="P1654" s="53"/>
      <c r="Q1654" s="53"/>
      <c r="R1654" s="53"/>
      <c r="S1654" s="53"/>
      <c r="T1654" s="53">
        <v>1074.1300000000001</v>
      </c>
      <c r="U1654" s="53"/>
      <c r="V1654" s="54">
        <v>63.12</v>
      </c>
      <c r="W1654" s="54"/>
      <c r="X1654" s="3">
        <v>80</v>
      </c>
      <c r="Y1654" s="3">
        <v>40</v>
      </c>
      <c r="Z1654" s="5">
        <v>33975</v>
      </c>
      <c r="AA1654" s="3">
        <v>1993</v>
      </c>
      <c r="AB1654" s="3">
        <v>40</v>
      </c>
      <c r="AC1654" s="52" t="s">
        <v>4083</v>
      </c>
      <c r="AD1654" s="52"/>
      <c r="AE1654" s="52"/>
      <c r="AF1654" s="52"/>
      <c r="AG1654" s="52" t="s">
        <v>4084</v>
      </c>
      <c r="AH1654" s="52"/>
      <c r="AI1654" s="52"/>
      <c r="AJ1654" s="52"/>
      <c r="AK1654" s="52"/>
      <c r="AL1654" s="6">
        <v>2492</v>
      </c>
    </row>
    <row r="1655" spans="1:38">
      <c r="A1655" s="58">
        <v>198800000246940</v>
      </c>
      <c r="B1655" s="58"/>
      <c r="C1655" s="52" t="s">
        <v>4085</v>
      </c>
      <c r="D1655" s="52"/>
      <c r="E1655" s="52"/>
      <c r="F1655" s="52"/>
      <c r="G1655" s="52"/>
      <c r="H1655" s="52"/>
      <c r="I1655" s="52"/>
      <c r="J1655" s="52"/>
      <c r="K1655" s="52"/>
      <c r="L1655" s="52"/>
      <c r="M1655" s="52"/>
      <c r="N1655" s="53">
        <v>1820</v>
      </c>
      <c r="O1655" s="53"/>
      <c r="P1655" s="53"/>
      <c r="Q1655" s="53"/>
      <c r="R1655" s="53"/>
      <c r="S1655" s="53"/>
      <c r="T1655" s="53">
        <v>1820</v>
      </c>
      <c r="U1655" s="53"/>
      <c r="V1655" s="54">
        <v>0</v>
      </c>
      <c r="W1655" s="54"/>
      <c r="X1655" s="3">
        <v>80</v>
      </c>
      <c r="Y1655" s="3">
        <v>10</v>
      </c>
      <c r="Z1655" s="5">
        <v>32151</v>
      </c>
      <c r="AA1655" s="3">
        <v>1988</v>
      </c>
      <c r="AB1655" s="3">
        <v>10</v>
      </c>
      <c r="AC1655" s="52" t="s">
        <v>4086</v>
      </c>
      <c r="AD1655" s="52"/>
      <c r="AE1655" s="52"/>
      <c r="AF1655" s="52"/>
      <c r="AG1655" s="52" t="s">
        <v>1401</v>
      </c>
      <c r="AH1655" s="52"/>
      <c r="AI1655" s="52"/>
      <c r="AJ1655" s="52"/>
      <c r="AK1655" s="52"/>
      <c r="AL1655" s="9">
        <v>0</v>
      </c>
    </row>
    <row r="1656" spans="1:38">
      <c r="A1656" s="58">
        <v>198800000246900</v>
      </c>
      <c r="B1656" s="58"/>
      <c r="C1656" s="52" t="s">
        <v>4087</v>
      </c>
      <c r="D1656" s="52"/>
      <c r="E1656" s="52"/>
      <c r="F1656" s="52"/>
      <c r="G1656" s="52"/>
      <c r="H1656" s="52"/>
      <c r="I1656" s="52"/>
      <c r="J1656" s="52"/>
      <c r="K1656" s="52"/>
      <c r="L1656" s="52"/>
      <c r="M1656" s="52"/>
      <c r="N1656" s="53">
        <v>1500</v>
      </c>
      <c r="O1656" s="53"/>
      <c r="P1656" s="53"/>
      <c r="Q1656" s="53"/>
      <c r="R1656" s="53"/>
      <c r="S1656" s="53"/>
      <c r="T1656" s="53">
        <v>1500</v>
      </c>
      <c r="U1656" s="53"/>
      <c r="V1656" s="54">
        <v>0</v>
      </c>
      <c r="W1656" s="54"/>
      <c r="X1656" s="3">
        <v>80</v>
      </c>
      <c r="Y1656" s="3">
        <v>10</v>
      </c>
      <c r="Z1656" s="5">
        <v>32151</v>
      </c>
      <c r="AA1656" s="3">
        <v>1988</v>
      </c>
      <c r="AB1656" s="3">
        <v>10</v>
      </c>
      <c r="AC1656" s="52" t="s">
        <v>4088</v>
      </c>
      <c r="AD1656" s="52"/>
      <c r="AE1656" s="52"/>
      <c r="AF1656" s="52"/>
      <c r="AG1656" s="52" t="s">
        <v>1401</v>
      </c>
      <c r="AH1656" s="52"/>
      <c r="AI1656" s="52"/>
      <c r="AJ1656" s="52"/>
      <c r="AK1656" s="52"/>
      <c r="AL1656" s="9">
        <v>0</v>
      </c>
    </row>
    <row r="1657" spans="1:38">
      <c r="A1657" s="58">
        <v>199600000247730</v>
      </c>
      <c r="B1657" s="58"/>
      <c r="C1657" s="52" t="s">
        <v>4089</v>
      </c>
      <c r="D1657" s="52"/>
      <c r="E1657" s="52"/>
      <c r="F1657" s="52"/>
      <c r="G1657" s="52"/>
      <c r="H1657" s="52"/>
      <c r="I1657" s="52"/>
      <c r="J1657" s="52"/>
      <c r="K1657" s="52"/>
      <c r="L1657" s="52"/>
      <c r="M1657" s="52"/>
      <c r="N1657" s="55">
        <v>0</v>
      </c>
      <c r="O1657" s="55"/>
      <c r="P1657" s="55"/>
      <c r="Q1657" s="55"/>
      <c r="R1657" s="55"/>
      <c r="S1657" s="55"/>
      <c r="T1657" s="54">
        <v>0</v>
      </c>
      <c r="U1657" s="54"/>
      <c r="V1657" s="53">
        <v>7841.54</v>
      </c>
      <c r="W1657" s="53"/>
      <c r="X1657" s="3">
        <v>80</v>
      </c>
      <c r="Y1657" s="3">
        <v>15</v>
      </c>
      <c r="Z1657" s="5">
        <v>35073</v>
      </c>
      <c r="AA1657" s="3">
        <v>1996</v>
      </c>
      <c r="AB1657" s="3">
        <v>15</v>
      </c>
      <c r="AC1657" s="52" t="s">
        <v>4011</v>
      </c>
      <c r="AD1657" s="52"/>
      <c r="AE1657" s="52"/>
      <c r="AF1657" s="52"/>
      <c r="AG1657" s="52" t="s">
        <v>19</v>
      </c>
      <c r="AH1657" s="52"/>
      <c r="AI1657" s="52"/>
      <c r="AJ1657" s="52"/>
      <c r="AK1657" s="52"/>
      <c r="AL1657" s="9">
        <v>0</v>
      </c>
    </row>
    <row r="1658" spans="1:38">
      <c r="A1658" s="58">
        <v>198800000247360</v>
      </c>
      <c r="B1658" s="58"/>
      <c r="C1658" s="52" t="s">
        <v>4090</v>
      </c>
      <c r="D1658" s="52"/>
      <c r="E1658" s="52"/>
      <c r="F1658" s="52"/>
      <c r="G1658" s="52"/>
      <c r="H1658" s="52"/>
      <c r="I1658" s="52"/>
      <c r="J1658" s="52"/>
      <c r="K1658" s="52"/>
      <c r="L1658" s="52"/>
      <c r="M1658" s="52"/>
      <c r="N1658" s="53">
        <v>1707</v>
      </c>
      <c r="O1658" s="53"/>
      <c r="P1658" s="53"/>
      <c r="Q1658" s="53"/>
      <c r="R1658" s="53"/>
      <c r="S1658" s="53"/>
      <c r="T1658" s="53">
        <v>1707</v>
      </c>
      <c r="U1658" s="53"/>
      <c r="V1658" s="54">
        <v>0</v>
      </c>
      <c r="W1658" s="54"/>
      <c r="X1658" s="3">
        <v>80</v>
      </c>
      <c r="Y1658" s="3">
        <v>10</v>
      </c>
      <c r="Z1658" s="5">
        <v>32149</v>
      </c>
      <c r="AA1658" s="3">
        <v>1988</v>
      </c>
      <c r="AB1658" s="3">
        <v>10</v>
      </c>
      <c r="AC1658" s="52" t="s">
        <v>4091</v>
      </c>
      <c r="AD1658" s="52"/>
      <c r="AE1658" s="52"/>
      <c r="AF1658" s="52"/>
      <c r="AG1658" s="52" t="s">
        <v>1401</v>
      </c>
      <c r="AH1658" s="52"/>
      <c r="AI1658" s="52"/>
      <c r="AJ1658" s="52"/>
      <c r="AK1658" s="52"/>
      <c r="AL1658" s="9">
        <v>0</v>
      </c>
    </row>
    <row r="1659" spans="1:38">
      <c r="A1659" s="58">
        <v>198900000247430</v>
      </c>
      <c r="B1659" s="58"/>
      <c r="C1659" s="52" t="s">
        <v>4092</v>
      </c>
      <c r="D1659" s="52"/>
      <c r="E1659" s="52"/>
      <c r="F1659" s="52"/>
      <c r="G1659" s="52"/>
      <c r="H1659" s="52"/>
      <c r="I1659" s="52"/>
      <c r="J1659" s="52"/>
      <c r="K1659" s="52"/>
      <c r="L1659" s="52"/>
      <c r="M1659" s="52"/>
      <c r="N1659" s="53">
        <v>1943</v>
      </c>
      <c r="O1659" s="53"/>
      <c r="P1659" s="53"/>
      <c r="Q1659" s="53"/>
      <c r="R1659" s="53"/>
      <c r="S1659" s="53"/>
      <c r="T1659" s="53">
        <v>1943</v>
      </c>
      <c r="U1659" s="53"/>
      <c r="V1659" s="54">
        <v>0</v>
      </c>
      <c r="W1659" s="54"/>
      <c r="X1659" s="3">
        <v>80</v>
      </c>
      <c r="Y1659" s="3">
        <v>10</v>
      </c>
      <c r="Z1659" s="5">
        <v>32512</v>
      </c>
      <c r="AA1659" s="3">
        <v>1989</v>
      </c>
      <c r="AB1659" s="3">
        <v>10</v>
      </c>
      <c r="AC1659" s="52" t="s">
        <v>4093</v>
      </c>
      <c r="AD1659" s="52"/>
      <c r="AE1659" s="52"/>
      <c r="AF1659" s="52"/>
      <c r="AG1659" s="52" t="s">
        <v>578</v>
      </c>
      <c r="AH1659" s="52"/>
      <c r="AI1659" s="52"/>
      <c r="AJ1659" s="52"/>
      <c r="AK1659" s="52"/>
      <c r="AL1659" s="9">
        <v>0</v>
      </c>
    </row>
    <row r="1660" spans="1:38">
      <c r="A1660" s="58">
        <v>198900000247440</v>
      </c>
      <c r="B1660" s="58"/>
      <c r="C1660" s="52" t="s">
        <v>4094</v>
      </c>
      <c r="D1660" s="52"/>
      <c r="E1660" s="52"/>
      <c r="F1660" s="52"/>
      <c r="G1660" s="52"/>
      <c r="H1660" s="52"/>
      <c r="I1660" s="52"/>
      <c r="J1660" s="52"/>
      <c r="K1660" s="52"/>
      <c r="L1660" s="52"/>
      <c r="M1660" s="52"/>
      <c r="N1660" s="55">
        <v>0</v>
      </c>
      <c r="O1660" s="55"/>
      <c r="P1660" s="55"/>
      <c r="Q1660" s="55"/>
      <c r="R1660" s="55"/>
      <c r="S1660" s="55"/>
      <c r="T1660" s="54">
        <v>0</v>
      </c>
      <c r="U1660" s="54"/>
      <c r="V1660" s="54">
        <v>0</v>
      </c>
      <c r="W1660" s="54"/>
      <c r="X1660" s="3">
        <v>80</v>
      </c>
      <c r="Y1660" s="3">
        <v>10</v>
      </c>
      <c r="Z1660" s="5">
        <v>32514</v>
      </c>
      <c r="AA1660" s="3">
        <v>1989</v>
      </c>
      <c r="AB1660" s="3">
        <v>10</v>
      </c>
      <c r="AC1660" s="52" t="s">
        <v>4011</v>
      </c>
      <c r="AD1660" s="52"/>
      <c r="AE1660" s="52"/>
      <c r="AF1660" s="52"/>
      <c r="AG1660" s="52" t="s">
        <v>578</v>
      </c>
      <c r="AH1660" s="52"/>
      <c r="AI1660" s="52"/>
      <c r="AJ1660" s="52"/>
      <c r="AK1660" s="52"/>
      <c r="AL1660" s="9">
        <v>0</v>
      </c>
    </row>
    <row r="1661" spans="1:38">
      <c r="A1661" s="58">
        <v>200200000226480</v>
      </c>
      <c r="B1661" s="58"/>
      <c r="C1661" s="52" t="s">
        <v>4095</v>
      </c>
      <c r="D1661" s="52"/>
      <c r="E1661" s="52"/>
      <c r="F1661" s="52"/>
      <c r="G1661" s="52"/>
      <c r="H1661" s="52"/>
      <c r="I1661" s="52"/>
      <c r="J1661" s="52"/>
      <c r="K1661" s="52"/>
      <c r="L1661" s="52"/>
      <c r="M1661" s="52"/>
      <c r="N1661" s="53">
        <v>1379.41</v>
      </c>
      <c r="O1661" s="53"/>
      <c r="P1661" s="53"/>
      <c r="Q1661" s="53"/>
      <c r="R1661" s="53"/>
      <c r="S1661" s="53"/>
      <c r="T1661" s="54">
        <v>932.54</v>
      </c>
      <c r="U1661" s="54"/>
      <c r="V1661" s="54">
        <v>114.22</v>
      </c>
      <c r="W1661" s="54"/>
      <c r="X1661" s="3">
        <v>80</v>
      </c>
      <c r="Y1661" s="3">
        <v>12</v>
      </c>
      <c r="Z1661" s="8">
        <v>37497</v>
      </c>
      <c r="AA1661" s="3">
        <v>2002</v>
      </c>
      <c r="AB1661" s="3">
        <v>12</v>
      </c>
      <c r="AC1661" s="52" t="s">
        <v>4096</v>
      </c>
      <c r="AD1661" s="52"/>
      <c r="AE1661" s="52"/>
      <c r="AF1661" s="52"/>
      <c r="AG1661" s="52" t="s">
        <v>4097</v>
      </c>
      <c r="AH1661" s="52"/>
      <c r="AI1661" s="52"/>
      <c r="AJ1661" s="52"/>
      <c r="AK1661" s="52"/>
      <c r="AL1661" s="11">
        <v>620</v>
      </c>
    </row>
    <row r="1662" spans="1:38">
      <c r="A1662" s="58">
        <v>198800000247190</v>
      </c>
      <c r="B1662" s="58"/>
      <c r="C1662" s="52" t="s">
        <v>4098</v>
      </c>
      <c r="D1662" s="52"/>
      <c r="E1662" s="52"/>
      <c r="F1662" s="52"/>
      <c r="G1662" s="52"/>
      <c r="H1662" s="52"/>
      <c r="I1662" s="52"/>
      <c r="J1662" s="52"/>
      <c r="K1662" s="52"/>
      <c r="L1662" s="52"/>
      <c r="M1662" s="52"/>
      <c r="N1662" s="53">
        <v>1600</v>
      </c>
      <c r="O1662" s="53"/>
      <c r="P1662" s="53"/>
      <c r="Q1662" s="53"/>
      <c r="R1662" s="53"/>
      <c r="S1662" s="53"/>
      <c r="T1662" s="53">
        <v>1600</v>
      </c>
      <c r="U1662" s="53"/>
      <c r="V1662" s="54">
        <v>0</v>
      </c>
      <c r="W1662" s="54"/>
      <c r="X1662" s="3">
        <v>80</v>
      </c>
      <c r="Y1662" s="3">
        <v>10</v>
      </c>
      <c r="Z1662" s="5">
        <v>32151</v>
      </c>
      <c r="AA1662" s="3">
        <v>1988</v>
      </c>
      <c r="AB1662" s="3">
        <v>10</v>
      </c>
      <c r="AC1662" s="52" t="s">
        <v>4099</v>
      </c>
      <c r="AD1662" s="52"/>
      <c r="AE1662" s="52"/>
      <c r="AF1662" s="52"/>
      <c r="AG1662" s="52" t="s">
        <v>1401</v>
      </c>
      <c r="AH1662" s="52"/>
      <c r="AI1662" s="52"/>
      <c r="AJ1662" s="52"/>
      <c r="AK1662" s="52"/>
      <c r="AL1662" s="9">
        <v>0</v>
      </c>
    </row>
    <row r="1663" spans="1:38">
      <c r="A1663" s="58">
        <v>199400000246870</v>
      </c>
      <c r="B1663" s="58"/>
      <c r="C1663" s="52" t="s">
        <v>4100</v>
      </c>
      <c r="D1663" s="52"/>
      <c r="E1663" s="52"/>
      <c r="F1663" s="52"/>
      <c r="G1663" s="52"/>
      <c r="H1663" s="52"/>
      <c r="I1663" s="52"/>
      <c r="J1663" s="52"/>
      <c r="K1663" s="52"/>
      <c r="L1663" s="52"/>
      <c r="M1663" s="52"/>
      <c r="N1663" s="53">
        <v>3620</v>
      </c>
      <c r="O1663" s="53"/>
      <c r="P1663" s="53"/>
      <c r="Q1663" s="53"/>
      <c r="R1663" s="53"/>
      <c r="S1663" s="53"/>
      <c r="T1663" s="53">
        <v>3620</v>
      </c>
      <c r="U1663" s="53"/>
      <c r="V1663" s="54">
        <v>0</v>
      </c>
      <c r="W1663" s="54"/>
      <c r="X1663" s="3">
        <v>80</v>
      </c>
      <c r="Y1663" s="3">
        <v>10</v>
      </c>
      <c r="Z1663" s="5">
        <v>34337</v>
      </c>
      <c r="AA1663" s="3">
        <v>1994</v>
      </c>
      <c r="AB1663" s="3">
        <v>10</v>
      </c>
      <c r="AC1663" s="52" t="s">
        <v>4101</v>
      </c>
      <c r="AD1663" s="52"/>
      <c r="AE1663" s="52"/>
      <c r="AF1663" s="52"/>
      <c r="AG1663" s="52" t="s">
        <v>881</v>
      </c>
      <c r="AH1663" s="52"/>
      <c r="AI1663" s="52"/>
      <c r="AJ1663" s="52"/>
      <c r="AK1663" s="52"/>
      <c r="AL1663" s="9">
        <v>0</v>
      </c>
    </row>
    <row r="1664" spans="1:38">
      <c r="A1664" s="58">
        <v>198600000247150</v>
      </c>
      <c r="B1664" s="58"/>
      <c r="C1664" s="52" t="s">
        <v>4102</v>
      </c>
      <c r="D1664" s="52"/>
      <c r="E1664" s="52"/>
      <c r="F1664" s="52"/>
      <c r="G1664" s="52"/>
      <c r="H1664" s="52"/>
      <c r="I1664" s="52"/>
      <c r="J1664" s="52"/>
      <c r="K1664" s="52"/>
      <c r="L1664" s="52"/>
      <c r="M1664" s="52"/>
      <c r="N1664" s="53">
        <v>1964</v>
      </c>
      <c r="O1664" s="53"/>
      <c r="P1664" s="53"/>
      <c r="Q1664" s="53"/>
      <c r="R1664" s="53"/>
      <c r="S1664" s="53"/>
      <c r="T1664" s="53">
        <v>1964</v>
      </c>
      <c r="U1664" s="53"/>
      <c r="V1664" s="54">
        <v>0</v>
      </c>
      <c r="W1664" s="54"/>
      <c r="X1664" s="3">
        <v>80</v>
      </c>
      <c r="Y1664" s="3">
        <v>10</v>
      </c>
      <c r="Z1664" s="5">
        <v>31421</v>
      </c>
      <c r="AA1664" s="3">
        <v>1986</v>
      </c>
      <c r="AB1664" s="3">
        <v>10</v>
      </c>
      <c r="AC1664" s="52" t="s">
        <v>4103</v>
      </c>
      <c r="AD1664" s="52"/>
      <c r="AE1664" s="52"/>
      <c r="AF1664" s="52"/>
      <c r="AG1664" s="52" t="s">
        <v>4002</v>
      </c>
      <c r="AH1664" s="52"/>
      <c r="AI1664" s="52"/>
      <c r="AJ1664" s="52"/>
      <c r="AK1664" s="52"/>
      <c r="AL1664" s="9">
        <v>0</v>
      </c>
    </row>
    <row r="1665" spans="1:38">
      <c r="A1665" s="58">
        <v>198600000229250</v>
      </c>
      <c r="B1665" s="58"/>
      <c r="C1665" s="52" t="s">
        <v>4104</v>
      </c>
      <c r="D1665" s="52"/>
      <c r="E1665" s="52"/>
      <c r="F1665" s="52"/>
      <c r="G1665" s="52"/>
      <c r="H1665" s="52"/>
      <c r="I1665" s="52"/>
      <c r="J1665" s="52"/>
      <c r="K1665" s="52"/>
      <c r="L1665" s="52"/>
      <c r="M1665" s="52"/>
      <c r="N1665" s="55">
        <v>0</v>
      </c>
      <c r="O1665" s="55"/>
      <c r="P1665" s="55"/>
      <c r="Q1665" s="55"/>
      <c r="R1665" s="55"/>
      <c r="S1665" s="55"/>
      <c r="T1665" s="54">
        <v>0</v>
      </c>
      <c r="U1665" s="54"/>
      <c r="V1665" s="54">
        <v>35.549999999999997</v>
      </c>
      <c r="W1665" s="54"/>
      <c r="X1665" s="3">
        <v>80</v>
      </c>
      <c r="Y1665" s="3">
        <v>40</v>
      </c>
      <c r="Z1665" s="10">
        <v>31422</v>
      </c>
      <c r="AA1665" s="3">
        <v>1986</v>
      </c>
      <c r="AB1665" s="3">
        <v>40</v>
      </c>
      <c r="AC1665" s="52" t="s">
        <v>4011</v>
      </c>
      <c r="AD1665" s="52"/>
      <c r="AE1665" s="52"/>
      <c r="AF1665" s="52"/>
      <c r="AG1665" s="52" t="s">
        <v>4002</v>
      </c>
      <c r="AH1665" s="52"/>
      <c r="AI1665" s="52"/>
      <c r="AJ1665" s="52"/>
      <c r="AK1665" s="52"/>
      <c r="AL1665" s="9">
        <v>0</v>
      </c>
    </row>
    <row r="1666" spans="1:38">
      <c r="A1666" s="58">
        <v>198800000247400</v>
      </c>
      <c r="B1666" s="58"/>
      <c r="C1666" s="52" t="s">
        <v>4105</v>
      </c>
      <c r="D1666" s="52"/>
      <c r="E1666" s="52"/>
      <c r="F1666" s="52"/>
      <c r="G1666" s="52"/>
      <c r="H1666" s="52"/>
      <c r="I1666" s="52"/>
      <c r="J1666" s="52"/>
      <c r="K1666" s="52"/>
      <c r="L1666" s="52"/>
      <c r="M1666" s="52"/>
      <c r="N1666" s="53">
        <v>1195</v>
      </c>
      <c r="O1666" s="53"/>
      <c r="P1666" s="53"/>
      <c r="Q1666" s="53"/>
      <c r="R1666" s="53"/>
      <c r="S1666" s="53"/>
      <c r="T1666" s="53">
        <v>1195</v>
      </c>
      <c r="U1666" s="53"/>
      <c r="V1666" s="54">
        <v>0</v>
      </c>
      <c r="W1666" s="54"/>
      <c r="X1666" s="3">
        <v>80</v>
      </c>
      <c r="Y1666" s="3">
        <v>10</v>
      </c>
      <c r="Z1666" s="5">
        <v>32151</v>
      </c>
      <c r="AA1666" s="3">
        <v>1988</v>
      </c>
      <c r="AB1666" s="3">
        <v>10</v>
      </c>
      <c r="AC1666" s="52" t="s">
        <v>4106</v>
      </c>
      <c r="AD1666" s="52"/>
      <c r="AE1666" s="52"/>
      <c r="AF1666" s="52"/>
      <c r="AG1666" s="52" t="s">
        <v>1401</v>
      </c>
      <c r="AH1666" s="52"/>
      <c r="AI1666" s="52"/>
      <c r="AJ1666" s="52"/>
      <c r="AK1666" s="52"/>
      <c r="AL1666" s="9">
        <v>0</v>
      </c>
    </row>
    <row r="1667" spans="1:38">
      <c r="A1667" s="58">
        <v>198200000246930</v>
      </c>
      <c r="B1667" s="58"/>
      <c r="C1667" s="52" t="s">
        <v>4107</v>
      </c>
      <c r="D1667" s="52"/>
      <c r="E1667" s="52"/>
      <c r="F1667" s="52"/>
      <c r="G1667" s="52"/>
      <c r="H1667" s="52"/>
      <c r="I1667" s="52"/>
      <c r="J1667" s="52"/>
      <c r="K1667" s="52"/>
      <c r="L1667" s="52"/>
      <c r="M1667" s="52"/>
      <c r="N1667" s="53">
        <v>2380.77</v>
      </c>
      <c r="O1667" s="53"/>
      <c r="P1667" s="53"/>
      <c r="Q1667" s="53"/>
      <c r="R1667" s="53"/>
      <c r="S1667" s="53"/>
      <c r="T1667" s="53">
        <v>2380.77</v>
      </c>
      <c r="U1667" s="53"/>
      <c r="V1667" s="54">
        <v>0</v>
      </c>
      <c r="W1667" s="54"/>
      <c r="X1667" s="3">
        <v>80</v>
      </c>
      <c r="Y1667" s="3">
        <v>10</v>
      </c>
      <c r="Z1667" s="5">
        <v>29956</v>
      </c>
      <c r="AA1667" s="3">
        <v>1982</v>
      </c>
      <c r="AB1667" s="3">
        <v>10</v>
      </c>
      <c r="AC1667" s="52" t="s">
        <v>4108</v>
      </c>
      <c r="AD1667" s="52"/>
      <c r="AE1667" s="52"/>
      <c r="AF1667" s="52"/>
      <c r="AG1667" s="52" t="s">
        <v>4109</v>
      </c>
      <c r="AH1667" s="52"/>
      <c r="AI1667" s="52"/>
      <c r="AJ1667" s="52"/>
      <c r="AK1667" s="52"/>
      <c r="AL1667" s="9">
        <v>0</v>
      </c>
    </row>
    <row r="1668" spans="1:38">
      <c r="A1668" s="58">
        <v>199700000247750</v>
      </c>
      <c r="B1668" s="58"/>
      <c r="C1668" s="52" t="s">
        <v>4110</v>
      </c>
      <c r="D1668" s="52"/>
      <c r="E1668" s="52"/>
      <c r="F1668" s="52"/>
      <c r="G1668" s="52"/>
      <c r="H1668" s="52"/>
      <c r="I1668" s="52"/>
      <c r="J1668" s="52"/>
      <c r="K1668" s="52"/>
      <c r="L1668" s="52"/>
      <c r="M1668" s="52"/>
      <c r="N1668" s="55">
        <v>0</v>
      </c>
      <c r="O1668" s="55"/>
      <c r="P1668" s="55"/>
      <c r="Q1668" s="55"/>
      <c r="R1668" s="55"/>
      <c r="S1668" s="55"/>
      <c r="T1668" s="54">
        <v>0</v>
      </c>
      <c r="U1668" s="54"/>
      <c r="V1668" s="54">
        <v>331.64</v>
      </c>
      <c r="W1668" s="54"/>
      <c r="X1668" s="3">
        <v>80</v>
      </c>
      <c r="Y1668" s="3">
        <v>15</v>
      </c>
      <c r="Z1668" s="5">
        <v>35435</v>
      </c>
      <c r="AA1668" s="3">
        <v>1997</v>
      </c>
      <c r="AB1668" s="3">
        <v>15</v>
      </c>
      <c r="AC1668" s="52" t="s">
        <v>4011</v>
      </c>
      <c r="AD1668" s="52"/>
      <c r="AE1668" s="52"/>
      <c r="AF1668" s="52"/>
      <c r="AG1668" s="52" t="s">
        <v>5</v>
      </c>
      <c r="AH1668" s="52"/>
      <c r="AI1668" s="52"/>
      <c r="AJ1668" s="52"/>
      <c r="AK1668" s="52"/>
      <c r="AL1668" s="9">
        <v>0</v>
      </c>
    </row>
    <row r="1669" spans="1:38">
      <c r="A1669" s="58">
        <v>199700000247760</v>
      </c>
      <c r="B1669" s="58"/>
      <c r="C1669" s="52" t="s">
        <v>4110</v>
      </c>
      <c r="D1669" s="52"/>
      <c r="E1669" s="52"/>
      <c r="F1669" s="52"/>
      <c r="G1669" s="52"/>
      <c r="H1669" s="52"/>
      <c r="I1669" s="52"/>
      <c r="J1669" s="52"/>
      <c r="K1669" s="52"/>
      <c r="L1669" s="52"/>
      <c r="M1669" s="52"/>
      <c r="N1669" s="55">
        <v>0</v>
      </c>
      <c r="O1669" s="55"/>
      <c r="P1669" s="55"/>
      <c r="Q1669" s="55"/>
      <c r="R1669" s="55"/>
      <c r="S1669" s="55"/>
      <c r="T1669" s="54">
        <v>0</v>
      </c>
      <c r="U1669" s="54"/>
      <c r="V1669" s="54">
        <v>331.64</v>
      </c>
      <c r="W1669" s="54"/>
      <c r="X1669" s="3">
        <v>80</v>
      </c>
      <c r="Y1669" s="3">
        <v>15</v>
      </c>
      <c r="Z1669" s="5">
        <v>35435</v>
      </c>
      <c r="AA1669" s="3">
        <v>1997</v>
      </c>
      <c r="AB1669" s="3">
        <v>15</v>
      </c>
      <c r="AC1669" s="52" t="s">
        <v>4011</v>
      </c>
      <c r="AD1669" s="52"/>
      <c r="AE1669" s="52"/>
      <c r="AF1669" s="52"/>
      <c r="AG1669" s="52" t="s">
        <v>5</v>
      </c>
      <c r="AH1669" s="52"/>
      <c r="AI1669" s="52"/>
      <c r="AJ1669" s="52"/>
      <c r="AK1669" s="52"/>
      <c r="AL1669" s="9">
        <v>0</v>
      </c>
    </row>
    <row r="1670" spans="1:38">
      <c r="A1670" s="58">
        <v>199700000247770</v>
      </c>
      <c r="B1670" s="58"/>
      <c r="C1670" s="52" t="s">
        <v>4110</v>
      </c>
      <c r="D1670" s="52"/>
      <c r="E1670" s="52"/>
      <c r="F1670" s="52"/>
      <c r="G1670" s="52"/>
      <c r="H1670" s="52"/>
      <c r="I1670" s="52"/>
      <c r="J1670" s="52"/>
      <c r="K1670" s="52"/>
      <c r="L1670" s="52"/>
      <c r="M1670" s="52"/>
      <c r="N1670" s="55">
        <v>0</v>
      </c>
      <c r="O1670" s="55"/>
      <c r="P1670" s="55"/>
      <c r="Q1670" s="55"/>
      <c r="R1670" s="55"/>
      <c r="S1670" s="55"/>
      <c r="T1670" s="54">
        <v>0</v>
      </c>
      <c r="U1670" s="54"/>
      <c r="V1670" s="54">
        <v>331.64</v>
      </c>
      <c r="W1670" s="54"/>
      <c r="X1670" s="3">
        <v>80</v>
      </c>
      <c r="Y1670" s="3">
        <v>15</v>
      </c>
      <c r="Z1670" s="5">
        <v>35435</v>
      </c>
      <c r="AA1670" s="3">
        <v>1997</v>
      </c>
      <c r="AB1670" s="3">
        <v>15</v>
      </c>
      <c r="AC1670" s="52" t="s">
        <v>4011</v>
      </c>
      <c r="AD1670" s="52"/>
      <c r="AE1670" s="52"/>
      <c r="AF1670" s="52"/>
      <c r="AG1670" s="52" t="s">
        <v>5</v>
      </c>
      <c r="AH1670" s="52"/>
      <c r="AI1670" s="52"/>
      <c r="AJ1670" s="52"/>
      <c r="AK1670" s="52"/>
      <c r="AL1670" s="9">
        <v>0</v>
      </c>
    </row>
    <row r="1671" spans="1:38">
      <c r="A1671" s="58">
        <v>198900000247260</v>
      </c>
      <c r="B1671" s="58"/>
      <c r="C1671" s="52" t="s">
        <v>4111</v>
      </c>
      <c r="D1671" s="52"/>
      <c r="E1671" s="52"/>
      <c r="F1671" s="52"/>
      <c r="G1671" s="52"/>
      <c r="H1671" s="52"/>
      <c r="I1671" s="52"/>
      <c r="J1671" s="52"/>
      <c r="K1671" s="52"/>
      <c r="L1671" s="52"/>
      <c r="M1671" s="52"/>
      <c r="N1671" s="55">
        <v>0</v>
      </c>
      <c r="O1671" s="55"/>
      <c r="P1671" s="55"/>
      <c r="Q1671" s="55"/>
      <c r="R1671" s="55"/>
      <c r="S1671" s="55"/>
      <c r="T1671" s="54">
        <v>0</v>
      </c>
      <c r="U1671" s="54"/>
      <c r="V1671" s="54">
        <v>0</v>
      </c>
      <c r="W1671" s="54"/>
      <c r="X1671" s="3">
        <v>80</v>
      </c>
      <c r="Y1671" s="3">
        <v>10</v>
      </c>
      <c r="Z1671" s="5">
        <v>32513</v>
      </c>
      <c r="AA1671" s="3">
        <v>1989</v>
      </c>
      <c r="AB1671" s="3">
        <v>10</v>
      </c>
      <c r="AC1671" s="52" t="s">
        <v>4011</v>
      </c>
      <c r="AD1671" s="52"/>
      <c r="AE1671" s="52"/>
      <c r="AF1671" s="52"/>
      <c r="AG1671" s="52" t="s">
        <v>578</v>
      </c>
      <c r="AH1671" s="52"/>
      <c r="AI1671" s="52"/>
      <c r="AJ1671" s="52"/>
      <c r="AK1671" s="52"/>
      <c r="AL1671" s="9">
        <v>0</v>
      </c>
    </row>
    <row r="1672" spans="1:38">
      <c r="A1672" s="58">
        <v>199500000247660</v>
      </c>
      <c r="B1672" s="58"/>
      <c r="C1672" s="52" t="s">
        <v>4112</v>
      </c>
      <c r="D1672" s="52"/>
      <c r="E1672" s="52"/>
      <c r="F1672" s="52"/>
      <c r="G1672" s="52"/>
      <c r="H1672" s="52"/>
      <c r="I1672" s="52"/>
      <c r="J1672" s="52"/>
      <c r="K1672" s="52"/>
      <c r="L1672" s="52"/>
      <c r="M1672" s="52"/>
      <c r="N1672" s="53">
        <v>2307.9499999999998</v>
      </c>
      <c r="O1672" s="53"/>
      <c r="P1672" s="53"/>
      <c r="Q1672" s="53"/>
      <c r="R1672" s="53"/>
      <c r="S1672" s="53"/>
      <c r="T1672" s="53">
        <v>2307.9499999999998</v>
      </c>
      <c r="U1672" s="53"/>
      <c r="V1672" s="54">
        <v>0</v>
      </c>
      <c r="W1672" s="54"/>
      <c r="X1672" s="3">
        <v>80</v>
      </c>
      <c r="Y1672" s="3">
        <v>10</v>
      </c>
      <c r="Z1672" s="5">
        <v>34704</v>
      </c>
      <c r="AA1672" s="3">
        <v>1995</v>
      </c>
      <c r="AB1672" s="3">
        <v>10</v>
      </c>
      <c r="AC1672" s="52" t="s">
        <v>4113</v>
      </c>
      <c r="AD1672" s="52"/>
      <c r="AE1672" s="52"/>
      <c r="AF1672" s="52"/>
      <c r="AG1672" s="52" t="s">
        <v>857</v>
      </c>
      <c r="AH1672" s="52"/>
      <c r="AI1672" s="52"/>
      <c r="AJ1672" s="52"/>
      <c r="AK1672" s="52"/>
      <c r="AL1672" s="9">
        <v>0</v>
      </c>
    </row>
    <row r="1673" spans="1:38">
      <c r="A1673" s="58">
        <v>199600000247170</v>
      </c>
      <c r="B1673" s="58"/>
      <c r="C1673" s="52" t="s">
        <v>4114</v>
      </c>
      <c r="D1673" s="52"/>
      <c r="E1673" s="52"/>
      <c r="F1673" s="52"/>
      <c r="G1673" s="52"/>
      <c r="H1673" s="52"/>
      <c r="I1673" s="52"/>
      <c r="J1673" s="52"/>
      <c r="K1673" s="52"/>
      <c r="L1673" s="52"/>
      <c r="M1673" s="52"/>
      <c r="N1673" s="53">
        <v>2124.66</v>
      </c>
      <c r="O1673" s="53"/>
      <c r="P1673" s="53"/>
      <c r="Q1673" s="53"/>
      <c r="R1673" s="53"/>
      <c r="S1673" s="53"/>
      <c r="T1673" s="53">
        <v>2124.66</v>
      </c>
      <c r="U1673" s="53"/>
      <c r="V1673" s="54">
        <v>0</v>
      </c>
      <c r="W1673" s="54"/>
      <c r="X1673" s="3">
        <v>80</v>
      </c>
      <c r="Y1673" s="3">
        <v>10</v>
      </c>
      <c r="Z1673" s="5">
        <v>35068</v>
      </c>
      <c r="AA1673" s="3">
        <v>1996</v>
      </c>
      <c r="AB1673" s="3">
        <v>10</v>
      </c>
      <c r="AC1673" s="52" t="s">
        <v>4115</v>
      </c>
      <c r="AD1673" s="52"/>
      <c r="AE1673" s="52"/>
      <c r="AF1673" s="52"/>
      <c r="AG1673" s="52" t="s">
        <v>19</v>
      </c>
      <c r="AH1673" s="52"/>
      <c r="AI1673" s="52"/>
      <c r="AJ1673" s="52"/>
      <c r="AK1673" s="52"/>
      <c r="AL1673" s="9">
        <v>0</v>
      </c>
    </row>
    <row r="1674" spans="1:38">
      <c r="A1674" s="58">
        <v>199600000247460</v>
      </c>
      <c r="B1674" s="58"/>
      <c r="C1674" s="52" t="s">
        <v>4114</v>
      </c>
      <c r="D1674" s="52"/>
      <c r="E1674" s="52"/>
      <c r="F1674" s="52"/>
      <c r="G1674" s="52"/>
      <c r="H1674" s="52"/>
      <c r="I1674" s="52"/>
      <c r="J1674" s="52"/>
      <c r="K1674" s="52"/>
      <c r="L1674" s="52"/>
      <c r="M1674" s="52"/>
      <c r="N1674" s="53">
        <v>2124.66</v>
      </c>
      <c r="O1674" s="53"/>
      <c r="P1674" s="53"/>
      <c r="Q1674" s="53"/>
      <c r="R1674" s="53"/>
      <c r="S1674" s="53"/>
      <c r="T1674" s="53">
        <v>2124.66</v>
      </c>
      <c r="U1674" s="53"/>
      <c r="V1674" s="54">
        <v>0</v>
      </c>
      <c r="W1674" s="54"/>
      <c r="X1674" s="3">
        <v>80</v>
      </c>
      <c r="Y1674" s="3">
        <v>10</v>
      </c>
      <c r="Z1674" s="5">
        <v>35068</v>
      </c>
      <c r="AA1674" s="3">
        <v>1996</v>
      </c>
      <c r="AB1674" s="3">
        <v>10</v>
      </c>
      <c r="AC1674" s="52" t="s">
        <v>4115</v>
      </c>
      <c r="AD1674" s="52"/>
      <c r="AE1674" s="52"/>
      <c r="AF1674" s="52"/>
      <c r="AG1674" s="52" t="s">
        <v>19</v>
      </c>
      <c r="AH1674" s="52"/>
      <c r="AI1674" s="52"/>
      <c r="AJ1674" s="52"/>
      <c r="AK1674" s="52"/>
      <c r="AL1674" s="9">
        <v>0</v>
      </c>
    </row>
    <row r="1675" spans="1:38">
      <c r="A1675" s="58">
        <v>198000000246890</v>
      </c>
      <c r="B1675" s="58"/>
      <c r="C1675" s="52" t="s">
        <v>4116</v>
      </c>
      <c r="D1675" s="52"/>
      <c r="E1675" s="52"/>
      <c r="F1675" s="52"/>
      <c r="G1675" s="52"/>
      <c r="H1675" s="52"/>
      <c r="I1675" s="52"/>
      <c r="J1675" s="52"/>
      <c r="K1675" s="52"/>
      <c r="L1675" s="52"/>
      <c r="M1675" s="52"/>
      <c r="N1675" s="53">
        <v>229140</v>
      </c>
      <c r="O1675" s="53"/>
      <c r="P1675" s="53"/>
      <c r="Q1675" s="53"/>
      <c r="R1675" s="53"/>
      <c r="S1675" s="53"/>
      <c r="T1675" s="53">
        <v>229140</v>
      </c>
      <c r="U1675" s="53"/>
      <c r="V1675" s="54">
        <v>0</v>
      </c>
      <c r="W1675" s="54"/>
      <c r="X1675" s="3">
        <v>80</v>
      </c>
      <c r="Y1675" s="3">
        <v>10</v>
      </c>
      <c r="Z1675" s="5">
        <v>29228</v>
      </c>
      <c r="AA1675" s="3">
        <v>1980</v>
      </c>
      <c r="AB1675" s="3">
        <v>10</v>
      </c>
      <c r="AC1675" s="52" t="s">
        <v>4117</v>
      </c>
      <c r="AD1675" s="52"/>
      <c r="AE1675" s="52"/>
      <c r="AF1675" s="52"/>
      <c r="AG1675" s="52" t="s">
        <v>157</v>
      </c>
      <c r="AH1675" s="52"/>
      <c r="AI1675" s="52"/>
      <c r="AJ1675" s="52"/>
      <c r="AK1675" s="52"/>
      <c r="AL1675" s="9">
        <v>0</v>
      </c>
    </row>
    <row r="1676" spans="1:38">
      <c r="A1676" s="52" t="s">
        <v>4118</v>
      </c>
      <c r="B1676" s="52"/>
      <c r="C1676" s="52" t="s">
        <v>4119</v>
      </c>
      <c r="D1676" s="52"/>
      <c r="E1676" s="52"/>
      <c r="F1676" s="52"/>
      <c r="G1676" s="52"/>
      <c r="H1676" s="52"/>
      <c r="I1676" s="52"/>
      <c r="J1676" s="52"/>
      <c r="K1676" s="52"/>
      <c r="L1676" s="52"/>
      <c r="M1676" s="52"/>
      <c r="N1676" s="53">
        <v>9463</v>
      </c>
      <c r="O1676" s="53"/>
      <c r="P1676" s="53"/>
      <c r="Q1676" s="53"/>
      <c r="R1676" s="53"/>
      <c r="S1676" s="53"/>
      <c r="T1676" s="53">
        <v>8602.23</v>
      </c>
      <c r="U1676" s="53"/>
      <c r="V1676" s="54">
        <v>828.99</v>
      </c>
      <c r="W1676" s="54"/>
      <c r="X1676" s="3">
        <v>81</v>
      </c>
      <c r="Y1676" s="3">
        <v>12</v>
      </c>
      <c r="Z1676" s="13">
        <v>36447</v>
      </c>
      <c r="AA1676" s="3">
        <v>1999</v>
      </c>
      <c r="AB1676" s="3">
        <v>12</v>
      </c>
      <c r="AC1676" s="52" t="s">
        <v>4120</v>
      </c>
      <c r="AD1676" s="52"/>
      <c r="AE1676" s="52"/>
      <c r="AF1676" s="52"/>
      <c r="AG1676" s="52" t="s">
        <v>4121</v>
      </c>
      <c r="AH1676" s="52"/>
      <c r="AI1676" s="52"/>
      <c r="AJ1676" s="52"/>
      <c r="AK1676" s="52"/>
      <c r="AL1676" s="6">
        <v>1289</v>
      </c>
    </row>
    <row r="1677" spans="1:38">
      <c r="A1677" s="58">
        <v>198800000219160</v>
      </c>
      <c r="B1677" s="58"/>
      <c r="C1677" s="52" t="s">
        <v>4122</v>
      </c>
      <c r="D1677" s="52"/>
      <c r="E1677" s="52"/>
      <c r="F1677" s="52"/>
      <c r="G1677" s="52"/>
      <c r="H1677" s="52"/>
      <c r="I1677" s="52"/>
      <c r="J1677" s="52"/>
      <c r="K1677" s="52"/>
      <c r="L1677" s="52"/>
      <c r="M1677" s="52"/>
      <c r="N1677" s="55">
        <v>0</v>
      </c>
      <c r="O1677" s="55"/>
      <c r="P1677" s="55"/>
      <c r="Q1677" s="55"/>
      <c r="R1677" s="55"/>
      <c r="S1677" s="55"/>
      <c r="T1677" s="54">
        <v>0</v>
      </c>
      <c r="U1677" s="54"/>
      <c r="V1677" s="54">
        <v>0</v>
      </c>
      <c r="W1677" s="54"/>
      <c r="X1677" s="3">
        <v>81</v>
      </c>
      <c r="Y1677" s="3">
        <v>12</v>
      </c>
      <c r="Z1677" s="5">
        <v>32151</v>
      </c>
      <c r="AA1677" s="3">
        <v>1988</v>
      </c>
      <c r="AB1677" s="3">
        <v>12</v>
      </c>
      <c r="AC1677" s="52" t="s">
        <v>4123</v>
      </c>
      <c r="AD1677" s="52"/>
      <c r="AE1677" s="52"/>
      <c r="AF1677" s="52"/>
      <c r="AG1677" s="52" t="s">
        <v>1401</v>
      </c>
      <c r="AH1677" s="52"/>
      <c r="AI1677" s="52"/>
      <c r="AJ1677" s="52"/>
      <c r="AK1677" s="52"/>
      <c r="AL1677" s="9">
        <v>0</v>
      </c>
    </row>
    <row r="1678" spans="1:38">
      <c r="A1678" s="58">
        <v>198800000219170</v>
      </c>
      <c r="B1678" s="58"/>
      <c r="C1678" s="52" t="s">
        <v>4122</v>
      </c>
      <c r="D1678" s="52"/>
      <c r="E1678" s="52"/>
      <c r="F1678" s="52"/>
      <c r="G1678" s="52"/>
      <c r="H1678" s="52"/>
      <c r="I1678" s="52"/>
      <c r="J1678" s="52"/>
      <c r="K1678" s="52"/>
      <c r="L1678" s="52"/>
      <c r="M1678" s="52"/>
      <c r="N1678" s="55">
        <v>0</v>
      </c>
      <c r="O1678" s="55"/>
      <c r="P1678" s="55"/>
      <c r="Q1678" s="55"/>
      <c r="R1678" s="55"/>
      <c r="S1678" s="55"/>
      <c r="T1678" s="54">
        <v>0</v>
      </c>
      <c r="U1678" s="54"/>
      <c r="V1678" s="54">
        <v>0</v>
      </c>
      <c r="W1678" s="54"/>
      <c r="X1678" s="3">
        <v>81</v>
      </c>
      <c r="Y1678" s="3">
        <v>12</v>
      </c>
      <c r="Z1678" s="5">
        <v>32151</v>
      </c>
      <c r="AA1678" s="3">
        <v>1988</v>
      </c>
      <c r="AB1678" s="3">
        <v>12</v>
      </c>
      <c r="AC1678" s="52" t="s">
        <v>4123</v>
      </c>
      <c r="AD1678" s="52"/>
      <c r="AE1678" s="52"/>
      <c r="AF1678" s="52"/>
      <c r="AG1678" s="52" t="s">
        <v>1401</v>
      </c>
      <c r="AH1678" s="52"/>
      <c r="AI1678" s="52"/>
      <c r="AJ1678" s="52"/>
      <c r="AK1678" s="52"/>
      <c r="AL1678" s="9">
        <v>0</v>
      </c>
    </row>
    <row r="1679" spans="1:38">
      <c r="A1679" s="58">
        <v>198800000219180</v>
      </c>
      <c r="B1679" s="58"/>
      <c r="C1679" s="52" t="s">
        <v>4122</v>
      </c>
      <c r="D1679" s="52"/>
      <c r="E1679" s="52"/>
      <c r="F1679" s="52"/>
      <c r="G1679" s="52"/>
      <c r="H1679" s="52"/>
      <c r="I1679" s="52"/>
      <c r="J1679" s="52"/>
      <c r="K1679" s="52"/>
      <c r="L1679" s="52"/>
      <c r="M1679" s="52"/>
      <c r="N1679" s="55">
        <v>0</v>
      </c>
      <c r="O1679" s="55"/>
      <c r="P1679" s="55"/>
      <c r="Q1679" s="55"/>
      <c r="R1679" s="55"/>
      <c r="S1679" s="55"/>
      <c r="T1679" s="54">
        <v>0</v>
      </c>
      <c r="U1679" s="54"/>
      <c r="V1679" s="54">
        <v>0</v>
      </c>
      <c r="W1679" s="54"/>
      <c r="X1679" s="3">
        <v>81</v>
      </c>
      <c r="Y1679" s="3">
        <v>12</v>
      </c>
      <c r="Z1679" s="5">
        <v>32151</v>
      </c>
      <c r="AA1679" s="3">
        <v>1988</v>
      </c>
      <c r="AB1679" s="3">
        <v>12</v>
      </c>
      <c r="AC1679" s="52" t="s">
        <v>4123</v>
      </c>
      <c r="AD1679" s="52"/>
      <c r="AE1679" s="52"/>
      <c r="AF1679" s="52"/>
      <c r="AG1679" s="52" t="s">
        <v>1401</v>
      </c>
      <c r="AH1679" s="52"/>
      <c r="AI1679" s="52"/>
      <c r="AJ1679" s="52"/>
      <c r="AK1679" s="52"/>
      <c r="AL1679" s="9">
        <v>0</v>
      </c>
    </row>
    <row r="1680" spans="1:38">
      <c r="A1680" s="58">
        <v>198800000219220</v>
      </c>
      <c r="B1680" s="58"/>
      <c r="C1680" s="52" t="s">
        <v>4122</v>
      </c>
      <c r="D1680" s="52"/>
      <c r="E1680" s="52"/>
      <c r="F1680" s="52"/>
      <c r="G1680" s="52"/>
      <c r="H1680" s="52"/>
      <c r="I1680" s="52"/>
      <c r="J1680" s="52"/>
      <c r="K1680" s="52"/>
      <c r="L1680" s="52"/>
      <c r="M1680" s="52"/>
      <c r="N1680" s="55">
        <v>0</v>
      </c>
      <c r="O1680" s="55"/>
      <c r="P1680" s="55"/>
      <c r="Q1680" s="55"/>
      <c r="R1680" s="55"/>
      <c r="S1680" s="55"/>
      <c r="T1680" s="54">
        <v>0</v>
      </c>
      <c r="U1680" s="54"/>
      <c r="V1680" s="54">
        <v>0</v>
      </c>
      <c r="W1680" s="54"/>
      <c r="X1680" s="3">
        <v>81</v>
      </c>
      <c r="Y1680" s="3">
        <v>12</v>
      </c>
      <c r="Z1680" s="5">
        <v>32151</v>
      </c>
      <c r="AA1680" s="3">
        <v>1988</v>
      </c>
      <c r="AB1680" s="3">
        <v>12</v>
      </c>
      <c r="AC1680" s="52" t="s">
        <v>4123</v>
      </c>
      <c r="AD1680" s="52"/>
      <c r="AE1680" s="52"/>
      <c r="AF1680" s="52"/>
      <c r="AG1680" s="52" t="s">
        <v>1401</v>
      </c>
      <c r="AH1680" s="52"/>
      <c r="AI1680" s="52"/>
      <c r="AJ1680" s="52"/>
      <c r="AK1680" s="52"/>
      <c r="AL1680" s="9">
        <v>0</v>
      </c>
    </row>
    <row r="1681" spans="1:38">
      <c r="A1681" s="58">
        <v>198800000219230</v>
      </c>
      <c r="B1681" s="58"/>
      <c r="C1681" s="52" t="s">
        <v>4122</v>
      </c>
      <c r="D1681" s="52"/>
      <c r="E1681" s="52"/>
      <c r="F1681" s="52"/>
      <c r="G1681" s="52"/>
      <c r="H1681" s="52"/>
      <c r="I1681" s="52"/>
      <c r="J1681" s="52"/>
      <c r="K1681" s="52"/>
      <c r="L1681" s="52"/>
      <c r="M1681" s="52"/>
      <c r="N1681" s="55">
        <v>0</v>
      </c>
      <c r="O1681" s="55"/>
      <c r="P1681" s="55"/>
      <c r="Q1681" s="55"/>
      <c r="R1681" s="55"/>
      <c r="S1681" s="55"/>
      <c r="T1681" s="54">
        <v>0</v>
      </c>
      <c r="U1681" s="54"/>
      <c r="V1681" s="54">
        <v>0</v>
      </c>
      <c r="W1681" s="54"/>
      <c r="X1681" s="3">
        <v>81</v>
      </c>
      <c r="Y1681" s="3">
        <v>12</v>
      </c>
      <c r="Z1681" s="5">
        <v>32151</v>
      </c>
      <c r="AA1681" s="3">
        <v>1988</v>
      </c>
      <c r="AB1681" s="3">
        <v>12</v>
      </c>
      <c r="AC1681" s="52" t="s">
        <v>4123</v>
      </c>
      <c r="AD1681" s="52"/>
      <c r="AE1681" s="52"/>
      <c r="AF1681" s="52"/>
      <c r="AG1681" s="52" t="s">
        <v>1401</v>
      </c>
      <c r="AH1681" s="52"/>
      <c r="AI1681" s="52"/>
      <c r="AJ1681" s="52"/>
      <c r="AK1681" s="52"/>
      <c r="AL1681" s="9">
        <v>0</v>
      </c>
    </row>
    <row r="1682" spans="1:38">
      <c r="A1682" s="58">
        <v>198800000219240</v>
      </c>
      <c r="B1682" s="58"/>
      <c r="C1682" s="52" t="s">
        <v>4122</v>
      </c>
      <c r="D1682" s="52"/>
      <c r="E1682" s="52"/>
      <c r="F1682" s="52"/>
      <c r="G1682" s="52"/>
      <c r="H1682" s="52"/>
      <c r="I1682" s="52"/>
      <c r="J1682" s="52"/>
      <c r="K1682" s="52"/>
      <c r="L1682" s="52"/>
      <c r="M1682" s="52"/>
      <c r="N1682" s="55">
        <v>0</v>
      </c>
      <c r="O1682" s="55"/>
      <c r="P1682" s="55"/>
      <c r="Q1682" s="55"/>
      <c r="R1682" s="55"/>
      <c r="S1682" s="55"/>
      <c r="T1682" s="54">
        <v>0</v>
      </c>
      <c r="U1682" s="54"/>
      <c r="V1682" s="54">
        <v>0</v>
      </c>
      <c r="W1682" s="54"/>
      <c r="X1682" s="3">
        <v>81</v>
      </c>
      <c r="Y1682" s="3">
        <v>12</v>
      </c>
      <c r="Z1682" s="5">
        <v>32151</v>
      </c>
      <c r="AA1682" s="3">
        <v>1988</v>
      </c>
      <c r="AB1682" s="3">
        <v>12</v>
      </c>
      <c r="AC1682" s="52" t="s">
        <v>4123</v>
      </c>
      <c r="AD1682" s="52"/>
      <c r="AE1682" s="52"/>
      <c r="AF1682" s="52"/>
      <c r="AG1682" s="52" t="s">
        <v>1401</v>
      </c>
      <c r="AH1682" s="52"/>
      <c r="AI1682" s="52"/>
      <c r="AJ1682" s="52"/>
      <c r="AK1682" s="52"/>
      <c r="AL1682" s="9">
        <v>0</v>
      </c>
    </row>
    <row r="1683" spans="1:38">
      <c r="A1683" s="58">
        <v>198800000219250</v>
      </c>
      <c r="B1683" s="58"/>
      <c r="C1683" s="52" t="s">
        <v>4122</v>
      </c>
      <c r="D1683" s="52"/>
      <c r="E1683" s="52"/>
      <c r="F1683" s="52"/>
      <c r="G1683" s="52"/>
      <c r="H1683" s="52"/>
      <c r="I1683" s="52"/>
      <c r="J1683" s="52"/>
      <c r="K1683" s="52"/>
      <c r="L1683" s="52"/>
      <c r="M1683" s="52"/>
      <c r="N1683" s="55">
        <v>0</v>
      </c>
      <c r="O1683" s="55"/>
      <c r="P1683" s="55"/>
      <c r="Q1683" s="55"/>
      <c r="R1683" s="55"/>
      <c r="S1683" s="55"/>
      <c r="T1683" s="54">
        <v>0</v>
      </c>
      <c r="U1683" s="54"/>
      <c r="V1683" s="54">
        <v>0</v>
      </c>
      <c r="W1683" s="54"/>
      <c r="X1683" s="3">
        <v>81</v>
      </c>
      <c r="Y1683" s="3">
        <v>12</v>
      </c>
      <c r="Z1683" s="5">
        <v>32151</v>
      </c>
      <c r="AA1683" s="3">
        <v>1988</v>
      </c>
      <c r="AB1683" s="3">
        <v>12</v>
      </c>
      <c r="AC1683" s="52" t="s">
        <v>4123</v>
      </c>
      <c r="AD1683" s="52"/>
      <c r="AE1683" s="52"/>
      <c r="AF1683" s="52"/>
      <c r="AG1683" s="52" t="s">
        <v>1401</v>
      </c>
      <c r="AH1683" s="52"/>
      <c r="AI1683" s="52"/>
      <c r="AJ1683" s="52"/>
      <c r="AK1683" s="52"/>
      <c r="AL1683" s="9">
        <v>0</v>
      </c>
    </row>
    <row r="1684" spans="1:38">
      <c r="A1684" s="58">
        <v>199500000219590</v>
      </c>
      <c r="B1684" s="58"/>
      <c r="C1684" s="52" t="s">
        <v>4124</v>
      </c>
      <c r="D1684" s="52"/>
      <c r="E1684" s="52"/>
      <c r="F1684" s="52"/>
      <c r="G1684" s="52"/>
      <c r="H1684" s="52"/>
      <c r="I1684" s="52"/>
      <c r="J1684" s="52"/>
      <c r="K1684" s="52"/>
      <c r="L1684" s="52"/>
      <c r="M1684" s="52"/>
      <c r="N1684" s="53">
        <v>1875</v>
      </c>
      <c r="O1684" s="53"/>
      <c r="P1684" s="53"/>
      <c r="Q1684" s="53"/>
      <c r="R1684" s="53"/>
      <c r="S1684" s="53"/>
      <c r="T1684" s="53">
        <v>1875</v>
      </c>
      <c r="U1684" s="53"/>
      <c r="V1684" s="54">
        <v>0</v>
      </c>
      <c r="W1684" s="54"/>
      <c r="X1684" s="3">
        <v>81</v>
      </c>
      <c r="Y1684" s="3">
        <v>12</v>
      </c>
      <c r="Z1684" s="5">
        <v>34708</v>
      </c>
      <c r="AA1684" s="3">
        <v>1995</v>
      </c>
      <c r="AB1684" s="3">
        <v>12</v>
      </c>
      <c r="AC1684" s="52" t="s">
        <v>4125</v>
      </c>
      <c r="AD1684" s="52"/>
      <c r="AE1684" s="52"/>
      <c r="AF1684" s="52"/>
      <c r="AG1684" s="52" t="s">
        <v>857</v>
      </c>
      <c r="AH1684" s="52"/>
      <c r="AI1684" s="52"/>
      <c r="AJ1684" s="52"/>
      <c r="AK1684" s="52"/>
      <c r="AL1684" s="9">
        <v>0</v>
      </c>
    </row>
    <row r="1685" spans="1:38">
      <c r="A1685" s="58">
        <v>199500000219640</v>
      </c>
      <c r="B1685" s="58"/>
      <c r="C1685" s="52" t="s">
        <v>4126</v>
      </c>
      <c r="D1685" s="52"/>
      <c r="E1685" s="52"/>
      <c r="F1685" s="52"/>
      <c r="G1685" s="52"/>
      <c r="H1685" s="52"/>
      <c r="I1685" s="52"/>
      <c r="J1685" s="52"/>
      <c r="K1685" s="52"/>
      <c r="L1685" s="52"/>
      <c r="M1685" s="52"/>
      <c r="N1685" s="53">
        <v>1709</v>
      </c>
      <c r="O1685" s="53"/>
      <c r="P1685" s="53"/>
      <c r="Q1685" s="53"/>
      <c r="R1685" s="53"/>
      <c r="S1685" s="53"/>
      <c r="T1685" s="53">
        <v>1709</v>
      </c>
      <c r="U1685" s="53"/>
      <c r="V1685" s="54">
        <v>0</v>
      </c>
      <c r="W1685" s="54"/>
      <c r="X1685" s="3">
        <v>81</v>
      </c>
      <c r="Y1685" s="3">
        <v>12</v>
      </c>
      <c r="Z1685" s="8">
        <v>34836</v>
      </c>
      <c r="AA1685" s="3">
        <v>1995</v>
      </c>
      <c r="AB1685" s="3">
        <v>12</v>
      </c>
      <c r="AC1685" s="52" t="s">
        <v>4127</v>
      </c>
      <c r="AD1685" s="52"/>
      <c r="AE1685" s="52"/>
      <c r="AF1685" s="52"/>
      <c r="AG1685" s="52" t="s">
        <v>857</v>
      </c>
      <c r="AH1685" s="52"/>
      <c r="AI1685" s="52"/>
      <c r="AJ1685" s="52"/>
      <c r="AK1685" s="52"/>
      <c r="AL1685" s="9">
        <v>0</v>
      </c>
    </row>
    <row r="1686" spans="1:38">
      <c r="A1686" s="58">
        <v>198700000219380</v>
      </c>
      <c r="B1686" s="58"/>
      <c r="C1686" s="52" t="s">
        <v>4128</v>
      </c>
      <c r="D1686" s="52"/>
      <c r="E1686" s="52"/>
      <c r="F1686" s="52"/>
      <c r="G1686" s="52"/>
      <c r="H1686" s="52"/>
      <c r="I1686" s="52"/>
      <c r="J1686" s="52"/>
      <c r="K1686" s="52"/>
      <c r="L1686" s="52"/>
      <c r="M1686" s="52"/>
      <c r="N1686" s="55">
        <v>0</v>
      </c>
      <c r="O1686" s="55"/>
      <c r="P1686" s="55"/>
      <c r="Q1686" s="55"/>
      <c r="R1686" s="55"/>
      <c r="S1686" s="55"/>
      <c r="T1686" s="54">
        <v>0</v>
      </c>
      <c r="U1686" s="54"/>
      <c r="V1686" s="54">
        <v>0</v>
      </c>
      <c r="W1686" s="54"/>
      <c r="X1686" s="3">
        <v>81</v>
      </c>
      <c r="Y1686" s="3">
        <v>12</v>
      </c>
      <c r="Z1686" s="10">
        <v>31787</v>
      </c>
      <c r="AA1686" s="3">
        <v>1987</v>
      </c>
      <c r="AB1686" s="3">
        <v>12</v>
      </c>
      <c r="AC1686" s="52" t="s">
        <v>4123</v>
      </c>
      <c r="AD1686" s="52"/>
      <c r="AE1686" s="52"/>
      <c r="AF1686" s="52"/>
      <c r="AG1686" s="52" t="s">
        <v>4009</v>
      </c>
      <c r="AH1686" s="52"/>
      <c r="AI1686" s="52"/>
      <c r="AJ1686" s="52"/>
      <c r="AK1686" s="52"/>
      <c r="AL1686" s="9">
        <v>0</v>
      </c>
    </row>
    <row r="1687" spans="1:38">
      <c r="A1687" s="58">
        <v>199000000216950</v>
      </c>
      <c r="B1687" s="58"/>
      <c r="C1687" s="52" t="s">
        <v>4129</v>
      </c>
      <c r="D1687" s="52"/>
      <c r="E1687" s="52"/>
      <c r="F1687" s="52"/>
      <c r="G1687" s="52"/>
      <c r="H1687" s="52"/>
      <c r="I1687" s="52"/>
      <c r="J1687" s="52"/>
      <c r="K1687" s="52"/>
      <c r="L1687" s="52"/>
      <c r="M1687" s="52"/>
      <c r="N1687" s="53">
        <v>284224.49</v>
      </c>
      <c r="O1687" s="53"/>
      <c r="P1687" s="53"/>
      <c r="Q1687" s="53"/>
      <c r="R1687" s="53"/>
      <c r="S1687" s="53"/>
      <c r="T1687" s="53">
        <v>139920.64000000001</v>
      </c>
      <c r="U1687" s="53"/>
      <c r="V1687" s="53">
        <v>7214.19</v>
      </c>
      <c r="W1687" s="53"/>
      <c r="X1687" s="3">
        <v>81</v>
      </c>
      <c r="Y1687" s="3">
        <v>40</v>
      </c>
      <c r="Z1687" s="10">
        <v>32883</v>
      </c>
      <c r="AA1687" s="3">
        <v>1990</v>
      </c>
      <c r="AB1687" s="3">
        <v>40</v>
      </c>
      <c r="AC1687" s="52" t="s">
        <v>4130</v>
      </c>
      <c r="AD1687" s="52"/>
      <c r="AE1687" s="52"/>
      <c r="AF1687" s="52"/>
      <c r="AG1687" s="52" t="s">
        <v>4131</v>
      </c>
      <c r="AH1687" s="52"/>
      <c r="AI1687" s="52"/>
      <c r="AJ1687" s="52"/>
      <c r="AK1687" s="52"/>
      <c r="AL1687" s="6">
        <v>276628</v>
      </c>
    </row>
    <row r="1688" spans="1:38">
      <c r="A1688" s="58">
        <v>199900000252590</v>
      </c>
      <c r="B1688" s="58"/>
      <c r="C1688" s="52" t="s">
        <v>4132</v>
      </c>
      <c r="D1688" s="52"/>
      <c r="E1688" s="52"/>
      <c r="F1688" s="52"/>
      <c r="G1688" s="52"/>
      <c r="H1688" s="52"/>
      <c r="I1688" s="52"/>
      <c r="J1688" s="52"/>
      <c r="K1688" s="52"/>
      <c r="L1688" s="52"/>
      <c r="M1688" s="52"/>
      <c r="N1688" s="53">
        <v>249153.36</v>
      </c>
      <c r="O1688" s="53"/>
      <c r="P1688" s="53"/>
      <c r="Q1688" s="53"/>
      <c r="R1688" s="53"/>
      <c r="S1688" s="53"/>
      <c r="T1688" s="53">
        <v>229839.93</v>
      </c>
      <c r="U1688" s="53"/>
      <c r="V1688" s="53">
        <v>19313.46</v>
      </c>
      <c r="W1688" s="53"/>
      <c r="X1688" s="3">
        <v>81</v>
      </c>
      <c r="Y1688" s="3">
        <v>12</v>
      </c>
      <c r="Z1688" s="8">
        <v>36433</v>
      </c>
      <c r="AA1688" s="3">
        <v>1999</v>
      </c>
      <c r="AB1688" s="3">
        <v>12</v>
      </c>
      <c r="AC1688" s="52" t="s">
        <v>4133</v>
      </c>
      <c r="AD1688" s="52"/>
      <c r="AE1688" s="52"/>
      <c r="AF1688" s="52"/>
      <c r="AG1688" s="52" t="s">
        <v>4134</v>
      </c>
      <c r="AH1688" s="52"/>
      <c r="AI1688" s="52"/>
      <c r="AJ1688" s="52"/>
      <c r="AK1688" s="52"/>
      <c r="AL1688" s="6">
        <v>28913</v>
      </c>
    </row>
    <row r="1689" spans="1:38">
      <c r="A1689" s="58">
        <v>199900000219140</v>
      </c>
      <c r="B1689" s="58"/>
      <c r="C1689" s="52" t="s">
        <v>4135</v>
      </c>
      <c r="D1689" s="52"/>
      <c r="E1689" s="52"/>
      <c r="F1689" s="52"/>
      <c r="G1689" s="52"/>
      <c r="H1689" s="52"/>
      <c r="I1689" s="52"/>
      <c r="J1689" s="52"/>
      <c r="K1689" s="52"/>
      <c r="L1689" s="52"/>
      <c r="M1689" s="52"/>
      <c r="N1689" s="53">
        <v>32977</v>
      </c>
      <c r="O1689" s="53"/>
      <c r="P1689" s="53"/>
      <c r="Q1689" s="53"/>
      <c r="R1689" s="53"/>
      <c r="S1689" s="53"/>
      <c r="T1689" s="53">
        <v>30381.200000000001</v>
      </c>
      <c r="U1689" s="53"/>
      <c r="V1689" s="53">
        <v>2595.7600000000002</v>
      </c>
      <c r="W1689" s="53"/>
      <c r="X1689" s="3">
        <v>81</v>
      </c>
      <c r="Y1689" s="3">
        <v>12</v>
      </c>
      <c r="Z1689" s="8">
        <v>36433</v>
      </c>
      <c r="AA1689" s="3">
        <v>1999</v>
      </c>
      <c r="AB1689" s="3">
        <v>12</v>
      </c>
      <c r="AC1689" s="52" t="s">
        <v>4136</v>
      </c>
      <c r="AD1689" s="52"/>
      <c r="AE1689" s="52"/>
      <c r="AF1689" s="52"/>
      <c r="AG1689" s="52" t="s">
        <v>4137</v>
      </c>
      <c r="AH1689" s="52"/>
      <c r="AI1689" s="52"/>
      <c r="AJ1689" s="52"/>
      <c r="AK1689" s="52"/>
      <c r="AL1689" s="6">
        <v>3886</v>
      </c>
    </row>
    <row r="1690" spans="1:38">
      <c r="A1690" t="s">
        <v>183</v>
      </c>
    </row>
    <row r="1691" spans="1:38">
      <c r="A1691" s="58">
        <v>198800000219150</v>
      </c>
      <c r="B1691" s="58"/>
      <c r="C1691" s="52" t="s">
        <v>4138</v>
      </c>
      <c r="D1691" s="52"/>
      <c r="E1691" s="52"/>
      <c r="F1691" s="52"/>
      <c r="G1691" s="52"/>
      <c r="H1691" s="52"/>
      <c r="I1691" s="52"/>
      <c r="J1691" s="52"/>
      <c r="K1691" s="52"/>
      <c r="L1691" s="52"/>
      <c r="M1691" s="52"/>
      <c r="N1691" s="52"/>
      <c r="O1691" s="52"/>
      <c r="P1691" s="52"/>
      <c r="Q1691" s="52"/>
      <c r="R1691" s="54">
        <v>0</v>
      </c>
      <c r="S1691" s="54"/>
      <c r="T1691" s="54">
        <v>0</v>
      </c>
      <c r="U1691" s="54"/>
      <c r="V1691" s="54">
        <v>0</v>
      </c>
      <c r="W1691" s="54"/>
      <c r="X1691" s="3">
        <v>81</v>
      </c>
      <c r="Y1691" s="3">
        <v>12</v>
      </c>
      <c r="Z1691" s="5">
        <v>32151</v>
      </c>
      <c r="AA1691" s="3">
        <v>1988</v>
      </c>
      <c r="AB1691" s="3">
        <v>12</v>
      </c>
      <c r="AC1691" s="52" t="s">
        <v>4123</v>
      </c>
      <c r="AD1691" s="52"/>
      <c r="AE1691" s="52"/>
      <c r="AF1691" s="52"/>
      <c r="AG1691" s="52"/>
      <c r="AH1691" s="52" t="s">
        <v>1401</v>
      </c>
      <c r="AI1691" s="52"/>
      <c r="AJ1691" s="52"/>
      <c r="AK1691" s="52"/>
      <c r="AL1691" s="9">
        <v>0</v>
      </c>
    </row>
    <row r="1692" spans="1:38">
      <c r="A1692" s="58">
        <v>199400000219550</v>
      </c>
      <c r="B1692" s="58"/>
      <c r="C1692" s="52" t="s">
        <v>4139</v>
      </c>
      <c r="D1692" s="52"/>
      <c r="E1692" s="52"/>
      <c r="F1692" s="52"/>
      <c r="G1692" s="52"/>
      <c r="H1692" s="52"/>
      <c r="I1692" s="52"/>
      <c r="J1692" s="52"/>
      <c r="K1692" s="52"/>
      <c r="L1692" s="52"/>
      <c r="M1692" s="52"/>
      <c r="N1692" s="52"/>
      <c r="O1692" s="52"/>
      <c r="P1692" s="52"/>
      <c r="Q1692" s="52"/>
      <c r="R1692" s="53">
        <v>2336</v>
      </c>
      <c r="S1692" s="53"/>
      <c r="T1692" s="53">
        <v>2336</v>
      </c>
      <c r="U1692" s="53"/>
      <c r="V1692" s="54">
        <v>0</v>
      </c>
      <c r="W1692" s="54"/>
      <c r="X1692" s="3">
        <v>81</v>
      </c>
      <c r="Y1692" s="3">
        <v>12</v>
      </c>
      <c r="Z1692" s="5">
        <v>34342</v>
      </c>
      <c r="AA1692" s="3">
        <v>1994</v>
      </c>
      <c r="AB1692" s="3">
        <v>12</v>
      </c>
      <c r="AC1692" s="52" t="s">
        <v>4140</v>
      </c>
      <c r="AD1692" s="52"/>
      <c r="AE1692" s="52"/>
      <c r="AF1692" s="52"/>
      <c r="AG1692" s="52"/>
      <c r="AH1692" s="52" t="s">
        <v>881</v>
      </c>
      <c r="AI1692" s="52"/>
      <c r="AJ1692" s="52"/>
      <c r="AK1692" s="52"/>
      <c r="AL1692" s="9">
        <v>0</v>
      </c>
    </row>
    <row r="1693" spans="1:38">
      <c r="A1693" s="58">
        <v>199300000219390</v>
      </c>
      <c r="B1693" s="58"/>
      <c r="C1693" s="52" t="s">
        <v>4141</v>
      </c>
      <c r="D1693" s="52"/>
      <c r="E1693" s="52"/>
      <c r="F1693" s="52"/>
      <c r="G1693" s="52"/>
      <c r="H1693" s="52"/>
      <c r="I1693" s="52"/>
      <c r="J1693" s="52"/>
      <c r="K1693" s="52"/>
      <c r="L1693" s="52"/>
      <c r="M1693" s="52"/>
      <c r="N1693" s="52"/>
      <c r="O1693" s="52"/>
      <c r="P1693" s="52"/>
      <c r="Q1693" s="52"/>
      <c r="R1693" s="53">
        <v>2448</v>
      </c>
      <c r="S1693" s="53"/>
      <c r="T1693" s="53">
        <v>2448</v>
      </c>
      <c r="U1693" s="53"/>
      <c r="V1693" s="54">
        <v>0</v>
      </c>
      <c r="W1693" s="54"/>
      <c r="X1693" s="3">
        <v>81</v>
      </c>
      <c r="Y1693" s="3">
        <v>12</v>
      </c>
      <c r="Z1693" s="5">
        <v>33975</v>
      </c>
      <c r="AA1693" s="3">
        <v>1993</v>
      </c>
      <c r="AB1693" s="3">
        <v>12</v>
      </c>
      <c r="AC1693" s="52" t="s">
        <v>4142</v>
      </c>
      <c r="AD1693" s="52"/>
      <c r="AE1693" s="52"/>
      <c r="AF1693" s="52"/>
      <c r="AG1693" s="52"/>
      <c r="AH1693" s="52" t="s">
        <v>3995</v>
      </c>
      <c r="AI1693" s="52"/>
      <c r="AJ1693" s="52"/>
      <c r="AK1693" s="52"/>
      <c r="AL1693" s="9">
        <v>0</v>
      </c>
    </row>
    <row r="1694" spans="1:38">
      <c r="A1694" s="58">
        <v>199300000219400</v>
      </c>
      <c r="B1694" s="58"/>
      <c r="C1694" s="52" t="s">
        <v>4141</v>
      </c>
      <c r="D1694" s="52"/>
      <c r="E1694" s="52"/>
      <c r="F1694" s="52"/>
      <c r="G1694" s="52"/>
      <c r="H1694" s="52"/>
      <c r="I1694" s="52"/>
      <c r="J1694" s="52"/>
      <c r="K1694" s="52"/>
      <c r="L1694" s="52"/>
      <c r="M1694" s="52"/>
      <c r="N1694" s="52"/>
      <c r="O1694" s="52"/>
      <c r="P1694" s="52"/>
      <c r="Q1694" s="52"/>
      <c r="R1694" s="53">
        <v>2773</v>
      </c>
      <c r="S1694" s="53"/>
      <c r="T1694" s="53">
        <v>2773</v>
      </c>
      <c r="U1694" s="53"/>
      <c r="V1694" s="54">
        <v>0</v>
      </c>
      <c r="W1694" s="54"/>
      <c r="X1694" s="3">
        <v>81</v>
      </c>
      <c r="Y1694" s="3">
        <v>12</v>
      </c>
      <c r="Z1694" s="5">
        <v>33975</v>
      </c>
      <c r="AA1694" s="3">
        <v>1993</v>
      </c>
      <c r="AB1694" s="3">
        <v>12</v>
      </c>
      <c r="AC1694" s="52" t="s">
        <v>4143</v>
      </c>
      <c r="AD1694" s="52"/>
      <c r="AE1694" s="52"/>
      <c r="AF1694" s="52"/>
      <c r="AG1694" s="52"/>
      <c r="AH1694" s="52" t="s">
        <v>3995</v>
      </c>
      <c r="AI1694" s="52"/>
      <c r="AJ1694" s="52"/>
      <c r="AK1694" s="52"/>
      <c r="AL1694" s="9">
        <v>0</v>
      </c>
    </row>
    <row r="1695" spans="1:38">
      <c r="A1695" s="58">
        <v>198800000219290</v>
      </c>
      <c r="B1695" s="58"/>
      <c r="C1695" s="52" t="s">
        <v>4144</v>
      </c>
      <c r="D1695" s="52"/>
      <c r="E1695" s="52"/>
      <c r="F1695" s="52"/>
      <c r="G1695" s="52"/>
      <c r="H1695" s="52"/>
      <c r="I1695" s="52"/>
      <c r="J1695" s="52"/>
      <c r="K1695" s="52"/>
      <c r="L1695" s="52"/>
      <c r="M1695" s="52"/>
      <c r="N1695" s="52"/>
      <c r="O1695" s="52"/>
      <c r="P1695" s="52"/>
      <c r="Q1695" s="52"/>
      <c r="R1695" s="53">
        <v>14116</v>
      </c>
      <c r="S1695" s="53"/>
      <c r="T1695" s="53">
        <v>14116</v>
      </c>
      <c r="U1695" s="53"/>
      <c r="V1695" s="54">
        <v>0</v>
      </c>
      <c r="W1695" s="54"/>
      <c r="X1695" s="3">
        <v>81</v>
      </c>
      <c r="Y1695" s="3">
        <v>12</v>
      </c>
      <c r="Z1695" s="5">
        <v>32151</v>
      </c>
      <c r="AA1695" s="3">
        <v>1988</v>
      </c>
      <c r="AB1695" s="3">
        <v>12</v>
      </c>
      <c r="AC1695" s="52" t="s">
        <v>4145</v>
      </c>
      <c r="AD1695" s="52"/>
      <c r="AE1695" s="52"/>
      <c r="AF1695" s="52"/>
      <c r="AG1695" s="52"/>
      <c r="AH1695" s="52" t="s">
        <v>1401</v>
      </c>
      <c r="AI1695" s="52"/>
      <c r="AJ1695" s="52"/>
      <c r="AK1695" s="52"/>
      <c r="AL1695" s="9">
        <v>0</v>
      </c>
    </row>
    <row r="1696" spans="1:38">
      <c r="A1696" s="58">
        <v>198800000219310</v>
      </c>
      <c r="B1696" s="58"/>
      <c r="C1696" s="52" t="s">
        <v>4144</v>
      </c>
      <c r="D1696" s="52"/>
      <c r="E1696" s="52"/>
      <c r="F1696" s="52"/>
      <c r="G1696" s="52"/>
      <c r="H1696" s="52"/>
      <c r="I1696" s="52"/>
      <c r="J1696" s="52"/>
      <c r="K1696" s="52"/>
      <c r="L1696" s="52"/>
      <c r="M1696" s="52"/>
      <c r="N1696" s="52"/>
      <c r="O1696" s="52"/>
      <c r="P1696" s="52"/>
      <c r="Q1696" s="52"/>
      <c r="R1696" s="53">
        <v>14116</v>
      </c>
      <c r="S1696" s="53"/>
      <c r="T1696" s="53">
        <v>14116</v>
      </c>
      <c r="U1696" s="53"/>
      <c r="V1696" s="54">
        <v>0</v>
      </c>
      <c r="W1696" s="54"/>
      <c r="X1696" s="3">
        <v>81</v>
      </c>
      <c r="Y1696" s="3">
        <v>12</v>
      </c>
      <c r="Z1696" s="5">
        <v>32151</v>
      </c>
      <c r="AA1696" s="3">
        <v>1988</v>
      </c>
      <c r="AB1696" s="3">
        <v>12</v>
      </c>
      <c r="AC1696" s="52" t="s">
        <v>4145</v>
      </c>
      <c r="AD1696" s="52"/>
      <c r="AE1696" s="52"/>
      <c r="AF1696" s="52"/>
      <c r="AG1696" s="52"/>
      <c r="AH1696" s="52" t="s">
        <v>1401</v>
      </c>
      <c r="AI1696" s="52"/>
      <c r="AJ1696" s="52"/>
      <c r="AK1696" s="52"/>
      <c r="AL1696" s="9">
        <v>0</v>
      </c>
    </row>
    <row r="1697" spans="1:38">
      <c r="A1697" s="58">
        <v>198800000219340</v>
      </c>
      <c r="B1697" s="58"/>
      <c r="C1697" s="52" t="s">
        <v>4144</v>
      </c>
      <c r="D1697" s="52"/>
      <c r="E1697" s="52"/>
      <c r="F1697" s="52"/>
      <c r="G1697" s="52"/>
      <c r="H1697" s="52"/>
      <c r="I1697" s="52"/>
      <c r="J1697" s="52"/>
      <c r="K1697" s="52"/>
      <c r="L1697" s="52"/>
      <c r="M1697" s="52"/>
      <c r="N1697" s="52"/>
      <c r="O1697" s="52"/>
      <c r="P1697" s="52"/>
      <c r="Q1697" s="52"/>
      <c r="R1697" s="54">
        <v>0</v>
      </c>
      <c r="S1697" s="54"/>
      <c r="T1697" s="54">
        <v>0</v>
      </c>
      <c r="U1697" s="54"/>
      <c r="V1697" s="54">
        <v>0</v>
      </c>
      <c r="W1697" s="54"/>
      <c r="X1697" s="3">
        <v>81</v>
      </c>
      <c r="Y1697" s="3">
        <v>12</v>
      </c>
      <c r="Z1697" s="5">
        <v>32151</v>
      </c>
      <c r="AA1697" s="3">
        <v>1988</v>
      </c>
      <c r="AB1697" s="3">
        <v>12</v>
      </c>
      <c r="AC1697" s="52" t="s">
        <v>4123</v>
      </c>
      <c r="AD1697" s="52"/>
      <c r="AE1697" s="52"/>
      <c r="AF1697" s="52"/>
      <c r="AG1697" s="52"/>
      <c r="AH1697" s="52" t="s">
        <v>1401</v>
      </c>
      <c r="AI1697" s="52"/>
      <c r="AJ1697" s="52"/>
      <c r="AK1697" s="52"/>
      <c r="AL1697" s="9">
        <v>0</v>
      </c>
    </row>
    <row r="1698" spans="1:38">
      <c r="A1698" s="58">
        <v>199900000219600</v>
      </c>
      <c r="B1698" s="58"/>
      <c r="C1698" s="52" t="s">
        <v>4146</v>
      </c>
      <c r="D1698" s="52"/>
      <c r="E1698" s="52"/>
      <c r="F1698" s="52"/>
      <c r="G1698" s="52"/>
      <c r="H1698" s="52"/>
      <c r="I1698" s="52"/>
      <c r="J1698" s="52"/>
      <c r="K1698" s="52"/>
      <c r="L1698" s="52"/>
      <c r="M1698" s="52"/>
      <c r="N1698" s="52"/>
      <c r="O1698" s="52"/>
      <c r="P1698" s="52"/>
      <c r="Q1698" s="52"/>
      <c r="R1698" s="53">
        <v>3350</v>
      </c>
      <c r="S1698" s="53"/>
      <c r="T1698" s="53">
        <v>3086.31</v>
      </c>
      <c r="U1698" s="53"/>
      <c r="V1698" s="54">
        <v>263.70999999999998</v>
      </c>
      <c r="W1698" s="54"/>
      <c r="X1698" s="3">
        <v>81</v>
      </c>
      <c r="Y1698" s="3">
        <v>12</v>
      </c>
      <c r="Z1698" s="8">
        <v>36433</v>
      </c>
      <c r="AA1698" s="3">
        <v>1999</v>
      </c>
      <c r="AB1698" s="3">
        <v>12</v>
      </c>
      <c r="AC1698" s="52" t="s">
        <v>4147</v>
      </c>
      <c r="AD1698" s="52"/>
      <c r="AE1698" s="52"/>
      <c r="AF1698" s="52"/>
      <c r="AG1698" s="52"/>
      <c r="AH1698" s="52" t="s">
        <v>4148</v>
      </c>
      <c r="AI1698" s="52"/>
      <c r="AJ1698" s="52"/>
      <c r="AK1698" s="52"/>
      <c r="AL1698" s="11">
        <v>395</v>
      </c>
    </row>
    <row r="1699" spans="1:38">
      <c r="A1699" s="58">
        <v>199900000219610</v>
      </c>
      <c r="B1699" s="58"/>
      <c r="C1699" s="52" t="s">
        <v>4146</v>
      </c>
      <c r="D1699" s="52"/>
      <c r="E1699" s="52"/>
      <c r="F1699" s="52"/>
      <c r="G1699" s="52"/>
      <c r="H1699" s="52"/>
      <c r="I1699" s="52"/>
      <c r="J1699" s="52"/>
      <c r="K1699" s="52"/>
      <c r="L1699" s="52"/>
      <c r="M1699" s="52"/>
      <c r="N1699" s="52"/>
      <c r="O1699" s="52"/>
      <c r="P1699" s="52"/>
      <c r="Q1699" s="52"/>
      <c r="R1699" s="53">
        <v>3350</v>
      </c>
      <c r="S1699" s="53"/>
      <c r="T1699" s="53">
        <v>3086.31</v>
      </c>
      <c r="U1699" s="53"/>
      <c r="V1699" s="54">
        <v>263.70999999999998</v>
      </c>
      <c r="W1699" s="54"/>
      <c r="X1699" s="3">
        <v>81</v>
      </c>
      <c r="Y1699" s="3">
        <v>12</v>
      </c>
      <c r="Z1699" s="8">
        <v>36433</v>
      </c>
      <c r="AA1699" s="3">
        <v>1999</v>
      </c>
      <c r="AB1699" s="3">
        <v>12</v>
      </c>
      <c r="AC1699" s="52" t="s">
        <v>4147</v>
      </c>
      <c r="AD1699" s="52"/>
      <c r="AE1699" s="52"/>
      <c r="AF1699" s="52"/>
      <c r="AG1699" s="52"/>
      <c r="AH1699" s="52" t="s">
        <v>4148</v>
      </c>
      <c r="AI1699" s="52"/>
      <c r="AJ1699" s="52"/>
      <c r="AK1699" s="52"/>
      <c r="AL1699" s="11">
        <v>395</v>
      </c>
    </row>
    <row r="1700" spans="1:38">
      <c r="A1700" s="58">
        <v>200400010043520</v>
      </c>
      <c r="B1700" s="58"/>
      <c r="C1700" s="52" t="s">
        <v>4149</v>
      </c>
      <c r="D1700" s="52"/>
      <c r="E1700" s="52"/>
      <c r="F1700" s="52"/>
      <c r="G1700" s="52"/>
      <c r="H1700" s="52"/>
      <c r="I1700" s="52"/>
      <c r="J1700" s="52"/>
      <c r="K1700" s="52"/>
      <c r="L1700" s="52"/>
      <c r="M1700" s="52"/>
      <c r="N1700" s="52"/>
      <c r="O1700" s="52"/>
      <c r="P1700" s="52"/>
      <c r="Q1700" s="52"/>
      <c r="R1700" s="53">
        <v>7434</v>
      </c>
      <c r="S1700" s="53"/>
      <c r="T1700" s="53">
        <v>1807.36</v>
      </c>
      <c r="U1700" s="53"/>
      <c r="V1700" s="54">
        <v>297.39</v>
      </c>
      <c r="W1700" s="54"/>
      <c r="X1700" s="3">
        <v>81</v>
      </c>
      <c r="Y1700" s="3">
        <v>25</v>
      </c>
      <c r="Z1700" s="5">
        <v>37995</v>
      </c>
      <c r="AA1700" s="3">
        <v>2004</v>
      </c>
      <c r="AB1700" s="3">
        <v>25</v>
      </c>
      <c r="AC1700" s="52" t="s">
        <v>4150</v>
      </c>
      <c r="AD1700" s="52"/>
      <c r="AE1700" s="52"/>
      <c r="AF1700" s="52"/>
      <c r="AG1700" s="52"/>
      <c r="AH1700" s="52" t="s">
        <v>4151</v>
      </c>
      <c r="AI1700" s="52"/>
      <c r="AJ1700" s="52"/>
      <c r="AK1700" s="52"/>
      <c r="AL1700" s="6">
        <v>7173</v>
      </c>
    </row>
    <row r="1701" spans="1:38">
      <c r="A1701" s="58">
        <v>198800000219270</v>
      </c>
      <c r="B1701" s="58"/>
      <c r="C1701" s="52" t="s">
        <v>4152</v>
      </c>
      <c r="D1701" s="52"/>
      <c r="E1701" s="52"/>
      <c r="F1701" s="52"/>
      <c r="G1701" s="52"/>
      <c r="H1701" s="52"/>
      <c r="I1701" s="52"/>
      <c r="J1701" s="52"/>
      <c r="K1701" s="52"/>
      <c r="L1701" s="52"/>
      <c r="M1701" s="52"/>
      <c r="N1701" s="52"/>
      <c r="O1701" s="52"/>
      <c r="P1701" s="52"/>
      <c r="Q1701" s="52"/>
      <c r="R1701" s="54">
        <v>0</v>
      </c>
      <c r="S1701" s="54"/>
      <c r="T1701" s="54">
        <v>0</v>
      </c>
      <c r="U1701" s="54"/>
      <c r="V1701" s="54">
        <v>0</v>
      </c>
      <c r="W1701" s="54"/>
      <c r="X1701" s="3">
        <v>81</v>
      </c>
      <c r="Y1701" s="3">
        <v>12</v>
      </c>
      <c r="Z1701" s="5">
        <v>32151</v>
      </c>
      <c r="AA1701" s="3">
        <v>1988</v>
      </c>
      <c r="AB1701" s="3">
        <v>12</v>
      </c>
      <c r="AC1701" s="52" t="s">
        <v>4123</v>
      </c>
      <c r="AD1701" s="52"/>
      <c r="AE1701" s="52"/>
      <c r="AF1701" s="52"/>
      <c r="AG1701" s="52"/>
      <c r="AH1701" s="52" t="s">
        <v>1401</v>
      </c>
      <c r="AI1701" s="52"/>
      <c r="AJ1701" s="52"/>
      <c r="AK1701" s="52"/>
      <c r="AL1701" s="9">
        <v>0</v>
      </c>
    </row>
    <row r="1702" spans="1:38">
      <c r="A1702" s="58">
        <v>198800000219280</v>
      </c>
      <c r="B1702" s="58"/>
      <c r="C1702" s="52" t="s">
        <v>4152</v>
      </c>
      <c r="D1702" s="52"/>
      <c r="E1702" s="52"/>
      <c r="F1702" s="52"/>
      <c r="G1702" s="52"/>
      <c r="H1702" s="52"/>
      <c r="I1702" s="52"/>
      <c r="J1702" s="52"/>
      <c r="K1702" s="52"/>
      <c r="L1702" s="52"/>
      <c r="M1702" s="52"/>
      <c r="N1702" s="52"/>
      <c r="O1702" s="52"/>
      <c r="P1702" s="52"/>
      <c r="Q1702" s="52"/>
      <c r="R1702" s="54">
        <v>0</v>
      </c>
      <c r="S1702" s="54"/>
      <c r="T1702" s="54">
        <v>0</v>
      </c>
      <c r="U1702" s="54"/>
      <c r="V1702" s="54">
        <v>0</v>
      </c>
      <c r="W1702" s="54"/>
      <c r="X1702" s="3">
        <v>81</v>
      </c>
      <c r="Y1702" s="3">
        <v>12</v>
      </c>
      <c r="Z1702" s="5">
        <v>32151</v>
      </c>
      <c r="AA1702" s="3">
        <v>1988</v>
      </c>
      <c r="AB1702" s="3">
        <v>12</v>
      </c>
      <c r="AC1702" s="52" t="s">
        <v>4123</v>
      </c>
      <c r="AD1702" s="52"/>
      <c r="AE1702" s="52"/>
      <c r="AF1702" s="52"/>
      <c r="AG1702" s="52"/>
      <c r="AH1702" s="52" t="s">
        <v>1401</v>
      </c>
      <c r="AI1702" s="52"/>
      <c r="AJ1702" s="52"/>
      <c r="AK1702" s="52"/>
      <c r="AL1702" s="9">
        <v>0</v>
      </c>
    </row>
    <row r="1703" spans="1:38">
      <c r="A1703" s="58">
        <v>198800000219300</v>
      </c>
      <c r="B1703" s="58"/>
      <c r="C1703" s="52" t="s">
        <v>4152</v>
      </c>
      <c r="D1703" s="52"/>
      <c r="E1703" s="52"/>
      <c r="F1703" s="52"/>
      <c r="G1703" s="52"/>
      <c r="H1703" s="52"/>
      <c r="I1703" s="52"/>
      <c r="J1703" s="52"/>
      <c r="K1703" s="52"/>
      <c r="L1703" s="52"/>
      <c r="M1703" s="52"/>
      <c r="N1703" s="52"/>
      <c r="O1703" s="52"/>
      <c r="P1703" s="52"/>
      <c r="Q1703" s="52"/>
      <c r="R1703" s="54">
        <v>0</v>
      </c>
      <c r="S1703" s="54"/>
      <c r="T1703" s="54">
        <v>0</v>
      </c>
      <c r="U1703" s="54"/>
      <c r="V1703" s="54">
        <v>0</v>
      </c>
      <c r="W1703" s="54"/>
      <c r="X1703" s="3">
        <v>81</v>
      </c>
      <c r="Y1703" s="3">
        <v>12</v>
      </c>
      <c r="Z1703" s="5">
        <v>32151</v>
      </c>
      <c r="AA1703" s="3">
        <v>1988</v>
      </c>
      <c r="AB1703" s="3">
        <v>12</v>
      </c>
      <c r="AC1703" s="52" t="s">
        <v>4123</v>
      </c>
      <c r="AD1703" s="52"/>
      <c r="AE1703" s="52"/>
      <c r="AF1703" s="52"/>
      <c r="AG1703" s="52"/>
      <c r="AH1703" s="52" t="s">
        <v>1401</v>
      </c>
      <c r="AI1703" s="52"/>
      <c r="AJ1703" s="52"/>
      <c r="AK1703" s="52"/>
      <c r="AL1703" s="9">
        <v>0</v>
      </c>
    </row>
    <row r="1704" spans="1:38">
      <c r="A1704" s="58">
        <v>198800000219320</v>
      </c>
      <c r="B1704" s="58"/>
      <c r="C1704" s="52" t="s">
        <v>4152</v>
      </c>
      <c r="D1704" s="52"/>
      <c r="E1704" s="52"/>
      <c r="F1704" s="52"/>
      <c r="G1704" s="52"/>
      <c r="H1704" s="52"/>
      <c r="I1704" s="52"/>
      <c r="J1704" s="52"/>
      <c r="K1704" s="52"/>
      <c r="L1704" s="52"/>
      <c r="M1704" s="52"/>
      <c r="N1704" s="52"/>
      <c r="O1704" s="52"/>
      <c r="P1704" s="52"/>
      <c r="Q1704" s="52"/>
      <c r="R1704" s="54">
        <v>0</v>
      </c>
      <c r="S1704" s="54"/>
      <c r="T1704" s="54">
        <v>0</v>
      </c>
      <c r="U1704" s="54"/>
      <c r="V1704" s="54">
        <v>0</v>
      </c>
      <c r="W1704" s="54"/>
      <c r="X1704" s="3">
        <v>81</v>
      </c>
      <c r="Y1704" s="3">
        <v>12</v>
      </c>
      <c r="Z1704" s="5">
        <v>32151</v>
      </c>
      <c r="AA1704" s="3">
        <v>1988</v>
      </c>
      <c r="AB1704" s="3">
        <v>12</v>
      </c>
      <c r="AC1704" s="52" t="s">
        <v>4123</v>
      </c>
      <c r="AD1704" s="52"/>
      <c r="AE1704" s="52"/>
      <c r="AF1704" s="52"/>
      <c r="AG1704" s="52"/>
      <c r="AH1704" s="52" t="s">
        <v>1401</v>
      </c>
      <c r="AI1704" s="52"/>
      <c r="AJ1704" s="52"/>
      <c r="AK1704" s="52"/>
      <c r="AL1704" s="9">
        <v>0</v>
      </c>
    </row>
    <row r="1705" spans="1:38">
      <c r="A1705" s="58">
        <v>199300000219560</v>
      </c>
      <c r="B1705" s="58"/>
      <c r="C1705" s="52" t="s">
        <v>4153</v>
      </c>
      <c r="D1705" s="52"/>
      <c r="E1705" s="52"/>
      <c r="F1705" s="52"/>
      <c r="G1705" s="52"/>
      <c r="H1705" s="52"/>
      <c r="I1705" s="52"/>
      <c r="J1705" s="52"/>
      <c r="K1705" s="52"/>
      <c r="L1705" s="52"/>
      <c r="M1705" s="52"/>
      <c r="N1705" s="52"/>
      <c r="O1705" s="52"/>
      <c r="P1705" s="52"/>
      <c r="Q1705" s="52"/>
      <c r="R1705" s="53">
        <v>2908</v>
      </c>
      <c r="S1705" s="53"/>
      <c r="T1705" s="53">
        <v>2908</v>
      </c>
      <c r="U1705" s="53"/>
      <c r="V1705" s="54">
        <v>0</v>
      </c>
      <c r="W1705" s="54"/>
      <c r="X1705" s="3">
        <v>81</v>
      </c>
      <c r="Y1705" s="3">
        <v>12</v>
      </c>
      <c r="Z1705" s="5">
        <v>33972</v>
      </c>
      <c r="AA1705" s="3">
        <v>1993</v>
      </c>
      <c r="AB1705" s="3">
        <v>12</v>
      </c>
      <c r="AC1705" s="52" t="s">
        <v>4154</v>
      </c>
      <c r="AD1705" s="52"/>
      <c r="AE1705" s="52"/>
      <c r="AF1705" s="52"/>
      <c r="AG1705" s="52"/>
      <c r="AH1705" s="52" t="s">
        <v>3995</v>
      </c>
      <c r="AI1705" s="52"/>
      <c r="AJ1705" s="52"/>
      <c r="AK1705" s="52"/>
      <c r="AL1705" s="9">
        <v>0</v>
      </c>
    </row>
    <row r="1706" spans="1:38">
      <c r="A1706" s="58">
        <v>198900000219650</v>
      </c>
      <c r="B1706" s="58"/>
      <c r="C1706" s="52" t="s">
        <v>4155</v>
      </c>
      <c r="D1706" s="52"/>
      <c r="E1706" s="52"/>
      <c r="F1706" s="52"/>
      <c r="G1706" s="52"/>
      <c r="H1706" s="52"/>
      <c r="I1706" s="52"/>
      <c r="J1706" s="52"/>
      <c r="K1706" s="52"/>
      <c r="L1706" s="52"/>
      <c r="M1706" s="52"/>
      <c r="N1706" s="52"/>
      <c r="O1706" s="52"/>
      <c r="P1706" s="52"/>
      <c r="Q1706" s="52"/>
      <c r="R1706" s="54">
        <v>0</v>
      </c>
      <c r="S1706" s="54"/>
      <c r="T1706" s="54">
        <v>0</v>
      </c>
      <c r="U1706" s="54"/>
      <c r="V1706" s="54">
        <v>0</v>
      </c>
      <c r="W1706" s="54"/>
      <c r="X1706" s="3">
        <v>81</v>
      </c>
      <c r="Y1706" s="3">
        <v>12</v>
      </c>
      <c r="Z1706" s="5">
        <v>32511</v>
      </c>
      <c r="AA1706" s="3">
        <v>1989</v>
      </c>
      <c r="AB1706" s="3">
        <v>12</v>
      </c>
      <c r="AC1706" s="52" t="s">
        <v>4123</v>
      </c>
      <c r="AD1706" s="52"/>
      <c r="AE1706" s="52"/>
      <c r="AF1706" s="52"/>
      <c r="AG1706" s="52"/>
      <c r="AH1706" s="52" t="s">
        <v>578</v>
      </c>
      <c r="AI1706" s="52"/>
      <c r="AJ1706" s="52"/>
      <c r="AK1706" s="52"/>
      <c r="AL1706" s="9">
        <v>0</v>
      </c>
    </row>
    <row r="1707" spans="1:38">
      <c r="A1707" s="58">
        <v>198600000219190</v>
      </c>
      <c r="B1707" s="58"/>
      <c r="C1707" s="52" t="s">
        <v>4156</v>
      </c>
      <c r="D1707" s="52"/>
      <c r="E1707" s="52"/>
      <c r="F1707" s="52"/>
      <c r="G1707" s="52"/>
      <c r="H1707" s="52"/>
      <c r="I1707" s="52"/>
      <c r="J1707" s="52"/>
      <c r="K1707" s="52"/>
      <c r="L1707" s="52"/>
      <c r="M1707" s="52"/>
      <c r="N1707" s="52"/>
      <c r="O1707" s="52"/>
      <c r="P1707" s="52"/>
      <c r="Q1707" s="52"/>
      <c r="R1707" s="54">
        <v>0</v>
      </c>
      <c r="S1707" s="54"/>
      <c r="T1707" s="54">
        <v>0</v>
      </c>
      <c r="U1707" s="54"/>
      <c r="V1707" s="54">
        <v>0</v>
      </c>
      <c r="W1707" s="54"/>
      <c r="X1707" s="3">
        <v>81</v>
      </c>
      <c r="Y1707" s="3">
        <v>12</v>
      </c>
      <c r="Z1707" s="5">
        <v>31414</v>
      </c>
      <c r="AA1707" s="3">
        <v>1986</v>
      </c>
      <c r="AB1707" s="3">
        <v>12</v>
      </c>
      <c r="AC1707" s="52" t="s">
        <v>4123</v>
      </c>
      <c r="AD1707" s="52"/>
      <c r="AE1707" s="52"/>
      <c r="AF1707" s="52"/>
      <c r="AG1707" s="52"/>
      <c r="AH1707" s="52" t="s">
        <v>4002</v>
      </c>
      <c r="AI1707" s="52"/>
      <c r="AJ1707" s="52"/>
      <c r="AK1707" s="52"/>
      <c r="AL1707" s="9">
        <v>0</v>
      </c>
    </row>
    <row r="1708" spans="1:38">
      <c r="A1708" s="58">
        <v>198800000219360</v>
      </c>
      <c r="B1708" s="58"/>
      <c r="C1708" s="52" t="s">
        <v>4157</v>
      </c>
      <c r="D1708" s="52"/>
      <c r="E1708" s="52"/>
      <c r="F1708" s="52"/>
      <c r="G1708" s="52"/>
      <c r="H1708" s="52"/>
      <c r="I1708" s="52"/>
      <c r="J1708" s="52"/>
      <c r="K1708" s="52"/>
      <c r="L1708" s="52"/>
      <c r="M1708" s="52"/>
      <c r="N1708" s="52"/>
      <c r="O1708" s="52"/>
      <c r="P1708" s="52"/>
      <c r="Q1708" s="52"/>
      <c r="R1708" s="53">
        <v>1222</v>
      </c>
      <c r="S1708" s="53"/>
      <c r="T1708" s="53">
        <v>1222</v>
      </c>
      <c r="U1708" s="53"/>
      <c r="V1708" s="54">
        <v>0</v>
      </c>
      <c r="W1708" s="54"/>
      <c r="X1708" s="3">
        <v>81</v>
      </c>
      <c r="Y1708" s="3">
        <v>12</v>
      </c>
      <c r="Z1708" s="5">
        <v>32151</v>
      </c>
      <c r="AA1708" s="3">
        <v>1988</v>
      </c>
      <c r="AB1708" s="3">
        <v>12</v>
      </c>
      <c r="AC1708" s="52" t="s">
        <v>4158</v>
      </c>
      <c r="AD1708" s="52"/>
      <c r="AE1708" s="52"/>
      <c r="AF1708" s="52"/>
      <c r="AG1708" s="52"/>
      <c r="AH1708" s="52" t="s">
        <v>1401</v>
      </c>
      <c r="AI1708" s="52"/>
      <c r="AJ1708" s="52"/>
      <c r="AK1708" s="52"/>
      <c r="AL1708" s="9">
        <v>0</v>
      </c>
    </row>
    <row r="1709" spans="1:38">
      <c r="A1709" s="58">
        <v>199200000219410</v>
      </c>
      <c r="B1709" s="58"/>
      <c r="C1709" s="52" t="s">
        <v>4159</v>
      </c>
      <c r="D1709" s="52"/>
      <c r="E1709" s="52"/>
      <c r="F1709" s="52"/>
      <c r="G1709" s="52"/>
      <c r="H1709" s="52"/>
      <c r="I1709" s="52"/>
      <c r="J1709" s="52"/>
      <c r="K1709" s="52"/>
      <c r="L1709" s="52"/>
      <c r="M1709" s="52"/>
      <c r="N1709" s="52"/>
      <c r="O1709" s="52"/>
      <c r="P1709" s="52"/>
      <c r="Q1709" s="52"/>
      <c r="R1709" s="53">
        <v>1650</v>
      </c>
      <c r="S1709" s="53"/>
      <c r="T1709" s="53">
        <v>1650</v>
      </c>
      <c r="U1709" s="53"/>
      <c r="V1709" s="54">
        <v>0</v>
      </c>
      <c r="W1709" s="54"/>
      <c r="X1709" s="3">
        <v>81</v>
      </c>
      <c r="Y1709" s="3">
        <v>12</v>
      </c>
      <c r="Z1709" s="5">
        <v>33609</v>
      </c>
      <c r="AA1709" s="3">
        <v>1992</v>
      </c>
      <c r="AB1709" s="3">
        <v>12</v>
      </c>
      <c r="AC1709" s="52" t="s">
        <v>4160</v>
      </c>
      <c r="AD1709" s="52"/>
      <c r="AE1709" s="52"/>
      <c r="AF1709" s="52"/>
      <c r="AG1709" s="52"/>
      <c r="AH1709" s="52" t="s">
        <v>614</v>
      </c>
      <c r="AI1709" s="52"/>
      <c r="AJ1709" s="52"/>
      <c r="AK1709" s="52"/>
      <c r="AL1709" s="9">
        <v>0</v>
      </c>
    </row>
    <row r="1710" spans="1:38">
      <c r="A1710" s="58">
        <v>198900000219660</v>
      </c>
      <c r="B1710" s="58"/>
      <c r="C1710" s="52" t="s">
        <v>4161</v>
      </c>
      <c r="D1710" s="52"/>
      <c r="E1710" s="52"/>
      <c r="F1710" s="52"/>
      <c r="G1710" s="52"/>
      <c r="H1710" s="52"/>
      <c r="I1710" s="52"/>
      <c r="J1710" s="52"/>
      <c r="K1710" s="52"/>
      <c r="L1710" s="52"/>
      <c r="M1710" s="52"/>
      <c r="N1710" s="52"/>
      <c r="O1710" s="52"/>
      <c r="P1710" s="52"/>
      <c r="Q1710" s="52"/>
      <c r="R1710" s="54">
        <v>0</v>
      </c>
      <c r="S1710" s="54"/>
      <c r="T1710" s="54">
        <v>0</v>
      </c>
      <c r="U1710" s="54"/>
      <c r="V1710" s="54">
        <v>0</v>
      </c>
      <c r="W1710" s="54"/>
      <c r="X1710" s="3">
        <v>81</v>
      </c>
      <c r="Y1710" s="3">
        <v>12</v>
      </c>
      <c r="Z1710" s="5">
        <v>32511</v>
      </c>
      <c r="AA1710" s="3">
        <v>1989</v>
      </c>
      <c r="AB1710" s="3">
        <v>12</v>
      </c>
      <c r="AC1710" s="52" t="s">
        <v>4123</v>
      </c>
      <c r="AD1710" s="52"/>
      <c r="AE1710" s="52"/>
      <c r="AF1710" s="52"/>
      <c r="AG1710" s="52"/>
      <c r="AH1710" s="52" t="s">
        <v>578</v>
      </c>
      <c r="AI1710" s="52"/>
      <c r="AJ1710" s="52"/>
      <c r="AK1710" s="52"/>
      <c r="AL1710" s="9">
        <v>0</v>
      </c>
    </row>
    <row r="1711" spans="1:38">
      <c r="A1711" s="58">
        <v>198900000219670</v>
      </c>
      <c r="B1711" s="58"/>
      <c r="C1711" s="52" t="s">
        <v>4162</v>
      </c>
      <c r="D1711" s="52"/>
      <c r="E1711" s="52"/>
      <c r="F1711" s="52"/>
      <c r="G1711" s="52"/>
      <c r="H1711" s="52"/>
      <c r="I1711" s="52"/>
      <c r="J1711" s="52"/>
      <c r="K1711" s="52"/>
      <c r="L1711" s="52"/>
      <c r="M1711" s="52"/>
      <c r="N1711" s="52"/>
      <c r="O1711" s="52"/>
      <c r="P1711" s="52"/>
      <c r="Q1711" s="52"/>
      <c r="R1711" s="54">
        <v>0</v>
      </c>
      <c r="S1711" s="54"/>
      <c r="T1711" s="54">
        <v>0</v>
      </c>
      <c r="U1711" s="54"/>
      <c r="V1711" s="54">
        <v>0</v>
      </c>
      <c r="W1711" s="54"/>
      <c r="X1711" s="3">
        <v>81</v>
      </c>
      <c r="Y1711" s="3">
        <v>12</v>
      </c>
      <c r="Z1711" s="5">
        <v>32511</v>
      </c>
      <c r="AA1711" s="3">
        <v>1989</v>
      </c>
      <c r="AB1711" s="3">
        <v>12</v>
      </c>
      <c r="AC1711" s="52" t="s">
        <v>4123</v>
      </c>
      <c r="AD1711" s="52"/>
      <c r="AE1711" s="52"/>
      <c r="AF1711" s="52"/>
      <c r="AG1711" s="52"/>
      <c r="AH1711" s="52" t="s">
        <v>578</v>
      </c>
      <c r="AI1711" s="52"/>
      <c r="AJ1711" s="52"/>
      <c r="AK1711" s="52"/>
      <c r="AL1711" s="9">
        <v>0</v>
      </c>
    </row>
    <row r="1712" spans="1:38">
      <c r="A1712" s="58">
        <v>198800000219200</v>
      </c>
      <c r="B1712" s="58"/>
      <c r="C1712" s="52" t="s">
        <v>4163</v>
      </c>
      <c r="D1712" s="52"/>
      <c r="E1712" s="52"/>
      <c r="F1712" s="52"/>
      <c r="G1712" s="52"/>
      <c r="H1712" s="52"/>
      <c r="I1712" s="52"/>
      <c r="J1712" s="52"/>
      <c r="K1712" s="52"/>
      <c r="L1712" s="52"/>
      <c r="M1712" s="52"/>
      <c r="N1712" s="52"/>
      <c r="O1712" s="52"/>
      <c r="P1712" s="52"/>
      <c r="Q1712" s="52"/>
      <c r="R1712" s="54">
        <v>0</v>
      </c>
      <c r="S1712" s="54"/>
      <c r="T1712" s="54">
        <v>0</v>
      </c>
      <c r="U1712" s="54"/>
      <c r="V1712" s="54">
        <v>0</v>
      </c>
      <c r="W1712" s="54"/>
      <c r="X1712" s="3">
        <v>81</v>
      </c>
      <c r="Y1712" s="3">
        <v>12</v>
      </c>
      <c r="Z1712" s="5">
        <v>32151</v>
      </c>
      <c r="AA1712" s="3">
        <v>1988</v>
      </c>
      <c r="AB1712" s="3">
        <v>12</v>
      </c>
      <c r="AC1712" s="52" t="s">
        <v>4123</v>
      </c>
      <c r="AD1712" s="52"/>
      <c r="AE1712" s="52"/>
      <c r="AF1712" s="52"/>
      <c r="AG1712" s="52"/>
      <c r="AH1712" s="52" t="s">
        <v>1401</v>
      </c>
      <c r="AI1712" s="52"/>
      <c r="AJ1712" s="52"/>
      <c r="AK1712" s="52"/>
      <c r="AL1712" s="9">
        <v>0</v>
      </c>
    </row>
    <row r="1713" spans="1:38">
      <c r="A1713" s="58">
        <v>198800000219210</v>
      </c>
      <c r="B1713" s="58"/>
      <c r="C1713" s="52" t="s">
        <v>4163</v>
      </c>
      <c r="D1713" s="52"/>
      <c r="E1713" s="52"/>
      <c r="F1713" s="52"/>
      <c r="G1713" s="52"/>
      <c r="H1713" s="52"/>
      <c r="I1713" s="52"/>
      <c r="J1713" s="52"/>
      <c r="K1713" s="52"/>
      <c r="L1713" s="52"/>
      <c r="M1713" s="52"/>
      <c r="N1713" s="52"/>
      <c r="O1713" s="52"/>
      <c r="P1713" s="52"/>
      <c r="Q1713" s="52"/>
      <c r="R1713" s="54">
        <v>0</v>
      </c>
      <c r="S1713" s="54"/>
      <c r="T1713" s="54">
        <v>0</v>
      </c>
      <c r="U1713" s="54"/>
      <c r="V1713" s="54">
        <v>0</v>
      </c>
      <c r="W1713" s="54"/>
      <c r="X1713" s="3">
        <v>81</v>
      </c>
      <c r="Y1713" s="3">
        <v>12</v>
      </c>
      <c r="Z1713" s="5">
        <v>32151</v>
      </c>
      <c r="AA1713" s="3">
        <v>1988</v>
      </c>
      <c r="AB1713" s="3">
        <v>12</v>
      </c>
      <c r="AC1713" s="52" t="s">
        <v>4123</v>
      </c>
      <c r="AD1713" s="52"/>
      <c r="AE1713" s="52"/>
      <c r="AF1713" s="52"/>
      <c r="AG1713" s="52"/>
      <c r="AH1713" s="52" t="s">
        <v>1401</v>
      </c>
      <c r="AI1713" s="52"/>
      <c r="AJ1713" s="52"/>
      <c r="AK1713" s="52"/>
      <c r="AL1713" s="9">
        <v>0</v>
      </c>
    </row>
    <row r="1714" spans="1:38">
      <c r="A1714" s="58">
        <v>198800000219440</v>
      </c>
      <c r="B1714" s="58"/>
      <c r="C1714" s="52" t="s">
        <v>4164</v>
      </c>
      <c r="D1714" s="52"/>
      <c r="E1714" s="52"/>
      <c r="F1714" s="52"/>
      <c r="G1714" s="52"/>
      <c r="H1714" s="52"/>
      <c r="I1714" s="52"/>
      <c r="J1714" s="52"/>
      <c r="K1714" s="52"/>
      <c r="L1714" s="52"/>
      <c r="M1714" s="52"/>
      <c r="N1714" s="52"/>
      <c r="O1714" s="52"/>
      <c r="P1714" s="52"/>
      <c r="Q1714" s="52"/>
      <c r="R1714" s="53">
        <v>1500</v>
      </c>
      <c r="S1714" s="53"/>
      <c r="T1714" s="53">
        <v>1500</v>
      </c>
      <c r="U1714" s="53"/>
      <c r="V1714" s="54">
        <v>0</v>
      </c>
      <c r="W1714" s="54"/>
      <c r="X1714" s="3">
        <v>81</v>
      </c>
      <c r="Y1714" s="3">
        <v>12</v>
      </c>
      <c r="Z1714" s="5">
        <v>32151</v>
      </c>
      <c r="AA1714" s="3">
        <v>1988</v>
      </c>
      <c r="AB1714" s="3">
        <v>12</v>
      </c>
      <c r="AC1714" s="52" t="s">
        <v>4165</v>
      </c>
      <c r="AD1714" s="52"/>
      <c r="AE1714" s="52"/>
      <c r="AF1714" s="52"/>
      <c r="AG1714" s="52"/>
      <c r="AH1714" s="52" t="s">
        <v>1401</v>
      </c>
      <c r="AI1714" s="52"/>
      <c r="AJ1714" s="52"/>
      <c r="AK1714" s="52"/>
      <c r="AL1714" s="9">
        <v>0</v>
      </c>
    </row>
    <row r="1715" spans="1:38">
      <c r="A1715" s="58">
        <v>199700000219580</v>
      </c>
      <c r="B1715" s="58"/>
      <c r="C1715" s="52" t="s">
        <v>4166</v>
      </c>
      <c r="D1715" s="52"/>
      <c r="E1715" s="52"/>
      <c r="F1715" s="52"/>
      <c r="G1715" s="52"/>
      <c r="H1715" s="52"/>
      <c r="I1715" s="52"/>
      <c r="J1715" s="52"/>
      <c r="K1715" s="52"/>
      <c r="L1715" s="52"/>
      <c r="M1715" s="52"/>
      <c r="N1715" s="52"/>
      <c r="O1715" s="52"/>
      <c r="P1715" s="52"/>
      <c r="Q1715" s="52"/>
      <c r="R1715" s="54">
        <v>0</v>
      </c>
      <c r="S1715" s="54"/>
      <c r="T1715" s="54">
        <v>0</v>
      </c>
      <c r="U1715" s="54"/>
      <c r="V1715" s="54">
        <v>0</v>
      </c>
      <c r="W1715" s="54"/>
      <c r="X1715" s="3">
        <v>81</v>
      </c>
      <c r="Y1715" s="3">
        <v>12</v>
      </c>
      <c r="Z1715" s="5">
        <v>35434</v>
      </c>
      <c r="AA1715" s="3">
        <v>1997</v>
      </c>
      <c r="AB1715" s="3">
        <v>12</v>
      </c>
      <c r="AC1715" s="52" t="s">
        <v>4123</v>
      </c>
      <c r="AD1715" s="52"/>
      <c r="AE1715" s="52"/>
      <c r="AF1715" s="52"/>
      <c r="AG1715" s="52"/>
      <c r="AH1715" s="52" t="s">
        <v>5</v>
      </c>
      <c r="AI1715" s="52"/>
      <c r="AJ1715" s="52"/>
      <c r="AK1715" s="52"/>
      <c r="AL1715" s="9">
        <v>0</v>
      </c>
    </row>
    <row r="1716" spans="1:38">
      <c r="A1716" s="58">
        <v>198800000219430</v>
      </c>
      <c r="B1716" s="58"/>
      <c r="C1716" s="52" t="s">
        <v>4167</v>
      </c>
      <c r="D1716" s="52"/>
      <c r="E1716" s="52"/>
      <c r="F1716" s="52"/>
      <c r="G1716" s="52"/>
      <c r="H1716" s="52"/>
      <c r="I1716" s="52"/>
      <c r="J1716" s="52"/>
      <c r="K1716" s="52"/>
      <c r="L1716" s="52"/>
      <c r="M1716" s="52"/>
      <c r="N1716" s="52"/>
      <c r="O1716" s="52"/>
      <c r="P1716" s="52"/>
      <c r="Q1716" s="52"/>
      <c r="R1716" s="53">
        <v>1500</v>
      </c>
      <c r="S1716" s="53"/>
      <c r="T1716" s="53">
        <v>1500</v>
      </c>
      <c r="U1716" s="53"/>
      <c r="V1716" s="54">
        <v>0</v>
      </c>
      <c r="W1716" s="54"/>
      <c r="X1716" s="3">
        <v>81</v>
      </c>
      <c r="Y1716" s="3">
        <v>12</v>
      </c>
      <c r="Z1716" s="5">
        <v>32151</v>
      </c>
      <c r="AA1716" s="3">
        <v>1988</v>
      </c>
      <c r="AB1716" s="3">
        <v>12</v>
      </c>
      <c r="AC1716" s="52" t="s">
        <v>4165</v>
      </c>
      <c r="AD1716" s="52"/>
      <c r="AE1716" s="52"/>
      <c r="AF1716" s="52"/>
      <c r="AG1716" s="52"/>
      <c r="AH1716" s="52" t="s">
        <v>1401</v>
      </c>
      <c r="AI1716" s="52"/>
      <c r="AJ1716" s="52"/>
      <c r="AK1716" s="52"/>
      <c r="AL1716" s="9">
        <v>0</v>
      </c>
    </row>
    <row r="1717" spans="1:38">
      <c r="A1717" s="58">
        <v>198900000219680</v>
      </c>
      <c r="B1717" s="58"/>
      <c r="C1717" s="52" t="s">
        <v>4168</v>
      </c>
      <c r="D1717" s="52"/>
      <c r="E1717" s="52"/>
      <c r="F1717" s="52"/>
      <c r="G1717" s="52"/>
      <c r="H1717" s="52"/>
      <c r="I1717" s="52"/>
      <c r="J1717" s="52"/>
      <c r="K1717" s="52"/>
      <c r="L1717" s="52"/>
      <c r="M1717" s="52"/>
      <c r="N1717" s="52"/>
      <c r="O1717" s="52"/>
      <c r="P1717" s="52"/>
      <c r="Q1717" s="52"/>
      <c r="R1717" s="54">
        <v>0</v>
      </c>
      <c r="S1717" s="54"/>
      <c r="T1717" s="54">
        <v>0</v>
      </c>
      <c r="U1717" s="54"/>
      <c r="V1717" s="54">
        <v>0</v>
      </c>
      <c r="W1717" s="54"/>
      <c r="X1717" s="3">
        <v>81</v>
      </c>
      <c r="Y1717" s="3">
        <v>12</v>
      </c>
      <c r="Z1717" s="5">
        <v>32511</v>
      </c>
      <c r="AA1717" s="3">
        <v>1989</v>
      </c>
      <c r="AB1717" s="3">
        <v>12</v>
      </c>
      <c r="AC1717" s="52" t="s">
        <v>4123</v>
      </c>
      <c r="AD1717" s="52"/>
      <c r="AE1717" s="52"/>
      <c r="AF1717" s="52"/>
      <c r="AG1717" s="52"/>
      <c r="AH1717" s="52" t="s">
        <v>578</v>
      </c>
      <c r="AI1717" s="52"/>
      <c r="AJ1717" s="52"/>
      <c r="AK1717" s="52"/>
      <c r="AL1717" s="9">
        <v>0</v>
      </c>
    </row>
    <row r="1718" spans="1:38">
      <c r="A1718" s="58">
        <v>200910000027078</v>
      </c>
      <c r="B1718" s="58"/>
      <c r="C1718" s="52" t="s">
        <v>4169</v>
      </c>
      <c r="D1718" s="52"/>
      <c r="E1718" s="52"/>
      <c r="F1718" s="52"/>
      <c r="G1718" s="52"/>
      <c r="H1718" s="52"/>
      <c r="I1718" s="52"/>
      <c r="J1718" s="52"/>
      <c r="K1718" s="52"/>
      <c r="L1718" s="52"/>
      <c r="M1718" s="52"/>
      <c r="N1718" s="52"/>
      <c r="O1718" s="52"/>
      <c r="P1718" s="52"/>
      <c r="Q1718" s="52"/>
      <c r="R1718" s="53">
        <v>1466.28</v>
      </c>
      <c r="S1718" s="53"/>
      <c r="T1718" s="54">
        <v>397.06</v>
      </c>
      <c r="U1718" s="54"/>
      <c r="V1718" s="54">
        <v>209.48</v>
      </c>
      <c r="W1718" s="54"/>
      <c r="X1718" s="3">
        <v>82</v>
      </c>
      <c r="Y1718" s="3">
        <v>7</v>
      </c>
      <c r="Z1718" s="10">
        <v>39640</v>
      </c>
      <c r="AA1718" s="3">
        <v>2008</v>
      </c>
      <c r="AB1718" s="3">
        <v>7</v>
      </c>
      <c r="AC1718" s="52" t="s">
        <v>4170</v>
      </c>
      <c r="AD1718" s="52"/>
      <c r="AE1718" s="52"/>
      <c r="AF1718" s="52"/>
      <c r="AG1718" s="52"/>
      <c r="AH1718" s="52" t="s">
        <v>4171</v>
      </c>
      <c r="AI1718" s="52"/>
      <c r="AJ1718" s="52"/>
      <c r="AK1718" s="52"/>
      <c r="AL1718" s="6">
        <v>1167</v>
      </c>
    </row>
    <row r="1719" spans="1:38">
      <c r="A1719" s="58">
        <v>200910000025099</v>
      </c>
      <c r="B1719" s="58"/>
      <c r="C1719" s="52" t="s">
        <v>4172</v>
      </c>
      <c r="D1719" s="52"/>
      <c r="E1719" s="52"/>
      <c r="F1719" s="52"/>
      <c r="G1719" s="52"/>
      <c r="H1719" s="52"/>
      <c r="I1719" s="52"/>
      <c r="J1719" s="52"/>
      <c r="K1719" s="52"/>
      <c r="L1719" s="52"/>
      <c r="M1719" s="52"/>
      <c r="N1719" s="52"/>
      <c r="O1719" s="52"/>
      <c r="P1719" s="52"/>
      <c r="Q1719" s="52"/>
      <c r="R1719" s="53">
        <v>4352.3999999999996</v>
      </c>
      <c r="S1719" s="53"/>
      <c r="T1719" s="53">
        <v>1215.93</v>
      </c>
      <c r="U1719" s="53"/>
      <c r="V1719" s="54">
        <v>621.77</v>
      </c>
      <c r="W1719" s="54"/>
      <c r="X1719" s="3">
        <v>82</v>
      </c>
      <c r="Y1719" s="3">
        <v>7</v>
      </c>
      <c r="Z1719" s="13">
        <v>39737</v>
      </c>
      <c r="AA1719" s="3">
        <v>2008</v>
      </c>
      <c r="AB1719" s="3">
        <v>7</v>
      </c>
      <c r="AC1719" s="52" t="s">
        <v>4173</v>
      </c>
      <c r="AD1719" s="52"/>
      <c r="AE1719" s="52"/>
      <c r="AF1719" s="52"/>
      <c r="AG1719" s="52"/>
      <c r="AH1719" s="52" t="s">
        <v>4174</v>
      </c>
      <c r="AI1719" s="52"/>
      <c r="AJ1719" s="52"/>
      <c r="AK1719" s="52"/>
      <c r="AL1719" s="6">
        <v>3423</v>
      </c>
    </row>
    <row r="1720" spans="1:38">
      <c r="A1720" s="58">
        <v>200910000025098</v>
      </c>
      <c r="B1720" s="58"/>
      <c r="C1720" s="52" t="s">
        <v>4175</v>
      </c>
      <c r="D1720" s="52"/>
      <c r="E1720" s="52"/>
      <c r="F1720" s="52"/>
      <c r="G1720" s="52"/>
      <c r="H1720" s="52"/>
      <c r="I1720" s="52"/>
      <c r="J1720" s="52"/>
      <c r="K1720" s="52"/>
      <c r="L1720" s="52"/>
      <c r="M1720" s="52"/>
      <c r="N1720" s="52"/>
      <c r="O1720" s="52"/>
      <c r="P1720" s="52"/>
      <c r="Q1720" s="52"/>
      <c r="R1720" s="53">
        <v>1182.5999999999999</v>
      </c>
      <c r="S1720" s="53"/>
      <c r="T1720" s="54">
        <v>215.88</v>
      </c>
      <c r="U1720" s="54"/>
      <c r="V1720" s="54">
        <v>98.55</v>
      </c>
      <c r="W1720" s="54"/>
      <c r="X1720" s="3">
        <v>82</v>
      </c>
      <c r="Y1720" s="3">
        <v>12</v>
      </c>
      <c r="Z1720" s="8">
        <v>39651</v>
      </c>
      <c r="AA1720" s="3">
        <v>2008</v>
      </c>
      <c r="AB1720" s="3">
        <v>12</v>
      </c>
      <c r="AC1720" s="52" t="s">
        <v>4176</v>
      </c>
      <c r="AD1720" s="52"/>
      <c r="AE1720" s="52"/>
      <c r="AF1720" s="52"/>
      <c r="AG1720" s="52"/>
      <c r="AH1720" s="52" t="s">
        <v>4177</v>
      </c>
      <c r="AI1720" s="52"/>
      <c r="AJ1720" s="52"/>
      <c r="AK1720" s="52"/>
      <c r="AL1720" s="6">
        <v>1055</v>
      </c>
    </row>
    <row r="1721" spans="1:38">
      <c r="A1721" s="58">
        <v>199900000255260</v>
      </c>
      <c r="B1721" s="58"/>
      <c r="C1721" s="52" t="s">
        <v>4178</v>
      </c>
      <c r="D1721" s="52"/>
      <c r="E1721" s="52"/>
      <c r="F1721" s="52"/>
      <c r="G1721" s="52"/>
      <c r="H1721" s="52"/>
      <c r="I1721" s="52"/>
      <c r="J1721" s="52"/>
      <c r="K1721" s="52"/>
      <c r="L1721" s="52"/>
      <c r="M1721" s="52"/>
      <c r="N1721" s="52"/>
      <c r="O1721" s="52"/>
      <c r="P1721" s="52"/>
      <c r="Q1721" s="52"/>
      <c r="R1721" s="53">
        <v>4264</v>
      </c>
      <c r="S1721" s="53"/>
      <c r="T1721" s="53">
        <v>4264</v>
      </c>
      <c r="U1721" s="53"/>
      <c r="V1721" s="54">
        <v>0</v>
      </c>
      <c r="W1721" s="54"/>
      <c r="X1721" s="3">
        <v>82</v>
      </c>
      <c r="Y1721" s="3">
        <v>7</v>
      </c>
      <c r="Z1721" s="8">
        <v>36433</v>
      </c>
      <c r="AA1721" s="3">
        <v>1999</v>
      </c>
      <c r="AB1721" s="3">
        <v>7</v>
      </c>
      <c r="AC1721" s="52" t="s">
        <v>4179</v>
      </c>
      <c r="AD1721" s="52"/>
      <c r="AE1721" s="52"/>
      <c r="AF1721" s="52"/>
      <c r="AG1721" s="52"/>
      <c r="AH1721" s="52" t="s">
        <v>303</v>
      </c>
      <c r="AI1721" s="52"/>
      <c r="AJ1721" s="52"/>
      <c r="AK1721" s="52"/>
      <c r="AL1721" s="9">
        <v>0</v>
      </c>
    </row>
    <row r="1722" spans="1:38">
      <c r="A1722" s="52" t="s">
        <v>4180</v>
      </c>
      <c r="B1722" s="52"/>
      <c r="C1722" s="52" t="s">
        <v>4181</v>
      </c>
      <c r="D1722" s="52"/>
      <c r="E1722" s="52"/>
      <c r="F1722" s="52"/>
      <c r="G1722" s="52"/>
      <c r="H1722" s="52"/>
      <c r="I1722" s="52"/>
      <c r="J1722" s="52"/>
      <c r="K1722" s="52"/>
      <c r="L1722" s="52"/>
      <c r="M1722" s="52"/>
      <c r="N1722" s="52"/>
      <c r="O1722" s="52"/>
      <c r="P1722" s="52"/>
      <c r="Q1722" s="52"/>
      <c r="R1722" s="54">
        <v>0</v>
      </c>
      <c r="S1722" s="54"/>
      <c r="T1722" s="54">
        <v>0</v>
      </c>
      <c r="U1722" s="54"/>
      <c r="V1722" s="54">
        <v>0</v>
      </c>
      <c r="W1722" s="54"/>
      <c r="X1722" s="3">
        <v>82</v>
      </c>
      <c r="Y1722" s="3">
        <v>2</v>
      </c>
      <c r="Z1722" s="5">
        <v>38354</v>
      </c>
      <c r="AA1722" s="3">
        <v>2005</v>
      </c>
      <c r="AB1722" s="3">
        <v>2</v>
      </c>
      <c r="AC1722" s="52" t="s">
        <v>4182</v>
      </c>
      <c r="AD1722" s="52"/>
      <c r="AE1722" s="52"/>
      <c r="AF1722" s="52"/>
      <c r="AG1722" s="52"/>
      <c r="AH1722" s="52" t="s">
        <v>4183</v>
      </c>
      <c r="AI1722" s="52"/>
      <c r="AJ1722" s="52"/>
      <c r="AK1722" s="52"/>
      <c r="AL1722" s="9">
        <v>0</v>
      </c>
    </row>
    <row r="1723" spans="1:38">
      <c r="A1723" s="52" t="s">
        <v>4184</v>
      </c>
      <c r="B1723" s="52"/>
      <c r="C1723" s="52" t="s">
        <v>4185</v>
      </c>
      <c r="D1723" s="52"/>
      <c r="E1723" s="52"/>
      <c r="F1723" s="52"/>
      <c r="G1723" s="52"/>
      <c r="H1723" s="52"/>
      <c r="I1723" s="52"/>
      <c r="J1723" s="52"/>
      <c r="K1723" s="52"/>
      <c r="L1723" s="52"/>
      <c r="M1723" s="52"/>
      <c r="N1723" s="52"/>
      <c r="O1723" s="52"/>
      <c r="P1723" s="52"/>
      <c r="Q1723" s="52"/>
      <c r="R1723" s="53">
        <v>1356.74</v>
      </c>
      <c r="S1723" s="53"/>
      <c r="T1723" s="53">
        <v>1356.74</v>
      </c>
      <c r="U1723" s="53"/>
      <c r="V1723" s="54">
        <v>0</v>
      </c>
      <c r="W1723" s="54"/>
      <c r="X1723" s="3">
        <v>82</v>
      </c>
      <c r="Y1723" s="3">
        <v>5</v>
      </c>
      <c r="Z1723" s="8">
        <v>37282</v>
      </c>
      <c r="AA1723" s="3">
        <v>2002</v>
      </c>
      <c r="AB1723" s="3">
        <v>5</v>
      </c>
      <c r="AC1723" s="52" t="s">
        <v>4186</v>
      </c>
      <c r="AD1723" s="52"/>
      <c r="AE1723" s="52"/>
      <c r="AF1723" s="52"/>
      <c r="AG1723" s="52"/>
      <c r="AH1723" s="52" t="s">
        <v>2361</v>
      </c>
      <c r="AI1723" s="52"/>
      <c r="AJ1723" s="52"/>
      <c r="AK1723" s="52"/>
      <c r="AL1723" s="9">
        <v>0</v>
      </c>
    </row>
    <row r="1724" spans="1:38">
      <c r="A1724" s="52" t="s">
        <v>4187</v>
      </c>
      <c r="B1724" s="52"/>
      <c r="C1724" s="52" t="s">
        <v>4188</v>
      </c>
      <c r="D1724" s="52"/>
      <c r="E1724" s="52"/>
      <c r="F1724" s="52"/>
      <c r="G1724" s="52"/>
      <c r="H1724" s="52"/>
      <c r="I1724" s="52"/>
      <c r="J1724" s="52"/>
      <c r="K1724" s="52"/>
      <c r="L1724" s="52"/>
      <c r="M1724" s="52"/>
      <c r="N1724" s="52"/>
      <c r="O1724" s="52"/>
      <c r="P1724" s="52"/>
      <c r="Q1724" s="52"/>
      <c r="R1724" s="53">
        <v>1881.2</v>
      </c>
      <c r="S1724" s="53"/>
      <c r="T1724" s="53">
        <v>1881.2</v>
      </c>
      <c r="U1724" s="53"/>
      <c r="V1724" s="54">
        <v>0</v>
      </c>
      <c r="W1724" s="54"/>
      <c r="X1724" s="3">
        <v>82</v>
      </c>
      <c r="Y1724" s="3">
        <v>5</v>
      </c>
      <c r="Z1724" s="12">
        <v>37594</v>
      </c>
      <c r="AA1724" s="3">
        <v>2002</v>
      </c>
      <c r="AB1724" s="3">
        <v>5</v>
      </c>
      <c r="AC1724" s="52" t="s">
        <v>4189</v>
      </c>
      <c r="AD1724" s="52"/>
      <c r="AE1724" s="52"/>
      <c r="AF1724" s="52"/>
      <c r="AG1724" s="52"/>
      <c r="AH1724" s="52" t="s">
        <v>2361</v>
      </c>
      <c r="AI1724" s="52"/>
      <c r="AJ1724" s="52"/>
      <c r="AK1724" s="52"/>
      <c r="AL1724" s="9">
        <v>0</v>
      </c>
    </row>
    <row r="1725" spans="1:38">
      <c r="A1725" s="52" t="s">
        <v>4190</v>
      </c>
      <c r="B1725" s="52"/>
      <c r="C1725" s="52" t="s">
        <v>4191</v>
      </c>
      <c r="D1725" s="52"/>
      <c r="E1725" s="52"/>
      <c r="F1725" s="52"/>
      <c r="G1725" s="52"/>
      <c r="H1725" s="52"/>
      <c r="I1725" s="52"/>
      <c r="J1725" s="52"/>
      <c r="K1725" s="52"/>
      <c r="L1725" s="52"/>
      <c r="M1725" s="52"/>
      <c r="N1725" s="52"/>
      <c r="O1725" s="52"/>
      <c r="P1725" s="52"/>
      <c r="Q1725" s="52"/>
      <c r="R1725" s="53">
        <v>1346.63</v>
      </c>
      <c r="S1725" s="53"/>
      <c r="T1725" s="53">
        <v>1346.63</v>
      </c>
      <c r="U1725" s="53"/>
      <c r="V1725" s="54">
        <v>0</v>
      </c>
      <c r="W1725" s="54"/>
      <c r="X1725" s="3">
        <v>82</v>
      </c>
      <c r="Y1725" s="3">
        <v>5</v>
      </c>
      <c r="Z1725" s="5">
        <v>37264</v>
      </c>
      <c r="AA1725" s="3">
        <v>2002</v>
      </c>
      <c r="AB1725" s="3">
        <v>5</v>
      </c>
      <c r="AC1725" s="52" t="s">
        <v>4192</v>
      </c>
      <c r="AD1725" s="52"/>
      <c r="AE1725" s="52"/>
      <c r="AF1725" s="52"/>
      <c r="AG1725" s="52"/>
      <c r="AH1725" s="52" t="s">
        <v>2361</v>
      </c>
      <c r="AI1725" s="52"/>
      <c r="AJ1725" s="52"/>
      <c r="AK1725" s="52"/>
      <c r="AL1725" s="9">
        <v>0</v>
      </c>
    </row>
    <row r="1726" spans="1:38">
      <c r="A1726" s="52" t="s">
        <v>4193</v>
      </c>
      <c r="B1726" s="52"/>
      <c r="C1726" s="52" t="s">
        <v>4194</v>
      </c>
      <c r="D1726" s="52"/>
      <c r="E1726" s="52"/>
      <c r="F1726" s="52"/>
      <c r="G1726" s="52"/>
      <c r="H1726" s="52"/>
      <c r="I1726" s="52"/>
      <c r="J1726" s="52"/>
      <c r="K1726" s="52"/>
      <c r="L1726" s="52"/>
      <c r="M1726" s="52"/>
      <c r="N1726" s="52"/>
      <c r="O1726" s="52"/>
      <c r="P1726" s="52"/>
      <c r="Q1726" s="52"/>
      <c r="R1726" s="53">
        <v>1837.22</v>
      </c>
      <c r="S1726" s="53"/>
      <c r="T1726" s="53">
        <v>1837.22</v>
      </c>
      <c r="U1726" s="53"/>
      <c r="V1726" s="54">
        <v>0</v>
      </c>
      <c r="W1726" s="54"/>
      <c r="X1726" s="3">
        <v>82</v>
      </c>
      <c r="Y1726" s="3">
        <v>5</v>
      </c>
      <c r="Z1726" s="5">
        <v>37350</v>
      </c>
      <c r="AA1726" s="3">
        <v>2002</v>
      </c>
      <c r="AB1726" s="3">
        <v>5</v>
      </c>
      <c r="AC1726" s="52" t="s">
        <v>4195</v>
      </c>
      <c r="AD1726" s="52"/>
      <c r="AE1726" s="52"/>
      <c r="AF1726" s="52"/>
      <c r="AG1726" s="52"/>
      <c r="AH1726" s="52" t="s">
        <v>2361</v>
      </c>
      <c r="AI1726" s="52"/>
      <c r="AJ1726" s="52"/>
      <c r="AK1726" s="52"/>
      <c r="AL1726" s="9">
        <v>0</v>
      </c>
    </row>
    <row r="1727" spans="1:38">
      <c r="A1727" s="52" t="s">
        <v>4196</v>
      </c>
      <c r="B1727" s="52"/>
      <c r="C1727" s="52" t="s">
        <v>4197</v>
      </c>
      <c r="D1727" s="52"/>
      <c r="E1727" s="52"/>
      <c r="F1727" s="52"/>
      <c r="G1727" s="52"/>
      <c r="H1727" s="52"/>
      <c r="I1727" s="52"/>
      <c r="J1727" s="52"/>
      <c r="K1727" s="52"/>
      <c r="L1727" s="52"/>
      <c r="M1727" s="52"/>
      <c r="N1727" s="52"/>
      <c r="O1727" s="52"/>
      <c r="P1727" s="52"/>
      <c r="Q1727" s="52"/>
      <c r="R1727" s="53">
        <v>1837.19</v>
      </c>
      <c r="S1727" s="53"/>
      <c r="T1727" s="53">
        <v>1837.19</v>
      </c>
      <c r="U1727" s="53"/>
      <c r="V1727" s="54">
        <v>0</v>
      </c>
      <c r="W1727" s="54"/>
      <c r="X1727" s="3">
        <v>82</v>
      </c>
      <c r="Y1727" s="3">
        <v>5</v>
      </c>
      <c r="Z1727" s="5">
        <v>37263</v>
      </c>
      <c r="AA1727" s="3">
        <v>2002</v>
      </c>
      <c r="AB1727" s="3">
        <v>5</v>
      </c>
      <c r="AC1727" s="52" t="s">
        <v>4195</v>
      </c>
      <c r="AD1727" s="52"/>
      <c r="AE1727" s="52"/>
      <c r="AF1727" s="52"/>
      <c r="AG1727" s="52"/>
      <c r="AH1727" s="52" t="s">
        <v>2361</v>
      </c>
      <c r="AI1727" s="52"/>
      <c r="AJ1727" s="52"/>
      <c r="AK1727" s="52"/>
      <c r="AL1727" s="9">
        <v>0</v>
      </c>
    </row>
    <row r="1728" spans="1:38">
      <c r="A1728" s="52" t="s">
        <v>4198</v>
      </c>
      <c r="B1728" s="52"/>
      <c r="C1728" s="52" t="s">
        <v>4199</v>
      </c>
      <c r="D1728" s="52"/>
      <c r="E1728" s="52"/>
      <c r="F1728" s="52"/>
      <c r="G1728" s="52"/>
      <c r="H1728" s="52"/>
      <c r="I1728" s="52"/>
      <c r="J1728" s="52"/>
      <c r="K1728" s="52"/>
      <c r="L1728" s="52"/>
      <c r="M1728" s="52"/>
      <c r="N1728" s="52"/>
      <c r="O1728" s="52"/>
      <c r="P1728" s="52"/>
      <c r="Q1728" s="52"/>
      <c r="R1728" s="53">
        <v>2891.49</v>
      </c>
      <c r="S1728" s="53"/>
      <c r="T1728" s="53">
        <v>2891.49</v>
      </c>
      <c r="U1728" s="53"/>
      <c r="V1728" s="54">
        <v>0</v>
      </c>
      <c r="W1728" s="54"/>
      <c r="X1728" s="3">
        <v>82</v>
      </c>
      <c r="Y1728" s="3">
        <v>5</v>
      </c>
      <c r="Z1728" s="8">
        <v>37514</v>
      </c>
      <c r="AA1728" s="3">
        <v>2002</v>
      </c>
      <c r="AB1728" s="3">
        <v>5</v>
      </c>
      <c r="AC1728" s="52" t="s">
        <v>4200</v>
      </c>
      <c r="AD1728" s="52"/>
      <c r="AE1728" s="52"/>
      <c r="AF1728" s="52"/>
      <c r="AG1728" s="52"/>
      <c r="AH1728" s="52" t="s">
        <v>2361</v>
      </c>
      <c r="AI1728" s="52"/>
      <c r="AJ1728" s="52"/>
      <c r="AK1728" s="52"/>
      <c r="AL1728" s="9">
        <v>0</v>
      </c>
    </row>
    <row r="1729" spans="1:38">
      <c r="A1729" s="52" t="s">
        <v>4201</v>
      </c>
      <c r="B1729" s="52"/>
      <c r="C1729" s="52" t="s">
        <v>4202</v>
      </c>
      <c r="D1729" s="52"/>
      <c r="E1729" s="52"/>
      <c r="F1729" s="52"/>
      <c r="G1729" s="52"/>
      <c r="H1729" s="52"/>
      <c r="I1729" s="52"/>
      <c r="J1729" s="52"/>
      <c r="K1729" s="52"/>
      <c r="L1729" s="52"/>
      <c r="M1729" s="52"/>
      <c r="N1729" s="52"/>
      <c r="O1729" s="52"/>
      <c r="P1729" s="52"/>
      <c r="Q1729" s="52"/>
      <c r="R1729" s="53">
        <v>4784</v>
      </c>
      <c r="S1729" s="53"/>
      <c r="T1729" s="53">
        <v>2734.47</v>
      </c>
      <c r="U1729" s="53"/>
      <c r="V1729" s="54">
        <v>683.15</v>
      </c>
      <c r="W1729" s="54"/>
      <c r="X1729" s="3">
        <v>82</v>
      </c>
      <c r="Y1729" s="3">
        <v>7</v>
      </c>
      <c r="Z1729" s="8">
        <v>38990</v>
      </c>
      <c r="AA1729" s="3">
        <v>2006</v>
      </c>
      <c r="AB1729" s="3">
        <v>7</v>
      </c>
      <c r="AC1729" s="52" t="s">
        <v>4203</v>
      </c>
      <c r="AD1729" s="52"/>
      <c r="AE1729" s="52"/>
      <c r="AF1729" s="52"/>
      <c r="AG1729" s="52"/>
      <c r="AH1729" s="52" t="s">
        <v>4204</v>
      </c>
      <c r="AI1729" s="52"/>
      <c r="AJ1729" s="52"/>
      <c r="AK1729" s="52"/>
      <c r="AL1729" s="6">
        <v>2398</v>
      </c>
    </row>
    <row r="1730" spans="1:38">
      <c r="A1730" s="52" t="s">
        <v>4205</v>
      </c>
      <c r="B1730" s="52"/>
      <c r="C1730" s="52" t="s">
        <v>4206</v>
      </c>
      <c r="D1730" s="52"/>
      <c r="E1730" s="52"/>
      <c r="F1730" s="52"/>
      <c r="G1730" s="52"/>
      <c r="H1730" s="52"/>
      <c r="I1730" s="52"/>
      <c r="J1730" s="52"/>
      <c r="K1730" s="52"/>
      <c r="L1730" s="52"/>
      <c r="M1730" s="52"/>
      <c r="N1730" s="52"/>
      <c r="O1730" s="52"/>
      <c r="P1730" s="52"/>
      <c r="Q1730" s="52"/>
      <c r="R1730" s="53">
        <v>3100</v>
      </c>
      <c r="S1730" s="53"/>
      <c r="T1730" s="53">
        <v>2541.9899999999998</v>
      </c>
      <c r="U1730" s="53"/>
      <c r="V1730" s="54">
        <v>442.72</v>
      </c>
      <c r="W1730" s="54"/>
      <c r="X1730" s="3">
        <v>82</v>
      </c>
      <c r="Y1730" s="3">
        <v>7</v>
      </c>
      <c r="Z1730" s="5">
        <v>38412</v>
      </c>
      <c r="AA1730" s="3">
        <v>2005</v>
      </c>
      <c r="AB1730" s="3">
        <v>7</v>
      </c>
      <c r="AC1730" s="52" t="s">
        <v>4207</v>
      </c>
      <c r="AD1730" s="52"/>
      <c r="AE1730" s="52"/>
      <c r="AF1730" s="52"/>
      <c r="AG1730" s="52"/>
      <c r="AH1730" s="52" t="s">
        <v>4208</v>
      </c>
      <c r="AI1730" s="52"/>
      <c r="AJ1730" s="52"/>
      <c r="AK1730" s="52"/>
      <c r="AL1730" s="11">
        <v>680</v>
      </c>
    </row>
    <row r="1731" spans="1:38">
      <c r="A1731" s="52" t="s">
        <v>4209</v>
      </c>
      <c r="B1731" s="52"/>
      <c r="C1731" s="52" t="s">
        <v>4210</v>
      </c>
      <c r="D1731" s="52"/>
      <c r="E1731" s="52"/>
      <c r="F1731" s="52"/>
      <c r="G1731" s="52"/>
      <c r="H1731" s="52"/>
      <c r="I1731" s="52"/>
      <c r="J1731" s="52"/>
      <c r="K1731" s="52"/>
      <c r="L1731" s="52"/>
      <c r="M1731" s="52"/>
      <c r="N1731" s="52"/>
      <c r="O1731" s="52"/>
      <c r="P1731" s="52"/>
      <c r="Q1731" s="52"/>
      <c r="R1731" s="53">
        <v>1466.71</v>
      </c>
      <c r="S1731" s="53"/>
      <c r="T1731" s="53">
        <v>1466.71</v>
      </c>
      <c r="U1731" s="53"/>
      <c r="V1731" s="54">
        <v>0</v>
      </c>
      <c r="W1731" s="54"/>
      <c r="X1731" s="3">
        <v>82</v>
      </c>
      <c r="Y1731" s="3">
        <v>5</v>
      </c>
      <c r="Z1731" s="12">
        <v>37169</v>
      </c>
      <c r="AA1731" s="3">
        <v>2001</v>
      </c>
      <c r="AB1731" s="3">
        <v>5</v>
      </c>
      <c r="AC1731" s="52" t="s">
        <v>4211</v>
      </c>
      <c r="AD1731" s="52"/>
      <c r="AE1731" s="52"/>
      <c r="AF1731" s="52"/>
      <c r="AG1731" s="52"/>
      <c r="AH1731" s="52" t="s">
        <v>2565</v>
      </c>
      <c r="AI1731" s="52"/>
      <c r="AJ1731" s="52"/>
      <c r="AK1731" s="52"/>
      <c r="AL1731" s="9">
        <v>0</v>
      </c>
    </row>
    <row r="1732" spans="1:38">
      <c r="A1732" s="52" t="s">
        <v>4212</v>
      </c>
      <c r="B1732" s="52"/>
      <c r="C1732" s="52" t="s">
        <v>4213</v>
      </c>
      <c r="D1732" s="52"/>
      <c r="E1732" s="52"/>
      <c r="F1732" s="52"/>
      <c r="G1732" s="52"/>
      <c r="H1732" s="52"/>
      <c r="I1732" s="52"/>
      <c r="J1732" s="52"/>
      <c r="K1732" s="52"/>
      <c r="L1732" s="52"/>
      <c r="M1732" s="52"/>
      <c r="N1732" s="52"/>
      <c r="O1732" s="52"/>
      <c r="P1732" s="52"/>
      <c r="Q1732" s="52"/>
      <c r="R1732" s="53">
        <v>1466.71</v>
      </c>
      <c r="S1732" s="53"/>
      <c r="T1732" s="53">
        <v>1466.71</v>
      </c>
      <c r="U1732" s="53"/>
      <c r="V1732" s="54">
        <v>0</v>
      </c>
      <c r="W1732" s="54"/>
      <c r="X1732" s="3">
        <v>82</v>
      </c>
      <c r="Y1732" s="3">
        <v>5</v>
      </c>
      <c r="Z1732" s="12">
        <v>37200</v>
      </c>
      <c r="AA1732" s="3">
        <v>2001</v>
      </c>
      <c r="AB1732" s="3">
        <v>5</v>
      </c>
      <c r="AC1732" s="52" t="s">
        <v>4211</v>
      </c>
      <c r="AD1732" s="52"/>
      <c r="AE1732" s="52"/>
      <c r="AF1732" s="52"/>
      <c r="AG1732" s="52"/>
      <c r="AH1732" s="52" t="s">
        <v>2565</v>
      </c>
      <c r="AI1732" s="52"/>
      <c r="AJ1732" s="52"/>
      <c r="AK1732" s="52"/>
      <c r="AL1732" s="9">
        <v>0</v>
      </c>
    </row>
    <row r="1733" spans="1:38">
      <c r="A1733" s="52" t="s">
        <v>4214</v>
      </c>
      <c r="B1733" s="52"/>
      <c r="C1733" s="52" t="s">
        <v>4213</v>
      </c>
      <c r="D1733" s="52"/>
      <c r="E1733" s="52"/>
      <c r="F1733" s="52"/>
      <c r="G1733" s="52"/>
      <c r="H1733" s="52"/>
      <c r="I1733" s="52"/>
      <c r="J1733" s="52"/>
      <c r="K1733" s="52"/>
      <c r="L1733" s="52"/>
      <c r="M1733" s="52"/>
      <c r="N1733" s="52"/>
      <c r="O1733" s="52"/>
      <c r="P1733" s="52"/>
      <c r="Q1733" s="52"/>
      <c r="R1733" s="53">
        <v>1466.71</v>
      </c>
      <c r="S1733" s="53"/>
      <c r="T1733" s="53">
        <v>1466.71</v>
      </c>
      <c r="U1733" s="53"/>
      <c r="V1733" s="54">
        <v>0</v>
      </c>
      <c r="W1733" s="54"/>
      <c r="X1733" s="3">
        <v>82</v>
      </c>
      <c r="Y1733" s="3">
        <v>5</v>
      </c>
      <c r="Z1733" s="12">
        <v>37200</v>
      </c>
      <c r="AA1733" s="3">
        <v>2001</v>
      </c>
      <c r="AB1733" s="3">
        <v>5</v>
      </c>
      <c r="AC1733" s="52" t="s">
        <v>4211</v>
      </c>
      <c r="AD1733" s="52"/>
      <c r="AE1733" s="52"/>
      <c r="AF1733" s="52"/>
      <c r="AG1733" s="52"/>
      <c r="AH1733" s="52" t="s">
        <v>2565</v>
      </c>
      <c r="AI1733" s="52"/>
      <c r="AJ1733" s="52"/>
      <c r="AK1733" s="52"/>
      <c r="AL1733" s="9">
        <v>0</v>
      </c>
    </row>
    <row r="1734" spans="1:38">
      <c r="A1734" s="52" t="s">
        <v>4215</v>
      </c>
      <c r="B1734" s="52"/>
      <c r="C1734" s="52" t="s">
        <v>4213</v>
      </c>
      <c r="D1734" s="52"/>
      <c r="E1734" s="52"/>
      <c r="F1734" s="52"/>
      <c r="G1734" s="52"/>
      <c r="H1734" s="52"/>
      <c r="I1734" s="52"/>
      <c r="J1734" s="52"/>
      <c r="K1734" s="52"/>
      <c r="L1734" s="52"/>
      <c r="M1734" s="52"/>
      <c r="N1734" s="52"/>
      <c r="O1734" s="52"/>
      <c r="P1734" s="52"/>
      <c r="Q1734" s="52"/>
      <c r="R1734" s="53">
        <v>1466.71</v>
      </c>
      <c r="S1734" s="53"/>
      <c r="T1734" s="53">
        <v>1466.71</v>
      </c>
      <c r="U1734" s="53"/>
      <c r="V1734" s="54">
        <v>0</v>
      </c>
      <c r="W1734" s="54"/>
      <c r="X1734" s="3">
        <v>82</v>
      </c>
      <c r="Y1734" s="3">
        <v>5</v>
      </c>
      <c r="Z1734" s="12">
        <v>37200</v>
      </c>
      <c r="AA1734" s="3">
        <v>2001</v>
      </c>
      <c r="AB1734" s="3">
        <v>5</v>
      </c>
      <c r="AC1734" s="52" t="s">
        <v>4211</v>
      </c>
      <c r="AD1734" s="52"/>
      <c r="AE1734" s="52"/>
      <c r="AF1734" s="52"/>
      <c r="AG1734" s="52"/>
      <c r="AH1734" s="52" t="s">
        <v>2565</v>
      </c>
      <c r="AI1734" s="52"/>
      <c r="AJ1734" s="52"/>
      <c r="AK1734" s="52"/>
      <c r="AL1734" s="9">
        <v>0</v>
      </c>
    </row>
    <row r="1735" spans="1:38">
      <c r="A1735" s="52" t="s">
        <v>4216</v>
      </c>
      <c r="B1735" s="52"/>
      <c r="C1735" s="52" t="s">
        <v>4217</v>
      </c>
      <c r="D1735" s="52"/>
      <c r="E1735" s="52"/>
      <c r="F1735" s="52"/>
      <c r="G1735" s="52"/>
      <c r="H1735" s="52"/>
      <c r="I1735" s="52"/>
      <c r="J1735" s="52"/>
      <c r="K1735" s="52"/>
      <c r="L1735" s="52"/>
      <c r="M1735" s="52"/>
      <c r="N1735" s="52"/>
      <c r="O1735" s="52"/>
      <c r="P1735" s="52"/>
      <c r="Q1735" s="52"/>
      <c r="R1735" s="54">
        <v>128.94</v>
      </c>
      <c r="S1735" s="54"/>
      <c r="T1735" s="54">
        <v>128.94</v>
      </c>
      <c r="U1735" s="54"/>
      <c r="V1735" s="54">
        <v>0</v>
      </c>
      <c r="W1735" s="54"/>
      <c r="X1735" s="3">
        <v>82</v>
      </c>
      <c r="Y1735" s="3">
        <v>2</v>
      </c>
      <c r="Z1735" s="10">
        <v>37996</v>
      </c>
      <c r="AA1735" s="3">
        <v>2004</v>
      </c>
      <c r="AB1735" s="3">
        <v>2</v>
      </c>
      <c r="AC1735" s="52" t="s">
        <v>4218</v>
      </c>
      <c r="AD1735" s="52"/>
      <c r="AE1735" s="52"/>
      <c r="AF1735" s="52"/>
      <c r="AG1735" s="52"/>
      <c r="AH1735" s="52" t="s">
        <v>4219</v>
      </c>
      <c r="AI1735" s="52"/>
      <c r="AJ1735" s="52"/>
      <c r="AK1735" s="52"/>
      <c r="AL1735" s="9">
        <v>0</v>
      </c>
    </row>
    <row r="1736" spans="1:38">
      <c r="A1736" s="52" t="s">
        <v>4220</v>
      </c>
      <c r="B1736" s="52"/>
      <c r="C1736" s="52" t="s">
        <v>4213</v>
      </c>
      <c r="D1736" s="52"/>
      <c r="E1736" s="52"/>
      <c r="F1736" s="52"/>
      <c r="G1736" s="52"/>
      <c r="H1736" s="52"/>
      <c r="I1736" s="52"/>
      <c r="J1736" s="52"/>
      <c r="K1736" s="52"/>
      <c r="L1736" s="52"/>
      <c r="M1736" s="52"/>
      <c r="N1736" s="52"/>
      <c r="O1736" s="52"/>
      <c r="P1736" s="52"/>
      <c r="Q1736" s="52"/>
      <c r="R1736" s="53">
        <v>1970.9</v>
      </c>
      <c r="S1736" s="53"/>
      <c r="T1736" s="53">
        <v>1970.9</v>
      </c>
      <c r="U1736" s="53"/>
      <c r="V1736" s="54">
        <v>0</v>
      </c>
      <c r="W1736" s="54"/>
      <c r="X1736" s="3">
        <v>82</v>
      </c>
      <c r="Y1736" s="3">
        <v>5</v>
      </c>
      <c r="Z1736" s="12">
        <v>37200</v>
      </c>
      <c r="AA1736" s="3">
        <v>2001</v>
      </c>
      <c r="AB1736" s="3">
        <v>5</v>
      </c>
      <c r="AC1736" s="52" t="s">
        <v>4221</v>
      </c>
      <c r="AD1736" s="52"/>
      <c r="AE1736" s="52"/>
      <c r="AF1736" s="52"/>
      <c r="AG1736" s="52"/>
      <c r="AH1736" s="52" t="s">
        <v>2565</v>
      </c>
      <c r="AI1736" s="52"/>
      <c r="AJ1736" s="52"/>
      <c r="AK1736" s="52"/>
      <c r="AL1736" s="9">
        <v>0</v>
      </c>
    </row>
    <row r="1737" spans="1:38">
      <c r="A1737" s="58">
        <v>200710000005938</v>
      </c>
      <c r="B1737" s="58"/>
      <c r="C1737" s="52" t="s">
        <v>4222</v>
      </c>
      <c r="D1737" s="52"/>
      <c r="E1737" s="52"/>
      <c r="F1737" s="52"/>
      <c r="G1737" s="52"/>
      <c r="H1737" s="52"/>
      <c r="I1737" s="52"/>
      <c r="J1737" s="52"/>
      <c r="K1737" s="52"/>
      <c r="L1737" s="52"/>
      <c r="M1737" s="52"/>
      <c r="N1737" s="52"/>
      <c r="O1737" s="52"/>
      <c r="P1737" s="52"/>
      <c r="Q1737" s="52"/>
      <c r="R1737" s="53">
        <v>70102</v>
      </c>
      <c r="S1737" s="53"/>
      <c r="T1737" s="53">
        <v>24833.439999999999</v>
      </c>
      <c r="U1737" s="53"/>
      <c r="V1737" s="53">
        <v>7010.22</v>
      </c>
      <c r="W1737" s="53"/>
      <c r="X1737" s="3">
        <v>82</v>
      </c>
      <c r="Y1737" s="3">
        <v>10</v>
      </c>
      <c r="Z1737" s="8">
        <v>39157</v>
      </c>
      <c r="AA1737" s="3">
        <v>2007</v>
      </c>
      <c r="AB1737" s="3">
        <v>10</v>
      </c>
      <c r="AC1737" s="52" t="s">
        <v>4223</v>
      </c>
      <c r="AD1737" s="52"/>
      <c r="AE1737" s="52"/>
      <c r="AF1737" s="52"/>
      <c r="AG1737" s="52"/>
      <c r="AH1737" s="52" t="s">
        <v>4224</v>
      </c>
      <c r="AI1737" s="52"/>
      <c r="AJ1737" s="52"/>
      <c r="AK1737" s="52"/>
      <c r="AL1737" s="6">
        <v>51535</v>
      </c>
    </row>
    <row r="1738" spans="1:38">
      <c r="A1738" s="52" t="s">
        <v>4225</v>
      </c>
      <c r="B1738" s="52"/>
      <c r="C1738" s="52" t="s">
        <v>4226</v>
      </c>
      <c r="D1738" s="52"/>
      <c r="E1738" s="52"/>
      <c r="F1738" s="52"/>
      <c r="G1738" s="52"/>
      <c r="H1738" s="52"/>
      <c r="I1738" s="52"/>
      <c r="J1738" s="52"/>
      <c r="K1738" s="52"/>
      <c r="L1738" s="52"/>
      <c r="M1738" s="52"/>
      <c r="N1738" s="52"/>
      <c r="O1738" s="52"/>
      <c r="P1738" s="52"/>
      <c r="Q1738" s="52"/>
      <c r="R1738" s="53">
        <v>4252.75</v>
      </c>
      <c r="S1738" s="53"/>
      <c r="T1738" s="53">
        <v>2528.0100000000002</v>
      </c>
      <c r="U1738" s="53"/>
      <c r="V1738" s="54">
        <v>354.29</v>
      </c>
      <c r="W1738" s="54"/>
      <c r="X1738" s="3">
        <v>82</v>
      </c>
      <c r="Y1738" s="3">
        <v>12</v>
      </c>
      <c r="Z1738" s="8">
        <v>37846</v>
      </c>
      <c r="AA1738" s="3">
        <v>2003</v>
      </c>
      <c r="AB1738" s="3">
        <v>12</v>
      </c>
      <c r="AC1738" s="52" t="s">
        <v>4227</v>
      </c>
      <c r="AD1738" s="52"/>
      <c r="AE1738" s="52"/>
      <c r="AF1738" s="52"/>
      <c r="AG1738" s="52"/>
      <c r="AH1738" s="52" t="s">
        <v>4228</v>
      </c>
      <c r="AI1738" s="52"/>
      <c r="AJ1738" s="52"/>
      <c r="AK1738" s="52"/>
      <c r="AL1738" s="6">
        <v>2337</v>
      </c>
    </row>
    <row r="1739" spans="1:38">
      <c r="A1739" s="58">
        <v>200200000218880</v>
      </c>
      <c r="B1739" s="58"/>
      <c r="C1739" s="52" t="s">
        <v>4229</v>
      </c>
      <c r="D1739" s="52"/>
      <c r="E1739" s="52"/>
      <c r="F1739" s="52"/>
      <c r="G1739" s="52"/>
      <c r="H1739" s="52"/>
      <c r="I1739" s="52"/>
      <c r="J1739" s="52"/>
      <c r="K1739" s="52"/>
      <c r="L1739" s="52"/>
      <c r="M1739" s="52"/>
      <c r="N1739" s="52"/>
      <c r="O1739" s="52"/>
      <c r="P1739" s="52"/>
      <c r="Q1739" s="52"/>
      <c r="R1739" s="53">
        <v>44805.23</v>
      </c>
      <c r="S1739" s="53"/>
      <c r="T1739" s="53">
        <v>31095.23</v>
      </c>
      <c r="U1739" s="53"/>
      <c r="V1739" s="53">
        <v>3731.65</v>
      </c>
      <c r="W1739" s="53"/>
      <c r="X1739" s="3">
        <v>82</v>
      </c>
      <c r="Y1739" s="3">
        <v>12</v>
      </c>
      <c r="Z1739" s="5">
        <v>37321</v>
      </c>
      <c r="AA1739" s="3">
        <v>2002</v>
      </c>
      <c r="AB1739" s="3">
        <v>12</v>
      </c>
      <c r="AC1739" s="52" t="s">
        <v>4230</v>
      </c>
      <c r="AD1739" s="52"/>
      <c r="AE1739" s="52"/>
      <c r="AF1739" s="52"/>
      <c r="AG1739" s="52"/>
      <c r="AH1739" s="52" t="s">
        <v>4231</v>
      </c>
      <c r="AI1739" s="52"/>
      <c r="AJ1739" s="52"/>
      <c r="AK1739" s="52"/>
      <c r="AL1739" s="6">
        <v>19019</v>
      </c>
    </row>
    <row r="1740" spans="1:38">
      <c r="A1740" s="52" t="s">
        <v>4232</v>
      </c>
      <c r="B1740" s="52"/>
      <c r="C1740" s="52" t="s">
        <v>4233</v>
      </c>
      <c r="D1740" s="52"/>
      <c r="E1740" s="52"/>
      <c r="F1740" s="52"/>
      <c r="G1740" s="52"/>
      <c r="H1740" s="52"/>
      <c r="I1740" s="52"/>
      <c r="J1740" s="52"/>
      <c r="K1740" s="52"/>
      <c r="L1740" s="52"/>
      <c r="M1740" s="52"/>
      <c r="N1740" s="52"/>
      <c r="O1740" s="52"/>
      <c r="P1740" s="52"/>
      <c r="Q1740" s="52"/>
      <c r="R1740" s="53">
        <v>1001</v>
      </c>
      <c r="S1740" s="53"/>
      <c r="T1740" s="54">
        <v>507.17</v>
      </c>
      <c r="U1740" s="54"/>
      <c r="V1740" s="54">
        <v>100.1</v>
      </c>
      <c r="W1740" s="54"/>
      <c r="X1740" s="3">
        <v>82</v>
      </c>
      <c r="Y1740" s="3">
        <v>10</v>
      </c>
      <c r="Z1740" s="5">
        <v>38512</v>
      </c>
      <c r="AA1740" s="3">
        <v>2005</v>
      </c>
      <c r="AB1740" s="3">
        <v>10</v>
      </c>
      <c r="AC1740" s="52" t="s">
        <v>4234</v>
      </c>
      <c r="AD1740" s="52"/>
      <c r="AE1740" s="52"/>
      <c r="AF1740" s="52"/>
      <c r="AG1740" s="52"/>
      <c r="AH1740" s="52" t="s">
        <v>4235</v>
      </c>
      <c r="AI1740" s="52"/>
      <c r="AJ1740" s="52"/>
      <c r="AK1740" s="52"/>
      <c r="AL1740" s="11">
        <v>602</v>
      </c>
    </row>
    <row r="1741" spans="1:38">
      <c r="A1741" s="52" t="s">
        <v>4236</v>
      </c>
      <c r="B1741" s="52"/>
      <c r="C1741" s="52" t="s">
        <v>4233</v>
      </c>
      <c r="D1741" s="52"/>
      <c r="E1741" s="52"/>
      <c r="F1741" s="52"/>
      <c r="G1741" s="52"/>
      <c r="H1741" s="52"/>
      <c r="I1741" s="52"/>
      <c r="J1741" s="52"/>
      <c r="K1741" s="52"/>
      <c r="L1741" s="52"/>
      <c r="M1741" s="52"/>
      <c r="N1741" s="52"/>
      <c r="O1741" s="52"/>
      <c r="P1741" s="52"/>
      <c r="Q1741" s="52"/>
      <c r="R1741" s="53">
        <v>1001</v>
      </c>
      <c r="S1741" s="53"/>
      <c r="T1741" s="54">
        <v>507.17</v>
      </c>
      <c r="U1741" s="54"/>
      <c r="V1741" s="54">
        <v>100.1</v>
      </c>
      <c r="W1741" s="54"/>
      <c r="X1741" s="3">
        <v>82</v>
      </c>
      <c r="Y1741" s="3">
        <v>10</v>
      </c>
      <c r="Z1741" s="5">
        <v>38512</v>
      </c>
      <c r="AA1741" s="3">
        <v>2005</v>
      </c>
      <c r="AB1741" s="3">
        <v>10</v>
      </c>
      <c r="AC1741" s="52" t="s">
        <v>4234</v>
      </c>
      <c r="AD1741" s="52"/>
      <c r="AE1741" s="52"/>
      <c r="AF1741" s="52"/>
      <c r="AG1741" s="52"/>
      <c r="AH1741" s="52" t="s">
        <v>4235</v>
      </c>
      <c r="AI1741" s="52"/>
      <c r="AJ1741" s="52"/>
      <c r="AK1741" s="52"/>
      <c r="AL1741" s="11">
        <v>602</v>
      </c>
    </row>
    <row r="1742" spans="1:38">
      <c r="A1742" s="52" t="s">
        <v>4237</v>
      </c>
      <c r="B1742" s="52"/>
      <c r="C1742" s="52" t="s">
        <v>4238</v>
      </c>
      <c r="D1742" s="52"/>
      <c r="E1742" s="52"/>
      <c r="F1742" s="52"/>
      <c r="G1742" s="52"/>
      <c r="H1742" s="52"/>
      <c r="I1742" s="52"/>
      <c r="J1742" s="52"/>
      <c r="K1742" s="52"/>
      <c r="L1742" s="52"/>
      <c r="M1742" s="52"/>
      <c r="N1742" s="52"/>
      <c r="O1742" s="52"/>
      <c r="P1742" s="52"/>
      <c r="Q1742" s="52"/>
      <c r="R1742" s="53">
        <v>4600</v>
      </c>
      <c r="S1742" s="53"/>
      <c r="T1742" s="53">
        <v>3772.08</v>
      </c>
      <c r="U1742" s="53"/>
      <c r="V1742" s="54">
        <v>656.98</v>
      </c>
      <c r="W1742" s="54"/>
      <c r="X1742" s="3">
        <v>82</v>
      </c>
      <c r="Y1742" s="3">
        <v>7</v>
      </c>
      <c r="Z1742" s="5">
        <v>38412</v>
      </c>
      <c r="AA1742" s="3">
        <v>2005</v>
      </c>
      <c r="AB1742" s="3">
        <v>7</v>
      </c>
      <c r="AC1742" s="52" t="s">
        <v>4239</v>
      </c>
      <c r="AD1742" s="52"/>
      <c r="AE1742" s="52"/>
      <c r="AF1742" s="52"/>
      <c r="AG1742" s="52"/>
      <c r="AH1742" s="52" t="s">
        <v>4240</v>
      </c>
      <c r="AI1742" s="52"/>
      <c r="AJ1742" s="52"/>
      <c r="AK1742" s="52"/>
      <c r="AL1742" s="6">
        <v>1008</v>
      </c>
    </row>
    <row r="1743" spans="1:38">
      <c r="A1743" s="58">
        <v>199900000246550</v>
      </c>
      <c r="B1743" s="58"/>
      <c r="C1743" s="52" t="s">
        <v>4241</v>
      </c>
      <c r="D1743" s="52"/>
      <c r="E1743" s="52"/>
      <c r="F1743" s="52"/>
      <c r="G1743" s="52"/>
      <c r="H1743" s="52"/>
      <c r="I1743" s="52"/>
      <c r="J1743" s="52"/>
      <c r="K1743" s="52"/>
      <c r="L1743" s="52"/>
      <c r="M1743" s="52"/>
      <c r="N1743" s="52"/>
      <c r="O1743" s="52"/>
      <c r="P1743" s="52"/>
      <c r="Q1743" s="52"/>
      <c r="R1743" s="54">
        <v>0</v>
      </c>
      <c r="S1743" s="54"/>
      <c r="T1743" s="54">
        <v>0</v>
      </c>
      <c r="U1743" s="54"/>
      <c r="V1743" s="54">
        <v>161.24</v>
      </c>
      <c r="W1743" s="54"/>
      <c r="X1743" s="3">
        <v>82</v>
      </c>
      <c r="Y1743" s="3">
        <v>12</v>
      </c>
      <c r="Z1743" s="8">
        <v>36433</v>
      </c>
      <c r="AA1743" s="3">
        <v>1999</v>
      </c>
      <c r="AB1743" s="3">
        <v>12</v>
      </c>
      <c r="AC1743" s="52" t="s">
        <v>4182</v>
      </c>
      <c r="AD1743" s="52"/>
      <c r="AE1743" s="52"/>
      <c r="AF1743" s="52"/>
      <c r="AG1743" s="52"/>
      <c r="AH1743" s="52" t="s">
        <v>4242</v>
      </c>
      <c r="AI1743" s="52"/>
      <c r="AJ1743" s="52"/>
      <c r="AK1743" s="52"/>
      <c r="AL1743" s="16">
        <v>0</v>
      </c>
    </row>
    <row r="1744" spans="1:38">
      <c r="A1744" s="52" t="s">
        <v>4243</v>
      </c>
      <c r="B1744" s="52"/>
      <c r="C1744" s="52" t="s">
        <v>4244</v>
      </c>
      <c r="D1744" s="52"/>
      <c r="E1744" s="52"/>
      <c r="F1744" s="52"/>
      <c r="G1744" s="52"/>
      <c r="H1744" s="52"/>
      <c r="I1744" s="52"/>
      <c r="J1744" s="52"/>
      <c r="K1744" s="52"/>
      <c r="L1744" s="52"/>
      <c r="M1744" s="52"/>
      <c r="N1744" s="52"/>
      <c r="O1744" s="52"/>
      <c r="P1744" s="52"/>
      <c r="Q1744" s="52"/>
      <c r="R1744" s="53">
        <v>1385</v>
      </c>
      <c r="S1744" s="53"/>
      <c r="T1744" s="54">
        <v>701.65</v>
      </c>
      <c r="U1744" s="54"/>
      <c r="V1744" s="54">
        <v>138.46</v>
      </c>
      <c r="W1744" s="54"/>
      <c r="X1744" s="3">
        <v>82</v>
      </c>
      <c r="Y1744" s="3">
        <v>10</v>
      </c>
      <c r="Z1744" s="5">
        <v>38512</v>
      </c>
      <c r="AA1744" s="3">
        <v>2005</v>
      </c>
      <c r="AB1744" s="3">
        <v>10</v>
      </c>
      <c r="AC1744" s="52" t="s">
        <v>4245</v>
      </c>
      <c r="AD1744" s="52"/>
      <c r="AE1744" s="52"/>
      <c r="AF1744" s="52"/>
      <c r="AG1744" s="52"/>
      <c r="AH1744" s="52" t="s">
        <v>4246</v>
      </c>
      <c r="AI1744" s="52"/>
      <c r="AJ1744" s="52"/>
      <c r="AK1744" s="52"/>
      <c r="AL1744" s="11">
        <v>832</v>
      </c>
    </row>
    <row r="1745" spans="1:38">
      <c r="A1745" s="52" t="s">
        <v>4247</v>
      </c>
      <c r="B1745" s="52"/>
      <c r="C1745" s="52" t="s">
        <v>4248</v>
      </c>
      <c r="D1745" s="52"/>
      <c r="E1745" s="52"/>
      <c r="F1745" s="52"/>
      <c r="G1745" s="52"/>
      <c r="H1745" s="52"/>
      <c r="I1745" s="52"/>
      <c r="J1745" s="52"/>
      <c r="K1745" s="52"/>
      <c r="L1745" s="52"/>
      <c r="M1745" s="52"/>
      <c r="N1745" s="52"/>
      <c r="O1745" s="52"/>
      <c r="P1745" s="52"/>
      <c r="Q1745" s="52"/>
      <c r="R1745" s="53">
        <v>1385</v>
      </c>
      <c r="S1745" s="53"/>
      <c r="T1745" s="54">
        <v>701.65</v>
      </c>
      <c r="U1745" s="54"/>
      <c r="V1745" s="54">
        <v>138.46</v>
      </c>
      <c r="W1745" s="54"/>
      <c r="X1745" s="3">
        <v>82</v>
      </c>
      <c r="Y1745" s="3">
        <v>10</v>
      </c>
      <c r="Z1745" s="5">
        <v>38512</v>
      </c>
      <c r="AA1745" s="3">
        <v>2005</v>
      </c>
      <c r="AB1745" s="3">
        <v>10</v>
      </c>
      <c r="AC1745" s="52" t="s">
        <v>4245</v>
      </c>
      <c r="AD1745" s="52"/>
      <c r="AE1745" s="52"/>
      <c r="AF1745" s="52"/>
      <c r="AG1745" s="52"/>
      <c r="AH1745" s="52" t="s">
        <v>4246</v>
      </c>
      <c r="AI1745" s="52"/>
      <c r="AJ1745" s="52"/>
      <c r="AK1745" s="52"/>
      <c r="AL1745" s="11">
        <v>832</v>
      </c>
    </row>
    <row r="1746" spans="1:38">
      <c r="A1746" s="58">
        <v>199700000224410</v>
      </c>
      <c r="B1746" s="58"/>
      <c r="C1746" s="52" t="s">
        <v>4249</v>
      </c>
      <c r="D1746" s="52"/>
      <c r="E1746" s="52"/>
      <c r="F1746" s="52"/>
      <c r="G1746" s="52"/>
      <c r="H1746" s="52"/>
      <c r="I1746" s="52"/>
      <c r="J1746" s="52"/>
      <c r="K1746" s="52"/>
      <c r="L1746" s="52"/>
      <c r="M1746" s="52"/>
      <c r="N1746" s="52"/>
      <c r="O1746" s="52"/>
      <c r="P1746" s="52"/>
      <c r="Q1746" s="52"/>
      <c r="R1746" s="53">
        <v>84010</v>
      </c>
      <c r="S1746" s="53"/>
      <c r="T1746" s="53">
        <v>84010</v>
      </c>
      <c r="U1746" s="53"/>
      <c r="V1746" s="54">
        <v>0</v>
      </c>
      <c r="W1746" s="54"/>
      <c r="X1746" s="3">
        <v>82</v>
      </c>
      <c r="Y1746" s="3">
        <v>7</v>
      </c>
      <c r="Z1746" s="5">
        <v>35522</v>
      </c>
      <c r="AA1746" s="3">
        <v>1997</v>
      </c>
      <c r="AB1746" s="3">
        <v>7</v>
      </c>
      <c r="AC1746" s="52" t="s">
        <v>4250</v>
      </c>
      <c r="AD1746" s="52"/>
      <c r="AE1746" s="52"/>
      <c r="AF1746" s="52"/>
      <c r="AG1746" s="52"/>
      <c r="AH1746" s="52" t="s">
        <v>5</v>
      </c>
      <c r="AI1746" s="52"/>
      <c r="AJ1746" s="52"/>
      <c r="AK1746" s="52"/>
      <c r="AL1746" s="9">
        <v>0</v>
      </c>
    </row>
    <row r="1747" spans="1:38">
      <c r="A1747" s="58">
        <v>199600000224210</v>
      </c>
      <c r="B1747" s="58"/>
      <c r="C1747" s="52" t="s">
        <v>4251</v>
      </c>
      <c r="D1747" s="52"/>
      <c r="E1747" s="52"/>
      <c r="F1747" s="52"/>
      <c r="G1747" s="52"/>
      <c r="H1747" s="52"/>
      <c r="I1747" s="52"/>
      <c r="J1747" s="52"/>
      <c r="K1747" s="52"/>
      <c r="L1747" s="52"/>
      <c r="M1747" s="52"/>
      <c r="N1747" s="52"/>
      <c r="O1747" s="52"/>
      <c r="P1747" s="52"/>
      <c r="Q1747" s="52"/>
      <c r="R1747" s="53">
        <v>93800</v>
      </c>
      <c r="S1747" s="53"/>
      <c r="T1747" s="53">
        <v>93800</v>
      </c>
      <c r="U1747" s="53"/>
      <c r="V1747" s="54">
        <v>0</v>
      </c>
      <c r="W1747" s="54"/>
      <c r="X1747" s="3">
        <v>82</v>
      </c>
      <c r="Y1747" s="3">
        <v>7</v>
      </c>
      <c r="Z1747" s="13">
        <v>35417</v>
      </c>
      <c r="AA1747" s="3">
        <v>1996</v>
      </c>
      <c r="AB1747" s="3">
        <v>7</v>
      </c>
      <c r="AC1747" s="52" t="s">
        <v>4252</v>
      </c>
      <c r="AD1747" s="52"/>
      <c r="AE1747" s="52"/>
      <c r="AF1747" s="52"/>
      <c r="AG1747" s="52"/>
      <c r="AH1747" s="52" t="s">
        <v>19</v>
      </c>
      <c r="AI1747" s="52"/>
      <c r="AJ1747" s="52"/>
      <c r="AK1747" s="52"/>
      <c r="AL1747" s="9">
        <v>0</v>
      </c>
    </row>
    <row r="1748" spans="1:38">
      <c r="A1748" s="58">
        <v>199600000224320</v>
      </c>
      <c r="B1748" s="58"/>
      <c r="C1748" s="52" t="s">
        <v>4251</v>
      </c>
      <c r="D1748" s="52"/>
      <c r="E1748" s="52"/>
      <c r="F1748" s="52"/>
      <c r="G1748" s="52"/>
      <c r="H1748" s="52"/>
      <c r="I1748" s="52"/>
      <c r="J1748" s="52"/>
      <c r="K1748" s="52"/>
      <c r="L1748" s="52"/>
      <c r="M1748" s="52"/>
      <c r="N1748" s="52"/>
      <c r="O1748" s="52"/>
      <c r="P1748" s="52"/>
      <c r="Q1748" s="52"/>
      <c r="R1748" s="53">
        <v>41577</v>
      </c>
      <c r="S1748" s="53"/>
      <c r="T1748" s="53">
        <v>41577</v>
      </c>
      <c r="U1748" s="53"/>
      <c r="V1748" s="54">
        <v>0</v>
      </c>
      <c r="W1748" s="54"/>
      <c r="X1748" s="3">
        <v>82</v>
      </c>
      <c r="Y1748" s="3">
        <v>7</v>
      </c>
      <c r="Z1748" s="13">
        <v>35417</v>
      </c>
      <c r="AA1748" s="3">
        <v>1996</v>
      </c>
      <c r="AB1748" s="3">
        <v>7</v>
      </c>
      <c r="AC1748" s="52" t="s">
        <v>4253</v>
      </c>
      <c r="AD1748" s="52"/>
      <c r="AE1748" s="52"/>
      <c r="AF1748" s="52"/>
      <c r="AG1748" s="52"/>
      <c r="AH1748" s="52" t="s">
        <v>19</v>
      </c>
      <c r="AI1748" s="52"/>
      <c r="AJ1748" s="52"/>
      <c r="AK1748" s="52"/>
      <c r="AL1748" s="9">
        <v>0</v>
      </c>
    </row>
    <row r="1749" spans="1:38">
      <c r="A1749" s="52" t="s">
        <v>4254</v>
      </c>
      <c r="B1749" s="52"/>
      <c r="C1749" s="52" t="s">
        <v>4255</v>
      </c>
      <c r="D1749" s="52"/>
      <c r="E1749" s="52"/>
      <c r="F1749" s="52"/>
      <c r="G1749" s="52"/>
      <c r="H1749" s="52"/>
      <c r="I1749" s="52"/>
      <c r="J1749" s="52"/>
      <c r="K1749" s="52"/>
      <c r="L1749" s="52"/>
      <c r="M1749" s="52"/>
      <c r="N1749" s="52"/>
      <c r="O1749" s="52"/>
      <c r="P1749" s="52"/>
      <c r="Q1749" s="52"/>
      <c r="R1749" s="53">
        <v>1775.32</v>
      </c>
      <c r="S1749" s="53"/>
      <c r="T1749" s="53">
        <v>1775.32</v>
      </c>
      <c r="U1749" s="53"/>
      <c r="V1749" s="54">
        <v>0</v>
      </c>
      <c r="W1749" s="54"/>
      <c r="X1749" s="3">
        <v>82</v>
      </c>
      <c r="Y1749" s="3">
        <v>5</v>
      </c>
      <c r="Z1749" s="13">
        <v>37575</v>
      </c>
      <c r="AA1749" s="3">
        <v>2002</v>
      </c>
      <c r="AB1749" s="3">
        <v>5</v>
      </c>
      <c r="AC1749" s="52" t="s">
        <v>4256</v>
      </c>
      <c r="AD1749" s="52"/>
      <c r="AE1749" s="52"/>
      <c r="AF1749" s="52"/>
      <c r="AG1749" s="52"/>
      <c r="AH1749" s="52" t="s">
        <v>2361</v>
      </c>
      <c r="AI1749" s="52"/>
      <c r="AJ1749" s="52"/>
      <c r="AK1749" s="52"/>
      <c r="AL1749" s="9">
        <v>0</v>
      </c>
    </row>
    <row r="1750" spans="1:38">
      <c r="A1750" s="52" t="s">
        <v>4257</v>
      </c>
      <c r="B1750" s="52"/>
      <c r="C1750" s="52" t="s">
        <v>4255</v>
      </c>
      <c r="D1750" s="52"/>
      <c r="E1750" s="52"/>
      <c r="F1750" s="52"/>
      <c r="G1750" s="52"/>
      <c r="H1750" s="52"/>
      <c r="I1750" s="52"/>
      <c r="J1750" s="52"/>
      <c r="K1750" s="52"/>
      <c r="L1750" s="52"/>
      <c r="M1750" s="52"/>
      <c r="N1750" s="52"/>
      <c r="O1750" s="52"/>
      <c r="P1750" s="52"/>
      <c r="Q1750" s="52"/>
      <c r="R1750" s="53">
        <v>1775.32</v>
      </c>
      <c r="S1750" s="53"/>
      <c r="T1750" s="53">
        <v>1775.32</v>
      </c>
      <c r="U1750" s="53"/>
      <c r="V1750" s="54">
        <v>0</v>
      </c>
      <c r="W1750" s="54"/>
      <c r="X1750" s="3">
        <v>82</v>
      </c>
      <c r="Y1750" s="3">
        <v>5</v>
      </c>
      <c r="Z1750" s="13">
        <v>37575</v>
      </c>
      <c r="AA1750" s="3">
        <v>2002</v>
      </c>
      <c r="AB1750" s="3">
        <v>5</v>
      </c>
      <c r="AC1750" s="52" t="s">
        <v>4256</v>
      </c>
      <c r="AD1750" s="52"/>
      <c r="AE1750" s="52"/>
      <c r="AF1750" s="52"/>
      <c r="AG1750" s="52"/>
      <c r="AH1750" s="52" t="s">
        <v>2361</v>
      </c>
      <c r="AI1750" s="52"/>
      <c r="AJ1750" s="52"/>
      <c r="AK1750" s="52"/>
      <c r="AL1750" s="9">
        <v>0</v>
      </c>
    </row>
    <row r="1751" spans="1:38">
      <c r="A1751" s="52" t="s">
        <v>4258</v>
      </c>
      <c r="B1751" s="52"/>
      <c r="C1751" s="52" t="s">
        <v>4255</v>
      </c>
      <c r="D1751" s="52"/>
      <c r="E1751" s="52"/>
      <c r="F1751" s="52"/>
      <c r="G1751" s="52"/>
      <c r="H1751" s="52"/>
      <c r="I1751" s="52"/>
      <c r="J1751" s="52"/>
      <c r="K1751" s="52"/>
      <c r="L1751" s="52"/>
      <c r="M1751" s="52"/>
      <c r="N1751" s="52"/>
      <c r="O1751" s="52"/>
      <c r="P1751" s="52"/>
      <c r="Q1751" s="52"/>
      <c r="R1751" s="54">
        <v>0</v>
      </c>
      <c r="S1751" s="54"/>
      <c r="T1751" s="54">
        <v>0</v>
      </c>
      <c r="U1751" s="54"/>
      <c r="V1751" s="54">
        <v>0</v>
      </c>
      <c r="W1751" s="54"/>
      <c r="X1751" s="3">
        <v>82</v>
      </c>
      <c r="Y1751" s="3">
        <v>5</v>
      </c>
      <c r="Z1751" s="13">
        <v>37575</v>
      </c>
      <c r="AA1751" s="3">
        <v>2002</v>
      </c>
      <c r="AB1751" s="3">
        <v>5</v>
      </c>
      <c r="AC1751" s="52" t="s">
        <v>4182</v>
      </c>
      <c r="AD1751" s="52"/>
      <c r="AE1751" s="52"/>
      <c r="AF1751" s="52"/>
      <c r="AG1751" s="52"/>
      <c r="AH1751" s="52" t="s">
        <v>2361</v>
      </c>
      <c r="AI1751" s="52"/>
      <c r="AJ1751" s="52"/>
      <c r="AK1751" s="52"/>
      <c r="AL1751" s="9">
        <v>0</v>
      </c>
    </row>
    <row r="1752" spans="1:38">
      <c r="A1752" s="52" t="s">
        <v>4259</v>
      </c>
      <c r="B1752" s="52"/>
      <c r="C1752" s="52" t="s">
        <v>4260</v>
      </c>
      <c r="D1752" s="52"/>
      <c r="E1752" s="52"/>
      <c r="F1752" s="52"/>
      <c r="G1752" s="52"/>
      <c r="H1752" s="52"/>
      <c r="I1752" s="52"/>
      <c r="J1752" s="52"/>
      <c r="K1752" s="52"/>
      <c r="L1752" s="52"/>
      <c r="M1752" s="52"/>
      <c r="N1752" s="52"/>
      <c r="O1752" s="52"/>
      <c r="P1752" s="52"/>
      <c r="Q1752" s="52"/>
      <c r="R1752" s="53">
        <v>1988.68</v>
      </c>
      <c r="S1752" s="53"/>
      <c r="T1752" s="53">
        <v>1988.68</v>
      </c>
      <c r="U1752" s="53"/>
      <c r="V1752" s="54">
        <v>0</v>
      </c>
      <c r="W1752" s="54"/>
      <c r="X1752" s="3">
        <v>82</v>
      </c>
      <c r="Y1752" s="3">
        <v>5</v>
      </c>
      <c r="Z1752" s="5">
        <v>37626</v>
      </c>
      <c r="AA1752" s="3">
        <v>2003</v>
      </c>
      <c r="AB1752" s="3">
        <v>5</v>
      </c>
      <c r="AC1752" s="52" t="s">
        <v>4261</v>
      </c>
      <c r="AD1752" s="52"/>
      <c r="AE1752" s="52"/>
      <c r="AF1752" s="52"/>
      <c r="AG1752" s="52"/>
      <c r="AH1752" s="52" t="s">
        <v>1257</v>
      </c>
      <c r="AI1752" s="52"/>
      <c r="AJ1752" s="52"/>
      <c r="AK1752" s="52"/>
      <c r="AL1752" s="9">
        <v>0</v>
      </c>
    </row>
    <row r="1753" spans="1:38">
      <c r="A1753" s="52" t="s">
        <v>4262</v>
      </c>
      <c r="B1753" s="52"/>
      <c r="C1753" s="52" t="s">
        <v>4260</v>
      </c>
      <c r="D1753" s="52"/>
      <c r="E1753" s="52"/>
      <c r="F1753" s="52"/>
      <c r="G1753" s="52"/>
      <c r="H1753" s="52"/>
      <c r="I1753" s="52"/>
      <c r="J1753" s="52"/>
      <c r="K1753" s="52"/>
      <c r="L1753" s="52"/>
      <c r="M1753" s="52"/>
      <c r="N1753" s="52"/>
      <c r="O1753" s="52"/>
      <c r="P1753" s="52"/>
      <c r="Q1753" s="52"/>
      <c r="R1753" s="53">
        <v>2065.89</v>
      </c>
      <c r="S1753" s="53"/>
      <c r="T1753" s="53">
        <v>2065.89</v>
      </c>
      <c r="U1753" s="53"/>
      <c r="V1753" s="54">
        <v>0</v>
      </c>
      <c r="W1753" s="54"/>
      <c r="X1753" s="3">
        <v>82</v>
      </c>
      <c r="Y1753" s="3">
        <v>5</v>
      </c>
      <c r="Z1753" s="5">
        <v>37626</v>
      </c>
      <c r="AA1753" s="3">
        <v>2003</v>
      </c>
      <c r="AB1753" s="3">
        <v>5</v>
      </c>
      <c r="AC1753" s="52" t="s">
        <v>4263</v>
      </c>
      <c r="AD1753" s="52"/>
      <c r="AE1753" s="52"/>
      <c r="AF1753" s="52"/>
      <c r="AG1753" s="52"/>
      <c r="AH1753" s="52" t="s">
        <v>1257</v>
      </c>
      <c r="AI1753" s="52"/>
      <c r="AJ1753" s="52"/>
      <c r="AK1753" s="52"/>
      <c r="AL1753" s="9">
        <v>0</v>
      </c>
    </row>
    <row r="1754" spans="1:38">
      <c r="A1754" s="52" t="s">
        <v>4264</v>
      </c>
      <c r="B1754" s="52"/>
      <c r="C1754" s="52" t="s">
        <v>4260</v>
      </c>
      <c r="D1754" s="52"/>
      <c r="E1754" s="52"/>
      <c r="F1754" s="52"/>
      <c r="G1754" s="52"/>
      <c r="H1754" s="52"/>
      <c r="I1754" s="52"/>
      <c r="J1754" s="52"/>
      <c r="K1754" s="52"/>
      <c r="L1754" s="52"/>
      <c r="M1754" s="52"/>
      <c r="N1754" s="52"/>
      <c r="O1754" s="52"/>
      <c r="P1754" s="52"/>
      <c r="Q1754" s="52"/>
      <c r="R1754" s="53">
        <v>2065.89</v>
      </c>
      <c r="S1754" s="53"/>
      <c r="T1754" s="53">
        <v>2065.89</v>
      </c>
      <c r="U1754" s="53"/>
      <c r="V1754" s="54">
        <v>0</v>
      </c>
      <c r="W1754" s="54"/>
      <c r="X1754" s="3">
        <v>82</v>
      </c>
      <c r="Y1754" s="3">
        <v>5</v>
      </c>
      <c r="Z1754" s="5">
        <v>37626</v>
      </c>
      <c r="AA1754" s="3">
        <v>2003</v>
      </c>
      <c r="AB1754" s="3">
        <v>5</v>
      </c>
      <c r="AC1754" s="52" t="s">
        <v>4263</v>
      </c>
      <c r="AD1754" s="52"/>
      <c r="AE1754" s="52"/>
      <c r="AF1754" s="52"/>
      <c r="AG1754" s="52"/>
      <c r="AH1754" s="52" t="s">
        <v>1257</v>
      </c>
      <c r="AI1754" s="52"/>
      <c r="AJ1754" s="52"/>
      <c r="AK1754" s="52"/>
      <c r="AL1754" s="9">
        <v>0</v>
      </c>
    </row>
    <row r="1755" spans="1:38">
      <c r="A1755" s="52" t="s">
        <v>4265</v>
      </c>
      <c r="B1755" s="52"/>
      <c r="C1755" s="52" t="s">
        <v>4260</v>
      </c>
      <c r="D1755" s="52"/>
      <c r="E1755" s="52"/>
      <c r="F1755" s="52"/>
      <c r="G1755" s="52"/>
      <c r="H1755" s="52"/>
      <c r="I1755" s="52"/>
      <c r="J1755" s="52"/>
      <c r="K1755" s="52"/>
      <c r="L1755" s="52"/>
      <c r="M1755" s="52"/>
      <c r="N1755" s="52"/>
      <c r="O1755" s="52"/>
      <c r="P1755" s="52"/>
      <c r="Q1755" s="52"/>
      <c r="R1755" s="53">
        <v>2065.89</v>
      </c>
      <c r="S1755" s="53"/>
      <c r="T1755" s="53">
        <v>2065.89</v>
      </c>
      <c r="U1755" s="53"/>
      <c r="V1755" s="54">
        <v>0</v>
      </c>
      <c r="W1755" s="54"/>
      <c r="X1755" s="3">
        <v>82</v>
      </c>
      <c r="Y1755" s="3">
        <v>5</v>
      </c>
      <c r="Z1755" s="5">
        <v>37626</v>
      </c>
      <c r="AA1755" s="3">
        <v>2003</v>
      </c>
      <c r="AB1755" s="3">
        <v>5</v>
      </c>
      <c r="AC1755" s="52" t="s">
        <v>4263</v>
      </c>
      <c r="AD1755" s="52"/>
      <c r="AE1755" s="52"/>
      <c r="AF1755" s="52"/>
      <c r="AG1755" s="52"/>
      <c r="AH1755" s="52" t="s">
        <v>1257</v>
      </c>
      <c r="AI1755" s="52"/>
      <c r="AJ1755" s="52"/>
      <c r="AK1755" s="52"/>
      <c r="AL1755" s="9">
        <v>0</v>
      </c>
    </row>
    <row r="1756" spans="1:38">
      <c r="A1756" s="52" t="s">
        <v>4266</v>
      </c>
      <c r="B1756" s="52"/>
      <c r="C1756" s="52" t="s">
        <v>4260</v>
      </c>
      <c r="D1756" s="52"/>
      <c r="E1756" s="52"/>
      <c r="F1756" s="52"/>
      <c r="G1756" s="52"/>
      <c r="H1756" s="52"/>
      <c r="I1756" s="52"/>
      <c r="J1756" s="52"/>
      <c r="K1756" s="52"/>
      <c r="L1756" s="52"/>
      <c r="M1756" s="52"/>
      <c r="N1756" s="52"/>
      <c r="O1756" s="52"/>
      <c r="P1756" s="52"/>
      <c r="Q1756" s="52"/>
      <c r="R1756" s="53">
        <v>2065.89</v>
      </c>
      <c r="S1756" s="53"/>
      <c r="T1756" s="53">
        <v>2065.89</v>
      </c>
      <c r="U1756" s="53"/>
      <c r="V1756" s="54">
        <v>0</v>
      </c>
      <c r="W1756" s="54"/>
      <c r="X1756" s="3">
        <v>82</v>
      </c>
      <c r="Y1756" s="3">
        <v>5</v>
      </c>
      <c r="Z1756" s="5">
        <v>37626</v>
      </c>
      <c r="AA1756" s="3">
        <v>2003</v>
      </c>
      <c r="AB1756" s="3">
        <v>5</v>
      </c>
      <c r="AC1756" s="52" t="s">
        <v>4263</v>
      </c>
      <c r="AD1756" s="52"/>
      <c r="AE1756" s="52"/>
      <c r="AF1756" s="52"/>
      <c r="AG1756" s="52"/>
      <c r="AH1756" s="52" t="s">
        <v>1257</v>
      </c>
      <c r="AI1756" s="52"/>
      <c r="AJ1756" s="52"/>
      <c r="AK1756" s="52"/>
      <c r="AL1756" s="9">
        <v>0</v>
      </c>
    </row>
    <row r="1757" spans="1:38">
      <c r="A1757" t="s">
        <v>183</v>
      </c>
    </row>
    <row r="1758" spans="1:38">
      <c r="A1758" s="52" t="s">
        <v>4267</v>
      </c>
      <c r="B1758" s="52"/>
      <c r="C1758" s="52"/>
      <c r="D1758" s="52"/>
      <c r="E1758" s="52"/>
      <c r="F1758" s="52"/>
      <c r="G1758" s="52"/>
      <c r="H1758" s="52"/>
      <c r="I1758" s="52"/>
      <c r="J1758" s="52"/>
      <c r="K1758" s="52"/>
      <c r="L1758" s="52"/>
      <c r="M1758" s="52"/>
      <c r="N1758" s="52"/>
      <c r="O1758" s="52"/>
      <c r="P1758" s="53">
        <v>1664.26</v>
      </c>
      <c r="Q1758" s="53"/>
      <c r="R1758" s="53"/>
      <c r="S1758" s="53"/>
      <c r="T1758" s="53">
        <v>1664.26</v>
      </c>
      <c r="U1758" s="53"/>
      <c r="V1758" s="54">
        <v>0</v>
      </c>
      <c r="W1758" s="54"/>
      <c r="X1758" s="3">
        <v>82</v>
      </c>
      <c r="Y1758" s="3">
        <v>5</v>
      </c>
      <c r="Z1758" s="8">
        <v>37756</v>
      </c>
      <c r="AA1758" s="3">
        <v>2003</v>
      </c>
      <c r="AB1758" s="3">
        <v>5</v>
      </c>
      <c r="AC1758" s="52" t="s">
        <v>4268</v>
      </c>
      <c r="AD1758" s="52"/>
      <c r="AE1758" s="52"/>
      <c r="AF1758" s="52"/>
      <c r="AG1758" s="52"/>
      <c r="AH1758" s="52" t="s">
        <v>1257</v>
      </c>
      <c r="AI1758" s="52"/>
      <c r="AJ1758" s="52"/>
      <c r="AK1758" s="52"/>
      <c r="AL1758" s="9">
        <v>0</v>
      </c>
    </row>
    <row r="1759" spans="1:38">
      <c r="A1759" s="52" t="s">
        <v>4269</v>
      </c>
      <c r="B1759" s="52"/>
      <c r="C1759" s="52"/>
      <c r="D1759" s="52"/>
      <c r="E1759" s="52"/>
      <c r="F1759" s="52"/>
      <c r="G1759" s="52"/>
      <c r="H1759" s="52"/>
      <c r="I1759" s="52"/>
      <c r="J1759" s="52"/>
      <c r="K1759" s="52"/>
      <c r="L1759" s="52"/>
      <c r="M1759" s="52"/>
      <c r="N1759" s="52"/>
      <c r="O1759" s="52"/>
      <c r="P1759" s="53">
        <v>1664.26</v>
      </c>
      <c r="Q1759" s="53"/>
      <c r="R1759" s="53"/>
      <c r="S1759" s="53"/>
      <c r="T1759" s="53">
        <v>1664.26</v>
      </c>
      <c r="U1759" s="53"/>
      <c r="V1759" s="54">
        <v>0</v>
      </c>
      <c r="W1759" s="54"/>
      <c r="X1759" s="3">
        <v>82</v>
      </c>
      <c r="Y1759" s="3">
        <v>5</v>
      </c>
      <c r="Z1759" s="8">
        <v>37756</v>
      </c>
      <c r="AA1759" s="3">
        <v>2003</v>
      </c>
      <c r="AB1759" s="3">
        <v>5</v>
      </c>
      <c r="AC1759" s="52" t="s">
        <v>4268</v>
      </c>
      <c r="AD1759" s="52"/>
      <c r="AE1759" s="52"/>
      <c r="AF1759" s="52"/>
      <c r="AG1759" s="52"/>
      <c r="AH1759" s="52" t="s">
        <v>1257</v>
      </c>
      <c r="AI1759" s="52"/>
      <c r="AJ1759" s="52"/>
      <c r="AK1759" s="52"/>
      <c r="AL1759" s="9">
        <v>0</v>
      </c>
    </row>
    <row r="1760" spans="1:38">
      <c r="A1760" s="52" t="s">
        <v>4270</v>
      </c>
      <c r="B1760" s="52"/>
      <c r="C1760" s="52"/>
      <c r="D1760" s="52"/>
      <c r="E1760" s="52"/>
      <c r="F1760" s="52"/>
      <c r="G1760" s="52"/>
      <c r="H1760" s="52"/>
      <c r="I1760" s="52"/>
      <c r="J1760" s="52"/>
      <c r="K1760" s="52"/>
      <c r="L1760" s="52"/>
      <c r="M1760" s="52"/>
      <c r="N1760" s="52"/>
      <c r="O1760" s="52"/>
      <c r="P1760" s="53">
        <v>1766.98</v>
      </c>
      <c r="Q1760" s="53"/>
      <c r="R1760" s="53"/>
      <c r="S1760" s="53"/>
      <c r="T1760" s="53">
        <v>1766.98</v>
      </c>
      <c r="U1760" s="53"/>
      <c r="V1760" s="54">
        <v>0</v>
      </c>
      <c r="W1760" s="54"/>
      <c r="X1760" s="3">
        <v>82</v>
      </c>
      <c r="Y1760" s="3">
        <v>5</v>
      </c>
      <c r="Z1760" s="8">
        <v>37756</v>
      </c>
      <c r="AA1760" s="3">
        <v>2003</v>
      </c>
      <c r="AB1760" s="3">
        <v>5</v>
      </c>
      <c r="AC1760" s="52" t="s">
        <v>4271</v>
      </c>
      <c r="AD1760" s="52"/>
      <c r="AE1760" s="52"/>
      <c r="AF1760" s="52"/>
      <c r="AG1760" s="52"/>
      <c r="AH1760" s="52" t="s">
        <v>1257</v>
      </c>
      <c r="AI1760" s="52"/>
      <c r="AJ1760" s="52"/>
      <c r="AK1760" s="52"/>
      <c r="AL1760" s="9">
        <v>0</v>
      </c>
    </row>
    <row r="1761" spans="1:38">
      <c r="A1761" s="52" t="s">
        <v>4272</v>
      </c>
      <c r="B1761" s="52"/>
      <c r="C1761" s="52"/>
      <c r="D1761" s="52"/>
      <c r="E1761" s="52"/>
      <c r="F1761" s="52"/>
      <c r="G1761" s="52"/>
      <c r="H1761" s="52"/>
      <c r="I1761" s="52"/>
      <c r="J1761" s="52"/>
      <c r="K1761" s="52"/>
      <c r="L1761" s="52"/>
      <c r="M1761" s="52"/>
      <c r="N1761" s="52"/>
      <c r="O1761" s="52"/>
      <c r="P1761" s="53">
        <v>1766.98</v>
      </c>
      <c r="Q1761" s="53"/>
      <c r="R1761" s="53"/>
      <c r="S1761" s="53"/>
      <c r="T1761" s="53">
        <v>1766.98</v>
      </c>
      <c r="U1761" s="53"/>
      <c r="V1761" s="54">
        <v>0</v>
      </c>
      <c r="W1761" s="54"/>
      <c r="X1761" s="3">
        <v>82</v>
      </c>
      <c r="Y1761" s="3">
        <v>5</v>
      </c>
      <c r="Z1761" s="8">
        <v>37756</v>
      </c>
      <c r="AA1761" s="3">
        <v>2003</v>
      </c>
      <c r="AB1761" s="3">
        <v>5</v>
      </c>
      <c r="AC1761" s="52" t="s">
        <v>4271</v>
      </c>
      <c r="AD1761" s="52"/>
      <c r="AE1761" s="52"/>
      <c r="AF1761" s="52"/>
      <c r="AG1761" s="52"/>
      <c r="AH1761" s="52" t="s">
        <v>1257</v>
      </c>
      <c r="AI1761" s="52"/>
      <c r="AJ1761" s="52"/>
      <c r="AK1761" s="52"/>
      <c r="AL1761" s="9">
        <v>0</v>
      </c>
    </row>
    <row r="1762" spans="1:38">
      <c r="A1762" s="52" t="s">
        <v>4273</v>
      </c>
      <c r="B1762" s="52"/>
      <c r="C1762" s="52"/>
      <c r="D1762" s="52"/>
      <c r="E1762" s="52"/>
      <c r="F1762" s="52"/>
      <c r="G1762" s="52"/>
      <c r="H1762" s="52"/>
      <c r="I1762" s="52"/>
      <c r="J1762" s="52"/>
      <c r="K1762" s="52"/>
      <c r="L1762" s="52"/>
      <c r="M1762" s="52"/>
      <c r="N1762" s="52"/>
      <c r="O1762" s="52"/>
      <c r="P1762" s="53">
        <v>1766.98</v>
      </c>
      <c r="Q1762" s="53"/>
      <c r="R1762" s="53"/>
      <c r="S1762" s="53"/>
      <c r="T1762" s="53">
        <v>1766.98</v>
      </c>
      <c r="U1762" s="53"/>
      <c r="V1762" s="54">
        <v>0</v>
      </c>
      <c r="W1762" s="54"/>
      <c r="X1762" s="3">
        <v>82</v>
      </c>
      <c r="Y1762" s="3">
        <v>5</v>
      </c>
      <c r="Z1762" s="8">
        <v>37756</v>
      </c>
      <c r="AA1762" s="3">
        <v>2003</v>
      </c>
      <c r="AB1762" s="3">
        <v>5</v>
      </c>
      <c r="AC1762" s="52" t="s">
        <v>4271</v>
      </c>
      <c r="AD1762" s="52"/>
      <c r="AE1762" s="52"/>
      <c r="AF1762" s="52"/>
      <c r="AG1762" s="52"/>
      <c r="AH1762" s="52" t="s">
        <v>1257</v>
      </c>
      <c r="AI1762" s="52"/>
      <c r="AJ1762" s="52"/>
      <c r="AK1762" s="52"/>
      <c r="AL1762" s="9">
        <v>0</v>
      </c>
    </row>
    <row r="1763" spans="1:38">
      <c r="A1763" s="52" t="s">
        <v>4274</v>
      </c>
      <c r="B1763" s="52"/>
      <c r="C1763" s="52"/>
      <c r="D1763" s="52"/>
      <c r="E1763" s="52"/>
      <c r="F1763" s="52"/>
      <c r="G1763" s="52"/>
      <c r="H1763" s="52"/>
      <c r="I1763" s="52"/>
      <c r="J1763" s="52"/>
      <c r="K1763" s="52"/>
      <c r="L1763" s="52"/>
      <c r="M1763" s="52"/>
      <c r="N1763" s="52"/>
      <c r="O1763" s="52"/>
      <c r="P1763" s="53">
        <v>4773</v>
      </c>
      <c r="Q1763" s="53"/>
      <c r="R1763" s="53"/>
      <c r="S1763" s="53"/>
      <c r="T1763" s="53">
        <v>1168.1500000000001</v>
      </c>
      <c r="U1763" s="53"/>
      <c r="V1763" s="54">
        <v>397.73</v>
      </c>
      <c r="W1763" s="54"/>
      <c r="X1763" s="3">
        <v>82</v>
      </c>
      <c r="Y1763" s="3">
        <v>12</v>
      </c>
      <c r="Z1763" s="13">
        <v>39378</v>
      </c>
      <c r="AA1763" s="3">
        <v>2007</v>
      </c>
      <c r="AB1763" s="3">
        <v>12</v>
      </c>
      <c r="AC1763" s="52" t="s">
        <v>4275</v>
      </c>
      <c r="AD1763" s="52"/>
      <c r="AE1763" s="52"/>
      <c r="AF1763" s="52"/>
      <c r="AG1763" s="52"/>
      <c r="AH1763" s="52" t="s">
        <v>4276</v>
      </c>
      <c r="AI1763" s="52"/>
      <c r="AJ1763" s="52"/>
      <c r="AK1763" s="52"/>
      <c r="AL1763" s="6">
        <v>4104</v>
      </c>
    </row>
    <row r="1764" spans="1:38">
      <c r="A1764" s="52" t="s">
        <v>4277</v>
      </c>
      <c r="B1764" s="52"/>
      <c r="C1764" s="52"/>
      <c r="D1764" s="52"/>
      <c r="E1764" s="52"/>
      <c r="F1764" s="52"/>
      <c r="G1764" s="52"/>
      <c r="H1764" s="52"/>
      <c r="I1764" s="52"/>
      <c r="J1764" s="52"/>
      <c r="K1764" s="52"/>
      <c r="L1764" s="52"/>
      <c r="M1764" s="52"/>
      <c r="N1764" s="52"/>
      <c r="O1764" s="52"/>
      <c r="P1764" s="53">
        <v>4773</v>
      </c>
      <c r="Q1764" s="53"/>
      <c r="R1764" s="53"/>
      <c r="S1764" s="53"/>
      <c r="T1764" s="53">
        <v>1168.1500000000001</v>
      </c>
      <c r="U1764" s="53"/>
      <c r="V1764" s="54">
        <v>397.73</v>
      </c>
      <c r="W1764" s="54"/>
      <c r="X1764" s="3">
        <v>82</v>
      </c>
      <c r="Y1764" s="3">
        <v>12</v>
      </c>
      <c r="Z1764" s="13">
        <v>39378</v>
      </c>
      <c r="AA1764" s="3">
        <v>2007</v>
      </c>
      <c r="AB1764" s="3">
        <v>12</v>
      </c>
      <c r="AC1764" s="52" t="s">
        <v>4275</v>
      </c>
      <c r="AD1764" s="52"/>
      <c r="AE1764" s="52"/>
      <c r="AF1764" s="52"/>
      <c r="AG1764" s="52"/>
      <c r="AH1764" s="52" t="s">
        <v>4276</v>
      </c>
      <c r="AI1764" s="52"/>
      <c r="AJ1764" s="52"/>
      <c r="AK1764" s="52"/>
      <c r="AL1764" s="6">
        <v>4104</v>
      </c>
    </row>
    <row r="1765" spans="1:38">
      <c r="A1765" s="52" t="s">
        <v>4278</v>
      </c>
      <c r="B1765" s="52"/>
      <c r="C1765" s="52"/>
      <c r="D1765" s="52"/>
      <c r="E1765" s="52"/>
      <c r="F1765" s="52"/>
      <c r="G1765" s="52"/>
      <c r="H1765" s="52"/>
      <c r="I1765" s="52"/>
      <c r="J1765" s="52"/>
      <c r="K1765" s="52"/>
      <c r="L1765" s="52"/>
      <c r="M1765" s="52"/>
      <c r="N1765" s="52"/>
      <c r="O1765" s="52"/>
      <c r="P1765" s="53">
        <v>4773</v>
      </c>
      <c r="Q1765" s="53"/>
      <c r="R1765" s="53"/>
      <c r="S1765" s="53"/>
      <c r="T1765" s="53">
        <v>1168.1500000000001</v>
      </c>
      <c r="U1765" s="53"/>
      <c r="V1765" s="54">
        <v>397.73</v>
      </c>
      <c r="W1765" s="54"/>
      <c r="X1765" s="3">
        <v>82</v>
      </c>
      <c r="Y1765" s="3">
        <v>12</v>
      </c>
      <c r="Z1765" s="13">
        <v>39378</v>
      </c>
      <c r="AA1765" s="3">
        <v>2007</v>
      </c>
      <c r="AB1765" s="3">
        <v>12</v>
      </c>
      <c r="AC1765" s="52" t="s">
        <v>4275</v>
      </c>
      <c r="AD1765" s="52"/>
      <c r="AE1765" s="52"/>
      <c r="AF1765" s="52"/>
      <c r="AG1765" s="52"/>
      <c r="AH1765" s="52" t="s">
        <v>4276</v>
      </c>
      <c r="AI1765" s="52"/>
      <c r="AJ1765" s="52"/>
      <c r="AK1765" s="52"/>
      <c r="AL1765" s="6">
        <v>4104</v>
      </c>
    </row>
    <row r="1766" spans="1:38">
      <c r="A1766" s="52" t="s">
        <v>4279</v>
      </c>
      <c r="B1766" s="52"/>
      <c r="C1766" s="52"/>
      <c r="D1766" s="52"/>
      <c r="E1766" s="52"/>
      <c r="F1766" s="52"/>
      <c r="G1766" s="52"/>
      <c r="H1766" s="52"/>
      <c r="I1766" s="52"/>
      <c r="J1766" s="52"/>
      <c r="K1766" s="52"/>
      <c r="L1766" s="52"/>
      <c r="M1766" s="52"/>
      <c r="N1766" s="52"/>
      <c r="O1766" s="52"/>
      <c r="P1766" s="53">
        <v>26521.34</v>
      </c>
      <c r="Q1766" s="53"/>
      <c r="R1766" s="53"/>
      <c r="S1766" s="53"/>
      <c r="T1766" s="53">
        <v>6176.22</v>
      </c>
      <c r="U1766" s="53"/>
      <c r="V1766" s="53">
        <v>3788.77</v>
      </c>
      <c r="W1766" s="53"/>
      <c r="X1766" s="3">
        <v>82</v>
      </c>
      <c r="Y1766" s="3">
        <v>7</v>
      </c>
      <c r="Z1766" s="12">
        <v>40149</v>
      </c>
      <c r="AA1766" s="3">
        <v>2009</v>
      </c>
      <c r="AB1766" s="3">
        <v>7</v>
      </c>
      <c r="AC1766" s="52" t="s">
        <v>4280</v>
      </c>
      <c r="AD1766" s="52"/>
      <c r="AE1766" s="52"/>
      <c r="AF1766" s="52"/>
      <c r="AG1766" s="52"/>
      <c r="AH1766" s="52" t="s">
        <v>4281</v>
      </c>
      <c r="AI1766" s="52"/>
      <c r="AJ1766" s="52"/>
      <c r="AK1766" s="52"/>
      <c r="AL1766" s="6">
        <v>21532</v>
      </c>
    </row>
    <row r="1767" spans="1:38">
      <c r="A1767" s="52" t="s">
        <v>4282</v>
      </c>
      <c r="B1767" s="52"/>
      <c r="C1767" s="52"/>
      <c r="D1767" s="52"/>
      <c r="E1767" s="52"/>
      <c r="F1767" s="52"/>
      <c r="G1767" s="52"/>
      <c r="H1767" s="52"/>
      <c r="I1767" s="52"/>
      <c r="J1767" s="52"/>
      <c r="K1767" s="52"/>
      <c r="L1767" s="52"/>
      <c r="M1767" s="52"/>
      <c r="N1767" s="52"/>
      <c r="O1767" s="52"/>
      <c r="P1767" s="53">
        <v>28062.2</v>
      </c>
      <c r="Q1767" s="53"/>
      <c r="R1767" s="53"/>
      <c r="S1767" s="53"/>
      <c r="T1767" s="53">
        <v>6260.46</v>
      </c>
      <c r="U1767" s="53"/>
      <c r="V1767" s="53">
        <v>4008.89</v>
      </c>
      <c r="W1767" s="53"/>
      <c r="X1767" s="3">
        <v>82</v>
      </c>
      <c r="Y1767" s="3">
        <v>7</v>
      </c>
      <c r="Z1767" s="5">
        <v>40059</v>
      </c>
      <c r="AA1767" s="3">
        <v>2009</v>
      </c>
      <c r="AB1767" s="3">
        <v>7</v>
      </c>
      <c r="AC1767" s="52" t="s">
        <v>4283</v>
      </c>
      <c r="AD1767" s="52"/>
      <c r="AE1767" s="52"/>
      <c r="AF1767" s="52"/>
      <c r="AG1767" s="52"/>
      <c r="AH1767" s="52" t="s">
        <v>4284</v>
      </c>
      <c r="AI1767" s="52"/>
      <c r="AJ1767" s="52"/>
      <c r="AK1767" s="52"/>
      <c r="AL1767" s="6">
        <v>23074</v>
      </c>
    </row>
    <row r="1768" spans="1:38">
      <c r="A1768" s="52" t="s">
        <v>4285</v>
      </c>
      <c r="B1768" s="52"/>
      <c r="C1768" s="52"/>
      <c r="D1768" s="52"/>
      <c r="E1768" s="52"/>
      <c r="F1768" s="52"/>
      <c r="G1768" s="52"/>
      <c r="H1768" s="52"/>
      <c r="I1768" s="52"/>
      <c r="J1768" s="52"/>
      <c r="K1768" s="52"/>
      <c r="L1768" s="52"/>
      <c r="M1768" s="52"/>
      <c r="N1768" s="52"/>
      <c r="O1768" s="52"/>
      <c r="P1768" s="53">
        <v>1764.8</v>
      </c>
      <c r="Q1768" s="53"/>
      <c r="R1768" s="53"/>
      <c r="S1768" s="53"/>
      <c r="T1768" s="54">
        <v>399.72</v>
      </c>
      <c r="U1768" s="54"/>
      <c r="V1768" s="54">
        <v>147.07</v>
      </c>
      <c r="W1768" s="54"/>
      <c r="X1768" s="3">
        <v>82</v>
      </c>
      <c r="Y1768" s="3">
        <v>12</v>
      </c>
      <c r="Z1768" s="12">
        <v>39753</v>
      </c>
      <c r="AA1768" s="3">
        <v>2008</v>
      </c>
      <c r="AB1768" s="3">
        <v>12</v>
      </c>
      <c r="AC1768" s="52" t="s">
        <v>4286</v>
      </c>
      <c r="AD1768" s="52"/>
      <c r="AE1768" s="52"/>
      <c r="AF1768" s="52"/>
      <c r="AG1768" s="52"/>
      <c r="AH1768" s="52" t="s">
        <v>4287</v>
      </c>
      <c r="AI1768" s="52"/>
      <c r="AJ1768" s="52"/>
      <c r="AK1768" s="52"/>
      <c r="AL1768" s="6">
        <v>1490</v>
      </c>
    </row>
    <row r="1769" spans="1:38">
      <c r="A1769" s="52" t="s">
        <v>4288</v>
      </c>
      <c r="B1769" s="52"/>
      <c r="C1769" s="52"/>
      <c r="D1769" s="52"/>
      <c r="E1769" s="52"/>
      <c r="F1769" s="52"/>
      <c r="G1769" s="52"/>
      <c r="H1769" s="52"/>
      <c r="I1769" s="52"/>
      <c r="J1769" s="52"/>
      <c r="K1769" s="52"/>
      <c r="L1769" s="52"/>
      <c r="M1769" s="52"/>
      <c r="N1769" s="52"/>
      <c r="O1769" s="52"/>
      <c r="P1769" s="53">
        <v>3988.07</v>
      </c>
      <c r="Q1769" s="53"/>
      <c r="R1769" s="53"/>
      <c r="S1769" s="53"/>
      <c r="T1769" s="53">
        <v>3674.11</v>
      </c>
      <c r="U1769" s="53"/>
      <c r="V1769" s="54">
        <v>313.95999999999998</v>
      </c>
      <c r="W1769" s="54"/>
      <c r="X1769" s="3">
        <v>82</v>
      </c>
      <c r="Y1769" s="3">
        <v>12</v>
      </c>
      <c r="Z1769" s="8">
        <v>36433</v>
      </c>
      <c r="AA1769" s="3">
        <v>1999</v>
      </c>
      <c r="AB1769" s="3">
        <v>12</v>
      </c>
      <c r="AC1769" s="52" t="s">
        <v>4289</v>
      </c>
      <c r="AD1769" s="52"/>
      <c r="AE1769" s="52"/>
      <c r="AF1769" s="52"/>
      <c r="AG1769" s="52"/>
      <c r="AH1769" s="52" t="s">
        <v>4290</v>
      </c>
      <c r="AI1769" s="52"/>
      <c r="AJ1769" s="52"/>
      <c r="AK1769" s="52"/>
      <c r="AL1769" s="11">
        <v>470</v>
      </c>
    </row>
    <row r="1770" spans="1:38">
      <c r="A1770" s="52" t="s">
        <v>4291</v>
      </c>
      <c r="B1770" s="52"/>
      <c r="C1770" s="52"/>
      <c r="D1770" s="52"/>
      <c r="E1770" s="52"/>
      <c r="F1770" s="52"/>
      <c r="G1770" s="52"/>
      <c r="H1770" s="52"/>
      <c r="I1770" s="52"/>
      <c r="J1770" s="52"/>
      <c r="K1770" s="52"/>
      <c r="L1770" s="52"/>
      <c r="M1770" s="52"/>
      <c r="N1770" s="52"/>
      <c r="O1770" s="52"/>
      <c r="P1770" s="53">
        <v>4354.2</v>
      </c>
      <c r="Q1770" s="53"/>
      <c r="R1770" s="53"/>
      <c r="S1770" s="53"/>
      <c r="T1770" s="53">
        <v>3829.78</v>
      </c>
      <c r="U1770" s="53"/>
      <c r="V1770" s="54">
        <v>365.43</v>
      </c>
      <c r="W1770" s="54"/>
      <c r="X1770" s="3">
        <v>82</v>
      </c>
      <c r="Y1770" s="3">
        <v>12</v>
      </c>
      <c r="Z1770" s="5">
        <v>36710</v>
      </c>
      <c r="AA1770" s="3">
        <v>2000</v>
      </c>
      <c r="AB1770" s="3">
        <v>12</v>
      </c>
      <c r="AC1770" s="52" t="s">
        <v>4292</v>
      </c>
      <c r="AD1770" s="52"/>
      <c r="AE1770" s="52"/>
      <c r="AF1770" s="52"/>
      <c r="AG1770" s="52"/>
      <c r="AH1770" s="52" t="s">
        <v>4293</v>
      </c>
      <c r="AI1770" s="52"/>
      <c r="AJ1770" s="52"/>
      <c r="AK1770" s="52"/>
      <c r="AL1770" s="11">
        <v>765</v>
      </c>
    </row>
    <row r="1771" spans="1:38">
      <c r="A1771" s="52" t="s">
        <v>4294</v>
      </c>
      <c r="B1771" s="52"/>
      <c r="C1771" s="52"/>
      <c r="D1771" s="52"/>
      <c r="E1771" s="52"/>
      <c r="F1771" s="52"/>
      <c r="G1771" s="52"/>
      <c r="H1771" s="52"/>
      <c r="I1771" s="52"/>
      <c r="J1771" s="52"/>
      <c r="K1771" s="52"/>
      <c r="L1771" s="52"/>
      <c r="M1771" s="52"/>
      <c r="N1771" s="52"/>
      <c r="O1771" s="52"/>
      <c r="P1771" s="53">
        <v>4354.2</v>
      </c>
      <c r="Q1771" s="53"/>
      <c r="R1771" s="53"/>
      <c r="S1771" s="53"/>
      <c r="T1771" s="53">
        <v>3834.35</v>
      </c>
      <c r="U1771" s="53"/>
      <c r="V1771" s="54">
        <v>362.23</v>
      </c>
      <c r="W1771" s="54"/>
      <c r="X1771" s="3">
        <v>82</v>
      </c>
      <c r="Y1771" s="3">
        <v>12</v>
      </c>
      <c r="Z1771" s="5">
        <v>36710</v>
      </c>
      <c r="AA1771" s="3">
        <v>2000</v>
      </c>
      <c r="AB1771" s="3">
        <v>12</v>
      </c>
      <c r="AC1771" s="52" t="s">
        <v>4292</v>
      </c>
      <c r="AD1771" s="52"/>
      <c r="AE1771" s="52"/>
      <c r="AF1771" s="52"/>
      <c r="AG1771" s="52"/>
      <c r="AH1771" s="52" t="s">
        <v>4295</v>
      </c>
      <c r="AI1771" s="52"/>
      <c r="AJ1771" s="52"/>
      <c r="AK1771" s="52"/>
      <c r="AL1771" s="11">
        <v>758</v>
      </c>
    </row>
    <row r="1772" spans="1:38">
      <c r="A1772" s="52" t="s">
        <v>4296</v>
      </c>
      <c r="B1772" s="52"/>
      <c r="C1772" s="52"/>
      <c r="D1772" s="52"/>
      <c r="E1772" s="52"/>
      <c r="F1772" s="52"/>
      <c r="G1772" s="52"/>
      <c r="H1772" s="52"/>
      <c r="I1772" s="52"/>
      <c r="J1772" s="52"/>
      <c r="K1772" s="52"/>
      <c r="L1772" s="52"/>
      <c r="M1772" s="52"/>
      <c r="N1772" s="52"/>
      <c r="O1772" s="52"/>
      <c r="P1772" s="55">
        <v>0</v>
      </c>
      <c r="Q1772" s="55"/>
      <c r="R1772" s="55"/>
      <c r="S1772" s="55"/>
      <c r="T1772" s="54">
        <v>0</v>
      </c>
      <c r="U1772" s="54"/>
      <c r="V1772" s="53">
        <v>2270.4</v>
      </c>
      <c r="W1772" s="53"/>
      <c r="X1772" s="3">
        <v>82</v>
      </c>
      <c r="Y1772" s="3">
        <v>10</v>
      </c>
      <c r="Z1772" s="8">
        <v>39225</v>
      </c>
      <c r="AA1772" s="3">
        <v>2007</v>
      </c>
      <c r="AB1772" s="3">
        <v>10</v>
      </c>
      <c r="AC1772" s="52" t="s">
        <v>4182</v>
      </c>
      <c r="AD1772" s="52"/>
      <c r="AE1772" s="52"/>
      <c r="AF1772" s="52"/>
      <c r="AG1772" s="52"/>
      <c r="AH1772" s="52" t="s">
        <v>4297</v>
      </c>
      <c r="AI1772" s="52"/>
      <c r="AJ1772" s="52"/>
      <c r="AK1772" s="52"/>
      <c r="AL1772" s="16">
        <v>0</v>
      </c>
    </row>
    <row r="1773" spans="1:38">
      <c r="A1773" s="52" t="s">
        <v>4298</v>
      </c>
      <c r="B1773" s="52"/>
      <c r="C1773" s="52"/>
      <c r="D1773" s="52"/>
      <c r="E1773" s="52"/>
      <c r="F1773" s="52"/>
      <c r="G1773" s="52"/>
      <c r="H1773" s="52"/>
      <c r="I1773" s="52"/>
      <c r="J1773" s="52"/>
      <c r="K1773" s="52"/>
      <c r="L1773" s="52"/>
      <c r="M1773" s="52"/>
      <c r="N1773" s="52"/>
      <c r="O1773" s="52"/>
      <c r="P1773" s="53">
        <v>26130</v>
      </c>
      <c r="Q1773" s="53"/>
      <c r="R1773" s="53"/>
      <c r="S1773" s="53"/>
      <c r="T1773" s="53">
        <v>8784.06</v>
      </c>
      <c r="U1773" s="53"/>
      <c r="V1773" s="53">
        <v>2613.04</v>
      </c>
      <c r="W1773" s="53"/>
      <c r="X1773" s="3">
        <v>82</v>
      </c>
      <c r="Y1773" s="3">
        <v>10</v>
      </c>
      <c r="Z1773" s="8">
        <v>39223</v>
      </c>
      <c r="AA1773" s="3">
        <v>2007</v>
      </c>
      <c r="AB1773" s="3">
        <v>10</v>
      </c>
      <c r="AC1773" s="52" t="s">
        <v>4299</v>
      </c>
      <c r="AD1773" s="52"/>
      <c r="AE1773" s="52"/>
      <c r="AF1773" s="52"/>
      <c r="AG1773" s="52"/>
      <c r="AH1773" s="52" t="s">
        <v>4300</v>
      </c>
      <c r="AI1773" s="52"/>
      <c r="AJ1773" s="52"/>
      <c r="AK1773" s="52"/>
      <c r="AL1773" s="6">
        <v>19747</v>
      </c>
    </row>
    <row r="1774" spans="1:38">
      <c r="A1774" s="52" t="s">
        <v>4301</v>
      </c>
      <c r="B1774" s="52"/>
      <c r="C1774" s="52"/>
      <c r="D1774" s="52"/>
      <c r="E1774" s="52"/>
      <c r="F1774" s="52"/>
      <c r="G1774" s="52"/>
      <c r="H1774" s="52"/>
      <c r="I1774" s="52"/>
      <c r="J1774" s="52"/>
      <c r="K1774" s="52"/>
      <c r="L1774" s="52"/>
      <c r="M1774" s="52"/>
      <c r="N1774" s="52"/>
      <c r="O1774" s="52"/>
      <c r="P1774" s="53">
        <v>26130</v>
      </c>
      <c r="Q1774" s="53"/>
      <c r="R1774" s="53"/>
      <c r="S1774" s="53"/>
      <c r="T1774" s="53">
        <v>8784.06</v>
      </c>
      <c r="U1774" s="53"/>
      <c r="V1774" s="53">
        <v>2613.04</v>
      </c>
      <c r="W1774" s="53"/>
      <c r="X1774" s="3">
        <v>82</v>
      </c>
      <c r="Y1774" s="3">
        <v>10</v>
      </c>
      <c r="Z1774" s="8">
        <v>39223</v>
      </c>
      <c r="AA1774" s="3">
        <v>2007</v>
      </c>
      <c r="AB1774" s="3">
        <v>10</v>
      </c>
      <c r="AC1774" s="52" t="s">
        <v>4299</v>
      </c>
      <c r="AD1774" s="52"/>
      <c r="AE1774" s="52"/>
      <c r="AF1774" s="52"/>
      <c r="AG1774" s="52"/>
      <c r="AH1774" s="52" t="s">
        <v>4300</v>
      </c>
      <c r="AI1774" s="52"/>
      <c r="AJ1774" s="52"/>
      <c r="AK1774" s="52"/>
      <c r="AL1774" s="6">
        <v>19747</v>
      </c>
    </row>
    <row r="1775" spans="1:38">
      <c r="A1775" s="52" t="s">
        <v>4302</v>
      </c>
      <c r="B1775" s="52"/>
      <c r="C1775" s="52"/>
      <c r="D1775" s="52"/>
      <c r="E1775" s="52"/>
      <c r="F1775" s="52"/>
      <c r="G1775" s="52"/>
      <c r="H1775" s="52"/>
      <c r="I1775" s="52"/>
      <c r="J1775" s="52"/>
      <c r="K1775" s="52"/>
      <c r="L1775" s="52"/>
      <c r="M1775" s="52"/>
      <c r="N1775" s="52"/>
      <c r="O1775" s="52"/>
      <c r="P1775" s="53">
        <v>26130</v>
      </c>
      <c r="Q1775" s="53"/>
      <c r="R1775" s="53"/>
      <c r="S1775" s="53"/>
      <c r="T1775" s="53">
        <v>8819.85</v>
      </c>
      <c r="U1775" s="53"/>
      <c r="V1775" s="53">
        <v>2613.04</v>
      </c>
      <c r="W1775" s="53"/>
      <c r="X1775" s="3">
        <v>82</v>
      </c>
      <c r="Y1775" s="3">
        <v>10</v>
      </c>
      <c r="Z1775" s="8">
        <v>39218</v>
      </c>
      <c r="AA1775" s="3">
        <v>2007</v>
      </c>
      <c r="AB1775" s="3">
        <v>10</v>
      </c>
      <c r="AC1775" s="52" t="s">
        <v>4299</v>
      </c>
      <c r="AD1775" s="52"/>
      <c r="AE1775" s="52"/>
      <c r="AF1775" s="52"/>
      <c r="AG1775" s="52"/>
      <c r="AH1775" s="52" t="s">
        <v>4303</v>
      </c>
      <c r="AI1775" s="52"/>
      <c r="AJ1775" s="52"/>
      <c r="AK1775" s="52"/>
      <c r="AL1775" s="6">
        <v>19706</v>
      </c>
    </row>
    <row r="1776" spans="1:38">
      <c r="A1776" s="52" t="s">
        <v>4304</v>
      </c>
      <c r="B1776" s="52"/>
      <c r="C1776" s="52"/>
      <c r="D1776" s="52"/>
      <c r="E1776" s="52"/>
      <c r="F1776" s="52"/>
      <c r="G1776" s="52"/>
      <c r="H1776" s="52"/>
      <c r="I1776" s="52"/>
      <c r="J1776" s="52"/>
      <c r="K1776" s="52"/>
      <c r="L1776" s="52"/>
      <c r="M1776" s="52"/>
      <c r="N1776" s="52"/>
      <c r="O1776" s="52"/>
      <c r="P1776" s="53">
        <v>26130</v>
      </c>
      <c r="Q1776" s="53"/>
      <c r="R1776" s="53"/>
      <c r="S1776" s="53"/>
      <c r="T1776" s="53">
        <v>8819.85</v>
      </c>
      <c r="U1776" s="53"/>
      <c r="V1776" s="53">
        <v>2613.04</v>
      </c>
      <c r="W1776" s="53"/>
      <c r="X1776" s="3">
        <v>82</v>
      </c>
      <c r="Y1776" s="3">
        <v>10</v>
      </c>
      <c r="Z1776" s="8">
        <v>39218</v>
      </c>
      <c r="AA1776" s="3">
        <v>2007</v>
      </c>
      <c r="AB1776" s="3">
        <v>10</v>
      </c>
      <c r="AC1776" s="52" t="s">
        <v>4299</v>
      </c>
      <c r="AD1776" s="52"/>
      <c r="AE1776" s="52"/>
      <c r="AF1776" s="52"/>
      <c r="AG1776" s="52"/>
      <c r="AH1776" s="52" t="s">
        <v>4303</v>
      </c>
      <c r="AI1776" s="52"/>
      <c r="AJ1776" s="52"/>
      <c r="AK1776" s="52"/>
      <c r="AL1776" s="6">
        <v>19706</v>
      </c>
    </row>
    <row r="1777" spans="1:38">
      <c r="A1777" s="52" t="s">
        <v>4305</v>
      </c>
      <c r="B1777" s="52"/>
      <c r="C1777" s="52"/>
      <c r="D1777" s="52"/>
      <c r="E1777" s="52"/>
      <c r="F1777" s="52"/>
      <c r="G1777" s="52"/>
      <c r="H1777" s="52"/>
      <c r="I1777" s="52"/>
      <c r="J1777" s="52"/>
      <c r="K1777" s="52"/>
      <c r="L1777" s="52"/>
      <c r="M1777" s="52"/>
      <c r="N1777" s="52"/>
      <c r="O1777" s="52"/>
      <c r="P1777" s="53">
        <v>31389.97</v>
      </c>
      <c r="Q1777" s="53"/>
      <c r="R1777" s="53"/>
      <c r="S1777" s="53"/>
      <c r="T1777" s="53">
        <v>10269.620000000001</v>
      </c>
      <c r="U1777" s="53"/>
      <c r="V1777" s="53">
        <v>3181.54</v>
      </c>
      <c r="W1777" s="53"/>
      <c r="X1777" s="3">
        <v>82</v>
      </c>
      <c r="Y1777" s="3">
        <v>10</v>
      </c>
      <c r="Z1777" s="8">
        <v>39223</v>
      </c>
      <c r="AA1777" s="3">
        <v>2007</v>
      </c>
      <c r="AB1777" s="3">
        <v>10</v>
      </c>
      <c r="AC1777" s="52" t="s">
        <v>4306</v>
      </c>
      <c r="AD1777" s="52"/>
      <c r="AE1777" s="52"/>
      <c r="AF1777" s="52"/>
      <c r="AG1777" s="52"/>
      <c r="AH1777" s="52" t="s">
        <v>4307</v>
      </c>
      <c r="AI1777" s="52"/>
      <c r="AJ1777" s="52"/>
      <c r="AK1777" s="52"/>
      <c r="AL1777" s="6">
        <v>24044</v>
      </c>
    </row>
    <row r="1778" spans="1:38">
      <c r="A1778" s="52" t="s">
        <v>4308</v>
      </c>
      <c r="B1778" s="52"/>
      <c r="C1778" s="52"/>
      <c r="D1778" s="52"/>
      <c r="E1778" s="52"/>
      <c r="F1778" s="52"/>
      <c r="G1778" s="52"/>
      <c r="H1778" s="52"/>
      <c r="I1778" s="52"/>
      <c r="J1778" s="52"/>
      <c r="K1778" s="52"/>
      <c r="L1778" s="52"/>
      <c r="M1778" s="52"/>
      <c r="N1778" s="52"/>
      <c r="O1778" s="52"/>
      <c r="P1778" s="53">
        <v>31389.97</v>
      </c>
      <c r="Q1778" s="53"/>
      <c r="R1778" s="53"/>
      <c r="S1778" s="53"/>
      <c r="T1778" s="53">
        <v>10269.620000000001</v>
      </c>
      <c r="U1778" s="53"/>
      <c r="V1778" s="53">
        <v>3181.54</v>
      </c>
      <c r="W1778" s="53"/>
      <c r="X1778" s="3">
        <v>82</v>
      </c>
      <c r="Y1778" s="3">
        <v>10</v>
      </c>
      <c r="Z1778" s="8">
        <v>39223</v>
      </c>
      <c r="AA1778" s="3">
        <v>2007</v>
      </c>
      <c r="AB1778" s="3">
        <v>10</v>
      </c>
      <c r="AC1778" s="52" t="s">
        <v>4306</v>
      </c>
      <c r="AD1778" s="52"/>
      <c r="AE1778" s="52"/>
      <c r="AF1778" s="52"/>
      <c r="AG1778" s="52"/>
      <c r="AH1778" s="52" t="s">
        <v>4307</v>
      </c>
      <c r="AI1778" s="52"/>
      <c r="AJ1778" s="52"/>
      <c r="AK1778" s="52"/>
      <c r="AL1778" s="6">
        <v>24044</v>
      </c>
    </row>
    <row r="1779" spans="1:38">
      <c r="A1779" s="52" t="s">
        <v>4309</v>
      </c>
      <c r="B1779" s="52"/>
      <c r="C1779" s="52"/>
      <c r="D1779" s="52"/>
      <c r="E1779" s="52"/>
      <c r="F1779" s="52"/>
      <c r="G1779" s="52"/>
      <c r="H1779" s="52"/>
      <c r="I1779" s="52"/>
      <c r="J1779" s="52"/>
      <c r="K1779" s="52"/>
      <c r="L1779" s="52"/>
      <c r="M1779" s="52"/>
      <c r="N1779" s="52"/>
      <c r="O1779" s="52"/>
      <c r="P1779" s="53">
        <v>31389.97</v>
      </c>
      <c r="Q1779" s="53"/>
      <c r="R1779" s="53"/>
      <c r="S1779" s="53"/>
      <c r="T1779" s="53">
        <v>10254.16</v>
      </c>
      <c r="U1779" s="53"/>
      <c r="V1779" s="53">
        <v>3181.25</v>
      </c>
      <c r="W1779" s="53"/>
      <c r="X1779" s="3">
        <v>82</v>
      </c>
      <c r="Y1779" s="3">
        <v>10</v>
      </c>
      <c r="Z1779" s="8">
        <v>39225</v>
      </c>
      <c r="AA1779" s="3">
        <v>2007</v>
      </c>
      <c r="AB1779" s="3">
        <v>10</v>
      </c>
      <c r="AC1779" s="52" t="s">
        <v>4306</v>
      </c>
      <c r="AD1779" s="52"/>
      <c r="AE1779" s="52"/>
      <c r="AF1779" s="52"/>
      <c r="AG1779" s="52"/>
      <c r="AH1779" s="52" t="s">
        <v>4310</v>
      </c>
      <c r="AI1779" s="52"/>
      <c r="AJ1779" s="52"/>
      <c r="AK1779" s="52"/>
      <c r="AL1779" s="6">
        <v>24062</v>
      </c>
    </row>
    <row r="1780" spans="1:38">
      <c r="A1780" s="52" t="s">
        <v>4311</v>
      </c>
      <c r="B1780" s="52"/>
      <c r="C1780" s="52"/>
      <c r="D1780" s="52"/>
      <c r="E1780" s="52"/>
      <c r="F1780" s="52"/>
      <c r="G1780" s="52"/>
      <c r="H1780" s="52"/>
      <c r="I1780" s="52"/>
      <c r="J1780" s="52"/>
      <c r="K1780" s="52"/>
      <c r="L1780" s="52"/>
      <c r="M1780" s="52"/>
      <c r="N1780" s="52"/>
      <c r="O1780" s="52"/>
      <c r="P1780" s="53">
        <v>31389.97</v>
      </c>
      <c r="Q1780" s="53"/>
      <c r="R1780" s="53"/>
      <c r="S1780" s="53"/>
      <c r="T1780" s="53">
        <v>10254.16</v>
      </c>
      <c r="U1780" s="53"/>
      <c r="V1780" s="53">
        <v>3181.25</v>
      </c>
      <c r="W1780" s="53"/>
      <c r="X1780" s="3">
        <v>82</v>
      </c>
      <c r="Y1780" s="3">
        <v>10</v>
      </c>
      <c r="Z1780" s="8">
        <v>39225</v>
      </c>
      <c r="AA1780" s="3">
        <v>2007</v>
      </c>
      <c r="AB1780" s="3">
        <v>10</v>
      </c>
      <c r="AC1780" s="52" t="s">
        <v>4306</v>
      </c>
      <c r="AD1780" s="52"/>
      <c r="AE1780" s="52"/>
      <c r="AF1780" s="52"/>
      <c r="AG1780" s="52"/>
      <c r="AH1780" s="52" t="s">
        <v>4310</v>
      </c>
      <c r="AI1780" s="52"/>
      <c r="AJ1780" s="52"/>
      <c r="AK1780" s="52"/>
      <c r="AL1780" s="6">
        <v>24062</v>
      </c>
    </row>
    <row r="1781" spans="1:38">
      <c r="A1781" s="52" t="s">
        <v>4312</v>
      </c>
      <c r="B1781" s="52"/>
      <c r="C1781" s="52"/>
      <c r="D1781" s="52"/>
      <c r="E1781" s="52"/>
      <c r="F1781" s="52"/>
      <c r="G1781" s="52"/>
      <c r="H1781" s="52"/>
      <c r="I1781" s="52"/>
      <c r="J1781" s="52"/>
      <c r="K1781" s="52"/>
      <c r="L1781" s="52"/>
      <c r="M1781" s="52"/>
      <c r="N1781" s="52"/>
      <c r="O1781" s="52"/>
      <c r="P1781" s="53">
        <v>31389.97</v>
      </c>
      <c r="Q1781" s="53"/>
      <c r="R1781" s="53"/>
      <c r="S1781" s="53"/>
      <c r="T1781" s="53">
        <v>10254.16</v>
      </c>
      <c r="U1781" s="53"/>
      <c r="V1781" s="53">
        <v>3181.25</v>
      </c>
      <c r="W1781" s="53"/>
      <c r="X1781" s="3">
        <v>82</v>
      </c>
      <c r="Y1781" s="3">
        <v>10</v>
      </c>
      <c r="Z1781" s="8">
        <v>39225</v>
      </c>
      <c r="AA1781" s="3">
        <v>2007</v>
      </c>
      <c r="AB1781" s="3">
        <v>10</v>
      </c>
      <c r="AC1781" s="52" t="s">
        <v>4306</v>
      </c>
      <c r="AD1781" s="52"/>
      <c r="AE1781" s="52"/>
      <c r="AF1781" s="52"/>
      <c r="AG1781" s="52"/>
      <c r="AH1781" s="52" t="s">
        <v>4310</v>
      </c>
      <c r="AI1781" s="52"/>
      <c r="AJ1781" s="52"/>
      <c r="AK1781" s="52"/>
      <c r="AL1781" s="6">
        <v>24062</v>
      </c>
    </row>
    <row r="1782" spans="1:38">
      <c r="A1782" s="52" t="s">
        <v>4313</v>
      </c>
      <c r="B1782" s="52"/>
      <c r="C1782" s="52"/>
      <c r="D1782" s="52"/>
      <c r="E1782" s="52"/>
      <c r="F1782" s="52"/>
      <c r="G1782" s="52"/>
      <c r="H1782" s="52"/>
      <c r="I1782" s="52"/>
      <c r="J1782" s="52"/>
      <c r="K1782" s="52"/>
      <c r="L1782" s="52"/>
      <c r="M1782" s="52"/>
      <c r="N1782" s="52"/>
      <c r="O1782" s="52"/>
      <c r="P1782" s="53">
        <v>31389.97</v>
      </c>
      <c r="Q1782" s="53"/>
      <c r="R1782" s="53"/>
      <c r="S1782" s="53"/>
      <c r="T1782" s="53">
        <v>10254.16</v>
      </c>
      <c r="U1782" s="53"/>
      <c r="V1782" s="53">
        <v>3181.25</v>
      </c>
      <c r="W1782" s="53"/>
      <c r="X1782" s="3">
        <v>82</v>
      </c>
      <c r="Y1782" s="3">
        <v>10</v>
      </c>
      <c r="Z1782" s="8">
        <v>39225</v>
      </c>
      <c r="AA1782" s="3">
        <v>2007</v>
      </c>
      <c r="AB1782" s="3">
        <v>10</v>
      </c>
      <c r="AC1782" s="52" t="s">
        <v>4306</v>
      </c>
      <c r="AD1782" s="52"/>
      <c r="AE1782" s="52"/>
      <c r="AF1782" s="52"/>
      <c r="AG1782" s="52"/>
      <c r="AH1782" s="52" t="s">
        <v>4310</v>
      </c>
      <c r="AI1782" s="52"/>
      <c r="AJ1782" s="52"/>
      <c r="AK1782" s="52"/>
      <c r="AL1782" s="6">
        <v>24062</v>
      </c>
    </row>
    <row r="1783" spans="1:38">
      <c r="A1783" s="52" t="s">
        <v>4314</v>
      </c>
      <c r="B1783" s="52"/>
      <c r="C1783" s="52"/>
      <c r="D1783" s="52"/>
      <c r="E1783" s="52"/>
      <c r="F1783" s="52"/>
      <c r="G1783" s="52"/>
      <c r="H1783" s="52"/>
      <c r="I1783" s="52"/>
      <c r="J1783" s="52"/>
      <c r="K1783" s="52"/>
      <c r="L1783" s="52"/>
      <c r="M1783" s="52"/>
      <c r="N1783" s="52"/>
      <c r="O1783" s="52"/>
      <c r="P1783" s="53">
        <v>31389.97</v>
      </c>
      <c r="Q1783" s="53"/>
      <c r="R1783" s="53"/>
      <c r="S1783" s="53"/>
      <c r="T1783" s="53">
        <v>10269.620000000001</v>
      </c>
      <c r="U1783" s="53"/>
      <c r="V1783" s="53">
        <v>3181.54</v>
      </c>
      <c r="W1783" s="53"/>
      <c r="X1783" s="3">
        <v>82</v>
      </c>
      <c r="Y1783" s="3">
        <v>10</v>
      </c>
      <c r="Z1783" s="8">
        <v>39223</v>
      </c>
      <c r="AA1783" s="3">
        <v>2007</v>
      </c>
      <c r="AB1783" s="3">
        <v>10</v>
      </c>
      <c r="AC1783" s="52" t="s">
        <v>4306</v>
      </c>
      <c r="AD1783" s="52"/>
      <c r="AE1783" s="52"/>
      <c r="AF1783" s="52"/>
      <c r="AG1783" s="52"/>
      <c r="AH1783" s="52" t="s">
        <v>4307</v>
      </c>
      <c r="AI1783" s="52"/>
      <c r="AJ1783" s="52"/>
      <c r="AK1783" s="52"/>
      <c r="AL1783" s="6">
        <v>24044</v>
      </c>
    </row>
    <row r="1784" spans="1:38">
      <c r="A1784" s="52" t="s">
        <v>4315</v>
      </c>
      <c r="B1784" s="52"/>
      <c r="C1784" s="52"/>
      <c r="D1784" s="52"/>
      <c r="E1784" s="52"/>
      <c r="F1784" s="52"/>
      <c r="G1784" s="52"/>
      <c r="H1784" s="52"/>
      <c r="I1784" s="52"/>
      <c r="J1784" s="52"/>
      <c r="K1784" s="52"/>
      <c r="L1784" s="52"/>
      <c r="M1784" s="52"/>
      <c r="N1784" s="52"/>
      <c r="O1784" s="52"/>
      <c r="P1784" s="55">
        <v>0</v>
      </c>
      <c r="Q1784" s="55"/>
      <c r="R1784" s="55"/>
      <c r="S1784" s="55"/>
      <c r="T1784" s="54">
        <v>0</v>
      </c>
      <c r="U1784" s="54"/>
      <c r="V1784" s="53">
        <v>2270.4</v>
      </c>
      <c r="W1784" s="53"/>
      <c r="X1784" s="3">
        <v>82</v>
      </c>
      <c r="Y1784" s="3">
        <v>10</v>
      </c>
      <c r="Z1784" s="8">
        <v>39225</v>
      </c>
      <c r="AA1784" s="3">
        <v>2007</v>
      </c>
      <c r="AB1784" s="3">
        <v>10</v>
      </c>
      <c r="AC1784" s="52" t="s">
        <v>4182</v>
      </c>
      <c r="AD1784" s="52"/>
      <c r="AE1784" s="52"/>
      <c r="AF1784" s="52"/>
      <c r="AG1784" s="52"/>
      <c r="AH1784" s="52" t="s">
        <v>4297</v>
      </c>
      <c r="AI1784" s="52"/>
      <c r="AJ1784" s="52"/>
      <c r="AK1784" s="52"/>
      <c r="AL1784" s="16">
        <v>0</v>
      </c>
    </row>
    <row r="1785" spans="1:38">
      <c r="A1785" s="52" t="s">
        <v>4316</v>
      </c>
      <c r="B1785" s="52"/>
      <c r="C1785" s="52"/>
      <c r="D1785" s="52"/>
      <c r="E1785" s="52"/>
      <c r="F1785" s="52"/>
      <c r="G1785" s="52"/>
      <c r="H1785" s="52"/>
      <c r="I1785" s="52"/>
      <c r="J1785" s="52"/>
      <c r="K1785" s="52"/>
      <c r="L1785" s="52"/>
      <c r="M1785" s="52"/>
      <c r="N1785" s="52"/>
      <c r="O1785" s="52"/>
      <c r="P1785" s="55">
        <v>0</v>
      </c>
      <c r="Q1785" s="55"/>
      <c r="R1785" s="55"/>
      <c r="S1785" s="55"/>
      <c r="T1785" s="54">
        <v>0</v>
      </c>
      <c r="U1785" s="54"/>
      <c r="V1785" s="53">
        <v>2270.4</v>
      </c>
      <c r="W1785" s="53"/>
      <c r="X1785" s="3">
        <v>82</v>
      </c>
      <c r="Y1785" s="3">
        <v>10</v>
      </c>
      <c r="Z1785" s="8">
        <v>39223</v>
      </c>
      <c r="AA1785" s="3">
        <v>2007</v>
      </c>
      <c r="AB1785" s="3">
        <v>10</v>
      </c>
      <c r="AC1785" s="52" t="s">
        <v>4182</v>
      </c>
      <c r="AD1785" s="52"/>
      <c r="AE1785" s="52"/>
      <c r="AF1785" s="52"/>
      <c r="AG1785" s="52"/>
      <c r="AH1785" s="52" t="s">
        <v>4297</v>
      </c>
      <c r="AI1785" s="52"/>
      <c r="AJ1785" s="52"/>
      <c r="AK1785" s="52"/>
      <c r="AL1785" s="16">
        <v>0</v>
      </c>
    </row>
    <row r="1786" spans="1:38">
      <c r="A1786" s="52" t="s">
        <v>4317</v>
      </c>
      <c r="B1786" s="52"/>
      <c r="C1786" s="52"/>
      <c r="D1786" s="52"/>
      <c r="E1786" s="52"/>
      <c r="F1786" s="52"/>
      <c r="G1786" s="52"/>
      <c r="H1786" s="52"/>
      <c r="I1786" s="52"/>
      <c r="J1786" s="52"/>
      <c r="K1786" s="52"/>
      <c r="L1786" s="52"/>
      <c r="M1786" s="52"/>
      <c r="N1786" s="52"/>
      <c r="O1786" s="52"/>
      <c r="P1786" s="53">
        <v>31119</v>
      </c>
      <c r="Q1786" s="53"/>
      <c r="R1786" s="53"/>
      <c r="S1786" s="53"/>
      <c r="T1786" s="53">
        <v>10393.86</v>
      </c>
      <c r="U1786" s="53"/>
      <c r="V1786" s="53">
        <v>3128.52</v>
      </c>
      <c r="W1786" s="53"/>
      <c r="X1786" s="3">
        <v>82</v>
      </c>
      <c r="Y1786" s="3">
        <v>10</v>
      </c>
      <c r="Z1786" s="8">
        <v>39218</v>
      </c>
      <c r="AA1786" s="3">
        <v>2007</v>
      </c>
      <c r="AB1786" s="3">
        <v>10</v>
      </c>
      <c r="AC1786" s="52" t="s">
        <v>4318</v>
      </c>
      <c r="AD1786" s="52"/>
      <c r="AE1786" s="52"/>
      <c r="AF1786" s="52"/>
      <c r="AG1786" s="52"/>
      <c r="AH1786" s="52" t="s">
        <v>4319</v>
      </c>
      <c r="AI1786" s="52"/>
      <c r="AJ1786" s="52"/>
      <c r="AK1786" s="52"/>
      <c r="AL1786" s="6">
        <v>23594</v>
      </c>
    </row>
    <row r="1787" spans="1:38">
      <c r="A1787" s="52" t="s">
        <v>4320</v>
      </c>
      <c r="B1787" s="52"/>
      <c r="C1787" s="52"/>
      <c r="D1787" s="52"/>
      <c r="E1787" s="52"/>
      <c r="F1787" s="52"/>
      <c r="G1787" s="52"/>
      <c r="H1787" s="52"/>
      <c r="I1787" s="52"/>
      <c r="J1787" s="52"/>
      <c r="K1787" s="52"/>
      <c r="L1787" s="52"/>
      <c r="M1787" s="52"/>
      <c r="N1787" s="52"/>
      <c r="O1787" s="52"/>
      <c r="P1787" s="53">
        <v>31389.97</v>
      </c>
      <c r="Q1787" s="53"/>
      <c r="R1787" s="53"/>
      <c r="S1787" s="53"/>
      <c r="T1787" s="53">
        <v>10308.35</v>
      </c>
      <c r="U1787" s="53"/>
      <c r="V1787" s="53">
        <v>3182.32</v>
      </c>
      <c r="W1787" s="53"/>
      <c r="X1787" s="3">
        <v>82</v>
      </c>
      <c r="Y1787" s="3">
        <v>10</v>
      </c>
      <c r="Z1787" s="8">
        <v>39218</v>
      </c>
      <c r="AA1787" s="3">
        <v>2007</v>
      </c>
      <c r="AB1787" s="3">
        <v>10</v>
      </c>
      <c r="AC1787" s="52" t="s">
        <v>4306</v>
      </c>
      <c r="AD1787" s="52"/>
      <c r="AE1787" s="52"/>
      <c r="AF1787" s="52"/>
      <c r="AG1787" s="52"/>
      <c r="AH1787" s="52" t="s">
        <v>4321</v>
      </c>
      <c r="AI1787" s="52"/>
      <c r="AJ1787" s="52"/>
      <c r="AK1787" s="52"/>
      <c r="AL1787" s="6">
        <v>24000</v>
      </c>
    </row>
    <row r="1788" spans="1:38">
      <c r="A1788" s="52" t="s">
        <v>4322</v>
      </c>
      <c r="B1788" s="52"/>
      <c r="C1788" s="52"/>
      <c r="D1788" s="52"/>
      <c r="E1788" s="52"/>
      <c r="F1788" s="52"/>
      <c r="G1788" s="52"/>
      <c r="H1788" s="52"/>
      <c r="I1788" s="52"/>
      <c r="J1788" s="52"/>
      <c r="K1788" s="52"/>
      <c r="L1788" s="52"/>
      <c r="M1788" s="52"/>
      <c r="N1788" s="52"/>
      <c r="O1788" s="52"/>
      <c r="P1788" s="55">
        <v>0</v>
      </c>
      <c r="Q1788" s="55"/>
      <c r="R1788" s="55"/>
      <c r="S1788" s="55"/>
      <c r="T1788" s="54">
        <v>0</v>
      </c>
      <c r="U1788" s="54"/>
      <c r="V1788" s="54">
        <v>0</v>
      </c>
      <c r="W1788" s="54"/>
      <c r="X1788" s="3">
        <v>82</v>
      </c>
      <c r="Y1788" s="3">
        <v>7</v>
      </c>
      <c r="Z1788" s="8">
        <v>36433</v>
      </c>
      <c r="AA1788" s="3">
        <v>1999</v>
      </c>
      <c r="AB1788" s="3">
        <v>7</v>
      </c>
      <c r="AC1788" s="52" t="s">
        <v>4182</v>
      </c>
      <c r="AD1788" s="52"/>
      <c r="AE1788" s="52"/>
      <c r="AF1788" s="52"/>
      <c r="AG1788" s="52"/>
      <c r="AH1788" s="52" t="s">
        <v>303</v>
      </c>
      <c r="AI1788" s="52"/>
      <c r="AJ1788" s="52"/>
      <c r="AK1788" s="52"/>
      <c r="AL1788" s="9">
        <v>0</v>
      </c>
    </row>
    <row r="1789" spans="1:38">
      <c r="A1789" s="52" t="s">
        <v>4323</v>
      </c>
      <c r="B1789" s="52"/>
      <c r="C1789" s="52"/>
      <c r="D1789" s="52"/>
      <c r="E1789" s="52"/>
      <c r="F1789" s="52"/>
      <c r="G1789" s="52"/>
      <c r="H1789" s="52"/>
      <c r="I1789" s="52"/>
      <c r="J1789" s="52"/>
      <c r="K1789" s="52"/>
      <c r="L1789" s="52"/>
      <c r="M1789" s="52"/>
      <c r="N1789" s="52"/>
      <c r="O1789" s="52"/>
      <c r="P1789" s="53">
        <v>11749.17</v>
      </c>
      <c r="Q1789" s="53"/>
      <c r="R1789" s="53"/>
      <c r="S1789" s="53"/>
      <c r="T1789" s="53">
        <v>8809.67</v>
      </c>
      <c r="U1789" s="53"/>
      <c r="V1789" s="54">
        <v>978.92</v>
      </c>
      <c r="W1789" s="54"/>
      <c r="X1789" s="3">
        <v>82</v>
      </c>
      <c r="Y1789" s="3">
        <v>12</v>
      </c>
      <c r="Z1789" s="8">
        <v>37133</v>
      </c>
      <c r="AA1789" s="3">
        <v>2001</v>
      </c>
      <c r="AB1789" s="3">
        <v>12</v>
      </c>
      <c r="AC1789" s="52" t="s">
        <v>4324</v>
      </c>
      <c r="AD1789" s="52"/>
      <c r="AE1789" s="52"/>
      <c r="AF1789" s="52"/>
      <c r="AG1789" s="52"/>
      <c r="AH1789" s="52" t="s">
        <v>4325</v>
      </c>
      <c r="AI1789" s="52"/>
      <c r="AJ1789" s="52"/>
      <c r="AK1789" s="52"/>
      <c r="AL1789" s="6">
        <v>4204</v>
      </c>
    </row>
    <row r="1790" spans="1:38">
      <c r="A1790" s="52" t="s">
        <v>4326</v>
      </c>
      <c r="B1790" s="52"/>
      <c r="C1790" s="52"/>
      <c r="D1790" s="52"/>
      <c r="E1790" s="52"/>
      <c r="F1790" s="52"/>
      <c r="G1790" s="52"/>
      <c r="H1790" s="52"/>
      <c r="I1790" s="52"/>
      <c r="J1790" s="52"/>
      <c r="K1790" s="52"/>
      <c r="L1790" s="52"/>
      <c r="M1790" s="52"/>
      <c r="N1790" s="52"/>
      <c r="O1790" s="52"/>
      <c r="P1790" s="53">
        <v>1548</v>
      </c>
      <c r="Q1790" s="53"/>
      <c r="R1790" s="53"/>
      <c r="S1790" s="53"/>
      <c r="T1790" s="53">
        <v>1359.72</v>
      </c>
      <c r="U1790" s="53"/>
      <c r="V1790" s="54">
        <v>128.99</v>
      </c>
      <c r="W1790" s="54"/>
      <c r="X1790" s="3">
        <v>82</v>
      </c>
      <c r="Y1790" s="3">
        <v>12</v>
      </c>
      <c r="Z1790" s="8">
        <v>36601</v>
      </c>
      <c r="AA1790" s="3">
        <v>2000</v>
      </c>
      <c r="AB1790" s="3">
        <v>12</v>
      </c>
      <c r="AC1790" s="52" t="s">
        <v>4327</v>
      </c>
      <c r="AD1790" s="52"/>
      <c r="AE1790" s="52"/>
      <c r="AF1790" s="52"/>
      <c r="AG1790" s="52"/>
      <c r="AH1790" s="52" t="s">
        <v>4328</v>
      </c>
      <c r="AI1790" s="52"/>
      <c r="AJ1790" s="52"/>
      <c r="AK1790" s="52"/>
      <c r="AL1790" s="11">
        <v>274</v>
      </c>
    </row>
    <row r="1791" spans="1:38">
      <c r="A1791" s="52" t="s">
        <v>4329</v>
      </c>
      <c r="B1791" s="52"/>
      <c r="C1791" s="52"/>
      <c r="D1791" s="52"/>
      <c r="E1791" s="52"/>
      <c r="F1791" s="52"/>
      <c r="G1791" s="52"/>
      <c r="H1791" s="52"/>
      <c r="I1791" s="52"/>
      <c r="J1791" s="52"/>
      <c r="K1791" s="52"/>
      <c r="L1791" s="52"/>
      <c r="M1791" s="52"/>
      <c r="N1791" s="52"/>
      <c r="O1791" s="52"/>
      <c r="P1791" s="55">
        <v>0</v>
      </c>
      <c r="Q1791" s="55"/>
      <c r="R1791" s="55"/>
      <c r="S1791" s="55"/>
      <c r="T1791" s="54">
        <v>0</v>
      </c>
      <c r="U1791" s="54"/>
      <c r="V1791" s="54">
        <v>124.04</v>
      </c>
      <c r="W1791" s="54"/>
      <c r="X1791" s="3">
        <v>82</v>
      </c>
      <c r="Y1791" s="3">
        <v>12</v>
      </c>
      <c r="Z1791" s="8">
        <v>36601</v>
      </c>
      <c r="AA1791" s="3">
        <v>2000</v>
      </c>
      <c r="AB1791" s="3">
        <v>12</v>
      </c>
      <c r="AC1791" s="52" t="s">
        <v>4182</v>
      </c>
      <c r="AD1791" s="52"/>
      <c r="AE1791" s="52"/>
      <c r="AF1791" s="52"/>
      <c r="AG1791" s="52"/>
      <c r="AH1791" s="52" t="s">
        <v>4330</v>
      </c>
      <c r="AI1791" s="52"/>
      <c r="AJ1791" s="52"/>
      <c r="AK1791" s="52"/>
      <c r="AL1791" s="16">
        <v>0</v>
      </c>
    </row>
    <row r="1792" spans="1:38">
      <c r="A1792" s="52" t="s">
        <v>4331</v>
      </c>
      <c r="B1792" s="52"/>
      <c r="C1792" s="52"/>
      <c r="D1792" s="52"/>
      <c r="E1792" s="52"/>
      <c r="F1792" s="52"/>
      <c r="G1792" s="52"/>
      <c r="H1792" s="52"/>
      <c r="I1792" s="52"/>
      <c r="J1792" s="52"/>
      <c r="K1792" s="52"/>
      <c r="L1792" s="52"/>
      <c r="M1792" s="52"/>
      <c r="N1792" s="52"/>
      <c r="O1792" s="52"/>
      <c r="P1792" s="53">
        <v>3433.18</v>
      </c>
      <c r="Q1792" s="53"/>
      <c r="R1792" s="53"/>
      <c r="S1792" s="53"/>
      <c r="T1792" s="53">
        <v>3433.18</v>
      </c>
      <c r="U1792" s="53"/>
      <c r="V1792" s="54">
        <v>272.67</v>
      </c>
      <c r="W1792" s="54"/>
      <c r="X1792" s="3">
        <v>82</v>
      </c>
      <c r="Y1792" s="3">
        <v>5</v>
      </c>
      <c r="Z1792" s="8">
        <v>38405</v>
      </c>
      <c r="AA1792" s="3">
        <v>2005</v>
      </c>
      <c r="AB1792" s="3">
        <v>5</v>
      </c>
      <c r="AC1792" s="52" t="s">
        <v>4332</v>
      </c>
      <c r="AD1792" s="52"/>
      <c r="AE1792" s="52"/>
      <c r="AF1792" s="52"/>
      <c r="AG1792" s="52"/>
      <c r="AH1792" s="52" t="s">
        <v>4183</v>
      </c>
      <c r="AI1792" s="52"/>
      <c r="AJ1792" s="52"/>
      <c r="AK1792" s="52"/>
      <c r="AL1792" s="9">
        <v>0</v>
      </c>
    </row>
    <row r="1793" spans="1:38">
      <c r="A1793" s="52" t="s">
        <v>4333</v>
      </c>
      <c r="B1793" s="52"/>
      <c r="C1793" s="52"/>
      <c r="D1793" s="52"/>
      <c r="E1793" s="52"/>
      <c r="F1793" s="52"/>
      <c r="G1793" s="52"/>
      <c r="H1793" s="52"/>
      <c r="I1793" s="52"/>
      <c r="J1793" s="52"/>
      <c r="K1793" s="52"/>
      <c r="L1793" s="52"/>
      <c r="M1793" s="52"/>
      <c r="N1793" s="52"/>
      <c r="O1793" s="52"/>
      <c r="P1793" s="53">
        <v>1450</v>
      </c>
      <c r="Q1793" s="53"/>
      <c r="R1793" s="53"/>
      <c r="S1793" s="53"/>
      <c r="T1793" s="54">
        <v>682.14</v>
      </c>
      <c r="U1793" s="54"/>
      <c r="V1793" s="54">
        <v>207.14</v>
      </c>
      <c r="W1793" s="54"/>
      <c r="X1793" s="3">
        <v>82</v>
      </c>
      <c r="Y1793" s="3">
        <v>7</v>
      </c>
      <c r="Z1793" s="8">
        <v>39248</v>
      </c>
      <c r="AA1793" s="3">
        <v>2007</v>
      </c>
      <c r="AB1793" s="3">
        <v>7</v>
      </c>
      <c r="AC1793" s="52" t="s">
        <v>4334</v>
      </c>
      <c r="AD1793" s="52"/>
      <c r="AE1793" s="52"/>
      <c r="AF1793" s="52"/>
      <c r="AG1793" s="52"/>
      <c r="AH1793" s="52" t="s">
        <v>4335</v>
      </c>
      <c r="AI1793" s="52"/>
      <c r="AJ1793" s="52"/>
      <c r="AK1793" s="52"/>
      <c r="AL1793" s="11">
        <v>874</v>
      </c>
    </row>
    <row r="1794" spans="1:38">
      <c r="A1794" s="52" t="s">
        <v>4336</v>
      </c>
      <c r="B1794" s="52"/>
      <c r="C1794" s="52"/>
      <c r="D1794" s="52"/>
      <c r="E1794" s="52"/>
      <c r="F1794" s="52"/>
      <c r="G1794" s="52"/>
      <c r="H1794" s="52"/>
      <c r="I1794" s="52"/>
      <c r="J1794" s="52"/>
      <c r="K1794" s="52"/>
      <c r="L1794" s="52"/>
      <c r="M1794" s="52"/>
      <c r="N1794" s="52"/>
      <c r="O1794" s="52"/>
      <c r="P1794" s="53">
        <v>320660</v>
      </c>
      <c r="Q1794" s="53"/>
      <c r="R1794" s="53"/>
      <c r="S1794" s="53"/>
      <c r="T1794" s="53">
        <v>274819.87</v>
      </c>
      <c r="U1794" s="53"/>
      <c r="V1794" s="53">
        <v>45808.57</v>
      </c>
      <c r="W1794" s="53"/>
      <c r="X1794" s="3">
        <v>82</v>
      </c>
      <c r="Y1794" s="3">
        <v>7</v>
      </c>
      <c r="Z1794" s="8">
        <v>38260</v>
      </c>
      <c r="AA1794" s="3">
        <v>2004</v>
      </c>
      <c r="AB1794" s="3">
        <v>7</v>
      </c>
      <c r="AC1794" s="52" t="s">
        <v>4337</v>
      </c>
      <c r="AD1794" s="52"/>
      <c r="AE1794" s="52"/>
      <c r="AF1794" s="52"/>
      <c r="AG1794" s="52"/>
      <c r="AH1794" s="52" t="s">
        <v>4338</v>
      </c>
      <c r="AI1794" s="52"/>
      <c r="AJ1794" s="52"/>
      <c r="AK1794" s="52"/>
      <c r="AL1794" s="6">
        <v>58436</v>
      </c>
    </row>
    <row r="1795" spans="1:38">
      <c r="A1795" s="52" t="s">
        <v>4339</v>
      </c>
      <c r="B1795" s="52"/>
      <c r="C1795" s="52"/>
      <c r="D1795" s="52"/>
      <c r="E1795" s="52"/>
      <c r="F1795" s="52"/>
      <c r="G1795" s="52"/>
      <c r="H1795" s="52"/>
      <c r="I1795" s="52"/>
      <c r="J1795" s="52"/>
      <c r="K1795" s="52"/>
      <c r="L1795" s="52"/>
      <c r="M1795" s="52"/>
      <c r="N1795" s="52"/>
      <c r="O1795" s="52"/>
      <c r="P1795" s="53">
        <v>4701</v>
      </c>
      <c r="Q1795" s="53"/>
      <c r="R1795" s="53"/>
      <c r="S1795" s="53"/>
      <c r="T1795" s="53">
        <v>4701</v>
      </c>
      <c r="U1795" s="53"/>
      <c r="V1795" s="54">
        <v>391.77</v>
      </c>
      <c r="W1795" s="54"/>
      <c r="X1795" s="3">
        <v>82</v>
      </c>
      <c r="Y1795" s="3">
        <v>12</v>
      </c>
      <c r="Z1795" s="8">
        <v>36068</v>
      </c>
      <c r="AA1795" s="3">
        <v>1998</v>
      </c>
      <c r="AB1795" s="3">
        <v>12</v>
      </c>
      <c r="AC1795" s="52" t="s">
        <v>4340</v>
      </c>
      <c r="AD1795" s="52"/>
      <c r="AE1795" s="52"/>
      <c r="AF1795" s="52"/>
      <c r="AG1795" s="52"/>
      <c r="AH1795" s="52" t="s">
        <v>947</v>
      </c>
      <c r="AI1795" s="52"/>
      <c r="AJ1795" s="52"/>
      <c r="AK1795" s="52"/>
      <c r="AL1795" s="9">
        <v>0</v>
      </c>
    </row>
    <row r="1796" spans="1:38">
      <c r="A1796" s="52" t="s">
        <v>4341</v>
      </c>
      <c r="B1796" s="52"/>
      <c r="C1796" s="52"/>
      <c r="D1796" s="52"/>
      <c r="E1796" s="52"/>
      <c r="F1796" s="52"/>
      <c r="G1796" s="52"/>
      <c r="H1796" s="52"/>
      <c r="I1796" s="52"/>
      <c r="J1796" s="52"/>
      <c r="K1796" s="52"/>
      <c r="L1796" s="52"/>
      <c r="M1796" s="52"/>
      <c r="N1796" s="52"/>
      <c r="O1796" s="52"/>
      <c r="P1796" s="53">
        <v>3395.57</v>
      </c>
      <c r="Q1796" s="53"/>
      <c r="R1796" s="53"/>
      <c r="S1796" s="53"/>
      <c r="T1796" s="53">
        <v>3395.57</v>
      </c>
      <c r="U1796" s="53"/>
      <c r="V1796" s="54">
        <v>282.95999999999998</v>
      </c>
      <c r="W1796" s="54"/>
      <c r="X1796" s="3">
        <v>82</v>
      </c>
      <c r="Y1796" s="3">
        <v>12</v>
      </c>
      <c r="Z1796" s="8">
        <v>36068</v>
      </c>
      <c r="AA1796" s="3">
        <v>1998</v>
      </c>
      <c r="AB1796" s="3">
        <v>12</v>
      </c>
      <c r="AC1796" s="52" t="s">
        <v>4342</v>
      </c>
      <c r="AD1796" s="52"/>
      <c r="AE1796" s="52"/>
      <c r="AF1796" s="52"/>
      <c r="AG1796" s="52"/>
      <c r="AH1796" s="52" t="s">
        <v>947</v>
      </c>
      <c r="AI1796" s="52"/>
      <c r="AJ1796" s="52"/>
      <c r="AK1796" s="52"/>
      <c r="AL1796" s="9">
        <v>0</v>
      </c>
    </row>
    <row r="1797" spans="1:38">
      <c r="A1797" s="52" t="s">
        <v>4343</v>
      </c>
      <c r="B1797" s="52"/>
      <c r="C1797" s="52"/>
      <c r="D1797" s="52"/>
      <c r="E1797" s="52"/>
      <c r="F1797" s="52"/>
      <c r="G1797" s="52"/>
      <c r="H1797" s="52"/>
      <c r="I1797" s="52"/>
      <c r="J1797" s="52"/>
      <c r="K1797" s="52"/>
      <c r="L1797" s="52"/>
      <c r="M1797" s="52"/>
      <c r="N1797" s="52"/>
      <c r="O1797" s="52"/>
      <c r="P1797" s="53">
        <v>79107</v>
      </c>
      <c r="Q1797" s="53"/>
      <c r="R1797" s="53"/>
      <c r="S1797" s="53"/>
      <c r="T1797" s="53">
        <v>68559.38</v>
      </c>
      <c r="U1797" s="53"/>
      <c r="V1797" s="53">
        <v>5273.78</v>
      </c>
      <c r="W1797" s="53"/>
      <c r="X1797" s="3">
        <v>82</v>
      </c>
      <c r="Y1797" s="3">
        <v>15</v>
      </c>
      <c r="Z1797" s="8">
        <v>35703</v>
      </c>
      <c r="AA1797" s="3">
        <v>1997</v>
      </c>
      <c r="AB1797" s="3">
        <v>15</v>
      </c>
      <c r="AC1797" s="52" t="s">
        <v>4344</v>
      </c>
      <c r="AD1797" s="52"/>
      <c r="AE1797" s="52"/>
      <c r="AF1797" s="52"/>
      <c r="AG1797" s="52"/>
      <c r="AH1797" s="52" t="s">
        <v>4345</v>
      </c>
      <c r="AI1797" s="52"/>
      <c r="AJ1797" s="52"/>
      <c r="AK1797" s="52"/>
      <c r="AL1797" s="6">
        <v>16423</v>
      </c>
    </row>
    <row r="1798" spans="1:38">
      <c r="A1798" s="52" t="s">
        <v>4346</v>
      </c>
      <c r="B1798" s="52"/>
      <c r="C1798" s="52"/>
      <c r="D1798" s="52"/>
      <c r="E1798" s="52"/>
      <c r="F1798" s="52"/>
      <c r="G1798" s="52"/>
      <c r="H1798" s="52"/>
      <c r="I1798" s="52"/>
      <c r="J1798" s="52"/>
      <c r="K1798" s="52"/>
      <c r="L1798" s="52"/>
      <c r="M1798" s="52"/>
      <c r="N1798" s="52"/>
      <c r="O1798" s="52"/>
      <c r="P1798" s="55">
        <v>0</v>
      </c>
      <c r="Q1798" s="55"/>
      <c r="R1798" s="55"/>
      <c r="S1798" s="55"/>
      <c r="T1798" s="54">
        <v>0</v>
      </c>
      <c r="U1798" s="54"/>
      <c r="V1798" s="54">
        <v>0</v>
      </c>
      <c r="W1798" s="54"/>
      <c r="X1798" s="3">
        <v>82</v>
      </c>
      <c r="Y1798" s="3">
        <v>7</v>
      </c>
      <c r="Z1798" s="13">
        <v>35754</v>
      </c>
      <c r="AA1798" s="3">
        <v>1997</v>
      </c>
      <c r="AB1798" s="3">
        <v>7</v>
      </c>
      <c r="AC1798" s="52" t="s">
        <v>4182</v>
      </c>
      <c r="AD1798" s="52"/>
      <c r="AE1798" s="52"/>
      <c r="AF1798" s="52"/>
      <c r="AG1798" s="52"/>
      <c r="AH1798" s="52" t="s">
        <v>5</v>
      </c>
      <c r="AI1798" s="52"/>
      <c r="AJ1798" s="52"/>
      <c r="AK1798" s="52"/>
      <c r="AL1798" s="9">
        <v>0</v>
      </c>
    </row>
    <row r="1799" spans="1:38">
      <c r="A1799" s="52" t="s">
        <v>4347</v>
      </c>
      <c r="B1799" s="52"/>
      <c r="C1799" s="52"/>
      <c r="D1799" s="52"/>
      <c r="E1799" s="52"/>
      <c r="F1799" s="52"/>
      <c r="G1799" s="52"/>
      <c r="H1799" s="52"/>
      <c r="I1799" s="52"/>
      <c r="J1799" s="52"/>
      <c r="K1799" s="52"/>
      <c r="L1799" s="52"/>
      <c r="M1799" s="52"/>
      <c r="N1799" s="52"/>
      <c r="O1799" s="52"/>
      <c r="P1799" s="53">
        <v>8241.67</v>
      </c>
      <c r="Q1799" s="53"/>
      <c r="R1799" s="53"/>
      <c r="S1799" s="53"/>
      <c r="T1799" s="53">
        <v>6179.63</v>
      </c>
      <c r="U1799" s="53"/>
      <c r="V1799" s="54">
        <v>686.68</v>
      </c>
      <c r="W1799" s="54"/>
      <c r="X1799" s="3">
        <v>82</v>
      </c>
      <c r="Y1799" s="3">
        <v>12</v>
      </c>
      <c r="Z1799" s="8">
        <v>37133</v>
      </c>
      <c r="AA1799" s="3">
        <v>2001</v>
      </c>
      <c r="AB1799" s="3">
        <v>12</v>
      </c>
      <c r="AC1799" s="52" t="s">
        <v>4348</v>
      </c>
      <c r="AD1799" s="52"/>
      <c r="AE1799" s="52"/>
      <c r="AF1799" s="52"/>
      <c r="AG1799" s="52"/>
      <c r="AH1799" s="52" t="s">
        <v>4349</v>
      </c>
      <c r="AI1799" s="52"/>
      <c r="AJ1799" s="52"/>
      <c r="AK1799" s="52"/>
      <c r="AL1799" s="6">
        <v>2949</v>
      </c>
    </row>
    <row r="1800" spans="1:38">
      <c r="A1800" s="52" t="s">
        <v>4350</v>
      </c>
      <c r="B1800" s="52"/>
      <c r="C1800" s="52"/>
      <c r="D1800" s="52"/>
      <c r="E1800" s="52"/>
      <c r="F1800" s="52"/>
      <c r="G1800" s="52"/>
      <c r="H1800" s="52"/>
      <c r="I1800" s="52"/>
      <c r="J1800" s="52"/>
      <c r="K1800" s="52"/>
      <c r="L1800" s="52"/>
      <c r="M1800" s="52"/>
      <c r="N1800" s="52"/>
      <c r="O1800" s="52"/>
      <c r="P1800" s="53">
        <v>1700</v>
      </c>
      <c r="Q1800" s="53"/>
      <c r="R1800" s="53"/>
      <c r="S1800" s="53"/>
      <c r="T1800" s="54">
        <v>799.82</v>
      </c>
      <c r="U1800" s="54"/>
      <c r="V1800" s="54">
        <v>242.88</v>
      </c>
      <c r="W1800" s="54"/>
      <c r="X1800" s="3">
        <v>82</v>
      </c>
      <c r="Y1800" s="3">
        <v>7</v>
      </c>
      <c r="Z1800" s="8">
        <v>39248</v>
      </c>
      <c r="AA1800" s="3">
        <v>2007</v>
      </c>
      <c r="AB1800" s="3">
        <v>7</v>
      </c>
      <c r="AC1800" s="52" t="s">
        <v>4351</v>
      </c>
      <c r="AD1800" s="52"/>
      <c r="AE1800" s="52"/>
      <c r="AF1800" s="52"/>
      <c r="AG1800" s="52"/>
      <c r="AH1800" s="52" t="s">
        <v>4352</v>
      </c>
      <c r="AI1800" s="52"/>
      <c r="AJ1800" s="52"/>
      <c r="AK1800" s="52"/>
      <c r="AL1800" s="6">
        <v>1025</v>
      </c>
    </row>
    <row r="1801" spans="1:38">
      <c r="A1801" s="52" t="s">
        <v>4353</v>
      </c>
      <c r="B1801" s="52"/>
      <c r="C1801" s="52"/>
      <c r="D1801" s="52"/>
      <c r="E1801" s="52"/>
      <c r="F1801" s="52"/>
      <c r="G1801" s="52"/>
      <c r="H1801" s="52"/>
      <c r="I1801" s="52"/>
      <c r="J1801" s="52"/>
      <c r="K1801" s="52"/>
      <c r="L1801" s="52"/>
      <c r="M1801" s="52"/>
      <c r="N1801" s="52"/>
      <c r="O1801" s="52"/>
      <c r="P1801" s="53">
        <v>5951</v>
      </c>
      <c r="Q1801" s="53"/>
      <c r="R1801" s="53"/>
      <c r="S1801" s="53"/>
      <c r="T1801" s="53">
        <v>3015.07</v>
      </c>
      <c r="U1801" s="53"/>
      <c r="V1801" s="54">
        <v>594.98</v>
      </c>
      <c r="W1801" s="54"/>
      <c r="X1801" s="3">
        <v>82</v>
      </c>
      <c r="Y1801" s="3">
        <v>10</v>
      </c>
      <c r="Z1801" s="5">
        <v>38512</v>
      </c>
      <c r="AA1801" s="3">
        <v>2005</v>
      </c>
      <c r="AB1801" s="3">
        <v>10</v>
      </c>
      <c r="AC1801" s="52" t="s">
        <v>4354</v>
      </c>
      <c r="AD1801" s="52"/>
      <c r="AE1801" s="52"/>
      <c r="AF1801" s="52"/>
      <c r="AG1801" s="52"/>
      <c r="AH1801" s="52" t="s">
        <v>4355</v>
      </c>
      <c r="AI1801" s="52"/>
      <c r="AJ1801" s="52"/>
      <c r="AK1801" s="52"/>
      <c r="AL1801" s="6">
        <v>3576</v>
      </c>
    </row>
    <row r="1802" spans="1:38">
      <c r="A1802" s="52" t="s">
        <v>4356</v>
      </c>
      <c r="B1802" s="52"/>
      <c r="C1802" s="52"/>
      <c r="D1802" s="52"/>
      <c r="E1802" s="52"/>
      <c r="F1802" s="52"/>
      <c r="G1802" s="52"/>
      <c r="H1802" s="52"/>
      <c r="I1802" s="52"/>
      <c r="J1802" s="52"/>
      <c r="K1802" s="52"/>
      <c r="L1802" s="52"/>
      <c r="M1802" s="52"/>
      <c r="N1802" s="52"/>
      <c r="O1802" s="52"/>
      <c r="P1802" s="53">
        <v>5951</v>
      </c>
      <c r="Q1802" s="53"/>
      <c r="R1802" s="53"/>
      <c r="S1802" s="53"/>
      <c r="T1802" s="53">
        <v>3015.07</v>
      </c>
      <c r="U1802" s="53"/>
      <c r="V1802" s="54">
        <v>594.98</v>
      </c>
      <c r="W1802" s="54"/>
      <c r="X1802" s="3">
        <v>82</v>
      </c>
      <c r="Y1802" s="3">
        <v>10</v>
      </c>
      <c r="Z1802" s="5">
        <v>38512</v>
      </c>
      <c r="AA1802" s="3">
        <v>2005</v>
      </c>
      <c r="AB1802" s="3">
        <v>10</v>
      </c>
      <c r="AC1802" s="52" t="s">
        <v>4354</v>
      </c>
      <c r="AD1802" s="52"/>
      <c r="AE1802" s="52"/>
      <c r="AF1802" s="52"/>
      <c r="AG1802" s="52"/>
      <c r="AH1802" s="52" t="s">
        <v>4355</v>
      </c>
      <c r="AI1802" s="52"/>
      <c r="AJ1802" s="52"/>
      <c r="AK1802" s="52"/>
      <c r="AL1802" s="6">
        <v>3576</v>
      </c>
    </row>
    <row r="1803" spans="1:38">
      <c r="A1803" s="52" t="s">
        <v>4357</v>
      </c>
      <c r="B1803" s="52"/>
      <c r="C1803" s="52"/>
      <c r="D1803" s="52"/>
      <c r="E1803" s="52"/>
      <c r="F1803" s="52"/>
      <c r="G1803" s="52"/>
      <c r="H1803" s="52"/>
      <c r="I1803" s="52"/>
      <c r="J1803" s="52"/>
      <c r="K1803" s="52"/>
      <c r="L1803" s="52"/>
      <c r="M1803" s="52"/>
      <c r="N1803" s="52"/>
      <c r="O1803" s="52"/>
      <c r="P1803" s="53">
        <v>8400</v>
      </c>
      <c r="Q1803" s="53"/>
      <c r="R1803" s="53"/>
      <c r="S1803" s="53"/>
      <c r="T1803" s="53">
        <v>4402.21</v>
      </c>
      <c r="U1803" s="53"/>
      <c r="V1803" s="53">
        <v>1200.01</v>
      </c>
      <c r="W1803" s="53"/>
      <c r="X1803" s="3">
        <v>82</v>
      </c>
      <c r="Y1803" s="3">
        <v>7</v>
      </c>
      <c r="Z1803" s="8">
        <v>39111</v>
      </c>
      <c r="AA1803" s="3">
        <v>2007</v>
      </c>
      <c r="AB1803" s="3">
        <v>7</v>
      </c>
      <c r="AC1803" s="52" t="s">
        <v>4358</v>
      </c>
      <c r="AD1803" s="52"/>
      <c r="AE1803" s="52"/>
      <c r="AF1803" s="52"/>
      <c r="AG1803" s="52"/>
      <c r="AH1803" s="52" t="s">
        <v>4359</v>
      </c>
      <c r="AI1803" s="52"/>
      <c r="AJ1803" s="52"/>
      <c r="AK1803" s="52"/>
      <c r="AL1803" s="6">
        <v>4551</v>
      </c>
    </row>
    <row r="1804" spans="1:38">
      <c r="A1804" s="52" t="s">
        <v>4360</v>
      </c>
      <c r="B1804" s="52"/>
      <c r="C1804" s="52"/>
      <c r="D1804" s="52"/>
      <c r="E1804" s="52"/>
      <c r="F1804" s="52"/>
      <c r="G1804" s="52"/>
      <c r="H1804" s="52"/>
      <c r="I1804" s="52"/>
      <c r="J1804" s="52"/>
      <c r="K1804" s="52"/>
      <c r="L1804" s="52"/>
      <c r="M1804" s="52"/>
      <c r="N1804" s="52"/>
      <c r="O1804" s="52"/>
      <c r="P1804" s="55">
        <v>0</v>
      </c>
      <c r="Q1804" s="55"/>
      <c r="R1804" s="55"/>
      <c r="S1804" s="55"/>
      <c r="T1804" s="54">
        <v>0</v>
      </c>
      <c r="U1804" s="54"/>
      <c r="V1804" s="54">
        <v>0</v>
      </c>
      <c r="W1804" s="54"/>
      <c r="X1804" s="3">
        <v>82</v>
      </c>
      <c r="Y1804" s="3">
        <v>7</v>
      </c>
      <c r="Z1804" s="14">
        <v>36872</v>
      </c>
      <c r="AA1804" s="3">
        <v>2000</v>
      </c>
      <c r="AB1804" s="3">
        <v>7</v>
      </c>
      <c r="AC1804" s="52" t="s">
        <v>4182</v>
      </c>
      <c r="AD1804" s="52"/>
      <c r="AE1804" s="52"/>
      <c r="AF1804" s="52"/>
      <c r="AG1804" s="52"/>
      <c r="AH1804" s="52" t="s">
        <v>306</v>
      </c>
      <c r="AI1804" s="52"/>
      <c r="AJ1804" s="52"/>
      <c r="AK1804" s="52"/>
      <c r="AL1804" s="9">
        <v>0</v>
      </c>
    </row>
    <row r="1805" spans="1:38">
      <c r="A1805" s="52" t="s">
        <v>4361</v>
      </c>
      <c r="B1805" s="52"/>
      <c r="C1805" s="52"/>
      <c r="D1805" s="52"/>
      <c r="E1805" s="52"/>
      <c r="F1805" s="52"/>
      <c r="G1805" s="52"/>
      <c r="H1805" s="52"/>
      <c r="I1805" s="52"/>
      <c r="J1805" s="52"/>
      <c r="K1805" s="52"/>
      <c r="L1805" s="52"/>
      <c r="M1805" s="52"/>
      <c r="N1805" s="52"/>
      <c r="O1805" s="52"/>
      <c r="P1805" s="55">
        <v>0</v>
      </c>
      <c r="Q1805" s="55"/>
      <c r="R1805" s="55"/>
      <c r="S1805" s="55"/>
      <c r="T1805" s="54">
        <v>0</v>
      </c>
      <c r="U1805" s="54"/>
      <c r="V1805" s="54">
        <v>0</v>
      </c>
      <c r="W1805" s="54"/>
      <c r="X1805" s="3">
        <v>82</v>
      </c>
      <c r="Y1805" s="3">
        <v>7</v>
      </c>
      <c r="Z1805" s="14">
        <v>36872</v>
      </c>
      <c r="AA1805" s="3">
        <v>2000</v>
      </c>
      <c r="AB1805" s="3">
        <v>7</v>
      </c>
      <c r="AC1805" s="52" t="s">
        <v>4182</v>
      </c>
      <c r="AD1805" s="52"/>
      <c r="AE1805" s="52"/>
      <c r="AF1805" s="52"/>
      <c r="AG1805" s="52"/>
      <c r="AH1805" s="52" t="s">
        <v>306</v>
      </c>
      <c r="AI1805" s="52"/>
      <c r="AJ1805" s="52"/>
      <c r="AK1805" s="52"/>
      <c r="AL1805" s="9">
        <v>0</v>
      </c>
    </row>
    <row r="1806" spans="1:38">
      <c r="A1806" s="52" t="s">
        <v>4362</v>
      </c>
      <c r="B1806" s="52"/>
      <c r="C1806" s="52"/>
      <c r="D1806" s="52"/>
      <c r="E1806" s="52"/>
      <c r="F1806" s="52"/>
      <c r="G1806" s="52"/>
      <c r="H1806" s="52"/>
      <c r="I1806" s="52"/>
      <c r="J1806" s="52"/>
      <c r="K1806" s="52"/>
      <c r="L1806" s="52"/>
      <c r="M1806" s="52"/>
      <c r="N1806" s="52"/>
      <c r="O1806" s="52"/>
      <c r="P1806" s="55">
        <v>0</v>
      </c>
      <c r="Q1806" s="55"/>
      <c r="R1806" s="55"/>
      <c r="S1806" s="55"/>
      <c r="T1806" s="54">
        <v>0</v>
      </c>
      <c r="U1806" s="54"/>
      <c r="V1806" s="54">
        <v>0</v>
      </c>
      <c r="W1806" s="54"/>
      <c r="X1806" s="3">
        <v>82</v>
      </c>
      <c r="Y1806" s="3">
        <v>7</v>
      </c>
      <c r="Z1806" s="5">
        <v>35073</v>
      </c>
      <c r="AA1806" s="3">
        <v>1996</v>
      </c>
      <c r="AB1806" s="3">
        <v>7</v>
      </c>
      <c r="AC1806" s="52" t="s">
        <v>4182</v>
      </c>
      <c r="AD1806" s="52"/>
      <c r="AE1806" s="52"/>
      <c r="AF1806" s="52"/>
      <c r="AG1806" s="52"/>
      <c r="AH1806" s="52" t="s">
        <v>19</v>
      </c>
      <c r="AI1806" s="52"/>
      <c r="AJ1806" s="52"/>
      <c r="AK1806" s="52"/>
      <c r="AL1806" s="9">
        <v>0</v>
      </c>
    </row>
    <row r="1807" spans="1:38">
      <c r="A1807" s="52" t="s">
        <v>4363</v>
      </c>
      <c r="B1807" s="52"/>
      <c r="C1807" s="52"/>
      <c r="D1807" s="52"/>
      <c r="E1807" s="52"/>
      <c r="F1807" s="52"/>
      <c r="G1807" s="52"/>
      <c r="H1807" s="52"/>
      <c r="I1807" s="52"/>
      <c r="J1807" s="52"/>
      <c r="K1807" s="52"/>
      <c r="L1807" s="52"/>
      <c r="M1807" s="52"/>
      <c r="N1807" s="52"/>
      <c r="O1807" s="52"/>
      <c r="P1807" s="53">
        <v>3249</v>
      </c>
      <c r="Q1807" s="53"/>
      <c r="R1807" s="53"/>
      <c r="S1807" s="53"/>
      <c r="T1807" s="53">
        <v>2993.2</v>
      </c>
      <c r="U1807" s="53"/>
      <c r="V1807" s="54">
        <v>255.78</v>
      </c>
      <c r="W1807" s="54"/>
      <c r="X1807" s="3">
        <v>82</v>
      </c>
      <c r="Y1807" s="3">
        <v>12</v>
      </c>
      <c r="Z1807" s="8">
        <v>36433</v>
      </c>
      <c r="AA1807" s="3">
        <v>1999</v>
      </c>
      <c r="AB1807" s="3">
        <v>12</v>
      </c>
      <c r="AC1807" s="52" t="s">
        <v>4364</v>
      </c>
      <c r="AD1807" s="52"/>
      <c r="AE1807" s="52"/>
      <c r="AF1807" s="52"/>
      <c r="AG1807" s="52"/>
      <c r="AH1807" s="52" t="s">
        <v>4365</v>
      </c>
      <c r="AI1807" s="52"/>
      <c r="AJ1807" s="52"/>
      <c r="AK1807" s="52"/>
      <c r="AL1807" s="11">
        <v>383</v>
      </c>
    </row>
    <row r="1808" spans="1:38">
      <c r="A1808" s="52" t="s">
        <v>4366</v>
      </c>
      <c r="B1808" s="52"/>
      <c r="C1808" s="52"/>
      <c r="D1808" s="52"/>
      <c r="E1808" s="52"/>
      <c r="F1808" s="52"/>
      <c r="G1808" s="52"/>
      <c r="H1808" s="52"/>
      <c r="I1808" s="52"/>
      <c r="J1808" s="52"/>
      <c r="K1808" s="52"/>
      <c r="L1808" s="52"/>
      <c r="M1808" s="52"/>
      <c r="N1808" s="52"/>
      <c r="O1808" s="52"/>
      <c r="P1808" s="55">
        <v>0</v>
      </c>
      <c r="Q1808" s="55"/>
      <c r="R1808" s="55"/>
      <c r="S1808" s="55"/>
      <c r="T1808" s="54">
        <v>0</v>
      </c>
      <c r="U1808" s="54"/>
      <c r="V1808" s="54">
        <v>0</v>
      </c>
      <c r="W1808" s="54"/>
      <c r="X1808" s="3">
        <v>82</v>
      </c>
      <c r="Y1808" s="3">
        <v>7</v>
      </c>
      <c r="Z1808" s="5">
        <v>33606</v>
      </c>
      <c r="AA1808" s="3">
        <v>1992</v>
      </c>
      <c r="AB1808" s="3">
        <v>7</v>
      </c>
      <c r="AC1808" s="52" t="s">
        <v>4182</v>
      </c>
      <c r="AD1808" s="52"/>
      <c r="AE1808" s="52"/>
      <c r="AF1808" s="52"/>
      <c r="AG1808" s="52"/>
      <c r="AH1808" s="52" t="s">
        <v>614</v>
      </c>
      <c r="AI1808" s="52"/>
      <c r="AJ1808" s="52"/>
      <c r="AK1808" s="52"/>
      <c r="AL1808" s="9">
        <v>0</v>
      </c>
    </row>
    <row r="1809" spans="1:38">
      <c r="A1809" s="52" t="s">
        <v>4367</v>
      </c>
      <c r="B1809" s="52"/>
      <c r="C1809" s="52"/>
      <c r="D1809" s="52"/>
      <c r="E1809" s="52"/>
      <c r="F1809" s="52"/>
      <c r="G1809" s="52"/>
      <c r="H1809" s="52"/>
      <c r="I1809" s="52"/>
      <c r="J1809" s="52"/>
      <c r="K1809" s="52"/>
      <c r="L1809" s="52"/>
      <c r="M1809" s="52"/>
      <c r="N1809" s="52"/>
      <c r="O1809" s="52"/>
      <c r="P1809" s="53">
        <v>8704</v>
      </c>
      <c r="Q1809" s="53"/>
      <c r="R1809" s="53"/>
      <c r="S1809" s="53"/>
      <c r="T1809" s="53">
        <v>8704</v>
      </c>
      <c r="U1809" s="53"/>
      <c r="V1809" s="54">
        <v>0</v>
      </c>
      <c r="W1809" s="54"/>
      <c r="X1809" s="3">
        <v>82</v>
      </c>
      <c r="Y1809" s="3">
        <v>7</v>
      </c>
      <c r="Z1809" s="5">
        <v>33606</v>
      </c>
      <c r="AA1809" s="3">
        <v>1992</v>
      </c>
      <c r="AB1809" s="3">
        <v>7</v>
      </c>
      <c r="AC1809" s="52" t="s">
        <v>4368</v>
      </c>
      <c r="AD1809" s="52"/>
      <c r="AE1809" s="52"/>
      <c r="AF1809" s="52"/>
      <c r="AG1809" s="52"/>
      <c r="AH1809" s="52" t="s">
        <v>614</v>
      </c>
      <c r="AI1809" s="52"/>
      <c r="AJ1809" s="52"/>
      <c r="AK1809" s="52"/>
      <c r="AL1809" s="9">
        <v>0</v>
      </c>
    </row>
    <row r="1810" spans="1:38">
      <c r="A1810" s="52" t="s">
        <v>4369</v>
      </c>
      <c r="B1810" s="52"/>
      <c r="C1810" s="52"/>
      <c r="D1810" s="52"/>
      <c r="E1810" s="52"/>
      <c r="F1810" s="52"/>
      <c r="G1810" s="52"/>
      <c r="H1810" s="52"/>
      <c r="I1810" s="52"/>
      <c r="J1810" s="52"/>
      <c r="K1810" s="52"/>
      <c r="L1810" s="52"/>
      <c r="M1810" s="52"/>
      <c r="N1810" s="52"/>
      <c r="O1810" s="52"/>
      <c r="P1810" s="55">
        <v>0</v>
      </c>
      <c r="Q1810" s="55"/>
      <c r="R1810" s="55"/>
      <c r="S1810" s="55"/>
      <c r="T1810" s="54">
        <v>0</v>
      </c>
      <c r="U1810" s="54"/>
      <c r="V1810" s="54">
        <v>0</v>
      </c>
      <c r="W1810" s="54"/>
      <c r="X1810" s="3">
        <v>82</v>
      </c>
      <c r="Y1810" s="3">
        <v>7</v>
      </c>
      <c r="Z1810" s="5">
        <v>33610</v>
      </c>
      <c r="AA1810" s="3">
        <v>1992</v>
      </c>
      <c r="AB1810" s="3">
        <v>7</v>
      </c>
      <c r="AC1810" s="52" t="s">
        <v>4182</v>
      </c>
      <c r="AD1810" s="52"/>
      <c r="AE1810" s="52"/>
      <c r="AF1810" s="52"/>
      <c r="AG1810" s="52"/>
      <c r="AH1810" s="52" t="s">
        <v>614</v>
      </c>
      <c r="AI1810" s="52"/>
      <c r="AJ1810" s="52"/>
      <c r="AK1810" s="52"/>
      <c r="AL1810" s="9">
        <v>0</v>
      </c>
    </row>
    <row r="1811" spans="1:38">
      <c r="A1811" s="52" t="s">
        <v>4370</v>
      </c>
      <c r="B1811" s="52"/>
      <c r="C1811" s="52"/>
      <c r="D1811" s="52"/>
      <c r="E1811" s="52"/>
      <c r="F1811" s="52"/>
      <c r="G1811" s="52"/>
      <c r="H1811" s="52"/>
      <c r="I1811" s="52"/>
      <c r="J1811" s="52"/>
      <c r="K1811" s="52"/>
      <c r="L1811" s="52"/>
      <c r="M1811" s="52"/>
      <c r="N1811" s="52"/>
      <c r="O1811" s="52"/>
      <c r="P1811" s="55">
        <v>0</v>
      </c>
      <c r="Q1811" s="55"/>
      <c r="R1811" s="55"/>
      <c r="S1811" s="55"/>
      <c r="T1811" s="54">
        <v>0</v>
      </c>
      <c r="U1811" s="54"/>
      <c r="V1811" s="54">
        <v>0</v>
      </c>
      <c r="W1811" s="54"/>
      <c r="X1811" s="3">
        <v>82</v>
      </c>
      <c r="Y1811" s="3">
        <v>7</v>
      </c>
      <c r="Z1811" s="10">
        <v>33250</v>
      </c>
      <c r="AA1811" s="3">
        <v>1991</v>
      </c>
      <c r="AB1811" s="3">
        <v>7</v>
      </c>
      <c r="AC1811" s="52" t="s">
        <v>4182</v>
      </c>
      <c r="AD1811" s="52"/>
      <c r="AE1811" s="52"/>
      <c r="AF1811" s="52"/>
      <c r="AG1811" s="52"/>
      <c r="AH1811" s="52" t="s">
        <v>4371</v>
      </c>
      <c r="AI1811" s="52"/>
      <c r="AJ1811" s="52"/>
      <c r="AK1811" s="52"/>
      <c r="AL1811" s="9">
        <v>0</v>
      </c>
    </row>
    <row r="1812" spans="1:38">
      <c r="A1812" s="52" t="s">
        <v>4372</v>
      </c>
      <c r="B1812" s="52"/>
      <c r="C1812" s="52"/>
      <c r="D1812" s="52"/>
      <c r="E1812" s="52"/>
      <c r="F1812" s="52"/>
      <c r="G1812" s="52"/>
      <c r="H1812" s="52"/>
      <c r="I1812" s="52"/>
      <c r="J1812" s="52"/>
      <c r="K1812" s="52"/>
      <c r="L1812" s="52"/>
      <c r="M1812" s="52"/>
      <c r="N1812" s="52"/>
      <c r="O1812" s="52"/>
      <c r="P1812" s="53">
        <v>31720</v>
      </c>
      <c r="Q1812" s="53"/>
      <c r="R1812" s="53"/>
      <c r="S1812" s="53"/>
      <c r="T1812" s="53">
        <v>31720</v>
      </c>
      <c r="U1812" s="53"/>
      <c r="V1812" s="54">
        <v>0</v>
      </c>
      <c r="W1812" s="54"/>
      <c r="X1812" s="3">
        <v>82</v>
      </c>
      <c r="Y1812" s="3">
        <v>7</v>
      </c>
      <c r="Z1812" s="5">
        <v>33609</v>
      </c>
      <c r="AA1812" s="3">
        <v>1992</v>
      </c>
      <c r="AB1812" s="3">
        <v>7</v>
      </c>
      <c r="AC1812" s="52" t="s">
        <v>4373</v>
      </c>
      <c r="AD1812" s="52"/>
      <c r="AE1812" s="52"/>
      <c r="AF1812" s="52"/>
      <c r="AG1812" s="52"/>
      <c r="AH1812" s="52" t="s">
        <v>614</v>
      </c>
      <c r="AI1812" s="52"/>
      <c r="AJ1812" s="52"/>
      <c r="AK1812" s="52"/>
      <c r="AL1812" s="9">
        <v>0</v>
      </c>
    </row>
    <row r="1813" spans="1:38">
      <c r="A1813" s="52" t="s">
        <v>4374</v>
      </c>
      <c r="B1813" s="52"/>
      <c r="C1813" s="52"/>
      <c r="D1813" s="52"/>
      <c r="E1813" s="52"/>
      <c r="F1813" s="52"/>
      <c r="G1813" s="52"/>
      <c r="H1813" s="52"/>
      <c r="I1813" s="52"/>
      <c r="J1813" s="52"/>
      <c r="K1813" s="52"/>
      <c r="L1813" s="52"/>
      <c r="M1813" s="52"/>
      <c r="N1813" s="52"/>
      <c r="O1813" s="52"/>
      <c r="P1813" s="53">
        <v>31720</v>
      </c>
      <c r="Q1813" s="53"/>
      <c r="R1813" s="53"/>
      <c r="S1813" s="53"/>
      <c r="T1813" s="53">
        <v>31720</v>
      </c>
      <c r="U1813" s="53"/>
      <c r="V1813" s="54">
        <v>0</v>
      </c>
      <c r="W1813" s="54"/>
      <c r="X1813" s="3">
        <v>82</v>
      </c>
      <c r="Y1813" s="3">
        <v>7</v>
      </c>
      <c r="Z1813" s="5">
        <v>33609</v>
      </c>
      <c r="AA1813" s="3">
        <v>1992</v>
      </c>
      <c r="AB1813" s="3">
        <v>7</v>
      </c>
      <c r="AC1813" s="52" t="s">
        <v>4373</v>
      </c>
      <c r="AD1813" s="52"/>
      <c r="AE1813" s="52"/>
      <c r="AF1813" s="52"/>
      <c r="AG1813" s="52"/>
      <c r="AH1813" s="52" t="s">
        <v>614</v>
      </c>
      <c r="AI1813" s="52"/>
      <c r="AJ1813" s="52"/>
      <c r="AK1813" s="52"/>
      <c r="AL1813" s="9">
        <v>0</v>
      </c>
    </row>
    <row r="1814" spans="1:38">
      <c r="A1814" s="52" t="s">
        <v>4375</v>
      </c>
      <c r="B1814" s="52"/>
      <c r="C1814" s="52"/>
      <c r="D1814" s="52"/>
      <c r="E1814" s="52"/>
      <c r="F1814" s="52"/>
      <c r="G1814" s="52"/>
      <c r="H1814" s="52"/>
      <c r="I1814" s="52"/>
      <c r="J1814" s="52"/>
      <c r="K1814" s="52"/>
      <c r="L1814" s="52"/>
      <c r="M1814" s="52"/>
      <c r="N1814" s="52"/>
      <c r="O1814" s="52"/>
      <c r="P1814" s="53">
        <v>15578</v>
      </c>
      <c r="Q1814" s="53"/>
      <c r="R1814" s="53"/>
      <c r="S1814" s="53"/>
      <c r="T1814" s="53">
        <v>15578</v>
      </c>
      <c r="U1814" s="53"/>
      <c r="V1814" s="54">
        <v>0</v>
      </c>
      <c r="W1814" s="54"/>
      <c r="X1814" s="3">
        <v>82</v>
      </c>
      <c r="Y1814" s="3">
        <v>7</v>
      </c>
      <c r="Z1814" s="5">
        <v>35070</v>
      </c>
      <c r="AA1814" s="3">
        <v>1996</v>
      </c>
      <c r="AB1814" s="3">
        <v>7</v>
      </c>
      <c r="AC1814" s="52" t="s">
        <v>4376</v>
      </c>
      <c r="AD1814" s="52"/>
      <c r="AE1814" s="52"/>
      <c r="AF1814" s="52"/>
      <c r="AG1814" s="52"/>
      <c r="AH1814" s="52" t="s">
        <v>19</v>
      </c>
      <c r="AI1814" s="52"/>
      <c r="AJ1814" s="52"/>
      <c r="AK1814" s="52"/>
      <c r="AL1814" s="9">
        <v>0</v>
      </c>
    </row>
    <row r="1815" spans="1:38">
      <c r="A1815" s="52" t="s">
        <v>4377</v>
      </c>
      <c r="B1815" s="52"/>
      <c r="C1815" s="52"/>
      <c r="D1815" s="52"/>
      <c r="E1815" s="52"/>
      <c r="F1815" s="52"/>
      <c r="G1815" s="52"/>
      <c r="H1815" s="52"/>
      <c r="I1815" s="52"/>
      <c r="J1815" s="52"/>
      <c r="K1815" s="52"/>
      <c r="L1815" s="52"/>
      <c r="M1815" s="52"/>
      <c r="N1815" s="52"/>
      <c r="O1815" s="52"/>
      <c r="P1815" s="53">
        <v>36405</v>
      </c>
      <c r="Q1815" s="53"/>
      <c r="R1815" s="53"/>
      <c r="S1815" s="53"/>
      <c r="T1815" s="53">
        <v>36405</v>
      </c>
      <c r="U1815" s="53"/>
      <c r="V1815" s="54">
        <v>0</v>
      </c>
      <c r="W1815" s="54"/>
      <c r="X1815" s="3">
        <v>82</v>
      </c>
      <c r="Y1815" s="3">
        <v>7</v>
      </c>
      <c r="Z1815" s="5">
        <v>35432</v>
      </c>
      <c r="AA1815" s="3">
        <v>1997</v>
      </c>
      <c r="AB1815" s="3">
        <v>7</v>
      </c>
      <c r="AC1815" s="52" t="s">
        <v>4378</v>
      </c>
      <c r="AD1815" s="52"/>
      <c r="AE1815" s="52"/>
      <c r="AF1815" s="52"/>
      <c r="AG1815" s="52"/>
      <c r="AH1815" s="52" t="s">
        <v>5</v>
      </c>
      <c r="AI1815" s="52"/>
      <c r="AJ1815" s="52"/>
      <c r="AK1815" s="52"/>
      <c r="AL1815" s="9">
        <v>0</v>
      </c>
    </row>
    <row r="1816" spans="1:38">
      <c r="A1816" s="52" t="s">
        <v>4379</v>
      </c>
      <c r="B1816" s="52"/>
      <c r="C1816" s="52"/>
      <c r="D1816" s="52"/>
      <c r="E1816" s="52"/>
      <c r="F1816" s="52"/>
      <c r="G1816" s="52"/>
      <c r="H1816" s="52"/>
      <c r="I1816" s="52"/>
      <c r="J1816" s="52"/>
      <c r="K1816" s="52"/>
      <c r="L1816" s="52"/>
      <c r="M1816" s="52"/>
      <c r="N1816" s="52"/>
      <c r="O1816" s="52"/>
      <c r="P1816" s="55">
        <v>0</v>
      </c>
      <c r="Q1816" s="55"/>
      <c r="R1816" s="55"/>
      <c r="S1816" s="55"/>
      <c r="T1816" s="54">
        <v>0</v>
      </c>
      <c r="U1816" s="54"/>
      <c r="V1816" s="54">
        <v>0</v>
      </c>
      <c r="W1816" s="54"/>
      <c r="X1816" s="3">
        <v>82</v>
      </c>
      <c r="Y1816" s="3">
        <v>7</v>
      </c>
      <c r="Z1816" s="5">
        <v>35432</v>
      </c>
      <c r="AA1816" s="3">
        <v>1997</v>
      </c>
      <c r="AB1816" s="3">
        <v>7</v>
      </c>
      <c r="AC1816" s="52" t="s">
        <v>4182</v>
      </c>
      <c r="AD1816" s="52"/>
      <c r="AE1816" s="52"/>
      <c r="AF1816" s="52"/>
      <c r="AG1816" s="52"/>
      <c r="AH1816" s="52" t="s">
        <v>5</v>
      </c>
      <c r="AI1816" s="52"/>
      <c r="AJ1816" s="52"/>
      <c r="AK1816" s="52"/>
      <c r="AL1816" s="9">
        <v>0</v>
      </c>
    </row>
    <row r="1817" spans="1:38">
      <c r="A1817" s="52" t="s">
        <v>4380</v>
      </c>
      <c r="B1817" s="52"/>
      <c r="C1817" s="52"/>
      <c r="D1817" s="52"/>
      <c r="E1817" s="52"/>
      <c r="F1817" s="52"/>
      <c r="G1817" s="52"/>
      <c r="H1817" s="52"/>
      <c r="I1817" s="52"/>
      <c r="J1817" s="52"/>
      <c r="K1817" s="52"/>
      <c r="L1817" s="52"/>
      <c r="M1817" s="52"/>
      <c r="N1817" s="52"/>
      <c r="O1817" s="52"/>
      <c r="P1817" s="53">
        <v>30925</v>
      </c>
      <c r="Q1817" s="53"/>
      <c r="R1817" s="53"/>
      <c r="S1817" s="53"/>
      <c r="T1817" s="53">
        <v>30925</v>
      </c>
      <c r="U1817" s="53"/>
      <c r="V1817" s="54">
        <v>0</v>
      </c>
      <c r="W1817" s="54"/>
      <c r="X1817" s="3">
        <v>82</v>
      </c>
      <c r="Y1817" s="3">
        <v>7</v>
      </c>
      <c r="Z1817" s="5">
        <v>35073</v>
      </c>
      <c r="AA1817" s="3">
        <v>1996</v>
      </c>
      <c r="AB1817" s="3">
        <v>7</v>
      </c>
      <c r="AC1817" s="52" t="s">
        <v>4381</v>
      </c>
      <c r="AD1817" s="52"/>
      <c r="AE1817" s="52"/>
      <c r="AF1817" s="52"/>
      <c r="AG1817" s="52"/>
      <c r="AH1817" s="52" t="s">
        <v>19</v>
      </c>
      <c r="AI1817" s="52"/>
      <c r="AJ1817" s="52"/>
      <c r="AK1817" s="52"/>
      <c r="AL1817" s="9">
        <v>0</v>
      </c>
    </row>
    <row r="1818" spans="1:38">
      <c r="A1818" s="52" t="s">
        <v>4382</v>
      </c>
      <c r="B1818" s="52"/>
      <c r="C1818" s="52"/>
      <c r="D1818" s="52"/>
      <c r="E1818" s="52"/>
      <c r="F1818" s="52"/>
      <c r="G1818" s="52"/>
      <c r="H1818" s="52"/>
      <c r="I1818" s="52"/>
      <c r="J1818" s="52"/>
      <c r="K1818" s="52"/>
      <c r="L1818" s="52"/>
      <c r="M1818" s="52"/>
      <c r="N1818" s="52"/>
      <c r="O1818" s="52"/>
      <c r="P1818" s="53">
        <v>6289</v>
      </c>
      <c r="Q1818" s="53"/>
      <c r="R1818" s="53"/>
      <c r="S1818" s="53"/>
      <c r="T1818" s="53">
        <v>6289</v>
      </c>
      <c r="U1818" s="53"/>
      <c r="V1818" s="54">
        <v>0</v>
      </c>
      <c r="W1818" s="54"/>
      <c r="X1818" s="3">
        <v>82</v>
      </c>
      <c r="Y1818" s="3">
        <v>7</v>
      </c>
      <c r="Z1818" s="10">
        <v>35074</v>
      </c>
      <c r="AA1818" s="3">
        <v>1996</v>
      </c>
      <c r="AB1818" s="3">
        <v>7</v>
      </c>
      <c r="AC1818" s="52" t="s">
        <v>4383</v>
      </c>
      <c r="AD1818" s="52"/>
      <c r="AE1818" s="52"/>
      <c r="AF1818" s="52"/>
      <c r="AG1818" s="52"/>
      <c r="AH1818" s="52" t="s">
        <v>19</v>
      </c>
      <c r="AI1818" s="52"/>
      <c r="AJ1818" s="52"/>
      <c r="AK1818" s="52"/>
      <c r="AL1818" s="9">
        <v>0</v>
      </c>
    </row>
    <row r="1819" spans="1:38">
      <c r="A1819" s="52" t="s">
        <v>4384</v>
      </c>
      <c r="B1819" s="52"/>
      <c r="C1819" s="52"/>
      <c r="D1819" s="52"/>
      <c r="E1819" s="52"/>
      <c r="F1819" s="52"/>
      <c r="G1819" s="52"/>
      <c r="H1819" s="52"/>
      <c r="I1819" s="52"/>
      <c r="J1819" s="52"/>
      <c r="K1819" s="52"/>
      <c r="L1819" s="52"/>
      <c r="M1819" s="52"/>
      <c r="N1819" s="52"/>
      <c r="O1819" s="52"/>
      <c r="P1819" s="53">
        <v>16427</v>
      </c>
      <c r="Q1819" s="53"/>
      <c r="R1819" s="53"/>
      <c r="S1819" s="53"/>
      <c r="T1819" s="53">
        <v>16427</v>
      </c>
      <c r="U1819" s="53"/>
      <c r="V1819" s="54">
        <v>0</v>
      </c>
      <c r="W1819" s="54"/>
      <c r="X1819" s="3">
        <v>82</v>
      </c>
      <c r="Y1819" s="3">
        <v>7</v>
      </c>
      <c r="Z1819" s="5">
        <v>35073</v>
      </c>
      <c r="AA1819" s="3">
        <v>1996</v>
      </c>
      <c r="AB1819" s="3">
        <v>7</v>
      </c>
      <c r="AC1819" s="52" t="s">
        <v>4385</v>
      </c>
      <c r="AD1819" s="52"/>
      <c r="AE1819" s="52"/>
      <c r="AF1819" s="52"/>
      <c r="AG1819" s="52"/>
      <c r="AH1819" s="52" t="s">
        <v>19</v>
      </c>
      <c r="AI1819" s="52"/>
      <c r="AJ1819" s="52"/>
      <c r="AK1819" s="52"/>
      <c r="AL1819" s="9">
        <v>0</v>
      </c>
    </row>
    <row r="1820" spans="1:38">
      <c r="A1820" s="52" t="s">
        <v>4386</v>
      </c>
      <c r="B1820" s="52"/>
      <c r="C1820" s="52"/>
      <c r="D1820" s="52"/>
      <c r="E1820" s="52"/>
      <c r="F1820" s="52"/>
      <c r="G1820" s="52"/>
      <c r="H1820" s="52"/>
      <c r="I1820" s="52"/>
      <c r="J1820" s="52"/>
      <c r="K1820" s="52"/>
      <c r="L1820" s="52"/>
      <c r="M1820" s="52"/>
      <c r="N1820" s="52"/>
      <c r="O1820" s="52"/>
      <c r="P1820" s="53">
        <v>27595</v>
      </c>
      <c r="Q1820" s="53"/>
      <c r="R1820" s="53"/>
      <c r="S1820" s="53"/>
      <c r="T1820" s="53">
        <v>27595</v>
      </c>
      <c r="U1820" s="53"/>
      <c r="V1820" s="54">
        <v>0</v>
      </c>
      <c r="W1820" s="54"/>
      <c r="X1820" s="3">
        <v>82</v>
      </c>
      <c r="Y1820" s="3">
        <v>7</v>
      </c>
      <c r="Z1820" s="13">
        <v>35734</v>
      </c>
      <c r="AA1820" s="3">
        <v>1997</v>
      </c>
      <c r="AB1820" s="3">
        <v>7</v>
      </c>
      <c r="AC1820" s="52" t="s">
        <v>4387</v>
      </c>
      <c r="AD1820" s="52"/>
      <c r="AE1820" s="52"/>
      <c r="AF1820" s="52"/>
      <c r="AG1820" s="52"/>
      <c r="AH1820" s="52" t="s">
        <v>5</v>
      </c>
      <c r="AI1820" s="52"/>
      <c r="AJ1820" s="52"/>
      <c r="AK1820" s="52"/>
      <c r="AL1820" s="9">
        <v>0</v>
      </c>
    </row>
    <row r="1821" spans="1:38">
      <c r="A1821" s="52" t="s">
        <v>4388</v>
      </c>
      <c r="B1821" s="52"/>
      <c r="C1821" s="52"/>
      <c r="D1821" s="52"/>
      <c r="E1821" s="52"/>
      <c r="F1821" s="52"/>
      <c r="G1821" s="52"/>
      <c r="H1821" s="52"/>
      <c r="I1821" s="52"/>
      <c r="J1821" s="52"/>
      <c r="K1821" s="52"/>
      <c r="L1821" s="52"/>
      <c r="M1821" s="52"/>
      <c r="N1821" s="52"/>
      <c r="O1821" s="52"/>
      <c r="P1821" s="53">
        <v>43274</v>
      </c>
      <c r="Q1821" s="53"/>
      <c r="R1821" s="53"/>
      <c r="S1821" s="53"/>
      <c r="T1821" s="53">
        <v>43274</v>
      </c>
      <c r="U1821" s="53"/>
      <c r="V1821" s="54">
        <v>0</v>
      </c>
      <c r="W1821" s="54"/>
      <c r="X1821" s="3">
        <v>82</v>
      </c>
      <c r="Y1821" s="3">
        <v>7</v>
      </c>
      <c r="Z1821" s="13">
        <v>35783</v>
      </c>
      <c r="AA1821" s="3">
        <v>1997</v>
      </c>
      <c r="AB1821" s="3">
        <v>7</v>
      </c>
      <c r="AC1821" s="52" t="s">
        <v>4389</v>
      </c>
      <c r="AD1821" s="52"/>
      <c r="AE1821" s="52"/>
      <c r="AF1821" s="52"/>
      <c r="AG1821" s="52"/>
      <c r="AH1821" s="52" t="s">
        <v>5</v>
      </c>
      <c r="AI1821" s="52"/>
      <c r="AJ1821" s="52"/>
      <c r="AK1821" s="52"/>
      <c r="AL1821" s="9">
        <v>0</v>
      </c>
    </row>
    <row r="1822" spans="1:38">
      <c r="A1822" s="52" t="s">
        <v>4390</v>
      </c>
      <c r="B1822" s="52"/>
      <c r="C1822" s="52"/>
      <c r="D1822" s="52"/>
      <c r="E1822" s="52"/>
      <c r="F1822" s="52"/>
      <c r="G1822" s="52"/>
      <c r="H1822" s="52"/>
      <c r="I1822" s="52"/>
      <c r="J1822" s="52"/>
      <c r="K1822" s="52"/>
      <c r="L1822" s="52"/>
      <c r="M1822" s="52"/>
      <c r="N1822" s="52"/>
      <c r="O1822" s="52"/>
      <c r="P1822" s="53">
        <v>43274</v>
      </c>
      <c r="Q1822" s="53"/>
      <c r="R1822" s="53"/>
      <c r="S1822" s="53"/>
      <c r="T1822" s="53">
        <v>43274</v>
      </c>
      <c r="U1822" s="53"/>
      <c r="V1822" s="54">
        <v>0</v>
      </c>
      <c r="W1822" s="54"/>
      <c r="X1822" s="3">
        <v>82</v>
      </c>
      <c r="Y1822" s="3">
        <v>7</v>
      </c>
      <c r="Z1822" s="13">
        <v>35781</v>
      </c>
      <c r="AA1822" s="3">
        <v>1997</v>
      </c>
      <c r="AB1822" s="3">
        <v>7</v>
      </c>
      <c r="AC1822" s="52" t="s">
        <v>4389</v>
      </c>
      <c r="AD1822" s="52"/>
      <c r="AE1822" s="52"/>
      <c r="AF1822" s="52"/>
      <c r="AG1822" s="52"/>
      <c r="AH1822" s="52" t="s">
        <v>5</v>
      </c>
      <c r="AI1822" s="52"/>
      <c r="AJ1822" s="52"/>
      <c r="AK1822" s="52"/>
      <c r="AL1822" s="9">
        <v>0</v>
      </c>
    </row>
    <row r="1823" spans="1:38">
      <c r="A1823" s="52" t="s">
        <v>4391</v>
      </c>
      <c r="B1823" s="52"/>
      <c r="C1823" s="52"/>
      <c r="D1823" s="52"/>
      <c r="E1823" s="52"/>
      <c r="F1823" s="52"/>
      <c r="G1823" s="52"/>
      <c r="H1823" s="52"/>
      <c r="I1823" s="52"/>
      <c r="J1823" s="52"/>
      <c r="K1823" s="52"/>
      <c r="L1823" s="52"/>
      <c r="M1823" s="52"/>
      <c r="N1823" s="52"/>
      <c r="O1823" s="52"/>
      <c r="P1823" s="53">
        <v>43274</v>
      </c>
      <c r="Q1823" s="53"/>
      <c r="R1823" s="53"/>
      <c r="S1823" s="53"/>
      <c r="T1823" s="53">
        <v>43274</v>
      </c>
      <c r="U1823" s="53"/>
      <c r="V1823" s="54">
        <v>0</v>
      </c>
      <c r="W1823" s="54"/>
      <c r="X1823" s="3">
        <v>82</v>
      </c>
      <c r="Y1823" s="3">
        <v>7</v>
      </c>
      <c r="Z1823" s="13">
        <v>35783</v>
      </c>
      <c r="AA1823" s="3">
        <v>1997</v>
      </c>
      <c r="AB1823" s="3">
        <v>7</v>
      </c>
      <c r="AC1823" s="52" t="s">
        <v>4389</v>
      </c>
      <c r="AD1823" s="52"/>
      <c r="AE1823" s="52"/>
      <c r="AF1823" s="52"/>
      <c r="AG1823" s="52"/>
      <c r="AH1823" s="52" t="s">
        <v>5</v>
      </c>
      <c r="AI1823" s="52"/>
      <c r="AJ1823" s="52"/>
      <c r="AK1823" s="52"/>
      <c r="AL1823" s="9">
        <v>0</v>
      </c>
    </row>
    <row r="1824" spans="1:38">
      <c r="A1824" t="s">
        <v>183</v>
      </c>
    </row>
    <row r="1825" spans="1:38">
      <c r="A1825" s="52" t="s">
        <v>4392</v>
      </c>
      <c r="B1825" s="52"/>
      <c r="C1825" s="52"/>
      <c r="D1825" s="52"/>
      <c r="E1825" s="52"/>
      <c r="F1825" s="52"/>
      <c r="G1825" s="52"/>
      <c r="H1825" s="52"/>
      <c r="I1825" s="52"/>
      <c r="J1825" s="52"/>
      <c r="K1825" s="52"/>
      <c r="L1825" s="52"/>
      <c r="M1825" s="52"/>
      <c r="N1825" s="52"/>
      <c r="O1825" s="52"/>
      <c r="P1825" s="52"/>
      <c r="Q1825" s="53">
        <v>42761</v>
      </c>
      <c r="R1825" s="53"/>
      <c r="S1825" s="53"/>
      <c r="T1825" s="53">
        <v>42761</v>
      </c>
      <c r="U1825" s="53"/>
      <c r="V1825" s="54">
        <v>0</v>
      </c>
      <c r="W1825" s="54"/>
      <c r="X1825" s="3">
        <v>82</v>
      </c>
      <c r="Y1825" s="4">
        <v>7</v>
      </c>
      <c r="Z1825" s="8">
        <v>35815</v>
      </c>
      <c r="AA1825" s="3">
        <v>1998</v>
      </c>
      <c r="AB1825" s="3">
        <v>7</v>
      </c>
      <c r="AC1825" s="52" t="s">
        <v>4393</v>
      </c>
      <c r="AD1825" s="52"/>
      <c r="AE1825" s="52"/>
      <c r="AF1825" s="52"/>
      <c r="AG1825" s="52" t="s">
        <v>947</v>
      </c>
      <c r="AH1825" s="52"/>
      <c r="AI1825" s="52"/>
      <c r="AJ1825" s="52"/>
      <c r="AK1825" s="52"/>
      <c r="AL1825" s="9">
        <v>0</v>
      </c>
    </row>
    <row r="1826" spans="1:38">
      <c r="A1826" s="52" t="s">
        <v>4394</v>
      </c>
      <c r="B1826" s="52"/>
      <c r="C1826" s="52"/>
      <c r="D1826" s="52"/>
      <c r="E1826" s="52"/>
      <c r="F1826" s="52"/>
      <c r="G1826" s="52"/>
      <c r="H1826" s="52"/>
      <c r="I1826" s="52"/>
      <c r="J1826" s="52"/>
      <c r="K1826" s="52"/>
      <c r="L1826" s="52"/>
      <c r="M1826" s="52"/>
      <c r="N1826" s="52"/>
      <c r="O1826" s="52"/>
      <c r="P1826" s="52"/>
      <c r="Q1826" s="53">
        <v>42761</v>
      </c>
      <c r="R1826" s="53"/>
      <c r="S1826" s="53"/>
      <c r="T1826" s="53">
        <v>42761</v>
      </c>
      <c r="U1826" s="53"/>
      <c r="V1826" s="54">
        <v>0</v>
      </c>
      <c r="W1826" s="54"/>
      <c r="X1826" s="3">
        <v>82</v>
      </c>
      <c r="Y1826" s="4">
        <v>7</v>
      </c>
      <c r="Z1826" s="8">
        <v>35845</v>
      </c>
      <c r="AA1826" s="3">
        <v>1998</v>
      </c>
      <c r="AB1826" s="3">
        <v>7</v>
      </c>
      <c r="AC1826" s="52" t="s">
        <v>4393</v>
      </c>
      <c r="AD1826" s="52"/>
      <c r="AE1826" s="52"/>
      <c r="AF1826" s="52"/>
      <c r="AG1826" s="52" t="s">
        <v>947</v>
      </c>
      <c r="AH1826" s="52"/>
      <c r="AI1826" s="52"/>
      <c r="AJ1826" s="52"/>
      <c r="AK1826" s="52"/>
      <c r="AL1826" s="9">
        <v>0</v>
      </c>
    </row>
    <row r="1827" spans="1:38">
      <c r="A1827" s="52" t="s">
        <v>4395</v>
      </c>
      <c r="B1827" s="52"/>
      <c r="C1827" s="52"/>
      <c r="D1827" s="52"/>
      <c r="E1827" s="52"/>
      <c r="F1827" s="52"/>
      <c r="G1827" s="52"/>
      <c r="H1827" s="52"/>
      <c r="I1827" s="52"/>
      <c r="J1827" s="52"/>
      <c r="K1827" s="52"/>
      <c r="L1827" s="52"/>
      <c r="M1827" s="52"/>
      <c r="N1827" s="52"/>
      <c r="O1827" s="52"/>
      <c r="P1827" s="52"/>
      <c r="Q1827" s="55">
        <v>0</v>
      </c>
      <c r="R1827" s="55"/>
      <c r="S1827" s="55"/>
      <c r="T1827" s="54">
        <v>0</v>
      </c>
      <c r="U1827" s="54"/>
      <c r="V1827" s="54">
        <v>0</v>
      </c>
      <c r="W1827" s="54"/>
      <c r="X1827" s="3">
        <v>82</v>
      </c>
      <c r="Y1827" s="4">
        <v>7</v>
      </c>
      <c r="Z1827" s="8">
        <v>35845</v>
      </c>
      <c r="AA1827" s="3">
        <v>1998</v>
      </c>
      <c r="AB1827" s="3">
        <v>7</v>
      </c>
      <c r="AC1827" s="52" t="s">
        <v>4182</v>
      </c>
      <c r="AD1827" s="52"/>
      <c r="AE1827" s="52"/>
      <c r="AF1827" s="52"/>
      <c r="AG1827" s="52" t="s">
        <v>947</v>
      </c>
      <c r="AH1827" s="52"/>
      <c r="AI1827" s="52"/>
      <c r="AJ1827" s="52"/>
      <c r="AK1827" s="52"/>
      <c r="AL1827" s="9">
        <v>0</v>
      </c>
    </row>
    <row r="1828" spans="1:38">
      <c r="A1828" s="52" t="s">
        <v>4396</v>
      </c>
      <c r="B1828" s="52"/>
      <c r="C1828" s="52"/>
      <c r="D1828" s="52"/>
      <c r="E1828" s="52"/>
      <c r="F1828" s="52"/>
      <c r="G1828" s="52"/>
      <c r="H1828" s="52"/>
      <c r="I1828" s="52"/>
      <c r="J1828" s="52"/>
      <c r="K1828" s="52"/>
      <c r="L1828" s="52"/>
      <c r="M1828" s="52"/>
      <c r="N1828" s="52"/>
      <c r="O1828" s="52"/>
      <c r="P1828" s="52"/>
      <c r="Q1828" s="53">
        <v>18808</v>
      </c>
      <c r="R1828" s="53"/>
      <c r="S1828" s="53"/>
      <c r="T1828" s="53">
        <v>18808</v>
      </c>
      <c r="U1828" s="53"/>
      <c r="V1828" s="54">
        <v>0</v>
      </c>
      <c r="W1828" s="54"/>
      <c r="X1828" s="3">
        <v>82</v>
      </c>
      <c r="Y1828" s="4">
        <v>7</v>
      </c>
      <c r="Z1828" s="8">
        <v>35703</v>
      </c>
      <c r="AA1828" s="3">
        <v>1997</v>
      </c>
      <c r="AB1828" s="3">
        <v>7</v>
      </c>
      <c r="AC1828" s="52" t="s">
        <v>4397</v>
      </c>
      <c r="AD1828" s="52"/>
      <c r="AE1828" s="52"/>
      <c r="AF1828" s="52"/>
      <c r="AG1828" s="52" t="s">
        <v>5</v>
      </c>
      <c r="AH1828" s="52"/>
      <c r="AI1828" s="52"/>
      <c r="AJ1828" s="52"/>
      <c r="AK1828" s="52"/>
      <c r="AL1828" s="9">
        <v>0</v>
      </c>
    </row>
    <row r="1829" spans="1:38">
      <c r="A1829" s="52" t="s">
        <v>4398</v>
      </c>
      <c r="B1829" s="52"/>
      <c r="C1829" s="52"/>
      <c r="D1829" s="52"/>
      <c r="E1829" s="52"/>
      <c r="F1829" s="52"/>
      <c r="G1829" s="52"/>
      <c r="H1829" s="52"/>
      <c r="I1829" s="52"/>
      <c r="J1829" s="52"/>
      <c r="K1829" s="52"/>
      <c r="L1829" s="52"/>
      <c r="M1829" s="52"/>
      <c r="N1829" s="52"/>
      <c r="O1829" s="52"/>
      <c r="P1829" s="52"/>
      <c r="Q1829" s="53">
        <v>19405</v>
      </c>
      <c r="R1829" s="53"/>
      <c r="S1829" s="53"/>
      <c r="T1829" s="53">
        <v>19405</v>
      </c>
      <c r="U1829" s="53"/>
      <c r="V1829" s="54">
        <v>0</v>
      </c>
      <c r="W1829" s="54"/>
      <c r="X1829" s="3">
        <v>82</v>
      </c>
      <c r="Y1829" s="4">
        <v>7</v>
      </c>
      <c r="Z1829" s="8">
        <v>35703</v>
      </c>
      <c r="AA1829" s="3">
        <v>1997</v>
      </c>
      <c r="AB1829" s="3">
        <v>7</v>
      </c>
      <c r="AC1829" s="52" t="s">
        <v>4399</v>
      </c>
      <c r="AD1829" s="52"/>
      <c r="AE1829" s="52"/>
      <c r="AF1829" s="52"/>
      <c r="AG1829" s="52" t="s">
        <v>5</v>
      </c>
      <c r="AH1829" s="52"/>
      <c r="AI1829" s="52"/>
      <c r="AJ1829" s="52"/>
      <c r="AK1829" s="52"/>
      <c r="AL1829" s="9">
        <v>0</v>
      </c>
    </row>
    <row r="1830" spans="1:38">
      <c r="A1830" s="52" t="s">
        <v>4400</v>
      </c>
      <c r="B1830" s="52"/>
      <c r="C1830" s="52"/>
      <c r="D1830" s="52"/>
      <c r="E1830" s="52"/>
      <c r="F1830" s="52"/>
      <c r="G1830" s="52"/>
      <c r="H1830" s="52"/>
      <c r="I1830" s="52"/>
      <c r="J1830" s="52"/>
      <c r="K1830" s="52"/>
      <c r="L1830" s="52"/>
      <c r="M1830" s="52"/>
      <c r="N1830" s="52"/>
      <c r="O1830" s="52"/>
      <c r="P1830" s="52"/>
      <c r="Q1830" s="53">
        <v>19405</v>
      </c>
      <c r="R1830" s="53"/>
      <c r="S1830" s="53"/>
      <c r="T1830" s="53">
        <v>19405</v>
      </c>
      <c r="U1830" s="53"/>
      <c r="V1830" s="54">
        <v>0</v>
      </c>
      <c r="W1830" s="54"/>
      <c r="X1830" s="3">
        <v>82</v>
      </c>
      <c r="Y1830" s="4">
        <v>7</v>
      </c>
      <c r="Z1830" s="10">
        <v>35683</v>
      </c>
      <c r="AA1830" s="3">
        <v>1997</v>
      </c>
      <c r="AB1830" s="3">
        <v>7</v>
      </c>
      <c r="AC1830" s="52" t="s">
        <v>4399</v>
      </c>
      <c r="AD1830" s="52"/>
      <c r="AE1830" s="52"/>
      <c r="AF1830" s="52"/>
      <c r="AG1830" s="52" t="s">
        <v>5</v>
      </c>
      <c r="AH1830" s="52"/>
      <c r="AI1830" s="52"/>
      <c r="AJ1830" s="52"/>
      <c r="AK1830" s="52"/>
      <c r="AL1830" s="9">
        <v>0</v>
      </c>
    </row>
    <row r="1831" spans="1:38">
      <c r="A1831" s="52" t="s">
        <v>4401</v>
      </c>
      <c r="B1831" s="52"/>
      <c r="C1831" s="52"/>
      <c r="D1831" s="52"/>
      <c r="E1831" s="52"/>
      <c r="F1831" s="52"/>
      <c r="G1831" s="52"/>
      <c r="H1831" s="52"/>
      <c r="I1831" s="52"/>
      <c r="J1831" s="52"/>
      <c r="K1831" s="52"/>
      <c r="L1831" s="52"/>
      <c r="M1831" s="52"/>
      <c r="N1831" s="52"/>
      <c r="O1831" s="52"/>
      <c r="P1831" s="52"/>
      <c r="Q1831" s="53">
        <v>20348</v>
      </c>
      <c r="R1831" s="53"/>
      <c r="S1831" s="53"/>
      <c r="T1831" s="53">
        <v>20348</v>
      </c>
      <c r="U1831" s="53"/>
      <c r="V1831" s="54">
        <v>0</v>
      </c>
      <c r="W1831" s="54"/>
      <c r="X1831" s="3">
        <v>82</v>
      </c>
      <c r="Y1831" s="4">
        <v>7</v>
      </c>
      <c r="Z1831" s="8">
        <v>35703</v>
      </c>
      <c r="AA1831" s="3">
        <v>1997</v>
      </c>
      <c r="AB1831" s="3">
        <v>7</v>
      </c>
      <c r="AC1831" s="52" t="s">
        <v>4402</v>
      </c>
      <c r="AD1831" s="52"/>
      <c r="AE1831" s="52"/>
      <c r="AF1831" s="52"/>
      <c r="AG1831" s="52" t="s">
        <v>5</v>
      </c>
      <c r="AH1831" s="52"/>
      <c r="AI1831" s="52"/>
      <c r="AJ1831" s="52"/>
      <c r="AK1831" s="52"/>
      <c r="AL1831" s="9">
        <v>0</v>
      </c>
    </row>
    <row r="1832" spans="1:38">
      <c r="A1832" s="52" t="s">
        <v>4403</v>
      </c>
      <c r="B1832" s="52"/>
      <c r="C1832" s="52"/>
      <c r="D1832" s="52"/>
      <c r="E1832" s="52"/>
      <c r="F1832" s="52"/>
      <c r="G1832" s="52"/>
      <c r="H1832" s="52"/>
      <c r="I1832" s="52"/>
      <c r="J1832" s="52"/>
      <c r="K1832" s="52"/>
      <c r="L1832" s="52"/>
      <c r="M1832" s="52"/>
      <c r="N1832" s="52"/>
      <c r="O1832" s="52"/>
      <c r="P1832" s="52"/>
      <c r="Q1832" s="55">
        <v>0</v>
      </c>
      <c r="R1832" s="55"/>
      <c r="S1832" s="55"/>
      <c r="T1832" s="54">
        <v>0</v>
      </c>
      <c r="U1832" s="54"/>
      <c r="V1832" s="54">
        <v>0</v>
      </c>
      <c r="W1832" s="54"/>
      <c r="X1832" s="3">
        <v>82</v>
      </c>
      <c r="Y1832" s="4">
        <v>7</v>
      </c>
      <c r="Z1832" s="8">
        <v>35703</v>
      </c>
      <c r="AA1832" s="3">
        <v>1997</v>
      </c>
      <c r="AB1832" s="3">
        <v>7</v>
      </c>
      <c r="AC1832" s="52" t="s">
        <v>4182</v>
      </c>
      <c r="AD1832" s="52"/>
      <c r="AE1832" s="52"/>
      <c r="AF1832" s="52"/>
      <c r="AG1832" s="52" t="s">
        <v>5</v>
      </c>
      <c r="AH1832" s="52"/>
      <c r="AI1832" s="52"/>
      <c r="AJ1832" s="52"/>
      <c r="AK1832" s="52"/>
      <c r="AL1832" s="9">
        <v>0</v>
      </c>
    </row>
    <row r="1833" spans="1:38">
      <c r="A1833" s="52" t="s">
        <v>4404</v>
      </c>
      <c r="B1833" s="52"/>
      <c r="C1833" s="52"/>
      <c r="D1833" s="52"/>
      <c r="E1833" s="52"/>
      <c r="F1833" s="52"/>
      <c r="G1833" s="52"/>
      <c r="H1833" s="52"/>
      <c r="I1833" s="52"/>
      <c r="J1833" s="52"/>
      <c r="K1833" s="52"/>
      <c r="L1833" s="52"/>
      <c r="M1833" s="52"/>
      <c r="N1833" s="52"/>
      <c r="O1833" s="52"/>
      <c r="P1833" s="52"/>
      <c r="Q1833" s="53">
        <v>2995</v>
      </c>
      <c r="R1833" s="53"/>
      <c r="S1833" s="53"/>
      <c r="T1833" s="53">
        <v>2995</v>
      </c>
      <c r="U1833" s="53"/>
      <c r="V1833" s="54">
        <v>0</v>
      </c>
      <c r="W1833" s="54"/>
      <c r="X1833" s="3">
        <v>82</v>
      </c>
      <c r="Y1833" s="4">
        <v>12</v>
      </c>
      <c r="Z1833" s="5">
        <v>34336</v>
      </c>
      <c r="AA1833" s="3">
        <v>1994</v>
      </c>
      <c r="AB1833" s="3">
        <v>12</v>
      </c>
      <c r="AC1833" s="52" t="s">
        <v>4405</v>
      </c>
      <c r="AD1833" s="52"/>
      <c r="AE1833" s="52"/>
      <c r="AF1833" s="52"/>
      <c r="AG1833" s="52" t="s">
        <v>881</v>
      </c>
      <c r="AH1833" s="52"/>
      <c r="AI1833" s="52"/>
      <c r="AJ1833" s="52"/>
      <c r="AK1833" s="52"/>
      <c r="AL1833" s="9">
        <v>0</v>
      </c>
    </row>
    <row r="1834" spans="1:38">
      <c r="A1834" s="52" t="s">
        <v>4406</v>
      </c>
      <c r="B1834" s="52"/>
      <c r="C1834" s="52"/>
      <c r="D1834" s="52"/>
      <c r="E1834" s="52"/>
      <c r="F1834" s="52"/>
      <c r="G1834" s="52"/>
      <c r="H1834" s="52"/>
      <c r="I1834" s="52"/>
      <c r="J1834" s="52"/>
      <c r="K1834" s="52"/>
      <c r="L1834" s="52"/>
      <c r="M1834" s="52"/>
      <c r="N1834" s="52"/>
      <c r="O1834" s="52"/>
      <c r="P1834" s="52"/>
      <c r="Q1834" s="53">
        <v>7224</v>
      </c>
      <c r="R1834" s="53"/>
      <c r="S1834" s="53"/>
      <c r="T1834" s="53">
        <v>7224</v>
      </c>
      <c r="U1834" s="53"/>
      <c r="V1834" s="54">
        <v>0</v>
      </c>
      <c r="W1834" s="54"/>
      <c r="X1834" s="3">
        <v>82</v>
      </c>
      <c r="Y1834" s="4">
        <v>12</v>
      </c>
      <c r="Z1834" s="10">
        <v>33613</v>
      </c>
      <c r="AA1834" s="3">
        <v>1992</v>
      </c>
      <c r="AB1834" s="3">
        <v>12</v>
      </c>
      <c r="AC1834" s="52" t="s">
        <v>4407</v>
      </c>
      <c r="AD1834" s="52"/>
      <c r="AE1834" s="52"/>
      <c r="AF1834" s="52"/>
      <c r="AG1834" s="52" t="s">
        <v>614</v>
      </c>
      <c r="AH1834" s="52"/>
      <c r="AI1834" s="52"/>
      <c r="AJ1834" s="52"/>
      <c r="AK1834" s="52"/>
      <c r="AL1834" s="9">
        <v>0</v>
      </c>
    </row>
    <row r="1835" spans="1:38">
      <c r="A1835" s="52" t="s">
        <v>4408</v>
      </c>
      <c r="B1835" s="52"/>
      <c r="C1835" s="52"/>
      <c r="D1835" s="52"/>
      <c r="E1835" s="52"/>
      <c r="F1835" s="52"/>
      <c r="G1835" s="52"/>
      <c r="H1835" s="52"/>
      <c r="I1835" s="52"/>
      <c r="J1835" s="52"/>
      <c r="K1835" s="52"/>
      <c r="L1835" s="52"/>
      <c r="M1835" s="52"/>
      <c r="N1835" s="52"/>
      <c r="O1835" s="52"/>
      <c r="P1835" s="52"/>
      <c r="Q1835" s="53">
        <v>3296.25</v>
      </c>
      <c r="R1835" s="53"/>
      <c r="S1835" s="53"/>
      <c r="T1835" s="54">
        <v>513.45000000000005</v>
      </c>
      <c r="U1835" s="54"/>
      <c r="V1835" s="54">
        <v>513.45000000000005</v>
      </c>
      <c r="W1835" s="54"/>
      <c r="X1835" s="3">
        <v>82</v>
      </c>
      <c r="Y1835" s="4">
        <v>7</v>
      </c>
      <c r="Z1835" s="8">
        <v>40053</v>
      </c>
      <c r="AA1835" s="3">
        <v>2009</v>
      </c>
      <c r="AB1835" s="3">
        <v>7</v>
      </c>
      <c r="AC1835" s="52" t="s">
        <v>4409</v>
      </c>
      <c r="AD1835" s="52"/>
      <c r="AE1835" s="52"/>
      <c r="AF1835" s="52"/>
      <c r="AG1835" s="52" t="s">
        <v>4410</v>
      </c>
      <c r="AH1835" s="52"/>
      <c r="AI1835" s="52"/>
      <c r="AJ1835" s="52"/>
      <c r="AK1835" s="52"/>
      <c r="AL1835" s="6">
        <v>2945</v>
      </c>
    </row>
    <row r="1836" spans="1:38">
      <c r="A1836" s="52" t="s">
        <v>4411</v>
      </c>
      <c r="B1836" s="52"/>
      <c r="C1836" s="52"/>
      <c r="D1836" s="52"/>
      <c r="E1836" s="52"/>
      <c r="F1836" s="52"/>
      <c r="G1836" s="52"/>
      <c r="H1836" s="52"/>
      <c r="I1836" s="52"/>
      <c r="J1836" s="52"/>
      <c r="K1836" s="52"/>
      <c r="L1836" s="52"/>
      <c r="M1836" s="52"/>
      <c r="N1836" s="52"/>
      <c r="O1836" s="52"/>
      <c r="P1836" s="52"/>
      <c r="Q1836" s="53">
        <v>3296.25</v>
      </c>
      <c r="R1836" s="53"/>
      <c r="S1836" s="53"/>
      <c r="T1836" s="54">
        <v>513.45000000000005</v>
      </c>
      <c r="U1836" s="54"/>
      <c r="V1836" s="54">
        <v>513.45000000000005</v>
      </c>
      <c r="W1836" s="54"/>
      <c r="X1836" s="3">
        <v>82</v>
      </c>
      <c r="Y1836" s="4">
        <v>7</v>
      </c>
      <c r="Z1836" s="8">
        <v>40053</v>
      </c>
      <c r="AA1836" s="3">
        <v>2009</v>
      </c>
      <c r="AB1836" s="3">
        <v>7</v>
      </c>
      <c r="AC1836" s="52" t="s">
        <v>4409</v>
      </c>
      <c r="AD1836" s="52"/>
      <c r="AE1836" s="52"/>
      <c r="AF1836" s="52"/>
      <c r="AG1836" s="52" t="s">
        <v>4410</v>
      </c>
      <c r="AH1836" s="52"/>
      <c r="AI1836" s="52"/>
      <c r="AJ1836" s="52"/>
      <c r="AK1836" s="52"/>
      <c r="AL1836" s="6">
        <v>2945</v>
      </c>
    </row>
    <row r="1837" spans="1:38">
      <c r="A1837" s="52" t="s">
        <v>4412</v>
      </c>
      <c r="B1837" s="52"/>
      <c r="C1837" s="52"/>
      <c r="D1837" s="52"/>
      <c r="E1837" s="52"/>
      <c r="F1837" s="52"/>
      <c r="G1837" s="52"/>
      <c r="H1837" s="52"/>
      <c r="I1837" s="52"/>
      <c r="J1837" s="52"/>
      <c r="K1837" s="52"/>
      <c r="L1837" s="52"/>
      <c r="M1837" s="52"/>
      <c r="N1837" s="52"/>
      <c r="O1837" s="52"/>
      <c r="P1837" s="52"/>
      <c r="Q1837" s="53">
        <v>1405.08</v>
      </c>
      <c r="R1837" s="53"/>
      <c r="S1837" s="53"/>
      <c r="T1837" s="54">
        <v>234.28</v>
      </c>
      <c r="U1837" s="54"/>
      <c r="V1837" s="54">
        <v>46.85</v>
      </c>
      <c r="W1837" s="54"/>
      <c r="X1837" s="3">
        <v>82</v>
      </c>
      <c r="Y1837" s="4">
        <v>30</v>
      </c>
      <c r="Z1837" s="8">
        <v>38625</v>
      </c>
      <c r="AA1837" s="3">
        <v>2005</v>
      </c>
      <c r="AB1837" s="3">
        <v>30</v>
      </c>
      <c r="AC1837" s="52" t="s">
        <v>4413</v>
      </c>
      <c r="AD1837" s="52"/>
      <c r="AE1837" s="52"/>
      <c r="AF1837" s="52"/>
      <c r="AG1837" s="52" t="s">
        <v>4414</v>
      </c>
      <c r="AH1837" s="52"/>
      <c r="AI1837" s="52"/>
      <c r="AJ1837" s="52"/>
      <c r="AK1837" s="52"/>
      <c r="AL1837" s="6">
        <v>1426</v>
      </c>
    </row>
    <row r="1838" spans="1:38">
      <c r="A1838" s="52" t="s">
        <v>4415</v>
      </c>
      <c r="B1838" s="52"/>
      <c r="C1838" s="52"/>
      <c r="D1838" s="52"/>
      <c r="E1838" s="52"/>
      <c r="F1838" s="52"/>
      <c r="G1838" s="52"/>
      <c r="H1838" s="52"/>
      <c r="I1838" s="52"/>
      <c r="J1838" s="52"/>
      <c r="K1838" s="52"/>
      <c r="L1838" s="52"/>
      <c r="M1838" s="52"/>
      <c r="N1838" s="52"/>
      <c r="O1838" s="52"/>
      <c r="P1838" s="52"/>
      <c r="Q1838" s="53">
        <v>1519</v>
      </c>
      <c r="R1838" s="53"/>
      <c r="S1838" s="53"/>
      <c r="T1838" s="53">
        <v>1519</v>
      </c>
      <c r="U1838" s="53"/>
      <c r="V1838" s="54">
        <v>0</v>
      </c>
      <c r="W1838" s="54"/>
      <c r="X1838" s="3">
        <v>82</v>
      </c>
      <c r="Y1838" s="4">
        <v>12</v>
      </c>
      <c r="Z1838" s="5">
        <v>34705</v>
      </c>
      <c r="AA1838" s="3">
        <v>1995</v>
      </c>
      <c r="AB1838" s="3">
        <v>12</v>
      </c>
      <c r="AC1838" s="52" t="s">
        <v>4416</v>
      </c>
      <c r="AD1838" s="52"/>
      <c r="AE1838" s="52"/>
      <c r="AF1838" s="52"/>
      <c r="AG1838" s="52" t="s">
        <v>857</v>
      </c>
      <c r="AH1838" s="52"/>
      <c r="AI1838" s="52"/>
      <c r="AJ1838" s="52"/>
      <c r="AK1838" s="52"/>
      <c r="AL1838" s="9">
        <v>0</v>
      </c>
    </row>
    <row r="1839" spans="1:38">
      <c r="A1839" s="52" t="s">
        <v>4417</v>
      </c>
      <c r="B1839" s="52"/>
      <c r="C1839" s="52"/>
      <c r="D1839" s="52"/>
      <c r="E1839" s="52"/>
      <c r="F1839" s="52"/>
      <c r="G1839" s="52"/>
      <c r="H1839" s="52"/>
      <c r="I1839" s="52"/>
      <c r="J1839" s="52"/>
      <c r="K1839" s="52"/>
      <c r="L1839" s="52"/>
      <c r="M1839" s="52"/>
      <c r="N1839" s="52"/>
      <c r="O1839" s="52"/>
      <c r="P1839" s="52"/>
      <c r="Q1839" s="53">
        <v>6400</v>
      </c>
      <c r="R1839" s="53"/>
      <c r="S1839" s="53"/>
      <c r="T1839" s="53">
        <v>6400</v>
      </c>
      <c r="U1839" s="53"/>
      <c r="V1839" s="54">
        <v>0</v>
      </c>
      <c r="W1839" s="54"/>
      <c r="X1839" s="3">
        <v>82</v>
      </c>
      <c r="Y1839" s="4">
        <v>12</v>
      </c>
      <c r="Z1839" s="5">
        <v>35067</v>
      </c>
      <c r="AA1839" s="3">
        <v>1996</v>
      </c>
      <c r="AB1839" s="3">
        <v>12</v>
      </c>
      <c r="AC1839" s="52" t="s">
        <v>4418</v>
      </c>
      <c r="AD1839" s="52"/>
      <c r="AE1839" s="52"/>
      <c r="AF1839" s="52"/>
      <c r="AG1839" s="52" t="s">
        <v>19</v>
      </c>
      <c r="AH1839" s="52"/>
      <c r="AI1839" s="52"/>
      <c r="AJ1839" s="52"/>
      <c r="AK1839" s="52"/>
      <c r="AL1839" s="9">
        <v>0</v>
      </c>
    </row>
    <row r="1840" spans="1:38">
      <c r="A1840" s="52" t="s">
        <v>4419</v>
      </c>
      <c r="B1840" s="52"/>
      <c r="C1840" s="52"/>
      <c r="D1840" s="52"/>
      <c r="E1840" s="52"/>
      <c r="F1840" s="52"/>
      <c r="G1840" s="52"/>
      <c r="H1840" s="52"/>
      <c r="I1840" s="52"/>
      <c r="J1840" s="52"/>
      <c r="K1840" s="52"/>
      <c r="L1840" s="52"/>
      <c r="M1840" s="52"/>
      <c r="N1840" s="52"/>
      <c r="O1840" s="52"/>
      <c r="P1840" s="52"/>
      <c r="Q1840" s="53">
        <v>1560</v>
      </c>
      <c r="R1840" s="53"/>
      <c r="S1840" s="53"/>
      <c r="T1840" s="53">
        <v>1560</v>
      </c>
      <c r="U1840" s="53"/>
      <c r="V1840" s="54">
        <v>0</v>
      </c>
      <c r="W1840" s="54"/>
      <c r="X1840" s="3">
        <v>82</v>
      </c>
      <c r="Y1840" s="4">
        <v>12</v>
      </c>
      <c r="Z1840" s="8">
        <v>35447</v>
      </c>
      <c r="AA1840" s="3">
        <v>1997</v>
      </c>
      <c r="AB1840" s="3">
        <v>12</v>
      </c>
      <c r="AC1840" s="52" t="s">
        <v>4420</v>
      </c>
      <c r="AD1840" s="52"/>
      <c r="AE1840" s="52"/>
      <c r="AF1840" s="52"/>
      <c r="AG1840" s="52" t="s">
        <v>5</v>
      </c>
      <c r="AH1840" s="52"/>
      <c r="AI1840" s="52"/>
      <c r="AJ1840" s="52"/>
      <c r="AK1840" s="52"/>
      <c r="AL1840" s="9">
        <v>0</v>
      </c>
    </row>
    <row r="1841" spans="1:38">
      <c r="A1841" s="52" t="s">
        <v>4421</v>
      </c>
      <c r="B1841" s="52"/>
      <c r="C1841" s="52"/>
      <c r="D1841" s="52"/>
      <c r="E1841" s="52"/>
      <c r="F1841" s="52"/>
      <c r="G1841" s="52"/>
      <c r="H1841" s="52"/>
      <c r="I1841" s="52"/>
      <c r="J1841" s="52"/>
      <c r="K1841" s="52"/>
      <c r="L1841" s="52"/>
      <c r="M1841" s="52"/>
      <c r="N1841" s="52"/>
      <c r="O1841" s="52"/>
      <c r="P1841" s="52"/>
      <c r="Q1841" s="53">
        <v>9784</v>
      </c>
      <c r="R1841" s="53"/>
      <c r="S1841" s="53"/>
      <c r="T1841" s="53">
        <v>9784</v>
      </c>
      <c r="U1841" s="53"/>
      <c r="V1841" s="54">
        <v>0</v>
      </c>
      <c r="W1841" s="54"/>
      <c r="X1841" s="3">
        <v>82</v>
      </c>
      <c r="Y1841" s="4">
        <v>7</v>
      </c>
      <c r="Z1841" s="5">
        <v>33606</v>
      </c>
      <c r="AA1841" s="3">
        <v>1992</v>
      </c>
      <c r="AB1841" s="3">
        <v>7</v>
      </c>
      <c r="AC1841" s="52" t="s">
        <v>4422</v>
      </c>
      <c r="AD1841" s="52"/>
      <c r="AE1841" s="52"/>
      <c r="AF1841" s="52"/>
      <c r="AG1841" s="52" t="s">
        <v>614</v>
      </c>
      <c r="AH1841" s="52"/>
      <c r="AI1841" s="52"/>
      <c r="AJ1841" s="52"/>
      <c r="AK1841" s="52"/>
      <c r="AL1841" s="9">
        <v>0</v>
      </c>
    </row>
    <row r="1842" spans="1:38">
      <c r="A1842" s="52" t="s">
        <v>4423</v>
      </c>
      <c r="B1842" s="52"/>
      <c r="C1842" s="52"/>
      <c r="D1842" s="52"/>
      <c r="E1842" s="52"/>
      <c r="F1842" s="52"/>
      <c r="G1842" s="52"/>
      <c r="H1842" s="52"/>
      <c r="I1842" s="52"/>
      <c r="J1842" s="52"/>
      <c r="K1842" s="52"/>
      <c r="L1842" s="52"/>
      <c r="M1842" s="52"/>
      <c r="N1842" s="52"/>
      <c r="O1842" s="52"/>
      <c r="P1842" s="52"/>
      <c r="Q1842" s="53">
        <v>10799</v>
      </c>
      <c r="R1842" s="53"/>
      <c r="S1842" s="53"/>
      <c r="T1842" s="53">
        <v>9716.5499999999993</v>
      </c>
      <c r="U1842" s="53"/>
      <c r="V1842" s="53">
        <v>1079.48</v>
      </c>
      <c r="W1842" s="53"/>
      <c r="X1842" s="3">
        <v>82</v>
      </c>
      <c r="Y1842" s="4">
        <v>10</v>
      </c>
      <c r="Z1842" s="12">
        <v>35408</v>
      </c>
      <c r="AA1842" s="3">
        <v>1996</v>
      </c>
      <c r="AB1842" s="3">
        <v>10</v>
      </c>
      <c r="AC1842" s="52" t="s">
        <v>4424</v>
      </c>
      <c r="AD1842" s="52"/>
      <c r="AE1842" s="52"/>
      <c r="AF1842" s="52"/>
      <c r="AG1842" s="52" t="s">
        <v>4425</v>
      </c>
      <c r="AH1842" s="52"/>
      <c r="AI1842" s="52"/>
      <c r="AJ1842" s="52"/>
      <c r="AK1842" s="52"/>
      <c r="AL1842" s="6">
        <v>1746</v>
      </c>
    </row>
    <row r="1843" spans="1:38">
      <c r="A1843" s="52" t="s">
        <v>4426</v>
      </c>
      <c r="B1843" s="52"/>
      <c r="C1843" s="52"/>
      <c r="D1843" s="52"/>
      <c r="E1843" s="52"/>
      <c r="F1843" s="52"/>
      <c r="G1843" s="52"/>
      <c r="H1843" s="52"/>
      <c r="I1843" s="52"/>
      <c r="J1843" s="52"/>
      <c r="K1843" s="52"/>
      <c r="L1843" s="52"/>
      <c r="M1843" s="52"/>
      <c r="N1843" s="52"/>
      <c r="O1843" s="52"/>
      <c r="P1843" s="52"/>
      <c r="Q1843" s="53">
        <v>11997</v>
      </c>
      <c r="R1843" s="53"/>
      <c r="S1843" s="53"/>
      <c r="T1843" s="53">
        <v>11997</v>
      </c>
      <c r="U1843" s="53"/>
      <c r="V1843" s="54">
        <v>0</v>
      </c>
      <c r="W1843" s="54"/>
      <c r="X1843" s="3">
        <v>82</v>
      </c>
      <c r="Y1843" s="4">
        <v>7</v>
      </c>
      <c r="Z1843" s="5">
        <v>33245</v>
      </c>
      <c r="AA1843" s="3">
        <v>1991</v>
      </c>
      <c r="AB1843" s="3">
        <v>7</v>
      </c>
      <c r="AC1843" s="52" t="s">
        <v>4427</v>
      </c>
      <c r="AD1843" s="52"/>
      <c r="AE1843" s="52"/>
      <c r="AF1843" s="52"/>
      <c r="AG1843" s="52" t="s">
        <v>4371</v>
      </c>
      <c r="AH1843" s="52"/>
      <c r="AI1843" s="52"/>
      <c r="AJ1843" s="52"/>
      <c r="AK1843" s="52"/>
      <c r="AL1843" s="9">
        <v>0</v>
      </c>
    </row>
    <row r="1844" spans="1:38">
      <c r="A1844" s="52" t="s">
        <v>4428</v>
      </c>
      <c r="B1844" s="52"/>
      <c r="C1844" s="52"/>
      <c r="D1844" s="52"/>
      <c r="E1844" s="52"/>
      <c r="F1844" s="52"/>
      <c r="G1844" s="52"/>
      <c r="H1844" s="52"/>
      <c r="I1844" s="52"/>
      <c r="J1844" s="52"/>
      <c r="K1844" s="52"/>
      <c r="L1844" s="52"/>
      <c r="M1844" s="52"/>
      <c r="N1844" s="52"/>
      <c r="O1844" s="52"/>
      <c r="P1844" s="52"/>
      <c r="Q1844" s="53">
        <v>2970.94</v>
      </c>
      <c r="R1844" s="53"/>
      <c r="S1844" s="53"/>
      <c r="T1844" s="53">
        <v>2970.94</v>
      </c>
      <c r="U1844" s="53"/>
      <c r="V1844" s="54">
        <v>0</v>
      </c>
      <c r="W1844" s="54"/>
      <c r="X1844" s="3">
        <v>82</v>
      </c>
      <c r="Y1844" s="4">
        <v>12</v>
      </c>
      <c r="Z1844" s="5">
        <v>35065</v>
      </c>
      <c r="AA1844" s="3">
        <v>1996</v>
      </c>
      <c r="AB1844" s="3">
        <v>12</v>
      </c>
      <c r="AC1844" s="52" t="s">
        <v>4429</v>
      </c>
      <c r="AD1844" s="52"/>
      <c r="AE1844" s="52"/>
      <c r="AF1844" s="52"/>
      <c r="AG1844" s="52" t="s">
        <v>19</v>
      </c>
      <c r="AH1844" s="52"/>
      <c r="AI1844" s="52"/>
      <c r="AJ1844" s="52"/>
      <c r="AK1844" s="52"/>
      <c r="AL1844" s="9">
        <v>0</v>
      </c>
    </row>
    <row r="1845" spans="1:38">
      <c r="A1845" s="52" t="s">
        <v>4430</v>
      </c>
      <c r="B1845" s="52"/>
      <c r="C1845" s="52"/>
      <c r="D1845" s="52"/>
      <c r="E1845" s="52"/>
      <c r="F1845" s="52"/>
      <c r="G1845" s="52"/>
      <c r="H1845" s="52"/>
      <c r="I1845" s="52"/>
      <c r="J1845" s="52"/>
      <c r="K1845" s="52"/>
      <c r="L1845" s="52"/>
      <c r="M1845" s="52"/>
      <c r="N1845" s="52"/>
      <c r="O1845" s="52"/>
      <c r="P1845" s="52"/>
      <c r="Q1845" s="53">
        <v>4142</v>
      </c>
      <c r="R1845" s="53"/>
      <c r="S1845" s="53"/>
      <c r="T1845" s="53">
        <v>4142</v>
      </c>
      <c r="U1845" s="53"/>
      <c r="V1845" s="54">
        <v>0</v>
      </c>
      <c r="W1845" s="54"/>
      <c r="X1845" s="3">
        <v>82</v>
      </c>
      <c r="Y1845" s="4">
        <v>12</v>
      </c>
      <c r="Z1845" s="5">
        <v>35432</v>
      </c>
      <c r="AA1845" s="3">
        <v>1997</v>
      </c>
      <c r="AB1845" s="3">
        <v>12</v>
      </c>
      <c r="AC1845" s="52" t="s">
        <v>4431</v>
      </c>
      <c r="AD1845" s="52"/>
      <c r="AE1845" s="52"/>
      <c r="AF1845" s="52"/>
      <c r="AG1845" s="52" t="s">
        <v>5</v>
      </c>
      <c r="AH1845" s="52"/>
      <c r="AI1845" s="52"/>
      <c r="AJ1845" s="52"/>
      <c r="AK1845" s="52"/>
      <c r="AL1845" s="9">
        <v>0</v>
      </c>
    </row>
    <row r="1846" spans="1:38">
      <c r="A1846" s="52" t="s">
        <v>4432</v>
      </c>
      <c r="B1846" s="52"/>
      <c r="C1846" s="52"/>
      <c r="D1846" s="52"/>
      <c r="E1846" s="52"/>
      <c r="F1846" s="52"/>
      <c r="G1846" s="52"/>
      <c r="H1846" s="52"/>
      <c r="I1846" s="52"/>
      <c r="J1846" s="52"/>
      <c r="K1846" s="52"/>
      <c r="L1846" s="52"/>
      <c r="M1846" s="52"/>
      <c r="N1846" s="52"/>
      <c r="O1846" s="52"/>
      <c r="P1846" s="52"/>
      <c r="Q1846" s="53">
        <v>2750</v>
      </c>
      <c r="R1846" s="53"/>
      <c r="S1846" s="53"/>
      <c r="T1846" s="54">
        <v>234.32</v>
      </c>
      <c r="U1846" s="54"/>
      <c r="V1846" s="54">
        <v>68.75</v>
      </c>
      <c r="W1846" s="54"/>
      <c r="X1846" s="3">
        <v>82</v>
      </c>
      <c r="Y1846" s="4">
        <v>40</v>
      </c>
      <c r="Z1846" s="5">
        <v>39177</v>
      </c>
      <c r="AA1846" s="3">
        <v>2007</v>
      </c>
      <c r="AB1846" s="3">
        <v>40</v>
      </c>
      <c r="AC1846" s="52" t="s">
        <v>4433</v>
      </c>
      <c r="AD1846" s="52"/>
      <c r="AE1846" s="52"/>
      <c r="AF1846" s="52"/>
      <c r="AG1846" s="52" t="s">
        <v>4434</v>
      </c>
      <c r="AH1846" s="52"/>
      <c r="AI1846" s="52"/>
      <c r="AJ1846" s="52"/>
      <c r="AK1846" s="52"/>
      <c r="AL1846" s="6">
        <v>2864</v>
      </c>
    </row>
    <row r="1847" spans="1:38">
      <c r="A1847" s="52" t="s">
        <v>4435</v>
      </c>
      <c r="B1847" s="52"/>
      <c r="C1847" s="52"/>
      <c r="D1847" s="52"/>
      <c r="E1847" s="52"/>
      <c r="F1847" s="52"/>
      <c r="G1847" s="52"/>
      <c r="H1847" s="52"/>
      <c r="I1847" s="52"/>
      <c r="J1847" s="52"/>
      <c r="K1847" s="52"/>
      <c r="L1847" s="52"/>
      <c r="M1847" s="52"/>
      <c r="N1847" s="52"/>
      <c r="O1847" s="52"/>
      <c r="P1847" s="52"/>
      <c r="Q1847" s="53">
        <v>1632.27</v>
      </c>
      <c r="R1847" s="53"/>
      <c r="S1847" s="53"/>
      <c r="T1847" s="53">
        <v>1632.27</v>
      </c>
      <c r="U1847" s="53"/>
      <c r="V1847" s="54">
        <v>0</v>
      </c>
      <c r="W1847" s="54"/>
      <c r="X1847" s="3">
        <v>82</v>
      </c>
      <c r="Y1847" s="4">
        <v>12</v>
      </c>
      <c r="Z1847" s="5">
        <v>35072</v>
      </c>
      <c r="AA1847" s="3">
        <v>1996</v>
      </c>
      <c r="AB1847" s="3">
        <v>12</v>
      </c>
      <c r="AC1847" s="52" t="s">
        <v>4436</v>
      </c>
      <c r="AD1847" s="52"/>
      <c r="AE1847" s="52"/>
      <c r="AF1847" s="52"/>
      <c r="AG1847" s="52" t="s">
        <v>19</v>
      </c>
      <c r="AH1847" s="52"/>
      <c r="AI1847" s="52"/>
      <c r="AJ1847" s="52"/>
      <c r="AK1847" s="52"/>
      <c r="AL1847" s="9">
        <v>0</v>
      </c>
    </row>
    <row r="1848" spans="1:38">
      <c r="A1848" s="52" t="s">
        <v>4437</v>
      </c>
      <c r="B1848" s="52"/>
      <c r="C1848" s="52"/>
      <c r="D1848" s="52"/>
      <c r="E1848" s="52"/>
      <c r="F1848" s="52"/>
      <c r="G1848" s="52"/>
      <c r="H1848" s="52"/>
      <c r="I1848" s="52"/>
      <c r="J1848" s="52"/>
      <c r="K1848" s="52"/>
      <c r="L1848" s="52"/>
      <c r="M1848" s="52"/>
      <c r="N1848" s="52"/>
      <c r="O1848" s="52"/>
      <c r="P1848" s="52"/>
      <c r="Q1848" s="55">
        <v>0</v>
      </c>
      <c r="R1848" s="55"/>
      <c r="S1848" s="55"/>
      <c r="T1848" s="54">
        <v>0</v>
      </c>
      <c r="U1848" s="54"/>
      <c r="V1848" s="54">
        <v>0</v>
      </c>
      <c r="W1848" s="54"/>
      <c r="X1848" s="3">
        <v>82</v>
      </c>
      <c r="Y1848" s="4">
        <v>7</v>
      </c>
      <c r="Z1848" s="5">
        <v>35065</v>
      </c>
      <c r="AA1848" s="3">
        <v>1996</v>
      </c>
      <c r="AB1848" s="3">
        <v>7</v>
      </c>
      <c r="AC1848" s="52" t="s">
        <v>4182</v>
      </c>
      <c r="AD1848" s="52"/>
      <c r="AE1848" s="52"/>
      <c r="AF1848" s="52"/>
      <c r="AG1848" s="52" t="s">
        <v>19</v>
      </c>
      <c r="AH1848" s="52"/>
      <c r="AI1848" s="52"/>
      <c r="AJ1848" s="52"/>
      <c r="AK1848" s="52"/>
      <c r="AL1848" s="9">
        <v>0</v>
      </c>
    </row>
    <row r="1849" spans="1:38">
      <c r="A1849" s="52" t="s">
        <v>4438</v>
      </c>
      <c r="B1849" s="52"/>
      <c r="C1849" s="52"/>
      <c r="D1849" s="52"/>
      <c r="E1849" s="52"/>
      <c r="F1849" s="52"/>
      <c r="G1849" s="52"/>
      <c r="H1849" s="52"/>
      <c r="I1849" s="52"/>
      <c r="J1849" s="52"/>
      <c r="K1849" s="52"/>
      <c r="L1849" s="52"/>
      <c r="M1849" s="52"/>
      <c r="N1849" s="52"/>
      <c r="O1849" s="52"/>
      <c r="P1849" s="52"/>
      <c r="Q1849" s="53">
        <v>6115</v>
      </c>
      <c r="R1849" s="53"/>
      <c r="S1849" s="53"/>
      <c r="T1849" s="53">
        <v>6115</v>
      </c>
      <c r="U1849" s="53"/>
      <c r="V1849" s="54">
        <v>0</v>
      </c>
      <c r="W1849" s="54"/>
      <c r="X1849" s="3">
        <v>82</v>
      </c>
      <c r="Y1849" s="4">
        <v>7</v>
      </c>
      <c r="Z1849" s="5">
        <v>35065</v>
      </c>
      <c r="AA1849" s="3">
        <v>1996</v>
      </c>
      <c r="AB1849" s="3">
        <v>7</v>
      </c>
      <c r="AC1849" s="52" t="s">
        <v>4439</v>
      </c>
      <c r="AD1849" s="52"/>
      <c r="AE1849" s="52"/>
      <c r="AF1849" s="52"/>
      <c r="AG1849" s="52" t="s">
        <v>19</v>
      </c>
      <c r="AH1849" s="52"/>
      <c r="AI1849" s="52"/>
      <c r="AJ1849" s="52"/>
      <c r="AK1849" s="52"/>
      <c r="AL1849" s="9">
        <v>0</v>
      </c>
    </row>
    <row r="1850" spans="1:38">
      <c r="A1850" s="52" t="s">
        <v>4440</v>
      </c>
      <c r="B1850" s="52"/>
      <c r="C1850" s="52"/>
      <c r="D1850" s="52"/>
      <c r="E1850" s="52"/>
      <c r="F1850" s="52"/>
      <c r="G1850" s="52"/>
      <c r="H1850" s="52"/>
      <c r="I1850" s="52"/>
      <c r="J1850" s="52"/>
      <c r="K1850" s="52"/>
      <c r="L1850" s="52"/>
      <c r="M1850" s="52"/>
      <c r="N1850" s="52"/>
      <c r="O1850" s="52"/>
      <c r="P1850" s="52"/>
      <c r="Q1850" s="53">
        <v>13060</v>
      </c>
      <c r="R1850" s="53"/>
      <c r="S1850" s="53"/>
      <c r="T1850" s="53">
        <v>13060</v>
      </c>
      <c r="U1850" s="53"/>
      <c r="V1850" s="54">
        <v>0</v>
      </c>
      <c r="W1850" s="54"/>
      <c r="X1850" s="3">
        <v>82</v>
      </c>
      <c r="Y1850" s="4">
        <v>12</v>
      </c>
      <c r="Z1850" s="5">
        <v>34705</v>
      </c>
      <c r="AA1850" s="3">
        <v>1995</v>
      </c>
      <c r="AB1850" s="3">
        <v>12</v>
      </c>
      <c r="AC1850" s="52" t="s">
        <v>4441</v>
      </c>
      <c r="AD1850" s="52"/>
      <c r="AE1850" s="52"/>
      <c r="AF1850" s="52"/>
      <c r="AG1850" s="52" t="s">
        <v>857</v>
      </c>
      <c r="AH1850" s="52"/>
      <c r="AI1850" s="52"/>
      <c r="AJ1850" s="52"/>
      <c r="AK1850" s="52"/>
      <c r="AL1850" s="9">
        <v>0</v>
      </c>
    </row>
    <row r="1851" spans="1:38">
      <c r="A1851" s="52" t="s">
        <v>4442</v>
      </c>
      <c r="B1851" s="52"/>
      <c r="C1851" s="52"/>
      <c r="D1851" s="52"/>
      <c r="E1851" s="52"/>
      <c r="F1851" s="52"/>
      <c r="G1851" s="52"/>
      <c r="H1851" s="52"/>
      <c r="I1851" s="52"/>
      <c r="J1851" s="52"/>
      <c r="K1851" s="52"/>
      <c r="L1851" s="52"/>
      <c r="M1851" s="52"/>
      <c r="N1851" s="52"/>
      <c r="O1851" s="52"/>
      <c r="P1851" s="52"/>
      <c r="Q1851" s="53">
        <v>7882.15</v>
      </c>
      <c r="R1851" s="53"/>
      <c r="S1851" s="53"/>
      <c r="T1851" s="53">
        <v>1462.25</v>
      </c>
      <c r="U1851" s="53"/>
      <c r="V1851" s="54">
        <v>656.88</v>
      </c>
      <c r="W1851" s="54"/>
      <c r="X1851" s="3">
        <v>82</v>
      </c>
      <c r="Y1851" s="4">
        <v>12</v>
      </c>
      <c r="Z1851" s="5">
        <v>39698</v>
      </c>
      <c r="AA1851" s="3">
        <v>2008</v>
      </c>
      <c r="AB1851" s="3">
        <v>12</v>
      </c>
      <c r="AC1851" s="52" t="s">
        <v>4443</v>
      </c>
      <c r="AD1851" s="52"/>
      <c r="AE1851" s="52"/>
      <c r="AF1851" s="52"/>
      <c r="AG1851" s="52" t="s">
        <v>4444</v>
      </c>
      <c r="AH1851" s="52"/>
      <c r="AI1851" s="52"/>
      <c r="AJ1851" s="52"/>
      <c r="AK1851" s="52"/>
      <c r="AL1851" s="6">
        <v>7006</v>
      </c>
    </row>
    <row r="1852" spans="1:38">
      <c r="A1852" s="52" t="s">
        <v>4445</v>
      </c>
      <c r="B1852" s="52"/>
      <c r="C1852" s="52"/>
      <c r="D1852" s="52"/>
      <c r="E1852" s="52"/>
      <c r="F1852" s="52"/>
      <c r="G1852" s="52"/>
      <c r="H1852" s="52"/>
      <c r="I1852" s="52"/>
      <c r="J1852" s="52"/>
      <c r="K1852" s="52"/>
      <c r="L1852" s="52"/>
      <c r="M1852" s="52"/>
      <c r="N1852" s="52"/>
      <c r="O1852" s="52"/>
      <c r="P1852" s="52"/>
      <c r="Q1852" s="53">
        <v>7882.15</v>
      </c>
      <c r="R1852" s="53"/>
      <c r="S1852" s="53"/>
      <c r="T1852" s="53">
        <v>1462.25</v>
      </c>
      <c r="U1852" s="53"/>
      <c r="V1852" s="54">
        <v>656.88</v>
      </c>
      <c r="W1852" s="54"/>
      <c r="X1852" s="3">
        <v>82</v>
      </c>
      <c r="Y1852" s="4">
        <v>12</v>
      </c>
      <c r="Z1852" s="5">
        <v>39698</v>
      </c>
      <c r="AA1852" s="3">
        <v>2008</v>
      </c>
      <c r="AB1852" s="3">
        <v>12</v>
      </c>
      <c r="AC1852" s="52" t="s">
        <v>4443</v>
      </c>
      <c r="AD1852" s="52"/>
      <c r="AE1852" s="52"/>
      <c r="AF1852" s="52"/>
      <c r="AG1852" s="52" t="s">
        <v>4444</v>
      </c>
      <c r="AH1852" s="52"/>
      <c r="AI1852" s="52"/>
      <c r="AJ1852" s="52"/>
      <c r="AK1852" s="52"/>
      <c r="AL1852" s="6">
        <v>7006</v>
      </c>
    </row>
    <row r="1853" spans="1:38">
      <c r="A1853" s="52" t="s">
        <v>4446</v>
      </c>
      <c r="B1853" s="52"/>
      <c r="C1853" s="52"/>
      <c r="D1853" s="52"/>
      <c r="E1853" s="52"/>
      <c r="F1853" s="52"/>
      <c r="G1853" s="52"/>
      <c r="H1853" s="52"/>
      <c r="I1853" s="52"/>
      <c r="J1853" s="52"/>
      <c r="K1853" s="52"/>
      <c r="L1853" s="52"/>
      <c r="M1853" s="52"/>
      <c r="N1853" s="52"/>
      <c r="O1853" s="52"/>
      <c r="P1853" s="52"/>
      <c r="Q1853" s="53">
        <v>7882.15</v>
      </c>
      <c r="R1853" s="53"/>
      <c r="S1853" s="53"/>
      <c r="T1853" s="53">
        <v>1462.25</v>
      </c>
      <c r="U1853" s="53"/>
      <c r="V1853" s="54">
        <v>656.88</v>
      </c>
      <c r="W1853" s="54"/>
      <c r="X1853" s="3">
        <v>82</v>
      </c>
      <c r="Y1853" s="4">
        <v>12</v>
      </c>
      <c r="Z1853" s="5">
        <v>39698</v>
      </c>
      <c r="AA1853" s="3">
        <v>2008</v>
      </c>
      <c r="AB1853" s="3">
        <v>12</v>
      </c>
      <c r="AC1853" s="52" t="s">
        <v>4443</v>
      </c>
      <c r="AD1853" s="52"/>
      <c r="AE1853" s="52"/>
      <c r="AF1853" s="52"/>
      <c r="AG1853" s="52" t="s">
        <v>4444</v>
      </c>
      <c r="AH1853" s="52"/>
      <c r="AI1853" s="52"/>
      <c r="AJ1853" s="52"/>
      <c r="AK1853" s="52"/>
      <c r="AL1853" s="6">
        <v>7006</v>
      </c>
    </row>
    <row r="1854" spans="1:38">
      <c r="A1854" s="52" t="s">
        <v>4447</v>
      </c>
      <c r="B1854" s="52"/>
      <c r="C1854" s="52"/>
      <c r="D1854" s="52"/>
      <c r="E1854" s="52"/>
      <c r="F1854" s="52"/>
      <c r="G1854" s="52"/>
      <c r="H1854" s="52"/>
      <c r="I1854" s="52"/>
      <c r="J1854" s="52"/>
      <c r="K1854" s="52"/>
      <c r="L1854" s="52"/>
      <c r="M1854" s="52"/>
      <c r="N1854" s="52"/>
      <c r="O1854" s="52"/>
      <c r="P1854" s="52"/>
      <c r="Q1854" s="53">
        <v>7882.15</v>
      </c>
      <c r="R1854" s="53"/>
      <c r="S1854" s="53"/>
      <c r="T1854" s="53">
        <v>1462.25</v>
      </c>
      <c r="U1854" s="53"/>
      <c r="V1854" s="54">
        <v>656.88</v>
      </c>
      <c r="W1854" s="54"/>
      <c r="X1854" s="3">
        <v>82</v>
      </c>
      <c r="Y1854" s="4">
        <v>12</v>
      </c>
      <c r="Z1854" s="5">
        <v>39698</v>
      </c>
      <c r="AA1854" s="3">
        <v>2008</v>
      </c>
      <c r="AB1854" s="3">
        <v>12</v>
      </c>
      <c r="AC1854" s="52" t="s">
        <v>4443</v>
      </c>
      <c r="AD1854" s="52"/>
      <c r="AE1854" s="52"/>
      <c r="AF1854" s="52"/>
      <c r="AG1854" s="52" t="s">
        <v>4444</v>
      </c>
      <c r="AH1854" s="52"/>
      <c r="AI1854" s="52"/>
      <c r="AJ1854" s="52"/>
      <c r="AK1854" s="52"/>
      <c r="AL1854" s="6">
        <v>7006</v>
      </c>
    </row>
    <row r="1855" spans="1:38">
      <c r="A1855" s="52" t="s">
        <v>4448</v>
      </c>
      <c r="B1855" s="52"/>
      <c r="C1855" s="52"/>
      <c r="D1855" s="52"/>
      <c r="E1855" s="52"/>
      <c r="F1855" s="52"/>
      <c r="G1855" s="52"/>
      <c r="H1855" s="52"/>
      <c r="I1855" s="52"/>
      <c r="J1855" s="52"/>
      <c r="K1855" s="52"/>
      <c r="L1855" s="52"/>
      <c r="M1855" s="52"/>
      <c r="N1855" s="52"/>
      <c r="O1855" s="52"/>
      <c r="P1855" s="52"/>
      <c r="Q1855" s="53">
        <v>7882.15</v>
      </c>
      <c r="R1855" s="53"/>
      <c r="S1855" s="53"/>
      <c r="T1855" s="53">
        <v>1462.25</v>
      </c>
      <c r="U1855" s="53"/>
      <c r="V1855" s="54">
        <v>656.88</v>
      </c>
      <c r="W1855" s="54"/>
      <c r="X1855" s="3">
        <v>82</v>
      </c>
      <c r="Y1855" s="4">
        <v>12</v>
      </c>
      <c r="Z1855" s="5">
        <v>39698</v>
      </c>
      <c r="AA1855" s="3">
        <v>2008</v>
      </c>
      <c r="AB1855" s="3">
        <v>12</v>
      </c>
      <c r="AC1855" s="52" t="s">
        <v>4443</v>
      </c>
      <c r="AD1855" s="52"/>
      <c r="AE1855" s="52"/>
      <c r="AF1855" s="52"/>
      <c r="AG1855" s="52" t="s">
        <v>4444</v>
      </c>
      <c r="AH1855" s="52"/>
      <c r="AI1855" s="52"/>
      <c r="AJ1855" s="52"/>
      <c r="AK1855" s="52"/>
      <c r="AL1855" s="6">
        <v>7006</v>
      </c>
    </row>
    <row r="1856" spans="1:38">
      <c r="A1856" s="52" t="s">
        <v>4449</v>
      </c>
      <c r="B1856" s="52"/>
      <c r="C1856" s="52"/>
      <c r="D1856" s="52"/>
      <c r="E1856" s="52"/>
      <c r="F1856" s="52"/>
      <c r="G1856" s="52"/>
      <c r="H1856" s="52"/>
      <c r="I1856" s="52"/>
      <c r="J1856" s="52"/>
      <c r="K1856" s="52"/>
      <c r="L1856" s="52"/>
      <c r="M1856" s="52"/>
      <c r="N1856" s="52"/>
      <c r="O1856" s="52"/>
      <c r="P1856" s="52"/>
      <c r="Q1856" s="53">
        <v>7882.15</v>
      </c>
      <c r="R1856" s="53"/>
      <c r="S1856" s="53"/>
      <c r="T1856" s="53">
        <v>1462.25</v>
      </c>
      <c r="U1856" s="53"/>
      <c r="V1856" s="54">
        <v>656.88</v>
      </c>
      <c r="W1856" s="54"/>
      <c r="X1856" s="3">
        <v>82</v>
      </c>
      <c r="Y1856" s="4">
        <v>12</v>
      </c>
      <c r="Z1856" s="5">
        <v>39698</v>
      </c>
      <c r="AA1856" s="3">
        <v>2008</v>
      </c>
      <c r="AB1856" s="3">
        <v>12</v>
      </c>
      <c r="AC1856" s="52" t="s">
        <v>4443</v>
      </c>
      <c r="AD1856" s="52"/>
      <c r="AE1856" s="52"/>
      <c r="AF1856" s="52"/>
      <c r="AG1856" s="52" t="s">
        <v>4444</v>
      </c>
      <c r="AH1856" s="52"/>
      <c r="AI1856" s="52"/>
      <c r="AJ1856" s="52"/>
      <c r="AK1856" s="52"/>
      <c r="AL1856" s="6">
        <v>7006</v>
      </c>
    </row>
    <row r="1857" spans="1:38">
      <c r="A1857" s="52" t="s">
        <v>4450</v>
      </c>
      <c r="B1857" s="52"/>
      <c r="C1857" s="52"/>
      <c r="D1857" s="52"/>
      <c r="E1857" s="52"/>
      <c r="F1857" s="52"/>
      <c r="G1857" s="52"/>
      <c r="H1857" s="52"/>
      <c r="I1857" s="52"/>
      <c r="J1857" s="52"/>
      <c r="K1857" s="52"/>
      <c r="L1857" s="52"/>
      <c r="M1857" s="52"/>
      <c r="N1857" s="52"/>
      <c r="O1857" s="52"/>
      <c r="P1857" s="52"/>
      <c r="Q1857" s="53">
        <v>7882.15</v>
      </c>
      <c r="R1857" s="53"/>
      <c r="S1857" s="53"/>
      <c r="T1857" s="53">
        <v>1462.25</v>
      </c>
      <c r="U1857" s="53"/>
      <c r="V1857" s="54">
        <v>656.88</v>
      </c>
      <c r="W1857" s="54"/>
      <c r="X1857" s="3">
        <v>82</v>
      </c>
      <c r="Y1857" s="4">
        <v>12</v>
      </c>
      <c r="Z1857" s="5">
        <v>39698</v>
      </c>
      <c r="AA1857" s="3">
        <v>2008</v>
      </c>
      <c r="AB1857" s="3">
        <v>12</v>
      </c>
      <c r="AC1857" s="52" t="s">
        <v>4443</v>
      </c>
      <c r="AD1857" s="52"/>
      <c r="AE1857" s="52"/>
      <c r="AF1857" s="52"/>
      <c r="AG1857" s="52" t="s">
        <v>4444</v>
      </c>
      <c r="AH1857" s="52"/>
      <c r="AI1857" s="52"/>
      <c r="AJ1857" s="52"/>
      <c r="AK1857" s="52"/>
      <c r="AL1857" s="6">
        <v>7006</v>
      </c>
    </row>
    <row r="1858" spans="1:38">
      <c r="A1858" s="52" t="s">
        <v>4451</v>
      </c>
      <c r="B1858" s="52"/>
      <c r="C1858" s="52"/>
      <c r="D1858" s="52"/>
      <c r="E1858" s="52"/>
      <c r="F1858" s="52"/>
      <c r="G1858" s="52"/>
      <c r="H1858" s="52"/>
      <c r="I1858" s="52"/>
      <c r="J1858" s="52"/>
      <c r="K1858" s="52"/>
      <c r="L1858" s="52"/>
      <c r="M1858" s="52"/>
      <c r="N1858" s="52"/>
      <c r="O1858" s="52"/>
      <c r="P1858" s="52"/>
      <c r="Q1858" s="53">
        <v>7882.15</v>
      </c>
      <c r="R1858" s="53"/>
      <c r="S1858" s="53"/>
      <c r="T1858" s="53">
        <v>1462.25</v>
      </c>
      <c r="U1858" s="53"/>
      <c r="V1858" s="54">
        <v>656.88</v>
      </c>
      <c r="W1858" s="54"/>
      <c r="X1858" s="3">
        <v>82</v>
      </c>
      <c r="Y1858" s="4">
        <v>12</v>
      </c>
      <c r="Z1858" s="5">
        <v>39698</v>
      </c>
      <c r="AA1858" s="3">
        <v>2008</v>
      </c>
      <c r="AB1858" s="3">
        <v>12</v>
      </c>
      <c r="AC1858" s="52" t="s">
        <v>4443</v>
      </c>
      <c r="AD1858" s="52"/>
      <c r="AE1858" s="52"/>
      <c r="AF1858" s="52"/>
      <c r="AG1858" s="52" t="s">
        <v>4444</v>
      </c>
      <c r="AH1858" s="52"/>
      <c r="AI1858" s="52"/>
      <c r="AJ1858" s="52"/>
      <c r="AK1858" s="52"/>
      <c r="AL1858" s="6">
        <v>7006</v>
      </c>
    </row>
    <row r="1859" spans="1:38">
      <c r="A1859" s="52" t="s">
        <v>4452</v>
      </c>
      <c r="B1859" s="52"/>
      <c r="C1859" s="52"/>
      <c r="D1859" s="52"/>
      <c r="E1859" s="52"/>
      <c r="F1859" s="52"/>
      <c r="G1859" s="52"/>
      <c r="H1859" s="52"/>
      <c r="I1859" s="52"/>
      <c r="J1859" s="52"/>
      <c r="K1859" s="52"/>
      <c r="L1859" s="52"/>
      <c r="M1859" s="52"/>
      <c r="N1859" s="52"/>
      <c r="O1859" s="52"/>
      <c r="P1859" s="52"/>
      <c r="Q1859" s="53">
        <v>742537.3</v>
      </c>
      <c r="R1859" s="53"/>
      <c r="S1859" s="53"/>
      <c r="T1859" s="53">
        <v>222709.31</v>
      </c>
      <c r="U1859" s="53"/>
      <c r="V1859" s="53">
        <v>18563.43</v>
      </c>
      <c r="W1859" s="53"/>
      <c r="X1859" s="3">
        <v>82</v>
      </c>
      <c r="Y1859" s="4">
        <v>40</v>
      </c>
      <c r="Z1859" s="10">
        <v>35805</v>
      </c>
      <c r="AA1859" s="3">
        <v>1998</v>
      </c>
      <c r="AB1859" s="3">
        <v>40</v>
      </c>
      <c r="AC1859" s="52" t="s">
        <v>4453</v>
      </c>
      <c r="AD1859" s="52"/>
      <c r="AE1859" s="52"/>
      <c r="AF1859" s="52"/>
      <c r="AG1859" s="52" t="s">
        <v>4454</v>
      </c>
      <c r="AH1859" s="52"/>
      <c r="AI1859" s="52"/>
      <c r="AJ1859" s="52"/>
      <c r="AK1859" s="52"/>
      <c r="AL1859" s="6">
        <v>796351</v>
      </c>
    </row>
    <row r="1860" spans="1:38">
      <c r="A1860" s="52" t="s">
        <v>4455</v>
      </c>
      <c r="B1860" s="52"/>
      <c r="C1860" s="52"/>
      <c r="D1860" s="52"/>
      <c r="E1860" s="52"/>
      <c r="F1860" s="52"/>
      <c r="G1860" s="52"/>
      <c r="H1860" s="52"/>
      <c r="I1860" s="52"/>
      <c r="J1860" s="52"/>
      <c r="K1860" s="52"/>
      <c r="L1860" s="52"/>
      <c r="M1860" s="52"/>
      <c r="N1860" s="52"/>
      <c r="O1860" s="52"/>
      <c r="P1860" s="52"/>
      <c r="Q1860" s="53">
        <v>2645</v>
      </c>
      <c r="R1860" s="53"/>
      <c r="S1860" s="53"/>
      <c r="T1860" s="53">
        <v>2424</v>
      </c>
      <c r="U1860" s="53"/>
      <c r="V1860" s="54">
        <v>220.39</v>
      </c>
      <c r="W1860" s="54"/>
      <c r="X1860" s="3">
        <v>82</v>
      </c>
      <c r="Y1860" s="4">
        <v>12</v>
      </c>
      <c r="Z1860" s="12">
        <v>33885</v>
      </c>
      <c r="AA1860" s="3">
        <v>1992</v>
      </c>
      <c r="AB1860" s="3">
        <v>12</v>
      </c>
      <c r="AC1860" s="52" t="s">
        <v>4456</v>
      </c>
      <c r="AD1860" s="52"/>
      <c r="AE1860" s="52"/>
      <c r="AF1860" s="52"/>
      <c r="AG1860" s="52" t="s">
        <v>4457</v>
      </c>
      <c r="AH1860" s="52"/>
      <c r="AI1860" s="52"/>
      <c r="AJ1860" s="52"/>
      <c r="AK1860" s="52"/>
      <c r="AL1860" s="11">
        <v>402</v>
      </c>
    </row>
    <row r="1861" spans="1:38">
      <c r="A1861" s="52" t="s">
        <v>4458</v>
      </c>
      <c r="B1861" s="52"/>
      <c r="C1861" s="52"/>
      <c r="D1861" s="52"/>
      <c r="E1861" s="52"/>
      <c r="F1861" s="52"/>
      <c r="G1861" s="52"/>
      <c r="H1861" s="52"/>
      <c r="I1861" s="52"/>
      <c r="J1861" s="52"/>
      <c r="K1861" s="52"/>
      <c r="L1861" s="52"/>
      <c r="M1861" s="52"/>
      <c r="N1861" s="52"/>
      <c r="O1861" s="52"/>
      <c r="P1861" s="52"/>
      <c r="Q1861" s="53">
        <v>1254</v>
      </c>
      <c r="R1861" s="53"/>
      <c r="S1861" s="53"/>
      <c r="T1861" s="54">
        <v>179.14</v>
      </c>
      <c r="U1861" s="54"/>
      <c r="V1861" s="54">
        <v>179.14</v>
      </c>
      <c r="W1861" s="54"/>
      <c r="X1861" s="3">
        <v>82</v>
      </c>
      <c r="Y1861" s="4">
        <v>7</v>
      </c>
      <c r="Z1861" s="8">
        <v>40086</v>
      </c>
      <c r="AA1861" s="3">
        <v>2009</v>
      </c>
      <c r="AB1861" s="3">
        <v>7</v>
      </c>
      <c r="AC1861" s="52" t="s">
        <v>4459</v>
      </c>
      <c r="AD1861" s="52"/>
      <c r="AE1861" s="52"/>
      <c r="AF1861" s="52"/>
      <c r="AG1861" s="52" t="s">
        <v>4460</v>
      </c>
      <c r="AH1861" s="52"/>
      <c r="AI1861" s="52"/>
      <c r="AJ1861" s="52"/>
      <c r="AK1861" s="52"/>
      <c r="AL1861" s="6">
        <v>1138</v>
      </c>
    </row>
    <row r="1862" spans="1:38">
      <c r="A1862" s="52" t="s">
        <v>4461</v>
      </c>
      <c r="B1862" s="52"/>
      <c r="C1862" s="52"/>
      <c r="D1862" s="52"/>
      <c r="E1862" s="52"/>
      <c r="F1862" s="52"/>
      <c r="G1862" s="52"/>
      <c r="H1862" s="52"/>
      <c r="I1862" s="52"/>
      <c r="J1862" s="52"/>
      <c r="K1862" s="52"/>
      <c r="L1862" s="52"/>
      <c r="M1862" s="52"/>
      <c r="N1862" s="52"/>
      <c r="O1862" s="52"/>
      <c r="P1862" s="52"/>
      <c r="Q1862" s="53">
        <v>1254</v>
      </c>
      <c r="R1862" s="53"/>
      <c r="S1862" s="53"/>
      <c r="T1862" s="54">
        <v>179.14</v>
      </c>
      <c r="U1862" s="54"/>
      <c r="V1862" s="54">
        <v>179.14</v>
      </c>
      <c r="W1862" s="54"/>
      <c r="X1862" s="3">
        <v>82</v>
      </c>
      <c r="Y1862" s="4">
        <v>7</v>
      </c>
      <c r="Z1862" s="8">
        <v>40086</v>
      </c>
      <c r="AA1862" s="3">
        <v>2009</v>
      </c>
      <c r="AB1862" s="3">
        <v>7</v>
      </c>
      <c r="AC1862" s="52" t="s">
        <v>4459</v>
      </c>
      <c r="AD1862" s="52"/>
      <c r="AE1862" s="52"/>
      <c r="AF1862" s="52"/>
      <c r="AG1862" s="52" t="s">
        <v>4460</v>
      </c>
      <c r="AH1862" s="52"/>
      <c r="AI1862" s="52"/>
      <c r="AJ1862" s="52"/>
      <c r="AK1862" s="52"/>
      <c r="AL1862" s="6">
        <v>1138</v>
      </c>
    </row>
    <row r="1863" spans="1:38">
      <c r="A1863" s="52" t="s">
        <v>4462</v>
      </c>
      <c r="B1863" s="52"/>
      <c r="C1863" s="52"/>
      <c r="D1863" s="52"/>
      <c r="E1863" s="52"/>
      <c r="F1863" s="52"/>
      <c r="G1863" s="52"/>
      <c r="H1863" s="52"/>
      <c r="I1863" s="52"/>
      <c r="J1863" s="52"/>
      <c r="K1863" s="52"/>
      <c r="L1863" s="52"/>
      <c r="M1863" s="52"/>
      <c r="N1863" s="52"/>
      <c r="O1863" s="52"/>
      <c r="P1863" s="52"/>
      <c r="Q1863" s="53">
        <v>1254</v>
      </c>
      <c r="R1863" s="53"/>
      <c r="S1863" s="53"/>
      <c r="T1863" s="54">
        <v>179.14</v>
      </c>
      <c r="U1863" s="54"/>
      <c r="V1863" s="54">
        <v>179.14</v>
      </c>
      <c r="W1863" s="54"/>
      <c r="X1863" s="3">
        <v>82</v>
      </c>
      <c r="Y1863" s="4">
        <v>7</v>
      </c>
      <c r="Z1863" s="8">
        <v>40086</v>
      </c>
      <c r="AA1863" s="3">
        <v>2009</v>
      </c>
      <c r="AB1863" s="3">
        <v>7</v>
      </c>
      <c r="AC1863" s="52" t="s">
        <v>4459</v>
      </c>
      <c r="AD1863" s="52"/>
      <c r="AE1863" s="52"/>
      <c r="AF1863" s="52"/>
      <c r="AG1863" s="52" t="s">
        <v>4460</v>
      </c>
      <c r="AH1863" s="52"/>
      <c r="AI1863" s="52"/>
      <c r="AJ1863" s="52"/>
      <c r="AK1863" s="52"/>
      <c r="AL1863" s="6">
        <v>1138</v>
      </c>
    </row>
    <row r="1864" spans="1:38">
      <c r="A1864" s="52" t="s">
        <v>4463</v>
      </c>
      <c r="B1864" s="52"/>
      <c r="C1864" s="52"/>
      <c r="D1864" s="52"/>
      <c r="E1864" s="52"/>
      <c r="F1864" s="52"/>
      <c r="G1864" s="52"/>
      <c r="H1864" s="52"/>
      <c r="I1864" s="52"/>
      <c r="J1864" s="52"/>
      <c r="K1864" s="52"/>
      <c r="L1864" s="52"/>
      <c r="M1864" s="52"/>
      <c r="N1864" s="52"/>
      <c r="O1864" s="52"/>
      <c r="P1864" s="52"/>
      <c r="Q1864" s="53">
        <v>1254</v>
      </c>
      <c r="R1864" s="53"/>
      <c r="S1864" s="53"/>
      <c r="T1864" s="54">
        <v>179.14</v>
      </c>
      <c r="U1864" s="54"/>
      <c r="V1864" s="54">
        <v>179.14</v>
      </c>
      <c r="W1864" s="54"/>
      <c r="X1864" s="3">
        <v>82</v>
      </c>
      <c r="Y1864" s="4">
        <v>7</v>
      </c>
      <c r="Z1864" s="8">
        <v>40086</v>
      </c>
      <c r="AA1864" s="3">
        <v>2009</v>
      </c>
      <c r="AB1864" s="3">
        <v>7</v>
      </c>
      <c r="AC1864" s="52" t="s">
        <v>4459</v>
      </c>
      <c r="AD1864" s="52"/>
      <c r="AE1864" s="52"/>
      <c r="AF1864" s="52"/>
      <c r="AG1864" s="52" t="s">
        <v>4460</v>
      </c>
      <c r="AH1864" s="52"/>
      <c r="AI1864" s="52"/>
      <c r="AJ1864" s="52"/>
      <c r="AK1864" s="52"/>
      <c r="AL1864" s="6">
        <v>1138</v>
      </c>
    </row>
    <row r="1865" spans="1:38">
      <c r="A1865" s="52" t="s">
        <v>4464</v>
      </c>
      <c r="B1865" s="52"/>
      <c r="C1865" s="52"/>
      <c r="D1865" s="52"/>
      <c r="E1865" s="52"/>
      <c r="F1865" s="52"/>
      <c r="G1865" s="52"/>
      <c r="H1865" s="52"/>
      <c r="I1865" s="52"/>
      <c r="J1865" s="52"/>
      <c r="K1865" s="52"/>
      <c r="L1865" s="52"/>
      <c r="M1865" s="52"/>
      <c r="N1865" s="52"/>
      <c r="O1865" s="52"/>
      <c r="P1865" s="52"/>
      <c r="Q1865" s="53">
        <v>1254</v>
      </c>
      <c r="R1865" s="53"/>
      <c r="S1865" s="53"/>
      <c r="T1865" s="54">
        <v>179.14</v>
      </c>
      <c r="U1865" s="54"/>
      <c r="V1865" s="54">
        <v>179.14</v>
      </c>
      <c r="W1865" s="54"/>
      <c r="X1865" s="3">
        <v>82</v>
      </c>
      <c r="Y1865" s="4">
        <v>7</v>
      </c>
      <c r="Z1865" s="8">
        <v>40086</v>
      </c>
      <c r="AA1865" s="3">
        <v>2009</v>
      </c>
      <c r="AB1865" s="3">
        <v>7</v>
      </c>
      <c r="AC1865" s="52" t="s">
        <v>4459</v>
      </c>
      <c r="AD1865" s="52"/>
      <c r="AE1865" s="52"/>
      <c r="AF1865" s="52"/>
      <c r="AG1865" s="52" t="s">
        <v>4460</v>
      </c>
      <c r="AH1865" s="52"/>
      <c r="AI1865" s="52"/>
      <c r="AJ1865" s="52"/>
      <c r="AK1865" s="52"/>
      <c r="AL1865" s="6">
        <v>1138</v>
      </c>
    </row>
    <row r="1866" spans="1:38">
      <c r="A1866" s="52" t="s">
        <v>4465</v>
      </c>
      <c r="B1866" s="52"/>
      <c r="C1866" s="52"/>
      <c r="D1866" s="52"/>
      <c r="E1866" s="52"/>
      <c r="F1866" s="52"/>
      <c r="G1866" s="52"/>
      <c r="H1866" s="52"/>
      <c r="I1866" s="52"/>
      <c r="J1866" s="52"/>
      <c r="K1866" s="52"/>
      <c r="L1866" s="52"/>
      <c r="M1866" s="52"/>
      <c r="N1866" s="52"/>
      <c r="O1866" s="52"/>
      <c r="P1866" s="52"/>
      <c r="Q1866" s="53">
        <v>1254</v>
      </c>
      <c r="R1866" s="53"/>
      <c r="S1866" s="53"/>
      <c r="T1866" s="54">
        <v>179.14</v>
      </c>
      <c r="U1866" s="54"/>
      <c r="V1866" s="54">
        <v>179.14</v>
      </c>
      <c r="W1866" s="54"/>
      <c r="X1866" s="3">
        <v>82</v>
      </c>
      <c r="Y1866" s="4">
        <v>7</v>
      </c>
      <c r="Z1866" s="8">
        <v>40086</v>
      </c>
      <c r="AA1866" s="3">
        <v>2009</v>
      </c>
      <c r="AB1866" s="3">
        <v>7</v>
      </c>
      <c r="AC1866" s="52" t="s">
        <v>4459</v>
      </c>
      <c r="AD1866" s="52"/>
      <c r="AE1866" s="52"/>
      <c r="AF1866" s="52"/>
      <c r="AG1866" s="52" t="s">
        <v>4460</v>
      </c>
      <c r="AH1866" s="52"/>
      <c r="AI1866" s="52"/>
      <c r="AJ1866" s="52"/>
      <c r="AK1866" s="52"/>
      <c r="AL1866" s="6">
        <v>1138</v>
      </c>
    </row>
    <row r="1867" spans="1:38">
      <c r="A1867" s="52" t="s">
        <v>4466</v>
      </c>
      <c r="B1867" s="52"/>
      <c r="C1867" s="52"/>
      <c r="D1867" s="52"/>
      <c r="E1867" s="52"/>
      <c r="F1867" s="52"/>
      <c r="G1867" s="52"/>
      <c r="H1867" s="52"/>
      <c r="I1867" s="52"/>
      <c r="J1867" s="52"/>
      <c r="K1867" s="52"/>
      <c r="L1867" s="52"/>
      <c r="M1867" s="52"/>
      <c r="N1867" s="52"/>
      <c r="O1867" s="52"/>
      <c r="P1867" s="52"/>
      <c r="Q1867" s="53">
        <v>1254</v>
      </c>
      <c r="R1867" s="53"/>
      <c r="S1867" s="53"/>
      <c r="T1867" s="54">
        <v>179.14</v>
      </c>
      <c r="U1867" s="54"/>
      <c r="V1867" s="54">
        <v>179.14</v>
      </c>
      <c r="W1867" s="54"/>
      <c r="X1867" s="3">
        <v>82</v>
      </c>
      <c r="Y1867" s="4">
        <v>7</v>
      </c>
      <c r="Z1867" s="8">
        <v>40086</v>
      </c>
      <c r="AA1867" s="3">
        <v>2009</v>
      </c>
      <c r="AB1867" s="3">
        <v>7</v>
      </c>
      <c r="AC1867" s="52" t="s">
        <v>4459</v>
      </c>
      <c r="AD1867" s="52"/>
      <c r="AE1867" s="52"/>
      <c r="AF1867" s="52"/>
      <c r="AG1867" s="52" t="s">
        <v>4460</v>
      </c>
      <c r="AH1867" s="52"/>
      <c r="AI1867" s="52"/>
      <c r="AJ1867" s="52"/>
      <c r="AK1867" s="52"/>
      <c r="AL1867" s="6">
        <v>1138</v>
      </c>
    </row>
    <row r="1868" spans="1:38">
      <c r="A1868" s="52" t="s">
        <v>4467</v>
      </c>
      <c r="B1868" s="52"/>
      <c r="C1868" s="52"/>
      <c r="D1868" s="52"/>
      <c r="E1868" s="52"/>
      <c r="F1868" s="52"/>
      <c r="G1868" s="52"/>
      <c r="H1868" s="52"/>
      <c r="I1868" s="52"/>
      <c r="J1868" s="52"/>
      <c r="K1868" s="52"/>
      <c r="L1868" s="52"/>
      <c r="M1868" s="52"/>
      <c r="N1868" s="52"/>
      <c r="O1868" s="52"/>
      <c r="P1868" s="52"/>
      <c r="Q1868" s="53">
        <v>1254</v>
      </c>
      <c r="R1868" s="53"/>
      <c r="S1868" s="53"/>
      <c r="T1868" s="54">
        <v>179.14</v>
      </c>
      <c r="U1868" s="54"/>
      <c r="V1868" s="54">
        <v>179.14</v>
      </c>
      <c r="W1868" s="54"/>
      <c r="X1868" s="3">
        <v>82</v>
      </c>
      <c r="Y1868" s="4">
        <v>7</v>
      </c>
      <c r="Z1868" s="8">
        <v>40086</v>
      </c>
      <c r="AA1868" s="3">
        <v>2009</v>
      </c>
      <c r="AB1868" s="3">
        <v>7</v>
      </c>
      <c r="AC1868" s="52" t="s">
        <v>4459</v>
      </c>
      <c r="AD1868" s="52"/>
      <c r="AE1868" s="52"/>
      <c r="AF1868" s="52"/>
      <c r="AG1868" s="52" t="s">
        <v>4460</v>
      </c>
      <c r="AH1868" s="52"/>
      <c r="AI1868" s="52"/>
      <c r="AJ1868" s="52"/>
      <c r="AK1868" s="52"/>
      <c r="AL1868" s="6">
        <v>1138</v>
      </c>
    </row>
    <row r="1869" spans="1:38">
      <c r="A1869" s="52" t="s">
        <v>4468</v>
      </c>
      <c r="B1869" s="52"/>
      <c r="C1869" s="52"/>
      <c r="D1869" s="52"/>
      <c r="E1869" s="52"/>
      <c r="F1869" s="52"/>
      <c r="G1869" s="52"/>
      <c r="H1869" s="52"/>
      <c r="I1869" s="52"/>
      <c r="J1869" s="52"/>
      <c r="K1869" s="52"/>
      <c r="L1869" s="52"/>
      <c r="M1869" s="52"/>
      <c r="N1869" s="52"/>
      <c r="O1869" s="52"/>
      <c r="P1869" s="52"/>
      <c r="Q1869" s="53">
        <v>1254</v>
      </c>
      <c r="R1869" s="53"/>
      <c r="S1869" s="53"/>
      <c r="T1869" s="54">
        <v>179.14</v>
      </c>
      <c r="U1869" s="54"/>
      <c r="V1869" s="54">
        <v>179.14</v>
      </c>
      <c r="W1869" s="54"/>
      <c r="X1869" s="3">
        <v>82</v>
      </c>
      <c r="Y1869" s="4">
        <v>7</v>
      </c>
      <c r="Z1869" s="8">
        <v>40086</v>
      </c>
      <c r="AA1869" s="3">
        <v>2009</v>
      </c>
      <c r="AB1869" s="3">
        <v>7</v>
      </c>
      <c r="AC1869" s="52" t="s">
        <v>4459</v>
      </c>
      <c r="AD1869" s="52"/>
      <c r="AE1869" s="52"/>
      <c r="AF1869" s="52"/>
      <c r="AG1869" s="52" t="s">
        <v>4460</v>
      </c>
      <c r="AH1869" s="52"/>
      <c r="AI1869" s="52"/>
      <c r="AJ1869" s="52"/>
      <c r="AK1869" s="52"/>
      <c r="AL1869" s="6">
        <v>1138</v>
      </c>
    </row>
    <row r="1870" spans="1:38">
      <c r="A1870" s="52" t="s">
        <v>4469</v>
      </c>
      <c r="B1870" s="52"/>
      <c r="C1870" s="52"/>
      <c r="D1870" s="52"/>
      <c r="E1870" s="52"/>
      <c r="F1870" s="52"/>
      <c r="G1870" s="52"/>
      <c r="H1870" s="52"/>
      <c r="I1870" s="52"/>
      <c r="J1870" s="52"/>
      <c r="K1870" s="52"/>
      <c r="L1870" s="52"/>
      <c r="M1870" s="52"/>
      <c r="N1870" s="52"/>
      <c r="O1870" s="52"/>
      <c r="P1870" s="52"/>
      <c r="Q1870" s="53">
        <v>1254</v>
      </c>
      <c r="R1870" s="53"/>
      <c r="S1870" s="53"/>
      <c r="T1870" s="54">
        <v>179.14</v>
      </c>
      <c r="U1870" s="54"/>
      <c r="V1870" s="54">
        <v>179.14</v>
      </c>
      <c r="W1870" s="54"/>
      <c r="X1870" s="3">
        <v>82</v>
      </c>
      <c r="Y1870" s="4">
        <v>7</v>
      </c>
      <c r="Z1870" s="8">
        <v>40086</v>
      </c>
      <c r="AA1870" s="3">
        <v>2009</v>
      </c>
      <c r="AB1870" s="3">
        <v>7</v>
      </c>
      <c r="AC1870" s="52" t="s">
        <v>4459</v>
      </c>
      <c r="AD1870" s="52"/>
      <c r="AE1870" s="52"/>
      <c r="AF1870" s="52"/>
      <c r="AG1870" s="52" t="s">
        <v>4460</v>
      </c>
      <c r="AH1870" s="52"/>
      <c r="AI1870" s="52"/>
      <c r="AJ1870" s="52"/>
      <c r="AK1870" s="52"/>
      <c r="AL1870" s="6">
        <v>1138</v>
      </c>
    </row>
    <row r="1871" spans="1:38">
      <c r="A1871" s="52" t="s">
        <v>4470</v>
      </c>
      <c r="B1871" s="52"/>
      <c r="C1871" s="52"/>
      <c r="D1871" s="52"/>
      <c r="E1871" s="52"/>
      <c r="F1871" s="52"/>
      <c r="G1871" s="52"/>
      <c r="H1871" s="52"/>
      <c r="I1871" s="52"/>
      <c r="J1871" s="52"/>
      <c r="K1871" s="52"/>
      <c r="L1871" s="52"/>
      <c r="M1871" s="52"/>
      <c r="N1871" s="52"/>
      <c r="O1871" s="52"/>
      <c r="P1871" s="52"/>
      <c r="Q1871" s="53">
        <v>1254</v>
      </c>
      <c r="R1871" s="53"/>
      <c r="S1871" s="53"/>
      <c r="T1871" s="54">
        <v>179.14</v>
      </c>
      <c r="U1871" s="54"/>
      <c r="V1871" s="54">
        <v>179.14</v>
      </c>
      <c r="W1871" s="54"/>
      <c r="X1871" s="3">
        <v>82</v>
      </c>
      <c r="Y1871" s="4">
        <v>7</v>
      </c>
      <c r="Z1871" s="8">
        <v>40086</v>
      </c>
      <c r="AA1871" s="3">
        <v>2009</v>
      </c>
      <c r="AB1871" s="3">
        <v>7</v>
      </c>
      <c r="AC1871" s="52" t="s">
        <v>4459</v>
      </c>
      <c r="AD1871" s="52"/>
      <c r="AE1871" s="52"/>
      <c r="AF1871" s="52"/>
      <c r="AG1871" s="52" t="s">
        <v>4460</v>
      </c>
      <c r="AH1871" s="52"/>
      <c r="AI1871" s="52"/>
      <c r="AJ1871" s="52"/>
      <c r="AK1871" s="52"/>
      <c r="AL1871" s="6">
        <v>1138</v>
      </c>
    </row>
    <row r="1872" spans="1:38">
      <c r="A1872" s="52" t="s">
        <v>4471</v>
      </c>
      <c r="B1872" s="52"/>
      <c r="C1872" s="52"/>
      <c r="D1872" s="52"/>
      <c r="E1872" s="52"/>
      <c r="F1872" s="52"/>
      <c r="G1872" s="52"/>
      <c r="H1872" s="52"/>
      <c r="I1872" s="52"/>
      <c r="J1872" s="52"/>
      <c r="K1872" s="52"/>
      <c r="L1872" s="52"/>
      <c r="M1872" s="52"/>
      <c r="N1872" s="52"/>
      <c r="O1872" s="52"/>
      <c r="P1872" s="52"/>
      <c r="Q1872" s="53">
        <v>1254</v>
      </c>
      <c r="R1872" s="53"/>
      <c r="S1872" s="53"/>
      <c r="T1872" s="54">
        <v>179.14</v>
      </c>
      <c r="U1872" s="54"/>
      <c r="V1872" s="54">
        <v>179.14</v>
      </c>
      <c r="W1872" s="54"/>
      <c r="X1872" s="3">
        <v>82</v>
      </c>
      <c r="Y1872" s="4">
        <v>7</v>
      </c>
      <c r="Z1872" s="8">
        <v>40086</v>
      </c>
      <c r="AA1872" s="3">
        <v>2009</v>
      </c>
      <c r="AB1872" s="3">
        <v>7</v>
      </c>
      <c r="AC1872" s="52" t="s">
        <v>4459</v>
      </c>
      <c r="AD1872" s="52"/>
      <c r="AE1872" s="52"/>
      <c r="AF1872" s="52"/>
      <c r="AG1872" s="52" t="s">
        <v>4460</v>
      </c>
      <c r="AH1872" s="52"/>
      <c r="AI1872" s="52"/>
      <c r="AJ1872" s="52"/>
      <c r="AK1872" s="52"/>
      <c r="AL1872" s="6">
        <v>1138</v>
      </c>
    </row>
    <row r="1873" spans="1:38">
      <c r="A1873" s="52" t="s">
        <v>4472</v>
      </c>
      <c r="B1873" s="52"/>
      <c r="C1873" s="52"/>
      <c r="D1873" s="52"/>
      <c r="E1873" s="52"/>
      <c r="F1873" s="52"/>
      <c r="G1873" s="52"/>
      <c r="H1873" s="52"/>
      <c r="I1873" s="52"/>
      <c r="J1873" s="52"/>
      <c r="K1873" s="52"/>
      <c r="L1873" s="52"/>
      <c r="M1873" s="52"/>
      <c r="N1873" s="52"/>
      <c r="O1873" s="52"/>
      <c r="P1873" s="52"/>
      <c r="Q1873" s="53">
        <v>1254</v>
      </c>
      <c r="R1873" s="53"/>
      <c r="S1873" s="53"/>
      <c r="T1873" s="54">
        <v>179.14</v>
      </c>
      <c r="U1873" s="54"/>
      <c r="V1873" s="54">
        <v>179.14</v>
      </c>
      <c r="W1873" s="54"/>
      <c r="X1873" s="3">
        <v>82</v>
      </c>
      <c r="Y1873" s="4">
        <v>7</v>
      </c>
      <c r="Z1873" s="8">
        <v>40086</v>
      </c>
      <c r="AA1873" s="3">
        <v>2009</v>
      </c>
      <c r="AB1873" s="3">
        <v>7</v>
      </c>
      <c r="AC1873" s="52" t="s">
        <v>4459</v>
      </c>
      <c r="AD1873" s="52"/>
      <c r="AE1873" s="52"/>
      <c r="AF1873" s="52"/>
      <c r="AG1873" s="52" t="s">
        <v>4460</v>
      </c>
      <c r="AH1873" s="52"/>
      <c r="AI1873" s="52"/>
      <c r="AJ1873" s="52"/>
      <c r="AK1873" s="52"/>
      <c r="AL1873" s="6">
        <v>1138</v>
      </c>
    </row>
    <row r="1874" spans="1:38">
      <c r="A1874" s="52" t="s">
        <v>4473</v>
      </c>
      <c r="B1874" s="52"/>
      <c r="C1874" s="52"/>
      <c r="D1874" s="52"/>
      <c r="E1874" s="52"/>
      <c r="F1874" s="52"/>
      <c r="G1874" s="52"/>
      <c r="H1874" s="52"/>
      <c r="I1874" s="52"/>
      <c r="J1874" s="52"/>
      <c r="K1874" s="52"/>
      <c r="L1874" s="52"/>
      <c r="M1874" s="52"/>
      <c r="N1874" s="52"/>
      <c r="O1874" s="52"/>
      <c r="P1874" s="52"/>
      <c r="Q1874" s="53">
        <v>1254</v>
      </c>
      <c r="R1874" s="53"/>
      <c r="S1874" s="53"/>
      <c r="T1874" s="54">
        <v>179.14</v>
      </c>
      <c r="U1874" s="54"/>
      <c r="V1874" s="54">
        <v>179.14</v>
      </c>
      <c r="W1874" s="54"/>
      <c r="X1874" s="3">
        <v>82</v>
      </c>
      <c r="Y1874" s="4">
        <v>7</v>
      </c>
      <c r="Z1874" s="8">
        <v>40086</v>
      </c>
      <c r="AA1874" s="3">
        <v>2009</v>
      </c>
      <c r="AB1874" s="3">
        <v>7</v>
      </c>
      <c r="AC1874" s="52" t="s">
        <v>4459</v>
      </c>
      <c r="AD1874" s="52"/>
      <c r="AE1874" s="52"/>
      <c r="AF1874" s="52"/>
      <c r="AG1874" s="52" t="s">
        <v>4460</v>
      </c>
      <c r="AH1874" s="52"/>
      <c r="AI1874" s="52"/>
      <c r="AJ1874" s="52"/>
      <c r="AK1874" s="52"/>
      <c r="AL1874" s="6">
        <v>1138</v>
      </c>
    </row>
    <row r="1875" spans="1:38">
      <c r="A1875" s="52" t="s">
        <v>4474</v>
      </c>
      <c r="B1875" s="52"/>
      <c r="C1875" s="52"/>
      <c r="D1875" s="52"/>
      <c r="E1875" s="52"/>
      <c r="F1875" s="52"/>
      <c r="G1875" s="52"/>
      <c r="H1875" s="52"/>
      <c r="I1875" s="52"/>
      <c r="J1875" s="52"/>
      <c r="K1875" s="52"/>
      <c r="L1875" s="52"/>
      <c r="M1875" s="52"/>
      <c r="N1875" s="52"/>
      <c r="O1875" s="52"/>
      <c r="P1875" s="52"/>
      <c r="Q1875" s="53">
        <v>1254</v>
      </c>
      <c r="R1875" s="53"/>
      <c r="S1875" s="53"/>
      <c r="T1875" s="54">
        <v>179.14</v>
      </c>
      <c r="U1875" s="54"/>
      <c r="V1875" s="54">
        <v>179.14</v>
      </c>
      <c r="W1875" s="54"/>
      <c r="X1875" s="3">
        <v>82</v>
      </c>
      <c r="Y1875" s="4">
        <v>7</v>
      </c>
      <c r="Z1875" s="8">
        <v>40086</v>
      </c>
      <c r="AA1875" s="3">
        <v>2009</v>
      </c>
      <c r="AB1875" s="3">
        <v>7</v>
      </c>
      <c r="AC1875" s="52" t="s">
        <v>4459</v>
      </c>
      <c r="AD1875" s="52"/>
      <c r="AE1875" s="52"/>
      <c r="AF1875" s="52"/>
      <c r="AG1875" s="52" t="s">
        <v>4460</v>
      </c>
      <c r="AH1875" s="52"/>
      <c r="AI1875" s="52"/>
      <c r="AJ1875" s="52"/>
      <c r="AK1875" s="52"/>
      <c r="AL1875" s="6">
        <v>1138</v>
      </c>
    </row>
    <row r="1876" spans="1:38">
      <c r="A1876" s="52" t="s">
        <v>4475</v>
      </c>
      <c r="B1876" s="52"/>
      <c r="C1876" s="52"/>
      <c r="D1876" s="52"/>
      <c r="E1876" s="52"/>
      <c r="F1876" s="52"/>
      <c r="G1876" s="52"/>
      <c r="H1876" s="52"/>
      <c r="I1876" s="52"/>
      <c r="J1876" s="52"/>
      <c r="K1876" s="52"/>
      <c r="L1876" s="52"/>
      <c r="M1876" s="52"/>
      <c r="N1876" s="52"/>
      <c r="O1876" s="52"/>
      <c r="P1876" s="52"/>
      <c r="Q1876" s="53">
        <v>26607.5</v>
      </c>
      <c r="R1876" s="53"/>
      <c r="S1876" s="53"/>
      <c r="T1876" s="53">
        <v>26607.5</v>
      </c>
      <c r="U1876" s="53"/>
      <c r="V1876" s="54">
        <v>0</v>
      </c>
      <c r="W1876" s="54"/>
      <c r="X1876" s="3">
        <v>82</v>
      </c>
      <c r="Y1876" s="4">
        <v>12</v>
      </c>
      <c r="Z1876" s="5">
        <v>27400</v>
      </c>
      <c r="AA1876" s="3">
        <v>1975</v>
      </c>
      <c r="AB1876" s="3">
        <v>12</v>
      </c>
      <c r="AC1876" s="52" t="s">
        <v>4476</v>
      </c>
      <c r="AD1876" s="52"/>
      <c r="AE1876" s="52"/>
      <c r="AF1876" s="52"/>
      <c r="AG1876" s="52" t="s">
        <v>4477</v>
      </c>
      <c r="AH1876" s="52"/>
      <c r="AI1876" s="52"/>
      <c r="AJ1876" s="52"/>
      <c r="AK1876" s="52"/>
      <c r="AL1876" s="9">
        <v>0</v>
      </c>
    </row>
    <row r="1877" spans="1:38">
      <c r="A1877" s="52" t="s">
        <v>4478</v>
      </c>
      <c r="B1877" s="52"/>
      <c r="C1877" s="52"/>
      <c r="D1877" s="52"/>
      <c r="E1877" s="52"/>
      <c r="F1877" s="52"/>
      <c r="G1877" s="52"/>
      <c r="H1877" s="52"/>
      <c r="I1877" s="52"/>
      <c r="J1877" s="52"/>
      <c r="K1877" s="52"/>
      <c r="L1877" s="52"/>
      <c r="M1877" s="52"/>
      <c r="N1877" s="52"/>
      <c r="O1877" s="52"/>
      <c r="P1877" s="52"/>
      <c r="Q1877" s="53">
        <v>8800</v>
      </c>
      <c r="R1877" s="53"/>
      <c r="S1877" s="53"/>
      <c r="T1877" s="53">
        <v>3640.55</v>
      </c>
      <c r="U1877" s="53"/>
      <c r="V1877" s="53">
        <v>1257.1500000000001</v>
      </c>
      <c r="W1877" s="53"/>
      <c r="X1877" s="3">
        <v>82</v>
      </c>
      <c r="Y1877" s="4">
        <v>7</v>
      </c>
      <c r="Z1877" s="10">
        <v>39274</v>
      </c>
      <c r="AA1877" s="3">
        <v>2007</v>
      </c>
      <c r="AB1877" s="3">
        <v>7</v>
      </c>
      <c r="AC1877" s="52" t="s">
        <v>4479</v>
      </c>
      <c r="AD1877" s="52"/>
      <c r="AE1877" s="52"/>
      <c r="AF1877" s="52"/>
      <c r="AG1877" s="52" t="s">
        <v>4480</v>
      </c>
      <c r="AH1877" s="52"/>
      <c r="AI1877" s="52"/>
      <c r="AJ1877" s="52"/>
      <c r="AK1877" s="52"/>
      <c r="AL1877" s="6">
        <v>5874</v>
      </c>
    </row>
    <row r="1878" spans="1:38">
      <c r="A1878" s="52" t="s">
        <v>4481</v>
      </c>
      <c r="B1878" s="52"/>
      <c r="C1878" s="52"/>
      <c r="D1878" s="52"/>
      <c r="E1878" s="52"/>
      <c r="F1878" s="52"/>
      <c r="G1878" s="52"/>
      <c r="H1878" s="52"/>
      <c r="I1878" s="52"/>
      <c r="J1878" s="52"/>
      <c r="K1878" s="52"/>
      <c r="L1878" s="52"/>
      <c r="M1878" s="52"/>
      <c r="N1878" s="52"/>
      <c r="O1878" s="52"/>
      <c r="P1878" s="52"/>
      <c r="Q1878" s="53">
        <v>46500</v>
      </c>
      <c r="R1878" s="53"/>
      <c r="S1878" s="53"/>
      <c r="T1878" s="53">
        <v>19237.05</v>
      </c>
      <c r="U1878" s="53"/>
      <c r="V1878" s="53">
        <v>6642.88</v>
      </c>
      <c r="W1878" s="53"/>
      <c r="X1878" s="3">
        <v>82</v>
      </c>
      <c r="Y1878" s="4">
        <v>7</v>
      </c>
      <c r="Z1878" s="10">
        <v>39274</v>
      </c>
      <c r="AA1878" s="3">
        <v>2007</v>
      </c>
      <c r="AB1878" s="3">
        <v>7</v>
      </c>
      <c r="AC1878" s="52" t="s">
        <v>4482</v>
      </c>
      <c r="AD1878" s="52"/>
      <c r="AE1878" s="52"/>
      <c r="AF1878" s="52"/>
      <c r="AG1878" s="52" t="s">
        <v>4483</v>
      </c>
      <c r="AH1878" s="52"/>
      <c r="AI1878" s="52"/>
      <c r="AJ1878" s="52"/>
      <c r="AK1878" s="52"/>
      <c r="AL1878" s="6">
        <v>31037</v>
      </c>
    </row>
    <row r="1879" spans="1:38">
      <c r="A1879" s="52" t="s">
        <v>4484</v>
      </c>
      <c r="B1879" s="52"/>
      <c r="C1879" s="52"/>
      <c r="D1879" s="52"/>
      <c r="E1879" s="52"/>
      <c r="F1879" s="52"/>
      <c r="G1879" s="52"/>
      <c r="H1879" s="52"/>
      <c r="I1879" s="52"/>
      <c r="J1879" s="52"/>
      <c r="K1879" s="52"/>
      <c r="L1879" s="52"/>
      <c r="M1879" s="52"/>
      <c r="N1879" s="52"/>
      <c r="O1879" s="52"/>
      <c r="P1879" s="52"/>
      <c r="Q1879" s="53">
        <v>3354</v>
      </c>
      <c r="R1879" s="53"/>
      <c r="S1879" s="53"/>
      <c r="T1879" s="53">
        <v>1440.02</v>
      </c>
      <c r="U1879" s="53"/>
      <c r="V1879" s="54">
        <v>479.15</v>
      </c>
      <c r="W1879" s="54"/>
      <c r="X1879" s="3">
        <v>82</v>
      </c>
      <c r="Y1879" s="4">
        <v>7</v>
      </c>
      <c r="Z1879" s="8">
        <v>39353</v>
      </c>
      <c r="AA1879" s="3">
        <v>2007</v>
      </c>
      <c r="AB1879" s="3">
        <v>7</v>
      </c>
      <c r="AC1879" s="52" t="s">
        <v>4485</v>
      </c>
      <c r="AD1879" s="52"/>
      <c r="AE1879" s="52"/>
      <c r="AF1879" s="52"/>
      <c r="AG1879" s="52" t="s">
        <v>4486</v>
      </c>
      <c r="AH1879" s="52"/>
      <c r="AI1879" s="52"/>
      <c r="AJ1879" s="52"/>
      <c r="AK1879" s="52"/>
      <c r="AL1879" s="6">
        <v>2179</v>
      </c>
    </row>
    <row r="1880" spans="1:38">
      <c r="A1880" s="52" t="s">
        <v>4487</v>
      </c>
      <c r="B1880" s="52"/>
      <c r="C1880" s="52"/>
      <c r="D1880" s="52"/>
      <c r="E1880" s="52"/>
      <c r="F1880" s="52"/>
      <c r="G1880" s="52"/>
      <c r="H1880" s="52"/>
      <c r="I1880" s="52"/>
      <c r="J1880" s="52"/>
      <c r="K1880" s="52"/>
      <c r="L1880" s="52"/>
      <c r="M1880" s="52"/>
      <c r="N1880" s="52"/>
      <c r="O1880" s="52"/>
      <c r="P1880" s="52"/>
      <c r="Q1880" s="53">
        <v>7510</v>
      </c>
      <c r="R1880" s="53"/>
      <c r="S1880" s="53"/>
      <c r="T1880" s="53">
        <v>3224.45</v>
      </c>
      <c r="U1880" s="53"/>
      <c r="V1880" s="53">
        <v>1072.8599999999999</v>
      </c>
      <c r="W1880" s="53"/>
      <c r="X1880" s="3">
        <v>82</v>
      </c>
      <c r="Y1880" s="4">
        <v>7</v>
      </c>
      <c r="Z1880" s="8">
        <v>39353</v>
      </c>
      <c r="AA1880" s="3">
        <v>2007</v>
      </c>
      <c r="AB1880" s="3">
        <v>7</v>
      </c>
      <c r="AC1880" s="52" t="s">
        <v>4488</v>
      </c>
      <c r="AD1880" s="52"/>
      <c r="AE1880" s="52"/>
      <c r="AF1880" s="52"/>
      <c r="AG1880" s="52" t="s">
        <v>4489</v>
      </c>
      <c r="AH1880" s="52"/>
      <c r="AI1880" s="52"/>
      <c r="AJ1880" s="52"/>
      <c r="AK1880" s="52"/>
      <c r="AL1880" s="6">
        <v>4879</v>
      </c>
    </row>
    <row r="1881" spans="1:38">
      <c r="A1881" s="52" t="s">
        <v>4490</v>
      </c>
      <c r="B1881" s="52"/>
      <c r="C1881" s="52"/>
      <c r="D1881" s="52"/>
      <c r="E1881" s="52"/>
      <c r="F1881" s="52"/>
      <c r="G1881" s="52"/>
      <c r="H1881" s="52"/>
      <c r="I1881" s="52"/>
      <c r="J1881" s="52"/>
      <c r="K1881" s="52"/>
      <c r="L1881" s="52"/>
      <c r="M1881" s="52"/>
      <c r="N1881" s="52"/>
      <c r="O1881" s="52"/>
      <c r="P1881" s="52"/>
      <c r="Q1881" s="53">
        <v>3354</v>
      </c>
      <c r="R1881" s="53"/>
      <c r="S1881" s="53"/>
      <c r="T1881" s="53">
        <v>1440.02</v>
      </c>
      <c r="U1881" s="53"/>
      <c r="V1881" s="54">
        <v>479.15</v>
      </c>
      <c r="W1881" s="54"/>
      <c r="X1881" s="3">
        <v>82</v>
      </c>
      <c r="Y1881" s="4">
        <v>7</v>
      </c>
      <c r="Z1881" s="8">
        <v>39353</v>
      </c>
      <c r="AA1881" s="3">
        <v>2007</v>
      </c>
      <c r="AB1881" s="3">
        <v>7</v>
      </c>
      <c r="AC1881" s="52" t="s">
        <v>4485</v>
      </c>
      <c r="AD1881" s="52"/>
      <c r="AE1881" s="52"/>
      <c r="AF1881" s="52"/>
      <c r="AG1881" s="52" t="s">
        <v>4486</v>
      </c>
      <c r="AH1881" s="52"/>
      <c r="AI1881" s="52"/>
      <c r="AJ1881" s="52"/>
      <c r="AK1881" s="52"/>
      <c r="AL1881" s="6">
        <v>2179</v>
      </c>
    </row>
    <row r="1882" spans="1:38">
      <c r="A1882" s="52" t="s">
        <v>4491</v>
      </c>
      <c r="B1882" s="52"/>
      <c r="C1882" s="52"/>
      <c r="D1882" s="52"/>
      <c r="E1882" s="52"/>
      <c r="F1882" s="52"/>
      <c r="G1882" s="52"/>
      <c r="H1882" s="52"/>
      <c r="I1882" s="52"/>
      <c r="J1882" s="52"/>
      <c r="K1882" s="52"/>
      <c r="L1882" s="52"/>
      <c r="M1882" s="52"/>
      <c r="N1882" s="52"/>
      <c r="O1882" s="52"/>
      <c r="P1882" s="52"/>
      <c r="Q1882" s="53">
        <v>3354</v>
      </c>
      <c r="R1882" s="53"/>
      <c r="S1882" s="53"/>
      <c r="T1882" s="53">
        <v>1440.02</v>
      </c>
      <c r="U1882" s="53"/>
      <c r="V1882" s="54">
        <v>479.15</v>
      </c>
      <c r="W1882" s="54"/>
      <c r="X1882" s="3">
        <v>82</v>
      </c>
      <c r="Y1882" s="4">
        <v>7</v>
      </c>
      <c r="Z1882" s="8">
        <v>39353</v>
      </c>
      <c r="AA1882" s="3">
        <v>2007</v>
      </c>
      <c r="AB1882" s="3">
        <v>7</v>
      </c>
      <c r="AC1882" s="52" t="s">
        <v>4485</v>
      </c>
      <c r="AD1882" s="52"/>
      <c r="AE1882" s="52"/>
      <c r="AF1882" s="52"/>
      <c r="AG1882" s="52" t="s">
        <v>4486</v>
      </c>
      <c r="AH1882" s="52"/>
      <c r="AI1882" s="52"/>
      <c r="AJ1882" s="52"/>
      <c r="AK1882" s="52"/>
      <c r="AL1882" s="6">
        <v>2179</v>
      </c>
    </row>
    <row r="1883" spans="1:38">
      <c r="A1883" s="52" t="s">
        <v>4492</v>
      </c>
      <c r="B1883" s="52"/>
      <c r="C1883" s="52"/>
      <c r="D1883" s="52"/>
      <c r="E1883" s="52"/>
      <c r="F1883" s="52"/>
      <c r="G1883" s="52"/>
      <c r="H1883" s="52"/>
      <c r="I1883" s="52"/>
      <c r="J1883" s="52"/>
      <c r="K1883" s="52"/>
      <c r="L1883" s="52"/>
      <c r="M1883" s="52"/>
      <c r="N1883" s="52"/>
      <c r="O1883" s="52"/>
      <c r="P1883" s="52"/>
      <c r="Q1883" s="53">
        <v>2767</v>
      </c>
      <c r="R1883" s="53"/>
      <c r="S1883" s="53"/>
      <c r="T1883" s="53">
        <v>1187.99</v>
      </c>
      <c r="U1883" s="53"/>
      <c r="V1883" s="54">
        <v>395.27</v>
      </c>
      <c r="W1883" s="54"/>
      <c r="X1883" s="3">
        <v>82</v>
      </c>
      <c r="Y1883" s="4">
        <v>7</v>
      </c>
      <c r="Z1883" s="8">
        <v>39353</v>
      </c>
      <c r="AA1883" s="3">
        <v>2007</v>
      </c>
      <c r="AB1883" s="3">
        <v>7</v>
      </c>
      <c r="AC1883" s="52" t="s">
        <v>4493</v>
      </c>
      <c r="AD1883" s="52"/>
      <c r="AE1883" s="52"/>
      <c r="AF1883" s="52"/>
      <c r="AG1883" s="52" t="s">
        <v>4494</v>
      </c>
      <c r="AH1883" s="52"/>
      <c r="AI1883" s="52"/>
      <c r="AJ1883" s="52"/>
      <c r="AK1883" s="52"/>
      <c r="AL1883" s="6">
        <v>1798</v>
      </c>
    </row>
    <row r="1884" spans="1:38">
      <c r="A1884" s="52" t="s">
        <v>4495</v>
      </c>
      <c r="B1884" s="52"/>
      <c r="C1884" s="52"/>
      <c r="D1884" s="52"/>
      <c r="E1884" s="52"/>
      <c r="F1884" s="52"/>
      <c r="G1884" s="52"/>
      <c r="H1884" s="52"/>
      <c r="I1884" s="52"/>
      <c r="J1884" s="52"/>
      <c r="K1884" s="52"/>
      <c r="L1884" s="52"/>
      <c r="M1884" s="52"/>
      <c r="N1884" s="52"/>
      <c r="O1884" s="52"/>
      <c r="P1884" s="52"/>
      <c r="Q1884" s="53">
        <v>2767</v>
      </c>
      <c r="R1884" s="53"/>
      <c r="S1884" s="53"/>
      <c r="T1884" s="53">
        <v>1187.99</v>
      </c>
      <c r="U1884" s="53"/>
      <c r="V1884" s="54">
        <v>395.27</v>
      </c>
      <c r="W1884" s="54"/>
      <c r="X1884" s="3">
        <v>82</v>
      </c>
      <c r="Y1884" s="4">
        <v>7</v>
      </c>
      <c r="Z1884" s="8">
        <v>39353</v>
      </c>
      <c r="AA1884" s="3">
        <v>2007</v>
      </c>
      <c r="AB1884" s="3">
        <v>7</v>
      </c>
      <c r="AC1884" s="52" t="s">
        <v>4493</v>
      </c>
      <c r="AD1884" s="52"/>
      <c r="AE1884" s="52"/>
      <c r="AF1884" s="52"/>
      <c r="AG1884" s="52" t="s">
        <v>4494</v>
      </c>
      <c r="AH1884" s="52"/>
      <c r="AI1884" s="52"/>
      <c r="AJ1884" s="52"/>
      <c r="AK1884" s="52"/>
      <c r="AL1884" s="6">
        <v>1798</v>
      </c>
    </row>
    <row r="1885" spans="1:38">
      <c r="A1885" s="52" t="s">
        <v>4496</v>
      </c>
      <c r="B1885" s="52"/>
      <c r="C1885" s="52"/>
      <c r="D1885" s="52"/>
      <c r="E1885" s="52"/>
      <c r="F1885" s="52"/>
      <c r="G1885" s="52"/>
      <c r="H1885" s="52"/>
      <c r="I1885" s="52"/>
      <c r="J1885" s="52"/>
      <c r="K1885" s="52"/>
      <c r="L1885" s="52"/>
      <c r="M1885" s="52"/>
      <c r="N1885" s="52"/>
      <c r="O1885" s="52"/>
      <c r="P1885" s="52"/>
      <c r="Q1885" s="53">
        <v>2767</v>
      </c>
      <c r="R1885" s="53"/>
      <c r="S1885" s="53"/>
      <c r="T1885" s="53">
        <v>1187.99</v>
      </c>
      <c r="U1885" s="53"/>
      <c r="V1885" s="54">
        <v>395.27</v>
      </c>
      <c r="W1885" s="54"/>
      <c r="X1885" s="3">
        <v>82</v>
      </c>
      <c r="Y1885" s="4">
        <v>7</v>
      </c>
      <c r="Z1885" s="8">
        <v>39353</v>
      </c>
      <c r="AA1885" s="3">
        <v>2007</v>
      </c>
      <c r="AB1885" s="3">
        <v>7</v>
      </c>
      <c r="AC1885" s="52" t="s">
        <v>4493</v>
      </c>
      <c r="AD1885" s="52"/>
      <c r="AE1885" s="52"/>
      <c r="AF1885" s="52"/>
      <c r="AG1885" s="52" t="s">
        <v>4494</v>
      </c>
      <c r="AH1885" s="52"/>
      <c r="AI1885" s="52"/>
      <c r="AJ1885" s="52"/>
      <c r="AK1885" s="52"/>
      <c r="AL1885" s="6">
        <v>1798</v>
      </c>
    </row>
    <row r="1886" spans="1:38">
      <c r="A1886" s="52" t="s">
        <v>4497</v>
      </c>
      <c r="B1886" s="52"/>
      <c r="C1886" s="52"/>
      <c r="D1886" s="52"/>
      <c r="E1886" s="52"/>
      <c r="F1886" s="52"/>
      <c r="G1886" s="52"/>
      <c r="H1886" s="52"/>
      <c r="I1886" s="52"/>
      <c r="J1886" s="52"/>
      <c r="K1886" s="52"/>
      <c r="L1886" s="52"/>
      <c r="M1886" s="52"/>
      <c r="N1886" s="52"/>
      <c r="O1886" s="52"/>
      <c r="P1886" s="52"/>
      <c r="Q1886" s="53">
        <v>3993</v>
      </c>
      <c r="R1886" s="53"/>
      <c r="S1886" s="53"/>
      <c r="T1886" s="53">
        <v>1498.93</v>
      </c>
      <c r="U1886" s="53"/>
      <c r="V1886" s="54">
        <v>570.42999999999995</v>
      </c>
      <c r="W1886" s="54"/>
      <c r="X1886" s="3">
        <v>82</v>
      </c>
      <c r="Y1886" s="4">
        <v>7</v>
      </c>
      <c r="Z1886" s="8">
        <v>39491</v>
      </c>
      <c r="AA1886" s="3">
        <v>2008</v>
      </c>
      <c r="AB1886" s="3">
        <v>7</v>
      </c>
      <c r="AC1886" s="52" t="s">
        <v>4498</v>
      </c>
      <c r="AD1886" s="52"/>
      <c r="AE1886" s="52"/>
      <c r="AF1886" s="52"/>
      <c r="AG1886" s="52" t="s">
        <v>4499</v>
      </c>
      <c r="AH1886" s="52"/>
      <c r="AI1886" s="52"/>
      <c r="AJ1886" s="52"/>
      <c r="AK1886" s="52"/>
      <c r="AL1886" s="6">
        <v>2722</v>
      </c>
    </row>
    <row r="1887" spans="1:38">
      <c r="A1887" s="52" t="s">
        <v>4500</v>
      </c>
      <c r="B1887" s="52"/>
      <c r="C1887" s="52"/>
      <c r="D1887" s="52"/>
      <c r="E1887" s="52"/>
      <c r="F1887" s="52"/>
      <c r="G1887" s="52"/>
      <c r="H1887" s="52"/>
      <c r="I1887" s="52"/>
      <c r="J1887" s="52"/>
      <c r="K1887" s="52"/>
      <c r="L1887" s="52"/>
      <c r="M1887" s="52"/>
      <c r="N1887" s="52"/>
      <c r="O1887" s="52"/>
      <c r="P1887" s="52"/>
      <c r="Q1887" s="53">
        <v>1029</v>
      </c>
      <c r="R1887" s="53"/>
      <c r="S1887" s="53"/>
      <c r="T1887" s="54">
        <v>251.3</v>
      </c>
      <c r="U1887" s="54"/>
      <c r="V1887" s="54">
        <v>147</v>
      </c>
      <c r="W1887" s="54"/>
      <c r="X1887" s="3">
        <v>82</v>
      </c>
      <c r="Y1887" s="4">
        <v>7</v>
      </c>
      <c r="Z1887" s="8">
        <v>39827</v>
      </c>
      <c r="AA1887" s="3">
        <v>2009</v>
      </c>
      <c r="AB1887" s="3">
        <v>7</v>
      </c>
      <c r="AC1887" s="52" t="s">
        <v>4501</v>
      </c>
      <c r="AD1887" s="52"/>
      <c r="AE1887" s="52"/>
      <c r="AF1887" s="52"/>
      <c r="AG1887" s="52" t="s">
        <v>4502</v>
      </c>
      <c r="AH1887" s="52"/>
      <c r="AI1887" s="52"/>
      <c r="AJ1887" s="52"/>
      <c r="AK1887" s="52"/>
      <c r="AL1887" s="11">
        <v>823</v>
      </c>
    </row>
    <row r="1888" spans="1:38">
      <c r="A1888" s="52" t="s">
        <v>4503</v>
      </c>
      <c r="B1888" s="52"/>
      <c r="C1888" s="52"/>
      <c r="D1888" s="52"/>
      <c r="E1888" s="52"/>
      <c r="F1888" s="52"/>
      <c r="G1888" s="52"/>
      <c r="H1888" s="52"/>
      <c r="I1888" s="52"/>
      <c r="J1888" s="52"/>
      <c r="K1888" s="52"/>
      <c r="L1888" s="52"/>
      <c r="M1888" s="52"/>
      <c r="N1888" s="52"/>
      <c r="O1888" s="52"/>
      <c r="P1888" s="52"/>
      <c r="Q1888" s="53">
        <v>3734</v>
      </c>
      <c r="R1888" s="53"/>
      <c r="S1888" s="53"/>
      <c r="T1888" s="54">
        <v>849.09</v>
      </c>
      <c r="U1888" s="54"/>
      <c r="V1888" s="54">
        <v>533.42999999999995</v>
      </c>
      <c r="W1888" s="54"/>
      <c r="X1888" s="3">
        <v>82</v>
      </c>
      <c r="Y1888" s="4">
        <v>7</v>
      </c>
      <c r="Z1888" s="8">
        <v>39870</v>
      </c>
      <c r="AA1888" s="3">
        <v>2009</v>
      </c>
      <c r="AB1888" s="3">
        <v>7</v>
      </c>
      <c r="AC1888" s="52" t="s">
        <v>4504</v>
      </c>
      <c r="AD1888" s="52"/>
      <c r="AE1888" s="52"/>
      <c r="AF1888" s="52"/>
      <c r="AG1888" s="52" t="s">
        <v>4505</v>
      </c>
      <c r="AH1888" s="52"/>
      <c r="AI1888" s="52"/>
      <c r="AJ1888" s="52"/>
      <c r="AK1888" s="52"/>
      <c r="AL1888" s="6">
        <v>3053</v>
      </c>
    </row>
    <row r="1889" spans="1:38">
      <c r="A1889" s="52" t="s">
        <v>4506</v>
      </c>
      <c r="B1889" s="52"/>
      <c r="C1889" s="52"/>
      <c r="D1889" s="52"/>
      <c r="E1889" s="52"/>
      <c r="F1889" s="52"/>
      <c r="G1889" s="52"/>
      <c r="H1889" s="52"/>
      <c r="I1889" s="52"/>
      <c r="J1889" s="52"/>
      <c r="K1889" s="52"/>
      <c r="L1889" s="52"/>
      <c r="M1889" s="52"/>
      <c r="N1889" s="52"/>
      <c r="O1889" s="52"/>
      <c r="P1889" s="52"/>
      <c r="Q1889" s="53">
        <v>3734</v>
      </c>
      <c r="R1889" s="53"/>
      <c r="S1889" s="53"/>
      <c r="T1889" s="54">
        <v>849.09</v>
      </c>
      <c r="U1889" s="54"/>
      <c r="V1889" s="54">
        <v>533.42999999999995</v>
      </c>
      <c r="W1889" s="54"/>
      <c r="X1889" s="3">
        <v>82</v>
      </c>
      <c r="Y1889" s="4">
        <v>7</v>
      </c>
      <c r="Z1889" s="8">
        <v>39870</v>
      </c>
      <c r="AA1889" s="3">
        <v>2009</v>
      </c>
      <c r="AB1889" s="3">
        <v>7</v>
      </c>
      <c r="AC1889" s="52" t="s">
        <v>4504</v>
      </c>
      <c r="AD1889" s="52"/>
      <c r="AE1889" s="52"/>
      <c r="AF1889" s="52"/>
      <c r="AG1889" s="52" t="s">
        <v>4505</v>
      </c>
      <c r="AH1889" s="52"/>
      <c r="AI1889" s="52"/>
      <c r="AJ1889" s="52"/>
      <c r="AK1889" s="52"/>
      <c r="AL1889" s="6">
        <v>3053</v>
      </c>
    </row>
    <row r="1890" spans="1:38">
      <c r="A1890" s="52" t="s">
        <v>4507</v>
      </c>
      <c r="B1890" s="52"/>
      <c r="C1890" s="52"/>
      <c r="D1890" s="52"/>
      <c r="E1890" s="52"/>
      <c r="F1890" s="52"/>
      <c r="G1890" s="52"/>
      <c r="H1890" s="52"/>
      <c r="I1890" s="52"/>
      <c r="J1890" s="52"/>
      <c r="K1890" s="52"/>
      <c r="L1890" s="52"/>
      <c r="M1890" s="52"/>
      <c r="N1890" s="52"/>
      <c r="O1890" s="52"/>
      <c r="P1890" s="52"/>
      <c r="Q1890" s="53">
        <v>7487</v>
      </c>
      <c r="R1890" s="53"/>
      <c r="S1890" s="53"/>
      <c r="T1890" s="53">
        <v>7487</v>
      </c>
      <c r="U1890" s="53"/>
      <c r="V1890" s="54">
        <v>0</v>
      </c>
      <c r="W1890" s="54"/>
      <c r="X1890" s="3">
        <v>82</v>
      </c>
      <c r="Y1890" s="4">
        <v>12</v>
      </c>
      <c r="Z1890" s="5">
        <v>35437</v>
      </c>
      <c r="AA1890" s="3">
        <v>1997</v>
      </c>
      <c r="AB1890" s="3">
        <v>12</v>
      </c>
      <c r="AC1890" s="52" t="s">
        <v>4508</v>
      </c>
      <c r="AD1890" s="52"/>
      <c r="AE1890" s="52"/>
      <c r="AF1890" s="52"/>
      <c r="AG1890" s="52" t="s">
        <v>5</v>
      </c>
      <c r="AH1890" s="52"/>
      <c r="AI1890" s="52"/>
      <c r="AJ1890" s="52"/>
      <c r="AK1890" s="52"/>
      <c r="AL1890" s="9">
        <v>0</v>
      </c>
    </row>
    <row r="1891" spans="1:38">
      <c r="A1891" t="s">
        <v>183</v>
      </c>
    </row>
    <row r="1892" spans="1:38">
      <c r="A1892" s="58">
        <v>199900000252640</v>
      </c>
      <c r="B1892" s="58"/>
      <c r="C1892" s="52" t="s">
        <v>4509</v>
      </c>
      <c r="D1892" s="52"/>
      <c r="E1892" s="52"/>
      <c r="F1892" s="52"/>
      <c r="G1892" s="52"/>
      <c r="H1892" s="52"/>
      <c r="I1892" s="52"/>
      <c r="J1892" s="52"/>
      <c r="K1892" s="52"/>
      <c r="L1892" s="52"/>
      <c r="M1892" s="52"/>
      <c r="N1892" s="52"/>
      <c r="O1892" s="55">
        <v>0</v>
      </c>
      <c r="P1892" s="55"/>
      <c r="Q1892" s="55"/>
      <c r="R1892" s="55"/>
      <c r="S1892" s="55"/>
      <c r="T1892" s="54">
        <v>0</v>
      </c>
      <c r="U1892" s="54"/>
      <c r="V1892" s="54">
        <v>0</v>
      </c>
      <c r="W1892" s="54"/>
      <c r="X1892" s="3">
        <v>82</v>
      </c>
      <c r="Y1892" s="4">
        <v>7</v>
      </c>
      <c r="Z1892" s="8">
        <v>36433</v>
      </c>
      <c r="AA1892" s="3">
        <v>1999</v>
      </c>
      <c r="AB1892" s="3">
        <v>7</v>
      </c>
      <c r="AC1892" s="52" t="s">
        <v>4182</v>
      </c>
      <c r="AD1892" s="52"/>
      <c r="AE1892" s="52"/>
      <c r="AF1892" s="52"/>
      <c r="AG1892" s="52" t="s">
        <v>303</v>
      </c>
      <c r="AH1892" s="52"/>
      <c r="AI1892" s="52"/>
      <c r="AJ1892" s="52"/>
      <c r="AK1892" s="52"/>
      <c r="AL1892" s="9">
        <v>0</v>
      </c>
    </row>
    <row r="1893" spans="1:38">
      <c r="A1893" s="58">
        <v>199900000252650</v>
      </c>
      <c r="B1893" s="58"/>
      <c r="C1893" s="52" t="s">
        <v>4509</v>
      </c>
      <c r="D1893" s="52"/>
      <c r="E1893" s="52"/>
      <c r="F1893" s="52"/>
      <c r="G1893" s="52"/>
      <c r="H1893" s="52"/>
      <c r="I1893" s="52"/>
      <c r="J1893" s="52"/>
      <c r="K1893" s="52"/>
      <c r="L1893" s="52"/>
      <c r="M1893" s="52"/>
      <c r="N1893" s="52"/>
      <c r="O1893" s="55">
        <v>0</v>
      </c>
      <c r="P1893" s="55"/>
      <c r="Q1893" s="55"/>
      <c r="R1893" s="55"/>
      <c r="S1893" s="55"/>
      <c r="T1893" s="54">
        <v>0</v>
      </c>
      <c r="U1893" s="54"/>
      <c r="V1893" s="54">
        <v>0</v>
      </c>
      <c r="W1893" s="54"/>
      <c r="X1893" s="3">
        <v>82</v>
      </c>
      <c r="Y1893" s="4">
        <v>7</v>
      </c>
      <c r="Z1893" s="8">
        <v>36433</v>
      </c>
      <c r="AA1893" s="3">
        <v>1999</v>
      </c>
      <c r="AB1893" s="3">
        <v>7</v>
      </c>
      <c r="AC1893" s="52" t="s">
        <v>4182</v>
      </c>
      <c r="AD1893" s="52"/>
      <c r="AE1893" s="52"/>
      <c r="AF1893" s="52"/>
      <c r="AG1893" s="52" t="s">
        <v>303</v>
      </c>
      <c r="AH1893" s="52"/>
      <c r="AI1893" s="52"/>
      <c r="AJ1893" s="52"/>
      <c r="AK1893" s="52"/>
      <c r="AL1893" s="9">
        <v>0</v>
      </c>
    </row>
    <row r="1894" spans="1:38">
      <c r="A1894" s="52" t="s">
        <v>4510</v>
      </c>
      <c r="B1894" s="52"/>
      <c r="C1894" s="52" t="s">
        <v>4511</v>
      </c>
      <c r="D1894" s="52"/>
      <c r="E1894" s="52"/>
      <c r="F1894" s="52"/>
      <c r="G1894" s="52"/>
      <c r="H1894" s="52"/>
      <c r="I1894" s="52"/>
      <c r="J1894" s="52"/>
      <c r="K1894" s="52"/>
      <c r="L1894" s="52"/>
      <c r="M1894" s="52"/>
      <c r="N1894" s="52"/>
      <c r="O1894" s="53">
        <v>1808.26</v>
      </c>
      <c r="P1894" s="53"/>
      <c r="Q1894" s="53"/>
      <c r="R1894" s="53"/>
      <c r="S1894" s="53"/>
      <c r="T1894" s="54">
        <v>584.04</v>
      </c>
      <c r="U1894" s="54"/>
      <c r="V1894" s="54">
        <v>72.290000000000006</v>
      </c>
      <c r="W1894" s="54"/>
      <c r="X1894" s="3">
        <v>82</v>
      </c>
      <c r="Y1894" s="4">
        <v>25</v>
      </c>
      <c r="Z1894" s="5">
        <v>37324</v>
      </c>
      <c r="AA1894" s="3">
        <v>2002</v>
      </c>
      <c r="AB1894" s="3">
        <v>25</v>
      </c>
      <c r="AC1894" s="52" t="s">
        <v>4512</v>
      </c>
      <c r="AD1894" s="52"/>
      <c r="AE1894" s="52"/>
      <c r="AF1894" s="52"/>
      <c r="AG1894" s="52" t="s">
        <v>4513</v>
      </c>
      <c r="AH1894" s="52"/>
      <c r="AI1894" s="52"/>
      <c r="AJ1894" s="52"/>
      <c r="AK1894" s="52"/>
      <c r="AL1894" s="6">
        <v>1698</v>
      </c>
    </row>
    <row r="1895" spans="1:38">
      <c r="A1895" s="52" t="s">
        <v>4514</v>
      </c>
      <c r="B1895" s="52"/>
      <c r="C1895" s="52" t="s">
        <v>4511</v>
      </c>
      <c r="D1895" s="52"/>
      <c r="E1895" s="52"/>
      <c r="F1895" s="52"/>
      <c r="G1895" s="52"/>
      <c r="H1895" s="52"/>
      <c r="I1895" s="52"/>
      <c r="J1895" s="52"/>
      <c r="K1895" s="52"/>
      <c r="L1895" s="52"/>
      <c r="M1895" s="52"/>
      <c r="N1895" s="52"/>
      <c r="O1895" s="53">
        <v>1807.2</v>
      </c>
      <c r="P1895" s="53"/>
      <c r="Q1895" s="53"/>
      <c r="R1895" s="53"/>
      <c r="S1895" s="53"/>
      <c r="T1895" s="54">
        <v>583.74</v>
      </c>
      <c r="U1895" s="54"/>
      <c r="V1895" s="54">
        <v>72.290000000000006</v>
      </c>
      <c r="W1895" s="54"/>
      <c r="X1895" s="3">
        <v>82</v>
      </c>
      <c r="Y1895" s="4">
        <v>25</v>
      </c>
      <c r="Z1895" s="5">
        <v>37324</v>
      </c>
      <c r="AA1895" s="3">
        <v>2002</v>
      </c>
      <c r="AB1895" s="3">
        <v>25</v>
      </c>
      <c r="AC1895" s="52" t="s">
        <v>4515</v>
      </c>
      <c r="AD1895" s="52"/>
      <c r="AE1895" s="52"/>
      <c r="AF1895" s="52"/>
      <c r="AG1895" s="52" t="s">
        <v>4516</v>
      </c>
      <c r="AH1895" s="52"/>
      <c r="AI1895" s="52"/>
      <c r="AJ1895" s="52"/>
      <c r="AK1895" s="52"/>
      <c r="AL1895" s="6">
        <v>1697</v>
      </c>
    </row>
    <row r="1896" spans="1:38">
      <c r="A1896" s="52" t="s">
        <v>4517</v>
      </c>
      <c r="B1896" s="52"/>
      <c r="C1896" s="52" t="s">
        <v>4511</v>
      </c>
      <c r="D1896" s="52"/>
      <c r="E1896" s="52"/>
      <c r="F1896" s="52"/>
      <c r="G1896" s="52"/>
      <c r="H1896" s="52"/>
      <c r="I1896" s="52"/>
      <c r="J1896" s="52"/>
      <c r="K1896" s="52"/>
      <c r="L1896" s="52"/>
      <c r="M1896" s="52"/>
      <c r="N1896" s="52"/>
      <c r="O1896" s="53">
        <v>1807.2</v>
      </c>
      <c r="P1896" s="53"/>
      <c r="Q1896" s="53"/>
      <c r="R1896" s="53"/>
      <c r="S1896" s="53"/>
      <c r="T1896" s="54">
        <v>583.74</v>
      </c>
      <c r="U1896" s="54"/>
      <c r="V1896" s="54">
        <v>72.290000000000006</v>
      </c>
      <c r="W1896" s="54"/>
      <c r="X1896" s="3">
        <v>82</v>
      </c>
      <c r="Y1896" s="4">
        <v>25</v>
      </c>
      <c r="Z1896" s="5">
        <v>37324</v>
      </c>
      <c r="AA1896" s="3">
        <v>2002</v>
      </c>
      <c r="AB1896" s="3">
        <v>25</v>
      </c>
      <c r="AC1896" s="52" t="s">
        <v>4515</v>
      </c>
      <c r="AD1896" s="52"/>
      <c r="AE1896" s="52"/>
      <c r="AF1896" s="52"/>
      <c r="AG1896" s="52" t="s">
        <v>4516</v>
      </c>
      <c r="AH1896" s="52"/>
      <c r="AI1896" s="52"/>
      <c r="AJ1896" s="52"/>
      <c r="AK1896" s="52"/>
      <c r="AL1896" s="6">
        <v>1697</v>
      </c>
    </row>
    <row r="1897" spans="1:38">
      <c r="A1897" s="52" t="s">
        <v>4518</v>
      </c>
      <c r="B1897" s="52"/>
      <c r="C1897" s="52" t="s">
        <v>4511</v>
      </c>
      <c r="D1897" s="52"/>
      <c r="E1897" s="52"/>
      <c r="F1897" s="52"/>
      <c r="G1897" s="52"/>
      <c r="H1897" s="52"/>
      <c r="I1897" s="52"/>
      <c r="J1897" s="52"/>
      <c r="K1897" s="52"/>
      <c r="L1897" s="52"/>
      <c r="M1897" s="52"/>
      <c r="N1897" s="52"/>
      <c r="O1897" s="55">
        <v>0</v>
      </c>
      <c r="P1897" s="55"/>
      <c r="Q1897" s="55"/>
      <c r="R1897" s="55"/>
      <c r="S1897" s="55"/>
      <c r="T1897" s="54">
        <v>0</v>
      </c>
      <c r="U1897" s="54"/>
      <c r="V1897" s="54">
        <v>0</v>
      </c>
      <c r="W1897" s="54"/>
      <c r="X1897" s="3">
        <v>82</v>
      </c>
      <c r="Y1897" s="4">
        <v>25</v>
      </c>
      <c r="Z1897" s="5">
        <v>37324</v>
      </c>
      <c r="AA1897" s="3">
        <v>2002</v>
      </c>
      <c r="AB1897" s="3">
        <v>25</v>
      </c>
      <c r="AC1897" s="52" t="s">
        <v>4182</v>
      </c>
      <c r="AD1897" s="52"/>
      <c r="AE1897" s="52"/>
      <c r="AF1897" s="52"/>
      <c r="AG1897" s="52" t="s">
        <v>4519</v>
      </c>
      <c r="AH1897" s="52"/>
      <c r="AI1897" s="52"/>
      <c r="AJ1897" s="52"/>
      <c r="AK1897" s="52"/>
      <c r="AL1897" s="16">
        <v>0</v>
      </c>
    </row>
    <row r="1898" spans="1:38">
      <c r="A1898" s="52" t="s">
        <v>4520</v>
      </c>
      <c r="B1898" s="52"/>
      <c r="C1898" s="52" t="s">
        <v>4511</v>
      </c>
      <c r="D1898" s="52"/>
      <c r="E1898" s="52"/>
      <c r="F1898" s="52"/>
      <c r="G1898" s="52"/>
      <c r="H1898" s="52"/>
      <c r="I1898" s="52"/>
      <c r="J1898" s="52"/>
      <c r="K1898" s="52"/>
      <c r="L1898" s="52"/>
      <c r="M1898" s="52"/>
      <c r="N1898" s="52"/>
      <c r="O1898" s="53">
        <v>1807.2</v>
      </c>
      <c r="P1898" s="53"/>
      <c r="Q1898" s="53"/>
      <c r="R1898" s="53"/>
      <c r="S1898" s="53"/>
      <c r="T1898" s="54">
        <v>583.74</v>
      </c>
      <c r="U1898" s="54"/>
      <c r="V1898" s="54">
        <v>72.290000000000006</v>
      </c>
      <c r="W1898" s="54"/>
      <c r="X1898" s="3">
        <v>82</v>
      </c>
      <c r="Y1898" s="4">
        <v>25</v>
      </c>
      <c r="Z1898" s="5">
        <v>37324</v>
      </c>
      <c r="AA1898" s="3">
        <v>2002</v>
      </c>
      <c r="AB1898" s="3">
        <v>25</v>
      </c>
      <c r="AC1898" s="52" t="s">
        <v>4515</v>
      </c>
      <c r="AD1898" s="52"/>
      <c r="AE1898" s="52"/>
      <c r="AF1898" s="52"/>
      <c r="AG1898" s="52" t="s">
        <v>4516</v>
      </c>
      <c r="AH1898" s="52"/>
      <c r="AI1898" s="52"/>
      <c r="AJ1898" s="52"/>
      <c r="AK1898" s="52"/>
      <c r="AL1898" s="6">
        <v>1697</v>
      </c>
    </row>
    <row r="1899" spans="1:38">
      <c r="A1899" s="52" t="s">
        <v>4521</v>
      </c>
      <c r="B1899" s="52"/>
      <c r="C1899" s="52" t="s">
        <v>4511</v>
      </c>
      <c r="D1899" s="52"/>
      <c r="E1899" s="52"/>
      <c r="F1899" s="52"/>
      <c r="G1899" s="52"/>
      <c r="H1899" s="52"/>
      <c r="I1899" s="52"/>
      <c r="J1899" s="52"/>
      <c r="K1899" s="52"/>
      <c r="L1899" s="52"/>
      <c r="M1899" s="52"/>
      <c r="N1899" s="52"/>
      <c r="O1899" s="53">
        <v>1807.2</v>
      </c>
      <c r="P1899" s="53"/>
      <c r="Q1899" s="53"/>
      <c r="R1899" s="53"/>
      <c r="S1899" s="53"/>
      <c r="T1899" s="54">
        <v>583.74</v>
      </c>
      <c r="U1899" s="54"/>
      <c r="V1899" s="54">
        <v>72.290000000000006</v>
      </c>
      <c r="W1899" s="54"/>
      <c r="X1899" s="3">
        <v>82</v>
      </c>
      <c r="Y1899" s="4">
        <v>25</v>
      </c>
      <c r="Z1899" s="5">
        <v>37324</v>
      </c>
      <c r="AA1899" s="3">
        <v>2002</v>
      </c>
      <c r="AB1899" s="3">
        <v>25</v>
      </c>
      <c r="AC1899" s="52" t="s">
        <v>4515</v>
      </c>
      <c r="AD1899" s="52"/>
      <c r="AE1899" s="52"/>
      <c r="AF1899" s="52"/>
      <c r="AG1899" s="52" t="s">
        <v>4516</v>
      </c>
      <c r="AH1899" s="52"/>
      <c r="AI1899" s="52"/>
      <c r="AJ1899" s="52"/>
      <c r="AK1899" s="52"/>
      <c r="AL1899" s="6">
        <v>1697</v>
      </c>
    </row>
    <row r="1900" spans="1:38">
      <c r="A1900" s="52" t="s">
        <v>4522</v>
      </c>
      <c r="B1900" s="52"/>
      <c r="C1900" s="52" t="s">
        <v>4511</v>
      </c>
      <c r="D1900" s="52"/>
      <c r="E1900" s="52"/>
      <c r="F1900" s="52"/>
      <c r="G1900" s="52"/>
      <c r="H1900" s="52"/>
      <c r="I1900" s="52"/>
      <c r="J1900" s="52"/>
      <c r="K1900" s="52"/>
      <c r="L1900" s="52"/>
      <c r="M1900" s="52"/>
      <c r="N1900" s="52"/>
      <c r="O1900" s="53">
        <v>1807.2</v>
      </c>
      <c r="P1900" s="53"/>
      <c r="Q1900" s="53"/>
      <c r="R1900" s="53"/>
      <c r="S1900" s="53"/>
      <c r="T1900" s="54">
        <v>583.74</v>
      </c>
      <c r="U1900" s="54"/>
      <c r="V1900" s="54">
        <v>72.290000000000006</v>
      </c>
      <c r="W1900" s="54"/>
      <c r="X1900" s="3">
        <v>82</v>
      </c>
      <c r="Y1900" s="4">
        <v>25</v>
      </c>
      <c r="Z1900" s="5">
        <v>37324</v>
      </c>
      <c r="AA1900" s="3">
        <v>2002</v>
      </c>
      <c r="AB1900" s="3">
        <v>25</v>
      </c>
      <c r="AC1900" s="52" t="s">
        <v>4515</v>
      </c>
      <c r="AD1900" s="52"/>
      <c r="AE1900" s="52"/>
      <c r="AF1900" s="52"/>
      <c r="AG1900" s="52" t="s">
        <v>4516</v>
      </c>
      <c r="AH1900" s="52"/>
      <c r="AI1900" s="52"/>
      <c r="AJ1900" s="52"/>
      <c r="AK1900" s="52"/>
      <c r="AL1900" s="6">
        <v>1697</v>
      </c>
    </row>
    <row r="1901" spans="1:38">
      <c r="A1901" s="52" t="s">
        <v>4523</v>
      </c>
      <c r="B1901" s="52"/>
      <c r="C1901" s="52" t="s">
        <v>4511</v>
      </c>
      <c r="D1901" s="52"/>
      <c r="E1901" s="52"/>
      <c r="F1901" s="52"/>
      <c r="G1901" s="52"/>
      <c r="H1901" s="52"/>
      <c r="I1901" s="52"/>
      <c r="J1901" s="52"/>
      <c r="K1901" s="52"/>
      <c r="L1901" s="52"/>
      <c r="M1901" s="52"/>
      <c r="N1901" s="52"/>
      <c r="O1901" s="53">
        <v>1807.2</v>
      </c>
      <c r="P1901" s="53"/>
      <c r="Q1901" s="53"/>
      <c r="R1901" s="53"/>
      <c r="S1901" s="53"/>
      <c r="T1901" s="54">
        <v>583.74</v>
      </c>
      <c r="U1901" s="54"/>
      <c r="V1901" s="54">
        <v>72.290000000000006</v>
      </c>
      <c r="W1901" s="54"/>
      <c r="X1901" s="3">
        <v>82</v>
      </c>
      <c r="Y1901" s="4">
        <v>25</v>
      </c>
      <c r="Z1901" s="5">
        <v>37324</v>
      </c>
      <c r="AA1901" s="3">
        <v>2002</v>
      </c>
      <c r="AB1901" s="3">
        <v>25</v>
      </c>
      <c r="AC1901" s="52" t="s">
        <v>4515</v>
      </c>
      <c r="AD1901" s="52"/>
      <c r="AE1901" s="52"/>
      <c r="AF1901" s="52"/>
      <c r="AG1901" s="52" t="s">
        <v>4516</v>
      </c>
      <c r="AH1901" s="52"/>
      <c r="AI1901" s="52"/>
      <c r="AJ1901" s="52"/>
      <c r="AK1901" s="52"/>
      <c r="AL1901" s="6">
        <v>1697</v>
      </c>
    </row>
    <row r="1902" spans="1:38">
      <c r="A1902" s="52" t="s">
        <v>4524</v>
      </c>
      <c r="B1902" s="52"/>
      <c r="C1902" s="52" t="s">
        <v>4511</v>
      </c>
      <c r="D1902" s="52"/>
      <c r="E1902" s="52"/>
      <c r="F1902" s="52"/>
      <c r="G1902" s="52"/>
      <c r="H1902" s="52"/>
      <c r="I1902" s="52"/>
      <c r="J1902" s="52"/>
      <c r="K1902" s="52"/>
      <c r="L1902" s="52"/>
      <c r="M1902" s="52"/>
      <c r="N1902" s="52"/>
      <c r="O1902" s="53">
        <v>1807.2</v>
      </c>
      <c r="P1902" s="53"/>
      <c r="Q1902" s="53"/>
      <c r="R1902" s="53"/>
      <c r="S1902" s="53"/>
      <c r="T1902" s="54">
        <v>583.74</v>
      </c>
      <c r="U1902" s="54"/>
      <c r="V1902" s="54">
        <v>72.290000000000006</v>
      </c>
      <c r="W1902" s="54"/>
      <c r="X1902" s="3">
        <v>82</v>
      </c>
      <c r="Y1902" s="4">
        <v>25</v>
      </c>
      <c r="Z1902" s="5">
        <v>37324</v>
      </c>
      <c r="AA1902" s="3">
        <v>2002</v>
      </c>
      <c r="AB1902" s="3">
        <v>25</v>
      </c>
      <c r="AC1902" s="52" t="s">
        <v>4515</v>
      </c>
      <c r="AD1902" s="52"/>
      <c r="AE1902" s="52"/>
      <c r="AF1902" s="52"/>
      <c r="AG1902" s="52" t="s">
        <v>4516</v>
      </c>
      <c r="AH1902" s="52"/>
      <c r="AI1902" s="52"/>
      <c r="AJ1902" s="52"/>
      <c r="AK1902" s="52"/>
      <c r="AL1902" s="6">
        <v>1697</v>
      </c>
    </row>
    <row r="1903" spans="1:38">
      <c r="A1903" s="52" t="s">
        <v>4525</v>
      </c>
      <c r="B1903" s="52"/>
      <c r="C1903" s="52" t="s">
        <v>4511</v>
      </c>
      <c r="D1903" s="52"/>
      <c r="E1903" s="52"/>
      <c r="F1903" s="52"/>
      <c r="G1903" s="52"/>
      <c r="H1903" s="52"/>
      <c r="I1903" s="52"/>
      <c r="J1903" s="52"/>
      <c r="K1903" s="52"/>
      <c r="L1903" s="52"/>
      <c r="M1903" s="52"/>
      <c r="N1903" s="52"/>
      <c r="O1903" s="53">
        <v>1807.2</v>
      </c>
      <c r="P1903" s="53"/>
      <c r="Q1903" s="53"/>
      <c r="R1903" s="53"/>
      <c r="S1903" s="53"/>
      <c r="T1903" s="54">
        <v>583.74</v>
      </c>
      <c r="U1903" s="54"/>
      <c r="V1903" s="54">
        <v>72.290000000000006</v>
      </c>
      <c r="W1903" s="54"/>
      <c r="X1903" s="3">
        <v>82</v>
      </c>
      <c r="Y1903" s="4">
        <v>25</v>
      </c>
      <c r="Z1903" s="5">
        <v>37324</v>
      </c>
      <c r="AA1903" s="3">
        <v>2002</v>
      </c>
      <c r="AB1903" s="3">
        <v>25</v>
      </c>
      <c r="AC1903" s="52" t="s">
        <v>4515</v>
      </c>
      <c r="AD1903" s="52"/>
      <c r="AE1903" s="52"/>
      <c r="AF1903" s="52"/>
      <c r="AG1903" s="52" t="s">
        <v>4516</v>
      </c>
      <c r="AH1903" s="52"/>
      <c r="AI1903" s="52"/>
      <c r="AJ1903" s="52"/>
      <c r="AK1903" s="52"/>
      <c r="AL1903" s="6">
        <v>1697</v>
      </c>
    </row>
    <row r="1904" spans="1:38">
      <c r="A1904" s="52" t="s">
        <v>4526</v>
      </c>
      <c r="B1904" s="52"/>
      <c r="C1904" s="52" t="s">
        <v>4511</v>
      </c>
      <c r="D1904" s="52"/>
      <c r="E1904" s="52"/>
      <c r="F1904" s="52"/>
      <c r="G1904" s="52"/>
      <c r="H1904" s="52"/>
      <c r="I1904" s="52"/>
      <c r="J1904" s="52"/>
      <c r="K1904" s="52"/>
      <c r="L1904" s="52"/>
      <c r="M1904" s="52"/>
      <c r="N1904" s="52"/>
      <c r="O1904" s="53">
        <v>1807.2</v>
      </c>
      <c r="P1904" s="53"/>
      <c r="Q1904" s="53"/>
      <c r="R1904" s="53"/>
      <c r="S1904" s="53"/>
      <c r="T1904" s="54">
        <v>583.74</v>
      </c>
      <c r="U1904" s="54"/>
      <c r="V1904" s="54">
        <v>72.290000000000006</v>
      </c>
      <c r="W1904" s="54"/>
      <c r="X1904" s="3">
        <v>82</v>
      </c>
      <c r="Y1904" s="4">
        <v>25</v>
      </c>
      <c r="Z1904" s="5">
        <v>37324</v>
      </c>
      <c r="AA1904" s="3">
        <v>2002</v>
      </c>
      <c r="AB1904" s="3">
        <v>25</v>
      </c>
      <c r="AC1904" s="52" t="s">
        <v>4515</v>
      </c>
      <c r="AD1904" s="52"/>
      <c r="AE1904" s="52"/>
      <c r="AF1904" s="52"/>
      <c r="AG1904" s="52" t="s">
        <v>4516</v>
      </c>
      <c r="AH1904" s="52"/>
      <c r="AI1904" s="52"/>
      <c r="AJ1904" s="52"/>
      <c r="AK1904" s="52"/>
      <c r="AL1904" s="6">
        <v>1697</v>
      </c>
    </row>
    <row r="1905" spans="1:38">
      <c r="A1905" s="52" t="s">
        <v>4527</v>
      </c>
      <c r="B1905" s="52"/>
      <c r="C1905" s="52" t="s">
        <v>4511</v>
      </c>
      <c r="D1905" s="52"/>
      <c r="E1905" s="52"/>
      <c r="F1905" s="52"/>
      <c r="G1905" s="52"/>
      <c r="H1905" s="52"/>
      <c r="I1905" s="52"/>
      <c r="J1905" s="52"/>
      <c r="K1905" s="52"/>
      <c r="L1905" s="52"/>
      <c r="M1905" s="52"/>
      <c r="N1905" s="52"/>
      <c r="O1905" s="53">
        <v>1807.2</v>
      </c>
      <c r="P1905" s="53"/>
      <c r="Q1905" s="53"/>
      <c r="R1905" s="53"/>
      <c r="S1905" s="53"/>
      <c r="T1905" s="54">
        <v>583.74</v>
      </c>
      <c r="U1905" s="54"/>
      <c r="V1905" s="54">
        <v>72.290000000000006</v>
      </c>
      <c r="W1905" s="54"/>
      <c r="X1905" s="3">
        <v>82</v>
      </c>
      <c r="Y1905" s="4">
        <v>25</v>
      </c>
      <c r="Z1905" s="5">
        <v>37324</v>
      </c>
      <c r="AA1905" s="3">
        <v>2002</v>
      </c>
      <c r="AB1905" s="3">
        <v>25</v>
      </c>
      <c r="AC1905" s="52" t="s">
        <v>4515</v>
      </c>
      <c r="AD1905" s="52"/>
      <c r="AE1905" s="52"/>
      <c r="AF1905" s="52"/>
      <c r="AG1905" s="52" t="s">
        <v>4516</v>
      </c>
      <c r="AH1905" s="52"/>
      <c r="AI1905" s="52"/>
      <c r="AJ1905" s="52"/>
      <c r="AK1905" s="52"/>
      <c r="AL1905" s="6">
        <v>1697</v>
      </c>
    </row>
    <row r="1906" spans="1:38">
      <c r="A1906" s="52" t="s">
        <v>4528</v>
      </c>
      <c r="B1906" s="52"/>
      <c r="C1906" s="52" t="s">
        <v>4511</v>
      </c>
      <c r="D1906" s="52"/>
      <c r="E1906" s="52"/>
      <c r="F1906" s="52"/>
      <c r="G1906" s="52"/>
      <c r="H1906" s="52"/>
      <c r="I1906" s="52"/>
      <c r="J1906" s="52"/>
      <c r="K1906" s="52"/>
      <c r="L1906" s="52"/>
      <c r="M1906" s="52"/>
      <c r="N1906" s="52"/>
      <c r="O1906" s="53">
        <v>1807.2</v>
      </c>
      <c r="P1906" s="53"/>
      <c r="Q1906" s="53"/>
      <c r="R1906" s="53"/>
      <c r="S1906" s="53"/>
      <c r="T1906" s="54">
        <v>583.74</v>
      </c>
      <c r="U1906" s="54"/>
      <c r="V1906" s="54">
        <v>72.290000000000006</v>
      </c>
      <c r="W1906" s="54"/>
      <c r="X1906" s="3">
        <v>82</v>
      </c>
      <c r="Y1906" s="4">
        <v>25</v>
      </c>
      <c r="Z1906" s="5">
        <v>37324</v>
      </c>
      <c r="AA1906" s="3">
        <v>2002</v>
      </c>
      <c r="AB1906" s="3">
        <v>25</v>
      </c>
      <c r="AC1906" s="52" t="s">
        <v>4515</v>
      </c>
      <c r="AD1906" s="52"/>
      <c r="AE1906" s="52"/>
      <c r="AF1906" s="52"/>
      <c r="AG1906" s="52" t="s">
        <v>4516</v>
      </c>
      <c r="AH1906" s="52"/>
      <c r="AI1906" s="52"/>
      <c r="AJ1906" s="52"/>
      <c r="AK1906" s="52"/>
      <c r="AL1906" s="6">
        <v>1697</v>
      </c>
    </row>
    <row r="1907" spans="1:38">
      <c r="A1907" s="52" t="s">
        <v>4529</v>
      </c>
      <c r="B1907" s="52"/>
      <c r="C1907" s="52" t="s">
        <v>4511</v>
      </c>
      <c r="D1907" s="52"/>
      <c r="E1907" s="52"/>
      <c r="F1907" s="52"/>
      <c r="G1907" s="52"/>
      <c r="H1907" s="52"/>
      <c r="I1907" s="52"/>
      <c r="J1907" s="52"/>
      <c r="K1907" s="52"/>
      <c r="L1907" s="52"/>
      <c r="M1907" s="52"/>
      <c r="N1907" s="52"/>
      <c r="O1907" s="53">
        <v>1807.2</v>
      </c>
      <c r="P1907" s="53"/>
      <c r="Q1907" s="53"/>
      <c r="R1907" s="53"/>
      <c r="S1907" s="53"/>
      <c r="T1907" s="54">
        <v>583.74</v>
      </c>
      <c r="U1907" s="54"/>
      <c r="V1907" s="54">
        <v>72.290000000000006</v>
      </c>
      <c r="W1907" s="54"/>
      <c r="X1907" s="3">
        <v>82</v>
      </c>
      <c r="Y1907" s="4">
        <v>25</v>
      </c>
      <c r="Z1907" s="5">
        <v>37324</v>
      </c>
      <c r="AA1907" s="3">
        <v>2002</v>
      </c>
      <c r="AB1907" s="3">
        <v>25</v>
      </c>
      <c r="AC1907" s="52" t="s">
        <v>4515</v>
      </c>
      <c r="AD1907" s="52"/>
      <c r="AE1907" s="52"/>
      <c r="AF1907" s="52"/>
      <c r="AG1907" s="52" t="s">
        <v>4516</v>
      </c>
      <c r="AH1907" s="52"/>
      <c r="AI1907" s="52"/>
      <c r="AJ1907" s="52"/>
      <c r="AK1907" s="52"/>
      <c r="AL1907" s="6">
        <v>1697</v>
      </c>
    </row>
    <row r="1908" spans="1:38">
      <c r="A1908" s="52" t="s">
        <v>4530</v>
      </c>
      <c r="B1908" s="52"/>
      <c r="C1908" s="52" t="s">
        <v>4511</v>
      </c>
      <c r="D1908" s="52"/>
      <c r="E1908" s="52"/>
      <c r="F1908" s="52"/>
      <c r="G1908" s="52"/>
      <c r="H1908" s="52"/>
      <c r="I1908" s="52"/>
      <c r="J1908" s="52"/>
      <c r="K1908" s="52"/>
      <c r="L1908" s="52"/>
      <c r="M1908" s="52"/>
      <c r="N1908" s="52"/>
      <c r="O1908" s="53">
        <v>1807.2</v>
      </c>
      <c r="P1908" s="53"/>
      <c r="Q1908" s="53"/>
      <c r="R1908" s="53"/>
      <c r="S1908" s="53"/>
      <c r="T1908" s="54">
        <v>583.74</v>
      </c>
      <c r="U1908" s="54"/>
      <c r="V1908" s="54">
        <v>72.290000000000006</v>
      </c>
      <c r="W1908" s="54"/>
      <c r="X1908" s="3">
        <v>82</v>
      </c>
      <c r="Y1908" s="4">
        <v>25</v>
      </c>
      <c r="Z1908" s="5">
        <v>37324</v>
      </c>
      <c r="AA1908" s="3">
        <v>2002</v>
      </c>
      <c r="AB1908" s="3">
        <v>25</v>
      </c>
      <c r="AC1908" s="52" t="s">
        <v>4515</v>
      </c>
      <c r="AD1908" s="52"/>
      <c r="AE1908" s="52"/>
      <c r="AF1908" s="52"/>
      <c r="AG1908" s="52" t="s">
        <v>4516</v>
      </c>
      <c r="AH1908" s="52"/>
      <c r="AI1908" s="52"/>
      <c r="AJ1908" s="52"/>
      <c r="AK1908" s="52"/>
      <c r="AL1908" s="6">
        <v>1697</v>
      </c>
    </row>
    <row r="1909" spans="1:38">
      <c r="A1909" s="52" t="s">
        <v>4531</v>
      </c>
      <c r="B1909" s="52"/>
      <c r="C1909" s="52" t="s">
        <v>4511</v>
      </c>
      <c r="D1909" s="52"/>
      <c r="E1909" s="52"/>
      <c r="F1909" s="52"/>
      <c r="G1909" s="52"/>
      <c r="H1909" s="52"/>
      <c r="I1909" s="52"/>
      <c r="J1909" s="52"/>
      <c r="K1909" s="52"/>
      <c r="L1909" s="52"/>
      <c r="M1909" s="52"/>
      <c r="N1909" s="52"/>
      <c r="O1909" s="55">
        <v>0</v>
      </c>
      <c r="P1909" s="55"/>
      <c r="Q1909" s="55"/>
      <c r="R1909" s="55"/>
      <c r="S1909" s="55"/>
      <c r="T1909" s="54">
        <v>0</v>
      </c>
      <c r="U1909" s="54"/>
      <c r="V1909" s="54">
        <v>0</v>
      </c>
      <c r="W1909" s="54"/>
      <c r="X1909" s="3">
        <v>82</v>
      </c>
      <c r="Y1909" s="4">
        <v>25</v>
      </c>
      <c r="Z1909" s="5">
        <v>37324</v>
      </c>
      <c r="AA1909" s="3">
        <v>2002</v>
      </c>
      <c r="AB1909" s="3">
        <v>25</v>
      </c>
      <c r="AC1909" s="52" t="s">
        <v>4182</v>
      </c>
      <c r="AD1909" s="52"/>
      <c r="AE1909" s="52"/>
      <c r="AF1909" s="52"/>
      <c r="AG1909" s="52" t="s">
        <v>4519</v>
      </c>
      <c r="AH1909" s="52"/>
      <c r="AI1909" s="52"/>
      <c r="AJ1909" s="52"/>
      <c r="AK1909" s="52"/>
      <c r="AL1909" s="16">
        <v>0</v>
      </c>
    </row>
    <row r="1910" spans="1:38">
      <c r="A1910" s="52" t="s">
        <v>4532</v>
      </c>
      <c r="B1910" s="52"/>
      <c r="C1910" s="52" t="s">
        <v>4511</v>
      </c>
      <c r="D1910" s="52"/>
      <c r="E1910" s="52"/>
      <c r="F1910" s="52"/>
      <c r="G1910" s="52"/>
      <c r="H1910" s="52"/>
      <c r="I1910" s="52"/>
      <c r="J1910" s="52"/>
      <c r="K1910" s="52"/>
      <c r="L1910" s="52"/>
      <c r="M1910" s="52"/>
      <c r="N1910" s="52"/>
      <c r="O1910" s="53">
        <v>1807.2</v>
      </c>
      <c r="P1910" s="53"/>
      <c r="Q1910" s="53"/>
      <c r="R1910" s="53"/>
      <c r="S1910" s="53"/>
      <c r="T1910" s="54">
        <v>583.74</v>
      </c>
      <c r="U1910" s="54"/>
      <c r="V1910" s="54">
        <v>72.290000000000006</v>
      </c>
      <c r="W1910" s="54"/>
      <c r="X1910" s="3">
        <v>82</v>
      </c>
      <c r="Y1910" s="4">
        <v>25</v>
      </c>
      <c r="Z1910" s="5">
        <v>37324</v>
      </c>
      <c r="AA1910" s="3">
        <v>2002</v>
      </c>
      <c r="AB1910" s="3">
        <v>25</v>
      </c>
      <c r="AC1910" s="52" t="s">
        <v>4515</v>
      </c>
      <c r="AD1910" s="52"/>
      <c r="AE1910" s="52"/>
      <c r="AF1910" s="52"/>
      <c r="AG1910" s="52" t="s">
        <v>4516</v>
      </c>
      <c r="AH1910" s="52"/>
      <c r="AI1910" s="52"/>
      <c r="AJ1910" s="52"/>
      <c r="AK1910" s="52"/>
      <c r="AL1910" s="6">
        <v>1697</v>
      </c>
    </row>
    <row r="1911" spans="1:38">
      <c r="A1911" s="52" t="s">
        <v>4533</v>
      </c>
      <c r="B1911" s="52"/>
      <c r="C1911" s="52" t="s">
        <v>4511</v>
      </c>
      <c r="D1911" s="52"/>
      <c r="E1911" s="52"/>
      <c r="F1911" s="52"/>
      <c r="G1911" s="52"/>
      <c r="H1911" s="52"/>
      <c r="I1911" s="52"/>
      <c r="J1911" s="52"/>
      <c r="K1911" s="52"/>
      <c r="L1911" s="52"/>
      <c r="M1911" s="52"/>
      <c r="N1911" s="52"/>
      <c r="O1911" s="53">
        <v>1807.2</v>
      </c>
      <c r="P1911" s="53"/>
      <c r="Q1911" s="53"/>
      <c r="R1911" s="53"/>
      <c r="S1911" s="53"/>
      <c r="T1911" s="54">
        <v>583.74</v>
      </c>
      <c r="U1911" s="54"/>
      <c r="V1911" s="54">
        <v>72.290000000000006</v>
      </c>
      <c r="W1911" s="54"/>
      <c r="X1911" s="3">
        <v>82</v>
      </c>
      <c r="Y1911" s="4">
        <v>25</v>
      </c>
      <c r="Z1911" s="5">
        <v>37324</v>
      </c>
      <c r="AA1911" s="3">
        <v>2002</v>
      </c>
      <c r="AB1911" s="3">
        <v>25</v>
      </c>
      <c r="AC1911" s="52" t="s">
        <v>4515</v>
      </c>
      <c r="AD1911" s="52"/>
      <c r="AE1911" s="52"/>
      <c r="AF1911" s="52"/>
      <c r="AG1911" s="52" t="s">
        <v>4516</v>
      </c>
      <c r="AH1911" s="52"/>
      <c r="AI1911" s="52"/>
      <c r="AJ1911" s="52"/>
      <c r="AK1911" s="52"/>
      <c r="AL1911" s="6">
        <v>1697</v>
      </c>
    </row>
    <row r="1912" spans="1:38">
      <c r="A1912" s="52" t="s">
        <v>4534</v>
      </c>
      <c r="B1912" s="52"/>
      <c r="C1912" s="52" t="s">
        <v>4511</v>
      </c>
      <c r="D1912" s="52"/>
      <c r="E1912" s="52"/>
      <c r="F1912" s="52"/>
      <c r="G1912" s="52"/>
      <c r="H1912" s="52"/>
      <c r="I1912" s="52"/>
      <c r="J1912" s="52"/>
      <c r="K1912" s="52"/>
      <c r="L1912" s="52"/>
      <c r="M1912" s="52"/>
      <c r="N1912" s="52"/>
      <c r="O1912" s="53">
        <v>1807.2</v>
      </c>
      <c r="P1912" s="53"/>
      <c r="Q1912" s="53"/>
      <c r="R1912" s="53"/>
      <c r="S1912" s="53"/>
      <c r="T1912" s="54">
        <v>583.74</v>
      </c>
      <c r="U1912" s="54"/>
      <c r="V1912" s="54">
        <v>72.290000000000006</v>
      </c>
      <c r="W1912" s="54"/>
      <c r="X1912" s="3">
        <v>82</v>
      </c>
      <c r="Y1912" s="4">
        <v>25</v>
      </c>
      <c r="Z1912" s="5">
        <v>37324</v>
      </c>
      <c r="AA1912" s="3">
        <v>2002</v>
      </c>
      <c r="AB1912" s="3">
        <v>25</v>
      </c>
      <c r="AC1912" s="52" t="s">
        <v>4515</v>
      </c>
      <c r="AD1912" s="52"/>
      <c r="AE1912" s="52"/>
      <c r="AF1912" s="52"/>
      <c r="AG1912" s="52" t="s">
        <v>4516</v>
      </c>
      <c r="AH1912" s="52"/>
      <c r="AI1912" s="52"/>
      <c r="AJ1912" s="52"/>
      <c r="AK1912" s="52"/>
      <c r="AL1912" s="6">
        <v>1697</v>
      </c>
    </row>
    <row r="1913" spans="1:38">
      <c r="A1913" s="52" t="s">
        <v>4535</v>
      </c>
      <c r="B1913" s="52"/>
      <c r="C1913" s="52" t="s">
        <v>4511</v>
      </c>
      <c r="D1913" s="52"/>
      <c r="E1913" s="52"/>
      <c r="F1913" s="52"/>
      <c r="G1913" s="52"/>
      <c r="H1913" s="52"/>
      <c r="I1913" s="52"/>
      <c r="J1913" s="52"/>
      <c r="K1913" s="52"/>
      <c r="L1913" s="52"/>
      <c r="M1913" s="52"/>
      <c r="N1913" s="52"/>
      <c r="O1913" s="53">
        <v>1807.2</v>
      </c>
      <c r="P1913" s="53"/>
      <c r="Q1913" s="53"/>
      <c r="R1913" s="53"/>
      <c r="S1913" s="53"/>
      <c r="T1913" s="54">
        <v>583.74</v>
      </c>
      <c r="U1913" s="54"/>
      <c r="V1913" s="54">
        <v>72.290000000000006</v>
      </c>
      <c r="W1913" s="54"/>
      <c r="X1913" s="3">
        <v>82</v>
      </c>
      <c r="Y1913" s="4">
        <v>25</v>
      </c>
      <c r="Z1913" s="5">
        <v>37324</v>
      </c>
      <c r="AA1913" s="3">
        <v>2002</v>
      </c>
      <c r="AB1913" s="3">
        <v>25</v>
      </c>
      <c r="AC1913" s="52" t="s">
        <v>4515</v>
      </c>
      <c r="AD1913" s="52"/>
      <c r="AE1913" s="52"/>
      <c r="AF1913" s="52"/>
      <c r="AG1913" s="52" t="s">
        <v>4516</v>
      </c>
      <c r="AH1913" s="52"/>
      <c r="AI1913" s="52"/>
      <c r="AJ1913" s="52"/>
      <c r="AK1913" s="52"/>
      <c r="AL1913" s="6">
        <v>1697</v>
      </c>
    </row>
    <row r="1914" spans="1:38">
      <c r="A1914" s="52" t="s">
        <v>4536</v>
      </c>
      <c r="B1914" s="52"/>
      <c r="C1914" s="52" t="s">
        <v>4511</v>
      </c>
      <c r="D1914" s="52"/>
      <c r="E1914" s="52"/>
      <c r="F1914" s="52"/>
      <c r="G1914" s="52"/>
      <c r="H1914" s="52"/>
      <c r="I1914" s="52"/>
      <c r="J1914" s="52"/>
      <c r="K1914" s="52"/>
      <c r="L1914" s="52"/>
      <c r="M1914" s="52"/>
      <c r="N1914" s="52"/>
      <c r="O1914" s="55">
        <v>0</v>
      </c>
      <c r="P1914" s="55"/>
      <c r="Q1914" s="55"/>
      <c r="R1914" s="55"/>
      <c r="S1914" s="55"/>
      <c r="T1914" s="54">
        <v>0</v>
      </c>
      <c r="U1914" s="54"/>
      <c r="V1914" s="54">
        <v>0</v>
      </c>
      <c r="W1914" s="54"/>
      <c r="X1914" s="3">
        <v>82</v>
      </c>
      <c r="Y1914" s="4">
        <v>25</v>
      </c>
      <c r="Z1914" s="5">
        <v>37324</v>
      </c>
      <c r="AA1914" s="3">
        <v>2002</v>
      </c>
      <c r="AB1914" s="3">
        <v>25</v>
      </c>
      <c r="AC1914" s="52" t="s">
        <v>4182</v>
      </c>
      <c r="AD1914" s="52"/>
      <c r="AE1914" s="52"/>
      <c r="AF1914" s="52"/>
      <c r="AG1914" s="52" t="s">
        <v>4519</v>
      </c>
      <c r="AH1914" s="52"/>
      <c r="AI1914" s="52"/>
      <c r="AJ1914" s="52"/>
      <c r="AK1914" s="52"/>
      <c r="AL1914" s="16">
        <v>0</v>
      </c>
    </row>
    <row r="1915" spans="1:38">
      <c r="A1915" s="52" t="s">
        <v>4537</v>
      </c>
      <c r="B1915" s="52"/>
      <c r="C1915" s="52" t="s">
        <v>4511</v>
      </c>
      <c r="D1915" s="52"/>
      <c r="E1915" s="52"/>
      <c r="F1915" s="52"/>
      <c r="G1915" s="52"/>
      <c r="H1915" s="52"/>
      <c r="I1915" s="52"/>
      <c r="J1915" s="52"/>
      <c r="K1915" s="52"/>
      <c r="L1915" s="52"/>
      <c r="M1915" s="52"/>
      <c r="N1915" s="52"/>
      <c r="O1915" s="53">
        <v>1807.2</v>
      </c>
      <c r="P1915" s="53"/>
      <c r="Q1915" s="53"/>
      <c r="R1915" s="53"/>
      <c r="S1915" s="53"/>
      <c r="T1915" s="54">
        <v>583.74</v>
      </c>
      <c r="U1915" s="54"/>
      <c r="V1915" s="54">
        <v>72.290000000000006</v>
      </c>
      <c r="W1915" s="54"/>
      <c r="X1915" s="3">
        <v>82</v>
      </c>
      <c r="Y1915" s="4">
        <v>25</v>
      </c>
      <c r="Z1915" s="5">
        <v>37324</v>
      </c>
      <c r="AA1915" s="3">
        <v>2002</v>
      </c>
      <c r="AB1915" s="3">
        <v>25</v>
      </c>
      <c r="AC1915" s="52" t="s">
        <v>4515</v>
      </c>
      <c r="AD1915" s="52"/>
      <c r="AE1915" s="52"/>
      <c r="AF1915" s="52"/>
      <c r="AG1915" s="52" t="s">
        <v>4516</v>
      </c>
      <c r="AH1915" s="52"/>
      <c r="AI1915" s="52"/>
      <c r="AJ1915" s="52"/>
      <c r="AK1915" s="52"/>
      <c r="AL1915" s="6">
        <v>1697</v>
      </c>
    </row>
    <row r="1916" spans="1:38">
      <c r="A1916" s="52" t="s">
        <v>4538</v>
      </c>
      <c r="B1916" s="52"/>
      <c r="C1916" s="52" t="s">
        <v>4511</v>
      </c>
      <c r="D1916" s="52"/>
      <c r="E1916" s="52"/>
      <c r="F1916" s="52"/>
      <c r="G1916" s="52"/>
      <c r="H1916" s="52"/>
      <c r="I1916" s="52"/>
      <c r="J1916" s="52"/>
      <c r="K1916" s="52"/>
      <c r="L1916" s="52"/>
      <c r="M1916" s="52"/>
      <c r="N1916" s="52"/>
      <c r="O1916" s="53">
        <v>1807.2</v>
      </c>
      <c r="P1916" s="53"/>
      <c r="Q1916" s="53"/>
      <c r="R1916" s="53"/>
      <c r="S1916" s="53"/>
      <c r="T1916" s="54">
        <v>583.74</v>
      </c>
      <c r="U1916" s="54"/>
      <c r="V1916" s="54">
        <v>72.290000000000006</v>
      </c>
      <c r="W1916" s="54"/>
      <c r="X1916" s="3">
        <v>82</v>
      </c>
      <c r="Y1916" s="4">
        <v>25</v>
      </c>
      <c r="Z1916" s="5">
        <v>37324</v>
      </c>
      <c r="AA1916" s="3">
        <v>2002</v>
      </c>
      <c r="AB1916" s="3">
        <v>25</v>
      </c>
      <c r="AC1916" s="52" t="s">
        <v>4515</v>
      </c>
      <c r="AD1916" s="52"/>
      <c r="AE1916" s="52"/>
      <c r="AF1916" s="52"/>
      <c r="AG1916" s="52" t="s">
        <v>4516</v>
      </c>
      <c r="AH1916" s="52"/>
      <c r="AI1916" s="52"/>
      <c r="AJ1916" s="52"/>
      <c r="AK1916" s="52"/>
      <c r="AL1916" s="6">
        <v>1697</v>
      </c>
    </row>
    <row r="1917" spans="1:38">
      <c r="A1917" s="52" t="s">
        <v>4539</v>
      </c>
      <c r="B1917" s="52"/>
      <c r="C1917" s="52" t="s">
        <v>4511</v>
      </c>
      <c r="D1917" s="52"/>
      <c r="E1917" s="52"/>
      <c r="F1917" s="52"/>
      <c r="G1917" s="52"/>
      <c r="H1917" s="52"/>
      <c r="I1917" s="52"/>
      <c r="J1917" s="52"/>
      <c r="K1917" s="52"/>
      <c r="L1917" s="52"/>
      <c r="M1917" s="52"/>
      <c r="N1917" s="52"/>
      <c r="O1917" s="53">
        <v>1807.2</v>
      </c>
      <c r="P1917" s="53"/>
      <c r="Q1917" s="53"/>
      <c r="R1917" s="53"/>
      <c r="S1917" s="53"/>
      <c r="T1917" s="54">
        <v>583.74</v>
      </c>
      <c r="U1917" s="54"/>
      <c r="V1917" s="54">
        <v>72.290000000000006</v>
      </c>
      <c r="W1917" s="54"/>
      <c r="X1917" s="3">
        <v>82</v>
      </c>
      <c r="Y1917" s="4">
        <v>25</v>
      </c>
      <c r="Z1917" s="5">
        <v>37324</v>
      </c>
      <c r="AA1917" s="3">
        <v>2002</v>
      </c>
      <c r="AB1917" s="3">
        <v>25</v>
      </c>
      <c r="AC1917" s="52" t="s">
        <v>4515</v>
      </c>
      <c r="AD1917" s="52"/>
      <c r="AE1917" s="52"/>
      <c r="AF1917" s="52"/>
      <c r="AG1917" s="52" t="s">
        <v>4516</v>
      </c>
      <c r="AH1917" s="52"/>
      <c r="AI1917" s="52"/>
      <c r="AJ1917" s="52"/>
      <c r="AK1917" s="52"/>
      <c r="AL1917" s="6">
        <v>1697</v>
      </c>
    </row>
    <row r="1918" spans="1:38">
      <c r="A1918" s="52" t="s">
        <v>4540</v>
      </c>
      <c r="B1918" s="52"/>
      <c r="C1918" s="52" t="s">
        <v>4511</v>
      </c>
      <c r="D1918" s="52"/>
      <c r="E1918" s="52"/>
      <c r="F1918" s="52"/>
      <c r="G1918" s="52"/>
      <c r="H1918" s="52"/>
      <c r="I1918" s="52"/>
      <c r="J1918" s="52"/>
      <c r="K1918" s="52"/>
      <c r="L1918" s="52"/>
      <c r="M1918" s="52"/>
      <c r="N1918" s="52"/>
      <c r="O1918" s="53">
        <v>1807.2</v>
      </c>
      <c r="P1918" s="53"/>
      <c r="Q1918" s="53"/>
      <c r="R1918" s="53"/>
      <c r="S1918" s="53"/>
      <c r="T1918" s="54">
        <v>583.74</v>
      </c>
      <c r="U1918" s="54"/>
      <c r="V1918" s="54">
        <v>72.290000000000006</v>
      </c>
      <c r="W1918" s="54"/>
      <c r="X1918" s="3">
        <v>82</v>
      </c>
      <c r="Y1918" s="4">
        <v>25</v>
      </c>
      <c r="Z1918" s="5">
        <v>37324</v>
      </c>
      <c r="AA1918" s="3">
        <v>2002</v>
      </c>
      <c r="AB1918" s="3">
        <v>25</v>
      </c>
      <c r="AC1918" s="52" t="s">
        <v>4515</v>
      </c>
      <c r="AD1918" s="52"/>
      <c r="AE1918" s="52"/>
      <c r="AF1918" s="52"/>
      <c r="AG1918" s="52" t="s">
        <v>4516</v>
      </c>
      <c r="AH1918" s="52"/>
      <c r="AI1918" s="52"/>
      <c r="AJ1918" s="52"/>
      <c r="AK1918" s="52"/>
      <c r="AL1918" s="6">
        <v>1697</v>
      </c>
    </row>
    <row r="1919" spans="1:38">
      <c r="A1919" s="52" t="s">
        <v>4541</v>
      </c>
      <c r="B1919" s="52"/>
      <c r="C1919" s="52" t="s">
        <v>4511</v>
      </c>
      <c r="D1919" s="52"/>
      <c r="E1919" s="52"/>
      <c r="F1919" s="52"/>
      <c r="G1919" s="52"/>
      <c r="H1919" s="52"/>
      <c r="I1919" s="52"/>
      <c r="J1919" s="52"/>
      <c r="K1919" s="52"/>
      <c r="L1919" s="52"/>
      <c r="M1919" s="52"/>
      <c r="N1919" s="52"/>
      <c r="O1919" s="53">
        <v>1807.2</v>
      </c>
      <c r="P1919" s="53"/>
      <c r="Q1919" s="53"/>
      <c r="R1919" s="53"/>
      <c r="S1919" s="53"/>
      <c r="T1919" s="54">
        <v>583.74</v>
      </c>
      <c r="U1919" s="54"/>
      <c r="V1919" s="54">
        <v>72.290000000000006</v>
      </c>
      <c r="W1919" s="54"/>
      <c r="X1919" s="3">
        <v>82</v>
      </c>
      <c r="Y1919" s="4">
        <v>25</v>
      </c>
      <c r="Z1919" s="5">
        <v>37324</v>
      </c>
      <c r="AA1919" s="3">
        <v>2002</v>
      </c>
      <c r="AB1919" s="3">
        <v>25</v>
      </c>
      <c r="AC1919" s="52" t="s">
        <v>4515</v>
      </c>
      <c r="AD1919" s="52"/>
      <c r="AE1919" s="52"/>
      <c r="AF1919" s="52"/>
      <c r="AG1919" s="52" t="s">
        <v>4516</v>
      </c>
      <c r="AH1919" s="52"/>
      <c r="AI1919" s="52"/>
      <c r="AJ1919" s="52"/>
      <c r="AK1919" s="52"/>
      <c r="AL1919" s="6">
        <v>1697</v>
      </c>
    </row>
    <row r="1920" spans="1:38">
      <c r="A1920" s="52" t="s">
        <v>4542</v>
      </c>
      <c r="B1920" s="52"/>
      <c r="C1920" s="52" t="s">
        <v>4511</v>
      </c>
      <c r="D1920" s="52"/>
      <c r="E1920" s="52"/>
      <c r="F1920" s="52"/>
      <c r="G1920" s="52"/>
      <c r="H1920" s="52"/>
      <c r="I1920" s="52"/>
      <c r="J1920" s="52"/>
      <c r="K1920" s="52"/>
      <c r="L1920" s="52"/>
      <c r="M1920" s="52"/>
      <c r="N1920" s="52"/>
      <c r="O1920" s="53">
        <v>1807.2</v>
      </c>
      <c r="P1920" s="53"/>
      <c r="Q1920" s="53"/>
      <c r="R1920" s="53"/>
      <c r="S1920" s="53"/>
      <c r="T1920" s="54">
        <v>583.74</v>
      </c>
      <c r="U1920" s="54"/>
      <c r="V1920" s="54">
        <v>72.290000000000006</v>
      </c>
      <c r="W1920" s="54"/>
      <c r="X1920" s="3">
        <v>82</v>
      </c>
      <c r="Y1920" s="4">
        <v>25</v>
      </c>
      <c r="Z1920" s="5">
        <v>37324</v>
      </c>
      <c r="AA1920" s="3">
        <v>2002</v>
      </c>
      <c r="AB1920" s="3">
        <v>25</v>
      </c>
      <c r="AC1920" s="52" t="s">
        <v>4515</v>
      </c>
      <c r="AD1920" s="52"/>
      <c r="AE1920" s="52"/>
      <c r="AF1920" s="52"/>
      <c r="AG1920" s="52" t="s">
        <v>4516</v>
      </c>
      <c r="AH1920" s="52"/>
      <c r="AI1920" s="52"/>
      <c r="AJ1920" s="52"/>
      <c r="AK1920" s="52"/>
      <c r="AL1920" s="6">
        <v>1697</v>
      </c>
    </row>
    <row r="1921" spans="1:38">
      <c r="A1921" s="52" t="s">
        <v>4543</v>
      </c>
      <c r="B1921" s="52"/>
      <c r="C1921" s="52" t="s">
        <v>4511</v>
      </c>
      <c r="D1921" s="52"/>
      <c r="E1921" s="52"/>
      <c r="F1921" s="52"/>
      <c r="G1921" s="52"/>
      <c r="H1921" s="52"/>
      <c r="I1921" s="52"/>
      <c r="J1921" s="52"/>
      <c r="K1921" s="52"/>
      <c r="L1921" s="52"/>
      <c r="M1921" s="52"/>
      <c r="N1921" s="52"/>
      <c r="O1921" s="53">
        <v>1808.26</v>
      </c>
      <c r="P1921" s="53"/>
      <c r="Q1921" s="53"/>
      <c r="R1921" s="53"/>
      <c r="S1921" s="53"/>
      <c r="T1921" s="54">
        <v>584.04</v>
      </c>
      <c r="U1921" s="54"/>
      <c r="V1921" s="54">
        <v>72.290000000000006</v>
      </c>
      <c r="W1921" s="54"/>
      <c r="X1921" s="3">
        <v>82</v>
      </c>
      <c r="Y1921" s="4">
        <v>25</v>
      </c>
      <c r="Z1921" s="5">
        <v>37324</v>
      </c>
      <c r="AA1921" s="3">
        <v>2002</v>
      </c>
      <c r="AB1921" s="3">
        <v>25</v>
      </c>
      <c r="AC1921" s="52" t="s">
        <v>4512</v>
      </c>
      <c r="AD1921" s="52"/>
      <c r="AE1921" s="52"/>
      <c r="AF1921" s="52"/>
      <c r="AG1921" s="52" t="s">
        <v>4513</v>
      </c>
      <c r="AH1921" s="52"/>
      <c r="AI1921" s="52"/>
      <c r="AJ1921" s="52"/>
      <c r="AK1921" s="52"/>
      <c r="AL1921" s="6">
        <v>1698</v>
      </c>
    </row>
    <row r="1922" spans="1:38">
      <c r="A1922" s="52" t="s">
        <v>4544</v>
      </c>
      <c r="B1922" s="52"/>
      <c r="C1922" s="52" t="s">
        <v>4511</v>
      </c>
      <c r="D1922" s="52"/>
      <c r="E1922" s="52"/>
      <c r="F1922" s="52"/>
      <c r="G1922" s="52"/>
      <c r="H1922" s="52"/>
      <c r="I1922" s="52"/>
      <c r="J1922" s="52"/>
      <c r="K1922" s="52"/>
      <c r="L1922" s="52"/>
      <c r="M1922" s="52"/>
      <c r="N1922" s="52"/>
      <c r="O1922" s="55">
        <v>0</v>
      </c>
      <c r="P1922" s="55"/>
      <c r="Q1922" s="55"/>
      <c r="R1922" s="55"/>
      <c r="S1922" s="55"/>
      <c r="T1922" s="54">
        <v>0</v>
      </c>
      <c r="U1922" s="54"/>
      <c r="V1922" s="54">
        <v>0</v>
      </c>
      <c r="W1922" s="54"/>
      <c r="X1922" s="3">
        <v>82</v>
      </c>
      <c r="Y1922" s="4">
        <v>25</v>
      </c>
      <c r="Z1922" s="5">
        <v>37324</v>
      </c>
      <c r="AA1922" s="3">
        <v>2002</v>
      </c>
      <c r="AB1922" s="3">
        <v>25</v>
      </c>
      <c r="AC1922" s="52" t="s">
        <v>4182</v>
      </c>
      <c r="AD1922" s="52"/>
      <c r="AE1922" s="52"/>
      <c r="AF1922" s="52"/>
      <c r="AG1922" s="52" t="s">
        <v>2361</v>
      </c>
      <c r="AH1922" s="52"/>
      <c r="AI1922" s="52"/>
      <c r="AJ1922" s="52"/>
      <c r="AK1922" s="52"/>
      <c r="AL1922" s="9">
        <v>0</v>
      </c>
    </row>
    <row r="1923" spans="1:38">
      <c r="A1923" s="52" t="s">
        <v>4545</v>
      </c>
      <c r="B1923" s="52"/>
      <c r="C1923" s="52" t="s">
        <v>4511</v>
      </c>
      <c r="D1923" s="52"/>
      <c r="E1923" s="52"/>
      <c r="F1923" s="52"/>
      <c r="G1923" s="52"/>
      <c r="H1923" s="52"/>
      <c r="I1923" s="52"/>
      <c r="J1923" s="52"/>
      <c r="K1923" s="52"/>
      <c r="L1923" s="52"/>
      <c r="M1923" s="52"/>
      <c r="N1923" s="52"/>
      <c r="O1923" s="55">
        <v>0</v>
      </c>
      <c r="P1923" s="55"/>
      <c r="Q1923" s="55"/>
      <c r="R1923" s="55"/>
      <c r="S1923" s="55"/>
      <c r="T1923" s="54">
        <v>0</v>
      </c>
      <c r="U1923" s="54"/>
      <c r="V1923" s="54">
        <v>0</v>
      </c>
      <c r="W1923" s="54"/>
      <c r="X1923" s="3">
        <v>82</v>
      </c>
      <c r="Y1923" s="4">
        <v>25</v>
      </c>
      <c r="Z1923" s="5">
        <v>37324</v>
      </c>
      <c r="AA1923" s="3">
        <v>2002</v>
      </c>
      <c r="AB1923" s="3">
        <v>25</v>
      </c>
      <c r="AC1923" s="52" t="s">
        <v>4182</v>
      </c>
      <c r="AD1923" s="52"/>
      <c r="AE1923" s="52"/>
      <c r="AF1923" s="52"/>
      <c r="AG1923" s="52" t="s">
        <v>2361</v>
      </c>
      <c r="AH1923" s="52"/>
      <c r="AI1923" s="52"/>
      <c r="AJ1923" s="52"/>
      <c r="AK1923" s="52"/>
      <c r="AL1923" s="9">
        <v>0</v>
      </c>
    </row>
    <row r="1924" spans="1:38">
      <c r="A1924" s="52" t="s">
        <v>4546</v>
      </c>
      <c r="B1924" s="52"/>
      <c r="C1924" s="52" t="s">
        <v>4511</v>
      </c>
      <c r="D1924" s="52"/>
      <c r="E1924" s="52"/>
      <c r="F1924" s="52"/>
      <c r="G1924" s="52"/>
      <c r="H1924" s="52"/>
      <c r="I1924" s="52"/>
      <c r="J1924" s="52"/>
      <c r="K1924" s="52"/>
      <c r="L1924" s="52"/>
      <c r="M1924" s="52"/>
      <c r="N1924" s="52"/>
      <c r="O1924" s="53">
        <v>1808.25</v>
      </c>
      <c r="P1924" s="53"/>
      <c r="Q1924" s="53"/>
      <c r="R1924" s="53"/>
      <c r="S1924" s="53"/>
      <c r="T1924" s="54">
        <v>584.04</v>
      </c>
      <c r="U1924" s="54"/>
      <c r="V1924" s="54">
        <v>72.290000000000006</v>
      </c>
      <c r="W1924" s="54"/>
      <c r="X1924" s="3">
        <v>82</v>
      </c>
      <c r="Y1924" s="4">
        <v>25</v>
      </c>
      <c r="Z1924" s="5">
        <v>37324</v>
      </c>
      <c r="AA1924" s="3">
        <v>2002</v>
      </c>
      <c r="AB1924" s="3">
        <v>25</v>
      </c>
      <c r="AC1924" s="52" t="s">
        <v>4512</v>
      </c>
      <c r="AD1924" s="52"/>
      <c r="AE1924" s="52"/>
      <c r="AF1924" s="52"/>
      <c r="AG1924" s="52" t="s">
        <v>4513</v>
      </c>
      <c r="AH1924" s="52"/>
      <c r="AI1924" s="52"/>
      <c r="AJ1924" s="52"/>
      <c r="AK1924" s="52"/>
      <c r="AL1924" s="6">
        <v>1698</v>
      </c>
    </row>
    <row r="1925" spans="1:38">
      <c r="A1925" s="52" t="s">
        <v>4547</v>
      </c>
      <c r="B1925" s="52"/>
      <c r="C1925" s="52" t="s">
        <v>4511</v>
      </c>
      <c r="D1925" s="52"/>
      <c r="E1925" s="52"/>
      <c r="F1925" s="52"/>
      <c r="G1925" s="52"/>
      <c r="H1925" s="52"/>
      <c r="I1925" s="52"/>
      <c r="J1925" s="52"/>
      <c r="K1925" s="52"/>
      <c r="L1925" s="52"/>
      <c r="M1925" s="52"/>
      <c r="N1925" s="52"/>
      <c r="O1925" s="53">
        <v>1808.25</v>
      </c>
      <c r="P1925" s="53"/>
      <c r="Q1925" s="53"/>
      <c r="R1925" s="53"/>
      <c r="S1925" s="53"/>
      <c r="T1925" s="54">
        <v>584.04</v>
      </c>
      <c r="U1925" s="54"/>
      <c r="V1925" s="54">
        <v>72.290000000000006</v>
      </c>
      <c r="W1925" s="54"/>
      <c r="X1925" s="3">
        <v>82</v>
      </c>
      <c r="Y1925" s="4">
        <v>25</v>
      </c>
      <c r="Z1925" s="5">
        <v>37324</v>
      </c>
      <c r="AA1925" s="3">
        <v>2002</v>
      </c>
      <c r="AB1925" s="3">
        <v>25</v>
      </c>
      <c r="AC1925" s="52" t="s">
        <v>4512</v>
      </c>
      <c r="AD1925" s="52"/>
      <c r="AE1925" s="52"/>
      <c r="AF1925" s="52"/>
      <c r="AG1925" s="52" t="s">
        <v>4513</v>
      </c>
      <c r="AH1925" s="52"/>
      <c r="AI1925" s="52"/>
      <c r="AJ1925" s="52"/>
      <c r="AK1925" s="52"/>
      <c r="AL1925" s="6">
        <v>1698</v>
      </c>
    </row>
    <row r="1926" spans="1:38">
      <c r="A1926" s="52" t="s">
        <v>4548</v>
      </c>
      <c r="B1926" s="52"/>
      <c r="C1926" s="52" t="s">
        <v>4511</v>
      </c>
      <c r="D1926" s="52"/>
      <c r="E1926" s="52"/>
      <c r="F1926" s="52"/>
      <c r="G1926" s="52"/>
      <c r="H1926" s="52"/>
      <c r="I1926" s="52"/>
      <c r="J1926" s="52"/>
      <c r="K1926" s="52"/>
      <c r="L1926" s="52"/>
      <c r="M1926" s="52"/>
      <c r="N1926" s="52"/>
      <c r="O1926" s="53">
        <v>1808.25</v>
      </c>
      <c r="P1926" s="53"/>
      <c r="Q1926" s="53"/>
      <c r="R1926" s="53"/>
      <c r="S1926" s="53"/>
      <c r="T1926" s="54">
        <v>584.04</v>
      </c>
      <c r="U1926" s="54"/>
      <c r="V1926" s="54">
        <v>72.290000000000006</v>
      </c>
      <c r="W1926" s="54"/>
      <c r="X1926" s="3">
        <v>82</v>
      </c>
      <c r="Y1926" s="4">
        <v>25</v>
      </c>
      <c r="Z1926" s="5">
        <v>37324</v>
      </c>
      <c r="AA1926" s="3">
        <v>2002</v>
      </c>
      <c r="AB1926" s="3">
        <v>25</v>
      </c>
      <c r="AC1926" s="52" t="s">
        <v>4512</v>
      </c>
      <c r="AD1926" s="52"/>
      <c r="AE1926" s="52"/>
      <c r="AF1926" s="52"/>
      <c r="AG1926" s="52" t="s">
        <v>4513</v>
      </c>
      <c r="AH1926" s="52"/>
      <c r="AI1926" s="52"/>
      <c r="AJ1926" s="52"/>
      <c r="AK1926" s="52"/>
      <c r="AL1926" s="6">
        <v>1698</v>
      </c>
    </row>
    <row r="1927" spans="1:38">
      <c r="A1927" s="52" t="s">
        <v>4549</v>
      </c>
      <c r="B1927" s="52"/>
      <c r="C1927" s="52" t="s">
        <v>4511</v>
      </c>
      <c r="D1927" s="52"/>
      <c r="E1927" s="52"/>
      <c r="F1927" s="52"/>
      <c r="G1927" s="52"/>
      <c r="H1927" s="52"/>
      <c r="I1927" s="52"/>
      <c r="J1927" s="52"/>
      <c r="K1927" s="52"/>
      <c r="L1927" s="52"/>
      <c r="M1927" s="52"/>
      <c r="N1927" s="52"/>
      <c r="O1927" s="55">
        <v>0</v>
      </c>
      <c r="P1927" s="55"/>
      <c r="Q1927" s="55"/>
      <c r="R1927" s="55"/>
      <c r="S1927" s="55"/>
      <c r="T1927" s="54">
        <v>0</v>
      </c>
      <c r="U1927" s="54"/>
      <c r="V1927" s="54">
        <v>0</v>
      </c>
      <c r="W1927" s="54"/>
      <c r="X1927" s="3">
        <v>82</v>
      </c>
      <c r="Y1927" s="4">
        <v>25</v>
      </c>
      <c r="Z1927" s="5">
        <v>37324</v>
      </c>
      <c r="AA1927" s="3">
        <v>2002</v>
      </c>
      <c r="AB1927" s="3">
        <v>25</v>
      </c>
      <c r="AC1927" s="52" t="s">
        <v>4182</v>
      </c>
      <c r="AD1927" s="52"/>
      <c r="AE1927" s="52"/>
      <c r="AF1927" s="52"/>
      <c r="AG1927" s="52" t="s">
        <v>4519</v>
      </c>
      <c r="AH1927" s="52"/>
      <c r="AI1927" s="52"/>
      <c r="AJ1927" s="52"/>
      <c r="AK1927" s="52"/>
      <c r="AL1927" s="16">
        <v>0</v>
      </c>
    </row>
    <row r="1928" spans="1:38">
      <c r="A1928" s="52" t="s">
        <v>4550</v>
      </c>
      <c r="B1928" s="52"/>
      <c r="C1928" s="52" t="s">
        <v>4511</v>
      </c>
      <c r="D1928" s="52"/>
      <c r="E1928" s="52"/>
      <c r="F1928" s="52"/>
      <c r="G1928" s="52"/>
      <c r="H1928" s="52"/>
      <c r="I1928" s="52"/>
      <c r="J1928" s="52"/>
      <c r="K1928" s="52"/>
      <c r="L1928" s="52"/>
      <c r="M1928" s="52"/>
      <c r="N1928" s="52"/>
      <c r="O1928" s="53">
        <v>1808.25</v>
      </c>
      <c r="P1928" s="53"/>
      <c r="Q1928" s="53"/>
      <c r="R1928" s="53"/>
      <c r="S1928" s="53"/>
      <c r="T1928" s="54">
        <v>584.04</v>
      </c>
      <c r="U1928" s="54"/>
      <c r="V1928" s="54">
        <v>72.290000000000006</v>
      </c>
      <c r="W1928" s="54"/>
      <c r="X1928" s="3">
        <v>82</v>
      </c>
      <c r="Y1928" s="4">
        <v>25</v>
      </c>
      <c r="Z1928" s="5">
        <v>37324</v>
      </c>
      <c r="AA1928" s="3">
        <v>2002</v>
      </c>
      <c r="AB1928" s="3">
        <v>25</v>
      </c>
      <c r="AC1928" s="52" t="s">
        <v>4512</v>
      </c>
      <c r="AD1928" s="52"/>
      <c r="AE1928" s="52"/>
      <c r="AF1928" s="52"/>
      <c r="AG1928" s="52" t="s">
        <v>4513</v>
      </c>
      <c r="AH1928" s="52"/>
      <c r="AI1928" s="52"/>
      <c r="AJ1928" s="52"/>
      <c r="AK1928" s="52"/>
      <c r="AL1928" s="6">
        <v>1698</v>
      </c>
    </row>
    <row r="1929" spans="1:38">
      <c r="A1929" s="52" t="s">
        <v>4551</v>
      </c>
      <c r="B1929" s="52"/>
      <c r="C1929" s="52" t="s">
        <v>4511</v>
      </c>
      <c r="D1929" s="52"/>
      <c r="E1929" s="52"/>
      <c r="F1929" s="52"/>
      <c r="G1929" s="52"/>
      <c r="H1929" s="52"/>
      <c r="I1929" s="52"/>
      <c r="J1929" s="52"/>
      <c r="K1929" s="52"/>
      <c r="L1929" s="52"/>
      <c r="M1929" s="52"/>
      <c r="N1929" s="52"/>
      <c r="O1929" s="53">
        <v>1808.25</v>
      </c>
      <c r="P1929" s="53"/>
      <c r="Q1929" s="53"/>
      <c r="R1929" s="53"/>
      <c r="S1929" s="53"/>
      <c r="T1929" s="54">
        <v>584.04</v>
      </c>
      <c r="U1929" s="54"/>
      <c r="V1929" s="54">
        <v>72.290000000000006</v>
      </c>
      <c r="W1929" s="54"/>
      <c r="X1929" s="3">
        <v>82</v>
      </c>
      <c r="Y1929" s="4">
        <v>25</v>
      </c>
      <c r="Z1929" s="5">
        <v>37324</v>
      </c>
      <c r="AA1929" s="3">
        <v>2002</v>
      </c>
      <c r="AB1929" s="3">
        <v>25</v>
      </c>
      <c r="AC1929" s="52" t="s">
        <v>4512</v>
      </c>
      <c r="AD1929" s="52"/>
      <c r="AE1929" s="52"/>
      <c r="AF1929" s="52"/>
      <c r="AG1929" s="52" t="s">
        <v>4513</v>
      </c>
      <c r="AH1929" s="52"/>
      <c r="AI1929" s="52"/>
      <c r="AJ1929" s="52"/>
      <c r="AK1929" s="52"/>
      <c r="AL1929" s="6">
        <v>1698</v>
      </c>
    </row>
    <row r="1930" spans="1:38">
      <c r="A1930" s="52" t="s">
        <v>4552</v>
      </c>
      <c r="B1930" s="52"/>
      <c r="C1930" s="52" t="s">
        <v>4511</v>
      </c>
      <c r="D1930" s="52"/>
      <c r="E1930" s="52"/>
      <c r="F1930" s="52"/>
      <c r="G1930" s="52"/>
      <c r="H1930" s="52"/>
      <c r="I1930" s="52"/>
      <c r="J1930" s="52"/>
      <c r="K1930" s="52"/>
      <c r="L1930" s="52"/>
      <c r="M1930" s="52"/>
      <c r="N1930" s="52"/>
      <c r="O1930" s="55">
        <v>0</v>
      </c>
      <c r="P1930" s="55"/>
      <c r="Q1930" s="55"/>
      <c r="R1930" s="55"/>
      <c r="S1930" s="55"/>
      <c r="T1930" s="54">
        <v>0</v>
      </c>
      <c r="U1930" s="54"/>
      <c r="V1930" s="54">
        <v>0</v>
      </c>
      <c r="W1930" s="54"/>
      <c r="X1930" s="3">
        <v>82</v>
      </c>
      <c r="Y1930" s="4">
        <v>25</v>
      </c>
      <c r="Z1930" s="5">
        <v>37324</v>
      </c>
      <c r="AA1930" s="3">
        <v>2002</v>
      </c>
      <c r="AB1930" s="3">
        <v>25</v>
      </c>
      <c r="AC1930" s="52" t="s">
        <v>4182</v>
      </c>
      <c r="AD1930" s="52"/>
      <c r="AE1930" s="52"/>
      <c r="AF1930" s="52"/>
      <c r="AG1930" s="52" t="s">
        <v>2361</v>
      </c>
      <c r="AH1930" s="52"/>
      <c r="AI1930" s="52"/>
      <c r="AJ1930" s="52"/>
      <c r="AK1930" s="52"/>
      <c r="AL1930" s="9">
        <v>0</v>
      </c>
    </row>
    <row r="1931" spans="1:38">
      <c r="A1931" s="52" t="s">
        <v>4553</v>
      </c>
      <c r="B1931" s="52"/>
      <c r="C1931" s="52" t="s">
        <v>4511</v>
      </c>
      <c r="D1931" s="52"/>
      <c r="E1931" s="52"/>
      <c r="F1931" s="52"/>
      <c r="G1931" s="52"/>
      <c r="H1931" s="52"/>
      <c r="I1931" s="52"/>
      <c r="J1931" s="52"/>
      <c r="K1931" s="52"/>
      <c r="L1931" s="52"/>
      <c r="M1931" s="52"/>
      <c r="N1931" s="52"/>
      <c r="O1931" s="53">
        <v>1808.25</v>
      </c>
      <c r="P1931" s="53"/>
      <c r="Q1931" s="53"/>
      <c r="R1931" s="53"/>
      <c r="S1931" s="53"/>
      <c r="T1931" s="54">
        <v>584.04</v>
      </c>
      <c r="U1931" s="54"/>
      <c r="V1931" s="54">
        <v>72.290000000000006</v>
      </c>
      <c r="W1931" s="54"/>
      <c r="X1931" s="3">
        <v>82</v>
      </c>
      <c r="Y1931" s="4">
        <v>25</v>
      </c>
      <c r="Z1931" s="5">
        <v>37324</v>
      </c>
      <c r="AA1931" s="3">
        <v>2002</v>
      </c>
      <c r="AB1931" s="3">
        <v>25</v>
      </c>
      <c r="AC1931" s="52" t="s">
        <v>4512</v>
      </c>
      <c r="AD1931" s="52"/>
      <c r="AE1931" s="52"/>
      <c r="AF1931" s="52"/>
      <c r="AG1931" s="52" t="s">
        <v>4513</v>
      </c>
      <c r="AH1931" s="52"/>
      <c r="AI1931" s="52"/>
      <c r="AJ1931" s="52"/>
      <c r="AK1931" s="52"/>
      <c r="AL1931" s="6">
        <v>1698</v>
      </c>
    </row>
    <row r="1932" spans="1:38">
      <c r="A1932" s="52" t="s">
        <v>4554</v>
      </c>
      <c r="B1932" s="52"/>
      <c r="C1932" s="52" t="s">
        <v>4511</v>
      </c>
      <c r="D1932" s="52"/>
      <c r="E1932" s="52"/>
      <c r="F1932" s="52"/>
      <c r="G1932" s="52"/>
      <c r="H1932" s="52"/>
      <c r="I1932" s="52"/>
      <c r="J1932" s="52"/>
      <c r="K1932" s="52"/>
      <c r="L1932" s="52"/>
      <c r="M1932" s="52"/>
      <c r="N1932" s="52"/>
      <c r="O1932" s="55">
        <v>0</v>
      </c>
      <c r="P1932" s="55"/>
      <c r="Q1932" s="55"/>
      <c r="R1932" s="55"/>
      <c r="S1932" s="55"/>
      <c r="T1932" s="54">
        <v>0</v>
      </c>
      <c r="U1932" s="54"/>
      <c r="V1932" s="54">
        <v>0</v>
      </c>
      <c r="W1932" s="54"/>
      <c r="X1932" s="3">
        <v>82</v>
      </c>
      <c r="Y1932" s="4">
        <v>25</v>
      </c>
      <c r="Z1932" s="5">
        <v>37324</v>
      </c>
      <c r="AA1932" s="3">
        <v>2002</v>
      </c>
      <c r="AB1932" s="3">
        <v>25</v>
      </c>
      <c r="AC1932" s="52" t="s">
        <v>4182</v>
      </c>
      <c r="AD1932" s="52"/>
      <c r="AE1932" s="52"/>
      <c r="AF1932" s="52"/>
      <c r="AG1932" s="52" t="s">
        <v>2361</v>
      </c>
      <c r="AH1932" s="52"/>
      <c r="AI1932" s="52"/>
      <c r="AJ1932" s="52"/>
      <c r="AK1932" s="52"/>
      <c r="AL1932" s="9">
        <v>0</v>
      </c>
    </row>
    <row r="1933" spans="1:38">
      <c r="A1933" s="52" t="s">
        <v>4555</v>
      </c>
      <c r="B1933" s="52"/>
      <c r="C1933" s="52" t="s">
        <v>4511</v>
      </c>
      <c r="D1933" s="52"/>
      <c r="E1933" s="52"/>
      <c r="F1933" s="52"/>
      <c r="G1933" s="52"/>
      <c r="H1933" s="52"/>
      <c r="I1933" s="52"/>
      <c r="J1933" s="52"/>
      <c r="K1933" s="52"/>
      <c r="L1933" s="52"/>
      <c r="M1933" s="52"/>
      <c r="N1933" s="52"/>
      <c r="O1933" s="53">
        <v>1808.25</v>
      </c>
      <c r="P1933" s="53"/>
      <c r="Q1933" s="53"/>
      <c r="R1933" s="53"/>
      <c r="S1933" s="53"/>
      <c r="T1933" s="54">
        <v>584.04</v>
      </c>
      <c r="U1933" s="54"/>
      <c r="V1933" s="54">
        <v>72.290000000000006</v>
      </c>
      <c r="W1933" s="54"/>
      <c r="X1933" s="3">
        <v>82</v>
      </c>
      <c r="Y1933" s="4">
        <v>25</v>
      </c>
      <c r="Z1933" s="5">
        <v>37324</v>
      </c>
      <c r="AA1933" s="3">
        <v>2002</v>
      </c>
      <c r="AB1933" s="3">
        <v>25</v>
      </c>
      <c r="AC1933" s="52" t="s">
        <v>4512</v>
      </c>
      <c r="AD1933" s="52"/>
      <c r="AE1933" s="52"/>
      <c r="AF1933" s="52"/>
      <c r="AG1933" s="52" t="s">
        <v>4513</v>
      </c>
      <c r="AH1933" s="52"/>
      <c r="AI1933" s="52"/>
      <c r="AJ1933" s="52"/>
      <c r="AK1933" s="52"/>
      <c r="AL1933" s="6">
        <v>1698</v>
      </c>
    </row>
    <row r="1934" spans="1:38">
      <c r="A1934" s="58">
        <v>200600010162770</v>
      </c>
      <c r="B1934" s="58"/>
      <c r="C1934" s="52" t="s">
        <v>4556</v>
      </c>
      <c r="D1934" s="52"/>
      <c r="E1934" s="52"/>
      <c r="F1934" s="52"/>
      <c r="G1934" s="52"/>
      <c r="H1934" s="52"/>
      <c r="I1934" s="52"/>
      <c r="J1934" s="58">
        <v>1</v>
      </c>
      <c r="K1934" s="58"/>
      <c r="L1934" s="58"/>
      <c r="M1934" s="58"/>
      <c r="N1934" s="58"/>
      <c r="O1934" s="53">
        <v>4480.7</v>
      </c>
      <c r="P1934" s="53"/>
      <c r="Q1934" s="53"/>
      <c r="R1934" s="53"/>
      <c r="S1934" s="53"/>
      <c r="T1934" s="53">
        <v>1451.28</v>
      </c>
      <c r="U1934" s="53"/>
      <c r="V1934" s="54">
        <v>380.91</v>
      </c>
      <c r="W1934" s="54"/>
      <c r="X1934" s="3">
        <v>82</v>
      </c>
      <c r="Y1934" s="4">
        <v>12</v>
      </c>
      <c r="Z1934" s="8">
        <v>38973</v>
      </c>
      <c r="AA1934" s="3">
        <v>2006</v>
      </c>
      <c r="AB1934" s="3">
        <v>12</v>
      </c>
      <c r="AC1934" s="52" t="s">
        <v>4557</v>
      </c>
      <c r="AD1934" s="52"/>
      <c r="AE1934" s="52"/>
      <c r="AF1934" s="52"/>
      <c r="AG1934" s="52" t="s">
        <v>4558</v>
      </c>
      <c r="AH1934" s="52"/>
      <c r="AI1934" s="52"/>
      <c r="AJ1934" s="52"/>
      <c r="AK1934" s="52"/>
      <c r="AL1934" s="6">
        <v>3545</v>
      </c>
    </row>
    <row r="1935" spans="1:38">
      <c r="A1935" s="58">
        <v>200600010162780</v>
      </c>
      <c r="B1935" s="58"/>
      <c r="C1935" s="52" t="s">
        <v>4556</v>
      </c>
      <c r="D1935" s="52"/>
      <c r="E1935" s="52"/>
      <c r="F1935" s="52"/>
      <c r="G1935" s="52"/>
      <c r="H1935" s="52"/>
      <c r="I1935" s="52"/>
      <c r="J1935" s="58">
        <v>1</v>
      </c>
      <c r="K1935" s="58"/>
      <c r="L1935" s="58"/>
      <c r="M1935" s="58"/>
      <c r="N1935" s="58"/>
      <c r="O1935" s="55">
        <v>0</v>
      </c>
      <c r="P1935" s="55"/>
      <c r="Q1935" s="55"/>
      <c r="R1935" s="55"/>
      <c r="S1935" s="55"/>
      <c r="T1935" s="54">
        <v>0</v>
      </c>
      <c r="U1935" s="54"/>
      <c r="V1935" s="54">
        <v>366.3</v>
      </c>
      <c r="W1935" s="54"/>
      <c r="X1935" s="3">
        <v>82</v>
      </c>
      <c r="Y1935" s="4">
        <v>12</v>
      </c>
      <c r="Z1935" s="8">
        <v>38973</v>
      </c>
      <c r="AA1935" s="3">
        <v>2006</v>
      </c>
      <c r="AB1935" s="3">
        <v>12</v>
      </c>
      <c r="AC1935" s="52" t="s">
        <v>4182</v>
      </c>
      <c r="AD1935" s="52"/>
      <c r="AE1935" s="52"/>
      <c r="AF1935" s="52"/>
      <c r="AG1935" s="52" t="s">
        <v>4559</v>
      </c>
      <c r="AH1935" s="52"/>
      <c r="AI1935" s="52"/>
      <c r="AJ1935" s="52"/>
      <c r="AK1935" s="52"/>
      <c r="AL1935" s="16">
        <v>0</v>
      </c>
    </row>
    <row r="1936" spans="1:38">
      <c r="A1936" s="58">
        <v>200600010162790</v>
      </c>
      <c r="B1936" s="58"/>
      <c r="C1936" s="52" t="s">
        <v>4556</v>
      </c>
      <c r="D1936" s="52"/>
      <c r="E1936" s="52"/>
      <c r="F1936" s="52"/>
      <c r="G1936" s="52"/>
      <c r="H1936" s="52"/>
      <c r="I1936" s="52"/>
      <c r="J1936" s="58">
        <v>1</v>
      </c>
      <c r="K1936" s="58"/>
      <c r="L1936" s="58"/>
      <c r="M1936" s="58"/>
      <c r="N1936" s="58"/>
      <c r="O1936" s="53">
        <v>4480.7</v>
      </c>
      <c r="P1936" s="53"/>
      <c r="Q1936" s="53"/>
      <c r="R1936" s="53"/>
      <c r="S1936" s="53"/>
      <c r="T1936" s="53">
        <v>1451.28</v>
      </c>
      <c r="U1936" s="53"/>
      <c r="V1936" s="54">
        <v>380.91</v>
      </c>
      <c r="W1936" s="54"/>
      <c r="X1936" s="3">
        <v>82</v>
      </c>
      <c r="Y1936" s="4">
        <v>12</v>
      </c>
      <c r="Z1936" s="8">
        <v>38973</v>
      </c>
      <c r="AA1936" s="3">
        <v>2006</v>
      </c>
      <c r="AB1936" s="3">
        <v>12</v>
      </c>
      <c r="AC1936" s="52" t="s">
        <v>4557</v>
      </c>
      <c r="AD1936" s="52"/>
      <c r="AE1936" s="52"/>
      <c r="AF1936" s="52"/>
      <c r="AG1936" s="52" t="s">
        <v>4558</v>
      </c>
      <c r="AH1936" s="52"/>
      <c r="AI1936" s="52"/>
      <c r="AJ1936" s="52"/>
      <c r="AK1936" s="52"/>
      <c r="AL1936" s="6">
        <v>3545</v>
      </c>
    </row>
    <row r="1937" spans="1:38">
      <c r="A1937" s="58">
        <v>200600010162800</v>
      </c>
      <c r="B1937" s="58"/>
      <c r="C1937" s="52" t="s">
        <v>4556</v>
      </c>
      <c r="D1937" s="52"/>
      <c r="E1937" s="52"/>
      <c r="F1937" s="52"/>
      <c r="G1937" s="52"/>
      <c r="H1937" s="52"/>
      <c r="I1937" s="52"/>
      <c r="J1937" s="58">
        <v>1</v>
      </c>
      <c r="K1937" s="58"/>
      <c r="L1937" s="58"/>
      <c r="M1937" s="58"/>
      <c r="N1937" s="58"/>
      <c r="O1937" s="53">
        <v>4480.7</v>
      </c>
      <c r="P1937" s="53"/>
      <c r="Q1937" s="53"/>
      <c r="R1937" s="53"/>
      <c r="S1937" s="53"/>
      <c r="T1937" s="53">
        <v>1451.28</v>
      </c>
      <c r="U1937" s="53"/>
      <c r="V1937" s="54">
        <v>380.91</v>
      </c>
      <c r="W1937" s="54"/>
      <c r="X1937" s="3">
        <v>82</v>
      </c>
      <c r="Y1937" s="4">
        <v>12</v>
      </c>
      <c r="Z1937" s="8">
        <v>38973</v>
      </c>
      <c r="AA1937" s="3">
        <v>2006</v>
      </c>
      <c r="AB1937" s="3">
        <v>12</v>
      </c>
      <c r="AC1937" s="52" t="s">
        <v>4557</v>
      </c>
      <c r="AD1937" s="52"/>
      <c r="AE1937" s="52"/>
      <c r="AF1937" s="52"/>
      <c r="AG1937" s="52" t="s">
        <v>4558</v>
      </c>
      <c r="AH1937" s="52"/>
      <c r="AI1937" s="52"/>
      <c r="AJ1937" s="52"/>
      <c r="AK1937" s="52"/>
      <c r="AL1937" s="6">
        <v>3545</v>
      </c>
    </row>
    <row r="1938" spans="1:38">
      <c r="A1938" s="58">
        <v>200600010162810</v>
      </c>
      <c r="B1938" s="58"/>
      <c r="C1938" s="52" t="s">
        <v>4556</v>
      </c>
      <c r="D1938" s="52"/>
      <c r="E1938" s="52"/>
      <c r="F1938" s="52"/>
      <c r="G1938" s="52"/>
      <c r="H1938" s="52"/>
      <c r="I1938" s="52"/>
      <c r="J1938" s="58">
        <v>1</v>
      </c>
      <c r="K1938" s="58"/>
      <c r="L1938" s="58"/>
      <c r="M1938" s="58"/>
      <c r="N1938" s="58"/>
      <c r="O1938" s="53">
        <v>4480.7</v>
      </c>
      <c r="P1938" s="53"/>
      <c r="Q1938" s="53"/>
      <c r="R1938" s="53"/>
      <c r="S1938" s="53"/>
      <c r="T1938" s="53">
        <v>1451.28</v>
      </c>
      <c r="U1938" s="53"/>
      <c r="V1938" s="54">
        <v>380.91</v>
      </c>
      <c r="W1938" s="54"/>
      <c r="X1938" s="3">
        <v>82</v>
      </c>
      <c r="Y1938" s="4">
        <v>12</v>
      </c>
      <c r="Z1938" s="8">
        <v>38973</v>
      </c>
      <c r="AA1938" s="3">
        <v>2006</v>
      </c>
      <c r="AB1938" s="3">
        <v>12</v>
      </c>
      <c r="AC1938" s="52" t="s">
        <v>4557</v>
      </c>
      <c r="AD1938" s="52"/>
      <c r="AE1938" s="52"/>
      <c r="AF1938" s="52"/>
      <c r="AG1938" s="52" t="s">
        <v>4558</v>
      </c>
      <c r="AH1938" s="52"/>
      <c r="AI1938" s="52"/>
      <c r="AJ1938" s="52"/>
      <c r="AK1938" s="52"/>
      <c r="AL1938" s="6">
        <v>3545</v>
      </c>
    </row>
    <row r="1939" spans="1:38">
      <c r="A1939" s="58">
        <v>200600010162820</v>
      </c>
      <c r="B1939" s="58"/>
      <c r="C1939" s="52" t="s">
        <v>4556</v>
      </c>
      <c r="D1939" s="52"/>
      <c r="E1939" s="52"/>
      <c r="F1939" s="52"/>
      <c r="G1939" s="52"/>
      <c r="H1939" s="52"/>
      <c r="I1939" s="52"/>
      <c r="J1939" s="58">
        <v>1</v>
      </c>
      <c r="K1939" s="58"/>
      <c r="L1939" s="58"/>
      <c r="M1939" s="58"/>
      <c r="N1939" s="58"/>
      <c r="O1939" s="53">
        <v>4480.7</v>
      </c>
      <c r="P1939" s="53"/>
      <c r="Q1939" s="53"/>
      <c r="R1939" s="53"/>
      <c r="S1939" s="53"/>
      <c r="T1939" s="53">
        <v>1451.28</v>
      </c>
      <c r="U1939" s="53"/>
      <c r="V1939" s="54">
        <v>380.91</v>
      </c>
      <c r="W1939" s="54"/>
      <c r="X1939" s="3">
        <v>82</v>
      </c>
      <c r="Y1939" s="4">
        <v>12</v>
      </c>
      <c r="Z1939" s="8">
        <v>38973</v>
      </c>
      <c r="AA1939" s="3">
        <v>2006</v>
      </c>
      <c r="AB1939" s="3">
        <v>12</v>
      </c>
      <c r="AC1939" s="52" t="s">
        <v>4557</v>
      </c>
      <c r="AD1939" s="52"/>
      <c r="AE1939" s="52"/>
      <c r="AF1939" s="52"/>
      <c r="AG1939" s="52" t="s">
        <v>4558</v>
      </c>
      <c r="AH1939" s="52"/>
      <c r="AI1939" s="52"/>
      <c r="AJ1939" s="52"/>
      <c r="AK1939" s="52"/>
      <c r="AL1939" s="6">
        <v>3545</v>
      </c>
    </row>
    <row r="1940" spans="1:38">
      <c r="A1940" s="58">
        <v>200600010162830</v>
      </c>
      <c r="B1940" s="58"/>
      <c r="C1940" s="52" t="s">
        <v>4556</v>
      </c>
      <c r="D1940" s="52"/>
      <c r="E1940" s="52"/>
      <c r="F1940" s="52"/>
      <c r="G1940" s="52"/>
      <c r="H1940" s="52"/>
      <c r="I1940" s="52"/>
      <c r="J1940" s="58">
        <v>1</v>
      </c>
      <c r="K1940" s="58"/>
      <c r="L1940" s="58"/>
      <c r="M1940" s="58"/>
      <c r="N1940" s="58"/>
      <c r="O1940" s="53">
        <v>4480.7</v>
      </c>
      <c r="P1940" s="53"/>
      <c r="Q1940" s="53"/>
      <c r="R1940" s="53"/>
      <c r="S1940" s="53"/>
      <c r="T1940" s="53">
        <v>1451.28</v>
      </c>
      <c r="U1940" s="53"/>
      <c r="V1940" s="54">
        <v>380.91</v>
      </c>
      <c r="W1940" s="54"/>
      <c r="X1940" s="3">
        <v>82</v>
      </c>
      <c r="Y1940" s="4">
        <v>12</v>
      </c>
      <c r="Z1940" s="8">
        <v>38973</v>
      </c>
      <c r="AA1940" s="3">
        <v>2006</v>
      </c>
      <c r="AB1940" s="3">
        <v>12</v>
      </c>
      <c r="AC1940" s="52" t="s">
        <v>4557</v>
      </c>
      <c r="AD1940" s="52"/>
      <c r="AE1940" s="52"/>
      <c r="AF1940" s="52"/>
      <c r="AG1940" s="52" t="s">
        <v>4558</v>
      </c>
      <c r="AH1940" s="52"/>
      <c r="AI1940" s="52"/>
      <c r="AJ1940" s="52"/>
      <c r="AK1940" s="52"/>
      <c r="AL1940" s="6">
        <v>3545</v>
      </c>
    </row>
    <row r="1941" spans="1:38">
      <c r="A1941" s="58">
        <v>200600010162840</v>
      </c>
      <c r="B1941" s="58"/>
      <c r="C1941" s="52" t="s">
        <v>4556</v>
      </c>
      <c r="D1941" s="52"/>
      <c r="E1941" s="52"/>
      <c r="F1941" s="52"/>
      <c r="G1941" s="52"/>
      <c r="H1941" s="52"/>
      <c r="I1941" s="52"/>
      <c r="J1941" s="58">
        <v>1</v>
      </c>
      <c r="K1941" s="58"/>
      <c r="L1941" s="58"/>
      <c r="M1941" s="58"/>
      <c r="N1941" s="58"/>
      <c r="O1941" s="53">
        <v>4480.7</v>
      </c>
      <c r="P1941" s="53"/>
      <c r="Q1941" s="53"/>
      <c r="R1941" s="53"/>
      <c r="S1941" s="53"/>
      <c r="T1941" s="53">
        <v>1451.28</v>
      </c>
      <c r="U1941" s="53"/>
      <c r="V1941" s="54">
        <v>380.91</v>
      </c>
      <c r="W1941" s="54"/>
      <c r="X1941" s="3">
        <v>82</v>
      </c>
      <c r="Y1941" s="4">
        <v>12</v>
      </c>
      <c r="Z1941" s="8">
        <v>38973</v>
      </c>
      <c r="AA1941" s="3">
        <v>2006</v>
      </c>
      <c r="AB1941" s="3">
        <v>12</v>
      </c>
      <c r="AC1941" s="52" t="s">
        <v>4557</v>
      </c>
      <c r="AD1941" s="52"/>
      <c r="AE1941" s="52"/>
      <c r="AF1941" s="52"/>
      <c r="AG1941" s="52" t="s">
        <v>4558</v>
      </c>
      <c r="AH1941" s="52"/>
      <c r="AI1941" s="52"/>
      <c r="AJ1941" s="52"/>
      <c r="AK1941" s="52"/>
      <c r="AL1941" s="6">
        <v>3545</v>
      </c>
    </row>
    <row r="1942" spans="1:38">
      <c r="A1942" s="58">
        <v>200600010162850</v>
      </c>
      <c r="B1942" s="58"/>
      <c r="C1942" s="52" t="s">
        <v>4556</v>
      </c>
      <c r="D1942" s="52"/>
      <c r="E1942" s="52"/>
      <c r="F1942" s="52"/>
      <c r="G1942" s="52"/>
      <c r="H1942" s="52"/>
      <c r="I1942" s="52"/>
      <c r="J1942" s="58">
        <v>1</v>
      </c>
      <c r="K1942" s="58"/>
      <c r="L1942" s="58"/>
      <c r="M1942" s="58"/>
      <c r="N1942" s="58"/>
      <c r="O1942" s="53">
        <v>4480.7</v>
      </c>
      <c r="P1942" s="53"/>
      <c r="Q1942" s="53"/>
      <c r="R1942" s="53"/>
      <c r="S1942" s="53"/>
      <c r="T1942" s="53">
        <v>1451.28</v>
      </c>
      <c r="U1942" s="53"/>
      <c r="V1942" s="54">
        <v>380.91</v>
      </c>
      <c r="W1942" s="54"/>
      <c r="X1942" s="3">
        <v>82</v>
      </c>
      <c r="Y1942" s="4">
        <v>12</v>
      </c>
      <c r="Z1942" s="8">
        <v>38973</v>
      </c>
      <c r="AA1942" s="3">
        <v>2006</v>
      </c>
      <c r="AB1942" s="3">
        <v>12</v>
      </c>
      <c r="AC1942" s="52" t="s">
        <v>4557</v>
      </c>
      <c r="AD1942" s="52"/>
      <c r="AE1942" s="52"/>
      <c r="AF1942" s="52"/>
      <c r="AG1942" s="52" t="s">
        <v>4558</v>
      </c>
      <c r="AH1942" s="52"/>
      <c r="AI1942" s="52"/>
      <c r="AJ1942" s="52"/>
      <c r="AK1942" s="52"/>
      <c r="AL1942" s="6">
        <v>3545</v>
      </c>
    </row>
    <row r="1943" spans="1:38">
      <c r="A1943" s="58">
        <v>200600010162860</v>
      </c>
      <c r="B1943" s="58"/>
      <c r="C1943" s="52" t="s">
        <v>4556</v>
      </c>
      <c r="D1943" s="52"/>
      <c r="E1943" s="52"/>
      <c r="F1943" s="52"/>
      <c r="G1943" s="52"/>
      <c r="H1943" s="52"/>
      <c r="I1943" s="52"/>
      <c r="J1943" s="58">
        <v>1</v>
      </c>
      <c r="K1943" s="58"/>
      <c r="L1943" s="58"/>
      <c r="M1943" s="58"/>
      <c r="N1943" s="58"/>
      <c r="O1943" s="53">
        <v>4480.7</v>
      </c>
      <c r="P1943" s="53"/>
      <c r="Q1943" s="53"/>
      <c r="R1943" s="53"/>
      <c r="S1943" s="53"/>
      <c r="T1943" s="53">
        <v>1451.28</v>
      </c>
      <c r="U1943" s="53"/>
      <c r="V1943" s="54">
        <v>380.91</v>
      </c>
      <c r="W1943" s="54"/>
      <c r="X1943" s="3">
        <v>82</v>
      </c>
      <c r="Y1943" s="4">
        <v>12</v>
      </c>
      <c r="Z1943" s="8">
        <v>38973</v>
      </c>
      <c r="AA1943" s="3">
        <v>2006</v>
      </c>
      <c r="AB1943" s="3">
        <v>12</v>
      </c>
      <c r="AC1943" s="52" t="s">
        <v>4557</v>
      </c>
      <c r="AD1943" s="52"/>
      <c r="AE1943" s="52"/>
      <c r="AF1943" s="52"/>
      <c r="AG1943" s="52" t="s">
        <v>4558</v>
      </c>
      <c r="AH1943" s="52"/>
      <c r="AI1943" s="52"/>
      <c r="AJ1943" s="52"/>
      <c r="AK1943" s="52"/>
      <c r="AL1943" s="6">
        <v>3545</v>
      </c>
    </row>
    <row r="1944" spans="1:38">
      <c r="A1944" s="52" t="s">
        <v>4560</v>
      </c>
      <c r="B1944" s="52"/>
      <c r="C1944" s="52"/>
      <c r="D1944" s="52"/>
      <c r="E1944" s="52"/>
      <c r="F1944" s="52"/>
      <c r="G1944" s="52"/>
      <c r="H1944" s="52"/>
      <c r="I1944" s="52"/>
      <c r="J1944" s="52"/>
      <c r="K1944" s="52"/>
      <c r="L1944" s="52"/>
      <c r="M1944" s="52"/>
      <c r="N1944" s="52"/>
      <c r="O1944" s="53">
        <v>320938.58</v>
      </c>
      <c r="P1944" s="53"/>
      <c r="Q1944" s="53"/>
      <c r="R1944" s="53"/>
      <c r="S1944" s="53"/>
      <c r="T1944" s="53">
        <v>119406.7</v>
      </c>
      <c r="U1944" s="53"/>
      <c r="V1944" s="53">
        <v>32093.86</v>
      </c>
      <c r="W1944" s="53"/>
      <c r="X1944" s="3">
        <v>82</v>
      </c>
      <c r="Y1944" s="4">
        <v>10</v>
      </c>
      <c r="Z1944" s="12">
        <v>39356</v>
      </c>
      <c r="AA1944" s="3">
        <v>2007</v>
      </c>
      <c r="AB1944" s="3">
        <v>10</v>
      </c>
      <c r="AC1944" s="52" t="s">
        <v>4561</v>
      </c>
      <c r="AD1944" s="52"/>
      <c r="AE1944" s="52"/>
      <c r="AF1944" s="52"/>
      <c r="AG1944" s="52" t="s">
        <v>4562</v>
      </c>
      <c r="AH1944" s="52"/>
      <c r="AI1944" s="52"/>
      <c r="AJ1944" s="52"/>
      <c r="AK1944" s="52"/>
      <c r="AL1944" s="6">
        <v>229430</v>
      </c>
    </row>
    <row r="1945" spans="1:38">
      <c r="A1945" s="52" t="s">
        <v>4563</v>
      </c>
      <c r="B1945" s="52"/>
      <c r="C1945" s="52"/>
      <c r="D1945" s="52"/>
      <c r="E1945" s="52"/>
      <c r="F1945" s="52"/>
      <c r="G1945" s="52"/>
      <c r="H1945" s="52"/>
      <c r="I1945" s="52"/>
      <c r="J1945" s="52"/>
      <c r="K1945" s="52"/>
      <c r="L1945" s="52"/>
      <c r="M1945" s="52"/>
      <c r="N1945" s="52"/>
      <c r="O1945" s="55">
        <v>0</v>
      </c>
      <c r="P1945" s="55"/>
      <c r="Q1945" s="55"/>
      <c r="R1945" s="55"/>
      <c r="S1945" s="55"/>
      <c r="T1945" s="54">
        <v>0</v>
      </c>
      <c r="U1945" s="54"/>
      <c r="V1945" s="54">
        <v>0</v>
      </c>
      <c r="W1945" s="54"/>
      <c r="X1945" s="3">
        <v>82</v>
      </c>
      <c r="Y1945" s="4">
        <v>12</v>
      </c>
      <c r="Z1945" s="10">
        <v>34345</v>
      </c>
      <c r="AA1945" s="3">
        <v>1994</v>
      </c>
      <c r="AB1945" s="3">
        <v>12</v>
      </c>
      <c r="AC1945" s="52" t="s">
        <v>4182</v>
      </c>
      <c r="AD1945" s="52"/>
      <c r="AE1945" s="52"/>
      <c r="AF1945" s="52"/>
      <c r="AG1945" s="52" t="s">
        <v>881</v>
      </c>
      <c r="AH1945" s="52"/>
      <c r="AI1945" s="52"/>
      <c r="AJ1945" s="52"/>
      <c r="AK1945" s="52"/>
      <c r="AL1945" s="9">
        <v>0</v>
      </c>
    </row>
    <row r="1946" spans="1:38">
      <c r="A1946" s="52" t="s">
        <v>4564</v>
      </c>
      <c r="B1946" s="52"/>
      <c r="C1946" s="52"/>
      <c r="D1946" s="52"/>
      <c r="E1946" s="52"/>
      <c r="F1946" s="52"/>
      <c r="G1946" s="52"/>
      <c r="H1946" s="52"/>
      <c r="I1946" s="52"/>
      <c r="J1946" s="52"/>
      <c r="K1946" s="52"/>
      <c r="L1946" s="52"/>
      <c r="M1946" s="52"/>
      <c r="N1946" s="52"/>
      <c r="O1946" s="55">
        <v>0</v>
      </c>
      <c r="P1946" s="55"/>
      <c r="Q1946" s="55"/>
      <c r="R1946" s="55"/>
      <c r="S1946" s="55"/>
      <c r="T1946" s="54">
        <v>0</v>
      </c>
      <c r="U1946" s="54"/>
      <c r="V1946" s="54">
        <v>0</v>
      </c>
      <c r="W1946" s="54"/>
      <c r="X1946" s="3">
        <v>82</v>
      </c>
      <c r="Y1946" s="4">
        <v>12</v>
      </c>
      <c r="Z1946" s="10">
        <v>34345</v>
      </c>
      <c r="AA1946" s="3">
        <v>1994</v>
      </c>
      <c r="AB1946" s="3">
        <v>12</v>
      </c>
      <c r="AC1946" s="52" t="s">
        <v>4182</v>
      </c>
      <c r="AD1946" s="52"/>
      <c r="AE1946" s="52"/>
      <c r="AF1946" s="52"/>
      <c r="AG1946" s="52" t="s">
        <v>881</v>
      </c>
      <c r="AH1946" s="52"/>
      <c r="AI1946" s="52"/>
      <c r="AJ1946" s="52"/>
      <c r="AK1946" s="52"/>
      <c r="AL1946" s="9">
        <v>0</v>
      </c>
    </row>
    <row r="1947" spans="1:38">
      <c r="A1947" s="52" t="s">
        <v>4565</v>
      </c>
      <c r="B1947" s="52"/>
      <c r="C1947" s="52"/>
      <c r="D1947" s="52"/>
      <c r="E1947" s="52"/>
      <c r="F1947" s="52"/>
      <c r="G1947" s="52"/>
      <c r="H1947" s="52"/>
      <c r="I1947" s="52"/>
      <c r="J1947" s="52"/>
      <c r="K1947" s="52"/>
      <c r="L1947" s="52"/>
      <c r="M1947" s="52"/>
      <c r="N1947" s="52"/>
      <c r="O1947" s="55">
        <v>0</v>
      </c>
      <c r="P1947" s="55"/>
      <c r="Q1947" s="55"/>
      <c r="R1947" s="55"/>
      <c r="S1947" s="55"/>
      <c r="T1947" s="54">
        <v>0</v>
      </c>
      <c r="U1947" s="54"/>
      <c r="V1947" s="54">
        <v>0</v>
      </c>
      <c r="W1947" s="54"/>
      <c r="X1947" s="3">
        <v>82</v>
      </c>
      <c r="Y1947" s="4">
        <v>12</v>
      </c>
      <c r="Z1947" s="10">
        <v>34345</v>
      </c>
      <c r="AA1947" s="3">
        <v>1994</v>
      </c>
      <c r="AB1947" s="3">
        <v>12</v>
      </c>
      <c r="AC1947" s="52" t="s">
        <v>4182</v>
      </c>
      <c r="AD1947" s="52"/>
      <c r="AE1947" s="52"/>
      <c r="AF1947" s="52"/>
      <c r="AG1947" s="52" t="s">
        <v>881</v>
      </c>
      <c r="AH1947" s="52"/>
      <c r="AI1947" s="52"/>
      <c r="AJ1947" s="52"/>
      <c r="AK1947" s="52"/>
      <c r="AL1947" s="9">
        <v>0</v>
      </c>
    </row>
    <row r="1948" spans="1:38">
      <c r="A1948" s="52" t="s">
        <v>4566</v>
      </c>
      <c r="B1948" s="52"/>
      <c r="C1948" s="52"/>
      <c r="D1948" s="52"/>
      <c r="E1948" s="52"/>
      <c r="F1948" s="52"/>
      <c r="G1948" s="52"/>
      <c r="H1948" s="52"/>
      <c r="I1948" s="52"/>
      <c r="J1948" s="52"/>
      <c r="K1948" s="52"/>
      <c r="L1948" s="52"/>
      <c r="M1948" s="52"/>
      <c r="N1948" s="52"/>
      <c r="O1948" s="55">
        <v>0</v>
      </c>
      <c r="P1948" s="55"/>
      <c r="Q1948" s="55"/>
      <c r="R1948" s="55"/>
      <c r="S1948" s="55"/>
      <c r="T1948" s="54">
        <v>0</v>
      </c>
      <c r="U1948" s="54"/>
      <c r="V1948" s="54">
        <v>0</v>
      </c>
      <c r="W1948" s="54"/>
      <c r="X1948" s="3">
        <v>82</v>
      </c>
      <c r="Y1948" s="4">
        <v>12</v>
      </c>
      <c r="Z1948" s="10">
        <v>34345</v>
      </c>
      <c r="AA1948" s="3">
        <v>1994</v>
      </c>
      <c r="AB1948" s="3">
        <v>12</v>
      </c>
      <c r="AC1948" s="52" t="s">
        <v>4182</v>
      </c>
      <c r="AD1948" s="52"/>
      <c r="AE1948" s="52"/>
      <c r="AF1948" s="52"/>
      <c r="AG1948" s="52" t="s">
        <v>881</v>
      </c>
      <c r="AH1948" s="52"/>
      <c r="AI1948" s="52"/>
      <c r="AJ1948" s="52"/>
      <c r="AK1948" s="52"/>
      <c r="AL1948" s="9">
        <v>0</v>
      </c>
    </row>
    <row r="1949" spans="1:38">
      <c r="A1949" s="52" t="s">
        <v>4567</v>
      </c>
      <c r="B1949" s="52"/>
      <c r="C1949" s="52"/>
      <c r="D1949" s="52"/>
      <c r="E1949" s="52"/>
      <c r="F1949" s="52"/>
      <c r="G1949" s="52"/>
      <c r="H1949" s="52"/>
      <c r="I1949" s="52"/>
      <c r="J1949" s="52"/>
      <c r="K1949" s="52"/>
      <c r="L1949" s="52"/>
      <c r="M1949" s="52"/>
      <c r="N1949" s="52"/>
      <c r="O1949" s="55">
        <v>0</v>
      </c>
      <c r="P1949" s="55"/>
      <c r="Q1949" s="55"/>
      <c r="R1949" s="55"/>
      <c r="S1949" s="55"/>
      <c r="T1949" s="54">
        <v>0</v>
      </c>
      <c r="U1949" s="54"/>
      <c r="V1949" s="54">
        <v>0</v>
      </c>
      <c r="W1949" s="54"/>
      <c r="X1949" s="3">
        <v>82</v>
      </c>
      <c r="Y1949" s="4">
        <v>12</v>
      </c>
      <c r="Z1949" s="10">
        <v>34345</v>
      </c>
      <c r="AA1949" s="3">
        <v>1994</v>
      </c>
      <c r="AB1949" s="3">
        <v>12</v>
      </c>
      <c r="AC1949" s="52" t="s">
        <v>4182</v>
      </c>
      <c r="AD1949" s="52"/>
      <c r="AE1949" s="52"/>
      <c r="AF1949" s="52"/>
      <c r="AG1949" s="52" t="s">
        <v>881</v>
      </c>
      <c r="AH1949" s="52"/>
      <c r="AI1949" s="52"/>
      <c r="AJ1949" s="52"/>
      <c r="AK1949" s="52"/>
      <c r="AL1949" s="9">
        <v>0</v>
      </c>
    </row>
    <row r="1950" spans="1:38">
      <c r="A1950" s="52" t="s">
        <v>4568</v>
      </c>
      <c r="B1950" s="52"/>
      <c r="C1950" s="52"/>
      <c r="D1950" s="52"/>
      <c r="E1950" s="52"/>
      <c r="F1950" s="52"/>
      <c r="G1950" s="52"/>
      <c r="H1950" s="52"/>
      <c r="I1950" s="52"/>
      <c r="J1950" s="52"/>
      <c r="K1950" s="52"/>
      <c r="L1950" s="52"/>
      <c r="M1950" s="52"/>
      <c r="N1950" s="52"/>
      <c r="O1950" s="55">
        <v>0</v>
      </c>
      <c r="P1950" s="55"/>
      <c r="Q1950" s="55"/>
      <c r="R1950" s="55"/>
      <c r="S1950" s="55"/>
      <c r="T1950" s="54">
        <v>0</v>
      </c>
      <c r="U1950" s="54"/>
      <c r="V1950" s="54">
        <v>0</v>
      </c>
      <c r="W1950" s="54"/>
      <c r="X1950" s="3">
        <v>82</v>
      </c>
      <c r="Y1950" s="4">
        <v>12</v>
      </c>
      <c r="Z1950" s="10">
        <v>34345</v>
      </c>
      <c r="AA1950" s="3">
        <v>1994</v>
      </c>
      <c r="AB1950" s="3">
        <v>12</v>
      </c>
      <c r="AC1950" s="52" t="s">
        <v>4182</v>
      </c>
      <c r="AD1950" s="52"/>
      <c r="AE1950" s="52"/>
      <c r="AF1950" s="52"/>
      <c r="AG1950" s="52" t="s">
        <v>881</v>
      </c>
      <c r="AH1950" s="52"/>
      <c r="AI1950" s="52"/>
      <c r="AJ1950" s="52"/>
      <c r="AK1950" s="52"/>
      <c r="AL1950" s="9">
        <v>0</v>
      </c>
    </row>
    <row r="1951" spans="1:38">
      <c r="A1951" s="52" t="s">
        <v>4569</v>
      </c>
      <c r="B1951" s="52"/>
      <c r="C1951" s="52"/>
      <c r="D1951" s="52"/>
      <c r="E1951" s="52"/>
      <c r="F1951" s="52"/>
      <c r="G1951" s="52"/>
      <c r="H1951" s="52"/>
      <c r="I1951" s="52"/>
      <c r="J1951" s="52"/>
      <c r="K1951" s="52"/>
      <c r="L1951" s="52"/>
      <c r="M1951" s="52"/>
      <c r="N1951" s="52"/>
      <c r="O1951" s="55">
        <v>0</v>
      </c>
      <c r="P1951" s="55"/>
      <c r="Q1951" s="55"/>
      <c r="R1951" s="55"/>
      <c r="S1951" s="55"/>
      <c r="T1951" s="54">
        <v>0</v>
      </c>
      <c r="U1951" s="54"/>
      <c r="V1951" s="54">
        <v>0</v>
      </c>
      <c r="W1951" s="54"/>
      <c r="X1951" s="3">
        <v>82</v>
      </c>
      <c r="Y1951" s="4">
        <v>12</v>
      </c>
      <c r="Z1951" s="10">
        <v>34345</v>
      </c>
      <c r="AA1951" s="3">
        <v>1994</v>
      </c>
      <c r="AB1951" s="3">
        <v>12</v>
      </c>
      <c r="AC1951" s="52" t="s">
        <v>4182</v>
      </c>
      <c r="AD1951" s="52"/>
      <c r="AE1951" s="52"/>
      <c r="AF1951" s="52"/>
      <c r="AG1951" s="52" t="s">
        <v>881</v>
      </c>
      <c r="AH1951" s="52"/>
      <c r="AI1951" s="52"/>
      <c r="AJ1951" s="52"/>
      <c r="AK1951" s="52"/>
      <c r="AL1951" s="9">
        <v>0</v>
      </c>
    </row>
    <row r="1952" spans="1:38">
      <c r="A1952" s="52" t="s">
        <v>4570</v>
      </c>
      <c r="B1952" s="52"/>
      <c r="C1952" s="52"/>
      <c r="D1952" s="52"/>
      <c r="E1952" s="52"/>
      <c r="F1952" s="52"/>
      <c r="G1952" s="52"/>
      <c r="H1952" s="52"/>
      <c r="I1952" s="52"/>
      <c r="J1952" s="52"/>
      <c r="K1952" s="52"/>
      <c r="L1952" s="52"/>
      <c r="M1952" s="52"/>
      <c r="N1952" s="52"/>
      <c r="O1952" s="55">
        <v>0</v>
      </c>
      <c r="P1952" s="55"/>
      <c r="Q1952" s="55"/>
      <c r="R1952" s="55"/>
      <c r="S1952" s="55"/>
      <c r="T1952" s="54">
        <v>0</v>
      </c>
      <c r="U1952" s="54"/>
      <c r="V1952" s="54">
        <v>0</v>
      </c>
      <c r="W1952" s="54"/>
      <c r="X1952" s="3">
        <v>82</v>
      </c>
      <c r="Y1952" s="4">
        <v>12</v>
      </c>
      <c r="Z1952" s="10">
        <v>34345</v>
      </c>
      <c r="AA1952" s="3">
        <v>1994</v>
      </c>
      <c r="AB1952" s="3">
        <v>12</v>
      </c>
      <c r="AC1952" s="52" t="s">
        <v>4182</v>
      </c>
      <c r="AD1952" s="52"/>
      <c r="AE1952" s="52"/>
      <c r="AF1952" s="52"/>
      <c r="AG1952" s="52" t="s">
        <v>881</v>
      </c>
      <c r="AH1952" s="52"/>
      <c r="AI1952" s="52"/>
      <c r="AJ1952" s="52"/>
      <c r="AK1952" s="52"/>
      <c r="AL1952" s="9">
        <v>0</v>
      </c>
    </row>
    <row r="1953" spans="1:38">
      <c r="A1953" s="52" t="s">
        <v>4571</v>
      </c>
      <c r="B1953" s="52"/>
      <c r="C1953" s="52"/>
      <c r="D1953" s="52"/>
      <c r="E1953" s="52"/>
      <c r="F1953" s="52"/>
      <c r="G1953" s="52"/>
      <c r="H1953" s="52"/>
      <c r="I1953" s="52"/>
      <c r="J1953" s="52"/>
      <c r="K1953" s="52"/>
      <c r="L1953" s="52"/>
      <c r="M1953" s="52"/>
      <c r="N1953" s="52"/>
      <c r="O1953" s="55">
        <v>0</v>
      </c>
      <c r="P1953" s="55"/>
      <c r="Q1953" s="55"/>
      <c r="R1953" s="55"/>
      <c r="S1953" s="55"/>
      <c r="T1953" s="54">
        <v>0</v>
      </c>
      <c r="U1953" s="54"/>
      <c r="V1953" s="54">
        <v>0</v>
      </c>
      <c r="W1953" s="54"/>
      <c r="X1953" s="3">
        <v>82</v>
      </c>
      <c r="Y1953" s="4">
        <v>12</v>
      </c>
      <c r="Z1953" s="10">
        <v>34345</v>
      </c>
      <c r="AA1953" s="3">
        <v>1994</v>
      </c>
      <c r="AB1953" s="3">
        <v>12</v>
      </c>
      <c r="AC1953" s="52" t="s">
        <v>4182</v>
      </c>
      <c r="AD1953" s="52"/>
      <c r="AE1953" s="52"/>
      <c r="AF1953" s="52"/>
      <c r="AG1953" s="52" t="s">
        <v>881</v>
      </c>
      <c r="AH1953" s="52"/>
      <c r="AI1953" s="52"/>
      <c r="AJ1953" s="52"/>
      <c r="AK1953" s="52"/>
      <c r="AL1953" s="9">
        <v>0</v>
      </c>
    </row>
    <row r="1954" spans="1:38">
      <c r="A1954" s="52" t="s">
        <v>4572</v>
      </c>
      <c r="B1954" s="52"/>
      <c r="C1954" s="52"/>
      <c r="D1954" s="52"/>
      <c r="E1954" s="52"/>
      <c r="F1954" s="52"/>
      <c r="G1954" s="52"/>
      <c r="H1954" s="52"/>
      <c r="I1954" s="52"/>
      <c r="J1954" s="52"/>
      <c r="K1954" s="52"/>
      <c r="L1954" s="52"/>
      <c r="M1954" s="52"/>
      <c r="N1954" s="52"/>
      <c r="O1954" s="53">
        <v>1880</v>
      </c>
      <c r="P1954" s="53"/>
      <c r="Q1954" s="53"/>
      <c r="R1954" s="53"/>
      <c r="S1954" s="53"/>
      <c r="T1954" s="53">
        <v>1880</v>
      </c>
      <c r="U1954" s="53"/>
      <c r="V1954" s="54">
        <v>0</v>
      </c>
      <c r="W1954" s="54"/>
      <c r="X1954" s="3">
        <v>82</v>
      </c>
      <c r="Y1954" s="4">
        <v>12</v>
      </c>
      <c r="Z1954" s="10">
        <v>34345</v>
      </c>
      <c r="AA1954" s="3">
        <v>1994</v>
      </c>
      <c r="AB1954" s="3">
        <v>12</v>
      </c>
      <c r="AC1954" s="52" t="s">
        <v>4573</v>
      </c>
      <c r="AD1954" s="52"/>
      <c r="AE1954" s="52"/>
      <c r="AF1954" s="52"/>
      <c r="AG1954" s="52" t="s">
        <v>881</v>
      </c>
      <c r="AH1954" s="52"/>
      <c r="AI1954" s="52"/>
      <c r="AJ1954" s="52"/>
      <c r="AK1954" s="52"/>
      <c r="AL1954" s="9">
        <v>0</v>
      </c>
    </row>
    <row r="1955" spans="1:38">
      <c r="A1955" s="52" t="s">
        <v>4574</v>
      </c>
      <c r="B1955" s="52"/>
      <c r="C1955" s="52"/>
      <c r="D1955" s="52"/>
      <c r="E1955" s="52"/>
      <c r="F1955" s="52"/>
      <c r="G1955" s="52"/>
      <c r="H1955" s="52"/>
      <c r="I1955" s="52"/>
      <c r="J1955" s="52"/>
      <c r="K1955" s="52"/>
      <c r="L1955" s="52"/>
      <c r="M1955" s="52"/>
      <c r="N1955" s="52"/>
      <c r="O1955" s="55">
        <v>0</v>
      </c>
      <c r="P1955" s="55"/>
      <c r="Q1955" s="55"/>
      <c r="R1955" s="55"/>
      <c r="S1955" s="55"/>
      <c r="T1955" s="54">
        <v>0</v>
      </c>
      <c r="U1955" s="54"/>
      <c r="V1955" s="54">
        <v>0</v>
      </c>
      <c r="W1955" s="54"/>
      <c r="X1955" s="3">
        <v>82</v>
      </c>
      <c r="Y1955" s="4">
        <v>12</v>
      </c>
      <c r="Z1955" s="10">
        <v>34345</v>
      </c>
      <c r="AA1955" s="3">
        <v>1994</v>
      </c>
      <c r="AB1955" s="3">
        <v>12</v>
      </c>
      <c r="AC1955" s="52" t="s">
        <v>4182</v>
      </c>
      <c r="AD1955" s="52"/>
      <c r="AE1955" s="52"/>
      <c r="AF1955" s="52"/>
      <c r="AG1955" s="52" t="s">
        <v>881</v>
      </c>
      <c r="AH1955" s="52"/>
      <c r="AI1955" s="52"/>
      <c r="AJ1955" s="52"/>
      <c r="AK1955" s="52"/>
      <c r="AL1955" s="9">
        <v>0</v>
      </c>
    </row>
    <row r="1956" spans="1:38">
      <c r="A1956" s="52" t="s">
        <v>4575</v>
      </c>
      <c r="B1956" s="52"/>
      <c r="C1956" s="52"/>
      <c r="D1956" s="52"/>
      <c r="E1956" s="52"/>
      <c r="F1956" s="52"/>
      <c r="G1956" s="52"/>
      <c r="H1956" s="52"/>
      <c r="I1956" s="52"/>
      <c r="J1956" s="52"/>
      <c r="K1956" s="52"/>
      <c r="L1956" s="52"/>
      <c r="M1956" s="52"/>
      <c r="N1956" s="52"/>
      <c r="O1956" s="53">
        <v>1880</v>
      </c>
      <c r="P1956" s="53"/>
      <c r="Q1956" s="53"/>
      <c r="R1956" s="53"/>
      <c r="S1956" s="53"/>
      <c r="T1956" s="53">
        <v>1880</v>
      </c>
      <c r="U1956" s="53"/>
      <c r="V1956" s="54">
        <v>0</v>
      </c>
      <c r="W1956" s="54"/>
      <c r="X1956" s="3">
        <v>82</v>
      </c>
      <c r="Y1956" s="4">
        <v>12</v>
      </c>
      <c r="Z1956" s="10">
        <v>34345</v>
      </c>
      <c r="AA1956" s="3">
        <v>1994</v>
      </c>
      <c r="AB1956" s="3">
        <v>12</v>
      </c>
      <c r="AC1956" s="52" t="s">
        <v>4573</v>
      </c>
      <c r="AD1956" s="52"/>
      <c r="AE1956" s="52"/>
      <c r="AF1956" s="52"/>
      <c r="AG1956" s="52" t="s">
        <v>881</v>
      </c>
      <c r="AH1956" s="52"/>
      <c r="AI1956" s="52"/>
      <c r="AJ1956" s="52"/>
      <c r="AK1956" s="52"/>
      <c r="AL1956" s="9">
        <v>0</v>
      </c>
    </row>
    <row r="1957" spans="1:38">
      <c r="A1957" s="52" t="s">
        <v>4576</v>
      </c>
      <c r="B1957" s="52"/>
      <c r="C1957" s="52"/>
      <c r="D1957" s="52"/>
      <c r="E1957" s="52"/>
      <c r="F1957" s="52"/>
      <c r="G1957" s="52"/>
      <c r="H1957" s="52"/>
      <c r="I1957" s="52"/>
      <c r="J1957" s="52"/>
      <c r="K1957" s="52"/>
      <c r="L1957" s="52"/>
      <c r="M1957" s="52"/>
      <c r="N1957" s="52"/>
      <c r="O1957" s="55">
        <v>0</v>
      </c>
      <c r="P1957" s="55"/>
      <c r="Q1957" s="55"/>
      <c r="R1957" s="55"/>
      <c r="S1957" s="55"/>
      <c r="T1957" s="54">
        <v>0</v>
      </c>
      <c r="U1957" s="54"/>
      <c r="V1957" s="54">
        <v>0</v>
      </c>
      <c r="W1957" s="54"/>
      <c r="X1957" s="3">
        <v>82</v>
      </c>
      <c r="Y1957" s="4">
        <v>12</v>
      </c>
      <c r="Z1957" s="10">
        <v>34345</v>
      </c>
      <c r="AA1957" s="3">
        <v>1994</v>
      </c>
      <c r="AB1957" s="3">
        <v>12</v>
      </c>
      <c r="AC1957" s="52" t="s">
        <v>4182</v>
      </c>
      <c r="AD1957" s="52"/>
      <c r="AE1957" s="52"/>
      <c r="AF1957" s="52"/>
      <c r="AG1957" s="52" t="s">
        <v>881</v>
      </c>
      <c r="AH1957" s="52"/>
      <c r="AI1957" s="52"/>
      <c r="AJ1957" s="52"/>
      <c r="AK1957" s="52"/>
      <c r="AL1957" s="9">
        <v>0</v>
      </c>
    </row>
    <row r="1958" spans="1:38">
      <c r="A1958" t="s">
        <v>183</v>
      </c>
    </row>
    <row r="1959" spans="1:38">
      <c r="A1959" s="52" t="s">
        <v>4577</v>
      </c>
      <c r="B1959" s="52"/>
      <c r="C1959" s="52"/>
      <c r="D1959" s="52"/>
      <c r="E1959" s="52"/>
      <c r="F1959" s="52"/>
      <c r="G1959" s="52"/>
      <c r="H1959" s="52"/>
      <c r="I1959" s="52"/>
      <c r="J1959" s="52"/>
      <c r="K1959" s="52"/>
      <c r="L1959" s="52"/>
      <c r="M1959" s="52"/>
      <c r="N1959" s="52"/>
      <c r="O1959" s="52"/>
      <c r="P1959" s="52"/>
      <c r="Q1959" s="52"/>
      <c r="R1959" s="52"/>
      <c r="S1959" s="7">
        <v>0</v>
      </c>
      <c r="T1959" s="54">
        <v>0</v>
      </c>
      <c r="U1959" s="54"/>
      <c r="V1959" s="54">
        <v>0</v>
      </c>
      <c r="W1959" s="54"/>
      <c r="X1959" s="3">
        <v>82</v>
      </c>
      <c r="Y1959" s="4">
        <v>12</v>
      </c>
      <c r="Z1959" s="10">
        <v>34345</v>
      </c>
      <c r="AA1959" s="3">
        <v>1994</v>
      </c>
      <c r="AB1959" s="3">
        <v>12</v>
      </c>
      <c r="AC1959" s="52" t="s">
        <v>4182</v>
      </c>
      <c r="AD1959" s="52"/>
      <c r="AE1959" s="52"/>
      <c r="AF1959" s="52"/>
      <c r="AG1959" s="52"/>
      <c r="AH1959" s="52" t="s">
        <v>881</v>
      </c>
      <c r="AI1959" s="52"/>
      <c r="AJ1959" s="52"/>
      <c r="AK1959" s="52"/>
      <c r="AL1959" s="9">
        <v>0</v>
      </c>
    </row>
    <row r="1960" spans="1:38">
      <c r="A1960" s="52" t="s">
        <v>4578</v>
      </c>
      <c r="B1960" s="52"/>
      <c r="C1960" s="52"/>
      <c r="D1960" s="52"/>
      <c r="E1960" s="52"/>
      <c r="F1960" s="52"/>
      <c r="G1960" s="52"/>
      <c r="H1960" s="52"/>
      <c r="I1960" s="52"/>
      <c r="J1960" s="52"/>
      <c r="K1960" s="52"/>
      <c r="L1960" s="52"/>
      <c r="M1960" s="52"/>
      <c r="N1960" s="52"/>
      <c r="O1960" s="52"/>
      <c r="P1960" s="52"/>
      <c r="Q1960" s="52"/>
      <c r="R1960" s="52"/>
      <c r="S1960" s="7">
        <v>0</v>
      </c>
      <c r="T1960" s="54">
        <v>0</v>
      </c>
      <c r="U1960" s="54"/>
      <c r="V1960" s="54">
        <v>0</v>
      </c>
      <c r="W1960" s="54"/>
      <c r="X1960" s="3">
        <v>82</v>
      </c>
      <c r="Y1960" s="4">
        <v>12</v>
      </c>
      <c r="Z1960" s="10">
        <v>34345</v>
      </c>
      <c r="AA1960" s="3">
        <v>1994</v>
      </c>
      <c r="AB1960" s="3">
        <v>12</v>
      </c>
      <c r="AC1960" s="52" t="s">
        <v>4182</v>
      </c>
      <c r="AD1960" s="52"/>
      <c r="AE1960" s="52"/>
      <c r="AF1960" s="52"/>
      <c r="AG1960" s="52"/>
      <c r="AH1960" s="52" t="s">
        <v>881</v>
      </c>
      <c r="AI1960" s="52"/>
      <c r="AJ1960" s="52"/>
      <c r="AK1960" s="52"/>
      <c r="AL1960" s="9">
        <v>0</v>
      </c>
    </row>
    <row r="1961" spans="1:38">
      <c r="A1961" s="52" t="s">
        <v>4579</v>
      </c>
      <c r="B1961" s="52"/>
      <c r="C1961" s="52"/>
      <c r="D1961" s="52"/>
      <c r="E1961" s="52"/>
      <c r="F1961" s="52"/>
      <c r="G1961" s="52"/>
      <c r="H1961" s="52"/>
      <c r="I1961" s="52"/>
      <c r="J1961" s="52"/>
      <c r="K1961" s="52"/>
      <c r="L1961" s="52"/>
      <c r="M1961" s="52"/>
      <c r="N1961" s="52"/>
      <c r="O1961" s="52"/>
      <c r="P1961" s="52"/>
      <c r="Q1961" s="52"/>
      <c r="R1961" s="52"/>
      <c r="S1961" s="7">
        <v>0</v>
      </c>
      <c r="T1961" s="54">
        <v>0</v>
      </c>
      <c r="U1961" s="54"/>
      <c r="V1961" s="54">
        <v>0</v>
      </c>
      <c r="W1961" s="54"/>
      <c r="X1961" s="3">
        <v>82</v>
      </c>
      <c r="Y1961" s="4">
        <v>12</v>
      </c>
      <c r="Z1961" s="10">
        <v>34345</v>
      </c>
      <c r="AA1961" s="3">
        <v>1994</v>
      </c>
      <c r="AB1961" s="3">
        <v>12</v>
      </c>
      <c r="AC1961" s="52" t="s">
        <v>4182</v>
      </c>
      <c r="AD1961" s="52"/>
      <c r="AE1961" s="52"/>
      <c r="AF1961" s="52"/>
      <c r="AG1961" s="52"/>
      <c r="AH1961" s="52" t="s">
        <v>881</v>
      </c>
      <c r="AI1961" s="52"/>
      <c r="AJ1961" s="52"/>
      <c r="AK1961" s="52"/>
      <c r="AL1961" s="9">
        <v>0</v>
      </c>
    </row>
    <row r="1962" spans="1:38">
      <c r="A1962" s="52" t="s">
        <v>4580</v>
      </c>
      <c r="B1962" s="52"/>
      <c r="C1962" s="52"/>
      <c r="D1962" s="52"/>
      <c r="E1962" s="52"/>
      <c r="F1962" s="52"/>
      <c r="G1962" s="52"/>
      <c r="H1962" s="52"/>
      <c r="I1962" s="52"/>
      <c r="J1962" s="52"/>
      <c r="K1962" s="52"/>
      <c r="L1962" s="52"/>
      <c r="M1962" s="52"/>
      <c r="N1962" s="52"/>
      <c r="O1962" s="52"/>
      <c r="P1962" s="52"/>
      <c r="Q1962" s="52"/>
      <c r="R1962" s="52"/>
      <c r="S1962" s="7">
        <v>0</v>
      </c>
      <c r="T1962" s="54">
        <v>0</v>
      </c>
      <c r="U1962" s="54"/>
      <c r="V1962" s="54">
        <v>0</v>
      </c>
      <c r="W1962" s="54"/>
      <c r="X1962" s="3">
        <v>82</v>
      </c>
      <c r="Y1962" s="4">
        <v>12</v>
      </c>
      <c r="Z1962" s="10">
        <v>34345</v>
      </c>
      <c r="AA1962" s="3">
        <v>1994</v>
      </c>
      <c r="AB1962" s="3">
        <v>12</v>
      </c>
      <c r="AC1962" s="52" t="s">
        <v>4182</v>
      </c>
      <c r="AD1962" s="52"/>
      <c r="AE1962" s="52"/>
      <c r="AF1962" s="52"/>
      <c r="AG1962" s="52"/>
      <c r="AH1962" s="52" t="s">
        <v>881</v>
      </c>
      <c r="AI1962" s="52"/>
      <c r="AJ1962" s="52"/>
      <c r="AK1962" s="52"/>
      <c r="AL1962" s="9">
        <v>0</v>
      </c>
    </row>
    <row r="1963" spans="1:38">
      <c r="A1963" s="52" t="s">
        <v>4581</v>
      </c>
      <c r="B1963" s="52"/>
      <c r="C1963" s="52"/>
      <c r="D1963" s="52"/>
      <c r="E1963" s="52"/>
      <c r="F1963" s="52"/>
      <c r="G1963" s="52"/>
      <c r="H1963" s="52"/>
      <c r="I1963" s="52"/>
      <c r="J1963" s="52"/>
      <c r="K1963" s="52"/>
      <c r="L1963" s="52"/>
      <c r="M1963" s="52"/>
      <c r="N1963" s="52"/>
      <c r="O1963" s="52"/>
      <c r="P1963" s="52"/>
      <c r="Q1963" s="52"/>
      <c r="R1963" s="52"/>
      <c r="S1963" s="7">
        <v>0</v>
      </c>
      <c r="T1963" s="54">
        <v>0</v>
      </c>
      <c r="U1963" s="54"/>
      <c r="V1963" s="54">
        <v>0</v>
      </c>
      <c r="W1963" s="54"/>
      <c r="X1963" s="3">
        <v>82</v>
      </c>
      <c r="Y1963" s="4">
        <v>12</v>
      </c>
      <c r="Z1963" s="10">
        <v>34345</v>
      </c>
      <c r="AA1963" s="3">
        <v>1994</v>
      </c>
      <c r="AB1963" s="3">
        <v>12</v>
      </c>
      <c r="AC1963" s="52" t="s">
        <v>4182</v>
      </c>
      <c r="AD1963" s="52"/>
      <c r="AE1963" s="52"/>
      <c r="AF1963" s="52"/>
      <c r="AG1963" s="52"/>
      <c r="AH1963" s="52" t="s">
        <v>881</v>
      </c>
      <c r="AI1963" s="52"/>
      <c r="AJ1963" s="52"/>
      <c r="AK1963" s="52"/>
      <c r="AL1963" s="9">
        <v>0</v>
      </c>
    </row>
    <row r="1964" spans="1:38">
      <c r="A1964" s="52" t="s">
        <v>4582</v>
      </c>
      <c r="B1964" s="52"/>
      <c r="C1964" s="52"/>
      <c r="D1964" s="52"/>
      <c r="E1964" s="52"/>
      <c r="F1964" s="52"/>
      <c r="G1964" s="52"/>
      <c r="H1964" s="52"/>
      <c r="I1964" s="52"/>
      <c r="J1964" s="52"/>
      <c r="K1964" s="52"/>
      <c r="L1964" s="52"/>
      <c r="M1964" s="52"/>
      <c r="N1964" s="52"/>
      <c r="O1964" s="52"/>
      <c r="P1964" s="52"/>
      <c r="Q1964" s="52"/>
      <c r="R1964" s="52"/>
      <c r="S1964" s="2">
        <v>1945</v>
      </c>
      <c r="T1964" s="53">
        <v>1945</v>
      </c>
      <c r="U1964" s="53"/>
      <c r="V1964" s="54">
        <v>0</v>
      </c>
      <c r="W1964" s="54"/>
      <c r="X1964" s="3">
        <v>82</v>
      </c>
      <c r="Y1964" s="4">
        <v>12</v>
      </c>
      <c r="Z1964" s="5">
        <v>34888</v>
      </c>
      <c r="AA1964" s="3">
        <v>1995</v>
      </c>
      <c r="AB1964" s="3">
        <v>12</v>
      </c>
      <c r="AC1964" s="52" t="s">
        <v>4583</v>
      </c>
      <c r="AD1964" s="52"/>
      <c r="AE1964" s="52"/>
      <c r="AF1964" s="52"/>
      <c r="AG1964" s="52"/>
      <c r="AH1964" s="52" t="s">
        <v>857</v>
      </c>
      <c r="AI1964" s="52"/>
      <c r="AJ1964" s="52"/>
      <c r="AK1964" s="52"/>
      <c r="AL1964" s="9">
        <v>0</v>
      </c>
    </row>
    <row r="1965" spans="1:38">
      <c r="A1965" s="52" t="s">
        <v>4584</v>
      </c>
      <c r="B1965" s="52"/>
      <c r="C1965" s="52"/>
      <c r="D1965" s="52"/>
      <c r="E1965" s="52"/>
      <c r="F1965" s="52"/>
      <c r="G1965" s="52"/>
      <c r="H1965" s="52"/>
      <c r="I1965" s="52"/>
      <c r="J1965" s="52"/>
      <c r="K1965" s="52"/>
      <c r="L1965" s="52"/>
      <c r="M1965" s="52"/>
      <c r="N1965" s="52"/>
      <c r="O1965" s="52"/>
      <c r="P1965" s="52"/>
      <c r="Q1965" s="52"/>
      <c r="R1965" s="52"/>
      <c r="S1965" s="2">
        <v>1945</v>
      </c>
      <c r="T1965" s="53">
        <v>1945</v>
      </c>
      <c r="U1965" s="53"/>
      <c r="V1965" s="54">
        <v>0</v>
      </c>
      <c r="W1965" s="54"/>
      <c r="X1965" s="3">
        <v>82</v>
      </c>
      <c r="Y1965" s="4">
        <v>12</v>
      </c>
      <c r="Z1965" s="5">
        <v>34888</v>
      </c>
      <c r="AA1965" s="3">
        <v>1995</v>
      </c>
      <c r="AB1965" s="3">
        <v>12</v>
      </c>
      <c r="AC1965" s="52" t="s">
        <v>4583</v>
      </c>
      <c r="AD1965" s="52"/>
      <c r="AE1965" s="52"/>
      <c r="AF1965" s="52"/>
      <c r="AG1965" s="52"/>
      <c r="AH1965" s="52" t="s">
        <v>857</v>
      </c>
      <c r="AI1965" s="52"/>
      <c r="AJ1965" s="52"/>
      <c r="AK1965" s="52"/>
      <c r="AL1965" s="9">
        <v>0</v>
      </c>
    </row>
    <row r="1966" spans="1:38">
      <c r="A1966" s="52" t="s">
        <v>4585</v>
      </c>
      <c r="B1966" s="52"/>
      <c r="C1966" s="52"/>
      <c r="D1966" s="52"/>
      <c r="E1966" s="52"/>
      <c r="F1966" s="52"/>
      <c r="G1966" s="52"/>
      <c r="H1966" s="52"/>
      <c r="I1966" s="52"/>
      <c r="J1966" s="52"/>
      <c r="K1966" s="52"/>
      <c r="L1966" s="52"/>
      <c r="M1966" s="52"/>
      <c r="N1966" s="52"/>
      <c r="O1966" s="52"/>
      <c r="P1966" s="52"/>
      <c r="Q1966" s="52"/>
      <c r="R1966" s="52"/>
      <c r="S1966" s="2">
        <v>1945</v>
      </c>
      <c r="T1966" s="53">
        <v>1945</v>
      </c>
      <c r="U1966" s="53"/>
      <c r="V1966" s="54">
        <v>0</v>
      </c>
      <c r="W1966" s="54"/>
      <c r="X1966" s="3">
        <v>82</v>
      </c>
      <c r="Y1966" s="4">
        <v>12</v>
      </c>
      <c r="Z1966" s="5">
        <v>34888</v>
      </c>
      <c r="AA1966" s="3">
        <v>1995</v>
      </c>
      <c r="AB1966" s="3">
        <v>12</v>
      </c>
      <c r="AC1966" s="52" t="s">
        <v>4583</v>
      </c>
      <c r="AD1966" s="52"/>
      <c r="AE1966" s="52"/>
      <c r="AF1966" s="52"/>
      <c r="AG1966" s="52"/>
      <c r="AH1966" s="52" t="s">
        <v>857</v>
      </c>
      <c r="AI1966" s="52"/>
      <c r="AJ1966" s="52"/>
      <c r="AK1966" s="52"/>
      <c r="AL1966" s="9">
        <v>0</v>
      </c>
    </row>
    <row r="1967" spans="1:38">
      <c r="A1967" s="52" t="s">
        <v>4586</v>
      </c>
      <c r="B1967" s="52"/>
      <c r="C1967" s="52"/>
      <c r="D1967" s="52"/>
      <c r="E1967" s="52"/>
      <c r="F1967" s="52"/>
      <c r="G1967" s="52"/>
      <c r="H1967" s="52"/>
      <c r="I1967" s="52"/>
      <c r="J1967" s="52"/>
      <c r="K1967" s="52"/>
      <c r="L1967" s="52"/>
      <c r="M1967" s="52"/>
      <c r="N1967" s="52"/>
      <c r="O1967" s="52"/>
      <c r="P1967" s="52"/>
      <c r="Q1967" s="52"/>
      <c r="R1967" s="52"/>
      <c r="S1967" s="2">
        <v>1945</v>
      </c>
      <c r="T1967" s="53">
        <v>1945</v>
      </c>
      <c r="U1967" s="53"/>
      <c r="V1967" s="54">
        <v>0</v>
      </c>
      <c r="W1967" s="54"/>
      <c r="X1967" s="3">
        <v>82</v>
      </c>
      <c r="Y1967" s="4">
        <v>12</v>
      </c>
      <c r="Z1967" s="5">
        <v>34888</v>
      </c>
      <c r="AA1967" s="3">
        <v>1995</v>
      </c>
      <c r="AB1967" s="3">
        <v>12</v>
      </c>
      <c r="AC1967" s="52" t="s">
        <v>4583</v>
      </c>
      <c r="AD1967" s="52"/>
      <c r="AE1967" s="52"/>
      <c r="AF1967" s="52"/>
      <c r="AG1967" s="52"/>
      <c r="AH1967" s="52" t="s">
        <v>857</v>
      </c>
      <c r="AI1967" s="52"/>
      <c r="AJ1967" s="52"/>
      <c r="AK1967" s="52"/>
      <c r="AL1967" s="9">
        <v>0</v>
      </c>
    </row>
    <row r="1968" spans="1:38">
      <c r="A1968" s="52" t="s">
        <v>4587</v>
      </c>
      <c r="B1968" s="52"/>
      <c r="C1968" s="52"/>
      <c r="D1968" s="52"/>
      <c r="E1968" s="52"/>
      <c r="F1968" s="52"/>
      <c r="G1968" s="52"/>
      <c r="H1968" s="52"/>
      <c r="I1968" s="52"/>
      <c r="J1968" s="52"/>
      <c r="K1968" s="52"/>
      <c r="L1968" s="52"/>
      <c r="M1968" s="52"/>
      <c r="N1968" s="52"/>
      <c r="O1968" s="52"/>
      <c r="P1968" s="52"/>
      <c r="Q1968" s="52"/>
      <c r="R1968" s="52"/>
      <c r="S1968" s="2">
        <v>1945</v>
      </c>
      <c r="T1968" s="53">
        <v>1945</v>
      </c>
      <c r="U1968" s="53"/>
      <c r="V1968" s="54">
        <v>0</v>
      </c>
      <c r="W1968" s="54"/>
      <c r="X1968" s="3">
        <v>82</v>
      </c>
      <c r="Y1968" s="4">
        <v>12</v>
      </c>
      <c r="Z1968" s="5">
        <v>34888</v>
      </c>
      <c r="AA1968" s="3">
        <v>1995</v>
      </c>
      <c r="AB1968" s="3">
        <v>12</v>
      </c>
      <c r="AC1968" s="52" t="s">
        <v>4583</v>
      </c>
      <c r="AD1968" s="52"/>
      <c r="AE1968" s="52"/>
      <c r="AF1968" s="52"/>
      <c r="AG1968" s="52"/>
      <c r="AH1968" s="52" t="s">
        <v>857</v>
      </c>
      <c r="AI1968" s="52"/>
      <c r="AJ1968" s="52"/>
      <c r="AK1968" s="52"/>
      <c r="AL1968" s="9">
        <v>0</v>
      </c>
    </row>
    <row r="1969" spans="1:38">
      <c r="A1969" s="52" t="s">
        <v>4588</v>
      </c>
      <c r="B1969" s="52"/>
      <c r="C1969" s="52"/>
      <c r="D1969" s="52"/>
      <c r="E1969" s="52"/>
      <c r="F1969" s="52"/>
      <c r="G1969" s="52"/>
      <c r="H1969" s="52"/>
      <c r="I1969" s="52"/>
      <c r="J1969" s="52"/>
      <c r="K1969" s="52"/>
      <c r="L1969" s="52"/>
      <c r="M1969" s="52"/>
      <c r="N1969" s="52"/>
      <c r="O1969" s="52"/>
      <c r="P1969" s="52"/>
      <c r="Q1969" s="52"/>
      <c r="R1969" s="52"/>
      <c r="S1969" s="2">
        <v>1945</v>
      </c>
      <c r="T1969" s="53">
        <v>1945</v>
      </c>
      <c r="U1969" s="53"/>
      <c r="V1969" s="54">
        <v>0</v>
      </c>
      <c r="W1969" s="54"/>
      <c r="X1969" s="3">
        <v>82</v>
      </c>
      <c r="Y1969" s="4">
        <v>12</v>
      </c>
      <c r="Z1969" s="5">
        <v>34888</v>
      </c>
      <c r="AA1969" s="3">
        <v>1995</v>
      </c>
      <c r="AB1969" s="3">
        <v>12</v>
      </c>
      <c r="AC1969" s="52" t="s">
        <v>4583</v>
      </c>
      <c r="AD1969" s="52"/>
      <c r="AE1969" s="52"/>
      <c r="AF1969" s="52"/>
      <c r="AG1969" s="52"/>
      <c r="AH1969" s="52" t="s">
        <v>857</v>
      </c>
      <c r="AI1969" s="52"/>
      <c r="AJ1969" s="52"/>
      <c r="AK1969" s="52"/>
      <c r="AL1969" s="9">
        <v>0</v>
      </c>
    </row>
    <row r="1970" spans="1:38">
      <c r="A1970" s="52" t="s">
        <v>4589</v>
      </c>
      <c r="B1970" s="52"/>
      <c r="C1970" s="52"/>
      <c r="D1970" s="52"/>
      <c r="E1970" s="52"/>
      <c r="F1970" s="52"/>
      <c r="G1970" s="52"/>
      <c r="H1970" s="52"/>
      <c r="I1970" s="52"/>
      <c r="J1970" s="52"/>
      <c r="K1970" s="52"/>
      <c r="L1970" s="52"/>
      <c r="M1970" s="52"/>
      <c r="N1970" s="52"/>
      <c r="O1970" s="52"/>
      <c r="P1970" s="52"/>
      <c r="Q1970" s="52"/>
      <c r="R1970" s="52"/>
      <c r="S1970" s="2">
        <v>2020</v>
      </c>
      <c r="T1970" s="53">
        <v>2020</v>
      </c>
      <c r="U1970" s="53"/>
      <c r="V1970" s="54">
        <v>0</v>
      </c>
      <c r="W1970" s="54"/>
      <c r="X1970" s="3">
        <v>82</v>
      </c>
      <c r="Y1970" s="4">
        <v>12</v>
      </c>
      <c r="Z1970" s="8">
        <v>35300</v>
      </c>
      <c r="AA1970" s="3">
        <v>1996</v>
      </c>
      <c r="AB1970" s="3">
        <v>12</v>
      </c>
      <c r="AC1970" s="52" t="s">
        <v>4590</v>
      </c>
      <c r="AD1970" s="52"/>
      <c r="AE1970" s="52"/>
      <c r="AF1970" s="52"/>
      <c r="AG1970" s="52"/>
      <c r="AH1970" s="52" t="s">
        <v>19</v>
      </c>
      <c r="AI1970" s="52"/>
      <c r="AJ1970" s="52"/>
      <c r="AK1970" s="52"/>
      <c r="AL1970" s="9">
        <v>0</v>
      </c>
    </row>
    <row r="1971" spans="1:38">
      <c r="A1971" s="52" t="s">
        <v>4591</v>
      </c>
      <c r="B1971" s="52"/>
      <c r="C1971" s="52"/>
      <c r="D1971" s="52"/>
      <c r="E1971" s="52"/>
      <c r="F1971" s="52"/>
      <c r="G1971" s="52"/>
      <c r="H1971" s="52"/>
      <c r="I1971" s="52"/>
      <c r="J1971" s="52"/>
      <c r="K1971" s="52"/>
      <c r="L1971" s="52"/>
      <c r="M1971" s="52"/>
      <c r="N1971" s="52"/>
      <c r="O1971" s="52"/>
      <c r="P1971" s="52"/>
      <c r="Q1971" s="52"/>
      <c r="R1971" s="52"/>
      <c r="S1971" s="2">
        <v>1515.47</v>
      </c>
      <c r="T1971" s="53">
        <v>1515.47</v>
      </c>
      <c r="U1971" s="53"/>
      <c r="V1971" s="54">
        <v>0</v>
      </c>
      <c r="W1971" s="54"/>
      <c r="X1971" s="3">
        <v>82</v>
      </c>
      <c r="Y1971" s="4">
        <v>12</v>
      </c>
      <c r="Z1971" s="5">
        <v>34335</v>
      </c>
      <c r="AA1971" s="3">
        <v>1994</v>
      </c>
      <c r="AB1971" s="3">
        <v>12</v>
      </c>
      <c r="AC1971" s="52" t="s">
        <v>4592</v>
      </c>
      <c r="AD1971" s="52"/>
      <c r="AE1971" s="52"/>
      <c r="AF1971" s="52"/>
      <c r="AG1971" s="52"/>
      <c r="AH1971" s="52" t="s">
        <v>881</v>
      </c>
      <c r="AI1971" s="52"/>
      <c r="AJ1971" s="52"/>
      <c r="AK1971" s="52"/>
      <c r="AL1971" s="9">
        <v>0</v>
      </c>
    </row>
    <row r="1972" spans="1:38">
      <c r="A1972" s="52" t="s">
        <v>4593</v>
      </c>
      <c r="B1972" s="52"/>
      <c r="C1972" s="52"/>
      <c r="D1972" s="52"/>
      <c r="E1972" s="52"/>
      <c r="F1972" s="52"/>
      <c r="G1972" s="52"/>
      <c r="H1972" s="52"/>
      <c r="I1972" s="52"/>
      <c r="J1972" s="52"/>
      <c r="K1972" s="52"/>
      <c r="L1972" s="52"/>
      <c r="M1972" s="52"/>
      <c r="N1972" s="52"/>
      <c r="O1972" s="52"/>
      <c r="P1972" s="52"/>
      <c r="Q1972" s="52"/>
      <c r="R1972" s="52"/>
      <c r="S1972" s="2">
        <v>3022.5</v>
      </c>
      <c r="T1972" s="53">
        <v>1083.1600000000001</v>
      </c>
      <c r="U1972" s="53"/>
      <c r="V1972" s="54">
        <v>251.85</v>
      </c>
      <c r="W1972" s="54"/>
      <c r="X1972" s="3">
        <v>82</v>
      </c>
      <c r="Y1972" s="4">
        <v>12</v>
      </c>
      <c r="Z1972" s="8">
        <v>38881</v>
      </c>
      <c r="AA1972" s="3">
        <v>2006</v>
      </c>
      <c r="AB1972" s="3">
        <v>12</v>
      </c>
      <c r="AC1972" s="52" t="s">
        <v>4594</v>
      </c>
      <c r="AD1972" s="52"/>
      <c r="AE1972" s="52"/>
      <c r="AF1972" s="52"/>
      <c r="AG1972" s="52"/>
      <c r="AH1972" s="52" t="s">
        <v>4595</v>
      </c>
      <c r="AI1972" s="52"/>
      <c r="AJ1972" s="52"/>
      <c r="AK1972" s="52"/>
      <c r="AL1972" s="6">
        <v>2269</v>
      </c>
    </row>
    <row r="1973" spans="1:38">
      <c r="A1973" s="52" t="s">
        <v>4596</v>
      </c>
      <c r="B1973" s="52"/>
      <c r="C1973" s="52"/>
      <c r="D1973" s="52"/>
      <c r="E1973" s="52"/>
      <c r="F1973" s="52"/>
      <c r="G1973" s="52"/>
      <c r="H1973" s="52"/>
      <c r="I1973" s="52"/>
      <c r="J1973" s="52"/>
      <c r="K1973" s="52"/>
      <c r="L1973" s="52"/>
      <c r="M1973" s="52"/>
      <c r="N1973" s="52"/>
      <c r="O1973" s="52"/>
      <c r="P1973" s="52"/>
      <c r="Q1973" s="52"/>
      <c r="R1973" s="52"/>
      <c r="S1973" s="2">
        <v>3022.5</v>
      </c>
      <c r="T1973" s="53">
        <v>1083.1600000000001</v>
      </c>
      <c r="U1973" s="53"/>
      <c r="V1973" s="54">
        <v>251.85</v>
      </c>
      <c r="W1973" s="54"/>
      <c r="X1973" s="3">
        <v>82</v>
      </c>
      <c r="Y1973" s="4">
        <v>12</v>
      </c>
      <c r="Z1973" s="8">
        <v>38881</v>
      </c>
      <c r="AA1973" s="3">
        <v>2006</v>
      </c>
      <c r="AB1973" s="3">
        <v>12</v>
      </c>
      <c r="AC1973" s="52" t="s">
        <v>4594</v>
      </c>
      <c r="AD1973" s="52"/>
      <c r="AE1973" s="52"/>
      <c r="AF1973" s="52"/>
      <c r="AG1973" s="52"/>
      <c r="AH1973" s="52" t="s">
        <v>4595</v>
      </c>
      <c r="AI1973" s="52"/>
      <c r="AJ1973" s="52"/>
      <c r="AK1973" s="52"/>
      <c r="AL1973" s="6">
        <v>2269</v>
      </c>
    </row>
    <row r="1974" spans="1:38">
      <c r="A1974" s="52" t="s">
        <v>4597</v>
      </c>
      <c r="B1974" s="52"/>
      <c r="C1974" s="52"/>
      <c r="D1974" s="52"/>
      <c r="E1974" s="52"/>
      <c r="F1974" s="52"/>
      <c r="G1974" s="52"/>
      <c r="H1974" s="52"/>
      <c r="I1974" s="52"/>
      <c r="J1974" s="52"/>
      <c r="K1974" s="52"/>
      <c r="L1974" s="52"/>
      <c r="M1974" s="52"/>
      <c r="N1974" s="52"/>
      <c r="O1974" s="52"/>
      <c r="P1974" s="52"/>
      <c r="Q1974" s="52"/>
      <c r="R1974" s="52"/>
      <c r="S1974" s="2">
        <v>74794</v>
      </c>
      <c r="T1974" s="53">
        <v>56081.88</v>
      </c>
      <c r="U1974" s="53"/>
      <c r="V1974" s="53">
        <v>6231.7</v>
      </c>
      <c r="W1974" s="53"/>
      <c r="X1974" s="3">
        <v>82</v>
      </c>
      <c r="Y1974" s="4">
        <v>12</v>
      </c>
      <c r="Z1974" s="5">
        <v>36990</v>
      </c>
      <c r="AA1974" s="3">
        <v>2001</v>
      </c>
      <c r="AB1974" s="3">
        <v>12</v>
      </c>
      <c r="AC1974" s="52" t="s">
        <v>4598</v>
      </c>
      <c r="AD1974" s="52"/>
      <c r="AE1974" s="52"/>
      <c r="AF1974" s="52"/>
      <c r="AG1974" s="52"/>
      <c r="AH1974" s="52" t="s">
        <v>4599</v>
      </c>
      <c r="AI1974" s="52"/>
      <c r="AJ1974" s="52"/>
      <c r="AK1974" s="52"/>
      <c r="AL1974" s="6">
        <v>26760</v>
      </c>
    </row>
    <row r="1975" spans="1:38">
      <c r="A1975" s="52" t="s">
        <v>4600</v>
      </c>
      <c r="B1975" s="52"/>
      <c r="C1975" s="52"/>
      <c r="D1975" s="52"/>
      <c r="E1975" s="52"/>
      <c r="F1975" s="52"/>
      <c r="G1975" s="52"/>
      <c r="H1975" s="52"/>
      <c r="I1975" s="52"/>
      <c r="J1975" s="52"/>
      <c r="K1975" s="52"/>
      <c r="L1975" s="52"/>
      <c r="M1975" s="52"/>
      <c r="N1975" s="52"/>
      <c r="O1975" s="52"/>
      <c r="P1975" s="52"/>
      <c r="Q1975" s="52"/>
      <c r="R1975" s="52"/>
      <c r="S1975" s="2">
        <v>59900</v>
      </c>
      <c r="T1975" s="53">
        <v>8002.18</v>
      </c>
      <c r="U1975" s="53"/>
      <c r="V1975" s="53">
        <v>1996.5</v>
      </c>
      <c r="W1975" s="53"/>
      <c r="X1975" s="3">
        <v>82</v>
      </c>
      <c r="Y1975" s="4">
        <v>30</v>
      </c>
      <c r="Z1975" s="8">
        <v>38988</v>
      </c>
      <c r="AA1975" s="3">
        <v>2006</v>
      </c>
      <c r="AB1975" s="3">
        <v>30</v>
      </c>
      <c r="AC1975" s="52" t="s">
        <v>4601</v>
      </c>
      <c r="AD1975" s="52"/>
      <c r="AE1975" s="52"/>
      <c r="AF1975" s="52"/>
      <c r="AG1975" s="52"/>
      <c r="AH1975" s="52" t="s">
        <v>4602</v>
      </c>
      <c r="AI1975" s="52"/>
      <c r="AJ1975" s="52"/>
      <c r="AK1975" s="52"/>
      <c r="AL1975" s="6">
        <v>60726</v>
      </c>
    </row>
    <row r="1976" spans="1:38">
      <c r="A1976" s="52" t="s">
        <v>4603</v>
      </c>
      <c r="B1976" s="52"/>
      <c r="C1976" s="52"/>
      <c r="D1976" s="52"/>
      <c r="E1976" s="52"/>
      <c r="F1976" s="52"/>
      <c r="G1976" s="52"/>
      <c r="H1976" s="52"/>
      <c r="I1976" s="52"/>
      <c r="J1976" s="52"/>
      <c r="K1976" s="52"/>
      <c r="L1976" s="52"/>
      <c r="M1976" s="52"/>
      <c r="N1976" s="52"/>
      <c r="O1976" s="52"/>
      <c r="P1976" s="52"/>
      <c r="Q1976" s="52"/>
      <c r="R1976" s="52"/>
      <c r="S1976" s="2">
        <v>3996.01</v>
      </c>
      <c r="T1976" s="54">
        <v>974.34</v>
      </c>
      <c r="U1976" s="54"/>
      <c r="V1976" s="54">
        <v>570.83000000000004</v>
      </c>
      <c r="W1976" s="54"/>
      <c r="X1976" s="3">
        <v>82</v>
      </c>
      <c r="Y1976" s="4">
        <v>7</v>
      </c>
      <c r="Z1976" s="8">
        <v>39828</v>
      </c>
      <c r="AA1976" s="3">
        <v>2009</v>
      </c>
      <c r="AB1976" s="3">
        <v>7</v>
      </c>
      <c r="AC1976" s="52" t="s">
        <v>4604</v>
      </c>
      <c r="AD1976" s="52"/>
      <c r="AE1976" s="52"/>
      <c r="AF1976" s="52"/>
      <c r="AG1976" s="52"/>
      <c r="AH1976" s="52" t="s">
        <v>4605</v>
      </c>
      <c r="AI1976" s="52"/>
      <c r="AJ1976" s="52"/>
      <c r="AK1976" s="52"/>
      <c r="AL1976" s="6">
        <v>3198</v>
      </c>
    </row>
    <row r="1977" spans="1:38">
      <c r="A1977" s="52" t="s">
        <v>4606</v>
      </c>
      <c r="B1977" s="52"/>
      <c r="C1977" s="52"/>
      <c r="D1977" s="52"/>
      <c r="E1977" s="52"/>
      <c r="F1977" s="52"/>
      <c r="G1977" s="52"/>
      <c r="H1977" s="52"/>
      <c r="I1977" s="52"/>
      <c r="J1977" s="52"/>
      <c r="K1977" s="52"/>
      <c r="L1977" s="52"/>
      <c r="M1977" s="52"/>
      <c r="N1977" s="52"/>
      <c r="O1977" s="52"/>
      <c r="P1977" s="52"/>
      <c r="Q1977" s="52"/>
      <c r="R1977" s="52"/>
      <c r="S1977" s="2">
        <v>24560.37</v>
      </c>
      <c r="T1977" s="53">
        <v>24560.37</v>
      </c>
      <c r="U1977" s="53"/>
      <c r="V1977" s="54">
        <v>0</v>
      </c>
      <c r="W1977" s="54"/>
      <c r="X1977" s="3">
        <v>82</v>
      </c>
      <c r="Y1977" s="4">
        <v>12</v>
      </c>
      <c r="Z1977" s="5">
        <v>35070</v>
      </c>
      <c r="AA1977" s="3">
        <v>1996</v>
      </c>
      <c r="AB1977" s="3">
        <v>12</v>
      </c>
      <c r="AC1977" s="52" t="s">
        <v>4607</v>
      </c>
      <c r="AD1977" s="52"/>
      <c r="AE1977" s="52"/>
      <c r="AF1977" s="52"/>
      <c r="AG1977" s="52"/>
      <c r="AH1977" s="52" t="s">
        <v>19</v>
      </c>
      <c r="AI1977" s="52"/>
      <c r="AJ1977" s="52"/>
      <c r="AK1977" s="52"/>
      <c r="AL1977" s="9">
        <v>0</v>
      </c>
    </row>
    <row r="1978" spans="1:38">
      <c r="A1978" s="52" t="s">
        <v>4608</v>
      </c>
      <c r="B1978" s="52"/>
      <c r="C1978" s="52"/>
      <c r="D1978" s="52"/>
      <c r="E1978" s="52"/>
      <c r="F1978" s="52"/>
      <c r="G1978" s="52"/>
      <c r="H1978" s="52"/>
      <c r="I1978" s="52"/>
      <c r="J1978" s="52"/>
      <c r="K1978" s="52"/>
      <c r="L1978" s="52"/>
      <c r="M1978" s="52"/>
      <c r="N1978" s="52"/>
      <c r="O1978" s="52"/>
      <c r="P1978" s="52"/>
      <c r="Q1978" s="52"/>
      <c r="R1978" s="52"/>
      <c r="S1978" s="2">
        <v>16825</v>
      </c>
      <c r="T1978" s="53">
        <v>7479.91</v>
      </c>
      <c r="U1978" s="53"/>
      <c r="V1978" s="53">
        <v>1401.96</v>
      </c>
      <c r="W1978" s="53"/>
      <c r="X1978" s="3">
        <v>82</v>
      </c>
      <c r="Y1978" s="4">
        <v>12</v>
      </c>
      <c r="Z1978" s="8">
        <v>38503</v>
      </c>
      <c r="AA1978" s="3">
        <v>2005</v>
      </c>
      <c r="AB1978" s="3">
        <v>12</v>
      </c>
      <c r="AC1978" s="52" t="s">
        <v>4609</v>
      </c>
      <c r="AD1978" s="52"/>
      <c r="AE1978" s="52"/>
      <c r="AF1978" s="52"/>
      <c r="AG1978" s="52"/>
      <c r="AH1978" s="52" t="s">
        <v>4610</v>
      </c>
      <c r="AI1978" s="52"/>
      <c r="AJ1978" s="52"/>
      <c r="AK1978" s="52"/>
      <c r="AL1978" s="6">
        <v>11383</v>
      </c>
    </row>
    <row r="1979" spans="1:38">
      <c r="A1979" s="52" t="s">
        <v>4611</v>
      </c>
      <c r="B1979" s="52"/>
      <c r="C1979" s="52"/>
      <c r="D1979" s="52"/>
      <c r="E1979" s="52"/>
      <c r="F1979" s="52"/>
      <c r="G1979" s="52"/>
      <c r="H1979" s="52"/>
      <c r="I1979" s="52"/>
      <c r="J1979" s="52"/>
      <c r="K1979" s="52"/>
      <c r="L1979" s="52"/>
      <c r="M1979" s="52"/>
      <c r="N1979" s="52"/>
      <c r="O1979" s="52"/>
      <c r="P1979" s="52"/>
      <c r="Q1979" s="52"/>
      <c r="R1979" s="52"/>
      <c r="S1979" s="2">
        <v>16825</v>
      </c>
      <c r="T1979" s="53">
        <v>7479.91</v>
      </c>
      <c r="U1979" s="53"/>
      <c r="V1979" s="53">
        <v>1401.96</v>
      </c>
      <c r="W1979" s="53"/>
      <c r="X1979" s="3">
        <v>82</v>
      </c>
      <c r="Y1979" s="4">
        <v>12</v>
      </c>
      <c r="Z1979" s="8">
        <v>38503</v>
      </c>
      <c r="AA1979" s="3">
        <v>2005</v>
      </c>
      <c r="AB1979" s="3">
        <v>12</v>
      </c>
      <c r="AC1979" s="52" t="s">
        <v>4609</v>
      </c>
      <c r="AD1979" s="52"/>
      <c r="AE1979" s="52"/>
      <c r="AF1979" s="52"/>
      <c r="AG1979" s="52"/>
      <c r="AH1979" s="52" t="s">
        <v>4610</v>
      </c>
      <c r="AI1979" s="52"/>
      <c r="AJ1979" s="52"/>
      <c r="AK1979" s="52"/>
      <c r="AL1979" s="6">
        <v>11383</v>
      </c>
    </row>
    <row r="1980" spans="1:38">
      <c r="A1980" s="52" t="s">
        <v>4612</v>
      </c>
      <c r="B1980" s="52"/>
      <c r="C1980" s="52"/>
      <c r="D1980" s="52"/>
      <c r="E1980" s="52"/>
      <c r="F1980" s="52"/>
      <c r="G1980" s="52"/>
      <c r="H1980" s="52"/>
      <c r="I1980" s="52"/>
      <c r="J1980" s="52"/>
      <c r="K1980" s="52"/>
      <c r="L1980" s="52"/>
      <c r="M1980" s="52"/>
      <c r="N1980" s="52"/>
      <c r="O1980" s="52"/>
      <c r="P1980" s="52"/>
      <c r="Q1980" s="52"/>
      <c r="R1980" s="52"/>
      <c r="S1980" s="2">
        <v>2496.8000000000002</v>
      </c>
      <c r="T1980" s="53">
        <v>1776.04</v>
      </c>
      <c r="U1980" s="53"/>
      <c r="V1980" s="54">
        <v>249.61</v>
      </c>
      <c r="W1980" s="54"/>
      <c r="X1980" s="3">
        <v>82</v>
      </c>
      <c r="Y1980" s="4">
        <v>10</v>
      </c>
      <c r="Z1980" s="8">
        <v>37853</v>
      </c>
      <c r="AA1980" s="3">
        <v>2003</v>
      </c>
      <c r="AB1980" s="3">
        <v>10</v>
      </c>
      <c r="AC1980" s="52" t="s">
        <v>4613</v>
      </c>
      <c r="AD1980" s="52"/>
      <c r="AE1980" s="52"/>
      <c r="AF1980" s="52"/>
      <c r="AG1980" s="52"/>
      <c r="AH1980" s="52" t="s">
        <v>4614</v>
      </c>
      <c r="AI1980" s="52"/>
      <c r="AJ1980" s="52"/>
      <c r="AK1980" s="52"/>
      <c r="AL1980" s="11">
        <v>976</v>
      </c>
    </row>
    <row r="1981" spans="1:38">
      <c r="A1981" s="52" t="s">
        <v>4615</v>
      </c>
      <c r="B1981" s="52"/>
      <c r="C1981" s="52"/>
      <c r="D1981" s="52"/>
      <c r="E1981" s="52"/>
      <c r="F1981" s="52"/>
      <c r="G1981" s="52"/>
      <c r="H1981" s="52"/>
      <c r="I1981" s="52"/>
      <c r="J1981" s="52"/>
      <c r="K1981" s="52"/>
      <c r="L1981" s="52"/>
      <c r="M1981" s="52"/>
      <c r="N1981" s="52"/>
      <c r="O1981" s="52"/>
      <c r="P1981" s="52"/>
      <c r="Q1981" s="52"/>
      <c r="R1981" s="52"/>
      <c r="S1981" s="2">
        <v>2496.8000000000002</v>
      </c>
      <c r="T1981" s="53">
        <v>1776.04</v>
      </c>
      <c r="U1981" s="53"/>
      <c r="V1981" s="54">
        <v>249.61</v>
      </c>
      <c r="W1981" s="54"/>
      <c r="X1981" s="3">
        <v>82</v>
      </c>
      <c r="Y1981" s="4">
        <v>10</v>
      </c>
      <c r="Z1981" s="8">
        <v>37853</v>
      </c>
      <c r="AA1981" s="3">
        <v>2003</v>
      </c>
      <c r="AB1981" s="3">
        <v>10</v>
      </c>
      <c r="AC1981" s="52" t="s">
        <v>4613</v>
      </c>
      <c r="AD1981" s="52"/>
      <c r="AE1981" s="52"/>
      <c r="AF1981" s="52"/>
      <c r="AG1981" s="52"/>
      <c r="AH1981" s="52" t="s">
        <v>4614</v>
      </c>
      <c r="AI1981" s="52"/>
      <c r="AJ1981" s="52"/>
      <c r="AK1981" s="52"/>
      <c r="AL1981" s="11">
        <v>976</v>
      </c>
    </row>
    <row r="1982" spans="1:38">
      <c r="A1982" s="52" t="s">
        <v>4616</v>
      </c>
      <c r="B1982" s="52"/>
      <c r="C1982" s="52"/>
      <c r="D1982" s="52"/>
      <c r="E1982" s="52"/>
      <c r="F1982" s="52"/>
      <c r="G1982" s="52"/>
      <c r="H1982" s="52"/>
      <c r="I1982" s="52"/>
      <c r="J1982" s="52"/>
      <c r="K1982" s="52"/>
      <c r="L1982" s="52"/>
      <c r="M1982" s="52"/>
      <c r="N1982" s="52"/>
      <c r="O1982" s="52"/>
      <c r="P1982" s="52"/>
      <c r="Q1982" s="52"/>
      <c r="R1982" s="52"/>
      <c r="S1982" s="2">
        <v>2496.8000000000002</v>
      </c>
      <c r="T1982" s="53">
        <v>1776.04</v>
      </c>
      <c r="U1982" s="53"/>
      <c r="V1982" s="54">
        <v>249.61</v>
      </c>
      <c r="W1982" s="54"/>
      <c r="X1982" s="3">
        <v>82</v>
      </c>
      <c r="Y1982" s="4">
        <v>10</v>
      </c>
      <c r="Z1982" s="8">
        <v>37853</v>
      </c>
      <c r="AA1982" s="3">
        <v>2003</v>
      </c>
      <c r="AB1982" s="3">
        <v>10</v>
      </c>
      <c r="AC1982" s="52" t="s">
        <v>4613</v>
      </c>
      <c r="AD1982" s="52"/>
      <c r="AE1982" s="52"/>
      <c r="AF1982" s="52"/>
      <c r="AG1982" s="52"/>
      <c r="AH1982" s="52" t="s">
        <v>4614</v>
      </c>
      <c r="AI1982" s="52"/>
      <c r="AJ1982" s="52"/>
      <c r="AK1982" s="52"/>
      <c r="AL1982" s="11">
        <v>976</v>
      </c>
    </row>
    <row r="1983" spans="1:38">
      <c r="A1983" s="52" t="s">
        <v>4617</v>
      </c>
      <c r="B1983" s="52"/>
      <c r="C1983" s="52"/>
      <c r="D1983" s="52"/>
      <c r="E1983" s="52"/>
      <c r="F1983" s="52"/>
      <c r="G1983" s="52"/>
      <c r="H1983" s="52"/>
      <c r="I1983" s="52"/>
      <c r="J1983" s="52"/>
      <c r="K1983" s="52"/>
      <c r="L1983" s="52"/>
      <c r="M1983" s="52"/>
      <c r="N1983" s="52"/>
      <c r="O1983" s="52"/>
      <c r="P1983" s="52"/>
      <c r="Q1983" s="52"/>
      <c r="R1983" s="52"/>
      <c r="S1983" s="2">
        <v>2496.8000000000002</v>
      </c>
      <c r="T1983" s="53">
        <v>1776.04</v>
      </c>
      <c r="U1983" s="53"/>
      <c r="V1983" s="54">
        <v>249.61</v>
      </c>
      <c r="W1983" s="54"/>
      <c r="X1983" s="3">
        <v>82</v>
      </c>
      <c r="Y1983" s="4">
        <v>10</v>
      </c>
      <c r="Z1983" s="8">
        <v>37853</v>
      </c>
      <c r="AA1983" s="3">
        <v>2003</v>
      </c>
      <c r="AB1983" s="3">
        <v>10</v>
      </c>
      <c r="AC1983" s="52" t="s">
        <v>4613</v>
      </c>
      <c r="AD1983" s="52"/>
      <c r="AE1983" s="52"/>
      <c r="AF1983" s="52"/>
      <c r="AG1983" s="52"/>
      <c r="AH1983" s="52" t="s">
        <v>4614</v>
      </c>
      <c r="AI1983" s="52"/>
      <c r="AJ1983" s="52"/>
      <c r="AK1983" s="52"/>
      <c r="AL1983" s="11">
        <v>976</v>
      </c>
    </row>
    <row r="1984" spans="1:38">
      <c r="A1984" s="52" t="s">
        <v>4618</v>
      </c>
      <c r="B1984" s="52"/>
      <c r="C1984" s="52"/>
      <c r="D1984" s="52"/>
      <c r="E1984" s="52"/>
      <c r="F1984" s="52"/>
      <c r="G1984" s="52"/>
      <c r="H1984" s="52"/>
      <c r="I1984" s="52"/>
      <c r="J1984" s="52"/>
      <c r="K1984" s="52"/>
      <c r="L1984" s="52"/>
      <c r="M1984" s="52"/>
      <c r="N1984" s="52"/>
      <c r="O1984" s="52"/>
      <c r="P1984" s="52"/>
      <c r="Q1984" s="52"/>
      <c r="R1984" s="52"/>
      <c r="S1984" s="2">
        <v>2496.8000000000002</v>
      </c>
      <c r="T1984" s="53">
        <v>1776.04</v>
      </c>
      <c r="U1984" s="53"/>
      <c r="V1984" s="54">
        <v>249.61</v>
      </c>
      <c r="W1984" s="54"/>
      <c r="X1984" s="3">
        <v>82</v>
      </c>
      <c r="Y1984" s="4">
        <v>10</v>
      </c>
      <c r="Z1984" s="8">
        <v>37853</v>
      </c>
      <c r="AA1984" s="3">
        <v>2003</v>
      </c>
      <c r="AB1984" s="3">
        <v>10</v>
      </c>
      <c r="AC1984" s="52" t="s">
        <v>4613</v>
      </c>
      <c r="AD1984" s="52"/>
      <c r="AE1984" s="52"/>
      <c r="AF1984" s="52"/>
      <c r="AG1984" s="52"/>
      <c r="AH1984" s="52" t="s">
        <v>4614</v>
      </c>
      <c r="AI1984" s="52"/>
      <c r="AJ1984" s="52"/>
      <c r="AK1984" s="52"/>
      <c r="AL1984" s="11">
        <v>976</v>
      </c>
    </row>
    <row r="1985" spans="1:38">
      <c r="A1985" s="52" t="s">
        <v>4619</v>
      </c>
      <c r="B1985" s="52"/>
      <c r="C1985" s="52"/>
      <c r="D1985" s="52"/>
      <c r="E1985" s="52"/>
      <c r="F1985" s="52"/>
      <c r="G1985" s="52"/>
      <c r="H1985" s="52"/>
      <c r="I1985" s="52"/>
      <c r="J1985" s="52"/>
      <c r="K1985" s="52"/>
      <c r="L1985" s="52"/>
      <c r="M1985" s="52"/>
      <c r="N1985" s="52"/>
      <c r="O1985" s="52"/>
      <c r="P1985" s="52"/>
      <c r="Q1985" s="52"/>
      <c r="R1985" s="52"/>
      <c r="S1985" s="2">
        <v>2496.8000000000002</v>
      </c>
      <c r="T1985" s="53">
        <v>1776.04</v>
      </c>
      <c r="U1985" s="53"/>
      <c r="V1985" s="54">
        <v>249.61</v>
      </c>
      <c r="W1985" s="54"/>
      <c r="X1985" s="3">
        <v>82</v>
      </c>
      <c r="Y1985" s="4">
        <v>10</v>
      </c>
      <c r="Z1985" s="8">
        <v>37853</v>
      </c>
      <c r="AA1985" s="3">
        <v>2003</v>
      </c>
      <c r="AB1985" s="3">
        <v>10</v>
      </c>
      <c r="AC1985" s="52" t="s">
        <v>4613</v>
      </c>
      <c r="AD1985" s="52"/>
      <c r="AE1985" s="52"/>
      <c r="AF1985" s="52"/>
      <c r="AG1985" s="52"/>
      <c r="AH1985" s="52" t="s">
        <v>4614</v>
      </c>
      <c r="AI1985" s="52"/>
      <c r="AJ1985" s="52"/>
      <c r="AK1985" s="52"/>
      <c r="AL1985" s="11">
        <v>976</v>
      </c>
    </row>
    <row r="1986" spans="1:38">
      <c r="A1986" s="52" t="s">
        <v>4620</v>
      </c>
      <c r="B1986" s="52"/>
      <c r="C1986" s="52"/>
      <c r="D1986" s="52"/>
      <c r="E1986" s="52"/>
      <c r="F1986" s="52"/>
      <c r="G1986" s="52"/>
      <c r="H1986" s="52"/>
      <c r="I1986" s="52"/>
      <c r="J1986" s="52"/>
      <c r="K1986" s="52"/>
      <c r="L1986" s="52"/>
      <c r="M1986" s="52"/>
      <c r="N1986" s="52"/>
      <c r="O1986" s="52"/>
      <c r="P1986" s="52"/>
      <c r="Q1986" s="52"/>
      <c r="R1986" s="52"/>
      <c r="S1986" s="2">
        <v>2496.8000000000002</v>
      </c>
      <c r="T1986" s="53">
        <v>1776.04</v>
      </c>
      <c r="U1986" s="53"/>
      <c r="V1986" s="54">
        <v>249.61</v>
      </c>
      <c r="W1986" s="54"/>
      <c r="X1986" s="3">
        <v>82</v>
      </c>
      <c r="Y1986" s="4">
        <v>10</v>
      </c>
      <c r="Z1986" s="8">
        <v>37853</v>
      </c>
      <c r="AA1986" s="3">
        <v>2003</v>
      </c>
      <c r="AB1986" s="3">
        <v>10</v>
      </c>
      <c r="AC1986" s="52" t="s">
        <v>4613</v>
      </c>
      <c r="AD1986" s="52"/>
      <c r="AE1986" s="52"/>
      <c r="AF1986" s="52"/>
      <c r="AG1986" s="52"/>
      <c r="AH1986" s="52" t="s">
        <v>4614</v>
      </c>
      <c r="AI1986" s="52"/>
      <c r="AJ1986" s="52"/>
      <c r="AK1986" s="52"/>
      <c r="AL1986" s="11">
        <v>976</v>
      </c>
    </row>
    <row r="1987" spans="1:38">
      <c r="A1987" s="52" t="s">
        <v>4621</v>
      </c>
      <c r="B1987" s="52"/>
      <c r="C1987" s="52"/>
      <c r="D1987" s="52"/>
      <c r="E1987" s="52"/>
      <c r="F1987" s="52"/>
      <c r="G1987" s="52"/>
      <c r="H1987" s="52"/>
      <c r="I1987" s="52"/>
      <c r="J1987" s="52"/>
      <c r="K1987" s="52"/>
      <c r="L1987" s="52"/>
      <c r="M1987" s="52"/>
      <c r="N1987" s="52"/>
      <c r="O1987" s="52"/>
      <c r="P1987" s="52"/>
      <c r="Q1987" s="52"/>
      <c r="R1987" s="52"/>
      <c r="S1987" s="2">
        <v>2496.8000000000002</v>
      </c>
      <c r="T1987" s="53">
        <v>1776.04</v>
      </c>
      <c r="U1987" s="53"/>
      <c r="V1987" s="54">
        <v>249.61</v>
      </c>
      <c r="W1987" s="54"/>
      <c r="X1987" s="3">
        <v>82</v>
      </c>
      <c r="Y1987" s="4">
        <v>10</v>
      </c>
      <c r="Z1987" s="8">
        <v>37853</v>
      </c>
      <c r="AA1987" s="3">
        <v>2003</v>
      </c>
      <c r="AB1987" s="3">
        <v>10</v>
      </c>
      <c r="AC1987" s="52" t="s">
        <v>4613</v>
      </c>
      <c r="AD1987" s="52"/>
      <c r="AE1987" s="52"/>
      <c r="AF1987" s="52"/>
      <c r="AG1987" s="52"/>
      <c r="AH1987" s="52" t="s">
        <v>4614</v>
      </c>
      <c r="AI1987" s="52"/>
      <c r="AJ1987" s="52"/>
      <c r="AK1987" s="52"/>
      <c r="AL1987" s="11">
        <v>976</v>
      </c>
    </row>
    <row r="1988" spans="1:38">
      <c r="A1988" s="52" t="s">
        <v>4622</v>
      </c>
      <c r="B1988" s="52"/>
      <c r="C1988" s="52"/>
      <c r="D1988" s="52"/>
      <c r="E1988" s="52"/>
      <c r="F1988" s="52"/>
      <c r="G1988" s="52"/>
      <c r="H1988" s="52"/>
      <c r="I1988" s="52"/>
      <c r="J1988" s="52"/>
      <c r="K1988" s="52"/>
      <c r="L1988" s="52"/>
      <c r="M1988" s="52"/>
      <c r="N1988" s="52"/>
      <c r="O1988" s="52"/>
      <c r="P1988" s="52"/>
      <c r="Q1988" s="52"/>
      <c r="R1988" s="52"/>
      <c r="S1988" s="2">
        <v>2496.8000000000002</v>
      </c>
      <c r="T1988" s="53">
        <v>1776.04</v>
      </c>
      <c r="U1988" s="53"/>
      <c r="V1988" s="54">
        <v>249.61</v>
      </c>
      <c r="W1988" s="54"/>
      <c r="X1988" s="3">
        <v>82</v>
      </c>
      <c r="Y1988" s="4">
        <v>10</v>
      </c>
      <c r="Z1988" s="8">
        <v>37853</v>
      </c>
      <c r="AA1988" s="3">
        <v>2003</v>
      </c>
      <c r="AB1988" s="3">
        <v>10</v>
      </c>
      <c r="AC1988" s="52" t="s">
        <v>4613</v>
      </c>
      <c r="AD1988" s="52"/>
      <c r="AE1988" s="52"/>
      <c r="AF1988" s="52"/>
      <c r="AG1988" s="52"/>
      <c r="AH1988" s="52" t="s">
        <v>4614</v>
      </c>
      <c r="AI1988" s="52"/>
      <c r="AJ1988" s="52"/>
      <c r="AK1988" s="52"/>
      <c r="AL1988" s="11">
        <v>976</v>
      </c>
    </row>
    <row r="1989" spans="1:38">
      <c r="A1989" s="52" t="s">
        <v>4623</v>
      </c>
      <c r="B1989" s="52"/>
      <c r="C1989" s="52"/>
      <c r="D1989" s="52"/>
      <c r="E1989" s="52"/>
      <c r="F1989" s="52"/>
      <c r="G1989" s="52"/>
      <c r="H1989" s="52"/>
      <c r="I1989" s="52"/>
      <c r="J1989" s="52"/>
      <c r="K1989" s="52"/>
      <c r="L1989" s="52"/>
      <c r="M1989" s="52"/>
      <c r="N1989" s="52"/>
      <c r="O1989" s="52"/>
      <c r="P1989" s="52"/>
      <c r="Q1989" s="52"/>
      <c r="R1989" s="52"/>
      <c r="S1989" s="2">
        <v>2496.8000000000002</v>
      </c>
      <c r="T1989" s="53">
        <v>1776.04</v>
      </c>
      <c r="U1989" s="53"/>
      <c r="V1989" s="54">
        <v>249.61</v>
      </c>
      <c r="W1989" s="54"/>
      <c r="X1989" s="3">
        <v>82</v>
      </c>
      <c r="Y1989" s="4">
        <v>10</v>
      </c>
      <c r="Z1989" s="8">
        <v>37853</v>
      </c>
      <c r="AA1989" s="3">
        <v>2003</v>
      </c>
      <c r="AB1989" s="3">
        <v>10</v>
      </c>
      <c r="AC1989" s="52" t="s">
        <v>4613</v>
      </c>
      <c r="AD1989" s="52"/>
      <c r="AE1989" s="52"/>
      <c r="AF1989" s="52"/>
      <c r="AG1989" s="52"/>
      <c r="AH1989" s="52" t="s">
        <v>4614</v>
      </c>
      <c r="AI1989" s="52"/>
      <c r="AJ1989" s="52"/>
      <c r="AK1989" s="52"/>
      <c r="AL1989" s="11">
        <v>976</v>
      </c>
    </row>
    <row r="1990" spans="1:38">
      <c r="A1990" s="52" t="s">
        <v>4624</v>
      </c>
      <c r="B1990" s="52"/>
      <c r="C1990" s="52"/>
      <c r="D1990" s="52"/>
      <c r="E1990" s="52"/>
      <c r="F1990" s="52"/>
      <c r="G1990" s="52"/>
      <c r="H1990" s="52"/>
      <c r="I1990" s="52"/>
      <c r="J1990" s="52"/>
      <c r="K1990" s="52"/>
      <c r="L1990" s="52"/>
      <c r="M1990" s="52"/>
      <c r="N1990" s="52"/>
      <c r="O1990" s="52"/>
      <c r="P1990" s="52"/>
      <c r="Q1990" s="52"/>
      <c r="R1990" s="52"/>
      <c r="S1990" s="2">
        <v>1753</v>
      </c>
      <c r="T1990" s="54">
        <v>782.59</v>
      </c>
      <c r="U1990" s="54"/>
      <c r="V1990" s="54">
        <v>175.26</v>
      </c>
      <c r="W1990" s="54"/>
      <c r="X1990" s="3">
        <v>82</v>
      </c>
      <c r="Y1990" s="4">
        <v>10</v>
      </c>
      <c r="Z1990" s="8">
        <v>38821</v>
      </c>
      <c r="AA1990" s="3">
        <v>2006</v>
      </c>
      <c r="AB1990" s="3">
        <v>10</v>
      </c>
      <c r="AC1990" s="52" t="s">
        <v>4625</v>
      </c>
      <c r="AD1990" s="52"/>
      <c r="AE1990" s="52"/>
      <c r="AF1990" s="52"/>
      <c r="AG1990" s="52"/>
      <c r="AH1990" s="52" t="s">
        <v>4626</v>
      </c>
      <c r="AI1990" s="52"/>
      <c r="AJ1990" s="52"/>
      <c r="AK1990" s="52"/>
      <c r="AL1990" s="6">
        <v>1135</v>
      </c>
    </row>
    <row r="1991" spans="1:38">
      <c r="A1991" s="52" t="s">
        <v>4627</v>
      </c>
      <c r="B1991" s="52"/>
      <c r="C1991" s="52"/>
      <c r="D1991" s="52"/>
      <c r="E1991" s="52"/>
      <c r="F1991" s="52"/>
      <c r="G1991" s="52"/>
      <c r="H1991" s="52"/>
      <c r="I1991" s="52"/>
      <c r="J1991" s="52"/>
      <c r="K1991" s="52"/>
      <c r="L1991" s="52"/>
      <c r="M1991" s="52"/>
      <c r="N1991" s="52"/>
      <c r="O1991" s="52"/>
      <c r="P1991" s="52"/>
      <c r="Q1991" s="52"/>
      <c r="R1991" s="52"/>
      <c r="S1991" s="2">
        <v>1753</v>
      </c>
      <c r="T1991" s="54">
        <v>782.59</v>
      </c>
      <c r="U1991" s="54"/>
      <c r="V1991" s="54">
        <v>175.26</v>
      </c>
      <c r="W1991" s="54"/>
      <c r="X1991" s="3">
        <v>82</v>
      </c>
      <c r="Y1991" s="4">
        <v>10</v>
      </c>
      <c r="Z1991" s="8">
        <v>38821</v>
      </c>
      <c r="AA1991" s="3">
        <v>2006</v>
      </c>
      <c r="AB1991" s="3">
        <v>10</v>
      </c>
      <c r="AC1991" s="52" t="s">
        <v>4625</v>
      </c>
      <c r="AD1991" s="52"/>
      <c r="AE1991" s="52"/>
      <c r="AF1991" s="52"/>
      <c r="AG1991" s="52"/>
      <c r="AH1991" s="52" t="s">
        <v>4626</v>
      </c>
      <c r="AI1991" s="52"/>
      <c r="AJ1991" s="52"/>
      <c r="AK1991" s="52"/>
      <c r="AL1991" s="6">
        <v>1135</v>
      </c>
    </row>
    <row r="1992" spans="1:38">
      <c r="A1992" s="52" t="s">
        <v>4628</v>
      </c>
      <c r="B1992" s="52"/>
      <c r="C1992" s="52"/>
      <c r="D1992" s="52"/>
      <c r="E1992" s="52"/>
      <c r="F1992" s="52"/>
      <c r="G1992" s="52"/>
      <c r="H1992" s="52"/>
      <c r="I1992" s="52"/>
      <c r="J1992" s="52"/>
      <c r="K1992" s="52"/>
      <c r="L1992" s="52"/>
      <c r="M1992" s="52"/>
      <c r="N1992" s="52"/>
      <c r="O1992" s="52"/>
      <c r="P1992" s="52"/>
      <c r="Q1992" s="52"/>
      <c r="R1992" s="52"/>
      <c r="S1992" s="2">
        <v>1753</v>
      </c>
      <c r="T1992" s="54">
        <v>782.59</v>
      </c>
      <c r="U1992" s="54"/>
      <c r="V1992" s="54">
        <v>175.26</v>
      </c>
      <c r="W1992" s="54"/>
      <c r="X1992" s="3">
        <v>82</v>
      </c>
      <c r="Y1992" s="4">
        <v>10</v>
      </c>
      <c r="Z1992" s="8">
        <v>38821</v>
      </c>
      <c r="AA1992" s="3">
        <v>2006</v>
      </c>
      <c r="AB1992" s="3">
        <v>10</v>
      </c>
      <c r="AC1992" s="52" t="s">
        <v>4625</v>
      </c>
      <c r="AD1992" s="52"/>
      <c r="AE1992" s="52"/>
      <c r="AF1992" s="52"/>
      <c r="AG1992" s="52"/>
      <c r="AH1992" s="52" t="s">
        <v>4626</v>
      </c>
      <c r="AI1992" s="52"/>
      <c r="AJ1992" s="52"/>
      <c r="AK1992" s="52"/>
      <c r="AL1992" s="6">
        <v>1135</v>
      </c>
    </row>
    <row r="1993" spans="1:38">
      <c r="A1993" s="52" t="s">
        <v>4629</v>
      </c>
      <c r="B1993" s="52"/>
      <c r="C1993" s="52"/>
      <c r="D1993" s="52"/>
      <c r="E1993" s="52"/>
      <c r="F1993" s="52"/>
      <c r="G1993" s="52"/>
      <c r="H1993" s="52"/>
      <c r="I1993" s="52"/>
      <c r="J1993" s="52"/>
      <c r="K1993" s="52"/>
      <c r="L1993" s="52"/>
      <c r="M1993" s="52"/>
      <c r="N1993" s="52"/>
      <c r="O1993" s="52"/>
      <c r="P1993" s="52"/>
      <c r="Q1993" s="52"/>
      <c r="R1993" s="52"/>
      <c r="S1993" s="2">
        <v>1753</v>
      </c>
      <c r="T1993" s="54">
        <v>782.59</v>
      </c>
      <c r="U1993" s="54"/>
      <c r="V1993" s="54">
        <v>175.26</v>
      </c>
      <c r="W1993" s="54"/>
      <c r="X1993" s="3">
        <v>82</v>
      </c>
      <c r="Y1993" s="4">
        <v>10</v>
      </c>
      <c r="Z1993" s="8">
        <v>38821</v>
      </c>
      <c r="AA1993" s="3">
        <v>2006</v>
      </c>
      <c r="AB1993" s="3">
        <v>10</v>
      </c>
      <c r="AC1993" s="52" t="s">
        <v>4625</v>
      </c>
      <c r="AD1993" s="52"/>
      <c r="AE1993" s="52"/>
      <c r="AF1993" s="52"/>
      <c r="AG1993" s="52"/>
      <c r="AH1993" s="52" t="s">
        <v>4626</v>
      </c>
      <c r="AI1993" s="52"/>
      <c r="AJ1993" s="52"/>
      <c r="AK1993" s="52"/>
      <c r="AL1993" s="6">
        <v>1135</v>
      </c>
    </row>
    <row r="1994" spans="1:38">
      <c r="A1994" s="52" t="s">
        <v>4630</v>
      </c>
      <c r="B1994" s="52"/>
      <c r="C1994" s="52"/>
      <c r="D1994" s="52"/>
      <c r="E1994" s="52"/>
      <c r="F1994" s="52"/>
      <c r="G1994" s="52"/>
      <c r="H1994" s="52"/>
      <c r="I1994" s="52"/>
      <c r="J1994" s="52"/>
      <c r="K1994" s="52"/>
      <c r="L1994" s="52"/>
      <c r="M1994" s="52"/>
      <c r="N1994" s="52"/>
      <c r="O1994" s="52"/>
      <c r="P1994" s="52"/>
      <c r="Q1994" s="52"/>
      <c r="R1994" s="52"/>
      <c r="S1994" s="2">
        <v>1753</v>
      </c>
      <c r="T1994" s="54">
        <v>782.59</v>
      </c>
      <c r="U1994" s="54"/>
      <c r="V1994" s="54">
        <v>175.26</v>
      </c>
      <c r="W1994" s="54"/>
      <c r="X1994" s="3">
        <v>82</v>
      </c>
      <c r="Y1994" s="4">
        <v>10</v>
      </c>
      <c r="Z1994" s="8">
        <v>38821</v>
      </c>
      <c r="AA1994" s="3">
        <v>2006</v>
      </c>
      <c r="AB1994" s="3">
        <v>10</v>
      </c>
      <c r="AC1994" s="52" t="s">
        <v>4625</v>
      </c>
      <c r="AD1994" s="52"/>
      <c r="AE1994" s="52"/>
      <c r="AF1994" s="52"/>
      <c r="AG1994" s="52"/>
      <c r="AH1994" s="52" t="s">
        <v>4626</v>
      </c>
      <c r="AI1994" s="52"/>
      <c r="AJ1994" s="52"/>
      <c r="AK1994" s="52"/>
      <c r="AL1994" s="6">
        <v>1135</v>
      </c>
    </row>
    <row r="1995" spans="1:38">
      <c r="A1995" s="52" t="s">
        <v>4631</v>
      </c>
      <c r="B1995" s="52"/>
      <c r="C1995" s="52"/>
      <c r="D1995" s="52"/>
      <c r="E1995" s="52"/>
      <c r="F1995" s="52"/>
      <c r="G1995" s="52"/>
      <c r="H1995" s="52"/>
      <c r="I1995" s="52"/>
      <c r="J1995" s="52"/>
      <c r="K1995" s="52"/>
      <c r="L1995" s="52"/>
      <c r="M1995" s="52"/>
      <c r="N1995" s="52"/>
      <c r="O1995" s="52"/>
      <c r="P1995" s="52"/>
      <c r="Q1995" s="52"/>
      <c r="R1995" s="52"/>
      <c r="S1995" s="2">
        <v>20966</v>
      </c>
      <c r="T1995" s="53">
        <v>12361.32</v>
      </c>
      <c r="U1995" s="53"/>
      <c r="V1995" s="53">
        <v>2994</v>
      </c>
      <c r="W1995" s="53"/>
      <c r="X1995" s="3">
        <v>82</v>
      </c>
      <c r="Y1995" s="4">
        <v>7</v>
      </c>
      <c r="Z1995" s="8">
        <v>38944</v>
      </c>
      <c r="AA1995" s="3">
        <v>2006</v>
      </c>
      <c r="AB1995" s="3">
        <v>7</v>
      </c>
      <c r="AC1995" s="52" t="s">
        <v>4632</v>
      </c>
      <c r="AD1995" s="52"/>
      <c r="AE1995" s="52"/>
      <c r="AF1995" s="52"/>
      <c r="AG1995" s="52"/>
      <c r="AH1995" s="52" t="s">
        <v>4633</v>
      </c>
      <c r="AI1995" s="52"/>
      <c r="AJ1995" s="52"/>
      <c r="AK1995" s="52"/>
      <c r="AL1995" s="6">
        <v>10068</v>
      </c>
    </row>
    <row r="1996" spans="1:38">
      <c r="A1996" s="52" t="s">
        <v>4634</v>
      </c>
      <c r="B1996" s="52"/>
      <c r="C1996" s="52"/>
      <c r="D1996" s="52"/>
      <c r="E1996" s="52"/>
      <c r="F1996" s="52"/>
      <c r="G1996" s="52"/>
      <c r="H1996" s="52"/>
      <c r="I1996" s="52"/>
      <c r="J1996" s="52"/>
      <c r="K1996" s="52"/>
      <c r="L1996" s="52"/>
      <c r="M1996" s="52"/>
      <c r="N1996" s="52"/>
      <c r="O1996" s="52"/>
      <c r="P1996" s="52"/>
      <c r="Q1996" s="52"/>
      <c r="R1996" s="52"/>
      <c r="S1996" s="2">
        <v>28413</v>
      </c>
      <c r="T1996" s="53">
        <v>16896.55</v>
      </c>
      <c r="U1996" s="53"/>
      <c r="V1996" s="53">
        <v>4057.42</v>
      </c>
      <c r="W1996" s="53"/>
      <c r="X1996" s="3">
        <v>82</v>
      </c>
      <c r="Y1996" s="4">
        <v>7</v>
      </c>
      <c r="Z1996" s="5">
        <v>38756</v>
      </c>
      <c r="AA1996" s="3">
        <v>2006</v>
      </c>
      <c r="AB1996" s="3">
        <v>7</v>
      </c>
      <c r="AC1996" s="52" t="s">
        <v>4635</v>
      </c>
      <c r="AD1996" s="52"/>
      <c r="AE1996" s="52"/>
      <c r="AF1996" s="52"/>
      <c r="AG1996" s="52"/>
      <c r="AH1996" s="52" t="s">
        <v>4636</v>
      </c>
      <c r="AI1996" s="52"/>
      <c r="AJ1996" s="52"/>
      <c r="AK1996" s="52"/>
      <c r="AL1996" s="6">
        <v>13476</v>
      </c>
    </row>
    <row r="1997" spans="1:38">
      <c r="A1997" s="52" t="s">
        <v>4637</v>
      </c>
      <c r="B1997" s="52"/>
      <c r="C1997" s="52"/>
      <c r="D1997" s="52"/>
      <c r="E1997" s="52"/>
      <c r="F1997" s="52"/>
      <c r="G1997" s="52"/>
      <c r="H1997" s="52"/>
      <c r="I1997" s="52"/>
      <c r="J1997" s="52"/>
      <c r="K1997" s="52"/>
      <c r="L1997" s="52"/>
      <c r="M1997" s="52"/>
      <c r="N1997" s="52"/>
      <c r="O1997" s="52"/>
      <c r="P1997" s="52"/>
      <c r="Q1997" s="52"/>
      <c r="R1997" s="52"/>
      <c r="S1997" s="2">
        <v>18715</v>
      </c>
      <c r="T1997" s="53">
        <v>10836.44</v>
      </c>
      <c r="U1997" s="53"/>
      <c r="V1997" s="53">
        <v>2672.52</v>
      </c>
      <c r="W1997" s="53"/>
      <c r="X1997" s="3">
        <v>82</v>
      </c>
      <c r="Y1997" s="4">
        <v>7</v>
      </c>
      <c r="Z1997" s="12">
        <v>39030</v>
      </c>
      <c r="AA1997" s="3">
        <v>2006</v>
      </c>
      <c r="AB1997" s="3">
        <v>7</v>
      </c>
      <c r="AC1997" s="52" t="s">
        <v>4638</v>
      </c>
      <c r="AD1997" s="52"/>
      <c r="AE1997" s="52"/>
      <c r="AF1997" s="52"/>
      <c r="AG1997" s="52"/>
      <c r="AH1997" s="52" t="s">
        <v>4639</v>
      </c>
      <c r="AI1997" s="52"/>
      <c r="AJ1997" s="52"/>
      <c r="AK1997" s="52"/>
      <c r="AL1997" s="6">
        <v>9219</v>
      </c>
    </row>
    <row r="1998" spans="1:38">
      <c r="A1998" s="52" t="s">
        <v>4640</v>
      </c>
      <c r="B1998" s="52"/>
      <c r="C1998" s="52"/>
      <c r="D1998" s="52"/>
      <c r="E1998" s="52"/>
      <c r="F1998" s="52"/>
      <c r="G1998" s="52"/>
      <c r="H1998" s="52"/>
      <c r="I1998" s="52"/>
      <c r="J1998" s="52"/>
      <c r="K1998" s="52"/>
      <c r="L1998" s="52"/>
      <c r="M1998" s="52"/>
      <c r="N1998" s="52"/>
      <c r="O1998" s="52"/>
      <c r="P1998" s="52"/>
      <c r="Q1998" s="52"/>
      <c r="R1998" s="52"/>
      <c r="S1998" s="2">
        <v>20966</v>
      </c>
      <c r="T1998" s="53">
        <v>12139.85</v>
      </c>
      <c r="U1998" s="53"/>
      <c r="V1998" s="53">
        <v>2993.96</v>
      </c>
      <c r="W1998" s="53"/>
      <c r="X1998" s="3">
        <v>82</v>
      </c>
      <c r="Y1998" s="4">
        <v>7</v>
      </c>
      <c r="Z1998" s="12">
        <v>39030</v>
      </c>
      <c r="AA1998" s="3">
        <v>2006</v>
      </c>
      <c r="AB1998" s="3">
        <v>7</v>
      </c>
      <c r="AC1998" s="52" t="s">
        <v>4632</v>
      </c>
      <c r="AD1998" s="52"/>
      <c r="AE1998" s="52"/>
      <c r="AF1998" s="52"/>
      <c r="AG1998" s="52"/>
      <c r="AH1998" s="52" t="s">
        <v>4641</v>
      </c>
      <c r="AI1998" s="52"/>
      <c r="AJ1998" s="52"/>
      <c r="AK1998" s="52"/>
      <c r="AL1998" s="6">
        <v>10328</v>
      </c>
    </row>
    <row r="1999" spans="1:38">
      <c r="A1999" s="52" t="s">
        <v>4642</v>
      </c>
      <c r="B1999" s="52"/>
      <c r="C1999" s="52"/>
      <c r="D1999" s="52"/>
      <c r="E1999" s="52"/>
      <c r="F1999" s="52"/>
      <c r="G1999" s="52"/>
      <c r="H1999" s="52"/>
      <c r="I1999" s="52"/>
      <c r="J1999" s="52"/>
      <c r="K1999" s="52"/>
      <c r="L1999" s="52"/>
      <c r="M1999" s="52"/>
      <c r="N1999" s="52"/>
      <c r="O1999" s="52"/>
      <c r="P1999" s="52"/>
      <c r="Q1999" s="52"/>
      <c r="R1999" s="52"/>
      <c r="S1999" s="2">
        <v>1304.1500000000001</v>
      </c>
      <c r="T1999" s="54">
        <v>67.89</v>
      </c>
      <c r="U1999" s="54"/>
      <c r="V1999" s="54">
        <v>67.89</v>
      </c>
      <c r="W1999" s="54"/>
      <c r="X1999" s="3">
        <v>82</v>
      </c>
      <c r="Y1999" s="4">
        <v>10</v>
      </c>
      <c r="Z1999" s="8">
        <v>40261</v>
      </c>
      <c r="AA1999" s="3">
        <v>2010</v>
      </c>
      <c r="AB1999" s="3">
        <v>10</v>
      </c>
      <c r="AC1999" s="52" t="s">
        <v>4643</v>
      </c>
      <c r="AD1999" s="52"/>
      <c r="AE1999" s="52"/>
      <c r="AF1999" s="52"/>
      <c r="AG1999" s="52"/>
      <c r="AH1999" s="52" t="s">
        <v>4644</v>
      </c>
      <c r="AI1999" s="52"/>
      <c r="AJ1999" s="52"/>
      <c r="AK1999" s="52"/>
      <c r="AL1999" s="6">
        <v>1281</v>
      </c>
    </row>
    <row r="2000" spans="1:38">
      <c r="A2000" s="52" t="s">
        <v>4645</v>
      </c>
      <c r="B2000" s="52"/>
      <c r="C2000" s="52"/>
      <c r="D2000" s="52"/>
      <c r="E2000" s="52"/>
      <c r="F2000" s="52"/>
      <c r="G2000" s="52"/>
      <c r="H2000" s="52"/>
      <c r="I2000" s="52"/>
      <c r="J2000" s="52"/>
      <c r="K2000" s="52"/>
      <c r="L2000" s="52"/>
      <c r="M2000" s="52"/>
      <c r="N2000" s="52"/>
      <c r="O2000" s="52"/>
      <c r="P2000" s="52"/>
      <c r="Q2000" s="52"/>
      <c r="R2000" s="52"/>
      <c r="S2000" s="2">
        <v>1374.9</v>
      </c>
      <c r="T2000" s="54">
        <v>71.569999999999993</v>
      </c>
      <c r="U2000" s="54"/>
      <c r="V2000" s="54">
        <v>71.569999999999993</v>
      </c>
      <c r="W2000" s="54"/>
      <c r="X2000" s="3">
        <v>82</v>
      </c>
      <c r="Y2000" s="4">
        <v>10</v>
      </c>
      <c r="Z2000" s="8">
        <v>40261</v>
      </c>
      <c r="AA2000" s="3">
        <v>2010</v>
      </c>
      <c r="AB2000" s="3">
        <v>10</v>
      </c>
      <c r="AC2000" s="52" t="s">
        <v>4646</v>
      </c>
      <c r="AD2000" s="52"/>
      <c r="AE2000" s="52"/>
      <c r="AF2000" s="52"/>
      <c r="AG2000" s="52"/>
      <c r="AH2000" s="52" t="s">
        <v>4647</v>
      </c>
      <c r="AI2000" s="52"/>
      <c r="AJ2000" s="52"/>
      <c r="AK2000" s="52"/>
      <c r="AL2000" s="6">
        <v>1351</v>
      </c>
    </row>
    <row r="2001" spans="1:38">
      <c r="A2001" s="52" t="s">
        <v>4648</v>
      </c>
      <c r="B2001" s="52"/>
      <c r="C2001" s="52"/>
      <c r="D2001" s="52"/>
      <c r="E2001" s="52"/>
      <c r="F2001" s="52"/>
      <c r="G2001" s="52"/>
      <c r="H2001" s="52"/>
      <c r="I2001" s="52"/>
      <c r="J2001" s="52"/>
      <c r="K2001" s="52"/>
      <c r="L2001" s="52"/>
      <c r="M2001" s="52"/>
      <c r="N2001" s="52"/>
      <c r="O2001" s="52"/>
      <c r="P2001" s="52"/>
      <c r="Q2001" s="52"/>
      <c r="R2001" s="52"/>
      <c r="S2001" s="2">
        <v>1304.1500000000001</v>
      </c>
      <c r="T2001" s="54">
        <v>67.89</v>
      </c>
      <c r="U2001" s="54"/>
      <c r="V2001" s="54">
        <v>67.89</v>
      </c>
      <c r="W2001" s="54"/>
      <c r="X2001" s="3">
        <v>82</v>
      </c>
      <c r="Y2001" s="4">
        <v>10</v>
      </c>
      <c r="Z2001" s="8">
        <v>40261</v>
      </c>
      <c r="AA2001" s="3">
        <v>2010</v>
      </c>
      <c r="AB2001" s="3">
        <v>10</v>
      </c>
      <c r="AC2001" s="52" t="s">
        <v>4643</v>
      </c>
      <c r="AD2001" s="52"/>
      <c r="AE2001" s="52"/>
      <c r="AF2001" s="52"/>
      <c r="AG2001" s="52"/>
      <c r="AH2001" s="52" t="s">
        <v>4644</v>
      </c>
      <c r="AI2001" s="52"/>
      <c r="AJ2001" s="52"/>
      <c r="AK2001" s="52"/>
      <c r="AL2001" s="6">
        <v>1281</v>
      </c>
    </row>
    <row r="2002" spans="1:38">
      <c r="A2002" s="52" t="s">
        <v>4649</v>
      </c>
      <c r="B2002" s="52"/>
      <c r="C2002" s="52"/>
      <c r="D2002" s="52"/>
      <c r="E2002" s="52"/>
      <c r="F2002" s="52"/>
      <c r="G2002" s="52"/>
      <c r="H2002" s="52"/>
      <c r="I2002" s="52"/>
      <c r="J2002" s="52"/>
      <c r="K2002" s="52"/>
      <c r="L2002" s="52"/>
      <c r="M2002" s="52"/>
      <c r="N2002" s="52"/>
      <c r="O2002" s="52"/>
      <c r="P2002" s="52"/>
      <c r="Q2002" s="52"/>
      <c r="R2002" s="52"/>
      <c r="S2002" s="2">
        <v>1076.4000000000001</v>
      </c>
      <c r="T2002" s="54">
        <v>60.45</v>
      </c>
      <c r="U2002" s="54"/>
      <c r="V2002" s="54">
        <v>60.45</v>
      </c>
      <c r="W2002" s="54"/>
      <c r="X2002" s="3">
        <v>82</v>
      </c>
      <c r="Y2002" s="4">
        <v>10</v>
      </c>
      <c r="Z2002" s="5">
        <v>40424</v>
      </c>
      <c r="AA2002" s="3">
        <v>2010</v>
      </c>
      <c r="AB2002" s="3">
        <v>10</v>
      </c>
      <c r="AC2002" s="52" t="s">
        <v>4650</v>
      </c>
      <c r="AD2002" s="52"/>
      <c r="AE2002" s="52"/>
      <c r="AF2002" s="52"/>
      <c r="AG2002" s="52"/>
      <c r="AH2002" s="52" t="s">
        <v>4651</v>
      </c>
      <c r="AI2002" s="52"/>
      <c r="AJ2002" s="52"/>
      <c r="AK2002" s="52"/>
      <c r="AL2002" s="6">
        <v>1053</v>
      </c>
    </row>
    <row r="2003" spans="1:38">
      <c r="A2003" s="52" t="s">
        <v>4652</v>
      </c>
      <c r="B2003" s="52"/>
      <c r="C2003" s="52"/>
      <c r="D2003" s="52"/>
      <c r="E2003" s="52"/>
      <c r="F2003" s="52"/>
      <c r="G2003" s="52"/>
      <c r="H2003" s="52"/>
      <c r="I2003" s="52"/>
      <c r="J2003" s="52"/>
      <c r="K2003" s="52"/>
      <c r="L2003" s="52"/>
      <c r="M2003" s="52"/>
      <c r="N2003" s="52"/>
      <c r="O2003" s="52"/>
      <c r="P2003" s="52"/>
      <c r="Q2003" s="52"/>
      <c r="R2003" s="52"/>
      <c r="S2003" s="2">
        <v>1076.4000000000001</v>
      </c>
      <c r="T2003" s="54">
        <v>60.45</v>
      </c>
      <c r="U2003" s="54"/>
      <c r="V2003" s="54">
        <v>60.45</v>
      </c>
      <c r="W2003" s="54"/>
      <c r="X2003" s="3">
        <v>82</v>
      </c>
      <c r="Y2003" s="4">
        <v>10</v>
      </c>
      <c r="Z2003" s="5">
        <v>40424</v>
      </c>
      <c r="AA2003" s="3">
        <v>2010</v>
      </c>
      <c r="AB2003" s="3">
        <v>10</v>
      </c>
      <c r="AC2003" s="52" t="s">
        <v>4650</v>
      </c>
      <c r="AD2003" s="52"/>
      <c r="AE2003" s="52"/>
      <c r="AF2003" s="52"/>
      <c r="AG2003" s="52"/>
      <c r="AH2003" s="52" t="s">
        <v>4651</v>
      </c>
      <c r="AI2003" s="52"/>
      <c r="AJ2003" s="52"/>
      <c r="AK2003" s="52"/>
      <c r="AL2003" s="6">
        <v>1053</v>
      </c>
    </row>
    <row r="2004" spans="1:38">
      <c r="A2004" s="52" t="s">
        <v>4653</v>
      </c>
      <c r="B2004" s="52"/>
      <c r="C2004" s="52"/>
      <c r="D2004" s="52"/>
      <c r="E2004" s="52"/>
      <c r="F2004" s="52"/>
      <c r="G2004" s="52"/>
      <c r="H2004" s="52"/>
      <c r="I2004" s="52"/>
      <c r="J2004" s="52"/>
      <c r="K2004" s="52"/>
      <c r="L2004" s="52"/>
      <c r="M2004" s="52"/>
      <c r="N2004" s="52"/>
      <c r="O2004" s="52"/>
      <c r="P2004" s="52"/>
      <c r="Q2004" s="52"/>
      <c r="R2004" s="52"/>
      <c r="S2004" s="2">
        <v>1076.4000000000001</v>
      </c>
      <c r="T2004" s="54">
        <v>60.45</v>
      </c>
      <c r="U2004" s="54"/>
      <c r="V2004" s="54">
        <v>60.45</v>
      </c>
      <c r="W2004" s="54"/>
      <c r="X2004" s="3">
        <v>82</v>
      </c>
      <c r="Y2004" s="4">
        <v>10</v>
      </c>
      <c r="Z2004" s="5">
        <v>40424</v>
      </c>
      <c r="AA2004" s="3">
        <v>2010</v>
      </c>
      <c r="AB2004" s="3">
        <v>10</v>
      </c>
      <c r="AC2004" s="52" t="s">
        <v>4650</v>
      </c>
      <c r="AD2004" s="52"/>
      <c r="AE2004" s="52"/>
      <c r="AF2004" s="52"/>
      <c r="AG2004" s="52"/>
      <c r="AH2004" s="52" t="s">
        <v>4651</v>
      </c>
      <c r="AI2004" s="52"/>
      <c r="AJ2004" s="52"/>
      <c r="AK2004" s="52"/>
      <c r="AL2004" s="6">
        <v>1053</v>
      </c>
    </row>
    <row r="2005" spans="1:38">
      <c r="A2005" s="52" t="s">
        <v>4654</v>
      </c>
      <c r="B2005" s="52"/>
      <c r="C2005" s="52"/>
      <c r="D2005" s="52"/>
      <c r="E2005" s="52"/>
      <c r="F2005" s="52"/>
      <c r="G2005" s="52"/>
      <c r="H2005" s="52"/>
      <c r="I2005" s="52"/>
      <c r="J2005" s="52"/>
      <c r="K2005" s="52"/>
      <c r="L2005" s="52"/>
      <c r="M2005" s="52"/>
      <c r="N2005" s="52"/>
      <c r="O2005" s="52"/>
      <c r="P2005" s="52"/>
      <c r="Q2005" s="52"/>
      <c r="R2005" s="52"/>
      <c r="S2005" s="2">
        <v>1076.4000000000001</v>
      </c>
      <c r="T2005" s="54">
        <v>60.45</v>
      </c>
      <c r="U2005" s="54"/>
      <c r="V2005" s="54">
        <v>60.45</v>
      </c>
      <c r="W2005" s="54"/>
      <c r="X2005" s="3">
        <v>82</v>
      </c>
      <c r="Y2005" s="4">
        <v>10</v>
      </c>
      <c r="Z2005" s="5">
        <v>40424</v>
      </c>
      <c r="AA2005" s="3">
        <v>2010</v>
      </c>
      <c r="AB2005" s="3">
        <v>10</v>
      </c>
      <c r="AC2005" s="52" t="s">
        <v>4650</v>
      </c>
      <c r="AD2005" s="52"/>
      <c r="AE2005" s="52"/>
      <c r="AF2005" s="52"/>
      <c r="AG2005" s="52"/>
      <c r="AH2005" s="52" t="s">
        <v>4651</v>
      </c>
      <c r="AI2005" s="52"/>
      <c r="AJ2005" s="52"/>
      <c r="AK2005" s="52"/>
      <c r="AL2005" s="6">
        <v>1053</v>
      </c>
    </row>
    <row r="2006" spans="1:38">
      <c r="A2006" s="52" t="s">
        <v>4655</v>
      </c>
      <c r="B2006" s="52"/>
      <c r="C2006" s="52"/>
      <c r="D2006" s="52"/>
      <c r="E2006" s="52"/>
      <c r="F2006" s="52"/>
      <c r="G2006" s="52"/>
      <c r="H2006" s="52"/>
      <c r="I2006" s="52"/>
      <c r="J2006" s="52"/>
      <c r="K2006" s="52"/>
      <c r="L2006" s="52"/>
      <c r="M2006" s="52"/>
      <c r="N2006" s="52"/>
      <c r="O2006" s="52"/>
      <c r="P2006" s="52"/>
      <c r="Q2006" s="52"/>
      <c r="R2006" s="52"/>
      <c r="S2006" s="2">
        <v>1076.4000000000001</v>
      </c>
      <c r="T2006" s="54">
        <v>60.45</v>
      </c>
      <c r="U2006" s="54"/>
      <c r="V2006" s="54">
        <v>60.45</v>
      </c>
      <c r="W2006" s="54"/>
      <c r="X2006" s="3">
        <v>82</v>
      </c>
      <c r="Y2006" s="4">
        <v>10</v>
      </c>
      <c r="Z2006" s="5">
        <v>40424</v>
      </c>
      <c r="AA2006" s="3">
        <v>2010</v>
      </c>
      <c r="AB2006" s="3">
        <v>10</v>
      </c>
      <c r="AC2006" s="52" t="s">
        <v>4650</v>
      </c>
      <c r="AD2006" s="52"/>
      <c r="AE2006" s="52"/>
      <c r="AF2006" s="52"/>
      <c r="AG2006" s="52"/>
      <c r="AH2006" s="52" t="s">
        <v>4651</v>
      </c>
      <c r="AI2006" s="52"/>
      <c r="AJ2006" s="52"/>
      <c r="AK2006" s="52"/>
      <c r="AL2006" s="6">
        <v>1053</v>
      </c>
    </row>
    <row r="2007" spans="1:38">
      <c r="A2007" s="52" t="s">
        <v>4656</v>
      </c>
      <c r="B2007" s="52"/>
      <c r="C2007" s="52"/>
      <c r="D2007" s="52"/>
      <c r="E2007" s="52"/>
      <c r="F2007" s="52"/>
      <c r="G2007" s="52"/>
      <c r="H2007" s="52"/>
      <c r="I2007" s="52"/>
      <c r="J2007" s="52"/>
      <c r="K2007" s="52"/>
      <c r="L2007" s="52"/>
      <c r="M2007" s="52"/>
      <c r="N2007" s="52"/>
      <c r="O2007" s="52"/>
      <c r="P2007" s="52"/>
      <c r="Q2007" s="52"/>
      <c r="R2007" s="52"/>
      <c r="S2007" s="2">
        <v>1076.4000000000001</v>
      </c>
      <c r="T2007" s="54">
        <v>60.45</v>
      </c>
      <c r="U2007" s="54"/>
      <c r="V2007" s="54">
        <v>60.45</v>
      </c>
      <c r="W2007" s="54"/>
      <c r="X2007" s="3">
        <v>82</v>
      </c>
      <c r="Y2007" s="4">
        <v>10</v>
      </c>
      <c r="Z2007" s="5">
        <v>40424</v>
      </c>
      <c r="AA2007" s="3">
        <v>2010</v>
      </c>
      <c r="AB2007" s="3">
        <v>10</v>
      </c>
      <c r="AC2007" s="52" t="s">
        <v>4650</v>
      </c>
      <c r="AD2007" s="52"/>
      <c r="AE2007" s="52"/>
      <c r="AF2007" s="52"/>
      <c r="AG2007" s="52"/>
      <c r="AH2007" s="52" t="s">
        <v>4651</v>
      </c>
      <c r="AI2007" s="52"/>
      <c r="AJ2007" s="52"/>
      <c r="AK2007" s="52"/>
      <c r="AL2007" s="6">
        <v>1053</v>
      </c>
    </row>
    <row r="2008" spans="1:38">
      <c r="A2008" s="52" t="s">
        <v>4657</v>
      </c>
      <c r="B2008" s="52"/>
      <c r="C2008" s="52"/>
      <c r="D2008" s="52"/>
      <c r="E2008" s="52"/>
      <c r="F2008" s="52"/>
      <c r="G2008" s="52"/>
      <c r="H2008" s="52"/>
      <c r="I2008" s="52"/>
      <c r="J2008" s="52"/>
      <c r="K2008" s="52"/>
      <c r="L2008" s="52"/>
      <c r="M2008" s="52"/>
      <c r="N2008" s="52"/>
      <c r="O2008" s="52"/>
      <c r="P2008" s="52"/>
      <c r="Q2008" s="52"/>
      <c r="R2008" s="52"/>
      <c r="S2008" s="2">
        <v>1076.4000000000001</v>
      </c>
      <c r="T2008" s="54">
        <v>60.45</v>
      </c>
      <c r="U2008" s="54"/>
      <c r="V2008" s="54">
        <v>60.45</v>
      </c>
      <c r="W2008" s="54"/>
      <c r="X2008" s="3">
        <v>82</v>
      </c>
      <c r="Y2008" s="4">
        <v>10</v>
      </c>
      <c r="Z2008" s="5">
        <v>40424</v>
      </c>
      <c r="AA2008" s="3">
        <v>2010</v>
      </c>
      <c r="AB2008" s="3">
        <v>10</v>
      </c>
      <c r="AC2008" s="52" t="s">
        <v>4650</v>
      </c>
      <c r="AD2008" s="52"/>
      <c r="AE2008" s="52"/>
      <c r="AF2008" s="52"/>
      <c r="AG2008" s="52"/>
      <c r="AH2008" s="52" t="s">
        <v>4651</v>
      </c>
      <c r="AI2008" s="52"/>
      <c r="AJ2008" s="52"/>
      <c r="AK2008" s="52"/>
      <c r="AL2008" s="6">
        <v>1053</v>
      </c>
    </row>
    <row r="2009" spans="1:38">
      <c r="A2009" s="52" t="s">
        <v>4658</v>
      </c>
      <c r="B2009" s="52"/>
      <c r="C2009" s="52"/>
      <c r="D2009" s="52"/>
      <c r="E2009" s="52"/>
      <c r="F2009" s="52"/>
      <c r="G2009" s="52"/>
      <c r="H2009" s="52"/>
      <c r="I2009" s="52"/>
      <c r="J2009" s="52"/>
      <c r="K2009" s="52"/>
      <c r="L2009" s="52"/>
      <c r="M2009" s="52"/>
      <c r="N2009" s="52"/>
      <c r="O2009" s="52"/>
      <c r="P2009" s="52"/>
      <c r="Q2009" s="52"/>
      <c r="R2009" s="52"/>
      <c r="S2009" s="2">
        <v>1076.4000000000001</v>
      </c>
      <c r="T2009" s="54">
        <v>60.45</v>
      </c>
      <c r="U2009" s="54"/>
      <c r="V2009" s="54">
        <v>60.45</v>
      </c>
      <c r="W2009" s="54"/>
      <c r="X2009" s="3">
        <v>82</v>
      </c>
      <c r="Y2009" s="4">
        <v>10</v>
      </c>
      <c r="Z2009" s="5">
        <v>40424</v>
      </c>
      <c r="AA2009" s="3">
        <v>2010</v>
      </c>
      <c r="AB2009" s="3">
        <v>10</v>
      </c>
      <c r="AC2009" s="52" t="s">
        <v>4650</v>
      </c>
      <c r="AD2009" s="52"/>
      <c r="AE2009" s="52"/>
      <c r="AF2009" s="52"/>
      <c r="AG2009" s="52"/>
      <c r="AH2009" s="52" t="s">
        <v>4651</v>
      </c>
      <c r="AI2009" s="52"/>
      <c r="AJ2009" s="52"/>
      <c r="AK2009" s="52"/>
      <c r="AL2009" s="6">
        <v>1053</v>
      </c>
    </row>
    <row r="2010" spans="1:38">
      <c r="A2010" s="52" t="s">
        <v>4659</v>
      </c>
      <c r="B2010" s="52"/>
      <c r="C2010" s="52"/>
      <c r="D2010" s="52"/>
      <c r="E2010" s="52"/>
      <c r="F2010" s="52"/>
      <c r="G2010" s="52"/>
      <c r="H2010" s="52"/>
      <c r="I2010" s="52"/>
      <c r="J2010" s="52"/>
      <c r="K2010" s="52"/>
      <c r="L2010" s="52"/>
      <c r="M2010" s="52"/>
      <c r="N2010" s="52"/>
      <c r="O2010" s="52"/>
      <c r="P2010" s="52"/>
      <c r="Q2010" s="52"/>
      <c r="R2010" s="52"/>
      <c r="S2010" s="2">
        <v>1076.4000000000001</v>
      </c>
      <c r="T2010" s="54">
        <v>63.7</v>
      </c>
      <c r="U2010" s="54"/>
      <c r="V2010" s="54">
        <v>63.7</v>
      </c>
      <c r="W2010" s="54"/>
      <c r="X2010" s="3">
        <v>82</v>
      </c>
      <c r="Y2010" s="4">
        <v>10</v>
      </c>
      <c r="Z2010" s="8">
        <v>40235</v>
      </c>
      <c r="AA2010" s="3">
        <v>2010</v>
      </c>
      <c r="AB2010" s="3">
        <v>10</v>
      </c>
      <c r="AC2010" s="52" t="s">
        <v>4650</v>
      </c>
      <c r="AD2010" s="52"/>
      <c r="AE2010" s="52"/>
      <c r="AF2010" s="52"/>
      <c r="AG2010" s="52"/>
      <c r="AH2010" s="52" t="s">
        <v>4660</v>
      </c>
      <c r="AI2010" s="52"/>
      <c r="AJ2010" s="52"/>
      <c r="AK2010" s="52"/>
      <c r="AL2010" s="6">
        <v>1049</v>
      </c>
    </row>
    <row r="2011" spans="1:38">
      <c r="A2011" s="52" t="s">
        <v>4661</v>
      </c>
      <c r="B2011" s="52"/>
      <c r="C2011" s="52"/>
      <c r="D2011" s="52"/>
      <c r="E2011" s="52"/>
      <c r="F2011" s="52"/>
      <c r="G2011" s="52"/>
      <c r="H2011" s="52"/>
      <c r="I2011" s="52"/>
      <c r="J2011" s="52"/>
      <c r="K2011" s="52"/>
      <c r="L2011" s="52"/>
      <c r="M2011" s="52"/>
      <c r="N2011" s="52"/>
      <c r="O2011" s="52"/>
      <c r="P2011" s="52"/>
      <c r="Q2011" s="52"/>
      <c r="R2011" s="52"/>
      <c r="S2011" s="2">
        <v>1225.8</v>
      </c>
      <c r="T2011" s="54">
        <v>68.849999999999994</v>
      </c>
      <c r="U2011" s="54"/>
      <c r="V2011" s="54">
        <v>68.849999999999994</v>
      </c>
      <c r="W2011" s="54"/>
      <c r="X2011" s="3">
        <v>82</v>
      </c>
      <c r="Y2011" s="4">
        <v>10</v>
      </c>
      <c r="Z2011" s="5">
        <v>40424</v>
      </c>
      <c r="AA2011" s="3">
        <v>2010</v>
      </c>
      <c r="AB2011" s="3">
        <v>10</v>
      </c>
      <c r="AC2011" s="52" t="s">
        <v>4662</v>
      </c>
      <c r="AD2011" s="52"/>
      <c r="AE2011" s="52"/>
      <c r="AF2011" s="52"/>
      <c r="AG2011" s="52"/>
      <c r="AH2011" s="52" t="s">
        <v>4663</v>
      </c>
      <c r="AI2011" s="52"/>
      <c r="AJ2011" s="52"/>
      <c r="AK2011" s="52"/>
      <c r="AL2011" s="6">
        <v>1199</v>
      </c>
    </row>
    <row r="2012" spans="1:38">
      <c r="A2012" s="52" t="s">
        <v>4664</v>
      </c>
      <c r="B2012" s="52"/>
      <c r="C2012" s="52"/>
      <c r="D2012" s="52"/>
      <c r="E2012" s="52"/>
      <c r="F2012" s="52"/>
      <c r="G2012" s="52"/>
      <c r="H2012" s="52"/>
      <c r="I2012" s="52"/>
      <c r="J2012" s="52"/>
      <c r="K2012" s="52"/>
      <c r="L2012" s="52"/>
      <c r="M2012" s="52"/>
      <c r="N2012" s="52"/>
      <c r="O2012" s="52"/>
      <c r="P2012" s="52"/>
      <c r="Q2012" s="52"/>
      <c r="R2012" s="52"/>
      <c r="S2012" s="2">
        <v>1225.8</v>
      </c>
      <c r="T2012" s="54">
        <v>68.849999999999994</v>
      </c>
      <c r="U2012" s="54"/>
      <c r="V2012" s="54">
        <v>68.849999999999994</v>
      </c>
      <c r="W2012" s="54"/>
      <c r="X2012" s="3">
        <v>82</v>
      </c>
      <c r="Y2012" s="4">
        <v>10</v>
      </c>
      <c r="Z2012" s="5">
        <v>40424</v>
      </c>
      <c r="AA2012" s="3">
        <v>2010</v>
      </c>
      <c r="AB2012" s="3">
        <v>10</v>
      </c>
      <c r="AC2012" s="52" t="s">
        <v>4662</v>
      </c>
      <c r="AD2012" s="52"/>
      <c r="AE2012" s="52"/>
      <c r="AF2012" s="52"/>
      <c r="AG2012" s="52"/>
      <c r="AH2012" s="52" t="s">
        <v>4663</v>
      </c>
      <c r="AI2012" s="52"/>
      <c r="AJ2012" s="52"/>
      <c r="AK2012" s="52"/>
      <c r="AL2012" s="6">
        <v>1199</v>
      </c>
    </row>
    <row r="2013" spans="1:38">
      <c r="A2013" s="52" t="s">
        <v>4665</v>
      </c>
      <c r="B2013" s="52"/>
      <c r="C2013" s="52"/>
      <c r="D2013" s="52"/>
      <c r="E2013" s="52"/>
      <c r="F2013" s="52"/>
      <c r="G2013" s="52"/>
      <c r="H2013" s="52"/>
      <c r="I2013" s="52"/>
      <c r="J2013" s="52"/>
      <c r="K2013" s="52"/>
      <c r="L2013" s="52"/>
      <c r="M2013" s="52"/>
      <c r="N2013" s="52"/>
      <c r="O2013" s="52"/>
      <c r="P2013" s="52"/>
      <c r="Q2013" s="52"/>
      <c r="R2013" s="52"/>
      <c r="S2013" s="2">
        <v>1879.38</v>
      </c>
      <c r="T2013" s="54">
        <v>774.84</v>
      </c>
      <c r="U2013" s="54"/>
      <c r="V2013" s="54">
        <v>46.98</v>
      </c>
      <c r="W2013" s="54"/>
      <c r="X2013" s="3">
        <v>82</v>
      </c>
      <c r="Y2013" s="4">
        <v>40</v>
      </c>
      <c r="Z2013" s="5">
        <v>34338</v>
      </c>
      <c r="AA2013" s="3">
        <v>1994</v>
      </c>
      <c r="AB2013" s="3">
        <v>40</v>
      </c>
      <c r="AC2013" s="52" t="s">
        <v>4666</v>
      </c>
      <c r="AD2013" s="52"/>
      <c r="AE2013" s="52"/>
      <c r="AF2013" s="52"/>
      <c r="AG2013" s="52"/>
      <c r="AH2013" s="52" t="s">
        <v>4667</v>
      </c>
      <c r="AI2013" s="52"/>
      <c r="AJ2013" s="52"/>
      <c r="AK2013" s="52"/>
      <c r="AL2013" s="6">
        <v>1853</v>
      </c>
    </row>
    <row r="2014" spans="1:38">
      <c r="A2014" s="52" t="s">
        <v>4668</v>
      </c>
      <c r="B2014" s="52"/>
      <c r="C2014" s="52"/>
      <c r="D2014" s="52"/>
      <c r="E2014" s="52"/>
      <c r="F2014" s="52"/>
      <c r="G2014" s="52"/>
      <c r="H2014" s="52"/>
      <c r="I2014" s="52"/>
      <c r="J2014" s="52"/>
      <c r="K2014" s="52"/>
      <c r="L2014" s="52"/>
      <c r="M2014" s="52"/>
      <c r="N2014" s="52"/>
      <c r="O2014" s="52"/>
      <c r="P2014" s="52"/>
      <c r="Q2014" s="52"/>
      <c r="R2014" s="52"/>
      <c r="S2014" s="2">
        <v>100830.85</v>
      </c>
      <c r="T2014" s="53">
        <v>1460.17</v>
      </c>
      <c r="U2014" s="53"/>
      <c r="V2014" s="53">
        <v>1460.17</v>
      </c>
      <c r="W2014" s="53"/>
      <c r="X2014" s="3">
        <v>82</v>
      </c>
      <c r="Y2014" s="4">
        <v>7</v>
      </c>
      <c r="Z2014" s="8">
        <v>40414</v>
      </c>
      <c r="AA2014" s="3">
        <v>2010</v>
      </c>
      <c r="AB2014" s="3">
        <v>7</v>
      </c>
      <c r="AC2014" s="52" t="s">
        <v>4669</v>
      </c>
      <c r="AD2014" s="52"/>
      <c r="AE2014" s="52"/>
      <c r="AF2014" s="52"/>
      <c r="AG2014" s="52"/>
      <c r="AH2014" s="52" t="s">
        <v>4670</v>
      </c>
      <c r="AI2014" s="52"/>
      <c r="AJ2014" s="52"/>
      <c r="AK2014" s="52"/>
      <c r="AL2014" s="6">
        <v>102974</v>
      </c>
    </row>
    <row r="2015" spans="1:38">
      <c r="A2015" s="52" t="s">
        <v>4671</v>
      </c>
      <c r="B2015" s="52"/>
      <c r="C2015" s="52"/>
      <c r="D2015" s="52"/>
      <c r="E2015" s="52"/>
      <c r="F2015" s="52"/>
      <c r="G2015" s="52"/>
      <c r="H2015" s="52"/>
      <c r="I2015" s="52"/>
      <c r="J2015" s="52"/>
      <c r="K2015" s="52"/>
      <c r="L2015" s="52"/>
      <c r="M2015" s="52"/>
      <c r="N2015" s="52"/>
      <c r="O2015" s="52"/>
      <c r="P2015" s="52"/>
      <c r="Q2015" s="52"/>
      <c r="R2015" s="52"/>
      <c r="S2015" s="2">
        <v>50418.18</v>
      </c>
      <c r="T2015" s="53">
        <v>21410.46</v>
      </c>
      <c r="U2015" s="53"/>
      <c r="V2015" s="53">
        <v>6302.27</v>
      </c>
      <c r="W2015" s="53"/>
      <c r="X2015" s="3">
        <v>82</v>
      </c>
      <c r="Y2015" s="4">
        <v>8</v>
      </c>
      <c r="Z2015" s="5">
        <v>39299</v>
      </c>
      <c r="AA2015" s="3">
        <v>2007</v>
      </c>
      <c r="AB2015" s="3">
        <v>8</v>
      </c>
      <c r="AC2015" s="52" t="s">
        <v>4672</v>
      </c>
      <c r="AD2015" s="52"/>
      <c r="AE2015" s="52"/>
      <c r="AF2015" s="52"/>
      <c r="AG2015" s="52"/>
      <c r="AH2015" s="52" t="s">
        <v>4673</v>
      </c>
      <c r="AI2015" s="52"/>
      <c r="AJ2015" s="52"/>
      <c r="AK2015" s="52"/>
      <c r="AL2015" s="6">
        <v>33023</v>
      </c>
    </row>
    <row r="2016" spans="1:38">
      <c r="A2016" s="52" t="s">
        <v>4674</v>
      </c>
      <c r="B2016" s="52"/>
      <c r="C2016" s="52"/>
      <c r="D2016" s="52"/>
      <c r="E2016" s="52"/>
      <c r="F2016" s="52"/>
      <c r="G2016" s="52"/>
      <c r="H2016" s="52"/>
      <c r="I2016" s="52"/>
      <c r="J2016" s="52"/>
      <c r="K2016" s="52"/>
      <c r="L2016" s="52"/>
      <c r="M2016" s="52"/>
      <c r="N2016" s="52"/>
      <c r="O2016" s="52"/>
      <c r="P2016" s="52"/>
      <c r="Q2016" s="52"/>
      <c r="R2016" s="52"/>
      <c r="S2016" s="2">
        <v>61606.22</v>
      </c>
      <c r="T2016" s="53">
        <v>26161.53</v>
      </c>
      <c r="U2016" s="53"/>
      <c r="V2016" s="53">
        <v>7700.78</v>
      </c>
      <c r="W2016" s="53"/>
      <c r="X2016" s="3">
        <v>82</v>
      </c>
      <c r="Y2016" s="4">
        <v>8</v>
      </c>
      <c r="Z2016" s="5">
        <v>39299</v>
      </c>
      <c r="AA2016" s="3">
        <v>2007</v>
      </c>
      <c r="AB2016" s="3">
        <v>8</v>
      </c>
      <c r="AC2016" s="52" t="s">
        <v>4675</v>
      </c>
      <c r="AD2016" s="52"/>
      <c r="AE2016" s="52"/>
      <c r="AF2016" s="52"/>
      <c r="AG2016" s="52"/>
      <c r="AH2016" s="52" t="s">
        <v>4676</v>
      </c>
      <c r="AI2016" s="52"/>
      <c r="AJ2016" s="52"/>
      <c r="AK2016" s="52"/>
      <c r="AL2016" s="6">
        <v>40351</v>
      </c>
    </row>
    <row r="2017" spans="1:38">
      <c r="A2017" s="52" t="s">
        <v>4677</v>
      </c>
      <c r="B2017" s="52"/>
      <c r="C2017" s="52"/>
      <c r="D2017" s="52"/>
      <c r="E2017" s="52"/>
      <c r="F2017" s="52"/>
      <c r="G2017" s="52"/>
      <c r="H2017" s="52"/>
      <c r="I2017" s="52"/>
      <c r="J2017" s="52"/>
      <c r="K2017" s="52"/>
      <c r="L2017" s="52"/>
      <c r="M2017" s="52"/>
      <c r="N2017" s="52"/>
      <c r="O2017" s="52"/>
      <c r="P2017" s="52"/>
      <c r="Q2017" s="52"/>
      <c r="R2017" s="52"/>
      <c r="S2017" s="2">
        <v>148796.6</v>
      </c>
      <c r="T2017" s="53">
        <v>61709.81</v>
      </c>
      <c r="U2017" s="53"/>
      <c r="V2017" s="53">
        <v>18599.57</v>
      </c>
      <c r="W2017" s="53"/>
      <c r="X2017" s="3">
        <v>82</v>
      </c>
      <c r="Y2017" s="4">
        <v>8</v>
      </c>
      <c r="Z2017" s="5">
        <v>39239</v>
      </c>
      <c r="AA2017" s="3">
        <v>2007</v>
      </c>
      <c r="AB2017" s="3">
        <v>8</v>
      </c>
      <c r="AC2017" s="52" t="s">
        <v>4678</v>
      </c>
      <c r="AD2017" s="52"/>
      <c r="AE2017" s="52"/>
      <c r="AF2017" s="52"/>
      <c r="AG2017" s="52"/>
      <c r="AH2017" s="52" t="s">
        <v>4679</v>
      </c>
      <c r="AI2017" s="52"/>
      <c r="AJ2017" s="52"/>
      <c r="AK2017" s="52"/>
      <c r="AL2017" s="6">
        <v>99142</v>
      </c>
    </row>
    <row r="2018" spans="1:38">
      <c r="A2018" s="52" t="s">
        <v>4680</v>
      </c>
      <c r="B2018" s="52"/>
      <c r="C2018" s="52"/>
      <c r="D2018" s="52"/>
      <c r="E2018" s="52"/>
      <c r="F2018" s="52"/>
      <c r="G2018" s="52"/>
      <c r="H2018" s="52"/>
      <c r="I2018" s="52"/>
      <c r="J2018" s="52"/>
      <c r="K2018" s="52"/>
      <c r="L2018" s="52"/>
      <c r="M2018" s="52"/>
      <c r="N2018" s="52"/>
      <c r="O2018" s="52"/>
      <c r="P2018" s="52"/>
      <c r="Q2018" s="52"/>
      <c r="R2018" s="52"/>
      <c r="S2018" s="2">
        <v>81170.81</v>
      </c>
      <c r="T2018" s="53">
        <v>32496.12</v>
      </c>
      <c r="U2018" s="53"/>
      <c r="V2018" s="53">
        <v>10146.35</v>
      </c>
      <c r="W2018" s="53"/>
      <c r="X2018" s="3">
        <v>82</v>
      </c>
      <c r="Y2018" s="4">
        <v>8</v>
      </c>
      <c r="Z2018" s="8">
        <v>39281</v>
      </c>
      <c r="AA2018" s="3">
        <v>2007</v>
      </c>
      <c r="AB2018" s="3">
        <v>8</v>
      </c>
      <c r="AC2018" s="52" t="s">
        <v>4681</v>
      </c>
      <c r="AD2018" s="52"/>
      <c r="AE2018" s="52"/>
      <c r="AF2018" s="52"/>
      <c r="AG2018" s="52"/>
      <c r="AH2018" s="52" t="s">
        <v>4682</v>
      </c>
      <c r="AI2018" s="52"/>
      <c r="AJ2018" s="52"/>
      <c r="AK2018" s="52"/>
      <c r="AL2018" s="6">
        <v>55413</v>
      </c>
    </row>
    <row r="2019" spans="1:38">
      <c r="A2019" s="52" t="s">
        <v>4683</v>
      </c>
      <c r="B2019" s="52"/>
      <c r="C2019" s="52"/>
      <c r="D2019" s="52"/>
      <c r="E2019" s="52"/>
      <c r="F2019" s="52"/>
      <c r="G2019" s="52"/>
      <c r="H2019" s="52"/>
      <c r="I2019" s="52"/>
      <c r="J2019" s="52"/>
      <c r="K2019" s="52"/>
      <c r="L2019" s="52"/>
      <c r="M2019" s="52"/>
      <c r="N2019" s="52"/>
      <c r="O2019" s="52"/>
      <c r="P2019" s="52"/>
      <c r="Q2019" s="52"/>
      <c r="R2019" s="52"/>
      <c r="S2019" s="2">
        <v>1098</v>
      </c>
      <c r="T2019" s="53">
        <v>1098</v>
      </c>
      <c r="U2019" s="53"/>
      <c r="V2019" s="54">
        <v>0</v>
      </c>
      <c r="W2019" s="54"/>
      <c r="X2019" s="3">
        <v>82</v>
      </c>
      <c r="Y2019" s="4">
        <v>12</v>
      </c>
      <c r="Z2019" s="5">
        <v>34335</v>
      </c>
      <c r="AA2019" s="3">
        <v>1994</v>
      </c>
      <c r="AB2019" s="3">
        <v>12</v>
      </c>
      <c r="AC2019" s="52" t="s">
        <v>4684</v>
      </c>
      <c r="AD2019" s="52"/>
      <c r="AE2019" s="52"/>
      <c r="AF2019" s="52"/>
      <c r="AG2019" s="52"/>
      <c r="AH2019" s="52" t="s">
        <v>881</v>
      </c>
      <c r="AI2019" s="52"/>
      <c r="AJ2019" s="52"/>
      <c r="AK2019" s="52"/>
      <c r="AL2019" s="9">
        <v>0</v>
      </c>
    </row>
    <row r="2020" spans="1:38">
      <c r="A2020" s="52" t="s">
        <v>4685</v>
      </c>
      <c r="B2020" s="52"/>
      <c r="C2020" s="52"/>
      <c r="D2020" s="52"/>
      <c r="E2020" s="52"/>
      <c r="F2020" s="52"/>
      <c r="G2020" s="52"/>
      <c r="H2020" s="52"/>
      <c r="I2020" s="52"/>
      <c r="J2020" s="52"/>
      <c r="K2020" s="52"/>
      <c r="L2020" s="52"/>
      <c r="M2020" s="52"/>
      <c r="N2020" s="52"/>
      <c r="O2020" s="52"/>
      <c r="P2020" s="52"/>
      <c r="Q2020" s="52"/>
      <c r="R2020" s="52"/>
      <c r="S2020" s="2">
        <v>1815</v>
      </c>
      <c r="T2020" s="53">
        <v>1815</v>
      </c>
      <c r="U2020" s="53"/>
      <c r="V2020" s="54">
        <v>0</v>
      </c>
      <c r="W2020" s="54"/>
      <c r="X2020" s="3">
        <v>82</v>
      </c>
      <c r="Y2020" s="4">
        <v>12</v>
      </c>
      <c r="Z2020" s="5">
        <v>34335</v>
      </c>
      <c r="AA2020" s="3">
        <v>1994</v>
      </c>
      <c r="AB2020" s="3">
        <v>12</v>
      </c>
      <c r="AC2020" s="52" t="s">
        <v>4686</v>
      </c>
      <c r="AD2020" s="52"/>
      <c r="AE2020" s="52"/>
      <c r="AF2020" s="52"/>
      <c r="AG2020" s="52"/>
      <c r="AH2020" s="52" t="s">
        <v>881</v>
      </c>
      <c r="AI2020" s="52"/>
      <c r="AJ2020" s="52"/>
      <c r="AK2020" s="52"/>
      <c r="AL2020" s="9">
        <v>0</v>
      </c>
    </row>
    <row r="2021" spans="1:38">
      <c r="A2021" s="52" t="s">
        <v>4687</v>
      </c>
      <c r="B2021" s="52"/>
      <c r="C2021" s="52"/>
      <c r="D2021" s="52"/>
      <c r="E2021" s="52"/>
      <c r="F2021" s="52"/>
      <c r="G2021" s="52"/>
      <c r="H2021" s="52"/>
      <c r="I2021" s="52"/>
      <c r="J2021" s="52"/>
      <c r="K2021" s="52"/>
      <c r="L2021" s="52"/>
      <c r="M2021" s="52"/>
      <c r="N2021" s="52"/>
      <c r="O2021" s="52"/>
      <c r="P2021" s="52"/>
      <c r="Q2021" s="52"/>
      <c r="R2021" s="52"/>
      <c r="S2021" s="2">
        <v>3095</v>
      </c>
      <c r="T2021" s="53">
        <v>3095</v>
      </c>
      <c r="U2021" s="53"/>
      <c r="V2021" s="54">
        <v>0</v>
      </c>
      <c r="W2021" s="54"/>
      <c r="X2021" s="3">
        <v>82</v>
      </c>
      <c r="Y2021" s="4">
        <v>12</v>
      </c>
      <c r="Z2021" s="5">
        <v>32151</v>
      </c>
      <c r="AA2021" s="3">
        <v>1988</v>
      </c>
      <c r="AB2021" s="3">
        <v>12</v>
      </c>
      <c r="AC2021" s="52" t="s">
        <v>4688</v>
      </c>
      <c r="AD2021" s="52"/>
      <c r="AE2021" s="52"/>
      <c r="AF2021" s="52"/>
      <c r="AG2021" s="52"/>
      <c r="AH2021" s="52" t="s">
        <v>1401</v>
      </c>
      <c r="AI2021" s="52"/>
      <c r="AJ2021" s="52"/>
      <c r="AK2021" s="52"/>
      <c r="AL2021" s="9">
        <v>0</v>
      </c>
    </row>
    <row r="2022" spans="1:38">
      <c r="A2022" s="52" t="s">
        <v>4689</v>
      </c>
      <c r="B2022" s="52"/>
      <c r="C2022" s="52"/>
      <c r="D2022" s="52"/>
      <c r="E2022" s="52"/>
      <c r="F2022" s="52"/>
      <c r="G2022" s="52"/>
      <c r="H2022" s="52"/>
      <c r="I2022" s="52"/>
      <c r="J2022" s="52"/>
      <c r="K2022" s="52"/>
      <c r="L2022" s="52"/>
      <c r="M2022" s="52"/>
      <c r="N2022" s="52"/>
      <c r="O2022" s="52"/>
      <c r="P2022" s="52"/>
      <c r="Q2022" s="52"/>
      <c r="R2022" s="52"/>
      <c r="S2022" s="2">
        <v>2705.98</v>
      </c>
      <c r="T2022" s="53">
        <v>2479.85</v>
      </c>
      <c r="U2022" s="53"/>
      <c r="V2022" s="54">
        <v>225.48</v>
      </c>
      <c r="W2022" s="54"/>
      <c r="X2022" s="3">
        <v>82</v>
      </c>
      <c r="Y2022" s="4">
        <v>12</v>
      </c>
      <c r="Z2022" s="8">
        <v>34933</v>
      </c>
      <c r="AA2022" s="3">
        <v>1995</v>
      </c>
      <c r="AB2022" s="3">
        <v>12</v>
      </c>
      <c r="AC2022" s="52" t="s">
        <v>4690</v>
      </c>
      <c r="AD2022" s="52"/>
      <c r="AE2022" s="52"/>
      <c r="AF2022" s="52"/>
      <c r="AG2022" s="52"/>
      <c r="AH2022" s="52" t="s">
        <v>4691</v>
      </c>
      <c r="AI2022" s="52"/>
      <c r="AJ2022" s="52"/>
      <c r="AK2022" s="52"/>
      <c r="AL2022" s="11">
        <v>375</v>
      </c>
    </row>
    <row r="2023" spans="1:38">
      <c r="A2023" s="52" t="s">
        <v>4692</v>
      </c>
      <c r="B2023" s="52"/>
      <c r="C2023" s="52"/>
      <c r="D2023" s="52"/>
      <c r="E2023" s="52"/>
      <c r="F2023" s="52"/>
      <c r="G2023" s="52"/>
      <c r="H2023" s="52"/>
      <c r="I2023" s="52"/>
      <c r="J2023" s="52"/>
      <c r="K2023" s="52"/>
      <c r="L2023" s="52"/>
      <c r="M2023" s="52"/>
      <c r="N2023" s="52"/>
      <c r="O2023" s="52"/>
      <c r="P2023" s="52"/>
      <c r="Q2023" s="52"/>
      <c r="R2023" s="52"/>
      <c r="S2023" s="2">
        <v>1517.25</v>
      </c>
      <c r="T2023" s="53">
        <v>1397.8</v>
      </c>
      <c r="U2023" s="53"/>
      <c r="V2023" s="54">
        <v>119.45</v>
      </c>
      <c r="W2023" s="54"/>
      <c r="X2023" s="3">
        <v>82</v>
      </c>
      <c r="Y2023" s="4">
        <v>12</v>
      </c>
      <c r="Z2023" s="8">
        <v>36433</v>
      </c>
      <c r="AA2023" s="3">
        <v>1999</v>
      </c>
      <c r="AB2023" s="3">
        <v>12</v>
      </c>
      <c r="AC2023" s="52" t="s">
        <v>4693</v>
      </c>
      <c r="AD2023" s="52"/>
      <c r="AE2023" s="52"/>
      <c r="AF2023" s="52"/>
      <c r="AG2023" s="52"/>
      <c r="AH2023" s="52" t="s">
        <v>4694</v>
      </c>
      <c r="AI2023" s="52"/>
      <c r="AJ2023" s="52"/>
      <c r="AK2023" s="52"/>
      <c r="AL2023" s="11">
        <v>179</v>
      </c>
    </row>
    <row r="2024" spans="1:38">
      <c r="A2024" s="52" t="s">
        <v>4695</v>
      </c>
      <c r="B2024" s="52"/>
      <c r="C2024" s="52"/>
      <c r="D2024" s="52"/>
      <c r="E2024" s="52"/>
      <c r="F2024" s="52"/>
      <c r="G2024" s="52"/>
      <c r="H2024" s="52"/>
      <c r="I2024" s="52"/>
      <c r="J2024" s="52"/>
      <c r="K2024" s="52"/>
      <c r="L2024" s="52"/>
      <c r="M2024" s="52"/>
      <c r="N2024" s="52"/>
      <c r="O2024" s="52"/>
      <c r="P2024" s="52"/>
      <c r="Q2024" s="52"/>
      <c r="R2024" s="52"/>
      <c r="S2024" s="2">
        <v>4495</v>
      </c>
      <c r="T2024" s="53">
        <v>4119.41</v>
      </c>
      <c r="U2024" s="53"/>
      <c r="V2024" s="54">
        <v>374.56</v>
      </c>
      <c r="W2024" s="54"/>
      <c r="X2024" s="3">
        <v>82</v>
      </c>
      <c r="Y2024" s="4">
        <v>12</v>
      </c>
      <c r="Z2024" s="12">
        <v>33543</v>
      </c>
      <c r="AA2024" s="3">
        <v>1991</v>
      </c>
      <c r="AB2024" s="3">
        <v>12</v>
      </c>
      <c r="AC2024" s="52" t="s">
        <v>4696</v>
      </c>
      <c r="AD2024" s="52"/>
      <c r="AE2024" s="52"/>
      <c r="AF2024" s="52"/>
      <c r="AG2024" s="52"/>
      <c r="AH2024" s="52" t="s">
        <v>4697</v>
      </c>
      <c r="AI2024" s="52"/>
      <c r="AJ2024" s="52"/>
      <c r="AK2024" s="52"/>
      <c r="AL2024" s="11">
        <v>705</v>
      </c>
    </row>
    <row r="2025" spans="1:38">
      <c r="A2025" t="s">
        <v>183</v>
      </c>
    </row>
    <row r="2026" spans="1:38">
      <c r="A2026" s="52" t="s">
        <v>4698</v>
      </c>
      <c r="B2026" s="52"/>
      <c r="C2026" s="52"/>
      <c r="D2026" s="52"/>
      <c r="E2026" s="52"/>
      <c r="F2026" s="52"/>
      <c r="G2026" s="52"/>
      <c r="H2026" s="52"/>
      <c r="I2026" s="52"/>
      <c r="J2026" s="52"/>
      <c r="K2026" s="52"/>
      <c r="L2026" s="52"/>
      <c r="M2026" s="52"/>
      <c r="N2026" s="52"/>
      <c r="O2026" s="52"/>
      <c r="P2026" s="52"/>
      <c r="Q2026" s="52"/>
      <c r="R2026" s="53">
        <v>2712.5</v>
      </c>
      <c r="S2026" s="53"/>
      <c r="T2026" s="53">
        <v>2712.5</v>
      </c>
      <c r="U2026" s="53"/>
      <c r="V2026" s="54">
        <v>0</v>
      </c>
      <c r="W2026" s="54"/>
      <c r="X2026" s="3">
        <v>82</v>
      </c>
      <c r="Y2026" s="3">
        <v>12</v>
      </c>
      <c r="Z2026" s="5">
        <v>29222</v>
      </c>
      <c r="AA2026" s="3">
        <v>1980</v>
      </c>
      <c r="AB2026" s="3">
        <v>12</v>
      </c>
      <c r="AC2026" s="52" t="s">
        <v>4699</v>
      </c>
      <c r="AD2026" s="52"/>
      <c r="AE2026" s="52"/>
      <c r="AF2026" s="52"/>
      <c r="AG2026" s="52" t="s">
        <v>157</v>
      </c>
      <c r="AH2026" s="52"/>
      <c r="AI2026" s="52"/>
      <c r="AJ2026" s="52"/>
      <c r="AK2026" s="52"/>
      <c r="AL2026" s="9">
        <v>0</v>
      </c>
    </row>
    <row r="2027" spans="1:38">
      <c r="A2027" s="52" t="s">
        <v>4700</v>
      </c>
      <c r="B2027" s="52"/>
      <c r="C2027" s="52"/>
      <c r="D2027" s="52"/>
      <c r="E2027" s="52"/>
      <c r="F2027" s="52"/>
      <c r="G2027" s="52"/>
      <c r="H2027" s="52"/>
      <c r="I2027" s="52"/>
      <c r="J2027" s="52"/>
      <c r="K2027" s="52"/>
      <c r="L2027" s="52"/>
      <c r="M2027" s="52"/>
      <c r="N2027" s="52"/>
      <c r="O2027" s="52"/>
      <c r="P2027" s="52"/>
      <c r="Q2027" s="52"/>
      <c r="R2027" s="53">
        <v>1500</v>
      </c>
      <c r="S2027" s="53"/>
      <c r="T2027" s="53">
        <v>1500</v>
      </c>
      <c r="U2027" s="53"/>
      <c r="V2027" s="54">
        <v>0</v>
      </c>
      <c r="W2027" s="54"/>
      <c r="X2027" s="3">
        <v>82</v>
      </c>
      <c r="Y2027" s="3">
        <v>12</v>
      </c>
      <c r="Z2027" s="5">
        <v>32151</v>
      </c>
      <c r="AA2027" s="3">
        <v>1988</v>
      </c>
      <c r="AB2027" s="3">
        <v>12</v>
      </c>
      <c r="AC2027" s="52" t="s">
        <v>4701</v>
      </c>
      <c r="AD2027" s="52"/>
      <c r="AE2027" s="52"/>
      <c r="AF2027" s="52"/>
      <c r="AG2027" s="52" t="s">
        <v>1401</v>
      </c>
      <c r="AH2027" s="52"/>
      <c r="AI2027" s="52"/>
      <c r="AJ2027" s="52"/>
      <c r="AK2027" s="52"/>
      <c r="AL2027" s="9">
        <v>0</v>
      </c>
    </row>
    <row r="2028" spans="1:38">
      <c r="A2028" s="52" t="s">
        <v>4702</v>
      </c>
      <c r="B2028" s="52"/>
      <c r="C2028" s="52"/>
      <c r="D2028" s="52"/>
      <c r="E2028" s="52"/>
      <c r="F2028" s="52"/>
      <c r="G2028" s="52"/>
      <c r="H2028" s="52"/>
      <c r="I2028" s="52"/>
      <c r="J2028" s="52"/>
      <c r="K2028" s="52"/>
      <c r="L2028" s="52"/>
      <c r="M2028" s="52"/>
      <c r="N2028" s="52"/>
      <c r="O2028" s="52"/>
      <c r="P2028" s="52"/>
      <c r="Q2028" s="52"/>
      <c r="R2028" s="53">
        <v>128873.29</v>
      </c>
      <c r="S2028" s="53"/>
      <c r="T2028" s="53">
        <v>32210.46</v>
      </c>
      <c r="U2028" s="53"/>
      <c r="V2028" s="53">
        <v>6442.97</v>
      </c>
      <c r="W2028" s="53"/>
      <c r="X2028" s="3">
        <v>82</v>
      </c>
      <c r="Y2028" s="3">
        <v>20</v>
      </c>
      <c r="Z2028" s="10">
        <v>38362</v>
      </c>
      <c r="AA2028" s="3">
        <v>2005</v>
      </c>
      <c r="AB2028" s="3">
        <v>20</v>
      </c>
      <c r="AC2028" s="52" t="s">
        <v>4703</v>
      </c>
      <c r="AD2028" s="52"/>
      <c r="AE2028" s="52"/>
      <c r="AF2028" s="52"/>
      <c r="AG2028" s="52" t="s">
        <v>4704</v>
      </c>
      <c r="AH2028" s="52"/>
      <c r="AI2028" s="52"/>
      <c r="AJ2028" s="52"/>
      <c r="AK2028" s="52"/>
      <c r="AL2028" s="6">
        <v>117744</v>
      </c>
    </row>
    <row r="2029" spans="1:38">
      <c r="A2029" s="52" t="s">
        <v>4705</v>
      </c>
      <c r="B2029" s="52"/>
      <c r="C2029" s="52"/>
      <c r="D2029" s="52"/>
      <c r="E2029" s="52"/>
      <c r="F2029" s="52"/>
      <c r="G2029" s="52"/>
      <c r="H2029" s="52"/>
      <c r="I2029" s="52"/>
      <c r="J2029" s="52"/>
      <c r="K2029" s="52"/>
      <c r="L2029" s="52"/>
      <c r="M2029" s="52"/>
      <c r="N2029" s="52"/>
      <c r="O2029" s="52"/>
      <c r="P2029" s="52"/>
      <c r="Q2029" s="52"/>
      <c r="R2029" s="53">
        <v>13261.35</v>
      </c>
      <c r="S2029" s="53"/>
      <c r="T2029" s="53">
        <v>13261.35</v>
      </c>
      <c r="U2029" s="53"/>
      <c r="V2029" s="54">
        <v>0</v>
      </c>
      <c r="W2029" s="54"/>
      <c r="X2029" s="3">
        <v>82</v>
      </c>
      <c r="Y2029" s="3">
        <v>10</v>
      </c>
      <c r="Z2029" s="8">
        <v>35454</v>
      </c>
      <c r="AA2029" s="3">
        <v>1997</v>
      </c>
      <c r="AB2029" s="3">
        <v>10</v>
      </c>
      <c r="AC2029" s="52" t="s">
        <v>4706</v>
      </c>
      <c r="AD2029" s="52"/>
      <c r="AE2029" s="52"/>
      <c r="AF2029" s="52"/>
      <c r="AG2029" s="52" t="s">
        <v>5</v>
      </c>
      <c r="AH2029" s="52"/>
      <c r="AI2029" s="52"/>
      <c r="AJ2029" s="52"/>
      <c r="AK2029" s="52"/>
      <c r="AL2029" s="9">
        <v>0</v>
      </c>
    </row>
    <row r="2030" spans="1:38">
      <c r="A2030" s="52" t="s">
        <v>4707</v>
      </c>
      <c r="B2030" s="52"/>
      <c r="C2030" s="52"/>
      <c r="D2030" s="52"/>
      <c r="E2030" s="52"/>
      <c r="F2030" s="52"/>
      <c r="G2030" s="52"/>
      <c r="H2030" s="52"/>
      <c r="I2030" s="52"/>
      <c r="J2030" s="52"/>
      <c r="K2030" s="52"/>
      <c r="L2030" s="52"/>
      <c r="M2030" s="52"/>
      <c r="N2030" s="52"/>
      <c r="O2030" s="52"/>
      <c r="P2030" s="52"/>
      <c r="Q2030" s="52"/>
      <c r="R2030" s="53">
        <v>2098</v>
      </c>
      <c r="S2030" s="53"/>
      <c r="T2030" s="53">
        <v>2098</v>
      </c>
      <c r="U2030" s="53"/>
      <c r="V2030" s="54">
        <v>0</v>
      </c>
      <c r="W2030" s="54"/>
      <c r="X2030" s="3">
        <v>82</v>
      </c>
      <c r="Y2030" s="3">
        <v>12</v>
      </c>
      <c r="Z2030" s="5">
        <v>35073</v>
      </c>
      <c r="AA2030" s="3">
        <v>1996</v>
      </c>
      <c r="AB2030" s="3">
        <v>12</v>
      </c>
      <c r="AC2030" s="52" t="s">
        <v>4708</v>
      </c>
      <c r="AD2030" s="52"/>
      <c r="AE2030" s="52"/>
      <c r="AF2030" s="52"/>
      <c r="AG2030" s="52" t="s">
        <v>19</v>
      </c>
      <c r="AH2030" s="52"/>
      <c r="AI2030" s="52"/>
      <c r="AJ2030" s="52"/>
      <c r="AK2030" s="52"/>
      <c r="AL2030" s="9">
        <v>0</v>
      </c>
    </row>
    <row r="2031" spans="1:38">
      <c r="A2031" s="52" t="s">
        <v>4709</v>
      </c>
      <c r="B2031" s="52"/>
      <c r="C2031" s="52"/>
      <c r="D2031" s="52"/>
      <c r="E2031" s="52"/>
      <c r="F2031" s="52"/>
      <c r="G2031" s="52"/>
      <c r="H2031" s="52"/>
      <c r="I2031" s="52"/>
      <c r="J2031" s="52"/>
      <c r="K2031" s="52"/>
      <c r="L2031" s="52"/>
      <c r="M2031" s="52"/>
      <c r="N2031" s="52"/>
      <c r="O2031" s="52"/>
      <c r="P2031" s="52"/>
      <c r="Q2031" s="52"/>
      <c r="R2031" s="53">
        <v>1452</v>
      </c>
      <c r="S2031" s="53"/>
      <c r="T2031" s="53">
        <v>1452</v>
      </c>
      <c r="U2031" s="53"/>
      <c r="V2031" s="54">
        <v>0</v>
      </c>
      <c r="W2031" s="54"/>
      <c r="X2031" s="3">
        <v>82</v>
      </c>
      <c r="Y2031" s="3">
        <v>12</v>
      </c>
      <c r="Z2031" s="5">
        <v>29224</v>
      </c>
      <c r="AA2031" s="3">
        <v>1980</v>
      </c>
      <c r="AB2031" s="3">
        <v>12</v>
      </c>
      <c r="AC2031" s="52" t="s">
        <v>4710</v>
      </c>
      <c r="AD2031" s="52"/>
      <c r="AE2031" s="52"/>
      <c r="AF2031" s="52"/>
      <c r="AG2031" s="52" t="s">
        <v>157</v>
      </c>
      <c r="AH2031" s="52"/>
      <c r="AI2031" s="52"/>
      <c r="AJ2031" s="52"/>
      <c r="AK2031" s="52"/>
      <c r="AL2031" s="9">
        <v>0</v>
      </c>
    </row>
    <row r="2032" spans="1:38">
      <c r="A2032" s="52" t="s">
        <v>4711</v>
      </c>
      <c r="B2032" s="52"/>
      <c r="C2032" s="52"/>
      <c r="D2032" s="52"/>
      <c r="E2032" s="52"/>
      <c r="F2032" s="52"/>
      <c r="G2032" s="52"/>
      <c r="H2032" s="52"/>
      <c r="I2032" s="52"/>
      <c r="J2032" s="52"/>
      <c r="K2032" s="52"/>
      <c r="L2032" s="52"/>
      <c r="M2032" s="52"/>
      <c r="N2032" s="52"/>
      <c r="O2032" s="52"/>
      <c r="P2032" s="52"/>
      <c r="Q2032" s="52"/>
      <c r="R2032" s="53">
        <v>1242</v>
      </c>
      <c r="S2032" s="53"/>
      <c r="T2032" s="53">
        <v>1144.22</v>
      </c>
      <c r="U2032" s="53"/>
      <c r="V2032" s="54">
        <v>97.79</v>
      </c>
      <c r="W2032" s="54"/>
      <c r="X2032" s="3">
        <v>82</v>
      </c>
      <c r="Y2032" s="3">
        <v>12</v>
      </c>
      <c r="Z2032" s="8">
        <v>36433</v>
      </c>
      <c r="AA2032" s="3">
        <v>1999</v>
      </c>
      <c r="AB2032" s="3">
        <v>12</v>
      </c>
      <c r="AC2032" s="52" t="s">
        <v>4712</v>
      </c>
      <c r="AD2032" s="52"/>
      <c r="AE2032" s="52"/>
      <c r="AF2032" s="52"/>
      <c r="AG2032" s="52" t="s">
        <v>4713</v>
      </c>
      <c r="AH2032" s="52"/>
      <c r="AI2032" s="52"/>
      <c r="AJ2032" s="52"/>
      <c r="AK2032" s="52"/>
      <c r="AL2032" s="11">
        <v>146</v>
      </c>
    </row>
    <row r="2033" spans="1:38">
      <c r="A2033" s="52" t="s">
        <v>4714</v>
      </c>
      <c r="B2033" s="52"/>
      <c r="C2033" s="52"/>
      <c r="D2033" s="52"/>
      <c r="E2033" s="52"/>
      <c r="F2033" s="52"/>
      <c r="G2033" s="52"/>
      <c r="H2033" s="52"/>
      <c r="I2033" s="52"/>
      <c r="J2033" s="52"/>
      <c r="K2033" s="52"/>
      <c r="L2033" s="52"/>
      <c r="M2033" s="52"/>
      <c r="N2033" s="52"/>
      <c r="O2033" s="52"/>
      <c r="P2033" s="52"/>
      <c r="Q2033" s="52"/>
      <c r="R2033" s="53">
        <v>1199.96</v>
      </c>
      <c r="S2033" s="53"/>
      <c r="T2033" s="53">
        <v>1199.96</v>
      </c>
      <c r="U2033" s="53"/>
      <c r="V2033" s="54">
        <v>0</v>
      </c>
      <c r="W2033" s="54"/>
      <c r="X2033" s="3">
        <v>82</v>
      </c>
      <c r="Y2033" s="3">
        <v>12</v>
      </c>
      <c r="Z2033" s="10">
        <v>28500</v>
      </c>
      <c r="AA2033" s="3">
        <v>1978</v>
      </c>
      <c r="AB2033" s="3">
        <v>12</v>
      </c>
      <c r="AC2033" s="52" t="s">
        <v>4715</v>
      </c>
      <c r="AD2033" s="52"/>
      <c r="AE2033" s="52"/>
      <c r="AF2033" s="52"/>
      <c r="AG2033" s="52" t="s">
        <v>2609</v>
      </c>
      <c r="AH2033" s="52"/>
      <c r="AI2033" s="52"/>
      <c r="AJ2033" s="52"/>
      <c r="AK2033" s="52"/>
      <c r="AL2033" s="9">
        <v>0</v>
      </c>
    </row>
    <row r="2034" spans="1:38">
      <c r="A2034" s="52" t="s">
        <v>4716</v>
      </c>
      <c r="B2034" s="52"/>
      <c r="C2034" s="52"/>
      <c r="D2034" s="52"/>
      <c r="E2034" s="52"/>
      <c r="F2034" s="52"/>
      <c r="G2034" s="52"/>
      <c r="H2034" s="52"/>
      <c r="I2034" s="52"/>
      <c r="J2034" s="52"/>
      <c r="K2034" s="52"/>
      <c r="L2034" s="52"/>
      <c r="M2034" s="52"/>
      <c r="N2034" s="52"/>
      <c r="O2034" s="52"/>
      <c r="P2034" s="52"/>
      <c r="Q2034" s="52"/>
      <c r="R2034" s="53">
        <v>6252.82</v>
      </c>
      <c r="S2034" s="53"/>
      <c r="T2034" s="53">
        <v>4584.41</v>
      </c>
      <c r="U2034" s="53"/>
      <c r="V2034" s="54">
        <v>416.81</v>
      </c>
      <c r="W2034" s="54"/>
      <c r="X2034" s="3">
        <v>82</v>
      </c>
      <c r="Y2034" s="3">
        <v>15</v>
      </c>
      <c r="Z2034" s="8">
        <v>35823</v>
      </c>
      <c r="AA2034" s="3">
        <v>1998</v>
      </c>
      <c r="AB2034" s="3">
        <v>15</v>
      </c>
      <c r="AC2034" s="52" t="s">
        <v>4717</v>
      </c>
      <c r="AD2034" s="52"/>
      <c r="AE2034" s="52"/>
      <c r="AF2034" s="52"/>
      <c r="AG2034" s="52" t="s">
        <v>4718</v>
      </c>
      <c r="AH2034" s="52"/>
      <c r="AI2034" s="52"/>
      <c r="AJ2034" s="52"/>
      <c r="AK2034" s="52"/>
      <c r="AL2034" s="6">
        <v>2556</v>
      </c>
    </row>
    <row r="2035" spans="1:38">
      <c r="A2035" s="52" t="s">
        <v>4719</v>
      </c>
      <c r="B2035" s="52"/>
      <c r="C2035" s="52"/>
      <c r="D2035" s="52"/>
      <c r="E2035" s="52"/>
      <c r="F2035" s="52"/>
      <c r="G2035" s="52"/>
      <c r="H2035" s="52"/>
      <c r="I2035" s="52"/>
      <c r="J2035" s="52"/>
      <c r="K2035" s="52"/>
      <c r="L2035" s="52"/>
      <c r="M2035" s="52"/>
      <c r="N2035" s="52"/>
      <c r="O2035" s="52"/>
      <c r="P2035" s="52"/>
      <c r="Q2035" s="52"/>
      <c r="R2035" s="54">
        <v>0</v>
      </c>
      <c r="S2035" s="54"/>
      <c r="T2035" s="54">
        <v>0</v>
      </c>
      <c r="U2035" s="54"/>
      <c r="V2035" s="54">
        <v>0</v>
      </c>
      <c r="W2035" s="54"/>
      <c r="X2035" s="3">
        <v>82</v>
      </c>
      <c r="Y2035" s="3">
        <v>7</v>
      </c>
      <c r="Z2035" s="5">
        <v>34335</v>
      </c>
      <c r="AA2035" s="3">
        <v>1994</v>
      </c>
      <c r="AB2035" s="3">
        <v>7</v>
      </c>
      <c r="AC2035" s="52" t="s">
        <v>4182</v>
      </c>
      <c r="AD2035" s="52"/>
      <c r="AE2035" s="52"/>
      <c r="AF2035" s="52"/>
      <c r="AG2035" s="52" t="s">
        <v>881</v>
      </c>
      <c r="AH2035" s="52"/>
      <c r="AI2035" s="52"/>
      <c r="AJ2035" s="52"/>
      <c r="AK2035" s="52"/>
      <c r="AL2035" s="9">
        <v>0</v>
      </c>
    </row>
    <row r="2036" spans="1:38">
      <c r="A2036" s="52" t="s">
        <v>4720</v>
      </c>
      <c r="B2036" s="52"/>
      <c r="C2036" s="52"/>
      <c r="D2036" s="52"/>
      <c r="E2036" s="52"/>
      <c r="F2036" s="52"/>
      <c r="G2036" s="52"/>
      <c r="H2036" s="52"/>
      <c r="I2036" s="52"/>
      <c r="J2036" s="52"/>
      <c r="K2036" s="52"/>
      <c r="L2036" s="52"/>
      <c r="M2036" s="52"/>
      <c r="N2036" s="52"/>
      <c r="O2036" s="52"/>
      <c r="P2036" s="52"/>
      <c r="Q2036" s="52"/>
      <c r="R2036" s="53">
        <v>1175</v>
      </c>
      <c r="S2036" s="53"/>
      <c r="T2036" s="53">
        <v>1175</v>
      </c>
      <c r="U2036" s="53"/>
      <c r="V2036" s="54">
        <v>0</v>
      </c>
      <c r="W2036" s="54"/>
      <c r="X2036" s="3">
        <v>82</v>
      </c>
      <c r="Y2036" s="3">
        <v>12</v>
      </c>
      <c r="Z2036" s="5">
        <v>35249</v>
      </c>
      <c r="AA2036" s="3">
        <v>1996</v>
      </c>
      <c r="AB2036" s="3">
        <v>12</v>
      </c>
      <c r="AC2036" s="52" t="s">
        <v>4721</v>
      </c>
      <c r="AD2036" s="52"/>
      <c r="AE2036" s="52"/>
      <c r="AF2036" s="52"/>
      <c r="AG2036" s="52" t="s">
        <v>19</v>
      </c>
      <c r="AH2036" s="52"/>
      <c r="AI2036" s="52"/>
      <c r="AJ2036" s="52"/>
      <c r="AK2036" s="52"/>
      <c r="AL2036" s="9">
        <v>0</v>
      </c>
    </row>
    <row r="2037" spans="1:38">
      <c r="A2037" s="52" t="s">
        <v>4722</v>
      </c>
      <c r="B2037" s="52"/>
      <c r="C2037" s="52"/>
      <c r="D2037" s="52"/>
      <c r="E2037" s="52"/>
      <c r="F2037" s="52"/>
      <c r="G2037" s="52"/>
      <c r="H2037" s="52"/>
      <c r="I2037" s="52"/>
      <c r="J2037" s="52"/>
      <c r="K2037" s="52"/>
      <c r="L2037" s="52"/>
      <c r="M2037" s="52"/>
      <c r="N2037" s="52"/>
      <c r="O2037" s="52"/>
      <c r="P2037" s="52"/>
      <c r="Q2037" s="52"/>
      <c r="R2037" s="53">
        <v>1175</v>
      </c>
      <c r="S2037" s="53"/>
      <c r="T2037" s="53">
        <v>1175</v>
      </c>
      <c r="U2037" s="53"/>
      <c r="V2037" s="54">
        <v>0</v>
      </c>
      <c r="W2037" s="54"/>
      <c r="X2037" s="3">
        <v>82</v>
      </c>
      <c r="Y2037" s="3">
        <v>12</v>
      </c>
      <c r="Z2037" s="5">
        <v>35249</v>
      </c>
      <c r="AA2037" s="3">
        <v>1996</v>
      </c>
      <c r="AB2037" s="3">
        <v>12</v>
      </c>
      <c r="AC2037" s="52" t="s">
        <v>4721</v>
      </c>
      <c r="AD2037" s="52"/>
      <c r="AE2037" s="52"/>
      <c r="AF2037" s="52"/>
      <c r="AG2037" s="52" t="s">
        <v>19</v>
      </c>
      <c r="AH2037" s="52"/>
      <c r="AI2037" s="52"/>
      <c r="AJ2037" s="52"/>
      <c r="AK2037" s="52"/>
      <c r="AL2037" s="9">
        <v>0</v>
      </c>
    </row>
    <row r="2038" spans="1:38">
      <c r="A2038" s="52" t="s">
        <v>4723</v>
      </c>
      <c r="B2038" s="52"/>
      <c r="C2038" s="52"/>
      <c r="D2038" s="52"/>
      <c r="E2038" s="52"/>
      <c r="F2038" s="52"/>
      <c r="G2038" s="52"/>
      <c r="H2038" s="52"/>
      <c r="I2038" s="52"/>
      <c r="J2038" s="52"/>
      <c r="K2038" s="52"/>
      <c r="L2038" s="52"/>
      <c r="M2038" s="52"/>
      <c r="N2038" s="52"/>
      <c r="O2038" s="52"/>
      <c r="P2038" s="52"/>
      <c r="Q2038" s="52"/>
      <c r="R2038" s="53">
        <v>1175</v>
      </c>
      <c r="S2038" s="53"/>
      <c r="T2038" s="53">
        <v>1175</v>
      </c>
      <c r="U2038" s="53"/>
      <c r="V2038" s="54">
        <v>0</v>
      </c>
      <c r="W2038" s="54"/>
      <c r="X2038" s="3">
        <v>82</v>
      </c>
      <c r="Y2038" s="3">
        <v>12</v>
      </c>
      <c r="Z2038" s="5">
        <v>35249</v>
      </c>
      <c r="AA2038" s="3">
        <v>1996</v>
      </c>
      <c r="AB2038" s="3">
        <v>12</v>
      </c>
      <c r="AC2038" s="52" t="s">
        <v>4721</v>
      </c>
      <c r="AD2038" s="52"/>
      <c r="AE2038" s="52"/>
      <c r="AF2038" s="52"/>
      <c r="AG2038" s="52" t="s">
        <v>19</v>
      </c>
      <c r="AH2038" s="52"/>
      <c r="AI2038" s="52"/>
      <c r="AJ2038" s="52"/>
      <c r="AK2038" s="52"/>
      <c r="AL2038" s="9">
        <v>0</v>
      </c>
    </row>
    <row r="2039" spans="1:38">
      <c r="A2039" s="52" t="s">
        <v>4724</v>
      </c>
      <c r="B2039" s="52"/>
      <c r="C2039" s="52"/>
      <c r="D2039" s="52"/>
      <c r="E2039" s="52"/>
      <c r="F2039" s="52"/>
      <c r="G2039" s="52"/>
      <c r="H2039" s="52"/>
      <c r="I2039" s="52"/>
      <c r="J2039" s="52"/>
      <c r="K2039" s="52"/>
      <c r="L2039" s="52"/>
      <c r="M2039" s="52"/>
      <c r="N2039" s="52"/>
      <c r="O2039" s="52"/>
      <c r="P2039" s="52"/>
      <c r="Q2039" s="52"/>
      <c r="R2039" s="53">
        <v>1175</v>
      </c>
      <c r="S2039" s="53"/>
      <c r="T2039" s="53">
        <v>1175</v>
      </c>
      <c r="U2039" s="53"/>
      <c r="V2039" s="54">
        <v>0</v>
      </c>
      <c r="W2039" s="54"/>
      <c r="X2039" s="3">
        <v>82</v>
      </c>
      <c r="Y2039" s="3">
        <v>12</v>
      </c>
      <c r="Z2039" s="5">
        <v>35249</v>
      </c>
      <c r="AA2039" s="3">
        <v>1996</v>
      </c>
      <c r="AB2039" s="3">
        <v>12</v>
      </c>
      <c r="AC2039" s="52" t="s">
        <v>4721</v>
      </c>
      <c r="AD2039" s="52"/>
      <c r="AE2039" s="52"/>
      <c r="AF2039" s="52"/>
      <c r="AG2039" s="52" t="s">
        <v>19</v>
      </c>
      <c r="AH2039" s="52"/>
      <c r="AI2039" s="52"/>
      <c r="AJ2039" s="52"/>
      <c r="AK2039" s="52"/>
      <c r="AL2039" s="9">
        <v>0</v>
      </c>
    </row>
    <row r="2040" spans="1:38">
      <c r="A2040" s="52" t="s">
        <v>4725</v>
      </c>
      <c r="B2040" s="52"/>
      <c r="C2040" s="52"/>
      <c r="D2040" s="52"/>
      <c r="E2040" s="52"/>
      <c r="F2040" s="52"/>
      <c r="G2040" s="52"/>
      <c r="H2040" s="52"/>
      <c r="I2040" s="52"/>
      <c r="J2040" s="52"/>
      <c r="K2040" s="52"/>
      <c r="L2040" s="52"/>
      <c r="M2040" s="52"/>
      <c r="N2040" s="52"/>
      <c r="O2040" s="52"/>
      <c r="P2040" s="52"/>
      <c r="Q2040" s="52"/>
      <c r="R2040" s="53">
        <v>2966</v>
      </c>
      <c r="S2040" s="53"/>
      <c r="T2040" s="54">
        <v>518.82000000000005</v>
      </c>
      <c r="U2040" s="54"/>
      <c r="V2040" s="54">
        <v>74.19</v>
      </c>
      <c r="W2040" s="54"/>
      <c r="X2040" s="3">
        <v>82</v>
      </c>
      <c r="Y2040" s="3">
        <v>40</v>
      </c>
      <c r="Z2040" s="8">
        <v>37894</v>
      </c>
      <c r="AA2040" s="3">
        <v>2003</v>
      </c>
      <c r="AB2040" s="3">
        <v>40</v>
      </c>
      <c r="AC2040" s="52" t="s">
        <v>4726</v>
      </c>
      <c r="AD2040" s="52"/>
      <c r="AE2040" s="52"/>
      <c r="AF2040" s="52"/>
      <c r="AG2040" s="52" t="s">
        <v>4727</v>
      </c>
      <c r="AH2040" s="52"/>
      <c r="AI2040" s="52"/>
      <c r="AJ2040" s="52"/>
      <c r="AK2040" s="52"/>
      <c r="AL2040" s="6">
        <v>3315</v>
      </c>
    </row>
    <row r="2041" spans="1:38">
      <c r="A2041" s="52" t="s">
        <v>4728</v>
      </c>
      <c r="B2041" s="52"/>
      <c r="C2041" s="52"/>
      <c r="D2041" s="52"/>
      <c r="E2041" s="52"/>
      <c r="F2041" s="52"/>
      <c r="G2041" s="52"/>
      <c r="H2041" s="52"/>
      <c r="I2041" s="52"/>
      <c r="J2041" s="52"/>
      <c r="K2041" s="52"/>
      <c r="L2041" s="52"/>
      <c r="M2041" s="52"/>
      <c r="N2041" s="52"/>
      <c r="O2041" s="52"/>
      <c r="P2041" s="52"/>
      <c r="Q2041" s="52"/>
      <c r="R2041" s="53">
        <v>1300</v>
      </c>
      <c r="S2041" s="53"/>
      <c r="T2041" s="54">
        <v>338.76</v>
      </c>
      <c r="U2041" s="54"/>
      <c r="V2041" s="54">
        <v>130</v>
      </c>
      <c r="W2041" s="54"/>
      <c r="X2041" s="3">
        <v>82</v>
      </c>
      <c r="Y2041" s="3">
        <v>10</v>
      </c>
      <c r="Z2041" s="8">
        <v>39499</v>
      </c>
      <c r="AA2041" s="3">
        <v>2008</v>
      </c>
      <c r="AB2041" s="3">
        <v>10</v>
      </c>
      <c r="AC2041" s="52" t="s">
        <v>4420</v>
      </c>
      <c r="AD2041" s="52"/>
      <c r="AE2041" s="52"/>
      <c r="AF2041" s="52"/>
      <c r="AG2041" s="52" t="s">
        <v>4729</v>
      </c>
      <c r="AH2041" s="52"/>
      <c r="AI2041" s="52"/>
      <c r="AJ2041" s="52"/>
      <c r="AK2041" s="52"/>
      <c r="AL2041" s="6">
        <v>1049</v>
      </c>
    </row>
    <row r="2042" spans="1:38">
      <c r="A2042" s="52" t="s">
        <v>4730</v>
      </c>
      <c r="B2042" s="52"/>
      <c r="C2042" s="52"/>
      <c r="D2042" s="52"/>
      <c r="E2042" s="52"/>
      <c r="F2042" s="52"/>
      <c r="G2042" s="52"/>
      <c r="H2042" s="52"/>
      <c r="I2042" s="52"/>
      <c r="J2042" s="52"/>
      <c r="K2042" s="52"/>
      <c r="L2042" s="52"/>
      <c r="M2042" s="52"/>
      <c r="N2042" s="52"/>
      <c r="O2042" s="52"/>
      <c r="P2042" s="52"/>
      <c r="Q2042" s="52"/>
      <c r="R2042" s="53">
        <v>180739.07</v>
      </c>
      <c r="S2042" s="53"/>
      <c r="T2042" s="53">
        <v>72273.83</v>
      </c>
      <c r="U2042" s="53"/>
      <c r="V2042" s="53">
        <v>9036.69</v>
      </c>
      <c r="W2042" s="53"/>
      <c r="X2042" s="3">
        <v>82</v>
      </c>
      <c r="Y2042" s="3">
        <v>20</v>
      </c>
      <c r="Z2042" s="10">
        <v>37266</v>
      </c>
      <c r="AA2042" s="3">
        <v>2002</v>
      </c>
      <c r="AB2042" s="3">
        <v>20</v>
      </c>
      <c r="AC2042" s="52" t="s">
        <v>4731</v>
      </c>
      <c r="AD2042" s="52"/>
      <c r="AE2042" s="52"/>
      <c r="AF2042" s="52"/>
      <c r="AG2042" s="52" t="s">
        <v>4732</v>
      </c>
      <c r="AH2042" s="52"/>
      <c r="AI2042" s="52"/>
      <c r="AJ2042" s="52"/>
      <c r="AK2042" s="52"/>
      <c r="AL2042" s="6">
        <v>150470</v>
      </c>
    </row>
    <row r="2043" spans="1:38">
      <c r="A2043" s="52" t="s">
        <v>4733</v>
      </c>
      <c r="B2043" s="52"/>
      <c r="C2043" s="52"/>
      <c r="D2043" s="52"/>
      <c r="E2043" s="52"/>
      <c r="F2043" s="52"/>
      <c r="G2043" s="52"/>
      <c r="H2043" s="52"/>
      <c r="I2043" s="52"/>
      <c r="J2043" s="52"/>
      <c r="K2043" s="52"/>
      <c r="L2043" s="52"/>
      <c r="M2043" s="52"/>
      <c r="N2043" s="52"/>
      <c r="O2043" s="52"/>
      <c r="P2043" s="52"/>
      <c r="Q2043" s="52"/>
      <c r="R2043" s="53">
        <v>15750</v>
      </c>
      <c r="S2043" s="53"/>
      <c r="T2043" s="53">
        <v>15750</v>
      </c>
      <c r="U2043" s="53"/>
      <c r="V2043" s="54">
        <v>0</v>
      </c>
      <c r="W2043" s="54"/>
      <c r="X2043" s="3">
        <v>82</v>
      </c>
      <c r="Y2043" s="3">
        <v>12</v>
      </c>
      <c r="Z2043" s="5">
        <v>32878</v>
      </c>
      <c r="AA2043" s="3">
        <v>1990</v>
      </c>
      <c r="AB2043" s="3">
        <v>12</v>
      </c>
      <c r="AC2043" s="52" t="s">
        <v>4734</v>
      </c>
      <c r="AD2043" s="52"/>
      <c r="AE2043" s="52"/>
      <c r="AF2043" s="52"/>
      <c r="AG2043" s="52" t="s">
        <v>52</v>
      </c>
      <c r="AH2043" s="52"/>
      <c r="AI2043" s="52"/>
      <c r="AJ2043" s="52"/>
      <c r="AK2043" s="52"/>
      <c r="AL2043" s="9">
        <v>0</v>
      </c>
    </row>
    <row r="2044" spans="1:38">
      <c r="A2044" s="52" t="s">
        <v>4735</v>
      </c>
      <c r="B2044" s="52"/>
      <c r="C2044" s="52"/>
      <c r="D2044" s="52"/>
      <c r="E2044" s="52"/>
      <c r="F2044" s="52"/>
      <c r="G2044" s="52"/>
      <c r="H2044" s="52"/>
      <c r="I2044" s="52"/>
      <c r="J2044" s="52"/>
      <c r="K2044" s="52"/>
      <c r="L2044" s="52"/>
      <c r="M2044" s="52"/>
      <c r="N2044" s="52"/>
      <c r="O2044" s="52"/>
      <c r="P2044" s="52"/>
      <c r="Q2044" s="52"/>
      <c r="R2044" s="53">
        <v>1932</v>
      </c>
      <c r="S2044" s="53"/>
      <c r="T2044" s="53">
        <v>1287.55</v>
      </c>
      <c r="U2044" s="53"/>
      <c r="V2044" s="54">
        <v>160.96</v>
      </c>
      <c r="W2044" s="54"/>
      <c r="X2044" s="3">
        <v>82</v>
      </c>
      <c r="Y2044" s="3">
        <v>12</v>
      </c>
      <c r="Z2044" s="5">
        <v>36710</v>
      </c>
      <c r="AA2044" s="3">
        <v>2000</v>
      </c>
      <c r="AB2044" s="3">
        <v>12</v>
      </c>
      <c r="AC2044" s="52" t="s">
        <v>4736</v>
      </c>
      <c r="AD2044" s="52"/>
      <c r="AE2044" s="52"/>
      <c r="AF2044" s="52"/>
      <c r="AG2044" s="52" t="s">
        <v>4737</v>
      </c>
      <c r="AH2044" s="52"/>
      <c r="AI2044" s="52"/>
      <c r="AJ2044" s="52"/>
      <c r="AK2044" s="52"/>
      <c r="AL2044" s="11">
        <v>940</v>
      </c>
    </row>
    <row r="2045" spans="1:38">
      <c r="A2045" s="52" t="s">
        <v>4738</v>
      </c>
      <c r="B2045" s="52"/>
      <c r="C2045" s="52"/>
      <c r="D2045" s="52"/>
      <c r="E2045" s="52"/>
      <c r="F2045" s="52"/>
      <c r="G2045" s="52"/>
      <c r="H2045" s="52"/>
      <c r="I2045" s="52"/>
      <c r="J2045" s="52"/>
      <c r="K2045" s="52"/>
      <c r="L2045" s="52"/>
      <c r="M2045" s="52"/>
      <c r="N2045" s="52"/>
      <c r="O2045" s="52"/>
      <c r="P2045" s="52"/>
      <c r="Q2045" s="52"/>
      <c r="R2045" s="53">
        <v>10244.16</v>
      </c>
      <c r="S2045" s="53"/>
      <c r="T2045" s="53">
        <v>10244.16</v>
      </c>
      <c r="U2045" s="53"/>
      <c r="V2045" s="54">
        <v>0</v>
      </c>
      <c r="W2045" s="54"/>
      <c r="X2045" s="3">
        <v>82</v>
      </c>
      <c r="Y2045" s="3">
        <v>12</v>
      </c>
      <c r="Z2045" s="5">
        <v>33972</v>
      </c>
      <c r="AA2045" s="3">
        <v>1993</v>
      </c>
      <c r="AB2045" s="3">
        <v>12</v>
      </c>
      <c r="AC2045" s="52" t="s">
        <v>4739</v>
      </c>
      <c r="AD2045" s="52"/>
      <c r="AE2045" s="52"/>
      <c r="AF2045" s="52"/>
      <c r="AG2045" s="52" t="s">
        <v>3995</v>
      </c>
      <c r="AH2045" s="52"/>
      <c r="AI2045" s="52"/>
      <c r="AJ2045" s="52"/>
      <c r="AK2045" s="52"/>
      <c r="AL2045" s="9">
        <v>0</v>
      </c>
    </row>
    <row r="2046" spans="1:38">
      <c r="A2046" s="52" t="s">
        <v>4740</v>
      </c>
      <c r="B2046" s="52"/>
      <c r="C2046" s="52"/>
      <c r="D2046" s="52"/>
      <c r="E2046" s="52"/>
      <c r="F2046" s="52"/>
      <c r="G2046" s="52"/>
      <c r="H2046" s="52"/>
      <c r="I2046" s="52"/>
      <c r="J2046" s="52"/>
      <c r="K2046" s="52"/>
      <c r="L2046" s="52"/>
      <c r="M2046" s="52"/>
      <c r="N2046" s="52"/>
      <c r="O2046" s="52"/>
      <c r="P2046" s="52"/>
      <c r="Q2046" s="52"/>
      <c r="R2046" s="53">
        <v>156736</v>
      </c>
      <c r="S2046" s="53"/>
      <c r="T2046" s="53">
        <v>54856.06</v>
      </c>
      <c r="U2046" s="53"/>
      <c r="V2046" s="53">
        <v>7835.24</v>
      </c>
      <c r="W2046" s="53"/>
      <c r="X2046" s="3">
        <v>82</v>
      </c>
      <c r="Y2046" s="3">
        <v>20</v>
      </c>
      <c r="Z2046" s="10">
        <v>37631</v>
      </c>
      <c r="AA2046" s="3">
        <v>2003</v>
      </c>
      <c r="AB2046" s="3">
        <v>20</v>
      </c>
      <c r="AC2046" s="52" t="s">
        <v>4741</v>
      </c>
      <c r="AD2046" s="52"/>
      <c r="AE2046" s="52"/>
      <c r="AF2046" s="52"/>
      <c r="AG2046" s="52" t="s">
        <v>4742</v>
      </c>
      <c r="AH2046" s="52"/>
      <c r="AI2046" s="52"/>
      <c r="AJ2046" s="52"/>
      <c r="AK2046" s="52"/>
      <c r="AL2046" s="6">
        <v>138026</v>
      </c>
    </row>
    <row r="2047" spans="1:38">
      <c r="A2047" s="52" t="s">
        <v>4743</v>
      </c>
      <c r="B2047" s="52"/>
      <c r="C2047" s="52"/>
      <c r="D2047" s="52"/>
      <c r="E2047" s="52"/>
      <c r="F2047" s="52"/>
      <c r="G2047" s="52"/>
      <c r="H2047" s="52"/>
      <c r="I2047" s="52"/>
      <c r="J2047" s="52"/>
      <c r="K2047" s="52"/>
      <c r="L2047" s="52"/>
      <c r="M2047" s="52"/>
      <c r="N2047" s="52"/>
      <c r="O2047" s="52"/>
      <c r="P2047" s="52"/>
      <c r="Q2047" s="52"/>
      <c r="R2047" s="53">
        <v>2389</v>
      </c>
      <c r="S2047" s="53"/>
      <c r="T2047" s="53">
        <v>1791.28</v>
      </c>
      <c r="U2047" s="53"/>
      <c r="V2047" s="54">
        <v>199.08</v>
      </c>
      <c r="W2047" s="54"/>
      <c r="X2047" s="3">
        <v>82</v>
      </c>
      <c r="Y2047" s="3">
        <v>12</v>
      </c>
      <c r="Z2047" s="5">
        <v>37012</v>
      </c>
      <c r="AA2047" s="3">
        <v>2001</v>
      </c>
      <c r="AB2047" s="3">
        <v>12</v>
      </c>
      <c r="AC2047" s="52" t="s">
        <v>4744</v>
      </c>
      <c r="AD2047" s="52"/>
      <c r="AE2047" s="52"/>
      <c r="AF2047" s="52"/>
      <c r="AG2047" s="52" t="s">
        <v>4745</v>
      </c>
      <c r="AH2047" s="52"/>
      <c r="AI2047" s="52"/>
      <c r="AJ2047" s="52"/>
      <c r="AK2047" s="52"/>
      <c r="AL2047" s="11">
        <v>855</v>
      </c>
    </row>
    <row r="2048" spans="1:38">
      <c r="A2048" s="52" t="s">
        <v>4746</v>
      </c>
      <c r="B2048" s="52"/>
      <c r="C2048" s="52"/>
      <c r="D2048" s="52"/>
      <c r="E2048" s="52"/>
      <c r="F2048" s="52"/>
      <c r="G2048" s="52"/>
      <c r="H2048" s="52"/>
      <c r="I2048" s="52"/>
      <c r="J2048" s="52"/>
      <c r="K2048" s="52"/>
      <c r="L2048" s="52"/>
      <c r="M2048" s="52"/>
      <c r="N2048" s="52"/>
      <c r="O2048" s="52"/>
      <c r="P2048" s="52"/>
      <c r="Q2048" s="52"/>
      <c r="R2048" s="53">
        <v>10199.299999999999</v>
      </c>
      <c r="S2048" s="53"/>
      <c r="T2048" s="54">
        <v>123.75</v>
      </c>
      <c r="U2048" s="54"/>
      <c r="V2048" s="54">
        <v>123.75</v>
      </c>
      <c r="W2048" s="54"/>
      <c r="X2048" s="3">
        <v>82</v>
      </c>
      <c r="Y2048" s="3">
        <v>7</v>
      </c>
      <c r="Z2048" s="8">
        <v>40420</v>
      </c>
      <c r="AA2048" s="3">
        <v>2010</v>
      </c>
      <c r="AB2048" s="3">
        <v>7</v>
      </c>
      <c r="AC2048" s="52" t="s">
        <v>4747</v>
      </c>
      <c r="AD2048" s="52"/>
      <c r="AE2048" s="52"/>
      <c r="AF2048" s="52"/>
      <c r="AG2048" s="52" t="s">
        <v>4748</v>
      </c>
      <c r="AH2048" s="52"/>
      <c r="AI2048" s="52"/>
      <c r="AJ2048" s="52"/>
      <c r="AK2048" s="52"/>
      <c r="AL2048" s="6">
        <v>10441</v>
      </c>
    </row>
    <row r="2049" spans="1:38">
      <c r="A2049" s="52" t="s">
        <v>4749</v>
      </c>
      <c r="B2049" s="52"/>
      <c r="C2049" s="52"/>
      <c r="D2049" s="52"/>
      <c r="E2049" s="52"/>
      <c r="F2049" s="52"/>
      <c r="G2049" s="52"/>
      <c r="H2049" s="52"/>
      <c r="I2049" s="52"/>
      <c r="J2049" s="52"/>
      <c r="K2049" s="52"/>
      <c r="L2049" s="52"/>
      <c r="M2049" s="52"/>
      <c r="N2049" s="52"/>
      <c r="O2049" s="52"/>
      <c r="P2049" s="52"/>
      <c r="Q2049" s="52"/>
      <c r="R2049" s="53">
        <v>3795</v>
      </c>
      <c r="S2049" s="53"/>
      <c r="T2049" s="53">
        <v>2831.04</v>
      </c>
      <c r="U2049" s="53"/>
      <c r="V2049" s="54">
        <v>314.38</v>
      </c>
      <c r="W2049" s="54"/>
      <c r="X2049" s="3">
        <v>82</v>
      </c>
      <c r="Y2049" s="3">
        <v>12</v>
      </c>
      <c r="Z2049" s="13">
        <v>37188</v>
      </c>
      <c r="AA2049" s="3">
        <v>2001</v>
      </c>
      <c r="AB2049" s="3">
        <v>12</v>
      </c>
      <c r="AC2049" s="52" t="s">
        <v>4750</v>
      </c>
      <c r="AD2049" s="52"/>
      <c r="AE2049" s="52"/>
      <c r="AF2049" s="52"/>
      <c r="AG2049" s="52" t="s">
        <v>4751</v>
      </c>
      <c r="AH2049" s="52"/>
      <c r="AI2049" s="52"/>
      <c r="AJ2049" s="52"/>
      <c r="AK2049" s="52"/>
      <c r="AL2049" s="6">
        <v>1379</v>
      </c>
    </row>
    <row r="2050" spans="1:38">
      <c r="A2050" s="52" t="s">
        <v>4752</v>
      </c>
      <c r="B2050" s="52"/>
      <c r="C2050" s="52"/>
      <c r="D2050" s="52"/>
      <c r="E2050" s="52"/>
      <c r="F2050" s="52"/>
      <c r="G2050" s="52"/>
      <c r="H2050" s="52"/>
      <c r="I2050" s="52"/>
      <c r="J2050" s="52"/>
      <c r="K2050" s="52"/>
      <c r="L2050" s="52"/>
      <c r="M2050" s="52"/>
      <c r="N2050" s="52"/>
      <c r="O2050" s="52"/>
      <c r="P2050" s="52"/>
      <c r="Q2050" s="52"/>
      <c r="R2050" s="53">
        <v>3795</v>
      </c>
      <c r="S2050" s="53"/>
      <c r="T2050" s="53">
        <v>2834.25</v>
      </c>
      <c r="U2050" s="53"/>
      <c r="V2050" s="54">
        <v>313.42</v>
      </c>
      <c r="W2050" s="54"/>
      <c r="X2050" s="3">
        <v>82</v>
      </c>
      <c r="Y2050" s="3">
        <v>12</v>
      </c>
      <c r="Z2050" s="13">
        <v>37188</v>
      </c>
      <c r="AA2050" s="3">
        <v>2001</v>
      </c>
      <c r="AB2050" s="3">
        <v>12</v>
      </c>
      <c r="AC2050" s="52" t="s">
        <v>4750</v>
      </c>
      <c r="AD2050" s="52"/>
      <c r="AE2050" s="52"/>
      <c r="AF2050" s="52"/>
      <c r="AG2050" s="52" t="s">
        <v>4753</v>
      </c>
      <c r="AH2050" s="52"/>
      <c r="AI2050" s="52"/>
      <c r="AJ2050" s="52"/>
      <c r="AK2050" s="52"/>
      <c r="AL2050" s="6">
        <v>1374</v>
      </c>
    </row>
    <row r="2051" spans="1:38">
      <c r="A2051" s="52" t="s">
        <v>4754</v>
      </c>
      <c r="B2051" s="52"/>
      <c r="C2051" s="52"/>
      <c r="D2051" s="52"/>
      <c r="E2051" s="52"/>
      <c r="F2051" s="52"/>
      <c r="G2051" s="52"/>
      <c r="H2051" s="52"/>
      <c r="I2051" s="52"/>
      <c r="J2051" s="52"/>
      <c r="K2051" s="52"/>
      <c r="L2051" s="52"/>
      <c r="M2051" s="52"/>
      <c r="N2051" s="52"/>
      <c r="O2051" s="52"/>
      <c r="P2051" s="52"/>
      <c r="Q2051" s="52"/>
      <c r="R2051" s="53">
        <v>3795</v>
      </c>
      <c r="S2051" s="53"/>
      <c r="T2051" s="53">
        <v>2831.04</v>
      </c>
      <c r="U2051" s="53"/>
      <c r="V2051" s="54">
        <v>314.38</v>
      </c>
      <c r="W2051" s="54"/>
      <c r="X2051" s="3">
        <v>82</v>
      </c>
      <c r="Y2051" s="3">
        <v>12</v>
      </c>
      <c r="Z2051" s="13">
        <v>37188</v>
      </c>
      <c r="AA2051" s="3">
        <v>2001</v>
      </c>
      <c r="AB2051" s="3">
        <v>12</v>
      </c>
      <c r="AC2051" s="52" t="s">
        <v>4750</v>
      </c>
      <c r="AD2051" s="52"/>
      <c r="AE2051" s="52"/>
      <c r="AF2051" s="52"/>
      <c r="AG2051" s="52" t="s">
        <v>4751</v>
      </c>
      <c r="AH2051" s="52"/>
      <c r="AI2051" s="52"/>
      <c r="AJ2051" s="52"/>
      <c r="AK2051" s="52"/>
      <c r="AL2051" s="6">
        <v>1379</v>
      </c>
    </row>
    <row r="2052" spans="1:38">
      <c r="A2052" s="52" t="s">
        <v>4755</v>
      </c>
      <c r="B2052" s="52"/>
      <c r="C2052" s="52"/>
      <c r="D2052" s="52"/>
      <c r="E2052" s="52"/>
      <c r="F2052" s="52"/>
      <c r="G2052" s="52"/>
      <c r="H2052" s="52"/>
      <c r="I2052" s="52"/>
      <c r="J2052" s="52"/>
      <c r="K2052" s="52"/>
      <c r="L2052" s="52"/>
      <c r="M2052" s="52"/>
      <c r="N2052" s="52"/>
      <c r="O2052" s="52"/>
      <c r="P2052" s="52"/>
      <c r="Q2052" s="52"/>
      <c r="R2052" s="53">
        <v>3795</v>
      </c>
      <c r="S2052" s="53"/>
      <c r="T2052" s="53">
        <v>2834.25</v>
      </c>
      <c r="U2052" s="53"/>
      <c r="V2052" s="54">
        <v>313.42</v>
      </c>
      <c r="W2052" s="54"/>
      <c r="X2052" s="3">
        <v>82</v>
      </c>
      <c r="Y2052" s="3">
        <v>12</v>
      </c>
      <c r="Z2052" s="13">
        <v>37188</v>
      </c>
      <c r="AA2052" s="3">
        <v>2001</v>
      </c>
      <c r="AB2052" s="3">
        <v>12</v>
      </c>
      <c r="AC2052" s="52" t="s">
        <v>4750</v>
      </c>
      <c r="AD2052" s="52"/>
      <c r="AE2052" s="52"/>
      <c r="AF2052" s="52"/>
      <c r="AG2052" s="52" t="s">
        <v>4753</v>
      </c>
      <c r="AH2052" s="52"/>
      <c r="AI2052" s="52"/>
      <c r="AJ2052" s="52"/>
      <c r="AK2052" s="52"/>
      <c r="AL2052" s="6">
        <v>1374</v>
      </c>
    </row>
    <row r="2053" spans="1:38">
      <c r="A2053" s="52" t="s">
        <v>4756</v>
      </c>
      <c r="B2053" s="52"/>
      <c r="C2053" s="52"/>
      <c r="D2053" s="52"/>
      <c r="E2053" s="52"/>
      <c r="F2053" s="52"/>
      <c r="G2053" s="52"/>
      <c r="H2053" s="52"/>
      <c r="I2053" s="52"/>
      <c r="J2053" s="52"/>
      <c r="K2053" s="52"/>
      <c r="L2053" s="52"/>
      <c r="M2053" s="52"/>
      <c r="N2053" s="52"/>
      <c r="O2053" s="52"/>
      <c r="P2053" s="52"/>
      <c r="Q2053" s="52"/>
      <c r="R2053" s="53">
        <v>3795</v>
      </c>
      <c r="S2053" s="53"/>
      <c r="T2053" s="53">
        <v>2831.04</v>
      </c>
      <c r="U2053" s="53"/>
      <c r="V2053" s="54">
        <v>314.38</v>
      </c>
      <c r="W2053" s="54"/>
      <c r="X2053" s="3">
        <v>82</v>
      </c>
      <c r="Y2053" s="3">
        <v>12</v>
      </c>
      <c r="Z2053" s="13">
        <v>37188</v>
      </c>
      <c r="AA2053" s="3">
        <v>2001</v>
      </c>
      <c r="AB2053" s="3">
        <v>12</v>
      </c>
      <c r="AC2053" s="52" t="s">
        <v>4750</v>
      </c>
      <c r="AD2053" s="52"/>
      <c r="AE2053" s="52"/>
      <c r="AF2053" s="52"/>
      <c r="AG2053" s="52" t="s">
        <v>4751</v>
      </c>
      <c r="AH2053" s="52"/>
      <c r="AI2053" s="52"/>
      <c r="AJ2053" s="52"/>
      <c r="AK2053" s="52"/>
      <c r="AL2053" s="6">
        <v>1379</v>
      </c>
    </row>
    <row r="2054" spans="1:38">
      <c r="A2054" s="52" t="s">
        <v>4757</v>
      </c>
      <c r="B2054" s="52"/>
      <c r="C2054" s="52"/>
      <c r="D2054" s="52"/>
      <c r="E2054" s="52"/>
      <c r="F2054" s="52"/>
      <c r="G2054" s="52"/>
      <c r="H2054" s="52"/>
      <c r="I2054" s="52"/>
      <c r="J2054" s="52"/>
      <c r="K2054" s="52"/>
      <c r="L2054" s="52"/>
      <c r="M2054" s="52"/>
      <c r="N2054" s="52"/>
      <c r="O2054" s="52"/>
      <c r="P2054" s="52"/>
      <c r="Q2054" s="52"/>
      <c r="R2054" s="53">
        <v>3795</v>
      </c>
      <c r="S2054" s="53"/>
      <c r="T2054" s="53">
        <v>2834.25</v>
      </c>
      <c r="U2054" s="53"/>
      <c r="V2054" s="54">
        <v>313.42</v>
      </c>
      <c r="W2054" s="54"/>
      <c r="X2054" s="3">
        <v>82</v>
      </c>
      <c r="Y2054" s="3">
        <v>12</v>
      </c>
      <c r="Z2054" s="13">
        <v>37188</v>
      </c>
      <c r="AA2054" s="3">
        <v>2001</v>
      </c>
      <c r="AB2054" s="3">
        <v>12</v>
      </c>
      <c r="AC2054" s="52" t="s">
        <v>4750</v>
      </c>
      <c r="AD2054" s="52"/>
      <c r="AE2054" s="52"/>
      <c r="AF2054" s="52"/>
      <c r="AG2054" s="52" t="s">
        <v>4753</v>
      </c>
      <c r="AH2054" s="52"/>
      <c r="AI2054" s="52"/>
      <c r="AJ2054" s="52"/>
      <c r="AK2054" s="52"/>
      <c r="AL2054" s="6">
        <v>1374</v>
      </c>
    </row>
    <row r="2055" spans="1:38">
      <c r="A2055" s="52" t="s">
        <v>4758</v>
      </c>
      <c r="B2055" s="52"/>
      <c r="C2055" s="52"/>
      <c r="D2055" s="52"/>
      <c r="E2055" s="52"/>
      <c r="F2055" s="52"/>
      <c r="G2055" s="52"/>
      <c r="H2055" s="52"/>
      <c r="I2055" s="52"/>
      <c r="J2055" s="52"/>
      <c r="K2055" s="52"/>
      <c r="L2055" s="52"/>
      <c r="M2055" s="52"/>
      <c r="N2055" s="52"/>
      <c r="O2055" s="52"/>
      <c r="P2055" s="52"/>
      <c r="Q2055" s="52"/>
      <c r="R2055" s="53">
        <v>4799.4799999999996</v>
      </c>
      <c r="S2055" s="53"/>
      <c r="T2055" s="53">
        <v>4398.47</v>
      </c>
      <c r="U2055" s="53"/>
      <c r="V2055" s="54">
        <v>399.91</v>
      </c>
      <c r="W2055" s="54"/>
      <c r="X2055" s="3">
        <v>82</v>
      </c>
      <c r="Y2055" s="3">
        <v>12</v>
      </c>
      <c r="Z2055" s="13">
        <v>35795</v>
      </c>
      <c r="AA2055" s="3">
        <v>1997</v>
      </c>
      <c r="AB2055" s="3">
        <v>12</v>
      </c>
      <c r="AC2055" s="52" t="s">
        <v>4759</v>
      </c>
      <c r="AD2055" s="52"/>
      <c r="AE2055" s="52"/>
      <c r="AF2055" s="52"/>
      <c r="AG2055" s="52" t="s">
        <v>4760</v>
      </c>
      <c r="AH2055" s="52"/>
      <c r="AI2055" s="52"/>
      <c r="AJ2055" s="52"/>
      <c r="AK2055" s="52"/>
      <c r="AL2055" s="11">
        <v>624</v>
      </c>
    </row>
    <row r="2056" spans="1:38">
      <c r="A2056" s="52" t="s">
        <v>4761</v>
      </c>
      <c r="B2056" s="52"/>
      <c r="C2056" s="52"/>
      <c r="D2056" s="52"/>
      <c r="E2056" s="52"/>
      <c r="F2056" s="52"/>
      <c r="G2056" s="52"/>
      <c r="H2056" s="52"/>
      <c r="I2056" s="52"/>
      <c r="J2056" s="52"/>
      <c r="K2056" s="52"/>
      <c r="L2056" s="52"/>
      <c r="M2056" s="52"/>
      <c r="N2056" s="52"/>
      <c r="O2056" s="52"/>
      <c r="P2056" s="52"/>
      <c r="Q2056" s="52"/>
      <c r="R2056" s="54">
        <v>0</v>
      </c>
      <c r="S2056" s="54"/>
      <c r="T2056" s="54">
        <v>0</v>
      </c>
      <c r="U2056" s="54"/>
      <c r="V2056" s="54">
        <v>247.62</v>
      </c>
      <c r="W2056" s="54"/>
      <c r="X2056" s="3">
        <v>82</v>
      </c>
      <c r="Y2056" s="3">
        <v>12</v>
      </c>
      <c r="Z2056" s="13">
        <v>35795</v>
      </c>
      <c r="AA2056" s="3">
        <v>1997</v>
      </c>
      <c r="AB2056" s="3">
        <v>12</v>
      </c>
      <c r="AC2056" s="52" t="s">
        <v>4182</v>
      </c>
      <c r="AD2056" s="52"/>
      <c r="AE2056" s="52"/>
      <c r="AF2056" s="52"/>
      <c r="AG2056" s="52" t="s">
        <v>5</v>
      </c>
      <c r="AH2056" s="52"/>
      <c r="AI2056" s="52"/>
      <c r="AJ2056" s="52"/>
      <c r="AK2056" s="52"/>
      <c r="AL2056" s="9">
        <v>0</v>
      </c>
    </row>
    <row r="2057" spans="1:38">
      <c r="A2057" s="52" t="s">
        <v>4762</v>
      </c>
      <c r="B2057" s="52"/>
      <c r="C2057" s="52"/>
      <c r="D2057" s="52"/>
      <c r="E2057" s="52"/>
      <c r="F2057" s="52"/>
      <c r="G2057" s="52"/>
      <c r="H2057" s="52"/>
      <c r="I2057" s="52"/>
      <c r="J2057" s="52"/>
      <c r="K2057" s="52"/>
      <c r="L2057" s="52"/>
      <c r="M2057" s="52"/>
      <c r="N2057" s="52"/>
      <c r="O2057" s="52"/>
      <c r="P2057" s="52"/>
      <c r="Q2057" s="52"/>
      <c r="R2057" s="53">
        <v>1717.59</v>
      </c>
      <c r="S2057" s="53"/>
      <c r="T2057" s="53">
        <v>1717.59</v>
      </c>
      <c r="U2057" s="53"/>
      <c r="V2057" s="54">
        <v>0</v>
      </c>
      <c r="W2057" s="54"/>
      <c r="X2057" s="3">
        <v>82</v>
      </c>
      <c r="Y2057" s="3">
        <v>12</v>
      </c>
      <c r="Z2057" s="5">
        <v>27399</v>
      </c>
      <c r="AA2057" s="3">
        <v>1975</v>
      </c>
      <c r="AB2057" s="3">
        <v>12</v>
      </c>
      <c r="AC2057" s="52" t="s">
        <v>4763</v>
      </c>
      <c r="AD2057" s="52"/>
      <c r="AE2057" s="52"/>
      <c r="AF2057" s="52"/>
      <c r="AG2057" s="52" t="s">
        <v>4477</v>
      </c>
      <c r="AH2057" s="52"/>
      <c r="AI2057" s="52"/>
      <c r="AJ2057" s="52"/>
      <c r="AK2057" s="52"/>
      <c r="AL2057" s="9">
        <v>0</v>
      </c>
    </row>
    <row r="2058" spans="1:38">
      <c r="A2058" s="52" t="s">
        <v>4764</v>
      </c>
      <c r="B2058" s="52"/>
      <c r="C2058" s="52"/>
      <c r="D2058" s="52"/>
      <c r="E2058" s="52"/>
      <c r="F2058" s="52"/>
      <c r="G2058" s="52"/>
      <c r="H2058" s="52"/>
      <c r="I2058" s="52"/>
      <c r="J2058" s="52"/>
      <c r="K2058" s="52"/>
      <c r="L2058" s="52"/>
      <c r="M2058" s="52"/>
      <c r="N2058" s="52"/>
      <c r="O2058" s="52"/>
      <c r="P2058" s="52"/>
      <c r="Q2058" s="52"/>
      <c r="R2058" s="53">
        <v>4700</v>
      </c>
      <c r="S2058" s="53"/>
      <c r="T2058" s="53">
        <v>4168.24</v>
      </c>
      <c r="U2058" s="53"/>
      <c r="V2058" s="54">
        <v>390.57</v>
      </c>
      <c r="W2058" s="54"/>
      <c r="X2058" s="3">
        <v>82</v>
      </c>
      <c r="Y2058" s="3">
        <v>12</v>
      </c>
      <c r="Z2058" s="5">
        <v>36771</v>
      </c>
      <c r="AA2058" s="3">
        <v>2000</v>
      </c>
      <c r="AB2058" s="3">
        <v>12</v>
      </c>
      <c r="AC2058" s="52" t="s">
        <v>4765</v>
      </c>
      <c r="AD2058" s="52"/>
      <c r="AE2058" s="52"/>
      <c r="AF2058" s="52"/>
      <c r="AG2058" s="52" t="s">
        <v>4766</v>
      </c>
      <c r="AH2058" s="52"/>
      <c r="AI2058" s="52"/>
      <c r="AJ2058" s="52"/>
      <c r="AK2058" s="52"/>
      <c r="AL2058" s="11">
        <v>775</v>
      </c>
    </row>
    <row r="2059" spans="1:38">
      <c r="A2059" s="52" t="s">
        <v>4767</v>
      </c>
      <c r="B2059" s="52"/>
      <c r="C2059" s="52"/>
      <c r="D2059" s="52"/>
      <c r="E2059" s="52"/>
      <c r="F2059" s="52"/>
      <c r="G2059" s="52"/>
      <c r="H2059" s="52"/>
      <c r="I2059" s="52"/>
      <c r="J2059" s="52"/>
      <c r="K2059" s="52"/>
      <c r="L2059" s="52"/>
      <c r="M2059" s="52"/>
      <c r="N2059" s="52"/>
      <c r="O2059" s="52"/>
      <c r="P2059" s="52"/>
      <c r="Q2059" s="52"/>
      <c r="R2059" s="54">
        <v>0</v>
      </c>
      <c r="S2059" s="54"/>
      <c r="T2059" s="54">
        <v>0</v>
      </c>
      <c r="U2059" s="54"/>
      <c r="V2059" s="54">
        <v>0</v>
      </c>
      <c r="W2059" s="54"/>
      <c r="X2059" s="3">
        <v>82</v>
      </c>
      <c r="Y2059" s="3">
        <v>7</v>
      </c>
      <c r="Z2059" s="8">
        <v>36433</v>
      </c>
      <c r="AA2059" s="3">
        <v>1999</v>
      </c>
      <c r="AB2059" s="3">
        <v>7</v>
      </c>
      <c r="AC2059" s="52" t="s">
        <v>4182</v>
      </c>
      <c r="AD2059" s="52"/>
      <c r="AE2059" s="52"/>
      <c r="AF2059" s="52"/>
      <c r="AG2059" s="52" t="s">
        <v>303</v>
      </c>
      <c r="AH2059" s="52"/>
      <c r="AI2059" s="52"/>
      <c r="AJ2059" s="52"/>
      <c r="AK2059" s="52"/>
      <c r="AL2059" s="9">
        <v>0</v>
      </c>
    </row>
    <row r="2060" spans="1:38">
      <c r="A2060" s="52" t="s">
        <v>4768</v>
      </c>
      <c r="B2060" s="52"/>
      <c r="C2060" s="52"/>
      <c r="D2060" s="52"/>
      <c r="E2060" s="52"/>
      <c r="F2060" s="52"/>
      <c r="G2060" s="52"/>
      <c r="H2060" s="52"/>
      <c r="I2060" s="52"/>
      <c r="J2060" s="52"/>
      <c r="K2060" s="52"/>
      <c r="L2060" s="52"/>
      <c r="M2060" s="52"/>
      <c r="N2060" s="52"/>
      <c r="O2060" s="52"/>
      <c r="P2060" s="52"/>
      <c r="Q2060" s="52"/>
      <c r="R2060" s="53">
        <v>3085</v>
      </c>
      <c r="S2060" s="53"/>
      <c r="T2060" s="53">
        <v>3085</v>
      </c>
      <c r="U2060" s="53"/>
      <c r="V2060" s="54">
        <v>0</v>
      </c>
      <c r="W2060" s="54"/>
      <c r="X2060" s="3">
        <v>82</v>
      </c>
      <c r="Y2060" s="3">
        <v>12</v>
      </c>
      <c r="Z2060" s="8">
        <v>35335</v>
      </c>
      <c r="AA2060" s="3">
        <v>1996</v>
      </c>
      <c r="AB2060" s="3">
        <v>12</v>
      </c>
      <c r="AC2060" s="52" t="s">
        <v>4769</v>
      </c>
      <c r="AD2060" s="52"/>
      <c r="AE2060" s="52"/>
      <c r="AF2060" s="52"/>
      <c r="AG2060" s="52" t="s">
        <v>19</v>
      </c>
      <c r="AH2060" s="52"/>
      <c r="AI2060" s="52"/>
      <c r="AJ2060" s="52"/>
      <c r="AK2060" s="52"/>
      <c r="AL2060" s="9">
        <v>0</v>
      </c>
    </row>
    <row r="2061" spans="1:38">
      <c r="A2061" s="52" t="s">
        <v>4770</v>
      </c>
      <c r="B2061" s="52"/>
      <c r="C2061" s="52"/>
      <c r="D2061" s="52"/>
      <c r="E2061" s="52"/>
      <c r="F2061" s="52"/>
      <c r="G2061" s="52"/>
      <c r="H2061" s="52"/>
      <c r="I2061" s="52"/>
      <c r="J2061" s="52"/>
      <c r="K2061" s="52"/>
      <c r="L2061" s="52"/>
      <c r="M2061" s="52"/>
      <c r="N2061" s="52"/>
      <c r="O2061" s="52"/>
      <c r="P2061" s="52"/>
      <c r="Q2061" s="52"/>
      <c r="R2061" s="53">
        <v>3085</v>
      </c>
      <c r="S2061" s="53"/>
      <c r="T2061" s="53">
        <v>3085</v>
      </c>
      <c r="U2061" s="53"/>
      <c r="V2061" s="54">
        <v>0</v>
      </c>
      <c r="W2061" s="54"/>
      <c r="X2061" s="3">
        <v>82</v>
      </c>
      <c r="Y2061" s="3">
        <v>12</v>
      </c>
      <c r="Z2061" s="8">
        <v>35335</v>
      </c>
      <c r="AA2061" s="3">
        <v>1996</v>
      </c>
      <c r="AB2061" s="3">
        <v>12</v>
      </c>
      <c r="AC2061" s="52" t="s">
        <v>4769</v>
      </c>
      <c r="AD2061" s="52"/>
      <c r="AE2061" s="52"/>
      <c r="AF2061" s="52"/>
      <c r="AG2061" s="52" t="s">
        <v>19</v>
      </c>
      <c r="AH2061" s="52"/>
      <c r="AI2061" s="52"/>
      <c r="AJ2061" s="52"/>
      <c r="AK2061" s="52"/>
      <c r="AL2061" s="9">
        <v>0</v>
      </c>
    </row>
    <row r="2062" spans="1:38">
      <c r="A2062" s="52" t="s">
        <v>4771</v>
      </c>
      <c r="B2062" s="52"/>
      <c r="C2062" s="52"/>
      <c r="D2062" s="52"/>
      <c r="E2062" s="52"/>
      <c r="F2062" s="52"/>
      <c r="G2062" s="52"/>
      <c r="H2062" s="52"/>
      <c r="I2062" s="52"/>
      <c r="J2062" s="52"/>
      <c r="K2062" s="52"/>
      <c r="L2062" s="52"/>
      <c r="M2062" s="52"/>
      <c r="N2062" s="52"/>
      <c r="O2062" s="52"/>
      <c r="P2062" s="52"/>
      <c r="Q2062" s="52"/>
      <c r="R2062" s="53">
        <v>3085</v>
      </c>
      <c r="S2062" s="53"/>
      <c r="T2062" s="53">
        <v>3085</v>
      </c>
      <c r="U2062" s="53"/>
      <c r="V2062" s="54">
        <v>0</v>
      </c>
      <c r="W2062" s="54"/>
      <c r="X2062" s="3">
        <v>82</v>
      </c>
      <c r="Y2062" s="3">
        <v>12</v>
      </c>
      <c r="Z2062" s="8">
        <v>35335</v>
      </c>
      <c r="AA2062" s="3">
        <v>1996</v>
      </c>
      <c r="AB2062" s="3">
        <v>12</v>
      </c>
      <c r="AC2062" s="52" t="s">
        <v>4769</v>
      </c>
      <c r="AD2062" s="52"/>
      <c r="AE2062" s="52"/>
      <c r="AF2062" s="52"/>
      <c r="AG2062" s="52" t="s">
        <v>19</v>
      </c>
      <c r="AH2062" s="52"/>
      <c r="AI2062" s="52"/>
      <c r="AJ2062" s="52"/>
      <c r="AK2062" s="52"/>
      <c r="AL2062" s="9">
        <v>0</v>
      </c>
    </row>
    <row r="2063" spans="1:38">
      <c r="A2063" s="52" t="s">
        <v>4772</v>
      </c>
      <c r="B2063" s="52"/>
      <c r="C2063" s="52"/>
      <c r="D2063" s="52"/>
      <c r="E2063" s="52"/>
      <c r="F2063" s="52"/>
      <c r="G2063" s="52"/>
      <c r="H2063" s="52"/>
      <c r="I2063" s="52"/>
      <c r="J2063" s="52"/>
      <c r="K2063" s="52"/>
      <c r="L2063" s="52"/>
      <c r="M2063" s="52"/>
      <c r="N2063" s="52"/>
      <c r="O2063" s="52"/>
      <c r="P2063" s="52"/>
      <c r="Q2063" s="52"/>
      <c r="R2063" s="53">
        <v>3850</v>
      </c>
      <c r="S2063" s="53"/>
      <c r="T2063" s="53">
        <v>3850</v>
      </c>
      <c r="U2063" s="53"/>
      <c r="V2063" s="54">
        <v>0</v>
      </c>
      <c r="W2063" s="54"/>
      <c r="X2063" s="3">
        <v>82</v>
      </c>
      <c r="Y2063" s="3">
        <v>12</v>
      </c>
      <c r="Z2063" s="8">
        <v>35335</v>
      </c>
      <c r="AA2063" s="3">
        <v>1996</v>
      </c>
      <c r="AB2063" s="3">
        <v>12</v>
      </c>
      <c r="AC2063" s="52" t="s">
        <v>4773</v>
      </c>
      <c r="AD2063" s="52"/>
      <c r="AE2063" s="52"/>
      <c r="AF2063" s="52"/>
      <c r="AG2063" s="52" t="s">
        <v>19</v>
      </c>
      <c r="AH2063" s="52"/>
      <c r="AI2063" s="52"/>
      <c r="AJ2063" s="52"/>
      <c r="AK2063" s="52"/>
      <c r="AL2063" s="9">
        <v>0</v>
      </c>
    </row>
    <row r="2064" spans="1:38">
      <c r="A2064" s="52" t="s">
        <v>4774</v>
      </c>
      <c r="B2064" s="52"/>
      <c r="C2064" s="52"/>
      <c r="D2064" s="52"/>
      <c r="E2064" s="52"/>
      <c r="F2064" s="52"/>
      <c r="G2064" s="52"/>
      <c r="H2064" s="52"/>
      <c r="I2064" s="52"/>
      <c r="J2064" s="52"/>
      <c r="K2064" s="52"/>
      <c r="L2064" s="52"/>
      <c r="M2064" s="52"/>
      <c r="N2064" s="52"/>
      <c r="O2064" s="52"/>
      <c r="P2064" s="52"/>
      <c r="Q2064" s="52"/>
      <c r="R2064" s="54">
        <v>0</v>
      </c>
      <c r="S2064" s="54"/>
      <c r="T2064" s="54">
        <v>0</v>
      </c>
      <c r="U2064" s="54"/>
      <c r="V2064" s="54">
        <v>0</v>
      </c>
      <c r="W2064" s="54"/>
      <c r="X2064" s="3">
        <v>82</v>
      </c>
      <c r="Y2064" s="3">
        <v>12</v>
      </c>
      <c r="Z2064" s="5">
        <v>35439</v>
      </c>
      <c r="AA2064" s="3">
        <v>1997</v>
      </c>
      <c r="AB2064" s="3">
        <v>12</v>
      </c>
      <c r="AC2064" s="52" t="s">
        <v>4182</v>
      </c>
      <c r="AD2064" s="52"/>
      <c r="AE2064" s="52"/>
      <c r="AF2064" s="52"/>
      <c r="AG2064" s="52" t="s">
        <v>3304</v>
      </c>
      <c r="AH2064" s="52"/>
      <c r="AI2064" s="52"/>
      <c r="AJ2064" s="52"/>
      <c r="AK2064" s="52"/>
      <c r="AL2064" s="16">
        <v>0</v>
      </c>
    </row>
    <row r="2065" spans="1:38">
      <c r="A2065" s="52" t="s">
        <v>4775</v>
      </c>
      <c r="B2065" s="52"/>
      <c r="C2065" s="52"/>
      <c r="D2065" s="52"/>
      <c r="E2065" s="52"/>
      <c r="F2065" s="52"/>
      <c r="G2065" s="52"/>
      <c r="H2065" s="52"/>
      <c r="I2065" s="52"/>
      <c r="J2065" s="52"/>
      <c r="K2065" s="52"/>
      <c r="L2065" s="52"/>
      <c r="M2065" s="52"/>
      <c r="N2065" s="52"/>
      <c r="O2065" s="52"/>
      <c r="P2065" s="52"/>
      <c r="Q2065" s="52"/>
      <c r="R2065" s="54">
        <v>0</v>
      </c>
      <c r="S2065" s="54"/>
      <c r="T2065" s="54">
        <v>0</v>
      </c>
      <c r="U2065" s="54"/>
      <c r="V2065" s="54">
        <v>0</v>
      </c>
      <c r="W2065" s="54"/>
      <c r="X2065" s="3">
        <v>82</v>
      </c>
      <c r="Y2065" s="3">
        <v>12</v>
      </c>
      <c r="Z2065" s="5">
        <v>35439</v>
      </c>
      <c r="AA2065" s="3">
        <v>1997</v>
      </c>
      <c r="AB2065" s="3">
        <v>12</v>
      </c>
      <c r="AC2065" s="52" t="s">
        <v>4182</v>
      </c>
      <c r="AD2065" s="52"/>
      <c r="AE2065" s="52"/>
      <c r="AF2065" s="52"/>
      <c r="AG2065" s="52" t="s">
        <v>3304</v>
      </c>
      <c r="AH2065" s="52"/>
      <c r="AI2065" s="52"/>
      <c r="AJ2065" s="52"/>
      <c r="AK2065" s="52"/>
      <c r="AL2065" s="16">
        <v>0</v>
      </c>
    </row>
    <row r="2066" spans="1:38">
      <c r="A2066" s="52" t="s">
        <v>4776</v>
      </c>
      <c r="B2066" s="52"/>
      <c r="C2066" s="52"/>
      <c r="D2066" s="52"/>
      <c r="E2066" s="52"/>
      <c r="F2066" s="52"/>
      <c r="G2066" s="52"/>
      <c r="H2066" s="52"/>
      <c r="I2066" s="52"/>
      <c r="J2066" s="52"/>
      <c r="K2066" s="52"/>
      <c r="L2066" s="52"/>
      <c r="M2066" s="52"/>
      <c r="N2066" s="52"/>
      <c r="O2066" s="52"/>
      <c r="P2066" s="52"/>
      <c r="Q2066" s="52"/>
      <c r="R2066" s="53">
        <v>1808.7</v>
      </c>
      <c r="S2066" s="53"/>
      <c r="T2066" s="53">
        <v>1808.7</v>
      </c>
      <c r="U2066" s="53"/>
      <c r="V2066" s="54">
        <v>0</v>
      </c>
      <c r="W2066" s="54"/>
      <c r="X2066" s="3">
        <v>82</v>
      </c>
      <c r="Y2066" s="3">
        <v>12</v>
      </c>
      <c r="Z2066" s="5">
        <v>35433</v>
      </c>
      <c r="AA2066" s="3">
        <v>1997</v>
      </c>
      <c r="AB2066" s="3">
        <v>12</v>
      </c>
      <c r="AC2066" s="52" t="s">
        <v>4777</v>
      </c>
      <c r="AD2066" s="52"/>
      <c r="AE2066" s="52"/>
      <c r="AF2066" s="52"/>
      <c r="AG2066" s="52" t="s">
        <v>5</v>
      </c>
      <c r="AH2066" s="52"/>
      <c r="AI2066" s="52"/>
      <c r="AJ2066" s="52"/>
      <c r="AK2066" s="52"/>
      <c r="AL2066" s="9">
        <v>0</v>
      </c>
    </row>
    <row r="2067" spans="1:38">
      <c r="A2067" s="52" t="s">
        <v>4778</v>
      </c>
      <c r="B2067" s="52"/>
      <c r="C2067" s="52"/>
      <c r="D2067" s="52"/>
      <c r="E2067" s="52"/>
      <c r="F2067" s="52"/>
      <c r="G2067" s="52"/>
      <c r="H2067" s="52"/>
      <c r="I2067" s="52"/>
      <c r="J2067" s="52"/>
      <c r="K2067" s="52"/>
      <c r="L2067" s="52"/>
      <c r="M2067" s="52"/>
      <c r="N2067" s="52"/>
      <c r="O2067" s="52"/>
      <c r="P2067" s="52"/>
      <c r="Q2067" s="52"/>
      <c r="R2067" s="53">
        <v>240456.56</v>
      </c>
      <c r="S2067" s="53"/>
      <c r="T2067" s="53">
        <v>218545.55</v>
      </c>
      <c r="U2067" s="53"/>
      <c r="V2067" s="53">
        <v>21911.01</v>
      </c>
      <c r="W2067" s="53"/>
      <c r="X2067" s="3">
        <v>82</v>
      </c>
      <c r="Y2067" s="3">
        <v>12</v>
      </c>
      <c r="Z2067" s="8">
        <v>36433</v>
      </c>
      <c r="AA2067" s="3">
        <v>1999</v>
      </c>
      <c r="AB2067" s="3">
        <v>12</v>
      </c>
      <c r="AC2067" s="52" t="s">
        <v>4779</v>
      </c>
      <c r="AD2067" s="52"/>
      <c r="AE2067" s="52"/>
      <c r="AF2067" s="52"/>
      <c r="AG2067" s="52" t="s">
        <v>4780</v>
      </c>
      <c r="AH2067" s="52"/>
      <c r="AI2067" s="52"/>
      <c r="AJ2067" s="52"/>
      <c r="AK2067" s="52"/>
      <c r="AL2067" s="6">
        <v>32801</v>
      </c>
    </row>
    <row r="2068" spans="1:38">
      <c r="A2068" s="52" t="s">
        <v>4781</v>
      </c>
      <c r="B2068" s="52"/>
      <c r="C2068" s="52"/>
      <c r="D2068" s="52"/>
      <c r="E2068" s="52"/>
      <c r="F2068" s="52"/>
      <c r="G2068" s="52"/>
      <c r="H2068" s="52"/>
      <c r="I2068" s="52"/>
      <c r="J2068" s="52"/>
      <c r="K2068" s="52"/>
      <c r="L2068" s="52"/>
      <c r="M2068" s="52"/>
      <c r="N2068" s="52"/>
      <c r="O2068" s="52"/>
      <c r="P2068" s="52"/>
      <c r="Q2068" s="52"/>
      <c r="R2068" s="53">
        <v>2028.08</v>
      </c>
      <c r="S2068" s="53"/>
      <c r="T2068" s="53">
        <v>2028.08</v>
      </c>
      <c r="U2068" s="53"/>
      <c r="V2068" s="54">
        <v>0</v>
      </c>
      <c r="W2068" s="54"/>
      <c r="X2068" s="3">
        <v>82</v>
      </c>
      <c r="Y2068" s="3">
        <v>12</v>
      </c>
      <c r="Z2068" s="8">
        <v>34771</v>
      </c>
      <c r="AA2068" s="3">
        <v>1995</v>
      </c>
      <c r="AB2068" s="3">
        <v>12</v>
      </c>
      <c r="AC2068" s="52" t="s">
        <v>4782</v>
      </c>
      <c r="AD2068" s="52"/>
      <c r="AE2068" s="52"/>
      <c r="AF2068" s="52"/>
      <c r="AG2068" s="52" t="s">
        <v>857</v>
      </c>
      <c r="AH2068" s="52"/>
      <c r="AI2068" s="52"/>
      <c r="AJ2068" s="52"/>
      <c r="AK2068" s="52"/>
      <c r="AL2068" s="9">
        <v>0</v>
      </c>
    </row>
    <row r="2069" spans="1:38">
      <c r="A2069" s="52" t="s">
        <v>4783</v>
      </c>
      <c r="B2069" s="52"/>
      <c r="C2069" s="52"/>
      <c r="D2069" s="52"/>
      <c r="E2069" s="52"/>
      <c r="F2069" s="52"/>
      <c r="G2069" s="52"/>
      <c r="H2069" s="52"/>
      <c r="I2069" s="52"/>
      <c r="J2069" s="52"/>
      <c r="K2069" s="52"/>
      <c r="L2069" s="52"/>
      <c r="M2069" s="52"/>
      <c r="N2069" s="52"/>
      <c r="O2069" s="52"/>
      <c r="P2069" s="52"/>
      <c r="Q2069" s="52"/>
      <c r="R2069" s="53">
        <v>1791</v>
      </c>
      <c r="S2069" s="53"/>
      <c r="T2069" s="54">
        <v>349.74</v>
      </c>
      <c r="U2069" s="54"/>
      <c r="V2069" s="54">
        <v>179.09</v>
      </c>
      <c r="W2069" s="54"/>
      <c r="X2069" s="3">
        <v>82</v>
      </c>
      <c r="Y2069" s="3">
        <v>10</v>
      </c>
      <c r="Z2069" s="13">
        <v>39738</v>
      </c>
      <c r="AA2069" s="3">
        <v>2008</v>
      </c>
      <c r="AB2069" s="3">
        <v>10</v>
      </c>
      <c r="AC2069" s="52" t="s">
        <v>4784</v>
      </c>
      <c r="AD2069" s="52"/>
      <c r="AE2069" s="52"/>
      <c r="AF2069" s="52"/>
      <c r="AG2069" s="52" t="s">
        <v>4785</v>
      </c>
      <c r="AH2069" s="52"/>
      <c r="AI2069" s="52"/>
      <c r="AJ2069" s="52"/>
      <c r="AK2069" s="52"/>
      <c r="AL2069" s="6">
        <v>1573</v>
      </c>
    </row>
    <row r="2070" spans="1:38">
      <c r="A2070" s="52" t="s">
        <v>4786</v>
      </c>
      <c r="B2070" s="52"/>
      <c r="C2070" s="52"/>
      <c r="D2070" s="52"/>
      <c r="E2070" s="52"/>
      <c r="F2070" s="52"/>
      <c r="G2070" s="52"/>
      <c r="H2070" s="52"/>
      <c r="I2070" s="52"/>
      <c r="J2070" s="52"/>
      <c r="K2070" s="52"/>
      <c r="L2070" s="52"/>
      <c r="M2070" s="52"/>
      <c r="N2070" s="52"/>
      <c r="O2070" s="52"/>
      <c r="P2070" s="52"/>
      <c r="Q2070" s="52"/>
      <c r="R2070" s="53">
        <v>12095</v>
      </c>
      <c r="S2070" s="53"/>
      <c r="T2070" s="53">
        <v>7128.26</v>
      </c>
      <c r="U2070" s="53"/>
      <c r="V2070" s="53">
        <v>1007.73</v>
      </c>
      <c r="W2070" s="53"/>
      <c r="X2070" s="3">
        <v>82</v>
      </c>
      <c r="Y2070" s="3">
        <v>12</v>
      </c>
      <c r="Z2070" s="5">
        <v>37720</v>
      </c>
      <c r="AA2070" s="3">
        <v>2003</v>
      </c>
      <c r="AB2070" s="3">
        <v>12</v>
      </c>
      <c r="AC2070" s="52" t="s">
        <v>4787</v>
      </c>
      <c r="AD2070" s="52"/>
      <c r="AE2070" s="52"/>
      <c r="AF2070" s="52"/>
      <c r="AG2070" s="52" t="s">
        <v>4788</v>
      </c>
      <c r="AH2070" s="52"/>
      <c r="AI2070" s="52"/>
      <c r="AJ2070" s="52"/>
      <c r="AK2070" s="52"/>
      <c r="AL2070" s="6">
        <v>6729</v>
      </c>
    </row>
    <row r="2071" spans="1:38">
      <c r="A2071" s="52" t="s">
        <v>4789</v>
      </c>
      <c r="B2071" s="52"/>
      <c r="C2071" s="52"/>
      <c r="D2071" s="52"/>
      <c r="E2071" s="52"/>
      <c r="F2071" s="52"/>
      <c r="G2071" s="52"/>
      <c r="H2071" s="52"/>
      <c r="I2071" s="52"/>
      <c r="J2071" s="52"/>
      <c r="K2071" s="52"/>
      <c r="L2071" s="52"/>
      <c r="M2071" s="52"/>
      <c r="N2071" s="52"/>
      <c r="O2071" s="52"/>
      <c r="P2071" s="52"/>
      <c r="Q2071" s="52"/>
      <c r="R2071" s="53">
        <v>7895</v>
      </c>
      <c r="S2071" s="53"/>
      <c r="T2071" s="53">
        <v>1578.44</v>
      </c>
      <c r="U2071" s="53"/>
      <c r="V2071" s="54">
        <v>315.76</v>
      </c>
      <c r="W2071" s="54"/>
      <c r="X2071" s="3">
        <v>82</v>
      </c>
      <c r="Y2071" s="3">
        <v>25</v>
      </c>
      <c r="Z2071" s="10">
        <v>38362</v>
      </c>
      <c r="AA2071" s="3">
        <v>2005</v>
      </c>
      <c r="AB2071" s="3">
        <v>25</v>
      </c>
      <c r="AC2071" s="52" t="s">
        <v>4790</v>
      </c>
      <c r="AD2071" s="52"/>
      <c r="AE2071" s="52"/>
      <c r="AF2071" s="52"/>
      <c r="AG2071" s="52" t="s">
        <v>4791</v>
      </c>
      <c r="AH2071" s="52"/>
      <c r="AI2071" s="52"/>
      <c r="AJ2071" s="52"/>
      <c r="AK2071" s="52"/>
      <c r="AL2071" s="6">
        <v>7694</v>
      </c>
    </row>
    <row r="2072" spans="1:38">
      <c r="A2072" s="52" t="s">
        <v>4792</v>
      </c>
      <c r="B2072" s="52"/>
      <c r="C2072" s="52"/>
      <c r="D2072" s="52"/>
      <c r="E2072" s="52"/>
      <c r="F2072" s="52"/>
      <c r="G2072" s="52"/>
      <c r="H2072" s="52"/>
      <c r="I2072" s="52"/>
      <c r="J2072" s="52"/>
      <c r="K2072" s="52"/>
      <c r="L2072" s="52"/>
      <c r="M2072" s="52"/>
      <c r="N2072" s="52"/>
      <c r="O2072" s="52"/>
      <c r="P2072" s="52"/>
      <c r="Q2072" s="52"/>
      <c r="R2072" s="54">
        <v>0</v>
      </c>
      <c r="S2072" s="54"/>
      <c r="T2072" s="54">
        <v>0</v>
      </c>
      <c r="U2072" s="54"/>
      <c r="V2072" s="54">
        <v>0</v>
      </c>
      <c r="W2072" s="54"/>
      <c r="X2072" s="3">
        <v>82</v>
      </c>
      <c r="Y2072" s="3">
        <v>7</v>
      </c>
      <c r="Z2072" s="5">
        <v>34703</v>
      </c>
      <c r="AA2072" s="3">
        <v>1995</v>
      </c>
      <c r="AB2072" s="3">
        <v>7</v>
      </c>
      <c r="AC2072" s="52" t="s">
        <v>4182</v>
      </c>
      <c r="AD2072" s="52"/>
      <c r="AE2072" s="52"/>
      <c r="AF2072" s="52"/>
      <c r="AG2072" s="52" t="s">
        <v>857</v>
      </c>
      <c r="AH2072" s="52"/>
      <c r="AI2072" s="52"/>
      <c r="AJ2072" s="52"/>
      <c r="AK2072" s="52"/>
      <c r="AL2072" s="9">
        <v>0</v>
      </c>
    </row>
    <row r="2073" spans="1:38">
      <c r="A2073" s="52" t="s">
        <v>4793</v>
      </c>
      <c r="B2073" s="52"/>
      <c r="C2073" s="52"/>
      <c r="D2073" s="52"/>
      <c r="E2073" s="52"/>
      <c r="F2073" s="52"/>
      <c r="G2073" s="52"/>
      <c r="H2073" s="52"/>
      <c r="I2073" s="52"/>
      <c r="J2073" s="52"/>
      <c r="K2073" s="52"/>
      <c r="L2073" s="52"/>
      <c r="M2073" s="52"/>
      <c r="N2073" s="52"/>
      <c r="O2073" s="52"/>
      <c r="P2073" s="52"/>
      <c r="Q2073" s="52"/>
      <c r="R2073" s="54">
        <v>0</v>
      </c>
      <c r="S2073" s="54"/>
      <c r="T2073" s="54">
        <v>0</v>
      </c>
      <c r="U2073" s="54"/>
      <c r="V2073" s="54">
        <v>0</v>
      </c>
      <c r="W2073" s="54"/>
      <c r="X2073" s="3">
        <v>82</v>
      </c>
      <c r="Y2073" s="3">
        <v>7</v>
      </c>
      <c r="Z2073" s="5">
        <v>34703</v>
      </c>
      <c r="AA2073" s="3">
        <v>1995</v>
      </c>
      <c r="AB2073" s="3">
        <v>7</v>
      </c>
      <c r="AC2073" s="52" t="s">
        <v>4182</v>
      </c>
      <c r="AD2073" s="52"/>
      <c r="AE2073" s="52"/>
      <c r="AF2073" s="52"/>
      <c r="AG2073" s="52" t="s">
        <v>857</v>
      </c>
      <c r="AH2073" s="52"/>
      <c r="AI2073" s="52"/>
      <c r="AJ2073" s="52"/>
      <c r="AK2073" s="52"/>
      <c r="AL2073" s="9">
        <v>0</v>
      </c>
    </row>
    <row r="2074" spans="1:38">
      <c r="A2074" s="52" t="s">
        <v>4794</v>
      </c>
      <c r="B2074" s="52"/>
      <c r="C2074" s="52"/>
      <c r="D2074" s="52"/>
      <c r="E2074" s="52"/>
      <c r="F2074" s="52"/>
      <c r="G2074" s="52"/>
      <c r="H2074" s="52"/>
      <c r="I2074" s="52"/>
      <c r="J2074" s="52"/>
      <c r="K2074" s="52"/>
      <c r="L2074" s="52"/>
      <c r="M2074" s="52"/>
      <c r="N2074" s="52"/>
      <c r="O2074" s="52"/>
      <c r="P2074" s="52"/>
      <c r="Q2074" s="52"/>
      <c r="R2074" s="53">
        <v>2460</v>
      </c>
      <c r="S2074" s="53"/>
      <c r="T2074" s="54">
        <v>802.49</v>
      </c>
      <c r="U2074" s="54"/>
      <c r="V2074" s="54">
        <v>351.43</v>
      </c>
      <c r="W2074" s="54"/>
      <c r="X2074" s="3">
        <v>82</v>
      </c>
      <c r="Y2074" s="3">
        <v>7</v>
      </c>
      <c r="Z2074" s="8">
        <v>39617</v>
      </c>
      <c r="AA2074" s="3">
        <v>2008</v>
      </c>
      <c r="AB2074" s="3">
        <v>7</v>
      </c>
      <c r="AC2074" s="52" t="s">
        <v>4795</v>
      </c>
      <c r="AD2074" s="52"/>
      <c r="AE2074" s="52"/>
      <c r="AF2074" s="52"/>
      <c r="AG2074" s="52" t="s">
        <v>4796</v>
      </c>
      <c r="AH2074" s="52"/>
      <c r="AI2074" s="52"/>
      <c r="AJ2074" s="52"/>
      <c r="AK2074" s="52"/>
      <c r="AL2074" s="6">
        <v>1809</v>
      </c>
    </row>
    <row r="2075" spans="1:38">
      <c r="A2075" s="52" t="s">
        <v>4797</v>
      </c>
      <c r="B2075" s="52"/>
      <c r="C2075" s="52"/>
      <c r="D2075" s="52"/>
      <c r="E2075" s="52"/>
      <c r="F2075" s="52"/>
      <c r="G2075" s="52"/>
      <c r="H2075" s="52"/>
      <c r="I2075" s="52"/>
      <c r="J2075" s="52"/>
      <c r="K2075" s="52"/>
      <c r="L2075" s="52"/>
      <c r="M2075" s="52"/>
      <c r="N2075" s="52"/>
      <c r="O2075" s="52"/>
      <c r="P2075" s="52"/>
      <c r="Q2075" s="52"/>
      <c r="R2075" s="53">
        <v>20994.3</v>
      </c>
      <c r="S2075" s="53"/>
      <c r="T2075" s="53">
        <v>2004.95</v>
      </c>
      <c r="U2075" s="53"/>
      <c r="V2075" s="53">
        <v>2004.95</v>
      </c>
      <c r="W2075" s="53"/>
      <c r="X2075" s="3">
        <v>82</v>
      </c>
      <c r="Y2075" s="3">
        <v>7</v>
      </c>
      <c r="Z2075" s="8">
        <v>40207</v>
      </c>
      <c r="AA2075" s="3">
        <v>2010</v>
      </c>
      <c r="AB2075" s="3">
        <v>7</v>
      </c>
      <c r="AC2075" s="52" t="s">
        <v>4798</v>
      </c>
      <c r="AD2075" s="52"/>
      <c r="AE2075" s="52"/>
      <c r="AF2075" s="52"/>
      <c r="AG2075" s="52" t="s">
        <v>4799</v>
      </c>
      <c r="AH2075" s="52"/>
      <c r="AI2075" s="52"/>
      <c r="AJ2075" s="52"/>
      <c r="AK2075" s="52"/>
      <c r="AL2075" s="6">
        <v>19678</v>
      </c>
    </row>
    <row r="2076" spans="1:38">
      <c r="A2076" s="52" t="s">
        <v>4800</v>
      </c>
      <c r="B2076" s="52"/>
      <c r="C2076" s="52"/>
      <c r="D2076" s="52"/>
      <c r="E2076" s="52"/>
      <c r="F2076" s="52"/>
      <c r="G2076" s="52"/>
      <c r="H2076" s="52"/>
      <c r="I2076" s="52"/>
      <c r="J2076" s="52"/>
      <c r="K2076" s="52"/>
      <c r="L2076" s="52"/>
      <c r="M2076" s="52"/>
      <c r="N2076" s="52"/>
      <c r="O2076" s="52"/>
      <c r="P2076" s="52"/>
      <c r="Q2076" s="52"/>
      <c r="R2076" s="53">
        <v>20994.3</v>
      </c>
      <c r="S2076" s="53"/>
      <c r="T2076" s="53">
        <v>2004.95</v>
      </c>
      <c r="U2076" s="53"/>
      <c r="V2076" s="53">
        <v>2004.95</v>
      </c>
      <c r="W2076" s="53"/>
      <c r="X2076" s="3">
        <v>82</v>
      </c>
      <c r="Y2076" s="3">
        <v>7</v>
      </c>
      <c r="Z2076" s="8">
        <v>40207</v>
      </c>
      <c r="AA2076" s="3">
        <v>2010</v>
      </c>
      <c r="AB2076" s="3">
        <v>7</v>
      </c>
      <c r="AC2076" s="52" t="s">
        <v>4798</v>
      </c>
      <c r="AD2076" s="52"/>
      <c r="AE2076" s="52"/>
      <c r="AF2076" s="52"/>
      <c r="AG2076" s="52" t="s">
        <v>4799</v>
      </c>
      <c r="AH2076" s="52"/>
      <c r="AI2076" s="52"/>
      <c r="AJ2076" s="52"/>
      <c r="AK2076" s="52"/>
      <c r="AL2076" s="6">
        <v>19678</v>
      </c>
    </row>
    <row r="2077" spans="1:38">
      <c r="A2077" s="52" t="s">
        <v>4801</v>
      </c>
      <c r="B2077" s="52"/>
      <c r="C2077" s="52"/>
      <c r="D2077" s="52"/>
      <c r="E2077" s="52"/>
      <c r="F2077" s="52"/>
      <c r="G2077" s="52"/>
      <c r="H2077" s="52"/>
      <c r="I2077" s="52"/>
      <c r="J2077" s="52"/>
      <c r="K2077" s="52"/>
      <c r="L2077" s="52"/>
      <c r="M2077" s="52"/>
      <c r="N2077" s="52"/>
      <c r="O2077" s="52"/>
      <c r="P2077" s="52"/>
      <c r="Q2077" s="52"/>
      <c r="R2077" s="54">
        <v>0</v>
      </c>
      <c r="S2077" s="54"/>
      <c r="T2077" s="54">
        <v>0</v>
      </c>
      <c r="U2077" s="54"/>
      <c r="V2077" s="54">
        <v>0</v>
      </c>
      <c r="W2077" s="54"/>
      <c r="X2077" s="3">
        <v>82</v>
      </c>
      <c r="Y2077" s="3">
        <v>12</v>
      </c>
      <c r="Z2077" s="10">
        <v>31788</v>
      </c>
      <c r="AA2077" s="3">
        <v>1987</v>
      </c>
      <c r="AB2077" s="3">
        <v>12</v>
      </c>
      <c r="AC2077" s="52" t="s">
        <v>4182</v>
      </c>
      <c r="AD2077" s="52"/>
      <c r="AE2077" s="52"/>
      <c r="AF2077" s="52"/>
      <c r="AG2077" s="52" t="s">
        <v>4009</v>
      </c>
      <c r="AH2077" s="52"/>
      <c r="AI2077" s="52"/>
      <c r="AJ2077" s="52"/>
      <c r="AK2077" s="52"/>
      <c r="AL2077" s="9">
        <v>0</v>
      </c>
    </row>
    <row r="2078" spans="1:38">
      <c r="A2078" s="52" t="s">
        <v>4802</v>
      </c>
      <c r="B2078" s="52"/>
      <c r="C2078" s="52"/>
      <c r="D2078" s="52"/>
      <c r="E2078" s="52"/>
      <c r="F2078" s="52"/>
      <c r="G2078" s="52"/>
      <c r="H2078" s="52"/>
      <c r="I2078" s="52"/>
      <c r="J2078" s="52"/>
      <c r="K2078" s="52"/>
      <c r="L2078" s="52"/>
      <c r="M2078" s="52"/>
      <c r="N2078" s="52"/>
      <c r="O2078" s="52"/>
      <c r="P2078" s="52"/>
      <c r="Q2078" s="52"/>
      <c r="R2078" s="54">
        <v>0</v>
      </c>
      <c r="S2078" s="54"/>
      <c r="T2078" s="54">
        <v>0</v>
      </c>
      <c r="U2078" s="54"/>
      <c r="V2078" s="54">
        <v>0</v>
      </c>
      <c r="W2078" s="54"/>
      <c r="X2078" s="3">
        <v>82</v>
      </c>
      <c r="Y2078" s="3">
        <v>12</v>
      </c>
      <c r="Z2078" s="10">
        <v>31788</v>
      </c>
      <c r="AA2078" s="3">
        <v>1987</v>
      </c>
      <c r="AB2078" s="3">
        <v>12</v>
      </c>
      <c r="AC2078" s="52" t="s">
        <v>4182</v>
      </c>
      <c r="AD2078" s="52"/>
      <c r="AE2078" s="52"/>
      <c r="AF2078" s="52"/>
      <c r="AG2078" s="52" t="s">
        <v>4009</v>
      </c>
      <c r="AH2078" s="52"/>
      <c r="AI2078" s="52"/>
      <c r="AJ2078" s="52"/>
      <c r="AK2078" s="52"/>
      <c r="AL2078" s="9">
        <v>0</v>
      </c>
    </row>
    <row r="2079" spans="1:38">
      <c r="A2079" s="52" t="s">
        <v>4803</v>
      </c>
      <c r="B2079" s="52"/>
      <c r="C2079" s="52"/>
      <c r="D2079" s="52"/>
      <c r="E2079" s="52"/>
      <c r="F2079" s="52"/>
      <c r="G2079" s="52"/>
      <c r="H2079" s="52"/>
      <c r="I2079" s="52"/>
      <c r="J2079" s="52"/>
      <c r="K2079" s="52"/>
      <c r="L2079" s="52"/>
      <c r="M2079" s="52"/>
      <c r="N2079" s="52"/>
      <c r="O2079" s="52"/>
      <c r="P2079" s="52"/>
      <c r="Q2079" s="52"/>
      <c r="R2079" s="53">
        <v>1531.4</v>
      </c>
      <c r="S2079" s="53"/>
      <c r="T2079" s="54">
        <v>416.28</v>
      </c>
      <c r="U2079" s="54"/>
      <c r="V2079" s="54">
        <v>153.18</v>
      </c>
      <c r="W2079" s="54"/>
      <c r="X2079" s="3">
        <v>82</v>
      </c>
      <c r="Y2079" s="3">
        <v>10</v>
      </c>
      <c r="Z2079" s="12">
        <v>39753</v>
      </c>
      <c r="AA2079" s="3">
        <v>2008</v>
      </c>
      <c r="AB2079" s="3">
        <v>10</v>
      </c>
      <c r="AC2079" s="52" t="s">
        <v>4804</v>
      </c>
      <c r="AD2079" s="52"/>
      <c r="AE2079" s="52"/>
      <c r="AF2079" s="52"/>
      <c r="AG2079" s="52" t="s">
        <v>4805</v>
      </c>
      <c r="AH2079" s="52"/>
      <c r="AI2079" s="52"/>
      <c r="AJ2079" s="52"/>
      <c r="AK2079" s="52"/>
      <c r="AL2079" s="6">
        <v>1217</v>
      </c>
    </row>
    <row r="2080" spans="1:38">
      <c r="A2080" s="52" t="s">
        <v>4806</v>
      </c>
      <c r="B2080" s="52"/>
      <c r="C2080" s="52"/>
      <c r="D2080" s="52"/>
      <c r="E2080" s="52"/>
      <c r="F2080" s="52"/>
      <c r="G2080" s="52"/>
      <c r="H2080" s="52"/>
      <c r="I2080" s="52"/>
      <c r="J2080" s="52"/>
      <c r="K2080" s="52"/>
      <c r="L2080" s="52"/>
      <c r="M2080" s="52"/>
      <c r="N2080" s="52"/>
      <c r="O2080" s="52"/>
      <c r="P2080" s="52"/>
      <c r="Q2080" s="52"/>
      <c r="R2080" s="53">
        <v>1531.4</v>
      </c>
      <c r="S2080" s="53"/>
      <c r="T2080" s="54">
        <v>416.28</v>
      </c>
      <c r="U2080" s="54"/>
      <c r="V2080" s="54">
        <v>153.18</v>
      </c>
      <c r="W2080" s="54"/>
      <c r="X2080" s="3">
        <v>82</v>
      </c>
      <c r="Y2080" s="3">
        <v>10</v>
      </c>
      <c r="Z2080" s="12">
        <v>39753</v>
      </c>
      <c r="AA2080" s="3">
        <v>2008</v>
      </c>
      <c r="AB2080" s="3">
        <v>10</v>
      </c>
      <c r="AC2080" s="52" t="s">
        <v>4804</v>
      </c>
      <c r="AD2080" s="52"/>
      <c r="AE2080" s="52"/>
      <c r="AF2080" s="52"/>
      <c r="AG2080" s="52" t="s">
        <v>4805</v>
      </c>
      <c r="AH2080" s="52"/>
      <c r="AI2080" s="52"/>
      <c r="AJ2080" s="52"/>
      <c r="AK2080" s="52"/>
      <c r="AL2080" s="6">
        <v>1217</v>
      </c>
    </row>
    <row r="2081" spans="1:38">
      <c r="A2081" s="52" t="s">
        <v>4807</v>
      </c>
      <c r="B2081" s="52"/>
      <c r="C2081" s="52"/>
      <c r="D2081" s="52"/>
      <c r="E2081" s="52"/>
      <c r="F2081" s="52"/>
      <c r="G2081" s="52"/>
      <c r="H2081" s="52"/>
      <c r="I2081" s="52"/>
      <c r="J2081" s="52"/>
      <c r="K2081" s="52"/>
      <c r="L2081" s="52"/>
      <c r="M2081" s="52"/>
      <c r="N2081" s="52"/>
      <c r="O2081" s="52"/>
      <c r="P2081" s="52"/>
      <c r="Q2081" s="52"/>
      <c r="R2081" s="53">
        <v>4565</v>
      </c>
      <c r="S2081" s="53"/>
      <c r="T2081" s="53">
        <v>4565</v>
      </c>
      <c r="U2081" s="53"/>
      <c r="V2081" s="54">
        <v>0</v>
      </c>
      <c r="W2081" s="54"/>
      <c r="X2081" s="3">
        <v>82</v>
      </c>
      <c r="Y2081" s="3">
        <v>7</v>
      </c>
      <c r="Z2081" s="5">
        <v>34339</v>
      </c>
      <c r="AA2081" s="3">
        <v>1994</v>
      </c>
      <c r="AB2081" s="3">
        <v>7</v>
      </c>
      <c r="AC2081" s="52" t="s">
        <v>4808</v>
      </c>
      <c r="AD2081" s="52"/>
      <c r="AE2081" s="52"/>
      <c r="AF2081" s="52"/>
      <c r="AG2081" s="52" t="s">
        <v>881</v>
      </c>
      <c r="AH2081" s="52"/>
      <c r="AI2081" s="52"/>
      <c r="AJ2081" s="52"/>
      <c r="AK2081" s="52"/>
      <c r="AL2081" s="9">
        <v>0</v>
      </c>
    </row>
    <row r="2082" spans="1:38">
      <c r="A2082" s="52" t="s">
        <v>4809</v>
      </c>
      <c r="B2082" s="52"/>
      <c r="C2082" s="52"/>
      <c r="D2082" s="52"/>
      <c r="E2082" s="52"/>
      <c r="F2082" s="52"/>
      <c r="G2082" s="52"/>
      <c r="H2082" s="52"/>
      <c r="I2082" s="52"/>
      <c r="J2082" s="52"/>
      <c r="K2082" s="52"/>
      <c r="L2082" s="52"/>
      <c r="M2082" s="52"/>
      <c r="N2082" s="52"/>
      <c r="O2082" s="52"/>
      <c r="P2082" s="52"/>
      <c r="Q2082" s="52"/>
      <c r="R2082" s="53">
        <v>4565</v>
      </c>
      <c r="S2082" s="53"/>
      <c r="T2082" s="53">
        <v>4565</v>
      </c>
      <c r="U2082" s="53"/>
      <c r="V2082" s="54">
        <v>0</v>
      </c>
      <c r="W2082" s="54"/>
      <c r="X2082" s="3">
        <v>82</v>
      </c>
      <c r="Y2082" s="3">
        <v>7</v>
      </c>
      <c r="Z2082" s="5">
        <v>34339</v>
      </c>
      <c r="AA2082" s="3">
        <v>1994</v>
      </c>
      <c r="AB2082" s="3">
        <v>7</v>
      </c>
      <c r="AC2082" s="52" t="s">
        <v>4808</v>
      </c>
      <c r="AD2082" s="52"/>
      <c r="AE2082" s="52"/>
      <c r="AF2082" s="52"/>
      <c r="AG2082" s="52" t="s">
        <v>881</v>
      </c>
      <c r="AH2082" s="52"/>
      <c r="AI2082" s="52"/>
      <c r="AJ2082" s="52"/>
      <c r="AK2082" s="52"/>
      <c r="AL2082" s="9">
        <v>0</v>
      </c>
    </row>
    <row r="2083" spans="1:38">
      <c r="A2083" s="52" t="s">
        <v>4810</v>
      </c>
      <c r="B2083" s="52"/>
      <c r="C2083" s="52"/>
      <c r="D2083" s="52"/>
      <c r="E2083" s="52"/>
      <c r="F2083" s="52"/>
      <c r="G2083" s="52"/>
      <c r="H2083" s="52"/>
      <c r="I2083" s="52"/>
      <c r="J2083" s="52"/>
      <c r="K2083" s="52"/>
      <c r="L2083" s="52"/>
      <c r="M2083" s="52"/>
      <c r="N2083" s="52"/>
      <c r="O2083" s="52"/>
      <c r="P2083" s="52"/>
      <c r="Q2083" s="52"/>
      <c r="R2083" s="54">
        <v>0</v>
      </c>
      <c r="S2083" s="54"/>
      <c r="T2083" s="54">
        <v>0</v>
      </c>
      <c r="U2083" s="54"/>
      <c r="V2083" s="54">
        <v>803.47</v>
      </c>
      <c r="W2083" s="54"/>
      <c r="X2083" s="3">
        <v>82</v>
      </c>
      <c r="Y2083" s="3">
        <v>6</v>
      </c>
      <c r="Z2083" s="8">
        <v>38411</v>
      </c>
      <c r="AA2083" s="3">
        <v>2005</v>
      </c>
      <c r="AB2083" s="3">
        <v>6</v>
      </c>
      <c r="AC2083" s="52" t="s">
        <v>4182</v>
      </c>
      <c r="AD2083" s="52"/>
      <c r="AE2083" s="52"/>
      <c r="AF2083" s="52"/>
      <c r="AG2083" s="52" t="s">
        <v>4183</v>
      </c>
      <c r="AH2083" s="52"/>
      <c r="AI2083" s="52"/>
      <c r="AJ2083" s="52"/>
      <c r="AK2083" s="52"/>
      <c r="AL2083" s="9">
        <v>0</v>
      </c>
    </row>
    <row r="2084" spans="1:38">
      <c r="A2084" s="52" t="s">
        <v>4811</v>
      </c>
      <c r="B2084" s="52"/>
      <c r="C2084" s="52"/>
      <c r="D2084" s="52"/>
      <c r="E2084" s="52"/>
      <c r="F2084" s="52"/>
      <c r="G2084" s="52"/>
      <c r="H2084" s="52"/>
      <c r="I2084" s="52"/>
      <c r="J2084" s="52"/>
      <c r="K2084" s="52"/>
      <c r="L2084" s="52"/>
      <c r="M2084" s="52"/>
      <c r="N2084" s="52"/>
      <c r="O2084" s="52"/>
      <c r="P2084" s="52"/>
      <c r="Q2084" s="52"/>
      <c r="R2084" s="53">
        <v>80968.25</v>
      </c>
      <c r="S2084" s="53"/>
      <c r="T2084" s="53">
        <v>80968.25</v>
      </c>
      <c r="U2084" s="53"/>
      <c r="V2084" s="54">
        <v>0</v>
      </c>
      <c r="W2084" s="54"/>
      <c r="X2084" s="3">
        <v>82</v>
      </c>
      <c r="Y2084" s="3">
        <v>7</v>
      </c>
      <c r="Z2084" s="5">
        <v>35070</v>
      </c>
      <c r="AA2084" s="3">
        <v>1996</v>
      </c>
      <c r="AB2084" s="3">
        <v>7</v>
      </c>
      <c r="AC2084" s="52" t="s">
        <v>4812</v>
      </c>
      <c r="AD2084" s="52"/>
      <c r="AE2084" s="52"/>
      <c r="AF2084" s="52"/>
      <c r="AG2084" s="52" t="s">
        <v>19</v>
      </c>
      <c r="AH2084" s="52"/>
      <c r="AI2084" s="52"/>
      <c r="AJ2084" s="52"/>
      <c r="AK2084" s="52"/>
      <c r="AL2084" s="9">
        <v>0</v>
      </c>
    </row>
    <row r="2085" spans="1:38">
      <c r="A2085" s="52" t="s">
        <v>4813</v>
      </c>
      <c r="B2085" s="52"/>
      <c r="C2085" s="52"/>
      <c r="D2085" s="52"/>
      <c r="E2085" s="52"/>
      <c r="F2085" s="52"/>
      <c r="G2085" s="52"/>
      <c r="H2085" s="52"/>
      <c r="I2085" s="52"/>
      <c r="J2085" s="52"/>
      <c r="K2085" s="52"/>
      <c r="L2085" s="52"/>
      <c r="M2085" s="52"/>
      <c r="N2085" s="52"/>
      <c r="O2085" s="52"/>
      <c r="P2085" s="52"/>
      <c r="Q2085" s="52"/>
      <c r="R2085" s="53">
        <v>1165.99</v>
      </c>
      <c r="S2085" s="53"/>
      <c r="T2085" s="54">
        <v>181.25</v>
      </c>
      <c r="U2085" s="54"/>
      <c r="V2085" s="54">
        <v>97.16</v>
      </c>
      <c r="W2085" s="54"/>
      <c r="X2085" s="3">
        <v>82</v>
      </c>
      <c r="Y2085" s="3">
        <v>12</v>
      </c>
      <c r="Z2085" s="13">
        <v>39770</v>
      </c>
      <c r="AA2085" s="3">
        <v>2008</v>
      </c>
      <c r="AB2085" s="3">
        <v>12</v>
      </c>
      <c r="AC2085" s="52" t="s">
        <v>4814</v>
      </c>
      <c r="AD2085" s="52"/>
      <c r="AE2085" s="52"/>
      <c r="AF2085" s="52"/>
      <c r="AG2085" s="52" t="s">
        <v>4815</v>
      </c>
      <c r="AH2085" s="52"/>
      <c r="AI2085" s="52"/>
      <c r="AJ2085" s="52"/>
      <c r="AK2085" s="52"/>
      <c r="AL2085" s="6">
        <v>1075</v>
      </c>
    </row>
    <row r="2086" spans="1:38">
      <c r="A2086" s="52" t="s">
        <v>4816</v>
      </c>
      <c r="B2086" s="52"/>
      <c r="C2086" s="52"/>
      <c r="D2086" s="52"/>
      <c r="E2086" s="52"/>
      <c r="F2086" s="52"/>
      <c r="G2086" s="52"/>
      <c r="H2086" s="52"/>
      <c r="I2086" s="52"/>
      <c r="J2086" s="52"/>
      <c r="K2086" s="52"/>
      <c r="L2086" s="52"/>
      <c r="M2086" s="52"/>
      <c r="N2086" s="52"/>
      <c r="O2086" s="52"/>
      <c r="P2086" s="52"/>
      <c r="Q2086" s="52"/>
      <c r="R2086" s="53">
        <v>1698.8</v>
      </c>
      <c r="S2086" s="53"/>
      <c r="T2086" s="54">
        <v>890.32</v>
      </c>
      <c r="U2086" s="54"/>
      <c r="V2086" s="54">
        <v>242.69</v>
      </c>
      <c r="W2086" s="54"/>
      <c r="X2086" s="3">
        <v>82</v>
      </c>
      <c r="Y2086" s="3">
        <v>7</v>
      </c>
      <c r="Z2086" s="8">
        <v>39111</v>
      </c>
      <c r="AA2086" s="3">
        <v>2007</v>
      </c>
      <c r="AB2086" s="3">
        <v>7</v>
      </c>
      <c r="AC2086" s="52" t="s">
        <v>4817</v>
      </c>
      <c r="AD2086" s="52"/>
      <c r="AE2086" s="52"/>
      <c r="AF2086" s="52"/>
      <c r="AG2086" s="52" t="s">
        <v>4818</v>
      </c>
      <c r="AH2086" s="52"/>
      <c r="AI2086" s="52"/>
      <c r="AJ2086" s="52"/>
      <c r="AK2086" s="52"/>
      <c r="AL2086" s="11">
        <v>920</v>
      </c>
    </row>
    <row r="2087" spans="1:38">
      <c r="A2087" s="52" t="s">
        <v>4819</v>
      </c>
      <c r="B2087" s="52"/>
      <c r="C2087" s="52"/>
      <c r="D2087" s="52"/>
      <c r="E2087" s="52"/>
      <c r="F2087" s="52"/>
      <c r="G2087" s="52"/>
      <c r="H2087" s="52"/>
      <c r="I2087" s="52"/>
      <c r="J2087" s="52"/>
      <c r="K2087" s="52"/>
      <c r="L2087" s="52"/>
      <c r="M2087" s="52"/>
      <c r="N2087" s="52"/>
      <c r="O2087" s="52"/>
      <c r="P2087" s="52"/>
      <c r="Q2087" s="52"/>
      <c r="R2087" s="53">
        <v>158924.43</v>
      </c>
      <c r="S2087" s="53"/>
      <c r="T2087" s="53">
        <v>45021.36</v>
      </c>
      <c r="U2087" s="53"/>
      <c r="V2087" s="53">
        <v>15892.46</v>
      </c>
      <c r="W2087" s="53"/>
      <c r="X2087" s="3">
        <v>82</v>
      </c>
      <c r="Y2087" s="3">
        <v>10</v>
      </c>
      <c r="Z2087" s="13">
        <v>39416</v>
      </c>
      <c r="AA2087" s="3">
        <v>2007</v>
      </c>
      <c r="AB2087" s="3">
        <v>10</v>
      </c>
      <c r="AC2087" s="52" t="s">
        <v>4820</v>
      </c>
      <c r="AD2087" s="52"/>
      <c r="AE2087" s="52"/>
      <c r="AF2087" s="52"/>
      <c r="AG2087" s="52" t="s">
        <v>4821</v>
      </c>
      <c r="AH2087" s="52"/>
      <c r="AI2087" s="52"/>
      <c r="AJ2087" s="52"/>
      <c r="AK2087" s="52"/>
      <c r="AL2087" s="6">
        <v>129671</v>
      </c>
    </row>
    <row r="2088" spans="1:38">
      <c r="A2088" s="52" t="s">
        <v>4822</v>
      </c>
      <c r="B2088" s="52"/>
      <c r="C2088" s="52"/>
      <c r="D2088" s="52"/>
      <c r="E2088" s="52"/>
      <c r="F2088" s="52"/>
      <c r="G2088" s="52"/>
      <c r="H2088" s="52"/>
      <c r="I2088" s="52"/>
      <c r="J2088" s="52"/>
      <c r="K2088" s="52"/>
      <c r="L2088" s="52"/>
      <c r="M2088" s="52"/>
      <c r="N2088" s="52"/>
      <c r="O2088" s="52"/>
      <c r="P2088" s="52"/>
      <c r="Q2088" s="52"/>
      <c r="R2088" s="53">
        <v>186445.09</v>
      </c>
      <c r="S2088" s="53"/>
      <c r="T2088" s="53">
        <v>167757.32999999999</v>
      </c>
      <c r="U2088" s="53"/>
      <c r="V2088" s="53">
        <v>18636.66</v>
      </c>
      <c r="W2088" s="53"/>
      <c r="X2088" s="3">
        <v>82</v>
      </c>
      <c r="Y2088" s="3">
        <v>10</v>
      </c>
      <c r="Z2088" s="8">
        <v>36977</v>
      </c>
      <c r="AA2088" s="3">
        <v>2001</v>
      </c>
      <c r="AB2088" s="3">
        <v>10</v>
      </c>
      <c r="AC2088" s="52" t="s">
        <v>4823</v>
      </c>
      <c r="AD2088" s="52"/>
      <c r="AE2088" s="52"/>
      <c r="AF2088" s="52"/>
      <c r="AG2088" s="52" t="s">
        <v>4824</v>
      </c>
      <c r="AH2088" s="52"/>
      <c r="AI2088" s="52"/>
      <c r="AJ2088" s="52"/>
      <c r="AK2088" s="52"/>
      <c r="AL2088" s="6">
        <v>26725</v>
      </c>
    </row>
    <row r="2089" spans="1:38">
      <c r="A2089" s="52" t="s">
        <v>4825</v>
      </c>
      <c r="B2089" s="52"/>
      <c r="C2089" s="52"/>
      <c r="D2089" s="52"/>
      <c r="E2089" s="52"/>
      <c r="F2089" s="52"/>
      <c r="G2089" s="52"/>
      <c r="H2089" s="52"/>
      <c r="I2089" s="52"/>
      <c r="J2089" s="52"/>
      <c r="K2089" s="52"/>
      <c r="L2089" s="52"/>
      <c r="M2089" s="52"/>
      <c r="N2089" s="52"/>
      <c r="O2089" s="52"/>
      <c r="P2089" s="52"/>
      <c r="Q2089" s="52"/>
      <c r="R2089" s="53">
        <v>1429</v>
      </c>
      <c r="S2089" s="53"/>
      <c r="T2089" s="53">
        <v>1285.73</v>
      </c>
      <c r="U2089" s="53"/>
      <c r="V2089" s="54">
        <v>142.88</v>
      </c>
      <c r="W2089" s="54"/>
      <c r="X2089" s="3">
        <v>82</v>
      </c>
      <c r="Y2089" s="3">
        <v>10</v>
      </c>
      <c r="Z2089" s="8">
        <v>37033</v>
      </c>
      <c r="AA2089" s="3">
        <v>2001</v>
      </c>
      <c r="AB2089" s="3">
        <v>10</v>
      </c>
      <c r="AC2089" s="52" t="s">
        <v>4826</v>
      </c>
      <c r="AD2089" s="52"/>
      <c r="AE2089" s="52"/>
      <c r="AF2089" s="52"/>
      <c r="AG2089" s="52" t="s">
        <v>4827</v>
      </c>
      <c r="AH2089" s="52"/>
      <c r="AI2089" s="52"/>
      <c r="AJ2089" s="52"/>
      <c r="AK2089" s="52"/>
      <c r="AL2089" s="11">
        <v>205</v>
      </c>
    </row>
    <row r="2090" spans="1:38">
      <c r="A2090" s="52" t="s">
        <v>4828</v>
      </c>
      <c r="B2090" s="52"/>
      <c r="C2090" s="52"/>
      <c r="D2090" s="52"/>
      <c r="E2090" s="52"/>
      <c r="F2090" s="52"/>
      <c r="G2090" s="52"/>
      <c r="H2090" s="52"/>
      <c r="I2090" s="52"/>
      <c r="J2090" s="52"/>
      <c r="K2090" s="52"/>
      <c r="L2090" s="52"/>
      <c r="M2090" s="52"/>
      <c r="N2090" s="52"/>
      <c r="O2090" s="52"/>
      <c r="P2090" s="52"/>
      <c r="Q2090" s="52"/>
      <c r="R2090" s="53">
        <v>186445.09</v>
      </c>
      <c r="S2090" s="53"/>
      <c r="T2090" s="53">
        <v>167757.32999999999</v>
      </c>
      <c r="U2090" s="53"/>
      <c r="V2090" s="53">
        <v>18636.66</v>
      </c>
      <c r="W2090" s="53"/>
      <c r="X2090" s="3">
        <v>82</v>
      </c>
      <c r="Y2090" s="3">
        <v>10</v>
      </c>
      <c r="Z2090" s="8">
        <v>36978</v>
      </c>
      <c r="AA2090" s="3">
        <v>2001</v>
      </c>
      <c r="AB2090" s="3">
        <v>10</v>
      </c>
      <c r="AC2090" s="52" t="s">
        <v>4823</v>
      </c>
      <c r="AD2090" s="52"/>
      <c r="AE2090" s="52"/>
      <c r="AF2090" s="52"/>
      <c r="AG2090" s="52" t="s">
        <v>4824</v>
      </c>
      <c r="AH2090" s="52"/>
      <c r="AI2090" s="52"/>
      <c r="AJ2090" s="52"/>
      <c r="AK2090" s="52"/>
      <c r="AL2090" s="6">
        <v>26725</v>
      </c>
    </row>
    <row r="2091" spans="1:38">
      <c r="A2091" s="52" t="s">
        <v>4829</v>
      </c>
      <c r="B2091" s="52"/>
      <c r="C2091" s="52"/>
      <c r="D2091" s="52"/>
      <c r="E2091" s="52"/>
      <c r="F2091" s="52"/>
      <c r="G2091" s="52"/>
      <c r="H2091" s="52"/>
      <c r="I2091" s="52"/>
      <c r="J2091" s="52"/>
      <c r="K2091" s="52"/>
      <c r="L2091" s="52"/>
      <c r="M2091" s="52"/>
      <c r="N2091" s="52"/>
      <c r="O2091" s="52"/>
      <c r="P2091" s="52"/>
      <c r="Q2091" s="52"/>
      <c r="R2091" s="53">
        <v>1429</v>
      </c>
      <c r="S2091" s="53"/>
      <c r="T2091" s="53">
        <v>1285.73</v>
      </c>
      <c r="U2091" s="53"/>
      <c r="V2091" s="54">
        <v>142.88</v>
      </c>
      <c r="W2091" s="54"/>
      <c r="X2091" s="3">
        <v>82</v>
      </c>
      <c r="Y2091" s="3">
        <v>10</v>
      </c>
      <c r="Z2091" s="8">
        <v>37033</v>
      </c>
      <c r="AA2091" s="3">
        <v>2001</v>
      </c>
      <c r="AB2091" s="3">
        <v>10</v>
      </c>
      <c r="AC2091" s="52" t="s">
        <v>4826</v>
      </c>
      <c r="AD2091" s="52"/>
      <c r="AE2091" s="52"/>
      <c r="AF2091" s="52"/>
      <c r="AG2091" s="52" t="s">
        <v>4827</v>
      </c>
      <c r="AH2091" s="52"/>
      <c r="AI2091" s="52"/>
      <c r="AJ2091" s="52"/>
      <c r="AK2091" s="52"/>
      <c r="AL2091" s="11">
        <v>205</v>
      </c>
    </row>
    <row r="2092" spans="1:38">
      <c r="A2092" t="s">
        <v>183</v>
      </c>
    </row>
    <row r="2093" spans="1:38">
      <c r="A2093" s="52" t="s">
        <v>4830</v>
      </c>
      <c r="B2093" s="52"/>
      <c r="C2093" s="52"/>
      <c r="D2093" s="52"/>
      <c r="E2093" s="52"/>
      <c r="F2093" s="52"/>
      <c r="G2093" s="52"/>
      <c r="H2093" s="52"/>
      <c r="I2093" s="52"/>
      <c r="J2093" s="52"/>
      <c r="K2093" s="52"/>
      <c r="L2093" s="52"/>
      <c r="M2093" s="52"/>
      <c r="N2093" s="52"/>
      <c r="O2093" s="52"/>
      <c r="P2093" s="52"/>
      <c r="Q2093" s="52"/>
      <c r="R2093" s="52"/>
      <c r="S2093" s="2">
        <v>183557.2</v>
      </c>
      <c r="T2093" s="53">
        <v>158087.38</v>
      </c>
      <c r="U2093" s="53"/>
      <c r="V2093" s="53">
        <v>18228.39</v>
      </c>
      <c r="W2093" s="53"/>
      <c r="X2093" s="3">
        <v>82</v>
      </c>
      <c r="Y2093" s="3">
        <v>10</v>
      </c>
      <c r="Z2093" s="8">
        <v>37309</v>
      </c>
      <c r="AA2093" s="3">
        <v>2002</v>
      </c>
      <c r="AB2093" s="3">
        <v>10</v>
      </c>
      <c r="AC2093" s="52" t="s">
        <v>4831</v>
      </c>
      <c r="AD2093" s="52"/>
      <c r="AE2093" s="52"/>
      <c r="AF2093" s="52"/>
      <c r="AG2093" s="52" t="s">
        <v>4832</v>
      </c>
      <c r="AH2093" s="52"/>
      <c r="AI2093" s="52"/>
      <c r="AJ2093" s="52"/>
      <c r="AK2093" s="52"/>
      <c r="AL2093" s="6">
        <v>35333</v>
      </c>
    </row>
    <row r="2094" spans="1:38">
      <c r="A2094" s="52" t="s">
        <v>4833</v>
      </c>
      <c r="B2094" s="52"/>
      <c r="C2094" s="52"/>
      <c r="D2094" s="52"/>
      <c r="E2094" s="52"/>
      <c r="F2094" s="52"/>
      <c r="G2094" s="52"/>
      <c r="H2094" s="52"/>
      <c r="I2094" s="52"/>
      <c r="J2094" s="52"/>
      <c r="K2094" s="52"/>
      <c r="L2094" s="52"/>
      <c r="M2094" s="52"/>
      <c r="N2094" s="52"/>
      <c r="O2094" s="52"/>
      <c r="P2094" s="52"/>
      <c r="Q2094" s="52"/>
      <c r="R2094" s="52"/>
      <c r="S2094" s="2">
        <v>132999.06</v>
      </c>
      <c r="T2094" s="53">
        <v>89472.37</v>
      </c>
      <c r="U2094" s="53"/>
      <c r="V2094" s="53">
        <v>13295.03</v>
      </c>
      <c r="W2094" s="53"/>
      <c r="X2094" s="3">
        <v>82</v>
      </c>
      <c r="Y2094" s="3">
        <v>10</v>
      </c>
      <c r="Z2094" s="5">
        <v>38200</v>
      </c>
      <c r="AA2094" s="3">
        <v>2004</v>
      </c>
      <c r="AB2094" s="3">
        <v>10</v>
      </c>
      <c r="AC2094" s="52" t="s">
        <v>4834</v>
      </c>
      <c r="AD2094" s="52"/>
      <c r="AE2094" s="52"/>
      <c r="AF2094" s="52"/>
      <c r="AG2094" s="52" t="s">
        <v>4835</v>
      </c>
      <c r="AH2094" s="52"/>
      <c r="AI2094" s="52"/>
      <c r="AJ2094" s="52"/>
      <c r="AK2094" s="52"/>
      <c r="AL2094" s="6">
        <v>55486</v>
      </c>
    </row>
    <row r="2095" spans="1:38">
      <c r="A2095" s="52" t="s">
        <v>4836</v>
      </c>
      <c r="B2095" s="52"/>
      <c r="C2095" s="52"/>
      <c r="D2095" s="52"/>
      <c r="E2095" s="52"/>
      <c r="F2095" s="52"/>
      <c r="G2095" s="52"/>
      <c r="H2095" s="52"/>
      <c r="I2095" s="52"/>
      <c r="J2095" s="52"/>
      <c r="K2095" s="52"/>
      <c r="L2095" s="52"/>
      <c r="M2095" s="52"/>
      <c r="N2095" s="52"/>
      <c r="O2095" s="52"/>
      <c r="P2095" s="52"/>
      <c r="Q2095" s="52"/>
      <c r="R2095" s="52"/>
      <c r="S2095" s="2">
        <v>11450</v>
      </c>
      <c r="T2095" s="53">
        <v>4007.25</v>
      </c>
      <c r="U2095" s="53"/>
      <c r="V2095" s="54">
        <v>457.95</v>
      </c>
      <c r="W2095" s="54"/>
      <c r="X2095" s="3">
        <v>82</v>
      </c>
      <c r="Y2095" s="3">
        <v>25</v>
      </c>
      <c r="Z2095" s="13">
        <v>37256</v>
      </c>
      <c r="AA2095" s="3">
        <v>2001</v>
      </c>
      <c r="AB2095" s="3">
        <v>25</v>
      </c>
      <c r="AC2095" s="52" t="s">
        <v>4837</v>
      </c>
      <c r="AD2095" s="52"/>
      <c r="AE2095" s="52"/>
      <c r="AF2095" s="52"/>
      <c r="AG2095" s="52" t="s">
        <v>4838</v>
      </c>
      <c r="AH2095" s="52"/>
      <c r="AI2095" s="52"/>
      <c r="AJ2095" s="52"/>
      <c r="AK2095" s="52"/>
      <c r="AL2095" s="6">
        <v>10644</v>
      </c>
    </row>
    <row r="2096" spans="1:38">
      <c r="A2096" s="52" t="s">
        <v>4839</v>
      </c>
      <c r="B2096" s="52"/>
      <c r="C2096" s="52"/>
      <c r="D2096" s="52"/>
      <c r="E2096" s="52"/>
      <c r="F2096" s="52"/>
      <c r="G2096" s="52"/>
      <c r="H2096" s="52"/>
      <c r="I2096" s="52"/>
      <c r="J2096" s="52"/>
      <c r="K2096" s="52"/>
      <c r="L2096" s="52"/>
      <c r="M2096" s="52"/>
      <c r="N2096" s="52"/>
      <c r="O2096" s="52"/>
      <c r="P2096" s="52"/>
      <c r="Q2096" s="52"/>
      <c r="R2096" s="52"/>
      <c r="S2096" s="2">
        <v>11450</v>
      </c>
      <c r="T2096" s="53">
        <v>4007.25</v>
      </c>
      <c r="U2096" s="53"/>
      <c r="V2096" s="54">
        <v>457.95</v>
      </c>
      <c r="W2096" s="54"/>
      <c r="X2096" s="3">
        <v>82</v>
      </c>
      <c r="Y2096" s="3">
        <v>25</v>
      </c>
      <c r="Z2096" s="13">
        <v>37256</v>
      </c>
      <c r="AA2096" s="3">
        <v>2001</v>
      </c>
      <c r="AB2096" s="3">
        <v>25</v>
      </c>
      <c r="AC2096" s="52" t="s">
        <v>4837</v>
      </c>
      <c r="AD2096" s="52"/>
      <c r="AE2096" s="52"/>
      <c r="AF2096" s="52"/>
      <c r="AG2096" s="52" t="s">
        <v>4838</v>
      </c>
      <c r="AH2096" s="52"/>
      <c r="AI2096" s="52"/>
      <c r="AJ2096" s="52"/>
      <c r="AK2096" s="52"/>
      <c r="AL2096" s="6">
        <v>10644</v>
      </c>
    </row>
    <row r="2097" spans="1:38">
      <c r="A2097" s="52" t="s">
        <v>4840</v>
      </c>
      <c r="B2097" s="52"/>
      <c r="C2097" s="52"/>
      <c r="D2097" s="52"/>
      <c r="E2097" s="52"/>
      <c r="F2097" s="52"/>
      <c r="G2097" s="52"/>
      <c r="H2097" s="52"/>
      <c r="I2097" s="52"/>
      <c r="J2097" s="52"/>
      <c r="K2097" s="52"/>
      <c r="L2097" s="52"/>
      <c r="M2097" s="52"/>
      <c r="N2097" s="52"/>
      <c r="O2097" s="52"/>
      <c r="P2097" s="52"/>
      <c r="Q2097" s="52"/>
      <c r="R2097" s="52"/>
      <c r="S2097" s="2">
        <v>13549.44</v>
      </c>
      <c r="T2097" s="53">
        <v>2059.5500000000002</v>
      </c>
      <c r="U2097" s="53"/>
      <c r="V2097" s="54">
        <v>541.99</v>
      </c>
      <c r="W2097" s="54"/>
      <c r="X2097" s="3">
        <v>82</v>
      </c>
      <c r="Y2097" s="3">
        <v>25</v>
      </c>
      <c r="Z2097" s="14">
        <v>39063</v>
      </c>
      <c r="AA2097" s="3">
        <v>2006</v>
      </c>
      <c r="AB2097" s="3">
        <v>25</v>
      </c>
      <c r="AC2097" s="52" t="s">
        <v>4841</v>
      </c>
      <c r="AD2097" s="52"/>
      <c r="AE2097" s="52"/>
      <c r="AF2097" s="52"/>
      <c r="AG2097" s="52" t="s">
        <v>4842</v>
      </c>
      <c r="AH2097" s="52"/>
      <c r="AI2097" s="52"/>
      <c r="AJ2097" s="52"/>
      <c r="AK2097" s="52"/>
      <c r="AL2097" s="6">
        <v>13445</v>
      </c>
    </row>
    <row r="2098" spans="1:38">
      <c r="A2098" s="52" t="s">
        <v>4843</v>
      </c>
      <c r="B2098" s="52"/>
      <c r="C2098" s="52"/>
      <c r="D2098" s="52"/>
      <c r="E2098" s="52"/>
      <c r="F2098" s="52"/>
      <c r="G2098" s="52"/>
      <c r="H2098" s="52"/>
      <c r="I2098" s="52"/>
      <c r="J2098" s="52"/>
      <c r="K2098" s="52"/>
      <c r="L2098" s="52"/>
      <c r="M2098" s="52"/>
      <c r="N2098" s="52"/>
      <c r="O2098" s="52"/>
      <c r="P2098" s="52"/>
      <c r="Q2098" s="52"/>
      <c r="R2098" s="52"/>
      <c r="S2098" s="2">
        <v>13145</v>
      </c>
      <c r="T2098" s="53">
        <v>1467.57</v>
      </c>
      <c r="U2098" s="53"/>
      <c r="V2098" s="53">
        <v>1095.43</v>
      </c>
      <c r="W2098" s="53"/>
      <c r="X2098" s="3">
        <v>82</v>
      </c>
      <c r="Y2098" s="3">
        <v>12</v>
      </c>
      <c r="Z2098" s="8">
        <v>39962</v>
      </c>
      <c r="AA2098" s="3">
        <v>2009</v>
      </c>
      <c r="AB2098" s="3">
        <v>12</v>
      </c>
      <c r="AC2098" s="52" t="s">
        <v>4844</v>
      </c>
      <c r="AD2098" s="52"/>
      <c r="AE2098" s="52"/>
      <c r="AF2098" s="52"/>
      <c r="AG2098" s="52" t="s">
        <v>4845</v>
      </c>
      <c r="AH2098" s="52"/>
      <c r="AI2098" s="52"/>
      <c r="AJ2098" s="52"/>
      <c r="AK2098" s="52"/>
      <c r="AL2098" s="6">
        <v>12359</v>
      </c>
    </row>
    <row r="2099" spans="1:38">
      <c r="A2099" s="52" t="s">
        <v>4846</v>
      </c>
      <c r="B2099" s="52"/>
      <c r="C2099" s="52"/>
      <c r="D2099" s="52"/>
      <c r="E2099" s="52"/>
      <c r="F2099" s="52"/>
      <c r="G2099" s="52"/>
      <c r="H2099" s="52"/>
      <c r="I2099" s="52"/>
      <c r="J2099" s="52"/>
      <c r="K2099" s="52"/>
      <c r="L2099" s="52"/>
      <c r="M2099" s="52"/>
      <c r="N2099" s="52"/>
      <c r="O2099" s="52"/>
      <c r="P2099" s="52"/>
      <c r="Q2099" s="52"/>
      <c r="R2099" s="52"/>
      <c r="S2099" s="2">
        <v>4184.5200000000004</v>
      </c>
      <c r="T2099" s="53">
        <v>3159.94</v>
      </c>
      <c r="U2099" s="53"/>
      <c r="V2099" s="54">
        <v>418.32</v>
      </c>
      <c r="W2099" s="54"/>
      <c r="X2099" s="3">
        <v>82</v>
      </c>
      <c r="Y2099" s="3">
        <v>10</v>
      </c>
      <c r="Z2099" s="8">
        <v>37693</v>
      </c>
      <c r="AA2099" s="3">
        <v>2003</v>
      </c>
      <c r="AB2099" s="3">
        <v>10</v>
      </c>
      <c r="AC2099" s="52" t="s">
        <v>4847</v>
      </c>
      <c r="AD2099" s="52"/>
      <c r="AE2099" s="52"/>
      <c r="AF2099" s="52"/>
      <c r="AG2099" s="52" t="s">
        <v>4848</v>
      </c>
      <c r="AH2099" s="52"/>
      <c r="AI2099" s="52"/>
      <c r="AJ2099" s="52"/>
      <c r="AK2099" s="52"/>
      <c r="AL2099" s="6">
        <v>1388</v>
      </c>
    </row>
    <row r="2100" spans="1:38">
      <c r="A2100" s="52" t="s">
        <v>4849</v>
      </c>
      <c r="B2100" s="52"/>
      <c r="C2100" s="52"/>
      <c r="D2100" s="52"/>
      <c r="E2100" s="52"/>
      <c r="F2100" s="52"/>
      <c r="G2100" s="52"/>
      <c r="H2100" s="52"/>
      <c r="I2100" s="52"/>
      <c r="J2100" s="52"/>
      <c r="K2100" s="52"/>
      <c r="L2100" s="52"/>
      <c r="M2100" s="52"/>
      <c r="N2100" s="52"/>
      <c r="O2100" s="52"/>
      <c r="P2100" s="52"/>
      <c r="Q2100" s="52"/>
      <c r="R2100" s="52"/>
      <c r="S2100" s="2">
        <v>46553.59</v>
      </c>
      <c r="T2100" s="53">
        <v>4921.08</v>
      </c>
      <c r="U2100" s="53"/>
      <c r="V2100" s="53">
        <v>4921.08</v>
      </c>
      <c r="W2100" s="53"/>
      <c r="X2100" s="3">
        <v>82</v>
      </c>
      <c r="Y2100" s="3">
        <v>12</v>
      </c>
      <c r="Z2100" s="8">
        <v>39988</v>
      </c>
      <c r="AA2100" s="3">
        <v>2009</v>
      </c>
      <c r="AB2100" s="3">
        <v>12</v>
      </c>
      <c r="AC2100" s="52" t="s">
        <v>4850</v>
      </c>
      <c r="AD2100" s="52"/>
      <c r="AE2100" s="52"/>
      <c r="AF2100" s="52"/>
      <c r="AG2100" s="52" t="s">
        <v>4851</v>
      </c>
      <c r="AH2100" s="52"/>
      <c r="AI2100" s="52"/>
      <c r="AJ2100" s="52"/>
      <c r="AK2100" s="52"/>
      <c r="AL2100" s="6">
        <v>44062</v>
      </c>
    </row>
    <row r="2101" spans="1:38">
      <c r="A2101" s="52" t="s">
        <v>4852</v>
      </c>
      <c r="B2101" s="52"/>
      <c r="C2101" s="52"/>
      <c r="D2101" s="52"/>
      <c r="E2101" s="52"/>
      <c r="F2101" s="52"/>
      <c r="G2101" s="52"/>
      <c r="H2101" s="52"/>
      <c r="I2101" s="52"/>
      <c r="J2101" s="52"/>
      <c r="K2101" s="52"/>
      <c r="L2101" s="52"/>
      <c r="M2101" s="52"/>
      <c r="N2101" s="52"/>
      <c r="O2101" s="52"/>
      <c r="P2101" s="52"/>
      <c r="Q2101" s="52"/>
      <c r="R2101" s="52"/>
      <c r="S2101" s="7">
        <v>880.78</v>
      </c>
      <c r="T2101" s="54">
        <v>880.78</v>
      </c>
      <c r="U2101" s="54"/>
      <c r="V2101" s="54">
        <v>0</v>
      </c>
      <c r="W2101" s="54"/>
      <c r="X2101" s="3">
        <v>82</v>
      </c>
      <c r="Y2101" s="3">
        <v>40</v>
      </c>
      <c r="Z2101" s="5">
        <v>24479</v>
      </c>
      <c r="AA2101" s="3">
        <v>1967</v>
      </c>
      <c r="AB2101" s="3">
        <v>40</v>
      </c>
      <c r="AC2101" s="52" t="s">
        <v>4853</v>
      </c>
      <c r="AD2101" s="52"/>
      <c r="AE2101" s="52"/>
      <c r="AF2101" s="52"/>
      <c r="AG2101" s="52" t="s">
        <v>2097</v>
      </c>
      <c r="AH2101" s="52"/>
      <c r="AI2101" s="52"/>
      <c r="AJ2101" s="52"/>
      <c r="AK2101" s="52"/>
      <c r="AL2101" s="9">
        <v>0</v>
      </c>
    </row>
    <row r="2102" spans="1:38">
      <c r="A2102" s="52" t="s">
        <v>4854</v>
      </c>
      <c r="B2102" s="52"/>
      <c r="C2102" s="52"/>
      <c r="D2102" s="52"/>
      <c r="E2102" s="52"/>
      <c r="F2102" s="52"/>
      <c r="G2102" s="52"/>
      <c r="H2102" s="52"/>
      <c r="I2102" s="52"/>
      <c r="J2102" s="52"/>
      <c r="K2102" s="52"/>
      <c r="L2102" s="52"/>
      <c r="M2102" s="52"/>
      <c r="N2102" s="52"/>
      <c r="O2102" s="52"/>
      <c r="P2102" s="52"/>
      <c r="Q2102" s="52"/>
      <c r="R2102" s="52"/>
      <c r="S2102" s="2">
        <v>7500</v>
      </c>
      <c r="T2102" s="54">
        <v>885.26</v>
      </c>
      <c r="U2102" s="54"/>
      <c r="V2102" s="54">
        <v>624.99</v>
      </c>
      <c r="W2102" s="54"/>
      <c r="X2102" s="3">
        <v>82</v>
      </c>
      <c r="Y2102" s="3">
        <v>12</v>
      </c>
      <c r="Z2102" s="5">
        <v>39818</v>
      </c>
      <c r="AA2102" s="3">
        <v>2009</v>
      </c>
      <c r="AB2102" s="3">
        <v>12</v>
      </c>
      <c r="AC2102" s="52" t="s">
        <v>4855</v>
      </c>
      <c r="AD2102" s="52"/>
      <c r="AE2102" s="52"/>
      <c r="AF2102" s="52"/>
      <c r="AG2102" s="52" t="s">
        <v>4856</v>
      </c>
      <c r="AH2102" s="52"/>
      <c r="AI2102" s="52"/>
      <c r="AJ2102" s="52"/>
      <c r="AK2102" s="52"/>
      <c r="AL2102" s="6">
        <v>7001</v>
      </c>
    </row>
    <row r="2103" spans="1:38">
      <c r="A2103" s="52" t="s">
        <v>4857</v>
      </c>
      <c r="B2103" s="52"/>
      <c r="C2103" s="52"/>
      <c r="D2103" s="52"/>
      <c r="E2103" s="52"/>
      <c r="F2103" s="52"/>
      <c r="G2103" s="52"/>
      <c r="H2103" s="52"/>
      <c r="I2103" s="52"/>
      <c r="J2103" s="52"/>
      <c r="K2103" s="52"/>
      <c r="L2103" s="52"/>
      <c r="M2103" s="52"/>
      <c r="N2103" s="52"/>
      <c r="O2103" s="52"/>
      <c r="P2103" s="52"/>
      <c r="Q2103" s="52"/>
      <c r="R2103" s="52"/>
      <c r="S2103" s="7">
        <v>0</v>
      </c>
      <c r="T2103" s="54">
        <v>0</v>
      </c>
      <c r="U2103" s="54"/>
      <c r="V2103" s="54">
        <v>602.73</v>
      </c>
      <c r="W2103" s="54"/>
      <c r="X2103" s="3">
        <v>82</v>
      </c>
      <c r="Y2103" s="3">
        <v>12</v>
      </c>
      <c r="Z2103" s="5">
        <v>39818</v>
      </c>
      <c r="AA2103" s="3">
        <v>2009</v>
      </c>
      <c r="AB2103" s="3">
        <v>12</v>
      </c>
      <c r="AC2103" s="52" t="s">
        <v>4182</v>
      </c>
      <c r="AD2103" s="52"/>
      <c r="AE2103" s="52"/>
      <c r="AF2103" s="52"/>
      <c r="AG2103" s="52" t="s">
        <v>4858</v>
      </c>
      <c r="AH2103" s="52"/>
      <c r="AI2103" s="52"/>
      <c r="AJ2103" s="52"/>
      <c r="AK2103" s="52"/>
      <c r="AL2103" s="9">
        <v>0</v>
      </c>
    </row>
    <row r="2104" spans="1:38">
      <c r="A2104" s="52" t="s">
        <v>4859</v>
      </c>
      <c r="B2104" s="52"/>
      <c r="C2104" s="52"/>
      <c r="D2104" s="52"/>
      <c r="E2104" s="52"/>
      <c r="F2104" s="52"/>
      <c r="G2104" s="52"/>
      <c r="H2104" s="52"/>
      <c r="I2104" s="52"/>
      <c r="J2104" s="52"/>
      <c r="K2104" s="52"/>
      <c r="L2104" s="52"/>
      <c r="M2104" s="52"/>
      <c r="N2104" s="52"/>
      <c r="O2104" s="52"/>
      <c r="P2104" s="52"/>
      <c r="Q2104" s="52"/>
      <c r="R2104" s="52"/>
      <c r="S2104" s="2">
        <v>3450</v>
      </c>
      <c r="T2104" s="53">
        <v>1339.29</v>
      </c>
      <c r="U2104" s="53"/>
      <c r="V2104" s="54">
        <v>137.99</v>
      </c>
      <c r="W2104" s="54"/>
      <c r="X2104" s="3">
        <v>82</v>
      </c>
      <c r="Y2104" s="3">
        <v>25</v>
      </c>
      <c r="Z2104" s="8">
        <v>36907</v>
      </c>
      <c r="AA2104" s="3">
        <v>2001</v>
      </c>
      <c r="AB2104" s="3">
        <v>25</v>
      </c>
      <c r="AC2104" s="52" t="s">
        <v>4860</v>
      </c>
      <c r="AD2104" s="52"/>
      <c r="AE2104" s="52"/>
      <c r="AF2104" s="52"/>
      <c r="AG2104" s="52" t="s">
        <v>4861</v>
      </c>
      <c r="AH2104" s="52"/>
      <c r="AI2104" s="52"/>
      <c r="AJ2104" s="52"/>
      <c r="AK2104" s="52"/>
      <c r="AL2104" s="6">
        <v>3019</v>
      </c>
    </row>
    <row r="2105" spans="1:38">
      <c r="A2105" s="52" t="s">
        <v>4862</v>
      </c>
      <c r="B2105" s="52"/>
      <c r="C2105" s="52"/>
      <c r="D2105" s="52"/>
      <c r="E2105" s="52"/>
      <c r="F2105" s="52"/>
      <c r="G2105" s="52"/>
      <c r="H2105" s="52"/>
      <c r="I2105" s="52"/>
      <c r="J2105" s="52"/>
      <c r="K2105" s="52"/>
      <c r="L2105" s="52"/>
      <c r="M2105" s="52"/>
      <c r="N2105" s="52"/>
      <c r="O2105" s="52"/>
      <c r="P2105" s="52"/>
      <c r="Q2105" s="52"/>
      <c r="R2105" s="52"/>
      <c r="S2105" s="7">
        <v>0</v>
      </c>
      <c r="T2105" s="54">
        <v>0</v>
      </c>
      <c r="U2105" s="54"/>
      <c r="V2105" s="54">
        <v>0</v>
      </c>
      <c r="W2105" s="54"/>
      <c r="X2105" s="3">
        <v>82</v>
      </c>
      <c r="Y2105" s="3">
        <v>7</v>
      </c>
      <c r="Z2105" s="5">
        <v>34703</v>
      </c>
      <c r="AA2105" s="3">
        <v>1995</v>
      </c>
      <c r="AB2105" s="3">
        <v>7</v>
      </c>
      <c r="AC2105" s="52" t="s">
        <v>4182</v>
      </c>
      <c r="AD2105" s="52"/>
      <c r="AE2105" s="52"/>
      <c r="AF2105" s="52"/>
      <c r="AG2105" s="52" t="s">
        <v>857</v>
      </c>
      <c r="AH2105" s="52"/>
      <c r="AI2105" s="52"/>
      <c r="AJ2105" s="52"/>
      <c r="AK2105" s="52"/>
      <c r="AL2105" s="9">
        <v>0</v>
      </c>
    </row>
    <row r="2106" spans="1:38">
      <c r="A2106" s="52" t="s">
        <v>4863</v>
      </c>
      <c r="B2106" s="52"/>
      <c r="C2106" s="52"/>
      <c r="D2106" s="52"/>
      <c r="E2106" s="52"/>
      <c r="F2106" s="52"/>
      <c r="G2106" s="52"/>
      <c r="H2106" s="52"/>
      <c r="I2106" s="52"/>
      <c r="J2106" s="52"/>
      <c r="K2106" s="52"/>
      <c r="L2106" s="52"/>
      <c r="M2106" s="52"/>
      <c r="N2106" s="52"/>
      <c r="O2106" s="52"/>
      <c r="P2106" s="52"/>
      <c r="Q2106" s="52"/>
      <c r="R2106" s="52"/>
      <c r="S2106" s="2">
        <v>21034.400000000001</v>
      </c>
      <c r="T2106" s="53">
        <v>21034.400000000001</v>
      </c>
      <c r="U2106" s="53"/>
      <c r="V2106" s="54">
        <v>0</v>
      </c>
      <c r="W2106" s="54"/>
      <c r="X2106" s="3">
        <v>82</v>
      </c>
      <c r="Y2106" s="3">
        <v>7</v>
      </c>
      <c r="Z2106" s="5">
        <v>34703</v>
      </c>
      <c r="AA2106" s="3">
        <v>1995</v>
      </c>
      <c r="AB2106" s="3">
        <v>7</v>
      </c>
      <c r="AC2106" s="52" t="s">
        <v>4864</v>
      </c>
      <c r="AD2106" s="52"/>
      <c r="AE2106" s="52"/>
      <c r="AF2106" s="52"/>
      <c r="AG2106" s="52" t="s">
        <v>857</v>
      </c>
      <c r="AH2106" s="52"/>
      <c r="AI2106" s="52"/>
      <c r="AJ2106" s="52"/>
      <c r="AK2106" s="52"/>
      <c r="AL2106" s="9">
        <v>0</v>
      </c>
    </row>
    <row r="2107" spans="1:38">
      <c r="A2107" s="52" t="s">
        <v>4865</v>
      </c>
      <c r="B2107" s="52"/>
      <c r="C2107" s="52"/>
      <c r="D2107" s="52"/>
      <c r="E2107" s="52"/>
      <c r="F2107" s="52"/>
      <c r="G2107" s="52"/>
      <c r="H2107" s="52"/>
      <c r="I2107" s="52"/>
      <c r="J2107" s="52"/>
      <c r="K2107" s="52"/>
      <c r="L2107" s="52"/>
      <c r="M2107" s="52"/>
      <c r="N2107" s="52"/>
      <c r="O2107" s="52"/>
      <c r="P2107" s="52"/>
      <c r="Q2107" s="52"/>
      <c r="R2107" s="52"/>
      <c r="S2107" s="2">
        <v>21034.400000000001</v>
      </c>
      <c r="T2107" s="53">
        <v>21034.400000000001</v>
      </c>
      <c r="U2107" s="53"/>
      <c r="V2107" s="54">
        <v>0</v>
      </c>
      <c r="W2107" s="54"/>
      <c r="X2107" s="3">
        <v>82</v>
      </c>
      <c r="Y2107" s="3">
        <v>7</v>
      </c>
      <c r="Z2107" s="5">
        <v>34703</v>
      </c>
      <c r="AA2107" s="3">
        <v>1995</v>
      </c>
      <c r="AB2107" s="3">
        <v>7</v>
      </c>
      <c r="AC2107" s="52" t="s">
        <v>4864</v>
      </c>
      <c r="AD2107" s="52"/>
      <c r="AE2107" s="52"/>
      <c r="AF2107" s="52"/>
      <c r="AG2107" s="52" t="s">
        <v>857</v>
      </c>
      <c r="AH2107" s="52"/>
      <c r="AI2107" s="52"/>
      <c r="AJ2107" s="52"/>
      <c r="AK2107" s="52"/>
      <c r="AL2107" s="9">
        <v>0</v>
      </c>
    </row>
    <row r="2108" spans="1:38">
      <c r="A2108" s="52" t="s">
        <v>4866</v>
      </c>
      <c r="B2108" s="52"/>
      <c r="C2108" s="52"/>
      <c r="D2108" s="52"/>
      <c r="E2108" s="52"/>
      <c r="F2108" s="52"/>
      <c r="G2108" s="52"/>
      <c r="H2108" s="52"/>
      <c r="I2108" s="52"/>
      <c r="J2108" s="52"/>
      <c r="K2108" s="52"/>
      <c r="L2108" s="52"/>
      <c r="M2108" s="52"/>
      <c r="N2108" s="52"/>
      <c r="O2108" s="52"/>
      <c r="P2108" s="52"/>
      <c r="Q2108" s="52"/>
      <c r="R2108" s="52"/>
      <c r="S2108" s="2">
        <v>25019</v>
      </c>
      <c r="T2108" s="53">
        <v>8835.25</v>
      </c>
      <c r="U2108" s="53"/>
      <c r="V2108" s="53">
        <v>3574.14</v>
      </c>
      <c r="W2108" s="53"/>
      <c r="X2108" s="3">
        <v>82</v>
      </c>
      <c r="Y2108" s="3">
        <v>7</v>
      </c>
      <c r="Z2108" s="12">
        <v>39725</v>
      </c>
      <c r="AA2108" s="3">
        <v>2008</v>
      </c>
      <c r="AB2108" s="3">
        <v>7</v>
      </c>
      <c r="AC2108" s="52" t="s">
        <v>4867</v>
      </c>
      <c r="AD2108" s="52"/>
      <c r="AE2108" s="52"/>
      <c r="AF2108" s="52"/>
      <c r="AG2108" s="52" t="s">
        <v>4868</v>
      </c>
      <c r="AH2108" s="52"/>
      <c r="AI2108" s="52"/>
      <c r="AJ2108" s="52"/>
      <c r="AK2108" s="52"/>
      <c r="AL2108" s="6">
        <v>17661</v>
      </c>
    </row>
    <row r="2109" spans="1:38">
      <c r="A2109" s="52" t="s">
        <v>4869</v>
      </c>
      <c r="B2109" s="52"/>
      <c r="C2109" s="52"/>
      <c r="D2109" s="52"/>
      <c r="E2109" s="52"/>
      <c r="F2109" s="52"/>
      <c r="G2109" s="52"/>
      <c r="H2109" s="52"/>
      <c r="I2109" s="52"/>
      <c r="J2109" s="52"/>
      <c r="K2109" s="52"/>
      <c r="L2109" s="52"/>
      <c r="M2109" s="52"/>
      <c r="N2109" s="52"/>
      <c r="O2109" s="52"/>
      <c r="P2109" s="52"/>
      <c r="Q2109" s="52"/>
      <c r="R2109" s="52"/>
      <c r="S2109" s="2">
        <v>18835.5</v>
      </c>
      <c r="T2109" s="53">
        <v>18835.5</v>
      </c>
      <c r="U2109" s="53"/>
      <c r="V2109" s="54">
        <v>0</v>
      </c>
      <c r="W2109" s="54"/>
      <c r="X2109" s="3">
        <v>82</v>
      </c>
      <c r="Y2109" s="3">
        <v>7</v>
      </c>
      <c r="Z2109" s="5">
        <v>34702</v>
      </c>
      <c r="AA2109" s="3">
        <v>1995</v>
      </c>
      <c r="AB2109" s="3">
        <v>7</v>
      </c>
      <c r="AC2109" s="52" t="s">
        <v>4870</v>
      </c>
      <c r="AD2109" s="52"/>
      <c r="AE2109" s="52"/>
      <c r="AF2109" s="52"/>
      <c r="AG2109" s="52" t="s">
        <v>857</v>
      </c>
      <c r="AH2109" s="52"/>
      <c r="AI2109" s="52"/>
      <c r="AJ2109" s="52"/>
      <c r="AK2109" s="52"/>
      <c r="AL2109" s="9">
        <v>0</v>
      </c>
    </row>
    <row r="2110" spans="1:38">
      <c r="A2110" s="52" t="s">
        <v>4871</v>
      </c>
      <c r="B2110" s="52"/>
      <c r="C2110" s="52"/>
      <c r="D2110" s="52"/>
      <c r="E2110" s="52"/>
      <c r="F2110" s="52"/>
      <c r="G2110" s="52"/>
      <c r="H2110" s="52"/>
      <c r="I2110" s="52"/>
      <c r="J2110" s="52"/>
      <c r="K2110" s="52"/>
      <c r="L2110" s="52"/>
      <c r="M2110" s="52"/>
      <c r="N2110" s="52"/>
      <c r="O2110" s="52"/>
      <c r="P2110" s="52"/>
      <c r="Q2110" s="52"/>
      <c r="R2110" s="52"/>
      <c r="S2110" s="2">
        <v>18835.5</v>
      </c>
      <c r="T2110" s="53">
        <v>18835.5</v>
      </c>
      <c r="U2110" s="53"/>
      <c r="V2110" s="54">
        <v>0</v>
      </c>
      <c r="W2110" s="54"/>
      <c r="X2110" s="3">
        <v>82</v>
      </c>
      <c r="Y2110" s="3">
        <v>7</v>
      </c>
      <c r="Z2110" s="5">
        <v>34702</v>
      </c>
      <c r="AA2110" s="3">
        <v>1995</v>
      </c>
      <c r="AB2110" s="3">
        <v>7</v>
      </c>
      <c r="AC2110" s="52" t="s">
        <v>4870</v>
      </c>
      <c r="AD2110" s="52"/>
      <c r="AE2110" s="52"/>
      <c r="AF2110" s="52"/>
      <c r="AG2110" s="52" t="s">
        <v>857</v>
      </c>
      <c r="AH2110" s="52"/>
      <c r="AI2110" s="52"/>
      <c r="AJ2110" s="52"/>
      <c r="AK2110" s="52"/>
      <c r="AL2110" s="9">
        <v>0</v>
      </c>
    </row>
    <row r="2111" spans="1:38">
      <c r="A2111" s="52" t="s">
        <v>4872</v>
      </c>
      <c r="B2111" s="52"/>
      <c r="C2111" s="52"/>
      <c r="D2111" s="52"/>
      <c r="E2111" s="52"/>
      <c r="F2111" s="52"/>
      <c r="G2111" s="52"/>
      <c r="H2111" s="52"/>
      <c r="I2111" s="52"/>
      <c r="J2111" s="52"/>
      <c r="K2111" s="52"/>
      <c r="L2111" s="52"/>
      <c r="M2111" s="52"/>
      <c r="N2111" s="52"/>
      <c r="O2111" s="52"/>
      <c r="P2111" s="52"/>
      <c r="Q2111" s="52"/>
      <c r="R2111" s="52"/>
      <c r="S2111" s="2">
        <v>2391.25</v>
      </c>
      <c r="T2111" s="53">
        <v>1593.63</v>
      </c>
      <c r="U2111" s="53"/>
      <c r="V2111" s="54">
        <v>199.25</v>
      </c>
      <c r="W2111" s="54"/>
      <c r="X2111" s="3">
        <v>82</v>
      </c>
      <c r="Y2111" s="3">
        <v>12</v>
      </c>
      <c r="Z2111" s="5">
        <v>36561</v>
      </c>
      <c r="AA2111" s="3">
        <v>2000</v>
      </c>
      <c r="AB2111" s="3">
        <v>12</v>
      </c>
      <c r="AC2111" s="52" t="s">
        <v>4873</v>
      </c>
      <c r="AD2111" s="52"/>
      <c r="AE2111" s="52"/>
      <c r="AF2111" s="52"/>
      <c r="AG2111" s="52" t="s">
        <v>4874</v>
      </c>
      <c r="AH2111" s="52"/>
      <c r="AI2111" s="52"/>
      <c r="AJ2111" s="52"/>
      <c r="AK2111" s="52"/>
      <c r="AL2111" s="6">
        <v>1163</v>
      </c>
    </row>
    <row r="2112" spans="1:38">
      <c r="A2112" s="52" t="s">
        <v>4875</v>
      </c>
      <c r="B2112" s="52"/>
      <c r="C2112" s="52"/>
      <c r="D2112" s="52"/>
      <c r="E2112" s="52"/>
      <c r="F2112" s="52"/>
      <c r="G2112" s="52"/>
      <c r="H2112" s="52"/>
      <c r="I2112" s="52"/>
      <c r="J2112" s="52"/>
      <c r="K2112" s="52"/>
      <c r="L2112" s="52"/>
      <c r="M2112" s="52"/>
      <c r="N2112" s="52"/>
      <c r="O2112" s="52"/>
      <c r="P2112" s="52"/>
      <c r="Q2112" s="52"/>
      <c r="R2112" s="52"/>
      <c r="S2112" s="2">
        <v>4705</v>
      </c>
      <c r="T2112" s="53">
        <v>2016.43</v>
      </c>
      <c r="U2112" s="53"/>
      <c r="V2112" s="54">
        <v>672.15</v>
      </c>
      <c r="W2112" s="54"/>
      <c r="X2112" s="3">
        <v>82</v>
      </c>
      <c r="Y2112" s="3">
        <v>7</v>
      </c>
      <c r="Z2112" s="8">
        <v>39355</v>
      </c>
      <c r="AA2112" s="3">
        <v>2007</v>
      </c>
      <c r="AB2112" s="3">
        <v>7</v>
      </c>
      <c r="AC2112" s="52" t="s">
        <v>4876</v>
      </c>
      <c r="AD2112" s="52"/>
      <c r="AE2112" s="52"/>
      <c r="AF2112" s="52"/>
      <c r="AG2112" s="52" t="s">
        <v>4877</v>
      </c>
      <c r="AH2112" s="52"/>
      <c r="AI2112" s="52"/>
      <c r="AJ2112" s="52"/>
      <c r="AK2112" s="52"/>
      <c r="AL2112" s="6">
        <v>3061</v>
      </c>
    </row>
    <row r="2113" spans="1:38">
      <c r="A2113" s="52" t="s">
        <v>4878</v>
      </c>
      <c r="B2113" s="52"/>
      <c r="C2113" s="52"/>
      <c r="D2113" s="52"/>
      <c r="E2113" s="52"/>
      <c r="F2113" s="52"/>
      <c r="G2113" s="52"/>
      <c r="H2113" s="52"/>
      <c r="I2113" s="52"/>
      <c r="J2113" s="52"/>
      <c r="K2113" s="52"/>
      <c r="L2113" s="52"/>
      <c r="M2113" s="52"/>
      <c r="N2113" s="52"/>
      <c r="O2113" s="52"/>
      <c r="P2113" s="52"/>
      <c r="Q2113" s="52"/>
      <c r="R2113" s="52"/>
      <c r="S2113" s="2">
        <v>83801.7</v>
      </c>
      <c r="T2113" s="53">
        <v>23257.83</v>
      </c>
      <c r="U2113" s="53"/>
      <c r="V2113" s="53">
        <v>8380.16</v>
      </c>
      <c r="W2113" s="53"/>
      <c r="X2113" s="3">
        <v>82</v>
      </c>
      <c r="Y2113" s="3">
        <v>10</v>
      </c>
      <c r="Z2113" s="13">
        <v>39437</v>
      </c>
      <c r="AA2113" s="3">
        <v>2007</v>
      </c>
      <c r="AB2113" s="3">
        <v>10</v>
      </c>
      <c r="AC2113" s="52" t="s">
        <v>4879</v>
      </c>
      <c r="AD2113" s="52"/>
      <c r="AE2113" s="52"/>
      <c r="AF2113" s="52"/>
      <c r="AG2113" s="52" t="s">
        <v>4880</v>
      </c>
      <c r="AH2113" s="52"/>
      <c r="AI2113" s="52"/>
      <c r="AJ2113" s="52"/>
      <c r="AK2113" s="52"/>
      <c r="AL2113" s="6">
        <v>68925</v>
      </c>
    </row>
    <row r="2114" spans="1:38">
      <c r="A2114" s="52" t="s">
        <v>4881</v>
      </c>
      <c r="B2114" s="52"/>
      <c r="C2114" s="52"/>
      <c r="D2114" s="52"/>
      <c r="E2114" s="52"/>
      <c r="F2114" s="52"/>
      <c r="G2114" s="52"/>
      <c r="H2114" s="52"/>
      <c r="I2114" s="52"/>
      <c r="J2114" s="52"/>
      <c r="K2114" s="52"/>
      <c r="L2114" s="52"/>
      <c r="M2114" s="52"/>
      <c r="N2114" s="52"/>
      <c r="O2114" s="52"/>
      <c r="P2114" s="52"/>
      <c r="Q2114" s="52"/>
      <c r="R2114" s="52"/>
      <c r="S2114" s="2">
        <v>5729.3</v>
      </c>
      <c r="T2114" s="53">
        <v>1380.23</v>
      </c>
      <c r="U2114" s="53"/>
      <c r="V2114" s="54">
        <v>644.33000000000004</v>
      </c>
      <c r="W2114" s="54"/>
      <c r="X2114" s="3">
        <v>82</v>
      </c>
      <c r="Y2114" s="3">
        <v>10</v>
      </c>
      <c r="Z2114" s="5">
        <v>39698</v>
      </c>
      <c r="AA2114" s="3">
        <v>2008</v>
      </c>
      <c r="AB2114" s="3">
        <v>10</v>
      </c>
      <c r="AC2114" s="52" t="s">
        <v>4882</v>
      </c>
      <c r="AD2114" s="52"/>
      <c r="AE2114" s="52"/>
      <c r="AF2114" s="52"/>
      <c r="AG2114" s="52" t="s">
        <v>4883</v>
      </c>
      <c r="AH2114" s="52"/>
      <c r="AI2114" s="52"/>
      <c r="AJ2114" s="52"/>
      <c r="AK2114" s="52"/>
      <c r="AL2114" s="6">
        <v>4746</v>
      </c>
    </row>
    <row r="2115" spans="1:38">
      <c r="A2115" s="52" t="s">
        <v>4884</v>
      </c>
      <c r="B2115" s="52"/>
      <c r="C2115" s="52"/>
      <c r="D2115" s="52"/>
      <c r="E2115" s="52"/>
      <c r="F2115" s="52"/>
      <c r="G2115" s="52"/>
      <c r="H2115" s="52"/>
      <c r="I2115" s="52"/>
      <c r="J2115" s="52"/>
      <c r="K2115" s="52"/>
      <c r="L2115" s="52"/>
      <c r="M2115" s="52"/>
      <c r="N2115" s="52"/>
      <c r="O2115" s="52"/>
      <c r="P2115" s="52"/>
      <c r="Q2115" s="52"/>
      <c r="R2115" s="52"/>
      <c r="S2115" s="2">
        <v>83155.38</v>
      </c>
      <c r="T2115" s="53">
        <v>61042</v>
      </c>
      <c r="U2115" s="53"/>
      <c r="V2115" s="53">
        <v>8312.44</v>
      </c>
      <c r="W2115" s="53"/>
      <c r="X2115" s="3">
        <v>82</v>
      </c>
      <c r="Y2115" s="3">
        <v>10</v>
      </c>
      <c r="Z2115" s="8">
        <v>37770</v>
      </c>
      <c r="AA2115" s="3">
        <v>2003</v>
      </c>
      <c r="AB2115" s="3">
        <v>10</v>
      </c>
      <c r="AC2115" s="52" t="s">
        <v>4885</v>
      </c>
      <c r="AD2115" s="52"/>
      <c r="AE2115" s="52"/>
      <c r="AF2115" s="52"/>
      <c r="AG2115" s="52" t="s">
        <v>4886</v>
      </c>
      <c r="AH2115" s="52"/>
      <c r="AI2115" s="52"/>
      <c r="AJ2115" s="52"/>
      <c r="AK2115" s="52"/>
      <c r="AL2115" s="6">
        <v>29959</v>
      </c>
    </row>
    <row r="2116" spans="1:38">
      <c r="A2116" s="52" t="s">
        <v>4887</v>
      </c>
      <c r="B2116" s="52"/>
      <c r="C2116" s="52"/>
      <c r="D2116" s="52"/>
      <c r="E2116" s="52"/>
      <c r="F2116" s="52"/>
      <c r="G2116" s="52"/>
      <c r="H2116" s="52"/>
      <c r="I2116" s="52"/>
      <c r="J2116" s="52"/>
      <c r="K2116" s="52"/>
      <c r="L2116" s="52"/>
      <c r="M2116" s="52"/>
      <c r="N2116" s="52"/>
      <c r="O2116" s="52"/>
      <c r="P2116" s="52"/>
      <c r="Q2116" s="52"/>
      <c r="R2116" s="52"/>
      <c r="S2116" s="2">
        <v>1399.5</v>
      </c>
      <c r="T2116" s="54">
        <v>980.07</v>
      </c>
      <c r="U2116" s="54"/>
      <c r="V2116" s="54">
        <v>139.91</v>
      </c>
      <c r="W2116" s="54"/>
      <c r="X2116" s="3">
        <v>82</v>
      </c>
      <c r="Y2116" s="3">
        <v>10</v>
      </c>
      <c r="Z2116" s="8">
        <v>37893</v>
      </c>
      <c r="AA2116" s="3">
        <v>2003</v>
      </c>
      <c r="AB2116" s="3">
        <v>10</v>
      </c>
      <c r="AC2116" s="52" t="s">
        <v>4888</v>
      </c>
      <c r="AD2116" s="52"/>
      <c r="AE2116" s="52"/>
      <c r="AF2116" s="52"/>
      <c r="AG2116" s="52" t="s">
        <v>4889</v>
      </c>
      <c r="AH2116" s="52"/>
      <c r="AI2116" s="52"/>
      <c r="AJ2116" s="52"/>
      <c r="AK2116" s="52"/>
      <c r="AL2116" s="11">
        <v>568</v>
      </c>
    </row>
    <row r="2117" spans="1:38">
      <c r="A2117" s="52" t="s">
        <v>4890</v>
      </c>
      <c r="B2117" s="52"/>
      <c r="C2117" s="52"/>
      <c r="D2117" s="52"/>
      <c r="E2117" s="52"/>
      <c r="F2117" s="52"/>
      <c r="G2117" s="52"/>
      <c r="H2117" s="52"/>
      <c r="I2117" s="52"/>
      <c r="J2117" s="52"/>
      <c r="K2117" s="52"/>
      <c r="L2117" s="52"/>
      <c r="M2117" s="52"/>
      <c r="N2117" s="52"/>
      <c r="O2117" s="52"/>
      <c r="P2117" s="52"/>
      <c r="Q2117" s="52"/>
      <c r="R2117" s="52"/>
      <c r="S2117" s="2">
        <v>33869.25</v>
      </c>
      <c r="T2117" s="53">
        <v>7326.8</v>
      </c>
      <c r="U2117" s="53"/>
      <c r="V2117" s="53">
        <v>3386.96</v>
      </c>
      <c r="W2117" s="53"/>
      <c r="X2117" s="3">
        <v>82</v>
      </c>
      <c r="Y2117" s="3">
        <v>10</v>
      </c>
      <c r="Z2117" s="5">
        <v>39455</v>
      </c>
      <c r="AA2117" s="3">
        <v>2008</v>
      </c>
      <c r="AB2117" s="3">
        <v>10</v>
      </c>
      <c r="AC2117" s="52" t="s">
        <v>4891</v>
      </c>
      <c r="AD2117" s="52"/>
      <c r="AE2117" s="52"/>
      <c r="AF2117" s="52"/>
      <c r="AG2117" s="52" t="s">
        <v>4892</v>
      </c>
      <c r="AH2117" s="52"/>
      <c r="AI2117" s="52"/>
      <c r="AJ2117" s="52"/>
      <c r="AK2117" s="52"/>
      <c r="AL2117" s="6">
        <v>28965</v>
      </c>
    </row>
    <row r="2118" spans="1:38">
      <c r="A2118" s="52" t="s">
        <v>4893</v>
      </c>
      <c r="B2118" s="52"/>
      <c r="C2118" s="52"/>
      <c r="D2118" s="52"/>
      <c r="E2118" s="52"/>
      <c r="F2118" s="52"/>
      <c r="G2118" s="52"/>
      <c r="H2118" s="52"/>
      <c r="I2118" s="52"/>
      <c r="J2118" s="52"/>
      <c r="K2118" s="52"/>
      <c r="L2118" s="52"/>
      <c r="M2118" s="52"/>
      <c r="N2118" s="52"/>
      <c r="O2118" s="52"/>
      <c r="P2118" s="52"/>
      <c r="Q2118" s="52"/>
      <c r="R2118" s="52"/>
      <c r="S2118" s="2">
        <v>40252.54</v>
      </c>
      <c r="T2118" s="53">
        <v>11481.06</v>
      </c>
      <c r="U2118" s="53"/>
      <c r="V2118" s="53">
        <v>5750.37</v>
      </c>
      <c r="W2118" s="53"/>
      <c r="X2118" s="3">
        <v>82</v>
      </c>
      <c r="Y2118" s="3">
        <v>7</v>
      </c>
      <c r="Z2118" s="10">
        <v>39457</v>
      </c>
      <c r="AA2118" s="3">
        <v>2008</v>
      </c>
      <c r="AB2118" s="3">
        <v>7</v>
      </c>
      <c r="AC2118" s="52" t="s">
        <v>4894</v>
      </c>
      <c r="AD2118" s="52"/>
      <c r="AE2118" s="52"/>
      <c r="AF2118" s="52"/>
      <c r="AG2118" s="52" t="s">
        <v>4895</v>
      </c>
      <c r="AH2118" s="52"/>
      <c r="AI2118" s="52"/>
      <c r="AJ2118" s="52"/>
      <c r="AK2118" s="52"/>
      <c r="AL2118" s="6">
        <v>31398</v>
      </c>
    </row>
    <row r="2119" spans="1:38">
      <c r="A2119" s="52" t="s">
        <v>4896</v>
      </c>
      <c r="B2119" s="52"/>
      <c r="C2119" s="52"/>
      <c r="D2119" s="52"/>
      <c r="E2119" s="52"/>
      <c r="F2119" s="52"/>
      <c r="G2119" s="52"/>
      <c r="H2119" s="52"/>
      <c r="I2119" s="52"/>
      <c r="J2119" s="52"/>
      <c r="K2119" s="52"/>
      <c r="L2119" s="52"/>
      <c r="M2119" s="52"/>
      <c r="N2119" s="52"/>
      <c r="O2119" s="52"/>
      <c r="P2119" s="52"/>
      <c r="Q2119" s="52"/>
      <c r="R2119" s="52"/>
      <c r="S2119" s="2">
        <v>1935.6</v>
      </c>
      <c r="T2119" s="54">
        <v>201.52</v>
      </c>
      <c r="U2119" s="54"/>
      <c r="V2119" s="54">
        <v>201.52</v>
      </c>
      <c r="W2119" s="54"/>
      <c r="X2119" s="3">
        <v>82</v>
      </c>
      <c r="Y2119" s="3">
        <v>10</v>
      </c>
      <c r="Z2119" s="8">
        <v>40071</v>
      </c>
      <c r="AA2119" s="3">
        <v>2009</v>
      </c>
      <c r="AB2119" s="3">
        <v>10</v>
      </c>
      <c r="AC2119" s="52" t="s">
        <v>4897</v>
      </c>
      <c r="AD2119" s="52"/>
      <c r="AE2119" s="52"/>
      <c r="AF2119" s="52"/>
      <c r="AG2119" s="52" t="s">
        <v>4898</v>
      </c>
      <c r="AH2119" s="52"/>
      <c r="AI2119" s="52"/>
      <c r="AJ2119" s="52"/>
      <c r="AK2119" s="52"/>
      <c r="AL2119" s="6">
        <v>1835</v>
      </c>
    </row>
    <row r="2120" spans="1:38">
      <c r="A2120" s="52" t="s">
        <v>4899</v>
      </c>
      <c r="B2120" s="52"/>
      <c r="C2120" s="52"/>
      <c r="D2120" s="52"/>
      <c r="E2120" s="52"/>
      <c r="F2120" s="52"/>
      <c r="G2120" s="52"/>
      <c r="H2120" s="52"/>
      <c r="I2120" s="52"/>
      <c r="J2120" s="52"/>
      <c r="K2120" s="52"/>
      <c r="L2120" s="52"/>
      <c r="M2120" s="52"/>
      <c r="N2120" s="52"/>
      <c r="O2120" s="52"/>
      <c r="P2120" s="52"/>
      <c r="Q2120" s="52"/>
      <c r="R2120" s="52"/>
      <c r="S2120" s="2">
        <v>3220</v>
      </c>
      <c r="T2120" s="54">
        <v>0</v>
      </c>
      <c r="U2120" s="54"/>
      <c r="V2120" s="54">
        <v>0</v>
      </c>
      <c r="W2120" s="54"/>
      <c r="X2120" s="3">
        <v>82</v>
      </c>
      <c r="Y2120" s="3">
        <v>10</v>
      </c>
      <c r="Z2120" s="8">
        <v>40282</v>
      </c>
      <c r="AA2120" s="3">
        <v>2010</v>
      </c>
      <c r="AB2120" s="3">
        <v>10</v>
      </c>
      <c r="AC2120" s="52" t="s">
        <v>4900</v>
      </c>
      <c r="AD2120" s="52"/>
      <c r="AE2120" s="52"/>
      <c r="AF2120" s="52"/>
      <c r="AG2120" s="52" t="s">
        <v>4901</v>
      </c>
      <c r="AH2120" s="52"/>
      <c r="AI2120" s="52"/>
      <c r="AJ2120" s="52"/>
      <c r="AK2120" s="52"/>
      <c r="AL2120" s="6">
        <v>3337</v>
      </c>
    </row>
    <row r="2121" spans="1:38">
      <c r="A2121" s="52" t="s">
        <v>4902</v>
      </c>
      <c r="B2121" s="52"/>
      <c r="C2121" s="52"/>
      <c r="D2121" s="52"/>
      <c r="E2121" s="52"/>
      <c r="F2121" s="52"/>
      <c r="G2121" s="52"/>
      <c r="H2121" s="52"/>
      <c r="I2121" s="52"/>
      <c r="J2121" s="52"/>
      <c r="K2121" s="52"/>
      <c r="L2121" s="52"/>
      <c r="M2121" s="52"/>
      <c r="N2121" s="52"/>
      <c r="O2121" s="52"/>
      <c r="P2121" s="52"/>
      <c r="Q2121" s="52"/>
      <c r="R2121" s="52"/>
      <c r="S2121" s="2">
        <v>3220</v>
      </c>
      <c r="T2121" s="54">
        <v>0</v>
      </c>
      <c r="U2121" s="54"/>
      <c r="V2121" s="54">
        <v>0</v>
      </c>
      <c r="W2121" s="54"/>
      <c r="X2121" s="3">
        <v>82</v>
      </c>
      <c r="Y2121" s="3">
        <v>10</v>
      </c>
      <c r="Z2121" s="8">
        <v>40282</v>
      </c>
      <c r="AA2121" s="3">
        <v>2010</v>
      </c>
      <c r="AB2121" s="3">
        <v>10</v>
      </c>
      <c r="AC2121" s="52" t="s">
        <v>4900</v>
      </c>
      <c r="AD2121" s="52"/>
      <c r="AE2121" s="52"/>
      <c r="AF2121" s="52"/>
      <c r="AG2121" s="52" t="s">
        <v>4901</v>
      </c>
      <c r="AH2121" s="52"/>
      <c r="AI2121" s="52"/>
      <c r="AJ2121" s="52"/>
      <c r="AK2121" s="52"/>
      <c r="AL2121" s="6">
        <v>3337</v>
      </c>
    </row>
    <row r="2122" spans="1:38">
      <c r="A2122" s="52" t="s">
        <v>4903</v>
      </c>
      <c r="B2122" s="52"/>
      <c r="C2122" s="52"/>
      <c r="D2122" s="52"/>
      <c r="E2122" s="52"/>
      <c r="F2122" s="52"/>
      <c r="G2122" s="52"/>
      <c r="H2122" s="52"/>
      <c r="I2122" s="52"/>
      <c r="J2122" s="52"/>
      <c r="K2122" s="52"/>
      <c r="L2122" s="52"/>
      <c r="M2122" s="52"/>
      <c r="N2122" s="52"/>
      <c r="O2122" s="52"/>
      <c r="P2122" s="52"/>
      <c r="Q2122" s="52"/>
      <c r="R2122" s="52"/>
      <c r="S2122" s="2">
        <v>1241166.3400000001</v>
      </c>
      <c r="T2122" s="53">
        <v>146354.13</v>
      </c>
      <c r="U2122" s="53"/>
      <c r="V2122" s="53">
        <v>29691.73</v>
      </c>
      <c r="W2122" s="53"/>
      <c r="X2122" s="3">
        <v>82</v>
      </c>
      <c r="Y2122" s="3">
        <v>40</v>
      </c>
      <c r="Z2122" s="10">
        <v>38362</v>
      </c>
      <c r="AA2122" s="3">
        <v>2005</v>
      </c>
      <c r="AB2122" s="3">
        <v>40</v>
      </c>
      <c r="AC2122" s="52" t="s">
        <v>4904</v>
      </c>
      <c r="AD2122" s="52"/>
      <c r="AE2122" s="52"/>
      <c r="AF2122" s="52"/>
      <c r="AG2122" s="52" t="s">
        <v>4905</v>
      </c>
      <c r="AH2122" s="52"/>
      <c r="AI2122" s="52"/>
      <c r="AJ2122" s="52"/>
      <c r="AK2122" s="52"/>
      <c r="AL2122" s="6">
        <v>1333574</v>
      </c>
    </row>
    <row r="2123" spans="1:38">
      <c r="A2123" s="52" t="s">
        <v>4906</v>
      </c>
      <c r="B2123" s="52"/>
      <c r="C2123" s="52"/>
      <c r="D2123" s="52"/>
      <c r="E2123" s="52"/>
      <c r="F2123" s="52"/>
      <c r="G2123" s="52"/>
      <c r="H2123" s="52"/>
      <c r="I2123" s="52"/>
      <c r="J2123" s="52"/>
      <c r="K2123" s="52"/>
      <c r="L2123" s="52"/>
      <c r="M2123" s="52"/>
      <c r="N2123" s="52"/>
      <c r="O2123" s="52"/>
      <c r="P2123" s="52"/>
      <c r="Q2123" s="52"/>
      <c r="R2123" s="52"/>
      <c r="S2123" s="7">
        <v>0</v>
      </c>
      <c r="T2123" s="54">
        <v>0</v>
      </c>
      <c r="U2123" s="54"/>
      <c r="V2123" s="54">
        <v>82.22</v>
      </c>
      <c r="W2123" s="54"/>
      <c r="X2123" s="3">
        <v>82</v>
      </c>
      <c r="Y2123" s="3">
        <v>12</v>
      </c>
      <c r="Z2123" s="8">
        <v>39526</v>
      </c>
      <c r="AA2123" s="3">
        <v>2008</v>
      </c>
      <c r="AB2123" s="3">
        <v>12</v>
      </c>
      <c r="AC2123" s="52" t="s">
        <v>4182</v>
      </c>
      <c r="AD2123" s="52"/>
      <c r="AE2123" s="52"/>
      <c r="AF2123" s="52"/>
      <c r="AG2123" s="52" t="s">
        <v>4907</v>
      </c>
      <c r="AH2123" s="52"/>
      <c r="AI2123" s="52"/>
      <c r="AJ2123" s="52"/>
      <c r="AK2123" s="52"/>
      <c r="AL2123" s="9">
        <v>0</v>
      </c>
    </row>
    <row r="2124" spans="1:38">
      <c r="A2124" s="52" t="s">
        <v>4908</v>
      </c>
      <c r="B2124" s="52"/>
      <c r="C2124" s="52"/>
      <c r="D2124" s="52"/>
      <c r="E2124" s="52"/>
      <c r="F2124" s="52"/>
      <c r="G2124" s="52"/>
      <c r="H2124" s="52"/>
      <c r="I2124" s="52"/>
      <c r="J2124" s="52"/>
      <c r="K2124" s="52"/>
      <c r="L2124" s="52"/>
      <c r="M2124" s="52"/>
      <c r="N2124" s="52"/>
      <c r="O2124" s="52"/>
      <c r="P2124" s="52"/>
      <c r="Q2124" s="52"/>
      <c r="R2124" s="52"/>
      <c r="S2124" s="2">
        <v>6337.33</v>
      </c>
      <c r="T2124" s="53">
        <v>1267.4000000000001</v>
      </c>
      <c r="U2124" s="53"/>
      <c r="V2124" s="54">
        <v>158.41999999999999</v>
      </c>
      <c r="W2124" s="54"/>
      <c r="X2124" s="3">
        <v>82</v>
      </c>
      <c r="Y2124" s="3">
        <v>40</v>
      </c>
      <c r="Z2124" s="10">
        <v>37266</v>
      </c>
      <c r="AA2124" s="3">
        <v>2002</v>
      </c>
      <c r="AB2124" s="3">
        <v>40</v>
      </c>
      <c r="AC2124" s="52" t="s">
        <v>4909</v>
      </c>
      <c r="AD2124" s="52"/>
      <c r="AE2124" s="52"/>
      <c r="AF2124" s="52"/>
      <c r="AG2124" s="52" t="s">
        <v>4910</v>
      </c>
      <c r="AH2124" s="52"/>
      <c r="AI2124" s="52"/>
      <c r="AJ2124" s="52"/>
      <c r="AK2124" s="52"/>
      <c r="AL2124" s="6">
        <v>7033</v>
      </c>
    </row>
    <row r="2125" spans="1:38">
      <c r="A2125" s="52" t="s">
        <v>4911</v>
      </c>
      <c r="B2125" s="52"/>
      <c r="C2125" s="52"/>
      <c r="D2125" s="52"/>
      <c r="E2125" s="52"/>
      <c r="F2125" s="52"/>
      <c r="G2125" s="52"/>
      <c r="H2125" s="52"/>
      <c r="I2125" s="52"/>
      <c r="J2125" s="52"/>
      <c r="K2125" s="52"/>
      <c r="L2125" s="52"/>
      <c r="M2125" s="52"/>
      <c r="N2125" s="52"/>
      <c r="O2125" s="52"/>
      <c r="P2125" s="52"/>
      <c r="Q2125" s="52"/>
      <c r="R2125" s="52"/>
      <c r="S2125" s="2">
        <v>6759.12</v>
      </c>
      <c r="T2125" s="53">
        <v>6759.12</v>
      </c>
      <c r="U2125" s="53"/>
      <c r="V2125" s="54">
        <v>0</v>
      </c>
      <c r="W2125" s="54"/>
      <c r="X2125" s="3">
        <v>82</v>
      </c>
      <c r="Y2125" s="3">
        <v>7</v>
      </c>
      <c r="Z2125" s="10">
        <v>32518</v>
      </c>
      <c r="AA2125" s="3">
        <v>1989</v>
      </c>
      <c r="AB2125" s="3">
        <v>7</v>
      </c>
      <c r="AC2125" s="52" t="s">
        <v>4912</v>
      </c>
      <c r="AD2125" s="52"/>
      <c r="AE2125" s="52"/>
      <c r="AF2125" s="52"/>
      <c r="AG2125" s="52" t="s">
        <v>578</v>
      </c>
      <c r="AH2125" s="52"/>
      <c r="AI2125" s="52"/>
      <c r="AJ2125" s="52"/>
      <c r="AK2125" s="52"/>
      <c r="AL2125" s="9">
        <v>0</v>
      </c>
    </row>
    <row r="2126" spans="1:38">
      <c r="A2126" s="52" t="s">
        <v>4913</v>
      </c>
      <c r="B2126" s="52"/>
      <c r="C2126" s="52"/>
      <c r="D2126" s="52"/>
      <c r="E2126" s="52"/>
      <c r="F2126" s="52"/>
      <c r="G2126" s="52"/>
      <c r="H2126" s="52"/>
      <c r="I2126" s="52"/>
      <c r="J2126" s="52"/>
      <c r="K2126" s="52"/>
      <c r="L2126" s="52"/>
      <c r="M2126" s="52"/>
      <c r="N2126" s="52"/>
      <c r="O2126" s="52"/>
      <c r="P2126" s="52"/>
      <c r="Q2126" s="52"/>
      <c r="R2126" s="52"/>
      <c r="S2126" s="2">
        <v>2017</v>
      </c>
      <c r="T2126" s="53">
        <v>2017</v>
      </c>
      <c r="U2126" s="53"/>
      <c r="V2126" s="54">
        <v>0</v>
      </c>
      <c r="W2126" s="54"/>
      <c r="X2126" s="3">
        <v>82</v>
      </c>
      <c r="Y2126" s="3">
        <v>7</v>
      </c>
      <c r="Z2126" s="5">
        <v>35432</v>
      </c>
      <c r="AA2126" s="3">
        <v>1997</v>
      </c>
      <c r="AB2126" s="3">
        <v>7</v>
      </c>
      <c r="AC2126" s="52" t="s">
        <v>4914</v>
      </c>
      <c r="AD2126" s="52"/>
      <c r="AE2126" s="52"/>
      <c r="AF2126" s="52"/>
      <c r="AG2126" s="52" t="s">
        <v>5</v>
      </c>
      <c r="AH2126" s="52"/>
      <c r="AI2126" s="52"/>
      <c r="AJ2126" s="52"/>
      <c r="AK2126" s="52"/>
      <c r="AL2126" s="9">
        <v>0</v>
      </c>
    </row>
    <row r="2127" spans="1:38">
      <c r="A2127" s="52" t="s">
        <v>4915</v>
      </c>
      <c r="B2127" s="52"/>
      <c r="C2127" s="52"/>
      <c r="D2127" s="52"/>
      <c r="E2127" s="52"/>
      <c r="F2127" s="52"/>
      <c r="G2127" s="52"/>
      <c r="H2127" s="52"/>
      <c r="I2127" s="52"/>
      <c r="J2127" s="52"/>
      <c r="K2127" s="52"/>
      <c r="L2127" s="52"/>
      <c r="M2127" s="52"/>
      <c r="N2127" s="52"/>
      <c r="O2127" s="52"/>
      <c r="P2127" s="52"/>
      <c r="Q2127" s="52"/>
      <c r="R2127" s="52"/>
      <c r="S2127" s="2">
        <v>3870</v>
      </c>
      <c r="T2127" s="53">
        <v>3870</v>
      </c>
      <c r="U2127" s="53"/>
      <c r="V2127" s="54">
        <v>0</v>
      </c>
      <c r="W2127" s="54"/>
      <c r="X2127" s="3">
        <v>82</v>
      </c>
      <c r="Y2127" s="3">
        <v>7</v>
      </c>
      <c r="Z2127" s="5">
        <v>36618</v>
      </c>
      <c r="AA2127" s="3">
        <v>2000</v>
      </c>
      <c r="AB2127" s="3">
        <v>7</v>
      </c>
      <c r="AC2127" s="52" t="s">
        <v>4916</v>
      </c>
      <c r="AD2127" s="52"/>
      <c r="AE2127" s="52"/>
      <c r="AF2127" s="52"/>
      <c r="AG2127" s="52" t="s">
        <v>306</v>
      </c>
      <c r="AH2127" s="52"/>
      <c r="AI2127" s="52"/>
      <c r="AJ2127" s="52"/>
      <c r="AK2127" s="52"/>
      <c r="AL2127" s="9">
        <v>0</v>
      </c>
    </row>
    <row r="2128" spans="1:38">
      <c r="A2128" s="52" t="s">
        <v>4917</v>
      </c>
      <c r="B2128" s="52"/>
      <c r="C2128" s="52"/>
      <c r="D2128" s="52"/>
      <c r="E2128" s="52"/>
      <c r="F2128" s="52"/>
      <c r="G2128" s="52"/>
      <c r="H2128" s="52"/>
      <c r="I2128" s="52"/>
      <c r="J2128" s="52"/>
      <c r="K2128" s="52"/>
      <c r="L2128" s="52"/>
      <c r="M2128" s="52"/>
      <c r="N2128" s="52"/>
      <c r="O2128" s="52"/>
      <c r="P2128" s="52"/>
      <c r="Q2128" s="52"/>
      <c r="R2128" s="52"/>
      <c r="S2128" s="7">
        <v>0</v>
      </c>
      <c r="T2128" s="54">
        <v>0</v>
      </c>
      <c r="U2128" s="54"/>
      <c r="V2128" s="54">
        <v>0</v>
      </c>
      <c r="W2128" s="54"/>
      <c r="X2128" s="3">
        <v>82</v>
      </c>
      <c r="Y2128" s="3">
        <v>12</v>
      </c>
      <c r="Z2128" s="5">
        <v>34343</v>
      </c>
      <c r="AA2128" s="3">
        <v>1994</v>
      </c>
      <c r="AB2128" s="3">
        <v>12</v>
      </c>
      <c r="AC2128" s="52" t="s">
        <v>4182</v>
      </c>
      <c r="AD2128" s="52"/>
      <c r="AE2128" s="52"/>
      <c r="AF2128" s="52"/>
      <c r="AG2128" s="52" t="s">
        <v>881</v>
      </c>
      <c r="AH2128" s="52"/>
      <c r="AI2128" s="52"/>
      <c r="AJ2128" s="52"/>
      <c r="AK2128" s="52"/>
      <c r="AL2128" s="9">
        <v>0</v>
      </c>
    </row>
    <row r="2129" spans="1:38">
      <c r="A2129" s="52" t="s">
        <v>4918</v>
      </c>
      <c r="B2129" s="52"/>
      <c r="C2129" s="52"/>
      <c r="D2129" s="52"/>
      <c r="E2129" s="52"/>
      <c r="F2129" s="52"/>
      <c r="G2129" s="52"/>
      <c r="H2129" s="52"/>
      <c r="I2129" s="52"/>
      <c r="J2129" s="52"/>
      <c r="K2129" s="52"/>
      <c r="L2129" s="52"/>
      <c r="M2129" s="52"/>
      <c r="N2129" s="52"/>
      <c r="O2129" s="52"/>
      <c r="P2129" s="52"/>
      <c r="Q2129" s="52"/>
      <c r="R2129" s="52"/>
      <c r="S2129" s="7">
        <v>0</v>
      </c>
      <c r="T2129" s="54">
        <v>0</v>
      </c>
      <c r="U2129" s="54"/>
      <c r="V2129" s="54">
        <v>0</v>
      </c>
      <c r="W2129" s="54"/>
      <c r="X2129" s="3">
        <v>82</v>
      </c>
      <c r="Y2129" s="3">
        <v>12</v>
      </c>
      <c r="Z2129" s="5">
        <v>34343</v>
      </c>
      <c r="AA2129" s="3">
        <v>1994</v>
      </c>
      <c r="AB2129" s="3">
        <v>12</v>
      </c>
      <c r="AC2129" s="52" t="s">
        <v>4182</v>
      </c>
      <c r="AD2129" s="52"/>
      <c r="AE2129" s="52"/>
      <c r="AF2129" s="52"/>
      <c r="AG2129" s="52" t="s">
        <v>881</v>
      </c>
      <c r="AH2129" s="52"/>
      <c r="AI2129" s="52"/>
      <c r="AJ2129" s="52"/>
      <c r="AK2129" s="52"/>
      <c r="AL2129" s="9">
        <v>0</v>
      </c>
    </row>
    <row r="2130" spans="1:38">
      <c r="A2130" s="52" t="s">
        <v>4919</v>
      </c>
      <c r="B2130" s="52"/>
      <c r="C2130" s="52"/>
      <c r="D2130" s="52"/>
      <c r="E2130" s="52"/>
      <c r="F2130" s="52"/>
      <c r="G2130" s="52"/>
      <c r="H2130" s="52"/>
      <c r="I2130" s="52"/>
      <c r="J2130" s="52"/>
      <c r="K2130" s="52"/>
      <c r="L2130" s="52"/>
      <c r="M2130" s="52"/>
      <c r="N2130" s="52"/>
      <c r="O2130" s="52"/>
      <c r="P2130" s="52"/>
      <c r="Q2130" s="52"/>
      <c r="R2130" s="52"/>
      <c r="S2130" s="7">
        <v>0</v>
      </c>
      <c r="T2130" s="54">
        <v>0</v>
      </c>
      <c r="U2130" s="54"/>
      <c r="V2130" s="54">
        <v>0</v>
      </c>
      <c r="W2130" s="54"/>
      <c r="X2130" s="3">
        <v>82</v>
      </c>
      <c r="Y2130" s="3">
        <v>12</v>
      </c>
      <c r="Z2130" s="5">
        <v>34343</v>
      </c>
      <c r="AA2130" s="3">
        <v>1994</v>
      </c>
      <c r="AB2130" s="3">
        <v>12</v>
      </c>
      <c r="AC2130" s="52" t="s">
        <v>4182</v>
      </c>
      <c r="AD2130" s="52"/>
      <c r="AE2130" s="52"/>
      <c r="AF2130" s="52"/>
      <c r="AG2130" s="52" t="s">
        <v>881</v>
      </c>
      <c r="AH2130" s="52"/>
      <c r="AI2130" s="52"/>
      <c r="AJ2130" s="52"/>
      <c r="AK2130" s="52"/>
      <c r="AL2130" s="9">
        <v>0</v>
      </c>
    </row>
    <row r="2131" spans="1:38">
      <c r="A2131" s="52" t="s">
        <v>4920</v>
      </c>
      <c r="B2131" s="52"/>
      <c r="C2131" s="52"/>
      <c r="D2131" s="52"/>
      <c r="E2131" s="52"/>
      <c r="F2131" s="52"/>
      <c r="G2131" s="52"/>
      <c r="H2131" s="52"/>
      <c r="I2131" s="52"/>
      <c r="J2131" s="52"/>
      <c r="K2131" s="52"/>
      <c r="L2131" s="52"/>
      <c r="M2131" s="52"/>
      <c r="N2131" s="52"/>
      <c r="O2131" s="52"/>
      <c r="P2131" s="52"/>
      <c r="Q2131" s="52"/>
      <c r="R2131" s="52"/>
      <c r="S2131" s="2">
        <v>1665</v>
      </c>
      <c r="T2131" s="53">
        <v>1533.9</v>
      </c>
      <c r="U2131" s="53"/>
      <c r="V2131" s="54">
        <v>131.1</v>
      </c>
      <c r="W2131" s="54"/>
      <c r="X2131" s="3">
        <v>82</v>
      </c>
      <c r="Y2131" s="3">
        <v>12</v>
      </c>
      <c r="Z2131" s="8">
        <v>36433</v>
      </c>
      <c r="AA2131" s="3">
        <v>1999</v>
      </c>
      <c r="AB2131" s="3">
        <v>12</v>
      </c>
      <c r="AC2131" s="52" t="s">
        <v>4921</v>
      </c>
      <c r="AD2131" s="52"/>
      <c r="AE2131" s="52"/>
      <c r="AF2131" s="52"/>
      <c r="AG2131" s="52" t="s">
        <v>4922</v>
      </c>
      <c r="AH2131" s="52"/>
      <c r="AI2131" s="52"/>
      <c r="AJ2131" s="52"/>
      <c r="AK2131" s="52"/>
      <c r="AL2131" s="11">
        <v>196</v>
      </c>
    </row>
    <row r="2132" spans="1:38">
      <c r="A2132" s="52" t="s">
        <v>4923</v>
      </c>
      <c r="B2132" s="52"/>
      <c r="C2132" s="52"/>
      <c r="D2132" s="52"/>
      <c r="E2132" s="52"/>
      <c r="F2132" s="52"/>
      <c r="G2132" s="52"/>
      <c r="H2132" s="52"/>
      <c r="I2132" s="52"/>
      <c r="J2132" s="52"/>
      <c r="K2132" s="52"/>
      <c r="L2132" s="52"/>
      <c r="M2132" s="52"/>
      <c r="N2132" s="52"/>
      <c r="O2132" s="52"/>
      <c r="P2132" s="52"/>
      <c r="Q2132" s="52"/>
      <c r="R2132" s="52"/>
      <c r="S2132" s="2">
        <v>1665</v>
      </c>
      <c r="T2132" s="53">
        <v>1533.9</v>
      </c>
      <c r="U2132" s="53"/>
      <c r="V2132" s="54">
        <v>131.1</v>
      </c>
      <c r="W2132" s="54"/>
      <c r="X2132" s="3">
        <v>82</v>
      </c>
      <c r="Y2132" s="3">
        <v>12</v>
      </c>
      <c r="Z2132" s="8">
        <v>36433</v>
      </c>
      <c r="AA2132" s="3">
        <v>1999</v>
      </c>
      <c r="AB2132" s="3">
        <v>12</v>
      </c>
      <c r="AC2132" s="52" t="s">
        <v>4921</v>
      </c>
      <c r="AD2132" s="52"/>
      <c r="AE2132" s="52"/>
      <c r="AF2132" s="52"/>
      <c r="AG2132" s="52" t="s">
        <v>4922</v>
      </c>
      <c r="AH2132" s="52"/>
      <c r="AI2132" s="52"/>
      <c r="AJ2132" s="52"/>
      <c r="AK2132" s="52"/>
      <c r="AL2132" s="11">
        <v>196</v>
      </c>
    </row>
    <row r="2133" spans="1:38">
      <c r="A2133" s="52" t="s">
        <v>4924</v>
      </c>
      <c r="B2133" s="52"/>
      <c r="C2133" s="52"/>
      <c r="D2133" s="52"/>
      <c r="E2133" s="52"/>
      <c r="F2133" s="52"/>
      <c r="G2133" s="52"/>
      <c r="H2133" s="52"/>
      <c r="I2133" s="52"/>
      <c r="J2133" s="52"/>
      <c r="K2133" s="52"/>
      <c r="L2133" s="52"/>
      <c r="M2133" s="52"/>
      <c r="N2133" s="52"/>
      <c r="O2133" s="52"/>
      <c r="P2133" s="52"/>
      <c r="Q2133" s="52"/>
      <c r="R2133" s="52"/>
      <c r="S2133" s="2">
        <v>1665</v>
      </c>
      <c r="T2133" s="53">
        <v>1533.9</v>
      </c>
      <c r="U2133" s="53"/>
      <c r="V2133" s="54">
        <v>131.1</v>
      </c>
      <c r="W2133" s="54"/>
      <c r="X2133" s="3">
        <v>82</v>
      </c>
      <c r="Y2133" s="3">
        <v>12</v>
      </c>
      <c r="Z2133" s="8">
        <v>36433</v>
      </c>
      <c r="AA2133" s="3">
        <v>1999</v>
      </c>
      <c r="AB2133" s="3">
        <v>12</v>
      </c>
      <c r="AC2133" s="52" t="s">
        <v>4921</v>
      </c>
      <c r="AD2133" s="52"/>
      <c r="AE2133" s="52"/>
      <c r="AF2133" s="52"/>
      <c r="AG2133" s="52" t="s">
        <v>4922</v>
      </c>
      <c r="AH2133" s="52"/>
      <c r="AI2133" s="52"/>
      <c r="AJ2133" s="52"/>
      <c r="AK2133" s="52"/>
      <c r="AL2133" s="11">
        <v>196</v>
      </c>
    </row>
    <row r="2134" spans="1:38">
      <c r="A2134" s="52" t="s">
        <v>4925</v>
      </c>
      <c r="B2134" s="52"/>
      <c r="C2134" s="52"/>
      <c r="D2134" s="52"/>
      <c r="E2134" s="52"/>
      <c r="F2134" s="52"/>
      <c r="G2134" s="52"/>
      <c r="H2134" s="52"/>
      <c r="I2134" s="52"/>
      <c r="J2134" s="52"/>
      <c r="K2134" s="52"/>
      <c r="L2134" s="52"/>
      <c r="M2134" s="52"/>
      <c r="N2134" s="52"/>
      <c r="O2134" s="52"/>
      <c r="P2134" s="52"/>
      <c r="Q2134" s="52"/>
      <c r="R2134" s="52"/>
      <c r="S2134" s="2">
        <v>1665</v>
      </c>
      <c r="T2134" s="53">
        <v>1533.9</v>
      </c>
      <c r="U2134" s="53"/>
      <c r="V2134" s="54">
        <v>131.1</v>
      </c>
      <c r="W2134" s="54"/>
      <c r="X2134" s="3">
        <v>82</v>
      </c>
      <c r="Y2134" s="3">
        <v>12</v>
      </c>
      <c r="Z2134" s="8">
        <v>36433</v>
      </c>
      <c r="AA2134" s="3">
        <v>1999</v>
      </c>
      <c r="AB2134" s="3">
        <v>12</v>
      </c>
      <c r="AC2134" s="52" t="s">
        <v>4921</v>
      </c>
      <c r="AD2134" s="52"/>
      <c r="AE2134" s="52"/>
      <c r="AF2134" s="52"/>
      <c r="AG2134" s="52" t="s">
        <v>4922</v>
      </c>
      <c r="AH2134" s="52"/>
      <c r="AI2134" s="52"/>
      <c r="AJ2134" s="52"/>
      <c r="AK2134" s="52"/>
      <c r="AL2134" s="11">
        <v>196</v>
      </c>
    </row>
    <row r="2135" spans="1:38">
      <c r="A2135" s="52" t="s">
        <v>4926</v>
      </c>
      <c r="B2135" s="52"/>
      <c r="C2135" s="52"/>
      <c r="D2135" s="52"/>
      <c r="E2135" s="52"/>
      <c r="F2135" s="52"/>
      <c r="G2135" s="52"/>
      <c r="H2135" s="52"/>
      <c r="I2135" s="52"/>
      <c r="J2135" s="52"/>
      <c r="K2135" s="52"/>
      <c r="L2135" s="52"/>
      <c r="M2135" s="52"/>
      <c r="N2135" s="52"/>
      <c r="O2135" s="52"/>
      <c r="P2135" s="52"/>
      <c r="Q2135" s="52"/>
      <c r="R2135" s="52"/>
      <c r="S2135" s="2">
        <v>1665</v>
      </c>
      <c r="T2135" s="53">
        <v>1533.9</v>
      </c>
      <c r="U2135" s="53"/>
      <c r="V2135" s="54">
        <v>131.1</v>
      </c>
      <c r="W2135" s="54"/>
      <c r="X2135" s="3">
        <v>82</v>
      </c>
      <c r="Y2135" s="3">
        <v>12</v>
      </c>
      <c r="Z2135" s="8">
        <v>36433</v>
      </c>
      <c r="AA2135" s="3">
        <v>1999</v>
      </c>
      <c r="AB2135" s="3">
        <v>12</v>
      </c>
      <c r="AC2135" s="52" t="s">
        <v>4921</v>
      </c>
      <c r="AD2135" s="52"/>
      <c r="AE2135" s="52"/>
      <c r="AF2135" s="52"/>
      <c r="AG2135" s="52" t="s">
        <v>4922</v>
      </c>
      <c r="AH2135" s="52"/>
      <c r="AI2135" s="52"/>
      <c r="AJ2135" s="52"/>
      <c r="AK2135" s="52"/>
      <c r="AL2135" s="11">
        <v>196</v>
      </c>
    </row>
    <row r="2136" spans="1:38">
      <c r="A2136" s="52" t="s">
        <v>4927</v>
      </c>
      <c r="B2136" s="52"/>
      <c r="C2136" s="52"/>
      <c r="D2136" s="52"/>
      <c r="E2136" s="52"/>
      <c r="F2136" s="52"/>
      <c r="G2136" s="52"/>
      <c r="H2136" s="52"/>
      <c r="I2136" s="52"/>
      <c r="J2136" s="52"/>
      <c r="K2136" s="52"/>
      <c r="L2136" s="52"/>
      <c r="M2136" s="52"/>
      <c r="N2136" s="52"/>
      <c r="O2136" s="52"/>
      <c r="P2136" s="52"/>
      <c r="Q2136" s="52"/>
      <c r="R2136" s="52"/>
      <c r="S2136" s="2">
        <v>1665</v>
      </c>
      <c r="T2136" s="53">
        <v>1533.9</v>
      </c>
      <c r="U2136" s="53"/>
      <c r="V2136" s="54">
        <v>131.1</v>
      </c>
      <c r="W2136" s="54"/>
      <c r="X2136" s="3">
        <v>82</v>
      </c>
      <c r="Y2136" s="3">
        <v>12</v>
      </c>
      <c r="Z2136" s="8">
        <v>36433</v>
      </c>
      <c r="AA2136" s="3">
        <v>1999</v>
      </c>
      <c r="AB2136" s="3">
        <v>12</v>
      </c>
      <c r="AC2136" s="52" t="s">
        <v>4921</v>
      </c>
      <c r="AD2136" s="52"/>
      <c r="AE2136" s="52"/>
      <c r="AF2136" s="52"/>
      <c r="AG2136" s="52" t="s">
        <v>4922</v>
      </c>
      <c r="AH2136" s="52"/>
      <c r="AI2136" s="52"/>
      <c r="AJ2136" s="52"/>
      <c r="AK2136" s="52"/>
      <c r="AL2136" s="11">
        <v>196</v>
      </c>
    </row>
    <row r="2137" spans="1:38">
      <c r="A2137" s="52" t="s">
        <v>4928</v>
      </c>
      <c r="B2137" s="52"/>
      <c r="C2137" s="52"/>
      <c r="D2137" s="52"/>
      <c r="E2137" s="52"/>
      <c r="F2137" s="52"/>
      <c r="G2137" s="52"/>
      <c r="H2137" s="52"/>
      <c r="I2137" s="52"/>
      <c r="J2137" s="52"/>
      <c r="K2137" s="52"/>
      <c r="L2137" s="52"/>
      <c r="M2137" s="52"/>
      <c r="N2137" s="52"/>
      <c r="O2137" s="52"/>
      <c r="P2137" s="52"/>
      <c r="Q2137" s="52"/>
      <c r="R2137" s="52"/>
      <c r="S2137" s="2">
        <v>1665</v>
      </c>
      <c r="T2137" s="53">
        <v>1533.9</v>
      </c>
      <c r="U2137" s="53"/>
      <c r="V2137" s="54">
        <v>131.1</v>
      </c>
      <c r="W2137" s="54"/>
      <c r="X2137" s="3">
        <v>82</v>
      </c>
      <c r="Y2137" s="3">
        <v>12</v>
      </c>
      <c r="Z2137" s="8">
        <v>36433</v>
      </c>
      <c r="AA2137" s="3">
        <v>1999</v>
      </c>
      <c r="AB2137" s="3">
        <v>12</v>
      </c>
      <c r="AC2137" s="52" t="s">
        <v>4921</v>
      </c>
      <c r="AD2137" s="52"/>
      <c r="AE2137" s="52"/>
      <c r="AF2137" s="52"/>
      <c r="AG2137" s="52" t="s">
        <v>4922</v>
      </c>
      <c r="AH2137" s="52"/>
      <c r="AI2137" s="52"/>
      <c r="AJ2137" s="52"/>
      <c r="AK2137" s="52"/>
      <c r="AL2137" s="11">
        <v>196</v>
      </c>
    </row>
    <row r="2138" spans="1:38">
      <c r="A2138" s="52" t="s">
        <v>4929</v>
      </c>
      <c r="B2138" s="52"/>
      <c r="C2138" s="52"/>
      <c r="D2138" s="52"/>
      <c r="E2138" s="52"/>
      <c r="F2138" s="52"/>
      <c r="G2138" s="52"/>
      <c r="H2138" s="52"/>
      <c r="I2138" s="52"/>
      <c r="J2138" s="52"/>
      <c r="K2138" s="52"/>
      <c r="L2138" s="52"/>
      <c r="M2138" s="52"/>
      <c r="N2138" s="52"/>
      <c r="O2138" s="52"/>
      <c r="P2138" s="52"/>
      <c r="Q2138" s="52"/>
      <c r="R2138" s="52"/>
      <c r="S2138" s="7">
        <v>0</v>
      </c>
      <c r="T2138" s="54">
        <v>0</v>
      </c>
      <c r="U2138" s="54"/>
      <c r="V2138" s="54">
        <v>126.07</v>
      </c>
      <c r="W2138" s="54"/>
      <c r="X2138" s="3">
        <v>82</v>
      </c>
      <c r="Y2138" s="3">
        <v>12</v>
      </c>
      <c r="Z2138" s="8">
        <v>36433</v>
      </c>
      <c r="AA2138" s="3">
        <v>1999</v>
      </c>
      <c r="AB2138" s="3">
        <v>12</v>
      </c>
      <c r="AC2138" s="52" t="s">
        <v>4182</v>
      </c>
      <c r="AD2138" s="52"/>
      <c r="AE2138" s="52"/>
      <c r="AF2138" s="52"/>
      <c r="AG2138" s="52" t="s">
        <v>4242</v>
      </c>
      <c r="AH2138" s="52"/>
      <c r="AI2138" s="52"/>
      <c r="AJ2138" s="52"/>
      <c r="AK2138" s="52"/>
      <c r="AL2138" s="16">
        <v>0</v>
      </c>
    </row>
    <row r="2139" spans="1:38">
      <c r="A2139" s="52" t="s">
        <v>4930</v>
      </c>
      <c r="B2139" s="52"/>
      <c r="C2139" s="52"/>
      <c r="D2139" s="52"/>
      <c r="E2139" s="52"/>
      <c r="F2139" s="52"/>
      <c r="G2139" s="52"/>
      <c r="H2139" s="52"/>
      <c r="I2139" s="52"/>
      <c r="J2139" s="52"/>
      <c r="K2139" s="52"/>
      <c r="L2139" s="52"/>
      <c r="M2139" s="52"/>
      <c r="N2139" s="52"/>
      <c r="O2139" s="52"/>
      <c r="P2139" s="52"/>
      <c r="Q2139" s="52"/>
      <c r="R2139" s="52"/>
      <c r="S2139" s="2">
        <v>1665</v>
      </c>
      <c r="T2139" s="53">
        <v>1533.9</v>
      </c>
      <c r="U2139" s="53"/>
      <c r="V2139" s="54">
        <v>131.1</v>
      </c>
      <c r="W2139" s="54"/>
      <c r="X2139" s="3">
        <v>82</v>
      </c>
      <c r="Y2139" s="3">
        <v>12</v>
      </c>
      <c r="Z2139" s="8">
        <v>36433</v>
      </c>
      <c r="AA2139" s="3">
        <v>1999</v>
      </c>
      <c r="AB2139" s="3">
        <v>12</v>
      </c>
      <c r="AC2139" s="52" t="s">
        <v>4921</v>
      </c>
      <c r="AD2139" s="52"/>
      <c r="AE2139" s="52"/>
      <c r="AF2139" s="52"/>
      <c r="AG2139" s="52" t="s">
        <v>4922</v>
      </c>
      <c r="AH2139" s="52"/>
      <c r="AI2139" s="52"/>
      <c r="AJ2139" s="52"/>
      <c r="AK2139" s="52"/>
      <c r="AL2139" s="11">
        <v>196</v>
      </c>
    </row>
    <row r="2140" spans="1:38">
      <c r="A2140" s="52" t="s">
        <v>4931</v>
      </c>
      <c r="B2140" s="52"/>
      <c r="C2140" s="52"/>
      <c r="D2140" s="52"/>
      <c r="E2140" s="52"/>
      <c r="F2140" s="52"/>
      <c r="G2140" s="52"/>
      <c r="H2140" s="52"/>
      <c r="I2140" s="52"/>
      <c r="J2140" s="52"/>
      <c r="K2140" s="52"/>
      <c r="L2140" s="52"/>
      <c r="M2140" s="52"/>
      <c r="N2140" s="52"/>
      <c r="O2140" s="52"/>
      <c r="P2140" s="52"/>
      <c r="Q2140" s="52"/>
      <c r="R2140" s="52"/>
      <c r="S2140" s="7">
        <v>0</v>
      </c>
      <c r="T2140" s="54">
        <v>0</v>
      </c>
      <c r="U2140" s="54"/>
      <c r="V2140" s="54">
        <v>126.07</v>
      </c>
      <c r="W2140" s="54"/>
      <c r="X2140" s="3">
        <v>82</v>
      </c>
      <c r="Y2140" s="3">
        <v>12</v>
      </c>
      <c r="Z2140" s="8">
        <v>36433</v>
      </c>
      <c r="AA2140" s="3">
        <v>1999</v>
      </c>
      <c r="AB2140" s="3">
        <v>12</v>
      </c>
      <c r="AC2140" s="52" t="s">
        <v>4182</v>
      </c>
      <c r="AD2140" s="52"/>
      <c r="AE2140" s="52"/>
      <c r="AF2140" s="52"/>
      <c r="AG2140" s="52" t="s">
        <v>4242</v>
      </c>
      <c r="AH2140" s="52"/>
      <c r="AI2140" s="52"/>
      <c r="AJ2140" s="52"/>
      <c r="AK2140" s="52"/>
      <c r="AL2140" s="16">
        <v>0</v>
      </c>
    </row>
    <row r="2141" spans="1:38">
      <c r="A2141" s="52" t="s">
        <v>4932</v>
      </c>
      <c r="B2141" s="52"/>
      <c r="C2141" s="52"/>
      <c r="D2141" s="52"/>
      <c r="E2141" s="52"/>
      <c r="F2141" s="52"/>
      <c r="G2141" s="52"/>
      <c r="H2141" s="52"/>
      <c r="I2141" s="52"/>
      <c r="J2141" s="52"/>
      <c r="K2141" s="52"/>
      <c r="L2141" s="52"/>
      <c r="M2141" s="52"/>
      <c r="N2141" s="52"/>
      <c r="O2141" s="52"/>
      <c r="P2141" s="52"/>
      <c r="Q2141" s="52"/>
      <c r="R2141" s="52"/>
      <c r="S2141" s="2">
        <v>2452.67</v>
      </c>
      <c r="T2141" s="53">
        <v>1449.98</v>
      </c>
      <c r="U2141" s="53"/>
      <c r="V2141" s="54">
        <v>350.25</v>
      </c>
      <c r="W2141" s="54"/>
      <c r="X2141" s="3">
        <v>82</v>
      </c>
      <c r="Y2141" s="3">
        <v>7</v>
      </c>
      <c r="Z2141" s="12">
        <v>39029</v>
      </c>
      <c r="AA2141" s="3">
        <v>2006</v>
      </c>
      <c r="AB2141" s="3">
        <v>7</v>
      </c>
      <c r="AC2141" s="52" t="s">
        <v>4933</v>
      </c>
      <c r="AD2141" s="52"/>
      <c r="AE2141" s="52"/>
      <c r="AF2141" s="52"/>
      <c r="AG2141" s="52" t="s">
        <v>4934</v>
      </c>
      <c r="AH2141" s="52"/>
      <c r="AI2141" s="52"/>
      <c r="AJ2141" s="52"/>
      <c r="AK2141" s="52"/>
      <c r="AL2141" s="6">
        <v>1173</v>
      </c>
    </row>
    <row r="2142" spans="1:38">
      <c r="A2142" s="52" t="s">
        <v>4935</v>
      </c>
      <c r="B2142" s="52"/>
      <c r="C2142" s="52"/>
      <c r="D2142" s="52"/>
      <c r="E2142" s="52"/>
      <c r="F2142" s="52"/>
      <c r="G2142" s="52"/>
      <c r="H2142" s="52"/>
      <c r="I2142" s="52"/>
      <c r="J2142" s="52"/>
      <c r="K2142" s="52"/>
      <c r="L2142" s="52"/>
      <c r="M2142" s="52"/>
      <c r="N2142" s="52"/>
      <c r="O2142" s="52"/>
      <c r="P2142" s="52"/>
      <c r="Q2142" s="52"/>
      <c r="R2142" s="52"/>
      <c r="S2142" s="2">
        <v>2452.67</v>
      </c>
      <c r="T2142" s="53">
        <v>1449.98</v>
      </c>
      <c r="U2142" s="53"/>
      <c r="V2142" s="54">
        <v>350.25</v>
      </c>
      <c r="W2142" s="54"/>
      <c r="X2142" s="3">
        <v>82</v>
      </c>
      <c r="Y2142" s="3">
        <v>7</v>
      </c>
      <c r="Z2142" s="12">
        <v>39029</v>
      </c>
      <c r="AA2142" s="3">
        <v>2006</v>
      </c>
      <c r="AB2142" s="3">
        <v>7</v>
      </c>
      <c r="AC2142" s="52" t="s">
        <v>4933</v>
      </c>
      <c r="AD2142" s="52"/>
      <c r="AE2142" s="52"/>
      <c r="AF2142" s="52"/>
      <c r="AG2142" s="52" t="s">
        <v>4934</v>
      </c>
      <c r="AH2142" s="52"/>
      <c r="AI2142" s="52"/>
      <c r="AJ2142" s="52"/>
      <c r="AK2142" s="52"/>
      <c r="AL2142" s="6">
        <v>1173</v>
      </c>
    </row>
    <row r="2143" spans="1:38">
      <c r="A2143" s="52" t="s">
        <v>4936</v>
      </c>
      <c r="B2143" s="52"/>
      <c r="C2143" s="52"/>
      <c r="D2143" s="52"/>
      <c r="E2143" s="52"/>
      <c r="F2143" s="52"/>
      <c r="G2143" s="52"/>
      <c r="H2143" s="52"/>
      <c r="I2143" s="52"/>
      <c r="J2143" s="52"/>
      <c r="K2143" s="52"/>
      <c r="L2143" s="52"/>
      <c r="M2143" s="52"/>
      <c r="N2143" s="52"/>
      <c r="O2143" s="52"/>
      <c r="P2143" s="52"/>
      <c r="Q2143" s="52"/>
      <c r="R2143" s="52"/>
      <c r="S2143" s="2">
        <v>2452.66</v>
      </c>
      <c r="T2143" s="53">
        <v>1449.97</v>
      </c>
      <c r="U2143" s="53"/>
      <c r="V2143" s="54">
        <v>350.25</v>
      </c>
      <c r="W2143" s="54"/>
      <c r="X2143" s="3">
        <v>82</v>
      </c>
      <c r="Y2143" s="3">
        <v>7</v>
      </c>
      <c r="Z2143" s="12">
        <v>39029</v>
      </c>
      <c r="AA2143" s="3">
        <v>2006</v>
      </c>
      <c r="AB2143" s="3">
        <v>7</v>
      </c>
      <c r="AC2143" s="52" t="s">
        <v>4933</v>
      </c>
      <c r="AD2143" s="52"/>
      <c r="AE2143" s="52"/>
      <c r="AF2143" s="52"/>
      <c r="AG2143" s="52" t="s">
        <v>4934</v>
      </c>
      <c r="AH2143" s="52"/>
      <c r="AI2143" s="52"/>
      <c r="AJ2143" s="52"/>
      <c r="AK2143" s="52"/>
      <c r="AL2143" s="6">
        <v>1173</v>
      </c>
    </row>
    <row r="2144" spans="1:38">
      <c r="A2144" s="52" t="s">
        <v>4937</v>
      </c>
      <c r="B2144" s="52"/>
      <c r="C2144" s="52"/>
      <c r="D2144" s="52"/>
      <c r="E2144" s="52"/>
      <c r="F2144" s="52"/>
      <c r="G2144" s="52"/>
      <c r="H2144" s="52"/>
      <c r="I2144" s="52"/>
      <c r="J2144" s="52"/>
      <c r="K2144" s="52"/>
      <c r="L2144" s="52"/>
      <c r="M2144" s="52"/>
      <c r="N2144" s="52"/>
      <c r="O2144" s="52"/>
      <c r="P2144" s="52"/>
      <c r="Q2144" s="52"/>
      <c r="R2144" s="52"/>
      <c r="S2144" s="2">
        <v>1650</v>
      </c>
      <c r="T2144" s="53">
        <v>1650</v>
      </c>
      <c r="U2144" s="53"/>
      <c r="V2144" s="54">
        <v>0</v>
      </c>
      <c r="W2144" s="54"/>
      <c r="X2144" s="3">
        <v>82</v>
      </c>
      <c r="Y2144" s="3">
        <v>12</v>
      </c>
      <c r="Z2144" s="5">
        <v>33243</v>
      </c>
      <c r="AA2144" s="3">
        <v>1991</v>
      </c>
      <c r="AB2144" s="3">
        <v>12</v>
      </c>
      <c r="AC2144" s="52" t="s">
        <v>4938</v>
      </c>
      <c r="AD2144" s="52"/>
      <c r="AE2144" s="52"/>
      <c r="AF2144" s="52"/>
      <c r="AG2144" s="52" t="s">
        <v>4371</v>
      </c>
      <c r="AH2144" s="52"/>
      <c r="AI2144" s="52"/>
      <c r="AJ2144" s="52"/>
      <c r="AK2144" s="52"/>
      <c r="AL2144" s="9">
        <v>0</v>
      </c>
    </row>
    <row r="2145" spans="1:38">
      <c r="A2145" s="52" t="s">
        <v>4939</v>
      </c>
      <c r="B2145" s="52"/>
      <c r="C2145" s="52"/>
      <c r="D2145" s="52"/>
      <c r="E2145" s="52"/>
      <c r="F2145" s="52"/>
      <c r="G2145" s="52"/>
      <c r="H2145" s="52"/>
      <c r="I2145" s="52"/>
      <c r="J2145" s="52"/>
      <c r="K2145" s="52"/>
      <c r="L2145" s="52"/>
      <c r="M2145" s="52"/>
      <c r="N2145" s="52"/>
      <c r="O2145" s="52"/>
      <c r="P2145" s="52"/>
      <c r="Q2145" s="52"/>
      <c r="R2145" s="52"/>
      <c r="S2145" s="2">
        <v>1375</v>
      </c>
      <c r="T2145" s="53">
        <v>1375</v>
      </c>
      <c r="U2145" s="53"/>
      <c r="V2145" s="54">
        <v>0</v>
      </c>
      <c r="W2145" s="54"/>
      <c r="X2145" s="3">
        <v>82</v>
      </c>
      <c r="Y2145" s="3">
        <v>12</v>
      </c>
      <c r="Z2145" s="10">
        <v>33980</v>
      </c>
      <c r="AA2145" s="3">
        <v>1993</v>
      </c>
      <c r="AB2145" s="3">
        <v>12</v>
      </c>
      <c r="AC2145" s="52" t="s">
        <v>4940</v>
      </c>
      <c r="AD2145" s="52"/>
      <c r="AE2145" s="52"/>
      <c r="AF2145" s="52"/>
      <c r="AG2145" s="52" t="s">
        <v>3995</v>
      </c>
      <c r="AH2145" s="52"/>
      <c r="AI2145" s="52"/>
      <c r="AJ2145" s="52"/>
      <c r="AK2145" s="52"/>
      <c r="AL2145" s="9">
        <v>0</v>
      </c>
    </row>
    <row r="2146" spans="1:38">
      <c r="A2146" s="52" t="s">
        <v>4941</v>
      </c>
      <c r="B2146" s="52"/>
      <c r="C2146" s="52"/>
      <c r="D2146" s="52"/>
      <c r="E2146" s="52"/>
      <c r="F2146" s="52"/>
      <c r="G2146" s="52"/>
      <c r="H2146" s="52"/>
      <c r="I2146" s="52"/>
      <c r="J2146" s="52"/>
      <c r="K2146" s="52"/>
      <c r="L2146" s="52"/>
      <c r="M2146" s="52"/>
      <c r="N2146" s="52"/>
      <c r="O2146" s="52"/>
      <c r="P2146" s="52"/>
      <c r="Q2146" s="52"/>
      <c r="R2146" s="52"/>
      <c r="S2146" s="2">
        <v>7875</v>
      </c>
      <c r="T2146" s="53">
        <v>3114.84</v>
      </c>
      <c r="U2146" s="53"/>
      <c r="V2146" s="54">
        <v>656.16</v>
      </c>
      <c r="W2146" s="54"/>
      <c r="X2146" s="3">
        <v>82</v>
      </c>
      <c r="Y2146" s="3">
        <v>12</v>
      </c>
      <c r="Z2146" s="5">
        <v>38718</v>
      </c>
      <c r="AA2146" s="3">
        <v>2006</v>
      </c>
      <c r="AB2146" s="3">
        <v>12</v>
      </c>
      <c r="AC2146" s="52" t="s">
        <v>4942</v>
      </c>
      <c r="AD2146" s="52"/>
      <c r="AE2146" s="52"/>
      <c r="AF2146" s="52"/>
      <c r="AG2146" s="52" t="s">
        <v>4943</v>
      </c>
      <c r="AH2146" s="52"/>
      <c r="AI2146" s="52"/>
      <c r="AJ2146" s="52"/>
      <c r="AK2146" s="52"/>
      <c r="AL2146" s="6">
        <v>5570</v>
      </c>
    </row>
    <row r="2147" spans="1:38">
      <c r="A2147" s="52" t="s">
        <v>4944</v>
      </c>
      <c r="B2147" s="52"/>
      <c r="C2147" s="52"/>
      <c r="D2147" s="52"/>
      <c r="E2147" s="52"/>
      <c r="F2147" s="52"/>
      <c r="G2147" s="52"/>
      <c r="H2147" s="52"/>
      <c r="I2147" s="52"/>
      <c r="J2147" s="52"/>
      <c r="K2147" s="52"/>
      <c r="L2147" s="52"/>
      <c r="M2147" s="52"/>
      <c r="N2147" s="52"/>
      <c r="O2147" s="52"/>
      <c r="P2147" s="52"/>
      <c r="Q2147" s="52"/>
      <c r="R2147" s="52"/>
      <c r="S2147" s="2">
        <v>7875</v>
      </c>
      <c r="T2147" s="53">
        <v>3114.84</v>
      </c>
      <c r="U2147" s="53"/>
      <c r="V2147" s="54">
        <v>656.16</v>
      </c>
      <c r="W2147" s="54"/>
      <c r="X2147" s="3">
        <v>82</v>
      </c>
      <c r="Y2147" s="3">
        <v>12</v>
      </c>
      <c r="Z2147" s="5">
        <v>38718</v>
      </c>
      <c r="AA2147" s="3">
        <v>2006</v>
      </c>
      <c r="AB2147" s="3">
        <v>12</v>
      </c>
      <c r="AC2147" s="52" t="s">
        <v>4942</v>
      </c>
      <c r="AD2147" s="52"/>
      <c r="AE2147" s="52"/>
      <c r="AF2147" s="52"/>
      <c r="AG2147" s="52" t="s">
        <v>4943</v>
      </c>
      <c r="AH2147" s="52"/>
      <c r="AI2147" s="52"/>
      <c r="AJ2147" s="52"/>
      <c r="AK2147" s="52"/>
      <c r="AL2147" s="6">
        <v>5570</v>
      </c>
    </row>
    <row r="2148" spans="1:38">
      <c r="A2148" s="52" t="s">
        <v>4945</v>
      </c>
      <c r="B2148" s="52"/>
      <c r="C2148" s="52"/>
      <c r="D2148" s="52"/>
      <c r="E2148" s="52"/>
      <c r="F2148" s="52"/>
      <c r="G2148" s="52"/>
      <c r="H2148" s="52"/>
      <c r="I2148" s="52"/>
      <c r="J2148" s="52"/>
      <c r="K2148" s="52"/>
      <c r="L2148" s="52"/>
      <c r="M2148" s="52"/>
      <c r="N2148" s="52"/>
      <c r="O2148" s="52"/>
      <c r="P2148" s="52"/>
      <c r="Q2148" s="52"/>
      <c r="R2148" s="52"/>
      <c r="S2148" s="2">
        <v>17075.349999999999</v>
      </c>
      <c r="T2148" s="53">
        <v>4076.71</v>
      </c>
      <c r="U2148" s="53"/>
      <c r="V2148" s="53">
        <v>2439.35</v>
      </c>
      <c r="W2148" s="53"/>
      <c r="X2148" s="3">
        <v>82</v>
      </c>
      <c r="Y2148" s="3">
        <v>7</v>
      </c>
      <c r="Z2148" s="8">
        <v>39841</v>
      </c>
      <c r="AA2148" s="3">
        <v>2009</v>
      </c>
      <c r="AB2148" s="3">
        <v>7</v>
      </c>
      <c r="AC2148" s="52" t="s">
        <v>4946</v>
      </c>
      <c r="AD2148" s="52"/>
      <c r="AE2148" s="52"/>
      <c r="AF2148" s="52"/>
      <c r="AG2148" s="52" t="s">
        <v>4947</v>
      </c>
      <c r="AH2148" s="52"/>
      <c r="AI2148" s="52"/>
      <c r="AJ2148" s="52"/>
      <c r="AK2148" s="52"/>
      <c r="AL2148" s="6">
        <v>13757</v>
      </c>
    </row>
    <row r="2149" spans="1:38">
      <c r="A2149" s="52" t="s">
        <v>4948</v>
      </c>
      <c r="B2149" s="52"/>
      <c r="C2149" s="52"/>
      <c r="D2149" s="52"/>
      <c r="E2149" s="52"/>
      <c r="F2149" s="52"/>
      <c r="G2149" s="52"/>
      <c r="H2149" s="52"/>
      <c r="I2149" s="52"/>
      <c r="J2149" s="52"/>
      <c r="K2149" s="52"/>
      <c r="L2149" s="52"/>
      <c r="M2149" s="52"/>
      <c r="N2149" s="52"/>
      <c r="O2149" s="52"/>
      <c r="P2149" s="52"/>
      <c r="Q2149" s="52"/>
      <c r="R2149" s="52"/>
      <c r="S2149" s="7">
        <v>0</v>
      </c>
      <c r="T2149" s="54">
        <v>0</v>
      </c>
      <c r="U2149" s="54"/>
      <c r="V2149" s="54">
        <v>0</v>
      </c>
      <c r="W2149" s="54"/>
      <c r="X2149" s="3">
        <v>82</v>
      </c>
      <c r="Y2149" s="3">
        <v>7</v>
      </c>
      <c r="Z2149" s="8">
        <v>36433</v>
      </c>
      <c r="AA2149" s="3">
        <v>1999</v>
      </c>
      <c r="AB2149" s="3">
        <v>7</v>
      </c>
      <c r="AC2149" s="52" t="s">
        <v>4182</v>
      </c>
      <c r="AD2149" s="52"/>
      <c r="AE2149" s="52"/>
      <c r="AF2149" s="52"/>
      <c r="AG2149" s="52" t="s">
        <v>303</v>
      </c>
      <c r="AH2149" s="52"/>
      <c r="AI2149" s="52"/>
      <c r="AJ2149" s="52"/>
      <c r="AK2149" s="52"/>
      <c r="AL2149" s="9">
        <v>0</v>
      </c>
    </row>
    <row r="2150" spans="1:38">
      <c r="A2150" s="52" t="s">
        <v>4949</v>
      </c>
      <c r="B2150" s="52"/>
      <c r="C2150" s="52"/>
      <c r="D2150" s="52"/>
      <c r="E2150" s="52"/>
      <c r="F2150" s="52"/>
      <c r="G2150" s="52"/>
      <c r="H2150" s="52"/>
      <c r="I2150" s="52"/>
      <c r="J2150" s="52"/>
      <c r="K2150" s="52"/>
      <c r="L2150" s="52"/>
      <c r="M2150" s="52"/>
      <c r="N2150" s="52"/>
      <c r="O2150" s="52"/>
      <c r="P2150" s="52"/>
      <c r="Q2150" s="52"/>
      <c r="R2150" s="52"/>
      <c r="S2150" s="2">
        <v>1284.42</v>
      </c>
      <c r="T2150" s="53">
        <v>1284.42</v>
      </c>
      <c r="U2150" s="53"/>
      <c r="V2150" s="54">
        <v>0</v>
      </c>
      <c r="W2150" s="54"/>
      <c r="X2150" s="3">
        <v>82</v>
      </c>
      <c r="Y2150" s="3">
        <v>5</v>
      </c>
      <c r="Z2150" s="10">
        <v>37845</v>
      </c>
      <c r="AA2150" s="3">
        <v>2003</v>
      </c>
      <c r="AB2150" s="3">
        <v>5</v>
      </c>
      <c r="AC2150" s="52" t="s">
        <v>4950</v>
      </c>
      <c r="AD2150" s="52"/>
      <c r="AE2150" s="52"/>
      <c r="AF2150" s="52"/>
      <c r="AG2150" s="52" t="s">
        <v>1257</v>
      </c>
      <c r="AH2150" s="52"/>
      <c r="AI2150" s="52"/>
      <c r="AJ2150" s="52"/>
      <c r="AK2150" s="52"/>
      <c r="AL2150" s="9">
        <v>0</v>
      </c>
    </row>
    <row r="2151" spans="1:38">
      <c r="A2151" s="52" t="s">
        <v>4951</v>
      </c>
      <c r="B2151" s="52"/>
      <c r="C2151" s="52"/>
      <c r="D2151" s="52"/>
      <c r="E2151" s="52"/>
      <c r="F2151" s="52"/>
      <c r="G2151" s="52"/>
      <c r="H2151" s="52"/>
      <c r="I2151" s="52"/>
      <c r="J2151" s="52"/>
      <c r="K2151" s="52"/>
      <c r="L2151" s="52"/>
      <c r="M2151" s="52"/>
      <c r="N2151" s="52"/>
      <c r="O2151" s="52"/>
      <c r="P2151" s="52"/>
      <c r="Q2151" s="52"/>
      <c r="R2151" s="52"/>
      <c r="S2151" s="7">
        <v>982.74</v>
      </c>
      <c r="T2151" s="54">
        <v>982.74</v>
      </c>
      <c r="U2151" s="54"/>
      <c r="V2151" s="54">
        <v>0</v>
      </c>
      <c r="W2151" s="54"/>
      <c r="X2151" s="3">
        <v>82</v>
      </c>
      <c r="Y2151" s="3">
        <v>5</v>
      </c>
      <c r="Z2151" s="10">
        <v>37845</v>
      </c>
      <c r="AA2151" s="3">
        <v>2003</v>
      </c>
      <c r="AB2151" s="3">
        <v>5</v>
      </c>
      <c r="AC2151" s="52" t="s">
        <v>4952</v>
      </c>
      <c r="AD2151" s="52"/>
      <c r="AE2151" s="52"/>
      <c r="AF2151" s="52"/>
      <c r="AG2151" s="52" t="s">
        <v>1257</v>
      </c>
      <c r="AH2151" s="52"/>
      <c r="AI2151" s="52"/>
      <c r="AJ2151" s="52"/>
      <c r="AK2151" s="52"/>
      <c r="AL2151" s="9">
        <v>0</v>
      </c>
    </row>
    <row r="2152" spans="1:38">
      <c r="A2152" s="52" t="s">
        <v>4953</v>
      </c>
      <c r="B2152" s="52"/>
      <c r="C2152" s="52"/>
      <c r="D2152" s="52"/>
      <c r="E2152" s="52"/>
      <c r="F2152" s="52"/>
      <c r="G2152" s="52"/>
      <c r="H2152" s="52"/>
      <c r="I2152" s="52"/>
      <c r="J2152" s="52"/>
      <c r="K2152" s="52"/>
      <c r="L2152" s="52"/>
      <c r="M2152" s="52"/>
      <c r="N2152" s="52"/>
      <c r="O2152" s="52"/>
      <c r="P2152" s="52"/>
      <c r="Q2152" s="52"/>
      <c r="R2152" s="52"/>
      <c r="S2152" s="7">
        <v>0</v>
      </c>
      <c r="T2152" s="54">
        <v>0</v>
      </c>
      <c r="U2152" s="54"/>
      <c r="V2152" s="54">
        <v>0</v>
      </c>
      <c r="W2152" s="54"/>
      <c r="X2152" s="3">
        <v>82</v>
      </c>
      <c r="Y2152" s="3">
        <v>5</v>
      </c>
      <c r="Z2152" s="5">
        <v>37988</v>
      </c>
      <c r="AA2152" s="3">
        <v>2004</v>
      </c>
      <c r="AB2152" s="3">
        <v>5</v>
      </c>
      <c r="AC2152" s="52" t="s">
        <v>4182</v>
      </c>
      <c r="AD2152" s="52"/>
      <c r="AE2152" s="52"/>
      <c r="AF2152" s="52"/>
      <c r="AG2152" s="52" t="s">
        <v>2681</v>
      </c>
      <c r="AH2152" s="52"/>
      <c r="AI2152" s="52"/>
      <c r="AJ2152" s="52"/>
      <c r="AK2152" s="52"/>
      <c r="AL2152" s="16">
        <v>0</v>
      </c>
    </row>
    <row r="2153" spans="1:38">
      <c r="A2153" s="52" t="s">
        <v>4954</v>
      </c>
      <c r="B2153" s="52"/>
      <c r="C2153" s="52"/>
      <c r="D2153" s="52"/>
      <c r="E2153" s="52"/>
      <c r="F2153" s="52"/>
      <c r="G2153" s="52"/>
      <c r="H2153" s="52"/>
      <c r="I2153" s="52"/>
      <c r="J2153" s="52"/>
      <c r="K2153" s="52"/>
      <c r="L2153" s="52"/>
      <c r="M2153" s="52"/>
      <c r="N2153" s="52"/>
      <c r="O2153" s="52"/>
      <c r="P2153" s="52"/>
      <c r="Q2153" s="52"/>
      <c r="R2153" s="52"/>
      <c r="S2153" s="2">
        <v>1493.29</v>
      </c>
      <c r="T2153" s="53">
        <v>1493.29</v>
      </c>
      <c r="U2153" s="53"/>
      <c r="V2153" s="54">
        <v>0</v>
      </c>
      <c r="W2153" s="54"/>
      <c r="X2153" s="3">
        <v>82</v>
      </c>
      <c r="Y2153" s="3">
        <v>5</v>
      </c>
      <c r="Z2153" s="5">
        <v>37988</v>
      </c>
      <c r="AA2153" s="3">
        <v>2004</v>
      </c>
      <c r="AB2153" s="3">
        <v>5</v>
      </c>
      <c r="AC2153" s="52" t="s">
        <v>4955</v>
      </c>
      <c r="AD2153" s="52"/>
      <c r="AE2153" s="52"/>
      <c r="AF2153" s="52"/>
      <c r="AG2153" s="52" t="s">
        <v>4219</v>
      </c>
      <c r="AH2153" s="52"/>
      <c r="AI2153" s="52"/>
      <c r="AJ2153" s="52"/>
      <c r="AK2153" s="52"/>
      <c r="AL2153" s="9">
        <v>0</v>
      </c>
    </row>
    <row r="2154" spans="1:38">
      <c r="A2154" s="52" t="s">
        <v>4956</v>
      </c>
      <c r="B2154" s="52"/>
      <c r="C2154" s="52"/>
      <c r="D2154" s="52"/>
      <c r="E2154" s="52"/>
      <c r="F2154" s="52"/>
      <c r="G2154" s="52"/>
      <c r="H2154" s="52"/>
      <c r="I2154" s="52"/>
      <c r="J2154" s="52"/>
      <c r="K2154" s="52"/>
      <c r="L2154" s="52"/>
      <c r="M2154" s="52"/>
      <c r="N2154" s="52"/>
      <c r="O2154" s="52"/>
      <c r="P2154" s="52"/>
      <c r="Q2154" s="52"/>
      <c r="R2154" s="52"/>
      <c r="S2154" s="2">
        <v>1498.87</v>
      </c>
      <c r="T2154" s="53">
        <v>1498.87</v>
      </c>
      <c r="U2154" s="53"/>
      <c r="V2154" s="54">
        <v>0</v>
      </c>
      <c r="W2154" s="54"/>
      <c r="X2154" s="3">
        <v>82</v>
      </c>
      <c r="Y2154" s="3">
        <v>5</v>
      </c>
      <c r="Z2154" s="10">
        <v>37633</v>
      </c>
      <c r="AA2154" s="3">
        <v>2003</v>
      </c>
      <c r="AB2154" s="3">
        <v>5</v>
      </c>
      <c r="AC2154" s="52" t="s">
        <v>4957</v>
      </c>
      <c r="AD2154" s="52"/>
      <c r="AE2154" s="52"/>
      <c r="AF2154" s="52"/>
      <c r="AG2154" s="52" t="s">
        <v>1257</v>
      </c>
      <c r="AH2154" s="52"/>
      <c r="AI2154" s="52"/>
      <c r="AJ2154" s="52"/>
      <c r="AK2154" s="52"/>
      <c r="AL2154" s="9">
        <v>0</v>
      </c>
    </row>
    <row r="2155" spans="1:38">
      <c r="A2155" s="52" t="s">
        <v>4958</v>
      </c>
      <c r="B2155" s="52"/>
      <c r="C2155" s="52"/>
      <c r="D2155" s="52"/>
      <c r="E2155" s="52"/>
      <c r="F2155" s="52"/>
      <c r="G2155" s="52"/>
      <c r="H2155" s="52"/>
      <c r="I2155" s="52"/>
      <c r="J2155" s="52"/>
      <c r="K2155" s="52"/>
      <c r="L2155" s="52"/>
      <c r="M2155" s="52"/>
      <c r="N2155" s="52"/>
      <c r="O2155" s="52"/>
      <c r="P2155" s="52"/>
      <c r="Q2155" s="52"/>
      <c r="R2155" s="52"/>
      <c r="S2155" s="7">
        <v>0</v>
      </c>
      <c r="T2155" s="54">
        <v>0</v>
      </c>
      <c r="U2155" s="54"/>
      <c r="V2155" s="54">
        <v>0</v>
      </c>
      <c r="W2155" s="54"/>
      <c r="X2155" s="3">
        <v>82</v>
      </c>
      <c r="Y2155" s="3">
        <v>5</v>
      </c>
      <c r="Z2155" s="10">
        <v>37633</v>
      </c>
      <c r="AA2155" s="3">
        <v>2003</v>
      </c>
      <c r="AB2155" s="3">
        <v>5</v>
      </c>
      <c r="AC2155" s="52" t="s">
        <v>4182</v>
      </c>
      <c r="AD2155" s="52"/>
      <c r="AE2155" s="52"/>
      <c r="AF2155" s="52"/>
      <c r="AG2155" s="52" t="s">
        <v>1257</v>
      </c>
      <c r="AH2155" s="52"/>
      <c r="AI2155" s="52"/>
      <c r="AJ2155" s="52"/>
      <c r="AK2155" s="52"/>
      <c r="AL2155" s="9">
        <v>0</v>
      </c>
    </row>
    <row r="2156" spans="1:38">
      <c r="A2156" s="52" t="s">
        <v>4959</v>
      </c>
      <c r="B2156" s="52"/>
      <c r="C2156" s="52"/>
      <c r="D2156" s="52"/>
      <c r="E2156" s="52"/>
      <c r="F2156" s="52"/>
      <c r="G2156" s="52"/>
      <c r="H2156" s="52"/>
      <c r="I2156" s="52"/>
      <c r="J2156" s="52"/>
      <c r="K2156" s="52"/>
      <c r="L2156" s="52"/>
      <c r="M2156" s="52"/>
      <c r="N2156" s="52"/>
      <c r="O2156" s="52"/>
      <c r="P2156" s="52"/>
      <c r="Q2156" s="52"/>
      <c r="R2156" s="52"/>
      <c r="S2156" s="7">
        <v>0</v>
      </c>
      <c r="T2156" s="54">
        <v>0</v>
      </c>
      <c r="U2156" s="54"/>
      <c r="V2156" s="54">
        <v>0</v>
      </c>
      <c r="W2156" s="54"/>
      <c r="X2156" s="3">
        <v>82</v>
      </c>
      <c r="Y2156" s="3">
        <v>5</v>
      </c>
      <c r="Z2156" s="10">
        <v>37633</v>
      </c>
      <c r="AA2156" s="3">
        <v>2003</v>
      </c>
      <c r="AB2156" s="3">
        <v>5</v>
      </c>
      <c r="AC2156" s="52" t="s">
        <v>4182</v>
      </c>
      <c r="AD2156" s="52"/>
      <c r="AE2156" s="52"/>
      <c r="AF2156" s="52"/>
      <c r="AG2156" s="52" t="s">
        <v>1257</v>
      </c>
      <c r="AH2156" s="52"/>
      <c r="AI2156" s="52"/>
      <c r="AJ2156" s="52"/>
      <c r="AK2156" s="52"/>
      <c r="AL2156" s="9">
        <v>0</v>
      </c>
    </row>
    <row r="2157" spans="1:38">
      <c r="A2157" s="52" t="s">
        <v>4960</v>
      </c>
      <c r="B2157" s="52"/>
      <c r="C2157" s="52"/>
      <c r="D2157" s="52"/>
      <c r="E2157" s="52"/>
      <c r="F2157" s="52"/>
      <c r="G2157" s="52"/>
      <c r="H2157" s="52"/>
      <c r="I2157" s="52"/>
      <c r="J2157" s="52"/>
      <c r="K2157" s="52"/>
      <c r="L2157" s="52"/>
      <c r="M2157" s="52"/>
      <c r="N2157" s="52"/>
      <c r="O2157" s="52"/>
      <c r="P2157" s="52"/>
      <c r="Q2157" s="52"/>
      <c r="R2157" s="52"/>
      <c r="S2157" s="7">
        <v>0</v>
      </c>
      <c r="T2157" s="54">
        <v>0</v>
      </c>
      <c r="U2157" s="54"/>
      <c r="V2157" s="54">
        <v>0</v>
      </c>
      <c r="W2157" s="54"/>
      <c r="X2157" s="3">
        <v>82</v>
      </c>
      <c r="Y2157" s="3">
        <v>5</v>
      </c>
      <c r="Z2157" s="10">
        <v>37633</v>
      </c>
      <c r="AA2157" s="3">
        <v>2003</v>
      </c>
      <c r="AB2157" s="3">
        <v>5</v>
      </c>
      <c r="AC2157" s="52" t="s">
        <v>4182</v>
      </c>
      <c r="AD2157" s="52"/>
      <c r="AE2157" s="52"/>
      <c r="AF2157" s="52"/>
      <c r="AG2157" s="52" t="s">
        <v>1257</v>
      </c>
      <c r="AH2157" s="52"/>
      <c r="AI2157" s="52"/>
      <c r="AJ2157" s="52"/>
      <c r="AK2157" s="52"/>
      <c r="AL2157" s="9">
        <v>0</v>
      </c>
    </row>
    <row r="2158" spans="1:38">
      <c r="A2158" s="52" t="s">
        <v>4961</v>
      </c>
      <c r="B2158" s="52"/>
      <c r="C2158" s="52"/>
      <c r="D2158" s="52"/>
      <c r="E2158" s="52"/>
      <c r="F2158" s="52"/>
      <c r="G2158" s="52"/>
      <c r="H2158" s="52"/>
      <c r="I2158" s="52"/>
      <c r="J2158" s="52"/>
      <c r="K2158" s="52"/>
      <c r="L2158" s="52"/>
      <c r="M2158" s="52"/>
      <c r="N2158" s="52"/>
      <c r="O2158" s="52"/>
      <c r="P2158" s="52"/>
      <c r="Q2158" s="52"/>
      <c r="R2158" s="52"/>
      <c r="S2158" s="2">
        <v>1498.87</v>
      </c>
      <c r="T2158" s="53">
        <v>1498.87</v>
      </c>
      <c r="U2158" s="53"/>
      <c r="V2158" s="54">
        <v>0</v>
      </c>
      <c r="W2158" s="54"/>
      <c r="X2158" s="3">
        <v>82</v>
      </c>
      <c r="Y2158" s="3">
        <v>5</v>
      </c>
      <c r="Z2158" s="10">
        <v>37633</v>
      </c>
      <c r="AA2158" s="3">
        <v>2003</v>
      </c>
      <c r="AB2158" s="3">
        <v>5</v>
      </c>
      <c r="AC2158" s="52" t="s">
        <v>4957</v>
      </c>
      <c r="AD2158" s="52"/>
      <c r="AE2158" s="52"/>
      <c r="AF2158" s="52"/>
      <c r="AG2158" s="52" t="s">
        <v>1257</v>
      </c>
      <c r="AH2158" s="52"/>
      <c r="AI2158" s="52"/>
      <c r="AJ2158" s="52"/>
      <c r="AK2158" s="52"/>
      <c r="AL2158" s="9">
        <v>0</v>
      </c>
    </row>
    <row r="2159" spans="1:38">
      <c r="A2159" t="s">
        <v>183</v>
      </c>
    </row>
    <row r="2160" spans="1:38">
      <c r="A2160" s="52" t="s">
        <v>4962</v>
      </c>
      <c r="B2160" s="52"/>
      <c r="C2160" s="52"/>
      <c r="D2160" s="52"/>
      <c r="E2160" s="52"/>
      <c r="F2160" s="52"/>
      <c r="G2160" s="52"/>
      <c r="H2160" s="52"/>
      <c r="I2160" s="52"/>
      <c r="J2160" s="52"/>
      <c r="K2160" s="52"/>
      <c r="L2160" s="52"/>
      <c r="M2160" s="52"/>
      <c r="N2160" s="52"/>
      <c r="O2160" s="52"/>
      <c r="P2160" s="52"/>
      <c r="Q2160" s="54">
        <v>0</v>
      </c>
      <c r="R2160" s="54"/>
      <c r="S2160" s="54"/>
      <c r="T2160" s="54">
        <v>0</v>
      </c>
      <c r="U2160" s="54"/>
      <c r="V2160" s="54">
        <v>0</v>
      </c>
      <c r="W2160" s="54"/>
      <c r="X2160" s="3">
        <v>82</v>
      </c>
      <c r="Y2160" s="3">
        <v>5</v>
      </c>
      <c r="Z2160" s="10">
        <v>37633</v>
      </c>
      <c r="AA2160" s="3">
        <v>2003</v>
      </c>
      <c r="AB2160" s="3">
        <v>5</v>
      </c>
      <c r="AC2160" s="52" t="s">
        <v>4182</v>
      </c>
      <c r="AD2160" s="52"/>
      <c r="AE2160" s="52"/>
      <c r="AF2160" s="52"/>
      <c r="AG2160" s="52"/>
      <c r="AH2160" s="52" t="s">
        <v>1257</v>
      </c>
      <c r="AI2160" s="52"/>
      <c r="AJ2160" s="52"/>
      <c r="AK2160" s="52"/>
      <c r="AL2160" s="9">
        <v>0</v>
      </c>
    </row>
    <row r="2161" spans="1:38">
      <c r="A2161" s="52" t="s">
        <v>4963</v>
      </c>
      <c r="B2161" s="52"/>
      <c r="C2161" s="52"/>
      <c r="D2161" s="52"/>
      <c r="E2161" s="52"/>
      <c r="F2161" s="52"/>
      <c r="G2161" s="52"/>
      <c r="H2161" s="52"/>
      <c r="I2161" s="52"/>
      <c r="J2161" s="52"/>
      <c r="K2161" s="52"/>
      <c r="L2161" s="52"/>
      <c r="M2161" s="52"/>
      <c r="N2161" s="52"/>
      <c r="O2161" s="52"/>
      <c r="P2161" s="52"/>
      <c r="Q2161" s="54">
        <v>0</v>
      </c>
      <c r="R2161" s="54"/>
      <c r="S2161" s="54"/>
      <c r="T2161" s="54">
        <v>0</v>
      </c>
      <c r="U2161" s="54"/>
      <c r="V2161" s="54">
        <v>0</v>
      </c>
      <c r="W2161" s="54"/>
      <c r="X2161" s="3">
        <v>82</v>
      </c>
      <c r="Y2161" s="3">
        <v>5</v>
      </c>
      <c r="Z2161" s="5">
        <v>37988</v>
      </c>
      <c r="AA2161" s="3">
        <v>2004</v>
      </c>
      <c r="AB2161" s="3">
        <v>5</v>
      </c>
      <c r="AC2161" s="52" t="s">
        <v>4182</v>
      </c>
      <c r="AD2161" s="52"/>
      <c r="AE2161" s="52"/>
      <c r="AF2161" s="52"/>
      <c r="AG2161" s="52"/>
      <c r="AH2161" s="52" t="s">
        <v>2681</v>
      </c>
      <c r="AI2161" s="52"/>
      <c r="AJ2161" s="52"/>
      <c r="AK2161" s="52"/>
      <c r="AL2161" s="16">
        <v>0</v>
      </c>
    </row>
    <row r="2162" spans="1:38">
      <c r="A2162" s="52" t="s">
        <v>4964</v>
      </c>
      <c r="B2162" s="52"/>
      <c r="C2162" s="52"/>
      <c r="D2162" s="52"/>
      <c r="E2162" s="52"/>
      <c r="F2162" s="52"/>
      <c r="G2162" s="52"/>
      <c r="H2162" s="52"/>
      <c r="I2162" s="52"/>
      <c r="J2162" s="52"/>
      <c r="K2162" s="52"/>
      <c r="L2162" s="52"/>
      <c r="M2162" s="52"/>
      <c r="N2162" s="52"/>
      <c r="O2162" s="52"/>
      <c r="P2162" s="52"/>
      <c r="Q2162" s="54">
        <v>0</v>
      </c>
      <c r="R2162" s="54"/>
      <c r="S2162" s="54"/>
      <c r="T2162" s="54">
        <v>0</v>
      </c>
      <c r="U2162" s="54"/>
      <c r="V2162" s="54">
        <v>0</v>
      </c>
      <c r="W2162" s="54"/>
      <c r="X2162" s="3">
        <v>82</v>
      </c>
      <c r="Y2162" s="3">
        <v>5</v>
      </c>
      <c r="Z2162" s="5">
        <v>37988</v>
      </c>
      <c r="AA2162" s="3">
        <v>2004</v>
      </c>
      <c r="AB2162" s="3">
        <v>5</v>
      </c>
      <c r="AC2162" s="52" t="s">
        <v>4182</v>
      </c>
      <c r="AD2162" s="52"/>
      <c r="AE2162" s="52"/>
      <c r="AF2162" s="52"/>
      <c r="AG2162" s="52"/>
      <c r="AH2162" s="52" t="s">
        <v>2681</v>
      </c>
      <c r="AI2162" s="52"/>
      <c r="AJ2162" s="52"/>
      <c r="AK2162" s="52"/>
      <c r="AL2162" s="16">
        <v>0</v>
      </c>
    </row>
    <row r="2163" spans="1:38">
      <c r="A2163" s="52" t="s">
        <v>4965</v>
      </c>
      <c r="B2163" s="52"/>
      <c r="C2163" s="52"/>
      <c r="D2163" s="52"/>
      <c r="E2163" s="52"/>
      <c r="F2163" s="52"/>
      <c r="G2163" s="52"/>
      <c r="H2163" s="52"/>
      <c r="I2163" s="52"/>
      <c r="J2163" s="52"/>
      <c r="K2163" s="52"/>
      <c r="L2163" s="52"/>
      <c r="M2163" s="52"/>
      <c r="N2163" s="52"/>
      <c r="O2163" s="52"/>
      <c r="P2163" s="52"/>
      <c r="Q2163" s="53">
        <v>1493.29</v>
      </c>
      <c r="R2163" s="53"/>
      <c r="S2163" s="53"/>
      <c r="T2163" s="53">
        <v>1493.29</v>
      </c>
      <c r="U2163" s="53"/>
      <c r="V2163" s="54">
        <v>0</v>
      </c>
      <c r="W2163" s="54"/>
      <c r="X2163" s="3">
        <v>82</v>
      </c>
      <c r="Y2163" s="3">
        <v>5</v>
      </c>
      <c r="Z2163" s="5">
        <v>37988</v>
      </c>
      <c r="AA2163" s="3">
        <v>2004</v>
      </c>
      <c r="AB2163" s="3">
        <v>5</v>
      </c>
      <c r="AC2163" s="52" t="s">
        <v>4955</v>
      </c>
      <c r="AD2163" s="52"/>
      <c r="AE2163" s="52"/>
      <c r="AF2163" s="52"/>
      <c r="AG2163" s="52"/>
      <c r="AH2163" s="52" t="s">
        <v>4219</v>
      </c>
      <c r="AI2163" s="52"/>
      <c r="AJ2163" s="52"/>
      <c r="AK2163" s="52"/>
      <c r="AL2163" s="9">
        <v>0</v>
      </c>
    </row>
    <row r="2164" spans="1:38">
      <c r="A2164" s="52" t="s">
        <v>4966</v>
      </c>
      <c r="B2164" s="52"/>
      <c r="C2164" s="52"/>
      <c r="D2164" s="52"/>
      <c r="E2164" s="52"/>
      <c r="F2164" s="52"/>
      <c r="G2164" s="52"/>
      <c r="H2164" s="52"/>
      <c r="I2164" s="52"/>
      <c r="J2164" s="52"/>
      <c r="K2164" s="52"/>
      <c r="L2164" s="52"/>
      <c r="M2164" s="52"/>
      <c r="N2164" s="52"/>
      <c r="O2164" s="52"/>
      <c r="P2164" s="52"/>
      <c r="Q2164" s="53">
        <v>1471.76</v>
      </c>
      <c r="R2164" s="53"/>
      <c r="S2164" s="53"/>
      <c r="T2164" s="53">
        <v>1471.76</v>
      </c>
      <c r="U2164" s="53"/>
      <c r="V2164" s="54">
        <v>0</v>
      </c>
      <c r="W2164" s="54"/>
      <c r="X2164" s="3">
        <v>82</v>
      </c>
      <c r="Y2164" s="3">
        <v>5</v>
      </c>
      <c r="Z2164" s="5">
        <v>37991</v>
      </c>
      <c r="AA2164" s="3">
        <v>2004</v>
      </c>
      <c r="AB2164" s="3">
        <v>5</v>
      </c>
      <c r="AC2164" s="52" t="s">
        <v>4967</v>
      </c>
      <c r="AD2164" s="52"/>
      <c r="AE2164" s="52"/>
      <c r="AF2164" s="52"/>
      <c r="AG2164" s="52"/>
      <c r="AH2164" s="52" t="s">
        <v>4219</v>
      </c>
      <c r="AI2164" s="52"/>
      <c r="AJ2164" s="52"/>
      <c r="AK2164" s="52"/>
      <c r="AL2164" s="9">
        <v>0</v>
      </c>
    </row>
    <row r="2165" spans="1:38">
      <c r="A2165" s="52" t="s">
        <v>4968</v>
      </c>
      <c r="B2165" s="52"/>
      <c r="C2165" s="52"/>
      <c r="D2165" s="52"/>
      <c r="E2165" s="52"/>
      <c r="F2165" s="52"/>
      <c r="G2165" s="52"/>
      <c r="H2165" s="52"/>
      <c r="I2165" s="52"/>
      <c r="J2165" s="52"/>
      <c r="K2165" s="52"/>
      <c r="L2165" s="52"/>
      <c r="M2165" s="52"/>
      <c r="N2165" s="52"/>
      <c r="O2165" s="52"/>
      <c r="P2165" s="52"/>
      <c r="Q2165" s="53">
        <v>1471.76</v>
      </c>
      <c r="R2165" s="53"/>
      <c r="S2165" s="53"/>
      <c r="T2165" s="53">
        <v>1471.76</v>
      </c>
      <c r="U2165" s="53"/>
      <c r="V2165" s="54">
        <v>4.41</v>
      </c>
      <c r="W2165" s="54"/>
      <c r="X2165" s="3">
        <v>82</v>
      </c>
      <c r="Y2165" s="3">
        <v>5</v>
      </c>
      <c r="Z2165" s="10">
        <v>37997</v>
      </c>
      <c r="AA2165" s="3">
        <v>2004</v>
      </c>
      <c r="AB2165" s="3">
        <v>5</v>
      </c>
      <c r="AC2165" s="52" t="s">
        <v>4967</v>
      </c>
      <c r="AD2165" s="52"/>
      <c r="AE2165" s="52"/>
      <c r="AF2165" s="52"/>
      <c r="AG2165" s="52"/>
      <c r="AH2165" s="52" t="s">
        <v>4219</v>
      </c>
      <c r="AI2165" s="52"/>
      <c r="AJ2165" s="52"/>
      <c r="AK2165" s="52"/>
      <c r="AL2165" s="9">
        <v>0</v>
      </c>
    </row>
    <row r="2166" spans="1:38">
      <c r="A2166" s="52" t="s">
        <v>4969</v>
      </c>
      <c r="B2166" s="52"/>
      <c r="C2166" s="52"/>
      <c r="D2166" s="52"/>
      <c r="E2166" s="52"/>
      <c r="F2166" s="52"/>
      <c r="G2166" s="52"/>
      <c r="H2166" s="52"/>
      <c r="I2166" s="52"/>
      <c r="J2166" s="52"/>
      <c r="K2166" s="52"/>
      <c r="L2166" s="52"/>
      <c r="M2166" s="52"/>
      <c r="N2166" s="52"/>
      <c r="O2166" s="52"/>
      <c r="P2166" s="52"/>
      <c r="Q2166" s="54">
        <v>0</v>
      </c>
      <c r="R2166" s="54"/>
      <c r="S2166" s="54"/>
      <c r="T2166" s="54">
        <v>0</v>
      </c>
      <c r="U2166" s="54"/>
      <c r="V2166" s="54">
        <v>0</v>
      </c>
      <c r="W2166" s="54"/>
      <c r="X2166" s="3">
        <v>82</v>
      </c>
      <c r="Y2166" s="3">
        <v>5</v>
      </c>
      <c r="Z2166" s="5">
        <v>37989</v>
      </c>
      <c r="AA2166" s="3">
        <v>2004</v>
      </c>
      <c r="AB2166" s="3">
        <v>5</v>
      </c>
      <c r="AC2166" s="52" t="s">
        <v>4182</v>
      </c>
      <c r="AD2166" s="52"/>
      <c r="AE2166" s="52"/>
      <c r="AF2166" s="52"/>
      <c r="AG2166" s="52"/>
      <c r="AH2166" s="52" t="s">
        <v>4219</v>
      </c>
      <c r="AI2166" s="52"/>
      <c r="AJ2166" s="52"/>
      <c r="AK2166" s="52"/>
      <c r="AL2166" s="9">
        <v>0</v>
      </c>
    </row>
    <row r="2167" spans="1:38">
      <c r="A2167" s="52" t="s">
        <v>4970</v>
      </c>
      <c r="B2167" s="52"/>
      <c r="C2167" s="52"/>
      <c r="D2167" s="52"/>
      <c r="E2167" s="52"/>
      <c r="F2167" s="52"/>
      <c r="G2167" s="52"/>
      <c r="H2167" s="52"/>
      <c r="I2167" s="52"/>
      <c r="J2167" s="52"/>
      <c r="K2167" s="52"/>
      <c r="L2167" s="52"/>
      <c r="M2167" s="52"/>
      <c r="N2167" s="52"/>
      <c r="O2167" s="52"/>
      <c r="P2167" s="52"/>
      <c r="Q2167" s="53">
        <v>1498.83</v>
      </c>
      <c r="R2167" s="53"/>
      <c r="S2167" s="53"/>
      <c r="T2167" s="53">
        <v>1498.83</v>
      </c>
      <c r="U2167" s="53"/>
      <c r="V2167" s="54">
        <v>0</v>
      </c>
      <c r="W2167" s="54"/>
      <c r="X2167" s="3">
        <v>82</v>
      </c>
      <c r="Y2167" s="3">
        <v>5</v>
      </c>
      <c r="Z2167" s="5">
        <v>37989</v>
      </c>
      <c r="AA2167" s="3">
        <v>2004</v>
      </c>
      <c r="AB2167" s="3">
        <v>5</v>
      </c>
      <c r="AC2167" s="52" t="s">
        <v>4957</v>
      </c>
      <c r="AD2167" s="52"/>
      <c r="AE2167" s="52"/>
      <c r="AF2167" s="52"/>
      <c r="AG2167" s="52"/>
      <c r="AH2167" s="52" t="s">
        <v>4219</v>
      </c>
      <c r="AI2167" s="52"/>
      <c r="AJ2167" s="52"/>
      <c r="AK2167" s="52"/>
      <c r="AL2167" s="9">
        <v>0</v>
      </c>
    </row>
    <row r="2168" spans="1:38">
      <c r="A2168" s="52" t="s">
        <v>4971</v>
      </c>
      <c r="B2168" s="52"/>
      <c r="C2168" s="52"/>
      <c r="D2168" s="52"/>
      <c r="E2168" s="52"/>
      <c r="F2168" s="52"/>
      <c r="G2168" s="52"/>
      <c r="H2168" s="52"/>
      <c r="I2168" s="52"/>
      <c r="J2168" s="52"/>
      <c r="K2168" s="52"/>
      <c r="L2168" s="52"/>
      <c r="M2168" s="52"/>
      <c r="N2168" s="52"/>
      <c r="O2168" s="52"/>
      <c r="P2168" s="52"/>
      <c r="Q2168" s="53">
        <v>1498.83</v>
      </c>
      <c r="R2168" s="53"/>
      <c r="S2168" s="53"/>
      <c r="T2168" s="53">
        <v>1498.83</v>
      </c>
      <c r="U2168" s="53"/>
      <c r="V2168" s="54">
        <v>0</v>
      </c>
      <c r="W2168" s="54"/>
      <c r="X2168" s="3">
        <v>82</v>
      </c>
      <c r="Y2168" s="3">
        <v>5</v>
      </c>
      <c r="Z2168" s="5">
        <v>37989</v>
      </c>
      <c r="AA2168" s="3">
        <v>2004</v>
      </c>
      <c r="AB2168" s="3">
        <v>5</v>
      </c>
      <c r="AC2168" s="52" t="s">
        <v>4957</v>
      </c>
      <c r="AD2168" s="52"/>
      <c r="AE2168" s="52"/>
      <c r="AF2168" s="52"/>
      <c r="AG2168" s="52"/>
      <c r="AH2168" s="52" t="s">
        <v>4219</v>
      </c>
      <c r="AI2168" s="52"/>
      <c r="AJ2168" s="52"/>
      <c r="AK2168" s="52"/>
      <c r="AL2168" s="9">
        <v>0</v>
      </c>
    </row>
    <row r="2169" spans="1:38">
      <c r="A2169" s="52" t="s">
        <v>4972</v>
      </c>
      <c r="B2169" s="52"/>
      <c r="C2169" s="52"/>
      <c r="D2169" s="52"/>
      <c r="E2169" s="52"/>
      <c r="F2169" s="52"/>
      <c r="G2169" s="52"/>
      <c r="H2169" s="52"/>
      <c r="I2169" s="52"/>
      <c r="J2169" s="52"/>
      <c r="K2169" s="52"/>
      <c r="L2169" s="52"/>
      <c r="M2169" s="52"/>
      <c r="N2169" s="52"/>
      <c r="O2169" s="52"/>
      <c r="P2169" s="52"/>
      <c r="Q2169" s="54">
        <v>0</v>
      </c>
      <c r="R2169" s="54"/>
      <c r="S2169" s="54"/>
      <c r="T2169" s="54">
        <v>0</v>
      </c>
      <c r="U2169" s="54"/>
      <c r="V2169" s="54">
        <v>0</v>
      </c>
      <c r="W2169" s="54"/>
      <c r="X2169" s="3">
        <v>82</v>
      </c>
      <c r="Y2169" s="3">
        <v>5</v>
      </c>
      <c r="Z2169" s="5">
        <v>37989</v>
      </c>
      <c r="AA2169" s="3">
        <v>2004</v>
      </c>
      <c r="AB2169" s="3">
        <v>5</v>
      </c>
      <c r="AC2169" s="52" t="s">
        <v>4182</v>
      </c>
      <c r="AD2169" s="52"/>
      <c r="AE2169" s="52"/>
      <c r="AF2169" s="52"/>
      <c r="AG2169" s="52"/>
      <c r="AH2169" s="52" t="s">
        <v>4219</v>
      </c>
      <c r="AI2169" s="52"/>
      <c r="AJ2169" s="52"/>
      <c r="AK2169" s="52"/>
      <c r="AL2169" s="9">
        <v>0</v>
      </c>
    </row>
    <row r="2170" spans="1:38">
      <c r="A2170" s="52" t="s">
        <v>4973</v>
      </c>
      <c r="B2170" s="52"/>
      <c r="C2170" s="52"/>
      <c r="D2170" s="52"/>
      <c r="E2170" s="52"/>
      <c r="F2170" s="52"/>
      <c r="G2170" s="52"/>
      <c r="H2170" s="52"/>
      <c r="I2170" s="52"/>
      <c r="J2170" s="52"/>
      <c r="K2170" s="52"/>
      <c r="L2170" s="52"/>
      <c r="M2170" s="52"/>
      <c r="N2170" s="52"/>
      <c r="O2170" s="52"/>
      <c r="P2170" s="52"/>
      <c r="Q2170" s="53">
        <v>1498.83</v>
      </c>
      <c r="R2170" s="53"/>
      <c r="S2170" s="53"/>
      <c r="T2170" s="53">
        <v>1498.83</v>
      </c>
      <c r="U2170" s="53"/>
      <c r="V2170" s="54">
        <v>0</v>
      </c>
      <c r="W2170" s="54"/>
      <c r="X2170" s="3">
        <v>82</v>
      </c>
      <c r="Y2170" s="3">
        <v>5</v>
      </c>
      <c r="Z2170" s="5">
        <v>37989</v>
      </c>
      <c r="AA2170" s="3">
        <v>2004</v>
      </c>
      <c r="AB2170" s="3">
        <v>5</v>
      </c>
      <c r="AC2170" s="52" t="s">
        <v>4957</v>
      </c>
      <c r="AD2170" s="52"/>
      <c r="AE2170" s="52"/>
      <c r="AF2170" s="52"/>
      <c r="AG2170" s="52"/>
      <c r="AH2170" s="52" t="s">
        <v>4219</v>
      </c>
      <c r="AI2170" s="52"/>
      <c r="AJ2170" s="52"/>
      <c r="AK2170" s="52"/>
      <c r="AL2170" s="9">
        <v>0</v>
      </c>
    </row>
    <row r="2171" spans="1:38">
      <c r="A2171" s="52" t="s">
        <v>4974</v>
      </c>
      <c r="B2171" s="52"/>
      <c r="C2171" s="52"/>
      <c r="D2171" s="52"/>
      <c r="E2171" s="52"/>
      <c r="F2171" s="52"/>
      <c r="G2171" s="52"/>
      <c r="H2171" s="52"/>
      <c r="I2171" s="52"/>
      <c r="J2171" s="52"/>
      <c r="K2171" s="52"/>
      <c r="L2171" s="52"/>
      <c r="M2171" s="52"/>
      <c r="N2171" s="52"/>
      <c r="O2171" s="52"/>
      <c r="P2171" s="52"/>
      <c r="Q2171" s="53">
        <v>1279.72</v>
      </c>
      <c r="R2171" s="53"/>
      <c r="S2171" s="53"/>
      <c r="T2171" s="53">
        <v>1279.72</v>
      </c>
      <c r="U2171" s="53"/>
      <c r="V2171" s="54">
        <v>0</v>
      </c>
      <c r="W2171" s="54"/>
      <c r="X2171" s="3">
        <v>82</v>
      </c>
      <c r="Y2171" s="3">
        <v>5</v>
      </c>
      <c r="Z2171" s="5">
        <v>37989</v>
      </c>
      <c r="AA2171" s="3">
        <v>2004</v>
      </c>
      <c r="AB2171" s="3">
        <v>5</v>
      </c>
      <c r="AC2171" s="52" t="s">
        <v>4975</v>
      </c>
      <c r="AD2171" s="52"/>
      <c r="AE2171" s="52"/>
      <c r="AF2171" s="52"/>
      <c r="AG2171" s="52"/>
      <c r="AH2171" s="52" t="s">
        <v>4219</v>
      </c>
      <c r="AI2171" s="52"/>
      <c r="AJ2171" s="52"/>
      <c r="AK2171" s="52"/>
      <c r="AL2171" s="9">
        <v>0</v>
      </c>
    </row>
    <row r="2172" spans="1:38">
      <c r="A2172" s="52" t="s">
        <v>4976</v>
      </c>
      <c r="B2172" s="52"/>
      <c r="C2172" s="52"/>
      <c r="D2172" s="52"/>
      <c r="E2172" s="52"/>
      <c r="F2172" s="52"/>
      <c r="G2172" s="52"/>
      <c r="H2172" s="52"/>
      <c r="I2172" s="52"/>
      <c r="J2172" s="52"/>
      <c r="K2172" s="52"/>
      <c r="L2172" s="52"/>
      <c r="M2172" s="52"/>
      <c r="N2172" s="52"/>
      <c r="O2172" s="52"/>
      <c r="P2172" s="52"/>
      <c r="Q2172" s="53">
        <v>1279.72</v>
      </c>
      <c r="R2172" s="53"/>
      <c r="S2172" s="53"/>
      <c r="T2172" s="53">
        <v>1279.72</v>
      </c>
      <c r="U2172" s="53"/>
      <c r="V2172" s="54">
        <v>0</v>
      </c>
      <c r="W2172" s="54"/>
      <c r="X2172" s="3">
        <v>82</v>
      </c>
      <c r="Y2172" s="3">
        <v>5</v>
      </c>
      <c r="Z2172" s="5">
        <v>37989</v>
      </c>
      <c r="AA2172" s="3">
        <v>2004</v>
      </c>
      <c r="AB2172" s="3">
        <v>5</v>
      </c>
      <c r="AC2172" s="52" t="s">
        <v>4975</v>
      </c>
      <c r="AD2172" s="52"/>
      <c r="AE2172" s="52"/>
      <c r="AF2172" s="52"/>
      <c r="AG2172" s="52"/>
      <c r="AH2172" s="52" t="s">
        <v>4219</v>
      </c>
      <c r="AI2172" s="52"/>
      <c r="AJ2172" s="52"/>
      <c r="AK2172" s="52"/>
      <c r="AL2172" s="9">
        <v>0</v>
      </c>
    </row>
    <row r="2173" spans="1:38">
      <c r="A2173" s="52" t="s">
        <v>4977</v>
      </c>
      <c r="B2173" s="52"/>
      <c r="C2173" s="52"/>
      <c r="D2173" s="52"/>
      <c r="E2173" s="52"/>
      <c r="F2173" s="52"/>
      <c r="G2173" s="52"/>
      <c r="H2173" s="52"/>
      <c r="I2173" s="52"/>
      <c r="J2173" s="52"/>
      <c r="K2173" s="52"/>
      <c r="L2173" s="52"/>
      <c r="M2173" s="52"/>
      <c r="N2173" s="52"/>
      <c r="O2173" s="52"/>
      <c r="P2173" s="52"/>
      <c r="Q2173" s="53">
        <v>1279.72</v>
      </c>
      <c r="R2173" s="53"/>
      <c r="S2173" s="53"/>
      <c r="T2173" s="53">
        <v>1279.72</v>
      </c>
      <c r="U2173" s="53"/>
      <c r="V2173" s="54">
        <v>0</v>
      </c>
      <c r="W2173" s="54"/>
      <c r="X2173" s="3">
        <v>82</v>
      </c>
      <c r="Y2173" s="3">
        <v>5</v>
      </c>
      <c r="Z2173" s="5">
        <v>37989</v>
      </c>
      <c r="AA2173" s="3">
        <v>2004</v>
      </c>
      <c r="AB2173" s="3">
        <v>5</v>
      </c>
      <c r="AC2173" s="52" t="s">
        <v>4975</v>
      </c>
      <c r="AD2173" s="52"/>
      <c r="AE2173" s="52"/>
      <c r="AF2173" s="52"/>
      <c r="AG2173" s="52"/>
      <c r="AH2173" s="52" t="s">
        <v>4219</v>
      </c>
      <c r="AI2173" s="52"/>
      <c r="AJ2173" s="52"/>
      <c r="AK2173" s="52"/>
      <c r="AL2173" s="9">
        <v>0</v>
      </c>
    </row>
    <row r="2174" spans="1:38">
      <c r="A2174" s="52" t="s">
        <v>4978</v>
      </c>
      <c r="B2174" s="52"/>
      <c r="C2174" s="52"/>
      <c r="D2174" s="52"/>
      <c r="E2174" s="52"/>
      <c r="F2174" s="52"/>
      <c r="G2174" s="52"/>
      <c r="H2174" s="52"/>
      <c r="I2174" s="52"/>
      <c r="J2174" s="52"/>
      <c r="K2174" s="52"/>
      <c r="L2174" s="52"/>
      <c r="M2174" s="52"/>
      <c r="N2174" s="52"/>
      <c r="O2174" s="52"/>
      <c r="P2174" s="52"/>
      <c r="Q2174" s="53">
        <v>1498.83</v>
      </c>
      <c r="R2174" s="53"/>
      <c r="S2174" s="53"/>
      <c r="T2174" s="53">
        <v>1498.83</v>
      </c>
      <c r="U2174" s="53"/>
      <c r="V2174" s="54">
        <v>0</v>
      </c>
      <c r="W2174" s="54"/>
      <c r="X2174" s="3">
        <v>82</v>
      </c>
      <c r="Y2174" s="3">
        <v>5</v>
      </c>
      <c r="Z2174" s="5">
        <v>37989</v>
      </c>
      <c r="AA2174" s="3">
        <v>2004</v>
      </c>
      <c r="AB2174" s="3">
        <v>5</v>
      </c>
      <c r="AC2174" s="52" t="s">
        <v>4957</v>
      </c>
      <c r="AD2174" s="52"/>
      <c r="AE2174" s="52"/>
      <c r="AF2174" s="52"/>
      <c r="AG2174" s="52"/>
      <c r="AH2174" s="52" t="s">
        <v>4219</v>
      </c>
      <c r="AI2174" s="52"/>
      <c r="AJ2174" s="52"/>
      <c r="AK2174" s="52"/>
      <c r="AL2174" s="9">
        <v>0</v>
      </c>
    </row>
    <row r="2175" spans="1:38">
      <c r="A2175" s="52" t="s">
        <v>4979</v>
      </c>
      <c r="B2175" s="52"/>
      <c r="C2175" s="52"/>
      <c r="D2175" s="52"/>
      <c r="E2175" s="52"/>
      <c r="F2175" s="52"/>
      <c r="G2175" s="52"/>
      <c r="H2175" s="52"/>
      <c r="I2175" s="52"/>
      <c r="J2175" s="52"/>
      <c r="K2175" s="52"/>
      <c r="L2175" s="52"/>
      <c r="M2175" s="52"/>
      <c r="N2175" s="52"/>
      <c r="O2175" s="52"/>
      <c r="P2175" s="52"/>
      <c r="Q2175" s="53">
        <v>1472.19</v>
      </c>
      <c r="R2175" s="53"/>
      <c r="S2175" s="53"/>
      <c r="T2175" s="53">
        <v>1472.19</v>
      </c>
      <c r="U2175" s="53"/>
      <c r="V2175" s="54">
        <v>0</v>
      </c>
      <c r="W2175" s="54"/>
      <c r="X2175" s="3">
        <v>82</v>
      </c>
      <c r="Y2175" s="3">
        <v>5</v>
      </c>
      <c r="Z2175" s="5">
        <v>37991</v>
      </c>
      <c r="AA2175" s="3">
        <v>2004</v>
      </c>
      <c r="AB2175" s="3">
        <v>5</v>
      </c>
      <c r="AC2175" s="52" t="s">
        <v>4980</v>
      </c>
      <c r="AD2175" s="52"/>
      <c r="AE2175" s="52"/>
      <c r="AF2175" s="52"/>
      <c r="AG2175" s="52"/>
      <c r="AH2175" s="52" t="s">
        <v>4219</v>
      </c>
      <c r="AI2175" s="52"/>
      <c r="AJ2175" s="52"/>
      <c r="AK2175" s="52"/>
      <c r="AL2175" s="9">
        <v>0</v>
      </c>
    </row>
    <row r="2176" spans="1:38">
      <c r="A2176" s="52" t="s">
        <v>4981</v>
      </c>
      <c r="B2176" s="52"/>
      <c r="C2176" s="52"/>
      <c r="D2176" s="52"/>
      <c r="E2176" s="52"/>
      <c r="F2176" s="52"/>
      <c r="G2176" s="52"/>
      <c r="H2176" s="52"/>
      <c r="I2176" s="52"/>
      <c r="J2176" s="52"/>
      <c r="K2176" s="52"/>
      <c r="L2176" s="52"/>
      <c r="M2176" s="52"/>
      <c r="N2176" s="52"/>
      <c r="O2176" s="52"/>
      <c r="P2176" s="52"/>
      <c r="Q2176" s="53">
        <v>1471.76</v>
      </c>
      <c r="R2176" s="53"/>
      <c r="S2176" s="53"/>
      <c r="T2176" s="53">
        <v>1471.76</v>
      </c>
      <c r="U2176" s="53"/>
      <c r="V2176" s="54">
        <v>0</v>
      </c>
      <c r="W2176" s="54"/>
      <c r="X2176" s="3">
        <v>82</v>
      </c>
      <c r="Y2176" s="3">
        <v>5</v>
      </c>
      <c r="Z2176" s="5">
        <v>37991</v>
      </c>
      <c r="AA2176" s="3">
        <v>2004</v>
      </c>
      <c r="AB2176" s="3">
        <v>5</v>
      </c>
      <c r="AC2176" s="52" t="s">
        <v>4967</v>
      </c>
      <c r="AD2176" s="52"/>
      <c r="AE2176" s="52"/>
      <c r="AF2176" s="52"/>
      <c r="AG2176" s="52"/>
      <c r="AH2176" s="52" t="s">
        <v>4219</v>
      </c>
      <c r="AI2176" s="52"/>
      <c r="AJ2176" s="52"/>
      <c r="AK2176" s="52"/>
      <c r="AL2176" s="9">
        <v>0</v>
      </c>
    </row>
    <row r="2177" spans="1:38">
      <c r="A2177" s="52" t="s">
        <v>4982</v>
      </c>
      <c r="B2177" s="52"/>
      <c r="C2177" s="52"/>
      <c r="D2177" s="52"/>
      <c r="E2177" s="52"/>
      <c r="F2177" s="52"/>
      <c r="G2177" s="52"/>
      <c r="H2177" s="52"/>
      <c r="I2177" s="52"/>
      <c r="J2177" s="52"/>
      <c r="K2177" s="52"/>
      <c r="L2177" s="52"/>
      <c r="M2177" s="52"/>
      <c r="N2177" s="52"/>
      <c r="O2177" s="52"/>
      <c r="P2177" s="52"/>
      <c r="Q2177" s="54">
        <v>0</v>
      </c>
      <c r="R2177" s="54"/>
      <c r="S2177" s="54"/>
      <c r="T2177" s="54">
        <v>0</v>
      </c>
      <c r="U2177" s="54"/>
      <c r="V2177" s="54">
        <v>0</v>
      </c>
      <c r="W2177" s="54"/>
      <c r="X2177" s="3">
        <v>82</v>
      </c>
      <c r="Y2177" s="3">
        <v>5</v>
      </c>
      <c r="Z2177" s="5">
        <v>37991</v>
      </c>
      <c r="AA2177" s="3">
        <v>2004</v>
      </c>
      <c r="AB2177" s="3">
        <v>5</v>
      </c>
      <c r="AC2177" s="52" t="s">
        <v>4182</v>
      </c>
      <c r="AD2177" s="52"/>
      <c r="AE2177" s="52"/>
      <c r="AF2177" s="52"/>
      <c r="AG2177" s="52"/>
      <c r="AH2177" s="52" t="s">
        <v>4219</v>
      </c>
      <c r="AI2177" s="52"/>
      <c r="AJ2177" s="52"/>
      <c r="AK2177" s="52"/>
      <c r="AL2177" s="9">
        <v>0</v>
      </c>
    </row>
    <row r="2178" spans="1:38">
      <c r="A2178" s="52" t="s">
        <v>4983</v>
      </c>
      <c r="B2178" s="52"/>
      <c r="C2178" s="52"/>
      <c r="D2178" s="52"/>
      <c r="E2178" s="52"/>
      <c r="F2178" s="52"/>
      <c r="G2178" s="52"/>
      <c r="H2178" s="52"/>
      <c r="I2178" s="52"/>
      <c r="J2178" s="52"/>
      <c r="K2178" s="52"/>
      <c r="L2178" s="52"/>
      <c r="M2178" s="52"/>
      <c r="N2178" s="52"/>
      <c r="O2178" s="52"/>
      <c r="P2178" s="52"/>
      <c r="Q2178" s="53">
        <v>1471.76</v>
      </c>
      <c r="R2178" s="53"/>
      <c r="S2178" s="53"/>
      <c r="T2178" s="53">
        <v>1471.76</v>
      </c>
      <c r="U2178" s="53"/>
      <c r="V2178" s="54">
        <v>0</v>
      </c>
      <c r="W2178" s="54"/>
      <c r="X2178" s="3">
        <v>82</v>
      </c>
      <c r="Y2178" s="3">
        <v>5</v>
      </c>
      <c r="Z2178" s="5">
        <v>37991</v>
      </c>
      <c r="AA2178" s="3">
        <v>2004</v>
      </c>
      <c r="AB2178" s="3">
        <v>5</v>
      </c>
      <c r="AC2178" s="52" t="s">
        <v>4967</v>
      </c>
      <c r="AD2178" s="52"/>
      <c r="AE2178" s="52"/>
      <c r="AF2178" s="52"/>
      <c r="AG2178" s="52"/>
      <c r="AH2178" s="52" t="s">
        <v>4219</v>
      </c>
      <c r="AI2178" s="52"/>
      <c r="AJ2178" s="52"/>
      <c r="AK2178" s="52"/>
      <c r="AL2178" s="9">
        <v>0</v>
      </c>
    </row>
    <row r="2179" spans="1:38">
      <c r="A2179" s="52" t="s">
        <v>4984</v>
      </c>
      <c r="B2179" s="52"/>
      <c r="C2179" s="52"/>
      <c r="D2179" s="52"/>
      <c r="E2179" s="52"/>
      <c r="F2179" s="52"/>
      <c r="G2179" s="52"/>
      <c r="H2179" s="52"/>
      <c r="I2179" s="52"/>
      <c r="J2179" s="52"/>
      <c r="K2179" s="52"/>
      <c r="L2179" s="52"/>
      <c r="M2179" s="52"/>
      <c r="N2179" s="52"/>
      <c r="O2179" s="52"/>
      <c r="P2179" s="52"/>
      <c r="Q2179" s="53">
        <v>1471.76</v>
      </c>
      <c r="R2179" s="53"/>
      <c r="S2179" s="53"/>
      <c r="T2179" s="53">
        <v>1471.76</v>
      </c>
      <c r="U2179" s="53"/>
      <c r="V2179" s="54">
        <v>0</v>
      </c>
      <c r="W2179" s="54"/>
      <c r="X2179" s="3">
        <v>82</v>
      </c>
      <c r="Y2179" s="3">
        <v>5</v>
      </c>
      <c r="Z2179" s="5">
        <v>37991</v>
      </c>
      <c r="AA2179" s="3">
        <v>2004</v>
      </c>
      <c r="AB2179" s="3">
        <v>5</v>
      </c>
      <c r="AC2179" s="52" t="s">
        <v>4967</v>
      </c>
      <c r="AD2179" s="52"/>
      <c r="AE2179" s="52"/>
      <c r="AF2179" s="52"/>
      <c r="AG2179" s="52"/>
      <c r="AH2179" s="52" t="s">
        <v>4219</v>
      </c>
      <c r="AI2179" s="52"/>
      <c r="AJ2179" s="52"/>
      <c r="AK2179" s="52"/>
      <c r="AL2179" s="9">
        <v>0</v>
      </c>
    </row>
    <row r="2180" spans="1:38">
      <c r="A2180" s="52" t="s">
        <v>4985</v>
      </c>
      <c r="B2180" s="52"/>
      <c r="C2180" s="52"/>
      <c r="D2180" s="52"/>
      <c r="E2180" s="52"/>
      <c r="F2180" s="52"/>
      <c r="G2180" s="52"/>
      <c r="H2180" s="52"/>
      <c r="I2180" s="52"/>
      <c r="J2180" s="52"/>
      <c r="K2180" s="52"/>
      <c r="L2180" s="52"/>
      <c r="M2180" s="52"/>
      <c r="N2180" s="52"/>
      <c r="O2180" s="52"/>
      <c r="P2180" s="52"/>
      <c r="Q2180" s="53">
        <v>1471.76</v>
      </c>
      <c r="R2180" s="53"/>
      <c r="S2180" s="53"/>
      <c r="T2180" s="53">
        <v>1471.76</v>
      </c>
      <c r="U2180" s="53"/>
      <c r="V2180" s="54">
        <v>0</v>
      </c>
      <c r="W2180" s="54"/>
      <c r="X2180" s="3">
        <v>82</v>
      </c>
      <c r="Y2180" s="3">
        <v>5</v>
      </c>
      <c r="Z2180" s="5">
        <v>37991</v>
      </c>
      <c r="AA2180" s="3">
        <v>2004</v>
      </c>
      <c r="AB2180" s="3">
        <v>5</v>
      </c>
      <c r="AC2180" s="52" t="s">
        <v>4967</v>
      </c>
      <c r="AD2180" s="52"/>
      <c r="AE2180" s="52"/>
      <c r="AF2180" s="52"/>
      <c r="AG2180" s="52"/>
      <c r="AH2180" s="52" t="s">
        <v>4219</v>
      </c>
      <c r="AI2180" s="52"/>
      <c r="AJ2180" s="52"/>
      <c r="AK2180" s="52"/>
      <c r="AL2180" s="9">
        <v>0</v>
      </c>
    </row>
    <row r="2181" spans="1:38">
      <c r="A2181" s="52" t="s">
        <v>4986</v>
      </c>
      <c r="B2181" s="52"/>
      <c r="C2181" s="52"/>
      <c r="D2181" s="52"/>
      <c r="E2181" s="52"/>
      <c r="F2181" s="52"/>
      <c r="G2181" s="52"/>
      <c r="H2181" s="52"/>
      <c r="I2181" s="52"/>
      <c r="J2181" s="52"/>
      <c r="K2181" s="52"/>
      <c r="L2181" s="52"/>
      <c r="M2181" s="52"/>
      <c r="N2181" s="52"/>
      <c r="O2181" s="52"/>
      <c r="P2181" s="52"/>
      <c r="Q2181" s="54">
        <v>0</v>
      </c>
      <c r="R2181" s="54"/>
      <c r="S2181" s="54"/>
      <c r="T2181" s="54">
        <v>0</v>
      </c>
      <c r="U2181" s="54"/>
      <c r="V2181" s="54">
        <v>0</v>
      </c>
      <c r="W2181" s="54"/>
      <c r="X2181" s="3">
        <v>82</v>
      </c>
      <c r="Y2181" s="3">
        <v>5</v>
      </c>
      <c r="Z2181" s="5">
        <v>37991</v>
      </c>
      <c r="AA2181" s="3">
        <v>2004</v>
      </c>
      <c r="AB2181" s="3">
        <v>5</v>
      </c>
      <c r="AC2181" s="52" t="s">
        <v>4182</v>
      </c>
      <c r="AD2181" s="52"/>
      <c r="AE2181" s="52"/>
      <c r="AF2181" s="52"/>
      <c r="AG2181" s="52"/>
      <c r="AH2181" s="52" t="s">
        <v>4219</v>
      </c>
      <c r="AI2181" s="52"/>
      <c r="AJ2181" s="52"/>
      <c r="AK2181" s="52"/>
      <c r="AL2181" s="9">
        <v>0</v>
      </c>
    </row>
    <row r="2182" spans="1:38">
      <c r="A2182" s="52" t="s">
        <v>4987</v>
      </c>
      <c r="B2182" s="52"/>
      <c r="C2182" s="52"/>
      <c r="D2182" s="52"/>
      <c r="E2182" s="52"/>
      <c r="F2182" s="52"/>
      <c r="G2182" s="52"/>
      <c r="H2182" s="52"/>
      <c r="I2182" s="52"/>
      <c r="J2182" s="52"/>
      <c r="K2182" s="52"/>
      <c r="L2182" s="52"/>
      <c r="M2182" s="52"/>
      <c r="N2182" s="52"/>
      <c r="O2182" s="52"/>
      <c r="P2182" s="52"/>
      <c r="Q2182" s="54">
        <v>0</v>
      </c>
      <c r="R2182" s="54"/>
      <c r="S2182" s="54"/>
      <c r="T2182" s="54">
        <v>0</v>
      </c>
      <c r="U2182" s="54"/>
      <c r="V2182" s="54">
        <v>0</v>
      </c>
      <c r="W2182" s="54"/>
      <c r="X2182" s="3">
        <v>82</v>
      </c>
      <c r="Y2182" s="3">
        <v>5</v>
      </c>
      <c r="Z2182" s="5">
        <v>37991</v>
      </c>
      <c r="AA2182" s="3">
        <v>2004</v>
      </c>
      <c r="AB2182" s="3">
        <v>5</v>
      </c>
      <c r="AC2182" s="52" t="s">
        <v>4182</v>
      </c>
      <c r="AD2182" s="52"/>
      <c r="AE2182" s="52"/>
      <c r="AF2182" s="52"/>
      <c r="AG2182" s="52"/>
      <c r="AH2182" s="52" t="s">
        <v>4219</v>
      </c>
      <c r="AI2182" s="52"/>
      <c r="AJ2182" s="52"/>
      <c r="AK2182" s="52"/>
      <c r="AL2182" s="9">
        <v>0</v>
      </c>
    </row>
    <row r="2183" spans="1:38">
      <c r="A2183" s="52" t="s">
        <v>4988</v>
      </c>
      <c r="B2183" s="52"/>
      <c r="C2183" s="52"/>
      <c r="D2183" s="52"/>
      <c r="E2183" s="52"/>
      <c r="F2183" s="52"/>
      <c r="G2183" s="52"/>
      <c r="H2183" s="52"/>
      <c r="I2183" s="52"/>
      <c r="J2183" s="52"/>
      <c r="K2183" s="52"/>
      <c r="L2183" s="52"/>
      <c r="M2183" s="52"/>
      <c r="N2183" s="52"/>
      <c r="O2183" s="52"/>
      <c r="P2183" s="52"/>
      <c r="Q2183" s="54">
        <v>0</v>
      </c>
      <c r="R2183" s="54"/>
      <c r="S2183" s="54"/>
      <c r="T2183" s="54">
        <v>0</v>
      </c>
      <c r="U2183" s="54"/>
      <c r="V2183" s="54">
        <v>0</v>
      </c>
      <c r="W2183" s="54"/>
      <c r="X2183" s="3">
        <v>82</v>
      </c>
      <c r="Y2183" s="3">
        <v>5</v>
      </c>
      <c r="Z2183" s="5">
        <v>37991</v>
      </c>
      <c r="AA2183" s="3">
        <v>2004</v>
      </c>
      <c r="AB2183" s="3">
        <v>5</v>
      </c>
      <c r="AC2183" s="52" t="s">
        <v>4182</v>
      </c>
      <c r="AD2183" s="52"/>
      <c r="AE2183" s="52"/>
      <c r="AF2183" s="52"/>
      <c r="AG2183" s="52"/>
      <c r="AH2183" s="52" t="s">
        <v>4219</v>
      </c>
      <c r="AI2183" s="52"/>
      <c r="AJ2183" s="52"/>
      <c r="AK2183" s="52"/>
      <c r="AL2183" s="9">
        <v>0</v>
      </c>
    </row>
    <row r="2184" spans="1:38">
      <c r="A2184" s="52" t="s">
        <v>4989</v>
      </c>
      <c r="B2184" s="52"/>
      <c r="C2184" s="52"/>
      <c r="D2184" s="52"/>
      <c r="E2184" s="52"/>
      <c r="F2184" s="52"/>
      <c r="G2184" s="52"/>
      <c r="H2184" s="52"/>
      <c r="I2184" s="52"/>
      <c r="J2184" s="52"/>
      <c r="K2184" s="52"/>
      <c r="L2184" s="52"/>
      <c r="M2184" s="52"/>
      <c r="N2184" s="52"/>
      <c r="O2184" s="52"/>
      <c r="P2184" s="52"/>
      <c r="Q2184" s="53">
        <v>1471.76</v>
      </c>
      <c r="R2184" s="53"/>
      <c r="S2184" s="53"/>
      <c r="T2184" s="53">
        <v>1471.76</v>
      </c>
      <c r="U2184" s="53"/>
      <c r="V2184" s="54">
        <v>0</v>
      </c>
      <c r="W2184" s="54"/>
      <c r="X2184" s="3">
        <v>82</v>
      </c>
      <c r="Y2184" s="3">
        <v>5</v>
      </c>
      <c r="Z2184" s="5">
        <v>38025</v>
      </c>
      <c r="AA2184" s="3">
        <v>2004</v>
      </c>
      <c r="AB2184" s="3">
        <v>5</v>
      </c>
      <c r="AC2184" s="52" t="s">
        <v>4967</v>
      </c>
      <c r="AD2184" s="52"/>
      <c r="AE2184" s="52"/>
      <c r="AF2184" s="52"/>
      <c r="AG2184" s="52"/>
      <c r="AH2184" s="52" t="s">
        <v>4219</v>
      </c>
      <c r="AI2184" s="52"/>
      <c r="AJ2184" s="52"/>
      <c r="AK2184" s="52"/>
      <c r="AL2184" s="9">
        <v>0</v>
      </c>
    </row>
    <row r="2185" spans="1:38">
      <c r="A2185" s="52" t="s">
        <v>4990</v>
      </c>
      <c r="B2185" s="52"/>
      <c r="C2185" s="52"/>
      <c r="D2185" s="52"/>
      <c r="E2185" s="52"/>
      <c r="F2185" s="52"/>
      <c r="G2185" s="52"/>
      <c r="H2185" s="52"/>
      <c r="I2185" s="52"/>
      <c r="J2185" s="52"/>
      <c r="K2185" s="52"/>
      <c r="L2185" s="52"/>
      <c r="M2185" s="52"/>
      <c r="N2185" s="52"/>
      <c r="O2185" s="52"/>
      <c r="P2185" s="52"/>
      <c r="Q2185" s="53">
        <v>1471.76</v>
      </c>
      <c r="R2185" s="53"/>
      <c r="S2185" s="53"/>
      <c r="T2185" s="53">
        <v>1471.76</v>
      </c>
      <c r="U2185" s="53"/>
      <c r="V2185" s="54">
        <v>0</v>
      </c>
      <c r="W2185" s="54"/>
      <c r="X2185" s="3">
        <v>82</v>
      </c>
      <c r="Y2185" s="3">
        <v>5</v>
      </c>
      <c r="Z2185" s="5">
        <v>38025</v>
      </c>
      <c r="AA2185" s="3">
        <v>2004</v>
      </c>
      <c r="AB2185" s="3">
        <v>5</v>
      </c>
      <c r="AC2185" s="52" t="s">
        <v>4967</v>
      </c>
      <c r="AD2185" s="52"/>
      <c r="AE2185" s="52"/>
      <c r="AF2185" s="52"/>
      <c r="AG2185" s="52"/>
      <c r="AH2185" s="52" t="s">
        <v>4219</v>
      </c>
      <c r="AI2185" s="52"/>
      <c r="AJ2185" s="52"/>
      <c r="AK2185" s="52"/>
      <c r="AL2185" s="9">
        <v>0</v>
      </c>
    </row>
    <row r="2186" spans="1:38">
      <c r="A2186" s="52" t="s">
        <v>4991</v>
      </c>
      <c r="B2186" s="52"/>
      <c r="C2186" s="52"/>
      <c r="D2186" s="52"/>
      <c r="E2186" s="52"/>
      <c r="F2186" s="52"/>
      <c r="G2186" s="52"/>
      <c r="H2186" s="52"/>
      <c r="I2186" s="52"/>
      <c r="J2186" s="52"/>
      <c r="K2186" s="52"/>
      <c r="L2186" s="52"/>
      <c r="M2186" s="52"/>
      <c r="N2186" s="52"/>
      <c r="O2186" s="52"/>
      <c r="P2186" s="52"/>
      <c r="Q2186" s="53">
        <v>1267.83</v>
      </c>
      <c r="R2186" s="53"/>
      <c r="S2186" s="53"/>
      <c r="T2186" s="53">
        <v>1267.83</v>
      </c>
      <c r="U2186" s="53"/>
      <c r="V2186" s="54">
        <v>3.8</v>
      </c>
      <c r="W2186" s="54"/>
      <c r="X2186" s="3">
        <v>82</v>
      </c>
      <c r="Y2186" s="3">
        <v>5</v>
      </c>
      <c r="Z2186" s="10">
        <v>37997</v>
      </c>
      <c r="AA2186" s="3">
        <v>2004</v>
      </c>
      <c r="AB2186" s="3">
        <v>5</v>
      </c>
      <c r="AC2186" s="52" t="s">
        <v>4992</v>
      </c>
      <c r="AD2186" s="52"/>
      <c r="AE2186" s="52"/>
      <c r="AF2186" s="52"/>
      <c r="AG2186" s="52"/>
      <c r="AH2186" s="52" t="s">
        <v>4219</v>
      </c>
      <c r="AI2186" s="52"/>
      <c r="AJ2186" s="52"/>
      <c r="AK2186" s="52"/>
      <c r="AL2186" s="9">
        <v>0</v>
      </c>
    </row>
    <row r="2187" spans="1:38">
      <c r="A2187" s="52" t="s">
        <v>4993</v>
      </c>
      <c r="B2187" s="52"/>
      <c r="C2187" s="52"/>
      <c r="D2187" s="52"/>
      <c r="E2187" s="52"/>
      <c r="F2187" s="52"/>
      <c r="G2187" s="52"/>
      <c r="H2187" s="52"/>
      <c r="I2187" s="52"/>
      <c r="J2187" s="52"/>
      <c r="K2187" s="52"/>
      <c r="L2187" s="52"/>
      <c r="M2187" s="52"/>
      <c r="N2187" s="52"/>
      <c r="O2187" s="52"/>
      <c r="P2187" s="52"/>
      <c r="Q2187" s="53">
        <v>1471.76</v>
      </c>
      <c r="R2187" s="53"/>
      <c r="S2187" s="53"/>
      <c r="T2187" s="53">
        <v>1471.76</v>
      </c>
      <c r="U2187" s="53"/>
      <c r="V2187" s="54">
        <v>4.41</v>
      </c>
      <c r="W2187" s="54"/>
      <c r="X2187" s="3">
        <v>82</v>
      </c>
      <c r="Y2187" s="3">
        <v>5</v>
      </c>
      <c r="Z2187" s="10">
        <v>37997</v>
      </c>
      <c r="AA2187" s="3">
        <v>2004</v>
      </c>
      <c r="AB2187" s="3">
        <v>5</v>
      </c>
      <c r="AC2187" s="52" t="s">
        <v>4967</v>
      </c>
      <c r="AD2187" s="52"/>
      <c r="AE2187" s="52"/>
      <c r="AF2187" s="52"/>
      <c r="AG2187" s="52"/>
      <c r="AH2187" s="52" t="s">
        <v>4219</v>
      </c>
      <c r="AI2187" s="52"/>
      <c r="AJ2187" s="52"/>
      <c r="AK2187" s="52"/>
      <c r="AL2187" s="9">
        <v>0</v>
      </c>
    </row>
    <row r="2188" spans="1:38">
      <c r="A2188" s="52" t="s">
        <v>4994</v>
      </c>
      <c r="B2188" s="52"/>
      <c r="C2188" s="52"/>
      <c r="D2188" s="52"/>
      <c r="E2188" s="52"/>
      <c r="F2188" s="52"/>
      <c r="G2188" s="52"/>
      <c r="H2188" s="52"/>
      <c r="I2188" s="52"/>
      <c r="J2188" s="52"/>
      <c r="K2188" s="52"/>
      <c r="L2188" s="52"/>
      <c r="M2188" s="52"/>
      <c r="N2188" s="52"/>
      <c r="O2188" s="52"/>
      <c r="P2188" s="52"/>
      <c r="Q2188" s="54">
        <v>96.28</v>
      </c>
      <c r="R2188" s="54"/>
      <c r="S2188" s="54"/>
      <c r="T2188" s="54">
        <v>96.28</v>
      </c>
      <c r="U2188" s="54"/>
      <c r="V2188" s="54">
        <v>0</v>
      </c>
      <c r="W2188" s="54"/>
      <c r="X2188" s="3">
        <v>82</v>
      </c>
      <c r="Y2188" s="3">
        <v>2</v>
      </c>
      <c r="Z2188" s="5">
        <v>39091</v>
      </c>
      <c r="AA2188" s="3">
        <v>2007</v>
      </c>
      <c r="AB2188" s="3">
        <v>2</v>
      </c>
      <c r="AC2188" s="52" t="s">
        <v>4995</v>
      </c>
      <c r="AD2188" s="52"/>
      <c r="AE2188" s="52"/>
      <c r="AF2188" s="52"/>
      <c r="AG2188" s="52"/>
      <c r="AH2188" s="52" t="s">
        <v>4996</v>
      </c>
      <c r="AI2188" s="52"/>
      <c r="AJ2188" s="52"/>
      <c r="AK2188" s="52"/>
      <c r="AL2188" s="9">
        <v>0</v>
      </c>
    </row>
    <row r="2189" spans="1:38">
      <c r="A2189" s="52" t="s">
        <v>4997</v>
      </c>
      <c r="B2189" s="52"/>
      <c r="C2189" s="52"/>
      <c r="D2189" s="52"/>
      <c r="E2189" s="52"/>
      <c r="F2189" s="52"/>
      <c r="G2189" s="52"/>
      <c r="H2189" s="52"/>
      <c r="I2189" s="52"/>
      <c r="J2189" s="52"/>
      <c r="K2189" s="52"/>
      <c r="L2189" s="52"/>
      <c r="M2189" s="52"/>
      <c r="N2189" s="52"/>
      <c r="O2189" s="52"/>
      <c r="P2189" s="52"/>
      <c r="Q2189" s="54">
        <v>0</v>
      </c>
      <c r="R2189" s="54"/>
      <c r="S2189" s="54"/>
      <c r="T2189" s="54">
        <v>0</v>
      </c>
      <c r="U2189" s="54"/>
      <c r="V2189" s="54">
        <v>0</v>
      </c>
      <c r="W2189" s="54"/>
      <c r="X2189" s="3">
        <v>82</v>
      </c>
      <c r="Y2189" s="3">
        <v>5</v>
      </c>
      <c r="Z2189" s="10">
        <v>37997</v>
      </c>
      <c r="AA2189" s="3">
        <v>2004</v>
      </c>
      <c r="AB2189" s="3">
        <v>5</v>
      </c>
      <c r="AC2189" s="52" t="s">
        <v>4182</v>
      </c>
      <c r="AD2189" s="52"/>
      <c r="AE2189" s="52"/>
      <c r="AF2189" s="52"/>
      <c r="AG2189" s="52"/>
      <c r="AH2189" s="52" t="s">
        <v>4219</v>
      </c>
      <c r="AI2189" s="52"/>
      <c r="AJ2189" s="52"/>
      <c r="AK2189" s="52"/>
      <c r="AL2189" s="9">
        <v>0</v>
      </c>
    </row>
    <row r="2190" spans="1:38">
      <c r="A2190" s="52" t="s">
        <v>4998</v>
      </c>
      <c r="B2190" s="52"/>
      <c r="C2190" s="52"/>
      <c r="D2190" s="52"/>
      <c r="E2190" s="52"/>
      <c r="F2190" s="52"/>
      <c r="G2190" s="52"/>
      <c r="H2190" s="52"/>
      <c r="I2190" s="52"/>
      <c r="J2190" s="52"/>
      <c r="K2190" s="52"/>
      <c r="L2190" s="52"/>
      <c r="M2190" s="52"/>
      <c r="N2190" s="52"/>
      <c r="O2190" s="52"/>
      <c r="P2190" s="52"/>
      <c r="Q2190" s="53">
        <v>1471.76</v>
      </c>
      <c r="R2190" s="53"/>
      <c r="S2190" s="53"/>
      <c r="T2190" s="53">
        <v>1471.76</v>
      </c>
      <c r="U2190" s="53"/>
      <c r="V2190" s="54">
        <v>4.41</v>
      </c>
      <c r="W2190" s="54"/>
      <c r="X2190" s="3">
        <v>82</v>
      </c>
      <c r="Y2190" s="3">
        <v>5</v>
      </c>
      <c r="Z2190" s="10">
        <v>37997</v>
      </c>
      <c r="AA2190" s="3">
        <v>2004</v>
      </c>
      <c r="AB2190" s="3">
        <v>5</v>
      </c>
      <c r="AC2190" s="52" t="s">
        <v>4967</v>
      </c>
      <c r="AD2190" s="52"/>
      <c r="AE2190" s="52"/>
      <c r="AF2190" s="52"/>
      <c r="AG2190" s="52"/>
      <c r="AH2190" s="52" t="s">
        <v>4219</v>
      </c>
      <c r="AI2190" s="52"/>
      <c r="AJ2190" s="52"/>
      <c r="AK2190" s="52"/>
      <c r="AL2190" s="9">
        <v>0</v>
      </c>
    </row>
    <row r="2191" spans="1:38">
      <c r="A2191" s="52" t="s">
        <v>4999</v>
      </c>
      <c r="B2191" s="52"/>
      <c r="C2191" s="52"/>
      <c r="D2191" s="52"/>
      <c r="E2191" s="52"/>
      <c r="F2191" s="52"/>
      <c r="G2191" s="52"/>
      <c r="H2191" s="52"/>
      <c r="I2191" s="52"/>
      <c r="J2191" s="52"/>
      <c r="K2191" s="52"/>
      <c r="L2191" s="52"/>
      <c r="M2191" s="52"/>
      <c r="N2191" s="52"/>
      <c r="O2191" s="52"/>
      <c r="P2191" s="52"/>
      <c r="Q2191" s="53">
        <v>1471.76</v>
      </c>
      <c r="R2191" s="53"/>
      <c r="S2191" s="53"/>
      <c r="T2191" s="53">
        <v>1471.76</v>
      </c>
      <c r="U2191" s="53"/>
      <c r="V2191" s="54">
        <v>4.41</v>
      </c>
      <c r="W2191" s="54"/>
      <c r="X2191" s="3">
        <v>82</v>
      </c>
      <c r="Y2191" s="3">
        <v>5</v>
      </c>
      <c r="Z2191" s="10">
        <v>37997</v>
      </c>
      <c r="AA2191" s="3">
        <v>2004</v>
      </c>
      <c r="AB2191" s="3">
        <v>5</v>
      </c>
      <c r="AC2191" s="52" t="s">
        <v>4967</v>
      </c>
      <c r="AD2191" s="52"/>
      <c r="AE2191" s="52"/>
      <c r="AF2191" s="52"/>
      <c r="AG2191" s="52"/>
      <c r="AH2191" s="52" t="s">
        <v>4219</v>
      </c>
      <c r="AI2191" s="52"/>
      <c r="AJ2191" s="52"/>
      <c r="AK2191" s="52"/>
      <c r="AL2191" s="9">
        <v>0</v>
      </c>
    </row>
    <row r="2192" spans="1:38">
      <c r="A2192" s="52" t="s">
        <v>5000</v>
      </c>
      <c r="B2192" s="52"/>
      <c r="C2192" s="52"/>
      <c r="D2192" s="52"/>
      <c r="E2192" s="52"/>
      <c r="F2192" s="52"/>
      <c r="G2192" s="52"/>
      <c r="H2192" s="52"/>
      <c r="I2192" s="52"/>
      <c r="J2192" s="52"/>
      <c r="K2192" s="52"/>
      <c r="L2192" s="52"/>
      <c r="M2192" s="52"/>
      <c r="N2192" s="52"/>
      <c r="O2192" s="52"/>
      <c r="P2192" s="52"/>
      <c r="Q2192" s="53">
        <v>1471.76</v>
      </c>
      <c r="R2192" s="53"/>
      <c r="S2192" s="53"/>
      <c r="T2192" s="53">
        <v>1471.76</v>
      </c>
      <c r="U2192" s="53"/>
      <c r="V2192" s="54">
        <v>4.41</v>
      </c>
      <c r="W2192" s="54"/>
      <c r="X2192" s="3">
        <v>82</v>
      </c>
      <c r="Y2192" s="3">
        <v>5</v>
      </c>
      <c r="Z2192" s="10">
        <v>37997</v>
      </c>
      <c r="AA2192" s="3">
        <v>2004</v>
      </c>
      <c r="AB2192" s="3">
        <v>5</v>
      </c>
      <c r="AC2192" s="52" t="s">
        <v>4967</v>
      </c>
      <c r="AD2192" s="52"/>
      <c r="AE2192" s="52"/>
      <c r="AF2192" s="52"/>
      <c r="AG2192" s="52"/>
      <c r="AH2192" s="52" t="s">
        <v>4219</v>
      </c>
      <c r="AI2192" s="52"/>
      <c r="AJ2192" s="52"/>
      <c r="AK2192" s="52"/>
      <c r="AL2192" s="9">
        <v>0</v>
      </c>
    </row>
    <row r="2193" spans="1:38">
      <c r="A2193" s="52" t="s">
        <v>5001</v>
      </c>
      <c r="B2193" s="52"/>
      <c r="C2193" s="52"/>
      <c r="D2193" s="52"/>
      <c r="E2193" s="52"/>
      <c r="F2193" s="52"/>
      <c r="G2193" s="52"/>
      <c r="H2193" s="52"/>
      <c r="I2193" s="52"/>
      <c r="J2193" s="52"/>
      <c r="K2193" s="52"/>
      <c r="L2193" s="52"/>
      <c r="M2193" s="52"/>
      <c r="N2193" s="52"/>
      <c r="O2193" s="52"/>
      <c r="P2193" s="52"/>
      <c r="Q2193" s="54">
        <v>0</v>
      </c>
      <c r="R2193" s="54"/>
      <c r="S2193" s="54"/>
      <c r="T2193" s="54">
        <v>0</v>
      </c>
      <c r="U2193" s="54"/>
      <c r="V2193" s="54">
        <v>4.41</v>
      </c>
      <c r="W2193" s="54"/>
      <c r="X2193" s="3">
        <v>82</v>
      </c>
      <c r="Y2193" s="3">
        <v>5</v>
      </c>
      <c r="Z2193" s="10">
        <v>37997</v>
      </c>
      <c r="AA2193" s="3">
        <v>2004</v>
      </c>
      <c r="AB2193" s="3">
        <v>5</v>
      </c>
      <c r="AC2193" s="52" t="s">
        <v>4182</v>
      </c>
      <c r="AD2193" s="52"/>
      <c r="AE2193" s="52"/>
      <c r="AF2193" s="52"/>
      <c r="AG2193" s="52"/>
      <c r="AH2193" s="52" t="s">
        <v>4219</v>
      </c>
      <c r="AI2193" s="52"/>
      <c r="AJ2193" s="52"/>
      <c r="AK2193" s="52"/>
      <c r="AL2193" s="9">
        <v>0</v>
      </c>
    </row>
    <row r="2194" spans="1:38">
      <c r="A2194" s="52" t="s">
        <v>5002</v>
      </c>
      <c r="B2194" s="52"/>
      <c r="C2194" s="52"/>
      <c r="D2194" s="52"/>
      <c r="E2194" s="52"/>
      <c r="F2194" s="52"/>
      <c r="G2194" s="52"/>
      <c r="H2194" s="52"/>
      <c r="I2194" s="52"/>
      <c r="J2194" s="52"/>
      <c r="K2194" s="52"/>
      <c r="L2194" s="52"/>
      <c r="M2194" s="52"/>
      <c r="N2194" s="52"/>
      <c r="O2194" s="52"/>
      <c r="P2194" s="52"/>
      <c r="Q2194" s="54">
        <v>0</v>
      </c>
      <c r="R2194" s="54"/>
      <c r="S2194" s="54"/>
      <c r="T2194" s="54">
        <v>0</v>
      </c>
      <c r="U2194" s="54"/>
      <c r="V2194" s="54">
        <v>0</v>
      </c>
      <c r="W2194" s="54"/>
      <c r="X2194" s="3">
        <v>82</v>
      </c>
      <c r="Y2194" s="3">
        <v>5</v>
      </c>
      <c r="Z2194" s="10">
        <v>37997</v>
      </c>
      <c r="AA2194" s="3">
        <v>2004</v>
      </c>
      <c r="AB2194" s="3">
        <v>5</v>
      </c>
      <c r="AC2194" s="52" t="s">
        <v>4182</v>
      </c>
      <c r="AD2194" s="52"/>
      <c r="AE2194" s="52"/>
      <c r="AF2194" s="52"/>
      <c r="AG2194" s="52"/>
      <c r="AH2194" s="52" t="s">
        <v>4219</v>
      </c>
      <c r="AI2194" s="52"/>
      <c r="AJ2194" s="52"/>
      <c r="AK2194" s="52"/>
      <c r="AL2194" s="9">
        <v>0</v>
      </c>
    </row>
    <row r="2195" spans="1:38">
      <c r="A2195" s="52" t="s">
        <v>5003</v>
      </c>
      <c r="B2195" s="52"/>
      <c r="C2195" s="52"/>
      <c r="D2195" s="52"/>
      <c r="E2195" s="52"/>
      <c r="F2195" s="52"/>
      <c r="G2195" s="52"/>
      <c r="H2195" s="52"/>
      <c r="I2195" s="52"/>
      <c r="J2195" s="52"/>
      <c r="K2195" s="52"/>
      <c r="L2195" s="52"/>
      <c r="M2195" s="52"/>
      <c r="N2195" s="52"/>
      <c r="O2195" s="52"/>
      <c r="P2195" s="52"/>
      <c r="Q2195" s="53">
        <v>1471.76</v>
      </c>
      <c r="R2195" s="53"/>
      <c r="S2195" s="53"/>
      <c r="T2195" s="53">
        <v>1471.76</v>
      </c>
      <c r="U2195" s="53"/>
      <c r="V2195" s="54">
        <v>4.41</v>
      </c>
      <c r="W2195" s="54"/>
      <c r="X2195" s="3">
        <v>82</v>
      </c>
      <c r="Y2195" s="3">
        <v>5</v>
      </c>
      <c r="Z2195" s="10">
        <v>37997</v>
      </c>
      <c r="AA2195" s="3">
        <v>2004</v>
      </c>
      <c r="AB2195" s="3">
        <v>5</v>
      </c>
      <c r="AC2195" s="52" t="s">
        <v>4967</v>
      </c>
      <c r="AD2195" s="52"/>
      <c r="AE2195" s="52"/>
      <c r="AF2195" s="52"/>
      <c r="AG2195" s="52"/>
      <c r="AH2195" s="52" t="s">
        <v>4219</v>
      </c>
      <c r="AI2195" s="52"/>
      <c r="AJ2195" s="52"/>
      <c r="AK2195" s="52"/>
      <c r="AL2195" s="9">
        <v>0</v>
      </c>
    </row>
    <row r="2196" spans="1:38">
      <c r="A2196" s="52" t="s">
        <v>5004</v>
      </c>
      <c r="B2196" s="52"/>
      <c r="C2196" s="52"/>
      <c r="D2196" s="52"/>
      <c r="E2196" s="52"/>
      <c r="F2196" s="52"/>
      <c r="G2196" s="52"/>
      <c r="H2196" s="52"/>
      <c r="I2196" s="52"/>
      <c r="J2196" s="52"/>
      <c r="K2196" s="52"/>
      <c r="L2196" s="52"/>
      <c r="M2196" s="52"/>
      <c r="N2196" s="52"/>
      <c r="O2196" s="52"/>
      <c r="P2196" s="52"/>
      <c r="Q2196" s="53">
        <v>1267.83</v>
      </c>
      <c r="R2196" s="53"/>
      <c r="S2196" s="53"/>
      <c r="T2196" s="53">
        <v>1267.83</v>
      </c>
      <c r="U2196" s="53"/>
      <c r="V2196" s="54">
        <v>3.8</v>
      </c>
      <c r="W2196" s="54"/>
      <c r="X2196" s="3">
        <v>82</v>
      </c>
      <c r="Y2196" s="3">
        <v>5</v>
      </c>
      <c r="Z2196" s="10">
        <v>37997</v>
      </c>
      <c r="AA2196" s="3">
        <v>2004</v>
      </c>
      <c r="AB2196" s="3">
        <v>5</v>
      </c>
      <c r="AC2196" s="52" t="s">
        <v>4992</v>
      </c>
      <c r="AD2196" s="52"/>
      <c r="AE2196" s="52"/>
      <c r="AF2196" s="52"/>
      <c r="AG2196" s="52"/>
      <c r="AH2196" s="52" t="s">
        <v>4219</v>
      </c>
      <c r="AI2196" s="52"/>
      <c r="AJ2196" s="52"/>
      <c r="AK2196" s="52"/>
      <c r="AL2196" s="9">
        <v>0</v>
      </c>
    </row>
    <row r="2197" spans="1:38">
      <c r="A2197" s="52" t="s">
        <v>5005</v>
      </c>
      <c r="B2197" s="52"/>
      <c r="C2197" s="52"/>
      <c r="D2197" s="52"/>
      <c r="E2197" s="52"/>
      <c r="F2197" s="52"/>
      <c r="G2197" s="52"/>
      <c r="H2197" s="52"/>
      <c r="I2197" s="52"/>
      <c r="J2197" s="52"/>
      <c r="K2197" s="52"/>
      <c r="L2197" s="52"/>
      <c r="M2197" s="52"/>
      <c r="N2197" s="52"/>
      <c r="O2197" s="52"/>
      <c r="P2197" s="52"/>
      <c r="Q2197" s="54">
        <v>0</v>
      </c>
      <c r="R2197" s="54"/>
      <c r="S2197" s="54"/>
      <c r="T2197" s="54">
        <v>0</v>
      </c>
      <c r="U2197" s="54"/>
      <c r="V2197" s="54">
        <v>0</v>
      </c>
      <c r="W2197" s="54"/>
      <c r="X2197" s="3">
        <v>82</v>
      </c>
      <c r="Y2197" s="3">
        <v>5</v>
      </c>
      <c r="Z2197" s="10">
        <v>37997</v>
      </c>
      <c r="AA2197" s="3">
        <v>2004</v>
      </c>
      <c r="AB2197" s="3">
        <v>5</v>
      </c>
      <c r="AC2197" s="52" t="s">
        <v>4182</v>
      </c>
      <c r="AD2197" s="52"/>
      <c r="AE2197" s="52"/>
      <c r="AF2197" s="52"/>
      <c r="AG2197" s="52"/>
      <c r="AH2197" s="52" t="s">
        <v>4219</v>
      </c>
      <c r="AI2197" s="52"/>
      <c r="AJ2197" s="52"/>
      <c r="AK2197" s="52"/>
      <c r="AL2197" s="9">
        <v>0</v>
      </c>
    </row>
    <row r="2198" spans="1:38">
      <c r="A2198" s="52" t="s">
        <v>5006</v>
      </c>
      <c r="B2198" s="52"/>
      <c r="C2198" s="52"/>
      <c r="D2198" s="52"/>
      <c r="E2198" s="52"/>
      <c r="F2198" s="52"/>
      <c r="G2198" s="52"/>
      <c r="H2198" s="52"/>
      <c r="I2198" s="52"/>
      <c r="J2198" s="52"/>
      <c r="K2198" s="52"/>
      <c r="L2198" s="52"/>
      <c r="M2198" s="52"/>
      <c r="N2198" s="52"/>
      <c r="O2198" s="52"/>
      <c r="P2198" s="52"/>
      <c r="Q2198" s="53">
        <v>1267.83</v>
      </c>
      <c r="R2198" s="53"/>
      <c r="S2198" s="53"/>
      <c r="T2198" s="53">
        <v>1267.83</v>
      </c>
      <c r="U2198" s="53"/>
      <c r="V2198" s="54">
        <v>3.8</v>
      </c>
      <c r="W2198" s="54"/>
      <c r="X2198" s="3">
        <v>82</v>
      </c>
      <c r="Y2198" s="3">
        <v>5</v>
      </c>
      <c r="Z2198" s="10">
        <v>37997</v>
      </c>
      <c r="AA2198" s="3">
        <v>2004</v>
      </c>
      <c r="AB2198" s="3">
        <v>5</v>
      </c>
      <c r="AC2198" s="52" t="s">
        <v>4992</v>
      </c>
      <c r="AD2198" s="52"/>
      <c r="AE2198" s="52"/>
      <c r="AF2198" s="52"/>
      <c r="AG2198" s="52"/>
      <c r="AH2198" s="52" t="s">
        <v>4219</v>
      </c>
      <c r="AI2198" s="52"/>
      <c r="AJ2198" s="52"/>
      <c r="AK2198" s="52"/>
      <c r="AL2198" s="9">
        <v>0</v>
      </c>
    </row>
    <row r="2199" spans="1:38">
      <c r="A2199" s="52" t="s">
        <v>5007</v>
      </c>
      <c r="B2199" s="52"/>
      <c r="C2199" s="52"/>
      <c r="D2199" s="52"/>
      <c r="E2199" s="52"/>
      <c r="F2199" s="52"/>
      <c r="G2199" s="52"/>
      <c r="H2199" s="52"/>
      <c r="I2199" s="52"/>
      <c r="J2199" s="52"/>
      <c r="K2199" s="52"/>
      <c r="L2199" s="52"/>
      <c r="M2199" s="52"/>
      <c r="N2199" s="52"/>
      <c r="O2199" s="52"/>
      <c r="P2199" s="52"/>
      <c r="Q2199" s="53">
        <v>2798</v>
      </c>
      <c r="R2199" s="53"/>
      <c r="S2199" s="53"/>
      <c r="T2199" s="53">
        <v>2798</v>
      </c>
      <c r="U2199" s="53"/>
      <c r="V2199" s="54">
        <v>0</v>
      </c>
      <c r="W2199" s="54"/>
      <c r="X2199" s="3">
        <v>82</v>
      </c>
      <c r="Y2199" s="3">
        <v>7</v>
      </c>
      <c r="Z2199" s="5">
        <v>33610</v>
      </c>
      <c r="AA2199" s="3">
        <v>1992</v>
      </c>
      <c r="AB2199" s="3">
        <v>7</v>
      </c>
      <c r="AC2199" s="52" t="s">
        <v>5008</v>
      </c>
      <c r="AD2199" s="52"/>
      <c r="AE2199" s="52"/>
      <c r="AF2199" s="52"/>
      <c r="AG2199" s="52"/>
      <c r="AH2199" s="52" t="s">
        <v>614</v>
      </c>
      <c r="AI2199" s="52"/>
      <c r="AJ2199" s="52"/>
      <c r="AK2199" s="52"/>
      <c r="AL2199" s="9">
        <v>0</v>
      </c>
    </row>
    <row r="2200" spans="1:38">
      <c r="A2200" s="52" t="s">
        <v>5009</v>
      </c>
      <c r="B2200" s="52"/>
      <c r="C2200" s="52"/>
      <c r="D2200" s="52"/>
      <c r="E2200" s="52"/>
      <c r="F2200" s="52"/>
      <c r="G2200" s="52"/>
      <c r="H2200" s="52"/>
      <c r="I2200" s="52"/>
      <c r="J2200" s="52"/>
      <c r="K2200" s="52"/>
      <c r="L2200" s="52"/>
      <c r="M2200" s="52"/>
      <c r="N2200" s="52"/>
      <c r="O2200" s="52"/>
      <c r="P2200" s="52"/>
      <c r="Q2200" s="54">
        <v>0</v>
      </c>
      <c r="R2200" s="54"/>
      <c r="S2200" s="54"/>
      <c r="T2200" s="54">
        <v>0</v>
      </c>
      <c r="U2200" s="54"/>
      <c r="V2200" s="54">
        <v>0</v>
      </c>
      <c r="W2200" s="54"/>
      <c r="X2200" s="3">
        <v>82</v>
      </c>
      <c r="Y2200" s="3">
        <v>7</v>
      </c>
      <c r="Z2200" s="8">
        <v>36433</v>
      </c>
      <c r="AA2200" s="3">
        <v>1999</v>
      </c>
      <c r="AB2200" s="3">
        <v>7</v>
      </c>
      <c r="AC2200" s="52" t="s">
        <v>4182</v>
      </c>
      <c r="AD2200" s="52"/>
      <c r="AE2200" s="52"/>
      <c r="AF2200" s="52"/>
      <c r="AG2200" s="52"/>
      <c r="AH2200" s="52" t="s">
        <v>303</v>
      </c>
      <c r="AI2200" s="52"/>
      <c r="AJ2200" s="52"/>
      <c r="AK2200" s="52"/>
      <c r="AL2200" s="9">
        <v>0</v>
      </c>
    </row>
    <row r="2201" spans="1:38">
      <c r="A2201" s="52" t="s">
        <v>5010</v>
      </c>
      <c r="B2201" s="52"/>
      <c r="C2201" s="52"/>
      <c r="D2201" s="52"/>
      <c r="E2201" s="52"/>
      <c r="F2201" s="52"/>
      <c r="G2201" s="52"/>
      <c r="H2201" s="52"/>
      <c r="I2201" s="52"/>
      <c r="J2201" s="52"/>
      <c r="K2201" s="52"/>
      <c r="L2201" s="52"/>
      <c r="M2201" s="52"/>
      <c r="N2201" s="52"/>
      <c r="O2201" s="52"/>
      <c r="P2201" s="52"/>
      <c r="Q2201" s="53">
        <v>2590.98</v>
      </c>
      <c r="R2201" s="53"/>
      <c r="S2201" s="53"/>
      <c r="T2201" s="53">
        <v>2590.98</v>
      </c>
      <c r="U2201" s="53"/>
      <c r="V2201" s="54">
        <v>0</v>
      </c>
      <c r="W2201" s="54"/>
      <c r="X2201" s="3">
        <v>82</v>
      </c>
      <c r="Y2201" s="3">
        <v>7</v>
      </c>
      <c r="Z2201" s="8">
        <v>36433</v>
      </c>
      <c r="AA2201" s="3">
        <v>1999</v>
      </c>
      <c r="AB2201" s="3">
        <v>7</v>
      </c>
      <c r="AC2201" s="52" t="s">
        <v>5011</v>
      </c>
      <c r="AD2201" s="52"/>
      <c r="AE2201" s="52"/>
      <c r="AF2201" s="52"/>
      <c r="AG2201" s="52"/>
      <c r="AH2201" s="52" t="s">
        <v>303</v>
      </c>
      <c r="AI2201" s="52"/>
      <c r="AJ2201" s="52"/>
      <c r="AK2201" s="52"/>
      <c r="AL2201" s="9">
        <v>0</v>
      </c>
    </row>
    <row r="2202" spans="1:38">
      <c r="A2202" s="52" t="s">
        <v>5012</v>
      </c>
      <c r="B2202" s="52"/>
      <c r="C2202" s="52"/>
      <c r="D2202" s="52"/>
      <c r="E2202" s="52"/>
      <c r="F2202" s="52"/>
      <c r="G2202" s="52"/>
      <c r="H2202" s="52"/>
      <c r="I2202" s="52"/>
      <c r="J2202" s="52"/>
      <c r="K2202" s="52"/>
      <c r="L2202" s="52"/>
      <c r="M2202" s="52"/>
      <c r="N2202" s="52"/>
      <c r="O2202" s="52"/>
      <c r="P2202" s="52"/>
      <c r="Q2202" s="53">
        <v>2590.98</v>
      </c>
      <c r="R2202" s="53"/>
      <c r="S2202" s="53"/>
      <c r="T2202" s="53">
        <v>2590.98</v>
      </c>
      <c r="U2202" s="53"/>
      <c r="V2202" s="54">
        <v>0</v>
      </c>
      <c r="W2202" s="54"/>
      <c r="X2202" s="3">
        <v>82</v>
      </c>
      <c r="Y2202" s="3">
        <v>7</v>
      </c>
      <c r="Z2202" s="8">
        <v>36433</v>
      </c>
      <c r="AA2202" s="3">
        <v>1999</v>
      </c>
      <c r="AB2202" s="3">
        <v>7</v>
      </c>
      <c r="AC2202" s="52" t="s">
        <v>5011</v>
      </c>
      <c r="AD2202" s="52"/>
      <c r="AE2202" s="52"/>
      <c r="AF2202" s="52"/>
      <c r="AG2202" s="52"/>
      <c r="AH2202" s="52" t="s">
        <v>303</v>
      </c>
      <c r="AI2202" s="52"/>
      <c r="AJ2202" s="52"/>
      <c r="AK2202" s="52"/>
      <c r="AL2202" s="9">
        <v>0</v>
      </c>
    </row>
    <row r="2203" spans="1:38">
      <c r="A2203" s="52" t="s">
        <v>5013</v>
      </c>
      <c r="B2203" s="52"/>
      <c r="C2203" s="52"/>
      <c r="D2203" s="52"/>
      <c r="E2203" s="52"/>
      <c r="F2203" s="52"/>
      <c r="G2203" s="52"/>
      <c r="H2203" s="52"/>
      <c r="I2203" s="52"/>
      <c r="J2203" s="52"/>
      <c r="K2203" s="52"/>
      <c r="L2203" s="52"/>
      <c r="M2203" s="52"/>
      <c r="N2203" s="52"/>
      <c r="O2203" s="52"/>
      <c r="P2203" s="52"/>
      <c r="Q2203" s="53">
        <v>1672.25</v>
      </c>
      <c r="R2203" s="53"/>
      <c r="S2203" s="53"/>
      <c r="T2203" s="53">
        <v>1672.25</v>
      </c>
      <c r="U2203" s="53"/>
      <c r="V2203" s="54">
        <v>0</v>
      </c>
      <c r="W2203" s="54"/>
      <c r="X2203" s="3">
        <v>82</v>
      </c>
      <c r="Y2203" s="3">
        <v>12</v>
      </c>
      <c r="Z2203" s="13">
        <v>34655</v>
      </c>
      <c r="AA2203" s="3">
        <v>1994</v>
      </c>
      <c r="AB2203" s="3">
        <v>12</v>
      </c>
      <c r="AC2203" s="52" t="s">
        <v>5014</v>
      </c>
      <c r="AD2203" s="52"/>
      <c r="AE2203" s="52"/>
      <c r="AF2203" s="52"/>
      <c r="AG2203" s="52"/>
      <c r="AH2203" s="52" t="s">
        <v>881</v>
      </c>
      <c r="AI2203" s="52"/>
      <c r="AJ2203" s="52"/>
      <c r="AK2203" s="52"/>
      <c r="AL2203" s="9">
        <v>0</v>
      </c>
    </row>
    <row r="2204" spans="1:38">
      <c r="A2204" s="52" t="s">
        <v>5015</v>
      </c>
      <c r="B2204" s="52"/>
      <c r="C2204" s="52"/>
      <c r="D2204" s="52"/>
      <c r="E2204" s="52"/>
      <c r="F2204" s="52"/>
      <c r="G2204" s="52"/>
      <c r="H2204" s="52"/>
      <c r="I2204" s="52"/>
      <c r="J2204" s="52"/>
      <c r="K2204" s="52"/>
      <c r="L2204" s="52"/>
      <c r="M2204" s="52"/>
      <c r="N2204" s="52"/>
      <c r="O2204" s="52"/>
      <c r="P2204" s="52"/>
      <c r="Q2204" s="53">
        <v>1672.25</v>
      </c>
      <c r="R2204" s="53"/>
      <c r="S2204" s="53"/>
      <c r="T2204" s="53">
        <v>1672.25</v>
      </c>
      <c r="U2204" s="53"/>
      <c r="V2204" s="54">
        <v>0</v>
      </c>
      <c r="W2204" s="54"/>
      <c r="X2204" s="3">
        <v>82</v>
      </c>
      <c r="Y2204" s="3">
        <v>12</v>
      </c>
      <c r="Z2204" s="13">
        <v>34655</v>
      </c>
      <c r="AA2204" s="3">
        <v>1994</v>
      </c>
      <c r="AB2204" s="3">
        <v>12</v>
      </c>
      <c r="AC2204" s="52" t="s">
        <v>5014</v>
      </c>
      <c r="AD2204" s="52"/>
      <c r="AE2204" s="52"/>
      <c r="AF2204" s="52"/>
      <c r="AG2204" s="52"/>
      <c r="AH2204" s="52" t="s">
        <v>881</v>
      </c>
      <c r="AI2204" s="52"/>
      <c r="AJ2204" s="52"/>
      <c r="AK2204" s="52"/>
      <c r="AL2204" s="9">
        <v>0</v>
      </c>
    </row>
    <row r="2205" spans="1:38">
      <c r="A2205" s="52" t="s">
        <v>5016</v>
      </c>
      <c r="B2205" s="52"/>
      <c r="C2205" s="52"/>
      <c r="D2205" s="52"/>
      <c r="E2205" s="52"/>
      <c r="F2205" s="52"/>
      <c r="G2205" s="52"/>
      <c r="H2205" s="52"/>
      <c r="I2205" s="52"/>
      <c r="J2205" s="52"/>
      <c r="K2205" s="52"/>
      <c r="L2205" s="52"/>
      <c r="M2205" s="52"/>
      <c r="N2205" s="52"/>
      <c r="O2205" s="52"/>
      <c r="P2205" s="52"/>
      <c r="Q2205" s="53">
        <v>1672.25</v>
      </c>
      <c r="R2205" s="53"/>
      <c r="S2205" s="53"/>
      <c r="T2205" s="53">
        <v>1672.25</v>
      </c>
      <c r="U2205" s="53"/>
      <c r="V2205" s="54">
        <v>0</v>
      </c>
      <c r="W2205" s="54"/>
      <c r="X2205" s="3">
        <v>82</v>
      </c>
      <c r="Y2205" s="3">
        <v>12</v>
      </c>
      <c r="Z2205" s="13">
        <v>34655</v>
      </c>
      <c r="AA2205" s="3">
        <v>1994</v>
      </c>
      <c r="AB2205" s="3">
        <v>12</v>
      </c>
      <c r="AC2205" s="52" t="s">
        <v>5014</v>
      </c>
      <c r="AD2205" s="52"/>
      <c r="AE2205" s="52"/>
      <c r="AF2205" s="52"/>
      <c r="AG2205" s="52"/>
      <c r="AH2205" s="52" t="s">
        <v>881</v>
      </c>
      <c r="AI2205" s="52"/>
      <c r="AJ2205" s="52"/>
      <c r="AK2205" s="52"/>
      <c r="AL2205" s="9">
        <v>0</v>
      </c>
    </row>
    <row r="2206" spans="1:38">
      <c r="A2206" s="52" t="s">
        <v>5017</v>
      </c>
      <c r="B2206" s="52"/>
      <c r="C2206" s="52"/>
      <c r="D2206" s="52"/>
      <c r="E2206" s="52"/>
      <c r="F2206" s="52"/>
      <c r="G2206" s="52"/>
      <c r="H2206" s="52"/>
      <c r="I2206" s="52"/>
      <c r="J2206" s="52"/>
      <c r="K2206" s="52"/>
      <c r="L2206" s="52"/>
      <c r="M2206" s="52"/>
      <c r="N2206" s="52"/>
      <c r="O2206" s="52"/>
      <c r="P2206" s="52"/>
      <c r="Q2206" s="53">
        <v>1672.25</v>
      </c>
      <c r="R2206" s="53"/>
      <c r="S2206" s="53"/>
      <c r="T2206" s="53">
        <v>1672.25</v>
      </c>
      <c r="U2206" s="53"/>
      <c r="V2206" s="54">
        <v>0</v>
      </c>
      <c r="W2206" s="54"/>
      <c r="X2206" s="3">
        <v>82</v>
      </c>
      <c r="Y2206" s="3">
        <v>12</v>
      </c>
      <c r="Z2206" s="13">
        <v>34655</v>
      </c>
      <c r="AA2206" s="3">
        <v>1994</v>
      </c>
      <c r="AB2206" s="3">
        <v>12</v>
      </c>
      <c r="AC2206" s="52" t="s">
        <v>5014</v>
      </c>
      <c r="AD2206" s="52"/>
      <c r="AE2206" s="52"/>
      <c r="AF2206" s="52"/>
      <c r="AG2206" s="52"/>
      <c r="AH2206" s="52" t="s">
        <v>881</v>
      </c>
      <c r="AI2206" s="52"/>
      <c r="AJ2206" s="52"/>
      <c r="AK2206" s="52"/>
      <c r="AL2206" s="9">
        <v>0</v>
      </c>
    </row>
    <row r="2207" spans="1:38">
      <c r="A2207" s="52" t="s">
        <v>5018</v>
      </c>
      <c r="B2207" s="52"/>
      <c r="C2207" s="52"/>
      <c r="D2207" s="52"/>
      <c r="E2207" s="52"/>
      <c r="F2207" s="52"/>
      <c r="G2207" s="52"/>
      <c r="H2207" s="52"/>
      <c r="I2207" s="52"/>
      <c r="J2207" s="52"/>
      <c r="K2207" s="52"/>
      <c r="L2207" s="52"/>
      <c r="M2207" s="52"/>
      <c r="N2207" s="52"/>
      <c r="O2207" s="52"/>
      <c r="P2207" s="52"/>
      <c r="Q2207" s="53">
        <v>1672.25</v>
      </c>
      <c r="R2207" s="53"/>
      <c r="S2207" s="53"/>
      <c r="T2207" s="53">
        <v>1672.25</v>
      </c>
      <c r="U2207" s="53"/>
      <c r="V2207" s="54">
        <v>0</v>
      </c>
      <c r="W2207" s="54"/>
      <c r="X2207" s="3">
        <v>82</v>
      </c>
      <c r="Y2207" s="3">
        <v>12</v>
      </c>
      <c r="Z2207" s="13">
        <v>34655</v>
      </c>
      <c r="AA2207" s="3">
        <v>1994</v>
      </c>
      <c r="AB2207" s="3">
        <v>12</v>
      </c>
      <c r="AC2207" s="52" t="s">
        <v>5014</v>
      </c>
      <c r="AD2207" s="52"/>
      <c r="AE2207" s="52"/>
      <c r="AF2207" s="52"/>
      <c r="AG2207" s="52"/>
      <c r="AH2207" s="52" t="s">
        <v>881</v>
      </c>
      <c r="AI2207" s="52"/>
      <c r="AJ2207" s="52"/>
      <c r="AK2207" s="52"/>
      <c r="AL2207" s="9">
        <v>0</v>
      </c>
    </row>
    <row r="2208" spans="1:38">
      <c r="A2208" s="52" t="s">
        <v>5019</v>
      </c>
      <c r="B2208" s="52"/>
      <c r="C2208" s="52"/>
      <c r="D2208" s="52"/>
      <c r="E2208" s="52"/>
      <c r="F2208" s="52"/>
      <c r="G2208" s="52"/>
      <c r="H2208" s="52"/>
      <c r="I2208" s="52"/>
      <c r="J2208" s="52"/>
      <c r="K2208" s="52"/>
      <c r="L2208" s="52"/>
      <c r="M2208" s="52"/>
      <c r="N2208" s="52"/>
      <c r="O2208" s="52"/>
      <c r="P2208" s="52"/>
      <c r="Q2208" s="53">
        <v>1672.25</v>
      </c>
      <c r="R2208" s="53"/>
      <c r="S2208" s="53"/>
      <c r="T2208" s="53">
        <v>1672.25</v>
      </c>
      <c r="U2208" s="53"/>
      <c r="V2208" s="54">
        <v>0</v>
      </c>
      <c r="W2208" s="54"/>
      <c r="X2208" s="3">
        <v>82</v>
      </c>
      <c r="Y2208" s="3">
        <v>12</v>
      </c>
      <c r="Z2208" s="13">
        <v>34655</v>
      </c>
      <c r="AA2208" s="3">
        <v>1994</v>
      </c>
      <c r="AB2208" s="3">
        <v>12</v>
      </c>
      <c r="AC2208" s="52" t="s">
        <v>5014</v>
      </c>
      <c r="AD2208" s="52"/>
      <c r="AE2208" s="52"/>
      <c r="AF2208" s="52"/>
      <c r="AG2208" s="52"/>
      <c r="AH2208" s="52" t="s">
        <v>881</v>
      </c>
      <c r="AI2208" s="52"/>
      <c r="AJ2208" s="52"/>
      <c r="AK2208" s="52"/>
      <c r="AL2208" s="9">
        <v>0</v>
      </c>
    </row>
    <row r="2209" spans="1:38">
      <c r="A2209" s="52" t="s">
        <v>5020</v>
      </c>
      <c r="B2209" s="52"/>
      <c r="C2209" s="52"/>
      <c r="D2209" s="52"/>
      <c r="E2209" s="52"/>
      <c r="F2209" s="52"/>
      <c r="G2209" s="52"/>
      <c r="H2209" s="52"/>
      <c r="I2209" s="52"/>
      <c r="J2209" s="52"/>
      <c r="K2209" s="52"/>
      <c r="L2209" s="52"/>
      <c r="M2209" s="52"/>
      <c r="N2209" s="52"/>
      <c r="O2209" s="52"/>
      <c r="P2209" s="52"/>
      <c r="Q2209" s="53">
        <v>1672.25</v>
      </c>
      <c r="R2209" s="53"/>
      <c r="S2209" s="53"/>
      <c r="T2209" s="53">
        <v>1672.25</v>
      </c>
      <c r="U2209" s="53"/>
      <c r="V2209" s="54">
        <v>0</v>
      </c>
      <c r="W2209" s="54"/>
      <c r="X2209" s="3">
        <v>82</v>
      </c>
      <c r="Y2209" s="3">
        <v>12</v>
      </c>
      <c r="Z2209" s="13">
        <v>34655</v>
      </c>
      <c r="AA2209" s="3">
        <v>1994</v>
      </c>
      <c r="AB2209" s="3">
        <v>12</v>
      </c>
      <c r="AC2209" s="52" t="s">
        <v>5014</v>
      </c>
      <c r="AD2209" s="52"/>
      <c r="AE2209" s="52"/>
      <c r="AF2209" s="52"/>
      <c r="AG2209" s="52"/>
      <c r="AH2209" s="52" t="s">
        <v>881</v>
      </c>
      <c r="AI2209" s="52"/>
      <c r="AJ2209" s="52"/>
      <c r="AK2209" s="52"/>
      <c r="AL2209" s="9">
        <v>0</v>
      </c>
    </row>
    <row r="2210" spans="1:38">
      <c r="A2210" s="52" t="s">
        <v>5021</v>
      </c>
      <c r="B2210" s="52"/>
      <c r="C2210" s="52"/>
      <c r="D2210" s="52"/>
      <c r="E2210" s="52"/>
      <c r="F2210" s="52"/>
      <c r="G2210" s="52"/>
      <c r="H2210" s="52"/>
      <c r="I2210" s="52"/>
      <c r="J2210" s="52"/>
      <c r="K2210" s="52"/>
      <c r="L2210" s="52"/>
      <c r="M2210" s="52"/>
      <c r="N2210" s="52"/>
      <c r="O2210" s="52"/>
      <c r="P2210" s="52"/>
      <c r="Q2210" s="53">
        <v>1672.25</v>
      </c>
      <c r="R2210" s="53"/>
      <c r="S2210" s="53"/>
      <c r="T2210" s="53">
        <v>1672.25</v>
      </c>
      <c r="U2210" s="53"/>
      <c r="V2210" s="54">
        <v>0</v>
      </c>
      <c r="W2210" s="54"/>
      <c r="X2210" s="3">
        <v>82</v>
      </c>
      <c r="Y2210" s="3">
        <v>12</v>
      </c>
      <c r="Z2210" s="13">
        <v>34655</v>
      </c>
      <c r="AA2210" s="3">
        <v>1994</v>
      </c>
      <c r="AB2210" s="3">
        <v>12</v>
      </c>
      <c r="AC2210" s="52" t="s">
        <v>5014</v>
      </c>
      <c r="AD2210" s="52"/>
      <c r="AE2210" s="52"/>
      <c r="AF2210" s="52"/>
      <c r="AG2210" s="52"/>
      <c r="AH2210" s="52" t="s">
        <v>881</v>
      </c>
      <c r="AI2210" s="52"/>
      <c r="AJ2210" s="52"/>
      <c r="AK2210" s="52"/>
      <c r="AL2210" s="9">
        <v>0</v>
      </c>
    </row>
    <row r="2211" spans="1:38">
      <c r="A2211" s="52" t="s">
        <v>5022</v>
      </c>
      <c r="B2211" s="52"/>
      <c r="C2211" s="52"/>
      <c r="D2211" s="52"/>
      <c r="E2211" s="52"/>
      <c r="F2211" s="52"/>
      <c r="G2211" s="52"/>
      <c r="H2211" s="52"/>
      <c r="I2211" s="52"/>
      <c r="J2211" s="52"/>
      <c r="K2211" s="52"/>
      <c r="L2211" s="52"/>
      <c r="M2211" s="52"/>
      <c r="N2211" s="52"/>
      <c r="O2211" s="52"/>
      <c r="P2211" s="52"/>
      <c r="Q2211" s="53">
        <v>1672.25</v>
      </c>
      <c r="R2211" s="53"/>
      <c r="S2211" s="53"/>
      <c r="T2211" s="53">
        <v>1672.25</v>
      </c>
      <c r="U2211" s="53"/>
      <c r="V2211" s="54">
        <v>0</v>
      </c>
      <c r="W2211" s="54"/>
      <c r="X2211" s="3">
        <v>82</v>
      </c>
      <c r="Y2211" s="3">
        <v>12</v>
      </c>
      <c r="Z2211" s="13">
        <v>34655</v>
      </c>
      <c r="AA2211" s="3">
        <v>1994</v>
      </c>
      <c r="AB2211" s="3">
        <v>12</v>
      </c>
      <c r="AC2211" s="52" t="s">
        <v>5014</v>
      </c>
      <c r="AD2211" s="52"/>
      <c r="AE2211" s="52"/>
      <c r="AF2211" s="52"/>
      <c r="AG2211" s="52"/>
      <c r="AH2211" s="52" t="s">
        <v>881</v>
      </c>
      <c r="AI2211" s="52"/>
      <c r="AJ2211" s="52"/>
      <c r="AK2211" s="52"/>
      <c r="AL2211" s="9">
        <v>0</v>
      </c>
    </row>
    <row r="2212" spans="1:38">
      <c r="A2212" s="52" t="s">
        <v>5023</v>
      </c>
      <c r="B2212" s="52"/>
      <c r="C2212" s="52"/>
      <c r="D2212" s="52"/>
      <c r="E2212" s="52"/>
      <c r="F2212" s="52"/>
      <c r="G2212" s="52"/>
      <c r="H2212" s="52"/>
      <c r="I2212" s="52"/>
      <c r="J2212" s="52"/>
      <c r="K2212" s="52"/>
      <c r="L2212" s="52"/>
      <c r="M2212" s="52"/>
      <c r="N2212" s="52"/>
      <c r="O2212" s="52"/>
      <c r="P2212" s="52"/>
      <c r="Q2212" s="53">
        <v>1672.25</v>
      </c>
      <c r="R2212" s="53"/>
      <c r="S2212" s="53"/>
      <c r="T2212" s="53">
        <v>1672.25</v>
      </c>
      <c r="U2212" s="53"/>
      <c r="V2212" s="54">
        <v>0</v>
      </c>
      <c r="W2212" s="54"/>
      <c r="X2212" s="3">
        <v>82</v>
      </c>
      <c r="Y2212" s="3">
        <v>12</v>
      </c>
      <c r="Z2212" s="13">
        <v>34655</v>
      </c>
      <c r="AA2212" s="3">
        <v>1994</v>
      </c>
      <c r="AB2212" s="3">
        <v>12</v>
      </c>
      <c r="AC2212" s="52" t="s">
        <v>5014</v>
      </c>
      <c r="AD2212" s="52"/>
      <c r="AE2212" s="52"/>
      <c r="AF2212" s="52"/>
      <c r="AG2212" s="52"/>
      <c r="AH2212" s="52" t="s">
        <v>881</v>
      </c>
      <c r="AI2212" s="52"/>
      <c r="AJ2212" s="52"/>
      <c r="AK2212" s="52"/>
      <c r="AL2212" s="9">
        <v>0</v>
      </c>
    </row>
    <row r="2213" spans="1:38">
      <c r="A2213" s="52" t="s">
        <v>5024</v>
      </c>
      <c r="B2213" s="52"/>
      <c r="C2213" s="52"/>
      <c r="D2213" s="52"/>
      <c r="E2213" s="52"/>
      <c r="F2213" s="52"/>
      <c r="G2213" s="52"/>
      <c r="H2213" s="52"/>
      <c r="I2213" s="52"/>
      <c r="J2213" s="52"/>
      <c r="K2213" s="52"/>
      <c r="L2213" s="52"/>
      <c r="M2213" s="52"/>
      <c r="N2213" s="52"/>
      <c r="O2213" s="52"/>
      <c r="P2213" s="52"/>
      <c r="Q2213" s="53">
        <v>1672.25</v>
      </c>
      <c r="R2213" s="53"/>
      <c r="S2213" s="53"/>
      <c r="T2213" s="53">
        <v>1672.25</v>
      </c>
      <c r="U2213" s="53"/>
      <c r="V2213" s="54">
        <v>0</v>
      </c>
      <c r="W2213" s="54"/>
      <c r="X2213" s="3">
        <v>82</v>
      </c>
      <c r="Y2213" s="3">
        <v>12</v>
      </c>
      <c r="Z2213" s="13">
        <v>34655</v>
      </c>
      <c r="AA2213" s="3">
        <v>1994</v>
      </c>
      <c r="AB2213" s="3">
        <v>12</v>
      </c>
      <c r="AC2213" s="52" t="s">
        <v>5014</v>
      </c>
      <c r="AD2213" s="52"/>
      <c r="AE2213" s="52"/>
      <c r="AF2213" s="52"/>
      <c r="AG2213" s="52"/>
      <c r="AH2213" s="52" t="s">
        <v>881</v>
      </c>
      <c r="AI2213" s="52"/>
      <c r="AJ2213" s="52"/>
      <c r="AK2213" s="52"/>
      <c r="AL2213" s="9">
        <v>0</v>
      </c>
    </row>
    <row r="2214" spans="1:38">
      <c r="A2214" s="52" t="s">
        <v>5025</v>
      </c>
      <c r="B2214" s="52"/>
      <c r="C2214" s="52"/>
      <c r="D2214" s="52"/>
      <c r="E2214" s="52"/>
      <c r="F2214" s="52"/>
      <c r="G2214" s="52"/>
      <c r="H2214" s="52"/>
      <c r="I2214" s="52"/>
      <c r="J2214" s="52"/>
      <c r="K2214" s="52"/>
      <c r="L2214" s="52"/>
      <c r="M2214" s="52"/>
      <c r="N2214" s="52"/>
      <c r="O2214" s="52"/>
      <c r="P2214" s="52"/>
      <c r="Q2214" s="53">
        <v>1672.25</v>
      </c>
      <c r="R2214" s="53"/>
      <c r="S2214" s="53"/>
      <c r="T2214" s="53">
        <v>1672.25</v>
      </c>
      <c r="U2214" s="53"/>
      <c r="V2214" s="54">
        <v>0</v>
      </c>
      <c r="W2214" s="54"/>
      <c r="X2214" s="3">
        <v>82</v>
      </c>
      <c r="Y2214" s="3">
        <v>12</v>
      </c>
      <c r="Z2214" s="13">
        <v>34655</v>
      </c>
      <c r="AA2214" s="3">
        <v>1994</v>
      </c>
      <c r="AB2214" s="3">
        <v>12</v>
      </c>
      <c r="AC2214" s="52" t="s">
        <v>5014</v>
      </c>
      <c r="AD2214" s="52"/>
      <c r="AE2214" s="52"/>
      <c r="AF2214" s="52"/>
      <c r="AG2214" s="52"/>
      <c r="AH2214" s="52" t="s">
        <v>881</v>
      </c>
      <c r="AI2214" s="52"/>
      <c r="AJ2214" s="52"/>
      <c r="AK2214" s="52"/>
      <c r="AL2214" s="9">
        <v>0</v>
      </c>
    </row>
    <row r="2215" spans="1:38">
      <c r="A2215" s="52" t="s">
        <v>5026</v>
      </c>
      <c r="B2215" s="52"/>
      <c r="C2215" s="52"/>
      <c r="D2215" s="52"/>
      <c r="E2215" s="52"/>
      <c r="F2215" s="52"/>
      <c r="G2215" s="52"/>
      <c r="H2215" s="52"/>
      <c r="I2215" s="52"/>
      <c r="J2215" s="52"/>
      <c r="K2215" s="52"/>
      <c r="L2215" s="52"/>
      <c r="M2215" s="52"/>
      <c r="N2215" s="52"/>
      <c r="O2215" s="52"/>
      <c r="P2215" s="52"/>
      <c r="Q2215" s="53">
        <v>1672.25</v>
      </c>
      <c r="R2215" s="53"/>
      <c r="S2215" s="53"/>
      <c r="T2215" s="53">
        <v>1672.25</v>
      </c>
      <c r="U2215" s="53"/>
      <c r="V2215" s="54">
        <v>0</v>
      </c>
      <c r="W2215" s="54"/>
      <c r="X2215" s="3">
        <v>82</v>
      </c>
      <c r="Y2215" s="3">
        <v>12</v>
      </c>
      <c r="Z2215" s="8">
        <v>34410</v>
      </c>
      <c r="AA2215" s="3">
        <v>1994</v>
      </c>
      <c r="AB2215" s="3">
        <v>12</v>
      </c>
      <c r="AC2215" s="52" t="s">
        <v>5014</v>
      </c>
      <c r="AD2215" s="52"/>
      <c r="AE2215" s="52"/>
      <c r="AF2215" s="52"/>
      <c r="AG2215" s="52"/>
      <c r="AH2215" s="52" t="s">
        <v>881</v>
      </c>
      <c r="AI2215" s="52"/>
      <c r="AJ2215" s="52"/>
      <c r="AK2215" s="52"/>
      <c r="AL2215" s="9">
        <v>0</v>
      </c>
    </row>
    <row r="2216" spans="1:38">
      <c r="A2216" s="52" t="s">
        <v>5027</v>
      </c>
      <c r="B2216" s="52"/>
      <c r="C2216" s="52"/>
      <c r="D2216" s="52"/>
      <c r="E2216" s="52"/>
      <c r="F2216" s="52"/>
      <c r="G2216" s="52"/>
      <c r="H2216" s="52"/>
      <c r="I2216" s="52"/>
      <c r="J2216" s="52"/>
      <c r="K2216" s="52"/>
      <c r="L2216" s="52"/>
      <c r="M2216" s="52"/>
      <c r="N2216" s="52"/>
      <c r="O2216" s="52"/>
      <c r="P2216" s="52"/>
      <c r="Q2216" s="53">
        <v>1672.25</v>
      </c>
      <c r="R2216" s="53"/>
      <c r="S2216" s="53"/>
      <c r="T2216" s="53">
        <v>1672.25</v>
      </c>
      <c r="U2216" s="53"/>
      <c r="V2216" s="54">
        <v>0</v>
      </c>
      <c r="W2216" s="54"/>
      <c r="X2216" s="3">
        <v>82</v>
      </c>
      <c r="Y2216" s="3">
        <v>12</v>
      </c>
      <c r="Z2216" s="13">
        <v>34655</v>
      </c>
      <c r="AA2216" s="3">
        <v>1994</v>
      </c>
      <c r="AB2216" s="3">
        <v>12</v>
      </c>
      <c r="AC2216" s="52" t="s">
        <v>5014</v>
      </c>
      <c r="AD2216" s="52"/>
      <c r="AE2216" s="52"/>
      <c r="AF2216" s="52"/>
      <c r="AG2216" s="52"/>
      <c r="AH2216" s="52" t="s">
        <v>881</v>
      </c>
      <c r="AI2216" s="52"/>
      <c r="AJ2216" s="52"/>
      <c r="AK2216" s="52"/>
      <c r="AL2216" s="9">
        <v>0</v>
      </c>
    </row>
    <row r="2217" spans="1:38">
      <c r="A2217" s="52" t="s">
        <v>5028</v>
      </c>
      <c r="B2217" s="52"/>
      <c r="C2217" s="52"/>
      <c r="D2217" s="52"/>
      <c r="E2217" s="52"/>
      <c r="F2217" s="52"/>
      <c r="G2217" s="52"/>
      <c r="H2217" s="52"/>
      <c r="I2217" s="52"/>
      <c r="J2217" s="52"/>
      <c r="K2217" s="52"/>
      <c r="L2217" s="52"/>
      <c r="M2217" s="52"/>
      <c r="N2217" s="52"/>
      <c r="O2217" s="52"/>
      <c r="P2217" s="52"/>
      <c r="Q2217" s="53">
        <v>1750</v>
      </c>
      <c r="R2217" s="53"/>
      <c r="S2217" s="53"/>
      <c r="T2217" s="53">
        <v>1750</v>
      </c>
      <c r="U2217" s="53"/>
      <c r="V2217" s="54">
        <v>0</v>
      </c>
      <c r="W2217" s="54"/>
      <c r="X2217" s="3">
        <v>82</v>
      </c>
      <c r="Y2217" s="3">
        <v>7</v>
      </c>
      <c r="Z2217" s="8">
        <v>33651</v>
      </c>
      <c r="AA2217" s="3">
        <v>1992</v>
      </c>
      <c r="AB2217" s="3">
        <v>7</v>
      </c>
      <c r="AC2217" s="52" t="s">
        <v>5029</v>
      </c>
      <c r="AD2217" s="52"/>
      <c r="AE2217" s="52"/>
      <c r="AF2217" s="52"/>
      <c r="AG2217" s="52"/>
      <c r="AH2217" s="52" t="s">
        <v>614</v>
      </c>
      <c r="AI2217" s="52"/>
      <c r="AJ2217" s="52"/>
      <c r="AK2217" s="52"/>
      <c r="AL2217" s="9">
        <v>0</v>
      </c>
    </row>
    <row r="2218" spans="1:38">
      <c r="A2218" s="52" t="s">
        <v>5030</v>
      </c>
      <c r="B2218" s="52"/>
      <c r="C2218" s="52"/>
      <c r="D2218" s="52"/>
      <c r="E2218" s="52"/>
      <c r="F2218" s="52"/>
      <c r="G2218" s="52"/>
      <c r="H2218" s="52"/>
      <c r="I2218" s="52"/>
      <c r="J2218" s="52"/>
      <c r="K2218" s="52"/>
      <c r="L2218" s="52"/>
      <c r="M2218" s="52"/>
      <c r="N2218" s="52"/>
      <c r="O2218" s="52"/>
      <c r="P2218" s="52"/>
      <c r="Q2218" s="54">
        <v>610.79999999999995</v>
      </c>
      <c r="R2218" s="54"/>
      <c r="S2218" s="54"/>
      <c r="T2218" s="54">
        <v>610.79999999999995</v>
      </c>
      <c r="U2218" s="54"/>
      <c r="V2218" s="54">
        <v>0</v>
      </c>
      <c r="W2218" s="54"/>
      <c r="X2218" s="3">
        <v>82</v>
      </c>
      <c r="Y2218" s="3">
        <v>12</v>
      </c>
      <c r="Z2218" s="10">
        <v>28865</v>
      </c>
      <c r="AA2218" s="3">
        <v>1979</v>
      </c>
      <c r="AB2218" s="3">
        <v>12</v>
      </c>
      <c r="AC2218" s="52" t="s">
        <v>5031</v>
      </c>
      <c r="AD2218" s="52"/>
      <c r="AE2218" s="52"/>
      <c r="AF2218" s="52"/>
      <c r="AG2218" s="52"/>
      <c r="AH2218" s="52" t="s">
        <v>821</v>
      </c>
      <c r="AI2218" s="52"/>
      <c r="AJ2218" s="52"/>
      <c r="AK2218" s="52"/>
      <c r="AL2218" s="9">
        <v>0</v>
      </c>
    </row>
    <row r="2219" spans="1:38">
      <c r="A2219" s="52" t="s">
        <v>5032</v>
      </c>
      <c r="B2219" s="52"/>
      <c r="C2219" s="52"/>
      <c r="D2219" s="52"/>
      <c r="E2219" s="52"/>
      <c r="F2219" s="52"/>
      <c r="G2219" s="52"/>
      <c r="H2219" s="52"/>
      <c r="I2219" s="52"/>
      <c r="J2219" s="52"/>
      <c r="K2219" s="52"/>
      <c r="L2219" s="52"/>
      <c r="M2219" s="52"/>
      <c r="N2219" s="52"/>
      <c r="O2219" s="52"/>
      <c r="P2219" s="52"/>
      <c r="Q2219" s="53">
        <v>44805.23</v>
      </c>
      <c r="R2219" s="53"/>
      <c r="S2219" s="53"/>
      <c r="T2219" s="53">
        <v>31108.6</v>
      </c>
      <c r="U2219" s="53"/>
      <c r="V2219" s="53">
        <v>3733.59</v>
      </c>
      <c r="W2219" s="53"/>
      <c r="X2219" s="3">
        <v>82</v>
      </c>
      <c r="Y2219" s="3">
        <v>12</v>
      </c>
      <c r="Z2219" s="5">
        <v>37262</v>
      </c>
      <c r="AA2219" s="3">
        <v>2002</v>
      </c>
      <c r="AB2219" s="3">
        <v>12</v>
      </c>
      <c r="AC2219" s="52" t="s">
        <v>4230</v>
      </c>
      <c r="AD2219" s="52"/>
      <c r="AE2219" s="52"/>
      <c r="AF2219" s="52"/>
      <c r="AG2219" s="52"/>
      <c r="AH2219" s="52" t="s">
        <v>5033</v>
      </c>
      <c r="AI2219" s="52"/>
      <c r="AJ2219" s="52"/>
      <c r="AK2219" s="52"/>
      <c r="AL2219" s="6">
        <v>19001</v>
      </c>
    </row>
    <row r="2220" spans="1:38">
      <c r="A2220" s="52" t="s">
        <v>5034</v>
      </c>
      <c r="B2220" s="52"/>
      <c r="C2220" s="52"/>
      <c r="D2220" s="52"/>
      <c r="E2220" s="52"/>
      <c r="F2220" s="52"/>
      <c r="G2220" s="52"/>
      <c r="H2220" s="52"/>
      <c r="I2220" s="52"/>
      <c r="J2220" s="52"/>
      <c r="K2220" s="52"/>
      <c r="L2220" s="52"/>
      <c r="M2220" s="52"/>
      <c r="N2220" s="52"/>
      <c r="O2220" s="52"/>
      <c r="P2220" s="52"/>
      <c r="Q2220" s="53">
        <v>2885</v>
      </c>
      <c r="R2220" s="53"/>
      <c r="S2220" s="53"/>
      <c r="T2220" s="53">
        <v>2885</v>
      </c>
      <c r="U2220" s="53"/>
      <c r="V2220" s="54">
        <v>0</v>
      </c>
      <c r="W2220" s="54"/>
      <c r="X2220" s="3">
        <v>82</v>
      </c>
      <c r="Y2220" s="3">
        <v>12</v>
      </c>
      <c r="Z2220" s="5">
        <v>31781</v>
      </c>
      <c r="AA2220" s="3">
        <v>1987</v>
      </c>
      <c r="AB2220" s="3">
        <v>12</v>
      </c>
      <c r="AC2220" s="52" t="s">
        <v>5035</v>
      </c>
      <c r="AD2220" s="52"/>
      <c r="AE2220" s="52"/>
      <c r="AF2220" s="52"/>
      <c r="AG2220" s="52"/>
      <c r="AH2220" s="52" t="s">
        <v>4009</v>
      </c>
      <c r="AI2220" s="52"/>
      <c r="AJ2220" s="52"/>
      <c r="AK2220" s="52"/>
      <c r="AL2220" s="9">
        <v>0</v>
      </c>
    </row>
    <row r="2221" spans="1:38">
      <c r="A2221" s="52" t="s">
        <v>5036</v>
      </c>
      <c r="B2221" s="52"/>
      <c r="C2221" s="52"/>
      <c r="D2221" s="52"/>
      <c r="E2221" s="52"/>
      <c r="F2221" s="52"/>
      <c r="G2221" s="52"/>
      <c r="H2221" s="52"/>
      <c r="I2221" s="52"/>
      <c r="J2221" s="52"/>
      <c r="K2221" s="52"/>
      <c r="L2221" s="52"/>
      <c r="M2221" s="52"/>
      <c r="N2221" s="52"/>
      <c r="O2221" s="52"/>
      <c r="P2221" s="52"/>
      <c r="Q2221" s="53">
        <v>2642.11</v>
      </c>
      <c r="R2221" s="53"/>
      <c r="S2221" s="53"/>
      <c r="T2221" s="54">
        <v>38.61</v>
      </c>
      <c r="U2221" s="54"/>
      <c r="V2221" s="54">
        <v>38.61</v>
      </c>
      <c r="W2221" s="54"/>
      <c r="X2221" s="3">
        <v>82</v>
      </c>
      <c r="Y2221" s="3">
        <v>12</v>
      </c>
      <c r="Z2221" s="8">
        <v>40387</v>
      </c>
      <c r="AA2221" s="3">
        <v>2010</v>
      </c>
      <c r="AB2221" s="3">
        <v>12</v>
      </c>
      <c r="AC2221" s="52" t="s">
        <v>5037</v>
      </c>
      <c r="AD2221" s="52"/>
      <c r="AE2221" s="52"/>
      <c r="AF2221" s="52"/>
      <c r="AG2221" s="52"/>
      <c r="AH2221" s="52" t="s">
        <v>5038</v>
      </c>
      <c r="AI2221" s="52"/>
      <c r="AJ2221" s="52"/>
      <c r="AK2221" s="52"/>
      <c r="AL2221" s="6">
        <v>2698</v>
      </c>
    </row>
    <row r="2222" spans="1:38">
      <c r="A2222" s="52" t="s">
        <v>5039</v>
      </c>
      <c r="B2222" s="52"/>
      <c r="C2222" s="52"/>
      <c r="D2222" s="52"/>
      <c r="E2222" s="52"/>
      <c r="F2222" s="52"/>
      <c r="G2222" s="52"/>
      <c r="H2222" s="52"/>
      <c r="I2222" s="52"/>
      <c r="J2222" s="52"/>
      <c r="K2222" s="52"/>
      <c r="L2222" s="52"/>
      <c r="M2222" s="52"/>
      <c r="N2222" s="52"/>
      <c r="O2222" s="52"/>
      <c r="P2222" s="52"/>
      <c r="Q2222" s="53">
        <v>18235</v>
      </c>
      <c r="R2222" s="53"/>
      <c r="S2222" s="53"/>
      <c r="T2222" s="53">
        <v>2136.25</v>
      </c>
      <c r="U2222" s="53"/>
      <c r="V2222" s="54">
        <v>729.4</v>
      </c>
      <c r="W2222" s="54"/>
      <c r="X2222" s="3">
        <v>82</v>
      </c>
      <c r="Y2222" s="3">
        <v>25</v>
      </c>
      <c r="Z2222" s="13">
        <v>39381</v>
      </c>
      <c r="AA2222" s="3">
        <v>2007</v>
      </c>
      <c r="AB2222" s="3">
        <v>25</v>
      </c>
      <c r="AC2222" s="52" t="s">
        <v>5040</v>
      </c>
      <c r="AD2222" s="52"/>
      <c r="AE2222" s="52"/>
      <c r="AF2222" s="52"/>
      <c r="AG2222" s="52"/>
      <c r="AH2222" s="52" t="s">
        <v>5041</v>
      </c>
      <c r="AI2222" s="52"/>
      <c r="AJ2222" s="52"/>
      <c r="AK2222" s="52"/>
      <c r="AL2222" s="6">
        <v>18327</v>
      </c>
    </row>
    <row r="2223" spans="1:38">
      <c r="A2223" s="52" t="s">
        <v>5042</v>
      </c>
      <c r="B2223" s="52"/>
      <c r="C2223" s="52"/>
      <c r="D2223" s="52"/>
      <c r="E2223" s="52"/>
      <c r="F2223" s="52"/>
      <c r="G2223" s="52"/>
      <c r="H2223" s="52"/>
      <c r="I2223" s="52"/>
      <c r="J2223" s="52"/>
      <c r="K2223" s="52"/>
      <c r="L2223" s="52"/>
      <c r="M2223" s="52"/>
      <c r="N2223" s="52"/>
      <c r="O2223" s="52"/>
      <c r="P2223" s="52"/>
      <c r="Q2223" s="53">
        <v>18235</v>
      </c>
      <c r="R2223" s="53"/>
      <c r="S2223" s="53"/>
      <c r="T2223" s="53">
        <v>2136.25</v>
      </c>
      <c r="U2223" s="53"/>
      <c r="V2223" s="54">
        <v>729.4</v>
      </c>
      <c r="W2223" s="54"/>
      <c r="X2223" s="3">
        <v>82</v>
      </c>
      <c r="Y2223" s="3">
        <v>25</v>
      </c>
      <c r="Z2223" s="13">
        <v>39381</v>
      </c>
      <c r="AA2223" s="3">
        <v>2007</v>
      </c>
      <c r="AB2223" s="3">
        <v>25</v>
      </c>
      <c r="AC2223" s="52" t="s">
        <v>5040</v>
      </c>
      <c r="AD2223" s="52"/>
      <c r="AE2223" s="52"/>
      <c r="AF2223" s="52"/>
      <c r="AG2223" s="52"/>
      <c r="AH2223" s="52" t="s">
        <v>5041</v>
      </c>
      <c r="AI2223" s="52"/>
      <c r="AJ2223" s="52"/>
      <c r="AK2223" s="52"/>
      <c r="AL2223" s="6">
        <v>18327</v>
      </c>
    </row>
    <row r="2224" spans="1:38">
      <c r="A2224" s="52" t="s">
        <v>5043</v>
      </c>
      <c r="B2224" s="52"/>
      <c r="C2224" s="52"/>
      <c r="D2224" s="52"/>
      <c r="E2224" s="52"/>
      <c r="F2224" s="52"/>
      <c r="G2224" s="52"/>
      <c r="H2224" s="52"/>
      <c r="I2224" s="52"/>
      <c r="J2224" s="52"/>
      <c r="K2224" s="52"/>
      <c r="L2224" s="52"/>
      <c r="M2224" s="52"/>
      <c r="N2224" s="52"/>
      <c r="O2224" s="52"/>
      <c r="P2224" s="52"/>
      <c r="Q2224" s="53">
        <v>20273</v>
      </c>
      <c r="R2224" s="53"/>
      <c r="S2224" s="53"/>
      <c r="T2224" s="53">
        <v>2374.9499999999998</v>
      </c>
      <c r="U2224" s="53"/>
      <c r="V2224" s="54">
        <v>810.9</v>
      </c>
      <c r="W2224" s="54"/>
      <c r="X2224" s="3">
        <v>82</v>
      </c>
      <c r="Y2224" s="3">
        <v>25</v>
      </c>
      <c r="Z2224" s="13">
        <v>39381</v>
      </c>
      <c r="AA2224" s="3">
        <v>2007</v>
      </c>
      <c r="AB2224" s="3">
        <v>25</v>
      </c>
      <c r="AC2224" s="52" t="s">
        <v>5044</v>
      </c>
      <c r="AD2224" s="52"/>
      <c r="AE2224" s="52"/>
      <c r="AF2224" s="52"/>
      <c r="AG2224" s="52"/>
      <c r="AH2224" s="52" t="s">
        <v>5045</v>
      </c>
      <c r="AI2224" s="52"/>
      <c r="AJ2224" s="52"/>
      <c r="AK2224" s="52"/>
      <c r="AL2224" s="6">
        <v>20376</v>
      </c>
    </row>
    <row r="2225" spans="1:38">
      <c r="A2225" s="52" t="s">
        <v>5046</v>
      </c>
      <c r="B2225" s="52"/>
      <c r="C2225" s="52"/>
      <c r="D2225" s="52"/>
      <c r="E2225" s="52"/>
      <c r="F2225" s="52"/>
      <c r="G2225" s="52"/>
      <c r="H2225" s="52"/>
      <c r="I2225" s="52"/>
      <c r="J2225" s="52"/>
      <c r="K2225" s="52"/>
      <c r="L2225" s="52"/>
      <c r="M2225" s="52"/>
      <c r="N2225" s="52"/>
      <c r="O2225" s="52"/>
      <c r="P2225" s="52"/>
      <c r="Q2225" s="53">
        <v>10475</v>
      </c>
      <c r="R2225" s="53"/>
      <c r="S2225" s="53"/>
      <c r="T2225" s="53">
        <v>2095.29</v>
      </c>
      <c r="U2225" s="53"/>
      <c r="V2225" s="54">
        <v>419.03</v>
      </c>
      <c r="W2225" s="54"/>
      <c r="X2225" s="3">
        <v>82</v>
      </c>
      <c r="Y2225" s="3">
        <v>25</v>
      </c>
      <c r="Z2225" s="8">
        <v>38625</v>
      </c>
      <c r="AA2225" s="3">
        <v>2005</v>
      </c>
      <c r="AB2225" s="3">
        <v>25</v>
      </c>
      <c r="AC2225" s="52" t="s">
        <v>5047</v>
      </c>
      <c r="AD2225" s="52"/>
      <c r="AE2225" s="52"/>
      <c r="AF2225" s="52"/>
      <c r="AG2225" s="52"/>
      <c r="AH2225" s="52" t="s">
        <v>5048</v>
      </c>
      <c r="AI2225" s="52"/>
      <c r="AJ2225" s="52"/>
      <c r="AK2225" s="52"/>
      <c r="AL2225" s="6">
        <v>10207</v>
      </c>
    </row>
    <row r="2226" spans="1:38">
      <c r="A2226" t="s">
        <v>183</v>
      </c>
    </row>
    <row r="2227" spans="1:38">
      <c r="A2227" s="52" t="s">
        <v>5049</v>
      </c>
      <c r="B2227" s="52"/>
      <c r="C2227" s="52"/>
      <c r="D2227" s="52"/>
      <c r="E2227" s="52"/>
      <c r="F2227" s="52"/>
      <c r="G2227" s="52"/>
      <c r="H2227" s="52"/>
      <c r="I2227" s="52"/>
      <c r="J2227" s="52"/>
      <c r="K2227" s="52"/>
      <c r="L2227" s="52"/>
      <c r="M2227" s="52"/>
      <c r="N2227" s="52"/>
      <c r="O2227" s="52"/>
      <c r="P2227" s="52"/>
      <c r="Q2227" s="53">
        <v>10475</v>
      </c>
      <c r="R2227" s="53"/>
      <c r="S2227" s="53"/>
      <c r="T2227" s="53">
        <v>2095.29</v>
      </c>
      <c r="U2227" s="53"/>
      <c r="V2227" s="54">
        <v>419.03</v>
      </c>
      <c r="W2227" s="54"/>
      <c r="X2227" s="3">
        <v>82</v>
      </c>
      <c r="Y2227" s="3">
        <v>25</v>
      </c>
      <c r="Z2227" s="8">
        <v>38625</v>
      </c>
      <c r="AA2227" s="3">
        <v>2005</v>
      </c>
      <c r="AB2227" s="3">
        <v>25</v>
      </c>
      <c r="AC2227" s="52" t="s">
        <v>5047</v>
      </c>
      <c r="AD2227" s="52"/>
      <c r="AE2227" s="52"/>
      <c r="AF2227" s="52"/>
      <c r="AG2227" s="52"/>
      <c r="AH2227" s="52" t="s">
        <v>5048</v>
      </c>
      <c r="AI2227" s="52"/>
      <c r="AJ2227" s="52"/>
      <c r="AK2227" s="52"/>
      <c r="AL2227" s="6">
        <v>10207</v>
      </c>
    </row>
    <row r="2228" spans="1:38">
      <c r="A2228" s="52" t="s">
        <v>5050</v>
      </c>
      <c r="B2228" s="52"/>
      <c r="C2228" s="52"/>
      <c r="D2228" s="52"/>
      <c r="E2228" s="52"/>
      <c r="F2228" s="52"/>
      <c r="G2228" s="52"/>
      <c r="H2228" s="52"/>
      <c r="I2228" s="52"/>
      <c r="J2228" s="52"/>
      <c r="K2228" s="52"/>
      <c r="L2228" s="52"/>
      <c r="M2228" s="52"/>
      <c r="N2228" s="52"/>
      <c r="O2228" s="52"/>
      <c r="P2228" s="52"/>
      <c r="Q2228" s="53">
        <v>6740</v>
      </c>
      <c r="R2228" s="53"/>
      <c r="S2228" s="53"/>
      <c r="T2228" s="54">
        <v>793.32</v>
      </c>
      <c r="U2228" s="54"/>
      <c r="V2228" s="54">
        <v>269.62</v>
      </c>
      <c r="W2228" s="54"/>
      <c r="X2228" s="3">
        <v>82</v>
      </c>
      <c r="Y2228" s="3">
        <v>25</v>
      </c>
      <c r="Z2228" s="13">
        <v>39376</v>
      </c>
      <c r="AA2228" s="3">
        <v>2007</v>
      </c>
      <c r="AB2228" s="3">
        <v>25</v>
      </c>
      <c r="AC2228" s="52" t="s">
        <v>5051</v>
      </c>
      <c r="AD2228" s="52"/>
      <c r="AE2228" s="52"/>
      <c r="AF2228" s="52"/>
      <c r="AG2228" s="52"/>
      <c r="AH2228" s="52" t="s">
        <v>5052</v>
      </c>
      <c r="AI2228" s="52"/>
      <c r="AJ2228" s="52"/>
      <c r="AK2228" s="52"/>
      <c r="AL2228" s="6">
        <v>6770</v>
      </c>
    </row>
    <row r="2229" spans="1:38">
      <c r="A2229" s="52" t="s">
        <v>5053</v>
      </c>
      <c r="B2229" s="52"/>
      <c r="C2229" s="52"/>
      <c r="D2229" s="52"/>
      <c r="E2229" s="52"/>
      <c r="F2229" s="52"/>
      <c r="G2229" s="52"/>
      <c r="H2229" s="52"/>
      <c r="I2229" s="52"/>
      <c r="J2229" s="52"/>
      <c r="K2229" s="52"/>
      <c r="L2229" s="52"/>
      <c r="M2229" s="52"/>
      <c r="N2229" s="52"/>
      <c r="O2229" s="52"/>
      <c r="P2229" s="52"/>
      <c r="Q2229" s="53">
        <v>6740</v>
      </c>
      <c r="R2229" s="53"/>
      <c r="S2229" s="53"/>
      <c r="T2229" s="54">
        <v>793.32</v>
      </c>
      <c r="U2229" s="54"/>
      <c r="V2229" s="54">
        <v>269.62</v>
      </c>
      <c r="W2229" s="54"/>
      <c r="X2229" s="3">
        <v>82</v>
      </c>
      <c r="Y2229" s="3">
        <v>25</v>
      </c>
      <c r="Z2229" s="13">
        <v>39376</v>
      </c>
      <c r="AA2229" s="3">
        <v>2007</v>
      </c>
      <c r="AB2229" s="3">
        <v>25</v>
      </c>
      <c r="AC2229" s="52" t="s">
        <v>5051</v>
      </c>
      <c r="AD2229" s="52"/>
      <c r="AE2229" s="52"/>
      <c r="AF2229" s="52"/>
      <c r="AG2229" s="52"/>
      <c r="AH2229" s="52" t="s">
        <v>5052</v>
      </c>
      <c r="AI2229" s="52"/>
      <c r="AJ2229" s="52"/>
      <c r="AK2229" s="52"/>
      <c r="AL2229" s="6">
        <v>6770</v>
      </c>
    </row>
    <row r="2230" spans="1:38">
      <c r="A2230" s="52" t="s">
        <v>5054</v>
      </c>
      <c r="B2230" s="52"/>
      <c r="C2230" s="52"/>
      <c r="D2230" s="52"/>
      <c r="E2230" s="52"/>
      <c r="F2230" s="52"/>
      <c r="G2230" s="52"/>
      <c r="H2230" s="52"/>
      <c r="I2230" s="52"/>
      <c r="J2230" s="52"/>
      <c r="K2230" s="52"/>
      <c r="L2230" s="52"/>
      <c r="M2230" s="52"/>
      <c r="N2230" s="52"/>
      <c r="O2230" s="52"/>
      <c r="P2230" s="52"/>
      <c r="Q2230" s="53">
        <v>13181</v>
      </c>
      <c r="R2230" s="53"/>
      <c r="S2230" s="53"/>
      <c r="T2230" s="53">
        <v>13181</v>
      </c>
      <c r="U2230" s="53"/>
      <c r="V2230" s="54">
        <v>0</v>
      </c>
      <c r="W2230" s="54"/>
      <c r="X2230" s="3">
        <v>82</v>
      </c>
      <c r="Y2230" s="3">
        <v>5</v>
      </c>
      <c r="Z2230" s="5">
        <v>35073</v>
      </c>
      <c r="AA2230" s="3">
        <v>1996</v>
      </c>
      <c r="AB2230" s="3">
        <v>5</v>
      </c>
      <c r="AC2230" s="52" t="s">
        <v>5055</v>
      </c>
      <c r="AD2230" s="52"/>
      <c r="AE2230" s="52"/>
      <c r="AF2230" s="52"/>
      <c r="AG2230" s="52"/>
      <c r="AH2230" s="52" t="s">
        <v>19</v>
      </c>
      <c r="AI2230" s="52"/>
      <c r="AJ2230" s="52"/>
      <c r="AK2230" s="52"/>
      <c r="AL2230" s="9">
        <v>0</v>
      </c>
    </row>
    <row r="2231" spans="1:38">
      <c r="A2231" s="52" t="s">
        <v>5056</v>
      </c>
      <c r="B2231" s="52"/>
      <c r="C2231" s="52"/>
      <c r="D2231" s="52"/>
      <c r="E2231" s="52"/>
      <c r="F2231" s="52"/>
      <c r="G2231" s="52"/>
      <c r="H2231" s="52"/>
      <c r="I2231" s="52"/>
      <c r="J2231" s="52"/>
      <c r="K2231" s="52"/>
      <c r="L2231" s="52"/>
      <c r="M2231" s="52"/>
      <c r="N2231" s="52"/>
      <c r="O2231" s="52"/>
      <c r="P2231" s="52"/>
      <c r="Q2231" s="53">
        <v>2000</v>
      </c>
      <c r="R2231" s="53"/>
      <c r="S2231" s="53"/>
      <c r="T2231" s="53">
        <v>2000</v>
      </c>
      <c r="U2231" s="53"/>
      <c r="V2231" s="54">
        <v>0</v>
      </c>
      <c r="W2231" s="54"/>
      <c r="X2231" s="3">
        <v>82</v>
      </c>
      <c r="Y2231" s="3">
        <v>12</v>
      </c>
      <c r="Z2231" s="10">
        <v>31058</v>
      </c>
      <c r="AA2231" s="3">
        <v>1985</v>
      </c>
      <c r="AB2231" s="3">
        <v>12</v>
      </c>
      <c r="AC2231" s="52" t="s">
        <v>5057</v>
      </c>
      <c r="AD2231" s="52"/>
      <c r="AE2231" s="52"/>
      <c r="AF2231" s="52"/>
      <c r="AG2231" s="52"/>
      <c r="AH2231" s="52" t="s">
        <v>4061</v>
      </c>
      <c r="AI2231" s="52"/>
      <c r="AJ2231" s="52"/>
      <c r="AK2231" s="52"/>
      <c r="AL2231" s="9">
        <v>0</v>
      </c>
    </row>
    <row r="2232" spans="1:38">
      <c r="A2232" s="52" t="s">
        <v>5058</v>
      </c>
      <c r="B2232" s="52"/>
      <c r="C2232" s="52"/>
      <c r="D2232" s="52"/>
      <c r="E2232" s="52"/>
      <c r="F2232" s="52"/>
      <c r="G2232" s="52"/>
      <c r="H2232" s="52"/>
      <c r="I2232" s="52"/>
      <c r="J2232" s="52"/>
      <c r="K2232" s="52"/>
      <c r="L2232" s="52"/>
      <c r="M2232" s="52"/>
      <c r="N2232" s="52"/>
      <c r="O2232" s="52"/>
      <c r="P2232" s="52"/>
      <c r="Q2232" s="53">
        <v>1115.8399999999999</v>
      </c>
      <c r="R2232" s="53"/>
      <c r="S2232" s="53"/>
      <c r="T2232" s="53">
        <v>1115.8399999999999</v>
      </c>
      <c r="U2232" s="53"/>
      <c r="V2232" s="54">
        <v>0</v>
      </c>
      <c r="W2232" s="54"/>
      <c r="X2232" s="3">
        <v>82</v>
      </c>
      <c r="Y2232" s="3">
        <v>12</v>
      </c>
      <c r="Z2232" s="5">
        <v>31413</v>
      </c>
      <c r="AA2232" s="3">
        <v>1986</v>
      </c>
      <c r="AB2232" s="3">
        <v>12</v>
      </c>
      <c r="AC2232" s="52" t="s">
        <v>5059</v>
      </c>
      <c r="AD2232" s="52"/>
      <c r="AE2232" s="52"/>
      <c r="AF2232" s="52"/>
      <c r="AG2232" s="52"/>
      <c r="AH2232" s="52" t="s">
        <v>4002</v>
      </c>
      <c r="AI2232" s="52"/>
      <c r="AJ2232" s="52"/>
      <c r="AK2232" s="52"/>
      <c r="AL2232" s="9">
        <v>0</v>
      </c>
    </row>
    <row r="2233" spans="1:38">
      <c r="A2233" s="52" t="s">
        <v>5060</v>
      </c>
      <c r="B2233" s="52"/>
      <c r="C2233" s="52"/>
      <c r="D2233" s="52"/>
      <c r="E2233" s="52"/>
      <c r="F2233" s="52"/>
      <c r="G2233" s="52"/>
      <c r="H2233" s="52"/>
      <c r="I2233" s="52"/>
      <c r="J2233" s="52"/>
      <c r="K2233" s="52"/>
      <c r="L2233" s="52"/>
      <c r="M2233" s="52"/>
      <c r="N2233" s="52"/>
      <c r="O2233" s="52"/>
      <c r="P2233" s="52"/>
      <c r="Q2233" s="53">
        <v>1115.8399999999999</v>
      </c>
      <c r="R2233" s="53"/>
      <c r="S2233" s="53"/>
      <c r="T2233" s="53">
        <v>1115.8399999999999</v>
      </c>
      <c r="U2233" s="53"/>
      <c r="V2233" s="54">
        <v>0</v>
      </c>
      <c r="W2233" s="54"/>
      <c r="X2233" s="3">
        <v>82</v>
      </c>
      <c r="Y2233" s="3">
        <v>12</v>
      </c>
      <c r="Z2233" s="5">
        <v>31413</v>
      </c>
      <c r="AA2233" s="3">
        <v>1986</v>
      </c>
      <c r="AB2233" s="3">
        <v>12</v>
      </c>
      <c r="AC2233" s="52" t="s">
        <v>5059</v>
      </c>
      <c r="AD2233" s="52"/>
      <c r="AE2233" s="52"/>
      <c r="AF2233" s="52"/>
      <c r="AG2233" s="52"/>
      <c r="AH2233" s="52" t="s">
        <v>4002</v>
      </c>
      <c r="AI2233" s="52"/>
      <c r="AJ2233" s="52"/>
      <c r="AK2233" s="52"/>
      <c r="AL2233" s="9">
        <v>0</v>
      </c>
    </row>
    <row r="2234" spans="1:38">
      <c r="A2234" s="52" t="s">
        <v>5061</v>
      </c>
      <c r="B2234" s="52"/>
      <c r="C2234" s="52"/>
      <c r="D2234" s="52"/>
      <c r="E2234" s="52"/>
      <c r="F2234" s="52"/>
      <c r="G2234" s="52"/>
      <c r="H2234" s="52"/>
      <c r="I2234" s="52"/>
      <c r="J2234" s="52"/>
      <c r="K2234" s="52"/>
      <c r="L2234" s="52"/>
      <c r="M2234" s="52"/>
      <c r="N2234" s="52"/>
      <c r="O2234" s="52"/>
      <c r="P2234" s="52"/>
      <c r="Q2234" s="53">
        <v>3417</v>
      </c>
      <c r="R2234" s="53"/>
      <c r="S2234" s="53"/>
      <c r="T2234" s="53">
        <v>1836.49</v>
      </c>
      <c r="U2234" s="53"/>
      <c r="V2234" s="54">
        <v>569.52</v>
      </c>
      <c r="W2234" s="54"/>
      <c r="X2234" s="3">
        <v>82</v>
      </c>
      <c r="Y2234" s="3">
        <v>6</v>
      </c>
      <c r="Z2234" s="12">
        <v>39362</v>
      </c>
      <c r="AA2234" s="3">
        <v>2007</v>
      </c>
      <c r="AB2234" s="3">
        <v>6</v>
      </c>
      <c r="AC2234" s="52" t="s">
        <v>5062</v>
      </c>
      <c r="AD2234" s="52"/>
      <c r="AE2234" s="52"/>
      <c r="AF2234" s="52"/>
      <c r="AG2234" s="52"/>
      <c r="AH2234" s="52" t="s">
        <v>5063</v>
      </c>
      <c r="AI2234" s="52"/>
      <c r="AJ2234" s="52"/>
      <c r="AK2234" s="52"/>
      <c r="AL2234" s="6">
        <v>1799</v>
      </c>
    </row>
    <row r="2235" spans="1:38">
      <c r="A2235" s="52" t="s">
        <v>5064</v>
      </c>
      <c r="B2235" s="52"/>
      <c r="C2235" s="52"/>
      <c r="D2235" s="52"/>
      <c r="E2235" s="52"/>
      <c r="F2235" s="52"/>
      <c r="G2235" s="52"/>
      <c r="H2235" s="52"/>
      <c r="I2235" s="52"/>
      <c r="J2235" s="52"/>
      <c r="K2235" s="52"/>
      <c r="L2235" s="52"/>
      <c r="M2235" s="52"/>
      <c r="N2235" s="52"/>
      <c r="O2235" s="52"/>
      <c r="P2235" s="52"/>
      <c r="Q2235" s="53">
        <v>1087.2</v>
      </c>
      <c r="R2235" s="53"/>
      <c r="S2235" s="53"/>
      <c r="T2235" s="53">
        <v>1087.2</v>
      </c>
      <c r="U2235" s="53"/>
      <c r="V2235" s="54">
        <v>0</v>
      </c>
      <c r="W2235" s="54"/>
      <c r="X2235" s="3">
        <v>82</v>
      </c>
      <c r="Y2235" s="3">
        <v>12</v>
      </c>
      <c r="Z2235" s="5">
        <v>31053</v>
      </c>
      <c r="AA2235" s="3">
        <v>1985</v>
      </c>
      <c r="AB2235" s="3">
        <v>12</v>
      </c>
      <c r="AC2235" s="52" t="s">
        <v>5065</v>
      </c>
      <c r="AD2235" s="52"/>
      <c r="AE2235" s="52"/>
      <c r="AF2235" s="52"/>
      <c r="AG2235" s="52"/>
      <c r="AH2235" s="52" t="s">
        <v>4061</v>
      </c>
      <c r="AI2235" s="52"/>
      <c r="AJ2235" s="52"/>
      <c r="AK2235" s="52"/>
      <c r="AL2235" s="9">
        <v>0</v>
      </c>
    </row>
    <row r="2236" spans="1:38">
      <c r="A2236" s="52" t="s">
        <v>5066</v>
      </c>
      <c r="B2236" s="52"/>
      <c r="C2236" s="52"/>
      <c r="D2236" s="52"/>
      <c r="E2236" s="52"/>
      <c r="F2236" s="52"/>
      <c r="G2236" s="52"/>
      <c r="H2236" s="52"/>
      <c r="I2236" s="52"/>
      <c r="J2236" s="52"/>
      <c r="K2236" s="52"/>
      <c r="L2236" s="52"/>
      <c r="M2236" s="52"/>
      <c r="N2236" s="52"/>
      <c r="O2236" s="52"/>
      <c r="P2236" s="52"/>
      <c r="Q2236" s="53">
        <v>2920</v>
      </c>
      <c r="R2236" s="53"/>
      <c r="S2236" s="53"/>
      <c r="T2236" s="53">
        <v>2920</v>
      </c>
      <c r="U2236" s="53"/>
      <c r="V2236" s="54">
        <v>0</v>
      </c>
      <c r="W2236" s="54"/>
      <c r="X2236" s="3">
        <v>82</v>
      </c>
      <c r="Y2236" s="3">
        <v>12</v>
      </c>
      <c r="Z2236" s="5">
        <v>35068</v>
      </c>
      <c r="AA2236" s="3">
        <v>1996</v>
      </c>
      <c r="AB2236" s="3">
        <v>12</v>
      </c>
      <c r="AC2236" s="52" t="s">
        <v>5067</v>
      </c>
      <c r="AD2236" s="52"/>
      <c r="AE2236" s="52"/>
      <c r="AF2236" s="52"/>
      <c r="AG2236" s="52"/>
      <c r="AH2236" s="52" t="s">
        <v>19</v>
      </c>
      <c r="AI2236" s="52"/>
      <c r="AJ2236" s="52"/>
      <c r="AK2236" s="52"/>
      <c r="AL2236" s="9">
        <v>0</v>
      </c>
    </row>
    <row r="2237" spans="1:38">
      <c r="A2237" s="52" t="s">
        <v>5068</v>
      </c>
      <c r="B2237" s="52"/>
      <c r="C2237" s="52"/>
      <c r="D2237" s="52"/>
      <c r="E2237" s="52"/>
      <c r="F2237" s="52"/>
      <c r="G2237" s="52"/>
      <c r="H2237" s="52"/>
      <c r="I2237" s="52"/>
      <c r="J2237" s="52"/>
      <c r="K2237" s="52"/>
      <c r="L2237" s="52"/>
      <c r="M2237" s="52"/>
      <c r="N2237" s="52"/>
      <c r="O2237" s="52"/>
      <c r="P2237" s="52"/>
      <c r="Q2237" s="53">
        <v>1500</v>
      </c>
      <c r="R2237" s="53"/>
      <c r="S2237" s="53"/>
      <c r="T2237" s="54">
        <v>676.88</v>
      </c>
      <c r="U2237" s="54"/>
      <c r="V2237" s="54">
        <v>214.28</v>
      </c>
      <c r="W2237" s="54"/>
      <c r="X2237" s="3">
        <v>82</v>
      </c>
      <c r="Y2237" s="3">
        <v>7</v>
      </c>
      <c r="Z2237" s="5">
        <v>39149</v>
      </c>
      <c r="AA2237" s="3">
        <v>2007</v>
      </c>
      <c r="AB2237" s="3">
        <v>7</v>
      </c>
      <c r="AC2237" s="52" t="s">
        <v>5069</v>
      </c>
      <c r="AD2237" s="52"/>
      <c r="AE2237" s="52"/>
      <c r="AF2237" s="52"/>
      <c r="AG2237" s="52"/>
      <c r="AH2237" s="52" t="s">
        <v>5070</v>
      </c>
      <c r="AI2237" s="52"/>
      <c r="AJ2237" s="52"/>
      <c r="AK2237" s="52"/>
      <c r="AL2237" s="11">
        <v>937</v>
      </c>
    </row>
    <row r="2238" spans="1:38">
      <c r="A2238" s="52" t="s">
        <v>5071</v>
      </c>
      <c r="B2238" s="52"/>
      <c r="C2238" s="52"/>
      <c r="D2238" s="52"/>
      <c r="E2238" s="52"/>
      <c r="F2238" s="52"/>
      <c r="G2238" s="52"/>
      <c r="H2238" s="52"/>
      <c r="I2238" s="52"/>
      <c r="J2238" s="52"/>
      <c r="K2238" s="52"/>
      <c r="L2238" s="52"/>
      <c r="M2238" s="52"/>
      <c r="N2238" s="52"/>
      <c r="O2238" s="52"/>
      <c r="P2238" s="52"/>
      <c r="Q2238" s="55">
        <v>0</v>
      </c>
      <c r="R2238" s="55"/>
      <c r="S2238" s="55"/>
      <c r="T2238" s="54">
        <v>0</v>
      </c>
      <c r="U2238" s="54"/>
      <c r="V2238" s="54">
        <v>0</v>
      </c>
      <c r="W2238" s="54"/>
      <c r="X2238" s="3">
        <v>82</v>
      </c>
      <c r="Y2238" s="3">
        <v>12</v>
      </c>
      <c r="Z2238" s="5">
        <v>32147</v>
      </c>
      <c r="AA2238" s="3">
        <v>1988</v>
      </c>
      <c r="AB2238" s="3">
        <v>12</v>
      </c>
      <c r="AC2238" s="52" t="s">
        <v>4182</v>
      </c>
      <c r="AD2238" s="52"/>
      <c r="AE2238" s="52"/>
      <c r="AF2238" s="52"/>
      <c r="AG2238" s="52"/>
      <c r="AH2238" s="52" t="s">
        <v>1401</v>
      </c>
      <c r="AI2238" s="52"/>
      <c r="AJ2238" s="52"/>
      <c r="AK2238" s="52"/>
      <c r="AL2238" s="9">
        <v>0</v>
      </c>
    </row>
    <row r="2239" spans="1:38">
      <c r="A2239" s="52" t="s">
        <v>5072</v>
      </c>
      <c r="B2239" s="52"/>
      <c r="C2239" s="52"/>
      <c r="D2239" s="52"/>
      <c r="E2239" s="52"/>
      <c r="F2239" s="52"/>
      <c r="G2239" s="52"/>
      <c r="H2239" s="52"/>
      <c r="I2239" s="52"/>
      <c r="J2239" s="52"/>
      <c r="K2239" s="52"/>
      <c r="L2239" s="52"/>
      <c r="M2239" s="52"/>
      <c r="N2239" s="52"/>
      <c r="O2239" s="52"/>
      <c r="P2239" s="52"/>
      <c r="Q2239" s="53">
        <v>7415</v>
      </c>
      <c r="R2239" s="53"/>
      <c r="S2239" s="53"/>
      <c r="T2239" s="53">
        <v>7415</v>
      </c>
      <c r="U2239" s="53"/>
      <c r="V2239" s="54">
        <v>0</v>
      </c>
      <c r="W2239" s="54"/>
      <c r="X2239" s="3">
        <v>82</v>
      </c>
      <c r="Y2239" s="3">
        <v>7</v>
      </c>
      <c r="Z2239" s="5">
        <v>33978</v>
      </c>
      <c r="AA2239" s="3">
        <v>1993</v>
      </c>
      <c r="AB2239" s="3">
        <v>7</v>
      </c>
      <c r="AC2239" s="52" t="s">
        <v>5073</v>
      </c>
      <c r="AD2239" s="52"/>
      <c r="AE2239" s="52"/>
      <c r="AF2239" s="52"/>
      <c r="AG2239" s="52"/>
      <c r="AH2239" s="52" t="s">
        <v>3995</v>
      </c>
      <c r="AI2239" s="52"/>
      <c r="AJ2239" s="52"/>
      <c r="AK2239" s="52"/>
      <c r="AL2239" s="9">
        <v>0</v>
      </c>
    </row>
    <row r="2240" spans="1:38">
      <c r="A2240" s="52" t="s">
        <v>5074</v>
      </c>
      <c r="B2240" s="52"/>
      <c r="C2240" s="52"/>
      <c r="D2240" s="52"/>
      <c r="E2240" s="52"/>
      <c r="F2240" s="52"/>
      <c r="G2240" s="52"/>
      <c r="H2240" s="52"/>
      <c r="I2240" s="52"/>
      <c r="J2240" s="52"/>
      <c r="K2240" s="52"/>
      <c r="L2240" s="52"/>
      <c r="M2240" s="52"/>
      <c r="N2240" s="52"/>
      <c r="O2240" s="52"/>
      <c r="P2240" s="52"/>
      <c r="Q2240" s="53">
        <v>5351.08</v>
      </c>
      <c r="R2240" s="53"/>
      <c r="S2240" s="53"/>
      <c r="T2240" s="53">
        <v>5351.08</v>
      </c>
      <c r="U2240" s="53"/>
      <c r="V2240" s="54">
        <v>0</v>
      </c>
      <c r="W2240" s="54"/>
      <c r="X2240" s="3">
        <v>82</v>
      </c>
      <c r="Y2240" s="3">
        <v>12</v>
      </c>
      <c r="Z2240" s="12">
        <v>35345</v>
      </c>
      <c r="AA2240" s="3">
        <v>1996</v>
      </c>
      <c r="AB2240" s="3">
        <v>12</v>
      </c>
      <c r="AC2240" s="52" t="s">
        <v>5075</v>
      </c>
      <c r="AD2240" s="52"/>
      <c r="AE2240" s="52"/>
      <c r="AF2240" s="52"/>
      <c r="AG2240" s="52"/>
      <c r="AH2240" s="52" t="s">
        <v>19</v>
      </c>
      <c r="AI2240" s="52"/>
      <c r="AJ2240" s="52"/>
      <c r="AK2240" s="52"/>
      <c r="AL2240" s="9">
        <v>0</v>
      </c>
    </row>
    <row r="2241" spans="1:38">
      <c r="A2241" s="52" t="s">
        <v>5076</v>
      </c>
      <c r="B2241" s="52"/>
      <c r="C2241" s="52"/>
      <c r="D2241" s="52"/>
      <c r="E2241" s="52"/>
      <c r="F2241" s="52"/>
      <c r="G2241" s="52"/>
      <c r="H2241" s="52"/>
      <c r="I2241" s="52"/>
      <c r="J2241" s="52"/>
      <c r="K2241" s="52"/>
      <c r="L2241" s="52"/>
      <c r="M2241" s="52"/>
      <c r="N2241" s="52"/>
      <c r="O2241" s="52"/>
      <c r="P2241" s="52"/>
      <c r="Q2241" s="53">
        <v>37724</v>
      </c>
      <c r="R2241" s="53"/>
      <c r="S2241" s="53"/>
      <c r="T2241" s="53">
        <v>37724</v>
      </c>
      <c r="U2241" s="53"/>
      <c r="V2241" s="54">
        <v>0</v>
      </c>
      <c r="W2241" s="54"/>
      <c r="X2241" s="3">
        <v>82</v>
      </c>
      <c r="Y2241" s="3">
        <v>7</v>
      </c>
      <c r="Z2241" s="5">
        <v>35072</v>
      </c>
      <c r="AA2241" s="3">
        <v>1996</v>
      </c>
      <c r="AB2241" s="3">
        <v>7</v>
      </c>
      <c r="AC2241" s="52" t="s">
        <v>5077</v>
      </c>
      <c r="AD2241" s="52"/>
      <c r="AE2241" s="52"/>
      <c r="AF2241" s="52"/>
      <c r="AG2241" s="52"/>
      <c r="AH2241" s="52" t="s">
        <v>19</v>
      </c>
      <c r="AI2241" s="52"/>
      <c r="AJ2241" s="52"/>
      <c r="AK2241" s="52"/>
      <c r="AL2241" s="9">
        <v>0</v>
      </c>
    </row>
    <row r="2242" spans="1:38">
      <c r="A2242" s="52" t="s">
        <v>5078</v>
      </c>
      <c r="B2242" s="52"/>
      <c r="C2242" s="52"/>
      <c r="D2242" s="52"/>
      <c r="E2242" s="52"/>
      <c r="F2242" s="52"/>
      <c r="G2242" s="52"/>
      <c r="H2242" s="52"/>
      <c r="I2242" s="52"/>
      <c r="J2242" s="52"/>
      <c r="K2242" s="52"/>
      <c r="L2242" s="52"/>
      <c r="M2242" s="52"/>
      <c r="N2242" s="52"/>
      <c r="O2242" s="52"/>
      <c r="P2242" s="52"/>
      <c r="Q2242" s="53">
        <v>37724</v>
      </c>
      <c r="R2242" s="53"/>
      <c r="S2242" s="53"/>
      <c r="T2242" s="53">
        <v>37724</v>
      </c>
      <c r="U2242" s="53"/>
      <c r="V2242" s="54">
        <v>0</v>
      </c>
      <c r="W2242" s="54"/>
      <c r="X2242" s="3">
        <v>82</v>
      </c>
      <c r="Y2242" s="3">
        <v>7</v>
      </c>
      <c r="Z2242" s="5">
        <v>35072</v>
      </c>
      <c r="AA2242" s="3">
        <v>1996</v>
      </c>
      <c r="AB2242" s="3">
        <v>7</v>
      </c>
      <c r="AC2242" s="52" t="s">
        <v>5077</v>
      </c>
      <c r="AD2242" s="52"/>
      <c r="AE2242" s="52"/>
      <c r="AF2242" s="52"/>
      <c r="AG2242" s="52"/>
      <c r="AH2242" s="52" t="s">
        <v>19</v>
      </c>
      <c r="AI2242" s="52"/>
      <c r="AJ2242" s="52"/>
      <c r="AK2242" s="52"/>
      <c r="AL2242" s="9">
        <v>0</v>
      </c>
    </row>
    <row r="2243" spans="1:38">
      <c r="A2243" s="52" t="s">
        <v>5079</v>
      </c>
      <c r="B2243" s="52"/>
      <c r="C2243" s="52"/>
      <c r="D2243" s="52"/>
      <c r="E2243" s="52"/>
      <c r="F2243" s="52"/>
      <c r="G2243" s="52"/>
      <c r="H2243" s="52"/>
      <c r="I2243" s="52"/>
      <c r="J2243" s="52"/>
      <c r="K2243" s="52"/>
      <c r="L2243" s="52"/>
      <c r="M2243" s="52"/>
      <c r="N2243" s="52"/>
      <c r="O2243" s="52"/>
      <c r="P2243" s="52"/>
      <c r="Q2243" s="53">
        <v>1818.45</v>
      </c>
      <c r="R2243" s="53"/>
      <c r="S2243" s="53"/>
      <c r="T2243" s="54">
        <v>828.69</v>
      </c>
      <c r="U2243" s="54"/>
      <c r="V2243" s="54">
        <v>151.53</v>
      </c>
      <c r="W2243" s="54"/>
      <c r="X2243" s="3">
        <v>82</v>
      </c>
      <c r="Y2243" s="3">
        <v>12</v>
      </c>
      <c r="Z2243" s="12">
        <v>38690</v>
      </c>
      <c r="AA2243" s="3">
        <v>2005</v>
      </c>
      <c r="AB2243" s="3">
        <v>12</v>
      </c>
      <c r="AC2243" s="52" t="s">
        <v>5080</v>
      </c>
      <c r="AD2243" s="52"/>
      <c r="AE2243" s="52"/>
      <c r="AF2243" s="52"/>
      <c r="AG2243" s="52"/>
      <c r="AH2243" s="52" t="s">
        <v>5081</v>
      </c>
      <c r="AI2243" s="52"/>
      <c r="AJ2243" s="52"/>
      <c r="AK2243" s="52"/>
      <c r="AL2243" s="6">
        <v>1206</v>
      </c>
    </row>
    <row r="2244" spans="1:38">
      <c r="A2244" s="52" t="s">
        <v>5082</v>
      </c>
      <c r="B2244" s="52"/>
      <c r="C2244" s="52"/>
      <c r="D2244" s="52"/>
      <c r="E2244" s="52"/>
      <c r="F2244" s="52"/>
      <c r="G2244" s="52"/>
      <c r="H2244" s="52"/>
      <c r="I2244" s="52"/>
      <c r="J2244" s="52"/>
      <c r="K2244" s="52"/>
      <c r="L2244" s="52"/>
      <c r="M2244" s="52"/>
      <c r="N2244" s="52"/>
      <c r="O2244" s="52"/>
      <c r="P2244" s="52"/>
      <c r="Q2244" s="54">
        <v>239.7</v>
      </c>
      <c r="R2244" s="54"/>
      <c r="S2244" s="54"/>
      <c r="T2244" s="54">
        <v>104.81</v>
      </c>
      <c r="U2244" s="54"/>
      <c r="V2244" s="54">
        <v>19.920000000000002</v>
      </c>
      <c r="W2244" s="54"/>
      <c r="X2244" s="3">
        <v>82</v>
      </c>
      <c r="Y2244" s="3">
        <v>12</v>
      </c>
      <c r="Z2244" s="5">
        <v>38510</v>
      </c>
      <c r="AA2244" s="3">
        <v>2005</v>
      </c>
      <c r="AB2244" s="3">
        <v>12</v>
      </c>
      <c r="AC2244" s="52" t="s">
        <v>5083</v>
      </c>
      <c r="AD2244" s="52"/>
      <c r="AE2244" s="52"/>
      <c r="AF2244" s="52"/>
      <c r="AG2244" s="52"/>
      <c r="AH2244" s="52" t="s">
        <v>5084</v>
      </c>
      <c r="AI2244" s="52"/>
      <c r="AJ2244" s="52"/>
      <c r="AK2244" s="52"/>
      <c r="AL2244" s="11">
        <v>164</v>
      </c>
    </row>
    <row r="2245" spans="1:38">
      <c r="A2245" s="52" t="s">
        <v>5085</v>
      </c>
      <c r="B2245" s="52"/>
      <c r="C2245" s="52"/>
      <c r="D2245" s="52"/>
      <c r="E2245" s="52"/>
      <c r="F2245" s="52"/>
      <c r="G2245" s="52"/>
      <c r="H2245" s="52"/>
      <c r="I2245" s="52"/>
      <c r="J2245" s="52"/>
      <c r="K2245" s="52"/>
      <c r="L2245" s="52"/>
      <c r="M2245" s="52"/>
      <c r="N2245" s="52"/>
      <c r="O2245" s="52"/>
      <c r="P2245" s="52"/>
      <c r="Q2245" s="53">
        <v>1818.45</v>
      </c>
      <c r="R2245" s="53"/>
      <c r="S2245" s="53"/>
      <c r="T2245" s="54">
        <v>828.69</v>
      </c>
      <c r="U2245" s="54"/>
      <c r="V2245" s="54">
        <v>151.53</v>
      </c>
      <c r="W2245" s="54"/>
      <c r="X2245" s="3">
        <v>82</v>
      </c>
      <c r="Y2245" s="3">
        <v>12</v>
      </c>
      <c r="Z2245" s="12">
        <v>38690</v>
      </c>
      <c r="AA2245" s="3">
        <v>2005</v>
      </c>
      <c r="AB2245" s="3">
        <v>12</v>
      </c>
      <c r="AC2245" s="52" t="s">
        <v>5080</v>
      </c>
      <c r="AD2245" s="52"/>
      <c r="AE2245" s="52"/>
      <c r="AF2245" s="52"/>
      <c r="AG2245" s="52"/>
      <c r="AH2245" s="52" t="s">
        <v>5081</v>
      </c>
      <c r="AI2245" s="52"/>
      <c r="AJ2245" s="52"/>
      <c r="AK2245" s="52"/>
      <c r="AL2245" s="6">
        <v>1206</v>
      </c>
    </row>
    <row r="2246" spans="1:38">
      <c r="A2246" s="52" t="s">
        <v>5086</v>
      </c>
      <c r="B2246" s="52"/>
      <c r="C2246" s="52"/>
      <c r="D2246" s="52"/>
      <c r="E2246" s="52"/>
      <c r="F2246" s="52"/>
      <c r="G2246" s="52"/>
      <c r="H2246" s="52"/>
      <c r="I2246" s="52"/>
      <c r="J2246" s="52"/>
      <c r="K2246" s="52"/>
      <c r="L2246" s="52"/>
      <c r="M2246" s="52"/>
      <c r="N2246" s="52"/>
      <c r="O2246" s="52"/>
      <c r="P2246" s="52"/>
      <c r="Q2246" s="54">
        <v>239.7</v>
      </c>
      <c r="R2246" s="54"/>
      <c r="S2246" s="54"/>
      <c r="T2246" s="54">
        <v>104.81</v>
      </c>
      <c r="U2246" s="54"/>
      <c r="V2246" s="54">
        <v>19.920000000000002</v>
      </c>
      <c r="W2246" s="54"/>
      <c r="X2246" s="3">
        <v>82</v>
      </c>
      <c r="Y2246" s="3">
        <v>12</v>
      </c>
      <c r="Z2246" s="5">
        <v>38510</v>
      </c>
      <c r="AA2246" s="3">
        <v>2005</v>
      </c>
      <c r="AB2246" s="3">
        <v>12</v>
      </c>
      <c r="AC2246" s="52" t="s">
        <v>5083</v>
      </c>
      <c r="AD2246" s="52"/>
      <c r="AE2246" s="52"/>
      <c r="AF2246" s="52"/>
      <c r="AG2246" s="52"/>
      <c r="AH2246" s="52" t="s">
        <v>5084</v>
      </c>
      <c r="AI2246" s="52"/>
      <c r="AJ2246" s="52"/>
      <c r="AK2246" s="52"/>
      <c r="AL2246" s="11">
        <v>164</v>
      </c>
    </row>
    <row r="2247" spans="1:38">
      <c r="A2247" s="52" t="s">
        <v>5087</v>
      </c>
      <c r="B2247" s="52"/>
      <c r="C2247" s="52"/>
      <c r="D2247" s="52"/>
      <c r="E2247" s="52"/>
      <c r="F2247" s="52"/>
      <c r="G2247" s="52"/>
      <c r="H2247" s="52"/>
      <c r="I2247" s="52"/>
      <c r="J2247" s="52"/>
      <c r="K2247" s="52"/>
      <c r="L2247" s="52"/>
      <c r="M2247" s="52"/>
      <c r="N2247" s="52"/>
      <c r="O2247" s="52"/>
      <c r="P2247" s="52"/>
      <c r="Q2247" s="53">
        <v>1818.45</v>
      </c>
      <c r="R2247" s="53"/>
      <c r="S2247" s="53"/>
      <c r="T2247" s="54">
        <v>828.69</v>
      </c>
      <c r="U2247" s="54"/>
      <c r="V2247" s="54">
        <v>151.53</v>
      </c>
      <c r="W2247" s="54"/>
      <c r="X2247" s="3">
        <v>82</v>
      </c>
      <c r="Y2247" s="3">
        <v>12</v>
      </c>
      <c r="Z2247" s="12">
        <v>38690</v>
      </c>
      <c r="AA2247" s="3">
        <v>2005</v>
      </c>
      <c r="AB2247" s="3">
        <v>12</v>
      </c>
      <c r="AC2247" s="52" t="s">
        <v>5080</v>
      </c>
      <c r="AD2247" s="52"/>
      <c r="AE2247" s="52"/>
      <c r="AF2247" s="52"/>
      <c r="AG2247" s="52"/>
      <c r="AH2247" s="52" t="s">
        <v>5081</v>
      </c>
      <c r="AI2247" s="52"/>
      <c r="AJ2247" s="52"/>
      <c r="AK2247" s="52"/>
      <c r="AL2247" s="6">
        <v>1206</v>
      </c>
    </row>
    <row r="2248" spans="1:38">
      <c r="A2248" s="52" t="s">
        <v>5088</v>
      </c>
      <c r="B2248" s="52"/>
      <c r="C2248" s="52"/>
      <c r="D2248" s="52"/>
      <c r="E2248" s="52"/>
      <c r="F2248" s="52"/>
      <c r="G2248" s="52"/>
      <c r="H2248" s="52"/>
      <c r="I2248" s="52"/>
      <c r="J2248" s="52"/>
      <c r="K2248" s="52"/>
      <c r="L2248" s="52"/>
      <c r="M2248" s="52"/>
      <c r="N2248" s="52"/>
      <c r="O2248" s="52"/>
      <c r="P2248" s="52"/>
      <c r="Q2248" s="54">
        <v>239.7</v>
      </c>
      <c r="R2248" s="54"/>
      <c r="S2248" s="54"/>
      <c r="T2248" s="54">
        <v>104.81</v>
      </c>
      <c r="U2248" s="54"/>
      <c r="V2248" s="54">
        <v>19.920000000000002</v>
      </c>
      <c r="W2248" s="54"/>
      <c r="X2248" s="3">
        <v>82</v>
      </c>
      <c r="Y2248" s="3">
        <v>12</v>
      </c>
      <c r="Z2248" s="5">
        <v>38510</v>
      </c>
      <c r="AA2248" s="3">
        <v>2005</v>
      </c>
      <c r="AB2248" s="3">
        <v>12</v>
      </c>
      <c r="AC2248" s="52" t="s">
        <v>5083</v>
      </c>
      <c r="AD2248" s="52"/>
      <c r="AE2248" s="52"/>
      <c r="AF2248" s="52"/>
      <c r="AG2248" s="52"/>
      <c r="AH2248" s="52" t="s">
        <v>5084</v>
      </c>
      <c r="AI2248" s="52"/>
      <c r="AJ2248" s="52"/>
      <c r="AK2248" s="52"/>
      <c r="AL2248" s="11">
        <v>164</v>
      </c>
    </row>
    <row r="2249" spans="1:38">
      <c r="A2249" s="52" t="s">
        <v>5089</v>
      </c>
      <c r="B2249" s="52"/>
      <c r="C2249" s="52"/>
      <c r="D2249" s="52"/>
      <c r="E2249" s="52"/>
      <c r="F2249" s="52"/>
      <c r="G2249" s="52"/>
      <c r="H2249" s="52"/>
      <c r="I2249" s="52"/>
      <c r="J2249" s="52"/>
      <c r="K2249" s="52"/>
      <c r="L2249" s="52"/>
      <c r="M2249" s="52"/>
      <c r="N2249" s="52"/>
      <c r="O2249" s="52"/>
      <c r="P2249" s="52"/>
      <c r="Q2249" s="53">
        <v>1818.45</v>
      </c>
      <c r="R2249" s="53"/>
      <c r="S2249" s="53"/>
      <c r="T2249" s="54">
        <v>828.69</v>
      </c>
      <c r="U2249" s="54"/>
      <c r="V2249" s="54">
        <v>151.53</v>
      </c>
      <c r="W2249" s="54"/>
      <c r="X2249" s="3">
        <v>82</v>
      </c>
      <c r="Y2249" s="3">
        <v>12</v>
      </c>
      <c r="Z2249" s="12">
        <v>38690</v>
      </c>
      <c r="AA2249" s="3">
        <v>2005</v>
      </c>
      <c r="AB2249" s="3">
        <v>12</v>
      </c>
      <c r="AC2249" s="52" t="s">
        <v>5080</v>
      </c>
      <c r="AD2249" s="52"/>
      <c r="AE2249" s="52"/>
      <c r="AF2249" s="52"/>
      <c r="AG2249" s="52"/>
      <c r="AH2249" s="52" t="s">
        <v>5081</v>
      </c>
      <c r="AI2249" s="52"/>
      <c r="AJ2249" s="52"/>
      <c r="AK2249" s="52"/>
      <c r="AL2249" s="6">
        <v>1206</v>
      </c>
    </row>
    <row r="2250" spans="1:38">
      <c r="A2250" s="52" t="s">
        <v>5090</v>
      </c>
      <c r="B2250" s="52"/>
      <c r="C2250" s="52"/>
      <c r="D2250" s="52"/>
      <c r="E2250" s="52"/>
      <c r="F2250" s="52"/>
      <c r="G2250" s="52"/>
      <c r="H2250" s="52"/>
      <c r="I2250" s="52"/>
      <c r="J2250" s="52"/>
      <c r="K2250" s="52"/>
      <c r="L2250" s="52"/>
      <c r="M2250" s="52"/>
      <c r="N2250" s="52"/>
      <c r="O2250" s="52"/>
      <c r="P2250" s="52"/>
      <c r="Q2250" s="54">
        <v>239.7</v>
      </c>
      <c r="R2250" s="54"/>
      <c r="S2250" s="54"/>
      <c r="T2250" s="54">
        <v>104.81</v>
      </c>
      <c r="U2250" s="54"/>
      <c r="V2250" s="54">
        <v>19.920000000000002</v>
      </c>
      <c r="W2250" s="54"/>
      <c r="X2250" s="3">
        <v>82</v>
      </c>
      <c r="Y2250" s="3">
        <v>12</v>
      </c>
      <c r="Z2250" s="5">
        <v>38510</v>
      </c>
      <c r="AA2250" s="3">
        <v>2005</v>
      </c>
      <c r="AB2250" s="3">
        <v>12</v>
      </c>
      <c r="AC2250" s="52" t="s">
        <v>5083</v>
      </c>
      <c r="AD2250" s="52"/>
      <c r="AE2250" s="52"/>
      <c r="AF2250" s="52"/>
      <c r="AG2250" s="52"/>
      <c r="AH2250" s="52" t="s">
        <v>5084</v>
      </c>
      <c r="AI2250" s="52"/>
      <c r="AJ2250" s="52"/>
      <c r="AK2250" s="52"/>
      <c r="AL2250" s="11">
        <v>164</v>
      </c>
    </row>
    <row r="2251" spans="1:38">
      <c r="A2251" s="52" t="s">
        <v>5091</v>
      </c>
      <c r="B2251" s="52"/>
      <c r="C2251" s="52"/>
      <c r="D2251" s="52"/>
      <c r="E2251" s="52"/>
      <c r="F2251" s="52"/>
      <c r="G2251" s="52"/>
      <c r="H2251" s="52"/>
      <c r="I2251" s="52"/>
      <c r="J2251" s="52"/>
      <c r="K2251" s="52"/>
      <c r="L2251" s="52"/>
      <c r="M2251" s="52"/>
      <c r="N2251" s="52"/>
      <c r="O2251" s="52"/>
      <c r="P2251" s="52"/>
      <c r="Q2251" s="53">
        <v>2669.78</v>
      </c>
      <c r="R2251" s="53"/>
      <c r="S2251" s="53"/>
      <c r="T2251" s="54">
        <v>219.43</v>
      </c>
      <c r="U2251" s="54"/>
      <c r="V2251" s="54">
        <v>219.43</v>
      </c>
      <c r="W2251" s="54"/>
      <c r="X2251" s="3">
        <v>82</v>
      </c>
      <c r="Y2251" s="3">
        <v>7</v>
      </c>
      <c r="Z2251" s="5">
        <v>40271</v>
      </c>
      <c r="AA2251" s="3">
        <v>2010</v>
      </c>
      <c r="AB2251" s="3">
        <v>7</v>
      </c>
      <c r="AC2251" s="52" t="s">
        <v>5092</v>
      </c>
      <c r="AD2251" s="52"/>
      <c r="AE2251" s="52"/>
      <c r="AF2251" s="52"/>
      <c r="AG2251" s="52"/>
      <c r="AH2251" s="52" t="s">
        <v>5093</v>
      </c>
      <c r="AI2251" s="52"/>
      <c r="AJ2251" s="52"/>
      <c r="AK2251" s="52"/>
      <c r="AL2251" s="6">
        <v>2539</v>
      </c>
    </row>
    <row r="2252" spans="1:38">
      <c r="A2252" s="52" t="s">
        <v>5094</v>
      </c>
      <c r="B2252" s="52"/>
      <c r="C2252" s="52"/>
      <c r="D2252" s="52"/>
      <c r="E2252" s="52"/>
      <c r="F2252" s="52"/>
      <c r="G2252" s="52"/>
      <c r="H2252" s="52"/>
      <c r="I2252" s="52"/>
      <c r="J2252" s="52"/>
      <c r="K2252" s="52"/>
      <c r="L2252" s="52"/>
      <c r="M2252" s="52"/>
      <c r="N2252" s="52"/>
      <c r="O2252" s="52"/>
      <c r="P2252" s="52"/>
      <c r="Q2252" s="53">
        <v>2669.78</v>
      </c>
      <c r="R2252" s="53"/>
      <c r="S2252" s="53"/>
      <c r="T2252" s="54">
        <v>219.43</v>
      </c>
      <c r="U2252" s="54"/>
      <c r="V2252" s="54">
        <v>219.43</v>
      </c>
      <c r="W2252" s="54"/>
      <c r="X2252" s="3">
        <v>82</v>
      </c>
      <c r="Y2252" s="3">
        <v>7</v>
      </c>
      <c r="Z2252" s="5">
        <v>40271</v>
      </c>
      <c r="AA2252" s="3">
        <v>2010</v>
      </c>
      <c r="AB2252" s="3">
        <v>7</v>
      </c>
      <c r="AC2252" s="52" t="s">
        <v>5092</v>
      </c>
      <c r="AD2252" s="52"/>
      <c r="AE2252" s="52"/>
      <c r="AF2252" s="52"/>
      <c r="AG2252" s="52"/>
      <c r="AH2252" s="52" t="s">
        <v>5093</v>
      </c>
      <c r="AI2252" s="52"/>
      <c r="AJ2252" s="52"/>
      <c r="AK2252" s="52"/>
      <c r="AL2252" s="6">
        <v>2539</v>
      </c>
    </row>
    <row r="2253" spans="1:38">
      <c r="A2253" s="52" t="s">
        <v>5095</v>
      </c>
      <c r="B2253" s="52"/>
      <c r="C2253" s="52"/>
      <c r="D2253" s="52"/>
      <c r="E2253" s="52"/>
      <c r="F2253" s="52"/>
      <c r="G2253" s="52"/>
      <c r="H2253" s="52"/>
      <c r="I2253" s="52"/>
      <c r="J2253" s="52"/>
      <c r="K2253" s="52"/>
      <c r="L2253" s="52"/>
      <c r="M2253" s="52"/>
      <c r="N2253" s="52"/>
      <c r="O2253" s="52"/>
      <c r="P2253" s="52"/>
      <c r="Q2253" s="53">
        <v>2669.78</v>
      </c>
      <c r="R2253" s="53"/>
      <c r="S2253" s="53"/>
      <c r="T2253" s="54">
        <v>219.43</v>
      </c>
      <c r="U2253" s="54"/>
      <c r="V2253" s="54">
        <v>219.43</v>
      </c>
      <c r="W2253" s="54"/>
      <c r="X2253" s="3">
        <v>82</v>
      </c>
      <c r="Y2253" s="3">
        <v>7</v>
      </c>
      <c r="Z2253" s="5">
        <v>40271</v>
      </c>
      <c r="AA2253" s="3">
        <v>2010</v>
      </c>
      <c r="AB2253" s="3">
        <v>7</v>
      </c>
      <c r="AC2253" s="52" t="s">
        <v>5092</v>
      </c>
      <c r="AD2253" s="52"/>
      <c r="AE2253" s="52"/>
      <c r="AF2253" s="52"/>
      <c r="AG2253" s="52"/>
      <c r="AH2253" s="52" t="s">
        <v>5093</v>
      </c>
      <c r="AI2253" s="52"/>
      <c r="AJ2253" s="52"/>
      <c r="AK2253" s="52"/>
      <c r="AL2253" s="6">
        <v>2539</v>
      </c>
    </row>
    <row r="2254" spans="1:38">
      <c r="A2254" s="52" t="s">
        <v>5096</v>
      </c>
      <c r="B2254" s="52"/>
      <c r="C2254" s="52"/>
      <c r="D2254" s="52"/>
      <c r="E2254" s="52"/>
      <c r="F2254" s="52"/>
      <c r="G2254" s="52"/>
      <c r="H2254" s="52"/>
      <c r="I2254" s="52"/>
      <c r="J2254" s="52"/>
      <c r="K2254" s="52"/>
      <c r="L2254" s="52"/>
      <c r="M2254" s="52"/>
      <c r="N2254" s="52"/>
      <c r="O2254" s="52"/>
      <c r="P2254" s="52"/>
      <c r="Q2254" s="53">
        <v>2669.78</v>
      </c>
      <c r="R2254" s="53"/>
      <c r="S2254" s="53"/>
      <c r="T2254" s="54">
        <v>219.43</v>
      </c>
      <c r="U2254" s="54"/>
      <c r="V2254" s="54">
        <v>219.43</v>
      </c>
      <c r="W2254" s="54"/>
      <c r="X2254" s="3">
        <v>82</v>
      </c>
      <c r="Y2254" s="3">
        <v>7</v>
      </c>
      <c r="Z2254" s="5">
        <v>40271</v>
      </c>
      <c r="AA2254" s="3">
        <v>2010</v>
      </c>
      <c r="AB2254" s="3">
        <v>7</v>
      </c>
      <c r="AC2254" s="52" t="s">
        <v>5092</v>
      </c>
      <c r="AD2254" s="52"/>
      <c r="AE2254" s="52"/>
      <c r="AF2254" s="52"/>
      <c r="AG2254" s="52"/>
      <c r="AH2254" s="52" t="s">
        <v>5093</v>
      </c>
      <c r="AI2254" s="52"/>
      <c r="AJ2254" s="52"/>
      <c r="AK2254" s="52"/>
      <c r="AL2254" s="6">
        <v>2539</v>
      </c>
    </row>
    <row r="2255" spans="1:38">
      <c r="A2255" s="52" t="s">
        <v>5097</v>
      </c>
      <c r="B2255" s="52"/>
      <c r="C2255" s="52"/>
      <c r="D2255" s="52"/>
      <c r="E2255" s="52"/>
      <c r="F2255" s="52"/>
      <c r="G2255" s="52"/>
      <c r="H2255" s="52"/>
      <c r="I2255" s="52"/>
      <c r="J2255" s="52"/>
      <c r="K2255" s="52"/>
      <c r="L2255" s="52"/>
      <c r="M2255" s="52"/>
      <c r="N2255" s="52"/>
      <c r="O2255" s="52"/>
      <c r="P2255" s="52"/>
      <c r="Q2255" s="53">
        <v>2669.78</v>
      </c>
      <c r="R2255" s="53"/>
      <c r="S2255" s="53"/>
      <c r="T2255" s="54">
        <v>219.43</v>
      </c>
      <c r="U2255" s="54"/>
      <c r="V2255" s="54">
        <v>219.43</v>
      </c>
      <c r="W2255" s="54"/>
      <c r="X2255" s="3">
        <v>82</v>
      </c>
      <c r="Y2255" s="3">
        <v>7</v>
      </c>
      <c r="Z2255" s="5">
        <v>40271</v>
      </c>
      <c r="AA2255" s="3">
        <v>2010</v>
      </c>
      <c r="AB2255" s="3">
        <v>7</v>
      </c>
      <c r="AC2255" s="52" t="s">
        <v>5092</v>
      </c>
      <c r="AD2255" s="52"/>
      <c r="AE2255" s="52"/>
      <c r="AF2255" s="52"/>
      <c r="AG2255" s="52"/>
      <c r="AH2255" s="52" t="s">
        <v>5093</v>
      </c>
      <c r="AI2255" s="52"/>
      <c r="AJ2255" s="52"/>
      <c r="AK2255" s="52"/>
      <c r="AL2255" s="6">
        <v>2539</v>
      </c>
    </row>
    <row r="2256" spans="1:38">
      <c r="A2256" s="52" t="s">
        <v>5098</v>
      </c>
      <c r="B2256" s="52"/>
      <c r="C2256" s="52"/>
      <c r="D2256" s="52"/>
      <c r="E2256" s="52"/>
      <c r="F2256" s="52"/>
      <c r="G2256" s="52"/>
      <c r="H2256" s="52"/>
      <c r="I2256" s="52"/>
      <c r="J2256" s="52"/>
      <c r="K2256" s="52"/>
      <c r="L2256" s="52"/>
      <c r="M2256" s="52"/>
      <c r="N2256" s="52"/>
      <c r="O2256" s="52"/>
      <c r="P2256" s="52"/>
      <c r="Q2256" s="53">
        <v>4881.99</v>
      </c>
      <c r="R2256" s="53"/>
      <c r="S2256" s="53"/>
      <c r="T2256" s="54">
        <v>372.6</v>
      </c>
      <c r="U2256" s="54"/>
      <c r="V2256" s="54">
        <v>372.6</v>
      </c>
      <c r="W2256" s="54"/>
      <c r="X2256" s="3">
        <v>82</v>
      </c>
      <c r="Y2256" s="3">
        <v>7</v>
      </c>
      <c r="Z2256" s="8">
        <v>40256</v>
      </c>
      <c r="AA2256" s="3">
        <v>2010</v>
      </c>
      <c r="AB2256" s="3">
        <v>7</v>
      </c>
      <c r="AC2256" s="52" t="s">
        <v>5099</v>
      </c>
      <c r="AD2256" s="52"/>
      <c r="AE2256" s="52"/>
      <c r="AF2256" s="52"/>
      <c r="AG2256" s="52"/>
      <c r="AH2256" s="52" t="s">
        <v>5100</v>
      </c>
      <c r="AI2256" s="52"/>
      <c r="AJ2256" s="52"/>
      <c r="AK2256" s="52"/>
      <c r="AL2256" s="6">
        <v>4673</v>
      </c>
    </row>
    <row r="2257" spans="1:38">
      <c r="A2257" s="52" t="s">
        <v>5101</v>
      </c>
      <c r="B2257" s="52"/>
      <c r="C2257" s="52"/>
      <c r="D2257" s="52"/>
      <c r="E2257" s="52"/>
      <c r="F2257" s="52"/>
      <c r="G2257" s="52"/>
      <c r="H2257" s="52"/>
      <c r="I2257" s="52"/>
      <c r="J2257" s="52"/>
      <c r="K2257" s="52"/>
      <c r="L2257" s="52"/>
      <c r="M2257" s="52"/>
      <c r="N2257" s="52"/>
      <c r="O2257" s="52"/>
      <c r="P2257" s="52"/>
      <c r="Q2257" s="53">
        <v>1823.33</v>
      </c>
      <c r="R2257" s="53"/>
      <c r="S2257" s="53"/>
      <c r="T2257" s="54">
        <v>151.29</v>
      </c>
      <c r="U2257" s="54"/>
      <c r="V2257" s="54">
        <v>151.29</v>
      </c>
      <c r="W2257" s="54"/>
      <c r="X2257" s="3">
        <v>82</v>
      </c>
      <c r="Y2257" s="3">
        <v>7</v>
      </c>
      <c r="Z2257" s="5">
        <v>40212</v>
      </c>
      <c r="AA2257" s="3">
        <v>2010</v>
      </c>
      <c r="AB2257" s="3">
        <v>7</v>
      </c>
      <c r="AC2257" s="52" t="s">
        <v>5102</v>
      </c>
      <c r="AD2257" s="52"/>
      <c r="AE2257" s="52"/>
      <c r="AF2257" s="52"/>
      <c r="AG2257" s="52"/>
      <c r="AH2257" s="52" t="s">
        <v>5103</v>
      </c>
      <c r="AI2257" s="52"/>
      <c r="AJ2257" s="52"/>
      <c r="AK2257" s="52"/>
      <c r="AL2257" s="6">
        <v>1733</v>
      </c>
    </row>
    <row r="2258" spans="1:38">
      <c r="A2258" s="52" t="s">
        <v>5104</v>
      </c>
      <c r="B2258" s="52"/>
      <c r="C2258" s="52"/>
      <c r="D2258" s="52"/>
      <c r="E2258" s="52"/>
      <c r="F2258" s="52"/>
      <c r="G2258" s="52"/>
      <c r="H2258" s="52"/>
      <c r="I2258" s="52"/>
      <c r="J2258" s="52"/>
      <c r="K2258" s="52"/>
      <c r="L2258" s="52"/>
      <c r="M2258" s="52"/>
      <c r="N2258" s="52"/>
      <c r="O2258" s="52"/>
      <c r="P2258" s="52"/>
      <c r="Q2258" s="53">
        <v>1823.33</v>
      </c>
      <c r="R2258" s="53"/>
      <c r="S2258" s="53"/>
      <c r="T2258" s="54">
        <v>151.29</v>
      </c>
      <c r="U2258" s="54"/>
      <c r="V2258" s="54">
        <v>151.29</v>
      </c>
      <c r="W2258" s="54"/>
      <c r="X2258" s="3">
        <v>82</v>
      </c>
      <c r="Y2258" s="3">
        <v>7</v>
      </c>
      <c r="Z2258" s="5">
        <v>40212</v>
      </c>
      <c r="AA2258" s="3">
        <v>2010</v>
      </c>
      <c r="AB2258" s="3">
        <v>7</v>
      </c>
      <c r="AC2258" s="52" t="s">
        <v>5102</v>
      </c>
      <c r="AD2258" s="52"/>
      <c r="AE2258" s="52"/>
      <c r="AF2258" s="52"/>
      <c r="AG2258" s="52"/>
      <c r="AH2258" s="52" t="s">
        <v>5103</v>
      </c>
      <c r="AI2258" s="52"/>
      <c r="AJ2258" s="52"/>
      <c r="AK2258" s="52"/>
      <c r="AL2258" s="6">
        <v>1733</v>
      </c>
    </row>
    <row r="2259" spans="1:38">
      <c r="A2259" s="52" t="s">
        <v>5105</v>
      </c>
      <c r="B2259" s="52"/>
      <c r="C2259" s="52"/>
      <c r="D2259" s="52"/>
      <c r="E2259" s="52"/>
      <c r="F2259" s="52"/>
      <c r="G2259" s="52"/>
      <c r="H2259" s="52"/>
      <c r="I2259" s="52"/>
      <c r="J2259" s="52"/>
      <c r="K2259" s="52"/>
      <c r="L2259" s="52"/>
      <c r="M2259" s="52"/>
      <c r="N2259" s="52"/>
      <c r="O2259" s="52"/>
      <c r="P2259" s="52"/>
      <c r="Q2259" s="53">
        <v>1823.33</v>
      </c>
      <c r="R2259" s="53"/>
      <c r="S2259" s="53"/>
      <c r="T2259" s="54">
        <v>151.29</v>
      </c>
      <c r="U2259" s="54"/>
      <c r="V2259" s="54">
        <v>151.29</v>
      </c>
      <c r="W2259" s="54"/>
      <c r="X2259" s="3">
        <v>82</v>
      </c>
      <c r="Y2259" s="3">
        <v>7</v>
      </c>
      <c r="Z2259" s="5">
        <v>40212</v>
      </c>
      <c r="AA2259" s="3">
        <v>2010</v>
      </c>
      <c r="AB2259" s="3">
        <v>7</v>
      </c>
      <c r="AC2259" s="52" t="s">
        <v>5102</v>
      </c>
      <c r="AD2259" s="52"/>
      <c r="AE2259" s="52"/>
      <c r="AF2259" s="52"/>
      <c r="AG2259" s="52"/>
      <c r="AH2259" s="52" t="s">
        <v>5103</v>
      </c>
      <c r="AI2259" s="52"/>
      <c r="AJ2259" s="52"/>
      <c r="AK2259" s="52"/>
      <c r="AL2259" s="6">
        <v>1733</v>
      </c>
    </row>
    <row r="2260" spans="1:38">
      <c r="A2260" s="52" t="s">
        <v>5106</v>
      </c>
      <c r="B2260" s="52"/>
      <c r="C2260" s="52"/>
      <c r="D2260" s="52"/>
      <c r="E2260" s="52"/>
      <c r="F2260" s="52"/>
      <c r="G2260" s="52"/>
      <c r="H2260" s="52"/>
      <c r="I2260" s="52"/>
      <c r="J2260" s="52"/>
      <c r="K2260" s="52"/>
      <c r="L2260" s="52"/>
      <c r="M2260" s="52"/>
      <c r="N2260" s="52"/>
      <c r="O2260" s="52"/>
      <c r="P2260" s="52"/>
      <c r="Q2260" s="53">
        <v>1823.33</v>
      </c>
      <c r="R2260" s="53"/>
      <c r="S2260" s="53"/>
      <c r="T2260" s="54">
        <v>151.29</v>
      </c>
      <c r="U2260" s="54"/>
      <c r="V2260" s="54">
        <v>151.29</v>
      </c>
      <c r="W2260" s="54"/>
      <c r="X2260" s="3">
        <v>82</v>
      </c>
      <c r="Y2260" s="3">
        <v>7</v>
      </c>
      <c r="Z2260" s="5">
        <v>40212</v>
      </c>
      <c r="AA2260" s="3">
        <v>2010</v>
      </c>
      <c r="AB2260" s="3">
        <v>7</v>
      </c>
      <c r="AC2260" s="52" t="s">
        <v>5102</v>
      </c>
      <c r="AD2260" s="52"/>
      <c r="AE2260" s="52"/>
      <c r="AF2260" s="52"/>
      <c r="AG2260" s="52"/>
      <c r="AH2260" s="52" t="s">
        <v>5103</v>
      </c>
      <c r="AI2260" s="52"/>
      <c r="AJ2260" s="52"/>
      <c r="AK2260" s="52"/>
      <c r="AL2260" s="6">
        <v>1733</v>
      </c>
    </row>
    <row r="2261" spans="1:38">
      <c r="A2261" s="52" t="s">
        <v>5107</v>
      </c>
      <c r="B2261" s="52"/>
      <c r="C2261" s="52"/>
      <c r="D2261" s="52"/>
      <c r="E2261" s="52"/>
      <c r="F2261" s="52"/>
      <c r="G2261" s="52"/>
      <c r="H2261" s="52"/>
      <c r="I2261" s="52"/>
      <c r="J2261" s="52"/>
      <c r="K2261" s="52"/>
      <c r="L2261" s="52"/>
      <c r="M2261" s="52"/>
      <c r="N2261" s="52"/>
      <c r="O2261" s="52"/>
      <c r="P2261" s="52"/>
      <c r="Q2261" s="53">
        <v>1823.33</v>
      </c>
      <c r="R2261" s="53"/>
      <c r="S2261" s="53"/>
      <c r="T2261" s="54">
        <v>151.29</v>
      </c>
      <c r="U2261" s="54"/>
      <c r="V2261" s="54">
        <v>151.29</v>
      </c>
      <c r="W2261" s="54"/>
      <c r="X2261" s="3">
        <v>82</v>
      </c>
      <c r="Y2261" s="3">
        <v>7</v>
      </c>
      <c r="Z2261" s="5">
        <v>40212</v>
      </c>
      <c r="AA2261" s="3">
        <v>2010</v>
      </c>
      <c r="AB2261" s="3">
        <v>7</v>
      </c>
      <c r="AC2261" s="52" t="s">
        <v>5102</v>
      </c>
      <c r="AD2261" s="52"/>
      <c r="AE2261" s="52"/>
      <c r="AF2261" s="52"/>
      <c r="AG2261" s="52"/>
      <c r="AH2261" s="52" t="s">
        <v>5103</v>
      </c>
      <c r="AI2261" s="52"/>
      <c r="AJ2261" s="52"/>
      <c r="AK2261" s="52"/>
      <c r="AL2261" s="6">
        <v>1733</v>
      </c>
    </row>
    <row r="2262" spans="1:38">
      <c r="A2262" s="52" t="s">
        <v>5108</v>
      </c>
      <c r="B2262" s="52"/>
      <c r="C2262" s="52"/>
      <c r="D2262" s="52"/>
      <c r="E2262" s="52"/>
      <c r="F2262" s="52"/>
      <c r="G2262" s="52"/>
      <c r="H2262" s="52"/>
      <c r="I2262" s="52"/>
      <c r="J2262" s="52"/>
      <c r="K2262" s="52"/>
      <c r="L2262" s="52"/>
      <c r="M2262" s="52"/>
      <c r="N2262" s="52"/>
      <c r="O2262" s="52"/>
      <c r="P2262" s="52"/>
      <c r="Q2262" s="53">
        <v>1823.33</v>
      </c>
      <c r="R2262" s="53"/>
      <c r="S2262" s="53"/>
      <c r="T2262" s="54">
        <v>151.29</v>
      </c>
      <c r="U2262" s="54"/>
      <c r="V2262" s="54">
        <v>151.29</v>
      </c>
      <c r="W2262" s="54"/>
      <c r="X2262" s="3">
        <v>82</v>
      </c>
      <c r="Y2262" s="3">
        <v>7</v>
      </c>
      <c r="Z2262" s="5">
        <v>40212</v>
      </c>
      <c r="AA2262" s="3">
        <v>2010</v>
      </c>
      <c r="AB2262" s="3">
        <v>7</v>
      </c>
      <c r="AC2262" s="52" t="s">
        <v>5102</v>
      </c>
      <c r="AD2262" s="52"/>
      <c r="AE2262" s="52"/>
      <c r="AF2262" s="52"/>
      <c r="AG2262" s="52"/>
      <c r="AH2262" s="52" t="s">
        <v>5103</v>
      </c>
      <c r="AI2262" s="52"/>
      <c r="AJ2262" s="52"/>
      <c r="AK2262" s="52"/>
      <c r="AL2262" s="6">
        <v>1733</v>
      </c>
    </row>
    <row r="2263" spans="1:38">
      <c r="A2263" s="52" t="s">
        <v>5109</v>
      </c>
      <c r="B2263" s="52"/>
      <c r="C2263" s="52"/>
      <c r="D2263" s="52"/>
      <c r="E2263" s="52"/>
      <c r="F2263" s="52"/>
      <c r="G2263" s="52"/>
      <c r="H2263" s="52"/>
      <c r="I2263" s="52"/>
      <c r="J2263" s="52"/>
      <c r="K2263" s="52"/>
      <c r="L2263" s="52"/>
      <c r="M2263" s="52"/>
      <c r="N2263" s="52"/>
      <c r="O2263" s="52"/>
      <c r="P2263" s="52"/>
      <c r="Q2263" s="53">
        <v>1340.65</v>
      </c>
      <c r="R2263" s="53"/>
      <c r="S2263" s="53"/>
      <c r="T2263" s="54">
        <v>106.52</v>
      </c>
      <c r="U2263" s="54"/>
      <c r="V2263" s="54">
        <v>106.52</v>
      </c>
      <c r="W2263" s="54"/>
      <c r="X2263" s="3">
        <v>82</v>
      </c>
      <c r="Y2263" s="3">
        <v>7</v>
      </c>
      <c r="Z2263" s="12">
        <v>40485</v>
      </c>
      <c r="AA2263" s="3">
        <v>2010</v>
      </c>
      <c r="AB2263" s="3">
        <v>7</v>
      </c>
      <c r="AC2263" s="52" t="s">
        <v>5110</v>
      </c>
      <c r="AD2263" s="52"/>
      <c r="AE2263" s="52"/>
      <c r="AF2263" s="52"/>
      <c r="AG2263" s="52"/>
      <c r="AH2263" s="52" t="s">
        <v>5111</v>
      </c>
      <c r="AI2263" s="52"/>
      <c r="AJ2263" s="52"/>
      <c r="AK2263" s="52"/>
      <c r="AL2263" s="6">
        <v>1279</v>
      </c>
    </row>
    <row r="2264" spans="1:38">
      <c r="A2264" s="52" t="s">
        <v>5112</v>
      </c>
      <c r="B2264" s="52"/>
      <c r="C2264" s="52"/>
      <c r="D2264" s="52"/>
      <c r="E2264" s="52"/>
      <c r="F2264" s="52"/>
      <c r="G2264" s="52"/>
      <c r="H2264" s="52"/>
      <c r="I2264" s="52"/>
      <c r="J2264" s="52"/>
      <c r="K2264" s="52"/>
      <c r="L2264" s="52"/>
      <c r="M2264" s="52"/>
      <c r="N2264" s="52"/>
      <c r="O2264" s="52"/>
      <c r="P2264" s="52"/>
      <c r="Q2264" s="53">
        <v>1340.65</v>
      </c>
      <c r="R2264" s="53"/>
      <c r="S2264" s="53"/>
      <c r="T2264" s="54">
        <v>106.52</v>
      </c>
      <c r="U2264" s="54"/>
      <c r="V2264" s="54">
        <v>106.52</v>
      </c>
      <c r="W2264" s="54"/>
      <c r="X2264" s="3">
        <v>82</v>
      </c>
      <c r="Y2264" s="3">
        <v>7</v>
      </c>
      <c r="Z2264" s="12">
        <v>40485</v>
      </c>
      <c r="AA2264" s="3">
        <v>2010</v>
      </c>
      <c r="AB2264" s="3">
        <v>7</v>
      </c>
      <c r="AC2264" s="52" t="s">
        <v>5110</v>
      </c>
      <c r="AD2264" s="52"/>
      <c r="AE2264" s="52"/>
      <c r="AF2264" s="52"/>
      <c r="AG2264" s="52"/>
      <c r="AH2264" s="52" t="s">
        <v>5111</v>
      </c>
      <c r="AI2264" s="52"/>
      <c r="AJ2264" s="52"/>
      <c r="AK2264" s="52"/>
      <c r="AL2264" s="6">
        <v>1279</v>
      </c>
    </row>
    <row r="2265" spans="1:38">
      <c r="A2265" s="52" t="s">
        <v>5113</v>
      </c>
      <c r="B2265" s="52"/>
      <c r="C2265" s="52"/>
      <c r="D2265" s="52"/>
      <c r="E2265" s="52"/>
      <c r="F2265" s="52"/>
      <c r="G2265" s="52"/>
      <c r="H2265" s="52"/>
      <c r="I2265" s="52"/>
      <c r="J2265" s="52"/>
      <c r="K2265" s="52"/>
      <c r="L2265" s="52"/>
      <c r="M2265" s="52"/>
      <c r="N2265" s="52"/>
      <c r="O2265" s="52"/>
      <c r="P2265" s="52"/>
      <c r="Q2265" s="53">
        <v>1340.65</v>
      </c>
      <c r="R2265" s="53"/>
      <c r="S2265" s="53"/>
      <c r="T2265" s="54">
        <v>106.52</v>
      </c>
      <c r="U2265" s="54"/>
      <c r="V2265" s="54">
        <v>106.52</v>
      </c>
      <c r="W2265" s="54"/>
      <c r="X2265" s="3">
        <v>82</v>
      </c>
      <c r="Y2265" s="3">
        <v>7</v>
      </c>
      <c r="Z2265" s="12">
        <v>40485</v>
      </c>
      <c r="AA2265" s="3">
        <v>2010</v>
      </c>
      <c r="AB2265" s="3">
        <v>7</v>
      </c>
      <c r="AC2265" s="52" t="s">
        <v>5110</v>
      </c>
      <c r="AD2265" s="52"/>
      <c r="AE2265" s="52"/>
      <c r="AF2265" s="52"/>
      <c r="AG2265" s="52"/>
      <c r="AH2265" s="52" t="s">
        <v>5111</v>
      </c>
      <c r="AI2265" s="52"/>
      <c r="AJ2265" s="52"/>
      <c r="AK2265" s="52"/>
      <c r="AL2265" s="6">
        <v>1279</v>
      </c>
    </row>
    <row r="2266" spans="1:38">
      <c r="A2266" s="52" t="s">
        <v>5114</v>
      </c>
      <c r="B2266" s="52"/>
      <c r="C2266" s="52"/>
      <c r="D2266" s="52"/>
      <c r="E2266" s="52"/>
      <c r="F2266" s="52"/>
      <c r="G2266" s="52"/>
      <c r="H2266" s="52"/>
      <c r="I2266" s="52"/>
      <c r="J2266" s="52"/>
      <c r="K2266" s="52"/>
      <c r="L2266" s="52"/>
      <c r="M2266" s="52"/>
      <c r="N2266" s="52"/>
      <c r="O2266" s="52"/>
      <c r="P2266" s="52"/>
      <c r="Q2266" s="53">
        <v>1340.65</v>
      </c>
      <c r="R2266" s="53"/>
      <c r="S2266" s="53"/>
      <c r="T2266" s="54">
        <v>106.52</v>
      </c>
      <c r="U2266" s="54"/>
      <c r="V2266" s="54">
        <v>106.52</v>
      </c>
      <c r="W2266" s="54"/>
      <c r="X2266" s="3">
        <v>82</v>
      </c>
      <c r="Y2266" s="3">
        <v>7</v>
      </c>
      <c r="Z2266" s="12">
        <v>40485</v>
      </c>
      <c r="AA2266" s="3">
        <v>2010</v>
      </c>
      <c r="AB2266" s="3">
        <v>7</v>
      </c>
      <c r="AC2266" s="52" t="s">
        <v>5110</v>
      </c>
      <c r="AD2266" s="52"/>
      <c r="AE2266" s="52"/>
      <c r="AF2266" s="52"/>
      <c r="AG2266" s="52"/>
      <c r="AH2266" s="52" t="s">
        <v>5111</v>
      </c>
      <c r="AI2266" s="52"/>
      <c r="AJ2266" s="52"/>
      <c r="AK2266" s="52"/>
      <c r="AL2266" s="6">
        <v>1279</v>
      </c>
    </row>
    <row r="2267" spans="1:38">
      <c r="A2267" s="52" t="s">
        <v>5115</v>
      </c>
      <c r="B2267" s="52"/>
      <c r="C2267" s="52"/>
      <c r="D2267" s="52"/>
      <c r="E2267" s="52"/>
      <c r="F2267" s="52"/>
      <c r="G2267" s="52"/>
      <c r="H2267" s="52"/>
      <c r="I2267" s="52"/>
      <c r="J2267" s="52"/>
      <c r="K2267" s="52"/>
      <c r="L2267" s="52"/>
      <c r="M2267" s="52"/>
      <c r="N2267" s="52"/>
      <c r="O2267" s="52"/>
      <c r="P2267" s="52"/>
      <c r="Q2267" s="53">
        <v>1340.65</v>
      </c>
      <c r="R2267" s="53"/>
      <c r="S2267" s="53"/>
      <c r="T2267" s="54">
        <v>106.52</v>
      </c>
      <c r="U2267" s="54"/>
      <c r="V2267" s="54">
        <v>106.52</v>
      </c>
      <c r="W2267" s="54"/>
      <c r="X2267" s="3">
        <v>82</v>
      </c>
      <c r="Y2267" s="3">
        <v>7</v>
      </c>
      <c r="Z2267" s="12">
        <v>40485</v>
      </c>
      <c r="AA2267" s="3">
        <v>2010</v>
      </c>
      <c r="AB2267" s="3">
        <v>7</v>
      </c>
      <c r="AC2267" s="52" t="s">
        <v>5110</v>
      </c>
      <c r="AD2267" s="52"/>
      <c r="AE2267" s="52"/>
      <c r="AF2267" s="52"/>
      <c r="AG2267" s="52"/>
      <c r="AH2267" s="52" t="s">
        <v>5111</v>
      </c>
      <c r="AI2267" s="52"/>
      <c r="AJ2267" s="52"/>
      <c r="AK2267" s="52"/>
      <c r="AL2267" s="6">
        <v>1279</v>
      </c>
    </row>
    <row r="2268" spans="1:38">
      <c r="A2268" s="52" t="s">
        <v>5116</v>
      </c>
      <c r="B2268" s="52"/>
      <c r="C2268" s="52"/>
      <c r="D2268" s="52"/>
      <c r="E2268" s="52"/>
      <c r="F2268" s="52"/>
      <c r="G2268" s="52"/>
      <c r="H2268" s="52"/>
      <c r="I2268" s="52"/>
      <c r="J2268" s="52"/>
      <c r="K2268" s="52"/>
      <c r="L2268" s="52"/>
      <c r="M2268" s="52"/>
      <c r="N2268" s="52"/>
      <c r="O2268" s="52"/>
      <c r="P2268" s="52"/>
      <c r="Q2268" s="53">
        <v>1340.65</v>
      </c>
      <c r="R2268" s="53"/>
      <c r="S2268" s="53"/>
      <c r="T2268" s="54">
        <v>106.52</v>
      </c>
      <c r="U2268" s="54"/>
      <c r="V2268" s="54">
        <v>106.52</v>
      </c>
      <c r="W2268" s="54"/>
      <c r="X2268" s="3">
        <v>82</v>
      </c>
      <c r="Y2268" s="3">
        <v>7</v>
      </c>
      <c r="Z2268" s="12">
        <v>40485</v>
      </c>
      <c r="AA2268" s="3">
        <v>2010</v>
      </c>
      <c r="AB2268" s="3">
        <v>7</v>
      </c>
      <c r="AC2268" s="52" t="s">
        <v>5110</v>
      </c>
      <c r="AD2268" s="52"/>
      <c r="AE2268" s="52"/>
      <c r="AF2268" s="52"/>
      <c r="AG2268" s="52"/>
      <c r="AH2268" s="52" t="s">
        <v>5111</v>
      </c>
      <c r="AI2268" s="52"/>
      <c r="AJ2268" s="52"/>
      <c r="AK2268" s="52"/>
      <c r="AL2268" s="6">
        <v>1279</v>
      </c>
    </row>
    <row r="2269" spans="1:38">
      <c r="A2269" s="52" t="s">
        <v>5117</v>
      </c>
      <c r="B2269" s="52"/>
      <c r="C2269" s="52"/>
      <c r="D2269" s="52"/>
      <c r="E2269" s="52"/>
      <c r="F2269" s="52"/>
      <c r="G2269" s="52"/>
      <c r="H2269" s="52"/>
      <c r="I2269" s="52"/>
      <c r="J2269" s="52"/>
      <c r="K2269" s="52"/>
      <c r="L2269" s="52"/>
      <c r="M2269" s="52"/>
      <c r="N2269" s="52"/>
      <c r="O2269" s="52"/>
      <c r="P2269" s="52"/>
      <c r="Q2269" s="53">
        <v>1340.65</v>
      </c>
      <c r="R2269" s="53"/>
      <c r="S2269" s="53"/>
      <c r="T2269" s="54">
        <v>106.52</v>
      </c>
      <c r="U2269" s="54"/>
      <c r="V2269" s="54">
        <v>106.52</v>
      </c>
      <c r="W2269" s="54"/>
      <c r="X2269" s="3">
        <v>82</v>
      </c>
      <c r="Y2269" s="3">
        <v>7</v>
      </c>
      <c r="Z2269" s="12">
        <v>40485</v>
      </c>
      <c r="AA2269" s="3">
        <v>2010</v>
      </c>
      <c r="AB2269" s="3">
        <v>7</v>
      </c>
      <c r="AC2269" s="52" t="s">
        <v>5110</v>
      </c>
      <c r="AD2269" s="52"/>
      <c r="AE2269" s="52"/>
      <c r="AF2269" s="52"/>
      <c r="AG2269" s="52"/>
      <c r="AH2269" s="52" t="s">
        <v>5111</v>
      </c>
      <c r="AI2269" s="52"/>
      <c r="AJ2269" s="52"/>
      <c r="AK2269" s="52"/>
      <c r="AL2269" s="6">
        <v>1279</v>
      </c>
    </row>
    <row r="2270" spans="1:38">
      <c r="A2270" s="52" t="s">
        <v>5118</v>
      </c>
      <c r="B2270" s="52"/>
      <c r="C2270" s="52"/>
      <c r="D2270" s="52"/>
      <c r="E2270" s="52"/>
      <c r="F2270" s="52"/>
      <c r="G2270" s="52"/>
      <c r="H2270" s="52"/>
      <c r="I2270" s="52"/>
      <c r="J2270" s="52"/>
      <c r="K2270" s="52"/>
      <c r="L2270" s="52"/>
      <c r="M2270" s="52"/>
      <c r="N2270" s="52"/>
      <c r="O2270" s="52"/>
      <c r="P2270" s="52"/>
      <c r="Q2270" s="53">
        <v>1340.65</v>
      </c>
      <c r="R2270" s="53"/>
      <c r="S2270" s="53"/>
      <c r="T2270" s="54">
        <v>106.52</v>
      </c>
      <c r="U2270" s="54"/>
      <c r="V2270" s="54">
        <v>106.52</v>
      </c>
      <c r="W2270" s="54"/>
      <c r="X2270" s="3">
        <v>82</v>
      </c>
      <c r="Y2270" s="3">
        <v>7</v>
      </c>
      <c r="Z2270" s="12">
        <v>40485</v>
      </c>
      <c r="AA2270" s="3">
        <v>2010</v>
      </c>
      <c r="AB2270" s="3">
        <v>7</v>
      </c>
      <c r="AC2270" s="52" t="s">
        <v>5110</v>
      </c>
      <c r="AD2270" s="52"/>
      <c r="AE2270" s="52"/>
      <c r="AF2270" s="52"/>
      <c r="AG2270" s="52"/>
      <c r="AH2270" s="52" t="s">
        <v>5111</v>
      </c>
      <c r="AI2270" s="52"/>
      <c r="AJ2270" s="52"/>
      <c r="AK2270" s="52"/>
      <c r="AL2270" s="6">
        <v>1279</v>
      </c>
    </row>
    <row r="2271" spans="1:38">
      <c r="A2271" s="52" t="s">
        <v>5119</v>
      </c>
      <c r="B2271" s="52"/>
      <c r="C2271" s="52"/>
      <c r="D2271" s="52"/>
      <c r="E2271" s="52"/>
      <c r="F2271" s="52"/>
      <c r="G2271" s="52"/>
      <c r="H2271" s="52"/>
      <c r="I2271" s="52"/>
      <c r="J2271" s="52"/>
      <c r="K2271" s="52"/>
      <c r="L2271" s="52"/>
      <c r="M2271" s="52"/>
      <c r="N2271" s="52"/>
      <c r="O2271" s="52"/>
      <c r="P2271" s="52"/>
      <c r="Q2271" s="53">
        <v>1340.65</v>
      </c>
      <c r="R2271" s="53"/>
      <c r="S2271" s="53"/>
      <c r="T2271" s="54">
        <v>106.52</v>
      </c>
      <c r="U2271" s="54"/>
      <c r="V2271" s="54">
        <v>106.52</v>
      </c>
      <c r="W2271" s="54"/>
      <c r="X2271" s="3">
        <v>82</v>
      </c>
      <c r="Y2271" s="3">
        <v>7</v>
      </c>
      <c r="Z2271" s="12">
        <v>40485</v>
      </c>
      <c r="AA2271" s="3">
        <v>2010</v>
      </c>
      <c r="AB2271" s="3">
        <v>7</v>
      </c>
      <c r="AC2271" s="52" t="s">
        <v>5110</v>
      </c>
      <c r="AD2271" s="52"/>
      <c r="AE2271" s="52"/>
      <c r="AF2271" s="52"/>
      <c r="AG2271" s="52"/>
      <c r="AH2271" s="52" t="s">
        <v>5111</v>
      </c>
      <c r="AI2271" s="52"/>
      <c r="AJ2271" s="52"/>
      <c r="AK2271" s="52"/>
      <c r="AL2271" s="6">
        <v>1279</v>
      </c>
    </row>
    <row r="2272" spans="1:38">
      <c r="A2272" s="52" t="s">
        <v>5120</v>
      </c>
      <c r="B2272" s="52"/>
      <c r="C2272" s="52"/>
      <c r="D2272" s="52"/>
      <c r="E2272" s="52"/>
      <c r="F2272" s="52"/>
      <c r="G2272" s="52"/>
      <c r="H2272" s="52"/>
      <c r="I2272" s="52"/>
      <c r="J2272" s="52"/>
      <c r="K2272" s="52"/>
      <c r="L2272" s="52"/>
      <c r="M2272" s="52"/>
      <c r="N2272" s="52"/>
      <c r="O2272" s="52"/>
      <c r="P2272" s="52"/>
      <c r="Q2272" s="53">
        <v>1340.65</v>
      </c>
      <c r="R2272" s="53"/>
      <c r="S2272" s="53"/>
      <c r="T2272" s="54">
        <v>106.52</v>
      </c>
      <c r="U2272" s="54"/>
      <c r="V2272" s="54">
        <v>106.52</v>
      </c>
      <c r="W2272" s="54"/>
      <c r="X2272" s="3">
        <v>82</v>
      </c>
      <c r="Y2272" s="3">
        <v>7</v>
      </c>
      <c r="Z2272" s="12">
        <v>40485</v>
      </c>
      <c r="AA2272" s="3">
        <v>2010</v>
      </c>
      <c r="AB2272" s="3">
        <v>7</v>
      </c>
      <c r="AC2272" s="52" t="s">
        <v>5110</v>
      </c>
      <c r="AD2272" s="52"/>
      <c r="AE2272" s="52"/>
      <c r="AF2272" s="52"/>
      <c r="AG2272" s="52"/>
      <c r="AH2272" s="52" t="s">
        <v>5111</v>
      </c>
      <c r="AI2272" s="52"/>
      <c r="AJ2272" s="52"/>
      <c r="AK2272" s="52"/>
      <c r="AL2272" s="6">
        <v>1279</v>
      </c>
    </row>
    <row r="2273" spans="1:38">
      <c r="A2273" s="52" t="s">
        <v>5121</v>
      </c>
      <c r="B2273" s="52"/>
      <c r="C2273" s="52"/>
      <c r="D2273" s="52"/>
      <c r="E2273" s="52"/>
      <c r="F2273" s="52"/>
      <c r="G2273" s="52"/>
      <c r="H2273" s="52"/>
      <c r="I2273" s="52"/>
      <c r="J2273" s="52"/>
      <c r="K2273" s="52"/>
      <c r="L2273" s="52"/>
      <c r="M2273" s="52"/>
      <c r="N2273" s="52"/>
      <c r="O2273" s="52"/>
      <c r="P2273" s="52"/>
      <c r="Q2273" s="53">
        <v>1340.65</v>
      </c>
      <c r="R2273" s="53"/>
      <c r="S2273" s="53"/>
      <c r="T2273" s="54">
        <v>106.52</v>
      </c>
      <c r="U2273" s="54"/>
      <c r="V2273" s="54">
        <v>106.52</v>
      </c>
      <c r="W2273" s="54"/>
      <c r="X2273" s="3">
        <v>82</v>
      </c>
      <c r="Y2273" s="3">
        <v>7</v>
      </c>
      <c r="Z2273" s="12">
        <v>40485</v>
      </c>
      <c r="AA2273" s="3">
        <v>2010</v>
      </c>
      <c r="AB2273" s="3">
        <v>7</v>
      </c>
      <c r="AC2273" s="52" t="s">
        <v>5110</v>
      </c>
      <c r="AD2273" s="52"/>
      <c r="AE2273" s="52"/>
      <c r="AF2273" s="52"/>
      <c r="AG2273" s="52"/>
      <c r="AH2273" s="52" t="s">
        <v>5111</v>
      </c>
      <c r="AI2273" s="52"/>
      <c r="AJ2273" s="52"/>
      <c r="AK2273" s="52"/>
      <c r="AL2273" s="6">
        <v>1279</v>
      </c>
    </row>
    <row r="2274" spans="1:38">
      <c r="A2274" s="52" t="s">
        <v>5122</v>
      </c>
      <c r="B2274" s="52"/>
      <c r="C2274" s="52"/>
      <c r="D2274" s="52"/>
      <c r="E2274" s="52"/>
      <c r="F2274" s="52"/>
      <c r="G2274" s="52"/>
      <c r="H2274" s="52"/>
      <c r="I2274" s="52"/>
      <c r="J2274" s="52"/>
      <c r="K2274" s="52"/>
      <c r="L2274" s="52"/>
      <c r="M2274" s="52"/>
      <c r="N2274" s="52"/>
      <c r="O2274" s="52"/>
      <c r="P2274" s="52"/>
      <c r="Q2274" s="53">
        <v>1340.65</v>
      </c>
      <c r="R2274" s="53"/>
      <c r="S2274" s="53"/>
      <c r="T2274" s="54">
        <v>106.52</v>
      </c>
      <c r="U2274" s="54"/>
      <c r="V2274" s="54">
        <v>106.52</v>
      </c>
      <c r="W2274" s="54"/>
      <c r="X2274" s="3">
        <v>82</v>
      </c>
      <c r="Y2274" s="3">
        <v>7</v>
      </c>
      <c r="Z2274" s="12">
        <v>40485</v>
      </c>
      <c r="AA2274" s="3">
        <v>2010</v>
      </c>
      <c r="AB2274" s="3">
        <v>7</v>
      </c>
      <c r="AC2274" s="52" t="s">
        <v>5110</v>
      </c>
      <c r="AD2274" s="52"/>
      <c r="AE2274" s="52"/>
      <c r="AF2274" s="52"/>
      <c r="AG2274" s="52"/>
      <c r="AH2274" s="52" t="s">
        <v>5111</v>
      </c>
      <c r="AI2274" s="52"/>
      <c r="AJ2274" s="52"/>
      <c r="AK2274" s="52"/>
      <c r="AL2274" s="6">
        <v>1279</v>
      </c>
    </row>
    <row r="2275" spans="1:38">
      <c r="A2275" s="52" t="s">
        <v>5123</v>
      </c>
      <c r="B2275" s="52"/>
      <c r="C2275" s="52"/>
      <c r="D2275" s="52"/>
      <c r="E2275" s="52"/>
      <c r="F2275" s="52"/>
      <c r="G2275" s="52"/>
      <c r="H2275" s="52"/>
      <c r="I2275" s="52"/>
      <c r="J2275" s="52"/>
      <c r="K2275" s="52"/>
      <c r="L2275" s="52"/>
      <c r="M2275" s="52"/>
      <c r="N2275" s="52"/>
      <c r="O2275" s="52"/>
      <c r="P2275" s="52"/>
      <c r="Q2275" s="53">
        <v>1340.65</v>
      </c>
      <c r="R2275" s="53"/>
      <c r="S2275" s="53"/>
      <c r="T2275" s="54">
        <v>106.52</v>
      </c>
      <c r="U2275" s="54"/>
      <c r="V2275" s="54">
        <v>106.52</v>
      </c>
      <c r="W2275" s="54"/>
      <c r="X2275" s="3">
        <v>82</v>
      </c>
      <c r="Y2275" s="3">
        <v>7</v>
      </c>
      <c r="Z2275" s="12">
        <v>40485</v>
      </c>
      <c r="AA2275" s="3">
        <v>2010</v>
      </c>
      <c r="AB2275" s="3">
        <v>7</v>
      </c>
      <c r="AC2275" s="52" t="s">
        <v>5110</v>
      </c>
      <c r="AD2275" s="52"/>
      <c r="AE2275" s="52"/>
      <c r="AF2275" s="52"/>
      <c r="AG2275" s="52"/>
      <c r="AH2275" s="52" t="s">
        <v>5111</v>
      </c>
      <c r="AI2275" s="52"/>
      <c r="AJ2275" s="52"/>
      <c r="AK2275" s="52"/>
      <c r="AL2275" s="6">
        <v>1279</v>
      </c>
    </row>
    <row r="2276" spans="1:38">
      <c r="A2276" s="52" t="s">
        <v>5124</v>
      </c>
      <c r="B2276" s="52"/>
      <c r="C2276" s="52"/>
      <c r="D2276" s="52"/>
      <c r="E2276" s="52"/>
      <c r="F2276" s="52"/>
      <c r="G2276" s="52"/>
      <c r="H2276" s="52"/>
      <c r="I2276" s="52"/>
      <c r="J2276" s="52"/>
      <c r="K2276" s="52"/>
      <c r="L2276" s="52"/>
      <c r="M2276" s="52"/>
      <c r="N2276" s="52"/>
      <c r="O2276" s="52"/>
      <c r="P2276" s="52"/>
      <c r="Q2276" s="53">
        <v>1340.65</v>
      </c>
      <c r="R2276" s="53"/>
      <c r="S2276" s="53"/>
      <c r="T2276" s="54">
        <v>106.52</v>
      </c>
      <c r="U2276" s="54"/>
      <c r="V2276" s="54">
        <v>106.52</v>
      </c>
      <c r="W2276" s="54"/>
      <c r="X2276" s="3">
        <v>82</v>
      </c>
      <c r="Y2276" s="3">
        <v>7</v>
      </c>
      <c r="Z2276" s="12">
        <v>40485</v>
      </c>
      <c r="AA2276" s="3">
        <v>2010</v>
      </c>
      <c r="AB2276" s="3">
        <v>7</v>
      </c>
      <c r="AC2276" s="52" t="s">
        <v>5110</v>
      </c>
      <c r="AD2276" s="52"/>
      <c r="AE2276" s="52"/>
      <c r="AF2276" s="52"/>
      <c r="AG2276" s="52"/>
      <c r="AH2276" s="52" t="s">
        <v>5111</v>
      </c>
      <c r="AI2276" s="52"/>
      <c r="AJ2276" s="52"/>
      <c r="AK2276" s="52"/>
      <c r="AL2276" s="6">
        <v>1279</v>
      </c>
    </row>
    <row r="2277" spans="1:38">
      <c r="A2277" s="52" t="s">
        <v>5125</v>
      </c>
      <c r="B2277" s="52"/>
      <c r="C2277" s="52"/>
      <c r="D2277" s="52"/>
      <c r="E2277" s="52"/>
      <c r="F2277" s="52"/>
      <c r="G2277" s="52"/>
      <c r="H2277" s="52"/>
      <c r="I2277" s="52"/>
      <c r="J2277" s="52"/>
      <c r="K2277" s="52"/>
      <c r="L2277" s="52"/>
      <c r="M2277" s="52"/>
      <c r="N2277" s="52"/>
      <c r="O2277" s="52"/>
      <c r="P2277" s="52"/>
      <c r="Q2277" s="53">
        <v>1340.65</v>
      </c>
      <c r="R2277" s="53"/>
      <c r="S2277" s="53"/>
      <c r="T2277" s="54">
        <v>106.52</v>
      </c>
      <c r="U2277" s="54"/>
      <c r="V2277" s="54">
        <v>106.52</v>
      </c>
      <c r="W2277" s="54"/>
      <c r="X2277" s="3">
        <v>82</v>
      </c>
      <c r="Y2277" s="3">
        <v>7</v>
      </c>
      <c r="Z2277" s="12">
        <v>40485</v>
      </c>
      <c r="AA2277" s="3">
        <v>2010</v>
      </c>
      <c r="AB2277" s="3">
        <v>7</v>
      </c>
      <c r="AC2277" s="52" t="s">
        <v>5110</v>
      </c>
      <c r="AD2277" s="52"/>
      <c r="AE2277" s="52"/>
      <c r="AF2277" s="52"/>
      <c r="AG2277" s="52"/>
      <c r="AH2277" s="52" t="s">
        <v>5111</v>
      </c>
      <c r="AI2277" s="52"/>
      <c r="AJ2277" s="52"/>
      <c r="AK2277" s="52"/>
      <c r="AL2277" s="6">
        <v>1279</v>
      </c>
    </row>
    <row r="2278" spans="1:38">
      <c r="A2278" s="52" t="s">
        <v>5126</v>
      </c>
      <c r="B2278" s="52"/>
      <c r="C2278" s="52"/>
      <c r="D2278" s="52"/>
      <c r="E2278" s="52"/>
      <c r="F2278" s="52"/>
      <c r="G2278" s="52"/>
      <c r="H2278" s="52"/>
      <c r="I2278" s="52"/>
      <c r="J2278" s="52"/>
      <c r="K2278" s="52"/>
      <c r="L2278" s="52"/>
      <c r="M2278" s="52"/>
      <c r="N2278" s="52"/>
      <c r="O2278" s="52"/>
      <c r="P2278" s="52"/>
      <c r="Q2278" s="53">
        <v>1340.65</v>
      </c>
      <c r="R2278" s="53"/>
      <c r="S2278" s="53"/>
      <c r="T2278" s="54">
        <v>106.52</v>
      </c>
      <c r="U2278" s="54"/>
      <c r="V2278" s="54">
        <v>106.52</v>
      </c>
      <c r="W2278" s="54"/>
      <c r="X2278" s="3">
        <v>82</v>
      </c>
      <c r="Y2278" s="3">
        <v>7</v>
      </c>
      <c r="Z2278" s="12">
        <v>40485</v>
      </c>
      <c r="AA2278" s="3">
        <v>2010</v>
      </c>
      <c r="AB2278" s="3">
        <v>7</v>
      </c>
      <c r="AC2278" s="52" t="s">
        <v>5110</v>
      </c>
      <c r="AD2278" s="52"/>
      <c r="AE2278" s="52"/>
      <c r="AF2278" s="52"/>
      <c r="AG2278" s="52"/>
      <c r="AH2278" s="52" t="s">
        <v>5111</v>
      </c>
      <c r="AI2278" s="52"/>
      <c r="AJ2278" s="52"/>
      <c r="AK2278" s="52"/>
      <c r="AL2278" s="6">
        <v>1279</v>
      </c>
    </row>
    <row r="2279" spans="1:38">
      <c r="A2279" s="52" t="s">
        <v>5127</v>
      </c>
      <c r="B2279" s="52"/>
      <c r="C2279" s="52"/>
      <c r="D2279" s="52"/>
      <c r="E2279" s="52"/>
      <c r="F2279" s="52"/>
      <c r="G2279" s="52"/>
      <c r="H2279" s="52"/>
      <c r="I2279" s="52"/>
      <c r="J2279" s="52"/>
      <c r="K2279" s="52"/>
      <c r="L2279" s="52"/>
      <c r="M2279" s="52"/>
      <c r="N2279" s="52"/>
      <c r="O2279" s="52"/>
      <c r="P2279" s="52"/>
      <c r="Q2279" s="53">
        <v>1340.65</v>
      </c>
      <c r="R2279" s="53"/>
      <c r="S2279" s="53"/>
      <c r="T2279" s="54">
        <v>106.52</v>
      </c>
      <c r="U2279" s="54"/>
      <c r="V2279" s="54">
        <v>106.52</v>
      </c>
      <c r="W2279" s="54"/>
      <c r="X2279" s="3">
        <v>82</v>
      </c>
      <c r="Y2279" s="3">
        <v>7</v>
      </c>
      <c r="Z2279" s="12">
        <v>40485</v>
      </c>
      <c r="AA2279" s="3">
        <v>2010</v>
      </c>
      <c r="AB2279" s="3">
        <v>7</v>
      </c>
      <c r="AC2279" s="52" t="s">
        <v>5110</v>
      </c>
      <c r="AD2279" s="52"/>
      <c r="AE2279" s="52"/>
      <c r="AF2279" s="52"/>
      <c r="AG2279" s="52"/>
      <c r="AH2279" s="52" t="s">
        <v>5111</v>
      </c>
      <c r="AI2279" s="52"/>
      <c r="AJ2279" s="52"/>
      <c r="AK2279" s="52"/>
      <c r="AL2279" s="6">
        <v>1279</v>
      </c>
    </row>
    <row r="2280" spans="1:38">
      <c r="A2280" s="52" t="s">
        <v>5128</v>
      </c>
      <c r="B2280" s="52"/>
      <c r="C2280" s="52"/>
      <c r="D2280" s="52"/>
      <c r="E2280" s="52"/>
      <c r="F2280" s="52"/>
      <c r="G2280" s="52"/>
      <c r="H2280" s="52"/>
      <c r="I2280" s="52"/>
      <c r="J2280" s="52"/>
      <c r="K2280" s="52"/>
      <c r="L2280" s="52"/>
      <c r="M2280" s="52"/>
      <c r="N2280" s="52"/>
      <c r="O2280" s="52"/>
      <c r="P2280" s="52"/>
      <c r="Q2280" s="53">
        <v>1340.65</v>
      </c>
      <c r="R2280" s="53"/>
      <c r="S2280" s="53"/>
      <c r="T2280" s="54">
        <v>106.52</v>
      </c>
      <c r="U2280" s="54"/>
      <c r="V2280" s="54">
        <v>106.52</v>
      </c>
      <c r="W2280" s="54"/>
      <c r="X2280" s="3">
        <v>82</v>
      </c>
      <c r="Y2280" s="3">
        <v>7</v>
      </c>
      <c r="Z2280" s="12">
        <v>40485</v>
      </c>
      <c r="AA2280" s="3">
        <v>2010</v>
      </c>
      <c r="AB2280" s="3">
        <v>7</v>
      </c>
      <c r="AC2280" s="52" t="s">
        <v>5110</v>
      </c>
      <c r="AD2280" s="52"/>
      <c r="AE2280" s="52"/>
      <c r="AF2280" s="52"/>
      <c r="AG2280" s="52"/>
      <c r="AH2280" s="52" t="s">
        <v>5111</v>
      </c>
      <c r="AI2280" s="52"/>
      <c r="AJ2280" s="52"/>
      <c r="AK2280" s="52"/>
      <c r="AL2280" s="6">
        <v>1279</v>
      </c>
    </row>
    <row r="2281" spans="1:38">
      <c r="A2281" s="52" t="s">
        <v>5129</v>
      </c>
      <c r="B2281" s="52"/>
      <c r="C2281" s="52"/>
      <c r="D2281" s="52"/>
      <c r="E2281" s="52"/>
      <c r="F2281" s="52"/>
      <c r="G2281" s="52"/>
      <c r="H2281" s="52"/>
      <c r="I2281" s="52"/>
      <c r="J2281" s="52"/>
      <c r="K2281" s="52"/>
      <c r="L2281" s="52"/>
      <c r="M2281" s="52"/>
      <c r="N2281" s="52"/>
      <c r="O2281" s="52"/>
      <c r="P2281" s="52"/>
      <c r="Q2281" s="53">
        <v>1340.65</v>
      </c>
      <c r="R2281" s="53"/>
      <c r="S2281" s="53"/>
      <c r="T2281" s="54">
        <v>106.52</v>
      </c>
      <c r="U2281" s="54"/>
      <c r="V2281" s="54">
        <v>106.52</v>
      </c>
      <c r="W2281" s="54"/>
      <c r="X2281" s="3">
        <v>82</v>
      </c>
      <c r="Y2281" s="3">
        <v>7</v>
      </c>
      <c r="Z2281" s="12">
        <v>40485</v>
      </c>
      <c r="AA2281" s="3">
        <v>2010</v>
      </c>
      <c r="AB2281" s="3">
        <v>7</v>
      </c>
      <c r="AC2281" s="52" t="s">
        <v>5110</v>
      </c>
      <c r="AD2281" s="52"/>
      <c r="AE2281" s="52"/>
      <c r="AF2281" s="52"/>
      <c r="AG2281" s="52"/>
      <c r="AH2281" s="52" t="s">
        <v>5111</v>
      </c>
      <c r="AI2281" s="52"/>
      <c r="AJ2281" s="52"/>
      <c r="AK2281" s="52"/>
      <c r="AL2281" s="6">
        <v>1279</v>
      </c>
    </row>
    <row r="2282" spans="1:38">
      <c r="A2282" s="52" t="s">
        <v>5130</v>
      </c>
      <c r="B2282" s="52"/>
      <c r="C2282" s="52"/>
      <c r="D2282" s="52"/>
      <c r="E2282" s="52"/>
      <c r="F2282" s="52"/>
      <c r="G2282" s="52"/>
      <c r="H2282" s="52"/>
      <c r="I2282" s="52"/>
      <c r="J2282" s="52"/>
      <c r="K2282" s="52"/>
      <c r="L2282" s="52"/>
      <c r="M2282" s="52"/>
      <c r="N2282" s="52"/>
      <c r="O2282" s="52"/>
      <c r="P2282" s="52"/>
      <c r="Q2282" s="53">
        <v>1340.65</v>
      </c>
      <c r="R2282" s="53"/>
      <c r="S2282" s="53"/>
      <c r="T2282" s="54">
        <v>106.52</v>
      </c>
      <c r="U2282" s="54"/>
      <c r="V2282" s="54">
        <v>106.52</v>
      </c>
      <c r="W2282" s="54"/>
      <c r="X2282" s="3">
        <v>82</v>
      </c>
      <c r="Y2282" s="3">
        <v>7</v>
      </c>
      <c r="Z2282" s="12">
        <v>40485</v>
      </c>
      <c r="AA2282" s="3">
        <v>2010</v>
      </c>
      <c r="AB2282" s="3">
        <v>7</v>
      </c>
      <c r="AC2282" s="52" t="s">
        <v>5110</v>
      </c>
      <c r="AD2282" s="52"/>
      <c r="AE2282" s="52"/>
      <c r="AF2282" s="52"/>
      <c r="AG2282" s="52"/>
      <c r="AH2282" s="52" t="s">
        <v>5111</v>
      </c>
      <c r="AI2282" s="52"/>
      <c r="AJ2282" s="52"/>
      <c r="AK2282" s="52"/>
      <c r="AL2282" s="6">
        <v>1279</v>
      </c>
    </row>
    <row r="2283" spans="1:38">
      <c r="A2283" s="52" t="s">
        <v>5131</v>
      </c>
      <c r="B2283" s="52"/>
      <c r="C2283" s="52"/>
      <c r="D2283" s="52"/>
      <c r="E2283" s="52"/>
      <c r="F2283" s="52"/>
      <c r="G2283" s="52"/>
      <c r="H2283" s="52"/>
      <c r="I2283" s="52"/>
      <c r="J2283" s="52"/>
      <c r="K2283" s="52"/>
      <c r="L2283" s="52"/>
      <c r="M2283" s="52"/>
      <c r="N2283" s="52"/>
      <c r="O2283" s="52"/>
      <c r="P2283" s="52"/>
      <c r="Q2283" s="53">
        <v>1340.65</v>
      </c>
      <c r="R2283" s="53"/>
      <c r="S2283" s="53"/>
      <c r="T2283" s="54">
        <v>106.52</v>
      </c>
      <c r="U2283" s="54"/>
      <c r="V2283" s="54">
        <v>106.52</v>
      </c>
      <c r="W2283" s="54"/>
      <c r="X2283" s="3">
        <v>82</v>
      </c>
      <c r="Y2283" s="3">
        <v>7</v>
      </c>
      <c r="Z2283" s="12">
        <v>40485</v>
      </c>
      <c r="AA2283" s="3">
        <v>2010</v>
      </c>
      <c r="AB2283" s="3">
        <v>7</v>
      </c>
      <c r="AC2283" s="52" t="s">
        <v>5110</v>
      </c>
      <c r="AD2283" s="52"/>
      <c r="AE2283" s="52"/>
      <c r="AF2283" s="52"/>
      <c r="AG2283" s="52"/>
      <c r="AH2283" s="52" t="s">
        <v>5111</v>
      </c>
      <c r="AI2283" s="52"/>
      <c r="AJ2283" s="52"/>
      <c r="AK2283" s="52"/>
      <c r="AL2283" s="6">
        <v>1279</v>
      </c>
    </row>
    <row r="2284" spans="1:38">
      <c r="A2284" s="52" t="s">
        <v>5132</v>
      </c>
      <c r="B2284" s="52"/>
      <c r="C2284" s="52"/>
      <c r="D2284" s="52"/>
      <c r="E2284" s="52"/>
      <c r="F2284" s="52"/>
      <c r="G2284" s="52"/>
      <c r="H2284" s="52"/>
      <c r="I2284" s="52"/>
      <c r="J2284" s="52"/>
      <c r="K2284" s="52"/>
      <c r="L2284" s="52"/>
      <c r="M2284" s="52"/>
      <c r="N2284" s="52"/>
      <c r="O2284" s="52"/>
      <c r="P2284" s="52"/>
      <c r="Q2284" s="53">
        <v>1266.28</v>
      </c>
      <c r="R2284" s="53"/>
      <c r="S2284" s="53"/>
      <c r="T2284" s="54">
        <v>258.69</v>
      </c>
      <c r="U2284" s="54"/>
      <c r="V2284" s="54">
        <v>180.88</v>
      </c>
      <c r="W2284" s="54"/>
      <c r="X2284" s="3">
        <v>82</v>
      </c>
      <c r="Y2284" s="3">
        <v>7</v>
      </c>
      <c r="Z2284" s="8">
        <v>39929</v>
      </c>
      <c r="AA2284" s="3">
        <v>2009</v>
      </c>
      <c r="AB2284" s="3">
        <v>7</v>
      </c>
      <c r="AC2284" s="52" t="s">
        <v>5133</v>
      </c>
      <c r="AD2284" s="52"/>
      <c r="AE2284" s="52"/>
      <c r="AF2284" s="52"/>
      <c r="AG2284" s="52"/>
      <c r="AH2284" s="52" t="s">
        <v>5134</v>
      </c>
      <c r="AI2284" s="52"/>
      <c r="AJ2284" s="52"/>
      <c r="AK2284" s="52"/>
      <c r="AL2284" s="6">
        <v>1066</v>
      </c>
    </row>
    <row r="2285" spans="1:38">
      <c r="A2285" s="52" t="s">
        <v>5135</v>
      </c>
      <c r="B2285" s="52"/>
      <c r="C2285" s="52"/>
      <c r="D2285" s="52"/>
      <c r="E2285" s="52"/>
      <c r="F2285" s="52"/>
      <c r="G2285" s="52"/>
      <c r="H2285" s="52"/>
      <c r="I2285" s="52"/>
      <c r="J2285" s="52"/>
      <c r="K2285" s="52"/>
      <c r="L2285" s="52"/>
      <c r="M2285" s="52"/>
      <c r="N2285" s="52"/>
      <c r="O2285" s="52"/>
      <c r="P2285" s="52"/>
      <c r="Q2285" s="53">
        <v>1266.28</v>
      </c>
      <c r="R2285" s="53"/>
      <c r="S2285" s="53"/>
      <c r="T2285" s="54">
        <v>258.69</v>
      </c>
      <c r="U2285" s="54"/>
      <c r="V2285" s="54">
        <v>180.88</v>
      </c>
      <c r="W2285" s="54"/>
      <c r="X2285" s="3">
        <v>82</v>
      </c>
      <c r="Y2285" s="3">
        <v>7</v>
      </c>
      <c r="Z2285" s="8">
        <v>39929</v>
      </c>
      <c r="AA2285" s="3">
        <v>2009</v>
      </c>
      <c r="AB2285" s="3">
        <v>7</v>
      </c>
      <c r="AC2285" s="52" t="s">
        <v>5133</v>
      </c>
      <c r="AD2285" s="52"/>
      <c r="AE2285" s="52"/>
      <c r="AF2285" s="52"/>
      <c r="AG2285" s="52"/>
      <c r="AH2285" s="52" t="s">
        <v>5134</v>
      </c>
      <c r="AI2285" s="52"/>
      <c r="AJ2285" s="52"/>
      <c r="AK2285" s="52"/>
      <c r="AL2285" s="6">
        <v>1066</v>
      </c>
    </row>
    <row r="2286" spans="1:38">
      <c r="A2286" s="52" t="s">
        <v>5136</v>
      </c>
      <c r="B2286" s="52"/>
      <c r="C2286" s="52"/>
      <c r="D2286" s="52"/>
      <c r="E2286" s="52"/>
      <c r="F2286" s="52"/>
      <c r="G2286" s="52"/>
      <c r="H2286" s="52"/>
      <c r="I2286" s="52"/>
      <c r="J2286" s="52"/>
      <c r="K2286" s="52"/>
      <c r="L2286" s="52"/>
      <c r="M2286" s="52"/>
      <c r="N2286" s="52"/>
      <c r="O2286" s="52"/>
      <c r="P2286" s="52"/>
      <c r="Q2286" s="55">
        <v>0</v>
      </c>
      <c r="R2286" s="55"/>
      <c r="S2286" s="55"/>
      <c r="T2286" s="54">
        <v>0</v>
      </c>
      <c r="U2286" s="54"/>
      <c r="V2286" s="54">
        <v>0</v>
      </c>
      <c r="W2286" s="54"/>
      <c r="X2286" s="3">
        <v>82</v>
      </c>
      <c r="Y2286" s="3">
        <v>7</v>
      </c>
      <c r="Z2286" s="5">
        <v>35439</v>
      </c>
      <c r="AA2286" s="3">
        <v>1997</v>
      </c>
      <c r="AB2286" s="3">
        <v>7</v>
      </c>
      <c r="AC2286" s="52" t="s">
        <v>4182</v>
      </c>
      <c r="AD2286" s="52"/>
      <c r="AE2286" s="52"/>
      <c r="AF2286" s="52"/>
      <c r="AG2286" s="52"/>
      <c r="AH2286" s="52" t="s">
        <v>5</v>
      </c>
      <c r="AI2286" s="52"/>
      <c r="AJ2286" s="52"/>
      <c r="AK2286" s="52"/>
      <c r="AL2286" s="9">
        <v>0</v>
      </c>
    </row>
    <row r="2287" spans="1:38">
      <c r="A2287" s="52" t="s">
        <v>5137</v>
      </c>
      <c r="B2287" s="52"/>
      <c r="C2287" s="52"/>
      <c r="D2287" s="52"/>
      <c r="E2287" s="52"/>
      <c r="F2287" s="52"/>
      <c r="G2287" s="52"/>
      <c r="H2287" s="52"/>
      <c r="I2287" s="52"/>
      <c r="J2287" s="52"/>
      <c r="K2287" s="52"/>
      <c r="L2287" s="52"/>
      <c r="M2287" s="52"/>
      <c r="N2287" s="52"/>
      <c r="O2287" s="52"/>
      <c r="P2287" s="52"/>
      <c r="Q2287" s="55">
        <v>0</v>
      </c>
      <c r="R2287" s="55"/>
      <c r="S2287" s="55"/>
      <c r="T2287" s="54">
        <v>0</v>
      </c>
      <c r="U2287" s="54"/>
      <c r="V2287" s="54">
        <v>0</v>
      </c>
      <c r="W2287" s="54"/>
      <c r="X2287" s="3">
        <v>82</v>
      </c>
      <c r="Y2287" s="3">
        <v>7</v>
      </c>
      <c r="Z2287" s="8">
        <v>35703</v>
      </c>
      <c r="AA2287" s="3">
        <v>1997</v>
      </c>
      <c r="AB2287" s="3">
        <v>7</v>
      </c>
      <c r="AC2287" s="52" t="s">
        <v>4182</v>
      </c>
      <c r="AD2287" s="52"/>
      <c r="AE2287" s="52"/>
      <c r="AF2287" s="52"/>
      <c r="AG2287" s="52"/>
      <c r="AH2287" s="52" t="s">
        <v>5</v>
      </c>
      <c r="AI2287" s="52"/>
      <c r="AJ2287" s="52"/>
      <c r="AK2287" s="52"/>
      <c r="AL2287" s="9">
        <v>0</v>
      </c>
    </row>
    <row r="2288" spans="1:38">
      <c r="A2288" s="52" t="s">
        <v>5138</v>
      </c>
      <c r="B2288" s="52"/>
      <c r="C2288" s="52"/>
      <c r="D2288" s="52"/>
      <c r="E2288" s="52"/>
      <c r="F2288" s="52"/>
      <c r="G2288" s="52"/>
      <c r="H2288" s="52"/>
      <c r="I2288" s="52"/>
      <c r="J2288" s="52"/>
      <c r="K2288" s="52"/>
      <c r="L2288" s="52"/>
      <c r="M2288" s="52"/>
      <c r="N2288" s="52"/>
      <c r="O2288" s="52"/>
      <c r="P2288" s="52"/>
      <c r="Q2288" s="53">
        <v>1876</v>
      </c>
      <c r="R2288" s="53"/>
      <c r="S2288" s="53"/>
      <c r="T2288" s="53">
        <v>1876</v>
      </c>
      <c r="U2288" s="53"/>
      <c r="V2288" s="54">
        <v>0.73</v>
      </c>
      <c r="W2288" s="54"/>
      <c r="X2288" s="3">
        <v>82</v>
      </c>
      <c r="Y2288" s="3">
        <v>7</v>
      </c>
      <c r="Z2288" s="8">
        <v>36799</v>
      </c>
      <c r="AA2288" s="3">
        <v>2000</v>
      </c>
      <c r="AB2288" s="3">
        <v>7</v>
      </c>
      <c r="AC2288" s="52" t="s">
        <v>5139</v>
      </c>
      <c r="AD2288" s="52"/>
      <c r="AE2288" s="52"/>
      <c r="AF2288" s="52"/>
      <c r="AG2288" s="52"/>
      <c r="AH2288" s="52" t="s">
        <v>306</v>
      </c>
      <c r="AI2288" s="52"/>
      <c r="AJ2288" s="52"/>
      <c r="AK2288" s="52"/>
      <c r="AL2288" s="9">
        <v>0</v>
      </c>
    </row>
    <row r="2289" spans="1:38">
      <c r="A2289" s="52" t="s">
        <v>5140</v>
      </c>
      <c r="B2289" s="52"/>
      <c r="C2289" s="52"/>
      <c r="D2289" s="52"/>
      <c r="E2289" s="52"/>
      <c r="F2289" s="52"/>
      <c r="G2289" s="52"/>
      <c r="H2289" s="52"/>
      <c r="I2289" s="52"/>
      <c r="J2289" s="52"/>
      <c r="K2289" s="52"/>
      <c r="L2289" s="52"/>
      <c r="M2289" s="52"/>
      <c r="N2289" s="52"/>
      <c r="O2289" s="52"/>
      <c r="P2289" s="52"/>
      <c r="Q2289" s="55">
        <v>0</v>
      </c>
      <c r="R2289" s="55"/>
      <c r="S2289" s="55"/>
      <c r="T2289" s="54">
        <v>0</v>
      </c>
      <c r="U2289" s="54"/>
      <c r="V2289" s="54">
        <v>0</v>
      </c>
      <c r="W2289" s="54"/>
      <c r="X2289" s="3">
        <v>82</v>
      </c>
      <c r="Y2289" s="3">
        <v>7</v>
      </c>
      <c r="Z2289" s="8">
        <v>36799</v>
      </c>
      <c r="AA2289" s="3">
        <v>2000</v>
      </c>
      <c r="AB2289" s="3">
        <v>7</v>
      </c>
      <c r="AC2289" s="52" t="s">
        <v>4182</v>
      </c>
      <c r="AD2289" s="52"/>
      <c r="AE2289" s="52"/>
      <c r="AF2289" s="52"/>
      <c r="AG2289" s="52"/>
      <c r="AH2289" s="52" t="s">
        <v>4330</v>
      </c>
      <c r="AI2289" s="52"/>
      <c r="AJ2289" s="52"/>
      <c r="AK2289" s="52"/>
      <c r="AL2289" s="16">
        <v>0</v>
      </c>
    </row>
    <row r="2290" spans="1:38">
      <c r="A2290" s="52" t="s">
        <v>5141</v>
      </c>
      <c r="B2290" s="52"/>
      <c r="C2290" s="52"/>
      <c r="D2290" s="52"/>
      <c r="E2290" s="52"/>
      <c r="F2290" s="52"/>
      <c r="G2290" s="52"/>
      <c r="H2290" s="52"/>
      <c r="I2290" s="52"/>
      <c r="J2290" s="52"/>
      <c r="K2290" s="52"/>
      <c r="L2290" s="52"/>
      <c r="M2290" s="52"/>
      <c r="N2290" s="52"/>
      <c r="O2290" s="52"/>
      <c r="P2290" s="52"/>
      <c r="Q2290" s="55">
        <v>0</v>
      </c>
      <c r="R2290" s="55"/>
      <c r="S2290" s="55"/>
      <c r="T2290" s="54">
        <v>0</v>
      </c>
      <c r="U2290" s="54"/>
      <c r="V2290" s="54">
        <v>0</v>
      </c>
      <c r="W2290" s="54"/>
      <c r="X2290" s="3">
        <v>82</v>
      </c>
      <c r="Y2290" s="3">
        <v>7</v>
      </c>
      <c r="Z2290" s="8">
        <v>36799</v>
      </c>
      <c r="AA2290" s="3">
        <v>2000</v>
      </c>
      <c r="AB2290" s="3">
        <v>7</v>
      </c>
      <c r="AC2290" s="52" t="s">
        <v>4182</v>
      </c>
      <c r="AD2290" s="52"/>
      <c r="AE2290" s="52"/>
      <c r="AF2290" s="52"/>
      <c r="AG2290" s="52"/>
      <c r="AH2290" s="52" t="s">
        <v>4330</v>
      </c>
      <c r="AI2290" s="52"/>
      <c r="AJ2290" s="52"/>
      <c r="AK2290" s="52"/>
      <c r="AL2290" s="16">
        <v>0</v>
      </c>
    </row>
    <row r="2291" spans="1:38">
      <c r="A2291" s="52" t="s">
        <v>5142</v>
      </c>
      <c r="B2291" s="52"/>
      <c r="C2291" s="52"/>
      <c r="D2291" s="52"/>
      <c r="E2291" s="52"/>
      <c r="F2291" s="52"/>
      <c r="G2291" s="52"/>
      <c r="H2291" s="52"/>
      <c r="I2291" s="52"/>
      <c r="J2291" s="52"/>
      <c r="K2291" s="52"/>
      <c r="L2291" s="52"/>
      <c r="M2291" s="52"/>
      <c r="N2291" s="52"/>
      <c r="O2291" s="52"/>
      <c r="P2291" s="52"/>
      <c r="Q2291" s="53">
        <v>1665.5</v>
      </c>
      <c r="R2291" s="53"/>
      <c r="S2291" s="53"/>
      <c r="T2291" s="53">
        <v>1665.5</v>
      </c>
      <c r="U2291" s="53"/>
      <c r="V2291" s="54">
        <v>0.65</v>
      </c>
      <c r="W2291" s="54"/>
      <c r="X2291" s="3">
        <v>82</v>
      </c>
      <c r="Y2291" s="3">
        <v>7</v>
      </c>
      <c r="Z2291" s="5">
        <v>36562</v>
      </c>
      <c r="AA2291" s="3">
        <v>2000</v>
      </c>
      <c r="AB2291" s="3">
        <v>7</v>
      </c>
      <c r="AC2291" s="52" t="s">
        <v>5143</v>
      </c>
      <c r="AD2291" s="52"/>
      <c r="AE2291" s="52"/>
      <c r="AF2291" s="52"/>
      <c r="AG2291" s="52"/>
      <c r="AH2291" s="52" t="s">
        <v>306</v>
      </c>
      <c r="AI2291" s="52"/>
      <c r="AJ2291" s="52"/>
      <c r="AK2291" s="52"/>
      <c r="AL2291" s="9">
        <v>0</v>
      </c>
    </row>
    <row r="2292" spans="1:38">
      <c r="A2292" s="52" t="s">
        <v>5144</v>
      </c>
      <c r="B2292" s="52"/>
      <c r="C2292" s="52"/>
      <c r="D2292" s="52"/>
      <c r="E2292" s="52"/>
      <c r="F2292" s="52"/>
      <c r="G2292" s="52"/>
      <c r="H2292" s="52"/>
      <c r="I2292" s="52"/>
      <c r="J2292" s="52"/>
      <c r="K2292" s="52"/>
      <c r="L2292" s="52"/>
      <c r="M2292" s="52"/>
      <c r="N2292" s="52"/>
      <c r="O2292" s="52"/>
      <c r="P2292" s="52"/>
      <c r="Q2292" s="53">
        <v>6941</v>
      </c>
      <c r="R2292" s="53"/>
      <c r="S2292" s="53"/>
      <c r="T2292" s="53">
        <v>6941</v>
      </c>
      <c r="U2292" s="53"/>
      <c r="V2292" s="54">
        <v>0</v>
      </c>
      <c r="W2292" s="54"/>
      <c r="X2292" s="3">
        <v>82</v>
      </c>
      <c r="Y2292" s="3">
        <v>7</v>
      </c>
      <c r="Z2292" s="8">
        <v>36630</v>
      </c>
      <c r="AA2292" s="3">
        <v>2000</v>
      </c>
      <c r="AB2292" s="3">
        <v>7</v>
      </c>
      <c r="AC2292" s="52" t="s">
        <v>5145</v>
      </c>
      <c r="AD2292" s="52"/>
      <c r="AE2292" s="52"/>
      <c r="AF2292" s="52"/>
      <c r="AG2292" s="52"/>
      <c r="AH2292" s="52" t="s">
        <v>306</v>
      </c>
      <c r="AI2292" s="52"/>
      <c r="AJ2292" s="52"/>
      <c r="AK2292" s="52"/>
      <c r="AL2292" s="9">
        <v>0</v>
      </c>
    </row>
    <row r="2293" spans="1:38">
      <c r="A2293" t="s">
        <v>183</v>
      </c>
    </row>
    <row r="2294" spans="1:38">
      <c r="A2294" s="52" t="s">
        <v>5146</v>
      </c>
      <c r="B2294" s="52"/>
      <c r="C2294" s="52"/>
      <c r="D2294" s="52"/>
      <c r="E2294" s="52"/>
      <c r="F2294" s="52"/>
      <c r="G2294" s="52"/>
      <c r="H2294" s="52"/>
      <c r="I2294" s="52"/>
      <c r="J2294" s="52"/>
      <c r="K2294" s="52"/>
      <c r="L2294" s="52"/>
      <c r="M2294" s="52"/>
      <c r="N2294" s="52"/>
      <c r="O2294" s="53">
        <v>4251</v>
      </c>
      <c r="P2294" s="53"/>
      <c r="Q2294" s="53"/>
      <c r="R2294" s="53"/>
      <c r="S2294" s="53"/>
      <c r="T2294" s="53">
        <v>4251</v>
      </c>
      <c r="U2294" s="53"/>
      <c r="V2294" s="54">
        <v>1.66</v>
      </c>
      <c r="W2294" s="54"/>
      <c r="X2294" s="3">
        <v>82</v>
      </c>
      <c r="Y2294" s="3">
        <v>7</v>
      </c>
      <c r="Z2294" s="13">
        <v>36822</v>
      </c>
      <c r="AA2294" s="3">
        <v>2000</v>
      </c>
      <c r="AB2294" s="3">
        <v>7</v>
      </c>
      <c r="AC2294" s="52" t="s">
        <v>5147</v>
      </c>
      <c r="AD2294" s="52"/>
      <c r="AE2294" s="52"/>
      <c r="AF2294" s="52"/>
      <c r="AG2294" s="52"/>
      <c r="AH2294" s="52" t="s">
        <v>306</v>
      </c>
      <c r="AI2294" s="52"/>
      <c r="AJ2294" s="52"/>
      <c r="AK2294" s="52"/>
      <c r="AL2294" s="9">
        <v>0</v>
      </c>
    </row>
    <row r="2295" spans="1:38">
      <c r="A2295" s="52" t="s">
        <v>5148</v>
      </c>
      <c r="B2295" s="52"/>
      <c r="C2295" s="52"/>
      <c r="D2295" s="52"/>
      <c r="E2295" s="52"/>
      <c r="F2295" s="52"/>
      <c r="G2295" s="52"/>
      <c r="H2295" s="52"/>
      <c r="I2295" s="52"/>
      <c r="J2295" s="52"/>
      <c r="K2295" s="52"/>
      <c r="L2295" s="52"/>
      <c r="M2295" s="52"/>
      <c r="N2295" s="52"/>
      <c r="O2295" s="53">
        <v>5032</v>
      </c>
      <c r="P2295" s="53"/>
      <c r="Q2295" s="53"/>
      <c r="R2295" s="53"/>
      <c r="S2295" s="53"/>
      <c r="T2295" s="53">
        <v>5032</v>
      </c>
      <c r="U2295" s="53"/>
      <c r="V2295" s="54">
        <v>1.97</v>
      </c>
      <c r="W2295" s="54"/>
      <c r="X2295" s="3">
        <v>82</v>
      </c>
      <c r="Y2295" s="3">
        <v>7</v>
      </c>
      <c r="Z2295" s="8">
        <v>36799</v>
      </c>
      <c r="AA2295" s="3">
        <v>2000</v>
      </c>
      <c r="AB2295" s="3">
        <v>7</v>
      </c>
      <c r="AC2295" s="52" t="s">
        <v>5149</v>
      </c>
      <c r="AD2295" s="52"/>
      <c r="AE2295" s="52"/>
      <c r="AF2295" s="52"/>
      <c r="AG2295" s="52"/>
      <c r="AH2295" s="52" t="s">
        <v>306</v>
      </c>
      <c r="AI2295" s="52"/>
      <c r="AJ2295" s="52"/>
      <c r="AK2295" s="52"/>
      <c r="AL2295" s="9">
        <v>0</v>
      </c>
    </row>
    <row r="2296" spans="1:38">
      <c r="A2296" s="52" t="s">
        <v>5150</v>
      </c>
      <c r="B2296" s="52"/>
      <c r="C2296" s="52"/>
      <c r="D2296" s="52"/>
      <c r="E2296" s="52"/>
      <c r="F2296" s="52"/>
      <c r="G2296" s="52"/>
      <c r="H2296" s="52"/>
      <c r="I2296" s="52"/>
      <c r="J2296" s="52"/>
      <c r="K2296" s="52"/>
      <c r="L2296" s="52"/>
      <c r="M2296" s="52"/>
      <c r="N2296" s="52"/>
      <c r="O2296" s="55">
        <v>0</v>
      </c>
      <c r="P2296" s="55"/>
      <c r="Q2296" s="55"/>
      <c r="R2296" s="55"/>
      <c r="S2296" s="55"/>
      <c r="T2296" s="54">
        <v>0</v>
      </c>
      <c r="U2296" s="54"/>
      <c r="V2296" s="54">
        <v>0</v>
      </c>
      <c r="W2296" s="54"/>
      <c r="X2296" s="3">
        <v>82</v>
      </c>
      <c r="Y2296" s="3">
        <v>7</v>
      </c>
      <c r="Z2296" s="8">
        <v>36799</v>
      </c>
      <c r="AA2296" s="3">
        <v>2000</v>
      </c>
      <c r="AB2296" s="3">
        <v>7</v>
      </c>
      <c r="AC2296" s="52" t="s">
        <v>4182</v>
      </c>
      <c r="AD2296" s="52"/>
      <c r="AE2296" s="52"/>
      <c r="AF2296" s="52"/>
      <c r="AG2296" s="52"/>
      <c r="AH2296" s="52" t="s">
        <v>4330</v>
      </c>
      <c r="AI2296" s="52"/>
      <c r="AJ2296" s="52"/>
      <c r="AK2296" s="52"/>
      <c r="AL2296" s="16">
        <v>0</v>
      </c>
    </row>
    <row r="2297" spans="1:38">
      <c r="A2297" s="52" t="s">
        <v>5151</v>
      </c>
      <c r="B2297" s="52"/>
      <c r="C2297" s="52"/>
      <c r="D2297" s="52"/>
      <c r="E2297" s="52"/>
      <c r="F2297" s="52"/>
      <c r="G2297" s="52"/>
      <c r="H2297" s="52"/>
      <c r="I2297" s="52"/>
      <c r="J2297" s="52"/>
      <c r="K2297" s="52"/>
      <c r="L2297" s="52"/>
      <c r="M2297" s="52"/>
      <c r="N2297" s="52"/>
      <c r="O2297" s="53">
        <v>3094</v>
      </c>
      <c r="P2297" s="53"/>
      <c r="Q2297" s="53"/>
      <c r="R2297" s="53"/>
      <c r="S2297" s="53"/>
      <c r="T2297" s="53">
        <v>3094</v>
      </c>
      <c r="U2297" s="53"/>
      <c r="V2297" s="54">
        <v>0</v>
      </c>
      <c r="W2297" s="54"/>
      <c r="X2297" s="3">
        <v>82</v>
      </c>
      <c r="Y2297" s="3">
        <v>7</v>
      </c>
      <c r="Z2297" s="8">
        <v>36264</v>
      </c>
      <c r="AA2297" s="3">
        <v>1999</v>
      </c>
      <c r="AB2297" s="3">
        <v>7</v>
      </c>
      <c r="AC2297" s="52" t="s">
        <v>5152</v>
      </c>
      <c r="AD2297" s="52"/>
      <c r="AE2297" s="52"/>
      <c r="AF2297" s="52"/>
      <c r="AG2297" s="52"/>
      <c r="AH2297" s="52" t="s">
        <v>303</v>
      </c>
      <c r="AI2297" s="52"/>
      <c r="AJ2297" s="52"/>
      <c r="AK2297" s="52"/>
      <c r="AL2297" s="9">
        <v>0</v>
      </c>
    </row>
    <row r="2298" spans="1:38">
      <c r="A2298" s="52" t="s">
        <v>5153</v>
      </c>
      <c r="B2298" s="52"/>
      <c r="C2298" s="52"/>
      <c r="D2298" s="52"/>
      <c r="E2298" s="52"/>
      <c r="F2298" s="52"/>
      <c r="G2298" s="52"/>
      <c r="H2298" s="52"/>
      <c r="I2298" s="52"/>
      <c r="J2298" s="52"/>
      <c r="K2298" s="52"/>
      <c r="L2298" s="52"/>
      <c r="M2298" s="52"/>
      <c r="N2298" s="52"/>
      <c r="O2298" s="53">
        <v>2629</v>
      </c>
      <c r="P2298" s="53"/>
      <c r="Q2298" s="53"/>
      <c r="R2298" s="53"/>
      <c r="S2298" s="53"/>
      <c r="T2298" s="53">
        <v>2629</v>
      </c>
      <c r="U2298" s="53"/>
      <c r="V2298" s="54">
        <v>0</v>
      </c>
      <c r="W2298" s="54"/>
      <c r="X2298" s="3">
        <v>82</v>
      </c>
      <c r="Y2298" s="3">
        <v>7</v>
      </c>
      <c r="Z2298" s="8">
        <v>37164</v>
      </c>
      <c r="AA2298" s="3">
        <v>2001</v>
      </c>
      <c r="AB2298" s="3">
        <v>7</v>
      </c>
      <c r="AC2298" s="52" t="s">
        <v>5154</v>
      </c>
      <c r="AD2298" s="52"/>
      <c r="AE2298" s="52"/>
      <c r="AF2298" s="52"/>
      <c r="AG2298" s="52"/>
      <c r="AH2298" s="52" t="s">
        <v>2565</v>
      </c>
      <c r="AI2298" s="52"/>
      <c r="AJ2298" s="52"/>
      <c r="AK2298" s="52"/>
      <c r="AL2298" s="9">
        <v>0</v>
      </c>
    </row>
    <row r="2299" spans="1:38">
      <c r="A2299" s="52" t="s">
        <v>5155</v>
      </c>
      <c r="B2299" s="52"/>
      <c r="C2299" s="52"/>
      <c r="D2299" s="52"/>
      <c r="E2299" s="52"/>
      <c r="F2299" s="52"/>
      <c r="G2299" s="52"/>
      <c r="H2299" s="52"/>
      <c r="I2299" s="52"/>
      <c r="J2299" s="52"/>
      <c r="K2299" s="52"/>
      <c r="L2299" s="52"/>
      <c r="M2299" s="52"/>
      <c r="N2299" s="52"/>
      <c r="O2299" s="53">
        <v>2013.33</v>
      </c>
      <c r="P2299" s="53"/>
      <c r="Q2299" s="53"/>
      <c r="R2299" s="53"/>
      <c r="S2299" s="53"/>
      <c r="T2299" s="54">
        <v>845.54</v>
      </c>
      <c r="U2299" s="54"/>
      <c r="V2299" s="54">
        <v>287.63</v>
      </c>
      <c r="W2299" s="54"/>
      <c r="X2299" s="3">
        <v>82</v>
      </c>
      <c r="Y2299" s="3">
        <v>7</v>
      </c>
      <c r="Z2299" s="13">
        <v>39377</v>
      </c>
      <c r="AA2299" s="3">
        <v>2007</v>
      </c>
      <c r="AB2299" s="3">
        <v>7</v>
      </c>
      <c r="AC2299" s="52" t="s">
        <v>5156</v>
      </c>
      <c r="AD2299" s="52"/>
      <c r="AE2299" s="52"/>
      <c r="AF2299" s="52"/>
      <c r="AG2299" s="52"/>
      <c r="AH2299" s="52" t="s">
        <v>5157</v>
      </c>
      <c r="AI2299" s="52"/>
      <c r="AJ2299" s="52"/>
      <c r="AK2299" s="52"/>
      <c r="AL2299" s="6">
        <v>1329</v>
      </c>
    </row>
    <row r="2300" spans="1:38">
      <c r="A2300" s="52" t="s">
        <v>5158</v>
      </c>
      <c r="B2300" s="52"/>
      <c r="C2300" s="52"/>
      <c r="D2300" s="52"/>
      <c r="E2300" s="52"/>
      <c r="F2300" s="52"/>
      <c r="G2300" s="52"/>
      <c r="H2300" s="52"/>
      <c r="I2300" s="52"/>
      <c r="J2300" s="52"/>
      <c r="K2300" s="52"/>
      <c r="L2300" s="52"/>
      <c r="M2300" s="52"/>
      <c r="N2300" s="52"/>
      <c r="O2300" s="53">
        <v>2013.33</v>
      </c>
      <c r="P2300" s="53"/>
      <c r="Q2300" s="53"/>
      <c r="R2300" s="53"/>
      <c r="S2300" s="53"/>
      <c r="T2300" s="54">
        <v>845.54</v>
      </c>
      <c r="U2300" s="54"/>
      <c r="V2300" s="54">
        <v>287.63</v>
      </c>
      <c r="W2300" s="54"/>
      <c r="X2300" s="3">
        <v>82</v>
      </c>
      <c r="Y2300" s="3">
        <v>7</v>
      </c>
      <c r="Z2300" s="13">
        <v>39377</v>
      </c>
      <c r="AA2300" s="3">
        <v>2007</v>
      </c>
      <c r="AB2300" s="3">
        <v>7</v>
      </c>
      <c r="AC2300" s="52" t="s">
        <v>5156</v>
      </c>
      <c r="AD2300" s="52"/>
      <c r="AE2300" s="52"/>
      <c r="AF2300" s="52"/>
      <c r="AG2300" s="52"/>
      <c r="AH2300" s="52" t="s">
        <v>5157</v>
      </c>
      <c r="AI2300" s="52"/>
      <c r="AJ2300" s="52"/>
      <c r="AK2300" s="52"/>
      <c r="AL2300" s="6">
        <v>1329</v>
      </c>
    </row>
    <row r="2301" spans="1:38">
      <c r="A2301" s="52" t="s">
        <v>5159</v>
      </c>
      <c r="B2301" s="52"/>
      <c r="C2301" s="52"/>
      <c r="D2301" s="52"/>
      <c r="E2301" s="52"/>
      <c r="F2301" s="52"/>
      <c r="G2301" s="52"/>
      <c r="H2301" s="52"/>
      <c r="I2301" s="52"/>
      <c r="J2301" s="52"/>
      <c r="K2301" s="52"/>
      <c r="L2301" s="52"/>
      <c r="M2301" s="52"/>
      <c r="N2301" s="52"/>
      <c r="O2301" s="53">
        <v>3833</v>
      </c>
      <c r="P2301" s="53"/>
      <c r="Q2301" s="53"/>
      <c r="R2301" s="53"/>
      <c r="S2301" s="53"/>
      <c r="T2301" s="53">
        <v>3833</v>
      </c>
      <c r="U2301" s="53"/>
      <c r="V2301" s="54">
        <v>0</v>
      </c>
      <c r="W2301" s="54"/>
      <c r="X2301" s="3">
        <v>82</v>
      </c>
      <c r="Y2301" s="3">
        <v>7</v>
      </c>
      <c r="Z2301" s="13">
        <v>35759</v>
      </c>
      <c r="AA2301" s="3">
        <v>1997</v>
      </c>
      <c r="AB2301" s="3">
        <v>7</v>
      </c>
      <c r="AC2301" s="52" t="s">
        <v>5160</v>
      </c>
      <c r="AD2301" s="52"/>
      <c r="AE2301" s="52"/>
      <c r="AF2301" s="52"/>
      <c r="AG2301" s="52"/>
      <c r="AH2301" s="52" t="s">
        <v>5</v>
      </c>
      <c r="AI2301" s="52"/>
      <c r="AJ2301" s="52"/>
      <c r="AK2301" s="52"/>
      <c r="AL2301" s="9">
        <v>0</v>
      </c>
    </row>
    <row r="2302" spans="1:38">
      <c r="A2302" s="52" t="s">
        <v>5161</v>
      </c>
      <c r="B2302" s="52"/>
      <c r="C2302" s="52"/>
      <c r="D2302" s="52"/>
      <c r="E2302" s="52"/>
      <c r="F2302" s="52"/>
      <c r="G2302" s="52"/>
      <c r="H2302" s="52"/>
      <c r="I2302" s="52"/>
      <c r="J2302" s="52"/>
      <c r="K2302" s="52"/>
      <c r="L2302" s="52"/>
      <c r="M2302" s="52"/>
      <c r="N2302" s="52"/>
      <c r="O2302" s="53">
        <v>3855</v>
      </c>
      <c r="P2302" s="53"/>
      <c r="Q2302" s="53"/>
      <c r="R2302" s="53"/>
      <c r="S2302" s="53"/>
      <c r="T2302" s="53">
        <v>3855</v>
      </c>
      <c r="U2302" s="53"/>
      <c r="V2302" s="54">
        <v>0</v>
      </c>
      <c r="W2302" s="54"/>
      <c r="X2302" s="3">
        <v>82</v>
      </c>
      <c r="Y2302" s="3">
        <v>7</v>
      </c>
      <c r="Z2302" s="8">
        <v>36553</v>
      </c>
      <c r="AA2302" s="3">
        <v>2000</v>
      </c>
      <c r="AB2302" s="3">
        <v>7</v>
      </c>
      <c r="AC2302" s="52" t="s">
        <v>5162</v>
      </c>
      <c r="AD2302" s="52"/>
      <c r="AE2302" s="52"/>
      <c r="AF2302" s="52"/>
      <c r="AG2302" s="52"/>
      <c r="AH2302" s="52" t="s">
        <v>306</v>
      </c>
      <c r="AI2302" s="52"/>
      <c r="AJ2302" s="52"/>
      <c r="AK2302" s="52"/>
      <c r="AL2302" s="9">
        <v>0</v>
      </c>
    </row>
    <row r="2303" spans="1:38">
      <c r="A2303" s="52" t="s">
        <v>5163</v>
      </c>
      <c r="B2303" s="52"/>
      <c r="C2303" s="52"/>
      <c r="D2303" s="52"/>
      <c r="E2303" s="52"/>
      <c r="F2303" s="52"/>
      <c r="G2303" s="52"/>
      <c r="H2303" s="52"/>
      <c r="I2303" s="52"/>
      <c r="J2303" s="52"/>
      <c r="K2303" s="52"/>
      <c r="L2303" s="52"/>
      <c r="M2303" s="52"/>
      <c r="N2303" s="52"/>
      <c r="O2303" s="53">
        <v>3855</v>
      </c>
      <c r="P2303" s="53"/>
      <c r="Q2303" s="53"/>
      <c r="R2303" s="53"/>
      <c r="S2303" s="53"/>
      <c r="T2303" s="53">
        <v>3855</v>
      </c>
      <c r="U2303" s="53"/>
      <c r="V2303" s="54">
        <v>0</v>
      </c>
      <c r="W2303" s="54"/>
      <c r="X2303" s="3">
        <v>82</v>
      </c>
      <c r="Y2303" s="3">
        <v>7</v>
      </c>
      <c r="Z2303" s="8">
        <v>36553</v>
      </c>
      <c r="AA2303" s="3">
        <v>2000</v>
      </c>
      <c r="AB2303" s="3">
        <v>7</v>
      </c>
      <c r="AC2303" s="52" t="s">
        <v>5162</v>
      </c>
      <c r="AD2303" s="52"/>
      <c r="AE2303" s="52"/>
      <c r="AF2303" s="52"/>
      <c r="AG2303" s="52"/>
      <c r="AH2303" s="52" t="s">
        <v>306</v>
      </c>
      <c r="AI2303" s="52"/>
      <c r="AJ2303" s="52"/>
      <c r="AK2303" s="52"/>
      <c r="AL2303" s="9">
        <v>0</v>
      </c>
    </row>
    <row r="2304" spans="1:38">
      <c r="A2304" s="52" t="s">
        <v>5164</v>
      </c>
      <c r="B2304" s="52"/>
      <c r="C2304" s="52"/>
      <c r="D2304" s="52"/>
      <c r="E2304" s="52"/>
      <c r="F2304" s="52"/>
      <c r="G2304" s="52"/>
      <c r="H2304" s="52"/>
      <c r="I2304" s="52"/>
      <c r="J2304" s="52"/>
      <c r="K2304" s="52"/>
      <c r="L2304" s="52"/>
      <c r="M2304" s="52"/>
      <c r="N2304" s="52"/>
      <c r="O2304" s="53">
        <v>3127</v>
      </c>
      <c r="P2304" s="53"/>
      <c r="Q2304" s="53"/>
      <c r="R2304" s="53"/>
      <c r="S2304" s="53"/>
      <c r="T2304" s="53">
        <v>3127</v>
      </c>
      <c r="U2304" s="53"/>
      <c r="V2304" s="54">
        <v>0</v>
      </c>
      <c r="W2304" s="54"/>
      <c r="X2304" s="3">
        <v>82</v>
      </c>
      <c r="Y2304" s="3">
        <v>7</v>
      </c>
      <c r="Z2304" s="8">
        <v>37116</v>
      </c>
      <c r="AA2304" s="3">
        <v>2001</v>
      </c>
      <c r="AB2304" s="3">
        <v>7</v>
      </c>
      <c r="AC2304" s="52" t="s">
        <v>5165</v>
      </c>
      <c r="AD2304" s="52"/>
      <c r="AE2304" s="52"/>
      <c r="AF2304" s="52"/>
      <c r="AG2304" s="52"/>
      <c r="AH2304" s="52" t="s">
        <v>2565</v>
      </c>
      <c r="AI2304" s="52"/>
      <c r="AJ2304" s="52"/>
      <c r="AK2304" s="52"/>
      <c r="AL2304" s="9">
        <v>0</v>
      </c>
    </row>
    <row r="2305" spans="1:38">
      <c r="A2305" s="52" t="s">
        <v>5166</v>
      </c>
      <c r="B2305" s="52"/>
      <c r="C2305" s="52"/>
      <c r="D2305" s="52"/>
      <c r="E2305" s="52"/>
      <c r="F2305" s="52"/>
      <c r="G2305" s="52"/>
      <c r="H2305" s="52"/>
      <c r="I2305" s="52"/>
      <c r="J2305" s="52"/>
      <c r="K2305" s="52"/>
      <c r="L2305" s="52"/>
      <c r="M2305" s="52"/>
      <c r="N2305" s="52"/>
      <c r="O2305" s="54">
        <v>618.21</v>
      </c>
      <c r="P2305" s="54"/>
      <c r="Q2305" s="54"/>
      <c r="R2305" s="54"/>
      <c r="S2305" s="54"/>
      <c r="T2305" s="54">
        <v>618.21</v>
      </c>
      <c r="U2305" s="54"/>
      <c r="V2305" s="54">
        <v>0</v>
      </c>
      <c r="W2305" s="54"/>
      <c r="X2305" s="3">
        <v>82</v>
      </c>
      <c r="Y2305" s="3">
        <v>2</v>
      </c>
      <c r="Z2305" s="8">
        <v>38138</v>
      </c>
      <c r="AA2305" s="3">
        <v>2004</v>
      </c>
      <c r="AB2305" s="3">
        <v>2</v>
      </c>
      <c r="AC2305" s="52" t="s">
        <v>5167</v>
      </c>
      <c r="AD2305" s="52"/>
      <c r="AE2305" s="52"/>
      <c r="AF2305" s="52"/>
      <c r="AG2305" s="52"/>
      <c r="AH2305" s="52" t="s">
        <v>4219</v>
      </c>
      <c r="AI2305" s="52"/>
      <c r="AJ2305" s="52"/>
      <c r="AK2305" s="52"/>
      <c r="AL2305" s="9">
        <v>0</v>
      </c>
    </row>
    <row r="2306" spans="1:38">
      <c r="A2306" s="52" t="s">
        <v>5168</v>
      </c>
      <c r="B2306" s="52"/>
      <c r="C2306" s="52"/>
      <c r="D2306" s="52"/>
      <c r="E2306" s="52"/>
      <c r="F2306" s="52"/>
      <c r="G2306" s="52"/>
      <c r="H2306" s="52"/>
      <c r="I2306" s="52"/>
      <c r="J2306" s="52"/>
      <c r="K2306" s="52"/>
      <c r="L2306" s="52"/>
      <c r="M2306" s="52"/>
      <c r="N2306" s="52"/>
      <c r="O2306" s="53">
        <v>2454</v>
      </c>
      <c r="P2306" s="53"/>
      <c r="Q2306" s="53"/>
      <c r="R2306" s="53"/>
      <c r="S2306" s="53"/>
      <c r="T2306" s="53">
        <v>2454</v>
      </c>
      <c r="U2306" s="53"/>
      <c r="V2306" s="54">
        <v>0</v>
      </c>
      <c r="W2306" s="54"/>
      <c r="X2306" s="3">
        <v>82</v>
      </c>
      <c r="Y2306" s="3">
        <v>7</v>
      </c>
      <c r="Z2306" s="12">
        <v>36077</v>
      </c>
      <c r="AA2306" s="3">
        <v>1998</v>
      </c>
      <c r="AB2306" s="3">
        <v>7</v>
      </c>
      <c r="AC2306" s="52" t="s">
        <v>5169</v>
      </c>
      <c r="AD2306" s="52"/>
      <c r="AE2306" s="52"/>
      <c r="AF2306" s="52"/>
      <c r="AG2306" s="52"/>
      <c r="AH2306" s="52" t="s">
        <v>947</v>
      </c>
      <c r="AI2306" s="52"/>
      <c r="AJ2306" s="52"/>
      <c r="AK2306" s="52"/>
      <c r="AL2306" s="9">
        <v>0</v>
      </c>
    </row>
    <row r="2307" spans="1:38">
      <c r="A2307" s="52" t="s">
        <v>5170</v>
      </c>
      <c r="B2307" s="52"/>
      <c r="C2307" s="52"/>
      <c r="D2307" s="52"/>
      <c r="E2307" s="52"/>
      <c r="F2307" s="52"/>
      <c r="G2307" s="52"/>
      <c r="H2307" s="52"/>
      <c r="I2307" s="52"/>
      <c r="J2307" s="52"/>
      <c r="K2307" s="52"/>
      <c r="L2307" s="52"/>
      <c r="M2307" s="52"/>
      <c r="N2307" s="52"/>
      <c r="O2307" s="53">
        <v>2711.95</v>
      </c>
      <c r="P2307" s="53"/>
      <c r="Q2307" s="53"/>
      <c r="R2307" s="53"/>
      <c r="S2307" s="53"/>
      <c r="T2307" s="53">
        <v>2711.95</v>
      </c>
      <c r="U2307" s="53"/>
      <c r="V2307" s="54">
        <v>0</v>
      </c>
      <c r="W2307" s="54"/>
      <c r="X2307" s="3">
        <v>82</v>
      </c>
      <c r="Y2307" s="3">
        <v>7</v>
      </c>
      <c r="Z2307" s="8">
        <v>36433</v>
      </c>
      <c r="AA2307" s="3">
        <v>1999</v>
      </c>
      <c r="AB2307" s="3">
        <v>7</v>
      </c>
      <c r="AC2307" s="52" t="s">
        <v>5171</v>
      </c>
      <c r="AD2307" s="52"/>
      <c r="AE2307" s="52"/>
      <c r="AF2307" s="52"/>
      <c r="AG2307" s="52"/>
      <c r="AH2307" s="52" t="s">
        <v>303</v>
      </c>
      <c r="AI2307" s="52"/>
      <c r="AJ2307" s="52"/>
      <c r="AK2307" s="52"/>
      <c r="AL2307" s="9">
        <v>0</v>
      </c>
    </row>
    <row r="2308" spans="1:38">
      <c r="A2308" s="52" t="s">
        <v>5172</v>
      </c>
      <c r="B2308" s="52"/>
      <c r="C2308" s="52"/>
      <c r="D2308" s="52"/>
      <c r="E2308" s="52"/>
      <c r="F2308" s="52"/>
      <c r="G2308" s="52"/>
      <c r="H2308" s="52"/>
      <c r="I2308" s="52"/>
      <c r="J2308" s="52"/>
      <c r="K2308" s="52"/>
      <c r="L2308" s="52"/>
      <c r="M2308" s="52"/>
      <c r="N2308" s="52"/>
      <c r="O2308" s="53">
        <v>2266</v>
      </c>
      <c r="P2308" s="53"/>
      <c r="Q2308" s="53"/>
      <c r="R2308" s="53"/>
      <c r="S2308" s="53"/>
      <c r="T2308" s="53">
        <v>2266</v>
      </c>
      <c r="U2308" s="53"/>
      <c r="V2308" s="54">
        <v>0</v>
      </c>
      <c r="W2308" s="54"/>
      <c r="X2308" s="3">
        <v>82</v>
      </c>
      <c r="Y2308" s="3">
        <v>7</v>
      </c>
      <c r="Z2308" s="8">
        <v>36433</v>
      </c>
      <c r="AA2308" s="3">
        <v>1999</v>
      </c>
      <c r="AB2308" s="3">
        <v>7</v>
      </c>
      <c r="AC2308" s="52" t="s">
        <v>5173</v>
      </c>
      <c r="AD2308" s="52"/>
      <c r="AE2308" s="52"/>
      <c r="AF2308" s="52"/>
      <c r="AG2308" s="52"/>
      <c r="AH2308" s="52" t="s">
        <v>303</v>
      </c>
      <c r="AI2308" s="52"/>
      <c r="AJ2308" s="52"/>
      <c r="AK2308" s="52"/>
      <c r="AL2308" s="9">
        <v>0</v>
      </c>
    </row>
    <row r="2309" spans="1:38">
      <c r="A2309" s="52" t="s">
        <v>5174</v>
      </c>
      <c r="B2309" s="52"/>
      <c r="C2309" s="52"/>
      <c r="D2309" s="52"/>
      <c r="E2309" s="52"/>
      <c r="F2309" s="52"/>
      <c r="G2309" s="52"/>
      <c r="H2309" s="52"/>
      <c r="I2309" s="52"/>
      <c r="J2309" s="52"/>
      <c r="K2309" s="52"/>
      <c r="L2309" s="52"/>
      <c r="M2309" s="52"/>
      <c r="N2309" s="52"/>
      <c r="O2309" s="55">
        <v>0</v>
      </c>
      <c r="P2309" s="55"/>
      <c r="Q2309" s="55"/>
      <c r="R2309" s="55"/>
      <c r="S2309" s="55"/>
      <c r="T2309" s="54">
        <v>0</v>
      </c>
      <c r="U2309" s="54"/>
      <c r="V2309" s="54">
        <v>0</v>
      </c>
      <c r="W2309" s="54"/>
      <c r="X2309" s="3">
        <v>82</v>
      </c>
      <c r="Y2309" s="3">
        <v>7</v>
      </c>
      <c r="Z2309" s="5">
        <v>36193</v>
      </c>
      <c r="AA2309" s="3">
        <v>1999</v>
      </c>
      <c r="AB2309" s="3">
        <v>7</v>
      </c>
      <c r="AC2309" s="52" t="s">
        <v>4182</v>
      </c>
      <c r="AD2309" s="52"/>
      <c r="AE2309" s="52"/>
      <c r="AF2309" s="52"/>
      <c r="AG2309" s="52"/>
      <c r="AH2309" s="52" t="s">
        <v>303</v>
      </c>
      <c r="AI2309" s="52"/>
      <c r="AJ2309" s="52"/>
      <c r="AK2309" s="52"/>
      <c r="AL2309" s="9">
        <v>0</v>
      </c>
    </row>
    <row r="2310" spans="1:38">
      <c r="A2310" s="52" t="s">
        <v>5175</v>
      </c>
      <c r="B2310" s="52"/>
      <c r="C2310" s="52"/>
      <c r="D2310" s="52"/>
      <c r="E2310" s="52"/>
      <c r="F2310" s="52"/>
      <c r="G2310" s="52"/>
      <c r="H2310" s="52"/>
      <c r="I2310" s="52"/>
      <c r="J2310" s="52"/>
      <c r="K2310" s="52"/>
      <c r="L2310" s="52"/>
      <c r="M2310" s="52"/>
      <c r="N2310" s="52"/>
      <c r="O2310" s="53">
        <v>1804</v>
      </c>
      <c r="P2310" s="53"/>
      <c r="Q2310" s="53"/>
      <c r="R2310" s="53"/>
      <c r="S2310" s="53"/>
      <c r="T2310" s="53">
        <v>1804</v>
      </c>
      <c r="U2310" s="53"/>
      <c r="V2310" s="54">
        <v>0</v>
      </c>
      <c r="W2310" s="54"/>
      <c r="X2310" s="3">
        <v>82</v>
      </c>
      <c r="Y2310" s="3">
        <v>7</v>
      </c>
      <c r="Z2310" s="5">
        <v>36193</v>
      </c>
      <c r="AA2310" s="3">
        <v>1999</v>
      </c>
      <c r="AB2310" s="3">
        <v>7</v>
      </c>
      <c r="AC2310" s="52" t="s">
        <v>5176</v>
      </c>
      <c r="AD2310" s="52"/>
      <c r="AE2310" s="52"/>
      <c r="AF2310" s="52"/>
      <c r="AG2310" s="52"/>
      <c r="AH2310" s="52" t="s">
        <v>303</v>
      </c>
      <c r="AI2310" s="52"/>
      <c r="AJ2310" s="52"/>
      <c r="AK2310" s="52"/>
      <c r="AL2310" s="9">
        <v>0</v>
      </c>
    </row>
    <row r="2311" spans="1:38">
      <c r="A2311" s="52" t="s">
        <v>5177</v>
      </c>
      <c r="B2311" s="52"/>
      <c r="C2311" s="52"/>
      <c r="D2311" s="52"/>
      <c r="E2311" s="52"/>
      <c r="F2311" s="52"/>
      <c r="G2311" s="52"/>
      <c r="H2311" s="52"/>
      <c r="I2311" s="52"/>
      <c r="J2311" s="52"/>
      <c r="K2311" s="52"/>
      <c r="L2311" s="52"/>
      <c r="M2311" s="52"/>
      <c r="N2311" s="52"/>
      <c r="O2311" s="53">
        <v>2083</v>
      </c>
      <c r="P2311" s="53"/>
      <c r="Q2311" s="53"/>
      <c r="R2311" s="53"/>
      <c r="S2311" s="53"/>
      <c r="T2311" s="53">
        <v>2083</v>
      </c>
      <c r="U2311" s="53"/>
      <c r="V2311" s="54">
        <v>0</v>
      </c>
      <c r="W2311" s="54"/>
      <c r="X2311" s="3">
        <v>82</v>
      </c>
      <c r="Y2311" s="3">
        <v>7</v>
      </c>
      <c r="Z2311" s="8">
        <v>36433</v>
      </c>
      <c r="AA2311" s="3">
        <v>1999</v>
      </c>
      <c r="AB2311" s="3">
        <v>7</v>
      </c>
      <c r="AC2311" s="52" t="s">
        <v>5178</v>
      </c>
      <c r="AD2311" s="52"/>
      <c r="AE2311" s="52"/>
      <c r="AF2311" s="52"/>
      <c r="AG2311" s="52"/>
      <c r="AH2311" s="52" t="s">
        <v>303</v>
      </c>
      <c r="AI2311" s="52"/>
      <c r="AJ2311" s="52"/>
      <c r="AK2311" s="52"/>
      <c r="AL2311" s="9">
        <v>0</v>
      </c>
    </row>
    <row r="2312" spans="1:38">
      <c r="A2312" s="52" t="s">
        <v>5179</v>
      </c>
      <c r="B2312" s="52"/>
      <c r="C2312" s="52"/>
      <c r="D2312" s="52"/>
      <c r="E2312" s="52"/>
      <c r="F2312" s="52"/>
      <c r="G2312" s="52"/>
      <c r="H2312" s="52"/>
      <c r="I2312" s="52"/>
      <c r="J2312" s="52"/>
      <c r="K2312" s="52"/>
      <c r="L2312" s="52"/>
      <c r="M2312" s="52"/>
      <c r="N2312" s="52"/>
      <c r="O2312" s="55">
        <v>0</v>
      </c>
      <c r="P2312" s="55"/>
      <c r="Q2312" s="55"/>
      <c r="R2312" s="55"/>
      <c r="S2312" s="55"/>
      <c r="T2312" s="54">
        <v>0</v>
      </c>
      <c r="U2312" s="54"/>
      <c r="V2312" s="54">
        <v>0</v>
      </c>
      <c r="W2312" s="54"/>
      <c r="X2312" s="3">
        <v>82</v>
      </c>
      <c r="Y2312" s="3">
        <v>7</v>
      </c>
      <c r="Z2312" s="8">
        <v>36433</v>
      </c>
      <c r="AA2312" s="3">
        <v>1999</v>
      </c>
      <c r="AB2312" s="3">
        <v>7</v>
      </c>
      <c r="AC2312" s="52" t="s">
        <v>4182</v>
      </c>
      <c r="AD2312" s="52"/>
      <c r="AE2312" s="52"/>
      <c r="AF2312" s="52"/>
      <c r="AG2312" s="52"/>
      <c r="AH2312" s="52" t="s">
        <v>303</v>
      </c>
      <c r="AI2312" s="52"/>
      <c r="AJ2312" s="52"/>
      <c r="AK2312" s="52"/>
      <c r="AL2312" s="9">
        <v>0</v>
      </c>
    </row>
    <row r="2313" spans="1:38">
      <c r="A2313" s="52" t="s">
        <v>5180</v>
      </c>
      <c r="B2313" s="52"/>
      <c r="C2313" s="52"/>
      <c r="D2313" s="52"/>
      <c r="E2313" s="52"/>
      <c r="F2313" s="52"/>
      <c r="G2313" s="52"/>
      <c r="H2313" s="52"/>
      <c r="I2313" s="52"/>
      <c r="J2313" s="52"/>
      <c r="K2313" s="52"/>
      <c r="L2313" s="52"/>
      <c r="M2313" s="52"/>
      <c r="N2313" s="52"/>
      <c r="O2313" s="53">
        <v>2083</v>
      </c>
      <c r="P2313" s="53"/>
      <c r="Q2313" s="53"/>
      <c r="R2313" s="53"/>
      <c r="S2313" s="53"/>
      <c r="T2313" s="53">
        <v>2083</v>
      </c>
      <c r="U2313" s="53"/>
      <c r="V2313" s="54">
        <v>0</v>
      </c>
      <c r="W2313" s="54"/>
      <c r="X2313" s="3">
        <v>82</v>
      </c>
      <c r="Y2313" s="3">
        <v>7</v>
      </c>
      <c r="Z2313" s="8">
        <v>36433</v>
      </c>
      <c r="AA2313" s="3">
        <v>1999</v>
      </c>
      <c r="AB2313" s="3">
        <v>7</v>
      </c>
      <c r="AC2313" s="52" t="s">
        <v>5178</v>
      </c>
      <c r="AD2313" s="52"/>
      <c r="AE2313" s="52"/>
      <c r="AF2313" s="52"/>
      <c r="AG2313" s="52"/>
      <c r="AH2313" s="52" t="s">
        <v>303</v>
      </c>
      <c r="AI2313" s="52"/>
      <c r="AJ2313" s="52"/>
      <c r="AK2313" s="52"/>
      <c r="AL2313" s="9">
        <v>0</v>
      </c>
    </row>
    <row r="2314" spans="1:38">
      <c r="A2314" s="52" t="s">
        <v>5181</v>
      </c>
      <c r="B2314" s="52"/>
      <c r="C2314" s="52"/>
      <c r="D2314" s="52"/>
      <c r="E2314" s="52"/>
      <c r="F2314" s="52"/>
      <c r="G2314" s="52"/>
      <c r="H2314" s="52"/>
      <c r="I2314" s="52"/>
      <c r="J2314" s="52"/>
      <c r="K2314" s="52"/>
      <c r="L2314" s="52"/>
      <c r="M2314" s="52"/>
      <c r="N2314" s="52"/>
      <c r="O2314" s="53">
        <v>1508</v>
      </c>
      <c r="P2314" s="53"/>
      <c r="Q2314" s="53"/>
      <c r="R2314" s="53"/>
      <c r="S2314" s="53"/>
      <c r="T2314" s="53">
        <v>1508</v>
      </c>
      <c r="U2314" s="53"/>
      <c r="V2314" s="54">
        <v>0</v>
      </c>
      <c r="W2314" s="54"/>
      <c r="X2314" s="3">
        <v>82</v>
      </c>
      <c r="Y2314" s="3">
        <v>7</v>
      </c>
      <c r="Z2314" s="13">
        <v>36516</v>
      </c>
      <c r="AA2314" s="3">
        <v>1999</v>
      </c>
      <c r="AB2314" s="3">
        <v>7</v>
      </c>
      <c r="AC2314" s="52" t="s">
        <v>5182</v>
      </c>
      <c r="AD2314" s="52"/>
      <c r="AE2314" s="52"/>
      <c r="AF2314" s="52"/>
      <c r="AG2314" s="52"/>
      <c r="AH2314" s="52" t="s">
        <v>303</v>
      </c>
      <c r="AI2314" s="52"/>
      <c r="AJ2314" s="52"/>
      <c r="AK2314" s="52"/>
      <c r="AL2314" s="9">
        <v>0</v>
      </c>
    </row>
    <row r="2315" spans="1:38">
      <c r="A2315" s="52" t="s">
        <v>5183</v>
      </c>
      <c r="B2315" s="52"/>
      <c r="C2315" s="52"/>
      <c r="D2315" s="52"/>
      <c r="E2315" s="52"/>
      <c r="F2315" s="52"/>
      <c r="G2315" s="52"/>
      <c r="H2315" s="52"/>
      <c r="I2315" s="52"/>
      <c r="J2315" s="52"/>
      <c r="K2315" s="52"/>
      <c r="L2315" s="52"/>
      <c r="M2315" s="52"/>
      <c r="N2315" s="52"/>
      <c r="O2315" s="53">
        <v>6809</v>
      </c>
      <c r="P2315" s="53"/>
      <c r="Q2315" s="53"/>
      <c r="R2315" s="53"/>
      <c r="S2315" s="53"/>
      <c r="T2315" s="53">
        <v>6809</v>
      </c>
      <c r="U2315" s="53"/>
      <c r="V2315" s="54">
        <v>0</v>
      </c>
      <c r="W2315" s="54"/>
      <c r="X2315" s="3">
        <v>82</v>
      </c>
      <c r="Y2315" s="3">
        <v>7</v>
      </c>
      <c r="Z2315" s="8">
        <v>36369</v>
      </c>
      <c r="AA2315" s="3">
        <v>1999</v>
      </c>
      <c r="AB2315" s="3">
        <v>7</v>
      </c>
      <c r="AC2315" s="52" t="s">
        <v>5184</v>
      </c>
      <c r="AD2315" s="52"/>
      <c r="AE2315" s="52"/>
      <c r="AF2315" s="52"/>
      <c r="AG2315" s="52"/>
      <c r="AH2315" s="52" t="s">
        <v>303</v>
      </c>
      <c r="AI2315" s="52"/>
      <c r="AJ2315" s="52"/>
      <c r="AK2315" s="52"/>
      <c r="AL2315" s="9">
        <v>0</v>
      </c>
    </row>
    <row r="2316" spans="1:38">
      <c r="A2316" s="52" t="s">
        <v>5185</v>
      </c>
      <c r="B2316" s="52"/>
      <c r="C2316" s="52"/>
      <c r="D2316" s="52"/>
      <c r="E2316" s="52"/>
      <c r="F2316" s="52"/>
      <c r="G2316" s="52"/>
      <c r="H2316" s="52"/>
      <c r="I2316" s="52"/>
      <c r="J2316" s="52"/>
      <c r="K2316" s="52"/>
      <c r="L2316" s="52"/>
      <c r="M2316" s="52"/>
      <c r="N2316" s="52"/>
      <c r="O2316" s="53">
        <v>11104</v>
      </c>
      <c r="P2316" s="53"/>
      <c r="Q2316" s="53"/>
      <c r="R2316" s="53"/>
      <c r="S2316" s="53"/>
      <c r="T2316" s="53">
        <v>11104</v>
      </c>
      <c r="U2316" s="53"/>
      <c r="V2316" s="54">
        <v>0</v>
      </c>
      <c r="W2316" s="54"/>
      <c r="X2316" s="3">
        <v>82</v>
      </c>
      <c r="Y2316" s="3">
        <v>7</v>
      </c>
      <c r="Z2316" s="8">
        <v>36433</v>
      </c>
      <c r="AA2316" s="3">
        <v>1999</v>
      </c>
      <c r="AB2316" s="3">
        <v>7</v>
      </c>
      <c r="AC2316" s="52" t="s">
        <v>5186</v>
      </c>
      <c r="AD2316" s="52"/>
      <c r="AE2316" s="52"/>
      <c r="AF2316" s="52"/>
      <c r="AG2316" s="52"/>
      <c r="AH2316" s="52" t="s">
        <v>303</v>
      </c>
      <c r="AI2316" s="52"/>
      <c r="AJ2316" s="52"/>
      <c r="AK2316" s="52"/>
      <c r="AL2316" s="9">
        <v>0</v>
      </c>
    </row>
    <row r="2317" spans="1:38">
      <c r="A2317" s="52" t="s">
        <v>5185</v>
      </c>
      <c r="B2317" s="52"/>
      <c r="C2317" s="52"/>
      <c r="D2317" s="52"/>
      <c r="E2317" s="52"/>
      <c r="F2317" s="52"/>
      <c r="G2317" s="52"/>
      <c r="H2317" s="52"/>
      <c r="I2317" s="52"/>
      <c r="J2317" s="52"/>
      <c r="K2317" s="52"/>
      <c r="L2317" s="52"/>
      <c r="M2317" s="52"/>
      <c r="N2317" s="52"/>
      <c r="O2317" s="55">
        <v>426</v>
      </c>
      <c r="P2317" s="55"/>
      <c r="Q2317" s="55"/>
      <c r="R2317" s="55"/>
      <c r="S2317" s="55"/>
      <c r="T2317" s="54">
        <v>426</v>
      </c>
      <c r="U2317" s="54"/>
      <c r="V2317" s="54">
        <v>0</v>
      </c>
      <c r="W2317" s="54"/>
      <c r="X2317" s="3">
        <v>82</v>
      </c>
      <c r="Y2317" s="3">
        <v>7</v>
      </c>
      <c r="Z2317" s="8">
        <v>36433</v>
      </c>
      <c r="AA2317" s="3">
        <v>1999</v>
      </c>
      <c r="AB2317" s="3">
        <v>7</v>
      </c>
      <c r="AC2317" s="52" t="s">
        <v>5187</v>
      </c>
      <c r="AD2317" s="52"/>
      <c r="AE2317" s="52"/>
      <c r="AF2317" s="52"/>
      <c r="AG2317" s="52"/>
      <c r="AH2317" s="52" t="s">
        <v>303</v>
      </c>
      <c r="AI2317" s="52"/>
      <c r="AJ2317" s="52"/>
      <c r="AK2317" s="52"/>
      <c r="AL2317" s="9">
        <v>0</v>
      </c>
    </row>
    <row r="2318" spans="1:38">
      <c r="A2318" s="52" t="s">
        <v>5188</v>
      </c>
      <c r="B2318" s="52"/>
      <c r="C2318" s="52"/>
      <c r="D2318" s="52"/>
      <c r="E2318" s="52"/>
      <c r="F2318" s="52"/>
      <c r="G2318" s="52"/>
      <c r="H2318" s="52"/>
      <c r="I2318" s="52"/>
      <c r="J2318" s="52"/>
      <c r="K2318" s="52"/>
      <c r="L2318" s="52"/>
      <c r="M2318" s="52"/>
      <c r="N2318" s="52"/>
      <c r="O2318" s="53">
        <v>11104</v>
      </c>
      <c r="P2318" s="53"/>
      <c r="Q2318" s="53"/>
      <c r="R2318" s="53"/>
      <c r="S2318" s="53"/>
      <c r="T2318" s="53">
        <v>11104</v>
      </c>
      <c r="U2318" s="53"/>
      <c r="V2318" s="54">
        <v>0</v>
      </c>
      <c r="W2318" s="54"/>
      <c r="X2318" s="3">
        <v>82</v>
      </c>
      <c r="Y2318" s="3">
        <v>7</v>
      </c>
      <c r="Z2318" s="8">
        <v>36433</v>
      </c>
      <c r="AA2318" s="3">
        <v>1999</v>
      </c>
      <c r="AB2318" s="3">
        <v>7</v>
      </c>
      <c r="AC2318" s="52" t="s">
        <v>5186</v>
      </c>
      <c r="AD2318" s="52"/>
      <c r="AE2318" s="52"/>
      <c r="AF2318" s="52"/>
      <c r="AG2318" s="52"/>
      <c r="AH2318" s="52" t="s">
        <v>303</v>
      </c>
      <c r="AI2318" s="52"/>
      <c r="AJ2318" s="52"/>
      <c r="AK2318" s="52"/>
      <c r="AL2318" s="9">
        <v>0</v>
      </c>
    </row>
    <row r="2319" spans="1:38">
      <c r="A2319" s="52" t="s">
        <v>5188</v>
      </c>
      <c r="B2319" s="52"/>
      <c r="C2319" s="52"/>
      <c r="D2319" s="52"/>
      <c r="E2319" s="52"/>
      <c r="F2319" s="52"/>
      <c r="G2319" s="52"/>
      <c r="H2319" s="52"/>
      <c r="I2319" s="52"/>
      <c r="J2319" s="52"/>
      <c r="K2319" s="52"/>
      <c r="L2319" s="52"/>
      <c r="M2319" s="52"/>
      <c r="N2319" s="52"/>
      <c r="O2319" s="55">
        <v>426</v>
      </c>
      <c r="P2319" s="55"/>
      <c r="Q2319" s="55"/>
      <c r="R2319" s="55"/>
      <c r="S2319" s="55"/>
      <c r="T2319" s="54">
        <v>426</v>
      </c>
      <c r="U2319" s="54"/>
      <c r="V2319" s="54">
        <v>0</v>
      </c>
      <c r="W2319" s="54"/>
      <c r="X2319" s="3">
        <v>82</v>
      </c>
      <c r="Y2319" s="3">
        <v>7</v>
      </c>
      <c r="Z2319" s="8">
        <v>36433</v>
      </c>
      <c r="AA2319" s="3">
        <v>1999</v>
      </c>
      <c r="AB2319" s="3">
        <v>7</v>
      </c>
      <c r="AC2319" s="52" t="s">
        <v>5187</v>
      </c>
      <c r="AD2319" s="52"/>
      <c r="AE2319" s="52"/>
      <c r="AF2319" s="52"/>
      <c r="AG2319" s="52"/>
      <c r="AH2319" s="52" t="s">
        <v>303</v>
      </c>
      <c r="AI2319" s="52"/>
      <c r="AJ2319" s="52"/>
      <c r="AK2319" s="52"/>
      <c r="AL2319" s="9">
        <v>0</v>
      </c>
    </row>
    <row r="2320" spans="1:38">
      <c r="A2320" s="52" t="s">
        <v>5189</v>
      </c>
      <c r="B2320" s="52"/>
      <c r="C2320" s="52"/>
      <c r="D2320" s="52"/>
      <c r="E2320" s="52"/>
      <c r="F2320" s="52"/>
      <c r="G2320" s="52"/>
      <c r="H2320" s="52"/>
      <c r="I2320" s="52"/>
      <c r="J2320" s="52"/>
      <c r="K2320" s="52"/>
      <c r="L2320" s="52"/>
      <c r="M2320" s="52"/>
      <c r="N2320" s="52"/>
      <c r="O2320" s="53">
        <v>8643</v>
      </c>
      <c r="P2320" s="53"/>
      <c r="Q2320" s="53"/>
      <c r="R2320" s="53"/>
      <c r="S2320" s="53"/>
      <c r="T2320" s="53">
        <v>8643</v>
      </c>
      <c r="U2320" s="53"/>
      <c r="V2320" s="54">
        <v>0</v>
      </c>
      <c r="W2320" s="54"/>
      <c r="X2320" s="3">
        <v>82</v>
      </c>
      <c r="Y2320" s="3">
        <v>7</v>
      </c>
      <c r="Z2320" s="8">
        <v>36390</v>
      </c>
      <c r="AA2320" s="3">
        <v>1999</v>
      </c>
      <c r="AB2320" s="3">
        <v>7</v>
      </c>
      <c r="AC2320" s="52" t="s">
        <v>5190</v>
      </c>
      <c r="AD2320" s="52"/>
      <c r="AE2320" s="52"/>
      <c r="AF2320" s="52"/>
      <c r="AG2320" s="52"/>
      <c r="AH2320" s="52" t="s">
        <v>303</v>
      </c>
      <c r="AI2320" s="52"/>
      <c r="AJ2320" s="52"/>
      <c r="AK2320" s="52"/>
      <c r="AL2320" s="9">
        <v>0</v>
      </c>
    </row>
    <row r="2321" spans="1:38">
      <c r="A2321" s="52" t="s">
        <v>5191</v>
      </c>
      <c r="B2321" s="52"/>
      <c r="C2321" s="52"/>
      <c r="D2321" s="52"/>
      <c r="E2321" s="52"/>
      <c r="F2321" s="52"/>
      <c r="G2321" s="52"/>
      <c r="H2321" s="52"/>
      <c r="I2321" s="52"/>
      <c r="J2321" s="52"/>
      <c r="K2321" s="52"/>
      <c r="L2321" s="52"/>
      <c r="M2321" s="52"/>
      <c r="N2321" s="52"/>
      <c r="O2321" s="53">
        <v>11697</v>
      </c>
      <c r="P2321" s="53"/>
      <c r="Q2321" s="53"/>
      <c r="R2321" s="53"/>
      <c r="S2321" s="53"/>
      <c r="T2321" s="53">
        <v>11697</v>
      </c>
      <c r="U2321" s="53"/>
      <c r="V2321" s="54">
        <v>0</v>
      </c>
      <c r="W2321" s="54"/>
      <c r="X2321" s="3">
        <v>82</v>
      </c>
      <c r="Y2321" s="3">
        <v>7</v>
      </c>
      <c r="Z2321" s="14">
        <v>36872</v>
      </c>
      <c r="AA2321" s="3">
        <v>2000</v>
      </c>
      <c r="AB2321" s="3">
        <v>7</v>
      </c>
      <c r="AC2321" s="52" t="s">
        <v>5192</v>
      </c>
      <c r="AD2321" s="52"/>
      <c r="AE2321" s="52"/>
      <c r="AF2321" s="52"/>
      <c r="AG2321" s="52"/>
      <c r="AH2321" s="52" t="s">
        <v>306</v>
      </c>
      <c r="AI2321" s="52"/>
      <c r="AJ2321" s="52"/>
      <c r="AK2321" s="52"/>
      <c r="AL2321" s="9">
        <v>0</v>
      </c>
    </row>
    <row r="2322" spans="1:38">
      <c r="A2322" s="52" t="s">
        <v>5193</v>
      </c>
      <c r="B2322" s="52"/>
      <c r="C2322" s="52"/>
      <c r="D2322" s="52"/>
      <c r="E2322" s="52"/>
      <c r="F2322" s="52"/>
      <c r="G2322" s="52"/>
      <c r="H2322" s="52"/>
      <c r="I2322" s="52"/>
      <c r="J2322" s="52"/>
      <c r="K2322" s="52"/>
      <c r="L2322" s="52"/>
      <c r="M2322" s="52"/>
      <c r="N2322" s="52"/>
      <c r="O2322" s="53">
        <v>11697</v>
      </c>
      <c r="P2322" s="53"/>
      <c r="Q2322" s="53"/>
      <c r="R2322" s="53"/>
      <c r="S2322" s="53"/>
      <c r="T2322" s="53">
        <v>11697</v>
      </c>
      <c r="U2322" s="53"/>
      <c r="V2322" s="54">
        <v>0</v>
      </c>
      <c r="W2322" s="54"/>
      <c r="X2322" s="3">
        <v>82</v>
      </c>
      <c r="Y2322" s="3">
        <v>7</v>
      </c>
      <c r="Z2322" s="14">
        <v>36872</v>
      </c>
      <c r="AA2322" s="3">
        <v>2000</v>
      </c>
      <c r="AB2322" s="3">
        <v>7</v>
      </c>
      <c r="AC2322" s="52" t="s">
        <v>5192</v>
      </c>
      <c r="AD2322" s="52"/>
      <c r="AE2322" s="52"/>
      <c r="AF2322" s="52"/>
      <c r="AG2322" s="52"/>
      <c r="AH2322" s="52" t="s">
        <v>306</v>
      </c>
      <c r="AI2322" s="52"/>
      <c r="AJ2322" s="52"/>
      <c r="AK2322" s="52"/>
      <c r="AL2322" s="9">
        <v>0</v>
      </c>
    </row>
    <row r="2323" spans="1:38">
      <c r="A2323" s="52" t="s">
        <v>5194</v>
      </c>
      <c r="B2323" s="52"/>
      <c r="C2323" s="52"/>
      <c r="D2323" s="52"/>
      <c r="E2323" s="52"/>
      <c r="F2323" s="52"/>
      <c r="G2323" s="52"/>
      <c r="H2323" s="52"/>
      <c r="I2323" s="52"/>
      <c r="J2323" s="52"/>
      <c r="K2323" s="52"/>
      <c r="L2323" s="52"/>
      <c r="M2323" s="52"/>
      <c r="N2323" s="52"/>
      <c r="O2323" s="53">
        <v>3939</v>
      </c>
      <c r="P2323" s="53"/>
      <c r="Q2323" s="53"/>
      <c r="R2323" s="53"/>
      <c r="S2323" s="53"/>
      <c r="T2323" s="53">
        <v>3939</v>
      </c>
      <c r="U2323" s="53"/>
      <c r="V2323" s="54">
        <v>0</v>
      </c>
      <c r="W2323" s="54"/>
      <c r="X2323" s="3">
        <v>82</v>
      </c>
      <c r="Y2323" s="3">
        <v>7</v>
      </c>
      <c r="Z2323" s="13">
        <v>36458</v>
      </c>
      <c r="AA2323" s="3">
        <v>1999</v>
      </c>
      <c r="AB2323" s="3">
        <v>7</v>
      </c>
      <c r="AC2323" s="52" t="s">
        <v>5195</v>
      </c>
      <c r="AD2323" s="52"/>
      <c r="AE2323" s="52"/>
      <c r="AF2323" s="52"/>
      <c r="AG2323" s="52"/>
      <c r="AH2323" s="52" t="s">
        <v>303</v>
      </c>
      <c r="AI2323" s="52"/>
      <c r="AJ2323" s="52"/>
      <c r="AK2323" s="52"/>
      <c r="AL2323" s="9">
        <v>0</v>
      </c>
    </row>
    <row r="2324" spans="1:38">
      <c r="A2324" s="52" t="s">
        <v>5196</v>
      </c>
      <c r="B2324" s="52"/>
      <c r="C2324" s="52"/>
      <c r="D2324" s="52"/>
      <c r="E2324" s="52"/>
      <c r="F2324" s="52"/>
      <c r="G2324" s="52"/>
      <c r="H2324" s="52"/>
      <c r="I2324" s="52"/>
      <c r="J2324" s="52"/>
      <c r="K2324" s="52"/>
      <c r="L2324" s="52"/>
      <c r="M2324" s="52"/>
      <c r="N2324" s="52"/>
      <c r="O2324" s="53">
        <v>3939</v>
      </c>
      <c r="P2324" s="53"/>
      <c r="Q2324" s="53"/>
      <c r="R2324" s="53"/>
      <c r="S2324" s="53"/>
      <c r="T2324" s="53">
        <v>3939</v>
      </c>
      <c r="U2324" s="53"/>
      <c r="V2324" s="54">
        <v>0</v>
      </c>
      <c r="W2324" s="54"/>
      <c r="X2324" s="3">
        <v>82</v>
      </c>
      <c r="Y2324" s="3">
        <v>7</v>
      </c>
      <c r="Z2324" s="13">
        <v>36458</v>
      </c>
      <c r="AA2324" s="3">
        <v>1999</v>
      </c>
      <c r="AB2324" s="3">
        <v>7</v>
      </c>
      <c r="AC2324" s="52" t="s">
        <v>5195</v>
      </c>
      <c r="AD2324" s="52"/>
      <c r="AE2324" s="52"/>
      <c r="AF2324" s="52"/>
      <c r="AG2324" s="52"/>
      <c r="AH2324" s="52" t="s">
        <v>303</v>
      </c>
      <c r="AI2324" s="52"/>
      <c r="AJ2324" s="52"/>
      <c r="AK2324" s="52"/>
      <c r="AL2324" s="9">
        <v>0</v>
      </c>
    </row>
    <row r="2325" spans="1:38">
      <c r="A2325" s="52" t="s">
        <v>5197</v>
      </c>
      <c r="B2325" s="52"/>
      <c r="C2325" s="52"/>
      <c r="D2325" s="52"/>
      <c r="E2325" s="52"/>
      <c r="F2325" s="52"/>
      <c r="G2325" s="52"/>
      <c r="H2325" s="52"/>
      <c r="I2325" s="52"/>
      <c r="J2325" s="52"/>
      <c r="K2325" s="52"/>
      <c r="L2325" s="52"/>
      <c r="M2325" s="52"/>
      <c r="N2325" s="52"/>
      <c r="O2325" s="53">
        <v>6165.35</v>
      </c>
      <c r="P2325" s="53"/>
      <c r="Q2325" s="53"/>
      <c r="R2325" s="53"/>
      <c r="S2325" s="53"/>
      <c r="T2325" s="54">
        <v>36.200000000000003</v>
      </c>
      <c r="U2325" s="54"/>
      <c r="V2325" s="54">
        <v>36.200000000000003</v>
      </c>
      <c r="W2325" s="54"/>
      <c r="X2325" s="3">
        <v>82</v>
      </c>
      <c r="Y2325" s="3">
        <v>7</v>
      </c>
      <c r="Z2325" s="8">
        <v>40436</v>
      </c>
      <c r="AA2325" s="3">
        <v>2010</v>
      </c>
      <c r="AB2325" s="3">
        <v>7</v>
      </c>
      <c r="AC2325" s="52" t="s">
        <v>5198</v>
      </c>
      <c r="AD2325" s="52"/>
      <c r="AE2325" s="52"/>
      <c r="AF2325" s="52"/>
      <c r="AG2325" s="52"/>
      <c r="AH2325" s="52" t="s">
        <v>5199</v>
      </c>
      <c r="AI2325" s="52"/>
      <c r="AJ2325" s="52"/>
      <c r="AK2325" s="52"/>
      <c r="AL2325" s="6">
        <v>6351</v>
      </c>
    </row>
    <row r="2326" spans="1:38">
      <c r="A2326" s="52" t="s">
        <v>5200</v>
      </c>
      <c r="B2326" s="52"/>
      <c r="C2326" s="52"/>
      <c r="D2326" s="52"/>
      <c r="E2326" s="52"/>
      <c r="F2326" s="52"/>
      <c r="G2326" s="52"/>
      <c r="H2326" s="52"/>
      <c r="I2326" s="52"/>
      <c r="J2326" s="52"/>
      <c r="K2326" s="52"/>
      <c r="L2326" s="52"/>
      <c r="M2326" s="52"/>
      <c r="N2326" s="52"/>
      <c r="O2326" s="53">
        <v>5239.8</v>
      </c>
      <c r="P2326" s="53"/>
      <c r="Q2326" s="53"/>
      <c r="R2326" s="53"/>
      <c r="S2326" s="53"/>
      <c r="T2326" s="54">
        <v>75.88</v>
      </c>
      <c r="U2326" s="54"/>
      <c r="V2326" s="54">
        <v>75.88</v>
      </c>
      <c r="W2326" s="54"/>
      <c r="X2326" s="3">
        <v>82</v>
      </c>
      <c r="Y2326" s="3">
        <v>7</v>
      </c>
      <c r="Z2326" s="8">
        <v>40414</v>
      </c>
      <c r="AA2326" s="3">
        <v>2010</v>
      </c>
      <c r="AB2326" s="3">
        <v>7</v>
      </c>
      <c r="AC2326" s="52" t="s">
        <v>5201</v>
      </c>
      <c r="AD2326" s="52"/>
      <c r="AE2326" s="52"/>
      <c r="AF2326" s="52"/>
      <c r="AG2326" s="52"/>
      <c r="AH2326" s="52" t="s">
        <v>5202</v>
      </c>
      <c r="AI2326" s="52"/>
      <c r="AJ2326" s="52"/>
      <c r="AK2326" s="52"/>
      <c r="AL2326" s="6">
        <v>5351</v>
      </c>
    </row>
    <row r="2327" spans="1:38">
      <c r="A2327" s="52" t="s">
        <v>5203</v>
      </c>
      <c r="B2327" s="52"/>
      <c r="C2327" s="52"/>
      <c r="D2327" s="52"/>
      <c r="E2327" s="52"/>
      <c r="F2327" s="52"/>
      <c r="G2327" s="52"/>
      <c r="H2327" s="52"/>
      <c r="I2327" s="52"/>
      <c r="J2327" s="52"/>
      <c r="K2327" s="52"/>
      <c r="L2327" s="52"/>
      <c r="M2327" s="52"/>
      <c r="N2327" s="52"/>
      <c r="O2327" s="53">
        <v>5239.8</v>
      </c>
      <c r="P2327" s="53"/>
      <c r="Q2327" s="53"/>
      <c r="R2327" s="53"/>
      <c r="S2327" s="53"/>
      <c r="T2327" s="54">
        <v>75.88</v>
      </c>
      <c r="U2327" s="54"/>
      <c r="V2327" s="54">
        <v>75.88</v>
      </c>
      <c r="W2327" s="54"/>
      <c r="X2327" s="3">
        <v>82</v>
      </c>
      <c r="Y2327" s="3">
        <v>7</v>
      </c>
      <c r="Z2327" s="8">
        <v>40414</v>
      </c>
      <c r="AA2327" s="3">
        <v>2010</v>
      </c>
      <c r="AB2327" s="3">
        <v>7</v>
      </c>
      <c r="AC2327" s="52" t="s">
        <v>5201</v>
      </c>
      <c r="AD2327" s="52"/>
      <c r="AE2327" s="52"/>
      <c r="AF2327" s="52"/>
      <c r="AG2327" s="52"/>
      <c r="AH2327" s="52" t="s">
        <v>5202</v>
      </c>
      <c r="AI2327" s="52"/>
      <c r="AJ2327" s="52"/>
      <c r="AK2327" s="52"/>
      <c r="AL2327" s="6">
        <v>5351</v>
      </c>
    </row>
    <row r="2328" spans="1:38">
      <c r="A2328" s="52" t="s">
        <v>5204</v>
      </c>
      <c r="B2328" s="52"/>
      <c r="C2328" s="52"/>
      <c r="D2328" s="52"/>
      <c r="E2328" s="52"/>
      <c r="F2328" s="52"/>
      <c r="G2328" s="52"/>
      <c r="H2328" s="52"/>
      <c r="I2328" s="52"/>
      <c r="J2328" s="52"/>
      <c r="K2328" s="52"/>
      <c r="L2328" s="52"/>
      <c r="M2328" s="52"/>
      <c r="N2328" s="52"/>
      <c r="O2328" s="55">
        <v>0</v>
      </c>
      <c r="P2328" s="55"/>
      <c r="Q2328" s="55"/>
      <c r="R2328" s="55"/>
      <c r="S2328" s="55"/>
      <c r="T2328" s="54">
        <v>0</v>
      </c>
      <c r="U2328" s="54"/>
      <c r="V2328" s="54">
        <v>5.71</v>
      </c>
      <c r="W2328" s="54"/>
      <c r="X2328" s="3">
        <v>82</v>
      </c>
      <c r="Y2328" s="3">
        <v>7</v>
      </c>
      <c r="Z2328" s="8">
        <v>36640</v>
      </c>
      <c r="AA2328" s="3">
        <v>2000</v>
      </c>
      <c r="AB2328" s="3">
        <v>7</v>
      </c>
      <c r="AC2328" s="52" t="s">
        <v>4182</v>
      </c>
      <c r="AD2328" s="52"/>
      <c r="AE2328" s="52"/>
      <c r="AF2328" s="52"/>
      <c r="AG2328" s="52"/>
      <c r="AH2328" s="52" t="s">
        <v>306</v>
      </c>
      <c r="AI2328" s="52"/>
      <c r="AJ2328" s="52"/>
      <c r="AK2328" s="52"/>
      <c r="AL2328" s="9">
        <v>0</v>
      </c>
    </row>
    <row r="2329" spans="1:38">
      <c r="A2329" s="52" t="s">
        <v>5205</v>
      </c>
      <c r="B2329" s="52"/>
      <c r="C2329" s="52"/>
      <c r="D2329" s="52"/>
      <c r="E2329" s="52"/>
      <c r="F2329" s="52"/>
      <c r="G2329" s="52"/>
      <c r="H2329" s="52"/>
      <c r="I2329" s="52"/>
      <c r="J2329" s="52"/>
      <c r="K2329" s="52"/>
      <c r="L2329" s="52"/>
      <c r="M2329" s="52"/>
      <c r="N2329" s="52"/>
      <c r="O2329" s="55">
        <v>0</v>
      </c>
      <c r="P2329" s="55"/>
      <c r="Q2329" s="55"/>
      <c r="R2329" s="55"/>
      <c r="S2329" s="55"/>
      <c r="T2329" s="54">
        <v>0</v>
      </c>
      <c r="U2329" s="54"/>
      <c r="V2329" s="54">
        <v>5.71</v>
      </c>
      <c r="W2329" s="54"/>
      <c r="X2329" s="3">
        <v>82</v>
      </c>
      <c r="Y2329" s="3">
        <v>7</v>
      </c>
      <c r="Z2329" s="8">
        <v>36640</v>
      </c>
      <c r="AA2329" s="3">
        <v>2000</v>
      </c>
      <c r="AB2329" s="3">
        <v>7</v>
      </c>
      <c r="AC2329" s="52" t="s">
        <v>4182</v>
      </c>
      <c r="AD2329" s="52"/>
      <c r="AE2329" s="52"/>
      <c r="AF2329" s="52"/>
      <c r="AG2329" s="52"/>
      <c r="AH2329" s="52" t="s">
        <v>306</v>
      </c>
      <c r="AI2329" s="52"/>
      <c r="AJ2329" s="52"/>
      <c r="AK2329" s="52"/>
      <c r="AL2329" s="9">
        <v>0</v>
      </c>
    </row>
    <row r="2330" spans="1:38">
      <c r="A2330" s="52" t="s">
        <v>5206</v>
      </c>
      <c r="B2330" s="52"/>
      <c r="C2330" s="52"/>
      <c r="D2330" s="52"/>
      <c r="E2330" s="52"/>
      <c r="F2330" s="52"/>
      <c r="G2330" s="52"/>
      <c r="H2330" s="52"/>
      <c r="I2330" s="52"/>
      <c r="J2330" s="52"/>
      <c r="K2330" s="52"/>
      <c r="L2330" s="52"/>
      <c r="M2330" s="52"/>
      <c r="N2330" s="52"/>
      <c r="O2330" s="53">
        <v>12075.95</v>
      </c>
      <c r="P2330" s="53"/>
      <c r="Q2330" s="53"/>
      <c r="R2330" s="53"/>
      <c r="S2330" s="53"/>
      <c r="T2330" s="54">
        <v>70.900000000000006</v>
      </c>
      <c r="U2330" s="54"/>
      <c r="V2330" s="54">
        <v>70.900000000000006</v>
      </c>
      <c r="W2330" s="54"/>
      <c r="X2330" s="3">
        <v>82</v>
      </c>
      <c r="Y2330" s="3">
        <v>7</v>
      </c>
      <c r="Z2330" s="8">
        <v>40436</v>
      </c>
      <c r="AA2330" s="3">
        <v>2010</v>
      </c>
      <c r="AB2330" s="3">
        <v>7</v>
      </c>
      <c r="AC2330" s="52" t="s">
        <v>5207</v>
      </c>
      <c r="AD2330" s="52"/>
      <c r="AE2330" s="52"/>
      <c r="AF2330" s="52"/>
      <c r="AG2330" s="52"/>
      <c r="AH2330" s="52" t="s">
        <v>5208</v>
      </c>
      <c r="AI2330" s="52"/>
      <c r="AJ2330" s="52"/>
      <c r="AK2330" s="52"/>
      <c r="AL2330" s="6">
        <v>12440</v>
      </c>
    </row>
    <row r="2331" spans="1:38">
      <c r="A2331" s="52" t="s">
        <v>5209</v>
      </c>
      <c r="B2331" s="52"/>
      <c r="C2331" s="52"/>
      <c r="D2331" s="52"/>
      <c r="E2331" s="52"/>
      <c r="F2331" s="52"/>
      <c r="G2331" s="52"/>
      <c r="H2331" s="52"/>
      <c r="I2331" s="52"/>
      <c r="J2331" s="52"/>
      <c r="K2331" s="52"/>
      <c r="L2331" s="52"/>
      <c r="M2331" s="52"/>
      <c r="N2331" s="52"/>
      <c r="O2331" s="55">
        <v>0</v>
      </c>
      <c r="P2331" s="55"/>
      <c r="Q2331" s="55"/>
      <c r="R2331" s="55"/>
      <c r="S2331" s="55"/>
      <c r="T2331" s="54">
        <v>0</v>
      </c>
      <c r="U2331" s="54"/>
      <c r="V2331" s="54">
        <v>0</v>
      </c>
      <c r="W2331" s="54"/>
      <c r="X2331" s="3">
        <v>82</v>
      </c>
      <c r="Y2331" s="3">
        <v>7</v>
      </c>
      <c r="Z2331" s="8">
        <v>36427</v>
      </c>
      <c r="AA2331" s="3">
        <v>1999</v>
      </c>
      <c r="AB2331" s="3">
        <v>7</v>
      </c>
      <c r="AC2331" s="52" t="s">
        <v>4182</v>
      </c>
      <c r="AD2331" s="52"/>
      <c r="AE2331" s="52"/>
      <c r="AF2331" s="52"/>
      <c r="AG2331" s="52"/>
      <c r="AH2331" s="52" t="s">
        <v>303</v>
      </c>
      <c r="AI2331" s="52"/>
      <c r="AJ2331" s="52"/>
      <c r="AK2331" s="52"/>
      <c r="AL2331" s="9">
        <v>0</v>
      </c>
    </row>
    <row r="2332" spans="1:38">
      <c r="A2332" s="52" t="s">
        <v>5210</v>
      </c>
      <c r="B2332" s="52"/>
      <c r="C2332" s="52"/>
      <c r="D2332" s="52"/>
      <c r="E2332" s="52"/>
      <c r="F2332" s="52"/>
      <c r="G2332" s="52"/>
      <c r="H2332" s="52"/>
      <c r="I2332" s="52"/>
      <c r="J2332" s="52"/>
      <c r="K2332" s="52"/>
      <c r="L2332" s="52"/>
      <c r="M2332" s="52"/>
      <c r="N2332" s="52"/>
      <c r="O2332" s="53">
        <v>2945</v>
      </c>
      <c r="P2332" s="53"/>
      <c r="Q2332" s="53"/>
      <c r="R2332" s="53"/>
      <c r="S2332" s="53"/>
      <c r="T2332" s="53">
        <v>2945</v>
      </c>
      <c r="U2332" s="53"/>
      <c r="V2332" s="54">
        <v>1.1499999999999999</v>
      </c>
      <c r="W2332" s="54"/>
      <c r="X2332" s="3">
        <v>82</v>
      </c>
      <c r="Y2332" s="3">
        <v>7</v>
      </c>
      <c r="Z2332" s="8">
        <v>36605</v>
      </c>
      <c r="AA2332" s="3">
        <v>2000</v>
      </c>
      <c r="AB2332" s="3">
        <v>7</v>
      </c>
      <c r="AC2332" s="52" t="s">
        <v>5211</v>
      </c>
      <c r="AD2332" s="52"/>
      <c r="AE2332" s="52"/>
      <c r="AF2332" s="52"/>
      <c r="AG2332" s="52"/>
      <c r="AH2332" s="52" t="s">
        <v>306</v>
      </c>
      <c r="AI2332" s="52"/>
      <c r="AJ2332" s="52"/>
      <c r="AK2332" s="52"/>
      <c r="AL2332" s="9">
        <v>0</v>
      </c>
    </row>
    <row r="2333" spans="1:38">
      <c r="A2333" s="52" t="s">
        <v>5212</v>
      </c>
      <c r="B2333" s="52"/>
      <c r="C2333" s="52"/>
      <c r="D2333" s="52"/>
      <c r="E2333" s="52"/>
      <c r="F2333" s="52"/>
      <c r="G2333" s="52"/>
      <c r="H2333" s="52"/>
      <c r="I2333" s="52"/>
      <c r="J2333" s="52"/>
      <c r="K2333" s="52"/>
      <c r="L2333" s="52"/>
      <c r="M2333" s="52"/>
      <c r="N2333" s="52"/>
      <c r="O2333" s="55">
        <v>0</v>
      </c>
      <c r="P2333" s="55"/>
      <c r="Q2333" s="55"/>
      <c r="R2333" s="55"/>
      <c r="S2333" s="55"/>
      <c r="T2333" s="54">
        <v>0</v>
      </c>
      <c r="U2333" s="54"/>
      <c r="V2333" s="54">
        <v>0</v>
      </c>
      <c r="W2333" s="54"/>
      <c r="X2333" s="3">
        <v>82</v>
      </c>
      <c r="Y2333" s="3">
        <v>7</v>
      </c>
      <c r="Z2333" s="8">
        <v>36605</v>
      </c>
      <c r="AA2333" s="3">
        <v>2000</v>
      </c>
      <c r="AB2333" s="3">
        <v>7</v>
      </c>
      <c r="AC2333" s="52" t="s">
        <v>4182</v>
      </c>
      <c r="AD2333" s="52"/>
      <c r="AE2333" s="52"/>
      <c r="AF2333" s="52"/>
      <c r="AG2333" s="52"/>
      <c r="AH2333" s="52" t="s">
        <v>306</v>
      </c>
      <c r="AI2333" s="52"/>
      <c r="AJ2333" s="52"/>
      <c r="AK2333" s="52"/>
      <c r="AL2333" s="9">
        <v>0</v>
      </c>
    </row>
    <row r="2334" spans="1:38">
      <c r="A2334" s="52" t="s">
        <v>5213</v>
      </c>
      <c r="B2334" s="52"/>
      <c r="C2334" s="52"/>
      <c r="D2334" s="52"/>
      <c r="E2334" s="52"/>
      <c r="F2334" s="52"/>
      <c r="G2334" s="52"/>
      <c r="H2334" s="52"/>
      <c r="I2334" s="52"/>
      <c r="J2334" s="52"/>
      <c r="K2334" s="52"/>
      <c r="L2334" s="52"/>
      <c r="M2334" s="52"/>
      <c r="N2334" s="52"/>
      <c r="O2334" s="53">
        <v>2454</v>
      </c>
      <c r="P2334" s="53"/>
      <c r="Q2334" s="53"/>
      <c r="R2334" s="53"/>
      <c r="S2334" s="53"/>
      <c r="T2334" s="53">
        <v>2454</v>
      </c>
      <c r="U2334" s="53"/>
      <c r="V2334" s="54">
        <v>0</v>
      </c>
      <c r="W2334" s="54"/>
      <c r="X2334" s="3">
        <v>82</v>
      </c>
      <c r="Y2334" s="3">
        <v>7</v>
      </c>
      <c r="Z2334" s="8">
        <v>36433</v>
      </c>
      <c r="AA2334" s="3">
        <v>1999</v>
      </c>
      <c r="AB2334" s="3">
        <v>7</v>
      </c>
      <c r="AC2334" s="52" t="s">
        <v>5169</v>
      </c>
      <c r="AD2334" s="52"/>
      <c r="AE2334" s="52"/>
      <c r="AF2334" s="52"/>
      <c r="AG2334" s="52"/>
      <c r="AH2334" s="52" t="s">
        <v>303</v>
      </c>
      <c r="AI2334" s="52"/>
      <c r="AJ2334" s="52"/>
      <c r="AK2334" s="52"/>
      <c r="AL2334" s="9">
        <v>0</v>
      </c>
    </row>
    <row r="2335" spans="1:38">
      <c r="A2335" s="52" t="s">
        <v>5214</v>
      </c>
      <c r="B2335" s="52"/>
      <c r="C2335" s="52"/>
      <c r="D2335" s="52"/>
      <c r="E2335" s="52"/>
      <c r="F2335" s="52"/>
      <c r="G2335" s="52"/>
      <c r="H2335" s="52"/>
      <c r="I2335" s="52"/>
      <c r="J2335" s="52"/>
      <c r="K2335" s="52"/>
      <c r="L2335" s="52"/>
      <c r="M2335" s="52"/>
      <c r="N2335" s="52"/>
      <c r="O2335" s="53">
        <v>2454</v>
      </c>
      <c r="P2335" s="53"/>
      <c r="Q2335" s="53"/>
      <c r="R2335" s="53"/>
      <c r="S2335" s="53"/>
      <c r="T2335" s="53">
        <v>2454</v>
      </c>
      <c r="U2335" s="53"/>
      <c r="V2335" s="54">
        <v>0</v>
      </c>
      <c r="W2335" s="54"/>
      <c r="X2335" s="3">
        <v>82</v>
      </c>
      <c r="Y2335" s="3">
        <v>7</v>
      </c>
      <c r="Z2335" s="8">
        <v>36433</v>
      </c>
      <c r="AA2335" s="3">
        <v>1999</v>
      </c>
      <c r="AB2335" s="3">
        <v>7</v>
      </c>
      <c r="AC2335" s="52" t="s">
        <v>5169</v>
      </c>
      <c r="AD2335" s="52"/>
      <c r="AE2335" s="52"/>
      <c r="AF2335" s="52"/>
      <c r="AG2335" s="52"/>
      <c r="AH2335" s="52" t="s">
        <v>303</v>
      </c>
      <c r="AI2335" s="52"/>
      <c r="AJ2335" s="52"/>
      <c r="AK2335" s="52"/>
      <c r="AL2335" s="9">
        <v>0</v>
      </c>
    </row>
    <row r="2336" spans="1:38">
      <c r="A2336" s="52" t="s">
        <v>5215</v>
      </c>
      <c r="B2336" s="52"/>
      <c r="C2336" s="52"/>
      <c r="D2336" s="52"/>
      <c r="E2336" s="52"/>
      <c r="F2336" s="52"/>
      <c r="G2336" s="52"/>
      <c r="H2336" s="52"/>
      <c r="I2336" s="52"/>
      <c r="J2336" s="52"/>
      <c r="K2336" s="52"/>
      <c r="L2336" s="52"/>
      <c r="M2336" s="52"/>
      <c r="N2336" s="52"/>
      <c r="O2336" s="53">
        <v>2454</v>
      </c>
      <c r="P2336" s="53"/>
      <c r="Q2336" s="53"/>
      <c r="R2336" s="53"/>
      <c r="S2336" s="53"/>
      <c r="T2336" s="53">
        <v>2454</v>
      </c>
      <c r="U2336" s="53"/>
      <c r="V2336" s="54">
        <v>0</v>
      </c>
      <c r="W2336" s="54"/>
      <c r="X2336" s="3">
        <v>82</v>
      </c>
      <c r="Y2336" s="3">
        <v>7</v>
      </c>
      <c r="Z2336" s="8">
        <v>36433</v>
      </c>
      <c r="AA2336" s="3">
        <v>1999</v>
      </c>
      <c r="AB2336" s="3">
        <v>7</v>
      </c>
      <c r="AC2336" s="52" t="s">
        <v>5169</v>
      </c>
      <c r="AD2336" s="52"/>
      <c r="AE2336" s="52"/>
      <c r="AF2336" s="52"/>
      <c r="AG2336" s="52"/>
      <c r="AH2336" s="52" t="s">
        <v>303</v>
      </c>
      <c r="AI2336" s="52"/>
      <c r="AJ2336" s="52"/>
      <c r="AK2336" s="52"/>
      <c r="AL2336" s="9">
        <v>0</v>
      </c>
    </row>
    <row r="2337" spans="1:38">
      <c r="A2337" s="52" t="s">
        <v>5216</v>
      </c>
      <c r="B2337" s="52"/>
      <c r="C2337" s="52"/>
      <c r="D2337" s="52"/>
      <c r="E2337" s="52"/>
      <c r="F2337" s="52"/>
      <c r="G2337" s="52"/>
      <c r="H2337" s="52"/>
      <c r="I2337" s="52"/>
      <c r="J2337" s="52"/>
      <c r="K2337" s="52"/>
      <c r="L2337" s="52"/>
      <c r="M2337" s="52"/>
      <c r="N2337" s="52"/>
      <c r="O2337" s="55">
        <v>0</v>
      </c>
      <c r="P2337" s="55"/>
      <c r="Q2337" s="55"/>
      <c r="R2337" s="55"/>
      <c r="S2337" s="55"/>
      <c r="T2337" s="54">
        <v>0</v>
      </c>
      <c r="U2337" s="54"/>
      <c r="V2337" s="54">
        <v>0</v>
      </c>
      <c r="W2337" s="54"/>
      <c r="X2337" s="3">
        <v>82</v>
      </c>
      <c r="Y2337" s="3">
        <v>7</v>
      </c>
      <c r="Z2337" s="8">
        <v>36433</v>
      </c>
      <c r="AA2337" s="3">
        <v>1999</v>
      </c>
      <c r="AB2337" s="3">
        <v>7</v>
      </c>
      <c r="AC2337" s="52" t="s">
        <v>4182</v>
      </c>
      <c r="AD2337" s="52"/>
      <c r="AE2337" s="52"/>
      <c r="AF2337" s="52"/>
      <c r="AG2337" s="52"/>
      <c r="AH2337" s="52" t="s">
        <v>303</v>
      </c>
      <c r="AI2337" s="52"/>
      <c r="AJ2337" s="52"/>
      <c r="AK2337" s="52"/>
      <c r="AL2337" s="9">
        <v>0</v>
      </c>
    </row>
    <row r="2338" spans="1:38">
      <c r="A2338" s="52" t="s">
        <v>5217</v>
      </c>
      <c r="B2338" s="52"/>
      <c r="C2338" s="52"/>
      <c r="D2338" s="52"/>
      <c r="E2338" s="52"/>
      <c r="F2338" s="52"/>
      <c r="G2338" s="52"/>
      <c r="H2338" s="52"/>
      <c r="I2338" s="52"/>
      <c r="J2338" s="52"/>
      <c r="K2338" s="52"/>
      <c r="L2338" s="52"/>
      <c r="M2338" s="52"/>
      <c r="N2338" s="52"/>
      <c r="O2338" s="53">
        <v>2454</v>
      </c>
      <c r="P2338" s="53"/>
      <c r="Q2338" s="53"/>
      <c r="R2338" s="53"/>
      <c r="S2338" s="53"/>
      <c r="T2338" s="53">
        <v>2454</v>
      </c>
      <c r="U2338" s="53"/>
      <c r="V2338" s="54">
        <v>0</v>
      </c>
      <c r="W2338" s="54"/>
      <c r="X2338" s="3">
        <v>82</v>
      </c>
      <c r="Y2338" s="3">
        <v>7</v>
      </c>
      <c r="Z2338" s="8">
        <v>36433</v>
      </c>
      <c r="AA2338" s="3">
        <v>1999</v>
      </c>
      <c r="AB2338" s="3">
        <v>7</v>
      </c>
      <c r="AC2338" s="52" t="s">
        <v>5169</v>
      </c>
      <c r="AD2338" s="52"/>
      <c r="AE2338" s="52"/>
      <c r="AF2338" s="52"/>
      <c r="AG2338" s="52"/>
      <c r="AH2338" s="52" t="s">
        <v>303</v>
      </c>
      <c r="AI2338" s="52"/>
      <c r="AJ2338" s="52"/>
      <c r="AK2338" s="52"/>
      <c r="AL2338" s="9">
        <v>0</v>
      </c>
    </row>
    <row r="2339" spans="1:38">
      <c r="A2339" s="52" t="s">
        <v>5218</v>
      </c>
      <c r="B2339" s="52"/>
      <c r="C2339" s="52"/>
      <c r="D2339" s="52"/>
      <c r="E2339" s="52"/>
      <c r="F2339" s="52"/>
      <c r="G2339" s="52"/>
      <c r="H2339" s="52"/>
      <c r="I2339" s="52"/>
      <c r="J2339" s="52"/>
      <c r="K2339" s="52"/>
      <c r="L2339" s="52"/>
      <c r="M2339" s="52"/>
      <c r="N2339" s="52"/>
      <c r="O2339" s="55">
        <v>0</v>
      </c>
      <c r="P2339" s="55"/>
      <c r="Q2339" s="55"/>
      <c r="R2339" s="55"/>
      <c r="S2339" s="55"/>
      <c r="T2339" s="54">
        <v>0</v>
      </c>
      <c r="U2339" s="54"/>
      <c r="V2339" s="54">
        <v>0</v>
      </c>
      <c r="W2339" s="54"/>
      <c r="X2339" s="3">
        <v>82</v>
      </c>
      <c r="Y2339" s="3">
        <v>7</v>
      </c>
      <c r="Z2339" s="5">
        <v>34341</v>
      </c>
      <c r="AA2339" s="3">
        <v>1994</v>
      </c>
      <c r="AB2339" s="3">
        <v>7</v>
      </c>
      <c r="AC2339" s="52" t="s">
        <v>4182</v>
      </c>
      <c r="AD2339" s="52"/>
      <c r="AE2339" s="52"/>
      <c r="AF2339" s="52"/>
      <c r="AG2339" s="52"/>
      <c r="AH2339" s="52" t="s">
        <v>881</v>
      </c>
      <c r="AI2339" s="52"/>
      <c r="AJ2339" s="52"/>
      <c r="AK2339" s="52"/>
      <c r="AL2339" s="9">
        <v>0</v>
      </c>
    </row>
    <row r="2340" spans="1:38">
      <c r="A2340" s="52" t="s">
        <v>5219</v>
      </c>
      <c r="B2340" s="52"/>
      <c r="C2340" s="52"/>
      <c r="D2340" s="52"/>
      <c r="E2340" s="52"/>
      <c r="F2340" s="52"/>
      <c r="G2340" s="52"/>
      <c r="H2340" s="52"/>
      <c r="I2340" s="52"/>
      <c r="J2340" s="52"/>
      <c r="K2340" s="52"/>
      <c r="L2340" s="52"/>
      <c r="M2340" s="52"/>
      <c r="N2340" s="52"/>
      <c r="O2340" s="53">
        <v>6440</v>
      </c>
      <c r="P2340" s="53"/>
      <c r="Q2340" s="53"/>
      <c r="R2340" s="53"/>
      <c r="S2340" s="53"/>
      <c r="T2340" s="53">
        <v>1501.21</v>
      </c>
      <c r="U2340" s="53"/>
      <c r="V2340" s="54">
        <v>536.66999999999996</v>
      </c>
      <c r="W2340" s="54"/>
      <c r="X2340" s="3">
        <v>82</v>
      </c>
      <c r="Y2340" s="3">
        <v>12</v>
      </c>
      <c r="Z2340" s="13">
        <v>39429</v>
      </c>
      <c r="AA2340" s="3">
        <v>2007</v>
      </c>
      <c r="AB2340" s="3">
        <v>12</v>
      </c>
      <c r="AC2340" s="52" t="s">
        <v>5220</v>
      </c>
      <c r="AD2340" s="52"/>
      <c r="AE2340" s="52"/>
      <c r="AF2340" s="52"/>
      <c r="AG2340" s="52"/>
      <c r="AH2340" s="52" t="s">
        <v>5221</v>
      </c>
      <c r="AI2340" s="52"/>
      <c r="AJ2340" s="52"/>
      <c r="AK2340" s="52"/>
      <c r="AL2340" s="6">
        <v>5622</v>
      </c>
    </row>
    <row r="2341" spans="1:38">
      <c r="A2341" s="52" t="s">
        <v>5222</v>
      </c>
      <c r="B2341" s="52"/>
      <c r="C2341" s="52"/>
      <c r="D2341" s="52"/>
      <c r="E2341" s="52"/>
      <c r="F2341" s="52"/>
      <c r="G2341" s="52"/>
      <c r="H2341" s="52"/>
      <c r="I2341" s="52"/>
      <c r="J2341" s="52"/>
      <c r="K2341" s="52"/>
      <c r="L2341" s="52"/>
      <c r="M2341" s="52"/>
      <c r="N2341" s="52"/>
      <c r="O2341" s="53">
        <v>2365</v>
      </c>
      <c r="P2341" s="53"/>
      <c r="Q2341" s="53"/>
      <c r="R2341" s="53"/>
      <c r="S2341" s="53"/>
      <c r="T2341" s="53">
        <v>2365</v>
      </c>
      <c r="U2341" s="53"/>
      <c r="V2341" s="54">
        <v>0</v>
      </c>
      <c r="W2341" s="54"/>
      <c r="X2341" s="3">
        <v>82</v>
      </c>
      <c r="Y2341" s="3">
        <v>7</v>
      </c>
      <c r="Z2341" s="8">
        <v>36433</v>
      </c>
      <c r="AA2341" s="3">
        <v>1999</v>
      </c>
      <c r="AB2341" s="3">
        <v>7</v>
      </c>
      <c r="AC2341" s="52" t="s">
        <v>5223</v>
      </c>
      <c r="AD2341" s="52"/>
      <c r="AE2341" s="52"/>
      <c r="AF2341" s="52"/>
      <c r="AG2341" s="52"/>
      <c r="AH2341" s="52" t="s">
        <v>303</v>
      </c>
      <c r="AI2341" s="52"/>
      <c r="AJ2341" s="52"/>
      <c r="AK2341" s="52"/>
      <c r="AL2341" s="9">
        <v>0</v>
      </c>
    </row>
    <row r="2342" spans="1:38">
      <c r="A2342" s="52" t="s">
        <v>5224</v>
      </c>
      <c r="B2342" s="52"/>
      <c r="C2342" s="52"/>
      <c r="D2342" s="52"/>
      <c r="E2342" s="52"/>
      <c r="F2342" s="52"/>
      <c r="G2342" s="52"/>
      <c r="H2342" s="52"/>
      <c r="I2342" s="52"/>
      <c r="J2342" s="52"/>
      <c r="K2342" s="52"/>
      <c r="L2342" s="52"/>
      <c r="M2342" s="52"/>
      <c r="N2342" s="52"/>
      <c r="O2342" s="53">
        <v>2365</v>
      </c>
      <c r="P2342" s="53"/>
      <c r="Q2342" s="53"/>
      <c r="R2342" s="53"/>
      <c r="S2342" s="53"/>
      <c r="T2342" s="53">
        <v>2365</v>
      </c>
      <c r="U2342" s="53"/>
      <c r="V2342" s="54">
        <v>0</v>
      </c>
      <c r="W2342" s="54"/>
      <c r="X2342" s="3">
        <v>82</v>
      </c>
      <c r="Y2342" s="3">
        <v>7</v>
      </c>
      <c r="Z2342" s="8">
        <v>36433</v>
      </c>
      <c r="AA2342" s="3">
        <v>1999</v>
      </c>
      <c r="AB2342" s="3">
        <v>7</v>
      </c>
      <c r="AC2342" s="52" t="s">
        <v>5223</v>
      </c>
      <c r="AD2342" s="52"/>
      <c r="AE2342" s="52"/>
      <c r="AF2342" s="52"/>
      <c r="AG2342" s="52"/>
      <c r="AH2342" s="52" t="s">
        <v>303</v>
      </c>
      <c r="AI2342" s="52"/>
      <c r="AJ2342" s="52"/>
      <c r="AK2342" s="52"/>
      <c r="AL2342" s="9">
        <v>0</v>
      </c>
    </row>
    <row r="2343" spans="1:38">
      <c r="A2343" s="52" t="s">
        <v>5225</v>
      </c>
      <c r="B2343" s="52"/>
      <c r="C2343" s="52"/>
      <c r="D2343" s="52"/>
      <c r="E2343" s="52"/>
      <c r="F2343" s="52"/>
      <c r="G2343" s="52"/>
      <c r="H2343" s="52"/>
      <c r="I2343" s="52"/>
      <c r="J2343" s="52"/>
      <c r="K2343" s="52"/>
      <c r="L2343" s="52"/>
      <c r="M2343" s="52"/>
      <c r="N2343" s="52"/>
      <c r="O2343" s="53">
        <v>1776</v>
      </c>
      <c r="P2343" s="53"/>
      <c r="Q2343" s="53"/>
      <c r="R2343" s="53"/>
      <c r="S2343" s="53"/>
      <c r="T2343" s="53">
        <v>1776</v>
      </c>
      <c r="U2343" s="53"/>
      <c r="V2343" s="54">
        <v>0</v>
      </c>
      <c r="W2343" s="54"/>
      <c r="X2343" s="3">
        <v>82</v>
      </c>
      <c r="Y2343" s="3">
        <v>7</v>
      </c>
      <c r="Z2343" s="8">
        <v>36433</v>
      </c>
      <c r="AA2343" s="3">
        <v>1999</v>
      </c>
      <c r="AB2343" s="3">
        <v>7</v>
      </c>
      <c r="AC2343" s="52" t="s">
        <v>5226</v>
      </c>
      <c r="AD2343" s="52"/>
      <c r="AE2343" s="52"/>
      <c r="AF2343" s="52"/>
      <c r="AG2343" s="52"/>
      <c r="AH2343" s="52" t="s">
        <v>303</v>
      </c>
      <c r="AI2343" s="52"/>
      <c r="AJ2343" s="52"/>
      <c r="AK2343" s="52"/>
      <c r="AL2343" s="9">
        <v>0</v>
      </c>
    </row>
    <row r="2344" spans="1:38">
      <c r="A2344" s="52" t="s">
        <v>5227</v>
      </c>
      <c r="B2344" s="52"/>
      <c r="C2344" s="52"/>
      <c r="D2344" s="52"/>
      <c r="E2344" s="52"/>
      <c r="F2344" s="52"/>
      <c r="G2344" s="52"/>
      <c r="H2344" s="52"/>
      <c r="I2344" s="52"/>
      <c r="J2344" s="52"/>
      <c r="K2344" s="52"/>
      <c r="L2344" s="52"/>
      <c r="M2344" s="52"/>
      <c r="N2344" s="52"/>
      <c r="O2344" s="53">
        <v>3557</v>
      </c>
      <c r="P2344" s="53"/>
      <c r="Q2344" s="53"/>
      <c r="R2344" s="53"/>
      <c r="S2344" s="53"/>
      <c r="T2344" s="53">
        <v>3557</v>
      </c>
      <c r="U2344" s="53"/>
      <c r="V2344" s="54">
        <v>0</v>
      </c>
      <c r="W2344" s="54"/>
      <c r="X2344" s="3">
        <v>82</v>
      </c>
      <c r="Y2344" s="3">
        <v>7</v>
      </c>
      <c r="Z2344" s="8">
        <v>36433</v>
      </c>
      <c r="AA2344" s="3">
        <v>1999</v>
      </c>
      <c r="AB2344" s="3">
        <v>7</v>
      </c>
      <c r="AC2344" s="52" t="s">
        <v>5228</v>
      </c>
      <c r="AD2344" s="52"/>
      <c r="AE2344" s="52"/>
      <c r="AF2344" s="52"/>
      <c r="AG2344" s="52"/>
      <c r="AH2344" s="52" t="s">
        <v>303</v>
      </c>
      <c r="AI2344" s="52"/>
      <c r="AJ2344" s="52"/>
      <c r="AK2344" s="52"/>
      <c r="AL2344" s="9">
        <v>0</v>
      </c>
    </row>
    <row r="2345" spans="1:38">
      <c r="A2345" s="52" t="s">
        <v>5229</v>
      </c>
      <c r="B2345" s="52"/>
      <c r="C2345" s="52"/>
      <c r="D2345" s="52"/>
      <c r="E2345" s="52"/>
      <c r="F2345" s="52"/>
      <c r="G2345" s="52"/>
      <c r="H2345" s="52"/>
      <c r="I2345" s="52"/>
      <c r="J2345" s="52"/>
      <c r="K2345" s="52"/>
      <c r="L2345" s="52"/>
      <c r="M2345" s="52"/>
      <c r="N2345" s="52"/>
      <c r="O2345" s="53">
        <v>2176</v>
      </c>
      <c r="P2345" s="53"/>
      <c r="Q2345" s="53"/>
      <c r="R2345" s="53"/>
      <c r="S2345" s="53"/>
      <c r="T2345" s="53">
        <v>2176</v>
      </c>
      <c r="U2345" s="53"/>
      <c r="V2345" s="54">
        <v>0</v>
      </c>
      <c r="W2345" s="54"/>
      <c r="X2345" s="3">
        <v>82</v>
      </c>
      <c r="Y2345" s="3">
        <v>7</v>
      </c>
      <c r="Z2345" s="8">
        <v>36433</v>
      </c>
      <c r="AA2345" s="3">
        <v>1999</v>
      </c>
      <c r="AB2345" s="3">
        <v>7</v>
      </c>
      <c r="AC2345" s="52" t="s">
        <v>5230</v>
      </c>
      <c r="AD2345" s="52"/>
      <c r="AE2345" s="52"/>
      <c r="AF2345" s="52"/>
      <c r="AG2345" s="52"/>
      <c r="AH2345" s="52" t="s">
        <v>303</v>
      </c>
      <c r="AI2345" s="52"/>
      <c r="AJ2345" s="52"/>
      <c r="AK2345" s="52"/>
      <c r="AL2345" s="9">
        <v>0</v>
      </c>
    </row>
    <row r="2346" spans="1:38">
      <c r="A2346" s="52" t="s">
        <v>5231</v>
      </c>
      <c r="B2346" s="52"/>
      <c r="C2346" s="52"/>
      <c r="D2346" s="52"/>
      <c r="E2346" s="52"/>
      <c r="F2346" s="52"/>
      <c r="G2346" s="52"/>
      <c r="H2346" s="52"/>
      <c r="I2346" s="52"/>
      <c r="J2346" s="52"/>
      <c r="K2346" s="52"/>
      <c r="L2346" s="52"/>
      <c r="M2346" s="52"/>
      <c r="N2346" s="52"/>
      <c r="O2346" s="53">
        <v>1954.05</v>
      </c>
      <c r="P2346" s="53"/>
      <c r="Q2346" s="53"/>
      <c r="R2346" s="53"/>
      <c r="S2346" s="53"/>
      <c r="T2346" s="53">
        <v>1790.75</v>
      </c>
      <c r="U2346" s="53"/>
      <c r="V2346" s="54">
        <v>162.85</v>
      </c>
      <c r="W2346" s="54"/>
      <c r="X2346" s="3">
        <v>82</v>
      </c>
      <c r="Y2346" s="3">
        <v>12</v>
      </c>
      <c r="Z2346" s="5">
        <v>33427</v>
      </c>
      <c r="AA2346" s="3">
        <v>1991</v>
      </c>
      <c r="AB2346" s="3">
        <v>12</v>
      </c>
      <c r="AC2346" s="52" t="s">
        <v>5232</v>
      </c>
      <c r="AD2346" s="52"/>
      <c r="AE2346" s="52"/>
      <c r="AF2346" s="52"/>
      <c r="AG2346" s="52"/>
      <c r="AH2346" s="52" t="s">
        <v>5233</v>
      </c>
      <c r="AI2346" s="52"/>
      <c r="AJ2346" s="52"/>
      <c r="AK2346" s="52"/>
      <c r="AL2346" s="11">
        <v>306</v>
      </c>
    </row>
    <row r="2347" spans="1:38">
      <c r="A2347" s="52" t="s">
        <v>5234</v>
      </c>
      <c r="B2347" s="52"/>
      <c r="C2347" s="52"/>
      <c r="D2347" s="52"/>
      <c r="E2347" s="52"/>
      <c r="F2347" s="52"/>
      <c r="G2347" s="52"/>
      <c r="H2347" s="52"/>
      <c r="I2347" s="52"/>
      <c r="J2347" s="52"/>
      <c r="K2347" s="52"/>
      <c r="L2347" s="52"/>
      <c r="M2347" s="52"/>
      <c r="N2347" s="52"/>
      <c r="O2347" s="53">
        <v>59375</v>
      </c>
      <c r="P2347" s="53"/>
      <c r="Q2347" s="53"/>
      <c r="R2347" s="53"/>
      <c r="S2347" s="53"/>
      <c r="T2347" s="53">
        <v>39572.5</v>
      </c>
      <c r="U2347" s="53"/>
      <c r="V2347" s="53">
        <v>4947.25</v>
      </c>
      <c r="W2347" s="53"/>
      <c r="X2347" s="3">
        <v>82</v>
      </c>
      <c r="Y2347" s="3">
        <v>12</v>
      </c>
      <c r="Z2347" s="13">
        <v>36514</v>
      </c>
      <c r="AA2347" s="3">
        <v>1999</v>
      </c>
      <c r="AB2347" s="3">
        <v>12</v>
      </c>
      <c r="AC2347" s="52" t="s">
        <v>5235</v>
      </c>
      <c r="AD2347" s="52"/>
      <c r="AE2347" s="52"/>
      <c r="AF2347" s="52"/>
      <c r="AG2347" s="52"/>
      <c r="AH2347" s="52" t="s">
        <v>5236</v>
      </c>
      <c r="AI2347" s="52"/>
      <c r="AJ2347" s="52"/>
      <c r="AK2347" s="52"/>
      <c r="AL2347" s="6">
        <v>29645</v>
      </c>
    </row>
    <row r="2348" spans="1:38">
      <c r="A2348" s="52" t="s">
        <v>5237</v>
      </c>
      <c r="B2348" s="52"/>
      <c r="C2348" s="52"/>
      <c r="D2348" s="52"/>
      <c r="E2348" s="52"/>
      <c r="F2348" s="52"/>
      <c r="G2348" s="52"/>
      <c r="H2348" s="52"/>
      <c r="I2348" s="52"/>
      <c r="J2348" s="52"/>
      <c r="K2348" s="52"/>
      <c r="L2348" s="52"/>
      <c r="M2348" s="52"/>
      <c r="N2348" s="52"/>
      <c r="O2348" s="53">
        <v>59375</v>
      </c>
      <c r="P2348" s="53"/>
      <c r="Q2348" s="53"/>
      <c r="R2348" s="53"/>
      <c r="S2348" s="53"/>
      <c r="T2348" s="53">
        <v>39572.5</v>
      </c>
      <c r="U2348" s="53"/>
      <c r="V2348" s="53">
        <v>4947.25</v>
      </c>
      <c r="W2348" s="53"/>
      <c r="X2348" s="3">
        <v>82</v>
      </c>
      <c r="Y2348" s="3">
        <v>12</v>
      </c>
      <c r="Z2348" s="13">
        <v>36514</v>
      </c>
      <c r="AA2348" s="3">
        <v>1999</v>
      </c>
      <c r="AB2348" s="3">
        <v>12</v>
      </c>
      <c r="AC2348" s="52" t="s">
        <v>5235</v>
      </c>
      <c r="AD2348" s="52"/>
      <c r="AE2348" s="52"/>
      <c r="AF2348" s="52"/>
      <c r="AG2348" s="52"/>
      <c r="AH2348" s="52" t="s">
        <v>5236</v>
      </c>
      <c r="AI2348" s="52"/>
      <c r="AJ2348" s="52"/>
      <c r="AK2348" s="52"/>
      <c r="AL2348" s="6">
        <v>29645</v>
      </c>
    </row>
    <row r="2349" spans="1:38">
      <c r="A2349" s="52" t="s">
        <v>5238</v>
      </c>
      <c r="B2349" s="52"/>
      <c r="C2349" s="52"/>
      <c r="D2349" s="52"/>
      <c r="E2349" s="52"/>
      <c r="F2349" s="52"/>
      <c r="G2349" s="52"/>
      <c r="H2349" s="52"/>
      <c r="I2349" s="52"/>
      <c r="J2349" s="52"/>
      <c r="K2349" s="52"/>
      <c r="L2349" s="52"/>
      <c r="M2349" s="52"/>
      <c r="N2349" s="52"/>
      <c r="O2349" s="53">
        <v>59375</v>
      </c>
      <c r="P2349" s="53"/>
      <c r="Q2349" s="53"/>
      <c r="R2349" s="53"/>
      <c r="S2349" s="53"/>
      <c r="T2349" s="53">
        <v>39572.5</v>
      </c>
      <c r="U2349" s="53"/>
      <c r="V2349" s="53">
        <v>4947.25</v>
      </c>
      <c r="W2349" s="53"/>
      <c r="X2349" s="3">
        <v>82</v>
      </c>
      <c r="Y2349" s="3">
        <v>12</v>
      </c>
      <c r="Z2349" s="14">
        <v>36445</v>
      </c>
      <c r="AA2349" s="3">
        <v>1999</v>
      </c>
      <c r="AB2349" s="3">
        <v>12</v>
      </c>
      <c r="AC2349" s="52" t="s">
        <v>5235</v>
      </c>
      <c r="AD2349" s="52"/>
      <c r="AE2349" s="52"/>
      <c r="AF2349" s="52"/>
      <c r="AG2349" s="52"/>
      <c r="AH2349" s="52" t="s">
        <v>5236</v>
      </c>
      <c r="AI2349" s="52"/>
      <c r="AJ2349" s="52"/>
      <c r="AK2349" s="52"/>
      <c r="AL2349" s="6">
        <v>29645</v>
      </c>
    </row>
    <row r="2350" spans="1:38">
      <c r="A2350" s="52" t="s">
        <v>5239</v>
      </c>
      <c r="B2350" s="52"/>
      <c r="C2350" s="52"/>
      <c r="D2350" s="52"/>
      <c r="E2350" s="52"/>
      <c r="F2350" s="52"/>
      <c r="G2350" s="52"/>
      <c r="H2350" s="52"/>
      <c r="I2350" s="52"/>
      <c r="J2350" s="52"/>
      <c r="K2350" s="52"/>
      <c r="L2350" s="52"/>
      <c r="M2350" s="52"/>
      <c r="N2350" s="52"/>
      <c r="O2350" s="53">
        <v>59375</v>
      </c>
      <c r="P2350" s="53"/>
      <c r="Q2350" s="53"/>
      <c r="R2350" s="53"/>
      <c r="S2350" s="53"/>
      <c r="T2350" s="53">
        <v>39572.5</v>
      </c>
      <c r="U2350" s="53"/>
      <c r="V2350" s="53">
        <v>4947.25</v>
      </c>
      <c r="W2350" s="53"/>
      <c r="X2350" s="3">
        <v>82</v>
      </c>
      <c r="Y2350" s="3">
        <v>12</v>
      </c>
      <c r="Z2350" s="14">
        <v>36445</v>
      </c>
      <c r="AA2350" s="3">
        <v>1999</v>
      </c>
      <c r="AB2350" s="3">
        <v>12</v>
      </c>
      <c r="AC2350" s="52" t="s">
        <v>5235</v>
      </c>
      <c r="AD2350" s="52"/>
      <c r="AE2350" s="52"/>
      <c r="AF2350" s="52"/>
      <c r="AG2350" s="52"/>
      <c r="AH2350" s="52" t="s">
        <v>5236</v>
      </c>
      <c r="AI2350" s="52"/>
      <c r="AJ2350" s="52"/>
      <c r="AK2350" s="52"/>
      <c r="AL2350" s="6">
        <v>29645</v>
      </c>
    </row>
    <row r="2351" spans="1:38">
      <c r="A2351" s="52" t="s">
        <v>5240</v>
      </c>
      <c r="B2351" s="52"/>
      <c r="C2351" s="52"/>
      <c r="D2351" s="52"/>
      <c r="E2351" s="52"/>
      <c r="F2351" s="52"/>
      <c r="G2351" s="52"/>
      <c r="H2351" s="52"/>
      <c r="I2351" s="52"/>
      <c r="J2351" s="52"/>
      <c r="K2351" s="52"/>
      <c r="L2351" s="52"/>
      <c r="M2351" s="52"/>
      <c r="N2351" s="52"/>
      <c r="O2351" s="53">
        <v>59375</v>
      </c>
      <c r="P2351" s="53"/>
      <c r="Q2351" s="53"/>
      <c r="R2351" s="53"/>
      <c r="S2351" s="53"/>
      <c r="T2351" s="53">
        <v>39572.5</v>
      </c>
      <c r="U2351" s="53"/>
      <c r="V2351" s="53">
        <v>4947.25</v>
      </c>
      <c r="W2351" s="53"/>
      <c r="X2351" s="3">
        <v>82</v>
      </c>
      <c r="Y2351" s="3">
        <v>12</v>
      </c>
      <c r="Z2351" s="14">
        <v>36445</v>
      </c>
      <c r="AA2351" s="3">
        <v>1999</v>
      </c>
      <c r="AB2351" s="3">
        <v>12</v>
      </c>
      <c r="AC2351" s="52" t="s">
        <v>5235</v>
      </c>
      <c r="AD2351" s="52"/>
      <c r="AE2351" s="52"/>
      <c r="AF2351" s="52"/>
      <c r="AG2351" s="52"/>
      <c r="AH2351" s="52" t="s">
        <v>5236</v>
      </c>
      <c r="AI2351" s="52"/>
      <c r="AJ2351" s="52"/>
      <c r="AK2351" s="52"/>
      <c r="AL2351" s="6">
        <v>29645</v>
      </c>
    </row>
    <row r="2352" spans="1:38">
      <c r="A2352" s="52" t="s">
        <v>5241</v>
      </c>
      <c r="B2352" s="52"/>
      <c r="C2352" s="52"/>
      <c r="D2352" s="52"/>
      <c r="E2352" s="52"/>
      <c r="F2352" s="52"/>
      <c r="G2352" s="52"/>
      <c r="H2352" s="52"/>
      <c r="I2352" s="52"/>
      <c r="J2352" s="52"/>
      <c r="K2352" s="52"/>
      <c r="L2352" s="52"/>
      <c r="M2352" s="52"/>
      <c r="N2352" s="52"/>
      <c r="O2352" s="53">
        <v>59375</v>
      </c>
      <c r="P2352" s="53"/>
      <c r="Q2352" s="53"/>
      <c r="R2352" s="53"/>
      <c r="S2352" s="53"/>
      <c r="T2352" s="53">
        <v>39572.5</v>
      </c>
      <c r="U2352" s="53"/>
      <c r="V2352" s="53">
        <v>4947.25</v>
      </c>
      <c r="W2352" s="53"/>
      <c r="X2352" s="3">
        <v>82</v>
      </c>
      <c r="Y2352" s="3">
        <v>12</v>
      </c>
      <c r="Z2352" s="13">
        <v>36482</v>
      </c>
      <c r="AA2352" s="3">
        <v>1999</v>
      </c>
      <c r="AB2352" s="3">
        <v>12</v>
      </c>
      <c r="AC2352" s="52" t="s">
        <v>5235</v>
      </c>
      <c r="AD2352" s="52"/>
      <c r="AE2352" s="52"/>
      <c r="AF2352" s="52"/>
      <c r="AG2352" s="52"/>
      <c r="AH2352" s="52" t="s">
        <v>5236</v>
      </c>
      <c r="AI2352" s="52"/>
      <c r="AJ2352" s="52"/>
      <c r="AK2352" s="52"/>
      <c r="AL2352" s="6">
        <v>29645</v>
      </c>
    </row>
    <row r="2353" spans="1:38">
      <c r="A2353" s="52" t="s">
        <v>5242</v>
      </c>
      <c r="B2353" s="52"/>
      <c r="C2353" s="52"/>
      <c r="D2353" s="52"/>
      <c r="E2353" s="52"/>
      <c r="F2353" s="52"/>
      <c r="G2353" s="52"/>
      <c r="H2353" s="52"/>
      <c r="I2353" s="52"/>
      <c r="J2353" s="52"/>
      <c r="K2353" s="52"/>
      <c r="L2353" s="52"/>
      <c r="M2353" s="52"/>
      <c r="N2353" s="52"/>
      <c r="O2353" s="53">
        <v>31025</v>
      </c>
      <c r="P2353" s="53"/>
      <c r="Q2353" s="53"/>
      <c r="R2353" s="53"/>
      <c r="S2353" s="53"/>
      <c r="T2353" s="53">
        <v>20677.580000000002</v>
      </c>
      <c r="U2353" s="53"/>
      <c r="V2353" s="53">
        <v>2585.08</v>
      </c>
      <c r="W2353" s="53"/>
      <c r="X2353" s="3">
        <v>82</v>
      </c>
      <c r="Y2353" s="3">
        <v>12</v>
      </c>
      <c r="Z2353" s="10">
        <v>36351</v>
      </c>
      <c r="AA2353" s="3">
        <v>1999</v>
      </c>
      <c r="AB2353" s="3">
        <v>12</v>
      </c>
      <c r="AC2353" s="52" t="s">
        <v>5243</v>
      </c>
      <c r="AD2353" s="52"/>
      <c r="AE2353" s="52"/>
      <c r="AF2353" s="52"/>
      <c r="AG2353" s="52"/>
      <c r="AH2353" s="52" t="s">
        <v>5244</v>
      </c>
      <c r="AI2353" s="52"/>
      <c r="AJ2353" s="52"/>
      <c r="AK2353" s="52"/>
      <c r="AL2353" s="6">
        <v>15490</v>
      </c>
    </row>
    <row r="2354" spans="1:38">
      <c r="A2354" s="52" t="s">
        <v>5245</v>
      </c>
      <c r="B2354" s="52"/>
      <c r="C2354" s="52"/>
      <c r="D2354" s="52"/>
      <c r="E2354" s="52"/>
      <c r="F2354" s="52"/>
      <c r="G2354" s="52"/>
      <c r="H2354" s="52"/>
      <c r="I2354" s="52"/>
      <c r="J2354" s="52"/>
      <c r="K2354" s="52"/>
      <c r="L2354" s="52"/>
      <c r="M2354" s="52"/>
      <c r="N2354" s="52"/>
      <c r="O2354" s="53">
        <v>31025</v>
      </c>
      <c r="P2354" s="53"/>
      <c r="Q2354" s="53"/>
      <c r="R2354" s="53"/>
      <c r="S2354" s="53"/>
      <c r="T2354" s="53">
        <v>20677.580000000002</v>
      </c>
      <c r="U2354" s="53"/>
      <c r="V2354" s="53">
        <v>2585.08</v>
      </c>
      <c r="W2354" s="53"/>
      <c r="X2354" s="3">
        <v>82</v>
      </c>
      <c r="Y2354" s="3">
        <v>12</v>
      </c>
      <c r="Z2354" s="10">
        <v>36351</v>
      </c>
      <c r="AA2354" s="3">
        <v>1999</v>
      </c>
      <c r="AB2354" s="3">
        <v>12</v>
      </c>
      <c r="AC2354" s="52" t="s">
        <v>5243</v>
      </c>
      <c r="AD2354" s="52"/>
      <c r="AE2354" s="52"/>
      <c r="AF2354" s="52"/>
      <c r="AG2354" s="52"/>
      <c r="AH2354" s="52" t="s">
        <v>5244</v>
      </c>
      <c r="AI2354" s="52"/>
      <c r="AJ2354" s="52"/>
      <c r="AK2354" s="52"/>
      <c r="AL2354" s="6">
        <v>15490</v>
      </c>
    </row>
    <row r="2355" spans="1:38">
      <c r="A2355" s="52" t="s">
        <v>5246</v>
      </c>
      <c r="B2355" s="52"/>
      <c r="C2355" s="52"/>
      <c r="D2355" s="52"/>
      <c r="E2355" s="52"/>
      <c r="F2355" s="52"/>
      <c r="G2355" s="52"/>
      <c r="H2355" s="52"/>
      <c r="I2355" s="52"/>
      <c r="J2355" s="52"/>
      <c r="K2355" s="52"/>
      <c r="L2355" s="52"/>
      <c r="M2355" s="52"/>
      <c r="N2355" s="52"/>
      <c r="O2355" s="53">
        <v>31025</v>
      </c>
      <c r="P2355" s="53"/>
      <c r="Q2355" s="53"/>
      <c r="R2355" s="53"/>
      <c r="S2355" s="53"/>
      <c r="T2355" s="53">
        <v>20677.580000000002</v>
      </c>
      <c r="U2355" s="53"/>
      <c r="V2355" s="53">
        <v>2585.08</v>
      </c>
      <c r="W2355" s="53"/>
      <c r="X2355" s="3">
        <v>82</v>
      </c>
      <c r="Y2355" s="3">
        <v>12</v>
      </c>
      <c r="Z2355" s="10">
        <v>36351</v>
      </c>
      <c r="AA2355" s="3">
        <v>1999</v>
      </c>
      <c r="AB2355" s="3">
        <v>12</v>
      </c>
      <c r="AC2355" s="52" t="s">
        <v>5243</v>
      </c>
      <c r="AD2355" s="52"/>
      <c r="AE2355" s="52"/>
      <c r="AF2355" s="52"/>
      <c r="AG2355" s="52"/>
      <c r="AH2355" s="52" t="s">
        <v>5244</v>
      </c>
      <c r="AI2355" s="52"/>
      <c r="AJ2355" s="52"/>
      <c r="AK2355" s="52"/>
      <c r="AL2355" s="6">
        <v>15490</v>
      </c>
    </row>
    <row r="2356" spans="1:38">
      <c r="A2356" s="52" t="s">
        <v>5247</v>
      </c>
      <c r="B2356" s="52"/>
      <c r="C2356" s="52"/>
      <c r="D2356" s="52"/>
      <c r="E2356" s="52"/>
      <c r="F2356" s="52"/>
      <c r="G2356" s="52"/>
      <c r="H2356" s="52"/>
      <c r="I2356" s="52"/>
      <c r="J2356" s="52"/>
      <c r="K2356" s="52"/>
      <c r="L2356" s="52"/>
      <c r="M2356" s="52"/>
      <c r="N2356" s="52"/>
      <c r="O2356" s="53">
        <v>31025</v>
      </c>
      <c r="P2356" s="53"/>
      <c r="Q2356" s="53"/>
      <c r="R2356" s="53"/>
      <c r="S2356" s="53"/>
      <c r="T2356" s="53">
        <v>20677.580000000002</v>
      </c>
      <c r="U2356" s="53"/>
      <c r="V2356" s="53">
        <v>2585.08</v>
      </c>
      <c r="W2356" s="53"/>
      <c r="X2356" s="3">
        <v>82</v>
      </c>
      <c r="Y2356" s="3">
        <v>12</v>
      </c>
      <c r="Z2356" s="10">
        <v>36351</v>
      </c>
      <c r="AA2356" s="3">
        <v>1999</v>
      </c>
      <c r="AB2356" s="3">
        <v>12</v>
      </c>
      <c r="AC2356" s="52" t="s">
        <v>5243</v>
      </c>
      <c r="AD2356" s="52"/>
      <c r="AE2356" s="52"/>
      <c r="AF2356" s="52"/>
      <c r="AG2356" s="52"/>
      <c r="AH2356" s="52" t="s">
        <v>5244</v>
      </c>
      <c r="AI2356" s="52"/>
      <c r="AJ2356" s="52"/>
      <c r="AK2356" s="52"/>
      <c r="AL2356" s="6">
        <v>15490</v>
      </c>
    </row>
    <row r="2357" spans="1:38">
      <c r="A2357" s="52" t="s">
        <v>5248</v>
      </c>
      <c r="B2357" s="52"/>
      <c r="C2357" s="52"/>
      <c r="D2357" s="52"/>
      <c r="E2357" s="52"/>
      <c r="F2357" s="52"/>
      <c r="G2357" s="52"/>
      <c r="H2357" s="52"/>
      <c r="I2357" s="52"/>
      <c r="J2357" s="52"/>
      <c r="K2357" s="52"/>
      <c r="L2357" s="52"/>
      <c r="M2357" s="52"/>
      <c r="N2357" s="52"/>
      <c r="O2357" s="53">
        <v>31025</v>
      </c>
      <c r="P2357" s="53"/>
      <c r="Q2357" s="53"/>
      <c r="R2357" s="53"/>
      <c r="S2357" s="53"/>
      <c r="T2357" s="53">
        <v>20677.580000000002</v>
      </c>
      <c r="U2357" s="53"/>
      <c r="V2357" s="53">
        <v>2585.08</v>
      </c>
      <c r="W2357" s="53"/>
      <c r="X2357" s="3">
        <v>82</v>
      </c>
      <c r="Y2357" s="3">
        <v>12</v>
      </c>
      <c r="Z2357" s="10">
        <v>36351</v>
      </c>
      <c r="AA2357" s="3">
        <v>1999</v>
      </c>
      <c r="AB2357" s="3">
        <v>12</v>
      </c>
      <c r="AC2357" s="52" t="s">
        <v>5243</v>
      </c>
      <c r="AD2357" s="52"/>
      <c r="AE2357" s="52"/>
      <c r="AF2357" s="52"/>
      <c r="AG2357" s="52"/>
      <c r="AH2357" s="52" t="s">
        <v>5244</v>
      </c>
      <c r="AI2357" s="52"/>
      <c r="AJ2357" s="52"/>
      <c r="AK2357" s="52"/>
      <c r="AL2357" s="6">
        <v>15490</v>
      </c>
    </row>
    <row r="2358" spans="1:38">
      <c r="A2358" s="52" t="s">
        <v>5249</v>
      </c>
      <c r="B2358" s="52"/>
      <c r="C2358" s="52"/>
      <c r="D2358" s="52"/>
      <c r="E2358" s="52"/>
      <c r="F2358" s="52"/>
      <c r="G2358" s="52"/>
      <c r="H2358" s="52"/>
      <c r="I2358" s="52"/>
      <c r="J2358" s="52"/>
      <c r="K2358" s="52"/>
      <c r="L2358" s="52"/>
      <c r="M2358" s="52"/>
      <c r="N2358" s="52"/>
      <c r="O2358" s="53">
        <v>37200</v>
      </c>
      <c r="P2358" s="53"/>
      <c r="Q2358" s="53"/>
      <c r="R2358" s="53"/>
      <c r="S2358" s="53"/>
      <c r="T2358" s="53">
        <v>24793.119999999999</v>
      </c>
      <c r="U2358" s="53"/>
      <c r="V2358" s="53">
        <v>3099.57</v>
      </c>
      <c r="W2358" s="53"/>
      <c r="X2358" s="3">
        <v>82</v>
      </c>
      <c r="Y2358" s="3">
        <v>12</v>
      </c>
      <c r="Z2358" s="13">
        <v>36480</v>
      </c>
      <c r="AA2358" s="3">
        <v>1999</v>
      </c>
      <c r="AB2358" s="3">
        <v>12</v>
      </c>
      <c r="AC2358" s="52" t="s">
        <v>5250</v>
      </c>
      <c r="AD2358" s="52"/>
      <c r="AE2358" s="52"/>
      <c r="AF2358" s="52"/>
      <c r="AG2358" s="52"/>
      <c r="AH2358" s="52" t="s">
        <v>5251</v>
      </c>
      <c r="AI2358" s="52"/>
      <c r="AJ2358" s="52"/>
      <c r="AK2358" s="52"/>
      <c r="AL2358" s="6">
        <v>18573</v>
      </c>
    </row>
    <row r="2359" spans="1:38">
      <c r="A2359" s="52" t="s">
        <v>5252</v>
      </c>
      <c r="B2359" s="52"/>
      <c r="C2359" s="52"/>
      <c r="D2359" s="52"/>
      <c r="E2359" s="52"/>
      <c r="F2359" s="52"/>
      <c r="G2359" s="52"/>
      <c r="H2359" s="52"/>
      <c r="I2359" s="52"/>
      <c r="J2359" s="52"/>
      <c r="K2359" s="52"/>
      <c r="L2359" s="52"/>
      <c r="M2359" s="52"/>
      <c r="N2359" s="52"/>
      <c r="O2359" s="55">
        <v>0</v>
      </c>
      <c r="P2359" s="55"/>
      <c r="Q2359" s="55"/>
      <c r="R2359" s="55"/>
      <c r="S2359" s="55"/>
      <c r="T2359" s="54">
        <v>0</v>
      </c>
      <c r="U2359" s="54"/>
      <c r="V2359" s="54">
        <v>677.47</v>
      </c>
      <c r="W2359" s="54"/>
      <c r="X2359" s="3">
        <v>82</v>
      </c>
      <c r="Y2359" s="3">
        <v>12</v>
      </c>
      <c r="Z2359" s="5">
        <v>37105</v>
      </c>
      <c r="AA2359" s="3">
        <v>2001</v>
      </c>
      <c r="AB2359" s="3">
        <v>12</v>
      </c>
      <c r="AC2359" s="52" t="s">
        <v>4182</v>
      </c>
      <c r="AD2359" s="52"/>
      <c r="AE2359" s="52"/>
      <c r="AF2359" s="52"/>
      <c r="AG2359" s="52"/>
      <c r="AH2359" s="52" t="s">
        <v>2565</v>
      </c>
      <c r="AI2359" s="52"/>
      <c r="AJ2359" s="52"/>
      <c r="AK2359" s="52"/>
      <c r="AL2359" s="9">
        <v>0</v>
      </c>
    </row>
    <row r="2360" spans="1:38">
      <c r="A2360" t="s">
        <v>183</v>
      </c>
    </row>
    <row r="2361" spans="1:38">
      <c r="A2361" s="52" t="s">
        <v>5253</v>
      </c>
      <c r="B2361" s="52"/>
      <c r="C2361" s="52"/>
      <c r="D2361" s="52"/>
      <c r="E2361" s="52"/>
      <c r="F2361" s="52"/>
      <c r="G2361" s="52"/>
      <c r="H2361" s="52"/>
      <c r="I2361" s="52"/>
      <c r="J2361" s="52"/>
      <c r="K2361" s="52"/>
      <c r="L2361" s="52"/>
      <c r="M2361" s="52"/>
      <c r="N2361" s="52"/>
      <c r="O2361" s="52"/>
      <c r="P2361" s="52"/>
      <c r="Q2361" s="53">
        <v>32579.59</v>
      </c>
      <c r="R2361" s="53"/>
      <c r="S2361" s="53"/>
      <c r="T2361" s="53">
        <v>32579.59</v>
      </c>
      <c r="U2361" s="53"/>
      <c r="V2361" s="54">
        <v>0</v>
      </c>
      <c r="W2361" s="54"/>
      <c r="X2361" s="3">
        <v>82</v>
      </c>
      <c r="Y2361" s="3">
        <v>12</v>
      </c>
      <c r="Z2361" s="5">
        <v>32875</v>
      </c>
      <c r="AA2361" s="3">
        <v>1990</v>
      </c>
      <c r="AB2361" s="3">
        <v>12</v>
      </c>
      <c r="AC2361" s="52" t="s">
        <v>5254</v>
      </c>
      <c r="AD2361" s="52"/>
      <c r="AE2361" s="52"/>
      <c r="AF2361" s="52"/>
      <c r="AG2361" s="52" t="s">
        <v>52</v>
      </c>
      <c r="AH2361" s="52"/>
      <c r="AI2361" s="52"/>
      <c r="AJ2361" s="52"/>
      <c r="AK2361" s="52"/>
      <c r="AL2361" s="9">
        <v>0</v>
      </c>
    </row>
    <row r="2362" spans="1:38">
      <c r="A2362" s="52" t="s">
        <v>5255</v>
      </c>
      <c r="B2362" s="52"/>
      <c r="C2362" s="52"/>
      <c r="D2362" s="52"/>
      <c r="E2362" s="52"/>
      <c r="F2362" s="52"/>
      <c r="G2362" s="52"/>
      <c r="H2362" s="52"/>
      <c r="I2362" s="52"/>
      <c r="J2362" s="52"/>
      <c r="K2362" s="52"/>
      <c r="L2362" s="52"/>
      <c r="M2362" s="52"/>
      <c r="N2362" s="52"/>
      <c r="O2362" s="52"/>
      <c r="P2362" s="52"/>
      <c r="Q2362" s="53">
        <v>12833.98</v>
      </c>
      <c r="R2362" s="53"/>
      <c r="S2362" s="53"/>
      <c r="T2362" s="53">
        <v>10264.51</v>
      </c>
      <c r="U2362" s="53"/>
      <c r="V2362" s="53">
        <v>1282.94</v>
      </c>
      <c r="W2362" s="53"/>
      <c r="X2362" s="3">
        <v>82</v>
      </c>
      <c r="Y2362" s="3">
        <v>10</v>
      </c>
      <c r="Z2362" s="5">
        <v>37051</v>
      </c>
      <c r="AA2362" s="3">
        <v>2001</v>
      </c>
      <c r="AB2362" s="3">
        <v>10</v>
      </c>
      <c r="AC2362" s="52" t="s">
        <v>5256</v>
      </c>
      <c r="AD2362" s="52"/>
      <c r="AE2362" s="52"/>
      <c r="AF2362" s="52"/>
      <c r="AG2362" s="52" t="s">
        <v>5257</v>
      </c>
      <c r="AH2362" s="52"/>
      <c r="AI2362" s="52"/>
      <c r="AJ2362" s="52"/>
      <c r="AK2362" s="52"/>
      <c r="AL2362" s="6">
        <v>3675</v>
      </c>
    </row>
    <row r="2363" spans="1:38">
      <c r="A2363" s="52" t="s">
        <v>5258</v>
      </c>
      <c r="B2363" s="52"/>
      <c r="C2363" s="52"/>
      <c r="D2363" s="52"/>
      <c r="E2363" s="52"/>
      <c r="F2363" s="52"/>
      <c r="G2363" s="52"/>
      <c r="H2363" s="52"/>
      <c r="I2363" s="52"/>
      <c r="J2363" s="52"/>
      <c r="K2363" s="52"/>
      <c r="L2363" s="52"/>
      <c r="M2363" s="52"/>
      <c r="N2363" s="52"/>
      <c r="O2363" s="52"/>
      <c r="P2363" s="52"/>
      <c r="Q2363" s="53">
        <v>8712.5</v>
      </c>
      <c r="R2363" s="53"/>
      <c r="S2363" s="53"/>
      <c r="T2363" s="53">
        <v>8712.5</v>
      </c>
      <c r="U2363" s="53"/>
      <c r="V2363" s="54">
        <v>0</v>
      </c>
      <c r="W2363" s="54"/>
      <c r="X2363" s="3">
        <v>82</v>
      </c>
      <c r="Y2363" s="3">
        <v>7</v>
      </c>
      <c r="Z2363" s="13">
        <v>37210</v>
      </c>
      <c r="AA2363" s="3">
        <v>2001</v>
      </c>
      <c r="AB2363" s="3">
        <v>7</v>
      </c>
      <c r="AC2363" s="52" t="s">
        <v>5259</v>
      </c>
      <c r="AD2363" s="52"/>
      <c r="AE2363" s="52"/>
      <c r="AF2363" s="52"/>
      <c r="AG2363" s="52" t="s">
        <v>2565</v>
      </c>
      <c r="AH2363" s="52"/>
      <c r="AI2363" s="52"/>
      <c r="AJ2363" s="52"/>
      <c r="AK2363" s="52"/>
      <c r="AL2363" s="9">
        <v>0</v>
      </c>
    </row>
    <row r="2364" spans="1:38">
      <c r="A2364" s="52" t="s">
        <v>5260</v>
      </c>
      <c r="B2364" s="52"/>
      <c r="C2364" s="52"/>
      <c r="D2364" s="52"/>
      <c r="E2364" s="52"/>
      <c r="F2364" s="52"/>
      <c r="G2364" s="52"/>
      <c r="H2364" s="52"/>
      <c r="I2364" s="52"/>
      <c r="J2364" s="52"/>
      <c r="K2364" s="52"/>
      <c r="L2364" s="52"/>
      <c r="M2364" s="52"/>
      <c r="N2364" s="52"/>
      <c r="O2364" s="52"/>
      <c r="P2364" s="52"/>
      <c r="Q2364" s="53">
        <v>8712.5</v>
      </c>
      <c r="R2364" s="53"/>
      <c r="S2364" s="53"/>
      <c r="T2364" s="53">
        <v>8712.5</v>
      </c>
      <c r="U2364" s="53"/>
      <c r="V2364" s="54">
        <v>0</v>
      </c>
      <c r="W2364" s="54"/>
      <c r="X2364" s="3">
        <v>82</v>
      </c>
      <c r="Y2364" s="3">
        <v>7</v>
      </c>
      <c r="Z2364" s="13">
        <v>37210</v>
      </c>
      <c r="AA2364" s="3">
        <v>2001</v>
      </c>
      <c r="AB2364" s="3">
        <v>7</v>
      </c>
      <c r="AC2364" s="52" t="s">
        <v>5259</v>
      </c>
      <c r="AD2364" s="52"/>
      <c r="AE2364" s="52"/>
      <c r="AF2364" s="52"/>
      <c r="AG2364" s="52" t="s">
        <v>2565</v>
      </c>
      <c r="AH2364" s="52"/>
      <c r="AI2364" s="52"/>
      <c r="AJ2364" s="52"/>
      <c r="AK2364" s="52"/>
      <c r="AL2364" s="9">
        <v>0</v>
      </c>
    </row>
    <row r="2365" spans="1:38">
      <c r="A2365" s="52" t="s">
        <v>5261</v>
      </c>
      <c r="B2365" s="52"/>
      <c r="C2365" s="52"/>
      <c r="D2365" s="52"/>
      <c r="E2365" s="52"/>
      <c r="F2365" s="52"/>
      <c r="G2365" s="52"/>
      <c r="H2365" s="52"/>
      <c r="I2365" s="52"/>
      <c r="J2365" s="52"/>
      <c r="K2365" s="52"/>
      <c r="L2365" s="52"/>
      <c r="M2365" s="52"/>
      <c r="N2365" s="52"/>
      <c r="O2365" s="52"/>
      <c r="P2365" s="52"/>
      <c r="Q2365" s="54">
        <v>175</v>
      </c>
      <c r="R2365" s="54"/>
      <c r="S2365" s="54"/>
      <c r="T2365" s="54">
        <v>175</v>
      </c>
      <c r="U2365" s="54"/>
      <c r="V2365" s="54">
        <v>0</v>
      </c>
      <c r="W2365" s="54"/>
      <c r="X2365" s="3">
        <v>82</v>
      </c>
      <c r="Y2365" s="3">
        <v>12</v>
      </c>
      <c r="Z2365" s="5">
        <v>22288</v>
      </c>
      <c r="AA2365" s="3">
        <v>1961</v>
      </c>
      <c r="AB2365" s="3">
        <v>12</v>
      </c>
      <c r="AC2365" s="52" t="s">
        <v>5262</v>
      </c>
      <c r="AD2365" s="52"/>
      <c r="AE2365" s="52"/>
      <c r="AF2365" s="52"/>
      <c r="AG2365" s="52" t="s">
        <v>2085</v>
      </c>
      <c r="AH2365" s="52"/>
      <c r="AI2365" s="52"/>
      <c r="AJ2365" s="52"/>
      <c r="AK2365" s="52"/>
      <c r="AL2365" s="9">
        <v>0</v>
      </c>
    </row>
    <row r="2366" spans="1:38">
      <c r="A2366" s="52" t="s">
        <v>5263</v>
      </c>
      <c r="B2366" s="52"/>
      <c r="C2366" s="52"/>
      <c r="D2366" s="52"/>
      <c r="E2366" s="52"/>
      <c r="F2366" s="52"/>
      <c r="G2366" s="52"/>
      <c r="H2366" s="52"/>
      <c r="I2366" s="52"/>
      <c r="J2366" s="52"/>
      <c r="K2366" s="52"/>
      <c r="L2366" s="52"/>
      <c r="M2366" s="52"/>
      <c r="N2366" s="52"/>
      <c r="O2366" s="52"/>
      <c r="P2366" s="52"/>
      <c r="Q2366" s="53">
        <v>4747</v>
      </c>
      <c r="R2366" s="53"/>
      <c r="S2366" s="53"/>
      <c r="T2366" s="53">
        <v>3163.7</v>
      </c>
      <c r="U2366" s="53"/>
      <c r="V2366" s="54">
        <v>395.56</v>
      </c>
      <c r="W2366" s="54"/>
      <c r="X2366" s="3">
        <v>82</v>
      </c>
      <c r="Y2366" s="3">
        <v>12</v>
      </c>
      <c r="Z2366" s="8">
        <v>36662</v>
      </c>
      <c r="AA2366" s="3">
        <v>2000</v>
      </c>
      <c r="AB2366" s="3">
        <v>12</v>
      </c>
      <c r="AC2366" s="52" t="s">
        <v>5264</v>
      </c>
      <c r="AD2366" s="52"/>
      <c r="AE2366" s="52"/>
      <c r="AF2366" s="52"/>
      <c r="AG2366" s="52" t="s">
        <v>5265</v>
      </c>
      <c r="AH2366" s="52"/>
      <c r="AI2366" s="52"/>
      <c r="AJ2366" s="52"/>
      <c r="AK2366" s="52"/>
      <c r="AL2366" s="6">
        <v>2308</v>
      </c>
    </row>
    <row r="2367" spans="1:38">
      <c r="A2367" s="52" t="s">
        <v>5266</v>
      </c>
      <c r="B2367" s="52"/>
      <c r="C2367" s="52"/>
      <c r="D2367" s="52"/>
      <c r="E2367" s="52"/>
      <c r="F2367" s="52"/>
      <c r="G2367" s="52"/>
      <c r="H2367" s="52"/>
      <c r="I2367" s="52"/>
      <c r="J2367" s="52"/>
      <c r="K2367" s="52"/>
      <c r="L2367" s="52"/>
      <c r="M2367" s="52"/>
      <c r="N2367" s="52"/>
      <c r="O2367" s="52"/>
      <c r="P2367" s="52"/>
      <c r="Q2367" s="54">
        <v>159.74</v>
      </c>
      <c r="R2367" s="54"/>
      <c r="S2367" s="54"/>
      <c r="T2367" s="54">
        <v>159.74</v>
      </c>
      <c r="U2367" s="54"/>
      <c r="V2367" s="54">
        <v>0</v>
      </c>
      <c r="W2367" s="54"/>
      <c r="X2367" s="3">
        <v>82</v>
      </c>
      <c r="Y2367" s="3">
        <v>12</v>
      </c>
      <c r="Z2367" s="5">
        <v>26667</v>
      </c>
      <c r="AA2367" s="3">
        <v>1973</v>
      </c>
      <c r="AB2367" s="3">
        <v>12</v>
      </c>
      <c r="AC2367" s="52" t="s">
        <v>5267</v>
      </c>
      <c r="AD2367" s="52"/>
      <c r="AE2367" s="52"/>
      <c r="AF2367" s="52"/>
      <c r="AG2367" s="52" t="s">
        <v>5268</v>
      </c>
      <c r="AH2367" s="52"/>
      <c r="AI2367" s="52"/>
      <c r="AJ2367" s="52"/>
      <c r="AK2367" s="52"/>
      <c r="AL2367" s="9">
        <v>0</v>
      </c>
    </row>
    <row r="2368" spans="1:38">
      <c r="A2368" s="52" t="s">
        <v>5269</v>
      </c>
      <c r="B2368" s="52"/>
      <c r="C2368" s="52"/>
      <c r="D2368" s="52"/>
      <c r="E2368" s="52"/>
      <c r="F2368" s="52"/>
      <c r="G2368" s="52"/>
      <c r="H2368" s="52"/>
      <c r="I2368" s="52"/>
      <c r="J2368" s="52"/>
      <c r="K2368" s="52"/>
      <c r="L2368" s="52"/>
      <c r="M2368" s="52"/>
      <c r="N2368" s="52"/>
      <c r="O2368" s="52"/>
      <c r="P2368" s="52"/>
      <c r="Q2368" s="53">
        <v>11232.5</v>
      </c>
      <c r="R2368" s="53"/>
      <c r="S2368" s="53"/>
      <c r="T2368" s="53">
        <v>2822.7</v>
      </c>
      <c r="U2368" s="53"/>
      <c r="V2368" s="53">
        <v>1123.25</v>
      </c>
      <c r="W2368" s="53"/>
      <c r="X2368" s="3">
        <v>82</v>
      </c>
      <c r="Y2368" s="3">
        <v>10</v>
      </c>
      <c r="Z2368" s="8">
        <v>39533</v>
      </c>
      <c r="AA2368" s="3">
        <v>2008</v>
      </c>
      <c r="AB2368" s="3">
        <v>10</v>
      </c>
      <c r="AC2368" s="52" t="s">
        <v>5270</v>
      </c>
      <c r="AD2368" s="52"/>
      <c r="AE2368" s="52"/>
      <c r="AF2368" s="52"/>
      <c r="AG2368" s="52" t="s">
        <v>5271</v>
      </c>
      <c r="AH2368" s="52"/>
      <c r="AI2368" s="52"/>
      <c r="AJ2368" s="52"/>
      <c r="AK2368" s="52"/>
      <c r="AL2368" s="6">
        <v>9177</v>
      </c>
    </row>
    <row r="2369" spans="1:38">
      <c r="A2369" s="52" t="s">
        <v>5272</v>
      </c>
      <c r="B2369" s="52"/>
      <c r="C2369" s="52"/>
      <c r="D2369" s="52"/>
      <c r="E2369" s="52"/>
      <c r="F2369" s="52"/>
      <c r="G2369" s="52"/>
      <c r="H2369" s="52"/>
      <c r="I2369" s="52"/>
      <c r="J2369" s="52"/>
      <c r="K2369" s="52"/>
      <c r="L2369" s="52"/>
      <c r="M2369" s="52"/>
      <c r="N2369" s="52"/>
      <c r="O2369" s="52"/>
      <c r="P2369" s="52"/>
      <c r="Q2369" s="53">
        <v>11232.5</v>
      </c>
      <c r="R2369" s="53"/>
      <c r="S2369" s="53"/>
      <c r="T2369" s="53">
        <v>2822.7</v>
      </c>
      <c r="U2369" s="53"/>
      <c r="V2369" s="53">
        <v>1123.25</v>
      </c>
      <c r="W2369" s="53"/>
      <c r="X2369" s="3">
        <v>82</v>
      </c>
      <c r="Y2369" s="3">
        <v>10</v>
      </c>
      <c r="Z2369" s="8">
        <v>39533</v>
      </c>
      <c r="AA2369" s="3">
        <v>2008</v>
      </c>
      <c r="AB2369" s="3">
        <v>10</v>
      </c>
      <c r="AC2369" s="52" t="s">
        <v>5270</v>
      </c>
      <c r="AD2369" s="52"/>
      <c r="AE2369" s="52"/>
      <c r="AF2369" s="52"/>
      <c r="AG2369" s="52" t="s">
        <v>5271</v>
      </c>
      <c r="AH2369" s="52"/>
      <c r="AI2369" s="52"/>
      <c r="AJ2369" s="52"/>
      <c r="AK2369" s="52"/>
      <c r="AL2369" s="6">
        <v>9177</v>
      </c>
    </row>
    <row r="2370" spans="1:38">
      <c r="A2370" s="52" t="s">
        <v>5273</v>
      </c>
      <c r="B2370" s="52"/>
      <c r="C2370" s="52"/>
      <c r="D2370" s="52"/>
      <c r="E2370" s="52"/>
      <c r="F2370" s="52"/>
      <c r="G2370" s="52"/>
      <c r="H2370" s="52"/>
      <c r="I2370" s="52"/>
      <c r="J2370" s="52"/>
      <c r="K2370" s="52"/>
      <c r="L2370" s="52"/>
      <c r="M2370" s="52"/>
      <c r="N2370" s="52"/>
      <c r="O2370" s="52"/>
      <c r="P2370" s="52"/>
      <c r="Q2370" s="55">
        <v>0</v>
      </c>
      <c r="R2370" s="55"/>
      <c r="S2370" s="55"/>
      <c r="T2370" s="54">
        <v>0</v>
      </c>
      <c r="U2370" s="54"/>
      <c r="V2370" s="54">
        <v>0</v>
      </c>
      <c r="W2370" s="54"/>
      <c r="X2370" s="3">
        <v>82</v>
      </c>
      <c r="Y2370" s="3">
        <v>7</v>
      </c>
      <c r="Z2370" s="10">
        <v>33249</v>
      </c>
      <c r="AA2370" s="3">
        <v>1991</v>
      </c>
      <c r="AB2370" s="3">
        <v>7</v>
      </c>
      <c r="AC2370" s="52" t="s">
        <v>4182</v>
      </c>
      <c r="AD2370" s="52"/>
      <c r="AE2370" s="52"/>
      <c r="AF2370" s="52"/>
      <c r="AG2370" s="52" t="s">
        <v>4371</v>
      </c>
      <c r="AH2370" s="52"/>
      <c r="AI2370" s="52"/>
      <c r="AJ2370" s="52"/>
      <c r="AK2370" s="52"/>
      <c r="AL2370" s="9">
        <v>0</v>
      </c>
    </row>
    <row r="2371" spans="1:38">
      <c r="A2371" s="52" t="s">
        <v>5274</v>
      </c>
      <c r="B2371" s="52"/>
      <c r="C2371" s="52"/>
      <c r="D2371" s="52"/>
      <c r="E2371" s="52"/>
      <c r="F2371" s="52"/>
      <c r="G2371" s="52"/>
      <c r="H2371" s="52"/>
      <c r="I2371" s="52"/>
      <c r="J2371" s="52"/>
      <c r="K2371" s="52"/>
      <c r="L2371" s="52"/>
      <c r="M2371" s="52"/>
      <c r="N2371" s="52"/>
      <c r="O2371" s="52"/>
      <c r="P2371" s="52"/>
      <c r="Q2371" s="55">
        <v>0</v>
      </c>
      <c r="R2371" s="55"/>
      <c r="S2371" s="55"/>
      <c r="T2371" s="54">
        <v>0</v>
      </c>
      <c r="U2371" s="54"/>
      <c r="V2371" s="54">
        <v>0</v>
      </c>
      <c r="W2371" s="54"/>
      <c r="X2371" s="3">
        <v>82</v>
      </c>
      <c r="Y2371" s="3">
        <v>7</v>
      </c>
      <c r="Z2371" s="10">
        <v>33249</v>
      </c>
      <c r="AA2371" s="3">
        <v>1991</v>
      </c>
      <c r="AB2371" s="3">
        <v>7</v>
      </c>
      <c r="AC2371" s="52" t="s">
        <v>4182</v>
      </c>
      <c r="AD2371" s="52"/>
      <c r="AE2371" s="52"/>
      <c r="AF2371" s="52"/>
      <c r="AG2371" s="52" t="s">
        <v>4371</v>
      </c>
      <c r="AH2371" s="52"/>
      <c r="AI2371" s="52"/>
      <c r="AJ2371" s="52"/>
      <c r="AK2371" s="52"/>
      <c r="AL2371" s="9">
        <v>0</v>
      </c>
    </row>
    <row r="2372" spans="1:38">
      <c r="A2372" s="52" t="s">
        <v>5275</v>
      </c>
      <c r="B2372" s="52"/>
      <c r="C2372" s="52"/>
      <c r="D2372" s="52"/>
      <c r="E2372" s="52"/>
      <c r="F2372" s="52"/>
      <c r="G2372" s="52"/>
      <c r="H2372" s="52"/>
      <c r="I2372" s="52"/>
      <c r="J2372" s="52"/>
      <c r="K2372" s="52"/>
      <c r="L2372" s="52"/>
      <c r="M2372" s="52"/>
      <c r="N2372" s="52"/>
      <c r="O2372" s="52"/>
      <c r="P2372" s="52"/>
      <c r="Q2372" s="53">
        <v>90171</v>
      </c>
      <c r="R2372" s="53"/>
      <c r="S2372" s="53"/>
      <c r="T2372" s="53">
        <v>46267.78</v>
      </c>
      <c r="U2372" s="53"/>
      <c r="V2372" s="53">
        <v>12881.57</v>
      </c>
      <c r="W2372" s="53"/>
      <c r="X2372" s="3">
        <v>82</v>
      </c>
      <c r="Y2372" s="3">
        <v>7</v>
      </c>
      <c r="Z2372" s="8">
        <v>39139</v>
      </c>
      <c r="AA2372" s="3">
        <v>2007</v>
      </c>
      <c r="AB2372" s="3">
        <v>7</v>
      </c>
      <c r="AC2372" s="52" t="s">
        <v>5276</v>
      </c>
      <c r="AD2372" s="52"/>
      <c r="AE2372" s="52"/>
      <c r="AF2372" s="52"/>
      <c r="AG2372" s="52" t="s">
        <v>5277</v>
      </c>
      <c r="AH2372" s="52"/>
      <c r="AI2372" s="52"/>
      <c r="AJ2372" s="52"/>
      <c r="AK2372" s="52"/>
      <c r="AL2372" s="6">
        <v>49981</v>
      </c>
    </row>
    <row r="2373" spans="1:38">
      <c r="A2373" s="52" t="s">
        <v>5278</v>
      </c>
      <c r="B2373" s="52"/>
      <c r="C2373" s="52"/>
      <c r="D2373" s="52"/>
      <c r="E2373" s="52"/>
      <c r="F2373" s="52"/>
      <c r="G2373" s="52"/>
      <c r="H2373" s="52"/>
      <c r="I2373" s="52"/>
      <c r="J2373" s="52"/>
      <c r="K2373" s="52"/>
      <c r="L2373" s="52"/>
      <c r="M2373" s="52"/>
      <c r="N2373" s="52"/>
      <c r="O2373" s="52"/>
      <c r="P2373" s="52"/>
      <c r="Q2373" s="53">
        <v>7224</v>
      </c>
      <c r="R2373" s="53"/>
      <c r="S2373" s="53"/>
      <c r="T2373" s="53">
        <v>7224</v>
      </c>
      <c r="U2373" s="53"/>
      <c r="V2373" s="54">
        <v>0</v>
      </c>
      <c r="W2373" s="54"/>
      <c r="X2373" s="3">
        <v>82</v>
      </c>
      <c r="Y2373" s="3">
        <v>7</v>
      </c>
      <c r="Z2373" s="8">
        <v>36669</v>
      </c>
      <c r="AA2373" s="3">
        <v>2000</v>
      </c>
      <c r="AB2373" s="3">
        <v>7</v>
      </c>
      <c r="AC2373" s="52" t="s">
        <v>5279</v>
      </c>
      <c r="AD2373" s="52"/>
      <c r="AE2373" s="52"/>
      <c r="AF2373" s="52"/>
      <c r="AG2373" s="52" t="s">
        <v>306</v>
      </c>
      <c r="AH2373" s="52"/>
      <c r="AI2373" s="52"/>
      <c r="AJ2373" s="52"/>
      <c r="AK2373" s="52"/>
      <c r="AL2373" s="9">
        <v>0</v>
      </c>
    </row>
    <row r="2374" spans="1:38">
      <c r="A2374" s="52" t="s">
        <v>5280</v>
      </c>
      <c r="B2374" s="52"/>
      <c r="C2374" s="52"/>
      <c r="D2374" s="52"/>
      <c r="E2374" s="52"/>
      <c r="F2374" s="52"/>
      <c r="G2374" s="52"/>
      <c r="H2374" s="52"/>
      <c r="I2374" s="52"/>
      <c r="J2374" s="52"/>
      <c r="K2374" s="52"/>
      <c r="L2374" s="52"/>
      <c r="M2374" s="52"/>
      <c r="N2374" s="52"/>
      <c r="O2374" s="52"/>
      <c r="P2374" s="52"/>
      <c r="Q2374" s="53">
        <v>14364</v>
      </c>
      <c r="R2374" s="53"/>
      <c r="S2374" s="53"/>
      <c r="T2374" s="53">
        <v>14364</v>
      </c>
      <c r="U2374" s="53"/>
      <c r="V2374" s="54">
        <v>0</v>
      </c>
      <c r="W2374" s="54"/>
      <c r="X2374" s="3">
        <v>82</v>
      </c>
      <c r="Y2374" s="3">
        <v>7</v>
      </c>
      <c r="Z2374" s="5">
        <v>35066</v>
      </c>
      <c r="AA2374" s="3">
        <v>1996</v>
      </c>
      <c r="AB2374" s="3">
        <v>7</v>
      </c>
      <c r="AC2374" s="52" t="s">
        <v>5281</v>
      </c>
      <c r="AD2374" s="52"/>
      <c r="AE2374" s="52"/>
      <c r="AF2374" s="52"/>
      <c r="AG2374" s="52" t="s">
        <v>19</v>
      </c>
      <c r="AH2374" s="52"/>
      <c r="AI2374" s="52"/>
      <c r="AJ2374" s="52"/>
      <c r="AK2374" s="52"/>
      <c r="AL2374" s="9">
        <v>0</v>
      </c>
    </row>
    <row r="2375" spans="1:38">
      <c r="A2375" s="52" t="s">
        <v>5282</v>
      </c>
      <c r="B2375" s="52"/>
      <c r="C2375" s="52"/>
      <c r="D2375" s="52"/>
      <c r="E2375" s="52"/>
      <c r="F2375" s="52"/>
      <c r="G2375" s="52"/>
      <c r="H2375" s="52"/>
      <c r="I2375" s="52"/>
      <c r="J2375" s="52"/>
      <c r="K2375" s="52"/>
      <c r="L2375" s="52"/>
      <c r="M2375" s="52"/>
      <c r="N2375" s="52"/>
      <c r="O2375" s="52"/>
      <c r="P2375" s="52"/>
      <c r="Q2375" s="53">
        <v>17088</v>
      </c>
      <c r="R2375" s="53"/>
      <c r="S2375" s="53"/>
      <c r="T2375" s="53">
        <v>17088</v>
      </c>
      <c r="U2375" s="53"/>
      <c r="V2375" s="54">
        <v>0</v>
      </c>
      <c r="W2375" s="54"/>
      <c r="X2375" s="3">
        <v>82</v>
      </c>
      <c r="Y2375" s="3">
        <v>7</v>
      </c>
      <c r="Z2375" s="5">
        <v>35067</v>
      </c>
      <c r="AA2375" s="3">
        <v>1996</v>
      </c>
      <c r="AB2375" s="3">
        <v>7</v>
      </c>
      <c r="AC2375" s="52" t="s">
        <v>5283</v>
      </c>
      <c r="AD2375" s="52"/>
      <c r="AE2375" s="52"/>
      <c r="AF2375" s="52"/>
      <c r="AG2375" s="52" t="s">
        <v>19</v>
      </c>
      <c r="AH2375" s="52"/>
      <c r="AI2375" s="52"/>
      <c r="AJ2375" s="52"/>
      <c r="AK2375" s="52"/>
      <c r="AL2375" s="9">
        <v>0</v>
      </c>
    </row>
    <row r="2376" spans="1:38">
      <c r="A2376" s="52" t="s">
        <v>5284</v>
      </c>
      <c r="B2376" s="52"/>
      <c r="C2376" s="52"/>
      <c r="D2376" s="52"/>
      <c r="E2376" s="52"/>
      <c r="F2376" s="52"/>
      <c r="G2376" s="52"/>
      <c r="H2376" s="52"/>
      <c r="I2376" s="52"/>
      <c r="J2376" s="52"/>
      <c r="K2376" s="52"/>
      <c r="L2376" s="52"/>
      <c r="M2376" s="52"/>
      <c r="N2376" s="52"/>
      <c r="O2376" s="52"/>
      <c r="P2376" s="52"/>
      <c r="Q2376" s="55">
        <v>0</v>
      </c>
      <c r="R2376" s="55"/>
      <c r="S2376" s="55"/>
      <c r="T2376" s="54">
        <v>0</v>
      </c>
      <c r="U2376" s="54"/>
      <c r="V2376" s="54">
        <v>0</v>
      </c>
      <c r="W2376" s="54"/>
      <c r="X2376" s="3">
        <v>82</v>
      </c>
      <c r="Y2376" s="3">
        <v>7</v>
      </c>
      <c r="Z2376" s="5">
        <v>35066</v>
      </c>
      <c r="AA2376" s="3">
        <v>1996</v>
      </c>
      <c r="AB2376" s="3">
        <v>7</v>
      </c>
      <c r="AC2376" s="52" t="s">
        <v>4182</v>
      </c>
      <c r="AD2376" s="52"/>
      <c r="AE2376" s="52"/>
      <c r="AF2376" s="52"/>
      <c r="AG2376" s="52" t="s">
        <v>19</v>
      </c>
      <c r="AH2376" s="52"/>
      <c r="AI2376" s="52"/>
      <c r="AJ2376" s="52"/>
      <c r="AK2376" s="52"/>
      <c r="AL2376" s="9">
        <v>0</v>
      </c>
    </row>
    <row r="2377" spans="1:38">
      <c r="A2377" s="52" t="s">
        <v>5285</v>
      </c>
      <c r="B2377" s="52"/>
      <c r="C2377" s="52"/>
      <c r="D2377" s="52"/>
      <c r="E2377" s="52"/>
      <c r="F2377" s="52"/>
      <c r="G2377" s="52"/>
      <c r="H2377" s="52"/>
      <c r="I2377" s="52"/>
      <c r="J2377" s="52"/>
      <c r="K2377" s="52"/>
      <c r="L2377" s="52"/>
      <c r="M2377" s="52"/>
      <c r="N2377" s="52"/>
      <c r="O2377" s="52"/>
      <c r="P2377" s="52"/>
      <c r="Q2377" s="53">
        <v>17874</v>
      </c>
      <c r="R2377" s="53"/>
      <c r="S2377" s="53"/>
      <c r="T2377" s="53">
        <v>17874</v>
      </c>
      <c r="U2377" s="53"/>
      <c r="V2377" s="54">
        <v>0</v>
      </c>
      <c r="W2377" s="54"/>
      <c r="X2377" s="3">
        <v>82</v>
      </c>
      <c r="Y2377" s="3">
        <v>7</v>
      </c>
      <c r="Z2377" s="5">
        <v>35066</v>
      </c>
      <c r="AA2377" s="3">
        <v>1996</v>
      </c>
      <c r="AB2377" s="3">
        <v>7</v>
      </c>
      <c r="AC2377" s="52" t="s">
        <v>5286</v>
      </c>
      <c r="AD2377" s="52"/>
      <c r="AE2377" s="52"/>
      <c r="AF2377" s="52"/>
      <c r="AG2377" s="52" t="s">
        <v>19</v>
      </c>
      <c r="AH2377" s="52"/>
      <c r="AI2377" s="52"/>
      <c r="AJ2377" s="52"/>
      <c r="AK2377" s="52"/>
      <c r="AL2377" s="9">
        <v>0</v>
      </c>
    </row>
    <row r="2378" spans="1:38">
      <c r="A2378" s="52" t="s">
        <v>5287</v>
      </c>
      <c r="B2378" s="52"/>
      <c r="C2378" s="52"/>
      <c r="D2378" s="52"/>
      <c r="E2378" s="52"/>
      <c r="F2378" s="52"/>
      <c r="G2378" s="52"/>
      <c r="H2378" s="52"/>
      <c r="I2378" s="52"/>
      <c r="J2378" s="52"/>
      <c r="K2378" s="52"/>
      <c r="L2378" s="52"/>
      <c r="M2378" s="52"/>
      <c r="N2378" s="52"/>
      <c r="O2378" s="52"/>
      <c r="P2378" s="52"/>
      <c r="Q2378" s="53">
        <v>17874</v>
      </c>
      <c r="R2378" s="53"/>
      <c r="S2378" s="53"/>
      <c r="T2378" s="53">
        <v>17874</v>
      </c>
      <c r="U2378" s="53"/>
      <c r="V2378" s="54">
        <v>0</v>
      </c>
      <c r="W2378" s="54"/>
      <c r="X2378" s="3">
        <v>82</v>
      </c>
      <c r="Y2378" s="3">
        <v>7</v>
      </c>
      <c r="Z2378" s="5">
        <v>35066</v>
      </c>
      <c r="AA2378" s="3">
        <v>1996</v>
      </c>
      <c r="AB2378" s="3">
        <v>7</v>
      </c>
      <c r="AC2378" s="52" t="s">
        <v>5286</v>
      </c>
      <c r="AD2378" s="52"/>
      <c r="AE2378" s="52"/>
      <c r="AF2378" s="52"/>
      <c r="AG2378" s="52" t="s">
        <v>19</v>
      </c>
      <c r="AH2378" s="52"/>
      <c r="AI2378" s="52"/>
      <c r="AJ2378" s="52"/>
      <c r="AK2378" s="52"/>
      <c r="AL2378" s="9">
        <v>0</v>
      </c>
    </row>
    <row r="2379" spans="1:38">
      <c r="A2379" s="52" t="s">
        <v>5288</v>
      </c>
      <c r="B2379" s="52"/>
      <c r="C2379" s="52"/>
      <c r="D2379" s="52"/>
      <c r="E2379" s="52"/>
      <c r="F2379" s="52"/>
      <c r="G2379" s="52"/>
      <c r="H2379" s="52"/>
      <c r="I2379" s="52"/>
      <c r="J2379" s="52"/>
      <c r="K2379" s="52"/>
      <c r="L2379" s="52"/>
      <c r="M2379" s="52"/>
      <c r="N2379" s="52"/>
      <c r="O2379" s="52"/>
      <c r="P2379" s="52"/>
      <c r="Q2379" s="53">
        <v>17874</v>
      </c>
      <c r="R2379" s="53"/>
      <c r="S2379" s="53"/>
      <c r="T2379" s="53">
        <v>17874</v>
      </c>
      <c r="U2379" s="53"/>
      <c r="V2379" s="54">
        <v>0</v>
      </c>
      <c r="W2379" s="54"/>
      <c r="X2379" s="3">
        <v>82</v>
      </c>
      <c r="Y2379" s="3">
        <v>7</v>
      </c>
      <c r="Z2379" s="5">
        <v>35066</v>
      </c>
      <c r="AA2379" s="3">
        <v>1996</v>
      </c>
      <c r="AB2379" s="3">
        <v>7</v>
      </c>
      <c r="AC2379" s="52" t="s">
        <v>5286</v>
      </c>
      <c r="AD2379" s="52"/>
      <c r="AE2379" s="52"/>
      <c r="AF2379" s="52"/>
      <c r="AG2379" s="52" t="s">
        <v>19</v>
      </c>
      <c r="AH2379" s="52"/>
      <c r="AI2379" s="52"/>
      <c r="AJ2379" s="52"/>
      <c r="AK2379" s="52"/>
      <c r="AL2379" s="9">
        <v>0</v>
      </c>
    </row>
    <row r="2380" spans="1:38">
      <c r="A2380" s="52" t="s">
        <v>5289</v>
      </c>
      <c r="B2380" s="52"/>
      <c r="C2380" s="52"/>
      <c r="D2380" s="52"/>
      <c r="E2380" s="52"/>
      <c r="F2380" s="52"/>
      <c r="G2380" s="52"/>
      <c r="H2380" s="52"/>
      <c r="I2380" s="52"/>
      <c r="J2380" s="52"/>
      <c r="K2380" s="52"/>
      <c r="L2380" s="52"/>
      <c r="M2380" s="52"/>
      <c r="N2380" s="52"/>
      <c r="O2380" s="52"/>
      <c r="P2380" s="52"/>
      <c r="Q2380" s="53">
        <v>15578</v>
      </c>
      <c r="R2380" s="53"/>
      <c r="S2380" s="53"/>
      <c r="T2380" s="53">
        <v>15578</v>
      </c>
      <c r="U2380" s="53"/>
      <c r="V2380" s="54">
        <v>0</v>
      </c>
      <c r="W2380" s="54"/>
      <c r="X2380" s="3">
        <v>82</v>
      </c>
      <c r="Y2380" s="3">
        <v>7</v>
      </c>
      <c r="Z2380" s="5">
        <v>35065</v>
      </c>
      <c r="AA2380" s="3">
        <v>1996</v>
      </c>
      <c r="AB2380" s="3">
        <v>7</v>
      </c>
      <c r="AC2380" s="52" t="s">
        <v>4376</v>
      </c>
      <c r="AD2380" s="52"/>
      <c r="AE2380" s="52"/>
      <c r="AF2380" s="52"/>
      <c r="AG2380" s="52" t="s">
        <v>19</v>
      </c>
      <c r="AH2380" s="52"/>
      <c r="AI2380" s="52"/>
      <c r="AJ2380" s="52"/>
      <c r="AK2380" s="52"/>
      <c r="AL2380" s="9">
        <v>0</v>
      </c>
    </row>
    <row r="2381" spans="1:38">
      <c r="A2381" s="52" t="s">
        <v>5290</v>
      </c>
      <c r="B2381" s="52"/>
      <c r="C2381" s="52"/>
      <c r="D2381" s="52"/>
      <c r="E2381" s="52"/>
      <c r="F2381" s="52"/>
      <c r="G2381" s="52"/>
      <c r="H2381" s="52"/>
      <c r="I2381" s="52"/>
      <c r="J2381" s="52"/>
      <c r="K2381" s="52"/>
      <c r="L2381" s="52"/>
      <c r="M2381" s="52"/>
      <c r="N2381" s="52"/>
      <c r="O2381" s="52"/>
      <c r="P2381" s="52"/>
      <c r="Q2381" s="53">
        <v>15578</v>
      </c>
      <c r="R2381" s="53"/>
      <c r="S2381" s="53"/>
      <c r="T2381" s="53">
        <v>15578</v>
      </c>
      <c r="U2381" s="53"/>
      <c r="V2381" s="54">
        <v>0</v>
      </c>
      <c r="W2381" s="54"/>
      <c r="X2381" s="3">
        <v>82</v>
      </c>
      <c r="Y2381" s="3">
        <v>7</v>
      </c>
      <c r="Z2381" s="5">
        <v>35065</v>
      </c>
      <c r="AA2381" s="3">
        <v>1996</v>
      </c>
      <c r="AB2381" s="3">
        <v>7</v>
      </c>
      <c r="AC2381" s="52" t="s">
        <v>4376</v>
      </c>
      <c r="AD2381" s="52"/>
      <c r="AE2381" s="52"/>
      <c r="AF2381" s="52"/>
      <c r="AG2381" s="52" t="s">
        <v>19</v>
      </c>
      <c r="AH2381" s="52"/>
      <c r="AI2381" s="52"/>
      <c r="AJ2381" s="52"/>
      <c r="AK2381" s="52"/>
      <c r="AL2381" s="9">
        <v>0</v>
      </c>
    </row>
    <row r="2382" spans="1:38">
      <c r="A2382" s="52" t="s">
        <v>5291</v>
      </c>
      <c r="B2382" s="52"/>
      <c r="C2382" s="52"/>
      <c r="D2382" s="52"/>
      <c r="E2382" s="52"/>
      <c r="F2382" s="52"/>
      <c r="G2382" s="52"/>
      <c r="H2382" s="52"/>
      <c r="I2382" s="52"/>
      <c r="J2382" s="52"/>
      <c r="K2382" s="52"/>
      <c r="L2382" s="52"/>
      <c r="M2382" s="52"/>
      <c r="N2382" s="52"/>
      <c r="O2382" s="52"/>
      <c r="P2382" s="52"/>
      <c r="Q2382" s="53">
        <v>24771</v>
      </c>
      <c r="R2382" s="53"/>
      <c r="S2382" s="53"/>
      <c r="T2382" s="53">
        <v>24771</v>
      </c>
      <c r="U2382" s="53"/>
      <c r="V2382" s="54">
        <v>0</v>
      </c>
      <c r="W2382" s="54"/>
      <c r="X2382" s="3">
        <v>82</v>
      </c>
      <c r="Y2382" s="3">
        <v>7</v>
      </c>
      <c r="Z2382" s="5">
        <v>35066</v>
      </c>
      <c r="AA2382" s="3">
        <v>1996</v>
      </c>
      <c r="AB2382" s="3">
        <v>7</v>
      </c>
      <c r="AC2382" s="52" t="s">
        <v>5292</v>
      </c>
      <c r="AD2382" s="52"/>
      <c r="AE2382" s="52"/>
      <c r="AF2382" s="52"/>
      <c r="AG2382" s="52" t="s">
        <v>19</v>
      </c>
      <c r="AH2382" s="52"/>
      <c r="AI2382" s="52"/>
      <c r="AJ2382" s="52"/>
      <c r="AK2382" s="52"/>
      <c r="AL2382" s="9">
        <v>0</v>
      </c>
    </row>
    <row r="2383" spans="1:38">
      <c r="A2383" s="52" t="s">
        <v>5293</v>
      </c>
      <c r="B2383" s="52"/>
      <c r="C2383" s="52"/>
      <c r="D2383" s="52"/>
      <c r="E2383" s="52"/>
      <c r="F2383" s="52"/>
      <c r="G2383" s="52"/>
      <c r="H2383" s="52"/>
      <c r="I2383" s="52"/>
      <c r="J2383" s="52"/>
      <c r="K2383" s="52"/>
      <c r="L2383" s="52"/>
      <c r="M2383" s="52"/>
      <c r="N2383" s="52"/>
      <c r="O2383" s="52"/>
      <c r="P2383" s="52"/>
      <c r="Q2383" s="53">
        <v>58098</v>
      </c>
      <c r="R2383" s="53"/>
      <c r="S2383" s="53"/>
      <c r="T2383" s="53">
        <v>15006.37</v>
      </c>
      <c r="U2383" s="53"/>
      <c r="V2383" s="53">
        <v>8299.74</v>
      </c>
      <c r="W2383" s="53"/>
      <c r="X2383" s="3">
        <v>82</v>
      </c>
      <c r="Y2383" s="3">
        <v>7</v>
      </c>
      <c r="Z2383" s="10">
        <v>39703</v>
      </c>
      <c r="AA2383" s="3">
        <v>2008</v>
      </c>
      <c r="AB2383" s="3">
        <v>7</v>
      </c>
      <c r="AC2383" s="52" t="s">
        <v>5294</v>
      </c>
      <c r="AD2383" s="52"/>
      <c r="AE2383" s="52"/>
      <c r="AF2383" s="52"/>
      <c r="AG2383" s="52" t="s">
        <v>5295</v>
      </c>
      <c r="AH2383" s="52"/>
      <c r="AI2383" s="52"/>
      <c r="AJ2383" s="52"/>
      <c r="AK2383" s="52"/>
      <c r="AL2383" s="6">
        <v>47025</v>
      </c>
    </row>
    <row r="2384" spans="1:38">
      <c r="A2384" s="52" t="s">
        <v>5296</v>
      </c>
      <c r="B2384" s="52"/>
      <c r="C2384" s="52"/>
      <c r="D2384" s="52"/>
      <c r="E2384" s="52"/>
      <c r="F2384" s="52"/>
      <c r="G2384" s="52"/>
      <c r="H2384" s="52"/>
      <c r="I2384" s="52"/>
      <c r="J2384" s="52"/>
      <c r="K2384" s="52"/>
      <c r="L2384" s="52"/>
      <c r="M2384" s="52"/>
      <c r="N2384" s="52"/>
      <c r="O2384" s="52"/>
      <c r="P2384" s="52"/>
      <c r="Q2384" s="53">
        <v>58098</v>
      </c>
      <c r="R2384" s="53"/>
      <c r="S2384" s="53"/>
      <c r="T2384" s="53">
        <v>15006.37</v>
      </c>
      <c r="U2384" s="53"/>
      <c r="V2384" s="53">
        <v>8299.74</v>
      </c>
      <c r="W2384" s="53"/>
      <c r="X2384" s="3">
        <v>82</v>
      </c>
      <c r="Y2384" s="3">
        <v>7</v>
      </c>
      <c r="Z2384" s="10">
        <v>39703</v>
      </c>
      <c r="AA2384" s="3">
        <v>2008</v>
      </c>
      <c r="AB2384" s="3">
        <v>7</v>
      </c>
      <c r="AC2384" s="52" t="s">
        <v>5294</v>
      </c>
      <c r="AD2384" s="52"/>
      <c r="AE2384" s="52"/>
      <c r="AF2384" s="52"/>
      <c r="AG2384" s="52" t="s">
        <v>5295</v>
      </c>
      <c r="AH2384" s="52"/>
      <c r="AI2384" s="52"/>
      <c r="AJ2384" s="52"/>
      <c r="AK2384" s="52"/>
      <c r="AL2384" s="6">
        <v>47025</v>
      </c>
    </row>
    <row r="2385" spans="1:38">
      <c r="A2385" s="52" t="s">
        <v>5297</v>
      </c>
      <c r="B2385" s="52"/>
      <c r="C2385" s="52"/>
      <c r="D2385" s="52"/>
      <c r="E2385" s="52"/>
      <c r="F2385" s="52"/>
      <c r="G2385" s="52"/>
      <c r="H2385" s="52"/>
      <c r="I2385" s="52"/>
      <c r="J2385" s="52"/>
      <c r="K2385" s="52"/>
      <c r="L2385" s="52"/>
      <c r="M2385" s="52"/>
      <c r="N2385" s="52"/>
      <c r="O2385" s="52"/>
      <c r="P2385" s="52"/>
      <c r="Q2385" s="55">
        <v>0</v>
      </c>
      <c r="R2385" s="55"/>
      <c r="S2385" s="55"/>
      <c r="T2385" s="54">
        <v>0</v>
      </c>
      <c r="U2385" s="54"/>
      <c r="V2385" s="54">
        <v>0</v>
      </c>
      <c r="W2385" s="54"/>
      <c r="X2385" s="3">
        <v>82</v>
      </c>
      <c r="Y2385" s="3">
        <v>7</v>
      </c>
      <c r="Z2385" s="5">
        <v>35067</v>
      </c>
      <c r="AA2385" s="3">
        <v>1996</v>
      </c>
      <c r="AB2385" s="3">
        <v>7</v>
      </c>
      <c r="AC2385" s="52" t="s">
        <v>4182</v>
      </c>
      <c r="AD2385" s="52"/>
      <c r="AE2385" s="52"/>
      <c r="AF2385" s="52"/>
      <c r="AG2385" s="52" t="s">
        <v>19</v>
      </c>
      <c r="AH2385" s="52"/>
      <c r="AI2385" s="52"/>
      <c r="AJ2385" s="52"/>
      <c r="AK2385" s="52"/>
      <c r="AL2385" s="9">
        <v>0</v>
      </c>
    </row>
    <row r="2386" spans="1:38">
      <c r="A2386" s="52" t="s">
        <v>5298</v>
      </c>
      <c r="B2386" s="52"/>
      <c r="C2386" s="52"/>
      <c r="D2386" s="52"/>
      <c r="E2386" s="52"/>
      <c r="F2386" s="52"/>
      <c r="G2386" s="52"/>
      <c r="H2386" s="52"/>
      <c r="I2386" s="52"/>
      <c r="J2386" s="52"/>
      <c r="K2386" s="52"/>
      <c r="L2386" s="52"/>
      <c r="M2386" s="52"/>
      <c r="N2386" s="52"/>
      <c r="O2386" s="52"/>
      <c r="P2386" s="52"/>
      <c r="Q2386" s="55">
        <v>0</v>
      </c>
      <c r="R2386" s="55"/>
      <c r="S2386" s="55"/>
      <c r="T2386" s="54">
        <v>0</v>
      </c>
      <c r="U2386" s="54"/>
      <c r="V2386" s="54">
        <v>186.31</v>
      </c>
      <c r="W2386" s="54"/>
      <c r="X2386" s="3">
        <v>82</v>
      </c>
      <c r="Y2386" s="3">
        <v>7</v>
      </c>
      <c r="Z2386" s="10">
        <v>37691</v>
      </c>
      <c r="AA2386" s="3">
        <v>2003</v>
      </c>
      <c r="AB2386" s="3">
        <v>7</v>
      </c>
      <c r="AC2386" s="52" t="s">
        <v>4182</v>
      </c>
      <c r="AD2386" s="52"/>
      <c r="AE2386" s="52"/>
      <c r="AF2386" s="52"/>
      <c r="AG2386" s="52" t="s">
        <v>1257</v>
      </c>
      <c r="AH2386" s="52"/>
      <c r="AI2386" s="52"/>
      <c r="AJ2386" s="52"/>
      <c r="AK2386" s="52"/>
      <c r="AL2386" s="9">
        <v>0</v>
      </c>
    </row>
    <row r="2387" spans="1:38">
      <c r="A2387" s="52" t="s">
        <v>5299</v>
      </c>
      <c r="B2387" s="52"/>
      <c r="C2387" s="52"/>
      <c r="D2387" s="52"/>
      <c r="E2387" s="52"/>
      <c r="F2387" s="52"/>
      <c r="G2387" s="52"/>
      <c r="H2387" s="52"/>
      <c r="I2387" s="52"/>
      <c r="J2387" s="52"/>
      <c r="K2387" s="52"/>
      <c r="L2387" s="52"/>
      <c r="M2387" s="52"/>
      <c r="N2387" s="52"/>
      <c r="O2387" s="52"/>
      <c r="P2387" s="52"/>
      <c r="Q2387" s="53">
        <v>17219.2</v>
      </c>
      <c r="R2387" s="53"/>
      <c r="S2387" s="53"/>
      <c r="T2387" s="53">
        <v>17219.2</v>
      </c>
      <c r="U2387" s="53"/>
      <c r="V2387" s="54">
        <v>0</v>
      </c>
      <c r="W2387" s="54"/>
      <c r="X2387" s="3">
        <v>82</v>
      </c>
      <c r="Y2387" s="3">
        <v>7</v>
      </c>
      <c r="Z2387" s="5">
        <v>35067</v>
      </c>
      <c r="AA2387" s="3">
        <v>1996</v>
      </c>
      <c r="AB2387" s="3">
        <v>7</v>
      </c>
      <c r="AC2387" s="52" t="s">
        <v>5300</v>
      </c>
      <c r="AD2387" s="52"/>
      <c r="AE2387" s="52"/>
      <c r="AF2387" s="52"/>
      <c r="AG2387" s="52" t="s">
        <v>19</v>
      </c>
      <c r="AH2387" s="52"/>
      <c r="AI2387" s="52"/>
      <c r="AJ2387" s="52"/>
      <c r="AK2387" s="52"/>
      <c r="AL2387" s="9">
        <v>0</v>
      </c>
    </row>
    <row r="2388" spans="1:38">
      <c r="A2388" s="52" t="s">
        <v>5301</v>
      </c>
      <c r="B2388" s="52"/>
      <c r="C2388" s="52"/>
      <c r="D2388" s="52"/>
      <c r="E2388" s="52"/>
      <c r="F2388" s="52"/>
      <c r="G2388" s="52"/>
      <c r="H2388" s="52"/>
      <c r="I2388" s="52"/>
      <c r="J2388" s="52"/>
      <c r="K2388" s="52"/>
      <c r="L2388" s="52"/>
      <c r="M2388" s="52"/>
      <c r="N2388" s="52"/>
      <c r="O2388" s="52"/>
      <c r="P2388" s="52"/>
      <c r="Q2388" s="53">
        <v>5760.01</v>
      </c>
      <c r="R2388" s="53"/>
      <c r="S2388" s="53"/>
      <c r="T2388" s="53">
        <v>5285.07</v>
      </c>
      <c r="U2388" s="53"/>
      <c r="V2388" s="54">
        <v>822.84</v>
      </c>
      <c r="W2388" s="54"/>
      <c r="X2388" s="3">
        <v>82</v>
      </c>
      <c r="Y2388" s="3">
        <v>7</v>
      </c>
      <c r="Z2388" s="8">
        <v>38105</v>
      </c>
      <c r="AA2388" s="3">
        <v>2004</v>
      </c>
      <c r="AB2388" s="3">
        <v>7</v>
      </c>
      <c r="AC2388" s="52" t="s">
        <v>5302</v>
      </c>
      <c r="AD2388" s="52"/>
      <c r="AE2388" s="52"/>
      <c r="AF2388" s="52"/>
      <c r="AG2388" s="52" t="s">
        <v>5303</v>
      </c>
      <c r="AH2388" s="52"/>
      <c r="AI2388" s="52"/>
      <c r="AJ2388" s="52"/>
      <c r="AK2388" s="52"/>
      <c r="AL2388" s="11">
        <v>605</v>
      </c>
    </row>
    <row r="2389" spans="1:38">
      <c r="A2389" s="52" t="s">
        <v>5304</v>
      </c>
      <c r="B2389" s="52"/>
      <c r="C2389" s="52"/>
      <c r="D2389" s="52"/>
      <c r="E2389" s="52"/>
      <c r="F2389" s="52"/>
      <c r="G2389" s="52"/>
      <c r="H2389" s="52"/>
      <c r="I2389" s="52"/>
      <c r="J2389" s="52"/>
      <c r="K2389" s="52"/>
      <c r="L2389" s="52"/>
      <c r="M2389" s="52"/>
      <c r="N2389" s="52"/>
      <c r="O2389" s="52"/>
      <c r="P2389" s="52"/>
      <c r="Q2389" s="53">
        <v>12510</v>
      </c>
      <c r="R2389" s="53"/>
      <c r="S2389" s="53"/>
      <c r="T2389" s="53">
        <v>11525.27</v>
      </c>
      <c r="U2389" s="53"/>
      <c r="V2389" s="54">
        <v>984.72</v>
      </c>
      <c r="W2389" s="54"/>
      <c r="X2389" s="3">
        <v>82</v>
      </c>
      <c r="Y2389" s="3">
        <v>12</v>
      </c>
      <c r="Z2389" s="8">
        <v>36433</v>
      </c>
      <c r="AA2389" s="3">
        <v>1999</v>
      </c>
      <c r="AB2389" s="3">
        <v>12</v>
      </c>
      <c r="AC2389" s="52" t="s">
        <v>5305</v>
      </c>
      <c r="AD2389" s="52"/>
      <c r="AE2389" s="52"/>
      <c r="AF2389" s="52"/>
      <c r="AG2389" s="52" t="s">
        <v>5306</v>
      </c>
      <c r="AH2389" s="52"/>
      <c r="AI2389" s="52"/>
      <c r="AJ2389" s="52"/>
      <c r="AK2389" s="52"/>
      <c r="AL2389" s="6">
        <v>1474</v>
      </c>
    </row>
    <row r="2390" spans="1:38">
      <c r="A2390" s="52" t="s">
        <v>5307</v>
      </c>
      <c r="B2390" s="52"/>
      <c r="C2390" s="52"/>
      <c r="D2390" s="52"/>
      <c r="E2390" s="52"/>
      <c r="F2390" s="52"/>
      <c r="G2390" s="52"/>
      <c r="H2390" s="52"/>
      <c r="I2390" s="52"/>
      <c r="J2390" s="52"/>
      <c r="K2390" s="52"/>
      <c r="L2390" s="52"/>
      <c r="M2390" s="52"/>
      <c r="N2390" s="52"/>
      <c r="O2390" s="52"/>
      <c r="P2390" s="52"/>
      <c r="Q2390" s="53">
        <v>12510</v>
      </c>
      <c r="R2390" s="53"/>
      <c r="S2390" s="53"/>
      <c r="T2390" s="53">
        <v>11525.27</v>
      </c>
      <c r="U2390" s="53"/>
      <c r="V2390" s="54">
        <v>984.72</v>
      </c>
      <c r="W2390" s="54"/>
      <c r="X2390" s="3">
        <v>82</v>
      </c>
      <c r="Y2390" s="3">
        <v>12</v>
      </c>
      <c r="Z2390" s="8">
        <v>36433</v>
      </c>
      <c r="AA2390" s="3">
        <v>1999</v>
      </c>
      <c r="AB2390" s="3">
        <v>12</v>
      </c>
      <c r="AC2390" s="52" t="s">
        <v>5305</v>
      </c>
      <c r="AD2390" s="52"/>
      <c r="AE2390" s="52"/>
      <c r="AF2390" s="52"/>
      <c r="AG2390" s="52" t="s">
        <v>5306</v>
      </c>
      <c r="AH2390" s="52"/>
      <c r="AI2390" s="52"/>
      <c r="AJ2390" s="52"/>
      <c r="AK2390" s="52"/>
      <c r="AL2390" s="6">
        <v>1474</v>
      </c>
    </row>
    <row r="2391" spans="1:38">
      <c r="A2391" s="52" t="s">
        <v>5308</v>
      </c>
      <c r="B2391" s="52"/>
      <c r="C2391" s="52"/>
      <c r="D2391" s="52"/>
      <c r="E2391" s="52"/>
      <c r="F2391" s="52"/>
      <c r="G2391" s="52"/>
      <c r="H2391" s="52"/>
      <c r="I2391" s="52"/>
      <c r="J2391" s="52"/>
      <c r="K2391" s="52"/>
      <c r="L2391" s="52"/>
      <c r="M2391" s="52"/>
      <c r="N2391" s="52"/>
      <c r="O2391" s="52"/>
      <c r="P2391" s="52"/>
      <c r="Q2391" s="53">
        <v>1018.19</v>
      </c>
      <c r="R2391" s="53"/>
      <c r="S2391" s="53"/>
      <c r="T2391" s="53">
        <v>1018.19</v>
      </c>
      <c r="U2391" s="53"/>
      <c r="V2391" s="54">
        <v>0</v>
      </c>
      <c r="W2391" s="54"/>
      <c r="X2391" s="3">
        <v>82</v>
      </c>
      <c r="Y2391" s="3">
        <v>12</v>
      </c>
      <c r="Z2391" s="5">
        <v>31785</v>
      </c>
      <c r="AA2391" s="3">
        <v>1987</v>
      </c>
      <c r="AB2391" s="3">
        <v>12</v>
      </c>
      <c r="AC2391" s="52" t="s">
        <v>5309</v>
      </c>
      <c r="AD2391" s="52"/>
      <c r="AE2391" s="52"/>
      <c r="AF2391" s="52"/>
      <c r="AG2391" s="52" t="s">
        <v>4009</v>
      </c>
      <c r="AH2391" s="52"/>
      <c r="AI2391" s="52"/>
      <c r="AJ2391" s="52"/>
      <c r="AK2391" s="52"/>
      <c r="AL2391" s="9">
        <v>0</v>
      </c>
    </row>
    <row r="2392" spans="1:38">
      <c r="A2392" s="52" t="s">
        <v>5310</v>
      </c>
      <c r="B2392" s="52"/>
      <c r="C2392" s="52"/>
      <c r="D2392" s="52"/>
      <c r="E2392" s="52"/>
      <c r="F2392" s="52"/>
      <c r="G2392" s="52"/>
      <c r="H2392" s="52"/>
      <c r="I2392" s="52"/>
      <c r="J2392" s="52"/>
      <c r="K2392" s="52"/>
      <c r="L2392" s="52"/>
      <c r="M2392" s="52"/>
      <c r="N2392" s="52"/>
      <c r="O2392" s="52"/>
      <c r="P2392" s="52"/>
      <c r="Q2392" s="53">
        <v>1165</v>
      </c>
      <c r="R2392" s="53"/>
      <c r="S2392" s="53"/>
      <c r="T2392" s="53">
        <v>1165</v>
      </c>
      <c r="U2392" s="53"/>
      <c r="V2392" s="54">
        <v>0</v>
      </c>
      <c r="W2392" s="54"/>
      <c r="X2392" s="3">
        <v>82</v>
      </c>
      <c r="Y2392" s="3">
        <v>12</v>
      </c>
      <c r="Z2392" s="5">
        <v>34700</v>
      </c>
      <c r="AA2392" s="3">
        <v>1995</v>
      </c>
      <c r="AB2392" s="3">
        <v>12</v>
      </c>
      <c r="AC2392" s="52" t="s">
        <v>5311</v>
      </c>
      <c r="AD2392" s="52"/>
      <c r="AE2392" s="52"/>
      <c r="AF2392" s="52"/>
      <c r="AG2392" s="52" t="s">
        <v>857</v>
      </c>
      <c r="AH2392" s="52"/>
      <c r="AI2392" s="52"/>
      <c r="AJ2392" s="52"/>
      <c r="AK2392" s="52"/>
      <c r="AL2392" s="9">
        <v>0</v>
      </c>
    </row>
    <row r="2393" spans="1:38">
      <c r="A2393" s="52" t="s">
        <v>5312</v>
      </c>
      <c r="B2393" s="52"/>
      <c r="C2393" s="52"/>
      <c r="D2393" s="52"/>
      <c r="E2393" s="52"/>
      <c r="F2393" s="52"/>
      <c r="G2393" s="52"/>
      <c r="H2393" s="52"/>
      <c r="I2393" s="52"/>
      <c r="J2393" s="52"/>
      <c r="K2393" s="52"/>
      <c r="L2393" s="52"/>
      <c r="M2393" s="52"/>
      <c r="N2393" s="52"/>
      <c r="O2393" s="52"/>
      <c r="P2393" s="52"/>
      <c r="Q2393" s="53">
        <v>1000</v>
      </c>
      <c r="R2393" s="53"/>
      <c r="S2393" s="53"/>
      <c r="T2393" s="53">
        <v>1000</v>
      </c>
      <c r="U2393" s="53"/>
      <c r="V2393" s="54">
        <v>0</v>
      </c>
      <c r="W2393" s="54"/>
      <c r="X2393" s="3">
        <v>82</v>
      </c>
      <c r="Y2393" s="3">
        <v>12</v>
      </c>
      <c r="Z2393" s="5">
        <v>32151</v>
      </c>
      <c r="AA2393" s="3">
        <v>1988</v>
      </c>
      <c r="AB2393" s="3">
        <v>12</v>
      </c>
      <c r="AC2393" s="52" t="s">
        <v>5313</v>
      </c>
      <c r="AD2393" s="52"/>
      <c r="AE2393" s="52"/>
      <c r="AF2393" s="52"/>
      <c r="AG2393" s="52" t="s">
        <v>1401</v>
      </c>
      <c r="AH2393" s="52"/>
      <c r="AI2393" s="52"/>
      <c r="AJ2393" s="52"/>
      <c r="AK2393" s="52"/>
      <c r="AL2393" s="9">
        <v>0</v>
      </c>
    </row>
    <row r="2394" spans="1:38">
      <c r="A2394" s="52" t="s">
        <v>5314</v>
      </c>
      <c r="B2394" s="52"/>
      <c r="C2394" s="52"/>
      <c r="D2394" s="52"/>
      <c r="E2394" s="52"/>
      <c r="F2394" s="52"/>
      <c r="G2394" s="52"/>
      <c r="H2394" s="52"/>
      <c r="I2394" s="52"/>
      <c r="J2394" s="52"/>
      <c r="K2394" s="52"/>
      <c r="L2394" s="52"/>
      <c r="M2394" s="52"/>
      <c r="N2394" s="52"/>
      <c r="O2394" s="52"/>
      <c r="P2394" s="52"/>
      <c r="Q2394" s="54">
        <v>429.35</v>
      </c>
      <c r="R2394" s="54"/>
      <c r="S2394" s="54"/>
      <c r="T2394" s="54">
        <v>429.35</v>
      </c>
      <c r="U2394" s="54"/>
      <c r="V2394" s="54">
        <v>0</v>
      </c>
      <c r="W2394" s="54"/>
      <c r="X2394" s="3">
        <v>82</v>
      </c>
      <c r="Y2394" s="3">
        <v>12</v>
      </c>
      <c r="Z2394" s="5">
        <v>21191</v>
      </c>
      <c r="AA2394" s="3">
        <v>1958</v>
      </c>
      <c r="AB2394" s="3">
        <v>12</v>
      </c>
      <c r="AC2394" s="52" t="s">
        <v>5315</v>
      </c>
      <c r="AD2394" s="52"/>
      <c r="AE2394" s="52"/>
      <c r="AF2394" s="52"/>
      <c r="AG2394" s="52" t="s">
        <v>160</v>
      </c>
      <c r="AH2394" s="52"/>
      <c r="AI2394" s="52"/>
      <c r="AJ2394" s="52"/>
      <c r="AK2394" s="52"/>
      <c r="AL2394" s="9">
        <v>0</v>
      </c>
    </row>
    <row r="2395" spans="1:38">
      <c r="A2395" s="52" t="s">
        <v>5316</v>
      </c>
      <c r="B2395" s="52"/>
      <c r="C2395" s="52"/>
      <c r="D2395" s="52"/>
      <c r="E2395" s="52"/>
      <c r="F2395" s="52"/>
      <c r="G2395" s="52"/>
      <c r="H2395" s="52"/>
      <c r="I2395" s="52"/>
      <c r="J2395" s="52"/>
      <c r="K2395" s="52"/>
      <c r="L2395" s="52"/>
      <c r="M2395" s="52"/>
      <c r="N2395" s="52"/>
      <c r="O2395" s="52"/>
      <c r="P2395" s="52"/>
      <c r="Q2395" s="53">
        <v>2511.9</v>
      </c>
      <c r="R2395" s="53"/>
      <c r="S2395" s="53"/>
      <c r="T2395" s="53">
        <v>1197.51</v>
      </c>
      <c r="U2395" s="53"/>
      <c r="V2395" s="54">
        <v>209.32</v>
      </c>
      <c r="W2395" s="54"/>
      <c r="X2395" s="3">
        <v>82</v>
      </c>
      <c r="Y2395" s="3">
        <v>12</v>
      </c>
      <c r="Z2395" s="12">
        <v>38626</v>
      </c>
      <c r="AA2395" s="3">
        <v>2005</v>
      </c>
      <c r="AB2395" s="3">
        <v>12</v>
      </c>
      <c r="AC2395" s="52" t="s">
        <v>5317</v>
      </c>
      <c r="AD2395" s="52"/>
      <c r="AE2395" s="52"/>
      <c r="AF2395" s="52"/>
      <c r="AG2395" s="52" t="s">
        <v>5318</v>
      </c>
      <c r="AH2395" s="52"/>
      <c r="AI2395" s="52"/>
      <c r="AJ2395" s="52"/>
      <c r="AK2395" s="52"/>
      <c r="AL2395" s="6">
        <v>1601</v>
      </c>
    </row>
    <row r="2396" spans="1:38">
      <c r="A2396" s="52" t="s">
        <v>5319</v>
      </c>
      <c r="B2396" s="52"/>
      <c r="C2396" s="52"/>
      <c r="D2396" s="52"/>
      <c r="E2396" s="52"/>
      <c r="F2396" s="52"/>
      <c r="G2396" s="52"/>
      <c r="H2396" s="52"/>
      <c r="I2396" s="52"/>
      <c r="J2396" s="52"/>
      <c r="K2396" s="52"/>
      <c r="L2396" s="52"/>
      <c r="M2396" s="52"/>
      <c r="N2396" s="52"/>
      <c r="O2396" s="52"/>
      <c r="P2396" s="52"/>
      <c r="Q2396" s="53">
        <v>1000</v>
      </c>
      <c r="R2396" s="53"/>
      <c r="S2396" s="53"/>
      <c r="T2396" s="53">
        <v>1000</v>
      </c>
      <c r="U2396" s="53"/>
      <c r="V2396" s="54">
        <v>0</v>
      </c>
      <c r="W2396" s="54"/>
      <c r="X2396" s="3">
        <v>82</v>
      </c>
      <c r="Y2396" s="3">
        <v>12</v>
      </c>
      <c r="Z2396" s="5">
        <v>32151</v>
      </c>
      <c r="AA2396" s="3">
        <v>1988</v>
      </c>
      <c r="AB2396" s="3">
        <v>12</v>
      </c>
      <c r="AC2396" s="52" t="s">
        <v>5313</v>
      </c>
      <c r="AD2396" s="52"/>
      <c r="AE2396" s="52"/>
      <c r="AF2396" s="52"/>
      <c r="AG2396" s="52" t="s">
        <v>1401</v>
      </c>
      <c r="AH2396" s="52"/>
      <c r="AI2396" s="52"/>
      <c r="AJ2396" s="52"/>
      <c r="AK2396" s="52"/>
      <c r="AL2396" s="9">
        <v>0</v>
      </c>
    </row>
    <row r="2397" spans="1:38">
      <c r="A2397" s="52" t="s">
        <v>5320</v>
      </c>
      <c r="B2397" s="52"/>
      <c r="C2397" s="52"/>
      <c r="D2397" s="52"/>
      <c r="E2397" s="52"/>
      <c r="F2397" s="52"/>
      <c r="G2397" s="52"/>
      <c r="H2397" s="52"/>
      <c r="I2397" s="52"/>
      <c r="J2397" s="52"/>
      <c r="K2397" s="52"/>
      <c r="L2397" s="52"/>
      <c r="M2397" s="52"/>
      <c r="N2397" s="52"/>
      <c r="O2397" s="52"/>
      <c r="P2397" s="52"/>
      <c r="Q2397" s="53">
        <v>3900</v>
      </c>
      <c r="R2397" s="53"/>
      <c r="S2397" s="53"/>
      <c r="T2397" s="53">
        <v>3900</v>
      </c>
      <c r="U2397" s="53"/>
      <c r="V2397" s="54">
        <v>0</v>
      </c>
      <c r="W2397" s="54"/>
      <c r="X2397" s="3">
        <v>82</v>
      </c>
      <c r="Y2397" s="3">
        <v>12</v>
      </c>
      <c r="Z2397" s="5">
        <v>32151</v>
      </c>
      <c r="AA2397" s="3">
        <v>1988</v>
      </c>
      <c r="AB2397" s="3">
        <v>12</v>
      </c>
      <c r="AC2397" s="52" t="s">
        <v>5321</v>
      </c>
      <c r="AD2397" s="52"/>
      <c r="AE2397" s="52"/>
      <c r="AF2397" s="52"/>
      <c r="AG2397" s="52" t="s">
        <v>1401</v>
      </c>
      <c r="AH2397" s="52"/>
      <c r="AI2397" s="52"/>
      <c r="AJ2397" s="52"/>
      <c r="AK2397" s="52"/>
      <c r="AL2397" s="9">
        <v>0</v>
      </c>
    </row>
    <row r="2398" spans="1:38">
      <c r="A2398" s="52" t="s">
        <v>5322</v>
      </c>
      <c r="B2398" s="52"/>
      <c r="C2398" s="52"/>
      <c r="D2398" s="52"/>
      <c r="E2398" s="52"/>
      <c r="F2398" s="52"/>
      <c r="G2398" s="52"/>
      <c r="H2398" s="52"/>
      <c r="I2398" s="52"/>
      <c r="J2398" s="52"/>
      <c r="K2398" s="52"/>
      <c r="L2398" s="52"/>
      <c r="M2398" s="52"/>
      <c r="N2398" s="52"/>
      <c r="O2398" s="52"/>
      <c r="P2398" s="52"/>
      <c r="Q2398" s="55">
        <v>0</v>
      </c>
      <c r="R2398" s="55"/>
      <c r="S2398" s="55"/>
      <c r="T2398" s="54">
        <v>0</v>
      </c>
      <c r="U2398" s="54"/>
      <c r="V2398" s="54">
        <v>180.15</v>
      </c>
      <c r="W2398" s="54"/>
      <c r="X2398" s="3">
        <v>82</v>
      </c>
      <c r="Y2398" s="3">
        <v>12</v>
      </c>
      <c r="Z2398" s="5">
        <v>37682</v>
      </c>
      <c r="AA2398" s="3">
        <v>2003</v>
      </c>
      <c r="AB2398" s="3">
        <v>12</v>
      </c>
      <c r="AC2398" s="52" t="s">
        <v>4182</v>
      </c>
      <c r="AD2398" s="52"/>
      <c r="AE2398" s="52"/>
      <c r="AF2398" s="52"/>
      <c r="AG2398" s="52" t="s">
        <v>1257</v>
      </c>
      <c r="AH2398" s="52"/>
      <c r="AI2398" s="52"/>
      <c r="AJ2398" s="52"/>
      <c r="AK2398" s="52"/>
      <c r="AL2398" s="9">
        <v>0</v>
      </c>
    </row>
    <row r="2399" spans="1:38">
      <c r="A2399" s="52" t="s">
        <v>5323</v>
      </c>
      <c r="B2399" s="52"/>
      <c r="C2399" s="52"/>
      <c r="D2399" s="52"/>
      <c r="E2399" s="52"/>
      <c r="F2399" s="52"/>
      <c r="G2399" s="52"/>
      <c r="H2399" s="52"/>
      <c r="I2399" s="52"/>
      <c r="J2399" s="52"/>
      <c r="K2399" s="52"/>
      <c r="L2399" s="52"/>
      <c r="M2399" s="52"/>
      <c r="N2399" s="52"/>
      <c r="O2399" s="52"/>
      <c r="P2399" s="52"/>
      <c r="Q2399" s="53">
        <v>2248</v>
      </c>
      <c r="R2399" s="53"/>
      <c r="S2399" s="53"/>
      <c r="T2399" s="53">
        <v>1434.09</v>
      </c>
      <c r="U2399" s="53"/>
      <c r="V2399" s="54">
        <v>187.34</v>
      </c>
      <c r="W2399" s="54"/>
      <c r="X2399" s="3">
        <v>82</v>
      </c>
      <c r="Y2399" s="3">
        <v>12</v>
      </c>
      <c r="Z2399" s="5">
        <v>37682</v>
      </c>
      <c r="AA2399" s="3">
        <v>2003</v>
      </c>
      <c r="AB2399" s="3">
        <v>12</v>
      </c>
      <c r="AC2399" s="52" t="s">
        <v>5324</v>
      </c>
      <c r="AD2399" s="52"/>
      <c r="AE2399" s="52"/>
      <c r="AF2399" s="52"/>
      <c r="AG2399" s="52" t="s">
        <v>5325</v>
      </c>
      <c r="AH2399" s="52"/>
      <c r="AI2399" s="52"/>
      <c r="AJ2399" s="52"/>
      <c r="AK2399" s="52"/>
      <c r="AL2399" s="6">
        <v>1103</v>
      </c>
    </row>
    <row r="2400" spans="1:38">
      <c r="A2400" s="52" t="s">
        <v>5326</v>
      </c>
      <c r="B2400" s="52"/>
      <c r="C2400" s="52"/>
      <c r="D2400" s="52"/>
      <c r="E2400" s="52"/>
      <c r="F2400" s="52"/>
      <c r="G2400" s="52"/>
      <c r="H2400" s="52"/>
      <c r="I2400" s="52"/>
      <c r="J2400" s="52"/>
      <c r="K2400" s="52"/>
      <c r="L2400" s="52"/>
      <c r="M2400" s="52"/>
      <c r="N2400" s="52"/>
      <c r="O2400" s="52"/>
      <c r="P2400" s="52"/>
      <c r="Q2400" s="53">
        <v>2248</v>
      </c>
      <c r="R2400" s="53"/>
      <c r="S2400" s="53"/>
      <c r="T2400" s="53">
        <v>1434.09</v>
      </c>
      <c r="U2400" s="53"/>
      <c r="V2400" s="54">
        <v>187.34</v>
      </c>
      <c r="W2400" s="54"/>
      <c r="X2400" s="3">
        <v>82</v>
      </c>
      <c r="Y2400" s="3">
        <v>12</v>
      </c>
      <c r="Z2400" s="5">
        <v>37682</v>
      </c>
      <c r="AA2400" s="3">
        <v>2003</v>
      </c>
      <c r="AB2400" s="3">
        <v>12</v>
      </c>
      <c r="AC2400" s="52" t="s">
        <v>5324</v>
      </c>
      <c r="AD2400" s="52"/>
      <c r="AE2400" s="52"/>
      <c r="AF2400" s="52"/>
      <c r="AG2400" s="52" t="s">
        <v>5325</v>
      </c>
      <c r="AH2400" s="52"/>
      <c r="AI2400" s="52"/>
      <c r="AJ2400" s="52"/>
      <c r="AK2400" s="52"/>
      <c r="AL2400" s="6">
        <v>1103</v>
      </c>
    </row>
    <row r="2401" spans="1:38">
      <c r="A2401" s="52" t="s">
        <v>5327</v>
      </c>
      <c r="B2401" s="52"/>
      <c r="C2401" s="52"/>
      <c r="D2401" s="52"/>
      <c r="E2401" s="52"/>
      <c r="F2401" s="52"/>
      <c r="G2401" s="52"/>
      <c r="H2401" s="52"/>
      <c r="I2401" s="52"/>
      <c r="J2401" s="52"/>
      <c r="K2401" s="52"/>
      <c r="L2401" s="52"/>
      <c r="M2401" s="52"/>
      <c r="N2401" s="52"/>
      <c r="O2401" s="52"/>
      <c r="P2401" s="52"/>
      <c r="Q2401" s="55">
        <v>0</v>
      </c>
      <c r="R2401" s="55"/>
      <c r="S2401" s="55"/>
      <c r="T2401" s="54">
        <v>0</v>
      </c>
      <c r="U2401" s="54"/>
      <c r="V2401" s="54">
        <v>180.15</v>
      </c>
      <c r="W2401" s="54"/>
      <c r="X2401" s="3">
        <v>82</v>
      </c>
      <c r="Y2401" s="3">
        <v>12</v>
      </c>
      <c r="Z2401" s="5">
        <v>37682</v>
      </c>
      <c r="AA2401" s="3">
        <v>2003</v>
      </c>
      <c r="AB2401" s="3">
        <v>12</v>
      </c>
      <c r="AC2401" s="52" t="s">
        <v>4182</v>
      </c>
      <c r="AD2401" s="52"/>
      <c r="AE2401" s="52"/>
      <c r="AF2401" s="52"/>
      <c r="AG2401" s="52" t="s">
        <v>1257</v>
      </c>
      <c r="AH2401" s="52"/>
      <c r="AI2401" s="52"/>
      <c r="AJ2401" s="52"/>
      <c r="AK2401" s="52"/>
      <c r="AL2401" s="9">
        <v>0</v>
      </c>
    </row>
    <row r="2402" spans="1:38">
      <c r="A2402" s="52" t="s">
        <v>5328</v>
      </c>
      <c r="B2402" s="52"/>
      <c r="C2402" s="52"/>
      <c r="D2402" s="52"/>
      <c r="E2402" s="52"/>
      <c r="F2402" s="52"/>
      <c r="G2402" s="52"/>
      <c r="H2402" s="52"/>
      <c r="I2402" s="52"/>
      <c r="J2402" s="52"/>
      <c r="K2402" s="52"/>
      <c r="L2402" s="52"/>
      <c r="M2402" s="52"/>
      <c r="N2402" s="52"/>
      <c r="O2402" s="52"/>
      <c r="P2402" s="52"/>
      <c r="Q2402" s="53">
        <v>2248</v>
      </c>
      <c r="R2402" s="53"/>
      <c r="S2402" s="53"/>
      <c r="T2402" s="53">
        <v>1434.09</v>
      </c>
      <c r="U2402" s="53"/>
      <c r="V2402" s="54">
        <v>187.34</v>
      </c>
      <c r="W2402" s="54"/>
      <c r="X2402" s="3">
        <v>82</v>
      </c>
      <c r="Y2402" s="3">
        <v>12</v>
      </c>
      <c r="Z2402" s="5">
        <v>37682</v>
      </c>
      <c r="AA2402" s="3">
        <v>2003</v>
      </c>
      <c r="AB2402" s="3">
        <v>12</v>
      </c>
      <c r="AC2402" s="52" t="s">
        <v>5324</v>
      </c>
      <c r="AD2402" s="52"/>
      <c r="AE2402" s="52"/>
      <c r="AF2402" s="52"/>
      <c r="AG2402" s="52" t="s">
        <v>5325</v>
      </c>
      <c r="AH2402" s="52"/>
      <c r="AI2402" s="52"/>
      <c r="AJ2402" s="52"/>
      <c r="AK2402" s="52"/>
      <c r="AL2402" s="6">
        <v>1103</v>
      </c>
    </row>
    <row r="2403" spans="1:38">
      <c r="A2403" s="52" t="s">
        <v>5329</v>
      </c>
      <c r="B2403" s="52"/>
      <c r="C2403" s="52"/>
      <c r="D2403" s="52"/>
      <c r="E2403" s="52"/>
      <c r="F2403" s="52"/>
      <c r="G2403" s="52"/>
      <c r="H2403" s="52"/>
      <c r="I2403" s="52"/>
      <c r="J2403" s="52"/>
      <c r="K2403" s="52"/>
      <c r="L2403" s="52"/>
      <c r="M2403" s="52"/>
      <c r="N2403" s="52"/>
      <c r="O2403" s="52"/>
      <c r="P2403" s="52"/>
      <c r="Q2403" s="53">
        <v>1416.87</v>
      </c>
      <c r="R2403" s="53"/>
      <c r="S2403" s="53"/>
      <c r="T2403" s="53">
        <v>1038.71</v>
      </c>
      <c r="U2403" s="53"/>
      <c r="V2403" s="54">
        <v>94.47</v>
      </c>
      <c r="W2403" s="54"/>
      <c r="X2403" s="3">
        <v>82</v>
      </c>
      <c r="Y2403" s="3">
        <v>15</v>
      </c>
      <c r="Z2403" s="8">
        <v>34969</v>
      </c>
      <c r="AA2403" s="3">
        <v>1995</v>
      </c>
      <c r="AB2403" s="3">
        <v>15</v>
      </c>
      <c r="AC2403" s="52" t="s">
        <v>5330</v>
      </c>
      <c r="AD2403" s="52"/>
      <c r="AE2403" s="52"/>
      <c r="AF2403" s="52"/>
      <c r="AG2403" s="52" t="s">
        <v>5331</v>
      </c>
      <c r="AH2403" s="52"/>
      <c r="AI2403" s="52"/>
      <c r="AJ2403" s="52"/>
      <c r="AK2403" s="52"/>
      <c r="AL2403" s="11">
        <v>627</v>
      </c>
    </row>
    <row r="2404" spans="1:38">
      <c r="A2404" s="52" t="s">
        <v>5332</v>
      </c>
      <c r="B2404" s="52"/>
      <c r="C2404" s="52"/>
      <c r="D2404" s="52"/>
      <c r="E2404" s="52"/>
      <c r="F2404" s="52"/>
      <c r="G2404" s="52"/>
      <c r="H2404" s="52"/>
      <c r="I2404" s="52"/>
      <c r="J2404" s="52"/>
      <c r="K2404" s="52"/>
      <c r="L2404" s="52"/>
      <c r="M2404" s="52"/>
      <c r="N2404" s="52"/>
      <c r="O2404" s="52"/>
      <c r="P2404" s="52"/>
      <c r="Q2404" s="53">
        <v>23305</v>
      </c>
      <c r="R2404" s="53"/>
      <c r="S2404" s="53"/>
      <c r="T2404" s="53">
        <v>23305</v>
      </c>
      <c r="U2404" s="53"/>
      <c r="V2404" s="54">
        <v>0</v>
      </c>
      <c r="W2404" s="54"/>
      <c r="X2404" s="3">
        <v>82</v>
      </c>
      <c r="Y2404" s="3">
        <v>7</v>
      </c>
      <c r="Z2404" s="5">
        <v>34339</v>
      </c>
      <c r="AA2404" s="3">
        <v>1994</v>
      </c>
      <c r="AB2404" s="3">
        <v>7</v>
      </c>
      <c r="AC2404" s="52" t="s">
        <v>5333</v>
      </c>
      <c r="AD2404" s="52"/>
      <c r="AE2404" s="52"/>
      <c r="AF2404" s="52"/>
      <c r="AG2404" s="52" t="s">
        <v>881</v>
      </c>
      <c r="AH2404" s="52"/>
      <c r="AI2404" s="52"/>
      <c r="AJ2404" s="52"/>
      <c r="AK2404" s="52"/>
      <c r="AL2404" s="9">
        <v>0</v>
      </c>
    </row>
    <row r="2405" spans="1:38">
      <c r="A2405" s="52" t="s">
        <v>5334</v>
      </c>
      <c r="B2405" s="52"/>
      <c r="C2405" s="52"/>
      <c r="D2405" s="52"/>
      <c r="E2405" s="52"/>
      <c r="F2405" s="52"/>
      <c r="G2405" s="52"/>
      <c r="H2405" s="52"/>
      <c r="I2405" s="52"/>
      <c r="J2405" s="52"/>
      <c r="K2405" s="52"/>
      <c r="L2405" s="52"/>
      <c r="M2405" s="52"/>
      <c r="N2405" s="52"/>
      <c r="O2405" s="52"/>
      <c r="P2405" s="52"/>
      <c r="Q2405" s="55">
        <v>0</v>
      </c>
      <c r="R2405" s="55"/>
      <c r="S2405" s="55"/>
      <c r="T2405" s="54">
        <v>0</v>
      </c>
      <c r="U2405" s="54"/>
      <c r="V2405" s="54">
        <v>0</v>
      </c>
      <c r="W2405" s="54"/>
      <c r="X2405" s="3">
        <v>82</v>
      </c>
      <c r="Y2405" s="3">
        <v>7</v>
      </c>
      <c r="Z2405" s="5">
        <v>34700</v>
      </c>
      <c r="AA2405" s="3">
        <v>1995</v>
      </c>
      <c r="AB2405" s="3">
        <v>7</v>
      </c>
      <c r="AC2405" s="52" t="s">
        <v>4182</v>
      </c>
      <c r="AD2405" s="52"/>
      <c r="AE2405" s="52"/>
      <c r="AF2405" s="52"/>
      <c r="AG2405" s="52" t="s">
        <v>857</v>
      </c>
      <c r="AH2405" s="52"/>
      <c r="AI2405" s="52"/>
      <c r="AJ2405" s="52"/>
      <c r="AK2405" s="52"/>
      <c r="AL2405" s="9">
        <v>0</v>
      </c>
    </row>
    <row r="2406" spans="1:38">
      <c r="A2406" s="52" t="s">
        <v>5335</v>
      </c>
      <c r="B2406" s="52"/>
      <c r="C2406" s="52"/>
      <c r="D2406" s="52"/>
      <c r="E2406" s="52"/>
      <c r="F2406" s="52"/>
      <c r="G2406" s="52"/>
      <c r="H2406" s="52"/>
      <c r="I2406" s="52"/>
      <c r="J2406" s="52"/>
      <c r="K2406" s="52"/>
      <c r="L2406" s="52"/>
      <c r="M2406" s="52"/>
      <c r="N2406" s="52"/>
      <c r="O2406" s="52"/>
      <c r="P2406" s="52"/>
      <c r="Q2406" s="53">
        <v>8244</v>
      </c>
      <c r="R2406" s="53"/>
      <c r="S2406" s="53"/>
      <c r="T2406" s="53">
        <v>8244</v>
      </c>
      <c r="U2406" s="53"/>
      <c r="V2406" s="54">
        <v>0</v>
      </c>
      <c r="W2406" s="54"/>
      <c r="X2406" s="3">
        <v>82</v>
      </c>
      <c r="Y2406" s="3">
        <v>7</v>
      </c>
      <c r="Z2406" s="5">
        <v>34700</v>
      </c>
      <c r="AA2406" s="3">
        <v>1995</v>
      </c>
      <c r="AB2406" s="3">
        <v>7</v>
      </c>
      <c r="AC2406" s="52" t="s">
        <v>5336</v>
      </c>
      <c r="AD2406" s="52"/>
      <c r="AE2406" s="52"/>
      <c r="AF2406" s="52"/>
      <c r="AG2406" s="52" t="s">
        <v>857</v>
      </c>
      <c r="AH2406" s="52"/>
      <c r="AI2406" s="52"/>
      <c r="AJ2406" s="52"/>
      <c r="AK2406" s="52"/>
      <c r="AL2406" s="9">
        <v>0</v>
      </c>
    </row>
    <row r="2407" spans="1:38">
      <c r="A2407" s="52" t="s">
        <v>5337</v>
      </c>
      <c r="B2407" s="52"/>
      <c r="C2407" s="52"/>
      <c r="D2407" s="52"/>
      <c r="E2407" s="52"/>
      <c r="F2407" s="52"/>
      <c r="G2407" s="52"/>
      <c r="H2407" s="52"/>
      <c r="I2407" s="52"/>
      <c r="J2407" s="52"/>
      <c r="K2407" s="52"/>
      <c r="L2407" s="52"/>
      <c r="M2407" s="52"/>
      <c r="N2407" s="52"/>
      <c r="O2407" s="52"/>
      <c r="P2407" s="52"/>
      <c r="Q2407" s="55">
        <v>0</v>
      </c>
      <c r="R2407" s="55"/>
      <c r="S2407" s="55"/>
      <c r="T2407" s="54">
        <v>0</v>
      </c>
      <c r="U2407" s="54"/>
      <c r="V2407" s="54">
        <v>0</v>
      </c>
      <c r="W2407" s="54"/>
      <c r="X2407" s="3">
        <v>82</v>
      </c>
      <c r="Y2407" s="3">
        <v>7</v>
      </c>
      <c r="Z2407" s="5">
        <v>34700</v>
      </c>
      <c r="AA2407" s="3">
        <v>1995</v>
      </c>
      <c r="AB2407" s="3">
        <v>7</v>
      </c>
      <c r="AC2407" s="52" t="s">
        <v>4182</v>
      </c>
      <c r="AD2407" s="52"/>
      <c r="AE2407" s="52"/>
      <c r="AF2407" s="52"/>
      <c r="AG2407" s="52" t="s">
        <v>857</v>
      </c>
      <c r="AH2407" s="52"/>
      <c r="AI2407" s="52"/>
      <c r="AJ2407" s="52"/>
      <c r="AK2407" s="52"/>
      <c r="AL2407" s="9">
        <v>0</v>
      </c>
    </row>
    <row r="2408" spans="1:38">
      <c r="A2408" s="52" t="s">
        <v>5338</v>
      </c>
      <c r="B2408" s="52"/>
      <c r="C2408" s="52"/>
      <c r="D2408" s="52"/>
      <c r="E2408" s="52"/>
      <c r="F2408" s="52"/>
      <c r="G2408" s="52"/>
      <c r="H2408" s="52"/>
      <c r="I2408" s="52"/>
      <c r="J2408" s="52"/>
      <c r="K2408" s="52"/>
      <c r="L2408" s="52"/>
      <c r="M2408" s="52"/>
      <c r="N2408" s="52"/>
      <c r="O2408" s="52"/>
      <c r="P2408" s="52"/>
      <c r="Q2408" s="53">
        <v>8244</v>
      </c>
      <c r="R2408" s="53"/>
      <c r="S2408" s="53"/>
      <c r="T2408" s="53">
        <v>8244</v>
      </c>
      <c r="U2408" s="53"/>
      <c r="V2408" s="54">
        <v>0</v>
      </c>
      <c r="W2408" s="54"/>
      <c r="X2408" s="3">
        <v>82</v>
      </c>
      <c r="Y2408" s="3">
        <v>7</v>
      </c>
      <c r="Z2408" s="5">
        <v>34700</v>
      </c>
      <c r="AA2408" s="3">
        <v>1995</v>
      </c>
      <c r="AB2408" s="3">
        <v>7</v>
      </c>
      <c r="AC2408" s="52" t="s">
        <v>5336</v>
      </c>
      <c r="AD2408" s="52"/>
      <c r="AE2408" s="52"/>
      <c r="AF2408" s="52"/>
      <c r="AG2408" s="52" t="s">
        <v>857</v>
      </c>
      <c r="AH2408" s="52"/>
      <c r="AI2408" s="52"/>
      <c r="AJ2408" s="52"/>
      <c r="AK2408" s="52"/>
      <c r="AL2408" s="9">
        <v>0</v>
      </c>
    </row>
    <row r="2409" spans="1:38">
      <c r="A2409" s="52" t="s">
        <v>5339</v>
      </c>
      <c r="B2409" s="52"/>
      <c r="C2409" s="52"/>
      <c r="D2409" s="52"/>
      <c r="E2409" s="52"/>
      <c r="F2409" s="52"/>
      <c r="G2409" s="52"/>
      <c r="H2409" s="52"/>
      <c r="I2409" s="52"/>
      <c r="J2409" s="52"/>
      <c r="K2409" s="52"/>
      <c r="L2409" s="52"/>
      <c r="M2409" s="52"/>
      <c r="N2409" s="52"/>
      <c r="O2409" s="52"/>
      <c r="P2409" s="52"/>
      <c r="Q2409" s="53">
        <v>76789</v>
      </c>
      <c r="R2409" s="53"/>
      <c r="S2409" s="53"/>
      <c r="T2409" s="53">
        <v>31346.76</v>
      </c>
      <c r="U2409" s="53"/>
      <c r="V2409" s="53">
        <v>10969.87</v>
      </c>
      <c r="W2409" s="53"/>
      <c r="X2409" s="3">
        <v>82</v>
      </c>
      <c r="Y2409" s="3">
        <v>7</v>
      </c>
      <c r="Z2409" s="13">
        <v>39407</v>
      </c>
      <c r="AA2409" s="3">
        <v>2007</v>
      </c>
      <c r="AB2409" s="3">
        <v>7</v>
      </c>
      <c r="AC2409" s="52" t="s">
        <v>5340</v>
      </c>
      <c r="AD2409" s="52"/>
      <c r="AE2409" s="52"/>
      <c r="AF2409" s="52"/>
      <c r="AG2409" s="52" t="s">
        <v>5341</v>
      </c>
      <c r="AH2409" s="52"/>
      <c r="AI2409" s="52"/>
      <c r="AJ2409" s="52"/>
      <c r="AK2409" s="52"/>
      <c r="AL2409" s="6">
        <v>51733</v>
      </c>
    </row>
    <row r="2410" spans="1:38">
      <c r="A2410" s="52" t="s">
        <v>5342</v>
      </c>
      <c r="B2410" s="52"/>
      <c r="C2410" s="52"/>
      <c r="D2410" s="52"/>
      <c r="E2410" s="52"/>
      <c r="F2410" s="52"/>
      <c r="G2410" s="52"/>
      <c r="H2410" s="52"/>
      <c r="I2410" s="52"/>
      <c r="J2410" s="52"/>
      <c r="K2410" s="52"/>
      <c r="L2410" s="52"/>
      <c r="M2410" s="52"/>
      <c r="N2410" s="52"/>
      <c r="O2410" s="52"/>
      <c r="P2410" s="52"/>
      <c r="Q2410" s="53">
        <v>76789</v>
      </c>
      <c r="R2410" s="53"/>
      <c r="S2410" s="53"/>
      <c r="T2410" s="53">
        <v>31346.76</v>
      </c>
      <c r="U2410" s="53"/>
      <c r="V2410" s="53">
        <v>10969.87</v>
      </c>
      <c r="W2410" s="53"/>
      <c r="X2410" s="3">
        <v>82</v>
      </c>
      <c r="Y2410" s="3">
        <v>7</v>
      </c>
      <c r="Z2410" s="13">
        <v>39407</v>
      </c>
      <c r="AA2410" s="3">
        <v>2007</v>
      </c>
      <c r="AB2410" s="3">
        <v>7</v>
      </c>
      <c r="AC2410" s="52" t="s">
        <v>5340</v>
      </c>
      <c r="AD2410" s="52"/>
      <c r="AE2410" s="52"/>
      <c r="AF2410" s="52"/>
      <c r="AG2410" s="52" t="s">
        <v>5341</v>
      </c>
      <c r="AH2410" s="52"/>
      <c r="AI2410" s="52"/>
      <c r="AJ2410" s="52"/>
      <c r="AK2410" s="52"/>
      <c r="AL2410" s="6">
        <v>51733</v>
      </c>
    </row>
    <row r="2411" spans="1:38">
      <c r="A2411" s="52" t="s">
        <v>5343</v>
      </c>
      <c r="B2411" s="52"/>
      <c r="C2411" s="52"/>
      <c r="D2411" s="52"/>
      <c r="E2411" s="52"/>
      <c r="F2411" s="52"/>
      <c r="G2411" s="52"/>
      <c r="H2411" s="52"/>
      <c r="I2411" s="52"/>
      <c r="J2411" s="52"/>
      <c r="K2411" s="52"/>
      <c r="L2411" s="52"/>
      <c r="M2411" s="52"/>
      <c r="N2411" s="52"/>
      <c r="O2411" s="52"/>
      <c r="P2411" s="52"/>
      <c r="Q2411" s="53">
        <v>76789</v>
      </c>
      <c r="R2411" s="53"/>
      <c r="S2411" s="53"/>
      <c r="T2411" s="53">
        <v>31346.76</v>
      </c>
      <c r="U2411" s="53"/>
      <c r="V2411" s="53">
        <v>10969.87</v>
      </c>
      <c r="W2411" s="53"/>
      <c r="X2411" s="3">
        <v>82</v>
      </c>
      <c r="Y2411" s="3">
        <v>7</v>
      </c>
      <c r="Z2411" s="13">
        <v>39407</v>
      </c>
      <c r="AA2411" s="3">
        <v>2007</v>
      </c>
      <c r="AB2411" s="3">
        <v>7</v>
      </c>
      <c r="AC2411" s="52" t="s">
        <v>5340</v>
      </c>
      <c r="AD2411" s="52"/>
      <c r="AE2411" s="52"/>
      <c r="AF2411" s="52"/>
      <c r="AG2411" s="52" t="s">
        <v>5341</v>
      </c>
      <c r="AH2411" s="52"/>
      <c r="AI2411" s="52"/>
      <c r="AJ2411" s="52"/>
      <c r="AK2411" s="52"/>
      <c r="AL2411" s="6">
        <v>51733</v>
      </c>
    </row>
    <row r="2412" spans="1:38">
      <c r="A2412" s="52" t="s">
        <v>5344</v>
      </c>
      <c r="B2412" s="52"/>
      <c r="C2412" s="52"/>
      <c r="D2412" s="52"/>
      <c r="E2412" s="52"/>
      <c r="F2412" s="52"/>
      <c r="G2412" s="52"/>
      <c r="H2412" s="52"/>
      <c r="I2412" s="52"/>
      <c r="J2412" s="52"/>
      <c r="K2412" s="52"/>
      <c r="L2412" s="52"/>
      <c r="M2412" s="52"/>
      <c r="N2412" s="52"/>
      <c r="O2412" s="52"/>
      <c r="P2412" s="52"/>
      <c r="Q2412" s="53">
        <v>4505279.1399999997</v>
      </c>
      <c r="R2412" s="53"/>
      <c r="S2412" s="53"/>
      <c r="T2412" s="53">
        <v>438412.46</v>
      </c>
      <c r="U2412" s="53"/>
      <c r="V2412" s="53">
        <v>253762.84</v>
      </c>
      <c r="W2412" s="53"/>
      <c r="X2412" s="3">
        <v>82</v>
      </c>
      <c r="Y2412" s="3">
        <v>20</v>
      </c>
      <c r="Z2412" s="10">
        <v>38362</v>
      </c>
      <c r="AA2412" s="3">
        <v>2005</v>
      </c>
      <c r="AB2412" s="3">
        <v>20</v>
      </c>
      <c r="AC2412" s="52" t="s">
        <v>5345</v>
      </c>
      <c r="AD2412" s="52"/>
      <c r="AE2412" s="52"/>
      <c r="AF2412" s="52"/>
      <c r="AG2412" s="52" t="s">
        <v>5346</v>
      </c>
      <c r="AH2412" s="52"/>
      <c r="AI2412" s="52"/>
      <c r="AJ2412" s="52"/>
      <c r="AK2412" s="52"/>
      <c r="AL2412" s="6">
        <v>4953789</v>
      </c>
    </row>
    <row r="2413" spans="1:38">
      <c r="A2413" s="52" t="s">
        <v>5347</v>
      </c>
      <c r="B2413" s="52"/>
      <c r="C2413" s="52"/>
      <c r="D2413" s="52"/>
      <c r="E2413" s="52"/>
      <c r="F2413" s="52"/>
      <c r="G2413" s="52"/>
      <c r="H2413" s="52"/>
      <c r="I2413" s="52"/>
      <c r="J2413" s="52"/>
      <c r="K2413" s="52"/>
      <c r="L2413" s="52"/>
      <c r="M2413" s="52"/>
      <c r="N2413" s="52"/>
      <c r="O2413" s="52"/>
      <c r="P2413" s="52"/>
      <c r="Q2413" s="53">
        <v>1111.05</v>
      </c>
      <c r="R2413" s="53"/>
      <c r="S2413" s="53"/>
      <c r="T2413" s="54">
        <v>0</v>
      </c>
      <c r="U2413" s="54"/>
      <c r="V2413" s="54">
        <v>0</v>
      </c>
      <c r="W2413" s="54"/>
      <c r="X2413" s="3">
        <v>82</v>
      </c>
      <c r="Y2413" s="3">
        <v>10</v>
      </c>
      <c r="Z2413" s="8">
        <v>40420</v>
      </c>
      <c r="AA2413" s="3">
        <v>2010</v>
      </c>
      <c r="AB2413" s="3">
        <v>10</v>
      </c>
      <c r="AC2413" s="52" t="s">
        <v>5348</v>
      </c>
      <c r="AD2413" s="52"/>
      <c r="AE2413" s="52"/>
      <c r="AF2413" s="52"/>
      <c r="AG2413" s="52" t="s">
        <v>5349</v>
      </c>
      <c r="AH2413" s="52"/>
      <c r="AI2413" s="52"/>
      <c r="AJ2413" s="52"/>
      <c r="AK2413" s="52"/>
      <c r="AL2413" s="6">
        <v>1151</v>
      </c>
    </row>
    <row r="2414" spans="1:38">
      <c r="A2414" s="52" t="s">
        <v>5350</v>
      </c>
      <c r="B2414" s="52"/>
      <c r="C2414" s="52"/>
      <c r="D2414" s="52"/>
      <c r="E2414" s="52"/>
      <c r="F2414" s="52"/>
      <c r="G2414" s="52"/>
      <c r="H2414" s="52"/>
      <c r="I2414" s="52"/>
      <c r="J2414" s="52"/>
      <c r="K2414" s="52"/>
      <c r="L2414" s="52"/>
      <c r="M2414" s="52"/>
      <c r="N2414" s="52"/>
      <c r="O2414" s="52"/>
      <c r="P2414" s="52"/>
      <c r="Q2414" s="53">
        <v>16000</v>
      </c>
      <c r="R2414" s="53"/>
      <c r="S2414" s="53"/>
      <c r="T2414" s="53">
        <v>2955.79</v>
      </c>
      <c r="U2414" s="53"/>
      <c r="V2414" s="53">
        <v>2285.73</v>
      </c>
      <c r="W2414" s="53"/>
      <c r="X2414" s="3">
        <v>82</v>
      </c>
      <c r="Y2414" s="3">
        <v>7</v>
      </c>
      <c r="Z2414" s="8">
        <v>39979</v>
      </c>
      <c r="AA2414" s="3">
        <v>2009</v>
      </c>
      <c r="AB2414" s="3">
        <v>7</v>
      </c>
      <c r="AC2414" s="52" t="s">
        <v>5351</v>
      </c>
      <c r="AD2414" s="52"/>
      <c r="AE2414" s="52"/>
      <c r="AF2414" s="52"/>
      <c r="AG2414" s="52" t="s">
        <v>5352</v>
      </c>
      <c r="AH2414" s="52"/>
      <c r="AI2414" s="52"/>
      <c r="AJ2414" s="52"/>
      <c r="AK2414" s="52"/>
      <c r="AL2414" s="6">
        <v>13805</v>
      </c>
    </row>
    <row r="2415" spans="1:38">
      <c r="A2415" s="52" t="s">
        <v>5353</v>
      </c>
      <c r="B2415" s="52"/>
      <c r="C2415" s="52"/>
      <c r="D2415" s="52"/>
      <c r="E2415" s="52"/>
      <c r="F2415" s="52"/>
      <c r="G2415" s="52"/>
      <c r="H2415" s="52"/>
      <c r="I2415" s="52"/>
      <c r="J2415" s="52"/>
      <c r="K2415" s="52"/>
      <c r="L2415" s="52"/>
      <c r="M2415" s="52"/>
      <c r="N2415" s="52"/>
      <c r="O2415" s="52"/>
      <c r="P2415" s="52"/>
      <c r="Q2415" s="53">
        <v>5937.66</v>
      </c>
      <c r="R2415" s="53"/>
      <c r="S2415" s="53"/>
      <c r="T2415" s="53">
        <v>2374.87</v>
      </c>
      <c r="U2415" s="53"/>
      <c r="V2415" s="54">
        <v>296.83999999999997</v>
      </c>
      <c r="W2415" s="54"/>
      <c r="X2415" s="3">
        <v>82</v>
      </c>
      <c r="Y2415" s="3">
        <v>20</v>
      </c>
      <c r="Z2415" s="10">
        <v>37266</v>
      </c>
      <c r="AA2415" s="3">
        <v>2002</v>
      </c>
      <c r="AB2415" s="3">
        <v>20</v>
      </c>
      <c r="AC2415" s="52" t="s">
        <v>5354</v>
      </c>
      <c r="AD2415" s="52"/>
      <c r="AE2415" s="52"/>
      <c r="AF2415" s="52"/>
      <c r="AG2415" s="52" t="s">
        <v>5355</v>
      </c>
      <c r="AH2415" s="52"/>
      <c r="AI2415" s="52"/>
      <c r="AJ2415" s="52"/>
      <c r="AK2415" s="52"/>
      <c r="AL2415" s="6">
        <v>4943</v>
      </c>
    </row>
    <row r="2416" spans="1:38">
      <c r="A2416" s="52" t="s">
        <v>5356</v>
      </c>
      <c r="B2416" s="52"/>
      <c r="C2416" s="52"/>
      <c r="D2416" s="52"/>
      <c r="E2416" s="52"/>
      <c r="F2416" s="52"/>
      <c r="G2416" s="52"/>
      <c r="H2416" s="52"/>
      <c r="I2416" s="52"/>
      <c r="J2416" s="52"/>
      <c r="K2416" s="52"/>
      <c r="L2416" s="52"/>
      <c r="M2416" s="52"/>
      <c r="N2416" s="52"/>
      <c r="O2416" s="52"/>
      <c r="P2416" s="52"/>
      <c r="Q2416" s="53">
        <v>4481.41</v>
      </c>
      <c r="R2416" s="53"/>
      <c r="S2416" s="53"/>
      <c r="T2416" s="53">
        <v>2648.44</v>
      </c>
      <c r="U2416" s="53"/>
      <c r="V2416" s="54">
        <v>448.07</v>
      </c>
      <c r="W2416" s="54"/>
      <c r="X2416" s="3">
        <v>82</v>
      </c>
      <c r="Y2416" s="3">
        <v>10</v>
      </c>
      <c r="Z2416" s="10">
        <v>38028</v>
      </c>
      <c r="AA2416" s="3">
        <v>2004</v>
      </c>
      <c r="AB2416" s="3">
        <v>10</v>
      </c>
      <c r="AC2416" s="52" t="s">
        <v>5357</v>
      </c>
      <c r="AD2416" s="52"/>
      <c r="AE2416" s="52"/>
      <c r="AF2416" s="52"/>
      <c r="AG2416" s="52" t="s">
        <v>5358</v>
      </c>
      <c r="AH2416" s="52"/>
      <c r="AI2416" s="52"/>
      <c r="AJ2416" s="52"/>
      <c r="AK2416" s="52"/>
      <c r="AL2416" s="6">
        <v>2337</v>
      </c>
    </row>
    <row r="2417" spans="1:38">
      <c r="A2417" s="52" t="s">
        <v>5359</v>
      </c>
      <c r="B2417" s="52"/>
      <c r="C2417" s="52"/>
      <c r="D2417" s="52"/>
      <c r="E2417" s="52"/>
      <c r="F2417" s="52"/>
      <c r="G2417" s="52"/>
      <c r="H2417" s="52"/>
      <c r="I2417" s="52"/>
      <c r="J2417" s="52"/>
      <c r="K2417" s="52"/>
      <c r="L2417" s="52"/>
      <c r="M2417" s="52"/>
      <c r="N2417" s="52"/>
      <c r="O2417" s="52"/>
      <c r="P2417" s="52"/>
      <c r="Q2417" s="53">
        <v>8085.67</v>
      </c>
      <c r="R2417" s="53"/>
      <c r="S2417" s="53"/>
      <c r="T2417" s="53">
        <v>6466.86</v>
      </c>
      <c r="U2417" s="53"/>
      <c r="V2417" s="54">
        <v>808.32</v>
      </c>
      <c r="W2417" s="54"/>
      <c r="X2417" s="3">
        <v>82</v>
      </c>
      <c r="Y2417" s="3">
        <v>10</v>
      </c>
      <c r="Z2417" s="13">
        <v>36481</v>
      </c>
      <c r="AA2417" s="3">
        <v>1999</v>
      </c>
      <c r="AB2417" s="3">
        <v>10</v>
      </c>
      <c r="AC2417" s="52" t="s">
        <v>5360</v>
      </c>
      <c r="AD2417" s="52"/>
      <c r="AE2417" s="52"/>
      <c r="AF2417" s="52"/>
      <c r="AG2417" s="52" t="s">
        <v>5361</v>
      </c>
      <c r="AH2417" s="52"/>
      <c r="AI2417" s="52"/>
      <c r="AJ2417" s="52"/>
      <c r="AK2417" s="52"/>
      <c r="AL2417" s="6">
        <v>2423</v>
      </c>
    </row>
    <row r="2418" spans="1:38">
      <c r="A2418" s="52" t="s">
        <v>5362</v>
      </c>
      <c r="B2418" s="52"/>
      <c r="C2418" s="52"/>
      <c r="D2418" s="52"/>
      <c r="E2418" s="52"/>
      <c r="F2418" s="52"/>
      <c r="G2418" s="52"/>
      <c r="H2418" s="52"/>
      <c r="I2418" s="52"/>
      <c r="J2418" s="52"/>
      <c r="K2418" s="52"/>
      <c r="L2418" s="52"/>
      <c r="M2418" s="52"/>
      <c r="N2418" s="52"/>
      <c r="O2418" s="52"/>
      <c r="P2418" s="52"/>
      <c r="Q2418" s="53">
        <v>12845</v>
      </c>
      <c r="R2418" s="53"/>
      <c r="S2418" s="53"/>
      <c r="T2418" s="53">
        <v>12845</v>
      </c>
      <c r="U2418" s="53"/>
      <c r="V2418" s="54">
        <v>0</v>
      </c>
      <c r="W2418" s="54"/>
      <c r="X2418" s="3">
        <v>82</v>
      </c>
      <c r="Y2418" s="3">
        <v>12</v>
      </c>
      <c r="Z2418" s="5">
        <v>18632</v>
      </c>
      <c r="AA2418" s="3">
        <v>1951</v>
      </c>
      <c r="AB2418" s="3">
        <v>12</v>
      </c>
      <c r="AC2418" s="52" t="s">
        <v>5363</v>
      </c>
      <c r="AD2418" s="52"/>
      <c r="AE2418" s="52"/>
      <c r="AF2418" s="52"/>
      <c r="AG2418" s="52" t="s">
        <v>148</v>
      </c>
      <c r="AH2418" s="52"/>
      <c r="AI2418" s="52"/>
      <c r="AJ2418" s="52"/>
      <c r="AK2418" s="52"/>
      <c r="AL2418" s="9">
        <v>0</v>
      </c>
    </row>
    <row r="2419" spans="1:38">
      <c r="A2419" s="52" t="s">
        <v>5364</v>
      </c>
      <c r="B2419" s="52"/>
      <c r="C2419" s="52"/>
      <c r="D2419" s="52"/>
      <c r="E2419" s="52"/>
      <c r="F2419" s="52"/>
      <c r="G2419" s="52"/>
      <c r="H2419" s="52"/>
      <c r="I2419" s="52"/>
      <c r="J2419" s="52"/>
      <c r="K2419" s="52"/>
      <c r="L2419" s="52"/>
      <c r="M2419" s="52"/>
      <c r="N2419" s="52"/>
      <c r="O2419" s="52"/>
      <c r="P2419" s="52"/>
      <c r="Q2419" s="53">
        <v>4692</v>
      </c>
      <c r="R2419" s="53"/>
      <c r="S2419" s="53"/>
      <c r="T2419" s="53">
        <v>4692</v>
      </c>
      <c r="U2419" s="53"/>
      <c r="V2419" s="54">
        <v>0</v>
      </c>
      <c r="W2419" s="54"/>
      <c r="X2419" s="3">
        <v>82</v>
      </c>
      <c r="Y2419" s="3">
        <v>12</v>
      </c>
      <c r="Z2419" s="5">
        <v>34708</v>
      </c>
      <c r="AA2419" s="3">
        <v>1995</v>
      </c>
      <c r="AB2419" s="3">
        <v>12</v>
      </c>
      <c r="AC2419" s="52" t="s">
        <v>5365</v>
      </c>
      <c r="AD2419" s="52"/>
      <c r="AE2419" s="52"/>
      <c r="AF2419" s="52"/>
      <c r="AG2419" s="52" t="s">
        <v>857</v>
      </c>
      <c r="AH2419" s="52"/>
      <c r="AI2419" s="52"/>
      <c r="AJ2419" s="52"/>
      <c r="AK2419" s="52"/>
      <c r="AL2419" s="9">
        <v>0</v>
      </c>
    </row>
    <row r="2420" spans="1:38">
      <c r="A2420" s="52" t="s">
        <v>5366</v>
      </c>
      <c r="B2420" s="52"/>
      <c r="C2420" s="52"/>
      <c r="D2420" s="52"/>
      <c r="E2420" s="52"/>
      <c r="F2420" s="52"/>
      <c r="G2420" s="52"/>
      <c r="H2420" s="52"/>
      <c r="I2420" s="52"/>
      <c r="J2420" s="52"/>
      <c r="K2420" s="52"/>
      <c r="L2420" s="52"/>
      <c r="M2420" s="52"/>
      <c r="N2420" s="52"/>
      <c r="O2420" s="52"/>
      <c r="P2420" s="52"/>
      <c r="Q2420" s="53">
        <v>3022.12</v>
      </c>
      <c r="R2420" s="53"/>
      <c r="S2420" s="53"/>
      <c r="T2420" s="53">
        <v>3022.12</v>
      </c>
      <c r="U2420" s="53"/>
      <c r="V2420" s="54">
        <v>0</v>
      </c>
      <c r="W2420" s="54"/>
      <c r="X2420" s="3">
        <v>82</v>
      </c>
      <c r="Y2420" s="3">
        <v>12</v>
      </c>
      <c r="Z2420" s="10">
        <v>28866</v>
      </c>
      <c r="AA2420" s="3">
        <v>1979</v>
      </c>
      <c r="AB2420" s="3">
        <v>12</v>
      </c>
      <c r="AC2420" s="52" t="s">
        <v>5367</v>
      </c>
      <c r="AD2420" s="52"/>
      <c r="AE2420" s="52"/>
      <c r="AF2420" s="52"/>
      <c r="AG2420" s="52" t="s">
        <v>821</v>
      </c>
      <c r="AH2420" s="52"/>
      <c r="AI2420" s="52"/>
      <c r="AJ2420" s="52"/>
      <c r="AK2420" s="52"/>
      <c r="AL2420" s="9">
        <v>0</v>
      </c>
    </row>
    <row r="2421" spans="1:38">
      <c r="A2421" s="52" t="s">
        <v>5368</v>
      </c>
      <c r="B2421" s="52"/>
      <c r="C2421" s="52"/>
      <c r="D2421" s="52"/>
      <c r="E2421" s="52"/>
      <c r="F2421" s="52"/>
      <c r="G2421" s="52"/>
      <c r="H2421" s="52"/>
      <c r="I2421" s="52"/>
      <c r="J2421" s="52"/>
      <c r="K2421" s="52"/>
      <c r="L2421" s="52"/>
      <c r="M2421" s="52"/>
      <c r="N2421" s="52"/>
      <c r="O2421" s="52"/>
      <c r="P2421" s="52"/>
      <c r="Q2421" s="53">
        <v>1583.4</v>
      </c>
      <c r="R2421" s="53"/>
      <c r="S2421" s="53"/>
      <c r="T2421" s="53">
        <v>1583.4</v>
      </c>
      <c r="U2421" s="53"/>
      <c r="V2421" s="54">
        <v>0</v>
      </c>
      <c r="W2421" s="54"/>
      <c r="X2421" s="3">
        <v>82</v>
      </c>
      <c r="Y2421" s="3">
        <v>12</v>
      </c>
      <c r="Z2421" s="5">
        <v>33975</v>
      </c>
      <c r="AA2421" s="3">
        <v>1993</v>
      </c>
      <c r="AB2421" s="3">
        <v>12</v>
      </c>
      <c r="AC2421" s="52" t="s">
        <v>5369</v>
      </c>
      <c r="AD2421" s="52"/>
      <c r="AE2421" s="52"/>
      <c r="AF2421" s="52"/>
      <c r="AG2421" s="52" t="s">
        <v>3995</v>
      </c>
      <c r="AH2421" s="52"/>
      <c r="AI2421" s="52"/>
      <c r="AJ2421" s="52"/>
      <c r="AK2421" s="52"/>
      <c r="AL2421" s="9">
        <v>0</v>
      </c>
    </row>
    <row r="2422" spans="1:38">
      <c r="A2422" s="52" t="s">
        <v>5370</v>
      </c>
      <c r="B2422" s="52"/>
      <c r="C2422" s="52"/>
      <c r="D2422" s="52"/>
      <c r="E2422" s="52"/>
      <c r="F2422" s="52"/>
      <c r="G2422" s="52"/>
      <c r="H2422" s="52"/>
      <c r="I2422" s="52"/>
      <c r="J2422" s="52"/>
      <c r="K2422" s="52"/>
      <c r="L2422" s="52"/>
      <c r="M2422" s="52"/>
      <c r="N2422" s="52"/>
      <c r="O2422" s="52"/>
      <c r="P2422" s="52"/>
      <c r="Q2422" s="53">
        <v>1583.4</v>
      </c>
      <c r="R2422" s="53"/>
      <c r="S2422" s="53"/>
      <c r="T2422" s="53">
        <v>1583.4</v>
      </c>
      <c r="U2422" s="53"/>
      <c r="V2422" s="54">
        <v>0</v>
      </c>
      <c r="W2422" s="54"/>
      <c r="X2422" s="3">
        <v>82</v>
      </c>
      <c r="Y2422" s="3">
        <v>12</v>
      </c>
      <c r="Z2422" s="5">
        <v>33975</v>
      </c>
      <c r="AA2422" s="3">
        <v>1993</v>
      </c>
      <c r="AB2422" s="3">
        <v>12</v>
      </c>
      <c r="AC2422" s="52" t="s">
        <v>5369</v>
      </c>
      <c r="AD2422" s="52"/>
      <c r="AE2422" s="52"/>
      <c r="AF2422" s="52"/>
      <c r="AG2422" s="52" t="s">
        <v>3995</v>
      </c>
      <c r="AH2422" s="52"/>
      <c r="AI2422" s="52"/>
      <c r="AJ2422" s="52"/>
      <c r="AK2422" s="52"/>
      <c r="AL2422" s="9">
        <v>0</v>
      </c>
    </row>
    <row r="2423" spans="1:38">
      <c r="A2423" s="52" t="s">
        <v>5371</v>
      </c>
      <c r="B2423" s="52"/>
      <c r="C2423" s="52"/>
      <c r="D2423" s="52"/>
      <c r="E2423" s="52"/>
      <c r="F2423" s="52"/>
      <c r="G2423" s="52"/>
      <c r="H2423" s="52"/>
      <c r="I2423" s="52"/>
      <c r="J2423" s="52"/>
      <c r="K2423" s="52"/>
      <c r="L2423" s="52"/>
      <c r="M2423" s="52"/>
      <c r="N2423" s="52"/>
      <c r="O2423" s="52"/>
      <c r="P2423" s="52"/>
      <c r="Q2423" s="53">
        <v>1583.4</v>
      </c>
      <c r="R2423" s="53"/>
      <c r="S2423" s="53"/>
      <c r="T2423" s="53">
        <v>1583.4</v>
      </c>
      <c r="U2423" s="53"/>
      <c r="V2423" s="54">
        <v>0</v>
      </c>
      <c r="W2423" s="54"/>
      <c r="X2423" s="3">
        <v>82</v>
      </c>
      <c r="Y2423" s="3">
        <v>12</v>
      </c>
      <c r="Z2423" s="5">
        <v>33975</v>
      </c>
      <c r="AA2423" s="3">
        <v>1993</v>
      </c>
      <c r="AB2423" s="3">
        <v>12</v>
      </c>
      <c r="AC2423" s="52" t="s">
        <v>5369</v>
      </c>
      <c r="AD2423" s="52"/>
      <c r="AE2423" s="52"/>
      <c r="AF2423" s="52"/>
      <c r="AG2423" s="52" t="s">
        <v>3995</v>
      </c>
      <c r="AH2423" s="52"/>
      <c r="AI2423" s="52"/>
      <c r="AJ2423" s="52"/>
      <c r="AK2423" s="52"/>
      <c r="AL2423" s="9">
        <v>0</v>
      </c>
    </row>
    <row r="2424" spans="1:38">
      <c r="A2424" s="52" t="s">
        <v>5372</v>
      </c>
      <c r="B2424" s="52"/>
      <c r="C2424" s="52"/>
      <c r="D2424" s="52"/>
      <c r="E2424" s="52"/>
      <c r="F2424" s="52"/>
      <c r="G2424" s="52"/>
      <c r="H2424" s="52"/>
      <c r="I2424" s="52"/>
      <c r="J2424" s="52"/>
      <c r="K2424" s="52"/>
      <c r="L2424" s="52"/>
      <c r="M2424" s="52"/>
      <c r="N2424" s="52"/>
      <c r="O2424" s="52"/>
      <c r="P2424" s="52"/>
      <c r="Q2424" s="53">
        <v>1583.4</v>
      </c>
      <c r="R2424" s="53"/>
      <c r="S2424" s="53"/>
      <c r="T2424" s="53">
        <v>1451.11</v>
      </c>
      <c r="U2424" s="53"/>
      <c r="V2424" s="54">
        <v>131.94999999999999</v>
      </c>
      <c r="W2424" s="54"/>
      <c r="X2424" s="3">
        <v>82</v>
      </c>
      <c r="Y2424" s="3">
        <v>12</v>
      </c>
      <c r="Z2424" s="5">
        <v>34065</v>
      </c>
      <c r="AA2424" s="3">
        <v>1993</v>
      </c>
      <c r="AB2424" s="3">
        <v>12</v>
      </c>
      <c r="AC2424" s="52" t="s">
        <v>5369</v>
      </c>
      <c r="AD2424" s="52"/>
      <c r="AE2424" s="52"/>
      <c r="AF2424" s="52"/>
      <c r="AG2424" s="52" t="s">
        <v>5373</v>
      </c>
      <c r="AH2424" s="52"/>
      <c r="AI2424" s="52"/>
      <c r="AJ2424" s="52"/>
      <c r="AK2424" s="52"/>
      <c r="AL2424" s="11">
        <v>230</v>
      </c>
    </row>
    <row r="2425" spans="1:38">
      <c r="A2425" s="52" t="s">
        <v>5374</v>
      </c>
      <c r="B2425" s="52"/>
      <c r="C2425" s="52"/>
      <c r="D2425" s="52"/>
      <c r="E2425" s="52"/>
      <c r="F2425" s="52"/>
      <c r="G2425" s="52"/>
      <c r="H2425" s="52"/>
      <c r="I2425" s="52"/>
      <c r="J2425" s="52"/>
      <c r="K2425" s="52"/>
      <c r="L2425" s="52"/>
      <c r="M2425" s="52"/>
      <c r="N2425" s="52"/>
      <c r="O2425" s="52"/>
      <c r="P2425" s="52"/>
      <c r="Q2425" s="55">
        <v>0</v>
      </c>
      <c r="R2425" s="55"/>
      <c r="S2425" s="55"/>
      <c r="T2425" s="54">
        <v>0</v>
      </c>
      <c r="U2425" s="54"/>
      <c r="V2425" s="54">
        <v>0</v>
      </c>
      <c r="W2425" s="54"/>
      <c r="X2425" s="3">
        <v>82</v>
      </c>
      <c r="Y2425" s="3">
        <v>7</v>
      </c>
      <c r="Z2425" s="8">
        <v>38945</v>
      </c>
      <c r="AA2425" s="3">
        <v>2006</v>
      </c>
      <c r="AB2425" s="3">
        <v>7</v>
      </c>
      <c r="AC2425" s="52" t="s">
        <v>4182</v>
      </c>
      <c r="AD2425" s="52"/>
      <c r="AE2425" s="52"/>
      <c r="AF2425" s="52"/>
      <c r="AG2425" s="52" t="s">
        <v>5375</v>
      </c>
      <c r="AH2425" s="52"/>
      <c r="AI2425" s="52"/>
      <c r="AJ2425" s="52"/>
      <c r="AK2425" s="52"/>
      <c r="AL2425" s="9">
        <v>0</v>
      </c>
    </row>
    <row r="2426" spans="1:38">
      <c r="A2426" s="52" t="s">
        <v>5376</v>
      </c>
      <c r="B2426" s="52"/>
      <c r="C2426" s="52"/>
      <c r="D2426" s="52"/>
      <c r="E2426" s="52"/>
      <c r="F2426" s="52"/>
      <c r="G2426" s="52"/>
      <c r="H2426" s="52"/>
      <c r="I2426" s="52"/>
      <c r="J2426" s="52"/>
      <c r="K2426" s="52"/>
      <c r="L2426" s="52"/>
      <c r="M2426" s="52"/>
      <c r="N2426" s="52"/>
      <c r="O2426" s="52"/>
      <c r="P2426" s="52"/>
      <c r="Q2426" s="53">
        <v>1328.44</v>
      </c>
      <c r="R2426" s="53"/>
      <c r="S2426" s="53"/>
      <c r="T2426" s="54">
        <v>265.25</v>
      </c>
      <c r="U2426" s="54"/>
      <c r="V2426" s="54">
        <v>33.21</v>
      </c>
      <c r="W2426" s="54"/>
      <c r="X2426" s="3">
        <v>82</v>
      </c>
      <c r="Y2426" s="3">
        <v>40</v>
      </c>
      <c r="Z2426" s="8">
        <v>35815</v>
      </c>
      <c r="AA2426" s="3">
        <v>1998</v>
      </c>
      <c r="AB2426" s="3">
        <v>40</v>
      </c>
      <c r="AC2426" s="52" t="s">
        <v>5377</v>
      </c>
      <c r="AD2426" s="52"/>
      <c r="AE2426" s="52"/>
      <c r="AF2426" s="52"/>
      <c r="AG2426" s="52" t="s">
        <v>5378</v>
      </c>
      <c r="AH2426" s="52"/>
      <c r="AI2426" s="52"/>
      <c r="AJ2426" s="52"/>
      <c r="AK2426" s="52"/>
      <c r="AL2426" s="6">
        <v>1629</v>
      </c>
    </row>
    <row r="2427" spans="1:38">
      <c r="A2427" t="s">
        <v>183</v>
      </c>
    </row>
    <row r="2428" spans="1:38">
      <c r="A2428" s="52" t="s">
        <v>5379</v>
      </c>
      <c r="B2428" s="52"/>
      <c r="C2428" s="52"/>
      <c r="D2428" s="52"/>
      <c r="E2428" s="52"/>
      <c r="F2428" s="52"/>
      <c r="G2428" s="52"/>
      <c r="H2428" s="52"/>
      <c r="I2428" s="52"/>
      <c r="J2428" s="52"/>
      <c r="K2428" s="52"/>
      <c r="L2428" s="52"/>
      <c r="M2428" s="52"/>
      <c r="N2428" s="52"/>
      <c r="O2428" s="52"/>
      <c r="P2428" s="52"/>
      <c r="Q2428" s="53">
        <v>1328.44</v>
      </c>
      <c r="R2428" s="53"/>
      <c r="S2428" s="53"/>
      <c r="T2428" s="54">
        <v>265.25</v>
      </c>
      <c r="U2428" s="54"/>
      <c r="V2428" s="54">
        <v>33.21</v>
      </c>
      <c r="W2428" s="54"/>
      <c r="X2428" s="3">
        <v>82</v>
      </c>
      <c r="Y2428" s="3">
        <v>40</v>
      </c>
      <c r="Z2428" s="8">
        <v>35815</v>
      </c>
      <c r="AA2428" s="3">
        <v>1998</v>
      </c>
      <c r="AB2428" s="3">
        <v>40</v>
      </c>
      <c r="AC2428" s="52" t="s">
        <v>5377</v>
      </c>
      <c r="AD2428" s="52"/>
      <c r="AE2428" s="52"/>
      <c r="AF2428" s="52"/>
      <c r="AG2428" s="52" t="s">
        <v>5378</v>
      </c>
      <c r="AH2428" s="52"/>
      <c r="AI2428" s="52"/>
      <c r="AJ2428" s="52"/>
      <c r="AK2428" s="52"/>
      <c r="AL2428" s="6">
        <v>1629</v>
      </c>
    </row>
    <row r="2429" spans="1:38">
      <c r="A2429" s="52" t="s">
        <v>5380</v>
      </c>
      <c r="B2429" s="52"/>
      <c r="C2429" s="52"/>
      <c r="D2429" s="52"/>
      <c r="E2429" s="52"/>
      <c r="F2429" s="52"/>
      <c r="G2429" s="52"/>
      <c r="H2429" s="52"/>
      <c r="I2429" s="52"/>
      <c r="J2429" s="52"/>
      <c r="K2429" s="52"/>
      <c r="L2429" s="52"/>
      <c r="M2429" s="52"/>
      <c r="N2429" s="52"/>
      <c r="O2429" s="52"/>
      <c r="P2429" s="52"/>
      <c r="Q2429" s="53">
        <v>1328.44</v>
      </c>
      <c r="R2429" s="53"/>
      <c r="S2429" s="53"/>
      <c r="T2429" s="54">
        <v>265.25</v>
      </c>
      <c r="U2429" s="54"/>
      <c r="V2429" s="54">
        <v>33.21</v>
      </c>
      <c r="W2429" s="54"/>
      <c r="X2429" s="3">
        <v>82</v>
      </c>
      <c r="Y2429" s="3">
        <v>40</v>
      </c>
      <c r="Z2429" s="8">
        <v>35815</v>
      </c>
      <c r="AA2429" s="3">
        <v>1998</v>
      </c>
      <c r="AB2429" s="3">
        <v>40</v>
      </c>
      <c r="AC2429" s="52" t="s">
        <v>5377</v>
      </c>
      <c r="AD2429" s="52"/>
      <c r="AE2429" s="52"/>
      <c r="AF2429" s="52"/>
      <c r="AG2429" s="52" t="s">
        <v>5378</v>
      </c>
      <c r="AH2429" s="52"/>
      <c r="AI2429" s="52"/>
      <c r="AJ2429" s="52"/>
      <c r="AK2429" s="52"/>
      <c r="AL2429" s="6">
        <v>1629</v>
      </c>
    </row>
    <row r="2430" spans="1:38">
      <c r="A2430" s="52" t="s">
        <v>5381</v>
      </c>
      <c r="B2430" s="52"/>
      <c r="C2430" s="52"/>
      <c r="D2430" s="52"/>
      <c r="E2430" s="52"/>
      <c r="F2430" s="52"/>
      <c r="G2430" s="52"/>
      <c r="H2430" s="52"/>
      <c r="I2430" s="52"/>
      <c r="J2430" s="52"/>
      <c r="K2430" s="52"/>
      <c r="L2430" s="52"/>
      <c r="M2430" s="52"/>
      <c r="N2430" s="52"/>
      <c r="O2430" s="52"/>
      <c r="P2430" s="52"/>
      <c r="Q2430" s="53">
        <v>1328.44</v>
      </c>
      <c r="R2430" s="53"/>
      <c r="S2430" s="53"/>
      <c r="T2430" s="54">
        <v>265.25</v>
      </c>
      <c r="U2430" s="54"/>
      <c r="V2430" s="54">
        <v>33.21</v>
      </c>
      <c r="W2430" s="54"/>
      <c r="X2430" s="3">
        <v>82</v>
      </c>
      <c r="Y2430" s="3">
        <v>40</v>
      </c>
      <c r="Z2430" s="8">
        <v>35815</v>
      </c>
      <c r="AA2430" s="3">
        <v>1998</v>
      </c>
      <c r="AB2430" s="3">
        <v>40</v>
      </c>
      <c r="AC2430" s="52" t="s">
        <v>5377</v>
      </c>
      <c r="AD2430" s="52"/>
      <c r="AE2430" s="52"/>
      <c r="AF2430" s="52"/>
      <c r="AG2430" s="52" t="s">
        <v>5378</v>
      </c>
      <c r="AH2430" s="52"/>
      <c r="AI2430" s="52"/>
      <c r="AJ2430" s="52"/>
      <c r="AK2430" s="52"/>
      <c r="AL2430" s="6">
        <v>1629</v>
      </c>
    </row>
    <row r="2431" spans="1:38">
      <c r="A2431" s="52" t="s">
        <v>5382</v>
      </c>
      <c r="B2431" s="52"/>
      <c r="C2431" s="52"/>
      <c r="D2431" s="52"/>
      <c r="E2431" s="52"/>
      <c r="F2431" s="52"/>
      <c r="G2431" s="52"/>
      <c r="H2431" s="52"/>
      <c r="I2431" s="52"/>
      <c r="J2431" s="52"/>
      <c r="K2431" s="52"/>
      <c r="L2431" s="52"/>
      <c r="M2431" s="52"/>
      <c r="N2431" s="52"/>
      <c r="O2431" s="52"/>
      <c r="P2431" s="52"/>
      <c r="Q2431" s="53">
        <v>1176.07</v>
      </c>
      <c r="R2431" s="53"/>
      <c r="S2431" s="53"/>
      <c r="T2431" s="53">
        <v>1077.78</v>
      </c>
      <c r="U2431" s="53"/>
      <c r="V2431" s="54">
        <v>98.02</v>
      </c>
      <c r="W2431" s="54"/>
      <c r="X2431" s="3">
        <v>82</v>
      </c>
      <c r="Y2431" s="3">
        <v>12</v>
      </c>
      <c r="Z2431" s="8">
        <v>33694</v>
      </c>
      <c r="AA2431" s="3">
        <v>1992</v>
      </c>
      <c r="AB2431" s="3">
        <v>12</v>
      </c>
      <c r="AC2431" s="52" t="s">
        <v>5383</v>
      </c>
      <c r="AD2431" s="52"/>
      <c r="AE2431" s="52"/>
      <c r="AF2431" s="52"/>
      <c r="AG2431" s="52" t="s">
        <v>5384</v>
      </c>
      <c r="AH2431" s="52"/>
      <c r="AI2431" s="52"/>
      <c r="AJ2431" s="52"/>
      <c r="AK2431" s="52"/>
      <c r="AL2431" s="11">
        <v>179</v>
      </c>
    </row>
    <row r="2432" spans="1:38">
      <c r="A2432" s="52" t="s">
        <v>5385</v>
      </c>
      <c r="B2432" s="52"/>
      <c r="C2432" s="52"/>
      <c r="D2432" s="52"/>
      <c r="E2432" s="52"/>
      <c r="F2432" s="52"/>
      <c r="G2432" s="52"/>
      <c r="H2432" s="52"/>
      <c r="I2432" s="52"/>
      <c r="J2432" s="52"/>
      <c r="K2432" s="52"/>
      <c r="L2432" s="52"/>
      <c r="M2432" s="52"/>
      <c r="N2432" s="52"/>
      <c r="O2432" s="52"/>
      <c r="P2432" s="52"/>
      <c r="Q2432" s="53">
        <v>8256.5</v>
      </c>
      <c r="R2432" s="53"/>
      <c r="S2432" s="53"/>
      <c r="T2432" s="53">
        <v>7606.61</v>
      </c>
      <c r="U2432" s="53"/>
      <c r="V2432" s="54">
        <v>649.94000000000005</v>
      </c>
      <c r="W2432" s="54"/>
      <c r="X2432" s="3">
        <v>82</v>
      </c>
      <c r="Y2432" s="3">
        <v>12</v>
      </c>
      <c r="Z2432" s="8">
        <v>36433</v>
      </c>
      <c r="AA2432" s="3">
        <v>1999</v>
      </c>
      <c r="AB2432" s="3">
        <v>12</v>
      </c>
      <c r="AC2432" s="52" t="s">
        <v>5386</v>
      </c>
      <c r="AD2432" s="52"/>
      <c r="AE2432" s="52"/>
      <c r="AF2432" s="52"/>
      <c r="AG2432" s="52" t="s">
        <v>3668</v>
      </c>
      <c r="AH2432" s="52"/>
      <c r="AI2432" s="52"/>
      <c r="AJ2432" s="52"/>
      <c r="AK2432" s="52"/>
      <c r="AL2432" s="11">
        <v>973</v>
      </c>
    </row>
    <row r="2433" spans="1:38">
      <c r="A2433" s="52" t="s">
        <v>5387</v>
      </c>
      <c r="B2433" s="52"/>
      <c r="C2433" s="52"/>
      <c r="D2433" s="52"/>
      <c r="E2433" s="52"/>
      <c r="F2433" s="52"/>
      <c r="G2433" s="52"/>
      <c r="H2433" s="52"/>
      <c r="I2433" s="52"/>
      <c r="J2433" s="52"/>
      <c r="K2433" s="52"/>
      <c r="L2433" s="52"/>
      <c r="M2433" s="52"/>
      <c r="N2433" s="52"/>
      <c r="O2433" s="52"/>
      <c r="P2433" s="52"/>
      <c r="Q2433" s="53">
        <v>1900.12</v>
      </c>
      <c r="R2433" s="53"/>
      <c r="S2433" s="53"/>
      <c r="T2433" s="54">
        <v>322.19</v>
      </c>
      <c r="U2433" s="54"/>
      <c r="V2433" s="54">
        <v>158.34</v>
      </c>
      <c r="W2433" s="54"/>
      <c r="X2433" s="3">
        <v>82</v>
      </c>
      <c r="Y2433" s="3">
        <v>12</v>
      </c>
      <c r="Z2433" s="8">
        <v>39708</v>
      </c>
      <c r="AA2433" s="3">
        <v>2008</v>
      </c>
      <c r="AB2433" s="3">
        <v>12</v>
      </c>
      <c r="AC2433" s="52" t="s">
        <v>5388</v>
      </c>
      <c r="AD2433" s="52"/>
      <c r="AE2433" s="52"/>
      <c r="AF2433" s="52"/>
      <c r="AG2433" s="52" t="s">
        <v>5389</v>
      </c>
      <c r="AH2433" s="52"/>
      <c r="AI2433" s="52"/>
      <c r="AJ2433" s="52"/>
      <c r="AK2433" s="52"/>
      <c r="AL2433" s="6">
        <v>1722</v>
      </c>
    </row>
    <row r="2434" spans="1:38">
      <c r="A2434" s="52" t="s">
        <v>5390</v>
      </c>
      <c r="B2434" s="52"/>
      <c r="C2434" s="52"/>
      <c r="D2434" s="52"/>
      <c r="E2434" s="52"/>
      <c r="F2434" s="52"/>
      <c r="G2434" s="52"/>
      <c r="H2434" s="52"/>
      <c r="I2434" s="52"/>
      <c r="J2434" s="52"/>
      <c r="K2434" s="52"/>
      <c r="L2434" s="52"/>
      <c r="M2434" s="52"/>
      <c r="N2434" s="52"/>
      <c r="O2434" s="52"/>
      <c r="P2434" s="52"/>
      <c r="Q2434" s="53">
        <v>1704</v>
      </c>
      <c r="R2434" s="53"/>
      <c r="S2434" s="53"/>
      <c r="T2434" s="53">
        <v>1704</v>
      </c>
      <c r="U2434" s="53"/>
      <c r="V2434" s="54">
        <v>0</v>
      </c>
      <c r="W2434" s="54"/>
      <c r="X2434" s="3">
        <v>82</v>
      </c>
      <c r="Y2434" s="3">
        <v>7</v>
      </c>
      <c r="Z2434" s="8">
        <v>33651</v>
      </c>
      <c r="AA2434" s="3">
        <v>1992</v>
      </c>
      <c r="AB2434" s="3">
        <v>7</v>
      </c>
      <c r="AC2434" s="52" t="s">
        <v>5391</v>
      </c>
      <c r="AD2434" s="52"/>
      <c r="AE2434" s="52"/>
      <c r="AF2434" s="52"/>
      <c r="AG2434" s="52" t="s">
        <v>614</v>
      </c>
      <c r="AH2434" s="52"/>
      <c r="AI2434" s="52"/>
      <c r="AJ2434" s="52"/>
      <c r="AK2434" s="52"/>
      <c r="AL2434" s="9">
        <v>0</v>
      </c>
    </row>
    <row r="2435" spans="1:38">
      <c r="A2435" s="52" t="s">
        <v>5392</v>
      </c>
      <c r="B2435" s="52"/>
      <c r="C2435" s="52"/>
      <c r="D2435" s="52"/>
      <c r="E2435" s="52"/>
      <c r="F2435" s="52"/>
      <c r="G2435" s="52"/>
      <c r="H2435" s="52"/>
      <c r="I2435" s="52"/>
      <c r="J2435" s="52"/>
      <c r="K2435" s="52"/>
      <c r="L2435" s="52"/>
      <c r="M2435" s="52"/>
      <c r="N2435" s="52"/>
      <c r="O2435" s="52"/>
      <c r="P2435" s="52"/>
      <c r="Q2435" s="53">
        <v>17401.650000000001</v>
      </c>
      <c r="R2435" s="53"/>
      <c r="S2435" s="53"/>
      <c r="T2435" s="53">
        <v>9453.43</v>
      </c>
      <c r="U2435" s="53"/>
      <c r="V2435" s="53">
        <v>2485.94</v>
      </c>
      <c r="W2435" s="53"/>
      <c r="X2435" s="3">
        <v>82</v>
      </c>
      <c r="Y2435" s="3">
        <v>7</v>
      </c>
      <c r="Z2435" s="14">
        <v>39033</v>
      </c>
      <c r="AA2435" s="3">
        <v>2006</v>
      </c>
      <c r="AB2435" s="3">
        <v>7</v>
      </c>
      <c r="AC2435" s="52" t="s">
        <v>5393</v>
      </c>
      <c r="AD2435" s="52"/>
      <c r="AE2435" s="52"/>
      <c r="AF2435" s="52"/>
      <c r="AG2435" s="52" t="s">
        <v>5394</v>
      </c>
      <c r="AH2435" s="52"/>
      <c r="AI2435" s="52"/>
      <c r="AJ2435" s="52"/>
      <c r="AK2435" s="52"/>
      <c r="AL2435" s="6">
        <v>9300</v>
      </c>
    </row>
    <row r="2436" spans="1:38">
      <c r="A2436" s="52" t="s">
        <v>5395</v>
      </c>
      <c r="B2436" s="52"/>
      <c r="C2436" s="52"/>
      <c r="D2436" s="52"/>
      <c r="E2436" s="52"/>
      <c r="F2436" s="52"/>
      <c r="G2436" s="52"/>
      <c r="H2436" s="52"/>
      <c r="I2436" s="52"/>
      <c r="J2436" s="52"/>
      <c r="K2436" s="52"/>
      <c r="L2436" s="52"/>
      <c r="M2436" s="52"/>
      <c r="N2436" s="52"/>
      <c r="O2436" s="52"/>
      <c r="P2436" s="52"/>
      <c r="Q2436" s="53">
        <v>609982.32999999996</v>
      </c>
      <c r="R2436" s="53"/>
      <c r="S2436" s="53"/>
      <c r="T2436" s="53">
        <v>121991.8</v>
      </c>
      <c r="U2436" s="53"/>
      <c r="V2436" s="53">
        <v>15248.39</v>
      </c>
      <c r="W2436" s="53"/>
      <c r="X2436" s="3">
        <v>82</v>
      </c>
      <c r="Y2436" s="3">
        <v>40</v>
      </c>
      <c r="Z2436" s="10">
        <v>37266</v>
      </c>
      <c r="AA2436" s="3">
        <v>2002</v>
      </c>
      <c r="AB2436" s="3">
        <v>40</v>
      </c>
      <c r="AC2436" s="52" t="s">
        <v>5396</v>
      </c>
      <c r="AD2436" s="52"/>
      <c r="AE2436" s="52"/>
      <c r="AF2436" s="52"/>
      <c r="AG2436" s="52" t="s">
        <v>5397</v>
      </c>
      <c r="AH2436" s="52"/>
      <c r="AI2436" s="52"/>
      <c r="AJ2436" s="52"/>
      <c r="AK2436" s="52"/>
      <c r="AL2436" s="6">
        <v>676971</v>
      </c>
    </row>
    <row r="2437" spans="1:38">
      <c r="A2437" s="52" t="s">
        <v>5398</v>
      </c>
      <c r="B2437" s="52"/>
      <c r="C2437" s="52"/>
      <c r="D2437" s="52"/>
      <c r="E2437" s="52"/>
      <c r="F2437" s="52"/>
      <c r="G2437" s="52"/>
      <c r="H2437" s="52"/>
      <c r="I2437" s="52"/>
      <c r="J2437" s="52"/>
      <c r="K2437" s="52"/>
      <c r="L2437" s="52"/>
      <c r="M2437" s="52"/>
      <c r="N2437" s="52"/>
      <c r="O2437" s="52"/>
      <c r="P2437" s="52"/>
      <c r="Q2437" s="53">
        <v>2915</v>
      </c>
      <c r="R2437" s="53"/>
      <c r="S2437" s="53"/>
      <c r="T2437" s="53">
        <v>2915</v>
      </c>
      <c r="U2437" s="53"/>
      <c r="V2437" s="54">
        <v>0</v>
      </c>
      <c r="W2437" s="54"/>
      <c r="X2437" s="3">
        <v>82</v>
      </c>
      <c r="Y2437" s="3">
        <v>12</v>
      </c>
      <c r="Z2437" s="5">
        <v>34700</v>
      </c>
      <c r="AA2437" s="3">
        <v>1995</v>
      </c>
      <c r="AB2437" s="3">
        <v>12</v>
      </c>
      <c r="AC2437" s="52" t="s">
        <v>5399</v>
      </c>
      <c r="AD2437" s="52"/>
      <c r="AE2437" s="52"/>
      <c r="AF2437" s="52"/>
      <c r="AG2437" s="52" t="s">
        <v>857</v>
      </c>
      <c r="AH2437" s="52"/>
      <c r="AI2437" s="52"/>
      <c r="AJ2437" s="52"/>
      <c r="AK2437" s="52"/>
      <c r="AL2437" s="9">
        <v>0</v>
      </c>
    </row>
    <row r="2438" spans="1:38">
      <c r="A2438" s="52" t="s">
        <v>5400</v>
      </c>
      <c r="B2438" s="52"/>
      <c r="C2438" s="52"/>
      <c r="D2438" s="52"/>
      <c r="E2438" s="52"/>
      <c r="F2438" s="52"/>
      <c r="G2438" s="52"/>
      <c r="H2438" s="52"/>
      <c r="I2438" s="52"/>
      <c r="J2438" s="52"/>
      <c r="K2438" s="52"/>
      <c r="L2438" s="52"/>
      <c r="M2438" s="52"/>
      <c r="N2438" s="52"/>
      <c r="O2438" s="52"/>
      <c r="P2438" s="52"/>
      <c r="Q2438" s="53">
        <v>6515.96</v>
      </c>
      <c r="R2438" s="53"/>
      <c r="S2438" s="53"/>
      <c r="T2438" s="53">
        <v>4665.1099999999997</v>
      </c>
      <c r="U2438" s="53"/>
      <c r="V2438" s="54">
        <v>930.51</v>
      </c>
      <c r="W2438" s="54"/>
      <c r="X2438" s="3">
        <v>82</v>
      </c>
      <c r="Y2438" s="3">
        <v>7</v>
      </c>
      <c r="Z2438" s="8">
        <v>38621</v>
      </c>
      <c r="AA2438" s="3">
        <v>2005</v>
      </c>
      <c r="AB2438" s="3">
        <v>7</v>
      </c>
      <c r="AC2438" s="52" t="s">
        <v>5401</v>
      </c>
      <c r="AD2438" s="52"/>
      <c r="AE2438" s="52"/>
      <c r="AF2438" s="52"/>
      <c r="AG2438" s="52" t="s">
        <v>5402</v>
      </c>
      <c r="AH2438" s="52"/>
      <c r="AI2438" s="52"/>
      <c r="AJ2438" s="52"/>
      <c r="AK2438" s="52"/>
      <c r="AL2438" s="6">
        <v>2254</v>
      </c>
    </row>
    <row r="2439" spans="1:38">
      <c r="A2439" s="52" t="s">
        <v>5403</v>
      </c>
      <c r="B2439" s="52"/>
      <c r="C2439" s="52"/>
      <c r="D2439" s="52"/>
      <c r="E2439" s="52"/>
      <c r="F2439" s="52"/>
      <c r="G2439" s="52"/>
      <c r="H2439" s="52"/>
      <c r="I2439" s="52"/>
      <c r="J2439" s="52"/>
      <c r="K2439" s="52"/>
      <c r="L2439" s="52"/>
      <c r="M2439" s="52"/>
      <c r="N2439" s="52"/>
      <c r="O2439" s="52"/>
      <c r="P2439" s="52"/>
      <c r="Q2439" s="53">
        <v>1100</v>
      </c>
      <c r="R2439" s="53"/>
      <c r="S2439" s="53"/>
      <c r="T2439" s="54">
        <v>0</v>
      </c>
      <c r="U2439" s="54"/>
      <c r="V2439" s="54">
        <v>0</v>
      </c>
      <c r="W2439" s="54"/>
      <c r="X2439" s="3">
        <v>82</v>
      </c>
      <c r="Y2439" s="3">
        <v>12</v>
      </c>
      <c r="Z2439" s="8">
        <v>40387</v>
      </c>
      <c r="AA2439" s="3">
        <v>2010</v>
      </c>
      <c r="AB2439" s="3">
        <v>12</v>
      </c>
      <c r="AC2439" s="52" t="s">
        <v>5404</v>
      </c>
      <c r="AD2439" s="52"/>
      <c r="AE2439" s="52"/>
      <c r="AF2439" s="52"/>
      <c r="AG2439" s="52" t="s">
        <v>5405</v>
      </c>
      <c r="AH2439" s="52"/>
      <c r="AI2439" s="52"/>
      <c r="AJ2439" s="52"/>
      <c r="AK2439" s="52"/>
      <c r="AL2439" s="6">
        <v>1140</v>
      </c>
    </row>
    <row r="2440" spans="1:38">
      <c r="A2440" s="52" t="s">
        <v>5406</v>
      </c>
      <c r="B2440" s="52"/>
      <c r="C2440" s="52"/>
      <c r="D2440" s="52"/>
      <c r="E2440" s="52"/>
      <c r="F2440" s="52"/>
      <c r="G2440" s="52"/>
      <c r="H2440" s="52"/>
      <c r="I2440" s="52"/>
      <c r="J2440" s="52"/>
      <c r="K2440" s="52"/>
      <c r="L2440" s="52"/>
      <c r="M2440" s="52"/>
      <c r="N2440" s="52"/>
      <c r="O2440" s="52"/>
      <c r="P2440" s="52"/>
      <c r="Q2440" s="53">
        <v>1100</v>
      </c>
      <c r="R2440" s="53"/>
      <c r="S2440" s="53"/>
      <c r="T2440" s="54">
        <v>0</v>
      </c>
      <c r="U2440" s="54"/>
      <c r="V2440" s="54">
        <v>0</v>
      </c>
      <c r="W2440" s="54"/>
      <c r="X2440" s="3">
        <v>82</v>
      </c>
      <c r="Y2440" s="3">
        <v>12</v>
      </c>
      <c r="Z2440" s="8">
        <v>40387</v>
      </c>
      <c r="AA2440" s="3">
        <v>2010</v>
      </c>
      <c r="AB2440" s="3">
        <v>12</v>
      </c>
      <c r="AC2440" s="52" t="s">
        <v>5404</v>
      </c>
      <c r="AD2440" s="52"/>
      <c r="AE2440" s="52"/>
      <c r="AF2440" s="52"/>
      <c r="AG2440" s="52" t="s">
        <v>5405</v>
      </c>
      <c r="AH2440" s="52"/>
      <c r="AI2440" s="52"/>
      <c r="AJ2440" s="52"/>
      <c r="AK2440" s="52"/>
      <c r="AL2440" s="6">
        <v>1140</v>
      </c>
    </row>
    <row r="2441" spans="1:38">
      <c r="A2441" s="52" t="s">
        <v>5407</v>
      </c>
      <c r="B2441" s="52"/>
      <c r="C2441" s="52"/>
      <c r="D2441" s="52"/>
      <c r="E2441" s="52"/>
      <c r="F2441" s="52"/>
      <c r="G2441" s="52"/>
      <c r="H2441" s="52"/>
      <c r="I2441" s="52"/>
      <c r="J2441" s="52"/>
      <c r="K2441" s="52"/>
      <c r="L2441" s="52"/>
      <c r="M2441" s="52"/>
      <c r="N2441" s="52"/>
      <c r="O2441" s="52"/>
      <c r="P2441" s="52"/>
      <c r="Q2441" s="53">
        <v>1100</v>
      </c>
      <c r="R2441" s="53"/>
      <c r="S2441" s="53"/>
      <c r="T2441" s="54">
        <v>0</v>
      </c>
      <c r="U2441" s="54"/>
      <c r="V2441" s="54">
        <v>0</v>
      </c>
      <c r="W2441" s="54"/>
      <c r="X2441" s="3">
        <v>82</v>
      </c>
      <c r="Y2441" s="3">
        <v>12</v>
      </c>
      <c r="Z2441" s="8">
        <v>40387</v>
      </c>
      <c r="AA2441" s="3">
        <v>2010</v>
      </c>
      <c r="AB2441" s="3">
        <v>12</v>
      </c>
      <c r="AC2441" s="52" t="s">
        <v>5404</v>
      </c>
      <c r="AD2441" s="52"/>
      <c r="AE2441" s="52"/>
      <c r="AF2441" s="52"/>
      <c r="AG2441" s="52" t="s">
        <v>5405</v>
      </c>
      <c r="AH2441" s="52"/>
      <c r="AI2441" s="52"/>
      <c r="AJ2441" s="52"/>
      <c r="AK2441" s="52"/>
      <c r="AL2441" s="6">
        <v>1140</v>
      </c>
    </row>
    <row r="2442" spans="1:38">
      <c r="A2442" s="52" t="s">
        <v>5408</v>
      </c>
      <c r="B2442" s="52"/>
      <c r="C2442" s="52"/>
      <c r="D2442" s="52"/>
      <c r="E2442" s="52"/>
      <c r="F2442" s="52"/>
      <c r="G2442" s="52"/>
      <c r="H2442" s="52"/>
      <c r="I2442" s="52"/>
      <c r="J2442" s="52"/>
      <c r="K2442" s="52"/>
      <c r="L2442" s="52"/>
      <c r="M2442" s="52"/>
      <c r="N2442" s="52"/>
      <c r="O2442" s="52"/>
      <c r="P2442" s="52"/>
      <c r="Q2442" s="53">
        <v>1100</v>
      </c>
      <c r="R2442" s="53"/>
      <c r="S2442" s="53"/>
      <c r="T2442" s="54">
        <v>0</v>
      </c>
      <c r="U2442" s="54"/>
      <c r="V2442" s="54">
        <v>0</v>
      </c>
      <c r="W2442" s="54"/>
      <c r="X2442" s="3">
        <v>82</v>
      </c>
      <c r="Y2442" s="3">
        <v>12</v>
      </c>
      <c r="Z2442" s="8">
        <v>40387</v>
      </c>
      <c r="AA2442" s="3">
        <v>2010</v>
      </c>
      <c r="AB2442" s="3">
        <v>12</v>
      </c>
      <c r="AC2442" s="52" t="s">
        <v>5404</v>
      </c>
      <c r="AD2442" s="52"/>
      <c r="AE2442" s="52"/>
      <c r="AF2442" s="52"/>
      <c r="AG2442" s="52" t="s">
        <v>5405</v>
      </c>
      <c r="AH2442" s="52"/>
      <c r="AI2442" s="52"/>
      <c r="AJ2442" s="52"/>
      <c r="AK2442" s="52"/>
      <c r="AL2442" s="6">
        <v>1140</v>
      </c>
    </row>
    <row r="2443" spans="1:38">
      <c r="A2443" s="52" t="s">
        <v>5409</v>
      </c>
      <c r="B2443" s="52"/>
      <c r="C2443" s="52"/>
      <c r="D2443" s="52"/>
      <c r="E2443" s="52"/>
      <c r="F2443" s="52"/>
      <c r="G2443" s="52"/>
      <c r="H2443" s="52"/>
      <c r="I2443" s="52"/>
      <c r="J2443" s="52"/>
      <c r="K2443" s="52"/>
      <c r="L2443" s="52"/>
      <c r="M2443" s="52"/>
      <c r="N2443" s="52"/>
      <c r="O2443" s="52"/>
      <c r="P2443" s="52"/>
      <c r="Q2443" s="55">
        <v>0</v>
      </c>
      <c r="R2443" s="55"/>
      <c r="S2443" s="55"/>
      <c r="T2443" s="54">
        <v>0</v>
      </c>
      <c r="U2443" s="54"/>
      <c r="V2443" s="53">
        <v>3226.3</v>
      </c>
      <c r="W2443" s="53"/>
      <c r="X2443" s="3">
        <v>82</v>
      </c>
      <c r="Y2443" s="3">
        <v>12</v>
      </c>
      <c r="Z2443" s="8">
        <v>36433</v>
      </c>
      <c r="AA2443" s="3">
        <v>1999</v>
      </c>
      <c r="AB2443" s="3">
        <v>12</v>
      </c>
      <c r="AC2443" s="52" t="s">
        <v>4182</v>
      </c>
      <c r="AD2443" s="52"/>
      <c r="AE2443" s="52"/>
      <c r="AF2443" s="52"/>
      <c r="AG2443" s="52" t="s">
        <v>303</v>
      </c>
      <c r="AH2443" s="52"/>
      <c r="AI2443" s="52"/>
      <c r="AJ2443" s="52"/>
      <c r="AK2443" s="52"/>
      <c r="AL2443" s="9">
        <v>0</v>
      </c>
    </row>
    <row r="2444" spans="1:38">
      <c r="A2444" s="52" t="s">
        <v>5410</v>
      </c>
      <c r="B2444" s="52"/>
      <c r="C2444" s="52"/>
      <c r="D2444" s="52"/>
      <c r="E2444" s="52"/>
      <c r="F2444" s="52"/>
      <c r="G2444" s="52"/>
      <c r="H2444" s="52"/>
      <c r="I2444" s="52"/>
      <c r="J2444" s="52"/>
      <c r="K2444" s="52"/>
      <c r="L2444" s="52"/>
      <c r="M2444" s="52"/>
      <c r="N2444" s="52"/>
      <c r="O2444" s="52"/>
      <c r="P2444" s="52"/>
      <c r="Q2444" s="53">
        <v>1090</v>
      </c>
      <c r="R2444" s="53"/>
      <c r="S2444" s="53"/>
      <c r="T2444" s="53">
        <v>1004.16</v>
      </c>
      <c r="U2444" s="53"/>
      <c r="V2444" s="54">
        <v>85.83</v>
      </c>
      <c r="W2444" s="54"/>
      <c r="X2444" s="3">
        <v>82</v>
      </c>
      <c r="Y2444" s="3">
        <v>12</v>
      </c>
      <c r="Z2444" s="8">
        <v>36433</v>
      </c>
      <c r="AA2444" s="3">
        <v>1999</v>
      </c>
      <c r="AB2444" s="3">
        <v>12</v>
      </c>
      <c r="AC2444" s="52" t="s">
        <v>5411</v>
      </c>
      <c r="AD2444" s="52"/>
      <c r="AE2444" s="52"/>
      <c r="AF2444" s="52"/>
      <c r="AG2444" s="52" t="s">
        <v>3889</v>
      </c>
      <c r="AH2444" s="52"/>
      <c r="AI2444" s="52"/>
      <c r="AJ2444" s="52"/>
      <c r="AK2444" s="52"/>
      <c r="AL2444" s="11">
        <v>129</v>
      </c>
    </row>
    <row r="2445" spans="1:38">
      <c r="A2445" s="52" t="s">
        <v>5412</v>
      </c>
      <c r="B2445" s="52"/>
      <c r="C2445" s="52"/>
      <c r="D2445" s="52"/>
      <c r="E2445" s="52"/>
      <c r="F2445" s="52"/>
      <c r="G2445" s="52"/>
      <c r="H2445" s="52"/>
      <c r="I2445" s="52"/>
      <c r="J2445" s="52"/>
      <c r="K2445" s="52"/>
      <c r="L2445" s="52"/>
      <c r="M2445" s="52"/>
      <c r="N2445" s="52"/>
      <c r="O2445" s="52"/>
      <c r="P2445" s="52"/>
      <c r="Q2445" s="55">
        <v>0</v>
      </c>
      <c r="R2445" s="55"/>
      <c r="S2445" s="55"/>
      <c r="T2445" s="54">
        <v>0</v>
      </c>
      <c r="U2445" s="54"/>
      <c r="V2445" s="54">
        <v>91.61</v>
      </c>
      <c r="W2445" s="54"/>
      <c r="X2445" s="3">
        <v>82</v>
      </c>
      <c r="Y2445" s="3">
        <v>12</v>
      </c>
      <c r="Z2445" s="8">
        <v>36433</v>
      </c>
      <c r="AA2445" s="3">
        <v>1999</v>
      </c>
      <c r="AB2445" s="3">
        <v>12</v>
      </c>
      <c r="AC2445" s="52" t="s">
        <v>4182</v>
      </c>
      <c r="AD2445" s="52"/>
      <c r="AE2445" s="52"/>
      <c r="AF2445" s="52"/>
      <c r="AG2445" s="52" t="s">
        <v>4242</v>
      </c>
      <c r="AH2445" s="52"/>
      <c r="AI2445" s="52"/>
      <c r="AJ2445" s="52"/>
      <c r="AK2445" s="52"/>
      <c r="AL2445" s="16">
        <v>0</v>
      </c>
    </row>
    <row r="2446" spans="1:38">
      <c r="A2446" s="52" t="s">
        <v>5413</v>
      </c>
      <c r="B2446" s="52"/>
      <c r="C2446" s="52"/>
      <c r="D2446" s="52"/>
      <c r="E2446" s="52"/>
      <c r="F2446" s="52"/>
      <c r="G2446" s="52"/>
      <c r="H2446" s="52"/>
      <c r="I2446" s="52"/>
      <c r="J2446" s="52"/>
      <c r="K2446" s="52"/>
      <c r="L2446" s="52"/>
      <c r="M2446" s="52"/>
      <c r="N2446" s="52"/>
      <c r="O2446" s="52"/>
      <c r="P2446" s="52"/>
      <c r="Q2446" s="53">
        <v>15959.42</v>
      </c>
      <c r="R2446" s="53"/>
      <c r="S2446" s="53"/>
      <c r="T2446" s="53">
        <v>15959.42</v>
      </c>
      <c r="U2446" s="53"/>
      <c r="V2446" s="54">
        <v>0</v>
      </c>
      <c r="W2446" s="54"/>
      <c r="X2446" s="3">
        <v>82</v>
      </c>
      <c r="Y2446" s="3">
        <v>12</v>
      </c>
      <c r="Z2446" s="5">
        <v>27399</v>
      </c>
      <c r="AA2446" s="3">
        <v>1975</v>
      </c>
      <c r="AB2446" s="3">
        <v>12</v>
      </c>
      <c r="AC2446" s="52" t="s">
        <v>5414</v>
      </c>
      <c r="AD2446" s="52"/>
      <c r="AE2446" s="52"/>
      <c r="AF2446" s="52"/>
      <c r="AG2446" s="52" t="s">
        <v>4477</v>
      </c>
      <c r="AH2446" s="52"/>
      <c r="AI2446" s="52"/>
      <c r="AJ2446" s="52"/>
      <c r="AK2446" s="52"/>
      <c r="AL2446" s="9">
        <v>0</v>
      </c>
    </row>
    <row r="2447" spans="1:38">
      <c r="A2447" s="52" t="s">
        <v>5415</v>
      </c>
      <c r="B2447" s="52"/>
      <c r="C2447" s="52"/>
      <c r="D2447" s="52"/>
      <c r="E2447" s="52"/>
      <c r="F2447" s="52"/>
      <c r="G2447" s="52"/>
      <c r="H2447" s="52"/>
      <c r="I2447" s="52"/>
      <c r="J2447" s="52"/>
      <c r="K2447" s="52"/>
      <c r="L2447" s="52"/>
      <c r="M2447" s="52"/>
      <c r="N2447" s="52"/>
      <c r="O2447" s="52"/>
      <c r="P2447" s="52"/>
      <c r="Q2447" s="53">
        <v>24439</v>
      </c>
      <c r="R2447" s="53"/>
      <c r="S2447" s="53"/>
      <c r="T2447" s="53">
        <v>8556.98</v>
      </c>
      <c r="U2447" s="53"/>
      <c r="V2447" s="53">
        <v>2443.88</v>
      </c>
      <c r="W2447" s="53"/>
      <c r="X2447" s="3">
        <v>82</v>
      </c>
      <c r="Y2447" s="3">
        <v>10</v>
      </c>
      <c r="Z2447" s="8">
        <v>39172</v>
      </c>
      <c r="AA2447" s="3">
        <v>2007</v>
      </c>
      <c r="AB2447" s="3">
        <v>10</v>
      </c>
      <c r="AC2447" s="52" t="s">
        <v>5416</v>
      </c>
      <c r="AD2447" s="52"/>
      <c r="AE2447" s="52"/>
      <c r="AF2447" s="52"/>
      <c r="AG2447" s="52" t="s">
        <v>5417</v>
      </c>
      <c r="AH2447" s="52"/>
      <c r="AI2447" s="52"/>
      <c r="AJ2447" s="52"/>
      <c r="AK2447" s="52"/>
      <c r="AL2447" s="6">
        <v>18081</v>
      </c>
    </row>
    <row r="2448" spans="1:38">
      <c r="A2448" s="52" t="s">
        <v>5418</v>
      </c>
      <c r="B2448" s="52"/>
      <c r="C2448" s="52"/>
      <c r="D2448" s="52"/>
      <c r="E2448" s="52"/>
      <c r="F2448" s="52"/>
      <c r="G2448" s="52"/>
      <c r="H2448" s="52"/>
      <c r="I2448" s="52"/>
      <c r="J2448" s="52"/>
      <c r="K2448" s="52"/>
      <c r="L2448" s="52"/>
      <c r="M2448" s="52"/>
      <c r="N2448" s="52"/>
      <c r="O2448" s="52"/>
      <c r="P2448" s="52"/>
      <c r="Q2448" s="53">
        <v>25869</v>
      </c>
      <c r="R2448" s="53"/>
      <c r="S2448" s="53"/>
      <c r="T2448" s="53">
        <v>9192.35</v>
      </c>
      <c r="U2448" s="53"/>
      <c r="V2448" s="53">
        <v>2586.9</v>
      </c>
      <c r="W2448" s="53"/>
      <c r="X2448" s="3">
        <v>82</v>
      </c>
      <c r="Y2448" s="3">
        <v>10</v>
      </c>
      <c r="Z2448" s="12">
        <v>39419</v>
      </c>
      <c r="AA2448" s="3">
        <v>2007</v>
      </c>
      <c r="AB2448" s="3">
        <v>10</v>
      </c>
      <c r="AC2448" s="52" t="s">
        <v>5419</v>
      </c>
      <c r="AD2448" s="52"/>
      <c r="AE2448" s="52"/>
      <c r="AF2448" s="52"/>
      <c r="AG2448" s="52" t="s">
        <v>5420</v>
      </c>
      <c r="AH2448" s="52"/>
      <c r="AI2448" s="52"/>
      <c r="AJ2448" s="52"/>
      <c r="AK2448" s="52"/>
      <c r="AL2448" s="6">
        <v>18985</v>
      </c>
    </row>
    <row r="2449" spans="1:38">
      <c r="A2449" s="52" t="s">
        <v>5421</v>
      </c>
      <c r="B2449" s="52"/>
      <c r="C2449" s="52"/>
      <c r="D2449" s="52"/>
      <c r="E2449" s="52"/>
      <c r="F2449" s="52"/>
      <c r="G2449" s="52"/>
      <c r="H2449" s="52"/>
      <c r="I2449" s="52"/>
      <c r="J2449" s="52"/>
      <c r="K2449" s="52"/>
      <c r="L2449" s="52"/>
      <c r="M2449" s="52"/>
      <c r="N2449" s="52"/>
      <c r="O2449" s="52"/>
      <c r="P2449" s="52"/>
      <c r="Q2449" s="53">
        <v>7500</v>
      </c>
      <c r="R2449" s="53"/>
      <c r="S2449" s="53"/>
      <c r="T2449" s="53">
        <v>7500</v>
      </c>
      <c r="U2449" s="53"/>
      <c r="V2449" s="54">
        <v>0</v>
      </c>
      <c r="W2449" s="54"/>
      <c r="X2449" s="3">
        <v>82</v>
      </c>
      <c r="Y2449" s="3">
        <v>7</v>
      </c>
      <c r="Z2449" s="12">
        <v>37592</v>
      </c>
      <c r="AA2449" s="3">
        <v>2002</v>
      </c>
      <c r="AB2449" s="3">
        <v>7</v>
      </c>
      <c r="AC2449" s="52" t="s">
        <v>5422</v>
      </c>
      <c r="AD2449" s="52"/>
      <c r="AE2449" s="52"/>
      <c r="AF2449" s="52"/>
      <c r="AG2449" s="52" t="s">
        <v>2361</v>
      </c>
      <c r="AH2449" s="52"/>
      <c r="AI2449" s="52"/>
      <c r="AJ2449" s="52"/>
      <c r="AK2449" s="52"/>
      <c r="AL2449" s="9">
        <v>0</v>
      </c>
    </row>
    <row r="2450" spans="1:38">
      <c r="A2450" s="52" t="s">
        <v>5423</v>
      </c>
      <c r="B2450" s="52"/>
      <c r="C2450" s="52"/>
      <c r="D2450" s="52"/>
      <c r="E2450" s="52"/>
      <c r="F2450" s="52"/>
      <c r="G2450" s="52"/>
      <c r="H2450" s="52"/>
      <c r="I2450" s="52"/>
      <c r="J2450" s="52"/>
      <c r="K2450" s="52"/>
      <c r="L2450" s="52"/>
      <c r="M2450" s="52"/>
      <c r="N2450" s="52"/>
      <c r="O2450" s="52"/>
      <c r="P2450" s="52"/>
      <c r="Q2450" s="53">
        <v>2798.67</v>
      </c>
      <c r="R2450" s="53"/>
      <c r="S2450" s="53"/>
      <c r="T2450" s="53">
        <v>1167.69</v>
      </c>
      <c r="U2450" s="53"/>
      <c r="V2450" s="54">
        <v>399.83</v>
      </c>
      <c r="W2450" s="54"/>
      <c r="X2450" s="3">
        <v>82</v>
      </c>
      <c r="Y2450" s="3">
        <v>7</v>
      </c>
      <c r="Z2450" s="13">
        <v>39384</v>
      </c>
      <c r="AA2450" s="3">
        <v>2007</v>
      </c>
      <c r="AB2450" s="3">
        <v>7</v>
      </c>
      <c r="AC2450" s="52" t="s">
        <v>5424</v>
      </c>
      <c r="AD2450" s="52"/>
      <c r="AE2450" s="52"/>
      <c r="AF2450" s="52"/>
      <c r="AG2450" s="52" t="s">
        <v>5425</v>
      </c>
      <c r="AH2450" s="52"/>
      <c r="AI2450" s="52"/>
      <c r="AJ2450" s="52"/>
      <c r="AK2450" s="52"/>
      <c r="AL2450" s="6">
        <v>1857</v>
      </c>
    </row>
    <row r="2451" spans="1:38">
      <c r="A2451" s="52" t="s">
        <v>5426</v>
      </c>
      <c r="B2451" s="52"/>
      <c r="C2451" s="52"/>
      <c r="D2451" s="52"/>
      <c r="E2451" s="52"/>
      <c r="F2451" s="52"/>
      <c r="G2451" s="52"/>
      <c r="H2451" s="52"/>
      <c r="I2451" s="52"/>
      <c r="J2451" s="52"/>
      <c r="K2451" s="52"/>
      <c r="L2451" s="52"/>
      <c r="M2451" s="52"/>
      <c r="N2451" s="52"/>
      <c r="O2451" s="52"/>
      <c r="P2451" s="52"/>
      <c r="Q2451" s="53">
        <v>41588.25</v>
      </c>
      <c r="R2451" s="53"/>
      <c r="S2451" s="53"/>
      <c r="T2451" s="53">
        <v>31186.12</v>
      </c>
      <c r="U2451" s="53"/>
      <c r="V2451" s="53">
        <v>2079.31</v>
      </c>
      <c r="W2451" s="53"/>
      <c r="X2451" s="3">
        <v>82</v>
      </c>
      <c r="Y2451" s="3">
        <v>20</v>
      </c>
      <c r="Z2451" s="10">
        <v>34709</v>
      </c>
      <c r="AA2451" s="3">
        <v>1995</v>
      </c>
      <c r="AB2451" s="3">
        <v>20</v>
      </c>
      <c r="AC2451" s="52" t="s">
        <v>5427</v>
      </c>
      <c r="AD2451" s="52"/>
      <c r="AE2451" s="52"/>
      <c r="AF2451" s="52"/>
      <c r="AG2451" s="52" t="s">
        <v>5428</v>
      </c>
      <c r="AH2451" s="52"/>
      <c r="AI2451" s="52"/>
      <c r="AJ2451" s="52"/>
      <c r="AK2451" s="52"/>
      <c r="AL2451" s="6">
        <v>17244</v>
      </c>
    </row>
    <row r="2452" spans="1:38">
      <c r="A2452" s="52" t="s">
        <v>5429</v>
      </c>
      <c r="B2452" s="52"/>
      <c r="C2452" s="52"/>
      <c r="D2452" s="52"/>
      <c r="E2452" s="52"/>
      <c r="F2452" s="52"/>
      <c r="G2452" s="52"/>
      <c r="H2452" s="52"/>
      <c r="I2452" s="52"/>
      <c r="J2452" s="52"/>
      <c r="K2452" s="52"/>
      <c r="L2452" s="52"/>
      <c r="M2452" s="52"/>
      <c r="N2452" s="52"/>
      <c r="O2452" s="52"/>
      <c r="P2452" s="52"/>
      <c r="Q2452" s="53">
        <v>1270</v>
      </c>
      <c r="R2452" s="53"/>
      <c r="S2452" s="53"/>
      <c r="T2452" s="54">
        <v>122.09</v>
      </c>
      <c r="U2452" s="54"/>
      <c r="V2452" s="54">
        <v>105.85</v>
      </c>
      <c r="W2452" s="54"/>
      <c r="X2452" s="3">
        <v>82</v>
      </c>
      <c r="Y2452" s="3">
        <v>12</v>
      </c>
      <c r="Z2452" s="5">
        <v>39941</v>
      </c>
      <c r="AA2452" s="3">
        <v>2009</v>
      </c>
      <c r="AB2452" s="3">
        <v>12</v>
      </c>
      <c r="AC2452" s="52" t="s">
        <v>5430</v>
      </c>
      <c r="AD2452" s="52"/>
      <c r="AE2452" s="52"/>
      <c r="AF2452" s="52"/>
      <c r="AG2452" s="52" t="s">
        <v>5431</v>
      </c>
      <c r="AH2452" s="52"/>
      <c r="AI2452" s="52"/>
      <c r="AJ2452" s="52"/>
      <c r="AK2452" s="52"/>
      <c r="AL2452" s="6">
        <v>1215</v>
      </c>
    </row>
    <row r="2453" spans="1:38">
      <c r="A2453" s="52" t="s">
        <v>5432</v>
      </c>
      <c r="B2453" s="52"/>
      <c r="C2453" s="52"/>
      <c r="D2453" s="52"/>
      <c r="E2453" s="52"/>
      <c r="F2453" s="52"/>
      <c r="G2453" s="52"/>
      <c r="H2453" s="52"/>
      <c r="I2453" s="52"/>
      <c r="J2453" s="52"/>
      <c r="K2453" s="52"/>
      <c r="L2453" s="52"/>
      <c r="M2453" s="52"/>
      <c r="N2453" s="52"/>
      <c r="O2453" s="52"/>
      <c r="P2453" s="52"/>
      <c r="Q2453" s="53">
        <v>4918.1899999999996</v>
      </c>
      <c r="R2453" s="53"/>
      <c r="S2453" s="53"/>
      <c r="T2453" s="53">
        <v>4918.1899999999996</v>
      </c>
      <c r="U2453" s="53"/>
      <c r="V2453" s="54">
        <v>0</v>
      </c>
      <c r="W2453" s="54"/>
      <c r="X2453" s="3">
        <v>82</v>
      </c>
      <c r="Y2453" s="3">
        <v>12</v>
      </c>
      <c r="Z2453" s="8">
        <v>34869</v>
      </c>
      <c r="AA2453" s="3">
        <v>1995</v>
      </c>
      <c r="AB2453" s="3">
        <v>12</v>
      </c>
      <c r="AC2453" s="52" t="s">
        <v>5433</v>
      </c>
      <c r="AD2453" s="52"/>
      <c r="AE2453" s="52"/>
      <c r="AF2453" s="52"/>
      <c r="AG2453" s="52" t="s">
        <v>857</v>
      </c>
      <c r="AH2453" s="52"/>
      <c r="AI2453" s="52"/>
      <c r="AJ2453" s="52"/>
      <c r="AK2453" s="52"/>
      <c r="AL2453" s="9">
        <v>0</v>
      </c>
    </row>
    <row r="2454" spans="1:38">
      <c r="A2454" s="52" t="s">
        <v>5434</v>
      </c>
      <c r="B2454" s="52"/>
      <c r="C2454" s="52"/>
      <c r="D2454" s="52"/>
      <c r="E2454" s="52"/>
      <c r="F2454" s="52"/>
      <c r="G2454" s="52"/>
      <c r="H2454" s="52"/>
      <c r="I2454" s="52"/>
      <c r="J2454" s="52"/>
      <c r="K2454" s="52"/>
      <c r="L2454" s="52"/>
      <c r="M2454" s="52"/>
      <c r="N2454" s="52"/>
      <c r="O2454" s="52"/>
      <c r="P2454" s="52"/>
      <c r="Q2454" s="53">
        <v>2075</v>
      </c>
      <c r="R2454" s="53"/>
      <c r="S2454" s="53"/>
      <c r="T2454" s="54">
        <v>414.53</v>
      </c>
      <c r="U2454" s="54"/>
      <c r="V2454" s="54">
        <v>51.89</v>
      </c>
      <c r="W2454" s="54"/>
      <c r="X2454" s="3">
        <v>82</v>
      </c>
      <c r="Y2454" s="3">
        <v>40</v>
      </c>
      <c r="Z2454" s="13">
        <v>36879</v>
      </c>
      <c r="AA2454" s="3">
        <v>2000</v>
      </c>
      <c r="AB2454" s="3">
        <v>40</v>
      </c>
      <c r="AC2454" s="52" t="s">
        <v>5435</v>
      </c>
      <c r="AD2454" s="52"/>
      <c r="AE2454" s="52"/>
      <c r="AF2454" s="52"/>
      <c r="AG2454" s="52" t="s">
        <v>5436</v>
      </c>
      <c r="AH2454" s="52"/>
      <c r="AI2454" s="52"/>
      <c r="AJ2454" s="52"/>
      <c r="AK2454" s="52"/>
      <c r="AL2454" s="6">
        <v>2421</v>
      </c>
    </row>
    <row r="2455" spans="1:38">
      <c r="A2455" s="52" t="s">
        <v>5437</v>
      </c>
      <c r="B2455" s="52"/>
      <c r="C2455" s="52"/>
      <c r="D2455" s="52"/>
      <c r="E2455" s="52"/>
      <c r="F2455" s="52"/>
      <c r="G2455" s="52"/>
      <c r="H2455" s="52"/>
      <c r="I2455" s="52"/>
      <c r="J2455" s="52"/>
      <c r="K2455" s="52"/>
      <c r="L2455" s="52"/>
      <c r="M2455" s="52"/>
      <c r="N2455" s="52"/>
      <c r="O2455" s="52"/>
      <c r="P2455" s="52"/>
      <c r="Q2455" s="53">
        <v>2607.2800000000002</v>
      </c>
      <c r="R2455" s="53"/>
      <c r="S2455" s="53"/>
      <c r="T2455" s="53">
        <v>2607.2800000000002</v>
      </c>
      <c r="U2455" s="53"/>
      <c r="V2455" s="54">
        <v>0</v>
      </c>
      <c r="W2455" s="54"/>
      <c r="X2455" s="3">
        <v>82</v>
      </c>
      <c r="Y2455" s="3">
        <v>12</v>
      </c>
      <c r="Z2455" s="5">
        <v>27400</v>
      </c>
      <c r="AA2455" s="3">
        <v>1975</v>
      </c>
      <c r="AB2455" s="3">
        <v>12</v>
      </c>
      <c r="AC2455" s="52" t="s">
        <v>5438</v>
      </c>
      <c r="AD2455" s="52"/>
      <c r="AE2455" s="52"/>
      <c r="AF2455" s="52"/>
      <c r="AG2455" s="52" t="s">
        <v>4477</v>
      </c>
      <c r="AH2455" s="52"/>
      <c r="AI2455" s="52"/>
      <c r="AJ2455" s="52"/>
      <c r="AK2455" s="52"/>
      <c r="AL2455" s="9">
        <v>0</v>
      </c>
    </row>
    <row r="2456" spans="1:38">
      <c r="A2456" s="52" t="s">
        <v>5439</v>
      </c>
      <c r="B2456" s="52"/>
      <c r="C2456" s="52"/>
      <c r="D2456" s="52"/>
      <c r="E2456" s="52"/>
      <c r="F2456" s="52"/>
      <c r="G2456" s="52"/>
      <c r="H2456" s="52"/>
      <c r="I2456" s="52"/>
      <c r="J2456" s="52"/>
      <c r="K2456" s="52"/>
      <c r="L2456" s="52"/>
      <c r="M2456" s="52"/>
      <c r="N2456" s="52"/>
      <c r="O2456" s="52"/>
      <c r="P2456" s="52"/>
      <c r="Q2456" s="55">
        <v>0</v>
      </c>
      <c r="R2456" s="55"/>
      <c r="S2456" s="55"/>
      <c r="T2456" s="54">
        <v>0</v>
      </c>
      <c r="U2456" s="54"/>
      <c r="V2456" s="54">
        <v>0</v>
      </c>
      <c r="W2456" s="54"/>
      <c r="X2456" s="3">
        <v>82</v>
      </c>
      <c r="Y2456" s="3">
        <v>7</v>
      </c>
      <c r="Z2456" s="8">
        <v>36787</v>
      </c>
      <c r="AA2456" s="3">
        <v>2000</v>
      </c>
      <c r="AB2456" s="3">
        <v>7</v>
      </c>
      <c r="AC2456" s="52" t="s">
        <v>4182</v>
      </c>
      <c r="AD2456" s="52"/>
      <c r="AE2456" s="52"/>
      <c r="AF2456" s="52"/>
      <c r="AG2456" s="52" t="s">
        <v>306</v>
      </c>
      <c r="AH2456" s="52"/>
      <c r="AI2456" s="52"/>
      <c r="AJ2456" s="52"/>
      <c r="AK2456" s="52"/>
      <c r="AL2456" s="9">
        <v>0</v>
      </c>
    </row>
    <row r="2457" spans="1:38">
      <c r="A2457" s="52" t="s">
        <v>5440</v>
      </c>
      <c r="B2457" s="52"/>
      <c r="C2457" s="52"/>
      <c r="D2457" s="52"/>
      <c r="E2457" s="52"/>
      <c r="F2457" s="52"/>
      <c r="G2457" s="52"/>
      <c r="H2457" s="52"/>
      <c r="I2457" s="52"/>
      <c r="J2457" s="52"/>
      <c r="K2457" s="52"/>
      <c r="L2457" s="52"/>
      <c r="M2457" s="52"/>
      <c r="N2457" s="52"/>
      <c r="O2457" s="52"/>
      <c r="P2457" s="52"/>
      <c r="Q2457" s="53">
        <v>21737</v>
      </c>
      <c r="R2457" s="53"/>
      <c r="S2457" s="53"/>
      <c r="T2457" s="53">
        <v>5733.34</v>
      </c>
      <c r="U2457" s="53"/>
      <c r="V2457" s="53">
        <v>3105.31</v>
      </c>
      <c r="W2457" s="53"/>
      <c r="X2457" s="3">
        <v>82</v>
      </c>
      <c r="Y2457" s="3">
        <v>7</v>
      </c>
      <c r="Z2457" s="13">
        <v>39777</v>
      </c>
      <c r="AA2457" s="3">
        <v>2008</v>
      </c>
      <c r="AB2457" s="3">
        <v>7</v>
      </c>
      <c r="AC2457" s="52" t="s">
        <v>5441</v>
      </c>
      <c r="AD2457" s="52"/>
      <c r="AE2457" s="52"/>
      <c r="AF2457" s="52"/>
      <c r="AG2457" s="52" t="s">
        <v>5442</v>
      </c>
      <c r="AH2457" s="52"/>
      <c r="AI2457" s="52"/>
      <c r="AJ2457" s="52"/>
      <c r="AK2457" s="52"/>
      <c r="AL2457" s="6">
        <v>17465</v>
      </c>
    </row>
    <row r="2458" spans="1:38">
      <c r="A2458" s="52" t="s">
        <v>5443</v>
      </c>
      <c r="B2458" s="52"/>
      <c r="C2458" s="52"/>
      <c r="D2458" s="52"/>
      <c r="E2458" s="52"/>
      <c r="F2458" s="52"/>
      <c r="G2458" s="52"/>
      <c r="H2458" s="52"/>
      <c r="I2458" s="52"/>
      <c r="J2458" s="52"/>
      <c r="K2458" s="52"/>
      <c r="L2458" s="52"/>
      <c r="M2458" s="52"/>
      <c r="N2458" s="52"/>
      <c r="O2458" s="52"/>
      <c r="P2458" s="52"/>
      <c r="Q2458" s="53">
        <v>6919</v>
      </c>
      <c r="R2458" s="53"/>
      <c r="S2458" s="53"/>
      <c r="T2458" s="53">
        <v>1824.94</v>
      </c>
      <c r="U2458" s="53"/>
      <c r="V2458" s="54">
        <v>988.43</v>
      </c>
      <c r="W2458" s="54"/>
      <c r="X2458" s="3">
        <v>82</v>
      </c>
      <c r="Y2458" s="3">
        <v>7</v>
      </c>
      <c r="Z2458" s="13">
        <v>39777</v>
      </c>
      <c r="AA2458" s="3">
        <v>2008</v>
      </c>
      <c r="AB2458" s="3">
        <v>7</v>
      </c>
      <c r="AC2458" s="52" t="s">
        <v>5444</v>
      </c>
      <c r="AD2458" s="52"/>
      <c r="AE2458" s="52"/>
      <c r="AF2458" s="52"/>
      <c r="AG2458" s="52" t="s">
        <v>5445</v>
      </c>
      <c r="AH2458" s="52"/>
      <c r="AI2458" s="52"/>
      <c r="AJ2458" s="52"/>
      <c r="AK2458" s="52"/>
      <c r="AL2458" s="6">
        <v>5559</v>
      </c>
    </row>
    <row r="2459" spans="1:38">
      <c r="A2459" s="52" t="s">
        <v>5446</v>
      </c>
      <c r="B2459" s="52"/>
      <c r="C2459" s="52"/>
      <c r="D2459" s="52"/>
      <c r="E2459" s="52"/>
      <c r="F2459" s="52"/>
      <c r="G2459" s="52"/>
      <c r="H2459" s="52"/>
      <c r="I2459" s="52"/>
      <c r="J2459" s="52"/>
      <c r="K2459" s="52"/>
      <c r="L2459" s="52"/>
      <c r="M2459" s="52"/>
      <c r="N2459" s="52"/>
      <c r="O2459" s="52"/>
      <c r="P2459" s="52"/>
      <c r="Q2459" s="53">
        <v>6919</v>
      </c>
      <c r="R2459" s="53"/>
      <c r="S2459" s="53"/>
      <c r="T2459" s="53">
        <v>1824.94</v>
      </c>
      <c r="U2459" s="53"/>
      <c r="V2459" s="54">
        <v>988.43</v>
      </c>
      <c r="W2459" s="54"/>
      <c r="X2459" s="3">
        <v>82</v>
      </c>
      <c r="Y2459" s="3">
        <v>7</v>
      </c>
      <c r="Z2459" s="13">
        <v>39777</v>
      </c>
      <c r="AA2459" s="3">
        <v>2008</v>
      </c>
      <c r="AB2459" s="3">
        <v>7</v>
      </c>
      <c r="AC2459" s="52" t="s">
        <v>5444</v>
      </c>
      <c r="AD2459" s="52"/>
      <c r="AE2459" s="52"/>
      <c r="AF2459" s="52"/>
      <c r="AG2459" s="52" t="s">
        <v>5445</v>
      </c>
      <c r="AH2459" s="52"/>
      <c r="AI2459" s="52"/>
      <c r="AJ2459" s="52"/>
      <c r="AK2459" s="52"/>
      <c r="AL2459" s="6">
        <v>5559</v>
      </c>
    </row>
    <row r="2460" spans="1:38">
      <c r="A2460" s="52" t="s">
        <v>5447</v>
      </c>
      <c r="B2460" s="52"/>
      <c r="C2460" s="52"/>
      <c r="D2460" s="52"/>
      <c r="E2460" s="52"/>
      <c r="F2460" s="52"/>
      <c r="G2460" s="52"/>
      <c r="H2460" s="52"/>
      <c r="I2460" s="52"/>
      <c r="J2460" s="52"/>
      <c r="K2460" s="52"/>
      <c r="L2460" s="52"/>
      <c r="M2460" s="52"/>
      <c r="N2460" s="52"/>
      <c r="O2460" s="52"/>
      <c r="P2460" s="52"/>
      <c r="Q2460" s="53">
        <v>6919</v>
      </c>
      <c r="R2460" s="53"/>
      <c r="S2460" s="53"/>
      <c r="T2460" s="53">
        <v>1824.94</v>
      </c>
      <c r="U2460" s="53"/>
      <c r="V2460" s="54">
        <v>988.43</v>
      </c>
      <c r="W2460" s="54"/>
      <c r="X2460" s="3">
        <v>82</v>
      </c>
      <c r="Y2460" s="3">
        <v>7</v>
      </c>
      <c r="Z2460" s="13">
        <v>39777</v>
      </c>
      <c r="AA2460" s="3">
        <v>2008</v>
      </c>
      <c r="AB2460" s="3">
        <v>7</v>
      </c>
      <c r="AC2460" s="52" t="s">
        <v>5444</v>
      </c>
      <c r="AD2460" s="52"/>
      <c r="AE2460" s="52"/>
      <c r="AF2460" s="52"/>
      <c r="AG2460" s="52" t="s">
        <v>5445</v>
      </c>
      <c r="AH2460" s="52"/>
      <c r="AI2460" s="52"/>
      <c r="AJ2460" s="52"/>
      <c r="AK2460" s="52"/>
      <c r="AL2460" s="6">
        <v>5559</v>
      </c>
    </row>
    <row r="2461" spans="1:38">
      <c r="A2461" s="52" t="s">
        <v>5448</v>
      </c>
      <c r="B2461" s="52"/>
      <c r="C2461" s="52"/>
      <c r="D2461" s="52"/>
      <c r="E2461" s="52"/>
      <c r="F2461" s="52"/>
      <c r="G2461" s="52"/>
      <c r="H2461" s="52"/>
      <c r="I2461" s="52"/>
      <c r="J2461" s="52"/>
      <c r="K2461" s="52"/>
      <c r="L2461" s="52"/>
      <c r="M2461" s="52"/>
      <c r="N2461" s="52"/>
      <c r="O2461" s="52"/>
      <c r="P2461" s="52"/>
      <c r="Q2461" s="53">
        <v>1545</v>
      </c>
      <c r="R2461" s="53"/>
      <c r="S2461" s="53"/>
      <c r="T2461" s="53">
        <v>1545</v>
      </c>
      <c r="U2461" s="53"/>
      <c r="V2461" s="54">
        <v>0</v>
      </c>
      <c r="W2461" s="54"/>
      <c r="X2461" s="3">
        <v>82</v>
      </c>
      <c r="Y2461" s="3">
        <v>7</v>
      </c>
      <c r="Z2461" s="5">
        <v>32876</v>
      </c>
      <c r="AA2461" s="3">
        <v>1990</v>
      </c>
      <c r="AB2461" s="3">
        <v>7</v>
      </c>
      <c r="AC2461" s="52" t="s">
        <v>5449</v>
      </c>
      <c r="AD2461" s="52"/>
      <c r="AE2461" s="52"/>
      <c r="AF2461" s="52"/>
      <c r="AG2461" s="52" t="s">
        <v>52</v>
      </c>
      <c r="AH2461" s="52"/>
      <c r="AI2461" s="52"/>
      <c r="AJ2461" s="52"/>
      <c r="AK2461" s="52"/>
      <c r="AL2461" s="9">
        <v>0</v>
      </c>
    </row>
    <row r="2462" spans="1:38">
      <c r="A2462" s="52" t="s">
        <v>5450</v>
      </c>
      <c r="B2462" s="52"/>
      <c r="C2462" s="52"/>
      <c r="D2462" s="52"/>
      <c r="E2462" s="52"/>
      <c r="F2462" s="52"/>
      <c r="G2462" s="52"/>
      <c r="H2462" s="52"/>
      <c r="I2462" s="52"/>
      <c r="J2462" s="52"/>
      <c r="K2462" s="52"/>
      <c r="L2462" s="52"/>
      <c r="M2462" s="52"/>
      <c r="N2462" s="52"/>
      <c r="O2462" s="52"/>
      <c r="P2462" s="52"/>
      <c r="Q2462" s="53">
        <v>7500</v>
      </c>
      <c r="R2462" s="53"/>
      <c r="S2462" s="53"/>
      <c r="T2462" s="53">
        <v>1090.7</v>
      </c>
      <c r="U2462" s="53"/>
      <c r="V2462" s="54">
        <v>300.01</v>
      </c>
      <c r="W2462" s="54"/>
      <c r="X2462" s="3">
        <v>82</v>
      </c>
      <c r="Y2462" s="3">
        <v>25</v>
      </c>
      <c r="Z2462" s="12">
        <v>39357</v>
      </c>
      <c r="AA2462" s="3">
        <v>2007</v>
      </c>
      <c r="AB2462" s="3">
        <v>25</v>
      </c>
      <c r="AC2462" s="52" t="s">
        <v>5451</v>
      </c>
      <c r="AD2462" s="52"/>
      <c r="AE2462" s="52"/>
      <c r="AF2462" s="52"/>
      <c r="AG2462" s="52" t="s">
        <v>5452</v>
      </c>
      <c r="AH2462" s="52"/>
      <c r="AI2462" s="52"/>
      <c r="AJ2462" s="52"/>
      <c r="AK2462" s="52"/>
      <c r="AL2462" s="6">
        <v>7297</v>
      </c>
    </row>
    <row r="2463" spans="1:38">
      <c r="A2463" s="52" t="s">
        <v>5453</v>
      </c>
      <c r="B2463" s="52"/>
      <c r="C2463" s="52"/>
      <c r="D2463" s="52"/>
      <c r="E2463" s="52"/>
      <c r="F2463" s="52"/>
      <c r="G2463" s="52"/>
      <c r="H2463" s="52"/>
      <c r="I2463" s="52"/>
      <c r="J2463" s="52"/>
      <c r="K2463" s="52"/>
      <c r="L2463" s="52"/>
      <c r="M2463" s="52"/>
      <c r="N2463" s="52"/>
      <c r="O2463" s="52"/>
      <c r="P2463" s="52"/>
      <c r="Q2463" s="53">
        <v>231800.41</v>
      </c>
      <c r="R2463" s="53"/>
      <c r="S2463" s="53"/>
      <c r="T2463" s="53">
        <v>63730.94</v>
      </c>
      <c r="U2463" s="53"/>
      <c r="V2463" s="53">
        <v>5794.93</v>
      </c>
      <c r="W2463" s="53"/>
      <c r="X2463" s="3">
        <v>82</v>
      </c>
      <c r="Y2463" s="3">
        <v>40</v>
      </c>
      <c r="Z2463" s="10">
        <v>36170</v>
      </c>
      <c r="AA2463" s="3">
        <v>1999</v>
      </c>
      <c r="AB2463" s="3">
        <v>40</v>
      </c>
      <c r="AC2463" s="52" t="s">
        <v>5454</v>
      </c>
      <c r="AD2463" s="52"/>
      <c r="AE2463" s="52"/>
      <c r="AF2463" s="52"/>
      <c r="AG2463" s="52" t="s">
        <v>5455</v>
      </c>
      <c r="AH2463" s="52"/>
      <c r="AI2463" s="52"/>
      <c r="AJ2463" s="52"/>
      <c r="AK2463" s="52"/>
      <c r="AL2463" s="6">
        <v>251605</v>
      </c>
    </row>
    <row r="2464" spans="1:38">
      <c r="A2464" s="52" t="s">
        <v>5456</v>
      </c>
      <c r="B2464" s="52"/>
      <c r="C2464" s="52"/>
      <c r="D2464" s="52"/>
      <c r="E2464" s="52"/>
      <c r="F2464" s="52"/>
      <c r="G2464" s="52"/>
      <c r="H2464" s="52"/>
      <c r="I2464" s="52"/>
      <c r="J2464" s="52"/>
      <c r="K2464" s="52"/>
      <c r="L2464" s="52"/>
      <c r="M2464" s="52"/>
      <c r="N2464" s="52"/>
      <c r="O2464" s="52"/>
      <c r="P2464" s="52"/>
      <c r="Q2464" s="53">
        <v>1697.21</v>
      </c>
      <c r="R2464" s="53"/>
      <c r="S2464" s="53"/>
      <c r="T2464" s="53">
        <v>1131.07</v>
      </c>
      <c r="U2464" s="53"/>
      <c r="V2464" s="54">
        <v>141.44</v>
      </c>
      <c r="W2464" s="54"/>
      <c r="X2464" s="3">
        <v>82</v>
      </c>
      <c r="Y2464" s="3">
        <v>12</v>
      </c>
      <c r="Z2464" s="5">
        <v>36681</v>
      </c>
      <c r="AA2464" s="3">
        <v>2000</v>
      </c>
      <c r="AB2464" s="3">
        <v>12</v>
      </c>
      <c r="AC2464" s="52" t="s">
        <v>5457</v>
      </c>
      <c r="AD2464" s="52"/>
      <c r="AE2464" s="52"/>
      <c r="AF2464" s="52"/>
      <c r="AG2464" s="52" t="s">
        <v>5458</v>
      </c>
      <c r="AH2464" s="52"/>
      <c r="AI2464" s="52"/>
      <c r="AJ2464" s="52"/>
      <c r="AK2464" s="52"/>
      <c r="AL2464" s="11">
        <v>825</v>
      </c>
    </row>
    <row r="2465" spans="1:38">
      <c r="A2465" s="52" t="s">
        <v>5459</v>
      </c>
      <c r="B2465" s="52"/>
      <c r="C2465" s="52"/>
      <c r="D2465" s="52"/>
      <c r="E2465" s="52"/>
      <c r="F2465" s="52"/>
      <c r="G2465" s="52"/>
      <c r="H2465" s="52"/>
      <c r="I2465" s="52"/>
      <c r="J2465" s="52"/>
      <c r="K2465" s="52"/>
      <c r="L2465" s="52"/>
      <c r="M2465" s="52"/>
      <c r="N2465" s="52"/>
      <c r="O2465" s="52"/>
      <c r="P2465" s="52"/>
      <c r="Q2465" s="55">
        <v>0</v>
      </c>
      <c r="R2465" s="55"/>
      <c r="S2465" s="55"/>
      <c r="T2465" s="54">
        <v>0</v>
      </c>
      <c r="U2465" s="54"/>
      <c r="V2465" s="54">
        <v>0</v>
      </c>
      <c r="W2465" s="54"/>
      <c r="X2465" s="3">
        <v>82</v>
      </c>
      <c r="Y2465" s="3">
        <v>7</v>
      </c>
      <c r="Z2465" s="14">
        <v>36872</v>
      </c>
      <c r="AA2465" s="3">
        <v>2000</v>
      </c>
      <c r="AB2465" s="3">
        <v>7</v>
      </c>
      <c r="AC2465" s="52" t="s">
        <v>4182</v>
      </c>
      <c r="AD2465" s="52"/>
      <c r="AE2465" s="52"/>
      <c r="AF2465" s="52"/>
      <c r="AG2465" s="52" t="s">
        <v>306</v>
      </c>
      <c r="AH2465" s="52"/>
      <c r="AI2465" s="52"/>
      <c r="AJ2465" s="52"/>
      <c r="AK2465" s="52"/>
      <c r="AL2465" s="9">
        <v>0</v>
      </c>
    </row>
    <row r="2466" spans="1:38">
      <c r="A2466" s="52" t="s">
        <v>5460</v>
      </c>
      <c r="B2466" s="52"/>
      <c r="C2466" s="52"/>
      <c r="D2466" s="52"/>
      <c r="E2466" s="52"/>
      <c r="F2466" s="52"/>
      <c r="G2466" s="52"/>
      <c r="H2466" s="52"/>
      <c r="I2466" s="52"/>
      <c r="J2466" s="52"/>
      <c r="K2466" s="52"/>
      <c r="L2466" s="52"/>
      <c r="M2466" s="52"/>
      <c r="N2466" s="52"/>
      <c r="O2466" s="52"/>
      <c r="P2466" s="52"/>
      <c r="Q2466" s="55">
        <v>0</v>
      </c>
      <c r="R2466" s="55"/>
      <c r="S2466" s="55"/>
      <c r="T2466" s="54">
        <v>0</v>
      </c>
      <c r="U2466" s="54"/>
      <c r="V2466" s="54">
        <v>0</v>
      </c>
      <c r="W2466" s="54"/>
      <c r="X2466" s="3">
        <v>82</v>
      </c>
      <c r="Y2466" s="3">
        <v>7</v>
      </c>
      <c r="Z2466" s="14">
        <v>36872</v>
      </c>
      <c r="AA2466" s="3">
        <v>2000</v>
      </c>
      <c r="AB2466" s="3">
        <v>7</v>
      </c>
      <c r="AC2466" s="52" t="s">
        <v>4182</v>
      </c>
      <c r="AD2466" s="52"/>
      <c r="AE2466" s="52"/>
      <c r="AF2466" s="52"/>
      <c r="AG2466" s="52" t="s">
        <v>306</v>
      </c>
      <c r="AH2466" s="52"/>
      <c r="AI2466" s="52"/>
      <c r="AJ2466" s="52"/>
      <c r="AK2466" s="52"/>
      <c r="AL2466" s="9">
        <v>0</v>
      </c>
    </row>
    <row r="2467" spans="1:38">
      <c r="A2467" s="52" t="s">
        <v>5461</v>
      </c>
      <c r="B2467" s="52"/>
      <c r="C2467" s="52"/>
      <c r="D2467" s="52"/>
      <c r="E2467" s="52"/>
      <c r="F2467" s="52"/>
      <c r="G2467" s="52"/>
      <c r="H2467" s="52"/>
      <c r="I2467" s="52"/>
      <c r="J2467" s="52"/>
      <c r="K2467" s="52"/>
      <c r="L2467" s="52"/>
      <c r="M2467" s="52"/>
      <c r="N2467" s="52"/>
      <c r="O2467" s="52"/>
      <c r="P2467" s="52"/>
      <c r="Q2467" s="55">
        <v>0</v>
      </c>
      <c r="R2467" s="55"/>
      <c r="S2467" s="55"/>
      <c r="T2467" s="54">
        <v>0</v>
      </c>
      <c r="U2467" s="54"/>
      <c r="V2467" s="54">
        <v>0</v>
      </c>
      <c r="W2467" s="54"/>
      <c r="X2467" s="3">
        <v>82</v>
      </c>
      <c r="Y2467" s="3">
        <v>7</v>
      </c>
      <c r="Z2467" s="14">
        <v>36872</v>
      </c>
      <c r="AA2467" s="3">
        <v>2000</v>
      </c>
      <c r="AB2467" s="3">
        <v>7</v>
      </c>
      <c r="AC2467" s="52" t="s">
        <v>4182</v>
      </c>
      <c r="AD2467" s="52"/>
      <c r="AE2467" s="52"/>
      <c r="AF2467" s="52"/>
      <c r="AG2467" s="52" t="s">
        <v>306</v>
      </c>
      <c r="AH2467" s="52"/>
      <c r="AI2467" s="52"/>
      <c r="AJ2467" s="52"/>
      <c r="AK2467" s="52"/>
      <c r="AL2467" s="9">
        <v>0</v>
      </c>
    </row>
    <row r="2468" spans="1:38">
      <c r="A2468" s="52" t="s">
        <v>5462</v>
      </c>
      <c r="B2468" s="52"/>
      <c r="C2468" s="52"/>
      <c r="D2468" s="52"/>
      <c r="E2468" s="52"/>
      <c r="F2468" s="52"/>
      <c r="G2468" s="52"/>
      <c r="H2468" s="52"/>
      <c r="I2468" s="52"/>
      <c r="J2468" s="52"/>
      <c r="K2468" s="52"/>
      <c r="L2468" s="52"/>
      <c r="M2468" s="52"/>
      <c r="N2468" s="52"/>
      <c r="O2468" s="52"/>
      <c r="P2468" s="52"/>
      <c r="Q2468" s="55">
        <v>0</v>
      </c>
      <c r="R2468" s="55"/>
      <c r="S2468" s="55"/>
      <c r="T2468" s="54">
        <v>0</v>
      </c>
      <c r="U2468" s="54"/>
      <c r="V2468" s="54">
        <v>0</v>
      </c>
      <c r="W2468" s="54"/>
      <c r="X2468" s="3">
        <v>82</v>
      </c>
      <c r="Y2468" s="3">
        <v>7</v>
      </c>
      <c r="Z2468" s="14">
        <v>36872</v>
      </c>
      <c r="AA2468" s="3">
        <v>2000</v>
      </c>
      <c r="AB2468" s="3">
        <v>7</v>
      </c>
      <c r="AC2468" s="52" t="s">
        <v>4182</v>
      </c>
      <c r="AD2468" s="52"/>
      <c r="AE2468" s="52"/>
      <c r="AF2468" s="52"/>
      <c r="AG2468" s="52" t="s">
        <v>306</v>
      </c>
      <c r="AH2468" s="52"/>
      <c r="AI2468" s="52"/>
      <c r="AJ2468" s="52"/>
      <c r="AK2468" s="52"/>
      <c r="AL2468" s="9">
        <v>0</v>
      </c>
    </row>
    <row r="2469" spans="1:38">
      <c r="A2469" s="52" t="s">
        <v>5463</v>
      </c>
      <c r="B2469" s="52"/>
      <c r="C2469" s="52"/>
      <c r="D2469" s="52"/>
      <c r="E2469" s="52"/>
      <c r="F2469" s="52"/>
      <c r="G2469" s="52"/>
      <c r="H2469" s="52"/>
      <c r="I2469" s="52"/>
      <c r="J2469" s="52"/>
      <c r="K2469" s="52"/>
      <c r="L2469" s="52"/>
      <c r="M2469" s="52"/>
      <c r="N2469" s="52"/>
      <c r="O2469" s="52"/>
      <c r="P2469" s="52"/>
      <c r="Q2469" s="55">
        <v>0</v>
      </c>
      <c r="R2469" s="55"/>
      <c r="S2469" s="55"/>
      <c r="T2469" s="54">
        <v>0</v>
      </c>
      <c r="U2469" s="54"/>
      <c r="V2469" s="54">
        <v>0</v>
      </c>
      <c r="W2469" s="54"/>
      <c r="X2469" s="3">
        <v>82</v>
      </c>
      <c r="Y2469" s="3">
        <v>7</v>
      </c>
      <c r="Z2469" s="14">
        <v>36872</v>
      </c>
      <c r="AA2469" s="3">
        <v>2000</v>
      </c>
      <c r="AB2469" s="3">
        <v>7</v>
      </c>
      <c r="AC2469" s="52" t="s">
        <v>4182</v>
      </c>
      <c r="AD2469" s="52"/>
      <c r="AE2469" s="52"/>
      <c r="AF2469" s="52"/>
      <c r="AG2469" s="52" t="s">
        <v>306</v>
      </c>
      <c r="AH2469" s="52"/>
      <c r="AI2469" s="52"/>
      <c r="AJ2469" s="52"/>
      <c r="AK2469" s="52"/>
      <c r="AL2469" s="9">
        <v>0</v>
      </c>
    </row>
    <row r="2470" spans="1:38">
      <c r="A2470" s="52" t="s">
        <v>5464</v>
      </c>
      <c r="B2470" s="52"/>
      <c r="C2470" s="52"/>
      <c r="D2470" s="52"/>
      <c r="E2470" s="52"/>
      <c r="F2470" s="52"/>
      <c r="G2470" s="52"/>
      <c r="H2470" s="52"/>
      <c r="I2470" s="52"/>
      <c r="J2470" s="52"/>
      <c r="K2470" s="52"/>
      <c r="L2470" s="52"/>
      <c r="M2470" s="52"/>
      <c r="N2470" s="52"/>
      <c r="O2470" s="52"/>
      <c r="P2470" s="52"/>
      <c r="Q2470" s="55">
        <v>0</v>
      </c>
      <c r="R2470" s="55"/>
      <c r="S2470" s="55"/>
      <c r="T2470" s="54">
        <v>0</v>
      </c>
      <c r="U2470" s="54"/>
      <c r="V2470" s="54">
        <v>0</v>
      </c>
      <c r="W2470" s="54"/>
      <c r="X2470" s="3">
        <v>82</v>
      </c>
      <c r="Y2470" s="3">
        <v>7</v>
      </c>
      <c r="Z2470" s="14">
        <v>36872</v>
      </c>
      <c r="AA2470" s="3">
        <v>2000</v>
      </c>
      <c r="AB2470" s="3">
        <v>7</v>
      </c>
      <c r="AC2470" s="52" t="s">
        <v>4182</v>
      </c>
      <c r="AD2470" s="52"/>
      <c r="AE2470" s="52"/>
      <c r="AF2470" s="52"/>
      <c r="AG2470" s="52" t="s">
        <v>306</v>
      </c>
      <c r="AH2470" s="52"/>
      <c r="AI2470" s="52"/>
      <c r="AJ2470" s="52"/>
      <c r="AK2470" s="52"/>
      <c r="AL2470" s="9">
        <v>0</v>
      </c>
    </row>
    <row r="2471" spans="1:38">
      <c r="A2471" s="52" t="s">
        <v>5465</v>
      </c>
      <c r="B2471" s="52"/>
      <c r="C2471" s="52"/>
      <c r="D2471" s="52"/>
      <c r="E2471" s="52"/>
      <c r="F2471" s="52"/>
      <c r="G2471" s="52"/>
      <c r="H2471" s="52"/>
      <c r="I2471" s="52"/>
      <c r="J2471" s="52"/>
      <c r="K2471" s="52"/>
      <c r="L2471" s="52"/>
      <c r="M2471" s="52"/>
      <c r="N2471" s="52"/>
      <c r="O2471" s="52"/>
      <c r="P2471" s="52"/>
      <c r="Q2471" s="55">
        <v>0</v>
      </c>
      <c r="R2471" s="55"/>
      <c r="S2471" s="55"/>
      <c r="T2471" s="54">
        <v>0</v>
      </c>
      <c r="U2471" s="54"/>
      <c r="V2471" s="54">
        <v>0</v>
      </c>
      <c r="W2471" s="54"/>
      <c r="X2471" s="3">
        <v>82</v>
      </c>
      <c r="Y2471" s="3">
        <v>7</v>
      </c>
      <c r="Z2471" s="14">
        <v>36872</v>
      </c>
      <c r="AA2471" s="3">
        <v>2000</v>
      </c>
      <c r="AB2471" s="3">
        <v>7</v>
      </c>
      <c r="AC2471" s="52" t="s">
        <v>4182</v>
      </c>
      <c r="AD2471" s="52"/>
      <c r="AE2471" s="52"/>
      <c r="AF2471" s="52"/>
      <c r="AG2471" s="52" t="s">
        <v>306</v>
      </c>
      <c r="AH2471" s="52"/>
      <c r="AI2471" s="52"/>
      <c r="AJ2471" s="52"/>
      <c r="AK2471" s="52"/>
      <c r="AL2471" s="9">
        <v>0</v>
      </c>
    </row>
    <row r="2472" spans="1:38">
      <c r="A2472" s="52" t="s">
        <v>5466</v>
      </c>
      <c r="B2472" s="52"/>
      <c r="C2472" s="52"/>
      <c r="D2472" s="52"/>
      <c r="E2472" s="52"/>
      <c r="F2472" s="52"/>
      <c r="G2472" s="52"/>
      <c r="H2472" s="52"/>
      <c r="I2472" s="52"/>
      <c r="J2472" s="52"/>
      <c r="K2472" s="52"/>
      <c r="L2472" s="52"/>
      <c r="M2472" s="52"/>
      <c r="N2472" s="52"/>
      <c r="O2472" s="52"/>
      <c r="P2472" s="52"/>
      <c r="Q2472" s="55">
        <v>0</v>
      </c>
      <c r="R2472" s="55"/>
      <c r="S2472" s="55"/>
      <c r="T2472" s="54">
        <v>0</v>
      </c>
      <c r="U2472" s="54"/>
      <c r="V2472" s="54">
        <v>0</v>
      </c>
      <c r="W2472" s="54"/>
      <c r="X2472" s="3">
        <v>82</v>
      </c>
      <c r="Y2472" s="3">
        <v>7</v>
      </c>
      <c r="Z2472" s="14">
        <v>36872</v>
      </c>
      <c r="AA2472" s="3">
        <v>2000</v>
      </c>
      <c r="AB2472" s="3">
        <v>7</v>
      </c>
      <c r="AC2472" s="52" t="s">
        <v>4182</v>
      </c>
      <c r="AD2472" s="52"/>
      <c r="AE2472" s="52"/>
      <c r="AF2472" s="52"/>
      <c r="AG2472" s="52" t="s">
        <v>306</v>
      </c>
      <c r="AH2472" s="52"/>
      <c r="AI2472" s="52"/>
      <c r="AJ2472" s="52"/>
      <c r="AK2472" s="52"/>
      <c r="AL2472" s="9">
        <v>0</v>
      </c>
    </row>
    <row r="2473" spans="1:38">
      <c r="A2473" s="52" t="s">
        <v>5467</v>
      </c>
      <c r="B2473" s="52"/>
      <c r="C2473" s="52"/>
      <c r="D2473" s="52"/>
      <c r="E2473" s="52"/>
      <c r="F2473" s="52"/>
      <c r="G2473" s="52"/>
      <c r="H2473" s="52"/>
      <c r="I2473" s="52"/>
      <c r="J2473" s="52"/>
      <c r="K2473" s="52"/>
      <c r="L2473" s="52"/>
      <c r="M2473" s="52"/>
      <c r="N2473" s="52"/>
      <c r="O2473" s="52"/>
      <c r="P2473" s="52"/>
      <c r="Q2473" s="53">
        <v>9965.67</v>
      </c>
      <c r="R2473" s="53"/>
      <c r="S2473" s="53"/>
      <c r="T2473" s="53">
        <v>9965.67</v>
      </c>
      <c r="U2473" s="53"/>
      <c r="V2473" s="54">
        <v>0</v>
      </c>
      <c r="W2473" s="54"/>
      <c r="X2473" s="3">
        <v>82</v>
      </c>
      <c r="Y2473" s="3">
        <v>12</v>
      </c>
      <c r="Z2473" s="5">
        <v>32879</v>
      </c>
      <c r="AA2473" s="3">
        <v>1990</v>
      </c>
      <c r="AB2473" s="3">
        <v>12</v>
      </c>
      <c r="AC2473" s="52" t="s">
        <v>5468</v>
      </c>
      <c r="AD2473" s="52"/>
      <c r="AE2473" s="52"/>
      <c r="AF2473" s="52"/>
      <c r="AG2473" s="52" t="s">
        <v>52</v>
      </c>
      <c r="AH2473" s="52"/>
      <c r="AI2473" s="52"/>
      <c r="AJ2473" s="52"/>
      <c r="AK2473" s="52"/>
      <c r="AL2473" s="9">
        <v>0</v>
      </c>
    </row>
    <row r="2474" spans="1:38">
      <c r="A2474" s="52" t="s">
        <v>5469</v>
      </c>
      <c r="B2474" s="52"/>
      <c r="C2474" s="52"/>
      <c r="D2474" s="52"/>
      <c r="E2474" s="52"/>
      <c r="F2474" s="52"/>
      <c r="G2474" s="52"/>
      <c r="H2474" s="52"/>
      <c r="I2474" s="52"/>
      <c r="J2474" s="52"/>
      <c r="K2474" s="52"/>
      <c r="L2474" s="52"/>
      <c r="M2474" s="52"/>
      <c r="N2474" s="52"/>
      <c r="O2474" s="52"/>
      <c r="P2474" s="52"/>
      <c r="Q2474" s="53">
        <v>7995</v>
      </c>
      <c r="R2474" s="53"/>
      <c r="S2474" s="53"/>
      <c r="T2474" s="53">
        <v>5605.86</v>
      </c>
      <c r="U2474" s="53"/>
      <c r="V2474" s="54">
        <v>666.16</v>
      </c>
      <c r="W2474" s="54"/>
      <c r="X2474" s="3">
        <v>82</v>
      </c>
      <c r="Y2474" s="3">
        <v>12</v>
      </c>
      <c r="Z2474" s="5">
        <v>37292</v>
      </c>
      <c r="AA2474" s="3">
        <v>2002</v>
      </c>
      <c r="AB2474" s="3">
        <v>12</v>
      </c>
      <c r="AC2474" s="52" t="s">
        <v>5470</v>
      </c>
      <c r="AD2474" s="52"/>
      <c r="AE2474" s="52"/>
      <c r="AF2474" s="52"/>
      <c r="AG2474" s="52" t="s">
        <v>5471</v>
      </c>
      <c r="AH2474" s="52"/>
      <c r="AI2474" s="52"/>
      <c r="AJ2474" s="52"/>
      <c r="AK2474" s="52"/>
      <c r="AL2474" s="6">
        <v>3314</v>
      </c>
    </row>
    <row r="2475" spans="1:38">
      <c r="A2475" s="52" t="s">
        <v>5472</v>
      </c>
      <c r="B2475" s="52"/>
      <c r="C2475" s="52"/>
      <c r="D2475" s="52"/>
      <c r="E2475" s="52"/>
      <c r="F2475" s="52"/>
      <c r="G2475" s="52"/>
      <c r="H2475" s="52"/>
      <c r="I2475" s="52"/>
      <c r="J2475" s="52"/>
      <c r="K2475" s="52"/>
      <c r="L2475" s="52"/>
      <c r="M2475" s="52"/>
      <c r="N2475" s="52"/>
      <c r="O2475" s="52"/>
      <c r="P2475" s="52"/>
      <c r="Q2475" s="53">
        <v>3236</v>
      </c>
      <c r="R2475" s="53"/>
      <c r="S2475" s="53"/>
      <c r="T2475" s="53">
        <v>3236</v>
      </c>
      <c r="U2475" s="53"/>
      <c r="V2475" s="54">
        <v>0</v>
      </c>
      <c r="W2475" s="54"/>
      <c r="X2475" s="3">
        <v>82</v>
      </c>
      <c r="Y2475" s="3">
        <v>7</v>
      </c>
      <c r="Z2475" s="5">
        <v>35496</v>
      </c>
      <c r="AA2475" s="3">
        <v>1997</v>
      </c>
      <c r="AB2475" s="3">
        <v>7</v>
      </c>
      <c r="AC2475" s="52" t="s">
        <v>5473</v>
      </c>
      <c r="AD2475" s="52"/>
      <c r="AE2475" s="52"/>
      <c r="AF2475" s="52"/>
      <c r="AG2475" s="52" t="s">
        <v>5</v>
      </c>
      <c r="AH2475" s="52"/>
      <c r="AI2475" s="52"/>
      <c r="AJ2475" s="52"/>
      <c r="AK2475" s="52"/>
      <c r="AL2475" s="9">
        <v>0</v>
      </c>
    </row>
    <row r="2476" spans="1:38">
      <c r="A2476" s="52" t="s">
        <v>5474</v>
      </c>
      <c r="B2476" s="52"/>
      <c r="C2476" s="52"/>
      <c r="D2476" s="52"/>
      <c r="E2476" s="52"/>
      <c r="F2476" s="52"/>
      <c r="G2476" s="52"/>
      <c r="H2476" s="52"/>
      <c r="I2476" s="52"/>
      <c r="J2476" s="52"/>
      <c r="K2476" s="52"/>
      <c r="L2476" s="52"/>
      <c r="M2476" s="52"/>
      <c r="N2476" s="52"/>
      <c r="O2476" s="52"/>
      <c r="P2476" s="52"/>
      <c r="Q2476" s="53">
        <v>3236</v>
      </c>
      <c r="R2476" s="53"/>
      <c r="S2476" s="53"/>
      <c r="T2476" s="53">
        <v>3236</v>
      </c>
      <c r="U2476" s="53"/>
      <c r="V2476" s="54">
        <v>0</v>
      </c>
      <c r="W2476" s="54"/>
      <c r="X2476" s="3">
        <v>82</v>
      </c>
      <c r="Y2476" s="3">
        <v>7</v>
      </c>
      <c r="Z2476" s="5">
        <v>35496</v>
      </c>
      <c r="AA2476" s="3">
        <v>1997</v>
      </c>
      <c r="AB2476" s="3">
        <v>7</v>
      </c>
      <c r="AC2476" s="52" t="s">
        <v>5473</v>
      </c>
      <c r="AD2476" s="52"/>
      <c r="AE2476" s="52"/>
      <c r="AF2476" s="52"/>
      <c r="AG2476" s="52" t="s">
        <v>5</v>
      </c>
      <c r="AH2476" s="52"/>
      <c r="AI2476" s="52"/>
      <c r="AJ2476" s="52"/>
      <c r="AK2476" s="52"/>
      <c r="AL2476" s="9">
        <v>0</v>
      </c>
    </row>
    <row r="2477" spans="1:38">
      <c r="A2477" s="52" t="s">
        <v>5475</v>
      </c>
      <c r="B2477" s="52"/>
      <c r="C2477" s="52"/>
      <c r="D2477" s="52"/>
      <c r="E2477" s="52"/>
      <c r="F2477" s="52"/>
      <c r="G2477" s="52"/>
      <c r="H2477" s="52"/>
      <c r="I2477" s="52"/>
      <c r="J2477" s="52"/>
      <c r="K2477" s="52"/>
      <c r="L2477" s="52"/>
      <c r="M2477" s="52"/>
      <c r="N2477" s="52"/>
      <c r="O2477" s="52"/>
      <c r="P2477" s="52"/>
      <c r="Q2477" s="53">
        <v>3236</v>
      </c>
      <c r="R2477" s="53"/>
      <c r="S2477" s="53"/>
      <c r="T2477" s="53">
        <v>3236</v>
      </c>
      <c r="U2477" s="53"/>
      <c r="V2477" s="54">
        <v>0</v>
      </c>
      <c r="W2477" s="54"/>
      <c r="X2477" s="3">
        <v>82</v>
      </c>
      <c r="Y2477" s="3">
        <v>7</v>
      </c>
      <c r="Z2477" s="5">
        <v>35496</v>
      </c>
      <c r="AA2477" s="3">
        <v>1997</v>
      </c>
      <c r="AB2477" s="3">
        <v>7</v>
      </c>
      <c r="AC2477" s="52" t="s">
        <v>5473</v>
      </c>
      <c r="AD2477" s="52"/>
      <c r="AE2477" s="52"/>
      <c r="AF2477" s="52"/>
      <c r="AG2477" s="52" t="s">
        <v>5</v>
      </c>
      <c r="AH2477" s="52"/>
      <c r="AI2477" s="52"/>
      <c r="AJ2477" s="52"/>
      <c r="AK2477" s="52"/>
      <c r="AL2477" s="9">
        <v>0</v>
      </c>
    </row>
    <row r="2478" spans="1:38">
      <c r="A2478" s="52" t="s">
        <v>5476</v>
      </c>
      <c r="B2478" s="52"/>
      <c r="C2478" s="52"/>
      <c r="D2478" s="52"/>
      <c r="E2478" s="52"/>
      <c r="F2478" s="52"/>
      <c r="G2478" s="52"/>
      <c r="H2478" s="52"/>
      <c r="I2478" s="52"/>
      <c r="J2478" s="52"/>
      <c r="K2478" s="52"/>
      <c r="L2478" s="52"/>
      <c r="M2478" s="52"/>
      <c r="N2478" s="52"/>
      <c r="O2478" s="52"/>
      <c r="P2478" s="52"/>
      <c r="Q2478" s="53">
        <v>3182.64</v>
      </c>
      <c r="R2478" s="53"/>
      <c r="S2478" s="53"/>
      <c r="T2478" s="53">
        <v>1677.54</v>
      </c>
      <c r="U2478" s="53"/>
      <c r="V2478" s="54">
        <v>265.18</v>
      </c>
      <c r="W2478" s="54"/>
      <c r="X2478" s="3">
        <v>82</v>
      </c>
      <c r="Y2478" s="3">
        <v>12</v>
      </c>
      <c r="Z2478" s="5">
        <v>38052</v>
      </c>
      <c r="AA2478" s="3">
        <v>2004</v>
      </c>
      <c r="AB2478" s="3">
        <v>12</v>
      </c>
      <c r="AC2478" s="52" t="s">
        <v>5477</v>
      </c>
      <c r="AD2478" s="52"/>
      <c r="AE2478" s="52"/>
      <c r="AF2478" s="52"/>
      <c r="AG2478" s="52" t="s">
        <v>5478</v>
      </c>
      <c r="AH2478" s="52"/>
      <c r="AI2478" s="52"/>
      <c r="AJ2478" s="52"/>
      <c r="AK2478" s="52"/>
      <c r="AL2478" s="6">
        <v>1919</v>
      </c>
    </row>
    <row r="2479" spans="1:38">
      <c r="A2479" s="52" t="s">
        <v>5479</v>
      </c>
      <c r="B2479" s="52"/>
      <c r="C2479" s="52"/>
      <c r="D2479" s="52"/>
      <c r="E2479" s="52"/>
      <c r="F2479" s="52"/>
      <c r="G2479" s="52"/>
      <c r="H2479" s="52"/>
      <c r="I2479" s="52"/>
      <c r="J2479" s="52"/>
      <c r="K2479" s="52"/>
      <c r="L2479" s="52"/>
      <c r="M2479" s="52"/>
      <c r="N2479" s="52"/>
      <c r="O2479" s="52"/>
      <c r="P2479" s="52"/>
      <c r="Q2479" s="53">
        <v>3182.64</v>
      </c>
      <c r="R2479" s="53"/>
      <c r="S2479" s="53"/>
      <c r="T2479" s="53">
        <v>1677.54</v>
      </c>
      <c r="U2479" s="53"/>
      <c r="V2479" s="54">
        <v>265.18</v>
      </c>
      <c r="W2479" s="54"/>
      <c r="X2479" s="3">
        <v>82</v>
      </c>
      <c r="Y2479" s="3">
        <v>12</v>
      </c>
      <c r="Z2479" s="5">
        <v>38052</v>
      </c>
      <c r="AA2479" s="3">
        <v>2004</v>
      </c>
      <c r="AB2479" s="3">
        <v>12</v>
      </c>
      <c r="AC2479" s="52" t="s">
        <v>5477</v>
      </c>
      <c r="AD2479" s="52"/>
      <c r="AE2479" s="52"/>
      <c r="AF2479" s="52"/>
      <c r="AG2479" s="52" t="s">
        <v>5478</v>
      </c>
      <c r="AH2479" s="52"/>
      <c r="AI2479" s="52"/>
      <c r="AJ2479" s="52"/>
      <c r="AK2479" s="52"/>
      <c r="AL2479" s="6">
        <v>1919</v>
      </c>
    </row>
    <row r="2480" spans="1:38">
      <c r="A2480" s="52" t="s">
        <v>5480</v>
      </c>
      <c r="B2480" s="52"/>
      <c r="C2480" s="52"/>
      <c r="D2480" s="52"/>
      <c r="E2480" s="52"/>
      <c r="F2480" s="52"/>
      <c r="G2480" s="52"/>
      <c r="H2480" s="52"/>
      <c r="I2480" s="52"/>
      <c r="J2480" s="52"/>
      <c r="K2480" s="52"/>
      <c r="L2480" s="52"/>
      <c r="M2480" s="52"/>
      <c r="N2480" s="52"/>
      <c r="O2480" s="52"/>
      <c r="P2480" s="52"/>
      <c r="Q2480" s="53">
        <v>4051.79</v>
      </c>
      <c r="R2480" s="53"/>
      <c r="S2480" s="53"/>
      <c r="T2480" s="53">
        <v>2700.36</v>
      </c>
      <c r="U2480" s="53"/>
      <c r="V2480" s="54">
        <v>337.62</v>
      </c>
      <c r="W2480" s="54"/>
      <c r="X2480" s="3">
        <v>82</v>
      </c>
      <c r="Y2480" s="3">
        <v>12</v>
      </c>
      <c r="Z2480" s="8">
        <v>36298</v>
      </c>
      <c r="AA2480" s="3">
        <v>1999</v>
      </c>
      <c r="AB2480" s="3">
        <v>12</v>
      </c>
      <c r="AC2480" s="52" t="s">
        <v>5481</v>
      </c>
      <c r="AD2480" s="52"/>
      <c r="AE2480" s="52"/>
      <c r="AF2480" s="52"/>
      <c r="AG2480" s="52" t="s">
        <v>1147</v>
      </c>
      <c r="AH2480" s="52"/>
      <c r="AI2480" s="52"/>
      <c r="AJ2480" s="52"/>
      <c r="AK2480" s="52"/>
      <c r="AL2480" s="6">
        <v>2023</v>
      </c>
    </row>
    <row r="2481" spans="1:38">
      <c r="A2481" s="52" t="s">
        <v>5482</v>
      </c>
      <c r="B2481" s="52"/>
      <c r="C2481" s="52"/>
      <c r="D2481" s="52"/>
      <c r="E2481" s="52"/>
      <c r="F2481" s="52"/>
      <c r="G2481" s="52"/>
      <c r="H2481" s="52"/>
      <c r="I2481" s="52"/>
      <c r="J2481" s="52"/>
      <c r="K2481" s="52"/>
      <c r="L2481" s="52"/>
      <c r="M2481" s="52"/>
      <c r="N2481" s="52"/>
      <c r="O2481" s="52"/>
      <c r="P2481" s="52"/>
      <c r="Q2481" s="53">
        <v>4051.79</v>
      </c>
      <c r="R2481" s="53"/>
      <c r="S2481" s="53"/>
      <c r="T2481" s="53">
        <v>2700.36</v>
      </c>
      <c r="U2481" s="53"/>
      <c r="V2481" s="54">
        <v>337.62</v>
      </c>
      <c r="W2481" s="54"/>
      <c r="X2481" s="3">
        <v>82</v>
      </c>
      <c r="Y2481" s="3">
        <v>12</v>
      </c>
      <c r="Z2481" s="8">
        <v>36298</v>
      </c>
      <c r="AA2481" s="3">
        <v>1999</v>
      </c>
      <c r="AB2481" s="3">
        <v>12</v>
      </c>
      <c r="AC2481" s="52" t="s">
        <v>5481</v>
      </c>
      <c r="AD2481" s="52"/>
      <c r="AE2481" s="52"/>
      <c r="AF2481" s="52"/>
      <c r="AG2481" s="52" t="s">
        <v>1147</v>
      </c>
      <c r="AH2481" s="52"/>
      <c r="AI2481" s="52"/>
      <c r="AJ2481" s="52"/>
      <c r="AK2481" s="52"/>
      <c r="AL2481" s="6">
        <v>2023</v>
      </c>
    </row>
    <row r="2482" spans="1:38">
      <c r="A2482" s="52" t="s">
        <v>5483</v>
      </c>
      <c r="B2482" s="52"/>
      <c r="C2482" s="52"/>
      <c r="D2482" s="52"/>
      <c r="E2482" s="52"/>
      <c r="F2482" s="52"/>
      <c r="G2482" s="52"/>
      <c r="H2482" s="52"/>
      <c r="I2482" s="52"/>
      <c r="J2482" s="52"/>
      <c r="K2482" s="52"/>
      <c r="L2482" s="52"/>
      <c r="M2482" s="52"/>
      <c r="N2482" s="52"/>
      <c r="O2482" s="52"/>
      <c r="P2482" s="52"/>
      <c r="Q2482" s="53">
        <v>4051.79</v>
      </c>
      <c r="R2482" s="53"/>
      <c r="S2482" s="53"/>
      <c r="T2482" s="53">
        <v>2700.36</v>
      </c>
      <c r="U2482" s="53"/>
      <c r="V2482" s="54">
        <v>337.62</v>
      </c>
      <c r="W2482" s="54"/>
      <c r="X2482" s="3">
        <v>82</v>
      </c>
      <c r="Y2482" s="3">
        <v>12</v>
      </c>
      <c r="Z2482" s="8">
        <v>36298</v>
      </c>
      <c r="AA2482" s="3">
        <v>1999</v>
      </c>
      <c r="AB2482" s="3">
        <v>12</v>
      </c>
      <c r="AC2482" s="52" t="s">
        <v>5481</v>
      </c>
      <c r="AD2482" s="52"/>
      <c r="AE2482" s="52"/>
      <c r="AF2482" s="52"/>
      <c r="AG2482" s="52" t="s">
        <v>1147</v>
      </c>
      <c r="AH2482" s="52"/>
      <c r="AI2482" s="52"/>
      <c r="AJ2482" s="52"/>
      <c r="AK2482" s="52"/>
      <c r="AL2482" s="6">
        <v>2023</v>
      </c>
    </row>
    <row r="2483" spans="1:38">
      <c r="A2483" s="52" t="s">
        <v>5484</v>
      </c>
      <c r="B2483" s="52"/>
      <c r="C2483" s="52"/>
      <c r="D2483" s="52"/>
      <c r="E2483" s="52"/>
      <c r="F2483" s="52"/>
      <c r="G2483" s="52"/>
      <c r="H2483" s="52"/>
      <c r="I2483" s="52"/>
      <c r="J2483" s="52"/>
      <c r="K2483" s="52"/>
      <c r="L2483" s="52"/>
      <c r="M2483" s="52"/>
      <c r="N2483" s="52"/>
      <c r="O2483" s="52"/>
      <c r="P2483" s="52"/>
      <c r="Q2483" s="53">
        <v>4051.79</v>
      </c>
      <c r="R2483" s="53"/>
      <c r="S2483" s="53"/>
      <c r="T2483" s="53">
        <v>2700.36</v>
      </c>
      <c r="U2483" s="53"/>
      <c r="V2483" s="54">
        <v>337.62</v>
      </c>
      <c r="W2483" s="54"/>
      <c r="X2483" s="3">
        <v>82</v>
      </c>
      <c r="Y2483" s="3">
        <v>12</v>
      </c>
      <c r="Z2483" s="8">
        <v>36298</v>
      </c>
      <c r="AA2483" s="3">
        <v>1999</v>
      </c>
      <c r="AB2483" s="3">
        <v>12</v>
      </c>
      <c r="AC2483" s="52" t="s">
        <v>5481</v>
      </c>
      <c r="AD2483" s="52"/>
      <c r="AE2483" s="52"/>
      <c r="AF2483" s="52"/>
      <c r="AG2483" s="52" t="s">
        <v>1147</v>
      </c>
      <c r="AH2483" s="52"/>
      <c r="AI2483" s="52"/>
      <c r="AJ2483" s="52"/>
      <c r="AK2483" s="52"/>
      <c r="AL2483" s="6">
        <v>2023</v>
      </c>
    </row>
    <row r="2484" spans="1:38">
      <c r="A2484" s="52" t="s">
        <v>5485</v>
      </c>
      <c r="B2484" s="52"/>
      <c r="C2484" s="52"/>
      <c r="D2484" s="52"/>
      <c r="E2484" s="52"/>
      <c r="F2484" s="52"/>
      <c r="G2484" s="52"/>
      <c r="H2484" s="52"/>
      <c r="I2484" s="52"/>
      <c r="J2484" s="52"/>
      <c r="K2484" s="52"/>
      <c r="L2484" s="52"/>
      <c r="M2484" s="52"/>
      <c r="N2484" s="52"/>
      <c r="O2484" s="52"/>
      <c r="P2484" s="52"/>
      <c r="Q2484" s="53">
        <v>4051.79</v>
      </c>
      <c r="R2484" s="53"/>
      <c r="S2484" s="53"/>
      <c r="T2484" s="53">
        <v>2700.36</v>
      </c>
      <c r="U2484" s="53"/>
      <c r="V2484" s="54">
        <v>337.62</v>
      </c>
      <c r="W2484" s="54"/>
      <c r="X2484" s="3">
        <v>82</v>
      </c>
      <c r="Y2484" s="3">
        <v>12</v>
      </c>
      <c r="Z2484" s="8">
        <v>36298</v>
      </c>
      <c r="AA2484" s="3">
        <v>1999</v>
      </c>
      <c r="AB2484" s="3">
        <v>12</v>
      </c>
      <c r="AC2484" s="52" t="s">
        <v>5481</v>
      </c>
      <c r="AD2484" s="52"/>
      <c r="AE2484" s="52"/>
      <c r="AF2484" s="52"/>
      <c r="AG2484" s="52" t="s">
        <v>1147</v>
      </c>
      <c r="AH2484" s="52"/>
      <c r="AI2484" s="52"/>
      <c r="AJ2484" s="52"/>
      <c r="AK2484" s="52"/>
      <c r="AL2484" s="6">
        <v>2023</v>
      </c>
    </row>
    <row r="2485" spans="1:38">
      <c r="A2485" s="52" t="s">
        <v>5486</v>
      </c>
      <c r="B2485" s="52"/>
      <c r="C2485" s="52"/>
      <c r="D2485" s="52"/>
      <c r="E2485" s="52"/>
      <c r="F2485" s="52"/>
      <c r="G2485" s="52"/>
      <c r="H2485" s="52"/>
      <c r="I2485" s="52"/>
      <c r="J2485" s="52"/>
      <c r="K2485" s="52"/>
      <c r="L2485" s="52"/>
      <c r="M2485" s="52"/>
      <c r="N2485" s="52"/>
      <c r="O2485" s="52"/>
      <c r="P2485" s="52"/>
      <c r="Q2485" s="53">
        <v>2411.79</v>
      </c>
      <c r="R2485" s="53"/>
      <c r="S2485" s="53"/>
      <c r="T2485" s="53">
        <v>1607.36</v>
      </c>
      <c r="U2485" s="53"/>
      <c r="V2485" s="54">
        <v>200.99</v>
      </c>
      <c r="W2485" s="54"/>
      <c r="X2485" s="3">
        <v>82</v>
      </c>
      <c r="Y2485" s="3">
        <v>12</v>
      </c>
      <c r="Z2485" s="8">
        <v>36298</v>
      </c>
      <c r="AA2485" s="3">
        <v>1999</v>
      </c>
      <c r="AB2485" s="3">
        <v>12</v>
      </c>
      <c r="AC2485" s="52" t="s">
        <v>5487</v>
      </c>
      <c r="AD2485" s="52"/>
      <c r="AE2485" s="52"/>
      <c r="AF2485" s="52"/>
      <c r="AG2485" s="52" t="s">
        <v>5488</v>
      </c>
      <c r="AH2485" s="52"/>
      <c r="AI2485" s="52"/>
      <c r="AJ2485" s="52"/>
      <c r="AK2485" s="52"/>
      <c r="AL2485" s="6">
        <v>1204</v>
      </c>
    </row>
    <row r="2486" spans="1:38">
      <c r="A2486" s="52" t="s">
        <v>5489</v>
      </c>
      <c r="B2486" s="52"/>
      <c r="C2486" s="52"/>
      <c r="D2486" s="52"/>
      <c r="E2486" s="52"/>
      <c r="F2486" s="52"/>
      <c r="G2486" s="52"/>
      <c r="H2486" s="52"/>
      <c r="I2486" s="52"/>
      <c r="J2486" s="52"/>
      <c r="K2486" s="52"/>
      <c r="L2486" s="52"/>
      <c r="M2486" s="52"/>
      <c r="N2486" s="52"/>
      <c r="O2486" s="52"/>
      <c r="P2486" s="52"/>
      <c r="Q2486" s="53">
        <v>2411.79</v>
      </c>
      <c r="R2486" s="53"/>
      <c r="S2486" s="53"/>
      <c r="T2486" s="53">
        <v>1607.36</v>
      </c>
      <c r="U2486" s="53"/>
      <c r="V2486" s="54">
        <v>200.99</v>
      </c>
      <c r="W2486" s="54"/>
      <c r="X2486" s="3">
        <v>82</v>
      </c>
      <c r="Y2486" s="3">
        <v>12</v>
      </c>
      <c r="Z2486" s="8">
        <v>36298</v>
      </c>
      <c r="AA2486" s="3">
        <v>1999</v>
      </c>
      <c r="AB2486" s="3">
        <v>12</v>
      </c>
      <c r="AC2486" s="52" t="s">
        <v>5487</v>
      </c>
      <c r="AD2486" s="52"/>
      <c r="AE2486" s="52"/>
      <c r="AF2486" s="52"/>
      <c r="AG2486" s="52" t="s">
        <v>5488</v>
      </c>
      <c r="AH2486" s="52"/>
      <c r="AI2486" s="52"/>
      <c r="AJ2486" s="52"/>
      <c r="AK2486" s="52"/>
      <c r="AL2486" s="6">
        <v>1204</v>
      </c>
    </row>
    <row r="2487" spans="1:38">
      <c r="A2487" s="52" t="s">
        <v>5490</v>
      </c>
      <c r="B2487" s="52"/>
      <c r="C2487" s="52"/>
      <c r="D2487" s="52"/>
      <c r="E2487" s="52"/>
      <c r="F2487" s="52"/>
      <c r="G2487" s="52"/>
      <c r="H2487" s="52"/>
      <c r="I2487" s="52"/>
      <c r="J2487" s="52"/>
      <c r="K2487" s="52"/>
      <c r="L2487" s="52"/>
      <c r="M2487" s="52"/>
      <c r="N2487" s="52"/>
      <c r="O2487" s="52"/>
      <c r="P2487" s="52"/>
      <c r="Q2487" s="55">
        <v>0</v>
      </c>
      <c r="R2487" s="55"/>
      <c r="S2487" s="55"/>
      <c r="T2487" s="54">
        <v>0</v>
      </c>
      <c r="U2487" s="54"/>
      <c r="V2487" s="54">
        <v>0</v>
      </c>
      <c r="W2487" s="54"/>
      <c r="X2487" s="3">
        <v>82</v>
      </c>
      <c r="Y2487" s="3">
        <v>12</v>
      </c>
      <c r="Z2487" s="8">
        <v>36298</v>
      </c>
      <c r="AA2487" s="3">
        <v>1999</v>
      </c>
      <c r="AB2487" s="3">
        <v>12</v>
      </c>
      <c r="AC2487" s="52" t="s">
        <v>4182</v>
      </c>
      <c r="AD2487" s="52"/>
      <c r="AE2487" s="52"/>
      <c r="AF2487" s="52"/>
      <c r="AG2487" s="52" t="s">
        <v>303</v>
      </c>
      <c r="AH2487" s="52"/>
      <c r="AI2487" s="52"/>
      <c r="AJ2487" s="52"/>
      <c r="AK2487" s="52"/>
      <c r="AL2487" s="9">
        <v>0</v>
      </c>
    </row>
    <row r="2488" spans="1:38">
      <c r="A2488" s="52" t="s">
        <v>5491</v>
      </c>
      <c r="B2488" s="52"/>
      <c r="C2488" s="52"/>
      <c r="D2488" s="52"/>
      <c r="E2488" s="52"/>
      <c r="F2488" s="52"/>
      <c r="G2488" s="52"/>
      <c r="H2488" s="52"/>
      <c r="I2488" s="52"/>
      <c r="J2488" s="52"/>
      <c r="K2488" s="52"/>
      <c r="L2488" s="52"/>
      <c r="M2488" s="52"/>
      <c r="N2488" s="52"/>
      <c r="O2488" s="52"/>
      <c r="P2488" s="52"/>
      <c r="Q2488" s="55">
        <v>0</v>
      </c>
      <c r="R2488" s="55"/>
      <c r="S2488" s="55"/>
      <c r="T2488" s="54">
        <v>0</v>
      </c>
      <c r="U2488" s="54"/>
      <c r="V2488" s="54">
        <v>165.08</v>
      </c>
      <c r="W2488" s="54"/>
      <c r="X2488" s="3">
        <v>82</v>
      </c>
      <c r="Y2488" s="3">
        <v>12</v>
      </c>
      <c r="Z2488" s="8">
        <v>36298</v>
      </c>
      <c r="AA2488" s="3">
        <v>1999</v>
      </c>
      <c r="AB2488" s="3">
        <v>12</v>
      </c>
      <c r="AC2488" s="52" t="s">
        <v>4182</v>
      </c>
      <c r="AD2488" s="52"/>
      <c r="AE2488" s="52"/>
      <c r="AF2488" s="52"/>
      <c r="AG2488" s="52" t="s">
        <v>4242</v>
      </c>
      <c r="AH2488" s="52"/>
      <c r="AI2488" s="52"/>
      <c r="AJ2488" s="52"/>
      <c r="AK2488" s="52"/>
      <c r="AL2488" s="16">
        <v>0</v>
      </c>
    </row>
    <row r="2489" spans="1:38">
      <c r="A2489" s="52" t="s">
        <v>5492</v>
      </c>
      <c r="B2489" s="52"/>
      <c r="C2489" s="52"/>
      <c r="D2489" s="52"/>
      <c r="E2489" s="52"/>
      <c r="F2489" s="52"/>
      <c r="G2489" s="52"/>
      <c r="H2489" s="52"/>
      <c r="I2489" s="52"/>
      <c r="J2489" s="52"/>
      <c r="K2489" s="52"/>
      <c r="L2489" s="52"/>
      <c r="M2489" s="52"/>
      <c r="N2489" s="52"/>
      <c r="O2489" s="52"/>
      <c r="P2489" s="52"/>
      <c r="Q2489" s="55">
        <v>0</v>
      </c>
      <c r="R2489" s="55"/>
      <c r="S2489" s="55"/>
      <c r="T2489" s="54">
        <v>0</v>
      </c>
      <c r="U2489" s="54"/>
      <c r="V2489" s="54">
        <v>165.08</v>
      </c>
      <c r="W2489" s="54"/>
      <c r="X2489" s="3">
        <v>82</v>
      </c>
      <c r="Y2489" s="3">
        <v>12</v>
      </c>
      <c r="Z2489" s="8">
        <v>36298</v>
      </c>
      <c r="AA2489" s="3">
        <v>1999</v>
      </c>
      <c r="AB2489" s="3">
        <v>12</v>
      </c>
      <c r="AC2489" s="52" t="s">
        <v>4182</v>
      </c>
      <c r="AD2489" s="52"/>
      <c r="AE2489" s="52"/>
      <c r="AF2489" s="52"/>
      <c r="AG2489" s="52" t="s">
        <v>4242</v>
      </c>
      <c r="AH2489" s="52"/>
      <c r="AI2489" s="52"/>
      <c r="AJ2489" s="52"/>
      <c r="AK2489" s="52"/>
      <c r="AL2489" s="16">
        <v>0</v>
      </c>
    </row>
    <row r="2490" spans="1:38">
      <c r="A2490" s="52" t="s">
        <v>5493</v>
      </c>
      <c r="B2490" s="52"/>
      <c r="C2490" s="52"/>
      <c r="D2490" s="52"/>
      <c r="E2490" s="52"/>
      <c r="F2490" s="52"/>
      <c r="G2490" s="52"/>
      <c r="H2490" s="52"/>
      <c r="I2490" s="52"/>
      <c r="J2490" s="52"/>
      <c r="K2490" s="52"/>
      <c r="L2490" s="52"/>
      <c r="M2490" s="52"/>
      <c r="N2490" s="52"/>
      <c r="O2490" s="52"/>
      <c r="P2490" s="52"/>
      <c r="Q2490" s="53">
        <v>2556.79</v>
      </c>
      <c r="R2490" s="53"/>
      <c r="S2490" s="53"/>
      <c r="T2490" s="53">
        <v>1703.99</v>
      </c>
      <c r="U2490" s="53"/>
      <c r="V2490" s="54">
        <v>213.06</v>
      </c>
      <c r="W2490" s="54"/>
      <c r="X2490" s="3">
        <v>82</v>
      </c>
      <c r="Y2490" s="3">
        <v>12</v>
      </c>
      <c r="Z2490" s="8">
        <v>36298</v>
      </c>
      <c r="AA2490" s="3">
        <v>1999</v>
      </c>
      <c r="AB2490" s="3">
        <v>12</v>
      </c>
      <c r="AC2490" s="52" t="s">
        <v>5494</v>
      </c>
      <c r="AD2490" s="52"/>
      <c r="AE2490" s="52"/>
      <c r="AF2490" s="52"/>
      <c r="AG2490" s="52" t="s">
        <v>5495</v>
      </c>
      <c r="AH2490" s="52"/>
      <c r="AI2490" s="52"/>
      <c r="AJ2490" s="52"/>
      <c r="AK2490" s="52"/>
      <c r="AL2490" s="6">
        <v>1277</v>
      </c>
    </row>
    <row r="2491" spans="1:38">
      <c r="A2491" s="52" t="s">
        <v>5496</v>
      </c>
      <c r="B2491" s="52"/>
      <c r="C2491" s="52"/>
      <c r="D2491" s="52"/>
      <c r="E2491" s="52"/>
      <c r="F2491" s="52"/>
      <c r="G2491" s="52"/>
      <c r="H2491" s="52"/>
      <c r="I2491" s="52"/>
      <c r="J2491" s="52"/>
      <c r="K2491" s="52"/>
      <c r="L2491" s="52"/>
      <c r="M2491" s="52"/>
      <c r="N2491" s="52"/>
      <c r="O2491" s="52"/>
      <c r="P2491" s="52"/>
      <c r="Q2491" s="55">
        <v>0</v>
      </c>
      <c r="R2491" s="55"/>
      <c r="S2491" s="55"/>
      <c r="T2491" s="54">
        <v>0</v>
      </c>
      <c r="U2491" s="54"/>
      <c r="V2491" s="54">
        <v>204.89</v>
      </c>
      <c r="W2491" s="54"/>
      <c r="X2491" s="3">
        <v>82</v>
      </c>
      <c r="Y2491" s="3">
        <v>12</v>
      </c>
      <c r="Z2491" s="8">
        <v>36298</v>
      </c>
      <c r="AA2491" s="3">
        <v>1999</v>
      </c>
      <c r="AB2491" s="3">
        <v>12</v>
      </c>
      <c r="AC2491" s="52" t="s">
        <v>4182</v>
      </c>
      <c r="AD2491" s="52"/>
      <c r="AE2491" s="52"/>
      <c r="AF2491" s="52"/>
      <c r="AG2491" s="52" t="s">
        <v>303</v>
      </c>
      <c r="AH2491" s="52"/>
      <c r="AI2491" s="52"/>
      <c r="AJ2491" s="52"/>
      <c r="AK2491" s="52"/>
      <c r="AL2491" s="9">
        <v>0</v>
      </c>
    </row>
    <row r="2492" spans="1:38">
      <c r="A2492" s="52" t="s">
        <v>5497</v>
      </c>
      <c r="B2492" s="52"/>
      <c r="C2492" s="52"/>
      <c r="D2492" s="52"/>
      <c r="E2492" s="52"/>
      <c r="F2492" s="52"/>
      <c r="G2492" s="52"/>
      <c r="H2492" s="52"/>
      <c r="I2492" s="52"/>
      <c r="J2492" s="52"/>
      <c r="K2492" s="52"/>
      <c r="L2492" s="52"/>
      <c r="M2492" s="52"/>
      <c r="N2492" s="52"/>
      <c r="O2492" s="52"/>
      <c r="P2492" s="52"/>
      <c r="Q2492" s="53">
        <v>2556.79</v>
      </c>
      <c r="R2492" s="53"/>
      <c r="S2492" s="53"/>
      <c r="T2492" s="53">
        <v>1703.99</v>
      </c>
      <c r="U2492" s="53"/>
      <c r="V2492" s="54">
        <v>213.06</v>
      </c>
      <c r="W2492" s="54"/>
      <c r="X2492" s="3">
        <v>82</v>
      </c>
      <c r="Y2492" s="3">
        <v>12</v>
      </c>
      <c r="Z2492" s="8">
        <v>36298</v>
      </c>
      <c r="AA2492" s="3">
        <v>1999</v>
      </c>
      <c r="AB2492" s="3">
        <v>12</v>
      </c>
      <c r="AC2492" s="52" t="s">
        <v>5494</v>
      </c>
      <c r="AD2492" s="52"/>
      <c r="AE2492" s="52"/>
      <c r="AF2492" s="52"/>
      <c r="AG2492" s="52" t="s">
        <v>5495</v>
      </c>
      <c r="AH2492" s="52"/>
      <c r="AI2492" s="52"/>
      <c r="AJ2492" s="52"/>
      <c r="AK2492" s="52"/>
      <c r="AL2492" s="6">
        <v>1277</v>
      </c>
    </row>
    <row r="2493" spans="1:38">
      <c r="A2493" s="52" t="s">
        <v>5498</v>
      </c>
      <c r="B2493" s="52"/>
      <c r="C2493" s="52"/>
      <c r="D2493" s="52"/>
      <c r="E2493" s="52"/>
      <c r="F2493" s="52"/>
      <c r="G2493" s="52"/>
      <c r="H2493" s="52"/>
      <c r="I2493" s="52"/>
      <c r="J2493" s="52"/>
      <c r="K2493" s="52"/>
      <c r="L2493" s="52"/>
      <c r="M2493" s="52"/>
      <c r="N2493" s="52"/>
      <c r="O2493" s="52"/>
      <c r="P2493" s="52"/>
      <c r="Q2493" s="53">
        <v>2556.79</v>
      </c>
      <c r="R2493" s="53"/>
      <c r="S2493" s="53"/>
      <c r="T2493" s="53">
        <v>1703.99</v>
      </c>
      <c r="U2493" s="53"/>
      <c r="V2493" s="54">
        <v>213.06</v>
      </c>
      <c r="W2493" s="54"/>
      <c r="X2493" s="3">
        <v>82</v>
      </c>
      <c r="Y2493" s="3">
        <v>12</v>
      </c>
      <c r="Z2493" s="8">
        <v>36298</v>
      </c>
      <c r="AA2493" s="3">
        <v>1999</v>
      </c>
      <c r="AB2493" s="3">
        <v>12</v>
      </c>
      <c r="AC2493" s="52" t="s">
        <v>5494</v>
      </c>
      <c r="AD2493" s="52"/>
      <c r="AE2493" s="52"/>
      <c r="AF2493" s="52"/>
      <c r="AG2493" s="52" t="s">
        <v>5495</v>
      </c>
      <c r="AH2493" s="52"/>
      <c r="AI2493" s="52"/>
      <c r="AJ2493" s="52"/>
      <c r="AK2493" s="52"/>
      <c r="AL2493" s="6">
        <v>1277</v>
      </c>
    </row>
    <row r="2494" spans="1:38">
      <c r="A2494" t="s">
        <v>183</v>
      </c>
    </row>
    <row r="2495" spans="1:38">
      <c r="A2495" s="52" t="s">
        <v>5499</v>
      </c>
      <c r="B2495" s="52"/>
      <c r="C2495" s="52"/>
      <c r="D2495" s="52"/>
      <c r="E2495" s="52"/>
      <c r="F2495" s="52"/>
      <c r="G2495" s="52"/>
      <c r="H2495" s="52"/>
      <c r="I2495" s="52"/>
      <c r="J2495" s="52"/>
      <c r="K2495" s="52"/>
      <c r="L2495" s="52"/>
      <c r="M2495" s="52"/>
      <c r="N2495" s="52"/>
      <c r="O2495" s="52"/>
      <c r="P2495" s="52"/>
      <c r="Q2495" s="52"/>
      <c r="R2495" s="52"/>
      <c r="S2495" s="2">
        <v>2027</v>
      </c>
      <c r="T2495" s="53">
        <v>1350.93</v>
      </c>
      <c r="U2495" s="53"/>
      <c r="V2495" s="54">
        <v>168.92</v>
      </c>
      <c r="W2495" s="54"/>
      <c r="X2495" s="3">
        <v>82</v>
      </c>
      <c r="Y2495" s="3">
        <v>12</v>
      </c>
      <c r="Z2495" s="8">
        <v>36236</v>
      </c>
      <c r="AA2495" s="3">
        <v>1999</v>
      </c>
      <c r="AB2495" s="3">
        <v>12</v>
      </c>
      <c r="AC2495" s="52" t="s">
        <v>5500</v>
      </c>
      <c r="AD2495" s="52"/>
      <c r="AE2495" s="52"/>
      <c r="AF2495" s="52"/>
      <c r="AG2495" s="52"/>
      <c r="AH2495" s="52" t="s">
        <v>5501</v>
      </c>
      <c r="AI2495" s="52"/>
      <c r="AJ2495" s="52"/>
      <c r="AK2495" s="52"/>
      <c r="AL2495" s="6">
        <v>1012</v>
      </c>
    </row>
    <row r="2496" spans="1:38">
      <c r="A2496" s="52" t="s">
        <v>5502</v>
      </c>
      <c r="B2496" s="52"/>
      <c r="C2496" s="52"/>
      <c r="D2496" s="52"/>
      <c r="E2496" s="52"/>
      <c r="F2496" s="52"/>
      <c r="G2496" s="52"/>
      <c r="H2496" s="52"/>
      <c r="I2496" s="52"/>
      <c r="J2496" s="52"/>
      <c r="K2496" s="52"/>
      <c r="L2496" s="52"/>
      <c r="M2496" s="52"/>
      <c r="N2496" s="52"/>
      <c r="O2496" s="52"/>
      <c r="P2496" s="52"/>
      <c r="Q2496" s="52"/>
      <c r="R2496" s="52"/>
      <c r="S2496" s="7">
        <v>0</v>
      </c>
      <c r="T2496" s="54">
        <v>0</v>
      </c>
      <c r="U2496" s="54"/>
      <c r="V2496" s="54">
        <v>0</v>
      </c>
      <c r="W2496" s="54"/>
      <c r="X2496" s="3">
        <v>82</v>
      </c>
      <c r="Y2496" s="3">
        <v>12</v>
      </c>
      <c r="Z2496" s="8">
        <v>36585</v>
      </c>
      <c r="AA2496" s="3">
        <v>2000</v>
      </c>
      <c r="AB2496" s="3">
        <v>12</v>
      </c>
      <c r="AC2496" s="52" t="s">
        <v>4182</v>
      </c>
      <c r="AD2496" s="52"/>
      <c r="AE2496" s="52"/>
      <c r="AF2496" s="52"/>
      <c r="AG2496" s="52"/>
      <c r="AH2496" s="52" t="s">
        <v>306</v>
      </c>
      <c r="AI2496" s="52"/>
      <c r="AJ2496" s="52"/>
      <c r="AK2496" s="52"/>
      <c r="AL2496" s="9">
        <v>0</v>
      </c>
    </row>
    <row r="2497" spans="1:38">
      <c r="A2497" s="52" t="s">
        <v>5503</v>
      </c>
      <c r="B2497" s="52"/>
      <c r="C2497" s="52"/>
      <c r="D2497" s="52"/>
      <c r="E2497" s="52"/>
      <c r="F2497" s="52"/>
      <c r="G2497" s="52"/>
      <c r="H2497" s="52"/>
      <c r="I2497" s="52"/>
      <c r="J2497" s="52"/>
      <c r="K2497" s="52"/>
      <c r="L2497" s="52"/>
      <c r="M2497" s="52"/>
      <c r="N2497" s="52"/>
      <c r="O2497" s="52"/>
      <c r="P2497" s="52"/>
      <c r="Q2497" s="52"/>
      <c r="R2497" s="52"/>
      <c r="S2497" s="2">
        <v>9590.5300000000007</v>
      </c>
      <c r="T2497" s="53">
        <v>6391.84</v>
      </c>
      <c r="U2497" s="53"/>
      <c r="V2497" s="54">
        <v>799.11</v>
      </c>
      <c r="W2497" s="54"/>
      <c r="X2497" s="3">
        <v>82</v>
      </c>
      <c r="Y2497" s="3">
        <v>12</v>
      </c>
      <c r="Z2497" s="8">
        <v>36585</v>
      </c>
      <c r="AA2497" s="3">
        <v>2000</v>
      </c>
      <c r="AB2497" s="3">
        <v>12</v>
      </c>
      <c r="AC2497" s="52" t="s">
        <v>5504</v>
      </c>
      <c r="AD2497" s="52"/>
      <c r="AE2497" s="52"/>
      <c r="AF2497" s="52"/>
      <c r="AG2497" s="52"/>
      <c r="AH2497" s="52" t="s">
        <v>5505</v>
      </c>
      <c r="AI2497" s="52"/>
      <c r="AJ2497" s="52"/>
      <c r="AK2497" s="52"/>
      <c r="AL2497" s="6">
        <v>4663</v>
      </c>
    </row>
    <row r="2498" spans="1:38">
      <c r="A2498" s="52" t="s">
        <v>5506</v>
      </c>
      <c r="B2498" s="52"/>
      <c r="C2498" s="52"/>
      <c r="D2498" s="52"/>
      <c r="E2498" s="52"/>
      <c r="F2498" s="52"/>
      <c r="G2498" s="52"/>
      <c r="H2498" s="52"/>
      <c r="I2498" s="52"/>
      <c r="J2498" s="52"/>
      <c r="K2498" s="52"/>
      <c r="L2498" s="52"/>
      <c r="M2498" s="52"/>
      <c r="N2498" s="52"/>
      <c r="O2498" s="52"/>
      <c r="P2498" s="52"/>
      <c r="Q2498" s="52"/>
      <c r="R2498" s="52"/>
      <c r="S2498" s="2">
        <v>5758.45</v>
      </c>
      <c r="T2498" s="53">
        <v>5758.45</v>
      </c>
      <c r="U2498" s="53"/>
      <c r="V2498" s="54">
        <v>0</v>
      </c>
      <c r="W2498" s="54"/>
      <c r="X2498" s="3">
        <v>82</v>
      </c>
      <c r="Y2498" s="3">
        <v>12</v>
      </c>
      <c r="Z2498" s="5">
        <v>27400</v>
      </c>
      <c r="AA2498" s="3">
        <v>1975</v>
      </c>
      <c r="AB2498" s="3">
        <v>12</v>
      </c>
      <c r="AC2498" s="52" t="s">
        <v>5507</v>
      </c>
      <c r="AD2498" s="52"/>
      <c r="AE2498" s="52"/>
      <c r="AF2498" s="52"/>
      <c r="AG2498" s="52"/>
      <c r="AH2498" s="52" t="s">
        <v>4477</v>
      </c>
      <c r="AI2498" s="52"/>
      <c r="AJ2498" s="52"/>
      <c r="AK2498" s="52"/>
      <c r="AL2498" s="9">
        <v>0</v>
      </c>
    </row>
    <row r="2499" spans="1:38">
      <c r="A2499" s="52" t="s">
        <v>5508</v>
      </c>
      <c r="B2499" s="52"/>
      <c r="C2499" s="52"/>
      <c r="D2499" s="52"/>
      <c r="E2499" s="52"/>
      <c r="F2499" s="52"/>
      <c r="G2499" s="52"/>
      <c r="H2499" s="52"/>
      <c r="I2499" s="52"/>
      <c r="J2499" s="52"/>
      <c r="K2499" s="52"/>
      <c r="L2499" s="52"/>
      <c r="M2499" s="52"/>
      <c r="N2499" s="52"/>
      <c r="O2499" s="52"/>
      <c r="P2499" s="52"/>
      <c r="Q2499" s="52"/>
      <c r="R2499" s="52"/>
      <c r="S2499" s="2">
        <v>9455</v>
      </c>
      <c r="T2499" s="53">
        <v>8710.7099999999991</v>
      </c>
      <c r="U2499" s="53"/>
      <c r="V2499" s="54">
        <v>744.25</v>
      </c>
      <c r="W2499" s="54"/>
      <c r="X2499" s="3">
        <v>82</v>
      </c>
      <c r="Y2499" s="3">
        <v>12</v>
      </c>
      <c r="Z2499" s="8">
        <v>36433</v>
      </c>
      <c r="AA2499" s="3">
        <v>1999</v>
      </c>
      <c r="AB2499" s="3">
        <v>12</v>
      </c>
      <c r="AC2499" s="52" t="s">
        <v>5509</v>
      </c>
      <c r="AD2499" s="52"/>
      <c r="AE2499" s="52"/>
      <c r="AF2499" s="52"/>
      <c r="AG2499" s="52"/>
      <c r="AH2499" s="52" t="s">
        <v>5510</v>
      </c>
      <c r="AI2499" s="52"/>
      <c r="AJ2499" s="52"/>
      <c r="AK2499" s="52"/>
      <c r="AL2499" s="6">
        <v>1114</v>
      </c>
    </row>
    <row r="2500" spans="1:38">
      <c r="A2500" s="52" t="s">
        <v>5511</v>
      </c>
      <c r="B2500" s="52"/>
      <c r="C2500" s="52"/>
      <c r="D2500" s="52"/>
      <c r="E2500" s="52"/>
      <c r="F2500" s="52"/>
      <c r="G2500" s="52"/>
      <c r="H2500" s="52"/>
      <c r="I2500" s="52"/>
      <c r="J2500" s="52"/>
      <c r="K2500" s="52"/>
      <c r="L2500" s="52"/>
      <c r="M2500" s="52"/>
      <c r="N2500" s="52"/>
      <c r="O2500" s="52"/>
      <c r="P2500" s="52"/>
      <c r="Q2500" s="52"/>
      <c r="R2500" s="52"/>
      <c r="S2500" s="7">
        <v>0</v>
      </c>
      <c r="T2500" s="54">
        <v>0</v>
      </c>
      <c r="U2500" s="54"/>
      <c r="V2500" s="54">
        <v>715.71</v>
      </c>
      <c r="W2500" s="54"/>
      <c r="X2500" s="3">
        <v>82</v>
      </c>
      <c r="Y2500" s="3">
        <v>12</v>
      </c>
      <c r="Z2500" s="8">
        <v>36433</v>
      </c>
      <c r="AA2500" s="3">
        <v>1999</v>
      </c>
      <c r="AB2500" s="3">
        <v>12</v>
      </c>
      <c r="AC2500" s="52" t="s">
        <v>4182</v>
      </c>
      <c r="AD2500" s="52"/>
      <c r="AE2500" s="52"/>
      <c r="AF2500" s="52"/>
      <c r="AG2500" s="52"/>
      <c r="AH2500" s="52" t="s">
        <v>4242</v>
      </c>
      <c r="AI2500" s="52"/>
      <c r="AJ2500" s="52"/>
      <c r="AK2500" s="52"/>
      <c r="AL2500" s="16">
        <v>0</v>
      </c>
    </row>
    <row r="2501" spans="1:38">
      <c r="A2501" s="52" t="s">
        <v>5512</v>
      </c>
      <c r="B2501" s="52"/>
      <c r="C2501" s="52"/>
      <c r="D2501" s="52"/>
      <c r="E2501" s="52"/>
      <c r="F2501" s="52"/>
      <c r="G2501" s="52"/>
      <c r="H2501" s="52"/>
      <c r="I2501" s="52"/>
      <c r="J2501" s="52"/>
      <c r="K2501" s="52"/>
      <c r="L2501" s="52"/>
      <c r="M2501" s="52"/>
      <c r="N2501" s="52"/>
      <c r="O2501" s="52"/>
      <c r="P2501" s="52"/>
      <c r="Q2501" s="52"/>
      <c r="R2501" s="52"/>
      <c r="S2501" s="7">
        <v>0</v>
      </c>
      <c r="T2501" s="54">
        <v>0</v>
      </c>
      <c r="U2501" s="54"/>
      <c r="V2501" s="54">
        <v>715.71</v>
      </c>
      <c r="W2501" s="54"/>
      <c r="X2501" s="3">
        <v>82</v>
      </c>
      <c r="Y2501" s="3">
        <v>12</v>
      </c>
      <c r="Z2501" s="8">
        <v>36433</v>
      </c>
      <c r="AA2501" s="3">
        <v>1999</v>
      </c>
      <c r="AB2501" s="3">
        <v>12</v>
      </c>
      <c r="AC2501" s="52" t="s">
        <v>4182</v>
      </c>
      <c r="AD2501" s="52"/>
      <c r="AE2501" s="52"/>
      <c r="AF2501" s="52"/>
      <c r="AG2501" s="52"/>
      <c r="AH2501" s="52" t="s">
        <v>4242</v>
      </c>
      <c r="AI2501" s="52"/>
      <c r="AJ2501" s="52"/>
      <c r="AK2501" s="52"/>
      <c r="AL2501" s="16">
        <v>0</v>
      </c>
    </row>
    <row r="2502" spans="1:38">
      <c r="A2502" s="52" t="s">
        <v>5513</v>
      </c>
      <c r="B2502" s="52"/>
      <c r="C2502" s="52"/>
      <c r="D2502" s="52"/>
      <c r="E2502" s="52"/>
      <c r="F2502" s="52"/>
      <c r="G2502" s="52"/>
      <c r="H2502" s="52"/>
      <c r="I2502" s="52"/>
      <c r="J2502" s="52"/>
      <c r="K2502" s="52"/>
      <c r="L2502" s="52"/>
      <c r="M2502" s="52"/>
      <c r="N2502" s="52"/>
      <c r="O2502" s="52"/>
      <c r="P2502" s="52"/>
      <c r="Q2502" s="52"/>
      <c r="R2502" s="52"/>
      <c r="S2502" s="7">
        <v>0</v>
      </c>
      <c r="T2502" s="54">
        <v>0</v>
      </c>
      <c r="U2502" s="54"/>
      <c r="V2502" s="54">
        <v>0</v>
      </c>
      <c r="W2502" s="54"/>
      <c r="X2502" s="3">
        <v>82</v>
      </c>
      <c r="Y2502" s="3">
        <v>12</v>
      </c>
      <c r="Z2502" s="8">
        <v>36433</v>
      </c>
      <c r="AA2502" s="3">
        <v>1999</v>
      </c>
      <c r="AB2502" s="3">
        <v>12</v>
      </c>
      <c r="AC2502" s="52" t="s">
        <v>4182</v>
      </c>
      <c r="AD2502" s="52"/>
      <c r="AE2502" s="52"/>
      <c r="AF2502" s="52"/>
      <c r="AG2502" s="52"/>
      <c r="AH2502" s="52" t="s">
        <v>4242</v>
      </c>
      <c r="AI2502" s="52"/>
      <c r="AJ2502" s="52"/>
      <c r="AK2502" s="52"/>
      <c r="AL2502" s="16">
        <v>0</v>
      </c>
    </row>
    <row r="2503" spans="1:38">
      <c r="A2503" s="52" t="s">
        <v>5514</v>
      </c>
      <c r="B2503" s="52"/>
      <c r="C2503" s="52"/>
      <c r="D2503" s="52"/>
      <c r="E2503" s="52"/>
      <c r="F2503" s="52"/>
      <c r="G2503" s="52"/>
      <c r="H2503" s="52"/>
      <c r="I2503" s="52"/>
      <c r="J2503" s="52"/>
      <c r="K2503" s="52"/>
      <c r="L2503" s="52"/>
      <c r="M2503" s="52"/>
      <c r="N2503" s="52"/>
      <c r="O2503" s="52"/>
      <c r="P2503" s="52"/>
      <c r="Q2503" s="52"/>
      <c r="R2503" s="52"/>
      <c r="S2503" s="7">
        <v>0</v>
      </c>
      <c r="T2503" s="54">
        <v>0</v>
      </c>
      <c r="U2503" s="54"/>
      <c r="V2503" s="54">
        <v>715.71</v>
      </c>
      <c r="W2503" s="54"/>
      <c r="X2503" s="3">
        <v>82</v>
      </c>
      <c r="Y2503" s="3">
        <v>12</v>
      </c>
      <c r="Z2503" s="8">
        <v>36433</v>
      </c>
      <c r="AA2503" s="3">
        <v>1999</v>
      </c>
      <c r="AB2503" s="3">
        <v>12</v>
      </c>
      <c r="AC2503" s="52" t="s">
        <v>4182</v>
      </c>
      <c r="AD2503" s="52"/>
      <c r="AE2503" s="52"/>
      <c r="AF2503" s="52"/>
      <c r="AG2503" s="52"/>
      <c r="AH2503" s="52" t="s">
        <v>4242</v>
      </c>
      <c r="AI2503" s="52"/>
      <c r="AJ2503" s="52"/>
      <c r="AK2503" s="52"/>
      <c r="AL2503" s="16">
        <v>0</v>
      </c>
    </row>
    <row r="2504" spans="1:38">
      <c r="A2504" s="52" t="s">
        <v>5515</v>
      </c>
      <c r="B2504" s="52"/>
      <c r="C2504" s="52"/>
      <c r="D2504" s="52"/>
      <c r="E2504" s="52"/>
      <c r="F2504" s="52"/>
      <c r="G2504" s="52"/>
      <c r="H2504" s="52"/>
      <c r="I2504" s="52"/>
      <c r="J2504" s="52"/>
      <c r="K2504" s="52"/>
      <c r="L2504" s="52"/>
      <c r="M2504" s="52"/>
      <c r="N2504" s="52"/>
      <c r="O2504" s="52"/>
      <c r="P2504" s="52"/>
      <c r="Q2504" s="52"/>
      <c r="R2504" s="52"/>
      <c r="S2504" s="7">
        <v>0</v>
      </c>
      <c r="T2504" s="54">
        <v>0</v>
      </c>
      <c r="U2504" s="54"/>
      <c r="V2504" s="54">
        <v>0</v>
      </c>
      <c r="W2504" s="54"/>
      <c r="X2504" s="3">
        <v>82</v>
      </c>
      <c r="Y2504" s="3">
        <v>12</v>
      </c>
      <c r="Z2504" s="8">
        <v>36433</v>
      </c>
      <c r="AA2504" s="3">
        <v>1999</v>
      </c>
      <c r="AB2504" s="3">
        <v>12</v>
      </c>
      <c r="AC2504" s="52" t="s">
        <v>4182</v>
      </c>
      <c r="AD2504" s="52"/>
      <c r="AE2504" s="52"/>
      <c r="AF2504" s="52"/>
      <c r="AG2504" s="52"/>
      <c r="AH2504" s="52" t="s">
        <v>4242</v>
      </c>
      <c r="AI2504" s="52"/>
      <c r="AJ2504" s="52"/>
      <c r="AK2504" s="52"/>
      <c r="AL2504" s="16">
        <v>0</v>
      </c>
    </row>
    <row r="2505" spans="1:38">
      <c r="A2505" s="52" t="s">
        <v>5516</v>
      </c>
      <c r="B2505" s="52"/>
      <c r="C2505" s="52"/>
      <c r="D2505" s="52"/>
      <c r="E2505" s="52"/>
      <c r="F2505" s="52"/>
      <c r="G2505" s="52"/>
      <c r="H2505" s="52"/>
      <c r="I2505" s="52"/>
      <c r="J2505" s="52"/>
      <c r="K2505" s="52"/>
      <c r="L2505" s="52"/>
      <c r="M2505" s="52"/>
      <c r="N2505" s="52"/>
      <c r="O2505" s="52"/>
      <c r="P2505" s="52"/>
      <c r="Q2505" s="52"/>
      <c r="R2505" s="52"/>
      <c r="S2505" s="7">
        <v>0</v>
      </c>
      <c r="T2505" s="54">
        <v>0</v>
      </c>
      <c r="U2505" s="54"/>
      <c r="V2505" s="54">
        <v>0</v>
      </c>
      <c r="W2505" s="54"/>
      <c r="X2505" s="3">
        <v>82</v>
      </c>
      <c r="Y2505" s="3">
        <v>12</v>
      </c>
      <c r="Z2505" s="8">
        <v>36433</v>
      </c>
      <c r="AA2505" s="3">
        <v>1999</v>
      </c>
      <c r="AB2505" s="3">
        <v>12</v>
      </c>
      <c r="AC2505" s="52" t="s">
        <v>4182</v>
      </c>
      <c r="AD2505" s="52"/>
      <c r="AE2505" s="52"/>
      <c r="AF2505" s="52"/>
      <c r="AG2505" s="52"/>
      <c r="AH2505" s="52" t="s">
        <v>4242</v>
      </c>
      <c r="AI2505" s="52"/>
      <c r="AJ2505" s="52"/>
      <c r="AK2505" s="52"/>
      <c r="AL2505" s="16">
        <v>0</v>
      </c>
    </row>
    <row r="2506" spans="1:38">
      <c r="A2506" s="52" t="s">
        <v>5517</v>
      </c>
      <c r="B2506" s="52"/>
      <c r="C2506" s="52"/>
      <c r="D2506" s="52"/>
      <c r="E2506" s="52"/>
      <c r="F2506" s="52"/>
      <c r="G2506" s="52"/>
      <c r="H2506" s="52"/>
      <c r="I2506" s="52"/>
      <c r="J2506" s="52"/>
      <c r="K2506" s="52"/>
      <c r="L2506" s="52"/>
      <c r="M2506" s="52"/>
      <c r="N2506" s="52"/>
      <c r="O2506" s="52"/>
      <c r="P2506" s="52"/>
      <c r="Q2506" s="52"/>
      <c r="R2506" s="52"/>
      <c r="S2506" s="7">
        <v>0</v>
      </c>
      <c r="T2506" s="54">
        <v>0</v>
      </c>
      <c r="U2506" s="54"/>
      <c r="V2506" s="54">
        <v>715.71</v>
      </c>
      <c r="W2506" s="54"/>
      <c r="X2506" s="3">
        <v>82</v>
      </c>
      <c r="Y2506" s="3">
        <v>12</v>
      </c>
      <c r="Z2506" s="8">
        <v>36433</v>
      </c>
      <c r="AA2506" s="3">
        <v>1999</v>
      </c>
      <c r="AB2506" s="3">
        <v>12</v>
      </c>
      <c r="AC2506" s="52" t="s">
        <v>4182</v>
      </c>
      <c r="AD2506" s="52"/>
      <c r="AE2506" s="52"/>
      <c r="AF2506" s="52"/>
      <c r="AG2506" s="52"/>
      <c r="AH2506" s="52" t="s">
        <v>4242</v>
      </c>
      <c r="AI2506" s="52"/>
      <c r="AJ2506" s="52"/>
      <c r="AK2506" s="52"/>
      <c r="AL2506" s="16">
        <v>0</v>
      </c>
    </row>
    <row r="2507" spans="1:38">
      <c r="A2507" s="52" t="s">
        <v>5518</v>
      </c>
      <c r="B2507" s="52"/>
      <c r="C2507" s="52"/>
      <c r="D2507" s="52"/>
      <c r="E2507" s="52"/>
      <c r="F2507" s="52"/>
      <c r="G2507" s="52"/>
      <c r="H2507" s="52"/>
      <c r="I2507" s="52"/>
      <c r="J2507" s="52"/>
      <c r="K2507" s="52"/>
      <c r="L2507" s="52"/>
      <c r="M2507" s="52"/>
      <c r="N2507" s="52"/>
      <c r="O2507" s="52"/>
      <c r="P2507" s="52"/>
      <c r="Q2507" s="52"/>
      <c r="R2507" s="52"/>
      <c r="S2507" s="7">
        <v>0</v>
      </c>
      <c r="T2507" s="54">
        <v>0</v>
      </c>
      <c r="U2507" s="54"/>
      <c r="V2507" s="54">
        <v>0</v>
      </c>
      <c r="W2507" s="54"/>
      <c r="X2507" s="3">
        <v>82</v>
      </c>
      <c r="Y2507" s="3">
        <v>12</v>
      </c>
      <c r="Z2507" s="8">
        <v>36433</v>
      </c>
      <c r="AA2507" s="3">
        <v>1999</v>
      </c>
      <c r="AB2507" s="3">
        <v>12</v>
      </c>
      <c r="AC2507" s="52" t="s">
        <v>4182</v>
      </c>
      <c r="AD2507" s="52"/>
      <c r="AE2507" s="52"/>
      <c r="AF2507" s="52"/>
      <c r="AG2507" s="52"/>
      <c r="AH2507" s="52" t="s">
        <v>4242</v>
      </c>
      <c r="AI2507" s="52"/>
      <c r="AJ2507" s="52"/>
      <c r="AK2507" s="52"/>
      <c r="AL2507" s="16">
        <v>0</v>
      </c>
    </row>
    <row r="2508" spans="1:38">
      <c r="A2508" s="52" t="s">
        <v>5519</v>
      </c>
      <c r="B2508" s="52"/>
      <c r="C2508" s="52"/>
      <c r="D2508" s="52"/>
      <c r="E2508" s="52"/>
      <c r="F2508" s="52"/>
      <c r="G2508" s="52"/>
      <c r="H2508" s="52"/>
      <c r="I2508" s="52"/>
      <c r="J2508" s="52"/>
      <c r="K2508" s="52"/>
      <c r="L2508" s="52"/>
      <c r="M2508" s="52"/>
      <c r="N2508" s="52"/>
      <c r="O2508" s="52"/>
      <c r="P2508" s="52"/>
      <c r="Q2508" s="52"/>
      <c r="R2508" s="52"/>
      <c r="S2508" s="7">
        <v>0</v>
      </c>
      <c r="T2508" s="54">
        <v>0</v>
      </c>
      <c r="U2508" s="54"/>
      <c r="V2508" s="54">
        <v>0</v>
      </c>
      <c r="W2508" s="54"/>
      <c r="X2508" s="3">
        <v>82</v>
      </c>
      <c r="Y2508" s="3">
        <v>12</v>
      </c>
      <c r="Z2508" s="8">
        <v>36433</v>
      </c>
      <c r="AA2508" s="3">
        <v>1999</v>
      </c>
      <c r="AB2508" s="3">
        <v>12</v>
      </c>
      <c r="AC2508" s="52" t="s">
        <v>4182</v>
      </c>
      <c r="AD2508" s="52"/>
      <c r="AE2508" s="52"/>
      <c r="AF2508" s="52"/>
      <c r="AG2508" s="52"/>
      <c r="AH2508" s="52" t="s">
        <v>4242</v>
      </c>
      <c r="AI2508" s="52"/>
      <c r="AJ2508" s="52"/>
      <c r="AK2508" s="52"/>
      <c r="AL2508" s="16">
        <v>0</v>
      </c>
    </row>
    <row r="2509" spans="1:38">
      <c r="A2509" s="52" t="s">
        <v>5520</v>
      </c>
      <c r="B2509" s="52"/>
      <c r="C2509" s="52"/>
      <c r="D2509" s="52"/>
      <c r="E2509" s="52"/>
      <c r="F2509" s="52"/>
      <c r="G2509" s="52"/>
      <c r="H2509" s="52"/>
      <c r="I2509" s="52"/>
      <c r="J2509" s="52"/>
      <c r="K2509" s="52"/>
      <c r="L2509" s="52"/>
      <c r="M2509" s="52"/>
      <c r="N2509" s="52"/>
      <c r="O2509" s="52"/>
      <c r="P2509" s="52"/>
      <c r="Q2509" s="52"/>
      <c r="R2509" s="52"/>
      <c r="S2509" s="2">
        <v>23720</v>
      </c>
      <c r="T2509" s="53">
        <v>21852.91</v>
      </c>
      <c r="U2509" s="53"/>
      <c r="V2509" s="53">
        <v>1867.13</v>
      </c>
      <c r="W2509" s="53"/>
      <c r="X2509" s="3">
        <v>82</v>
      </c>
      <c r="Y2509" s="3">
        <v>12</v>
      </c>
      <c r="Z2509" s="8">
        <v>36433</v>
      </c>
      <c r="AA2509" s="3">
        <v>1999</v>
      </c>
      <c r="AB2509" s="3">
        <v>12</v>
      </c>
      <c r="AC2509" s="52" t="s">
        <v>5521</v>
      </c>
      <c r="AD2509" s="52"/>
      <c r="AE2509" s="52"/>
      <c r="AF2509" s="52"/>
      <c r="AG2509" s="52"/>
      <c r="AH2509" s="52" t="s">
        <v>5522</v>
      </c>
      <c r="AI2509" s="52"/>
      <c r="AJ2509" s="52"/>
      <c r="AK2509" s="52"/>
      <c r="AL2509" s="6">
        <v>2795</v>
      </c>
    </row>
    <row r="2510" spans="1:38">
      <c r="A2510" s="52" t="s">
        <v>5523</v>
      </c>
      <c r="B2510" s="52"/>
      <c r="C2510" s="52"/>
      <c r="D2510" s="52"/>
      <c r="E2510" s="52"/>
      <c r="F2510" s="52"/>
      <c r="G2510" s="52"/>
      <c r="H2510" s="52"/>
      <c r="I2510" s="52"/>
      <c r="J2510" s="52"/>
      <c r="K2510" s="52"/>
      <c r="L2510" s="52"/>
      <c r="M2510" s="52"/>
      <c r="N2510" s="52"/>
      <c r="O2510" s="52"/>
      <c r="P2510" s="52"/>
      <c r="Q2510" s="52"/>
      <c r="R2510" s="52"/>
      <c r="S2510" s="2">
        <v>1960.04</v>
      </c>
      <c r="T2510" s="53">
        <v>1960.04</v>
      </c>
      <c r="U2510" s="53"/>
      <c r="V2510" s="54">
        <v>0</v>
      </c>
      <c r="W2510" s="54"/>
      <c r="X2510" s="3">
        <v>82</v>
      </c>
      <c r="Y2510" s="3">
        <v>12</v>
      </c>
      <c r="Z2510" s="5">
        <v>33606</v>
      </c>
      <c r="AA2510" s="3">
        <v>1992</v>
      </c>
      <c r="AB2510" s="3">
        <v>12</v>
      </c>
      <c r="AC2510" s="52" t="s">
        <v>5524</v>
      </c>
      <c r="AD2510" s="52"/>
      <c r="AE2510" s="52"/>
      <c r="AF2510" s="52"/>
      <c r="AG2510" s="52"/>
      <c r="AH2510" s="52" t="s">
        <v>614</v>
      </c>
      <c r="AI2510" s="52"/>
      <c r="AJ2510" s="52"/>
      <c r="AK2510" s="52"/>
      <c r="AL2510" s="9">
        <v>0</v>
      </c>
    </row>
    <row r="2511" spans="1:38">
      <c r="A2511" s="52" t="s">
        <v>5525</v>
      </c>
      <c r="B2511" s="52"/>
      <c r="C2511" s="52"/>
      <c r="D2511" s="52"/>
      <c r="E2511" s="52"/>
      <c r="F2511" s="52"/>
      <c r="G2511" s="52"/>
      <c r="H2511" s="52"/>
      <c r="I2511" s="52"/>
      <c r="J2511" s="52"/>
      <c r="K2511" s="52"/>
      <c r="L2511" s="52"/>
      <c r="M2511" s="52"/>
      <c r="N2511" s="52"/>
      <c r="O2511" s="52"/>
      <c r="P2511" s="52"/>
      <c r="Q2511" s="52"/>
      <c r="R2511" s="52"/>
      <c r="S2511" s="2">
        <v>3944</v>
      </c>
      <c r="T2511" s="53">
        <v>2805.51</v>
      </c>
      <c r="U2511" s="53"/>
      <c r="V2511" s="54">
        <v>394.27</v>
      </c>
      <c r="W2511" s="54"/>
      <c r="X2511" s="3">
        <v>82</v>
      </c>
      <c r="Y2511" s="3">
        <v>10</v>
      </c>
      <c r="Z2511" s="8">
        <v>37853</v>
      </c>
      <c r="AA2511" s="3">
        <v>2003</v>
      </c>
      <c r="AB2511" s="3">
        <v>10</v>
      </c>
      <c r="AC2511" s="52" t="s">
        <v>5526</v>
      </c>
      <c r="AD2511" s="52"/>
      <c r="AE2511" s="52"/>
      <c r="AF2511" s="52"/>
      <c r="AG2511" s="52"/>
      <c r="AH2511" s="52" t="s">
        <v>5527</v>
      </c>
      <c r="AI2511" s="52"/>
      <c r="AJ2511" s="52"/>
      <c r="AK2511" s="52"/>
      <c r="AL2511" s="6">
        <v>1542</v>
      </c>
    </row>
    <row r="2512" spans="1:38">
      <c r="A2512" s="52" t="s">
        <v>5528</v>
      </c>
      <c r="B2512" s="52"/>
      <c r="C2512" s="52"/>
      <c r="D2512" s="52"/>
      <c r="E2512" s="52"/>
      <c r="F2512" s="52"/>
      <c r="G2512" s="52"/>
      <c r="H2512" s="52"/>
      <c r="I2512" s="52"/>
      <c r="J2512" s="52"/>
      <c r="K2512" s="52"/>
      <c r="L2512" s="52"/>
      <c r="M2512" s="52"/>
      <c r="N2512" s="52"/>
      <c r="O2512" s="52"/>
      <c r="P2512" s="52"/>
      <c r="Q2512" s="52"/>
      <c r="R2512" s="52"/>
      <c r="S2512" s="2">
        <v>3944</v>
      </c>
      <c r="T2512" s="53">
        <v>2805.51</v>
      </c>
      <c r="U2512" s="53"/>
      <c r="V2512" s="54">
        <v>394.27</v>
      </c>
      <c r="W2512" s="54"/>
      <c r="X2512" s="3">
        <v>82</v>
      </c>
      <c r="Y2512" s="3">
        <v>10</v>
      </c>
      <c r="Z2512" s="8">
        <v>37853</v>
      </c>
      <c r="AA2512" s="3">
        <v>2003</v>
      </c>
      <c r="AB2512" s="3">
        <v>10</v>
      </c>
      <c r="AC2512" s="52" t="s">
        <v>5526</v>
      </c>
      <c r="AD2512" s="52"/>
      <c r="AE2512" s="52"/>
      <c r="AF2512" s="52"/>
      <c r="AG2512" s="52"/>
      <c r="AH2512" s="52" t="s">
        <v>5527</v>
      </c>
      <c r="AI2512" s="52"/>
      <c r="AJ2512" s="52"/>
      <c r="AK2512" s="52"/>
      <c r="AL2512" s="6">
        <v>1542</v>
      </c>
    </row>
    <row r="2513" spans="1:38">
      <c r="A2513" s="52" t="s">
        <v>5529</v>
      </c>
      <c r="B2513" s="52"/>
      <c r="C2513" s="52"/>
      <c r="D2513" s="52"/>
      <c r="E2513" s="52"/>
      <c r="F2513" s="52"/>
      <c r="G2513" s="52"/>
      <c r="H2513" s="52"/>
      <c r="I2513" s="52"/>
      <c r="J2513" s="52"/>
      <c r="K2513" s="52"/>
      <c r="L2513" s="52"/>
      <c r="M2513" s="52"/>
      <c r="N2513" s="52"/>
      <c r="O2513" s="52"/>
      <c r="P2513" s="52"/>
      <c r="Q2513" s="52"/>
      <c r="R2513" s="52"/>
      <c r="S2513" s="2">
        <v>3944</v>
      </c>
      <c r="T2513" s="53">
        <v>2805.51</v>
      </c>
      <c r="U2513" s="53"/>
      <c r="V2513" s="54">
        <v>394.27</v>
      </c>
      <c r="W2513" s="54"/>
      <c r="X2513" s="3">
        <v>82</v>
      </c>
      <c r="Y2513" s="3">
        <v>10</v>
      </c>
      <c r="Z2513" s="8">
        <v>37853</v>
      </c>
      <c r="AA2513" s="3">
        <v>2003</v>
      </c>
      <c r="AB2513" s="3">
        <v>10</v>
      </c>
      <c r="AC2513" s="52" t="s">
        <v>5526</v>
      </c>
      <c r="AD2513" s="52"/>
      <c r="AE2513" s="52"/>
      <c r="AF2513" s="52"/>
      <c r="AG2513" s="52"/>
      <c r="AH2513" s="52" t="s">
        <v>5527</v>
      </c>
      <c r="AI2513" s="52"/>
      <c r="AJ2513" s="52"/>
      <c r="AK2513" s="52"/>
      <c r="AL2513" s="6">
        <v>1542</v>
      </c>
    </row>
    <row r="2514" spans="1:38">
      <c r="A2514" s="52" t="s">
        <v>5530</v>
      </c>
      <c r="B2514" s="52"/>
      <c r="C2514" s="52"/>
      <c r="D2514" s="52"/>
      <c r="E2514" s="52"/>
      <c r="F2514" s="52"/>
      <c r="G2514" s="52"/>
      <c r="H2514" s="52"/>
      <c r="I2514" s="52"/>
      <c r="J2514" s="52"/>
      <c r="K2514" s="52"/>
      <c r="L2514" s="52"/>
      <c r="M2514" s="52"/>
      <c r="N2514" s="52"/>
      <c r="O2514" s="52"/>
      <c r="P2514" s="52"/>
      <c r="Q2514" s="52"/>
      <c r="R2514" s="52"/>
      <c r="S2514" s="2">
        <v>1892.25</v>
      </c>
      <c r="T2514" s="53">
        <v>1177.0899999999999</v>
      </c>
      <c r="U2514" s="53"/>
      <c r="V2514" s="54">
        <v>270.22000000000003</v>
      </c>
      <c r="W2514" s="54"/>
      <c r="X2514" s="3">
        <v>82</v>
      </c>
      <c r="Y2514" s="3">
        <v>7</v>
      </c>
      <c r="Z2514" s="8">
        <v>38861</v>
      </c>
      <c r="AA2514" s="3">
        <v>2006</v>
      </c>
      <c r="AB2514" s="3">
        <v>7</v>
      </c>
      <c r="AC2514" s="52" t="s">
        <v>5531</v>
      </c>
      <c r="AD2514" s="52"/>
      <c r="AE2514" s="52"/>
      <c r="AF2514" s="52"/>
      <c r="AG2514" s="52"/>
      <c r="AH2514" s="52" t="s">
        <v>5532</v>
      </c>
      <c r="AI2514" s="52"/>
      <c r="AJ2514" s="52"/>
      <c r="AK2514" s="52"/>
      <c r="AL2514" s="11">
        <v>837</v>
      </c>
    </row>
    <row r="2515" spans="1:38">
      <c r="A2515" s="52" t="s">
        <v>5533</v>
      </c>
      <c r="B2515" s="52"/>
      <c r="C2515" s="52"/>
      <c r="D2515" s="52"/>
      <c r="E2515" s="52"/>
      <c r="F2515" s="52"/>
      <c r="G2515" s="52"/>
      <c r="H2515" s="52"/>
      <c r="I2515" s="52"/>
      <c r="J2515" s="52"/>
      <c r="K2515" s="52"/>
      <c r="L2515" s="52"/>
      <c r="M2515" s="52"/>
      <c r="N2515" s="52"/>
      <c r="O2515" s="52"/>
      <c r="P2515" s="52"/>
      <c r="Q2515" s="52"/>
      <c r="R2515" s="52"/>
      <c r="S2515" s="7">
        <v>0</v>
      </c>
      <c r="T2515" s="54">
        <v>0</v>
      </c>
      <c r="U2515" s="54"/>
      <c r="V2515" s="54">
        <v>312.5</v>
      </c>
      <c r="W2515" s="54"/>
      <c r="X2515" s="3">
        <v>82</v>
      </c>
      <c r="Y2515" s="3">
        <v>12</v>
      </c>
      <c r="Z2515" s="5">
        <v>37992</v>
      </c>
      <c r="AA2515" s="3">
        <v>2004</v>
      </c>
      <c r="AB2515" s="3">
        <v>12</v>
      </c>
      <c r="AC2515" s="52" t="s">
        <v>4182</v>
      </c>
      <c r="AD2515" s="52"/>
      <c r="AE2515" s="52"/>
      <c r="AF2515" s="52"/>
      <c r="AG2515" s="52"/>
      <c r="AH2515" s="52" t="s">
        <v>4219</v>
      </c>
      <c r="AI2515" s="52"/>
      <c r="AJ2515" s="52"/>
      <c r="AK2515" s="52"/>
      <c r="AL2515" s="9">
        <v>0</v>
      </c>
    </row>
    <row r="2516" spans="1:38">
      <c r="A2516" s="52" t="s">
        <v>5534</v>
      </c>
      <c r="B2516" s="52"/>
      <c r="C2516" s="52"/>
      <c r="D2516" s="52"/>
      <c r="E2516" s="52"/>
      <c r="F2516" s="52"/>
      <c r="G2516" s="52"/>
      <c r="H2516" s="52"/>
      <c r="I2516" s="52"/>
      <c r="J2516" s="52"/>
      <c r="K2516" s="52"/>
      <c r="L2516" s="52"/>
      <c r="M2516" s="52"/>
      <c r="N2516" s="52"/>
      <c r="O2516" s="52"/>
      <c r="P2516" s="52"/>
      <c r="Q2516" s="52"/>
      <c r="R2516" s="52"/>
      <c r="S2516" s="2">
        <v>2760</v>
      </c>
      <c r="T2516" s="53">
        <v>1556.94</v>
      </c>
      <c r="U2516" s="53"/>
      <c r="V2516" s="54">
        <v>111.88</v>
      </c>
      <c r="W2516" s="54"/>
      <c r="X2516" s="3">
        <v>82</v>
      </c>
      <c r="Y2516" s="3">
        <v>25</v>
      </c>
      <c r="Z2516" s="5">
        <v>35071</v>
      </c>
      <c r="AA2516" s="3">
        <v>1996</v>
      </c>
      <c r="AB2516" s="3">
        <v>25</v>
      </c>
      <c r="AC2516" s="52" t="s">
        <v>5535</v>
      </c>
      <c r="AD2516" s="52"/>
      <c r="AE2516" s="52"/>
      <c r="AF2516" s="52"/>
      <c r="AG2516" s="52"/>
      <c r="AH2516" s="52" t="s">
        <v>5536</v>
      </c>
      <c r="AI2516" s="52"/>
      <c r="AJ2516" s="52"/>
      <c r="AK2516" s="52"/>
      <c r="AL2516" s="6">
        <v>1941</v>
      </c>
    </row>
    <row r="2517" spans="1:38">
      <c r="A2517" s="52" t="s">
        <v>5537</v>
      </c>
      <c r="B2517" s="52"/>
      <c r="C2517" s="52"/>
      <c r="D2517" s="52"/>
      <c r="E2517" s="52"/>
      <c r="F2517" s="52"/>
      <c r="G2517" s="52"/>
      <c r="H2517" s="52"/>
      <c r="I2517" s="52"/>
      <c r="J2517" s="52"/>
      <c r="K2517" s="52"/>
      <c r="L2517" s="52"/>
      <c r="M2517" s="52"/>
      <c r="N2517" s="52"/>
      <c r="O2517" s="52"/>
      <c r="P2517" s="52"/>
      <c r="Q2517" s="52"/>
      <c r="R2517" s="52"/>
      <c r="S2517" s="2">
        <v>2760</v>
      </c>
      <c r="T2517" s="53">
        <v>1556.94</v>
      </c>
      <c r="U2517" s="53"/>
      <c r="V2517" s="54">
        <v>111.88</v>
      </c>
      <c r="W2517" s="54"/>
      <c r="X2517" s="3">
        <v>82</v>
      </c>
      <c r="Y2517" s="3">
        <v>25</v>
      </c>
      <c r="Z2517" s="5">
        <v>35071</v>
      </c>
      <c r="AA2517" s="3">
        <v>1996</v>
      </c>
      <c r="AB2517" s="3">
        <v>25</v>
      </c>
      <c r="AC2517" s="52" t="s">
        <v>5535</v>
      </c>
      <c r="AD2517" s="52"/>
      <c r="AE2517" s="52"/>
      <c r="AF2517" s="52"/>
      <c r="AG2517" s="52"/>
      <c r="AH2517" s="52" t="s">
        <v>5536</v>
      </c>
      <c r="AI2517" s="52"/>
      <c r="AJ2517" s="52"/>
      <c r="AK2517" s="52"/>
      <c r="AL2517" s="6">
        <v>1941</v>
      </c>
    </row>
    <row r="2518" spans="1:38">
      <c r="A2518" s="52" t="s">
        <v>5538</v>
      </c>
      <c r="B2518" s="52"/>
      <c r="C2518" s="52"/>
      <c r="D2518" s="52"/>
      <c r="E2518" s="52"/>
      <c r="F2518" s="52"/>
      <c r="G2518" s="52"/>
      <c r="H2518" s="52"/>
      <c r="I2518" s="52"/>
      <c r="J2518" s="52"/>
      <c r="K2518" s="52"/>
      <c r="L2518" s="52"/>
      <c r="M2518" s="52"/>
      <c r="N2518" s="52"/>
      <c r="O2518" s="52"/>
      <c r="P2518" s="52"/>
      <c r="Q2518" s="52"/>
      <c r="R2518" s="52"/>
      <c r="S2518" s="2">
        <v>2760</v>
      </c>
      <c r="T2518" s="53">
        <v>1556.94</v>
      </c>
      <c r="U2518" s="53"/>
      <c r="V2518" s="54">
        <v>111.88</v>
      </c>
      <c r="W2518" s="54"/>
      <c r="X2518" s="3">
        <v>82</v>
      </c>
      <c r="Y2518" s="3">
        <v>25</v>
      </c>
      <c r="Z2518" s="5">
        <v>35071</v>
      </c>
      <c r="AA2518" s="3">
        <v>1996</v>
      </c>
      <c r="AB2518" s="3">
        <v>25</v>
      </c>
      <c r="AC2518" s="52" t="s">
        <v>5535</v>
      </c>
      <c r="AD2518" s="52"/>
      <c r="AE2518" s="52"/>
      <c r="AF2518" s="52"/>
      <c r="AG2518" s="52"/>
      <c r="AH2518" s="52" t="s">
        <v>5536</v>
      </c>
      <c r="AI2518" s="52"/>
      <c r="AJ2518" s="52"/>
      <c r="AK2518" s="52"/>
      <c r="AL2518" s="6">
        <v>1941</v>
      </c>
    </row>
    <row r="2519" spans="1:38">
      <c r="A2519" s="52" t="s">
        <v>5539</v>
      </c>
      <c r="B2519" s="52"/>
      <c r="C2519" s="52"/>
      <c r="D2519" s="52"/>
      <c r="E2519" s="52"/>
      <c r="F2519" s="52"/>
      <c r="G2519" s="52"/>
      <c r="H2519" s="52"/>
      <c r="I2519" s="52"/>
      <c r="J2519" s="52"/>
      <c r="K2519" s="52"/>
      <c r="L2519" s="52"/>
      <c r="M2519" s="52"/>
      <c r="N2519" s="52"/>
      <c r="O2519" s="52"/>
      <c r="P2519" s="52"/>
      <c r="Q2519" s="52"/>
      <c r="R2519" s="52"/>
      <c r="S2519" s="2">
        <v>2760</v>
      </c>
      <c r="T2519" s="53">
        <v>1556.94</v>
      </c>
      <c r="U2519" s="53"/>
      <c r="V2519" s="54">
        <v>111.88</v>
      </c>
      <c r="W2519" s="54"/>
      <c r="X2519" s="3">
        <v>82</v>
      </c>
      <c r="Y2519" s="3">
        <v>25</v>
      </c>
      <c r="Z2519" s="5">
        <v>35071</v>
      </c>
      <c r="AA2519" s="3">
        <v>1996</v>
      </c>
      <c r="AB2519" s="3">
        <v>25</v>
      </c>
      <c r="AC2519" s="52" t="s">
        <v>5535</v>
      </c>
      <c r="AD2519" s="52"/>
      <c r="AE2519" s="52"/>
      <c r="AF2519" s="52"/>
      <c r="AG2519" s="52"/>
      <c r="AH2519" s="52" t="s">
        <v>5536</v>
      </c>
      <c r="AI2519" s="52"/>
      <c r="AJ2519" s="52"/>
      <c r="AK2519" s="52"/>
      <c r="AL2519" s="6">
        <v>1941</v>
      </c>
    </row>
    <row r="2520" spans="1:38">
      <c r="A2520" s="52" t="s">
        <v>5540</v>
      </c>
      <c r="B2520" s="52"/>
      <c r="C2520" s="52"/>
      <c r="D2520" s="52"/>
      <c r="E2520" s="52"/>
      <c r="F2520" s="52"/>
      <c r="G2520" s="52"/>
      <c r="H2520" s="52"/>
      <c r="I2520" s="52"/>
      <c r="J2520" s="52"/>
      <c r="K2520" s="52"/>
      <c r="L2520" s="52"/>
      <c r="M2520" s="52"/>
      <c r="N2520" s="52"/>
      <c r="O2520" s="52"/>
      <c r="P2520" s="52"/>
      <c r="Q2520" s="52"/>
      <c r="R2520" s="52"/>
      <c r="S2520" s="2">
        <v>2760</v>
      </c>
      <c r="T2520" s="53">
        <v>1556.94</v>
      </c>
      <c r="U2520" s="53"/>
      <c r="V2520" s="54">
        <v>111.88</v>
      </c>
      <c r="W2520" s="54"/>
      <c r="X2520" s="3">
        <v>82</v>
      </c>
      <c r="Y2520" s="3">
        <v>25</v>
      </c>
      <c r="Z2520" s="5">
        <v>35071</v>
      </c>
      <c r="AA2520" s="3">
        <v>1996</v>
      </c>
      <c r="AB2520" s="3">
        <v>25</v>
      </c>
      <c r="AC2520" s="52" t="s">
        <v>5535</v>
      </c>
      <c r="AD2520" s="52"/>
      <c r="AE2520" s="52"/>
      <c r="AF2520" s="52"/>
      <c r="AG2520" s="52"/>
      <c r="AH2520" s="52" t="s">
        <v>5536</v>
      </c>
      <c r="AI2520" s="52"/>
      <c r="AJ2520" s="52"/>
      <c r="AK2520" s="52"/>
      <c r="AL2520" s="6">
        <v>1941</v>
      </c>
    </row>
    <row r="2521" spans="1:38">
      <c r="A2521" s="52" t="s">
        <v>5541</v>
      </c>
      <c r="B2521" s="52"/>
      <c r="C2521" s="52"/>
      <c r="D2521" s="52"/>
      <c r="E2521" s="52"/>
      <c r="F2521" s="52"/>
      <c r="G2521" s="52"/>
      <c r="H2521" s="52"/>
      <c r="I2521" s="52"/>
      <c r="J2521" s="52"/>
      <c r="K2521" s="52"/>
      <c r="L2521" s="52"/>
      <c r="M2521" s="52"/>
      <c r="N2521" s="52"/>
      <c r="O2521" s="52"/>
      <c r="P2521" s="52"/>
      <c r="Q2521" s="52"/>
      <c r="R2521" s="52"/>
      <c r="S2521" s="2">
        <v>1750</v>
      </c>
      <c r="T2521" s="54">
        <v>911.93</v>
      </c>
      <c r="U2521" s="54"/>
      <c r="V2521" s="54">
        <v>70.3</v>
      </c>
      <c r="W2521" s="54"/>
      <c r="X2521" s="3">
        <v>82</v>
      </c>
      <c r="Y2521" s="3">
        <v>25</v>
      </c>
      <c r="Z2521" s="5">
        <v>35439</v>
      </c>
      <c r="AA2521" s="3">
        <v>1997</v>
      </c>
      <c r="AB2521" s="3">
        <v>25</v>
      </c>
      <c r="AC2521" s="52" t="s">
        <v>5542</v>
      </c>
      <c r="AD2521" s="52"/>
      <c r="AE2521" s="52"/>
      <c r="AF2521" s="52"/>
      <c r="AG2521" s="52"/>
      <c r="AH2521" s="52" t="s">
        <v>5543</v>
      </c>
      <c r="AI2521" s="52"/>
      <c r="AJ2521" s="52"/>
      <c r="AK2521" s="52"/>
      <c r="AL2521" s="6">
        <v>1305</v>
      </c>
    </row>
    <row r="2522" spans="1:38">
      <c r="A2522" s="52" t="s">
        <v>5544</v>
      </c>
      <c r="B2522" s="52"/>
      <c r="C2522" s="52"/>
      <c r="D2522" s="52"/>
      <c r="E2522" s="52"/>
      <c r="F2522" s="52"/>
      <c r="G2522" s="52"/>
      <c r="H2522" s="52"/>
      <c r="I2522" s="52"/>
      <c r="J2522" s="52"/>
      <c r="K2522" s="52"/>
      <c r="L2522" s="52"/>
      <c r="M2522" s="52"/>
      <c r="N2522" s="52"/>
      <c r="O2522" s="52"/>
      <c r="P2522" s="52"/>
      <c r="Q2522" s="52"/>
      <c r="R2522" s="52"/>
      <c r="S2522" s="2">
        <v>1950</v>
      </c>
      <c r="T2522" s="53">
        <v>1950</v>
      </c>
      <c r="U2522" s="53"/>
      <c r="V2522" s="54">
        <v>0</v>
      </c>
      <c r="W2522" s="54"/>
      <c r="X2522" s="3">
        <v>82</v>
      </c>
      <c r="Y2522" s="3">
        <v>12</v>
      </c>
      <c r="Z2522" s="5">
        <v>33609</v>
      </c>
      <c r="AA2522" s="3">
        <v>1992</v>
      </c>
      <c r="AB2522" s="3">
        <v>12</v>
      </c>
      <c r="AC2522" s="52" t="s">
        <v>5545</v>
      </c>
      <c r="AD2522" s="52"/>
      <c r="AE2522" s="52"/>
      <c r="AF2522" s="52"/>
      <c r="AG2522" s="52"/>
      <c r="AH2522" s="52" t="s">
        <v>614</v>
      </c>
      <c r="AI2522" s="52"/>
      <c r="AJ2522" s="52"/>
      <c r="AK2522" s="52"/>
      <c r="AL2522" s="9">
        <v>0</v>
      </c>
    </row>
    <row r="2523" spans="1:38">
      <c r="A2523" s="52" t="s">
        <v>5546</v>
      </c>
      <c r="B2523" s="52"/>
      <c r="C2523" s="52"/>
      <c r="D2523" s="52"/>
      <c r="E2523" s="52"/>
      <c r="F2523" s="52"/>
      <c r="G2523" s="52"/>
      <c r="H2523" s="52"/>
      <c r="I2523" s="52"/>
      <c r="J2523" s="52"/>
      <c r="K2523" s="52"/>
      <c r="L2523" s="52"/>
      <c r="M2523" s="52"/>
      <c r="N2523" s="52"/>
      <c r="O2523" s="52"/>
      <c r="P2523" s="52"/>
      <c r="Q2523" s="52"/>
      <c r="R2523" s="52"/>
      <c r="S2523" s="2">
        <v>1950</v>
      </c>
      <c r="T2523" s="53">
        <v>1950</v>
      </c>
      <c r="U2523" s="53"/>
      <c r="V2523" s="54">
        <v>0</v>
      </c>
      <c r="W2523" s="54"/>
      <c r="X2523" s="3">
        <v>82</v>
      </c>
      <c r="Y2523" s="3">
        <v>12</v>
      </c>
      <c r="Z2523" s="5">
        <v>33611</v>
      </c>
      <c r="AA2523" s="3">
        <v>1992</v>
      </c>
      <c r="AB2523" s="3">
        <v>12</v>
      </c>
      <c r="AC2523" s="52" t="s">
        <v>5545</v>
      </c>
      <c r="AD2523" s="52"/>
      <c r="AE2523" s="52"/>
      <c r="AF2523" s="52"/>
      <c r="AG2523" s="52"/>
      <c r="AH2523" s="52" t="s">
        <v>614</v>
      </c>
      <c r="AI2523" s="52"/>
      <c r="AJ2523" s="52"/>
      <c r="AK2523" s="52"/>
      <c r="AL2523" s="9">
        <v>0</v>
      </c>
    </row>
    <row r="2524" spans="1:38">
      <c r="A2524" s="52" t="s">
        <v>5547</v>
      </c>
      <c r="B2524" s="52"/>
      <c r="C2524" s="52"/>
      <c r="D2524" s="52"/>
      <c r="E2524" s="52"/>
      <c r="F2524" s="52"/>
      <c r="G2524" s="52"/>
      <c r="H2524" s="52"/>
      <c r="I2524" s="52"/>
      <c r="J2524" s="52"/>
      <c r="K2524" s="52"/>
      <c r="L2524" s="52"/>
      <c r="M2524" s="52"/>
      <c r="N2524" s="52"/>
      <c r="O2524" s="52"/>
      <c r="P2524" s="52"/>
      <c r="Q2524" s="52"/>
      <c r="R2524" s="52"/>
      <c r="S2524" s="2">
        <v>3845</v>
      </c>
      <c r="T2524" s="54">
        <v>552.02</v>
      </c>
      <c r="U2524" s="54"/>
      <c r="V2524" s="54">
        <v>384.52</v>
      </c>
      <c r="W2524" s="54"/>
      <c r="X2524" s="3">
        <v>82</v>
      </c>
      <c r="Y2524" s="3">
        <v>10</v>
      </c>
      <c r="Z2524" s="8">
        <v>39927</v>
      </c>
      <c r="AA2524" s="3">
        <v>2009</v>
      </c>
      <c r="AB2524" s="3">
        <v>10</v>
      </c>
      <c r="AC2524" s="52" t="s">
        <v>5548</v>
      </c>
      <c r="AD2524" s="52"/>
      <c r="AE2524" s="52"/>
      <c r="AF2524" s="52"/>
      <c r="AG2524" s="52"/>
      <c r="AH2524" s="52" t="s">
        <v>1087</v>
      </c>
      <c r="AI2524" s="52"/>
      <c r="AJ2524" s="52"/>
      <c r="AK2524" s="52"/>
      <c r="AL2524" s="6">
        <v>3485</v>
      </c>
    </row>
    <row r="2525" spans="1:38">
      <c r="A2525" s="52" t="s">
        <v>5549</v>
      </c>
      <c r="B2525" s="52"/>
      <c r="C2525" s="52"/>
      <c r="D2525" s="52"/>
      <c r="E2525" s="52"/>
      <c r="F2525" s="52"/>
      <c r="G2525" s="52"/>
      <c r="H2525" s="52"/>
      <c r="I2525" s="52"/>
      <c r="J2525" s="52"/>
      <c r="K2525" s="52"/>
      <c r="L2525" s="52"/>
      <c r="M2525" s="52"/>
      <c r="N2525" s="52"/>
      <c r="O2525" s="52"/>
      <c r="P2525" s="52"/>
      <c r="Q2525" s="52"/>
      <c r="R2525" s="52"/>
      <c r="S2525" s="2">
        <v>3845</v>
      </c>
      <c r="T2525" s="54">
        <v>552.02</v>
      </c>
      <c r="U2525" s="54"/>
      <c r="V2525" s="54">
        <v>384.52</v>
      </c>
      <c r="W2525" s="54"/>
      <c r="X2525" s="3">
        <v>82</v>
      </c>
      <c r="Y2525" s="3">
        <v>10</v>
      </c>
      <c r="Z2525" s="8">
        <v>39927</v>
      </c>
      <c r="AA2525" s="3">
        <v>2009</v>
      </c>
      <c r="AB2525" s="3">
        <v>10</v>
      </c>
      <c r="AC2525" s="52" t="s">
        <v>5548</v>
      </c>
      <c r="AD2525" s="52"/>
      <c r="AE2525" s="52"/>
      <c r="AF2525" s="52"/>
      <c r="AG2525" s="52"/>
      <c r="AH2525" s="52" t="s">
        <v>1087</v>
      </c>
      <c r="AI2525" s="52"/>
      <c r="AJ2525" s="52"/>
      <c r="AK2525" s="52"/>
      <c r="AL2525" s="6">
        <v>3485</v>
      </c>
    </row>
    <row r="2526" spans="1:38">
      <c r="A2526" s="52" t="s">
        <v>5550</v>
      </c>
      <c r="B2526" s="52"/>
      <c r="C2526" s="52"/>
      <c r="D2526" s="52"/>
      <c r="E2526" s="52"/>
      <c r="F2526" s="52"/>
      <c r="G2526" s="52"/>
      <c r="H2526" s="52"/>
      <c r="I2526" s="52"/>
      <c r="J2526" s="52"/>
      <c r="K2526" s="52"/>
      <c r="L2526" s="52"/>
      <c r="M2526" s="52"/>
      <c r="N2526" s="52"/>
      <c r="O2526" s="52"/>
      <c r="P2526" s="52"/>
      <c r="Q2526" s="52"/>
      <c r="R2526" s="52"/>
      <c r="S2526" s="2">
        <v>3845</v>
      </c>
      <c r="T2526" s="54">
        <v>552.02</v>
      </c>
      <c r="U2526" s="54"/>
      <c r="V2526" s="54">
        <v>384.52</v>
      </c>
      <c r="W2526" s="54"/>
      <c r="X2526" s="3">
        <v>82</v>
      </c>
      <c r="Y2526" s="3">
        <v>10</v>
      </c>
      <c r="Z2526" s="8">
        <v>39927</v>
      </c>
      <c r="AA2526" s="3">
        <v>2009</v>
      </c>
      <c r="AB2526" s="3">
        <v>10</v>
      </c>
      <c r="AC2526" s="52" t="s">
        <v>5548</v>
      </c>
      <c r="AD2526" s="52"/>
      <c r="AE2526" s="52"/>
      <c r="AF2526" s="52"/>
      <c r="AG2526" s="52"/>
      <c r="AH2526" s="52" t="s">
        <v>1087</v>
      </c>
      <c r="AI2526" s="52"/>
      <c r="AJ2526" s="52"/>
      <c r="AK2526" s="52"/>
      <c r="AL2526" s="6">
        <v>3485</v>
      </c>
    </row>
    <row r="2527" spans="1:38">
      <c r="A2527" s="52" t="s">
        <v>5551</v>
      </c>
      <c r="B2527" s="52"/>
      <c r="C2527" s="52"/>
      <c r="D2527" s="52"/>
      <c r="E2527" s="52"/>
      <c r="F2527" s="52"/>
      <c r="G2527" s="52"/>
      <c r="H2527" s="52"/>
      <c r="I2527" s="52"/>
      <c r="J2527" s="52"/>
      <c r="K2527" s="52"/>
      <c r="L2527" s="52"/>
      <c r="M2527" s="52"/>
      <c r="N2527" s="52"/>
      <c r="O2527" s="52"/>
      <c r="P2527" s="52"/>
      <c r="Q2527" s="52"/>
      <c r="R2527" s="52"/>
      <c r="S2527" s="2">
        <v>1590</v>
      </c>
      <c r="T2527" s="54">
        <v>201.44</v>
      </c>
      <c r="U2527" s="54"/>
      <c r="V2527" s="54">
        <v>132.47</v>
      </c>
      <c r="W2527" s="54"/>
      <c r="X2527" s="3">
        <v>82</v>
      </c>
      <c r="Y2527" s="3">
        <v>12</v>
      </c>
      <c r="Z2527" s="8">
        <v>39896</v>
      </c>
      <c r="AA2527" s="3">
        <v>2009</v>
      </c>
      <c r="AB2527" s="3">
        <v>12</v>
      </c>
      <c r="AC2527" s="52" t="s">
        <v>5552</v>
      </c>
      <c r="AD2527" s="52"/>
      <c r="AE2527" s="52"/>
      <c r="AF2527" s="52"/>
      <c r="AG2527" s="52"/>
      <c r="AH2527" s="52" t="s">
        <v>5553</v>
      </c>
      <c r="AI2527" s="52"/>
      <c r="AJ2527" s="52"/>
      <c r="AK2527" s="52"/>
      <c r="AL2527" s="6">
        <v>1470</v>
      </c>
    </row>
    <row r="2528" spans="1:38">
      <c r="A2528" s="52" t="s">
        <v>5554</v>
      </c>
      <c r="B2528" s="52"/>
      <c r="C2528" s="52"/>
      <c r="D2528" s="52"/>
      <c r="E2528" s="52"/>
      <c r="F2528" s="52"/>
      <c r="G2528" s="52"/>
      <c r="H2528" s="52"/>
      <c r="I2528" s="52"/>
      <c r="J2528" s="52"/>
      <c r="K2528" s="52"/>
      <c r="L2528" s="52"/>
      <c r="M2528" s="52"/>
      <c r="N2528" s="52"/>
      <c r="O2528" s="52"/>
      <c r="P2528" s="52"/>
      <c r="Q2528" s="52"/>
      <c r="R2528" s="52"/>
      <c r="S2528" s="2">
        <v>1498</v>
      </c>
      <c r="T2528" s="53">
        <v>1498</v>
      </c>
      <c r="U2528" s="53"/>
      <c r="V2528" s="54">
        <v>0</v>
      </c>
      <c r="W2528" s="54"/>
      <c r="X2528" s="3">
        <v>82</v>
      </c>
      <c r="Y2528" s="3">
        <v>12</v>
      </c>
      <c r="Z2528" s="5">
        <v>18632</v>
      </c>
      <c r="AA2528" s="3">
        <v>1951</v>
      </c>
      <c r="AB2528" s="3">
        <v>12</v>
      </c>
      <c r="AC2528" s="52" t="s">
        <v>5555</v>
      </c>
      <c r="AD2528" s="52"/>
      <c r="AE2528" s="52"/>
      <c r="AF2528" s="52"/>
      <c r="AG2528" s="52"/>
      <c r="AH2528" s="52" t="s">
        <v>148</v>
      </c>
      <c r="AI2528" s="52"/>
      <c r="AJ2528" s="52"/>
      <c r="AK2528" s="52"/>
      <c r="AL2528" s="9">
        <v>0</v>
      </c>
    </row>
    <row r="2529" spans="1:38">
      <c r="A2529" s="52" t="s">
        <v>5556</v>
      </c>
      <c r="B2529" s="52"/>
      <c r="C2529" s="52"/>
      <c r="D2529" s="52"/>
      <c r="E2529" s="52"/>
      <c r="F2529" s="52"/>
      <c r="G2529" s="52"/>
      <c r="H2529" s="52"/>
      <c r="I2529" s="52"/>
      <c r="J2529" s="52"/>
      <c r="K2529" s="52"/>
      <c r="L2529" s="52"/>
      <c r="M2529" s="52"/>
      <c r="N2529" s="52"/>
      <c r="O2529" s="52"/>
      <c r="P2529" s="52"/>
      <c r="Q2529" s="52"/>
      <c r="R2529" s="52"/>
      <c r="S2529" s="2">
        <v>1657</v>
      </c>
      <c r="T2529" s="53">
        <v>1120.81</v>
      </c>
      <c r="U2529" s="53"/>
      <c r="V2529" s="54">
        <v>137.27000000000001</v>
      </c>
      <c r="W2529" s="54"/>
      <c r="X2529" s="3">
        <v>82</v>
      </c>
      <c r="Y2529" s="3">
        <v>12</v>
      </c>
      <c r="Z2529" s="8">
        <v>37495</v>
      </c>
      <c r="AA2529" s="3">
        <v>2002</v>
      </c>
      <c r="AB2529" s="3">
        <v>12</v>
      </c>
      <c r="AC2529" s="52" t="s">
        <v>5557</v>
      </c>
      <c r="AD2529" s="52"/>
      <c r="AE2529" s="52"/>
      <c r="AF2529" s="52"/>
      <c r="AG2529" s="52"/>
      <c r="AH2529" s="52" t="s">
        <v>5558</v>
      </c>
      <c r="AI2529" s="52"/>
      <c r="AJ2529" s="52"/>
      <c r="AK2529" s="52"/>
      <c r="AL2529" s="11">
        <v>744</v>
      </c>
    </row>
    <row r="2530" spans="1:38">
      <c r="A2530" s="52" t="s">
        <v>5559</v>
      </c>
      <c r="B2530" s="52"/>
      <c r="C2530" s="52"/>
      <c r="D2530" s="52"/>
      <c r="E2530" s="52"/>
      <c r="F2530" s="52"/>
      <c r="G2530" s="52"/>
      <c r="H2530" s="52"/>
      <c r="I2530" s="52"/>
      <c r="J2530" s="52"/>
      <c r="K2530" s="52"/>
      <c r="L2530" s="52"/>
      <c r="M2530" s="52"/>
      <c r="N2530" s="52"/>
      <c r="O2530" s="52"/>
      <c r="P2530" s="52"/>
      <c r="Q2530" s="52"/>
      <c r="R2530" s="52"/>
      <c r="S2530" s="2">
        <v>1657</v>
      </c>
      <c r="T2530" s="53">
        <v>1120.81</v>
      </c>
      <c r="U2530" s="53"/>
      <c r="V2530" s="54">
        <v>137.27000000000001</v>
      </c>
      <c r="W2530" s="54"/>
      <c r="X2530" s="3">
        <v>82</v>
      </c>
      <c r="Y2530" s="3">
        <v>12</v>
      </c>
      <c r="Z2530" s="8">
        <v>37495</v>
      </c>
      <c r="AA2530" s="3">
        <v>2002</v>
      </c>
      <c r="AB2530" s="3">
        <v>12</v>
      </c>
      <c r="AC2530" s="52" t="s">
        <v>5557</v>
      </c>
      <c r="AD2530" s="52"/>
      <c r="AE2530" s="52"/>
      <c r="AF2530" s="52"/>
      <c r="AG2530" s="52"/>
      <c r="AH2530" s="52" t="s">
        <v>5558</v>
      </c>
      <c r="AI2530" s="52"/>
      <c r="AJ2530" s="52"/>
      <c r="AK2530" s="52"/>
      <c r="AL2530" s="11">
        <v>744</v>
      </c>
    </row>
    <row r="2531" spans="1:38">
      <c r="A2531" s="52" t="s">
        <v>5560</v>
      </c>
      <c r="B2531" s="52"/>
      <c r="C2531" s="52"/>
      <c r="D2531" s="52"/>
      <c r="E2531" s="52"/>
      <c r="F2531" s="52"/>
      <c r="G2531" s="52"/>
      <c r="H2531" s="52"/>
      <c r="I2531" s="52"/>
      <c r="J2531" s="52"/>
      <c r="K2531" s="52"/>
      <c r="L2531" s="52"/>
      <c r="M2531" s="52"/>
      <c r="N2531" s="52"/>
      <c r="O2531" s="52"/>
      <c r="P2531" s="52"/>
      <c r="Q2531" s="52"/>
      <c r="R2531" s="52"/>
      <c r="S2531" s="2">
        <v>3322</v>
      </c>
      <c r="T2531" s="53">
        <v>3322</v>
      </c>
      <c r="U2531" s="53"/>
      <c r="V2531" s="54">
        <v>396.22</v>
      </c>
      <c r="W2531" s="54"/>
      <c r="X2531" s="3">
        <v>82</v>
      </c>
      <c r="Y2531" s="3">
        <v>7</v>
      </c>
      <c r="Z2531" s="8">
        <v>37820</v>
      </c>
      <c r="AA2531" s="3">
        <v>2003</v>
      </c>
      <c r="AB2531" s="3">
        <v>7</v>
      </c>
      <c r="AC2531" s="52" t="s">
        <v>5561</v>
      </c>
      <c r="AD2531" s="52"/>
      <c r="AE2531" s="52"/>
      <c r="AF2531" s="52"/>
      <c r="AG2531" s="52"/>
      <c r="AH2531" s="52" t="s">
        <v>1257</v>
      </c>
      <c r="AI2531" s="52"/>
      <c r="AJ2531" s="52"/>
      <c r="AK2531" s="52"/>
      <c r="AL2531" s="9">
        <v>0</v>
      </c>
    </row>
    <row r="2532" spans="1:38">
      <c r="A2532" s="52" t="s">
        <v>5562</v>
      </c>
      <c r="B2532" s="52"/>
      <c r="C2532" s="52"/>
      <c r="D2532" s="52"/>
      <c r="E2532" s="52"/>
      <c r="F2532" s="52"/>
      <c r="G2532" s="52"/>
      <c r="H2532" s="52"/>
      <c r="I2532" s="52"/>
      <c r="J2532" s="52"/>
      <c r="K2532" s="52"/>
      <c r="L2532" s="52"/>
      <c r="M2532" s="52"/>
      <c r="N2532" s="52"/>
      <c r="O2532" s="52"/>
      <c r="P2532" s="52"/>
      <c r="Q2532" s="52"/>
      <c r="R2532" s="52"/>
      <c r="S2532" s="2">
        <v>19202</v>
      </c>
      <c r="T2532" s="53">
        <v>19202</v>
      </c>
      <c r="U2532" s="53"/>
      <c r="V2532" s="54">
        <v>0</v>
      </c>
      <c r="W2532" s="54"/>
      <c r="X2532" s="3">
        <v>82</v>
      </c>
      <c r="Y2532" s="3">
        <v>7</v>
      </c>
      <c r="Z2532" s="5">
        <v>34343</v>
      </c>
      <c r="AA2532" s="3">
        <v>1994</v>
      </c>
      <c r="AB2532" s="3">
        <v>7</v>
      </c>
      <c r="AC2532" s="52" t="s">
        <v>5563</v>
      </c>
      <c r="AD2532" s="52"/>
      <c r="AE2532" s="52"/>
      <c r="AF2532" s="52"/>
      <c r="AG2532" s="52"/>
      <c r="AH2532" s="52" t="s">
        <v>881</v>
      </c>
      <c r="AI2532" s="52"/>
      <c r="AJ2532" s="52"/>
      <c r="AK2532" s="52"/>
      <c r="AL2532" s="9">
        <v>0</v>
      </c>
    </row>
    <row r="2533" spans="1:38">
      <c r="A2533" s="52" t="s">
        <v>5564</v>
      </c>
      <c r="B2533" s="52"/>
      <c r="C2533" s="52"/>
      <c r="D2533" s="52"/>
      <c r="E2533" s="52"/>
      <c r="F2533" s="52"/>
      <c r="G2533" s="52"/>
      <c r="H2533" s="52"/>
      <c r="I2533" s="52"/>
      <c r="J2533" s="52"/>
      <c r="K2533" s="52"/>
      <c r="L2533" s="52"/>
      <c r="M2533" s="52"/>
      <c r="N2533" s="52"/>
      <c r="O2533" s="52"/>
      <c r="P2533" s="52"/>
      <c r="Q2533" s="52"/>
      <c r="R2533" s="52"/>
      <c r="S2533" s="2">
        <v>21103</v>
      </c>
      <c r="T2533" s="53">
        <v>21103</v>
      </c>
      <c r="U2533" s="53"/>
      <c r="V2533" s="54">
        <v>0</v>
      </c>
      <c r="W2533" s="54"/>
      <c r="X2533" s="3">
        <v>82</v>
      </c>
      <c r="Y2533" s="3">
        <v>7</v>
      </c>
      <c r="Z2533" s="5">
        <v>35067</v>
      </c>
      <c r="AA2533" s="3">
        <v>1996</v>
      </c>
      <c r="AB2533" s="3">
        <v>7</v>
      </c>
      <c r="AC2533" s="52" t="s">
        <v>5565</v>
      </c>
      <c r="AD2533" s="52"/>
      <c r="AE2533" s="52"/>
      <c r="AF2533" s="52"/>
      <c r="AG2533" s="52"/>
      <c r="AH2533" s="52" t="s">
        <v>19</v>
      </c>
      <c r="AI2533" s="52"/>
      <c r="AJ2533" s="52"/>
      <c r="AK2533" s="52"/>
      <c r="AL2533" s="9">
        <v>0</v>
      </c>
    </row>
    <row r="2534" spans="1:38">
      <c r="A2534" s="52" t="s">
        <v>5566</v>
      </c>
      <c r="B2534" s="52"/>
      <c r="C2534" s="52"/>
      <c r="D2534" s="52"/>
      <c r="E2534" s="52"/>
      <c r="F2534" s="52"/>
      <c r="G2534" s="52"/>
      <c r="H2534" s="52"/>
      <c r="I2534" s="52"/>
      <c r="J2534" s="52"/>
      <c r="K2534" s="52"/>
      <c r="L2534" s="52"/>
      <c r="M2534" s="52"/>
      <c r="N2534" s="52"/>
      <c r="O2534" s="52"/>
      <c r="P2534" s="52"/>
      <c r="Q2534" s="52"/>
      <c r="R2534" s="52"/>
      <c r="S2534" s="2">
        <v>26521.34</v>
      </c>
      <c r="T2534" s="53">
        <v>6176.22</v>
      </c>
      <c r="U2534" s="53"/>
      <c r="V2534" s="53">
        <v>3788.77</v>
      </c>
      <c r="W2534" s="53"/>
      <c r="X2534" s="3">
        <v>82</v>
      </c>
      <c r="Y2534" s="3">
        <v>7</v>
      </c>
      <c r="Z2534" s="12">
        <v>40149</v>
      </c>
      <c r="AA2534" s="3">
        <v>2009</v>
      </c>
      <c r="AB2534" s="3">
        <v>7</v>
      </c>
      <c r="AC2534" s="52" t="s">
        <v>4280</v>
      </c>
      <c r="AD2534" s="52"/>
      <c r="AE2534" s="52"/>
      <c r="AF2534" s="52"/>
      <c r="AG2534" s="52"/>
      <c r="AH2534" s="52" t="s">
        <v>4281</v>
      </c>
      <c r="AI2534" s="52"/>
      <c r="AJ2534" s="52"/>
      <c r="AK2534" s="52"/>
      <c r="AL2534" s="6">
        <v>21532</v>
      </c>
    </row>
    <row r="2535" spans="1:38">
      <c r="A2535" s="52" t="s">
        <v>5567</v>
      </c>
      <c r="B2535" s="52"/>
      <c r="C2535" s="52"/>
      <c r="D2535" s="52"/>
      <c r="E2535" s="52"/>
      <c r="F2535" s="52"/>
      <c r="G2535" s="52"/>
      <c r="H2535" s="52"/>
      <c r="I2535" s="52"/>
      <c r="J2535" s="52"/>
      <c r="K2535" s="52"/>
      <c r="L2535" s="52"/>
      <c r="M2535" s="52"/>
      <c r="N2535" s="52"/>
      <c r="O2535" s="52"/>
      <c r="P2535" s="52"/>
      <c r="Q2535" s="52"/>
      <c r="R2535" s="52"/>
      <c r="S2535" s="2">
        <v>26521.34</v>
      </c>
      <c r="T2535" s="53">
        <v>5729.87</v>
      </c>
      <c r="U2535" s="53"/>
      <c r="V2535" s="53">
        <v>3788.76</v>
      </c>
      <c r="W2535" s="53"/>
      <c r="X2535" s="3">
        <v>82</v>
      </c>
      <c r="Y2535" s="3">
        <v>7</v>
      </c>
      <c r="Z2535" s="8">
        <v>39899</v>
      </c>
      <c r="AA2535" s="3">
        <v>2009</v>
      </c>
      <c r="AB2535" s="3">
        <v>7</v>
      </c>
      <c r="AC2535" s="52" t="s">
        <v>4280</v>
      </c>
      <c r="AD2535" s="52"/>
      <c r="AE2535" s="52"/>
      <c r="AF2535" s="52"/>
      <c r="AG2535" s="52"/>
      <c r="AH2535" s="52" t="s">
        <v>5568</v>
      </c>
      <c r="AI2535" s="52"/>
      <c r="AJ2535" s="52"/>
      <c r="AK2535" s="52"/>
      <c r="AL2535" s="6">
        <v>22005</v>
      </c>
    </row>
    <row r="2536" spans="1:38">
      <c r="A2536" s="52" t="s">
        <v>5569</v>
      </c>
      <c r="B2536" s="52"/>
      <c r="C2536" s="52"/>
      <c r="D2536" s="52"/>
      <c r="E2536" s="52"/>
      <c r="F2536" s="52"/>
      <c r="G2536" s="52"/>
      <c r="H2536" s="52"/>
      <c r="I2536" s="52"/>
      <c r="J2536" s="52"/>
      <c r="K2536" s="52"/>
      <c r="L2536" s="52"/>
      <c r="M2536" s="52"/>
      <c r="N2536" s="52"/>
      <c r="O2536" s="52"/>
      <c r="P2536" s="52"/>
      <c r="Q2536" s="52"/>
      <c r="R2536" s="52"/>
      <c r="S2536" s="2">
        <v>28062.2</v>
      </c>
      <c r="T2536" s="53">
        <v>6260.46</v>
      </c>
      <c r="U2536" s="53"/>
      <c r="V2536" s="53">
        <v>4008.89</v>
      </c>
      <c r="W2536" s="53"/>
      <c r="X2536" s="3">
        <v>82</v>
      </c>
      <c r="Y2536" s="3">
        <v>7</v>
      </c>
      <c r="Z2536" s="5">
        <v>40059</v>
      </c>
      <c r="AA2536" s="3">
        <v>2009</v>
      </c>
      <c r="AB2536" s="3">
        <v>7</v>
      </c>
      <c r="AC2536" s="52" t="s">
        <v>4283</v>
      </c>
      <c r="AD2536" s="52"/>
      <c r="AE2536" s="52"/>
      <c r="AF2536" s="52"/>
      <c r="AG2536" s="52"/>
      <c r="AH2536" s="52" t="s">
        <v>4284</v>
      </c>
      <c r="AI2536" s="52"/>
      <c r="AJ2536" s="52"/>
      <c r="AK2536" s="52"/>
      <c r="AL2536" s="6">
        <v>23074</v>
      </c>
    </row>
    <row r="2537" spans="1:38">
      <c r="A2537" s="52" t="s">
        <v>5570</v>
      </c>
      <c r="B2537" s="52"/>
      <c r="C2537" s="52"/>
      <c r="D2537" s="52"/>
      <c r="E2537" s="52"/>
      <c r="F2537" s="52"/>
      <c r="G2537" s="52"/>
      <c r="H2537" s="52"/>
      <c r="I2537" s="52"/>
      <c r="J2537" s="52"/>
      <c r="K2537" s="52"/>
      <c r="L2537" s="52"/>
      <c r="M2537" s="52"/>
      <c r="N2537" s="52"/>
      <c r="O2537" s="52"/>
      <c r="P2537" s="52"/>
      <c r="Q2537" s="52"/>
      <c r="R2537" s="52"/>
      <c r="S2537" s="2">
        <v>62239.77</v>
      </c>
      <c r="T2537" s="53">
        <v>23293.02</v>
      </c>
      <c r="U2537" s="53"/>
      <c r="V2537" s="53">
        <v>6223.97</v>
      </c>
      <c r="W2537" s="53"/>
      <c r="X2537" s="3">
        <v>82</v>
      </c>
      <c r="Y2537" s="3">
        <v>10</v>
      </c>
      <c r="Z2537" s="5">
        <v>39114</v>
      </c>
      <c r="AA2537" s="3">
        <v>2007</v>
      </c>
      <c r="AB2537" s="3">
        <v>10</v>
      </c>
      <c r="AC2537" s="52" t="s">
        <v>5571</v>
      </c>
      <c r="AD2537" s="52"/>
      <c r="AE2537" s="52"/>
      <c r="AF2537" s="52"/>
      <c r="AG2537" s="52"/>
      <c r="AH2537" s="52" t="s">
        <v>5572</v>
      </c>
      <c r="AI2537" s="52"/>
      <c r="AJ2537" s="52"/>
      <c r="AK2537" s="52"/>
      <c r="AL2537" s="6">
        <v>44338</v>
      </c>
    </row>
    <row r="2538" spans="1:38">
      <c r="A2538" s="52" t="s">
        <v>5573</v>
      </c>
      <c r="B2538" s="52"/>
      <c r="C2538" s="52"/>
      <c r="D2538" s="52"/>
      <c r="E2538" s="52"/>
      <c r="F2538" s="52"/>
      <c r="G2538" s="52"/>
      <c r="H2538" s="52"/>
      <c r="I2538" s="52"/>
      <c r="J2538" s="52"/>
      <c r="K2538" s="52"/>
      <c r="L2538" s="52"/>
      <c r="M2538" s="52"/>
      <c r="N2538" s="52"/>
      <c r="O2538" s="52"/>
      <c r="P2538" s="52"/>
      <c r="Q2538" s="52"/>
      <c r="R2538" s="52"/>
      <c r="S2538" s="2">
        <v>41700.239999999998</v>
      </c>
      <c r="T2538" s="53">
        <v>17365.55</v>
      </c>
      <c r="U2538" s="53"/>
      <c r="V2538" s="53">
        <v>5957.16</v>
      </c>
      <c r="W2538" s="53"/>
      <c r="X2538" s="3">
        <v>82</v>
      </c>
      <c r="Y2538" s="3">
        <v>7</v>
      </c>
      <c r="Z2538" s="13">
        <v>39386</v>
      </c>
      <c r="AA2538" s="3">
        <v>2007</v>
      </c>
      <c r="AB2538" s="3">
        <v>7</v>
      </c>
      <c r="AC2538" s="52" t="s">
        <v>5574</v>
      </c>
      <c r="AD2538" s="52"/>
      <c r="AE2538" s="52"/>
      <c r="AF2538" s="52"/>
      <c r="AG2538" s="52"/>
      <c r="AH2538" s="52" t="s">
        <v>5575</v>
      </c>
      <c r="AI2538" s="52"/>
      <c r="AJ2538" s="52"/>
      <c r="AK2538" s="52"/>
      <c r="AL2538" s="6">
        <v>27703</v>
      </c>
    </row>
    <row r="2539" spans="1:38">
      <c r="A2539" s="52" t="s">
        <v>5576</v>
      </c>
      <c r="B2539" s="52"/>
      <c r="C2539" s="52"/>
      <c r="D2539" s="52"/>
      <c r="E2539" s="52"/>
      <c r="F2539" s="52"/>
      <c r="G2539" s="52"/>
      <c r="H2539" s="52"/>
      <c r="I2539" s="52"/>
      <c r="J2539" s="52"/>
      <c r="K2539" s="52"/>
      <c r="L2539" s="52"/>
      <c r="M2539" s="52"/>
      <c r="N2539" s="52"/>
      <c r="O2539" s="52"/>
      <c r="P2539" s="52"/>
      <c r="Q2539" s="52"/>
      <c r="R2539" s="52"/>
      <c r="S2539" s="2">
        <v>41700.239999999998</v>
      </c>
      <c r="T2539" s="53">
        <v>17365.55</v>
      </c>
      <c r="U2539" s="53"/>
      <c r="V2539" s="53">
        <v>5957.16</v>
      </c>
      <c r="W2539" s="53"/>
      <c r="X2539" s="3">
        <v>82</v>
      </c>
      <c r="Y2539" s="3">
        <v>7</v>
      </c>
      <c r="Z2539" s="13">
        <v>39386</v>
      </c>
      <c r="AA2539" s="3">
        <v>2007</v>
      </c>
      <c r="AB2539" s="3">
        <v>7</v>
      </c>
      <c r="AC2539" s="52" t="s">
        <v>5574</v>
      </c>
      <c r="AD2539" s="52"/>
      <c r="AE2539" s="52"/>
      <c r="AF2539" s="52"/>
      <c r="AG2539" s="52"/>
      <c r="AH2539" s="52" t="s">
        <v>5575</v>
      </c>
      <c r="AI2539" s="52"/>
      <c r="AJ2539" s="52"/>
      <c r="AK2539" s="52"/>
      <c r="AL2539" s="6">
        <v>27703</v>
      </c>
    </row>
    <row r="2540" spans="1:38">
      <c r="A2540" s="52" t="s">
        <v>5577</v>
      </c>
      <c r="B2540" s="52"/>
      <c r="C2540" s="52"/>
      <c r="D2540" s="52"/>
      <c r="E2540" s="52"/>
      <c r="F2540" s="52"/>
      <c r="G2540" s="52"/>
      <c r="H2540" s="52"/>
      <c r="I2540" s="52"/>
      <c r="J2540" s="52"/>
      <c r="K2540" s="52"/>
      <c r="L2540" s="52"/>
      <c r="M2540" s="52"/>
      <c r="N2540" s="52"/>
      <c r="O2540" s="52"/>
      <c r="P2540" s="52"/>
      <c r="Q2540" s="52"/>
      <c r="R2540" s="52"/>
      <c r="S2540" s="2">
        <v>41700.239999999998</v>
      </c>
      <c r="T2540" s="53">
        <v>17365.55</v>
      </c>
      <c r="U2540" s="53"/>
      <c r="V2540" s="53">
        <v>5957.16</v>
      </c>
      <c r="W2540" s="53"/>
      <c r="X2540" s="3">
        <v>82</v>
      </c>
      <c r="Y2540" s="3">
        <v>7</v>
      </c>
      <c r="Z2540" s="13">
        <v>39386</v>
      </c>
      <c r="AA2540" s="3">
        <v>2007</v>
      </c>
      <c r="AB2540" s="3">
        <v>7</v>
      </c>
      <c r="AC2540" s="52" t="s">
        <v>5574</v>
      </c>
      <c r="AD2540" s="52"/>
      <c r="AE2540" s="52"/>
      <c r="AF2540" s="52"/>
      <c r="AG2540" s="52"/>
      <c r="AH2540" s="52" t="s">
        <v>5575</v>
      </c>
      <c r="AI2540" s="52"/>
      <c r="AJ2540" s="52"/>
      <c r="AK2540" s="52"/>
      <c r="AL2540" s="6">
        <v>27703</v>
      </c>
    </row>
    <row r="2541" spans="1:38">
      <c r="A2541" s="52" t="s">
        <v>5578</v>
      </c>
      <c r="B2541" s="52"/>
      <c r="C2541" s="52"/>
      <c r="D2541" s="52"/>
      <c r="E2541" s="52"/>
      <c r="F2541" s="52"/>
      <c r="G2541" s="52"/>
      <c r="H2541" s="52"/>
      <c r="I2541" s="52"/>
      <c r="J2541" s="52"/>
      <c r="K2541" s="52"/>
      <c r="L2541" s="52"/>
      <c r="M2541" s="52"/>
      <c r="N2541" s="52"/>
      <c r="O2541" s="52"/>
      <c r="P2541" s="52"/>
      <c r="Q2541" s="52"/>
      <c r="R2541" s="52"/>
      <c r="S2541" s="7">
        <v>0</v>
      </c>
      <c r="T2541" s="54">
        <v>0</v>
      </c>
      <c r="U2541" s="54"/>
      <c r="V2541" s="53">
        <v>2986.74</v>
      </c>
      <c r="W2541" s="53"/>
      <c r="X2541" s="3">
        <v>82</v>
      </c>
      <c r="Y2541" s="3">
        <v>7</v>
      </c>
      <c r="Z2541" s="13">
        <v>39386</v>
      </c>
      <c r="AA2541" s="3">
        <v>2007</v>
      </c>
      <c r="AB2541" s="3">
        <v>7</v>
      </c>
      <c r="AC2541" s="52" t="s">
        <v>4182</v>
      </c>
      <c r="AD2541" s="52"/>
      <c r="AE2541" s="52"/>
      <c r="AF2541" s="52"/>
      <c r="AG2541" s="52"/>
      <c r="AH2541" s="52" t="s">
        <v>4297</v>
      </c>
      <c r="AI2541" s="52"/>
      <c r="AJ2541" s="52"/>
      <c r="AK2541" s="52"/>
      <c r="AL2541" s="16">
        <v>0</v>
      </c>
    </row>
    <row r="2542" spans="1:38">
      <c r="A2542" s="52" t="s">
        <v>5579</v>
      </c>
      <c r="B2542" s="52"/>
      <c r="C2542" s="52"/>
      <c r="D2542" s="52"/>
      <c r="E2542" s="52"/>
      <c r="F2542" s="52"/>
      <c r="G2542" s="52"/>
      <c r="H2542" s="52"/>
      <c r="I2542" s="52"/>
      <c r="J2542" s="52"/>
      <c r="K2542" s="52"/>
      <c r="L2542" s="52"/>
      <c r="M2542" s="52"/>
      <c r="N2542" s="52"/>
      <c r="O2542" s="52"/>
      <c r="P2542" s="52"/>
      <c r="Q2542" s="52"/>
      <c r="R2542" s="52"/>
      <c r="S2542" s="2">
        <v>20618</v>
      </c>
      <c r="T2542" s="53">
        <v>20618</v>
      </c>
      <c r="U2542" s="53"/>
      <c r="V2542" s="54">
        <v>0</v>
      </c>
      <c r="W2542" s="54"/>
      <c r="X2542" s="3">
        <v>82</v>
      </c>
      <c r="Y2542" s="3">
        <v>7</v>
      </c>
      <c r="Z2542" s="5">
        <v>35066</v>
      </c>
      <c r="AA2542" s="3">
        <v>1996</v>
      </c>
      <c r="AB2542" s="3">
        <v>7</v>
      </c>
      <c r="AC2542" s="52" t="s">
        <v>5580</v>
      </c>
      <c r="AD2542" s="52"/>
      <c r="AE2542" s="52"/>
      <c r="AF2542" s="52"/>
      <c r="AG2542" s="52"/>
      <c r="AH2542" s="52" t="s">
        <v>19</v>
      </c>
      <c r="AI2542" s="52"/>
      <c r="AJ2542" s="52"/>
      <c r="AK2542" s="52"/>
      <c r="AL2542" s="9">
        <v>0</v>
      </c>
    </row>
    <row r="2543" spans="1:38">
      <c r="A2543" s="52" t="s">
        <v>5581</v>
      </c>
      <c r="B2543" s="52"/>
      <c r="C2543" s="52"/>
      <c r="D2543" s="52"/>
      <c r="E2543" s="52"/>
      <c r="F2543" s="52"/>
      <c r="G2543" s="52"/>
      <c r="H2543" s="52"/>
      <c r="I2543" s="52"/>
      <c r="J2543" s="52"/>
      <c r="K2543" s="52"/>
      <c r="L2543" s="52"/>
      <c r="M2543" s="52"/>
      <c r="N2543" s="52"/>
      <c r="O2543" s="52"/>
      <c r="P2543" s="52"/>
      <c r="Q2543" s="52"/>
      <c r="R2543" s="52"/>
      <c r="S2543" s="2">
        <v>20618</v>
      </c>
      <c r="T2543" s="53">
        <v>20618</v>
      </c>
      <c r="U2543" s="53"/>
      <c r="V2543" s="54">
        <v>0</v>
      </c>
      <c r="W2543" s="54"/>
      <c r="X2543" s="3">
        <v>82</v>
      </c>
      <c r="Y2543" s="3">
        <v>7</v>
      </c>
      <c r="Z2543" s="5">
        <v>35066</v>
      </c>
      <c r="AA2543" s="3">
        <v>1996</v>
      </c>
      <c r="AB2543" s="3">
        <v>7</v>
      </c>
      <c r="AC2543" s="52" t="s">
        <v>5580</v>
      </c>
      <c r="AD2543" s="52"/>
      <c r="AE2543" s="52"/>
      <c r="AF2543" s="52"/>
      <c r="AG2543" s="52"/>
      <c r="AH2543" s="52" t="s">
        <v>19</v>
      </c>
      <c r="AI2543" s="52"/>
      <c r="AJ2543" s="52"/>
      <c r="AK2543" s="52"/>
      <c r="AL2543" s="9">
        <v>0</v>
      </c>
    </row>
    <row r="2544" spans="1:38">
      <c r="A2544" s="52" t="s">
        <v>5582</v>
      </c>
      <c r="B2544" s="52"/>
      <c r="C2544" s="52"/>
      <c r="D2544" s="52"/>
      <c r="E2544" s="52"/>
      <c r="F2544" s="52"/>
      <c r="G2544" s="52"/>
      <c r="H2544" s="52"/>
      <c r="I2544" s="52"/>
      <c r="J2544" s="52"/>
      <c r="K2544" s="52"/>
      <c r="L2544" s="52"/>
      <c r="M2544" s="52"/>
      <c r="N2544" s="52"/>
      <c r="O2544" s="52"/>
      <c r="P2544" s="52"/>
      <c r="Q2544" s="52"/>
      <c r="R2544" s="52"/>
      <c r="S2544" s="2">
        <v>61446.52</v>
      </c>
      <c r="T2544" s="53">
        <v>22827.77</v>
      </c>
      <c r="U2544" s="53"/>
      <c r="V2544" s="53">
        <v>6144.64</v>
      </c>
      <c r="W2544" s="53"/>
      <c r="X2544" s="3">
        <v>82</v>
      </c>
      <c r="Y2544" s="3">
        <v>10</v>
      </c>
      <c r="Z2544" s="12">
        <v>39417</v>
      </c>
      <c r="AA2544" s="3">
        <v>2007</v>
      </c>
      <c r="AB2544" s="3">
        <v>10</v>
      </c>
      <c r="AC2544" s="52" t="s">
        <v>5583</v>
      </c>
      <c r="AD2544" s="52"/>
      <c r="AE2544" s="52"/>
      <c r="AF2544" s="52"/>
      <c r="AG2544" s="52"/>
      <c r="AH2544" s="52" t="s">
        <v>5584</v>
      </c>
      <c r="AI2544" s="52"/>
      <c r="AJ2544" s="52"/>
      <c r="AK2544" s="52"/>
      <c r="AL2544" s="6">
        <v>43965</v>
      </c>
    </row>
    <row r="2545" spans="1:38">
      <c r="A2545" s="52" t="s">
        <v>5585</v>
      </c>
      <c r="B2545" s="52"/>
      <c r="C2545" s="52"/>
      <c r="D2545" s="52"/>
      <c r="E2545" s="52"/>
      <c r="F2545" s="52"/>
      <c r="G2545" s="52"/>
      <c r="H2545" s="52"/>
      <c r="I2545" s="52"/>
      <c r="J2545" s="52"/>
      <c r="K2545" s="52"/>
      <c r="L2545" s="52"/>
      <c r="M2545" s="52"/>
      <c r="N2545" s="52"/>
      <c r="O2545" s="52"/>
      <c r="P2545" s="52"/>
      <c r="Q2545" s="52"/>
      <c r="R2545" s="52"/>
      <c r="S2545" s="2">
        <v>62239.77</v>
      </c>
      <c r="T2545" s="53">
        <v>23293.02</v>
      </c>
      <c r="U2545" s="53"/>
      <c r="V2545" s="53">
        <v>6223.97</v>
      </c>
      <c r="W2545" s="53"/>
      <c r="X2545" s="3">
        <v>82</v>
      </c>
      <c r="Y2545" s="3">
        <v>10</v>
      </c>
      <c r="Z2545" s="5">
        <v>39114</v>
      </c>
      <c r="AA2545" s="3">
        <v>2007</v>
      </c>
      <c r="AB2545" s="3">
        <v>10</v>
      </c>
      <c r="AC2545" s="52" t="s">
        <v>5571</v>
      </c>
      <c r="AD2545" s="52"/>
      <c r="AE2545" s="52"/>
      <c r="AF2545" s="52"/>
      <c r="AG2545" s="52"/>
      <c r="AH2545" s="52" t="s">
        <v>5572</v>
      </c>
      <c r="AI2545" s="52"/>
      <c r="AJ2545" s="52"/>
      <c r="AK2545" s="52"/>
      <c r="AL2545" s="6">
        <v>44338</v>
      </c>
    </row>
    <row r="2546" spans="1:38">
      <c r="A2546" s="52" t="s">
        <v>5586</v>
      </c>
      <c r="B2546" s="52"/>
      <c r="C2546" s="52"/>
      <c r="D2546" s="52"/>
      <c r="E2546" s="52"/>
      <c r="F2546" s="52"/>
      <c r="G2546" s="52"/>
      <c r="H2546" s="52"/>
      <c r="I2546" s="52"/>
      <c r="J2546" s="52"/>
      <c r="K2546" s="52"/>
      <c r="L2546" s="52"/>
      <c r="M2546" s="52"/>
      <c r="N2546" s="52"/>
      <c r="O2546" s="52"/>
      <c r="P2546" s="52"/>
      <c r="Q2546" s="52"/>
      <c r="R2546" s="52"/>
      <c r="S2546" s="7">
        <v>0</v>
      </c>
      <c r="T2546" s="54">
        <v>0</v>
      </c>
      <c r="U2546" s="54"/>
      <c r="V2546" s="54">
        <v>0</v>
      </c>
      <c r="W2546" s="54"/>
      <c r="X2546" s="3">
        <v>82</v>
      </c>
      <c r="Y2546" s="3">
        <v>7</v>
      </c>
      <c r="Z2546" s="5">
        <v>33978</v>
      </c>
      <c r="AA2546" s="3">
        <v>1993</v>
      </c>
      <c r="AB2546" s="3">
        <v>7</v>
      </c>
      <c r="AC2546" s="52" t="s">
        <v>4182</v>
      </c>
      <c r="AD2546" s="52"/>
      <c r="AE2546" s="52"/>
      <c r="AF2546" s="52"/>
      <c r="AG2546" s="52"/>
      <c r="AH2546" s="52" t="s">
        <v>3995</v>
      </c>
      <c r="AI2546" s="52"/>
      <c r="AJ2546" s="52"/>
      <c r="AK2546" s="52"/>
      <c r="AL2546" s="9">
        <v>0</v>
      </c>
    </row>
    <row r="2547" spans="1:38">
      <c r="A2547" s="52" t="s">
        <v>5587</v>
      </c>
      <c r="B2547" s="52"/>
      <c r="C2547" s="52"/>
      <c r="D2547" s="52"/>
      <c r="E2547" s="52"/>
      <c r="F2547" s="52"/>
      <c r="G2547" s="52"/>
      <c r="H2547" s="52"/>
      <c r="I2547" s="52"/>
      <c r="J2547" s="52"/>
      <c r="K2547" s="52"/>
      <c r="L2547" s="52"/>
      <c r="M2547" s="52"/>
      <c r="N2547" s="52"/>
      <c r="O2547" s="52"/>
      <c r="P2547" s="52"/>
      <c r="Q2547" s="52"/>
      <c r="R2547" s="52"/>
      <c r="S2547" s="2">
        <v>26521.34</v>
      </c>
      <c r="T2547" s="53">
        <v>6020.52</v>
      </c>
      <c r="U2547" s="53"/>
      <c r="V2547" s="53">
        <v>3788.77</v>
      </c>
      <c r="W2547" s="53"/>
      <c r="X2547" s="3">
        <v>82</v>
      </c>
      <c r="Y2547" s="3">
        <v>7</v>
      </c>
      <c r="Z2547" s="8">
        <v>39871</v>
      </c>
      <c r="AA2547" s="3">
        <v>2009</v>
      </c>
      <c r="AB2547" s="3">
        <v>7</v>
      </c>
      <c r="AC2547" s="52" t="s">
        <v>4280</v>
      </c>
      <c r="AD2547" s="52"/>
      <c r="AE2547" s="52"/>
      <c r="AF2547" s="52"/>
      <c r="AG2547" s="52"/>
      <c r="AH2547" s="52" t="s">
        <v>5588</v>
      </c>
      <c r="AI2547" s="52"/>
      <c r="AJ2547" s="52"/>
      <c r="AK2547" s="52"/>
      <c r="AL2547" s="6">
        <v>21697</v>
      </c>
    </row>
    <row r="2548" spans="1:38">
      <c r="A2548" s="52" t="s">
        <v>5589</v>
      </c>
      <c r="B2548" s="52"/>
      <c r="C2548" s="52"/>
      <c r="D2548" s="52"/>
      <c r="E2548" s="52"/>
      <c r="F2548" s="52"/>
      <c r="G2548" s="52"/>
      <c r="H2548" s="52"/>
      <c r="I2548" s="52"/>
      <c r="J2548" s="52"/>
      <c r="K2548" s="52"/>
      <c r="L2548" s="52"/>
      <c r="M2548" s="52"/>
      <c r="N2548" s="52"/>
      <c r="O2548" s="52"/>
      <c r="P2548" s="52"/>
      <c r="Q2548" s="52"/>
      <c r="R2548" s="52"/>
      <c r="S2548" s="2">
        <v>127077.97</v>
      </c>
      <c r="T2548" s="53">
        <v>30638.01</v>
      </c>
      <c r="U2548" s="53"/>
      <c r="V2548" s="53">
        <v>18154.03</v>
      </c>
      <c r="W2548" s="53"/>
      <c r="X2548" s="3">
        <v>82</v>
      </c>
      <c r="Y2548" s="3">
        <v>7</v>
      </c>
      <c r="Z2548" s="8">
        <v>39835</v>
      </c>
      <c r="AA2548" s="3">
        <v>2009</v>
      </c>
      <c r="AB2548" s="3">
        <v>7</v>
      </c>
      <c r="AC2548" s="52" t="s">
        <v>5590</v>
      </c>
      <c r="AD2548" s="52"/>
      <c r="AE2548" s="52"/>
      <c r="AF2548" s="52"/>
      <c r="AG2548" s="52"/>
      <c r="AH2548" s="52" t="s">
        <v>5591</v>
      </c>
      <c r="AI2548" s="52"/>
      <c r="AJ2548" s="52"/>
      <c r="AK2548" s="52"/>
      <c r="AL2548" s="6">
        <v>102067</v>
      </c>
    </row>
    <row r="2549" spans="1:38">
      <c r="A2549" s="52" t="s">
        <v>5592</v>
      </c>
      <c r="B2549" s="52"/>
      <c r="C2549" s="52"/>
      <c r="D2549" s="52"/>
      <c r="E2549" s="52"/>
      <c r="F2549" s="52"/>
      <c r="G2549" s="52"/>
      <c r="H2549" s="52"/>
      <c r="I2549" s="52"/>
      <c r="J2549" s="52"/>
      <c r="K2549" s="52"/>
      <c r="L2549" s="52"/>
      <c r="M2549" s="52"/>
      <c r="N2549" s="52"/>
      <c r="O2549" s="52"/>
      <c r="P2549" s="52"/>
      <c r="Q2549" s="52"/>
      <c r="R2549" s="52"/>
      <c r="S2549" s="2">
        <v>2948.23</v>
      </c>
      <c r="T2549" s="53">
        <v>1153.9100000000001</v>
      </c>
      <c r="U2549" s="53"/>
      <c r="V2549" s="54">
        <v>421.18</v>
      </c>
      <c r="W2549" s="54"/>
      <c r="X2549" s="3">
        <v>82</v>
      </c>
      <c r="Y2549" s="3">
        <v>7</v>
      </c>
      <c r="Z2549" s="5">
        <v>39508</v>
      </c>
      <c r="AA2549" s="3">
        <v>2008</v>
      </c>
      <c r="AB2549" s="3">
        <v>7</v>
      </c>
      <c r="AC2549" s="52" t="s">
        <v>5593</v>
      </c>
      <c r="AD2549" s="52"/>
      <c r="AE2549" s="52"/>
      <c r="AF2549" s="52"/>
      <c r="AG2549" s="52"/>
      <c r="AH2549" s="52" t="s">
        <v>5594</v>
      </c>
      <c r="AI2549" s="52"/>
      <c r="AJ2549" s="52"/>
      <c r="AK2549" s="52"/>
      <c r="AL2549" s="6">
        <v>1958</v>
      </c>
    </row>
    <row r="2550" spans="1:38">
      <c r="A2550" s="52" t="s">
        <v>5595</v>
      </c>
      <c r="B2550" s="52"/>
      <c r="C2550" s="52"/>
      <c r="D2550" s="52"/>
      <c r="E2550" s="52"/>
      <c r="F2550" s="52"/>
      <c r="G2550" s="52"/>
      <c r="H2550" s="52"/>
      <c r="I2550" s="52"/>
      <c r="J2550" s="52"/>
      <c r="K2550" s="52"/>
      <c r="L2550" s="52"/>
      <c r="M2550" s="52"/>
      <c r="N2550" s="52"/>
      <c r="O2550" s="52"/>
      <c r="P2550" s="52"/>
      <c r="Q2550" s="52"/>
      <c r="R2550" s="52"/>
      <c r="S2550" s="2">
        <v>1324.12</v>
      </c>
      <c r="T2550" s="53">
        <v>1324.12</v>
      </c>
      <c r="U2550" s="53"/>
      <c r="V2550" s="54">
        <v>0</v>
      </c>
      <c r="W2550" s="54"/>
      <c r="X2550" s="3">
        <v>82</v>
      </c>
      <c r="Y2550" s="3">
        <v>12</v>
      </c>
      <c r="Z2550" s="5">
        <v>34340</v>
      </c>
      <c r="AA2550" s="3">
        <v>1994</v>
      </c>
      <c r="AB2550" s="3">
        <v>12</v>
      </c>
      <c r="AC2550" s="52" t="s">
        <v>5596</v>
      </c>
      <c r="AD2550" s="52"/>
      <c r="AE2550" s="52"/>
      <c r="AF2550" s="52"/>
      <c r="AG2550" s="52"/>
      <c r="AH2550" s="52" t="s">
        <v>881</v>
      </c>
      <c r="AI2550" s="52"/>
      <c r="AJ2550" s="52"/>
      <c r="AK2550" s="52"/>
      <c r="AL2550" s="9">
        <v>0</v>
      </c>
    </row>
    <row r="2551" spans="1:38">
      <c r="A2551" s="52" t="s">
        <v>5597</v>
      </c>
      <c r="B2551" s="52"/>
      <c r="C2551" s="52"/>
      <c r="D2551" s="52"/>
      <c r="E2551" s="52"/>
      <c r="F2551" s="52"/>
      <c r="G2551" s="52"/>
      <c r="H2551" s="52"/>
      <c r="I2551" s="52"/>
      <c r="J2551" s="52"/>
      <c r="K2551" s="52"/>
      <c r="L2551" s="52"/>
      <c r="M2551" s="52"/>
      <c r="N2551" s="52"/>
      <c r="O2551" s="52"/>
      <c r="P2551" s="52"/>
      <c r="Q2551" s="52"/>
      <c r="R2551" s="52"/>
      <c r="S2551" s="2">
        <v>2401.25</v>
      </c>
      <c r="T2551" s="53">
        <v>2401.25</v>
      </c>
      <c r="U2551" s="53"/>
      <c r="V2551" s="54">
        <v>0</v>
      </c>
      <c r="W2551" s="54"/>
      <c r="X2551" s="3">
        <v>82</v>
      </c>
      <c r="Y2551" s="3">
        <v>12</v>
      </c>
      <c r="Z2551" s="5">
        <v>35431</v>
      </c>
      <c r="AA2551" s="3">
        <v>1997</v>
      </c>
      <c r="AB2551" s="3">
        <v>12</v>
      </c>
      <c r="AC2551" s="52" t="s">
        <v>5598</v>
      </c>
      <c r="AD2551" s="52"/>
      <c r="AE2551" s="52"/>
      <c r="AF2551" s="52"/>
      <c r="AG2551" s="52"/>
      <c r="AH2551" s="52" t="s">
        <v>5</v>
      </c>
      <c r="AI2551" s="52"/>
      <c r="AJ2551" s="52"/>
      <c r="AK2551" s="52"/>
      <c r="AL2551" s="9">
        <v>0</v>
      </c>
    </row>
    <row r="2552" spans="1:38">
      <c r="A2552" s="52" t="s">
        <v>5599</v>
      </c>
      <c r="B2552" s="52"/>
      <c r="C2552" s="52"/>
      <c r="D2552" s="52"/>
      <c r="E2552" s="52"/>
      <c r="F2552" s="52"/>
      <c r="G2552" s="52"/>
      <c r="H2552" s="52"/>
      <c r="I2552" s="52"/>
      <c r="J2552" s="52"/>
      <c r="K2552" s="52"/>
      <c r="L2552" s="52"/>
      <c r="M2552" s="52"/>
      <c r="N2552" s="52"/>
      <c r="O2552" s="52"/>
      <c r="P2552" s="52"/>
      <c r="Q2552" s="52"/>
      <c r="R2552" s="52"/>
      <c r="S2552" s="2">
        <v>2451.46</v>
      </c>
      <c r="T2552" s="54">
        <v>44.22</v>
      </c>
      <c r="U2552" s="54"/>
      <c r="V2552" s="54">
        <v>44.22</v>
      </c>
      <c r="W2552" s="54"/>
      <c r="X2552" s="3">
        <v>82</v>
      </c>
      <c r="Y2552" s="3">
        <v>12</v>
      </c>
      <c r="Z2552" s="8">
        <v>40372</v>
      </c>
      <c r="AA2552" s="3">
        <v>2010</v>
      </c>
      <c r="AB2552" s="3">
        <v>12</v>
      </c>
      <c r="AC2552" s="52" t="s">
        <v>5600</v>
      </c>
      <c r="AD2552" s="52"/>
      <c r="AE2552" s="52"/>
      <c r="AF2552" s="52"/>
      <c r="AG2552" s="52"/>
      <c r="AH2552" s="52" t="s">
        <v>5601</v>
      </c>
      <c r="AI2552" s="52"/>
      <c r="AJ2552" s="52"/>
      <c r="AK2552" s="52"/>
      <c r="AL2552" s="6">
        <v>2495</v>
      </c>
    </row>
    <row r="2553" spans="1:38">
      <c r="A2553" s="52" t="s">
        <v>5602</v>
      </c>
      <c r="B2553" s="52"/>
      <c r="C2553" s="52"/>
      <c r="D2553" s="52"/>
      <c r="E2553" s="52"/>
      <c r="F2553" s="52"/>
      <c r="G2553" s="52"/>
      <c r="H2553" s="52"/>
      <c r="I2553" s="52"/>
      <c r="J2553" s="52"/>
      <c r="K2553" s="52"/>
      <c r="L2553" s="52"/>
      <c r="M2553" s="52"/>
      <c r="N2553" s="52"/>
      <c r="O2553" s="52"/>
      <c r="P2553" s="52"/>
      <c r="Q2553" s="52"/>
      <c r="R2553" s="52"/>
      <c r="S2553" s="2">
        <v>2451.46</v>
      </c>
      <c r="T2553" s="54">
        <v>44.22</v>
      </c>
      <c r="U2553" s="54"/>
      <c r="V2553" s="54">
        <v>44.22</v>
      </c>
      <c r="W2553" s="54"/>
      <c r="X2553" s="3">
        <v>82</v>
      </c>
      <c r="Y2553" s="3">
        <v>12</v>
      </c>
      <c r="Z2553" s="8">
        <v>40372</v>
      </c>
      <c r="AA2553" s="3">
        <v>2010</v>
      </c>
      <c r="AB2553" s="3">
        <v>12</v>
      </c>
      <c r="AC2553" s="52" t="s">
        <v>5600</v>
      </c>
      <c r="AD2553" s="52"/>
      <c r="AE2553" s="52"/>
      <c r="AF2553" s="52"/>
      <c r="AG2553" s="52"/>
      <c r="AH2553" s="52" t="s">
        <v>5601</v>
      </c>
      <c r="AI2553" s="52"/>
      <c r="AJ2553" s="52"/>
      <c r="AK2553" s="52"/>
      <c r="AL2553" s="6">
        <v>2495</v>
      </c>
    </row>
    <row r="2554" spans="1:38">
      <c r="A2554" s="52" t="s">
        <v>5603</v>
      </c>
      <c r="B2554" s="52"/>
      <c r="C2554" s="52"/>
      <c r="D2554" s="52"/>
      <c r="E2554" s="52"/>
      <c r="F2554" s="52"/>
      <c r="G2554" s="52"/>
      <c r="H2554" s="52"/>
      <c r="I2554" s="52"/>
      <c r="J2554" s="52"/>
      <c r="K2554" s="52"/>
      <c r="L2554" s="52"/>
      <c r="M2554" s="52"/>
      <c r="N2554" s="52"/>
      <c r="O2554" s="52"/>
      <c r="P2554" s="52"/>
      <c r="Q2554" s="52"/>
      <c r="R2554" s="52"/>
      <c r="S2554" s="2">
        <v>1276</v>
      </c>
      <c r="T2554" s="54">
        <v>54.77</v>
      </c>
      <c r="U2554" s="54"/>
      <c r="V2554" s="54">
        <v>54.77</v>
      </c>
      <c r="W2554" s="54"/>
      <c r="X2554" s="3">
        <v>82</v>
      </c>
      <c r="Y2554" s="3">
        <v>12</v>
      </c>
      <c r="Z2554" s="8">
        <v>40263</v>
      </c>
      <c r="AA2554" s="3">
        <v>2010</v>
      </c>
      <c r="AB2554" s="3">
        <v>12</v>
      </c>
      <c r="AC2554" s="52" t="s">
        <v>5604</v>
      </c>
      <c r="AD2554" s="52"/>
      <c r="AE2554" s="52"/>
      <c r="AF2554" s="52"/>
      <c r="AG2554" s="52"/>
      <c r="AH2554" s="52" t="s">
        <v>5605</v>
      </c>
      <c r="AI2554" s="52"/>
      <c r="AJ2554" s="52"/>
      <c r="AK2554" s="52"/>
      <c r="AL2554" s="6">
        <v>1266</v>
      </c>
    </row>
    <row r="2555" spans="1:38">
      <c r="A2555" s="52" t="s">
        <v>5606</v>
      </c>
      <c r="B2555" s="52"/>
      <c r="C2555" s="52"/>
      <c r="D2555" s="52"/>
      <c r="E2555" s="52"/>
      <c r="F2555" s="52"/>
      <c r="G2555" s="52"/>
      <c r="H2555" s="52"/>
      <c r="I2555" s="52"/>
      <c r="J2555" s="52"/>
      <c r="K2555" s="52"/>
      <c r="L2555" s="52"/>
      <c r="M2555" s="52"/>
      <c r="N2555" s="52"/>
      <c r="O2555" s="52"/>
      <c r="P2555" s="52"/>
      <c r="Q2555" s="52"/>
      <c r="R2555" s="52"/>
      <c r="S2555" s="7">
        <v>0</v>
      </c>
      <c r="T2555" s="54">
        <v>0</v>
      </c>
      <c r="U2555" s="54"/>
      <c r="V2555" s="54">
        <v>0</v>
      </c>
      <c r="W2555" s="54"/>
      <c r="X2555" s="3">
        <v>82</v>
      </c>
      <c r="Y2555" s="3">
        <v>12</v>
      </c>
      <c r="Z2555" s="5">
        <v>32151</v>
      </c>
      <c r="AA2555" s="3">
        <v>1988</v>
      </c>
      <c r="AB2555" s="3">
        <v>12</v>
      </c>
      <c r="AC2555" s="52" t="s">
        <v>4182</v>
      </c>
      <c r="AD2555" s="52"/>
      <c r="AE2555" s="52"/>
      <c r="AF2555" s="52"/>
      <c r="AG2555" s="52"/>
      <c r="AH2555" s="52" t="s">
        <v>1401</v>
      </c>
      <c r="AI2555" s="52"/>
      <c r="AJ2555" s="52"/>
      <c r="AK2555" s="52"/>
      <c r="AL2555" s="9">
        <v>0</v>
      </c>
    </row>
    <row r="2556" spans="1:38">
      <c r="A2556" s="52" t="s">
        <v>5607</v>
      </c>
      <c r="B2556" s="52"/>
      <c r="C2556" s="52"/>
      <c r="D2556" s="52"/>
      <c r="E2556" s="52"/>
      <c r="F2556" s="52"/>
      <c r="G2556" s="52"/>
      <c r="H2556" s="52"/>
      <c r="I2556" s="52"/>
      <c r="J2556" s="52"/>
      <c r="K2556" s="52"/>
      <c r="L2556" s="52"/>
      <c r="M2556" s="52"/>
      <c r="N2556" s="52"/>
      <c r="O2556" s="52"/>
      <c r="P2556" s="52"/>
      <c r="Q2556" s="52"/>
      <c r="R2556" s="52"/>
      <c r="S2556" s="2">
        <v>25486</v>
      </c>
      <c r="T2556" s="53">
        <v>20383.57</v>
      </c>
      <c r="U2556" s="53"/>
      <c r="V2556" s="53">
        <v>2547.6999999999998</v>
      </c>
      <c r="W2556" s="53"/>
      <c r="X2556" s="3">
        <v>82</v>
      </c>
      <c r="Y2556" s="3">
        <v>10</v>
      </c>
      <c r="Z2556" s="8">
        <v>37033</v>
      </c>
      <c r="AA2556" s="3">
        <v>2001</v>
      </c>
      <c r="AB2556" s="3">
        <v>10</v>
      </c>
      <c r="AC2556" s="52" t="s">
        <v>5608</v>
      </c>
      <c r="AD2556" s="52"/>
      <c r="AE2556" s="52"/>
      <c r="AF2556" s="52"/>
      <c r="AG2556" s="52"/>
      <c r="AH2556" s="52" t="s">
        <v>5609</v>
      </c>
      <c r="AI2556" s="52"/>
      <c r="AJ2556" s="52"/>
      <c r="AK2556" s="52"/>
      <c r="AL2556" s="6">
        <v>7297</v>
      </c>
    </row>
    <row r="2557" spans="1:38">
      <c r="A2557" s="52" t="s">
        <v>5610</v>
      </c>
      <c r="B2557" s="52"/>
      <c r="C2557" s="52"/>
      <c r="D2557" s="52"/>
      <c r="E2557" s="52"/>
      <c r="F2557" s="52"/>
      <c r="G2557" s="52"/>
      <c r="H2557" s="52"/>
      <c r="I2557" s="52"/>
      <c r="J2557" s="52"/>
      <c r="K2557" s="52"/>
      <c r="L2557" s="52"/>
      <c r="M2557" s="52"/>
      <c r="N2557" s="52"/>
      <c r="O2557" s="52"/>
      <c r="P2557" s="52"/>
      <c r="Q2557" s="52"/>
      <c r="R2557" s="52"/>
      <c r="S2557" s="2">
        <v>3029</v>
      </c>
      <c r="T2557" s="53">
        <v>1030.0899999999999</v>
      </c>
      <c r="U2557" s="53"/>
      <c r="V2557" s="54">
        <v>252.33</v>
      </c>
      <c r="W2557" s="54"/>
      <c r="X2557" s="3">
        <v>82</v>
      </c>
      <c r="Y2557" s="3">
        <v>12</v>
      </c>
      <c r="Z2557" s="5">
        <v>38726</v>
      </c>
      <c r="AA2557" s="3">
        <v>2006</v>
      </c>
      <c r="AB2557" s="3">
        <v>12</v>
      </c>
      <c r="AC2557" s="52" t="s">
        <v>5611</v>
      </c>
      <c r="AD2557" s="52"/>
      <c r="AE2557" s="52"/>
      <c r="AF2557" s="52"/>
      <c r="AG2557" s="52"/>
      <c r="AH2557" s="52" t="s">
        <v>5612</v>
      </c>
      <c r="AI2557" s="52"/>
      <c r="AJ2557" s="52"/>
      <c r="AK2557" s="52"/>
      <c r="AL2557" s="6">
        <v>2339</v>
      </c>
    </row>
    <row r="2558" spans="1:38">
      <c r="A2558" s="52" t="s">
        <v>5613</v>
      </c>
      <c r="B2558" s="52"/>
      <c r="C2558" s="52"/>
      <c r="D2558" s="52"/>
      <c r="E2558" s="52"/>
      <c r="F2558" s="52"/>
      <c r="G2558" s="52"/>
      <c r="H2558" s="52"/>
      <c r="I2558" s="52"/>
      <c r="J2558" s="52"/>
      <c r="K2558" s="52"/>
      <c r="L2558" s="52"/>
      <c r="M2558" s="52"/>
      <c r="N2558" s="52"/>
      <c r="O2558" s="52"/>
      <c r="P2558" s="52"/>
      <c r="Q2558" s="52"/>
      <c r="R2558" s="52"/>
      <c r="S2558" s="2">
        <v>5672.34</v>
      </c>
      <c r="T2558" s="53">
        <v>1929.18</v>
      </c>
      <c r="U2558" s="53"/>
      <c r="V2558" s="54">
        <v>472.59</v>
      </c>
      <c r="W2558" s="54"/>
      <c r="X2558" s="3">
        <v>82</v>
      </c>
      <c r="Y2558" s="3">
        <v>12</v>
      </c>
      <c r="Z2558" s="5">
        <v>38726</v>
      </c>
      <c r="AA2558" s="3">
        <v>2006</v>
      </c>
      <c r="AB2558" s="3">
        <v>12</v>
      </c>
      <c r="AC2558" s="52" t="s">
        <v>5614</v>
      </c>
      <c r="AD2558" s="52"/>
      <c r="AE2558" s="52"/>
      <c r="AF2558" s="52"/>
      <c r="AG2558" s="52"/>
      <c r="AH2558" s="52" t="s">
        <v>5615</v>
      </c>
      <c r="AI2558" s="52"/>
      <c r="AJ2558" s="52"/>
      <c r="AK2558" s="52"/>
      <c r="AL2558" s="6">
        <v>4380</v>
      </c>
    </row>
    <row r="2559" spans="1:38">
      <c r="A2559" s="52" t="s">
        <v>5616</v>
      </c>
      <c r="B2559" s="52"/>
      <c r="C2559" s="52"/>
      <c r="D2559" s="52"/>
      <c r="E2559" s="52"/>
      <c r="F2559" s="52"/>
      <c r="G2559" s="52"/>
      <c r="H2559" s="52"/>
      <c r="I2559" s="52"/>
      <c r="J2559" s="52"/>
      <c r="K2559" s="52"/>
      <c r="L2559" s="52"/>
      <c r="M2559" s="52"/>
      <c r="N2559" s="52"/>
      <c r="O2559" s="52"/>
      <c r="P2559" s="52"/>
      <c r="Q2559" s="52"/>
      <c r="R2559" s="52"/>
      <c r="S2559" s="2">
        <v>2185</v>
      </c>
      <c r="T2559" s="53">
        <v>2185</v>
      </c>
      <c r="U2559" s="53"/>
      <c r="V2559" s="54">
        <v>0</v>
      </c>
      <c r="W2559" s="54"/>
      <c r="X2559" s="3">
        <v>82</v>
      </c>
      <c r="Y2559" s="3">
        <v>12</v>
      </c>
      <c r="Z2559" s="10">
        <v>34435</v>
      </c>
      <c r="AA2559" s="3">
        <v>1994</v>
      </c>
      <c r="AB2559" s="3">
        <v>12</v>
      </c>
      <c r="AC2559" s="52" t="s">
        <v>5617</v>
      </c>
      <c r="AD2559" s="52"/>
      <c r="AE2559" s="52"/>
      <c r="AF2559" s="52"/>
      <c r="AG2559" s="52"/>
      <c r="AH2559" s="52" t="s">
        <v>881</v>
      </c>
      <c r="AI2559" s="52"/>
      <c r="AJ2559" s="52"/>
      <c r="AK2559" s="52"/>
      <c r="AL2559" s="9">
        <v>0</v>
      </c>
    </row>
    <row r="2560" spans="1:38">
      <c r="A2560" s="52" t="s">
        <v>5618</v>
      </c>
      <c r="B2560" s="52"/>
      <c r="C2560" s="52"/>
      <c r="D2560" s="52"/>
      <c r="E2560" s="52"/>
      <c r="F2560" s="52"/>
      <c r="G2560" s="52"/>
      <c r="H2560" s="52"/>
      <c r="I2560" s="52"/>
      <c r="J2560" s="52"/>
      <c r="K2560" s="52"/>
      <c r="L2560" s="52"/>
      <c r="M2560" s="52"/>
      <c r="N2560" s="52"/>
      <c r="O2560" s="52"/>
      <c r="P2560" s="52"/>
      <c r="Q2560" s="52"/>
      <c r="R2560" s="52"/>
      <c r="S2560" s="2">
        <v>1710</v>
      </c>
      <c r="T2560" s="53">
        <v>1710</v>
      </c>
      <c r="U2560" s="53"/>
      <c r="V2560" s="54">
        <v>0</v>
      </c>
      <c r="W2560" s="54"/>
      <c r="X2560" s="3">
        <v>82</v>
      </c>
      <c r="Y2560" s="3">
        <v>12</v>
      </c>
      <c r="Z2560" s="10">
        <v>34435</v>
      </c>
      <c r="AA2560" s="3">
        <v>1994</v>
      </c>
      <c r="AB2560" s="3">
        <v>12</v>
      </c>
      <c r="AC2560" s="52" t="s">
        <v>5619</v>
      </c>
      <c r="AD2560" s="52"/>
      <c r="AE2560" s="52"/>
      <c r="AF2560" s="52"/>
      <c r="AG2560" s="52"/>
      <c r="AH2560" s="52" t="s">
        <v>881</v>
      </c>
      <c r="AI2560" s="52"/>
      <c r="AJ2560" s="52"/>
      <c r="AK2560" s="52"/>
      <c r="AL2560" s="9">
        <v>0</v>
      </c>
    </row>
    <row r="2561" spans="1:38">
      <c r="A2561" t="s">
        <v>183</v>
      </c>
    </row>
    <row r="2562" spans="1:38">
      <c r="A2562" s="52" t="s">
        <v>5620</v>
      </c>
      <c r="B2562" s="52"/>
      <c r="C2562" s="52"/>
      <c r="D2562" s="52"/>
      <c r="E2562" s="52"/>
      <c r="F2562" s="52"/>
      <c r="G2562" s="52"/>
      <c r="H2562" s="52"/>
      <c r="I2562" s="52"/>
      <c r="J2562" s="52"/>
      <c r="K2562" s="52"/>
      <c r="L2562" s="52"/>
      <c r="M2562" s="52"/>
      <c r="N2562" s="52"/>
      <c r="O2562" s="52"/>
      <c r="P2562" s="52"/>
      <c r="Q2562" s="53">
        <v>1710</v>
      </c>
      <c r="R2562" s="53"/>
      <c r="S2562" s="53"/>
      <c r="T2562" s="53">
        <v>1710</v>
      </c>
      <c r="U2562" s="53"/>
      <c r="V2562" s="54">
        <v>0</v>
      </c>
      <c r="W2562" s="54"/>
      <c r="X2562" s="3">
        <v>82</v>
      </c>
      <c r="Y2562" s="3">
        <v>12</v>
      </c>
      <c r="Z2562" s="10">
        <v>34435</v>
      </c>
      <c r="AA2562" s="3">
        <v>1994</v>
      </c>
      <c r="AB2562" s="3">
        <v>12</v>
      </c>
      <c r="AC2562" s="52" t="s">
        <v>5619</v>
      </c>
      <c r="AD2562" s="52"/>
      <c r="AE2562" s="52"/>
      <c r="AF2562" s="52"/>
      <c r="AG2562" s="52"/>
      <c r="AH2562" s="52" t="s">
        <v>881</v>
      </c>
      <c r="AI2562" s="52"/>
      <c r="AJ2562" s="52"/>
      <c r="AK2562" s="52"/>
      <c r="AL2562" s="9">
        <v>0</v>
      </c>
    </row>
    <row r="2563" spans="1:38">
      <c r="A2563" s="52" t="s">
        <v>5621</v>
      </c>
      <c r="B2563" s="52"/>
      <c r="C2563" s="52"/>
      <c r="D2563" s="52"/>
      <c r="E2563" s="52"/>
      <c r="F2563" s="52"/>
      <c r="G2563" s="52"/>
      <c r="H2563" s="52"/>
      <c r="I2563" s="52"/>
      <c r="J2563" s="52"/>
      <c r="K2563" s="52"/>
      <c r="L2563" s="52"/>
      <c r="M2563" s="52"/>
      <c r="N2563" s="52"/>
      <c r="O2563" s="52"/>
      <c r="P2563" s="52"/>
      <c r="Q2563" s="53">
        <v>1805</v>
      </c>
      <c r="R2563" s="53"/>
      <c r="S2563" s="53"/>
      <c r="T2563" s="53">
        <v>1805</v>
      </c>
      <c r="U2563" s="53"/>
      <c r="V2563" s="54">
        <v>0</v>
      </c>
      <c r="W2563" s="54"/>
      <c r="X2563" s="3">
        <v>82</v>
      </c>
      <c r="Y2563" s="3">
        <v>12</v>
      </c>
      <c r="Z2563" s="10">
        <v>34435</v>
      </c>
      <c r="AA2563" s="3">
        <v>1994</v>
      </c>
      <c r="AB2563" s="3">
        <v>12</v>
      </c>
      <c r="AC2563" s="52" t="s">
        <v>5622</v>
      </c>
      <c r="AD2563" s="52"/>
      <c r="AE2563" s="52"/>
      <c r="AF2563" s="52"/>
      <c r="AG2563" s="52"/>
      <c r="AH2563" s="52" t="s">
        <v>881</v>
      </c>
      <c r="AI2563" s="52"/>
      <c r="AJ2563" s="52"/>
      <c r="AK2563" s="52"/>
      <c r="AL2563" s="9">
        <v>0</v>
      </c>
    </row>
    <row r="2564" spans="1:38">
      <c r="A2564" s="52" t="s">
        <v>5623</v>
      </c>
      <c r="B2564" s="52"/>
      <c r="C2564" s="52"/>
      <c r="D2564" s="52"/>
      <c r="E2564" s="52"/>
      <c r="F2564" s="52"/>
      <c r="G2564" s="52"/>
      <c r="H2564" s="52"/>
      <c r="I2564" s="52"/>
      <c r="J2564" s="52"/>
      <c r="K2564" s="52"/>
      <c r="L2564" s="52"/>
      <c r="M2564" s="52"/>
      <c r="N2564" s="52"/>
      <c r="O2564" s="52"/>
      <c r="P2564" s="52"/>
      <c r="Q2564" s="53">
        <v>1805</v>
      </c>
      <c r="R2564" s="53"/>
      <c r="S2564" s="53"/>
      <c r="T2564" s="53">
        <v>1805</v>
      </c>
      <c r="U2564" s="53"/>
      <c r="V2564" s="54">
        <v>0</v>
      </c>
      <c r="W2564" s="54"/>
      <c r="X2564" s="3">
        <v>82</v>
      </c>
      <c r="Y2564" s="3">
        <v>12</v>
      </c>
      <c r="Z2564" s="10">
        <v>34435</v>
      </c>
      <c r="AA2564" s="3">
        <v>1994</v>
      </c>
      <c r="AB2564" s="3">
        <v>12</v>
      </c>
      <c r="AC2564" s="52" t="s">
        <v>5622</v>
      </c>
      <c r="AD2564" s="52"/>
      <c r="AE2564" s="52"/>
      <c r="AF2564" s="52"/>
      <c r="AG2564" s="52"/>
      <c r="AH2564" s="52" t="s">
        <v>881</v>
      </c>
      <c r="AI2564" s="52"/>
      <c r="AJ2564" s="52"/>
      <c r="AK2564" s="52"/>
      <c r="AL2564" s="9">
        <v>0</v>
      </c>
    </row>
    <row r="2565" spans="1:38">
      <c r="A2565" s="52" t="s">
        <v>5624</v>
      </c>
      <c r="B2565" s="52"/>
      <c r="C2565" s="52"/>
      <c r="D2565" s="52"/>
      <c r="E2565" s="52"/>
      <c r="F2565" s="52"/>
      <c r="G2565" s="52"/>
      <c r="H2565" s="52"/>
      <c r="I2565" s="52"/>
      <c r="J2565" s="52"/>
      <c r="K2565" s="52"/>
      <c r="L2565" s="52"/>
      <c r="M2565" s="52"/>
      <c r="N2565" s="52"/>
      <c r="O2565" s="52"/>
      <c r="P2565" s="52"/>
      <c r="Q2565" s="53">
        <v>1805</v>
      </c>
      <c r="R2565" s="53"/>
      <c r="S2565" s="53"/>
      <c r="T2565" s="53">
        <v>1805</v>
      </c>
      <c r="U2565" s="53"/>
      <c r="V2565" s="54">
        <v>0</v>
      </c>
      <c r="W2565" s="54"/>
      <c r="X2565" s="3">
        <v>82</v>
      </c>
      <c r="Y2565" s="3">
        <v>12</v>
      </c>
      <c r="Z2565" s="10">
        <v>34435</v>
      </c>
      <c r="AA2565" s="3">
        <v>1994</v>
      </c>
      <c r="AB2565" s="3">
        <v>12</v>
      </c>
      <c r="AC2565" s="52" t="s">
        <v>5622</v>
      </c>
      <c r="AD2565" s="52"/>
      <c r="AE2565" s="52"/>
      <c r="AF2565" s="52"/>
      <c r="AG2565" s="52"/>
      <c r="AH2565" s="52" t="s">
        <v>881</v>
      </c>
      <c r="AI2565" s="52"/>
      <c r="AJ2565" s="52"/>
      <c r="AK2565" s="52"/>
      <c r="AL2565" s="9">
        <v>0</v>
      </c>
    </row>
    <row r="2566" spans="1:38">
      <c r="A2566" s="52" t="s">
        <v>5625</v>
      </c>
      <c r="B2566" s="52"/>
      <c r="C2566" s="52"/>
      <c r="D2566" s="52"/>
      <c r="E2566" s="52"/>
      <c r="F2566" s="52"/>
      <c r="G2566" s="52"/>
      <c r="H2566" s="52"/>
      <c r="I2566" s="52"/>
      <c r="J2566" s="52"/>
      <c r="K2566" s="52"/>
      <c r="L2566" s="52"/>
      <c r="M2566" s="52"/>
      <c r="N2566" s="52"/>
      <c r="O2566" s="52"/>
      <c r="P2566" s="52"/>
      <c r="Q2566" s="53">
        <v>1805</v>
      </c>
      <c r="R2566" s="53"/>
      <c r="S2566" s="53"/>
      <c r="T2566" s="53">
        <v>1805</v>
      </c>
      <c r="U2566" s="53"/>
      <c r="V2566" s="54">
        <v>0</v>
      </c>
      <c r="W2566" s="54"/>
      <c r="X2566" s="3">
        <v>82</v>
      </c>
      <c r="Y2566" s="3">
        <v>12</v>
      </c>
      <c r="Z2566" s="10">
        <v>34435</v>
      </c>
      <c r="AA2566" s="3">
        <v>1994</v>
      </c>
      <c r="AB2566" s="3">
        <v>12</v>
      </c>
      <c r="AC2566" s="52" t="s">
        <v>5622</v>
      </c>
      <c r="AD2566" s="52"/>
      <c r="AE2566" s="52"/>
      <c r="AF2566" s="52"/>
      <c r="AG2566" s="52"/>
      <c r="AH2566" s="52" t="s">
        <v>881</v>
      </c>
      <c r="AI2566" s="52"/>
      <c r="AJ2566" s="52"/>
      <c r="AK2566" s="52"/>
      <c r="AL2566" s="9">
        <v>0</v>
      </c>
    </row>
    <row r="2567" spans="1:38">
      <c r="A2567" s="52" t="s">
        <v>5626</v>
      </c>
      <c r="B2567" s="52"/>
      <c r="C2567" s="52"/>
      <c r="D2567" s="52"/>
      <c r="E2567" s="52"/>
      <c r="F2567" s="52"/>
      <c r="G2567" s="52"/>
      <c r="H2567" s="52"/>
      <c r="I2567" s="52"/>
      <c r="J2567" s="52"/>
      <c r="K2567" s="52"/>
      <c r="L2567" s="52"/>
      <c r="M2567" s="52"/>
      <c r="N2567" s="52"/>
      <c r="O2567" s="52"/>
      <c r="P2567" s="52"/>
      <c r="Q2567" s="53">
        <v>1805</v>
      </c>
      <c r="R2567" s="53"/>
      <c r="S2567" s="53"/>
      <c r="T2567" s="53">
        <v>1805</v>
      </c>
      <c r="U2567" s="53"/>
      <c r="V2567" s="54">
        <v>0</v>
      </c>
      <c r="W2567" s="54"/>
      <c r="X2567" s="3">
        <v>82</v>
      </c>
      <c r="Y2567" s="3">
        <v>12</v>
      </c>
      <c r="Z2567" s="10">
        <v>34435</v>
      </c>
      <c r="AA2567" s="3">
        <v>1994</v>
      </c>
      <c r="AB2567" s="3">
        <v>12</v>
      </c>
      <c r="AC2567" s="52" t="s">
        <v>5622</v>
      </c>
      <c r="AD2567" s="52"/>
      <c r="AE2567" s="52"/>
      <c r="AF2567" s="52"/>
      <c r="AG2567" s="52"/>
      <c r="AH2567" s="52" t="s">
        <v>881</v>
      </c>
      <c r="AI2567" s="52"/>
      <c r="AJ2567" s="52"/>
      <c r="AK2567" s="52"/>
      <c r="AL2567" s="9">
        <v>0</v>
      </c>
    </row>
    <row r="2568" spans="1:38">
      <c r="A2568" s="52" t="s">
        <v>5627</v>
      </c>
      <c r="B2568" s="52"/>
      <c r="C2568" s="52"/>
      <c r="D2568" s="52"/>
      <c r="E2568" s="52"/>
      <c r="F2568" s="52"/>
      <c r="G2568" s="52"/>
      <c r="H2568" s="52"/>
      <c r="I2568" s="52"/>
      <c r="J2568" s="52"/>
      <c r="K2568" s="52"/>
      <c r="L2568" s="52"/>
      <c r="M2568" s="52"/>
      <c r="N2568" s="52"/>
      <c r="O2568" s="52"/>
      <c r="P2568" s="52"/>
      <c r="Q2568" s="53">
        <v>1805</v>
      </c>
      <c r="R2568" s="53"/>
      <c r="S2568" s="53"/>
      <c r="T2568" s="53">
        <v>1805</v>
      </c>
      <c r="U2568" s="53"/>
      <c r="V2568" s="54">
        <v>0</v>
      </c>
      <c r="W2568" s="54"/>
      <c r="X2568" s="3">
        <v>82</v>
      </c>
      <c r="Y2568" s="3">
        <v>12</v>
      </c>
      <c r="Z2568" s="10">
        <v>34435</v>
      </c>
      <c r="AA2568" s="3">
        <v>1994</v>
      </c>
      <c r="AB2568" s="3">
        <v>12</v>
      </c>
      <c r="AC2568" s="52" t="s">
        <v>5622</v>
      </c>
      <c r="AD2568" s="52"/>
      <c r="AE2568" s="52"/>
      <c r="AF2568" s="52"/>
      <c r="AG2568" s="52"/>
      <c r="AH2568" s="52" t="s">
        <v>881</v>
      </c>
      <c r="AI2568" s="52"/>
      <c r="AJ2568" s="52"/>
      <c r="AK2568" s="52"/>
      <c r="AL2568" s="9">
        <v>0</v>
      </c>
    </row>
    <row r="2569" spans="1:38">
      <c r="A2569" s="52" t="s">
        <v>5628</v>
      </c>
      <c r="B2569" s="52"/>
      <c r="C2569" s="52"/>
      <c r="D2569" s="52"/>
      <c r="E2569" s="52"/>
      <c r="F2569" s="52"/>
      <c r="G2569" s="52"/>
      <c r="H2569" s="52"/>
      <c r="I2569" s="52"/>
      <c r="J2569" s="52"/>
      <c r="K2569" s="52"/>
      <c r="L2569" s="52"/>
      <c r="M2569" s="52"/>
      <c r="N2569" s="52"/>
      <c r="O2569" s="52"/>
      <c r="P2569" s="52"/>
      <c r="Q2569" s="53">
        <v>1805</v>
      </c>
      <c r="R2569" s="53"/>
      <c r="S2569" s="53"/>
      <c r="T2569" s="53">
        <v>1805</v>
      </c>
      <c r="U2569" s="53"/>
      <c r="V2569" s="54">
        <v>0</v>
      </c>
      <c r="W2569" s="54"/>
      <c r="X2569" s="3">
        <v>82</v>
      </c>
      <c r="Y2569" s="3">
        <v>12</v>
      </c>
      <c r="Z2569" s="10">
        <v>34435</v>
      </c>
      <c r="AA2569" s="3">
        <v>1994</v>
      </c>
      <c r="AB2569" s="3">
        <v>12</v>
      </c>
      <c r="AC2569" s="52" t="s">
        <v>5622</v>
      </c>
      <c r="AD2569" s="52"/>
      <c r="AE2569" s="52"/>
      <c r="AF2569" s="52"/>
      <c r="AG2569" s="52"/>
      <c r="AH2569" s="52" t="s">
        <v>881</v>
      </c>
      <c r="AI2569" s="52"/>
      <c r="AJ2569" s="52"/>
      <c r="AK2569" s="52"/>
      <c r="AL2569" s="9">
        <v>0</v>
      </c>
    </row>
    <row r="2570" spans="1:38">
      <c r="A2570" s="52" t="s">
        <v>5629</v>
      </c>
      <c r="B2570" s="52"/>
      <c r="C2570" s="52"/>
      <c r="D2570" s="52"/>
      <c r="E2570" s="52"/>
      <c r="F2570" s="52"/>
      <c r="G2570" s="52"/>
      <c r="H2570" s="52"/>
      <c r="I2570" s="52"/>
      <c r="J2570" s="52"/>
      <c r="K2570" s="52"/>
      <c r="L2570" s="52"/>
      <c r="M2570" s="52"/>
      <c r="N2570" s="52"/>
      <c r="O2570" s="52"/>
      <c r="P2570" s="52"/>
      <c r="Q2570" s="53">
        <v>1805</v>
      </c>
      <c r="R2570" s="53"/>
      <c r="S2570" s="53"/>
      <c r="T2570" s="53">
        <v>1805</v>
      </c>
      <c r="U2570" s="53"/>
      <c r="V2570" s="54">
        <v>0</v>
      </c>
      <c r="W2570" s="54"/>
      <c r="X2570" s="3">
        <v>82</v>
      </c>
      <c r="Y2570" s="3">
        <v>12</v>
      </c>
      <c r="Z2570" s="10">
        <v>34435</v>
      </c>
      <c r="AA2570" s="3">
        <v>1994</v>
      </c>
      <c r="AB2570" s="3">
        <v>12</v>
      </c>
      <c r="AC2570" s="52" t="s">
        <v>5622</v>
      </c>
      <c r="AD2570" s="52"/>
      <c r="AE2570" s="52"/>
      <c r="AF2570" s="52"/>
      <c r="AG2570" s="52"/>
      <c r="AH2570" s="52" t="s">
        <v>881</v>
      </c>
      <c r="AI2570" s="52"/>
      <c r="AJ2570" s="52"/>
      <c r="AK2570" s="52"/>
      <c r="AL2570" s="9">
        <v>0</v>
      </c>
    </row>
    <row r="2571" spans="1:38">
      <c r="A2571" s="52" t="s">
        <v>5630</v>
      </c>
      <c r="B2571" s="52"/>
      <c r="C2571" s="52"/>
      <c r="D2571" s="52"/>
      <c r="E2571" s="52"/>
      <c r="F2571" s="52"/>
      <c r="G2571" s="52"/>
      <c r="H2571" s="52"/>
      <c r="I2571" s="52"/>
      <c r="J2571" s="52"/>
      <c r="K2571" s="52"/>
      <c r="L2571" s="52"/>
      <c r="M2571" s="52"/>
      <c r="N2571" s="52"/>
      <c r="O2571" s="52"/>
      <c r="P2571" s="52"/>
      <c r="Q2571" s="53">
        <v>1805</v>
      </c>
      <c r="R2571" s="53"/>
      <c r="S2571" s="53"/>
      <c r="T2571" s="53">
        <v>1805</v>
      </c>
      <c r="U2571" s="53"/>
      <c r="V2571" s="54">
        <v>0</v>
      </c>
      <c r="W2571" s="54"/>
      <c r="X2571" s="3">
        <v>82</v>
      </c>
      <c r="Y2571" s="3">
        <v>12</v>
      </c>
      <c r="Z2571" s="10">
        <v>34435</v>
      </c>
      <c r="AA2571" s="3">
        <v>1994</v>
      </c>
      <c r="AB2571" s="3">
        <v>12</v>
      </c>
      <c r="AC2571" s="52" t="s">
        <v>5622</v>
      </c>
      <c r="AD2571" s="52"/>
      <c r="AE2571" s="52"/>
      <c r="AF2571" s="52"/>
      <c r="AG2571" s="52"/>
      <c r="AH2571" s="52" t="s">
        <v>881</v>
      </c>
      <c r="AI2571" s="52"/>
      <c r="AJ2571" s="52"/>
      <c r="AK2571" s="52"/>
      <c r="AL2571" s="9">
        <v>0</v>
      </c>
    </row>
    <row r="2572" spans="1:38">
      <c r="A2572" s="52" t="s">
        <v>5631</v>
      </c>
      <c r="B2572" s="52"/>
      <c r="C2572" s="52"/>
      <c r="D2572" s="52"/>
      <c r="E2572" s="52"/>
      <c r="F2572" s="52"/>
      <c r="G2572" s="52"/>
      <c r="H2572" s="52"/>
      <c r="I2572" s="52"/>
      <c r="J2572" s="52"/>
      <c r="K2572" s="52"/>
      <c r="L2572" s="52"/>
      <c r="M2572" s="52"/>
      <c r="N2572" s="52"/>
      <c r="O2572" s="52"/>
      <c r="P2572" s="52"/>
      <c r="Q2572" s="53">
        <v>1805</v>
      </c>
      <c r="R2572" s="53"/>
      <c r="S2572" s="53"/>
      <c r="T2572" s="53">
        <v>1805</v>
      </c>
      <c r="U2572" s="53"/>
      <c r="V2572" s="54">
        <v>0</v>
      </c>
      <c r="W2572" s="54"/>
      <c r="X2572" s="3">
        <v>82</v>
      </c>
      <c r="Y2572" s="3">
        <v>12</v>
      </c>
      <c r="Z2572" s="10">
        <v>34435</v>
      </c>
      <c r="AA2572" s="3">
        <v>1994</v>
      </c>
      <c r="AB2572" s="3">
        <v>12</v>
      </c>
      <c r="AC2572" s="52" t="s">
        <v>5622</v>
      </c>
      <c r="AD2572" s="52"/>
      <c r="AE2572" s="52"/>
      <c r="AF2572" s="52"/>
      <c r="AG2572" s="52"/>
      <c r="AH2572" s="52" t="s">
        <v>881</v>
      </c>
      <c r="AI2572" s="52"/>
      <c r="AJ2572" s="52"/>
      <c r="AK2572" s="52"/>
      <c r="AL2572" s="9">
        <v>0</v>
      </c>
    </row>
    <row r="2573" spans="1:38">
      <c r="A2573" s="52" t="s">
        <v>5632</v>
      </c>
      <c r="B2573" s="52"/>
      <c r="C2573" s="52"/>
      <c r="D2573" s="52"/>
      <c r="E2573" s="52"/>
      <c r="F2573" s="52"/>
      <c r="G2573" s="52"/>
      <c r="H2573" s="52"/>
      <c r="I2573" s="52"/>
      <c r="J2573" s="52"/>
      <c r="K2573" s="52"/>
      <c r="L2573" s="52"/>
      <c r="M2573" s="52"/>
      <c r="N2573" s="52"/>
      <c r="O2573" s="52"/>
      <c r="P2573" s="52"/>
      <c r="Q2573" s="53">
        <v>3882.34</v>
      </c>
      <c r="R2573" s="53"/>
      <c r="S2573" s="53"/>
      <c r="T2573" s="53">
        <v>3882.34</v>
      </c>
      <c r="U2573" s="53"/>
      <c r="V2573" s="54">
        <v>0</v>
      </c>
      <c r="W2573" s="54"/>
      <c r="X2573" s="3">
        <v>82</v>
      </c>
      <c r="Y2573" s="3">
        <v>12</v>
      </c>
      <c r="Z2573" s="5">
        <v>34704</v>
      </c>
      <c r="AA2573" s="3">
        <v>1995</v>
      </c>
      <c r="AB2573" s="3">
        <v>12</v>
      </c>
      <c r="AC2573" s="52" t="s">
        <v>5633</v>
      </c>
      <c r="AD2573" s="52"/>
      <c r="AE2573" s="52"/>
      <c r="AF2573" s="52"/>
      <c r="AG2573" s="52"/>
      <c r="AH2573" s="52" t="s">
        <v>857</v>
      </c>
      <c r="AI2573" s="52"/>
      <c r="AJ2573" s="52"/>
      <c r="AK2573" s="52"/>
      <c r="AL2573" s="9">
        <v>0</v>
      </c>
    </row>
    <row r="2574" spans="1:38">
      <c r="A2574" s="52" t="s">
        <v>5634</v>
      </c>
      <c r="B2574" s="52"/>
      <c r="C2574" s="52"/>
      <c r="D2574" s="52"/>
      <c r="E2574" s="52"/>
      <c r="F2574" s="52"/>
      <c r="G2574" s="52"/>
      <c r="H2574" s="52"/>
      <c r="I2574" s="52"/>
      <c r="J2574" s="52"/>
      <c r="K2574" s="52"/>
      <c r="L2574" s="52"/>
      <c r="M2574" s="52"/>
      <c r="N2574" s="52"/>
      <c r="O2574" s="52"/>
      <c r="P2574" s="52"/>
      <c r="Q2574" s="53">
        <v>2511</v>
      </c>
      <c r="R2574" s="53"/>
      <c r="S2574" s="53"/>
      <c r="T2574" s="53">
        <v>2511</v>
      </c>
      <c r="U2574" s="53"/>
      <c r="V2574" s="54">
        <v>0</v>
      </c>
      <c r="W2574" s="54"/>
      <c r="X2574" s="3">
        <v>82</v>
      </c>
      <c r="Y2574" s="3">
        <v>12</v>
      </c>
      <c r="Z2574" s="5">
        <v>35067</v>
      </c>
      <c r="AA2574" s="3">
        <v>1996</v>
      </c>
      <c r="AB2574" s="3">
        <v>12</v>
      </c>
      <c r="AC2574" s="52" t="s">
        <v>5635</v>
      </c>
      <c r="AD2574" s="52"/>
      <c r="AE2574" s="52"/>
      <c r="AF2574" s="52"/>
      <c r="AG2574" s="52"/>
      <c r="AH2574" s="52" t="s">
        <v>19</v>
      </c>
      <c r="AI2574" s="52"/>
      <c r="AJ2574" s="52"/>
      <c r="AK2574" s="52"/>
      <c r="AL2574" s="9">
        <v>0</v>
      </c>
    </row>
    <row r="2575" spans="1:38">
      <c r="A2575" s="52" t="s">
        <v>5636</v>
      </c>
      <c r="B2575" s="52"/>
      <c r="C2575" s="52"/>
      <c r="D2575" s="52"/>
      <c r="E2575" s="52"/>
      <c r="F2575" s="52"/>
      <c r="G2575" s="52"/>
      <c r="H2575" s="52"/>
      <c r="I2575" s="52"/>
      <c r="J2575" s="52"/>
      <c r="K2575" s="52"/>
      <c r="L2575" s="52"/>
      <c r="M2575" s="52"/>
      <c r="N2575" s="52"/>
      <c r="O2575" s="52"/>
      <c r="P2575" s="52"/>
      <c r="Q2575" s="55">
        <v>0</v>
      </c>
      <c r="R2575" s="55"/>
      <c r="S2575" s="55"/>
      <c r="T2575" s="54">
        <v>0</v>
      </c>
      <c r="U2575" s="54"/>
      <c r="V2575" s="54">
        <v>0</v>
      </c>
      <c r="W2575" s="54"/>
      <c r="X2575" s="3">
        <v>82</v>
      </c>
      <c r="Y2575" s="3">
        <v>12</v>
      </c>
      <c r="Z2575" s="5">
        <v>35067</v>
      </c>
      <c r="AA2575" s="3">
        <v>1996</v>
      </c>
      <c r="AB2575" s="3">
        <v>12</v>
      </c>
      <c r="AC2575" s="52" t="s">
        <v>4182</v>
      </c>
      <c r="AD2575" s="52"/>
      <c r="AE2575" s="52"/>
      <c r="AF2575" s="52"/>
      <c r="AG2575" s="52"/>
      <c r="AH2575" s="52" t="s">
        <v>19</v>
      </c>
      <c r="AI2575" s="52"/>
      <c r="AJ2575" s="52"/>
      <c r="AK2575" s="52"/>
      <c r="AL2575" s="9">
        <v>0</v>
      </c>
    </row>
    <row r="2576" spans="1:38">
      <c r="A2576" s="52" t="s">
        <v>5637</v>
      </c>
      <c r="B2576" s="52"/>
      <c r="C2576" s="52"/>
      <c r="D2576" s="52"/>
      <c r="E2576" s="52"/>
      <c r="F2576" s="52"/>
      <c r="G2576" s="52"/>
      <c r="H2576" s="52"/>
      <c r="I2576" s="52"/>
      <c r="J2576" s="52"/>
      <c r="K2576" s="52"/>
      <c r="L2576" s="52"/>
      <c r="M2576" s="52"/>
      <c r="N2576" s="52"/>
      <c r="O2576" s="52"/>
      <c r="P2576" s="52"/>
      <c r="Q2576" s="55">
        <v>0</v>
      </c>
      <c r="R2576" s="55"/>
      <c r="S2576" s="55"/>
      <c r="T2576" s="54">
        <v>0</v>
      </c>
      <c r="U2576" s="54"/>
      <c r="V2576" s="54">
        <v>0</v>
      </c>
      <c r="W2576" s="54"/>
      <c r="X2576" s="3">
        <v>82</v>
      </c>
      <c r="Y2576" s="3">
        <v>12</v>
      </c>
      <c r="Z2576" s="5">
        <v>35067</v>
      </c>
      <c r="AA2576" s="3">
        <v>1996</v>
      </c>
      <c r="AB2576" s="3">
        <v>12</v>
      </c>
      <c r="AC2576" s="52" t="s">
        <v>4182</v>
      </c>
      <c r="AD2576" s="52"/>
      <c r="AE2576" s="52"/>
      <c r="AF2576" s="52"/>
      <c r="AG2576" s="52"/>
      <c r="AH2576" s="52" t="s">
        <v>19</v>
      </c>
      <c r="AI2576" s="52"/>
      <c r="AJ2576" s="52"/>
      <c r="AK2576" s="52"/>
      <c r="AL2576" s="9">
        <v>0</v>
      </c>
    </row>
    <row r="2577" spans="1:38">
      <c r="A2577" s="52" t="s">
        <v>5638</v>
      </c>
      <c r="B2577" s="52"/>
      <c r="C2577" s="52"/>
      <c r="D2577" s="52"/>
      <c r="E2577" s="52"/>
      <c r="F2577" s="52"/>
      <c r="G2577" s="52"/>
      <c r="H2577" s="52"/>
      <c r="I2577" s="52"/>
      <c r="J2577" s="52"/>
      <c r="K2577" s="52"/>
      <c r="L2577" s="52"/>
      <c r="M2577" s="52"/>
      <c r="N2577" s="52"/>
      <c r="O2577" s="52"/>
      <c r="P2577" s="52"/>
      <c r="Q2577" s="53">
        <v>2077.11</v>
      </c>
      <c r="R2577" s="53"/>
      <c r="S2577" s="53"/>
      <c r="T2577" s="54">
        <v>852.4</v>
      </c>
      <c r="U2577" s="54"/>
      <c r="V2577" s="54">
        <v>173.06</v>
      </c>
      <c r="W2577" s="54"/>
      <c r="X2577" s="3">
        <v>82</v>
      </c>
      <c r="Y2577" s="3">
        <v>12</v>
      </c>
      <c r="Z2577" s="13">
        <v>38653</v>
      </c>
      <c r="AA2577" s="3">
        <v>2005</v>
      </c>
      <c r="AB2577" s="3">
        <v>12</v>
      </c>
      <c r="AC2577" s="52" t="s">
        <v>5639</v>
      </c>
      <c r="AD2577" s="52"/>
      <c r="AE2577" s="52"/>
      <c r="AF2577" s="52"/>
      <c r="AG2577" s="52"/>
      <c r="AH2577" s="52" t="s">
        <v>5640</v>
      </c>
      <c r="AI2577" s="52"/>
      <c r="AJ2577" s="52"/>
      <c r="AK2577" s="52"/>
      <c r="AL2577" s="6">
        <v>1492</v>
      </c>
    </row>
    <row r="2578" spans="1:38">
      <c r="A2578" s="52" t="s">
        <v>5641</v>
      </c>
      <c r="B2578" s="52"/>
      <c r="C2578" s="52"/>
      <c r="D2578" s="52"/>
      <c r="E2578" s="52"/>
      <c r="F2578" s="52"/>
      <c r="G2578" s="52"/>
      <c r="H2578" s="52"/>
      <c r="I2578" s="52"/>
      <c r="J2578" s="52"/>
      <c r="K2578" s="52"/>
      <c r="L2578" s="52"/>
      <c r="M2578" s="52"/>
      <c r="N2578" s="52"/>
      <c r="O2578" s="52"/>
      <c r="P2578" s="52"/>
      <c r="Q2578" s="53">
        <v>1239.33</v>
      </c>
      <c r="R2578" s="53"/>
      <c r="S2578" s="53"/>
      <c r="T2578" s="54">
        <v>491.38</v>
      </c>
      <c r="U2578" s="54"/>
      <c r="V2578" s="54">
        <v>103.27</v>
      </c>
      <c r="W2578" s="54"/>
      <c r="X2578" s="3">
        <v>82</v>
      </c>
      <c r="Y2578" s="3">
        <v>12</v>
      </c>
      <c r="Z2578" s="13">
        <v>38714</v>
      </c>
      <c r="AA2578" s="3">
        <v>2005</v>
      </c>
      <c r="AB2578" s="3">
        <v>12</v>
      </c>
      <c r="AC2578" s="52" t="s">
        <v>5642</v>
      </c>
      <c r="AD2578" s="52"/>
      <c r="AE2578" s="52"/>
      <c r="AF2578" s="52"/>
      <c r="AG2578" s="52"/>
      <c r="AH2578" s="52" t="s">
        <v>5643</v>
      </c>
      <c r="AI2578" s="52"/>
      <c r="AJ2578" s="52"/>
      <c r="AK2578" s="52"/>
      <c r="AL2578" s="11">
        <v>911</v>
      </c>
    </row>
    <row r="2579" spans="1:38">
      <c r="A2579" s="52" t="s">
        <v>5644</v>
      </c>
      <c r="B2579" s="52"/>
      <c r="C2579" s="52"/>
      <c r="D2579" s="52"/>
      <c r="E2579" s="52"/>
      <c r="F2579" s="52"/>
      <c r="G2579" s="52"/>
      <c r="H2579" s="52"/>
      <c r="I2579" s="52"/>
      <c r="J2579" s="52"/>
      <c r="K2579" s="52"/>
      <c r="L2579" s="52"/>
      <c r="M2579" s="52"/>
      <c r="N2579" s="52"/>
      <c r="O2579" s="52"/>
      <c r="P2579" s="52"/>
      <c r="Q2579" s="53">
        <v>2077.11</v>
      </c>
      <c r="R2579" s="53"/>
      <c r="S2579" s="53"/>
      <c r="T2579" s="54">
        <v>823.52</v>
      </c>
      <c r="U2579" s="54"/>
      <c r="V2579" s="54">
        <v>173.06</v>
      </c>
      <c r="W2579" s="54"/>
      <c r="X2579" s="3">
        <v>82</v>
      </c>
      <c r="Y2579" s="3">
        <v>12</v>
      </c>
      <c r="Z2579" s="13">
        <v>38714</v>
      </c>
      <c r="AA2579" s="3">
        <v>2005</v>
      </c>
      <c r="AB2579" s="3">
        <v>12</v>
      </c>
      <c r="AC2579" s="52" t="s">
        <v>5639</v>
      </c>
      <c r="AD2579" s="52"/>
      <c r="AE2579" s="52"/>
      <c r="AF2579" s="52"/>
      <c r="AG2579" s="52"/>
      <c r="AH2579" s="52" t="s">
        <v>5645</v>
      </c>
      <c r="AI2579" s="52"/>
      <c r="AJ2579" s="52"/>
      <c r="AK2579" s="52"/>
      <c r="AL2579" s="6">
        <v>1527</v>
      </c>
    </row>
    <row r="2580" spans="1:38">
      <c r="A2580" s="52" t="s">
        <v>5646</v>
      </c>
      <c r="B2580" s="52"/>
      <c r="C2580" s="52"/>
      <c r="D2580" s="52"/>
      <c r="E2580" s="52"/>
      <c r="F2580" s="52"/>
      <c r="G2580" s="52"/>
      <c r="H2580" s="52"/>
      <c r="I2580" s="52"/>
      <c r="J2580" s="52"/>
      <c r="K2580" s="52"/>
      <c r="L2580" s="52"/>
      <c r="M2580" s="52"/>
      <c r="N2580" s="52"/>
      <c r="O2580" s="52"/>
      <c r="P2580" s="52"/>
      <c r="Q2580" s="53">
        <v>2077.11</v>
      </c>
      <c r="R2580" s="53"/>
      <c r="S2580" s="53"/>
      <c r="T2580" s="54">
        <v>823.52</v>
      </c>
      <c r="U2580" s="54"/>
      <c r="V2580" s="54">
        <v>173.06</v>
      </c>
      <c r="W2580" s="54"/>
      <c r="X2580" s="3">
        <v>82</v>
      </c>
      <c r="Y2580" s="3">
        <v>12</v>
      </c>
      <c r="Z2580" s="13">
        <v>38714</v>
      </c>
      <c r="AA2580" s="3">
        <v>2005</v>
      </c>
      <c r="AB2580" s="3">
        <v>12</v>
      </c>
      <c r="AC2580" s="52" t="s">
        <v>5639</v>
      </c>
      <c r="AD2580" s="52"/>
      <c r="AE2580" s="52"/>
      <c r="AF2580" s="52"/>
      <c r="AG2580" s="52"/>
      <c r="AH2580" s="52" t="s">
        <v>5645</v>
      </c>
      <c r="AI2580" s="52"/>
      <c r="AJ2580" s="52"/>
      <c r="AK2580" s="52"/>
      <c r="AL2580" s="6">
        <v>1527</v>
      </c>
    </row>
    <row r="2581" spans="1:38">
      <c r="A2581" s="52" t="s">
        <v>5647</v>
      </c>
      <c r="B2581" s="52"/>
      <c r="C2581" s="52"/>
      <c r="D2581" s="52"/>
      <c r="E2581" s="52"/>
      <c r="F2581" s="52"/>
      <c r="G2581" s="52"/>
      <c r="H2581" s="52"/>
      <c r="I2581" s="52"/>
      <c r="J2581" s="52"/>
      <c r="K2581" s="52"/>
      <c r="L2581" s="52"/>
      <c r="M2581" s="52"/>
      <c r="N2581" s="52"/>
      <c r="O2581" s="52"/>
      <c r="P2581" s="52"/>
      <c r="Q2581" s="53">
        <v>1701.55</v>
      </c>
      <c r="R2581" s="53"/>
      <c r="S2581" s="53"/>
      <c r="T2581" s="54">
        <v>674.58</v>
      </c>
      <c r="U2581" s="54"/>
      <c r="V2581" s="54">
        <v>141.76</v>
      </c>
      <c r="W2581" s="54"/>
      <c r="X2581" s="3">
        <v>82</v>
      </c>
      <c r="Y2581" s="3">
        <v>12</v>
      </c>
      <c r="Z2581" s="13">
        <v>38714</v>
      </c>
      <c r="AA2581" s="3">
        <v>2005</v>
      </c>
      <c r="AB2581" s="3">
        <v>12</v>
      </c>
      <c r="AC2581" s="52" t="s">
        <v>5648</v>
      </c>
      <c r="AD2581" s="52"/>
      <c r="AE2581" s="52"/>
      <c r="AF2581" s="52"/>
      <c r="AG2581" s="52"/>
      <c r="AH2581" s="52" t="s">
        <v>5649</v>
      </c>
      <c r="AI2581" s="52"/>
      <c r="AJ2581" s="52"/>
      <c r="AK2581" s="52"/>
      <c r="AL2581" s="6">
        <v>1251</v>
      </c>
    </row>
    <row r="2582" spans="1:38">
      <c r="A2582" s="52" t="s">
        <v>5650</v>
      </c>
      <c r="B2582" s="52"/>
      <c r="C2582" s="52"/>
      <c r="D2582" s="52"/>
      <c r="E2582" s="52"/>
      <c r="F2582" s="52"/>
      <c r="G2582" s="52"/>
      <c r="H2582" s="52"/>
      <c r="I2582" s="52"/>
      <c r="J2582" s="52"/>
      <c r="K2582" s="52"/>
      <c r="L2582" s="52"/>
      <c r="M2582" s="52"/>
      <c r="N2582" s="52"/>
      <c r="O2582" s="52"/>
      <c r="P2582" s="52"/>
      <c r="Q2582" s="53">
        <v>1239.33</v>
      </c>
      <c r="R2582" s="53"/>
      <c r="S2582" s="53"/>
      <c r="T2582" s="54">
        <v>491.38</v>
      </c>
      <c r="U2582" s="54"/>
      <c r="V2582" s="54">
        <v>103.27</v>
      </c>
      <c r="W2582" s="54"/>
      <c r="X2582" s="3">
        <v>82</v>
      </c>
      <c r="Y2582" s="3">
        <v>12</v>
      </c>
      <c r="Z2582" s="13">
        <v>38714</v>
      </c>
      <c r="AA2582" s="3">
        <v>2005</v>
      </c>
      <c r="AB2582" s="3">
        <v>12</v>
      </c>
      <c r="AC2582" s="52" t="s">
        <v>5642</v>
      </c>
      <c r="AD2582" s="52"/>
      <c r="AE2582" s="52"/>
      <c r="AF2582" s="52"/>
      <c r="AG2582" s="52"/>
      <c r="AH2582" s="52" t="s">
        <v>5643</v>
      </c>
      <c r="AI2582" s="52"/>
      <c r="AJ2582" s="52"/>
      <c r="AK2582" s="52"/>
      <c r="AL2582" s="11">
        <v>911</v>
      </c>
    </row>
    <row r="2583" spans="1:38">
      <c r="A2583" s="52" t="s">
        <v>5651</v>
      </c>
      <c r="B2583" s="52"/>
      <c r="C2583" s="52"/>
      <c r="D2583" s="52"/>
      <c r="E2583" s="52"/>
      <c r="F2583" s="52"/>
      <c r="G2583" s="52"/>
      <c r="H2583" s="52"/>
      <c r="I2583" s="52"/>
      <c r="J2583" s="52"/>
      <c r="K2583" s="52"/>
      <c r="L2583" s="52"/>
      <c r="M2583" s="52"/>
      <c r="N2583" s="52"/>
      <c r="O2583" s="52"/>
      <c r="P2583" s="52"/>
      <c r="Q2583" s="53">
        <v>1701.55</v>
      </c>
      <c r="R2583" s="53"/>
      <c r="S2583" s="53"/>
      <c r="T2583" s="54">
        <v>674.58</v>
      </c>
      <c r="U2583" s="54"/>
      <c r="V2583" s="54">
        <v>141.76</v>
      </c>
      <c r="W2583" s="54"/>
      <c r="X2583" s="3">
        <v>82</v>
      </c>
      <c r="Y2583" s="3">
        <v>12</v>
      </c>
      <c r="Z2583" s="13">
        <v>38714</v>
      </c>
      <c r="AA2583" s="3">
        <v>2005</v>
      </c>
      <c r="AB2583" s="3">
        <v>12</v>
      </c>
      <c r="AC2583" s="52" t="s">
        <v>5648</v>
      </c>
      <c r="AD2583" s="52"/>
      <c r="AE2583" s="52"/>
      <c r="AF2583" s="52"/>
      <c r="AG2583" s="52"/>
      <c r="AH2583" s="52" t="s">
        <v>5649</v>
      </c>
      <c r="AI2583" s="52"/>
      <c r="AJ2583" s="52"/>
      <c r="AK2583" s="52"/>
      <c r="AL2583" s="6">
        <v>1251</v>
      </c>
    </row>
    <row r="2584" spans="1:38">
      <c r="A2584" s="52" t="s">
        <v>5652</v>
      </c>
      <c r="B2584" s="52"/>
      <c r="C2584" s="52"/>
      <c r="D2584" s="52"/>
      <c r="E2584" s="52"/>
      <c r="F2584" s="52"/>
      <c r="G2584" s="52"/>
      <c r="H2584" s="52"/>
      <c r="I2584" s="52"/>
      <c r="J2584" s="52"/>
      <c r="K2584" s="52"/>
      <c r="L2584" s="52"/>
      <c r="M2584" s="52"/>
      <c r="N2584" s="52"/>
      <c r="O2584" s="52"/>
      <c r="P2584" s="52"/>
      <c r="Q2584" s="53">
        <v>1701.55</v>
      </c>
      <c r="R2584" s="53"/>
      <c r="S2584" s="53"/>
      <c r="T2584" s="54">
        <v>674.58</v>
      </c>
      <c r="U2584" s="54"/>
      <c r="V2584" s="54">
        <v>141.76</v>
      </c>
      <c r="W2584" s="54"/>
      <c r="X2584" s="3">
        <v>82</v>
      </c>
      <c r="Y2584" s="3">
        <v>12</v>
      </c>
      <c r="Z2584" s="13">
        <v>38714</v>
      </c>
      <c r="AA2584" s="3">
        <v>2005</v>
      </c>
      <c r="AB2584" s="3">
        <v>12</v>
      </c>
      <c r="AC2584" s="52" t="s">
        <v>5648</v>
      </c>
      <c r="AD2584" s="52"/>
      <c r="AE2584" s="52"/>
      <c r="AF2584" s="52"/>
      <c r="AG2584" s="52"/>
      <c r="AH2584" s="52" t="s">
        <v>5649</v>
      </c>
      <c r="AI2584" s="52"/>
      <c r="AJ2584" s="52"/>
      <c r="AK2584" s="52"/>
      <c r="AL2584" s="6">
        <v>1251</v>
      </c>
    </row>
    <row r="2585" spans="1:38">
      <c r="A2585" s="52" t="s">
        <v>5653</v>
      </c>
      <c r="B2585" s="52"/>
      <c r="C2585" s="52"/>
      <c r="D2585" s="52"/>
      <c r="E2585" s="52"/>
      <c r="F2585" s="52"/>
      <c r="G2585" s="52"/>
      <c r="H2585" s="52"/>
      <c r="I2585" s="52"/>
      <c r="J2585" s="52"/>
      <c r="K2585" s="52"/>
      <c r="L2585" s="52"/>
      <c r="M2585" s="52"/>
      <c r="N2585" s="52"/>
      <c r="O2585" s="52"/>
      <c r="P2585" s="52"/>
      <c r="Q2585" s="53">
        <v>2077.11</v>
      </c>
      <c r="R2585" s="53"/>
      <c r="S2585" s="53"/>
      <c r="T2585" s="54">
        <v>823.52</v>
      </c>
      <c r="U2585" s="54"/>
      <c r="V2585" s="54">
        <v>173.06</v>
      </c>
      <c r="W2585" s="54"/>
      <c r="X2585" s="3">
        <v>82</v>
      </c>
      <c r="Y2585" s="3">
        <v>12</v>
      </c>
      <c r="Z2585" s="13">
        <v>38714</v>
      </c>
      <c r="AA2585" s="3">
        <v>2005</v>
      </c>
      <c r="AB2585" s="3">
        <v>12</v>
      </c>
      <c r="AC2585" s="52" t="s">
        <v>5639</v>
      </c>
      <c r="AD2585" s="52"/>
      <c r="AE2585" s="52"/>
      <c r="AF2585" s="52"/>
      <c r="AG2585" s="52"/>
      <c r="AH2585" s="52" t="s">
        <v>5645</v>
      </c>
      <c r="AI2585" s="52"/>
      <c r="AJ2585" s="52"/>
      <c r="AK2585" s="52"/>
      <c r="AL2585" s="6">
        <v>1527</v>
      </c>
    </row>
    <row r="2586" spans="1:38">
      <c r="A2586" s="52" t="s">
        <v>5654</v>
      </c>
      <c r="B2586" s="52"/>
      <c r="C2586" s="52"/>
      <c r="D2586" s="52"/>
      <c r="E2586" s="52"/>
      <c r="F2586" s="52"/>
      <c r="G2586" s="52"/>
      <c r="H2586" s="52"/>
      <c r="I2586" s="52"/>
      <c r="J2586" s="52"/>
      <c r="K2586" s="52"/>
      <c r="L2586" s="52"/>
      <c r="M2586" s="52"/>
      <c r="N2586" s="52"/>
      <c r="O2586" s="52"/>
      <c r="P2586" s="52"/>
      <c r="Q2586" s="53">
        <v>2077.11</v>
      </c>
      <c r="R2586" s="53"/>
      <c r="S2586" s="53"/>
      <c r="T2586" s="54">
        <v>823.52</v>
      </c>
      <c r="U2586" s="54"/>
      <c r="V2586" s="54">
        <v>173.06</v>
      </c>
      <c r="W2586" s="54"/>
      <c r="X2586" s="3">
        <v>82</v>
      </c>
      <c r="Y2586" s="3">
        <v>12</v>
      </c>
      <c r="Z2586" s="13">
        <v>38714</v>
      </c>
      <c r="AA2586" s="3">
        <v>2005</v>
      </c>
      <c r="AB2586" s="3">
        <v>12</v>
      </c>
      <c r="AC2586" s="52" t="s">
        <v>5639</v>
      </c>
      <c r="AD2586" s="52"/>
      <c r="AE2586" s="52"/>
      <c r="AF2586" s="52"/>
      <c r="AG2586" s="52"/>
      <c r="AH2586" s="52" t="s">
        <v>5645</v>
      </c>
      <c r="AI2586" s="52"/>
      <c r="AJ2586" s="52"/>
      <c r="AK2586" s="52"/>
      <c r="AL2586" s="6">
        <v>1527</v>
      </c>
    </row>
    <row r="2587" spans="1:38">
      <c r="A2587" s="52" t="s">
        <v>5655</v>
      </c>
      <c r="B2587" s="52"/>
      <c r="C2587" s="52"/>
      <c r="D2587" s="52"/>
      <c r="E2587" s="52"/>
      <c r="F2587" s="52"/>
      <c r="G2587" s="52"/>
      <c r="H2587" s="52"/>
      <c r="I2587" s="52"/>
      <c r="J2587" s="52"/>
      <c r="K2587" s="52"/>
      <c r="L2587" s="52"/>
      <c r="M2587" s="52"/>
      <c r="N2587" s="52"/>
      <c r="O2587" s="52"/>
      <c r="P2587" s="52"/>
      <c r="Q2587" s="55">
        <v>0</v>
      </c>
      <c r="R2587" s="55"/>
      <c r="S2587" s="55"/>
      <c r="T2587" s="54">
        <v>0</v>
      </c>
      <c r="U2587" s="54"/>
      <c r="V2587" s="54">
        <v>166.43</v>
      </c>
      <c r="W2587" s="54"/>
      <c r="X2587" s="3">
        <v>82</v>
      </c>
      <c r="Y2587" s="3">
        <v>12</v>
      </c>
      <c r="Z2587" s="13">
        <v>38714</v>
      </c>
      <c r="AA2587" s="3">
        <v>2005</v>
      </c>
      <c r="AB2587" s="3">
        <v>12</v>
      </c>
      <c r="AC2587" s="52" t="s">
        <v>4182</v>
      </c>
      <c r="AD2587" s="52"/>
      <c r="AE2587" s="52"/>
      <c r="AF2587" s="52"/>
      <c r="AG2587" s="52"/>
      <c r="AH2587" s="52" t="s">
        <v>5656</v>
      </c>
      <c r="AI2587" s="52"/>
      <c r="AJ2587" s="52"/>
      <c r="AK2587" s="52"/>
      <c r="AL2587" s="16">
        <v>0</v>
      </c>
    </row>
    <row r="2588" spans="1:38">
      <c r="A2588" s="52" t="s">
        <v>5657</v>
      </c>
      <c r="B2588" s="52"/>
      <c r="C2588" s="52"/>
      <c r="D2588" s="52"/>
      <c r="E2588" s="52"/>
      <c r="F2588" s="52"/>
      <c r="G2588" s="52"/>
      <c r="H2588" s="52"/>
      <c r="I2588" s="52"/>
      <c r="J2588" s="52"/>
      <c r="K2588" s="52"/>
      <c r="L2588" s="52"/>
      <c r="M2588" s="52"/>
      <c r="N2588" s="52"/>
      <c r="O2588" s="52"/>
      <c r="P2588" s="52"/>
      <c r="Q2588" s="53">
        <v>2077.11</v>
      </c>
      <c r="R2588" s="53"/>
      <c r="S2588" s="53"/>
      <c r="T2588" s="54">
        <v>823.52</v>
      </c>
      <c r="U2588" s="54"/>
      <c r="V2588" s="54">
        <v>173.06</v>
      </c>
      <c r="W2588" s="54"/>
      <c r="X2588" s="3">
        <v>82</v>
      </c>
      <c r="Y2588" s="3">
        <v>12</v>
      </c>
      <c r="Z2588" s="13">
        <v>38714</v>
      </c>
      <c r="AA2588" s="3">
        <v>2005</v>
      </c>
      <c r="AB2588" s="3">
        <v>12</v>
      </c>
      <c r="AC2588" s="52" t="s">
        <v>5639</v>
      </c>
      <c r="AD2588" s="52"/>
      <c r="AE2588" s="52"/>
      <c r="AF2588" s="52"/>
      <c r="AG2588" s="52"/>
      <c r="AH2588" s="52" t="s">
        <v>5645</v>
      </c>
      <c r="AI2588" s="52"/>
      <c r="AJ2588" s="52"/>
      <c r="AK2588" s="52"/>
      <c r="AL2588" s="6">
        <v>1527</v>
      </c>
    </row>
    <row r="2589" spans="1:38">
      <c r="A2589" s="52" t="s">
        <v>5658</v>
      </c>
      <c r="B2589" s="52"/>
      <c r="C2589" s="52"/>
      <c r="D2589" s="52"/>
      <c r="E2589" s="52"/>
      <c r="F2589" s="52"/>
      <c r="G2589" s="52"/>
      <c r="H2589" s="52"/>
      <c r="I2589" s="52"/>
      <c r="J2589" s="52"/>
      <c r="K2589" s="52"/>
      <c r="L2589" s="52"/>
      <c r="M2589" s="52"/>
      <c r="N2589" s="52"/>
      <c r="O2589" s="52"/>
      <c r="P2589" s="52"/>
      <c r="Q2589" s="55">
        <v>0</v>
      </c>
      <c r="R2589" s="55"/>
      <c r="S2589" s="55"/>
      <c r="T2589" s="54">
        <v>0</v>
      </c>
      <c r="U2589" s="54"/>
      <c r="V2589" s="54">
        <v>0</v>
      </c>
      <c r="W2589" s="54"/>
      <c r="X2589" s="3">
        <v>82</v>
      </c>
      <c r="Y2589" s="3">
        <v>12</v>
      </c>
      <c r="Z2589" s="5">
        <v>33607</v>
      </c>
      <c r="AA2589" s="3">
        <v>1992</v>
      </c>
      <c r="AB2589" s="3">
        <v>12</v>
      </c>
      <c r="AC2589" s="52" t="s">
        <v>4182</v>
      </c>
      <c r="AD2589" s="52"/>
      <c r="AE2589" s="52"/>
      <c r="AF2589" s="52"/>
      <c r="AG2589" s="52"/>
      <c r="AH2589" s="52" t="s">
        <v>614</v>
      </c>
      <c r="AI2589" s="52"/>
      <c r="AJ2589" s="52"/>
      <c r="AK2589" s="52"/>
      <c r="AL2589" s="9">
        <v>0</v>
      </c>
    </row>
    <row r="2590" spans="1:38">
      <c r="A2590" s="52" t="s">
        <v>5659</v>
      </c>
      <c r="B2590" s="52"/>
      <c r="C2590" s="52"/>
      <c r="D2590" s="52"/>
      <c r="E2590" s="52"/>
      <c r="F2590" s="52"/>
      <c r="G2590" s="52"/>
      <c r="H2590" s="52"/>
      <c r="I2590" s="52"/>
      <c r="J2590" s="52"/>
      <c r="K2590" s="52"/>
      <c r="L2590" s="52"/>
      <c r="M2590" s="52"/>
      <c r="N2590" s="52"/>
      <c r="O2590" s="52"/>
      <c r="P2590" s="52"/>
      <c r="Q2590" s="55">
        <v>0</v>
      </c>
      <c r="R2590" s="55"/>
      <c r="S2590" s="55"/>
      <c r="T2590" s="54">
        <v>0</v>
      </c>
      <c r="U2590" s="54"/>
      <c r="V2590" s="54">
        <v>0</v>
      </c>
      <c r="W2590" s="54"/>
      <c r="X2590" s="3">
        <v>82</v>
      </c>
      <c r="Y2590" s="3">
        <v>12</v>
      </c>
      <c r="Z2590" s="5">
        <v>33607</v>
      </c>
      <c r="AA2590" s="3">
        <v>1992</v>
      </c>
      <c r="AB2590" s="3">
        <v>12</v>
      </c>
      <c r="AC2590" s="52" t="s">
        <v>4182</v>
      </c>
      <c r="AD2590" s="52"/>
      <c r="AE2590" s="52"/>
      <c r="AF2590" s="52"/>
      <c r="AG2590" s="52"/>
      <c r="AH2590" s="52" t="s">
        <v>614</v>
      </c>
      <c r="AI2590" s="52"/>
      <c r="AJ2590" s="52"/>
      <c r="AK2590" s="52"/>
      <c r="AL2590" s="9">
        <v>0</v>
      </c>
    </row>
    <row r="2591" spans="1:38">
      <c r="A2591" s="52" t="s">
        <v>5660</v>
      </c>
      <c r="B2591" s="52"/>
      <c r="C2591" s="52"/>
      <c r="D2591" s="52"/>
      <c r="E2591" s="52"/>
      <c r="F2591" s="52"/>
      <c r="G2591" s="52"/>
      <c r="H2591" s="52"/>
      <c r="I2591" s="52"/>
      <c r="J2591" s="52"/>
      <c r="K2591" s="52"/>
      <c r="L2591" s="52"/>
      <c r="M2591" s="52"/>
      <c r="N2591" s="52"/>
      <c r="O2591" s="52"/>
      <c r="P2591" s="52"/>
      <c r="Q2591" s="53">
        <v>2574</v>
      </c>
      <c r="R2591" s="53"/>
      <c r="S2591" s="53"/>
      <c r="T2591" s="53">
        <v>2574</v>
      </c>
      <c r="U2591" s="53"/>
      <c r="V2591" s="54">
        <v>0</v>
      </c>
      <c r="W2591" s="54"/>
      <c r="X2591" s="3">
        <v>82</v>
      </c>
      <c r="Y2591" s="3">
        <v>12</v>
      </c>
      <c r="Z2591" s="5">
        <v>35159</v>
      </c>
      <c r="AA2591" s="3">
        <v>1996</v>
      </c>
      <c r="AB2591" s="3">
        <v>12</v>
      </c>
      <c r="AC2591" s="52" t="s">
        <v>5661</v>
      </c>
      <c r="AD2591" s="52"/>
      <c r="AE2591" s="52"/>
      <c r="AF2591" s="52"/>
      <c r="AG2591" s="52"/>
      <c r="AH2591" s="52" t="s">
        <v>19</v>
      </c>
      <c r="AI2591" s="52"/>
      <c r="AJ2591" s="52"/>
      <c r="AK2591" s="52"/>
      <c r="AL2591" s="9">
        <v>0</v>
      </c>
    </row>
    <row r="2592" spans="1:38">
      <c r="A2592" s="52" t="s">
        <v>5662</v>
      </c>
      <c r="B2592" s="52"/>
      <c r="C2592" s="52"/>
      <c r="D2592" s="52"/>
      <c r="E2592" s="52"/>
      <c r="F2592" s="52"/>
      <c r="G2592" s="52"/>
      <c r="H2592" s="52"/>
      <c r="I2592" s="52"/>
      <c r="J2592" s="52"/>
      <c r="K2592" s="52"/>
      <c r="L2592" s="52"/>
      <c r="M2592" s="52"/>
      <c r="N2592" s="52"/>
      <c r="O2592" s="52"/>
      <c r="P2592" s="52"/>
      <c r="Q2592" s="53">
        <v>1750</v>
      </c>
      <c r="R2592" s="53"/>
      <c r="S2592" s="53"/>
      <c r="T2592" s="53">
        <v>1750</v>
      </c>
      <c r="U2592" s="53"/>
      <c r="V2592" s="54">
        <v>0</v>
      </c>
      <c r="W2592" s="54"/>
      <c r="X2592" s="3">
        <v>82</v>
      </c>
      <c r="Y2592" s="3">
        <v>12</v>
      </c>
      <c r="Z2592" s="5">
        <v>35434</v>
      </c>
      <c r="AA2592" s="3">
        <v>1997</v>
      </c>
      <c r="AB2592" s="3">
        <v>12</v>
      </c>
      <c r="AC2592" s="52" t="s">
        <v>5663</v>
      </c>
      <c r="AD2592" s="52"/>
      <c r="AE2592" s="52"/>
      <c r="AF2592" s="52"/>
      <c r="AG2592" s="52"/>
      <c r="AH2592" s="52" t="s">
        <v>5</v>
      </c>
      <c r="AI2592" s="52"/>
      <c r="AJ2592" s="52"/>
      <c r="AK2592" s="52"/>
      <c r="AL2592" s="9">
        <v>0</v>
      </c>
    </row>
    <row r="2593" spans="1:38">
      <c r="A2593" s="52" t="s">
        <v>5664</v>
      </c>
      <c r="B2593" s="52"/>
      <c r="C2593" s="52"/>
      <c r="D2593" s="52"/>
      <c r="E2593" s="52"/>
      <c r="F2593" s="52"/>
      <c r="G2593" s="52"/>
      <c r="H2593" s="52"/>
      <c r="I2593" s="52"/>
      <c r="J2593" s="52"/>
      <c r="K2593" s="52"/>
      <c r="L2593" s="52"/>
      <c r="M2593" s="52"/>
      <c r="N2593" s="52"/>
      <c r="O2593" s="52"/>
      <c r="P2593" s="52"/>
      <c r="Q2593" s="55">
        <v>0</v>
      </c>
      <c r="R2593" s="55"/>
      <c r="S2593" s="55"/>
      <c r="T2593" s="54">
        <v>0</v>
      </c>
      <c r="U2593" s="54"/>
      <c r="V2593" s="54">
        <v>0</v>
      </c>
      <c r="W2593" s="54"/>
      <c r="X2593" s="3">
        <v>82</v>
      </c>
      <c r="Y2593" s="3">
        <v>12</v>
      </c>
      <c r="Z2593" s="5">
        <v>35434</v>
      </c>
      <c r="AA2593" s="3">
        <v>1997</v>
      </c>
      <c r="AB2593" s="3">
        <v>12</v>
      </c>
      <c r="AC2593" s="52" t="s">
        <v>4182</v>
      </c>
      <c r="AD2593" s="52"/>
      <c r="AE2593" s="52"/>
      <c r="AF2593" s="52"/>
      <c r="AG2593" s="52"/>
      <c r="AH2593" s="52" t="s">
        <v>3304</v>
      </c>
      <c r="AI2593" s="52"/>
      <c r="AJ2593" s="52"/>
      <c r="AK2593" s="52"/>
      <c r="AL2593" s="16">
        <v>0</v>
      </c>
    </row>
    <row r="2594" spans="1:38">
      <c r="A2594" s="52" t="s">
        <v>5665</v>
      </c>
      <c r="B2594" s="52"/>
      <c r="C2594" s="52"/>
      <c r="D2594" s="52"/>
      <c r="E2594" s="52"/>
      <c r="F2594" s="52"/>
      <c r="G2594" s="52"/>
      <c r="H2594" s="52"/>
      <c r="I2594" s="52"/>
      <c r="J2594" s="52"/>
      <c r="K2594" s="52"/>
      <c r="L2594" s="52"/>
      <c r="M2594" s="52"/>
      <c r="N2594" s="52"/>
      <c r="O2594" s="52"/>
      <c r="P2594" s="52"/>
      <c r="Q2594" s="53">
        <v>1750</v>
      </c>
      <c r="R2594" s="53"/>
      <c r="S2594" s="53"/>
      <c r="T2594" s="53">
        <v>1750</v>
      </c>
      <c r="U2594" s="53"/>
      <c r="V2594" s="54">
        <v>0</v>
      </c>
      <c r="W2594" s="54"/>
      <c r="X2594" s="3">
        <v>82</v>
      </c>
      <c r="Y2594" s="3">
        <v>12</v>
      </c>
      <c r="Z2594" s="5">
        <v>35434</v>
      </c>
      <c r="AA2594" s="3">
        <v>1997</v>
      </c>
      <c r="AB2594" s="3">
        <v>12</v>
      </c>
      <c r="AC2594" s="52" t="s">
        <v>5663</v>
      </c>
      <c r="AD2594" s="52"/>
      <c r="AE2594" s="52"/>
      <c r="AF2594" s="52"/>
      <c r="AG2594" s="52"/>
      <c r="AH2594" s="52" t="s">
        <v>5</v>
      </c>
      <c r="AI2594" s="52"/>
      <c r="AJ2594" s="52"/>
      <c r="AK2594" s="52"/>
      <c r="AL2594" s="9">
        <v>0</v>
      </c>
    </row>
    <row r="2595" spans="1:38">
      <c r="A2595" s="52" t="s">
        <v>5666</v>
      </c>
      <c r="B2595" s="52"/>
      <c r="C2595" s="52"/>
      <c r="D2595" s="52"/>
      <c r="E2595" s="52"/>
      <c r="F2595" s="52"/>
      <c r="G2595" s="52"/>
      <c r="H2595" s="52"/>
      <c r="I2595" s="52"/>
      <c r="J2595" s="52"/>
      <c r="K2595" s="52"/>
      <c r="L2595" s="52"/>
      <c r="M2595" s="52"/>
      <c r="N2595" s="52"/>
      <c r="O2595" s="52"/>
      <c r="P2595" s="52"/>
      <c r="Q2595" s="53">
        <v>1750</v>
      </c>
      <c r="R2595" s="53"/>
      <c r="S2595" s="53"/>
      <c r="T2595" s="53">
        <v>1750</v>
      </c>
      <c r="U2595" s="53"/>
      <c r="V2595" s="54">
        <v>0</v>
      </c>
      <c r="W2595" s="54"/>
      <c r="X2595" s="3">
        <v>82</v>
      </c>
      <c r="Y2595" s="3">
        <v>12</v>
      </c>
      <c r="Z2595" s="5">
        <v>35434</v>
      </c>
      <c r="AA2595" s="3">
        <v>1997</v>
      </c>
      <c r="AB2595" s="3">
        <v>12</v>
      </c>
      <c r="AC2595" s="52" t="s">
        <v>5663</v>
      </c>
      <c r="AD2595" s="52"/>
      <c r="AE2595" s="52"/>
      <c r="AF2595" s="52"/>
      <c r="AG2595" s="52"/>
      <c r="AH2595" s="52" t="s">
        <v>5</v>
      </c>
      <c r="AI2595" s="52"/>
      <c r="AJ2595" s="52"/>
      <c r="AK2595" s="52"/>
      <c r="AL2595" s="9">
        <v>0</v>
      </c>
    </row>
    <row r="2596" spans="1:38">
      <c r="A2596" s="52" t="s">
        <v>5667</v>
      </c>
      <c r="B2596" s="52"/>
      <c r="C2596" s="52"/>
      <c r="D2596" s="52"/>
      <c r="E2596" s="52"/>
      <c r="F2596" s="52"/>
      <c r="G2596" s="52"/>
      <c r="H2596" s="52"/>
      <c r="I2596" s="52"/>
      <c r="J2596" s="52"/>
      <c r="K2596" s="52"/>
      <c r="L2596" s="52"/>
      <c r="M2596" s="52"/>
      <c r="N2596" s="52"/>
      <c r="O2596" s="52"/>
      <c r="P2596" s="52"/>
      <c r="Q2596" s="53">
        <v>1750</v>
      </c>
      <c r="R2596" s="53"/>
      <c r="S2596" s="53"/>
      <c r="T2596" s="53">
        <v>1750</v>
      </c>
      <c r="U2596" s="53"/>
      <c r="V2596" s="54">
        <v>0</v>
      </c>
      <c r="W2596" s="54"/>
      <c r="X2596" s="3">
        <v>82</v>
      </c>
      <c r="Y2596" s="3">
        <v>12</v>
      </c>
      <c r="Z2596" s="5">
        <v>35434</v>
      </c>
      <c r="AA2596" s="3">
        <v>1997</v>
      </c>
      <c r="AB2596" s="3">
        <v>12</v>
      </c>
      <c r="AC2596" s="52" t="s">
        <v>5663</v>
      </c>
      <c r="AD2596" s="52"/>
      <c r="AE2596" s="52"/>
      <c r="AF2596" s="52"/>
      <c r="AG2596" s="52"/>
      <c r="AH2596" s="52" t="s">
        <v>5</v>
      </c>
      <c r="AI2596" s="52"/>
      <c r="AJ2596" s="52"/>
      <c r="AK2596" s="52"/>
      <c r="AL2596" s="9">
        <v>0</v>
      </c>
    </row>
    <row r="2597" spans="1:38">
      <c r="A2597" s="52" t="s">
        <v>5668</v>
      </c>
      <c r="B2597" s="52"/>
      <c r="C2597" s="52"/>
      <c r="D2597" s="52"/>
      <c r="E2597" s="52"/>
      <c r="F2597" s="52"/>
      <c r="G2597" s="52"/>
      <c r="H2597" s="52"/>
      <c r="I2597" s="52"/>
      <c r="J2597" s="52"/>
      <c r="K2597" s="52"/>
      <c r="L2597" s="52"/>
      <c r="M2597" s="52"/>
      <c r="N2597" s="52"/>
      <c r="O2597" s="52"/>
      <c r="P2597" s="52"/>
      <c r="Q2597" s="53">
        <v>1750</v>
      </c>
      <c r="R2597" s="53"/>
      <c r="S2597" s="53"/>
      <c r="T2597" s="53">
        <v>1750</v>
      </c>
      <c r="U2597" s="53"/>
      <c r="V2597" s="54">
        <v>0</v>
      </c>
      <c r="W2597" s="54"/>
      <c r="X2597" s="3">
        <v>82</v>
      </c>
      <c r="Y2597" s="3">
        <v>12</v>
      </c>
      <c r="Z2597" s="5">
        <v>35434</v>
      </c>
      <c r="AA2597" s="3">
        <v>1997</v>
      </c>
      <c r="AB2597" s="3">
        <v>12</v>
      </c>
      <c r="AC2597" s="52" t="s">
        <v>5663</v>
      </c>
      <c r="AD2597" s="52"/>
      <c r="AE2597" s="52"/>
      <c r="AF2597" s="52"/>
      <c r="AG2597" s="52"/>
      <c r="AH2597" s="52" t="s">
        <v>5</v>
      </c>
      <c r="AI2597" s="52"/>
      <c r="AJ2597" s="52"/>
      <c r="AK2597" s="52"/>
      <c r="AL2597" s="9">
        <v>0</v>
      </c>
    </row>
    <row r="2598" spans="1:38">
      <c r="A2598" s="52" t="s">
        <v>5669</v>
      </c>
      <c r="B2598" s="52"/>
      <c r="C2598" s="52"/>
      <c r="D2598" s="52"/>
      <c r="E2598" s="52"/>
      <c r="F2598" s="52"/>
      <c r="G2598" s="52"/>
      <c r="H2598" s="52"/>
      <c r="I2598" s="52"/>
      <c r="J2598" s="52"/>
      <c r="K2598" s="52"/>
      <c r="L2598" s="52"/>
      <c r="M2598" s="52"/>
      <c r="N2598" s="52"/>
      <c r="O2598" s="52"/>
      <c r="P2598" s="52"/>
      <c r="Q2598" s="53">
        <v>2230</v>
      </c>
      <c r="R2598" s="53"/>
      <c r="S2598" s="53"/>
      <c r="T2598" s="53">
        <v>2230</v>
      </c>
      <c r="U2598" s="53"/>
      <c r="V2598" s="54">
        <v>0</v>
      </c>
      <c r="W2598" s="54"/>
      <c r="X2598" s="3">
        <v>82</v>
      </c>
      <c r="Y2598" s="3">
        <v>12</v>
      </c>
      <c r="Z2598" s="8">
        <v>35122</v>
      </c>
      <c r="AA2598" s="3">
        <v>1996</v>
      </c>
      <c r="AB2598" s="3">
        <v>12</v>
      </c>
      <c r="AC2598" s="52" t="s">
        <v>5670</v>
      </c>
      <c r="AD2598" s="52"/>
      <c r="AE2598" s="52"/>
      <c r="AF2598" s="52"/>
      <c r="AG2598" s="52"/>
      <c r="AH2598" s="52" t="s">
        <v>19</v>
      </c>
      <c r="AI2598" s="52"/>
      <c r="AJ2598" s="52"/>
      <c r="AK2598" s="52"/>
      <c r="AL2598" s="9">
        <v>0</v>
      </c>
    </row>
    <row r="2599" spans="1:38">
      <c r="A2599" s="52" t="s">
        <v>5671</v>
      </c>
      <c r="B2599" s="52"/>
      <c r="C2599" s="52"/>
      <c r="D2599" s="52"/>
      <c r="E2599" s="52"/>
      <c r="F2599" s="52"/>
      <c r="G2599" s="52"/>
      <c r="H2599" s="52"/>
      <c r="I2599" s="52"/>
      <c r="J2599" s="52"/>
      <c r="K2599" s="52"/>
      <c r="L2599" s="52"/>
      <c r="M2599" s="52"/>
      <c r="N2599" s="52"/>
      <c r="O2599" s="52"/>
      <c r="P2599" s="52"/>
      <c r="Q2599" s="53">
        <v>2230</v>
      </c>
      <c r="R2599" s="53"/>
      <c r="S2599" s="53"/>
      <c r="T2599" s="53">
        <v>2230</v>
      </c>
      <c r="U2599" s="53"/>
      <c r="V2599" s="54">
        <v>0</v>
      </c>
      <c r="W2599" s="54"/>
      <c r="X2599" s="3">
        <v>82</v>
      </c>
      <c r="Y2599" s="3">
        <v>12</v>
      </c>
      <c r="Z2599" s="8">
        <v>35122</v>
      </c>
      <c r="AA2599" s="3">
        <v>1996</v>
      </c>
      <c r="AB2599" s="3">
        <v>12</v>
      </c>
      <c r="AC2599" s="52" t="s">
        <v>5670</v>
      </c>
      <c r="AD2599" s="52"/>
      <c r="AE2599" s="52"/>
      <c r="AF2599" s="52"/>
      <c r="AG2599" s="52"/>
      <c r="AH2599" s="52" t="s">
        <v>19</v>
      </c>
      <c r="AI2599" s="52"/>
      <c r="AJ2599" s="52"/>
      <c r="AK2599" s="52"/>
      <c r="AL2599" s="9">
        <v>0</v>
      </c>
    </row>
    <row r="2600" spans="1:38">
      <c r="A2600" s="52" t="s">
        <v>5672</v>
      </c>
      <c r="B2600" s="52"/>
      <c r="C2600" s="52"/>
      <c r="D2600" s="52"/>
      <c r="E2600" s="52"/>
      <c r="F2600" s="52"/>
      <c r="G2600" s="52"/>
      <c r="H2600" s="52"/>
      <c r="I2600" s="52"/>
      <c r="J2600" s="52"/>
      <c r="K2600" s="52"/>
      <c r="L2600" s="52"/>
      <c r="M2600" s="52"/>
      <c r="N2600" s="52"/>
      <c r="O2600" s="52"/>
      <c r="P2600" s="52"/>
      <c r="Q2600" s="53">
        <v>2230</v>
      </c>
      <c r="R2600" s="53"/>
      <c r="S2600" s="53"/>
      <c r="T2600" s="53">
        <v>2230</v>
      </c>
      <c r="U2600" s="53"/>
      <c r="V2600" s="54">
        <v>0</v>
      </c>
      <c r="W2600" s="54"/>
      <c r="X2600" s="3">
        <v>82</v>
      </c>
      <c r="Y2600" s="3">
        <v>12</v>
      </c>
      <c r="Z2600" s="8">
        <v>35122</v>
      </c>
      <c r="AA2600" s="3">
        <v>1996</v>
      </c>
      <c r="AB2600" s="3">
        <v>12</v>
      </c>
      <c r="AC2600" s="52" t="s">
        <v>5670</v>
      </c>
      <c r="AD2600" s="52"/>
      <c r="AE2600" s="52"/>
      <c r="AF2600" s="52"/>
      <c r="AG2600" s="52"/>
      <c r="AH2600" s="52" t="s">
        <v>19</v>
      </c>
      <c r="AI2600" s="52"/>
      <c r="AJ2600" s="52"/>
      <c r="AK2600" s="52"/>
      <c r="AL2600" s="9">
        <v>0</v>
      </c>
    </row>
    <row r="2601" spans="1:38">
      <c r="A2601" s="52" t="s">
        <v>5673</v>
      </c>
      <c r="B2601" s="52"/>
      <c r="C2601" s="52"/>
      <c r="D2601" s="52"/>
      <c r="E2601" s="52"/>
      <c r="F2601" s="52"/>
      <c r="G2601" s="52"/>
      <c r="H2601" s="52"/>
      <c r="I2601" s="52"/>
      <c r="J2601" s="52"/>
      <c r="K2601" s="52"/>
      <c r="L2601" s="52"/>
      <c r="M2601" s="52"/>
      <c r="N2601" s="52"/>
      <c r="O2601" s="52"/>
      <c r="P2601" s="52"/>
      <c r="Q2601" s="55">
        <v>0</v>
      </c>
      <c r="R2601" s="55"/>
      <c r="S2601" s="55"/>
      <c r="T2601" s="54">
        <v>0</v>
      </c>
      <c r="U2601" s="54"/>
      <c r="V2601" s="54">
        <v>0</v>
      </c>
      <c r="W2601" s="54"/>
      <c r="X2601" s="3">
        <v>82</v>
      </c>
      <c r="Y2601" s="3">
        <v>12</v>
      </c>
      <c r="Z2601" s="8">
        <v>35122</v>
      </c>
      <c r="AA2601" s="3">
        <v>1996</v>
      </c>
      <c r="AB2601" s="3">
        <v>12</v>
      </c>
      <c r="AC2601" s="52" t="s">
        <v>4182</v>
      </c>
      <c r="AD2601" s="52"/>
      <c r="AE2601" s="52"/>
      <c r="AF2601" s="52"/>
      <c r="AG2601" s="52"/>
      <c r="AH2601" s="52" t="s">
        <v>19</v>
      </c>
      <c r="AI2601" s="52"/>
      <c r="AJ2601" s="52"/>
      <c r="AK2601" s="52"/>
      <c r="AL2601" s="9">
        <v>0</v>
      </c>
    </row>
    <row r="2602" spans="1:38">
      <c r="A2602" s="52" t="s">
        <v>5674</v>
      </c>
      <c r="B2602" s="52"/>
      <c r="C2602" s="52"/>
      <c r="D2602" s="52"/>
      <c r="E2602" s="52"/>
      <c r="F2602" s="52"/>
      <c r="G2602" s="52"/>
      <c r="H2602" s="52"/>
      <c r="I2602" s="52"/>
      <c r="J2602" s="52"/>
      <c r="K2602" s="52"/>
      <c r="L2602" s="52"/>
      <c r="M2602" s="52"/>
      <c r="N2602" s="52"/>
      <c r="O2602" s="52"/>
      <c r="P2602" s="52"/>
      <c r="Q2602" s="53">
        <v>1078</v>
      </c>
      <c r="R2602" s="53"/>
      <c r="S2602" s="53"/>
      <c r="T2602" s="53">
        <v>1078</v>
      </c>
      <c r="U2602" s="53"/>
      <c r="V2602" s="54">
        <v>0</v>
      </c>
      <c r="W2602" s="54"/>
      <c r="X2602" s="3">
        <v>82</v>
      </c>
      <c r="Y2602" s="3">
        <v>12</v>
      </c>
      <c r="Z2602" s="5">
        <v>34342</v>
      </c>
      <c r="AA2602" s="3">
        <v>1994</v>
      </c>
      <c r="AB2602" s="3">
        <v>12</v>
      </c>
      <c r="AC2602" s="52" t="s">
        <v>5675</v>
      </c>
      <c r="AD2602" s="52"/>
      <c r="AE2602" s="52"/>
      <c r="AF2602" s="52"/>
      <c r="AG2602" s="52"/>
      <c r="AH2602" s="52" t="s">
        <v>881</v>
      </c>
      <c r="AI2602" s="52"/>
      <c r="AJ2602" s="52"/>
      <c r="AK2602" s="52"/>
      <c r="AL2602" s="9">
        <v>0</v>
      </c>
    </row>
    <row r="2603" spans="1:38">
      <c r="A2603" s="52" t="s">
        <v>5676</v>
      </c>
      <c r="B2603" s="52"/>
      <c r="C2603" s="52"/>
      <c r="D2603" s="52"/>
      <c r="E2603" s="52"/>
      <c r="F2603" s="52"/>
      <c r="G2603" s="52"/>
      <c r="H2603" s="52"/>
      <c r="I2603" s="52"/>
      <c r="J2603" s="52"/>
      <c r="K2603" s="52"/>
      <c r="L2603" s="52"/>
      <c r="M2603" s="52"/>
      <c r="N2603" s="52"/>
      <c r="O2603" s="52"/>
      <c r="P2603" s="52"/>
      <c r="Q2603" s="53">
        <v>1078</v>
      </c>
      <c r="R2603" s="53"/>
      <c r="S2603" s="53"/>
      <c r="T2603" s="53">
        <v>1078</v>
      </c>
      <c r="U2603" s="53"/>
      <c r="V2603" s="54">
        <v>0</v>
      </c>
      <c r="W2603" s="54"/>
      <c r="X2603" s="3">
        <v>82</v>
      </c>
      <c r="Y2603" s="3">
        <v>12</v>
      </c>
      <c r="Z2603" s="5">
        <v>34342</v>
      </c>
      <c r="AA2603" s="3">
        <v>1994</v>
      </c>
      <c r="AB2603" s="3">
        <v>12</v>
      </c>
      <c r="AC2603" s="52" t="s">
        <v>5675</v>
      </c>
      <c r="AD2603" s="52"/>
      <c r="AE2603" s="52"/>
      <c r="AF2603" s="52"/>
      <c r="AG2603" s="52"/>
      <c r="AH2603" s="52" t="s">
        <v>881</v>
      </c>
      <c r="AI2603" s="52"/>
      <c r="AJ2603" s="52"/>
      <c r="AK2603" s="52"/>
      <c r="AL2603" s="9">
        <v>0</v>
      </c>
    </row>
    <row r="2604" spans="1:38">
      <c r="A2604" s="52" t="s">
        <v>5677</v>
      </c>
      <c r="B2604" s="52"/>
      <c r="C2604" s="52"/>
      <c r="D2604" s="52"/>
      <c r="E2604" s="52"/>
      <c r="F2604" s="52"/>
      <c r="G2604" s="52"/>
      <c r="H2604" s="52"/>
      <c r="I2604" s="52"/>
      <c r="J2604" s="52"/>
      <c r="K2604" s="52"/>
      <c r="L2604" s="52"/>
      <c r="M2604" s="52"/>
      <c r="N2604" s="52"/>
      <c r="O2604" s="52"/>
      <c r="P2604" s="52"/>
      <c r="Q2604" s="53">
        <v>23050</v>
      </c>
      <c r="R2604" s="53"/>
      <c r="S2604" s="53"/>
      <c r="T2604" s="53">
        <v>23050</v>
      </c>
      <c r="U2604" s="53"/>
      <c r="V2604" s="54">
        <v>6.76</v>
      </c>
      <c r="W2604" s="54"/>
      <c r="X2604" s="3">
        <v>82</v>
      </c>
      <c r="Y2604" s="3">
        <v>10</v>
      </c>
      <c r="Z2604" s="8">
        <v>36423</v>
      </c>
      <c r="AA2604" s="3">
        <v>1999</v>
      </c>
      <c r="AB2604" s="3">
        <v>10</v>
      </c>
      <c r="AC2604" s="52" t="s">
        <v>5678</v>
      </c>
      <c r="AD2604" s="52"/>
      <c r="AE2604" s="52"/>
      <c r="AF2604" s="52"/>
      <c r="AG2604" s="52"/>
      <c r="AH2604" s="52" t="s">
        <v>303</v>
      </c>
      <c r="AI2604" s="52"/>
      <c r="AJ2604" s="52"/>
      <c r="AK2604" s="52"/>
      <c r="AL2604" s="9">
        <v>0</v>
      </c>
    </row>
    <row r="2605" spans="1:38">
      <c r="A2605" s="52" t="s">
        <v>5679</v>
      </c>
      <c r="B2605" s="52"/>
      <c r="C2605" s="52"/>
      <c r="D2605" s="52"/>
      <c r="E2605" s="52"/>
      <c r="F2605" s="52"/>
      <c r="G2605" s="52"/>
      <c r="H2605" s="52"/>
      <c r="I2605" s="52"/>
      <c r="J2605" s="52"/>
      <c r="K2605" s="52"/>
      <c r="L2605" s="52"/>
      <c r="M2605" s="52"/>
      <c r="N2605" s="52"/>
      <c r="O2605" s="52"/>
      <c r="P2605" s="52"/>
      <c r="Q2605" s="53">
        <v>6528</v>
      </c>
      <c r="R2605" s="53"/>
      <c r="S2605" s="53"/>
      <c r="T2605" s="53">
        <v>6528</v>
      </c>
      <c r="U2605" s="53"/>
      <c r="V2605" s="54">
        <v>0</v>
      </c>
      <c r="W2605" s="54"/>
      <c r="X2605" s="3">
        <v>82</v>
      </c>
      <c r="Y2605" s="3">
        <v>12</v>
      </c>
      <c r="Z2605" s="5">
        <v>33243</v>
      </c>
      <c r="AA2605" s="3">
        <v>1991</v>
      </c>
      <c r="AB2605" s="3">
        <v>12</v>
      </c>
      <c r="AC2605" s="52" t="s">
        <v>5680</v>
      </c>
      <c r="AD2605" s="52"/>
      <c r="AE2605" s="52"/>
      <c r="AF2605" s="52"/>
      <c r="AG2605" s="52"/>
      <c r="AH2605" s="52" t="s">
        <v>4371</v>
      </c>
      <c r="AI2605" s="52"/>
      <c r="AJ2605" s="52"/>
      <c r="AK2605" s="52"/>
      <c r="AL2605" s="9">
        <v>0</v>
      </c>
    </row>
    <row r="2606" spans="1:38">
      <c r="A2606" s="52" t="s">
        <v>5681</v>
      </c>
      <c r="B2606" s="52"/>
      <c r="C2606" s="52"/>
      <c r="D2606" s="52"/>
      <c r="E2606" s="52"/>
      <c r="F2606" s="52"/>
      <c r="G2606" s="52"/>
      <c r="H2606" s="52"/>
      <c r="I2606" s="52"/>
      <c r="J2606" s="52"/>
      <c r="K2606" s="52"/>
      <c r="L2606" s="52"/>
      <c r="M2606" s="52"/>
      <c r="N2606" s="52"/>
      <c r="O2606" s="52"/>
      <c r="P2606" s="52"/>
      <c r="Q2606" s="53">
        <v>6657.92</v>
      </c>
      <c r="R2606" s="53"/>
      <c r="S2606" s="53"/>
      <c r="T2606" s="53">
        <v>3515.98</v>
      </c>
      <c r="U2606" s="53"/>
      <c r="V2606" s="54">
        <v>166.83</v>
      </c>
      <c r="W2606" s="54"/>
      <c r="X2606" s="3">
        <v>82</v>
      </c>
      <c r="Y2606" s="3">
        <v>40</v>
      </c>
      <c r="Z2606" s="5">
        <v>32516</v>
      </c>
      <c r="AA2606" s="3">
        <v>1989</v>
      </c>
      <c r="AB2606" s="3">
        <v>40</v>
      </c>
      <c r="AC2606" s="52" t="s">
        <v>5682</v>
      </c>
      <c r="AD2606" s="52"/>
      <c r="AE2606" s="52"/>
      <c r="AF2606" s="52"/>
      <c r="AG2606" s="52"/>
      <c r="AH2606" s="52" t="s">
        <v>5683</v>
      </c>
      <c r="AI2606" s="52"/>
      <c r="AJ2606" s="52"/>
      <c r="AK2606" s="52"/>
      <c r="AL2606" s="6">
        <v>6183</v>
      </c>
    </row>
    <row r="2607" spans="1:38">
      <c r="A2607" s="52" t="s">
        <v>5684</v>
      </c>
      <c r="B2607" s="52"/>
      <c r="C2607" s="52"/>
      <c r="D2607" s="52"/>
      <c r="E2607" s="52"/>
      <c r="F2607" s="52"/>
      <c r="G2607" s="52"/>
      <c r="H2607" s="52"/>
      <c r="I2607" s="52"/>
      <c r="J2607" s="52"/>
      <c r="K2607" s="52"/>
      <c r="L2607" s="52"/>
      <c r="M2607" s="52"/>
      <c r="N2607" s="52"/>
      <c r="O2607" s="52"/>
      <c r="P2607" s="52"/>
      <c r="Q2607" s="53">
        <v>4720</v>
      </c>
      <c r="R2607" s="53"/>
      <c r="S2607" s="53"/>
      <c r="T2607" s="53">
        <v>2492.52</v>
      </c>
      <c r="U2607" s="53"/>
      <c r="V2607" s="54">
        <v>193.69</v>
      </c>
      <c r="W2607" s="54"/>
      <c r="X2607" s="3">
        <v>82</v>
      </c>
      <c r="Y2607" s="3">
        <v>25</v>
      </c>
      <c r="Z2607" s="5">
        <v>35434</v>
      </c>
      <c r="AA2607" s="3">
        <v>1997</v>
      </c>
      <c r="AB2607" s="3">
        <v>25</v>
      </c>
      <c r="AC2607" s="52" t="s">
        <v>5685</v>
      </c>
      <c r="AD2607" s="52"/>
      <c r="AE2607" s="52"/>
      <c r="AF2607" s="52"/>
      <c r="AG2607" s="52"/>
      <c r="AH2607" s="52" t="s">
        <v>5686</v>
      </c>
      <c r="AI2607" s="52"/>
      <c r="AJ2607" s="52"/>
      <c r="AK2607" s="52"/>
      <c r="AL2607" s="6">
        <v>3468</v>
      </c>
    </row>
    <row r="2608" spans="1:38">
      <c r="A2608" s="52" t="s">
        <v>5687</v>
      </c>
      <c r="B2608" s="52"/>
      <c r="C2608" s="52"/>
      <c r="D2608" s="52"/>
      <c r="E2608" s="52"/>
      <c r="F2608" s="52"/>
      <c r="G2608" s="52"/>
      <c r="H2608" s="52"/>
      <c r="I2608" s="52"/>
      <c r="J2608" s="52"/>
      <c r="K2608" s="52"/>
      <c r="L2608" s="52"/>
      <c r="M2608" s="52"/>
      <c r="N2608" s="52"/>
      <c r="O2608" s="52"/>
      <c r="P2608" s="52"/>
      <c r="Q2608" s="55">
        <v>0</v>
      </c>
      <c r="R2608" s="55"/>
      <c r="S2608" s="55"/>
      <c r="T2608" s="54">
        <v>0</v>
      </c>
      <c r="U2608" s="54"/>
      <c r="V2608" s="54">
        <v>5</v>
      </c>
      <c r="W2608" s="54"/>
      <c r="X2608" s="3">
        <v>82</v>
      </c>
      <c r="Y2608" s="3">
        <v>10</v>
      </c>
      <c r="Z2608" s="5">
        <v>36167</v>
      </c>
      <c r="AA2608" s="3">
        <v>1999</v>
      </c>
      <c r="AB2608" s="3">
        <v>10</v>
      </c>
      <c r="AC2608" s="52" t="s">
        <v>4182</v>
      </c>
      <c r="AD2608" s="52"/>
      <c r="AE2608" s="52"/>
      <c r="AF2608" s="52"/>
      <c r="AG2608" s="52"/>
      <c r="AH2608" s="52" t="s">
        <v>4242</v>
      </c>
      <c r="AI2608" s="52"/>
      <c r="AJ2608" s="52"/>
      <c r="AK2608" s="52"/>
      <c r="AL2608" s="16">
        <v>0</v>
      </c>
    </row>
    <row r="2609" spans="1:38">
      <c r="A2609" s="52" t="s">
        <v>5688</v>
      </c>
      <c r="B2609" s="52"/>
      <c r="C2609" s="52"/>
      <c r="D2609" s="52"/>
      <c r="E2609" s="52"/>
      <c r="F2609" s="52"/>
      <c r="G2609" s="52"/>
      <c r="H2609" s="52"/>
      <c r="I2609" s="52"/>
      <c r="J2609" s="52"/>
      <c r="K2609" s="52"/>
      <c r="L2609" s="52"/>
      <c r="M2609" s="52"/>
      <c r="N2609" s="52"/>
      <c r="O2609" s="52"/>
      <c r="P2609" s="52"/>
      <c r="Q2609" s="53">
        <v>4163</v>
      </c>
      <c r="R2609" s="53"/>
      <c r="S2609" s="53"/>
      <c r="T2609" s="53">
        <v>3192.72</v>
      </c>
      <c r="U2609" s="53"/>
      <c r="V2609" s="54">
        <v>416.16</v>
      </c>
      <c r="W2609" s="54"/>
      <c r="X2609" s="3">
        <v>82</v>
      </c>
      <c r="Y2609" s="3">
        <v>10</v>
      </c>
      <c r="Z2609" s="8">
        <v>37650</v>
      </c>
      <c r="AA2609" s="3">
        <v>2003</v>
      </c>
      <c r="AB2609" s="3">
        <v>10</v>
      </c>
      <c r="AC2609" s="52" t="s">
        <v>5689</v>
      </c>
      <c r="AD2609" s="52"/>
      <c r="AE2609" s="52"/>
      <c r="AF2609" s="52"/>
      <c r="AG2609" s="52"/>
      <c r="AH2609" s="52" t="s">
        <v>5690</v>
      </c>
      <c r="AI2609" s="52"/>
      <c r="AJ2609" s="52"/>
      <c r="AK2609" s="52"/>
      <c r="AL2609" s="6">
        <v>1315</v>
      </c>
    </row>
    <row r="2610" spans="1:38">
      <c r="A2610" s="52" t="s">
        <v>5691</v>
      </c>
      <c r="B2610" s="52"/>
      <c r="C2610" s="52"/>
      <c r="D2610" s="52"/>
      <c r="E2610" s="52"/>
      <c r="F2610" s="52"/>
      <c r="G2610" s="52"/>
      <c r="H2610" s="52"/>
      <c r="I2610" s="52"/>
      <c r="J2610" s="52"/>
      <c r="K2610" s="52"/>
      <c r="L2610" s="52"/>
      <c r="M2610" s="52"/>
      <c r="N2610" s="52"/>
      <c r="O2610" s="52"/>
      <c r="P2610" s="52"/>
      <c r="Q2610" s="55">
        <v>0</v>
      </c>
      <c r="R2610" s="55"/>
      <c r="S2610" s="55"/>
      <c r="T2610" s="54">
        <v>0</v>
      </c>
      <c r="U2610" s="54"/>
      <c r="V2610" s="54">
        <v>0</v>
      </c>
      <c r="W2610" s="54"/>
      <c r="X2610" s="3">
        <v>82</v>
      </c>
      <c r="Y2610" s="3">
        <v>7</v>
      </c>
      <c r="Z2610" s="5">
        <v>34341</v>
      </c>
      <c r="AA2610" s="3">
        <v>1994</v>
      </c>
      <c r="AB2610" s="3">
        <v>7</v>
      </c>
      <c r="AC2610" s="52" t="s">
        <v>4182</v>
      </c>
      <c r="AD2610" s="52"/>
      <c r="AE2610" s="52"/>
      <c r="AF2610" s="52"/>
      <c r="AG2610" s="52"/>
      <c r="AH2610" s="52" t="s">
        <v>881</v>
      </c>
      <c r="AI2610" s="52"/>
      <c r="AJ2610" s="52"/>
      <c r="AK2610" s="52"/>
      <c r="AL2610" s="9">
        <v>0</v>
      </c>
    </row>
    <row r="2611" spans="1:38">
      <c r="A2611" s="52" t="s">
        <v>5692</v>
      </c>
      <c r="B2611" s="52"/>
      <c r="C2611" s="52"/>
      <c r="D2611" s="52"/>
      <c r="E2611" s="52"/>
      <c r="F2611" s="52"/>
      <c r="G2611" s="52"/>
      <c r="H2611" s="52"/>
      <c r="I2611" s="52"/>
      <c r="J2611" s="52"/>
      <c r="K2611" s="52"/>
      <c r="L2611" s="52"/>
      <c r="M2611" s="52"/>
      <c r="N2611" s="52"/>
      <c r="O2611" s="52"/>
      <c r="P2611" s="52"/>
      <c r="Q2611" s="55">
        <v>0</v>
      </c>
      <c r="R2611" s="55"/>
      <c r="S2611" s="55"/>
      <c r="T2611" s="54">
        <v>0</v>
      </c>
      <c r="U2611" s="54"/>
      <c r="V2611" s="54">
        <v>124.49</v>
      </c>
      <c r="W2611" s="54"/>
      <c r="X2611" s="3">
        <v>82</v>
      </c>
      <c r="Y2611" s="3">
        <v>7</v>
      </c>
      <c r="Z2611" s="5">
        <v>38052</v>
      </c>
      <c r="AA2611" s="3">
        <v>2004</v>
      </c>
      <c r="AB2611" s="3">
        <v>7</v>
      </c>
      <c r="AC2611" s="52" t="s">
        <v>4182</v>
      </c>
      <c r="AD2611" s="52"/>
      <c r="AE2611" s="52"/>
      <c r="AF2611" s="52"/>
      <c r="AG2611" s="52"/>
      <c r="AH2611" s="52" t="s">
        <v>2681</v>
      </c>
      <c r="AI2611" s="52"/>
      <c r="AJ2611" s="52"/>
      <c r="AK2611" s="52"/>
      <c r="AL2611" s="16">
        <v>0</v>
      </c>
    </row>
    <row r="2612" spans="1:38">
      <c r="A2612" s="52" t="s">
        <v>5693</v>
      </c>
      <c r="B2612" s="52"/>
      <c r="C2612" s="52"/>
      <c r="D2612" s="52"/>
      <c r="E2612" s="52"/>
      <c r="F2612" s="52"/>
      <c r="G2612" s="52"/>
      <c r="H2612" s="52"/>
      <c r="I2612" s="52"/>
      <c r="J2612" s="52"/>
      <c r="K2612" s="52"/>
      <c r="L2612" s="52"/>
      <c r="M2612" s="52"/>
      <c r="N2612" s="52"/>
      <c r="O2612" s="52"/>
      <c r="P2612" s="52"/>
      <c r="Q2612" s="53">
        <v>26374</v>
      </c>
      <c r="R2612" s="53"/>
      <c r="S2612" s="53"/>
      <c r="T2612" s="53">
        <v>26374</v>
      </c>
      <c r="U2612" s="53"/>
      <c r="V2612" s="54">
        <v>0</v>
      </c>
      <c r="W2612" s="54"/>
      <c r="X2612" s="3">
        <v>82</v>
      </c>
      <c r="Y2612" s="3">
        <v>7</v>
      </c>
      <c r="Z2612" s="5">
        <v>34708</v>
      </c>
      <c r="AA2612" s="3">
        <v>1995</v>
      </c>
      <c r="AB2612" s="3">
        <v>7</v>
      </c>
      <c r="AC2612" s="52" t="s">
        <v>5694</v>
      </c>
      <c r="AD2612" s="52"/>
      <c r="AE2612" s="52"/>
      <c r="AF2612" s="52"/>
      <c r="AG2612" s="52"/>
      <c r="AH2612" s="52" t="s">
        <v>857</v>
      </c>
      <c r="AI2612" s="52"/>
      <c r="AJ2612" s="52"/>
      <c r="AK2612" s="52"/>
      <c r="AL2612" s="9">
        <v>0</v>
      </c>
    </row>
    <row r="2613" spans="1:38">
      <c r="A2613" s="52" t="s">
        <v>5695</v>
      </c>
      <c r="B2613" s="52"/>
      <c r="C2613" s="52"/>
      <c r="D2613" s="52"/>
      <c r="E2613" s="52"/>
      <c r="F2613" s="52"/>
      <c r="G2613" s="52"/>
      <c r="H2613" s="52"/>
      <c r="I2613" s="52"/>
      <c r="J2613" s="52"/>
      <c r="K2613" s="52"/>
      <c r="L2613" s="52"/>
      <c r="M2613" s="52"/>
      <c r="N2613" s="52"/>
      <c r="O2613" s="52"/>
      <c r="P2613" s="52"/>
      <c r="Q2613" s="55">
        <v>0</v>
      </c>
      <c r="R2613" s="55"/>
      <c r="S2613" s="55"/>
      <c r="T2613" s="54">
        <v>0</v>
      </c>
      <c r="U2613" s="54"/>
      <c r="V2613" s="54">
        <v>0</v>
      </c>
      <c r="W2613" s="54"/>
      <c r="X2613" s="3">
        <v>82</v>
      </c>
      <c r="Y2613" s="3">
        <v>7</v>
      </c>
      <c r="Z2613" s="5">
        <v>34708</v>
      </c>
      <c r="AA2613" s="3">
        <v>1995</v>
      </c>
      <c r="AB2613" s="3">
        <v>7</v>
      </c>
      <c r="AC2613" s="52" t="s">
        <v>4182</v>
      </c>
      <c r="AD2613" s="52"/>
      <c r="AE2613" s="52"/>
      <c r="AF2613" s="52"/>
      <c r="AG2613" s="52"/>
      <c r="AH2613" s="52" t="s">
        <v>857</v>
      </c>
      <c r="AI2613" s="52"/>
      <c r="AJ2613" s="52"/>
      <c r="AK2613" s="52"/>
      <c r="AL2613" s="9">
        <v>0</v>
      </c>
    </row>
    <row r="2614" spans="1:38">
      <c r="A2614" s="52" t="s">
        <v>5696</v>
      </c>
      <c r="B2614" s="52"/>
      <c r="C2614" s="52"/>
      <c r="D2614" s="52"/>
      <c r="E2614" s="52"/>
      <c r="F2614" s="52"/>
      <c r="G2614" s="52"/>
      <c r="H2614" s="52"/>
      <c r="I2614" s="52"/>
      <c r="J2614" s="52"/>
      <c r="K2614" s="52"/>
      <c r="L2614" s="52"/>
      <c r="M2614" s="52"/>
      <c r="N2614" s="52"/>
      <c r="O2614" s="52"/>
      <c r="P2614" s="52"/>
      <c r="Q2614" s="53">
        <v>26374</v>
      </c>
      <c r="R2614" s="53"/>
      <c r="S2614" s="53"/>
      <c r="T2614" s="53">
        <v>26374</v>
      </c>
      <c r="U2614" s="53"/>
      <c r="V2614" s="54">
        <v>0</v>
      </c>
      <c r="W2614" s="54"/>
      <c r="X2614" s="3">
        <v>82</v>
      </c>
      <c r="Y2614" s="3">
        <v>7</v>
      </c>
      <c r="Z2614" s="5">
        <v>34708</v>
      </c>
      <c r="AA2614" s="3">
        <v>1995</v>
      </c>
      <c r="AB2614" s="3">
        <v>7</v>
      </c>
      <c r="AC2614" s="52" t="s">
        <v>5694</v>
      </c>
      <c r="AD2614" s="52"/>
      <c r="AE2614" s="52"/>
      <c r="AF2614" s="52"/>
      <c r="AG2614" s="52"/>
      <c r="AH2614" s="52" t="s">
        <v>857</v>
      </c>
      <c r="AI2614" s="52"/>
      <c r="AJ2614" s="52"/>
      <c r="AK2614" s="52"/>
      <c r="AL2614" s="9">
        <v>0</v>
      </c>
    </row>
    <row r="2615" spans="1:38">
      <c r="A2615" s="52" t="s">
        <v>5697</v>
      </c>
      <c r="B2615" s="52"/>
      <c r="C2615" s="52"/>
      <c r="D2615" s="52"/>
      <c r="E2615" s="52"/>
      <c r="F2615" s="52"/>
      <c r="G2615" s="52"/>
      <c r="H2615" s="52"/>
      <c r="I2615" s="52"/>
      <c r="J2615" s="52"/>
      <c r="K2615" s="52"/>
      <c r="L2615" s="52"/>
      <c r="M2615" s="52"/>
      <c r="N2615" s="52"/>
      <c r="O2615" s="52"/>
      <c r="P2615" s="52"/>
      <c r="Q2615" s="55">
        <v>0</v>
      </c>
      <c r="R2615" s="55"/>
      <c r="S2615" s="55"/>
      <c r="T2615" s="54">
        <v>0</v>
      </c>
      <c r="U2615" s="54"/>
      <c r="V2615" s="54">
        <v>0</v>
      </c>
      <c r="W2615" s="54"/>
      <c r="X2615" s="3">
        <v>82</v>
      </c>
      <c r="Y2615" s="3">
        <v>7</v>
      </c>
      <c r="Z2615" s="5">
        <v>34708</v>
      </c>
      <c r="AA2615" s="3">
        <v>1995</v>
      </c>
      <c r="AB2615" s="3">
        <v>7</v>
      </c>
      <c r="AC2615" s="52" t="s">
        <v>4182</v>
      </c>
      <c r="AD2615" s="52"/>
      <c r="AE2615" s="52"/>
      <c r="AF2615" s="52"/>
      <c r="AG2615" s="52"/>
      <c r="AH2615" s="52" t="s">
        <v>857</v>
      </c>
      <c r="AI2615" s="52"/>
      <c r="AJ2615" s="52"/>
      <c r="AK2615" s="52"/>
      <c r="AL2615" s="9">
        <v>0</v>
      </c>
    </row>
    <row r="2616" spans="1:38">
      <c r="A2616" s="52" t="s">
        <v>5698</v>
      </c>
      <c r="B2616" s="52"/>
      <c r="C2616" s="52"/>
      <c r="D2616" s="52"/>
      <c r="E2616" s="52"/>
      <c r="F2616" s="52"/>
      <c r="G2616" s="52"/>
      <c r="H2616" s="52"/>
      <c r="I2616" s="52"/>
      <c r="J2616" s="52"/>
      <c r="K2616" s="52"/>
      <c r="L2616" s="52"/>
      <c r="M2616" s="52"/>
      <c r="N2616" s="52"/>
      <c r="O2616" s="52"/>
      <c r="P2616" s="52"/>
      <c r="Q2616" s="53">
        <v>13644</v>
      </c>
      <c r="R2616" s="53"/>
      <c r="S2616" s="53"/>
      <c r="T2616" s="53">
        <v>13644</v>
      </c>
      <c r="U2616" s="53"/>
      <c r="V2616" s="54">
        <v>0</v>
      </c>
      <c r="W2616" s="54"/>
      <c r="X2616" s="3">
        <v>82</v>
      </c>
      <c r="Y2616" s="3">
        <v>7</v>
      </c>
      <c r="Z2616" s="5">
        <v>33978</v>
      </c>
      <c r="AA2616" s="3">
        <v>1993</v>
      </c>
      <c r="AB2616" s="3">
        <v>7</v>
      </c>
      <c r="AC2616" s="52" t="s">
        <v>5699</v>
      </c>
      <c r="AD2616" s="52"/>
      <c r="AE2616" s="52"/>
      <c r="AF2616" s="52"/>
      <c r="AG2616" s="52"/>
      <c r="AH2616" s="52" t="s">
        <v>3995</v>
      </c>
      <c r="AI2616" s="52"/>
      <c r="AJ2616" s="52"/>
      <c r="AK2616" s="52"/>
      <c r="AL2616" s="9">
        <v>0</v>
      </c>
    </row>
    <row r="2617" spans="1:38">
      <c r="A2617" s="52" t="s">
        <v>5700</v>
      </c>
      <c r="B2617" s="52"/>
      <c r="C2617" s="52"/>
      <c r="D2617" s="52"/>
      <c r="E2617" s="52"/>
      <c r="F2617" s="52"/>
      <c r="G2617" s="52"/>
      <c r="H2617" s="52"/>
      <c r="I2617" s="52"/>
      <c r="J2617" s="52"/>
      <c r="K2617" s="52"/>
      <c r="L2617" s="52"/>
      <c r="M2617" s="52"/>
      <c r="N2617" s="52"/>
      <c r="O2617" s="52"/>
      <c r="P2617" s="52"/>
      <c r="Q2617" s="53">
        <v>103518</v>
      </c>
      <c r="R2617" s="53"/>
      <c r="S2617" s="53"/>
      <c r="T2617" s="53">
        <v>18799.36</v>
      </c>
      <c r="U2617" s="53"/>
      <c r="V2617" s="53">
        <v>14788.29</v>
      </c>
      <c r="W2617" s="53"/>
      <c r="X2617" s="3">
        <v>82</v>
      </c>
      <c r="Y2617" s="3">
        <v>7</v>
      </c>
      <c r="Z2617" s="8">
        <v>39987</v>
      </c>
      <c r="AA2617" s="3">
        <v>2009</v>
      </c>
      <c r="AB2617" s="3">
        <v>7</v>
      </c>
      <c r="AC2617" s="52" t="s">
        <v>5701</v>
      </c>
      <c r="AD2617" s="52"/>
      <c r="AE2617" s="52"/>
      <c r="AF2617" s="52"/>
      <c r="AG2617" s="52"/>
      <c r="AH2617" s="52" t="s">
        <v>5702</v>
      </c>
      <c r="AI2617" s="52"/>
      <c r="AJ2617" s="52"/>
      <c r="AK2617" s="52"/>
      <c r="AL2617" s="6">
        <v>89662</v>
      </c>
    </row>
    <row r="2618" spans="1:38">
      <c r="A2618" s="52" t="s">
        <v>5703</v>
      </c>
      <c r="B2618" s="52"/>
      <c r="C2618" s="52"/>
      <c r="D2618" s="52"/>
      <c r="E2618" s="52"/>
      <c r="F2618" s="52"/>
      <c r="G2618" s="52"/>
      <c r="H2618" s="52"/>
      <c r="I2618" s="52"/>
      <c r="J2618" s="52"/>
      <c r="K2618" s="52"/>
      <c r="L2618" s="52"/>
      <c r="M2618" s="52"/>
      <c r="N2618" s="52"/>
      <c r="O2618" s="52"/>
      <c r="P2618" s="52"/>
      <c r="Q2618" s="53">
        <v>7579</v>
      </c>
      <c r="R2618" s="53"/>
      <c r="S2618" s="53"/>
      <c r="T2618" s="54">
        <v>353</v>
      </c>
      <c r="U2618" s="54"/>
      <c r="V2618" s="54">
        <v>353</v>
      </c>
      <c r="W2618" s="54"/>
      <c r="X2618" s="3">
        <v>82</v>
      </c>
      <c r="Y2618" s="3">
        <v>5</v>
      </c>
      <c r="Z2618" s="5">
        <v>40366</v>
      </c>
      <c r="AA2618" s="3">
        <v>2010</v>
      </c>
      <c r="AB2618" s="3">
        <v>5</v>
      </c>
      <c r="AC2618" s="52" t="s">
        <v>5704</v>
      </c>
      <c r="AD2618" s="52"/>
      <c r="AE2618" s="52"/>
      <c r="AF2618" s="52"/>
      <c r="AG2618" s="52"/>
      <c r="AH2618" s="52" t="s">
        <v>5705</v>
      </c>
      <c r="AI2618" s="52"/>
      <c r="AJ2618" s="52"/>
      <c r="AK2618" s="52"/>
      <c r="AL2618" s="6">
        <v>7488</v>
      </c>
    </row>
    <row r="2619" spans="1:38">
      <c r="A2619" s="52" t="s">
        <v>5706</v>
      </c>
      <c r="B2619" s="52"/>
      <c r="C2619" s="52"/>
      <c r="D2619" s="52"/>
      <c r="E2619" s="52"/>
      <c r="F2619" s="52"/>
      <c r="G2619" s="52"/>
      <c r="H2619" s="52"/>
      <c r="I2619" s="52"/>
      <c r="J2619" s="52"/>
      <c r="K2619" s="52"/>
      <c r="L2619" s="52"/>
      <c r="M2619" s="52"/>
      <c r="N2619" s="52"/>
      <c r="O2619" s="52"/>
      <c r="P2619" s="52"/>
      <c r="Q2619" s="53">
        <v>7579</v>
      </c>
      <c r="R2619" s="53"/>
      <c r="S2619" s="53"/>
      <c r="T2619" s="54">
        <v>353</v>
      </c>
      <c r="U2619" s="54"/>
      <c r="V2619" s="54">
        <v>353</v>
      </c>
      <c r="W2619" s="54"/>
      <c r="X2619" s="3">
        <v>82</v>
      </c>
      <c r="Y2619" s="3">
        <v>5</v>
      </c>
      <c r="Z2619" s="5">
        <v>40366</v>
      </c>
      <c r="AA2619" s="3">
        <v>2010</v>
      </c>
      <c r="AB2619" s="3">
        <v>5</v>
      </c>
      <c r="AC2619" s="52" t="s">
        <v>5704</v>
      </c>
      <c r="AD2619" s="52"/>
      <c r="AE2619" s="52"/>
      <c r="AF2619" s="52"/>
      <c r="AG2619" s="52"/>
      <c r="AH2619" s="52" t="s">
        <v>5705</v>
      </c>
      <c r="AI2619" s="52"/>
      <c r="AJ2619" s="52"/>
      <c r="AK2619" s="52"/>
      <c r="AL2619" s="6">
        <v>7488</v>
      </c>
    </row>
    <row r="2620" spans="1:38">
      <c r="A2620" s="52" t="s">
        <v>5707</v>
      </c>
      <c r="B2620" s="52"/>
      <c r="C2620" s="52"/>
      <c r="D2620" s="52"/>
      <c r="E2620" s="52"/>
      <c r="F2620" s="52"/>
      <c r="G2620" s="52"/>
      <c r="H2620" s="52"/>
      <c r="I2620" s="52"/>
      <c r="J2620" s="52"/>
      <c r="K2620" s="52"/>
      <c r="L2620" s="52"/>
      <c r="M2620" s="52"/>
      <c r="N2620" s="52"/>
      <c r="O2620" s="52"/>
      <c r="P2620" s="52"/>
      <c r="Q2620" s="53">
        <v>7579</v>
      </c>
      <c r="R2620" s="53"/>
      <c r="S2620" s="53"/>
      <c r="T2620" s="54">
        <v>353</v>
      </c>
      <c r="U2620" s="54"/>
      <c r="V2620" s="54">
        <v>353</v>
      </c>
      <c r="W2620" s="54"/>
      <c r="X2620" s="3">
        <v>82</v>
      </c>
      <c r="Y2620" s="3">
        <v>5</v>
      </c>
      <c r="Z2620" s="5">
        <v>40366</v>
      </c>
      <c r="AA2620" s="3">
        <v>2010</v>
      </c>
      <c r="AB2620" s="3">
        <v>5</v>
      </c>
      <c r="AC2620" s="52" t="s">
        <v>5704</v>
      </c>
      <c r="AD2620" s="52"/>
      <c r="AE2620" s="52"/>
      <c r="AF2620" s="52"/>
      <c r="AG2620" s="52"/>
      <c r="AH2620" s="52" t="s">
        <v>5705</v>
      </c>
      <c r="AI2620" s="52"/>
      <c r="AJ2620" s="52"/>
      <c r="AK2620" s="52"/>
      <c r="AL2620" s="6">
        <v>7488</v>
      </c>
    </row>
    <row r="2621" spans="1:38">
      <c r="A2621" s="52" t="s">
        <v>5708</v>
      </c>
      <c r="B2621" s="52"/>
      <c r="C2621" s="52"/>
      <c r="D2621" s="52"/>
      <c r="E2621" s="52"/>
      <c r="F2621" s="52"/>
      <c r="G2621" s="52"/>
      <c r="H2621" s="52"/>
      <c r="I2621" s="52"/>
      <c r="J2621" s="52"/>
      <c r="K2621" s="52"/>
      <c r="L2621" s="52"/>
      <c r="M2621" s="52"/>
      <c r="N2621" s="52"/>
      <c r="O2621" s="52"/>
      <c r="P2621" s="52"/>
      <c r="Q2621" s="53">
        <v>14397.25</v>
      </c>
      <c r="R2621" s="53"/>
      <c r="S2621" s="53"/>
      <c r="T2621" s="53">
        <v>14397.25</v>
      </c>
      <c r="U2621" s="53"/>
      <c r="V2621" s="54">
        <v>0</v>
      </c>
      <c r="W2621" s="54"/>
      <c r="X2621" s="3">
        <v>82</v>
      </c>
      <c r="Y2621" s="3">
        <v>7</v>
      </c>
      <c r="Z2621" s="5">
        <v>35529</v>
      </c>
      <c r="AA2621" s="3">
        <v>1997</v>
      </c>
      <c r="AB2621" s="3">
        <v>7</v>
      </c>
      <c r="AC2621" s="52" t="s">
        <v>5709</v>
      </c>
      <c r="AD2621" s="52"/>
      <c r="AE2621" s="52"/>
      <c r="AF2621" s="52"/>
      <c r="AG2621" s="52"/>
      <c r="AH2621" s="52" t="s">
        <v>5</v>
      </c>
      <c r="AI2621" s="52"/>
      <c r="AJ2621" s="52"/>
      <c r="AK2621" s="52"/>
      <c r="AL2621" s="9">
        <v>0</v>
      </c>
    </row>
    <row r="2622" spans="1:38">
      <c r="A2622" s="52" t="s">
        <v>5710</v>
      </c>
      <c r="B2622" s="52"/>
      <c r="C2622" s="52"/>
      <c r="D2622" s="52"/>
      <c r="E2622" s="52"/>
      <c r="F2622" s="52"/>
      <c r="G2622" s="52"/>
      <c r="H2622" s="52"/>
      <c r="I2622" s="52"/>
      <c r="J2622" s="52"/>
      <c r="K2622" s="52"/>
      <c r="L2622" s="52"/>
      <c r="M2622" s="52"/>
      <c r="N2622" s="52"/>
      <c r="O2622" s="52"/>
      <c r="P2622" s="52"/>
      <c r="Q2622" s="55">
        <v>0</v>
      </c>
      <c r="R2622" s="55"/>
      <c r="S2622" s="55"/>
      <c r="T2622" s="54">
        <v>0</v>
      </c>
      <c r="U2622" s="54"/>
      <c r="V2622" s="54">
        <v>0</v>
      </c>
      <c r="W2622" s="54"/>
      <c r="X2622" s="3">
        <v>82</v>
      </c>
      <c r="Y2622" s="3">
        <v>12</v>
      </c>
      <c r="Z2622" s="8">
        <v>35117</v>
      </c>
      <c r="AA2622" s="3">
        <v>1996</v>
      </c>
      <c r="AB2622" s="3">
        <v>12</v>
      </c>
      <c r="AC2622" s="52" t="s">
        <v>4182</v>
      </c>
      <c r="AD2622" s="52"/>
      <c r="AE2622" s="52"/>
      <c r="AF2622" s="52"/>
      <c r="AG2622" s="52"/>
      <c r="AH2622" s="52" t="s">
        <v>5711</v>
      </c>
      <c r="AI2622" s="52"/>
      <c r="AJ2622" s="52"/>
      <c r="AK2622" s="52"/>
      <c r="AL2622" s="16">
        <v>0</v>
      </c>
    </row>
    <row r="2623" spans="1:38">
      <c r="A2623" s="52" t="s">
        <v>5712</v>
      </c>
      <c r="B2623" s="52"/>
      <c r="C2623" s="52"/>
      <c r="D2623" s="52"/>
      <c r="E2623" s="52"/>
      <c r="F2623" s="52"/>
      <c r="G2623" s="52"/>
      <c r="H2623" s="52"/>
      <c r="I2623" s="52"/>
      <c r="J2623" s="52"/>
      <c r="K2623" s="52"/>
      <c r="L2623" s="52"/>
      <c r="M2623" s="52"/>
      <c r="N2623" s="52"/>
      <c r="O2623" s="52"/>
      <c r="P2623" s="52"/>
      <c r="Q2623" s="55">
        <v>0</v>
      </c>
      <c r="R2623" s="55"/>
      <c r="S2623" s="55"/>
      <c r="T2623" s="54">
        <v>0</v>
      </c>
      <c r="U2623" s="54"/>
      <c r="V2623" s="54">
        <v>990.96</v>
      </c>
      <c r="W2623" s="54"/>
      <c r="X2623" s="3">
        <v>82</v>
      </c>
      <c r="Y2623" s="3">
        <v>7</v>
      </c>
      <c r="Z2623" s="10">
        <v>37632</v>
      </c>
      <c r="AA2623" s="3">
        <v>2003</v>
      </c>
      <c r="AB2623" s="3">
        <v>7</v>
      </c>
      <c r="AC2623" s="52" t="s">
        <v>4182</v>
      </c>
      <c r="AD2623" s="52"/>
      <c r="AE2623" s="52"/>
      <c r="AF2623" s="52"/>
      <c r="AG2623" s="52"/>
      <c r="AH2623" s="52" t="s">
        <v>1257</v>
      </c>
      <c r="AI2623" s="52"/>
      <c r="AJ2623" s="52"/>
      <c r="AK2623" s="52"/>
      <c r="AL2623" s="9">
        <v>0</v>
      </c>
    </row>
    <row r="2624" spans="1:38">
      <c r="A2624" s="52" t="s">
        <v>5713</v>
      </c>
      <c r="B2624" s="52"/>
      <c r="C2624" s="52"/>
      <c r="D2624" s="52"/>
      <c r="E2624" s="52"/>
      <c r="F2624" s="52"/>
      <c r="G2624" s="52"/>
      <c r="H2624" s="52"/>
      <c r="I2624" s="52"/>
      <c r="J2624" s="52"/>
      <c r="K2624" s="52"/>
      <c r="L2624" s="52"/>
      <c r="M2624" s="52"/>
      <c r="N2624" s="52"/>
      <c r="O2624" s="52"/>
      <c r="P2624" s="52"/>
      <c r="Q2624" s="55">
        <v>0</v>
      </c>
      <c r="R2624" s="55"/>
      <c r="S2624" s="55"/>
      <c r="T2624" s="54">
        <v>0</v>
      </c>
      <c r="U2624" s="54"/>
      <c r="V2624" s="54">
        <v>990.96</v>
      </c>
      <c r="W2624" s="54"/>
      <c r="X2624" s="3">
        <v>82</v>
      </c>
      <c r="Y2624" s="3">
        <v>7</v>
      </c>
      <c r="Z2624" s="10">
        <v>37632</v>
      </c>
      <c r="AA2624" s="3">
        <v>2003</v>
      </c>
      <c r="AB2624" s="3">
        <v>7</v>
      </c>
      <c r="AC2624" s="52" t="s">
        <v>4182</v>
      </c>
      <c r="AD2624" s="52"/>
      <c r="AE2624" s="52"/>
      <c r="AF2624" s="52"/>
      <c r="AG2624" s="52"/>
      <c r="AH2624" s="52" t="s">
        <v>1257</v>
      </c>
      <c r="AI2624" s="52"/>
      <c r="AJ2624" s="52"/>
      <c r="AK2624" s="52"/>
      <c r="AL2624" s="9">
        <v>0</v>
      </c>
    </row>
    <row r="2625" spans="1:38">
      <c r="A2625" s="52" t="s">
        <v>5714</v>
      </c>
      <c r="B2625" s="52"/>
      <c r="C2625" s="52"/>
      <c r="D2625" s="52"/>
      <c r="E2625" s="52"/>
      <c r="F2625" s="52"/>
      <c r="G2625" s="52"/>
      <c r="H2625" s="52"/>
      <c r="I2625" s="52"/>
      <c r="J2625" s="52"/>
      <c r="K2625" s="52"/>
      <c r="L2625" s="52"/>
      <c r="M2625" s="52"/>
      <c r="N2625" s="52"/>
      <c r="O2625" s="52"/>
      <c r="P2625" s="52"/>
      <c r="Q2625" s="55">
        <v>0</v>
      </c>
      <c r="R2625" s="55"/>
      <c r="S2625" s="55"/>
      <c r="T2625" s="54">
        <v>0</v>
      </c>
      <c r="U2625" s="54"/>
      <c r="V2625" s="53">
        <v>1265.47</v>
      </c>
      <c r="W2625" s="53"/>
      <c r="X2625" s="3">
        <v>82</v>
      </c>
      <c r="Y2625" s="3">
        <v>7</v>
      </c>
      <c r="Z2625" s="10">
        <v>37632</v>
      </c>
      <c r="AA2625" s="3">
        <v>2003</v>
      </c>
      <c r="AB2625" s="3">
        <v>7</v>
      </c>
      <c r="AC2625" s="52" t="s">
        <v>4182</v>
      </c>
      <c r="AD2625" s="52"/>
      <c r="AE2625" s="52"/>
      <c r="AF2625" s="52"/>
      <c r="AG2625" s="52"/>
      <c r="AH2625" s="52" t="s">
        <v>5715</v>
      </c>
      <c r="AI2625" s="52"/>
      <c r="AJ2625" s="52"/>
      <c r="AK2625" s="52"/>
      <c r="AL2625" s="16">
        <v>0</v>
      </c>
    </row>
    <row r="2626" spans="1:38">
      <c r="A2626" s="52" t="s">
        <v>5716</v>
      </c>
      <c r="B2626" s="52"/>
      <c r="C2626" s="52"/>
      <c r="D2626" s="52"/>
      <c r="E2626" s="52"/>
      <c r="F2626" s="52"/>
      <c r="G2626" s="52"/>
      <c r="H2626" s="52"/>
      <c r="I2626" s="52"/>
      <c r="J2626" s="52"/>
      <c r="K2626" s="52"/>
      <c r="L2626" s="52"/>
      <c r="M2626" s="52"/>
      <c r="N2626" s="52"/>
      <c r="O2626" s="52"/>
      <c r="P2626" s="52"/>
      <c r="Q2626" s="53">
        <v>5135</v>
      </c>
      <c r="R2626" s="53"/>
      <c r="S2626" s="53"/>
      <c r="T2626" s="53">
        <v>5135</v>
      </c>
      <c r="U2626" s="53"/>
      <c r="V2626" s="54">
        <v>0</v>
      </c>
      <c r="W2626" s="54"/>
      <c r="X2626" s="3">
        <v>82</v>
      </c>
      <c r="Y2626" s="3">
        <v>12</v>
      </c>
      <c r="Z2626" s="12">
        <v>35407</v>
      </c>
      <c r="AA2626" s="3">
        <v>1996</v>
      </c>
      <c r="AB2626" s="3">
        <v>12</v>
      </c>
      <c r="AC2626" s="52" t="s">
        <v>5717</v>
      </c>
      <c r="AD2626" s="52"/>
      <c r="AE2626" s="52"/>
      <c r="AF2626" s="52"/>
      <c r="AG2626" s="52"/>
      <c r="AH2626" s="52" t="s">
        <v>19</v>
      </c>
      <c r="AI2626" s="52"/>
      <c r="AJ2626" s="52"/>
      <c r="AK2626" s="52"/>
      <c r="AL2626" s="9">
        <v>0</v>
      </c>
    </row>
    <row r="2627" spans="1:38">
      <c r="A2627" s="52" t="s">
        <v>5718</v>
      </c>
      <c r="B2627" s="52"/>
      <c r="C2627" s="52"/>
      <c r="D2627" s="52"/>
      <c r="E2627" s="52"/>
      <c r="F2627" s="52"/>
      <c r="G2627" s="52"/>
      <c r="H2627" s="52"/>
      <c r="I2627" s="52"/>
      <c r="J2627" s="52"/>
      <c r="K2627" s="52"/>
      <c r="L2627" s="52"/>
      <c r="M2627" s="52"/>
      <c r="N2627" s="52"/>
      <c r="O2627" s="52"/>
      <c r="P2627" s="52"/>
      <c r="Q2627" s="53">
        <v>1500</v>
      </c>
      <c r="R2627" s="53"/>
      <c r="S2627" s="53"/>
      <c r="T2627" s="53">
        <v>1500</v>
      </c>
      <c r="U2627" s="53"/>
      <c r="V2627" s="54">
        <v>0</v>
      </c>
      <c r="W2627" s="54"/>
      <c r="X2627" s="3">
        <v>82</v>
      </c>
      <c r="Y2627" s="3">
        <v>12</v>
      </c>
      <c r="Z2627" s="5">
        <v>32151</v>
      </c>
      <c r="AA2627" s="3">
        <v>1988</v>
      </c>
      <c r="AB2627" s="3">
        <v>12</v>
      </c>
      <c r="AC2627" s="52" t="s">
        <v>4701</v>
      </c>
      <c r="AD2627" s="52"/>
      <c r="AE2627" s="52"/>
      <c r="AF2627" s="52"/>
      <c r="AG2627" s="52"/>
      <c r="AH2627" s="52" t="s">
        <v>1401</v>
      </c>
      <c r="AI2627" s="52"/>
      <c r="AJ2627" s="52"/>
      <c r="AK2627" s="52"/>
      <c r="AL2627" s="9">
        <v>0</v>
      </c>
    </row>
    <row r="2628" spans="1:38">
      <c r="A2628" t="s">
        <v>183</v>
      </c>
    </row>
    <row r="2629" spans="1:38">
      <c r="A2629" s="52" t="s">
        <v>5719</v>
      </c>
      <c r="B2629" s="52"/>
      <c r="C2629" s="52"/>
      <c r="D2629" s="52"/>
      <c r="E2629" s="52"/>
      <c r="F2629" s="52"/>
      <c r="G2629" s="52"/>
      <c r="H2629" s="52"/>
      <c r="I2629" s="52"/>
      <c r="J2629" s="52"/>
      <c r="K2629" s="52"/>
      <c r="L2629" s="52"/>
      <c r="M2629" s="52"/>
      <c r="N2629" s="52"/>
      <c r="O2629" s="52"/>
      <c r="P2629" s="53">
        <v>2680</v>
      </c>
      <c r="Q2629" s="53"/>
      <c r="R2629" s="53"/>
      <c r="S2629" s="53"/>
      <c r="T2629" s="54">
        <v>526.37</v>
      </c>
      <c r="U2629" s="54"/>
      <c r="V2629" s="54">
        <v>107.16</v>
      </c>
      <c r="W2629" s="54"/>
      <c r="X2629" s="3">
        <v>82</v>
      </c>
      <c r="Y2629" s="3">
        <v>25</v>
      </c>
      <c r="Z2629" s="10">
        <v>38394</v>
      </c>
      <c r="AA2629" s="3">
        <v>2005</v>
      </c>
      <c r="AB2629" s="3">
        <v>25</v>
      </c>
      <c r="AC2629" s="52" t="s">
        <v>5720</v>
      </c>
      <c r="AD2629" s="52"/>
      <c r="AE2629" s="52"/>
      <c r="AF2629" s="52"/>
      <c r="AG2629" s="52" t="s">
        <v>5721</v>
      </c>
      <c r="AH2629" s="52"/>
      <c r="AI2629" s="52"/>
      <c r="AJ2629" s="52"/>
      <c r="AK2629" s="52"/>
      <c r="AL2629" s="6">
        <v>2623</v>
      </c>
    </row>
    <row r="2630" spans="1:38">
      <c r="A2630" s="52" t="s">
        <v>5722</v>
      </c>
      <c r="B2630" s="52"/>
      <c r="C2630" s="52"/>
      <c r="D2630" s="52"/>
      <c r="E2630" s="52"/>
      <c r="F2630" s="52"/>
      <c r="G2630" s="52"/>
      <c r="H2630" s="52"/>
      <c r="I2630" s="52"/>
      <c r="J2630" s="52"/>
      <c r="K2630" s="52"/>
      <c r="L2630" s="52"/>
      <c r="M2630" s="52"/>
      <c r="N2630" s="52"/>
      <c r="O2630" s="52"/>
      <c r="P2630" s="53">
        <v>2680</v>
      </c>
      <c r="Q2630" s="53"/>
      <c r="R2630" s="53"/>
      <c r="S2630" s="53"/>
      <c r="T2630" s="54">
        <v>526.37</v>
      </c>
      <c r="U2630" s="54"/>
      <c r="V2630" s="54">
        <v>107.16</v>
      </c>
      <c r="W2630" s="54"/>
      <c r="X2630" s="3">
        <v>82</v>
      </c>
      <c r="Y2630" s="3">
        <v>25</v>
      </c>
      <c r="Z2630" s="10">
        <v>38394</v>
      </c>
      <c r="AA2630" s="3">
        <v>2005</v>
      </c>
      <c r="AB2630" s="3">
        <v>25</v>
      </c>
      <c r="AC2630" s="52" t="s">
        <v>5720</v>
      </c>
      <c r="AD2630" s="52"/>
      <c r="AE2630" s="52"/>
      <c r="AF2630" s="52"/>
      <c r="AG2630" s="52" t="s">
        <v>5721</v>
      </c>
      <c r="AH2630" s="52"/>
      <c r="AI2630" s="52"/>
      <c r="AJ2630" s="52"/>
      <c r="AK2630" s="52"/>
      <c r="AL2630" s="6">
        <v>2623</v>
      </c>
    </row>
    <row r="2631" spans="1:38">
      <c r="A2631" s="52" t="s">
        <v>5723</v>
      </c>
      <c r="B2631" s="52"/>
      <c r="C2631" s="52"/>
      <c r="D2631" s="52"/>
      <c r="E2631" s="52"/>
      <c r="F2631" s="52"/>
      <c r="G2631" s="52"/>
      <c r="H2631" s="52"/>
      <c r="I2631" s="52"/>
      <c r="J2631" s="52"/>
      <c r="K2631" s="52"/>
      <c r="L2631" s="52"/>
      <c r="M2631" s="52"/>
      <c r="N2631" s="52"/>
      <c r="O2631" s="52"/>
      <c r="P2631" s="53">
        <v>3379</v>
      </c>
      <c r="Q2631" s="53"/>
      <c r="R2631" s="53"/>
      <c r="S2631" s="53"/>
      <c r="T2631" s="54">
        <v>663.82</v>
      </c>
      <c r="U2631" s="54"/>
      <c r="V2631" s="54">
        <v>135.16999999999999</v>
      </c>
      <c r="W2631" s="54"/>
      <c r="X2631" s="3">
        <v>82</v>
      </c>
      <c r="Y2631" s="3">
        <v>25</v>
      </c>
      <c r="Z2631" s="10">
        <v>38394</v>
      </c>
      <c r="AA2631" s="3">
        <v>2005</v>
      </c>
      <c r="AB2631" s="3">
        <v>25</v>
      </c>
      <c r="AC2631" s="52" t="s">
        <v>5724</v>
      </c>
      <c r="AD2631" s="52"/>
      <c r="AE2631" s="52"/>
      <c r="AF2631" s="52"/>
      <c r="AG2631" s="52" t="s">
        <v>5725</v>
      </c>
      <c r="AH2631" s="52"/>
      <c r="AI2631" s="52"/>
      <c r="AJ2631" s="52"/>
      <c r="AK2631" s="52"/>
      <c r="AL2631" s="6">
        <v>3307</v>
      </c>
    </row>
    <row r="2632" spans="1:38">
      <c r="A2632" s="52" t="s">
        <v>5726</v>
      </c>
      <c r="B2632" s="52"/>
      <c r="C2632" s="52"/>
      <c r="D2632" s="52"/>
      <c r="E2632" s="52"/>
      <c r="F2632" s="52"/>
      <c r="G2632" s="52"/>
      <c r="H2632" s="52"/>
      <c r="I2632" s="52"/>
      <c r="J2632" s="52"/>
      <c r="K2632" s="52"/>
      <c r="L2632" s="52"/>
      <c r="M2632" s="52"/>
      <c r="N2632" s="52"/>
      <c r="O2632" s="52"/>
      <c r="P2632" s="53">
        <v>2306.5</v>
      </c>
      <c r="Q2632" s="53"/>
      <c r="R2632" s="53"/>
      <c r="S2632" s="53"/>
      <c r="T2632" s="53">
        <v>2306.5</v>
      </c>
      <c r="U2632" s="53"/>
      <c r="V2632" s="54">
        <v>0</v>
      </c>
      <c r="W2632" s="54"/>
      <c r="X2632" s="3">
        <v>82</v>
      </c>
      <c r="Y2632" s="3">
        <v>12</v>
      </c>
      <c r="Z2632" s="5">
        <v>33608</v>
      </c>
      <c r="AA2632" s="3">
        <v>1992</v>
      </c>
      <c r="AB2632" s="3">
        <v>12</v>
      </c>
      <c r="AC2632" s="52" t="s">
        <v>5727</v>
      </c>
      <c r="AD2632" s="52"/>
      <c r="AE2632" s="52"/>
      <c r="AF2632" s="52"/>
      <c r="AG2632" s="52" t="s">
        <v>614</v>
      </c>
      <c r="AH2632" s="52"/>
      <c r="AI2632" s="52"/>
      <c r="AJ2632" s="52"/>
      <c r="AK2632" s="52"/>
      <c r="AL2632" s="9">
        <v>0</v>
      </c>
    </row>
    <row r="2633" spans="1:38">
      <c r="A2633" s="52" t="s">
        <v>5728</v>
      </c>
      <c r="B2633" s="52"/>
      <c r="C2633" s="52"/>
      <c r="D2633" s="52"/>
      <c r="E2633" s="52"/>
      <c r="F2633" s="52"/>
      <c r="G2633" s="52"/>
      <c r="H2633" s="52"/>
      <c r="I2633" s="52"/>
      <c r="J2633" s="52"/>
      <c r="K2633" s="52"/>
      <c r="L2633" s="52"/>
      <c r="M2633" s="52"/>
      <c r="N2633" s="52"/>
      <c r="O2633" s="52"/>
      <c r="P2633" s="53">
        <v>2306.5</v>
      </c>
      <c r="Q2633" s="53"/>
      <c r="R2633" s="53"/>
      <c r="S2633" s="53"/>
      <c r="T2633" s="53">
        <v>2306.5</v>
      </c>
      <c r="U2633" s="53"/>
      <c r="V2633" s="54">
        <v>0</v>
      </c>
      <c r="W2633" s="54"/>
      <c r="X2633" s="3">
        <v>82</v>
      </c>
      <c r="Y2633" s="3">
        <v>12</v>
      </c>
      <c r="Z2633" s="5">
        <v>33608</v>
      </c>
      <c r="AA2633" s="3">
        <v>1992</v>
      </c>
      <c r="AB2633" s="3">
        <v>12</v>
      </c>
      <c r="AC2633" s="52" t="s">
        <v>5727</v>
      </c>
      <c r="AD2633" s="52"/>
      <c r="AE2633" s="52"/>
      <c r="AF2633" s="52"/>
      <c r="AG2633" s="52" t="s">
        <v>614</v>
      </c>
      <c r="AH2633" s="52"/>
      <c r="AI2633" s="52"/>
      <c r="AJ2633" s="52"/>
      <c r="AK2633" s="52"/>
      <c r="AL2633" s="9">
        <v>0</v>
      </c>
    </row>
    <row r="2634" spans="1:38">
      <c r="A2634" s="52" t="s">
        <v>5729</v>
      </c>
      <c r="B2634" s="52"/>
      <c r="C2634" s="52"/>
      <c r="D2634" s="52"/>
      <c r="E2634" s="52"/>
      <c r="F2634" s="52"/>
      <c r="G2634" s="52"/>
      <c r="H2634" s="52"/>
      <c r="I2634" s="52"/>
      <c r="J2634" s="52"/>
      <c r="K2634" s="52"/>
      <c r="L2634" s="52"/>
      <c r="M2634" s="52"/>
      <c r="N2634" s="52"/>
      <c r="O2634" s="52"/>
      <c r="P2634" s="53">
        <v>1500</v>
      </c>
      <c r="Q2634" s="53"/>
      <c r="R2634" s="53"/>
      <c r="S2634" s="53"/>
      <c r="T2634" s="53">
        <v>1500</v>
      </c>
      <c r="U2634" s="53"/>
      <c r="V2634" s="54">
        <v>0</v>
      </c>
      <c r="W2634" s="54"/>
      <c r="X2634" s="3">
        <v>82</v>
      </c>
      <c r="Y2634" s="3">
        <v>12</v>
      </c>
      <c r="Z2634" s="5">
        <v>32151</v>
      </c>
      <c r="AA2634" s="3">
        <v>1988</v>
      </c>
      <c r="AB2634" s="3">
        <v>12</v>
      </c>
      <c r="AC2634" s="52" t="s">
        <v>4701</v>
      </c>
      <c r="AD2634" s="52"/>
      <c r="AE2634" s="52"/>
      <c r="AF2634" s="52"/>
      <c r="AG2634" s="52" t="s">
        <v>1401</v>
      </c>
      <c r="AH2634" s="52"/>
      <c r="AI2634" s="52"/>
      <c r="AJ2634" s="52"/>
      <c r="AK2634" s="52"/>
      <c r="AL2634" s="9">
        <v>0</v>
      </c>
    </row>
    <row r="2635" spans="1:38">
      <c r="A2635" s="52" t="s">
        <v>5730</v>
      </c>
      <c r="B2635" s="52"/>
      <c r="C2635" s="52"/>
      <c r="D2635" s="52"/>
      <c r="E2635" s="52"/>
      <c r="F2635" s="52"/>
      <c r="G2635" s="52"/>
      <c r="H2635" s="52"/>
      <c r="I2635" s="52"/>
      <c r="J2635" s="52"/>
      <c r="K2635" s="52"/>
      <c r="L2635" s="52"/>
      <c r="M2635" s="52"/>
      <c r="N2635" s="52"/>
      <c r="O2635" s="52"/>
      <c r="P2635" s="53">
        <v>1549.65</v>
      </c>
      <c r="Q2635" s="53"/>
      <c r="R2635" s="53"/>
      <c r="S2635" s="53"/>
      <c r="T2635" s="53">
        <v>1549.65</v>
      </c>
      <c r="U2635" s="53"/>
      <c r="V2635" s="54">
        <v>0</v>
      </c>
      <c r="W2635" s="54"/>
      <c r="X2635" s="3">
        <v>82</v>
      </c>
      <c r="Y2635" s="3">
        <v>12</v>
      </c>
      <c r="Z2635" s="5">
        <v>32511</v>
      </c>
      <c r="AA2635" s="3">
        <v>1989</v>
      </c>
      <c r="AB2635" s="3">
        <v>12</v>
      </c>
      <c r="AC2635" s="52" t="s">
        <v>5731</v>
      </c>
      <c r="AD2635" s="52"/>
      <c r="AE2635" s="52"/>
      <c r="AF2635" s="52"/>
      <c r="AG2635" s="52" t="s">
        <v>578</v>
      </c>
      <c r="AH2635" s="52"/>
      <c r="AI2635" s="52"/>
      <c r="AJ2635" s="52"/>
      <c r="AK2635" s="52"/>
      <c r="AL2635" s="9">
        <v>0</v>
      </c>
    </row>
    <row r="2636" spans="1:38">
      <c r="A2636" s="52" t="s">
        <v>5732</v>
      </c>
      <c r="B2636" s="52"/>
      <c r="C2636" s="52"/>
      <c r="D2636" s="52"/>
      <c r="E2636" s="52"/>
      <c r="F2636" s="52"/>
      <c r="G2636" s="52"/>
      <c r="H2636" s="52"/>
      <c r="I2636" s="52"/>
      <c r="J2636" s="52"/>
      <c r="K2636" s="52"/>
      <c r="L2636" s="52"/>
      <c r="M2636" s="52"/>
      <c r="N2636" s="52"/>
      <c r="O2636" s="52"/>
      <c r="P2636" s="53">
        <v>74400</v>
      </c>
      <c r="Q2636" s="53"/>
      <c r="R2636" s="53"/>
      <c r="S2636" s="53"/>
      <c r="T2636" s="53">
        <v>74400</v>
      </c>
      <c r="U2636" s="53"/>
      <c r="V2636" s="54">
        <v>0</v>
      </c>
      <c r="W2636" s="54"/>
      <c r="X2636" s="3">
        <v>82</v>
      </c>
      <c r="Y2636" s="3">
        <v>7</v>
      </c>
      <c r="Z2636" s="5">
        <v>35068</v>
      </c>
      <c r="AA2636" s="3">
        <v>1996</v>
      </c>
      <c r="AB2636" s="3">
        <v>7</v>
      </c>
      <c r="AC2636" s="52" t="s">
        <v>5733</v>
      </c>
      <c r="AD2636" s="52"/>
      <c r="AE2636" s="52"/>
      <c r="AF2636" s="52"/>
      <c r="AG2636" s="52" t="s">
        <v>19</v>
      </c>
      <c r="AH2636" s="52"/>
      <c r="AI2636" s="52"/>
      <c r="AJ2636" s="52"/>
      <c r="AK2636" s="52"/>
      <c r="AL2636" s="9">
        <v>0</v>
      </c>
    </row>
    <row r="2637" spans="1:38">
      <c r="A2637" s="52" t="s">
        <v>5734</v>
      </c>
      <c r="B2637" s="52"/>
      <c r="C2637" s="52"/>
      <c r="D2637" s="52"/>
      <c r="E2637" s="52"/>
      <c r="F2637" s="52"/>
      <c r="G2637" s="52"/>
      <c r="H2637" s="52"/>
      <c r="I2637" s="52"/>
      <c r="J2637" s="52"/>
      <c r="K2637" s="52"/>
      <c r="L2637" s="52"/>
      <c r="M2637" s="52"/>
      <c r="N2637" s="52"/>
      <c r="O2637" s="52"/>
      <c r="P2637" s="53">
        <v>74400</v>
      </c>
      <c r="Q2637" s="53"/>
      <c r="R2637" s="53"/>
      <c r="S2637" s="53"/>
      <c r="T2637" s="53">
        <v>74400</v>
      </c>
      <c r="U2637" s="53"/>
      <c r="V2637" s="54">
        <v>0</v>
      </c>
      <c r="W2637" s="54"/>
      <c r="X2637" s="3">
        <v>82</v>
      </c>
      <c r="Y2637" s="3">
        <v>7</v>
      </c>
      <c r="Z2637" s="5">
        <v>35068</v>
      </c>
      <c r="AA2637" s="3">
        <v>1996</v>
      </c>
      <c r="AB2637" s="3">
        <v>7</v>
      </c>
      <c r="AC2637" s="52" t="s">
        <v>5733</v>
      </c>
      <c r="AD2637" s="52"/>
      <c r="AE2637" s="52"/>
      <c r="AF2637" s="52"/>
      <c r="AG2637" s="52" t="s">
        <v>19</v>
      </c>
      <c r="AH2637" s="52"/>
      <c r="AI2637" s="52"/>
      <c r="AJ2637" s="52"/>
      <c r="AK2637" s="52"/>
      <c r="AL2637" s="9">
        <v>0</v>
      </c>
    </row>
    <row r="2638" spans="1:38">
      <c r="A2638" s="52" t="s">
        <v>5735</v>
      </c>
      <c r="B2638" s="52"/>
      <c r="C2638" s="52"/>
      <c r="D2638" s="52"/>
      <c r="E2638" s="52"/>
      <c r="F2638" s="52"/>
      <c r="G2638" s="52"/>
      <c r="H2638" s="52"/>
      <c r="I2638" s="52"/>
      <c r="J2638" s="52"/>
      <c r="K2638" s="52"/>
      <c r="L2638" s="52"/>
      <c r="M2638" s="52"/>
      <c r="N2638" s="52"/>
      <c r="O2638" s="52"/>
      <c r="P2638" s="55">
        <v>0</v>
      </c>
      <c r="Q2638" s="55"/>
      <c r="R2638" s="55"/>
      <c r="S2638" s="55"/>
      <c r="T2638" s="54">
        <v>0</v>
      </c>
      <c r="U2638" s="54"/>
      <c r="V2638" s="54">
        <v>0</v>
      </c>
      <c r="W2638" s="54"/>
      <c r="X2638" s="3">
        <v>82</v>
      </c>
      <c r="Y2638" s="3">
        <v>12</v>
      </c>
      <c r="Z2638" s="5">
        <v>35073</v>
      </c>
      <c r="AA2638" s="3">
        <v>1996</v>
      </c>
      <c r="AB2638" s="3">
        <v>12</v>
      </c>
      <c r="AC2638" s="52" t="s">
        <v>4182</v>
      </c>
      <c r="AD2638" s="52"/>
      <c r="AE2638" s="52"/>
      <c r="AF2638" s="52"/>
      <c r="AG2638" s="52" t="s">
        <v>5711</v>
      </c>
      <c r="AH2638" s="52"/>
      <c r="AI2638" s="52"/>
      <c r="AJ2638" s="52"/>
      <c r="AK2638" s="52"/>
      <c r="AL2638" s="16">
        <v>0</v>
      </c>
    </row>
    <row r="2639" spans="1:38">
      <c r="A2639" s="52" t="s">
        <v>5736</v>
      </c>
      <c r="B2639" s="52"/>
      <c r="C2639" s="52"/>
      <c r="D2639" s="52"/>
      <c r="E2639" s="52"/>
      <c r="F2639" s="52"/>
      <c r="G2639" s="52"/>
      <c r="H2639" s="52"/>
      <c r="I2639" s="52"/>
      <c r="J2639" s="52"/>
      <c r="K2639" s="52"/>
      <c r="L2639" s="52"/>
      <c r="M2639" s="52"/>
      <c r="N2639" s="52"/>
      <c r="O2639" s="52"/>
      <c r="P2639" s="53">
        <v>5415</v>
      </c>
      <c r="Q2639" s="53"/>
      <c r="R2639" s="53"/>
      <c r="S2639" s="53"/>
      <c r="T2639" s="54">
        <v>203.54</v>
      </c>
      <c r="U2639" s="54"/>
      <c r="V2639" s="54">
        <v>203.54</v>
      </c>
      <c r="W2639" s="54"/>
      <c r="X2639" s="3">
        <v>82</v>
      </c>
      <c r="Y2639" s="3">
        <v>25</v>
      </c>
      <c r="Z2639" s="13">
        <v>40108</v>
      </c>
      <c r="AA2639" s="3">
        <v>2009</v>
      </c>
      <c r="AB2639" s="3">
        <v>25</v>
      </c>
      <c r="AC2639" s="52" t="s">
        <v>5737</v>
      </c>
      <c r="AD2639" s="52"/>
      <c r="AE2639" s="52"/>
      <c r="AF2639" s="52"/>
      <c r="AG2639" s="52" t="s">
        <v>5738</v>
      </c>
      <c r="AH2639" s="52"/>
      <c r="AI2639" s="52"/>
      <c r="AJ2639" s="52"/>
      <c r="AK2639" s="52"/>
      <c r="AL2639" s="6">
        <v>5516</v>
      </c>
    </row>
    <row r="2640" spans="1:38">
      <c r="A2640" s="52" t="s">
        <v>5739</v>
      </c>
      <c r="B2640" s="52"/>
      <c r="C2640" s="52"/>
      <c r="D2640" s="52"/>
      <c r="E2640" s="52"/>
      <c r="F2640" s="52"/>
      <c r="G2640" s="52"/>
      <c r="H2640" s="52"/>
      <c r="I2640" s="52"/>
      <c r="J2640" s="52"/>
      <c r="K2640" s="52"/>
      <c r="L2640" s="52"/>
      <c r="M2640" s="52"/>
      <c r="N2640" s="52"/>
      <c r="O2640" s="52"/>
      <c r="P2640" s="53">
        <v>25495</v>
      </c>
      <c r="Q2640" s="53"/>
      <c r="R2640" s="53"/>
      <c r="S2640" s="53"/>
      <c r="T2640" s="53">
        <v>25495</v>
      </c>
      <c r="U2640" s="53"/>
      <c r="V2640" s="54">
        <v>0</v>
      </c>
      <c r="W2640" s="54"/>
      <c r="X2640" s="3">
        <v>82</v>
      </c>
      <c r="Y2640" s="3">
        <v>7</v>
      </c>
      <c r="Z2640" s="10">
        <v>34711</v>
      </c>
      <c r="AA2640" s="3">
        <v>1995</v>
      </c>
      <c r="AB2640" s="3">
        <v>7</v>
      </c>
      <c r="AC2640" s="52" t="s">
        <v>5740</v>
      </c>
      <c r="AD2640" s="52"/>
      <c r="AE2640" s="52"/>
      <c r="AF2640" s="52"/>
      <c r="AG2640" s="52" t="s">
        <v>857</v>
      </c>
      <c r="AH2640" s="52"/>
      <c r="AI2640" s="52"/>
      <c r="AJ2640" s="52"/>
      <c r="AK2640" s="52"/>
      <c r="AL2640" s="9">
        <v>0</v>
      </c>
    </row>
    <row r="2641" spans="1:38">
      <c r="A2641" s="52" t="s">
        <v>5741</v>
      </c>
      <c r="B2641" s="52"/>
      <c r="C2641" s="52"/>
      <c r="D2641" s="52"/>
      <c r="E2641" s="52"/>
      <c r="F2641" s="52"/>
      <c r="G2641" s="52"/>
      <c r="H2641" s="52"/>
      <c r="I2641" s="52"/>
      <c r="J2641" s="52"/>
      <c r="K2641" s="52"/>
      <c r="L2641" s="52"/>
      <c r="M2641" s="52"/>
      <c r="N2641" s="52"/>
      <c r="O2641" s="52"/>
      <c r="P2641" s="53">
        <v>40186.160000000003</v>
      </c>
      <c r="Q2641" s="53"/>
      <c r="R2641" s="53"/>
      <c r="S2641" s="53"/>
      <c r="T2641" s="53">
        <v>40186.160000000003</v>
      </c>
      <c r="U2641" s="53"/>
      <c r="V2641" s="54">
        <v>0</v>
      </c>
      <c r="W2641" s="54"/>
      <c r="X2641" s="3">
        <v>82</v>
      </c>
      <c r="Y2641" s="3">
        <v>12</v>
      </c>
      <c r="Z2641" s="10">
        <v>32518</v>
      </c>
      <c r="AA2641" s="3">
        <v>1989</v>
      </c>
      <c r="AB2641" s="3">
        <v>12</v>
      </c>
      <c r="AC2641" s="52" t="s">
        <v>5742</v>
      </c>
      <c r="AD2641" s="52"/>
      <c r="AE2641" s="52"/>
      <c r="AF2641" s="52"/>
      <c r="AG2641" s="52" t="s">
        <v>578</v>
      </c>
      <c r="AH2641" s="52"/>
      <c r="AI2641" s="52"/>
      <c r="AJ2641" s="52"/>
      <c r="AK2641" s="52"/>
      <c r="AL2641" s="9">
        <v>0</v>
      </c>
    </row>
    <row r="2642" spans="1:38">
      <c r="A2642" s="52" t="s">
        <v>5743</v>
      </c>
      <c r="B2642" s="52"/>
      <c r="C2642" s="52"/>
      <c r="D2642" s="52"/>
      <c r="E2642" s="52"/>
      <c r="F2642" s="52"/>
      <c r="G2642" s="52"/>
      <c r="H2642" s="52"/>
      <c r="I2642" s="52"/>
      <c r="J2642" s="52"/>
      <c r="K2642" s="52"/>
      <c r="L2642" s="52"/>
      <c r="M2642" s="52"/>
      <c r="N2642" s="52"/>
      <c r="O2642" s="52"/>
      <c r="P2642" s="53">
        <v>3711</v>
      </c>
      <c r="Q2642" s="53"/>
      <c r="R2642" s="53"/>
      <c r="S2642" s="53"/>
      <c r="T2642" s="53">
        <v>1237.54</v>
      </c>
      <c r="U2642" s="53"/>
      <c r="V2642" s="54">
        <v>309.18</v>
      </c>
      <c r="W2642" s="54"/>
      <c r="X2642" s="3">
        <v>82</v>
      </c>
      <c r="Y2642" s="3">
        <v>12</v>
      </c>
      <c r="Z2642" s="8">
        <v>38990</v>
      </c>
      <c r="AA2642" s="3">
        <v>2006</v>
      </c>
      <c r="AB2642" s="3">
        <v>12</v>
      </c>
      <c r="AC2642" s="52" t="s">
        <v>5744</v>
      </c>
      <c r="AD2642" s="52"/>
      <c r="AE2642" s="52"/>
      <c r="AF2642" s="52"/>
      <c r="AG2642" s="52" t="s">
        <v>5745</v>
      </c>
      <c r="AH2642" s="52"/>
      <c r="AI2642" s="52"/>
      <c r="AJ2642" s="52"/>
      <c r="AK2642" s="52"/>
      <c r="AL2642" s="6">
        <v>2894</v>
      </c>
    </row>
    <row r="2643" spans="1:38">
      <c r="A2643" s="52" t="s">
        <v>5746</v>
      </c>
      <c r="B2643" s="52"/>
      <c r="C2643" s="52"/>
      <c r="D2643" s="52"/>
      <c r="E2643" s="52"/>
      <c r="F2643" s="52"/>
      <c r="G2643" s="52"/>
      <c r="H2643" s="52"/>
      <c r="I2643" s="52"/>
      <c r="J2643" s="52"/>
      <c r="K2643" s="52"/>
      <c r="L2643" s="52"/>
      <c r="M2643" s="52"/>
      <c r="N2643" s="52"/>
      <c r="O2643" s="52"/>
      <c r="P2643" s="53">
        <v>2011</v>
      </c>
      <c r="Q2643" s="53"/>
      <c r="R2643" s="53"/>
      <c r="S2643" s="53"/>
      <c r="T2643" s="54">
        <v>670.59</v>
      </c>
      <c r="U2643" s="54"/>
      <c r="V2643" s="54">
        <v>167.54</v>
      </c>
      <c r="W2643" s="54"/>
      <c r="X2643" s="3">
        <v>82</v>
      </c>
      <c r="Y2643" s="3">
        <v>12</v>
      </c>
      <c r="Z2643" s="8">
        <v>38990</v>
      </c>
      <c r="AA2643" s="3">
        <v>2006</v>
      </c>
      <c r="AB2643" s="3">
        <v>12</v>
      </c>
      <c r="AC2643" s="52" t="s">
        <v>5747</v>
      </c>
      <c r="AD2643" s="52"/>
      <c r="AE2643" s="52"/>
      <c r="AF2643" s="52"/>
      <c r="AG2643" s="52" t="s">
        <v>5748</v>
      </c>
      <c r="AH2643" s="52"/>
      <c r="AI2643" s="52"/>
      <c r="AJ2643" s="52"/>
      <c r="AK2643" s="52"/>
      <c r="AL2643" s="6">
        <v>1568</v>
      </c>
    </row>
    <row r="2644" spans="1:38">
      <c r="A2644" s="52" t="s">
        <v>5749</v>
      </c>
      <c r="B2644" s="52"/>
      <c r="C2644" s="52"/>
      <c r="D2644" s="52"/>
      <c r="E2644" s="52"/>
      <c r="F2644" s="52"/>
      <c r="G2644" s="52"/>
      <c r="H2644" s="52"/>
      <c r="I2644" s="52"/>
      <c r="J2644" s="52"/>
      <c r="K2644" s="52"/>
      <c r="L2644" s="52"/>
      <c r="M2644" s="52"/>
      <c r="N2644" s="52"/>
      <c r="O2644" s="52"/>
      <c r="P2644" s="53">
        <v>2011</v>
      </c>
      <c r="Q2644" s="53"/>
      <c r="R2644" s="53"/>
      <c r="S2644" s="53"/>
      <c r="T2644" s="54">
        <v>670.59</v>
      </c>
      <c r="U2644" s="54"/>
      <c r="V2644" s="54">
        <v>167.54</v>
      </c>
      <c r="W2644" s="54"/>
      <c r="X2644" s="3">
        <v>82</v>
      </c>
      <c r="Y2644" s="3">
        <v>12</v>
      </c>
      <c r="Z2644" s="8">
        <v>38990</v>
      </c>
      <c r="AA2644" s="3">
        <v>2006</v>
      </c>
      <c r="AB2644" s="3">
        <v>12</v>
      </c>
      <c r="AC2644" s="52" t="s">
        <v>5747</v>
      </c>
      <c r="AD2644" s="52"/>
      <c r="AE2644" s="52"/>
      <c r="AF2644" s="52"/>
      <c r="AG2644" s="52" t="s">
        <v>5748</v>
      </c>
      <c r="AH2644" s="52"/>
      <c r="AI2644" s="52"/>
      <c r="AJ2644" s="52"/>
      <c r="AK2644" s="52"/>
      <c r="AL2644" s="6">
        <v>1568</v>
      </c>
    </row>
    <row r="2645" spans="1:38">
      <c r="A2645" s="52" t="s">
        <v>5750</v>
      </c>
      <c r="B2645" s="52"/>
      <c r="C2645" s="52"/>
      <c r="D2645" s="52"/>
      <c r="E2645" s="52"/>
      <c r="F2645" s="52"/>
      <c r="G2645" s="52"/>
      <c r="H2645" s="52"/>
      <c r="I2645" s="52"/>
      <c r="J2645" s="52"/>
      <c r="K2645" s="52"/>
      <c r="L2645" s="52"/>
      <c r="M2645" s="52"/>
      <c r="N2645" s="52"/>
      <c r="O2645" s="52"/>
      <c r="P2645" s="53">
        <v>2011</v>
      </c>
      <c r="Q2645" s="53"/>
      <c r="R2645" s="53"/>
      <c r="S2645" s="53"/>
      <c r="T2645" s="54">
        <v>670.59</v>
      </c>
      <c r="U2645" s="54"/>
      <c r="V2645" s="54">
        <v>167.54</v>
      </c>
      <c r="W2645" s="54"/>
      <c r="X2645" s="3">
        <v>82</v>
      </c>
      <c r="Y2645" s="3">
        <v>12</v>
      </c>
      <c r="Z2645" s="8">
        <v>38990</v>
      </c>
      <c r="AA2645" s="3">
        <v>2006</v>
      </c>
      <c r="AB2645" s="3">
        <v>12</v>
      </c>
      <c r="AC2645" s="52" t="s">
        <v>5747</v>
      </c>
      <c r="AD2645" s="52"/>
      <c r="AE2645" s="52"/>
      <c r="AF2645" s="52"/>
      <c r="AG2645" s="52" t="s">
        <v>5748</v>
      </c>
      <c r="AH2645" s="52"/>
      <c r="AI2645" s="52"/>
      <c r="AJ2645" s="52"/>
      <c r="AK2645" s="52"/>
      <c r="AL2645" s="6">
        <v>1568</v>
      </c>
    </row>
    <row r="2646" spans="1:38">
      <c r="A2646" s="52" t="s">
        <v>5751</v>
      </c>
      <c r="B2646" s="52"/>
      <c r="C2646" s="52"/>
      <c r="D2646" s="52"/>
      <c r="E2646" s="52"/>
      <c r="F2646" s="52"/>
      <c r="G2646" s="52"/>
      <c r="H2646" s="52"/>
      <c r="I2646" s="52"/>
      <c r="J2646" s="52"/>
      <c r="K2646" s="52"/>
      <c r="L2646" s="52"/>
      <c r="M2646" s="52"/>
      <c r="N2646" s="52"/>
      <c r="O2646" s="52"/>
      <c r="P2646" s="53">
        <v>2011</v>
      </c>
      <c r="Q2646" s="53"/>
      <c r="R2646" s="53"/>
      <c r="S2646" s="53"/>
      <c r="T2646" s="54">
        <v>670.59</v>
      </c>
      <c r="U2646" s="54"/>
      <c r="V2646" s="54">
        <v>167.54</v>
      </c>
      <c r="W2646" s="54"/>
      <c r="X2646" s="3">
        <v>82</v>
      </c>
      <c r="Y2646" s="3">
        <v>12</v>
      </c>
      <c r="Z2646" s="8">
        <v>38990</v>
      </c>
      <c r="AA2646" s="3">
        <v>2006</v>
      </c>
      <c r="AB2646" s="3">
        <v>12</v>
      </c>
      <c r="AC2646" s="52" t="s">
        <v>5747</v>
      </c>
      <c r="AD2646" s="52"/>
      <c r="AE2646" s="52"/>
      <c r="AF2646" s="52"/>
      <c r="AG2646" s="52" t="s">
        <v>5748</v>
      </c>
      <c r="AH2646" s="52"/>
      <c r="AI2646" s="52"/>
      <c r="AJ2646" s="52"/>
      <c r="AK2646" s="52"/>
      <c r="AL2646" s="6">
        <v>1568</v>
      </c>
    </row>
    <row r="2647" spans="1:38">
      <c r="A2647" s="52" t="s">
        <v>5752</v>
      </c>
      <c r="B2647" s="52"/>
      <c r="C2647" s="52"/>
      <c r="D2647" s="52"/>
      <c r="E2647" s="52"/>
      <c r="F2647" s="52"/>
      <c r="G2647" s="52"/>
      <c r="H2647" s="52"/>
      <c r="I2647" s="52"/>
      <c r="J2647" s="52"/>
      <c r="K2647" s="52"/>
      <c r="L2647" s="52"/>
      <c r="M2647" s="52"/>
      <c r="N2647" s="52"/>
      <c r="O2647" s="52"/>
      <c r="P2647" s="53">
        <v>1126.58</v>
      </c>
      <c r="Q2647" s="53"/>
      <c r="R2647" s="53"/>
      <c r="S2647" s="53"/>
      <c r="T2647" s="54">
        <v>250.27</v>
      </c>
      <c r="U2647" s="54"/>
      <c r="V2647" s="54">
        <v>93.87</v>
      </c>
      <c r="W2647" s="54"/>
      <c r="X2647" s="3">
        <v>82</v>
      </c>
      <c r="Y2647" s="3">
        <v>12</v>
      </c>
      <c r="Z2647" s="8">
        <v>39477</v>
      </c>
      <c r="AA2647" s="3">
        <v>2008</v>
      </c>
      <c r="AB2647" s="3">
        <v>12</v>
      </c>
      <c r="AC2647" s="52" t="s">
        <v>5753</v>
      </c>
      <c r="AD2647" s="52"/>
      <c r="AE2647" s="52"/>
      <c r="AF2647" s="52"/>
      <c r="AG2647" s="52" t="s">
        <v>5754</v>
      </c>
      <c r="AH2647" s="52"/>
      <c r="AI2647" s="52"/>
      <c r="AJ2647" s="52"/>
      <c r="AK2647" s="52"/>
      <c r="AL2647" s="11">
        <v>956</v>
      </c>
    </row>
    <row r="2648" spans="1:38">
      <c r="A2648" s="52" t="s">
        <v>5755</v>
      </c>
      <c r="B2648" s="52"/>
      <c r="C2648" s="52"/>
      <c r="D2648" s="52"/>
      <c r="E2648" s="52"/>
      <c r="F2648" s="52"/>
      <c r="G2648" s="52"/>
      <c r="H2648" s="52"/>
      <c r="I2648" s="52"/>
      <c r="J2648" s="52"/>
      <c r="K2648" s="52"/>
      <c r="L2648" s="52"/>
      <c r="M2648" s="52"/>
      <c r="N2648" s="52"/>
      <c r="O2648" s="52"/>
      <c r="P2648" s="53">
        <v>1126.58</v>
      </c>
      <c r="Q2648" s="53"/>
      <c r="R2648" s="53"/>
      <c r="S2648" s="53"/>
      <c r="T2648" s="54">
        <v>250.27</v>
      </c>
      <c r="U2648" s="54"/>
      <c r="V2648" s="54">
        <v>93.87</v>
      </c>
      <c r="W2648" s="54"/>
      <c r="X2648" s="3">
        <v>82</v>
      </c>
      <c r="Y2648" s="3">
        <v>12</v>
      </c>
      <c r="Z2648" s="8">
        <v>39477</v>
      </c>
      <c r="AA2648" s="3">
        <v>2008</v>
      </c>
      <c r="AB2648" s="3">
        <v>12</v>
      </c>
      <c r="AC2648" s="52" t="s">
        <v>5753</v>
      </c>
      <c r="AD2648" s="52"/>
      <c r="AE2648" s="52"/>
      <c r="AF2648" s="52"/>
      <c r="AG2648" s="52" t="s">
        <v>5754</v>
      </c>
      <c r="AH2648" s="52"/>
      <c r="AI2648" s="52"/>
      <c r="AJ2648" s="52"/>
      <c r="AK2648" s="52"/>
      <c r="AL2648" s="11">
        <v>956</v>
      </c>
    </row>
    <row r="2649" spans="1:38">
      <c r="A2649" s="52" t="s">
        <v>5756</v>
      </c>
      <c r="B2649" s="52"/>
      <c r="C2649" s="52"/>
      <c r="D2649" s="52"/>
      <c r="E2649" s="52"/>
      <c r="F2649" s="52"/>
      <c r="G2649" s="52"/>
      <c r="H2649" s="52"/>
      <c r="I2649" s="52"/>
      <c r="J2649" s="52"/>
      <c r="K2649" s="52"/>
      <c r="L2649" s="52"/>
      <c r="M2649" s="52"/>
      <c r="N2649" s="52"/>
      <c r="O2649" s="52"/>
      <c r="P2649" s="53">
        <v>1126.58</v>
      </c>
      <c r="Q2649" s="53"/>
      <c r="R2649" s="53"/>
      <c r="S2649" s="53"/>
      <c r="T2649" s="54">
        <v>250.27</v>
      </c>
      <c r="U2649" s="54"/>
      <c r="V2649" s="54">
        <v>93.87</v>
      </c>
      <c r="W2649" s="54"/>
      <c r="X2649" s="3">
        <v>82</v>
      </c>
      <c r="Y2649" s="3">
        <v>12</v>
      </c>
      <c r="Z2649" s="8">
        <v>39477</v>
      </c>
      <c r="AA2649" s="3">
        <v>2008</v>
      </c>
      <c r="AB2649" s="3">
        <v>12</v>
      </c>
      <c r="AC2649" s="52" t="s">
        <v>5753</v>
      </c>
      <c r="AD2649" s="52"/>
      <c r="AE2649" s="52"/>
      <c r="AF2649" s="52"/>
      <c r="AG2649" s="52" t="s">
        <v>5754</v>
      </c>
      <c r="AH2649" s="52"/>
      <c r="AI2649" s="52"/>
      <c r="AJ2649" s="52"/>
      <c r="AK2649" s="52"/>
      <c r="AL2649" s="11">
        <v>956</v>
      </c>
    </row>
    <row r="2650" spans="1:38">
      <c r="A2650" s="52" t="s">
        <v>5757</v>
      </c>
      <c r="B2650" s="52"/>
      <c r="C2650" s="52"/>
      <c r="D2650" s="52"/>
      <c r="E2650" s="52"/>
      <c r="F2650" s="52"/>
      <c r="G2650" s="52"/>
      <c r="H2650" s="52"/>
      <c r="I2650" s="52"/>
      <c r="J2650" s="52"/>
      <c r="K2650" s="52"/>
      <c r="L2650" s="52"/>
      <c r="M2650" s="52"/>
      <c r="N2650" s="52"/>
      <c r="O2650" s="52"/>
      <c r="P2650" s="53">
        <v>1126.58</v>
      </c>
      <c r="Q2650" s="53"/>
      <c r="R2650" s="53"/>
      <c r="S2650" s="53"/>
      <c r="T2650" s="54">
        <v>250.27</v>
      </c>
      <c r="U2650" s="54"/>
      <c r="V2650" s="54">
        <v>93.87</v>
      </c>
      <c r="W2650" s="54"/>
      <c r="X2650" s="3">
        <v>82</v>
      </c>
      <c r="Y2650" s="3">
        <v>12</v>
      </c>
      <c r="Z2650" s="8">
        <v>39477</v>
      </c>
      <c r="AA2650" s="3">
        <v>2008</v>
      </c>
      <c r="AB2650" s="3">
        <v>12</v>
      </c>
      <c r="AC2650" s="52" t="s">
        <v>5753</v>
      </c>
      <c r="AD2650" s="52"/>
      <c r="AE2650" s="52"/>
      <c r="AF2650" s="52"/>
      <c r="AG2650" s="52" t="s">
        <v>5754</v>
      </c>
      <c r="AH2650" s="52"/>
      <c r="AI2650" s="52"/>
      <c r="AJ2650" s="52"/>
      <c r="AK2650" s="52"/>
      <c r="AL2650" s="11">
        <v>956</v>
      </c>
    </row>
    <row r="2651" spans="1:38">
      <c r="A2651" s="52" t="s">
        <v>5758</v>
      </c>
      <c r="B2651" s="52"/>
      <c r="C2651" s="52"/>
      <c r="D2651" s="52"/>
      <c r="E2651" s="52"/>
      <c r="F2651" s="52"/>
      <c r="G2651" s="52"/>
      <c r="H2651" s="52"/>
      <c r="I2651" s="52"/>
      <c r="J2651" s="52"/>
      <c r="K2651" s="52"/>
      <c r="L2651" s="52"/>
      <c r="M2651" s="52"/>
      <c r="N2651" s="52"/>
      <c r="O2651" s="52"/>
      <c r="P2651" s="53">
        <v>1126.58</v>
      </c>
      <c r="Q2651" s="53"/>
      <c r="R2651" s="53"/>
      <c r="S2651" s="53"/>
      <c r="T2651" s="54">
        <v>250.27</v>
      </c>
      <c r="U2651" s="54"/>
      <c r="V2651" s="54">
        <v>93.87</v>
      </c>
      <c r="W2651" s="54"/>
      <c r="X2651" s="3">
        <v>82</v>
      </c>
      <c r="Y2651" s="3">
        <v>12</v>
      </c>
      <c r="Z2651" s="8">
        <v>39477</v>
      </c>
      <c r="AA2651" s="3">
        <v>2008</v>
      </c>
      <c r="AB2651" s="3">
        <v>12</v>
      </c>
      <c r="AC2651" s="52" t="s">
        <v>5753</v>
      </c>
      <c r="AD2651" s="52"/>
      <c r="AE2651" s="52"/>
      <c r="AF2651" s="52"/>
      <c r="AG2651" s="52" t="s">
        <v>5754</v>
      </c>
      <c r="AH2651" s="52"/>
      <c r="AI2651" s="52"/>
      <c r="AJ2651" s="52"/>
      <c r="AK2651" s="52"/>
      <c r="AL2651" s="11">
        <v>956</v>
      </c>
    </row>
    <row r="2652" spans="1:38">
      <c r="A2652" s="52" t="s">
        <v>5759</v>
      </c>
      <c r="B2652" s="52"/>
      <c r="C2652" s="52"/>
      <c r="D2652" s="52"/>
      <c r="E2652" s="52"/>
      <c r="F2652" s="52"/>
      <c r="G2652" s="52"/>
      <c r="H2652" s="52"/>
      <c r="I2652" s="52"/>
      <c r="J2652" s="52"/>
      <c r="K2652" s="52"/>
      <c r="L2652" s="52"/>
      <c r="M2652" s="52"/>
      <c r="N2652" s="52"/>
      <c r="O2652" s="52"/>
      <c r="P2652" s="53">
        <v>1126.58</v>
      </c>
      <c r="Q2652" s="53"/>
      <c r="R2652" s="53"/>
      <c r="S2652" s="53"/>
      <c r="T2652" s="54">
        <v>250.27</v>
      </c>
      <c r="U2652" s="54"/>
      <c r="V2652" s="54">
        <v>93.87</v>
      </c>
      <c r="W2652" s="54"/>
      <c r="X2652" s="3">
        <v>82</v>
      </c>
      <c r="Y2652" s="3">
        <v>12</v>
      </c>
      <c r="Z2652" s="8">
        <v>39477</v>
      </c>
      <c r="AA2652" s="3">
        <v>2008</v>
      </c>
      <c r="AB2652" s="3">
        <v>12</v>
      </c>
      <c r="AC2652" s="52" t="s">
        <v>5753</v>
      </c>
      <c r="AD2652" s="52"/>
      <c r="AE2652" s="52"/>
      <c r="AF2652" s="52"/>
      <c r="AG2652" s="52" t="s">
        <v>5754</v>
      </c>
      <c r="AH2652" s="52"/>
      <c r="AI2652" s="52"/>
      <c r="AJ2652" s="52"/>
      <c r="AK2652" s="52"/>
      <c r="AL2652" s="11">
        <v>956</v>
      </c>
    </row>
    <row r="2653" spans="1:38">
      <c r="A2653" s="52" t="s">
        <v>5760</v>
      </c>
      <c r="B2653" s="52"/>
      <c r="C2653" s="52"/>
      <c r="D2653" s="52"/>
      <c r="E2653" s="52"/>
      <c r="F2653" s="52"/>
      <c r="G2653" s="52"/>
      <c r="H2653" s="52"/>
      <c r="I2653" s="52"/>
      <c r="J2653" s="52"/>
      <c r="K2653" s="52"/>
      <c r="L2653" s="52"/>
      <c r="M2653" s="52"/>
      <c r="N2653" s="52"/>
      <c r="O2653" s="52"/>
      <c r="P2653" s="53">
        <v>1126.58</v>
      </c>
      <c r="Q2653" s="53"/>
      <c r="R2653" s="53"/>
      <c r="S2653" s="53"/>
      <c r="T2653" s="54">
        <v>250.27</v>
      </c>
      <c r="U2653" s="54"/>
      <c r="V2653" s="54">
        <v>93.87</v>
      </c>
      <c r="W2653" s="54"/>
      <c r="X2653" s="3">
        <v>82</v>
      </c>
      <c r="Y2653" s="3">
        <v>12</v>
      </c>
      <c r="Z2653" s="8">
        <v>39477</v>
      </c>
      <c r="AA2653" s="3">
        <v>2008</v>
      </c>
      <c r="AB2653" s="3">
        <v>12</v>
      </c>
      <c r="AC2653" s="52" t="s">
        <v>5753</v>
      </c>
      <c r="AD2653" s="52"/>
      <c r="AE2653" s="52"/>
      <c r="AF2653" s="52"/>
      <c r="AG2653" s="52" t="s">
        <v>5754</v>
      </c>
      <c r="AH2653" s="52"/>
      <c r="AI2653" s="52"/>
      <c r="AJ2653" s="52"/>
      <c r="AK2653" s="52"/>
      <c r="AL2653" s="11">
        <v>956</v>
      </c>
    </row>
    <row r="2654" spans="1:38">
      <c r="A2654" s="52" t="s">
        <v>5761</v>
      </c>
      <c r="B2654" s="52"/>
      <c r="C2654" s="52"/>
      <c r="D2654" s="52"/>
      <c r="E2654" s="52"/>
      <c r="F2654" s="52"/>
      <c r="G2654" s="52"/>
      <c r="H2654" s="52"/>
      <c r="I2654" s="52"/>
      <c r="J2654" s="52"/>
      <c r="K2654" s="52"/>
      <c r="L2654" s="52"/>
      <c r="M2654" s="52"/>
      <c r="N2654" s="52"/>
      <c r="O2654" s="52"/>
      <c r="P2654" s="53">
        <v>1126.58</v>
      </c>
      <c r="Q2654" s="53"/>
      <c r="R2654" s="53"/>
      <c r="S2654" s="53"/>
      <c r="T2654" s="54">
        <v>250.27</v>
      </c>
      <c r="U2654" s="54"/>
      <c r="V2654" s="54">
        <v>93.87</v>
      </c>
      <c r="W2654" s="54"/>
      <c r="X2654" s="3">
        <v>82</v>
      </c>
      <c r="Y2654" s="3">
        <v>12</v>
      </c>
      <c r="Z2654" s="8">
        <v>39477</v>
      </c>
      <c r="AA2654" s="3">
        <v>2008</v>
      </c>
      <c r="AB2654" s="3">
        <v>12</v>
      </c>
      <c r="AC2654" s="52" t="s">
        <v>5753</v>
      </c>
      <c r="AD2654" s="52"/>
      <c r="AE2654" s="52"/>
      <c r="AF2654" s="52"/>
      <c r="AG2654" s="52" t="s">
        <v>5754</v>
      </c>
      <c r="AH2654" s="52"/>
      <c r="AI2654" s="52"/>
      <c r="AJ2654" s="52"/>
      <c r="AK2654" s="52"/>
      <c r="AL2654" s="11">
        <v>956</v>
      </c>
    </row>
    <row r="2655" spans="1:38">
      <c r="A2655" s="52" t="s">
        <v>5762</v>
      </c>
      <c r="B2655" s="52"/>
      <c r="C2655" s="52"/>
      <c r="D2655" s="52"/>
      <c r="E2655" s="52"/>
      <c r="F2655" s="52"/>
      <c r="G2655" s="52"/>
      <c r="H2655" s="52"/>
      <c r="I2655" s="52"/>
      <c r="J2655" s="52"/>
      <c r="K2655" s="52"/>
      <c r="L2655" s="52"/>
      <c r="M2655" s="52"/>
      <c r="N2655" s="52"/>
      <c r="O2655" s="52"/>
      <c r="P2655" s="53">
        <v>1126.58</v>
      </c>
      <c r="Q2655" s="53"/>
      <c r="R2655" s="53"/>
      <c r="S2655" s="53"/>
      <c r="T2655" s="54">
        <v>250.27</v>
      </c>
      <c r="U2655" s="54"/>
      <c r="V2655" s="54">
        <v>93.87</v>
      </c>
      <c r="W2655" s="54"/>
      <c r="X2655" s="3">
        <v>82</v>
      </c>
      <c r="Y2655" s="3">
        <v>12</v>
      </c>
      <c r="Z2655" s="8">
        <v>39477</v>
      </c>
      <c r="AA2655" s="3">
        <v>2008</v>
      </c>
      <c r="AB2655" s="3">
        <v>12</v>
      </c>
      <c r="AC2655" s="52" t="s">
        <v>5753</v>
      </c>
      <c r="AD2655" s="52"/>
      <c r="AE2655" s="52"/>
      <c r="AF2655" s="52"/>
      <c r="AG2655" s="52" t="s">
        <v>5754</v>
      </c>
      <c r="AH2655" s="52"/>
      <c r="AI2655" s="52"/>
      <c r="AJ2655" s="52"/>
      <c r="AK2655" s="52"/>
      <c r="AL2655" s="11">
        <v>956</v>
      </c>
    </row>
    <row r="2656" spans="1:38">
      <c r="A2656" s="52" t="s">
        <v>5763</v>
      </c>
      <c r="B2656" s="52"/>
      <c r="C2656" s="52"/>
      <c r="D2656" s="52"/>
      <c r="E2656" s="52"/>
      <c r="F2656" s="52"/>
      <c r="G2656" s="52"/>
      <c r="H2656" s="52"/>
      <c r="I2656" s="52"/>
      <c r="J2656" s="52"/>
      <c r="K2656" s="52"/>
      <c r="L2656" s="52"/>
      <c r="M2656" s="52"/>
      <c r="N2656" s="52"/>
      <c r="O2656" s="52"/>
      <c r="P2656" s="53">
        <v>1126.58</v>
      </c>
      <c r="Q2656" s="53"/>
      <c r="R2656" s="53"/>
      <c r="S2656" s="53"/>
      <c r="T2656" s="54">
        <v>250.27</v>
      </c>
      <c r="U2656" s="54"/>
      <c r="V2656" s="54">
        <v>93.87</v>
      </c>
      <c r="W2656" s="54"/>
      <c r="X2656" s="3">
        <v>82</v>
      </c>
      <c r="Y2656" s="3">
        <v>12</v>
      </c>
      <c r="Z2656" s="8">
        <v>39477</v>
      </c>
      <c r="AA2656" s="3">
        <v>2008</v>
      </c>
      <c r="AB2656" s="3">
        <v>12</v>
      </c>
      <c r="AC2656" s="52" t="s">
        <v>5753</v>
      </c>
      <c r="AD2656" s="52"/>
      <c r="AE2656" s="52"/>
      <c r="AF2656" s="52"/>
      <c r="AG2656" s="52" t="s">
        <v>5754</v>
      </c>
      <c r="AH2656" s="52"/>
      <c r="AI2656" s="52"/>
      <c r="AJ2656" s="52"/>
      <c r="AK2656" s="52"/>
      <c r="AL2656" s="11">
        <v>956</v>
      </c>
    </row>
    <row r="2657" spans="1:38">
      <c r="A2657" s="52" t="s">
        <v>5764</v>
      </c>
      <c r="B2657" s="52"/>
      <c r="C2657" s="52"/>
      <c r="D2657" s="52"/>
      <c r="E2657" s="52"/>
      <c r="F2657" s="52"/>
      <c r="G2657" s="52"/>
      <c r="H2657" s="52"/>
      <c r="I2657" s="52"/>
      <c r="J2657" s="52"/>
      <c r="K2657" s="52"/>
      <c r="L2657" s="52"/>
      <c r="M2657" s="52"/>
      <c r="N2657" s="52"/>
      <c r="O2657" s="52"/>
      <c r="P2657" s="53">
        <v>1196.58</v>
      </c>
      <c r="Q2657" s="53"/>
      <c r="R2657" s="53"/>
      <c r="S2657" s="53"/>
      <c r="T2657" s="54">
        <v>265.89</v>
      </c>
      <c r="U2657" s="54"/>
      <c r="V2657" s="54">
        <v>99.74</v>
      </c>
      <c r="W2657" s="54"/>
      <c r="X2657" s="3">
        <v>82</v>
      </c>
      <c r="Y2657" s="3">
        <v>12</v>
      </c>
      <c r="Z2657" s="8">
        <v>39477</v>
      </c>
      <c r="AA2657" s="3">
        <v>2008</v>
      </c>
      <c r="AB2657" s="3">
        <v>12</v>
      </c>
      <c r="AC2657" s="52" t="s">
        <v>5765</v>
      </c>
      <c r="AD2657" s="52"/>
      <c r="AE2657" s="52"/>
      <c r="AF2657" s="52"/>
      <c r="AG2657" s="52" t="s">
        <v>5766</v>
      </c>
      <c r="AH2657" s="52"/>
      <c r="AI2657" s="52"/>
      <c r="AJ2657" s="52"/>
      <c r="AK2657" s="52"/>
      <c r="AL2657" s="6">
        <v>1016</v>
      </c>
    </row>
    <row r="2658" spans="1:38">
      <c r="A2658" s="52" t="s">
        <v>5767</v>
      </c>
      <c r="B2658" s="52"/>
      <c r="C2658" s="52"/>
      <c r="D2658" s="52"/>
      <c r="E2658" s="52"/>
      <c r="F2658" s="52"/>
      <c r="G2658" s="52"/>
      <c r="H2658" s="52"/>
      <c r="I2658" s="52"/>
      <c r="J2658" s="52"/>
      <c r="K2658" s="52"/>
      <c r="L2658" s="52"/>
      <c r="M2658" s="52"/>
      <c r="N2658" s="52"/>
      <c r="O2658" s="52"/>
      <c r="P2658" s="53">
        <v>1196.58</v>
      </c>
      <c r="Q2658" s="53"/>
      <c r="R2658" s="53"/>
      <c r="S2658" s="53"/>
      <c r="T2658" s="54">
        <v>265.89</v>
      </c>
      <c r="U2658" s="54"/>
      <c r="V2658" s="54">
        <v>99.74</v>
      </c>
      <c r="W2658" s="54"/>
      <c r="X2658" s="3">
        <v>82</v>
      </c>
      <c r="Y2658" s="3">
        <v>12</v>
      </c>
      <c r="Z2658" s="8">
        <v>39477</v>
      </c>
      <c r="AA2658" s="3">
        <v>2008</v>
      </c>
      <c r="AB2658" s="3">
        <v>12</v>
      </c>
      <c r="AC2658" s="52" t="s">
        <v>5765</v>
      </c>
      <c r="AD2658" s="52"/>
      <c r="AE2658" s="52"/>
      <c r="AF2658" s="52"/>
      <c r="AG2658" s="52" t="s">
        <v>5766</v>
      </c>
      <c r="AH2658" s="52"/>
      <c r="AI2658" s="52"/>
      <c r="AJ2658" s="52"/>
      <c r="AK2658" s="52"/>
      <c r="AL2658" s="6">
        <v>1016</v>
      </c>
    </row>
    <row r="2659" spans="1:38">
      <c r="A2659" s="52" t="s">
        <v>5768</v>
      </c>
      <c r="B2659" s="52"/>
      <c r="C2659" s="52"/>
      <c r="D2659" s="52"/>
      <c r="E2659" s="52"/>
      <c r="F2659" s="52"/>
      <c r="G2659" s="52"/>
      <c r="H2659" s="52"/>
      <c r="I2659" s="52"/>
      <c r="J2659" s="52"/>
      <c r="K2659" s="52"/>
      <c r="L2659" s="52"/>
      <c r="M2659" s="52"/>
      <c r="N2659" s="52"/>
      <c r="O2659" s="52"/>
      <c r="P2659" s="53">
        <v>1196.58</v>
      </c>
      <c r="Q2659" s="53"/>
      <c r="R2659" s="53"/>
      <c r="S2659" s="53"/>
      <c r="T2659" s="54">
        <v>265.89</v>
      </c>
      <c r="U2659" s="54"/>
      <c r="V2659" s="54">
        <v>99.74</v>
      </c>
      <c r="W2659" s="54"/>
      <c r="X2659" s="3">
        <v>82</v>
      </c>
      <c r="Y2659" s="3">
        <v>12</v>
      </c>
      <c r="Z2659" s="8">
        <v>39477</v>
      </c>
      <c r="AA2659" s="3">
        <v>2008</v>
      </c>
      <c r="AB2659" s="3">
        <v>12</v>
      </c>
      <c r="AC2659" s="52" t="s">
        <v>5765</v>
      </c>
      <c r="AD2659" s="52"/>
      <c r="AE2659" s="52"/>
      <c r="AF2659" s="52"/>
      <c r="AG2659" s="52" t="s">
        <v>5766</v>
      </c>
      <c r="AH2659" s="52"/>
      <c r="AI2659" s="52"/>
      <c r="AJ2659" s="52"/>
      <c r="AK2659" s="52"/>
      <c r="AL2659" s="6">
        <v>1016</v>
      </c>
    </row>
    <row r="2660" spans="1:38">
      <c r="A2660" s="52" t="s">
        <v>5769</v>
      </c>
      <c r="B2660" s="52"/>
      <c r="C2660" s="52"/>
      <c r="D2660" s="52"/>
      <c r="E2660" s="52"/>
      <c r="F2660" s="52"/>
      <c r="G2660" s="52"/>
      <c r="H2660" s="52"/>
      <c r="I2660" s="52"/>
      <c r="J2660" s="52"/>
      <c r="K2660" s="52"/>
      <c r="L2660" s="52"/>
      <c r="M2660" s="52"/>
      <c r="N2660" s="52"/>
      <c r="O2660" s="52"/>
      <c r="P2660" s="53">
        <v>1196.58</v>
      </c>
      <c r="Q2660" s="53"/>
      <c r="R2660" s="53"/>
      <c r="S2660" s="53"/>
      <c r="T2660" s="54">
        <v>265.89</v>
      </c>
      <c r="U2660" s="54"/>
      <c r="V2660" s="54">
        <v>99.74</v>
      </c>
      <c r="W2660" s="54"/>
      <c r="X2660" s="3">
        <v>82</v>
      </c>
      <c r="Y2660" s="3">
        <v>12</v>
      </c>
      <c r="Z2660" s="8">
        <v>39477</v>
      </c>
      <c r="AA2660" s="3">
        <v>2008</v>
      </c>
      <c r="AB2660" s="3">
        <v>12</v>
      </c>
      <c r="AC2660" s="52" t="s">
        <v>5765</v>
      </c>
      <c r="AD2660" s="52"/>
      <c r="AE2660" s="52"/>
      <c r="AF2660" s="52"/>
      <c r="AG2660" s="52" t="s">
        <v>5766</v>
      </c>
      <c r="AH2660" s="52"/>
      <c r="AI2660" s="52"/>
      <c r="AJ2660" s="52"/>
      <c r="AK2660" s="52"/>
      <c r="AL2660" s="6">
        <v>1016</v>
      </c>
    </row>
    <row r="2661" spans="1:38">
      <c r="A2661" s="52" t="s">
        <v>5770</v>
      </c>
      <c r="B2661" s="52"/>
      <c r="C2661" s="52"/>
      <c r="D2661" s="52"/>
      <c r="E2661" s="52"/>
      <c r="F2661" s="52"/>
      <c r="G2661" s="52"/>
      <c r="H2661" s="52"/>
      <c r="I2661" s="52"/>
      <c r="J2661" s="52"/>
      <c r="K2661" s="52"/>
      <c r="L2661" s="52"/>
      <c r="M2661" s="52"/>
      <c r="N2661" s="52"/>
      <c r="O2661" s="52"/>
      <c r="P2661" s="53">
        <v>1196.58</v>
      </c>
      <c r="Q2661" s="53"/>
      <c r="R2661" s="53"/>
      <c r="S2661" s="53"/>
      <c r="T2661" s="54">
        <v>265.89</v>
      </c>
      <c r="U2661" s="54"/>
      <c r="V2661" s="54">
        <v>99.74</v>
      </c>
      <c r="W2661" s="54"/>
      <c r="X2661" s="3">
        <v>82</v>
      </c>
      <c r="Y2661" s="3">
        <v>12</v>
      </c>
      <c r="Z2661" s="8">
        <v>39477</v>
      </c>
      <c r="AA2661" s="3">
        <v>2008</v>
      </c>
      <c r="AB2661" s="3">
        <v>12</v>
      </c>
      <c r="AC2661" s="52" t="s">
        <v>5765</v>
      </c>
      <c r="AD2661" s="52"/>
      <c r="AE2661" s="52"/>
      <c r="AF2661" s="52"/>
      <c r="AG2661" s="52" t="s">
        <v>5766</v>
      </c>
      <c r="AH2661" s="52"/>
      <c r="AI2661" s="52"/>
      <c r="AJ2661" s="52"/>
      <c r="AK2661" s="52"/>
      <c r="AL2661" s="6">
        <v>1016</v>
      </c>
    </row>
    <row r="2662" spans="1:38">
      <c r="A2662" s="52" t="s">
        <v>5771</v>
      </c>
      <c r="B2662" s="52"/>
      <c r="C2662" s="52"/>
      <c r="D2662" s="52"/>
      <c r="E2662" s="52"/>
      <c r="F2662" s="52"/>
      <c r="G2662" s="52"/>
      <c r="H2662" s="52"/>
      <c r="I2662" s="52"/>
      <c r="J2662" s="52"/>
      <c r="K2662" s="52"/>
      <c r="L2662" s="52"/>
      <c r="M2662" s="52"/>
      <c r="N2662" s="52"/>
      <c r="O2662" s="52"/>
      <c r="P2662" s="53">
        <v>1196.58</v>
      </c>
      <c r="Q2662" s="53"/>
      <c r="R2662" s="53"/>
      <c r="S2662" s="53"/>
      <c r="T2662" s="54">
        <v>265.89</v>
      </c>
      <c r="U2662" s="54"/>
      <c r="V2662" s="54">
        <v>99.74</v>
      </c>
      <c r="W2662" s="54"/>
      <c r="X2662" s="3">
        <v>82</v>
      </c>
      <c r="Y2662" s="3">
        <v>12</v>
      </c>
      <c r="Z2662" s="8">
        <v>39477</v>
      </c>
      <c r="AA2662" s="3">
        <v>2008</v>
      </c>
      <c r="AB2662" s="3">
        <v>12</v>
      </c>
      <c r="AC2662" s="52" t="s">
        <v>5765</v>
      </c>
      <c r="AD2662" s="52"/>
      <c r="AE2662" s="52"/>
      <c r="AF2662" s="52"/>
      <c r="AG2662" s="52" t="s">
        <v>5766</v>
      </c>
      <c r="AH2662" s="52"/>
      <c r="AI2662" s="52"/>
      <c r="AJ2662" s="52"/>
      <c r="AK2662" s="52"/>
      <c r="AL2662" s="6">
        <v>1016</v>
      </c>
    </row>
    <row r="2663" spans="1:38">
      <c r="A2663" s="52" t="s">
        <v>5772</v>
      </c>
      <c r="B2663" s="52"/>
      <c r="C2663" s="52"/>
      <c r="D2663" s="52"/>
      <c r="E2663" s="52"/>
      <c r="F2663" s="52"/>
      <c r="G2663" s="52"/>
      <c r="H2663" s="52"/>
      <c r="I2663" s="52"/>
      <c r="J2663" s="52"/>
      <c r="K2663" s="52"/>
      <c r="L2663" s="52"/>
      <c r="M2663" s="52"/>
      <c r="N2663" s="52"/>
      <c r="O2663" s="52"/>
      <c r="P2663" s="53">
        <v>1276.58</v>
      </c>
      <c r="Q2663" s="53"/>
      <c r="R2663" s="53"/>
      <c r="S2663" s="53"/>
      <c r="T2663" s="54">
        <v>283.62</v>
      </c>
      <c r="U2663" s="54"/>
      <c r="V2663" s="54">
        <v>106.38</v>
      </c>
      <c r="W2663" s="54"/>
      <c r="X2663" s="3">
        <v>82</v>
      </c>
      <c r="Y2663" s="3">
        <v>12</v>
      </c>
      <c r="Z2663" s="8">
        <v>39477</v>
      </c>
      <c r="AA2663" s="3">
        <v>2008</v>
      </c>
      <c r="AB2663" s="3">
        <v>12</v>
      </c>
      <c r="AC2663" s="52" t="s">
        <v>5773</v>
      </c>
      <c r="AD2663" s="52"/>
      <c r="AE2663" s="52"/>
      <c r="AF2663" s="52"/>
      <c r="AG2663" s="52" t="s">
        <v>5774</v>
      </c>
      <c r="AH2663" s="52"/>
      <c r="AI2663" s="52"/>
      <c r="AJ2663" s="52"/>
      <c r="AK2663" s="52"/>
      <c r="AL2663" s="6">
        <v>1084</v>
      </c>
    </row>
    <row r="2664" spans="1:38">
      <c r="A2664" s="52" t="s">
        <v>5775</v>
      </c>
      <c r="B2664" s="52"/>
      <c r="C2664" s="52"/>
      <c r="D2664" s="52"/>
      <c r="E2664" s="52"/>
      <c r="F2664" s="52"/>
      <c r="G2664" s="52"/>
      <c r="H2664" s="52"/>
      <c r="I2664" s="52"/>
      <c r="J2664" s="52"/>
      <c r="K2664" s="52"/>
      <c r="L2664" s="52"/>
      <c r="M2664" s="52"/>
      <c r="N2664" s="52"/>
      <c r="O2664" s="52"/>
      <c r="P2664" s="53">
        <v>1276.57</v>
      </c>
      <c r="Q2664" s="53"/>
      <c r="R2664" s="53"/>
      <c r="S2664" s="53"/>
      <c r="T2664" s="54">
        <v>283.61</v>
      </c>
      <c r="U2664" s="54"/>
      <c r="V2664" s="54">
        <v>106.38</v>
      </c>
      <c r="W2664" s="54"/>
      <c r="X2664" s="3">
        <v>82</v>
      </c>
      <c r="Y2664" s="3">
        <v>12</v>
      </c>
      <c r="Z2664" s="8">
        <v>39477</v>
      </c>
      <c r="AA2664" s="3">
        <v>2008</v>
      </c>
      <c r="AB2664" s="3">
        <v>12</v>
      </c>
      <c r="AC2664" s="52" t="s">
        <v>5773</v>
      </c>
      <c r="AD2664" s="52"/>
      <c r="AE2664" s="52"/>
      <c r="AF2664" s="52"/>
      <c r="AG2664" s="52" t="s">
        <v>5774</v>
      </c>
      <c r="AH2664" s="52"/>
      <c r="AI2664" s="52"/>
      <c r="AJ2664" s="52"/>
      <c r="AK2664" s="52"/>
      <c r="AL2664" s="6">
        <v>1084</v>
      </c>
    </row>
    <row r="2665" spans="1:38">
      <c r="A2665" s="52" t="s">
        <v>5776</v>
      </c>
      <c r="B2665" s="52"/>
      <c r="C2665" s="52"/>
      <c r="D2665" s="52"/>
      <c r="E2665" s="52"/>
      <c r="F2665" s="52"/>
      <c r="G2665" s="52"/>
      <c r="H2665" s="52"/>
      <c r="I2665" s="52"/>
      <c r="J2665" s="52"/>
      <c r="K2665" s="52"/>
      <c r="L2665" s="52"/>
      <c r="M2665" s="52"/>
      <c r="N2665" s="52"/>
      <c r="O2665" s="52"/>
      <c r="P2665" s="53">
        <v>1276.57</v>
      </c>
      <c r="Q2665" s="53"/>
      <c r="R2665" s="53"/>
      <c r="S2665" s="53"/>
      <c r="T2665" s="54">
        <v>283.61</v>
      </c>
      <c r="U2665" s="54"/>
      <c r="V2665" s="54">
        <v>106.38</v>
      </c>
      <c r="W2665" s="54"/>
      <c r="X2665" s="3">
        <v>82</v>
      </c>
      <c r="Y2665" s="3">
        <v>12</v>
      </c>
      <c r="Z2665" s="8">
        <v>39477</v>
      </c>
      <c r="AA2665" s="3">
        <v>2008</v>
      </c>
      <c r="AB2665" s="3">
        <v>12</v>
      </c>
      <c r="AC2665" s="52" t="s">
        <v>5773</v>
      </c>
      <c r="AD2665" s="52"/>
      <c r="AE2665" s="52"/>
      <c r="AF2665" s="52"/>
      <c r="AG2665" s="52" t="s">
        <v>5774</v>
      </c>
      <c r="AH2665" s="52"/>
      <c r="AI2665" s="52"/>
      <c r="AJ2665" s="52"/>
      <c r="AK2665" s="52"/>
      <c r="AL2665" s="6">
        <v>1084</v>
      </c>
    </row>
    <row r="2666" spans="1:38">
      <c r="A2666" s="52" t="s">
        <v>5777</v>
      </c>
      <c r="B2666" s="52"/>
      <c r="C2666" s="52"/>
      <c r="D2666" s="52"/>
      <c r="E2666" s="52"/>
      <c r="F2666" s="52"/>
      <c r="G2666" s="52"/>
      <c r="H2666" s="52"/>
      <c r="I2666" s="52"/>
      <c r="J2666" s="52"/>
      <c r="K2666" s="52"/>
      <c r="L2666" s="52"/>
      <c r="M2666" s="52"/>
      <c r="N2666" s="52"/>
      <c r="O2666" s="52"/>
      <c r="P2666" s="53">
        <v>2319</v>
      </c>
      <c r="Q2666" s="53"/>
      <c r="R2666" s="53"/>
      <c r="S2666" s="53"/>
      <c r="T2666" s="54">
        <v>100.6</v>
      </c>
      <c r="U2666" s="54"/>
      <c r="V2666" s="54">
        <v>100.6</v>
      </c>
      <c r="W2666" s="54"/>
      <c r="X2666" s="3">
        <v>82</v>
      </c>
      <c r="Y2666" s="3">
        <v>12</v>
      </c>
      <c r="Z2666" s="8">
        <v>40261</v>
      </c>
      <c r="AA2666" s="3">
        <v>2010</v>
      </c>
      <c r="AB2666" s="3">
        <v>12</v>
      </c>
      <c r="AC2666" s="52" t="s">
        <v>5778</v>
      </c>
      <c r="AD2666" s="52"/>
      <c r="AE2666" s="52"/>
      <c r="AF2666" s="52"/>
      <c r="AG2666" s="52" t="s">
        <v>5779</v>
      </c>
      <c r="AH2666" s="52"/>
      <c r="AI2666" s="52"/>
      <c r="AJ2666" s="52"/>
      <c r="AK2666" s="52"/>
      <c r="AL2666" s="6">
        <v>2299</v>
      </c>
    </row>
    <row r="2667" spans="1:38">
      <c r="A2667" s="52" t="s">
        <v>5780</v>
      </c>
      <c r="B2667" s="52"/>
      <c r="C2667" s="52"/>
      <c r="D2667" s="52"/>
      <c r="E2667" s="52"/>
      <c r="F2667" s="52"/>
      <c r="G2667" s="52"/>
      <c r="H2667" s="52"/>
      <c r="I2667" s="52"/>
      <c r="J2667" s="52"/>
      <c r="K2667" s="52"/>
      <c r="L2667" s="52"/>
      <c r="M2667" s="52"/>
      <c r="N2667" s="52"/>
      <c r="O2667" s="52"/>
      <c r="P2667" s="53">
        <v>3975</v>
      </c>
      <c r="Q2667" s="53"/>
      <c r="R2667" s="53"/>
      <c r="S2667" s="53"/>
      <c r="T2667" s="53">
        <v>2068.92</v>
      </c>
      <c r="U2667" s="53"/>
      <c r="V2667" s="54">
        <v>331.2</v>
      </c>
      <c r="W2667" s="54"/>
      <c r="X2667" s="3">
        <v>82</v>
      </c>
      <c r="Y2667" s="3">
        <v>12</v>
      </c>
      <c r="Z2667" s="5">
        <v>38024</v>
      </c>
      <c r="AA2667" s="3">
        <v>2004</v>
      </c>
      <c r="AB2667" s="3">
        <v>12</v>
      </c>
      <c r="AC2667" s="52" t="s">
        <v>5781</v>
      </c>
      <c r="AD2667" s="52"/>
      <c r="AE2667" s="52"/>
      <c r="AF2667" s="52"/>
      <c r="AG2667" s="52" t="s">
        <v>5782</v>
      </c>
      <c r="AH2667" s="52"/>
      <c r="AI2667" s="52"/>
      <c r="AJ2667" s="52"/>
      <c r="AK2667" s="52"/>
      <c r="AL2667" s="6">
        <v>2430</v>
      </c>
    </row>
    <row r="2668" spans="1:38">
      <c r="A2668" s="52" t="s">
        <v>5783</v>
      </c>
      <c r="B2668" s="52"/>
      <c r="C2668" s="52"/>
      <c r="D2668" s="52"/>
      <c r="E2668" s="52"/>
      <c r="F2668" s="52"/>
      <c r="G2668" s="52"/>
      <c r="H2668" s="52"/>
      <c r="I2668" s="52"/>
      <c r="J2668" s="52"/>
      <c r="K2668" s="52"/>
      <c r="L2668" s="52"/>
      <c r="M2668" s="52"/>
      <c r="N2668" s="52"/>
      <c r="O2668" s="52"/>
      <c r="P2668" s="53">
        <v>35000</v>
      </c>
      <c r="Q2668" s="53"/>
      <c r="R2668" s="53"/>
      <c r="S2668" s="53"/>
      <c r="T2668" s="53">
        <v>15000.05</v>
      </c>
      <c r="U2668" s="53"/>
      <c r="V2668" s="53">
        <v>5000.0200000000004</v>
      </c>
      <c r="W2668" s="53"/>
      <c r="X2668" s="3">
        <v>82</v>
      </c>
      <c r="Y2668" s="3">
        <v>7</v>
      </c>
      <c r="Z2668" s="8">
        <v>39355</v>
      </c>
      <c r="AA2668" s="3">
        <v>2007</v>
      </c>
      <c r="AB2668" s="3">
        <v>7</v>
      </c>
      <c r="AC2668" s="52" t="s">
        <v>5784</v>
      </c>
      <c r="AD2668" s="52"/>
      <c r="AE2668" s="52"/>
      <c r="AF2668" s="52"/>
      <c r="AG2668" s="52" t="s">
        <v>5785</v>
      </c>
      <c r="AH2668" s="52"/>
      <c r="AI2668" s="52"/>
      <c r="AJ2668" s="52"/>
      <c r="AK2668" s="52"/>
      <c r="AL2668" s="6">
        <v>22769</v>
      </c>
    </row>
    <row r="2669" spans="1:38">
      <c r="A2669" s="52" t="s">
        <v>5786</v>
      </c>
      <c r="B2669" s="52"/>
      <c r="C2669" s="52"/>
      <c r="D2669" s="52"/>
      <c r="E2669" s="52"/>
      <c r="F2669" s="52"/>
      <c r="G2669" s="52"/>
      <c r="H2669" s="52"/>
      <c r="I2669" s="52"/>
      <c r="J2669" s="52"/>
      <c r="K2669" s="52"/>
      <c r="L2669" s="52"/>
      <c r="M2669" s="52"/>
      <c r="N2669" s="52"/>
      <c r="O2669" s="52"/>
      <c r="P2669" s="53">
        <v>159431.69</v>
      </c>
      <c r="Q2669" s="53"/>
      <c r="R2669" s="53"/>
      <c r="S2669" s="53"/>
      <c r="T2669" s="53">
        <v>31884.27</v>
      </c>
      <c r="U2669" s="53"/>
      <c r="V2669" s="53">
        <v>3985.56</v>
      </c>
      <c r="W2669" s="53"/>
      <c r="X2669" s="3">
        <v>82</v>
      </c>
      <c r="Y2669" s="3">
        <v>40</v>
      </c>
      <c r="Z2669" s="10">
        <v>37266</v>
      </c>
      <c r="AA2669" s="3">
        <v>2002</v>
      </c>
      <c r="AB2669" s="3">
        <v>40</v>
      </c>
      <c r="AC2669" s="52" t="s">
        <v>5787</v>
      </c>
      <c r="AD2669" s="52"/>
      <c r="AE2669" s="52"/>
      <c r="AF2669" s="52"/>
      <c r="AG2669" s="52" t="s">
        <v>5788</v>
      </c>
      <c r="AH2669" s="52"/>
      <c r="AI2669" s="52"/>
      <c r="AJ2669" s="52"/>
      <c r="AK2669" s="52"/>
      <c r="AL2669" s="6">
        <v>176942</v>
      </c>
    </row>
    <row r="2670" spans="1:38">
      <c r="A2670" s="52" t="s">
        <v>5789</v>
      </c>
      <c r="B2670" s="52"/>
      <c r="C2670" s="52"/>
      <c r="D2670" s="52"/>
      <c r="E2670" s="52"/>
      <c r="F2670" s="52"/>
      <c r="G2670" s="52"/>
      <c r="H2670" s="52"/>
      <c r="I2670" s="52"/>
      <c r="J2670" s="52"/>
      <c r="K2670" s="52"/>
      <c r="L2670" s="52"/>
      <c r="M2670" s="52"/>
      <c r="N2670" s="52"/>
      <c r="O2670" s="52"/>
      <c r="P2670" s="53">
        <v>1513.61</v>
      </c>
      <c r="Q2670" s="53"/>
      <c r="R2670" s="53"/>
      <c r="S2670" s="53"/>
      <c r="T2670" s="53">
        <v>1387.1</v>
      </c>
      <c r="U2670" s="53"/>
      <c r="V2670" s="54">
        <v>126.15</v>
      </c>
      <c r="W2670" s="54"/>
      <c r="X2670" s="3">
        <v>82</v>
      </c>
      <c r="Y2670" s="3">
        <v>12</v>
      </c>
      <c r="Z2670" s="8">
        <v>35822</v>
      </c>
      <c r="AA2670" s="3">
        <v>1998</v>
      </c>
      <c r="AB2670" s="3">
        <v>12</v>
      </c>
      <c r="AC2670" s="52" t="s">
        <v>5790</v>
      </c>
      <c r="AD2670" s="52"/>
      <c r="AE2670" s="52"/>
      <c r="AF2670" s="52"/>
      <c r="AG2670" s="52" t="s">
        <v>5791</v>
      </c>
      <c r="AH2670" s="52"/>
      <c r="AI2670" s="52"/>
      <c r="AJ2670" s="52"/>
      <c r="AK2670" s="52"/>
      <c r="AL2670" s="11">
        <v>194</v>
      </c>
    </row>
    <row r="2671" spans="1:38">
      <c r="A2671" s="52" t="s">
        <v>5792</v>
      </c>
      <c r="B2671" s="52"/>
      <c r="C2671" s="52"/>
      <c r="D2671" s="52"/>
      <c r="E2671" s="52"/>
      <c r="F2671" s="52"/>
      <c r="G2671" s="52"/>
      <c r="H2671" s="52"/>
      <c r="I2671" s="52"/>
      <c r="J2671" s="52"/>
      <c r="K2671" s="52"/>
      <c r="L2671" s="52"/>
      <c r="M2671" s="52"/>
      <c r="N2671" s="52"/>
      <c r="O2671" s="52"/>
      <c r="P2671" s="53">
        <v>1513.61</v>
      </c>
      <c r="Q2671" s="53"/>
      <c r="R2671" s="53"/>
      <c r="S2671" s="53"/>
      <c r="T2671" s="53">
        <v>1387.1</v>
      </c>
      <c r="U2671" s="53"/>
      <c r="V2671" s="54">
        <v>126.15</v>
      </c>
      <c r="W2671" s="54"/>
      <c r="X2671" s="3">
        <v>82</v>
      </c>
      <c r="Y2671" s="3">
        <v>12</v>
      </c>
      <c r="Z2671" s="8">
        <v>35822</v>
      </c>
      <c r="AA2671" s="3">
        <v>1998</v>
      </c>
      <c r="AB2671" s="3">
        <v>12</v>
      </c>
      <c r="AC2671" s="52" t="s">
        <v>5790</v>
      </c>
      <c r="AD2671" s="52"/>
      <c r="AE2671" s="52"/>
      <c r="AF2671" s="52"/>
      <c r="AG2671" s="52" t="s">
        <v>5791</v>
      </c>
      <c r="AH2671" s="52"/>
      <c r="AI2671" s="52"/>
      <c r="AJ2671" s="52"/>
      <c r="AK2671" s="52"/>
      <c r="AL2671" s="11">
        <v>194</v>
      </c>
    </row>
    <row r="2672" spans="1:38">
      <c r="A2672" s="52" t="s">
        <v>5793</v>
      </c>
      <c r="B2672" s="52"/>
      <c r="C2672" s="52"/>
      <c r="D2672" s="52"/>
      <c r="E2672" s="52"/>
      <c r="F2672" s="52"/>
      <c r="G2672" s="52"/>
      <c r="H2672" s="52"/>
      <c r="I2672" s="52"/>
      <c r="J2672" s="52"/>
      <c r="K2672" s="52"/>
      <c r="L2672" s="52"/>
      <c r="M2672" s="52"/>
      <c r="N2672" s="52"/>
      <c r="O2672" s="52"/>
      <c r="P2672" s="53">
        <v>3552.79</v>
      </c>
      <c r="Q2672" s="53"/>
      <c r="R2672" s="53"/>
      <c r="S2672" s="53"/>
      <c r="T2672" s="53">
        <v>2367.73</v>
      </c>
      <c r="U2672" s="53"/>
      <c r="V2672" s="54">
        <v>296.01</v>
      </c>
      <c r="W2672" s="54"/>
      <c r="X2672" s="3">
        <v>82</v>
      </c>
      <c r="Y2672" s="3">
        <v>12</v>
      </c>
      <c r="Z2672" s="12">
        <v>36802</v>
      </c>
      <c r="AA2672" s="3">
        <v>2000</v>
      </c>
      <c r="AB2672" s="3">
        <v>12</v>
      </c>
      <c r="AC2672" s="52" t="s">
        <v>5794</v>
      </c>
      <c r="AD2672" s="52"/>
      <c r="AE2672" s="52"/>
      <c r="AF2672" s="52"/>
      <c r="AG2672" s="52" t="s">
        <v>5795</v>
      </c>
      <c r="AH2672" s="52"/>
      <c r="AI2672" s="52"/>
      <c r="AJ2672" s="52"/>
      <c r="AK2672" s="52"/>
      <c r="AL2672" s="6">
        <v>1728</v>
      </c>
    </row>
    <row r="2673" spans="1:38">
      <c r="A2673" s="52" t="s">
        <v>5796</v>
      </c>
      <c r="B2673" s="52"/>
      <c r="C2673" s="52"/>
      <c r="D2673" s="52"/>
      <c r="E2673" s="52"/>
      <c r="F2673" s="52"/>
      <c r="G2673" s="52"/>
      <c r="H2673" s="52"/>
      <c r="I2673" s="52"/>
      <c r="J2673" s="52"/>
      <c r="K2673" s="52"/>
      <c r="L2673" s="52"/>
      <c r="M2673" s="52"/>
      <c r="N2673" s="52"/>
      <c r="O2673" s="52"/>
      <c r="P2673" s="54">
        <v>752</v>
      </c>
      <c r="Q2673" s="54"/>
      <c r="R2673" s="54"/>
      <c r="S2673" s="54"/>
      <c r="T2673" s="54">
        <v>752</v>
      </c>
      <c r="U2673" s="54"/>
      <c r="V2673" s="54">
        <v>0</v>
      </c>
      <c r="W2673" s="54"/>
      <c r="X2673" s="3">
        <v>82</v>
      </c>
      <c r="Y2673" s="3">
        <v>12</v>
      </c>
      <c r="Z2673" s="10">
        <v>22293</v>
      </c>
      <c r="AA2673" s="3">
        <v>1961</v>
      </c>
      <c r="AB2673" s="3">
        <v>12</v>
      </c>
      <c r="AC2673" s="52" t="s">
        <v>5797</v>
      </c>
      <c r="AD2673" s="52"/>
      <c r="AE2673" s="52"/>
      <c r="AF2673" s="52"/>
      <c r="AG2673" s="52" t="s">
        <v>2085</v>
      </c>
      <c r="AH2673" s="52"/>
      <c r="AI2673" s="52"/>
      <c r="AJ2673" s="52"/>
      <c r="AK2673" s="52"/>
      <c r="AL2673" s="9">
        <v>0</v>
      </c>
    </row>
    <row r="2674" spans="1:38">
      <c r="A2674" s="52" t="s">
        <v>5798</v>
      </c>
      <c r="B2674" s="52"/>
      <c r="C2674" s="52"/>
      <c r="D2674" s="52"/>
      <c r="E2674" s="52"/>
      <c r="F2674" s="52"/>
      <c r="G2674" s="52"/>
      <c r="H2674" s="52"/>
      <c r="I2674" s="52"/>
      <c r="J2674" s="52"/>
      <c r="K2674" s="52"/>
      <c r="L2674" s="52"/>
      <c r="M2674" s="52"/>
      <c r="N2674" s="52"/>
      <c r="O2674" s="52"/>
      <c r="P2674" s="53">
        <v>1007.04</v>
      </c>
      <c r="Q2674" s="53"/>
      <c r="R2674" s="53"/>
      <c r="S2674" s="53"/>
      <c r="T2674" s="54">
        <v>124.15</v>
      </c>
      <c r="U2674" s="54"/>
      <c r="V2674" s="54">
        <v>100.7</v>
      </c>
      <c r="W2674" s="54"/>
      <c r="X2674" s="3">
        <v>82</v>
      </c>
      <c r="Y2674" s="3">
        <v>10</v>
      </c>
      <c r="Z2674" s="5">
        <v>40001</v>
      </c>
      <c r="AA2674" s="3">
        <v>2009</v>
      </c>
      <c r="AB2674" s="3">
        <v>10</v>
      </c>
      <c r="AC2674" s="52" t="s">
        <v>5799</v>
      </c>
      <c r="AD2674" s="52"/>
      <c r="AE2674" s="52"/>
      <c r="AF2674" s="52"/>
      <c r="AG2674" s="52" t="s">
        <v>5800</v>
      </c>
      <c r="AH2674" s="52"/>
      <c r="AI2674" s="52"/>
      <c r="AJ2674" s="52"/>
      <c r="AK2674" s="52"/>
      <c r="AL2674" s="11">
        <v>934</v>
      </c>
    </row>
    <row r="2675" spans="1:38">
      <c r="A2675" s="52" t="s">
        <v>5801</v>
      </c>
      <c r="B2675" s="52"/>
      <c r="C2675" s="52"/>
      <c r="D2675" s="52"/>
      <c r="E2675" s="52"/>
      <c r="F2675" s="52"/>
      <c r="G2675" s="52"/>
      <c r="H2675" s="52"/>
      <c r="I2675" s="52"/>
      <c r="J2675" s="52"/>
      <c r="K2675" s="52"/>
      <c r="L2675" s="52"/>
      <c r="M2675" s="52"/>
      <c r="N2675" s="52"/>
      <c r="O2675" s="52"/>
      <c r="P2675" s="53">
        <v>1007.04</v>
      </c>
      <c r="Q2675" s="53"/>
      <c r="R2675" s="53"/>
      <c r="S2675" s="53"/>
      <c r="T2675" s="54">
        <v>124.15</v>
      </c>
      <c r="U2675" s="54"/>
      <c r="V2675" s="54">
        <v>100.7</v>
      </c>
      <c r="W2675" s="54"/>
      <c r="X2675" s="3">
        <v>82</v>
      </c>
      <c r="Y2675" s="3">
        <v>10</v>
      </c>
      <c r="Z2675" s="5">
        <v>40001</v>
      </c>
      <c r="AA2675" s="3">
        <v>2009</v>
      </c>
      <c r="AB2675" s="3">
        <v>10</v>
      </c>
      <c r="AC2675" s="52" t="s">
        <v>5799</v>
      </c>
      <c r="AD2675" s="52"/>
      <c r="AE2675" s="52"/>
      <c r="AF2675" s="52"/>
      <c r="AG2675" s="52" t="s">
        <v>5800</v>
      </c>
      <c r="AH2675" s="52"/>
      <c r="AI2675" s="52"/>
      <c r="AJ2675" s="52"/>
      <c r="AK2675" s="52"/>
      <c r="AL2675" s="11">
        <v>934</v>
      </c>
    </row>
    <row r="2676" spans="1:38">
      <c r="A2676" s="52" t="s">
        <v>5802</v>
      </c>
      <c r="B2676" s="52"/>
      <c r="C2676" s="52"/>
      <c r="D2676" s="52"/>
      <c r="E2676" s="52"/>
      <c r="F2676" s="52"/>
      <c r="G2676" s="52"/>
      <c r="H2676" s="52"/>
      <c r="I2676" s="52"/>
      <c r="J2676" s="52"/>
      <c r="K2676" s="52"/>
      <c r="L2676" s="52"/>
      <c r="M2676" s="52"/>
      <c r="N2676" s="52"/>
      <c r="O2676" s="52"/>
      <c r="P2676" s="53">
        <v>1007.04</v>
      </c>
      <c r="Q2676" s="53"/>
      <c r="R2676" s="53"/>
      <c r="S2676" s="53"/>
      <c r="T2676" s="54">
        <v>124.15</v>
      </c>
      <c r="U2676" s="54"/>
      <c r="V2676" s="54">
        <v>100.7</v>
      </c>
      <c r="W2676" s="54"/>
      <c r="X2676" s="3">
        <v>82</v>
      </c>
      <c r="Y2676" s="3">
        <v>10</v>
      </c>
      <c r="Z2676" s="5">
        <v>40001</v>
      </c>
      <c r="AA2676" s="3">
        <v>2009</v>
      </c>
      <c r="AB2676" s="3">
        <v>10</v>
      </c>
      <c r="AC2676" s="52" t="s">
        <v>5799</v>
      </c>
      <c r="AD2676" s="52"/>
      <c r="AE2676" s="52"/>
      <c r="AF2676" s="52"/>
      <c r="AG2676" s="52" t="s">
        <v>5800</v>
      </c>
      <c r="AH2676" s="52"/>
      <c r="AI2676" s="52"/>
      <c r="AJ2676" s="52"/>
      <c r="AK2676" s="52"/>
      <c r="AL2676" s="11">
        <v>934</v>
      </c>
    </row>
    <row r="2677" spans="1:38">
      <c r="A2677" s="52" t="s">
        <v>5803</v>
      </c>
      <c r="B2677" s="52"/>
      <c r="C2677" s="52"/>
      <c r="D2677" s="52"/>
      <c r="E2677" s="52"/>
      <c r="F2677" s="52"/>
      <c r="G2677" s="52"/>
      <c r="H2677" s="52"/>
      <c r="I2677" s="52"/>
      <c r="J2677" s="52"/>
      <c r="K2677" s="52"/>
      <c r="L2677" s="52"/>
      <c r="M2677" s="52"/>
      <c r="N2677" s="52"/>
      <c r="O2677" s="52"/>
      <c r="P2677" s="53">
        <v>1898.99</v>
      </c>
      <c r="Q2677" s="53"/>
      <c r="R2677" s="53"/>
      <c r="S2677" s="53"/>
      <c r="T2677" s="54">
        <v>229.46</v>
      </c>
      <c r="U2677" s="54"/>
      <c r="V2677" s="54">
        <v>189.92</v>
      </c>
      <c r="W2677" s="54"/>
      <c r="X2677" s="3">
        <v>82</v>
      </c>
      <c r="Y2677" s="3">
        <v>10</v>
      </c>
      <c r="Z2677" s="8">
        <v>40010</v>
      </c>
      <c r="AA2677" s="3">
        <v>2009</v>
      </c>
      <c r="AB2677" s="3">
        <v>10</v>
      </c>
      <c r="AC2677" s="52" t="s">
        <v>5804</v>
      </c>
      <c r="AD2677" s="52"/>
      <c r="AE2677" s="52"/>
      <c r="AF2677" s="52"/>
      <c r="AG2677" s="52" t="s">
        <v>5805</v>
      </c>
      <c r="AH2677" s="52"/>
      <c r="AI2677" s="52"/>
      <c r="AJ2677" s="52"/>
      <c r="AK2677" s="52"/>
      <c r="AL2677" s="6">
        <v>1767</v>
      </c>
    </row>
    <row r="2678" spans="1:38">
      <c r="A2678" s="52" t="s">
        <v>5806</v>
      </c>
      <c r="B2678" s="52"/>
      <c r="C2678" s="52"/>
      <c r="D2678" s="52"/>
      <c r="E2678" s="52"/>
      <c r="F2678" s="52"/>
      <c r="G2678" s="52"/>
      <c r="H2678" s="52"/>
      <c r="I2678" s="52"/>
      <c r="J2678" s="52"/>
      <c r="K2678" s="52"/>
      <c r="L2678" s="52"/>
      <c r="M2678" s="52"/>
      <c r="N2678" s="52"/>
      <c r="O2678" s="52"/>
      <c r="P2678" s="53">
        <v>1898.99</v>
      </c>
      <c r="Q2678" s="53"/>
      <c r="R2678" s="53"/>
      <c r="S2678" s="53"/>
      <c r="T2678" s="54">
        <v>229.46</v>
      </c>
      <c r="U2678" s="54"/>
      <c r="V2678" s="54">
        <v>189.92</v>
      </c>
      <c r="W2678" s="54"/>
      <c r="X2678" s="3">
        <v>82</v>
      </c>
      <c r="Y2678" s="3">
        <v>10</v>
      </c>
      <c r="Z2678" s="8">
        <v>40010</v>
      </c>
      <c r="AA2678" s="3">
        <v>2009</v>
      </c>
      <c r="AB2678" s="3">
        <v>10</v>
      </c>
      <c r="AC2678" s="52" t="s">
        <v>5804</v>
      </c>
      <c r="AD2678" s="52"/>
      <c r="AE2678" s="52"/>
      <c r="AF2678" s="52"/>
      <c r="AG2678" s="52" t="s">
        <v>5805</v>
      </c>
      <c r="AH2678" s="52"/>
      <c r="AI2678" s="52"/>
      <c r="AJ2678" s="52"/>
      <c r="AK2678" s="52"/>
      <c r="AL2678" s="6">
        <v>1767</v>
      </c>
    </row>
    <row r="2679" spans="1:38">
      <c r="A2679" s="52" t="s">
        <v>5807</v>
      </c>
      <c r="B2679" s="52"/>
      <c r="C2679" s="52"/>
      <c r="D2679" s="52"/>
      <c r="E2679" s="52"/>
      <c r="F2679" s="52"/>
      <c r="G2679" s="52"/>
      <c r="H2679" s="52"/>
      <c r="I2679" s="52"/>
      <c r="J2679" s="52"/>
      <c r="K2679" s="52"/>
      <c r="L2679" s="52"/>
      <c r="M2679" s="52"/>
      <c r="N2679" s="52"/>
      <c r="O2679" s="52"/>
      <c r="P2679" s="53">
        <v>1898.99</v>
      </c>
      <c r="Q2679" s="53"/>
      <c r="R2679" s="53"/>
      <c r="S2679" s="53"/>
      <c r="T2679" s="54">
        <v>229.46</v>
      </c>
      <c r="U2679" s="54"/>
      <c r="V2679" s="54">
        <v>189.92</v>
      </c>
      <c r="W2679" s="54"/>
      <c r="X2679" s="3">
        <v>82</v>
      </c>
      <c r="Y2679" s="3">
        <v>10</v>
      </c>
      <c r="Z2679" s="8">
        <v>40010</v>
      </c>
      <c r="AA2679" s="3">
        <v>2009</v>
      </c>
      <c r="AB2679" s="3">
        <v>10</v>
      </c>
      <c r="AC2679" s="52" t="s">
        <v>5804</v>
      </c>
      <c r="AD2679" s="52"/>
      <c r="AE2679" s="52"/>
      <c r="AF2679" s="52"/>
      <c r="AG2679" s="52" t="s">
        <v>5805</v>
      </c>
      <c r="AH2679" s="52"/>
      <c r="AI2679" s="52"/>
      <c r="AJ2679" s="52"/>
      <c r="AK2679" s="52"/>
      <c r="AL2679" s="6">
        <v>1767</v>
      </c>
    </row>
    <row r="2680" spans="1:38">
      <c r="A2680" s="52" t="s">
        <v>5808</v>
      </c>
      <c r="B2680" s="52"/>
      <c r="C2680" s="52"/>
      <c r="D2680" s="52"/>
      <c r="E2680" s="52"/>
      <c r="F2680" s="52"/>
      <c r="G2680" s="52"/>
      <c r="H2680" s="52"/>
      <c r="I2680" s="52"/>
      <c r="J2680" s="52"/>
      <c r="K2680" s="52"/>
      <c r="L2680" s="52"/>
      <c r="M2680" s="52"/>
      <c r="N2680" s="52"/>
      <c r="O2680" s="52"/>
      <c r="P2680" s="53">
        <v>138281.38</v>
      </c>
      <c r="Q2680" s="53"/>
      <c r="R2680" s="53"/>
      <c r="S2680" s="53"/>
      <c r="T2680" s="53">
        <v>116053.83</v>
      </c>
      <c r="U2680" s="53"/>
      <c r="V2680" s="53">
        <v>11109.96</v>
      </c>
      <c r="W2680" s="53"/>
      <c r="X2680" s="3">
        <v>82</v>
      </c>
      <c r="Y2680" s="3">
        <v>12</v>
      </c>
      <c r="Z2680" s="8">
        <v>36799</v>
      </c>
      <c r="AA2680" s="3">
        <v>2000</v>
      </c>
      <c r="AB2680" s="3">
        <v>12</v>
      </c>
      <c r="AC2680" s="52" t="s">
        <v>5809</v>
      </c>
      <c r="AD2680" s="52"/>
      <c r="AE2680" s="52"/>
      <c r="AF2680" s="52"/>
      <c r="AG2680" s="52" t="s">
        <v>5810</v>
      </c>
      <c r="AH2680" s="52"/>
      <c r="AI2680" s="52"/>
      <c r="AJ2680" s="52"/>
      <c r="AK2680" s="52"/>
      <c r="AL2680" s="6">
        <v>32406</v>
      </c>
    </row>
    <row r="2681" spans="1:38">
      <c r="A2681" s="52" t="s">
        <v>5811</v>
      </c>
      <c r="B2681" s="52"/>
      <c r="C2681" s="52"/>
      <c r="D2681" s="52"/>
      <c r="E2681" s="52"/>
      <c r="F2681" s="52"/>
      <c r="G2681" s="52"/>
      <c r="H2681" s="52"/>
      <c r="I2681" s="52"/>
      <c r="J2681" s="52"/>
      <c r="K2681" s="52"/>
      <c r="L2681" s="52"/>
      <c r="M2681" s="52"/>
      <c r="N2681" s="52"/>
      <c r="O2681" s="52"/>
      <c r="P2681" s="53">
        <v>595543.4</v>
      </c>
      <c r="Q2681" s="53"/>
      <c r="R2681" s="53"/>
      <c r="S2681" s="53"/>
      <c r="T2681" s="53">
        <v>499815.03</v>
      </c>
      <c r="U2681" s="53"/>
      <c r="V2681" s="53">
        <v>47847.73</v>
      </c>
      <c r="W2681" s="53"/>
      <c r="X2681" s="3">
        <v>82</v>
      </c>
      <c r="Y2681" s="3">
        <v>12</v>
      </c>
      <c r="Z2681" s="8">
        <v>36799</v>
      </c>
      <c r="AA2681" s="3">
        <v>2000</v>
      </c>
      <c r="AB2681" s="3">
        <v>12</v>
      </c>
      <c r="AC2681" s="52" t="s">
        <v>5812</v>
      </c>
      <c r="AD2681" s="52"/>
      <c r="AE2681" s="52"/>
      <c r="AF2681" s="52"/>
      <c r="AG2681" s="52" t="s">
        <v>5813</v>
      </c>
      <c r="AH2681" s="52"/>
      <c r="AI2681" s="52"/>
      <c r="AJ2681" s="52"/>
      <c r="AK2681" s="52"/>
      <c r="AL2681" s="6">
        <v>139562</v>
      </c>
    </row>
    <row r="2682" spans="1:38">
      <c r="A2682" s="52" t="s">
        <v>5814</v>
      </c>
      <c r="B2682" s="52"/>
      <c r="C2682" s="52"/>
      <c r="D2682" s="52"/>
      <c r="E2682" s="52"/>
      <c r="F2682" s="52"/>
      <c r="G2682" s="52"/>
      <c r="H2682" s="52"/>
      <c r="I2682" s="52"/>
      <c r="J2682" s="52"/>
      <c r="K2682" s="52"/>
      <c r="L2682" s="52"/>
      <c r="M2682" s="52"/>
      <c r="N2682" s="52"/>
      <c r="O2682" s="52"/>
      <c r="P2682" s="53">
        <v>114440</v>
      </c>
      <c r="Q2682" s="53"/>
      <c r="R2682" s="53"/>
      <c r="S2682" s="53"/>
      <c r="T2682" s="53">
        <v>96044.74</v>
      </c>
      <c r="U2682" s="53"/>
      <c r="V2682" s="53">
        <v>9194.4699999999993</v>
      </c>
      <c r="W2682" s="53"/>
      <c r="X2682" s="3">
        <v>82</v>
      </c>
      <c r="Y2682" s="3">
        <v>12</v>
      </c>
      <c r="Z2682" s="8">
        <v>36799</v>
      </c>
      <c r="AA2682" s="3">
        <v>2000</v>
      </c>
      <c r="AB2682" s="3">
        <v>12</v>
      </c>
      <c r="AC2682" s="52" t="s">
        <v>5815</v>
      </c>
      <c r="AD2682" s="52"/>
      <c r="AE2682" s="52"/>
      <c r="AF2682" s="52"/>
      <c r="AG2682" s="52" t="s">
        <v>5816</v>
      </c>
      <c r="AH2682" s="52"/>
      <c r="AI2682" s="52"/>
      <c r="AJ2682" s="52"/>
      <c r="AK2682" s="52"/>
      <c r="AL2682" s="6">
        <v>26818</v>
      </c>
    </row>
    <row r="2683" spans="1:38">
      <c r="A2683" s="52" t="s">
        <v>5817</v>
      </c>
      <c r="B2683" s="52"/>
      <c r="C2683" s="52"/>
      <c r="D2683" s="52"/>
      <c r="E2683" s="52"/>
      <c r="F2683" s="52"/>
      <c r="G2683" s="52"/>
      <c r="H2683" s="52"/>
      <c r="I2683" s="52"/>
      <c r="J2683" s="52"/>
      <c r="K2683" s="52"/>
      <c r="L2683" s="52"/>
      <c r="M2683" s="52"/>
      <c r="N2683" s="52"/>
      <c r="O2683" s="52"/>
      <c r="P2683" s="53">
        <v>488461</v>
      </c>
      <c r="Q2683" s="53"/>
      <c r="R2683" s="53"/>
      <c r="S2683" s="53"/>
      <c r="T2683" s="53">
        <v>122085.7</v>
      </c>
      <c r="U2683" s="53"/>
      <c r="V2683" s="53">
        <v>24420.53</v>
      </c>
      <c r="W2683" s="53"/>
      <c r="X2683" s="3">
        <v>82</v>
      </c>
      <c r="Y2683" s="3">
        <v>20</v>
      </c>
      <c r="Z2683" s="10">
        <v>38362</v>
      </c>
      <c r="AA2683" s="3">
        <v>2005</v>
      </c>
      <c r="AB2683" s="3">
        <v>20</v>
      </c>
      <c r="AC2683" s="52" t="s">
        <v>5818</v>
      </c>
      <c r="AD2683" s="52"/>
      <c r="AE2683" s="52"/>
      <c r="AF2683" s="52"/>
      <c r="AG2683" s="52" t="s">
        <v>5819</v>
      </c>
      <c r="AH2683" s="52"/>
      <c r="AI2683" s="52"/>
      <c r="AJ2683" s="52"/>
      <c r="AK2683" s="52"/>
      <c r="AL2683" s="6">
        <v>446276</v>
      </c>
    </row>
    <row r="2684" spans="1:38">
      <c r="A2684" s="52" t="s">
        <v>5820</v>
      </c>
      <c r="B2684" s="52"/>
      <c r="C2684" s="52"/>
      <c r="D2684" s="52"/>
      <c r="E2684" s="52"/>
      <c r="F2684" s="52"/>
      <c r="G2684" s="52"/>
      <c r="H2684" s="52"/>
      <c r="I2684" s="52"/>
      <c r="J2684" s="52"/>
      <c r="K2684" s="52"/>
      <c r="L2684" s="52"/>
      <c r="M2684" s="52"/>
      <c r="N2684" s="52"/>
      <c r="O2684" s="52"/>
      <c r="P2684" s="53">
        <v>11880.56</v>
      </c>
      <c r="Q2684" s="53"/>
      <c r="R2684" s="53"/>
      <c r="S2684" s="53"/>
      <c r="T2684" s="53">
        <v>8908.99</v>
      </c>
      <c r="U2684" s="53"/>
      <c r="V2684" s="54">
        <v>594</v>
      </c>
      <c r="W2684" s="54"/>
      <c r="X2684" s="3">
        <v>82</v>
      </c>
      <c r="Y2684" s="3">
        <v>20</v>
      </c>
      <c r="Z2684" s="10">
        <v>34709</v>
      </c>
      <c r="AA2684" s="3">
        <v>1995</v>
      </c>
      <c r="AB2684" s="3">
        <v>20</v>
      </c>
      <c r="AC2684" s="52" t="s">
        <v>5821</v>
      </c>
      <c r="AD2684" s="52"/>
      <c r="AE2684" s="52"/>
      <c r="AF2684" s="52"/>
      <c r="AG2684" s="52" t="s">
        <v>5822</v>
      </c>
      <c r="AH2684" s="52"/>
      <c r="AI2684" s="52"/>
      <c r="AJ2684" s="52"/>
      <c r="AK2684" s="52"/>
      <c r="AL2684" s="6">
        <v>4926</v>
      </c>
    </row>
    <row r="2685" spans="1:38">
      <c r="A2685" s="52" t="s">
        <v>5823</v>
      </c>
      <c r="B2685" s="52"/>
      <c r="C2685" s="52"/>
      <c r="D2685" s="52"/>
      <c r="E2685" s="52"/>
      <c r="F2685" s="52"/>
      <c r="G2685" s="52"/>
      <c r="H2685" s="52"/>
      <c r="I2685" s="52"/>
      <c r="J2685" s="52"/>
      <c r="K2685" s="52"/>
      <c r="L2685" s="52"/>
      <c r="M2685" s="52"/>
      <c r="N2685" s="52"/>
      <c r="O2685" s="52"/>
      <c r="P2685" s="53">
        <v>1849</v>
      </c>
      <c r="Q2685" s="53"/>
      <c r="R2685" s="53"/>
      <c r="S2685" s="53"/>
      <c r="T2685" s="53">
        <v>1849</v>
      </c>
      <c r="U2685" s="53"/>
      <c r="V2685" s="54">
        <v>0</v>
      </c>
      <c r="W2685" s="54"/>
      <c r="X2685" s="3">
        <v>82</v>
      </c>
      <c r="Y2685" s="3">
        <v>7</v>
      </c>
      <c r="Z2685" s="5">
        <v>34703</v>
      </c>
      <c r="AA2685" s="3">
        <v>1995</v>
      </c>
      <c r="AB2685" s="3">
        <v>7</v>
      </c>
      <c r="AC2685" s="52" t="s">
        <v>5824</v>
      </c>
      <c r="AD2685" s="52"/>
      <c r="AE2685" s="52"/>
      <c r="AF2685" s="52"/>
      <c r="AG2685" s="52" t="s">
        <v>857</v>
      </c>
      <c r="AH2685" s="52"/>
      <c r="AI2685" s="52"/>
      <c r="AJ2685" s="52"/>
      <c r="AK2685" s="52"/>
      <c r="AL2685" s="9">
        <v>0</v>
      </c>
    </row>
    <row r="2686" spans="1:38">
      <c r="A2686" s="52" t="s">
        <v>5825</v>
      </c>
      <c r="B2686" s="52"/>
      <c r="C2686" s="52"/>
      <c r="D2686" s="52"/>
      <c r="E2686" s="52"/>
      <c r="F2686" s="52"/>
      <c r="G2686" s="52"/>
      <c r="H2686" s="52"/>
      <c r="I2686" s="52"/>
      <c r="J2686" s="52"/>
      <c r="K2686" s="52"/>
      <c r="L2686" s="52"/>
      <c r="M2686" s="52"/>
      <c r="N2686" s="52"/>
      <c r="O2686" s="52"/>
      <c r="P2686" s="53">
        <v>1324</v>
      </c>
      <c r="Q2686" s="53"/>
      <c r="R2686" s="53"/>
      <c r="S2686" s="53"/>
      <c r="T2686" s="54">
        <v>693.84</v>
      </c>
      <c r="U2686" s="54"/>
      <c r="V2686" s="54">
        <v>189.14</v>
      </c>
      <c r="W2686" s="54"/>
      <c r="X2686" s="3">
        <v>82</v>
      </c>
      <c r="Y2686" s="3">
        <v>7</v>
      </c>
      <c r="Z2686" s="8">
        <v>39111</v>
      </c>
      <c r="AA2686" s="3">
        <v>2007</v>
      </c>
      <c r="AB2686" s="3">
        <v>7</v>
      </c>
      <c r="AC2686" s="52" t="s">
        <v>5826</v>
      </c>
      <c r="AD2686" s="52"/>
      <c r="AE2686" s="52"/>
      <c r="AF2686" s="52"/>
      <c r="AG2686" s="52" t="s">
        <v>5827</v>
      </c>
      <c r="AH2686" s="52"/>
      <c r="AI2686" s="52"/>
      <c r="AJ2686" s="52"/>
      <c r="AK2686" s="52"/>
      <c r="AL2686" s="11">
        <v>717</v>
      </c>
    </row>
    <row r="2687" spans="1:38">
      <c r="A2687" s="52" t="s">
        <v>5828</v>
      </c>
      <c r="B2687" s="52"/>
      <c r="C2687" s="52"/>
      <c r="D2687" s="52"/>
      <c r="E2687" s="52"/>
      <c r="F2687" s="52"/>
      <c r="G2687" s="52"/>
      <c r="H2687" s="52"/>
      <c r="I2687" s="52"/>
      <c r="J2687" s="52"/>
      <c r="K2687" s="52"/>
      <c r="L2687" s="52"/>
      <c r="M2687" s="52"/>
      <c r="N2687" s="52"/>
      <c r="O2687" s="52"/>
      <c r="P2687" s="53">
        <v>2325</v>
      </c>
      <c r="Q2687" s="53"/>
      <c r="R2687" s="53"/>
      <c r="S2687" s="53"/>
      <c r="T2687" s="53">
        <v>1458.11</v>
      </c>
      <c r="U2687" s="53"/>
      <c r="V2687" s="54">
        <v>332.03</v>
      </c>
      <c r="W2687" s="54"/>
      <c r="X2687" s="3">
        <v>82</v>
      </c>
      <c r="Y2687" s="3">
        <v>7</v>
      </c>
      <c r="Z2687" s="12">
        <v>39026</v>
      </c>
      <c r="AA2687" s="3">
        <v>2006</v>
      </c>
      <c r="AB2687" s="3">
        <v>7</v>
      </c>
      <c r="AC2687" s="52" t="s">
        <v>5829</v>
      </c>
      <c r="AD2687" s="52"/>
      <c r="AE2687" s="52"/>
      <c r="AF2687" s="52"/>
      <c r="AG2687" s="52" t="s">
        <v>5830</v>
      </c>
      <c r="AH2687" s="52"/>
      <c r="AI2687" s="52"/>
      <c r="AJ2687" s="52"/>
      <c r="AK2687" s="52"/>
      <c r="AL2687" s="6">
        <v>1014</v>
      </c>
    </row>
    <row r="2688" spans="1:38">
      <c r="A2688" s="52" t="s">
        <v>5831</v>
      </c>
      <c r="B2688" s="52"/>
      <c r="C2688" s="52"/>
      <c r="D2688" s="52"/>
      <c r="E2688" s="52"/>
      <c r="F2688" s="52"/>
      <c r="G2688" s="52"/>
      <c r="H2688" s="52"/>
      <c r="I2688" s="52"/>
      <c r="J2688" s="52"/>
      <c r="K2688" s="52"/>
      <c r="L2688" s="52"/>
      <c r="M2688" s="52"/>
      <c r="N2688" s="52"/>
      <c r="O2688" s="52"/>
      <c r="P2688" s="53">
        <v>1599</v>
      </c>
      <c r="Q2688" s="53"/>
      <c r="R2688" s="53"/>
      <c r="S2688" s="53"/>
      <c r="T2688" s="53">
        <v>1599</v>
      </c>
      <c r="U2688" s="53"/>
      <c r="V2688" s="54">
        <v>0</v>
      </c>
      <c r="W2688" s="54"/>
      <c r="X2688" s="3">
        <v>82</v>
      </c>
      <c r="Y2688" s="3">
        <v>7</v>
      </c>
      <c r="Z2688" s="13">
        <v>35382</v>
      </c>
      <c r="AA2688" s="3">
        <v>1996</v>
      </c>
      <c r="AB2688" s="3">
        <v>7</v>
      </c>
      <c r="AC2688" s="52" t="s">
        <v>5832</v>
      </c>
      <c r="AD2688" s="52"/>
      <c r="AE2688" s="52"/>
      <c r="AF2688" s="52"/>
      <c r="AG2688" s="52" t="s">
        <v>19</v>
      </c>
      <c r="AH2688" s="52"/>
      <c r="AI2688" s="52"/>
      <c r="AJ2688" s="52"/>
      <c r="AK2688" s="52"/>
      <c r="AL2688" s="9">
        <v>0</v>
      </c>
    </row>
    <row r="2689" spans="1:38">
      <c r="A2689" s="52" t="s">
        <v>5833</v>
      </c>
      <c r="B2689" s="52"/>
      <c r="C2689" s="52"/>
      <c r="D2689" s="52"/>
      <c r="E2689" s="52"/>
      <c r="F2689" s="52"/>
      <c r="G2689" s="52"/>
      <c r="H2689" s="52"/>
      <c r="I2689" s="52"/>
      <c r="J2689" s="52"/>
      <c r="K2689" s="52"/>
      <c r="L2689" s="52"/>
      <c r="M2689" s="52"/>
      <c r="N2689" s="52"/>
      <c r="O2689" s="52"/>
      <c r="P2689" s="53">
        <v>1512.04</v>
      </c>
      <c r="Q2689" s="53"/>
      <c r="R2689" s="53"/>
      <c r="S2689" s="53"/>
      <c r="T2689" s="53">
        <v>1512.04</v>
      </c>
      <c r="U2689" s="53"/>
      <c r="V2689" s="54">
        <v>0</v>
      </c>
      <c r="W2689" s="54"/>
      <c r="X2689" s="3">
        <v>82</v>
      </c>
      <c r="Y2689" s="3">
        <v>7</v>
      </c>
      <c r="Z2689" s="8">
        <v>36298</v>
      </c>
      <c r="AA2689" s="3">
        <v>1999</v>
      </c>
      <c r="AB2689" s="3">
        <v>7</v>
      </c>
      <c r="AC2689" s="52" t="s">
        <v>5834</v>
      </c>
      <c r="AD2689" s="52"/>
      <c r="AE2689" s="52"/>
      <c r="AF2689" s="52"/>
      <c r="AG2689" s="52" t="s">
        <v>303</v>
      </c>
      <c r="AH2689" s="52"/>
      <c r="AI2689" s="52"/>
      <c r="AJ2689" s="52"/>
      <c r="AK2689" s="52"/>
      <c r="AL2689" s="9">
        <v>0</v>
      </c>
    </row>
    <row r="2690" spans="1:38">
      <c r="A2690" s="52" t="s">
        <v>5835</v>
      </c>
      <c r="B2690" s="52"/>
      <c r="C2690" s="52"/>
      <c r="D2690" s="52"/>
      <c r="E2690" s="52"/>
      <c r="F2690" s="52"/>
      <c r="G2690" s="52"/>
      <c r="H2690" s="52"/>
      <c r="I2690" s="52"/>
      <c r="J2690" s="52"/>
      <c r="K2690" s="52"/>
      <c r="L2690" s="52"/>
      <c r="M2690" s="52"/>
      <c r="N2690" s="52"/>
      <c r="O2690" s="52"/>
      <c r="P2690" s="53">
        <v>1512.04</v>
      </c>
      <c r="Q2690" s="53"/>
      <c r="R2690" s="53"/>
      <c r="S2690" s="53"/>
      <c r="T2690" s="53">
        <v>1512.04</v>
      </c>
      <c r="U2690" s="53"/>
      <c r="V2690" s="54">
        <v>0</v>
      </c>
      <c r="W2690" s="54"/>
      <c r="X2690" s="3">
        <v>82</v>
      </c>
      <c r="Y2690" s="3">
        <v>7</v>
      </c>
      <c r="Z2690" s="8">
        <v>36298</v>
      </c>
      <c r="AA2690" s="3">
        <v>1999</v>
      </c>
      <c r="AB2690" s="3">
        <v>7</v>
      </c>
      <c r="AC2690" s="52" t="s">
        <v>5834</v>
      </c>
      <c r="AD2690" s="52"/>
      <c r="AE2690" s="52"/>
      <c r="AF2690" s="52"/>
      <c r="AG2690" s="52" t="s">
        <v>303</v>
      </c>
      <c r="AH2690" s="52"/>
      <c r="AI2690" s="52"/>
      <c r="AJ2690" s="52"/>
      <c r="AK2690" s="52"/>
      <c r="AL2690" s="9">
        <v>0</v>
      </c>
    </row>
    <row r="2691" spans="1:38">
      <c r="A2691" s="52" t="s">
        <v>5836</v>
      </c>
      <c r="B2691" s="52"/>
      <c r="C2691" s="52"/>
      <c r="D2691" s="52"/>
      <c r="E2691" s="52"/>
      <c r="F2691" s="52"/>
      <c r="G2691" s="52"/>
      <c r="H2691" s="52"/>
      <c r="I2691" s="52"/>
      <c r="J2691" s="52"/>
      <c r="K2691" s="52"/>
      <c r="L2691" s="52"/>
      <c r="M2691" s="52"/>
      <c r="N2691" s="52"/>
      <c r="O2691" s="52"/>
      <c r="P2691" s="53">
        <v>1512.04</v>
      </c>
      <c r="Q2691" s="53"/>
      <c r="R2691" s="53"/>
      <c r="S2691" s="53"/>
      <c r="T2691" s="53">
        <v>1512.04</v>
      </c>
      <c r="U2691" s="53"/>
      <c r="V2691" s="54">
        <v>0</v>
      </c>
      <c r="W2691" s="54"/>
      <c r="X2691" s="3">
        <v>82</v>
      </c>
      <c r="Y2691" s="3">
        <v>7</v>
      </c>
      <c r="Z2691" s="8">
        <v>36298</v>
      </c>
      <c r="AA2691" s="3">
        <v>1999</v>
      </c>
      <c r="AB2691" s="3">
        <v>7</v>
      </c>
      <c r="AC2691" s="52" t="s">
        <v>5834</v>
      </c>
      <c r="AD2691" s="52"/>
      <c r="AE2691" s="52"/>
      <c r="AF2691" s="52"/>
      <c r="AG2691" s="52" t="s">
        <v>303</v>
      </c>
      <c r="AH2691" s="52"/>
      <c r="AI2691" s="52"/>
      <c r="AJ2691" s="52"/>
      <c r="AK2691" s="52"/>
      <c r="AL2691" s="9">
        <v>0</v>
      </c>
    </row>
    <row r="2692" spans="1:38">
      <c r="A2692" s="52" t="s">
        <v>5837</v>
      </c>
      <c r="B2692" s="52"/>
      <c r="C2692" s="52"/>
      <c r="D2692" s="52"/>
      <c r="E2692" s="52"/>
      <c r="F2692" s="52"/>
      <c r="G2692" s="52"/>
      <c r="H2692" s="52"/>
      <c r="I2692" s="52"/>
      <c r="J2692" s="52"/>
      <c r="K2692" s="52"/>
      <c r="L2692" s="52"/>
      <c r="M2692" s="52"/>
      <c r="N2692" s="52"/>
      <c r="O2692" s="52"/>
      <c r="P2692" s="53">
        <v>1512.04</v>
      </c>
      <c r="Q2692" s="53"/>
      <c r="R2692" s="53"/>
      <c r="S2692" s="53"/>
      <c r="T2692" s="53">
        <v>1512.04</v>
      </c>
      <c r="U2692" s="53"/>
      <c r="V2692" s="54">
        <v>0</v>
      </c>
      <c r="W2692" s="54"/>
      <c r="X2692" s="3">
        <v>82</v>
      </c>
      <c r="Y2692" s="3">
        <v>7</v>
      </c>
      <c r="Z2692" s="8">
        <v>36298</v>
      </c>
      <c r="AA2692" s="3">
        <v>1999</v>
      </c>
      <c r="AB2692" s="3">
        <v>7</v>
      </c>
      <c r="AC2692" s="52" t="s">
        <v>5834</v>
      </c>
      <c r="AD2692" s="52"/>
      <c r="AE2692" s="52"/>
      <c r="AF2692" s="52"/>
      <c r="AG2692" s="52" t="s">
        <v>303</v>
      </c>
      <c r="AH2692" s="52"/>
      <c r="AI2692" s="52"/>
      <c r="AJ2692" s="52"/>
      <c r="AK2692" s="52"/>
      <c r="AL2692" s="9">
        <v>0</v>
      </c>
    </row>
    <row r="2693" spans="1:38">
      <c r="A2693" s="52" t="s">
        <v>5838</v>
      </c>
      <c r="B2693" s="52"/>
      <c r="C2693" s="52"/>
      <c r="D2693" s="52"/>
      <c r="E2693" s="52"/>
      <c r="F2693" s="52"/>
      <c r="G2693" s="52"/>
      <c r="H2693" s="52"/>
      <c r="I2693" s="52"/>
      <c r="J2693" s="52"/>
      <c r="K2693" s="52"/>
      <c r="L2693" s="52"/>
      <c r="M2693" s="52"/>
      <c r="N2693" s="52"/>
      <c r="O2693" s="52"/>
      <c r="P2693" s="53">
        <v>1512.04</v>
      </c>
      <c r="Q2693" s="53"/>
      <c r="R2693" s="53"/>
      <c r="S2693" s="53"/>
      <c r="T2693" s="53">
        <v>1512.04</v>
      </c>
      <c r="U2693" s="53"/>
      <c r="V2693" s="54">
        <v>0</v>
      </c>
      <c r="W2693" s="54"/>
      <c r="X2693" s="3">
        <v>82</v>
      </c>
      <c r="Y2693" s="3">
        <v>7</v>
      </c>
      <c r="Z2693" s="8">
        <v>36298</v>
      </c>
      <c r="AA2693" s="3">
        <v>1999</v>
      </c>
      <c r="AB2693" s="3">
        <v>7</v>
      </c>
      <c r="AC2693" s="52" t="s">
        <v>5834</v>
      </c>
      <c r="AD2693" s="52"/>
      <c r="AE2693" s="52"/>
      <c r="AF2693" s="52"/>
      <c r="AG2693" s="52" t="s">
        <v>303</v>
      </c>
      <c r="AH2693" s="52"/>
      <c r="AI2693" s="52"/>
      <c r="AJ2693" s="52"/>
      <c r="AK2693" s="52"/>
      <c r="AL2693" s="9">
        <v>0</v>
      </c>
    </row>
    <row r="2694" spans="1:38">
      <c r="A2694" t="s">
        <v>183</v>
      </c>
    </row>
    <row r="2695" spans="1:38">
      <c r="A2695" s="58">
        <v>199900000256620</v>
      </c>
      <c r="B2695" s="58"/>
      <c r="C2695" s="52" t="s">
        <v>5839</v>
      </c>
      <c r="D2695" s="52"/>
      <c r="E2695" s="52"/>
      <c r="F2695" s="52"/>
      <c r="G2695" s="52"/>
      <c r="H2695" s="52"/>
      <c r="I2695" s="52"/>
      <c r="J2695" s="52"/>
      <c r="K2695" s="52"/>
      <c r="L2695" s="52"/>
      <c r="M2695" s="52"/>
      <c r="N2695" s="52"/>
      <c r="O2695" s="52"/>
      <c r="P2695" s="52"/>
      <c r="Q2695" s="52"/>
      <c r="R2695" s="52"/>
      <c r="S2695" s="2">
        <v>1512.04</v>
      </c>
      <c r="T2695" s="53">
        <v>1512.04</v>
      </c>
      <c r="U2695" s="53"/>
      <c r="V2695" s="54">
        <v>0</v>
      </c>
      <c r="W2695" s="54"/>
      <c r="X2695" s="3">
        <v>82</v>
      </c>
      <c r="Y2695" s="3">
        <v>7</v>
      </c>
      <c r="Z2695" s="8">
        <v>36298</v>
      </c>
      <c r="AA2695" s="3">
        <v>1999</v>
      </c>
      <c r="AB2695" s="3">
        <v>7</v>
      </c>
      <c r="AC2695" s="52" t="s">
        <v>5834</v>
      </c>
      <c r="AD2695" s="52"/>
      <c r="AE2695" s="52"/>
      <c r="AF2695" s="52"/>
      <c r="AG2695" s="52" t="s">
        <v>303</v>
      </c>
      <c r="AH2695" s="52"/>
      <c r="AI2695" s="52"/>
      <c r="AJ2695" s="52"/>
      <c r="AK2695" s="52"/>
      <c r="AL2695" s="9">
        <v>0</v>
      </c>
    </row>
    <row r="2696" spans="1:38">
      <c r="A2696" s="58">
        <v>199900000256630</v>
      </c>
      <c r="B2696" s="58"/>
      <c r="C2696" s="52" t="s">
        <v>5839</v>
      </c>
      <c r="D2696" s="52"/>
      <c r="E2696" s="52"/>
      <c r="F2696" s="52"/>
      <c r="G2696" s="52"/>
      <c r="H2696" s="52"/>
      <c r="I2696" s="52"/>
      <c r="J2696" s="52"/>
      <c r="K2696" s="52"/>
      <c r="L2696" s="52"/>
      <c r="M2696" s="52"/>
      <c r="N2696" s="52"/>
      <c r="O2696" s="52"/>
      <c r="P2696" s="52"/>
      <c r="Q2696" s="52"/>
      <c r="R2696" s="52"/>
      <c r="S2696" s="2">
        <v>1512.04</v>
      </c>
      <c r="T2696" s="53">
        <v>1512.04</v>
      </c>
      <c r="U2696" s="53"/>
      <c r="V2696" s="54">
        <v>0</v>
      </c>
      <c r="W2696" s="54"/>
      <c r="X2696" s="3">
        <v>82</v>
      </c>
      <c r="Y2696" s="3">
        <v>7</v>
      </c>
      <c r="Z2696" s="8">
        <v>36298</v>
      </c>
      <c r="AA2696" s="3">
        <v>1999</v>
      </c>
      <c r="AB2696" s="3">
        <v>7</v>
      </c>
      <c r="AC2696" s="52" t="s">
        <v>5834</v>
      </c>
      <c r="AD2696" s="52"/>
      <c r="AE2696" s="52"/>
      <c r="AF2696" s="52"/>
      <c r="AG2696" s="52" t="s">
        <v>303</v>
      </c>
      <c r="AH2696" s="52"/>
      <c r="AI2696" s="52"/>
      <c r="AJ2696" s="52"/>
      <c r="AK2696" s="52"/>
      <c r="AL2696" s="9">
        <v>0</v>
      </c>
    </row>
    <row r="2697" spans="1:38">
      <c r="A2697" s="58">
        <v>199900000256640</v>
      </c>
      <c r="B2697" s="58"/>
      <c r="C2697" s="52" t="s">
        <v>5839</v>
      </c>
      <c r="D2697" s="52"/>
      <c r="E2697" s="52"/>
      <c r="F2697" s="52"/>
      <c r="G2697" s="52"/>
      <c r="H2697" s="52"/>
      <c r="I2697" s="52"/>
      <c r="J2697" s="52"/>
      <c r="K2697" s="52"/>
      <c r="L2697" s="52"/>
      <c r="M2697" s="52"/>
      <c r="N2697" s="52"/>
      <c r="O2697" s="52"/>
      <c r="P2697" s="52"/>
      <c r="Q2697" s="52"/>
      <c r="R2697" s="52"/>
      <c r="S2697" s="2">
        <v>1512.04</v>
      </c>
      <c r="T2697" s="53">
        <v>1512.04</v>
      </c>
      <c r="U2697" s="53"/>
      <c r="V2697" s="54">
        <v>0</v>
      </c>
      <c r="W2697" s="54"/>
      <c r="X2697" s="3">
        <v>82</v>
      </c>
      <c r="Y2697" s="3">
        <v>7</v>
      </c>
      <c r="Z2697" s="8">
        <v>36298</v>
      </c>
      <c r="AA2697" s="3">
        <v>1999</v>
      </c>
      <c r="AB2697" s="3">
        <v>7</v>
      </c>
      <c r="AC2697" s="52" t="s">
        <v>5834</v>
      </c>
      <c r="AD2697" s="52"/>
      <c r="AE2697" s="52"/>
      <c r="AF2697" s="52"/>
      <c r="AG2697" s="52" t="s">
        <v>303</v>
      </c>
      <c r="AH2697" s="52"/>
      <c r="AI2697" s="52"/>
      <c r="AJ2697" s="52"/>
      <c r="AK2697" s="52"/>
      <c r="AL2697" s="9">
        <v>0</v>
      </c>
    </row>
    <row r="2698" spans="1:38">
      <c r="A2698" s="58">
        <v>199900000256660</v>
      </c>
      <c r="B2698" s="58"/>
      <c r="C2698" s="52" t="s">
        <v>5839</v>
      </c>
      <c r="D2698" s="52"/>
      <c r="E2698" s="52"/>
      <c r="F2698" s="52"/>
      <c r="G2698" s="52"/>
      <c r="H2698" s="52"/>
      <c r="I2698" s="52"/>
      <c r="J2698" s="52"/>
      <c r="K2698" s="52"/>
      <c r="L2698" s="52"/>
      <c r="M2698" s="52"/>
      <c r="N2698" s="52"/>
      <c r="O2698" s="52"/>
      <c r="P2698" s="52"/>
      <c r="Q2698" s="52"/>
      <c r="R2698" s="52"/>
      <c r="S2698" s="2">
        <v>1512.04</v>
      </c>
      <c r="T2698" s="53">
        <v>1512.04</v>
      </c>
      <c r="U2698" s="53"/>
      <c r="V2698" s="54">
        <v>0</v>
      </c>
      <c r="W2698" s="54"/>
      <c r="X2698" s="3">
        <v>82</v>
      </c>
      <c r="Y2698" s="3">
        <v>7</v>
      </c>
      <c r="Z2698" s="8">
        <v>36298</v>
      </c>
      <c r="AA2698" s="3">
        <v>1999</v>
      </c>
      <c r="AB2698" s="3">
        <v>7</v>
      </c>
      <c r="AC2698" s="52" t="s">
        <v>5834</v>
      </c>
      <c r="AD2698" s="52"/>
      <c r="AE2698" s="52"/>
      <c r="AF2698" s="52"/>
      <c r="AG2698" s="52" t="s">
        <v>303</v>
      </c>
      <c r="AH2698" s="52"/>
      <c r="AI2698" s="52"/>
      <c r="AJ2698" s="52"/>
      <c r="AK2698" s="52"/>
      <c r="AL2698" s="9">
        <v>0</v>
      </c>
    </row>
    <row r="2699" spans="1:38">
      <c r="A2699" s="58">
        <v>199900000256670</v>
      </c>
      <c r="B2699" s="58"/>
      <c r="C2699" s="52" t="s">
        <v>5839</v>
      </c>
      <c r="D2699" s="52"/>
      <c r="E2699" s="52"/>
      <c r="F2699" s="52"/>
      <c r="G2699" s="52"/>
      <c r="H2699" s="52"/>
      <c r="I2699" s="52"/>
      <c r="J2699" s="52"/>
      <c r="K2699" s="52"/>
      <c r="L2699" s="52"/>
      <c r="M2699" s="52"/>
      <c r="N2699" s="52"/>
      <c r="O2699" s="52"/>
      <c r="P2699" s="52"/>
      <c r="Q2699" s="52"/>
      <c r="R2699" s="52"/>
      <c r="S2699" s="2">
        <v>1512.04</v>
      </c>
      <c r="T2699" s="53">
        <v>1512.04</v>
      </c>
      <c r="U2699" s="53"/>
      <c r="V2699" s="54">
        <v>0</v>
      </c>
      <c r="W2699" s="54"/>
      <c r="X2699" s="3">
        <v>82</v>
      </c>
      <c r="Y2699" s="3">
        <v>7</v>
      </c>
      <c r="Z2699" s="8">
        <v>36298</v>
      </c>
      <c r="AA2699" s="3">
        <v>1999</v>
      </c>
      <c r="AB2699" s="3">
        <v>7</v>
      </c>
      <c r="AC2699" s="52" t="s">
        <v>5834</v>
      </c>
      <c r="AD2699" s="52"/>
      <c r="AE2699" s="52"/>
      <c r="AF2699" s="52"/>
      <c r="AG2699" s="52" t="s">
        <v>303</v>
      </c>
      <c r="AH2699" s="52"/>
      <c r="AI2699" s="52"/>
      <c r="AJ2699" s="52"/>
      <c r="AK2699" s="52"/>
      <c r="AL2699" s="9">
        <v>0</v>
      </c>
    </row>
    <row r="2700" spans="1:38">
      <c r="A2700" s="58">
        <v>199900000256690</v>
      </c>
      <c r="B2700" s="58"/>
      <c r="C2700" s="52" t="s">
        <v>5839</v>
      </c>
      <c r="D2700" s="52"/>
      <c r="E2700" s="52"/>
      <c r="F2700" s="52"/>
      <c r="G2700" s="52"/>
      <c r="H2700" s="52"/>
      <c r="I2700" s="52"/>
      <c r="J2700" s="52"/>
      <c r="K2700" s="52"/>
      <c r="L2700" s="52"/>
      <c r="M2700" s="52"/>
      <c r="N2700" s="52"/>
      <c r="O2700" s="52"/>
      <c r="P2700" s="52"/>
      <c r="Q2700" s="52"/>
      <c r="R2700" s="52"/>
      <c r="S2700" s="2">
        <v>1512.04</v>
      </c>
      <c r="T2700" s="53">
        <v>1512.04</v>
      </c>
      <c r="U2700" s="53"/>
      <c r="V2700" s="54">
        <v>0</v>
      </c>
      <c r="W2700" s="54"/>
      <c r="X2700" s="3">
        <v>82</v>
      </c>
      <c r="Y2700" s="3">
        <v>7</v>
      </c>
      <c r="Z2700" s="8">
        <v>36298</v>
      </c>
      <c r="AA2700" s="3">
        <v>1999</v>
      </c>
      <c r="AB2700" s="3">
        <v>7</v>
      </c>
      <c r="AC2700" s="52" t="s">
        <v>5834</v>
      </c>
      <c r="AD2700" s="52"/>
      <c r="AE2700" s="52"/>
      <c r="AF2700" s="52"/>
      <c r="AG2700" s="52" t="s">
        <v>303</v>
      </c>
      <c r="AH2700" s="52"/>
      <c r="AI2700" s="52"/>
      <c r="AJ2700" s="52"/>
      <c r="AK2700" s="52"/>
      <c r="AL2700" s="9">
        <v>0</v>
      </c>
    </row>
    <row r="2701" spans="1:38">
      <c r="A2701" s="58">
        <v>199900000256700</v>
      </c>
      <c r="B2701" s="58"/>
      <c r="C2701" s="52" t="s">
        <v>5839</v>
      </c>
      <c r="D2701" s="52"/>
      <c r="E2701" s="52"/>
      <c r="F2701" s="52"/>
      <c r="G2701" s="52"/>
      <c r="H2701" s="52"/>
      <c r="I2701" s="52"/>
      <c r="J2701" s="52"/>
      <c r="K2701" s="52"/>
      <c r="L2701" s="52"/>
      <c r="M2701" s="52"/>
      <c r="N2701" s="52"/>
      <c r="O2701" s="52"/>
      <c r="P2701" s="52"/>
      <c r="Q2701" s="52"/>
      <c r="R2701" s="52"/>
      <c r="S2701" s="2">
        <v>1512.04</v>
      </c>
      <c r="T2701" s="53">
        <v>1512.04</v>
      </c>
      <c r="U2701" s="53"/>
      <c r="V2701" s="54">
        <v>0</v>
      </c>
      <c r="W2701" s="54"/>
      <c r="X2701" s="3">
        <v>82</v>
      </c>
      <c r="Y2701" s="3">
        <v>7</v>
      </c>
      <c r="Z2701" s="8">
        <v>36298</v>
      </c>
      <c r="AA2701" s="3">
        <v>1999</v>
      </c>
      <c r="AB2701" s="3">
        <v>7</v>
      </c>
      <c r="AC2701" s="52" t="s">
        <v>5834</v>
      </c>
      <c r="AD2701" s="52"/>
      <c r="AE2701" s="52"/>
      <c r="AF2701" s="52"/>
      <c r="AG2701" s="52" t="s">
        <v>303</v>
      </c>
      <c r="AH2701" s="52"/>
      <c r="AI2701" s="52"/>
      <c r="AJ2701" s="52"/>
      <c r="AK2701" s="52"/>
      <c r="AL2701" s="9">
        <v>0</v>
      </c>
    </row>
    <row r="2702" spans="1:38">
      <c r="A2702" s="58">
        <v>199900000256710</v>
      </c>
      <c r="B2702" s="58"/>
      <c r="C2702" s="52" t="s">
        <v>5839</v>
      </c>
      <c r="D2702" s="52"/>
      <c r="E2702" s="52"/>
      <c r="F2702" s="52"/>
      <c r="G2702" s="52"/>
      <c r="H2702" s="52"/>
      <c r="I2702" s="52"/>
      <c r="J2702" s="52"/>
      <c r="K2702" s="52"/>
      <c r="L2702" s="52"/>
      <c r="M2702" s="52"/>
      <c r="N2702" s="52"/>
      <c r="O2702" s="52"/>
      <c r="P2702" s="52"/>
      <c r="Q2702" s="52"/>
      <c r="R2702" s="52"/>
      <c r="S2702" s="2">
        <v>1512.04</v>
      </c>
      <c r="T2702" s="53">
        <v>1512.04</v>
      </c>
      <c r="U2702" s="53"/>
      <c r="V2702" s="54">
        <v>0</v>
      </c>
      <c r="W2702" s="54"/>
      <c r="X2702" s="3">
        <v>82</v>
      </c>
      <c r="Y2702" s="3">
        <v>7</v>
      </c>
      <c r="Z2702" s="8">
        <v>36298</v>
      </c>
      <c r="AA2702" s="3">
        <v>1999</v>
      </c>
      <c r="AB2702" s="3">
        <v>7</v>
      </c>
      <c r="AC2702" s="52" t="s">
        <v>5834</v>
      </c>
      <c r="AD2702" s="52"/>
      <c r="AE2702" s="52"/>
      <c r="AF2702" s="52"/>
      <c r="AG2702" s="52" t="s">
        <v>303</v>
      </c>
      <c r="AH2702" s="52"/>
      <c r="AI2702" s="52"/>
      <c r="AJ2702" s="52"/>
      <c r="AK2702" s="52"/>
      <c r="AL2702" s="9">
        <v>0</v>
      </c>
    </row>
    <row r="2703" spans="1:38">
      <c r="A2703" s="52" t="s">
        <v>5840</v>
      </c>
      <c r="B2703" s="52"/>
      <c r="C2703" s="52" t="s">
        <v>5841</v>
      </c>
      <c r="D2703" s="52"/>
      <c r="E2703" s="52"/>
      <c r="F2703" s="52"/>
      <c r="G2703" s="52"/>
      <c r="H2703" s="52"/>
      <c r="I2703" s="52"/>
      <c r="J2703" s="52"/>
      <c r="K2703" s="52"/>
      <c r="L2703" s="52"/>
      <c r="M2703" s="52"/>
      <c r="N2703" s="52"/>
      <c r="O2703" s="52"/>
      <c r="P2703" s="52"/>
      <c r="Q2703" s="52"/>
      <c r="R2703" s="52"/>
      <c r="S2703" s="2">
        <v>1623.72</v>
      </c>
      <c r="T2703" s="53">
        <v>1623.72</v>
      </c>
      <c r="U2703" s="53"/>
      <c r="V2703" s="54">
        <v>0</v>
      </c>
      <c r="W2703" s="54"/>
      <c r="X2703" s="3">
        <v>82</v>
      </c>
      <c r="Y2703" s="3">
        <v>7</v>
      </c>
      <c r="Z2703" s="5">
        <v>36713</v>
      </c>
      <c r="AA2703" s="3">
        <v>2000</v>
      </c>
      <c r="AB2703" s="3">
        <v>7</v>
      </c>
      <c r="AC2703" s="52" t="s">
        <v>5842</v>
      </c>
      <c r="AD2703" s="52"/>
      <c r="AE2703" s="52"/>
      <c r="AF2703" s="52"/>
      <c r="AG2703" s="52" t="s">
        <v>306</v>
      </c>
      <c r="AH2703" s="52"/>
      <c r="AI2703" s="52"/>
      <c r="AJ2703" s="52"/>
      <c r="AK2703" s="52"/>
      <c r="AL2703" s="9">
        <v>0</v>
      </c>
    </row>
    <row r="2704" spans="1:38">
      <c r="A2704" s="52" t="s">
        <v>5843</v>
      </c>
      <c r="B2704" s="52"/>
      <c r="C2704" s="52" t="s">
        <v>5841</v>
      </c>
      <c r="D2704" s="52"/>
      <c r="E2704" s="52"/>
      <c r="F2704" s="52"/>
      <c r="G2704" s="52"/>
      <c r="H2704" s="52"/>
      <c r="I2704" s="52"/>
      <c r="J2704" s="52"/>
      <c r="K2704" s="52"/>
      <c r="L2704" s="52"/>
      <c r="M2704" s="52"/>
      <c r="N2704" s="52"/>
      <c r="O2704" s="52"/>
      <c r="P2704" s="52"/>
      <c r="Q2704" s="52"/>
      <c r="R2704" s="52"/>
      <c r="S2704" s="2">
        <v>1623.72</v>
      </c>
      <c r="T2704" s="53">
        <v>1623.72</v>
      </c>
      <c r="U2704" s="53"/>
      <c r="V2704" s="54">
        <v>0</v>
      </c>
      <c r="W2704" s="54"/>
      <c r="X2704" s="3">
        <v>82</v>
      </c>
      <c r="Y2704" s="3">
        <v>7</v>
      </c>
      <c r="Z2704" s="5">
        <v>36713</v>
      </c>
      <c r="AA2704" s="3">
        <v>2000</v>
      </c>
      <c r="AB2704" s="3">
        <v>7</v>
      </c>
      <c r="AC2704" s="52" t="s">
        <v>5842</v>
      </c>
      <c r="AD2704" s="52"/>
      <c r="AE2704" s="52"/>
      <c r="AF2704" s="52"/>
      <c r="AG2704" s="52" t="s">
        <v>306</v>
      </c>
      <c r="AH2704" s="52"/>
      <c r="AI2704" s="52"/>
      <c r="AJ2704" s="52"/>
      <c r="AK2704" s="52"/>
      <c r="AL2704" s="9">
        <v>0</v>
      </c>
    </row>
    <row r="2705" spans="1:38">
      <c r="A2705" s="52" t="s">
        <v>5844</v>
      </c>
      <c r="B2705" s="52"/>
      <c r="C2705" s="52" t="s">
        <v>5841</v>
      </c>
      <c r="D2705" s="52"/>
      <c r="E2705" s="52"/>
      <c r="F2705" s="52"/>
      <c r="G2705" s="52"/>
      <c r="H2705" s="52"/>
      <c r="I2705" s="52"/>
      <c r="J2705" s="52"/>
      <c r="K2705" s="52"/>
      <c r="L2705" s="52"/>
      <c r="M2705" s="52"/>
      <c r="N2705" s="52"/>
      <c r="O2705" s="52"/>
      <c r="P2705" s="52"/>
      <c r="Q2705" s="52"/>
      <c r="R2705" s="52"/>
      <c r="S2705" s="2">
        <v>1623.72</v>
      </c>
      <c r="T2705" s="53">
        <v>1623.72</v>
      </c>
      <c r="U2705" s="53"/>
      <c r="V2705" s="54">
        <v>0</v>
      </c>
      <c r="W2705" s="54"/>
      <c r="X2705" s="3">
        <v>82</v>
      </c>
      <c r="Y2705" s="3">
        <v>7</v>
      </c>
      <c r="Z2705" s="5">
        <v>36713</v>
      </c>
      <c r="AA2705" s="3">
        <v>2000</v>
      </c>
      <c r="AB2705" s="3">
        <v>7</v>
      </c>
      <c r="AC2705" s="52" t="s">
        <v>5842</v>
      </c>
      <c r="AD2705" s="52"/>
      <c r="AE2705" s="52"/>
      <c r="AF2705" s="52"/>
      <c r="AG2705" s="52" t="s">
        <v>306</v>
      </c>
      <c r="AH2705" s="52"/>
      <c r="AI2705" s="52"/>
      <c r="AJ2705" s="52"/>
      <c r="AK2705" s="52"/>
      <c r="AL2705" s="9">
        <v>0</v>
      </c>
    </row>
    <row r="2706" spans="1:38">
      <c r="A2706" s="52" t="s">
        <v>5845</v>
      </c>
      <c r="B2706" s="52"/>
      <c r="C2706" s="52" t="s">
        <v>5841</v>
      </c>
      <c r="D2706" s="52"/>
      <c r="E2706" s="52"/>
      <c r="F2706" s="52"/>
      <c r="G2706" s="52"/>
      <c r="H2706" s="52"/>
      <c r="I2706" s="52"/>
      <c r="J2706" s="52"/>
      <c r="K2706" s="52"/>
      <c r="L2706" s="52"/>
      <c r="M2706" s="52"/>
      <c r="N2706" s="52"/>
      <c r="O2706" s="52"/>
      <c r="P2706" s="52"/>
      <c r="Q2706" s="52"/>
      <c r="R2706" s="52"/>
      <c r="S2706" s="2">
        <v>1623.72</v>
      </c>
      <c r="T2706" s="53">
        <v>1623.72</v>
      </c>
      <c r="U2706" s="53"/>
      <c r="V2706" s="54">
        <v>0</v>
      </c>
      <c r="W2706" s="54"/>
      <c r="X2706" s="3">
        <v>82</v>
      </c>
      <c r="Y2706" s="3">
        <v>7</v>
      </c>
      <c r="Z2706" s="5">
        <v>36713</v>
      </c>
      <c r="AA2706" s="3">
        <v>2000</v>
      </c>
      <c r="AB2706" s="3">
        <v>7</v>
      </c>
      <c r="AC2706" s="52" t="s">
        <v>5842</v>
      </c>
      <c r="AD2706" s="52"/>
      <c r="AE2706" s="52"/>
      <c r="AF2706" s="52"/>
      <c r="AG2706" s="52" t="s">
        <v>306</v>
      </c>
      <c r="AH2706" s="52"/>
      <c r="AI2706" s="52"/>
      <c r="AJ2706" s="52"/>
      <c r="AK2706" s="52"/>
      <c r="AL2706" s="9">
        <v>0</v>
      </c>
    </row>
    <row r="2707" spans="1:38">
      <c r="A2707" s="52" t="s">
        <v>5846</v>
      </c>
      <c r="B2707" s="52"/>
      <c r="C2707" s="52" t="s">
        <v>5841</v>
      </c>
      <c r="D2707" s="52"/>
      <c r="E2707" s="52"/>
      <c r="F2707" s="52"/>
      <c r="G2707" s="52"/>
      <c r="H2707" s="52"/>
      <c r="I2707" s="52"/>
      <c r="J2707" s="52"/>
      <c r="K2707" s="52"/>
      <c r="L2707" s="52"/>
      <c r="M2707" s="52"/>
      <c r="N2707" s="52"/>
      <c r="O2707" s="52"/>
      <c r="P2707" s="52"/>
      <c r="Q2707" s="52"/>
      <c r="R2707" s="52"/>
      <c r="S2707" s="2">
        <v>1623.72</v>
      </c>
      <c r="T2707" s="53">
        <v>1623.72</v>
      </c>
      <c r="U2707" s="53"/>
      <c r="V2707" s="54">
        <v>0</v>
      </c>
      <c r="W2707" s="54"/>
      <c r="X2707" s="3">
        <v>82</v>
      </c>
      <c r="Y2707" s="3">
        <v>7</v>
      </c>
      <c r="Z2707" s="5">
        <v>36713</v>
      </c>
      <c r="AA2707" s="3">
        <v>2000</v>
      </c>
      <c r="AB2707" s="3">
        <v>7</v>
      </c>
      <c r="AC2707" s="52" t="s">
        <v>5842</v>
      </c>
      <c r="AD2707" s="52"/>
      <c r="AE2707" s="52"/>
      <c r="AF2707" s="52"/>
      <c r="AG2707" s="52" t="s">
        <v>306</v>
      </c>
      <c r="AH2707" s="52"/>
      <c r="AI2707" s="52"/>
      <c r="AJ2707" s="52"/>
      <c r="AK2707" s="52"/>
      <c r="AL2707" s="9">
        <v>0</v>
      </c>
    </row>
    <row r="2708" spans="1:38">
      <c r="A2708" s="52" t="s">
        <v>5847</v>
      </c>
      <c r="B2708" s="52"/>
      <c r="C2708" s="52" t="s">
        <v>5841</v>
      </c>
      <c r="D2708" s="52"/>
      <c r="E2708" s="52"/>
      <c r="F2708" s="52"/>
      <c r="G2708" s="52"/>
      <c r="H2708" s="52"/>
      <c r="I2708" s="52"/>
      <c r="J2708" s="52"/>
      <c r="K2708" s="52"/>
      <c r="L2708" s="52"/>
      <c r="M2708" s="52"/>
      <c r="N2708" s="52"/>
      <c r="O2708" s="52"/>
      <c r="P2708" s="52"/>
      <c r="Q2708" s="52"/>
      <c r="R2708" s="52"/>
      <c r="S2708" s="2">
        <v>1623.72</v>
      </c>
      <c r="T2708" s="53">
        <v>1623.72</v>
      </c>
      <c r="U2708" s="53"/>
      <c r="V2708" s="54">
        <v>0</v>
      </c>
      <c r="W2708" s="54"/>
      <c r="X2708" s="3">
        <v>82</v>
      </c>
      <c r="Y2708" s="3">
        <v>7</v>
      </c>
      <c r="Z2708" s="5">
        <v>36713</v>
      </c>
      <c r="AA2708" s="3">
        <v>2000</v>
      </c>
      <c r="AB2708" s="3">
        <v>7</v>
      </c>
      <c r="AC2708" s="52" t="s">
        <v>5842</v>
      </c>
      <c r="AD2708" s="52"/>
      <c r="AE2708" s="52"/>
      <c r="AF2708" s="52"/>
      <c r="AG2708" s="52" t="s">
        <v>306</v>
      </c>
      <c r="AH2708" s="52"/>
      <c r="AI2708" s="52"/>
      <c r="AJ2708" s="52"/>
      <c r="AK2708" s="52"/>
      <c r="AL2708" s="9">
        <v>0</v>
      </c>
    </row>
    <row r="2709" spans="1:38">
      <c r="A2709" s="52" t="s">
        <v>5848</v>
      </c>
      <c r="B2709" s="52"/>
      <c r="C2709" s="52" t="s">
        <v>5841</v>
      </c>
      <c r="D2709" s="52"/>
      <c r="E2709" s="52"/>
      <c r="F2709" s="52"/>
      <c r="G2709" s="52"/>
      <c r="H2709" s="52"/>
      <c r="I2709" s="52"/>
      <c r="J2709" s="52"/>
      <c r="K2709" s="52"/>
      <c r="L2709" s="52"/>
      <c r="M2709" s="52"/>
      <c r="N2709" s="52"/>
      <c r="O2709" s="52"/>
      <c r="P2709" s="52"/>
      <c r="Q2709" s="52"/>
      <c r="R2709" s="52"/>
      <c r="S2709" s="2">
        <v>1623.72</v>
      </c>
      <c r="T2709" s="53">
        <v>1623.72</v>
      </c>
      <c r="U2709" s="53"/>
      <c r="V2709" s="54">
        <v>0</v>
      </c>
      <c r="W2709" s="54"/>
      <c r="X2709" s="3">
        <v>82</v>
      </c>
      <c r="Y2709" s="3">
        <v>7</v>
      </c>
      <c r="Z2709" s="5">
        <v>36713</v>
      </c>
      <c r="AA2709" s="3">
        <v>2000</v>
      </c>
      <c r="AB2709" s="3">
        <v>7</v>
      </c>
      <c r="AC2709" s="52" t="s">
        <v>5842</v>
      </c>
      <c r="AD2709" s="52"/>
      <c r="AE2709" s="52"/>
      <c r="AF2709" s="52"/>
      <c r="AG2709" s="52" t="s">
        <v>306</v>
      </c>
      <c r="AH2709" s="52"/>
      <c r="AI2709" s="52"/>
      <c r="AJ2709" s="52"/>
      <c r="AK2709" s="52"/>
      <c r="AL2709" s="9">
        <v>0</v>
      </c>
    </row>
    <row r="2710" spans="1:38">
      <c r="A2710" s="52" t="s">
        <v>5849</v>
      </c>
      <c r="B2710" s="52"/>
      <c r="C2710" s="52" t="s">
        <v>5841</v>
      </c>
      <c r="D2710" s="52"/>
      <c r="E2710" s="52"/>
      <c r="F2710" s="52"/>
      <c r="G2710" s="52"/>
      <c r="H2710" s="52"/>
      <c r="I2710" s="52"/>
      <c r="J2710" s="52"/>
      <c r="K2710" s="52"/>
      <c r="L2710" s="52"/>
      <c r="M2710" s="52"/>
      <c r="N2710" s="52"/>
      <c r="O2710" s="52"/>
      <c r="P2710" s="52"/>
      <c r="Q2710" s="52"/>
      <c r="R2710" s="52"/>
      <c r="S2710" s="2">
        <v>1623.72</v>
      </c>
      <c r="T2710" s="53">
        <v>1623.72</v>
      </c>
      <c r="U2710" s="53"/>
      <c r="V2710" s="54">
        <v>0</v>
      </c>
      <c r="W2710" s="54"/>
      <c r="X2710" s="3">
        <v>82</v>
      </c>
      <c r="Y2710" s="3">
        <v>7</v>
      </c>
      <c r="Z2710" s="5">
        <v>36713</v>
      </c>
      <c r="AA2710" s="3">
        <v>2000</v>
      </c>
      <c r="AB2710" s="3">
        <v>7</v>
      </c>
      <c r="AC2710" s="52" t="s">
        <v>5842</v>
      </c>
      <c r="AD2710" s="52"/>
      <c r="AE2710" s="52"/>
      <c r="AF2710" s="52"/>
      <c r="AG2710" s="52" t="s">
        <v>306</v>
      </c>
      <c r="AH2710" s="52"/>
      <c r="AI2710" s="52"/>
      <c r="AJ2710" s="52"/>
      <c r="AK2710" s="52"/>
      <c r="AL2710" s="9">
        <v>0</v>
      </c>
    </row>
    <row r="2711" spans="1:38">
      <c r="A2711" s="52" t="s">
        <v>5850</v>
      </c>
      <c r="B2711" s="52"/>
      <c r="C2711" s="52" t="s">
        <v>5841</v>
      </c>
      <c r="D2711" s="52"/>
      <c r="E2711" s="52"/>
      <c r="F2711" s="52"/>
      <c r="G2711" s="52"/>
      <c r="H2711" s="52"/>
      <c r="I2711" s="52"/>
      <c r="J2711" s="52"/>
      <c r="K2711" s="52"/>
      <c r="L2711" s="52"/>
      <c r="M2711" s="52"/>
      <c r="N2711" s="52"/>
      <c r="O2711" s="52"/>
      <c r="P2711" s="52"/>
      <c r="Q2711" s="52"/>
      <c r="R2711" s="52"/>
      <c r="S2711" s="2">
        <v>1623.72</v>
      </c>
      <c r="T2711" s="53">
        <v>1623.72</v>
      </c>
      <c r="U2711" s="53"/>
      <c r="V2711" s="54">
        <v>0</v>
      </c>
      <c r="W2711" s="54"/>
      <c r="X2711" s="3">
        <v>82</v>
      </c>
      <c r="Y2711" s="3">
        <v>7</v>
      </c>
      <c r="Z2711" s="5">
        <v>36713</v>
      </c>
      <c r="AA2711" s="3">
        <v>2000</v>
      </c>
      <c r="AB2711" s="3">
        <v>7</v>
      </c>
      <c r="AC2711" s="52" t="s">
        <v>5842</v>
      </c>
      <c r="AD2711" s="52"/>
      <c r="AE2711" s="52"/>
      <c r="AF2711" s="52"/>
      <c r="AG2711" s="52" t="s">
        <v>306</v>
      </c>
      <c r="AH2711" s="52"/>
      <c r="AI2711" s="52"/>
      <c r="AJ2711" s="52"/>
      <c r="AK2711" s="52"/>
      <c r="AL2711" s="9">
        <v>0</v>
      </c>
    </row>
    <row r="2712" spans="1:38">
      <c r="A2712" s="52" t="s">
        <v>5851</v>
      </c>
      <c r="B2712" s="52"/>
      <c r="C2712" s="52" t="s">
        <v>5841</v>
      </c>
      <c r="D2712" s="52"/>
      <c r="E2712" s="52"/>
      <c r="F2712" s="52"/>
      <c r="G2712" s="52"/>
      <c r="H2712" s="52"/>
      <c r="I2712" s="52"/>
      <c r="J2712" s="52"/>
      <c r="K2712" s="52"/>
      <c r="L2712" s="52"/>
      <c r="M2712" s="52"/>
      <c r="N2712" s="52"/>
      <c r="O2712" s="52"/>
      <c r="P2712" s="52"/>
      <c r="Q2712" s="52"/>
      <c r="R2712" s="52"/>
      <c r="S2712" s="2">
        <v>1623.72</v>
      </c>
      <c r="T2712" s="53">
        <v>1623.72</v>
      </c>
      <c r="U2712" s="53"/>
      <c r="V2712" s="54">
        <v>0</v>
      </c>
      <c r="W2712" s="54"/>
      <c r="X2712" s="3">
        <v>82</v>
      </c>
      <c r="Y2712" s="3">
        <v>7</v>
      </c>
      <c r="Z2712" s="5">
        <v>36713</v>
      </c>
      <c r="AA2712" s="3">
        <v>2000</v>
      </c>
      <c r="AB2712" s="3">
        <v>7</v>
      </c>
      <c r="AC2712" s="52" t="s">
        <v>5842</v>
      </c>
      <c r="AD2712" s="52"/>
      <c r="AE2712" s="52"/>
      <c r="AF2712" s="52"/>
      <c r="AG2712" s="52" t="s">
        <v>306</v>
      </c>
      <c r="AH2712" s="52"/>
      <c r="AI2712" s="52"/>
      <c r="AJ2712" s="52"/>
      <c r="AK2712" s="52"/>
      <c r="AL2712" s="9">
        <v>0</v>
      </c>
    </row>
    <row r="2713" spans="1:38">
      <c r="A2713" s="52" t="s">
        <v>5852</v>
      </c>
      <c r="B2713" s="52"/>
      <c r="C2713" s="52" t="s">
        <v>5841</v>
      </c>
      <c r="D2713" s="52"/>
      <c r="E2713" s="52"/>
      <c r="F2713" s="52"/>
      <c r="G2713" s="52"/>
      <c r="H2713" s="52"/>
      <c r="I2713" s="52"/>
      <c r="J2713" s="52"/>
      <c r="K2713" s="52"/>
      <c r="L2713" s="52"/>
      <c r="M2713" s="52"/>
      <c r="N2713" s="52"/>
      <c r="O2713" s="52"/>
      <c r="P2713" s="52"/>
      <c r="Q2713" s="52"/>
      <c r="R2713" s="52"/>
      <c r="S2713" s="2">
        <v>1623.72</v>
      </c>
      <c r="T2713" s="53">
        <v>1623.72</v>
      </c>
      <c r="U2713" s="53"/>
      <c r="V2713" s="54">
        <v>0</v>
      </c>
      <c r="W2713" s="54"/>
      <c r="X2713" s="3">
        <v>82</v>
      </c>
      <c r="Y2713" s="3">
        <v>7</v>
      </c>
      <c r="Z2713" s="5">
        <v>36713</v>
      </c>
      <c r="AA2713" s="3">
        <v>2000</v>
      </c>
      <c r="AB2713" s="3">
        <v>7</v>
      </c>
      <c r="AC2713" s="52" t="s">
        <v>5842</v>
      </c>
      <c r="AD2713" s="52"/>
      <c r="AE2713" s="52"/>
      <c r="AF2713" s="52"/>
      <c r="AG2713" s="52" t="s">
        <v>306</v>
      </c>
      <c r="AH2713" s="52"/>
      <c r="AI2713" s="52"/>
      <c r="AJ2713" s="52"/>
      <c r="AK2713" s="52"/>
      <c r="AL2713" s="9">
        <v>0</v>
      </c>
    </row>
    <row r="2714" spans="1:38">
      <c r="A2714" s="52" t="s">
        <v>5853</v>
      </c>
      <c r="B2714" s="52"/>
      <c r="C2714" s="52" t="s">
        <v>5854</v>
      </c>
      <c r="D2714" s="52"/>
      <c r="E2714" s="52"/>
      <c r="F2714" s="52"/>
      <c r="G2714" s="52"/>
      <c r="H2714" s="52"/>
      <c r="I2714" s="52"/>
      <c r="J2714" s="52"/>
      <c r="K2714" s="52"/>
      <c r="L2714" s="52"/>
      <c r="M2714" s="52"/>
      <c r="N2714" s="52"/>
      <c r="O2714" s="52"/>
      <c r="P2714" s="52"/>
      <c r="Q2714" s="52"/>
      <c r="R2714" s="52"/>
      <c r="S2714" s="2">
        <v>1623.73</v>
      </c>
      <c r="T2714" s="53">
        <v>1623.73</v>
      </c>
      <c r="U2714" s="53"/>
      <c r="V2714" s="54">
        <v>0</v>
      </c>
      <c r="W2714" s="54"/>
      <c r="X2714" s="3">
        <v>82</v>
      </c>
      <c r="Y2714" s="3">
        <v>7</v>
      </c>
      <c r="Z2714" s="5">
        <v>36713</v>
      </c>
      <c r="AA2714" s="3">
        <v>2000</v>
      </c>
      <c r="AB2714" s="3">
        <v>7</v>
      </c>
      <c r="AC2714" s="52" t="s">
        <v>5842</v>
      </c>
      <c r="AD2714" s="52"/>
      <c r="AE2714" s="52"/>
      <c r="AF2714" s="52"/>
      <c r="AG2714" s="52" t="s">
        <v>306</v>
      </c>
      <c r="AH2714" s="52"/>
      <c r="AI2714" s="52"/>
      <c r="AJ2714" s="52"/>
      <c r="AK2714" s="52"/>
      <c r="AL2714" s="9">
        <v>0</v>
      </c>
    </row>
    <row r="2715" spans="1:38">
      <c r="A2715" s="52" t="s">
        <v>5855</v>
      </c>
      <c r="B2715" s="52"/>
      <c r="C2715" s="52" t="s">
        <v>5854</v>
      </c>
      <c r="D2715" s="52"/>
      <c r="E2715" s="52"/>
      <c r="F2715" s="52"/>
      <c r="G2715" s="52"/>
      <c r="H2715" s="52"/>
      <c r="I2715" s="52"/>
      <c r="J2715" s="52"/>
      <c r="K2715" s="52"/>
      <c r="L2715" s="52"/>
      <c r="M2715" s="52"/>
      <c r="N2715" s="52"/>
      <c r="O2715" s="52"/>
      <c r="P2715" s="52"/>
      <c r="Q2715" s="52"/>
      <c r="R2715" s="52"/>
      <c r="S2715" s="2">
        <v>1623.73</v>
      </c>
      <c r="T2715" s="53">
        <v>1623.73</v>
      </c>
      <c r="U2715" s="53"/>
      <c r="V2715" s="54">
        <v>0</v>
      </c>
      <c r="W2715" s="54"/>
      <c r="X2715" s="3">
        <v>82</v>
      </c>
      <c r="Y2715" s="3">
        <v>7</v>
      </c>
      <c r="Z2715" s="5">
        <v>36713</v>
      </c>
      <c r="AA2715" s="3">
        <v>2000</v>
      </c>
      <c r="AB2715" s="3">
        <v>7</v>
      </c>
      <c r="AC2715" s="52" t="s">
        <v>5842</v>
      </c>
      <c r="AD2715" s="52"/>
      <c r="AE2715" s="52"/>
      <c r="AF2715" s="52"/>
      <c r="AG2715" s="52" t="s">
        <v>306</v>
      </c>
      <c r="AH2715" s="52"/>
      <c r="AI2715" s="52"/>
      <c r="AJ2715" s="52"/>
      <c r="AK2715" s="52"/>
      <c r="AL2715" s="9">
        <v>0</v>
      </c>
    </row>
    <row r="2716" spans="1:38">
      <c r="A2716" s="52" t="s">
        <v>5856</v>
      </c>
      <c r="B2716" s="52"/>
      <c r="C2716" s="52" t="s">
        <v>5854</v>
      </c>
      <c r="D2716" s="52"/>
      <c r="E2716" s="52"/>
      <c r="F2716" s="52"/>
      <c r="G2716" s="52"/>
      <c r="H2716" s="52"/>
      <c r="I2716" s="52"/>
      <c r="J2716" s="52"/>
      <c r="K2716" s="52"/>
      <c r="L2716" s="52"/>
      <c r="M2716" s="52"/>
      <c r="N2716" s="52"/>
      <c r="O2716" s="52"/>
      <c r="P2716" s="52"/>
      <c r="Q2716" s="52"/>
      <c r="R2716" s="52"/>
      <c r="S2716" s="2">
        <v>1623.73</v>
      </c>
      <c r="T2716" s="53">
        <v>1623.73</v>
      </c>
      <c r="U2716" s="53"/>
      <c r="V2716" s="54">
        <v>0</v>
      </c>
      <c r="W2716" s="54"/>
      <c r="X2716" s="3">
        <v>82</v>
      </c>
      <c r="Y2716" s="3">
        <v>7</v>
      </c>
      <c r="Z2716" s="5">
        <v>36713</v>
      </c>
      <c r="AA2716" s="3">
        <v>2000</v>
      </c>
      <c r="AB2716" s="3">
        <v>7</v>
      </c>
      <c r="AC2716" s="52" t="s">
        <v>5842</v>
      </c>
      <c r="AD2716" s="52"/>
      <c r="AE2716" s="52"/>
      <c r="AF2716" s="52"/>
      <c r="AG2716" s="52" t="s">
        <v>306</v>
      </c>
      <c r="AH2716" s="52"/>
      <c r="AI2716" s="52"/>
      <c r="AJ2716" s="52"/>
      <c r="AK2716" s="52"/>
      <c r="AL2716" s="9">
        <v>0</v>
      </c>
    </row>
    <row r="2717" spans="1:38">
      <c r="A2717" s="52" t="s">
        <v>5857</v>
      </c>
      <c r="B2717" s="52"/>
      <c r="C2717" s="52" t="s">
        <v>5854</v>
      </c>
      <c r="D2717" s="52"/>
      <c r="E2717" s="52"/>
      <c r="F2717" s="52"/>
      <c r="G2717" s="52"/>
      <c r="H2717" s="52"/>
      <c r="I2717" s="52"/>
      <c r="J2717" s="52"/>
      <c r="K2717" s="52"/>
      <c r="L2717" s="52"/>
      <c r="M2717" s="52"/>
      <c r="N2717" s="52"/>
      <c r="O2717" s="52"/>
      <c r="P2717" s="52"/>
      <c r="Q2717" s="52"/>
      <c r="R2717" s="52"/>
      <c r="S2717" s="2">
        <v>1623.72</v>
      </c>
      <c r="T2717" s="53">
        <v>1623.72</v>
      </c>
      <c r="U2717" s="53"/>
      <c r="V2717" s="54">
        <v>0</v>
      </c>
      <c r="W2717" s="54"/>
      <c r="X2717" s="3">
        <v>82</v>
      </c>
      <c r="Y2717" s="3">
        <v>7</v>
      </c>
      <c r="Z2717" s="5">
        <v>36713</v>
      </c>
      <c r="AA2717" s="3">
        <v>2000</v>
      </c>
      <c r="AB2717" s="3">
        <v>7</v>
      </c>
      <c r="AC2717" s="52" t="s">
        <v>5842</v>
      </c>
      <c r="AD2717" s="52"/>
      <c r="AE2717" s="52"/>
      <c r="AF2717" s="52"/>
      <c r="AG2717" s="52" t="s">
        <v>306</v>
      </c>
      <c r="AH2717" s="52"/>
      <c r="AI2717" s="52"/>
      <c r="AJ2717" s="52"/>
      <c r="AK2717" s="52"/>
      <c r="AL2717" s="9">
        <v>0</v>
      </c>
    </row>
    <row r="2718" spans="1:38">
      <c r="A2718" s="58">
        <v>200810000019317</v>
      </c>
      <c r="B2718" s="58"/>
      <c r="C2718" s="52" t="s">
        <v>5858</v>
      </c>
      <c r="D2718" s="52"/>
      <c r="E2718" s="52"/>
      <c r="F2718" s="52"/>
      <c r="G2718" s="52"/>
      <c r="H2718" s="52"/>
      <c r="I2718" s="52"/>
      <c r="J2718" s="52"/>
      <c r="K2718" s="52"/>
      <c r="L2718" s="52"/>
      <c r="M2718" s="52"/>
      <c r="N2718" s="52"/>
      <c r="O2718" s="52"/>
      <c r="P2718" s="52"/>
      <c r="Q2718" s="52"/>
      <c r="R2718" s="52"/>
      <c r="S2718" s="2">
        <v>1439.8</v>
      </c>
      <c r="T2718" s="54">
        <v>316.89</v>
      </c>
      <c r="U2718" s="54"/>
      <c r="V2718" s="54">
        <v>119.97</v>
      </c>
      <c r="W2718" s="54"/>
      <c r="X2718" s="3">
        <v>82</v>
      </c>
      <c r="Y2718" s="3">
        <v>12</v>
      </c>
      <c r="Z2718" s="5">
        <v>39662</v>
      </c>
      <c r="AA2718" s="3">
        <v>2008</v>
      </c>
      <c r="AB2718" s="3">
        <v>12</v>
      </c>
      <c r="AC2718" s="52" t="s">
        <v>5859</v>
      </c>
      <c r="AD2718" s="52"/>
      <c r="AE2718" s="52"/>
      <c r="AF2718" s="52"/>
      <c r="AG2718" s="52" t="s">
        <v>5860</v>
      </c>
      <c r="AH2718" s="52"/>
      <c r="AI2718" s="52"/>
      <c r="AJ2718" s="52"/>
      <c r="AK2718" s="52"/>
      <c r="AL2718" s="6">
        <v>1225</v>
      </c>
    </row>
    <row r="2719" spans="1:38">
      <c r="A2719" s="58">
        <v>199600000226910</v>
      </c>
      <c r="B2719" s="58"/>
      <c r="C2719" s="52" t="s">
        <v>5861</v>
      </c>
      <c r="D2719" s="52"/>
      <c r="E2719" s="52"/>
      <c r="F2719" s="52"/>
      <c r="G2719" s="52"/>
      <c r="H2719" s="52"/>
      <c r="I2719" s="52"/>
      <c r="J2719" s="52"/>
      <c r="K2719" s="52"/>
      <c r="L2719" s="52"/>
      <c r="M2719" s="52"/>
      <c r="N2719" s="52"/>
      <c r="O2719" s="52"/>
      <c r="P2719" s="52"/>
      <c r="Q2719" s="52"/>
      <c r="R2719" s="52"/>
      <c r="S2719" s="2">
        <v>11659</v>
      </c>
      <c r="T2719" s="53">
        <v>11659</v>
      </c>
      <c r="U2719" s="53"/>
      <c r="V2719" s="54">
        <v>0</v>
      </c>
      <c r="W2719" s="54"/>
      <c r="X2719" s="3">
        <v>82</v>
      </c>
      <c r="Y2719" s="3">
        <v>12</v>
      </c>
      <c r="Z2719" s="8">
        <v>35152</v>
      </c>
      <c r="AA2719" s="3">
        <v>1996</v>
      </c>
      <c r="AB2719" s="3">
        <v>12</v>
      </c>
      <c r="AC2719" s="52" t="s">
        <v>5862</v>
      </c>
      <c r="AD2719" s="52"/>
      <c r="AE2719" s="52"/>
      <c r="AF2719" s="52"/>
      <c r="AG2719" s="52" t="s">
        <v>19</v>
      </c>
      <c r="AH2719" s="52"/>
      <c r="AI2719" s="52"/>
      <c r="AJ2719" s="52"/>
      <c r="AK2719" s="52"/>
      <c r="AL2719" s="9">
        <v>0</v>
      </c>
    </row>
    <row r="2720" spans="1:38">
      <c r="A2720" s="58">
        <v>199300000221870</v>
      </c>
      <c r="B2720" s="58"/>
      <c r="C2720" s="52" t="s">
        <v>5863</v>
      </c>
      <c r="D2720" s="52"/>
      <c r="E2720" s="52"/>
      <c r="F2720" s="52"/>
      <c r="G2720" s="52"/>
      <c r="H2720" s="52"/>
      <c r="I2720" s="52"/>
      <c r="J2720" s="52"/>
      <c r="K2720" s="52"/>
      <c r="L2720" s="52"/>
      <c r="M2720" s="52"/>
      <c r="N2720" s="52"/>
      <c r="O2720" s="52"/>
      <c r="P2720" s="52"/>
      <c r="Q2720" s="52"/>
      <c r="R2720" s="52"/>
      <c r="S2720" s="7">
        <v>0</v>
      </c>
      <c r="T2720" s="54">
        <v>0</v>
      </c>
      <c r="U2720" s="54"/>
      <c r="V2720" s="54">
        <v>0</v>
      </c>
      <c r="W2720" s="54"/>
      <c r="X2720" s="3">
        <v>82</v>
      </c>
      <c r="Y2720" s="3">
        <v>7</v>
      </c>
      <c r="Z2720" s="5">
        <v>33971</v>
      </c>
      <c r="AA2720" s="3">
        <v>1993</v>
      </c>
      <c r="AB2720" s="3">
        <v>7</v>
      </c>
      <c r="AC2720" s="52" t="s">
        <v>4182</v>
      </c>
      <c r="AD2720" s="52"/>
      <c r="AE2720" s="52"/>
      <c r="AF2720" s="52"/>
      <c r="AG2720" s="52" t="s">
        <v>3995</v>
      </c>
      <c r="AH2720" s="52"/>
      <c r="AI2720" s="52"/>
      <c r="AJ2720" s="52"/>
      <c r="AK2720" s="52"/>
      <c r="AL2720" s="9">
        <v>0</v>
      </c>
    </row>
    <row r="2721" spans="1:38">
      <c r="A2721" s="52" t="s">
        <v>5864</v>
      </c>
      <c r="B2721" s="52"/>
      <c r="C2721" s="52" t="s">
        <v>5865</v>
      </c>
      <c r="D2721" s="52"/>
      <c r="E2721" s="52"/>
      <c r="F2721" s="52"/>
      <c r="G2721" s="52"/>
      <c r="H2721" s="52"/>
      <c r="I2721" s="52"/>
      <c r="J2721" s="52"/>
      <c r="K2721" s="52"/>
      <c r="L2721" s="52"/>
      <c r="M2721" s="52"/>
      <c r="N2721" s="52"/>
      <c r="O2721" s="52"/>
      <c r="P2721" s="52"/>
      <c r="Q2721" s="52"/>
      <c r="R2721" s="52"/>
      <c r="S2721" s="2">
        <v>2127.16</v>
      </c>
      <c r="T2721" s="53">
        <v>1053.3</v>
      </c>
      <c r="U2721" s="53"/>
      <c r="V2721" s="54">
        <v>177.24</v>
      </c>
      <c r="W2721" s="54"/>
      <c r="X2721" s="3">
        <v>82</v>
      </c>
      <c r="Y2721" s="3">
        <v>12</v>
      </c>
      <c r="Z2721" s="13">
        <v>38281</v>
      </c>
      <c r="AA2721" s="3">
        <v>2004</v>
      </c>
      <c r="AB2721" s="3">
        <v>12</v>
      </c>
      <c r="AC2721" s="52" t="s">
        <v>5866</v>
      </c>
      <c r="AD2721" s="52"/>
      <c r="AE2721" s="52"/>
      <c r="AF2721" s="52"/>
      <c r="AG2721" s="52" t="s">
        <v>5867</v>
      </c>
      <c r="AH2721" s="52"/>
      <c r="AI2721" s="52"/>
      <c r="AJ2721" s="52"/>
      <c r="AK2721" s="52"/>
      <c r="AL2721" s="6">
        <v>1369</v>
      </c>
    </row>
    <row r="2722" spans="1:38">
      <c r="A2722" s="58">
        <v>199400000218730</v>
      </c>
      <c r="B2722" s="58"/>
      <c r="C2722" s="52" t="s">
        <v>5868</v>
      </c>
      <c r="D2722" s="52"/>
      <c r="E2722" s="52"/>
      <c r="F2722" s="52"/>
      <c r="G2722" s="52"/>
      <c r="H2722" s="52"/>
      <c r="I2722" s="52"/>
      <c r="J2722" s="52"/>
      <c r="K2722" s="52"/>
      <c r="L2722" s="52"/>
      <c r="M2722" s="52"/>
      <c r="N2722" s="52"/>
      <c r="O2722" s="52"/>
      <c r="P2722" s="52"/>
      <c r="Q2722" s="52"/>
      <c r="R2722" s="52"/>
      <c r="S2722" s="2">
        <v>1395.98</v>
      </c>
      <c r="T2722" s="53">
        <v>1279.29</v>
      </c>
      <c r="U2722" s="53"/>
      <c r="V2722" s="54">
        <v>116.34</v>
      </c>
      <c r="W2722" s="54"/>
      <c r="X2722" s="3">
        <v>82</v>
      </c>
      <c r="Y2722" s="3">
        <v>12</v>
      </c>
      <c r="Z2722" s="5">
        <v>34399</v>
      </c>
      <c r="AA2722" s="3">
        <v>1994</v>
      </c>
      <c r="AB2722" s="3">
        <v>12</v>
      </c>
      <c r="AC2722" s="52" t="s">
        <v>5869</v>
      </c>
      <c r="AD2722" s="52"/>
      <c r="AE2722" s="52"/>
      <c r="AF2722" s="52"/>
      <c r="AG2722" s="52" t="s">
        <v>5870</v>
      </c>
      <c r="AH2722" s="52"/>
      <c r="AI2722" s="52"/>
      <c r="AJ2722" s="52"/>
      <c r="AK2722" s="52"/>
      <c r="AL2722" s="11">
        <v>196</v>
      </c>
    </row>
    <row r="2723" spans="1:38">
      <c r="A2723" s="58">
        <v>199100000245780</v>
      </c>
      <c r="B2723" s="58"/>
      <c r="C2723" s="52" t="s">
        <v>5871</v>
      </c>
      <c r="D2723" s="52"/>
      <c r="E2723" s="52"/>
      <c r="F2723" s="52"/>
      <c r="G2723" s="52"/>
      <c r="H2723" s="52"/>
      <c r="I2723" s="52"/>
      <c r="J2723" s="52"/>
      <c r="K2723" s="52"/>
      <c r="L2723" s="52"/>
      <c r="M2723" s="52"/>
      <c r="N2723" s="52"/>
      <c r="O2723" s="52"/>
      <c r="P2723" s="52"/>
      <c r="Q2723" s="52"/>
      <c r="R2723" s="52"/>
      <c r="S2723" s="2">
        <v>4683</v>
      </c>
      <c r="T2723" s="53">
        <v>4683</v>
      </c>
      <c r="U2723" s="53"/>
      <c r="V2723" s="54">
        <v>0</v>
      </c>
      <c r="W2723" s="54"/>
      <c r="X2723" s="3">
        <v>82</v>
      </c>
      <c r="Y2723" s="3">
        <v>12</v>
      </c>
      <c r="Z2723" s="5">
        <v>33246</v>
      </c>
      <c r="AA2723" s="3">
        <v>1991</v>
      </c>
      <c r="AB2723" s="3">
        <v>12</v>
      </c>
      <c r="AC2723" s="52" t="s">
        <v>5872</v>
      </c>
      <c r="AD2723" s="52"/>
      <c r="AE2723" s="52"/>
      <c r="AF2723" s="52"/>
      <c r="AG2723" s="52" t="s">
        <v>4371</v>
      </c>
      <c r="AH2723" s="52"/>
      <c r="AI2723" s="52"/>
      <c r="AJ2723" s="52"/>
      <c r="AK2723" s="52"/>
      <c r="AL2723" s="9">
        <v>0</v>
      </c>
    </row>
    <row r="2724" spans="1:38">
      <c r="A2724" s="58">
        <v>199000000248270</v>
      </c>
      <c r="B2724" s="58"/>
      <c r="C2724" s="52" t="s">
        <v>5873</v>
      </c>
      <c r="D2724" s="52"/>
      <c r="E2724" s="52"/>
      <c r="F2724" s="52"/>
      <c r="G2724" s="52"/>
      <c r="H2724" s="52"/>
      <c r="I2724" s="52"/>
      <c r="J2724" s="52"/>
      <c r="K2724" s="52"/>
      <c r="L2724" s="52"/>
      <c r="M2724" s="52"/>
      <c r="N2724" s="52"/>
      <c r="O2724" s="52"/>
      <c r="P2724" s="52"/>
      <c r="Q2724" s="52"/>
      <c r="R2724" s="52"/>
      <c r="S2724" s="2">
        <v>1625</v>
      </c>
      <c r="T2724" s="53">
        <v>1625</v>
      </c>
      <c r="U2724" s="53"/>
      <c r="V2724" s="54">
        <v>0</v>
      </c>
      <c r="W2724" s="54"/>
      <c r="X2724" s="3">
        <v>82</v>
      </c>
      <c r="Y2724" s="3">
        <v>12</v>
      </c>
      <c r="Z2724" s="5">
        <v>32878</v>
      </c>
      <c r="AA2724" s="3">
        <v>1990</v>
      </c>
      <c r="AB2724" s="3">
        <v>12</v>
      </c>
      <c r="AC2724" s="52" t="s">
        <v>5874</v>
      </c>
      <c r="AD2724" s="52"/>
      <c r="AE2724" s="52"/>
      <c r="AF2724" s="52"/>
      <c r="AG2724" s="52" t="s">
        <v>52</v>
      </c>
      <c r="AH2724" s="52"/>
      <c r="AI2724" s="52"/>
      <c r="AJ2724" s="52"/>
      <c r="AK2724" s="52"/>
      <c r="AL2724" s="9">
        <v>0</v>
      </c>
    </row>
    <row r="2725" spans="1:38">
      <c r="A2725" s="58">
        <v>199000000248280</v>
      </c>
      <c r="B2725" s="58"/>
      <c r="C2725" s="52" t="s">
        <v>5873</v>
      </c>
      <c r="D2725" s="52"/>
      <c r="E2725" s="52"/>
      <c r="F2725" s="52"/>
      <c r="G2725" s="52"/>
      <c r="H2725" s="52"/>
      <c r="I2725" s="52"/>
      <c r="J2725" s="52"/>
      <c r="K2725" s="52"/>
      <c r="L2725" s="52"/>
      <c r="M2725" s="52"/>
      <c r="N2725" s="52"/>
      <c r="O2725" s="52"/>
      <c r="P2725" s="52"/>
      <c r="Q2725" s="52"/>
      <c r="R2725" s="52"/>
      <c r="S2725" s="2">
        <v>1625</v>
      </c>
      <c r="T2725" s="53">
        <v>1625</v>
      </c>
      <c r="U2725" s="53"/>
      <c r="V2725" s="54">
        <v>0</v>
      </c>
      <c r="W2725" s="54"/>
      <c r="X2725" s="3">
        <v>82</v>
      </c>
      <c r="Y2725" s="3">
        <v>12</v>
      </c>
      <c r="Z2725" s="5">
        <v>32878</v>
      </c>
      <c r="AA2725" s="3">
        <v>1990</v>
      </c>
      <c r="AB2725" s="3">
        <v>12</v>
      </c>
      <c r="AC2725" s="52" t="s">
        <v>5874</v>
      </c>
      <c r="AD2725" s="52"/>
      <c r="AE2725" s="52"/>
      <c r="AF2725" s="52"/>
      <c r="AG2725" s="52" t="s">
        <v>52</v>
      </c>
      <c r="AH2725" s="52"/>
      <c r="AI2725" s="52"/>
      <c r="AJ2725" s="52"/>
      <c r="AK2725" s="52"/>
      <c r="AL2725" s="9">
        <v>0</v>
      </c>
    </row>
    <row r="2726" spans="1:38">
      <c r="A2726" s="58">
        <v>199800000218940</v>
      </c>
      <c r="B2726" s="58"/>
      <c r="C2726" s="52" t="s">
        <v>5875</v>
      </c>
      <c r="D2726" s="52"/>
      <c r="E2726" s="52"/>
      <c r="F2726" s="52"/>
      <c r="G2726" s="52"/>
      <c r="H2726" s="52"/>
      <c r="I2726" s="52"/>
      <c r="J2726" s="52"/>
      <c r="K2726" s="52"/>
      <c r="L2726" s="52"/>
      <c r="M2726" s="52"/>
      <c r="N2726" s="52"/>
      <c r="O2726" s="52"/>
      <c r="P2726" s="52"/>
      <c r="Q2726" s="52"/>
      <c r="R2726" s="52"/>
      <c r="S2726" s="2">
        <v>7075</v>
      </c>
      <c r="T2726" s="53">
        <v>6483.85</v>
      </c>
      <c r="U2726" s="53"/>
      <c r="V2726" s="54">
        <v>589.52</v>
      </c>
      <c r="W2726" s="54"/>
      <c r="X2726" s="3">
        <v>82</v>
      </c>
      <c r="Y2726" s="3">
        <v>12</v>
      </c>
      <c r="Z2726" s="8">
        <v>35969</v>
      </c>
      <c r="AA2726" s="3">
        <v>1998</v>
      </c>
      <c r="AB2726" s="3">
        <v>12</v>
      </c>
      <c r="AC2726" s="52" t="s">
        <v>5876</v>
      </c>
      <c r="AD2726" s="52"/>
      <c r="AE2726" s="52"/>
      <c r="AF2726" s="52"/>
      <c r="AG2726" s="52" t="s">
        <v>5877</v>
      </c>
      <c r="AH2726" s="52"/>
      <c r="AI2726" s="52"/>
      <c r="AJ2726" s="52"/>
      <c r="AK2726" s="52"/>
      <c r="AL2726" s="11">
        <v>906</v>
      </c>
    </row>
    <row r="2727" spans="1:38">
      <c r="A2727" s="52" t="s">
        <v>5878</v>
      </c>
      <c r="B2727" s="52"/>
      <c r="C2727" s="52" t="s">
        <v>5879</v>
      </c>
      <c r="D2727" s="52"/>
      <c r="E2727" s="52"/>
      <c r="F2727" s="52"/>
      <c r="G2727" s="52"/>
      <c r="H2727" s="52"/>
      <c r="I2727" s="52"/>
      <c r="J2727" s="52"/>
      <c r="K2727" s="52"/>
      <c r="L2727" s="52"/>
      <c r="M2727" s="52"/>
      <c r="N2727" s="52"/>
      <c r="O2727" s="52"/>
      <c r="P2727" s="52"/>
      <c r="Q2727" s="52"/>
      <c r="R2727" s="52"/>
      <c r="S2727" s="2">
        <v>5225</v>
      </c>
      <c r="T2727" s="53">
        <v>3482.37</v>
      </c>
      <c r="U2727" s="53"/>
      <c r="V2727" s="54">
        <v>435.38</v>
      </c>
      <c r="W2727" s="54"/>
      <c r="X2727" s="3">
        <v>82</v>
      </c>
      <c r="Y2727" s="3">
        <v>12</v>
      </c>
      <c r="Z2727" s="8">
        <v>37032</v>
      </c>
      <c r="AA2727" s="3">
        <v>2001</v>
      </c>
      <c r="AB2727" s="3">
        <v>12</v>
      </c>
      <c r="AC2727" s="52" t="s">
        <v>5880</v>
      </c>
      <c r="AD2727" s="52"/>
      <c r="AE2727" s="52"/>
      <c r="AF2727" s="52"/>
      <c r="AG2727" s="52" t="s">
        <v>5881</v>
      </c>
      <c r="AH2727" s="52"/>
      <c r="AI2727" s="52"/>
      <c r="AJ2727" s="52"/>
      <c r="AK2727" s="52"/>
      <c r="AL2727" s="6">
        <v>2492</v>
      </c>
    </row>
    <row r="2728" spans="1:38">
      <c r="A2728" s="52" t="s">
        <v>5882</v>
      </c>
      <c r="B2728" s="52"/>
      <c r="C2728" s="52" t="s">
        <v>5883</v>
      </c>
      <c r="D2728" s="52"/>
      <c r="E2728" s="52"/>
      <c r="F2728" s="52"/>
      <c r="G2728" s="52"/>
      <c r="H2728" s="52"/>
      <c r="I2728" s="52"/>
      <c r="J2728" s="52"/>
      <c r="K2728" s="52"/>
      <c r="L2728" s="52"/>
      <c r="M2728" s="52"/>
      <c r="N2728" s="52"/>
      <c r="O2728" s="52"/>
      <c r="P2728" s="52"/>
      <c r="Q2728" s="52"/>
      <c r="R2728" s="52"/>
      <c r="S2728" s="2">
        <v>12500.74</v>
      </c>
      <c r="T2728" s="53">
        <v>7536.57</v>
      </c>
      <c r="U2728" s="53"/>
      <c r="V2728" s="53">
        <v>1785.11</v>
      </c>
      <c r="W2728" s="53"/>
      <c r="X2728" s="3">
        <v>82</v>
      </c>
      <c r="Y2728" s="3">
        <v>7</v>
      </c>
      <c r="Z2728" s="12">
        <v>39058</v>
      </c>
      <c r="AA2728" s="3">
        <v>2006</v>
      </c>
      <c r="AB2728" s="3">
        <v>7</v>
      </c>
      <c r="AC2728" s="52" t="s">
        <v>5884</v>
      </c>
      <c r="AD2728" s="52"/>
      <c r="AE2728" s="52"/>
      <c r="AF2728" s="52"/>
      <c r="AG2728" s="52" t="s">
        <v>5885</v>
      </c>
      <c r="AH2728" s="52"/>
      <c r="AI2728" s="52"/>
      <c r="AJ2728" s="52"/>
      <c r="AK2728" s="52"/>
      <c r="AL2728" s="6">
        <v>5809</v>
      </c>
    </row>
    <row r="2729" spans="1:38">
      <c r="A2729" s="52" t="s">
        <v>5886</v>
      </c>
      <c r="B2729" s="52"/>
      <c r="C2729" s="52" t="s">
        <v>5887</v>
      </c>
      <c r="D2729" s="52"/>
      <c r="E2729" s="52"/>
      <c r="F2729" s="52"/>
      <c r="G2729" s="52"/>
      <c r="H2729" s="52"/>
      <c r="I2729" s="52"/>
      <c r="J2729" s="52"/>
      <c r="K2729" s="52"/>
      <c r="L2729" s="52"/>
      <c r="M2729" s="52"/>
      <c r="N2729" s="52"/>
      <c r="O2729" s="52"/>
      <c r="P2729" s="52"/>
      <c r="Q2729" s="52"/>
      <c r="R2729" s="52"/>
      <c r="S2729" s="2">
        <v>2128</v>
      </c>
      <c r="T2729" s="54">
        <v>452.23</v>
      </c>
      <c r="U2729" s="54"/>
      <c r="V2729" s="54">
        <v>85.14</v>
      </c>
      <c r="W2729" s="54"/>
      <c r="X2729" s="3">
        <v>82</v>
      </c>
      <c r="Y2729" s="3">
        <v>25</v>
      </c>
      <c r="Z2729" s="5">
        <v>38570</v>
      </c>
      <c r="AA2729" s="3">
        <v>2005</v>
      </c>
      <c r="AB2729" s="3">
        <v>25</v>
      </c>
      <c r="AC2729" s="52" t="s">
        <v>5888</v>
      </c>
      <c r="AD2729" s="52"/>
      <c r="AE2729" s="52"/>
      <c r="AF2729" s="52"/>
      <c r="AG2729" s="52" t="s">
        <v>5889</v>
      </c>
      <c r="AH2729" s="52"/>
      <c r="AI2729" s="52"/>
      <c r="AJ2729" s="52"/>
      <c r="AK2729" s="52"/>
      <c r="AL2729" s="6">
        <v>2041</v>
      </c>
    </row>
    <row r="2730" spans="1:38">
      <c r="A2730" s="52" t="s">
        <v>5890</v>
      </c>
      <c r="B2730" s="52"/>
      <c r="C2730" s="52" t="s">
        <v>5891</v>
      </c>
      <c r="D2730" s="52"/>
      <c r="E2730" s="52"/>
      <c r="F2730" s="52"/>
      <c r="G2730" s="52"/>
      <c r="H2730" s="52"/>
      <c r="I2730" s="52"/>
      <c r="J2730" s="52"/>
      <c r="K2730" s="52"/>
      <c r="L2730" s="52"/>
      <c r="M2730" s="52"/>
      <c r="N2730" s="52"/>
      <c r="O2730" s="52"/>
      <c r="P2730" s="52"/>
      <c r="Q2730" s="52"/>
      <c r="R2730" s="52"/>
      <c r="S2730" s="2">
        <v>3859</v>
      </c>
      <c r="T2730" s="54">
        <v>775.23</v>
      </c>
      <c r="U2730" s="54"/>
      <c r="V2730" s="54">
        <v>154.37</v>
      </c>
      <c r="W2730" s="54"/>
      <c r="X2730" s="3">
        <v>82</v>
      </c>
      <c r="Y2730" s="3">
        <v>25</v>
      </c>
      <c r="Z2730" s="8">
        <v>38617</v>
      </c>
      <c r="AA2730" s="3">
        <v>2005</v>
      </c>
      <c r="AB2730" s="3">
        <v>25</v>
      </c>
      <c r="AC2730" s="52" t="s">
        <v>5892</v>
      </c>
      <c r="AD2730" s="52"/>
      <c r="AE2730" s="52"/>
      <c r="AF2730" s="52"/>
      <c r="AG2730" s="52" t="s">
        <v>5893</v>
      </c>
      <c r="AH2730" s="52"/>
      <c r="AI2730" s="52"/>
      <c r="AJ2730" s="52"/>
      <c r="AK2730" s="52"/>
      <c r="AL2730" s="6">
        <v>3756</v>
      </c>
    </row>
    <row r="2731" spans="1:38">
      <c r="A2731" s="52" t="s">
        <v>5894</v>
      </c>
      <c r="B2731" s="52"/>
      <c r="C2731" s="52" t="s">
        <v>5895</v>
      </c>
      <c r="D2731" s="52"/>
      <c r="E2731" s="52"/>
      <c r="F2731" s="52"/>
      <c r="G2731" s="52"/>
      <c r="H2731" s="52"/>
      <c r="I2731" s="52"/>
      <c r="J2731" s="52"/>
      <c r="K2731" s="52"/>
      <c r="L2731" s="52"/>
      <c r="M2731" s="52"/>
      <c r="N2731" s="52"/>
      <c r="O2731" s="52"/>
      <c r="P2731" s="52"/>
      <c r="Q2731" s="52"/>
      <c r="R2731" s="52"/>
      <c r="S2731" s="2">
        <v>4710</v>
      </c>
      <c r="T2731" s="53">
        <v>3330.99</v>
      </c>
      <c r="U2731" s="53"/>
      <c r="V2731" s="54">
        <v>470.85</v>
      </c>
      <c r="W2731" s="54"/>
      <c r="X2731" s="3">
        <v>82</v>
      </c>
      <c r="Y2731" s="3">
        <v>10</v>
      </c>
      <c r="Z2731" s="5">
        <v>37720</v>
      </c>
      <c r="AA2731" s="3">
        <v>2003</v>
      </c>
      <c r="AB2731" s="3">
        <v>10</v>
      </c>
      <c r="AC2731" s="52" t="s">
        <v>5896</v>
      </c>
      <c r="AD2731" s="52"/>
      <c r="AE2731" s="52"/>
      <c r="AF2731" s="52"/>
      <c r="AG2731" s="52" t="s">
        <v>5897</v>
      </c>
      <c r="AH2731" s="52"/>
      <c r="AI2731" s="52"/>
      <c r="AJ2731" s="52"/>
      <c r="AK2731" s="52"/>
      <c r="AL2731" s="6">
        <v>1868</v>
      </c>
    </row>
    <row r="2732" spans="1:38">
      <c r="A2732" s="58">
        <v>200810000017341</v>
      </c>
      <c r="B2732" s="58"/>
      <c r="C2732" s="52" t="s">
        <v>5898</v>
      </c>
      <c r="D2732" s="52"/>
      <c r="E2732" s="52"/>
      <c r="F2732" s="52"/>
      <c r="G2732" s="52"/>
      <c r="H2732" s="52"/>
      <c r="I2732" s="52"/>
      <c r="J2732" s="52"/>
      <c r="K2732" s="52"/>
      <c r="L2732" s="52"/>
      <c r="M2732" s="52"/>
      <c r="N2732" s="52"/>
      <c r="O2732" s="52"/>
      <c r="P2732" s="52"/>
      <c r="Q2732" s="52"/>
      <c r="R2732" s="52"/>
      <c r="S2732" s="2">
        <v>422369.6</v>
      </c>
      <c r="T2732" s="53">
        <v>118604.6</v>
      </c>
      <c r="U2732" s="53"/>
      <c r="V2732" s="53">
        <v>70802.63</v>
      </c>
      <c r="W2732" s="53"/>
      <c r="X2732" s="3">
        <v>82</v>
      </c>
      <c r="Y2732" s="3">
        <v>7</v>
      </c>
      <c r="Z2732" s="8">
        <v>39461</v>
      </c>
      <c r="AA2732" s="3">
        <v>2008</v>
      </c>
      <c r="AB2732" s="3">
        <v>7</v>
      </c>
      <c r="AC2732" s="52" t="s">
        <v>5899</v>
      </c>
      <c r="AD2732" s="52"/>
      <c r="AE2732" s="52"/>
      <c r="AF2732" s="52"/>
      <c r="AG2732" s="52" t="s">
        <v>5900</v>
      </c>
      <c r="AH2732" s="52"/>
      <c r="AI2732" s="52"/>
      <c r="AJ2732" s="52"/>
      <c r="AK2732" s="52"/>
      <c r="AL2732" s="6">
        <v>331495</v>
      </c>
    </row>
    <row r="2733" spans="1:38">
      <c r="A2733" s="58">
        <v>199200000219420</v>
      </c>
      <c r="B2733" s="58"/>
      <c r="C2733" s="52" t="s">
        <v>5901</v>
      </c>
      <c r="D2733" s="52"/>
      <c r="E2733" s="52"/>
      <c r="F2733" s="52"/>
      <c r="G2733" s="52"/>
      <c r="H2733" s="52"/>
      <c r="I2733" s="52"/>
      <c r="J2733" s="52"/>
      <c r="K2733" s="52"/>
      <c r="L2733" s="52"/>
      <c r="M2733" s="52"/>
      <c r="N2733" s="52"/>
      <c r="O2733" s="52"/>
      <c r="P2733" s="52"/>
      <c r="Q2733" s="52"/>
      <c r="R2733" s="52"/>
      <c r="S2733" s="2">
        <v>2230</v>
      </c>
      <c r="T2733" s="53">
        <v>2043.64</v>
      </c>
      <c r="U2733" s="53"/>
      <c r="V2733" s="54">
        <v>185.84</v>
      </c>
      <c r="W2733" s="54"/>
      <c r="X2733" s="3">
        <v>82</v>
      </c>
      <c r="Y2733" s="3">
        <v>12</v>
      </c>
      <c r="Z2733" s="8">
        <v>33647</v>
      </c>
      <c r="AA2733" s="3">
        <v>1992</v>
      </c>
      <c r="AB2733" s="3">
        <v>12</v>
      </c>
      <c r="AC2733" s="52" t="s">
        <v>5670</v>
      </c>
      <c r="AD2733" s="52"/>
      <c r="AE2733" s="52"/>
      <c r="AF2733" s="52"/>
      <c r="AG2733" s="52" t="s">
        <v>5902</v>
      </c>
      <c r="AH2733" s="52"/>
      <c r="AI2733" s="52"/>
      <c r="AJ2733" s="52"/>
      <c r="AK2733" s="52"/>
      <c r="AL2733" s="11">
        <v>339</v>
      </c>
    </row>
    <row r="2734" spans="1:38">
      <c r="A2734" s="58">
        <v>199400000226570</v>
      </c>
      <c r="B2734" s="58"/>
      <c r="C2734" s="52" t="s">
        <v>5903</v>
      </c>
      <c r="D2734" s="52"/>
      <c r="E2734" s="52"/>
      <c r="F2734" s="52"/>
      <c r="G2734" s="52"/>
      <c r="H2734" s="52"/>
      <c r="I2734" s="52"/>
      <c r="J2734" s="52"/>
      <c r="K2734" s="52"/>
      <c r="L2734" s="52"/>
      <c r="M2734" s="52"/>
      <c r="N2734" s="52"/>
      <c r="O2734" s="52"/>
      <c r="P2734" s="52"/>
      <c r="Q2734" s="52"/>
      <c r="R2734" s="52"/>
      <c r="S2734" s="2">
        <v>3395</v>
      </c>
      <c r="T2734" s="53">
        <v>3111.35</v>
      </c>
      <c r="U2734" s="53"/>
      <c r="V2734" s="54">
        <v>282.89999999999998</v>
      </c>
      <c r="W2734" s="54"/>
      <c r="X2734" s="3">
        <v>82</v>
      </c>
      <c r="Y2734" s="3">
        <v>12</v>
      </c>
      <c r="Z2734" s="8">
        <v>34380</v>
      </c>
      <c r="AA2734" s="3">
        <v>1994</v>
      </c>
      <c r="AB2734" s="3">
        <v>12</v>
      </c>
      <c r="AC2734" s="52" t="s">
        <v>5904</v>
      </c>
      <c r="AD2734" s="52"/>
      <c r="AE2734" s="52"/>
      <c r="AF2734" s="52"/>
      <c r="AG2734" s="52" t="s">
        <v>5905</v>
      </c>
      <c r="AH2734" s="52"/>
      <c r="AI2734" s="52"/>
      <c r="AJ2734" s="52"/>
      <c r="AK2734" s="52"/>
      <c r="AL2734" s="11">
        <v>476</v>
      </c>
    </row>
    <row r="2735" spans="1:38">
      <c r="A2735" s="52" t="s">
        <v>5906</v>
      </c>
      <c r="B2735" s="52"/>
      <c r="C2735" s="52" t="s">
        <v>5907</v>
      </c>
      <c r="D2735" s="52"/>
      <c r="E2735" s="52"/>
      <c r="F2735" s="52"/>
      <c r="G2735" s="52"/>
      <c r="H2735" s="52"/>
      <c r="I2735" s="52"/>
      <c r="J2735" s="52"/>
      <c r="K2735" s="52"/>
      <c r="L2735" s="52"/>
      <c r="M2735" s="52"/>
      <c r="N2735" s="52"/>
      <c r="O2735" s="52"/>
      <c r="P2735" s="52"/>
      <c r="Q2735" s="52"/>
      <c r="R2735" s="52"/>
      <c r="S2735" s="2">
        <v>2288</v>
      </c>
      <c r="T2735" s="53">
        <v>1088.6400000000001</v>
      </c>
      <c r="U2735" s="53"/>
      <c r="V2735" s="54">
        <v>190.64</v>
      </c>
      <c r="W2735" s="54"/>
      <c r="X2735" s="3">
        <v>82</v>
      </c>
      <c r="Y2735" s="3">
        <v>12</v>
      </c>
      <c r="Z2735" s="8">
        <v>38366</v>
      </c>
      <c r="AA2735" s="3">
        <v>2005</v>
      </c>
      <c r="AB2735" s="3">
        <v>12</v>
      </c>
      <c r="AC2735" s="52" t="s">
        <v>5908</v>
      </c>
      <c r="AD2735" s="52"/>
      <c r="AE2735" s="52"/>
      <c r="AF2735" s="52"/>
      <c r="AG2735" s="52" t="s">
        <v>5909</v>
      </c>
      <c r="AH2735" s="52"/>
      <c r="AI2735" s="52"/>
      <c r="AJ2735" s="52"/>
      <c r="AK2735" s="52"/>
      <c r="AL2735" s="6">
        <v>1461</v>
      </c>
    </row>
    <row r="2736" spans="1:38">
      <c r="A2736" s="58">
        <v>200810000015738</v>
      </c>
      <c r="B2736" s="58"/>
      <c r="C2736" s="52" t="s">
        <v>5910</v>
      </c>
      <c r="D2736" s="52"/>
      <c r="E2736" s="52"/>
      <c r="F2736" s="52"/>
      <c r="G2736" s="52"/>
      <c r="H2736" s="52"/>
      <c r="I2736" s="52"/>
      <c r="J2736" s="52"/>
      <c r="K2736" s="52"/>
      <c r="L2736" s="52"/>
      <c r="M2736" s="52"/>
      <c r="N2736" s="52"/>
      <c r="O2736" s="52"/>
      <c r="P2736" s="52"/>
      <c r="Q2736" s="52"/>
      <c r="R2736" s="52"/>
      <c r="S2736" s="2">
        <v>5000</v>
      </c>
      <c r="T2736" s="54">
        <v>903.66</v>
      </c>
      <c r="U2736" s="54"/>
      <c r="V2736" s="54">
        <v>416.69</v>
      </c>
      <c r="W2736" s="54"/>
      <c r="X2736" s="3">
        <v>82</v>
      </c>
      <c r="Y2736" s="3">
        <v>12</v>
      </c>
      <c r="Z2736" s="8">
        <v>39659</v>
      </c>
      <c r="AA2736" s="3">
        <v>2008</v>
      </c>
      <c r="AB2736" s="3">
        <v>12</v>
      </c>
      <c r="AC2736" s="52" t="s">
        <v>5911</v>
      </c>
      <c r="AD2736" s="52"/>
      <c r="AE2736" s="52"/>
      <c r="AF2736" s="52"/>
      <c r="AG2736" s="52" t="s">
        <v>5912</v>
      </c>
      <c r="AH2736" s="52"/>
      <c r="AI2736" s="52"/>
      <c r="AJ2736" s="52"/>
      <c r="AK2736" s="52"/>
      <c r="AL2736" s="6">
        <v>4470</v>
      </c>
    </row>
    <row r="2737" spans="1:38">
      <c r="A2737" s="58">
        <v>199900000247200</v>
      </c>
      <c r="B2737" s="58"/>
      <c r="C2737" s="52" t="s">
        <v>5913</v>
      </c>
      <c r="D2737" s="52"/>
      <c r="E2737" s="52"/>
      <c r="F2737" s="52"/>
      <c r="G2737" s="52"/>
      <c r="H2737" s="52"/>
      <c r="I2737" s="52"/>
      <c r="J2737" s="52"/>
      <c r="K2737" s="52"/>
      <c r="L2737" s="52"/>
      <c r="M2737" s="52"/>
      <c r="N2737" s="52"/>
      <c r="O2737" s="52"/>
      <c r="P2737" s="52"/>
      <c r="Q2737" s="52"/>
      <c r="R2737" s="52"/>
      <c r="S2737" s="2">
        <v>2360.2399999999998</v>
      </c>
      <c r="T2737" s="53">
        <v>1730.4</v>
      </c>
      <c r="U2737" s="53"/>
      <c r="V2737" s="54">
        <v>157.31</v>
      </c>
      <c r="W2737" s="54"/>
      <c r="X2737" s="3">
        <v>82</v>
      </c>
      <c r="Y2737" s="3">
        <v>15</v>
      </c>
      <c r="Z2737" s="8">
        <v>36248</v>
      </c>
      <c r="AA2737" s="3">
        <v>1999</v>
      </c>
      <c r="AB2737" s="3">
        <v>15</v>
      </c>
      <c r="AC2737" s="52" t="s">
        <v>5914</v>
      </c>
      <c r="AD2737" s="52"/>
      <c r="AE2737" s="52"/>
      <c r="AF2737" s="52"/>
      <c r="AG2737" s="52" t="s">
        <v>5915</v>
      </c>
      <c r="AH2737" s="52"/>
      <c r="AI2737" s="52"/>
      <c r="AJ2737" s="52"/>
      <c r="AK2737" s="52"/>
      <c r="AL2737" s="11">
        <v>943</v>
      </c>
    </row>
    <row r="2738" spans="1:38">
      <c r="A2738" s="52" t="s">
        <v>5916</v>
      </c>
      <c r="B2738" s="52"/>
      <c r="C2738" s="52" t="s">
        <v>5917</v>
      </c>
      <c r="D2738" s="52"/>
      <c r="E2738" s="52"/>
      <c r="F2738" s="52"/>
      <c r="G2738" s="52"/>
      <c r="H2738" s="52"/>
      <c r="I2738" s="52"/>
      <c r="J2738" s="52"/>
      <c r="K2738" s="52"/>
      <c r="L2738" s="52"/>
      <c r="M2738" s="52"/>
      <c r="N2738" s="52"/>
      <c r="O2738" s="52"/>
      <c r="P2738" s="52"/>
      <c r="Q2738" s="52"/>
      <c r="R2738" s="52"/>
      <c r="S2738" s="2">
        <v>138626.65</v>
      </c>
      <c r="T2738" s="53">
        <v>31187.43</v>
      </c>
      <c r="U2738" s="53"/>
      <c r="V2738" s="53">
        <v>3465.47</v>
      </c>
      <c r="W2738" s="53"/>
      <c r="X2738" s="3">
        <v>82</v>
      </c>
      <c r="Y2738" s="3">
        <v>40</v>
      </c>
      <c r="Z2738" s="10">
        <v>36901</v>
      </c>
      <c r="AA2738" s="3">
        <v>2001</v>
      </c>
      <c r="AB2738" s="3">
        <v>40</v>
      </c>
      <c r="AC2738" s="52" t="s">
        <v>5918</v>
      </c>
      <c r="AD2738" s="52"/>
      <c r="AE2738" s="52"/>
      <c r="AF2738" s="52"/>
      <c r="AG2738" s="52" t="s">
        <v>5919</v>
      </c>
      <c r="AH2738" s="52"/>
      <c r="AI2738" s="52"/>
      <c r="AJ2738" s="52"/>
      <c r="AK2738" s="52"/>
      <c r="AL2738" s="6">
        <v>153649</v>
      </c>
    </row>
    <row r="2739" spans="1:38">
      <c r="A2739" s="52" t="s">
        <v>5916</v>
      </c>
      <c r="B2739" s="52"/>
      <c r="C2739" s="52" t="s">
        <v>5920</v>
      </c>
      <c r="D2739" s="52"/>
      <c r="E2739" s="52"/>
      <c r="F2739" s="52"/>
      <c r="G2739" s="52"/>
      <c r="H2739" s="52"/>
      <c r="I2739" s="52"/>
      <c r="J2739" s="52"/>
      <c r="K2739" s="52"/>
      <c r="L2739" s="52"/>
      <c r="M2739" s="52"/>
      <c r="N2739" s="52"/>
      <c r="O2739" s="52"/>
      <c r="P2739" s="52"/>
      <c r="Q2739" s="52"/>
      <c r="R2739" s="52"/>
      <c r="S2739" s="2">
        <v>458502.1</v>
      </c>
      <c r="T2739" s="53">
        <v>68767.39</v>
      </c>
      <c r="U2739" s="53"/>
      <c r="V2739" s="53">
        <v>11462.55</v>
      </c>
      <c r="W2739" s="53"/>
      <c r="X2739" s="3">
        <v>82</v>
      </c>
      <c r="Y2739" s="3">
        <v>40</v>
      </c>
      <c r="Z2739" s="8">
        <v>38260</v>
      </c>
      <c r="AA2739" s="3">
        <v>2004</v>
      </c>
      <c r="AB2739" s="3">
        <v>40</v>
      </c>
      <c r="AC2739" s="52" t="s">
        <v>5921</v>
      </c>
      <c r="AD2739" s="52"/>
      <c r="AE2739" s="52"/>
      <c r="AF2739" s="52"/>
      <c r="AG2739" s="52" t="s">
        <v>5922</v>
      </c>
      <c r="AH2739" s="52"/>
      <c r="AI2739" s="52"/>
      <c r="AJ2739" s="52"/>
      <c r="AK2739" s="52"/>
      <c r="AL2739" s="6">
        <v>496822</v>
      </c>
    </row>
    <row r="2740" spans="1:38">
      <c r="A2740" s="58">
        <v>200910000021584</v>
      </c>
      <c r="B2740" s="58"/>
      <c r="C2740" s="52" t="s">
        <v>5923</v>
      </c>
      <c r="D2740" s="52"/>
      <c r="E2740" s="52"/>
      <c r="F2740" s="52"/>
      <c r="G2740" s="52"/>
      <c r="H2740" s="52"/>
      <c r="I2740" s="52"/>
      <c r="J2740" s="52"/>
      <c r="K2740" s="52"/>
      <c r="L2740" s="52"/>
      <c r="M2740" s="52"/>
      <c r="N2740" s="52"/>
      <c r="O2740" s="52"/>
      <c r="P2740" s="52"/>
      <c r="Q2740" s="52"/>
      <c r="R2740" s="52"/>
      <c r="S2740" s="2">
        <v>79398</v>
      </c>
      <c r="T2740" s="53">
        <v>22367.43</v>
      </c>
      <c r="U2740" s="53"/>
      <c r="V2740" s="53">
        <v>11342.58</v>
      </c>
      <c r="W2740" s="53"/>
      <c r="X2740" s="3">
        <v>82</v>
      </c>
      <c r="Y2740" s="3">
        <v>7</v>
      </c>
      <c r="Z2740" s="14">
        <v>39731</v>
      </c>
      <c r="AA2740" s="3">
        <v>2008</v>
      </c>
      <c r="AB2740" s="3">
        <v>7</v>
      </c>
      <c r="AC2740" s="52" t="s">
        <v>5924</v>
      </c>
      <c r="AD2740" s="52"/>
      <c r="AE2740" s="52"/>
      <c r="AF2740" s="52"/>
      <c r="AG2740" s="52" t="s">
        <v>5925</v>
      </c>
      <c r="AH2740" s="52"/>
      <c r="AI2740" s="52"/>
      <c r="AJ2740" s="52"/>
      <c r="AK2740" s="52"/>
      <c r="AL2740" s="6">
        <v>62237</v>
      </c>
    </row>
    <row r="2741" spans="1:38">
      <c r="A2741" s="58">
        <v>200910000021586</v>
      </c>
      <c r="B2741" s="58"/>
      <c r="C2741" s="52" t="s">
        <v>5923</v>
      </c>
      <c r="D2741" s="52"/>
      <c r="E2741" s="52"/>
      <c r="F2741" s="52"/>
      <c r="G2741" s="52"/>
      <c r="H2741" s="52"/>
      <c r="I2741" s="52"/>
      <c r="J2741" s="52"/>
      <c r="K2741" s="52"/>
      <c r="L2741" s="52"/>
      <c r="M2741" s="52"/>
      <c r="N2741" s="52"/>
      <c r="O2741" s="52"/>
      <c r="P2741" s="52"/>
      <c r="Q2741" s="52"/>
      <c r="R2741" s="52"/>
      <c r="S2741" s="2">
        <v>79398</v>
      </c>
      <c r="T2741" s="53">
        <v>22367.43</v>
      </c>
      <c r="U2741" s="53"/>
      <c r="V2741" s="53">
        <v>11342.58</v>
      </c>
      <c r="W2741" s="53"/>
      <c r="X2741" s="3">
        <v>82</v>
      </c>
      <c r="Y2741" s="3">
        <v>7</v>
      </c>
      <c r="Z2741" s="14">
        <v>39731</v>
      </c>
      <c r="AA2741" s="3">
        <v>2008</v>
      </c>
      <c r="AB2741" s="3">
        <v>7</v>
      </c>
      <c r="AC2741" s="52" t="s">
        <v>5924</v>
      </c>
      <c r="AD2741" s="52"/>
      <c r="AE2741" s="52"/>
      <c r="AF2741" s="52"/>
      <c r="AG2741" s="52" t="s">
        <v>5925</v>
      </c>
      <c r="AH2741" s="52"/>
      <c r="AI2741" s="52"/>
      <c r="AJ2741" s="52"/>
      <c r="AK2741" s="52"/>
      <c r="AL2741" s="6">
        <v>62237</v>
      </c>
    </row>
    <row r="2742" spans="1:38">
      <c r="A2742" s="58">
        <v>200910000021587</v>
      </c>
      <c r="B2742" s="58"/>
      <c r="C2742" s="52" t="s">
        <v>5923</v>
      </c>
      <c r="D2742" s="52"/>
      <c r="E2742" s="52"/>
      <c r="F2742" s="52"/>
      <c r="G2742" s="52"/>
      <c r="H2742" s="52"/>
      <c r="I2742" s="52"/>
      <c r="J2742" s="52"/>
      <c r="K2742" s="52"/>
      <c r="L2742" s="52"/>
      <c r="M2742" s="52"/>
      <c r="N2742" s="52"/>
      <c r="O2742" s="52"/>
      <c r="P2742" s="52"/>
      <c r="Q2742" s="52"/>
      <c r="R2742" s="52"/>
      <c r="S2742" s="2">
        <v>79398</v>
      </c>
      <c r="T2742" s="53">
        <v>22367.43</v>
      </c>
      <c r="U2742" s="53"/>
      <c r="V2742" s="53">
        <v>11342.58</v>
      </c>
      <c r="W2742" s="53"/>
      <c r="X2742" s="3">
        <v>82</v>
      </c>
      <c r="Y2742" s="3">
        <v>7</v>
      </c>
      <c r="Z2742" s="14">
        <v>39731</v>
      </c>
      <c r="AA2742" s="3">
        <v>2008</v>
      </c>
      <c r="AB2742" s="3">
        <v>7</v>
      </c>
      <c r="AC2742" s="52" t="s">
        <v>5924</v>
      </c>
      <c r="AD2742" s="52"/>
      <c r="AE2742" s="52"/>
      <c r="AF2742" s="52"/>
      <c r="AG2742" s="52" t="s">
        <v>5925</v>
      </c>
      <c r="AH2742" s="52"/>
      <c r="AI2742" s="52"/>
      <c r="AJ2742" s="52"/>
      <c r="AK2742" s="52"/>
      <c r="AL2742" s="6">
        <v>62237</v>
      </c>
    </row>
    <row r="2743" spans="1:38">
      <c r="A2743" s="58">
        <v>200710000001386</v>
      </c>
      <c r="B2743" s="58"/>
      <c r="C2743" s="52" t="s">
        <v>5926</v>
      </c>
      <c r="D2743" s="52"/>
      <c r="E2743" s="52"/>
      <c r="F2743" s="52"/>
      <c r="G2743" s="52"/>
      <c r="H2743" s="52"/>
      <c r="I2743" s="52"/>
      <c r="J2743" s="52"/>
      <c r="K2743" s="52"/>
      <c r="L2743" s="52"/>
      <c r="M2743" s="52"/>
      <c r="N2743" s="52"/>
      <c r="O2743" s="52"/>
      <c r="P2743" s="52"/>
      <c r="Q2743" s="52"/>
      <c r="R2743" s="52"/>
      <c r="S2743" s="2">
        <v>5100</v>
      </c>
      <c r="T2743" s="53">
        <v>1408.97</v>
      </c>
      <c r="U2743" s="53"/>
      <c r="V2743" s="54">
        <v>425.02</v>
      </c>
      <c r="W2743" s="54"/>
      <c r="X2743" s="3">
        <v>82</v>
      </c>
      <c r="Y2743" s="3">
        <v>12</v>
      </c>
      <c r="Z2743" s="5">
        <v>39269</v>
      </c>
      <c r="AA2743" s="3">
        <v>2007</v>
      </c>
      <c r="AB2743" s="3">
        <v>12</v>
      </c>
      <c r="AC2743" s="52" t="s">
        <v>5927</v>
      </c>
      <c r="AD2743" s="52"/>
      <c r="AE2743" s="52"/>
      <c r="AF2743" s="52"/>
      <c r="AG2743" s="52" t="s">
        <v>5928</v>
      </c>
      <c r="AH2743" s="52"/>
      <c r="AI2743" s="52"/>
      <c r="AJ2743" s="52"/>
      <c r="AK2743" s="52"/>
      <c r="AL2743" s="6">
        <v>4202</v>
      </c>
    </row>
    <row r="2744" spans="1:38">
      <c r="A2744" s="58">
        <v>200710000001678</v>
      </c>
      <c r="B2744" s="58"/>
      <c r="C2744" s="52" t="s">
        <v>5926</v>
      </c>
      <c r="D2744" s="52"/>
      <c r="E2744" s="52"/>
      <c r="F2744" s="52"/>
      <c r="G2744" s="52"/>
      <c r="H2744" s="52"/>
      <c r="I2744" s="52"/>
      <c r="J2744" s="52"/>
      <c r="K2744" s="52"/>
      <c r="L2744" s="52"/>
      <c r="M2744" s="52"/>
      <c r="N2744" s="52"/>
      <c r="O2744" s="52"/>
      <c r="P2744" s="52"/>
      <c r="Q2744" s="52"/>
      <c r="R2744" s="52"/>
      <c r="S2744" s="2">
        <v>1166.3399999999999</v>
      </c>
      <c r="T2744" s="54">
        <v>322.2</v>
      </c>
      <c r="U2744" s="54"/>
      <c r="V2744" s="54">
        <v>97.2</v>
      </c>
      <c r="W2744" s="54"/>
      <c r="X2744" s="3">
        <v>82</v>
      </c>
      <c r="Y2744" s="3">
        <v>12</v>
      </c>
      <c r="Z2744" s="5">
        <v>39269</v>
      </c>
      <c r="AA2744" s="3">
        <v>2007</v>
      </c>
      <c r="AB2744" s="3">
        <v>12</v>
      </c>
      <c r="AC2744" s="52" t="s">
        <v>5929</v>
      </c>
      <c r="AD2744" s="52"/>
      <c r="AE2744" s="52"/>
      <c r="AF2744" s="52"/>
      <c r="AG2744" s="52" t="s">
        <v>5930</v>
      </c>
      <c r="AH2744" s="52"/>
      <c r="AI2744" s="52"/>
      <c r="AJ2744" s="52"/>
      <c r="AK2744" s="52"/>
      <c r="AL2744" s="11">
        <v>961</v>
      </c>
    </row>
    <row r="2745" spans="1:38">
      <c r="A2745" s="58">
        <v>200710000001679</v>
      </c>
      <c r="B2745" s="58"/>
      <c r="C2745" s="52" t="s">
        <v>5926</v>
      </c>
      <c r="D2745" s="52"/>
      <c r="E2745" s="52"/>
      <c r="F2745" s="52"/>
      <c r="G2745" s="52"/>
      <c r="H2745" s="52"/>
      <c r="I2745" s="52"/>
      <c r="J2745" s="52"/>
      <c r="K2745" s="52"/>
      <c r="L2745" s="52"/>
      <c r="M2745" s="52"/>
      <c r="N2745" s="52"/>
      <c r="O2745" s="52"/>
      <c r="P2745" s="52"/>
      <c r="Q2745" s="52"/>
      <c r="R2745" s="52"/>
      <c r="S2745" s="2">
        <v>1166.3399999999999</v>
      </c>
      <c r="T2745" s="54">
        <v>322.2</v>
      </c>
      <c r="U2745" s="54"/>
      <c r="V2745" s="54">
        <v>97.2</v>
      </c>
      <c r="W2745" s="54"/>
      <c r="X2745" s="3">
        <v>82</v>
      </c>
      <c r="Y2745" s="3">
        <v>12</v>
      </c>
      <c r="Z2745" s="5">
        <v>39269</v>
      </c>
      <c r="AA2745" s="3">
        <v>2007</v>
      </c>
      <c r="AB2745" s="3">
        <v>12</v>
      </c>
      <c r="AC2745" s="52" t="s">
        <v>5929</v>
      </c>
      <c r="AD2745" s="52"/>
      <c r="AE2745" s="52"/>
      <c r="AF2745" s="52"/>
      <c r="AG2745" s="52" t="s">
        <v>5930</v>
      </c>
      <c r="AH2745" s="52"/>
      <c r="AI2745" s="52"/>
      <c r="AJ2745" s="52"/>
      <c r="AK2745" s="52"/>
      <c r="AL2745" s="11">
        <v>961</v>
      </c>
    </row>
    <row r="2746" spans="1:38">
      <c r="A2746" s="58">
        <v>200710000001680</v>
      </c>
      <c r="B2746" s="58"/>
      <c r="C2746" s="52" t="s">
        <v>5926</v>
      </c>
      <c r="D2746" s="52"/>
      <c r="E2746" s="52"/>
      <c r="F2746" s="52"/>
      <c r="G2746" s="52"/>
      <c r="H2746" s="52"/>
      <c r="I2746" s="52"/>
      <c r="J2746" s="52"/>
      <c r="K2746" s="52"/>
      <c r="L2746" s="52"/>
      <c r="M2746" s="52"/>
      <c r="N2746" s="52"/>
      <c r="O2746" s="52"/>
      <c r="P2746" s="52"/>
      <c r="Q2746" s="52"/>
      <c r="R2746" s="52"/>
      <c r="S2746" s="2">
        <v>1166.3399999999999</v>
      </c>
      <c r="T2746" s="54">
        <v>322.2</v>
      </c>
      <c r="U2746" s="54"/>
      <c r="V2746" s="54">
        <v>97.2</v>
      </c>
      <c r="W2746" s="54"/>
      <c r="X2746" s="3">
        <v>82</v>
      </c>
      <c r="Y2746" s="3">
        <v>12</v>
      </c>
      <c r="Z2746" s="5">
        <v>39269</v>
      </c>
      <c r="AA2746" s="3">
        <v>2007</v>
      </c>
      <c r="AB2746" s="3">
        <v>12</v>
      </c>
      <c r="AC2746" s="52" t="s">
        <v>5929</v>
      </c>
      <c r="AD2746" s="52"/>
      <c r="AE2746" s="52"/>
      <c r="AF2746" s="52"/>
      <c r="AG2746" s="52" t="s">
        <v>5930</v>
      </c>
      <c r="AH2746" s="52"/>
      <c r="AI2746" s="52"/>
      <c r="AJ2746" s="52"/>
      <c r="AK2746" s="52"/>
      <c r="AL2746" s="11">
        <v>961</v>
      </c>
    </row>
    <row r="2747" spans="1:38">
      <c r="A2747" s="58">
        <v>200710000001701</v>
      </c>
      <c r="B2747" s="58"/>
      <c r="C2747" s="52" t="s">
        <v>5931</v>
      </c>
      <c r="D2747" s="52"/>
      <c r="E2747" s="52"/>
      <c r="F2747" s="52"/>
      <c r="G2747" s="52"/>
      <c r="H2747" s="52"/>
      <c r="I2747" s="52"/>
      <c r="J2747" s="52"/>
      <c r="K2747" s="52"/>
      <c r="L2747" s="52"/>
      <c r="M2747" s="52"/>
      <c r="N2747" s="52"/>
      <c r="O2747" s="52"/>
      <c r="P2747" s="52"/>
      <c r="Q2747" s="52"/>
      <c r="R2747" s="52"/>
      <c r="S2747" s="2">
        <v>6579</v>
      </c>
      <c r="T2747" s="53">
        <v>1853.51</v>
      </c>
      <c r="U2747" s="53"/>
      <c r="V2747" s="54">
        <v>548.22</v>
      </c>
      <c r="W2747" s="54"/>
      <c r="X2747" s="3">
        <v>82</v>
      </c>
      <c r="Y2747" s="3">
        <v>12</v>
      </c>
      <c r="Z2747" s="8">
        <v>39216</v>
      </c>
      <c r="AA2747" s="3">
        <v>2007</v>
      </c>
      <c r="AB2747" s="3">
        <v>12</v>
      </c>
      <c r="AC2747" s="52" t="s">
        <v>5932</v>
      </c>
      <c r="AD2747" s="52"/>
      <c r="AE2747" s="52"/>
      <c r="AF2747" s="52"/>
      <c r="AG2747" s="52" t="s">
        <v>5933</v>
      </c>
      <c r="AH2747" s="52"/>
      <c r="AI2747" s="52"/>
      <c r="AJ2747" s="52"/>
      <c r="AK2747" s="52"/>
      <c r="AL2747" s="6">
        <v>5380</v>
      </c>
    </row>
    <row r="2748" spans="1:38">
      <c r="A2748" s="58">
        <v>200710000004178</v>
      </c>
      <c r="B2748" s="58"/>
      <c r="C2748" s="52" t="s">
        <v>5934</v>
      </c>
      <c r="D2748" s="52"/>
      <c r="E2748" s="52"/>
      <c r="F2748" s="52"/>
      <c r="G2748" s="52"/>
      <c r="H2748" s="52"/>
      <c r="I2748" s="52"/>
      <c r="J2748" s="52"/>
      <c r="K2748" s="52"/>
      <c r="L2748" s="52"/>
      <c r="M2748" s="52"/>
      <c r="N2748" s="52"/>
      <c r="O2748" s="52"/>
      <c r="P2748" s="52"/>
      <c r="Q2748" s="52"/>
      <c r="R2748" s="52"/>
      <c r="S2748" s="2">
        <v>3510</v>
      </c>
      <c r="T2748" s="53">
        <v>1586.73</v>
      </c>
      <c r="U2748" s="53"/>
      <c r="V2748" s="54">
        <v>501.44</v>
      </c>
      <c r="W2748" s="54"/>
      <c r="X2748" s="3">
        <v>82</v>
      </c>
      <c r="Y2748" s="3">
        <v>7</v>
      </c>
      <c r="Z2748" s="5">
        <v>39090</v>
      </c>
      <c r="AA2748" s="3">
        <v>2007</v>
      </c>
      <c r="AB2748" s="3">
        <v>7</v>
      </c>
      <c r="AC2748" s="52" t="s">
        <v>5935</v>
      </c>
      <c r="AD2748" s="52"/>
      <c r="AE2748" s="52"/>
      <c r="AF2748" s="52"/>
      <c r="AG2748" s="52" t="s">
        <v>5936</v>
      </c>
      <c r="AH2748" s="52"/>
      <c r="AI2748" s="52"/>
      <c r="AJ2748" s="52"/>
      <c r="AK2748" s="52"/>
      <c r="AL2748" s="6">
        <v>2190</v>
      </c>
    </row>
    <row r="2749" spans="1:38">
      <c r="A2749" s="58">
        <v>200810000008800</v>
      </c>
      <c r="B2749" s="58"/>
      <c r="C2749" s="52" t="s">
        <v>5937</v>
      </c>
      <c r="D2749" s="52"/>
      <c r="E2749" s="52"/>
      <c r="F2749" s="52"/>
      <c r="G2749" s="52"/>
      <c r="H2749" s="52"/>
      <c r="I2749" s="52"/>
      <c r="J2749" s="52"/>
      <c r="K2749" s="52"/>
      <c r="L2749" s="52"/>
      <c r="M2749" s="52"/>
      <c r="N2749" s="52"/>
      <c r="O2749" s="52"/>
      <c r="P2749" s="52"/>
      <c r="Q2749" s="52"/>
      <c r="R2749" s="52"/>
      <c r="S2749" s="2">
        <v>1125</v>
      </c>
      <c r="T2749" s="54">
        <v>291.77</v>
      </c>
      <c r="U2749" s="54"/>
      <c r="V2749" s="54">
        <v>93.75</v>
      </c>
      <c r="W2749" s="54"/>
      <c r="X2749" s="3">
        <v>82</v>
      </c>
      <c r="Y2749" s="3">
        <v>12</v>
      </c>
      <c r="Z2749" s="8">
        <v>39314</v>
      </c>
      <c r="AA2749" s="3">
        <v>2007</v>
      </c>
      <c r="AB2749" s="3">
        <v>12</v>
      </c>
      <c r="AC2749" s="52" t="s">
        <v>5938</v>
      </c>
      <c r="AD2749" s="52"/>
      <c r="AE2749" s="52"/>
      <c r="AF2749" s="52"/>
      <c r="AG2749" s="52" t="s">
        <v>5939</v>
      </c>
      <c r="AH2749" s="52"/>
      <c r="AI2749" s="52"/>
      <c r="AJ2749" s="52"/>
      <c r="AK2749" s="52"/>
      <c r="AL2749" s="11">
        <v>949</v>
      </c>
    </row>
    <row r="2750" spans="1:38">
      <c r="A2750" s="58">
        <v>200810000008801</v>
      </c>
      <c r="B2750" s="58"/>
      <c r="C2750" s="52" t="s">
        <v>5937</v>
      </c>
      <c r="D2750" s="52"/>
      <c r="E2750" s="52"/>
      <c r="F2750" s="52"/>
      <c r="G2750" s="52"/>
      <c r="H2750" s="52"/>
      <c r="I2750" s="52"/>
      <c r="J2750" s="52"/>
      <c r="K2750" s="52"/>
      <c r="L2750" s="52"/>
      <c r="M2750" s="52"/>
      <c r="N2750" s="52"/>
      <c r="O2750" s="52"/>
      <c r="P2750" s="52"/>
      <c r="Q2750" s="52"/>
      <c r="R2750" s="52"/>
      <c r="S2750" s="2">
        <v>1125</v>
      </c>
      <c r="T2750" s="54">
        <v>291.77</v>
      </c>
      <c r="U2750" s="54"/>
      <c r="V2750" s="54">
        <v>93.75</v>
      </c>
      <c r="W2750" s="54"/>
      <c r="X2750" s="3">
        <v>82</v>
      </c>
      <c r="Y2750" s="3">
        <v>12</v>
      </c>
      <c r="Z2750" s="8">
        <v>39314</v>
      </c>
      <c r="AA2750" s="3">
        <v>2007</v>
      </c>
      <c r="AB2750" s="3">
        <v>12</v>
      </c>
      <c r="AC2750" s="52" t="s">
        <v>5938</v>
      </c>
      <c r="AD2750" s="52"/>
      <c r="AE2750" s="52"/>
      <c r="AF2750" s="52"/>
      <c r="AG2750" s="52" t="s">
        <v>5939</v>
      </c>
      <c r="AH2750" s="52"/>
      <c r="AI2750" s="52"/>
      <c r="AJ2750" s="52"/>
      <c r="AK2750" s="52"/>
      <c r="AL2750" s="11">
        <v>949</v>
      </c>
    </row>
    <row r="2751" spans="1:38">
      <c r="A2751" s="58">
        <v>200810000008802</v>
      </c>
      <c r="B2751" s="58"/>
      <c r="C2751" s="52" t="s">
        <v>5937</v>
      </c>
      <c r="D2751" s="52"/>
      <c r="E2751" s="52"/>
      <c r="F2751" s="52"/>
      <c r="G2751" s="52"/>
      <c r="H2751" s="52"/>
      <c r="I2751" s="52"/>
      <c r="J2751" s="52"/>
      <c r="K2751" s="52"/>
      <c r="L2751" s="52"/>
      <c r="M2751" s="52"/>
      <c r="N2751" s="52"/>
      <c r="O2751" s="52"/>
      <c r="P2751" s="52"/>
      <c r="Q2751" s="52"/>
      <c r="R2751" s="52"/>
      <c r="S2751" s="2">
        <v>1125</v>
      </c>
      <c r="T2751" s="54">
        <v>291.77</v>
      </c>
      <c r="U2751" s="54"/>
      <c r="V2751" s="54">
        <v>93.75</v>
      </c>
      <c r="W2751" s="54"/>
      <c r="X2751" s="3">
        <v>82</v>
      </c>
      <c r="Y2751" s="3">
        <v>12</v>
      </c>
      <c r="Z2751" s="8">
        <v>39314</v>
      </c>
      <c r="AA2751" s="3">
        <v>2007</v>
      </c>
      <c r="AB2751" s="3">
        <v>12</v>
      </c>
      <c r="AC2751" s="52" t="s">
        <v>5938</v>
      </c>
      <c r="AD2751" s="52"/>
      <c r="AE2751" s="52"/>
      <c r="AF2751" s="52"/>
      <c r="AG2751" s="52" t="s">
        <v>5939</v>
      </c>
      <c r="AH2751" s="52"/>
      <c r="AI2751" s="52"/>
      <c r="AJ2751" s="52"/>
      <c r="AK2751" s="52"/>
      <c r="AL2751" s="11">
        <v>949</v>
      </c>
    </row>
    <row r="2752" spans="1:38">
      <c r="A2752" s="58">
        <v>200810000015933</v>
      </c>
      <c r="B2752" s="58"/>
      <c r="C2752" s="52" t="s">
        <v>5940</v>
      </c>
      <c r="D2752" s="52"/>
      <c r="E2752" s="52"/>
      <c r="F2752" s="52"/>
      <c r="G2752" s="52"/>
      <c r="H2752" s="52"/>
      <c r="I2752" s="52"/>
      <c r="J2752" s="52"/>
      <c r="K2752" s="52"/>
      <c r="L2752" s="52"/>
      <c r="M2752" s="52"/>
      <c r="N2752" s="52"/>
      <c r="O2752" s="52"/>
      <c r="P2752" s="52"/>
      <c r="Q2752" s="52"/>
      <c r="R2752" s="52"/>
      <c r="S2752" s="2">
        <v>1182.5999999999999</v>
      </c>
      <c r="T2752" s="54">
        <v>226.93</v>
      </c>
      <c r="U2752" s="54"/>
      <c r="V2752" s="54">
        <v>98.55</v>
      </c>
      <c r="W2752" s="54"/>
      <c r="X2752" s="3">
        <v>82</v>
      </c>
      <c r="Y2752" s="3">
        <v>12</v>
      </c>
      <c r="Z2752" s="12">
        <v>39758</v>
      </c>
      <c r="AA2752" s="3">
        <v>2008</v>
      </c>
      <c r="AB2752" s="3">
        <v>12</v>
      </c>
      <c r="AC2752" s="52" t="s">
        <v>4176</v>
      </c>
      <c r="AD2752" s="52"/>
      <c r="AE2752" s="52"/>
      <c r="AF2752" s="52"/>
      <c r="AG2752" s="52" t="s">
        <v>5941</v>
      </c>
      <c r="AH2752" s="52"/>
      <c r="AI2752" s="52"/>
      <c r="AJ2752" s="52"/>
      <c r="AK2752" s="52"/>
      <c r="AL2752" s="6">
        <v>1043</v>
      </c>
    </row>
    <row r="2753" spans="1:38">
      <c r="A2753" s="58">
        <v>200910000020261</v>
      </c>
      <c r="B2753" s="58"/>
      <c r="C2753" s="52" t="s">
        <v>5942</v>
      </c>
      <c r="D2753" s="52"/>
      <c r="E2753" s="52"/>
      <c r="F2753" s="52"/>
      <c r="G2753" s="52"/>
      <c r="H2753" s="52"/>
      <c r="I2753" s="52"/>
      <c r="J2753" s="52"/>
      <c r="K2753" s="52"/>
      <c r="L2753" s="52"/>
      <c r="M2753" s="52"/>
      <c r="N2753" s="52"/>
      <c r="O2753" s="52"/>
      <c r="P2753" s="52"/>
      <c r="Q2753" s="52"/>
      <c r="R2753" s="52"/>
      <c r="S2753" s="2">
        <v>1079.95</v>
      </c>
      <c r="T2753" s="54">
        <v>204.25</v>
      </c>
      <c r="U2753" s="54"/>
      <c r="V2753" s="54">
        <v>89.98</v>
      </c>
      <c r="W2753" s="54"/>
      <c r="X2753" s="3">
        <v>82</v>
      </c>
      <c r="Y2753" s="3">
        <v>12</v>
      </c>
      <c r="Z2753" s="8">
        <v>39622</v>
      </c>
      <c r="AA2753" s="3">
        <v>2008</v>
      </c>
      <c r="AB2753" s="3">
        <v>12</v>
      </c>
      <c r="AC2753" s="52" t="s">
        <v>5943</v>
      </c>
      <c r="AD2753" s="52"/>
      <c r="AE2753" s="52"/>
      <c r="AF2753" s="52"/>
      <c r="AG2753" s="52" t="s">
        <v>5754</v>
      </c>
      <c r="AH2753" s="52"/>
      <c r="AI2753" s="52"/>
      <c r="AJ2753" s="52"/>
      <c r="AK2753" s="52"/>
      <c r="AL2753" s="11">
        <v>956</v>
      </c>
    </row>
    <row r="2754" spans="1:38">
      <c r="A2754" s="58">
        <v>200910000020262</v>
      </c>
      <c r="B2754" s="58"/>
      <c r="C2754" s="52" t="s">
        <v>5942</v>
      </c>
      <c r="D2754" s="52"/>
      <c r="E2754" s="52"/>
      <c r="F2754" s="52"/>
      <c r="G2754" s="52"/>
      <c r="H2754" s="52"/>
      <c r="I2754" s="52"/>
      <c r="J2754" s="52"/>
      <c r="K2754" s="52"/>
      <c r="L2754" s="52"/>
      <c r="M2754" s="52"/>
      <c r="N2754" s="52"/>
      <c r="O2754" s="52"/>
      <c r="P2754" s="52"/>
      <c r="Q2754" s="52"/>
      <c r="R2754" s="52"/>
      <c r="S2754" s="2">
        <v>1079.95</v>
      </c>
      <c r="T2754" s="54">
        <v>204.25</v>
      </c>
      <c r="U2754" s="54"/>
      <c r="V2754" s="54">
        <v>89.98</v>
      </c>
      <c r="W2754" s="54"/>
      <c r="X2754" s="3">
        <v>82</v>
      </c>
      <c r="Y2754" s="3">
        <v>12</v>
      </c>
      <c r="Z2754" s="8">
        <v>39622</v>
      </c>
      <c r="AA2754" s="3">
        <v>2008</v>
      </c>
      <c r="AB2754" s="3">
        <v>12</v>
      </c>
      <c r="AC2754" s="52" t="s">
        <v>5943</v>
      </c>
      <c r="AD2754" s="52"/>
      <c r="AE2754" s="52"/>
      <c r="AF2754" s="52"/>
      <c r="AG2754" s="52" t="s">
        <v>5754</v>
      </c>
      <c r="AH2754" s="52"/>
      <c r="AI2754" s="52"/>
      <c r="AJ2754" s="52"/>
      <c r="AK2754" s="52"/>
      <c r="AL2754" s="11">
        <v>956</v>
      </c>
    </row>
    <row r="2755" spans="1:38">
      <c r="A2755" s="58">
        <v>200910000020341</v>
      </c>
      <c r="B2755" s="58"/>
      <c r="C2755" s="52" t="s">
        <v>5942</v>
      </c>
      <c r="D2755" s="52"/>
      <c r="E2755" s="52"/>
      <c r="F2755" s="52"/>
      <c r="G2755" s="52"/>
      <c r="H2755" s="52"/>
      <c r="I2755" s="52"/>
      <c r="J2755" s="52"/>
      <c r="K2755" s="52"/>
      <c r="L2755" s="52"/>
      <c r="M2755" s="52"/>
      <c r="N2755" s="52"/>
      <c r="O2755" s="52"/>
      <c r="P2755" s="52"/>
      <c r="Q2755" s="52"/>
      <c r="R2755" s="52"/>
      <c r="S2755" s="2">
        <v>1079.95</v>
      </c>
      <c r="T2755" s="54">
        <v>204.25</v>
      </c>
      <c r="U2755" s="54"/>
      <c r="V2755" s="54">
        <v>89.98</v>
      </c>
      <c r="W2755" s="54"/>
      <c r="X2755" s="3">
        <v>82</v>
      </c>
      <c r="Y2755" s="3">
        <v>12</v>
      </c>
      <c r="Z2755" s="8">
        <v>39622</v>
      </c>
      <c r="AA2755" s="3">
        <v>2008</v>
      </c>
      <c r="AB2755" s="3">
        <v>12</v>
      </c>
      <c r="AC2755" s="52" t="s">
        <v>5943</v>
      </c>
      <c r="AD2755" s="52"/>
      <c r="AE2755" s="52"/>
      <c r="AF2755" s="52"/>
      <c r="AG2755" s="52" t="s">
        <v>5754</v>
      </c>
      <c r="AH2755" s="52"/>
      <c r="AI2755" s="52"/>
      <c r="AJ2755" s="52"/>
      <c r="AK2755" s="52"/>
      <c r="AL2755" s="11">
        <v>956</v>
      </c>
    </row>
    <row r="2756" spans="1:38">
      <c r="A2756" s="58">
        <v>200910000020532</v>
      </c>
      <c r="B2756" s="58"/>
      <c r="C2756" s="52" t="s">
        <v>5944</v>
      </c>
      <c r="D2756" s="52"/>
      <c r="E2756" s="52"/>
      <c r="F2756" s="52"/>
      <c r="G2756" s="52"/>
      <c r="H2756" s="52"/>
      <c r="I2756" s="52"/>
      <c r="J2756" s="52"/>
      <c r="K2756" s="52"/>
      <c r="L2756" s="52"/>
      <c r="M2756" s="52"/>
      <c r="N2756" s="52"/>
      <c r="O2756" s="52"/>
      <c r="P2756" s="52"/>
      <c r="Q2756" s="52"/>
      <c r="R2756" s="52"/>
      <c r="S2756" s="2">
        <v>3762</v>
      </c>
      <c r="T2756" s="54">
        <v>513.67999999999995</v>
      </c>
      <c r="U2756" s="54"/>
      <c r="V2756" s="54">
        <v>313.54000000000002</v>
      </c>
      <c r="W2756" s="54"/>
      <c r="X2756" s="3">
        <v>82</v>
      </c>
      <c r="Y2756" s="3">
        <v>12</v>
      </c>
      <c r="Z2756" s="5">
        <v>40058</v>
      </c>
      <c r="AA2756" s="3">
        <v>2009</v>
      </c>
      <c r="AB2756" s="3">
        <v>12</v>
      </c>
      <c r="AC2756" s="52" t="s">
        <v>5945</v>
      </c>
      <c r="AD2756" s="52"/>
      <c r="AE2756" s="52"/>
      <c r="AF2756" s="52"/>
      <c r="AG2756" s="52" t="s">
        <v>5946</v>
      </c>
      <c r="AH2756" s="52"/>
      <c r="AI2756" s="52"/>
      <c r="AJ2756" s="52"/>
      <c r="AK2756" s="52"/>
      <c r="AL2756" s="6">
        <v>3438</v>
      </c>
    </row>
    <row r="2757" spans="1:38">
      <c r="A2757" s="58">
        <v>199300000245600</v>
      </c>
      <c r="B2757" s="58"/>
      <c r="C2757" s="52" t="s">
        <v>5947</v>
      </c>
      <c r="D2757" s="52"/>
      <c r="E2757" s="52"/>
      <c r="F2757" s="52"/>
      <c r="G2757" s="52"/>
      <c r="H2757" s="52"/>
      <c r="I2757" s="52"/>
      <c r="J2757" s="52"/>
      <c r="K2757" s="52"/>
      <c r="L2757" s="52"/>
      <c r="M2757" s="52"/>
      <c r="N2757" s="52"/>
      <c r="O2757" s="52"/>
      <c r="P2757" s="52"/>
      <c r="Q2757" s="52"/>
      <c r="R2757" s="52"/>
      <c r="S2757" s="2">
        <v>2753.09</v>
      </c>
      <c r="T2757" s="53">
        <v>2753.09</v>
      </c>
      <c r="U2757" s="53"/>
      <c r="V2757" s="54">
        <v>0</v>
      </c>
      <c r="W2757" s="54"/>
      <c r="X2757" s="3">
        <v>82</v>
      </c>
      <c r="Y2757" s="3">
        <v>12</v>
      </c>
      <c r="Z2757" s="5">
        <v>33978</v>
      </c>
      <c r="AA2757" s="3">
        <v>1993</v>
      </c>
      <c r="AB2757" s="3">
        <v>12</v>
      </c>
      <c r="AC2757" s="52" t="s">
        <v>5948</v>
      </c>
      <c r="AD2757" s="52"/>
      <c r="AE2757" s="52"/>
      <c r="AF2757" s="52"/>
      <c r="AG2757" s="52" t="s">
        <v>3995</v>
      </c>
      <c r="AH2757" s="52"/>
      <c r="AI2757" s="52"/>
      <c r="AJ2757" s="52"/>
      <c r="AK2757" s="52"/>
      <c r="AL2757" s="9">
        <v>0</v>
      </c>
    </row>
    <row r="2758" spans="1:38">
      <c r="A2758" s="58">
        <v>200100000219810</v>
      </c>
      <c r="B2758" s="58"/>
      <c r="C2758" s="52" t="s">
        <v>5949</v>
      </c>
      <c r="D2758" s="52"/>
      <c r="E2758" s="52"/>
      <c r="F2758" s="52"/>
      <c r="G2758" s="52"/>
      <c r="H2758" s="52"/>
      <c r="I2758" s="52"/>
      <c r="J2758" s="52"/>
      <c r="K2758" s="52"/>
      <c r="L2758" s="52"/>
      <c r="M2758" s="52"/>
      <c r="N2758" s="52"/>
      <c r="O2758" s="52"/>
      <c r="P2758" s="52"/>
      <c r="Q2758" s="52"/>
      <c r="R2758" s="52"/>
      <c r="S2758" s="2">
        <v>12490</v>
      </c>
      <c r="T2758" s="53">
        <v>12490</v>
      </c>
      <c r="U2758" s="53"/>
      <c r="V2758" s="54">
        <v>0</v>
      </c>
      <c r="W2758" s="54"/>
      <c r="X2758" s="3">
        <v>82</v>
      </c>
      <c r="Y2758" s="3">
        <v>5</v>
      </c>
      <c r="Z2758" s="5">
        <v>36893</v>
      </c>
      <c r="AA2758" s="3">
        <v>2001</v>
      </c>
      <c r="AB2758" s="3">
        <v>5</v>
      </c>
      <c r="AC2758" s="52" t="s">
        <v>5950</v>
      </c>
      <c r="AD2758" s="52"/>
      <c r="AE2758" s="52"/>
      <c r="AF2758" s="52"/>
      <c r="AG2758" s="52" t="s">
        <v>2565</v>
      </c>
      <c r="AH2758" s="52"/>
      <c r="AI2758" s="52"/>
      <c r="AJ2758" s="52"/>
      <c r="AK2758" s="52"/>
      <c r="AL2758" s="9">
        <v>0</v>
      </c>
    </row>
    <row r="2759" spans="1:38">
      <c r="A2759" s="58">
        <v>200000000219820</v>
      </c>
      <c r="B2759" s="58"/>
      <c r="C2759" s="52" t="s">
        <v>5951</v>
      </c>
      <c r="D2759" s="52"/>
      <c r="E2759" s="52"/>
      <c r="F2759" s="52"/>
      <c r="G2759" s="52"/>
      <c r="H2759" s="52"/>
      <c r="I2759" s="52"/>
      <c r="J2759" s="52"/>
      <c r="K2759" s="52"/>
      <c r="L2759" s="52"/>
      <c r="M2759" s="52"/>
      <c r="N2759" s="52"/>
      <c r="O2759" s="52"/>
      <c r="P2759" s="52"/>
      <c r="Q2759" s="52"/>
      <c r="R2759" s="52"/>
      <c r="S2759" s="2">
        <v>51897</v>
      </c>
      <c r="T2759" s="53">
        <v>51897</v>
      </c>
      <c r="U2759" s="53"/>
      <c r="V2759" s="54">
        <v>0</v>
      </c>
      <c r="W2759" s="54"/>
      <c r="X2759" s="3">
        <v>82</v>
      </c>
      <c r="Y2759" s="3">
        <v>5</v>
      </c>
      <c r="Z2759" s="13">
        <v>36879</v>
      </c>
      <c r="AA2759" s="3">
        <v>2000</v>
      </c>
      <c r="AB2759" s="3">
        <v>5</v>
      </c>
      <c r="AC2759" s="52" t="s">
        <v>5952</v>
      </c>
      <c r="AD2759" s="52"/>
      <c r="AE2759" s="52"/>
      <c r="AF2759" s="52"/>
      <c r="AG2759" s="52" t="s">
        <v>306</v>
      </c>
      <c r="AH2759" s="52"/>
      <c r="AI2759" s="52"/>
      <c r="AJ2759" s="52"/>
      <c r="AK2759" s="52"/>
      <c r="AL2759" s="9">
        <v>0</v>
      </c>
    </row>
    <row r="2760" spans="1:38">
      <c r="A2760" t="s">
        <v>183</v>
      </c>
    </row>
    <row r="2761" spans="1:38">
      <c r="A2761" s="52" t="s">
        <v>5953</v>
      </c>
      <c r="B2761" s="52"/>
      <c r="C2761" s="52"/>
      <c r="D2761" s="52"/>
      <c r="E2761" s="52"/>
      <c r="F2761" s="52"/>
      <c r="G2761" s="52"/>
      <c r="H2761" s="52"/>
      <c r="I2761" s="52"/>
      <c r="J2761" s="52"/>
      <c r="K2761" s="52"/>
      <c r="L2761" s="52"/>
      <c r="M2761" s="52"/>
      <c r="N2761" s="52"/>
      <c r="O2761" s="52"/>
      <c r="P2761" s="52"/>
      <c r="Q2761" s="52"/>
      <c r="R2761" s="52"/>
      <c r="S2761" s="2">
        <v>24492.93</v>
      </c>
      <c r="T2761" s="53">
        <v>22446.57</v>
      </c>
      <c r="U2761" s="53"/>
      <c r="V2761" s="53">
        <v>2040.76</v>
      </c>
      <c r="W2761" s="53"/>
      <c r="X2761" s="3">
        <v>82</v>
      </c>
      <c r="Y2761" s="4">
        <v>12</v>
      </c>
      <c r="Z2761" s="5">
        <v>35980</v>
      </c>
      <c r="AA2761" s="3">
        <v>1998</v>
      </c>
      <c r="AB2761" s="3">
        <v>12</v>
      </c>
      <c r="AC2761" s="52" t="s">
        <v>5954</v>
      </c>
      <c r="AD2761" s="52"/>
      <c r="AE2761" s="52"/>
      <c r="AF2761" s="52"/>
      <c r="AG2761" s="52"/>
      <c r="AH2761" s="52" t="s">
        <v>5955</v>
      </c>
      <c r="AI2761" s="52"/>
      <c r="AJ2761" s="52"/>
      <c r="AK2761" s="52"/>
      <c r="AL2761" s="6">
        <v>3135</v>
      </c>
    </row>
    <row r="2762" spans="1:38">
      <c r="A2762" s="52" t="s">
        <v>5956</v>
      </c>
      <c r="B2762" s="52"/>
      <c r="C2762" s="52"/>
      <c r="D2762" s="52"/>
      <c r="E2762" s="52"/>
      <c r="F2762" s="52"/>
      <c r="G2762" s="52"/>
      <c r="H2762" s="52"/>
      <c r="I2762" s="52"/>
      <c r="J2762" s="52"/>
      <c r="K2762" s="52"/>
      <c r="L2762" s="52"/>
      <c r="M2762" s="52"/>
      <c r="N2762" s="52"/>
      <c r="O2762" s="52"/>
      <c r="P2762" s="52"/>
      <c r="Q2762" s="52"/>
      <c r="R2762" s="52"/>
      <c r="S2762" s="2">
        <v>3180</v>
      </c>
      <c r="T2762" s="54">
        <v>589.96</v>
      </c>
      <c r="U2762" s="54"/>
      <c r="V2762" s="54">
        <v>265.02</v>
      </c>
      <c r="W2762" s="54"/>
      <c r="X2762" s="3">
        <v>82</v>
      </c>
      <c r="Y2762" s="4">
        <v>12</v>
      </c>
      <c r="Z2762" s="5">
        <v>39698</v>
      </c>
      <c r="AA2762" s="3">
        <v>2008</v>
      </c>
      <c r="AB2762" s="3">
        <v>12</v>
      </c>
      <c r="AC2762" s="52" t="s">
        <v>5957</v>
      </c>
      <c r="AD2762" s="52"/>
      <c r="AE2762" s="52"/>
      <c r="AF2762" s="52"/>
      <c r="AG2762" s="52"/>
      <c r="AH2762" s="52" t="s">
        <v>5958</v>
      </c>
      <c r="AI2762" s="52"/>
      <c r="AJ2762" s="52"/>
      <c r="AK2762" s="52"/>
      <c r="AL2762" s="6">
        <v>2826</v>
      </c>
    </row>
    <row r="2763" spans="1:38">
      <c r="A2763" s="52" t="s">
        <v>5959</v>
      </c>
      <c r="B2763" s="52"/>
      <c r="C2763" s="52"/>
      <c r="D2763" s="52"/>
      <c r="E2763" s="52"/>
      <c r="F2763" s="52"/>
      <c r="G2763" s="52"/>
      <c r="H2763" s="52"/>
      <c r="I2763" s="52"/>
      <c r="J2763" s="52"/>
      <c r="K2763" s="52"/>
      <c r="L2763" s="52"/>
      <c r="M2763" s="52"/>
      <c r="N2763" s="52"/>
      <c r="O2763" s="52"/>
      <c r="P2763" s="52"/>
      <c r="Q2763" s="52"/>
      <c r="R2763" s="52"/>
      <c r="S2763" s="2">
        <v>2950</v>
      </c>
      <c r="T2763" s="54">
        <v>547.29</v>
      </c>
      <c r="U2763" s="54"/>
      <c r="V2763" s="54">
        <v>245.86</v>
      </c>
      <c r="W2763" s="54"/>
      <c r="X2763" s="3">
        <v>82</v>
      </c>
      <c r="Y2763" s="4">
        <v>12</v>
      </c>
      <c r="Z2763" s="5">
        <v>39698</v>
      </c>
      <c r="AA2763" s="3">
        <v>2008</v>
      </c>
      <c r="AB2763" s="3">
        <v>12</v>
      </c>
      <c r="AC2763" s="52" t="s">
        <v>5960</v>
      </c>
      <c r="AD2763" s="52"/>
      <c r="AE2763" s="52"/>
      <c r="AF2763" s="52"/>
      <c r="AG2763" s="52"/>
      <c r="AH2763" s="52" t="s">
        <v>5961</v>
      </c>
      <c r="AI2763" s="52"/>
      <c r="AJ2763" s="52"/>
      <c r="AK2763" s="52"/>
      <c r="AL2763" s="6">
        <v>2622</v>
      </c>
    </row>
    <row r="2764" spans="1:38">
      <c r="A2764" s="52" t="s">
        <v>5962</v>
      </c>
      <c r="B2764" s="52"/>
      <c r="C2764" s="52"/>
      <c r="D2764" s="52"/>
      <c r="E2764" s="52"/>
      <c r="F2764" s="52"/>
      <c r="G2764" s="52"/>
      <c r="H2764" s="52"/>
      <c r="I2764" s="52"/>
      <c r="J2764" s="52"/>
      <c r="K2764" s="52"/>
      <c r="L2764" s="52"/>
      <c r="M2764" s="52"/>
      <c r="N2764" s="52"/>
      <c r="O2764" s="52"/>
      <c r="P2764" s="52"/>
      <c r="Q2764" s="52"/>
      <c r="R2764" s="52"/>
      <c r="S2764" s="2">
        <v>2835.82</v>
      </c>
      <c r="T2764" s="53">
        <v>1620.9</v>
      </c>
      <c r="U2764" s="53"/>
      <c r="V2764" s="54">
        <v>404.96</v>
      </c>
      <c r="W2764" s="54"/>
      <c r="X2764" s="3">
        <v>82</v>
      </c>
      <c r="Y2764" s="4">
        <v>7</v>
      </c>
      <c r="Z2764" s="8">
        <v>38990</v>
      </c>
      <c r="AA2764" s="3">
        <v>2006</v>
      </c>
      <c r="AB2764" s="3">
        <v>7</v>
      </c>
      <c r="AC2764" s="52" t="s">
        <v>5963</v>
      </c>
      <c r="AD2764" s="52"/>
      <c r="AE2764" s="52"/>
      <c r="AF2764" s="52"/>
      <c r="AG2764" s="52"/>
      <c r="AH2764" s="52" t="s">
        <v>5964</v>
      </c>
      <c r="AI2764" s="52"/>
      <c r="AJ2764" s="52"/>
      <c r="AK2764" s="52"/>
      <c r="AL2764" s="6">
        <v>1422</v>
      </c>
    </row>
    <row r="2765" spans="1:38">
      <c r="A2765" s="52" t="s">
        <v>5965</v>
      </c>
      <c r="B2765" s="52"/>
      <c r="C2765" s="52"/>
      <c r="D2765" s="52"/>
      <c r="E2765" s="52"/>
      <c r="F2765" s="52"/>
      <c r="G2765" s="52"/>
      <c r="H2765" s="52"/>
      <c r="I2765" s="52"/>
      <c r="J2765" s="52"/>
      <c r="K2765" s="52"/>
      <c r="L2765" s="52"/>
      <c r="M2765" s="52"/>
      <c r="N2765" s="52"/>
      <c r="O2765" s="52"/>
      <c r="P2765" s="52"/>
      <c r="Q2765" s="52"/>
      <c r="R2765" s="52"/>
      <c r="S2765" s="2">
        <v>41355</v>
      </c>
      <c r="T2765" s="53">
        <v>2881.09</v>
      </c>
      <c r="U2765" s="53"/>
      <c r="V2765" s="53">
        <v>2881.09</v>
      </c>
      <c r="W2765" s="53"/>
      <c r="X2765" s="3">
        <v>82</v>
      </c>
      <c r="Y2765" s="4">
        <v>7</v>
      </c>
      <c r="Z2765" s="5">
        <v>40302</v>
      </c>
      <c r="AA2765" s="3">
        <v>2010</v>
      </c>
      <c r="AB2765" s="3">
        <v>7</v>
      </c>
      <c r="AC2765" s="52" t="s">
        <v>5966</v>
      </c>
      <c r="AD2765" s="52"/>
      <c r="AE2765" s="52"/>
      <c r="AF2765" s="52"/>
      <c r="AG2765" s="52"/>
      <c r="AH2765" s="52" t="s">
        <v>5967</v>
      </c>
      <c r="AI2765" s="52"/>
      <c r="AJ2765" s="52"/>
      <c r="AK2765" s="52"/>
      <c r="AL2765" s="6">
        <v>39869</v>
      </c>
    </row>
    <row r="2766" spans="1:38">
      <c r="A2766" s="52" t="s">
        <v>5968</v>
      </c>
      <c r="B2766" s="52"/>
      <c r="C2766" s="52"/>
      <c r="D2766" s="52"/>
      <c r="E2766" s="52"/>
      <c r="F2766" s="52"/>
      <c r="G2766" s="52"/>
      <c r="H2766" s="52"/>
      <c r="I2766" s="52"/>
      <c r="J2766" s="52"/>
      <c r="K2766" s="52"/>
      <c r="L2766" s="52"/>
      <c r="M2766" s="52"/>
      <c r="N2766" s="52"/>
      <c r="O2766" s="52"/>
      <c r="P2766" s="52"/>
      <c r="Q2766" s="52"/>
      <c r="R2766" s="52"/>
      <c r="S2766" s="2">
        <v>2319</v>
      </c>
      <c r="T2766" s="54">
        <v>133.94</v>
      </c>
      <c r="U2766" s="54"/>
      <c r="V2766" s="54">
        <v>133.94</v>
      </c>
      <c r="W2766" s="54"/>
      <c r="X2766" s="3">
        <v>82</v>
      </c>
      <c r="Y2766" s="4">
        <v>12</v>
      </c>
      <c r="Z2766" s="8">
        <v>40198</v>
      </c>
      <c r="AA2766" s="3">
        <v>2010</v>
      </c>
      <c r="AB2766" s="3">
        <v>12</v>
      </c>
      <c r="AC2766" s="52" t="s">
        <v>5778</v>
      </c>
      <c r="AD2766" s="52"/>
      <c r="AE2766" s="52"/>
      <c r="AF2766" s="52"/>
      <c r="AG2766" s="52"/>
      <c r="AH2766" s="52" t="s">
        <v>5969</v>
      </c>
      <c r="AI2766" s="52"/>
      <c r="AJ2766" s="52"/>
      <c r="AK2766" s="52"/>
      <c r="AL2766" s="6">
        <v>2264</v>
      </c>
    </row>
    <row r="2767" spans="1:38">
      <c r="A2767" s="52" t="s">
        <v>5970</v>
      </c>
      <c r="B2767" s="52"/>
      <c r="C2767" s="52"/>
      <c r="D2767" s="52"/>
      <c r="E2767" s="52"/>
      <c r="F2767" s="52"/>
      <c r="G2767" s="52"/>
      <c r="H2767" s="52"/>
      <c r="I2767" s="52"/>
      <c r="J2767" s="52"/>
      <c r="K2767" s="52"/>
      <c r="L2767" s="52"/>
      <c r="M2767" s="52"/>
      <c r="N2767" s="52"/>
      <c r="O2767" s="52"/>
      <c r="P2767" s="52"/>
      <c r="Q2767" s="52"/>
      <c r="R2767" s="52"/>
      <c r="S2767" s="2">
        <v>2319</v>
      </c>
      <c r="T2767" s="54">
        <v>133.94</v>
      </c>
      <c r="U2767" s="54"/>
      <c r="V2767" s="54">
        <v>133.94</v>
      </c>
      <c r="W2767" s="54"/>
      <c r="X2767" s="3">
        <v>82</v>
      </c>
      <c r="Y2767" s="4">
        <v>12</v>
      </c>
      <c r="Z2767" s="8">
        <v>40198</v>
      </c>
      <c r="AA2767" s="3">
        <v>2010</v>
      </c>
      <c r="AB2767" s="3">
        <v>12</v>
      </c>
      <c r="AC2767" s="52" t="s">
        <v>5778</v>
      </c>
      <c r="AD2767" s="52"/>
      <c r="AE2767" s="52"/>
      <c r="AF2767" s="52"/>
      <c r="AG2767" s="52"/>
      <c r="AH2767" s="52" t="s">
        <v>5969</v>
      </c>
      <c r="AI2767" s="52"/>
      <c r="AJ2767" s="52"/>
      <c r="AK2767" s="52"/>
      <c r="AL2767" s="6">
        <v>2264</v>
      </c>
    </row>
    <row r="2768" spans="1:38">
      <c r="A2768" s="52" t="s">
        <v>5971</v>
      </c>
      <c r="B2768" s="52"/>
      <c r="C2768" s="52"/>
      <c r="D2768" s="52"/>
      <c r="E2768" s="52"/>
      <c r="F2768" s="52"/>
      <c r="G2768" s="52"/>
      <c r="H2768" s="52"/>
      <c r="I2768" s="52"/>
      <c r="J2768" s="52"/>
      <c r="K2768" s="52"/>
      <c r="L2768" s="52"/>
      <c r="M2768" s="52"/>
      <c r="N2768" s="52"/>
      <c r="O2768" s="52"/>
      <c r="P2768" s="52"/>
      <c r="Q2768" s="52"/>
      <c r="R2768" s="52"/>
      <c r="S2768" s="7">
        <v>0</v>
      </c>
      <c r="T2768" s="54">
        <v>0</v>
      </c>
      <c r="U2768" s="54"/>
      <c r="V2768" s="53">
        <v>10604.03</v>
      </c>
      <c r="W2768" s="53"/>
      <c r="X2768" s="3">
        <v>82</v>
      </c>
      <c r="Y2768" s="4">
        <v>20</v>
      </c>
      <c r="Z2768" s="10">
        <v>38362</v>
      </c>
      <c r="AA2768" s="3">
        <v>2005</v>
      </c>
      <c r="AB2768" s="3">
        <v>20</v>
      </c>
      <c r="AC2768" s="52" t="s">
        <v>4182</v>
      </c>
      <c r="AD2768" s="52"/>
      <c r="AE2768" s="52"/>
      <c r="AF2768" s="52"/>
      <c r="AG2768" s="52"/>
      <c r="AH2768" s="52" t="s">
        <v>5656</v>
      </c>
      <c r="AI2768" s="52"/>
      <c r="AJ2768" s="52"/>
      <c r="AK2768" s="52"/>
      <c r="AL2768" s="16">
        <v>0</v>
      </c>
    </row>
    <row r="2769" spans="1:38">
      <c r="A2769" s="52" t="s">
        <v>5972</v>
      </c>
      <c r="B2769" s="52"/>
      <c r="C2769" s="52"/>
      <c r="D2769" s="52"/>
      <c r="E2769" s="52"/>
      <c r="F2769" s="52"/>
      <c r="G2769" s="52"/>
      <c r="H2769" s="52"/>
      <c r="I2769" s="52"/>
      <c r="J2769" s="52"/>
      <c r="K2769" s="52"/>
      <c r="L2769" s="52"/>
      <c r="M2769" s="52"/>
      <c r="N2769" s="52"/>
      <c r="O2769" s="52"/>
      <c r="P2769" s="52"/>
      <c r="Q2769" s="52"/>
      <c r="R2769" s="52"/>
      <c r="S2769" s="2">
        <v>1323.33</v>
      </c>
      <c r="T2769" s="54">
        <v>255.75</v>
      </c>
      <c r="U2769" s="54"/>
      <c r="V2769" s="54">
        <v>110.29</v>
      </c>
      <c r="W2769" s="54"/>
      <c r="X2769" s="3">
        <v>82</v>
      </c>
      <c r="Y2769" s="4">
        <v>12</v>
      </c>
      <c r="Z2769" s="5">
        <v>39574</v>
      </c>
      <c r="AA2769" s="3">
        <v>2008</v>
      </c>
      <c r="AB2769" s="3">
        <v>12</v>
      </c>
      <c r="AC2769" s="52" t="s">
        <v>5973</v>
      </c>
      <c r="AD2769" s="52"/>
      <c r="AE2769" s="52"/>
      <c r="AF2769" s="52"/>
      <c r="AG2769" s="52"/>
      <c r="AH2769" s="52" t="s">
        <v>5974</v>
      </c>
      <c r="AI2769" s="52"/>
      <c r="AJ2769" s="52"/>
      <c r="AK2769" s="52"/>
      <c r="AL2769" s="6">
        <v>1165</v>
      </c>
    </row>
    <row r="2770" spans="1:38">
      <c r="A2770" s="52" t="s">
        <v>5975</v>
      </c>
      <c r="B2770" s="52"/>
      <c r="C2770" s="52"/>
      <c r="D2770" s="52"/>
      <c r="E2770" s="52"/>
      <c r="F2770" s="52"/>
      <c r="G2770" s="52"/>
      <c r="H2770" s="52"/>
      <c r="I2770" s="52"/>
      <c r="J2770" s="52"/>
      <c r="K2770" s="52"/>
      <c r="L2770" s="52"/>
      <c r="M2770" s="52"/>
      <c r="N2770" s="52"/>
      <c r="O2770" s="52"/>
      <c r="P2770" s="52"/>
      <c r="Q2770" s="52"/>
      <c r="R2770" s="52"/>
      <c r="S2770" s="2">
        <v>1323.33</v>
      </c>
      <c r="T2770" s="54">
        <v>255.75</v>
      </c>
      <c r="U2770" s="54"/>
      <c r="V2770" s="54">
        <v>110.29</v>
      </c>
      <c r="W2770" s="54"/>
      <c r="X2770" s="3">
        <v>82</v>
      </c>
      <c r="Y2770" s="4">
        <v>12</v>
      </c>
      <c r="Z2770" s="5">
        <v>39574</v>
      </c>
      <c r="AA2770" s="3">
        <v>2008</v>
      </c>
      <c r="AB2770" s="3">
        <v>12</v>
      </c>
      <c r="AC2770" s="52" t="s">
        <v>5973</v>
      </c>
      <c r="AD2770" s="52"/>
      <c r="AE2770" s="52"/>
      <c r="AF2770" s="52"/>
      <c r="AG2770" s="52"/>
      <c r="AH2770" s="52" t="s">
        <v>5974</v>
      </c>
      <c r="AI2770" s="52"/>
      <c r="AJ2770" s="52"/>
      <c r="AK2770" s="52"/>
      <c r="AL2770" s="6">
        <v>1165</v>
      </c>
    </row>
    <row r="2771" spans="1:38">
      <c r="A2771" s="52" t="s">
        <v>5976</v>
      </c>
      <c r="B2771" s="52"/>
      <c r="C2771" s="52"/>
      <c r="D2771" s="52"/>
      <c r="E2771" s="52"/>
      <c r="F2771" s="52"/>
      <c r="G2771" s="52"/>
      <c r="H2771" s="52"/>
      <c r="I2771" s="52"/>
      <c r="J2771" s="52"/>
      <c r="K2771" s="52"/>
      <c r="L2771" s="52"/>
      <c r="M2771" s="52"/>
      <c r="N2771" s="52"/>
      <c r="O2771" s="52"/>
      <c r="P2771" s="52"/>
      <c r="Q2771" s="52"/>
      <c r="R2771" s="52"/>
      <c r="S2771" s="2">
        <v>1323.34</v>
      </c>
      <c r="T2771" s="54">
        <v>255.75</v>
      </c>
      <c r="U2771" s="54"/>
      <c r="V2771" s="54">
        <v>110.29</v>
      </c>
      <c r="W2771" s="54"/>
      <c r="X2771" s="3">
        <v>82</v>
      </c>
      <c r="Y2771" s="4">
        <v>12</v>
      </c>
      <c r="Z2771" s="5">
        <v>39574</v>
      </c>
      <c r="AA2771" s="3">
        <v>2008</v>
      </c>
      <c r="AB2771" s="3">
        <v>12</v>
      </c>
      <c r="AC2771" s="52" t="s">
        <v>5973</v>
      </c>
      <c r="AD2771" s="52"/>
      <c r="AE2771" s="52"/>
      <c r="AF2771" s="52"/>
      <c r="AG2771" s="52"/>
      <c r="AH2771" s="52" t="s">
        <v>5974</v>
      </c>
      <c r="AI2771" s="52"/>
      <c r="AJ2771" s="52"/>
      <c r="AK2771" s="52"/>
      <c r="AL2771" s="6">
        <v>1165</v>
      </c>
    </row>
    <row r="2772" spans="1:38">
      <c r="A2772" s="52" t="s">
        <v>5977</v>
      </c>
      <c r="B2772" s="52"/>
      <c r="C2772" s="52"/>
      <c r="D2772" s="52"/>
      <c r="E2772" s="52"/>
      <c r="F2772" s="52"/>
      <c r="G2772" s="52"/>
      <c r="H2772" s="52"/>
      <c r="I2772" s="52"/>
      <c r="J2772" s="52"/>
      <c r="K2772" s="52"/>
      <c r="L2772" s="52"/>
      <c r="M2772" s="52"/>
      <c r="N2772" s="52"/>
      <c r="O2772" s="52"/>
      <c r="P2772" s="52"/>
      <c r="Q2772" s="52"/>
      <c r="R2772" s="52"/>
      <c r="S2772" s="7">
        <v>222.5</v>
      </c>
      <c r="T2772" s="54">
        <v>222.5</v>
      </c>
      <c r="U2772" s="54"/>
      <c r="V2772" s="54">
        <v>0</v>
      </c>
      <c r="W2772" s="54"/>
      <c r="X2772" s="3">
        <v>82</v>
      </c>
      <c r="Y2772" s="4">
        <v>7</v>
      </c>
      <c r="Z2772" s="5">
        <v>35069</v>
      </c>
      <c r="AA2772" s="3">
        <v>1996</v>
      </c>
      <c r="AB2772" s="3">
        <v>7</v>
      </c>
      <c r="AC2772" s="52" t="s">
        <v>5978</v>
      </c>
      <c r="AD2772" s="52"/>
      <c r="AE2772" s="52"/>
      <c r="AF2772" s="52"/>
      <c r="AG2772" s="52"/>
      <c r="AH2772" s="52" t="s">
        <v>19</v>
      </c>
      <c r="AI2772" s="52"/>
      <c r="AJ2772" s="52"/>
      <c r="AK2772" s="52"/>
      <c r="AL2772" s="9">
        <v>0</v>
      </c>
    </row>
    <row r="2773" spans="1:38">
      <c r="A2773" s="52" t="s">
        <v>5979</v>
      </c>
      <c r="B2773" s="52"/>
      <c r="C2773" s="52"/>
      <c r="D2773" s="52"/>
      <c r="E2773" s="52"/>
      <c r="F2773" s="52"/>
      <c r="G2773" s="52"/>
      <c r="H2773" s="52"/>
      <c r="I2773" s="52"/>
      <c r="J2773" s="52"/>
      <c r="K2773" s="52"/>
      <c r="L2773" s="52"/>
      <c r="M2773" s="52"/>
      <c r="N2773" s="52"/>
      <c r="O2773" s="52"/>
      <c r="P2773" s="52"/>
      <c r="Q2773" s="52"/>
      <c r="R2773" s="52"/>
      <c r="S2773" s="7">
        <v>222.5</v>
      </c>
      <c r="T2773" s="54">
        <v>222.5</v>
      </c>
      <c r="U2773" s="54"/>
      <c r="V2773" s="54">
        <v>0</v>
      </c>
      <c r="W2773" s="54"/>
      <c r="X2773" s="3">
        <v>82</v>
      </c>
      <c r="Y2773" s="4">
        <v>7</v>
      </c>
      <c r="Z2773" s="5">
        <v>35069</v>
      </c>
      <c r="AA2773" s="3">
        <v>1996</v>
      </c>
      <c r="AB2773" s="3">
        <v>7</v>
      </c>
      <c r="AC2773" s="52" t="s">
        <v>5978</v>
      </c>
      <c r="AD2773" s="52"/>
      <c r="AE2773" s="52"/>
      <c r="AF2773" s="52"/>
      <c r="AG2773" s="52"/>
      <c r="AH2773" s="52" t="s">
        <v>19</v>
      </c>
      <c r="AI2773" s="52"/>
      <c r="AJ2773" s="52"/>
      <c r="AK2773" s="52"/>
      <c r="AL2773" s="9">
        <v>0</v>
      </c>
    </row>
    <row r="2774" spans="1:38">
      <c r="A2774" s="52" t="s">
        <v>5980</v>
      </c>
      <c r="B2774" s="52"/>
      <c r="C2774" s="52"/>
      <c r="D2774" s="52"/>
      <c r="E2774" s="52"/>
      <c r="F2774" s="52"/>
      <c r="G2774" s="52"/>
      <c r="H2774" s="52"/>
      <c r="I2774" s="52"/>
      <c r="J2774" s="52"/>
      <c r="K2774" s="52"/>
      <c r="L2774" s="52"/>
      <c r="M2774" s="52"/>
      <c r="N2774" s="52"/>
      <c r="O2774" s="52"/>
      <c r="P2774" s="52"/>
      <c r="Q2774" s="52"/>
      <c r="R2774" s="52"/>
      <c r="S2774" s="7">
        <v>0</v>
      </c>
      <c r="T2774" s="54">
        <v>0</v>
      </c>
      <c r="U2774" s="54"/>
      <c r="V2774" s="54">
        <v>0</v>
      </c>
      <c r="W2774" s="54"/>
      <c r="X2774" s="3">
        <v>82</v>
      </c>
      <c r="Y2774" s="4">
        <v>7</v>
      </c>
      <c r="Z2774" s="5">
        <v>35069</v>
      </c>
      <c r="AA2774" s="3">
        <v>1996</v>
      </c>
      <c r="AB2774" s="3">
        <v>7</v>
      </c>
      <c r="AC2774" s="52" t="s">
        <v>4182</v>
      </c>
      <c r="AD2774" s="52"/>
      <c r="AE2774" s="52"/>
      <c r="AF2774" s="52"/>
      <c r="AG2774" s="52"/>
      <c r="AH2774" s="52" t="s">
        <v>19</v>
      </c>
      <c r="AI2774" s="52"/>
      <c r="AJ2774" s="52"/>
      <c r="AK2774" s="52"/>
      <c r="AL2774" s="9">
        <v>0</v>
      </c>
    </row>
    <row r="2775" spans="1:38">
      <c r="A2775" s="52" t="s">
        <v>5981</v>
      </c>
      <c r="B2775" s="52"/>
      <c r="C2775" s="52"/>
      <c r="D2775" s="52"/>
      <c r="E2775" s="52"/>
      <c r="F2775" s="52"/>
      <c r="G2775" s="52"/>
      <c r="H2775" s="52"/>
      <c r="I2775" s="52"/>
      <c r="J2775" s="52"/>
      <c r="K2775" s="52"/>
      <c r="L2775" s="52"/>
      <c r="M2775" s="52"/>
      <c r="N2775" s="52"/>
      <c r="O2775" s="52"/>
      <c r="P2775" s="52"/>
      <c r="Q2775" s="52"/>
      <c r="R2775" s="52"/>
      <c r="S2775" s="7">
        <v>0</v>
      </c>
      <c r="T2775" s="54">
        <v>0</v>
      </c>
      <c r="U2775" s="54"/>
      <c r="V2775" s="54">
        <v>0</v>
      </c>
      <c r="W2775" s="54"/>
      <c r="X2775" s="3">
        <v>82</v>
      </c>
      <c r="Y2775" s="4">
        <v>7</v>
      </c>
      <c r="Z2775" s="5">
        <v>35066</v>
      </c>
      <c r="AA2775" s="3">
        <v>1996</v>
      </c>
      <c r="AB2775" s="3">
        <v>7</v>
      </c>
      <c r="AC2775" s="52" t="s">
        <v>4182</v>
      </c>
      <c r="AD2775" s="52"/>
      <c r="AE2775" s="52"/>
      <c r="AF2775" s="52"/>
      <c r="AG2775" s="52"/>
      <c r="AH2775" s="52" t="s">
        <v>19</v>
      </c>
      <c r="AI2775" s="52"/>
      <c r="AJ2775" s="52"/>
      <c r="AK2775" s="52"/>
      <c r="AL2775" s="9">
        <v>0</v>
      </c>
    </row>
    <row r="2776" spans="1:38">
      <c r="A2776" s="52" t="s">
        <v>5982</v>
      </c>
      <c r="B2776" s="52"/>
      <c r="C2776" s="52"/>
      <c r="D2776" s="52"/>
      <c r="E2776" s="52"/>
      <c r="F2776" s="52"/>
      <c r="G2776" s="52"/>
      <c r="H2776" s="52"/>
      <c r="I2776" s="52"/>
      <c r="J2776" s="52"/>
      <c r="K2776" s="52"/>
      <c r="L2776" s="52"/>
      <c r="M2776" s="52"/>
      <c r="N2776" s="52"/>
      <c r="O2776" s="52"/>
      <c r="P2776" s="52"/>
      <c r="Q2776" s="52"/>
      <c r="R2776" s="52"/>
      <c r="S2776" s="7">
        <v>772.3</v>
      </c>
      <c r="T2776" s="54">
        <v>772.3</v>
      </c>
      <c r="U2776" s="54"/>
      <c r="V2776" s="54">
        <v>0</v>
      </c>
      <c r="W2776" s="54"/>
      <c r="X2776" s="3">
        <v>82</v>
      </c>
      <c r="Y2776" s="4">
        <v>7</v>
      </c>
      <c r="Z2776" s="5">
        <v>35066</v>
      </c>
      <c r="AA2776" s="3">
        <v>1996</v>
      </c>
      <c r="AB2776" s="3">
        <v>7</v>
      </c>
      <c r="AC2776" s="52" t="s">
        <v>5983</v>
      </c>
      <c r="AD2776" s="52"/>
      <c r="AE2776" s="52"/>
      <c r="AF2776" s="52"/>
      <c r="AG2776" s="52"/>
      <c r="AH2776" s="52" t="s">
        <v>19</v>
      </c>
      <c r="AI2776" s="52"/>
      <c r="AJ2776" s="52"/>
      <c r="AK2776" s="52"/>
      <c r="AL2776" s="9">
        <v>0</v>
      </c>
    </row>
    <row r="2777" spans="1:38">
      <c r="A2777" s="52" t="s">
        <v>5984</v>
      </c>
      <c r="B2777" s="52"/>
      <c r="C2777" s="52"/>
      <c r="D2777" s="52"/>
      <c r="E2777" s="52"/>
      <c r="F2777" s="52"/>
      <c r="G2777" s="52"/>
      <c r="H2777" s="52"/>
      <c r="I2777" s="52"/>
      <c r="J2777" s="52"/>
      <c r="K2777" s="52"/>
      <c r="L2777" s="52"/>
      <c r="M2777" s="52"/>
      <c r="N2777" s="52"/>
      <c r="O2777" s="52"/>
      <c r="P2777" s="52"/>
      <c r="Q2777" s="52"/>
      <c r="R2777" s="52"/>
      <c r="S2777" s="7">
        <v>772.3</v>
      </c>
      <c r="T2777" s="54">
        <v>772.3</v>
      </c>
      <c r="U2777" s="54"/>
      <c r="V2777" s="54">
        <v>0</v>
      </c>
      <c r="W2777" s="54"/>
      <c r="X2777" s="3">
        <v>82</v>
      </c>
      <c r="Y2777" s="4">
        <v>7</v>
      </c>
      <c r="Z2777" s="5">
        <v>35066</v>
      </c>
      <c r="AA2777" s="3">
        <v>1996</v>
      </c>
      <c r="AB2777" s="3">
        <v>7</v>
      </c>
      <c r="AC2777" s="52" t="s">
        <v>5983</v>
      </c>
      <c r="AD2777" s="52"/>
      <c r="AE2777" s="52"/>
      <c r="AF2777" s="52"/>
      <c r="AG2777" s="52"/>
      <c r="AH2777" s="52" t="s">
        <v>19</v>
      </c>
      <c r="AI2777" s="52"/>
      <c r="AJ2777" s="52"/>
      <c r="AK2777" s="52"/>
      <c r="AL2777" s="9">
        <v>0</v>
      </c>
    </row>
    <row r="2778" spans="1:38">
      <c r="A2778" s="52" t="s">
        <v>5985</v>
      </c>
      <c r="B2778" s="52"/>
      <c r="C2778" s="52"/>
      <c r="D2778" s="52"/>
      <c r="E2778" s="52"/>
      <c r="F2778" s="52"/>
      <c r="G2778" s="52"/>
      <c r="H2778" s="52"/>
      <c r="I2778" s="52"/>
      <c r="J2778" s="52"/>
      <c r="K2778" s="52"/>
      <c r="L2778" s="52"/>
      <c r="M2778" s="52"/>
      <c r="N2778" s="52"/>
      <c r="O2778" s="52"/>
      <c r="P2778" s="52"/>
      <c r="Q2778" s="52"/>
      <c r="R2778" s="52"/>
      <c r="S2778" s="7">
        <v>578.99</v>
      </c>
      <c r="T2778" s="54">
        <v>578.99</v>
      </c>
      <c r="U2778" s="54"/>
      <c r="V2778" s="54">
        <v>0</v>
      </c>
      <c r="W2778" s="54"/>
      <c r="X2778" s="3">
        <v>82</v>
      </c>
      <c r="Y2778" s="4">
        <v>12</v>
      </c>
      <c r="Z2778" s="5">
        <v>18994</v>
      </c>
      <c r="AA2778" s="3">
        <v>1952</v>
      </c>
      <c r="AB2778" s="3">
        <v>12</v>
      </c>
      <c r="AC2778" s="52" t="s">
        <v>5986</v>
      </c>
      <c r="AD2778" s="52"/>
      <c r="AE2778" s="52"/>
      <c r="AF2778" s="52"/>
      <c r="AG2778" s="52"/>
      <c r="AH2778" s="52" t="s">
        <v>2063</v>
      </c>
      <c r="AI2778" s="52"/>
      <c r="AJ2778" s="52"/>
      <c r="AK2778" s="52"/>
      <c r="AL2778" s="9">
        <v>0</v>
      </c>
    </row>
    <row r="2779" spans="1:38">
      <c r="A2779" s="52" t="s">
        <v>5987</v>
      </c>
      <c r="B2779" s="52"/>
      <c r="C2779" s="52"/>
      <c r="D2779" s="52"/>
      <c r="E2779" s="52"/>
      <c r="F2779" s="52"/>
      <c r="G2779" s="52"/>
      <c r="H2779" s="52"/>
      <c r="I2779" s="52"/>
      <c r="J2779" s="52"/>
      <c r="K2779" s="52"/>
      <c r="L2779" s="52"/>
      <c r="M2779" s="52"/>
      <c r="N2779" s="52"/>
      <c r="O2779" s="52"/>
      <c r="P2779" s="52"/>
      <c r="Q2779" s="52"/>
      <c r="R2779" s="52"/>
      <c r="S2779" s="2">
        <v>1641.02</v>
      </c>
      <c r="T2779" s="53">
        <v>1641.02</v>
      </c>
      <c r="U2779" s="53"/>
      <c r="V2779" s="54">
        <v>0</v>
      </c>
      <c r="W2779" s="54"/>
      <c r="X2779" s="3">
        <v>82</v>
      </c>
      <c r="Y2779" s="4">
        <v>12</v>
      </c>
      <c r="Z2779" s="5">
        <v>18994</v>
      </c>
      <c r="AA2779" s="3">
        <v>1952</v>
      </c>
      <c r="AB2779" s="3">
        <v>12</v>
      </c>
      <c r="AC2779" s="52" t="s">
        <v>5988</v>
      </c>
      <c r="AD2779" s="52"/>
      <c r="AE2779" s="52"/>
      <c r="AF2779" s="52"/>
      <c r="AG2779" s="52"/>
      <c r="AH2779" s="52" t="s">
        <v>2063</v>
      </c>
      <c r="AI2779" s="52"/>
      <c r="AJ2779" s="52"/>
      <c r="AK2779" s="52"/>
      <c r="AL2779" s="9">
        <v>0</v>
      </c>
    </row>
    <row r="2780" spans="1:38">
      <c r="A2780" s="52" t="s">
        <v>5989</v>
      </c>
      <c r="B2780" s="52"/>
      <c r="C2780" s="52"/>
      <c r="D2780" s="52"/>
      <c r="E2780" s="52"/>
      <c r="F2780" s="52"/>
      <c r="G2780" s="52"/>
      <c r="H2780" s="52"/>
      <c r="I2780" s="52"/>
      <c r="J2780" s="52"/>
      <c r="K2780" s="52"/>
      <c r="L2780" s="52"/>
      <c r="M2780" s="52"/>
      <c r="N2780" s="52"/>
      <c r="O2780" s="52"/>
      <c r="P2780" s="52"/>
      <c r="Q2780" s="52"/>
      <c r="R2780" s="52"/>
      <c r="S2780" s="2">
        <v>14299</v>
      </c>
      <c r="T2780" s="53">
        <v>14299</v>
      </c>
      <c r="U2780" s="53"/>
      <c r="V2780" s="54">
        <v>0</v>
      </c>
      <c r="W2780" s="54"/>
      <c r="X2780" s="3">
        <v>82</v>
      </c>
      <c r="Y2780" s="4">
        <v>7</v>
      </c>
      <c r="Z2780" s="10">
        <v>34710</v>
      </c>
      <c r="AA2780" s="3">
        <v>1995</v>
      </c>
      <c r="AB2780" s="3">
        <v>7</v>
      </c>
      <c r="AC2780" s="52" t="s">
        <v>5990</v>
      </c>
      <c r="AD2780" s="52"/>
      <c r="AE2780" s="52"/>
      <c r="AF2780" s="52"/>
      <c r="AG2780" s="52"/>
      <c r="AH2780" s="52" t="s">
        <v>857</v>
      </c>
      <c r="AI2780" s="52"/>
      <c r="AJ2780" s="52"/>
      <c r="AK2780" s="52"/>
      <c r="AL2780" s="9">
        <v>0</v>
      </c>
    </row>
    <row r="2781" spans="1:38">
      <c r="A2781" s="52" t="s">
        <v>5991</v>
      </c>
      <c r="B2781" s="52"/>
      <c r="C2781" s="52"/>
      <c r="D2781" s="52"/>
      <c r="E2781" s="52"/>
      <c r="F2781" s="52"/>
      <c r="G2781" s="52"/>
      <c r="H2781" s="52"/>
      <c r="I2781" s="52"/>
      <c r="J2781" s="52"/>
      <c r="K2781" s="52"/>
      <c r="L2781" s="52"/>
      <c r="M2781" s="52"/>
      <c r="N2781" s="52"/>
      <c r="O2781" s="52"/>
      <c r="P2781" s="52"/>
      <c r="Q2781" s="52"/>
      <c r="R2781" s="52"/>
      <c r="S2781" s="7">
        <v>253.2</v>
      </c>
      <c r="T2781" s="54">
        <v>253.2</v>
      </c>
      <c r="U2781" s="54"/>
      <c r="V2781" s="54">
        <v>0</v>
      </c>
      <c r="W2781" s="54"/>
      <c r="X2781" s="3">
        <v>82</v>
      </c>
      <c r="Y2781" s="4">
        <v>7</v>
      </c>
      <c r="Z2781" s="5">
        <v>35070</v>
      </c>
      <c r="AA2781" s="3">
        <v>1996</v>
      </c>
      <c r="AB2781" s="3">
        <v>7</v>
      </c>
      <c r="AC2781" s="52" t="s">
        <v>5992</v>
      </c>
      <c r="AD2781" s="52"/>
      <c r="AE2781" s="52"/>
      <c r="AF2781" s="52"/>
      <c r="AG2781" s="52"/>
      <c r="AH2781" s="52" t="s">
        <v>19</v>
      </c>
      <c r="AI2781" s="52"/>
      <c r="AJ2781" s="52"/>
      <c r="AK2781" s="52"/>
      <c r="AL2781" s="9">
        <v>0</v>
      </c>
    </row>
    <row r="2782" spans="1:38">
      <c r="A2782" s="52" t="s">
        <v>5993</v>
      </c>
      <c r="B2782" s="52"/>
      <c r="C2782" s="52"/>
      <c r="D2782" s="52"/>
      <c r="E2782" s="52"/>
      <c r="F2782" s="52"/>
      <c r="G2782" s="52"/>
      <c r="H2782" s="52"/>
      <c r="I2782" s="52"/>
      <c r="J2782" s="52"/>
      <c r="K2782" s="52"/>
      <c r="L2782" s="52"/>
      <c r="M2782" s="52"/>
      <c r="N2782" s="52"/>
      <c r="O2782" s="52"/>
      <c r="P2782" s="52"/>
      <c r="Q2782" s="52"/>
      <c r="R2782" s="52"/>
      <c r="S2782" s="2">
        <v>1537.84</v>
      </c>
      <c r="T2782" s="54">
        <v>333.52</v>
      </c>
      <c r="U2782" s="54"/>
      <c r="V2782" s="54">
        <v>153.78</v>
      </c>
      <c r="W2782" s="54"/>
      <c r="X2782" s="3">
        <v>82</v>
      </c>
      <c r="Y2782" s="4">
        <v>10</v>
      </c>
      <c r="Z2782" s="8">
        <v>39659</v>
      </c>
      <c r="AA2782" s="3">
        <v>2008</v>
      </c>
      <c r="AB2782" s="3">
        <v>10</v>
      </c>
      <c r="AC2782" s="52" t="s">
        <v>5994</v>
      </c>
      <c r="AD2782" s="52"/>
      <c r="AE2782" s="52"/>
      <c r="AF2782" s="52"/>
      <c r="AG2782" s="52"/>
      <c r="AH2782" s="52" t="s">
        <v>5995</v>
      </c>
      <c r="AI2782" s="52"/>
      <c r="AJ2782" s="52"/>
      <c r="AK2782" s="52"/>
      <c r="AL2782" s="6">
        <v>1314</v>
      </c>
    </row>
    <row r="2783" spans="1:38">
      <c r="A2783" s="52" t="s">
        <v>5996</v>
      </c>
      <c r="B2783" s="52"/>
      <c r="C2783" s="52"/>
      <c r="D2783" s="52"/>
      <c r="E2783" s="52"/>
      <c r="F2783" s="52"/>
      <c r="G2783" s="52"/>
      <c r="H2783" s="52"/>
      <c r="I2783" s="52"/>
      <c r="J2783" s="52"/>
      <c r="K2783" s="52"/>
      <c r="L2783" s="52"/>
      <c r="M2783" s="52"/>
      <c r="N2783" s="52"/>
      <c r="O2783" s="52"/>
      <c r="P2783" s="52"/>
      <c r="Q2783" s="52"/>
      <c r="R2783" s="52"/>
      <c r="S2783" s="2">
        <v>1537.84</v>
      </c>
      <c r="T2783" s="54">
        <v>333.52</v>
      </c>
      <c r="U2783" s="54"/>
      <c r="V2783" s="54">
        <v>153.78</v>
      </c>
      <c r="W2783" s="54"/>
      <c r="X2783" s="3">
        <v>82</v>
      </c>
      <c r="Y2783" s="4">
        <v>10</v>
      </c>
      <c r="Z2783" s="8">
        <v>39659</v>
      </c>
      <c r="AA2783" s="3">
        <v>2008</v>
      </c>
      <c r="AB2783" s="3">
        <v>10</v>
      </c>
      <c r="AC2783" s="52" t="s">
        <v>5994</v>
      </c>
      <c r="AD2783" s="52"/>
      <c r="AE2783" s="52"/>
      <c r="AF2783" s="52"/>
      <c r="AG2783" s="52"/>
      <c r="AH2783" s="52" t="s">
        <v>5995</v>
      </c>
      <c r="AI2783" s="52"/>
      <c r="AJ2783" s="52"/>
      <c r="AK2783" s="52"/>
      <c r="AL2783" s="6">
        <v>1314</v>
      </c>
    </row>
    <row r="2784" spans="1:38">
      <c r="A2784" s="52" t="s">
        <v>5997</v>
      </c>
      <c r="B2784" s="52"/>
      <c r="C2784" s="52"/>
      <c r="D2784" s="52"/>
      <c r="E2784" s="52"/>
      <c r="F2784" s="52"/>
      <c r="G2784" s="52"/>
      <c r="H2784" s="52"/>
      <c r="I2784" s="52"/>
      <c r="J2784" s="52"/>
      <c r="K2784" s="52"/>
      <c r="L2784" s="52"/>
      <c r="M2784" s="52"/>
      <c r="N2784" s="52"/>
      <c r="O2784" s="52"/>
      <c r="P2784" s="52"/>
      <c r="Q2784" s="52"/>
      <c r="R2784" s="52"/>
      <c r="S2784" s="2">
        <v>4252.75</v>
      </c>
      <c r="T2784" s="53">
        <v>3033.23</v>
      </c>
      <c r="U2784" s="53"/>
      <c r="V2784" s="54">
        <v>425.14</v>
      </c>
      <c r="W2784" s="54"/>
      <c r="X2784" s="3">
        <v>82</v>
      </c>
      <c r="Y2784" s="4">
        <v>10</v>
      </c>
      <c r="Z2784" s="8">
        <v>37846</v>
      </c>
      <c r="AA2784" s="3">
        <v>2003</v>
      </c>
      <c r="AB2784" s="3">
        <v>10</v>
      </c>
      <c r="AC2784" s="52" t="s">
        <v>5998</v>
      </c>
      <c r="AD2784" s="52"/>
      <c r="AE2784" s="52"/>
      <c r="AF2784" s="52"/>
      <c r="AG2784" s="52"/>
      <c r="AH2784" s="52" t="s">
        <v>5999</v>
      </c>
      <c r="AI2784" s="52"/>
      <c r="AJ2784" s="52"/>
      <c r="AK2784" s="52"/>
      <c r="AL2784" s="6">
        <v>1652</v>
      </c>
    </row>
    <row r="2785" spans="1:38">
      <c r="A2785" s="52" t="s">
        <v>6000</v>
      </c>
      <c r="B2785" s="52"/>
      <c r="C2785" s="52"/>
      <c r="D2785" s="52"/>
      <c r="E2785" s="52"/>
      <c r="F2785" s="52"/>
      <c r="G2785" s="52"/>
      <c r="H2785" s="52"/>
      <c r="I2785" s="52"/>
      <c r="J2785" s="52"/>
      <c r="K2785" s="52"/>
      <c r="L2785" s="52"/>
      <c r="M2785" s="52"/>
      <c r="N2785" s="52"/>
      <c r="O2785" s="52"/>
      <c r="P2785" s="52"/>
      <c r="Q2785" s="52"/>
      <c r="R2785" s="52"/>
      <c r="S2785" s="2">
        <v>4639.75</v>
      </c>
      <c r="T2785" s="54">
        <v>244.06</v>
      </c>
      <c r="U2785" s="54"/>
      <c r="V2785" s="54">
        <v>244.06</v>
      </c>
      <c r="W2785" s="54"/>
      <c r="X2785" s="3">
        <v>82</v>
      </c>
      <c r="Y2785" s="4">
        <v>10</v>
      </c>
      <c r="Z2785" s="8">
        <v>40259</v>
      </c>
      <c r="AA2785" s="3">
        <v>2010</v>
      </c>
      <c r="AB2785" s="3">
        <v>10</v>
      </c>
      <c r="AC2785" s="52" t="s">
        <v>6001</v>
      </c>
      <c r="AD2785" s="52"/>
      <c r="AE2785" s="52"/>
      <c r="AF2785" s="52"/>
      <c r="AG2785" s="52"/>
      <c r="AH2785" s="52" t="s">
        <v>6002</v>
      </c>
      <c r="AI2785" s="52"/>
      <c r="AJ2785" s="52"/>
      <c r="AK2785" s="52"/>
      <c r="AL2785" s="6">
        <v>4555</v>
      </c>
    </row>
    <row r="2786" spans="1:38">
      <c r="A2786" s="52" t="s">
        <v>6003</v>
      </c>
      <c r="B2786" s="52"/>
      <c r="C2786" s="52"/>
      <c r="D2786" s="52"/>
      <c r="E2786" s="52"/>
      <c r="F2786" s="52"/>
      <c r="G2786" s="52"/>
      <c r="H2786" s="52"/>
      <c r="I2786" s="52"/>
      <c r="J2786" s="52"/>
      <c r="K2786" s="52"/>
      <c r="L2786" s="52"/>
      <c r="M2786" s="52"/>
      <c r="N2786" s="52"/>
      <c r="O2786" s="52"/>
      <c r="P2786" s="52"/>
      <c r="Q2786" s="52"/>
      <c r="R2786" s="52"/>
      <c r="S2786" s="7">
        <v>0</v>
      </c>
      <c r="T2786" s="54">
        <v>0</v>
      </c>
      <c r="U2786" s="54"/>
      <c r="V2786" s="54">
        <v>0</v>
      </c>
      <c r="W2786" s="54"/>
      <c r="X2786" s="3">
        <v>82</v>
      </c>
      <c r="Y2786" s="4">
        <v>7</v>
      </c>
      <c r="Z2786" s="5">
        <v>34340</v>
      </c>
      <c r="AA2786" s="3">
        <v>1994</v>
      </c>
      <c r="AB2786" s="3">
        <v>7</v>
      </c>
      <c r="AC2786" s="52" t="s">
        <v>4182</v>
      </c>
      <c r="AD2786" s="52"/>
      <c r="AE2786" s="52"/>
      <c r="AF2786" s="52"/>
      <c r="AG2786" s="52"/>
      <c r="AH2786" s="52" t="s">
        <v>881</v>
      </c>
      <c r="AI2786" s="52"/>
      <c r="AJ2786" s="52"/>
      <c r="AK2786" s="52"/>
      <c r="AL2786" s="9">
        <v>0</v>
      </c>
    </row>
    <row r="2787" spans="1:38">
      <c r="A2787" s="52" t="s">
        <v>6004</v>
      </c>
      <c r="B2787" s="52"/>
      <c r="C2787" s="52"/>
      <c r="D2787" s="52"/>
      <c r="E2787" s="52"/>
      <c r="F2787" s="52"/>
      <c r="G2787" s="52"/>
      <c r="H2787" s="52"/>
      <c r="I2787" s="52"/>
      <c r="J2787" s="52"/>
      <c r="K2787" s="52"/>
      <c r="L2787" s="52"/>
      <c r="M2787" s="52"/>
      <c r="N2787" s="52"/>
      <c r="O2787" s="52"/>
      <c r="P2787" s="52"/>
      <c r="Q2787" s="52"/>
      <c r="R2787" s="52"/>
      <c r="S2787" s="2">
        <v>4174</v>
      </c>
      <c r="T2787" s="53">
        <v>4174</v>
      </c>
      <c r="U2787" s="53"/>
      <c r="V2787" s="54">
        <v>0</v>
      </c>
      <c r="W2787" s="54"/>
      <c r="X2787" s="3">
        <v>82</v>
      </c>
      <c r="Y2787" s="4">
        <v>7</v>
      </c>
      <c r="Z2787" s="5">
        <v>35438</v>
      </c>
      <c r="AA2787" s="3">
        <v>1997</v>
      </c>
      <c r="AB2787" s="3">
        <v>7</v>
      </c>
      <c r="AC2787" s="52" t="s">
        <v>6005</v>
      </c>
      <c r="AD2787" s="52"/>
      <c r="AE2787" s="52"/>
      <c r="AF2787" s="52"/>
      <c r="AG2787" s="52"/>
      <c r="AH2787" s="52" t="s">
        <v>5</v>
      </c>
      <c r="AI2787" s="52"/>
      <c r="AJ2787" s="52"/>
      <c r="AK2787" s="52"/>
      <c r="AL2787" s="9">
        <v>0</v>
      </c>
    </row>
    <row r="2788" spans="1:38">
      <c r="A2788" s="52" t="s">
        <v>6006</v>
      </c>
      <c r="B2788" s="52"/>
      <c r="C2788" s="52"/>
      <c r="D2788" s="52"/>
      <c r="E2788" s="52"/>
      <c r="F2788" s="52"/>
      <c r="G2788" s="52"/>
      <c r="H2788" s="52"/>
      <c r="I2788" s="52"/>
      <c r="J2788" s="52"/>
      <c r="K2788" s="52"/>
      <c r="L2788" s="52"/>
      <c r="M2788" s="52"/>
      <c r="N2788" s="52"/>
      <c r="O2788" s="52"/>
      <c r="P2788" s="52"/>
      <c r="Q2788" s="52"/>
      <c r="R2788" s="52"/>
      <c r="S2788" s="2">
        <v>44670</v>
      </c>
      <c r="T2788" s="53">
        <v>44670</v>
      </c>
      <c r="U2788" s="53"/>
      <c r="V2788" s="54">
        <v>0</v>
      </c>
      <c r="W2788" s="54"/>
      <c r="X2788" s="3">
        <v>82</v>
      </c>
      <c r="Y2788" s="4">
        <v>7</v>
      </c>
      <c r="Z2788" s="10">
        <v>34346</v>
      </c>
      <c r="AA2788" s="3">
        <v>1994</v>
      </c>
      <c r="AB2788" s="3">
        <v>7</v>
      </c>
      <c r="AC2788" s="52" t="s">
        <v>6007</v>
      </c>
      <c r="AD2788" s="52"/>
      <c r="AE2788" s="52"/>
      <c r="AF2788" s="52"/>
      <c r="AG2788" s="52"/>
      <c r="AH2788" s="52" t="s">
        <v>881</v>
      </c>
      <c r="AI2788" s="52"/>
      <c r="AJ2788" s="52"/>
      <c r="AK2788" s="52"/>
      <c r="AL2788" s="9">
        <v>0</v>
      </c>
    </row>
    <row r="2789" spans="1:38">
      <c r="A2789" s="52" t="s">
        <v>6008</v>
      </c>
      <c r="B2789" s="52"/>
      <c r="C2789" s="52"/>
      <c r="D2789" s="52"/>
      <c r="E2789" s="52"/>
      <c r="F2789" s="52"/>
      <c r="G2789" s="52"/>
      <c r="H2789" s="52"/>
      <c r="I2789" s="52"/>
      <c r="J2789" s="52"/>
      <c r="K2789" s="52"/>
      <c r="L2789" s="52"/>
      <c r="M2789" s="52"/>
      <c r="N2789" s="52"/>
      <c r="O2789" s="52"/>
      <c r="P2789" s="52"/>
      <c r="Q2789" s="52"/>
      <c r="R2789" s="52"/>
      <c r="S2789" s="7">
        <v>0</v>
      </c>
      <c r="T2789" s="54">
        <v>0</v>
      </c>
      <c r="U2789" s="54"/>
      <c r="V2789" s="54">
        <v>0</v>
      </c>
      <c r="W2789" s="54"/>
      <c r="X2789" s="3">
        <v>82</v>
      </c>
      <c r="Y2789" s="4">
        <v>7</v>
      </c>
      <c r="Z2789" s="10">
        <v>34346</v>
      </c>
      <c r="AA2789" s="3">
        <v>1994</v>
      </c>
      <c r="AB2789" s="3">
        <v>7</v>
      </c>
      <c r="AC2789" s="52" t="s">
        <v>4182</v>
      </c>
      <c r="AD2789" s="52"/>
      <c r="AE2789" s="52"/>
      <c r="AF2789" s="52"/>
      <c r="AG2789" s="52"/>
      <c r="AH2789" s="52" t="s">
        <v>881</v>
      </c>
      <c r="AI2789" s="52"/>
      <c r="AJ2789" s="52"/>
      <c r="AK2789" s="52"/>
      <c r="AL2789" s="9">
        <v>0</v>
      </c>
    </row>
    <row r="2790" spans="1:38">
      <c r="A2790" s="52" t="s">
        <v>6009</v>
      </c>
      <c r="B2790" s="52"/>
      <c r="C2790" s="52"/>
      <c r="D2790" s="52"/>
      <c r="E2790" s="52"/>
      <c r="F2790" s="52"/>
      <c r="G2790" s="52"/>
      <c r="H2790" s="52"/>
      <c r="I2790" s="52"/>
      <c r="J2790" s="52"/>
      <c r="K2790" s="52"/>
      <c r="L2790" s="52"/>
      <c r="M2790" s="52"/>
      <c r="N2790" s="52"/>
      <c r="O2790" s="52"/>
      <c r="P2790" s="52"/>
      <c r="Q2790" s="52"/>
      <c r="R2790" s="52"/>
      <c r="S2790" s="2">
        <v>44670</v>
      </c>
      <c r="T2790" s="53">
        <v>44670</v>
      </c>
      <c r="U2790" s="53"/>
      <c r="V2790" s="54">
        <v>0</v>
      </c>
      <c r="W2790" s="54"/>
      <c r="X2790" s="3">
        <v>82</v>
      </c>
      <c r="Y2790" s="4">
        <v>7</v>
      </c>
      <c r="Z2790" s="10">
        <v>34346</v>
      </c>
      <c r="AA2790" s="3">
        <v>1994</v>
      </c>
      <c r="AB2790" s="3">
        <v>7</v>
      </c>
      <c r="AC2790" s="52" t="s">
        <v>6007</v>
      </c>
      <c r="AD2790" s="52"/>
      <c r="AE2790" s="52"/>
      <c r="AF2790" s="52"/>
      <c r="AG2790" s="52"/>
      <c r="AH2790" s="52" t="s">
        <v>881</v>
      </c>
      <c r="AI2790" s="52"/>
      <c r="AJ2790" s="52"/>
      <c r="AK2790" s="52"/>
      <c r="AL2790" s="9">
        <v>0</v>
      </c>
    </row>
    <row r="2791" spans="1:38">
      <c r="A2791" s="52" t="s">
        <v>6010</v>
      </c>
      <c r="B2791" s="52"/>
      <c r="C2791" s="52"/>
      <c r="D2791" s="52"/>
      <c r="E2791" s="52"/>
      <c r="F2791" s="52"/>
      <c r="G2791" s="52"/>
      <c r="H2791" s="52"/>
      <c r="I2791" s="52"/>
      <c r="J2791" s="52"/>
      <c r="K2791" s="52"/>
      <c r="L2791" s="52"/>
      <c r="M2791" s="52"/>
      <c r="N2791" s="52"/>
      <c r="O2791" s="52"/>
      <c r="P2791" s="52"/>
      <c r="Q2791" s="52"/>
      <c r="R2791" s="52"/>
      <c r="S2791" s="2">
        <v>35443</v>
      </c>
      <c r="T2791" s="53">
        <v>35443</v>
      </c>
      <c r="U2791" s="53"/>
      <c r="V2791" s="54">
        <v>0</v>
      </c>
      <c r="W2791" s="54"/>
      <c r="X2791" s="3">
        <v>82</v>
      </c>
      <c r="Y2791" s="4">
        <v>7</v>
      </c>
      <c r="Z2791" s="5">
        <v>33977</v>
      </c>
      <c r="AA2791" s="3">
        <v>1993</v>
      </c>
      <c r="AB2791" s="3">
        <v>7</v>
      </c>
      <c r="AC2791" s="52" t="s">
        <v>6011</v>
      </c>
      <c r="AD2791" s="52"/>
      <c r="AE2791" s="52"/>
      <c r="AF2791" s="52"/>
      <c r="AG2791" s="52"/>
      <c r="AH2791" s="52" t="s">
        <v>3995</v>
      </c>
      <c r="AI2791" s="52"/>
      <c r="AJ2791" s="52"/>
      <c r="AK2791" s="52"/>
      <c r="AL2791" s="9">
        <v>0</v>
      </c>
    </row>
    <row r="2792" spans="1:38">
      <c r="A2792" s="52" t="s">
        <v>6012</v>
      </c>
      <c r="B2792" s="52"/>
      <c r="C2792" s="52"/>
      <c r="D2792" s="52"/>
      <c r="E2792" s="52"/>
      <c r="F2792" s="52"/>
      <c r="G2792" s="52"/>
      <c r="H2792" s="52"/>
      <c r="I2792" s="52"/>
      <c r="J2792" s="52"/>
      <c r="K2792" s="52"/>
      <c r="L2792" s="52"/>
      <c r="M2792" s="52"/>
      <c r="N2792" s="52"/>
      <c r="O2792" s="52"/>
      <c r="P2792" s="52"/>
      <c r="Q2792" s="52"/>
      <c r="R2792" s="52"/>
      <c r="S2792" s="2">
        <v>49083</v>
      </c>
      <c r="T2792" s="53">
        <v>49083</v>
      </c>
      <c r="U2792" s="53"/>
      <c r="V2792" s="54">
        <v>0</v>
      </c>
      <c r="W2792" s="54"/>
      <c r="X2792" s="3">
        <v>82</v>
      </c>
      <c r="Y2792" s="4">
        <v>7</v>
      </c>
      <c r="Z2792" s="10">
        <v>34711</v>
      </c>
      <c r="AA2792" s="3">
        <v>1995</v>
      </c>
      <c r="AB2792" s="3">
        <v>7</v>
      </c>
      <c r="AC2792" s="52" t="s">
        <v>6013</v>
      </c>
      <c r="AD2792" s="52"/>
      <c r="AE2792" s="52"/>
      <c r="AF2792" s="52"/>
      <c r="AG2792" s="52"/>
      <c r="AH2792" s="52" t="s">
        <v>857</v>
      </c>
      <c r="AI2792" s="52"/>
      <c r="AJ2792" s="52"/>
      <c r="AK2792" s="52"/>
      <c r="AL2792" s="9">
        <v>0</v>
      </c>
    </row>
    <row r="2793" spans="1:38">
      <c r="A2793" s="52" t="s">
        <v>6014</v>
      </c>
      <c r="B2793" s="52"/>
      <c r="C2793" s="52"/>
      <c r="D2793" s="52"/>
      <c r="E2793" s="52"/>
      <c r="F2793" s="52"/>
      <c r="G2793" s="52"/>
      <c r="H2793" s="52"/>
      <c r="I2793" s="52"/>
      <c r="J2793" s="52"/>
      <c r="K2793" s="52"/>
      <c r="L2793" s="52"/>
      <c r="M2793" s="52"/>
      <c r="N2793" s="52"/>
      <c r="O2793" s="52"/>
      <c r="P2793" s="52"/>
      <c r="Q2793" s="52"/>
      <c r="R2793" s="52"/>
      <c r="S2793" s="2">
        <v>7553.7</v>
      </c>
      <c r="T2793" s="53">
        <v>2114.77</v>
      </c>
      <c r="U2793" s="53"/>
      <c r="V2793" s="54">
        <v>302.16000000000003</v>
      </c>
      <c r="W2793" s="54"/>
      <c r="X2793" s="3">
        <v>82</v>
      </c>
      <c r="Y2793" s="4">
        <v>25</v>
      </c>
      <c r="Z2793" s="8">
        <v>37894</v>
      </c>
      <c r="AA2793" s="3">
        <v>2003</v>
      </c>
      <c r="AB2793" s="3">
        <v>25</v>
      </c>
      <c r="AC2793" s="52" t="s">
        <v>6015</v>
      </c>
      <c r="AD2793" s="52"/>
      <c r="AE2793" s="52"/>
      <c r="AF2793" s="52"/>
      <c r="AG2793" s="52"/>
      <c r="AH2793" s="52" t="s">
        <v>6016</v>
      </c>
      <c r="AI2793" s="52"/>
      <c r="AJ2793" s="52"/>
      <c r="AK2793" s="52"/>
      <c r="AL2793" s="6">
        <v>7369</v>
      </c>
    </row>
    <row r="2794" spans="1:38">
      <c r="A2794" s="52" t="s">
        <v>6017</v>
      </c>
      <c r="B2794" s="52"/>
      <c r="C2794" s="52"/>
      <c r="D2794" s="52"/>
      <c r="E2794" s="52"/>
      <c r="F2794" s="52"/>
      <c r="G2794" s="52"/>
      <c r="H2794" s="52"/>
      <c r="I2794" s="52"/>
      <c r="J2794" s="52"/>
      <c r="K2794" s="52"/>
      <c r="L2794" s="52"/>
      <c r="M2794" s="52"/>
      <c r="N2794" s="52"/>
      <c r="O2794" s="52"/>
      <c r="P2794" s="52"/>
      <c r="Q2794" s="52"/>
      <c r="R2794" s="52"/>
      <c r="S2794" s="2">
        <v>7553.7</v>
      </c>
      <c r="T2794" s="53">
        <v>2114.77</v>
      </c>
      <c r="U2794" s="53"/>
      <c r="V2794" s="54">
        <v>302.16000000000003</v>
      </c>
      <c r="W2794" s="54"/>
      <c r="X2794" s="3">
        <v>82</v>
      </c>
      <c r="Y2794" s="4">
        <v>25</v>
      </c>
      <c r="Z2794" s="8">
        <v>37894</v>
      </c>
      <c r="AA2794" s="3">
        <v>2003</v>
      </c>
      <c r="AB2794" s="3">
        <v>25</v>
      </c>
      <c r="AC2794" s="52" t="s">
        <v>6015</v>
      </c>
      <c r="AD2794" s="52"/>
      <c r="AE2794" s="52"/>
      <c r="AF2794" s="52"/>
      <c r="AG2794" s="52"/>
      <c r="AH2794" s="52" t="s">
        <v>6016</v>
      </c>
      <c r="AI2794" s="52"/>
      <c r="AJ2794" s="52"/>
      <c r="AK2794" s="52"/>
      <c r="AL2794" s="6">
        <v>7369</v>
      </c>
    </row>
    <row r="2795" spans="1:38">
      <c r="A2795" s="52" t="s">
        <v>6018</v>
      </c>
      <c r="B2795" s="52"/>
      <c r="C2795" s="52"/>
      <c r="D2795" s="52"/>
      <c r="E2795" s="52"/>
      <c r="F2795" s="52"/>
      <c r="G2795" s="52"/>
      <c r="H2795" s="52"/>
      <c r="I2795" s="52"/>
      <c r="J2795" s="52"/>
      <c r="K2795" s="52"/>
      <c r="L2795" s="52"/>
      <c r="M2795" s="52"/>
      <c r="N2795" s="52"/>
      <c r="O2795" s="52"/>
      <c r="P2795" s="52"/>
      <c r="Q2795" s="52"/>
      <c r="R2795" s="52"/>
      <c r="S2795" s="2">
        <v>1075</v>
      </c>
      <c r="T2795" s="54">
        <v>121.97</v>
      </c>
      <c r="U2795" s="54"/>
      <c r="V2795" s="54">
        <v>89.58</v>
      </c>
      <c r="W2795" s="54"/>
      <c r="X2795" s="3">
        <v>82</v>
      </c>
      <c r="Y2795" s="4">
        <v>12</v>
      </c>
      <c r="Z2795" s="8">
        <v>39954</v>
      </c>
      <c r="AA2795" s="3">
        <v>2009</v>
      </c>
      <c r="AB2795" s="3">
        <v>12</v>
      </c>
      <c r="AC2795" s="52" t="s">
        <v>6019</v>
      </c>
      <c r="AD2795" s="52"/>
      <c r="AE2795" s="52"/>
      <c r="AF2795" s="52"/>
      <c r="AG2795" s="52"/>
      <c r="AH2795" s="52" t="s">
        <v>6020</v>
      </c>
      <c r="AI2795" s="52"/>
      <c r="AJ2795" s="52"/>
      <c r="AK2795" s="52"/>
      <c r="AL2795" s="6">
        <v>1009</v>
      </c>
    </row>
    <row r="2796" spans="1:38">
      <c r="A2796" s="52" t="s">
        <v>6021</v>
      </c>
      <c r="B2796" s="52"/>
      <c r="C2796" s="52"/>
      <c r="D2796" s="52"/>
      <c r="E2796" s="52"/>
      <c r="F2796" s="52"/>
      <c r="G2796" s="52"/>
      <c r="H2796" s="52"/>
      <c r="I2796" s="52"/>
      <c r="J2796" s="52"/>
      <c r="K2796" s="52"/>
      <c r="L2796" s="52"/>
      <c r="M2796" s="52"/>
      <c r="N2796" s="52"/>
      <c r="O2796" s="52"/>
      <c r="P2796" s="52"/>
      <c r="Q2796" s="52"/>
      <c r="R2796" s="52"/>
      <c r="S2796" s="2">
        <v>3027.53</v>
      </c>
      <c r="T2796" s="54">
        <v>191.59</v>
      </c>
      <c r="U2796" s="54"/>
      <c r="V2796" s="54">
        <v>191.59</v>
      </c>
      <c r="W2796" s="54"/>
      <c r="X2796" s="3">
        <v>82</v>
      </c>
      <c r="Y2796" s="4">
        <v>10</v>
      </c>
      <c r="Z2796" s="12">
        <v>40484</v>
      </c>
      <c r="AA2796" s="3">
        <v>2010</v>
      </c>
      <c r="AB2796" s="3">
        <v>10</v>
      </c>
      <c r="AC2796" s="52" t="s">
        <v>6022</v>
      </c>
      <c r="AD2796" s="52"/>
      <c r="AE2796" s="52"/>
      <c r="AF2796" s="52"/>
      <c r="AG2796" s="52"/>
      <c r="AH2796" s="52" t="s">
        <v>6023</v>
      </c>
      <c r="AI2796" s="52"/>
      <c r="AJ2796" s="52"/>
      <c r="AK2796" s="52"/>
      <c r="AL2796" s="6">
        <v>2939</v>
      </c>
    </row>
    <row r="2797" spans="1:38">
      <c r="A2797" s="52" t="s">
        <v>6024</v>
      </c>
      <c r="B2797" s="52"/>
      <c r="C2797" s="52"/>
      <c r="D2797" s="52"/>
      <c r="E2797" s="52"/>
      <c r="F2797" s="52"/>
      <c r="G2797" s="52"/>
      <c r="H2797" s="52"/>
      <c r="I2797" s="52"/>
      <c r="J2797" s="52"/>
      <c r="K2797" s="52"/>
      <c r="L2797" s="52"/>
      <c r="M2797" s="52"/>
      <c r="N2797" s="52"/>
      <c r="O2797" s="52"/>
      <c r="P2797" s="52"/>
      <c r="Q2797" s="52"/>
      <c r="R2797" s="52"/>
      <c r="S2797" s="2">
        <v>3027.53</v>
      </c>
      <c r="T2797" s="54">
        <v>191.59</v>
      </c>
      <c r="U2797" s="54"/>
      <c r="V2797" s="54">
        <v>191.59</v>
      </c>
      <c r="W2797" s="54"/>
      <c r="X2797" s="3">
        <v>82</v>
      </c>
      <c r="Y2797" s="4">
        <v>10</v>
      </c>
      <c r="Z2797" s="12">
        <v>40484</v>
      </c>
      <c r="AA2797" s="3">
        <v>2010</v>
      </c>
      <c r="AB2797" s="3">
        <v>10</v>
      </c>
      <c r="AC2797" s="52" t="s">
        <v>6022</v>
      </c>
      <c r="AD2797" s="52"/>
      <c r="AE2797" s="52"/>
      <c r="AF2797" s="52"/>
      <c r="AG2797" s="52"/>
      <c r="AH2797" s="52" t="s">
        <v>6023</v>
      </c>
      <c r="AI2797" s="52"/>
      <c r="AJ2797" s="52"/>
      <c r="AK2797" s="52"/>
      <c r="AL2797" s="6">
        <v>2939</v>
      </c>
    </row>
    <row r="2798" spans="1:38">
      <c r="A2798" s="52" t="s">
        <v>6025</v>
      </c>
      <c r="B2798" s="52"/>
      <c r="C2798" s="52"/>
      <c r="D2798" s="52"/>
      <c r="E2798" s="52"/>
      <c r="F2798" s="52"/>
      <c r="G2798" s="52"/>
      <c r="H2798" s="52"/>
      <c r="I2798" s="52"/>
      <c r="J2798" s="52"/>
      <c r="K2798" s="52"/>
      <c r="L2798" s="52"/>
      <c r="M2798" s="52"/>
      <c r="N2798" s="52"/>
      <c r="O2798" s="52"/>
      <c r="P2798" s="52"/>
      <c r="Q2798" s="52"/>
      <c r="R2798" s="52"/>
      <c r="S2798" s="2">
        <v>3027.53</v>
      </c>
      <c r="T2798" s="54">
        <v>191.59</v>
      </c>
      <c r="U2798" s="54"/>
      <c r="V2798" s="54">
        <v>191.59</v>
      </c>
      <c r="W2798" s="54"/>
      <c r="X2798" s="3">
        <v>82</v>
      </c>
      <c r="Y2798" s="4">
        <v>10</v>
      </c>
      <c r="Z2798" s="12">
        <v>40484</v>
      </c>
      <c r="AA2798" s="3">
        <v>2010</v>
      </c>
      <c r="AB2798" s="3">
        <v>10</v>
      </c>
      <c r="AC2798" s="52" t="s">
        <v>6022</v>
      </c>
      <c r="AD2798" s="52"/>
      <c r="AE2798" s="52"/>
      <c r="AF2798" s="52"/>
      <c r="AG2798" s="52"/>
      <c r="AH2798" s="52" t="s">
        <v>6023</v>
      </c>
      <c r="AI2798" s="52"/>
      <c r="AJ2798" s="52"/>
      <c r="AK2798" s="52"/>
      <c r="AL2798" s="6">
        <v>2939</v>
      </c>
    </row>
    <row r="2799" spans="1:38">
      <c r="A2799" s="52" t="s">
        <v>6026</v>
      </c>
      <c r="B2799" s="52"/>
      <c r="C2799" s="52"/>
      <c r="D2799" s="52"/>
      <c r="E2799" s="52"/>
      <c r="F2799" s="52"/>
      <c r="G2799" s="52"/>
      <c r="H2799" s="52"/>
      <c r="I2799" s="52"/>
      <c r="J2799" s="52"/>
      <c r="K2799" s="52"/>
      <c r="L2799" s="52"/>
      <c r="M2799" s="52"/>
      <c r="N2799" s="52"/>
      <c r="O2799" s="52"/>
      <c r="P2799" s="52"/>
      <c r="Q2799" s="52"/>
      <c r="R2799" s="52"/>
      <c r="S2799" s="2">
        <v>3027.53</v>
      </c>
      <c r="T2799" s="54">
        <v>191.59</v>
      </c>
      <c r="U2799" s="54"/>
      <c r="V2799" s="54">
        <v>191.59</v>
      </c>
      <c r="W2799" s="54"/>
      <c r="X2799" s="3">
        <v>82</v>
      </c>
      <c r="Y2799" s="4">
        <v>10</v>
      </c>
      <c r="Z2799" s="12">
        <v>40484</v>
      </c>
      <c r="AA2799" s="3">
        <v>2010</v>
      </c>
      <c r="AB2799" s="3">
        <v>10</v>
      </c>
      <c r="AC2799" s="52" t="s">
        <v>6022</v>
      </c>
      <c r="AD2799" s="52"/>
      <c r="AE2799" s="52"/>
      <c r="AF2799" s="52"/>
      <c r="AG2799" s="52"/>
      <c r="AH2799" s="52" t="s">
        <v>6023</v>
      </c>
      <c r="AI2799" s="52"/>
      <c r="AJ2799" s="52"/>
      <c r="AK2799" s="52"/>
      <c r="AL2799" s="6">
        <v>2939</v>
      </c>
    </row>
    <row r="2800" spans="1:38">
      <c r="A2800" s="52" t="s">
        <v>6027</v>
      </c>
      <c r="B2800" s="52"/>
      <c r="C2800" s="52"/>
      <c r="D2800" s="52"/>
      <c r="E2800" s="52"/>
      <c r="F2800" s="52"/>
      <c r="G2800" s="52"/>
      <c r="H2800" s="52"/>
      <c r="I2800" s="52"/>
      <c r="J2800" s="52"/>
      <c r="K2800" s="52"/>
      <c r="L2800" s="52"/>
      <c r="M2800" s="52"/>
      <c r="N2800" s="52"/>
      <c r="O2800" s="52"/>
      <c r="P2800" s="52"/>
      <c r="Q2800" s="52"/>
      <c r="R2800" s="52"/>
      <c r="S2800" s="2">
        <v>3027.53</v>
      </c>
      <c r="T2800" s="54">
        <v>191.59</v>
      </c>
      <c r="U2800" s="54"/>
      <c r="V2800" s="54">
        <v>191.59</v>
      </c>
      <c r="W2800" s="54"/>
      <c r="X2800" s="3">
        <v>82</v>
      </c>
      <c r="Y2800" s="4">
        <v>10</v>
      </c>
      <c r="Z2800" s="12">
        <v>40484</v>
      </c>
      <c r="AA2800" s="3">
        <v>2010</v>
      </c>
      <c r="AB2800" s="3">
        <v>10</v>
      </c>
      <c r="AC2800" s="52" t="s">
        <v>6022</v>
      </c>
      <c r="AD2800" s="52"/>
      <c r="AE2800" s="52"/>
      <c r="AF2800" s="52"/>
      <c r="AG2800" s="52"/>
      <c r="AH2800" s="52" t="s">
        <v>6023</v>
      </c>
      <c r="AI2800" s="52"/>
      <c r="AJ2800" s="52"/>
      <c r="AK2800" s="52"/>
      <c r="AL2800" s="6">
        <v>2939</v>
      </c>
    </row>
    <row r="2801" spans="1:38">
      <c r="A2801" s="52" t="s">
        <v>6028</v>
      </c>
      <c r="B2801" s="52"/>
      <c r="C2801" s="52"/>
      <c r="D2801" s="52"/>
      <c r="E2801" s="52"/>
      <c r="F2801" s="52"/>
      <c r="G2801" s="52"/>
      <c r="H2801" s="52"/>
      <c r="I2801" s="52"/>
      <c r="J2801" s="52"/>
      <c r="K2801" s="52"/>
      <c r="L2801" s="52"/>
      <c r="M2801" s="52"/>
      <c r="N2801" s="52"/>
      <c r="O2801" s="52"/>
      <c r="P2801" s="52"/>
      <c r="Q2801" s="52"/>
      <c r="R2801" s="52"/>
      <c r="S2801" s="2">
        <v>5945</v>
      </c>
      <c r="T2801" s="53">
        <v>5420.71</v>
      </c>
      <c r="U2801" s="53"/>
      <c r="V2801" s="54">
        <v>522.86</v>
      </c>
      <c r="W2801" s="54"/>
      <c r="X2801" s="3">
        <v>82</v>
      </c>
      <c r="Y2801" s="4">
        <v>12</v>
      </c>
      <c r="Z2801" s="12">
        <v>36442</v>
      </c>
      <c r="AA2801" s="3">
        <v>1999</v>
      </c>
      <c r="AB2801" s="3">
        <v>12</v>
      </c>
      <c r="AC2801" s="52" t="s">
        <v>6029</v>
      </c>
      <c r="AD2801" s="52"/>
      <c r="AE2801" s="52"/>
      <c r="AF2801" s="52"/>
      <c r="AG2801" s="52"/>
      <c r="AH2801" s="52" t="s">
        <v>6030</v>
      </c>
      <c r="AI2801" s="52"/>
      <c r="AJ2801" s="52"/>
      <c r="AK2801" s="52"/>
      <c r="AL2801" s="11">
        <v>785</v>
      </c>
    </row>
    <row r="2802" spans="1:38">
      <c r="A2802" s="52" t="s">
        <v>6031</v>
      </c>
      <c r="B2802" s="52"/>
      <c r="C2802" s="52"/>
      <c r="D2802" s="52"/>
      <c r="E2802" s="52"/>
      <c r="F2802" s="52"/>
      <c r="G2802" s="52"/>
      <c r="H2802" s="52"/>
      <c r="I2802" s="52"/>
      <c r="J2802" s="52"/>
      <c r="K2802" s="52"/>
      <c r="L2802" s="52"/>
      <c r="M2802" s="52"/>
      <c r="N2802" s="52"/>
      <c r="O2802" s="52"/>
      <c r="P2802" s="52"/>
      <c r="Q2802" s="52"/>
      <c r="R2802" s="52"/>
      <c r="S2802" s="2">
        <v>1315</v>
      </c>
      <c r="T2802" s="53">
        <v>1211.44</v>
      </c>
      <c r="U2802" s="53"/>
      <c r="V2802" s="54">
        <v>103.52</v>
      </c>
      <c r="W2802" s="54"/>
      <c r="X2802" s="3">
        <v>82</v>
      </c>
      <c r="Y2802" s="4">
        <v>12</v>
      </c>
      <c r="Z2802" s="8">
        <v>36433</v>
      </c>
      <c r="AA2802" s="3">
        <v>1999</v>
      </c>
      <c r="AB2802" s="3">
        <v>12</v>
      </c>
      <c r="AC2802" s="52" t="s">
        <v>6032</v>
      </c>
      <c r="AD2802" s="52"/>
      <c r="AE2802" s="52"/>
      <c r="AF2802" s="52"/>
      <c r="AG2802" s="52"/>
      <c r="AH2802" s="52" t="s">
        <v>6033</v>
      </c>
      <c r="AI2802" s="52"/>
      <c r="AJ2802" s="52"/>
      <c r="AK2802" s="52"/>
      <c r="AL2802" s="11">
        <v>155</v>
      </c>
    </row>
    <row r="2803" spans="1:38">
      <c r="A2803" s="52" t="s">
        <v>6034</v>
      </c>
      <c r="B2803" s="52"/>
      <c r="C2803" s="52"/>
      <c r="D2803" s="52"/>
      <c r="E2803" s="52"/>
      <c r="F2803" s="52"/>
      <c r="G2803" s="52"/>
      <c r="H2803" s="52"/>
      <c r="I2803" s="52"/>
      <c r="J2803" s="52"/>
      <c r="K2803" s="52"/>
      <c r="L2803" s="52"/>
      <c r="M2803" s="52"/>
      <c r="N2803" s="52"/>
      <c r="O2803" s="52"/>
      <c r="P2803" s="52"/>
      <c r="Q2803" s="52"/>
      <c r="R2803" s="52"/>
      <c r="S2803" s="2">
        <v>1315</v>
      </c>
      <c r="T2803" s="53">
        <v>1211.44</v>
      </c>
      <c r="U2803" s="53"/>
      <c r="V2803" s="54">
        <v>103.52</v>
      </c>
      <c r="W2803" s="54"/>
      <c r="X2803" s="3">
        <v>82</v>
      </c>
      <c r="Y2803" s="4">
        <v>12</v>
      </c>
      <c r="Z2803" s="8">
        <v>36433</v>
      </c>
      <c r="AA2803" s="3">
        <v>1999</v>
      </c>
      <c r="AB2803" s="3">
        <v>12</v>
      </c>
      <c r="AC2803" s="52" t="s">
        <v>6032</v>
      </c>
      <c r="AD2803" s="52"/>
      <c r="AE2803" s="52"/>
      <c r="AF2803" s="52"/>
      <c r="AG2803" s="52"/>
      <c r="AH2803" s="52" t="s">
        <v>6033</v>
      </c>
      <c r="AI2803" s="52"/>
      <c r="AJ2803" s="52"/>
      <c r="AK2803" s="52"/>
      <c r="AL2803" s="11">
        <v>155</v>
      </c>
    </row>
    <row r="2804" spans="1:38">
      <c r="A2804" s="52" t="s">
        <v>6035</v>
      </c>
      <c r="B2804" s="52"/>
      <c r="C2804" s="52"/>
      <c r="D2804" s="52"/>
      <c r="E2804" s="52"/>
      <c r="F2804" s="52"/>
      <c r="G2804" s="52"/>
      <c r="H2804" s="52"/>
      <c r="I2804" s="52"/>
      <c r="J2804" s="52"/>
      <c r="K2804" s="52"/>
      <c r="L2804" s="52"/>
      <c r="M2804" s="52"/>
      <c r="N2804" s="52"/>
      <c r="O2804" s="52"/>
      <c r="P2804" s="52"/>
      <c r="Q2804" s="52"/>
      <c r="R2804" s="52"/>
      <c r="S2804" s="2">
        <v>1315</v>
      </c>
      <c r="T2804" s="53">
        <v>1211.44</v>
      </c>
      <c r="U2804" s="53"/>
      <c r="V2804" s="54">
        <v>103.52</v>
      </c>
      <c r="W2804" s="54"/>
      <c r="X2804" s="3">
        <v>82</v>
      </c>
      <c r="Y2804" s="4">
        <v>12</v>
      </c>
      <c r="Z2804" s="8">
        <v>36433</v>
      </c>
      <c r="AA2804" s="3">
        <v>1999</v>
      </c>
      <c r="AB2804" s="3">
        <v>12</v>
      </c>
      <c r="AC2804" s="52" t="s">
        <v>6032</v>
      </c>
      <c r="AD2804" s="52"/>
      <c r="AE2804" s="52"/>
      <c r="AF2804" s="52"/>
      <c r="AG2804" s="52"/>
      <c r="AH2804" s="52" t="s">
        <v>6033</v>
      </c>
      <c r="AI2804" s="52"/>
      <c r="AJ2804" s="52"/>
      <c r="AK2804" s="52"/>
      <c r="AL2804" s="11">
        <v>155</v>
      </c>
    </row>
    <row r="2805" spans="1:38">
      <c r="A2805" s="52" t="s">
        <v>6036</v>
      </c>
      <c r="B2805" s="52"/>
      <c r="C2805" s="52"/>
      <c r="D2805" s="52"/>
      <c r="E2805" s="52"/>
      <c r="F2805" s="52"/>
      <c r="G2805" s="52"/>
      <c r="H2805" s="52"/>
      <c r="I2805" s="52"/>
      <c r="J2805" s="52"/>
      <c r="K2805" s="52"/>
      <c r="L2805" s="52"/>
      <c r="M2805" s="52"/>
      <c r="N2805" s="52"/>
      <c r="O2805" s="52"/>
      <c r="P2805" s="52"/>
      <c r="Q2805" s="52"/>
      <c r="R2805" s="52"/>
      <c r="S2805" s="2">
        <v>1315</v>
      </c>
      <c r="T2805" s="53">
        <v>1211.44</v>
      </c>
      <c r="U2805" s="53"/>
      <c r="V2805" s="54">
        <v>103.52</v>
      </c>
      <c r="W2805" s="54"/>
      <c r="X2805" s="3">
        <v>82</v>
      </c>
      <c r="Y2805" s="4">
        <v>12</v>
      </c>
      <c r="Z2805" s="8">
        <v>36433</v>
      </c>
      <c r="AA2805" s="3">
        <v>1999</v>
      </c>
      <c r="AB2805" s="3">
        <v>12</v>
      </c>
      <c r="AC2805" s="52" t="s">
        <v>6032</v>
      </c>
      <c r="AD2805" s="52"/>
      <c r="AE2805" s="52"/>
      <c r="AF2805" s="52"/>
      <c r="AG2805" s="52"/>
      <c r="AH2805" s="52" t="s">
        <v>6033</v>
      </c>
      <c r="AI2805" s="52"/>
      <c r="AJ2805" s="52"/>
      <c r="AK2805" s="52"/>
      <c r="AL2805" s="11">
        <v>155</v>
      </c>
    </row>
    <row r="2806" spans="1:38">
      <c r="A2806" s="52" t="s">
        <v>6037</v>
      </c>
      <c r="B2806" s="52"/>
      <c r="C2806" s="52"/>
      <c r="D2806" s="52"/>
      <c r="E2806" s="52"/>
      <c r="F2806" s="52"/>
      <c r="G2806" s="52"/>
      <c r="H2806" s="52"/>
      <c r="I2806" s="52"/>
      <c r="J2806" s="52"/>
      <c r="K2806" s="52"/>
      <c r="L2806" s="52"/>
      <c r="M2806" s="52"/>
      <c r="N2806" s="52"/>
      <c r="O2806" s="52"/>
      <c r="P2806" s="52"/>
      <c r="Q2806" s="52"/>
      <c r="R2806" s="52"/>
      <c r="S2806" s="2">
        <v>1315</v>
      </c>
      <c r="T2806" s="53">
        <v>1211.44</v>
      </c>
      <c r="U2806" s="53"/>
      <c r="V2806" s="54">
        <v>103.52</v>
      </c>
      <c r="W2806" s="54"/>
      <c r="X2806" s="3">
        <v>82</v>
      </c>
      <c r="Y2806" s="4">
        <v>12</v>
      </c>
      <c r="Z2806" s="8">
        <v>36433</v>
      </c>
      <c r="AA2806" s="3">
        <v>1999</v>
      </c>
      <c r="AB2806" s="3">
        <v>12</v>
      </c>
      <c r="AC2806" s="52" t="s">
        <v>6032</v>
      </c>
      <c r="AD2806" s="52"/>
      <c r="AE2806" s="52"/>
      <c r="AF2806" s="52"/>
      <c r="AG2806" s="52"/>
      <c r="AH2806" s="52" t="s">
        <v>6033</v>
      </c>
      <c r="AI2806" s="52"/>
      <c r="AJ2806" s="52"/>
      <c r="AK2806" s="52"/>
      <c r="AL2806" s="11">
        <v>155</v>
      </c>
    </row>
    <row r="2807" spans="1:38">
      <c r="A2807" s="52" t="s">
        <v>6038</v>
      </c>
      <c r="B2807" s="52"/>
      <c r="C2807" s="52"/>
      <c r="D2807" s="52"/>
      <c r="E2807" s="52"/>
      <c r="F2807" s="52"/>
      <c r="G2807" s="52"/>
      <c r="H2807" s="52"/>
      <c r="I2807" s="52"/>
      <c r="J2807" s="52"/>
      <c r="K2807" s="52"/>
      <c r="L2807" s="52"/>
      <c r="M2807" s="52"/>
      <c r="N2807" s="52"/>
      <c r="O2807" s="52"/>
      <c r="P2807" s="52"/>
      <c r="Q2807" s="52"/>
      <c r="R2807" s="52"/>
      <c r="S2807" s="2">
        <v>1315</v>
      </c>
      <c r="T2807" s="53">
        <v>1211.44</v>
      </c>
      <c r="U2807" s="53"/>
      <c r="V2807" s="54">
        <v>103.52</v>
      </c>
      <c r="W2807" s="54"/>
      <c r="X2807" s="3">
        <v>82</v>
      </c>
      <c r="Y2807" s="4">
        <v>12</v>
      </c>
      <c r="Z2807" s="8">
        <v>36433</v>
      </c>
      <c r="AA2807" s="3">
        <v>1999</v>
      </c>
      <c r="AB2807" s="3">
        <v>12</v>
      </c>
      <c r="AC2807" s="52" t="s">
        <v>6032</v>
      </c>
      <c r="AD2807" s="52"/>
      <c r="AE2807" s="52"/>
      <c r="AF2807" s="52"/>
      <c r="AG2807" s="52"/>
      <c r="AH2807" s="52" t="s">
        <v>6033</v>
      </c>
      <c r="AI2807" s="52"/>
      <c r="AJ2807" s="52"/>
      <c r="AK2807" s="52"/>
      <c r="AL2807" s="11">
        <v>155</v>
      </c>
    </row>
    <row r="2808" spans="1:38">
      <c r="A2808" s="52" t="s">
        <v>6039</v>
      </c>
      <c r="B2808" s="52"/>
      <c r="C2808" s="52"/>
      <c r="D2808" s="52"/>
      <c r="E2808" s="52"/>
      <c r="F2808" s="52"/>
      <c r="G2808" s="52"/>
      <c r="H2808" s="52"/>
      <c r="I2808" s="52"/>
      <c r="J2808" s="52"/>
      <c r="K2808" s="52"/>
      <c r="L2808" s="52"/>
      <c r="M2808" s="52"/>
      <c r="N2808" s="52"/>
      <c r="O2808" s="52"/>
      <c r="P2808" s="52"/>
      <c r="Q2808" s="52"/>
      <c r="R2808" s="52"/>
      <c r="S2808" s="2">
        <v>1315</v>
      </c>
      <c r="T2808" s="53">
        <v>1211.44</v>
      </c>
      <c r="U2808" s="53"/>
      <c r="V2808" s="54">
        <v>103.52</v>
      </c>
      <c r="W2808" s="54"/>
      <c r="X2808" s="3">
        <v>82</v>
      </c>
      <c r="Y2808" s="4">
        <v>12</v>
      </c>
      <c r="Z2808" s="8">
        <v>36433</v>
      </c>
      <c r="AA2808" s="3">
        <v>1999</v>
      </c>
      <c r="AB2808" s="3">
        <v>12</v>
      </c>
      <c r="AC2808" s="52" t="s">
        <v>6032</v>
      </c>
      <c r="AD2808" s="52"/>
      <c r="AE2808" s="52"/>
      <c r="AF2808" s="52"/>
      <c r="AG2808" s="52"/>
      <c r="AH2808" s="52" t="s">
        <v>6033</v>
      </c>
      <c r="AI2808" s="52"/>
      <c r="AJ2808" s="52"/>
      <c r="AK2808" s="52"/>
      <c r="AL2808" s="11">
        <v>155</v>
      </c>
    </row>
    <row r="2809" spans="1:38">
      <c r="A2809" s="52" t="s">
        <v>6040</v>
      </c>
      <c r="B2809" s="52"/>
      <c r="C2809" s="52"/>
      <c r="D2809" s="52"/>
      <c r="E2809" s="52"/>
      <c r="F2809" s="52"/>
      <c r="G2809" s="52"/>
      <c r="H2809" s="52"/>
      <c r="I2809" s="52"/>
      <c r="J2809" s="52"/>
      <c r="K2809" s="52"/>
      <c r="L2809" s="52"/>
      <c r="M2809" s="52"/>
      <c r="N2809" s="52"/>
      <c r="O2809" s="52"/>
      <c r="P2809" s="52"/>
      <c r="Q2809" s="52"/>
      <c r="R2809" s="52"/>
      <c r="S2809" s="2">
        <v>1315</v>
      </c>
      <c r="T2809" s="53">
        <v>1211.44</v>
      </c>
      <c r="U2809" s="53"/>
      <c r="V2809" s="54">
        <v>103.52</v>
      </c>
      <c r="W2809" s="54"/>
      <c r="X2809" s="3">
        <v>82</v>
      </c>
      <c r="Y2809" s="4">
        <v>12</v>
      </c>
      <c r="Z2809" s="8">
        <v>36433</v>
      </c>
      <c r="AA2809" s="3">
        <v>1999</v>
      </c>
      <c r="AB2809" s="3">
        <v>12</v>
      </c>
      <c r="AC2809" s="52" t="s">
        <v>6032</v>
      </c>
      <c r="AD2809" s="52"/>
      <c r="AE2809" s="52"/>
      <c r="AF2809" s="52"/>
      <c r="AG2809" s="52"/>
      <c r="AH2809" s="52" t="s">
        <v>6033</v>
      </c>
      <c r="AI2809" s="52"/>
      <c r="AJ2809" s="52"/>
      <c r="AK2809" s="52"/>
      <c r="AL2809" s="11">
        <v>155</v>
      </c>
    </row>
    <row r="2810" spans="1:38">
      <c r="A2810" s="52" t="s">
        <v>6041</v>
      </c>
      <c r="B2810" s="52"/>
      <c r="C2810" s="52"/>
      <c r="D2810" s="52"/>
      <c r="E2810" s="52"/>
      <c r="F2810" s="52"/>
      <c r="G2810" s="52"/>
      <c r="H2810" s="52"/>
      <c r="I2810" s="52"/>
      <c r="J2810" s="52"/>
      <c r="K2810" s="52"/>
      <c r="L2810" s="52"/>
      <c r="M2810" s="52"/>
      <c r="N2810" s="52"/>
      <c r="O2810" s="52"/>
      <c r="P2810" s="52"/>
      <c r="Q2810" s="52"/>
      <c r="R2810" s="52"/>
      <c r="S2810" s="2">
        <v>1315</v>
      </c>
      <c r="T2810" s="53">
        <v>1211.44</v>
      </c>
      <c r="U2810" s="53"/>
      <c r="V2810" s="54">
        <v>103.52</v>
      </c>
      <c r="W2810" s="54"/>
      <c r="X2810" s="3">
        <v>82</v>
      </c>
      <c r="Y2810" s="4">
        <v>12</v>
      </c>
      <c r="Z2810" s="8">
        <v>36433</v>
      </c>
      <c r="AA2810" s="3">
        <v>1999</v>
      </c>
      <c r="AB2810" s="3">
        <v>12</v>
      </c>
      <c r="AC2810" s="52" t="s">
        <v>6032</v>
      </c>
      <c r="AD2810" s="52"/>
      <c r="AE2810" s="52"/>
      <c r="AF2810" s="52"/>
      <c r="AG2810" s="52"/>
      <c r="AH2810" s="52" t="s">
        <v>6033</v>
      </c>
      <c r="AI2810" s="52"/>
      <c r="AJ2810" s="52"/>
      <c r="AK2810" s="52"/>
      <c r="AL2810" s="11">
        <v>155</v>
      </c>
    </row>
    <row r="2811" spans="1:38">
      <c r="A2811" s="52" t="s">
        <v>6042</v>
      </c>
      <c r="B2811" s="52"/>
      <c r="C2811" s="52"/>
      <c r="D2811" s="52"/>
      <c r="E2811" s="52"/>
      <c r="F2811" s="52"/>
      <c r="G2811" s="52"/>
      <c r="H2811" s="52"/>
      <c r="I2811" s="52"/>
      <c r="J2811" s="52"/>
      <c r="K2811" s="52"/>
      <c r="L2811" s="52"/>
      <c r="M2811" s="52"/>
      <c r="N2811" s="52"/>
      <c r="O2811" s="52"/>
      <c r="P2811" s="52"/>
      <c r="Q2811" s="52"/>
      <c r="R2811" s="52"/>
      <c r="S2811" s="2">
        <v>1315</v>
      </c>
      <c r="T2811" s="53">
        <v>1211.44</v>
      </c>
      <c r="U2811" s="53"/>
      <c r="V2811" s="54">
        <v>103.52</v>
      </c>
      <c r="W2811" s="54"/>
      <c r="X2811" s="3">
        <v>82</v>
      </c>
      <c r="Y2811" s="4">
        <v>12</v>
      </c>
      <c r="Z2811" s="8">
        <v>36433</v>
      </c>
      <c r="AA2811" s="3">
        <v>1999</v>
      </c>
      <c r="AB2811" s="3">
        <v>12</v>
      </c>
      <c r="AC2811" s="52" t="s">
        <v>6032</v>
      </c>
      <c r="AD2811" s="52"/>
      <c r="AE2811" s="52"/>
      <c r="AF2811" s="52"/>
      <c r="AG2811" s="52"/>
      <c r="AH2811" s="52" t="s">
        <v>6033</v>
      </c>
      <c r="AI2811" s="52"/>
      <c r="AJ2811" s="52"/>
      <c r="AK2811" s="52"/>
      <c r="AL2811" s="11">
        <v>155</v>
      </c>
    </row>
    <row r="2812" spans="1:38">
      <c r="A2812" s="52" t="s">
        <v>6043</v>
      </c>
      <c r="B2812" s="52"/>
      <c r="C2812" s="52"/>
      <c r="D2812" s="52"/>
      <c r="E2812" s="52"/>
      <c r="F2812" s="52"/>
      <c r="G2812" s="52"/>
      <c r="H2812" s="52"/>
      <c r="I2812" s="52"/>
      <c r="J2812" s="52"/>
      <c r="K2812" s="52"/>
      <c r="L2812" s="52"/>
      <c r="M2812" s="52"/>
      <c r="N2812" s="52"/>
      <c r="O2812" s="52"/>
      <c r="P2812" s="52"/>
      <c r="Q2812" s="52"/>
      <c r="R2812" s="52"/>
      <c r="S2812" s="2">
        <v>1315</v>
      </c>
      <c r="T2812" s="53">
        <v>1211.44</v>
      </c>
      <c r="U2812" s="53"/>
      <c r="V2812" s="54">
        <v>103.52</v>
      </c>
      <c r="W2812" s="54"/>
      <c r="X2812" s="3">
        <v>82</v>
      </c>
      <c r="Y2812" s="4">
        <v>12</v>
      </c>
      <c r="Z2812" s="8">
        <v>36433</v>
      </c>
      <c r="AA2812" s="3">
        <v>1999</v>
      </c>
      <c r="AB2812" s="3">
        <v>12</v>
      </c>
      <c r="AC2812" s="52" t="s">
        <v>6032</v>
      </c>
      <c r="AD2812" s="52"/>
      <c r="AE2812" s="52"/>
      <c r="AF2812" s="52"/>
      <c r="AG2812" s="52"/>
      <c r="AH2812" s="52" t="s">
        <v>6033</v>
      </c>
      <c r="AI2812" s="52"/>
      <c r="AJ2812" s="52"/>
      <c r="AK2812" s="52"/>
      <c r="AL2812" s="11">
        <v>155</v>
      </c>
    </row>
    <row r="2813" spans="1:38">
      <c r="A2813" s="52" t="s">
        <v>6044</v>
      </c>
      <c r="B2813" s="52"/>
      <c r="C2813" s="52"/>
      <c r="D2813" s="52"/>
      <c r="E2813" s="52"/>
      <c r="F2813" s="52"/>
      <c r="G2813" s="52"/>
      <c r="H2813" s="52"/>
      <c r="I2813" s="52"/>
      <c r="J2813" s="52"/>
      <c r="K2813" s="52"/>
      <c r="L2813" s="52"/>
      <c r="M2813" s="52"/>
      <c r="N2813" s="52"/>
      <c r="O2813" s="52"/>
      <c r="P2813" s="52"/>
      <c r="Q2813" s="52"/>
      <c r="R2813" s="52"/>
      <c r="S2813" s="2">
        <v>71961.37</v>
      </c>
      <c r="T2813" s="53">
        <v>2591.17</v>
      </c>
      <c r="U2813" s="53"/>
      <c r="V2813" s="53">
        <v>2591.17</v>
      </c>
      <c r="W2813" s="53"/>
      <c r="X2813" s="3">
        <v>82</v>
      </c>
      <c r="Y2813" s="4">
        <v>7</v>
      </c>
      <c r="Z2813" s="8">
        <v>40359</v>
      </c>
      <c r="AA2813" s="3">
        <v>2010</v>
      </c>
      <c r="AB2813" s="3">
        <v>7</v>
      </c>
      <c r="AC2813" s="52" t="s">
        <v>6045</v>
      </c>
      <c r="AD2813" s="52"/>
      <c r="AE2813" s="52"/>
      <c r="AF2813" s="52"/>
      <c r="AG2813" s="52"/>
      <c r="AH2813" s="52" t="s">
        <v>6046</v>
      </c>
      <c r="AI2813" s="52"/>
      <c r="AJ2813" s="52"/>
      <c r="AK2813" s="52"/>
      <c r="AL2813" s="6">
        <v>71886</v>
      </c>
    </row>
    <row r="2814" spans="1:38">
      <c r="A2814" s="52" t="s">
        <v>6047</v>
      </c>
      <c r="B2814" s="52"/>
      <c r="C2814" s="52"/>
      <c r="D2814" s="52"/>
      <c r="E2814" s="52"/>
      <c r="F2814" s="52"/>
      <c r="G2814" s="52"/>
      <c r="H2814" s="52"/>
      <c r="I2814" s="52"/>
      <c r="J2814" s="52"/>
      <c r="K2814" s="52"/>
      <c r="L2814" s="52"/>
      <c r="M2814" s="52"/>
      <c r="N2814" s="52"/>
      <c r="O2814" s="52"/>
      <c r="P2814" s="52"/>
      <c r="Q2814" s="52"/>
      <c r="R2814" s="52"/>
      <c r="S2814" s="2">
        <v>1219</v>
      </c>
      <c r="T2814" s="53">
        <v>1219</v>
      </c>
      <c r="U2814" s="53"/>
      <c r="V2814" s="54">
        <v>0</v>
      </c>
      <c r="W2814" s="54"/>
      <c r="X2814" s="3">
        <v>82</v>
      </c>
      <c r="Y2814" s="4">
        <v>12</v>
      </c>
      <c r="Z2814" s="10">
        <v>34346</v>
      </c>
      <c r="AA2814" s="3">
        <v>1994</v>
      </c>
      <c r="AB2814" s="3">
        <v>12</v>
      </c>
      <c r="AC2814" s="52" t="s">
        <v>6048</v>
      </c>
      <c r="AD2814" s="52"/>
      <c r="AE2814" s="52"/>
      <c r="AF2814" s="52"/>
      <c r="AG2814" s="52"/>
      <c r="AH2814" s="52" t="s">
        <v>881</v>
      </c>
      <c r="AI2814" s="52"/>
      <c r="AJ2814" s="52"/>
      <c r="AK2814" s="52"/>
      <c r="AL2814" s="9">
        <v>0</v>
      </c>
    </row>
    <row r="2815" spans="1:38">
      <c r="A2815" s="52" t="s">
        <v>6049</v>
      </c>
      <c r="B2815" s="52"/>
      <c r="C2815" s="52"/>
      <c r="D2815" s="52"/>
      <c r="E2815" s="52"/>
      <c r="F2815" s="52"/>
      <c r="G2815" s="52"/>
      <c r="H2815" s="52"/>
      <c r="I2815" s="52"/>
      <c r="J2815" s="52"/>
      <c r="K2815" s="52"/>
      <c r="L2815" s="52"/>
      <c r="M2815" s="52"/>
      <c r="N2815" s="52"/>
      <c r="O2815" s="52"/>
      <c r="P2815" s="52"/>
      <c r="Q2815" s="52"/>
      <c r="R2815" s="52"/>
      <c r="S2815" s="2">
        <v>17529</v>
      </c>
      <c r="T2815" s="53">
        <v>17529</v>
      </c>
      <c r="U2815" s="53"/>
      <c r="V2815" s="54">
        <v>0</v>
      </c>
      <c r="W2815" s="54"/>
      <c r="X2815" s="3">
        <v>82</v>
      </c>
      <c r="Y2815" s="4">
        <v>7</v>
      </c>
      <c r="Z2815" s="5">
        <v>35065</v>
      </c>
      <c r="AA2815" s="3">
        <v>1996</v>
      </c>
      <c r="AB2815" s="3">
        <v>7</v>
      </c>
      <c r="AC2815" s="52" t="s">
        <v>6050</v>
      </c>
      <c r="AD2815" s="52"/>
      <c r="AE2815" s="52"/>
      <c r="AF2815" s="52"/>
      <c r="AG2815" s="52"/>
      <c r="AH2815" s="52" t="s">
        <v>19</v>
      </c>
      <c r="AI2815" s="52"/>
      <c r="AJ2815" s="52"/>
      <c r="AK2815" s="52"/>
      <c r="AL2815" s="9">
        <v>0</v>
      </c>
    </row>
    <row r="2816" spans="1:38">
      <c r="A2816" s="52" t="s">
        <v>6051</v>
      </c>
      <c r="B2816" s="52"/>
      <c r="C2816" s="52"/>
      <c r="D2816" s="52"/>
      <c r="E2816" s="52"/>
      <c r="F2816" s="52"/>
      <c r="G2816" s="52"/>
      <c r="H2816" s="52"/>
      <c r="I2816" s="52"/>
      <c r="J2816" s="52"/>
      <c r="K2816" s="52"/>
      <c r="L2816" s="52"/>
      <c r="M2816" s="52"/>
      <c r="N2816" s="52"/>
      <c r="O2816" s="52"/>
      <c r="P2816" s="52"/>
      <c r="Q2816" s="52"/>
      <c r="R2816" s="52"/>
      <c r="S2816" s="2">
        <v>17529</v>
      </c>
      <c r="T2816" s="53">
        <v>17529</v>
      </c>
      <c r="U2816" s="53"/>
      <c r="V2816" s="54">
        <v>0</v>
      </c>
      <c r="W2816" s="54"/>
      <c r="X2816" s="3">
        <v>82</v>
      </c>
      <c r="Y2816" s="4">
        <v>7</v>
      </c>
      <c r="Z2816" s="5">
        <v>35066</v>
      </c>
      <c r="AA2816" s="3">
        <v>1996</v>
      </c>
      <c r="AB2816" s="3">
        <v>7</v>
      </c>
      <c r="AC2816" s="52" t="s">
        <v>6050</v>
      </c>
      <c r="AD2816" s="52"/>
      <c r="AE2816" s="52"/>
      <c r="AF2816" s="52"/>
      <c r="AG2816" s="52"/>
      <c r="AH2816" s="52" t="s">
        <v>19</v>
      </c>
      <c r="AI2816" s="52"/>
      <c r="AJ2816" s="52"/>
      <c r="AK2816" s="52"/>
      <c r="AL2816" s="9">
        <v>0</v>
      </c>
    </row>
    <row r="2817" spans="1:38">
      <c r="A2817" s="52" t="s">
        <v>6052</v>
      </c>
      <c r="B2817" s="52"/>
      <c r="C2817" s="52"/>
      <c r="D2817" s="52"/>
      <c r="E2817" s="52"/>
      <c r="F2817" s="52"/>
      <c r="G2817" s="52"/>
      <c r="H2817" s="52"/>
      <c r="I2817" s="52"/>
      <c r="J2817" s="52"/>
      <c r="K2817" s="52"/>
      <c r="L2817" s="52"/>
      <c r="M2817" s="52"/>
      <c r="N2817" s="52"/>
      <c r="O2817" s="52"/>
      <c r="P2817" s="52"/>
      <c r="Q2817" s="52"/>
      <c r="R2817" s="52"/>
      <c r="S2817" s="2">
        <v>17529</v>
      </c>
      <c r="T2817" s="53">
        <v>17529</v>
      </c>
      <c r="U2817" s="53"/>
      <c r="V2817" s="54">
        <v>0</v>
      </c>
      <c r="W2817" s="54"/>
      <c r="X2817" s="3">
        <v>82</v>
      </c>
      <c r="Y2817" s="4">
        <v>7</v>
      </c>
      <c r="Z2817" s="5">
        <v>35065</v>
      </c>
      <c r="AA2817" s="3">
        <v>1996</v>
      </c>
      <c r="AB2817" s="3">
        <v>7</v>
      </c>
      <c r="AC2817" s="52" t="s">
        <v>6050</v>
      </c>
      <c r="AD2817" s="52"/>
      <c r="AE2817" s="52"/>
      <c r="AF2817" s="52"/>
      <c r="AG2817" s="52"/>
      <c r="AH2817" s="52" t="s">
        <v>19</v>
      </c>
      <c r="AI2817" s="52"/>
      <c r="AJ2817" s="52"/>
      <c r="AK2817" s="52"/>
      <c r="AL2817" s="9">
        <v>0</v>
      </c>
    </row>
    <row r="2818" spans="1:38">
      <c r="A2818" s="52" t="s">
        <v>6053</v>
      </c>
      <c r="B2818" s="52"/>
      <c r="C2818" s="52"/>
      <c r="D2818" s="52"/>
      <c r="E2818" s="52"/>
      <c r="F2818" s="52"/>
      <c r="G2818" s="52"/>
      <c r="H2818" s="52"/>
      <c r="I2818" s="52"/>
      <c r="J2818" s="52"/>
      <c r="K2818" s="52"/>
      <c r="L2818" s="52"/>
      <c r="M2818" s="52"/>
      <c r="N2818" s="52"/>
      <c r="O2818" s="52"/>
      <c r="P2818" s="52"/>
      <c r="Q2818" s="52"/>
      <c r="R2818" s="52"/>
      <c r="S2818" s="2">
        <v>66424</v>
      </c>
      <c r="T2818" s="53">
        <v>20760.73</v>
      </c>
      <c r="U2818" s="53"/>
      <c r="V2818" s="53">
        <v>9489.16</v>
      </c>
      <c r="W2818" s="53"/>
      <c r="X2818" s="3">
        <v>82</v>
      </c>
      <c r="Y2818" s="4">
        <v>7</v>
      </c>
      <c r="Z2818" s="8">
        <v>39652</v>
      </c>
      <c r="AA2818" s="3">
        <v>2008</v>
      </c>
      <c r="AB2818" s="3">
        <v>7</v>
      </c>
      <c r="AC2818" s="52" t="s">
        <v>6054</v>
      </c>
      <c r="AD2818" s="52"/>
      <c r="AE2818" s="52"/>
      <c r="AF2818" s="52"/>
      <c r="AG2818" s="52"/>
      <c r="AH2818" s="52" t="s">
        <v>6055</v>
      </c>
      <c r="AI2818" s="52"/>
      <c r="AJ2818" s="52"/>
      <c r="AK2818" s="52"/>
      <c r="AL2818" s="6">
        <v>49832</v>
      </c>
    </row>
    <row r="2819" spans="1:38">
      <c r="A2819" s="52" t="s">
        <v>6056</v>
      </c>
      <c r="B2819" s="52"/>
      <c r="C2819" s="52"/>
      <c r="D2819" s="52"/>
      <c r="E2819" s="52"/>
      <c r="F2819" s="52"/>
      <c r="G2819" s="52"/>
      <c r="H2819" s="52"/>
      <c r="I2819" s="52"/>
      <c r="J2819" s="52"/>
      <c r="K2819" s="52"/>
      <c r="L2819" s="52"/>
      <c r="M2819" s="52"/>
      <c r="N2819" s="52"/>
      <c r="O2819" s="52"/>
      <c r="P2819" s="52"/>
      <c r="Q2819" s="52"/>
      <c r="R2819" s="52"/>
      <c r="S2819" s="2">
        <v>66424</v>
      </c>
      <c r="T2819" s="53">
        <v>20760.73</v>
      </c>
      <c r="U2819" s="53"/>
      <c r="V2819" s="53">
        <v>9489.16</v>
      </c>
      <c r="W2819" s="53"/>
      <c r="X2819" s="3">
        <v>82</v>
      </c>
      <c r="Y2819" s="4">
        <v>7</v>
      </c>
      <c r="Z2819" s="8">
        <v>39652</v>
      </c>
      <c r="AA2819" s="3">
        <v>2008</v>
      </c>
      <c r="AB2819" s="3">
        <v>7</v>
      </c>
      <c r="AC2819" s="52" t="s">
        <v>6054</v>
      </c>
      <c r="AD2819" s="52"/>
      <c r="AE2819" s="52"/>
      <c r="AF2819" s="52"/>
      <c r="AG2819" s="52"/>
      <c r="AH2819" s="52" t="s">
        <v>6055</v>
      </c>
      <c r="AI2819" s="52"/>
      <c r="AJ2819" s="52"/>
      <c r="AK2819" s="52"/>
      <c r="AL2819" s="6">
        <v>49832</v>
      </c>
    </row>
    <row r="2820" spans="1:38">
      <c r="A2820" s="52" t="s">
        <v>6057</v>
      </c>
      <c r="B2820" s="52"/>
      <c r="C2820" s="52"/>
      <c r="D2820" s="52"/>
      <c r="E2820" s="52"/>
      <c r="F2820" s="52"/>
      <c r="G2820" s="52"/>
      <c r="H2820" s="52"/>
      <c r="I2820" s="52"/>
      <c r="J2820" s="52"/>
      <c r="K2820" s="52"/>
      <c r="L2820" s="52"/>
      <c r="M2820" s="52"/>
      <c r="N2820" s="52"/>
      <c r="O2820" s="52"/>
      <c r="P2820" s="52"/>
      <c r="Q2820" s="52"/>
      <c r="R2820" s="52"/>
      <c r="S2820" s="2">
        <v>112201.87</v>
      </c>
      <c r="T2820" s="53">
        <v>22439.5</v>
      </c>
      <c r="U2820" s="53"/>
      <c r="V2820" s="53">
        <v>2804.83</v>
      </c>
      <c r="W2820" s="53"/>
      <c r="X2820" s="3">
        <v>82</v>
      </c>
      <c r="Y2820" s="4">
        <v>40</v>
      </c>
      <c r="Z2820" s="10">
        <v>37266</v>
      </c>
      <c r="AA2820" s="3">
        <v>2002</v>
      </c>
      <c r="AB2820" s="3">
        <v>40</v>
      </c>
      <c r="AC2820" s="52" t="s">
        <v>6058</v>
      </c>
      <c r="AD2820" s="52"/>
      <c r="AE2820" s="52"/>
      <c r="AF2820" s="52"/>
      <c r="AG2820" s="52"/>
      <c r="AH2820" s="52" t="s">
        <v>6059</v>
      </c>
      <c r="AI2820" s="52"/>
      <c r="AJ2820" s="52"/>
      <c r="AK2820" s="52"/>
      <c r="AL2820" s="6">
        <v>124524</v>
      </c>
    </row>
    <row r="2821" spans="1:38">
      <c r="A2821" s="52" t="s">
        <v>6060</v>
      </c>
      <c r="B2821" s="52"/>
      <c r="C2821" s="52"/>
      <c r="D2821" s="52"/>
      <c r="E2821" s="52"/>
      <c r="F2821" s="52"/>
      <c r="G2821" s="52"/>
      <c r="H2821" s="52"/>
      <c r="I2821" s="52"/>
      <c r="J2821" s="52"/>
      <c r="K2821" s="52"/>
      <c r="L2821" s="52"/>
      <c r="M2821" s="52"/>
      <c r="N2821" s="52"/>
      <c r="O2821" s="52"/>
      <c r="P2821" s="52"/>
      <c r="Q2821" s="52"/>
      <c r="R2821" s="52"/>
      <c r="S2821" s="2">
        <v>14299</v>
      </c>
      <c r="T2821" s="53">
        <v>14299</v>
      </c>
      <c r="U2821" s="53"/>
      <c r="V2821" s="54">
        <v>0</v>
      </c>
      <c r="W2821" s="54"/>
      <c r="X2821" s="3">
        <v>82</v>
      </c>
      <c r="Y2821" s="4">
        <v>7</v>
      </c>
      <c r="Z2821" s="10">
        <v>34711</v>
      </c>
      <c r="AA2821" s="3">
        <v>1995</v>
      </c>
      <c r="AB2821" s="3">
        <v>7</v>
      </c>
      <c r="AC2821" s="52" t="s">
        <v>5990</v>
      </c>
      <c r="AD2821" s="52"/>
      <c r="AE2821" s="52"/>
      <c r="AF2821" s="52"/>
      <c r="AG2821" s="52"/>
      <c r="AH2821" s="52" t="s">
        <v>857</v>
      </c>
      <c r="AI2821" s="52"/>
      <c r="AJ2821" s="52"/>
      <c r="AK2821" s="52"/>
      <c r="AL2821" s="9">
        <v>0</v>
      </c>
    </row>
    <row r="2822" spans="1:38">
      <c r="A2822" s="52" t="s">
        <v>6061</v>
      </c>
      <c r="B2822" s="52"/>
      <c r="C2822" s="52"/>
      <c r="D2822" s="52"/>
      <c r="E2822" s="52"/>
      <c r="F2822" s="52"/>
      <c r="G2822" s="52"/>
      <c r="H2822" s="52"/>
      <c r="I2822" s="52"/>
      <c r="J2822" s="52"/>
      <c r="K2822" s="52"/>
      <c r="L2822" s="52"/>
      <c r="M2822" s="52"/>
      <c r="N2822" s="52"/>
      <c r="O2822" s="52"/>
      <c r="P2822" s="52"/>
      <c r="Q2822" s="52"/>
      <c r="R2822" s="52"/>
      <c r="S2822" s="2">
        <v>13082</v>
      </c>
      <c r="T2822" s="53">
        <v>13082</v>
      </c>
      <c r="U2822" s="53"/>
      <c r="V2822" s="54">
        <v>0</v>
      </c>
      <c r="W2822" s="54"/>
      <c r="X2822" s="3">
        <v>82</v>
      </c>
      <c r="Y2822" s="4">
        <v>7</v>
      </c>
      <c r="Z2822" s="5">
        <v>33612</v>
      </c>
      <c r="AA2822" s="3">
        <v>1992</v>
      </c>
      <c r="AB2822" s="3">
        <v>7</v>
      </c>
      <c r="AC2822" s="52" t="s">
        <v>6062</v>
      </c>
      <c r="AD2822" s="52"/>
      <c r="AE2822" s="52"/>
      <c r="AF2822" s="52"/>
      <c r="AG2822" s="52"/>
      <c r="AH2822" s="52" t="s">
        <v>614</v>
      </c>
      <c r="AI2822" s="52"/>
      <c r="AJ2822" s="52"/>
      <c r="AK2822" s="52"/>
      <c r="AL2822" s="9">
        <v>0</v>
      </c>
    </row>
    <row r="2823" spans="1:38">
      <c r="A2823" s="52" t="s">
        <v>6063</v>
      </c>
      <c r="B2823" s="52"/>
      <c r="C2823" s="52"/>
      <c r="D2823" s="52"/>
      <c r="E2823" s="52"/>
      <c r="F2823" s="52"/>
      <c r="G2823" s="52"/>
      <c r="H2823" s="52"/>
      <c r="I2823" s="52"/>
      <c r="J2823" s="52"/>
      <c r="K2823" s="52"/>
      <c r="L2823" s="52"/>
      <c r="M2823" s="52"/>
      <c r="N2823" s="52"/>
      <c r="O2823" s="52"/>
      <c r="P2823" s="52"/>
      <c r="Q2823" s="52"/>
      <c r="R2823" s="52"/>
      <c r="S2823" s="2">
        <v>1622.32</v>
      </c>
      <c r="T2823" s="53">
        <v>1622.32</v>
      </c>
      <c r="U2823" s="53"/>
      <c r="V2823" s="54">
        <v>0</v>
      </c>
      <c r="W2823" s="54"/>
      <c r="X2823" s="3">
        <v>82</v>
      </c>
      <c r="Y2823" s="4">
        <v>12</v>
      </c>
      <c r="Z2823" s="5">
        <v>34704</v>
      </c>
      <c r="AA2823" s="3">
        <v>1995</v>
      </c>
      <c r="AB2823" s="3">
        <v>12</v>
      </c>
      <c r="AC2823" s="52" t="s">
        <v>6064</v>
      </c>
      <c r="AD2823" s="52"/>
      <c r="AE2823" s="52"/>
      <c r="AF2823" s="52"/>
      <c r="AG2823" s="52"/>
      <c r="AH2823" s="52" t="s">
        <v>857</v>
      </c>
      <c r="AI2823" s="52"/>
      <c r="AJ2823" s="52"/>
      <c r="AK2823" s="52"/>
      <c r="AL2823" s="9">
        <v>0</v>
      </c>
    </row>
    <row r="2824" spans="1:38">
      <c r="A2824" s="52" t="s">
        <v>6065</v>
      </c>
      <c r="B2824" s="52"/>
      <c r="C2824" s="52"/>
      <c r="D2824" s="52"/>
      <c r="E2824" s="52"/>
      <c r="F2824" s="52"/>
      <c r="G2824" s="52"/>
      <c r="H2824" s="52"/>
      <c r="I2824" s="52"/>
      <c r="J2824" s="52"/>
      <c r="K2824" s="52"/>
      <c r="L2824" s="52"/>
      <c r="M2824" s="52"/>
      <c r="N2824" s="52"/>
      <c r="O2824" s="52"/>
      <c r="P2824" s="52"/>
      <c r="Q2824" s="52"/>
      <c r="R2824" s="52"/>
      <c r="S2824" s="2">
        <v>1045.5</v>
      </c>
      <c r="T2824" s="53">
        <v>1045.5</v>
      </c>
      <c r="U2824" s="53"/>
      <c r="V2824" s="54">
        <v>0</v>
      </c>
      <c r="W2824" s="54"/>
      <c r="X2824" s="3">
        <v>82</v>
      </c>
      <c r="Y2824" s="4">
        <v>12</v>
      </c>
      <c r="Z2824" s="5">
        <v>35432</v>
      </c>
      <c r="AA2824" s="3">
        <v>1997</v>
      </c>
      <c r="AB2824" s="3">
        <v>12</v>
      </c>
      <c r="AC2824" s="52" t="s">
        <v>6066</v>
      </c>
      <c r="AD2824" s="52"/>
      <c r="AE2824" s="52"/>
      <c r="AF2824" s="52"/>
      <c r="AG2824" s="52"/>
      <c r="AH2824" s="52" t="s">
        <v>5</v>
      </c>
      <c r="AI2824" s="52"/>
      <c r="AJ2824" s="52"/>
      <c r="AK2824" s="52"/>
      <c r="AL2824" s="9">
        <v>0</v>
      </c>
    </row>
    <row r="2825" spans="1:38">
      <c r="A2825" s="52" t="s">
        <v>6067</v>
      </c>
      <c r="B2825" s="52"/>
      <c r="C2825" s="52"/>
      <c r="D2825" s="52"/>
      <c r="E2825" s="52"/>
      <c r="F2825" s="52"/>
      <c r="G2825" s="52"/>
      <c r="H2825" s="52"/>
      <c r="I2825" s="52"/>
      <c r="J2825" s="52"/>
      <c r="K2825" s="52"/>
      <c r="L2825" s="52"/>
      <c r="M2825" s="52"/>
      <c r="N2825" s="52"/>
      <c r="O2825" s="52"/>
      <c r="P2825" s="52"/>
      <c r="Q2825" s="52"/>
      <c r="R2825" s="52"/>
      <c r="S2825" s="2">
        <v>1045.5</v>
      </c>
      <c r="T2825" s="53">
        <v>1045.5</v>
      </c>
      <c r="U2825" s="53"/>
      <c r="V2825" s="54">
        <v>0</v>
      </c>
      <c r="W2825" s="54"/>
      <c r="X2825" s="3">
        <v>82</v>
      </c>
      <c r="Y2825" s="4">
        <v>12</v>
      </c>
      <c r="Z2825" s="5">
        <v>35432</v>
      </c>
      <c r="AA2825" s="3">
        <v>1997</v>
      </c>
      <c r="AB2825" s="3">
        <v>12</v>
      </c>
      <c r="AC2825" s="52" t="s">
        <v>6066</v>
      </c>
      <c r="AD2825" s="52"/>
      <c r="AE2825" s="52"/>
      <c r="AF2825" s="52"/>
      <c r="AG2825" s="52"/>
      <c r="AH2825" s="52" t="s">
        <v>5</v>
      </c>
      <c r="AI2825" s="52"/>
      <c r="AJ2825" s="52"/>
      <c r="AK2825" s="52"/>
      <c r="AL2825" s="9">
        <v>0</v>
      </c>
    </row>
    <row r="2826" spans="1:38">
      <c r="A2826" t="s">
        <v>183</v>
      </c>
    </row>
    <row r="2827" spans="1:38">
      <c r="A2827" s="52" t="s">
        <v>6068</v>
      </c>
      <c r="B2827" s="52"/>
      <c r="C2827" s="52"/>
      <c r="D2827" s="52"/>
      <c r="E2827" s="52"/>
      <c r="F2827" s="52"/>
      <c r="G2827" s="52"/>
      <c r="H2827" s="52"/>
      <c r="I2827" s="52"/>
      <c r="J2827" s="52"/>
      <c r="K2827" s="52"/>
      <c r="L2827" s="52"/>
      <c r="M2827" s="52"/>
      <c r="N2827" s="52"/>
      <c r="O2827" s="52"/>
      <c r="P2827" s="52"/>
      <c r="Q2827" s="53">
        <v>1044.9100000000001</v>
      </c>
      <c r="R2827" s="53"/>
      <c r="S2827" s="53"/>
      <c r="T2827" s="53">
        <v>1044.9100000000001</v>
      </c>
      <c r="U2827" s="53"/>
      <c r="V2827" s="54">
        <v>0</v>
      </c>
      <c r="W2827" s="54"/>
      <c r="X2827" s="3">
        <v>82</v>
      </c>
      <c r="Y2827" s="3">
        <v>12</v>
      </c>
      <c r="Z2827" s="5">
        <v>35432</v>
      </c>
      <c r="AA2827" s="3">
        <v>1997</v>
      </c>
      <c r="AB2827" s="3">
        <v>12</v>
      </c>
      <c r="AC2827" s="52" t="s">
        <v>6069</v>
      </c>
      <c r="AD2827" s="52"/>
      <c r="AE2827" s="52"/>
      <c r="AF2827" s="52"/>
      <c r="AG2827" s="52" t="s">
        <v>5</v>
      </c>
      <c r="AH2827" s="52"/>
      <c r="AI2827" s="52"/>
      <c r="AJ2827" s="52"/>
      <c r="AK2827" s="52"/>
      <c r="AL2827" s="9">
        <v>0</v>
      </c>
    </row>
    <row r="2828" spans="1:38">
      <c r="A2828" s="52" t="s">
        <v>6070</v>
      </c>
      <c r="B2828" s="52"/>
      <c r="C2828" s="52"/>
      <c r="D2828" s="52"/>
      <c r="E2828" s="52"/>
      <c r="F2828" s="52"/>
      <c r="G2828" s="52"/>
      <c r="H2828" s="52"/>
      <c r="I2828" s="52"/>
      <c r="J2828" s="52"/>
      <c r="K2828" s="52"/>
      <c r="L2828" s="52"/>
      <c r="M2828" s="52"/>
      <c r="N2828" s="52"/>
      <c r="O2828" s="52"/>
      <c r="P2828" s="52"/>
      <c r="Q2828" s="53">
        <v>2000</v>
      </c>
      <c r="R2828" s="53"/>
      <c r="S2828" s="53"/>
      <c r="T2828" s="54">
        <v>549.64</v>
      </c>
      <c r="U2828" s="54"/>
      <c r="V2828" s="54">
        <v>200.03</v>
      </c>
      <c r="W2828" s="54"/>
      <c r="X2828" s="3">
        <v>82</v>
      </c>
      <c r="Y2828" s="3">
        <v>10</v>
      </c>
      <c r="Z2828" s="13">
        <v>39447</v>
      </c>
      <c r="AA2828" s="3">
        <v>2007</v>
      </c>
      <c r="AB2828" s="3">
        <v>10</v>
      </c>
      <c r="AC2828" s="52" t="s">
        <v>6071</v>
      </c>
      <c r="AD2828" s="52"/>
      <c r="AE2828" s="52"/>
      <c r="AF2828" s="52"/>
      <c r="AG2828" s="52" t="s">
        <v>6072</v>
      </c>
      <c r="AH2828" s="52"/>
      <c r="AI2828" s="52"/>
      <c r="AJ2828" s="52"/>
      <c r="AK2828" s="52"/>
      <c r="AL2828" s="6">
        <v>1651</v>
      </c>
    </row>
    <row r="2829" spans="1:38">
      <c r="A2829" s="52" t="s">
        <v>6073</v>
      </c>
      <c r="B2829" s="52"/>
      <c r="C2829" s="52"/>
      <c r="D2829" s="52"/>
      <c r="E2829" s="52"/>
      <c r="F2829" s="52"/>
      <c r="G2829" s="52"/>
      <c r="H2829" s="52"/>
      <c r="I2829" s="52"/>
      <c r="J2829" s="52"/>
      <c r="K2829" s="52"/>
      <c r="L2829" s="52"/>
      <c r="M2829" s="52"/>
      <c r="N2829" s="52"/>
      <c r="O2829" s="52"/>
      <c r="P2829" s="52"/>
      <c r="Q2829" s="53">
        <v>210886.62</v>
      </c>
      <c r="R2829" s="53"/>
      <c r="S2829" s="53"/>
      <c r="T2829" s="53">
        <v>57980.93</v>
      </c>
      <c r="U2829" s="53"/>
      <c r="V2829" s="53">
        <v>5272.11</v>
      </c>
      <c r="W2829" s="53"/>
      <c r="X2829" s="3">
        <v>82</v>
      </c>
      <c r="Y2829" s="3">
        <v>40</v>
      </c>
      <c r="Z2829" s="10">
        <v>36170</v>
      </c>
      <c r="AA2829" s="3">
        <v>1999</v>
      </c>
      <c r="AB2829" s="3">
        <v>40</v>
      </c>
      <c r="AC2829" s="52" t="s">
        <v>6074</v>
      </c>
      <c r="AD2829" s="52"/>
      <c r="AE2829" s="52"/>
      <c r="AF2829" s="52"/>
      <c r="AG2829" s="52" t="s">
        <v>6075</v>
      </c>
      <c r="AH2829" s="52"/>
      <c r="AI2829" s="52"/>
      <c r="AJ2829" s="52"/>
      <c r="AK2829" s="52"/>
      <c r="AL2829" s="6">
        <v>228904</v>
      </c>
    </row>
    <row r="2830" spans="1:38">
      <c r="A2830" s="52" t="s">
        <v>6073</v>
      </c>
      <c r="B2830" s="52"/>
      <c r="C2830" s="52"/>
      <c r="D2830" s="52"/>
      <c r="E2830" s="52"/>
      <c r="F2830" s="52"/>
      <c r="G2830" s="52"/>
      <c r="H2830" s="52"/>
      <c r="I2830" s="52"/>
      <c r="J2830" s="52"/>
      <c r="K2830" s="52"/>
      <c r="L2830" s="52"/>
      <c r="M2830" s="52"/>
      <c r="N2830" s="52"/>
      <c r="O2830" s="52"/>
      <c r="P2830" s="52"/>
      <c r="Q2830" s="53">
        <v>155000</v>
      </c>
      <c r="R2830" s="53"/>
      <c r="S2830" s="53"/>
      <c r="T2830" s="53">
        <v>42615.63</v>
      </c>
      <c r="U2830" s="53"/>
      <c r="V2830" s="53">
        <v>3874.99</v>
      </c>
      <c r="W2830" s="53"/>
      <c r="X2830" s="3">
        <v>82</v>
      </c>
      <c r="Y2830" s="3">
        <v>40</v>
      </c>
      <c r="Z2830" s="10">
        <v>36170</v>
      </c>
      <c r="AA2830" s="3">
        <v>1999</v>
      </c>
      <c r="AB2830" s="3">
        <v>40</v>
      </c>
      <c r="AC2830" s="52" t="s">
        <v>6076</v>
      </c>
      <c r="AD2830" s="52"/>
      <c r="AE2830" s="52"/>
      <c r="AF2830" s="52"/>
      <c r="AG2830" s="52" t="s">
        <v>6077</v>
      </c>
      <c r="AH2830" s="52"/>
      <c r="AI2830" s="52"/>
      <c r="AJ2830" s="52"/>
      <c r="AK2830" s="52"/>
      <c r="AL2830" s="6">
        <v>168243</v>
      </c>
    </row>
    <row r="2831" spans="1:38">
      <c r="A2831" s="52" t="s">
        <v>6078</v>
      </c>
      <c r="B2831" s="52"/>
      <c r="C2831" s="52"/>
      <c r="D2831" s="52"/>
      <c r="E2831" s="52"/>
      <c r="F2831" s="52"/>
      <c r="G2831" s="52"/>
      <c r="H2831" s="52"/>
      <c r="I2831" s="52"/>
      <c r="J2831" s="52"/>
      <c r="K2831" s="52"/>
      <c r="L2831" s="52"/>
      <c r="M2831" s="52"/>
      <c r="N2831" s="52"/>
      <c r="O2831" s="52"/>
      <c r="P2831" s="52"/>
      <c r="Q2831" s="53">
        <v>357857.49</v>
      </c>
      <c r="R2831" s="53"/>
      <c r="S2831" s="53"/>
      <c r="T2831" s="53">
        <v>357857.49</v>
      </c>
      <c r="U2831" s="53"/>
      <c r="V2831" s="54">
        <v>0</v>
      </c>
      <c r="W2831" s="54"/>
      <c r="X2831" s="3">
        <v>82</v>
      </c>
      <c r="Y2831" s="3">
        <v>7</v>
      </c>
      <c r="Z2831" s="5">
        <v>33973</v>
      </c>
      <c r="AA2831" s="3">
        <v>1993</v>
      </c>
      <c r="AB2831" s="3">
        <v>7</v>
      </c>
      <c r="AC2831" s="52" t="s">
        <v>6079</v>
      </c>
      <c r="AD2831" s="52"/>
      <c r="AE2831" s="52"/>
      <c r="AF2831" s="52"/>
      <c r="AG2831" s="52" t="s">
        <v>3995</v>
      </c>
      <c r="AH2831" s="52"/>
      <c r="AI2831" s="52"/>
      <c r="AJ2831" s="52"/>
      <c r="AK2831" s="52"/>
      <c r="AL2831" s="9">
        <v>0</v>
      </c>
    </row>
    <row r="2832" spans="1:38">
      <c r="A2832" s="52" t="s">
        <v>6080</v>
      </c>
      <c r="B2832" s="52"/>
      <c r="C2832" s="52"/>
      <c r="D2832" s="52"/>
      <c r="E2832" s="52"/>
      <c r="F2832" s="52"/>
      <c r="G2832" s="52"/>
      <c r="H2832" s="52"/>
      <c r="I2832" s="52"/>
      <c r="J2832" s="52"/>
      <c r="K2832" s="52"/>
      <c r="L2832" s="52"/>
      <c r="M2832" s="52"/>
      <c r="N2832" s="52"/>
      <c r="O2832" s="52"/>
      <c r="P2832" s="52"/>
      <c r="Q2832" s="53">
        <v>4597.34</v>
      </c>
      <c r="R2832" s="53"/>
      <c r="S2832" s="53"/>
      <c r="T2832" s="53">
        <v>4597.34</v>
      </c>
      <c r="U2832" s="53"/>
      <c r="V2832" s="54">
        <v>0</v>
      </c>
      <c r="W2832" s="54"/>
      <c r="X2832" s="3">
        <v>82</v>
      </c>
      <c r="Y2832" s="3">
        <v>7</v>
      </c>
      <c r="Z2832" s="8">
        <v>36249</v>
      </c>
      <c r="AA2832" s="3">
        <v>1999</v>
      </c>
      <c r="AB2832" s="3">
        <v>7</v>
      </c>
      <c r="AC2832" s="52" t="s">
        <v>6081</v>
      </c>
      <c r="AD2832" s="52"/>
      <c r="AE2832" s="52"/>
      <c r="AF2832" s="52"/>
      <c r="AG2832" s="52" t="s">
        <v>303</v>
      </c>
      <c r="AH2832" s="52"/>
      <c r="AI2832" s="52"/>
      <c r="AJ2832" s="52"/>
      <c r="AK2832" s="52"/>
      <c r="AL2832" s="9">
        <v>0</v>
      </c>
    </row>
    <row r="2833" spans="1:38">
      <c r="A2833" s="52" t="s">
        <v>6082</v>
      </c>
      <c r="B2833" s="52"/>
      <c r="C2833" s="52"/>
      <c r="D2833" s="52"/>
      <c r="E2833" s="52"/>
      <c r="F2833" s="52"/>
      <c r="G2833" s="52"/>
      <c r="H2833" s="52"/>
      <c r="I2833" s="52"/>
      <c r="J2833" s="52"/>
      <c r="K2833" s="52"/>
      <c r="L2833" s="52"/>
      <c r="M2833" s="52"/>
      <c r="N2833" s="52"/>
      <c r="O2833" s="52"/>
      <c r="P2833" s="52"/>
      <c r="Q2833" s="53">
        <v>1892</v>
      </c>
      <c r="R2833" s="53"/>
      <c r="S2833" s="53"/>
      <c r="T2833" s="53">
        <v>1892</v>
      </c>
      <c r="U2833" s="53"/>
      <c r="V2833" s="54">
        <v>270.05</v>
      </c>
      <c r="W2833" s="54"/>
      <c r="X2833" s="3">
        <v>82</v>
      </c>
      <c r="Y2833" s="3">
        <v>7</v>
      </c>
      <c r="Z2833" s="8">
        <v>37894</v>
      </c>
      <c r="AA2833" s="3">
        <v>2003</v>
      </c>
      <c r="AB2833" s="3">
        <v>7</v>
      </c>
      <c r="AC2833" s="52" t="s">
        <v>6083</v>
      </c>
      <c r="AD2833" s="52"/>
      <c r="AE2833" s="52"/>
      <c r="AF2833" s="52"/>
      <c r="AG2833" s="52" t="s">
        <v>1257</v>
      </c>
      <c r="AH2833" s="52"/>
      <c r="AI2833" s="52"/>
      <c r="AJ2833" s="52"/>
      <c r="AK2833" s="52"/>
      <c r="AL2833" s="9">
        <v>0</v>
      </c>
    </row>
    <row r="2834" spans="1:38">
      <c r="A2834" s="52" t="s">
        <v>6084</v>
      </c>
      <c r="B2834" s="52"/>
      <c r="C2834" s="52"/>
      <c r="D2834" s="52"/>
      <c r="E2834" s="52"/>
      <c r="F2834" s="52"/>
      <c r="G2834" s="52"/>
      <c r="H2834" s="52"/>
      <c r="I2834" s="52"/>
      <c r="J2834" s="52"/>
      <c r="K2834" s="52"/>
      <c r="L2834" s="52"/>
      <c r="M2834" s="52"/>
      <c r="N2834" s="52"/>
      <c r="O2834" s="52"/>
      <c r="P2834" s="52"/>
      <c r="Q2834" s="53">
        <v>5032</v>
      </c>
      <c r="R2834" s="53"/>
      <c r="S2834" s="53"/>
      <c r="T2834" s="53">
        <v>5032</v>
      </c>
      <c r="U2834" s="53"/>
      <c r="V2834" s="54">
        <v>1.97</v>
      </c>
      <c r="W2834" s="54"/>
      <c r="X2834" s="3">
        <v>82</v>
      </c>
      <c r="Y2834" s="3">
        <v>7</v>
      </c>
      <c r="Z2834" s="8">
        <v>36799</v>
      </c>
      <c r="AA2834" s="3">
        <v>2000</v>
      </c>
      <c r="AB2834" s="3">
        <v>7</v>
      </c>
      <c r="AC2834" s="52" t="s">
        <v>5149</v>
      </c>
      <c r="AD2834" s="52"/>
      <c r="AE2834" s="52"/>
      <c r="AF2834" s="52"/>
      <c r="AG2834" s="52" t="s">
        <v>306</v>
      </c>
      <c r="AH2834" s="52"/>
      <c r="AI2834" s="52"/>
      <c r="AJ2834" s="52"/>
      <c r="AK2834" s="52"/>
      <c r="AL2834" s="9">
        <v>0</v>
      </c>
    </row>
    <row r="2835" spans="1:38">
      <c r="A2835" s="52" t="s">
        <v>6085</v>
      </c>
      <c r="B2835" s="52"/>
      <c r="C2835" s="52"/>
      <c r="D2835" s="52"/>
      <c r="E2835" s="52"/>
      <c r="F2835" s="52"/>
      <c r="G2835" s="52"/>
      <c r="H2835" s="52"/>
      <c r="I2835" s="52"/>
      <c r="J2835" s="52"/>
      <c r="K2835" s="52"/>
      <c r="L2835" s="52"/>
      <c r="M2835" s="52"/>
      <c r="N2835" s="52"/>
      <c r="O2835" s="52"/>
      <c r="P2835" s="52"/>
      <c r="Q2835" s="53">
        <v>3659</v>
      </c>
      <c r="R2835" s="53"/>
      <c r="S2835" s="53"/>
      <c r="T2835" s="53">
        <v>3659</v>
      </c>
      <c r="U2835" s="53"/>
      <c r="V2835" s="54">
        <v>0</v>
      </c>
      <c r="W2835" s="54"/>
      <c r="X2835" s="3">
        <v>82</v>
      </c>
      <c r="Y2835" s="3">
        <v>7</v>
      </c>
      <c r="Z2835" s="5">
        <v>37316</v>
      </c>
      <c r="AA2835" s="3">
        <v>2002</v>
      </c>
      <c r="AB2835" s="3">
        <v>7</v>
      </c>
      <c r="AC2835" s="52" t="s">
        <v>6086</v>
      </c>
      <c r="AD2835" s="52"/>
      <c r="AE2835" s="52"/>
      <c r="AF2835" s="52"/>
      <c r="AG2835" s="52" t="s">
        <v>2361</v>
      </c>
      <c r="AH2835" s="52"/>
      <c r="AI2835" s="52"/>
      <c r="AJ2835" s="52"/>
      <c r="AK2835" s="52"/>
      <c r="AL2835" s="9">
        <v>0</v>
      </c>
    </row>
    <row r="2836" spans="1:38">
      <c r="A2836" s="52" t="s">
        <v>6087</v>
      </c>
      <c r="B2836" s="52"/>
      <c r="C2836" s="52"/>
      <c r="D2836" s="52"/>
      <c r="E2836" s="52"/>
      <c r="F2836" s="52"/>
      <c r="G2836" s="52"/>
      <c r="H2836" s="52"/>
      <c r="I2836" s="52"/>
      <c r="J2836" s="52"/>
      <c r="K2836" s="52"/>
      <c r="L2836" s="52"/>
      <c r="M2836" s="52"/>
      <c r="N2836" s="52"/>
      <c r="O2836" s="52"/>
      <c r="P2836" s="52"/>
      <c r="Q2836" s="55">
        <v>0</v>
      </c>
      <c r="R2836" s="55"/>
      <c r="S2836" s="55"/>
      <c r="T2836" s="54">
        <v>0</v>
      </c>
      <c r="U2836" s="54"/>
      <c r="V2836" s="54">
        <v>0</v>
      </c>
      <c r="W2836" s="54"/>
      <c r="X2836" s="3">
        <v>82</v>
      </c>
      <c r="Y2836" s="3">
        <v>7</v>
      </c>
      <c r="Z2836" s="5">
        <v>37316</v>
      </c>
      <c r="AA2836" s="3">
        <v>2002</v>
      </c>
      <c r="AB2836" s="3">
        <v>7</v>
      </c>
      <c r="AC2836" s="52" t="s">
        <v>4182</v>
      </c>
      <c r="AD2836" s="52"/>
      <c r="AE2836" s="52"/>
      <c r="AF2836" s="52"/>
      <c r="AG2836" s="52" t="s">
        <v>4519</v>
      </c>
      <c r="AH2836" s="52"/>
      <c r="AI2836" s="52"/>
      <c r="AJ2836" s="52"/>
      <c r="AK2836" s="52"/>
      <c r="AL2836" s="16">
        <v>0</v>
      </c>
    </row>
    <row r="2837" spans="1:38">
      <c r="A2837" s="52" t="s">
        <v>6088</v>
      </c>
      <c r="B2837" s="52"/>
      <c r="C2837" s="52"/>
      <c r="D2837" s="52"/>
      <c r="E2837" s="52"/>
      <c r="F2837" s="52"/>
      <c r="G2837" s="52"/>
      <c r="H2837" s="52"/>
      <c r="I2837" s="52"/>
      <c r="J2837" s="52"/>
      <c r="K2837" s="52"/>
      <c r="L2837" s="52"/>
      <c r="M2837" s="52"/>
      <c r="N2837" s="52"/>
      <c r="O2837" s="52"/>
      <c r="P2837" s="52"/>
      <c r="Q2837" s="53">
        <v>3659</v>
      </c>
      <c r="R2837" s="53"/>
      <c r="S2837" s="53"/>
      <c r="T2837" s="53">
        <v>3659</v>
      </c>
      <c r="U2837" s="53"/>
      <c r="V2837" s="54">
        <v>0</v>
      </c>
      <c r="W2837" s="54"/>
      <c r="X2837" s="3">
        <v>82</v>
      </c>
      <c r="Y2837" s="3">
        <v>7</v>
      </c>
      <c r="Z2837" s="5">
        <v>37316</v>
      </c>
      <c r="AA2837" s="3">
        <v>2002</v>
      </c>
      <c r="AB2837" s="3">
        <v>7</v>
      </c>
      <c r="AC2837" s="52" t="s">
        <v>6086</v>
      </c>
      <c r="AD2837" s="52"/>
      <c r="AE2837" s="52"/>
      <c r="AF2837" s="52"/>
      <c r="AG2837" s="52" t="s">
        <v>2361</v>
      </c>
      <c r="AH2837" s="52"/>
      <c r="AI2837" s="52"/>
      <c r="AJ2837" s="52"/>
      <c r="AK2837" s="52"/>
      <c r="AL2837" s="9">
        <v>0</v>
      </c>
    </row>
    <row r="2838" spans="1:38">
      <c r="A2838" s="52" t="s">
        <v>6089</v>
      </c>
      <c r="B2838" s="52"/>
      <c r="C2838" s="52"/>
      <c r="D2838" s="52"/>
      <c r="E2838" s="52"/>
      <c r="F2838" s="52"/>
      <c r="G2838" s="52"/>
      <c r="H2838" s="52"/>
      <c r="I2838" s="52"/>
      <c r="J2838" s="52"/>
      <c r="K2838" s="52"/>
      <c r="L2838" s="52"/>
      <c r="M2838" s="52"/>
      <c r="N2838" s="52"/>
      <c r="O2838" s="52"/>
      <c r="P2838" s="52"/>
      <c r="Q2838" s="53">
        <v>3722</v>
      </c>
      <c r="R2838" s="53"/>
      <c r="S2838" s="53"/>
      <c r="T2838" s="53">
        <v>3722</v>
      </c>
      <c r="U2838" s="53"/>
      <c r="V2838" s="54">
        <v>0</v>
      </c>
      <c r="W2838" s="54"/>
      <c r="X2838" s="3">
        <v>82</v>
      </c>
      <c r="Y2838" s="3">
        <v>7</v>
      </c>
      <c r="Z2838" s="13">
        <v>37215</v>
      </c>
      <c r="AA2838" s="3">
        <v>2001</v>
      </c>
      <c r="AB2838" s="3">
        <v>7</v>
      </c>
      <c r="AC2838" s="52" t="s">
        <v>6090</v>
      </c>
      <c r="AD2838" s="52"/>
      <c r="AE2838" s="52"/>
      <c r="AF2838" s="52"/>
      <c r="AG2838" s="52" t="s">
        <v>2565</v>
      </c>
      <c r="AH2838" s="52"/>
      <c r="AI2838" s="52"/>
      <c r="AJ2838" s="52"/>
      <c r="AK2838" s="52"/>
      <c r="AL2838" s="9">
        <v>0</v>
      </c>
    </row>
    <row r="2839" spans="1:38">
      <c r="A2839" s="52" t="s">
        <v>6091</v>
      </c>
      <c r="B2839" s="52"/>
      <c r="C2839" s="52"/>
      <c r="D2839" s="52"/>
      <c r="E2839" s="52"/>
      <c r="F2839" s="52"/>
      <c r="G2839" s="52"/>
      <c r="H2839" s="52"/>
      <c r="I2839" s="52"/>
      <c r="J2839" s="52"/>
      <c r="K2839" s="52"/>
      <c r="L2839" s="52"/>
      <c r="M2839" s="52"/>
      <c r="N2839" s="52"/>
      <c r="O2839" s="52"/>
      <c r="P2839" s="52"/>
      <c r="Q2839" s="53">
        <v>17375</v>
      </c>
      <c r="R2839" s="53"/>
      <c r="S2839" s="53"/>
      <c r="T2839" s="53">
        <v>16007.32</v>
      </c>
      <c r="U2839" s="53"/>
      <c r="V2839" s="53">
        <v>1367.68</v>
      </c>
      <c r="W2839" s="53"/>
      <c r="X2839" s="3">
        <v>82</v>
      </c>
      <c r="Y2839" s="3">
        <v>12</v>
      </c>
      <c r="Z2839" s="8">
        <v>36433</v>
      </c>
      <c r="AA2839" s="3">
        <v>1999</v>
      </c>
      <c r="AB2839" s="3">
        <v>12</v>
      </c>
      <c r="AC2839" s="52" t="s">
        <v>6092</v>
      </c>
      <c r="AD2839" s="52"/>
      <c r="AE2839" s="52"/>
      <c r="AF2839" s="52"/>
      <c r="AG2839" s="52" t="s">
        <v>6093</v>
      </c>
      <c r="AH2839" s="52"/>
      <c r="AI2839" s="52"/>
      <c r="AJ2839" s="52"/>
      <c r="AK2839" s="52"/>
      <c r="AL2839" s="6">
        <v>2047</v>
      </c>
    </row>
    <row r="2840" spans="1:38">
      <c r="A2840" s="52" t="s">
        <v>6094</v>
      </c>
      <c r="B2840" s="52"/>
      <c r="C2840" s="52"/>
      <c r="D2840" s="52"/>
      <c r="E2840" s="52"/>
      <c r="F2840" s="52"/>
      <c r="G2840" s="52"/>
      <c r="H2840" s="52"/>
      <c r="I2840" s="52"/>
      <c r="J2840" s="52"/>
      <c r="K2840" s="52"/>
      <c r="L2840" s="52"/>
      <c r="M2840" s="52"/>
      <c r="N2840" s="52"/>
      <c r="O2840" s="52"/>
      <c r="P2840" s="52"/>
      <c r="Q2840" s="53">
        <v>3600</v>
      </c>
      <c r="R2840" s="53"/>
      <c r="S2840" s="53"/>
      <c r="T2840" s="53">
        <v>3600</v>
      </c>
      <c r="U2840" s="53"/>
      <c r="V2840" s="54">
        <v>1.41</v>
      </c>
      <c r="W2840" s="54"/>
      <c r="X2840" s="3">
        <v>82</v>
      </c>
      <c r="Y2840" s="3">
        <v>7</v>
      </c>
      <c r="Z2840" s="8">
        <v>36696</v>
      </c>
      <c r="AA2840" s="3">
        <v>2000</v>
      </c>
      <c r="AB2840" s="3">
        <v>7</v>
      </c>
      <c r="AC2840" s="52" t="s">
        <v>6095</v>
      </c>
      <c r="AD2840" s="52"/>
      <c r="AE2840" s="52"/>
      <c r="AF2840" s="52"/>
      <c r="AG2840" s="52" t="s">
        <v>306</v>
      </c>
      <c r="AH2840" s="52"/>
      <c r="AI2840" s="52"/>
      <c r="AJ2840" s="52"/>
      <c r="AK2840" s="52"/>
      <c r="AL2840" s="9">
        <v>0</v>
      </c>
    </row>
    <row r="2841" spans="1:38">
      <c r="A2841" s="52" t="s">
        <v>6096</v>
      </c>
      <c r="B2841" s="52"/>
      <c r="C2841" s="52"/>
      <c r="D2841" s="52"/>
      <c r="E2841" s="52"/>
      <c r="F2841" s="52"/>
      <c r="G2841" s="52"/>
      <c r="H2841" s="52"/>
      <c r="I2841" s="52"/>
      <c r="J2841" s="52"/>
      <c r="K2841" s="52"/>
      <c r="L2841" s="52"/>
      <c r="M2841" s="52"/>
      <c r="N2841" s="52"/>
      <c r="O2841" s="52"/>
      <c r="P2841" s="52"/>
      <c r="Q2841" s="53">
        <v>2389</v>
      </c>
      <c r="R2841" s="53"/>
      <c r="S2841" s="53"/>
      <c r="T2841" s="53">
        <v>2389</v>
      </c>
      <c r="U2841" s="53"/>
      <c r="V2841" s="54">
        <v>0.93</v>
      </c>
      <c r="W2841" s="54"/>
      <c r="X2841" s="3">
        <v>82</v>
      </c>
      <c r="Y2841" s="3">
        <v>7</v>
      </c>
      <c r="Z2841" s="5">
        <v>36893</v>
      </c>
      <c r="AA2841" s="3">
        <v>2001</v>
      </c>
      <c r="AB2841" s="3">
        <v>7</v>
      </c>
      <c r="AC2841" s="52" t="s">
        <v>6097</v>
      </c>
      <c r="AD2841" s="52"/>
      <c r="AE2841" s="52"/>
      <c r="AF2841" s="52"/>
      <c r="AG2841" s="52" t="s">
        <v>2565</v>
      </c>
      <c r="AH2841" s="52"/>
      <c r="AI2841" s="52"/>
      <c r="AJ2841" s="52"/>
      <c r="AK2841" s="52"/>
      <c r="AL2841" s="9">
        <v>0</v>
      </c>
    </row>
    <row r="2842" spans="1:38">
      <c r="A2842" s="52" t="s">
        <v>6098</v>
      </c>
      <c r="B2842" s="52"/>
      <c r="C2842" s="52"/>
      <c r="D2842" s="52"/>
      <c r="E2842" s="52"/>
      <c r="F2842" s="52"/>
      <c r="G2842" s="52"/>
      <c r="H2842" s="52"/>
      <c r="I2842" s="52"/>
      <c r="J2842" s="52"/>
      <c r="K2842" s="52"/>
      <c r="L2842" s="52"/>
      <c r="M2842" s="52"/>
      <c r="N2842" s="52"/>
      <c r="O2842" s="52"/>
      <c r="P2842" s="52"/>
      <c r="Q2842" s="53">
        <v>15950</v>
      </c>
      <c r="R2842" s="53"/>
      <c r="S2842" s="53"/>
      <c r="T2842" s="53">
        <v>2780.93</v>
      </c>
      <c r="U2842" s="53"/>
      <c r="V2842" s="53">
        <v>1329.19</v>
      </c>
      <c r="W2842" s="53"/>
      <c r="X2842" s="3">
        <v>82</v>
      </c>
      <c r="Y2842" s="3">
        <v>12</v>
      </c>
      <c r="Z2842" s="8">
        <v>39687</v>
      </c>
      <c r="AA2842" s="3">
        <v>2008</v>
      </c>
      <c r="AB2842" s="3">
        <v>12</v>
      </c>
      <c r="AC2842" s="52" t="s">
        <v>6099</v>
      </c>
      <c r="AD2842" s="52"/>
      <c r="AE2842" s="52"/>
      <c r="AF2842" s="52"/>
      <c r="AG2842" s="52" t="s">
        <v>6100</v>
      </c>
      <c r="AH2842" s="52"/>
      <c r="AI2842" s="52"/>
      <c r="AJ2842" s="52"/>
      <c r="AK2842" s="52"/>
      <c r="AL2842" s="6">
        <v>14371</v>
      </c>
    </row>
    <row r="2843" spans="1:38">
      <c r="A2843" s="52" t="s">
        <v>6101</v>
      </c>
      <c r="B2843" s="52"/>
      <c r="C2843" s="52"/>
      <c r="D2843" s="52"/>
      <c r="E2843" s="52"/>
      <c r="F2843" s="52"/>
      <c r="G2843" s="52"/>
      <c r="H2843" s="52"/>
      <c r="I2843" s="52"/>
      <c r="J2843" s="52"/>
      <c r="K2843" s="52"/>
      <c r="L2843" s="52"/>
      <c r="M2843" s="52"/>
      <c r="N2843" s="52"/>
      <c r="O2843" s="52"/>
      <c r="P2843" s="52"/>
      <c r="Q2843" s="53">
        <v>1750</v>
      </c>
      <c r="R2843" s="53"/>
      <c r="S2843" s="53"/>
      <c r="T2843" s="53">
        <v>1750</v>
      </c>
      <c r="U2843" s="53"/>
      <c r="V2843" s="54">
        <v>0</v>
      </c>
      <c r="W2843" s="54"/>
      <c r="X2843" s="3">
        <v>82</v>
      </c>
      <c r="Y2843" s="3">
        <v>7</v>
      </c>
      <c r="Z2843" s="8">
        <v>36433</v>
      </c>
      <c r="AA2843" s="3">
        <v>1999</v>
      </c>
      <c r="AB2843" s="3">
        <v>7</v>
      </c>
      <c r="AC2843" s="52" t="s">
        <v>5029</v>
      </c>
      <c r="AD2843" s="52"/>
      <c r="AE2843" s="52"/>
      <c r="AF2843" s="52"/>
      <c r="AG2843" s="52" t="s">
        <v>303</v>
      </c>
      <c r="AH2843" s="52"/>
      <c r="AI2843" s="52"/>
      <c r="AJ2843" s="52"/>
      <c r="AK2843" s="52"/>
      <c r="AL2843" s="9">
        <v>0</v>
      </c>
    </row>
    <row r="2844" spans="1:38">
      <c r="A2844" s="52" t="s">
        <v>6102</v>
      </c>
      <c r="B2844" s="52"/>
      <c r="C2844" s="52"/>
      <c r="D2844" s="52"/>
      <c r="E2844" s="52"/>
      <c r="F2844" s="52"/>
      <c r="G2844" s="52"/>
      <c r="H2844" s="52"/>
      <c r="I2844" s="52"/>
      <c r="J2844" s="52"/>
      <c r="K2844" s="52"/>
      <c r="L2844" s="52"/>
      <c r="M2844" s="52"/>
      <c r="N2844" s="52"/>
      <c r="O2844" s="52"/>
      <c r="P2844" s="52"/>
      <c r="Q2844" s="55">
        <v>0</v>
      </c>
      <c r="R2844" s="55"/>
      <c r="S2844" s="55"/>
      <c r="T2844" s="54">
        <v>0</v>
      </c>
      <c r="U2844" s="54"/>
      <c r="V2844" s="54">
        <v>0</v>
      </c>
      <c r="W2844" s="54"/>
      <c r="X2844" s="3">
        <v>82</v>
      </c>
      <c r="Y2844" s="3">
        <v>7</v>
      </c>
      <c r="Z2844" s="8">
        <v>36433</v>
      </c>
      <c r="AA2844" s="3">
        <v>1999</v>
      </c>
      <c r="AB2844" s="3">
        <v>7</v>
      </c>
      <c r="AC2844" s="52" t="s">
        <v>4182</v>
      </c>
      <c r="AD2844" s="52"/>
      <c r="AE2844" s="52"/>
      <c r="AF2844" s="52"/>
      <c r="AG2844" s="52" t="s">
        <v>303</v>
      </c>
      <c r="AH2844" s="52"/>
      <c r="AI2844" s="52"/>
      <c r="AJ2844" s="52"/>
      <c r="AK2844" s="52"/>
      <c r="AL2844" s="9">
        <v>0</v>
      </c>
    </row>
    <row r="2845" spans="1:38">
      <c r="A2845" s="52" t="s">
        <v>6103</v>
      </c>
      <c r="B2845" s="52"/>
      <c r="C2845" s="52"/>
      <c r="D2845" s="52"/>
      <c r="E2845" s="52"/>
      <c r="F2845" s="52"/>
      <c r="G2845" s="52"/>
      <c r="H2845" s="52"/>
      <c r="I2845" s="52"/>
      <c r="J2845" s="52"/>
      <c r="K2845" s="52"/>
      <c r="L2845" s="52"/>
      <c r="M2845" s="52"/>
      <c r="N2845" s="52"/>
      <c r="O2845" s="52"/>
      <c r="P2845" s="52"/>
      <c r="Q2845" s="53">
        <v>1750</v>
      </c>
      <c r="R2845" s="53"/>
      <c r="S2845" s="53"/>
      <c r="T2845" s="53">
        <v>1750</v>
      </c>
      <c r="U2845" s="53"/>
      <c r="V2845" s="54">
        <v>0</v>
      </c>
      <c r="W2845" s="54"/>
      <c r="X2845" s="3">
        <v>82</v>
      </c>
      <c r="Y2845" s="3">
        <v>7</v>
      </c>
      <c r="Z2845" s="8">
        <v>36433</v>
      </c>
      <c r="AA2845" s="3">
        <v>1999</v>
      </c>
      <c r="AB2845" s="3">
        <v>7</v>
      </c>
      <c r="AC2845" s="52" t="s">
        <v>5029</v>
      </c>
      <c r="AD2845" s="52"/>
      <c r="AE2845" s="52"/>
      <c r="AF2845" s="52"/>
      <c r="AG2845" s="52" t="s">
        <v>303</v>
      </c>
      <c r="AH2845" s="52"/>
      <c r="AI2845" s="52"/>
      <c r="AJ2845" s="52"/>
      <c r="AK2845" s="52"/>
      <c r="AL2845" s="9">
        <v>0</v>
      </c>
    </row>
    <row r="2846" spans="1:38">
      <c r="A2846" s="52" t="s">
        <v>6104</v>
      </c>
      <c r="B2846" s="52"/>
      <c r="C2846" s="52"/>
      <c r="D2846" s="52"/>
      <c r="E2846" s="52"/>
      <c r="F2846" s="52"/>
      <c r="G2846" s="52"/>
      <c r="H2846" s="52"/>
      <c r="I2846" s="52"/>
      <c r="J2846" s="52"/>
      <c r="K2846" s="52"/>
      <c r="L2846" s="52"/>
      <c r="M2846" s="52"/>
      <c r="N2846" s="52"/>
      <c r="O2846" s="52"/>
      <c r="P2846" s="52"/>
      <c r="Q2846" s="53">
        <v>1750</v>
      </c>
      <c r="R2846" s="53"/>
      <c r="S2846" s="53"/>
      <c r="T2846" s="53">
        <v>1750</v>
      </c>
      <c r="U2846" s="53"/>
      <c r="V2846" s="54">
        <v>0</v>
      </c>
      <c r="W2846" s="54"/>
      <c r="X2846" s="3">
        <v>82</v>
      </c>
      <c r="Y2846" s="3">
        <v>7</v>
      </c>
      <c r="Z2846" s="8">
        <v>36433</v>
      </c>
      <c r="AA2846" s="3">
        <v>1999</v>
      </c>
      <c r="AB2846" s="3">
        <v>7</v>
      </c>
      <c r="AC2846" s="52" t="s">
        <v>5029</v>
      </c>
      <c r="AD2846" s="52"/>
      <c r="AE2846" s="52"/>
      <c r="AF2846" s="52"/>
      <c r="AG2846" s="52" t="s">
        <v>303</v>
      </c>
      <c r="AH2846" s="52"/>
      <c r="AI2846" s="52"/>
      <c r="AJ2846" s="52"/>
      <c r="AK2846" s="52"/>
      <c r="AL2846" s="9">
        <v>0</v>
      </c>
    </row>
    <row r="2847" spans="1:38">
      <c r="A2847" s="52" t="s">
        <v>6105</v>
      </c>
      <c r="B2847" s="52"/>
      <c r="C2847" s="52"/>
      <c r="D2847" s="52"/>
      <c r="E2847" s="52"/>
      <c r="F2847" s="52"/>
      <c r="G2847" s="52"/>
      <c r="H2847" s="52"/>
      <c r="I2847" s="52"/>
      <c r="J2847" s="52"/>
      <c r="K2847" s="52"/>
      <c r="L2847" s="52"/>
      <c r="M2847" s="52"/>
      <c r="N2847" s="52"/>
      <c r="O2847" s="52"/>
      <c r="P2847" s="52"/>
      <c r="Q2847" s="53">
        <v>1750</v>
      </c>
      <c r="R2847" s="53"/>
      <c r="S2847" s="53"/>
      <c r="T2847" s="53">
        <v>1750</v>
      </c>
      <c r="U2847" s="53"/>
      <c r="V2847" s="54">
        <v>0</v>
      </c>
      <c r="W2847" s="54"/>
      <c r="X2847" s="3">
        <v>82</v>
      </c>
      <c r="Y2847" s="3">
        <v>7</v>
      </c>
      <c r="Z2847" s="8">
        <v>36433</v>
      </c>
      <c r="AA2847" s="3">
        <v>1999</v>
      </c>
      <c r="AB2847" s="3">
        <v>7</v>
      </c>
      <c r="AC2847" s="52" t="s">
        <v>5029</v>
      </c>
      <c r="AD2847" s="52"/>
      <c r="AE2847" s="52"/>
      <c r="AF2847" s="52"/>
      <c r="AG2847" s="52" t="s">
        <v>303</v>
      </c>
      <c r="AH2847" s="52"/>
      <c r="AI2847" s="52"/>
      <c r="AJ2847" s="52"/>
      <c r="AK2847" s="52"/>
      <c r="AL2847" s="9">
        <v>0</v>
      </c>
    </row>
    <row r="2848" spans="1:38">
      <c r="A2848" s="52" t="s">
        <v>6106</v>
      </c>
      <c r="B2848" s="52"/>
      <c r="C2848" s="52"/>
      <c r="D2848" s="52"/>
      <c r="E2848" s="52"/>
      <c r="F2848" s="52"/>
      <c r="G2848" s="52"/>
      <c r="H2848" s="52"/>
      <c r="I2848" s="52"/>
      <c r="J2848" s="52"/>
      <c r="K2848" s="52"/>
      <c r="L2848" s="52"/>
      <c r="M2848" s="52"/>
      <c r="N2848" s="52"/>
      <c r="O2848" s="52"/>
      <c r="P2848" s="52"/>
      <c r="Q2848" s="53">
        <v>1750</v>
      </c>
      <c r="R2848" s="53"/>
      <c r="S2848" s="53"/>
      <c r="T2848" s="53">
        <v>1750</v>
      </c>
      <c r="U2848" s="53"/>
      <c r="V2848" s="54">
        <v>0</v>
      </c>
      <c r="W2848" s="54"/>
      <c r="X2848" s="3">
        <v>82</v>
      </c>
      <c r="Y2848" s="3">
        <v>7</v>
      </c>
      <c r="Z2848" s="8">
        <v>36433</v>
      </c>
      <c r="AA2848" s="3">
        <v>1999</v>
      </c>
      <c r="AB2848" s="3">
        <v>7</v>
      </c>
      <c r="AC2848" s="52" t="s">
        <v>5029</v>
      </c>
      <c r="AD2848" s="52"/>
      <c r="AE2848" s="52"/>
      <c r="AF2848" s="52"/>
      <c r="AG2848" s="52" t="s">
        <v>303</v>
      </c>
      <c r="AH2848" s="52"/>
      <c r="AI2848" s="52"/>
      <c r="AJ2848" s="52"/>
      <c r="AK2848" s="52"/>
      <c r="AL2848" s="9">
        <v>0</v>
      </c>
    </row>
    <row r="2849" spans="1:38">
      <c r="A2849" s="52" t="s">
        <v>6107</v>
      </c>
      <c r="B2849" s="52"/>
      <c r="C2849" s="52"/>
      <c r="D2849" s="52"/>
      <c r="E2849" s="52"/>
      <c r="F2849" s="52"/>
      <c r="G2849" s="52"/>
      <c r="H2849" s="52"/>
      <c r="I2849" s="52"/>
      <c r="J2849" s="52"/>
      <c r="K2849" s="52"/>
      <c r="L2849" s="52"/>
      <c r="M2849" s="52"/>
      <c r="N2849" s="52"/>
      <c r="O2849" s="52"/>
      <c r="P2849" s="52"/>
      <c r="Q2849" s="53">
        <v>1750</v>
      </c>
      <c r="R2849" s="53"/>
      <c r="S2849" s="53"/>
      <c r="T2849" s="53">
        <v>1750</v>
      </c>
      <c r="U2849" s="53"/>
      <c r="V2849" s="54">
        <v>0</v>
      </c>
      <c r="W2849" s="54"/>
      <c r="X2849" s="3">
        <v>82</v>
      </c>
      <c r="Y2849" s="3">
        <v>7</v>
      </c>
      <c r="Z2849" s="8">
        <v>36433</v>
      </c>
      <c r="AA2849" s="3">
        <v>1999</v>
      </c>
      <c r="AB2849" s="3">
        <v>7</v>
      </c>
      <c r="AC2849" s="52" t="s">
        <v>5029</v>
      </c>
      <c r="AD2849" s="52"/>
      <c r="AE2849" s="52"/>
      <c r="AF2849" s="52"/>
      <c r="AG2849" s="52" t="s">
        <v>303</v>
      </c>
      <c r="AH2849" s="52"/>
      <c r="AI2849" s="52"/>
      <c r="AJ2849" s="52"/>
      <c r="AK2849" s="52"/>
      <c r="AL2849" s="9">
        <v>0</v>
      </c>
    </row>
    <row r="2850" spans="1:38">
      <c r="A2850" s="52" t="s">
        <v>6108</v>
      </c>
      <c r="B2850" s="52"/>
      <c r="C2850" s="52"/>
      <c r="D2850" s="52"/>
      <c r="E2850" s="52"/>
      <c r="F2850" s="52"/>
      <c r="G2850" s="52"/>
      <c r="H2850" s="52"/>
      <c r="I2850" s="52"/>
      <c r="J2850" s="52"/>
      <c r="K2850" s="52"/>
      <c r="L2850" s="52"/>
      <c r="M2850" s="52"/>
      <c r="N2850" s="52"/>
      <c r="O2850" s="52"/>
      <c r="P2850" s="52"/>
      <c r="Q2850" s="53">
        <v>1750</v>
      </c>
      <c r="R2850" s="53"/>
      <c r="S2850" s="53"/>
      <c r="T2850" s="53">
        <v>1750</v>
      </c>
      <c r="U2850" s="53"/>
      <c r="V2850" s="54">
        <v>0</v>
      </c>
      <c r="W2850" s="54"/>
      <c r="X2850" s="3">
        <v>82</v>
      </c>
      <c r="Y2850" s="3">
        <v>7</v>
      </c>
      <c r="Z2850" s="8">
        <v>36433</v>
      </c>
      <c r="AA2850" s="3">
        <v>1999</v>
      </c>
      <c r="AB2850" s="3">
        <v>7</v>
      </c>
      <c r="AC2850" s="52" t="s">
        <v>5029</v>
      </c>
      <c r="AD2850" s="52"/>
      <c r="AE2850" s="52"/>
      <c r="AF2850" s="52"/>
      <c r="AG2850" s="52" t="s">
        <v>303</v>
      </c>
      <c r="AH2850" s="52"/>
      <c r="AI2850" s="52"/>
      <c r="AJ2850" s="52"/>
      <c r="AK2850" s="52"/>
      <c r="AL2850" s="9">
        <v>0</v>
      </c>
    </row>
    <row r="2851" spans="1:38">
      <c r="A2851" s="52" t="s">
        <v>6109</v>
      </c>
      <c r="B2851" s="52"/>
      <c r="C2851" s="52"/>
      <c r="D2851" s="52"/>
      <c r="E2851" s="52"/>
      <c r="F2851" s="52"/>
      <c r="G2851" s="52"/>
      <c r="H2851" s="52"/>
      <c r="I2851" s="52"/>
      <c r="J2851" s="52"/>
      <c r="K2851" s="52"/>
      <c r="L2851" s="52"/>
      <c r="M2851" s="52"/>
      <c r="N2851" s="52"/>
      <c r="O2851" s="52"/>
      <c r="P2851" s="52"/>
      <c r="Q2851" s="53">
        <v>1750</v>
      </c>
      <c r="R2851" s="53"/>
      <c r="S2851" s="53"/>
      <c r="T2851" s="53">
        <v>1750</v>
      </c>
      <c r="U2851" s="53"/>
      <c r="V2851" s="54">
        <v>0</v>
      </c>
      <c r="W2851" s="54"/>
      <c r="X2851" s="3">
        <v>82</v>
      </c>
      <c r="Y2851" s="3">
        <v>7</v>
      </c>
      <c r="Z2851" s="8">
        <v>36433</v>
      </c>
      <c r="AA2851" s="3">
        <v>1999</v>
      </c>
      <c r="AB2851" s="3">
        <v>7</v>
      </c>
      <c r="AC2851" s="52" t="s">
        <v>5029</v>
      </c>
      <c r="AD2851" s="52"/>
      <c r="AE2851" s="52"/>
      <c r="AF2851" s="52"/>
      <c r="AG2851" s="52" t="s">
        <v>303</v>
      </c>
      <c r="AH2851" s="52"/>
      <c r="AI2851" s="52"/>
      <c r="AJ2851" s="52"/>
      <c r="AK2851" s="52"/>
      <c r="AL2851" s="9">
        <v>0</v>
      </c>
    </row>
    <row r="2852" spans="1:38">
      <c r="A2852" s="52" t="s">
        <v>6110</v>
      </c>
      <c r="B2852" s="52"/>
      <c r="C2852" s="52"/>
      <c r="D2852" s="52"/>
      <c r="E2852" s="52"/>
      <c r="F2852" s="52"/>
      <c r="G2852" s="52"/>
      <c r="H2852" s="52"/>
      <c r="I2852" s="52"/>
      <c r="J2852" s="52"/>
      <c r="K2852" s="52"/>
      <c r="L2852" s="52"/>
      <c r="M2852" s="52"/>
      <c r="N2852" s="52"/>
      <c r="O2852" s="52"/>
      <c r="P2852" s="52"/>
      <c r="Q2852" s="53">
        <v>1750</v>
      </c>
      <c r="R2852" s="53"/>
      <c r="S2852" s="53"/>
      <c r="T2852" s="53">
        <v>1750</v>
      </c>
      <c r="U2852" s="53"/>
      <c r="V2852" s="54">
        <v>0</v>
      </c>
      <c r="W2852" s="54"/>
      <c r="X2852" s="3">
        <v>82</v>
      </c>
      <c r="Y2852" s="3">
        <v>7</v>
      </c>
      <c r="Z2852" s="8">
        <v>36433</v>
      </c>
      <c r="AA2852" s="3">
        <v>1999</v>
      </c>
      <c r="AB2852" s="3">
        <v>7</v>
      </c>
      <c r="AC2852" s="52" t="s">
        <v>5029</v>
      </c>
      <c r="AD2852" s="52"/>
      <c r="AE2852" s="52"/>
      <c r="AF2852" s="52"/>
      <c r="AG2852" s="52" t="s">
        <v>303</v>
      </c>
      <c r="AH2852" s="52"/>
      <c r="AI2852" s="52"/>
      <c r="AJ2852" s="52"/>
      <c r="AK2852" s="52"/>
      <c r="AL2852" s="9">
        <v>0</v>
      </c>
    </row>
    <row r="2853" spans="1:38">
      <c r="A2853" s="52" t="s">
        <v>6111</v>
      </c>
      <c r="B2853" s="52"/>
      <c r="C2853" s="52"/>
      <c r="D2853" s="52"/>
      <c r="E2853" s="52"/>
      <c r="F2853" s="52"/>
      <c r="G2853" s="52"/>
      <c r="H2853" s="52"/>
      <c r="I2853" s="52"/>
      <c r="J2853" s="52"/>
      <c r="K2853" s="52"/>
      <c r="L2853" s="52"/>
      <c r="M2853" s="52"/>
      <c r="N2853" s="52"/>
      <c r="O2853" s="52"/>
      <c r="P2853" s="52"/>
      <c r="Q2853" s="53">
        <v>1750</v>
      </c>
      <c r="R2853" s="53"/>
      <c r="S2853" s="53"/>
      <c r="T2853" s="53">
        <v>1750</v>
      </c>
      <c r="U2853" s="53"/>
      <c r="V2853" s="54">
        <v>0</v>
      </c>
      <c r="W2853" s="54"/>
      <c r="X2853" s="3">
        <v>82</v>
      </c>
      <c r="Y2853" s="3">
        <v>7</v>
      </c>
      <c r="Z2853" s="8">
        <v>36433</v>
      </c>
      <c r="AA2853" s="3">
        <v>1999</v>
      </c>
      <c r="AB2853" s="3">
        <v>7</v>
      </c>
      <c r="AC2853" s="52" t="s">
        <v>5029</v>
      </c>
      <c r="AD2853" s="52"/>
      <c r="AE2853" s="52"/>
      <c r="AF2853" s="52"/>
      <c r="AG2853" s="52" t="s">
        <v>303</v>
      </c>
      <c r="AH2853" s="52"/>
      <c r="AI2853" s="52"/>
      <c r="AJ2853" s="52"/>
      <c r="AK2853" s="52"/>
      <c r="AL2853" s="9">
        <v>0</v>
      </c>
    </row>
    <row r="2854" spans="1:38">
      <c r="A2854" s="52" t="s">
        <v>6112</v>
      </c>
      <c r="B2854" s="52"/>
      <c r="C2854" s="52"/>
      <c r="D2854" s="52"/>
      <c r="E2854" s="52"/>
      <c r="F2854" s="52"/>
      <c r="G2854" s="52"/>
      <c r="H2854" s="52"/>
      <c r="I2854" s="52"/>
      <c r="J2854" s="52"/>
      <c r="K2854" s="52"/>
      <c r="L2854" s="52"/>
      <c r="M2854" s="52"/>
      <c r="N2854" s="52"/>
      <c r="O2854" s="52"/>
      <c r="P2854" s="52"/>
      <c r="Q2854" s="53">
        <v>1750</v>
      </c>
      <c r="R2854" s="53"/>
      <c r="S2854" s="53"/>
      <c r="T2854" s="53">
        <v>1750</v>
      </c>
      <c r="U2854" s="53"/>
      <c r="V2854" s="54">
        <v>0</v>
      </c>
      <c r="W2854" s="54"/>
      <c r="X2854" s="3">
        <v>82</v>
      </c>
      <c r="Y2854" s="3">
        <v>7</v>
      </c>
      <c r="Z2854" s="8">
        <v>36433</v>
      </c>
      <c r="AA2854" s="3">
        <v>1999</v>
      </c>
      <c r="AB2854" s="3">
        <v>7</v>
      </c>
      <c r="AC2854" s="52" t="s">
        <v>5029</v>
      </c>
      <c r="AD2854" s="52"/>
      <c r="AE2854" s="52"/>
      <c r="AF2854" s="52"/>
      <c r="AG2854" s="52" t="s">
        <v>303</v>
      </c>
      <c r="AH2854" s="52"/>
      <c r="AI2854" s="52"/>
      <c r="AJ2854" s="52"/>
      <c r="AK2854" s="52"/>
      <c r="AL2854" s="9">
        <v>0</v>
      </c>
    </row>
    <row r="2855" spans="1:38">
      <c r="A2855" s="52" t="s">
        <v>6113</v>
      </c>
      <c r="B2855" s="52"/>
      <c r="C2855" s="52"/>
      <c r="D2855" s="52"/>
      <c r="E2855" s="52"/>
      <c r="F2855" s="52"/>
      <c r="G2855" s="52"/>
      <c r="H2855" s="52"/>
      <c r="I2855" s="52"/>
      <c r="J2855" s="52"/>
      <c r="K2855" s="52"/>
      <c r="L2855" s="52"/>
      <c r="M2855" s="52"/>
      <c r="N2855" s="52"/>
      <c r="O2855" s="52"/>
      <c r="P2855" s="52"/>
      <c r="Q2855" s="53">
        <v>2950</v>
      </c>
      <c r="R2855" s="53"/>
      <c r="S2855" s="53"/>
      <c r="T2855" s="53">
        <v>1394.21</v>
      </c>
      <c r="U2855" s="53"/>
      <c r="V2855" s="54">
        <v>245.82</v>
      </c>
      <c r="W2855" s="54"/>
      <c r="X2855" s="3">
        <v>82</v>
      </c>
      <c r="Y2855" s="3">
        <v>12</v>
      </c>
      <c r="Z2855" s="8">
        <v>38380</v>
      </c>
      <c r="AA2855" s="3">
        <v>2005</v>
      </c>
      <c r="AB2855" s="3">
        <v>12</v>
      </c>
      <c r="AC2855" s="52" t="s">
        <v>5960</v>
      </c>
      <c r="AD2855" s="52"/>
      <c r="AE2855" s="52"/>
      <c r="AF2855" s="52"/>
      <c r="AG2855" s="52" t="s">
        <v>6114</v>
      </c>
      <c r="AH2855" s="52"/>
      <c r="AI2855" s="52"/>
      <c r="AJ2855" s="52"/>
      <c r="AK2855" s="52"/>
      <c r="AL2855" s="6">
        <v>1895</v>
      </c>
    </row>
    <row r="2856" spans="1:38">
      <c r="A2856" s="52" t="s">
        <v>6115</v>
      </c>
      <c r="B2856" s="52"/>
      <c r="C2856" s="52"/>
      <c r="D2856" s="52"/>
      <c r="E2856" s="52"/>
      <c r="F2856" s="52"/>
      <c r="G2856" s="52"/>
      <c r="H2856" s="52"/>
      <c r="I2856" s="52"/>
      <c r="J2856" s="52"/>
      <c r="K2856" s="52"/>
      <c r="L2856" s="52"/>
      <c r="M2856" s="52"/>
      <c r="N2856" s="52"/>
      <c r="O2856" s="52"/>
      <c r="P2856" s="52"/>
      <c r="Q2856" s="53">
        <v>12000</v>
      </c>
      <c r="R2856" s="53"/>
      <c r="S2856" s="53"/>
      <c r="T2856" s="53">
        <v>12000</v>
      </c>
      <c r="U2856" s="53"/>
      <c r="V2856" s="54">
        <v>0</v>
      </c>
      <c r="W2856" s="54"/>
      <c r="X2856" s="3">
        <v>82</v>
      </c>
      <c r="Y2856" s="3">
        <v>12</v>
      </c>
      <c r="Z2856" s="5">
        <v>32151</v>
      </c>
      <c r="AA2856" s="3">
        <v>1988</v>
      </c>
      <c r="AB2856" s="3">
        <v>12</v>
      </c>
      <c r="AC2856" s="52" t="s">
        <v>6116</v>
      </c>
      <c r="AD2856" s="52"/>
      <c r="AE2856" s="52"/>
      <c r="AF2856" s="52"/>
      <c r="AG2856" s="52" t="s">
        <v>1401</v>
      </c>
      <c r="AH2856" s="52"/>
      <c r="AI2856" s="52"/>
      <c r="AJ2856" s="52"/>
      <c r="AK2856" s="52"/>
      <c r="AL2856" s="9">
        <v>0</v>
      </c>
    </row>
    <row r="2857" spans="1:38">
      <c r="A2857" s="52" t="s">
        <v>6117</v>
      </c>
      <c r="B2857" s="52"/>
      <c r="C2857" s="52"/>
      <c r="D2857" s="52"/>
      <c r="E2857" s="52"/>
      <c r="F2857" s="52"/>
      <c r="G2857" s="52"/>
      <c r="H2857" s="52"/>
      <c r="I2857" s="52"/>
      <c r="J2857" s="52"/>
      <c r="K2857" s="52"/>
      <c r="L2857" s="52"/>
      <c r="M2857" s="52"/>
      <c r="N2857" s="52"/>
      <c r="O2857" s="52"/>
      <c r="P2857" s="52"/>
      <c r="Q2857" s="53">
        <v>8000</v>
      </c>
      <c r="R2857" s="53"/>
      <c r="S2857" s="53"/>
      <c r="T2857" s="53">
        <v>8000</v>
      </c>
      <c r="U2857" s="53"/>
      <c r="V2857" s="54">
        <v>0</v>
      </c>
      <c r="W2857" s="54"/>
      <c r="X2857" s="3">
        <v>82</v>
      </c>
      <c r="Y2857" s="3">
        <v>12</v>
      </c>
      <c r="Z2857" s="5">
        <v>32151</v>
      </c>
      <c r="AA2857" s="3">
        <v>1988</v>
      </c>
      <c r="AB2857" s="3">
        <v>12</v>
      </c>
      <c r="AC2857" s="52" t="s">
        <v>6118</v>
      </c>
      <c r="AD2857" s="52"/>
      <c r="AE2857" s="52"/>
      <c r="AF2857" s="52"/>
      <c r="AG2857" s="52" t="s">
        <v>1401</v>
      </c>
      <c r="AH2857" s="52"/>
      <c r="AI2857" s="52"/>
      <c r="AJ2857" s="52"/>
      <c r="AK2857" s="52"/>
      <c r="AL2857" s="9">
        <v>0</v>
      </c>
    </row>
    <row r="2858" spans="1:38">
      <c r="A2858" s="52" t="s">
        <v>6119</v>
      </c>
      <c r="B2858" s="52"/>
      <c r="C2858" s="52"/>
      <c r="D2858" s="52"/>
      <c r="E2858" s="52"/>
      <c r="F2858" s="52"/>
      <c r="G2858" s="52"/>
      <c r="H2858" s="52"/>
      <c r="I2858" s="52"/>
      <c r="J2858" s="52"/>
      <c r="K2858" s="52"/>
      <c r="L2858" s="52"/>
      <c r="M2858" s="52"/>
      <c r="N2858" s="52"/>
      <c r="O2858" s="52"/>
      <c r="P2858" s="52"/>
      <c r="Q2858" s="53">
        <v>2399</v>
      </c>
      <c r="R2858" s="53"/>
      <c r="S2858" s="53"/>
      <c r="T2858" s="53">
        <v>2399</v>
      </c>
      <c r="U2858" s="53"/>
      <c r="V2858" s="54">
        <v>0</v>
      </c>
      <c r="W2858" s="54"/>
      <c r="X2858" s="3">
        <v>82</v>
      </c>
      <c r="Y2858" s="3">
        <v>7</v>
      </c>
      <c r="Z2858" s="8">
        <v>36910</v>
      </c>
      <c r="AA2858" s="3">
        <v>2001</v>
      </c>
      <c r="AB2858" s="3">
        <v>7</v>
      </c>
      <c r="AC2858" s="52" t="s">
        <v>6120</v>
      </c>
      <c r="AD2858" s="52"/>
      <c r="AE2858" s="52"/>
      <c r="AF2858" s="52"/>
      <c r="AG2858" s="52" t="s">
        <v>2565</v>
      </c>
      <c r="AH2858" s="52"/>
      <c r="AI2858" s="52"/>
      <c r="AJ2858" s="52"/>
      <c r="AK2858" s="52"/>
      <c r="AL2858" s="9">
        <v>0</v>
      </c>
    </row>
    <row r="2859" spans="1:38">
      <c r="A2859" s="52" t="s">
        <v>6121</v>
      </c>
      <c r="B2859" s="52"/>
      <c r="C2859" s="52"/>
      <c r="D2859" s="52"/>
      <c r="E2859" s="52"/>
      <c r="F2859" s="52"/>
      <c r="G2859" s="52"/>
      <c r="H2859" s="52"/>
      <c r="I2859" s="52"/>
      <c r="J2859" s="52"/>
      <c r="K2859" s="52"/>
      <c r="L2859" s="52"/>
      <c r="M2859" s="52"/>
      <c r="N2859" s="52"/>
      <c r="O2859" s="52"/>
      <c r="P2859" s="52"/>
      <c r="Q2859" s="53">
        <v>1999.63</v>
      </c>
      <c r="R2859" s="53"/>
      <c r="S2859" s="53"/>
      <c r="T2859" s="53">
        <v>1040.1099999999999</v>
      </c>
      <c r="U2859" s="53"/>
      <c r="V2859" s="54">
        <v>285.64999999999998</v>
      </c>
      <c r="W2859" s="54"/>
      <c r="X2859" s="3">
        <v>82</v>
      </c>
      <c r="Y2859" s="3">
        <v>7</v>
      </c>
      <c r="Z2859" s="5">
        <v>39296</v>
      </c>
      <c r="AA2859" s="3">
        <v>2007</v>
      </c>
      <c r="AB2859" s="3">
        <v>7</v>
      </c>
      <c r="AC2859" s="52" t="s">
        <v>6122</v>
      </c>
      <c r="AD2859" s="52"/>
      <c r="AE2859" s="52"/>
      <c r="AF2859" s="52"/>
      <c r="AG2859" s="52" t="s">
        <v>6123</v>
      </c>
      <c r="AH2859" s="52"/>
      <c r="AI2859" s="52"/>
      <c r="AJ2859" s="52"/>
      <c r="AK2859" s="52"/>
      <c r="AL2859" s="6">
        <v>1092</v>
      </c>
    </row>
    <row r="2860" spans="1:38">
      <c r="A2860" s="52" t="s">
        <v>6124</v>
      </c>
      <c r="B2860" s="52"/>
      <c r="C2860" s="52"/>
      <c r="D2860" s="52"/>
      <c r="E2860" s="52"/>
      <c r="F2860" s="52"/>
      <c r="G2860" s="52"/>
      <c r="H2860" s="52"/>
      <c r="I2860" s="52"/>
      <c r="J2860" s="52"/>
      <c r="K2860" s="52"/>
      <c r="L2860" s="52"/>
      <c r="M2860" s="52"/>
      <c r="N2860" s="52"/>
      <c r="O2860" s="52"/>
      <c r="P2860" s="52"/>
      <c r="Q2860" s="53">
        <v>3828</v>
      </c>
      <c r="R2860" s="53"/>
      <c r="S2860" s="53"/>
      <c r="T2860" s="53">
        <v>3828</v>
      </c>
      <c r="U2860" s="53"/>
      <c r="V2860" s="54">
        <v>0</v>
      </c>
      <c r="W2860" s="54"/>
      <c r="X2860" s="3">
        <v>82</v>
      </c>
      <c r="Y2860" s="3">
        <v>7</v>
      </c>
      <c r="Z2860" s="8">
        <v>36662</v>
      </c>
      <c r="AA2860" s="3">
        <v>2000</v>
      </c>
      <c r="AB2860" s="3">
        <v>7</v>
      </c>
      <c r="AC2860" s="52" t="s">
        <v>6125</v>
      </c>
      <c r="AD2860" s="52"/>
      <c r="AE2860" s="52"/>
      <c r="AF2860" s="52"/>
      <c r="AG2860" s="52" t="s">
        <v>306</v>
      </c>
      <c r="AH2860" s="52"/>
      <c r="AI2860" s="52"/>
      <c r="AJ2860" s="52"/>
      <c r="AK2860" s="52"/>
      <c r="AL2860" s="9">
        <v>0</v>
      </c>
    </row>
    <row r="2861" spans="1:38">
      <c r="A2861" s="52" t="s">
        <v>6126</v>
      </c>
      <c r="B2861" s="52"/>
      <c r="C2861" s="52"/>
      <c r="D2861" s="52"/>
      <c r="E2861" s="52"/>
      <c r="F2861" s="52"/>
      <c r="G2861" s="52"/>
      <c r="H2861" s="52"/>
      <c r="I2861" s="52"/>
      <c r="J2861" s="52"/>
      <c r="K2861" s="52"/>
      <c r="L2861" s="52"/>
      <c r="M2861" s="52"/>
      <c r="N2861" s="52"/>
      <c r="O2861" s="52"/>
      <c r="P2861" s="52"/>
      <c r="Q2861" s="53">
        <v>3828</v>
      </c>
      <c r="R2861" s="53"/>
      <c r="S2861" s="53"/>
      <c r="T2861" s="53">
        <v>3828</v>
      </c>
      <c r="U2861" s="53"/>
      <c r="V2861" s="54">
        <v>0</v>
      </c>
      <c r="W2861" s="54"/>
      <c r="X2861" s="3">
        <v>82</v>
      </c>
      <c r="Y2861" s="3">
        <v>7</v>
      </c>
      <c r="Z2861" s="8">
        <v>36662</v>
      </c>
      <c r="AA2861" s="3">
        <v>2000</v>
      </c>
      <c r="AB2861" s="3">
        <v>7</v>
      </c>
      <c r="AC2861" s="52" t="s">
        <v>6125</v>
      </c>
      <c r="AD2861" s="52"/>
      <c r="AE2861" s="52"/>
      <c r="AF2861" s="52"/>
      <c r="AG2861" s="52" t="s">
        <v>306</v>
      </c>
      <c r="AH2861" s="52"/>
      <c r="AI2861" s="52"/>
      <c r="AJ2861" s="52"/>
      <c r="AK2861" s="52"/>
      <c r="AL2861" s="9">
        <v>0</v>
      </c>
    </row>
    <row r="2862" spans="1:38">
      <c r="A2862" s="52" t="s">
        <v>6127</v>
      </c>
      <c r="B2862" s="52"/>
      <c r="C2862" s="52"/>
      <c r="D2862" s="52"/>
      <c r="E2862" s="52"/>
      <c r="F2862" s="52"/>
      <c r="G2862" s="52"/>
      <c r="H2862" s="52"/>
      <c r="I2862" s="52"/>
      <c r="J2862" s="52"/>
      <c r="K2862" s="52"/>
      <c r="L2862" s="52"/>
      <c r="M2862" s="52"/>
      <c r="N2862" s="52"/>
      <c r="O2862" s="52"/>
      <c r="P2862" s="52"/>
      <c r="Q2862" s="53">
        <v>3828</v>
      </c>
      <c r="R2862" s="53"/>
      <c r="S2862" s="53"/>
      <c r="T2862" s="53">
        <v>3828</v>
      </c>
      <c r="U2862" s="53"/>
      <c r="V2862" s="54">
        <v>0</v>
      </c>
      <c r="W2862" s="54"/>
      <c r="X2862" s="3">
        <v>82</v>
      </c>
      <c r="Y2862" s="3">
        <v>7</v>
      </c>
      <c r="Z2862" s="8">
        <v>36662</v>
      </c>
      <c r="AA2862" s="3">
        <v>2000</v>
      </c>
      <c r="AB2862" s="3">
        <v>7</v>
      </c>
      <c r="AC2862" s="52" t="s">
        <v>6125</v>
      </c>
      <c r="AD2862" s="52"/>
      <c r="AE2862" s="52"/>
      <c r="AF2862" s="52"/>
      <c r="AG2862" s="52" t="s">
        <v>306</v>
      </c>
      <c r="AH2862" s="52"/>
      <c r="AI2862" s="52"/>
      <c r="AJ2862" s="52"/>
      <c r="AK2862" s="52"/>
      <c r="AL2862" s="9">
        <v>0</v>
      </c>
    </row>
    <row r="2863" spans="1:38">
      <c r="A2863" s="52" t="s">
        <v>6128</v>
      </c>
      <c r="B2863" s="52"/>
      <c r="C2863" s="52"/>
      <c r="D2863" s="52"/>
      <c r="E2863" s="52"/>
      <c r="F2863" s="52"/>
      <c r="G2863" s="52"/>
      <c r="H2863" s="52"/>
      <c r="I2863" s="52"/>
      <c r="J2863" s="52"/>
      <c r="K2863" s="52"/>
      <c r="L2863" s="52"/>
      <c r="M2863" s="52"/>
      <c r="N2863" s="52"/>
      <c r="O2863" s="52"/>
      <c r="P2863" s="52"/>
      <c r="Q2863" s="55">
        <v>0</v>
      </c>
      <c r="R2863" s="55"/>
      <c r="S2863" s="55"/>
      <c r="T2863" s="54">
        <v>0</v>
      </c>
      <c r="U2863" s="54"/>
      <c r="V2863" s="53">
        <v>1218.2</v>
      </c>
      <c r="W2863" s="53"/>
      <c r="X2863" s="3">
        <v>82</v>
      </c>
      <c r="Y2863" s="3">
        <v>12</v>
      </c>
      <c r="Z2863" s="8">
        <v>36433</v>
      </c>
      <c r="AA2863" s="3">
        <v>1999</v>
      </c>
      <c r="AB2863" s="3">
        <v>12</v>
      </c>
      <c r="AC2863" s="52" t="s">
        <v>4182</v>
      </c>
      <c r="AD2863" s="52"/>
      <c r="AE2863" s="52"/>
      <c r="AF2863" s="52"/>
      <c r="AG2863" s="52" t="s">
        <v>4242</v>
      </c>
      <c r="AH2863" s="52"/>
      <c r="AI2863" s="52"/>
      <c r="AJ2863" s="52"/>
      <c r="AK2863" s="52"/>
      <c r="AL2863" s="16">
        <v>0</v>
      </c>
    </row>
    <row r="2864" spans="1:38">
      <c r="A2864" s="52" t="s">
        <v>6129</v>
      </c>
      <c r="B2864" s="52"/>
      <c r="C2864" s="52"/>
      <c r="D2864" s="52"/>
      <c r="E2864" s="52"/>
      <c r="F2864" s="52"/>
      <c r="G2864" s="52"/>
      <c r="H2864" s="52"/>
      <c r="I2864" s="52"/>
      <c r="J2864" s="52"/>
      <c r="K2864" s="52"/>
      <c r="L2864" s="52"/>
      <c r="M2864" s="52"/>
      <c r="N2864" s="52"/>
      <c r="O2864" s="52"/>
      <c r="P2864" s="52"/>
      <c r="Q2864" s="53">
        <v>3510</v>
      </c>
      <c r="R2864" s="53"/>
      <c r="S2864" s="53"/>
      <c r="T2864" s="53">
        <v>1504.3</v>
      </c>
      <c r="U2864" s="53"/>
      <c r="V2864" s="54">
        <v>501.44</v>
      </c>
      <c r="W2864" s="54"/>
      <c r="X2864" s="3">
        <v>82</v>
      </c>
      <c r="Y2864" s="3">
        <v>7</v>
      </c>
      <c r="Z2864" s="8">
        <v>39355</v>
      </c>
      <c r="AA2864" s="3">
        <v>2007</v>
      </c>
      <c r="AB2864" s="3">
        <v>7</v>
      </c>
      <c r="AC2864" s="52" t="s">
        <v>5935</v>
      </c>
      <c r="AD2864" s="52"/>
      <c r="AE2864" s="52"/>
      <c r="AF2864" s="52"/>
      <c r="AG2864" s="52" t="s">
        <v>6130</v>
      </c>
      <c r="AH2864" s="52"/>
      <c r="AI2864" s="52"/>
      <c r="AJ2864" s="52"/>
      <c r="AK2864" s="52"/>
      <c r="AL2864" s="6">
        <v>2283</v>
      </c>
    </row>
    <row r="2865" spans="1:38">
      <c r="A2865" s="52" t="s">
        <v>6131</v>
      </c>
      <c r="B2865" s="52"/>
      <c r="C2865" s="52"/>
      <c r="D2865" s="52"/>
      <c r="E2865" s="52"/>
      <c r="F2865" s="52"/>
      <c r="G2865" s="52"/>
      <c r="H2865" s="52"/>
      <c r="I2865" s="52"/>
      <c r="J2865" s="52"/>
      <c r="K2865" s="52"/>
      <c r="L2865" s="52"/>
      <c r="M2865" s="52"/>
      <c r="N2865" s="52"/>
      <c r="O2865" s="52"/>
      <c r="P2865" s="52"/>
      <c r="Q2865" s="53">
        <v>2498</v>
      </c>
      <c r="R2865" s="53"/>
      <c r="S2865" s="53"/>
      <c r="T2865" s="53">
        <v>2498</v>
      </c>
      <c r="U2865" s="53"/>
      <c r="V2865" s="54">
        <v>0</v>
      </c>
      <c r="W2865" s="54"/>
      <c r="X2865" s="3">
        <v>82</v>
      </c>
      <c r="Y2865" s="3">
        <v>12</v>
      </c>
      <c r="Z2865" s="5">
        <v>33608</v>
      </c>
      <c r="AA2865" s="3">
        <v>1992</v>
      </c>
      <c r="AB2865" s="3">
        <v>12</v>
      </c>
      <c r="AC2865" s="52" t="s">
        <v>6132</v>
      </c>
      <c r="AD2865" s="52"/>
      <c r="AE2865" s="52"/>
      <c r="AF2865" s="52"/>
      <c r="AG2865" s="52" t="s">
        <v>614</v>
      </c>
      <c r="AH2865" s="52"/>
      <c r="AI2865" s="52"/>
      <c r="AJ2865" s="52"/>
      <c r="AK2865" s="52"/>
      <c r="AL2865" s="9">
        <v>0</v>
      </c>
    </row>
    <row r="2866" spans="1:38">
      <c r="A2866" s="52" t="s">
        <v>6133</v>
      </c>
      <c r="B2866" s="52"/>
      <c r="C2866" s="52"/>
      <c r="D2866" s="52"/>
      <c r="E2866" s="52"/>
      <c r="F2866" s="52"/>
      <c r="G2866" s="52"/>
      <c r="H2866" s="52"/>
      <c r="I2866" s="52"/>
      <c r="J2866" s="52"/>
      <c r="K2866" s="52"/>
      <c r="L2866" s="52"/>
      <c r="M2866" s="52"/>
      <c r="N2866" s="52"/>
      <c r="O2866" s="52"/>
      <c r="P2866" s="52"/>
      <c r="Q2866" s="53">
        <v>3305.48</v>
      </c>
      <c r="R2866" s="53"/>
      <c r="S2866" s="53"/>
      <c r="T2866" s="54">
        <v>578.32000000000005</v>
      </c>
      <c r="U2866" s="54"/>
      <c r="V2866" s="54">
        <v>472.23</v>
      </c>
      <c r="W2866" s="54"/>
      <c r="X2866" s="3">
        <v>82</v>
      </c>
      <c r="Y2866" s="3">
        <v>7</v>
      </c>
      <c r="Z2866" s="12">
        <v>40093</v>
      </c>
      <c r="AA2866" s="3">
        <v>2009</v>
      </c>
      <c r="AB2866" s="3">
        <v>7</v>
      </c>
      <c r="AC2866" s="52" t="s">
        <v>6134</v>
      </c>
      <c r="AD2866" s="52"/>
      <c r="AE2866" s="52"/>
      <c r="AF2866" s="52"/>
      <c r="AG2866" s="52" t="s">
        <v>6135</v>
      </c>
      <c r="AH2866" s="52"/>
      <c r="AI2866" s="52"/>
      <c r="AJ2866" s="52"/>
      <c r="AK2866" s="52"/>
      <c r="AL2866" s="6">
        <v>2886</v>
      </c>
    </row>
    <row r="2867" spans="1:38">
      <c r="A2867" s="52" t="s">
        <v>6136</v>
      </c>
      <c r="B2867" s="52"/>
      <c r="C2867" s="52"/>
      <c r="D2867" s="52"/>
      <c r="E2867" s="52"/>
      <c r="F2867" s="52"/>
      <c r="G2867" s="52"/>
      <c r="H2867" s="52"/>
      <c r="I2867" s="52"/>
      <c r="J2867" s="52"/>
      <c r="K2867" s="52"/>
      <c r="L2867" s="52"/>
      <c r="M2867" s="52"/>
      <c r="N2867" s="52"/>
      <c r="O2867" s="52"/>
      <c r="P2867" s="52"/>
      <c r="Q2867" s="53">
        <v>3200</v>
      </c>
      <c r="R2867" s="53"/>
      <c r="S2867" s="53"/>
      <c r="T2867" s="54">
        <v>582.02</v>
      </c>
      <c r="U2867" s="54"/>
      <c r="V2867" s="54">
        <v>266.69</v>
      </c>
      <c r="W2867" s="54"/>
      <c r="X2867" s="3">
        <v>82</v>
      </c>
      <c r="Y2867" s="3">
        <v>12</v>
      </c>
      <c r="Z2867" s="8">
        <v>39654</v>
      </c>
      <c r="AA2867" s="3">
        <v>2008</v>
      </c>
      <c r="AB2867" s="3">
        <v>12</v>
      </c>
      <c r="AC2867" s="52" t="s">
        <v>6137</v>
      </c>
      <c r="AD2867" s="52"/>
      <c r="AE2867" s="52"/>
      <c r="AF2867" s="52"/>
      <c r="AG2867" s="52" t="s">
        <v>6138</v>
      </c>
      <c r="AH2867" s="52"/>
      <c r="AI2867" s="52"/>
      <c r="AJ2867" s="52"/>
      <c r="AK2867" s="52"/>
      <c r="AL2867" s="6">
        <v>2857</v>
      </c>
    </row>
    <row r="2868" spans="1:38">
      <c r="A2868" s="52" t="s">
        <v>6139</v>
      </c>
      <c r="B2868" s="52"/>
      <c r="C2868" s="52"/>
      <c r="D2868" s="52"/>
      <c r="E2868" s="52"/>
      <c r="F2868" s="52"/>
      <c r="G2868" s="52"/>
      <c r="H2868" s="52"/>
      <c r="I2868" s="52"/>
      <c r="J2868" s="52"/>
      <c r="K2868" s="52"/>
      <c r="L2868" s="52"/>
      <c r="M2868" s="52"/>
      <c r="N2868" s="52"/>
      <c r="O2868" s="52"/>
      <c r="P2868" s="52"/>
      <c r="Q2868" s="53">
        <v>3305.48</v>
      </c>
      <c r="R2868" s="53"/>
      <c r="S2868" s="53"/>
      <c r="T2868" s="54">
        <v>578.32000000000005</v>
      </c>
      <c r="U2868" s="54"/>
      <c r="V2868" s="54">
        <v>472.23</v>
      </c>
      <c r="W2868" s="54"/>
      <c r="X2868" s="3">
        <v>82</v>
      </c>
      <c r="Y2868" s="3">
        <v>7</v>
      </c>
      <c r="Z2868" s="12">
        <v>40093</v>
      </c>
      <c r="AA2868" s="3">
        <v>2009</v>
      </c>
      <c r="AB2868" s="3">
        <v>7</v>
      </c>
      <c r="AC2868" s="52" t="s">
        <v>6134</v>
      </c>
      <c r="AD2868" s="52"/>
      <c r="AE2868" s="52"/>
      <c r="AF2868" s="52"/>
      <c r="AG2868" s="52" t="s">
        <v>6135</v>
      </c>
      <c r="AH2868" s="52"/>
      <c r="AI2868" s="52"/>
      <c r="AJ2868" s="52"/>
      <c r="AK2868" s="52"/>
      <c r="AL2868" s="6">
        <v>2886</v>
      </c>
    </row>
    <row r="2869" spans="1:38">
      <c r="A2869" s="52" t="s">
        <v>6140</v>
      </c>
      <c r="B2869" s="52"/>
      <c r="C2869" s="52"/>
      <c r="D2869" s="52"/>
      <c r="E2869" s="52"/>
      <c r="F2869" s="52"/>
      <c r="G2869" s="52"/>
      <c r="H2869" s="52"/>
      <c r="I2869" s="52"/>
      <c r="J2869" s="52"/>
      <c r="K2869" s="52"/>
      <c r="L2869" s="52"/>
      <c r="M2869" s="52"/>
      <c r="N2869" s="52"/>
      <c r="O2869" s="52"/>
      <c r="P2869" s="52"/>
      <c r="Q2869" s="53">
        <v>3305.48</v>
      </c>
      <c r="R2869" s="53"/>
      <c r="S2869" s="53"/>
      <c r="T2869" s="54">
        <v>578.32000000000005</v>
      </c>
      <c r="U2869" s="54"/>
      <c r="V2869" s="54">
        <v>472.23</v>
      </c>
      <c r="W2869" s="54"/>
      <c r="X2869" s="3">
        <v>82</v>
      </c>
      <c r="Y2869" s="3">
        <v>7</v>
      </c>
      <c r="Z2869" s="12">
        <v>40093</v>
      </c>
      <c r="AA2869" s="3">
        <v>2009</v>
      </c>
      <c r="AB2869" s="3">
        <v>7</v>
      </c>
      <c r="AC2869" s="52" t="s">
        <v>6134</v>
      </c>
      <c r="AD2869" s="52"/>
      <c r="AE2869" s="52"/>
      <c r="AF2869" s="52"/>
      <c r="AG2869" s="52" t="s">
        <v>6135</v>
      </c>
      <c r="AH2869" s="52"/>
      <c r="AI2869" s="52"/>
      <c r="AJ2869" s="52"/>
      <c r="AK2869" s="52"/>
      <c r="AL2869" s="6">
        <v>2886</v>
      </c>
    </row>
    <row r="2870" spans="1:38">
      <c r="A2870" s="52" t="s">
        <v>6141</v>
      </c>
      <c r="B2870" s="52"/>
      <c r="C2870" s="52"/>
      <c r="D2870" s="52"/>
      <c r="E2870" s="52"/>
      <c r="F2870" s="52"/>
      <c r="G2870" s="52"/>
      <c r="H2870" s="52"/>
      <c r="I2870" s="52"/>
      <c r="J2870" s="52"/>
      <c r="K2870" s="52"/>
      <c r="L2870" s="52"/>
      <c r="M2870" s="52"/>
      <c r="N2870" s="52"/>
      <c r="O2870" s="52"/>
      <c r="P2870" s="52"/>
      <c r="Q2870" s="53">
        <v>3305.48</v>
      </c>
      <c r="R2870" s="53"/>
      <c r="S2870" s="53"/>
      <c r="T2870" s="54">
        <v>578.32000000000005</v>
      </c>
      <c r="U2870" s="54"/>
      <c r="V2870" s="54">
        <v>472.23</v>
      </c>
      <c r="W2870" s="54"/>
      <c r="X2870" s="3">
        <v>82</v>
      </c>
      <c r="Y2870" s="3">
        <v>7</v>
      </c>
      <c r="Z2870" s="12">
        <v>40093</v>
      </c>
      <c r="AA2870" s="3">
        <v>2009</v>
      </c>
      <c r="AB2870" s="3">
        <v>7</v>
      </c>
      <c r="AC2870" s="52" t="s">
        <v>6134</v>
      </c>
      <c r="AD2870" s="52"/>
      <c r="AE2870" s="52"/>
      <c r="AF2870" s="52"/>
      <c r="AG2870" s="52" t="s">
        <v>6135</v>
      </c>
      <c r="AH2870" s="52"/>
      <c r="AI2870" s="52"/>
      <c r="AJ2870" s="52"/>
      <c r="AK2870" s="52"/>
      <c r="AL2870" s="6">
        <v>2886</v>
      </c>
    </row>
    <row r="2871" spans="1:38">
      <c r="A2871" s="52" t="s">
        <v>6142</v>
      </c>
      <c r="B2871" s="52"/>
      <c r="C2871" s="52"/>
      <c r="D2871" s="52"/>
      <c r="E2871" s="52"/>
      <c r="F2871" s="52"/>
      <c r="G2871" s="52"/>
      <c r="H2871" s="52"/>
      <c r="I2871" s="52"/>
      <c r="J2871" s="52"/>
      <c r="K2871" s="52"/>
      <c r="L2871" s="52"/>
      <c r="M2871" s="52"/>
      <c r="N2871" s="52"/>
      <c r="O2871" s="52"/>
      <c r="P2871" s="52"/>
      <c r="Q2871" s="53">
        <v>1014.3</v>
      </c>
      <c r="R2871" s="53"/>
      <c r="S2871" s="53"/>
      <c r="T2871" s="54">
        <v>462.52</v>
      </c>
      <c r="U2871" s="54"/>
      <c r="V2871" s="54">
        <v>101.41</v>
      </c>
      <c r="W2871" s="54"/>
      <c r="X2871" s="3">
        <v>82</v>
      </c>
      <c r="Y2871" s="3">
        <v>10</v>
      </c>
      <c r="Z2871" s="12">
        <v>38993</v>
      </c>
      <c r="AA2871" s="3">
        <v>2006</v>
      </c>
      <c r="AB2871" s="3">
        <v>10</v>
      </c>
      <c r="AC2871" s="52" t="s">
        <v>6143</v>
      </c>
      <c r="AD2871" s="52"/>
      <c r="AE2871" s="52"/>
      <c r="AF2871" s="52"/>
      <c r="AG2871" s="52" t="s">
        <v>6144</v>
      </c>
      <c r="AH2871" s="52"/>
      <c r="AI2871" s="52"/>
      <c r="AJ2871" s="52"/>
      <c r="AK2871" s="52"/>
      <c r="AL2871" s="11">
        <v>646</v>
      </c>
    </row>
    <row r="2872" spans="1:38">
      <c r="A2872" s="52" t="s">
        <v>6145</v>
      </c>
      <c r="B2872" s="52"/>
      <c r="C2872" s="52"/>
      <c r="D2872" s="52"/>
      <c r="E2872" s="52"/>
      <c r="F2872" s="52"/>
      <c r="G2872" s="52"/>
      <c r="H2872" s="52"/>
      <c r="I2872" s="52"/>
      <c r="J2872" s="52"/>
      <c r="K2872" s="52"/>
      <c r="L2872" s="52"/>
      <c r="M2872" s="52"/>
      <c r="N2872" s="52"/>
      <c r="O2872" s="52"/>
      <c r="P2872" s="52"/>
      <c r="Q2872" s="53">
        <v>1014.3</v>
      </c>
      <c r="R2872" s="53"/>
      <c r="S2872" s="53"/>
      <c r="T2872" s="54">
        <v>462.52</v>
      </c>
      <c r="U2872" s="54"/>
      <c r="V2872" s="54">
        <v>101.41</v>
      </c>
      <c r="W2872" s="54"/>
      <c r="X2872" s="3">
        <v>82</v>
      </c>
      <c r="Y2872" s="3">
        <v>10</v>
      </c>
      <c r="Z2872" s="12">
        <v>38993</v>
      </c>
      <c r="AA2872" s="3">
        <v>2006</v>
      </c>
      <c r="AB2872" s="3">
        <v>10</v>
      </c>
      <c r="AC2872" s="52" t="s">
        <v>6143</v>
      </c>
      <c r="AD2872" s="52"/>
      <c r="AE2872" s="52"/>
      <c r="AF2872" s="52"/>
      <c r="AG2872" s="52" t="s">
        <v>6144</v>
      </c>
      <c r="AH2872" s="52"/>
      <c r="AI2872" s="52"/>
      <c r="AJ2872" s="52"/>
      <c r="AK2872" s="52"/>
      <c r="AL2872" s="11">
        <v>646</v>
      </c>
    </row>
    <row r="2873" spans="1:38">
      <c r="A2873" s="52" t="s">
        <v>6146</v>
      </c>
      <c r="B2873" s="52"/>
      <c r="C2873" s="52"/>
      <c r="D2873" s="52"/>
      <c r="E2873" s="52"/>
      <c r="F2873" s="52"/>
      <c r="G2873" s="52"/>
      <c r="H2873" s="52"/>
      <c r="I2873" s="52"/>
      <c r="J2873" s="52"/>
      <c r="K2873" s="52"/>
      <c r="L2873" s="52"/>
      <c r="M2873" s="52"/>
      <c r="N2873" s="52"/>
      <c r="O2873" s="52"/>
      <c r="P2873" s="52"/>
      <c r="Q2873" s="53">
        <v>1014.3</v>
      </c>
      <c r="R2873" s="53"/>
      <c r="S2873" s="53"/>
      <c r="T2873" s="54">
        <v>462.52</v>
      </c>
      <c r="U2873" s="54"/>
      <c r="V2873" s="54">
        <v>101.41</v>
      </c>
      <c r="W2873" s="54"/>
      <c r="X2873" s="3">
        <v>82</v>
      </c>
      <c r="Y2873" s="3">
        <v>10</v>
      </c>
      <c r="Z2873" s="12">
        <v>38993</v>
      </c>
      <c r="AA2873" s="3">
        <v>2006</v>
      </c>
      <c r="AB2873" s="3">
        <v>10</v>
      </c>
      <c r="AC2873" s="52" t="s">
        <v>6143</v>
      </c>
      <c r="AD2873" s="52"/>
      <c r="AE2873" s="52"/>
      <c r="AF2873" s="52"/>
      <c r="AG2873" s="52" t="s">
        <v>6144</v>
      </c>
      <c r="AH2873" s="52"/>
      <c r="AI2873" s="52"/>
      <c r="AJ2873" s="52"/>
      <c r="AK2873" s="52"/>
      <c r="AL2873" s="11">
        <v>646</v>
      </c>
    </row>
    <row r="2874" spans="1:38">
      <c r="A2874" s="52" t="s">
        <v>6147</v>
      </c>
      <c r="B2874" s="52"/>
      <c r="C2874" s="52"/>
      <c r="D2874" s="52"/>
      <c r="E2874" s="52"/>
      <c r="F2874" s="52"/>
      <c r="G2874" s="52"/>
      <c r="H2874" s="52"/>
      <c r="I2874" s="52"/>
      <c r="J2874" s="52"/>
      <c r="K2874" s="52"/>
      <c r="L2874" s="52"/>
      <c r="M2874" s="52"/>
      <c r="N2874" s="52"/>
      <c r="O2874" s="52"/>
      <c r="P2874" s="52"/>
      <c r="Q2874" s="53">
        <v>1014.3</v>
      </c>
      <c r="R2874" s="53"/>
      <c r="S2874" s="53"/>
      <c r="T2874" s="54">
        <v>462.52</v>
      </c>
      <c r="U2874" s="54"/>
      <c r="V2874" s="54">
        <v>101.41</v>
      </c>
      <c r="W2874" s="54"/>
      <c r="X2874" s="3">
        <v>82</v>
      </c>
      <c r="Y2874" s="3">
        <v>10</v>
      </c>
      <c r="Z2874" s="12">
        <v>38993</v>
      </c>
      <c r="AA2874" s="3">
        <v>2006</v>
      </c>
      <c r="AB2874" s="3">
        <v>10</v>
      </c>
      <c r="AC2874" s="52" t="s">
        <v>6143</v>
      </c>
      <c r="AD2874" s="52"/>
      <c r="AE2874" s="52"/>
      <c r="AF2874" s="52"/>
      <c r="AG2874" s="52" t="s">
        <v>6144</v>
      </c>
      <c r="AH2874" s="52"/>
      <c r="AI2874" s="52"/>
      <c r="AJ2874" s="52"/>
      <c r="AK2874" s="52"/>
      <c r="AL2874" s="11">
        <v>646</v>
      </c>
    </row>
    <row r="2875" spans="1:38">
      <c r="A2875" s="52" t="s">
        <v>6148</v>
      </c>
      <c r="B2875" s="52"/>
      <c r="C2875" s="52"/>
      <c r="D2875" s="52"/>
      <c r="E2875" s="52"/>
      <c r="F2875" s="52"/>
      <c r="G2875" s="52"/>
      <c r="H2875" s="52"/>
      <c r="I2875" s="52"/>
      <c r="J2875" s="52"/>
      <c r="K2875" s="52"/>
      <c r="L2875" s="52"/>
      <c r="M2875" s="52"/>
      <c r="N2875" s="52"/>
      <c r="O2875" s="52"/>
      <c r="P2875" s="52"/>
      <c r="Q2875" s="53">
        <v>1014.3</v>
      </c>
      <c r="R2875" s="53"/>
      <c r="S2875" s="53"/>
      <c r="T2875" s="54">
        <v>462.52</v>
      </c>
      <c r="U2875" s="54"/>
      <c r="V2875" s="54">
        <v>101.41</v>
      </c>
      <c r="W2875" s="54"/>
      <c r="X2875" s="3">
        <v>82</v>
      </c>
      <c r="Y2875" s="3">
        <v>10</v>
      </c>
      <c r="Z2875" s="12">
        <v>38993</v>
      </c>
      <c r="AA2875" s="3">
        <v>2006</v>
      </c>
      <c r="AB2875" s="3">
        <v>10</v>
      </c>
      <c r="AC2875" s="52" t="s">
        <v>6143</v>
      </c>
      <c r="AD2875" s="52"/>
      <c r="AE2875" s="52"/>
      <c r="AF2875" s="52"/>
      <c r="AG2875" s="52" t="s">
        <v>6144</v>
      </c>
      <c r="AH2875" s="52"/>
      <c r="AI2875" s="52"/>
      <c r="AJ2875" s="52"/>
      <c r="AK2875" s="52"/>
      <c r="AL2875" s="11">
        <v>646</v>
      </c>
    </row>
    <row r="2876" spans="1:38">
      <c r="A2876" s="52" t="s">
        <v>6149</v>
      </c>
      <c r="B2876" s="52"/>
      <c r="C2876" s="52"/>
      <c r="D2876" s="52"/>
      <c r="E2876" s="52"/>
      <c r="F2876" s="52"/>
      <c r="G2876" s="52"/>
      <c r="H2876" s="52"/>
      <c r="I2876" s="52"/>
      <c r="J2876" s="52"/>
      <c r="K2876" s="52"/>
      <c r="L2876" s="52"/>
      <c r="M2876" s="52"/>
      <c r="N2876" s="52"/>
      <c r="O2876" s="52"/>
      <c r="P2876" s="52"/>
      <c r="Q2876" s="53">
        <v>1014.3</v>
      </c>
      <c r="R2876" s="53"/>
      <c r="S2876" s="53"/>
      <c r="T2876" s="54">
        <v>462.52</v>
      </c>
      <c r="U2876" s="54"/>
      <c r="V2876" s="54">
        <v>101.41</v>
      </c>
      <c r="W2876" s="54"/>
      <c r="X2876" s="3">
        <v>82</v>
      </c>
      <c r="Y2876" s="3">
        <v>10</v>
      </c>
      <c r="Z2876" s="12">
        <v>38993</v>
      </c>
      <c r="AA2876" s="3">
        <v>2006</v>
      </c>
      <c r="AB2876" s="3">
        <v>10</v>
      </c>
      <c r="AC2876" s="52" t="s">
        <v>6143</v>
      </c>
      <c r="AD2876" s="52"/>
      <c r="AE2876" s="52"/>
      <c r="AF2876" s="52"/>
      <c r="AG2876" s="52" t="s">
        <v>6144</v>
      </c>
      <c r="AH2876" s="52"/>
      <c r="AI2876" s="52"/>
      <c r="AJ2876" s="52"/>
      <c r="AK2876" s="52"/>
      <c r="AL2876" s="11">
        <v>646</v>
      </c>
    </row>
    <row r="2877" spans="1:38">
      <c r="A2877" s="52" t="s">
        <v>6150</v>
      </c>
      <c r="B2877" s="52"/>
      <c r="C2877" s="52"/>
      <c r="D2877" s="52"/>
      <c r="E2877" s="52"/>
      <c r="F2877" s="52"/>
      <c r="G2877" s="52"/>
      <c r="H2877" s="52"/>
      <c r="I2877" s="52"/>
      <c r="J2877" s="52"/>
      <c r="K2877" s="52"/>
      <c r="L2877" s="52"/>
      <c r="M2877" s="52"/>
      <c r="N2877" s="52"/>
      <c r="O2877" s="52"/>
      <c r="P2877" s="52"/>
      <c r="Q2877" s="53">
        <v>1014.3</v>
      </c>
      <c r="R2877" s="53"/>
      <c r="S2877" s="53"/>
      <c r="T2877" s="54">
        <v>462.52</v>
      </c>
      <c r="U2877" s="54"/>
      <c r="V2877" s="54">
        <v>101.41</v>
      </c>
      <c r="W2877" s="54"/>
      <c r="X2877" s="3">
        <v>82</v>
      </c>
      <c r="Y2877" s="3">
        <v>10</v>
      </c>
      <c r="Z2877" s="12">
        <v>38993</v>
      </c>
      <c r="AA2877" s="3">
        <v>2006</v>
      </c>
      <c r="AB2877" s="3">
        <v>10</v>
      </c>
      <c r="AC2877" s="52" t="s">
        <v>6143</v>
      </c>
      <c r="AD2877" s="52"/>
      <c r="AE2877" s="52"/>
      <c r="AF2877" s="52"/>
      <c r="AG2877" s="52" t="s">
        <v>6144</v>
      </c>
      <c r="AH2877" s="52"/>
      <c r="AI2877" s="52"/>
      <c r="AJ2877" s="52"/>
      <c r="AK2877" s="52"/>
      <c r="AL2877" s="11">
        <v>646</v>
      </c>
    </row>
    <row r="2878" spans="1:38">
      <c r="A2878" s="52" t="s">
        <v>6151</v>
      </c>
      <c r="B2878" s="52"/>
      <c r="C2878" s="52"/>
      <c r="D2878" s="52"/>
      <c r="E2878" s="52"/>
      <c r="F2878" s="52"/>
      <c r="G2878" s="52"/>
      <c r="H2878" s="52"/>
      <c r="I2878" s="52"/>
      <c r="J2878" s="52"/>
      <c r="K2878" s="52"/>
      <c r="L2878" s="52"/>
      <c r="M2878" s="52"/>
      <c r="N2878" s="52"/>
      <c r="O2878" s="52"/>
      <c r="P2878" s="52"/>
      <c r="Q2878" s="53">
        <v>1014.3</v>
      </c>
      <c r="R2878" s="53"/>
      <c r="S2878" s="53"/>
      <c r="T2878" s="54">
        <v>462.52</v>
      </c>
      <c r="U2878" s="54"/>
      <c r="V2878" s="54">
        <v>101.41</v>
      </c>
      <c r="W2878" s="54"/>
      <c r="X2878" s="3">
        <v>82</v>
      </c>
      <c r="Y2878" s="3">
        <v>10</v>
      </c>
      <c r="Z2878" s="12">
        <v>38993</v>
      </c>
      <c r="AA2878" s="3">
        <v>2006</v>
      </c>
      <c r="AB2878" s="3">
        <v>10</v>
      </c>
      <c r="AC2878" s="52" t="s">
        <v>6143</v>
      </c>
      <c r="AD2878" s="52"/>
      <c r="AE2878" s="52"/>
      <c r="AF2878" s="52"/>
      <c r="AG2878" s="52" t="s">
        <v>6144</v>
      </c>
      <c r="AH2878" s="52"/>
      <c r="AI2878" s="52"/>
      <c r="AJ2878" s="52"/>
      <c r="AK2878" s="52"/>
      <c r="AL2878" s="11">
        <v>646</v>
      </c>
    </row>
    <row r="2879" spans="1:38">
      <c r="A2879" s="52" t="s">
        <v>6152</v>
      </c>
      <c r="B2879" s="52"/>
      <c r="C2879" s="52"/>
      <c r="D2879" s="52"/>
      <c r="E2879" s="52"/>
      <c r="F2879" s="52"/>
      <c r="G2879" s="52"/>
      <c r="H2879" s="52"/>
      <c r="I2879" s="52"/>
      <c r="J2879" s="52"/>
      <c r="K2879" s="52"/>
      <c r="L2879" s="52"/>
      <c r="M2879" s="52"/>
      <c r="N2879" s="52"/>
      <c r="O2879" s="52"/>
      <c r="P2879" s="52"/>
      <c r="Q2879" s="53">
        <v>1014.3</v>
      </c>
      <c r="R2879" s="53"/>
      <c r="S2879" s="53"/>
      <c r="T2879" s="54">
        <v>462.52</v>
      </c>
      <c r="U2879" s="54"/>
      <c r="V2879" s="54">
        <v>101.41</v>
      </c>
      <c r="W2879" s="54"/>
      <c r="X2879" s="3">
        <v>82</v>
      </c>
      <c r="Y2879" s="3">
        <v>10</v>
      </c>
      <c r="Z2879" s="12">
        <v>38993</v>
      </c>
      <c r="AA2879" s="3">
        <v>2006</v>
      </c>
      <c r="AB2879" s="3">
        <v>10</v>
      </c>
      <c r="AC2879" s="52" t="s">
        <v>6143</v>
      </c>
      <c r="AD2879" s="52"/>
      <c r="AE2879" s="52"/>
      <c r="AF2879" s="52"/>
      <c r="AG2879" s="52" t="s">
        <v>6144</v>
      </c>
      <c r="AH2879" s="52"/>
      <c r="AI2879" s="52"/>
      <c r="AJ2879" s="52"/>
      <c r="AK2879" s="52"/>
      <c r="AL2879" s="11">
        <v>646</v>
      </c>
    </row>
    <row r="2880" spans="1:38">
      <c r="A2880" s="52" t="s">
        <v>6153</v>
      </c>
      <c r="B2880" s="52"/>
      <c r="C2880" s="52"/>
      <c r="D2880" s="52"/>
      <c r="E2880" s="52"/>
      <c r="F2880" s="52"/>
      <c r="G2880" s="52"/>
      <c r="H2880" s="52"/>
      <c r="I2880" s="52"/>
      <c r="J2880" s="52"/>
      <c r="K2880" s="52"/>
      <c r="L2880" s="52"/>
      <c r="M2880" s="52"/>
      <c r="N2880" s="52"/>
      <c r="O2880" s="52"/>
      <c r="P2880" s="52"/>
      <c r="Q2880" s="53">
        <v>2098</v>
      </c>
      <c r="R2880" s="53"/>
      <c r="S2880" s="53"/>
      <c r="T2880" s="53">
        <v>1677.91</v>
      </c>
      <c r="U2880" s="53"/>
      <c r="V2880" s="54">
        <v>209.75</v>
      </c>
      <c r="W2880" s="54"/>
      <c r="X2880" s="3">
        <v>82</v>
      </c>
      <c r="Y2880" s="3">
        <v>10</v>
      </c>
      <c r="Z2880" s="8">
        <v>36790</v>
      </c>
      <c r="AA2880" s="3">
        <v>2000</v>
      </c>
      <c r="AB2880" s="3">
        <v>10</v>
      </c>
      <c r="AC2880" s="52" t="s">
        <v>6154</v>
      </c>
      <c r="AD2880" s="52"/>
      <c r="AE2880" s="52"/>
      <c r="AF2880" s="52"/>
      <c r="AG2880" s="52" t="s">
        <v>6155</v>
      </c>
      <c r="AH2880" s="52"/>
      <c r="AI2880" s="52"/>
      <c r="AJ2880" s="52"/>
      <c r="AK2880" s="52"/>
      <c r="AL2880" s="11">
        <v>612</v>
      </c>
    </row>
    <row r="2881" spans="1:38">
      <c r="A2881" s="52" t="s">
        <v>6156</v>
      </c>
      <c r="B2881" s="52"/>
      <c r="C2881" s="52"/>
      <c r="D2881" s="52"/>
      <c r="E2881" s="52"/>
      <c r="F2881" s="52"/>
      <c r="G2881" s="52"/>
      <c r="H2881" s="52"/>
      <c r="I2881" s="52"/>
      <c r="J2881" s="52"/>
      <c r="K2881" s="52"/>
      <c r="L2881" s="52"/>
      <c r="M2881" s="52"/>
      <c r="N2881" s="52"/>
      <c r="O2881" s="52"/>
      <c r="P2881" s="52"/>
      <c r="Q2881" s="53">
        <v>2098</v>
      </c>
      <c r="R2881" s="53"/>
      <c r="S2881" s="53"/>
      <c r="T2881" s="53">
        <v>1677.91</v>
      </c>
      <c r="U2881" s="53"/>
      <c r="V2881" s="54">
        <v>209.75</v>
      </c>
      <c r="W2881" s="54"/>
      <c r="X2881" s="3">
        <v>82</v>
      </c>
      <c r="Y2881" s="3">
        <v>10</v>
      </c>
      <c r="Z2881" s="8">
        <v>36790</v>
      </c>
      <c r="AA2881" s="3">
        <v>2000</v>
      </c>
      <c r="AB2881" s="3">
        <v>10</v>
      </c>
      <c r="AC2881" s="52" t="s">
        <v>6154</v>
      </c>
      <c r="AD2881" s="52"/>
      <c r="AE2881" s="52"/>
      <c r="AF2881" s="52"/>
      <c r="AG2881" s="52" t="s">
        <v>6155</v>
      </c>
      <c r="AH2881" s="52"/>
      <c r="AI2881" s="52"/>
      <c r="AJ2881" s="52"/>
      <c r="AK2881" s="52"/>
      <c r="AL2881" s="11">
        <v>612</v>
      </c>
    </row>
    <row r="2882" spans="1:38">
      <c r="A2882" s="52" t="s">
        <v>6157</v>
      </c>
      <c r="B2882" s="52"/>
      <c r="C2882" s="52"/>
      <c r="D2882" s="52"/>
      <c r="E2882" s="52"/>
      <c r="F2882" s="52"/>
      <c r="G2882" s="52"/>
      <c r="H2882" s="52"/>
      <c r="I2882" s="52"/>
      <c r="J2882" s="52"/>
      <c r="K2882" s="52"/>
      <c r="L2882" s="52"/>
      <c r="M2882" s="52"/>
      <c r="N2882" s="52"/>
      <c r="O2882" s="52"/>
      <c r="P2882" s="52"/>
      <c r="Q2882" s="53">
        <v>1310.56</v>
      </c>
      <c r="R2882" s="53"/>
      <c r="S2882" s="53"/>
      <c r="T2882" s="53">
        <v>1310.56</v>
      </c>
      <c r="U2882" s="53"/>
      <c r="V2882" s="54">
        <v>0</v>
      </c>
      <c r="W2882" s="54"/>
      <c r="X2882" s="3">
        <v>82</v>
      </c>
      <c r="Y2882" s="3">
        <v>12</v>
      </c>
      <c r="Z2882" s="5">
        <v>33608</v>
      </c>
      <c r="AA2882" s="3">
        <v>1992</v>
      </c>
      <c r="AB2882" s="3">
        <v>12</v>
      </c>
      <c r="AC2882" s="52" t="s">
        <v>6158</v>
      </c>
      <c r="AD2882" s="52"/>
      <c r="AE2882" s="52"/>
      <c r="AF2882" s="52"/>
      <c r="AG2882" s="52" t="s">
        <v>614</v>
      </c>
      <c r="AH2882" s="52"/>
      <c r="AI2882" s="52"/>
      <c r="AJ2882" s="52"/>
      <c r="AK2882" s="52"/>
      <c r="AL2882" s="9">
        <v>0</v>
      </c>
    </row>
    <row r="2883" spans="1:38">
      <c r="A2883" s="52" t="s">
        <v>6159</v>
      </c>
      <c r="B2883" s="52"/>
      <c r="C2883" s="52"/>
      <c r="D2883" s="52"/>
      <c r="E2883" s="52"/>
      <c r="F2883" s="52"/>
      <c r="G2883" s="52"/>
      <c r="H2883" s="52"/>
      <c r="I2883" s="52"/>
      <c r="J2883" s="52"/>
      <c r="K2883" s="52"/>
      <c r="L2883" s="52"/>
      <c r="M2883" s="52"/>
      <c r="N2883" s="52"/>
      <c r="O2883" s="52"/>
      <c r="P2883" s="52"/>
      <c r="Q2883" s="53">
        <v>1310.56</v>
      </c>
      <c r="R2883" s="53"/>
      <c r="S2883" s="53"/>
      <c r="T2883" s="53">
        <v>1310.56</v>
      </c>
      <c r="U2883" s="53"/>
      <c r="V2883" s="54">
        <v>0</v>
      </c>
      <c r="W2883" s="54"/>
      <c r="X2883" s="3">
        <v>82</v>
      </c>
      <c r="Y2883" s="3">
        <v>12</v>
      </c>
      <c r="Z2883" s="5">
        <v>33608</v>
      </c>
      <c r="AA2883" s="3">
        <v>1992</v>
      </c>
      <c r="AB2883" s="3">
        <v>12</v>
      </c>
      <c r="AC2883" s="52" t="s">
        <v>6158</v>
      </c>
      <c r="AD2883" s="52"/>
      <c r="AE2883" s="52"/>
      <c r="AF2883" s="52"/>
      <c r="AG2883" s="52" t="s">
        <v>614</v>
      </c>
      <c r="AH2883" s="52"/>
      <c r="AI2883" s="52"/>
      <c r="AJ2883" s="52"/>
      <c r="AK2883" s="52"/>
      <c r="AL2883" s="9">
        <v>0</v>
      </c>
    </row>
    <row r="2884" spans="1:38">
      <c r="A2884" s="52" t="s">
        <v>6160</v>
      </c>
      <c r="B2884" s="52"/>
      <c r="C2884" s="52"/>
      <c r="D2884" s="52"/>
      <c r="E2884" s="52"/>
      <c r="F2884" s="52"/>
      <c r="G2884" s="52"/>
      <c r="H2884" s="52"/>
      <c r="I2884" s="52"/>
      <c r="J2884" s="52"/>
      <c r="K2884" s="52"/>
      <c r="L2884" s="52"/>
      <c r="M2884" s="52"/>
      <c r="N2884" s="52"/>
      <c r="O2884" s="52"/>
      <c r="P2884" s="52"/>
      <c r="Q2884" s="53">
        <v>4257.75</v>
      </c>
      <c r="R2884" s="53"/>
      <c r="S2884" s="53"/>
      <c r="T2884" s="54">
        <v>795.63</v>
      </c>
      <c r="U2884" s="54"/>
      <c r="V2884" s="54">
        <v>354.82</v>
      </c>
      <c r="W2884" s="54"/>
      <c r="X2884" s="3">
        <v>82</v>
      </c>
      <c r="Y2884" s="3">
        <v>12</v>
      </c>
      <c r="Z2884" s="5">
        <v>39514</v>
      </c>
      <c r="AA2884" s="3">
        <v>2008</v>
      </c>
      <c r="AB2884" s="3">
        <v>12</v>
      </c>
      <c r="AC2884" s="52" t="s">
        <v>6161</v>
      </c>
      <c r="AD2884" s="52"/>
      <c r="AE2884" s="52"/>
      <c r="AF2884" s="52"/>
      <c r="AG2884" s="52" t="s">
        <v>6162</v>
      </c>
      <c r="AH2884" s="52"/>
      <c r="AI2884" s="52"/>
      <c r="AJ2884" s="52"/>
      <c r="AK2884" s="52"/>
      <c r="AL2884" s="6">
        <v>3778</v>
      </c>
    </row>
    <row r="2885" spans="1:38">
      <c r="A2885" s="52" t="s">
        <v>6163</v>
      </c>
      <c r="B2885" s="52"/>
      <c r="C2885" s="52"/>
      <c r="D2885" s="52"/>
      <c r="E2885" s="52"/>
      <c r="F2885" s="52"/>
      <c r="G2885" s="52"/>
      <c r="H2885" s="52"/>
      <c r="I2885" s="52"/>
      <c r="J2885" s="52"/>
      <c r="K2885" s="52"/>
      <c r="L2885" s="52"/>
      <c r="M2885" s="52"/>
      <c r="N2885" s="52"/>
      <c r="O2885" s="52"/>
      <c r="P2885" s="52"/>
      <c r="Q2885" s="55">
        <v>0</v>
      </c>
      <c r="R2885" s="55"/>
      <c r="S2885" s="55"/>
      <c r="T2885" s="54">
        <v>0</v>
      </c>
      <c r="U2885" s="54"/>
      <c r="V2885" s="54">
        <v>646.6</v>
      </c>
      <c r="W2885" s="54"/>
      <c r="X2885" s="3">
        <v>82</v>
      </c>
      <c r="Y2885" s="3">
        <v>20</v>
      </c>
      <c r="Z2885" s="10">
        <v>36170</v>
      </c>
      <c r="AA2885" s="3">
        <v>1999</v>
      </c>
      <c r="AB2885" s="3">
        <v>20</v>
      </c>
      <c r="AC2885" s="52" t="s">
        <v>4182</v>
      </c>
      <c r="AD2885" s="52"/>
      <c r="AE2885" s="52"/>
      <c r="AF2885" s="52"/>
      <c r="AG2885" s="52" t="s">
        <v>4242</v>
      </c>
      <c r="AH2885" s="52"/>
      <c r="AI2885" s="52"/>
      <c r="AJ2885" s="52"/>
      <c r="AK2885" s="52"/>
      <c r="AL2885" s="16">
        <v>0</v>
      </c>
    </row>
    <row r="2886" spans="1:38">
      <c r="A2886" s="52" t="s">
        <v>6164</v>
      </c>
      <c r="B2886" s="52"/>
      <c r="C2886" s="52"/>
      <c r="D2886" s="52"/>
      <c r="E2886" s="52"/>
      <c r="F2886" s="52"/>
      <c r="G2886" s="52"/>
      <c r="H2886" s="52"/>
      <c r="I2886" s="52"/>
      <c r="J2886" s="52"/>
      <c r="K2886" s="52"/>
      <c r="L2886" s="52"/>
      <c r="M2886" s="52"/>
      <c r="N2886" s="52"/>
      <c r="O2886" s="52"/>
      <c r="P2886" s="52"/>
      <c r="Q2886" s="53">
        <v>8862.1299999999992</v>
      </c>
      <c r="R2886" s="53"/>
      <c r="S2886" s="53"/>
      <c r="T2886" s="53">
        <v>2523.0100000000002</v>
      </c>
      <c r="U2886" s="53"/>
      <c r="V2886" s="54">
        <v>738.49</v>
      </c>
      <c r="W2886" s="54"/>
      <c r="X2886" s="3">
        <v>82</v>
      </c>
      <c r="Y2886" s="3">
        <v>12</v>
      </c>
      <c r="Z2886" s="5">
        <v>39087</v>
      </c>
      <c r="AA2886" s="3">
        <v>2007</v>
      </c>
      <c r="AB2886" s="3">
        <v>12</v>
      </c>
      <c r="AC2886" s="52" t="s">
        <v>6165</v>
      </c>
      <c r="AD2886" s="52"/>
      <c r="AE2886" s="52"/>
      <c r="AF2886" s="52"/>
      <c r="AG2886" s="52" t="s">
        <v>6166</v>
      </c>
      <c r="AH2886" s="52"/>
      <c r="AI2886" s="52"/>
      <c r="AJ2886" s="52"/>
      <c r="AK2886" s="52"/>
      <c r="AL2886" s="6">
        <v>7217</v>
      </c>
    </row>
    <row r="2887" spans="1:38">
      <c r="A2887" s="52" t="s">
        <v>6167</v>
      </c>
      <c r="B2887" s="52"/>
      <c r="C2887" s="52"/>
      <c r="D2887" s="52"/>
      <c r="E2887" s="52"/>
      <c r="F2887" s="52"/>
      <c r="G2887" s="52"/>
      <c r="H2887" s="52"/>
      <c r="I2887" s="52"/>
      <c r="J2887" s="52"/>
      <c r="K2887" s="52"/>
      <c r="L2887" s="52"/>
      <c r="M2887" s="52"/>
      <c r="N2887" s="52"/>
      <c r="O2887" s="52"/>
      <c r="P2887" s="52"/>
      <c r="Q2887" s="53">
        <v>7349.36</v>
      </c>
      <c r="R2887" s="53"/>
      <c r="S2887" s="53"/>
      <c r="T2887" s="53">
        <v>2206.5300000000002</v>
      </c>
      <c r="U2887" s="53"/>
      <c r="V2887" s="54">
        <v>612.48</v>
      </c>
      <c r="W2887" s="54"/>
      <c r="X2887" s="3">
        <v>82</v>
      </c>
      <c r="Y2887" s="3">
        <v>12</v>
      </c>
      <c r="Z2887" s="8">
        <v>39135</v>
      </c>
      <c r="AA2887" s="3">
        <v>2007</v>
      </c>
      <c r="AB2887" s="3">
        <v>12</v>
      </c>
      <c r="AC2887" s="52" t="s">
        <v>6168</v>
      </c>
      <c r="AD2887" s="52"/>
      <c r="AE2887" s="52"/>
      <c r="AF2887" s="52"/>
      <c r="AG2887" s="52" t="s">
        <v>6169</v>
      </c>
      <c r="AH2887" s="52"/>
      <c r="AI2887" s="52"/>
      <c r="AJ2887" s="52"/>
      <c r="AK2887" s="52"/>
      <c r="AL2887" s="6">
        <v>5855</v>
      </c>
    </row>
    <row r="2888" spans="1:38">
      <c r="A2888" s="52" t="s">
        <v>6170</v>
      </c>
      <c r="B2888" s="52"/>
      <c r="C2888" s="52"/>
      <c r="D2888" s="52"/>
      <c r="E2888" s="52"/>
      <c r="F2888" s="52"/>
      <c r="G2888" s="52"/>
      <c r="H2888" s="52"/>
      <c r="I2888" s="52"/>
      <c r="J2888" s="52"/>
      <c r="K2888" s="52"/>
      <c r="L2888" s="52"/>
      <c r="M2888" s="52"/>
      <c r="N2888" s="52"/>
      <c r="O2888" s="52"/>
      <c r="P2888" s="52"/>
      <c r="Q2888" s="53">
        <v>3734.35</v>
      </c>
      <c r="R2888" s="53"/>
      <c r="S2888" s="53"/>
      <c r="T2888" s="54">
        <v>711.49</v>
      </c>
      <c r="U2888" s="54"/>
      <c r="V2888" s="54">
        <v>315.45</v>
      </c>
      <c r="W2888" s="54"/>
      <c r="X2888" s="3">
        <v>82</v>
      </c>
      <c r="Y2888" s="3">
        <v>12</v>
      </c>
      <c r="Z2888" s="8">
        <v>39568</v>
      </c>
      <c r="AA2888" s="3">
        <v>2008</v>
      </c>
      <c r="AB2888" s="3">
        <v>12</v>
      </c>
      <c r="AC2888" s="52" t="s">
        <v>6171</v>
      </c>
      <c r="AD2888" s="52"/>
      <c r="AE2888" s="52"/>
      <c r="AF2888" s="52"/>
      <c r="AG2888" s="52" t="s">
        <v>6172</v>
      </c>
      <c r="AH2888" s="52"/>
      <c r="AI2888" s="52"/>
      <c r="AJ2888" s="52"/>
      <c r="AK2888" s="52"/>
      <c r="AL2888" s="6">
        <v>3299</v>
      </c>
    </row>
    <row r="2889" spans="1:38">
      <c r="A2889" s="52" t="s">
        <v>6173</v>
      </c>
      <c r="B2889" s="52"/>
      <c r="C2889" s="52"/>
      <c r="D2889" s="52"/>
      <c r="E2889" s="52"/>
      <c r="F2889" s="52"/>
      <c r="G2889" s="52"/>
      <c r="H2889" s="52"/>
      <c r="I2889" s="52"/>
      <c r="J2889" s="52"/>
      <c r="K2889" s="52"/>
      <c r="L2889" s="52"/>
      <c r="M2889" s="52"/>
      <c r="N2889" s="52"/>
      <c r="O2889" s="52"/>
      <c r="P2889" s="52"/>
      <c r="Q2889" s="53">
        <v>4172.54</v>
      </c>
      <c r="R2889" s="53"/>
      <c r="S2889" s="53"/>
      <c r="T2889" s="54">
        <v>832.92</v>
      </c>
      <c r="U2889" s="54"/>
      <c r="V2889" s="54">
        <v>347.7</v>
      </c>
      <c r="W2889" s="54"/>
      <c r="X2889" s="3">
        <v>82</v>
      </c>
      <c r="Y2889" s="3">
        <v>12</v>
      </c>
      <c r="Z2889" s="5">
        <v>39665</v>
      </c>
      <c r="AA2889" s="3">
        <v>2008</v>
      </c>
      <c r="AB2889" s="3">
        <v>12</v>
      </c>
      <c r="AC2889" s="52" t="s">
        <v>6174</v>
      </c>
      <c r="AD2889" s="52"/>
      <c r="AE2889" s="52"/>
      <c r="AF2889" s="52"/>
      <c r="AG2889" s="52" t="s">
        <v>6175</v>
      </c>
      <c r="AH2889" s="52"/>
      <c r="AI2889" s="52"/>
      <c r="AJ2889" s="52"/>
      <c r="AK2889" s="52"/>
      <c r="AL2889" s="6">
        <v>3644</v>
      </c>
    </row>
    <row r="2890" spans="1:38">
      <c r="A2890" s="52" t="s">
        <v>6176</v>
      </c>
      <c r="B2890" s="52"/>
      <c r="C2890" s="52"/>
      <c r="D2890" s="52"/>
      <c r="E2890" s="52"/>
      <c r="F2890" s="52"/>
      <c r="G2890" s="52"/>
      <c r="H2890" s="52"/>
      <c r="I2890" s="52"/>
      <c r="J2890" s="52"/>
      <c r="K2890" s="52"/>
      <c r="L2890" s="52"/>
      <c r="M2890" s="52"/>
      <c r="N2890" s="52"/>
      <c r="O2890" s="52"/>
      <c r="P2890" s="52"/>
      <c r="Q2890" s="53">
        <v>7647</v>
      </c>
      <c r="R2890" s="53"/>
      <c r="S2890" s="53"/>
      <c r="T2890" s="53">
        <v>6880.48</v>
      </c>
      <c r="U2890" s="53"/>
      <c r="V2890" s="54">
        <v>764.4</v>
      </c>
      <c r="W2890" s="54"/>
      <c r="X2890" s="3">
        <v>82</v>
      </c>
      <c r="Y2890" s="3">
        <v>10</v>
      </c>
      <c r="Z2890" s="12">
        <v>36076</v>
      </c>
      <c r="AA2890" s="3">
        <v>1998</v>
      </c>
      <c r="AB2890" s="3">
        <v>10</v>
      </c>
      <c r="AC2890" s="52" t="s">
        <v>6177</v>
      </c>
      <c r="AD2890" s="52"/>
      <c r="AE2890" s="52"/>
      <c r="AF2890" s="52"/>
      <c r="AG2890" s="52" t="s">
        <v>6178</v>
      </c>
      <c r="AH2890" s="52"/>
      <c r="AI2890" s="52"/>
      <c r="AJ2890" s="52"/>
      <c r="AK2890" s="52"/>
      <c r="AL2890" s="6">
        <v>1174</v>
      </c>
    </row>
    <row r="2891" spans="1:38">
      <c r="A2891" s="52" t="s">
        <v>6179</v>
      </c>
      <c r="B2891" s="52"/>
      <c r="C2891" s="52"/>
      <c r="D2891" s="52"/>
      <c r="E2891" s="52"/>
      <c r="F2891" s="52"/>
      <c r="G2891" s="52"/>
      <c r="H2891" s="52"/>
      <c r="I2891" s="52"/>
      <c r="J2891" s="52"/>
      <c r="K2891" s="52"/>
      <c r="L2891" s="52"/>
      <c r="M2891" s="52"/>
      <c r="N2891" s="52"/>
      <c r="O2891" s="52"/>
      <c r="P2891" s="52"/>
      <c r="Q2891" s="53">
        <v>7375</v>
      </c>
      <c r="R2891" s="53"/>
      <c r="S2891" s="53"/>
      <c r="T2891" s="53">
        <v>6635.74</v>
      </c>
      <c r="U2891" s="53"/>
      <c r="V2891" s="54">
        <v>737.24</v>
      </c>
      <c r="W2891" s="54"/>
      <c r="X2891" s="3">
        <v>82</v>
      </c>
      <c r="Y2891" s="3">
        <v>10</v>
      </c>
      <c r="Z2891" s="8">
        <v>36277</v>
      </c>
      <c r="AA2891" s="3">
        <v>1999</v>
      </c>
      <c r="AB2891" s="3">
        <v>10</v>
      </c>
      <c r="AC2891" s="52" t="s">
        <v>6180</v>
      </c>
      <c r="AD2891" s="52"/>
      <c r="AE2891" s="52"/>
      <c r="AF2891" s="52"/>
      <c r="AG2891" s="52" t="s">
        <v>6181</v>
      </c>
      <c r="AH2891" s="52"/>
      <c r="AI2891" s="52"/>
      <c r="AJ2891" s="52"/>
      <c r="AK2891" s="52"/>
      <c r="AL2891" s="6">
        <v>1107</v>
      </c>
    </row>
    <row r="2892" spans="1:38">
      <c r="A2892" s="52" t="s">
        <v>6182</v>
      </c>
      <c r="B2892" s="52"/>
      <c r="C2892" s="52"/>
      <c r="D2892" s="52"/>
      <c r="E2892" s="52"/>
      <c r="F2892" s="52"/>
      <c r="G2892" s="52"/>
      <c r="H2892" s="52"/>
      <c r="I2892" s="52"/>
      <c r="J2892" s="52"/>
      <c r="K2892" s="52"/>
      <c r="L2892" s="52"/>
      <c r="M2892" s="52"/>
      <c r="N2892" s="52"/>
      <c r="O2892" s="52"/>
      <c r="P2892" s="52"/>
      <c r="Q2892" s="53">
        <v>1350</v>
      </c>
      <c r="R2892" s="53"/>
      <c r="S2892" s="53"/>
      <c r="T2892" s="54">
        <v>270.56</v>
      </c>
      <c r="U2892" s="54"/>
      <c r="V2892" s="54">
        <v>54.03</v>
      </c>
      <c r="W2892" s="54"/>
      <c r="X2892" s="3">
        <v>82</v>
      </c>
      <c r="Y2892" s="3">
        <v>25</v>
      </c>
      <c r="Z2892" s="8">
        <v>38622</v>
      </c>
      <c r="AA2892" s="3">
        <v>2005</v>
      </c>
      <c r="AB2892" s="3">
        <v>25</v>
      </c>
      <c r="AC2892" s="52" t="s">
        <v>6183</v>
      </c>
      <c r="AD2892" s="52"/>
      <c r="AE2892" s="52"/>
      <c r="AF2892" s="52"/>
      <c r="AG2892" s="52" t="s">
        <v>6184</v>
      </c>
      <c r="AH2892" s="52"/>
      <c r="AI2892" s="52"/>
      <c r="AJ2892" s="52"/>
      <c r="AK2892" s="52"/>
      <c r="AL2892" s="6">
        <v>1315</v>
      </c>
    </row>
    <row r="2893" spans="1:38">
      <c r="A2893" t="s">
        <v>183</v>
      </c>
    </row>
    <row r="2894" spans="1:38">
      <c r="A2894" s="52" t="s">
        <v>6185</v>
      </c>
      <c r="B2894" s="52"/>
      <c r="C2894" s="52"/>
      <c r="D2894" s="52"/>
      <c r="E2894" s="52"/>
      <c r="F2894" s="52"/>
      <c r="G2894" s="52"/>
      <c r="H2894" s="52"/>
      <c r="I2894" s="52"/>
      <c r="J2894" s="52"/>
      <c r="K2894" s="52"/>
      <c r="L2894" s="52"/>
      <c r="M2894" s="52"/>
      <c r="N2894" s="52"/>
      <c r="O2894" s="52"/>
      <c r="P2894" s="52"/>
      <c r="Q2894" s="53">
        <v>2058</v>
      </c>
      <c r="R2894" s="53"/>
      <c r="S2894" s="53"/>
      <c r="T2894" s="53">
        <v>2058</v>
      </c>
      <c r="U2894" s="53"/>
      <c r="V2894" s="54">
        <v>0</v>
      </c>
      <c r="W2894" s="54"/>
      <c r="X2894" s="3">
        <v>82</v>
      </c>
      <c r="Y2894" s="3">
        <v>7</v>
      </c>
      <c r="Z2894" s="5">
        <v>34337</v>
      </c>
      <c r="AA2894" s="3">
        <v>1994</v>
      </c>
      <c r="AB2894" s="3">
        <v>7</v>
      </c>
      <c r="AC2894" s="52" t="s">
        <v>6186</v>
      </c>
      <c r="AD2894" s="52"/>
      <c r="AE2894" s="52"/>
      <c r="AF2894" s="52"/>
      <c r="AG2894" s="52" t="s">
        <v>881</v>
      </c>
      <c r="AH2894" s="52"/>
      <c r="AI2894" s="52"/>
      <c r="AJ2894" s="52"/>
      <c r="AK2894" s="52"/>
      <c r="AL2894" s="9">
        <v>0</v>
      </c>
    </row>
    <row r="2895" spans="1:38">
      <c r="A2895" s="52" t="s">
        <v>6187</v>
      </c>
      <c r="B2895" s="52"/>
      <c r="C2895" s="52"/>
      <c r="D2895" s="52"/>
      <c r="E2895" s="52"/>
      <c r="F2895" s="52"/>
      <c r="G2895" s="52"/>
      <c r="H2895" s="52"/>
      <c r="I2895" s="52"/>
      <c r="J2895" s="52"/>
      <c r="K2895" s="52"/>
      <c r="L2895" s="52"/>
      <c r="M2895" s="52"/>
      <c r="N2895" s="52"/>
      <c r="O2895" s="52"/>
      <c r="P2895" s="52"/>
      <c r="Q2895" s="53">
        <v>2760</v>
      </c>
      <c r="R2895" s="53"/>
      <c r="S2895" s="53"/>
      <c r="T2895" s="53">
        <v>2760</v>
      </c>
      <c r="U2895" s="53"/>
      <c r="V2895" s="54">
        <v>0</v>
      </c>
      <c r="W2895" s="54"/>
      <c r="X2895" s="3">
        <v>82</v>
      </c>
      <c r="Y2895" s="3">
        <v>12</v>
      </c>
      <c r="Z2895" s="5">
        <v>33606</v>
      </c>
      <c r="AA2895" s="3">
        <v>1992</v>
      </c>
      <c r="AB2895" s="3">
        <v>12</v>
      </c>
      <c r="AC2895" s="52" t="s">
        <v>6188</v>
      </c>
      <c r="AD2895" s="52"/>
      <c r="AE2895" s="52"/>
      <c r="AF2895" s="52"/>
      <c r="AG2895" s="52" t="s">
        <v>614</v>
      </c>
      <c r="AH2895" s="52"/>
      <c r="AI2895" s="52"/>
      <c r="AJ2895" s="52"/>
      <c r="AK2895" s="52"/>
      <c r="AL2895" s="9">
        <v>0</v>
      </c>
    </row>
    <row r="2896" spans="1:38">
      <c r="A2896" s="52" t="s">
        <v>6189</v>
      </c>
      <c r="B2896" s="52"/>
      <c r="C2896" s="52"/>
      <c r="D2896" s="52"/>
      <c r="E2896" s="52"/>
      <c r="F2896" s="52"/>
      <c r="G2896" s="52"/>
      <c r="H2896" s="52"/>
      <c r="I2896" s="52"/>
      <c r="J2896" s="52"/>
      <c r="K2896" s="52"/>
      <c r="L2896" s="52"/>
      <c r="M2896" s="52"/>
      <c r="N2896" s="52"/>
      <c r="O2896" s="52"/>
      <c r="P2896" s="52"/>
      <c r="Q2896" s="53">
        <v>32498.12</v>
      </c>
      <c r="R2896" s="53"/>
      <c r="S2896" s="53"/>
      <c r="T2896" s="53">
        <v>29240.78</v>
      </c>
      <c r="U2896" s="53"/>
      <c r="V2896" s="53">
        <v>3248.48</v>
      </c>
      <c r="W2896" s="53"/>
      <c r="X2896" s="3">
        <v>82</v>
      </c>
      <c r="Y2896" s="3">
        <v>10</v>
      </c>
      <c r="Z2896" s="8">
        <v>35976</v>
      </c>
      <c r="AA2896" s="3">
        <v>1998</v>
      </c>
      <c r="AB2896" s="3">
        <v>10</v>
      </c>
      <c r="AC2896" s="52" t="s">
        <v>6190</v>
      </c>
      <c r="AD2896" s="52"/>
      <c r="AE2896" s="52"/>
      <c r="AF2896" s="52"/>
      <c r="AG2896" s="52" t="s">
        <v>6191</v>
      </c>
      <c r="AH2896" s="52"/>
      <c r="AI2896" s="52"/>
      <c r="AJ2896" s="52"/>
      <c r="AK2896" s="52"/>
      <c r="AL2896" s="6">
        <v>4990</v>
      </c>
    </row>
    <row r="2897" spans="1:38">
      <c r="A2897" s="52" t="s">
        <v>6192</v>
      </c>
      <c r="B2897" s="52"/>
      <c r="C2897" s="52"/>
      <c r="D2897" s="52"/>
      <c r="E2897" s="52"/>
      <c r="F2897" s="52"/>
      <c r="G2897" s="52"/>
      <c r="H2897" s="52"/>
      <c r="I2897" s="52"/>
      <c r="J2897" s="52"/>
      <c r="K2897" s="52"/>
      <c r="L2897" s="52"/>
      <c r="M2897" s="52"/>
      <c r="N2897" s="52"/>
      <c r="O2897" s="52"/>
      <c r="P2897" s="52"/>
      <c r="Q2897" s="53">
        <v>29276.52</v>
      </c>
      <c r="R2897" s="53"/>
      <c r="S2897" s="53"/>
      <c r="T2897" s="53">
        <v>26342.09</v>
      </c>
      <c r="U2897" s="53"/>
      <c r="V2897" s="53">
        <v>2926.45</v>
      </c>
      <c r="W2897" s="53"/>
      <c r="X2897" s="3">
        <v>82</v>
      </c>
      <c r="Y2897" s="3">
        <v>10</v>
      </c>
      <c r="Z2897" s="8">
        <v>35976</v>
      </c>
      <c r="AA2897" s="3">
        <v>1998</v>
      </c>
      <c r="AB2897" s="3">
        <v>10</v>
      </c>
      <c r="AC2897" s="52" t="s">
        <v>6193</v>
      </c>
      <c r="AD2897" s="52"/>
      <c r="AE2897" s="52"/>
      <c r="AF2897" s="52"/>
      <c r="AG2897" s="52" t="s">
        <v>6194</v>
      </c>
      <c r="AH2897" s="52"/>
      <c r="AI2897" s="52"/>
      <c r="AJ2897" s="52"/>
      <c r="AK2897" s="52"/>
      <c r="AL2897" s="6">
        <v>4495</v>
      </c>
    </row>
    <row r="2898" spans="1:38">
      <c r="A2898" s="52" t="s">
        <v>6195</v>
      </c>
      <c r="B2898" s="52"/>
      <c r="C2898" s="52"/>
      <c r="D2898" s="52"/>
      <c r="E2898" s="52"/>
      <c r="F2898" s="52"/>
      <c r="G2898" s="52"/>
      <c r="H2898" s="52"/>
      <c r="I2898" s="52"/>
      <c r="J2898" s="52"/>
      <c r="K2898" s="52"/>
      <c r="L2898" s="52"/>
      <c r="M2898" s="52"/>
      <c r="N2898" s="52"/>
      <c r="O2898" s="52"/>
      <c r="P2898" s="52"/>
      <c r="Q2898" s="53">
        <v>70320.399999999994</v>
      </c>
      <c r="R2898" s="53"/>
      <c r="S2898" s="53"/>
      <c r="T2898" s="53">
        <v>61369.37</v>
      </c>
      <c r="U2898" s="53"/>
      <c r="V2898" s="53">
        <v>7010.98</v>
      </c>
      <c r="W2898" s="53"/>
      <c r="X2898" s="3">
        <v>82</v>
      </c>
      <c r="Y2898" s="3">
        <v>10</v>
      </c>
      <c r="Z2898" s="5">
        <v>37500</v>
      </c>
      <c r="AA2898" s="3">
        <v>2002</v>
      </c>
      <c r="AB2898" s="3">
        <v>10</v>
      </c>
      <c r="AC2898" s="52" t="s">
        <v>6196</v>
      </c>
      <c r="AD2898" s="52"/>
      <c r="AE2898" s="52"/>
      <c r="AF2898" s="52"/>
      <c r="AG2898" s="52" t="s">
        <v>6197</v>
      </c>
      <c r="AH2898" s="52"/>
      <c r="AI2898" s="52"/>
      <c r="AJ2898" s="52"/>
      <c r="AK2898" s="52"/>
      <c r="AL2898" s="6">
        <v>12417</v>
      </c>
    </row>
    <row r="2899" spans="1:38">
      <c r="A2899" s="52" t="s">
        <v>6198</v>
      </c>
      <c r="B2899" s="52"/>
      <c r="C2899" s="52"/>
      <c r="D2899" s="52"/>
      <c r="E2899" s="52"/>
      <c r="F2899" s="52"/>
      <c r="G2899" s="52"/>
      <c r="H2899" s="52"/>
      <c r="I2899" s="52"/>
      <c r="J2899" s="52"/>
      <c r="K2899" s="52"/>
      <c r="L2899" s="52"/>
      <c r="M2899" s="52"/>
      <c r="N2899" s="52"/>
      <c r="O2899" s="52"/>
      <c r="P2899" s="52"/>
      <c r="Q2899" s="55">
        <v>0</v>
      </c>
      <c r="R2899" s="55"/>
      <c r="S2899" s="55"/>
      <c r="T2899" s="54">
        <v>0</v>
      </c>
      <c r="U2899" s="54"/>
      <c r="V2899" s="53">
        <v>13321.7</v>
      </c>
      <c r="W2899" s="53"/>
      <c r="X2899" s="3">
        <v>82</v>
      </c>
      <c r="Y2899" s="3">
        <v>10</v>
      </c>
      <c r="Z2899" s="8">
        <v>36433</v>
      </c>
      <c r="AA2899" s="3">
        <v>1999</v>
      </c>
      <c r="AB2899" s="3">
        <v>10</v>
      </c>
      <c r="AC2899" s="52" t="s">
        <v>4182</v>
      </c>
      <c r="AD2899" s="52"/>
      <c r="AE2899" s="52"/>
      <c r="AF2899" s="52"/>
      <c r="AG2899" s="52" t="s">
        <v>4242</v>
      </c>
      <c r="AH2899" s="52"/>
      <c r="AI2899" s="52"/>
      <c r="AJ2899" s="52"/>
      <c r="AK2899" s="52"/>
      <c r="AL2899" s="16">
        <v>0</v>
      </c>
    </row>
    <row r="2900" spans="1:38">
      <c r="A2900" s="52" t="s">
        <v>6199</v>
      </c>
      <c r="B2900" s="52"/>
      <c r="C2900" s="52"/>
      <c r="D2900" s="52"/>
      <c r="E2900" s="52"/>
      <c r="F2900" s="52"/>
      <c r="G2900" s="52"/>
      <c r="H2900" s="52"/>
      <c r="I2900" s="52"/>
      <c r="J2900" s="52"/>
      <c r="K2900" s="52"/>
      <c r="L2900" s="52"/>
      <c r="M2900" s="52"/>
      <c r="N2900" s="52"/>
      <c r="O2900" s="52"/>
      <c r="P2900" s="52"/>
      <c r="Q2900" s="55">
        <v>0</v>
      </c>
      <c r="R2900" s="55"/>
      <c r="S2900" s="55"/>
      <c r="T2900" s="54">
        <v>0</v>
      </c>
      <c r="U2900" s="54"/>
      <c r="V2900" s="54">
        <v>341.92</v>
      </c>
      <c r="W2900" s="54"/>
      <c r="X2900" s="3">
        <v>82</v>
      </c>
      <c r="Y2900" s="3">
        <v>10</v>
      </c>
      <c r="Z2900" s="8">
        <v>36433</v>
      </c>
      <c r="AA2900" s="3">
        <v>1999</v>
      </c>
      <c r="AB2900" s="3">
        <v>10</v>
      </c>
      <c r="AC2900" s="52" t="s">
        <v>4182</v>
      </c>
      <c r="AD2900" s="52"/>
      <c r="AE2900" s="52"/>
      <c r="AF2900" s="52"/>
      <c r="AG2900" s="52" t="s">
        <v>303</v>
      </c>
      <c r="AH2900" s="52"/>
      <c r="AI2900" s="52"/>
      <c r="AJ2900" s="52"/>
      <c r="AK2900" s="52"/>
      <c r="AL2900" s="9">
        <v>0</v>
      </c>
    </row>
    <row r="2901" spans="1:38">
      <c r="A2901" s="52" t="s">
        <v>6200</v>
      </c>
      <c r="B2901" s="52"/>
      <c r="C2901" s="52"/>
      <c r="D2901" s="52"/>
      <c r="E2901" s="52"/>
      <c r="F2901" s="52"/>
      <c r="G2901" s="52"/>
      <c r="H2901" s="52"/>
      <c r="I2901" s="52"/>
      <c r="J2901" s="52"/>
      <c r="K2901" s="52"/>
      <c r="L2901" s="52"/>
      <c r="M2901" s="52"/>
      <c r="N2901" s="52"/>
      <c r="O2901" s="52"/>
      <c r="P2901" s="52"/>
      <c r="Q2901" s="55">
        <v>0</v>
      </c>
      <c r="R2901" s="55"/>
      <c r="S2901" s="55"/>
      <c r="T2901" s="54">
        <v>0</v>
      </c>
      <c r="U2901" s="54"/>
      <c r="V2901" s="54">
        <v>0</v>
      </c>
      <c r="W2901" s="54"/>
      <c r="X2901" s="3">
        <v>82</v>
      </c>
      <c r="Y2901" s="3">
        <v>10</v>
      </c>
      <c r="Z2901" s="8">
        <v>36433</v>
      </c>
      <c r="AA2901" s="3">
        <v>1999</v>
      </c>
      <c r="AB2901" s="3">
        <v>10</v>
      </c>
      <c r="AC2901" s="52" t="s">
        <v>4182</v>
      </c>
      <c r="AD2901" s="52"/>
      <c r="AE2901" s="52"/>
      <c r="AF2901" s="52"/>
      <c r="AG2901" s="52" t="s">
        <v>4242</v>
      </c>
      <c r="AH2901" s="52"/>
      <c r="AI2901" s="52"/>
      <c r="AJ2901" s="52"/>
      <c r="AK2901" s="52"/>
      <c r="AL2901" s="16">
        <v>0</v>
      </c>
    </row>
    <row r="2902" spans="1:38">
      <c r="A2902" s="52" t="s">
        <v>6201</v>
      </c>
      <c r="B2902" s="52"/>
      <c r="C2902" s="52"/>
      <c r="D2902" s="52"/>
      <c r="E2902" s="52"/>
      <c r="F2902" s="52"/>
      <c r="G2902" s="52"/>
      <c r="H2902" s="52"/>
      <c r="I2902" s="52"/>
      <c r="J2902" s="52"/>
      <c r="K2902" s="52"/>
      <c r="L2902" s="52"/>
      <c r="M2902" s="52"/>
      <c r="N2902" s="52"/>
      <c r="O2902" s="52"/>
      <c r="P2902" s="52"/>
      <c r="Q2902" s="55">
        <v>0</v>
      </c>
      <c r="R2902" s="55"/>
      <c r="S2902" s="55"/>
      <c r="T2902" s="54">
        <v>0</v>
      </c>
      <c r="U2902" s="54"/>
      <c r="V2902" s="54">
        <v>0</v>
      </c>
      <c r="W2902" s="54"/>
      <c r="X2902" s="3">
        <v>82</v>
      </c>
      <c r="Y2902" s="3">
        <v>10</v>
      </c>
      <c r="Z2902" s="8">
        <v>36433</v>
      </c>
      <c r="AA2902" s="3">
        <v>1999</v>
      </c>
      <c r="AB2902" s="3">
        <v>10</v>
      </c>
      <c r="AC2902" s="52" t="s">
        <v>4182</v>
      </c>
      <c r="AD2902" s="52"/>
      <c r="AE2902" s="52"/>
      <c r="AF2902" s="52"/>
      <c r="AG2902" s="52" t="s">
        <v>303</v>
      </c>
      <c r="AH2902" s="52"/>
      <c r="AI2902" s="52"/>
      <c r="AJ2902" s="52"/>
      <c r="AK2902" s="52"/>
      <c r="AL2902" s="9">
        <v>0</v>
      </c>
    </row>
    <row r="2903" spans="1:38">
      <c r="A2903" s="52" t="s">
        <v>6202</v>
      </c>
      <c r="B2903" s="52"/>
      <c r="C2903" s="52"/>
      <c r="D2903" s="52"/>
      <c r="E2903" s="52"/>
      <c r="F2903" s="52"/>
      <c r="G2903" s="52"/>
      <c r="H2903" s="52"/>
      <c r="I2903" s="52"/>
      <c r="J2903" s="52"/>
      <c r="K2903" s="52"/>
      <c r="L2903" s="52"/>
      <c r="M2903" s="52"/>
      <c r="N2903" s="52"/>
      <c r="O2903" s="52"/>
      <c r="P2903" s="52"/>
      <c r="Q2903" s="53">
        <v>303726.88</v>
      </c>
      <c r="R2903" s="53"/>
      <c r="S2903" s="53"/>
      <c r="T2903" s="53">
        <v>155637.57</v>
      </c>
      <c r="U2903" s="53"/>
      <c r="V2903" s="53">
        <v>30366.61</v>
      </c>
      <c r="W2903" s="53"/>
      <c r="X2903" s="3">
        <v>82</v>
      </c>
      <c r="Y2903" s="3">
        <v>10</v>
      </c>
      <c r="Z2903" s="8">
        <v>38580</v>
      </c>
      <c r="AA2903" s="3">
        <v>2005</v>
      </c>
      <c r="AB2903" s="3">
        <v>10</v>
      </c>
      <c r="AC2903" s="52" t="s">
        <v>6203</v>
      </c>
      <c r="AD2903" s="52"/>
      <c r="AE2903" s="52"/>
      <c r="AF2903" s="52"/>
      <c r="AG2903" s="52" t="s">
        <v>6204</v>
      </c>
      <c r="AH2903" s="52"/>
      <c r="AI2903" s="52"/>
      <c r="AJ2903" s="52"/>
      <c r="AK2903" s="52"/>
      <c r="AL2903" s="6">
        <v>180385</v>
      </c>
    </row>
    <row r="2904" spans="1:38">
      <c r="A2904" s="52" t="s">
        <v>6205</v>
      </c>
      <c r="B2904" s="52"/>
      <c r="C2904" s="52"/>
      <c r="D2904" s="52"/>
      <c r="E2904" s="52"/>
      <c r="F2904" s="52"/>
      <c r="G2904" s="52"/>
      <c r="H2904" s="52"/>
      <c r="I2904" s="52"/>
      <c r="J2904" s="52"/>
      <c r="K2904" s="52"/>
      <c r="L2904" s="52"/>
      <c r="M2904" s="52"/>
      <c r="N2904" s="52"/>
      <c r="O2904" s="52"/>
      <c r="P2904" s="52"/>
      <c r="Q2904" s="53">
        <v>98695.79</v>
      </c>
      <c r="R2904" s="53"/>
      <c r="S2904" s="53"/>
      <c r="T2904" s="53">
        <v>88803.34</v>
      </c>
      <c r="U2904" s="53"/>
      <c r="V2904" s="53">
        <v>9865.44</v>
      </c>
      <c r="W2904" s="53"/>
      <c r="X2904" s="3">
        <v>82</v>
      </c>
      <c r="Y2904" s="3">
        <v>10</v>
      </c>
      <c r="Z2904" s="8">
        <v>36670</v>
      </c>
      <c r="AA2904" s="3">
        <v>2000</v>
      </c>
      <c r="AB2904" s="3">
        <v>10</v>
      </c>
      <c r="AC2904" s="52" t="s">
        <v>6206</v>
      </c>
      <c r="AD2904" s="52"/>
      <c r="AE2904" s="52"/>
      <c r="AF2904" s="52"/>
      <c r="AG2904" s="52" t="s">
        <v>6207</v>
      </c>
      <c r="AH2904" s="52"/>
      <c r="AI2904" s="52"/>
      <c r="AJ2904" s="52"/>
      <c r="AK2904" s="52"/>
      <c r="AL2904" s="6">
        <v>14422</v>
      </c>
    </row>
    <row r="2905" spans="1:38">
      <c r="A2905" s="52" t="s">
        <v>6208</v>
      </c>
      <c r="B2905" s="52"/>
      <c r="C2905" s="52"/>
      <c r="D2905" s="52"/>
      <c r="E2905" s="52"/>
      <c r="F2905" s="52"/>
      <c r="G2905" s="52"/>
      <c r="H2905" s="52"/>
      <c r="I2905" s="52"/>
      <c r="J2905" s="52"/>
      <c r="K2905" s="52"/>
      <c r="L2905" s="52"/>
      <c r="M2905" s="52"/>
      <c r="N2905" s="52"/>
      <c r="O2905" s="52"/>
      <c r="P2905" s="52"/>
      <c r="Q2905" s="53">
        <v>98371.64</v>
      </c>
      <c r="R2905" s="53"/>
      <c r="S2905" s="53"/>
      <c r="T2905" s="53">
        <v>88511.66</v>
      </c>
      <c r="U2905" s="53"/>
      <c r="V2905" s="53">
        <v>9833.0400000000009</v>
      </c>
      <c r="W2905" s="53"/>
      <c r="X2905" s="3">
        <v>82</v>
      </c>
      <c r="Y2905" s="3">
        <v>10</v>
      </c>
      <c r="Z2905" s="8">
        <v>36670</v>
      </c>
      <c r="AA2905" s="3">
        <v>2000</v>
      </c>
      <c r="AB2905" s="3">
        <v>10</v>
      </c>
      <c r="AC2905" s="52" t="s">
        <v>6209</v>
      </c>
      <c r="AD2905" s="52"/>
      <c r="AE2905" s="52"/>
      <c r="AF2905" s="52"/>
      <c r="AG2905" s="52" t="s">
        <v>6210</v>
      </c>
      <c r="AH2905" s="52"/>
      <c r="AI2905" s="52"/>
      <c r="AJ2905" s="52"/>
      <c r="AK2905" s="52"/>
      <c r="AL2905" s="6">
        <v>14375</v>
      </c>
    </row>
    <row r="2906" spans="1:38">
      <c r="A2906" s="52" t="s">
        <v>6211</v>
      </c>
      <c r="B2906" s="52"/>
      <c r="C2906" s="52"/>
      <c r="D2906" s="52"/>
      <c r="E2906" s="52"/>
      <c r="F2906" s="52"/>
      <c r="G2906" s="52"/>
      <c r="H2906" s="52"/>
      <c r="I2906" s="52"/>
      <c r="J2906" s="52"/>
      <c r="K2906" s="52"/>
      <c r="L2906" s="52"/>
      <c r="M2906" s="52"/>
      <c r="N2906" s="52"/>
      <c r="O2906" s="52"/>
      <c r="P2906" s="52"/>
      <c r="Q2906" s="53">
        <v>110389.41</v>
      </c>
      <c r="R2906" s="53"/>
      <c r="S2906" s="53"/>
      <c r="T2906" s="53">
        <v>38318.65</v>
      </c>
      <c r="U2906" s="53"/>
      <c r="V2906" s="53">
        <v>11038.91</v>
      </c>
      <c r="W2906" s="53"/>
      <c r="X2906" s="3">
        <v>82</v>
      </c>
      <c r="Y2906" s="3">
        <v>10</v>
      </c>
      <c r="Z2906" s="12">
        <v>39390</v>
      </c>
      <c r="AA2906" s="3">
        <v>2007</v>
      </c>
      <c r="AB2906" s="3">
        <v>10</v>
      </c>
      <c r="AC2906" s="52" t="s">
        <v>6212</v>
      </c>
      <c r="AD2906" s="52"/>
      <c r="AE2906" s="52"/>
      <c r="AF2906" s="52"/>
      <c r="AG2906" s="52" t="s">
        <v>6213</v>
      </c>
      <c r="AH2906" s="52"/>
      <c r="AI2906" s="52"/>
      <c r="AJ2906" s="52"/>
      <c r="AK2906" s="52"/>
      <c r="AL2906" s="6">
        <v>82048</v>
      </c>
    </row>
    <row r="2907" spans="1:38">
      <c r="A2907" s="52" t="s">
        <v>6214</v>
      </c>
      <c r="B2907" s="52"/>
      <c r="C2907" s="52"/>
      <c r="D2907" s="52"/>
      <c r="E2907" s="52"/>
      <c r="F2907" s="52"/>
      <c r="G2907" s="52"/>
      <c r="H2907" s="52"/>
      <c r="I2907" s="52"/>
      <c r="J2907" s="52"/>
      <c r="K2907" s="52"/>
      <c r="L2907" s="52"/>
      <c r="M2907" s="52"/>
      <c r="N2907" s="52"/>
      <c r="O2907" s="52"/>
      <c r="P2907" s="52"/>
      <c r="Q2907" s="53">
        <v>28817.58</v>
      </c>
      <c r="R2907" s="53"/>
      <c r="S2907" s="53"/>
      <c r="T2907" s="53">
        <v>10058.51</v>
      </c>
      <c r="U2907" s="53"/>
      <c r="V2907" s="53">
        <v>2881.76</v>
      </c>
      <c r="W2907" s="53"/>
      <c r="X2907" s="3">
        <v>82</v>
      </c>
      <c r="Y2907" s="3">
        <v>10</v>
      </c>
      <c r="Z2907" s="5">
        <v>39176</v>
      </c>
      <c r="AA2907" s="3">
        <v>2007</v>
      </c>
      <c r="AB2907" s="3">
        <v>10</v>
      </c>
      <c r="AC2907" s="52" t="s">
        <v>6215</v>
      </c>
      <c r="AD2907" s="52"/>
      <c r="AE2907" s="52"/>
      <c r="AF2907" s="52"/>
      <c r="AG2907" s="52" t="s">
        <v>6216</v>
      </c>
      <c r="AH2907" s="52"/>
      <c r="AI2907" s="52"/>
      <c r="AJ2907" s="52"/>
      <c r="AK2907" s="52"/>
      <c r="AL2907" s="6">
        <v>21356</v>
      </c>
    </row>
    <row r="2908" spans="1:38">
      <c r="A2908" s="52" t="s">
        <v>6217</v>
      </c>
      <c r="B2908" s="52"/>
      <c r="C2908" s="52"/>
      <c r="D2908" s="52"/>
      <c r="E2908" s="52"/>
      <c r="F2908" s="52"/>
      <c r="G2908" s="52"/>
      <c r="H2908" s="52"/>
      <c r="I2908" s="52"/>
      <c r="J2908" s="52"/>
      <c r="K2908" s="52"/>
      <c r="L2908" s="52"/>
      <c r="M2908" s="52"/>
      <c r="N2908" s="52"/>
      <c r="O2908" s="52"/>
      <c r="P2908" s="52"/>
      <c r="Q2908" s="53">
        <v>28817.58</v>
      </c>
      <c r="R2908" s="53"/>
      <c r="S2908" s="53"/>
      <c r="T2908" s="53">
        <v>10058.51</v>
      </c>
      <c r="U2908" s="53"/>
      <c r="V2908" s="53">
        <v>2881.76</v>
      </c>
      <c r="W2908" s="53"/>
      <c r="X2908" s="3">
        <v>82</v>
      </c>
      <c r="Y2908" s="3">
        <v>10</v>
      </c>
      <c r="Z2908" s="5">
        <v>39176</v>
      </c>
      <c r="AA2908" s="3">
        <v>2007</v>
      </c>
      <c r="AB2908" s="3">
        <v>10</v>
      </c>
      <c r="AC2908" s="52" t="s">
        <v>6215</v>
      </c>
      <c r="AD2908" s="52"/>
      <c r="AE2908" s="52"/>
      <c r="AF2908" s="52"/>
      <c r="AG2908" s="52" t="s">
        <v>6216</v>
      </c>
      <c r="AH2908" s="52"/>
      <c r="AI2908" s="52"/>
      <c r="AJ2908" s="52"/>
      <c r="AK2908" s="52"/>
      <c r="AL2908" s="6">
        <v>21356</v>
      </c>
    </row>
    <row r="2909" spans="1:38">
      <c r="A2909" s="52" t="s">
        <v>6218</v>
      </c>
      <c r="B2909" s="52"/>
      <c r="C2909" s="52"/>
      <c r="D2909" s="52"/>
      <c r="E2909" s="52"/>
      <c r="F2909" s="52"/>
      <c r="G2909" s="52"/>
      <c r="H2909" s="52"/>
      <c r="I2909" s="52"/>
      <c r="J2909" s="52"/>
      <c r="K2909" s="52"/>
      <c r="L2909" s="52"/>
      <c r="M2909" s="52"/>
      <c r="N2909" s="52"/>
      <c r="O2909" s="52"/>
      <c r="P2909" s="52"/>
      <c r="Q2909" s="53">
        <v>35980.400000000001</v>
      </c>
      <c r="R2909" s="53"/>
      <c r="S2909" s="53"/>
      <c r="T2909" s="53">
        <v>12469.94</v>
      </c>
      <c r="U2909" s="53"/>
      <c r="V2909" s="53">
        <v>3598.06</v>
      </c>
      <c r="W2909" s="53"/>
      <c r="X2909" s="3">
        <v>82</v>
      </c>
      <c r="Y2909" s="3">
        <v>10</v>
      </c>
      <c r="Z2909" s="8">
        <v>39185</v>
      </c>
      <c r="AA2909" s="3">
        <v>2007</v>
      </c>
      <c r="AB2909" s="3">
        <v>10</v>
      </c>
      <c r="AC2909" s="52" t="s">
        <v>6219</v>
      </c>
      <c r="AD2909" s="52"/>
      <c r="AE2909" s="52"/>
      <c r="AF2909" s="52"/>
      <c r="AG2909" s="52" t="s">
        <v>6220</v>
      </c>
      <c r="AH2909" s="52"/>
      <c r="AI2909" s="52"/>
      <c r="AJ2909" s="52"/>
      <c r="AK2909" s="52"/>
      <c r="AL2909" s="6">
        <v>26765</v>
      </c>
    </row>
    <row r="2910" spans="1:38">
      <c r="A2910" s="52" t="s">
        <v>6221</v>
      </c>
      <c r="B2910" s="52"/>
      <c r="C2910" s="52"/>
      <c r="D2910" s="52"/>
      <c r="E2910" s="52"/>
      <c r="F2910" s="52"/>
      <c r="G2910" s="52"/>
      <c r="H2910" s="52"/>
      <c r="I2910" s="52"/>
      <c r="J2910" s="52"/>
      <c r="K2910" s="52"/>
      <c r="L2910" s="52"/>
      <c r="M2910" s="52"/>
      <c r="N2910" s="52"/>
      <c r="O2910" s="52"/>
      <c r="P2910" s="52"/>
      <c r="Q2910" s="53">
        <v>343047.11</v>
      </c>
      <c r="R2910" s="53"/>
      <c r="S2910" s="53"/>
      <c r="T2910" s="53">
        <v>106415.32</v>
      </c>
      <c r="U2910" s="53"/>
      <c r="V2910" s="53">
        <v>49006.74</v>
      </c>
      <c r="W2910" s="53"/>
      <c r="X2910" s="3">
        <v>82</v>
      </c>
      <c r="Y2910" s="3">
        <v>7</v>
      </c>
      <c r="Z2910" s="8">
        <v>39658</v>
      </c>
      <c r="AA2910" s="3">
        <v>2008</v>
      </c>
      <c r="AB2910" s="3">
        <v>7</v>
      </c>
      <c r="AC2910" s="52" t="s">
        <v>6222</v>
      </c>
      <c r="AD2910" s="52"/>
      <c r="AE2910" s="52"/>
      <c r="AF2910" s="52"/>
      <c r="AG2910" s="52" t="s">
        <v>6223</v>
      </c>
      <c r="AH2910" s="52"/>
      <c r="AI2910" s="52"/>
      <c r="AJ2910" s="52"/>
      <c r="AK2910" s="52"/>
      <c r="AL2910" s="6">
        <v>258233</v>
      </c>
    </row>
    <row r="2911" spans="1:38">
      <c r="A2911" s="52" t="s">
        <v>6224</v>
      </c>
      <c r="B2911" s="52"/>
      <c r="C2911" s="52"/>
      <c r="D2911" s="52"/>
      <c r="E2911" s="52"/>
      <c r="F2911" s="52"/>
      <c r="G2911" s="52"/>
      <c r="H2911" s="52"/>
      <c r="I2911" s="52"/>
      <c r="J2911" s="52"/>
      <c r="K2911" s="52"/>
      <c r="L2911" s="52"/>
      <c r="M2911" s="52"/>
      <c r="N2911" s="52"/>
      <c r="O2911" s="52"/>
      <c r="P2911" s="52"/>
      <c r="Q2911" s="53">
        <v>124872</v>
      </c>
      <c r="R2911" s="53"/>
      <c r="S2911" s="53"/>
      <c r="T2911" s="53">
        <v>38736.050000000003</v>
      </c>
      <c r="U2911" s="53"/>
      <c r="V2911" s="53">
        <v>17838.86</v>
      </c>
      <c r="W2911" s="53"/>
      <c r="X2911" s="3">
        <v>82</v>
      </c>
      <c r="Y2911" s="3">
        <v>7</v>
      </c>
      <c r="Z2911" s="8">
        <v>39658</v>
      </c>
      <c r="AA2911" s="3">
        <v>2008</v>
      </c>
      <c r="AB2911" s="3">
        <v>7</v>
      </c>
      <c r="AC2911" s="52" t="s">
        <v>6225</v>
      </c>
      <c r="AD2911" s="52"/>
      <c r="AE2911" s="52"/>
      <c r="AF2911" s="52"/>
      <c r="AG2911" s="52" t="s">
        <v>6226</v>
      </c>
      <c r="AH2911" s="52"/>
      <c r="AI2911" s="52"/>
      <c r="AJ2911" s="52"/>
      <c r="AK2911" s="52"/>
      <c r="AL2911" s="6">
        <v>93999</v>
      </c>
    </row>
    <row r="2912" spans="1:38">
      <c r="A2912" s="52" t="s">
        <v>6227</v>
      </c>
      <c r="B2912" s="52"/>
      <c r="C2912" s="52"/>
      <c r="D2912" s="52"/>
      <c r="E2912" s="52"/>
      <c r="F2912" s="52"/>
      <c r="G2912" s="52"/>
      <c r="H2912" s="52"/>
      <c r="I2912" s="52"/>
      <c r="J2912" s="52"/>
      <c r="K2912" s="52"/>
      <c r="L2912" s="52"/>
      <c r="M2912" s="52"/>
      <c r="N2912" s="52"/>
      <c r="O2912" s="52"/>
      <c r="P2912" s="52"/>
      <c r="Q2912" s="53">
        <v>56003.7</v>
      </c>
      <c r="R2912" s="53"/>
      <c r="S2912" s="53"/>
      <c r="T2912" s="53">
        <v>16017.44</v>
      </c>
      <c r="U2912" s="53"/>
      <c r="V2912" s="53">
        <v>8000.56</v>
      </c>
      <c r="W2912" s="53"/>
      <c r="X2912" s="3">
        <v>82</v>
      </c>
      <c r="Y2912" s="3">
        <v>7</v>
      </c>
      <c r="Z2912" s="8">
        <v>39720</v>
      </c>
      <c r="AA2912" s="3">
        <v>2008</v>
      </c>
      <c r="AB2912" s="3">
        <v>7</v>
      </c>
      <c r="AC2912" s="52" t="s">
        <v>6228</v>
      </c>
      <c r="AD2912" s="52"/>
      <c r="AE2912" s="52"/>
      <c r="AF2912" s="52"/>
      <c r="AG2912" s="52" t="s">
        <v>6229</v>
      </c>
      <c r="AH2912" s="52"/>
      <c r="AI2912" s="52"/>
      <c r="AJ2912" s="52"/>
      <c r="AK2912" s="52"/>
      <c r="AL2912" s="6">
        <v>43636</v>
      </c>
    </row>
    <row r="2913" spans="1:38">
      <c r="A2913" s="52" t="s">
        <v>6230</v>
      </c>
      <c r="B2913" s="52"/>
      <c r="C2913" s="52"/>
      <c r="D2913" s="52"/>
      <c r="E2913" s="52"/>
      <c r="F2913" s="52"/>
      <c r="G2913" s="52"/>
      <c r="H2913" s="52"/>
      <c r="I2913" s="52"/>
      <c r="J2913" s="52"/>
      <c r="K2913" s="52"/>
      <c r="L2913" s="52"/>
      <c r="M2913" s="52"/>
      <c r="N2913" s="52"/>
      <c r="O2913" s="52"/>
      <c r="P2913" s="52"/>
      <c r="Q2913" s="53">
        <v>86654.34</v>
      </c>
      <c r="R2913" s="53"/>
      <c r="S2913" s="53"/>
      <c r="T2913" s="53">
        <v>44403.74</v>
      </c>
      <c r="U2913" s="53"/>
      <c r="V2913" s="53">
        <v>8663.75</v>
      </c>
      <c r="W2913" s="53"/>
      <c r="X2913" s="3">
        <v>82</v>
      </c>
      <c r="Y2913" s="3">
        <v>10</v>
      </c>
      <c r="Z2913" s="8">
        <v>38580</v>
      </c>
      <c r="AA2913" s="3">
        <v>2005</v>
      </c>
      <c r="AB2913" s="3">
        <v>10</v>
      </c>
      <c r="AC2913" s="52" t="s">
        <v>6231</v>
      </c>
      <c r="AD2913" s="52"/>
      <c r="AE2913" s="52"/>
      <c r="AF2913" s="52"/>
      <c r="AG2913" s="52" t="s">
        <v>6232</v>
      </c>
      <c r="AH2913" s="52"/>
      <c r="AI2913" s="52"/>
      <c r="AJ2913" s="52"/>
      <c r="AK2913" s="52"/>
      <c r="AL2913" s="6">
        <v>51465</v>
      </c>
    </row>
    <row r="2914" spans="1:38">
      <c r="A2914" s="52" t="s">
        <v>6233</v>
      </c>
      <c r="B2914" s="52"/>
      <c r="C2914" s="52"/>
      <c r="D2914" s="52"/>
      <c r="E2914" s="52"/>
      <c r="F2914" s="52"/>
      <c r="G2914" s="52"/>
      <c r="H2914" s="52"/>
      <c r="I2914" s="52"/>
      <c r="J2914" s="52"/>
      <c r="K2914" s="52"/>
      <c r="L2914" s="52"/>
      <c r="M2914" s="52"/>
      <c r="N2914" s="52"/>
      <c r="O2914" s="52"/>
      <c r="P2914" s="52"/>
      <c r="Q2914" s="53">
        <v>19890.23</v>
      </c>
      <c r="R2914" s="53"/>
      <c r="S2914" s="53"/>
      <c r="T2914" s="53">
        <v>11369.18</v>
      </c>
      <c r="U2914" s="53"/>
      <c r="V2914" s="53">
        <v>2840.34</v>
      </c>
      <c r="W2914" s="53"/>
      <c r="X2914" s="3">
        <v>82</v>
      </c>
      <c r="Y2914" s="3">
        <v>7</v>
      </c>
      <c r="Z2914" s="8">
        <v>38990</v>
      </c>
      <c r="AA2914" s="3">
        <v>2006</v>
      </c>
      <c r="AB2914" s="3">
        <v>7</v>
      </c>
      <c r="AC2914" s="52" t="s">
        <v>6234</v>
      </c>
      <c r="AD2914" s="52"/>
      <c r="AE2914" s="52"/>
      <c r="AF2914" s="52"/>
      <c r="AG2914" s="52" t="s">
        <v>6235</v>
      </c>
      <c r="AH2914" s="52"/>
      <c r="AI2914" s="52"/>
      <c r="AJ2914" s="52"/>
      <c r="AK2914" s="52"/>
      <c r="AL2914" s="6">
        <v>9971</v>
      </c>
    </row>
    <row r="2915" spans="1:38">
      <c r="A2915" s="52" t="s">
        <v>6236</v>
      </c>
      <c r="B2915" s="52"/>
      <c r="C2915" s="52"/>
      <c r="D2915" s="52"/>
      <c r="E2915" s="52"/>
      <c r="F2915" s="52"/>
      <c r="G2915" s="52"/>
      <c r="H2915" s="52"/>
      <c r="I2915" s="52"/>
      <c r="J2915" s="52"/>
      <c r="K2915" s="52"/>
      <c r="L2915" s="52"/>
      <c r="M2915" s="52"/>
      <c r="N2915" s="52"/>
      <c r="O2915" s="52"/>
      <c r="P2915" s="52"/>
      <c r="Q2915" s="53">
        <v>1030</v>
      </c>
      <c r="R2915" s="53"/>
      <c r="S2915" s="53"/>
      <c r="T2915" s="54">
        <v>391.39</v>
      </c>
      <c r="U2915" s="54"/>
      <c r="V2915" s="54">
        <v>85.81</v>
      </c>
      <c r="W2915" s="54"/>
      <c r="X2915" s="3">
        <v>82</v>
      </c>
      <c r="Y2915" s="3">
        <v>12</v>
      </c>
      <c r="Z2915" s="12">
        <v>38993</v>
      </c>
      <c r="AA2915" s="3">
        <v>2006</v>
      </c>
      <c r="AB2915" s="3">
        <v>12</v>
      </c>
      <c r="AC2915" s="52" t="s">
        <v>6237</v>
      </c>
      <c r="AD2915" s="52"/>
      <c r="AE2915" s="52"/>
      <c r="AF2915" s="52"/>
      <c r="AG2915" s="52" t="s">
        <v>6238</v>
      </c>
      <c r="AH2915" s="52"/>
      <c r="AI2915" s="52"/>
      <c r="AJ2915" s="52"/>
      <c r="AK2915" s="52"/>
      <c r="AL2915" s="11">
        <v>747</v>
      </c>
    </row>
    <row r="2916" spans="1:38">
      <c r="A2916" s="52" t="s">
        <v>6239</v>
      </c>
      <c r="B2916" s="52"/>
      <c r="C2916" s="52"/>
      <c r="D2916" s="52"/>
      <c r="E2916" s="52"/>
      <c r="F2916" s="52"/>
      <c r="G2916" s="52"/>
      <c r="H2916" s="52"/>
      <c r="I2916" s="52"/>
      <c r="J2916" s="52"/>
      <c r="K2916" s="52"/>
      <c r="L2916" s="52"/>
      <c r="M2916" s="52"/>
      <c r="N2916" s="52"/>
      <c r="O2916" s="52"/>
      <c r="P2916" s="52"/>
      <c r="Q2916" s="53">
        <v>1030</v>
      </c>
      <c r="R2916" s="53"/>
      <c r="S2916" s="53"/>
      <c r="T2916" s="54">
        <v>391.39</v>
      </c>
      <c r="U2916" s="54"/>
      <c r="V2916" s="54">
        <v>85.81</v>
      </c>
      <c r="W2916" s="54"/>
      <c r="X2916" s="3">
        <v>82</v>
      </c>
      <c r="Y2916" s="3">
        <v>12</v>
      </c>
      <c r="Z2916" s="12">
        <v>38993</v>
      </c>
      <c r="AA2916" s="3">
        <v>2006</v>
      </c>
      <c r="AB2916" s="3">
        <v>12</v>
      </c>
      <c r="AC2916" s="52" t="s">
        <v>6237</v>
      </c>
      <c r="AD2916" s="52"/>
      <c r="AE2916" s="52"/>
      <c r="AF2916" s="52"/>
      <c r="AG2916" s="52" t="s">
        <v>6238</v>
      </c>
      <c r="AH2916" s="52"/>
      <c r="AI2916" s="52"/>
      <c r="AJ2916" s="52"/>
      <c r="AK2916" s="52"/>
      <c r="AL2916" s="11">
        <v>747</v>
      </c>
    </row>
    <row r="2917" spans="1:38">
      <c r="A2917" s="52" t="s">
        <v>6240</v>
      </c>
      <c r="B2917" s="52"/>
      <c r="C2917" s="52"/>
      <c r="D2917" s="52"/>
      <c r="E2917" s="52"/>
      <c r="F2917" s="52"/>
      <c r="G2917" s="52"/>
      <c r="H2917" s="52"/>
      <c r="I2917" s="52"/>
      <c r="J2917" s="52"/>
      <c r="K2917" s="52"/>
      <c r="L2917" s="52"/>
      <c r="M2917" s="52"/>
      <c r="N2917" s="52"/>
      <c r="O2917" s="52"/>
      <c r="P2917" s="52"/>
      <c r="Q2917" s="53">
        <v>1395</v>
      </c>
      <c r="R2917" s="53"/>
      <c r="S2917" s="53"/>
      <c r="T2917" s="54">
        <v>40.130000000000003</v>
      </c>
      <c r="U2917" s="54"/>
      <c r="V2917" s="54">
        <v>40.130000000000003</v>
      </c>
      <c r="W2917" s="54"/>
      <c r="X2917" s="3">
        <v>82</v>
      </c>
      <c r="Y2917" s="3">
        <v>10</v>
      </c>
      <c r="Z2917" s="8">
        <v>40346</v>
      </c>
      <c r="AA2917" s="3">
        <v>2010</v>
      </c>
      <c r="AB2917" s="3">
        <v>10</v>
      </c>
      <c r="AC2917" s="52" t="s">
        <v>6241</v>
      </c>
      <c r="AD2917" s="52"/>
      <c r="AE2917" s="52"/>
      <c r="AF2917" s="52"/>
      <c r="AG2917" s="52" t="s">
        <v>6242</v>
      </c>
      <c r="AH2917" s="52"/>
      <c r="AI2917" s="52"/>
      <c r="AJ2917" s="52"/>
      <c r="AK2917" s="52"/>
      <c r="AL2917" s="6">
        <v>1404</v>
      </c>
    </row>
    <row r="2918" spans="1:38">
      <c r="A2918" s="52" t="s">
        <v>6243</v>
      </c>
      <c r="B2918" s="52"/>
      <c r="C2918" s="52"/>
      <c r="D2918" s="52"/>
      <c r="E2918" s="52"/>
      <c r="F2918" s="52"/>
      <c r="G2918" s="52"/>
      <c r="H2918" s="52"/>
      <c r="I2918" s="52"/>
      <c r="J2918" s="52"/>
      <c r="K2918" s="52"/>
      <c r="L2918" s="52"/>
      <c r="M2918" s="52"/>
      <c r="N2918" s="52"/>
      <c r="O2918" s="52"/>
      <c r="P2918" s="52"/>
      <c r="Q2918" s="53">
        <v>1395</v>
      </c>
      <c r="R2918" s="53"/>
      <c r="S2918" s="53"/>
      <c r="T2918" s="54">
        <v>40.130000000000003</v>
      </c>
      <c r="U2918" s="54"/>
      <c r="V2918" s="54">
        <v>40.130000000000003</v>
      </c>
      <c r="W2918" s="54"/>
      <c r="X2918" s="3">
        <v>82</v>
      </c>
      <c r="Y2918" s="3">
        <v>10</v>
      </c>
      <c r="Z2918" s="8">
        <v>40346</v>
      </c>
      <c r="AA2918" s="3">
        <v>2010</v>
      </c>
      <c r="AB2918" s="3">
        <v>10</v>
      </c>
      <c r="AC2918" s="52" t="s">
        <v>6241</v>
      </c>
      <c r="AD2918" s="52"/>
      <c r="AE2918" s="52"/>
      <c r="AF2918" s="52"/>
      <c r="AG2918" s="52" t="s">
        <v>6242</v>
      </c>
      <c r="AH2918" s="52"/>
      <c r="AI2918" s="52"/>
      <c r="AJ2918" s="52"/>
      <c r="AK2918" s="52"/>
      <c r="AL2918" s="6">
        <v>1404</v>
      </c>
    </row>
    <row r="2919" spans="1:38">
      <c r="A2919" s="52" t="s">
        <v>6244</v>
      </c>
      <c r="B2919" s="52"/>
      <c r="C2919" s="52"/>
      <c r="D2919" s="52"/>
      <c r="E2919" s="52"/>
      <c r="F2919" s="52"/>
      <c r="G2919" s="52"/>
      <c r="H2919" s="52"/>
      <c r="I2919" s="52"/>
      <c r="J2919" s="52"/>
      <c r="K2919" s="52"/>
      <c r="L2919" s="52"/>
      <c r="M2919" s="52"/>
      <c r="N2919" s="52"/>
      <c r="O2919" s="52"/>
      <c r="P2919" s="52"/>
      <c r="Q2919" s="53">
        <v>1395</v>
      </c>
      <c r="R2919" s="53"/>
      <c r="S2919" s="53"/>
      <c r="T2919" s="54">
        <v>40.130000000000003</v>
      </c>
      <c r="U2919" s="54"/>
      <c r="V2919" s="54">
        <v>40.130000000000003</v>
      </c>
      <c r="W2919" s="54"/>
      <c r="X2919" s="3">
        <v>82</v>
      </c>
      <c r="Y2919" s="3">
        <v>10</v>
      </c>
      <c r="Z2919" s="8">
        <v>40346</v>
      </c>
      <c r="AA2919" s="3">
        <v>2010</v>
      </c>
      <c r="AB2919" s="3">
        <v>10</v>
      </c>
      <c r="AC2919" s="52" t="s">
        <v>6241</v>
      </c>
      <c r="AD2919" s="52"/>
      <c r="AE2919" s="52"/>
      <c r="AF2919" s="52"/>
      <c r="AG2919" s="52" t="s">
        <v>6242</v>
      </c>
      <c r="AH2919" s="52"/>
      <c r="AI2919" s="52"/>
      <c r="AJ2919" s="52"/>
      <c r="AK2919" s="52"/>
      <c r="AL2919" s="6">
        <v>1404</v>
      </c>
    </row>
    <row r="2920" spans="1:38">
      <c r="A2920" s="52" t="s">
        <v>6245</v>
      </c>
      <c r="B2920" s="52"/>
      <c r="C2920" s="52"/>
      <c r="D2920" s="52"/>
      <c r="E2920" s="52"/>
      <c r="F2920" s="52"/>
      <c r="G2920" s="52"/>
      <c r="H2920" s="52"/>
      <c r="I2920" s="52"/>
      <c r="J2920" s="52"/>
      <c r="K2920" s="52"/>
      <c r="L2920" s="52"/>
      <c r="M2920" s="52"/>
      <c r="N2920" s="52"/>
      <c r="O2920" s="52"/>
      <c r="P2920" s="52"/>
      <c r="Q2920" s="53">
        <v>1395</v>
      </c>
      <c r="R2920" s="53"/>
      <c r="S2920" s="53"/>
      <c r="T2920" s="54">
        <v>40.130000000000003</v>
      </c>
      <c r="U2920" s="54"/>
      <c r="V2920" s="54">
        <v>40.130000000000003</v>
      </c>
      <c r="W2920" s="54"/>
      <c r="X2920" s="3">
        <v>82</v>
      </c>
      <c r="Y2920" s="3">
        <v>10</v>
      </c>
      <c r="Z2920" s="8">
        <v>40346</v>
      </c>
      <c r="AA2920" s="3">
        <v>2010</v>
      </c>
      <c r="AB2920" s="3">
        <v>10</v>
      </c>
      <c r="AC2920" s="52" t="s">
        <v>6241</v>
      </c>
      <c r="AD2920" s="52"/>
      <c r="AE2920" s="52"/>
      <c r="AF2920" s="52"/>
      <c r="AG2920" s="52" t="s">
        <v>6242</v>
      </c>
      <c r="AH2920" s="52"/>
      <c r="AI2920" s="52"/>
      <c r="AJ2920" s="52"/>
      <c r="AK2920" s="52"/>
      <c r="AL2920" s="6">
        <v>1404</v>
      </c>
    </row>
    <row r="2921" spans="1:38">
      <c r="A2921" s="52" t="s">
        <v>6246</v>
      </c>
      <c r="B2921" s="52"/>
      <c r="C2921" s="52"/>
      <c r="D2921" s="52"/>
      <c r="E2921" s="52"/>
      <c r="F2921" s="52"/>
      <c r="G2921" s="52"/>
      <c r="H2921" s="52"/>
      <c r="I2921" s="52"/>
      <c r="J2921" s="52"/>
      <c r="K2921" s="52"/>
      <c r="L2921" s="52"/>
      <c r="M2921" s="52"/>
      <c r="N2921" s="52"/>
      <c r="O2921" s="52"/>
      <c r="P2921" s="52"/>
      <c r="Q2921" s="53">
        <v>1395</v>
      </c>
      <c r="R2921" s="53"/>
      <c r="S2921" s="53"/>
      <c r="T2921" s="54">
        <v>40.130000000000003</v>
      </c>
      <c r="U2921" s="54"/>
      <c r="V2921" s="54">
        <v>40.130000000000003</v>
      </c>
      <c r="W2921" s="54"/>
      <c r="X2921" s="3">
        <v>82</v>
      </c>
      <c r="Y2921" s="3">
        <v>10</v>
      </c>
      <c r="Z2921" s="8">
        <v>40346</v>
      </c>
      <c r="AA2921" s="3">
        <v>2010</v>
      </c>
      <c r="AB2921" s="3">
        <v>10</v>
      </c>
      <c r="AC2921" s="52" t="s">
        <v>6241</v>
      </c>
      <c r="AD2921" s="52"/>
      <c r="AE2921" s="52"/>
      <c r="AF2921" s="52"/>
      <c r="AG2921" s="52" t="s">
        <v>6242</v>
      </c>
      <c r="AH2921" s="52"/>
      <c r="AI2921" s="52"/>
      <c r="AJ2921" s="52"/>
      <c r="AK2921" s="52"/>
      <c r="AL2921" s="6">
        <v>1404</v>
      </c>
    </row>
    <row r="2922" spans="1:38">
      <c r="A2922" s="52" t="s">
        <v>6247</v>
      </c>
      <c r="B2922" s="52"/>
      <c r="C2922" s="52"/>
      <c r="D2922" s="52"/>
      <c r="E2922" s="52"/>
      <c r="F2922" s="52"/>
      <c r="G2922" s="52"/>
      <c r="H2922" s="52"/>
      <c r="I2922" s="52"/>
      <c r="J2922" s="52"/>
      <c r="K2922" s="52"/>
      <c r="L2922" s="52"/>
      <c r="M2922" s="52"/>
      <c r="N2922" s="52"/>
      <c r="O2922" s="52"/>
      <c r="P2922" s="52"/>
      <c r="Q2922" s="53">
        <v>1395</v>
      </c>
      <c r="R2922" s="53"/>
      <c r="S2922" s="53"/>
      <c r="T2922" s="54">
        <v>40.130000000000003</v>
      </c>
      <c r="U2922" s="54"/>
      <c r="V2922" s="54">
        <v>40.130000000000003</v>
      </c>
      <c r="W2922" s="54"/>
      <c r="X2922" s="3">
        <v>82</v>
      </c>
      <c r="Y2922" s="3">
        <v>10</v>
      </c>
      <c r="Z2922" s="8">
        <v>40346</v>
      </c>
      <c r="AA2922" s="3">
        <v>2010</v>
      </c>
      <c r="AB2922" s="3">
        <v>10</v>
      </c>
      <c r="AC2922" s="52" t="s">
        <v>6241</v>
      </c>
      <c r="AD2922" s="52"/>
      <c r="AE2922" s="52"/>
      <c r="AF2922" s="52"/>
      <c r="AG2922" s="52" t="s">
        <v>6242</v>
      </c>
      <c r="AH2922" s="52"/>
      <c r="AI2922" s="52"/>
      <c r="AJ2922" s="52"/>
      <c r="AK2922" s="52"/>
      <c r="AL2922" s="6">
        <v>1404</v>
      </c>
    </row>
    <row r="2923" spans="1:38">
      <c r="A2923" s="52" t="s">
        <v>6248</v>
      </c>
      <c r="B2923" s="52"/>
      <c r="C2923" s="52"/>
      <c r="D2923" s="52"/>
      <c r="E2923" s="52"/>
      <c r="F2923" s="52"/>
      <c r="G2923" s="52"/>
      <c r="H2923" s="52"/>
      <c r="I2923" s="52"/>
      <c r="J2923" s="52"/>
      <c r="K2923" s="52"/>
      <c r="L2923" s="52"/>
      <c r="M2923" s="52"/>
      <c r="N2923" s="52"/>
      <c r="O2923" s="52"/>
      <c r="P2923" s="52"/>
      <c r="Q2923" s="53">
        <v>4890</v>
      </c>
      <c r="R2923" s="53"/>
      <c r="S2923" s="53"/>
      <c r="T2923" s="54">
        <v>759.03</v>
      </c>
      <c r="U2923" s="54"/>
      <c r="V2923" s="54">
        <v>407.49</v>
      </c>
      <c r="W2923" s="54"/>
      <c r="X2923" s="3">
        <v>82</v>
      </c>
      <c r="Y2923" s="3">
        <v>12</v>
      </c>
      <c r="Z2923" s="13">
        <v>39771</v>
      </c>
      <c r="AA2923" s="3">
        <v>2008</v>
      </c>
      <c r="AB2923" s="3">
        <v>12</v>
      </c>
      <c r="AC2923" s="52" t="s">
        <v>6249</v>
      </c>
      <c r="AD2923" s="52"/>
      <c r="AE2923" s="52"/>
      <c r="AF2923" s="52"/>
      <c r="AG2923" s="52" t="s">
        <v>6250</v>
      </c>
      <c r="AH2923" s="52"/>
      <c r="AI2923" s="52"/>
      <c r="AJ2923" s="52"/>
      <c r="AK2923" s="52"/>
      <c r="AL2923" s="6">
        <v>4508</v>
      </c>
    </row>
    <row r="2924" spans="1:38">
      <c r="A2924" s="52" t="s">
        <v>6251</v>
      </c>
      <c r="B2924" s="52"/>
      <c r="C2924" s="52"/>
      <c r="D2924" s="52"/>
      <c r="E2924" s="52"/>
      <c r="F2924" s="52"/>
      <c r="G2924" s="52"/>
      <c r="H2924" s="52"/>
      <c r="I2924" s="52"/>
      <c r="J2924" s="52"/>
      <c r="K2924" s="52"/>
      <c r="L2924" s="52"/>
      <c r="M2924" s="52"/>
      <c r="N2924" s="52"/>
      <c r="O2924" s="52"/>
      <c r="P2924" s="52"/>
      <c r="Q2924" s="53">
        <v>1025</v>
      </c>
      <c r="R2924" s="53"/>
      <c r="S2924" s="53"/>
      <c r="T2924" s="54">
        <v>159.05000000000001</v>
      </c>
      <c r="U2924" s="54"/>
      <c r="V2924" s="54">
        <v>85.38</v>
      </c>
      <c r="W2924" s="54"/>
      <c r="X2924" s="3">
        <v>82</v>
      </c>
      <c r="Y2924" s="3">
        <v>12</v>
      </c>
      <c r="Z2924" s="13">
        <v>39771</v>
      </c>
      <c r="AA2924" s="3">
        <v>2008</v>
      </c>
      <c r="AB2924" s="3">
        <v>12</v>
      </c>
      <c r="AC2924" s="52" t="s">
        <v>6252</v>
      </c>
      <c r="AD2924" s="52"/>
      <c r="AE2924" s="52"/>
      <c r="AF2924" s="52"/>
      <c r="AG2924" s="52" t="s">
        <v>6253</v>
      </c>
      <c r="AH2924" s="52"/>
      <c r="AI2924" s="52"/>
      <c r="AJ2924" s="52"/>
      <c r="AK2924" s="52"/>
      <c r="AL2924" s="11">
        <v>945</v>
      </c>
    </row>
    <row r="2925" spans="1:38">
      <c r="A2925" s="52" t="s">
        <v>6254</v>
      </c>
      <c r="B2925" s="52"/>
      <c r="C2925" s="52"/>
      <c r="D2925" s="52"/>
      <c r="E2925" s="52"/>
      <c r="F2925" s="52"/>
      <c r="G2925" s="52"/>
      <c r="H2925" s="52"/>
      <c r="I2925" s="52"/>
      <c r="J2925" s="52"/>
      <c r="K2925" s="52"/>
      <c r="L2925" s="52"/>
      <c r="M2925" s="52"/>
      <c r="N2925" s="52"/>
      <c r="O2925" s="52"/>
      <c r="P2925" s="52"/>
      <c r="Q2925" s="53">
        <v>1595</v>
      </c>
      <c r="R2925" s="53"/>
      <c r="S2925" s="53"/>
      <c r="T2925" s="53">
        <v>1595</v>
      </c>
      <c r="U2925" s="53"/>
      <c r="V2925" s="54">
        <v>0</v>
      </c>
      <c r="W2925" s="54"/>
      <c r="X2925" s="3">
        <v>82</v>
      </c>
      <c r="Y2925" s="3">
        <v>12</v>
      </c>
      <c r="Z2925" s="5">
        <v>35067</v>
      </c>
      <c r="AA2925" s="3">
        <v>1996</v>
      </c>
      <c r="AB2925" s="3">
        <v>12</v>
      </c>
      <c r="AC2925" s="52" t="s">
        <v>6255</v>
      </c>
      <c r="AD2925" s="52"/>
      <c r="AE2925" s="52"/>
      <c r="AF2925" s="52"/>
      <c r="AG2925" s="52" t="s">
        <v>19</v>
      </c>
      <c r="AH2925" s="52"/>
      <c r="AI2925" s="52"/>
      <c r="AJ2925" s="52"/>
      <c r="AK2925" s="52"/>
      <c r="AL2925" s="9">
        <v>0</v>
      </c>
    </row>
    <row r="2926" spans="1:38">
      <c r="A2926" s="52" t="s">
        <v>6256</v>
      </c>
      <c r="B2926" s="52"/>
      <c r="C2926" s="52"/>
      <c r="D2926" s="52"/>
      <c r="E2926" s="52"/>
      <c r="F2926" s="52"/>
      <c r="G2926" s="52"/>
      <c r="H2926" s="52"/>
      <c r="I2926" s="52"/>
      <c r="J2926" s="52"/>
      <c r="K2926" s="52"/>
      <c r="L2926" s="52"/>
      <c r="M2926" s="52"/>
      <c r="N2926" s="52"/>
      <c r="O2926" s="52"/>
      <c r="P2926" s="52"/>
      <c r="Q2926" s="53">
        <v>237784.05</v>
      </c>
      <c r="R2926" s="53"/>
      <c r="S2926" s="53"/>
      <c r="T2926" s="53">
        <v>71310.679999999993</v>
      </c>
      <c r="U2926" s="53"/>
      <c r="V2926" s="53">
        <v>11888.05</v>
      </c>
      <c r="W2926" s="53"/>
      <c r="X2926" s="3">
        <v>82</v>
      </c>
      <c r="Y2926" s="3">
        <v>20</v>
      </c>
      <c r="Z2926" s="10">
        <v>37996</v>
      </c>
      <c r="AA2926" s="3">
        <v>2004</v>
      </c>
      <c r="AB2926" s="3">
        <v>20</v>
      </c>
      <c r="AC2926" s="52" t="s">
        <v>6257</v>
      </c>
      <c r="AD2926" s="52"/>
      <c r="AE2926" s="52"/>
      <c r="AF2926" s="52"/>
      <c r="AG2926" s="52" t="s">
        <v>6258</v>
      </c>
      <c r="AH2926" s="52"/>
      <c r="AI2926" s="52"/>
      <c r="AJ2926" s="52"/>
      <c r="AK2926" s="52"/>
      <c r="AL2926" s="6">
        <v>212215</v>
      </c>
    </row>
    <row r="2927" spans="1:38">
      <c r="A2927" s="52" t="s">
        <v>6259</v>
      </c>
      <c r="B2927" s="52"/>
      <c r="C2927" s="52"/>
      <c r="D2927" s="52"/>
      <c r="E2927" s="52"/>
      <c r="F2927" s="52"/>
      <c r="G2927" s="52"/>
      <c r="H2927" s="52"/>
      <c r="I2927" s="52"/>
      <c r="J2927" s="52"/>
      <c r="K2927" s="52"/>
      <c r="L2927" s="52"/>
      <c r="M2927" s="52"/>
      <c r="N2927" s="52"/>
      <c r="O2927" s="52"/>
      <c r="P2927" s="52"/>
      <c r="Q2927" s="53">
        <v>2009.31</v>
      </c>
      <c r="R2927" s="53"/>
      <c r="S2927" s="53"/>
      <c r="T2927" s="53">
        <v>2009.31</v>
      </c>
      <c r="U2927" s="53"/>
      <c r="V2927" s="54">
        <v>0</v>
      </c>
      <c r="W2927" s="54"/>
      <c r="X2927" s="3">
        <v>82</v>
      </c>
      <c r="Y2927" s="3">
        <v>7</v>
      </c>
      <c r="Z2927" s="5">
        <v>34706</v>
      </c>
      <c r="AA2927" s="3">
        <v>1995</v>
      </c>
      <c r="AB2927" s="3">
        <v>7</v>
      </c>
      <c r="AC2927" s="52" t="s">
        <v>6260</v>
      </c>
      <c r="AD2927" s="52"/>
      <c r="AE2927" s="52"/>
      <c r="AF2927" s="52"/>
      <c r="AG2927" s="52" t="s">
        <v>857</v>
      </c>
      <c r="AH2927" s="52"/>
      <c r="AI2927" s="52"/>
      <c r="AJ2927" s="52"/>
      <c r="AK2927" s="52"/>
      <c r="AL2927" s="9">
        <v>0</v>
      </c>
    </row>
    <row r="2928" spans="1:38">
      <c r="A2928" s="52" t="s">
        <v>6261</v>
      </c>
      <c r="B2928" s="52"/>
      <c r="C2928" s="52"/>
      <c r="D2928" s="52"/>
      <c r="E2928" s="52"/>
      <c r="F2928" s="52"/>
      <c r="G2928" s="52"/>
      <c r="H2928" s="52"/>
      <c r="I2928" s="52"/>
      <c r="J2928" s="52"/>
      <c r="K2928" s="52"/>
      <c r="L2928" s="52"/>
      <c r="M2928" s="52"/>
      <c r="N2928" s="52"/>
      <c r="O2928" s="52"/>
      <c r="P2928" s="52"/>
      <c r="Q2928" s="53">
        <v>2195.19</v>
      </c>
      <c r="R2928" s="53"/>
      <c r="S2928" s="53"/>
      <c r="T2928" s="54">
        <v>864.19</v>
      </c>
      <c r="U2928" s="54"/>
      <c r="V2928" s="54">
        <v>182.91</v>
      </c>
      <c r="W2928" s="54"/>
      <c r="X2928" s="3">
        <v>82</v>
      </c>
      <c r="Y2928" s="3">
        <v>12</v>
      </c>
      <c r="Z2928" s="5">
        <v>38961</v>
      </c>
      <c r="AA2928" s="3">
        <v>2006</v>
      </c>
      <c r="AB2928" s="3">
        <v>12</v>
      </c>
      <c r="AC2928" s="52" t="s">
        <v>6262</v>
      </c>
      <c r="AD2928" s="52"/>
      <c r="AE2928" s="52"/>
      <c r="AF2928" s="52"/>
      <c r="AG2928" s="52" t="s">
        <v>6263</v>
      </c>
      <c r="AH2928" s="52"/>
      <c r="AI2928" s="52"/>
      <c r="AJ2928" s="52"/>
      <c r="AK2928" s="52"/>
      <c r="AL2928" s="6">
        <v>1557</v>
      </c>
    </row>
    <row r="2929" spans="1:38">
      <c r="A2929" s="52" t="s">
        <v>6264</v>
      </c>
      <c r="B2929" s="52"/>
      <c r="C2929" s="52"/>
      <c r="D2929" s="52"/>
      <c r="E2929" s="52"/>
      <c r="F2929" s="52"/>
      <c r="G2929" s="52"/>
      <c r="H2929" s="52"/>
      <c r="I2929" s="52"/>
      <c r="J2929" s="52"/>
      <c r="K2929" s="52"/>
      <c r="L2929" s="52"/>
      <c r="M2929" s="52"/>
      <c r="N2929" s="52"/>
      <c r="O2929" s="52"/>
      <c r="P2929" s="52"/>
      <c r="Q2929" s="53">
        <v>1966.25</v>
      </c>
      <c r="R2929" s="53"/>
      <c r="S2929" s="53"/>
      <c r="T2929" s="54">
        <v>621.38</v>
      </c>
      <c r="U2929" s="54"/>
      <c r="V2929" s="54">
        <v>163.89</v>
      </c>
      <c r="W2929" s="54"/>
      <c r="X2929" s="3">
        <v>82</v>
      </c>
      <c r="Y2929" s="3">
        <v>12</v>
      </c>
      <c r="Z2929" s="13">
        <v>39066</v>
      </c>
      <c r="AA2929" s="3">
        <v>2006</v>
      </c>
      <c r="AB2929" s="3">
        <v>12</v>
      </c>
      <c r="AC2929" s="52" t="s">
        <v>6265</v>
      </c>
      <c r="AD2929" s="52"/>
      <c r="AE2929" s="52"/>
      <c r="AF2929" s="52"/>
      <c r="AG2929" s="52" t="s">
        <v>6266</v>
      </c>
      <c r="AH2929" s="52"/>
      <c r="AI2929" s="52"/>
      <c r="AJ2929" s="52"/>
      <c r="AK2929" s="52"/>
      <c r="AL2929" s="6">
        <v>1574</v>
      </c>
    </row>
    <row r="2930" spans="1:38">
      <c r="A2930" s="52" t="s">
        <v>6267</v>
      </c>
      <c r="B2930" s="52"/>
      <c r="C2930" s="52"/>
      <c r="D2930" s="52"/>
      <c r="E2930" s="52"/>
      <c r="F2930" s="52"/>
      <c r="G2930" s="52"/>
      <c r="H2930" s="52"/>
      <c r="I2930" s="52"/>
      <c r="J2930" s="52"/>
      <c r="K2930" s="52"/>
      <c r="L2930" s="52"/>
      <c r="M2930" s="52"/>
      <c r="N2930" s="52"/>
      <c r="O2930" s="52"/>
      <c r="P2930" s="52"/>
      <c r="Q2930" s="53">
        <v>1966.25</v>
      </c>
      <c r="R2930" s="53"/>
      <c r="S2930" s="53"/>
      <c r="T2930" s="54">
        <v>621.38</v>
      </c>
      <c r="U2930" s="54"/>
      <c r="V2930" s="54">
        <v>163.89</v>
      </c>
      <c r="W2930" s="54"/>
      <c r="X2930" s="3">
        <v>82</v>
      </c>
      <c r="Y2930" s="3">
        <v>12</v>
      </c>
      <c r="Z2930" s="13">
        <v>39066</v>
      </c>
      <c r="AA2930" s="3">
        <v>2006</v>
      </c>
      <c r="AB2930" s="3">
        <v>12</v>
      </c>
      <c r="AC2930" s="52" t="s">
        <v>6265</v>
      </c>
      <c r="AD2930" s="52"/>
      <c r="AE2930" s="52"/>
      <c r="AF2930" s="52"/>
      <c r="AG2930" s="52" t="s">
        <v>6266</v>
      </c>
      <c r="AH2930" s="52"/>
      <c r="AI2930" s="52"/>
      <c r="AJ2930" s="52"/>
      <c r="AK2930" s="52"/>
      <c r="AL2930" s="6">
        <v>1574</v>
      </c>
    </row>
    <row r="2931" spans="1:38">
      <c r="A2931" s="52" t="s">
        <v>6268</v>
      </c>
      <c r="B2931" s="52"/>
      <c r="C2931" s="52"/>
      <c r="D2931" s="52"/>
      <c r="E2931" s="52"/>
      <c r="F2931" s="52"/>
      <c r="G2931" s="52"/>
      <c r="H2931" s="52"/>
      <c r="I2931" s="52"/>
      <c r="J2931" s="52"/>
      <c r="K2931" s="52"/>
      <c r="L2931" s="52"/>
      <c r="M2931" s="52"/>
      <c r="N2931" s="52"/>
      <c r="O2931" s="52"/>
      <c r="P2931" s="52"/>
      <c r="Q2931" s="53">
        <v>1966.25</v>
      </c>
      <c r="R2931" s="53"/>
      <c r="S2931" s="53"/>
      <c r="T2931" s="54">
        <v>621.38</v>
      </c>
      <c r="U2931" s="54"/>
      <c r="V2931" s="54">
        <v>163.89</v>
      </c>
      <c r="W2931" s="54"/>
      <c r="X2931" s="3">
        <v>82</v>
      </c>
      <c r="Y2931" s="3">
        <v>12</v>
      </c>
      <c r="Z2931" s="13">
        <v>39066</v>
      </c>
      <c r="AA2931" s="3">
        <v>2006</v>
      </c>
      <c r="AB2931" s="3">
        <v>12</v>
      </c>
      <c r="AC2931" s="52" t="s">
        <v>6265</v>
      </c>
      <c r="AD2931" s="52"/>
      <c r="AE2931" s="52"/>
      <c r="AF2931" s="52"/>
      <c r="AG2931" s="52" t="s">
        <v>6266</v>
      </c>
      <c r="AH2931" s="52"/>
      <c r="AI2931" s="52"/>
      <c r="AJ2931" s="52"/>
      <c r="AK2931" s="52"/>
      <c r="AL2931" s="6">
        <v>1574</v>
      </c>
    </row>
    <row r="2932" spans="1:38">
      <c r="A2932" s="52" t="s">
        <v>6269</v>
      </c>
      <c r="B2932" s="52"/>
      <c r="C2932" s="52"/>
      <c r="D2932" s="52"/>
      <c r="E2932" s="52"/>
      <c r="F2932" s="52"/>
      <c r="G2932" s="52"/>
      <c r="H2932" s="52"/>
      <c r="I2932" s="52"/>
      <c r="J2932" s="52"/>
      <c r="K2932" s="52"/>
      <c r="L2932" s="52"/>
      <c r="M2932" s="52"/>
      <c r="N2932" s="52"/>
      <c r="O2932" s="52"/>
      <c r="P2932" s="52"/>
      <c r="Q2932" s="53">
        <v>1966.25</v>
      </c>
      <c r="R2932" s="53"/>
      <c r="S2932" s="53"/>
      <c r="T2932" s="54">
        <v>621.38</v>
      </c>
      <c r="U2932" s="54"/>
      <c r="V2932" s="54">
        <v>163.89</v>
      </c>
      <c r="W2932" s="54"/>
      <c r="X2932" s="3">
        <v>82</v>
      </c>
      <c r="Y2932" s="3">
        <v>12</v>
      </c>
      <c r="Z2932" s="13">
        <v>39066</v>
      </c>
      <c r="AA2932" s="3">
        <v>2006</v>
      </c>
      <c r="AB2932" s="3">
        <v>12</v>
      </c>
      <c r="AC2932" s="52" t="s">
        <v>6265</v>
      </c>
      <c r="AD2932" s="52"/>
      <c r="AE2932" s="52"/>
      <c r="AF2932" s="52"/>
      <c r="AG2932" s="52" t="s">
        <v>6266</v>
      </c>
      <c r="AH2932" s="52"/>
      <c r="AI2932" s="52"/>
      <c r="AJ2932" s="52"/>
      <c r="AK2932" s="52"/>
      <c r="AL2932" s="6">
        <v>1574</v>
      </c>
    </row>
    <row r="2933" spans="1:38">
      <c r="A2933" s="52" t="s">
        <v>6270</v>
      </c>
      <c r="B2933" s="52"/>
      <c r="C2933" s="52"/>
      <c r="D2933" s="52"/>
      <c r="E2933" s="52"/>
      <c r="F2933" s="52"/>
      <c r="G2933" s="52"/>
      <c r="H2933" s="52"/>
      <c r="I2933" s="52"/>
      <c r="J2933" s="52"/>
      <c r="K2933" s="52"/>
      <c r="L2933" s="52"/>
      <c r="M2933" s="52"/>
      <c r="N2933" s="52"/>
      <c r="O2933" s="52"/>
      <c r="P2933" s="52"/>
      <c r="Q2933" s="53">
        <v>1910</v>
      </c>
      <c r="R2933" s="53"/>
      <c r="S2933" s="53"/>
      <c r="T2933" s="53">
        <v>1910</v>
      </c>
      <c r="U2933" s="53"/>
      <c r="V2933" s="54">
        <v>0</v>
      </c>
      <c r="W2933" s="54"/>
      <c r="X2933" s="3">
        <v>82</v>
      </c>
      <c r="Y2933" s="3">
        <v>12</v>
      </c>
      <c r="Z2933" s="5">
        <v>31413</v>
      </c>
      <c r="AA2933" s="3">
        <v>1986</v>
      </c>
      <c r="AB2933" s="3">
        <v>12</v>
      </c>
      <c r="AC2933" s="52" t="s">
        <v>6271</v>
      </c>
      <c r="AD2933" s="52"/>
      <c r="AE2933" s="52"/>
      <c r="AF2933" s="52"/>
      <c r="AG2933" s="52" t="s">
        <v>4002</v>
      </c>
      <c r="AH2933" s="52"/>
      <c r="AI2933" s="52"/>
      <c r="AJ2933" s="52"/>
      <c r="AK2933" s="52"/>
      <c r="AL2933" s="9">
        <v>0</v>
      </c>
    </row>
    <row r="2934" spans="1:38">
      <c r="A2934" s="52" t="s">
        <v>6272</v>
      </c>
      <c r="B2934" s="52"/>
      <c r="C2934" s="52"/>
      <c r="D2934" s="52"/>
      <c r="E2934" s="52"/>
      <c r="F2934" s="52"/>
      <c r="G2934" s="52"/>
      <c r="H2934" s="52"/>
      <c r="I2934" s="52"/>
      <c r="J2934" s="52"/>
      <c r="K2934" s="52"/>
      <c r="L2934" s="52"/>
      <c r="M2934" s="52"/>
      <c r="N2934" s="52"/>
      <c r="O2934" s="52"/>
      <c r="P2934" s="52"/>
      <c r="Q2934" s="55">
        <v>0</v>
      </c>
      <c r="R2934" s="55"/>
      <c r="S2934" s="55"/>
      <c r="T2934" s="54">
        <v>0</v>
      </c>
      <c r="U2934" s="54"/>
      <c r="V2934" s="54">
        <v>0</v>
      </c>
      <c r="W2934" s="54"/>
      <c r="X2934" s="3">
        <v>82</v>
      </c>
      <c r="Y2934" s="3">
        <v>12</v>
      </c>
      <c r="Z2934" s="5">
        <v>31415</v>
      </c>
      <c r="AA2934" s="3">
        <v>1986</v>
      </c>
      <c r="AB2934" s="3">
        <v>12</v>
      </c>
      <c r="AC2934" s="52" t="s">
        <v>4182</v>
      </c>
      <c r="AD2934" s="52"/>
      <c r="AE2934" s="52"/>
      <c r="AF2934" s="52"/>
      <c r="AG2934" s="52" t="s">
        <v>4002</v>
      </c>
      <c r="AH2934" s="52"/>
      <c r="AI2934" s="52"/>
      <c r="AJ2934" s="52"/>
      <c r="AK2934" s="52"/>
      <c r="AL2934" s="9">
        <v>0</v>
      </c>
    </row>
    <row r="2935" spans="1:38">
      <c r="A2935" s="52" t="s">
        <v>6273</v>
      </c>
      <c r="B2935" s="52"/>
      <c r="C2935" s="52"/>
      <c r="D2935" s="52"/>
      <c r="E2935" s="52"/>
      <c r="F2935" s="52"/>
      <c r="G2935" s="52"/>
      <c r="H2935" s="52"/>
      <c r="I2935" s="52"/>
      <c r="J2935" s="52"/>
      <c r="K2935" s="52"/>
      <c r="L2935" s="52"/>
      <c r="M2935" s="52"/>
      <c r="N2935" s="52"/>
      <c r="O2935" s="52"/>
      <c r="P2935" s="52"/>
      <c r="Q2935" s="53">
        <v>7250</v>
      </c>
      <c r="R2935" s="53"/>
      <c r="S2935" s="53"/>
      <c r="T2935" s="53">
        <v>7250</v>
      </c>
      <c r="U2935" s="53"/>
      <c r="V2935" s="54">
        <v>0</v>
      </c>
      <c r="W2935" s="54"/>
      <c r="X2935" s="3">
        <v>82</v>
      </c>
      <c r="Y2935" s="3">
        <v>12</v>
      </c>
      <c r="Z2935" s="5">
        <v>30686</v>
      </c>
      <c r="AA2935" s="3">
        <v>1984</v>
      </c>
      <c r="AB2935" s="3">
        <v>12</v>
      </c>
      <c r="AC2935" s="52" t="s">
        <v>6274</v>
      </c>
      <c r="AD2935" s="52"/>
      <c r="AE2935" s="52"/>
      <c r="AF2935" s="52"/>
      <c r="AG2935" s="52" t="s">
        <v>6275</v>
      </c>
      <c r="AH2935" s="52"/>
      <c r="AI2935" s="52"/>
      <c r="AJ2935" s="52"/>
      <c r="AK2935" s="52"/>
      <c r="AL2935" s="9">
        <v>0</v>
      </c>
    </row>
    <row r="2936" spans="1:38">
      <c r="A2936" s="52" t="s">
        <v>6276</v>
      </c>
      <c r="B2936" s="52"/>
      <c r="C2936" s="52"/>
      <c r="D2936" s="52"/>
      <c r="E2936" s="52"/>
      <c r="F2936" s="52"/>
      <c r="G2936" s="52"/>
      <c r="H2936" s="52"/>
      <c r="I2936" s="52"/>
      <c r="J2936" s="52"/>
      <c r="K2936" s="52"/>
      <c r="L2936" s="52"/>
      <c r="M2936" s="52"/>
      <c r="N2936" s="52"/>
      <c r="O2936" s="52"/>
      <c r="P2936" s="52"/>
      <c r="Q2936" s="53">
        <v>21423</v>
      </c>
      <c r="R2936" s="53"/>
      <c r="S2936" s="53"/>
      <c r="T2936" s="53">
        <v>21423</v>
      </c>
      <c r="U2936" s="53"/>
      <c r="V2936" s="54">
        <v>0</v>
      </c>
      <c r="W2936" s="54"/>
      <c r="X2936" s="3">
        <v>82</v>
      </c>
      <c r="Y2936" s="3">
        <v>12</v>
      </c>
      <c r="Z2936" s="10">
        <v>28502</v>
      </c>
      <c r="AA2936" s="3">
        <v>1978</v>
      </c>
      <c r="AB2936" s="3">
        <v>12</v>
      </c>
      <c r="AC2936" s="52" t="s">
        <v>6277</v>
      </c>
      <c r="AD2936" s="52"/>
      <c r="AE2936" s="52"/>
      <c r="AF2936" s="52"/>
      <c r="AG2936" s="52" t="s">
        <v>2609</v>
      </c>
      <c r="AH2936" s="52"/>
      <c r="AI2936" s="52"/>
      <c r="AJ2936" s="52"/>
      <c r="AK2936" s="52"/>
      <c r="AL2936" s="9">
        <v>0</v>
      </c>
    </row>
    <row r="2937" spans="1:38">
      <c r="A2937" s="52" t="s">
        <v>6278</v>
      </c>
      <c r="B2937" s="52"/>
      <c r="C2937" s="52"/>
      <c r="D2937" s="52"/>
      <c r="E2937" s="52"/>
      <c r="F2937" s="52"/>
      <c r="G2937" s="52"/>
      <c r="H2937" s="52"/>
      <c r="I2937" s="52"/>
      <c r="J2937" s="52"/>
      <c r="K2937" s="52"/>
      <c r="L2937" s="52"/>
      <c r="M2937" s="52"/>
      <c r="N2937" s="52"/>
      <c r="O2937" s="52"/>
      <c r="P2937" s="52"/>
      <c r="Q2937" s="53">
        <v>4996</v>
      </c>
      <c r="R2937" s="53"/>
      <c r="S2937" s="53"/>
      <c r="T2937" s="53">
        <v>4996</v>
      </c>
      <c r="U2937" s="53"/>
      <c r="V2937" s="54">
        <v>0</v>
      </c>
      <c r="W2937" s="54"/>
      <c r="X2937" s="3">
        <v>82</v>
      </c>
      <c r="Y2937" s="3">
        <v>12</v>
      </c>
      <c r="Z2937" s="10">
        <v>28502</v>
      </c>
      <c r="AA2937" s="3">
        <v>1978</v>
      </c>
      <c r="AB2937" s="3">
        <v>12</v>
      </c>
      <c r="AC2937" s="52" t="s">
        <v>6279</v>
      </c>
      <c r="AD2937" s="52"/>
      <c r="AE2937" s="52"/>
      <c r="AF2937" s="52"/>
      <c r="AG2937" s="52" t="s">
        <v>2609</v>
      </c>
      <c r="AH2937" s="52"/>
      <c r="AI2937" s="52"/>
      <c r="AJ2937" s="52"/>
      <c r="AK2937" s="52"/>
      <c r="AL2937" s="9">
        <v>0</v>
      </c>
    </row>
    <row r="2938" spans="1:38">
      <c r="A2938" s="52" t="s">
        <v>6280</v>
      </c>
      <c r="B2938" s="52"/>
      <c r="C2938" s="52"/>
      <c r="D2938" s="52"/>
      <c r="E2938" s="52"/>
      <c r="F2938" s="52"/>
      <c r="G2938" s="52"/>
      <c r="H2938" s="52"/>
      <c r="I2938" s="52"/>
      <c r="J2938" s="52"/>
      <c r="K2938" s="52"/>
      <c r="L2938" s="52"/>
      <c r="M2938" s="52"/>
      <c r="N2938" s="52"/>
      <c r="O2938" s="52"/>
      <c r="P2938" s="52"/>
      <c r="Q2938" s="53">
        <v>4996</v>
      </c>
      <c r="R2938" s="53"/>
      <c r="S2938" s="53"/>
      <c r="T2938" s="53">
        <v>4996</v>
      </c>
      <c r="U2938" s="53"/>
      <c r="V2938" s="54">
        <v>0</v>
      </c>
      <c r="W2938" s="54"/>
      <c r="X2938" s="3">
        <v>82</v>
      </c>
      <c r="Y2938" s="3">
        <v>12</v>
      </c>
      <c r="Z2938" s="10">
        <v>28502</v>
      </c>
      <c r="AA2938" s="3">
        <v>1978</v>
      </c>
      <c r="AB2938" s="3">
        <v>12</v>
      </c>
      <c r="AC2938" s="52" t="s">
        <v>6279</v>
      </c>
      <c r="AD2938" s="52"/>
      <c r="AE2938" s="52"/>
      <c r="AF2938" s="52"/>
      <c r="AG2938" s="52" t="s">
        <v>2609</v>
      </c>
      <c r="AH2938" s="52"/>
      <c r="AI2938" s="52"/>
      <c r="AJ2938" s="52"/>
      <c r="AK2938" s="52"/>
      <c r="AL2938" s="9">
        <v>0</v>
      </c>
    </row>
    <row r="2939" spans="1:38">
      <c r="A2939" s="52" t="s">
        <v>6281</v>
      </c>
      <c r="B2939" s="52"/>
      <c r="C2939" s="52"/>
      <c r="D2939" s="52"/>
      <c r="E2939" s="52"/>
      <c r="F2939" s="52"/>
      <c r="G2939" s="52"/>
      <c r="H2939" s="52"/>
      <c r="I2939" s="52"/>
      <c r="J2939" s="52"/>
      <c r="K2939" s="52"/>
      <c r="L2939" s="52"/>
      <c r="M2939" s="52"/>
      <c r="N2939" s="52"/>
      <c r="O2939" s="52"/>
      <c r="P2939" s="52"/>
      <c r="Q2939" s="53">
        <v>4996</v>
      </c>
      <c r="R2939" s="53"/>
      <c r="S2939" s="53"/>
      <c r="T2939" s="53">
        <v>4996</v>
      </c>
      <c r="U2939" s="53"/>
      <c r="V2939" s="54">
        <v>0</v>
      </c>
      <c r="W2939" s="54"/>
      <c r="X2939" s="3">
        <v>82</v>
      </c>
      <c r="Y2939" s="3">
        <v>12</v>
      </c>
      <c r="Z2939" s="10">
        <v>28502</v>
      </c>
      <c r="AA2939" s="3">
        <v>1978</v>
      </c>
      <c r="AB2939" s="3">
        <v>12</v>
      </c>
      <c r="AC2939" s="52" t="s">
        <v>6279</v>
      </c>
      <c r="AD2939" s="52"/>
      <c r="AE2939" s="52"/>
      <c r="AF2939" s="52"/>
      <c r="AG2939" s="52" t="s">
        <v>2609</v>
      </c>
      <c r="AH2939" s="52"/>
      <c r="AI2939" s="52"/>
      <c r="AJ2939" s="52"/>
      <c r="AK2939" s="52"/>
      <c r="AL2939" s="9">
        <v>0</v>
      </c>
    </row>
    <row r="2940" spans="1:38">
      <c r="A2940" s="52" t="s">
        <v>6282</v>
      </c>
      <c r="B2940" s="52"/>
      <c r="C2940" s="52"/>
      <c r="D2940" s="52"/>
      <c r="E2940" s="52"/>
      <c r="F2940" s="52"/>
      <c r="G2940" s="52"/>
      <c r="H2940" s="52"/>
      <c r="I2940" s="52"/>
      <c r="J2940" s="52"/>
      <c r="K2940" s="52"/>
      <c r="L2940" s="52"/>
      <c r="M2940" s="52"/>
      <c r="N2940" s="52"/>
      <c r="O2940" s="52"/>
      <c r="P2940" s="52"/>
      <c r="Q2940" s="53">
        <v>4996</v>
      </c>
      <c r="R2940" s="53"/>
      <c r="S2940" s="53"/>
      <c r="T2940" s="53">
        <v>4996</v>
      </c>
      <c r="U2940" s="53"/>
      <c r="V2940" s="54">
        <v>0</v>
      </c>
      <c r="W2940" s="54"/>
      <c r="X2940" s="3">
        <v>82</v>
      </c>
      <c r="Y2940" s="3">
        <v>12</v>
      </c>
      <c r="Z2940" s="10">
        <v>28502</v>
      </c>
      <c r="AA2940" s="3">
        <v>1978</v>
      </c>
      <c r="AB2940" s="3">
        <v>12</v>
      </c>
      <c r="AC2940" s="52" t="s">
        <v>6279</v>
      </c>
      <c r="AD2940" s="52"/>
      <c r="AE2940" s="52"/>
      <c r="AF2940" s="52"/>
      <c r="AG2940" s="52" t="s">
        <v>2609</v>
      </c>
      <c r="AH2940" s="52"/>
      <c r="AI2940" s="52"/>
      <c r="AJ2940" s="52"/>
      <c r="AK2940" s="52"/>
      <c r="AL2940" s="9">
        <v>0</v>
      </c>
    </row>
    <row r="2941" spans="1:38">
      <c r="A2941" s="52" t="s">
        <v>6283</v>
      </c>
      <c r="B2941" s="52"/>
      <c r="C2941" s="52"/>
      <c r="D2941" s="52"/>
      <c r="E2941" s="52"/>
      <c r="F2941" s="52"/>
      <c r="G2941" s="52"/>
      <c r="H2941" s="52"/>
      <c r="I2941" s="52"/>
      <c r="J2941" s="52"/>
      <c r="K2941" s="52"/>
      <c r="L2941" s="52"/>
      <c r="M2941" s="52"/>
      <c r="N2941" s="52"/>
      <c r="O2941" s="52"/>
      <c r="P2941" s="52"/>
      <c r="Q2941" s="53">
        <v>4996</v>
      </c>
      <c r="R2941" s="53"/>
      <c r="S2941" s="53"/>
      <c r="T2941" s="53">
        <v>4996</v>
      </c>
      <c r="U2941" s="53"/>
      <c r="V2941" s="54">
        <v>0</v>
      </c>
      <c r="W2941" s="54"/>
      <c r="X2941" s="3">
        <v>82</v>
      </c>
      <c r="Y2941" s="3">
        <v>12</v>
      </c>
      <c r="Z2941" s="10">
        <v>28502</v>
      </c>
      <c r="AA2941" s="3">
        <v>1978</v>
      </c>
      <c r="AB2941" s="3">
        <v>12</v>
      </c>
      <c r="AC2941" s="52" t="s">
        <v>6279</v>
      </c>
      <c r="AD2941" s="52"/>
      <c r="AE2941" s="52"/>
      <c r="AF2941" s="52"/>
      <c r="AG2941" s="52" t="s">
        <v>2609</v>
      </c>
      <c r="AH2941" s="52"/>
      <c r="AI2941" s="52"/>
      <c r="AJ2941" s="52"/>
      <c r="AK2941" s="52"/>
      <c r="AL2941" s="9">
        <v>0</v>
      </c>
    </row>
    <row r="2942" spans="1:38">
      <c r="A2942" s="52" t="s">
        <v>6284</v>
      </c>
      <c r="B2942" s="52"/>
      <c r="C2942" s="52"/>
      <c r="D2942" s="52"/>
      <c r="E2942" s="52"/>
      <c r="F2942" s="52"/>
      <c r="G2942" s="52"/>
      <c r="H2942" s="52"/>
      <c r="I2942" s="52"/>
      <c r="J2942" s="52"/>
      <c r="K2942" s="52"/>
      <c r="L2942" s="52"/>
      <c r="M2942" s="52"/>
      <c r="N2942" s="52"/>
      <c r="O2942" s="52"/>
      <c r="P2942" s="52"/>
      <c r="Q2942" s="53">
        <v>4996</v>
      </c>
      <c r="R2942" s="53"/>
      <c r="S2942" s="53"/>
      <c r="T2942" s="53">
        <v>4996</v>
      </c>
      <c r="U2942" s="53"/>
      <c r="V2942" s="54">
        <v>0</v>
      </c>
      <c r="W2942" s="54"/>
      <c r="X2942" s="3">
        <v>82</v>
      </c>
      <c r="Y2942" s="3">
        <v>12</v>
      </c>
      <c r="Z2942" s="10">
        <v>28502</v>
      </c>
      <c r="AA2942" s="3">
        <v>1978</v>
      </c>
      <c r="AB2942" s="3">
        <v>12</v>
      </c>
      <c r="AC2942" s="52" t="s">
        <v>6279</v>
      </c>
      <c r="AD2942" s="52"/>
      <c r="AE2942" s="52"/>
      <c r="AF2942" s="52"/>
      <c r="AG2942" s="52" t="s">
        <v>2609</v>
      </c>
      <c r="AH2942" s="52"/>
      <c r="AI2942" s="52"/>
      <c r="AJ2942" s="52"/>
      <c r="AK2942" s="52"/>
      <c r="AL2942" s="9">
        <v>0</v>
      </c>
    </row>
    <row r="2943" spans="1:38">
      <c r="A2943" s="52" t="s">
        <v>6285</v>
      </c>
      <c r="B2943" s="52"/>
      <c r="C2943" s="52"/>
      <c r="D2943" s="52"/>
      <c r="E2943" s="52"/>
      <c r="F2943" s="52"/>
      <c r="G2943" s="52"/>
      <c r="H2943" s="52"/>
      <c r="I2943" s="52"/>
      <c r="J2943" s="52"/>
      <c r="K2943" s="52"/>
      <c r="L2943" s="52"/>
      <c r="M2943" s="52"/>
      <c r="N2943" s="52"/>
      <c r="O2943" s="52"/>
      <c r="P2943" s="52"/>
      <c r="Q2943" s="53">
        <v>1271.9000000000001</v>
      </c>
      <c r="R2943" s="53"/>
      <c r="S2943" s="53"/>
      <c r="T2943" s="53">
        <v>1271.9000000000001</v>
      </c>
      <c r="U2943" s="53"/>
      <c r="V2943" s="54">
        <v>0</v>
      </c>
      <c r="W2943" s="54"/>
      <c r="X2943" s="3">
        <v>82</v>
      </c>
      <c r="Y2943" s="3">
        <v>12</v>
      </c>
      <c r="Z2943" s="10">
        <v>33248</v>
      </c>
      <c r="AA2943" s="3">
        <v>1991</v>
      </c>
      <c r="AB2943" s="3">
        <v>12</v>
      </c>
      <c r="AC2943" s="52" t="s">
        <v>6286</v>
      </c>
      <c r="AD2943" s="52"/>
      <c r="AE2943" s="52"/>
      <c r="AF2943" s="52"/>
      <c r="AG2943" s="52" t="s">
        <v>4371</v>
      </c>
      <c r="AH2943" s="52"/>
      <c r="AI2943" s="52"/>
      <c r="AJ2943" s="52"/>
      <c r="AK2943" s="52"/>
      <c r="AL2943" s="9">
        <v>0</v>
      </c>
    </row>
    <row r="2944" spans="1:38">
      <c r="A2944" s="52" t="s">
        <v>6287</v>
      </c>
      <c r="B2944" s="52"/>
      <c r="C2944" s="52"/>
      <c r="D2944" s="52"/>
      <c r="E2944" s="52"/>
      <c r="F2944" s="52"/>
      <c r="G2944" s="52"/>
      <c r="H2944" s="52"/>
      <c r="I2944" s="52"/>
      <c r="J2944" s="52"/>
      <c r="K2944" s="52"/>
      <c r="L2944" s="52"/>
      <c r="M2944" s="52"/>
      <c r="N2944" s="52"/>
      <c r="O2944" s="52"/>
      <c r="P2944" s="52"/>
      <c r="Q2944" s="53">
        <v>560269.21</v>
      </c>
      <c r="R2944" s="53"/>
      <c r="S2944" s="53"/>
      <c r="T2944" s="53">
        <v>112049.55</v>
      </c>
      <c r="U2944" s="53"/>
      <c r="V2944" s="53">
        <v>14005.65</v>
      </c>
      <c r="W2944" s="53"/>
      <c r="X2944" s="3">
        <v>82</v>
      </c>
      <c r="Y2944" s="3">
        <v>40</v>
      </c>
      <c r="Z2944" s="10">
        <v>37266</v>
      </c>
      <c r="AA2944" s="3">
        <v>2002</v>
      </c>
      <c r="AB2944" s="3">
        <v>40</v>
      </c>
      <c r="AC2944" s="52" t="s">
        <v>6288</v>
      </c>
      <c r="AD2944" s="52"/>
      <c r="AE2944" s="52"/>
      <c r="AF2944" s="52"/>
      <c r="AG2944" s="52" t="s">
        <v>6289</v>
      </c>
      <c r="AH2944" s="52"/>
      <c r="AI2944" s="52"/>
      <c r="AJ2944" s="52"/>
      <c r="AK2944" s="52"/>
      <c r="AL2944" s="6">
        <v>621798</v>
      </c>
    </row>
    <row r="2945" spans="1:38">
      <c r="A2945" s="52" t="s">
        <v>6290</v>
      </c>
      <c r="B2945" s="52"/>
      <c r="C2945" s="52"/>
      <c r="D2945" s="52"/>
      <c r="E2945" s="52"/>
      <c r="F2945" s="52"/>
      <c r="G2945" s="52"/>
      <c r="H2945" s="52"/>
      <c r="I2945" s="52"/>
      <c r="J2945" s="52"/>
      <c r="K2945" s="52"/>
      <c r="L2945" s="52"/>
      <c r="M2945" s="52"/>
      <c r="N2945" s="52"/>
      <c r="O2945" s="52"/>
      <c r="P2945" s="52"/>
      <c r="Q2945" s="53">
        <v>411169.14</v>
      </c>
      <c r="R2945" s="53"/>
      <c r="S2945" s="53"/>
      <c r="T2945" s="53">
        <v>82230.61</v>
      </c>
      <c r="U2945" s="53"/>
      <c r="V2945" s="53">
        <v>10278.4</v>
      </c>
      <c r="W2945" s="53"/>
      <c r="X2945" s="3">
        <v>82</v>
      </c>
      <c r="Y2945" s="3">
        <v>40</v>
      </c>
      <c r="Z2945" s="10">
        <v>37266</v>
      </c>
      <c r="AA2945" s="3">
        <v>2002</v>
      </c>
      <c r="AB2945" s="3">
        <v>40</v>
      </c>
      <c r="AC2945" s="52" t="s">
        <v>6291</v>
      </c>
      <c r="AD2945" s="52"/>
      <c r="AE2945" s="52"/>
      <c r="AF2945" s="52"/>
      <c r="AG2945" s="52" t="s">
        <v>6292</v>
      </c>
      <c r="AH2945" s="52"/>
      <c r="AI2945" s="52"/>
      <c r="AJ2945" s="52"/>
      <c r="AK2945" s="52"/>
      <c r="AL2945" s="6">
        <v>456324</v>
      </c>
    </row>
    <row r="2946" spans="1:38">
      <c r="A2946" s="52" t="s">
        <v>6293</v>
      </c>
      <c r="B2946" s="52"/>
      <c r="C2946" s="52"/>
      <c r="D2946" s="52"/>
      <c r="E2946" s="52"/>
      <c r="F2946" s="52"/>
      <c r="G2946" s="52"/>
      <c r="H2946" s="52"/>
      <c r="I2946" s="52"/>
      <c r="J2946" s="52"/>
      <c r="K2946" s="52"/>
      <c r="L2946" s="52"/>
      <c r="M2946" s="52"/>
      <c r="N2946" s="52"/>
      <c r="O2946" s="52"/>
      <c r="P2946" s="52"/>
      <c r="Q2946" s="53">
        <v>14411.71</v>
      </c>
      <c r="R2946" s="53"/>
      <c r="S2946" s="53"/>
      <c r="T2946" s="53">
        <v>2882.24</v>
      </c>
      <c r="U2946" s="53"/>
      <c r="V2946" s="54">
        <v>360.28</v>
      </c>
      <c r="W2946" s="54"/>
      <c r="X2946" s="3">
        <v>82</v>
      </c>
      <c r="Y2946" s="3">
        <v>40</v>
      </c>
      <c r="Z2946" s="10">
        <v>37266</v>
      </c>
      <c r="AA2946" s="3">
        <v>2002</v>
      </c>
      <c r="AB2946" s="3">
        <v>40</v>
      </c>
      <c r="AC2946" s="52" t="s">
        <v>6294</v>
      </c>
      <c r="AD2946" s="52"/>
      <c r="AE2946" s="52"/>
      <c r="AF2946" s="52"/>
      <c r="AG2946" s="52" t="s">
        <v>6295</v>
      </c>
      <c r="AH2946" s="52"/>
      <c r="AI2946" s="52"/>
      <c r="AJ2946" s="52"/>
      <c r="AK2946" s="52"/>
      <c r="AL2946" s="6">
        <v>15994</v>
      </c>
    </row>
    <row r="2947" spans="1:38">
      <c r="A2947" s="52" t="s">
        <v>6296</v>
      </c>
      <c r="B2947" s="52"/>
      <c r="C2947" s="52"/>
      <c r="D2947" s="52"/>
      <c r="E2947" s="52"/>
      <c r="F2947" s="52"/>
      <c r="G2947" s="52"/>
      <c r="H2947" s="52"/>
      <c r="I2947" s="52"/>
      <c r="J2947" s="52"/>
      <c r="K2947" s="52"/>
      <c r="L2947" s="52"/>
      <c r="M2947" s="52"/>
      <c r="N2947" s="52"/>
      <c r="O2947" s="52"/>
      <c r="P2947" s="52"/>
      <c r="Q2947" s="53">
        <v>513023.5</v>
      </c>
      <c r="R2947" s="53"/>
      <c r="S2947" s="53"/>
      <c r="T2947" s="53">
        <v>102600.8</v>
      </c>
      <c r="U2947" s="53"/>
      <c r="V2947" s="53">
        <v>12824.6</v>
      </c>
      <c r="W2947" s="53"/>
      <c r="X2947" s="3">
        <v>82</v>
      </c>
      <c r="Y2947" s="3">
        <v>40</v>
      </c>
      <c r="Z2947" s="10">
        <v>37266</v>
      </c>
      <c r="AA2947" s="3">
        <v>2002</v>
      </c>
      <c r="AB2947" s="3">
        <v>40</v>
      </c>
      <c r="AC2947" s="52" t="s">
        <v>6297</v>
      </c>
      <c r="AD2947" s="52"/>
      <c r="AE2947" s="52"/>
      <c r="AF2947" s="52"/>
      <c r="AG2947" s="52" t="s">
        <v>6298</v>
      </c>
      <c r="AH2947" s="52"/>
      <c r="AI2947" s="52"/>
      <c r="AJ2947" s="52"/>
      <c r="AK2947" s="52"/>
      <c r="AL2947" s="6">
        <v>569364</v>
      </c>
    </row>
    <row r="2948" spans="1:38">
      <c r="A2948" s="52" t="s">
        <v>6299</v>
      </c>
      <c r="B2948" s="52"/>
      <c r="C2948" s="52"/>
      <c r="D2948" s="52"/>
      <c r="E2948" s="52"/>
      <c r="F2948" s="52"/>
      <c r="G2948" s="52"/>
      <c r="H2948" s="52"/>
      <c r="I2948" s="52"/>
      <c r="J2948" s="52"/>
      <c r="K2948" s="52"/>
      <c r="L2948" s="52"/>
      <c r="M2948" s="52"/>
      <c r="N2948" s="52"/>
      <c r="O2948" s="52"/>
      <c r="P2948" s="52"/>
      <c r="Q2948" s="53">
        <v>207898.84</v>
      </c>
      <c r="R2948" s="53"/>
      <c r="S2948" s="53"/>
      <c r="T2948" s="53">
        <v>41578.29</v>
      </c>
      <c r="U2948" s="53"/>
      <c r="V2948" s="53">
        <v>5197.12</v>
      </c>
      <c r="W2948" s="53"/>
      <c r="X2948" s="3">
        <v>82</v>
      </c>
      <c r="Y2948" s="3">
        <v>40</v>
      </c>
      <c r="Z2948" s="10">
        <v>37266</v>
      </c>
      <c r="AA2948" s="3">
        <v>2002</v>
      </c>
      <c r="AB2948" s="3">
        <v>40</v>
      </c>
      <c r="AC2948" s="52" t="s">
        <v>6300</v>
      </c>
      <c r="AD2948" s="52"/>
      <c r="AE2948" s="52"/>
      <c r="AF2948" s="52"/>
      <c r="AG2948" s="52" t="s">
        <v>6301</v>
      </c>
      <c r="AH2948" s="52"/>
      <c r="AI2948" s="52"/>
      <c r="AJ2948" s="52"/>
      <c r="AK2948" s="52"/>
      <c r="AL2948" s="6">
        <v>230730</v>
      </c>
    </row>
    <row r="2949" spans="1:38">
      <c r="A2949" s="52" t="s">
        <v>6302</v>
      </c>
      <c r="B2949" s="52"/>
      <c r="C2949" s="52"/>
      <c r="D2949" s="52"/>
      <c r="E2949" s="52"/>
      <c r="F2949" s="52"/>
      <c r="G2949" s="52"/>
      <c r="H2949" s="52"/>
      <c r="I2949" s="52"/>
      <c r="J2949" s="52"/>
      <c r="K2949" s="52"/>
      <c r="L2949" s="52"/>
      <c r="M2949" s="52"/>
      <c r="N2949" s="52"/>
      <c r="O2949" s="52"/>
      <c r="P2949" s="52"/>
      <c r="Q2949" s="55">
        <v>0</v>
      </c>
      <c r="R2949" s="55"/>
      <c r="S2949" s="55"/>
      <c r="T2949" s="54">
        <v>0</v>
      </c>
      <c r="U2949" s="54"/>
      <c r="V2949" s="54">
        <v>0</v>
      </c>
      <c r="W2949" s="54"/>
      <c r="X2949" s="3">
        <v>82</v>
      </c>
      <c r="Y2949" s="3">
        <v>7</v>
      </c>
      <c r="Z2949" s="5">
        <v>35066</v>
      </c>
      <c r="AA2949" s="3">
        <v>1996</v>
      </c>
      <c r="AB2949" s="3">
        <v>7</v>
      </c>
      <c r="AC2949" s="52" t="s">
        <v>4182</v>
      </c>
      <c r="AD2949" s="52"/>
      <c r="AE2949" s="52"/>
      <c r="AF2949" s="52"/>
      <c r="AG2949" s="52" t="s">
        <v>19</v>
      </c>
      <c r="AH2949" s="52"/>
      <c r="AI2949" s="52"/>
      <c r="AJ2949" s="52"/>
      <c r="AK2949" s="52"/>
      <c r="AL2949" s="9">
        <v>0</v>
      </c>
    </row>
    <row r="2950" spans="1:38">
      <c r="A2950" s="52" t="s">
        <v>6303</v>
      </c>
      <c r="B2950" s="52"/>
      <c r="C2950" s="52"/>
      <c r="D2950" s="52"/>
      <c r="E2950" s="52"/>
      <c r="F2950" s="52"/>
      <c r="G2950" s="52"/>
      <c r="H2950" s="52"/>
      <c r="I2950" s="52"/>
      <c r="J2950" s="52"/>
      <c r="K2950" s="52"/>
      <c r="L2950" s="52"/>
      <c r="M2950" s="52"/>
      <c r="N2950" s="52"/>
      <c r="O2950" s="52"/>
      <c r="P2950" s="52"/>
      <c r="Q2950" s="53">
        <v>1267.1400000000001</v>
      </c>
      <c r="R2950" s="53"/>
      <c r="S2950" s="53"/>
      <c r="T2950" s="53">
        <v>1267.1400000000001</v>
      </c>
      <c r="U2950" s="53"/>
      <c r="V2950" s="54">
        <v>0</v>
      </c>
      <c r="W2950" s="54"/>
      <c r="X2950" s="3">
        <v>82</v>
      </c>
      <c r="Y2950" s="3">
        <v>12</v>
      </c>
      <c r="Z2950" s="5">
        <v>35436</v>
      </c>
      <c r="AA2950" s="3">
        <v>1997</v>
      </c>
      <c r="AB2950" s="3">
        <v>12</v>
      </c>
      <c r="AC2950" s="52" t="s">
        <v>6304</v>
      </c>
      <c r="AD2950" s="52"/>
      <c r="AE2950" s="52"/>
      <c r="AF2950" s="52"/>
      <c r="AG2950" s="52" t="s">
        <v>5</v>
      </c>
      <c r="AH2950" s="52"/>
      <c r="AI2950" s="52"/>
      <c r="AJ2950" s="52"/>
      <c r="AK2950" s="52"/>
      <c r="AL2950" s="9">
        <v>0</v>
      </c>
    </row>
    <row r="2951" spans="1:38">
      <c r="A2951" s="52" t="s">
        <v>6305</v>
      </c>
      <c r="B2951" s="52"/>
      <c r="C2951" s="52"/>
      <c r="D2951" s="52"/>
      <c r="E2951" s="52"/>
      <c r="F2951" s="52"/>
      <c r="G2951" s="52"/>
      <c r="H2951" s="52"/>
      <c r="I2951" s="52"/>
      <c r="J2951" s="52"/>
      <c r="K2951" s="52"/>
      <c r="L2951" s="52"/>
      <c r="M2951" s="52"/>
      <c r="N2951" s="52"/>
      <c r="O2951" s="52"/>
      <c r="P2951" s="52"/>
      <c r="Q2951" s="53">
        <v>1267.1400000000001</v>
      </c>
      <c r="R2951" s="53"/>
      <c r="S2951" s="53"/>
      <c r="T2951" s="53">
        <v>1267.1400000000001</v>
      </c>
      <c r="U2951" s="53"/>
      <c r="V2951" s="54">
        <v>0</v>
      </c>
      <c r="W2951" s="54"/>
      <c r="X2951" s="3">
        <v>82</v>
      </c>
      <c r="Y2951" s="3">
        <v>12</v>
      </c>
      <c r="Z2951" s="5">
        <v>35436</v>
      </c>
      <c r="AA2951" s="3">
        <v>1997</v>
      </c>
      <c r="AB2951" s="3">
        <v>12</v>
      </c>
      <c r="AC2951" s="52" t="s">
        <v>6304</v>
      </c>
      <c r="AD2951" s="52"/>
      <c r="AE2951" s="52"/>
      <c r="AF2951" s="52"/>
      <c r="AG2951" s="52" t="s">
        <v>5</v>
      </c>
      <c r="AH2951" s="52"/>
      <c r="AI2951" s="52"/>
      <c r="AJ2951" s="52"/>
      <c r="AK2951" s="52"/>
      <c r="AL2951" s="9">
        <v>0</v>
      </c>
    </row>
    <row r="2952" spans="1:38">
      <c r="A2952" s="52" t="s">
        <v>6306</v>
      </c>
      <c r="B2952" s="52"/>
      <c r="C2952" s="52"/>
      <c r="D2952" s="52"/>
      <c r="E2952" s="52"/>
      <c r="F2952" s="52"/>
      <c r="G2952" s="52"/>
      <c r="H2952" s="52"/>
      <c r="I2952" s="52"/>
      <c r="J2952" s="52"/>
      <c r="K2952" s="52"/>
      <c r="L2952" s="52"/>
      <c r="M2952" s="52"/>
      <c r="N2952" s="52"/>
      <c r="O2952" s="52"/>
      <c r="P2952" s="52"/>
      <c r="Q2952" s="53">
        <v>2926</v>
      </c>
      <c r="R2952" s="53"/>
      <c r="S2952" s="53"/>
      <c r="T2952" s="53">
        <v>2695.63</v>
      </c>
      <c r="U2952" s="53"/>
      <c r="V2952" s="54">
        <v>230.36</v>
      </c>
      <c r="W2952" s="54"/>
      <c r="X2952" s="3">
        <v>82</v>
      </c>
      <c r="Y2952" s="3">
        <v>12</v>
      </c>
      <c r="Z2952" s="8">
        <v>36433</v>
      </c>
      <c r="AA2952" s="3">
        <v>1999</v>
      </c>
      <c r="AB2952" s="3">
        <v>12</v>
      </c>
      <c r="AC2952" s="52" t="s">
        <v>6307</v>
      </c>
      <c r="AD2952" s="52"/>
      <c r="AE2952" s="52"/>
      <c r="AF2952" s="52"/>
      <c r="AG2952" s="52" t="s">
        <v>6308</v>
      </c>
      <c r="AH2952" s="52"/>
      <c r="AI2952" s="52"/>
      <c r="AJ2952" s="52"/>
      <c r="AK2952" s="52"/>
      <c r="AL2952" s="11">
        <v>345</v>
      </c>
    </row>
    <row r="2953" spans="1:38">
      <c r="A2953" s="52" t="s">
        <v>6309</v>
      </c>
      <c r="B2953" s="52"/>
      <c r="C2953" s="52"/>
      <c r="D2953" s="52"/>
      <c r="E2953" s="52"/>
      <c r="F2953" s="52"/>
      <c r="G2953" s="52"/>
      <c r="H2953" s="52"/>
      <c r="I2953" s="52"/>
      <c r="J2953" s="52"/>
      <c r="K2953" s="52"/>
      <c r="L2953" s="52"/>
      <c r="M2953" s="52"/>
      <c r="N2953" s="52"/>
      <c r="O2953" s="52"/>
      <c r="P2953" s="52"/>
      <c r="Q2953" s="53">
        <v>2926</v>
      </c>
      <c r="R2953" s="53"/>
      <c r="S2953" s="53"/>
      <c r="T2953" s="53">
        <v>2695.63</v>
      </c>
      <c r="U2953" s="53"/>
      <c r="V2953" s="54">
        <v>230.36</v>
      </c>
      <c r="W2953" s="54"/>
      <c r="X2953" s="3">
        <v>82</v>
      </c>
      <c r="Y2953" s="3">
        <v>12</v>
      </c>
      <c r="Z2953" s="8">
        <v>36433</v>
      </c>
      <c r="AA2953" s="3">
        <v>1999</v>
      </c>
      <c r="AB2953" s="3">
        <v>12</v>
      </c>
      <c r="AC2953" s="52" t="s">
        <v>6307</v>
      </c>
      <c r="AD2953" s="52"/>
      <c r="AE2953" s="52"/>
      <c r="AF2953" s="52"/>
      <c r="AG2953" s="52" t="s">
        <v>6308</v>
      </c>
      <c r="AH2953" s="52"/>
      <c r="AI2953" s="52"/>
      <c r="AJ2953" s="52"/>
      <c r="AK2953" s="52"/>
      <c r="AL2953" s="11">
        <v>345</v>
      </c>
    </row>
    <row r="2954" spans="1:38">
      <c r="A2954" s="52" t="s">
        <v>6310</v>
      </c>
      <c r="B2954" s="52"/>
      <c r="C2954" s="52"/>
      <c r="D2954" s="52"/>
      <c r="E2954" s="52"/>
      <c r="F2954" s="52"/>
      <c r="G2954" s="52"/>
      <c r="H2954" s="52"/>
      <c r="I2954" s="52"/>
      <c r="J2954" s="52"/>
      <c r="K2954" s="52"/>
      <c r="L2954" s="52"/>
      <c r="M2954" s="52"/>
      <c r="N2954" s="52"/>
      <c r="O2954" s="52"/>
      <c r="P2954" s="52"/>
      <c r="Q2954" s="53">
        <v>6694.5</v>
      </c>
      <c r="R2954" s="53"/>
      <c r="S2954" s="53"/>
      <c r="T2954" s="53">
        <v>6694.5</v>
      </c>
      <c r="U2954" s="53"/>
      <c r="V2954" s="54">
        <v>0</v>
      </c>
      <c r="W2954" s="54"/>
      <c r="X2954" s="3">
        <v>82</v>
      </c>
      <c r="Y2954" s="3">
        <v>12</v>
      </c>
      <c r="Z2954" s="10">
        <v>34344</v>
      </c>
      <c r="AA2954" s="3">
        <v>1994</v>
      </c>
      <c r="AB2954" s="3">
        <v>12</v>
      </c>
      <c r="AC2954" s="52" t="s">
        <v>6311</v>
      </c>
      <c r="AD2954" s="52"/>
      <c r="AE2954" s="52"/>
      <c r="AF2954" s="52"/>
      <c r="AG2954" s="52" t="s">
        <v>881</v>
      </c>
      <c r="AH2954" s="52"/>
      <c r="AI2954" s="52"/>
      <c r="AJ2954" s="52"/>
      <c r="AK2954" s="52"/>
      <c r="AL2954" s="9">
        <v>0</v>
      </c>
    </row>
    <row r="2955" spans="1:38">
      <c r="A2955" s="52" t="s">
        <v>6312</v>
      </c>
      <c r="B2955" s="52"/>
      <c r="C2955" s="52"/>
      <c r="D2955" s="52"/>
      <c r="E2955" s="52"/>
      <c r="F2955" s="52"/>
      <c r="G2955" s="52"/>
      <c r="H2955" s="52"/>
      <c r="I2955" s="52"/>
      <c r="J2955" s="52"/>
      <c r="K2955" s="52"/>
      <c r="L2955" s="52"/>
      <c r="M2955" s="52"/>
      <c r="N2955" s="52"/>
      <c r="O2955" s="52"/>
      <c r="P2955" s="52"/>
      <c r="Q2955" s="53">
        <v>6694.5</v>
      </c>
      <c r="R2955" s="53"/>
      <c r="S2955" s="53"/>
      <c r="T2955" s="53">
        <v>6694.5</v>
      </c>
      <c r="U2955" s="53"/>
      <c r="V2955" s="54">
        <v>0</v>
      </c>
      <c r="W2955" s="54"/>
      <c r="X2955" s="3">
        <v>82</v>
      </c>
      <c r="Y2955" s="3">
        <v>12</v>
      </c>
      <c r="Z2955" s="10">
        <v>34344</v>
      </c>
      <c r="AA2955" s="3">
        <v>1994</v>
      </c>
      <c r="AB2955" s="3">
        <v>12</v>
      </c>
      <c r="AC2955" s="52" t="s">
        <v>6311</v>
      </c>
      <c r="AD2955" s="52"/>
      <c r="AE2955" s="52"/>
      <c r="AF2955" s="52"/>
      <c r="AG2955" s="52" t="s">
        <v>881</v>
      </c>
      <c r="AH2955" s="52"/>
      <c r="AI2955" s="52"/>
      <c r="AJ2955" s="52"/>
      <c r="AK2955" s="52"/>
      <c r="AL2955" s="9">
        <v>0</v>
      </c>
    </row>
    <row r="2956" spans="1:38">
      <c r="A2956" s="52" t="s">
        <v>6313</v>
      </c>
      <c r="B2956" s="52"/>
      <c r="C2956" s="52"/>
      <c r="D2956" s="52"/>
      <c r="E2956" s="52"/>
      <c r="F2956" s="52"/>
      <c r="G2956" s="52"/>
      <c r="H2956" s="52"/>
      <c r="I2956" s="52"/>
      <c r="J2956" s="52"/>
      <c r="K2956" s="52"/>
      <c r="L2956" s="52"/>
      <c r="M2956" s="52"/>
      <c r="N2956" s="52"/>
      <c r="O2956" s="52"/>
      <c r="P2956" s="52"/>
      <c r="Q2956" s="53">
        <v>2530901.96</v>
      </c>
      <c r="R2956" s="53"/>
      <c r="S2956" s="53"/>
      <c r="T2956" s="53">
        <v>506161.08</v>
      </c>
      <c r="U2956" s="53"/>
      <c r="V2956" s="53">
        <v>63267.72</v>
      </c>
      <c r="W2956" s="53"/>
      <c r="X2956" s="3">
        <v>82</v>
      </c>
      <c r="Y2956" s="3">
        <v>40</v>
      </c>
      <c r="Z2956" s="10">
        <v>37266</v>
      </c>
      <c r="AA2956" s="3">
        <v>2002</v>
      </c>
      <c r="AB2956" s="3">
        <v>40</v>
      </c>
      <c r="AC2956" s="52" t="s">
        <v>6314</v>
      </c>
      <c r="AD2956" s="52"/>
      <c r="AE2956" s="52"/>
      <c r="AF2956" s="52"/>
      <c r="AG2956" s="52" t="s">
        <v>6315</v>
      </c>
      <c r="AH2956" s="52"/>
      <c r="AI2956" s="52"/>
      <c r="AJ2956" s="52"/>
      <c r="AK2956" s="52"/>
      <c r="AL2956" s="6">
        <v>2808847</v>
      </c>
    </row>
    <row r="2957" spans="1:38">
      <c r="A2957" s="52" t="s">
        <v>6316</v>
      </c>
      <c r="B2957" s="52"/>
      <c r="C2957" s="52"/>
      <c r="D2957" s="52"/>
      <c r="E2957" s="52"/>
      <c r="F2957" s="52"/>
      <c r="G2957" s="52"/>
      <c r="H2957" s="52"/>
      <c r="I2957" s="52"/>
      <c r="J2957" s="52"/>
      <c r="K2957" s="52"/>
      <c r="L2957" s="52"/>
      <c r="M2957" s="52"/>
      <c r="N2957" s="52"/>
      <c r="O2957" s="52"/>
      <c r="P2957" s="52"/>
      <c r="Q2957" s="53">
        <v>6550.5</v>
      </c>
      <c r="R2957" s="53"/>
      <c r="S2957" s="53"/>
      <c r="T2957" s="54">
        <v>638.6</v>
      </c>
      <c r="U2957" s="54"/>
      <c r="V2957" s="54">
        <v>545.88</v>
      </c>
      <c r="W2957" s="54"/>
      <c r="X2957" s="3">
        <v>82</v>
      </c>
      <c r="Y2957" s="3">
        <v>12</v>
      </c>
      <c r="Z2957" s="8">
        <v>40024</v>
      </c>
      <c r="AA2957" s="3">
        <v>2009</v>
      </c>
      <c r="AB2957" s="3">
        <v>12</v>
      </c>
      <c r="AC2957" s="52" t="s">
        <v>6317</v>
      </c>
      <c r="AD2957" s="52"/>
      <c r="AE2957" s="52"/>
      <c r="AF2957" s="52"/>
      <c r="AG2957" s="52" t="s">
        <v>6318</v>
      </c>
      <c r="AH2957" s="52"/>
      <c r="AI2957" s="52"/>
      <c r="AJ2957" s="52"/>
      <c r="AK2957" s="52"/>
      <c r="AL2957" s="6">
        <v>6257</v>
      </c>
    </row>
    <row r="2958" spans="1:38">
      <c r="A2958" s="52" t="s">
        <v>6319</v>
      </c>
      <c r="B2958" s="52"/>
      <c r="C2958" s="52"/>
      <c r="D2958" s="52"/>
      <c r="E2958" s="52"/>
      <c r="F2958" s="52"/>
      <c r="G2958" s="52"/>
      <c r="H2958" s="52"/>
      <c r="I2958" s="52"/>
      <c r="J2958" s="52"/>
      <c r="K2958" s="52"/>
      <c r="L2958" s="52"/>
      <c r="M2958" s="52"/>
      <c r="N2958" s="52"/>
      <c r="O2958" s="52"/>
      <c r="P2958" s="52"/>
      <c r="Q2958" s="53">
        <v>6550.5</v>
      </c>
      <c r="R2958" s="53"/>
      <c r="S2958" s="53"/>
      <c r="T2958" s="54">
        <v>650.57000000000005</v>
      </c>
      <c r="U2958" s="54"/>
      <c r="V2958" s="54">
        <v>545.88</v>
      </c>
      <c r="W2958" s="54"/>
      <c r="X2958" s="3">
        <v>82</v>
      </c>
      <c r="Y2958" s="3">
        <v>12</v>
      </c>
      <c r="Z2958" s="8">
        <v>40016</v>
      </c>
      <c r="AA2958" s="3">
        <v>2009</v>
      </c>
      <c r="AB2958" s="3">
        <v>12</v>
      </c>
      <c r="AC2958" s="52" t="s">
        <v>6317</v>
      </c>
      <c r="AD2958" s="52"/>
      <c r="AE2958" s="52"/>
      <c r="AF2958" s="52"/>
      <c r="AG2958" s="52" t="s">
        <v>6320</v>
      </c>
      <c r="AH2958" s="52"/>
      <c r="AI2958" s="52"/>
      <c r="AJ2958" s="52"/>
      <c r="AK2958" s="52"/>
      <c r="AL2958" s="6">
        <v>6244</v>
      </c>
    </row>
    <row r="2959" spans="1:38">
      <c r="A2959" s="52" t="s">
        <v>6321</v>
      </c>
      <c r="B2959" s="52"/>
      <c r="C2959" s="52"/>
      <c r="D2959" s="52"/>
      <c r="E2959" s="52"/>
      <c r="F2959" s="52"/>
      <c r="G2959" s="52"/>
      <c r="H2959" s="52"/>
      <c r="I2959" s="52"/>
      <c r="J2959" s="52"/>
      <c r="K2959" s="52"/>
      <c r="L2959" s="52"/>
      <c r="M2959" s="52"/>
      <c r="N2959" s="52"/>
      <c r="O2959" s="52"/>
      <c r="P2959" s="52"/>
      <c r="Q2959" s="53">
        <v>54367.5</v>
      </c>
      <c r="R2959" s="53"/>
      <c r="S2959" s="53"/>
      <c r="T2959" s="53">
        <v>17664.73</v>
      </c>
      <c r="U2959" s="53"/>
      <c r="V2959" s="53">
        <v>1359.23</v>
      </c>
      <c r="W2959" s="53"/>
      <c r="X2959" s="3">
        <v>82</v>
      </c>
      <c r="Y2959" s="3">
        <v>40</v>
      </c>
      <c r="Z2959" s="10">
        <v>35440</v>
      </c>
      <c r="AA2959" s="3">
        <v>1997</v>
      </c>
      <c r="AB2959" s="3">
        <v>40</v>
      </c>
      <c r="AC2959" s="52" t="s">
        <v>6322</v>
      </c>
      <c r="AD2959" s="52"/>
      <c r="AE2959" s="52"/>
      <c r="AF2959" s="52"/>
      <c r="AG2959" s="52" t="s">
        <v>6323</v>
      </c>
      <c r="AH2959" s="52"/>
      <c r="AI2959" s="52"/>
      <c r="AJ2959" s="52"/>
      <c r="AK2959" s="52"/>
      <c r="AL2959" s="6">
        <v>57147</v>
      </c>
    </row>
    <row r="2960" spans="1:38">
      <c r="A2960" t="s">
        <v>183</v>
      </c>
    </row>
    <row r="2961" spans="1:38">
      <c r="A2961" s="52" t="s">
        <v>6324</v>
      </c>
      <c r="B2961" s="52"/>
      <c r="C2961" s="52"/>
      <c r="D2961" s="52"/>
      <c r="E2961" s="52"/>
      <c r="F2961" s="52"/>
      <c r="G2961" s="52"/>
      <c r="H2961" s="52"/>
      <c r="I2961" s="52"/>
      <c r="J2961" s="52"/>
      <c r="K2961" s="52"/>
      <c r="L2961" s="52"/>
      <c r="M2961" s="52"/>
      <c r="N2961" s="52"/>
      <c r="O2961" s="52"/>
      <c r="P2961" s="52"/>
      <c r="Q2961" s="52"/>
      <c r="R2961" s="52"/>
      <c r="S2961" s="2">
        <v>29655</v>
      </c>
      <c r="T2961" s="53">
        <v>8270.24</v>
      </c>
      <c r="U2961" s="53"/>
      <c r="V2961" s="54">
        <v>737.3</v>
      </c>
      <c r="W2961" s="54"/>
      <c r="X2961" s="3">
        <v>82</v>
      </c>
      <c r="Y2961" s="3">
        <v>40</v>
      </c>
      <c r="Z2961" s="10">
        <v>36170</v>
      </c>
      <c r="AA2961" s="3">
        <v>1999</v>
      </c>
      <c r="AB2961" s="3">
        <v>40</v>
      </c>
      <c r="AC2961" s="52" t="s">
        <v>6325</v>
      </c>
      <c r="AD2961" s="52"/>
      <c r="AE2961" s="52"/>
      <c r="AF2961" s="52"/>
      <c r="AG2961" s="52"/>
      <c r="AH2961" s="52" t="s">
        <v>6326</v>
      </c>
      <c r="AI2961" s="52"/>
      <c r="AJ2961" s="52"/>
      <c r="AK2961" s="52"/>
      <c r="AL2961" s="6">
        <v>32014</v>
      </c>
    </row>
    <row r="2962" spans="1:38">
      <c r="A2962" s="52" t="s">
        <v>6327</v>
      </c>
      <c r="B2962" s="52"/>
      <c r="C2962" s="52"/>
      <c r="D2962" s="52"/>
      <c r="E2962" s="52"/>
      <c r="F2962" s="52"/>
      <c r="G2962" s="52"/>
      <c r="H2962" s="52"/>
      <c r="I2962" s="52"/>
      <c r="J2962" s="52"/>
      <c r="K2962" s="52"/>
      <c r="L2962" s="52"/>
      <c r="M2962" s="52"/>
      <c r="N2962" s="52"/>
      <c r="O2962" s="52"/>
      <c r="P2962" s="52"/>
      <c r="Q2962" s="52"/>
      <c r="R2962" s="52"/>
      <c r="S2962" s="2">
        <v>3015</v>
      </c>
      <c r="T2962" s="53">
        <v>2679.83</v>
      </c>
      <c r="U2962" s="53"/>
      <c r="V2962" s="54">
        <v>256.5</v>
      </c>
      <c r="W2962" s="54"/>
      <c r="X2962" s="3">
        <v>82</v>
      </c>
      <c r="Y2962" s="3">
        <v>12</v>
      </c>
      <c r="Z2962" s="8">
        <v>36545</v>
      </c>
      <c r="AA2962" s="3">
        <v>2000</v>
      </c>
      <c r="AB2962" s="3">
        <v>12</v>
      </c>
      <c r="AC2962" s="52" t="s">
        <v>6328</v>
      </c>
      <c r="AD2962" s="52"/>
      <c r="AE2962" s="52"/>
      <c r="AF2962" s="52"/>
      <c r="AG2962" s="52"/>
      <c r="AH2962" s="52" t="s">
        <v>6329</v>
      </c>
      <c r="AI2962" s="52"/>
      <c r="AJ2962" s="52"/>
      <c r="AK2962" s="52"/>
      <c r="AL2962" s="11">
        <v>489</v>
      </c>
    </row>
    <row r="2963" spans="1:38">
      <c r="A2963" s="52" t="s">
        <v>6330</v>
      </c>
      <c r="B2963" s="52"/>
      <c r="C2963" s="52"/>
      <c r="D2963" s="52"/>
      <c r="E2963" s="52"/>
      <c r="F2963" s="52"/>
      <c r="G2963" s="52"/>
      <c r="H2963" s="52"/>
      <c r="I2963" s="52"/>
      <c r="J2963" s="52"/>
      <c r="K2963" s="52"/>
      <c r="L2963" s="52"/>
      <c r="M2963" s="52"/>
      <c r="N2963" s="52"/>
      <c r="O2963" s="52"/>
      <c r="P2963" s="52"/>
      <c r="Q2963" s="52"/>
      <c r="R2963" s="52"/>
      <c r="S2963" s="2">
        <v>6740</v>
      </c>
      <c r="T2963" s="53">
        <v>1079.03</v>
      </c>
      <c r="U2963" s="53"/>
      <c r="V2963" s="54">
        <v>269.58</v>
      </c>
      <c r="W2963" s="54"/>
      <c r="X2963" s="3">
        <v>82</v>
      </c>
      <c r="Y2963" s="3">
        <v>25</v>
      </c>
      <c r="Z2963" s="8">
        <v>38990</v>
      </c>
      <c r="AA2963" s="3">
        <v>2006</v>
      </c>
      <c r="AB2963" s="3">
        <v>25</v>
      </c>
      <c r="AC2963" s="52" t="s">
        <v>5051</v>
      </c>
      <c r="AD2963" s="52"/>
      <c r="AE2963" s="52"/>
      <c r="AF2963" s="52"/>
      <c r="AG2963" s="52"/>
      <c r="AH2963" s="52" t="s">
        <v>6331</v>
      </c>
      <c r="AI2963" s="52"/>
      <c r="AJ2963" s="52"/>
      <c r="AK2963" s="52"/>
      <c r="AL2963" s="6">
        <v>6624</v>
      </c>
    </row>
    <row r="2964" spans="1:38">
      <c r="A2964" s="52" t="s">
        <v>6332</v>
      </c>
      <c r="B2964" s="52"/>
      <c r="C2964" s="52"/>
      <c r="D2964" s="52"/>
      <c r="E2964" s="52"/>
      <c r="F2964" s="52"/>
      <c r="G2964" s="52"/>
      <c r="H2964" s="52"/>
      <c r="I2964" s="52"/>
      <c r="J2964" s="52"/>
      <c r="K2964" s="52"/>
      <c r="L2964" s="52"/>
      <c r="M2964" s="52"/>
      <c r="N2964" s="52"/>
      <c r="O2964" s="52"/>
      <c r="P2964" s="52"/>
      <c r="Q2964" s="52"/>
      <c r="R2964" s="52"/>
      <c r="S2964" s="2">
        <v>6740</v>
      </c>
      <c r="T2964" s="53">
        <v>1079.03</v>
      </c>
      <c r="U2964" s="53"/>
      <c r="V2964" s="54">
        <v>269.58</v>
      </c>
      <c r="W2964" s="54"/>
      <c r="X2964" s="3">
        <v>82</v>
      </c>
      <c r="Y2964" s="3">
        <v>25</v>
      </c>
      <c r="Z2964" s="8">
        <v>38990</v>
      </c>
      <c r="AA2964" s="3">
        <v>2006</v>
      </c>
      <c r="AB2964" s="3">
        <v>25</v>
      </c>
      <c r="AC2964" s="52" t="s">
        <v>5051</v>
      </c>
      <c r="AD2964" s="52"/>
      <c r="AE2964" s="52"/>
      <c r="AF2964" s="52"/>
      <c r="AG2964" s="52"/>
      <c r="AH2964" s="52" t="s">
        <v>6331</v>
      </c>
      <c r="AI2964" s="52"/>
      <c r="AJ2964" s="52"/>
      <c r="AK2964" s="52"/>
      <c r="AL2964" s="6">
        <v>6624</v>
      </c>
    </row>
    <row r="2965" spans="1:38">
      <c r="A2965" s="52" t="s">
        <v>6333</v>
      </c>
      <c r="B2965" s="52"/>
      <c r="C2965" s="52"/>
      <c r="D2965" s="52"/>
      <c r="E2965" s="52"/>
      <c r="F2965" s="52"/>
      <c r="G2965" s="52"/>
      <c r="H2965" s="52"/>
      <c r="I2965" s="52"/>
      <c r="J2965" s="52"/>
      <c r="K2965" s="52"/>
      <c r="L2965" s="52"/>
      <c r="M2965" s="52"/>
      <c r="N2965" s="52"/>
      <c r="O2965" s="52"/>
      <c r="P2965" s="52"/>
      <c r="Q2965" s="52"/>
      <c r="R2965" s="52"/>
      <c r="S2965" s="2">
        <v>6740</v>
      </c>
      <c r="T2965" s="53">
        <v>1079.03</v>
      </c>
      <c r="U2965" s="53"/>
      <c r="V2965" s="54">
        <v>269.58</v>
      </c>
      <c r="W2965" s="54"/>
      <c r="X2965" s="3">
        <v>82</v>
      </c>
      <c r="Y2965" s="3">
        <v>25</v>
      </c>
      <c r="Z2965" s="8">
        <v>38990</v>
      </c>
      <c r="AA2965" s="3">
        <v>2006</v>
      </c>
      <c r="AB2965" s="3">
        <v>25</v>
      </c>
      <c r="AC2965" s="52" t="s">
        <v>5051</v>
      </c>
      <c r="AD2965" s="52"/>
      <c r="AE2965" s="52"/>
      <c r="AF2965" s="52"/>
      <c r="AG2965" s="52"/>
      <c r="AH2965" s="52" t="s">
        <v>6331</v>
      </c>
      <c r="AI2965" s="52"/>
      <c r="AJ2965" s="52"/>
      <c r="AK2965" s="52"/>
      <c r="AL2965" s="6">
        <v>6624</v>
      </c>
    </row>
    <row r="2966" spans="1:38">
      <c r="A2966" s="52" t="s">
        <v>6334</v>
      </c>
      <c r="B2966" s="52"/>
      <c r="C2966" s="52"/>
      <c r="D2966" s="52"/>
      <c r="E2966" s="52"/>
      <c r="F2966" s="52"/>
      <c r="G2966" s="52"/>
      <c r="H2966" s="52"/>
      <c r="I2966" s="52"/>
      <c r="J2966" s="52"/>
      <c r="K2966" s="52"/>
      <c r="L2966" s="52"/>
      <c r="M2966" s="52"/>
      <c r="N2966" s="52"/>
      <c r="O2966" s="52"/>
      <c r="P2966" s="52"/>
      <c r="Q2966" s="52"/>
      <c r="R2966" s="52"/>
      <c r="S2966" s="2">
        <v>1040</v>
      </c>
      <c r="T2966" s="54">
        <v>181.29</v>
      </c>
      <c r="U2966" s="54"/>
      <c r="V2966" s="54">
        <v>86.65</v>
      </c>
      <c r="W2966" s="54"/>
      <c r="X2966" s="3">
        <v>82</v>
      </c>
      <c r="Y2966" s="3">
        <v>12</v>
      </c>
      <c r="Z2966" s="8">
        <v>39687</v>
      </c>
      <c r="AA2966" s="3">
        <v>2008</v>
      </c>
      <c r="AB2966" s="3">
        <v>12</v>
      </c>
      <c r="AC2966" s="52" t="s">
        <v>6335</v>
      </c>
      <c r="AD2966" s="52"/>
      <c r="AE2966" s="52"/>
      <c r="AF2966" s="52"/>
      <c r="AG2966" s="52"/>
      <c r="AH2966" s="52" t="s">
        <v>6336</v>
      </c>
      <c r="AI2966" s="52"/>
      <c r="AJ2966" s="52"/>
      <c r="AK2966" s="52"/>
      <c r="AL2966" s="11">
        <v>937</v>
      </c>
    </row>
    <row r="2967" spans="1:38">
      <c r="A2967" s="52" t="s">
        <v>6337</v>
      </c>
      <c r="B2967" s="52"/>
      <c r="C2967" s="52"/>
      <c r="D2967" s="52"/>
      <c r="E2967" s="52"/>
      <c r="F2967" s="52"/>
      <c r="G2967" s="52"/>
      <c r="H2967" s="52"/>
      <c r="I2967" s="52"/>
      <c r="J2967" s="52"/>
      <c r="K2967" s="52"/>
      <c r="L2967" s="52"/>
      <c r="M2967" s="52"/>
      <c r="N2967" s="52"/>
      <c r="O2967" s="52"/>
      <c r="P2967" s="52"/>
      <c r="Q2967" s="52"/>
      <c r="R2967" s="52"/>
      <c r="S2967" s="2">
        <v>46161.61</v>
      </c>
      <c r="T2967" s="53">
        <v>6197.06</v>
      </c>
      <c r="U2967" s="53"/>
      <c r="V2967" s="53">
        <v>4616.18</v>
      </c>
      <c r="W2967" s="53"/>
      <c r="X2967" s="3">
        <v>82</v>
      </c>
      <c r="Y2967" s="3">
        <v>10</v>
      </c>
      <c r="Z2967" s="8">
        <v>39961</v>
      </c>
      <c r="AA2967" s="3">
        <v>2009</v>
      </c>
      <c r="AB2967" s="3">
        <v>10</v>
      </c>
      <c r="AC2967" s="52" t="s">
        <v>6338</v>
      </c>
      <c r="AD2967" s="52"/>
      <c r="AE2967" s="52"/>
      <c r="AF2967" s="52"/>
      <c r="AG2967" s="52"/>
      <c r="AH2967" s="52" t="s">
        <v>6339</v>
      </c>
      <c r="AI2967" s="52"/>
      <c r="AJ2967" s="52"/>
      <c r="AK2967" s="52"/>
      <c r="AL2967" s="6">
        <v>42296</v>
      </c>
    </row>
    <row r="2968" spans="1:38">
      <c r="A2968" s="52" t="s">
        <v>6340</v>
      </c>
      <c r="B2968" s="52"/>
      <c r="C2968" s="52"/>
      <c r="D2968" s="52"/>
      <c r="E2968" s="52"/>
      <c r="F2968" s="52"/>
      <c r="G2968" s="52"/>
      <c r="H2968" s="52"/>
      <c r="I2968" s="52"/>
      <c r="J2968" s="52"/>
      <c r="K2968" s="52"/>
      <c r="L2968" s="52"/>
      <c r="M2968" s="52"/>
      <c r="N2968" s="52"/>
      <c r="O2968" s="52"/>
      <c r="P2968" s="52"/>
      <c r="Q2968" s="52"/>
      <c r="R2968" s="52"/>
      <c r="S2968" s="2">
        <v>116502.85</v>
      </c>
      <c r="T2968" s="53">
        <v>116502.85</v>
      </c>
      <c r="U2968" s="53"/>
      <c r="V2968" s="54">
        <v>0</v>
      </c>
      <c r="W2968" s="54"/>
      <c r="X2968" s="3">
        <v>82</v>
      </c>
      <c r="Y2968" s="3">
        <v>7</v>
      </c>
      <c r="Z2968" s="8">
        <v>36433</v>
      </c>
      <c r="AA2968" s="3">
        <v>1999</v>
      </c>
      <c r="AB2968" s="3">
        <v>7</v>
      </c>
      <c r="AC2968" s="52" t="s">
        <v>6341</v>
      </c>
      <c r="AD2968" s="52"/>
      <c r="AE2968" s="52"/>
      <c r="AF2968" s="52"/>
      <c r="AG2968" s="52"/>
      <c r="AH2968" s="52" t="s">
        <v>303</v>
      </c>
      <c r="AI2968" s="52"/>
      <c r="AJ2968" s="52"/>
      <c r="AK2968" s="52"/>
      <c r="AL2968" s="9">
        <v>0</v>
      </c>
    </row>
    <row r="2969" spans="1:38">
      <c r="A2969" s="52" t="s">
        <v>6342</v>
      </c>
      <c r="B2969" s="52"/>
      <c r="C2969" s="52"/>
      <c r="D2969" s="52"/>
      <c r="E2969" s="52"/>
      <c r="F2969" s="52"/>
      <c r="G2969" s="52"/>
      <c r="H2969" s="52"/>
      <c r="I2969" s="52"/>
      <c r="J2969" s="52"/>
      <c r="K2969" s="52"/>
      <c r="L2969" s="52"/>
      <c r="M2969" s="52"/>
      <c r="N2969" s="52"/>
      <c r="O2969" s="52"/>
      <c r="P2969" s="52"/>
      <c r="Q2969" s="52"/>
      <c r="R2969" s="52"/>
      <c r="S2969" s="2">
        <v>7920.48</v>
      </c>
      <c r="T2969" s="53">
        <v>2329.15</v>
      </c>
      <c r="U2969" s="53"/>
      <c r="V2969" s="54">
        <v>660.05</v>
      </c>
      <c r="W2969" s="54"/>
      <c r="X2969" s="3">
        <v>82</v>
      </c>
      <c r="Y2969" s="3">
        <v>12</v>
      </c>
      <c r="Z2969" s="8">
        <v>39162</v>
      </c>
      <c r="AA2969" s="3">
        <v>2007</v>
      </c>
      <c r="AB2969" s="3">
        <v>12</v>
      </c>
      <c r="AC2969" s="52" t="s">
        <v>6343</v>
      </c>
      <c r="AD2969" s="52"/>
      <c r="AE2969" s="52"/>
      <c r="AF2969" s="52"/>
      <c r="AG2969" s="52"/>
      <c r="AH2969" s="52" t="s">
        <v>6344</v>
      </c>
      <c r="AI2969" s="52"/>
      <c r="AJ2969" s="52"/>
      <c r="AK2969" s="52"/>
      <c r="AL2969" s="6">
        <v>6365</v>
      </c>
    </row>
    <row r="2970" spans="1:38">
      <c r="A2970" s="52" t="s">
        <v>6345</v>
      </c>
      <c r="B2970" s="52"/>
      <c r="C2970" s="52"/>
      <c r="D2970" s="52"/>
      <c r="E2970" s="52"/>
      <c r="F2970" s="52"/>
      <c r="G2970" s="52"/>
      <c r="H2970" s="52"/>
      <c r="I2970" s="52"/>
      <c r="J2970" s="52"/>
      <c r="K2970" s="52"/>
      <c r="L2970" s="52"/>
      <c r="M2970" s="52"/>
      <c r="N2970" s="52"/>
      <c r="O2970" s="52"/>
      <c r="P2970" s="52"/>
      <c r="Q2970" s="52"/>
      <c r="R2970" s="52"/>
      <c r="S2970" s="2">
        <v>1099.49</v>
      </c>
      <c r="T2970" s="54">
        <v>323.29000000000002</v>
      </c>
      <c r="U2970" s="54"/>
      <c r="V2970" s="54">
        <v>91.61</v>
      </c>
      <c r="W2970" s="54"/>
      <c r="X2970" s="3">
        <v>82</v>
      </c>
      <c r="Y2970" s="3">
        <v>12</v>
      </c>
      <c r="Z2970" s="8">
        <v>39162</v>
      </c>
      <c r="AA2970" s="3">
        <v>2007</v>
      </c>
      <c r="AB2970" s="3">
        <v>12</v>
      </c>
      <c r="AC2970" s="52" t="s">
        <v>6346</v>
      </c>
      <c r="AD2970" s="52"/>
      <c r="AE2970" s="52"/>
      <c r="AF2970" s="52"/>
      <c r="AG2970" s="52"/>
      <c r="AH2970" s="52" t="s">
        <v>6347</v>
      </c>
      <c r="AI2970" s="52"/>
      <c r="AJ2970" s="52"/>
      <c r="AK2970" s="52"/>
      <c r="AL2970" s="11">
        <v>884</v>
      </c>
    </row>
    <row r="2971" spans="1:38">
      <c r="A2971" s="52" t="s">
        <v>6348</v>
      </c>
      <c r="B2971" s="52"/>
      <c r="C2971" s="52"/>
      <c r="D2971" s="52"/>
      <c r="E2971" s="52"/>
      <c r="F2971" s="52"/>
      <c r="G2971" s="52"/>
      <c r="H2971" s="52"/>
      <c r="I2971" s="52"/>
      <c r="J2971" s="52"/>
      <c r="K2971" s="52"/>
      <c r="L2971" s="52"/>
      <c r="M2971" s="52"/>
      <c r="N2971" s="52"/>
      <c r="O2971" s="52"/>
      <c r="P2971" s="52"/>
      <c r="Q2971" s="52"/>
      <c r="R2971" s="52"/>
      <c r="S2971" s="2">
        <v>2026.5</v>
      </c>
      <c r="T2971" s="54">
        <v>612.51</v>
      </c>
      <c r="U2971" s="54"/>
      <c r="V2971" s="54">
        <v>168.86</v>
      </c>
      <c r="W2971" s="54"/>
      <c r="X2971" s="3">
        <v>82</v>
      </c>
      <c r="Y2971" s="3">
        <v>12</v>
      </c>
      <c r="Z2971" s="8">
        <v>39126</v>
      </c>
      <c r="AA2971" s="3">
        <v>2007</v>
      </c>
      <c r="AB2971" s="3">
        <v>12</v>
      </c>
      <c r="AC2971" s="52" t="s">
        <v>6349</v>
      </c>
      <c r="AD2971" s="52"/>
      <c r="AE2971" s="52"/>
      <c r="AF2971" s="52"/>
      <c r="AG2971" s="52"/>
      <c r="AH2971" s="52" t="s">
        <v>6350</v>
      </c>
      <c r="AI2971" s="52"/>
      <c r="AJ2971" s="52"/>
      <c r="AK2971" s="52"/>
      <c r="AL2971" s="6">
        <v>1610</v>
      </c>
    </row>
    <row r="2972" spans="1:38">
      <c r="A2972" s="52" t="s">
        <v>6351</v>
      </c>
      <c r="B2972" s="52"/>
      <c r="C2972" s="52"/>
      <c r="D2972" s="52"/>
      <c r="E2972" s="52"/>
      <c r="F2972" s="52"/>
      <c r="G2972" s="52"/>
      <c r="H2972" s="52"/>
      <c r="I2972" s="52"/>
      <c r="J2972" s="52"/>
      <c r="K2972" s="52"/>
      <c r="L2972" s="52"/>
      <c r="M2972" s="52"/>
      <c r="N2972" s="52"/>
      <c r="O2972" s="52"/>
      <c r="P2972" s="52"/>
      <c r="Q2972" s="52"/>
      <c r="R2972" s="52"/>
      <c r="S2972" s="2">
        <v>3245</v>
      </c>
      <c r="T2972" s="53">
        <v>1700.75</v>
      </c>
      <c r="U2972" s="53"/>
      <c r="V2972" s="54">
        <v>270.41000000000003</v>
      </c>
      <c r="W2972" s="54"/>
      <c r="X2972" s="3">
        <v>82</v>
      </c>
      <c r="Y2972" s="3">
        <v>12</v>
      </c>
      <c r="Z2972" s="8">
        <v>38154</v>
      </c>
      <c r="AA2972" s="3">
        <v>2004</v>
      </c>
      <c r="AB2972" s="3">
        <v>12</v>
      </c>
      <c r="AC2972" s="52" t="s">
        <v>6352</v>
      </c>
      <c r="AD2972" s="52"/>
      <c r="AE2972" s="52"/>
      <c r="AF2972" s="52"/>
      <c r="AG2972" s="52"/>
      <c r="AH2972" s="52" t="s">
        <v>6353</v>
      </c>
      <c r="AI2972" s="52"/>
      <c r="AJ2972" s="52"/>
      <c r="AK2972" s="52"/>
      <c r="AL2972" s="6">
        <v>1969</v>
      </c>
    </row>
    <row r="2973" spans="1:38">
      <c r="A2973" s="52" t="s">
        <v>6354</v>
      </c>
      <c r="B2973" s="52"/>
      <c r="C2973" s="52"/>
      <c r="D2973" s="52"/>
      <c r="E2973" s="52"/>
      <c r="F2973" s="52"/>
      <c r="G2973" s="52"/>
      <c r="H2973" s="52"/>
      <c r="I2973" s="52"/>
      <c r="J2973" s="52"/>
      <c r="K2973" s="52"/>
      <c r="L2973" s="52"/>
      <c r="M2973" s="52"/>
      <c r="N2973" s="52"/>
      <c r="O2973" s="52"/>
      <c r="P2973" s="52"/>
      <c r="Q2973" s="52"/>
      <c r="R2973" s="52"/>
      <c r="S2973" s="2">
        <v>3245</v>
      </c>
      <c r="T2973" s="53">
        <v>1700.75</v>
      </c>
      <c r="U2973" s="53"/>
      <c r="V2973" s="54">
        <v>270.41000000000003</v>
      </c>
      <c r="W2973" s="54"/>
      <c r="X2973" s="3">
        <v>82</v>
      </c>
      <c r="Y2973" s="3">
        <v>12</v>
      </c>
      <c r="Z2973" s="8">
        <v>38154</v>
      </c>
      <c r="AA2973" s="3">
        <v>2004</v>
      </c>
      <c r="AB2973" s="3">
        <v>12</v>
      </c>
      <c r="AC2973" s="52" t="s">
        <v>6352</v>
      </c>
      <c r="AD2973" s="52"/>
      <c r="AE2973" s="52"/>
      <c r="AF2973" s="52"/>
      <c r="AG2973" s="52"/>
      <c r="AH2973" s="52" t="s">
        <v>6353</v>
      </c>
      <c r="AI2973" s="52"/>
      <c r="AJ2973" s="52"/>
      <c r="AK2973" s="52"/>
      <c r="AL2973" s="6">
        <v>1969</v>
      </c>
    </row>
    <row r="2974" spans="1:38">
      <c r="A2974" s="52" t="s">
        <v>6355</v>
      </c>
      <c r="B2974" s="52"/>
      <c r="C2974" s="52"/>
      <c r="D2974" s="52"/>
      <c r="E2974" s="52"/>
      <c r="F2974" s="52"/>
      <c r="G2974" s="52"/>
      <c r="H2974" s="52"/>
      <c r="I2974" s="52"/>
      <c r="J2974" s="52"/>
      <c r="K2974" s="52"/>
      <c r="L2974" s="52"/>
      <c r="M2974" s="52"/>
      <c r="N2974" s="52"/>
      <c r="O2974" s="52"/>
      <c r="P2974" s="52"/>
      <c r="Q2974" s="52"/>
      <c r="R2974" s="52"/>
      <c r="S2974" s="2">
        <v>7122.45</v>
      </c>
      <c r="T2974" s="53">
        <v>7122.45</v>
      </c>
      <c r="U2974" s="53"/>
      <c r="V2974" s="54">
        <v>0</v>
      </c>
      <c r="W2974" s="54"/>
      <c r="X2974" s="3">
        <v>82</v>
      </c>
      <c r="Y2974" s="3">
        <v>12</v>
      </c>
      <c r="Z2974" s="5">
        <v>19728</v>
      </c>
      <c r="AA2974" s="3">
        <v>1954</v>
      </c>
      <c r="AB2974" s="3">
        <v>12</v>
      </c>
      <c r="AC2974" s="52" t="s">
        <v>6356</v>
      </c>
      <c r="AD2974" s="52"/>
      <c r="AE2974" s="52"/>
      <c r="AF2974" s="52"/>
      <c r="AG2974" s="52"/>
      <c r="AH2974" s="52" t="s">
        <v>457</v>
      </c>
      <c r="AI2974" s="52"/>
      <c r="AJ2974" s="52"/>
      <c r="AK2974" s="52"/>
      <c r="AL2974" s="9">
        <v>0</v>
      </c>
    </row>
    <row r="2975" spans="1:38">
      <c r="A2975" s="52" t="s">
        <v>6357</v>
      </c>
      <c r="B2975" s="52"/>
      <c r="C2975" s="52"/>
      <c r="D2975" s="52"/>
      <c r="E2975" s="52"/>
      <c r="F2975" s="52"/>
      <c r="G2975" s="52"/>
      <c r="H2975" s="52"/>
      <c r="I2975" s="52"/>
      <c r="J2975" s="52"/>
      <c r="K2975" s="52"/>
      <c r="L2975" s="52"/>
      <c r="M2975" s="52"/>
      <c r="N2975" s="52"/>
      <c r="O2975" s="52"/>
      <c r="P2975" s="52"/>
      <c r="Q2975" s="52"/>
      <c r="R2975" s="52"/>
      <c r="S2975" s="2">
        <v>9760</v>
      </c>
      <c r="T2975" s="54">
        <v>673.89</v>
      </c>
      <c r="U2975" s="54"/>
      <c r="V2975" s="54">
        <v>390.43</v>
      </c>
      <c r="W2975" s="54"/>
      <c r="X2975" s="3">
        <v>82</v>
      </c>
      <c r="Y2975" s="3">
        <v>25</v>
      </c>
      <c r="Z2975" s="5">
        <v>40026</v>
      </c>
      <c r="AA2975" s="3">
        <v>2009</v>
      </c>
      <c r="AB2975" s="3">
        <v>25</v>
      </c>
      <c r="AC2975" s="52" t="s">
        <v>6358</v>
      </c>
      <c r="AD2975" s="52"/>
      <c r="AE2975" s="52"/>
      <c r="AF2975" s="52"/>
      <c r="AG2975" s="52"/>
      <c r="AH2975" s="52" t="s">
        <v>6359</v>
      </c>
      <c r="AI2975" s="52"/>
      <c r="AJ2975" s="52"/>
      <c r="AK2975" s="52"/>
      <c r="AL2975" s="6">
        <v>9616</v>
      </c>
    </row>
    <row r="2976" spans="1:38">
      <c r="A2976" s="52" t="s">
        <v>6360</v>
      </c>
      <c r="B2976" s="52"/>
      <c r="C2976" s="52"/>
      <c r="D2976" s="52"/>
      <c r="E2976" s="52"/>
      <c r="F2976" s="52"/>
      <c r="G2976" s="52"/>
      <c r="H2976" s="52"/>
      <c r="I2976" s="52"/>
      <c r="J2976" s="52"/>
      <c r="K2976" s="52"/>
      <c r="L2976" s="52"/>
      <c r="M2976" s="52"/>
      <c r="N2976" s="52"/>
      <c r="O2976" s="52"/>
      <c r="P2976" s="52"/>
      <c r="Q2976" s="52"/>
      <c r="R2976" s="52"/>
      <c r="S2976" s="2">
        <v>1158.6300000000001</v>
      </c>
      <c r="T2976" s="54">
        <v>68.52</v>
      </c>
      <c r="U2976" s="54"/>
      <c r="V2976" s="54">
        <v>68.52</v>
      </c>
      <c r="W2976" s="54"/>
      <c r="X2976" s="3">
        <v>82</v>
      </c>
      <c r="Y2976" s="3">
        <v>12</v>
      </c>
      <c r="Z2976" s="8">
        <v>40192</v>
      </c>
      <c r="AA2976" s="3">
        <v>2010</v>
      </c>
      <c r="AB2976" s="3">
        <v>12</v>
      </c>
      <c r="AC2976" s="52" t="s">
        <v>6361</v>
      </c>
      <c r="AD2976" s="52"/>
      <c r="AE2976" s="52"/>
      <c r="AF2976" s="52"/>
      <c r="AG2976" s="52"/>
      <c r="AH2976" s="52" t="s">
        <v>6362</v>
      </c>
      <c r="AI2976" s="52"/>
      <c r="AJ2976" s="52"/>
      <c r="AK2976" s="52"/>
      <c r="AL2976" s="6">
        <v>1130</v>
      </c>
    </row>
    <row r="2977" spans="1:38">
      <c r="A2977" s="52" t="s">
        <v>6363</v>
      </c>
      <c r="B2977" s="52"/>
      <c r="C2977" s="52"/>
      <c r="D2977" s="52"/>
      <c r="E2977" s="52"/>
      <c r="F2977" s="52"/>
      <c r="G2977" s="52"/>
      <c r="H2977" s="52"/>
      <c r="I2977" s="52"/>
      <c r="J2977" s="52"/>
      <c r="K2977" s="52"/>
      <c r="L2977" s="52"/>
      <c r="M2977" s="52"/>
      <c r="N2977" s="52"/>
      <c r="O2977" s="52"/>
      <c r="P2977" s="52"/>
      <c r="Q2977" s="52"/>
      <c r="R2977" s="52"/>
      <c r="S2977" s="2">
        <v>1776.4</v>
      </c>
      <c r="T2977" s="53">
        <v>1776.4</v>
      </c>
      <c r="U2977" s="53"/>
      <c r="V2977" s="54">
        <v>0</v>
      </c>
      <c r="W2977" s="54"/>
      <c r="X2977" s="3">
        <v>82</v>
      </c>
      <c r="Y2977" s="3">
        <v>7</v>
      </c>
      <c r="Z2977" s="8">
        <v>36556</v>
      </c>
      <c r="AA2977" s="3">
        <v>2000</v>
      </c>
      <c r="AB2977" s="3">
        <v>7</v>
      </c>
      <c r="AC2977" s="52" t="s">
        <v>6364</v>
      </c>
      <c r="AD2977" s="52"/>
      <c r="AE2977" s="52"/>
      <c r="AF2977" s="52"/>
      <c r="AG2977" s="52"/>
      <c r="AH2977" s="52" t="s">
        <v>306</v>
      </c>
      <c r="AI2977" s="52"/>
      <c r="AJ2977" s="52"/>
      <c r="AK2977" s="52"/>
      <c r="AL2977" s="9">
        <v>0</v>
      </c>
    </row>
    <row r="2978" spans="1:38">
      <c r="A2978" s="52" t="s">
        <v>6365</v>
      </c>
      <c r="B2978" s="52"/>
      <c r="C2978" s="52"/>
      <c r="D2978" s="52"/>
      <c r="E2978" s="52"/>
      <c r="F2978" s="52"/>
      <c r="G2978" s="52"/>
      <c r="H2978" s="52"/>
      <c r="I2978" s="52"/>
      <c r="J2978" s="52"/>
      <c r="K2978" s="52"/>
      <c r="L2978" s="52"/>
      <c r="M2978" s="52"/>
      <c r="N2978" s="52"/>
      <c r="O2978" s="52"/>
      <c r="P2978" s="52"/>
      <c r="Q2978" s="52"/>
      <c r="R2978" s="52"/>
      <c r="S2978" s="2">
        <v>14988</v>
      </c>
      <c r="T2978" s="53">
        <v>14988</v>
      </c>
      <c r="U2978" s="53"/>
      <c r="V2978" s="54">
        <v>164.08</v>
      </c>
      <c r="W2978" s="54"/>
      <c r="X2978" s="3">
        <v>82</v>
      </c>
      <c r="Y2978" s="3">
        <v>7</v>
      </c>
      <c r="Z2978" s="13">
        <v>37557</v>
      </c>
      <c r="AA2978" s="3">
        <v>2002</v>
      </c>
      <c r="AB2978" s="3">
        <v>7</v>
      </c>
      <c r="AC2978" s="52" t="s">
        <v>6366</v>
      </c>
      <c r="AD2978" s="52"/>
      <c r="AE2978" s="52"/>
      <c r="AF2978" s="52"/>
      <c r="AG2978" s="52"/>
      <c r="AH2978" s="52" t="s">
        <v>2361</v>
      </c>
      <c r="AI2978" s="52"/>
      <c r="AJ2978" s="52"/>
      <c r="AK2978" s="52"/>
      <c r="AL2978" s="9">
        <v>0</v>
      </c>
    </row>
    <row r="2979" spans="1:38">
      <c r="A2979" s="52" t="s">
        <v>6367</v>
      </c>
      <c r="B2979" s="52"/>
      <c r="C2979" s="52"/>
      <c r="D2979" s="52"/>
      <c r="E2979" s="52"/>
      <c r="F2979" s="52"/>
      <c r="G2979" s="52"/>
      <c r="H2979" s="52"/>
      <c r="I2979" s="52"/>
      <c r="J2979" s="52"/>
      <c r="K2979" s="52"/>
      <c r="L2979" s="52"/>
      <c r="M2979" s="52"/>
      <c r="N2979" s="52"/>
      <c r="O2979" s="52"/>
      <c r="P2979" s="52"/>
      <c r="Q2979" s="52"/>
      <c r="R2979" s="52"/>
      <c r="S2979" s="7">
        <v>0</v>
      </c>
      <c r="T2979" s="54">
        <v>0</v>
      </c>
      <c r="U2979" s="54"/>
      <c r="V2979" s="54">
        <v>0</v>
      </c>
      <c r="W2979" s="54"/>
      <c r="X2979" s="3">
        <v>82</v>
      </c>
      <c r="Y2979" s="3">
        <v>7</v>
      </c>
      <c r="Z2979" s="5">
        <v>37871</v>
      </c>
      <c r="AA2979" s="3">
        <v>2003</v>
      </c>
      <c r="AB2979" s="3">
        <v>7</v>
      </c>
      <c r="AC2979" s="52" t="s">
        <v>4182</v>
      </c>
      <c r="AD2979" s="52"/>
      <c r="AE2979" s="52"/>
      <c r="AF2979" s="52"/>
      <c r="AG2979" s="52"/>
      <c r="AH2979" s="52" t="s">
        <v>1257</v>
      </c>
      <c r="AI2979" s="52"/>
      <c r="AJ2979" s="52"/>
      <c r="AK2979" s="52"/>
      <c r="AL2979" s="9">
        <v>0</v>
      </c>
    </row>
    <row r="2980" spans="1:38">
      <c r="A2980" s="52" t="s">
        <v>6368</v>
      </c>
      <c r="B2980" s="52"/>
      <c r="C2980" s="52"/>
      <c r="D2980" s="52"/>
      <c r="E2980" s="52"/>
      <c r="F2980" s="52"/>
      <c r="G2980" s="52"/>
      <c r="H2980" s="52"/>
      <c r="I2980" s="52"/>
      <c r="J2980" s="52"/>
      <c r="K2980" s="52"/>
      <c r="L2980" s="52"/>
      <c r="M2980" s="52"/>
      <c r="N2980" s="52"/>
      <c r="O2980" s="52"/>
      <c r="P2980" s="52"/>
      <c r="Q2980" s="52"/>
      <c r="R2980" s="52"/>
      <c r="S2980" s="7">
        <v>0</v>
      </c>
      <c r="T2980" s="54">
        <v>0</v>
      </c>
      <c r="U2980" s="54"/>
      <c r="V2980" s="54">
        <v>0</v>
      </c>
      <c r="W2980" s="54"/>
      <c r="X2980" s="3">
        <v>82</v>
      </c>
      <c r="Y2980" s="3">
        <v>7</v>
      </c>
      <c r="Z2980" s="5">
        <v>37871</v>
      </c>
      <c r="AA2980" s="3">
        <v>2003</v>
      </c>
      <c r="AB2980" s="3">
        <v>7</v>
      </c>
      <c r="AC2980" s="52" t="s">
        <v>4182</v>
      </c>
      <c r="AD2980" s="52"/>
      <c r="AE2980" s="52"/>
      <c r="AF2980" s="52"/>
      <c r="AG2980" s="52"/>
      <c r="AH2980" s="52" t="s">
        <v>1257</v>
      </c>
      <c r="AI2980" s="52"/>
      <c r="AJ2980" s="52"/>
      <c r="AK2980" s="52"/>
      <c r="AL2980" s="9">
        <v>0</v>
      </c>
    </row>
    <row r="2981" spans="1:38">
      <c r="A2981" s="52" t="s">
        <v>6369</v>
      </c>
      <c r="B2981" s="52"/>
      <c r="C2981" s="52"/>
      <c r="D2981" s="52"/>
      <c r="E2981" s="52"/>
      <c r="F2981" s="52"/>
      <c r="G2981" s="52"/>
      <c r="H2981" s="52"/>
      <c r="I2981" s="52"/>
      <c r="J2981" s="52"/>
      <c r="K2981" s="52"/>
      <c r="L2981" s="52"/>
      <c r="M2981" s="52"/>
      <c r="N2981" s="52"/>
      <c r="O2981" s="52"/>
      <c r="P2981" s="52"/>
      <c r="Q2981" s="52"/>
      <c r="R2981" s="52"/>
      <c r="S2981" s="2">
        <v>1488.17</v>
      </c>
      <c r="T2981" s="53">
        <v>1488.17</v>
      </c>
      <c r="U2981" s="53"/>
      <c r="V2981" s="54">
        <v>164.15</v>
      </c>
      <c r="W2981" s="54"/>
      <c r="X2981" s="3">
        <v>82</v>
      </c>
      <c r="Y2981" s="3">
        <v>7</v>
      </c>
      <c r="Z2981" s="5">
        <v>37871</v>
      </c>
      <c r="AA2981" s="3">
        <v>2003</v>
      </c>
      <c r="AB2981" s="3">
        <v>7</v>
      </c>
      <c r="AC2981" s="52" t="s">
        <v>6370</v>
      </c>
      <c r="AD2981" s="52"/>
      <c r="AE2981" s="52"/>
      <c r="AF2981" s="52"/>
      <c r="AG2981" s="52"/>
      <c r="AH2981" s="52" t="s">
        <v>1257</v>
      </c>
      <c r="AI2981" s="52"/>
      <c r="AJ2981" s="52"/>
      <c r="AK2981" s="52"/>
      <c r="AL2981" s="9">
        <v>0</v>
      </c>
    </row>
    <row r="2982" spans="1:38">
      <c r="A2982" s="52" t="s">
        <v>6371</v>
      </c>
      <c r="B2982" s="52"/>
      <c r="C2982" s="52"/>
      <c r="D2982" s="52"/>
      <c r="E2982" s="52"/>
      <c r="F2982" s="52"/>
      <c r="G2982" s="52"/>
      <c r="H2982" s="52"/>
      <c r="I2982" s="52"/>
      <c r="J2982" s="52"/>
      <c r="K2982" s="52"/>
      <c r="L2982" s="52"/>
      <c r="M2982" s="52"/>
      <c r="N2982" s="52"/>
      <c r="O2982" s="52"/>
      <c r="P2982" s="52"/>
      <c r="Q2982" s="52"/>
      <c r="R2982" s="52"/>
      <c r="S2982" s="7">
        <v>0</v>
      </c>
      <c r="T2982" s="54">
        <v>0</v>
      </c>
      <c r="U2982" s="54"/>
      <c r="V2982" s="54">
        <v>0</v>
      </c>
      <c r="W2982" s="54"/>
      <c r="X2982" s="3">
        <v>82</v>
      </c>
      <c r="Y2982" s="3">
        <v>7</v>
      </c>
      <c r="Z2982" s="5">
        <v>37871</v>
      </c>
      <c r="AA2982" s="3">
        <v>2003</v>
      </c>
      <c r="AB2982" s="3">
        <v>7</v>
      </c>
      <c r="AC2982" s="52" t="s">
        <v>4182</v>
      </c>
      <c r="AD2982" s="52"/>
      <c r="AE2982" s="52"/>
      <c r="AF2982" s="52"/>
      <c r="AG2982" s="52"/>
      <c r="AH2982" s="52" t="s">
        <v>1257</v>
      </c>
      <c r="AI2982" s="52"/>
      <c r="AJ2982" s="52"/>
      <c r="AK2982" s="52"/>
      <c r="AL2982" s="9">
        <v>0</v>
      </c>
    </row>
    <row r="2983" spans="1:38">
      <c r="A2983" s="52" t="s">
        <v>6372</v>
      </c>
      <c r="B2983" s="52"/>
      <c r="C2983" s="52"/>
      <c r="D2983" s="52"/>
      <c r="E2983" s="52"/>
      <c r="F2983" s="52"/>
      <c r="G2983" s="52"/>
      <c r="H2983" s="52"/>
      <c r="I2983" s="52"/>
      <c r="J2983" s="52"/>
      <c r="K2983" s="52"/>
      <c r="L2983" s="52"/>
      <c r="M2983" s="52"/>
      <c r="N2983" s="52"/>
      <c r="O2983" s="52"/>
      <c r="P2983" s="52"/>
      <c r="Q2983" s="52"/>
      <c r="R2983" s="52"/>
      <c r="S2983" s="7">
        <v>0</v>
      </c>
      <c r="T2983" s="54">
        <v>0</v>
      </c>
      <c r="U2983" s="54"/>
      <c r="V2983" s="54">
        <v>0</v>
      </c>
      <c r="W2983" s="54"/>
      <c r="X2983" s="3">
        <v>82</v>
      </c>
      <c r="Y2983" s="3">
        <v>7</v>
      </c>
      <c r="Z2983" s="5">
        <v>37871</v>
      </c>
      <c r="AA2983" s="3">
        <v>2003</v>
      </c>
      <c r="AB2983" s="3">
        <v>7</v>
      </c>
      <c r="AC2983" s="52" t="s">
        <v>4182</v>
      </c>
      <c r="AD2983" s="52"/>
      <c r="AE2983" s="52"/>
      <c r="AF2983" s="52"/>
      <c r="AG2983" s="52"/>
      <c r="AH2983" s="52" t="s">
        <v>1257</v>
      </c>
      <c r="AI2983" s="52"/>
      <c r="AJ2983" s="52"/>
      <c r="AK2983" s="52"/>
      <c r="AL2983" s="9">
        <v>0</v>
      </c>
    </row>
    <row r="2984" spans="1:38">
      <c r="A2984" s="52" t="s">
        <v>6373</v>
      </c>
      <c r="B2984" s="52"/>
      <c r="C2984" s="52"/>
      <c r="D2984" s="52"/>
      <c r="E2984" s="52"/>
      <c r="F2984" s="52"/>
      <c r="G2984" s="52"/>
      <c r="H2984" s="52"/>
      <c r="I2984" s="52"/>
      <c r="J2984" s="52"/>
      <c r="K2984" s="52"/>
      <c r="L2984" s="52"/>
      <c r="M2984" s="52"/>
      <c r="N2984" s="52"/>
      <c r="O2984" s="52"/>
      <c r="P2984" s="52"/>
      <c r="Q2984" s="52"/>
      <c r="R2984" s="52"/>
      <c r="S2984" s="2">
        <v>1488.17</v>
      </c>
      <c r="T2984" s="53">
        <v>1488.17</v>
      </c>
      <c r="U2984" s="53"/>
      <c r="V2984" s="54">
        <v>164.15</v>
      </c>
      <c r="W2984" s="54"/>
      <c r="X2984" s="3">
        <v>82</v>
      </c>
      <c r="Y2984" s="3">
        <v>7</v>
      </c>
      <c r="Z2984" s="5">
        <v>37871</v>
      </c>
      <c r="AA2984" s="3">
        <v>2003</v>
      </c>
      <c r="AB2984" s="3">
        <v>7</v>
      </c>
      <c r="AC2984" s="52" t="s">
        <v>6370</v>
      </c>
      <c r="AD2984" s="52"/>
      <c r="AE2984" s="52"/>
      <c r="AF2984" s="52"/>
      <c r="AG2984" s="52"/>
      <c r="AH2984" s="52" t="s">
        <v>1257</v>
      </c>
      <c r="AI2984" s="52"/>
      <c r="AJ2984" s="52"/>
      <c r="AK2984" s="52"/>
      <c r="AL2984" s="9">
        <v>0</v>
      </c>
    </row>
    <row r="2985" spans="1:38">
      <c r="A2985" s="52" t="s">
        <v>6374</v>
      </c>
      <c r="B2985" s="52"/>
      <c r="C2985" s="52"/>
      <c r="D2985" s="52"/>
      <c r="E2985" s="52"/>
      <c r="F2985" s="52"/>
      <c r="G2985" s="52"/>
      <c r="H2985" s="52"/>
      <c r="I2985" s="52"/>
      <c r="J2985" s="52"/>
      <c r="K2985" s="52"/>
      <c r="L2985" s="52"/>
      <c r="M2985" s="52"/>
      <c r="N2985" s="52"/>
      <c r="O2985" s="52"/>
      <c r="P2985" s="52"/>
      <c r="Q2985" s="52"/>
      <c r="R2985" s="52"/>
      <c r="S2985" s="7">
        <v>0</v>
      </c>
      <c r="T2985" s="54">
        <v>0</v>
      </c>
      <c r="U2985" s="54"/>
      <c r="V2985" s="54">
        <v>0</v>
      </c>
      <c r="W2985" s="54"/>
      <c r="X2985" s="3">
        <v>82</v>
      </c>
      <c r="Y2985" s="3">
        <v>7</v>
      </c>
      <c r="Z2985" s="5">
        <v>37871</v>
      </c>
      <c r="AA2985" s="3">
        <v>2003</v>
      </c>
      <c r="AB2985" s="3">
        <v>7</v>
      </c>
      <c r="AC2985" s="52" t="s">
        <v>4182</v>
      </c>
      <c r="AD2985" s="52"/>
      <c r="AE2985" s="52"/>
      <c r="AF2985" s="52"/>
      <c r="AG2985" s="52"/>
      <c r="AH2985" s="52" t="s">
        <v>1257</v>
      </c>
      <c r="AI2985" s="52"/>
      <c r="AJ2985" s="52"/>
      <c r="AK2985" s="52"/>
      <c r="AL2985" s="9">
        <v>0</v>
      </c>
    </row>
    <row r="2986" spans="1:38">
      <c r="A2986" s="52" t="s">
        <v>6375</v>
      </c>
      <c r="B2986" s="52"/>
      <c r="C2986" s="52"/>
      <c r="D2986" s="52"/>
      <c r="E2986" s="52"/>
      <c r="F2986" s="52"/>
      <c r="G2986" s="52"/>
      <c r="H2986" s="52"/>
      <c r="I2986" s="52"/>
      <c r="J2986" s="52"/>
      <c r="K2986" s="52"/>
      <c r="L2986" s="52"/>
      <c r="M2986" s="52"/>
      <c r="N2986" s="52"/>
      <c r="O2986" s="52"/>
      <c r="P2986" s="52"/>
      <c r="Q2986" s="52"/>
      <c r="R2986" s="52"/>
      <c r="S2986" s="7">
        <v>0</v>
      </c>
      <c r="T2986" s="54">
        <v>0</v>
      </c>
      <c r="U2986" s="54"/>
      <c r="V2986" s="54">
        <v>0</v>
      </c>
      <c r="W2986" s="54"/>
      <c r="X2986" s="3">
        <v>82</v>
      </c>
      <c r="Y2986" s="3">
        <v>7</v>
      </c>
      <c r="Z2986" s="5">
        <v>37871</v>
      </c>
      <c r="AA2986" s="3">
        <v>2003</v>
      </c>
      <c r="AB2986" s="3">
        <v>7</v>
      </c>
      <c r="AC2986" s="52" t="s">
        <v>4182</v>
      </c>
      <c r="AD2986" s="52"/>
      <c r="AE2986" s="52"/>
      <c r="AF2986" s="52"/>
      <c r="AG2986" s="52"/>
      <c r="AH2986" s="52" t="s">
        <v>1257</v>
      </c>
      <c r="AI2986" s="52"/>
      <c r="AJ2986" s="52"/>
      <c r="AK2986" s="52"/>
      <c r="AL2986" s="9">
        <v>0</v>
      </c>
    </row>
    <row r="2987" spans="1:38">
      <c r="A2987" s="52" t="s">
        <v>6376</v>
      </c>
      <c r="B2987" s="52"/>
      <c r="C2987" s="52"/>
      <c r="D2987" s="52"/>
      <c r="E2987" s="52"/>
      <c r="F2987" s="52"/>
      <c r="G2987" s="52"/>
      <c r="H2987" s="52"/>
      <c r="I2987" s="52"/>
      <c r="J2987" s="52"/>
      <c r="K2987" s="52"/>
      <c r="L2987" s="52"/>
      <c r="M2987" s="52"/>
      <c r="N2987" s="52"/>
      <c r="O2987" s="52"/>
      <c r="P2987" s="52"/>
      <c r="Q2987" s="52"/>
      <c r="R2987" s="52"/>
      <c r="S2987" s="2">
        <v>1393.04</v>
      </c>
      <c r="T2987" s="53">
        <v>1099.23</v>
      </c>
      <c r="U2987" s="53"/>
      <c r="V2987" s="54">
        <v>198.96</v>
      </c>
      <c r="W2987" s="54"/>
      <c r="X2987" s="3">
        <v>82</v>
      </c>
      <c r="Y2987" s="3">
        <v>7</v>
      </c>
      <c r="Z2987" s="8">
        <v>38434</v>
      </c>
      <c r="AA2987" s="3">
        <v>2005</v>
      </c>
      <c r="AB2987" s="3">
        <v>7</v>
      </c>
      <c r="AC2987" s="52" t="s">
        <v>6377</v>
      </c>
      <c r="AD2987" s="52"/>
      <c r="AE2987" s="52"/>
      <c r="AF2987" s="52"/>
      <c r="AG2987" s="52"/>
      <c r="AH2987" s="52" t="s">
        <v>6378</v>
      </c>
      <c r="AI2987" s="52"/>
      <c r="AJ2987" s="52"/>
      <c r="AK2987" s="52"/>
      <c r="AL2987" s="11">
        <v>358</v>
      </c>
    </row>
    <row r="2988" spans="1:38">
      <c r="A2988" s="52" t="s">
        <v>6379</v>
      </c>
      <c r="B2988" s="52"/>
      <c r="C2988" s="52"/>
      <c r="D2988" s="52"/>
      <c r="E2988" s="52"/>
      <c r="F2988" s="52"/>
      <c r="G2988" s="52"/>
      <c r="H2988" s="52"/>
      <c r="I2988" s="52"/>
      <c r="J2988" s="52"/>
      <c r="K2988" s="52"/>
      <c r="L2988" s="52"/>
      <c r="M2988" s="52"/>
      <c r="N2988" s="52"/>
      <c r="O2988" s="52"/>
      <c r="P2988" s="52"/>
      <c r="Q2988" s="52"/>
      <c r="R2988" s="52"/>
      <c r="S2988" s="2">
        <v>1393.04</v>
      </c>
      <c r="T2988" s="53">
        <v>1099.23</v>
      </c>
      <c r="U2988" s="53"/>
      <c r="V2988" s="54">
        <v>198.96</v>
      </c>
      <c r="W2988" s="54"/>
      <c r="X2988" s="3">
        <v>82</v>
      </c>
      <c r="Y2988" s="3">
        <v>7</v>
      </c>
      <c r="Z2988" s="8">
        <v>38434</v>
      </c>
      <c r="AA2988" s="3">
        <v>2005</v>
      </c>
      <c r="AB2988" s="3">
        <v>7</v>
      </c>
      <c r="AC2988" s="52" t="s">
        <v>6377</v>
      </c>
      <c r="AD2988" s="52"/>
      <c r="AE2988" s="52"/>
      <c r="AF2988" s="52"/>
      <c r="AG2988" s="52"/>
      <c r="AH2988" s="52" t="s">
        <v>6378</v>
      </c>
      <c r="AI2988" s="52"/>
      <c r="AJ2988" s="52"/>
      <c r="AK2988" s="52"/>
      <c r="AL2988" s="11">
        <v>358</v>
      </c>
    </row>
    <row r="2989" spans="1:38">
      <c r="A2989" s="52" t="s">
        <v>6380</v>
      </c>
      <c r="B2989" s="52"/>
      <c r="C2989" s="52"/>
      <c r="D2989" s="52"/>
      <c r="E2989" s="52"/>
      <c r="F2989" s="52"/>
      <c r="G2989" s="52"/>
      <c r="H2989" s="52"/>
      <c r="I2989" s="52"/>
      <c r="J2989" s="52"/>
      <c r="K2989" s="52"/>
      <c r="L2989" s="52"/>
      <c r="M2989" s="52"/>
      <c r="N2989" s="52"/>
      <c r="O2989" s="52"/>
      <c r="P2989" s="52"/>
      <c r="Q2989" s="52"/>
      <c r="R2989" s="52"/>
      <c r="S2989" s="2">
        <v>1393.04</v>
      </c>
      <c r="T2989" s="53">
        <v>1099.23</v>
      </c>
      <c r="U2989" s="53"/>
      <c r="V2989" s="54">
        <v>198.96</v>
      </c>
      <c r="W2989" s="54"/>
      <c r="X2989" s="3">
        <v>82</v>
      </c>
      <c r="Y2989" s="3">
        <v>7</v>
      </c>
      <c r="Z2989" s="8">
        <v>38434</v>
      </c>
      <c r="AA2989" s="3">
        <v>2005</v>
      </c>
      <c r="AB2989" s="3">
        <v>7</v>
      </c>
      <c r="AC2989" s="52" t="s">
        <v>6377</v>
      </c>
      <c r="AD2989" s="52"/>
      <c r="AE2989" s="52"/>
      <c r="AF2989" s="52"/>
      <c r="AG2989" s="52"/>
      <c r="AH2989" s="52" t="s">
        <v>6378</v>
      </c>
      <c r="AI2989" s="52"/>
      <c r="AJ2989" s="52"/>
      <c r="AK2989" s="52"/>
      <c r="AL2989" s="11">
        <v>358</v>
      </c>
    </row>
    <row r="2990" spans="1:38">
      <c r="A2990" s="52" t="s">
        <v>6381</v>
      </c>
      <c r="B2990" s="52"/>
      <c r="C2990" s="52"/>
      <c r="D2990" s="52"/>
      <c r="E2990" s="52"/>
      <c r="F2990" s="52"/>
      <c r="G2990" s="52"/>
      <c r="H2990" s="52"/>
      <c r="I2990" s="52"/>
      <c r="J2990" s="52"/>
      <c r="K2990" s="52"/>
      <c r="L2990" s="52"/>
      <c r="M2990" s="52"/>
      <c r="N2990" s="52"/>
      <c r="O2990" s="52"/>
      <c r="P2990" s="52"/>
      <c r="Q2990" s="52"/>
      <c r="R2990" s="52"/>
      <c r="S2990" s="2">
        <v>1248.2</v>
      </c>
      <c r="T2990" s="54">
        <v>963.43</v>
      </c>
      <c r="U2990" s="54"/>
      <c r="V2990" s="54">
        <v>178.26</v>
      </c>
      <c r="W2990" s="54"/>
      <c r="X2990" s="3">
        <v>82</v>
      </c>
      <c r="Y2990" s="3">
        <v>7</v>
      </c>
      <c r="Z2990" s="5">
        <v>38508</v>
      </c>
      <c r="AA2990" s="3">
        <v>2005</v>
      </c>
      <c r="AB2990" s="3">
        <v>7</v>
      </c>
      <c r="AC2990" s="52" t="s">
        <v>6382</v>
      </c>
      <c r="AD2990" s="52"/>
      <c r="AE2990" s="52"/>
      <c r="AF2990" s="52"/>
      <c r="AG2990" s="52"/>
      <c r="AH2990" s="52" t="s">
        <v>6383</v>
      </c>
      <c r="AI2990" s="52"/>
      <c r="AJ2990" s="52"/>
      <c r="AK2990" s="52"/>
      <c r="AL2990" s="11">
        <v>347</v>
      </c>
    </row>
    <row r="2991" spans="1:38">
      <c r="A2991" s="52" t="s">
        <v>6384</v>
      </c>
      <c r="B2991" s="52"/>
      <c r="C2991" s="52"/>
      <c r="D2991" s="52"/>
      <c r="E2991" s="52"/>
      <c r="F2991" s="52"/>
      <c r="G2991" s="52"/>
      <c r="H2991" s="52"/>
      <c r="I2991" s="52"/>
      <c r="J2991" s="52"/>
      <c r="K2991" s="52"/>
      <c r="L2991" s="52"/>
      <c r="M2991" s="52"/>
      <c r="N2991" s="52"/>
      <c r="O2991" s="52"/>
      <c r="P2991" s="52"/>
      <c r="Q2991" s="52"/>
      <c r="R2991" s="52"/>
      <c r="S2991" s="2">
        <v>1248.2</v>
      </c>
      <c r="T2991" s="54">
        <v>963.43</v>
      </c>
      <c r="U2991" s="54"/>
      <c r="V2991" s="54">
        <v>178.26</v>
      </c>
      <c r="W2991" s="54"/>
      <c r="X2991" s="3">
        <v>82</v>
      </c>
      <c r="Y2991" s="3">
        <v>7</v>
      </c>
      <c r="Z2991" s="5">
        <v>38508</v>
      </c>
      <c r="AA2991" s="3">
        <v>2005</v>
      </c>
      <c r="AB2991" s="3">
        <v>7</v>
      </c>
      <c r="AC2991" s="52" t="s">
        <v>6382</v>
      </c>
      <c r="AD2991" s="52"/>
      <c r="AE2991" s="52"/>
      <c r="AF2991" s="52"/>
      <c r="AG2991" s="52"/>
      <c r="AH2991" s="52" t="s">
        <v>6383</v>
      </c>
      <c r="AI2991" s="52"/>
      <c r="AJ2991" s="52"/>
      <c r="AK2991" s="52"/>
      <c r="AL2991" s="11">
        <v>347</v>
      </c>
    </row>
    <row r="2992" spans="1:38">
      <c r="A2992" s="52" t="s">
        <v>6385</v>
      </c>
      <c r="B2992" s="52"/>
      <c r="C2992" s="52"/>
      <c r="D2992" s="52"/>
      <c r="E2992" s="52"/>
      <c r="F2992" s="52"/>
      <c r="G2992" s="52"/>
      <c r="H2992" s="52"/>
      <c r="I2992" s="52"/>
      <c r="J2992" s="52"/>
      <c r="K2992" s="52"/>
      <c r="L2992" s="52"/>
      <c r="M2992" s="52"/>
      <c r="N2992" s="52"/>
      <c r="O2992" s="52"/>
      <c r="P2992" s="52"/>
      <c r="Q2992" s="52"/>
      <c r="R2992" s="52"/>
      <c r="S2992" s="2">
        <v>1340.97</v>
      </c>
      <c r="T2992" s="54">
        <v>877.68</v>
      </c>
      <c r="U2992" s="54"/>
      <c r="V2992" s="54">
        <v>191.5</v>
      </c>
      <c r="W2992" s="54"/>
      <c r="X2992" s="3">
        <v>82</v>
      </c>
      <c r="Y2992" s="3">
        <v>7</v>
      </c>
      <c r="Z2992" s="5">
        <v>38751</v>
      </c>
      <c r="AA2992" s="3">
        <v>2006</v>
      </c>
      <c r="AB2992" s="3">
        <v>7</v>
      </c>
      <c r="AC2992" s="52" t="s">
        <v>6386</v>
      </c>
      <c r="AD2992" s="52"/>
      <c r="AE2992" s="52"/>
      <c r="AF2992" s="52"/>
      <c r="AG2992" s="52"/>
      <c r="AH2992" s="52" t="s">
        <v>6387</v>
      </c>
      <c r="AI2992" s="52"/>
      <c r="AJ2992" s="52"/>
      <c r="AK2992" s="52"/>
      <c r="AL2992" s="11">
        <v>542</v>
      </c>
    </row>
    <row r="2993" spans="1:38">
      <c r="A2993" s="52" t="s">
        <v>6388</v>
      </c>
      <c r="B2993" s="52"/>
      <c r="C2993" s="52"/>
      <c r="D2993" s="52"/>
      <c r="E2993" s="52"/>
      <c r="F2993" s="52"/>
      <c r="G2993" s="52"/>
      <c r="H2993" s="52"/>
      <c r="I2993" s="52"/>
      <c r="J2993" s="52"/>
      <c r="K2993" s="52"/>
      <c r="L2993" s="52"/>
      <c r="M2993" s="52"/>
      <c r="N2993" s="52"/>
      <c r="O2993" s="52"/>
      <c r="P2993" s="52"/>
      <c r="Q2993" s="52"/>
      <c r="R2993" s="52"/>
      <c r="S2993" s="2">
        <v>5032.88</v>
      </c>
      <c r="T2993" s="53">
        <v>4191.88</v>
      </c>
      <c r="U2993" s="53"/>
      <c r="V2993" s="54">
        <v>718.76</v>
      </c>
      <c r="W2993" s="54"/>
      <c r="X2993" s="3">
        <v>82</v>
      </c>
      <c r="Y2993" s="3">
        <v>7</v>
      </c>
      <c r="Z2993" s="10">
        <v>37998</v>
      </c>
      <c r="AA2993" s="3">
        <v>2004</v>
      </c>
      <c r="AB2993" s="3">
        <v>7</v>
      </c>
      <c r="AC2993" s="52" t="s">
        <v>6389</v>
      </c>
      <c r="AD2993" s="52"/>
      <c r="AE2993" s="52"/>
      <c r="AF2993" s="52"/>
      <c r="AG2993" s="52"/>
      <c r="AH2993" s="52" t="s">
        <v>6390</v>
      </c>
      <c r="AI2993" s="52"/>
      <c r="AJ2993" s="52"/>
      <c r="AK2993" s="52"/>
      <c r="AL2993" s="6">
        <v>1072</v>
      </c>
    </row>
    <row r="2994" spans="1:38">
      <c r="A2994" s="52" t="s">
        <v>6391</v>
      </c>
      <c r="B2994" s="52"/>
      <c r="C2994" s="52"/>
      <c r="D2994" s="52"/>
      <c r="E2994" s="52"/>
      <c r="F2994" s="52"/>
      <c r="G2994" s="52"/>
      <c r="H2994" s="52"/>
      <c r="I2994" s="52"/>
      <c r="J2994" s="52"/>
      <c r="K2994" s="52"/>
      <c r="L2994" s="52"/>
      <c r="M2994" s="52"/>
      <c r="N2994" s="52"/>
      <c r="O2994" s="52"/>
      <c r="P2994" s="52"/>
      <c r="Q2994" s="52"/>
      <c r="R2994" s="52"/>
      <c r="S2994" s="2">
        <v>5032.88</v>
      </c>
      <c r="T2994" s="53">
        <v>4191.88</v>
      </c>
      <c r="U2994" s="53"/>
      <c r="V2994" s="54">
        <v>718.76</v>
      </c>
      <c r="W2994" s="54"/>
      <c r="X2994" s="3">
        <v>82</v>
      </c>
      <c r="Y2994" s="3">
        <v>7</v>
      </c>
      <c r="Z2994" s="10">
        <v>37998</v>
      </c>
      <c r="AA2994" s="3">
        <v>2004</v>
      </c>
      <c r="AB2994" s="3">
        <v>7</v>
      </c>
      <c r="AC2994" s="52" t="s">
        <v>6389</v>
      </c>
      <c r="AD2994" s="52"/>
      <c r="AE2994" s="52"/>
      <c r="AF2994" s="52"/>
      <c r="AG2994" s="52"/>
      <c r="AH2994" s="52" t="s">
        <v>6390</v>
      </c>
      <c r="AI2994" s="52"/>
      <c r="AJ2994" s="52"/>
      <c r="AK2994" s="52"/>
      <c r="AL2994" s="6">
        <v>1072</v>
      </c>
    </row>
    <row r="2995" spans="1:38">
      <c r="A2995" s="52" t="s">
        <v>6392</v>
      </c>
      <c r="B2995" s="52"/>
      <c r="C2995" s="52"/>
      <c r="D2995" s="52"/>
      <c r="E2995" s="52"/>
      <c r="F2995" s="52"/>
      <c r="G2995" s="52"/>
      <c r="H2995" s="52"/>
      <c r="I2995" s="52"/>
      <c r="J2995" s="52"/>
      <c r="K2995" s="52"/>
      <c r="L2995" s="52"/>
      <c r="M2995" s="52"/>
      <c r="N2995" s="52"/>
      <c r="O2995" s="52"/>
      <c r="P2995" s="52"/>
      <c r="Q2995" s="52"/>
      <c r="R2995" s="52"/>
      <c r="S2995" s="2">
        <v>1168.5999999999999</v>
      </c>
      <c r="T2995" s="54">
        <v>899.73</v>
      </c>
      <c r="U2995" s="54"/>
      <c r="V2995" s="54">
        <v>166.89</v>
      </c>
      <c r="W2995" s="54"/>
      <c r="X2995" s="3">
        <v>82</v>
      </c>
      <c r="Y2995" s="3">
        <v>7</v>
      </c>
      <c r="Z2995" s="12">
        <v>38661</v>
      </c>
      <c r="AA2995" s="3">
        <v>2005</v>
      </c>
      <c r="AB2995" s="3">
        <v>7</v>
      </c>
      <c r="AC2995" s="52" t="s">
        <v>6393</v>
      </c>
      <c r="AD2995" s="52"/>
      <c r="AE2995" s="52"/>
      <c r="AF2995" s="52"/>
      <c r="AG2995" s="52"/>
      <c r="AH2995" s="52" t="s">
        <v>6394</v>
      </c>
      <c r="AI2995" s="52"/>
      <c r="AJ2995" s="52"/>
      <c r="AK2995" s="52"/>
      <c r="AL2995" s="11">
        <v>328</v>
      </c>
    </row>
    <row r="2996" spans="1:38">
      <c r="A2996" s="52" t="s">
        <v>6395</v>
      </c>
      <c r="B2996" s="52"/>
      <c r="C2996" s="52"/>
      <c r="D2996" s="52"/>
      <c r="E2996" s="52"/>
      <c r="F2996" s="52"/>
      <c r="G2996" s="52"/>
      <c r="H2996" s="52"/>
      <c r="I2996" s="52"/>
      <c r="J2996" s="52"/>
      <c r="K2996" s="52"/>
      <c r="L2996" s="52"/>
      <c r="M2996" s="52"/>
      <c r="N2996" s="52"/>
      <c r="O2996" s="52"/>
      <c r="P2996" s="52"/>
      <c r="Q2996" s="52"/>
      <c r="R2996" s="52"/>
      <c r="S2996" s="2">
        <v>1267.92</v>
      </c>
      <c r="T2996" s="54">
        <v>839.83</v>
      </c>
      <c r="U2996" s="54"/>
      <c r="V2996" s="54">
        <v>181.07</v>
      </c>
      <c r="W2996" s="54"/>
      <c r="X2996" s="3">
        <v>82</v>
      </c>
      <c r="Y2996" s="3">
        <v>7</v>
      </c>
      <c r="Z2996" s="12">
        <v>38992</v>
      </c>
      <c r="AA2996" s="3">
        <v>2006</v>
      </c>
      <c r="AB2996" s="3">
        <v>7</v>
      </c>
      <c r="AC2996" s="52" t="s">
        <v>6396</v>
      </c>
      <c r="AD2996" s="52"/>
      <c r="AE2996" s="52"/>
      <c r="AF2996" s="52"/>
      <c r="AG2996" s="52"/>
      <c r="AH2996" s="52" t="s">
        <v>6397</v>
      </c>
      <c r="AI2996" s="52"/>
      <c r="AJ2996" s="52"/>
      <c r="AK2996" s="52"/>
      <c r="AL2996" s="11">
        <v>501</v>
      </c>
    </row>
    <row r="2997" spans="1:38">
      <c r="A2997" s="52" t="s">
        <v>6398</v>
      </c>
      <c r="B2997" s="52"/>
      <c r="C2997" s="52"/>
      <c r="D2997" s="52"/>
      <c r="E2997" s="52"/>
      <c r="F2997" s="52"/>
      <c r="G2997" s="52"/>
      <c r="H2997" s="52"/>
      <c r="I2997" s="52"/>
      <c r="J2997" s="52"/>
      <c r="K2997" s="52"/>
      <c r="L2997" s="52"/>
      <c r="M2997" s="52"/>
      <c r="N2997" s="52"/>
      <c r="O2997" s="52"/>
      <c r="P2997" s="52"/>
      <c r="Q2997" s="52"/>
      <c r="R2997" s="52"/>
      <c r="S2997" s="2">
        <v>1267.92</v>
      </c>
      <c r="T2997" s="54">
        <v>839.83</v>
      </c>
      <c r="U2997" s="54"/>
      <c r="V2997" s="54">
        <v>181.07</v>
      </c>
      <c r="W2997" s="54"/>
      <c r="X2997" s="3">
        <v>82</v>
      </c>
      <c r="Y2997" s="3">
        <v>7</v>
      </c>
      <c r="Z2997" s="12">
        <v>38992</v>
      </c>
      <c r="AA2997" s="3">
        <v>2006</v>
      </c>
      <c r="AB2997" s="3">
        <v>7</v>
      </c>
      <c r="AC2997" s="52" t="s">
        <v>6396</v>
      </c>
      <c r="AD2997" s="52"/>
      <c r="AE2997" s="52"/>
      <c r="AF2997" s="52"/>
      <c r="AG2997" s="52"/>
      <c r="AH2997" s="52" t="s">
        <v>6397</v>
      </c>
      <c r="AI2997" s="52"/>
      <c r="AJ2997" s="52"/>
      <c r="AK2997" s="52"/>
      <c r="AL2997" s="11">
        <v>501</v>
      </c>
    </row>
    <row r="2998" spans="1:38">
      <c r="A2998" s="52" t="s">
        <v>6399</v>
      </c>
      <c r="B2998" s="52"/>
      <c r="C2998" s="52"/>
      <c r="D2998" s="52"/>
      <c r="E2998" s="52"/>
      <c r="F2998" s="52"/>
      <c r="G2998" s="52"/>
      <c r="H2998" s="52"/>
      <c r="I2998" s="52"/>
      <c r="J2998" s="52"/>
      <c r="K2998" s="52"/>
      <c r="L2998" s="52"/>
      <c r="M2998" s="52"/>
      <c r="N2998" s="52"/>
      <c r="O2998" s="52"/>
      <c r="P2998" s="52"/>
      <c r="Q2998" s="52"/>
      <c r="R2998" s="52"/>
      <c r="S2998" s="2">
        <v>1267.92</v>
      </c>
      <c r="T2998" s="54">
        <v>839.83</v>
      </c>
      <c r="U2998" s="54"/>
      <c r="V2998" s="54">
        <v>181.07</v>
      </c>
      <c r="W2998" s="54"/>
      <c r="X2998" s="3">
        <v>82</v>
      </c>
      <c r="Y2998" s="3">
        <v>7</v>
      </c>
      <c r="Z2998" s="12">
        <v>38992</v>
      </c>
      <c r="AA2998" s="3">
        <v>2006</v>
      </c>
      <c r="AB2998" s="3">
        <v>7</v>
      </c>
      <c r="AC2998" s="52" t="s">
        <v>6396</v>
      </c>
      <c r="AD2998" s="52"/>
      <c r="AE2998" s="52"/>
      <c r="AF2998" s="52"/>
      <c r="AG2998" s="52"/>
      <c r="AH2998" s="52" t="s">
        <v>6397</v>
      </c>
      <c r="AI2998" s="52"/>
      <c r="AJ2998" s="52"/>
      <c r="AK2998" s="52"/>
      <c r="AL2998" s="11">
        <v>501</v>
      </c>
    </row>
    <row r="2999" spans="1:38">
      <c r="A2999" s="52" t="s">
        <v>6400</v>
      </c>
      <c r="B2999" s="52"/>
      <c r="C2999" s="52"/>
      <c r="D2999" s="52"/>
      <c r="E2999" s="52"/>
      <c r="F2999" s="52"/>
      <c r="G2999" s="52"/>
      <c r="H2999" s="52"/>
      <c r="I2999" s="52"/>
      <c r="J2999" s="52"/>
      <c r="K2999" s="52"/>
      <c r="L2999" s="52"/>
      <c r="M2999" s="52"/>
      <c r="N2999" s="52"/>
      <c r="O2999" s="52"/>
      <c r="P2999" s="52"/>
      <c r="Q2999" s="52"/>
      <c r="R2999" s="52"/>
      <c r="S2999" s="2">
        <v>1267.92</v>
      </c>
      <c r="T2999" s="54">
        <v>839.83</v>
      </c>
      <c r="U2999" s="54"/>
      <c r="V2999" s="54">
        <v>181.07</v>
      </c>
      <c r="W2999" s="54"/>
      <c r="X2999" s="3">
        <v>82</v>
      </c>
      <c r="Y2999" s="3">
        <v>7</v>
      </c>
      <c r="Z2999" s="12">
        <v>38992</v>
      </c>
      <c r="AA2999" s="3">
        <v>2006</v>
      </c>
      <c r="AB2999" s="3">
        <v>7</v>
      </c>
      <c r="AC2999" s="52" t="s">
        <v>6396</v>
      </c>
      <c r="AD2999" s="52"/>
      <c r="AE2999" s="52"/>
      <c r="AF2999" s="52"/>
      <c r="AG2999" s="52"/>
      <c r="AH2999" s="52" t="s">
        <v>6397</v>
      </c>
      <c r="AI2999" s="52"/>
      <c r="AJ2999" s="52"/>
      <c r="AK2999" s="52"/>
      <c r="AL2999" s="11">
        <v>501</v>
      </c>
    </row>
    <row r="3000" spans="1:38">
      <c r="A3000" s="52" t="s">
        <v>6401</v>
      </c>
      <c r="B3000" s="52"/>
      <c r="C3000" s="52"/>
      <c r="D3000" s="52"/>
      <c r="E3000" s="52"/>
      <c r="F3000" s="52"/>
      <c r="G3000" s="52"/>
      <c r="H3000" s="52"/>
      <c r="I3000" s="52"/>
      <c r="J3000" s="52"/>
      <c r="K3000" s="52"/>
      <c r="L3000" s="52"/>
      <c r="M3000" s="52"/>
      <c r="N3000" s="52"/>
      <c r="O3000" s="52"/>
      <c r="P3000" s="52"/>
      <c r="Q3000" s="52"/>
      <c r="R3000" s="52"/>
      <c r="S3000" s="2">
        <v>1267.92</v>
      </c>
      <c r="T3000" s="54">
        <v>839.83</v>
      </c>
      <c r="U3000" s="54"/>
      <c r="V3000" s="54">
        <v>181.07</v>
      </c>
      <c r="W3000" s="54"/>
      <c r="X3000" s="3">
        <v>82</v>
      </c>
      <c r="Y3000" s="3">
        <v>7</v>
      </c>
      <c r="Z3000" s="12">
        <v>38992</v>
      </c>
      <c r="AA3000" s="3">
        <v>2006</v>
      </c>
      <c r="AB3000" s="3">
        <v>7</v>
      </c>
      <c r="AC3000" s="52" t="s">
        <v>6396</v>
      </c>
      <c r="AD3000" s="52"/>
      <c r="AE3000" s="52"/>
      <c r="AF3000" s="52"/>
      <c r="AG3000" s="52"/>
      <c r="AH3000" s="52" t="s">
        <v>6397</v>
      </c>
      <c r="AI3000" s="52"/>
      <c r="AJ3000" s="52"/>
      <c r="AK3000" s="52"/>
      <c r="AL3000" s="11">
        <v>501</v>
      </c>
    </row>
    <row r="3001" spans="1:38">
      <c r="A3001" s="52" t="s">
        <v>6402</v>
      </c>
      <c r="B3001" s="52"/>
      <c r="C3001" s="52"/>
      <c r="D3001" s="52"/>
      <c r="E3001" s="52"/>
      <c r="F3001" s="52"/>
      <c r="G3001" s="52"/>
      <c r="H3001" s="52"/>
      <c r="I3001" s="52"/>
      <c r="J3001" s="52"/>
      <c r="K3001" s="52"/>
      <c r="L3001" s="52"/>
      <c r="M3001" s="52"/>
      <c r="N3001" s="52"/>
      <c r="O3001" s="52"/>
      <c r="P3001" s="52"/>
      <c r="Q3001" s="52"/>
      <c r="R3001" s="52"/>
      <c r="S3001" s="2">
        <v>1340.97</v>
      </c>
      <c r="T3001" s="54">
        <v>877.68</v>
      </c>
      <c r="U3001" s="54"/>
      <c r="V3001" s="54">
        <v>191.5</v>
      </c>
      <c r="W3001" s="54"/>
      <c r="X3001" s="3">
        <v>82</v>
      </c>
      <c r="Y3001" s="3">
        <v>7</v>
      </c>
      <c r="Z3001" s="5">
        <v>38751</v>
      </c>
      <c r="AA3001" s="3">
        <v>2006</v>
      </c>
      <c r="AB3001" s="3">
        <v>7</v>
      </c>
      <c r="AC3001" s="52" t="s">
        <v>6386</v>
      </c>
      <c r="AD3001" s="52"/>
      <c r="AE3001" s="52"/>
      <c r="AF3001" s="52"/>
      <c r="AG3001" s="52"/>
      <c r="AH3001" s="52" t="s">
        <v>6387</v>
      </c>
      <c r="AI3001" s="52"/>
      <c r="AJ3001" s="52"/>
      <c r="AK3001" s="52"/>
      <c r="AL3001" s="11">
        <v>542</v>
      </c>
    </row>
    <row r="3002" spans="1:38">
      <c r="A3002" s="52" t="s">
        <v>6403</v>
      </c>
      <c r="B3002" s="52"/>
      <c r="C3002" s="52"/>
      <c r="D3002" s="52"/>
      <c r="E3002" s="52"/>
      <c r="F3002" s="52"/>
      <c r="G3002" s="52"/>
      <c r="H3002" s="52"/>
      <c r="I3002" s="52"/>
      <c r="J3002" s="52"/>
      <c r="K3002" s="52"/>
      <c r="L3002" s="52"/>
      <c r="M3002" s="52"/>
      <c r="N3002" s="52"/>
      <c r="O3002" s="52"/>
      <c r="P3002" s="52"/>
      <c r="Q3002" s="52"/>
      <c r="R3002" s="52"/>
      <c r="S3002" s="2">
        <v>1226.9000000000001</v>
      </c>
      <c r="T3002" s="54">
        <v>716.14</v>
      </c>
      <c r="U3002" s="54"/>
      <c r="V3002" s="54">
        <v>175.2</v>
      </c>
      <c r="W3002" s="54"/>
      <c r="X3002" s="3">
        <v>82</v>
      </c>
      <c r="Y3002" s="3">
        <v>7</v>
      </c>
      <c r="Z3002" s="8">
        <v>38959</v>
      </c>
      <c r="AA3002" s="3">
        <v>2006</v>
      </c>
      <c r="AB3002" s="3">
        <v>7</v>
      </c>
      <c r="AC3002" s="52" t="s">
        <v>6404</v>
      </c>
      <c r="AD3002" s="52"/>
      <c r="AE3002" s="52"/>
      <c r="AF3002" s="52"/>
      <c r="AG3002" s="52"/>
      <c r="AH3002" s="52" t="s">
        <v>6405</v>
      </c>
      <c r="AI3002" s="52"/>
      <c r="AJ3002" s="52"/>
      <c r="AK3002" s="52"/>
      <c r="AL3002" s="11">
        <v>598</v>
      </c>
    </row>
    <row r="3003" spans="1:38">
      <c r="A3003" s="52" t="s">
        <v>6406</v>
      </c>
      <c r="B3003" s="52"/>
      <c r="C3003" s="52"/>
      <c r="D3003" s="52"/>
      <c r="E3003" s="52"/>
      <c r="F3003" s="52"/>
      <c r="G3003" s="52"/>
      <c r="H3003" s="52"/>
      <c r="I3003" s="52"/>
      <c r="J3003" s="52"/>
      <c r="K3003" s="52"/>
      <c r="L3003" s="52"/>
      <c r="M3003" s="52"/>
      <c r="N3003" s="52"/>
      <c r="O3003" s="52"/>
      <c r="P3003" s="52"/>
      <c r="Q3003" s="52"/>
      <c r="R3003" s="52"/>
      <c r="S3003" s="2">
        <v>1312</v>
      </c>
      <c r="T3003" s="54">
        <v>175.62</v>
      </c>
      <c r="U3003" s="54"/>
      <c r="V3003" s="54">
        <v>175.62</v>
      </c>
      <c r="W3003" s="54"/>
      <c r="X3003" s="3">
        <v>82</v>
      </c>
      <c r="Y3003" s="3">
        <v>7</v>
      </c>
      <c r="Z3003" s="13">
        <v>40109</v>
      </c>
      <c r="AA3003" s="3">
        <v>2009</v>
      </c>
      <c r="AB3003" s="3">
        <v>7</v>
      </c>
      <c r="AC3003" s="52" t="s">
        <v>6407</v>
      </c>
      <c r="AD3003" s="52"/>
      <c r="AE3003" s="52"/>
      <c r="AF3003" s="52"/>
      <c r="AG3003" s="52"/>
      <c r="AH3003" s="52" t="s">
        <v>6408</v>
      </c>
      <c r="AI3003" s="52"/>
      <c r="AJ3003" s="52"/>
      <c r="AK3003" s="52"/>
      <c r="AL3003" s="6">
        <v>1203</v>
      </c>
    </row>
    <row r="3004" spans="1:38">
      <c r="A3004" s="52" t="s">
        <v>6409</v>
      </c>
      <c r="B3004" s="52"/>
      <c r="C3004" s="52"/>
      <c r="D3004" s="52"/>
      <c r="E3004" s="52"/>
      <c r="F3004" s="52"/>
      <c r="G3004" s="52"/>
      <c r="H3004" s="52"/>
      <c r="I3004" s="52"/>
      <c r="J3004" s="52"/>
      <c r="K3004" s="52"/>
      <c r="L3004" s="52"/>
      <c r="M3004" s="52"/>
      <c r="N3004" s="52"/>
      <c r="O3004" s="52"/>
      <c r="P3004" s="52"/>
      <c r="Q3004" s="52"/>
      <c r="R3004" s="52"/>
      <c r="S3004" s="2">
        <v>1312</v>
      </c>
      <c r="T3004" s="54">
        <v>176.65</v>
      </c>
      <c r="U3004" s="54"/>
      <c r="V3004" s="54">
        <v>176.65</v>
      </c>
      <c r="W3004" s="54"/>
      <c r="X3004" s="3">
        <v>82</v>
      </c>
      <c r="Y3004" s="3">
        <v>7</v>
      </c>
      <c r="Z3004" s="13">
        <v>40107</v>
      </c>
      <c r="AA3004" s="3">
        <v>2009</v>
      </c>
      <c r="AB3004" s="3">
        <v>7</v>
      </c>
      <c r="AC3004" s="52" t="s">
        <v>6407</v>
      </c>
      <c r="AD3004" s="52"/>
      <c r="AE3004" s="52"/>
      <c r="AF3004" s="52"/>
      <c r="AG3004" s="52"/>
      <c r="AH3004" s="52" t="s">
        <v>6410</v>
      </c>
      <c r="AI3004" s="52"/>
      <c r="AJ3004" s="52"/>
      <c r="AK3004" s="52"/>
      <c r="AL3004" s="6">
        <v>1202</v>
      </c>
    </row>
    <row r="3005" spans="1:38">
      <c r="A3005" s="52" t="s">
        <v>6411</v>
      </c>
      <c r="B3005" s="52"/>
      <c r="C3005" s="52"/>
      <c r="D3005" s="52"/>
      <c r="E3005" s="52"/>
      <c r="F3005" s="52"/>
      <c r="G3005" s="52"/>
      <c r="H3005" s="52"/>
      <c r="I3005" s="52"/>
      <c r="J3005" s="52"/>
      <c r="K3005" s="52"/>
      <c r="L3005" s="52"/>
      <c r="M3005" s="52"/>
      <c r="N3005" s="52"/>
      <c r="O3005" s="52"/>
      <c r="P3005" s="52"/>
      <c r="Q3005" s="52"/>
      <c r="R3005" s="52"/>
      <c r="S3005" s="2">
        <v>1312</v>
      </c>
      <c r="T3005" s="54">
        <v>176.65</v>
      </c>
      <c r="U3005" s="54"/>
      <c r="V3005" s="54">
        <v>176.65</v>
      </c>
      <c r="W3005" s="54"/>
      <c r="X3005" s="3">
        <v>82</v>
      </c>
      <c r="Y3005" s="3">
        <v>7</v>
      </c>
      <c r="Z3005" s="13">
        <v>40107</v>
      </c>
      <c r="AA3005" s="3">
        <v>2009</v>
      </c>
      <c r="AB3005" s="3">
        <v>7</v>
      </c>
      <c r="AC3005" s="52" t="s">
        <v>6407</v>
      </c>
      <c r="AD3005" s="52"/>
      <c r="AE3005" s="52"/>
      <c r="AF3005" s="52"/>
      <c r="AG3005" s="52"/>
      <c r="AH3005" s="52" t="s">
        <v>6410</v>
      </c>
      <c r="AI3005" s="52"/>
      <c r="AJ3005" s="52"/>
      <c r="AK3005" s="52"/>
      <c r="AL3005" s="6">
        <v>1202</v>
      </c>
    </row>
    <row r="3006" spans="1:38">
      <c r="A3006" s="52" t="s">
        <v>6412</v>
      </c>
      <c r="B3006" s="52"/>
      <c r="C3006" s="52"/>
      <c r="D3006" s="52"/>
      <c r="E3006" s="52"/>
      <c r="F3006" s="52"/>
      <c r="G3006" s="52"/>
      <c r="H3006" s="52"/>
      <c r="I3006" s="52"/>
      <c r="J3006" s="52"/>
      <c r="K3006" s="52"/>
      <c r="L3006" s="52"/>
      <c r="M3006" s="52"/>
      <c r="N3006" s="52"/>
      <c r="O3006" s="52"/>
      <c r="P3006" s="52"/>
      <c r="Q3006" s="52"/>
      <c r="R3006" s="52"/>
      <c r="S3006" s="2">
        <v>1312</v>
      </c>
      <c r="T3006" s="54">
        <v>140.19</v>
      </c>
      <c r="U3006" s="54"/>
      <c r="V3006" s="54">
        <v>140.19</v>
      </c>
      <c r="W3006" s="54"/>
      <c r="X3006" s="3">
        <v>82</v>
      </c>
      <c r="Y3006" s="3">
        <v>7</v>
      </c>
      <c r="Z3006" s="13">
        <v>40178</v>
      </c>
      <c r="AA3006" s="3">
        <v>2009</v>
      </c>
      <c r="AB3006" s="3">
        <v>7</v>
      </c>
      <c r="AC3006" s="52" t="s">
        <v>6407</v>
      </c>
      <c r="AD3006" s="52"/>
      <c r="AE3006" s="52"/>
      <c r="AF3006" s="52"/>
      <c r="AG3006" s="52"/>
      <c r="AH3006" s="52" t="s">
        <v>6413</v>
      </c>
      <c r="AI3006" s="52"/>
      <c r="AJ3006" s="52"/>
      <c r="AK3006" s="52"/>
      <c r="AL3006" s="6">
        <v>1240</v>
      </c>
    </row>
    <row r="3007" spans="1:38">
      <c r="A3007" s="52" t="s">
        <v>6414</v>
      </c>
      <c r="B3007" s="52"/>
      <c r="C3007" s="52"/>
      <c r="D3007" s="52"/>
      <c r="E3007" s="52"/>
      <c r="F3007" s="52"/>
      <c r="G3007" s="52"/>
      <c r="H3007" s="52"/>
      <c r="I3007" s="52"/>
      <c r="J3007" s="52"/>
      <c r="K3007" s="52"/>
      <c r="L3007" s="52"/>
      <c r="M3007" s="52"/>
      <c r="N3007" s="52"/>
      <c r="O3007" s="52"/>
      <c r="P3007" s="52"/>
      <c r="Q3007" s="52"/>
      <c r="R3007" s="52"/>
      <c r="S3007" s="2">
        <v>1340.64</v>
      </c>
      <c r="T3007" s="54">
        <v>99.17</v>
      </c>
      <c r="U3007" s="54"/>
      <c r="V3007" s="54">
        <v>99.17</v>
      </c>
      <c r="W3007" s="54"/>
      <c r="X3007" s="3">
        <v>82</v>
      </c>
      <c r="Y3007" s="3">
        <v>7</v>
      </c>
      <c r="Z3007" s="8">
        <v>40262</v>
      </c>
      <c r="AA3007" s="3">
        <v>2010</v>
      </c>
      <c r="AB3007" s="3">
        <v>7</v>
      </c>
      <c r="AC3007" s="52" t="s">
        <v>5110</v>
      </c>
      <c r="AD3007" s="52"/>
      <c r="AE3007" s="52"/>
      <c r="AF3007" s="52"/>
      <c r="AG3007" s="52"/>
      <c r="AH3007" s="52" t="s">
        <v>6415</v>
      </c>
      <c r="AI3007" s="52"/>
      <c r="AJ3007" s="52"/>
      <c r="AK3007" s="52"/>
      <c r="AL3007" s="6">
        <v>1286</v>
      </c>
    </row>
    <row r="3008" spans="1:38">
      <c r="A3008" s="52" t="s">
        <v>6416</v>
      </c>
      <c r="B3008" s="52"/>
      <c r="C3008" s="52"/>
      <c r="D3008" s="52"/>
      <c r="E3008" s="52"/>
      <c r="F3008" s="52"/>
      <c r="G3008" s="52"/>
      <c r="H3008" s="52"/>
      <c r="I3008" s="52"/>
      <c r="J3008" s="52"/>
      <c r="K3008" s="52"/>
      <c r="L3008" s="52"/>
      <c r="M3008" s="52"/>
      <c r="N3008" s="52"/>
      <c r="O3008" s="52"/>
      <c r="P3008" s="52"/>
      <c r="Q3008" s="52"/>
      <c r="R3008" s="52"/>
      <c r="S3008" s="2">
        <v>1340.64</v>
      </c>
      <c r="T3008" s="54">
        <v>99.17</v>
      </c>
      <c r="U3008" s="54"/>
      <c r="V3008" s="54">
        <v>99.17</v>
      </c>
      <c r="W3008" s="54"/>
      <c r="X3008" s="3">
        <v>82</v>
      </c>
      <c r="Y3008" s="3">
        <v>7</v>
      </c>
      <c r="Z3008" s="8">
        <v>40262</v>
      </c>
      <c r="AA3008" s="3">
        <v>2010</v>
      </c>
      <c r="AB3008" s="3">
        <v>7</v>
      </c>
      <c r="AC3008" s="52" t="s">
        <v>5110</v>
      </c>
      <c r="AD3008" s="52"/>
      <c r="AE3008" s="52"/>
      <c r="AF3008" s="52"/>
      <c r="AG3008" s="52"/>
      <c r="AH3008" s="52" t="s">
        <v>6415</v>
      </c>
      <c r="AI3008" s="52"/>
      <c r="AJ3008" s="52"/>
      <c r="AK3008" s="52"/>
      <c r="AL3008" s="6">
        <v>1286</v>
      </c>
    </row>
    <row r="3009" spans="1:38">
      <c r="A3009" s="52" t="s">
        <v>6417</v>
      </c>
      <c r="B3009" s="52"/>
      <c r="C3009" s="52"/>
      <c r="D3009" s="52"/>
      <c r="E3009" s="52"/>
      <c r="F3009" s="52"/>
      <c r="G3009" s="52"/>
      <c r="H3009" s="52"/>
      <c r="I3009" s="52"/>
      <c r="J3009" s="52"/>
      <c r="K3009" s="52"/>
      <c r="L3009" s="52"/>
      <c r="M3009" s="52"/>
      <c r="N3009" s="52"/>
      <c r="O3009" s="52"/>
      <c r="P3009" s="52"/>
      <c r="Q3009" s="52"/>
      <c r="R3009" s="52"/>
      <c r="S3009" s="2">
        <v>1340.64</v>
      </c>
      <c r="T3009" s="54">
        <v>99.17</v>
      </c>
      <c r="U3009" s="54"/>
      <c r="V3009" s="54">
        <v>99.17</v>
      </c>
      <c r="W3009" s="54"/>
      <c r="X3009" s="3">
        <v>82</v>
      </c>
      <c r="Y3009" s="3">
        <v>7</v>
      </c>
      <c r="Z3009" s="8">
        <v>40262</v>
      </c>
      <c r="AA3009" s="3">
        <v>2010</v>
      </c>
      <c r="AB3009" s="3">
        <v>7</v>
      </c>
      <c r="AC3009" s="52" t="s">
        <v>5110</v>
      </c>
      <c r="AD3009" s="52"/>
      <c r="AE3009" s="52"/>
      <c r="AF3009" s="52"/>
      <c r="AG3009" s="52"/>
      <c r="AH3009" s="52" t="s">
        <v>6415</v>
      </c>
      <c r="AI3009" s="52"/>
      <c r="AJ3009" s="52"/>
      <c r="AK3009" s="52"/>
      <c r="AL3009" s="6">
        <v>1286</v>
      </c>
    </row>
    <row r="3010" spans="1:38">
      <c r="A3010" s="52" t="s">
        <v>6418</v>
      </c>
      <c r="B3010" s="52"/>
      <c r="C3010" s="52"/>
      <c r="D3010" s="52"/>
      <c r="E3010" s="52"/>
      <c r="F3010" s="52"/>
      <c r="G3010" s="52"/>
      <c r="H3010" s="52"/>
      <c r="I3010" s="52"/>
      <c r="J3010" s="52"/>
      <c r="K3010" s="52"/>
      <c r="L3010" s="52"/>
      <c r="M3010" s="52"/>
      <c r="N3010" s="52"/>
      <c r="O3010" s="52"/>
      <c r="P3010" s="52"/>
      <c r="Q3010" s="52"/>
      <c r="R3010" s="52"/>
      <c r="S3010" s="2">
        <v>1340.64</v>
      </c>
      <c r="T3010" s="54">
        <v>99.17</v>
      </c>
      <c r="U3010" s="54"/>
      <c r="V3010" s="54">
        <v>99.17</v>
      </c>
      <c r="W3010" s="54"/>
      <c r="X3010" s="3">
        <v>82</v>
      </c>
      <c r="Y3010" s="3">
        <v>7</v>
      </c>
      <c r="Z3010" s="8">
        <v>40262</v>
      </c>
      <c r="AA3010" s="3">
        <v>2010</v>
      </c>
      <c r="AB3010" s="3">
        <v>7</v>
      </c>
      <c r="AC3010" s="52" t="s">
        <v>5110</v>
      </c>
      <c r="AD3010" s="52"/>
      <c r="AE3010" s="52"/>
      <c r="AF3010" s="52"/>
      <c r="AG3010" s="52"/>
      <c r="AH3010" s="52" t="s">
        <v>6415</v>
      </c>
      <c r="AI3010" s="52"/>
      <c r="AJ3010" s="52"/>
      <c r="AK3010" s="52"/>
      <c r="AL3010" s="6">
        <v>1286</v>
      </c>
    </row>
    <row r="3011" spans="1:38">
      <c r="A3011" s="52" t="s">
        <v>6419</v>
      </c>
      <c r="B3011" s="52"/>
      <c r="C3011" s="52"/>
      <c r="D3011" s="52"/>
      <c r="E3011" s="52"/>
      <c r="F3011" s="52"/>
      <c r="G3011" s="52"/>
      <c r="H3011" s="52"/>
      <c r="I3011" s="52"/>
      <c r="J3011" s="52"/>
      <c r="K3011" s="52"/>
      <c r="L3011" s="52"/>
      <c r="M3011" s="52"/>
      <c r="N3011" s="52"/>
      <c r="O3011" s="52"/>
      <c r="P3011" s="52"/>
      <c r="Q3011" s="52"/>
      <c r="R3011" s="52"/>
      <c r="S3011" s="2">
        <v>1340.64</v>
      </c>
      <c r="T3011" s="54">
        <v>99.17</v>
      </c>
      <c r="U3011" s="54"/>
      <c r="V3011" s="54">
        <v>99.17</v>
      </c>
      <c r="W3011" s="54"/>
      <c r="X3011" s="3">
        <v>82</v>
      </c>
      <c r="Y3011" s="3">
        <v>7</v>
      </c>
      <c r="Z3011" s="8">
        <v>40262</v>
      </c>
      <c r="AA3011" s="3">
        <v>2010</v>
      </c>
      <c r="AB3011" s="3">
        <v>7</v>
      </c>
      <c r="AC3011" s="52" t="s">
        <v>5110</v>
      </c>
      <c r="AD3011" s="52"/>
      <c r="AE3011" s="52"/>
      <c r="AF3011" s="52"/>
      <c r="AG3011" s="52"/>
      <c r="AH3011" s="52" t="s">
        <v>6415</v>
      </c>
      <c r="AI3011" s="52"/>
      <c r="AJ3011" s="52"/>
      <c r="AK3011" s="52"/>
      <c r="AL3011" s="6">
        <v>1286</v>
      </c>
    </row>
    <row r="3012" spans="1:38">
      <c r="A3012" s="52" t="s">
        <v>6420</v>
      </c>
      <c r="B3012" s="52"/>
      <c r="C3012" s="52"/>
      <c r="D3012" s="52"/>
      <c r="E3012" s="52"/>
      <c r="F3012" s="52"/>
      <c r="G3012" s="52"/>
      <c r="H3012" s="52"/>
      <c r="I3012" s="52"/>
      <c r="J3012" s="52"/>
      <c r="K3012" s="52"/>
      <c r="L3012" s="52"/>
      <c r="M3012" s="52"/>
      <c r="N3012" s="52"/>
      <c r="O3012" s="52"/>
      <c r="P3012" s="52"/>
      <c r="Q3012" s="52"/>
      <c r="R3012" s="52"/>
      <c r="S3012" s="2">
        <v>1340.64</v>
      </c>
      <c r="T3012" s="54">
        <v>99.17</v>
      </c>
      <c r="U3012" s="54"/>
      <c r="V3012" s="54">
        <v>99.17</v>
      </c>
      <c r="W3012" s="54"/>
      <c r="X3012" s="3">
        <v>82</v>
      </c>
      <c r="Y3012" s="3">
        <v>7</v>
      </c>
      <c r="Z3012" s="8">
        <v>40262</v>
      </c>
      <c r="AA3012" s="3">
        <v>2010</v>
      </c>
      <c r="AB3012" s="3">
        <v>7</v>
      </c>
      <c r="AC3012" s="52" t="s">
        <v>5110</v>
      </c>
      <c r="AD3012" s="52"/>
      <c r="AE3012" s="52"/>
      <c r="AF3012" s="52"/>
      <c r="AG3012" s="52"/>
      <c r="AH3012" s="52" t="s">
        <v>6415</v>
      </c>
      <c r="AI3012" s="52"/>
      <c r="AJ3012" s="52"/>
      <c r="AK3012" s="52"/>
      <c r="AL3012" s="6">
        <v>1286</v>
      </c>
    </row>
    <row r="3013" spans="1:38">
      <c r="A3013" s="52" t="s">
        <v>6421</v>
      </c>
      <c r="B3013" s="52"/>
      <c r="C3013" s="52"/>
      <c r="D3013" s="52"/>
      <c r="E3013" s="52"/>
      <c r="F3013" s="52"/>
      <c r="G3013" s="52"/>
      <c r="H3013" s="52"/>
      <c r="I3013" s="52"/>
      <c r="J3013" s="52"/>
      <c r="K3013" s="52"/>
      <c r="L3013" s="52"/>
      <c r="M3013" s="52"/>
      <c r="N3013" s="52"/>
      <c r="O3013" s="52"/>
      <c r="P3013" s="52"/>
      <c r="Q3013" s="52"/>
      <c r="R3013" s="52"/>
      <c r="S3013" s="2">
        <v>1340.64</v>
      </c>
      <c r="T3013" s="54">
        <v>99.17</v>
      </c>
      <c r="U3013" s="54"/>
      <c r="V3013" s="54">
        <v>99.17</v>
      </c>
      <c r="W3013" s="54"/>
      <c r="X3013" s="3">
        <v>82</v>
      </c>
      <c r="Y3013" s="3">
        <v>7</v>
      </c>
      <c r="Z3013" s="8">
        <v>40262</v>
      </c>
      <c r="AA3013" s="3">
        <v>2010</v>
      </c>
      <c r="AB3013" s="3">
        <v>7</v>
      </c>
      <c r="AC3013" s="52" t="s">
        <v>5110</v>
      </c>
      <c r="AD3013" s="52"/>
      <c r="AE3013" s="52"/>
      <c r="AF3013" s="52"/>
      <c r="AG3013" s="52"/>
      <c r="AH3013" s="52" t="s">
        <v>6415</v>
      </c>
      <c r="AI3013" s="52"/>
      <c r="AJ3013" s="52"/>
      <c r="AK3013" s="52"/>
      <c r="AL3013" s="6">
        <v>1286</v>
      </c>
    </row>
    <row r="3014" spans="1:38">
      <c r="A3014" s="52" t="s">
        <v>6422</v>
      </c>
      <c r="B3014" s="52"/>
      <c r="C3014" s="52"/>
      <c r="D3014" s="52"/>
      <c r="E3014" s="52"/>
      <c r="F3014" s="52"/>
      <c r="G3014" s="52"/>
      <c r="H3014" s="52"/>
      <c r="I3014" s="52"/>
      <c r="J3014" s="52"/>
      <c r="K3014" s="52"/>
      <c r="L3014" s="52"/>
      <c r="M3014" s="52"/>
      <c r="N3014" s="52"/>
      <c r="O3014" s="52"/>
      <c r="P3014" s="52"/>
      <c r="Q3014" s="52"/>
      <c r="R3014" s="52"/>
      <c r="S3014" s="2">
        <v>1340.64</v>
      </c>
      <c r="T3014" s="54">
        <v>99.17</v>
      </c>
      <c r="U3014" s="54"/>
      <c r="V3014" s="54">
        <v>99.17</v>
      </c>
      <c r="W3014" s="54"/>
      <c r="X3014" s="3">
        <v>82</v>
      </c>
      <c r="Y3014" s="3">
        <v>7</v>
      </c>
      <c r="Z3014" s="8">
        <v>40262</v>
      </c>
      <c r="AA3014" s="3">
        <v>2010</v>
      </c>
      <c r="AB3014" s="3">
        <v>7</v>
      </c>
      <c r="AC3014" s="52" t="s">
        <v>5110</v>
      </c>
      <c r="AD3014" s="52"/>
      <c r="AE3014" s="52"/>
      <c r="AF3014" s="52"/>
      <c r="AG3014" s="52"/>
      <c r="AH3014" s="52" t="s">
        <v>6415</v>
      </c>
      <c r="AI3014" s="52"/>
      <c r="AJ3014" s="52"/>
      <c r="AK3014" s="52"/>
      <c r="AL3014" s="6">
        <v>1286</v>
      </c>
    </row>
    <row r="3015" spans="1:38">
      <c r="A3015" s="52" t="s">
        <v>6423</v>
      </c>
      <c r="B3015" s="52"/>
      <c r="C3015" s="52"/>
      <c r="D3015" s="52"/>
      <c r="E3015" s="52"/>
      <c r="F3015" s="52"/>
      <c r="G3015" s="52"/>
      <c r="H3015" s="52"/>
      <c r="I3015" s="52"/>
      <c r="J3015" s="52"/>
      <c r="K3015" s="52"/>
      <c r="L3015" s="52"/>
      <c r="M3015" s="52"/>
      <c r="N3015" s="52"/>
      <c r="O3015" s="52"/>
      <c r="P3015" s="52"/>
      <c r="Q3015" s="52"/>
      <c r="R3015" s="52"/>
      <c r="S3015" s="2">
        <v>1340.64</v>
      </c>
      <c r="T3015" s="54">
        <v>99.17</v>
      </c>
      <c r="U3015" s="54"/>
      <c r="V3015" s="54">
        <v>99.17</v>
      </c>
      <c r="W3015" s="54"/>
      <c r="X3015" s="3">
        <v>82</v>
      </c>
      <c r="Y3015" s="3">
        <v>7</v>
      </c>
      <c r="Z3015" s="8">
        <v>40262</v>
      </c>
      <c r="AA3015" s="3">
        <v>2010</v>
      </c>
      <c r="AB3015" s="3">
        <v>7</v>
      </c>
      <c r="AC3015" s="52" t="s">
        <v>5110</v>
      </c>
      <c r="AD3015" s="52"/>
      <c r="AE3015" s="52"/>
      <c r="AF3015" s="52"/>
      <c r="AG3015" s="52"/>
      <c r="AH3015" s="52" t="s">
        <v>6415</v>
      </c>
      <c r="AI3015" s="52"/>
      <c r="AJ3015" s="52"/>
      <c r="AK3015" s="52"/>
      <c r="AL3015" s="6">
        <v>1286</v>
      </c>
    </row>
    <row r="3016" spans="1:38">
      <c r="A3016" s="52" t="s">
        <v>6424</v>
      </c>
      <c r="B3016" s="52"/>
      <c r="C3016" s="52"/>
      <c r="D3016" s="52"/>
      <c r="E3016" s="52"/>
      <c r="F3016" s="52"/>
      <c r="G3016" s="52"/>
      <c r="H3016" s="52"/>
      <c r="I3016" s="52"/>
      <c r="J3016" s="52"/>
      <c r="K3016" s="52"/>
      <c r="L3016" s="52"/>
      <c r="M3016" s="52"/>
      <c r="N3016" s="52"/>
      <c r="O3016" s="52"/>
      <c r="P3016" s="52"/>
      <c r="Q3016" s="52"/>
      <c r="R3016" s="52"/>
      <c r="S3016" s="2">
        <v>1340.64</v>
      </c>
      <c r="T3016" s="54">
        <v>99.17</v>
      </c>
      <c r="U3016" s="54"/>
      <c r="V3016" s="54">
        <v>99.17</v>
      </c>
      <c r="W3016" s="54"/>
      <c r="X3016" s="3">
        <v>82</v>
      </c>
      <c r="Y3016" s="3">
        <v>7</v>
      </c>
      <c r="Z3016" s="8">
        <v>40262</v>
      </c>
      <c r="AA3016" s="3">
        <v>2010</v>
      </c>
      <c r="AB3016" s="3">
        <v>7</v>
      </c>
      <c r="AC3016" s="52" t="s">
        <v>5110</v>
      </c>
      <c r="AD3016" s="52"/>
      <c r="AE3016" s="52"/>
      <c r="AF3016" s="52"/>
      <c r="AG3016" s="52"/>
      <c r="AH3016" s="52" t="s">
        <v>6415</v>
      </c>
      <c r="AI3016" s="52"/>
      <c r="AJ3016" s="52"/>
      <c r="AK3016" s="52"/>
      <c r="AL3016" s="6">
        <v>1286</v>
      </c>
    </row>
    <row r="3017" spans="1:38">
      <c r="A3017" s="52" t="s">
        <v>6425</v>
      </c>
      <c r="B3017" s="52"/>
      <c r="C3017" s="52"/>
      <c r="D3017" s="52"/>
      <c r="E3017" s="52"/>
      <c r="F3017" s="52"/>
      <c r="G3017" s="52"/>
      <c r="H3017" s="52"/>
      <c r="I3017" s="52"/>
      <c r="J3017" s="52"/>
      <c r="K3017" s="52"/>
      <c r="L3017" s="52"/>
      <c r="M3017" s="52"/>
      <c r="N3017" s="52"/>
      <c r="O3017" s="52"/>
      <c r="P3017" s="52"/>
      <c r="Q3017" s="52"/>
      <c r="R3017" s="52"/>
      <c r="S3017" s="2">
        <v>1340.64</v>
      </c>
      <c r="T3017" s="54">
        <v>99.17</v>
      </c>
      <c r="U3017" s="54"/>
      <c r="V3017" s="54">
        <v>99.17</v>
      </c>
      <c r="W3017" s="54"/>
      <c r="X3017" s="3">
        <v>82</v>
      </c>
      <c r="Y3017" s="3">
        <v>7</v>
      </c>
      <c r="Z3017" s="8">
        <v>40262</v>
      </c>
      <c r="AA3017" s="3">
        <v>2010</v>
      </c>
      <c r="AB3017" s="3">
        <v>7</v>
      </c>
      <c r="AC3017" s="52" t="s">
        <v>5110</v>
      </c>
      <c r="AD3017" s="52"/>
      <c r="AE3017" s="52"/>
      <c r="AF3017" s="52"/>
      <c r="AG3017" s="52"/>
      <c r="AH3017" s="52" t="s">
        <v>6415</v>
      </c>
      <c r="AI3017" s="52"/>
      <c r="AJ3017" s="52"/>
      <c r="AK3017" s="52"/>
      <c r="AL3017" s="6">
        <v>1286</v>
      </c>
    </row>
    <row r="3018" spans="1:38">
      <c r="A3018" s="52" t="s">
        <v>6426</v>
      </c>
      <c r="B3018" s="52"/>
      <c r="C3018" s="52"/>
      <c r="D3018" s="52"/>
      <c r="E3018" s="52"/>
      <c r="F3018" s="52"/>
      <c r="G3018" s="52"/>
      <c r="H3018" s="52"/>
      <c r="I3018" s="52"/>
      <c r="J3018" s="52"/>
      <c r="K3018" s="52"/>
      <c r="L3018" s="52"/>
      <c r="M3018" s="52"/>
      <c r="N3018" s="52"/>
      <c r="O3018" s="52"/>
      <c r="P3018" s="52"/>
      <c r="Q3018" s="52"/>
      <c r="R3018" s="52"/>
      <c r="S3018" s="2">
        <v>1340.64</v>
      </c>
      <c r="T3018" s="54">
        <v>99.17</v>
      </c>
      <c r="U3018" s="54"/>
      <c r="V3018" s="54">
        <v>99.17</v>
      </c>
      <c r="W3018" s="54"/>
      <c r="X3018" s="3">
        <v>82</v>
      </c>
      <c r="Y3018" s="3">
        <v>7</v>
      </c>
      <c r="Z3018" s="8">
        <v>40262</v>
      </c>
      <c r="AA3018" s="3">
        <v>2010</v>
      </c>
      <c r="AB3018" s="3">
        <v>7</v>
      </c>
      <c r="AC3018" s="52" t="s">
        <v>5110</v>
      </c>
      <c r="AD3018" s="52"/>
      <c r="AE3018" s="52"/>
      <c r="AF3018" s="52"/>
      <c r="AG3018" s="52"/>
      <c r="AH3018" s="52" t="s">
        <v>6415</v>
      </c>
      <c r="AI3018" s="52"/>
      <c r="AJ3018" s="52"/>
      <c r="AK3018" s="52"/>
      <c r="AL3018" s="6">
        <v>1286</v>
      </c>
    </row>
    <row r="3019" spans="1:38">
      <c r="A3019" s="52" t="s">
        <v>6427</v>
      </c>
      <c r="B3019" s="52"/>
      <c r="C3019" s="52"/>
      <c r="D3019" s="52"/>
      <c r="E3019" s="52"/>
      <c r="F3019" s="52"/>
      <c r="G3019" s="52"/>
      <c r="H3019" s="52"/>
      <c r="I3019" s="52"/>
      <c r="J3019" s="52"/>
      <c r="K3019" s="52"/>
      <c r="L3019" s="52"/>
      <c r="M3019" s="52"/>
      <c r="N3019" s="52"/>
      <c r="O3019" s="52"/>
      <c r="P3019" s="52"/>
      <c r="Q3019" s="52"/>
      <c r="R3019" s="52"/>
      <c r="S3019" s="2">
        <v>1340.65</v>
      </c>
      <c r="T3019" s="54">
        <v>92.87</v>
      </c>
      <c r="U3019" s="54"/>
      <c r="V3019" s="54">
        <v>92.87</v>
      </c>
      <c r="W3019" s="54"/>
      <c r="X3019" s="3">
        <v>82</v>
      </c>
      <c r="Y3019" s="3">
        <v>7</v>
      </c>
      <c r="Z3019" s="5">
        <v>40333</v>
      </c>
      <c r="AA3019" s="3">
        <v>2010</v>
      </c>
      <c r="AB3019" s="3">
        <v>7</v>
      </c>
      <c r="AC3019" s="52" t="s">
        <v>5110</v>
      </c>
      <c r="AD3019" s="52"/>
      <c r="AE3019" s="52"/>
      <c r="AF3019" s="52"/>
      <c r="AG3019" s="52"/>
      <c r="AH3019" s="52" t="s">
        <v>6428</v>
      </c>
      <c r="AI3019" s="52"/>
      <c r="AJ3019" s="52"/>
      <c r="AK3019" s="52"/>
      <c r="AL3019" s="6">
        <v>1293</v>
      </c>
    </row>
    <row r="3020" spans="1:38">
      <c r="A3020" s="52" t="s">
        <v>6429</v>
      </c>
      <c r="B3020" s="52"/>
      <c r="C3020" s="52"/>
      <c r="D3020" s="52"/>
      <c r="E3020" s="52"/>
      <c r="F3020" s="52"/>
      <c r="G3020" s="52"/>
      <c r="H3020" s="52"/>
      <c r="I3020" s="52"/>
      <c r="J3020" s="52"/>
      <c r="K3020" s="52"/>
      <c r="L3020" s="52"/>
      <c r="M3020" s="52"/>
      <c r="N3020" s="52"/>
      <c r="O3020" s="52"/>
      <c r="P3020" s="52"/>
      <c r="Q3020" s="52"/>
      <c r="R3020" s="52"/>
      <c r="S3020" s="2">
        <v>1122</v>
      </c>
      <c r="T3020" s="54">
        <v>43.47</v>
      </c>
      <c r="U3020" s="54"/>
      <c r="V3020" s="54">
        <v>43.47</v>
      </c>
      <c r="W3020" s="54"/>
      <c r="X3020" s="3">
        <v>82</v>
      </c>
      <c r="Y3020" s="3">
        <v>7</v>
      </c>
      <c r="Z3020" s="8">
        <v>40352</v>
      </c>
      <c r="AA3020" s="3">
        <v>2010</v>
      </c>
      <c r="AB3020" s="3">
        <v>7</v>
      </c>
      <c r="AC3020" s="52" t="s">
        <v>6430</v>
      </c>
      <c r="AD3020" s="52"/>
      <c r="AE3020" s="52"/>
      <c r="AF3020" s="52"/>
      <c r="AG3020" s="52"/>
      <c r="AH3020" s="52" t="s">
        <v>6431</v>
      </c>
      <c r="AI3020" s="52"/>
      <c r="AJ3020" s="52"/>
      <c r="AK3020" s="52"/>
      <c r="AL3020" s="6">
        <v>1118</v>
      </c>
    </row>
    <row r="3021" spans="1:38">
      <c r="A3021" s="52" t="s">
        <v>6432</v>
      </c>
      <c r="B3021" s="52"/>
      <c r="C3021" s="52"/>
      <c r="D3021" s="52"/>
      <c r="E3021" s="52"/>
      <c r="F3021" s="52"/>
      <c r="G3021" s="52"/>
      <c r="H3021" s="52"/>
      <c r="I3021" s="52"/>
      <c r="J3021" s="52"/>
      <c r="K3021" s="52"/>
      <c r="L3021" s="52"/>
      <c r="M3021" s="52"/>
      <c r="N3021" s="52"/>
      <c r="O3021" s="52"/>
      <c r="P3021" s="52"/>
      <c r="Q3021" s="52"/>
      <c r="R3021" s="52"/>
      <c r="S3021" s="2">
        <v>2545</v>
      </c>
      <c r="T3021" s="53">
        <v>2494.25</v>
      </c>
      <c r="U3021" s="53"/>
      <c r="V3021" s="54">
        <v>363.26</v>
      </c>
      <c r="W3021" s="54"/>
      <c r="X3021" s="3">
        <v>82</v>
      </c>
      <c r="Y3021" s="3">
        <v>7</v>
      </c>
      <c r="Z3021" s="13">
        <v>37945</v>
      </c>
      <c r="AA3021" s="3">
        <v>2003</v>
      </c>
      <c r="AB3021" s="3">
        <v>7</v>
      </c>
      <c r="AC3021" s="52" t="s">
        <v>6433</v>
      </c>
      <c r="AD3021" s="52"/>
      <c r="AE3021" s="52"/>
      <c r="AF3021" s="52"/>
      <c r="AG3021" s="52"/>
      <c r="AH3021" s="52" t="s">
        <v>6434</v>
      </c>
      <c r="AI3021" s="52"/>
      <c r="AJ3021" s="52"/>
      <c r="AK3021" s="52"/>
      <c r="AL3021" s="9">
        <v>69</v>
      </c>
    </row>
    <row r="3022" spans="1:38">
      <c r="A3022" s="52" t="s">
        <v>6435</v>
      </c>
      <c r="B3022" s="52"/>
      <c r="C3022" s="52"/>
      <c r="D3022" s="52"/>
      <c r="E3022" s="52"/>
      <c r="F3022" s="52"/>
      <c r="G3022" s="52"/>
      <c r="H3022" s="52"/>
      <c r="I3022" s="52"/>
      <c r="J3022" s="52"/>
      <c r="K3022" s="52"/>
      <c r="L3022" s="52"/>
      <c r="M3022" s="52"/>
      <c r="N3022" s="52"/>
      <c r="O3022" s="52"/>
      <c r="P3022" s="52"/>
      <c r="Q3022" s="52"/>
      <c r="R3022" s="52"/>
      <c r="S3022" s="2">
        <v>1809.32</v>
      </c>
      <c r="T3022" s="53">
        <v>1769.7</v>
      </c>
      <c r="U3022" s="53"/>
      <c r="V3022" s="54">
        <v>258.27</v>
      </c>
      <c r="W3022" s="54"/>
      <c r="X3022" s="3">
        <v>82</v>
      </c>
      <c r="Y3022" s="3">
        <v>7</v>
      </c>
      <c r="Z3022" s="13">
        <v>37950</v>
      </c>
      <c r="AA3022" s="3">
        <v>2003</v>
      </c>
      <c r="AB3022" s="3">
        <v>7</v>
      </c>
      <c r="AC3022" s="52" t="s">
        <v>6436</v>
      </c>
      <c r="AD3022" s="52"/>
      <c r="AE3022" s="52"/>
      <c r="AF3022" s="52"/>
      <c r="AG3022" s="52"/>
      <c r="AH3022" s="52" t="s">
        <v>6437</v>
      </c>
      <c r="AI3022" s="52"/>
      <c r="AJ3022" s="52"/>
      <c r="AK3022" s="52"/>
      <c r="AL3022" s="9">
        <v>54</v>
      </c>
    </row>
    <row r="3023" spans="1:38">
      <c r="A3023" s="52" t="s">
        <v>6438</v>
      </c>
      <c r="B3023" s="52"/>
      <c r="C3023" s="52"/>
      <c r="D3023" s="52"/>
      <c r="E3023" s="52"/>
      <c r="F3023" s="52"/>
      <c r="G3023" s="52"/>
      <c r="H3023" s="52"/>
      <c r="I3023" s="52"/>
      <c r="J3023" s="52"/>
      <c r="K3023" s="52"/>
      <c r="L3023" s="52"/>
      <c r="M3023" s="52"/>
      <c r="N3023" s="52"/>
      <c r="O3023" s="52"/>
      <c r="P3023" s="52"/>
      <c r="Q3023" s="52"/>
      <c r="R3023" s="52"/>
      <c r="S3023" s="2">
        <v>1127.01</v>
      </c>
      <c r="T3023" s="54">
        <v>584.41999999999996</v>
      </c>
      <c r="U3023" s="54"/>
      <c r="V3023" s="54">
        <v>160.97999999999999</v>
      </c>
      <c r="W3023" s="54"/>
      <c r="X3023" s="3">
        <v>82</v>
      </c>
      <c r="Y3023" s="3">
        <v>7</v>
      </c>
      <c r="Z3023" s="12">
        <v>39418</v>
      </c>
      <c r="AA3023" s="3">
        <v>2007</v>
      </c>
      <c r="AB3023" s="3">
        <v>7</v>
      </c>
      <c r="AC3023" s="52" t="s">
        <v>4736</v>
      </c>
      <c r="AD3023" s="52"/>
      <c r="AE3023" s="52"/>
      <c r="AF3023" s="52"/>
      <c r="AG3023" s="52"/>
      <c r="AH3023" s="52" t="s">
        <v>6439</v>
      </c>
      <c r="AI3023" s="52"/>
      <c r="AJ3023" s="52"/>
      <c r="AK3023" s="52"/>
      <c r="AL3023" s="11">
        <v>618</v>
      </c>
    </row>
    <row r="3024" spans="1:38">
      <c r="A3024" s="52" t="s">
        <v>6440</v>
      </c>
      <c r="B3024" s="52"/>
      <c r="C3024" s="52"/>
      <c r="D3024" s="52"/>
      <c r="E3024" s="52"/>
      <c r="F3024" s="52"/>
      <c r="G3024" s="52"/>
      <c r="H3024" s="52"/>
      <c r="I3024" s="52"/>
      <c r="J3024" s="52"/>
      <c r="K3024" s="52"/>
      <c r="L3024" s="52"/>
      <c r="M3024" s="52"/>
      <c r="N3024" s="52"/>
      <c r="O3024" s="52"/>
      <c r="P3024" s="52"/>
      <c r="Q3024" s="52"/>
      <c r="R3024" s="52"/>
      <c r="S3024" s="2">
        <v>1373.65</v>
      </c>
      <c r="T3024" s="54">
        <v>686.59</v>
      </c>
      <c r="U3024" s="54"/>
      <c r="V3024" s="54">
        <v>196.26</v>
      </c>
      <c r="W3024" s="54"/>
      <c r="X3024" s="3">
        <v>82</v>
      </c>
      <c r="Y3024" s="3">
        <v>7</v>
      </c>
      <c r="Z3024" s="5">
        <v>39086</v>
      </c>
      <c r="AA3024" s="3">
        <v>2007</v>
      </c>
      <c r="AB3024" s="3">
        <v>7</v>
      </c>
      <c r="AC3024" s="52" t="s">
        <v>6441</v>
      </c>
      <c r="AD3024" s="52"/>
      <c r="AE3024" s="52"/>
      <c r="AF3024" s="52"/>
      <c r="AG3024" s="52"/>
      <c r="AH3024" s="52" t="s">
        <v>6442</v>
      </c>
      <c r="AI3024" s="52"/>
      <c r="AJ3024" s="52"/>
      <c r="AK3024" s="52"/>
      <c r="AL3024" s="11">
        <v>782</v>
      </c>
    </row>
    <row r="3025" spans="1:38">
      <c r="A3025" s="52" t="s">
        <v>6443</v>
      </c>
      <c r="B3025" s="52"/>
      <c r="C3025" s="52"/>
      <c r="D3025" s="52"/>
      <c r="E3025" s="52"/>
      <c r="F3025" s="52"/>
      <c r="G3025" s="52"/>
      <c r="H3025" s="52"/>
      <c r="I3025" s="52"/>
      <c r="J3025" s="52"/>
      <c r="K3025" s="52"/>
      <c r="L3025" s="52"/>
      <c r="M3025" s="52"/>
      <c r="N3025" s="52"/>
      <c r="O3025" s="52"/>
      <c r="P3025" s="52"/>
      <c r="Q3025" s="52"/>
      <c r="R3025" s="52"/>
      <c r="S3025" s="2">
        <v>1373.65</v>
      </c>
      <c r="T3025" s="54">
        <v>686.59</v>
      </c>
      <c r="U3025" s="54"/>
      <c r="V3025" s="54">
        <v>196.26</v>
      </c>
      <c r="W3025" s="54"/>
      <c r="X3025" s="3">
        <v>82</v>
      </c>
      <c r="Y3025" s="3">
        <v>7</v>
      </c>
      <c r="Z3025" s="5">
        <v>39086</v>
      </c>
      <c r="AA3025" s="3">
        <v>2007</v>
      </c>
      <c r="AB3025" s="3">
        <v>7</v>
      </c>
      <c r="AC3025" s="52" t="s">
        <v>6441</v>
      </c>
      <c r="AD3025" s="52"/>
      <c r="AE3025" s="52"/>
      <c r="AF3025" s="52"/>
      <c r="AG3025" s="52"/>
      <c r="AH3025" s="52" t="s">
        <v>6442</v>
      </c>
      <c r="AI3025" s="52"/>
      <c r="AJ3025" s="52"/>
      <c r="AK3025" s="52"/>
      <c r="AL3025" s="11">
        <v>782</v>
      </c>
    </row>
    <row r="3026" spans="1:38">
      <c r="A3026" s="52" t="s">
        <v>6444</v>
      </c>
      <c r="B3026" s="52"/>
      <c r="C3026" s="52"/>
      <c r="D3026" s="52"/>
      <c r="E3026" s="52"/>
      <c r="F3026" s="52"/>
      <c r="G3026" s="52"/>
      <c r="H3026" s="52"/>
      <c r="I3026" s="52"/>
      <c r="J3026" s="52"/>
      <c r="K3026" s="52"/>
      <c r="L3026" s="52"/>
      <c r="M3026" s="52"/>
      <c r="N3026" s="52"/>
      <c r="O3026" s="52"/>
      <c r="P3026" s="52"/>
      <c r="Q3026" s="52"/>
      <c r="R3026" s="52"/>
      <c r="S3026" s="2">
        <v>1663.8</v>
      </c>
      <c r="T3026" s="54">
        <v>750.86</v>
      </c>
      <c r="U3026" s="54"/>
      <c r="V3026" s="54">
        <v>237.71</v>
      </c>
      <c r="W3026" s="54"/>
      <c r="X3026" s="3">
        <v>82</v>
      </c>
      <c r="Y3026" s="3">
        <v>7</v>
      </c>
      <c r="Z3026" s="5">
        <v>39149</v>
      </c>
      <c r="AA3026" s="3">
        <v>2007</v>
      </c>
      <c r="AB3026" s="3">
        <v>7</v>
      </c>
      <c r="AC3026" s="52" t="s">
        <v>6445</v>
      </c>
      <c r="AD3026" s="52"/>
      <c r="AE3026" s="52"/>
      <c r="AF3026" s="52"/>
      <c r="AG3026" s="52"/>
      <c r="AH3026" s="52" t="s">
        <v>6446</v>
      </c>
      <c r="AI3026" s="52"/>
      <c r="AJ3026" s="52"/>
      <c r="AK3026" s="52"/>
      <c r="AL3026" s="6">
        <v>1039</v>
      </c>
    </row>
    <row r="3027" spans="1:38">
      <c r="A3027" t="s">
        <v>183</v>
      </c>
    </row>
    <row r="3028" spans="1:38">
      <c r="A3028" s="52" t="s">
        <v>6447</v>
      </c>
      <c r="B3028" s="52"/>
      <c r="C3028" s="52"/>
      <c r="D3028" s="52"/>
      <c r="E3028" s="52"/>
      <c r="F3028" s="52"/>
      <c r="G3028" s="52"/>
      <c r="H3028" s="52"/>
      <c r="I3028" s="52"/>
      <c r="J3028" s="52"/>
      <c r="K3028" s="52"/>
      <c r="L3028" s="52"/>
      <c r="M3028" s="52"/>
      <c r="N3028" s="52"/>
      <c r="O3028" s="53">
        <v>1469.65</v>
      </c>
      <c r="P3028" s="53"/>
      <c r="Q3028" s="53"/>
      <c r="R3028" s="53"/>
      <c r="S3028" s="53"/>
      <c r="T3028" s="54">
        <v>728.22</v>
      </c>
      <c r="U3028" s="54"/>
      <c r="V3028" s="54">
        <v>209.96</v>
      </c>
      <c r="W3028" s="54"/>
      <c r="X3028" s="3">
        <v>82</v>
      </c>
      <c r="Y3028" s="4">
        <v>7</v>
      </c>
      <c r="Z3028" s="12">
        <v>39420</v>
      </c>
      <c r="AA3028" s="3">
        <v>2007</v>
      </c>
      <c r="AB3028" s="3">
        <v>7</v>
      </c>
      <c r="AC3028" s="52" t="s">
        <v>6448</v>
      </c>
      <c r="AD3028" s="52"/>
      <c r="AE3028" s="52"/>
      <c r="AF3028" s="52"/>
      <c r="AG3028" s="52"/>
      <c r="AH3028" s="52" t="s">
        <v>6449</v>
      </c>
      <c r="AI3028" s="52"/>
      <c r="AJ3028" s="52"/>
      <c r="AK3028" s="52"/>
      <c r="AL3028" s="11">
        <v>844</v>
      </c>
    </row>
    <row r="3029" spans="1:38">
      <c r="A3029" s="52" t="s">
        <v>6450</v>
      </c>
      <c r="B3029" s="52"/>
      <c r="C3029" s="52"/>
      <c r="D3029" s="52"/>
      <c r="E3029" s="52"/>
      <c r="F3029" s="52"/>
      <c r="G3029" s="52"/>
      <c r="H3029" s="52"/>
      <c r="I3029" s="52"/>
      <c r="J3029" s="52"/>
      <c r="K3029" s="52"/>
      <c r="L3029" s="52"/>
      <c r="M3029" s="52"/>
      <c r="N3029" s="52"/>
      <c r="O3029" s="53">
        <v>1111</v>
      </c>
      <c r="P3029" s="53"/>
      <c r="Q3029" s="53"/>
      <c r="R3029" s="53"/>
      <c r="S3029" s="53"/>
      <c r="T3029" s="54">
        <v>471.36</v>
      </c>
      <c r="U3029" s="54"/>
      <c r="V3029" s="54">
        <v>158.71</v>
      </c>
      <c r="W3029" s="54"/>
      <c r="X3029" s="3">
        <v>82</v>
      </c>
      <c r="Y3029" s="4">
        <v>7</v>
      </c>
      <c r="Z3029" s="14">
        <v>39396</v>
      </c>
      <c r="AA3029" s="3">
        <v>2007</v>
      </c>
      <c r="AB3029" s="3">
        <v>7</v>
      </c>
      <c r="AC3029" s="52" t="s">
        <v>6451</v>
      </c>
      <c r="AD3029" s="52"/>
      <c r="AE3029" s="52"/>
      <c r="AF3029" s="52"/>
      <c r="AG3029" s="52"/>
      <c r="AH3029" s="52" t="s">
        <v>6452</v>
      </c>
      <c r="AI3029" s="52"/>
      <c r="AJ3029" s="52"/>
      <c r="AK3029" s="52"/>
      <c r="AL3029" s="11">
        <v>728</v>
      </c>
    </row>
    <row r="3030" spans="1:38">
      <c r="A3030" s="52" t="s">
        <v>6453</v>
      </c>
      <c r="B3030" s="52"/>
      <c r="C3030" s="52"/>
      <c r="D3030" s="52"/>
      <c r="E3030" s="52"/>
      <c r="F3030" s="52"/>
      <c r="G3030" s="52"/>
      <c r="H3030" s="52"/>
      <c r="I3030" s="52"/>
      <c r="J3030" s="52"/>
      <c r="K3030" s="52"/>
      <c r="L3030" s="52"/>
      <c r="M3030" s="52"/>
      <c r="N3030" s="52"/>
      <c r="O3030" s="53">
        <v>1111</v>
      </c>
      <c r="P3030" s="53"/>
      <c r="Q3030" s="53"/>
      <c r="R3030" s="53"/>
      <c r="S3030" s="53"/>
      <c r="T3030" s="54">
        <v>471.36</v>
      </c>
      <c r="U3030" s="54"/>
      <c r="V3030" s="54">
        <v>158.71</v>
      </c>
      <c r="W3030" s="54"/>
      <c r="X3030" s="3">
        <v>82</v>
      </c>
      <c r="Y3030" s="4">
        <v>7</v>
      </c>
      <c r="Z3030" s="14">
        <v>39396</v>
      </c>
      <c r="AA3030" s="3">
        <v>2007</v>
      </c>
      <c r="AB3030" s="3">
        <v>7</v>
      </c>
      <c r="AC3030" s="52" t="s">
        <v>6451</v>
      </c>
      <c r="AD3030" s="52"/>
      <c r="AE3030" s="52"/>
      <c r="AF3030" s="52"/>
      <c r="AG3030" s="52"/>
      <c r="AH3030" s="52" t="s">
        <v>6452</v>
      </c>
      <c r="AI3030" s="52"/>
      <c r="AJ3030" s="52"/>
      <c r="AK3030" s="52"/>
      <c r="AL3030" s="11">
        <v>728</v>
      </c>
    </row>
    <row r="3031" spans="1:38">
      <c r="A3031" s="52" t="s">
        <v>6454</v>
      </c>
      <c r="B3031" s="52"/>
      <c r="C3031" s="52"/>
      <c r="D3031" s="52"/>
      <c r="E3031" s="52"/>
      <c r="F3031" s="52"/>
      <c r="G3031" s="52"/>
      <c r="H3031" s="52"/>
      <c r="I3031" s="52"/>
      <c r="J3031" s="52"/>
      <c r="K3031" s="52"/>
      <c r="L3031" s="52"/>
      <c r="M3031" s="52"/>
      <c r="N3031" s="52"/>
      <c r="O3031" s="53">
        <v>1207</v>
      </c>
      <c r="P3031" s="53"/>
      <c r="Q3031" s="53"/>
      <c r="R3031" s="53"/>
      <c r="S3031" s="53"/>
      <c r="T3031" s="54">
        <v>500.26</v>
      </c>
      <c r="U3031" s="54"/>
      <c r="V3031" s="54">
        <v>172.44</v>
      </c>
      <c r="W3031" s="54"/>
      <c r="X3031" s="3">
        <v>82</v>
      </c>
      <c r="Y3031" s="4">
        <v>7</v>
      </c>
      <c r="Z3031" s="10">
        <v>39213</v>
      </c>
      <c r="AA3031" s="3">
        <v>2007</v>
      </c>
      <c r="AB3031" s="3">
        <v>7</v>
      </c>
      <c r="AC3031" s="52" t="s">
        <v>6455</v>
      </c>
      <c r="AD3031" s="52"/>
      <c r="AE3031" s="52"/>
      <c r="AF3031" s="52"/>
      <c r="AG3031" s="52"/>
      <c r="AH3031" s="52" t="s">
        <v>6456</v>
      </c>
      <c r="AI3031" s="52"/>
      <c r="AJ3031" s="52"/>
      <c r="AK3031" s="52"/>
      <c r="AL3031" s="11">
        <v>805</v>
      </c>
    </row>
    <row r="3032" spans="1:38">
      <c r="A3032" s="52" t="s">
        <v>6457</v>
      </c>
      <c r="B3032" s="52"/>
      <c r="C3032" s="52"/>
      <c r="D3032" s="52"/>
      <c r="E3032" s="52"/>
      <c r="F3032" s="52"/>
      <c r="G3032" s="52"/>
      <c r="H3032" s="52"/>
      <c r="I3032" s="52"/>
      <c r="J3032" s="52"/>
      <c r="K3032" s="52"/>
      <c r="L3032" s="52"/>
      <c r="M3032" s="52"/>
      <c r="N3032" s="52"/>
      <c r="O3032" s="53">
        <v>1679.65</v>
      </c>
      <c r="P3032" s="53"/>
      <c r="Q3032" s="53"/>
      <c r="R3032" s="53"/>
      <c r="S3032" s="53"/>
      <c r="T3032" s="54">
        <v>717.87</v>
      </c>
      <c r="U3032" s="54"/>
      <c r="V3032" s="54">
        <v>239.95</v>
      </c>
      <c r="W3032" s="54"/>
      <c r="X3032" s="3">
        <v>82</v>
      </c>
      <c r="Y3032" s="4">
        <v>7</v>
      </c>
      <c r="Z3032" s="10">
        <v>39151</v>
      </c>
      <c r="AA3032" s="3">
        <v>2007</v>
      </c>
      <c r="AB3032" s="3">
        <v>7</v>
      </c>
      <c r="AC3032" s="52" t="s">
        <v>6458</v>
      </c>
      <c r="AD3032" s="52"/>
      <c r="AE3032" s="52"/>
      <c r="AF3032" s="52"/>
      <c r="AG3032" s="52"/>
      <c r="AH3032" s="52" t="s">
        <v>6459</v>
      </c>
      <c r="AI3032" s="52"/>
      <c r="AJ3032" s="52"/>
      <c r="AK3032" s="52"/>
      <c r="AL3032" s="6">
        <v>1095</v>
      </c>
    </row>
    <row r="3033" spans="1:38">
      <c r="A3033" s="52" t="s">
        <v>6460</v>
      </c>
      <c r="B3033" s="52"/>
      <c r="C3033" s="52"/>
      <c r="D3033" s="52"/>
      <c r="E3033" s="52"/>
      <c r="F3033" s="52"/>
      <c r="G3033" s="52"/>
      <c r="H3033" s="52"/>
      <c r="I3033" s="52"/>
      <c r="J3033" s="52"/>
      <c r="K3033" s="52"/>
      <c r="L3033" s="52"/>
      <c r="M3033" s="52"/>
      <c r="N3033" s="52"/>
      <c r="O3033" s="53">
        <v>3409.01</v>
      </c>
      <c r="P3033" s="53"/>
      <c r="Q3033" s="53"/>
      <c r="R3033" s="53"/>
      <c r="S3033" s="53"/>
      <c r="T3033" s="53">
        <v>1320.97</v>
      </c>
      <c r="U3033" s="53"/>
      <c r="V3033" s="54">
        <v>487</v>
      </c>
      <c r="W3033" s="54"/>
      <c r="X3033" s="3">
        <v>82</v>
      </c>
      <c r="Y3033" s="4">
        <v>7</v>
      </c>
      <c r="Z3033" s="8">
        <v>39460</v>
      </c>
      <c r="AA3033" s="3">
        <v>2008</v>
      </c>
      <c r="AB3033" s="3">
        <v>7</v>
      </c>
      <c r="AC3033" s="52" t="s">
        <v>6461</v>
      </c>
      <c r="AD3033" s="52"/>
      <c r="AE3033" s="52"/>
      <c r="AF3033" s="52"/>
      <c r="AG3033" s="52"/>
      <c r="AH3033" s="52" t="s">
        <v>6462</v>
      </c>
      <c r="AI3033" s="52"/>
      <c r="AJ3033" s="52"/>
      <c r="AK3033" s="52"/>
      <c r="AL3033" s="6">
        <v>2279</v>
      </c>
    </row>
    <row r="3034" spans="1:38">
      <c r="A3034" s="52" t="s">
        <v>6463</v>
      </c>
      <c r="B3034" s="52"/>
      <c r="C3034" s="52"/>
      <c r="D3034" s="52"/>
      <c r="E3034" s="52"/>
      <c r="F3034" s="52"/>
      <c r="G3034" s="52"/>
      <c r="H3034" s="52"/>
      <c r="I3034" s="52"/>
      <c r="J3034" s="52"/>
      <c r="K3034" s="52"/>
      <c r="L3034" s="52"/>
      <c r="M3034" s="52"/>
      <c r="N3034" s="52"/>
      <c r="O3034" s="53">
        <v>3409.01</v>
      </c>
      <c r="P3034" s="53"/>
      <c r="Q3034" s="53"/>
      <c r="R3034" s="53"/>
      <c r="S3034" s="53"/>
      <c r="T3034" s="53">
        <v>1320.97</v>
      </c>
      <c r="U3034" s="53"/>
      <c r="V3034" s="54">
        <v>487</v>
      </c>
      <c r="W3034" s="54"/>
      <c r="X3034" s="3">
        <v>82</v>
      </c>
      <c r="Y3034" s="4">
        <v>7</v>
      </c>
      <c r="Z3034" s="8">
        <v>39460</v>
      </c>
      <c r="AA3034" s="3">
        <v>2008</v>
      </c>
      <c r="AB3034" s="3">
        <v>7</v>
      </c>
      <c r="AC3034" s="52" t="s">
        <v>6461</v>
      </c>
      <c r="AD3034" s="52"/>
      <c r="AE3034" s="52"/>
      <c r="AF3034" s="52"/>
      <c r="AG3034" s="52"/>
      <c r="AH3034" s="52" t="s">
        <v>6462</v>
      </c>
      <c r="AI3034" s="52"/>
      <c r="AJ3034" s="52"/>
      <c r="AK3034" s="52"/>
      <c r="AL3034" s="6">
        <v>2279</v>
      </c>
    </row>
    <row r="3035" spans="1:38">
      <c r="A3035" s="52" t="s">
        <v>6464</v>
      </c>
      <c r="B3035" s="52"/>
      <c r="C3035" s="52"/>
      <c r="D3035" s="52"/>
      <c r="E3035" s="52"/>
      <c r="F3035" s="52"/>
      <c r="G3035" s="52"/>
      <c r="H3035" s="52"/>
      <c r="I3035" s="52"/>
      <c r="J3035" s="52"/>
      <c r="K3035" s="52"/>
      <c r="L3035" s="52"/>
      <c r="M3035" s="52"/>
      <c r="N3035" s="52"/>
      <c r="O3035" s="53">
        <v>2151.2399999999998</v>
      </c>
      <c r="P3035" s="53"/>
      <c r="Q3035" s="53"/>
      <c r="R3035" s="53"/>
      <c r="S3035" s="53"/>
      <c r="T3035" s="54">
        <v>888.28</v>
      </c>
      <c r="U3035" s="54"/>
      <c r="V3035" s="54">
        <v>307.32</v>
      </c>
      <c r="W3035" s="54"/>
      <c r="X3035" s="3">
        <v>82</v>
      </c>
      <c r="Y3035" s="4">
        <v>7</v>
      </c>
      <c r="Z3035" s="10">
        <v>39336</v>
      </c>
      <c r="AA3035" s="3">
        <v>2007</v>
      </c>
      <c r="AB3035" s="3">
        <v>7</v>
      </c>
      <c r="AC3035" s="52" t="s">
        <v>6465</v>
      </c>
      <c r="AD3035" s="52"/>
      <c r="AE3035" s="52"/>
      <c r="AF3035" s="52"/>
      <c r="AG3035" s="52"/>
      <c r="AH3035" s="52" t="s">
        <v>6466</v>
      </c>
      <c r="AI3035" s="52"/>
      <c r="AJ3035" s="52"/>
      <c r="AK3035" s="52"/>
      <c r="AL3035" s="6">
        <v>1438</v>
      </c>
    </row>
    <row r="3036" spans="1:38">
      <c r="A3036" s="52" t="s">
        <v>6467</v>
      </c>
      <c r="B3036" s="52"/>
      <c r="C3036" s="52"/>
      <c r="D3036" s="52"/>
      <c r="E3036" s="52"/>
      <c r="F3036" s="52"/>
      <c r="G3036" s="52"/>
      <c r="H3036" s="52"/>
      <c r="I3036" s="52"/>
      <c r="J3036" s="52"/>
      <c r="K3036" s="52"/>
      <c r="L3036" s="52"/>
      <c r="M3036" s="52"/>
      <c r="N3036" s="52"/>
      <c r="O3036" s="53">
        <v>2151.2399999999998</v>
      </c>
      <c r="P3036" s="53"/>
      <c r="Q3036" s="53"/>
      <c r="R3036" s="53"/>
      <c r="S3036" s="53"/>
      <c r="T3036" s="54">
        <v>888.28</v>
      </c>
      <c r="U3036" s="54"/>
      <c r="V3036" s="54">
        <v>307.32</v>
      </c>
      <c r="W3036" s="54"/>
      <c r="X3036" s="3">
        <v>82</v>
      </c>
      <c r="Y3036" s="4">
        <v>7</v>
      </c>
      <c r="Z3036" s="10">
        <v>39336</v>
      </c>
      <c r="AA3036" s="3">
        <v>2007</v>
      </c>
      <c r="AB3036" s="3">
        <v>7</v>
      </c>
      <c r="AC3036" s="52" t="s">
        <v>6465</v>
      </c>
      <c r="AD3036" s="52"/>
      <c r="AE3036" s="52"/>
      <c r="AF3036" s="52"/>
      <c r="AG3036" s="52"/>
      <c r="AH3036" s="52" t="s">
        <v>6466</v>
      </c>
      <c r="AI3036" s="52"/>
      <c r="AJ3036" s="52"/>
      <c r="AK3036" s="52"/>
      <c r="AL3036" s="6">
        <v>1438</v>
      </c>
    </row>
    <row r="3037" spans="1:38">
      <c r="A3037" s="52" t="s">
        <v>6468</v>
      </c>
      <c r="B3037" s="52"/>
      <c r="C3037" s="52"/>
      <c r="D3037" s="52"/>
      <c r="E3037" s="52"/>
      <c r="F3037" s="52"/>
      <c r="G3037" s="52"/>
      <c r="H3037" s="52"/>
      <c r="I3037" s="52"/>
      <c r="J3037" s="52"/>
      <c r="K3037" s="52"/>
      <c r="L3037" s="52"/>
      <c r="M3037" s="52"/>
      <c r="N3037" s="52"/>
      <c r="O3037" s="53">
        <v>2151.2399999999998</v>
      </c>
      <c r="P3037" s="53"/>
      <c r="Q3037" s="53"/>
      <c r="R3037" s="53"/>
      <c r="S3037" s="53"/>
      <c r="T3037" s="54">
        <v>888.28</v>
      </c>
      <c r="U3037" s="54"/>
      <c r="V3037" s="54">
        <v>307.32</v>
      </c>
      <c r="W3037" s="54"/>
      <c r="X3037" s="3">
        <v>82</v>
      </c>
      <c r="Y3037" s="4">
        <v>7</v>
      </c>
      <c r="Z3037" s="10">
        <v>39336</v>
      </c>
      <c r="AA3037" s="3">
        <v>2007</v>
      </c>
      <c r="AB3037" s="3">
        <v>7</v>
      </c>
      <c r="AC3037" s="52" t="s">
        <v>6465</v>
      </c>
      <c r="AD3037" s="52"/>
      <c r="AE3037" s="52"/>
      <c r="AF3037" s="52"/>
      <c r="AG3037" s="52"/>
      <c r="AH3037" s="52" t="s">
        <v>6466</v>
      </c>
      <c r="AI3037" s="52"/>
      <c r="AJ3037" s="52"/>
      <c r="AK3037" s="52"/>
      <c r="AL3037" s="6">
        <v>1438</v>
      </c>
    </row>
    <row r="3038" spans="1:38">
      <c r="A3038" s="52" t="s">
        <v>6469</v>
      </c>
      <c r="B3038" s="52"/>
      <c r="C3038" s="52"/>
      <c r="D3038" s="52"/>
      <c r="E3038" s="52"/>
      <c r="F3038" s="52"/>
      <c r="G3038" s="52"/>
      <c r="H3038" s="52"/>
      <c r="I3038" s="52"/>
      <c r="J3038" s="52"/>
      <c r="K3038" s="52"/>
      <c r="L3038" s="52"/>
      <c r="M3038" s="52"/>
      <c r="N3038" s="52"/>
      <c r="O3038" s="53">
        <v>2151.2399999999998</v>
      </c>
      <c r="P3038" s="53"/>
      <c r="Q3038" s="53"/>
      <c r="R3038" s="53"/>
      <c r="S3038" s="53"/>
      <c r="T3038" s="54">
        <v>888.28</v>
      </c>
      <c r="U3038" s="54"/>
      <c r="V3038" s="54">
        <v>307.32</v>
      </c>
      <c r="W3038" s="54"/>
      <c r="X3038" s="3">
        <v>82</v>
      </c>
      <c r="Y3038" s="4">
        <v>7</v>
      </c>
      <c r="Z3038" s="10">
        <v>39336</v>
      </c>
      <c r="AA3038" s="3">
        <v>2007</v>
      </c>
      <c r="AB3038" s="3">
        <v>7</v>
      </c>
      <c r="AC3038" s="52" t="s">
        <v>6465</v>
      </c>
      <c r="AD3038" s="52"/>
      <c r="AE3038" s="52"/>
      <c r="AF3038" s="52"/>
      <c r="AG3038" s="52"/>
      <c r="AH3038" s="52" t="s">
        <v>6466</v>
      </c>
      <c r="AI3038" s="52"/>
      <c r="AJ3038" s="52"/>
      <c r="AK3038" s="52"/>
      <c r="AL3038" s="6">
        <v>1438</v>
      </c>
    </row>
    <row r="3039" spans="1:38">
      <c r="A3039" s="52" t="s">
        <v>6470</v>
      </c>
      <c r="B3039" s="52"/>
      <c r="C3039" s="52"/>
      <c r="D3039" s="52"/>
      <c r="E3039" s="52"/>
      <c r="F3039" s="52"/>
      <c r="G3039" s="52"/>
      <c r="H3039" s="52"/>
      <c r="I3039" s="52"/>
      <c r="J3039" s="52"/>
      <c r="K3039" s="52"/>
      <c r="L3039" s="52"/>
      <c r="M3039" s="52"/>
      <c r="N3039" s="52"/>
      <c r="O3039" s="53">
        <v>1857.77</v>
      </c>
      <c r="P3039" s="53"/>
      <c r="Q3039" s="53"/>
      <c r="R3039" s="53"/>
      <c r="S3039" s="53"/>
      <c r="T3039" s="54">
        <v>744.53</v>
      </c>
      <c r="U3039" s="54"/>
      <c r="V3039" s="54">
        <v>265.38</v>
      </c>
      <c r="W3039" s="54"/>
      <c r="X3039" s="3">
        <v>82</v>
      </c>
      <c r="Y3039" s="4">
        <v>7</v>
      </c>
      <c r="Z3039" s="14">
        <v>39367</v>
      </c>
      <c r="AA3039" s="3">
        <v>2007</v>
      </c>
      <c r="AB3039" s="3">
        <v>7</v>
      </c>
      <c r="AC3039" s="52" t="s">
        <v>6471</v>
      </c>
      <c r="AD3039" s="52"/>
      <c r="AE3039" s="52"/>
      <c r="AF3039" s="52"/>
      <c r="AG3039" s="52"/>
      <c r="AH3039" s="52" t="s">
        <v>6472</v>
      </c>
      <c r="AI3039" s="52"/>
      <c r="AJ3039" s="52"/>
      <c r="AK3039" s="52"/>
      <c r="AL3039" s="6">
        <v>1267</v>
      </c>
    </row>
    <row r="3040" spans="1:38">
      <c r="A3040" s="52" t="s">
        <v>6473</v>
      </c>
      <c r="B3040" s="52"/>
      <c r="C3040" s="52"/>
      <c r="D3040" s="52"/>
      <c r="E3040" s="52"/>
      <c r="F3040" s="52"/>
      <c r="G3040" s="52"/>
      <c r="H3040" s="52"/>
      <c r="I3040" s="52"/>
      <c r="J3040" s="52"/>
      <c r="K3040" s="52"/>
      <c r="L3040" s="52"/>
      <c r="M3040" s="52"/>
      <c r="N3040" s="52"/>
      <c r="O3040" s="53">
        <v>1144</v>
      </c>
      <c r="P3040" s="53"/>
      <c r="Q3040" s="53"/>
      <c r="R3040" s="53"/>
      <c r="S3040" s="53"/>
      <c r="T3040" s="54">
        <v>435.24</v>
      </c>
      <c r="U3040" s="54"/>
      <c r="V3040" s="54">
        <v>163.41999999999999</v>
      </c>
      <c r="W3040" s="54"/>
      <c r="X3040" s="3">
        <v>82</v>
      </c>
      <c r="Y3040" s="4">
        <v>7</v>
      </c>
      <c r="Z3040" s="8">
        <v>39478</v>
      </c>
      <c r="AA3040" s="3">
        <v>2008</v>
      </c>
      <c r="AB3040" s="3">
        <v>7</v>
      </c>
      <c r="AC3040" s="52" t="s">
        <v>6474</v>
      </c>
      <c r="AD3040" s="52"/>
      <c r="AE3040" s="52"/>
      <c r="AF3040" s="52"/>
      <c r="AG3040" s="52"/>
      <c r="AH3040" s="52" t="s">
        <v>6475</v>
      </c>
      <c r="AI3040" s="52"/>
      <c r="AJ3040" s="52"/>
      <c r="AK3040" s="52"/>
      <c r="AL3040" s="11">
        <v>773</v>
      </c>
    </row>
    <row r="3041" spans="1:38">
      <c r="A3041" s="52" t="s">
        <v>6476</v>
      </c>
      <c r="B3041" s="52"/>
      <c r="C3041" s="52"/>
      <c r="D3041" s="52"/>
      <c r="E3041" s="52"/>
      <c r="F3041" s="52"/>
      <c r="G3041" s="52"/>
      <c r="H3041" s="52"/>
      <c r="I3041" s="52"/>
      <c r="J3041" s="52"/>
      <c r="K3041" s="52"/>
      <c r="L3041" s="52"/>
      <c r="M3041" s="52"/>
      <c r="N3041" s="52"/>
      <c r="O3041" s="53">
        <v>2232.44</v>
      </c>
      <c r="P3041" s="53"/>
      <c r="Q3041" s="53"/>
      <c r="R3041" s="53"/>
      <c r="S3041" s="53"/>
      <c r="T3041" s="54">
        <v>912.21</v>
      </c>
      <c r="U3041" s="54"/>
      <c r="V3041" s="54">
        <v>318.93</v>
      </c>
      <c r="W3041" s="54"/>
      <c r="X3041" s="3">
        <v>82</v>
      </c>
      <c r="Y3041" s="4">
        <v>7</v>
      </c>
      <c r="Z3041" s="13">
        <v>39406</v>
      </c>
      <c r="AA3041" s="3">
        <v>2007</v>
      </c>
      <c r="AB3041" s="3">
        <v>7</v>
      </c>
      <c r="AC3041" s="52" t="s">
        <v>6477</v>
      </c>
      <c r="AD3041" s="52"/>
      <c r="AE3041" s="52"/>
      <c r="AF3041" s="52"/>
      <c r="AG3041" s="52"/>
      <c r="AH3041" s="52" t="s">
        <v>6478</v>
      </c>
      <c r="AI3041" s="52"/>
      <c r="AJ3041" s="52"/>
      <c r="AK3041" s="52"/>
      <c r="AL3041" s="6">
        <v>1503</v>
      </c>
    </row>
    <row r="3042" spans="1:38">
      <c r="A3042" s="52" t="s">
        <v>6479</v>
      </c>
      <c r="B3042" s="52"/>
      <c r="C3042" s="52"/>
      <c r="D3042" s="52"/>
      <c r="E3042" s="52"/>
      <c r="F3042" s="52"/>
      <c r="G3042" s="52"/>
      <c r="H3042" s="52"/>
      <c r="I3042" s="52"/>
      <c r="J3042" s="52"/>
      <c r="K3042" s="52"/>
      <c r="L3042" s="52"/>
      <c r="M3042" s="52"/>
      <c r="N3042" s="52"/>
      <c r="O3042" s="53">
        <v>1373.65</v>
      </c>
      <c r="P3042" s="53"/>
      <c r="Q3042" s="53"/>
      <c r="R3042" s="53"/>
      <c r="S3042" s="53"/>
      <c r="T3042" s="54">
        <v>605.41</v>
      </c>
      <c r="U3042" s="54"/>
      <c r="V3042" s="54">
        <v>196.26</v>
      </c>
      <c r="W3042" s="54"/>
      <c r="X3042" s="3">
        <v>82</v>
      </c>
      <c r="Y3042" s="4">
        <v>7</v>
      </c>
      <c r="Z3042" s="8">
        <v>39324</v>
      </c>
      <c r="AA3042" s="3">
        <v>2007</v>
      </c>
      <c r="AB3042" s="3">
        <v>7</v>
      </c>
      <c r="AC3042" s="52" t="s">
        <v>6441</v>
      </c>
      <c r="AD3042" s="52"/>
      <c r="AE3042" s="52"/>
      <c r="AF3042" s="52"/>
      <c r="AG3042" s="52"/>
      <c r="AH3042" s="52" t="s">
        <v>4335</v>
      </c>
      <c r="AI3042" s="52"/>
      <c r="AJ3042" s="52"/>
      <c r="AK3042" s="52"/>
      <c r="AL3042" s="11">
        <v>875</v>
      </c>
    </row>
    <row r="3043" spans="1:38">
      <c r="A3043" s="52" t="s">
        <v>6480</v>
      </c>
      <c r="B3043" s="52"/>
      <c r="C3043" s="52"/>
      <c r="D3043" s="52"/>
      <c r="E3043" s="52"/>
      <c r="F3043" s="52"/>
      <c r="G3043" s="52"/>
      <c r="H3043" s="52"/>
      <c r="I3043" s="52"/>
      <c r="J3043" s="52"/>
      <c r="K3043" s="52"/>
      <c r="L3043" s="52"/>
      <c r="M3043" s="52"/>
      <c r="N3043" s="52"/>
      <c r="O3043" s="53">
        <v>1144</v>
      </c>
      <c r="P3043" s="53"/>
      <c r="Q3043" s="53"/>
      <c r="R3043" s="53"/>
      <c r="S3043" s="53"/>
      <c r="T3043" s="54">
        <v>416.48</v>
      </c>
      <c r="U3043" s="54"/>
      <c r="V3043" s="54">
        <v>163.41999999999999</v>
      </c>
      <c r="W3043" s="54"/>
      <c r="X3043" s="3">
        <v>82</v>
      </c>
      <c r="Y3043" s="4">
        <v>7</v>
      </c>
      <c r="Z3043" s="8">
        <v>39520</v>
      </c>
      <c r="AA3043" s="3">
        <v>2008</v>
      </c>
      <c r="AB3043" s="3">
        <v>7</v>
      </c>
      <c r="AC3043" s="52" t="s">
        <v>6474</v>
      </c>
      <c r="AD3043" s="52"/>
      <c r="AE3043" s="52"/>
      <c r="AF3043" s="52"/>
      <c r="AG3043" s="52"/>
      <c r="AH3043" s="52" t="s">
        <v>6481</v>
      </c>
      <c r="AI3043" s="52"/>
      <c r="AJ3043" s="52"/>
      <c r="AK3043" s="52"/>
      <c r="AL3043" s="11">
        <v>794</v>
      </c>
    </row>
    <row r="3044" spans="1:38">
      <c r="A3044" s="52" t="s">
        <v>6482</v>
      </c>
      <c r="B3044" s="52"/>
      <c r="C3044" s="52"/>
      <c r="D3044" s="52"/>
      <c r="E3044" s="52"/>
      <c r="F3044" s="52"/>
      <c r="G3044" s="52"/>
      <c r="H3044" s="52"/>
      <c r="I3044" s="52"/>
      <c r="J3044" s="52"/>
      <c r="K3044" s="52"/>
      <c r="L3044" s="52"/>
      <c r="M3044" s="52"/>
      <c r="N3044" s="52"/>
      <c r="O3044" s="53">
        <v>1581</v>
      </c>
      <c r="P3044" s="53"/>
      <c r="Q3044" s="53"/>
      <c r="R3044" s="53"/>
      <c r="S3044" s="53"/>
      <c r="T3044" s="54">
        <v>544.69000000000005</v>
      </c>
      <c r="U3044" s="54"/>
      <c r="V3044" s="54">
        <v>225.83</v>
      </c>
      <c r="W3044" s="54"/>
      <c r="X3044" s="3">
        <v>82</v>
      </c>
      <c r="Y3044" s="4">
        <v>7</v>
      </c>
      <c r="Z3044" s="5">
        <v>39483</v>
      </c>
      <c r="AA3044" s="3">
        <v>2008</v>
      </c>
      <c r="AB3044" s="3">
        <v>7</v>
      </c>
      <c r="AC3044" s="52" t="s">
        <v>6483</v>
      </c>
      <c r="AD3044" s="52"/>
      <c r="AE3044" s="52"/>
      <c r="AF3044" s="52"/>
      <c r="AG3044" s="52"/>
      <c r="AH3044" s="52" t="s">
        <v>6484</v>
      </c>
      <c r="AI3044" s="52"/>
      <c r="AJ3044" s="52"/>
      <c r="AK3044" s="52"/>
      <c r="AL3044" s="6">
        <v>1131</v>
      </c>
    </row>
    <row r="3045" spans="1:38">
      <c r="A3045" s="52" t="s">
        <v>6485</v>
      </c>
      <c r="B3045" s="52"/>
      <c r="C3045" s="52"/>
      <c r="D3045" s="52"/>
      <c r="E3045" s="52"/>
      <c r="F3045" s="52"/>
      <c r="G3045" s="52"/>
      <c r="H3045" s="52"/>
      <c r="I3045" s="52"/>
      <c r="J3045" s="52"/>
      <c r="K3045" s="52"/>
      <c r="L3045" s="52"/>
      <c r="M3045" s="52"/>
      <c r="N3045" s="52"/>
      <c r="O3045" s="53">
        <v>1420.57</v>
      </c>
      <c r="P3045" s="53"/>
      <c r="Q3045" s="53"/>
      <c r="R3045" s="53"/>
      <c r="S3045" s="53"/>
      <c r="T3045" s="54">
        <v>459.02</v>
      </c>
      <c r="U3045" s="54"/>
      <c r="V3045" s="54">
        <v>202.97</v>
      </c>
      <c r="W3045" s="54"/>
      <c r="X3045" s="3">
        <v>82</v>
      </c>
      <c r="Y3045" s="4">
        <v>7</v>
      </c>
      <c r="Z3045" s="8">
        <v>39625</v>
      </c>
      <c r="AA3045" s="3">
        <v>2008</v>
      </c>
      <c r="AB3045" s="3">
        <v>7</v>
      </c>
      <c r="AC3045" s="52" t="s">
        <v>6486</v>
      </c>
      <c r="AD3045" s="52"/>
      <c r="AE3045" s="52"/>
      <c r="AF3045" s="52"/>
      <c r="AG3045" s="52"/>
      <c r="AH3045" s="52" t="s">
        <v>6487</v>
      </c>
      <c r="AI3045" s="52"/>
      <c r="AJ3045" s="52"/>
      <c r="AK3045" s="52"/>
      <c r="AL3045" s="6">
        <v>1049</v>
      </c>
    </row>
    <row r="3046" spans="1:38">
      <c r="A3046" s="52" t="s">
        <v>6488</v>
      </c>
      <c r="B3046" s="52"/>
      <c r="C3046" s="52"/>
      <c r="D3046" s="52"/>
      <c r="E3046" s="52"/>
      <c r="F3046" s="52"/>
      <c r="G3046" s="52"/>
      <c r="H3046" s="52"/>
      <c r="I3046" s="52"/>
      <c r="J3046" s="52"/>
      <c r="K3046" s="52"/>
      <c r="L3046" s="52"/>
      <c r="M3046" s="52"/>
      <c r="N3046" s="52"/>
      <c r="O3046" s="53">
        <v>1319</v>
      </c>
      <c r="P3046" s="53"/>
      <c r="Q3046" s="53"/>
      <c r="R3046" s="53"/>
      <c r="S3046" s="53"/>
      <c r="T3046" s="54">
        <v>373.62</v>
      </c>
      <c r="U3046" s="54"/>
      <c r="V3046" s="54">
        <v>188.42</v>
      </c>
      <c r="W3046" s="54"/>
      <c r="X3046" s="3">
        <v>82</v>
      </c>
      <c r="Y3046" s="4">
        <v>7</v>
      </c>
      <c r="Z3046" s="10">
        <v>39609</v>
      </c>
      <c r="AA3046" s="3">
        <v>2008</v>
      </c>
      <c r="AB3046" s="3">
        <v>7</v>
      </c>
      <c r="AC3046" s="52" t="s">
        <v>6489</v>
      </c>
      <c r="AD3046" s="52"/>
      <c r="AE3046" s="52"/>
      <c r="AF3046" s="52"/>
      <c r="AG3046" s="52"/>
      <c r="AH3046" s="52" t="s">
        <v>6490</v>
      </c>
      <c r="AI3046" s="52"/>
      <c r="AJ3046" s="52"/>
      <c r="AK3046" s="52"/>
      <c r="AL3046" s="6">
        <v>1032</v>
      </c>
    </row>
    <row r="3047" spans="1:38">
      <c r="A3047" s="52" t="s">
        <v>6491</v>
      </c>
      <c r="B3047" s="52"/>
      <c r="C3047" s="52"/>
      <c r="D3047" s="52"/>
      <c r="E3047" s="52"/>
      <c r="F3047" s="52"/>
      <c r="G3047" s="52"/>
      <c r="H3047" s="52"/>
      <c r="I3047" s="52"/>
      <c r="J3047" s="52"/>
      <c r="K3047" s="52"/>
      <c r="L3047" s="52"/>
      <c r="M3047" s="52"/>
      <c r="N3047" s="52"/>
      <c r="O3047" s="53">
        <v>1319</v>
      </c>
      <c r="P3047" s="53"/>
      <c r="Q3047" s="53"/>
      <c r="R3047" s="53"/>
      <c r="S3047" s="53"/>
      <c r="T3047" s="54">
        <v>373.62</v>
      </c>
      <c r="U3047" s="54"/>
      <c r="V3047" s="54">
        <v>188.42</v>
      </c>
      <c r="W3047" s="54"/>
      <c r="X3047" s="3">
        <v>82</v>
      </c>
      <c r="Y3047" s="4">
        <v>7</v>
      </c>
      <c r="Z3047" s="10">
        <v>39609</v>
      </c>
      <c r="AA3047" s="3">
        <v>2008</v>
      </c>
      <c r="AB3047" s="3">
        <v>7</v>
      </c>
      <c r="AC3047" s="52" t="s">
        <v>6489</v>
      </c>
      <c r="AD3047" s="52"/>
      <c r="AE3047" s="52"/>
      <c r="AF3047" s="52"/>
      <c r="AG3047" s="52"/>
      <c r="AH3047" s="52" t="s">
        <v>6490</v>
      </c>
      <c r="AI3047" s="52"/>
      <c r="AJ3047" s="52"/>
      <c r="AK3047" s="52"/>
      <c r="AL3047" s="6">
        <v>1032</v>
      </c>
    </row>
    <row r="3048" spans="1:38">
      <c r="A3048" s="52" t="s">
        <v>6492</v>
      </c>
      <c r="B3048" s="52"/>
      <c r="C3048" s="52"/>
      <c r="D3048" s="52"/>
      <c r="E3048" s="52"/>
      <c r="F3048" s="52"/>
      <c r="G3048" s="52"/>
      <c r="H3048" s="52"/>
      <c r="I3048" s="52"/>
      <c r="J3048" s="52"/>
      <c r="K3048" s="52"/>
      <c r="L3048" s="52"/>
      <c r="M3048" s="52"/>
      <c r="N3048" s="52"/>
      <c r="O3048" s="53">
        <v>1319</v>
      </c>
      <c r="P3048" s="53"/>
      <c r="Q3048" s="53"/>
      <c r="R3048" s="53"/>
      <c r="S3048" s="53"/>
      <c r="T3048" s="54">
        <v>373.62</v>
      </c>
      <c r="U3048" s="54"/>
      <c r="V3048" s="54">
        <v>188.42</v>
      </c>
      <c r="W3048" s="54"/>
      <c r="X3048" s="3">
        <v>82</v>
      </c>
      <c r="Y3048" s="4">
        <v>7</v>
      </c>
      <c r="Z3048" s="10">
        <v>39609</v>
      </c>
      <c r="AA3048" s="3">
        <v>2008</v>
      </c>
      <c r="AB3048" s="3">
        <v>7</v>
      </c>
      <c r="AC3048" s="52" t="s">
        <v>6489</v>
      </c>
      <c r="AD3048" s="52"/>
      <c r="AE3048" s="52"/>
      <c r="AF3048" s="52"/>
      <c r="AG3048" s="52"/>
      <c r="AH3048" s="52" t="s">
        <v>6490</v>
      </c>
      <c r="AI3048" s="52"/>
      <c r="AJ3048" s="52"/>
      <c r="AK3048" s="52"/>
      <c r="AL3048" s="6">
        <v>1032</v>
      </c>
    </row>
    <row r="3049" spans="1:38">
      <c r="A3049" s="52" t="s">
        <v>6493</v>
      </c>
      <c r="B3049" s="52"/>
      <c r="C3049" s="52"/>
      <c r="D3049" s="52"/>
      <c r="E3049" s="52"/>
      <c r="F3049" s="52"/>
      <c r="G3049" s="52"/>
      <c r="H3049" s="52"/>
      <c r="I3049" s="52"/>
      <c r="J3049" s="52"/>
      <c r="K3049" s="52"/>
      <c r="L3049" s="52"/>
      <c r="M3049" s="52"/>
      <c r="N3049" s="52"/>
      <c r="O3049" s="53">
        <v>1119</v>
      </c>
      <c r="P3049" s="53"/>
      <c r="Q3049" s="53"/>
      <c r="R3049" s="53"/>
      <c r="S3049" s="53"/>
      <c r="T3049" s="54">
        <v>319.20999999999998</v>
      </c>
      <c r="U3049" s="54"/>
      <c r="V3049" s="54">
        <v>159.88</v>
      </c>
      <c r="W3049" s="54"/>
      <c r="X3049" s="3">
        <v>82</v>
      </c>
      <c r="Y3049" s="4">
        <v>7</v>
      </c>
      <c r="Z3049" s="10">
        <v>39457</v>
      </c>
      <c r="AA3049" s="3">
        <v>2008</v>
      </c>
      <c r="AB3049" s="3">
        <v>7</v>
      </c>
      <c r="AC3049" s="52" t="s">
        <v>6494</v>
      </c>
      <c r="AD3049" s="52"/>
      <c r="AE3049" s="52"/>
      <c r="AF3049" s="52"/>
      <c r="AG3049" s="52"/>
      <c r="AH3049" s="52" t="s">
        <v>6495</v>
      </c>
      <c r="AI3049" s="52"/>
      <c r="AJ3049" s="52"/>
      <c r="AK3049" s="52"/>
      <c r="AL3049" s="11">
        <v>873</v>
      </c>
    </row>
    <row r="3050" spans="1:38">
      <c r="A3050" s="52" t="s">
        <v>6496</v>
      </c>
      <c r="B3050" s="52"/>
      <c r="C3050" s="52"/>
      <c r="D3050" s="52"/>
      <c r="E3050" s="52"/>
      <c r="F3050" s="52"/>
      <c r="G3050" s="52"/>
      <c r="H3050" s="52"/>
      <c r="I3050" s="52"/>
      <c r="J3050" s="52"/>
      <c r="K3050" s="52"/>
      <c r="L3050" s="52"/>
      <c r="M3050" s="52"/>
      <c r="N3050" s="52"/>
      <c r="O3050" s="53">
        <v>1119</v>
      </c>
      <c r="P3050" s="53"/>
      <c r="Q3050" s="53"/>
      <c r="R3050" s="53"/>
      <c r="S3050" s="53"/>
      <c r="T3050" s="54">
        <v>319.20999999999998</v>
      </c>
      <c r="U3050" s="54"/>
      <c r="V3050" s="54">
        <v>159.88</v>
      </c>
      <c r="W3050" s="54"/>
      <c r="X3050" s="3">
        <v>82</v>
      </c>
      <c r="Y3050" s="4">
        <v>7</v>
      </c>
      <c r="Z3050" s="10">
        <v>39457</v>
      </c>
      <c r="AA3050" s="3">
        <v>2008</v>
      </c>
      <c r="AB3050" s="3">
        <v>7</v>
      </c>
      <c r="AC3050" s="52" t="s">
        <v>6494</v>
      </c>
      <c r="AD3050" s="52"/>
      <c r="AE3050" s="52"/>
      <c r="AF3050" s="52"/>
      <c r="AG3050" s="52"/>
      <c r="AH3050" s="52" t="s">
        <v>6495</v>
      </c>
      <c r="AI3050" s="52"/>
      <c r="AJ3050" s="52"/>
      <c r="AK3050" s="52"/>
      <c r="AL3050" s="11">
        <v>873</v>
      </c>
    </row>
    <row r="3051" spans="1:38">
      <c r="A3051" s="52" t="s">
        <v>6497</v>
      </c>
      <c r="B3051" s="52"/>
      <c r="C3051" s="52"/>
      <c r="D3051" s="52"/>
      <c r="E3051" s="52"/>
      <c r="F3051" s="52"/>
      <c r="G3051" s="52"/>
      <c r="H3051" s="52"/>
      <c r="I3051" s="52"/>
      <c r="J3051" s="52"/>
      <c r="K3051" s="52"/>
      <c r="L3051" s="52"/>
      <c r="M3051" s="52"/>
      <c r="N3051" s="52"/>
      <c r="O3051" s="53">
        <v>2008.95</v>
      </c>
      <c r="P3051" s="53"/>
      <c r="Q3051" s="53"/>
      <c r="R3051" s="53"/>
      <c r="S3051" s="53"/>
      <c r="T3051" s="54">
        <v>572.99</v>
      </c>
      <c r="U3051" s="54"/>
      <c r="V3051" s="54">
        <v>286.99</v>
      </c>
      <c r="W3051" s="54"/>
      <c r="X3051" s="3">
        <v>82</v>
      </c>
      <c r="Y3051" s="4">
        <v>7</v>
      </c>
      <c r="Z3051" s="10">
        <v>39457</v>
      </c>
      <c r="AA3051" s="3">
        <v>2008</v>
      </c>
      <c r="AB3051" s="3">
        <v>7</v>
      </c>
      <c r="AC3051" s="52" t="s">
        <v>6498</v>
      </c>
      <c r="AD3051" s="52"/>
      <c r="AE3051" s="52"/>
      <c r="AF3051" s="52"/>
      <c r="AG3051" s="52"/>
      <c r="AH3051" s="52" t="s">
        <v>6499</v>
      </c>
      <c r="AI3051" s="52"/>
      <c r="AJ3051" s="52"/>
      <c r="AK3051" s="52"/>
      <c r="AL3051" s="6">
        <v>1567</v>
      </c>
    </row>
    <row r="3052" spans="1:38">
      <c r="A3052" s="52" t="s">
        <v>6500</v>
      </c>
      <c r="B3052" s="52"/>
      <c r="C3052" s="52"/>
      <c r="D3052" s="52"/>
      <c r="E3052" s="52"/>
      <c r="F3052" s="52"/>
      <c r="G3052" s="52"/>
      <c r="H3052" s="52"/>
      <c r="I3052" s="52"/>
      <c r="J3052" s="52"/>
      <c r="K3052" s="52"/>
      <c r="L3052" s="52"/>
      <c r="M3052" s="52"/>
      <c r="N3052" s="52"/>
      <c r="O3052" s="53">
        <v>1315.73</v>
      </c>
      <c r="P3052" s="53"/>
      <c r="Q3052" s="53"/>
      <c r="R3052" s="53"/>
      <c r="S3052" s="53"/>
      <c r="T3052" s="54">
        <v>325.95</v>
      </c>
      <c r="U3052" s="54"/>
      <c r="V3052" s="54">
        <v>187.94</v>
      </c>
      <c r="W3052" s="54"/>
      <c r="X3052" s="3">
        <v>82</v>
      </c>
      <c r="Y3052" s="4">
        <v>7</v>
      </c>
      <c r="Z3052" s="5">
        <v>39934</v>
      </c>
      <c r="AA3052" s="3">
        <v>2009</v>
      </c>
      <c r="AB3052" s="3">
        <v>7</v>
      </c>
      <c r="AC3052" s="52" t="s">
        <v>6501</v>
      </c>
      <c r="AD3052" s="52"/>
      <c r="AE3052" s="52"/>
      <c r="AF3052" s="52"/>
      <c r="AG3052" s="52"/>
      <c r="AH3052" s="52" t="s">
        <v>6502</v>
      </c>
      <c r="AI3052" s="52"/>
      <c r="AJ3052" s="52"/>
      <c r="AK3052" s="52"/>
      <c r="AL3052" s="6">
        <v>1048</v>
      </c>
    </row>
    <row r="3053" spans="1:38">
      <c r="A3053" s="52" t="s">
        <v>6503</v>
      </c>
      <c r="B3053" s="52"/>
      <c r="C3053" s="52"/>
      <c r="D3053" s="52"/>
      <c r="E3053" s="52"/>
      <c r="F3053" s="52"/>
      <c r="G3053" s="52"/>
      <c r="H3053" s="52"/>
      <c r="I3053" s="52"/>
      <c r="J3053" s="52"/>
      <c r="K3053" s="52"/>
      <c r="L3053" s="52"/>
      <c r="M3053" s="52"/>
      <c r="N3053" s="52"/>
      <c r="O3053" s="53">
        <v>1315.73</v>
      </c>
      <c r="P3053" s="53"/>
      <c r="Q3053" s="53"/>
      <c r="R3053" s="53"/>
      <c r="S3053" s="53"/>
      <c r="T3053" s="54">
        <v>325.94</v>
      </c>
      <c r="U3053" s="54"/>
      <c r="V3053" s="54">
        <v>187.94</v>
      </c>
      <c r="W3053" s="54"/>
      <c r="X3053" s="3">
        <v>82</v>
      </c>
      <c r="Y3053" s="4">
        <v>7</v>
      </c>
      <c r="Z3053" s="5">
        <v>39934</v>
      </c>
      <c r="AA3053" s="3">
        <v>2009</v>
      </c>
      <c r="AB3053" s="3">
        <v>7</v>
      </c>
      <c r="AC3053" s="52" t="s">
        <v>6501</v>
      </c>
      <c r="AD3053" s="52"/>
      <c r="AE3053" s="52"/>
      <c r="AF3053" s="52"/>
      <c r="AG3053" s="52"/>
      <c r="AH3053" s="52" t="s">
        <v>6502</v>
      </c>
      <c r="AI3053" s="52"/>
      <c r="AJ3053" s="52"/>
      <c r="AK3053" s="52"/>
      <c r="AL3053" s="6">
        <v>1048</v>
      </c>
    </row>
    <row r="3054" spans="1:38">
      <c r="A3054" s="52" t="s">
        <v>6504</v>
      </c>
      <c r="B3054" s="52"/>
      <c r="C3054" s="52"/>
      <c r="D3054" s="52"/>
      <c r="E3054" s="52"/>
      <c r="F3054" s="52"/>
      <c r="G3054" s="52"/>
      <c r="H3054" s="52"/>
      <c r="I3054" s="52"/>
      <c r="J3054" s="52"/>
      <c r="K3054" s="52"/>
      <c r="L3054" s="52"/>
      <c r="M3054" s="52"/>
      <c r="N3054" s="52"/>
      <c r="O3054" s="53">
        <v>3487.3</v>
      </c>
      <c r="P3054" s="53"/>
      <c r="Q3054" s="53"/>
      <c r="R3054" s="53"/>
      <c r="S3054" s="53"/>
      <c r="T3054" s="54">
        <v>833.95</v>
      </c>
      <c r="U3054" s="54"/>
      <c r="V3054" s="54">
        <v>498.19</v>
      </c>
      <c r="W3054" s="54"/>
      <c r="X3054" s="3">
        <v>82</v>
      </c>
      <c r="Y3054" s="4">
        <v>7</v>
      </c>
      <c r="Z3054" s="8">
        <v>39840</v>
      </c>
      <c r="AA3054" s="3">
        <v>2009</v>
      </c>
      <c r="AB3054" s="3">
        <v>7</v>
      </c>
      <c r="AC3054" s="52" t="s">
        <v>6505</v>
      </c>
      <c r="AD3054" s="52"/>
      <c r="AE3054" s="52"/>
      <c r="AF3054" s="52"/>
      <c r="AG3054" s="52"/>
      <c r="AH3054" s="52" t="s">
        <v>6506</v>
      </c>
      <c r="AI3054" s="52"/>
      <c r="AJ3054" s="52"/>
      <c r="AK3054" s="52"/>
      <c r="AL3054" s="6">
        <v>2808</v>
      </c>
    </row>
    <row r="3055" spans="1:38">
      <c r="A3055" s="52" t="s">
        <v>6507</v>
      </c>
      <c r="B3055" s="52"/>
      <c r="C3055" s="52"/>
      <c r="D3055" s="52"/>
      <c r="E3055" s="52"/>
      <c r="F3055" s="52"/>
      <c r="G3055" s="52"/>
      <c r="H3055" s="52"/>
      <c r="I3055" s="52"/>
      <c r="J3055" s="52"/>
      <c r="K3055" s="52"/>
      <c r="L3055" s="52"/>
      <c r="M3055" s="52"/>
      <c r="N3055" s="52"/>
      <c r="O3055" s="53">
        <v>1266.28</v>
      </c>
      <c r="P3055" s="53"/>
      <c r="Q3055" s="53"/>
      <c r="R3055" s="53"/>
      <c r="S3055" s="53"/>
      <c r="T3055" s="54">
        <v>250.26</v>
      </c>
      <c r="U3055" s="54"/>
      <c r="V3055" s="54">
        <v>180.88</v>
      </c>
      <c r="W3055" s="54"/>
      <c r="X3055" s="3">
        <v>82</v>
      </c>
      <c r="Y3055" s="4">
        <v>7</v>
      </c>
      <c r="Z3055" s="8">
        <v>39946</v>
      </c>
      <c r="AA3055" s="3">
        <v>2009</v>
      </c>
      <c r="AB3055" s="3">
        <v>7</v>
      </c>
      <c r="AC3055" s="52" t="s">
        <v>5133</v>
      </c>
      <c r="AD3055" s="52"/>
      <c r="AE3055" s="52"/>
      <c r="AF3055" s="52"/>
      <c r="AG3055" s="52"/>
      <c r="AH3055" s="52" t="s">
        <v>6508</v>
      </c>
      <c r="AI3055" s="52"/>
      <c r="AJ3055" s="52"/>
      <c r="AK3055" s="52"/>
      <c r="AL3055" s="6">
        <v>1075</v>
      </c>
    </row>
    <row r="3056" spans="1:38">
      <c r="A3056" s="52" t="s">
        <v>6509</v>
      </c>
      <c r="B3056" s="52"/>
      <c r="C3056" s="52"/>
      <c r="D3056" s="52"/>
      <c r="E3056" s="52"/>
      <c r="F3056" s="52"/>
      <c r="G3056" s="52"/>
      <c r="H3056" s="52"/>
      <c r="I3056" s="52"/>
      <c r="J3056" s="52"/>
      <c r="K3056" s="52"/>
      <c r="L3056" s="52"/>
      <c r="M3056" s="52"/>
      <c r="N3056" s="52"/>
      <c r="O3056" s="53">
        <v>1266.28</v>
      </c>
      <c r="P3056" s="53"/>
      <c r="Q3056" s="53"/>
      <c r="R3056" s="53"/>
      <c r="S3056" s="53"/>
      <c r="T3056" s="54">
        <v>234.41</v>
      </c>
      <c r="U3056" s="54"/>
      <c r="V3056" s="54">
        <v>180.88</v>
      </c>
      <c r="W3056" s="54"/>
      <c r="X3056" s="3">
        <v>82</v>
      </c>
      <c r="Y3056" s="4">
        <v>7</v>
      </c>
      <c r="Z3056" s="8">
        <v>39978</v>
      </c>
      <c r="AA3056" s="3">
        <v>2009</v>
      </c>
      <c r="AB3056" s="3">
        <v>7</v>
      </c>
      <c r="AC3056" s="52" t="s">
        <v>5133</v>
      </c>
      <c r="AD3056" s="52"/>
      <c r="AE3056" s="52"/>
      <c r="AF3056" s="52"/>
      <c r="AG3056" s="52"/>
      <c r="AH3056" s="52" t="s">
        <v>6510</v>
      </c>
      <c r="AI3056" s="52"/>
      <c r="AJ3056" s="52"/>
      <c r="AK3056" s="52"/>
      <c r="AL3056" s="6">
        <v>1092</v>
      </c>
    </row>
    <row r="3057" spans="1:38">
      <c r="A3057" s="52" t="s">
        <v>6511</v>
      </c>
      <c r="B3057" s="52"/>
      <c r="C3057" s="52"/>
      <c r="D3057" s="52"/>
      <c r="E3057" s="52"/>
      <c r="F3057" s="52"/>
      <c r="G3057" s="52"/>
      <c r="H3057" s="52"/>
      <c r="I3057" s="52"/>
      <c r="J3057" s="52"/>
      <c r="K3057" s="52"/>
      <c r="L3057" s="52"/>
      <c r="M3057" s="52"/>
      <c r="N3057" s="52"/>
      <c r="O3057" s="53">
        <v>1266.28</v>
      </c>
      <c r="P3057" s="53"/>
      <c r="Q3057" s="53"/>
      <c r="R3057" s="53"/>
      <c r="S3057" s="53"/>
      <c r="T3057" s="54">
        <v>234.41</v>
      </c>
      <c r="U3057" s="54"/>
      <c r="V3057" s="54">
        <v>180.88</v>
      </c>
      <c r="W3057" s="54"/>
      <c r="X3057" s="3">
        <v>82</v>
      </c>
      <c r="Y3057" s="4">
        <v>7</v>
      </c>
      <c r="Z3057" s="8">
        <v>39978</v>
      </c>
      <c r="AA3057" s="3">
        <v>2009</v>
      </c>
      <c r="AB3057" s="3">
        <v>7</v>
      </c>
      <c r="AC3057" s="52" t="s">
        <v>5133</v>
      </c>
      <c r="AD3057" s="52"/>
      <c r="AE3057" s="52"/>
      <c r="AF3057" s="52"/>
      <c r="AG3057" s="52"/>
      <c r="AH3057" s="52" t="s">
        <v>6510</v>
      </c>
      <c r="AI3057" s="52"/>
      <c r="AJ3057" s="52"/>
      <c r="AK3057" s="52"/>
      <c r="AL3057" s="6">
        <v>1092</v>
      </c>
    </row>
    <row r="3058" spans="1:38">
      <c r="A3058" s="52" t="s">
        <v>6512</v>
      </c>
      <c r="B3058" s="52"/>
      <c r="C3058" s="52"/>
      <c r="D3058" s="52"/>
      <c r="E3058" s="52"/>
      <c r="F3058" s="52"/>
      <c r="G3058" s="52"/>
      <c r="H3058" s="52"/>
      <c r="I3058" s="52"/>
      <c r="J3058" s="52"/>
      <c r="K3058" s="52"/>
      <c r="L3058" s="52"/>
      <c r="M3058" s="52"/>
      <c r="N3058" s="52"/>
      <c r="O3058" s="53">
        <v>8301.85</v>
      </c>
      <c r="P3058" s="53"/>
      <c r="Q3058" s="53"/>
      <c r="R3058" s="53"/>
      <c r="S3058" s="53"/>
      <c r="T3058" s="53">
        <v>1312.73</v>
      </c>
      <c r="U3058" s="53"/>
      <c r="V3058" s="53">
        <v>1186.01</v>
      </c>
      <c r="W3058" s="53"/>
      <c r="X3058" s="3">
        <v>82</v>
      </c>
      <c r="Y3058" s="4">
        <v>7</v>
      </c>
      <c r="Z3058" s="8">
        <v>40047</v>
      </c>
      <c r="AA3058" s="3">
        <v>2009</v>
      </c>
      <c r="AB3058" s="3">
        <v>7</v>
      </c>
      <c r="AC3058" s="52" t="s">
        <v>6513</v>
      </c>
      <c r="AD3058" s="52"/>
      <c r="AE3058" s="52"/>
      <c r="AF3058" s="52"/>
      <c r="AG3058" s="52"/>
      <c r="AH3058" s="52" t="s">
        <v>6514</v>
      </c>
      <c r="AI3058" s="52"/>
      <c r="AJ3058" s="52"/>
      <c r="AK3058" s="52"/>
      <c r="AL3058" s="6">
        <v>7397</v>
      </c>
    </row>
    <row r="3059" spans="1:38">
      <c r="A3059" s="52" t="s">
        <v>6515</v>
      </c>
      <c r="B3059" s="52"/>
      <c r="C3059" s="52"/>
      <c r="D3059" s="52"/>
      <c r="E3059" s="52"/>
      <c r="F3059" s="52"/>
      <c r="G3059" s="52"/>
      <c r="H3059" s="52"/>
      <c r="I3059" s="52"/>
      <c r="J3059" s="52"/>
      <c r="K3059" s="52"/>
      <c r="L3059" s="52"/>
      <c r="M3059" s="52"/>
      <c r="N3059" s="52"/>
      <c r="O3059" s="53">
        <v>1312</v>
      </c>
      <c r="P3059" s="53"/>
      <c r="Q3059" s="53"/>
      <c r="R3059" s="53"/>
      <c r="S3059" s="53"/>
      <c r="T3059" s="54">
        <v>191.54</v>
      </c>
      <c r="U3059" s="54"/>
      <c r="V3059" s="54">
        <v>191.54</v>
      </c>
      <c r="W3059" s="54"/>
      <c r="X3059" s="3">
        <v>82</v>
      </c>
      <c r="Y3059" s="4">
        <v>7</v>
      </c>
      <c r="Z3059" s="8">
        <v>40078</v>
      </c>
      <c r="AA3059" s="3">
        <v>2009</v>
      </c>
      <c r="AB3059" s="3">
        <v>7</v>
      </c>
      <c r="AC3059" s="52" t="s">
        <v>6407</v>
      </c>
      <c r="AD3059" s="52"/>
      <c r="AE3059" s="52"/>
      <c r="AF3059" s="52"/>
      <c r="AG3059" s="52"/>
      <c r="AH3059" s="52" t="s">
        <v>6516</v>
      </c>
      <c r="AI3059" s="52"/>
      <c r="AJ3059" s="52"/>
      <c r="AK3059" s="52"/>
      <c r="AL3059" s="6">
        <v>1186</v>
      </c>
    </row>
    <row r="3060" spans="1:38">
      <c r="A3060" s="52" t="s">
        <v>6517</v>
      </c>
      <c r="B3060" s="52"/>
      <c r="C3060" s="52"/>
      <c r="D3060" s="52"/>
      <c r="E3060" s="52"/>
      <c r="F3060" s="52"/>
      <c r="G3060" s="52"/>
      <c r="H3060" s="52"/>
      <c r="I3060" s="52"/>
      <c r="J3060" s="52"/>
      <c r="K3060" s="52"/>
      <c r="L3060" s="52"/>
      <c r="M3060" s="52"/>
      <c r="N3060" s="52"/>
      <c r="O3060" s="53">
        <v>57649</v>
      </c>
      <c r="P3060" s="53"/>
      <c r="Q3060" s="53"/>
      <c r="R3060" s="53"/>
      <c r="S3060" s="53"/>
      <c r="T3060" s="53">
        <v>8416.09</v>
      </c>
      <c r="U3060" s="53"/>
      <c r="V3060" s="53">
        <v>8416.09</v>
      </c>
      <c r="W3060" s="53"/>
      <c r="X3060" s="3">
        <v>82</v>
      </c>
      <c r="Y3060" s="4">
        <v>7</v>
      </c>
      <c r="Z3060" s="8">
        <v>40078</v>
      </c>
      <c r="AA3060" s="3">
        <v>2009</v>
      </c>
      <c r="AB3060" s="3">
        <v>7</v>
      </c>
      <c r="AC3060" s="52" t="s">
        <v>6518</v>
      </c>
      <c r="AD3060" s="52"/>
      <c r="AE3060" s="52"/>
      <c r="AF3060" s="52"/>
      <c r="AG3060" s="52"/>
      <c r="AH3060" s="52" t="s">
        <v>6519</v>
      </c>
      <c r="AI3060" s="52"/>
      <c r="AJ3060" s="52"/>
      <c r="AK3060" s="52"/>
      <c r="AL3060" s="6">
        <v>52105</v>
      </c>
    </row>
    <row r="3061" spans="1:38">
      <c r="A3061" s="52" t="s">
        <v>6520</v>
      </c>
      <c r="B3061" s="52"/>
      <c r="C3061" s="52"/>
      <c r="D3061" s="52"/>
      <c r="E3061" s="52"/>
      <c r="F3061" s="52"/>
      <c r="G3061" s="52"/>
      <c r="H3061" s="52"/>
      <c r="I3061" s="52"/>
      <c r="J3061" s="52"/>
      <c r="K3061" s="52"/>
      <c r="L3061" s="52"/>
      <c r="M3061" s="52"/>
      <c r="N3061" s="52"/>
      <c r="O3061" s="53">
        <v>1176.98</v>
      </c>
      <c r="P3061" s="53"/>
      <c r="Q3061" s="53"/>
      <c r="R3061" s="53"/>
      <c r="S3061" s="53"/>
      <c r="T3061" s="53">
        <v>1176.98</v>
      </c>
      <c r="U3061" s="53"/>
      <c r="V3061" s="54">
        <v>0</v>
      </c>
      <c r="W3061" s="54"/>
      <c r="X3061" s="3">
        <v>82</v>
      </c>
      <c r="Y3061" s="4">
        <v>5</v>
      </c>
      <c r="Z3061" s="8">
        <v>38138</v>
      </c>
      <c r="AA3061" s="3">
        <v>2004</v>
      </c>
      <c r="AB3061" s="3">
        <v>5</v>
      </c>
      <c r="AC3061" s="52" t="s">
        <v>6521</v>
      </c>
      <c r="AD3061" s="52"/>
      <c r="AE3061" s="52"/>
      <c r="AF3061" s="52"/>
      <c r="AG3061" s="52"/>
      <c r="AH3061" s="52" t="s">
        <v>4219</v>
      </c>
      <c r="AI3061" s="52"/>
      <c r="AJ3061" s="52"/>
      <c r="AK3061" s="52"/>
      <c r="AL3061" s="9">
        <v>0</v>
      </c>
    </row>
    <row r="3062" spans="1:38">
      <c r="A3062" s="52" t="s">
        <v>6522</v>
      </c>
      <c r="B3062" s="52"/>
      <c r="C3062" s="52"/>
      <c r="D3062" s="52"/>
      <c r="E3062" s="52"/>
      <c r="F3062" s="52"/>
      <c r="G3062" s="52"/>
      <c r="H3062" s="52"/>
      <c r="I3062" s="52"/>
      <c r="J3062" s="52"/>
      <c r="K3062" s="52"/>
      <c r="L3062" s="52"/>
      <c r="M3062" s="52"/>
      <c r="N3062" s="52"/>
      <c r="O3062" s="55">
        <v>0</v>
      </c>
      <c r="P3062" s="55"/>
      <c r="Q3062" s="55"/>
      <c r="R3062" s="55"/>
      <c r="S3062" s="55"/>
      <c r="T3062" s="54">
        <v>0</v>
      </c>
      <c r="U3062" s="54"/>
      <c r="V3062" s="54">
        <v>0</v>
      </c>
      <c r="W3062" s="54"/>
      <c r="X3062" s="3">
        <v>82</v>
      </c>
      <c r="Y3062" s="4">
        <v>5</v>
      </c>
      <c r="Z3062" s="8">
        <v>38138</v>
      </c>
      <c r="AA3062" s="3">
        <v>2004</v>
      </c>
      <c r="AB3062" s="3">
        <v>5</v>
      </c>
      <c r="AC3062" s="52" t="s">
        <v>4182</v>
      </c>
      <c r="AD3062" s="52"/>
      <c r="AE3062" s="52"/>
      <c r="AF3062" s="52"/>
      <c r="AG3062" s="52"/>
      <c r="AH3062" s="52" t="s">
        <v>4219</v>
      </c>
      <c r="AI3062" s="52"/>
      <c r="AJ3062" s="52"/>
      <c r="AK3062" s="52"/>
      <c r="AL3062" s="9">
        <v>0</v>
      </c>
    </row>
    <row r="3063" spans="1:38">
      <c r="A3063" s="52" t="s">
        <v>6523</v>
      </c>
      <c r="B3063" s="52"/>
      <c r="C3063" s="52"/>
      <c r="D3063" s="52"/>
      <c r="E3063" s="52"/>
      <c r="F3063" s="52"/>
      <c r="G3063" s="52"/>
      <c r="H3063" s="52"/>
      <c r="I3063" s="52"/>
      <c r="J3063" s="52"/>
      <c r="K3063" s="52"/>
      <c r="L3063" s="52"/>
      <c r="M3063" s="52"/>
      <c r="N3063" s="52"/>
      <c r="O3063" s="53">
        <v>2476</v>
      </c>
      <c r="P3063" s="53"/>
      <c r="Q3063" s="53"/>
      <c r="R3063" s="53"/>
      <c r="S3063" s="53"/>
      <c r="T3063" s="53">
        <v>2401.4499999999998</v>
      </c>
      <c r="U3063" s="53"/>
      <c r="V3063" s="54">
        <v>353.42</v>
      </c>
      <c r="W3063" s="54"/>
      <c r="X3063" s="3">
        <v>82</v>
      </c>
      <c r="Y3063" s="3">
        <v>7</v>
      </c>
      <c r="Z3063" s="13">
        <v>37971</v>
      </c>
      <c r="AA3063" s="3">
        <v>2003</v>
      </c>
      <c r="AB3063" s="3">
        <v>7</v>
      </c>
      <c r="AC3063" s="52" t="s">
        <v>6524</v>
      </c>
      <c r="AD3063" s="52"/>
      <c r="AE3063" s="52"/>
      <c r="AF3063" s="52"/>
      <c r="AG3063" s="52"/>
      <c r="AH3063" s="52" t="s">
        <v>6525</v>
      </c>
      <c r="AI3063" s="52"/>
      <c r="AJ3063" s="52"/>
      <c r="AK3063" s="52"/>
      <c r="AL3063" s="11">
        <v>101</v>
      </c>
    </row>
    <row r="3064" spans="1:38">
      <c r="A3064" s="52" t="s">
        <v>6526</v>
      </c>
      <c r="B3064" s="52"/>
      <c r="C3064" s="52"/>
      <c r="D3064" s="52"/>
      <c r="E3064" s="52"/>
      <c r="F3064" s="52"/>
      <c r="G3064" s="52"/>
      <c r="H3064" s="52"/>
      <c r="I3064" s="52"/>
      <c r="J3064" s="52"/>
      <c r="K3064" s="52"/>
      <c r="L3064" s="52"/>
      <c r="M3064" s="52"/>
      <c r="N3064" s="52"/>
      <c r="O3064" s="53">
        <v>3027.07</v>
      </c>
      <c r="P3064" s="53"/>
      <c r="Q3064" s="53"/>
      <c r="R3064" s="53"/>
      <c r="S3064" s="53"/>
      <c r="T3064" s="53">
        <v>2134.0700000000002</v>
      </c>
      <c r="U3064" s="53"/>
      <c r="V3064" s="54">
        <v>432.29</v>
      </c>
      <c r="W3064" s="54"/>
      <c r="X3064" s="3">
        <v>82</v>
      </c>
      <c r="Y3064" s="4">
        <v>7</v>
      </c>
      <c r="Z3064" s="13">
        <v>38649</v>
      </c>
      <c r="AA3064" s="3">
        <v>2005</v>
      </c>
      <c r="AB3064" s="3">
        <v>7</v>
      </c>
      <c r="AC3064" s="52" t="s">
        <v>6527</v>
      </c>
      <c r="AD3064" s="52"/>
      <c r="AE3064" s="52"/>
      <c r="AF3064" s="52"/>
      <c r="AG3064" s="52"/>
      <c r="AH3064" s="52" t="s">
        <v>6528</v>
      </c>
      <c r="AI3064" s="52"/>
      <c r="AJ3064" s="52"/>
      <c r="AK3064" s="52"/>
      <c r="AL3064" s="6">
        <v>1088</v>
      </c>
    </row>
    <row r="3065" spans="1:38">
      <c r="A3065" s="52" t="s">
        <v>6529</v>
      </c>
      <c r="B3065" s="52"/>
      <c r="C3065" s="52"/>
      <c r="D3065" s="52"/>
      <c r="E3065" s="52"/>
      <c r="F3065" s="52"/>
      <c r="G3065" s="52"/>
      <c r="H3065" s="52"/>
      <c r="I3065" s="52"/>
      <c r="J3065" s="52"/>
      <c r="K3065" s="52"/>
      <c r="L3065" s="52"/>
      <c r="M3065" s="52"/>
      <c r="N3065" s="52"/>
      <c r="O3065" s="53">
        <v>2303</v>
      </c>
      <c r="P3065" s="53"/>
      <c r="Q3065" s="53"/>
      <c r="R3065" s="53"/>
      <c r="S3065" s="53"/>
      <c r="T3065" s="53">
        <v>2303</v>
      </c>
      <c r="U3065" s="53"/>
      <c r="V3065" s="54">
        <v>154.88999999999999</v>
      </c>
      <c r="W3065" s="54"/>
      <c r="X3065" s="3">
        <v>82</v>
      </c>
      <c r="Y3065" s="4">
        <v>7</v>
      </c>
      <c r="Z3065" s="8">
        <v>37701</v>
      </c>
      <c r="AA3065" s="3">
        <v>2003</v>
      </c>
      <c r="AB3065" s="3">
        <v>7</v>
      </c>
      <c r="AC3065" s="52" t="s">
        <v>6530</v>
      </c>
      <c r="AD3065" s="52"/>
      <c r="AE3065" s="52"/>
      <c r="AF3065" s="52"/>
      <c r="AG3065" s="52"/>
      <c r="AH3065" s="52" t="s">
        <v>1257</v>
      </c>
      <c r="AI3065" s="52"/>
      <c r="AJ3065" s="52"/>
      <c r="AK3065" s="52"/>
      <c r="AL3065" s="9">
        <v>0</v>
      </c>
    </row>
    <row r="3066" spans="1:38">
      <c r="A3066" s="52" t="s">
        <v>6531</v>
      </c>
      <c r="B3066" s="52"/>
      <c r="C3066" s="52"/>
      <c r="D3066" s="52"/>
      <c r="E3066" s="52"/>
      <c r="F3066" s="52"/>
      <c r="G3066" s="52"/>
      <c r="H3066" s="52"/>
      <c r="I3066" s="52"/>
      <c r="J3066" s="52"/>
      <c r="K3066" s="52"/>
      <c r="L3066" s="52"/>
      <c r="M3066" s="52"/>
      <c r="N3066" s="52"/>
      <c r="O3066" s="53">
        <v>2510</v>
      </c>
      <c r="P3066" s="53"/>
      <c r="Q3066" s="53"/>
      <c r="R3066" s="53"/>
      <c r="S3066" s="53"/>
      <c r="T3066" s="53">
        <v>2510</v>
      </c>
      <c r="U3066" s="53"/>
      <c r="V3066" s="54">
        <v>148.19999999999999</v>
      </c>
      <c r="W3066" s="54"/>
      <c r="X3066" s="3">
        <v>82</v>
      </c>
      <c r="Y3066" s="4">
        <v>7</v>
      </c>
      <c r="Z3066" s="8">
        <v>37680</v>
      </c>
      <c r="AA3066" s="3">
        <v>2003</v>
      </c>
      <c r="AB3066" s="3">
        <v>7</v>
      </c>
      <c r="AC3066" s="52" t="s">
        <v>6532</v>
      </c>
      <c r="AD3066" s="52"/>
      <c r="AE3066" s="52"/>
      <c r="AF3066" s="52"/>
      <c r="AG3066" s="52"/>
      <c r="AH3066" s="52" t="s">
        <v>1257</v>
      </c>
      <c r="AI3066" s="52"/>
      <c r="AJ3066" s="52"/>
      <c r="AK3066" s="52"/>
      <c r="AL3066" s="9">
        <v>0</v>
      </c>
    </row>
    <row r="3067" spans="1:38">
      <c r="A3067" s="52" t="s">
        <v>6533</v>
      </c>
      <c r="B3067" s="52"/>
      <c r="C3067" s="52"/>
      <c r="D3067" s="52"/>
      <c r="E3067" s="52"/>
      <c r="F3067" s="52"/>
      <c r="G3067" s="52"/>
      <c r="H3067" s="52"/>
      <c r="I3067" s="52"/>
      <c r="J3067" s="52"/>
      <c r="K3067" s="52"/>
      <c r="L3067" s="52"/>
      <c r="M3067" s="52"/>
      <c r="N3067" s="52"/>
      <c r="O3067" s="53">
        <v>2510</v>
      </c>
      <c r="P3067" s="53"/>
      <c r="Q3067" s="53"/>
      <c r="R3067" s="53"/>
      <c r="S3067" s="53"/>
      <c r="T3067" s="53">
        <v>2510</v>
      </c>
      <c r="U3067" s="53"/>
      <c r="V3067" s="54">
        <v>148.19999999999999</v>
      </c>
      <c r="W3067" s="54"/>
      <c r="X3067" s="3">
        <v>82</v>
      </c>
      <c r="Y3067" s="4">
        <v>7</v>
      </c>
      <c r="Z3067" s="8">
        <v>37680</v>
      </c>
      <c r="AA3067" s="3">
        <v>2003</v>
      </c>
      <c r="AB3067" s="3">
        <v>7</v>
      </c>
      <c r="AC3067" s="52" t="s">
        <v>6532</v>
      </c>
      <c r="AD3067" s="52"/>
      <c r="AE3067" s="52"/>
      <c r="AF3067" s="52"/>
      <c r="AG3067" s="52"/>
      <c r="AH3067" s="52" t="s">
        <v>1257</v>
      </c>
      <c r="AI3067" s="52"/>
      <c r="AJ3067" s="52"/>
      <c r="AK3067" s="52"/>
      <c r="AL3067" s="9">
        <v>0</v>
      </c>
    </row>
    <row r="3068" spans="1:38">
      <c r="A3068" s="52" t="s">
        <v>6534</v>
      </c>
      <c r="B3068" s="52"/>
      <c r="C3068" s="52"/>
      <c r="D3068" s="52"/>
      <c r="E3068" s="52"/>
      <c r="F3068" s="52"/>
      <c r="G3068" s="52"/>
      <c r="H3068" s="52"/>
      <c r="I3068" s="52"/>
      <c r="J3068" s="52"/>
      <c r="K3068" s="52"/>
      <c r="L3068" s="52"/>
      <c r="M3068" s="52"/>
      <c r="N3068" s="52"/>
      <c r="O3068" s="53">
        <v>1579.84</v>
      </c>
      <c r="P3068" s="53"/>
      <c r="Q3068" s="53"/>
      <c r="R3068" s="53"/>
      <c r="S3068" s="53"/>
      <c r="T3068" s="53">
        <v>1146.49</v>
      </c>
      <c r="U3068" s="53"/>
      <c r="V3068" s="54">
        <v>225.63</v>
      </c>
      <c r="W3068" s="54"/>
      <c r="X3068" s="3">
        <v>82</v>
      </c>
      <c r="Y3068" s="4">
        <v>7</v>
      </c>
      <c r="Z3068" s="5">
        <v>38361</v>
      </c>
      <c r="AA3068" s="3">
        <v>2005</v>
      </c>
      <c r="AB3068" s="3">
        <v>7</v>
      </c>
      <c r="AC3068" s="52" t="s">
        <v>6535</v>
      </c>
      <c r="AD3068" s="52"/>
      <c r="AE3068" s="52"/>
      <c r="AF3068" s="52"/>
      <c r="AG3068" s="52"/>
      <c r="AH3068" s="52" t="s">
        <v>6536</v>
      </c>
      <c r="AI3068" s="52"/>
      <c r="AJ3068" s="52"/>
      <c r="AK3068" s="52"/>
      <c r="AL3068" s="11">
        <v>528</v>
      </c>
    </row>
    <row r="3069" spans="1:38">
      <c r="A3069" s="52" t="s">
        <v>6537</v>
      </c>
      <c r="B3069" s="52"/>
      <c r="C3069" s="52"/>
      <c r="D3069" s="52"/>
      <c r="E3069" s="52"/>
      <c r="F3069" s="52"/>
      <c r="G3069" s="52"/>
      <c r="H3069" s="52"/>
      <c r="I3069" s="52"/>
      <c r="J3069" s="52"/>
      <c r="K3069" s="52"/>
      <c r="L3069" s="52"/>
      <c r="M3069" s="52"/>
      <c r="N3069" s="52"/>
      <c r="O3069" s="53">
        <v>1579.84</v>
      </c>
      <c r="P3069" s="53"/>
      <c r="Q3069" s="53"/>
      <c r="R3069" s="53"/>
      <c r="S3069" s="53"/>
      <c r="T3069" s="53">
        <v>1146.49</v>
      </c>
      <c r="U3069" s="53"/>
      <c r="V3069" s="54">
        <v>225.63</v>
      </c>
      <c r="W3069" s="54"/>
      <c r="X3069" s="3">
        <v>82</v>
      </c>
      <c r="Y3069" s="4">
        <v>7</v>
      </c>
      <c r="Z3069" s="5">
        <v>38361</v>
      </c>
      <c r="AA3069" s="3">
        <v>2005</v>
      </c>
      <c r="AB3069" s="3">
        <v>7</v>
      </c>
      <c r="AC3069" s="52" t="s">
        <v>6535</v>
      </c>
      <c r="AD3069" s="52"/>
      <c r="AE3069" s="52"/>
      <c r="AF3069" s="52"/>
      <c r="AG3069" s="52"/>
      <c r="AH3069" s="52" t="s">
        <v>6536</v>
      </c>
      <c r="AI3069" s="52"/>
      <c r="AJ3069" s="52"/>
      <c r="AK3069" s="52"/>
      <c r="AL3069" s="11">
        <v>528</v>
      </c>
    </row>
    <row r="3070" spans="1:38">
      <c r="A3070" s="52" t="s">
        <v>6538</v>
      </c>
      <c r="B3070" s="52"/>
      <c r="C3070" s="52"/>
      <c r="D3070" s="52"/>
      <c r="E3070" s="52"/>
      <c r="F3070" s="52"/>
      <c r="G3070" s="52"/>
      <c r="H3070" s="52"/>
      <c r="I3070" s="52"/>
      <c r="J3070" s="52"/>
      <c r="K3070" s="52"/>
      <c r="L3070" s="52"/>
      <c r="M3070" s="52"/>
      <c r="N3070" s="52"/>
      <c r="O3070" s="53">
        <v>1579.84</v>
      </c>
      <c r="P3070" s="53"/>
      <c r="Q3070" s="53"/>
      <c r="R3070" s="53"/>
      <c r="S3070" s="53"/>
      <c r="T3070" s="53">
        <v>1146.49</v>
      </c>
      <c r="U3070" s="53"/>
      <c r="V3070" s="54">
        <v>225.63</v>
      </c>
      <c r="W3070" s="54"/>
      <c r="X3070" s="3">
        <v>82</v>
      </c>
      <c r="Y3070" s="4">
        <v>7</v>
      </c>
      <c r="Z3070" s="5">
        <v>38361</v>
      </c>
      <c r="AA3070" s="3">
        <v>2005</v>
      </c>
      <c r="AB3070" s="3">
        <v>7</v>
      </c>
      <c r="AC3070" s="52" t="s">
        <v>6535</v>
      </c>
      <c r="AD3070" s="52"/>
      <c r="AE3070" s="52"/>
      <c r="AF3070" s="52"/>
      <c r="AG3070" s="52"/>
      <c r="AH3070" s="52" t="s">
        <v>6536</v>
      </c>
      <c r="AI3070" s="52"/>
      <c r="AJ3070" s="52"/>
      <c r="AK3070" s="52"/>
      <c r="AL3070" s="11">
        <v>528</v>
      </c>
    </row>
    <row r="3071" spans="1:38">
      <c r="A3071" s="52" t="s">
        <v>6539</v>
      </c>
      <c r="B3071" s="52"/>
      <c r="C3071" s="52"/>
      <c r="D3071" s="52"/>
      <c r="E3071" s="52"/>
      <c r="F3071" s="52"/>
      <c r="G3071" s="52"/>
      <c r="H3071" s="52"/>
      <c r="I3071" s="52"/>
      <c r="J3071" s="52"/>
      <c r="K3071" s="52"/>
      <c r="L3071" s="52"/>
      <c r="M3071" s="52"/>
      <c r="N3071" s="52"/>
      <c r="O3071" s="53">
        <v>1579.84</v>
      </c>
      <c r="P3071" s="53"/>
      <c r="Q3071" s="53"/>
      <c r="R3071" s="53"/>
      <c r="S3071" s="53"/>
      <c r="T3071" s="53">
        <v>1146.49</v>
      </c>
      <c r="U3071" s="53"/>
      <c r="V3071" s="54">
        <v>225.63</v>
      </c>
      <c r="W3071" s="54"/>
      <c r="X3071" s="3">
        <v>82</v>
      </c>
      <c r="Y3071" s="4">
        <v>7</v>
      </c>
      <c r="Z3071" s="5">
        <v>38361</v>
      </c>
      <c r="AA3071" s="3">
        <v>2005</v>
      </c>
      <c r="AB3071" s="3">
        <v>7</v>
      </c>
      <c r="AC3071" s="52" t="s">
        <v>6535</v>
      </c>
      <c r="AD3071" s="52"/>
      <c r="AE3071" s="52"/>
      <c r="AF3071" s="52"/>
      <c r="AG3071" s="52"/>
      <c r="AH3071" s="52" t="s">
        <v>6536</v>
      </c>
      <c r="AI3071" s="52"/>
      <c r="AJ3071" s="52"/>
      <c r="AK3071" s="52"/>
      <c r="AL3071" s="11">
        <v>528</v>
      </c>
    </row>
    <row r="3072" spans="1:38">
      <c r="A3072" s="52" t="s">
        <v>6540</v>
      </c>
      <c r="B3072" s="52"/>
      <c r="C3072" s="52"/>
      <c r="D3072" s="52"/>
      <c r="E3072" s="52"/>
      <c r="F3072" s="52"/>
      <c r="G3072" s="52"/>
      <c r="H3072" s="52"/>
      <c r="I3072" s="52"/>
      <c r="J3072" s="52"/>
      <c r="K3072" s="52"/>
      <c r="L3072" s="52"/>
      <c r="M3072" s="52"/>
      <c r="N3072" s="52"/>
      <c r="O3072" s="53">
        <v>2478.8200000000002</v>
      </c>
      <c r="P3072" s="53"/>
      <c r="Q3072" s="53"/>
      <c r="R3072" s="53"/>
      <c r="S3072" s="53"/>
      <c r="T3072" s="53">
        <v>2078.16</v>
      </c>
      <c r="U3072" s="53"/>
      <c r="V3072" s="54">
        <v>353.99</v>
      </c>
      <c r="W3072" s="54"/>
      <c r="X3072" s="3">
        <v>82</v>
      </c>
      <c r="Y3072" s="4">
        <v>7</v>
      </c>
      <c r="Z3072" s="13">
        <v>38308</v>
      </c>
      <c r="AA3072" s="3">
        <v>2004</v>
      </c>
      <c r="AB3072" s="3">
        <v>7</v>
      </c>
      <c r="AC3072" s="52" t="s">
        <v>6541</v>
      </c>
      <c r="AD3072" s="52"/>
      <c r="AE3072" s="52"/>
      <c r="AF3072" s="52"/>
      <c r="AG3072" s="52"/>
      <c r="AH3072" s="52" t="s">
        <v>6542</v>
      </c>
      <c r="AI3072" s="52"/>
      <c r="AJ3072" s="52"/>
      <c r="AK3072" s="52"/>
      <c r="AL3072" s="11">
        <v>511</v>
      </c>
    </row>
    <row r="3073" spans="1:38">
      <c r="A3073" s="52" t="s">
        <v>6543</v>
      </c>
      <c r="B3073" s="52"/>
      <c r="C3073" s="52"/>
      <c r="D3073" s="52"/>
      <c r="E3073" s="52"/>
      <c r="F3073" s="52"/>
      <c r="G3073" s="52"/>
      <c r="H3073" s="52"/>
      <c r="I3073" s="52"/>
      <c r="J3073" s="52"/>
      <c r="K3073" s="52"/>
      <c r="L3073" s="52"/>
      <c r="M3073" s="52"/>
      <c r="N3073" s="52"/>
      <c r="O3073" s="55">
        <v>0</v>
      </c>
      <c r="P3073" s="55"/>
      <c r="Q3073" s="55"/>
      <c r="R3073" s="55"/>
      <c r="S3073" s="55"/>
      <c r="T3073" s="54">
        <v>0</v>
      </c>
      <c r="U3073" s="54"/>
      <c r="V3073" s="54">
        <v>0</v>
      </c>
      <c r="W3073" s="54"/>
      <c r="X3073" s="3">
        <v>82</v>
      </c>
      <c r="Y3073" s="4">
        <v>7</v>
      </c>
      <c r="Z3073" s="13">
        <v>38308</v>
      </c>
      <c r="AA3073" s="3">
        <v>2004</v>
      </c>
      <c r="AB3073" s="3">
        <v>7</v>
      </c>
      <c r="AC3073" s="52" t="s">
        <v>4182</v>
      </c>
      <c r="AD3073" s="52"/>
      <c r="AE3073" s="52"/>
      <c r="AF3073" s="52"/>
      <c r="AG3073" s="52"/>
      <c r="AH3073" s="52" t="s">
        <v>4219</v>
      </c>
      <c r="AI3073" s="52"/>
      <c r="AJ3073" s="52"/>
      <c r="AK3073" s="52"/>
      <c r="AL3073" s="9">
        <v>0</v>
      </c>
    </row>
    <row r="3074" spans="1:38">
      <c r="A3074" s="52" t="s">
        <v>6544</v>
      </c>
      <c r="B3074" s="52"/>
      <c r="C3074" s="52"/>
      <c r="D3074" s="52"/>
      <c r="E3074" s="52"/>
      <c r="F3074" s="52"/>
      <c r="G3074" s="52"/>
      <c r="H3074" s="52"/>
      <c r="I3074" s="52"/>
      <c r="J3074" s="52"/>
      <c r="K3074" s="52"/>
      <c r="L3074" s="52"/>
      <c r="M3074" s="52"/>
      <c r="N3074" s="52"/>
      <c r="O3074" s="53">
        <v>4523.7299999999996</v>
      </c>
      <c r="P3074" s="53"/>
      <c r="Q3074" s="53"/>
      <c r="R3074" s="53"/>
      <c r="S3074" s="53"/>
      <c r="T3074" s="53">
        <v>3751.91</v>
      </c>
      <c r="U3074" s="53"/>
      <c r="V3074" s="54">
        <v>646.04999999999995</v>
      </c>
      <c r="W3074" s="54"/>
      <c r="X3074" s="3">
        <v>82</v>
      </c>
      <c r="Y3074" s="4">
        <v>7</v>
      </c>
      <c r="Z3074" s="14">
        <v>38272</v>
      </c>
      <c r="AA3074" s="3">
        <v>2004</v>
      </c>
      <c r="AB3074" s="3">
        <v>7</v>
      </c>
      <c r="AC3074" s="52" t="s">
        <v>6545</v>
      </c>
      <c r="AD3074" s="52"/>
      <c r="AE3074" s="52"/>
      <c r="AF3074" s="52"/>
      <c r="AG3074" s="52"/>
      <c r="AH3074" s="52" t="s">
        <v>6546</v>
      </c>
      <c r="AI3074" s="52"/>
      <c r="AJ3074" s="52"/>
      <c r="AK3074" s="52"/>
      <c r="AL3074" s="11">
        <v>984</v>
      </c>
    </row>
    <row r="3075" spans="1:38">
      <c r="A3075" s="52" t="s">
        <v>6547</v>
      </c>
      <c r="B3075" s="52"/>
      <c r="C3075" s="52"/>
      <c r="D3075" s="52"/>
      <c r="E3075" s="52"/>
      <c r="F3075" s="52"/>
      <c r="G3075" s="52"/>
      <c r="H3075" s="52"/>
      <c r="I3075" s="52"/>
      <c r="J3075" s="52"/>
      <c r="K3075" s="52"/>
      <c r="L3075" s="52"/>
      <c r="M3075" s="52"/>
      <c r="N3075" s="52"/>
      <c r="O3075" s="53">
        <v>2450.19</v>
      </c>
      <c r="P3075" s="53"/>
      <c r="Q3075" s="53"/>
      <c r="R3075" s="53"/>
      <c r="S3075" s="53"/>
      <c r="T3075" s="53">
        <v>1942.03</v>
      </c>
      <c r="U3075" s="53"/>
      <c r="V3075" s="54">
        <v>349.93</v>
      </c>
      <c r="W3075" s="54"/>
      <c r="X3075" s="3">
        <v>82</v>
      </c>
      <c r="Y3075" s="4">
        <v>7</v>
      </c>
      <c r="Z3075" s="8">
        <v>38425</v>
      </c>
      <c r="AA3075" s="3">
        <v>2005</v>
      </c>
      <c r="AB3075" s="3">
        <v>7</v>
      </c>
      <c r="AC3075" s="52" t="s">
        <v>6548</v>
      </c>
      <c r="AD3075" s="52"/>
      <c r="AE3075" s="52"/>
      <c r="AF3075" s="52"/>
      <c r="AG3075" s="52"/>
      <c r="AH3075" s="52" t="s">
        <v>6549</v>
      </c>
      <c r="AI3075" s="52"/>
      <c r="AJ3075" s="52"/>
      <c r="AK3075" s="52"/>
      <c r="AL3075" s="11">
        <v>619</v>
      </c>
    </row>
    <row r="3076" spans="1:38">
      <c r="A3076" s="52" t="s">
        <v>6550</v>
      </c>
      <c r="B3076" s="52"/>
      <c r="C3076" s="52"/>
      <c r="D3076" s="52"/>
      <c r="E3076" s="52"/>
      <c r="F3076" s="52"/>
      <c r="G3076" s="52"/>
      <c r="H3076" s="52"/>
      <c r="I3076" s="52"/>
      <c r="J3076" s="52"/>
      <c r="K3076" s="52"/>
      <c r="L3076" s="52"/>
      <c r="M3076" s="52"/>
      <c r="N3076" s="52"/>
      <c r="O3076" s="53">
        <v>2266.2800000000002</v>
      </c>
      <c r="P3076" s="53"/>
      <c r="Q3076" s="53"/>
      <c r="R3076" s="53"/>
      <c r="S3076" s="53"/>
      <c r="T3076" s="53">
        <v>1794.52</v>
      </c>
      <c r="U3076" s="53"/>
      <c r="V3076" s="54">
        <v>323.66000000000003</v>
      </c>
      <c r="W3076" s="54"/>
      <c r="X3076" s="3">
        <v>82</v>
      </c>
      <c r="Y3076" s="4">
        <v>7</v>
      </c>
      <c r="Z3076" s="8">
        <v>38427</v>
      </c>
      <c r="AA3076" s="3">
        <v>2005</v>
      </c>
      <c r="AB3076" s="3">
        <v>7</v>
      </c>
      <c r="AC3076" s="52" t="s">
        <v>6551</v>
      </c>
      <c r="AD3076" s="52"/>
      <c r="AE3076" s="52"/>
      <c r="AF3076" s="52"/>
      <c r="AG3076" s="52"/>
      <c r="AH3076" s="52" t="s">
        <v>6552</v>
      </c>
      <c r="AI3076" s="52"/>
      <c r="AJ3076" s="52"/>
      <c r="AK3076" s="52"/>
      <c r="AL3076" s="11">
        <v>575</v>
      </c>
    </row>
    <row r="3077" spans="1:38">
      <c r="A3077" s="52" t="s">
        <v>6553</v>
      </c>
      <c r="B3077" s="52"/>
      <c r="C3077" s="52"/>
      <c r="D3077" s="52"/>
      <c r="E3077" s="52"/>
      <c r="F3077" s="52"/>
      <c r="G3077" s="52"/>
      <c r="H3077" s="52"/>
      <c r="I3077" s="52"/>
      <c r="J3077" s="52"/>
      <c r="K3077" s="52"/>
      <c r="L3077" s="52"/>
      <c r="M3077" s="52"/>
      <c r="N3077" s="52"/>
      <c r="O3077" s="53">
        <v>2673.55</v>
      </c>
      <c r="P3077" s="53"/>
      <c r="Q3077" s="53"/>
      <c r="R3077" s="53"/>
      <c r="S3077" s="53"/>
      <c r="T3077" s="53">
        <v>1998.85</v>
      </c>
      <c r="U3077" s="53"/>
      <c r="V3077" s="54">
        <v>381.82</v>
      </c>
      <c r="W3077" s="54"/>
      <c r="X3077" s="3">
        <v>82</v>
      </c>
      <c r="Y3077" s="4">
        <v>7</v>
      </c>
      <c r="Z3077" s="5">
        <v>38540</v>
      </c>
      <c r="AA3077" s="3">
        <v>2005</v>
      </c>
      <c r="AB3077" s="3">
        <v>7</v>
      </c>
      <c r="AC3077" s="52" t="s">
        <v>6554</v>
      </c>
      <c r="AD3077" s="52"/>
      <c r="AE3077" s="52"/>
      <c r="AF3077" s="52"/>
      <c r="AG3077" s="52"/>
      <c r="AH3077" s="52" t="s">
        <v>6555</v>
      </c>
      <c r="AI3077" s="52"/>
      <c r="AJ3077" s="52"/>
      <c r="AK3077" s="52"/>
      <c r="AL3077" s="11">
        <v>822</v>
      </c>
    </row>
    <row r="3078" spans="1:38">
      <c r="A3078" s="52" t="s">
        <v>6556</v>
      </c>
      <c r="B3078" s="52"/>
      <c r="C3078" s="52"/>
      <c r="D3078" s="52"/>
      <c r="E3078" s="52"/>
      <c r="F3078" s="52"/>
      <c r="G3078" s="52"/>
      <c r="H3078" s="52"/>
      <c r="I3078" s="52"/>
      <c r="J3078" s="52"/>
      <c r="K3078" s="52"/>
      <c r="L3078" s="52"/>
      <c r="M3078" s="52"/>
      <c r="N3078" s="52"/>
      <c r="O3078" s="53">
        <v>1755.18</v>
      </c>
      <c r="P3078" s="53"/>
      <c r="Q3078" s="53"/>
      <c r="R3078" s="53"/>
      <c r="S3078" s="53"/>
      <c r="T3078" s="53">
        <v>1168.75</v>
      </c>
      <c r="U3078" s="53"/>
      <c r="V3078" s="54">
        <v>250.66</v>
      </c>
      <c r="W3078" s="54"/>
      <c r="X3078" s="3">
        <v>82</v>
      </c>
      <c r="Y3078" s="4">
        <v>7</v>
      </c>
      <c r="Z3078" s="5">
        <v>38719</v>
      </c>
      <c r="AA3078" s="3">
        <v>2006</v>
      </c>
      <c r="AB3078" s="3">
        <v>7</v>
      </c>
      <c r="AC3078" s="52" t="s">
        <v>6557</v>
      </c>
      <c r="AD3078" s="52"/>
      <c r="AE3078" s="52"/>
      <c r="AF3078" s="52"/>
      <c r="AG3078" s="52"/>
      <c r="AH3078" s="52" t="s">
        <v>6558</v>
      </c>
      <c r="AI3078" s="52"/>
      <c r="AJ3078" s="52"/>
      <c r="AK3078" s="52"/>
      <c r="AL3078" s="11">
        <v>686</v>
      </c>
    </row>
    <row r="3079" spans="1:38">
      <c r="A3079" s="52" t="s">
        <v>6559</v>
      </c>
      <c r="B3079" s="52"/>
      <c r="C3079" s="52"/>
      <c r="D3079" s="52"/>
      <c r="E3079" s="52"/>
      <c r="F3079" s="52"/>
      <c r="G3079" s="52"/>
      <c r="H3079" s="52"/>
      <c r="I3079" s="52"/>
      <c r="J3079" s="52"/>
      <c r="K3079" s="52"/>
      <c r="L3079" s="52"/>
      <c r="M3079" s="52"/>
      <c r="N3079" s="52"/>
      <c r="O3079" s="53">
        <v>2000.1</v>
      </c>
      <c r="P3079" s="53"/>
      <c r="Q3079" s="53"/>
      <c r="R3079" s="53"/>
      <c r="S3079" s="53"/>
      <c r="T3079" s="53">
        <v>1309.1500000000001</v>
      </c>
      <c r="U3079" s="53"/>
      <c r="V3079" s="54">
        <v>285.63</v>
      </c>
      <c r="W3079" s="54"/>
      <c r="X3079" s="3">
        <v>82</v>
      </c>
      <c r="Y3079" s="4">
        <v>7</v>
      </c>
      <c r="Z3079" s="5">
        <v>38751</v>
      </c>
      <c r="AA3079" s="3">
        <v>2006</v>
      </c>
      <c r="AB3079" s="3">
        <v>7</v>
      </c>
      <c r="AC3079" s="52" t="s">
        <v>6560</v>
      </c>
      <c r="AD3079" s="52"/>
      <c r="AE3079" s="52"/>
      <c r="AF3079" s="52"/>
      <c r="AG3079" s="52"/>
      <c r="AH3079" s="52" t="s">
        <v>6561</v>
      </c>
      <c r="AI3079" s="52"/>
      <c r="AJ3079" s="52"/>
      <c r="AK3079" s="52"/>
      <c r="AL3079" s="11">
        <v>808</v>
      </c>
    </row>
    <row r="3080" spans="1:38">
      <c r="A3080" s="52" t="s">
        <v>6562</v>
      </c>
      <c r="B3080" s="52"/>
      <c r="C3080" s="52"/>
      <c r="D3080" s="52"/>
      <c r="E3080" s="52"/>
      <c r="F3080" s="52"/>
      <c r="G3080" s="52"/>
      <c r="H3080" s="52"/>
      <c r="I3080" s="52"/>
      <c r="J3080" s="52"/>
      <c r="K3080" s="52"/>
      <c r="L3080" s="52"/>
      <c r="M3080" s="52"/>
      <c r="N3080" s="52"/>
      <c r="O3080" s="53">
        <v>2388.4499999999998</v>
      </c>
      <c r="P3080" s="53"/>
      <c r="Q3080" s="53"/>
      <c r="R3080" s="53"/>
      <c r="S3080" s="53"/>
      <c r="T3080" s="53">
        <v>1563.31</v>
      </c>
      <c r="U3080" s="53"/>
      <c r="V3080" s="54">
        <v>341.07</v>
      </c>
      <c r="W3080" s="54"/>
      <c r="X3080" s="3">
        <v>82</v>
      </c>
      <c r="Y3080" s="4">
        <v>7</v>
      </c>
      <c r="Z3080" s="5">
        <v>38751</v>
      </c>
      <c r="AA3080" s="3">
        <v>2006</v>
      </c>
      <c r="AB3080" s="3">
        <v>7</v>
      </c>
      <c r="AC3080" s="52" t="s">
        <v>6563</v>
      </c>
      <c r="AD3080" s="52"/>
      <c r="AE3080" s="52"/>
      <c r="AF3080" s="52"/>
      <c r="AG3080" s="52"/>
      <c r="AH3080" s="52" t="s">
        <v>6564</v>
      </c>
      <c r="AI3080" s="52"/>
      <c r="AJ3080" s="52"/>
      <c r="AK3080" s="52"/>
      <c r="AL3080" s="11">
        <v>966</v>
      </c>
    </row>
    <row r="3081" spans="1:38">
      <c r="A3081" s="52" t="s">
        <v>6565</v>
      </c>
      <c r="B3081" s="52"/>
      <c r="C3081" s="52"/>
      <c r="D3081" s="52"/>
      <c r="E3081" s="52"/>
      <c r="F3081" s="52"/>
      <c r="G3081" s="52"/>
      <c r="H3081" s="52"/>
      <c r="I3081" s="52"/>
      <c r="J3081" s="52"/>
      <c r="K3081" s="52"/>
      <c r="L3081" s="52"/>
      <c r="M3081" s="52"/>
      <c r="N3081" s="52"/>
      <c r="O3081" s="53">
        <v>1807.32</v>
      </c>
      <c r="P3081" s="53"/>
      <c r="Q3081" s="53"/>
      <c r="R3081" s="53"/>
      <c r="S3081" s="53"/>
      <c r="T3081" s="53">
        <v>1059.19</v>
      </c>
      <c r="U3081" s="53"/>
      <c r="V3081" s="54">
        <v>258.08</v>
      </c>
      <c r="W3081" s="54"/>
      <c r="X3081" s="3">
        <v>82</v>
      </c>
      <c r="Y3081" s="4">
        <v>7</v>
      </c>
      <c r="Z3081" s="8">
        <v>38953</v>
      </c>
      <c r="AA3081" s="3">
        <v>2006</v>
      </c>
      <c r="AB3081" s="3">
        <v>7</v>
      </c>
      <c r="AC3081" s="52" t="s">
        <v>6566</v>
      </c>
      <c r="AD3081" s="52"/>
      <c r="AE3081" s="52"/>
      <c r="AF3081" s="52"/>
      <c r="AG3081" s="52"/>
      <c r="AH3081" s="52" t="s">
        <v>6567</v>
      </c>
      <c r="AI3081" s="52"/>
      <c r="AJ3081" s="52"/>
      <c r="AK3081" s="52"/>
      <c r="AL3081" s="11">
        <v>875</v>
      </c>
    </row>
    <row r="3082" spans="1:38">
      <c r="A3082" s="52" t="s">
        <v>6568</v>
      </c>
      <c r="B3082" s="52"/>
      <c r="C3082" s="52"/>
      <c r="D3082" s="52"/>
      <c r="E3082" s="52"/>
      <c r="F3082" s="52"/>
      <c r="G3082" s="52"/>
      <c r="H3082" s="52"/>
      <c r="I3082" s="52"/>
      <c r="J3082" s="52"/>
      <c r="K3082" s="52"/>
      <c r="L3082" s="52"/>
      <c r="M3082" s="52"/>
      <c r="N3082" s="52"/>
      <c r="O3082" s="53">
        <v>1807.32</v>
      </c>
      <c r="P3082" s="53"/>
      <c r="Q3082" s="53"/>
      <c r="R3082" s="53"/>
      <c r="S3082" s="53"/>
      <c r="T3082" s="53">
        <v>1059.19</v>
      </c>
      <c r="U3082" s="53"/>
      <c r="V3082" s="54">
        <v>258.08</v>
      </c>
      <c r="W3082" s="54"/>
      <c r="X3082" s="3">
        <v>82</v>
      </c>
      <c r="Y3082" s="4">
        <v>7</v>
      </c>
      <c r="Z3082" s="8">
        <v>38953</v>
      </c>
      <c r="AA3082" s="3">
        <v>2006</v>
      </c>
      <c r="AB3082" s="3">
        <v>7</v>
      </c>
      <c r="AC3082" s="52" t="s">
        <v>6566</v>
      </c>
      <c r="AD3082" s="52"/>
      <c r="AE3082" s="52"/>
      <c r="AF3082" s="52"/>
      <c r="AG3082" s="52"/>
      <c r="AH3082" s="52" t="s">
        <v>6567</v>
      </c>
      <c r="AI3082" s="52"/>
      <c r="AJ3082" s="52"/>
      <c r="AK3082" s="52"/>
      <c r="AL3082" s="11">
        <v>875</v>
      </c>
    </row>
    <row r="3083" spans="1:38">
      <c r="A3083" s="52" t="s">
        <v>6569</v>
      </c>
      <c r="B3083" s="52"/>
      <c r="C3083" s="52"/>
      <c r="D3083" s="52"/>
      <c r="E3083" s="52"/>
      <c r="F3083" s="52"/>
      <c r="G3083" s="52"/>
      <c r="H3083" s="52"/>
      <c r="I3083" s="52"/>
      <c r="J3083" s="52"/>
      <c r="K3083" s="52"/>
      <c r="L3083" s="52"/>
      <c r="M3083" s="52"/>
      <c r="N3083" s="52"/>
      <c r="O3083" s="53">
        <v>1807.32</v>
      </c>
      <c r="P3083" s="53"/>
      <c r="Q3083" s="53"/>
      <c r="R3083" s="53"/>
      <c r="S3083" s="53"/>
      <c r="T3083" s="53">
        <v>1059.19</v>
      </c>
      <c r="U3083" s="53"/>
      <c r="V3083" s="54">
        <v>258.08</v>
      </c>
      <c r="W3083" s="54"/>
      <c r="X3083" s="3">
        <v>82</v>
      </c>
      <c r="Y3083" s="4">
        <v>7</v>
      </c>
      <c r="Z3083" s="8">
        <v>38953</v>
      </c>
      <c r="AA3083" s="3">
        <v>2006</v>
      </c>
      <c r="AB3083" s="3">
        <v>7</v>
      </c>
      <c r="AC3083" s="52" t="s">
        <v>6566</v>
      </c>
      <c r="AD3083" s="52"/>
      <c r="AE3083" s="52"/>
      <c r="AF3083" s="52"/>
      <c r="AG3083" s="52"/>
      <c r="AH3083" s="52" t="s">
        <v>6567</v>
      </c>
      <c r="AI3083" s="52"/>
      <c r="AJ3083" s="52"/>
      <c r="AK3083" s="52"/>
      <c r="AL3083" s="11">
        <v>875</v>
      </c>
    </row>
    <row r="3084" spans="1:38">
      <c r="A3084" s="52" t="s">
        <v>6570</v>
      </c>
      <c r="B3084" s="52"/>
      <c r="C3084" s="52"/>
      <c r="D3084" s="52"/>
      <c r="E3084" s="52"/>
      <c r="F3084" s="52"/>
      <c r="G3084" s="52"/>
      <c r="H3084" s="52"/>
      <c r="I3084" s="52"/>
      <c r="J3084" s="52"/>
      <c r="K3084" s="52"/>
      <c r="L3084" s="52"/>
      <c r="M3084" s="52"/>
      <c r="N3084" s="52"/>
      <c r="O3084" s="53">
        <v>1807.32</v>
      </c>
      <c r="P3084" s="53"/>
      <c r="Q3084" s="53"/>
      <c r="R3084" s="53"/>
      <c r="S3084" s="53"/>
      <c r="T3084" s="53">
        <v>1059.19</v>
      </c>
      <c r="U3084" s="53"/>
      <c r="V3084" s="54">
        <v>258.08</v>
      </c>
      <c r="W3084" s="54"/>
      <c r="X3084" s="3">
        <v>82</v>
      </c>
      <c r="Y3084" s="4">
        <v>7</v>
      </c>
      <c r="Z3084" s="8">
        <v>38953</v>
      </c>
      <c r="AA3084" s="3">
        <v>2006</v>
      </c>
      <c r="AB3084" s="3">
        <v>7</v>
      </c>
      <c r="AC3084" s="52" t="s">
        <v>6566</v>
      </c>
      <c r="AD3084" s="52"/>
      <c r="AE3084" s="52"/>
      <c r="AF3084" s="52"/>
      <c r="AG3084" s="52"/>
      <c r="AH3084" s="52" t="s">
        <v>6567</v>
      </c>
      <c r="AI3084" s="52"/>
      <c r="AJ3084" s="52"/>
      <c r="AK3084" s="52"/>
      <c r="AL3084" s="11">
        <v>875</v>
      </c>
    </row>
    <row r="3085" spans="1:38">
      <c r="A3085" s="52" t="s">
        <v>6571</v>
      </c>
      <c r="B3085" s="52"/>
      <c r="C3085" s="52"/>
      <c r="D3085" s="52"/>
      <c r="E3085" s="52"/>
      <c r="F3085" s="52"/>
      <c r="G3085" s="52"/>
      <c r="H3085" s="52"/>
      <c r="I3085" s="52"/>
      <c r="J3085" s="52"/>
      <c r="K3085" s="52"/>
      <c r="L3085" s="52"/>
      <c r="M3085" s="52"/>
      <c r="N3085" s="52"/>
      <c r="O3085" s="53">
        <v>1807.32</v>
      </c>
      <c r="P3085" s="53"/>
      <c r="Q3085" s="53"/>
      <c r="R3085" s="53"/>
      <c r="S3085" s="53"/>
      <c r="T3085" s="53">
        <v>1059.19</v>
      </c>
      <c r="U3085" s="53"/>
      <c r="V3085" s="54">
        <v>258.08</v>
      </c>
      <c r="W3085" s="54"/>
      <c r="X3085" s="3">
        <v>82</v>
      </c>
      <c r="Y3085" s="4">
        <v>7</v>
      </c>
      <c r="Z3085" s="8">
        <v>38953</v>
      </c>
      <c r="AA3085" s="3">
        <v>2006</v>
      </c>
      <c r="AB3085" s="3">
        <v>7</v>
      </c>
      <c r="AC3085" s="52" t="s">
        <v>6566</v>
      </c>
      <c r="AD3085" s="52"/>
      <c r="AE3085" s="52"/>
      <c r="AF3085" s="52"/>
      <c r="AG3085" s="52"/>
      <c r="AH3085" s="52" t="s">
        <v>6567</v>
      </c>
      <c r="AI3085" s="52"/>
      <c r="AJ3085" s="52"/>
      <c r="AK3085" s="52"/>
      <c r="AL3085" s="11">
        <v>875</v>
      </c>
    </row>
    <row r="3086" spans="1:38">
      <c r="A3086" s="52" t="s">
        <v>6572</v>
      </c>
      <c r="B3086" s="52"/>
      <c r="C3086" s="52"/>
      <c r="D3086" s="52"/>
      <c r="E3086" s="52"/>
      <c r="F3086" s="52"/>
      <c r="G3086" s="52"/>
      <c r="H3086" s="52"/>
      <c r="I3086" s="52"/>
      <c r="J3086" s="52"/>
      <c r="K3086" s="52"/>
      <c r="L3086" s="52"/>
      <c r="M3086" s="52"/>
      <c r="N3086" s="52"/>
      <c r="O3086" s="53">
        <v>1807.32</v>
      </c>
      <c r="P3086" s="53"/>
      <c r="Q3086" s="53"/>
      <c r="R3086" s="53"/>
      <c r="S3086" s="53"/>
      <c r="T3086" s="53">
        <v>1059.19</v>
      </c>
      <c r="U3086" s="53"/>
      <c r="V3086" s="54">
        <v>258.08</v>
      </c>
      <c r="W3086" s="54"/>
      <c r="X3086" s="3">
        <v>82</v>
      </c>
      <c r="Y3086" s="4">
        <v>7</v>
      </c>
      <c r="Z3086" s="8">
        <v>38953</v>
      </c>
      <c r="AA3086" s="3">
        <v>2006</v>
      </c>
      <c r="AB3086" s="3">
        <v>7</v>
      </c>
      <c r="AC3086" s="52" t="s">
        <v>6566</v>
      </c>
      <c r="AD3086" s="52"/>
      <c r="AE3086" s="52"/>
      <c r="AF3086" s="52"/>
      <c r="AG3086" s="52"/>
      <c r="AH3086" s="52" t="s">
        <v>6567</v>
      </c>
      <c r="AI3086" s="52"/>
      <c r="AJ3086" s="52"/>
      <c r="AK3086" s="52"/>
      <c r="AL3086" s="11">
        <v>875</v>
      </c>
    </row>
    <row r="3087" spans="1:38">
      <c r="A3087" s="52" t="s">
        <v>6573</v>
      </c>
      <c r="B3087" s="52"/>
      <c r="C3087" s="52"/>
      <c r="D3087" s="52"/>
      <c r="E3087" s="52"/>
      <c r="F3087" s="52"/>
      <c r="G3087" s="52"/>
      <c r="H3087" s="52"/>
      <c r="I3087" s="52"/>
      <c r="J3087" s="52"/>
      <c r="K3087" s="52"/>
      <c r="L3087" s="52"/>
      <c r="M3087" s="52"/>
      <c r="N3087" s="52"/>
      <c r="O3087" s="53">
        <v>1807.32</v>
      </c>
      <c r="P3087" s="53"/>
      <c r="Q3087" s="53"/>
      <c r="R3087" s="53"/>
      <c r="S3087" s="53"/>
      <c r="T3087" s="53">
        <v>1059.19</v>
      </c>
      <c r="U3087" s="53"/>
      <c r="V3087" s="54">
        <v>258.08</v>
      </c>
      <c r="W3087" s="54"/>
      <c r="X3087" s="3">
        <v>82</v>
      </c>
      <c r="Y3087" s="4">
        <v>7</v>
      </c>
      <c r="Z3087" s="8">
        <v>38953</v>
      </c>
      <c r="AA3087" s="3">
        <v>2006</v>
      </c>
      <c r="AB3087" s="3">
        <v>7</v>
      </c>
      <c r="AC3087" s="52" t="s">
        <v>6566</v>
      </c>
      <c r="AD3087" s="52"/>
      <c r="AE3087" s="52"/>
      <c r="AF3087" s="52"/>
      <c r="AG3087" s="52"/>
      <c r="AH3087" s="52" t="s">
        <v>6567</v>
      </c>
      <c r="AI3087" s="52"/>
      <c r="AJ3087" s="52"/>
      <c r="AK3087" s="52"/>
      <c r="AL3087" s="11">
        <v>875</v>
      </c>
    </row>
    <row r="3088" spans="1:38">
      <c r="A3088" s="52" t="s">
        <v>6574</v>
      </c>
      <c r="B3088" s="52"/>
      <c r="C3088" s="52"/>
      <c r="D3088" s="52"/>
      <c r="E3088" s="52"/>
      <c r="F3088" s="52"/>
      <c r="G3088" s="52"/>
      <c r="H3088" s="52"/>
      <c r="I3088" s="52"/>
      <c r="J3088" s="52"/>
      <c r="K3088" s="52"/>
      <c r="L3088" s="52"/>
      <c r="M3088" s="52"/>
      <c r="N3088" s="52"/>
      <c r="O3088" s="53">
        <v>1807.32</v>
      </c>
      <c r="P3088" s="53"/>
      <c r="Q3088" s="53"/>
      <c r="R3088" s="53"/>
      <c r="S3088" s="53"/>
      <c r="T3088" s="53">
        <v>1059.19</v>
      </c>
      <c r="U3088" s="53"/>
      <c r="V3088" s="54">
        <v>258.08</v>
      </c>
      <c r="W3088" s="54"/>
      <c r="X3088" s="3">
        <v>82</v>
      </c>
      <c r="Y3088" s="4">
        <v>7</v>
      </c>
      <c r="Z3088" s="8">
        <v>38953</v>
      </c>
      <c r="AA3088" s="3">
        <v>2006</v>
      </c>
      <c r="AB3088" s="3">
        <v>7</v>
      </c>
      <c r="AC3088" s="52" t="s">
        <v>6566</v>
      </c>
      <c r="AD3088" s="52"/>
      <c r="AE3088" s="52"/>
      <c r="AF3088" s="52"/>
      <c r="AG3088" s="52"/>
      <c r="AH3088" s="52" t="s">
        <v>6567</v>
      </c>
      <c r="AI3088" s="52"/>
      <c r="AJ3088" s="52"/>
      <c r="AK3088" s="52"/>
      <c r="AL3088" s="11">
        <v>875</v>
      </c>
    </row>
    <row r="3089" spans="1:38">
      <c r="A3089" s="52" t="s">
        <v>6575</v>
      </c>
      <c r="B3089" s="52"/>
      <c r="C3089" s="52"/>
      <c r="D3089" s="52"/>
      <c r="E3089" s="52"/>
      <c r="F3089" s="52"/>
      <c r="G3089" s="52"/>
      <c r="H3089" s="52"/>
      <c r="I3089" s="52"/>
      <c r="J3089" s="52"/>
      <c r="K3089" s="52"/>
      <c r="L3089" s="52"/>
      <c r="M3089" s="52"/>
      <c r="N3089" s="52"/>
      <c r="O3089" s="53">
        <v>1807.32</v>
      </c>
      <c r="P3089" s="53"/>
      <c r="Q3089" s="53"/>
      <c r="R3089" s="53"/>
      <c r="S3089" s="53"/>
      <c r="T3089" s="53">
        <v>1059.19</v>
      </c>
      <c r="U3089" s="53"/>
      <c r="V3089" s="54">
        <v>258.08</v>
      </c>
      <c r="W3089" s="54"/>
      <c r="X3089" s="3">
        <v>82</v>
      </c>
      <c r="Y3089" s="4">
        <v>7</v>
      </c>
      <c r="Z3089" s="8">
        <v>38953</v>
      </c>
      <c r="AA3089" s="3">
        <v>2006</v>
      </c>
      <c r="AB3089" s="3">
        <v>7</v>
      </c>
      <c r="AC3089" s="52" t="s">
        <v>6566</v>
      </c>
      <c r="AD3089" s="52"/>
      <c r="AE3089" s="52"/>
      <c r="AF3089" s="52"/>
      <c r="AG3089" s="52"/>
      <c r="AH3089" s="52" t="s">
        <v>6567</v>
      </c>
      <c r="AI3089" s="52"/>
      <c r="AJ3089" s="52"/>
      <c r="AK3089" s="52"/>
      <c r="AL3089" s="11">
        <v>875</v>
      </c>
    </row>
    <row r="3090" spans="1:38">
      <c r="A3090" s="52" t="s">
        <v>6576</v>
      </c>
      <c r="B3090" s="52"/>
      <c r="C3090" s="52"/>
      <c r="D3090" s="52"/>
      <c r="E3090" s="52"/>
      <c r="F3090" s="52"/>
      <c r="G3090" s="52"/>
      <c r="H3090" s="52"/>
      <c r="I3090" s="52"/>
      <c r="J3090" s="52"/>
      <c r="K3090" s="52"/>
      <c r="L3090" s="52"/>
      <c r="M3090" s="52"/>
      <c r="N3090" s="52"/>
      <c r="O3090" s="53">
        <v>1807.32</v>
      </c>
      <c r="P3090" s="53"/>
      <c r="Q3090" s="53"/>
      <c r="R3090" s="53"/>
      <c r="S3090" s="53"/>
      <c r="T3090" s="53">
        <v>1054.95</v>
      </c>
      <c r="U3090" s="53"/>
      <c r="V3090" s="54">
        <v>258.08</v>
      </c>
      <c r="W3090" s="54"/>
      <c r="X3090" s="3">
        <v>82</v>
      </c>
      <c r="Y3090" s="4">
        <v>7</v>
      </c>
      <c r="Z3090" s="8">
        <v>38959</v>
      </c>
      <c r="AA3090" s="3">
        <v>2006</v>
      </c>
      <c r="AB3090" s="3">
        <v>7</v>
      </c>
      <c r="AC3090" s="52" t="s">
        <v>6566</v>
      </c>
      <c r="AD3090" s="52"/>
      <c r="AE3090" s="52"/>
      <c r="AF3090" s="52"/>
      <c r="AG3090" s="52"/>
      <c r="AH3090" s="52" t="s">
        <v>6577</v>
      </c>
      <c r="AI3090" s="52"/>
      <c r="AJ3090" s="52"/>
      <c r="AK3090" s="52"/>
      <c r="AL3090" s="11">
        <v>880</v>
      </c>
    </row>
    <row r="3091" spans="1:38">
      <c r="A3091" s="52" t="s">
        <v>6578</v>
      </c>
      <c r="B3091" s="52"/>
      <c r="C3091" s="52"/>
      <c r="D3091" s="52"/>
      <c r="E3091" s="52"/>
      <c r="F3091" s="52"/>
      <c r="G3091" s="52"/>
      <c r="H3091" s="52"/>
      <c r="I3091" s="52"/>
      <c r="J3091" s="52"/>
      <c r="K3091" s="52"/>
      <c r="L3091" s="52"/>
      <c r="M3091" s="52"/>
      <c r="N3091" s="52"/>
      <c r="O3091" s="53">
        <v>1807.32</v>
      </c>
      <c r="P3091" s="53"/>
      <c r="Q3091" s="53"/>
      <c r="R3091" s="53"/>
      <c r="S3091" s="53"/>
      <c r="T3091" s="53">
        <v>1054.95</v>
      </c>
      <c r="U3091" s="53"/>
      <c r="V3091" s="54">
        <v>258.08</v>
      </c>
      <c r="W3091" s="54"/>
      <c r="X3091" s="3">
        <v>82</v>
      </c>
      <c r="Y3091" s="4">
        <v>7</v>
      </c>
      <c r="Z3091" s="8">
        <v>38959</v>
      </c>
      <c r="AA3091" s="3">
        <v>2006</v>
      </c>
      <c r="AB3091" s="3">
        <v>7</v>
      </c>
      <c r="AC3091" s="52" t="s">
        <v>6566</v>
      </c>
      <c r="AD3091" s="52"/>
      <c r="AE3091" s="52"/>
      <c r="AF3091" s="52"/>
      <c r="AG3091" s="52"/>
      <c r="AH3091" s="52" t="s">
        <v>6577</v>
      </c>
      <c r="AI3091" s="52"/>
      <c r="AJ3091" s="52"/>
      <c r="AK3091" s="52"/>
      <c r="AL3091" s="11">
        <v>880</v>
      </c>
    </row>
    <row r="3092" spans="1:38">
      <c r="A3092" s="52" t="s">
        <v>6579</v>
      </c>
      <c r="B3092" s="52"/>
      <c r="C3092" s="52"/>
      <c r="D3092" s="52"/>
      <c r="E3092" s="52"/>
      <c r="F3092" s="52"/>
      <c r="G3092" s="52"/>
      <c r="H3092" s="52"/>
      <c r="I3092" s="52"/>
      <c r="J3092" s="52"/>
      <c r="K3092" s="52"/>
      <c r="L3092" s="52"/>
      <c r="M3092" s="52"/>
      <c r="N3092" s="52"/>
      <c r="O3092" s="53">
        <v>1579.84</v>
      </c>
      <c r="P3092" s="53"/>
      <c r="Q3092" s="53"/>
      <c r="R3092" s="53"/>
      <c r="S3092" s="53"/>
      <c r="T3092" s="53">
        <v>1146.49</v>
      </c>
      <c r="U3092" s="53"/>
      <c r="V3092" s="54">
        <v>225.63</v>
      </c>
      <c r="W3092" s="54"/>
      <c r="X3092" s="3">
        <v>82</v>
      </c>
      <c r="Y3092" s="4">
        <v>7</v>
      </c>
      <c r="Z3092" s="5">
        <v>38361</v>
      </c>
      <c r="AA3092" s="3">
        <v>2005</v>
      </c>
      <c r="AB3092" s="3">
        <v>7</v>
      </c>
      <c r="AC3092" s="52" t="s">
        <v>6535</v>
      </c>
      <c r="AD3092" s="52"/>
      <c r="AE3092" s="52"/>
      <c r="AF3092" s="52"/>
      <c r="AG3092" s="52"/>
      <c r="AH3092" s="52" t="s">
        <v>6536</v>
      </c>
      <c r="AI3092" s="52"/>
      <c r="AJ3092" s="52"/>
      <c r="AK3092" s="52"/>
      <c r="AL3092" s="11">
        <v>528</v>
      </c>
    </row>
    <row r="3093" spans="1:38">
      <c r="A3093" s="52" t="s">
        <v>6580</v>
      </c>
      <c r="B3093" s="52"/>
      <c r="C3093" s="52"/>
      <c r="D3093" s="52"/>
      <c r="E3093" s="52"/>
      <c r="F3093" s="52"/>
      <c r="G3093" s="52"/>
      <c r="H3093" s="52"/>
      <c r="I3093" s="52"/>
      <c r="J3093" s="52"/>
      <c r="K3093" s="52"/>
      <c r="L3093" s="52"/>
      <c r="M3093" s="52"/>
      <c r="N3093" s="52"/>
      <c r="O3093" s="53">
        <v>1787.72</v>
      </c>
      <c r="P3093" s="53"/>
      <c r="Q3093" s="53"/>
      <c r="R3093" s="53"/>
      <c r="S3093" s="53"/>
      <c r="T3093" s="53">
        <v>1161.6600000000001</v>
      </c>
      <c r="U3093" s="53"/>
      <c r="V3093" s="54">
        <v>255.29</v>
      </c>
      <c r="W3093" s="54"/>
      <c r="X3093" s="3">
        <v>82</v>
      </c>
      <c r="Y3093" s="4">
        <v>7</v>
      </c>
      <c r="Z3093" s="8">
        <v>38790</v>
      </c>
      <c r="AA3093" s="3">
        <v>2006</v>
      </c>
      <c r="AB3093" s="3">
        <v>7</v>
      </c>
      <c r="AC3093" s="52" t="s">
        <v>6581</v>
      </c>
      <c r="AD3093" s="52"/>
      <c r="AE3093" s="52"/>
      <c r="AF3093" s="52"/>
      <c r="AG3093" s="52"/>
      <c r="AH3093" s="52" t="s">
        <v>6582</v>
      </c>
      <c r="AI3093" s="52"/>
      <c r="AJ3093" s="52"/>
      <c r="AK3093" s="52"/>
      <c r="AL3093" s="11">
        <v>733</v>
      </c>
    </row>
    <row r="3094" spans="1:38">
      <c r="A3094" t="s">
        <v>183</v>
      </c>
    </row>
    <row r="3095" spans="1:38">
      <c r="A3095" s="52" t="s">
        <v>6583</v>
      </c>
      <c r="B3095" s="52"/>
      <c r="C3095" s="52"/>
      <c r="D3095" s="52"/>
      <c r="E3095" s="52"/>
      <c r="F3095" s="52"/>
      <c r="G3095" s="52"/>
      <c r="H3095" s="52"/>
      <c r="I3095" s="52"/>
      <c r="J3095" s="52"/>
      <c r="K3095" s="52"/>
      <c r="L3095" s="52"/>
      <c r="M3095" s="52"/>
      <c r="N3095" s="52"/>
      <c r="O3095" s="52"/>
      <c r="P3095" s="52"/>
      <c r="Q3095" s="52"/>
      <c r="R3095" s="53">
        <v>1354.68</v>
      </c>
      <c r="S3095" s="53"/>
      <c r="T3095" s="54">
        <v>857.02</v>
      </c>
      <c r="U3095" s="54"/>
      <c r="V3095" s="54">
        <v>193.45</v>
      </c>
      <c r="W3095" s="54"/>
      <c r="X3095" s="3">
        <v>82</v>
      </c>
      <c r="Y3095" s="3">
        <v>7</v>
      </c>
      <c r="Z3095" s="8">
        <v>38834</v>
      </c>
      <c r="AA3095" s="3">
        <v>2006</v>
      </c>
      <c r="AB3095" s="3">
        <v>7</v>
      </c>
      <c r="AC3095" s="52" t="s">
        <v>6584</v>
      </c>
      <c r="AD3095" s="52"/>
      <c r="AE3095" s="52"/>
      <c r="AF3095" s="52"/>
      <c r="AG3095" s="52" t="s">
        <v>6585</v>
      </c>
      <c r="AH3095" s="52"/>
      <c r="AI3095" s="52"/>
      <c r="AJ3095" s="52"/>
      <c r="AK3095" s="52"/>
      <c r="AL3095" s="11">
        <v>582</v>
      </c>
    </row>
    <row r="3096" spans="1:38">
      <c r="A3096" s="52" t="s">
        <v>6586</v>
      </c>
      <c r="B3096" s="52"/>
      <c r="C3096" s="52"/>
      <c r="D3096" s="52"/>
      <c r="E3096" s="52"/>
      <c r="F3096" s="52"/>
      <c r="G3096" s="52"/>
      <c r="H3096" s="52"/>
      <c r="I3096" s="52"/>
      <c r="J3096" s="52"/>
      <c r="K3096" s="52"/>
      <c r="L3096" s="52"/>
      <c r="M3096" s="52"/>
      <c r="N3096" s="52"/>
      <c r="O3096" s="52"/>
      <c r="P3096" s="52"/>
      <c r="Q3096" s="52"/>
      <c r="R3096" s="53">
        <v>1354.68</v>
      </c>
      <c r="S3096" s="53"/>
      <c r="T3096" s="54">
        <v>857.02</v>
      </c>
      <c r="U3096" s="54"/>
      <c r="V3096" s="54">
        <v>193.45</v>
      </c>
      <c r="W3096" s="54"/>
      <c r="X3096" s="3">
        <v>82</v>
      </c>
      <c r="Y3096" s="3">
        <v>7</v>
      </c>
      <c r="Z3096" s="8">
        <v>38834</v>
      </c>
      <c r="AA3096" s="3">
        <v>2006</v>
      </c>
      <c r="AB3096" s="3">
        <v>7</v>
      </c>
      <c r="AC3096" s="52" t="s">
        <v>6584</v>
      </c>
      <c r="AD3096" s="52"/>
      <c r="AE3096" s="52"/>
      <c r="AF3096" s="52"/>
      <c r="AG3096" s="52" t="s">
        <v>6585</v>
      </c>
      <c r="AH3096" s="52"/>
      <c r="AI3096" s="52"/>
      <c r="AJ3096" s="52"/>
      <c r="AK3096" s="52"/>
      <c r="AL3096" s="11">
        <v>582</v>
      </c>
    </row>
    <row r="3097" spans="1:38">
      <c r="A3097" s="52" t="s">
        <v>6587</v>
      </c>
      <c r="B3097" s="52"/>
      <c r="C3097" s="52"/>
      <c r="D3097" s="52"/>
      <c r="E3097" s="52"/>
      <c r="F3097" s="52"/>
      <c r="G3097" s="52"/>
      <c r="H3097" s="52"/>
      <c r="I3097" s="52"/>
      <c r="J3097" s="52"/>
      <c r="K3097" s="52"/>
      <c r="L3097" s="52"/>
      <c r="M3097" s="52"/>
      <c r="N3097" s="52"/>
      <c r="O3097" s="52"/>
      <c r="P3097" s="52"/>
      <c r="Q3097" s="52"/>
      <c r="R3097" s="53">
        <v>2087.0100000000002</v>
      </c>
      <c r="S3097" s="53"/>
      <c r="T3097" s="53">
        <v>1505.58</v>
      </c>
      <c r="U3097" s="53"/>
      <c r="V3097" s="54">
        <v>298.05</v>
      </c>
      <c r="W3097" s="54"/>
      <c r="X3097" s="3">
        <v>82</v>
      </c>
      <c r="Y3097" s="3">
        <v>7</v>
      </c>
      <c r="Z3097" s="12">
        <v>38695</v>
      </c>
      <c r="AA3097" s="3">
        <v>2005</v>
      </c>
      <c r="AB3097" s="3">
        <v>7</v>
      </c>
      <c r="AC3097" s="52" t="s">
        <v>6588</v>
      </c>
      <c r="AD3097" s="52"/>
      <c r="AE3097" s="52"/>
      <c r="AF3097" s="52"/>
      <c r="AG3097" s="52" t="s">
        <v>6589</v>
      </c>
      <c r="AH3097" s="52"/>
      <c r="AI3097" s="52"/>
      <c r="AJ3097" s="52"/>
      <c r="AK3097" s="52"/>
      <c r="AL3097" s="11">
        <v>708</v>
      </c>
    </row>
    <row r="3098" spans="1:38">
      <c r="A3098" s="52" t="s">
        <v>6590</v>
      </c>
      <c r="B3098" s="52"/>
      <c r="C3098" s="52"/>
      <c r="D3098" s="52"/>
      <c r="E3098" s="52"/>
      <c r="F3098" s="52"/>
      <c r="G3098" s="52"/>
      <c r="H3098" s="52"/>
      <c r="I3098" s="52"/>
      <c r="J3098" s="52"/>
      <c r="K3098" s="52"/>
      <c r="L3098" s="52"/>
      <c r="M3098" s="52"/>
      <c r="N3098" s="52"/>
      <c r="O3098" s="52"/>
      <c r="P3098" s="52"/>
      <c r="Q3098" s="52"/>
      <c r="R3098" s="53">
        <v>1575.3</v>
      </c>
      <c r="S3098" s="53"/>
      <c r="T3098" s="54">
        <v>187.43</v>
      </c>
      <c r="U3098" s="54"/>
      <c r="V3098" s="54">
        <v>187.43</v>
      </c>
      <c r="W3098" s="54"/>
      <c r="X3098" s="3">
        <v>82</v>
      </c>
      <c r="Y3098" s="3">
        <v>7</v>
      </c>
      <c r="Z3098" s="13">
        <v>40147</v>
      </c>
      <c r="AA3098" s="3">
        <v>2009</v>
      </c>
      <c r="AB3098" s="3">
        <v>7</v>
      </c>
      <c r="AC3098" s="52" t="s">
        <v>6591</v>
      </c>
      <c r="AD3098" s="52"/>
      <c r="AE3098" s="52"/>
      <c r="AF3098" s="52"/>
      <c r="AG3098" s="52" t="s">
        <v>6592</v>
      </c>
      <c r="AH3098" s="52"/>
      <c r="AI3098" s="52"/>
      <c r="AJ3098" s="52"/>
      <c r="AK3098" s="52"/>
      <c r="AL3098" s="6">
        <v>1469</v>
      </c>
    </row>
    <row r="3099" spans="1:38">
      <c r="A3099" s="52" t="s">
        <v>6593</v>
      </c>
      <c r="B3099" s="52"/>
      <c r="C3099" s="52"/>
      <c r="D3099" s="52"/>
      <c r="E3099" s="52"/>
      <c r="F3099" s="52"/>
      <c r="G3099" s="52"/>
      <c r="H3099" s="52"/>
      <c r="I3099" s="52"/>
      <c r="J3099" s="52"/>
      <c r="K3099" s="52"/>
      <c r="L3099" s="52"/>
      <c r="M3099" s="52"/>
      <c r="N3099" s="52"/>
      <c r="O3099" s="52"/>
      <c r="P3099" s="52"/>
      <c r="Q3099" s="52"/>
      <c r="R3099" s="53">
        <v>1398.11</v>
      </c>
      <c r="S3099" s="53"/>
      <c r="T3099" s="54">
        <v>125.85</v>
      </c>
      <c r="U3099" s="54"/>
      <c r="V3099" s="54">
        <v>125.85</v>
      </c>
      <c r="W3099" s="54"/>
      <c r="X3099" s="3">
        <v>82</v>
      </c>
      <c r="Y3099" s="3">
        <v>7</v>
      </c>
      <c r="Z3099" s="12">
        <v>40514</v>
      </c>
      <c r="AA3099" s="3">
        <v>2010</v>
      </c>
      <c r="AB3099" s="3">
        <v>7</v>
      </c>
      <c r="AC3099" s="52" t="s">
        <v>6594</v>
      </c>
      <c r="AD3099" s="52"/>
      <c r="AE3099" s="52"/>
      <c r="AF3099" s="52"/>
      <c r="AG3099" s="52" t="s">
        <v>6595</v>
      </c>
      <c r="AH3099" s="52"/>
      <c r="AI3099" s="52"/>
      <c r="AJ3099" s="52"/>
      <c r="AK3099" s="52"/>
      <c r="AL3099" s="6">
        <v>1318</v>
      </c>
    </row>
    <row r="3100" spans="1:38">
      <c r="A3100" s="52" t="s">
        <v>6596</v>
      </c>
      <c r="B3100" s="52"/>
      <c r="C3100" s="52"/>
      <c r="D3100" s="52"/>
      <c r="E3100" s="52"/>
      <c r="F3100" s="52"/>
      <c r="G3100" s="52"/>
      <c r="H3100" s="52"/>
      <c r="I3100" s="52"/>
      <c r="J3100" s="52"/>
      <c r="K3100" s="52"/>
      <c r="L3100" s="52"/>
      <c r="M3100" s="52"/>
      <c r="N3100" s="52"/>
      <c r="O3100" s="52"/>
      <c r="P3100" s="52"/>
      <c r="Q3100" s="52"/>
      <c r="R3100" s="53">
        <v>4199.82</v>
      </c>
      <c r="S3100" s="53"/>
      <c r="T3100" s="54">
        <v>341.9</v>
      </c>
      <c r="U3100" s="54"/>
      <c r="V3100" s="54">
        <v>341.9</v>
      </c>
      <c r="W3100" s="54"/>
      <c r="X3100" s="3">
        <v>82</v>
      </c>
      <c r="Y3100" s="3">
        <v>7</v>
      </c>
      <c r="Z3100" s="5">
        <v>40332</v>
      </c>
      <c r="AA3100" s="3">
        <v>2010</v>
      </c>
      <c r="AB3100" s="3">
        <v>7</v>
      </c>
      <c r="AC3100" s="52" t="s">
        <v>6597</v>
      </c>
      <c r="AD3100" s="52"/>
      <c r="AE3100" s="52"/>
      <c r="AF3100" s="52"/>
      <c r="AG3100" s="52" t="s">
        <v>6598</v>
      </c>
      <c r="AH3100" s="52"/>
      <c r="AI3100" s="52"/>
      <c r="AJ3100" s="52"/>
      <c r="AK3100" s="52"/>
      <c r="AL3100" s="6">
        <v>3998</v>
      </c>
    </row>
    <row r="3101" spans="1:38">
      <c r="A3101" s="52" t="s">
        <v>6599</v>
      </c>
      <c r="B3101" s="52"/>
      <c r="C3101" s="52"/>
      <c r="D3101" s="52"/>
      <c r="E3101" s="52"/>
      <c r="F3101" s="52"/>
      <c r="G3101" s="52"/>
      <c r="H3101" s="52"/>
      <c r="I3101" s="52"/>
      <c r="J3101" s="52"/>
      <c r="K3101" s="52"/>
      <c r="L3101" s="52"/>
      <c r="M3101" s="52"/>
      <c r="N3101" s="52"/>
      <c r="O3101" s="52"/>
      <c r="P3101" s="52"/>
      <c r="Q3101" s="52"/>
      <c r="R3101" s="53">
        <v>4199.82</v>
      </c>
      <c r="S3101" s="53"/>
      <c r="T3101" s="54">
        <v>341.9</v>
      </c>
      <c r="U3101" s="54"/>
      <c r="V3101" s="54">
        <v>341.9</v>
      </c>
      <c r="W3101" s="54"/>
      <c r="X3101" s="3">
        <v>82</v>
      </c>
      <c r="Y3101" s="3">
        <v>7</v>
      </c>
      <c r="Z3101" s="5">
        <v>40332</v>
      </c>
      <c r="AA3101" s="3">
        <v>2010</v>
      </c>
      <c r="AB3101" s="3">
        <v>7</v>
      </c>
      <c r="AC3101" s="52" t="s">
        <v>6597</v>
      </c>
      <c r="AD3101" s="52"/>
      <c r="AE3101" s="52"/>
      <c r="AF3101" s="52"/>
      <c r="AG3101" s="52" t="s">
        <v>6598</v>
      </c>
      <c r="AH3101" s="52"/>
      <c r="AI3101" s="52"/>
      <c r="AJ3101" s="52"/>
      <c r="AK3101" s="52"/>
      <c r="AL3101" s="6">
        <v>3998</v>
      </c>
    </row>
    <row r="3102" spans="1:38">
      <c r="A3102" s="52" t="s">
        <v>6600</v>
      </c>
      <c r="B3102" s="52"/>
      <c r="C3102" s="52"/>
      <c r="D3102" s="52"/>
      <c r="E3102" s="52"/>
      <c r="F3102" s="52"/>
      <c r="G3102" s="52"/>
      <c r="H3102" s="52"/>
      <c r="I3102" s="52"/>
      <c r="J3102" s="52"/>
      <c r="K3102" s="52"/>
      <c r="L3102" s="52"/>
      <c r="M3102" s="52"/>
      <c r="N3102" s="52"/>
      <c r="O3102" s="52"/>
      <c r="P3102" s="52"/>
      <c r="Q3102" s="52"/>
      <c r="R3102" s="53">
        <v>4199.82</v>
      </c>
      <c r="S3102" s="53"/>
      <c r="T3102" s="54">
        <v>341.9</v>
      </c>
      <c r="U3102" s="54"/>
      <c r="V3102" s="54">
        <v>341.9</v>
      </c>
      <c r="W3102" s="54"/>
      <c r="X3102" s="3">
        <v>82</v>
      </c>
      <c r="Y3102" s="3">
        <v>7</v>
      </c>
      <c r="Z3102" s="5">
        <v>40332</v>
      </c>
      <c r="AA3102" s="3">
        <v>2010</v>
      </c>
      <c r="AB3102" s="3">
        <v>7</v>
      </c>
      <c r="AC3102" s="52" t="s">
        <v>6597</v>
      </c>
      <c r="AD3102" s="52"/>
      <c r="AE3102" s="52"/>
      <c r="AF3102" s="52"/>
      <c r="AG3102" s="52" t="s">
        <v>6598</v>
      </c>
      <c r="AH3102" s="52"/>
      <c r="AI3102" s="52"/>
      <c r="AJ3102" s="52"/>
      <c r="AK3102" s="52"/>
      <c r="AL3102" s="6">
        <v>3998</v>
      </c>
    </row>
    <row r="3103" spans="1:38">
      <c r="A3103" s="52" t="s">
        <v>6601</v>
      </c>
      <c r="B3103" s="52"/>
      <c r="C3103" s="52"/>
      <c r="D3103" s="52"/>
      <c r="E3103" s="52"/>
      <c r="F3103" s="52"/>
      <c r="G3103" s="52"/>
      <c r="H3103" s="52"/>
      <c r="I3103" s="52"/>
      <c r="J3103" s="52"/>
      <c r="K3103" s="52"/>
      <c r="L3103" s="52"/>
      <c r="M3103" s="52"/>
      <c r="N3103" s="52"/>
      <c r="O3103" s="52"/>
      <c r="P3103" s="52"/>
      <c r="Q3103" s="52"/>
      <c r="R3103" s="53">
        <v>4199.82</v>
      </c>
      <c r="S3103" s="53"/>
      <c r="T3103" s="54">
        <v>341.9</v>
      </c>
      <c r="U3103" s="54"/>
      <c r="V3103" s="54">
        <v>341.9</v>
      </c>
      <c r="W3103" s="54"/>
      <c r="X3103" s="3">
        <v>82</v>
      </c>
      <c r="Y3103" s="3">
        <v>7</v>
      </c>
      <c r="Z3103" s="5">
        <v>40332</v>
      </c>
      <c r="AA3103" s="3">
        <v>2010</v>
      </c>
      <c r="AB3103" s="3">
        <v>7</v>
      </c>
      <c r="AC3103" s="52" t="s">
        <v>6597</v>
      </c>
      <c r="AD3103" s="52"/>
      <c r="AE3103" s="52"/>
      <c r="AF3103" s="52"/>
      <c r="AG3103" s="52" t="s">
        <v>6598</v>
      </c>
      <c r="AH3103" s="52"/>
      <c r="AI3103" s="52"/>
      <c r="AJ3103" s="52"/>
      <c r="AK3103" s="52"/>
      <c r="AL3103" s="6">
        <v>3998</v>
      </c>
    </row>
    <row r="3104" spans="1:38">
      <c r="A3104" s="52" t="s">
        <v>6602</v>
      </c>
      <c r="B3104" s="52"/>
      <c r="C3104" s="52"/>
      <c r="D3104" s="52"/>
      <c r="E3104" s="52"/>
      <c r="F3104" s="52"/>
      <c r="G3104" s="52"/>
      <c r="H3104" s="52"/>
      <c r="I3104" s="52"/>
      <c r="J3104" s="52"/>
      <c r="K3104" s="52"/>
      <c r="L3104" s="52"/>
      <c r="M3104" s="52"/>
      <c r="N3104" s="52"/>
      <c r="O3104" s="52"/>
      <c r="P3104" s="52"/>
      <c r="Q3104" s="52"/>
      <c r="R3104" s="53">
        <v>4199.82</v>
      </c>
      <c r="S3104" s="53"/>
      <c r="T3104" s="54">
        <v>341.9</v>
      </c>
      <c r="U3104" s="54"/>
      <c r="V3104" s="54">
        <v>341.9</v>
      </c>
      <c r="W3104" s="54"/>
      <c r="X3104" s="3">
        <v>82</v>
      </c>
      <c r="Y3104" s="3">
        <v>7</v>
      </c>
      <c r="Z3104" s="5">
        <v>40332</v>
      </c>
      <c r="AA3104" s="3">
        <v>2010</v>
      </c>
      <c r="AB3104" s="3">
        <v>7</v>
      </c>
      <c r="AC3104" s="52" t="s">
        <v>6597</v>
      </c>
      <c r="AD3104" s="52"/>
      <c r="AE3104" s="52"/>
      <c r="AF3104" s="52"/>
      <c r="AG3104" s="52" t="s">
        <v>6598</v>
      </c>
      <c r="AH3104" s="52"/>
      <c r="AI3104" s="52"/>
      <c r="AJ3104" s="52"/>
      <c r="AK3104" s="52"/>
      <c r="AL3104" s="6">
        <v>3998</v>
      </c>
    </row>
    <row r="3105" spans="1:38">
      <c r="A3105" s="52" t="s">
        <v>6603</v>
      </c>
      <c r="B3105" s="52"/>
      <c r="C3105" s="52"/>
      <c r="D3105" s="52"/>
      <c r="E3105" s="52"/>
      <c r="F3105" s="52"/>
      <c r="G3105" s="52"/>
      <c r="H3105" s="52"/>
      <c r="I3105" s="52"/>
      <c r="J3105" s="52"/>
      <c r="K3105" s="52"/>
      <c r="L3105" s="52"/>
      <c r="M3105" s="52"/>
      <c r="N3105" s="52"/>
      <c r="O3105" s="52"/>
      <c r="P3105" s="52"/>
      <c r="Q3105" s="52"/>
      <c r="R3105" s="53">
        <v>4199.82</v>
      </c>
      <c r="S3105" s="53"/>
      <c r="T3105" s="54">
        <v>341.9</v>
      </c>
      <c r="U3105" s="54"/>
      <c r="V3105" s="54">
        <v>341.9</v>
      </c>
      <c r="W3105" s="54"/>
      <c r="X3105" s="3">
        <v>82</v>
      </c>
      <c r="Y3105" s="3">
        <v>7</v>
      </c>
      <c r="Z3105" s="5">
        <v>40332</v>
      </c>
      <c r="AA3105" s="3">
        <v>2010</v>
      </c>
      <c r="AB3105" s="3">
        <v>7</v>
      </c>
      <c r="AC3105" s="52" t="s">
        <v>6597</v>
      </c>
      <c r="AD3105" s="52"/>
      <c r="AE3105" s="52"/>
      <c r="AF3105" s="52"/>
      <c r="AG3105" s="52" t="s">
        <v>6598</v>
      </c>
      <c r="AH3105" s="52"/>
      <c r="AI3105" s="52"/>
      <c r="AJ3105" s="52"/>
      <c r="AK3105" s="52"/>
      <c r="AL3105" s="6">
        <v>3998</v>
      </c>
    </row>
    <row r="3106" spans="1:38">
      <c r="A3106" s="52" t="s">
        <v>6604</v>
      </c>
      <c r="B3106" s="52"/>
      <c r="C3106" s="52"/>
      <c r="D3106" s="52"/>
      <c r="E3106" s="52"/>
      <c r="F3106" s="52"/>
      <c r="G3106" s="52"/>
      <c r="H3106" s="52"/>
      <c r="I3106" s="52"/>
      <c r="J3106" s="52"/>
      <c r="K3106" s="52"/>
      <c r="L3106" s="52"/>
      <c r="M3106" s="52"/>
      <c r="N3106" s="52"/>
      <c r="O3106" s="52"/>
      <c r="P3106" s="52"/>
      <c r="Q3106" s="52"/>
      <c r="R3106" s="53">
        <v>2703.22</v>
      </c>
      <c r="S3106" s="53"/>
      <c r="T3106" s="53">
        <v>2583.81</v>
      </c>
      <c r="U3106" s="53"/>
      <c r="V3106" s="54">
        <v>385.9</v>
      </c>
      <c r="W3106" s="54"/>
      <c r="X3106" s="3">
        <v>82</v>
      </c>
      <c r="Y3106" s="3">
        <v>7</v>
      </c>
      <c r="Z3106" s="8">
        <v>38007</v>
      </c>
      <c r="AA3106" s="3">
        <v>2004</v>
      </c>
      <c r="AB3106" s="3">
        <v>7</v>
      </c>
      <c r="AC3106" s="52" t="s">
        <v>6605</v>
      </c>
      <c r="AD3106" s="52"/>
      <c r="AE3106" s="52"/>
      <c r="AF3106" s="52"/>
      <c r="AG3106" s="52" t="s">
        <v>6606</v>
      </c>
      <c r="AH3106" s="52"/>
      <c r="AI3106" s="52"/>
      <c r="AJ3106" s="52"/>
      <c r="AK3106" s="52"/>
      <c r="AL3106" s="11">
        <v>152</v>
      </c>
    </row>
    <row r="3107" spans="1:38">
      <c r="A3107" s="52" t="s">
        <v>6607</v>
      </c>
      <c r="B3107" s="52"/>
      <c r="C3107" s="52"/>
      <c r="D3107" s="52"/>
      <c r="E3107" s="52"/>
      <c r="F3107" s="52"/>
      <c r="G3107" s="52"/>
      <c r="H3107" s="52"/>
      <c r="I3107" s="52"/>
      <c r="J3107" s="52"/>
      <c r="K3107" s="52"/>
      <c r="L3107" s="52"/>
      <c r="M3107" s="52"/>
      <c r="N3107" s="52"/>
      <c r="O3107" s="52"/>
      <c r="P3107" s="52"/>
      <c r="Q3107" s="52"/>
      <c r="R3107" s="53">
        <v>2703.22</v>
      </c>
      <c r="S3107" s="53"/>
      <c r="T3107" s="53">
        <v>2583.81</v>
      </c>
      <c r="U3107" s="53"/>
      <c r="V3107" s="54">
        <v>385.9</v>
      </c>
      <c r="W3107" s="54"/>
      <c r="X3107" s="3">
        <v>82</v>
      </c>
      <c r="Y3107" s="3">
        <v>7</v>
      </c>
      <c r="Z3107" s="8">
        <v>38007</v>
      </c>
      <c r="AA3107" s="3">
        <v>2004</v>
      </c>
      <c r="AB3107" s="3">
        <v>7</v>
      </c>
      <c r="AC3107" s="52" t="s">
        <v>6605</v>
      </c>
      <c r="AD3107" s="52"/>
      <c r="AE3107" s="52"/>
      <c r="AF3107" s="52"/>
      <c r="AG3107" s="52" t="s">
        <v>6606</v>
      </c>
      <c r="AH3107" s="52"/>
      <c r="AI3107" s="52"/>
      <c r="AJ3107" s="52"/>
      <c r="AK3107" s="52"/>
      <c r="AL3107" s="11">
        <v>152</v>
      </c>
    </row>
    <row r="3108" spans="1:38">
      <c r="A3108" s="52" t="s">
        <v>6608</v>
      </c>
      <c r="B3108" s="52"/>
      <c r="C3108" s="52"/>
      <c r="D3108" s="52"/>
      <c r="E3108" s="52"/>
      <c r="F3108" s="52"/>
      <c r="G3108" s="52"/>
      <c r="H3108" s="52"/>
      <c r="I3108" s="52"/>
      <c r="J3108" s="52"/>
      <c r="K3108" s="52"/>
      <c r="L3108" s="52"/>
      <c r="M3108" s="52"/>
      <c r="N3108" s="52"/>
      <c r="O3108" s="52"/>
      <c r="P3108" s="52"/>
      <c r="Q3108" s="52"/>
      <c r="R3108" s="53">
        <v>2165.02</v>
      </c>
      <c r="S3108" s="53"/>
      <c r="T3108" s="53">
        <v>1108.4000000000001</v>
      </c>
      <c r="U3108" s="53"/>
      <c r="V3108" s="54">
        <v>309.3</v>
      </c>
      <c r="W3108" s="54"/>
      <c r="X3108" s="3">
        <v>82</v>
      </c>
      <c r="Y3108" s="3">
        <v>7</v>
      </c>
      <c r="Z3108" s="5">
        <v>39085</v>
      </c>
      <c r="AA3108" s="3">
        <v>2007</v>
      </c>
      <c r="AB3108" s="3">
        <v>7</v>
      </c>
      <c r="AC3108" s="52" t="s">
        <v>6609</v>
      </c>
      <c r="AD3108" s="52"/>
      <c r="AE3108" s="52"/>
      <c r="AF3108" s="52"/>
      <c r="AG3108" s="52" t="s">
        <v>6610</v>
      </c>
      <c r="AH3108" s="52"/>
      <c r="AI3108" s="52"/>
      <c r="AJ3108" s="52"/>
      <c r="AK3108" s="52"/>
      <c r="AL3108" s="6">
        <v>1203</v>
      </c>
    </row>
    <row r="3109" spans="1:38">
      <c r="A3109" s="52" t="s">
        <v>6611</v>
      </c>
      <c r="B3109" s="52"/>
      <c r="C3109" s="52"/>
      <c r="D3109" s="52"/>
      <c r="E3109" s="52"/>
      <c r="F3109" s="52"/>
      <c r="G3109" s="52"/>
      <c r="H3109" s="52"/>
      <c r="I3109" s="52"/>
      <c r="J3109" s="52"/>
      <c r="K3109" s="52"/>
      <c r="L3109" s="52"/>
      <c r="M3109" s="52"/>
      <c r="N3109" s="52"/>
      <c r="O3109" s="52"/>
      <c r="P3109" s="52"/>
      <c r="Q3109" s="52"/>
      <c r="R3109" s="53">
        <v>1716.67</v>
      </c>
      <c r="S3109" s="53"/>
      <c r="T3109" s="54">
        <v>776.73</v>
      </c>
      <c r="U3109" s="54"/>
      <c r="V3109" s="54">
        <v>245.26</v>
      </c>
      <c r="W3109" s="54"/>
      <c r="X3109" s="3">
        <v>82</v>
      </c>
      <c r="Y3109" s="3">
        <v>7</v>
      </c>
      <c r="Z3109" s="8">
        <v>39294</v>
      </c>
      <c r="AA3109" s="3">
        <v>2007</v>
      </c>
      <c r="AB3109" s="3">
        <v>7</v>
      </c>
      <c r="AC3109" s="52" t="s">
        <v>6612</v>
      </c>
      <c r="AD3109" s="52"/>
      <c r="AE3109" s="52"/>
      <c r="AF3109" s="52"/>
      <c r="AG3109" s="52" t="s">
        <v>6613</v>
      </c>
      <c r="AH3109" s="52"/>
      <c r="AI3109" s="52"/>
      <c r="AJ3109" s="52"/>
      <c r="AK3109" s="52"/>
      <c r="AL3109" s="6">
        <v>1070</v>
      </c>
    </row>
    <row r="3110" spans="1:38">
      <c r="A3110" s="52" t="s">
        <v>6614</v>
      </c>
      <c r="B3110" s="52"/>
      <c r="C3110" s="52"/>
      <c r="D3110" s="52"/>
      <c r="E3110" s="52"/>
      <c r="F3110" s="52"/>
      <c r="G3110" s="52"/>
      <c r="H3110" s="52"/>
      <c r="I3110" s="52"/>
      <c r="J3110" s="52"/>
      <c r="K3110" s="52"/>
      <c r="L3110" s="52"/>
      <c r="M3110" s="52"/>
      <c r="N3110" s="52"/>
      <c r="O3110" s="52"/>
      <c r="P3110" s="52"/>
      <c r="Q3110" s="52"/>
      <c r="R3110" s="53">
        <v>1716.67</v>
      </c>
      <c r="S3110" s="53"/>
      <c r="T3110" s="54">
        <v>776.73</v>
      </c>
      <c r="U3110" s="54"/>
      <c r="V3110" s="54">
        <v>245.26</v>
      </c>
      <c r="W3110" s="54"/>
      <c r="X3110" s="3">
        <v>82</v>
      </c>
      <c r="Y3110" s="3">
        <v>7</v>
      </c>
      <c r="Z3110" s="8">
        <v>39294</v>
      </c>
      <c r="AA3110" s="3">
        <v>2007</v>
      </c>
      <c r="AB3110" s="3">
        <v>7</v>
      </c>
      <c r="AC3110" s="52" t="s">
        <v>6612</v>
      </c>
      <c r="AD3110" s="52"/>
      <c r="AE3110" s="52"/>
      <c r="AF3110" s="52"/>
      <c r="AG3110" s="52" t="s">
        <v>6613</v>
      </c>
      <c r="AH3110" s="52"/>
      <c r="AI3110" s="52"/>
      <c r="AJ3110" s="52"/>
      <c r="AK3110" s="52"/>
      <c r="AL3110" s="6">
        <v>1070</v>
      </c>
    </row>
    <row r="3111" spans="1:38">
      <c r="A3111" s="52" t="s">
        <v>6615</v>
      </c>
      <c r="B3111" s="52"/>
      <c r="C3111" s="52"/>
      <c r="D3111" s="52"/>
      <c r="E3111" s="52"/>
      <c r="F3111" s="52"/>
      <c r="G3111" s="52"/>
      <c r="H3111" s="52"/>
      <c r="I3111" s="52"/>
      <c r="J3111" s="52"/>
      <c r="K3111" s="52"/>
      <c r="L3111" s="52"/>
      <c r="M3111" s="52"/>
      <c r="N3111" s="52"/>
      <c r="O3111" s="52"/>
      <c r="P3111" s="52"/>
      <c r="Q3111" s="52"/>
      <c r="R3111" s="53">
        <v>2013.33</v>
      </c>
      <c r="S3111" s="53"/>
      <c r="T3111" s="54">
        <v>878.64</v>
      </c>
      <c r="U3111" s="54"/>
      <c r="V3111" s="54">
        <v>287.63</v>
      </c>
      <c r="W3111" s="54"/>
      <c r="X3111" s="3">
        <v>82</v>
      </c>
      <c r="Y3111" s="3">
        <v>7</v>
      </c>
      <c r="Z3111" s="12">
        <v>39364</v>
      </c>
      <c r="AA3111" s="3">
        <v>2007</v>
      </c>
      <c r="AB3111" s="3">
        <v>7</v>
      </c>
      <c r="AC3111" s="52" t="s">
        <v>5156</v>
      </c>
      <c r="AD3111" s="52"/>
      <c r="AE3111" s="52"/>
      <c r="AF3111" s="52"/>
      <c r="AG3111" s="52" t="s">
        <v>6616</v>
      </c>
      <c r="AH3111" s="52"/>
      <c r="AI3111" s="52"/>
      <c r="AJ3111" s="52"/>
      <c r="AK3111" s="52"/>
      <c r="AL3111" s="6">
        <v>1292</v>
      </c>
    </row>
    <row r="3112" spans="1:38">
      <c r="A3112" s="52" t="s">
        <v>6617</v>
      </c>
      <c r="B3112" s="52"/>
      <c r="C3112" s="52"/>
      <c r="D3112" s="52"/>
      <c r="E3112" s="52"/>
      <c r="F3112" s="52"/>
      <c r="G3112" s="52"/>
      <c r="H3112" s="52"/>
      <c r="I3112" s="52"/>
      <c r="J3112" s="52"/>
      <c r="K3112" s="52"/>
      <c r="L3112" s="52"/>
      <c r="M3112" s="52"/>
      <c r="N3112" s="52"/>
      <c r="O3112" s="52"/>
      <c r="P3112" s="52"/>
      <c r="Q3112" s="52"/>
      <c r="R3112" s="53">
        <v>2005.63</v>
      </c>
      <c r="S3112" s="53"/>
      <c r="T3112" s="54">
        <v>862.67</v>
      </c>
      <c r="U3112" s="54"/>
      <c r="V3112" s="54">
        <v>286.5</v>
      </c>
      <c r="W3112" s="54"/>
      <c r="X3112" s="3">
        <v>82</v>
      </c>
      <c r="Y3112" s="3">
        <v>7</v>
      </c>
      <c r="Z3112" s="8">
        <v>39351</v>
      </c>
      <c r="AA3112" s="3">
        <v>2007</v>
      </c>
      <c r="AB3112" s="3">
        <v>7</v>
      </c>
      <c r="AC3112" s="52" t="s">
        <v>6618</v>
      </c>
      <c r="AD3112" s="52"/>
      <c r="AE3112" s="52"/>
      <c r="AF3112" s="52"/>
      <c r="AG3112" s="52" t="s">
        <v>6619</v>
      </c>
      <c r="AH3112" s="52"/>
      <c r="AI3112" s="52"/>
      <c r="AJ3112" s="52"/>
      <c r="AK3112" s="52"/>
      <c r="AL3112" s="6">
        <v>1301</v>
      </c>
    </row>
    <row r="3113" spans="1:38">
      <c r="A3113" s="52" t="s">
        <v>6620</v>
      </c>
      <c r="B3113" s="52"/>
      <c r="C3113" s="52"/>
      <c r="D3113" s="52"/>
      <c r="E3113" s="52"/>
      <c r="F3113" s="52"/>
      <c r="G3113" s="52"/>
      <c r="H3113" s="52"/>
      <c r="I3113" s="52"/>
      <c r="J3113" s="52"/>
      <c r="K3113" s="52"/>
      <c r="L3113" s="52"/>
      <c r="M3113" s="52"/>
      <c r="N3113" s="52"/>
      <c r="O3113" s="52"/>
      <c r="P3113" s="52"/>
      <c r="Q3113" s="52"/>
      <c r="R3113" s="53">
        <v>2005.63</v>
      </c>
      <c r="S3113" s="53"/>
      <c r="T3113" s="54">
        <v>862.67</v>
      </c>
      <c r="U3113" s="54"/>
      <c r="V3113" s="54">
        <v>286.5</v>
      </c>
      <c r="W3113" s="54"/>
      <c r="X3113" s="3">
        <v>82</v>
      </c>
      <c r="Y3113" s="3">
        <v>7</v>
      </c>
      <c r="Z3113" s="8">
        <v>39351</v>
      </c>
      <c r="AA3113" s="3">
        <v>2007</v>
      </c>
      <c r="AB3113" s="3">
        <v>7</v>
      </c>
      <c r="AC3113" s="52" t="s">
        <v>6618</v>
      </c>
      <c r="AD3113" s="52"/>
      <c r="AE3113" s="52"/>
      <c r="AF3113" s="52"/>
      <c r="AG3113" s="52" t="s">
        <v>6619</v>
      </c>
      <c r="AH3113" s="52"/>
      <c r="AI3113" s="52"/>
      <c r="AJ3113" s="52"/>
      <c r="AK3113" s="52"/>
      <c r="AL3113" s="6">
        <v>1301</v>
      </c>
    </row>
    <row r="3114" spans="1:38">
      <c r="A3114" s="52" t="s">
        <v>6621</v>
      </c>
      <c r="B3114" s="52"/>
      <c r="C3114" s="52"/>
      <c r="D3114" s="52"/>
      <c r="E3114" s="52"/>
      <c r="F3114" s="52"/>
      <c r="G3114" s="52"/>
      <c r="H3114" s="52"/>
      <c r="I3114" s="52"/>
      <c r="J3114" s="52"/>
      <c r="K3114" s="52"/>
      <c r="L3114" s="52"/>
      <c r="M3114" s="52"/>
      <c r="N3114" s="52"/>
      <c r="O3114" s="52"/>
      <c r="P3114" s="52"/>
      <c r="Q3114" s="52"/>
      <c r="R3114" s="53">
        <v>2665.13</v>
      </c>
      <c r="S3114" s="53"/>
      <c r="T3114" s="53">
        <v>1190.23</v>
      </c>
      <c r="U3114" s="53"/>
      <c r="V3114" s="54">
        <v>380.75</v>
      </c>
      <c r="W3114" s="54"/>
      <c r="X3114" s="3">
        <v>82</v>
      </c>
      <c r="Y3114" s="3">
        <v>7</v>
      </c>
      <c r="Z3114" s="8">
        <v>39309</v>
      </c>
      <c r="AA3114" s="3">
        <v>2007</v>
      </c>
      <c r="AB3114" s="3">
        <v>7</v>
      </c>
      <c r="AC3114" s="52" t="s">
        <v>6622</v>
      </c>
      <c r="AD3114" s="52"/>
      <c r="AE3114" s="52"/>
      <c r="AF3114" s="52"/>
      <c r="AG3114" s="52" t="s">
        <v>6623</v>
      </c>
      <c r="AH3114" s="52"/>
      <c r="AI3114" s="52"/>
      <c r="AJ3114" s="52"/>
      <c r="AK3114" s="52"/>
      <c r="AL3114" s="6">
        <v>1679</v>
      </c>
    </row>
    <row r="3115" spans="1:38">
      <c r="A3115" s="52" t="s">
        <v>6624</v>
      </c>
      <c r="B3115" s="52"/>
      <c r="C3115" s="52"/>
      <c r="D3115" s="52"/>
      <c r="E3115" s="52"/>
      <c r="F3115" s="52"/>
      <c r="G3115" s="52"/>
      <c r="H3115" s="52"/>
      <c r="I3115" s="52"/>
      <c r="J3115" s="52"/>
      <c r="K3115" s="52"/>
      <c r="L3115" s="52"/>
      <c r="M3115" s="52"/>
      <c r="N3115" s="52"/>
      <c r="O3115" s="52"/>
      <c r="P3115" s="52"/>
      <c r="Q3115" s="52"/>
      <c r="R3115" s="53">
        <v>1847.27</v>
      </c>
      <c r="S3115" s="53"/>
      <c r="T3115" s="54">
        <v>638.6</v>
      </c>
      <c r="U3115" s="54"/>
      <c r="V3115" s="54">
        <v>263.87</v>
      </c>
      <c r="W3115" s="54"/>
      <c r="X3115" s="3">
        <v>82</v>
      </c>
      <c r="Y3115" s="3">
        <v>7</v>
      </c>
      <c r="Z3115" s="8">
        <v>39567</v>
      </c>
      <c r="AA3115" s="3">
        <v>2008</v>
      </c>
      <c r="AB3115" s="3">
        <v>7</v>
      </c>
      <c r="AC3115" s="52" t="s">
        <v>6625</v>
      </c>
      <c r="AD3115" s="52"/>
      <c r="AE3115" s="52"/>
      <c r="AF3115" s="52"/>
      <c r="AG3115" s="52" t="s">
        <v>6626</v>
      </c>
      <c r="AH3115" s="52"/>
      <c r="AI3115" s="52"/>
      <c r="AJ3115" s="52"/>
      <c r="AK3115" s="52"/>
      <c r="AL3115" s="6">
        <v>1319</v>
      </c>
    </row>
    <row r="3116" spans="1:38">
      <c r="A3116" s="52" t="s">
        <v>6627</v>
      </c>
      <c r="B3116" s="52"/>
      <c r="C3116" s="52"/>
      <c r="D3116" s="52"/>
      <c r="E3116" s="52"/>
      <c r="F3116" s="52"/>
      <c r="G3116" s="52"/>
      <c r="H3116" s="52"/>
      <c r="I3116" s="52"/>
      <c r="J3116" s="52"/>
      <c r="K3116" s="52"/>
      <c r="L3116" s="52"/>
      <c r="M3116" s="52"/>
      <c r="N3116" s="52"/>
      <c r="O3116" s="52"/>
      <c r="P3116" s="52"/>
      <c r="Q3116" s="52"/>
      <c r="R3116" s="53">
        <v>3958.25</v>
      </c>
      <c r="S3116" s="53"/>
      <c r="T3116" s="53">
        <v>1353.06</v>
      </c>
      <c r="U3116" s="53"/>
      <c r="V3116" s="54">
        <v>565.49</v>
      </c>
      <c r="W3116" s="54"/>
      <c r="X3116" s="3">
        <v>82</v>
      </c>
      <c r="Y3116" s="3">
        <v>7</v>
      </c>
      <c r="Z3116" s="5">
        <v>39696</v>
      </c>
      <c r="AA3116" s="3">
        <v>2008</v>
      </c>
      <c r="AB3116" s="3">
        <v>7</v>
      </c>
      <c r="AC3116" s="52" t="s">
        <v>6628</v>
      </c>
      <c r="AD3116" s="52"/>
      <c r="AE3116" s="52"/>
      <c r="AF3116" s="52"/>
      <c r="AG3116" s="52" t="s">
        <v>6629</v>
      </c>
      <c r="AH3116" s="52"/>
      <c r="AI3116" s="52"/>
      <c r="AJ3116" s="52"/>
      <c r="AK3116" s="52"/>
      <c r="AL3116" s="6">
        <v>2843</v>
      </c>
    </row>
    <row r="3117" spans="1:38">
      <c r="A3117" s="52" t="s">
        <v>6630</v>
      </c>
      <c r="B3117" s="52"/>
      <c r="C3117" s="52"/>
      <c r="D3117" s="52"/>
      <c r="E3117" s="52"/>
      <c r="F3117" s="52"/>
      <c r="G3117" s="52"/>
      <c r="H3117" s="52"/>
      <c r="I3117" s="52"/>
      <c r="J3117" s="52"/>
      <c r="K3117" s="52"/>
      <c r="L3117" s="52"/>
      <c r="M3117" s="52"/>
      <c r="N3117" s="52"/>
      <c r="O3117" s="52"/>
      <c r="P3117" s="52"/>
      <c r="Q3117" s="52"/>
      <c r="R3117" s="53">
        <v>3958.25</v>
      </c>
      <c r="S3117" s="53"/>
      <c r="T3117" s="53">
        <v>1353.06</v>
      </c>
      <c r="U3117" s="53"/>
      <c r="V3117" s="54">
        <v>565.49</v>
      </c>
      <c r="W3117" s="54"/>
      <c r="X3117" s="3">
        <v>82</v>
      </c>
      <c r="Y3117" s="3">
        <v>7</v>
      </c>
      <c r="Z3117" s="5">
        <v>39696</v>
      </c>
      <c r="AA3117" s="3">
        <v>2008</v>
      </c>
      <c r="AB3117" s="3">
        <v>7</v>
      </c>
      <c r="AC3117" s="52" t="s">
        <v>6628</v>
      </c>
      <c r="AD3117" s="52"/>
      <c r="AE3117" s="52"/>
      <c r="AF3117" s="52"/>
      <c r="AG3117" s="52" t="s">
        <v>6629</v>
      </c>
      <c r="AH3117" s="52"/>
      <c r="AI3117" s="52"/>
      <c r="AJ3117" s="52"/>
      <c r="AK3117" s="52"/>
      <c r="AL3117" s="6">
        <v>2843</v>
      </c>
    </row>
    <row r="3118" spans="1:38">
      <c r="A3118" s="52" t="s">
        <v>6631</v>
      </c>
      <c r="B3118" s="52"/>
      <c r="C3118" s="52"/>
      <c r="D3118" s="52"/>
      <c r="E3118" s="52"/>
      <c r="F3118" s="52"/>
      <c r="G3118" s="52"/>
      <c r="H3118" s="52"/>
      <c r="I3118" s="52"/>
      <c r="J3118" s="52"/>
      <c r="K3118" s="52"/>
      <c r="L3118" s="52"/>
      <c r="M3118" s="52"/>
      <c r="N3118" s="52"/>
      <c r="O3118" s="52"/>
      <c r="P3118" s="52"/>
      <c r="Q3118" s="52"/>
      <c r="R3118" s="53">
        <v>1687.46</v>
      </c>
      <c r="S3118" s="53"/>
      <c r="T3118" s="54">
        <v>574.12</v>
      </c>
      <c r="U3118" s="54"/>
      <c r="V3118" s="54">
        <v>241.04</v>
      </c>
      <c r="W3118" s="54"/>
      <c r="X3118" s="3">
        <v>82</v>
      </c>
      <c r="Y3118" s="3">
        <v>7</v>
      </c>
      <c r="Z3118" s="8">
        <v>39581</v>
      </c>
      <c r="AA3118" s="3">
        <v>2008</v>
      </c>
      <c r="AB3118" s="3">
        <v>7</v>
      </c>
      <c r="AC3118" s="52" t="s">
        <v>6632</v>
      </c>
      <c r="AD3118" s="52"/>
      <c r="AE3118" s="52"/>
      <c r="AF3118" s="52"/>
      <c r="AG3118" s="52" t="s">
        <v>6633</v>
      </c>
      <c r="AH3118" s="52"/>
      <c r="AI3118" s="52"/>
      <c r="AJ3118" s="52"/>
      <c r="AK3118" s="52"/>
      <c r="AL3118" s="6">
        <v>1215</v>
      </c>
    </row>
    <row r="3119" spans="1:38">
      <c r="A3119" s="52" t="s">
        <v>6634</v>
      </c>
      <c r="B3119" s="52"/>
      <c r="C3119" s="52"/>
      <c r="D3119" s="52"/>
      <c r="E3119" s="52"/>
      <c r="F3119" s="52"/>
      <c r="G3119" s="52"/>
      <c r="H3119" s="52"/>
      <c r="I3119" s="52"/>
      <c r="J3119" s="52"/>
      <c r="K3119" s="52"/>
      <c r="L3119" s="52"/>
      <c r="M3119" s="52"/>
      <c r="N3119" s="52"/>
      <c r="O3119" s="52"/>
      <c r="P3119" s="52"/>
      <c r="Q3119" s="52"/>
      <c r="R3119" s="53">
        <v>1938.45</v>
      </c>
      <c r="S3119" s="53"/>
      <c r="T3119" s="54">
        <v>633.86</v>
      </c>
      <c r="U3119" s="54"/>
      <c r="V3119" s="54">
        <v>276.92</v>
      </c>
      <c r="W3119" s="54"/>
      <c r="X3119" s="3">
        <v>82</v>
      </c>
      <c r="Y3119" s="3">
        <v>7</v>
      </c>
      <c r="Z3119" s="8">
        <v>39615</v>
      </c>
      <c r="AA3119" s="3">
        <v>2008</v>
      </c>
      <c r="AB3119" s="3">
        <v>7</v>
      </c>
      <c r="AC3119" s="52" t="s">
        <v>6635</v>
      </c>
      <c r="AD3119" s="52"/>
      <c r="AE3119" s="52"/>
      <c r="AF3119" s="52"/>
      <c r="AG3119" s="52" t="s">
        <v>6636</v>
      </c>
      <c r="AH3119" s="52"/>
      <c r="AI3119" s="52"/>
      <c r="AJ3119" s="52"/>
      <c r="AK3119" s="52"/>
      <c r="AL3119" s="6">
        <v>1424</v>
      </c>
    </row>
    <row r="3120" spans="1:38">
      <c r="A3120" s="52" t="s">
        <v>6637</v>
      </c>
      <c r="B3120" s="52"/>
      <c r="C3120" s="52"/>
      <c r="D3120" s="52"/>
      <c r="E3120" s="52"/>
      <c r="F3120" s="52"/>
      <c r="G3120" s="52"/>
      <c r="H3120" s="52"/>
      <c r="I3120" s="52"/>
      <c r="J3120" s="52"/>
      <c r="K3120" s="52"/>
      <c r="L3120" s="52"/>
      <c r="M3120" s="52"/>
      <c r="N3120" s="52"/>
      <c r="O3120" s="52"/>
      <c r="P3120" s="52"/>
      <c r="Q3120" s="52"/>
      <c r="R3120" s="53">
        <v>1762.83</v>
      </c>
      <c r="S3120" s="53"/>
      <c r="T3120" s="54">
        <v>568.88</v>
      </c>
      <c r="U3120" s="54"/>
      <c r="V3120" s="54">
        <v>251.85</v>
      </c>
      <c r="W3120" s="54"/>
      <c r="X3120" s="3">
        <v>82</v>
      </c>
      <c r="Y3120" s="3">
        <v>7</v>
      </c>
      <c r="Z3120" s="8">
        <v>39626</v>
      </c>
      <c r="AA3120" s="3">
        <v>2008</v>
      </c>
      <c r="AB3120" s="3">
        <v>7</v>
      </c>
      <c r="AC3120" s="52" t="s">
        <v>6638</v>
      </c>
      <c r="AD3120" s="52"/>
      <c r="AE3120" s="52"/>
      <c r="AF3120" s="52"/>
      <c r="AG3120" s="52" t="s">
        <v>6639</v>
      </c>
      <c r="AH3120" s="52"/>
      <c r="AI3120" s="52"/>
      <c r="AJ3120" s="52"/>
      <c r="AK3120" s="52"/>
      <c r="AL3120" s="6">
        <v>1303</v>
      </c>
    </row>
    <row r="3121" spans="1:38">
      <c r="A3121" s="52" t="s">
        <v>6640</v>
      </c>
      <c r="B3121" s="52"/>
      <c r="C3121" s="52"/>
      <c r="D3121" s="52"/>
      <c r="E3121" s="52"/>
      <c r="F3121" s="52"/>
      <c r="G3121" s="52"/>
      <c r="H3121" s="52"/>
      <c r="I3121" s="52"/>
      <c r="J3121" s="52"/>
      <c r="K3121" s="52"/>
      <c r="L3121" s="52"/>
      <c r="M3121" s="52"/>
      <c r="N3121" s="52"/>
      <c r="O3121" s="52"/>
      <c r="P3121" s="52"/>
      <c r="Q3121" s="52"/>
      <c r="R3121" s="53">
        <v>1762.83</v>
      </c>
      <c r="S3121" s="53"/>
      <c r="T3121" s="54">
        <v>568.88</v>
      </c>
      <c r="U3121" s="54"/>
      <c r="V3121" s="54">
        <v>251.85</v>
      </c>
      <c r="W3121" s="54"/>
      <c r="X3121" s="3">
        <v>82</v>
      </c>
      <c r="Y3121" s="3">
        <v>7</v>
      </c>
      <c r="Z3121" s="8">
        <v>39626</v>
      </c>
      <c r="AA3121" s="3">
        <v>2008</v>
      </c>
      <c r="AB3121" s="3">
        <v>7</v>
      </c>
      <c r="AC3121" s="52" t="s">
        <v>6638</v>
      </c>
      <c r="AD3121" s="52"/>
      <c r="AE3121" s="52"/>
      <c r="AF3121" s="52"/>
      <c r="AG3121" s="52" t="s">
        <v>6639</v>
      </c>
      <c r="AH3121" s="52"/>
      <c r="AI3121" s="52"/>
      <c r="AJ3121" s="52"/>
      <c r="AK3121" s="52"/>
      <c r="AL3121" s="6">
        <v>1303</v>
      </c>
    </row>
    <row r="3122" spans="1:38">
      <c r="A3122" s="52" t="s">
        <v>6641</v>
      </c>
      <c r="B3122" s="52"/>
      <c r="C3122" s="52"/>
      <c r="D3122" s="52"/>
      <c r="E3122" s="52"/>
      <c r="F3122" s="52"/>
      <c r="G3122" s="52"/>
      <c r="H3122" s="52"/>
      <c r="I3122" s="52"/>
      <c r="J3122" s="52"/>
      <c r="K3122" s="52"/>
      <c r="L3122" s="52"/>
      <c r="M3122" s="52"/>
      <c r="N3122" s="52"/>
      <c r="O3122" s="52"/>
      <c r="P3122" s="52"/>
      <c r="Q3122" s="52"/>
      <c r="R3122" s="53">
        <v>1922.76</v>
      </c>
      <c r="S3122" s="53"/>
      <c r="T3122" s="54">
        <v>600.99</v>
      </c>
      <c r="U3122" s="54"/>
      <c r="V3122" s="54">
        <v>274.7</v>
      </c>
      <c r="W3122" s="54"/>
      <c r="X3122" s="3">
        <v>82</v>
      </c>
      <c r="Y3122" s="3">
        <v>7</v>
      </c>
      <c r="Z3122" s="8">
        <v>39652</v>
      </c>
      <c r="AA3122" s="3">
        <v>2008</v>
      </c>
      <c r="AB3122" s="3">
        <v>7</v>
      </c>
      <c r="AC3122" s="52" t="s">
        <v>6642</v>
      </c>
      <c r="AD3122" s="52"/>
      <c r="AE3122" s="52"/>
      <c r="AF3122" s="52"/>
      <c r="AG3122" s="52" t="s">
        <v>6643</v>
      </c>
      <c r="AH3122" s="52"/>
      <c r="AI3122" s="52"/>
      <c r="AJ3122" s="52"/>
      <c r="AK3122" s="52"/>
      <c r="AL3122" s="6">
        <v>1442</v>
      </c>
    </row>
    <row r="3123" spans="1:38">
      <c r="A3123" s="52" t="s">
        <v>6644</v>
      </c>
      <c r="B3123" s="52"/>
      <c r="C3123" s="52"/>
      <c r="D3123" s="52"/>
      <c r="E3123" s="52"/>
      <c r="F3123" s="52"/>
      <c r="G3123" s="52"/>
      <c r="H3123" s="52"/>
      <c r="I3123" s="52"/>
      <c r="J3123" s="52"/>
      <c r="K3123" s="52"/>
      <c r="L3123" s="52"/>
      <c r="M3123" s="52"/>
      <c r="N3123" s="52"/>
      <c r="O3123" s="52"/>
      <c r="P3123" s="52"/>
      <c r="Q3123" s="52"/>
      <c r="R3123" s="53">
        <v>2163.2600000000002</v>
      </c>
      <c r="S3123" s="53"/>
      <c r="T3123" s="54">
        <v>672.79</v>
      </c>
      <c r="U3123" s="54"/>
      <c r="V3123" s="54">
        <v>309.06</v>
      </c>
      <c r="W3123" s="54"/>
      <c r="X3123" s="3">
        <v>82</v>
      </c>
      <c r="Y3123" s="3">
        <v>7</v>
      </c>
      <c r="Z3123" s="8">
        <v>39656</v>
      </c>
      <c r="AA3123" s="3">
        <v>2008</v>
      </c>
      <c r="AB3123" s="3">
        <v>7</v>
      </c>
      <c r="AC3123" s="52" t="s">
        <v>6645</v>
      </c>
      <c r="AD3123" s="52"/>
      <c r="AE3123" s="52"/>
      <c r="AF3123" s="52"/>
      <c r="AG3123" s="52" t="s">
        <v>6646</v>
      </c>
      <c r="AH3123" s="52"/>
      <c r="AI3123" s="52"/>
      <c r="AJ3123" s="52"/>
      <c r="AK3123" s="52"/>
      <c r="AL3123" s="6">
        <v>1627</v>
      </c>
    </row>
    <row r="3124" spans="1:38">
      <c r="A3124" s="52" t="s">
        <v>6647</v>
      </c>
      <c r="B3124" s="52"/>
      <c r="C3124" s="52"/>
      <c r="D3124" s="52"/>
      <c r="E3124" s="52"/>
      <c r="F3124" s="52"/>
      <c r="G3124" s="52"/>
      <c r="H3124" s="52"/>
      <c r="I3124" s="52"/>
      <c r="J3124" s="52"/>
      <c r="K3124" s="52"/>
      <c r="L3124" s="52"/>
      <c r="M3124" s="52"/>
      <c r="N3124" s="52"/>
      <c r="O3124" s="52"/>
      <c r="P3124" s="52"/>
      <c r="Q3124" s="52"/>
      <c r="R3124" s="53">
        <v>4281.04</v>
      </c>
      <c r="S3124" s="53"/>
      <c r="T3124" s="53">
        <v>1217.72</v>
      </c>
      <c r="U3124" s="53"/>
      <c r="V3124" s="54">
        <v>611.58000000000004</v>
      </c>
      <c r="W3124" s="54"/>
      <c r="X3124" s="3">
        <v>82</v>
      </c>
      <c r="Y3124" s="3">
        <v>7</v>
      </c>
      <c r="Z3124" s="10">
        <v>39517</v>
      </c>
      <c r="AA3124" s="3">
        <v>2008</v>
      </c>
      <c r="AB3124" s="3">
        <v>7</v>
      </c>
      <c r="AC3124" s="52" t="s">
        <v>6648</v>
      </c>
      <c r="AD3124" s="52"/>
      <c r="AE3124" s="52"/>
      <c r="AF3124" s="52"/>
      <c r="AG3124" s="52" t="s">
        <v>6649</v>
      </c>
      <c r="AH3124" s="52"/>
      <c r="AI3124" s="52"/>
      <c r="AJ3124" s="52"/>
      <c r="AK3124" s="52"/>
      <c r="AL3124" s="6">
        <v>3343</v>
      </c>
    </row>
    <row r="3125" spans="1:38">
      <c r="A3125" s="52" t="s">
        <v>6650</v>
      </c>
      <c r="B3125" s="52"/>
      <c r="C3125" s="52"/>
      <c r="D3125" s="52"/>
      <c r="E3125" s="52"/>
      <c r="F3125" s="52"/>
      <c r="G3125" s="52"/>
      <c r="H3125" s="52"/>
      <c r="I3125" s="52"/>
      <c r="J3125" s="52"/>
      <c r="K3125" s="52"/>
      <c r="L3125" s="52"/>
      <c r="M3125" s="52"/>
      <c r="N3125" s="52"/>
      <c r="O3125" s="52"/>
      <c r="P3125" s="52"/>
      <c r="Q3125" s="52"/>
      <c r="R3125" s="53">
        <v>4281.04</v>
      </c>
      <c r="S3125" s="53"/>
      <c r="T3125" s="53">
        <v>1217.72</v>
      </c>
      <c r="U3125" s="53"/>
      <c r="V3125" s="54">
        <v>611.58000000000004</v>
      </c>
      <c r="W3125" s="54"/>
      <c r="X3125" s="3">
        <v>82</v>
      </c>
      <c r="Y3125" s="3">
        <v>7</v>
      </c>
      <c r="Z3125" s="10">
        <v>39517</v>
      </c>
      <c r="AA3125" s="3">
        <v>2008</v>
      </c>
      <c r="AB3125" s="3">
        <v>7</v>
      </c>
      <c r="AC3125" s="52" t="s">
        <v>6648</v>
      </c>
      <c r="AD3125" s="52"/>
      <c r="AE3125" s="52"/>
      <c r="AF3125" s="52"/>
      <c r="AG3125" s="52" t="s">
        <v>6649</v>
      </c>
      <c r="AH3125" s="52"/>
      <c r="AI3125" s="52"/>
      <c r="AJ3125" s="52"/>
      <c r="AK3125" s="52"/>
      <c r="AL3125" s="6">
        <v>3343</v>
      </c>
    </row>
    <row r="3126" spans="1:38">
      <c r="A3126" s="52" t="s">
        <v>6651</v>
      </c>
      <c r="B3126" s="52"/>
      <c r="C3126" s="52"/>
      <c r="D3126" s="52"/>
      <c r="E3126" s="52"/>
      <c r="F3126" s="52"/>
      <c r="G3126" s="52"/>
      <c r="H3126" s="52"/>
      <c r="I3126" s="52"/>
      <c r="J3126" s="52"/>
      <c r="K3126" s="52"/>
      <c r="L3126" s="52"/>
      <c r="M3126" s="52"/>
      <c r="N3126" s="52"/>
      <c r="O3126" s="52"/>
      <c r="P3126" s="52"/>
      <c r="Q3126" s="52"/>
      <c r="R3126" s="53">
        <v>4281.04</v>
      </c>
      <c r="S3126" s="53"/>
      <c r="T3126" s="53">
        <v>1217.72</v>
      </c>
      <c r="U3126" s="53"/>
      <c r="V3126" s="54">
        <v>611.58000000000004</v>
      </c>
      <c r="W3126" s="54"/>
      <c r="X3126" s="3">
        <v>82</v>
      </c>
      <c r="Y3126" s="3">
        <v>7</v>
      </c>
      <c r="Z3126" s="10">
        <v>39517</v>
      </c>
      <c r="AA3126" s="3">
        <v>2008</v>
      </c>
      <c r="AB3126" s="3">
        <v>7</v>
      </c>
      <c r="AC3126" s="52" t="s">
        <v>6648</v>
      </c>
      <c r="AD3126" s="52"/>
      <c r="AE3126" s="52"/>
      <c r="AF3126" s="52"/>
      <c r="AG3126" s="52" t="s">
        <v>6649</v>
      </c>
      <c r="AH3126" s="52"/>
      <c r="AI3126" s="52"/>
      <c r="AJ3126" s="52"/>
      <c r="AK3126" s="52"/>
      <c r="AL3126" s="6">
        <v>3343</v>
      </c>
    </row>
    <row r="3127" spans="1:38">
      <c r="A3127" s="52" t="s">
        <v>6652</v>
      </c>
      <c r="B3127" s="52"/>
      <c r="C3127" s="52"/>
      <c r="D3127" s="52"/>
      <c r="E3127" s="52"/>
      <c r="F3127" s="52"/>
      <c r="G3127" s="52"/>
      <c r="H3127" s="52"/>
      <c r="I3127" s="52"/>
      <c r="J3127" s="52"/>
      <c r="K3127" s="52"/>
      <c r="L3127" s="52"/>
      <c r="M3127" s="52"/>
      <c r="N3127" s="52"/>
      <c r="O3127" s="52"/>
      <c r="P3127" s="52"/>
      <c r="Q3127" s="52"/>
      <c r="R3127" s="53">
        <v>1887.06</v>
      </c>
      <c r="S3127" s="53"/>
      <c r="T3127" s="54">
        <v>536.82000000000005</v>
      </c>
      <c r="U3127" s="54"/>
      <c r="V3127" s="54">
        <v>269.61</v>
      </c>
      <c r="W3127" s="54"/>
      <c r="X3127" s="3">
        <v>82</v>
      </c>
      <c r="Y3127" s="3">
        <v>7</v>
      </c>
      <c r="Z3127" s="10">
        <v>39517</v>
      </c>
      <c r="AA3127" s="3">
        <v>2008</v>
      </c>
      <c r="AB3127" s="3">
        <v>7</v>
      </c>
      <c r="AC3127" s="52" t="s">
        <v>6653</v>
      </c>
      <c r="AD3127" s="52"/>
      <c r="AE3127" s="52"/>
      <c r="AF3127" s="52"/>
      <c r="AG3127" s="52" t="s">
        <v>6654</v>
      </c>
      <c r="AH3127" s="52"/>
      <c r="AI3127" s="52"/>
      <c r="AJ3127" s="52"/>
      <c r="AK3127" s="52"/>
      <c r="AL3127" s="6">
        <v>1473</v>
      </c>
    </row>
    <row r="3128" spans="1:38">
      <c r="A3128" s="52" t="s">
        <v>6655</v>
      </c>
      <c r="B3128" s="52"/>
      <c r="C3128" s="52"/>
      <c r="D3128" s="52"/>
      <c r="E3128" s="52"/>
      <c r="F3128" s="52"/>
      <c r="G3128" s="52"/>
      <c r="H3128" s="52"/>
      <c r="I3128" s="52"/>
      <c r="J3128" s="52"/>
      <c r="K3128" s="52"/>
      <c r="L3128" s="52"/>
      <c r="M3128" s="52"/>
      <c r="N3128" s="52"/>
      <c r="O3128" s="52"/>
      <c r="P3128" s="52"/>
      <c r="Q3128" s="52"/>
      <c r="R3128" s="53">
        <v>1887.06</v>
      </c>
      <c r="S3128" s="53"/>
      <c r="T3128" s="54">
        <v>536.82000000000005</v>
      </c>
      <c r="U3128" s="54"/>
      <c r="V3128" s="54">
        <v>269.61</v>
      </c>
      <c r="W3128" s="54"/>
      <c r="X3128" s="3">
        <v>82</v>
      </c>
      <c r="Y3128" s="3">
        <v>7</v>
      </c>
      <c r="Z3128" s="10">
        <v>39517</v>
      </c>
      <c r="AA3128" s="3">
        <v>2008</v>
      </c>
      <c r="AB3128" s="3">
        <v>7</v>
      </c>
      <c r="AC3128" s="52" t="s">
        <v>6653</v>
      </c>
      <c r="AD3128" s="52"/>
      <c r="AE3128" s="52"/>
      <c r="AF3128" s="52"/>
      <c r="AG3128" s="52" t="s">
        <v>6654</v>
      </c>
      <c r="AH3128" s="52"/>
      <c r="AI3128" s="52"/>
      <c r="AJ3128" s="52"/>
      <c r="AK3128" s="52"/>
      <c r="AL3128" s="6">
        <v>1473</v>
      </c>
    </row>
    <row r="3129" spans="1:38">
      <c r="A3129" s="52" t="s">
        <v>6656</v>
      </c>
      <c r="B3129" s="52"/>
      <c r="C3129" s="52"/>
      <c r="D3129" s="52"/>
      <c r="E3129" s="52"/>
      <c r="F3129" s="52"/>
      <c r="G3129" s="52"/>
      <c r="H3129" s="52"/>
      <c r="I3129" s="52"/>
      <c r="J3129" s="52"/>
      <c r="K3129" s="52"/>
      <c r="L3129" s="52"/>
      <c r="M3129" s="52"/>
      <c r="N3129" s="52"/>
      <c r="O3129" s="52"/>
      <c r="P3129" s="52"/>
      <c r="Q3129" s="52"/>
      <c r="R3129" s="53">
        <v>1887.06</v>
      </c>
      <c r="S3129" s="53"/>
      <c r="T3129" s="54">
        <v>536.82000000000005</v>
      </c>
      <c r="U3129" s="54"/>
      <c r="V3129" s="54">
        <v>269.61</v>
      </c>
      <c r="W3129" s="54"/>
      <c r="X3129" s="3">
        <v>82</v>
      </c>
      <c r="Y3129" s="3">
        <v>7</v>
      </c>
      <c r="Z3129" s="10">
        <v>39517</v>
      </c>
      <c r="AA3129" s="3">
        <v>2008</v>
      </c>
      <c r="AB3129" s="3">
        <v>7</v>
      </c>
      <c r="AC3129" s="52" t="s">
        <v>6653</v>
      </c>
      <c r="AD3129" s="52"/>
      <c r="AE3129" s="52"/>
      <c r="AF3129" s="52"/>
      <c r="AG3129" s="52" t="s">
        <v>6654</v>
      </c>
      <c r="AH3129" s="52"/>
      <c r="AI3129" s="52"/>
      <c r="AJ3129" s="52"/>
      <c r="AK3129" s="52"/>
      <c r="AL3129" s="6">
        <v>1473</v>
      </c>
    </row>
    <row r="3130" spans="1:38">
      <c r="A3130" s="52" t="s">
        <v>6657</v>
      </c>
      <c r="B3130" s="52"/>
      <c r="C3130" s="52"/>
      <c r="D3130" s="52"/>
      <c r="E3130" s="52"/>
      <c r="F3130" s="52"/>
      <c r="G3130" s="52"/>
      <c r="H3130" s="52"/>
      <c r="I3130" s="52"/>
      <c r="J3130" s="52"/>
      <c r="K3130" s="52"/>
      <c r="L3130" s="52"/>
      <c r="M3130" s="52"/>
      <c r="N3130" s="52"/>
      <c r="O3130" s="52"/>
      <c r="P3130" s="52"/>
      <c r="Q3130" s="52"/>
      <c r="R3130" s="53">
        <v>1887.06</v>
      </c>
      <c r="S3130" s="53"/>
      <c r="T3130" s="54">
        <v>536.82000000000005</v>
      </c>
      <c r="U3130" s="54"/>
      <c r="V3130" s="54">
        <v>269.61</v>
      </c>
      <c r="W3130" s="54"/>
      <c r="X3130" s="3">
        <v>82</v>
      </c>
      <c r="Y3130" s="3">
        <v>7</v>
      </c>
      <c r="Z3130" s="10">
        <v>39517</v>
      </c>
      <c r="AA3130" s="3">
        <v>2008</v>
      </c>
      <c r="AB3130" s="3">
        <v>7</v>
      </c>
      <c r="AC3130" s="52" t="s">
        <v>6653</v>
      </c>
      <c r="AD3130" s="52"/>
      <c r="AE3130" s="52"/>
      <c r="AF3130" s="52"/>
      <c r="AG3130" s="52" t="s">
        <v>6654</v>
      </c>
      <c r="AH3130" s="52"/>
      <c r="AI3130" s="52"/>
      <c r="AJ3130" s="52"/>
      <c r="AK3130" s="52"/>
      <c r="AL3130" s="6">
        <v>1473</v>
      </c>
    </row>
    <row r="3131" spans="1:38">
      <c r="A3131" s="52" t="s">
        <v>6658</v>
      </c>
      <c r="B3131" s="52"/>
      <c r="C3131" s="52"/>
      <c r="D3131" s="52"/>
      <c r="E3131" s="52"/>
      <c r="F3131" s="52"/>
      <c r="G3131" s="52"/>
      <c r="H3131" s="52"/>
      <c r="I3131" s="52"/>
      <c r="J3131" s="52"/>
      <c r="K3131" s="52"/>
      <c r="L3131" s="52"/>
      <c r="M3131" s="52"/>
      <c r="N3131" s="52"/>
      <c r="O3131" s="52"/>
      <c r="P3131" s="52"/>
      <c r="Q3131" s="52"/>
      <c r="R3131" s="53">
        <v>1887.06</v>
      </c>
      <c r="S3131" s="53"/>
      <c r="T3131" s="54">
        <v>536.82000000000005</v>
      </c>
      <c r="U3131" s="54"/>
      <c r="V3131" s="54">
        <v>269.61</v>
      </c>
      <c r="W3131" s="54"/>
      <c r="X3131" s="3">
        <v>82</v>
      </c>
      <c r="Y3131" s="3">
        <v>7</v>
      </c>
      <c r="Z3131" s="10">
        <v>39517</v>
      </c>
      <c r="AA3131" s="3">
        <v>2008</v>
      </c>
      <c r="AB3131" s="3">
        <v>7</v>
      </c>
      <c r="AC3131" s="52" t="s">
        <v>6653</v>
      </c>
      <c r="AD3131" s="52"/>
      <c r="AE3131" s="52"/>
      <c r="AF3131" s="52"/>
      <c r="AG3131" s="52" t="s">
        <v>6654</v>
      </c>
      <c r="AH3131" s="52"/>
      <c r="AI3131" s="52"/>
      <c r="AJ3131" s="52"/>
      <c r="AK3131" s="52"/>
      <c r="AL3131" s="6">
        <v>1473</v>
      </c>
    </row>
    <row r="3132" spans="1:38">
      <c r="A3132" s="52" t="s">
        <v>6659</v>
      </c>
      <c r="B3132" s="52"/>
      <c r="C3132" s="52"/>
      <c r="D3132" s="52"/>
      <c r="E3132" s="52"/>
      <c r="F3132" s="52"/>
      <c r="G3132" s="52"/>
      <c r="H3132" s="52"/>
      <c r="I3132" s="52"/>
      <c r="J3132" s="52"/>
      <c r="K3132" s="52"/>
      <c r="L3132" s="52"/>
      <c r="M3132" s="52"/>
      <c r="N3132" s="52"/>
      <c r="O3132" s="52"/>
      <c r="P3132" s="52"/>
      <c r="Q3132" s="52"/>
      <c r="R3132" s="53">
        <v>1887.06</v>
      </c>
      <c r="S3132" s="53"/>
      <c r="T3132" s="54">
        <v>536.82000000000005</v>
      </c>
      <c r="U3132" s="54"/>
      <c r="V3132" s="54">
        <v>269.61</v>
      </c>
      <c r="W3132" s="54"/>
      <c r="X3132" s="3">
        <v>82</v>
      </c>
      <c r="Y3132" s="3">
        <v>7</v>
      </c>
      <c r="Z3132" s="10">
        <v>39517</v>
      </c>
      <c r="AA3132" s="3">
        <v>2008</v>
      </c>
      <c r="AB3132" s="3">
        <v>7</v>
      </c>
      <c r="AC3132" s="52" t="s">
        <v>6653</v>
      </c>
      <c r="AD3132" s="52"/>
      <c r="AE3132" s="52"/>
      <c r="AF3132" s="52"/>
      <c r="AG3132" s="52" t="s">
        <v>6654</v>
      </c>
      <c r="AH3132" s="52"/>
      <c r="AI3132" s="52"/>
      <c r="AJ3132" s="52"/>
      <c r="AK3132" s="52"/>
      <c r="AL3132" s="6">
        <v>1473</v>
      </c>
    </row>
    <row r="3133" spans="1:38">
      <c r="A3133" s="52" t="s">
        <v>6660</v>
      </c>
      <c r="B3133" s="52"/>
      <c r="C3133" s="52"/>
      <c r="D3133" s="52"/>
      <c r="E3133" s="52"/>
      <c r="F3133" s="52"/>
      <c r="G3133" s="52"/>
      <c r="H3133" s="52"/>
      <c r="I3133" s="52"/>
      <c r="J3133" s="52"/>
      <c r="K3133" s="52"/>
      <c r="L3133" s="52"/>
      <c r="M3133" s="52"/>
      <c r="N3133" s="52"/>
      <c r="O3133" s="52"/>
      <c r="P3133" s="52"/>
      <c r="Q3133" s="52"/>
      <c r="R3133" s="53">
        <v>2147.83</v>
      </c>
      <c r="S3133" s="53"/>
      <c r="T3133" s="54">
        <v>599.21</v>
      </c>
      <c r="U3133" s="54"/>
      <c r="V3133" s="54">
        <v>306.83999999999997</v>
      </c>
      <c r="W3133" s="54"/>
      <c r="X3133" s="3">
        <v>82</v>
      </c>
      <c r="Y3133" s="3">
        <v>7</v>
      </c>
      <c r="Z3133" s="13">
        <v>39738</v>
      </c>
      <c r="AA3133" s="3">
        <v>2008</v>
      </c>
      <c r="AB3133" s="3">
        <v>7</v>
      </c>
      <c r="AC3133" s="52" t="s">
        <v>6661</v>
      </c>
      <c r="AD3133" s="52"/>
      <c r="AE3133" s="52"/>
      <c r="AF3133" s="52"/>
      <c r="AG3133" s="52" t="s">
        <v>6662</v>
      </c>
      <c r="AH3133" s="52"/>
      <c r="AI3133" s="52"/>
      <c r="AJ3133" s="52"/>
      <c r="AK3133" s="52"/>
      <c r="AL3133" s="6">
        <v>1690</v>
      </c>
    </row>
    <row r="3134" spans="1:38">
      <c r="A3134" s="52" t="s">
        <v>6663</v>
      </c>
      <c r="B3134" s="52"/>
      <c r="C3134" s="52"/>
      <c r="D3134" s="52"/>
      <c r="E3134" s="52"/>
      <c r="F3134" s="52"/>
      <c r="G3134" s="52"/>
      <c r="H3134" s="52"/>
      <c r="I3134" s="52"/>
      <c r="J3134" s="52"/>
      <c r="K3134" s="52"/>
      <c r="L3134" s="52"/>
      <c r="M3134" s="52"/>
      <c r="N3134" s="52"/>
      <c r="O3134" s="52"/>
      <c r="P3134" s="52"/>
      <c r="Q3134" s="52"/>
      <c r="R3134" s="53">
        <v>2147.83</v>
      </c>
      <c r="S3134" s="53"/>
      <c r="T3134" s="54">
        <v>599.21</v>
      </c>
      <c r="U3134" s="54"/>
      <c r="V3134" s="54">
        <v>306.83999999999997</v>
      </c>
      <c r="W3134" s="54"/>
      <c r="X3134" s="3">
        <v>82</v>
      </c>
      <c r="Y3134" s="3">
        <v>7</v>
      </c>
      <c r="Z3134" s="13">
        <v>39738</v>
      </c>
      <c r="AA3134" s="3">
        <v>2008</v>
      </c>
      <c r="AB3134" s="3">
        <v>7</v>
      </c>
      <c r="AC3134" s="52" t="s">
        <v>6661</v>
      </c>
      <c r="AD3134" s="52"/>
      <c r="AE3134" s="52"/>
      <c r="AF3134" s="52"/>
      <c r="AG3134" s="52" t="s">
        <v>6662</v>
      </c>
      <c r="AH3134" s="52"/>
      <c r="AI3134" s="52"/>
      <c r="AJ3134" s="52"/>
      <c r="AK3134" s="52"/>
      <c r="AL3134" s="6">
        <v>1690</v>
      </c>
    </row>
    <row r="3135" spans="1:38">
      <c r="A3135" s="52" t="s">
        <v>6664</v>
      </c>
      <c r="B3135" s="52"/>
      <c r="C3135" s="52"/>
      <c r="D3135" s="52"/>
      <c r="E3135" s="52"/>
      <c r="F3135" s="52"/>
      <c r="G3135" s="52"/>
      <c r="H3135" s="52"/>
      <c r="I3135" s="52"/>
      <c r="J3135" s="52"/>
      <c r="K3135" s="52"/>
      <c r="L3135" s="52"/>
      <c r="M3135" s="52"/>
      <c r="N3135" s="52"/>
      <c r="O3135" s="52"/>
      <c r="P3135" s="52"/>
      <c r="Q3135" s="52"/>
      <c r="R3135" s="53">
        <v>1831.89</v>
      </c>
      <c r="S3135" s="53"/>
      <c r="T3135" s="54">
        <v>518.26</v>
      </c>
      <c r="U3135" s="54"/>
      <c r="V3135" s="54">
        <v>261.73</v>
      </c>
      <c r="W3135" s="54"/>
      <c r="X3135" s="3">
        <v>82</v>
      </c>
      <c r="Y3135" s="3">
        <v>7</v>
      </c>
      <c r="Z3135" s="10">
        <v>39639</v>
      </c>
      <c r="AA3135" s="3">
        <v>2008</v>
      </c>
      <c r="AB3135" s="3">
        <v>7</v>
      </c>
      <c r="AC3135" s="52" t="s">
        <v>6665</v>
      </c>
      <c r="AD3135" s="52"/>
      <c r="AE3135" s="52"/>
      <c r="AF3135" s="52"/>
      <c r="AG3135" s="52" t="s">
        <v>6666</v>
      </c>
      <c r="AH3135" s="52"/>
      <c r="AI3135" s="52"/>
      <c r="AJ3135" s="52"/>
      <c r="AK3135" s="52"/>
      <c r="AL3135" s="6">
        <v>1434</v>
      </c>
    </row>
    <row r="3136" spans="1:38">
      <c r="A3136" s="52" t="s">
        <v>6667</v>
      </c>
      <c r="B3136" s="52"/>
      <c r="C3136" s="52"/>
      <c r="D3136" s="52"/>
      <c r="E3136" s="52"/>
      <c r="F3136" s="52"/>
      <c r="G3136" s="52"/>
      <c r="H3136" s="52"/>
      <c r="I3136" s="52"/>
      <c r="J3136" s="52"/>
      <c r="K3136" s="52"/>
      <c r="L3136" s="52"/>
      <c r="M3136" s="52"/>
      <c r="N3136" s="52"/>
      <c r="O3136" s="52"/>
      <c r="P3136" s="52"/>
      <c r="Q3136" s="52"/>
      <c r="R3136" s="53">
        <v>1831.89</v>
      </c>
      <c r="S3136" s="53"/>
      <c r="T3136" s="54">
        <v>518.26</v>
      </c>
      <c r="U3136" s="54"/>
      <c r="V3136" s="54">
        <v>261.73</v>
      </c>
      <c r="W3136" s="54"/>
      <c r="X3136" s="3">
        <v>82</v>
      </c>
      <c r="Y3136" s="3">
        <v>7</v>
      </c>
      <c r="Z3136" s="10">
        <v>39639</v>
      </c>
      <c r="AA3136" s="3">
        <v>2008</v>
      </c>
      <c r="AB3136" s="3">
        <v>7</v>
      </c>
      <c r="AC3136" s="52" t="s">
        <v>6665</v>
      </c>
      <c r="AD3136" s="52"/>
      <c r="AE3136" s="52"/>
      <c r="AF3136" s="52"/>
      <c r="AG3136" s="52" t="s">
        <v>6666</v>
      </c>
      <c r="AH3136" s="52"/>
      <c r="AI3136" s="52"/>
      <c r="AJ3136" s="52"/>
      <c r="AK3136" s="52"/>
      <c r="AL3136" s="6">
        <v>1434</v>
      </c>
    </row>
    <row r="3137" spans="1:38">
      <c r="A3137" s="52" t="s">
        <v>6668</v>
      </c>
      <c r="B3137" s="52"/>
      <c r="C3137" s="52"/>
      <c r="D3137" s="52"/>
      <c r="E3137" s="52"/>
      <c r="F3137" s="52"/>
      <c r="G3137" s="52"/>
      <c r="H3137" s="52"/>
      <c r="I3137" s="52"/>
      <c r="J3137" s="52"/>
      <c r="K3137" s="52"/>
      <c r="L3137" s="52"/>
      <c r="M3137" s="52"/>
      <c r="N3137" s="52"/>
      <c r="O3137" s="52"/>
      <c r="P3137" s="52"/>
      <c r="Q3137" s="52"/>
      <c r="R3137" s="53">
        <v>1831.89</v>
      </c>
      <c r="S3137" s="53"/>
      <c r="T3137" s="54">
        <v>518.26</v>
      </c>
      <c r="U3137" s="54"/>
      <c r="V3137" s="54">
        <v>261.73</v>
      </c>
      <c r="W3137" s="54"/>
      <c r="X3137" s="3">
        <v>82</v>
      </c>
      <c r="Y3137" s="3">
        <v>7</v>
      </c>
      <c r="Z3137" s="10">
        <v>39639</v>
      </c>
      <c r="AA3137" s="3">
        <v>2008</v>
      </c>
      <c r="AB3137" s="3">
        <v>7</v>
      </c>
      <c r="AC3137" s="52" t="s">
        <v>6665</v>
      </c>
      <c r="AD3137" s="52"/>
      <c r="AE3137" s="52"/>
      <c r="AF3137" s="52"/>
      <c r="AG3137" s="52" t="s">
        <v>6666</v>
      </c>
      <c r="AH3137" s="52"/>
      <c r="AI3137" s="52"/>
      <c r="AJ3137" s="52"/>
      <c r="AK3137" s="52"/>
      <c r="AL3137" s="6">
        <v>1434</v>
      </c>
    </row>
    <row r="3138" spans="1:38">
      <c r="A3138" s="52" t="s">
        <v>6669</v>
      </c>
      <c r="B3138" s="52"/>
      <c r="C3138" s="52"/>
      <c r="D3138" s="52"/>
      <c r="E3138" s="52"/>
      <c r="F3138" s="52"/>
      <c r="G3138" s="52"/>
      <c r="H3138" s="52"/>
      <c r="I3138" s="52"/>
      <c r="J3138" s="52"/>
      <c r="K3138" s="52"/>
      <c r="L3138" s="52"/>
      <c r="M3138" s="52"/>
      <c r="N3138" s="52"/>
      <c r="O3138" s="52"/>
      <c r="P3138" s="52"/>
      <c r="Q3138" s="52"/>
      <c r="R3138" s="53">
        <v>1831.89</v>
      </c>
      <c r="S3138" s="53"/>
      <c r="T3138" s="54">
        <v>518.26</v>
      </c>
      <c r="U3138" s="54"/>
      <c r="V3138" s="54">
        <v>261.73</v>
      </c>
      <c r="W3138" s="54"/>
      <c r="X3138" s="3">
        <v>82</v>
      </c>
      <c r="Y3138" s="3">
        <v>7</v>
      </c>
      <c r="Z3138" s="10">
        <v>39639</v>
      </c>
      <c r="AA3138" s="3">
        <v>2008</v>
      </c>
      <c r="AB3138" s="3">
        <v>7</v>
      </c>
      <c r="AC3138" s="52" t="s">
        <v>6665</v>
      </c>
      <c r="AD3138" s="52"/>
      <c r="AE3138" s="52"/>
      <c r="AF3138" s="52"/>
      <c r="AG3138" s="52" t="s">
        <v>6666</v>
      </c>
      <c r="AH3138" s="52"/>
      <c r="AI3138" s="52"/>
      <c r="AJ3138" s="52"/>
      <c r="AK3138" s="52"/>
      <c r="AL3138" s="6">
        <v>1434</v>
      </c>
    </row>
    <row r="3139" spans="1:38">
      <c r="A3139" s="52" t="s">
        <v>6670</v>
      </c>
      <c r="B3139" s="52"/>
      <c r="C3139" s="52"/>
      <c r="D3139" s="52"/>
      <c r="E3139" s="52"/>
      <c r="F3139" s="52"/>
      <c r="G3139" s="52"/>
      <c r="H3139" s="52"/>
      <c r="I3139" s="52"/>
      <c r="J3139" s="52"/>
      <c r="K3139" s="52"/>
      <c r="L3139" s="52"/>
      <c r="M3139" s="52"/>
      <c r="N3139" s="52"/>
      <c r="O3139" s="52"/>
      <c r="P3139" s="52"/>
      <c r="Q3139" s="52"/>
      <c r="R3139" s="53">
        <v>1831.89</v>
      </c>
      <c r="S3139" s="53"/>
      <c r="T3139" s="54">
        <v>518.26</v>
      </c>
      <c r="U3139" s="54"/>
      <c r="V3139" s="54">
        <v>261.73</v>
      </c>
      <c r="W3139" s="54"/>
      <c r="X3139" s="3">
        <v>82</v>
      </c>
      <c r="Y3139" s="3">
        <v>7</v>
      </c>
      <c r="Z3139" s="10">
        <v>39639</v>
      </c>
      <c r="AA3139" s="3">
        <v>2008</v>
      </c>
      <c r="AB3139" s="3">
        <v>7</v>
      </c>
      <c r="AC3139" s="52" t="s">
        <v>6665</v>
      </c>
      <c r="AD3139" s="52"/>
      <c r="AE3139" s="52"/>
      <c r="AF3139" s="52"/>
      <c r="AG3139" s="52" t="s">
        <v>6666</v>
      </c>
      <c r="AH3139" s="52"/>
      <c r="AI3139" s="52"/>
      <c r="AJ3139" s="52"/>
      <c r="AK3139" s="52"/>
      <c r="AL3139" s="6">
        <v>1434</v>
      </c>
    </row>
    <row r="3140" spans="1:38">
      <c r="A3140" s="52" t="s">
        <v>6671</v>
      </c>
      <c r="B3140" s="52"/>
      <c r="C3140" s="52"/>
      <c r="D3140" s="52"/>
      <c r="E3140" s="52"/>
      <c r="F3140" s="52"/>
      <c r="G3140" s="52"/>
      <c r="H3140" s="52"/>
      <c r="I3140" s="52"/>
      <c r="J3140" s="52"/>
      <c r="K3140" s="52"/>
      <c r="L3140" s="52"/>
      <c r="M3140" s="52"/>
      <c r="N3140" s="52"/>
      <c r="O3140" s="52"/>
      <c r="P3140" s="52"/>
      <c r="Q3140" s="52"/>
      <c r="R3140" s="53">
        <v>1831.89</v>
      </c>
      <c r="S3140" s="53"/>
      <c r="T3140" s="54">
        <v>518.26</v>
      </c>
      <c r="U3140" s="54"/>
      <c r="V3140" s="54">
        <v>261.73</v>
      </c>
      <c r="W3140" s="54"/>
      <c r="X3140" s="3">
        <v>82</v>
      </c>
      <c r="Y3140" s="3">
        <v>7</v>
      </c>
      <c r="Z3140" s="10">
        <v>39639</v>
      </c>
      <c r="AA3140" s="3">
        <v>2008</v>
      </c>
      <c r="AB3140" s="3">
        <v>7</v>
      </c>
      <c r="AC3140" s="52" t="s">
        <v>6665</v>
      </c>
      <c r="AD3140" s="52"/>
      <c r="AE3140" s="52"/>
      <c r="AF3140" s="52"/>
      <c r="AG3140" s="52" t="s">
        <v>6666</v>
      </c>
      <c r="AH3140" s="52"/>
      <c r="AI3140" s="52"/>
      <c r="AJ3140" s="52"/>
      <c r="AK3140" s="52"/>
      <c r="AL3140" s="6">
        <v>1434</v>
      </c>
    </row>
    <row r="3141" spans="1:38">
      <c r="A3141" s="52" t="s">
        <v>6672</v>
      </c>
      <c r="B3141" s="52"/>
      <c r="C3141" s="52"/>
      <c r="D3141" s="52"/>
      <c r="E3141" s="52"/>
      <c r="F3141" s="52"/>
      <c r="G3141" s="52"/>
      <c r="H3141" s="52"/>
      <c r="I3141" s="52"/>
      <c r="J3141" s="52"/>
      <c r="K3141" s="52"/>
      <c r="L3141" s="52"/>
      <c r="M3141" s="52"/>
      <c r="N3141" s="52"/>
      <c r="O3141" s="52"/>
      <c r="P3141" s="52"/>
      <c r="Q3141" s="52"/>
      <c r="R3141" s="53">
        <v>1831.89</v>
      </c>
      <c r="S3141" s="53"/>
      <c r="T3141" s="54">
        <v>518.26</v>
      </c>
      <c r="U3141" s="54"/>
      <c r="V3141" s="54">
        <v>261.73</v>
      </c>
      <c r="W3141" s="54"/>
      <c r="X3141" s="3">
        <v>82</v>
      </c>
      <c r="Y3141" s="3">
        <v>7</v>
      </c>
      <c r="Z3141" s="10">
        <v>39639</v>
      </c>
      <c r="AA3141" s="3">
        <v>2008</v>
      </c>
      <c r="AB3141" s="3">
        <v>7</v>
      </c>
      <c r="AC3141" s="52" t="s">
        <v>6665</v>
      </c>
      <c r="AD3141" s="52"/>
      <c r="AE3141" s="52"/>
      <c r="AF3141" s="52"/>
      <c r="AG3141" s="52" t="s">
        <v>6666</v>
      </c>
      <c r="AH3141" s="52"/>
      <c r="AI3141" s="52"/>
      <c r="AJ3141" s="52"/>
      <c r="AK3141" s="52"/>
      <c r="AL3141" s="6">
        <v>1434</v>
      </c>
    </row>
    <row r="3142" spans="1:38">
      <c r="A3142" s="52" t="s">
        <v>6673</v>
      </c>
      <c r="B3142" s="52"/>
      <c r="C3142" s="52"/>
      <c r="D3142" s="52"/>
      <c r="E3142" s="52"/>
      <c r="F3142" s="52"/>
      <c r="G3142" s="52"/>
      <c r="H3142" s="52"/>
      <c r="I3142" s="52"/>
      <c r="J3142" s="52"/>
      <c r="K3142" s="52"/>
      <c r="L3142" s="52"/>
      <c r="M3142" s="52"/>
      <c r="N3142" s="52"/>
      <c r="O3142" s="52"/>
      <c r="P3142" s="52"/>
      <c r="Q3142" s="52"/>
      <c r="R3142" s="53">
        <v>1831.89</v>
      </c>
      <c r="S3142" s="53"/>
      <c r="T3142" s="54">
        <v>518.26</v>
      </c>
      <c r="U3142" s="54"/>
      <c r="V3142" s="54">
        <v>261.73</v>
      </c>
      <c r="W3142" s="54"/>
      <c r="X3142" s="3">
        <v>82</v>
      </c>
      <c r="Y3142" s="3">
        <v>7</v>
      </c>
      <c r="Z3142" s="10">
        <v>39639</v>
      </c>
      <c r="AA3142" s="3">
        <v>2008</v>
      </c>
      <c r="AB3142" s="3">
        <v>7</v>
      </c>
      <c r="AC3142" s="52" t="s">
        <v>6665</v>
      </c>
      <c r="AD3142" s="52"/>
      <c r="AE3142" s="52"/>
      <c r="AF3142" s="52"/>
      <c r="AG3142" s="52" t="s">
        <v>6666</v>
      </c>
      <c r="AH3142" s="52"/>
      <c r="AI3142" s="52"/>
      <c r="AJ3142" s="52"/>
      <c r="AK3142" s="52"/>
      <c r="AL3142" s="6">
        <v>1434</v>
      </c>
    </row>
    <row r="3143" spans="1:38">
      <c r="A3143" s="52" t="s">
        <v>6674</v>
      </c>
      <c r="B3143" s="52"/>
      <c r="C3143" s="52"/>
      <c r="D3143" s="52"/>
      <c r="E3143" s="52"/>
      <c r="F3143" s="52"/>
      <c r="G3143" s="52"/>
      <c r="H3143" s="52"/>
      <c r="I3143" s="52"/>
      <c r="J3143" s="52"/>
      <c r="K3143" s="52"/>
      <c r="L3143" s="52"/>
      <c r="M3143" s="52"/>
      <c r="N3143" s="52"/>
      <c r="O3143" s="52"/>
      <c r="P3143" s="52"/>
      <c r="Q3143" s="52"/>
      <c r="R3143" s="53">
        <v>1846.22</v>
      </c>
      <c r="S3143" s="53"/>
      <c r="T3143" s="54">
        <v>437.9</v>
      </c>
      <c r="U3143" s="54"/>
      <c r="V3143" s="54">
        <v>263.75</v>
      </c>
      <c r="W3143" s="54"/>
      <c r="X3143" s="3">
        <v>82</v>
      </c>
      <c r="Y3143" s="3">
        <v>7</v>
      </c>
      <c r="Z3143" s="5">
        <v>39815</v>
      </c>
      <c r="AA3143" s="3">
        <v>2009</v>
      </c>
      <c r="AB3143" s="3">
        <v>7</v>
      </c>
      <c r="AC3143" s="52" t="s">
        <v>6675</v>
      </c>
      <c r="AD3143" s="52"/>
      <c r="AE3143" s="52"/>
      <c r="AF3143" s="52"/>
      <c r="AG3143" s="52" t="s">
        <v>6676</v>
      </c>
      <c r="AH3143" s="52"/>
      <c r="AI3143" s="52"/>
      <c r="AJ3143" s="52"/>
      <c r="AK3143" s="52"/>
      <c r="AL3143" s="6">
        <v>1490</v>
      </c>
    </row>
    <row r="3144" spans="1:38">
      <c r="A3144" s="52" t="s">
        <v>6677</v>
      </c>
      <c r="B3144" s="52"/>
      <c r="C3144" s="52"/>
      <c r="D3144" s="52"/>
      <c r="E3144" s="52"/>
      <c r="F3144" s="52"/>
      <c r="G3144" s="52"/>
      <c r="H3144" s="52"/>
      <c r="I3144" s="52"/>
      <c r="J3144" s="52"/>
      <c r="K3144" s="52"/>
      <c r="L3144" s="52"/>
      <c r="M3144" s="52"/>
      <c r="N3144" s="52"/>
      <c r="O3144" s="52"/>
      <c r="P3144" s="52"/>
      <c r="Q3144" s="52"/>
      <c r="R3144" s="53">
        <v>1846.22</v>
      </c>
      <c r="S3144" s="53"/>
      <c r="T3144" s="54">
        <v>437.9</v>
      </c>
      <c r="U3144" s="54"/>
      <c r="V3144" s="54">
        <v>263.75</v>
      </c>
      <c r="W3144" s="54"/>
      <c r="X3144" s="3">
        <v>82</v>
      </c>
      <c r="Y3144" s="3">
        <v>7</v>
      </c>
      <c r="Z3144" s="5">
        <v>39815</v>
      </c>
      <c r="AA3144" s="3">
        <v>2009</v>
      </c>
      <c r="AB3144" s="3">
        <v>7</v>
      </c>
      <c r="AC3144" s="52" t="s">
        <v>6675</v>
      </c>
      <c r="AD3144" s="52"/>
      <c r="AE3144" s="52"/>
      <c r="AF3144" s="52"/>
      <c r="AG3144" s="52" t="s">
        <v>6676</v>
      </c>
      <c r="AH3144" s="52"/>
      <c r="AI3144" s="52"/>
      <c r="AJ3144" s="52"/>
      <c r="AK3144" s="52"/>
      <c r="AL3144" s="6">
        <v>1490</v>
      </c>
    </row>
    <row r="3145" spans="1:38">
      <c r="A3145" s="52" t="s">
        <v>6678</v>
      </c>
      <c r="B3145" s="52"/>
      <c r="C3145" s="52"/>
      <c r="D3145" s="52"/>
      <c r="E3145" s="52"/>
      <c r="F3145" s="52"/>
      <c r="G3145" s="52"/>
      <c r="H3145" s="52"/>
      <c r="I3145" s="52"/>
      <c r="J3145" s="52"/>
      <c r="K3145" s="52"/>
      <c r="L3145" s="52"/>
      <c r="M3145" s="52"/>
      <c r="N3145" s="52"/>
      <c r="O3145" s="52"/>
      <c r="P3145" s="52"/>
      <c r="Q3145" s="52"/>
      <c r="R3145" s="53">
        <v>2265.46</v>
      </c>
      <c r="S3145" s="53"/>
      <c r="T3145" s="53">
        <v>1055.18</v>
      </c>
      <c r="U3145" s="53"/>
      <c r="V3145" s="54">
        <v>323.66000000000003</v>
      </c>
      <c r="W3145" s="54"/>
      <c r="X3145" s="3">
        <v>82</v>
      </c>
      <c r="Y3145" s="3">
        <v>7</v>
      </c>
      <c r="Z3145" s="8">
        <v>39260</v>
      </c>
      <c r="AA3145" s="3">
        <v>2007</v>
      </c>
      <c r="AB3145" s="3">
        <v>7</v>
      </c>
      <c r="AC3145" s="52" t="s">
        <v>6679</v>
      </c>
      <c r="AD3145" s="52"/>
      <c r="AE3145" s="52"/>
      <c r="AF3145" s="52"/>
      <c r="AG3145" s="52" t="s">
        <v>6680</v>
      </c>
      <c r="AH3145" s="52"/>
      <c r="AI3145" s="52"/>
      <c r="AJ3145" s="52"/>
      <c r="AK3145" s="52"/>
      <c r="AL3145" s="6">
        <v>1378</v>
      </c>
    </row>
    <row r="3146" spans="1:38">
      <c r="A3146" s="52" t="s">
        <v>6681</v>
      </c>
      <c r="B3146" s="52"/>
      <c r="C3146" s="52"/>
      <c r="D3146" s="52"/>
      <c r="E3146" s="52"/>
      <c r="F3146" s="52"/>
      <c r="G3146" s="52"/>
      <c r="H3146" s="52"/>
      <c r="I3146" s="52"/>
      <c r="J3146" s="52"/>
      <c r="K3146" s="52"/>
      <c r="L3146" s="52"/>
      <c r="M3146" s="52"/>
      <c r="N3146" s="52"/>
      <c r="O3146" s="52"/>
      <c r="P3146" s="52"/>
      <c r="Q3146" s="52"/>
      <c r="R3146" s="53">
        <v>2265.46</v>
      </c>
      <c r="S3146" s="53"/>
      <c r="T3146" s="53">
        <v>1055.18</v>
      </c>
      <c r="U3146" s="53"/>
      <c r="V3146" s="54">
        <v>323.66000000000003</v>
      </c>
      <c r="W3146" s="54"/>
      <c r="X3146" s="3">
        <v>82</v>
      </c>
      <c r="Y3146" s="3">
        <v>7</v>
      </c>
      <c r="Z3146" s="8">
        <v>39260</v>
      </c>
      <c r="AA3146" s="3">
        <v>2007</v>
      </c>
      <c r="AB3146" s="3">
        <v>7</v>
      </c>
      <c r="AC3146" s="52" t="s">
        <v>6679</v>
      </c>
      <c r="AD3146" s="52"/>
      <c r="AE3146" s="52"/>
      <c r="AF3146" s="52"/>
      <c r="AG3146" s="52" t="s">
        <v>6680</v>
      </c>
      <c r="AH3146" s="52"/>
      <c r="AI3146" s="52"/>
      <c r="AJ3146" s="52"/>
      <c r="AK3146" s="52"/>
      <c r="AL3146" s="6">
        <v>1378</v>
      </c>
    </row>
    <row r="3147" spans="1:38">
      <c r="A3147" s="52" t="s">
        <v>6682</v>
      </c>
      <c r="B3147" s="52"/>
      <c r="C3147" s="52"/>
      <c r="D3147" s="52"/>
      <c r="E3147" s="52"/>
      <c r="F3147" s="52"/>
      <c r="G3147" s="52"/>
      <c r="H3147" s="52"/>
      <c r="I3147" s="52"/>
      <c r="J3147" s="52"/>
      <c r="K3147" s="52"/>
      <c r="L3147" s="52"/>
      <c r="M3147" s="52"/>
      <c r="N3147" s="52"/>
      <c r="O3147" s="52"/>
      <c r="P3147" s="52"/>
      <c r="Q3147" s="52"/>
      <c r="R3147" s="53">
        <v>2265.46</v>
      </c>
      <c r="S3147" s="53"/>
      <c r="T3147" s="53">
        <v>1055.18</v>
      </c>
      <c r="U3147" s="53"/>
      <c r="V3147" s="54">
        <v>323.66000000000003</v>
      </c>
      <c r="W3147" s="54"/>
      <c r="X3147" s="3">
        <v>82</v>
      </c>
      <c r="Y3147" s="3">
        <v>7</v>
      </c>
      <c r="Z3147" s="8">
        <v>39260</v>
      </c>
      <c r="AA3147" s="3">
        <v>2007</v>
      </c>
      <c r="AB3147" s="3">
        <v>7</v>
      </c>
      <c r="AC3147" s="52" t="s">
        <v>6679</v>
      </c>
      <c r="AD3147" s="52"/>
      <c r="AE3147" s="52"/>
      <c r="AF3147" s="52"/>
      <c r="AG3147" s="52" t="s">
        <v>6680</v>
      </c>
      <c r="AH3147" s="52"/>
      <c r="AI3147" s="52"/>
      <c r="AJ3147" s="52"/>
      <c r="AK3147" s="52"/>
      <c r="AL3147" s="6">
        <v>1378</v>
      </c>
    </row>
    <row r="3148" spans="1:38">
      <c r="A3148" s="52" t="s">
        <v>6683</v>
      </c>
      <c r="B3148" s="52"/>
      <c r="C3148" s="52"/>
      <c r="D3148" s="52"/>
      <c r="E3148" s="52"/>
      <c r="F3148" s="52"/>
      <c r="G3148" s="52"/>
      <c r="H3148" s="52"/>
      <c r="I3148" s="52"/>
      <c r="J3148" s="52"/>
      <c r="K3148" s="52"/>
      <c r="L3148" s="52"/>
      <c r="M3148" s="52"/>
      <c r="N3148" s="52"/>
      <c r="O3148" s="52"/>
      <c r="P3148" s="52"/>
      <c r="Q3148" s="52"/>
      <c r="R3148" s="53">
        <v>2420</v>
      </c>
      <c r="S3148" s="53"/>
      <c r="T3148" s="53">
        <v>2420</v>
      </c>
      <c r="U3148" s="53"/>
      <c r="V3148" s="54">
        <v>0</v>
      </c>
      <c r="W3148" s="54"/>
      <c r="X3148" s="3">
        <v>82</v>
      </c>
      <c r="Y3148" s="3">
        <v>7</v>
      </c>
      <c r="Z3148" s="13">
        <v>35723</v>
      </c>
      <c r="AA3148" s="3">
        <v>1997</v>
      </c>
      <c r="AB3148" s="3">
        <v>7</v>
      </c>
      <c r="AC3148" s="52" t="s">
        <v>6684</v>
      </c>
      <c r="AD3148" s="52"/>
      <c r="AE3148" s="52"/>
      <c r="AF3148" s="52"/>
      <c r="AG3148" s="52" t="s">
        <v>5</v>
      </c>
      <c r="AH3148" s="52"/>
      <c r="AI3148" s="52"/>
      <c r="AJ3148" s="52"/>
      <c r="AK3148" s="52"/>
      <c r="AL3148" s="9">
        <v>0</v>
      </c>
    </row>
    <row r="3149" spans="1:38">
      <c r="A3149" s="52" t="s">
        <v>6685</v>
      </c>
      <c r="B3149" s="52"/>
      <c r="C3149" s="52"/>
      <c r="D3149" s="52"/>
      <c r="E3149" s="52"/>
      <c r="F3149" s="52"/>
      <c r="G3149" s="52"/>
      <c r="H3149" s="52"/>
      <c r="I3149" s="52"/>
      <c r="J3149" s="52"/>
      <c r="K3149" s="52"/>
      <c r="L3149" s="52"/>
      <c r="M3149" s="52"/>
      <c r="N3149" s="52"/>
      <c r="O3149" s="52"/>
      <c r="P3149" s="52"/>
      <c r="Q3149" s="52"/>
      <c r="R3149" s="53">
        <v>19995</v>
      </c>
      <c r="S3149" s="53"/>
      <c r="T3149" s="53">
        <v>2538.19</v>
      </c>
      <c r="U3149" s="53"/>
      <c r="V3149" s="53">
        <v>1666.26</v>
      </c>
      <c r="W3149" s="53"/>
      <c r="X3149" s="3">
        <v>82</v>
      </c>
      <c r="Y3149" s="3">
        <v>12</v>
      </c>
      <c r="Z3149" s="8">
        <v>39895</v>
      </c>
      <c r="AA3149" s="3">
        <v>2009</v>
      </c>
      <c r="AB3149" s="3">
        <v>12</v>
      </c>
      <c r="AC3149" s="52" t="s">
        <v>6686</v>
      </c>
      <c r="AD3149" s="52"/>
      <c r="AE3149" s="52"/>
      <c r="AF3149" s="52"/>
      <c r="AG3149" s="52" t="s">
        <v>6687</v>
      </c>
      <c r="AH3149" s="52"/>
      <c r="AI3149" s="52"/>
      <c r="AJ3149" s="52"/>
      <c r="AK3149" s="52"/>
      <c r="AL3149" s="6">
        <v>18475</v>
      </c>
    </row>
    <row r="3150" spans="1:38">
      <c r="A3150" s="52" t="s">
        <v>6688</v>
      </c>
      <c r="B3150" s="52"/>
      <c r="C3150" s="52"/>
      <c r="D3150" s="52"/>
      <c r="E3150" s="52"/>
      <c r="F3150" s="52"/>
      <c r="G3150" s="52"/>
      <c r="H3150" s="52"/>
      <c r="I3150" s="52"/>
      <c r="J3150" s="52"/>
      <c r="K3150" s="52"/>
      <c r="L3150" s="52"/>
      <c r="M3150" s="52"/>
      <c r="N3150" s="52"/>
      <c r="O3150" s="52"/>
      <c r="P3150" s="52"/>
      <c r="Q3150" s="52"/>
      <c r="R3150" s="53">
        <v>2494.8000000000002</v>
      </c>
      <c r="S3150" s="53"/>
      <c r="T3150" s="54">
        <v>331.54</v>
      </c>
      <c r="U3150" s="54"/>
      <c r="V3150" s="54">
        <v>207.93</v>
      </c>
      <c r="W3150" s="54"/>
      <c r="X3150" s="3">
        <v>82</v>
      </c>
      <c r="Y3150" s="3">
        <v>12</v>
      </c>
      <c r="Z3150" s="8">
        <v>39869</v>
      </c>
      <c r="AA3150" s="3">
        <v>2009</v>
      </c>
      <c r="AB3150" s="3">
        <v>12</v>
      </c>
      <c r="AC3150" s="52" t="s">
        <v>6689</v>
      </c>
      <c r="AD3150" s="52"/>
      <c r="AE3150" s="52"/>
      <c r="AF3150" s="52"/>
      <c r="AG3150" s="52" t="s">
        <v>6690</v>
      </c>
      <c r="AH3150" s="52"/>
      <c r="AI3150" s="52"/>
      <c r="AJ3150" s="52"/>
      <c r="AK3150" s="52"/>
      <c r="AL3150" s="6">
        <v>2289</v>
      </c>
    </row>
    <row r="3151" spans="1:38">
      <c r="A3151" s="52" t="s">
        <v>6691</v>
      </c>
      <c r="B3151" s="52"/>
      <c r="C3151" s="52"/>
      <c r="D3151" s="52"/>
      <c r="E3151" s="52"/>
      <c r="F3151" s="52"/>
      <c r="G3151" s="52"/>
      <c r="H3151" s="52"/>
      <c r="I3151" s="52"/>
      <c r="J3151" s="52"/>
      <c r="K3151" s="52"/>
      <c r="L3151" s="52"/>
      <c r="M3151" s="52"/>
      <c r="N3151" s="52"/>
      <c r="O3151" s="52"/>
      <c r="P3151" s="52"/>
      <c r="Q3151" s="52"/>
      <c r="R3151" s="53">
        <v>165635</v>
      </c>
      <c r="S3151" s="53"/>
      <c r="T3151" s="53">
        <v>45539.54</v>
      </c>
      <c r="U3151" s="53"/>
      <c r="V3151" s="53">
        <v>4140.84</v>
      </c>
      <c r="W3151" s="53"/>
      <c r="X3151" s="3">
        <v>82</v>
      </c>
      <c r="Y3151" s="3">
        <v>40</v>
      </c>
      <c r="Z3151" s="10">
        <v>36170</v>
      </c>
      <c r="AA3151" s="3">
        <v>1999</v>
      </c>
      <c r="AB3151" s="3">
        <v>40</v>
      </c>
      <c r="AC3151" s="52" t="s">
        <v>6692</v>
      </c>
      <c r="AD3151" s="52"/>
      <c r="AE3151" s="52"/>
      <c r="AF3151" s="52"/>
      <c r="AG3151" s="52" t="s">
        <v>6693</v>
      </c>
      <c r="AH3151" s="52"/>
      <c r="AI3151" s="52"/>
      <c r="AJ3151" s="52"/>
      <c r="AK3151" s="52"/>
      <c r="AL3151" s="6">
        <v>179786</v>
      </c>
    </row>
    <row r="3152" spans="1:38">
      <c r="A3152" s="52" t="s">
        <v>6694</v>
      </c>
      <c r="B3152" s="52"/>
      <c r="C3152" s="52"/>
      <c r="D3152" s="52"/>
      <c r="E3152" s="52"/>
      <c r="F3152" s="52"/>
      <c r="G3152" s="52"/>
      <c r="H3152" s="52"/>
      <c r="I3152" s="52"/>
      <c r="J3152" s="52"/>
      <c r="K3152" s="52"/>
      <c r="L3152" s="52"/>
      <c r="M3152" s="52"/>
      <c r="N3152" s="52"/>
      <c r="O3152" s="52"/>
      <c r="P3152" s="52"/>
      <c r="Q3152" s="52"/>
      <c r="R3152" s="53">
        <v>2227.5500000000002</v>
      </c>
      <c r="S3152" s="53"/>
      <c r="T3152" s="54">
        <v>381.34</v>
      </c>
      <c r="U3152" s="54"/>
      <c r="V3152" s="54">
        <v>185.67</v>
      </c>
      <c r="W3152" s="54"/>
      <c r="X3152" s="3">
        <v>82</v>
      </c>
      <c r="Y3152" s="3">
        <v>12</v>
      </c>
      <c r="Z3152" s="12">
        <v>39730</v>
      </c>
      <c r="AA3152" s="3">
        <v>2008</v>
      </c>
      <c r="AB3152" s="3">
        <v>12</v>
      </c>
      <c r="AC3152" s="52" t="s">
        <v>6695</v>
      </c>
      <c r="AD3152" s="52"/>
      <c r="AE3152" s="52"/>
      <c r="AF3152" s="52"/>
      <c r="AG3152" s="52" t="s">
        <v>6696</v>
      </c>
      <c r="AH3152" s="52"/>
      <c r="AI3152" s="52"/>
      <c r="AJ3152" s="52"/>
      <c r="AK3152" s="52"/>
      <c r="AL3152" s="6">
        <v>2015</v>
      </c>
    </row>
    <row r="3153" spans="1:38">
      <c r="A3153" s="52" t="s">
        <v>6697</v>
      </c>
      <c r="B3153" s="52"/>
      <c r="C3153" s="52"/>
      <c r="D3153" s="52"/>
      <c r="E3153" s="52"/>
      <c r="F3153" s="52"/>
      <c r="G3153" s="52"/>
      <c r="H3153" s="52"/>
      <c r="I3153" s="52"/>
      <c r="J3153" s="52"/>
      <c r="K3153" s="52"/>
      <c r="L3153" s="52"/>
      <c r="M3153" s="52"/>
      <c r="N3153" s="52"/>
      <c r="O3153" s="52"/>
      <c r="P3153" s="52"/>
      <c r="Q3153" s="52"/>
      <c r="R3153" s="53">
        <v>3080.4</v>
      </c>
      <c r="S3153" s="53"/>
      <c r="T3153" s="53">
        <v>3080.4</v>
      </c>
      <c r="U3153" s="53"/>
      <c r="V3153" s="54">
        <v>0</v>
      </c>
      <c r="W3153" s="54"/>
      <c r="X3153" s="3">
        <v>82</v>
      </c>
      <c r="Y3153" s="3">
        <v>12</v>
      </c>
      <c r="Z3153" s="5">
        <v>32882</v>
      </c>
      <c r="AA3153" s="3">
        <v>1990</v>
      </c>
      <c r="AB3153" s="3">
        <v>12</v>
      </c>
      <c r="AC3153" s="52" t="s">
        <v>6698</v>
      </c>
      <c r="AD3153" s="52"/>
      <c r="AE3153" s="52"/>
      <c r="AF3153" s="52"/>
      <c r="AG3153" s="52" t="s">
        <v>52</v>
      </c>
      <c r="AH3153" s="52"/>
      <c r="AI3153" s="52"/>
      <c r="AJ3153" s="52"/>
      <c r="AK3153" s="52"/>
      <c r="AL3153" s="9">
        <v>0</v>
      </c>
    </row>
    <row r="3154" spans="1:38">
      <c r="A3154" s="52" t="s">
        <v>6699</v>
      </c>
      <c r="B3154" s="52"/>
      <c r="C3154" s="52"/>
      <c r="D3154" s="52"/>
      <c r="E3154" s="52"/>
      <c r="F3154" s="52"/>
      <c r="G3154" s="52"/>
      <c r="H3154" s="52"/>
      <c r="I3154" s="52"/>
      <c r="J3154" s="52"/>
      <c r="K3154" s="52"/>
      <c r="L3154" s="52"/>
      <c r="M3154" s="52"/>
      <c r="N3154" s="52"/>
      <c r="O3154" s="52"/>
      <c r="P3154" s="52"/>
      <c r="Q3154" s="52"/>
      <c r="R3154" s="53">
        <v>8000</v>
      </c>
      <c r="S3154" s="53"/>
      <c r="T3154" s="53">
        <v>8000</v>
      </c>
      <c r="U3154" s="53"/>
      <c r="V3154" s="54">
        <v>0</v>
      </c>
      <c r="W3154" s="54"/>
      <c r="X3154" s="3">
        <v>82</v>
      </c>
      <c r="Y3154" s="3">
        <v>12</v>
      </c>
      <c r="Z3154" s="5">
        <v>32151</v>
      </c>
      <c r="AA3154" s="3">
        <v>1988</v>
      </c>
      <c r="AB3154" s="3">
        <v>12</v>
      </c>
      <c r="AC3154" s="52" t="s">
        <v>6118</v>
      </c>
      <c r="AD3154" s="52"/>
      <c r="AE3154" s="52"/>
      <c r="AF3154" s="52"/>
      <c r="AG3154" s="52" t="s">
        <v>1401</v>
      </c>
      <c r="AH3154" s="52"/>
      <c r="AI3154" s="52"/>
      <c r="AJ3154" s="52"/>
      <c r="AK3154" s="52"/>
      <c r="AL3154" s="9">
        <v>0</v>
      </c>
    </row>
    <row r="3155" spans="1:38">
      <c r="A3155" s="52" t="s">
        <v>6700</v>
      </c>
      <c r="B3155" s="52"/>
      <c r="C3155" s="52"/>
      <c r="D3155" s="52"/>
      <c r="E3155" s="52"/>
      <c r="F3155" s="52"/>
      <c r="G3155" s="52"/>
      <c r="H3155" s="52"/>
      <c r="I3155" s="52"/>
      <c r="J3155" s="52"/>
      <c r="K3155" s="52"/>
      <c r="L3155" s="52"/>
      <c r="M3155" s="52"/>
      <c r="N3155" s="52"/>
      <c r="O3155" s="52"/>
      <c r="P3155" s="52"/>
      <c r="Q3155" s="52"/>
      <c r="R3155" s="53">
        <v>12683</v>
      </c>
      <c r="S3155" s="53"/>
      <c r="T3155" s="53">
        <v>7636.54</v>
      </c>
      <c r="U3155" s="53"/>
      <c r="V3155" s="53">
        <v>1811.16</v>
      </c>
      <c r="W3155" s="53"/>
      <c r="X3155" s="3">
        <v>82</v>
      </c>
      <c r="Y3155" s="3">
        <v>7</v>
      </c>
      <c r="Z3155" s="8">
        <v>38912</v>
      </c>
      <c r="AA3155" s="3">
        <v>2006</v>
      </c>
      <c r="AB3155" s="3">
        <v>7</v>
      </c>
      <c r="AC3155" s="52" t="s">
        <v>6701</v>
      </c>
      <c r="AD3155" s="52"/>
      <c r="AE3155" s="52"/>
      <c r="AF3155" s="52"/>
      <c r="AG3155" s="52" t="s">
        <v>6702</v>
      </c>
      <c r="AH3155" s="52"/>
      <c r="AI3155" s="52"/>
      <c r="AJ3155" s="52"/>
      <c r="AK3155" s="52"/>
      <c r="AL3155" s="6">
        <v>5905</v>
      </c>
    </row>
    <row r="3156" spans="1:38">
      <c r="A3156" s="52" t="s">
        <v>6703</v>
      </c>
      <c r="B3156" s="52"/>
      <c r="C3156" s="52"/>
      <c r="D3156" s="52"/>
      <c r="E3156" s="52"/>
      <c r="F3156" s="52"/>
      <c r="G3156" s="52"/>
      <c r="H3156" s="52"/>
      <c r="I3156" s="52"/>
      <c r="J3156" s="52"/>
      <c r="K3156" s="52"/>
      <c r="L3156" s="52"/>
      <c r="M3156" s="52"/>
      <c r="N3156" s="52"/>
      <c r="O3156" s="52"/>
      <c r="P3156" s="52"/>
      <c r="Q3156" s="52"/>
      <c r="R3156" s="53">
        <v>12683</v>
      </c>
      <c r="S3156" s="53"/>
      <c r="T3156" s="53">
        <v>7636.54</v>
      </c>
      <c r="U3156" s="53"/>
      <c r="V3156" s="53">
        <v>1811.16</v>
      </c>
      <c r="W3156" s="53"/>
      <c r="X3156" s="3">
        <v>82</v>
      </c>
      <c r="Y3156" s="3">
        <v>7</v>
      </c>
      <c r="Z3156" s="8">
        <v>38912</v>
      </c>
      <c r="AA3156" s="3">
        <v>2006</v>
      </c>
      <c r="AB3156" s="3">
        <v>7</v>
      </c>
      <c r="AC3156" s="52" t="s">
        <v>6701</v>
      </c>
      <c r="AD3156" s="52"/>
      <c r="AE3156" s="52"/>
      <c r="AF3156" s="52"/>
      <c r="AG3156" s="52" t="s">
        <v>6702</v>
      </c>
      <c r="AH3156" s="52"/>
      <c r="AI3156" s="52"/>
      <c r="AJ3156" s="52"/>
      <c r="AK3156" s="52"/>
      <c r="AL3156" s="6">
        <v>5905</v>
      </c>
    </row>
    <row r="3157" spans="1:38">
      <c r="A3157" s="52" t="s">
        <v>6704</v>
      </c>
      <c r="B3157" s="52"/>
      <c r="C3157" s="52"/>
      <c r="D3157" s="52"/>
      <c r="E3157" s="52"/>
      <c r="F3157" s="52"/>
      <c r="G3157" s="52"/>
      <c r="H3157" s="52"/>
      <c r="I3157" s="52"/>
      <c r="J3157" s="52"/>
      <c r="K3157" s="52"/>
      <c r="L3157" s="52"/>
      <c r="M3157" s="52"/>
      <c r="N3157" s="52"/>
      <c r="O3157" s="52"/>
      <c r="P3157" s="52"/>
      <c r="Q3157" s="52"/>
      <c r="R3157" s="53">
        <v>9258.2999999999993</v>
      </c>
      <c r="S3157" s="53"/>
      <c r="T3157" s="53">
        <v>5456.31</v>
      </c>
      <c r="U3157" s="53"/>
      <c r="V3157" s="54">
        <v>771.34</v>
      </c>
      <c r="W3157" s="54"/>
      <c r="X3157" s="3">
        <v>82</v>
      </c>
      <c r="Y3157" s="3">
        <v>12</v>
      </c>
      <c r="Z3157" s="5">
        <v>37720</v>
      </c>
      <c r="AA3157" s="3">
        <v>2003</v>
      </c>
      <c r="AB3157" s="3">
        <v>12</v>
      </c>
      <c r="AC3157" s="52" t="s">
        <v>6705</v>
      </c>
      <c r="AD3157" s="52"/>
      <c r="AE3157" s="52"/>
      <c r="AF3157" s="52"/>
      <c r="AG3157" s="52" t="s">
        <v>6706</v>
      </c>
      <c r="AH3157" s="52"/>
      <c r="AI3157" s="52"/>
      <c r="AJ3157" s="52"/>
      <c r="AK3157" s="52"/>
      <c r="AL3157" s="6">
        <v>5151</v>
      </c>
    </row>
    <row r="3158" spans="1:38">
      <c r="A3158" s="52" t="s">
        <v>6707</v>
      </c>
      <c r="B3158" s="52"/>
      <c r="C3158" s="52"/>
      <c r="D3158" s="52"/>
      <c r="E3158" s="52"/>
      <c r="F3158" s="52"/>
      <c r="G3158" s="52"/>
      <c r="H3158" s="52"/>
      <c r="I3158" s="52"/>
      <c r="J3158" s="52"/>
      <c r="K3158" s="52"/>
      <c r="L3158" s="52"/>
      <c r="M3158" s="52"/>
      <c r="N3158" s="52"/>
      <c r="O3158" s="52"/>
      <c r="P3158" s="52"/>
      <c r="Q3158" s="52"/>
      <c r="R3158" s="53">
        <v>41433</v>
      </c>
      <c r="S3158" s="53"/>
      <c r="T3158" s="53">
        <v>18230.34</v>
      </c>
      <c r="U3158" s="53"/>
      <c r="V3158" s="53">
        <v>7104.82</v>
      </c>
      <c r="W3158" s="53"/>
      <c r="X3158" s="3">
        <v>82</v>
      </c>
      <c r="Y3158" s="3">
        <v>7</v>
      </c>
      <c r="Z3158" s="5">
        <v>39203</v>
      </c>
      <c r="AA3158" s="3">
        <v>2007</v>
      </c>
      <c r="AB3158" s="3">
        <v>7</v>
      </c>
      <c r="AC3158" s="52" t="s">
        <v>6708</v>
      </c>
      <c r="AD3158" s="52"/>
      <c r="AE3158" s="52"/>
      <c r="AF3158" s="52"/>
      <c r="AG3158" s="52" t="s">
        <v>6709</v>
      </c>
      <c r="AH3158" s="52"/>
      <c r="AI3158" s="52"/>
      <c r="AJ3158" s="52"/>
      <c r="AK3158" s="52"/>
      <c r="AL3158" s="6">
        <v>26415</v>
      </c>
    </row>
    <row r="3159" spans="1:38">
      <c r="A3159" s="52" t="s">
        <v>6710</v>
      </c>
      <c r="B3159" s="52"/>
      <c r="C3159" s="52"/>
      <c r="D3159" s="52"/>
      <c r="E3159" s="52"/>
      <c r="F3159" s="52"/>
      <c r="G3159" s="52"/>
      <c r="H3159" s="52"/>
      <c r="I3159" s="52"/>
      <c r="J3159" s="52"/>
      <c r="K3159" s="52"/>
      <c r="L3159" s="52"/>
      <c r="M3159" s="52"/>
      <c r="N3159" s="52"/>
      <c r="O3159" s="52"/>
      <c r="P3159" s="52"/>
      <c r="Q3159" s="52"/>
      <c r="R3159" s="53">
        <v>41433</v>
      </c>
      <c r="S3159" s="53"/>
      <c r="T3159" s="53">
        <v>18230.34</v>
      </c>
      <c r="U3159" s="53"/>
      <c r="V3159" s="53">
        <v>7104.82</v>
      </c>
      <c r="W3159" s="53"/>
      <c r="X3159" s="3">
        <v>82</v>
      </c>
      <c r="Y3159" s="3">
        <v>7</v>
      </c>
      <c r="Z3159" s="5">
        <v>39203</v>
      </c>
      <c r="AA3159" s="3">
        <v>2007</v>
      </c>
      <c r="AB3159" s="3">
        <v>7</v>
      </c>
      <c r="AC3159" s="52" t="s">
        <v>6708</v>
      </c>
      <c r="AD3159" s="52"/>
      <c r="AE3159" s="52"/>
      <c r="AF3159" s="52"/>
      <c r="AG3159" s="52" t="s">
        <v>6709</v>
      </c>
      <c r="AH3159" s="52"/>
      <c r="AI3159" s="52"/>
      <c r="AJ3159" s="52"/>
      <c r="AK3159" s="52"/>
      <c r="AL3159" s="6">
        <v>26415</v>
      </c>
    </row>
    <row r="3160" spans="1:38">
      <c r="A3160" s="52" t="s">
        <v>6711</v>
      </c>
      <c r="B3160" s="52"/>
      <c r="C3160" s="52"/>
      <c r="D3160" s="52"/>
      <c r="E3160" s="52"/>
      <c r="F3160" s="52"/>
      <c r="G3160" s="52"/>
      <c r="H3160" s="52"/>
      <c r="I3160" s="52"/>
      <c r="J3160" s="52"/>
      <c r="K3160" s="52"/>
      <c r="L3160" s="52"/>
      <c r="M3160" s="52"/>
      <c r="N3160" s="52"/>
      <c r="O3160" s="52"/>
      <c r="P3160" s="52"/>
      <c r="Q3160" s="52"/>
      <c r="R3160" s="53">
        <v>2273.13</v>
      </c>
      <c r="S3160" s="53"/>
      <c r="T3160" s="53">
        <v>1215.29</v>
      </c>
      <c r="U3160" s="53"/>
      <c r="V3160" s="54">
        <v>189.44</v>
      </c>
      <c r="W3160" s="54"/>
      <c r="X3160" s="3">
        <v>82</v>
      </c>
      <c r="Y3160" s="3">
        <v>12</v>
      </c>
      <c r="Z3160" s="5">
        <v>37991</v>
      </c>
      <c r="AA3160" s="3">
        <v>2004</v>
      </c>
      <c r="AB3160" s="3">
        <v>12</v>
      </c>
      <c r="AC3160" s="52" t="s">
        <v>6712</v>
      </c>
      <c r="AD3160" s="52"/>
      <c r="AE3160" s="52"/>
      <c r="AF3160" s="52"/>
      <c r="AG3160" s="52" t="s">
        <v>6713</v>
      </c>
      <c r="AH3160" s="52"/>
      <c r="AI3160" s="52"/>
      <c r="AJ3160" s="52"/>
      <c r="AK3160" s="52"/>
      <c r="AL3160" s="6">
        <v>1349</v>
      </c>
    </row>
    <row r="3161" spans="1:38">
      <c r="A3161" t="s">
        <v>183</v>
      </c>
    </row>
    <row r="3162" spans="1:38">
      <c r="A3162" s="52" t="s">
        <v>6714</v>
      </c>
      <c r="B3162" s="52"/>
      <c r="C3162" s="52"/>
      <c r="D3162" s="52"/>
      <c r="E3162" s="52"/>
      <c r="F3162" s="52"/>
      <c r="G3162" s="52"/>
      <c r="H3162" s="52"/>
      <c r="I3162" s="52"/>
      <c r="J3162" s="52"/>
      <c r="K3162" s="52"/>
      <c r="L3162" s="52"/>
      <c r="M3162" s="52"/>
      <c r="N3162" s="52"/>
      <c r="O3162" s="53">
        <v>7197</v>
      </c>
      <c r="P3162" s="53"/>
      <c r="Q3162" s="53"/>
      <c r="R3162" s="53"/>
      <c r="S3162" s="53"/>
      <c r="T3162" s="53">
        <v>1726.72</v>
      </c>
      <c r="U3162" s="53"/>
      <c r="V3162" s="54">
        <v>287.88</v>
      </c>
      <c r="W3162" s="54"/>
      <c r="X3162" s="3">
        <v>82</v>
      </c>
      <c r="Y3162" s="3">
        <v>25</v>
      </c>
      <c r="Z3162" s="8">
        <v>38260</v>
      </c>
      <c r="AA3162" s="3">
        <v>2004</v>
      </c>
      <c r="AB3162" s="3">
        <v>25</v>
      </c>
      <c r="AC3162" s="52" t="s">
        <v>6715</v>
      </c>
      <c r="AD3162" s="52"/>
      <c r="AE3162" s="52"/>
      <c r="AF3162" s="52"/>
      <c r="AG3162" s="52"/>
      <c r="AH3162" s="52" t="s">
        <v>6716</v>
      </c>
      <c r="AI3162" s="52"/>
      <c r="AJ3162" s="52"/>
      <c r="AK3162" s="52"/>
      <c r="AL3162" s="6">
        <v>6973</v>
      </c>
    </row>
    <row r="3163" spans="1:38">
      <c r="A3163" s="52" t="s">
        <v>6717</v>
      </c>
      <c r="B3163" s="52"/>
      <c r="C3163" s="52"/>
      <c r="D3163" s="52"/>
      <c r="E3163" s="52"/>
      <c r="F3163" s="52"/>
      <c r="G3163" s="52"/>
      <c r="H3163" s="52"/>
      <c r="I3163" s="52"/>
      <c r="J3163" s="52"/>
      <c r="K3163" s="52"/>
      <c r="L3163" s="52"/>
      <c r="M3163" s="52"/>
      <c r="N3163" s="52"/>
      <c r="O3163" s="53">
        <v>7197</v>
      </c>
      <c r="P3163" s="53"/>
      <c r="Q3163" s="53"/>
      <c r="R3163" s="53"/>
      <c r="S3163" s="53"/>
      <c r="T3163" s="53">
        <v>1726.72</v>
      </c>
      <c r="U3163" s="53"/>
      <c r="V3163" s="54">
        <v>287.88</v>
      </c>
      <c r="W3163" s="54"/>
      <c r="X3163" s="3">
        <v>82</v>
      </c>
      <c r="Y3163" s="3">
        <v>25</v>
      </c>
      <c r="Z3163" s="8">
        <v>38260</v>
      </c>
      <c r="AA3163" s="3">
        <v>2004</v>
      </c>
      <c r="AB3163" s="3">
        <v>25</v>
      </c>
      <c r="AC3163" s="52" t="s">
        <v>6715</v>
      </c>
      <c r="AD3163" s="52"/>
      <c r="AE3163" s="52"/>
      <c r="AF3163" s="52"/>
      <c r="AG3163" s="52"/>
      <c r="AH3163" s="52" t="s">
        <v>6716</v>
      </c>
      <c r="AI3163" s="52"/>
      <c r="AJ3163" s="52"/>
      <c r="AK3163" s="52"/>
      <c r="AL3163" s="6">
        <v>6973</v>
      </c>
    </row>
    <row r="3164" spans="1:38">
      <c r="A3164" s="52" t="s">
        <v>6718</v>
      </c>
      <c r="B3164" s="52"/>
      <c r="C3164" s="52"/>
      <c r="D3164" s="52"/>
      <c r="E3164" s="52"/>
      <c r="F3164" s="52"/>
      <c r="G3164" s="52"/>
      <c r="H3164" s="52"/>
      <c r="I3164" s="52"/>
      <c r="J3164" s="52"/>
      <c r="K3164" s="52"/>
      <c r="L3164" s="52"/>
      <c r="M3164" s="52"/>
      <c r="N3164" s="52"/>
      <c r="O3164" s="53">
        <v>105465.78</v>
      </c>
      <c r="P3164" s="53"/>
      <c r="Q3164" s="53"/>
      <c r="R3164" s="53"/>
      <c r="S3164" s="53"/>
      <c r="T3164" s="53">
        <v>21092.38</v>
      </c>
      <c r="U3164" s="53"/>
      <c r="V3164" s="53">
        <v>2636.45</v>
      </c>
      <c r="W3164" s="53"/>
      <c r="X3164" s="3">
        <v>82</v>
      </c>
      <c r="Y3164" s="3">
        <v>40</v>
      </c>
      <c r="Z3164" s="10">
        <v>37266</v>
      </c>
      <c r="AA3164" s="3">
        <v>2002</v>
      </c>
      <c r="AB3164" s="3">
        <v>40</v>
      </c>
      <c r="AC3164" s="52" t="s">
        <v>6719</v>
      </c>
      <c r="AD3164" s="52"/>
      <c r="AE3164" s="52"/>
      <c r="AF3164" s="52"/>
      <c r="AG3164" s="52"/>
      <c r="AH3164" s="52" t="s">
        <v>6720</v>
      </c>
      <c r="AI3164" s="52"/>
      <c r="AJ3164" s="52"/>
      <c r="AK3164" s="52"/>
      <c r="AL3164" s="6">
        <v>117048</v>
      </c>
    </row>
    <row r="3165" spans="1:38">
      <c r="A3165" s="52" t="s">
        <v>6721</v>
      </c>
      <c r="B3165" s="52"/>
      <c r="C3165" s="52"/>
      <c r="D3165" s="52"/>
      <c r="E3165" s="52"/>
      <c r="F3165" s="52"/>
      <c r="G3165" s="52"/>
      <c r="H3165" s="52"/>
      <c r="I3165" s="52"/>
      <c r="J3165" s="52"/>
      <c r="K3165" s="52"/>
      <c r="L3165" s="52"/>
      <c r="M3165" s="52"/>
      <c r="N3165" s="52"/>
      <c r="O3165" s="55">
        <v>935</v>
      </c>
      <c r="P3165" s="55"/>
      <c r="Q3165" s="55"/>
      <c r="R3165" s="55"/>
      <c r="S3165" s="55"/>
      <c r="T3165" s="54">
        <v>935</v>
      </c>
      <c r="U3165" s="54"/>
      <c r="V3165" s="54">
        <v>0</v>
      </c>
      <c r="W3165" s="54"/>
      <c r="X3165" s="3">
        <v>82</v>
      </c>
      <c r="Y3165" s="3">
        <v>12</v>
      </c>
      <c r="Z3165" s="5">
        <v>18632</v>
      </c>
      <c r="AA3165" s="3">
        <v>1951</v>
      </c>
      <c r="AB3165" s="3">
        <v>12</v>
      </c>
      <c r="AC3165" s="52" t="s">
        <v>6722</v>
      </c>
      <c r="AD3165" s="52"/>
      <c r="AE3165" s="52"/>
      <c r="AF3165" s="52"/>
      <c r="AG3165" s="52"/>
      <c r="AH3165" s="52" t="s">
        <v>148</v>
      </c>
      <c r="AI3165" s="52"/>
      <c r="AJ3165" s="52"/>
      <c r="AK3165" s="52"/>
      <c r="AL3165" s="9">
        <v>0</v>
      </c>
    </row>
    <row r="3166" spans="1:38">
      <c r="A3166" s="52" t="s">
        <v>6723</v>
      </c>
      <c r="B3166" s="52"/>
      <c r="C3166" s="52"/>
      <c r="D3166" s="52"/>
      <c r="E3166" s="52"/>
      <c r="F3166" s="52"/>
      <c r="G3166" s="52"/>
      <c r="H3166" s="52"/>
      <c r="I3166" s="52"/>
      <c r="J3166" s="52"/>
      <c r="K3166" s="52"/>
      <c r="L3166" s="52"/>
      <c r="M3166" s="52"/>
      <c r="N3166" s="52"/>
      <c r="O3166" s="53">
        <v>3400</v>
      </c>
      <c r="P3166" s="53"/>
      <c r="Q3166" s="53"/>
      <c r="R3166" s="53"/>
      <c r="S3166" s="53"/>
      <c r="T3166" s="53">
        <v>3400</v>
      </c>
      <c r="U3166" s="53"/>
      <c r="V3166" s="54">
        <v>0</v>
      </c>
      <c r="W3166" s="54"/>
      <c r="X3166" s="3">
        <v>82</v>
      </c>
      <c r="Y3166" s="3">
        <v>12</v>
      </c>
      <c r="Z3166" s="5">
        <v>32151</v>
      </c>
      <c r="AA3166" s="3">
        <v>1988</v>
      </c>
      <c r="AB3166" s="3">
        <v>12</v>
      </c>
      <c r="AC3166" s="52" t="s">
        <v>6724</v>
      </c>
      <c r="AD3166" s="52"/>
      <c r="AE3166" s="52"/>
      <c r="AF3166" s="52"/>
      <c r="AG3166" s="52"/>
      <c r="AH3166" s="52" t="s">
        <v>1401</v>
      </c>
      <c r="AI3166" s="52"/>
      <c r="AJ3166" s="52"/>
      <c r="AK3166" s="52"/>
      <c r="AL3166" s="9">
        <v>0</v>
      </c>
    </row>
    <row r="3167" spans="1:38">
      <c r="A3167" s="52" t="s">
        <v>6725</v>
      </c>
      <c r="B3167" s="52"/>
      <c r="C3167" s="52"/>
      <c r="D3167" s="52"/>
      <c r="E3167" s="52"/>
      <c r="F3167" s="52"/>
      <c r="G3167" s="52"/>
      <c r="H3167" s="52"/>
      <c r="I3167" s="52"/>
      <c r="J3167" s="52"/>
      <c r="K3167" s="52"/>
      <c r="L3167" s="52"/>
      <c r="M3167" s="52"/>
      <c r="N3167" s="52"/>
      <c r="O3167" s="53">
        <v>2007.16</v>
      </c>
      <c r="P3167" s="53"/>
      <c r="Q3167" s="53"/>
      <c r="R3167" s="53"/>
      <c r="S3167" s="53"/>
      <c r="T3167" s="53">
        <v>2007.16</v>
      </c>
      <c r="U3167" s="53"/>
      <c r="V3167" s="54">
        <v>0</v>
      </c>
      <c r="W3167" s="54"/>
      <c r="X3167" s="3">
        <v>82</v>
      </c>
      <c r="Y3167" s="3">
        <v>12</v>
      </c>
      <c r="Z3167" s="5">
        <v>29589</v>
      </c>
      <c r="AA3167" s="3">
        <v>1981</v>
      </c>
      <c r="AB3167" s="3">
        <v>12</v>
      </c>
      <c r="AC3167" s="52" t="s">
        <v>6726</v>
      </c>
      <c r="AD3167" s="52"/>
      <c r="AE3167" s="52"/>
      <c r="AF3167" s="52"/>
      <c r="AG3167" s="52"/>
      <c r="AH3167" s="52" t="s">
        <v>6727</v>
      </c>
      <c r="AI3167" s="52"/>
      <c r="AJ3167" s="52"/>
      <c r="AK3167" s="52"/>
      <c r="AL3167" s="9">
        <v>0</v>
      </c>
    </row>
    <row r="3168" spans="1:38">
      <c r="A3168" s="52" t="s">
        <v>6728</v>
      </c>
      <c r="B3168" s="52"/>
      <c r="C3168" s="52"/>
      <c r="D3168" s="52"/>
      <c r="E3168" s="52"/>
      <c r="F3168" s="52"/>
      <c r="G3168" s="52"/>
      <c r="H3168" s="52"/>
      <c r="I3168" s="52"/>
      <c r="J3168" s="52"/>
      <c r="K3168" s="52"/>
      <c r="L3168" s="52"/>
      <c r="M3168" s="52"/>
      <c r="N3168" s="52"/>
      <c r="O3168" s="53">
        <v>5999.99</v>
      </c>
      <c r="P3168" s="53"/>
      <c r="Q3168" s="53"/>
      <c r="R3168" s="53"/>
      <c r="S3168" s="53"/>
      <c r="T3168" s="53">
        <v>5999.99</v>
      </c>
      <c r="U3168" s="53"/>
      <c r="V3168" s="54">
        <v>0</v>
      </c>
      <c r="W3168" s="54"/>
      <c r="X3168" s="3">
        <v>82</v>
      </c>
      <c r="Y3168" s="3">
        <v>12</v>
      </c>
      <c r="Z3168" s="5">
        <v>33607</v>
      </c>
      <c r="AA3168" s="3">
        <v>1992</v>
      </c>
      <c r="AB3168" s="3">
        <v>12</v>
      </c>
      <c r="AC3168" s="52" t="s">
        <v>6729</v>
      </c>
      <c r="AD3168" s="52"/>
      <c r="AE3168" s="52"/>
      <c r="AF3168" s="52"/>
      <c r="AG3168" s="52"/>
      <c r="AH3168" s="52" t="s">
        <v>614</v>
      </c>
      <c r="AI3168" s="52"/>
      <c r="AJ3168" s="52"/>
      <c r="AK3168" s="52"/>
      <c r="AL3168" s="9">
        <v>0</v>
      </c>
    </row>
    <row r="3169" spans="1:38">
      <c r="A3169" s="52" t="s">
        <v>6730</v>
      </c>
      <c r="B3169" s="52"/>
      <c r="C3169" s="52"/>
      <c r="D3169" s="52"/>
      <c r="E3169" s="52"/>
      <c r="F3169" s="52"/>
      <c r="G3169" s="52"/>
      <c r="H3169" s="52"/>
      <c r="I3169" s="52"/>
      <c r="J3169" s="52"/>
      <c r="K3169" s="52"/>
      <c r="L3169" s="52"/>
      <c r="M3169" s="52"/>
      <c r="N3169" s="52"/>
      <c r="O3169" s="53">
        <v>8570</v>
      </c>
      <c r="P3169" s="53"/>
      <c r="Q3169" s="53"/>
      <c r="R3169" s="53"/>
      <c r="S3169" s="53"/>
      <c r="T3169" s="53">
        <v>3178.61</v>
      </c>
      <c r="U3169" s="53"/>
      <c r="V3169" s="54">
        <v>714.01</v>
      </c>
      <c r="W3169" s="54"/>
      <c r="X3169" s="3">
        <v>82</v>
      </c>
      <c r="Y3169" s="3">
        <v>12</v>
      </c>
      <c r="Z3169" s="8">
        <v>38826</v>
      </c>
      <c r="AA3169" s="3">
        <v>2006</v>
      </c>
      <c r="AB3169" s="3">
        <v>12</v>
      </c>
      <c r="AC3169" s="52" t="s">
        <v>6731</v>
      </c>
      <c r="AD3169" s="52"/>
      <c r="AE3169" s="52"/>
      <c r="AF3169" s="52"/>
      <c r="AG3169" s="52"/>
      <c r="AH3169" s="52" t="s">
        <v>6732</v>
      </c>
      <c r="AI3169" s="52"/>
      <c r="AJ3169" s="52"/>
      <c r="AK3169" s="52"/>
      <c r="AL3169" s="6">
        <v>6309</v>
      </c>
    </row>
    <row r="3170" spans="1:38">
      <c r="A3170" s="52" t="s">
        <v>6733</v>
      </c>
      <c r="B3170" s="52"/>
      <c r="C3170" s="52"/>
      <c r="D3170" s="52"/>
      <c r="E3170" s="52"/>
      <c r="F3170" s="52"/>
      <c r="G3170" s="52"/>
      <c r="H3170" s="52"/>
      <c r="I3170" s="52"/>
      <c r="J3170" s="52"/>
      <c r="K3170" s="52"/>
      <c r="L3170" s="52"/>
      <c r="M3170" s="52"/>
      <c r="N3170" s="52"/>
      <c r="O3170" s="53">
        <v>1698.96</v>
      </c>
      <c r="P3170" s="53"/>
      <c r="Q3170" s="53"/>
      <c r="R3170" s="53"/>
      <c r="S3170" s="53"/>
      <c r="T3170" s="53">
        <v>1367.87</v>
      </c>
      <c r="U3170" s="53"/>
      <c r="V3170" s="54">
        <v>242.66</v>
      </c>
      <c r="W3170" s="54"/>
      <c r="X3170" s="3">
        <v>82</v>
      </c>
      <c r="Y3170" s="3">
        <v>7</v>
      </c>
      <c r="Z3170" s="12">
        <v>38627</v>
      </c>
      <c r="AA3170" s="3">
        <v>2005</v>
      </c>
      <c r="AB3170" s="3">
        <v>7</v>
      </c>
      <c r="AC3170" s="52" t="s">
        <v>6734</v>
      </c>
      <c r="AD3170" s="52"/>
      <c r="AE3170" s="52"/>
      <c r="AF3170" s="52"/>
      <c r="AG3170" s="52"/>
      <c r="AH3170" s="52" t="s">
        <v>6735</v>
      </c>
      <c r="AI3170" s="52"/>
      <c r="AJ3170" s="52"/>
      <c r="AK3170" s="52"/>
      <c r="AL3170" s="11">
        <v>403</v>
      </c>
    </row>
    <row r="3171" spans="1:38">
      <c r="A3171" s="52" t="s">
        <v>6736</v>
      </c>
      <c r="B3171" s="52"/>
      <c r="C3171" s="52"/>
      <c r="D3171" s="52"/>
      <c r="E3171" s="52"/>
      <c r="F3171" s="52"/>
      <c r="G3171" s="52"/>
      <c r="H3171" s="52"/>
      <c r="I3171" s="52"/>
      <c r="J3171" s="52"/>
      <c r="K3171" s="52"/>
      <c r="L3171" s="52"/>
      <c r="M3171" s="52"/>
      <c r="N3171" s="52"/>
      <c r="O3171" s="53">
        <v>1230</v>
      </c>
      <c r="P3171" s="53"/>
      <c r="Q3171" s="53"/>
      <c r="R3171" s="53"/>
      <c r="S3171" s="53"/>
      <c r="T3171" s="54">
        <v>400.2</v>
      </c>
      <c r="U3171" s="54"/>
      <c r="V3171" s="54">
        <v>175.68</v>
      </c>
      <c r="W3171" s="54"/>
      <c r="X3171" s="3">
        <v>82</v>
      </c>
      <c r="Y3171" s="3">
        <v>7</v>
      </c>
      <c r="Z3171" s="8">
        <v>39619</v>
      </c>
      <c r="AA3171" s="3">
        <v>2008</v>
      </c>
      <c r="AB3171" s="3">
        <v>7</v>
      </c>
      <c r="AC3171" s="52" t="s">
        <v>6737</v>
      </c>
      <c r="AD3171" s="52"/>
      <c r="AE3171" s="52"/>
      <c r="AF3171" s="52"/>
      <c r="AG3171" s="52"/>
      <c r="AH3171" s="52" t="s">
        <v>6738</v>
      </c>
      <c r="AI3171" s="52"/>
      <c r="AJ3171" s="52"/>
      <c r="AK3171" s="52"/>
      <c r="AL3171" s="11">
        <v>906</v>
      </c>
    </row>
    <row r="3172" spans="1:38">
      <c r="A3172" s="52" t="s">
        <v>6739</v>
      </c>
      <c r="B3172" s="52"/>
      <c r="C3172" s="52"/>
      <c r="D3172" s="52"/>
      <c r="E3172" s="52"/>
      <c r="F3172" s="52"/>
      <c r="G3172" s="52"/>
      <c r="H3172" s="52"/>
      <c r="I3172" s="52"/>
      <c r="J3172" s="52"/>
      <c r="K3172" s="52"/>
      <c r="L3172" s="52"/>
      <c r="M3172" s="52"/>
      <c r="N3172" s="52"/>
      <c r="O3172" s="53">
        <v>1230</v>
      </c>
      <c r="P3172" s="53"/>
      <c r="Q3172" s="53"/>
      <c r="R3172" s="53"/>
      <c r="S3172" s="53"/>
      <c r="T3172" s="54">
        <v>400.2</v>
      </c>
      <c r="U3172" s="54"/>
      <c r="V3172" s="54">
        <v>175.68</v>
      </c>
      <c r="W3172" s="54"/>
      <c r="X3172" s="3">
        <v>82</v>
      </c>
      <c r="Y3172" s="3">
        <v>7</v>
      </c>
      <c r="Z3172" s="8">
        <v>39619</v>
      </c>
      <c r="AA3172" s="3">
        <v>2008</v>
      </c>
      <c r="AB3172" s="3">
        <v>7</v>
      </c>
      <c r="AC3172" s="52" t="s">
        <v>6737</v>
      </c>
      <c r="AD3172" s="52"/>
      <c r="AE3172" s="52"/>
      <c r="AF3172" s="52"/>
      <c r="AG3172" s="52"/>
      <c r="AH3172" s="52" t="s">
        <v>6738</v>
      </c>
      <c r="AI3172" s="52"/>
      <c r="AJ3172" s="52"/>
      <c r="AK3172" s="52"/>
      <c r="AL3172" s="11">
        <v>906</v>
      </c>
    </row>
    <row r="3173" spans="1:38">
      <c r="A3173" s="52" t="s">
        <v>6740</v>
      </c>
      <c r="B3173" s="52"/>
      <c r="C3173" s="52"/>
      <c r="D3173" s="52"/>
      <c r="E3173" s="52"/>
      <c r="F3173" s="52"/>
      <c r="G3173" s="52"/>
      <c r="H3173" s="52"/>
      <c r="I3173" s="52"/>
      <c r="J3173" s="52"/>
      <c r="K3173" s="52"/>
      <c r="L3173" s="52"/>
      <c r="M3173" s="52"/>
      <c r="N3173" s="52"/>
      <c r="O3173" s="53">
        <v>1230</v>
      </c>
      <c r="P3173" s="53"/>
      <c r="Q3173" s="53"/>
      <c r="R3173" s="53"/>
      <c r="S3173" s="53"/>
      <c r="T3173" s="54">
        <v>400.2</v>
      </c>
      <c r="U3173" s="54"/>
      <c r="V3173" s="54">
        <v>175.68</v>
      </c>
      <c r="W3173" s="54"/>
      <c r="X3173" s="3">
        <v>82</v>
      </c>
      <c r="Y3173" s="3">
        <v>7</v>
      </c>
      <c r="Z3173" s="8">
        <v>39619</v>
      </c>
      <c r="AA3173" s="3">
        <v>2008</v>
      </c>
      <c r="AB3173" s="3">
        <v>7</v>
      </c>
      <c r="AC3173" s="52" t="s">
        <v>6737</v>
      </c>
      <c r="AD3173" s="52"/>
      <c r="AE3173" s="52"/>
      <c r="AF3173" s="52"/>
      <c r="AG3173" s="52"/>
      <c r="AH3173" s="52" t="s">
        <v>6738</v>
      </c>
      <c r="AI3173" s="52"/>
      <c r="AJ3173" s="52"/>
      <c r="AK3173" s="52"/>
      <c r="AL3173" s="11">
        <v>906</v>
      </c>
    </row>
    <row r="3174" spans="1:38">
      <c r="A3174" s="52" t="s">
        <v>6741</v>
      </c>
      <c r="B3174" s="52"/>
      <c r="C3174" s="52"/>
      <c r="D3174" s="52"/>
      <c r="E3174" s="52"/>
      <c r="F3174" s="52"/>
      <c r="G3174" s="52"/>
      <c r="H3174" s="52"/>
      <c r="I3174" s="52"/>
      <c r="J3174" s="52"/>
      <c r="K3174" s="52"/>
      <c r="L3174" s="52"/>
      <c r="M3174" s="52"/>
      <c r="N3174" s="52"/>
      <c r="O3174" s="53">
        <v>1230</v>
      </c>
      <c r="P3174" s="53"/>
      <c r="Q3174" s="53"/>
      <c r="R3174" s="53"/>
      <c r="S3174" s="53"/>
      <c r="T3174" s="54">
        <v>400.2</v>
      </c>
      <c r="U3174" s="54"/>
      <c r="V3174" s="54">
        <v>175.68</v>
      </c>
      <c r="W3174" s="54"/>
      <c r="X3174" s="3">
        <v>82</v>
      </c>
      <c r="Y3174" s="3">
        <v>7</v>
      </c>
      <c r="Z3174" s="8">
        <v>39619</v>
      </c>
      <c r="AA3174" s="3">
        <v>2008</v>
      </c>
      <c r="AB3174" s="3">
        <v>7</v>
      </c>
      <c r="AC3174" s="52" t="s">
        <v>6737</v>
      </c>
      <c r="AD3174" s="52"/>
      <c r="AE3174" s="52"/>
      <c r="AF3174" s="52"/>
      <c r="AG3174" s="52"/>
      <c r="AH3174" s="52" t="s">
        <v>6738</v>
      </c>
      <c r="AI3174" s="52"/>
      <c r="AJ3174" s="52"/>
      <c r="AK3174" s="52"/>
      <c r="AL3174" s="11">
        <v>906</v>
      </c>
    </row>
    <row r="3175" spans="1:38">
      <c r="A3175" s="52" t="s">
        <v>6742</v>
      </c>
      <c r="B3175" s="52"/>
      <c r="C3175" s="52"/>
      <c r="D3175" s="52"/>
      <c r="E3175" s="52"/>
      <c r="F3175" s="52"/>
      <c r="G3175" s="52"/>
      <c r="H3175" s="52"/>
      <c r="I3175" s="52"/>
      <c r="J3175" s="52"/>
      <c r="K3175" s="52"/>
      <c r="L3175" s="52"/>
      <c r="M3175" s="52"/>
      <c r="N3175" s="52"/>
      <c r="O3175" s="53">
        <v>1230</v>
      </c>
      <c r="P3175" s="53"/>
      <c r="Q3175" s="53"/>
      <c r="R3175" s="53"/>
      <c r="S3175" s="53"/>
      <c r="T3175" s="54">
        <v>400.2</v>
      </c>
      <c r="U3175" s="54"/>
      <c r="V3175" s="54">
        <v>175.68</v>
      </c>
      <c r="W3175" s="54"/>
      <c r="X3175" s="3">
        <v>82</v>
      </c>
      <c r="Y3175" s="3">
        <v>7</v>
      </c>
      <c r="Z3175" s="8">
        <v>39619</v>
      </c>
      <c r="AA3175" s="3">
        <v>2008</v>
      </c>
      <c r="AB3175" s="3">
        <v>7</v>
      </c>
      <c r="AC3175" s="52" t="s">
        <v>6737</v>
      </c>
      <c r="AD3175" s="52"/>
      <c r="AE3175" s="52"/>
      <c r="AF3175" s="52"/>
      <c r="AG3175" s="52"/>
      <c r="AH3175" s="52" t="s">
        <v>6738</v>
      </c>
      <c r="AI3175" s="52"/>
      <c r="AJ3175" s="52"/>
      <c r="AK3175" s="52"/>
      <c r="AL3175" s="11">
        <v>906</v>
      </c>
    </row>
    <row r="3176" spans="1:38">
      <c r="A3176" s="52" t="s">
        <v>6743</v>
      </c>
      <c r="B3176" s="52"/>
      <c r="C3176" s="52"/>
      <c r="D3176" s="52"/>
      <c r="E3176" s="52"/>
      <c r="F3176" s="52"/>
      <c r="G3176" s="52"/>
      <c r="H3176" s="52"/>
      <c r="I3176" s="52"/>
      <c r="J3176" s="52"/>
      <c r="K3176" s="52"/>
      <c r="L3176" s="52"/>
      <c r="M3176" s="52"/>
      <c r="N3176" s="52"/>
      <c r="O3176" s="53">
        <v>1230</v>
      </c>
      <c r="P3176" s="53"/>
      <c r="Q3176" s="53"/>
      <c r="R3176" s="53"/>
      <c r="S3176" s="53"/>
      <c r="T3176" s="54">
        <v>400.2</v>
      </c>
      <c r="U3176" s="54"/>
      <c r="V3176" s="54">
        <v>175.68</v>
      </c>
      <c r="W3176" s="54"/>
      <c r="X3176" s="3">
        <v>82</v>
      </c>
      <c r="Y3176" s="3">
        <v>7</v>
      </c>
      <c r="Z3176" s="8">
        <v>39619</v>
      </c>
      <c r="AA3176" s="3">
        <v>2008</v>
      </c>
      <c r="AB3176" s="3">
        <v>7</v>
      </c>
      <c r="AC3176" s="52" t="s">
        <v>6737</v>
      </c>
      <c r="AD3176" s="52"/>
      <c r="AE3176" s="52"/>
      <c r="AF3176" s="52"/>
      <c r="AG3176" s="52"/>
      <c r="AH3176" s="52" t="s">
        <v>6738</v>
      </c>
      <c r="AI3176" s="52"/>
      <c r="AJ3176" s="52"/>
      <c r="AK3176" s="52"/>
      <c r="AL3176" s="11">
        <v>906</v>
      </c>
    </row>
    <row r="3177" spans="1:38">
      <c r="A3177" s="52" t="s">
        <v>6744</v>
      </c>
      <c r="B3177" s="52"/>
      <c r="C3177" s="52"/>
      <c r="D3177" s="52"/>
      <c r="E3177" s="52"/>
      <c r="F3177" s="52"/>
      <c r="G3177" s="52"/>
      <c r="H3177" s="52"/>
      <c r="I3177" s="52"/>
      <c r="J3177" s="52"/>
      <c r="K3177" s="52"/>
      <c r="L3177" s="52"/>
      <c r="M3177" s="52"/>
      <c r="N3177" s="52"/>
      <c r="O3177" s="53">
        <v>1303.26</v>
      </c>
      <c r="P3177" s="53"/>
      <c r="Q3177" s="53"/>
      <c r="R3177" s="53"/>
      <c r="S3177" s="53"/>
      <c r="T3177" s="54">
        <v>333.02</v>
      </c>
      <c r="U3177" s="54"/>
      <c r="V3177" s="54">
        <v>186.15</v>
      </c>
      <c r="W3177" s="54"/>
      <c r="X3177" s="3">
        <v>82</v>
      </c>
      <c r="Y3177" s="3">
        <v>7</v>
      </c>
      <c r="Z3177" s="13">
        <v>39798</v>
      </c>
      <c r="AA3177" s="3">
        <v>2008</v>
      </c>
      <c r="AB3177" s="3">
        <v>7</v>
      </c>
      <c r="AC3177" s="52" t="s">
        <v>6745</v>
      </c>
      <c r="AD3177" s="52"/>
      <c r="AE3177" s="52"/>
      <c r="AF3177" s="52"/>
      <c r="AG3177" s="52"/>
      <c r="AH3177" s="52" t="s">
        <v>6746</v>
      </c>
      <c r="AI3177" s="52"/>
      <c r="AJ3177" s="52"/>
      <c r="AK3177" s="52"/>
      <c r="AL3177" s="6">
        <v>1059</v>
      </c>
    </row>
    <row r="3178" spans="1:38">
      <c r="A3178" s="52" t="s">
        <v>6747</v>
      </c>
      <c r="B3178" s="52"/>
      <c r="C3178" s="52"/>
      <c r="D3178" s="52"/>
      <c r="E3178" s="52"/>
      <c r="F3178" s="52"/>
      <c r="G3178" s="52"/>
      <c r="H3178" s="52"/>
      <c r="I3178" s="52"/>
      <c r="J3178" s="52"/>
      <c r="K3178" s="52"/>
      <c r="L3178" s="52"/>
      <c r="M3178" s="52"/>
      <c r="N3178" s="52"/>
      <c r="O3178" s="55">
        <v>898</v>
      </c>
      <c r="P3178" s="55"/>
      <c r="Q3178" s="55"/>
      <c r="R3178" s="55"/>
      <c r="S3178" s="55"/>
      <c r="T3178" s="54">
        <v>898</v>
      </c>
      <c r="U3178" s="54"/>
      <c r="V3178" s="54">
        <v>0</v>
      </c>
      <c r="W3178" s="54"/>
      <c r="X3178" s="3">
        <v>82</v>
      </c>
      <c r="Y3178" s="3">
        <v>12</v>
      </c>
      <c r="Z3178" s="5">
        <v>27766</v>
      </c>
      <c r="AA3178" s="3">
        <v>1976</v>
      </c>
      <c r="AB3178" s="3">
        <v>12</v>
      </c>
      <c r="AC3178" s="52" t="s">
        <v>6748</v>
      </c>
      <c r="AD3178" s="52"/>
      <c r="AE3178" s="52"/>
      <c r="AF3178" s="52"/>
      <c r="AG3178" s="52"/>
      <c r="AH3178" s="52" t="s">
        <v>6749</v>
      </c>
      <c r="AI3178" s="52"/>
      <c r="AJ3178" s="52"/>
      <c r="AK3178" s="52"/>
      <c r="AL3178" s="9">
        <v>0</v>
      </c>
    </row>
    <row r="3179" spans="1:38">
      <c r="A3179" s="52" t="s">
        <v>6750</v>
      </c>
      <c r="B3179" s="52"/>
      <c r="C3179" s="52"/>
      <c r="D3179" s="52"/>
      <c r="E3179" s="52"/>
      <c r="F3179" s="52"/>
      <c r="G3179" s="52"/>
      <c r="H3179" s="52"/>
      <c r="I3179" s="52"/>
      <c r="J3179" s="52"/>
      <c r="K3179" s="52"/>
      <c r="L3179" s="52"/>
      <c r="M3179" s="52"/>
      <c r="N3179" s="52"/>
      <c r="O3179" s="53">
        <v>2727.71</v>
      </c>
      <c r="P3179" s="53"/>
      <c r="Q3179" s="53"/>
      <c r="R3179" s="53"/>
      <c r="S3179" s="53"/>
      <c r="T3179" s="54">
        <v>680.99</v>
      </c>
      <c r="U3179" s="54"/>
      <c r="V3179" s="54">
        <v>90.9</v>
      </c>
      <c r="W3179" s="54"/>
      <c r="X3179" s="3">
        <v>82</v>
      </c>
      <c r="Y3179" s="3">
        <v>30</v>
      </c>
      <c r="Z3179" s="5">
        <v>37684</v>
      </c>
      <c r="AA3179" s="3">
        <v>2003</v>
      </c>
      <c r="AB3179" s="3">
        <v>30</v>
      </c>
      <c r="AC3179" s="52" t="s">
        <v>6751</v>
      </c>
      <c r="AD3179" s="52"/>
      <c r="AE3179" s="52"/>
      <c r="AF3179" s="52"/>
      <c r="AG3179" s="52"/>
      <c r="AH3179" s="52" t="s">
        <v>6752</v>
      </c>
      <c r="AI3179" s="52"/>
      <c r="AJ3179" s="52"/>
      <c r="AK3179" s="52"/>
      <c r="AL3179" s="6">
        <v>2773</v>
      </c>
    </row>
    <row r="3180" spans="1:38">
      <c r="A3180" s="52" t="s">
        <v>6753</v>
      </c>
      <c r="B3180" s="52"/>
      <c r="C3180" s="52"/>
      <c r="D3180" s="52"/>
      <c r="E3180" s="52"/>
      <c r="F3180" s="52"/>
      <c r="G3180" s="52"/>
      <c r="H3180" s="52"/>
      <c r="I3180" s="52"/>
      <c r="J3180" s="52"/>
      <c r="K3180" s="52"/>
      <c r="L3180" s="52"/>
      <c r="M3180" s="52"/>
      <c r="N3180" s="52"/>
      <c r="O3180" s="53">
        <v>1360</v>
      </c>
      <c r="P3180" s="53"/>
      <c r="Q3180" s="53"/>
      <c r="R3180" s="53"/>
      <c r="S3180" s="53"/>
      <c r="T3180" s="53">
        <v>1360</v>
      </c>
      <c r="U3180" s="53"/>
      <c r="V3180" s="54">
        <v>0</v>
      </c>
      <c r="W3180" s="54"/>
      <c r="X3180" s="3">
        <v>82</v>
      </c>
      <c r="Y3180" s="3">
        <v>7</v>
      </c>
      <c r="Z3180" s="13">
        <v>36091</v>
      </c>
      <c r="AA3180" s="3">
        <v>1998</v>
      </c>
      <c r="AB3180" s="3">
        <v>7</v>
      </c>
      <c r="AC3180" s="52" t="s">
        <v>6754</v>
      </c>
      <c r="AD3180" s="52"/>
      <c r="AE3180" s="52"/>
      <c r="AF3180" s="52"/>
      <c r="AG3180" s="52"/>
      <c r="AH3180" s="52" t="s">
        <v>947</v>
      </c>
      <c r="AI3180" s="52"/>
      <c r="AJ3180" s="52"/>
      <c r="AK3180" s="52"/>
      <c r="AL3180" s="9">
        <v>0</v>
      </c>
    </row>
    <row r="3181" spans="1:38">
      <c r="A3181" s="52" t="s">
        <v>6755</v>
      </c>
      <c r="B3181" s="52"/>
      <c r="C3181" s="52"/>
      <c r="D3181" s="52"/>
      <c r="E3181" s="52"/>
      <c r="F3181" s="52"/>
      <c r="G3181" s="52"/>
      <c r="H3181" s="52"/>
      <c r="I3181" s="52"/>
      <c r="J3181" s="52"/>
      <c r="K3181" s="52"/>
      <c r="L3181" s="52"/>
      <c r="M3181" s="52"/>
      <c r="N3181" s="52"/>
      <c r="O3181" s="53">
        <v>2749</v>
      </c>
      <c r="P3181" s="53"/>
      <c r="Q3181" s="53"/>
      <c r="R3181" s="53"/>
      <c r="S3181" s="53"/>
      <c r="T3181" s="53">
        <v>2749</v>
      </c>
      <c r="U3181" s="53"/>
      <c r="V3181" s="54">
        <v>0</v>
      </c>
      <c r="W3181" s="54"/>
      <c r="X3181" s="3">
        <v>82</v>
      </c>
      <c r="Y3181" s="3">
        <v>7</v>
      </c>
      <c r="Z3181" s="5">
        <v>31418</v>
      </c>
      <c r="AA3181" s="3">
        <v>1986</v>
      </c>
      <c r="AB3181" s="3">
        <v>7</v>
      </c>
      <c r="AC3181" s="52" t="s">
        <v>6756</v>
      </c>
      <c r="AD3181" s="52"/>
      <c r="AE3181" s="52"/>
      <c r="AF3181" s="52"/>
      <c r="AG3181" s="52"/>
      <c r="AH3181" s="52" t="s">
        <v>4002</v>
      </c>
      <c r="AI3181" s="52"/>
      <c r="AJ3181" s="52"/>
      <c r="AK3181" s="52"/>
      <c r="AL3181" s="9">
        <v>0</v>
      </c>
    </row>
    <row r="3182" spans="1:38">
      <c r="A3182" s="52" t="s">
        <v>6757</v>
      </c>
      <c r="B3182" s="52"/>
      <c r="C3182" s="52"/>
      <c r="D3182" s="52"/>
      <c r="E3182" s="52"/>
      <c r="F3182" s="52"/>
      <c r="G3182" s="52"/>
      <c r="H3182" s="52"/>
      <c r="I3182" s="52"/>
      <c r="J3182" s="52"/>
      <c r="K3182" s="52"/>
      <c r="L3182" s="52"/>
      <c r="M3182" s="52"/>
      <c r="N3182" s="52"/>
      <c r="O3182" s="53">
        <v>7708</v>
      </c>
      <c r="P3182" s="53"/>
      <c r="Q3182" s="53"/>
      <c r="R3182" s="53"/>
      <c r="S3182" s="53"/>
      <c r="T3182" s="53">
        <v>7239.42</v>
      </c>
      <c r="U3182" s="53"/>
      <c r="V3182" s="53">
        <v>1540.81</v>
      </c>
      <c r="W3182" s="53"/>
      <c r="X3182" s="3">
        <v>82</v>
      </c>
      <c r="Y3182" s="3">
        <v>5</v>
      </c>
      <c r="Z3182" s="8">
        <v>38736</v>
      </c>
      <c r="AA3182" s="3">
        <v>2006</v>
      </c>
      <c r="AB3182" s="3">
        <v>5</v>
      </c>
      <c r="AC3182" s="52" t="s">
        <v>6758</v>
      </c>
      <c r="AD3182" s="52"/>
      <c r="AE3182" s="52"/>
      <c r="AF3182" s="52"/>
      <c r="AG3182" s="52"/>
      <c r="AH3182" s="52" t="s">
        <v>6759</v>
      </c>
      <c r="AI3182" s="52"/>
      <c r="AJ3182" s="52"/>
      <c r="AK3182" s="52"/>
      <c r="AL3182" s="11">
        <v>548</v>
      </c>
    </row>
    <row r="3183" spans="1:38">
      <c r="A3183" s="52" t="s">
        <v>6760</v>
      </c>
      <c r="B3183" s="52"/>
      <c r="C3183" s="52"/>
      <c r="D3183" s="52"/>
      <c r="E3183" s="52"/>
      <c r="F3183" s="52"/>
      <c r="G3183" s="52"/>
      <c r="H3183" s="52"/>
      <c r="I3183" s="52"/>
      <c r="J3183" s="52"/>
      <c r="K3183" s="52"/>
      <c r="L3183" s="52"/>
      <c r="M3183" s="52"/>
      <c r="N3183" s="52"/>
      <c r="O3183" s="53">
        <v>8735</v>
      </c>
      <c r="P3183" s="53"/>
      <c r="Q3183" s="53"/>
      <c r="R3183" s="53"/>
      <c r="S3183" s="53"/>
      <c r="T3183" s="53">
        <v>8735</v>
      </c>
      <c r="U3183" s="53"/>
      <c r="V3183" s="54">
        <v>0</v>
      </c>
      <c r="W3183" s="54"/>
      <c r="X3183" s="3">
        <v>82</v>
      </c>
      <c r="Y3183" s="3">
        <v>5</v>
      </c>
      <c r="Z3183" s="8">
        <v>35930</v>
      </c>
      <c r="AA3183" s="3">
        <v>1998</v>
      </c>
      <c r="AB3183" s="3">
        <v>5</v>
      </c>
      <c r="AC3183" s="52" t="s">
        <v>6761</v>
      </c>
      <c r="AD3183" s="52"/>
      <c r="AE3183" s="52"/>
      <c r="AF3183" s="52"/>
      <c r="AG3183" s="52"/>
      <c r="AH3183" s="52" t="s">
        <v>947</v>
      </c>
      <c r="AI3183" s="52"/>
      <c r="AJ3183" s="52"/>
      <c r="AK3183" s="52"/>
      <c r="AL3183" s="9">
        <v>0</v>
      </c>
    </row>
    <row r="3184" spans="1:38">
      <c r="A3184" s="52" t="s">
        <v>6762</v>
      </c>
      <c r="B3184" s="52"/>
      <c r="C3184" s="52"/>
      <c r="D3184" s="52"/>
      <c r="E3184" s="52"/>
      <c r="F3184" s="52"/>
      <c r="G3184" s="52"/>
      <c r="H3184" s="52"/>
      <c r="I3184" s="52"/>
      <c r="J3184" s="52"/>
      <c r="K3184" s="52"/>
      <c r="L3184" s="52"/>
      <c r="M3184" s="52"/>
      <c r="N3184" s="52"/>
      <c r="O3184" s="53">
        <v>15960</v>
      </c>
      <c r="P3184" s="53"/>
      <c r="Q3184" s="53"/>
      <c r="R3184" s="53"/>
      <c r="S3184" s="53"/>
      <c r="T3184" s="53">
        <v>15960</v>
      </c>
      <c r="U3184" s="53"/>
      <c r="V3184" s="53">
        <v>1582.15</v>
      </c>
      <c r="W3184" s="53"/>
      <c r="X3184" s="3">
        <v>82</v>
      </c>
      <c r="Y3184" s="3">
        <v>5</v>
      </c>
      <c r="Z3184" s="8">
        <v>38441</v>
      </c>
      <c r="AA3184" s="3">
        <v>2005</v>
      </c>
      <c r="AB3184" s="3">
        <v>5</v>
      </c>
      <c r="AC3184" s="52" t="s">
        <v>6763</v>
      </c>
      <c r="AD3184" s="52"/>
      <c r="AE3184" s="52"/>
      <c r="AF3184" s="52"/>
      <c r="AG3184" s="52"/>
      <c r="AH3184" s="52" t="s">
        <v>4183</v>
      </c>
      <c r="AI3184" s="52"/>
      <c r="AJ3184" s="52"/>
      <c r="AK3184" s="52"/>
      <c r="AL3184" s="9">
        <v>0</v>
      </c>
    </row>
    <row r="3185" spans="1:38">
      <c r="A3185" s="52" t="s">
        <v>6764</v>
      </c>
      <c r="B3185" s="52"/>
      <c r="C3185" s="52"/>
      <c r="D3185" s="52"/>
      <c r="E3185" s="52"/>
      <c r="F3185" s="52"/>
      <c r="G3185" s="52"/>
      <c r="H3185" s="52"/>
      <c r="I3185" s="52"/>
      <c r="J3185" s="52"/>
      <c r="K3185" s="52"/>
      <c r="L3185" s="52"/>
      <c r="M3185" s="52"/>
      <c r="N3185" s="52"/>
      <c r="O3185" s="53">
        <v>15960</v>
      </c>
      <c r="P3185" s="53"/>
      <c r="Q3185" s="53"/>
      <c r="R3185" s="53"/>
      <c r="S3185" s="53"/>
      <c r="T3185" s="53">
        <v>15960</v>
      </c>
      <c r="U3185" s="53"/>
      <c r="V3185" s="53">
        <v>1582.15</v>
      </c>
      <c r="W3185" s="53"/>
      <c r="X3185" s="3">
        <v>82</v>
      </c>
      <c r="Y3185" s="3">
        <v>5</v>
      </c>
      <c r="Z3185" s="8">
        <v>38441</v>
      </c>
      <c r="AA3185" s="3">
        <v>2005</v>
      </c>
      <c r="AB3185" s="3">
        <v>5</v>
      </c>
      <c r="AC3185" s="52" t="s">
        <v>6763</v>
      </c>
      <c r="AD3185" s="52"/>
      <c r="AE3185" s="52"/>
      <c r="AF3185" s="52"/>
      <c r="AG3185" s="52"/>
      <c r="AH3185" s="52" t="s">
        <v>4183</v>
      </c>
      <c r="AI3185" s="52"/>
      <c r="AJ3185" s="52"/>
      <c r="AK3185" s="52"/>
      <c r="AL3185" s="9">
        <v>0</v>
      </c>
    </row>
    <row r="3186" spans="1:38">
      <c r="A3186" s="52" t="s">
        <v>6765</v>
      </c>
      <c r="B3186" s="52"/>
      <c r="C3186" s="52"/>
      <c r="D3186" s="52"/>
      <c r="E3186" s="52"/>
      <c r="F3186" s="52"/>
      <c r="G3186" s="52"/>
      <c r="H3186" s="52"/>
      <c r="I3186" s="52"/>
      <c r="J3186" s="52"/>
      <c r="K3186" s="52"/>
      <c r="L3186" s="52"/>
      <c r="M3186" s="52"/>
      <c r="N3186" s="52"/>
      <c r="O3186" s="53">
        <v>15960</v>
      </c>
      <c r="P3186" s="53"/>
      <c r="Q3186" s="53"/>
      <c r="R3186" s="53"/>
      <c r="S3186" s="53"/>
      <c r="T3186" s="53">
        <v>15960</v>
      </c>
      <c r="U3186" s="53"/>
      <c r="V3186" s="53">
        <v>1582.15</v>
      </c>
      <c r="W3186" s="53"/>
      <c r="X3186" s="3">
        <v>82</v>
      </c>
      <c r="Y3186" s="3">
        <v>5</v>
      </c>
      <c r="Z3186" s="8">
        <v>38441</v>
      </c>
      <c r="AA3186" s="3">
        <v>2005</v>
      </c>
      <c r="AB3186" s="3">
        <v>5</v>
      </c>
      <c r="AC3186" s="52" t="s">
        <v>6763</v>
      </c>
      <c r="AD3186" s="52"/>
      <c r="AE3186" s="52"/>
      <c r="AF3186" s="52"/>
      <c r="AG3186" s="52"/>
      <c r="AH3186" s="52" t="s">
        <v>4183</v>
      </c>
      <c r="AI3186" s="52"/>
      <c r="AJ3186" s="52"/>
      <c r="AK3186" s="52"/>
      <c r="AL3186" s="9">
        <v>0</v>
      </c>
    </row>
    <row r="3187" spans="1:38">
      <c r="A3187" s="52" t="s">
        <v>6766</v>
      </c>
      <c r="B3187" s="52"/>
      <c r="C3187" s="52"/>
      <c r="D3187" s="52"/>
      <c r="E3187" s="52"/>
      <c r="F3187" s="52"/>
      <c r="G3187" s="52"/>
      <c r="H3187" s="52"/>
      <c r="I3187" s="52"/>
      <c r="J3187" s="52"/>
      <c r="K3187" s="52"/>
      <c r="L3187" s="52"/>
      <c r="M3187" s="52"/>
      <c r="N3187" s="52"/>
      <c r="O3187" s="55">
        <v>0</v>
      </c>
      <c r="P3187" s="55"/>
      <c r="Q3187" s="55"/>
      <c r="R3187" s="55"/>
      <c r="S3187" s="55"/>
      <c r="T3187" s="54">
        <v>0</v>
      </c>
      <c r="U3187" s="54"/>
      <c r="V3187" s="54">
        <v>0</v>
      </c>
      <c r="W3187" s="54"/>
      <c r="X3187" s="3">
        <v>82</v>
      </c>
      <c r="Y3187" s="3">
        <v>7</v>
      </c>
      <c r="Z3187" s="8">
        <v>36416</v>
      </c>
      <c r="AA3187" s="3">
        <v>1999</v>
      </c>
      <c r="AB3187" s="3">
        <v>7</v>
      </c>
      <c r="AC3187" s="52" t="s">
        <v>4182</v>
      </c>
      <c r="AD3187" s="52"/>
      <c r="AE3187" s="52"/>
      <c r="AF3187" s="52"/>
      <c r="AG3187" s="52"/>
      <c r="AH3187" s="52" t="s">
        <v>303</v>
      </c>
      <c r="AI3187" s="52"/>
      <c r="AJ3187" s="52"/>
      <c r="AK3187" s="52"/>
      <c r="AL3187" s="9">
        <v>0</v>
      </c>
    </row>
    <row r="3188" spans="1:38">
      <c r="A3188" s="52" t="s">
        <v>6767</v>
      </c>
      <c r="B3188" s="52"/>
      <c r="C3188" s="52"/>
      <c r="D3188" s="52"/>
      <c r="E3188" s="52"/>
      <c r="F3188" s="52"/>
      <c r="G3188" s="52"/>
      <c r="H3188" s="52"/>
      <c r="I3188" s="52"/>
      <c r="J3188" s="52"/>
      <c r="K3188" s="52"/>
      <c r="L3188" s="52"/>
      <c r="M3188" s="52"/>
      <c r="N3188" s="52"/>
      <c r="O3188" s="55">
        <v>0</v>
      </c>
      <c r="P3188" s="55"/>
      <c r="Q3188" s="55"/>
      <c r="R3188" s="55"/>
      <c r="S3188" s="55"/>
      <c r="T3188" s="54">
        <v>0</v>
      </c>
      <c r="U3188" s="54"/>
      <c r="V3188" s="54">
        <v>0</v>
      </c>
      <c r="W3188" s="54"/>
      <c r="X3188" s="3">
        <v>82</v>
      </c>
      <c r="Y3188" s="3">
        <v>7</v>
      </c>
      <c r="Z3188" s="5">
        <v>34337</v>
      </c>
      <c r="AA3188" s="3">
        <v>1994</v>
      </c>
      <c r="AB3188" s="3">
        <v>7</v>
      </c>
      <c r="AC3188" s="52" t="s">
        <v>4182</v>
      </c>
      <c r="AD3188" s="52"/>
      <c r="AE3188" s="52"/>
      <c r="AF3188" s="52"/>
      <c r="AG3188" s="52"/>
      <c r="AH3188" s="52" t="s">
        <v>881</v>
      </c>
      <c r="AI3188" s="52"/>
      <c r="AJ3188" s="52"/>
      <c r="AK3188" s="52"/>
      <c r="AL3188" s="9">
        <v>0</v>
      </c>
    </row>
    <row r="3189" spans="1:38">
      <c r="A3189" s="52" t="s">
        <v>6768</v>
      </c>
      <c r="B3189" s="52"/>
      <c r="C3189" s="52"/>
      <c r="D3189" s="52"/>
      <c r="E3189" s="52"/>
      <c r="F3189" s="52"/>
      <c r="G3189" s="52"/>
      <c r="H3189" s="52"/>
      <c r="I3189" s="52"/>
      <c r="J3189" s="52"/>
      <c r="K3189" s="52"/>
      <c r="L3189" s="52"/>
      <c r="M3189" s="52"/>
      <c r="N3189" s="52"/>
      <c r="O3189" s="53">
        <v>3700</v>
      </c>
      <c r="P3189" s="53"/>
      <c r="Q3189" s="53"/>
      <c r="R3189" s="53"/>
      <c r="S3189" s="53"/>
      <c r="T3189" s="54">
        <v>980.32</v>
      </c>
      <c r="U3189" s="54"/>
      <c r="V3189" s="54">
        <v>370</v>
      </c>
      <c r="W3189" s="54"/>
      <c r="X3189" s="3">
        <v>82</v>
      </c>
      <c r="Y3189" s="3">
        <v>10</v>
      </c>
      <c r="Z3189" s="5">
        <v>39570</v>
      </c>
      <c r="AA3189" s="3">
        <v>2008</v>
      </c>
      <c r="AB3189" s="3">
        <v>10</v>
      </c>
      <c r="AC3189" s="52" t="s">
        <v>6769</v>
      </c>
      <c r="AD3189" s="52"/>
      <c r="AE3189" s="52"/>
      <c r="AF3189" s="52"/>
      <c r="AG3189" s="52"/>
      <c r="AH3189" s="52" t="s">
        <v>6770</v>
      </c>
      <c r="AI3189" s="52"/>
      <c r="AJ3189" s="52"/>
      <c r="AK3189" s="52"/>
      <c r="AL3189" s="6">
        <v>2968</v>
      </c>
    </row>
    <row r="3190" spans="1:38">
      <c r="A3190" s="52" t="s">
        <v>6771</v>
      </c>
      <c r="B3190" s="52"/>
      <c r="C3190" s="52"/>
      <c r="D3190" s="52"/>
      <c r="E3190" s="52"/>
      <c r="F3190" s="52"/>
      <c r="G3190" s="52"/>
      <c r="H3190" s="52"/>
      <c r="I3190" s="52"/>
      <c r="J3190" s="52"/>
      <c r="K3190" s="52"/>
      <c r="L3190" s="52"/>
      <c r="M3190" s="52"/>
      <c r="N3190" s="52"/>
      <c r="O3190" s="53">
        <v>4181.93</v>
      </c>
      <c r="P3190" s="53"/>
      <c r="Q3190" s="53"/>
      <c r="R3190" s="53"/>
      <c r="S3190" s="53"/>
      <c r="T3190" s="53">
        <v>1673.44</v>
      </c>
      <c r="U3190" s="53"/>
      <c r="V3190" s="54">
        <v>418.08</v>
      </c>
      <c r="W3190" s="54"/>
      <c r="X3190" s="3">
        <v>82</v>
      </c>
      <c r="Y3190" s="3">
        <v>10</v>
      </c>
      <c r="Z3190" s="8">
        <v>38990</v>
      </c>
      <c r="AA3190" s="3">
        <v>2006</v>
      </c>
      <c r="AB3190" s="3">
        <v>10</v>
      </c>
      <c r="AC3190" s="52" t="s">
        <v>6772</v>
      </c>
      <c r="AD3190" s="52"/>
      <c r="AE3190" s="52"/>
      <c r="AF3190" s="52"/>
      <c r="AG3190" s="52"/>
      <c r="AH3190" s="52" t="s">
        <v>6773</v>
      </c>
      <c r="AI3190" s="52"/>
      <c r="AJ3190" s="52"/>
      <c r="AK3190" s="52"/>
      <c r="AL3190" s="6">
        <v>2935</v>
      </c>
    </row>
    <row r="3191" spans="1:38">
      <c r="A3191" s="52" t="s">
        <v>6774</v>
      </c>
      <c r="B3191" s="52"/>
      <c r="C3191" s="52"/>
      <c r="D3191" s="52"/>
      <c r="E3191" s="52"/>
      <c r="F3191" s="52"/>
      <c r="G3191" s="52"/>
      <c r="H3191" s="52"/>
      <c r="I3191" s="52"/>
      <c r="J3191" s="52"/>
      <c r="K3191" s="52"/>
      <c r="L3191" s="52"/>
      <c r="M3191" s="52"/>
      <c r="N3191" s="52"/>
      <c r="O3191" s="53">
        <v>3750</v>
      </c>
      <c r="P3191" s="53"/>
      <c r="Q3191" s="53"/>
      <c r="R3191" s="53"/>
      <c r="S3191" s="53"/>
      <c r="T3191" s="53">
        <v>2499.2399999999998</v>
      </c>
      <c r="U3191" s="53"/>
      <c r="V3191" s="54">
        <v>312.47000000000003</v>
      </c>
      <c r="W3191" s="54"/>
      <c r="X3191" s="3">
        <v>82</v>
      </c>
      <c r="Y3191" s="3">
        <v>12</v>
      </c>
      <c r="Z3191" s="8">
        <v>37027</v>
      </c>
      <c r="AA3191" s="3">
        <v>2001</v>
      </c>
      <c r="AB3191" s="3">
        <v>12</v>
      </c>
      <c r="AC3191" s="52" t="s">
        <v>6775</v>
      </c>
      <c r="AD3191" s="52"/>
      <c r="AE3191" s="52"/>
      <c r="AF3191" s="52"/>
      <c r="AG3191" s="52"/>
      <c r="AH3191" s="52" t="s">
        <v>6776</v>
      </c>
      <c r="AI3191" s="52"/>
      <c r="AJ3191" s="52"/>
      <c r="AK3191" s="52"/>
      <c r="AL3191" s="6">
        <v>1789</v>
      </c>
    </row>
    <row r="3192" spans="1:38">
      <c r="A3192" s="52" t="s">
        <v>6777</v>
      </c>
      <c r="B3192" s="52"/>
      <c r="C3192" s="52"/>
      <c r="D3192" s="52"/>
      <c r="E3192" s="52"/>
      <c r="F3192" s="52"/>
      <c r="G3192" s="52"/>
      <c r="H3192" s="52"/>
      <c r="I3192" s="52"/>
      <c r="J3192" s="52"/>
      <c r="K3192" s="52"/>
      <c r="L3192" s="52"/>
      <c r="M3192" s="52"/>
      <c r="N3192" s="52"/>
      <c r="O3192" s="53">
        <v>1656.93</v>
      </c>
      <c r="P3192" s="53"/>
      <c r="Q3192" s="53"/>
      <c r="R3192" s="53"/>
      <c r="S3192" s="53"/>
      <c r="T3192" s="54">
        <v>941.91</v>
      </c>
      <c r="U3192" s="54"/>
      <c r="V3192" s="54">
        <v>68.08</v>
      </c>
      <c r="W3192" s="54"/>
      <c r="X3192" s="3">
        <v>82</v>
      </c>
      <c r="Y3192" s="3">
        <v>25</v>
      </c>
      <c r="Z3192" s="5">
        <v>35068</v>
      </c>
      <c r="AA3192" s="3">
        <v>1996</v>
      </c>
      <c r="AB3192" s="3">
        <v>25</v>
      </c>
      <c r="AC3192" s="52" t="s">
        <v>6778</v>
      </c>
      <c r="AD3192" s="52"/>
      <c r="AE3192" s="52"/>
      <c r="AF3192" s="52"/>
      <c r="AG3192" s="52"/>
      <c r="AH3192" s="52" t="s">
        <v>6779</v>
      </c>
      <c r="AI3192" s="52"/>
      <c r="AJ3192" s="52"/>
      <c r="AK3192" s="52"/>
      <c r="AL3192" s="6">
        <v>1154</v>
      </c>
    </row>
    <row r="3193" spans="1:38">
      <c r="A3193" s="52" t="s">
        <v>6780</v>
      </c>
      <c r="B3193" s="52"/>
      <c r="C3193" s="52"/>
      <c r="D3193" s="52"/>
      <c r="E3193" s="52"/>
      <c r="F3193" s="52"/>
      <c r="G3193" s="52"/>
      <c r="H3193" s="52"/>
      <c r="I3193" s="52"/>
      <c r="J3193" s="52"/>
      <c r="K3193" s="52"/>
      <c r="L3193" s="52"/>
      <c r="M3193" s="52"/>
      <c r="N3193" s="52"/>
      <c r="O3193" s="53">
        <v>31495.96</v>
      </c>
      <c r="P3193" s="53"/>
      <c r="Q3193" s="53"/>
      <c r="R3193" s="53"/>
      <c r="S3193" s="53"/>
      <c r="T3193" s="53">
        <v>22041.08</v>
      </c>
      <c r="U3193" s="53"/>
      <c r="V3193" s="53">
        <v>1574.94</v>
      </c>
      <c r="W3193" s="53"/>
      <c r="X3193" s="3">
        <v>82</v>
      </c>
      <c r="Y3193" s="3">
        <v>20</v>
      </c>
      <c r="Z3193" s="10">
        <v>35074</v>
      </c>
      <c r="AA3193" s="3">
        <v>1996</v>
      </c>
      <c r="AB3193" s="3">
        <v>20</v>
      </c>
      <c r="AC3193" s="52" t="s">
        <v>6781</v>
      </c>
      <c r="AD3193" s="52"/>
      <c r="AE3193" s="52"/>
      <c r="AF3193" s="52"/>
      <c r="AG3193" s="52"/>
      <c r="AH3193" s="52" t="s">
        <v>6782</v>
      </c>
      <c r="AI3193" s="52"/>
      <c r="AJ3193" s="52"/>
      <c r="AK3193" s="52"/>
      <c r="AL3193" s="6">
        <v>15253</v>
      </c>
    </row>
    <row r="3194" spans="1:38">
      <c r="A3194" s="52" t="s">
        <v>6783</v>
      </c>
      <c r="B3194" s="52"/>
      <c r="C3194" s="52"/>
      <c r="D3194" s="52"/>
      <c r="E3194" s="52"/>
      <c r="F3194" s="52"/>
      <c r="G3194" s="52"/>
      <c r="H3194" s="52"/>
      <c r="I3194" s="52"/>
      <c r="J3194" s="52"/>
      <c r="K3194" s="52"/>
      <c r="L3194" s="52"/>
      <c r="M3194" s="52"/>
      <c r="N3194" s="52"/>
      <c r="O3194" s="53">
        <v>1133</v>
      </c>
      <c r="P3194" s="53"/>
      <c r="Q3194" s="53"/>
      <c r="R3194" s="53"/>
      <c r="S3194" s="53"/>
      <c r="T3194" s="54">
        <v>411.52</v>
      </c>
      <c r="U3194" s="54"/>
      <c r="V3194" s="54">
        <v>94.42</v>
      </c>
      <c r="W3194" s="54"/>
      <c r="X3194" s="3">
        <v>82</v>
      </c>
      <c r="Y3194" s="3">
        <v>12</v>
      </c>
      <c r="Z3194" s="8">
        <v>38860</v>
      </c>
      <c r="AA3194" s="3">
        <v>2006</v>
      </c>
      <c r="AB3194" s="3">
        <v>12</v>
      </c>
      <c r="AC3194" s="52" t="s">
        <v>6784</v>
      </c>
      <c r="AD3194" s="52"/>
      <c r="AE3194" s="52"/>
      <c r="AF3194" s="52"/>
      <c r="AG3194" s="52"/>
      <c r="AH3194" s="52" t="s">
        <v>6785</v>
      </c>
      <c r="AI3194" s="52"/>
      <c r="AJ3194" s="52"/>
      <c r="AK3194" s="52"/>
      <c r="AL3194" s="11">
        <v>844</v>
      </c>
    </row>
    <row r="3195" spans="1:38">
      <c r="A3195" s="52" t="s">
        <v>6786</v>
      </c>
      <c r="B3195" s="52"/>
      <c r="C3195" s="52"/>
      <c r="D3195" s="52"/>
      <c r="E3195" s="52"/>
      <c r="F3195" s="52"/>
      <c r="G3195" s="52"/>
      <c r="H3195" s="52"/>
      <c r="I3195" s="52"/>
      <c r="J3195" s="52"/>
      <c r="K3195" s="52"/>
      <c r="L3195" s="52"/>
      <c r="M3195" s="52"/>
      <c r="N3195" s="52"/>
      <c r="O3195" s="53">
        <v>10252</v>
      </c>
      <c r="P3195" s="53"/>
      <c r="Q3195" s="53"/>
      <c r="R3195" s="53"/>
      <c r="S3195" s="53"/>
      <c r="T3195" s="53">
        <v>10252</v>
      </c>
      <c r="U3195" s="53"/>
      <c r="V3195" s="54">
        <v>0</v>
      </c>
      <c r="W3195" s="54"/>
      <c r="X3195" s="3">
        <v>82</v>
      </c>
      <c r="Y3195" s="3">
        <v>7</v>
      </c>
      <c r="Z3195" s="8">
        <v>37519</v>
      </c>
      <c r="AA3195" s="3">
        <v>2002</v>
      </c>
      <c r="AB3195" s="3">
        <v>7</v>
      </c>
      <c r="AC3195" s="52" t="s">
        <v>6787</v>
      </c>
      <c r="AD3195" s="52"/>
      <c r="AE3195" s="52"/>
      <c r="AF3195" s="52"/>
      <c r="AG3195" s="52"/>
      <c r="AH3195" s="52" t="s">
        <v>2361</v>
      </c>
      <c r="AI3195" s="52"/>
      <c r="AJ3195" s="52"/>
      <c r="AK3195" s="52"/>
      <c r="AL3195" s="9">
        <v>0</v>
      </c>
    </row>
    <row r="3196" spans="1:38">
      <c r="A3196" s="52" t="s">
        <v>6788</v>
      </c>
      <c r="B3196" s="52"/>
      <c r="C3196" s="52"/>
      <c r="D3196" s="52"/>
      <c r="E3196" s="52"/>
      <c r="F3196" s="52"/>
      <c r="G3196" s="52"/>
      <c r="H3196" s="52"/>
      <c r="I3196" s="52"/>
      <c r="J3196" s="52"/>
      <c r="K3196" s="52"/>
      <c r="L3196" s="52"/>
      <c r="M3196" s="52"/>
      <c r="N3196" s="52"/>
      <c r="O3196" s="53">
        <v>70389</v>
      </c>
      <c r="P3196" s="53"/>
      <c r="Q3196" s="53"/>
      <c r="R3196" s="53"/>
      <c r="S3196" s="53"/>
      <c r="T3196" s="53">
        <v>60907.83</v>
      </c>
      <c r="U3196" s="53"/>
      <c r="V3196" s="53">
        <v>10050.950000000001</v>
      </c>
      <c r="W3196" s="53"/>
      <c r="X3196" s="3">
        <v>82</v>
      </c>
      <c r="Y3196" s="3">
        <v>7</v>
      </c>
      <c r="Z3196" s="5">
        <v>38239</v>
      </c>
      <c r="AA3196" s="3">
        <v>2004</v>
      </c>
      <c r="AB3196" s="3">
        <v>7</v>
      </c>
      <c r="AC3196" s="52" t="s">
        <v>6789</v>
      </c>
      <c r="AD3196" s="52"/>
      <c r="AE3196" s="52"/>
      <c r="AF3196" s="52"/>
      <c r="AG3196" s="52"/>
      <c r="AH3196" s="52" t="s">
        <v>6790</v>
      </c>
      <c r="AI3196" s="52"/>
      <c r="AJ3196" s="52"/>
      <c r="AK3196" s="52"/>
      <c r="AL3196" s="6">
        <v>12086</v>
      </c>
    </row>
    <row r="3197" spans="1:38">
      <c r="A3197" s="52" t="s">
        <v>6791</v>
      </c>
      <c r="B3197" s="52"/>
      <c r="C3197" s="52"/>
      <c r="D3197" s="52"/>
      <c r="E3197" s="52"/>
      <c r="F3197" s="52"/>
      <c r="G3197" s="52"/>
      <c r="H3197" s="52"/>
      <c r="I3197" s="52"/>
      <c r="J3197" s="52"/>
      <c r="K3197" s="52"/>
      <c r="L3197" s="52"/>
      <c r="M3197" s="52"/>
      <c r="N3197" s="52"/>
      <c r="O3197" s="53">
        <v>3501.81</v>
      </c>
      <c r="P3197" s="53"/>
      <c r="Q3197" s="53"/>
      <c r="R3197" s="53"/>
      <c r="S3197" s="53"/>
      <c r="T3197" s="53">
        <v>3501.81</v>
      </c>
      <c r="U3197" s="53"/>
      <c r="V3197" s="54">
        <v>19.170000000000002</v>
      </c>
      <c r="W3197" s="54"/>
      <c r="X3197" s="3">
        <v>82</v>
      </c>
      <c r="Y3197" s="3">
        <v>7</v>
      </c>
      <c r="Z3197" s="13">
        <v>37543</v>
      </c>
      <c r="AA3197" s="3">
        <v>2002</v>
      </c>
      <c r="AB3197" s="3">
        <v>7</v>
      </c>
      <c r="AC3197" s="52" t="s">
        <v>6792</v>
      </c>
      <c r="AD3197" s="52"/>
      <c r="AE3197" s="52"/>
      <c r="AF3197" s="52"/>
      <c r="AG3197" s="52"/>
      <c r="AH3197" s="52" t="s">
        <v>2361</v>
      </c>
      <c r="AI3197" s="52"/>
      <c r="AJ3197" s="52"/>
      <c r="AK3197" s="52"/>
      <c r="AL3197" s="9">
        <v>0</v>
      </c>
    </row>
    <row r="3198" spans="1:38">
      <c r="A3198" s="52" t="s">
        <v>6793</v>
      </c>
      <c r="B3198" s="52"/>
      <c r="C3198" s="52"/>
      <c r="D3198" s="52"/>
      <c r="E3198" s="52"/>
      <c r="F3198" s="52"/>
      <c r="G3198" s="52"/>
      <c r="H3198" s="52"/>
      <c r="I3198" s="52"/>
      <c r="J3198" s="52"/>
      <c r="K3198" s="52"/>
      <c r="L3198" s="52"/>
      <c r="M3198" s="52"/>
      <c r="N3198" s="52"/>
      <c r="O3198" s="53">
        <v>1847.01</v>
      </c>
      <c r="P3198" s="53"/>
      <c r="Q3198" s="53"/>
      <c r="R3198" s="53"/>
      <c r="S3198" s="53"/>
      <c r="T3198" s="53">
        <v>1847.01</v>
      </c>
      <c r="U3198" s="53"/>
      <c r="V3198" s="54">
        <v>10.11</v>
      </c>
      <c r="W3198" s="54"/>
      <c r="X3198" s="3">
        <v>82</v>
      </c>
      <c r="Y3198" s="3">
        <v>7</v>
      </c>
      <c r="Z3198" s="13">
        <v>37543</v>
      </c>
      <c r="AA3198" s="3">
        <v>2002</v>
      </c>
      <c r="AB3198" s="3">
        <v>7</v>
      </c>
      <c r="AC3198" s="52" t="s">
        <v>6794</v>
      </c>
      <c r="AD3198" s="52"/>
      <c r="AE3198" s="52"/>
      <c r="AF3198" s="52"/>
      <c r="AG3198" s="52"/>
      <c r="AH3198" s="52" t="s">
        <v>2361</v>
      </c>
      <c r="AI3198" s="52"/>
      <c r="AJ3198" s="52"/>
      <c r="AK3198" s="52"/>
      <c r="AL3198" s="9">
        <v>0</v>
      </c>
    </row>
    <row r="3199" spans="1:38">
      <c r="A3199" s="52" t="s">
        <v>6795</v>
      </c>
      <c r="B3199" s="52"/>
      <c r="C3199" s="52"/>
      <c r="D3199" s="52"/>
      <c r="E3199" s="52"/>
      <c r="F3199" s="52"/>
      <c r="G3199" s="52"/>
      <c r="H3199" s="52"/>
      <c r="I3199" s="52"/>
      <c r="J3199" s="52"/>
      <c r="K3199" s="52"/>
      <c r="L3199" s="52"/>
      <c r="M3199" s="52"/>
      <c r="N3199" s="52"/>
      <c r="O3199" s="53">
        <v>3480</v>
      </c>
      <c r="P3199" s="53"/>
      <c r="Q3199" s="53"/>
      <c r="R3199" s="53"/>
      <c r="S3199" s="53"/>
      <c r="T3199" s="53">
        <v>3480</v>
      </c>
      <c r="U3199" s="53"/>
      <c r="V3199" s="54">
        <v>29.93</v>
      </c>
      <c r="W3199" s="54"/>
      <c r="X3199" s="3">
        <v>82</v>
      </c>
      <c r="Y3199" s="3">
        <v>7</v>
      </c>
      <c r="Z3199" s="13">
        <v>37551</v>
      </c>
      <c r="AA3199" s="3">
        <v>2002</v>
      </c>
      <c r="AB3199" s="3">
        <v>7</v>
      </c>
      <c r="AC3199" s="52" t="s">
        <v>6796</v>
      </c>
      <c r="AD3199" s="52"/>
      <c r="AE3199" s="52"/>
      <c r="AF3199" s="52"/>
      <c r="AG3199" s="52"/>
      <c r="AH3199" s="52" t="s">
        <v>2361</v>
      </c>
      <c r="AI3199" s="52"/>
      <c r="AJ3199" s="52"/>
      <c r="AK3199" s="52"/>
      <c r="AL3199" s="9">
        <v>0</v>
      </c>
    </row>
    <row r="3200" spans="1:38">
      <c r="A3200" s="52" t="s">
        <v>6797</v>
      </c>
      <c r="B3200" s="52"/>
      <c r="C3200" s="52"/>
      <c r="D3200" s="52"/>
      <c r="E3200" s="52"/>
      <c r="F3200" s="52"/>
      <c r="G3200" s="52"/>
      <c r="H3200" s="52"/>
      <c r="I3200" s="52"/>
      <c r="J3200" s="52"/>
      <c r="K3200" s="52"/>
      <c r="L3200" s="52"/>
      <c r="M3200" s="52"/>
      <c r="N3200" s="52"/>
      <c r="O3200" s="55">
        <v>268</v>
      </c>
      <c r="P3200" s="55"/>
      <c r="Q3200" s="55"/>
      <c r="R3200" s="55"/>
      <c r="S3200" s="55"/>
      <c r="T3200" s="54">
        <v>268</v>
      </c>
      <c r="U3200" s="54"/>
      <c r="V3200" s="54">
        <v>3.95</v>
      </c>
      <c r="W3200" s="54"/>
      <c r="X3200" s="3">
        <v>82</v>
      </c>
      <c r="Y3200" s="3">
        <v>7</v>
      </c>
      <c r="Z3200" s="10">
        <v>37448</v>
      </c>
      <c r="AA3200" s="3">
        <v>2002</v>
      </c>
      <c r="AB3200" s="3">
        <v>7</v>
      </c>
      <c r="AC3200" s="52" t="s">
        <v>6798</v>
      </c>
      <c r="AD3200" s="52"/>
      <c r="AE3200" s="52"/>
      <c r="AF3200" s="52"/>
      <c r="AG3200" s="52"/>
      <c r="AH3200" s="52" t="s">
        <v>2361</v>
      </c>
      <c r="AI3200" s="52"/>
      <c r="AJ3200" s="52"/>
      <c r="AK3200" s="52"/>
      <c r="AL3200" s="9">
        <v>0</v>
      </c>
    </row>
    <row r="3201" spans="1:38">
      <c r="A3201" s="52" t="s">
        <v>6799</v>
      </c>
      <c r="B3201" s="52"/>
      <c r="C3201" s="52"/>
      <c r="D3201" s="52"/>
      <c r="E3201" s="52"/>
      <c r="F3201" s="52"/>
      <c r="G3201" s="52"/>
      <c r="H3201" s="52"/>
      <c r="I3201" s="52"/>
      <c r="J3201" s="52"/>
      <c r="K3201" s="52"/>
      <c r="L3201" s="52"/>
      <c r="M3201" s="52"/>
      <c r="N3201" s="52"/>
      <c r="O3201" s="53">
        <v>3480</v>
      </c>
      <c r="P3201" s="53"/>
      <c r="Q3201" s="53"/>
      <c r="R3201" s="53"/>
      <c r="S3201" s="53"/>
      <c r="T3201" s="53">
        <v>3480</v>
      </c>
      <c r="U3201" s="53"/>
      <c r="V3201" s="54">
        <v>29.93</v>
      </c>
      <c r="W3201" s="54"/>
      <c r="X3201" s="3">
        <v>82</v>
      </c>
      <c r="Y3201" s="3">
        <v>7</v>
      </c>
      <c r="Z3201" s="13">
        <v>37551</v>
      </c>
      <c r="AA3201" s="3">
        <v>2002</v>
      </c>
      <c r="AB3201" s="3">
        <v>7</v>
      </c>
      <c r="AC3201" s="52" t="s">
        <v>6796</v>
      </c>
      <c r="AD3201" s="52"/>
      <c r="AE3201" s="52"/>
      <c r="AF3201" s="52"/>
      <c r="AG3201" s="52"/>
      <c r="AH3201" s="52" t="s">
        <v>2361</v>
      </c>
      <c r="AI3201" s="52"/>
      <c r="AJ3201" s="52"/>
      <c r="AK3201" s="52"/>
      <c r="AL3201" s="9">
        <v>0</v>
      </c>
    </row>
    <row r="3202" spans="1:38">
      <c r="A3202" s="52" t="s">
        <v>6800</v>
      </c>
      <c r="B3202" s="52"/>
      <c r="C3202" s="52"/>
      <c r="D3202" s="52"/>
      <c r="E3202" s="52"/>
      <c r="F3202" s="52"/>
      <c r="G3202" s="52"/>
      <c r="H3202" s="52"/>
      <c r="I3202" s="52"/>
      <c r="J3202" s="52"/>
      <c r="K3202" s="52"/>
      <c r="L3202" s="52"/>
      <c r="M3202" s="52"/>
      <c r="N3202" s="52"/>
      <c r="O3202" s="55">
        <v>268</v>
      </c>
      <c r="P3202" s="55"/>
      <c r="Q3202" s="55"/>
      <c r="R3202" s="55"/>
      <c r="S3202" s="55"/>
      <c r="T3202" s="54">
        <v>268</v>
      </c>
      <c r="U3202" s="54"/>
      <c r="V3202" s="54">
        <v>3.95</v>
      </c>
      <c r="W3202" s="54"/>
      <c r="X3202" s="3">
        <v>82</v>
      </c>
      <c r="Y3202" s="3">
        <v>7</v>
      </c>
      <c r="Z3202" s="10">
        <v>37448</v>
      </c>
      <c r="AA3202" s="3">
        <v>2002</v>
      </c>
      <c r="AB3202" s="3">
        <v>7</v>
      </c>
      <c r="AC3202" s="52" t="s">
        <v>6798</v>
      </c>
      <c r="AD3202" s="52"/>
      <c r="AE3202" s="52"/>
      <c r="AF3202" s="52"/>
      <c r="AG3202" s="52"/>
      <c r="AH3202" s="52" t="s">
        <v>2361</v>
      </c>
      <c r="AI3202" s="52"/>
      <c r="AJ3202" s="52"/>
      <c r="AK3202" s="52"/>
      <c r="AL3202" s="9">
        <v>0</v>
      </c>
    </row>
    <row r="3203" spans="1:38">
      <c r="A3203" s="52" t="s">
        <v>6801</v>
      </c>
      <c r="B3203" s="52"/>
      <c r="C3203" s="52"/>
      <c r="D3203" s="52"/>
      <c r="E3203" s="52"/>
      <c r="F3203" s="52"/>
      <c r="G3203" s="52"/>
      <c r="H3203" s="52"/>
      <c r="I3203" s="52"/>
      <c r="J3203" s="52"/>
      <c r="K3203" s="52"/>
      <c r="L3203" s="52"/>
      <c r="M3203" s="52"/>
      <c r="N3203" s="52"/>
      <c r="O3203" s="53">
        <v>3480</v>
      </c>
      <c r="P3203" s="53"/>
      <c r="Q3203" s="53"/>
      <c r="R3203" s="53"/>
      <c r="S3203" s="53"/>
      <c r="T3203" s="53">
        <v>3480</v>
      </c>
      <c r="U3203" s="53"/>
      <c r="V3203" s="54">
        <v>29.93</v>
      </c>
      <c r="W3203" s="54"/>
      <c r="X3203" s="3">
        <v>82</v>
      </c>
      <c r="Y3203" s="3">
        <v>7</v>
      </c>
      <c r="Z3203" s="13">
        <v>37551</v>
      </c>
      <c r="AA3203" s="3">
        <v>2002</v>
      </c>
      <c r="AB3203" s="3">
        <v>7</v>
      </c>
      <c r="AC3203" s="52" t="s">
        <v>6796</v>
      </c>
      <c r="AD3203" s="52"/>
      <c r="AE3203" s="52"/>
      <c r="AF3203" s="52"/>
      <c r="AG3203" s="52"/>
      <c r="AH3203" s="52" t="s">
        <v>2361</v>
      </c>
      <c r="AI3203" s="52"/>
      <c r="AJ3203" s="52"/>
      <c r="AK3203" s="52"/>
      <c r="AL3203" s="9">
        <v>0</v>
      </c>
    </row>
    <row r="3204" spans="1:38">
      <c r="A3204" s="52" t="s">
        <v>6802</v>
      </c>
      <c r="B3204" s="52"/>
      <c r="C3204" s="52"/>
      <c r="D3204" s="52"/>
      <c r="E3204" s="52"/>
      <c r="F3204" s="52"/>
      <c r="G3204" s="52"/>
      <c r="H3204" s="52"/>
      <c r="I3204" s="52"/>
      <c r="J3204" s="52"/>
      <c r="K3204" s="52"/>
      <c r="L3204" s="52"/>
      <c r="M3204" s="52"/>
      <c r="N3204" s="52"/>
      <c r="O3204" s="55">
        <v>268</v>
      </c>
      <c r="P3204" s="55"/>
      <c r="Q3204" s="55"/>
      <c r="R3204" s="55"/>
      <c r="S3204" s="55"/>
      <c r="T3204" s="54">
        <v>268</v>
      </c>
      <c r="U3204" s="54"/>
      <c r="V3204" s="54">
        <v>3.95</v>
      </c>
      <c r="W3204" s="54"/>
      <c r="X3204" s="3">
        <v>82</v>
      </c>
      <c r="Y3204" s="3">
        <v>7</v>
      </c>
      <c r="Z3204" s="10">
        <v>37448</v>
      </c>
      <c r="AA3204" s="3">
        <v>2002</v>
      </c>
      <c r="AB3204" s="3">
        <v>7</v>
      </c>
      <c r="AC3204" s="52" t="s">
        <v>6798</v>
      </c>
      <c r="AD3204" s="52"/>
      <c r="AE3204" s="52"/>
      <c r="AF3204" s="52"/>
      <c r="AG3204" s="52"/>
      <c r="AH3204" s="52" t="s">
        <v>2361</v>
      </c>
      <c r="AI3204" s="52"/>
      <c r="AJ3204" s="52"/>
      <c r="AK3204" s="52"/>
      <c r="AL3204" s="9">
        <v>0</v>
      </c>
    </row>
    <row r="3205" spans="1:38">
      <c r="A3205" s="52" t="s">
        <v>6803</v>
      </c>
      <c r="B3205" s="52"/>
      <c r="C3205" s="52"/>
      <c r="D3205" s="52"/>
      <c r="E3205" s="52"/>
      <c r="F3205" s="52"/>
      <c r="G3205" s="52"/>
      <c r="H3205" s="52"/>
      <c r="I3205" s="52"/>
      <c r="J3205" s="52"/>
      <c r="K3205" s="52"/>
      <c r="L3205" s="52"/>
      <c r="M3205" s="52"/>
      <c r="N3205" s="52"/>
      <c r="O3205" s="53">
        <v>3480</v>
      </c>
      <c r="P3205" s="53"/>
      <c r="Q3205" s="53"/>
      <c r="R3205" s="53"/>
      <c r="S3205" s="53"/>
      <c r="T3205" s="53">
        <v>3480</v>
      </c>
      <c r="U3205" s="53"/>
      <c r="V3205" s="54">
        <v>29.93</v>
      </c>
      <c r="W3205" s="54"/>
      <c r="X3205" s="3">
        <v>82</v>
      </c>
      <c r="Y3205" s="3">
        <v>7</v>
      </c>
      <c r="Z3205" s="13">
        <v>37551</v>
      </c>
      <c r="AA3205" s="3">
        <v>2002</v>
      </c>
      <c r="AB3205" s="3">
        <v>7</v>
      </c>
      <c r="AC3205" s="52" t="s">
        <v>6796</v>
      </c>
      <c r="AD3205" s="52"/>
      <c r="AE3205" s="52"/>
      <c r="AF3205" s="52"/>
      <c r="AG3205" s="52"/>
      <c r="AH3205" s="52" t="s">
        <v>2361</v>
      </c>
      <c r="AI3205" s="52"/>
      <c r="AJ3205" s="52"/>
      <c r="AK3205" s="52"/>
      <c r="AL3205" s="9">
        <v>0</v>
      </c>
    </row>
    <row r="3206" spans="1:38">
      <c r="A3206" s="52" t="s">
        <v>6804</v>
      </c>
      <c r="B3206" s="52"/>
      <c r="C3206" s="52"/>
      <c r="D3206" s="52"/>
      <c r="E3206" s="52"/>
      <c r="F3206" s="52"/>
      <c r="G3206" s="52"/>
      <c r="H3206" s="52"/>
      <c r="I3206" s="52"/>
      <c r="J3206" s="52"/>
      <c r="K3206" s="52"/>
      <c r="L3206" s="52"/>
      <c r="M3206" s="52"/>
      <c r="N3206" s="52"/>
      <c r="O3206" s="55">
        <v>268</v>
      </c>
      <c r="P3206" s="55"/>
      <c r="Q3206" s="55"/>
      <c r="R3206" s="55"/>
      <c r="S3206" s="55"/>
      <c r="T3206" s="54">
        <v>268</v>
      </c>
      <c r="U3206" s="54"/>
      <c r="V3206" s="54">
        <v>3.95</v>
      </c>
      <c r="W3206" s="54"/>
      <c r="X3206" s="3">
        <v>82</v>
      </c>
      <c r="Y3206" s="3">
        <v>7</v>
      </c>
      <c r="Z3206" s="10">
        <v>37448</v>
      </c>
      <c r="AA3206" s="3">
        <v>2002</v>
      </c>
      <c r="AB3206" s="3">
        <v>7</v>
      </c>
      <c r="AC3206" s="52" t="s">
        <v>6798</v>
      </c>
      <c r="AD3206" s="52"/>
      <c r="AE3206" s="52"/>
      <c r="AF3206" s="52"/>
      <c r="AG3206" s="52"/>
      <c r="AH3206" s="52" t="s">
        <v>2361</v>
      </c>
      <c r="AI3206" s="52"/>
      <c r="AJ3206" s="52"/>
      <c r="AK3206" s="52"/>
      <c r="AL3206" s="9">
        <v>0</v>
      </c>
    </row>
    <row r="3207" spans="1:38">
      <c r="A3207" s="52" t="s">
        <v>6805</v>
      </c>
      <c r="B3207" s="52"/>
      <c r="C3207" s="52"/>
      <c r="D3207" s="52"/>
      <c r="E3207" s="52"/>
      <c r="F3207" s="52"/>
      <c r="G3207" s="52"/>
      <c r="H3207" s="52"/>
      <c r="I3207" s="52"/>
      <c r="J3207" s="52"/>
      <c r="K3207" s="52"/>
      <c r="L3207" s="52"/>
      <c r="M3207" s="52"/>
      <c r="N3207" s="52"/>
      <c r="O3207" s="53">
        <v>3480</v>
      </c>
      <c r="P3207" s="53"/>
      <c r="Q3207" s="53"/>
      <c r="R3207" s="53"/>
      <c r="S3207" s="53"/>
      <c r="T3207" s="53">
        <v>3480</v>
      </c>
      <c r="U3207" s="53"/>
      <c r="V3207" s="54">
        <v>29.93</v>
      </c>
      <c r="W3207" s="54"/>
      <c r="X3207" s="3">
        <v>82</v>
      </c>
      <c r="Y3207" s="3">
        <v>7</v>
      </c>
      <c r="Z3207" s="13">
        <v>37551</v>
      </c>
      <c r="AA3207" s="3">
        <v>2002</v>
      </c>
      <c r="AB3207" s="3">
        <v>7</v>
      </c>
      <c r="AC3207" s="52" t="s">
        <v>6796</v>
      </c>
      <c r="AD3207" s="52"/>
      <c r="AE3207" s="52"/>
      <c r="AF3207" s="52"/>
      <c r="AG3207" s="52"/>
      <c r="AH3207" s="52" t="s">
        <v>2361</v>
      </c>
      <c r="AI3207" s="52"/>
      <c r="AJ3207" s="52"/>
      <c r="AK3207" s="52"/>
      <c r="AL3207" s="9">
        <v>0</v>
      </c>
    </row>
    <row r="3208" spans="1:38">
      <c r="A3208" s="52" t="s">
        <v>6806</v>
      </c>
      <c r="B3208" s="52"/>
      <c r="C3208" s="52"/>
      <c r="D3208" s="52"/>
      <c r="E3208" s="52"/>
      <c r="F3208" s="52"/>
      <c r="G3208" s="52"/>
      <c r="H3208" s="52"/>
      <c r="I3208" s="52"/>
      <c r="J3208" s="52"/>
      <c r="K3208" s="52"/>
      <c r="L3208" s="52"/>
      <c r="M3208" s="52"/>
      <c r="N3208" s="52"/>
      <c r="O3208" s="55">
        <v>268</v>
      </c>
      <c r="P3208" s="55"/>
      <c r="Q3208" s="55"/>
      <c r="R3208" s="55"/>
      <c r="S3208" s="55"/>
      <c r="T3208" s="54">
        <v>268</v>
      </c>
      <c r="U3208" s="54"/>
      <c r="V3208" s="54">
        <v>3.95</v>
      </c>
      <c r="W3208" s="54"/>
      <c r="X3208" s="3">
        <v>82</v>
      </c>
      <c r="Y3208" s="3">
        <v>7</v>
      </c>
      <c r="Z3208" s="10">
        <v>37448</v>
      </c>
      <c r="AA3208" s="3">
        <v>2002</v>
      </c>
      <c r="AB3208" s="3">
        <v>7</v>
      </c>
      <c r="AC3208" s="52" t="s">
        <v>6798</v>
      </c>
      <c r="AD3208" s="52"/>
      <c r="AE3208" s="52"/>
      <c r="AF3208" s="52"/>
      <c r="AG3208" s="52"/>
      <c r="AH3208" s="52" t="s">
        <v>2361</v>
      </c>
      <c r="AI3208" s="52"/>
      <c r="AJ3208" s="52"/>
      <c r="AK3208" s="52"/>
      <c r="AL3208" s="9">
        <v>0</v>
      </c>
    </row>
    <row r="3209" spans="1:38">
      <c r="A3209" s="52" t="s">
        <v>6807</v>
      </c>
      <c r="B3209" s="52"/>
      <c r="C3209" s="52"/>
      <c r="D3209" s="52"/>
      <c r="E3209" s="52"/>
      <c r="F3209" s="52"/>
      <c r="G3209" s="52"/>
      <c r="H3209" s="52"/>
      <c r="I3209" s="52"/>
      <c r="J3209" s="52"/>
      <c r="K3209" s="52"/>
      <c r="L3209" s="52"/>
      <c r="M3209" s="52"/>
      <c r="N3209" s="52"/>
      <c r="O3209" s="53">
        <v>3480</v>
      </c>
      <c r="P3209" s="53"/>
      <c r="Q3209" s="53"/>
      <c r="R3209" s="53"/>
      <c r="S3209" s="53"/>
      <c r="T3209" s="53">
        <v>3480</v>
      </c>
      <c r="U3209" s="53"/>
      <c r="V3209" s="54">
        <v>29.93</v>
      </c>
      <c r="W3209" s="54"/>
      <c r="X3209" s="3">
        <v>82</v>
      </c>
      <c r="Y3209" s="3">
        <v>7</v>
      </c>
      <c r="Z3209" s="13">
        <v>37551</v>
      </c>
      <c r="AA3209" s="3">
        <v>2002</v>
      </c>
      <c r="AB3209" s="3">
        <v>7</v>
      </c>
      <c r="AC3209" s="52" t="s">
        <v>6796</v>
      </c>
      <c r="AD3209" s="52"/>
      <c r="AE3209" s="52"/>
      <c r="AF3209" s="52"/>
      <c r="AG3209" s="52"/>
      <c r="AH3209" s="52" t="s">
        <v>2361</v>
      </c>
      <c r="AI3209" s="52"/>
      <c r="AJ3209" s="52"/>
      <c r="AK3209" s="52"/>
      <c r="AL3209" s="9">
        <v>0</v>
      </c>
    </row>
    <row r="3210" spans="1:38">
      <c r="A3210" s="52" t="s">
        <v>6808</v>
      </c>
      <c r="B3210" s="52"/>
      <c r="C3210" s="52"/>
      <c r="D3210" s="52"/>
      <c r="E3210" s="52"/>
      <c r="F3210" s="52"/>
      <c r="G3210" s="52"/>
      <c r="H3210" s="52"/>
      <c r="I3210" s="52"/>
      <c r="J3210" s="52"/>
      <c r="K3210" s="52"/>
      <c r="L3210" s="52"/>
      <c r="M3210" s="52"/>
      <c r="N3210" s="52"/>
      <c r="O3210" s="55">
        <v>268</v>
      </c>
      <c r="P3210" s="55"/>
      <c r="Q3210" s="55"/>
      <c r="R3210" s="55"/>
      <c r="S3210" s="55"/>
      <c r="T3210" s="54">
        <v>268</v>
      </c>
      <c r="U3210" s="54"/>
      <c r="V3210" s="54">
        <v>3.95</v>
      </c>
      <c r="W3210" s="54"/>
      <c r="X3210" s="3">
        <v>82</v>
      </c>
      <c r="Y3210" s="3">
        <v>7</v>
      </c>
      <c r="Z3210" s="10">
        <v>37448</v>
      </c>
      <c r="AA3210" s="3">
        <v>2002</v>
      </c>
      <c r="AB3210" s="3">
        <v>7</v>
      </c>
      <c r="AC3210" s="52" t="s">
        <v>6798</v>
      </c>
      <c r="AD3210" s="52"/>
      <c r="AE3210" s="52"/>
      <c r="AF3210" s="52"/>
      <c r="AG3210" s="52"/>
      <c r="AH3210" s="52" t="s">
        <v>2361</v>
      </c>
      <c r="AI3210" s="52"/>
      <c r="AJ3210" s="52"/>
      <c r="AK3210" s="52"/>
      <c r="AL3210" s="9">
        <v>0</v>
      </c>
    </row>
    <row r="3211" spans="1:38">
      <c r="A3211" s="52" t="s">
        <v>6809</v>
      </c>
      <c r="B3211" s="52"/>
      <c r="C3211" s="52"/>
      <c r="D3211" s="52"/>
      <c r="E3211" s="52"/>
      <c r="F3211" s="52"/>
      <c r="G3211" s="52"/>
      <c r="H3211" s="52"/>
      <c r="I3211" s="52"/>
      <c r="J3211" s="52"/>
      <c r="K3211" s="52"/>
      <c r="L3211" s="52"/>
      <c r="M3211" s="52"/>
      <c r="N3211" s="52"/>
      <c r="O3211" s="53">
        <v>3480</v>
      </c>
      <c r="P3211" s="53"/>
      <c r="Q3211" s="53"/>
      <c r="R3211" s="53"/>
      <c r="S3211" s="53"/>
      <c r="T3211" s="53">
        <v>3480</v>
      </c>
      <c r="U3211" s="53"/>
      <c r="V3211" s="54">
        <v>29.93</v>
      </c>
      <c r="W3211" s="54"/>
      <c r="X3211" s="3">
        <v>82</v>
      </c>
      <c r="Y3211" s="3">
        <v>7</v>
      </c>
      <c r="Z3211" s="13">
        <v>37551</v>
      </c>
      <c r="AA3211" s="3">
        <v>2002</v>
      </c>
      <c r="AB3211" s="3">
        <v>7</v>
      </c>
      <c r="AC3211" s="52" t="s">
        <v>6796</v>
      </c>
      <c r="AD3211" s="52"/>
      <c r="AE3211" s="52"/>
      <c r="AF3211" s="52"/>
      <c r="AG3211" s="52"/>
      <c r="AH3211" s="52" t="s">
        <v>2361</v>
      </c>
      <c r="AI3211" s="52"/>
      <c r="AJ3211" s="52"/>
      <c r="AK3211" s="52"/>
      <c r="AL3211" s="9">
        <v>0</v>
      </c>
    </row>
    <row r="3212" spans="1:38">
      <c r="A3212" s="52" t="s">
        <v>6810</v>
      </c>
      <c r="B3212" s="52"/>
      <c r="C3212" s="52"/>
      <c r="D3212" s="52"/>
      <c r="E3212" s="52"/>
      <c r="F3212" s="52"/>
      <c r="G3212" s="52"/>
      <c r="H3212" s="52"/>
      <c r="I3212" s="52"/>
      <c r="J3212" s="52"/>
      <c r="K3212" s="52"/>
      <c r="L3212" s="52"/>
      <c r="M3212" s="52"/>
      <c r="N3212" s="52"/>
      <c r="O3212" s="55">
        <v>268</v>
      </c>
      <c r="P3212" s="55"/>
      <c r="Q3212" s="55"/>
      <c r="R3212" s="55"/>
      <c r="S3212" s="55"/>
      <c r="T3212" s="54">
        <v>268</v>
      </c>
      <c r="U3212" s="54"/>
      <c r="V3212" s="54">
        <v>3.95</v>
      </c>
      <c r="W3212" s="54"/>
      <c r="X3212" s="3">
        <v>82</v>
      </c>
      <c r="Y3212" s="3">
        <v>7</v>
      </c>
      <c r="Z3212" s="10">
        <v>37448</v>
      </c>
      <c r="AA3212" s="3">
        <v>2002</v>
      </c>
      <c r="AB3212" s="3">
        <v>7</v>
      </c>
      <c r="AC3212" s="52" t="s">
        <v>6798</v>
      </c>
      <c r="AD3212" s="52"/>
      <c r="AE3212" s="52"/>
      <c r="AF3212" s="52"/>
      <c r="AG3212" s="52"/>
      <c r="AH3212" s="52" t="s">
        <v>2361</v>
      </c>
      <c r="AI3212" s="52"/>
      <c r="AJ3212" s="52"/>
      <c r="AK3212" s="52"/>
      <c r="AL3212" s="9">
        <v>0</v>
      </c>
    </row>
    <row r="3213" spans="1:38">
      <c r="A3213" s="52" t="s">
        <v>6811</v>
      </c>
      <c r="B3213" s="52"/>
      <c r="C3213" s="52"/>
      <c r="D3213" s="52"/>
      <c r="E3213" s="52"/>
      <c r="F3213" s="52"/>
      <c r="G3213" s="52"/>
      <c r="H3213" s="52"/>
      <c r="I3213" s="52"/>
      <c r="J3213" s="52"/>
      <c r="K3213" s="52"/>
      <c r="L3213" s="52"/>
      <c r="M3213" s="52"/>
      <c r="N3213" s="52"/>
      <c r="O3213" s="53">
        <v>3480</v>
      </c>
      <c r="P3213" s="53"/>
      <c r="Q3213" s="53"/>
      <c r="R3213" s="53"/>
      <c r="S3213" s="53"/>
      <c r="T3213" s="53">
        <v>3480</v>
      </c>
      <c r="U3213" s="53"/>
      <c r="V3213" s="54">
        <v>29.93</v>
      </c>
      <c r="W3213" s="54"/>
      <c r="X3213" s="3">
        <v>82</v>
      </c>
      <c r="Y3213" s="3">
        <v>7</v>
      </c>
      <c r="Z3213" s="13">
        <v>37551</v>
      </c>
      <c r="AA3213" s="3">
        <v>2002</v>
      </c>
      <c r="AB3213" s="3">
        <v>7</v>
      </c>
      <c r="AC3213" s="52" t="s">
        <v>6796</v>
      </c>
      <c r="AD3213" s="52"/>
      <c r="AE3213" s="52"/>
      <c r="AF3213" s="52"/>
      <c r="AG3213" s="52"/>
      <c r="AH3213" s="52" t="s">
        <v>2361</v>
      </c>
      <c r="AI3213" s="52"/>
      <c r="AJ3213" s="52"/>
      <c r="AK3213" s="52"/>
      <c r="AL3213" s="9">
        <v>0</v>
      </c>
    </row>
    <row r="3214" spans="1:38">
      <c r="A3214" s="52" t="s">
        <v>6812</v>
      </c>
      <c r="B3214" s="52"/>
      <c r="C3214" s="52"/>
      <c r="D3214" s="52"/>
      <c r="E3214" s="52"/>
      <c r="F3214" s="52"/>
      <c r="G3214" s="52"/>
      <c r="H3214" s="52"/>
      <c r="I3214" s="52"/>
      <c r="J3214" s="52"/>
      <c r="K3214" s="52"/>
      <c r="L3214" s="52"/>
      <c r="M3214" s="52"/>
      <c r="N3214" s="52"/>
      <c r="O3214" s="55">
        <v>268</v>
      </c>
      <c r="P3214" s="55"/>
      <c r="Q3214" s="55"/>
      <c r="R3214" s="55"/>
      <c r="S3214" s="55"/>
      <c r="T3214" s="54">
        <v>268</v>
      </c>
      <c r="U3214" s="54"/>
      <c r="V3214" s="54">
        <v>3.95</v>
      </c>
      <c r="W3214" s="54"/>
      <c r="X3214" s="3">
        <v>82</v>
      </c>
      <c r="Y3214" s="3">
        <v>7</v>
      </c>
      <c r="Z3214" s="10">
        <v>37448</v>
      </c>
      <c r="AA3214" s="3">
        <v>2002</v>
      </c>
      <c r="AB3214" s="3">
        <v>7</v>
      </c>
      <c r="AC3214" s="52" t="s">
        <v>6798</v>
      </c>
      <c r="AD3214" s="52"/>
      <c r="AE3214" s="52"/>
      <c r="AF3214" s="52"/>
      <c r="AG3214" s="52"/>
      <c r="AH3214" s="52" t="s">
        <v>2361</v>
      </c>
      <c r="AI3214" s="52"/>
      <c r="AJ3214" s="52"/>
      <c r="AK3214" s="52"/>
      <c r="AL3214" s="9">
        <v>0</v>
      </c>
    </row>
    <row r="3215" spans="1:38">
      <c r="A3215" s="52" t="s">
        <v>6813</v>
      </c>
      <c r="B3215" s="52"/>
      <c r="C3215" s="52"/>
      <c r="D3215" s="52"/>
      <c r="E3215" s="52"/>
      <c r="F3215" s="52"/>
      <c r="G3215" s="52"/>
      <c r="H3215" s="52"/>
      <c r="I3215" s="52"/>
      <c r="J3215" s="52"/>
      <c r="K3215" s="52"/>
      <c r="L3215" s="52"/>
      <c r="M3215" s="52"/>
      <c r="N3215" s="52"/>
      <c r="O3215" s="53">
        <v>1468</v>
      </c>
      <c r="P3215" s="53"/>
      <c r="Q3215" s="53"/>
      <c r="R3215" s="53"/>
      <c r="S3215" s="53"/>
      <c r="T3215" s="53">
        <v>1468</v>
      </c>
      <c r="U3215" s="53"/>
      <c r="V3215" s="54">
        <v>100.46</v>
      </c>
      <c r="W3215" s="54"/>
      <c r="X3215" s="3">
        <v>82</v>
      </c>
      <c r="Y3215" s="3">
        <v>7</v>
      </c>
      <c r="Z3215" s="8">
        <v>37704</v>
      </c>
      <c r="AA3215" s="3">
        <v>2003</v>
      </c>
      <c r="AB3215" s="3">
        <v>7</v>
      </c>
      <c r="AC3215" s="52" t="s">
        <v>6814</v>
      </c>
      <c r="AD3215" s="52"/>
      <c r="AE3215" s="52"/>
      <c r="AF3215" s="52"/>
      <c r="AG3215" s="52"/>
      <c r="AH3215" s="52" t="s">
        <v>1257</v>
      </c>
      <c r="AI3215" s="52"/>
      <c r="AJ3215" s="52"/>
      <c r="AK3215" s="52"/>
      <c r="AL3215" s="9">
        <v>0</v>
      </c>
    </row>
    <row r="3216" spans="1:38">
      <c r="A3216" s="52" t="s">
        <v>6815</v>
      </c>
      <c r="B3216" s="52"/>
      <c r="C3216" s="52"/>
      <c r="D3216" s="52"/>
      <c r="E3216" s="52"/>
      <c r="F3216" s="52"/>
      <c r="G3216" s="52"/>
      <c r="H3216" s="52"/>
      <c r="I3216" s="52"/>
      <c r="J3216" s="52"/>
      <c r="K3216" s="52"/>
      <c r="L3216" s="52"/>
      <c r="M3216" s="52"/>
      <c r="N3216" s="52"/>
      <c r="O3216" s="53">
        <v>1077</v>
      </c>
      <c r="P3216" s="53"/>
      <c r="Q3216" s="53"/>
      <c r="R3216" s="53"/>
      <c r="S3216" s="53"/>
      <c r="T3216" s="53">
        <v>1011.77</v>
      </c>
      <c r="U3216" s="53"/>
      <c r="V3216" s="54">
        <v>153.78</v>
      </c>
      <c r="W3216" s="54"/>
      <c r="X3216" s="3">
        <v>82</v>
      </c>
      <c r="Y3216" s="3">
        <v>7</v>
      </c>
      <c r="Z3216" s="5">
        <v>38049</v>
      </c>
      <c r="AA3216" s="3">
        <v>2004</v>
      </c>
      <c r="AB3216" s="3">
        <v>7</v>
      </c>
      <c r="AC3216" s="52" t="s">
        <v>6816</v>
      </c>
      <c r="AD3216" s="52"/>
      <c r="AE3216" s="52"/>
      <c r="AF3216" s="52"/>
      <c r="AG3216" s="52"/>
      <c r="AH3216" s="52" t="s">
        <v>6817</v>
      </c>
      <c r="AI3216" s="52"/>
      <c r="AJ3216" s="52"/>
      <c r="AK3216" s="52"/>
      <c r="AL3216" s="9">
        <v>83</v>
      </c>
    </row>
    <row r="3217" spans="1:38">
      <c r="A3217" s="52" t="s">
        <v>6818</v>
      </c>
      <c r="B3217" s="52"/>
      <c r="C3217" s="52"/>
      <c r="D3217" s="52"/>
      <c r="E3217" s="52"/>
      <c r="F3217" s="52"/>
      <c r="G3217" s="52"/>
      <c r="H3217" s="52"/>
      <c r="I3217" s="52"/>
      <c r="J3217" s="52"/>
      <c r="K3217" s="52"/>
      <c r="L3217" s="52"/>
      <c r="M3217" s="52"/>
      <c r="N3217" s="52"/>
      <c r="O3217" s="53">
        <v>1077</v>
      </c>
      <c r="P3217" s="53"/>
      <c r="Q3217" s="53"/>
      <c r="R3217" s="53"/>
      <c r="S3217" s="53"/>
      <c r="T3217" s="53">
        <v>1011.77</v>
      </c>
      <c r="U3217" s="53"/>
      <c r="V3217" s="54">
        <v>153.78</v>
      </c>
      <c r="W3217" s="54"/>
      <c r="X3217" s="3">
        <v>82</v>
      </c>
      <c r="Y3217" s="3">
        <v>7</v>
      </c>
      <c r="Z3217" s="5">
        <v>38049</v>
      </c>
      <c r="AA3217" s="3">
        <v>2004</v>
      </c>
      <c r="AB3217" s="3">
        <v>7</v>
      </c>
      <c r="AC3217" s="52" t="s">
        <v>6816</v>
      </c>
      <c r="AD3217" s="52"/>
      <c r="AE3217" s="52"/>
      <c r="AF3217" s="52"/>
      <c r="AG3217" s="52"/>
      <c r="AH3217" s="52" t="s">
        <v>6817</v>
      </c>
      <c r="AI3217" s="52"/>
      <c r="AJ3217" s="52"/>
      <c r="AK3217" s="52"/>
      <c r="AL3217" s="9">
        <v>83</v>
      </c>
    </row>
    <row r="3218" spans="1:38">
      <c r="A3218" s="52" t="s">
        <v>6819</v>
      </c>
      <c r="B3218" s="52"/>
      <c r="C3218" s="52"/>
      <c r="D3218" s="52"/>
      <c r="E3218" s="52"/>
      <c r="F3218" s="52"/>
      <c r="G3218" s="52"/>
      <c r="H3218" s="52"/>
      <c r="I3218" s="52"/>
      <c r="J3218" s="52"/>
      <c r="K3218" s="52"/>
      <c r="L3218" s="52"/>
      <c r="M3218" s="52"/>
      <c r="N3218" s="52"/>
      <c r="O3218" s="53">
        <v>1077</v>
      </c>
      <c r="P3218" s="53"/>
      <c r="Q3218" s="53"/>
      <c r="R3218" s="53"/>
      <c r="S3218" s="53"/>
      <c r="T3218" s="53">
        <v>1011.77</v>
      </c>
      <c r="U3218" s="53"/>
      <c r="V3218" s="54">
        <v>153.78</v>
      </c>
      <c r="W3218" s="54"/>
      <c r="X3218" s="3">
        <v>82</v>
      </c>
      <c r="Y3218" s="3">
        <v>7</v>
      </c>
      <c r="Z3218" s="5">
        <v>38049</v>
      </c>
      <c r="AA3218" s="3">
        <v>2004</v>
      </c>
      <c r="AB3218" s="3">
        <v>7</v>
      </c>
      <c r="AC3218" s="52" t="s">
        <v>6816</v>
      </c>
      <c r="AD3218" s="52"/>
      <c r="AE3218" s="52"/>
      <c r="AF3218" s="52"/>
      <c r="AG3218" s="52"/>
      <c r="AH3218" s="52" t="s">
        <v>6817</v>
      </c>
      <c r="AI3218" s="52"/>
      <c r="AJ3218" s="52"/>
      <c r="AK3218" s="52"/>
      <c r="AL3218" s="9">
        <v>83</v>
      </c>
    </row>
    <row r="3219" spans="1:38">
      <c r="A3219" s="52" t="s">
        <v>6820</v>
      </c>
      <c r="B3219" s="52"/>
      <c r="C3219" s="52"/>
      <c r="D3219" s="52"/>
      <c r="E3219" s="52"/>
      <c r="F3219" s="52"/>
      <c r="G3219" s="52"/>
      <c r="H3219" s="52"/>
      <c r="I3219" s="52"/>
      <c r="J3219" s="52"/>
      <c r="K3219" s="52"/>
      <c r="L3219" s="52"/>
      <c r="M3219" s="52"/>
      <c r="N3219" s="52"/>
      <c r="O3219" s="53">
        <v>2397</v>
      </c>
      <c r="P3219" s="53"/>
      <c r="Q3219" s="53"/>
      <c r="R3219" s="53"/>
      <c r="S3219" s="53"/>
      <c r="T3219" s="53">
        <v>2251.84</v>
      </c>
      <c r="U3219" s="53"/>
      <c r="V3219" s="54">
        <v>342.2</v>
      </c>
      <c r="W3219" s="54"/>
      <c r="X3219" s="3">
        <v>82</v>
      </c>
      <c r="Y3219" s="3">
        <v>7</v>
      </c>
      <c r="Z3219" s="5">
        <v>38049</v>
      </c>
      <c r="AA3219" s="3">
        <v>2004</v>
      </c>
      <c r="AB3219" s="3">
        <v>7</v>
      </c>
      <c r="AC3219" s="52" t="s">
        <v>6821</v>
      </c>
      <c r="AD3219" s="52"/>
      <c r="AE3219" s="52"/>
      <c r="AF3219" s="52"/>
      <c r="AG3219" s="52"/>
      <c r="AH3219" s="52" t="s">
        <v>6822</v>
      </c>
      <c r="AI3219" s="52"/>
      <c r="AJ3219" s="52"/>
      <c r="AK3219" s="52"/>
      <c r="AL3219" s="11">
        <v>185</v>
      </c>
    </row>
    <row r="3220" spans="1:38">
      <c r="A3220" s="52" t="s">
        <v>6823</v>
      </c>
      <c r="B3220" s="52"/>
      <c r="C3220" s="52"/>
      <c r="D3220" s="52"/>
      <c r="E3220" s="52"/>
      <c r="F3220" s="52"/>
      <c r="G3220" s="52"/>
      <c r="H3220" s="52"/>
      <c r="I3220" s="52"/>
      <c r="J3220" s="52"/>
      <c r="K3220" s="52"/>
      <c r="L3220" s="52"/>
      <c r="M3220" s="52"/>
      <c r="N3220" s="52"/>
      <c r="O3220" s="53">
        <v>6058.1</v>
      </c>
      <c r="P3220" s="53"/>
      <c r="Q3220" s="53"/>
      <c r="R3220" s="53"/>
      <c r="S3220" s="53"/>
      <c r="T3220" s="53">
        <v>1130.99</v>
      </c>
      <c r="U3220" s="53"/>
      <c r="V3220" s="53">
        <v>1130.99</v>
      </c>
      <c r="W3220" s="53"/>
      <c r="X3220" s="3">
        <v>82</v>
      </c>
      <c r="Y3220" s="3">
        <v>7</v>
      </c>
      <c r="Z3220" s="12">
        <v>40092</v>
      </c>
      <c r="AA3220" s="3">
        <v>2009</v>
      </c>
      <c r="AB3220" s="3">
        <v>7</v>
      </c>
      <c r="AC3220" s="52" t="s">
        <v>6824</v>
      </c>
      <c r="AD3220" s="52"/>
      <c r="AE3220" s="52"/>
      <c r="AF3220" s="52"/>
      <c r="AG3220" s="52"/>
      <c r="AH3220" s="52" t="s">
        <v>6825</v>
      </c>
      <c r="AI3220" s="52"/>
      <c r="AJ3220" s="52"/>
      <c r="AK3220" s="52"/>
      <c r="AL3220" s="6">
        <v>5215</v>
      </c>
    </row>
    <row r="3221" spans="1:38">
      <c r="A3221" s="52" t="s">
        <v>6826</v>
      </c>
      <c r="B3221" s="52"/>
      <c r="C3221" s="52"/>
      <c r="D3221" s="52"/>
      <c r="E3221" s="52"/>
      <c r="F3221" s="52"/>
      <c r="G3221" s="52"/>
      <c r="H3221" s="52"/>
      <c r="I3221" s="52"/>
      <c r="J3221" s="52"/>
      <c r="K3221" s="52"/>
      <c r="L3221" s="52"/>
      <c r="M3221" s="52"/>
      <c r="N3221" s="52"/>
      <c r="O3221" s="53">
        <v>8610.1</v>
      </c>
      <c r="P3221" s="53"/>
      <c r="Q3221" s="53"/>
      <c r="R3221" s="53"/>
      <c r="S3221" s="53"/>
      <c r="T3221" s="53">
        <v>1607.46</v>
      </c>
      <c r="U3221" s="53"/>
      <c r="V3221" s="53">
        <v>1607.46</v>
      </c>
      <c r="W3221" s="53"/>
      <c r="X3221" s="3">
        <v>82</v>
      </c>
      <c r="Y3221" s="3">
        <v>7</v>
      </c>
      <c r="Z3221" s="12">
        <v>40092</v>
      </c>
      <c r="AA3221" s="3">
        <v>2009</v>
      </c>
      <c r="AB3221" s="3">
        <v>7</v>
      </c>
      <c r="AC3221" s="52" t="s">
        <v>6827</v>
      </c>
      <c r="AD3221" s="52"/>
      <c r="AE3221" s="52"/>
      <c r="AF3221" s="52"/>
      <c r="AG3221" s="52"/>
      <c r="AH3221" s="52" t="s">
        <v>6828</v>
      </c>
      <c r="AI3221" s="52"/>
      <c r="AJ3221" s="52"/>
      <c r="AK3221" s="52"/>
      <c r="AL3221" s="6">
        <v>7411</v>
      </c>
    </row>
    <row r="3222" spans="1:38">
      <c r="A3222" s="52" t="s">
        <v>6829</v>
      </c>
      <c r="B3222" s="52"/>
      <c r="C3222" s="52"/>
      <c r="D3222" s="52"/>
      <c r="E3222" s="52"/>
      <c r="F3222" s="52"/>
      <c r="G3222" s="52"/>
      <c r="H3222" s="52"/>
      <c r="I3222" s="52"/>
      <c r="J3222" s="52"/>
      <c r="K3222" s="52"/>
      <c r="L3222" s="52"/>
      <c r="M3222" s="52"/>
      <c r="N3222" s="52"/>
      <c r="O3222" s="53">
        <v>8610.1</v>
      </c>
      <c r="P3222" s="53"/>
      <c r="Q3222" s="53"/>
      <c r="R3222" s="53"/>
      <c r="S3222" s="53"/>
      <c r="T3222" s="53">
        <v>1607.46</v>
      </c>
      <c r="U3222" s="53"/>
      <c r="V3222" s="53">
        <v>1607.46</v>
      </c>
      <c r="W3222" s="53"/>
      <c r="X3222" s="3">
        <v>82</v>
      </c>
      <c r="Y3222" s="3">
        <v>7</v>
      </c>
      <c r="Z3222" s="12">
        <v>40092</v>
      </c>
      <c r="AA3222" s="3">
        <v>2009</v>
      </c>
      <c r="AB3222" s="3">
        <v>7</v>
      </c>
      <c r="AC3222" s="52" t="s">
        <v>6827</v>
      </c>
      <c r="AD3222" s="52"/>
      <c r="AE3222" s="52"/>
      <c r="AF3222" s="52"/>
      <c r="AG3222" s="52"/>
      <c r="AH3222" s="52" t="s">
        <v>6828</v>
      </c>
      <c r="AI3222" s="52"/>
      <c r="AJ3222" s="52"/>
      <c r="AK3222" s="52"/>
      <c r="AL3222" s="6">
        <v>7411</v>
      </c>
    </row>
    <row r="3223" spans="1:38">
      <c r="A3223" s="52" t="s">
        <v>6830</v>
      </c>
      <c r="B3223" s="52"/>
      <c r="C3223" s="52"/>
      <c r="D3223" s="52"/>
      <c r="E3223" s="52"/>
      <c r="F3223" s="52"/>
      <c r="G3223" s="52"/>
      <c r="H3223" s="52"/>
      <c r="I3223" s="52"/>
      <c r="J3223" s="52"/>
      <c r="K3223" s="52"/>
      <c r="L3223" s="52"/>
      <c r="M3223" s="52"/>
      <c r="N3223" s="52"/>
      <c r="O3223" s="53">
        <v>3606</v>
      </c>
      <c r="P3223" s="53"/>
      <c r="Q3223" s="53"/>
      <c r="R3223" s="53"/>
      <c r="S3223" s="53"/>
      <c r="T3223" s="53">
        <v>1331.1</v>
      </c>
      <c r="U3223" s="53"/>
      <c r="V3223" s="54">
        <v>515.13</v>
      </c>
      <c r="W3223" s="54"/>
      <c r="X3223" s="3">
        <v>82</v>
      </c>
      <c r="Y3223" s="3">
        <v>7</v>
      </c>
      <c r="Z3223" s="8">
        <v>39507</v>
      </c>
      <c r="AA3223" s="3">
        <v>2008</v>
      </c>
      <c r="AB3223" s="3">
        <v>7</v>
      </c>
      <c r="AC3223" s="52" t="s">
        <v>6831</v>
      </c>
      <c r="AD3223" s="52"/>
      <c r="AE3223" s="52"/>
      <c r="AF3223" s="52"/>
      <c r="AG3223" s="52"/>
      <c r="AH3223" s="52" t="s">
        <v>6832</v>
      </c>
      <c r="AI3223" s="52"/>
      <c r="AJ3223" s="52"/>
      <c r="AK3223" s="52"/>
      <c r="AL3223" s="6">
        <v>2483</v>
      </c>
    </row>
    <row r="3224" spans="1:38">
      <c r="A3224" s="52" t="s">
        <v>6833</v>
      </c>
      <c r="B3224" s="52"/>
      <c r="C3224" s="52"/>
      <c r="D3224" s="52"/>
      <c r="E3224" s="52"/>
      <c r="F3224" s="52"/>
      <c r="G3224" s="52"/>
      <c r="H3224" s="52"/>
      <c r="I3224" s="52"/>
      <c r="J3224" s="52"/>
      <c r="K3224" s="52"/>
      <c r="L3224" s="52"/>
      <c r="M3224" s="52"/>
      <c r="N3224" s="52"/>
      <c r="O3224" s="53">
        <v>5320</v>
      </c>
      <c r="P3224" s="53"/>
      <c r="Q3224" s="53"/>
      <c r="R3224" s="53"/>
      <c r="S3224" s="53"/>
      <c r="T3224" s="53">
        <v>1652.42</v>
      </c>
      <c r="U3224" s="53"/>
      <c r="V3224" s="54">
        <v>760.02</v>
      </c>
      <c r="W3224" s="54"/>
      <c r="X3224" s="3">
        <v>82</v>
      </c>
      <c r="Y3224" s="3">
        <v>7</v>
      </c>
      <c r="Z3224" s="8">
        <v>39657</v>
      </c>
      <c r="AA3224" s="3">
        <v>2008</v>
      </c>
      <c r="AB3224" s="3">
        <v>7</v>
      </c>
      <c r="AC3224" s="52" t="s">
        <v>6834</v>
      </c>
      <c r="AD3224" s="52"/>
      <c r="AE3224" s="52"/>
      <c r="AF3224" s="52"/>
      <c r="AG3224" s="52"/>
      <c r="AH3224" s="52" t="s">
        <v>6835</v>
      </c>
      <c r="AI3224" s="52"/>
      <c r="AJ3224" s="52"/>
      <c r="AK3224" s="52"/>
      <c r="AL3224" s="6">
        <v>4002</v>
      </c>
    </row>
    <row r="3225" spans="1:38">
      <c r="A3225" s="52" t="s">
        <v>6836</v>
      </c>
      <c r="B3225" s="52"/>
      <c r="C3225" s="52"/>
      <c r="D3225" s="52"/>
      <c r="E3225" s="52"/>
      <c r="F3225" s="52"/>
      <c r="G3225" s="52"/>
      <c r="H3225" s="52"/>
      <c r="I3225" s="52"/>
      <c r="J3225" s="52"/>
      <c r="K3225" s="52"/>
      <c r="L3225" s="52"/>
      <c r="M3225" s="52"/>
      <c r="N3225" s="52"/>
      <c r="O3225" s="53">
        <v>1400</v>
      </c>
      <c r="P3225" s="53"/>
      <c r="Q3225" s="53"/>
      <c r="R3225" s="53"/>
      <c r="S3225" s="53"/>
      <c r="T3225" s="54">
        <v>399.91</v>
      </c>
      <c r="U3225" s="54"/>
      <c r="V3225" s="54">
        <v>200.03</v>
      </c>
      <c r="W3225" s="54"/>
      <c r="X3225" s="3">
        <v>82</v>
      </c>
      <c r="Y3225" s="3">
        <v>7</v>
      </c>
      <c r="Z3225" s="8">
        <v>39721</v>
      </c>
      <c r="AA3225" s="3">
        <v>2008</v>
      </c>
      <c r="AB3225" s="3">
        <v>7</v>
      </c>
      <c r="AC3225" s="52" t="s">
        <v>6071</v>
      </c>
      <c r="AD3225" s="52"/>
      <c r="AE3225" s="52"/>
      <c r="AF3225" s="52"/>
      <c r="AG3225" s="52"/>
      <c r="AH3225" s="52" t="s">
        <v>6837</v>
      </c>
      <c r="AI3225" s="52"/>
      <c r="AJ3225" s="52"/>
      <c r="AK3225" s="52"/>
      <c r="AL3225" s="6">
        <v>1091</v>
      </c>
    </row>
    <row r="3226" spans="1:38">
      <c r="A3226" s="52" t="s">
        <v>6838</v>
      </c>
      <c r="B3226" s="52"/>
      <c r="C3226" s="52"/>
      <c r="D3226" s="52"/>
      <c r="E3226" s="52"/>
      <c r="F3226" s="52"/>
      <c r="G3226" s="52"/>
      <c r="H3226" s="52"/>
      <c r="I3226" s="52"/>
      <c r="J3226" s="52"/>
      <c r="K3226" s="52"/>
      <c r="L3226" s="52"/>
      <c r="M3226" s="52"/>
      <c r="N3226" s="52"/>
      <c r="O3226" s="53">
        <v>2125.1999999999998</v>
      </c>
      <c r="P3226" s="53"/>
      <c r="Q3226" s="53"/>
      <c r="R3226" s="53"/>
      <c r="S3226" s="53"/>
      <c r="T3226" s="54">
        <v>338.55</v>
      </c>
      <c r="U3226" s="54"/>
      <c r="V3226" s="54">
        <v>303.62</v>
      </c>
      <c r="W3226" s="54"/>
      <c r="X3226" s="3">
        <v>82</v>
      </c>
      <c r="Y3226" s="3">
        <v>7</v>
      </c>
      <c r="Z3226" s="8">
        <v>40044</v>
      </c>
      <c r="AA3226" s="3">
        <v>2009</v>
      </c>
      <c r="AB3226" s="3">
        <v>7</v>
      </c>
      <c r="AC3226" s="52" t="s">
        <v>6839</v>
      </c>
      <c r="AD3226" s="52"/>
      <c r="AE3226" s="52"/>
      <c r="AF3226" s="52"/>
      <c r="AG3226" s="52"/>
      <c r="AH3226" s="52" t="s">
        <v>6840</v>
      </c>
      <c r="AI3226" s="52"/>
      <c r="AJ3226" s="52"/>
      <c r="AK3226" s="52"/>
      <c r="AL3226" s="6">
        <v>1891</v>
      </c>
    </row>
    <row r="3227" spans="1:38">
      <c r="A3227" s="52" t="s">
        <v>6841</v>
      </c>
      <c r="B3227" s="52"/>
      <c r="C3227" s="52"/>
      <c r="D3227" s="52"/>
      <c r="E3227" s="52"/>
      <c r="F3227" s="52"/>
      <c r="G3227" s="52"/>
      <c r="H3227" s="52"/>
      <c r="I3227" s="52"/>
      <c r="J3227" s="52"/>
      <c r="K3227" s="52"/>
      <c r="L3227" s="52"/>
      <c r="M3227" s="52"/>
      <c r="N3227" s="52"/>
      <c r="O3227" s="53">
        <v>2125.1999999999998</v>
      </c>
      <c r="P3227" s="53"/>
      <c r="Q3227" s="53"/>
      <c r="R3227" s="53"/>
      <c r="S3227" s="53"/>
      <c r="T3227" s="54">
        <v>338.55</v>
      </c>
      <c r="U3227" s="54"/>
      <c r="V3227" s="54">
        <v>303.62</v>
      </c>
      <c r="W3227" s="54"/>
      <c r="X3227" s="3">
        <v>82</v>
      </c>
      <c r="Y3227" s="3">
        <v>7</v>
      </c>
      <c r="Z3227" s="8">
        <v>40044</v>
      </c>
      <c r="AA3227" s="3">
        <v>2009</v>
      </c>
      <c r="AB3227" s="3">
        <v>7</v>
      </c>
      <c r="AC3227" s="52" t="s">
        <v>6839</v>
      </c>
      <c r="AD3227" s="52"/>
      <c r="AE3227" s="52"/>
      <c r="AF3227" s="52"/>
      <c r="AG3227" s="52"/>
      <c r="AH3227" s="52" t="s">
        <v>6840</v>
      </c>
      <c r="AI3227" s="52"/>
      <c r="AJ3227" s="52"/>
      <c r="AK3227" s="52"/>
      <c r="AL3227" s="6">
        <v>1891</v>
      </c>
    </row>
    <row r="3228" spans="1:38">
      <c r="A3228" t="s">
        <v>183</v>
      </c>
    </row>
    <row r="3229" spans="1:38">
      <c r="A3229" s="52" t="s">
        <v>6842</v>
      </c>
      <c r="B3229" s="52"/>
      <c r="C3229" s="52"/>
      <c r="D3229" s="52"/>
      <c r="E3229" s="52"/>
      <c r="F3229" s="52"/>
      <c r="G3229" s="52"/>
      <c r="H3229" s="52"/>
      <c r="I3229" s="52"/>
      <c r="J3229" s="52"/>
      <c r="K3229" s="52"/>
      <c r="L3229" s="52"/>
      <c r="M3229" s="52"/>
      <c r="N3229" s="52"/>
      <c r="O3229" s="52"/>
      <c r="P3229" s="52"/>
      <c r="Q3229" s="52"/>
      <c r="R3229" s="52"/>
      <c r="S3229" s="2">
        <v>2125.1999999999998</v>
      </c>
      <c r="T3229" s="54">
        <v>338.55</v>
      </c>
      <c r="U3229" s="54"/>
      <c r="V3229" s="54">
        <v>303.62</v>
      </c>
      <c r="W3229" s="54"/>
      <c r="X3229" s="3">
        <v>82</v>
      </c>
      <c r="Y3229" s="3">
        <v>7</v>
      </c>
      <c r="Z3229" s="8">
        <v>40044</v>
      </c>
      <c r="AA3229" s="3">
        <v>2009</v>
      </c>
      <c r="AB3229" s="3">
        <v>7</v>
      </c>
      <c r="AC3229" s="52" t="s">
        <v>6839</v>
      </c>
      <c r="AD3229" s="52"/>
      <c r="AE3229" s="52"/>
      <c r="AF3229" s="52"/>
      <c r="AG3229" s="52" t="s">
        <v>6840</v>
      </c>
      <c r="AH3229" s="52"/>
      <c r="AI3229" s="52"/>
      <c r="AJ3229" s="52"/>
      <c r="AK3229" s="52"/>
      <c r="AL3229" s="6">
        <v>1891</v>
      </c>
    </row>
    <row r="3230" spans="1:38">
      <c r="A3230" s="52" t="s">
        <v>6843</v>
      </c>
      <c r="B3230" s="52"/>
      <c r="C3230" s="52"/>
      <c r="D3230" s="52"/>
      <c r="E3230" s="52"/>
      <c r="F3230" s="52"/>
      <c r="G3230" s="52"/>
      <c r="H3230" s="52"/>
      <c r="I3230" s="52"/>
      <c r="J3230" s="52"/>
      <c r="K3230" s="52"/>
      <c r="L3230" s="52"/>
      <c r="M3230" s="52"/>
      <c r="N3230" s="52"/>
      <c r="O3230" s="52"/>
      <c r="P3230" s="52"/>
      <c r="Q3230" s="52"/>
      <c r="R3230" s="52"/>
      <c r="S3230" s="2">
        <v>2125.1999999999998</v>
      </c>
      <c r="T3230" s="54">
        <v>338.55</v>
      </c>
      <c r="U3230" s="54"/>
      <c r="V3230" s="54">
        <v>303.62</v>
      </c>
      <c r="W3230" s="54"/>
      <c r="X3230" s="3">
        <v>82</v>
      </c>
      <c r="Y3230" s="3">
        <v>7</v>
      </c>
      <c r="Z3230" s="8">
        <v>40044</v>
      </c>
      <c r="AA3230" s="3">
        <v>2009</v>
      </c>
      <c r="AB3230" s="3">
        <v>7</v>
      </c>
      <c r="AC3230" s="52" t="s">
        <v>6839</v>
      </c>
      <c r="AD3230" s="52"/>
      <c r="AE3230" s="52"/>
      <c r="AF3230" s="52"/>
      <c r="AG3230" s="52" t="s">
        <v>6840</v>
      </c>
      <c r="AH3230" s="52"/>
      <c r="AI3230" s="52"/>
      <c r="AJ3230" s="52"/>
      <c r="AK3230" s="52"/>
      <c r="AL3230" s="6">
        <v>1891</v>
      </c>
    </row>
    <row r="3231" spans="1:38">
      <c r="A3231" s="52" t="s">
        <v>6844</v>
      </c>
      <c r="B3231" s="52"/>
      <c r="C3231" s="52"/>
      <c r="D3231" s="52"/>
      <c r="E3231" s="52"/>
      <c r="F3231" s="52"/>
      <c r="G3231" s="52"/>
      <c r="H3231" s="52"/>
      <c r="I3231" s="52"/>
      <c r="J3231" s="52"/>
      <c r="K3231" s="52"/>
      <c r="L3231" s="52"/>
      <c r="M3231" s="52"/>
      <c r="N3231" s="52"/>
      <c r="O3231" s="52"/>
      <c r="P3231" s="52"/>
      <c r="Q3231" s="52"/>
      <c r="R3231" s="52"/>
      <c r="S3231" s="2">
        <v>2125.1999999999998</v>
      </c>
      <c r="T3231" s="54">
        <v>338.55</v>
      </c>
      <c r="U3231" s="54"/>
      <c r="V3231" s="54">
        <v>303.62</v>
      </c>
      <c r="W3231" s="54"/>
      <c r="X3231" s="3">
        <v>82</v>
      </c>
      <c r="Y3231" s="3">
        <v>7</v>
      </c>
      <c r="Z3231" s="8">
        <v>40044</v>
      </c>
      <c r="AA3231" s="3">
        <v>2009</v>
      </c>
      <c r="AB3231" s="3">
        <v>7</v>
      </c>
      <c r="AC3231" s="52" t="s">
        <v>6839</v>
      </c>
      <c r="AD3231" s="52"/>
      <c r="AE3231" s="52"/>
      <c r="AF3231" s="52"/>
      <c r="AG3231" s="52" t="s">
        <v>6840</v>
      </c>
      <c r="AH3231" s="52"/>
      <c r="AI3231" s="52"/>
      <c r="AJ3231" s="52"/>
      <c r="AK3231" s="52"/>
      <c r="AL3231" s="6">
        <v>1891</v>
      </c>
    </row>
    <row r="3232" spans="1:38">
      <c r="A3232" s="52" t="s">
        <v>6845</v>
      </c>
      <c r="B3232" s="52"/>
      <c r="C3232" s="52"/>
      <c r="D3232" s="52"/>
      <c r="E3232" s="52"/>
      <c r="F3232" s="52"/>
      <c r="G3232" s="52"/>
      <c r="H3232" s="52"/>
      <c r="I3232" s="52"/>
      <c r="J3232" s="52"/>
      <c r="K3232" s="52"/>
      <c r="L3232" s="52"/>
      <c r="M3232" s="52"/>
      <c r="N3232" s="52"/>
      <c r="O3232" s="52"/>
      <c r="P3232" s="52"/>
      <c r="Q3232" s="52"/>
      <c r="R3232" s="52"/>
      <c r="S3232" s="2">
        <v>2125.1999999999998</v>
      </c>
      <c r="T3232" s="54">
        <v>338.55</v>
      </c>
      <c r="U3232" s="54"/>
      <c r="V3232" s="54">
        <v>303.62</v>
      </c>
      <c r="W3232" s="54"/>
      <c r="X3232" s="3">
        <v>82</v>
      </c>
      <c r="Y3232" s="3">
        <v>7</v>
      </c>
      <c r="Z3232" s="8">
        <v>40044</v>
      </c>
      <c r="AA3232" s="3">
        <v>2009</v>
      </c>
      <c r="AB3232" s="3">
        <v>7</v>
      </c>
      <c r="AC3232" s="52" t="s">
        <v>6839</v>
      </c>
      <c r="AD3232" s="52"/>
      <c r="AE3232" s="52"/>
      <c r="AF3232" s="52"/>
      <c r="AG3232" s="52" t="s">
        <v>6840</v>
      </c>
      <c r="AH3232" s="52"/>
      <c r="AI3232" s="52"/>
      <c r="AJ3232" s="52"/>
      <c r="AK3232" s="52"/>
      <c r="AL3232" s="6">
        <v>1891</v>
      </c>
    </row>
    <row r="3233" spans="1:38">
      <c r="A3233" s="52" t="s">
        <v>6846</v>
      </c>
      <c r="B3233" s="52"/>
      <c r="C3233" s="52"/>
      <c r="D3233" s="52"/>
      <c r="E3233" s="52"/>
      <c r="F3233" s="52"/>
      <c r="G3233" s="52"/>
      <c r="H3233" s="52"/>
      <c r="I3233" s="52"/>
      <c r="J3233" s="52"/>
      <c r="K3233" s="52"/>
      <c r="L3233" s="52"/>
      <c r="M3233" s="52"/>
      <c r="N3233" s="52"/>
      <c r="O3233" s="52"/>
      <c r="P3233" s="52"/>
      <c r="Q3233" s="52"/>
      <c r="R3233" s="52"/>
      <c r="S3233" s="2">
        <v>2125.1999999999998</v>
      </c>
      <c r="T3233" s="54">
        <v>338.55</v>
      </c>
      <c r="U3233" s="54"/>
      <c r="V3233" s="54">
        <v>303.62</v>
      </c>
      <c r="W3233" s="54"/>
      <c r="X3233" s="3">
        <v>82</v>
      </c>
      <c r="Y3233" s="3">
        <v>7</v>
      </c>
      <c r="Z3233" s="8">
        <v>40044</v>
      </c>
      <c r="AA3233" s="3">
        <v>2009</v>
      </c>
      <c r="AB3233" s="3">
        <v>7</v>
      </c>
      <c r="AC3233" s="52" t="s">
        <v>6839</v>
      </c>
      <c r="AD3233" s="52"/>
      <c r="AE3233" s="52"/>
      <c r="AF3233" s="52"/>
      <c r="AG3233" s="52" t="s">
        <v>6840</v>
      </c>
      <c r="AH3233" s="52"/>
      <c r="AI3233" s="52"/>
      <c r="AJ3233" s="52"/>
      <c r="AK3233" s="52"/>
      <c r="AL3233" s="6">
        <v>1891</v>
      </c>
    </row>
    <row r="3234" spans="1:38">
      <c r="A3234" s="52" t="s">
        <v>6847</v>
      </c>
      <c r="B3234" s="52"/>
      <c r="C3234" s="52"/>
      <c r="D3234" s="52"/>
      <c r="E3234" s="52"/>
      <c r="F3234" s="52"/>
      <c r="G3234" s="52"/>
      <c r="H3234" s="52"/>
      <c r="I3234" s="52"/>
      <c r="J3234" s="52"/>
      <c r="K3234" s="52"/>
      <c r="L3234" s="52"/>
      <c r="M3234" s="52"/>
      <c r="N3234" s="52"/>
      <c r="O3234" s="52"/>
      <c r="P3234" s="52"/>
      <c r="Q3234" s="52"/>
      <c r="R3234" s="52"/>
      <c r="S3234" s="2">
        <v>2125.1999999999998</v>
      </c>
      <c r="T3234" s="54">
        <v>338.55</v>
      </c>
      <c r="U3234" s="54"/>
      <c r="V3234" s="54">
        <v>303.62</v>
      </c>
      <c r="W3234" s="54"/>
      <c r="X3234" s="3">
        <v>82</v>
      </c>
      <c r="Y3234" s="3">
        <v>7</v>
      </c>
      <c r="Z3234" s="8">
        <v>40044</v>
      </c>
      <c r="AA3234" s="3">
        <v>2009</v>
      </c>
      <c r="AB3234" s="3">
        <v>7</v>
      </c>
      <c r="AC3234" s="52" t="s">
        <v>6839</v>
      </c>
      <c r="AD3234" s="52"/>
      <c r="AE3234" s="52"/>
      <c r="AF3234" s="52"/>
      <c r="AG3234" s="52" t="s">
        <v>6840</v>
      </c>
      <c r="AH3234" s="52"/>
      <c r="AI3234" s="52"/>
      <c r="AJ3234" s="52"/>
      <c r="AK3234" s="52"/>
      <c r="AL3234" s="6">
        <v>1891</v>
      </c>
    </row>
    <row r="3235" spans="1:38">
      <c r="A3235" s="52" t="s">
        <v>6848</v>
      </c>
      <c r="B3235" s="52"/>
      <c r="C3235" s="52"/>
      <c r="D3235" s="52"/>
      <c r="E3235" s="52"/>
      <c r="F3235" s="52"/>
      <c r="G3235" s="52"/>
      <c r="H3235" s="52"/>
      <c r="I3235" s="52"/>
      <c r="J3235" s="52"/>
      <c r="K3235" s="52"/>
      <c r="L3235" s="52"/>
      <c r="M3235" s="52"/>
      <c r="N3235" s="52"/>
      <c r="O3235" s="52"/>
      <c r="P3235" s="52"/>
      <c r="Q3235" s="52"/>
      <c r="R3235" s="52"/>
      <c r="S3235" s="2">
        <v>2125.1999999999998</v>
      </c>
      <c r="T3235" s="54">
        <v>338.55</v>
      </c>
      <c r="U3235" s="54"/>
      <c r="V3235" s="54">
        <v>303.62</v>
      </c>
      <c r="W3235" s="54"/>
      <c r="X3235" s="3">
        <v>82</v>
      </c>
      <c r="Y3235" s="3">
        <v>7</v>
      </c>
      <c r="Z3235" s="8">
        <v>40044</v>
      </c>
      <c r="AA3235" s="3">
        <v>2009</v>
      </c>
      <c r="AB3235" s="3">
        <v>7</v>
      </c>
      <c r="AC3235" s="52" t="s">
        <v>6839</v>
      </c>
      <c r="AD3235" s="52"/>
      <c r="AE3235" s="52"/>
      <c r="AF3235" s="52"/>
      <c r="AG3235" s="52" t="s">
        <v>6840</v>
      </c>
      <c r="AH3235" s="52"/>
      <c r="AI3235" s="52"/>
      <c r="AJ3235" s="52"/>
      <c r="AK3235" s="52"/>
      <c r="AL3235" s="6">
        <v>1891</v>
      </c>
    </row>
    <row r="3236" spans="1:38">
      <c r="A3236" s="52" t="s">
        <v>6849</v>
      </c>
      <c r="B3236" s="52"/>
      <c r="C3236" s="52"/>
      <c r="D3236" s="52"/>
      <c r="E3236" s="52"/>
      <c r="F3236" s="52"/>
      <c r="G3236" s="52"/>
      <c r="H3236" s="52"/>
      <c r="I3236" s="52"/>
      <c r="J3236" s="52"/>
      <c r="K3236" s="52"/>
      <c r="L3236" s="52"/>
      <c r="M3236" s="52"/>
      <c r="N3236" s="52"/>
      <c r="O3236" s="52"/>
      <c r="P3236" s="52"/>
      <c r="Q3236" s="52"/>
      <c r="R3236" s="52"/>
      <c r="S3236" s="2">
        <v>2125.1999999999998</v>
      </c>
      <c r="T3236" s="54">
        <v>338.55</v>
      </c>
      <c r="U3236" s="54"/>
      <c r="V3236" s="54">
        <v>303.62</v>
      </c>
      <c r="W3236" s="54"/>
      <c r="X3236" s="3">
        <v>82</v>
      </c>
      <c r="Y3236" s="3">
        <v>7</v>
      </c>
      <c r="Z3236" s="8">
        <v>40044</v>
      </c>
      <c r="AA3236" s="3">
        <v>2009</v>
      </c>
      <c r="AB3236" s="3">
        <v>7</v>
      </c>
      <c r="AC3236" s="52" t="s">
        <v>6839</v>
      </c>
      <c r="AD3236" s="52"/>
      <c r="AE3236" s="52"/>
      <c r="AF3236" s="52"/>
      <c r="AG3236" s="52" t="s">
        <v>6840</v>
      </c>
      <c r="AH3236" s="52"/>
      <c r="AI3236" s="52"/>
      <c r="AJ3236" s="52"/>
      <c r="AK3236" s="52"/>
      <c r="AL3236" s="6">
        <v>1891</v>
      </c>
    </row>
    <row r="3237" spans="1:38">
      <c r="A3237" s="52" t="s">
        <v>6850</v>
      </c>
      <c r="B3237" s="52"/>
      <c r="C3237" s="52"/>
      <c r="D3237" s="52"/>
      <c r="E3237" s="52"/>
      <c r="F3237" s="52"/>
      <c r="G3237" s="52"/>
      <c r="H3237" s="52"/>
      <c r="I3237" s="52"/>
      <c r="J3237" s="52"/>
      <c r="K3237" s="52"/>
      <c r="L3237" s="52"/>
      <c r="M3237" s="52"/>
      <c r="N3237" s="52"/>
      <c r="O3237" s="52"/>
      <c r="P3237" s="52"/>
      <c r="Q3237" s="52"/>
      <c r="R3237" s="52"/>
      <c r="S3237" s="2">
        <v>2125.1999999999998</v>
      </c>
      <c r="T3237" s="54">
        <v>338.55</v>
      </c>
      <c r="U3237" s="54"/>
      <c r="V3237" s="54">
        <v>303.62</v>
      </c>
      <c r="W3237" s="54"/>
      <c r="X3237" s="3">
        <v>82</v>
      </c>
      <c r="Y3237" s="3">
        <v>7</v>
      </c>
      <c r="Z3237" s="8">
        <v>40044</v>
      </c>
      <c r="AA3237" s="3">
        <v>2009</v>
      </c>
      <c r="AB3237" s="3">
        <v>7</v>
      </c>
      <c r="AC3237" s="52" t="s">
        <v>6839</v>
      </c>
      <c r="AD3237" s="52"/>
      <c r="AE3237" s="52"/>
      <c r="AF3237" s="52"/>
      <c r="AG3237" s="52" t="s">
        <v>6840</v>
      </c>
      <c r="AH3237" s="52"/>
      <c r="AI3237" s="52"/>
      <c r="AJ3237" s="52"/>
      <c r="AK3237" s="52"/>
      <c r="AL3237" s="6">
        <v>1891</v>
      </c>
    </row>
    <row r="3238" spans="1:38">
      <c r="A3238" s="52" t="s">
        <v>6851</v>
      </c>
      <c r="B3238" s="52"/>
      <c r="C3238" s="52"/>
      <c r="D3238" s="52"/>
      <c r="E3238" s="52"/>
      <c r="F3238" s="52"/>
      <c r="G3238" s="52"/>
      <c r="H3238" s="52"/>
      <c r="I3238" s="52"/>
      <c r="J3238" s="52"/>
      <c r="K3238" s="52"/>
      <c r="L3238" s="52"/>
      <c r="M3238" s="52"/>
      <c r="N3238" s="52"/>
      <c r="O3238" s="52"/>
      <c r="P3238" s="52"/>
      <c r="Q3238" s="52"/>
      <c r="R3238" s="52"/>
      <c r="S3238" s="2">
        <v>2125.1999999999998</v>
      </c>
      <c r="T3238" s="54">
        <v>338.55</v>
      </c>
      <c r="U3238" s="54"/>
      <c r="V3238" s="54">
        <v>303.62</v>
      </c>
      <c r="W3238" s="54"/>
      <c r="X3238" s="3">
        <v>82</v>
      </c>
      <c r="Y3238" s="3">
        <v>7</v>
      </c>
      <c r="Z3238" s="8">
        <v>40044</v>
      </c>
      <c r="AA3238" s="3">
        <v>2009</v>
      </c>
      <c r="AB3238" s="3">
        <v>7</v>
      </c>
      <c r="AC3238" s="52" t="s">
        <v>6839</v>
      </c>
      <c r="AD3238" s="52"/>
      <c r="AE3238" s="52"/>
      <c r="AF3238" s="52"/>
      <c r="AG3238" s="52" t="s">
        <v>6840</v>
      </c>
      <c r="AH3238" s="52"/>
      <c r="AI3238" s="52"/>
      <c r="AJ3238" s="52"/>
      <c r="AK3238" s="52"/>
      <c r="AL3238" s="6">
        <v>1891</v>
      </c>
    </row>
    <row r="3239" spans="1:38">
      <c r="A3239" s="52" t="s">
        <v>6852</v>
      </c>
      <c r="B3239" s="52"/>
      <c r="C3239" s="52"/>
      <c r="D3239" s="52"/>
      <c r="E3239" s="52"/>
      <c r="F3239" s="52"/>
      <c r="G3239" s="52"/>
      <c r="H3239" s="52"/>
      <c r="I3239" s="52"/>
      <c r="J3239" s="52"/>
      <c r="K3239" s="52"/>
      <c r="L3239" s="52"/>
      <c r="M3239" s="52"/>
      <c r="N3239" s="52"/>
      <c r="O3239" s="52"/>
      <c r="P3239" s="52"/>
      <c r="Q3239" s="52"/>
      <c r="R3239" s="52"/>
      <c r="S3239" s="2">
        <v>2125.1999999999998</v>
      </c>
      <c r="T3239" s="54">
        <v>338.55</v>
      </c>
      <c r="U3239" s="54"/>
      <c r="V3239" s="54">
        <v>303.62</v>
      </c>
      <c r="W3239" s="54"/>
      <c r="X3239" s="3">
        <v>82</v>
      </c>
      <c r="Y3239" s="3">
        <v>7</v>
      </c>
      <c r="Z3239" s="8">
        <v>40044</v>
      </c>
      <c r="AA3239" s="3">
        <v>2009</v>
      </c>
      <c r="AB3239" s="3">
        <v>7</v>
      </c>
      <c r="AC3239" s="52" t="s">
        <v>6839</v>
      </c>
      <c r="AD3239" s="52"/>
      <c r="AE3239" s="52"/>
      <c r="AF3239" s="52"/>
      <c r="AG3239" s="52" t="s">
        <v>6840</v>
      </c>
      <c r="AH3239" s="52"/>
      <c r="AI3239" s="52"/>
      <c r="AJ3239" s="52"/>
      <c r="AK3239" s="52"/>
      <c r="AL3239" s="6">
        <v>1891</v>
      </c>
    </row>
    <row r="3240" spans="1:38">
      <c r="A3240" s="52" t="s">
        <v>6853</v>
      </c>
      <c r="B3240" s="52"/>
      <c r="C3240" s="52"/>
      <c r="D3240" s="52"/>
      <c r="E3240" s="52"/>
      <c r="F3240" s="52"/>
      <c r="G3240" s="52"/>
      <c r="H3240" s="52"/>
      <c r="I3240" s="52"/>
      <c r="J3240" s="52"/>
      <c r="K3240" s="52"/>
      <c r="L3240" s="52"/>
      <c r="M3240" s="52"/>
      <c r="N3240" s="52"/>
      <c r="O3240" s="52"/>
      <c r="P3240" s="52"/>
      <c r="Q3240" s="52"/>
      <c r="R3240" s="52"/>
      <c r="S3240" s="2">
        <v>11249.84</v>
      </c>
      <c r="T3240" s="53">
        <v>11249.84</v>
      </c>
      <c r="U3240" s="53"/>
      <c r="V3240" s="54">
        <v>0</v>
      </c>
      <c r="W3240" s="54"/>
      <c r="X3240" s="3">
        <v>82</v>
      </c>
      <c r="Y3240" s="3">
        <v>7</v>
      </c>
      <c r="Z3240" s="8">
        <v>36433</v>
      </c>
      <c r="AA3240" s="3">
        <v>1999</v>
      </c>
      <c r="AB3240" s="3">
        <v>7</v>
      </c>
      <c r="AC3240" s="52" t="s">
        <v>6854</v>
      </c>
      <c r="AD3240" s="52"/>
      <c r="AE3240" s="52"/>
      <c r="AF3240" s="52"/>
      <c r="AG3240" s="52" t="s">
        <v>303</v>
      </c>
      <c r="AH3240" s="52"/>
      <c r="AI3240" s="52"/>
      <c r="AJ3240" s="52"/>
      <c r="AK3240" s="52"/>
      <c r="AL3240" s="9">
        <v>0</v>
      </c>
    </row>
    <row r="3241" spans="1:38">
      <c r="A3241" s="52" t="s">
        <v>6855</v>
      </c>
      <c r="B3241" s="52"/>
      <c r="C3241" s="52"/>
      <c r="D3241" s="52"/>
      <c r="E3241" s="52"/>
      <c r="F3241" s="52"/>
      <c r="G3241" s="52"/>
      <c r="H3241" s="52"/>
      <c r="I3241" s="52"/>
      <c r="J3241" s="52"/>
      <c r="K3241" s="52"/>
      <c r="L3241" s="52"/>
      <c r="M3241" s="52"/>
      <c r="N3241" s="52"/>
      <c r="O3241" s="52"/>
      <c r="P3241" s="52"/>
      <c r="Q3241" s="52"/>
      <c r="R3241" s="52"/>
      <c r="S3241" s="2">
        <v>56799.05</v>
      </c>
      <c r="T3241" s="53">
        <v>21708.07</v>
      </c>
      <c r="U3241" s="53"/>
      <c r="V3241" s="53">
        <v>5679.88</v>
      </c>
      <c r="W3241" s="53"/>
      <c r="X3241" s="3">
        <v>82</v>
      </c>
      <c r="Y3241" s="3">
        <v>10</v>
      </c>
      <c r="Z3241" s="10">
        <v>38819</v>
      </c>
      <c r="AA3241" s="3">
        <v>2006</v>
      </c>
      <c r="AB3241" s="3">
        <v>10</v>
      </c>
      <c r="AC3241" s="52" t="s">
        <v>6856</v>
      </c>
      <c r="AD3241" s="52"/>
      <c r="AE3241" s="52"/>
      <c r="AF3241" s="52"/>
      <c r="AG3241" s="52" t="s">
        <v>6857</v>
      </c>
      <c r="AH3241" s="52"/>
      <c r="AI3241" s="52"/>
      <c r="AJ3241" s="52"/>
      <c r="AK3241" s="52"/>
      <c r="AL3241" s="6">
        <v>41061</v>
      </c>
    </row>
    <row r="3242" spans="1:38">
      <c r="A3242" s="52" t="s">
        <v>6858</v>
      </c>
      <c r="B3242" s="52"/>
      <c r="C3242" s="52"/>
      <c r="D3242" s="52"/>
      <c r="E3242" s="52"/>
      <c r="F3242" s="52"/>
      <c r="G3242" s="52"/>
      <c r="H3242" s="52"/>
      <c r="I3242" s="52"/>
      <c r="J3242" s="52"/>
      <c r="K3242" s="52"/>
      <c r="L3242" s="52"/>
      <c r="M3242" s="52"/>
      <c r="N3242" s="52"/>
      <c r="O3242" s="52"/>
      <c r="P3242" s="52"/>
      <c r="Q3242" s="52"/>
      <c r="R3242" s="52"/>
      <c r="S3242" s="2">
        <v>10926</v>
      </c>
      <c r="T3242" s="53">
        <v>10926</v>
      </c>
      <c r="U3242" s="53"/>
      <c r="V3242" s="54">
        <v>0</v>
      </c>
      <c r="W3242" s="54"/>
      <c r="X3242" s="3">
        <v>82</v>
      </c>
      <c r="Y3242" s="3">
        <v>7</v>
      </c>
      <c r="Z3242" s="5">
        <v>35496</v>
      </c>
      <c r="AA3242" s="3">
        <v>1997</v>
      </c>
      <c r="AB3242" s="3">
        <v>7</v>
      </c>
      <c r="AC3242" s="52" t="s">
        <v>6859</v>
      </c>
      <c r="AD3242" s="52"/>
      <c r="AE3242" s="52"/>
      <c r="AF3242" s="52"/>
      <c r="AG3242" s="52" t="s">
        <v>5</v>
      </c>
      <c r="AH3242" s="52"/>
      <c r="AI3242" s="52"/>
      <c r="AJ3242" s="52"/>
      <c r="AK3242" s="52"/>
      <c r="AL3242" s="9">
        <v>0</v>
      </c>
    </row>
    <row r="3243" spans="1:38">
      <c r="A3243" s="52" t="s">
        <v>6860</v>
      </c>
      <c r="B3243" s="52"/>
      <c r="C3243" s="52"/>
      <c r="D3243" s="52"/>
      <c r="E3243" s="52"/>
      <c r="F3243" s="52"/>
      <c r="G3243" s="52"/>
      <c r="H3243" s="52"/>
      <c r="I3243" s="52"/>
      <c r="J3243" s="52"/>
      <c r="K3243" s="52"/>
      <c r="L3243" s="52"/>
      <c r="M3243" s="52"/>
      <c r="N3243" s="52"/>
      <c r="O3243" s="52"/>
      <c r="P3243" s="52"/>
      <c r="Q3243" s="52"/>
      <c r="R3243" s="52"/>
      <c r="S3243" s="2">
        <v>436488.89</v>
      </c>
      <c r="T3243" s="53">
        <v>62184.72</v>
      </c>
      <c r="U3243" s="53"/>
      <c r="V3243" s="53">
        <v>62184.72</v>
      </c>
      <c r="W3243" s="53"/>
      <c r="X3243" s="3">
        <v>82</v>
      </c>
      <c r="Y3243" s="3">
        <v>7</v>
      </c>
      <c r="Z3243" s="10">
        <v>39823</v>
      </c>
      <c r="AA3243" s="3">
        <v>2009</v>
      </c>
      <c r="AB3243" s="3">
        <v>7</v>
      </c>
      <c r="AC3243" s="52" t="s">
        <v>6861</v>
      </c>
      <c r="AD3243" s="52"/>
      <c r="AE3243" s="52"/>
      <c r="AF3243" s="52"/>
      <c r="AG3243" s="52" t="s">
        <v>6862</v>
      </c>
      <c r="AH3243" s="52"/>
      <c r="AI3243" s="52"/>
      <c r="AJ3243" s="52"/>
      <c r="AK3243" s="52"/>
      <c r="AL3243" s="6">
        <v>396144</v>
      </c>
    </row>
    <row r="3244" spans="1:38">
      <c r="A3244" s="52" t="s">
        <v>6863</v>
      </c>
      <c r="B3244" s="52"/>
      <c r="C3244" s="52"/>
      <c r="D3244" s="52"/>
      <c r="E3244" s="52"/>
      <c r="F3244" s="52"/>
      <c r="G3244" s="52"/>
      <c r="H3244" s="52"/>
      <c r="I3244" s="52"/>
      <c r="J3244" s="52"/>
      <c r="K3244" s="52"/>
      <c r="L3244" s="52"/>
      <c r="M3244" s="52"/>
      <c r="N3244" s="52"/>
      <c r="O3244" s="52"/>
      <c r="P3244" s="52"/>
      <c r="Q3244" s="52"/>
      <c r="R3244" s="52"/>
      <c r="S3244" s="2">
        <v>60400</v>
      </c>
      <c r="T3244" s="53">
        <v>45288.9</v>
      </c>
      <c r="U3244" s="53"/>
      <c r="V3244" s="53">
        <v>5032.42</v>
      </c>
      <c r="W3244" s="53"/>
      <c r="X3244" s="3">
        <v>82</v>
      </c>
      <c r="Y3244" s="3">
        <v>12</v>
      </c>
      <c r="Z3244" s="13">
        <v>36823</v>
      </c>
      <c r="AA3244" s="3">
        <v>2000</v>
      </c>
      <c r="AB3244" s="3">
        <v>12</v>
      </c>
      <c r="AC3244" s="52" t="s">
        <v>6864</v>
      </c>
      <c r="AD3244" s="52"/>
      <c r="AE3244" s="52"/>
      <c r="AF3244" s="52"/>
      <c r="AG3244" s="52" t="s">
        <v>6865</v>
      </c>
      <c r="AH3244" s="52"/>
      <c r="AI3244" s="52"/>
      <c r="AJ3244" s="52"/>
      <c r="AK3244" s="52"/>
      <c r="AL3244" s="6">
        <v>22030</v>
      </c>
    </row>
    <row r="3245" spans="1:38">
      <c r="A3245" s="52" t="s">
        <v>6866</v>
      </c>
      <c r="B3245" s="52"/>
      <c r="C3245" s="52"/>
      <c r="D3245" s="52"/>
      <c r="E3245" s="52"/>
      <c r="F3245" s="52"/>
      <c r="G3245" s="52"/>
      <c r="H3245" s="52"/>
      <c r="I3245" s="52"/>
      <c r="J3245" s="52"/>
      <c r="K3245" s="52"/>
      <c r="L3245" s="52"/>
      <c r="M3245" s="52"/>
      <c r="N3245" s="52"/>
      <c r="O3245" s="52"/>
      <c r="P3245" s="52"/>
      <c r="Q3245" s="52"/>
      <c r="R3245" s="52"/>
      <c r="S3245" s="2">
        <v>18235</v>
      </c>
      <c r="T3245" s="53">
        <v>2919.05</v>
      </c>
      <c r="U3245" s="53"/>
      <c r="V3245" s="54">
        <v>729.33</v>
      </c>
      <c r="W3245" s="54"/>
      <c r="X3245" s="3">
        <v>82</v>
      </c>
      <c r="Y3245" s="3">
        <v>25</v>
      </c>
      <c r="Z3245" s="8">
        <v>38990</v>
      </c>
      <c r="AA3245" s="3">
        <v>2006</v>
      </c>
      <c r="AB3245" s="3">
        <v>25</v>
      </c>
      <c r="AC3245" s="52" t="s">
        <v>5040</v>
      </c>
      <c r="AD3245" s="52"/>
      <c r="AE3245" s="52"/>
      <c r="AF3245" s="52"/>
      <c r="AG3245" s="52" t="s">
        <v>6867</v>
      </c>
      <c r="AH3245" s="52"/>
      <c r="AI3245" s="52"/>
      <c r="AJ3245" s="52"/>
      <c r="AK3245" s="52"/>
      <c r="AL3245" s="6">
        <v>17921</v>
      </c>
    </row>
    <row r="3246" spans="1:38">
      <c r="A3246" s="52" t="s">
        <v>6868</v>
      </c>
      <c r="B3246" s="52"/>
      <c r="C3246" s="52"/>
      <c r="D3246" s="52"/>
      <c r="E3246" s="52"/>
      <c r="F3246" s="52"/>
      <c r="G3246" s="52"/>
      <c r="H3246" s="52"/>
      <c r="I3246" s="52"/>
      <c r="J3246" s="52"/>
      <c r="K3246" s="52"/>
      <c r="L3246" s="52"/>
      <c r="M3246" s="52"/>
      <c r="N3246" s="52"/>
      <c r="O3246" s="52"/>
      <c r="P3246" s="52"/>
      <c r="Q3246" s="52"/>
      <c r="R3246" s="52"/>
      <c r="S3246" s="2">
        <v>21240.2</v>
      </c>
      <c r="T3246" s="53">
        <v>15927.49</v>
      </c>
      <c r="U3246" s="53"/>
      <c r="V3246" s="53">
        <v>1061.92</v>
      </c>
      <c r="W3246" s="53"/>
      <c r="X3246" s="3">
        <v>82</v>
      </c>
      <c r="Y3246" s="3">
        <v>20</v>
      </c>
      <c r="Z3246" s="10">
        <v>34709</v>
      </c>
      <c r="AA3246" s="3">
        <v>1995</v>
      </c>
      <c r="AB3246" s="3">
        <v>20</v>
      </c>
      <c r="AC3246" s="52" t="s">
        <v>6869</v>
      </c>
      <c r="AD3246" s="52"/>
      <c r="AE3246" s="52"/>
      <c r="AF3246" s="52"/>
      <c r="AG3246" s="52" t="s">
        <v>6870</v>
      </c>
      <c r="AH3246" s="52"/>
      <c r="AI3246" s="52"/>
      <c r="AJ3246" s="52"/>
      <c r="AK3246" s="52"/>
      <c r="AL3246" s="6">
        <v>8807</v>
      </c>
    </row>
    <row r="3247" spans="1:38">
      <c r="A3247" s="52" t="s">
        <v>6871</v>
      </c>
      <c r="B3247" s="52"/>
      <c r="C3247" s="52"/>
      <c r="D3247" s="52"/>
      <c r="E3247" s="52"/>
      <c r="F3247" s="52"/>
      <c r="G3247" s="52"/>
      <c r="H3247" s="52"/>
      <c r="I3247" s="52"/>
      <c r="J3247" s="52"/>
      <c r="K3247" s="52"/>
      <c r="L3247" s="52"/>
      <c r="M3247" s="52"/>
      <c r="N3247" s="52"/>
      <c r="O3247" s="52"/>
      <c r="P3247" s="52"/>
      <c r="Q3247" s="52"/>
      <c r="R3247" s="52"/>
      <c r="S3247" s="7">
        <v>803.66</v>
      </c>
      <c r="T3247" s="54">
        <v>344.43</v>
      </c>
      <c r="U3247" s="54"/>
      <c r="V3247" s="54">
        <v>114.82</v>
      </c>
      <c r="W3247" s="54"/>
      <c r="X3247" s="3">
        <v>82</v>
      </c>
      <c r="Y3247" s="3">
        <v>7</v>
      </c>
      <c r="Z3247" s="8">
        <v>39355</v>
      </c>
      <c r="AA3247" s="3">
        <v>2007</v>
      </c>
      <c r="AB3247" s="3">
        <v>7</v>
      </c>
      <c r="AC3247" s="52" t="s">
        <v>6872</v>
      </c>
      <c r="AD3247" s="52"/>
      <c r="AE3247" s="52"/>
      <c r="AF3247" s="52"/>
      <c r="AG3247" s="52" t="s">
        <v>6873</v>
      </c>
      <c r="AH3247" s="52"/>
      <c r="AI3247" s="52"/>
      <c r="AJ3247" s="52"/>
      <c r="AK3247" s="52"/>
      <c r="AL3247" s="11">
        <v>523</v>
      </c>
    </row>
    <row r="3248" spans="1:38">
      <c r="A3248" s="52" t="s">
        <v>6874</v>
      </c>
      <c r="B3248" s="52"/>
      <c r="C3248" s="52"/>
      <c r="D3248" s="52"/>
      <c r="E3248" s="52"/>
      <c r="F3248" s="52"/>
      <c r="G3248" s="52"/>
      <c r="H3248" s="52"/>
      <c r="I3248" s="52"/>
      <c r="J3248" s="52"/>
      <c r="K3248" s="52"/>
      <c r="L3248" s="52"/>
      <c r="M3248" s="52"/>
      <c r="N3248" s="52"/>
      <c r="O3248" s="52"/>
      <c r="P3248" s="52"/>
      <c r="Q3248" s="52"/>
      <c r="R3248" s="52"/>
      <c r="S3248" s="2">
        <v>26341.71</v>
      </c>
      <c r="T3248" s="53">
        <v>26341.71</v>
      </c>
      <c r="U3248" s="53"/>
      <c r="V3248" s="54">
        <v>0</v>
      </c>
      <c r="W3248" s="54"/>
      <c r="X3248" s="3">
        <v>82</v>
      </c>
      <c r="Y3248" s="3">
        <v>12</v>
      </c>
      <c r="Z3248" s="10">
        <v>32883</v>
      </c>
      <c r="AA3248" s="3">
        <v>1990</v>
      </c>
      <c r="AB3248" s="3">
        <v>12</v>
      </c>
      <c r="AC3248" s="52" t="s">
        <v>6875</v>
      </c>
      <c r="AD3248" s="52"/>
      <c r="AE3248" s="52"/>
      <c r="AF3248" s="52"/>
      <c r="AG3248" s="52" t="s">
        <v>52</v>
      </c>
      <c r="AH3248" s="52"/>
      <c r="AI3248" s="52"/>
      <c r="AJ3248" s="52"/>
      <c r="AK3248" s="52"/>
      <c r="AL3248" s="9">
        <v>0</v>
      </c>
    </row>
    <row r="3249" spans="1:38">
      <c r="A3249" s="52" t="s">
        <v>6876</v>
      </c>
      <c r="B3249" s="52"/>
      <c r="C3249" s="52"/>
      <c r="D3249" s="52"/>
      <c r="E3249" s="52"/>
      <c r="F3249" s="52"/>
      <c r="G3249" s="52"/>
      <c r="H3249" s="52"/>
      <c r="I3249" s="52"/>
      <c r="J3249" s="52"/>
      <c r="K3249" s="52"/>
      <c r="L3249" s="52"/>
      <c r="M3249" s="52"/>
      <c r="N3249" s="52"/>
      <c r="O3249" s="52"/>
      <c r="P3249" s="52"/>
      <c r="Q3249" s="52"/>
      <c r="R3249" s="52"/>
      <c r="S3249" s="2">
        <v>87857.67</v>
      </c>
      <c r="T3249" s="53">
        <v>87857.67</v>
      </c>
      <c r="U3249" s="53"/>
      <c r="V3249" s="54">
        <v>0</v>
      </c>
      <c r="W3249" s="54"/>
      <c r="X3249" s="3">
        <v>82</v>
      </c>
      <c r="Y3249" s="3">
        <v>7</v>
      </c>
      <c r="Z3249" s="10">
        <v>32883</v>
      </c>
      <c r="AA3249" s="3">
        <v>1990</v>
      </c>
      <c r="AB3249" s="3">
        <v>7</v>
      </c>
      <c r="AC3249" s="52" t="s">
        <v>6877</v>
      </c>
      <c r="AD3249" s="52"/>
      <c r="AE3249" s="52"/>
      <c r="AF3249" s="52"/>
      <c r="AG3249" s="52" t="s">
        <v>52</v>
      </c>
      <c r="AH3249" s="52"/>
      <c r="AI3249" s="52"/>
      <c r="AJ3249" s="52"/>
      <c r="AK3249" s="52"/>
      <c r="AL3249" s="9">
        <v>0</v>
      </c>
    </row>
    <row r="3250" spans="1:38">
      <c r="A3250" s="52" t="s">
        <v>6878</v>
      </c>
      <c r="B3250" s="52"/>
      <c r="C3250" s="52"/>
      <c r="D3250" s="52"/>
      <c r="E3250" s="52"/>
      <c r="F3250" s="52"/>
      <c r="G3250" s="52"/>
      <c r="H3250" s="52"/>
      <c r="I3250" s="52"/>
      <c r="J3250" s="52"/>
      <c r="K3250" s="52"/>
      <c r="L3250" s="52"/>
      <c r="M3250" s="52"/>
      <c r="N3250" s="52"/>
      <c r="O3250" s="52"/>
      <c r="P3250" s="52"/>
      <c r="Q3250" s="52"/>
      <c r="R3250" s="52"/>
      <c r="S3250" s="2">
        <v>1527.43</v>
      </c>
      <c r="T3250" s="54">
        <v>666.8</v>
      </c>
      <c r="U3250" s="54"/>
      <c r="V3250" s="54">
        <v>127.27</v>
      </c>
      <c r="W3250" s="54"/>
      <c r="X3250" s="3">
        <v>82</v>
      </c>
      <c r="Y3250" s="3">
        <v>12</v>
      </c>
      <c r="Z3250" s="5">
        <v>38479</v>
      </c>
      <c r="AA3250" s="3">
        <v>2005</v>
      </c>
      <c r="AB3250" s="3">
        <v>12</v>
      </c>
      <c r="AC3250" s="52" t="s">
        <v>6879</v>
      </c>
      <c r="AD3250" s="52"/>
      <c r="AE3250" s="52"/>
      <c r="AF3250" s="52"/>
      <c r="AG3250" s="52" t="s">
        <v>6880</v>
      </c>
      <c r="AH3250" s="52"/>
      <c r="AI3250" s="52"/>
      <c r="AJ3250" s="52"/>
      <c r="AK3250" s="52"/>
      <c r="AL3250" s="6">
        <v>1048</v>
      </c>
    </row>
    <row r="3251" spans="1:38">
      <c r="A3251" s="52" t="s">
        <v>6881</v>
      </c>
      <c r="B3251" s="52"/>
      <c r="C3251" s="52"/>
      <c r="D3251" s="52"/>
      <c r="E3251" s="52"/>
      <c r="F3251" s="52"/>
      <c r="G3251" s="52"/>
      <c r="H3251" s="52"/>
      <c r="I3251" s="52"/>
      <c r="J3251" s="52"/>
      <c r="K3251" s="52"/>
      <c r="L3251" s="52"/>
      <c r="M3251" s="52"/>
      <c r="N3251" s="52"/>
      <c r="O3251" s="52"/>
      <c r="P3251" s="52"/>
      <c r="Q3251" s="52"/>
      <c r="R3251" s="52"/>
      <c r="S3251" s="2">
        <v>1527.42</v>
      </c>
      <c r="T3251" s="54">
        <v>666.8</v>
      </c>
      <c r="U3251" s="54"/>
      <c r="V3251" s="54">
        <v>127.27</v>
      </c>
      <c r="W3251" s="54"/>
      <c r="X3251" s="3">
        <v>82</v>
      </c>
      <c r="Y3251" s="3">
        <v>12</v>
      </c>
      <c r="Z3251" s="5">
        <v>38479</v>
      </c>
      <c r="AA3251" s="3">
        <v>2005</v>
      </c>
      <c r="AB3251" s="3">
        <v>12</v>
      </c>
      <c r="AC3251" s="52" t="s">
        <v>6879</v>
      </c>
      <c r="AD3251" s="52"/>
      <c r="AE3251" s="52"/>
      <c r="AF3251" s="52"/>
      <c r="AG3251" s="52" t="s">
        <v>6880</v>
      </c>
      <c r="AH3251" s="52"/>
      <c r="AI3251" s="52"/>
      <c r="AJ3251" s="52"/>
      <c r="AK3251" s="52"/>
      <c r="AL3251" s="6">
        <v>1048</v>
      </c>
    </row>
    <row r="3252" spans="1:38">
      <c r="A3252" s="52" t="s">
        <v>6882</v>
      </c>
      <c r="B3252" s="52"/>
      <c r="C3252" s="52"/>
      <c r="D3252" s="52"/>
      <c r="E3252" s="52"/>
      <c r="F3252" s="52"/>
      <c r="G3252" s="52"/>
      <c r="H3252" s="52"/>
      <c r="I3252" s="52"/>
      <c r="J3252" s="52"/>
      <c r="K3252" s="52"/>
      <c r="L3252" s="52"/>
      <c r="M3252" s="52"/>
      <c r="N3252" s="52"/>
      <c r="O3252" s="52"/>
      <c r="P3252" s="52"/>
      <c r="Q3252" s="52"/>
      <c r="R3252" s="52"/>
      <c r="S3252" s="2">
        <v>8766</v>
      </c>
      <c r="T3252" s="53">
        <v>6237.89</v>
      </c>
      <c r="U3252" s="53"/>
      <c r="V3252" s="54">
        <v>876.35</v>
      </c>
      <c r="W3252" s="54"/>
      <c r="X3252" s="3">
        <v>82</v>
      </c>
      <c r="Y3252" s="3">
        <v>10</v>
      </c>
      <c r="Z3252" s="8">
        <v>37852</v>
      </c>
      <c r="AA3252" s="3">
        <v>2003</v>
      </c>
      <c r="AB3252" s="3">
        <v>10</v>
      </c>
      <c r="AC3252" s="52" t="s">
        <v>6883</v>
      </c>
      <c r="AD3252" s="52"/>
      <c r="AE3252" s="52"/>
      <c r="AF3252" s="52"/>
      <c r="AG3252" s="52" t="s">
        <v>6884</v>
      </c>
      <c r="AH3252" s="52"/>
      <c r="AI3252" s="52"/>
      <c r="AJ3252" s="52"/>
      <c r="AK3252" s="52"/>
      <c r="AL3252" s="6">
        <v>3425</v>
      </c>
    </row>
    <row r="3253" spans="1:38">
      <c r="A3253" s="52" t="s">
        <v>6885</v>
      </c>
      <c r="B3253" s="52"/>
      <c r="C3253" s="52"/>
      <c r="D3253" s="52"/>
      <c r="E3253" s="52"/>
      <c r="F3253" s="52"/>
      <c r="G3253" s="52"/>
      <c r="H3253" s="52"/>
      <c r="I3253" s="52"/>
      <c r="J3253" s="52"/>
      <c r="K3253" s="52"/>
      <c r="L3253" s="52"/>
      <c r="M3253" s="52"/>
      <c r="N3253" s="52"/>
      <c r="O3253" s="52"/>
      <c r="P3253" s="52"/>
      <c r="Q3253" s="52"/>
      <c r="R3253" s="52"/>
      <c r="S3253" s="2">
        <v>11721.48</v>
      </c>
      <c r="T3253" s="53">
        <v>7356.72</v>
      </c>
      <c r="U3253" s="53"/>
      <c r="V3253" s="53">
        <v>1171.8800000000001</v>
      </c>
      <c r="W3253" s="53"/>
      <c r="X3253" s="3">
        <v>82</v>
      </c>
      <c r="Y3253" s="3">
        <v>10</v>
      </c>
      <c r="Z3253" s="8">
        <v>38159</v>
      </c>
      <c r="AA3253" s="3">
        <v>2004</v>
      </c>
      <c r="AB3253" s="3">
        <v>10</v>
      </c>
      <c r="AC3253" s="52" t="s">
        <v>6886</v>
      </c>
      <c r="AD3253" s="52"/>
      <c r="AE3253" s="52"/>
      <c r="AF3253" s="52"/>
      <c r="AG3253" s="52" t="s">
        <v>6887</v>
      </c>
      <c r="AH3253" s="52"/>
      <c r="AI3253" s="52"/>
      <c r="AJ3253" s="52"/>
      <c r="AK3253" s="52"/>
      <c r="AL3253" s="6">
        <v>5564</v>
      </c>
    </row>
    <row r="3254" spans="1:38">
      <c r="A3254" s="52" t="s">
        <v>6888</v>
      </c>
      <c r="B3254" s="52"/>
      <c r="C3254" s="52"/>
      <c r="D3254" s="52"/>
      <c r="E3254" s="52"/>
      <c r="F3254" s="52"/>
      <c r="G3254" s="52"/>
      <c r="H3254" s="52"/>
      <c r="I3254" s="52"/>
      <c r="J3254" s="52"/>
      <c r="K3254" s="52"/>
      <c r="L3254" s="52"/>
      <c r="M3254" s="52"/>
      <c r="N3254" s="52"/>
      <c r="O3254" s="52"/>
      <c r="P3254" s="52"/>
      <c r="Q3254" s="52"/>
      <c r="R3254" s="52"/>
      <c r="S3254" s="2">
        <v>11721.48</v>
      </c>
      <c r="T3254" s="53">
        <v>7356.72</v>
      </c>
      <c r="U3254" s="53"/>
      <c r="V3254" s="53">
        <v>1171.8800000000001</v>
      </c>
      <c r="W3254" s="53"/>
      <c r="X3254" s="3">
        <v>82</v>
      </c>
      <c r="Y3254" s="3">
        <v>10</v>
      </c>
      <c r="Z3254" s="8">
        <v>38159</v>
      </c>
      <c r="AA3254" s="3">
        <v>2004</v>
      </c>
      <c r="AB3254" s="3">
        <v>10</v>
      </c>
      <c r="AC3254" s="52" t="s">
        <v>6886</v>
      </c>
      <c r="AD3254" s="52"/>
      <c r="AE3254" s="52"/>
      <c r="AF3254" s="52"/>
      <c r="AG3254" s="52" t="s">
        <v>6887</v>
      </c>
      <c r="AH3254" s="52"/>
      <c r="AI3254" s="52"/>
      <c r="AJ3254" s="52"/>
      <c r="AK3254" s="52"/>
      <c r="AL3254" s="6">
        <v>5564</v>
      </c>
    </row>
    <row r="3255" spans="1:38">
      <c r="A3255" s="52" t="s">
        <v>6889</v>
      </c>
      <c r="B3255" s="52"/>
      <c r="C3255" s="52"/>
      <c r="D3255" s="52"/>
      <c r="E3255" s="52"/>
      <c r="F3255" s="52"/>
      <c r="G3255" s="52"/>
      <c r="H3255" s="52"/>
      <c r="I3255" s="52"/>
      <c r="J3255" s="52"/>
      <c r="K3255" s="52"/>
      <c r="L3255" s="52"/>
      <c r="M3255" s="52"/>
      <c r="N3255" s="52"/>
      <c r="O3255" s="52"/>
      <c r="P3255" s="52"/>
      <c r="Q3255" s="52"/>
      <c r="R3255" s="52"/>
      <c r="S3255" s="2">
        <v>1230</v>
      </c>
      <c r="T3255" s="54">
        <v>25.84</v>
      </c>
      <c r="U3255" s="54"/>
      <c r="V3255" s="54">
        <v>25.84</v>
      </c>
      <c r="W3255" s="54"/>
      <c r="X3255" s="3">
        <v>82</v>
      </c>
      <c r="Y3255" s="3">
        <v>12</v>
      </c>
      <c r="Z3255" s="8">
        <v>40359</v>
      </c>
      <c r="AA3255" s="3">
        <v>2010</v>
      </c>
      <c r="AB3255" s="3">
        <v>12</v>
      </c>
      <c r="AC3255" s="52" t="s">
        <v>6890</v>
      </c>
      <c r="AD3255" s="52"/>
      <c r="AE3255" s="52"/>
      <c r="AF3255" s="52"/>
      <c r="AG3255" s="52" t="s">
        <v>6891</v>
      </c>
      <c r="AH3255" s="52"/>
      <c r="AI3255" s="52"/>
      <c r="AJ3255" s="52"/>
      <c r="AK3255" s="52"/>
      <c r="AL3255" s="6">
        <v>1248</v>
      </c>
    </row>
    <row r="3256" spans="1:38">
      <c r="A3256" s="52" t="s">
        <v>6892</v>
      </c>
      <c r="B3256" s="52"/>
      <c r="C3256" s="52"/>
      <c r="D3256" s="52"/>
      <c r="E3256" s="52"/>
      <c r="F3256" s="52"/>
      <c r="G3256" s="52"/>
      <c r="H3256" s="52"/>
      <c r="I3256" s="52"/>
      <c r="J3256" s="52"/>
      <c r="K3256" s="52"/>
      <c r="L3256" s="52"/>
      <c r="M3256" s="52"/>
      <c r="N3256" s="52"/>
      <c r="O3256" s="52"/>
      <c r="P3256" s="52"/>
      <c r="Q3256" s="52"/>
      <c r="R3256" s="52"/>
      <c r="S3256" s="2">
        <v>3004</v>
      </c>
      <c r="T3256" s="54">
        <v>717.21</v>
      </c>
      <c r="U3256" s="54"/>
      <c r="V3256" s="54">
        <v>429.15</v>
      </c>
      <c r="W3256" s="54"/>
      <c r="X3256" s="3">
        <v>82</v>
      </c>
      <c r="Y3256" s="3">
        <v>7</v>
      </c>
      <c r="Z3256" s="8">
        <v>39841</v>
      </c>
      <c r="AA3256" s="3">
        <v>2009</v>
      </c>
      <c r="AB3256" s="3">
        <v>7</v>
      </c>
      <c r="AC3256" s="52" t="s">
        <v>6893</v>
      </c>
      <c r="AD3256" s="52"/>
      <c r="AE3256" s="52"/>
      <c r="AF3256" s="52"/>
      <c r="AG3256" s="52" t="s">
        <v>6894</v>
      </c>
      <c r="AH3256" s="52"/>
      <c r="AI3256" s="52"/>
      <c r="AJ3256" s="52"/>
      <c r="AK3256" s="52"/>
      <c r="AL3256" s="6">
        <v>2420</v>
      </c>
    </row>
    <row r="3257" spans="1:38">
      <c r="A3257" s="52" t="s">
        <v>6895</v>
      </c>
      <c r="B3257" s="52"/>
      <c r="C3257" s="52"/>
      <c r="D3257" s="52"/>
      <c r="E3257" s="52"/>
      <c r="F3257" s="52"/>
      <c r="G3257" s="52"/>
      <c r="H3257" s="52"/>
      <c r="I3257" s="52"/>
      <c r="J3257" s="52"/>
      <c r="K3257" s="52"/>
      <c r="L3257" s="52"/>
      <c r="M3257" s="52"/>
      <c r="N3257" s="52"/>
      <c r="O3257" s="52"/>
      <c r="P3257" s="52"/>
      <c r="Q3257" s="52"/>
      <c r="R3257" s="52"/>
      <c r="S3257" s="2">
        <v>2574.5</v>
      </c>
      <c r="T3257" s="53">
        <v>1103.4000000000001</v>
      </c>
      <c r="U3257" s="53"/>
      <c r="V3257" s="54">
        <v>367.81</v>
      </c>
      <c r="W3257" s="54"/>
      <c r="X3257" s="3">
        <v>82</v>
      </c>
      <c r="Y3257" s="3">
        <v>7</v>
      </c>
      <c r="Z3257" s="8">
        <v>39355</v>
      </c>
      <c r="AA3257" s="3">
        <v>2007</v>
      </c>
      <c r="AB3257" s="3">
        <v>7</v>
      </c>
      <c r="AC3257" s="52" t="s">
        <v>6896</v>
      </c>
      <c r="AD3257" s="52"/>
      <c r="AE3257" s="52"/>
      <c r="AF3257" s="52"/>
      <c r="AG3257" s="52" t="s">
        <v>6897</v>
      </c>
      <c r="AH3257" s="52"/>
      <c r="AI3257" s="52"/>
      <c r="AJ3257" s="52"/>
      <c r="AK3257" s="52"/>
      <c r="AL3257" s="6">
        <v>1675</v>
      </c>
    </row>
    <row r="3258" spans="1:38">
      <c r="A3258" s="52" t="s">
        <v>6898</v>
      </c>
      <c r="B3258" s="52"/>
      <c r="C3258" s="52"/>
      <c r="D3258" s="52"/>
      <c r="E3258" s="52"/>
      <c r="F3258" s="52"/>
      <c r="G3258" s="52"/>
      <c r="H3258" s="52"/>
      <c r="I3258" s="52"/>
      <c r="J3258" s="52"/>
      <c r="K3258" s="52"/>
      <c r="L3258" s="52"/>
      <c r="M3258" s="52"/>
      <c r="N3258" s="52"/>
      <c r="O3258" s="52"/>
      <c r="P3258" s="52"/>
      <c r="Q3258" s="52"/>
      <c r="R3258" s="52"/>
      <c r="S3258" s="2">
        <v>14242.28</v>
      </c>
      <c r="T3258" s="53">
        <v>14242.28</v>
      </c>
      <c r="U3258" s="53"/>
      <c r="V3258" s="54">
        <v>0</v>
      </c>
      <c r="W3258" s="54"/>
      <c r="X3258" s="3">
        <v>82</v>
      </c>
      <c r="Y3258" s="3">
        <v>12</v>
      </c>
      <c r="Z3258" s="10">
        <v>32518</v>
      </c>
      <c r="AA3258" s="3">
        <v>1989</v>
      </c>
      <c r="AB3258" s="3">
        <v>12</v>
      </c>
      <c r="AC3258" s="52" t="s">
        <v>6899</v>
      </c>
      <c r="AD3258" s="52"/>
      <c r="AE3258" s="52"/>
      <c r="AF3258" s="52"/>
      <c r="AG3258" s="52" t="s">
        <v>578</v>
      </c>
      <c r="AH3258" s="52"/>
      <c r="AI3258" s="52"/>
      <c r="AJ3258" s="52"/>
      <c r="AK3258" s="52"/>
      <c r="AL3258" s="9">
        <v>0</v>
      </c>
    </row>
    <row r="3259" spans="1:38">
      <c r="A3259" s="52" t="s">
        <v>6900</v>
      </c>
      <c r="B3259" s="52"/>
      <c r="C3259" s="52"/>
      <c r="D3259" s="52"/>
      <c r="E3259" s="52"/>
      <c r="F3259" s="52"/>
      <c r="G3259" s="52"/>
      <c r="H3259" s="52"/>
      <c r="I3259" s="52"/>
      <c r="J3259" s="52"/>
      <c r="K3259" s="52"/>
      <c r="L3259" s="52"/>
      <c r="M3259" s="52"/>
      <c r="N3259" s="52"/>
      <c r="O3259" s="52"/>
      <c r="P3259" s="52"/>
      <c r="Q3259" s="52"/>
      <c r="R3259" s="52"/>
      <c r="S3259" s="2">
        <v>1075</v>
      </c>
      <c r="T3259" s="54">
        <v>121.97</v>
      </c>
      <c r="U3259" s="54"/>
      <c r="V3259" s="54">
        <v>89.58</v>
      </c>
      <c r="W3259" s="54"/>
      <c r="X3259" s="3">
        <v>82</v>
      </c>
      <c r="Y3259" s="3">
        <v>12</v>
      </c>
      <c r="Z3259" s="8">
        <v>39954</v>
      </c>
      <c r="AA3259" s="3">
        <v>2009</v>
      </c>
      <c r="AB3259" s="3">
        <v>12</v>
      </c>
      <c r="AC3259" s="52" t="s">
        <v>6019</v>
      </c>
      <c r="AD3259" s="52"/>
      <c r="AE3259" s="52"/>
      <c r="AF3259" s="52"/>
      <c r="AG3259" s="52" t="s">
        <v>6020</v>
      </c>
      <c r="AH3259" s="52"/>
      <c r="AI3259" s="52"/>
      <c r="AJ3259" s="52"/>
      <c r="AK3259" s="52"/>
      <c r="AL3259" s="6">
        <v>1009</v>
      </c>
    </row>
    <row r="3260" spans="1:38">
      <c r="A3260" s="52" t="s">
        <v>6901</v>
      </c>
      <c r="B3260" s="52"/>
      <c r="C3260" s="52"/>
      <c r="D3260" s="52"/>
      <c r="E3260" s="52"/>
      <c r="F3260" s="52"/>
      <c r="G3260" s="52"/>
      <c r="H3260" s="52"/>
      <c r="I3260" s="52"/>
      <c r="J3260" s="52"/>
      <c r="K3260" s="52"/>
      <c r="L3260" s="52"/>
      <c r="M3260" s="52"/>
      <c r="N3260" s="52"/>
      <c r="O3260" s="52"/>
      <c r="P3260" s="52"/>
      <c r="Q3260" s="52"/>
      <c r="R3260" s="52"/>
      <c r="S3260" s="2">
        <v>1033.3900000000001</v>
      </c>
      <c r="T3260" s="54">
        <v>507.38</v>
      </c>
      <c r="U3260" s="54"/>
      <c r="V3260" s="54">
        <v>86.1</v>
      </c>
      <c r="W3260" s="54"/>
      <c r="X3260" s="3">
        <v>82</v>
      </c>
      <c r="Y3260" s="3">
        <v>12</v>
      </c>
      <c r="Z3260" s="10">
        <v>38210</v>
      </c>
      <c r="AA3260" s="3">
        <v>2004</v>
      </c>
      <c r="AB3260" s="3">
        <v>12</v>
      </c>
      <c r="AC3260" s="52" t="s">
        <v>6902</v>
      </c>
      <c r="AD3260" s="52"/>
      <c r="AE3260" s="52"/>
      <c r="AF3260" s="52"/>
      <c r="AG3260" s="52" t="s">
        <v>6903</v>
      </c>
      <c r="AH3260" s="52"/>
      <c r="AI3260" s="52"/>
      <c r="AJ3260" s="52"/>
      <c r="AK3260" s="52"/>
      <c r="AL3260" s="11">
        <v>671</v>
      </c>
    </row>
    <row r="3261" spans="1:38">
      <c r="A3261" s="52" t="s">
        <v>6904</v>
      </c>
      <c r="B3261" s="52"/>
      <c r="C3261" s="52"/>
      <c r="D3261" s="52"/>
      <c r="E3261" s="52"/>
      <c r="F3261" s="52"/>
      <c r="G3261" s="52"/>
      <c r="H3261" s="52"/>
      <c r="I3261" s="52"/>
      <c r="J3261" s="52"/>
      <c r="K3261" s="52"/>
      <c r="L3261" s="52"/>
      <c r="M3261" s="52"/>
      <c r="N3261" s="52"/>
      <c r="O3261" s="52"/>
      <c r="P3261" s="52"/>
      <c r="Q3261" s="52"/>
      <c r="R3261" s="52"/>
      <c r="S3261" s="2">
        <v>2923</v>
      </c>
      <c r="T3261" s="53">
        <v>2923</v>
      </c>
      <c r="U3261" s="53"/>
      <c r="V3261" s="54">
        <v>0</v>
      </c>
      <c r="W3261" s="54"/>
      <c r="X3261" s="3">
        <v>82</v>
      </c>
      <c r="Y3261" s="3">
        <v>7</v>
      </c>
      <c r="Z3261" s="10">
        <v>33248</v>
      </c>
      <c r="AA3261" s="3">
        <v>1991</v>
      </c>
      <c r="AB3261" s="3">
        <v>7</v>
      </c>
      <c r="AC3261" s="52" t="s">
        <v>6905</v>
      </c>
      <c r="AD3261" s="52"/>
      <c r="AE3261" s="52"/>
      <c r="AF3261" s="52"/>
      <c r="AG3261" s="52" t="s">
        <v>4371</v>
      </c>
      <c r="AH3261" s="52"/>
      <c r="AI3261" s="52"/>
      <c r="AJ3261" s="52"/>
      <c r="AK3261" s="52"/>
      <c r="AL3261" s="9">
        <v>0</v>
      </c>
    </row>
    <row r="3262" spans="1:38">
      <c r="A3262" s="52" t="s">
        <v>6906</v>
      </c>
      <c r="B3262" s="52"/>
      <c r="C3262" s="52"/>
      <c r="D3262" s="52"/>
      <c r="E3262" s="52"/>
      <c r="F3262" s="52"/>
      <c r="G3262" s="52"/>
      <c r="H3262" s="52"/>
      <c r="I3262" s="52"/>
      <c r="J3262" s="52"/>
      <c r="K3262" s="52"/>
      <c r="L3262" s="52"/>
      <c r="M3262" s="52"/>
      <c r="N3262" s="52"/>
      <c r="O3262" s="52"/>
      <c r="P3262" s="52"/>
      <c r="Q3262" s="52"/>
      <c r="R3262" s="52"/>
      <c r="S3262" s="2">
        <v>2326</v>
      </c>
      <c r="T3262" s="53">
        <v>2326</v>
      </c>
      <c r="U3262" s="53"/>
      <c r="V3262" s="54">
        <v>0</v>
      </c>
      <c r="W3262" s="54"/>
      <c r="X3262" s="3">
        <v>82</v>
      </c>
      <c r="Y3262" s="3">
        <v>7</v>
      </c>
      <c r="Z3262" s="10">
        <v>35074</v>
      </c>
      <c r="AA3262" s="3">
        <v>1996</v>
      </c>
      <c r="AB3262" s="3">
        <v>7</v>
      </c>
      <c r="AC3262" s="52" t="s">
        <v>6907</v>
      </c>
      <c r="AD3262" s="52"/>
      <c r="AE3262" s="52"/>
      <c r="AF3262" s="52"/>
      <c r="AG3262" s="52" t="s">
        <v>19</v>
      </c>
      <c r="AH3262" s="52"/>
      <c r="AI3262" s="52"/>
      <c r="AJ3262" s="52"/>
      <c r="AK3262" s="52"/>
      <c r="AL3262" s="9">
        <v>0</v>
      </c>
    </row>
    <row r="3263" spans="1:38">
      <c r="A3263" s="52" t="s">
        <v>6908</v>
      </c>
      <c r="B3263" s="52"/>
      <c r="C3263" s="52"/>
      <c r="D3263" s="52"/>
      <c r="E3263" s="52"/>
      <c r="F3263" s="52"/>
      <c r="G3263" s="52"/>
      <c r="H3263" s="52"/>
      <c r="I3263" s="52"/>
      <c r="J3263" s="52"/>
      <c r="K3263" s="52"/>
      <c r="L3263" s="52"/>
      <c r="M3263" s="52"/>
      <c r="N3263" s="52"/>
      <c r="O3263" s="52"/>
      <c r="P3263" s="52"/>
      <c r="Q3263" s="52"/>
      <c r="R3263" s="52"/>
      <c r="S3263" s="7">
        <v>0</v>
      </c>
      <c r="T3263" s="54">
        <v>0</v>
      </c>
      <c r="U3263" s="54"/>
      <c r="V3263" s="54">
        <v>0</v>
      </c>
      <c r="W3263" s="54"/>
      <c r="X3263" s="3">
        <v>82</v>
      </c>
      <c r="Y3263" s="3">
        <v>7</v>
      </c>
      <c r="Z3263" s="5">
        <v>35073</v>
      </c>
      <c r="AA3263" s="3">
        <v>1996</v>
      </c>
      <c r="AB3263" s="3">
        <v>7</v>
      </c>
      <c r="AC3263" s="52" t="s">
        <v>4182</v>
      </c>
      <c r="AD3263" s="52"/>
      <c r="AE3263" s="52"/>
      <c r="AF3263" s="52"/>
      <c r="AG3263" s="52" t="s">
        <v>19</v>
      </c>
      <c r="AH3263" s="52"/>
      <c r="AI3263" s="52"/>
      <c r="AJ3263" s="52"/>
      <c r="AK3263" s="52"/>
      <c r="AL3263" s="9">
        <v>0</v>
      </c>
    </row>
    <row r="3264" spans="1:38">
      <c r="A3264" s="52" t="s">
        <v>6909</v>
      </c>
      <c r="B3264" s="52"/>
      <c r="C3264" s="52"/>
      <c r="D3264" s="52"/>
      <c r="E3264" s="52"/>
      <c r="F3264" s="52"/>
      <c r="G3264" s="52"/>
      <c r="H3264" s="52"/>
      <c r="I3264" s="52"/>
      <c r="J3264" s="52"/>
      <c r="K3264" s="52"/>
      <c r="L3264" s="52"/>
      <c r="M3264" s="52"/>
      <c r="N3264" s="52"/>
      <c r="O3264" s="52"/>
      <c r="P3264" s="52"/>
      <c r="Q3264" s="52"/>
      <c r="R3264" s="52"/>
      <c r="S3264" s="2">
        <v>7157</v>
      </c>
      <c r="T3264" s="53">
        <v>7157</v>
      </c>
      <c r="U3264" s="53"/>
      <c r="V3264" s="54">
        <v>0</v>
      </c>
      <c r="W3264" s="54"/>
      <c r="X3264" s="3">
        <v>82</v>
      </c>
      <c r="Y3264" s="3">
        <v>7</v>
      </c>
      <c r="Z3264" s="5">
        <v>35073</v>
      </c>
      <c r="AA3264" s="3">
        <v>1996</v>
      </c>
      <c r="AB3264" s="3">
        <v>7</v>
      </c>
      <c r="AC3264" s="52" t="s">
        <v>6910</v>
      </c>
      <c r="AD3264" s="52"/>
      <c r="AE3264" s="52"/>
      <c r="AF3264" s="52"/>
      <c r="AG3264" s="52" t="s">
        <v>19</v>
      </c>
      <c r="AH3264" s="52"/>
      <c r="AI3264" s="52"/>
      <c r="AJ3264" s="52"/>
      <c r="AK3264" s="52"/>
      <c r="AL3264" s="9">
        <v>0</v>
      </c>
    </row>
    <row r="3265" spans="1:38">
      <c r="A3265" s="52" t="s">
        <v>6911</v>
      </c>
      <c r="B3265" s="52"/>
      <c r="C3265" s="52"/>
      <c r="D3265" s="52"/>
      <c r="E3265" s="52"/>
      <c r="F3265" s="52"/>
      <c r="G3265" s="52"/>
      <c r="H3265" s="52"/>
      <c r="I3265" s="52"/>
      <c r="J3265" s="52"/>
      <c r="K3265" s="52"/>
      <c r="L3265" s="52"/>
      <c r="M3265" s="52"/>
      <c r="N3265" s="52"/>
      <c r="O3265" s="52"/>
      <c r="P3265" s="52"/>
      <c r="Q3265" s="52"/>
      <c r="R3265" s="52"/>
      <c r="S3265" s="7">
        <v>0</v>
      </c>
      <c r="T3265" s="54">
        <v>0</v>
      </c>
      <c r="U3265" s="54"/>
      <c r="V3265" s="54">
        <v>0</v>
      </c>
      <c r="W3265" s="54"/>
      <c r="X3265" s="3">
        <v>82</v>
      </c>
      <c r="Y3265" s="3">
        <v>7</v>
      </c>
      <c r="Z3265" s="5">
        <v>35073</v>
      </c>
      <c r="AA3265" s="3">
        <v>1996</v>
      </c>
      <c r="AB3265" s="3">
        <v>7</v>
      </c>
      <c r="AC3265" s="52" t="s">
        <v>4182</v>
      </c>
      <c r="AD3265" s="52"/>
      <c r="AE3265" s="52"/>
      <c r="AF3265" s="52"/>
      <c r="AG3265" s="52" t="s">
        <v>19</v>
      </c>
      <c r="AH3265" s="52"/>
      <c r="AI3265" s="52"/>
      <c r="AJ3265" s="52"/>
      <c r="AK3265" s="52"/>
      <c r="AL3265" s="9">
        <v>0</v>
      </c>
    </row>
    <row r="3266" spans="1:38">
      <c r="A3266" s="52" t="s">
        <v>6912</v>
      </c>
      <c r="B3266" s="52"/>
      <c r="C3266" s="52"/>
      <c r="D3266" s="52"/>
      <c r="E3266" s="52"/>
      <c r="F3266" s="52"/>
      <c r="G3266" s="52"/>
      <c r="H3266" s="52"/>
      <c r="I3266" s="52"/>
      <c r="J3266" s="52"/>
      <c r="K3266" s="52"/>
      <c r="L3266" s="52"/>
      <c r="M3266" s="52"/>
      <c r="N3266" s="52"/>
      <c r="O3266" s="52"/>
      <c r="P3266" s="52"/>
      <c r="Q3266" s="52"/>
      <c r="R3266" s="52"/>
      <c r="S3266" s="2">
        <v>1059.5</v>
      </c>
      <c r="T3266" s="53">
        <v>1059.5</v>
      </c>
      <c r="U3266" s="53"/>
      <c r="V3266" s="54">
        <v>0</v>
      </c>
      <c r="W3266" s="54"/>
      <c r="X3266" s="3">
        <v>82</v>
      </c>
      <c r="Y3266" s="3">
        <v>7</v>
      </c>
      <c r="Z3266" s="10">
        <v>35075</v>
      </c>
      <c r="AA3266" s="3">
        <v>1996</v>
      </c>
      <c r="AB3266" s="3">
        <v>7</v>
      </c>
      <c r="AC3266" s="52" t="s">
        <v>6913</v>
      </c>
      <c r="AD3266" s="52"/>
      <c r="AE3266" s="52"/>
      <c r="AF3266" s="52"/>
      <c r="AG3266" s="52" t="s">
        <v>19</v>
      </c>
      <c r="AH3266" s="52"/>
      <c r="AI3266" s="52"/>
      <c r="AJ3266" s="52"/>
      <c r="AK3266" s="52"/>
      <c r="AL3266" s="9">
        <v>0</v>
      </c>
    </row>
    <row r="3267" spans="1:38">
      <c r="A3267" s="52" t="s">
        <v>6914</v>
      </c>
      <c r="B3267" s="52"/>
      <c r="C3267" s="52"/>
      <c r="D3267" s="52"/>
      <c r="E3267" s="52"/>
      <c r="F3267" s="52"/>
      <c r="G3267" s="52"/>
      <c r="H3267" s="52"/>
      <c r="I3267" s="52"/>
      <c r="J3267" s="52"/>
      <c r="K3267" s="52"/>
      <c r="L3267" s="52"/>
      <c r="M3267" s="52"/>
      <c r="N3267" s="52"/>
      <c r="O3267" s="52"/>
      <c r="P3267" s="52"/>
      <c r="Q3267" s="52"/>
      <c r="R3267" s="52"/>
      <c r="S3267" s="2">
        <v>1339</v>
      </c>
      <c r="T3267" s="53">
        <v>1339</v>
      </c>
      <c r="U3267" s="53"/>
      <c r="V3267" s="54">
        <v>0</v>
      </c>
      <c r="W3267" s="54"/>
      <c r="X3267" s="3">
        <v>82</v>
      </c>
      <c r="Y3267" s="3">
        <v>7</v>
      </c>
      <c r="Z3267" s="10">
        <v>35075</v>
      </c>
      <c r="AA3267" s="3">
        <v>1996</v>
      </c>
      <c r="AB3267" s="3">
        <v>7</v>
      </c>
      <c r="AC3267" s="52" t="s">
        <v>6915</v>
      </c>
      <c r="AD3267" s="52"/>
      <c r="AE3267" s="52"/>
      <c r="AF3267" s="52"/>
      <c r="AG3267" s="52" t="s">
        <v>19</v>
      </c>
      <c r="AH3267" s="52"/>
      <c r="AI3267" s="52"/>
      <c r="AJ3267" s="52"/>
      <c r="AK3267" s="52"/>
      <c r="AL3267" s="9">
        <v>0</v>
      </c>
    </row>
    <row r="3268" spans="1:38">
      <c r="A3268" s="52" t="s">
        <v>6916</v>
      </c>
      <c r="B3268" s="52"/>
      <c r="C3268" s="52"/>
      <c r="D3268" s="52"/>
      <c r="E3268" s="52"/>
      <c r="F3268" s="52"/>
      <c r="G3268" s="52"/>
      <c r="H3268" s="52"/>
      <c r="I3268" s="52"/>
      <c r="J3268" s="52"/>
      <c r="K3268" s="52"/>
      <c r="L3268" s="52"/>
      <c r="M3268" s="52"/>
      <c r="N3268" s="52"/>
      <c r="O3268" s="52"/>
      <c r="P3268" s="52"/>
      <c r="Q3268" s="52"/>
      <c r="R3268" s="52"/>
      <c r="S3268" s="2">
        <v>20960</v>
      </c>
      <c r="T3268" s="53">
        <v>20960</v>
      </c>
      <c r="U3268" s="53"/>
      <c r="V3268" s="54">
        <v>0</v>
      </c>
      <c r="W3268" s="54"/>
      <c r="X3268" s="3">
        <v>82</v>
      </c>
      <c r="Y3268" s="3">
        <v>7</v>
      </c>
      <c r="Z3268" s="5">
        <v>35435</v>
      </c>
      <c r="AA3268" s="3">
        <v>1997</v>
      </c>
      <c r="AB3268" s="3">
        <v>7</v>
      </c>
      <c r="AC3268" s="52" t="s">
        <v>6917</v>
      </c>
      <c r="AD3268" s="52"/>
      <c r="AE3268" s="52"/>
      <c r="AF3268" s="52"/>
      <c r="AG3268" s="52" t="s">
        <v>5</v>
      </c>
      <c r="AH3268" s="52"/>
      <c r="AI3268" s="52"/>
      <c r="AJ3268" s="52"/>
      <c r="AK3268" s="52"/>
      <c r="AL3268" s="9">
        <v>0</v>
      </c>
    </row>
    <row r="3269" spans="1:38">
      <c r="A3269" s="52" t="s">
        <v>6918</v>
      </c>
      <c r="B3269" s="52"/>
      <c r="C3269" s="52"/>
      <c r="D3269" s="52"/>
      <c r="E3269" s="52"/>
      <c r="F3269" s="52"/>
      <c r="G3269" s="52"/>
      <c r="H3269" s="52"/>
      <c r="I3269" s="52"/>
      <c r="J3269" s="52"/>
      <c r="K3269" s="52"/>
      <c r="L3269" s="52"/>
      <c r="M3269" s="52"/>
      <c r="N3269" s="52"/>
      <c r="O3269" s="52"/>
      <c r="P3269" s="52"/>
      <c r="Q3269" s="52"/>
      <c r="R3269" s="52"/>
      <c r="S3269" s="2">
        <v>1847</v>
      </c>
      <c r="T3269" s="53">
        <v>1701.6</v>
      </c>
      <c r="U3269" s="53"/>
      <c r="V3269" s="54">
        <v>145.4</v>
      </c>
      <c r="W3269" s="54"/>
      <c r="X3269" s="3">
        <v>82</v>
      </c>
      <c r="Y3269" s="3">
        <v>12</v>
      </c>
      <c r="Z3269" s="8">
        <v>36433</v>
      </c>
      <c r="AA3269" s="3">
        <v>1999</v>
      </c>
      <c r="AB3269" s="3">
        <v>12</v>
      </c>
      <c r="AC3269" s="52" t="s">
        <v>6919</v>
      </c>
      <c r="AD3269" s="52"/>
      <c r="AE3269" s="52"/>
      <c r="AF3269" s="52"/>
      <c r="AG3269" s="52" t="s">
        <v>6920</v>
      </c>
      <c r="AH3269" s="52"/>
      <c r="AI3269" s="52"/>
      <c r="AJ3269" s="52"/>
      <c r="AK3269" s="52"/>
      <c r="AL3269" s="11">
        <v>218</v>
      </c>
    </row>
    <row r="3270" spans="1:38">
      <c r="A3270" s="52" t="s">
        <v>6921</v>
      </c>
      <c r="B3270" s="52"/>
      <c r="C3270" s="52"/>
      <c r="D3270" s="52"/>
      <c r="E3270" s="52"/>
      <c r="F3270" s="52"/>
      <c r="G3270" s="52"/>
      <c r="H3270" s="52"/>
      <c r="I3270" s="52"/>
      <c r="J3270" s="52"/>
      <c r="K3270" s="52"/>
      <c r="L3270" s="52"/>
      <c r="M3270" s="52"/>
      <c r="N3270" s="52"/>
      <c r="O3270" s="52"/>
      <c r="P3270" s="52"/>
      <c r="Q3270" s="52"/>
      <c r="R3270" s="52"/>
      <c r="S3270" s="2">
        <v>2329.11</v>
      </c>
      <c r="T3270" s="54">
        <v>0</v>
      </c>
      <c r="U3270" s="54"/>
      <c r="V3270" s="54">
        <v>0</v>
      </c>
      <c r="W3270" s="54"/>
      <c r="X3270" s="3">
        <v>82</v>
      </c>
      <c r="Y3270" s="3">
        <v>10</v>
      </c>
      <c r="Z3270" s="5">
        <v>40399</v>
      </c>
      <c r="AA3270" s="3">
        <v>2010</v>
      </c>
      <c r="AB3270" s="3">
        <v>10</v>
      </c>
      <c r="AC3270" s="52" t="s">
        <v>6922</v>
      </c>
      <c r="AD3270" s="52"/>
      <c r="AE3270" s="52"/>
      <c r="AF3270" s="52"/>
      <c r="AG3270" s="52" t="s">
        <v>6923</v>
      </c>
      <c r="AH3270" s="52"/>
      <c r="AI3270" s="52"/>
      <c r="AJ3270" s="52"/>
      <c r="AK3270" s="52"/>
      <c r="AL3270" s="6">
        <v>2414</v>
      </c>
    </row>
    <row r="3271" spans="1:38">
      <c r="A3271" s="52" t="s">
        <v>6924</v>
      </c>
      <c r="B3271" s="52"/>
      <c r="C3271" s="52"/>
      <c r="D3271" s="52"/>
      <c r="E3271" s="52"/>
      <c r="F3271" s="52"/>
      <c r="G3271" s="52"/>
      <c r="H3271" s="52"/>
      <c r="I3271" s="52"/>
      <c r="J3271" s="52"/>
      <c r="K3271" s="52"/>
      <c r="L3271" s="52"/>
      <c r="M3271" s="52"/>
      <c r="N3271" s="52"/>
      <c r="O3271" s="52"/>
      <c r="P3271" s="52"/>
      <c r="Q3271" s="52"/>
      <c r="R3271" s="52"/>
      <c r="S3271" s="2">
        <v>1148.4000000000001</v>
      </c>
      <c r="T3271" s="54">
        <v>138.47</v>
      </c>
      <c r="U3271" s="54"/>
      <c r="V3271" s="54">
        <v>95.73</v>
      </c>
      <c r="W3271" s="54"/>
      <c r="X3271" s="3">
        <v>82</v>
      </c>
      <c r="Y3271" s="3">
        <v>12</v>
      </c>
      <c r="Z3271" s="8">
        <v>39923</v>
      </c>
      <c r="AA3271" s="3">
        <v>2009</v>
      </c>
      <c r="AB3271" s="3">
        <v>12</v>
      </c>
      <c r="AC3271" s="52" t="s">
        <v>6925</v>
      </c>
      <c r="AD3271" s="52"/>
      <c r="AE3271" s="52"/>
      <c r="AF3271" s="52"/>
      <c r="AG3271" s="52" t="s">
        <v>6926</v>
      </c>
      <c r="AH3271" s="52"/>
      <c r="AI3271" s="52"/>
      <c r="AJ3271" s="52"/>
      <c r="AK3271" s="52"/>
      <c r="AL3271" s="6">
        <v>1069</v>
      </c>
    </row>
    <row r="3272" spans="1:38">
      <c r="A3272" s="52" t="s">
        <v>6927</v>
      </c>
      <c r="B3272" s="52"/>
      <c r="C3272" s="52"/>
      <c r="D3272" s="52"/>
      <c r="E3272" s="52"/>
      <c r="F3272" s="52"/>
      <c r="G3272" s="52"/>
      <c r="H3272" s="52"/>
      <c r="I3272" s="52"/>
      <c r="J3272" s="52"/>
      <c r="K3272" s="52"/>
      <c r="L3272" s="52"/>
      <c r="M3272" s="52"/>
      <c r="N3272" s="52"/>
      <c r="O3272" s="52"/>
      <c r="P3272" s="52"/>
      <c r="Q3272" s="52"/>
      <c r="R3272" s="52"/>
      <c r="S3272" s="2">
        <v>2576.6999999999998</v>
      </c>
      <c r="T3272" s="54">
        <v>257.11</v>
      </c>
      <c r="U3272" s="54"/>
      <c r="V3272" s="54">
        <v>214.75</v>
      </c>
      <c r="W3272" s="54"/>
      <c r="X3272" s="3">
        <v>82</v>
      </c>
      <c r="Y3272" s="3">
        <v>12</v>
      </c>
      <c r="Z3272" s="8">
        <v>40014</v>
      </c>
      <c r="AA3272" s="3">
        <v>2009</v>
      </c>
      <c r="AB3272" s="3">
        <v>12</v>
      </c>
      <c r="AC3272" s="52" t="s">
        <v>6928</v>
      </c>
      <c r="AD3272" s="52"/>
      <c r="AE3272" s="52"/>
      <c r="AF3272" s="52"/>
      <c r="AG3272" s="52" t="s">
        <v>6929</v>
      </c>
      <c r="AH3272" s="52"/>
      <c r="AI3272" s="52"/>
      <c r="AJ3272" s="52"/>
      <c r="AK3272" s="52"/>
      <c r="AL3272" s="6">
        <v>2455</v>
      </c>
    </row>
    <row r="3273" spans="1:38">
      <c r="A3273" s="52" t="s">
        <v>6930</v>
      </c>
      <c r="B3273" s="52"/>
      <c r="C3273" s="52"/>
      <c r="D3273" s="52"/>
      <c r="E3273" s="52"/>
      <c r="F3273" s="52"/>
      <c r="G3273" s="52"/>
      <c r="H3273" s="52"/>
      <c r="I3273" s="52"/>
      <c r="J3273" s="52"/>
      <c r="K3273" s="52"/>
      <c r="L3273" s="52"/>
      <c r="M3273" s="52"/>
      <c r="N3273" s="52"/>
      <c r="O3273" s="52"/>
      <c r="P3273" s="52"/>
      <c r="Q3273" s="52"/>
      <c r="R3273" s="52"/>
      <c r="S3273" s="2">
        <v>2576.6999999999998</v>
      </c>
      <c r="T3273" s="54">
        <v>256.52</v>
      </c>
      <c r="U3273" s="54"/>
      <c r="V3273" s="54">
        <v>214.75</v>
      </c>
      <c r="W3273" s="54"/>
      <c r="X3273" s="3">
        <v>82</v>
      </c>
      <c r="Y3273" s="3">
        <v>12</v>
      </c>
      <c r="Z3273" s="8">
        <v>40015</v>
      </c>
      <c r="AA3273" s="3">
        <v>2009</v>
      </c>
      <c r="AB3273" s="3">
        <v>12</v>
      </c>
      <c r="AC3273" s="52" t="s">
        <v>6928</v>
      </c>
      <c r="AD3273" s="52"/>
      <c r="AE3273" s="52"/>
      <c r="AF3273" s="52"/>
      <c r="AG3273" s="52" t="s">
        <v>6929</v>
      </c>
      <c r="AH3273" s="52"/>
      <c r="AI3273" s="52"/>
      <c r="AJ3273" s="52"/>
      <c r="AK3273" s="52"/>
      <c r="AL3273" s="6">
        <v>2456</v>
      </c>
    </row>
    <row r="3274" spans="1:38">
      <c r="A3274" s="52" t="s">
        <v>6931</v>
      </c>
      <c r="B3274" s="52"/>
      <c r="C3274" s="52"/>
      <c r="D3274" s="52"/>
      <c r="E3274" s="52"/>
      <c r="F3274" s="52"/>
      <c r="G3274" s="52"/>
      <c r="H3274" s="52"/>
      <c r="I3274" s="52"/>
      <c r="J3274" s="52"/>
      <c r="K3274" s="52"/>
      <c r="L3274" s="52"/>
      <c r="M3274" s="52"/>
      <c r="N3274" s="52"/>
      <c r="O3274" s="52"/>
      <c r="P3274" s="52"/>
      <c r="Q3274" s="52"/>
      <c r="R3274" s="52"/>
      <c r="S3274" s="2">
        <v>2576.6999999999998</v>
      </c>
      <c r="T3274" s="54">
        <v>255.93</v>
      </c>
      <c r="U3274" s="54"/>
      <c r="V3274" s="54">
        <v>214.75</v>
      </c>
      <c r="W3274" s="54"/>
      <c r="X3274" s="3">
        <v>82</v>
      </c>
      <c r="Y3274" s="3">
        <v>12</v>
      </c>
      <c r="Z3274" s="8">
        <v>40016</v>
      </c>
      <c r="AA3274" s="3">
        <v>2009</v>
      </c>
      <c r="AB3274" s="3">
        <v>12</v>
      </c>
      <c r="AC3274" s="52" t="s">
        <v>6928</v>
      </c>
      <c r="AD3274" s="52"/>
      <c r="AE3274" s="52"/>
      <c r="AF3274" s="52"/>
      <c r="AG3274" s="52" t="s">
        <v>6932</v>
      </c>
      <c r="AH3274" s="52"/>
      <c r="AI3274" s="52"/>
      <c r="AJ3274" s="52"/>
      <c r="AK3274" s="52"/>
      <c r="AL3274" s="6">
        <v>2456</v>
      </c>
    </row>
    <row r="3275" spans="1:38">
      <c r="A3275" s="52" t="s">
        <v>6933</v>
      </c>
      <c r="B3275" s="52"/>
      <c r="C3275" s="52"/>
      <c r="D3275" s="52"/>
      <c r="E3275" s="52"/>
      <c r="F3275" s="52"/>
      <c r="G3275" s="52"/>
      <c r="H3275" s="52"/>
      <c r="I3275" s="52"/>
      <c r="J3275" s="52"/>
      <c r="K3275" s="52"/>
      <c r="L3275" s="52"/>
      <c r="M3275" s="52"/>
      <c r="N3275" s="52"/>
      <c r="O3275" s="52"/>
      <c r="P3275" s="52"/>
      <c r="Q3275" s="52"/>
      <c r="R3275" s="52"/>
      <c r="S3275" s="2">
        <v>1584.8</v>
      </c>
      <c r="T3275" s="53">
        <v>1584.8</v>
      </c>
      <c r="U3275" s="53"/>
      <c r="V3275" s="54">
        <v>0</v>
      </c>
      <c r="W3275" s="54"/>
      <c r="X3275" s="3">
        <v>82</v>
      </c>
      <c r="Y3275" s="3">
        <v>7</v>
      </c>
      <c r="Z3275" s="5">
        <v>34706</v>
      </c>
      <c r="AA3275" s="3">
        <v>1995</v>
      </c>
      <c r="AB3275" s="3">
        <v>7</v>
      </c>
      <c r="AC3275" s="52" t="s">
        <v>6934</v>
      </c>
      <c r="AD3275" s="52"/>
      <c r="AE3275" s="52"/>
      <c r="AF3275" s="52"/>
      <c r="AG3275" s="52" t="s">
        <v>857</v>
      </c>
      <c r="AH3275" s="52"/>
      <c r="AI3275" s="52"/>
      <c r="AJ3275" s="52"/>
      <c r="AK3275" s="52"/>
      <c r="AL3275" s="9">
        <v>0</v>
      </c>
    </row>
    <row r="3276" spans="1:38">
      <c r="A3276" s="52" t="s">
        <v>6935</v>
      </c>
      <c r="B3276" s="52"/>
      <c r="C3276" s="52"/>
      <c r="D3276" s="52"/>
      <c r="E3276" s="52"/>
      <c r="F3276" s="52"/>
      <c r="G3276" s="52"/>
      <c r="H3276" s="52"/>
      <c r="I3276" s="52"/>
      <c r="J3276" s="52"/>
      <c r="K3276" s="52"/>
      <c r="L3276" s="52"/>
      <c r="M3276" s="52"/>
      <c r="N3276" s="52"/>
      <c r="O3276" s="52"/>
      <c r="P3276" s="52"/>
      <c r="Q3276" s="52"/>
      <c r="R3276" s="52"/>
      <c r="S3276" s="2">
        <v>1889.38</v>
      </c>
      <c r="T3276" s="53">
        <v>1259.17</v>
      </c>
      <c r="U3276" s="53"/>
      <c r="V3276" s="54">
        <v>157.43</v>
      </c>
      <c r="W3276" s="54"/>
      <c r="X3276" s="3">
        <v>82</v>
      </c>
      <c r="Y3276" s="3">
        <v>12</v>
      </c>
      <c r="Z3276" s="8">
        <v>36936</v>
      </c>
      <c r="AA3276" s="3">
        <v>2001</v>
      </c>
      <c r="AB3276" s="3">
        <v>12</v>
      </c>
      <c r="AC3276" s="52" t="s">
        <v>6936</v>
      </c>
      <c r="AD3276" s="52"/>
      <c r="AE3276" s="52"/>
      <c r="AF3276" s="52"/>
      <c r="AG3276" s="52" t="s">
        <v>6937</v>
      </c>
      <c r="AH3276" s="52"/>
      <c r="AI3276" s="52"/>
      <c r="AJ3276" s="52"/>
      <c r="AK3276" s="52"/>
      <c r="AL3276" s="11">
        <v>901</v>
      </c>
    </row>
    <row r="3277" spans="1:38">
      <c r="A3277" s="52" t="s">
        <v>6938</v>
      </c>
      <c r="B3277" s="52"/>
      <c r="C3277" s="52"/>
      <c r="D3277" s="52"/>
      <c r="E3277" s="52"/>
      <c r="F3277" s="52"/>
      <c r="G3277" s="52"/>
      <c r="H3277" s="52"/>
      <c r="I3277" s="52"/>
      <c r="J3277" s="52"/>
      <c r="K3277" s="52"/>
      <c r="L3277" s="52"/>
      <c r="M3277" s="52"/>
      <c r="N3277" s="52"/>
      <c r="O3277" s="52"/>
      <c r="P3277" s="52"/>
      <c r="Q3277" s="52"/>
      <c r="R3277" s="52"/>
      <c r="S3277" s="2">
        <v>1045.74</v>
      </c>
      <c r="T3277" s="53">
        <v>1045.74</v>
      </c>
      <c r="U3277" s="53"/>
      <c r="V3277" s="54">
        <v>0</v>
      </c>
      <c r="W3277" s="54"/>
      <c r="X3277" s="3">
        <v>82</v>
      </c>
      <c r="Y3277" s="3">
        <v>12</v>
      </c>
      <c r="Z3277" s="5">
        <v>35067</v>
      </c>
      <c r="AA3277" s="3">
        <v>1996</v>
      </c>
      <c r="AB3277" s="3">
        <v>12</v>
      </c>
      <c r="AC3277" s="52" t="s">
        <v>6939</v>
      </c>
      <c r="AD3277" s="52"/>
      <c r="AE3277" s="52"/>
      <c r="AF3277" s="52"/>
      <c r="AG3277" s="52" t="s">
        <v>19</v>
      </c>
      <c r="AH3277" s="52"/>
      <c r="AI3277" s="52"/>
      <c r="AJ3277" s="52"/>
      <c r="AK3277" s="52"/>
      <c r="AL3277" s="9">
        <v>0</v>
      </c>
    </row>
    <row r="3278" spans="1:38">
      <c r="A3278" s="52" t="s">
        <v>6940</v>
      </c>
      <c r="B3278" s="52"/>
      <c r="C3278" s="52"/>
      <c r="D3278" s="52"/>
      <c r="E3278" s="52"/>
      <c r="F3278" s="52"/>
      <c r="G3278" s="52"/>
      <c r="H3278" s="52"/>
      <c r="I3278" s="52"/>
      <c r="J3278" s="52"/>
      <c r="K3278" s="52"/>
      <c r="L3278" s="52"/>
      <c r="M3278" s="52"/>
      <c r="N3278" s="52"/>
      <c r="O3278" s="52"/>
      <c r="P3278" s="52"/>
      <c r="Q3278" s="52"/>
      <c r="R3278" s="52"/>
      <c r="S3278" s="7">
        <v>30</v>
      </c>
      <c r="T3278" s="54">
        <v>30</v>
      </c>
      <c r="U3278" s="54"/>
      <c r="V3278" s="54">
        <v>0</v>
      </c>
      <c r="W3278" s="54"/>
      <c r="X3278" s="3">
        <v>82</v>
      </c>
      <c r="Y3278" s="3">
        <v>7</v>
      </c>
      <c r="Z3278" s="5">
        <v>35073</v>
      </c>
      <c r="AA3278" s="3">
        <v>1996</v>
      </c>
      <c r="AB3278" s="3">
        <v>7</v>
      </c>
      <c r="AC3278" s="52" t="s">
        <v>6941</v>
      </c>
      <c r="AD3278" s="52"/>
      <c r="AE3278" s="52"/>
      <c r="AF3278" s="52"/>
      <c r="AG3278" s="52" t="s">
        <v>19</v>
      </c>
      <c r="AH3278" s="52"/>
      <c r="AI3278" s="52"/>
      <c r="AJ3278" s="52"/>
      <c r="AK3278" s="52"/>
      <c r="AL3278" s="9">
        <v>0</v>
      </c>
    </row>
    <row r="3279" spans="1:38">
      <c r="A3279" s="52" t="s">
        <v>6942</v>
      </c>
      <c r="B3279" s="52"/>
      <c r="C3279" s="52"/>
      <c r="D3279" s="52"/>
      <c r="E3279" s="52"/>
      <c r="F3279" s="52"/>
      <c r="G3279" s="52"/>
      <c r="H3279" s="52"/>
      <c r="I3279" s="52"/>
      <c r="J3279" s="52"/>
      <c r="K3279" s="52"/>
      <c r="L3279" s="52"/>
      <c r="M3279" s="52"/>
      <c r="N3279" s="52"/>
      <c r="O3279" s="52"/>
      <c r="P3279" s="52"/>
      <c r="Q3279" s="52"/>
      <c r="R3279" s="52"/>
      <c r="S3279" s="7">
        <v>30</v>
      </c>
      <c r="T3279" s="54">
        <v>30</v>
      </c>
      <c r="U3279" s="54"/>
      <c r="V3279" s="54">
        <v>0</v>
      </c>
      <c r="W3279" s="54"/>
      <c r="X3279" s="3">
        <v>82</v>
      </c>
      <c r="Y3279" s="3">
        <v>7</v>
      </c>
      <c r="Z3279" s="5">
        <v>35073</v>
      </c>
      <c r="AA3279" s="3">
        <v>1996</v>
      </c>
      <c r="AB3279" s="3">
        <v>7</v>
      </c>
      <c r="AC3279" s="52" t="s">
        <v>6941</v>
      </c>
      <c r="AD3279" s="52"/>
      <c r="AE3279" s="52"/>
      <c r="AF3279" s="52"/>
      <c r="AG3279" s="52" t="s">
        <v>19</v>
      </c>
      <c r="AH3279" s="52"/>
      <c r="AI3279" s="52"/>
      <c r="AJ3279" s="52"/>
      <c r="AK3279" s="52"/>
      <c r="AL3279" s="9">
        <v>0</v>
      </c>
    </row>
    <row r="3280" spans="1:38">
      <c r="A3280" s="52" t="s">
        <v>6943</v>
      </c>
      <c r="B3280" s="52"/>
      <c r="C3280" s="52"/>
      <c r="D3280" s="52"/>
      <c r="E3280" s="52"/>
      <c r="F3280" s="52"/>
      <c r="G3280" s="52"/>
      <c r="H3280" s="52"/>
      <c r="I3280" s="52"/>
      <c r="J3280" s="52"/>
      <c r="K3280" s="52"/>
      <c r="L3280" s="52"/>
      <c r="M3280" s="52"/>
      <c r="N3280" s="52"/>
      <c r="O3280" s="52"/>
      <c r="P3280" s="52"/>
      <c r="Q3280" s="52"/>
      <c r="R3280" s="52"/>
      <c r="S3280" s="7">
        <v>30</v>
      </c>
      <c r="T3280" s="54">
        <v>30</v>
      </c>
      <c r="U3280" s="54"/>
      <c r="V3280" s="54">
        <v>0</v>
      </c>
      <c r="W3280" s="54"/>
      <c r="X3280" s="3">
        <v>82</v>
      </c>
      <c r="Y3280" s="3">
        <v>7</v>
      </c>
      <c r="Z3280" s="5">
        <v>35073</v>
      </c>
      <c r="AA3280" s="3">
        <v>1996</v>
      </c>
      <c r="AB3280" s="3">
        <v>7</v>
      </c>
      <c r="AC3280" s="52" t="s">
        <v>6941</v>
      </c>
      <c r="AD3280" s="52"/>
      <c r="AE3280" s="52"/>
      <c r="AF3280" s="52"/>
      <c r="AG3280" s="52" t="s">
        <v>19</v>
      </c>
      <c r="AH3280" s="52"/>
      <c r="AI3280" s="52"/>
      <c r="AJ3280" s="52"/>
      <c r="AK3280" s="52"/>
      <c r="AL3280" s="9">
        <v>0</v>
      </c>
    </row>
    <row r="3281" spans="1:38">
      <c r="A3281" s="52" t="s">
        <v>6944</v>
      </c>
      <c r="B3281" s="52"/>
      <c r="C3281" s="52"/>
      <c r="D3281" s="52"/>
      <c r="E3281" s="52"/>
      <c r="F3281" s="52"/>
      <c r="G3281" s="52"/>
      <c r="H3281" s="52"/>
      <c r="I3281" s="52"/>
      <c r="J3281" s="52"/>
      <c r="K3281" s="52"/>
      <c r="L3281" s="52"/>
      <c r="M3281" s="52"/>
      <c r="N3281" s="52"/>
      <c r="O3281" s="52"/>
      <c r="P3281" s="52"/>
      <c r="Q3281" s="52"/>
      <c r="R3281" s="52"/>
      <c r="S3281" s="7">
        <v>30</v>
      </c>
      <c r="T3281" s="54">
        <v>30</v>
      </c>
      <c r="U3281" s="54"/>
      <c r="V3281" s="54">
        <v>0</v>
      </c>
      <c r="W3281" s="54"/>
      <c r="X3281" s="3">
        <v>82</v>
      </c>
      <c r="Y3281" s="3">
        <v>7</v>
      </c>
      <c r="Z3281" s="5">
        <v>35073</v>
      </c>
      <c r="AA3281" s="3">
        <v>1996</v>
      </c>
      <c r="AB3281" s="3">
        <v>7</v>
      </c>
      <c r="AC3281" s="52" t="s">
        <v>6941</v>
      </c>
      <c r="AD3281" s="52"/>
      <c r="AE3281" s="52"/>
      <c r="AF3281" s="52"/>
      <c r="AG3281" s="52" t="s">
        <v>19</v>
      </c>
      <c r="AH3281" s="52"/>
      <c r="AI3281" s="52"/>
      <c r="AJ3281" s="52"/>
      <c r="AK3281" s="52"/>
      <c r="AL3281" s="9">
        <v>0</v>
      </c>
    </row>
    <row r="3282" spans="1:38">
      <c r="A3282" s="52" t="s">
        <v>6945</v>
      </c>
      <c r="B3282" s="52"/>
      <c r="C3282" s="52"/>
      <c r="D3282" s="52"/>
      <c r="E3282" s="52"/>
      <c r="F3282" s="52"/>
      <c r="G3282" s="52"/>
      <c r="H3282" s="52"/>
      <c r="I3282" s="52"/>
      <c r="J3282" s="52"/>
      <c r="K3282" s="52"/>
      <c r="L3282" s="52"/>
      <c r="M3282" s="52"/>
      <c r="N3282" s="52"/>
      <c r="O3282" s="52"/>
      <c r="P3282" s="52"/>
      <c r="Q3282" s="52"/>
      <c r="R3282" s="52"/>
      <c r="S3282" s="7">
        <v>30</v>
      </c>
      <c r="T3282" s="54">
        <v>30</v>
      </c>
      <c r="U3282" s="54"/>
      <c r="V3282" s="54">
        <v>0</v>
      </c>
      <c r="W3282" s="54"/>
      <c r="X3282" s="3">
        <v>82</v>
      </c>
      <c r="Y3282" s="3">
        <v>7</v>
      </c>
      <c r="Z3282" s="5">
        <v>35073</v>
      </c>
      <c r="AA3282" s="3">
        <v>1996</v>
      </c>
      <c r="AB3282" s="3">
        <v>7</v>
      </c>
      <c r="AC3282" s="52" t="s">
        <v>6941</v>
      </c>
      <c r="AD3282" s="52"/>
      <c r="AE3282" s="52"/>
      <c r="AF3282" s="52"/>
      <c r="AG3282" s="52" t="s">
        <v>19</v>
      </c>
      <c r="AH3282" s="52"/>
      <c r="AI3282" s="52"/>
      <c r="AJ3282" s="52"/>
      <c r="AK3282" s="52"/>
      <c r="AL3282" s="9">
        <v>0</v>
      </c>
    </row>
    <row r="3283" spans="1:38">
      <c r="A3283" s="52" t="s">
        <v>6946</v>
      </c>
      <c r="B3283" s="52"/>
      <c r="C3283" s="52"/>
      <c r="D3283" s="52"/>
      <c r="E3283" s="52"/>
      <c r="F3283" s="52"/>
      <c r="G3283" s="52"/>
      <c r="H3283" s="52"/>
      <c r="I3283" s="52"/>
      <c r="J3283" s="52"/>
      <c r="K3283" s="52"/>
      <c r="L3283" s="52"/>
      <c r="M3283" s="52"/>
      <c r="N3283" s="52"/>
      <c r="O3283" s="52"/>
      <c r="P3283" s="52"/>
      <c r="Q3283" s="52"/>
      <c r="R3283" s="52"/>
      <c r="S3283" s="7">
        <v>30</v>
      </c>
      <c r="T3283" s="54">
        <v>30</v>
      </c>
      <c r="U3283" s="54"/>
      <c r="V3283" s="54">
        <v>0</v>
      </c>
      <c r="W3283" s="54"/>
      <c r="X3283" s="3">
        <v>82</v>
      </c>
      <c r="Y3283" s="3">
        <v>7</v>
      </c>
      <c r="Z3283" s="5">
        <v>35073</v>
      </c>
      <c r="AA3283" s="3">
        <v>1996</v>
      </c>
      <c r="AB3283" s="3">
        <v>7</v>
      </c>
      <c r="AC3283" s="52" t="s">
        <v>6941</v>
      </c>
      <c r="AD3283" s="52"/>
      <c r="AE3283" s="52"/>
      <c r="AF3283" s="52"/>
      <c r="AG3283" s="52" t="s">
        <v>19</v>
      </c>
      <c r="AH3283" s="52"/>
      <c r="AI3283" s="52"/>
      <c r="AJ3283" s="52"/>
      <c r="AK3283" s="52"/>
      <c r="AL3283" s="9">
        <v>0</v>
      </c>
    </row>
    <row r="3284" spans="1:38">
      <c r="A3284" s="52" t="s">
        <v>6947</v>
      </c>
      <c r="B3284" s="52"/>
      <c r="C3284" s="52"/>
      <c r="D3284" s="52"/>
      <c r="E3284" s="52"/>
      <c r="F3284" s="52"/>
      <c r="G3284" s="52"/>
      <c r="H3284" s="52"/>
      <c r="I3284" s="52"/>
      <c r="J3284" s="52"/>
      <c r="K3284" s="52"/>
      <c r="L3284" s="52"/>
      <c r="M3284" s="52"/>
      <c r="N3284" s="52"/>
      <c r="O3284" s="52"/>
      <c r="P3284" s="52"/>
      <c r="Q3284" s="52"/>
      <c r="R3284" s="52"/>
      <c r="S3284" s="7">
        <v>30</v>
      </c>
      <c r="T3284" s="54">
        <v>30</v>
      </c>
      <c r="U3284" s="54"/>
      <c r="V3284" s="54">
        <v>0</v>
      </c>
      <c r="W3284" s="54"/>
      <c r="X3284" s="3">
        <v>82</v>
      </c>
      <c r="Y3284" s="3">
        <v>7</v>
      </c>
      <c r="Z3284" s="5">
        <v>35073</v>
      </c>
      <c r="AA3284" s="3">
        <v>1996</v>
      </c>
      <c r="AB3284" s="3">
        <v>7</v>
      </c>
      <c r="AC3284" s="52" t="s">
        <v>6941</v>
      </c>
      <c r="AD3284" s="52"/>
      <c r="AE3284" s="52"/>
      <c r="AF3284" s="52"/>
      <c r="AG3284" s="52" t="s">
        <v>19</v>
      </c>
      <c r="AH3284" s="52"/>
      <c r="AI3284" s="52"/>
      <c r="AJ3284" s="52"/>
      <c r="AK3284" s="52"/>
      <c r="AL3284" s="9">
        <v>0</v>
      </c>
    </row>
    <row r="3285" spans="1:38">
      <c r="A3285" s="52" t="s">
        <v>6948</v>
      </c>
      <c r="B3285" s="52"/>
      <c r="C3285" s="52"/>
      <c r="D3285" s="52"/>
      <c r="E3285" s="52"/>
      <c r="F3285" s="52"/>
      <c r="G3285" s="52"/>
      <c r="H3285" s="52"/>
      <c r="I3285" s="52"/>
      <c r="J3285" s="52"/>
      <c r="K3285" s="52"/>
      <c r="L3285" s="52"/>
      <c r="M3285" s="52"/>
      <c r="N3285" s="52"/>
      <c r="O3285" s="52"/>
      <c r="P3285" s="52"/>
      <c r="Q3285" s="52"/>
      <c r="R3285" s="52"/>
      <c r="S3285" s="2">
        <v>14490.58</v>
      </c>
      <c r="T3285" s="53">
        <v>14490.58</v>
      </c>
      <c r="U3285" s="53"/>
      <c r="V3285" s="54">
        <v>0</v>
      </c>
      <c r="W3285" s="54"/>
      <c r="X3285" s="3">
        <v>82</v>
      </c>
      <c r="Y3285" s="3">
        <v>7</v>
      </c>
      <c r="Z3285" s="5">
        <v>34341</v>
      </c>
      <c r="AA3285" s="3">
        <v>1994</v>
      </c>
      <c r="AB3285" s="3">
        <v>7</v>
      </c>
      <c r="AC3285" s="52" t="s">
        <v>6949</v>
      </c>
      <c r="AD3285" s="52"/>
      <c r="AE3285" s="52"/>
      <c r="AF3285" s="52"/>
      <c r="AG3285" s="52" t="s">
        <v>881</v>
      </c>
      <c r="AH3285" s="52"/>
      <c r="AI3285" s="52"/>
      <c r="AJ3285" s="52"/>
      <c r="AK3285" s="52"/>
      <c r="AL3285" s="9">
        <v>0</v>
      </c>
    </row>
    <row r="3286" spans="1:38">
      <c r="A3286" s="52" t="s">
        <v>6950</v>
      </c>
      <c r="B3286" s="52"/>
      <c r="C3286" s="52"/>
      <c r="D3286" s="52"/>
      <c r="E3286" s="52"/>
      <c r="F3286" s="52"/>
      <c r="G3286" s="52"/>
      <c r="H3286" s="52"/>
      <c r="I3286" s="52"/>
      <c r="J3286" s="52"/>
      <c r="K3286" s="52"/>
      <c r="L3286" s="52"/>
      <c r="M3286" s="52"/>
      <c r="N3286" s="52"/>
      <c r="O3286" s="52"/>
      <c r="P3286" s="52"/>
      <c r="Q3286" s="52"/>
      <c r="R3286" s="52"/>
      <c r="S3286" s="2">
        <v>4278</v>
      </c>
      <c r="T3286" s="53">
        <v>1051.6199999999999</v>
      </c>
      <c r="U3286" s="53"/>
      <c r="V3286" s="54">
        <v>427.77</v>
      </c>
      <c r="W3286" s="54"/>
      <c r="X3286" s="3">
        <v>82</v>
      </c>
      <c r="Y3286" s="3">
        <v>10</v>
      </c>
      <c r="Z3286" s="8">
        <v>39553</v>
      </c>
      <c r="AA3286" s="3">
        <v>2008</v>
      </c>
      <c r="AB3286" s="3">
        <v>10</v>
      </c>
      <c r="AC3286" s="52" t="s">
        <v>6951</v>
      </c>
      <c r="AD3286" s="52"/>
      <c r="AE3286" s="52"/>
      <c r="AF3286" s="52"/>
      <c r="AG3286" s="52" t="s">
        <v>6952</v>
      </c>
      <c r="AH3286" s="52"/>
      <c r="AI3286" s="52"/>
      <c r="AJ3286" s="52"/>
      <c r="AK3286" s="52"/>
      <c r="AL3286" s="6">
        <v>3521</v>
      </c>
    </row>
    <row r="3287" spans="1:38">
      <c r="A3287" s="52" t="s">
        <v>6953</v>
      </c>
      <c r="B3287" s="52"/>
      <c r="C3287" s="52"/>
      <c r="D3287" s="52"/>
      <c r="E3287" s="52"/>
      <c r="F3287" s="52"/>
      <c r="G3287" s="52"/>
      <c r="H3287" s="52"/>
      <c r="I3287" s="52"/>
      <c r="J3287" s="52"/>
      <c r="K3287" s="52"/>
      <c r="L3287" s="52"/>
      <c r="M3287" s="52"/>
      <c r="N3287" s="52"/>
      <c r="O3287" s="52"/>
      <c r="P3287" s="52"/>
      <c r="Q3287" s="52"/>
      <c r="R3287" s="52"/>
      <c r="S3287" s="2">
        <v>1300</v>
      </c>
      <c r="T3287" s="53">
        <v>1197.6199999999999</v>
      </c>
      <c r="U3287" s="53"/>
      <c r="V3287" s="54">
        <v>102.35</v>
      </c>
      <c r="W3287" s="54"/>
      <c r="X3287" s="3">
        <v>82</v>
      </c>
      <c r="Y3287" s="3">
        <v>12</v>
      </c>
      <c r="Z3287" s="8">
        <v>36433</v>
      </c>
      <c r="AA3287" s="3">
        <v>1999</v>
      </c>
      <c r="AB3287" s="3">
        <v>12</v>
      </c>
      <c r="AC3287" s="52" t="s">
        <v>6954</v>
      </c>
      <c r="AD3287" s="52"/>
      <c r="AE3287" s="52"/>
      <c r="AF3287" s="52"/>
      <c r="AG3287" s="52" t="s">
        <v>6955</v>
      </c>
      <c r="AH3287" s="52"/>
      <c r="AI3287" s="52"/>
      <c r="AJ3287" s="52"/>
      <c r="AK3287" s="52"/>
      <c r="AL3287" s="11">
        <v>153</v>
      </c>
    </row>
    <row r="3288" spans="1:38">
      <c r="A3288" s="52" t="s">
        <v>6956</v>
      </c>
      <c r="B3288" s="52"/>
      <c r="C3288" s="52"/>
      <c r="D3288" s="52"/>
      <c r="E3288" s="52"/>
      <c r="F3288" s="52"/>
      <c r="G3288" s="52"/>
      <c r="H3288" s="52"/>
      <c r="I3288" s="52"/>
      <c r="J3288" s="52"/>
      <c r="K3288" s="52"/>
      <c r="L3288" s="52"/>
      <c r="M3288" s="52"/>
      <c r="N3288" s="52"/>
      <c r="O3288" s="52"/>
      <c r="P3288" s="52"/>
      <c r="Q3288" s="52"/>
      <c r="R3288" s="52"/>
      <c r="S3288" s="2">
        <v>1485</v>
      </c>
      <c r="T3288" s="53">
        <v>1485</v>
      </c>
      <c r="U3288" s="53"/>
      <c r="V3288" s="54">
        <v>0</v>
      </c>
      <c r="W3288" s="54"/>
      <c r="X3288" s="3">
        <v>82</v>
      </c>
      <c r="Y3288" s="3">
        <v>7</v>
      </c>
      <c r="Z3288" s="8">
        <v>36433</v>
      </c>
      <c r="AA3288" s="3">
        <v>1999</v>
      </c>
      <c r="AB3288" s="3">
        <v>7</v>
      </c>
      <c r="AC3288" s="52" t="s">
        <v>6957</v>
      </c>
      <c r="AD3288" s="52"/>
      <c r="AE3288" s="52"/>
      <c r="AF3288" s="52"/>
      <c r="AG3288" s="52" t="s">
        <v>303</v>
      </c>
      <c r="AH3288" s="52"/>
      <c r="AI3288" s="52"/>
      <c r="AJ3288" s="52"/>
      <c r="AK3288" s="52"/>
      <c r="AL3288" s="9">
        <v>0</v>
      </c>
    </row>
    <row r="3289" spans="1:38">
      <c r="A3289" s="52" t="s">
        <v>6958</v>
      </c>
      <c r="B3289" s="52"/>
      <c r="C3289" s="52"/>
      <c r="D3289" s="52"/>
      <c r="E3289" s="52"/>
      <c r="F3289" s="52"/>
      <c r="G3289" s="52"/>
      <c r="H3289" s="52"/>
      <c r="I3289" s="52"/>
      <c r="J3289" s="52"/>
      <c r="K3289" s="52"/>
      <c r="L3289" s="52"/>
      <c r="M3289" s="52"/>
      <c r="N3289" s="52"/>
      <c r="O3289" s="52"/>
      <c r="P3289" s="52"/>
      <c r="Q3289" s="52"/>
      <c r="R3289" s="52"/>
      <c r="S3289" s="2">
        <v>1971</v>
      </c>
      <c r="T3289" s="54">
        <v>287.82</v>
      </c>
      <c r="U3289" s="54"/>
      <c r="V3289" s="54">
        <v>197.1</v>
      </c>
      <c r="W3289" s="54"/>
      <c r="X3289" s="3">
        <v>82</v>
      </c>
      <c r="Y3289" s="3">
        <v>10</v>
      </c>
      <c r="Z3289" s="8">
        <v>39918</v>
      </c>
      <c r="AA3289" s="3">
        <v>2009</v>
      </c>
      <c r="AB3289" s="3">
        <v>10</v>
      </c>
      <c r="AC3289" s="52" t="s">
        <v>6959</v>
      </c>
      <c r="AD3289" s="52"/>
      <c r="AE3289" s="52"/>
      <c r="AF3289" s="52"/>
      <c r="AG3289" s="52" t="s">
        <v>6960</v>
      </c>
      <c r="AH3289" s="52"/>
      <c r="AI3289" s="52"/>
      <c r="AJ3289" s="52"/>
      <c r="AK3289" s="52"/>
      <c r="AL3289" s="6">
        <v>1781</v>
      </c>
    </row>
    <row r="3290" spans="1:38">
      <c r="A3290" s="52" t="s">
        <v>6961</v>
      </c>
      <c r="B3290" s="52"/>
      <c r="C3290" s="52"/>
      <c r="D3290" s="52"/>
      <c r="E3290" s="52"/>
      <c r="F3290" s="52"/>
      <c r="G3290" s="52"/>
      <c r="H3290" s="52"/>
      <c r="I3290" s="52"/>
      <c r="J3290" s="52"/>
      <c r="K3290" s="52"/>
      <c r="L3290" s="52"/>
      <c r="M3290" s="52"/>
      <c r="N3290" s="52"/>
      <c r="O3290" s="52"/>
      <c r="P3290" s="52"/>
      <c r="Q3290" s="52"/>
      <c r="R3290" s="52"/>
      <c r="S3290" s="2">
        <v>1299.95</v>
      </c>
      <c r="T3290" s="54">
        <v>866.28</v>
      </c>
      <c r="U3290" s="54"/>
      <c r="V3290" s="54">
        <v>108.31</v>
      </c>
      <c r="W3290" s="54"/>
      <c r="X3290" s="3">
        <v>82</v>
      </c>
      <c r="Y3290" s="3">
        <v>12</v>
      </c>
      <c r="Z3290" s="8">
        <v>36696</v>
      </c>
      <c r="AA3290" s="3">
        <v>2000</v>
      </c>
      <c r="AB3290" s="3">
        <v>12</v>
      </c>
      <c r="AC3290" s="52" t="s">
        <v>6954</v>
      </c>
      <c r="AD3290" s="52"/>
      <c r="AE3290" s="52"/>
      <c r="AF3290" s="52"/>
      <c r="AG3290" s="52" t="s">
        <v>6962</v>
      </c>
      <c r="AH3290" s="52"/>
      <c r="AI3290" s="52"/>
      <c r="AJ3290" s="52"/>
      <c r="AK3290" s="52"/>
      <c r="AL3290" s="11">
        <v>632</v>
      </c>
    </row>
    <row r="3291" spans="1:38">
      <c r="A3291" s="52" t="s">
        <v>6963</v>
      </c>
      <c r="B3291" s="52"/>
      <c r="C3291" s="52"/>
      <c r="D3291" s="52"/>
      <c r="E3291" s="52"/>
      <c r="F3291" s="52"/>
      <c r="G3291" s="52"/>
      <c r="H3291" s="52"/>
      <c r="I3291" s="52"/>
      <c r="J3291" s="52"/>
      <c r="K3291" s="52"/>
      <c r="L3291" s="52"/>
      <c r="M3291" s="52"/>
      <c r="N3291" s="52"/>
      <c r="O3291" s="52"/>
      <c r="P3291" s="52"/>
      <c r="Q3291" s="52"/>
      <c r="R3291" s="52"/>
      <c r="S3291" s="2">
        <v>1057.5</v>
      </c>
      <c r="T3291" s="54">
        <v>353.05</v>
      </c>
      <c r="U3291" s="54"/>
      <c r="V3291" s="54">
        <v>88.08</v>
      </c>
      <c r="W3291" s="54"/>
      <c r="X3291" s="3">
        <v>82</v>
      </c>
      <c r="Y3291" s="3">
        <v>12</v>
      </c>
      <c r="Z3291" s="8">
        <v>38988</v>
      </c>
      <c r="AA3291" s="3">
        <v>2006</v>
      </c>
      <c r="AB3291" s="3">
        <v>12</v>
      </c>
      <c r="AC3291" s="52" t="s">
        <v>6964</v>
      </c>
      <c r="AD3291" s="52"/>
      <c r="AE3291" s="52"/>
      <c r="AF3291" s="52"/>
      <c r="AG3291" s="52" t="s">
        <v>6965</v>
      </c>
      <c r="AH3291" s="52"/>
      <c r="AI3291" s="52"/>
      <c r="AJ3291" s="52"/>
      <c r="AK3291" s="52"/>
      <c r="AL3291" s="11">
        <v>824</v>
      </c>
    </row>
    <row r="3292" spans="1:38">
      <c r="A3292" s="52" t="s">
        <v>6966</v>
      </c>
      <c r="B3292" s="52"/>
      <c r="C3292" s="52"/>
      <c r="D3292" s="52"/>
      <c r="E3292" s="52"/>
      <c r="F3292" s="52"/>
      <c r="G3292" s="52"/>
      <c r="H3292" s="52"/>
      <c r="I3292" s="52"/>
      <c r="J3292" s="52"/>
      <c r="K3292" s="52"/>
      <c r="L3292" s="52"/>
      <c r="M3292" s="52"/>
      <c r="N3292" s="52"/>
      <c r="O3292" s="52"/>
      <c r="P3292" s="52"/>
      <c r="Q3292" s="52"/>
      <c r="R3292" s="52"/>
      <c r="S3292" s="2">
        <v>1057.5</v>
      </c>
      <c r="T3292" s="54">
        <v>353.05</v>
      </c>
      <c r="U3292" s="54"/>
      <c r="V3292" s="54">
        <v>88.08</v>
      </c>
      <c r="W3292" s="54"/>
      <c r="X3292" s="3">
        <v>82</v>
      </c>
      <c r="Y3292" s="3">
        <v>12</v>
      </c>
      <c r="Z3292" s="8">
        <v>38988</v>
      </c>
      <c r="AA3292" s="3">
        <v>2006</v>
      </c>
      <c r="AB3292" s="3">
        <v>12</v>
      </c>
      <c r="AC3292" s="52" t="s">
        <v>6964</v>
      </c>
      <c r="AD3292" s="52"/>
      <c r="AE3292" s="52"/>
      <c r="AF3292" s="52"/>
      <c r="AG3292" s="52" t="s">
        <v>6965</v>
      </c>
      <c r="AH3292" s="52"/>
      <c r="AI3292" s="52"/>
      <c r="AJ3292" s="52"/>
      <c r="AK3292" s="52"/>
      <c r="AL3292" s="11">
        <v>824</v>
      </c>
    </row>
    <row r="3293" spans="1:38">
      <c r="A3293" s="52" t="s">
        <v>6967</v>
      </c>
      <c r="B3293" s="52"/>
      <c r="C3293" s="52"/>
      <c r="D3293" s="52"/>
      <c r="E3293" s="52"/>
      <c r="F3293" s="52"/>
      <c r="G3293" s="52"/>
      <c r="H3293" s="52"/>
      <c r="I3293" s="52"/>
      <c r="J3293" s="52"/>
      <c r="K3293" s="52"/>
      <c r="L3293" s="52"/>
      <c r="M3293" s="52"/>
      <c r="N3293" s="52"/>
      <c r="O3293" s="52"/>
      <c r="P3293" s="52"/>
      <c r="Q3293" s="52"/>
      <c r="R3293" s="52"/>
      <c r="S3293" s="7">
        <v>0</v>
      </c>
      <c r="T3293" s="54">
        <v>0</v>
      </c>
      <c r="U3293" s="54"/>
      <c r="V3293" s="54">
        <v>0</v>
      </c>
      <c r="W3293" s="54"/>
      <c r="X3293" s="3">
        <v>82</v>
      </c>
      <c r="Y3293" s="3">
        <v>7</v>
      </c>
      <c r="Z3293" s="5">
        <v>34706</v>
      </c>
      <c r="AA3293" s="3">
        <v>1995</v>
      </c>
      <c r="AB3293" s="3">
        <v>7</v>
      </c>
      <c r="AC3293" s="52" t="s">
        <v>4182</v>
      </c>
      <c r="AD3293" s="52"/>
      <c r="AE3293" s="52"/>
      <c r="AF3293" s="52"/>
      <c r="AG3293" s="52" t="s">
        <v>857</v>
      </c>
      <c r="AH3293" s="52"/>
      <c r="AI3293" s="52"/>
      <c r="AJ3293" s="52"/>
      <c r="AK3293" s="52"/>
      <c r="AL3293" s="9">
        <v>0</v>
      </c>
    </row>
    <row r="3294" spans="1:38">
      <c r="A3294" s="52" t="s">
        <v>6968</v>
      </c>
      <c r="B3294" s="52"/>
      <c r="C3294" s="52"/>
      <c r="D3294" s="52"/>
      <c r="E3294" s="52"/>
      <c r="F3294" s="52"/>
      <c r="G3294" s="52"/>
      <c r="H3294" s="52"/>
      <c r="I3294" s="52"/>
      <c r="J3294" s="52"/>
      <c r="K3294" s="52"/>
      <c r="L3294" s="52"/>
      <c r="M3294" s="52"/>
      <c r="N3294" s="52"/>
      <c r="O3294" s="52"/>
      <c r="P3294" s="52"/>
      <c r="Q3294" s="52"/>
      <c r="R3294" s="52"/>
      <c r="S3294" s="2">
        <v>25328.75</v>
      </c>
      <c r="T3294" s="53">
        <v>10634.96</v>
      </c>
      <c r="U3294" s="53"/>
      <c r="V3294" s="53">
        <v>2532.2199999999998</v>
      </c>
      <c r="W3294" s="53"/>
      <c r="X3294" s="3">
        <v>82</v>
      </c>
      <c r="Y3294" s="3">
        <v>10</v>
      </c>
      <c r="Z3294" s="8">
        <v>38918</v>
      </c>
      <c r="AA3294" s="3">
        <v>2006</v>
      </c>
      <c r="AB3294" s="3">
        <v>10</v>
      </c>
      <c r="AC3294" s="52" t="s">
        <v>6969</v>
      </c>
      <c r="AD3294" s="52"/>
      <c r="AE3294" s="52"/>
      <c r="AF3294" s="52"/>
      <c r="AG3294" s="52" t="s">
        <v>6970</v>
      </c>
      <c r="AH3294" s="52"/>
      <c r="AI3294" s="52"/>
      <c r="AJ3294" s="52"/>
      <c r="AK3294" s="52"/>
      <c r="AL3294" s="6">
        <v>17193</v>
      </c>
    </row>
    <row r="3295" spans="1:38">
      <c r="A3295" t="s">
        <v>183</v>
      </c>
    </row>
    <row r="3296" spans="1:38">
      <c r="A3296" s="52" t="s">
        <v>6971</v>
      </c>
      <c r="B3296" s="52"/>
      <c r="C3296" s="52"/>
      <c r="D3296" s="52"/>
      <c r="E3296" s="52"/>
      <c r="F3296" s="52"/>
      <c r="G3296" s="52"/>
      <c r="H3296" s="52"/>
      <c r="I3296" s="52"/>
      <c r="J3296" s="52"/>
      <c r="K3296" s="52"/>
      <c r="L3296" s="52"/>
      <c r="M3296" s="52"/>
      <c r="N3296" s="53">
        <v>18582.740000000002</v>
      </c>
      <c r="O3296" s="53"/>
      <c r="P3296" s="53"/>
      <c r="Q3296" s="53"/>
      <c r="R3296" s="53"/>
      <c r="S3296" s="53"/>
      <c r="T3296" s="53">
        <v>16720.099999999999</v>
      </c>
      <c r="U3296" s="53"/>
      <c r="V3296" s="53">
        <v>1857.52</v>
      </c>
      <c r="W3296" s="53"/>
      <c r="X3296" s="3">
        <v>82</v>
      </c>
      <c r="Y3296" s="3">
        <v>10</v>
      </c>
      <c r="Z3296" s="12">
        <v>36837</v>
      </c>
      <c r="AA3296" s="3">
        <v>2000</v>
      </c>
      <c r="AB3296" s="3">
        <v>10</v>
      </c>
      <c r="AC3296" s="52" t="s">
        <v>6972</v>
      </c>
      <c r="AD3296" s="52"/>
      <c r="AE3296" s="52"/>
      <c r="AF3296" s="52"/>
      <c r="AG3296" s="52"/>
      <c r="AH3296" s="52" t="s">
        <v>6973</v>
      </c>
      <c r="AI3296" s="52"/>
      <c r="AJ3296" s="52"/>
      <c r="AK3296" s="52"/>
      <c r="AL3296" s="6">
        <v>2716</v>
      </c>
    </row>
    <row r="3297" spans="1:38">
      <c r="A3297" s="52" t="s">
        <v>6974</v>
      </c>
      <c r="B3297" s="52"/>
      <c r="C3297" s="52"/>
      <c r="D3297" s="52"/>
      <c r="E3297" s="52"/>
      <c r="F3297" s="52"/>
      <c r="G3297" s="52"/>
      <c r="H3297" s="52"/>
      <c r="I3297" s="52"/>
      <c r="J3297" s="52"/>
      <c r="K3297" s="52"/>
      <c r="L3297" s="52"/>
      <c r="M3297" s="52"/>
      <c r="N3297" s="55">
        <v>474</v>
      </c>
      <c r="O3297" s="55"/>
      <c r="P3297" s="55"/>
      <c r="Q3297" s="55"/>
      <c r="R3297" s="55"/>
      <c r="S3297" s="55"/>
      <c r="T3297" s="54">
        <v>426.48</v>
      </c>
      <c r="U3297" s="54"/>
      <c r="V3297" s="54">
        <v>47.39</v>
      </c>
      <c r="W3297" s="54"/>
      <c r="X3297" s="3">
        <v>82</v>
      </c>
      <c r="Y3297" s="3">
        <v>10</v>
      </c>
      <c r="Z3297" s="13">
        <v>35732</v>
      </c>
      <c r="AA3297" s="3">
        <v>1997</v>
      </c>
      <c r="AB3297" s="3">
        <v>10</v>
      </c>
      <c r="AC3297" s="52" t="s">
        <v>6975</v>
      </c>
      <c r="AD3297" s="52"/>
      <c r="AE3297" s="52"/>
      <c r="AF3297" s="52"/>
      <c r="AG3297" s="52"/>
      <c r="AH3297" s="52" t="s">
        <v>6976</v>
      </c>
      <c r="AI3297" s="52"/>
      <c r="AJ3297" s="52"/>
      <c r="AK3297" s="52"/>
      <c r="AL3297" s="11">
        <v>74</v>
      </c>
    </row>
    <row r="3298" spans="1:38">
      <c r="A3298" s="52" t="s">
        <v>6977</v>
      </c>
      <c r="B3298" s="52"/>
      <c r="C3298" s="52"/>
      <c r="D3298" s="52"/>
      <c r="E3298" s="52"/>
      <c r="F3298" s="52"/>
      <c r="G3298" s="52"/>
      <c r="H3298" s="52"/>
      <c r="I3298" s="52"/>
      <c r="J3298" s="52"/>
      <c r="K3298" s="52"/>
      <c r="L3298" s="52"/>
      <c r="M3298" s="52"/>
      <c r="N3298" s="53">
        <v>26176.67</v>
      </c>
      <c r="O3298" s="53"/>
      <c r="P3298" s="53"/>
      <c r="Q3298" s="53"/>
      <c r="R3298" s="53"/>
      <c r="S3298" s="53"/>
      <c r="T3298" s="53">
        <v>23552.880000000001</v>
      </c>
      <c r="U3298" s="53"/>
      <c r="V3298" s="53">
        <v>2616.59</v>
      </c>
      <c r="W3298" s="53"/>
      <c r="X3298" s="3">
        <v>82</v>
      </c>
      <c r="Y3298" s="3">
        <v>10</v>
      </c>
      <c r="Z3298" s="8">
        <v>37006</v>
      </c>
      <c r="AA3298" s="3">
        <v>2001</v>
      </c>
      <c r="AB3298" s="3">
        <v>10</v>
      </c>
      <c r="AC3298" s="52" t="s">
        <v>6978</v>
      </c>
      <c r="AD3298" s="52"/>
      <c r="AE3298" s="52"/>
      <c r="AF3298" s="52"/>
      <c r="AG3298" s="52"/>
      <c r="AH3298" s="52" t="s">
        <v>6979</v>
      </c>
      <c r="AI3298" s="52"/>
      <c r="AJ3298" s="52"/>
      <c r="AK3298" s="52"/>
      <c r="AL3298" s="6">
        <v>3752</v>
      </c>
    </row>
    <row r="3299" spans="1:38">
      <c r="A3299" s="52" t="s">
        <v>6980</v>
      </c>
      <c r="B3299" s="52"/>
      <c r="C3299" s="52"/>
      <c r="D3299" s="52"/>
      <c r="E3299" s="52"/>
      <c r="F3299" s="52"/>
      <c r="G3299" s="52"/>
      <c r="H3299" s="52"/>
      <c r="I3299" s="52"/>
      <c r="J3299" s="52"/>
      <c r="K3299" s="52"/>
      <c r="L3299" s="52"/>
      <c r="M3299" s="52"/>
      <c r="N3299" s="53">
        <v>26176.67</v>
      </c>
      <c r="O3299" s="53"/>
      <c r="P3299" s="53"/>
      <c r="Q3299" s="53"/>
      <c r="R3299" s="53"/>
      <c r="S3299" s="53"/>
      <c r="T3299" s="53">
        <v>23552.880000000001</v>
      </c>
      <c r="U3299" s="53"/>
      <c r="V3299" s="53">
        <v>2616.59</v>
      </c>
      <c r="W3299" s="53"/>
      <c r="X3299" s="3">
        <v>82</v>
      </c>
      <c r="Y3299" s="3">
        <v>10</v>
      </c>
      <c r="Z3299" s="8">
        <v>37062</v>
      </c>
      <c r="AA3299" s="3">
        <v>2001</v>
      </c>
      <c r="AB3299" s="3">
        <v>10</v>
      </c>
      <c r="AC3299" s="52" t="s">
        <v>6978</v>
      </c>
      <c r="AD3299" s="52"/>
      <c r="AE3299" s="52"/>
      <c r="AF3299" s="52"/>
      <c r="AG3299" s="52"/>
      <c r="AH3299" s="52" t="s">
        <v>6979</v>
      </c>
      <c r="AI3299" s="52"/>
      <c r="AJ3299" s="52"/>
      <c r="AK3299" s="52"/>
      <c r="AL3299" s="6">
        <v>3752</v>
      </c>
    </row>
    <row r="3300" spans="1:38">
      <c r="A3300" s="52" t="s">
        <v>6981</v>
      </c>
      <c r="B3300" s="52"/>
      <c r="C3300" s="52"/>
      <c r="D3300" s="52"/>
      <c r="E3300" s="52"/>
      <c r="F3300" s="52"/>
      <c r="G3300" s="52"/>
      <c r="H3300" s="52"/>
      <c r="I3300" s="52"/>
      <c r="J3300" s="52"/>
      <c r="K3300" s="52"/>
      <c r="L3300" s="52"/>
      <c r="M3300" s="52"/>
      <c r="N3300" s="55">
        <v>133.69999999999999</v>
      </c>
      <c r="O3300" s="55"/>
      <c r="P3300" s="55"/>
      <c r="Q3300" s="55"/>
      <c r="R3300" s="55"/>
      <c r="S3300" s="55"/>
      <c r="T3300" s="54">
        <v>120.28</v>
      </c>
      <c r="U3300" s="54"/>
      <c r="V3300" s="54">
        <v>13.41</v>
      </c>
      <c r="W3300" s="54"/>
      <c r="X3300" s="3">
        <v>82</v>
      </c>
      <c r="Y3300" s="3">
        <v>10</v>
      </c>
      <c r="Z3300" s="13">
        <v>35732</v>
      </c>
      <c r="AA3300" s="3">
        <v>1997</v>
      </c>
      <c r="AB3300" s="3">
        <v>10</v>
      </c>
      <c r="AC3300" s="52" t="s">
        <v>6982</v>
      </c>
      <c r="AD3300" s="52"/>
      <c r="AE3300" s="52"/>
      <c r="AF3300" s="52"/>
      <c r="AG3300" s="52"/>
      <c r="AH3300" s="52" t="s">
        <v>6983</v>
      </c>
      <c r="AI3300" s="52"/>
      <c r="AJ3300" s="52"/>
      <c r="AK3300" s="52"/>
      <c r="AL3300" s="11">
        <v>21</v>
      </c>
    </row>
    <row r="3301" spans="1:38">
      <c r="A3301" s="52" t="s">
        <v>6984</v>
      </c>
      <c r="B3301" s="52"/>
      <c r="C3301" s="52"/>
      <c r="D3301" s="52"/>
      <c r="E3301" s="52"/>
      <c r="F3301" s="52"/>
      <c r="G3301" s="52"/>
      <c r="H3301" s="52"/>
      <c r="I3301" s="52"/>
      <c r="J3301" s="52"/>
      <c r="K3301" s="52"/>
      <c r="L3301" s="52"/>
      <c r="M3301" s="52"/>
      <c r="N3301" s="55">
        <v>0</v>
      </c>
      <c r="O3301" s="55"/>
      <c r="P3301" s="55"/>
      <c r="Q3301" s="55"/>
      <c r="R3301" s="55"/>
      <c r="S3301" s="55"/>
      <c r="T3301" s="54">
        <v>0</v>
      </c>
      <c r="U3301" s="54"/>
      <c r="V3301" s="54">
        <v>139.99</v>
      </c>
      <c r="W3301" s="54"/>
      <c r="X3301" s="3">
        <v>82</v>
      </c>
      <c r="Y3301" s="3">
        <v>10</v>
      </c>
      <c r="Z3301" s="8">
        <v>35657</v>
      </c>
      <c r="AA3301" s="3">
        <v>1997</v>
      </c>
      <c r="AB3301" s="3">
        <v>10</v>
      </c>
      <c r="AC3301" s="52" t="s">
        <v>4182</v>
      </c>
      <c r="AD3301" s="52"/>
      <c r="AE3301" s="52"/>
      <c r="AF3301" s="52"/>
      <c r="AG3301" s="52"/>
      <c r="AH3301" s="52" t="s">
        <v>5</v>
      </c>
      <c r="AI3301" s="52"/>
      <c r="AJ3301" s="52"/>
      <c r="AK3301" s="52"/>
      <c r="AL3301" s="9">
        <v>0</v>
      </c>
    </row>
    <row r="3302" spans="1:38">
      <c r="A3302" s="52" t="s">
        <v>6985</v>
      </c>
      <c r="B3302" s="52"/>
      <c r="C3302" s="52"/>
      <c r="D3302" s="52"/>
      <c r="E3302" s="52"/>
      <c r="F3302" s="52"/>
      <c r="G3302" s="52"/>
      <c r="H3302" s="52"/>
      <c r="I3302" s="52"/>
      <c r="J3302" s="52"/>
      <c r="K3302" s="52"/>
      <c r="L3302" s="52"/>
      <c r="M3302" s="52"/>
      <c r="N3302" s="55">
        <v>0</v>
      </c>
      <c r="O3302" s="55"/>
      <c r="P3302" s="55"/>
      <c r="Q3302" s="55"/>
      <c r="R3302" s="55"/>
      <c r="S3302" s="55"/>
      <c r="T3302" s="54">
        <v>0</v>
      </c>
      <c r="U3302" s="54"/>
      <c r="V3302" s="54">
        <v>46.94</v>
      </c>
      <c r="W3302" s="54"/>
      <c r="X3302" s="3">
        <v>82</v>
      </c>
      <c r="Y3302" s="3">
        <v>10</v>
      </c>
      <c r="Z3302" s="12">
        <v>35742</v>
      </c>
      <c r="AA3302" s="3">
        <v>1997</v>
      </c>
      <c r="AB3302" s="3">
        <v>10</v>
      </c>
      <c r="AC3302" s="52" t="s">
        <v>4182</v>
      </c>
      <c r="AD3302" s="52"/>
      <c r="AE3302" s="52"/>
      <c r="AF3302" s="52"/>
      <c r="AG3302" s="52"/>
      <c r="AH3302" s="52" t="s">
        <v>3304</v>
      </c>
      <c r="AI3302" s="52"/>
      <c r="AJ3302" s="52"/>
      <c r="AK3302" s="52"/>
      <c r="AL3302" s="16">
        <v>0</v>
      </c>
    </row>
    <row r="3303" spans="1:38">
      <c r="A3303" s="52" t="s">
        <v>6986</v>
      </c>
      <c r="B3303" s="52"/>
      <c r="C3303" s="52"/>
      <c r="D3303" s="52"/>
      <c r="E3303" s="52"/>
      <c r="F3303" s="52"/>
      <c r="G3303" s="52"/>
      <c r="H3303" s="52"/>
      <c r="I3303" s="52"/>
      <c r="J3303" s="52"/>
      <c r="K3303" s="52"/>
      <c r="L3303" s="52"/>
      <c r="M3303" s="52"/>
      <c r="N3303" s="53">
        <v>2289</v>
      </c>
      <c r="O3303" s="53"/>
      <c r="P3303" s="53"/>
      <c r="Q3303" s="53"/>
      <c r="R3303" s="53"/>
      <c r="S3303" s="53"/>
      <c r="T3303" s="53">
        <v>2059.54</v>
      </c>
      <c r="U3303" s="53"/>
      <c r="V3303" s="54">
        <v>228.83</v>
      </c>
      <c r="W3303" s="54"/>
      <c r="X3303" s="3">
        <v>82</v>
      </c>
      <c r="Y3303" s="3">
        <v>10</v>
      </c>
      <c r="Z3303" s="13">
        <v>35732</v>
      </c>
      <c r="AA3303" s="3">
        <v>1997</v>
      </c>
      <c r="AB3303" s="3">
        <v>10</v>
      </c>
      <c r="AC3303" s="52" t="s">
        <v>6987</v>
      </c>
      <c r="AD3303" s="52"/>
      <c r="AE3303" s="52"/>
      <c r="AF3303" s="52"/>
      <c r="AG3303" s="52"/>
      <c r="AH3303" s="52" t="s">
        <v>6988</v>
      </c>
      <c r="AI3303" s="52"/>
      <c r="AJ3303" s="52"/>
      <c r="AK3303" s="52"/>
      <c r="AL3303" s="11">
        <v>357</v>
      </c>
    </row>
    <row r="3304" spans="1:38">
      <c r="A3304" s="52" t="s">
        <v>6989</v>
      </c>
      <c r="B3304" s="52"/>
      <c r="C3304" s="52"/>
      <c r="D3304" s="52"/>
      <c r="E3304" s="52"/>
      <c r="F3304" s="52"/>
      <c r="G3304" s="52"/>
      <c r="H3304" s="52"/>
      <c r="I3304" s="52"/>
      <c r="J3304" s="52"/>
      <c r="K3304" s="52"/>
      <c r="L3304" s="52"/>
      <c r="M3304" s="52"/>
      <c r="N3304" s="53">
        <v>24578.11</v>
      </c>
      <c r="O3304" s="53"/>
      <c r="P3304" s="53"/>
      <c r="Q3304" s="53"/>
      <c r="R3304" s="53"/>
      <c r="S3304" s="53"/>
      <c r="T3304" s="53">
        <v>22114.59</v>
      </c>
      <c r="U3304" s="53"/>
      <c r="V3304" s="53">
        <v>2456.81</v>
      </c>
      <c r="W3304" s="53"/>
      <c r="X3304" s="3">
        <v>82</v>
      </c>
      <c r="Y3304" s="3">
        <v>10</v>
      </c>
      <c r="Z3304" s="8">
        <v>36215</v>
      </c>
      <c r="AA3304" s="3">
        <v>1999</v>
      </c>
      <c r="AB3304" s="3">
        <v>10</v>
      </c>
      <c r="AC3304" s="52" t="s">
        <v>6990</v>
      </c>
      <c r="AD3304" s="52"/>
      <c r="AE3304" s="52"/>
      <c r="AF3304" s="52"/>
      <c r="AG3304" s="52"/>
      <c r="AH3304" s="52" t="s">
        <v>6991</v>
      </c>
      <c r="AI3304" s="52"/>
      <c r="AJ3304" s="52"/>
      <c r="AK3304" s="52"/>
      <c r="AL3304" s="6">
        <v>3688</v>
      </c>
    </row>
    <row r="3305" spans="1:38">
      <c r="A3305" s="52" t="s">
        <v>6992</v>
      </c>
      <c r="B3305" s="52"/>
      <c r="C3305" s="52"/>
      <c r="D3305" s="52"/>
      <c r="E3305" s="52"/>
      <c r="F3305" s="52"/>
      <c r="G3305" s="52"/>
      <c r="H3305" s="52"/>
      <c r="I3305" s="52"/>
      <c r="J3305" s="52"/>
      <c r="K3305" s="52"/>
      <c r="L3305" s="52"/>
      <c r="M3305" s="52"/>
      <c r="N3305" s="53">
        <v>22873.99</v>
      </c>
      <c r="O3305" s="53"/>
      <c r="P3305" s="53"/>
      <c r="Q3305" s="53"/>
      <c r="R3305" s="53"/>
      <c r="S3305" s="53"/>
      <c r="T3305" s="53">
        <v>20581.240000000002</v>
      </c>
      <c r="U3305" s="53"/>
      <c r="V3305" s="53">
        <v>2286.46</v>
      </c>
      <c r="W3305" s="53"/>
      <c r="X3305" s="3">
        <v>82</v>
      </c>
      <c r="Y3305" s="3">
        <v>10</v>
      </c>
      <c r="Z3305" s="10">
        <v>36567</v>
      </c>
      <c r="AA3305" s="3">
        <v>2000</v>
      </c>
      <c r="AB3305" s="3">
        <v>10</v>
      </c>
      <c r="AC3305" s="52" t="s">
        <v>6993</v>
      </c>
      <c r="AD3305" s="52"/>
      <c r="AE3305" s="52"/>
      <c r="AF3305" s="52"/>
      <c r="AG3305" s="52"/>
      <c r="AH3305" s="52" t="s">
        <v>6994</v>
      </c>
      <c r="AI3305" s="52"/>
      <c r="AJ3305" s="52"/>
      <c r="AK3305" s="52"/>
      <c r="AL3305" s="6">
        <v>3343</v>
      </c>
    </row>
    <row r="3306" spans="1:38">
      <c r="A3306" s="52" t="s">
        <v>6995</v>
      </c>
      <c r="B3306" s="52"/>
      <c r="C3306" s="52"/>
      <c r="D3306" s="52"/>
      <c r="E3306" s="52"/>
      <c r="F3306" s="52"/>
      <c r="G3306" s="52"/>
      <c r="H3306" s="52"/>
      <c r="I3306" s="52"/>
      <c r="J3306" s="52"/>
      <c r="K3306" s="52"/>
      <c r="L3306" s="52"/>
      <c r="M3306" s="52"/>
      <c r="N3306" s="53">
        <v>22893.55</v>
      </c>
      <c r="O3306" s="53"/>
      <c r="P3306" s="53"/>
      <c r="Q3306" s="53"/>
      <c r="R3306" s="53"/>
      <c r="S3306" s="53"/>
      <c r="T3306" s="53">
        <v>20598.89</v>
      </c>
      <c r="U3306" s="53"/>
      <c r="V3306" s="53">
        <v>2288.4299999999998</v>
      </c>
      <c r="W3306" s="53"/>
      <c r="X3306" s="3">
        <v>82</v>
      </c>
      <c r="Y3306" s="3">
        <v>10</v>
      </c>
      <c r="Z3306" s="13">
        <v>36874</v>
      </c>
      <c r="AA3306" s="3">
        <v>2000</v>
      </c>
      <c r="AB3306" s="3">
        <v>10</v>
      </c>
      <c r="AC3306" s="52" t="s">
        <v>6996</v>
      </c>
      <c r="AD3306" s="52"/>
      <c r="AE3306" s="52"/>
      <c r="AF3306" s="52"/>
      <c r="AG3306" s="52"/>
      <c r="AH3306" s="52" t="s">
        <v>6997</v>
      </c>
      <c r="AI3306" s="52"/>
      <c r="AJ3306" s="52"/>
      <c r="AK3306" s="52"/>
      <c r="AL3306" s="6">
        <v>3345</v>
      </c>
    </row>
    <row r="3307" spans="1:38">
      <c r="A3307" s="52" t="s">
        <v>6998</v>
      </c>
      <c r="B3307" s="52"/>
      <c r="C3307" s="52"/>
      <c r="D3307" s="52"/>
      <c r="E3307" s="52"/>
      <c r="F3307" s="52"/>
      <c r="G3307" s="52"/>
      <c r="H3307" s="52"/>
      <c r="I3307" s="52"/>
      <c r="J3307" s="52"/>
      <c r="K3307" s="52"/>
      <c r="L3307" s="52"/>
      <c r="M3307" s="52"/>
      <c r="N3307" s="53">
        <v>22893.55</v>
      </c>
      <c r="O3307" s="53"/>
      <c r="P3307" s="53"/>
      <c r="Q3307" s="53"/>
      <c r="R3307" s="53"/>
      <c r="S3307" s="53"/>
      <c r="T3307" s="53">
        <v>20598.89</v>
      </c>
      <c r="U3307" s="53"/>
      <c r="V3307" s="53">
        <v>2288.4299999999998</v>
      </c>
      <c r="W3307" s="53"/>
      <c r="X3307" s="3">
        <v>82</v>
      </c>
      <c r="Y3307" s="3">
        <v>10</v>
      </c>
      <c r="Z3307" s="13">
        <v>36874</v>
      </c>
      <c r="AA3307" s="3">
        <v>2000</v>
      </c>
      <c r="AB3307" s="3">
        <v>10</v>
      </c>
      <c r="AC3307" s="52" t="s">
        <v>6996</v>
      </c>
      <c r="AD3307" s="52"/>
      <c r="AE3307" s="52"/>
      <c r="AF3307" s="52"/>
      <c r="AG3307" s="52"/>
      <c r="AH3307" s="52" t="s">
        <v>6997</v>
      </c>
      <c r="AI3307" s="52"/>
      <c r="AJ3307" s="52"/>
      <c r="AK3307" s="52"/>
      <c r="AL3307" s="6">
        <v>3345</v>
      </c>
    </row>
    <row r="3308" spans="1:38">
      <c r="A3308" s="52" t="s">
        <v>6999</v>
      </c>
      <c r="B3308" s="52"/>
      <c r="C3308" s="52"/>
      <c r="D3308" s="52"/>
      <c r="E3308" s="52"/>
      <c r="F3308" s="52"/>
      <c r="G3308" s="52"/>
      <c r="H3308" s="52"/>
      <c r="I3308" s="52"/>
      <c r="J3308" s="52"/>
      <c r="K3308" s="52"/>
      <c r="L3308" s="52"/>
      <c r="M3308" s="52"/>
      <c r="N3308" s="53">
        <v>23184.74</v>
      </c>
      <c r="O3308" s="53"/>
      <c r="P3308" s="53"/>
      <c r="Q3308" s="53"/>
      <c r="R3308" s="53"/>
      <c r="S3308" s="53"/>
      <c r="T3308" s="53">
        <v>20860.82</v>
      </c>
      <c r="U3308" s="53"/>
      <c r="V3308" s="53">
        <v>2317.54</v>
      </c>
      <c r="W3308" s="53"/>
      <c r="X3308" s="3">
        <v>82</v>
      </c>
      <c r="Y3308" s="3">
        <v>10</v>
      </c>
      <c r="Z3308" s="8">
        <v>37042</v>
      </c>
      <c r="AA3308" s="3">
        <v>2001</v>
      </c>
      <c r="AB3308" s="3">
        <v>10</v>
      </c>
      <c r="AC3308" s="52" t="s">
        <v>7000</v>
      </c>
      <c r="AD3308" s="52"/>
      <c r="AE3308" s="52"/>
      <c r="AF3308" s="52"/>
      <c r="AG3308" s="52"/>
      <c r="AH3308" s="52" t="s">
        <v>7001</v>
      </c>
      <c r="AI3308" s="52"/>
      <c r="AJ3308" s="52"/>
      <c r="AK3308" s="52"/>
      <c r="AL3308" s="6">
        <v>3323</v>
      </c>
    </row>
    <row r="3309" spans="1:38">
      <c r="A3309" s="52" t="s">
        <v>7002</v>
      </c>
      <c r="B3309" s="52"/>
      <c r="C3309" s="52"/>
      <c r="D3309" s="52"/>
      <c r="E3309" s="52"/>
      <c r="F3309" s="52"/>
      <c r="G3309" s="52"/>
      <c r="H3309" s="52"/>
      <c r="I3309" s="52"/>
      <c r="J3309" s="52"/>
      <c r="K3309" s="52"/>
      <c r="L3309" s="52"/>
      <c r="M3309" s="52"/>
      <c r="N3309" s="53">
        <v>23184.74</v>
      </c>
      <c r="O3309" s="53"/>
      <c r="P3309" s="53"/>
      <c r="Q3309" s="53"/>
      <c r="R3309" s="53"/>
      <c r="S3309" s="53"/>
      <c r="T3309" s="53">
        <v>20860.82</v>
      </c>
      <c r="U3309" s="53"/>
      <c r="V3309" s="53">
        <v>2317.54</v>
      </c>
      <c r="W3309" s="53"/>
      <c r="X3309" s="3">
        <v>82</v>
      </c>
      <c r="Y3309" s="3">
        <v>10</v>
      </c>
      <c r="Z3309" s="8">
        <v>37042</v>
      </c>
      <c r="AA3309" s="3">
        <v>2001</v>
      </c>
      <c r="AB3309" s="3">
        <v>10</v>
      </c>
      <c r="AC3309" s="52" t="s">
        <v>7000</v>
      </c>
      <c r="AD3309" s="52"/>
      <c r="AE3309" s="52"/>
      <c r="AF3309" s="52"/>
      <c r="AG3309" s="52"/>
      <c r="AH3309" s="52" t="s">
        <v>7001</v>
      </c>
      <c r="AI3309" s="52"/>
      <c r="AJ3309" s="52"/>
      <c r="AK3309" s="52"/>
      <c r="AL3309" s="6">
        <v>3323</v>
      </c>
    </row>
    <row r="3310" spans="1:38">
      <c r="A3310" s="52" t="s">
        <v>7003</v>
      </c>
      <c r="B3310" s="52"/>
      <c r="C3310" s="52"/>
      <c r="D3310" s="52"/>
      <c r="E3310" s="52"/>
      <c r="F3310" s="52"/>
      <c r="G3310" s="52"/>
      <c r="H3310" s="52"/>
      <c r="I3310" s="52"/>
      <c r="J3310" s="52"/>
      <c r="K3310" s="52"/>
      <c r="L3310" s="52"/>
      <c r="M3310" s="52"/>
      <c r="N3310" s="53">
        <v>23184.74</v>
      </c>
      <c r="O3310" s="53"/>
      <c r="P3310" s="53"/>
      <c r="Q3310" s="53"/>
      <c r="R3310" s="53"/>
      <c r="S3310" s="53"/>
      <c r="T3310" s="53">
        <v>20860.82</v>
      </c>
      <c r="U3310" s="53"/>
      <c r="V3310" s="53">
        <v>2317.54</v>
      </c>
      <c r="W3310" s="53"/>
      <c r="X3310" s="3">
        <v>82</v>
      </c>
      <c r="Y3310" s="3">
        <v>10</v>
      </c>
      <c r="Z3310" s="8">
        <v>37042</v>
      </c>
      <c r="AA3310" s="3">
        <v>2001</v>
      </c>
      <c r="AB3310" s="3">
        <v>10</v>
      </c>
      <c r="AC3310" s="52" t="s">
        <v>7000</v>
      </c>
      <c r="AD3310" s="52"/>
      <c r="AE3310" s="52"/>
      <c r="AF3310" s="52"/>
      <c r="AG3310" s="52"/>
      <c r="AH3310" s="52" t="s">
        <v>7001</v>
      </c>
      <c r="AI3310" s="52"/>
      <c r="AJ3310" s="52"/>
      <c r="AK3310" s="52"/>
      <c r="AL3310" s="6">
        <v>3323</v>
      </c>
    </row>
    <row r="3311" spans="1:38">
      <c r="A3311" s="52" t="s">
        <v>7004</v>
      </c>
      <c r="B3311" s="52"/>
      <c r="C3311" s="52"/>
      <c r="D3311" s="52"/>
      <c r="E3311" s="52"/>
      <c r="F3311" s="52"/>
      <c r="G3311" s="52"/>
      <c r="H3311" s="52"/>
      <c r="I3311" s="52"/>
      <c r="J3311" s="52"/>
      <c r="K3311" s="52"/>
      <c r="L3311" s="52"/>
      <c r="M3311" s="52"/>
      <c r="N3311" s="53">
        <v>22842.98</v>
      </c>
      <c r="O3311" s="53"/>
      <c r="P3311" s="53"/>
      <c r="Q3311" s="53"/>
      <c r="R3311" s="53"/>
      <c r="S3311" s="53"/>
      <c r="T3311" s="53">
        <v>20553.34</v>
      </c>
      <c r="U3311" s="53"/>
      <c r="V3311" s="53">
        <v>2283.36</v>
      </c>
      <c r="W3311" s="53"/>
      <c r="X3311" s="3">
        <v>82</v>
      </c>
      <c r="Y3311" s="3">
        <v>10</v>
      </c>
      <c r="Z3311" s="8">
        <v>37062</v>
      </c>
      <c r="AA3311" s="3">
        <v>2001</v>
      </c>
      <c r="AB3311" s="3">
        <v>10</v>
      </c>
      <c r="AC3311" s="52" t="s">
        <v>7005</v>
      </c>
      <c r="AD3311" s="52"/>
      <c r="AE3311" s="52"/>
      <c r="AF3311" s="52"/>
      <c r="AG3311" s="52"/>
      <c r="AH3311" s="52" t="s">
        <v>7006</v>
      </c>
      <c r="AI3311" s="52"/>
      <c r="AJ3311" s="52"/>
      <c r="AK3311" s="52"/>
      <c r="AL3311" s="6">
        <v>3274</v>
      </c>
    </row>
    <row r="3312" spans="1:38">
      <c r="A3312" s="52" t="s">
        <v>7007</v>
      </c>
      <c r="B3312" s="52"/>
      <c r="C3312" s="52"/>
      <c r="D3312" s="52"/>
      <c r="E3312" s="52"/>
      <c r="F3312" s="52"/>
      <c r="G3312" s="52"/>
      <c r="H3312" s="52"/>
      <c r="I3312" s="52"/>
      <c r="J3312" s="52"/>
      <c r="K3312" s="52"/>
      <c r="L3312" s="52"/>
      <c r="M3312" s="52"/>
      <c r="N3312" s="53">
        <v>22842.98</v>
      </c>
      <c r="O3312" s="53"/>
      <c r="P3312" s="53"/>
      <c r="Q3312" s="53"/>
      <c r="R3312" s="53"/>
      <c r="S3312" s="53"/>
      <c r="T3312" s="53">
        <v>20553.34</v>
      </c>
      <c r="U3312" s="53"/>
      <c r="V3312" s="53">
        <v>2283.36</v>
      </c>
      <c r="W3312" s="53"/>
      <c r="X3312" s="3">
        <v>82</v>
      </c>
      <c r="Y3312" s="3">
        <v>10</v>
      </c>
      <c r="Z3312" s="8">
        <v>37062</v>
      </c>
      <c r="AA3312" s="3">
        <v>2001</v>
      </c>
      <c r="AB3312" s="3">
        <v>10</v>
      </c>
      <c r="AC3312" s="52" t="s">
        <v>7005</v>
      </c>
      <c r="AD3312" s="52"/>
      <c r="AE3312" s="52"/>
      <c r="AF3312" s="52"/>
      <c r="AG3312" s="52"/>
      <c r="AH3312" s="52" t="s">
        <v>7006</v>
      </c>
      <c r="AI3312" s="52"/>
      <c r="AJ3312" s="52"/>
      <c r="AK3312" s="52"/>
      <c r="AL3312" s="6">
        <v>3274</v>
      </c>
    </row>
    <row r="3313" spans="1:38">
      <c r="A3313" s="52" t="s">
        <v>7008</v>
      </c>
      <c r="B3313" s="52"/>
      <c r="C3313" s="52"/>
      <c r="D3313" s="52"/>
      <c r="E3313" s="52"/>
      <c r="F3313" s="52"/>
      <c r="G3313" s="52"/>
      <c r="H3313" s="52"/>
      <c r="I3313" s="52"/>
      <c r="J3313" s="52"/>
      <c r="K3313" s="52"/>
      <c r="L3313" s="52"/>
      <c r="M3313" s="52"/>
      <c r="N3313" s="53">
        <v>23582.29</v>
      </c>
      <c r="O3313" s="53"/>
      <c r="P3313" s="53"/>
      <c r="Q3313" s="53"/>
      <c r="R3313" s="53"/>
      <c r="S3313" s="53"/>
      <c r="T3313" s="53">
        <v>21218.58</v>
      </c>
      <c r="U3313" s="53"/>
      <c r="V3313" s="53">
        <v>2357.2399999999998</v>
      </c>
      <c r="W3313" s="53"/>
      <c r="X3313" s="3">
        <v>82</v>
      </c>
      <c r="Y3313" s="3">
        <v>10</v>
      </c>
      <c r="Z3313" s="5">
        <v>37080</v>
      </c>
      <c r="AA3313" s="3">
        <v>2001</v>
      </c>
      <c r="AB3313" s="3">
        <v>10</v>
      </c>
      <c r="AC3313" s="52" t="s">
        <v>7009</v>
      </c>
      <c r="AD3313" s="52"/>
      <c r="AE3313" s="52"/>
      <c r="AF3313" s="52"/>
      <c r="AG3313" s="52"/>
      <c r="AH3313" s="52" t="s">
        <v>7010</v>
      </c>
      <c r="AI3313" s="52"/>
      <c r="AJ3313" s="52"/>
      <c r="AK3313" s="52"/>
      <c r="AL3313" s="6">
        <v>3380</v>
      </c>
    </row>
    <row r="3314" spans="1:38">
      <c r="A3314" s="52" t="s">
        <v>7011</v>
      </c>
      <c r="B3314" s="52"/>
      <c r="C3314" s="52"/>
      <c r="D3314" s="52"/>
      <c r="E3314" s="52"/>
      <c r="F3314" s="52"/>
      <c r="G3314" s="52"/>
      <c r="H3314" s="52"/>
      <c r="I3314" s="52"/>
      <c r="J3314" s="52"/>
      <c r="K3314" s="52"/>
      <c r="L3314" s="52"/>
      <c r="M3314" s="52"/>
      <c r="N3314" s="55">
        <v>0</v>
      </c>
      <c r="O3314" s="55"/>
      <c r="P3314" s="55"/>
      <c r="Q3314" s="55"/>
      <c r="R3314" s="55"/>
      <c r="S3314" s="55"/>
      <c r="T3314" s="54">
        <v>0</v>
      </c>
      <c r="U3314" s="54"/>
      <c r="V3314" s="53">
        <v>1485.38</v>
      </c>
      <c r="W3314" s="53"/>
      <c r="X3314" s="3">
        <v>82</v>
      </c>
      <c r="Y3314" s="3">
        <v>10</v>
      </c>
      <c r="Z3314" s="5">
        <v>37080</v>
      </c>
      <c r="AA3314" s="3">
        <v>2001</v>
      </c>
      <c r="AB3314" s="3">
        <v>10</v>
      </c>
      <c r="AC3314" s="52" t="s">
        <v>4182</v>
      </c>
      <c r="AD3314" s="52"/>
      <c r="AE3314" s="52"/>
      <c r="AF3314" s="52"/>
      <c r="AG3314" s="52"/>
      <c r="AH3314" s="52" t="s">
        <v>2565</v>
      </c>
      <c r="AI3314" s="52"/>
      <c r="AJ3314" s="52"/>
      <c r="AK3314" s="52"/>
      <c r="AL3314" s="9">
        <v>0</v>
      </c>
    </row>
    <row r="3315" spans="1:38">
      <c r="A3315" s="52" t="s">
        <v>7012</v>
      </c>
      <c r="B3315" s="52"/>
      <c r="C3315" s="52"/>
      <c r="D3315" s="52"/>
      <c r="E3315" s="52"/>
      <c r="F3315" s="52"/>
      <c r="G3315" s="52"/>
      <c r="H3315" s="52"/>
      <c r="I3315" s="52"/>
      <c r="J3315" s="52"/>
      <c r="K3315" s="52"/>
      <c r="L3315" s="52"/>
      <c r="M3315" s="52"/>
      <c r="N3315" s="53">
        <v>24079.66</v>
      </c>
      <c r="O3315" s="53"/>
      <c r="P3315" s="53"/>
      <c r="Q3315" s="53"/>
      <c r="R3315" s="53"/>
      <c r="S3315" s="53"/>
      <c r="T3315" s="53">
        <v>21666.07</v>
      </c>
      <c r="U3315" s="53"/>
      <c r="V3315" s="53">
        <v>2406.98</v>
      </c>
      <c r="W3315" s="53"/>
      <c r="X3315" s="3">
        <v>82</v>
      </c>
      <c r="Y3315" s="3">
        <v>10</v>
      </c>
      <c r="Z3315" s="5">
        <v>37080</v>
      </c>
      <c r="AA3315" s="3">
        <v>2001</v>
      </c>
      <c r="AB3315" s="3">
        <v>10</v>
      </c>
      <c r="AC3315" s="52" t="s">
        <v>7013</v>
      </c>
      <c r="AD3315" s="52"/>
      <c r="AE3315" s="52"/>
      <c r="AF3315" s="52"/>
      <c r="AG3315" s="52"/>
      <c r="AH3315" s="52" t="s">
        <v>7014</v>
      </c>
      <c r="AI3315" s="52"/>
      <c r="AJ3315" s="52"/>
      <c r="AK3315" s="52"/>
      <c r="AL3315" s="6">
        <v>3452</v>
      </c>
    </row>
    <row r="3316" spans="1:38">
      <c r="A3316" s="52" t="s">
        <v>7015</v>
      </c>
      <c r="B3316" s="52"/>
      <c r="C3316" s="52"/>
      <c r="D3316" s="52"/>
      <c r="E3316" s="52"/>
      <c r="F3316" s="52"/>
      <c r="G3316" s="52"/>
      <c r="H3316" s="52"/>
      <c r="I3316" s="52"/>
      <c r="J3316" s="52"/>
      <c r="K3316" s="52"/>
      <c r="L3316" s="52"/>
      <c r="M3316" s="52"/>
      <c r="N3316" s="53">
        <v>20507.98</v>
      </c>
      <c r="O3316" s="53"/>
      <c r="P3316" s="53"/>
      <c r="Q3316" s="53"/>
      <c r="R3316" s="53"/>
      <c r="S3316" s="53"/>
      <c r="T3316" s="53">
        <v>10514.14</v>
      </c>
      <c r="U3316" s="53"/>
      <c r="V3316" s="53">
        <v>2050.46</v>
      </c>
      <c r="W3316" s="53"/>
      <c r="X3316" s="3">
        <v>82</v>
      </c>
      <c r="Y3316" s="3">
        <v>10</v>
      </c>
      <c r="Z3316" s="8">
        <v>38579</v>
      </c>
      <c r="AA3316" s="3">
        <v>2005</v>
      </c>
      <c r="AB3316" s="3">
        <v>10</v>
      </c>
      <c r="AC3316" s="52" t="s">
        <v>7016</v>
      </c>
      <c r="AD3316" s="52"/>
      <c r="AE3316" s="52"/>
      <c r="AF3316" s="52"/>
      <c r="AG3316" s="52"/>
      <c r="AH3316" s="52" t="s">
        <v>7017</v>
      </c>
      <c r="AI3316" s="52"/>
      <c r="AJ3316" s="52"/>
      <c r="AK3316" s="52"/>
      <c r="AL3316" s="6">
        <v>12173</v>
      </c>
    </row>
    <row r="3317" spans="1:38">
      <c r="A3317" s="52" t="s">
        <v>7018</v>
      </c>
      <c r="B3317" s="52"/>
      <c r="C3317" s="52"/>
      <c r="D3317" s="52"/>
      <c r="E3317" s="52"/>
      <c r="F3317" s="52"/>
      <c r="G3317" s="52"/>
      <c r="H3317" s="52"/>
      <c r="I3317" s="52"/>
      <c r="J3317" s="52"/>
      <c r="K3317" s="52"/>
      <c r="L3317" s="52"/>
      <c r="M3317" s="52"/>
      <c r="N3317" s="53">
        <v>55293.8</v>
      </c>
      <c r="O3317" s="53"/>
      <c r="P3317" s="53"/>
      <c r="Q3317" s="53"/>
      <c r="R3317" s="53"/>
      <c r="S3317" s="53"/>
      <c r="T3317" s="53">
        <v>4771.93</v>
      </c>
      <c r="U3317" s="53"/>
      <c r="V3317" s="53">
        <v>4771.93</v>
      </c>
      <c r="W3317" s="53"/>
      <c r="X3317" s="3">
        <v>82</v>
      </c>
      <c r="Y3317" s="3">
        <v>10</v>
      </c>
      <c r="Z3317" s="13">
        <v>40136</v>
      </c>
      <c r="AA3317" s="3">
        <v>2009</v>
      </c>
      <c r="AB3317" s="3">
        <v>10</v>
      </c>
      <c r="AC3317" s="52" t="s">
        <v>7019</v>
      </c>
      <c r="AD3317" s="52"/>
      <c r="AE3317" s="52"/>
      <c r="AF3317" s="52"/>
      <c r="AG3317" s="52"/>
      <c r="AH3317" s="52" t="s">
        <v>7020</v>
      </c>
      <c r="AI3317" s="52"/>
      <c r="AJ3317" s="52"/>
      <c r="AK3317" s="52"/>
      <c r="AL3317" s="6">
        <v>53470</v>
      </c>
    </row>
    <row r="3318" spans="1:38">
      <c r="A3318" s="52" t="s">
        <v>7021</v>
      </c>
      <c r="B3318" s="52"/>
      <c r="C3318" s="52"/>
      <c r="D3318" s="52"/>
      <c r="E3318" s="52"/>
      <c r="F3318" s="52"/>
      <c r="G3318" s="52"/>
      <c r="H3318" s="52"/>
      <c r="I3318" s="52"/>
      <c r="J3318" s="52"/>
      <c r="K3318" s="52"/>
      <c r="L3318" s="52"/>
      <c r="M3318" s="52"/>
      <c r="N3318" s="53">
        <v>1984</v>
      </c>
      <c r="O3318" s="53"/>
      <c r="P3318" s="53"/>
      <c r="Q3318" s="53"/>
      <c r="R3318" s="53"/>
      <c r="S3318" s="53"/>
      <c r="T3318" s="53">
        <v>1785.12</v>
      </c>
      <c r="U3318" s="53"/>
      <c r="V3318" s="54">
        <v>198.34</v>
      </c>
      <c r="W3318" s="54"/>
      <c r="X3318" s="3">
        <v>82</v>
      </c>
      <c r="Y3318" s="3">
        <v>10</v>
      </c>
      <c r="Z3318" s="13">
        <v>35732</v>
      </c>
      <c r="AA3318" s="3">
        <v>1997</v>
      </c>
      <c r="AB3318" s="3">
        <v>10</v>
      </c>
      <c r="AC3318" s="52" t="s">
        <v>7022</v>
      </c>
      <c r="AD3318" s="52"/>
      <c r="AE3318" s="52"/>
      <c r="AF3318" s="52"/>
      <c r="AG3318" s="52"/>
      <c r="AH3318" s="52" t="s">
        <v>7023</v>
      </c>
      <c r="AI3318" s="52"/>
      <c r="AJ3318" s="52"/>
      <c r="AK3318" s="52"/>
      <c r="AL3318" s="11">
        <v>310</v>
      </c>
    </row>
    <row r="3319" spans="1:38">
      <c r="A3319" s="52" t="s">
        <v>7024</v>
      </c>
      <c r="B3319" s="52"/>
      <c r="C3319" s="52"/>
      <c r="D3319" s="52"/>
      <c r="E3319" s="52"/>
      <c r="F3319" s="52"/>
      <c r="G3319" s="52"/>
      <c r="H3319" s="52"/>
      <c r="I3319" s="52"/>
      <c r="J3319" s="52"/>
      <c r="K3319" s="52"/>
      <c r="L3319" s="52"/>
      <c r="M3319" s="52"/>
      <c r="N3319" s="53">
        <v>30422.3</v>
      </c>
      <c r="O3319" s="53"/>
      <c r="P3319" s="53"/>
      <c r="Q3319" s="53"/>
      <c r="R3319" s="53"/>
      <c r="S3319" s="53"/>
      <c r="T3319" s="53">
        <v>27372.99</v>
      </c>
      <c r="U3319" s="53"/>
      <c r="V3319" s="53">
        <v>3040.98</v>
      </c>
      <c r="W3319" s="53"/>
      <c r="X3319" s="3">
        <v>82</v>
      </c>
      <c r="Y3319" s="3">
        <v>10</v>
      </c>
      <c r="Z3319" s="5">
        <v>36775</v>
      </c>
      <c r="AA3319" s="3">
        <v>2000</v>
      </c>
      <c r="AB3319" s="3">
        <v>10</v>
      </c>
      <c r="AC3319" s="52" t="s">
        <v>7025</v>
      </c>
      <c r="AD3319" s="52"/>
      <c r="AE3319" s="52"/>
      <c r="AF3319" s="52"/>
      <c r="AG3319" s="52"/>
      <c r="AH3319" s="52" t="s">
        <v>7026</v>
      </c>
      <c r="AI3319" s="52"/>
      <c r="AJ3319" s="52"/>
      <c r="AK3319" s="52"/>
      <c r="AL3319" s="6">
        <v>4446</v>
      </c>
    </row>
    <row r="3320" spans="1:38">
      <c r="A3320" s="52" t="s">
        <v>7027</v>
      </c>
      <c r="B3320" s="52"/>
      <c r="C3320" s="52"/>
      <c r="D3320" s="52"/>
      <c r="E3320" s="52"/>
      <c r="F3320" s="52"/>
      <c r="G3320" s="52"/>
      <c r="H3320" s="52"/>
      <c r="I3320" s="52"/>
      <c r="J3320" s="52"/>
      <c r="K3320" s="52"/>
      <c r="L3320" s="52"/>
      <c r="M3320" s="52"/>
      <c r="N3320" s="53">
        <v>30043.75</v>
      </c>
      <c r="O3320" s="53"/>
      <c r="P3320" s="53"/>
      <c r="Q3320" s="53"/>
      <c r="R3320" s="53"/>
      <c r="S3320" s="53"/>
      <c r="T3320" s="53">
        <v>27032.36</v>
      </c>
      <c r="U3320" s="53"/>
      <c r="V3320" s="53">
        <v>3003.15</v>
      </c>
      <c r="W3320" s="53"/>
      <c r="X3320" s="3">
        <v>82</v>
      </c>
      <c r="Y3320" s="3">
        <v>10</v>
      </c>
      <c r="Z3320" s="5">
        <v>36559</v>
      </c>
      <c r="AA3320" s="3">
        <v>2000</v>
      </c>
      <c r="AB3320" s="3">
        <v>10</v>
      </c>
      <c r="AC3320" s="52" t="s">
        <v>7028</v>
      </c>
      <c r="AD3320" s="52"/>
      <c r="AE3320" s="52"/>
      <c r="AF3320" s="52"/>
      <c r="AG3320" s="52"/>
      <c r="AH3320" s="52" t="s">
        <v>7029</v>
      </c>
      <c r="AI3320" s="52"/>
      <c r="AJ3320" s="52"/>
      <c r="AK3320" s="52"/>
      <c r="AL3320" s="6">
        <v>4390</v>
      </c>
    </row>
    <row r="3321" spans="1:38">
      <c r="A3321" s="52" t="s">
        <v>7030</v>
      </c>
      <c r="B3321" s="52"/>
      <c r="C3321" s="52"/>
      <c r="D3321" s="52"/>
      <c r="E3321" s="52"/>
      <c r="F3321" s="52"/>
      <c r="G3321" s="52"/>
      <c r="H3321" s="52"/>
      <c r="I3321" s="52"/>
      <c r="J3321" s="52"/>
      <c r="K3321" s="52"/>
      <c r="L3321" s="52"/>
      <c r="M3321" s="52"/>
      <c r="N3321" s="55">
        <v>898.12</v>
      </c>
      <c r="O3321" s="55"/>
      <c r="P3321" s="55"/>
      <c r="Q3321" s="55"/>
      <c r="R3321" s="55"/>
      <c r="S3321" s="55"/>
      <c r="T3321" s="54">
        <v>808.1</v>
      </c>
      <c r="U3321" s="54"/>
      <c r="V3321" s="54">
        <v>89.78</v>
      </c>
      <c r="W3321" s="54"/>
      <c r="X3321" s="3">
        <v>82</v>
      </c>
      <c r="Y3321" s="3">
        <v>10</v>
      </c>
      <c r="Z3321" s="5">
        <v>36686</v>
      </c>
      <c r="AA3321" s="3">
        <v>2000</v>
      </c>
      <c r="AB3321" s="3">
        <v>10</v>
      </c>
      <c r="AC3321" s="52" t="s">
        <v>7031</v>
      </c>
      <c r="AD3321" s="52"/>
      <c r="AE3321" s="52"/>
      <c r="AF3321" s="52"/>
      <c r="AG3321" s="52"/>
      <c r="AH3321" s="52" t="s">
        <v>7032</v>
      </c>
      <c r="AI3321" s="52"/>
      <c r="AJ3321" s="52"/>
      <c r="AK3321" s="52"/>
      <c r="AL3321" s="11">
        <v>131</v>
      </c>
    </row>
    <row r="3322" spans="1:38">
      <c r="A3322" s="52" t="s">
        <v>7033</v>
      </c>
      <c r="B3322" s="52"/>
      <c r="C3322" s="52"/>
      <c r="D3322" s="52"/>
      <c r="E3322" s="52"/>
      <c r="F3322" s="52"/>
      <c r="G3322" s="52"/>
      <c r="H3322" s="52"/>
      <c r="I3322" s="52"/>
      <c r="J3322" s="52"/>
      <c r="K3322" s="52"/>
      <c r="L3322" s="52"/>
      <c r="M3322" s="52"/>
      <c r="N3322" s="53">
        <v>2195</v>
      </c>
      <c r="O3322" s="53"/>
      <c r="P3322" s="53"/>
      <c r="Q3322" s="53"/>
      <c r="R3322" s="53"/>
      <c r="S3322" s="53"/>
      <c r="T3322" s="54">
        <v>0</v>
      </c>
      <c r="U3322" s="54"/>
      <c r="V3322" s="54">
        <v>0</v>
      </c>
      <c r="W3322" s="54"/>
      <c r="X3322" s="3">
        <v>82</v>
      </c>
      <c r="Y3322" s="3">
        <v>7</v>
      </c>
      <c r="Z3322" s="13">
        <v>39069</v>
      </c>
      <c r="AA3322" s="3">
        <v>2006</v>
      </c>
      <c r="AB3322" s="3">
        <v>7</v>
      </c>
      <c r="AC3322" s="52" t="s">
        <v>7034</v>
      </c>
      <c r="AD3322" s="52"/>
      <c r="AE3322" s="52"/>
      <c r="AF3322" s="52"/>
      <c r="AG3322" s="52"/>
      <c r="AH3322" s="52" t="s">
        <v>7035</v>
      </c>
      <c r="AI3322" s="52"/>
      <c r="AJ3322" s="52"/>
      <c r="AK3322" s="52"/>
      <c r="AL3322" s="6">
        <v>2568</v>
      </c>
    </row>
    <row r="3323" spans="1:38">
      <c r="A3323" s="52" t="s">
        <v>7036</v>
      </c>
      <c r="B3323" s="52"/>
      <c r="C3323" s="52"/>
      <c r="D3323" s="52"/>
      <c r="E3323" s="52"/>
      <c r="F3323" s="52"/>
      <c r="G3323" s="52"/>
      <c r="H3323" s="52"/>
      <c r="I3323" s="52"/>
      <c r="J3323" s="52"/>
      <c r="K3323" s="52"/>
      <c r="L3323" s="52"/>
      <c r="M3323" s="52"/>
      <c r="N3323" s="53">
        <v>24945.85</v>
      </c>
      <c r="O3323" s="53"/>
      <c r="P3323" s="53"/>
      <c r="Q3323" s="53"/>
      <c r="R3323" s="53"/>
      <c r="S3323" s="53"/>
      <c r="T3323" s="53">
        <v>22445.42</v>
      </c>
      <c r="U3323" s="53"/>
      <c r="V3323" s="53">
        <v>2493.5700000000002</v>
      </c>
      <c r="W3323" s="53"/>
      <c r="X3323" s="3">
        <v>82</v>
      </c>
      <c r="Y3323" s="3">
        <v>10</v>
      </c>
      <c r="Z3323" s="8">
        <v>36578</v>
      </c>
      <c r="AA3323" s="3">
        <v>2000</v>
      </c>
      <c r="AB3323" s="3">
        <v>10</v>
      </c>
      <c r="AC3323" s="52" t="s">
        <v>7037</v>
      </c>
      <c r="AD3323" s="52"/>
      <c r="AE3323" s="52"/>
      <c r="AF3323" s="52"/>
      <c r="AG3323" s="52"/>
      <c r="AH3323" s="52" t="s">
        <v>7038</v>
      </c>
      <c r="AI3323" s="52"/>
      <c r="AJ3323" s="52"/>
      <c r="AK3323" s="52"/>
      <c r="AL3323" s="6">
        <v>3645</v>
      </c>
    </row>
    <row r="3324" spans="1:38">
      <c r="A3324" s="52" t="s">
        <v>7039</v>
      </c>
      <c r="B3324" s="52"/>
      <c r="C3324" s="52"/>
      <c r="D3324" s="52"/>
      <c r="E3324" s="52"/>
      <c r="F3324" s="52"/>
      <c r="G3324" s="52"/>
      <c r="H3324" s="52"/>
      <c r="I3324" s="52"/>
      <c r="J3324" s="52"/>
      <c r="K3324" s="52"/>
      <c r="L3324" s="52"/>
      <c r="M3324" s="52"/>
      <c r="N3324" s="53">
        <v>1053.4000000000001</v>
      </c>
      <c r="O3324" s="53"/>
      <c r="P3324" s="53"/>
      <c r="Q3324" s="53"/>
      <c r="R3324" s="53"/>
      <c r="S3324" s="53"/>
      <c r="T3324" s="54">
        <v>947.79</v>
      </c>
      <c r="U3324" s="54"/>
      <c r="V3324" s="54">
        <v>105.32</v>
      </c>
      <c r="W3324" s="54"/>
      <c r="X3324" s="3">
        <v>82</v>
      </c>
      <c r="Y3324" s="3">
        <v>10</v>
      </c>
      <c r="Z3324" s="5">
        <v>36686</v>
      </c>
      <c r="AA3324" s="3">
        <v>2000</v>
      </c>
      <c r="AB3324" s="3">
        <v>10</v>
      </c>
      <c r="AC3324" s="52" t="s">
        <v>7040</v>
      </c>
      <c r="AD3324" s="52"/>
      <c r="AE3324" s="52"/>
      <c r="AF3324" s="52"/>
      <c r="AG3324" s="52"/>
      <c r="AH3324" s="52" t="s">
        <v>7041</v>
      </c>
      <c r="AI3324" s="52"/>
      <c r="AJ3324" s="52"/>
      <c r="AK3324" s="52"/>
      <c r="AL3324" s="11">
        <v>154</v>
      </c>
    </row>
    <row r="3325" spans="1:38">
      <c r="A3325" s="52" t="s">
        <v>7042</v>
      </c>
      <c r="B3325" s="52"/>
      <c r="C3325" s="52"/>
      <c r="D3325" s="52"/>
      <c r="E3325" s="52"/>
      <c r="F3325" s="52"/>
      <c r="G3325" s="52"/>
      <c r="H3325" s="52"/>
      <c r="I3325" s="52"/>
      <c r="J3325" s="52"/>
      <c r="K3325" s="52"/>
      <c r="L3325" s="52"/>
      <c r="M3325" s="52"/>
      <c r="N3325" s="53">
        <v>23785.56</v>
      </c>
      <c r="O3325" s="53"/>
      <c r="P3325" s="53"/>
      <c r="Q3325" s="53"/>
      <c r="R3325" s="53"/>
      <c r="S3325" s="53"/>
      <c r="T3325" s="53">
        <v>12194.49</v>
      </c>
      <c r="U3325" s="53"/>
      <c r="V3325" s="53">
        <v>2378.16</v>
      </c>
      <c r="W3325" s="53"/>
      <c r="X3325" s="3">
        <v>82</v>
      </c>
      <c r="Y3325" s="3">
        <v>10</v>
      </c>
      <c r="Z3325" s="8">
        <v>38579</v>
      </c>
      <c r="AA3325" s="3">
        <v>2005</v>
      </c>
      <c r="AB3325" s="3">
        <v>10</v>
      </c>
      <c r="AC3325" s="52" t="s">
        <v>7043</v>
      </c>
      <c r="AD3325" s="52"/>
      <c r="AE3325" s="52"/>
      <c r="AF3325" s="52"/>
      <c r="AG3325" s="52"/>
      <c r="AH3325" s="52" t="s">
        <v>7044</v>
      </c>
      <c r="AI3325" s="52"/>
      <c r="AJ3325" s="52"/>
      <c r="AK3325" s="52"/>
      <c r="AL3325" s="6">
        <v>14119</v>
      </c>
    </row>
    <row r="3326" spans="1:38">
      <c r="A3326" s="52" t="s">
        <v>7045</v>
      </c>
      <c r="B3326" s="52"/>
      <c r="C3326" s="52"/>
      <c r="D3326" s="52"/>
      <c r="E3326" s="52"/>
      <c r="F3326" s="52"/>
      <c r="G3326" s="52"/>
      <c r="H3326" s="52"/>
      <c r="I3326" s="52"/>
      <c r="J3326" s="52"/>
      <c r="K3326" s="52"/>
      <c r="L3326" s="52"/>
      <c r="M3326" s="52"/>
      <c r="N3326" s="53">
        <v>2195</v>
      </c>
      <c r="O3326" s="53"/>
      <c r="P3326" s="53"/>
      <c r="Q3326" s="53"/>
      <c r="R3326" s="53"/>
      <c r="S3326" s="53"/>
      <c r="T3326" s="53">
        <v>1186.3699999999999</v>
      </c>
      <c r="U3326" s="53"/>
      <c r="V3326" s="54">
        <v>313.55</v>
      </c>
      <c r="W3326" s="54"/>
      <c r="X3326" s="3">
        <v>82</v>
      </c>
      <c r="Y3326" s="3">
        <v>7</v>
      </c>
      <c r="Z3326" s="13">
        <v>39069</v>
      </c>
      <c r="AA3326" s="3">
        <v>2006</v>
      </c>
      <c r="AB3326" s="3">
        <v>7</v>
      </c>
      <c r="AC3326" s="52" t="s">
        <v>7034</v>
      </c>
      <c r="AD3326" s="52"/>
      <c r="AE3326" s="52"/>
      <c r="AF3326" s="52"/>
      <c r="AG3326" s="52"/>
      <c r="AH3326" s="52" t="s">
        <v>7046</v>
      </c>
      <c r="AI3326" s="52"/>
      <c r="AJ3326" s="52"/>
      <c r="AK3326" s="52"/>
      <c r="AL3326" s="6">
        <v>1180</v>
      </c>
    </row>
    <row r="3327" spans="1:38">
      <c r="A3327" s="52" t="s">
        <v>7047</v>
      </c>
      <c r="B3327" s="52"/>
      <c r="C3327" s="52"/>
      <c r="D3327" s="52"/>
      <c r="E3327" s="52"/>
      <c r="F3327" s="52"/>
      <c r="G3327" s="52"/>
      <c r="H3327" s="52"/>
      <c r="I3327" s="52"/>
      <c r="J3327" s="52"/>
      <c r="K3327" s="52"/>
      <c r="L3327" s="52"/>
      <c r="M3327" s="52"/>
      <c r="N3327" s="53">
        <v>23785.54</v>
      </c>
      <c r="O3327" s="53"/>
      <c r="P3327" s="53"/>
      <c r="Q3327" s="53"/>
      <c r="R3327" s="53"/>
      <c r="S3327" s="53"/>
      <c r="T3327" s="53">
        <v>12194.47</v>
      </c>
      <c r="U3327" s="53"/>
      <c r="V3327" s="53">
        <v>2378.16</v>
      </c>
      <c r="W3327" s="53"/>
      <c r="X3327" s="3">
        <v>82</v>
      </c>
      <c r="Y3327" s="3">
        <v>10</v>
      </c>
      <c r="Z3327" s="8">
        <v>38579</v>
      </c>
      <c r="AA3327" s="3">
        <v>2005</v>
      </c>
      <c r="AB3327" s="3">
        <v>10</v>
      </c>
      <c r="AC3327" s="52" t="s">
        <v>7048</v>
      </c>
      <c r="AD3327" s="52"/>
      <c r="AE3327" s="52"/>
      <c r="AF3327" s="52"/>
      <c r="AG3327" s="52"/>
      <c r="AH3327" s="52" t="s">
        <v>7044</v>
      </c>
      <c r="AI3327" s="52"/>
      <c r="AJ3327" s="52"/>
      <c r="AK3327" s="52"/>
      <c r="AL3327" s="6">
        <v>14119</v>
      </c>
    </row>
    <row r="3328" spans="1:38">
      <c r="A3328" s="52" t="s">
        <v>7049</v>
      </c>
      <c r="B3328" s="52"/>
      <c r="C3328" s="52"/>
      <c r="D3328" s="52"/>
      <c r="E3328" s="52"/>
      <c r="F3328" s="52"/>
      <c r="G3328" s="52"/>
      <c r="H3328" s="52"/>
      <c r="I3328" s="52"/>
      <c r="J3328" s="52"/>
      <c r="K3328" s="52"/>
      <c r="L3328" s="52"/>
      <c r="M3328" s="52"/>
      <c r="N3328" s="53">
        <v>2195</v>
      </c>
      <c r="O3328" s="53"/>
      <c r="P3328" s="53"/>
      <c r="Q3328" s="53"/>
      <c r="R3328" s="53"/>
      <c r="S3328" s="53"/>
      <c r="T3328" s="53">
        <v>1186.3699999999999</v>
      </c>
      <c r="U3328" s="53"/>
      <c r="V3328" s="54">
        <v>313.55</v>
      </c>
      <c r="W3328" s="54"/>
      <c r="X3328" s="3">
        <v>82</v>
      </c>
      <c r="Y3328" s="3">
        <v>7</v>
      </c>
      <c r="Z3328" s="13">
        <v>39069</v>
      </c>
      <c r="AA3328" s="3">
        <v>2006</v>
      </c>
      <c r="AB3328" s="3">
        <v>7</v>
      </c>
      <c r="AC3328" s="52" t="s">
        <v>7034</v>
      </c>
      <c r="AD3328" s="52"/>
      <c r="AE3328" s="52"/>
      <c r="AF3328" s="52"/>
      <c r="AG3328" s="52"/>
      <c r="AH3328" s="52" t="s">
        <v>7046</v>
      </c>
      <c r="AI3328" s="52"/>
      <c r="AJ3328" s="52"/>
      <c r="AK3328" s="52"/>
      <c r="AL3328" s="6">
        <v>1180</v>
      </c>
    </row>
    <row r="3329" spans="1:38">
      <c r="A3329" s="52" t="s">
        <v>7050</v>
      </c>
      <c r="B3329" s="52"/>
      <c r="C3329" s="52"/>
      <c r="D3329" s="52"/>
      <c r="E3329" s="52"/>
      <c r="F3329" s="52"/>
      <c r="G3329" s="52"/>
      <c r="H3329" s="52"/>
      <c r="I3329" s="52"/>
      <c r="J3329" s="52"/>
      <c r="K3329" s="52"/>
      <c r="L3329" s="52"/>
      <c r="M3329" s="52"/>
      <c r="N3329" s="53">
        <v>23785.54</v>
      </c>
      <c r="O3329" s="53"/>
      <c r="P3329" s="53"/>
      <c r="Q3329" s="53"/>
      <c r="R3329" s="53"/>
      <c r="S3329" s="53"/>
      <c r="T3329" s="53">
        <v>12012.15</v>
      </c>
      <c r="U3329" s="53"/>
      <c r="V3329" s="53">
        <v>2378.13</v>
      </c>
      <c r="W3329" s="53"/>
      <c r="X3329" s="3">
        <v>82</v>
      </c>
      <c r="Y3329" s="3">
        <v>10</v>
      </c>
      <c r="Z3329" s="12">
        <v>38695</v>
      </c>
      <c r="AA3329" s="3">
        <v>2005</v>
      </c>
      <c r="AB3329" s="3">
        <v>10</v>
      </c>
      <c r="AC3329" s="52" t="s">
        <v>7048</v>
      </c>
      <c r="AD3329" s="52"/>
      <c r="AE3329" s="52"/>
      <c r="AF3329" s="52"/>
      <c r="AG3329" s="52"/>
      <c r="AH3329" s="52" t="s">
        <v>7051</v>
      </c>
      <c r="AI3329" s="52"/>
      <c r="AJ3329" s="52"/>
      <c r="AK3329" s="52"/>
      <c r="AL3329" s="6">
        <v>14341</v>
      </c>
    </row>
    <row r="3330" spans="1:38">
      <c r="A3330" s="52" t="s">
        <v>7052</v>
      </c>
      <c r="B3330" s="52"/>
      <c r="C3330" s="52"/>
      <c r="D3330" s="52"/>
      <c r="E3330" s="52"/>
      <c r="F3330" s="52"/>
      <c r="G3330" s="52"/>
      <c r="H3330" s="52"/>
      <c r="I3330" s="52"/>
      <c r="J3330" s="52"/>
      <c r="K3330" s="52"/>
      <c r="L3330" s="52"/>
      <c r="M3330" s="52"/>
      <c r="N3330" s="53">
        <v>2195</v>
      </c>
      <c r="O3330" s="53"/>
      <c r="P3330" s="53"/>
      <c r="Q3330" s="53"/>
      <c r="R3330" s="53"/>
      <c r="S3330" s="53"/>
      <c r="T3330" s="53">
        <v>1186.3699999999999</v>
      </c>
      <c r="U3330" s="53"/>
      <c r="V3330" s="54">
        <v>313.55</v>
      </c>
      <c r="W3330" s="54"/>
      <c r="X3330" s="3">
        <v>82</v>
      </c>
      <c r="Y3330" s="3">
        <v>7</v>
      </c>
      <c r="Z3330" s="13">
        <v>39069</v>
      </c>
      <c r="AA3330" s="3">
        <v>2006</v>
      </c>
      <c r="AB3330" s="3">
        <v>7</v>
      </c>
      <c r="AC3330" s="52" t="s">
        <v>7034</v>
      </c>
      <c r="AD3330" s="52"/>
      <c r="AE3330" s="52"/>
      <c r="AF3330" s="52"/>
      <c r="AG3330" s="52"/>
      <c r="AH3330" s="52" t="s">
        <v>7046</v>
      </c>
      <c r="AI3330" s="52"/>
      <c r="AJ3330" s="52"/>
      <c r="AK3330" s="52"/>
      <c r="AL3330" s="6">
        <v>1180</v>
      </c>
    </row>
    <row r="3331" spans="1:38">
      <c r="A3331" s="52" t="s">
        <v>7053</v>
      </c>
      <c r="B3331" s="52"/>
      <c r="C3331" s="52"/>
      <c r="D3331" s="52"/>
      <c r="E3331" s="52"/>
      <c r="F3331" s="52"/>
      <c r="G3331" s="52"/>
      <c r="H3331" s="52"/>
      <c r="I3331" s="52"/>
      <c r="J3331" s="52"/>
      <c r="K3331" s="52"/>
      <c r="L3331" s="52"/>
      <c r="M3331" s="52"/>
      <c r="N3331" s="53">
        <v>3082.7</v>
      </c>
      <c r="O3331" s="53"/>
      <c r="P3331" s="53"/>
      <c r="Q3331" s="53"/>
      <c r="R3331" s="53"/>
      <c r="S3331" s="53"/>
      <c r="T3331" s="53">
        <v>2773.67</v>
      </c>
      <c r="U3331" s="53"/>
      <c r="V3331" s="54">
        <v>308.18</v>
      </c>
      <c r="W3331" s="54"/>
      <c r="X3331" s="3">
        <v>82</v>
      </c>
      <c r="Y3331" s="3">
        <v>10</v>
      </c>
      <c r="Z3331" s="12">
        <v>35742</v>
      </c>
      <c r="AA3331" s="3">
        <v>1997</v>
      </c>
      <c r="AB3331" s="3">
        <v>10</v>
      </c>
      <c r="AC3331" s="52" t="s">
        <v>7054</v>
      </c>
      <c r="AD3331" s="52"/>
      <c r="AE3331" s="52"/>
      <c r="AF3331" s="52"/>
      <c r="AG3331" s="52"/>
      <c r="AH3331" s="52" t="s">
        <v>7055</v>
      </c>
      <c r="AI3331" s="52"/>
      <c r="AJ3331" s="52"/>
      <c r="AK3331" s="52"/>
      <c r="AL3331" s="11">
        <v>481</v>
      </c>
    </row>
    <row r="3332" spans="1:38">
      <c r="A3332" s="52" t="s">
        <v>7056</v>
      </c>
      <c r="B3332" s="52"/>
      <c r="C3332" s="52"/>
      <c r="D3332" s="52"/>
      <c r="E3332" s="52"/>
      <c r="F3332" s="52"/>
      <c r="G3332" s="52"/>
      <c r="H3332" s="52"/>
      <c r="I3332" s="52"/>
      <c r="J3332" s="52"/>
      <c r="K3332" s="52"/>
      <c r="L3332" s="52"/>
      <c r="M3332" s="52"/>
      <c r="N3332" s="55">
        <v>845</v>
      </c>
      <c r="O3332" s="55"/>
      <c r="P3332" s="55"/>
      <c r="Q3332" s="55"/>
      <c r="R3332" s="55"/>
      <c r="S3332" s="55"/>
      <c r="T3332" s="54">
        <v>760.29</v>
      </c>
      <c r="U3332" s="54"/>
      <c r="V3332" s="54">
        <v>84.48</v>
      </c>
      <c r="W3332" s="54"/>
      <c r="X3332" s="3">
        <v>82</v>
      </c>
      <c r="Y3332" s="3">
        <v>10</v>
      </c>
      <c r="Z3332" s="13">
        <v>35727</v>
      </c>
      <c r="AA3332" s="3">
        <v>1997</v>
      </c>
      <c r="AB3332" s="3">
        <v>10</v>
      </c>
      <c r="AC3332" s="52" t="s">
        <v>7057</v>
      </c>
      <c r="AD3332" s="52"/>
      <c r="AE3332" s="52"/>
      <c r="AF3332" s="52"/>
      <c r="AG3332" s="52"/>
      <c r="AH3332" s="52" t="s">
        <v>7058</v>
      </c>
      <c r="AI3332" s="52"/>
      <c r="AJ3332" s="52"/>
      <c r="AK3332" s="52"/>
      <c r="AL3332" s="11">
        <v>132</v>
      </c>
    </row>
    <row r="3333" spans="1:38">
      <c r="A3333" s="52" t="s">
        <v>7059</v>
      </c>
      <c r="B3333" s="52"/>
      <c r="C3333" s="52"/>
      <c r="D3333" s="52"/>
      <c r="E3333" s="52"/>
      <c r="F3333" s="52"/>
      <c r="G3333" s="52"/>
      <c r="H3333" s="52"/>
      <c r="I3333" s="52"/>
      <c r="J3333" s="52"/>
      <c r="K3333" s="52"/>
      <c r="L3333" s="52"/>
      <c r="M3333" s="52"/>
      <c r="N3333" s="53">
        <v>2205.52</v>
      </c>
      <c r="O3333" s="53"/>
      <c r="P3333" s="53"/>
      <c r="Q3333" s="53"/>
      <c r="R3333" s="53"/>
      <c r="S3333" s="53"/>
      <c r="T3333" s="53">
        <v>1984.44</v>
      </c>
      <c r="U3333" s="53"/>
      <c r="V3333" s="54">
        <v>220.49</v>
      </c>
      <c r="W3333" s="54"/>
      <c r="X3333" s="3">
        <v>82</v>
      </c>
      <c r="Y3333" s="3">
        <v>10</v>
      </c>
      <c r="Z3333" s="8">
        <v>35594</v>
      </c>
      <c r="AA3333" s="3">
        <v>1997</v>
      </c>
      <c r="AB3333" s="3">
        <v>10</v>
      </c>
      <c r="AC3333" s="52" t="s">
        <v>7060</v>
      </c>
      <c r="AD3333" s="52"/>
      <c r="AE3333" s="52"/>
      <c r="AF3333" s="52"/>
      <c r="AG3333" s="52"/>
      <c r="AH3333" s="52" t="s">
        <v>7061</v>
      </c>
      <c r="AI3333" s="52"/>
      <c r="AJ3333" s="52"/>
      <c r="AK3333" s="52"/>
      <c r="AL3333" s="11">
        <v>344</v>
      </c>
    </row>
    <row r="3334" spans="1:38">
      <c r="A3334" s="52" t="s">
        <v>7062</v>
      </c>
      <c r="B3334" s="52"/>
      <c r="C3334" s="52"/>
      <c r="D3334" s="52"/>
      <c r="E3334" s="52"/>
      <c r="F3334" s="52"/>
      <c r="G3334" s="52"/>
      <c r="H3334" s="52"/>
      <c r="I3334" s="52"/>
      <c r="J3334" s="52"/>
      <c r="K3334" s="52"/>
      <c r="L3334" s="52"/>
      <c r="M3334" s="52"/>
      <c r="N3334" s="55">
        <v>0</v>
      </c>
      <c r="O3334" s="55"/>
      <c r="P3334" s="55"/>
      <c r="Q3334" s="55"/>
      <c r="R3334" s="55"/>
      <c r="S3334" s="55"/>
      <c r="T3334" s="54">
        <v>0</v>
      </c>
      <c r="U3334" s="54"/>
      <c r="V3334" s="54">
        <v>29.63</v>
      </c>
      <c r="W3334" s="54"/>
      <c r="X3334" s="3">
        <v>82</v>
      </c>
      <c r="Y3334" s="3">
        <v>10</v>
      </c>
      <c r="Z3334" s="13">
        <v>35727</v>
      </c>
      <c r="AA3334" s="3">
        <v>1997</v>
      </c>
      <c r="AB3334" s="3">
        <v>10</v>
      </c>
      <c r="AC3334" s="52" t="s">
        <v>4182</v>
      </c>
      <c r="AD3334" s="52"/>
      <c r="AE3334" s="52"/>
      <c r="AF3334" s="52"/>
      <c r="AG3334" s="52"/>
      <c r="AH3334" s="52" t="s">
        <v>5</v>
      </c>
      <c r="AI3334" s="52"/>
      <c r="AJ3334" s="52"/>
      <c r="AK3334" s="52"/>
      <c r="AL3334" s="9">
        <v>0</v>
      </c>
    </row>
    <row r="3335" spans="1:38">
      <c r="A3335" s="52" t="s">
        <v>7063</v>
      </c>
      <c r="B3335" s="52"/>
      <c r="C3335" s="52"/>
      <c r="D3335" s="52"/>
      <c r="E3335" s="52"/>
      <c r="F3335" s="52"/>
      <c r="G3335" s="52"/>
      <c r="H3335" s="52"/>
      <c r="I3335" s="52"/>
      <c r="J3335" s="52"/>
      <c r="K3335" s="52"/>
      <c r="L3335" s="52"/>
      <c r="M3335" s="52"/>
      <c r="N3335" s="55">
        <v>845</v>
      </c>
      <c r="O3335" s="55"/>
      <c r="P3335" s="55"/>
      <c r="Q3335" s="55"/>
      <c r="R3335" s="55"/>
      <c r="S3335" s="55"/>
      <c r="T3335" s="54">
        <v>760.29</v>
      </c>
      <c r="U3335" s="54"/>
      <c r="V3335" s="54">
        <v>84.48</v>
      </c>
      <c r="W3335" s="54"/>
      <c r="X3335" s="3">
        <v>82</v>
      </c>
      <c r="Y3335" s="3">
        <v>10</v>
      </c>
      <c r="Z3335" s="13">
        <v>35727</v>
      </c>
      <c r="AA3335" s="3">
        <v>1997</v>
      </c>
      <c r="AB3335" s="3">
        <v>10</v>
      </c>
      <c r="AC3335" s="52" t="s">
        <v>7057</v>
      </c>
      <c r="AD3335" s="52"/>
      <c r="AE3335" s="52"/>
      <c r="AF3335" s="52"/>
      <c r="AG3335" s="52"/>
      <c r="AH3335" s="52" t="s">
        <v>7058</v>
      </c>
      <c r="AI3335" s="52"/>
      <c r="AJ3335" s="52"/>
      <c r="AK3335" s="52"/>
      <c r="AL3335" s="11">
        <v>132</v>
      </c>
    </row>
    <row r="3336" spans="1:38">
      <c r="A3336" s="52" t="s">
        <v>7064</v>
      </c>
      <c r="B3336" s="52"/>
      <c r="C3336" s="52"/>
      <c r="D3336" s="52"/>
      <c r="E3336" s="52"/>
      <c r="F3336" s="52"/>
      <c r="G3336" s="52"/>
      <c r="H3336" s="52"/>
      <c r="I3336" s="52"/>
      <c r="J3336" s="52"/>
      <c r="K3336" s="52"/>
      <c r="L3336" s="52"/>
      <c r="M3336" s="52"/>
      <c r="N3336" s="53">
        <v>2205.52</v>
      </c>
      <c r="O3336" s="53"/>
      <c r="P3336" s="53"/>
      <c r="Q3336" s="53"/>
      <c r="R3336" s="53"/>
      <c r="S3336" s="53"/>
      <c r="T3336" s="53">
        <v>1984.44</v>
      </c>
      <c r="U3336" s="53"/>
      <c r="V3336" s="54">
        <v>220.49</v>
      </c>
      <c r="W3336" s="54"/>
      <c r="X3336" s="3">
        <v>82</v>
      </c>
      <c r="Y3336" s="3">
        <v>10</v>
      </c>
      <c r="Z3336" s="8">
        <v>35657</v>
      </c>
      <c r="AA3336" s="3">
        <v>1997</v>
      </c>
      <c r="AB3336" s="3">
        <v>10</v>
      </c>
      <c r="AC3336" s="52" t="s">
        <v>7060</v>
      </c>
      <c r="AD3336" s="52"/>
      <c r="AE3336" s="52"/>
      <c r="AF3336" s="52"/>
      <c r="AG3336" s="52"/>
      <c r="AH3336" s="52" t="s">
        <v>7061</v>
      </c>
      <c r="AI3336" s="52"/>
      <c r="AJ3336" s="52"/>
      <c r="AK3336" s="52"/>
      <c r="AL3336" s="11">
        <v>344</v>
      </c>
    </row>
    <row r="3337" spans="1:38">
      <c r="A3337" s="52" t="s">
        <v>7065</v>
      </c>
      <c r="B3337" s="52"/>
      <c r="C3337" s="52"/>
      <c r="D3337" s="52"/>
      <c r="E3337" s="52"/>
      <c r="F3337" s="52"/>
      <c r="G3337" s="52"/>
      <c r="H3337" s="52"/>
      <c r="I3337" s="52"/>
      <c r="J3337" s="52"/>
      <c r="K3337" s="52"/>
      <c r="L3337" s="52"/>
      <c r="M3337" s="52"/>
      <c r="N3337" s="55">
        <v>0</v>
      </c>
      <c r="O3337" s="55"/>
      <c r="P3337" s="55"/>
      <c r="Q3337" s="55"/>
      <c r="R3337" s="55"/>
      <c r="S3337" s="55"/>
      <c r="T3337" s="54">
        <v>0</v>
      </c>
      <c r="U3337" s="54"/>
      <c r="V3337" s="54">
        <v>77.33</v>
      </c>
      <c r="W3337" s="54"/>
      <c r="X3337" s="3">
        <v>82</v>
      </c>
      <c r="Y3337" s="3">
        <v>10</v>
      </c>
      <c r="Z3337" s="8">
        <v>35657</v>
      </c>
      <c r="AA3337" s="3">
        <v>1997</v>
      </c>
      <c r="AB3337" s="3">
        <v>10</v>
      </c>
      <c r="AC3337" s="52" t="s">
        <v>4182</v>
      </c>
      <c r="AD3337" s="52"/>
      <c r="AE3337" s="52"/>
      <c r="AF3337" s="52"/>
      <c r="AG3337" s="52"/>
      <c r="AH3337" s="52" t="s">
        <v>5</v>
      </c>
      <c r="AI3337" s="52"/>
      <c r="AJ3337" s="52"/>
      <c r="AK3337" s="52"/>
      <c r="AL3337" s="9">
        <v>0</v>
      </c>
    </row>
    <row r="3338" spans="1:38">
      <c r="A3338" s="52" t="s">
        <v>7066</v>
      </c>
      <c r="B3338" s="52"/>
      <c r="C3338" s="52"/>
      <c r="D3338" s="52"/>
      <c r="E3338" s="52"/>
      <c r="F3338" s="52"/>
      <c r="G3338" s="52"/>
      <c r="H3338" s="52"/>
      <c r="I3338" s="52"/>
      <c r="J3338" s="52"/>
      <c r="K3338" s="52"/>
      <c r="L3338" s="52"/>
      <c r="M3338" s="52"/>
      <c r="N3338" s="55">
        <v>0</v>
      </c>
      <c r="O3338" s="55"/>
      <c r="P3338" s="55"/>
      <c r="Q3338" s="55"/>
      <c r="R3338" s="55"/>
      <c r="S3338" s="55"/>
      <c r="T3338" s="54">
        <v>0</v>
      </c>
      <c r="U3338" s="54"/>
      <c r="V3338" s="54">
        <v>46.94</v>
      </c>
      <c r="W3338" s="54"/>
      <c r="X3338" s="3">
        <v>82</v>
      </c>
      <c r="Y3338" s="3">
        <v>10</v>
      </c>
      <c r="Z3338" s="12">
        <v>35742</v>
      </c>
      <c r="AA3338" s="3">
        <v>1997</v>
      </c>
      <c r="AB3338" s="3">
        <v>10</v>
      </c>
      <c r="AC3338" s="52" t="s">
        <v>4182</v>
      </c>
      <c r="AD3338" s="52"/>
      <c r="AE3338" s="52"/>
      <c r="AF3338" s="52"/>
      <c r="AG3338" s="52"/>
      <c r="AH3338" s="52" t="s">
        <v>3304</v>
      </c>
      <c r="AI3338" s="52"/>
      <c r="AJ3338" s="52"/>
      <c r="AK3338" s="52"/>
      <c r="AL3338" s="16">
        <v>0</v>
      </c>
    </row>
    <row r="3339" spans="1:38">
      <c r="A3339" s="52" t="s">
        <v>7067</v>
      </c>
      <c r="B3339" s="52"/>
      <c r="C3339" s="52"/>
      <c r="D3339" s="52"/>
      <c r="E3339" s="52"/>
      <c r="F3339" s="52"/>
      <c r="G3339" s="52"/>
      <c r="H3339" s="52"/>
      <c r="I3339" s="52"/>
      <c r="J3339" s="52"/>
      <c r="K3339" s="52"/>
      <c r="L3339" s="52"/>
      <c r="M3339" s="52"/>
      <c r="N3339" s="55">
        <v>0</v>
      </c>
      <c r="O3339" s="55"/>
      <c r="P3339" s="55"/>
      <c r="Q3339" s="55"/>
      <c r="R3339" s="55"/>
      <c r="S3339" s="55"/>
      <c r="T3339" s="54">
        <v>0</v>
      </c>
      <c r="U3339" s="54"/>
      <c r="V3339" s="54">
        <v>755.44</v>
      </c>
      <c r="W3339" s="54"/>
      <c r="X3339" s="3">
        <v>82</v>
      </c>
      <c r="Y3339" s="3">
        <v>10</v>
      </c>
      <c r="Z3339" s="10">
        <v>36202</v>
      </c>
      <c r="AA3339" s="3">
        <v>1999</v>
      </c>
      <c r="AB3339" s="3">
        <v>10</v>
      </c>
      <c r="AC3339" s="52" t="s">
        <v>4182</v>
      </c>
      <c r="AD3339" s="52"/>
      <c r="AE3339" s="52"/>
      <c r="AF3339" s="52"/>
      <c r="AG3339" s="52"/>
      <c r="AH3339" s="52" t="s">
        <v>4242</v>
      </c>
      <c r="AI3339" s="52"/>
      <c r="AJ3339" s="52"/>
      <c r="AK3339" s="52"/>
      <c r="AL3339" s="16">
        <v>0</v>
      </c>
    </row>
    <row r="3340" spans="1:38">
      <c r="A3340" s="52" t="s">
        <v>7068</v>
      </c>
      <c r="B3340" s="52"/>
      <c r="C3340" s="52"/>
      <c r="D3340" s="52"/>
      <c r="E3340" s="52"/>
      <c r="F3340" s="52"/>
      <c r="G3340" s="52"/>
      <c r="H3340" s="52"/>
      <c r="I3340" s="52"/>
      <c r="J3340" s="52"/>
      <c r="K3340" s="52"/>
      <c r="L3340" s="52"/>
      <c r="M3340" s="52"/>
      <c r="N3340" s="55">
        <v>0</v>
      </c>
      <c r="O3340" s="55"/>
      <c r="P3340" s="55"/>
      <c r="Q3340" s="55"/>
      <c r="R3340" s="55"/>
      <c r="S3340" s="55"/>
      <c r="T3340" s="54">
        <v>0</v>
      </c>
      <c r="U3340" s="54"/>
      <c r="V3340" s="54">
        <v>122.87</v>
      </c>
      <c r="W3340" s="54"/>
      <c r="X3340" s="3">
        <v>82</v>
      </c>
      <c r="Y3340" s="3">
        <v>10</v>
      </c>
      <c r="Z3340" s="8">
        <v>38215</v>
      </c>
      <c r="AA3340" s="3">
        <v>2004</v>
      </c>
      <c r="AB3340" s="3">
        <v>10</v>
      </c>
      <c r="AC3340" s="52" t="s">
        <v>4182</v>
      </c>
      <c r="AD3340" s="52"/>
      <c r="AE3340" s="52"/>
      <c r="AF3340" s="52"/>
      <c r="AG3340" s="52"/>
      <c r="AH3340" s="52" t="s">
        <v>2681</v>
      </c>
      <c r="AI3340" s="52"/>
      <c r="AJ3340" s="52"/>
      <c r="AK3340" s="52"/>
      <c r="AL3340" s="16">
        <v>0</v>
      </c>
    </row>
    <row r="3341" spans="1:38">
      <c r="A3341" s="52" t="s">
        <v>7069</v>
      </c>
      <c r="B3341" s="52"/>
      <c r="C3341" s="52"/>
      <c r="D3341" s="52"/>
      <c r="E3341" s="52"/>
      <c r="F3341" s="52"/>
      <c r="G3341" s="52"/>
      <c r="H3341" s="52"/>
      <c r="I3341" s="52"/>
      <c r="J3341" s="52"/>
      <c r="K3341" s="52"/>
      <c r="L3341" s="52"/>
      <c r="M3341" s="52"/>
      <c r="N3341" s="53">
        <v>3396.75</v>
      </c>
      <c r="O3341" s="53"/>
      <c r="P3341" s="53"/>
      <c r="Q3341" s="53"/>
      <c r="R3341" s="53"/>
      <c r="S3341" s="53"/>
      <c r="T3341" s="53">
        <v>2427.66</v>
      </c>
      <c r="U3341" s="53"/>
      <c r="V3341" s="53">
        <v>1132.25</v>
      </c>
      <c r="W3341" s="53"/>
      <c r="X3341" s="3">
        <v>82</v>
      </c>
      <c r="Y3341" s="3">
        <v>3</v>
      </c>
      <c r="Z3341" s="5">
        <v>39668</v>
      </c>
      <c r="AA3341" s="3">
        <v>2008</v>
      </c>
      <c r="AB3341" s="3">
        <v>3</v>
      </c>
      <c r="AC3341" s="52" t="s">
        <v>7070</v>
      </c>
      <c r="AD3341" s="52"/>
      <c r="AE3341" s="52"/>
      <c r="AF3341" s="52"/>
      <c r="AG3341" s="52"/>
      <c r="AH3341" s="52" t="s">
        <v>7071</v>
      </c>
      <c r="AI3341" s="52"/>
      <c r="AJ3341" s="52"/>
      <c r="AK3341" s="52"/>
      <c r="AL3341" s="6">
        <v>1058</v>
      </c>
    </row>
    <row r="3342" spans="1:38">
      <c r="A3342" s="52" t="s">
        <v>7072</v>
      </c>
      <c r="B3342" s="52"/>
      <c r="C3342" s="52"/>
      <c r="D3342" s="52"/>
      <c r="E3342" s="52"/>
      <c r="F3342" s="52"/>
      <c r="G3342" s="52"/>
      <c r="H3342" s="52"/>
      <c r="I3342" s="52"/>
      <c r="J3342" s="52"/>
      <c r="K3342" s="52"/>
      <c r="L3342" s="52"/>
      <c r="M3342" s="52"/>
      <c r="N3342" s="53">
        <v>2608</v>
      </c>
      <c r="O3342" s="53"/>
      <c r="P3342" s="53"/>
      <c r="Q3342" s="53"/>
      <c r="R3342" s="53"/>
      <c r="S3342" s="53"/>
      <c r="T3342" s="53">
        <v>2608</v>
      </c>
      <c r="U3342" s="53"/>
      <c r="V3342" s="54">
        <v>0</v>
      </c>
      <c r="W3342" s="54"/>
      <c r="X3342" s="3">
        <v>82</v>
      </c>
      <c r="Y3342" s="3">
        <v>12</v>
      </c>
      <c r="Z3342" s="5">
        <v>35128</v>
      </c>
      <c r="AA3342" s="3">
        <v>1996</v>
      </c>
      <c r="AB3342" s="3">
        <v>12</v>
      </c>
      <c r="AC3342" s="52" t="s">
        <v>7073</v>
      </c>
      <c r="AD3342" s="52"/>
      <c r="AE3342" s="52"/>
      <c r="AF3342" s="52"/>
      <c r="AG3342" s="52"/>
      <c r="AH3342" s="52" t="s">
        <v>19</v>
      </c>
      <c r="AI3342" s="52"/>
      <c r="AJ3342" s="52"/>
      <c r="AK3342" s="52"/>
      <c r="AL3342" s="9">
        <v>0</v>
      </c>
    </row>
    <row r="3343" spans="1:38">
      <c r="A3343" s="52" t="s">
        <v>7074</v>
      </c>
      <c r="B3343" s="52"/>
      <c r="C3343" s="52"/>
      <c r="D3343" s="52"/>
      <c r="E3343" s="52"/>
      <c r="F3343" s="52"/>
      <c r="G3343" s="52"/>
      <c r="H3343" s="52"/>
      <c r="I3343" s="52"/>
      <c r="J3343" s="52"/>
      <c r="K3343" s="52"/>
      <c r="L3343" s="52"/>
      <c r="M3343" s="52"/>
      <c r="N3343" s="53">
        <v>4684.3999999999996</v>
      </c>
      <c r="O3343" s="53"/>
      <c r="P3343" s="53"/>
      <c r="Q3343" s="53"/>
      <c r="R3343" s="53"/>
      <c r="S3343" s="53"/>
      <c r="T3343" s="53">
        <v>4684.3999999999996</v>
      </c>
      <c r="U3343" s="53"/>
      <c r="V3343" s="54">
        <v>0</v>
      </c>
      <c r="W3343" s="54"/>
      <c r="X3343" s="3">
        <v>82</v>
      </c>
      <c r="Y3343" s="3">
        <v>12</v>
      </c>
      <c r="Z3343" s="5">
        <v>33973</v>
      </c>
      <c r="AA3343" s="3">
        <v>1993</v>
      </c>
      <c r="AB3343" s="3">
        <v>12</v>
      </c>
      <c r="AC3343" s="52" t="s">
        <v>7075</v>
      </c>
      <c r="AD3343" s="52"/>
      <c r="AE3343" s="52"/>
      <c r="AF3343" s="52"/>
      <c r="AG3343" s="52"/>
      <c r="AH3343" s="52" t="s">
        <v>3995</v>
      </c>
      <c r="AI3343" s="52"/>
      <c r="AJ3343" s="52"/>
      <c r="AK3343" s="52"/>
      <c r="AL3343" s="9">
        <v>0</v>
      </c>
    </row>
    <row r="3344" spans="1:38">
      <c r="A3344" s="52" t="s">
        <v>7076</v>
      </c>
      <c r="B3344" s="52"/>
      <c r="C3344" s="52"/>
      <c r="D3344" s="52"/>
      <c r="E3344" s="52"/>
      <c r="F3344" s="52"/>
      <c r="G3344" s="52"/>
      <c r="H3344" s="52"/>
      <c r="I3344" s="52"/>
      <c r="J3344" s="52"/>
      <c r="K3344" s="52"/>
      <c r="L3344" s="52"/>
      <c r="M3344" s="52"/>
      <c r="N3344" s="53">
        <v>4400</v>
      </c>
      <c r="O3344" s="53"/>
      <c r="P3344" s="53"/>
      <c r="Q3344" s="53"/>
      <c r="R3344" s="53"/>
      <c r="S3344" s="53"/>
      <c r="T3344" s="53">
        <v>4400</v>
      </c>
      <c r="U3344" s="53"/>
      <c r="V3344" s="54">
        <v>0</v>
      </c>
      <c r="W3344" s="54"/>
      <c r="X3344" s="3">
        <v>82</v>
      </c>
      <c r="Y3344" s="3">
        <v>12</v>
      </c>
      <c r="Z3344" s="10">
        <v>32520</v>
      </c>
      <c r="AA3344" s="3">
        <v>1989</v>
      </c>
      <c r="AB3344" s="3">
        <v>12</v>
      </c>
      <c r="AC3344" s="52" t="s">
        <v>7077</v>
      </c>
      <c r="AD3344" s="52"/>
      <c r="AE3344" s="52"/>
      <c r="AF3344" s="52"/>
      <c r="AG3344" s="52"/>
      <c r="AH3344" s="52" t="s">
        <v>578</v>
      </c>
      <c r="AI3344" s="52"/>
      <c r="AJ3344" s="52"/>
      <c r="AK3344" s="52"/>
      <c r="AL3344" s="9">
        <v>0</v>
      </c>
    </row>
    <row r="3345" spans="1:38">
      <c r="A3345" s="52" t="s">
        <v>7078</v>
      </c>
      <c r="B3345" s="52"/>
      <c r="C3345" s="52"/>
      <c r="D3345" s="52"/>
      <c r="E3345" s="52"/>
      <c r="F3345" s="52"/>
      <c r="G3345" s="52"/>
      <c r="H3345" s="52"/>
      <c r="I3345" s="52"/>
      <c r="J3345" s="52"/>
      <c r="K3345" s="52"/>
      <c r="L3345" s="52"/>
      <c r="M3345" s="52"/>
      <c r="N3345" s="53">
        <v>1115.8399999999999</v>
      </c>
      <c r="O3345" s="53"/>
      <c r="P3345" s="53"/>
      <c r="Q3345" s="53"/>
      <c r="R3345" s="53"/>
      <c r="S3345" s="53"/>
      <c r="T3345" s="53">
        <v>1115.8399999999999</v>
      </c>
      <c r="U3345" s="53"/>
      <c r="V3345" s="54">
        <v>0</v>
      </c>
      <c r="W3345" s="54"/>
      <c r="X3345" s="3">
        <v>82</v>
      </c>
      <c r="Y3345" s="3">
        <v>12</v>
      </c>
      <c r="Z3345" s="5">
        <v>31413</v>
      </c>
      <c r="AA3345" s="3">
        <v>1986</v>
      </c>
      <c r="AB3345" s="3">
        <v>12</v>
      </c>
      <c r="AC3345" s="52" t="s">
        <v>5059</v>
      </c>
      <c r="AD3345" s="52"/>
      <c r="AE3345" s="52"/>
      <c r="AF3345" s="52"/>
      <c r="AG3345" s="52"/>
      <c r="AH3345" s="52" t="s">
        <v>4002</v>
      </c>
      <c r="AI3345" s="52"/>
      <c r="AJ3345" s="52"/>
      <c r="AK3345" s="52"/>
      <c r="AL3345" s="9">
        <v>0</v>
      </c>
    </row>
    <row r="3346" spans="1:38">
      <c r="A3346" s="52" t="s">
        <v>7079</v>
      </c>
      <c r="B3346" s="52"/>
      <c r="C3346" s="52"/>
      <c r="D3346" s="52"/>
      <c r="E3346" s="52"/>
      <c r="F3346" s="52"/>
      <c r="G3346" s="52"/>
      <c r="H3346" s="52"/>
      <c r="I3346" s="52"/>
      <c r="J3346" s="52"/>
      <c r="K3346" s="52"/>
      <c r="L3346" s="52"/>
      <c r="M3346" s="52"/>
      <c r="N3346" s="53">
        <v>2797.99</v>
      </c>
      <c r="O3346" s="53"/>
      <c r="P3346" s="53"/>
      <c r="Q3346" s="53"/>
      <c r="R3346" s="53"/>
      <c r="S3346" s="53"/>
      <c r="T3346" s="53">
        <v>2797.99</v>
      </c>
      <c r="U3346" s="53"/>
      <c r="V3346" s="54">
        <v>0</v>
      </c>
      <c r="W3346" s="54"/>
      <c r="X3346" s="3">
        <v>82</v>
      </c>
      <c r="Y3346" s="3">
        <v>12</v>
      </c>
      <c r="Z3346" s="5">
        <v>18632</v>
      </c>
      <c r="AA3346" s="3">
        <v>1951</v>
      </c>
      <c r="AB3346" s="3">
        <v>12</v>
      </c>
      <c r="AC3346" s="52" t="s">
        <v>7080</v>
      </c>
      <c r="AD3346" s="52"/>
      <c r="AE3346" s="52"/>
      <c r="AF3346" s="52"/>
      <c r="AG3346" s="52"/>
      <c r="AH3346" s="52" t="s">
        <v>148</v>
      </c>
      <c r="AI3346" s="52"/>
      <c r="AJ3346" s="52"/>
      <c r="AK3346" s="52"/>
      <c r="AL3346" s="9">
        <v>0</v>
      </c>
    </row>
    <row r="3347" spans="1:38">
      <c r="A3347" s="52" t="s">
        <v>7081</v>
      </c>
      <c r="B3347" s="52"/>
      <c r="C3347" s="52"/>
      <c r="D3347" s="52"/>
      <c r="E3347" s="52"/>
      <c r="F3347" s="52"/>
      <c r="G3347" s="52"/>
      <c r="H3347" s="52"/>
      <c r="I3347" s="52"/>
      <c r="J3347" s="52"/>
      <c r="K3347" s="52"/>
      <c r="L3347" s="52"/>
      <c r="M3347" s="52"/>
      <c r="N3347" s="53">
        <v>3895</v>
      </c>
      <c r="O3347" s="53"/>
      <c r="P3347" s="53"/>
      <c r="Q3347" s="53"/>
      <c r="R3347" s="53"/>
      <c r="S3347" s="53"/>
      <c r="T3347" s="53">
        <v>3149.75</v>
      </c>
      <c r="U3347" s="53"/>
      <c r="V3347" s="54">
        <v>556.27</v>
      </c>
      <c r="W3347" s="54"/>
      <c r="X3347" s="3">
        <v>82</v>
      </c>
      <c r="Y3347" s="3">
        <v>7</v>
      </c>
      <c r="Z3347" s="5">
        <v>38354</v>
      </c>
      <c r="AA3347" s="3">
        <v>2005</v>
      </c>
      <c r="AB3347" s="3">
        <v>7</v>
      </c>
      <c r="AC3347" s="52" t="s">
        <v>7082</v>
      </c>
      <c r="AD3347" s="52"/>
      <c r="AE3347" s="52"/>
      <c r="AF3347" s="52"/>
      <c r="AG3347" s="52"/>
      <c r="AH3347" s="52" t="s">
        <v>7083</v>
      </c>
      <c r="AI3347" s="52"/>
      <c r="AJ3347" s="52"/>
      <c r="AK3347" s="52"/>
      <c r="AL3347" s="11">
        <v>908</v>
      </c>
    </row>
    <row r="3348" spans="1:38">
      <c r="A3348" s="52" t="s">
        <v>7084</v>
      </c>
      <c r="B3348" s="52"/>
      <c r="C3348" s="52"/>
      <c r="D3348" s="52"/>
      <c r="E3348" s="52"/>
      <c r="F3348" s="52"/>
      <c r="G3348" s="52"/>
      <c r="H3348" s="52"/>
      <c r="I3348" s="52"/>
      <c r="J3348" s="52"/>
      <c r="K3348" s="52"/>
      <c r="L3348" s="52"/>
      <c r="M3348" s="52"/>
      <c r="N3348" s="53">
        <v>3895</v>
      </c>
      <c r="O3348" s="53"/>
      <c r="P3348" s="53"/>
      <c r="Q3348" s="53"/>
      <c r="R3348" s="53"/>
      <c r="S3348" s="53"/>
      <c r="T3348" s="53">
        <v>3149.75</v>
      </c>
      <c r="U3348" s="53"/>
      <c r="V3348" s="54">
        <v>556.27</v>
      </c>
      <c r="W3348" s="54"/>
      <c r="X3348" s="3">
        <v>82</v>
      </c>
      <c r="Y3348" s="3">
        <v>7</v>
      </c>
      <c r="Z3348" s="5">
        <v>38354</v>
      </c>
      <c r="AA3348" s="3">
        <v>2005</v>
      </c>
      <c r="AB3348" s="3">
        <v>7</v>
      </c>
      <c r="AC3348" s="52" t="s">
        <v>7082</v>
      </c>
      <c r="AD3348" s="52"/>
      <c r="AE3348" s="52"/>
      <c r="AF3348" s="52"/>
      <c r="AG3348" s="52"/>
      <c r="AH3348" s="52" t="s">
        <v>7083</v>
      </c>
      <c r="AI3348" s="52"/>
      <c r="AJ3348" s="52"/>
      <c r="AK3348" s="52"/>
      <c r="AL3348" s="11">
        <v>908</v>
      </c>
    </row>
    <row r="3349" spans="1:38">
      <c r="A3349" s="52" t="s">
        <v>7085</v>
      </c>
      <c r="B3349" s="52"/>
      <c r="C3349" s="52"/>
      <c r="D3349" s="52"/>
      <c r="E3349" s="52"/>
      <c r="F3349" s="52"/>
      <c r="G3349" s="52"/>
      <c r="H3349" s="52"/>
      <c r="I3349" s="52"/>
      <c r="J3349" s="52"/>
      <c r="K3349" s="52"/>
      <c r="L3349" s="52"/>
      <c r="M3349" s="52"/>
      <c r="N3349" s="53">
        <v>3895</v>
      </c>
      <c r="O3349" s="53"/>
      <c r="P3349" s="53"/>
      <c r="Q3349" s="53"/>
      <c r="R3349" s="53"/>
      <c r="S3349" s="53"/>
      <c r="T3349" s="53">
        <v>3149.75</v>
      </c>
      <c r="U3349" s="53"/>
      <c r="V3349" s="54">
        <v>556.27</v>
      </c>
      <c r="W3349" s="54"/>
      <c r="X3349" s="3">
        <v>82</v>
      </c>
      <c r="Y3349" s="3">
        <v>7</v>
      </c>
      <c r="Z3349" s="5">
        <v>38354</v>
      </c>
      <c r="AA3349" s="3">
        <v>2005</v>
      </c>
      <c r="AB3349" s="3">
        <v>7</v>
      </c>
      <c r="AC3349" s="52" t="s">
        <v>7082</v>
      </c>
      <c r="AD3349" s="52"/>
      <c r="AE3349" s="52"/>
      <c r="AF3349" s="52"/>
      <c r="AG3349" s="52"/>
      <c r="AH3349" s="52" t="s">
        <v>7083</v>
      </c>
      <c r="AI3349" s="52"/>
      <c r="AJ3349" s="52"/>
      <c r="AK3349" s="52"/>
      <c r="AL3349" s="11">
        <v>908</v>
      </c>
    </row>
    <row r="3350" spans="1:38">
      <c r="A3350" s="52" t="s">
        <v>7086</v>
      </c>
      <c r="B3350" s="52"/>
      <c r="C3350" s="52"/>
      <c r="D3350" s="52"/>
      <c r="E3350" s="52"/>
      <c r="F3350" s="52"/>
      <c r="G3350" s="52"/>
      <c r="H3350" s="52"/>
      <c r="I3350" s="52"/>
      <c r="J3350" s="52"/>
      <c r="K3350" s="52"/>
      <c r="L3350" s="52"/>
      <c r="M3350" s="52"/>
      <c r="N3350" s="53">
        <v>3082.75</v>
      </c>
      <c r="O3350" s="53"/>
      <c r="P3350" s="53"/>
      <c r="Q3350" s="53"/>
      <c r="R3350" s="53"/>
      <c r="S3350" s="53"/>
      <c r="T3350" s="53">
        <v>1286.0899999999999</v>
      </c>
      <c r="U3350" s="53"/>
      <c r="V3350" s="54">
        <v>256.88</v>
      </c>
      <c r="W3350" s="54"/>
      <c r="X3350" s="3">
        <v>82</v>
      </c>
      <c r="Y3350" s="3">
        <v>12</v>
      </c>
      <c r="Z3350" s="8">
        <v>38623</v>
      </c>
      <c r="AA3350" s="3">
        <v>2005</v>
      </c>
      <c r="AB3350" s="3">
        <v>12</v>
      </c>
      <c r="AC3350" s="52" t="s">
        <v>7087</v>
      </c>
      <c r="AD3350" s="52"/>
      <c r="AE3350" s="52"/>
      <c r="AF3350" s="52"/>
      <c r="AG3350" s="52"/>
      <c r="AH3350" s="52" t="s">
        <v>7088</v>
      </c>
      <c r="AI3350" s="52"/>
      <c r="AJ3350" s="52"/>
      <c r="AK3350" s="52"/>
      <c r="AL3350" s="6">
        <v>2188</v>
      </c>
    </row>
    <row r="3351" spans="1:38">
      <c r="A3351" s="52" t="s">
        <v>7089</v>
      </c>
      <c r="B3351" s="52"/>
      <c r="C3351" s="52"/>
      <c r="D3351" s="52"/>
      <c r="E3351" s="52"/>
      <c r="F3351" s="52"/>
      <c r="G3351" s="52"/>
      <c r="H3351" s="52"/>
      <c r="I3351" s="52"/>
      <c r="J3351" s="52"/>
      <c r="K3351" s="52"/>
      <c r="L3351" s="52"/>
      <c r="M3351" s="52"/>
      <c r="N3351" s="53">
        <v>3082.75</v>
      </c>
      <c r="O3351" s="53"/>
      <c r="P3351" s="53"/>
      <c r="Q3351" s="53"/>
      <c r="R3351" s="53"/>
      <c r="S3351" s="53"/>
      <c r="T3351" s="53">
        <v>1286.0899999999999</v>
      </c>
      <c r="U3351" s="53"/>
      <c r="V3351" s="54">
        <v>256.88</v>
      </c>
      <c r="W3351" s="54"/>
      <c r="X3351" s="3">
        <v>82</v>
      </c>
      <c r="Y3351" s="3">
        <v>12</v>
      </c>
      <c r="Z3351" s="8">
        <v>38623</v>
      </c>
      <c r="AA3351" s="3">
        <v>2005</v>
      </c>
      <c r="AB3351" s="3">
        <v>12</v>
      </c>
      <c r="AC3351" s="52" t="s">
        <v>7087</v>
      </c>
      <c r="AD3351" s="52"/>
      <c r="AE3351" s="52"/>
      <c r="AF3351" s="52"/>
      <c r="AG3351" s="52"/>
      <c r="AH3351" s="52" t="s">
        <v>7088</v>
      </c>
      <c r="AI3351" s="52"/>
      <c r="AJ3351" s="52"/>
      <c r="AK3351" s="52"/>
      <c r="AL3351" s="6">
        <v>2188</v>
      </c>
    </row>
    <row r="3352" spans="1:38">
      <c r="A3352" s="52" t="s">
        <v>7090</v>
      </c>
      <c r="B3352" s="52"/>
      <c r="C3352" s="52"/>
      <c r="D3352" s="52"/>
      <c r="E3352" s="52"/>
      <c r="F3352" s="52"/>
      <c r="G3352" s="52"/>
      <c r="H3352" s="52"/>
      <c r="I3352" s="52"/>
      <c r="J3352" s="52"/>
      <c r="K3352" s="52"/>
      <c r="L3352" s="52"/>
      <c r="M3352" s="52"/>
      <c r="N3352" s="53">
        <v>3082.75</v>
      </c>
      <c r="O3352" s="53"/>
      <c r="P3352" s="53"/>
      <c r="Q3352" s="53"/>
      <c r="R3352" s="53"/>
      <c r="S3352" s="53"/>
      <c r="T3352" s="53">
        <v>1286.0899999999999</v>
      </c>
      <c r="U3352" s="53"/>
      <c r="V3352" s="54">
        <v>256.88</v>
      </c>
      <c r="W3352" s="54"/>
      <c r="X3352" s="3">
        <v>82</v>
      </c>
      <c r="Y3352" s="3">
        <v>12</v>
      </c>
      <c r="Z3352" s="8">
        <v>38623</v>
      </c>
      <c r="AA3352" s="3">
        <v>2005</v>
      </c>
      <c r="AB3352" s="3">
        <v>12</v>
      </c>
      <c r="AC3352" s="52" t="s">
        <v>7087</v>
      </c>
      <c r="AD3352" s="52"/>
      <c r="AE3352" s="52"/>
      <c r="AF3352" s="52"/>
      <c r="AG3352" s="52"/>
      <c r="AH3352" s="52" t="s">
        <v>7088</v>
      </c>
      <c r="AI3352" s="52"/>
      <c r="AJ3352" s="52"/>
      <c r="AK3352" s="52"/>
      <c r="AL3352" s="6">
        <v>2188</v>
      </c>
    </row>
    <row r="3353" spans="1:38">
      <c r="A3353" s="52" t="s">
        <v>7091</v>
      </c>
      <c r="B3353" s="52"/>
      <c r="C3353" s="52"/>
      <c r="D3353" s="52"/>
      <c r="E3353" s="52"/>
      <c r="F3353" s="52"/>
      <c r="G3353" s="52"/>
      <c r="H3353" s="52"/>
      <c r="I3353" s="52"/>
      <c r="J3353" s="52"/>
      <c r="K3353" s="52"/>
      <c r="L3353" s="52"/>
      <c r="M3353" s="52"/>
      <c r="N3353" s="53">
        <v>3082.75</v>
      </c>
      <c r="O3353" s="53"/>
      <c r="P3353" s="53"/>
      <c r="Q3353" s="53"/>
      <c r="R3353" s="53"/>
      <c r="S3353" s="53"/>
      <c r="T3353" s="53">
        <v>1286.0899999999999</v>
      </c>
      <c r="U3353" s="53"/>
      <c r="V3353" s="54">
        <v>256.88</v>
      </c>
      <c r="W3353" s="54"/>
      <c r="X3353" s="3">
        <v>82</v>
      </c>
      <c r="Y3353" s="3">
        <v>12</v>
      </c>
      <c r="Z3353" s="8">
        <v>38623</v>
      </c>
      <c r="AA3353" s="3">
        <v>2005</v>
      </c>
      <c r="AB3353" s="3">
        <v>12</v>
      </c>
      <c r="AC3353" s="52" t="s">
        <v>7087</v>
      </c>
      <c r="AD3353" s="52"/>
      <c r="AE3353" s="52"/>
      <c r="AF3353" s="52"/>
      <c r="AG3353" s="52"/>
      <c r="AH3353" s="52" t="s">
        <v>7088</v>
      </c>
      <c r="AI3353" s="52"/>
      <c r="AJ3353" s="52"/>
      <c r="AK3353" s="52"/>
      <c r="AL3353" s="6">
        <v>2188</v>
      </c>
    </row>
    <row r="3354" spans="1:38">
      <c r="A3354" s="52" t="s">
        <v>7092</v>
      </c>
      <c r="B3354" s="52"/>
      <c r="C3354" s="52"/>
      <c r="D3354" s="52"/>
      <c r="E3354" s="52"/>
      <c r="F3354" s="52"/>
      <c r="G3354" s="52"/>
      <c r="H3354" s="52"/>
      <c r="I3354" s="52"/>
      <c r="J3354" s="52"/>
      <c r="K3354" s="52"/>
      <c r="L3354" s="52"/>
      <c r="M3354" s="52"/>
      <c r="N3354" s="53">
        <v>3082.75</v>
      </c>
      <c r="O3354" s="53"/>
      <c r="P3354" s="53"/>
      <c r="Q3354" s="53"/>
      <c r="R3354" s="53"/>
      <c r="S3354" s="53"/>
      <c r="T3354" s="53">
        <v>1286.0899999999999</v>
      </c>
      <c r="U3354" s="53"/>
      <c r="V3354" s="54">
        <v>256.88</v>
      </c>
      <c r="W3354" s="54"/>
      <c r="X3354" s="3">
        <v>82</v>
      </c>
      <c r="Y3354" s="3">
        <v>12</v>
      </c>
      <c r="Z3354" s="8">
        <v>38623</v>
      </c>
      <c r="AA3354" s="3">
        <v>2005</v>
      </c>
      <c r="AB3354" s="3">
        <v>12</v>
      </c>
      <c r="AC3354" s="52" t="s">
        <v>7087</v>
      </c>
      <c r="AD3354" s="52"/>
      <c r="AE3354" s="52"/>
      <c r="AF3354" s="52"/>
      <c r="AG3354" s="52"/>
      <c r="AH3354" s="52" t="s">
        <v>7088</v>
      </c>
      <c r="AI3354" s="52"/>
      <c r="AJ3354" s="52"/>
      <c r="AK3354" s="52"/>
      <c r="AL3354" s="6">
        <v>2188</v>
      </c>
    </row>
    <row r="3355" spans="1:38">
      <c r="A3355" s="52" t="s">
        <v>7093</v>
      </c>
      <c r="B3355" s="52"/>
      <c r="C3355" s="52"/>
      <c r="D3355" s="52"/>
      <c r="E3355" s="52"/>
      <c r="F3355" s="52"/>
      <c r="G3355" s="52"/>
      <c r="H3355" s="52"/>
      <c r="I3355" s="52"/>
      <c r="J3355" s="52"/>
      <c r="K3355" s="52"/>
      <c r="L3355" s="52"/>
      <c r="M3355" s="52"/>
      <c r="N3355" s="53">
        <v>3082.75</v>
      </c>
      <c r="O3355" s="53"/>
      <c r="P3355" s="53"/>
      <c r="Q3355" s="53"/>
      <c r="R3355" s="53"/>
      <c r="S3355" s="53"/>
      <c r="T3355" s="53">
        <v>1286.0899999999999</v>
      </c>
      <c r="U3355" s="53"/>
      <c r="V3355" s="54">
        <v>256.88</v>
      </c>
      <c r="W3355" s="54"/>
      <c r="X3355" s="3">
        <v>82</v>
      </c>
      <c r="Y3355" s="3">
        <v>12</v>
      </c>
      <c r="Z3355" s="8">
        <v>38623</v>
      </c>
      <c r="AA3355" s="3">
        <v>2005</v>
      </c>
      <c r="AB3355" s="3">
        <v>12</v>
      </c>
      <c r="AC3355" s="52" t="s">
        <v>7087</v>
      </c>
      <c r="AD3355" s="52"/>
      <c r="AE3355" s="52"/>
      <c r="AF3355" s="52"/>
      <c r="AG3355" s="52"/>
      <c r="AH3355" s="52" t="s">
        <v>7088</v>
      </c>
      <c r="AI3355" s="52"/>
      <c r="AJ3355" s="52"/>
      <c r="AK3355" s="52"/>
      <c r="AL3355" s="6">
        <v>2188</v>
      </c>
    </row>
    <row r="3356" spans="1:38">
      <c r="A3356" s="52" t="s">
        <v>7094</v>
      </c>
      <c r="B3356" s="52"/>
      <c r="C3356" s="52"/>
      <c r="D3356" s="52"/>
      <c r="E3356" s="52"/>
      <c r="F3356" s="52"/>
      <c r="G3356" s="52"/>
      <c r="H3356" s="52"/>
      <c r="I3356" s="52"/>
      <c r="J3356" s="52"/>
      <c r="K3356" s="52"/>
      <c r="L3356" s="52"/>
      <c r="M3356" s="52"/>
      <c r="N3356" s="53">
        <v>7890</v>
      </c>
      <c r="O3356" s="53"/>
      <c r="P3356" s="53"/>
      <c r="Q3356" s="53"/>
      <c r="R3356" s="53"/>
      <c r="S3356" s="53"/>
      <c r="T3356" s="53">
        <v>2998.38</v>
      </c>
      <c r="U3356" s="53"/>
      <c r="V3356" s="54">
        <v>657.36</v>
      </c>
      <c r="W3356" s="54"/>
      <c r="X3356" s="3">
        <v>82</v>
      </c>
      <c r="Y3356" s="3">
        <v>12</v>
      </c>
      <c r="Z3356" s="12">
        <v>38993</v>
      </c>
      <c r="AA3356" s="3">
        <v>2006</v>
      </c>
      <c r="AB3356" s="3">
        <v>12</v>
      </c>
      <c r="AC3356" s="52" t="s">
        <v>7095</v>
      </c>
      <c r="AD3356" s="52"/>
      <c r="AE3356" s="52"/>
      <c r="AF3356" s="52"/>
      <c r="AG3356" s="52"/>
      <c r="AH3356" s="52" t="s">
        <v>7096</v>
      </c>
      <c r="AI3356" s="52"/>
      <c r="AJ3356" s="52"/>
      <c r="AK3356" s="52"/>
      <c r="AL3356" s="6">
        <v>5724</v>
      </c>
    </row>
    <row r="3357" spans="1:38">
      <c r="A3357" s="52" t="s">
        <v>7097</v>
      </c>
      <c r="B3357" s="52"/>
      <c r="C3357" s="52"/>
      <c r="D3357" s="52"/>
      <c r="E3357" s="52"/>
      <c r="F3357" s="52"/>
      <c r="G3357" s="52"/>
      <c r="H3357" s="52"/>
      <c r="I3357" s="52"/>
      <c r="J3357" s="52"/>
      <c r="K3357" s="52"/>
      <c r="L3357" s="52"/>
      <c r="M3357" s="52"/>
      <c r="N3357" s="53">
        <v>7890</v>
      </c>
      <c r="O3357" s="53"/>
      <c r="P3357" s="53"/>
      <c r="Q3357" s="53"/>
      <c r="R3357" s="53"/>
      <c r="S3357" s="53"/>
      <c r="T3357" s="53">
        <v>2998.38</v>
      </c>
      <c r="U3357" s="53"/>
      <c r="V3357" s="54">
        <v>657.36</v>
      </c>
      <c r="W3357" s="54"/>
      <c r="X3357" s="3">
        <v>82</v>
      </c>
      <c r="Y3357" s="3">
        <v>12</v>
      </c>
      <c r="Z3357" s="12">
        <v>38993</v>
      </c>
      <c r="AA3357" s="3">
        <v>2006</v>
      </c>
      <c r="AB3357" s="3">
        <v>12</v>
      </c>
      <c r="AC3357" s="52" t="s">
        <v>7095</v>
      </c>
      <c r="AD3357" s="52"/>
      <c r="AE3357" s="52"/>
      <c r="AF3357" s="52"/>
      <c r="AG3357" s="52"/>
      <c r="AH3357" s="52" t="s">
        <v>7096</v>
      </c>
      <c r="AI3357" s="52"/>
      <c r="AJ3357" s="52"/>
      <c r="AK3357" s="52"/>
      <c r="AL3357" s="6">
        <v>5724</v>
      </c>
    </row>
    <row r="3358" spans="1:38">
      <c r="A3358" s="52" t="s">
        <v>7098</v>
      </c>
      <c r="B3358" s="52"/>
      <c r="C3358" s="52"/>
      <c r="D3358" s="52"/>
      <c r="E3358" s="52"/>
      <c r="F3358" s="52"/>
      <c r="G3358" s="52"/>
      <c r="H3358" s="52"/>
      <c r="I3358" s="52"/>
      <c r="J3358" s="52"/>
      <c r="K3358" s="52"/>
      <c r="L3358" s="52"/>
      <c r="M3358" s="52"/>
      <c r="N3358" s="53">
        <v>5560</v>
      </c>
      <c r="O3358" s="53"/>
      <c r="P3358" s="53"/>
      <c r="Q3358" s="53"/>
      <c r="R3358" s="53"/>
      <c r="S3358" s="53"/>
      <c r="T3358" s="53">
        <v>5560</v>
      </c>
      <c r="U3358" s="53"/>
      <c r="V3358" s="54">
        <v>0</v>
      </c>
      <c r="W3358" s="54"/>
      <c r="X3358" s="3">
        <v>82</v>
      </c>
      <c r="Y3358" s="3">
        <v>12</v>
      </c>
      <c r="Z3358" s="5">
        <v>31783</v>
      </c>
      <c r="AA3358" s="3">
        <v>1987</v>
      </c>
      <c r="AB3358" s="3">
        <v>12</v>
      </c>
      <c r="AC3358" s="52" t="s">
        <v>7099</v>
      </c>
      <c r="AD3358" s="52"/>
      <c r="AE3358" s="52"/>
      <c r="AF3358" s="52"/>
      <c r="AG3358" s="52"/>
      <c r="AH3358" s="52" t="s">
        <v>4009</v>
      </c>
      <c r="AI3358" s="52"/>
      <c r="AJ3358" s="52"/>
      <c r="AK3358" s="52"/>
      <c r="AL3358" s="9">
        <v>0</v>
      </c>
    </row>
    <row r="3359" spans="1:38">
      <c r="A3359" s="52" t="s">
        <v>7100</v>
      </c>
      <c r="B3359" s="52"/>
      <c r="C3359" s="52"/>
      <c r="D3359" s="52"/>
      <c r="E3359" s="52"/>
      <c r="F3359" s="52"/>
      <c r="G3359" s="52"/>
      <c r="H3359" s="52"/>
      <c r="I3359" s="52"/>
      <c r="J3359" s="52"/>
      <c r="K3359" s="52"/>
      <c r="L3359" s="52"/>
      <c r="M3359" s="52"/>
      <c r="N3359" s="53">
        <v>2675</v>
      </c>
      <c r="O3359" s="53"/>
      <c r="P3359" s="53"/>
      <c r="Q3359" s="53"/>
      <c r="R3359" s="53"/>
      <c r="S3359" s="53"/>
      <c r="T3359" s="53">
        <v>2675</v>
      </c>
      <c r="U3359" s="53"/>
      <c r="V3359" s="54">
        <v>0</v>
      </c>
      <c r="W3359" s="54"/>
      <c r="X3359" s="3">
        <v>82</v>
      </c>
      <c r="Y3359" s="3">
        <v>12</v>
      </c>
      <c r="Z3359" s="5">
        <v>34703</v>
      </c>
      <c r="AA3359" s="3">
        <v>1995</v>
      </c>
      <c r="AB3359" s="3">
        <v>12</v>
      </c>
      <c r="AC3359" s="52" t="s">
        <v>7101</v>
      </c>
      <c r="AD3359" s="52"/>
      <c r="AE3359" s="52"/>
      <c r="AF3359" s="52"/>
      <c r="AG3359" s="52"/>
      <c r="AH3359" s="52" t="s">
        <v>857</v>
      </c>
      <c r="AI3359" s="52"/>
      <c r="AJ3359" s="52"/>
      <c r="AK3359" s="52"/>
      <c r="AL3359" s="9">
        <v>0</v>
      </c>
    </row>
    <row r="3360" spans="1:38">
      <c r="A3360" s="52" t="s">
        <v>7102</v>
      </c>
      <c r="B3360" s="52"/>
      <c r="C3360" s="52"/>
      <c r="D3360" s="52"/>
      <c r="E3360" s="52"/>
      <c r="F3360" s="52"/>
      <c r="G3360" s="52"/>
      <c r="H3360" s="52"/>
      <c r="I3360" s="52"/>
      <c r="J3360" s="52"/>
      <c r="K3360" s="52"/>
      <c r="L3360" s="52"/>
      <c r="M3360" s="52"/>
      <c r="N3360" s="53">
        <v>25400</v>
      </c>
      <c r="O3360" s="53"/>
      <c r="P3360" s="53"/>
      <c r="Q3360" s="53"/>
      <c r="R3360" s="53"/>
      <c r="S3360" s="53"/>
      <c r="T3360" s="53">
        <v>25400</v>
      </c>
      <c r="U3360" s="53"/>
      <c r="V3360" s="54">
        <v>0</v>
      </c>
      <c r="W3360" s="54"/>
      <c r="X3360" s="3">
        <v>82</v>
      </c>
      <c r="Y3360" s="3">
        <v>12</v>
      </c>
      <c r="Z3360" s="8">
        <v>35703</v>
      </c>
      <c r="AA3360" s="3">
        <v>1997</v>
      </c>
      <c r="AB3360" s="3">
        <v>12</v>
      </c>
      <c r="AC3360" s="52" t="s">
        <v>7103</v>
      </c>
      <c r="AD3360" s="52"/>
      <c r="AE3360" s="52"/>
      <c r="AF3360" s="52"/>
      <c r="AG3360" s="52"/>
      <c r="AH3360" s="52" t="s">
        <v>5</v>
      </c>
      <c r="AI3360" s="52"/>
      <c r="AJ3360" s="52"/>
      <c r="AK3360" s="52"/>
      <c r="AL3360" s="9">
        <v>0</v>
      </c>
    </row>
    <row r="3361" spans="1:38">
      <c r="A3361" s="52" t="s">
        <v>7104</v>
      </c>
      <c r="B3361" s="52"/>
      <c r="C3361" s="52"/>
      <c r="D3361" s="52"/>
      <c r="E3361" s="52"/>
      <c r="F3361" s="52"/>
      <c r="G3361" s="52"/>
      <c r="H3361" s="52"/>
      <c r="I3361" s="52"/>
      <c r="J3361" s="52"/>
      <c r="K3361" s="52"/>
      <c r="L3361" s="52"/>
      <c r="M3361" s="52"/>
      <c r="N3361" s="53">
        <v>2602.64</v>
      </c>
      <c r="O3361" s="53"/>
      <c r="P3361" s="53"/>
      <c r="Q3361" s="53"/>
      <c r="R3361" s="53"/>
      <c r="S3361" s="53"/>
      <c r="T3361" s="53">
        <v>2397.71</v>
      </c>
      <c r="U3361" s="53"/>
      <c r="V3361" s="54">
        <v>204.89</v>
      </c>
      <c r="W3361" s="54"/>
      <c r="X3361" s="3">
        <v>82</v>
      </c>
      <c r="Y3361" s="3">
        <v>12</v>
      </c>
      <c r="Z3361" s="8">
        <v>36433</v>
      </c>
      <c r="AA3361" s="3">
        <v>1999</v>
      </c>
      <c r="AB3361" s="3">
        <v>12</v>
      </c>
      <c r="AC3361" s="52" t="s">
        <v>7105</v>
      </c>
      <c r="AD3361" s="52"/>
      <c r="AE3361" s="52"/>
      <c r="AF3361" s="52"/>
      <c r="AG3361" s="52"/>
      <c r="AH3361" s="52" t="s">
        <v>7106</v>
      </c>
      <c r="AI3361" s="52"/>
      <c r="AJ3361" s="52"/>
      <c r="AK3361" s="52"/>
      <c r="AL3361" s="11">
        <v>307</v>
      </c>
    </row>
    <row r="3362" spans="1:38">
      <c r="A3362" t="s">
        <v>183</v>
      </c>
    </row>
    <row r="3363" spans="1:38">
      <c r="A3363" s="52" t="s">
        <v>7107</v>
      </c>
      <c r="B3363" s="52"/>
      <c r="C3363" s="52"/>
      <c r="D3363" s="52"/>
      <c r="E3363" s="52"/>
      <c r="F3363" s="52"/>
      <c r="G3363" s="52"/>
      <c r="H3363" s="52"/>
      <c r="I3363" s="52"/>
      <c r="J3363" s="52"/>
      <c r="K3363" s="52"/>
      <c r="L3363" s="52"/>
      <c r="M3363" s="52"/>
      <c r="N3363" s="52"/>
      <c r="O3363" s="53">
        <v>2942.1</v>
      </c>
      <c r="P3363" s="53"/>
      <c r="Q3363" s="53"/>
      <c r="R3363" s="53"/>
      <c r="S3363" s="53"/>
      <c r="T3363" s="54">
        <v>390.9</v>
      </c>
      <c r="U3363" s="54"/>
      <c r="V3363" s="54">
        <v>245.15</v>
      </c>
      <c r="W3363" s="54"/>
      <c r="X3363" s="3">
        <v>82</v>
      </c>
      <c r="Y3363" s="3">
        <v>12</v>
      </c>
      <c r="Z3363" s="8">
        <v>39869</v>
      </c>
      <c r="AA3363" s="3">
        <v>2009</v>
      </c>
      <c r="AB3363" s="3">
        <v>12</v>
      </c>
      <c r="AC3363" s="52" t="s">
        <v>7108</v>
      </c>
      <c r="AD3363" s="52"/>
      <c r="AE3363" s="52"/>
      <c r="AF3363" s="52"/>
      <c r="AG3363" s="52"/>
      <c r="AH3363" s="52" t="s">
        <v>7109</v>
      </c>
      <c r="AI3363" s="52"/>
      <c r="AJ3363" s="52"/>
      <c r="AK3363" s="52"/>
      <c r="AL3363" s="6">
        <v>2700</v>
      </c>
    </row>
    <row r="3364" spans="1:38">
      <c r="A3364" s="52" t="s">
        <v>7110</v>
      </c>
      <c r="B3364" s="52"/>
      <c r="C3364" s="52"/>
      <c r="D3364" s="52"/>
      <c r="E3364" s="52"/>
      <c r="F3364" s="52"/>
      <c r="G3364" s="52"/>
      <c r="H3364" s="52"/>
      <c r="I3364" s="52"/>
      <c r="J3364" s="52"/>
      <c r="K3364" s="52"/>
      <c r="L3364" s="52"/>
      <c r="M3364" s="52"/>
      <c r="N3364" s="52"/>
      <c r="O3364" s="53">
        <v>12901</v>
      </c>
      <c r="P3364" s="53"/>
      <c r="Q3364" s="53"/>
      <c r="R3364" s="53"/>
      <c r="S3364" s="53"/>
      <c r="T3364" s="53">
        <v>11823.13</v>
      </c>
      <c r="U3364" s="53"/>
      <c r="V3364" s="53">
        <v>1074.93</v>
      </c>
      <c r="W3364" s="53"/>
      <c r="X3364" s="3">
        <v>82</v>
      </c>
      <c r="Y3364" s="3">
        <v>12</v>
      </c>
      <c r="Z3364" s="8">
        <v>34242</v>
      </c>
      <c r="AA3364" s="3">
        <v>1993</v>
      </c>
      <c r="AB3364" s="3">
        <v>12</v>
      </c>
      <c r="AC3364" s="52" t="s">
        <v>7111</v>
      </c>
      <c r="AD3364" s="52"/>
      <c r="AE3364" s="52"/>
      <c r="AF3364" s="52"/>
      <c r="AG3364" s="52"/>
      <c r="AH3364" s="52" t="s">
        <v>7112</v>
      </c>
      <c r="AI3364" s="52"/>
      <c r="AJ3364" s="52"/>
      <c r="AK3364" s="52"/>
      <c r="AL3364" s="6">
        <v>1876</v>
      </c>
    </row>
    <row r="3365" spans="1:38">
      <c r="A3365" s="52" t="s">
        <v>7113</v>
      </c>
      <c r="B3365" s="52"/>
      <c r="C3365" s="52"/>
      <c r="D3365" s="52"/>
      <c r="E3365" s="52"/>
      <c r="F3365" s="52"/>
      <c r="G3365" s="52"/>
      <c r="H3365" s="52"/>
      <c r="I3365" s="52"/>
      <c r="J3365" s="52"/>
      <c r="K3365" s="52"/>
      <c r="L3365" s="52"/>
      <c r="M3365" s="52"/>
      <c r="N3365" s="52"/>
      <c r="O3365" s="53">
        <v>2033.1</v>
      </c>
      <c r="P3365" s="53"/>
      <c r="Q3365" s="53"/>
      <c r="R3365" s="53"/>
      <c r="S3365" s="53"/>
      <c r="T3365" s="54">
        <v>983.59</v>
      </c>
      <c r="U3365" s="54"/>
      <c r="V3365" s="54">
        <v>169.42</v>
      </c>
      <c r="W3365" s="54"/>
      <c r="X3365" s="3">
        <v>82</v>
      </c>
      <c r="Y3365" s="3">
        <v>12</v>
      </c>
      <c r="Z3365" s="14">
        <v>38272</v>
      </c>
      <c r="AA3365" s="3">
        <v>2004</v>
      </c>
      <c r="AB3365" s="3">
        <v>12</v>
      </c>
      <c r="AC3365" s="52" t="s">
        <v>7114</v>
      </c>
      <c r="AD3365" s="52"/>
      <c r="AE3365" s="52"/>
      <c r="AF3365" s="52"/>
      <c r="AG3365" s="52"/>
      <c r="AH3365" s="52" t="s">
        <v>7115</v>
      </c>
      <c r="AI3365" s="52"/>
      <c r="AJ3365" s="52"/>
      <c r="AK3365" s="52"/>
      <c r="AL3365" s="6">
        <v>1338</v>
      </c>
    </row>
    <row r="3366" spans="1:38">
      <c r="A3366" s="52" t="s">
        <v>7116</v>
      </c>
      <c r="B3366" s="52"/>
      <c r="C3366" s="52"/>
      <c r="D3366" s="52"/>
      <c r="E3366" s="52"/>
      <c r="F3366" s="52"/>
      <c r="G3366" s="52"/>
      <c r="H3366" s="52"/>
      <c r="I3366" s="52"/>
      <c r="J3366" s="52"/>
      <c r="K3366" s="52"/>
      <c r="L3366" s="52"/>
      <c r="M3366" s="52"/>
      <c r="N3366" s="52"/>
      <c r="O3366" s="53">
        <v>2033.1</v>
      </c>
      <c r="P3366" s="53"/>
      <c r="Q3366" s="53"/>
      <c r="R3366" s="53"/>
      <c r="S3366" s="53"/>
      <c r="T3366" s="54">
        <v>983.59</v>
      </c>
      <c r="U3366" s="54"/>
      <c r="V3366" s="54">
        <v>169.42</v>
      </c>
      <c r="W3366" s="54"/>
      <c r="X3366" s="3">
        <v>82</v>
      </c>
      <c r="Y3366" s="3">
        <v>12</v>
      </c>
      <c r="Z3366" s="14">
        <v>38272</v>
      </c>
      <c r="AA3366" s="3">
        <v>2004</v>
      </c>
      <c r="AB3366" s="3">
        <v>12</v>
      </c>
      <c r="AC3366" s="52" t="s">
        <v>7114</v>
      </c>
      <c r="AD3366" s="52"/>
      <c r="AE3366" s="52"/>
      <c r="AF3366" s="52"/>
      <c r="AG3366" s="52"/>
      <c r="AH3366" s="52" t="s">
        <v>7115</v>
      </c>
      <c r="AI3366" s="52"/>
      <c r="AJ3366" s="52"/>
      <c r="AK3366" s="52"/>
      <c r="AL3366" s="6">
        <v>1338</v>
      </c>
    </row>
    <row r="3367" spans="1:38">
      <c r="A3367" s="52" t="s">
        <v>7117</v>
      </c>
      <c r="B3367" s="52"/>
      <c r="C3367" s="52"/>
      <c r="D3367" s="52"/>
      <c r="E3367" s="52"/>
      <c r="F3367" s="52"/>
      <c r="G3367" s="52"/>
      <c r="H3367" s="52"/>
      <c r="I3367" s="52"/>
      <c r="J3367" s="52"/>
      <c r="K3367" s="52"/>
      <c r="L3367" s="52"/>
      <c r="M3367" s="52"/>
      <c r="N3367" s="52"/>
      <c r="O3367" s="53">
        <v>1000</v>
      </c>
      <c r="P3367" s="53"/>
      <c r="Q3367" s="53"/>
      <c r="R3367" s="53"/>
      <c r="S3367" s="53"/>
      <c r="T3367" s="53">
        <v>1000</v>
      </c>
      <c r="U3367" s="53"/>
      <c r="V3367" s="54">
        <v>0</v>
      </c>
      <c r="W3367" s="54"/>
      <c r="X3367" s="3">
        <v>82</v>
      </c>
      <c r="Y3367" s="3">
        <v>12</v>
      </c>
      <c r="Z3367" s="5">
        <v>34704</v>
      </c>
      <c r="AA3367" s="3">
        <v>1995</v>
      </c>
      <c r="AB3367" s="3">
        <v>12</v>
      </c>
      <c r="AC3367" s="52" t="s">
        <v>5313</v>
      </c>
      <c r="AD3367" s="52"/>
      <c r="AE3367" s="52"/>
      <c r="AF3367" s="52"/>
      <c r="AG3367" s="52"/>
      <c r="AH3367" s="52" t="s">
        <v>857</v>
      </c>
      <c r="AI3367" s="52"/>
      <c r="AJ3367" s="52"/>
      <c r="AK3367" s="52"/>
      <c r="AL3367" s="9">
        <v>0</v>
      </c>
    </row>
    <row r="3368" spans="1:38">
      <c r="A3368" s="52" t="s">
        <v>7118</v>
      </c>
      <c r="B3368" s="52"/>
      <c r="C3368" s="52"/>
      <c r="D3368" s="52"/>
      <c r="E3368" s="52"/>
      <c r="F3368" s="52"/>
      <c r="G3368" s="52"/>
      <c r="H3368" s="52"/>
      <c r="I3368" s="52"/>
      <c r="J3368" s="52"/>
      <c r="K3368" s="52"/>
      <c r="L3368" s="52"/>
      <c r="M3368" s="52"/>
      <c r="N3368" s="52"/>
      <c r="O3368" s="53">
        <v>7553.7</v>
      </c>
      <c r="P3368" s="53"/>
      <c r="Q3368" s="53"/>
      <c r="R3368" s="53"/>
      <c r="S3368" s="53"/>
      <c r="T3368" s="53">
        <v>2115.75</v>
      </c>
      <c r="U3368" s="53"/>
      <c r="V3368" s="54">
        <v>302.12</v>
      </c>
      <c r="W3368" s="54"/>
      <c r="X3368" s="3">
        <v>82</v>
      </c>
      <c r="Y3368" s="3">
        <v>25</v>
      </c>
      <c r="Z3368" s="8">
        <v>37894</v>
      </c>
      <c r="AA3368" s="3">
        <v>2003</v>
      </c>
      <c r="AB3368" s="3">
        <v>25</v>
      </c>
      <c r="AC3368" s="52" t="s">
        <v>6015</v>
      </c>
      <c r="AD3368" s="52"/>
      <c r="AE3368" s="52"/>
      <c r="AF3368" s="52"/>
      <c r="AG3368" s="52"/>
      <c r="AH3368" s="52" t="s">
        <v>7119</v>
      </c>
      <c r="AI3368" s="52"/>
      <c r="AJ3368" s="52"/>
      <c r="AK3368" s="52"/>
      <c r="AL3368" s="6">
        <v>7367</v>
      </c>
    </row>
    <row r="3369" spans="1:38">
      <c r="A3369" s="52" t="s">
        <v>7120</v>
      </c>
      <c r="B3369" s="52"/>
      <c r="C3369" s="52"/>
      <c r="D3369" s="52"/>
      <c r="E3369" s="52"/>
      <c r="F3369" s="52"/>
      <c r="G3369" s="52"/>
      <c r="H3369" s="52"/>
      <c r="I3369" s="52"/>
      <c r="J3369" s="52"/>
      <c r="K3369" s="52"/>
      <c r="L3369" s="52"/>
      <c r="M3369" s="52"/>
      <c r="N3369" s="52"/>
      <c r="O3369" s="53">
        <v>7553.7</v>
      </c>
      <c r="P3369" s="53"/>
      <c r="Q3369" s="53"/>
      <c r="R3369" s="53"/>
      <c r="S3369" s="53"/>
      <c r="T3369" s="53">
        <v>2115.75</v>
      </c>
      <c r="U3369" s="53"/>
      <c r="V3369" s="54">
        <v>302.12</v>
      </c>
      <c r="W3369" s="54"/>
      <c r="X3369" s="3">
        <v>82</v>
      </c>
      <c r="Y3369" s="3">
        <v>25</v>
      </c>
      <c r="Z3369" s="8">
        <v>37894</v>
      </c>
      <c r="AA3369" s="3">
        <v>2003</v>
      </c>
      <c r="AB3369" s="3">
        <v>25</v>
      </c>
      <c r="AC3369" s="52" t="s">
        <v>6015</v>
      </c>
      <c r="AD3369" s="52"/>
      <c r="AE3369" s="52"/>
      <c r="AF3369" s="52"/>
      <c r="AG3369" s="52"/>
      <c r="AH3369" s="52" t="s">
        <v>7119</v>
      </c>
      <c r="AI3369" s="52"/>
      <c r="AJ3369" s="52"/>
      <c r="AK3369" s="52"/>
      <c r="AL3369" s="6">
        <v>7367</v>
      </c>
    </row>
    <row r="3370" spans="1:38">
      <c r="A3370" s="52" t="s">
        <v>7121</v>
      </c>
      <c r="B3370" s="52"/>
      <c r="C3370" s="52"/>
      <c r="D3370" s="52"/>
      <c r="E3370" s="52"/>
      <c r="F3370" s="52"/>
      <c r="G3370" s="52"/>
      <c r="H3370" s="52"/>
      <c r="I3370" s="52"/>
      <c r="J3370" s="52"/>
      <c r="K3370" s="52"/>
      <c r="L3370" s="52"/>
      <c r="M3370" s="52"/>
      <c r="N3370" s="52"/>
      <c r="O3370" s="53">
        <v>2688.33</v>
      </c>
      <c r="P3370" s="53"/>
      <c r="Q3370" s="53"/>
      <c r="R3370" s="53"/>
      <c r="S3370" s="53"/>
      <c r="T3370" s="53">
        <v>2688.33</v>
      </c>
      <c r="U3370" s="53"/>
      <c r="V3370" s="54">
        <v>0</v>
      </c>
      <c r="W3370" s="54"/>
      <c r="X3370" s="3">
        <v>82</v>
      </c>
      <c r="Y3370" s="3">
        <v>12</v>
      </c>
      <c r="Z3370" s="5">
        <v>34707</v>
      </c>
      <c r="AA3370" s="3">
        <v>1995</v>
      </c>
      <c r="AB3370" s="3">
        <v>12</v>
      </c>
      <c r="AC3370" s="52" t="s">
        <v>7122</v>
      </c>
      <c r="AD3370" s="52"/>
      <c r="AE3370" s="52"/>
      <c r="AF3370" s="52"/>
      <c r="AG3370" s="52"/>
      <c r="AH3370" s="52" t="s">
        <v>857</v>
      </c>
      <c r="AI3370" s="52"/>
      <c r="AJ3370" s="52"/>
      <c r="AK3370" s="52"/>
      <c r="AL3370" s="9">
        <v>0</v>
      </c>
    </row>
    <row r="3371" spans="1:38">
      <c r="A3371" s="52" t="s">
        <v>7123</v>
      </c>
      <c r="B3371" s="52"/>
      <c r="C3371" s="52"/>
      <c r="D3371" s="52"/>
      <c r="E3371" s="52"/>
      <c r="F3371" s="52"/>
      <c r="G3371" s="52"/>
      <c r="H3371" s="52"/>
      <c r="I3371" s="52"/>
      <c r="J3371" s="52"/>
      <c r="K3371" s="52"/>
      <c r="L3371" s="52"/>
      <c r="M3371" s="52"/>
      <c r="N3371" s="52"/>
      <c r="O3371" s="53">
        <v>2688.33</v>
      </c>
      <c r="P3371" s="53"/>
      <c r="Q3371" s="53"/>
      <c r="R3371" s="53"/>
      <c r="S3371" s="53"/>
      <c r="T3371" s="53">
        <v>2688.33</v>
      </c>
      <c r="U3371" s="53"/>
      <c r="V3371" s="54">
        <v>0</v>
      </c>
      <c r="W3371" s="54"/>
      <c r="X3371" s="3">
        <v>82</v>
      </c>
      <c r="Y3371" s="3">
        <v>12</v>
      </c>
      <c r="Z3371" s="5">
        <v>34707</v>
      </c>
      <c r="AA3371" s="3">
        <v>1995</v>
      </c>
      <c r="AB3371" s="3">
        <v>12</v>
      </c>
      <c r="AC3371" s="52" t="s">
        <v>7122</v>
      </c>
      <c r="AD3371" s="52"/>
      <c r="AE3371" s="52"/>
      <c r="AF3371" s="52"/>
      <c r="AG3371" s="52"/>
      <c r="AH3371" s="52" t="s">
        <v>857</v>
      </c>
      <c r="AI3371" s="52"/>
      <c r="AJ3371" s="52"/>
      <c r="AK3371" s="52"/>
      <c r="AL3371" s="9">
        <v>0</v>
      </c>
    </row>
    <row r="3372" spans="1:38">
      <c r="A3372" s="52" t="s">
        <v>7124</v>
      </c>
      <c r="B3372" s="52"/>
      <c r="C3372" s="52"/>
      <c r="D3372" s="52"/>
      <c r="E3372" s="52"/>
      <c r="F3372" s="52"/>
      <c r="G3372" s="52"/>
      <c r="H3372" s="52"/>
      <c r="I3372" s="52"/>
      <c r="J3372" s="52"/>
      <c r="K3372" s="52"/>
      <c r="L3372" s="52"/>
      <c r="M3372" s="52"/>
      <c r="N3372" s="52"/>
      <c r="O3372" s="53">
        <v>2688.33</v>
      </c>
      <c r="P3372" s="53"/>
      <c r="Q3372" s="53"/>
      <c r="R3372" s="53"/>
      <c r="S3372" s="53"/>
      <c r="T3372" s="53">
        <v>2688.33</v>
      </c>
      <c r="U3372" s="53"/>
      <c r="V3372" s="54">
        <v>0</v>
      </c>
      <c r="W3372" s="54"/>
      <c r="X3372" s="3">
        <v>82</v>
      </c>
      <c r="Y3372" s="3">
        <v>12</v>
      </c>
      <c r="Z3372" s="5">
        <v>34707</v>
      </c>
      <c r="AA3372" s="3">
        <v>1995</v>
      </c>
      <c r="AB3372" s="3">
        <v>12</v>
      </c>
      <c r="AC3372" s="52" t="s">
        <v>7122</v>
      </c>
      <c r="AD3372" s="52"/>
      <c r="AE3372" s="52"/>
      <c r="AF3372" s="52"/>
      <c r="AG3372" s="52"/>
      <c r="AH3372" s="52" t="s">
        <v>857</v>
      </c>
      <c r="AI3372" s="52"/>
      <c r="AJ3372" s="52"/>
      <c r="AK3372" s="52"/>
      <c r="AL3372" s="9">
        <v>0</v>
      </c>
    </row>
    <row r="3373" spans="1:38">
      <c r="A3373" s="52" t="s">
        <v>7125</v>
      </c>
      <c r="B3373" s="52"/>
      <c r="C3373" s="52"/>
      <c r="D3373" s="52"/>
      <c r="E3373" s="52"/>
      <c r="F3373" s="52"/>
      <c r="G3373" s="52"/>
      <c r="H3373" s="52"/>
      <c r="I3373" s="52"/>
      <c r="J3373" s="52"/>
      <c r="K3373" s="52"/>
      <c r="L3373" s="52"/>
      <c r="M3373" s="52"/>
      <c r="N3373" s="52"/>
      <c r="O3373" s="53">
        <v>2688.33</v>
      </c>
      <c r="P3373" s="53"/>
      <c r="Q3373" s="53"/>
      <c r="R3373" s="53"/>
      <c r="S3373" s="53"/>
      <c r="T3373" s="53">
        <v>2688.33</v>
      </c>
      <c r="U3373" s="53"/>
      <c r="V3373" s="54">
        <v>0</v>
      </c>
      <c r="W3373" s="54"/>
      <c r="X3373" s="3">
        <v>82</v>
      </c>
      <c r="Y3373" s="3">
        <v>12</v>
      </c>
      <c r="Z3373" s="5">
        <v>34707</v>
      </c>
      <c r="AA3373" s="3">
        <v>1995</v>
      </c>
      <c r="AB3373" s="3">
        <v>12</v>
      </c>
      <c r="AC3373" s="52" t="s">
        <v>7122</v>
      </c>
      <c r="AD3373" s="52"/>
      <c r="AE3373" s="52"/>
      <c r="AF3373" s="52"/>
      <c r="AG3373" s="52"/>
      <c r="AH3373" s="52" t="s">
        <v>857</v>
      </c>
      <c r="AI3373" s="52"/>
      <c r="AJ3373" s="52"/>
      <c r="AK3373" s="52"/>
      <c r="AL3373" s="9">
        <v>0</v>
      </c>
    </row>
    <row r="3374" spans="1:38">
      <c r="A3374" s="52" t="s">
        <v>7126</v>
      </c>
      <c r="B3374" s="52"/>
      <c r="C3374" s="52"/>
      <c r="D3374" s="52"/>
      <c r="E3374" s="52"/>
      <c r="F3374" s="52"/>
      <c r="G3374" s="52"/>
      <c r="H3374" s="52"/>
      <c r="I3374" s="52"/>
      <c r="J3374" s="52"/>
      <c r="K3374" s="52"/>
      <c r="L3374" s="52"/>
      <c r="M3374" s="52"/>
      <c r="N3374" s="52"/>
      <c r="O3374" s="53">
        <v>2688.33</v>
      </c>
      <c r="P3374" s="53"/>
      <c r="Q3374" s="53"/>
      <c r="R3374" s="53"/>
      <c r="S3374" s="53"/>
      <c r="T3374" s="53">
        <v>2688.33</v>
      </c>
      <c r="U3374" s="53"/>
      <c r="V3374" s="54">
        <v>0</v>
      </c>
      <c r="W3374" s="54"/>
      <c r="X3374" s="3">
        <v>82</v>
      </c>
      <c r="Y3374" s="3">
        <v>12</v>
      </c>
      <c r="Z3374" s="5">
        <v>34707</v>
      </c>
      <c r="AA3374" s="3">
        <v>1995</v>
      </c>
      <c r="AB3374" s="3">
        <v>12</v>
      </c>
      <c r="AC3374" s="52" t="s">
        <v>7122</v>
      </c>
      <c r="AD3374" s="52"/>
      <c r="AE3374" s="52"/>
      <c r="AF3374" s="52"/>
      <c r="AG3374" s="52"/>
      <c r="AH3374" s="52" t="s">
        <v>857</v>
      </c>
      <c r="AI3374" s="52"/>
      <c r="AJ3374" s="52"/>
      <c r="AK3374" s="52"/>
      <c r="AL3374" s="9">
        <v>0</v>
      </c>
    </row>
    <row r="3375" spans="1:38">
      <c r="A3375" s="52" t="s">
        <v>7127</v>
      </c>
      <c r="B3375" s="52"/>
      <c r="C3375" s="52"/>
      <c r="D3375" s="52"/>
      <c r="E3375" s="52"/>
      <c r="F3375" s="52"/>
      <c r="G3375" s="52"/>
      <c r="H3375" s="52"/>
      <c r="I3375" s="52"/>
      <c r="J3375" s="52"/>
      <c r="K3375" s="52"/>
      <c r="L3375" s="52"/>
      <c r="M3375" s="52"/>
      <c r="N3375" s="52"/>
      <c r="O3375" s="53">
        <v>6965</v>
      </c>
      <c r="P3375" s="53"/>
      <c r="Q3375" s="53"/>
      <c r="R3375" s="53"/>
      <c r="S3375" s="53"/>
      <c r="T3375" s="53">
        <v>1758.8</v>
      </c>
      <c r="U3375" s="53"/>
      <c r="V3375" s="54">
        <v>580.42999999999995</v>
      </c>
      <c r="W3375" s="54"/>
      <c r="X3375" s="3">
        <v>82</v>
      </c>
      <c r="Y3375" s="3">
        <v>12</v>
      </c>
      <c r="Z3375" s="8">
        <v>39344</v>
      </c>
      <c r="AA3375" s="3">
        <v>2007</v>
      </c>
      <c r="AB3375" s="3">
        <v>12</v>
      </c>
      <c r="AC3375" s="52" t="s">
        <v>7128</v>
      </c>
      <c r="AD3375" s="52"/>
      <c r="AE3375" s="52"/>
      <c r="AF3375" s="52"/>
      <c r="AG3375" s="52"/>
      <c r="AH3375" s="52" t="s">
        <v>7129</v>
      </c>
      <c r="AI3375" s="52"/>
      <c r="AJ3375" s="52"/>
      <c r="AK3375" s="52"/>
      <c r="AL3375" s="6">
        <v>5927</v>
      </c>
    </row>
    <row r="3376" spans="1:38">
      <c r="A3376" s="52" t="s">
        <v>7130</v>
      </c>
      <c r="B3376" s="52"/>
      <c r="C3376" s="52"/>
      <c r="D3376" s="52"/>
      <c r="E3376" s="52"/>
      <c r="F3376" s="52"/>
      <c r="G3376" s="52"/>
      <c r="H3376" s="52"/>
      <c r="I3376" s="52"/>
      <c r="J3376" s="52"/>
      <c r="K3376" s="52"/>
      <c r="L3376" s="52"/>
      <c r="M3376" s="52"/>
      <c r="N3376" s="52"/>
      <c r="O3376" s="53">
        <v>6231.23</v>
      </c>
      <c r="P3376" s="53"/>
      <c r="Q3376" s="53"/>
      <c r="R3376" s="53"/>
      <c r="S3376" s="53"/>
      <c r="T3376" s="53">
        <v>6231.23</v>
      </c>
      <c r="U3376" s="53"/>
      <c r="V3376" s="54">
        <v>0</v>
      </c>
      <c r="W3376" s="54"/>
      <c r="X3376" s="3">
        <v>82</v>
      </c>
      <c r="Y3376" s="3">
        <v>7</v>
      </c>
      <c r="Z3376" s="8">
        <v>36433</v>
      </c>
      <c r="AA3376" s="3">
        <v>1999</v>
      </c>
      <c r="AB3376" s="3">
        <v>7</v>
      </c>
      <c r="AC3376" s="52" t="s">
        <v>7131</v>
      </c>
      <c r="AD3376" s="52"/>
      <c r="AE3376" s="52"/>
      <c r="AF3376" s="52"/>
      <c r="AG3376" s="52"/>
      <c r="AH3376" s="52" t="s">
        <v>303</v>
      </c>
      <c r="AI3376" s="52"/>
      <c r="AJ3376" s="52"/>
      <c r="AK3376" s="52"/>
      <c r="AL3376" s="9">
        <v>0</v>
      </c>
    </row>
    <row r="3377" spans="1:38">
      <c r="A3377" s="52" t="s">
        <v>7132</v>
      </c>
      <c r="B3377" s="52"/>
      <c r="C3377" s="52"/>
      <c r="D3377" s="52"/>
      <c r="E3377" s="52"/>
      <c r="F3377" s="52"/>
      <c r="G3377" s="52"/>
      <c r="H3377" s="52"/>
      <c r="I3377" s="52"/>
      <c r="J3377" s="52"/>
      <c r="K3377" s="52"/>
      <c r="L3377" s="52"/>
      <c r="M3377" s="52"/>
      <c r="N3377" s="52"/>
      <c r="O3377" s="53">
        <v>1395.95</v>
      </c>
      <c r="P3377" s="53"/>
      <c r="Q3377" s="53"/>
      <c r="R3377" s="53"/>
      <c r="S3377" s="53"/>
      <c r="T3377" s="53">
        <v>1286.03</v>
      </c>
      <c r="U3377" s="53"/>
      <c r="V3377" s="54">
        <v>109.91</v>
      </c>
      <c r="W3377" s="54"/>
      <c r="X3377" s="3">
        <v>82</v>
      </c>
      <c r="Y3377" s="3">
        <v>12</v>
      </c>
      <c r="Z3377" s="8">
        <v>36433</v>
      </c>
      <c r="AA3377" s="3">
        <v>1999</v>
      </c>
      <c r="AB3377" s="3">
        <v>12</v>
      </c>
      <c r="AC3377" s="52" t="s">
        <v>5869</v>
      </c>
      <c r="AD3377" s="52"/>
      <c r="AE3377" s="52"/>
      <c r="AF3377" s="52"/>
      <c r="AG3377" s="52"/>
      <c r="AH3377" s="52" t="s">
        <v>7133</v>
      </c>
      <c r="AI3377" s="52"/>
      <c r="AJ3377" s="52"/>
      <c r="AK3377" s="52"/>
      <c r="AL3377" s="11">
        <v>165</v>
      </c>
    </row>
    <row r="3378" spans="1:38">
      <c r="A3378" s="52" t="s">
        <v>7134</v>
      </c>
      <c r="B3378" s="52"/>
      <c r="C3378" s="52"/>
      <c r="D3378" s="52"/>
      <c r="E3378" s="52"/>
      <c r="F3378" s="52"/>
      <c r="G3378" s="52"/>
      <c r="H3378" s="52"/>
      <c r="I3378" s="52"/>
      <c r="J3378" s="52"/>
      <c r="K3378" s="52"/>
      <c r="L3378" s="52"/>
      <c r="M3378" s="52"/>
      <c r="N3378" s="52"/>
      <c r="O3378" s="53">
        <v>1395.95</v>
      </c>
      <c r="P3378" s="53"/>
      <c r="Q3378" s="53"/>
      <c r="R3378" s="53"/>
      <c r="S3378" s="53"/>
      <c r="T3378" s="53">
        <v>1286.03</v>
      </c>
      <c r="U3378" s="53"/>
      <c r="V3378" s="54">
        <v>109.91</v>
      </c>
      <c r="W3378" s="54"/>
      <c r="X3378" s="3">
        <v>82</v>
      </c>
      <c r="Y3378" s="3">
        <v>12</v>
      </c>
      <c r="Z3378" s="8">
        <v>36433</v>
      </c>
      <c r="AA3378" s="3">
        <v>1999</v>
      </c>
      <c r="AB3378" s="3">
        <v>12</v>
      </c>
      <c r="AC3378" s="52" t="s">
        <v>5869</v>
      </c>
      <c r="AD3378" s="52"/>
      <c r="AE3378" s="52"/>
      <c r="AF3378" s="52"/>
      <c r="AG3378" s="52"/>
      <c r="AH3378" s="52" t="s">
        <v>7133</v>
      </c>
      <c r="AI3378" s="52"/>
      <c r="AJ3378" s="52"/>
      <c r="AK3378" s="52"/>
      <c r="AL3378" s="11">
        <v>165</v>
      </c>
    </row>
    <row r="3379" spans="1:38">
      <c r="A3379" s="52" t="s">
        <v>7135</v>
      </c>
      <c r="B3379" s="52"/>
      <c r="C3379" s="52"/>
      <c r="D3379" s="52"/>
      <c r="E3379" s="52"/>
      <c r="F3379" s="52"/>
      <c r="G3379" s="52"/>
      <c r="H3379" s="52"/>
      <c r="I3379" s="52"/>
      <c r="J3379" s="52"/>
      <c r="K3379" s="52"/>
      <c r="L3379" s="52"/>
      <c r="M3379" s="52"/>
      <c r="N3379" s="52"/>
      <c r="O3379" s="53">
        <v>1395.95</v>
      </c>
      <c r="P3379" s="53"/>
      <c r="Q3379" s="53"/>
      <c r="R3379" s="53"/>
      <c r="S3379" s="53"/>
      <c r="T3379" s="53">
        <v>1286.03</v>
      </c>
      <c r="U3379" s="53"/>
      <c r="V3379" s="54">
        <v>109.91</v>
      </c>
      <c r="W3379" s="54"/>
      <c r="X3379" s="3">
        <v>82</v>
      </c>
      <c r="Y3379" s="3">
        <v>12</v>
      </c>
      <c r="Z3379" s="8">
        <v>36433</v>
      </c>
      <c r="AA3379" s="3">
        <v>1999</v>
      </c>
      <c r="AB3379" s="3">
        <v>12</v>
      </c>
      <c r="AC3379" s="52" t="s">
        <v>5869</v>
      </c>
      <c r="AD3379" s="52"/>
      <c r="AE3379" s="52"/>
      <c r="AF3379" s="52"/>
      <c r="AG3379" s="52"/>
      <c r="AH3379" s="52" t="s">
        <v>7133</v>
      </c>
      <c r="AI3379" s="52"/>
      <c r="AJ3379" s="52"/>
      <c r="AK3379" s="52"/>
      <c r="AL3379" s="11">
        <v>165</v>
      </c>
    </row>
    <row r="3380" spans="1:38">
      <c r="A3380" s="52" t="s">
        <v>7136</v>
      </c>
      <c r="B3380" s="52"/>
      <c r="C3380" s="52"/>
      <c r="D3380" s="52"/>
      <c r="E3380" s="52"/>
      <c r="F3380" s="52"/>
      <c r="G3380" s="52"/>
      <c r="H3380" s="52"/>
      <c r="I3380" s="52"/>
      <c r="J3380" s="52"/>
      <c r="K3380" s="52"/>
      <c r="L3380" s="52"/>
      <c r="M3380" s="52"/>
      <c r="N3380" s="52"/>
      <c r="O3380" s="55">
        <v>0</v>
      </c>
      <c r="P3380" s="55"/>
      <c r="Q3380" s="55"/>
      <c r="R3380" s="55"/>
      <c r="S3380" s="55"/>
      <c r="T3380" s="54">
        <v>0</v>
      </c>
      <c r="U3380" s="54"/>
      <c r="V3380" s="54">
        <v>0</v>
      </c>
      <c r="W3380" s="54"/>
      <c r="X3380" s="3">
        <v>82</v>
      </c>
      <c r="Y3380" s="3">
        <v>12</v>
      </c>
      <c r="Z3380" s="10">
        <v>34892</v>
      </c>
      <c r="AA3380" s="3">
        <v>1995</v>
      </c>
      <c r="AB3380" s="3">
        <v>12</v>
      </c>
      <c r="AC3380" s="52" t="s">
        <v>4182</v>
      </c>
      <c r="AD3380" s="52"/>
      <c r="AE3380" s="52"/>
      <c r="AF3380" s="52"/>
      <c r="AG3380" s="52"/>
      <c r="AH3380" s="52" t="s">
        <v>857</v>
      </c>
      <c r="AI3380" s="52"/>
      <c r="AJ3380" s="52"/>
      <c r="AK3380" s="52"/>
      <c r="AL3380" s="9">
        <v>0</v>
      </c>
    </row>
    <row r="3381" spans="1:38">
      <c r="A3381" s="52" t="s">
        <v>7137</v>
      </c>
      <c r="B3381" s="52"/>
      <c r="C3381" s="52"/>
      <c r="D3381" s="52"/>
      <c r="E3381" s="52"/>
      <c r="F3381" s="52"/>
      <c r="G3381" s="52"/>
      <c r="H3381" s="52"/>
      <c r="I3381" s="52"/>
      <c r="J3381" s="52"/>
      <c r="K3381" s="52"/>
      <c r="L3381" s="52"/>
      <c r="M3381" s="52"/>
      <c r="N3381" s="52"/>
      <c r="O3381" s="53">
        <v>1387</v>
      </c>
      <c r="P3381" s="53"/>
      <c r="Q3381" s="53"/>
      <c r="R3381" s="53"/>
      <c r="S3381" s="53"/>
      <c r="T3381" s="53">
        <v>1387</v>
      </c>
      <c r="U3381" s="53"/>
      <c r="V3381" s="54">
        <v>0</v>
      </c>
      <c r="W3381" s="54"/>
      <c r="X3381" s="3">
        <v>82</v>
      </c>
      <c r="Y3381" s="3">
        <v>12</v>
      </c>
      <c r="Z3381" s="5">
        <v>35436</v>
      </c>
      <c r="AA3381" s="3">
        <v>1997</v>
      </c>
      <c r="AB3381" s="3">
        <v>12</v>
      </c>
      <c r="AC3381" s="52" t="s">
        <v>7138</v>
      </c>
      <c r="AD3381" s="52"/>
      <c r="AE3381" s="52"/>
      <c r="AF3381" s="52"/>
      <c r="AG3381" s="52"/>
      <c r="AH3381" s="52" t="s">
        <v>5</v>
      </c>
      <c r="AI3381" s="52"/>
      <c r="AJ3381" s="52"/>
      <c r="AK3381" s="52"/>
      <c r="AL3381" s="9">
        <v>0</v>
      </c>
    </row>
    <row r="3382" spans="1:38">
      <c r="A3382" s="52" t="s">
        <v>7139</v>
      </c>
      <c r="B3382" s="52"/>
      <c r="C3382" s="52"/>
      <c r="D3382" s="52"/>
      <c r="E3382" s="52"/>
      <c r="F3382" s="52"/>
      <c r="G3382" s="52"/>
      <c r="H3382" s="52"/>
      <c r="I3382" s="52"/>
      <c r="J3382" s="52"/>
      <c r="K3382" s="52"/>
      <c r="L3382" s="52"/>
      <c r="M3382" s="52"/>
      <c r="N3382" s="52"/>
      <c r="O3382" s="53">
        <v>1013.65</v>
      </c>
      <c r="P3382" s="53"/>
      <c r="Q3382" s="53"/>
      <c r="R3382" s="53"/>
      <c r="S3382" s="53"/>
      <c r="T3382" s="54">
        <v>672.56</v>
      </c>
      <c r="U3382" s="54"/>
      <c r="V3382" s="54">
        <v>144.76</v>
      </c>
      <c r="W3382" s="54"/>
      <c r="X3382" s="3">
        <v>82</v>
      </c>
      <c r="Y3382" s="3">
        <v>7</v>
      </c>
      <c r="Z3382" s="5">
        <v>38900</v>
      </c>
      <c r="AA3382" s="3">
        <v>2006</v>
      </c>
      <c r="AB3382" s="3">
        <v>7</v>
      </c>
      <c r="AC3382" s="52" t="s">
        <v>7140</v>
      </c>
      <c r="AD3382" s="52"/>
      <c r="AE3382" s="52"/>
      <c r="AF3382" s="52"/>
      <c r="AG3382" s="52"/>
      <c r="AH3382" s="52" t="s">
        <v>7141</v>
      </c>
      <c r="AI3382" s="52"/>
      <c r="AJ3382" s="52"/>
      <c r="AK3382" s="52"/>
      <c r="AL3382" s="11">
        <v>399</v>
      </c>
    </row>
    <row r="3383" spans="1:38">
      <c r="A3383" s="52" t="s">
        <v>7142</v>
      </c>
      <c r="B3383" s="52"/>
      <c r="C3383" s="52"/>
      <c r="D3383" s="52"/>
      <c r="E3383" s="52"/>
      <c r="F3383" s="52"/>
      <c r="G3383" s="52"/>
      <c r="H3383" s="52"/>
      <c r="I3383" s="52"/>
      <c r="J3383" s="52"/>
      <c r="K3383" s="52"/>
      <c r="L3383" s="52"/>
      <c r="M3383" s="52"/>
      <c r="N3383" s="52"/>
      <c r="O3383" s="53">
        <v>1013.65</v>
      </c>
      <c r="P3383" s="53"/>
      <c r="Q3383" s="53"/>
      <c r="R3383" s="53"/>
      <c r="S3383" s="53"/>
      <c r="T3383" s="54">
        <v>672.56</v>
      </c>
      <c r="U3383" s="54"/>
      <c r="V3383" s="54">
        <v>144.76</v>
      </c>
      <c r="W3383" s="54"/>
      <c r="X3383" s="3">
        <v>82</v>
      </c>
      <c r="Y3383" s="3">
        <v>7</v>
      </c>
      <c r="Z3383" s="5">
        <v>38900</v>
      </c>
      <c r="AA3383" s="3">
        <v>2006</v>
      </c>
      <c r="AB3383" s="3">
        <v>7</v>
      </c>
      <c r="AC3383" s="52" t="s">
        <v>7140</v>
      </c>
      <c r="AD3383" s="52"/>
      <c r="AE3383" s="52"/>
      <c r="AF3383" s="52"/>
      <c r="AG3383" s="52"/>
      <c r="AH3383" s="52" t="s">
        <v>7141</v>
      </c>
      <c r="AI3383" s="52"/>
      <c r="AJ3383" s="52"/>
      <c r="AK3383" s="52"/>
      <c r="AL3383" s="11">
        <v>399</v>
      </c>
    </row>
    <row r="3384" spans="1:38">
      <c r="A3384" s="52" t="s">
        <v>7143</v>
      </c>
      <c r="B3384" s="52"/>
      <c r="C3384" s="52"/>
      <c r="D3384" s="52"/>
      <c r="E3384" s="52"/>
      <c r="F3384" s="52"/>
      <c r="G3384" s="52"/>
      <c r="H3384" s="52"/>
      <c r="I3384" s="52"/>
      <c r="J3384" s="52"/>
      <c r="K3384" s="52"/>
      <c r="L3384" s="52"/>
      <c r="M3384" s="52"/>
      <c r="N3384" s="52"/>
      <c r="O3384" s="53">
        <v>1358.43</v>
      </c>
      <c r="P3384" s="53"/>
      <c r="Q3384" s="53"/>
      <c r="R3384" s="53"/>
      <c r="S3384" s="53"/>
      <c r="T3384" s="54">
        <v>901.34</v>
      </c>
      <c r="U3384" s="54"/>
      <c r="V3384" s="54">
        <v>194</v>
      </c>
      <c r="W3384" s="54"/>
      <c r="X3384" s="3">
        <v>82</v>
      </c>
      <c r="Y3384" s="3">
        <v>7</v>
      </c>
      <c r="Z3384" s="5">
        <v>38900</v>
      </c>
      <c r="AA3384" s="3">
        <v>2006</v>
      </c>
      <c r="AB3384" s="3">
        <v>7</v>
      </c>
      <c r="AC3384" s="52" t="s">
        <v>7144</v>
      </c>
      <c r="AD3384" s="52"/>
      <c r="AE3384" s="52"/>
      <c r="AF3384" s="52"/>
      <c r="AG3384" s="52"/>
      <c r="AH3384" s="52" t="s">
        <v>7145</v>
      </c>
      <c r="AI3384" s="52"/>
      <c r="AJ3384" s="52"/>
      <c r="AK3384" s="52"/>
      <c r="AL3384" s="11">
        <v>535</v>
      </c>
    </row>
    <row r="3385" spans="1:38">
      <c r="A3385" s="52" t="s">
        <v>7146</v>
      </c>
      <c r="B3385" s="52"/>
      <c r="C3385" s="52"/>
      <c r="D3385" s="52"/>
      <c r="E3385" s="52"/>
      <c r="F3385" s="52"/>
      <c r="G3385" s="52"/>
      <c r="H3385" s="52"/>
      <c r="I3385" s="52"/>
      <c r="J3385" s="52"/>
      <c r="K3385" s="52"/>
      <c r="L3385" s="52"/>
      <c r="M3385" s="52"/>
      <c r="N3385" s="52"/>
      <c r="O3385" s="55">
        <v>0</v>
      </c>
      <c r="P3385" s="55"/>
      <c r="Q3385" s="55"/>
      <c r="R3385" s="55"/>
      <c r="S3385" s="55"/>
      <c r="T3385" s="54">
        <v>0</v>
      </c>
      <c r="U3385" s="54"/>
      <c r="V3385" s="54">
        <v>0</v>
      </c>
      <c r="W3385" s="54"/>
      <c r="X3385" s="3">
        <v>82</v>
      </c>
      <c r="Y3385" s="3">
        <v>7</v>
      </c>
      <c r="Z3385" s="5">
        <v>38900</v>
      </c>
      <c r="AA3385" s="3">
        <v>2006</v>
      </c>
      <c r="AB3385" s="3">
        <v>7</v>
      </c>
      <c r="AC3385" s="52" t="s">
        <v>4182</v>
      </c>
      <c r="AD3385" s="52"/>
      <c r="AE3385" s="52"/>
      <c r="AF3385" s="52"/>
      <c r="AG3385" s="52"/>
      <c r="AH3385" s="52" t="s">
        <v>5375</v>
      </c>
      <c r="AI3385" s="52"/>
      <c r="AJ3385" s="52"/>
      <c r="AK3385" s="52"/>
      <c r="AL3385" s="9">
        <v>0</v>
      </c>
    </row>
    <row r="3386" spans="1:38">
      <c r="A3386" s="52" t="s">
        <v>7147</v>
      </c>
      <c r="B3386" s="52"/>
      <c r="C3386" s="52"/>
      <c r="D3386" s="52"/>
      <c r="E3386" s="52"/>
      <c r="F3386" s="52"/>
      <c r="G3386" s="52"/>
      <c r="H3386" s="52"/>
      <c r="I3386" s="52"/>
      <c r="J3386" s="52"/>
      <c r="K3386" s="52"/>
      <c r="L3386" s="52"/>
      <c r="M3386" s="52"/>
      <c r="N3386" s="52"/>
      <c r="O3386" s="53">
        <v>4094</v>
      </c>
      <c r="P3386" s="53"/>
      <c r="Q3386" s="53"/>
      <c r="R3386" s="53"/>
      <c r="S3386" s="53"/>
      <c r="T3386" s="54">
        <v>764.82</v>
      </c>
      <c r="U3386" s="54"/>
      <c r="V3386" s="54">
        <v>409.4</v>
      </c>
      <c r="W3386" s="54"/>
      <c r="X3386" s="3">
        <v>82</v>
      </c>
      <c r="Y3386" s="3">
        <v>10</v>
      </c>
      <c r="Z3386" s="13">
        <v>39769</v>
      </c>
      <c r="AA3386" s="3">
        <v>2008</v>
      </c>
      <c r="AB3386" s="3">
        <v>10</v>
      </c>
      <c r="AC3386" s="52" t="s">
        <v>7148</v>
      </c>
      <c r="AD3386" s="52"/>
      <c r="AE3386" s="52"/>
      <c r="AF3386" s="52"/>
      <c r="AG3386" s="52"/>
      <c r="AH3386" s="52" t="s">
        <v>7149</v>
      </c>
      <c r="AI3386" s="52"/>
      <c r="AJ3386" s="52"/>
      <c r="AK3386" s="52"/>
      <c r="AL3386" s="6">
        <v>3633</v>
      </c>
    </row>
    <row r="3387" spans="1:38">
      <c r="A3387" s="52" t="s">
        <v>7150</v>
      </c>
      <c r="B3387" s="52"/>
      <c r="C3387" s="52"/>
      <c r="D3387" s="52"/>
      <c r="E3387" s="52"/>
      <c r="F3387" s="52"/>
      <c r="G3387" s="52"/>
      <c r="H3387" s="52"/>
      <c r="I3387" s="52"/>
      <c r="J3387" s="52"/>
      <c r="K3387" s="52"/>
      <c r="L3387" s="52"/>
      <c r="M3387" s="52"/>
      <c r="N3387" s="52"/>
      <c r="O3387" s="53">
        <v>4094</v>
      </c>
      <c r="P3387" s="53"/>
      <c r="Q3387" s="53"/>
      <c r="R3387" s="53"/>
      <c r="S3387" s="53"/>
      <c r="T3387" s="54">
        <v>764.82</v>
      </c>
      <c r="U3387" s="54"/>
      <c r="V3387" s="54">
        <v>409.4</v>
      </c>
      <c r="W3387" s="54"/>
      <c r="X3387" s="3">
        <v>82</v>
      </c>
      <c r="Y3387" s="3">
        <v>10</v>
      </c>
      <c r="Z3387" s="13">
        <v>39769</v>
      </c>
      <c r="AA3387" s="3">
        <v>2008</v>
      </c>
      <c r="AB3387" s="3">
        <v>10</v>
      </c>
      <c r="AC3387" s="52" t="s">
        <v>7148</v>
      </c>
      <c r="AD3387" s="52"/>
      <c r="AE3387" s="52"/>
      <c r="AF3387" s="52"/>
      <c r="AG3387" s="52"/>
      <c r="AH3387" s="52" t="s">
        <v>7149</v>
      </c>
      <c r="AI3387" s="52"/>
      <c r="AJ3387" s="52"/>
      <c r="AK3387" s="52"/>
      <c r="AL3387" s="6">
        <v>3633</v>
      </c>
    </row>
    <row r="3388" spans="1:38">
      <c r="A3388" s="52" t="s">
        <v>7151</v>
      </c>
      <c r="B3388" s="52"/>
      <c r="C3388" s="52"/>
      <c r="D3388" s="52"/>
      <c r="E3388" s="52"/>
      <c r="F3388" s="52"/>
      <c r="G3388" s="52"/>
      <c r="H3388" s="52"/>
      <c r="I3388" s="52"/>
      <c r="J3388" s="52"/>
      <c r="K3388" s="52"/>
      <c r="L3388" s="52"/>
      <c r="M3388" s="52"/>
      <c r="N3388" s="52"/>
      <c r="O3388" s="53">
        <v>4094</v>
      </c>
      <c r="P3388" s="53"/>
      <c r="Q3388" s="53"/>
      <c r="R3388" s="53"/>
      <c r="S3388" s="53"/>
      <c r="T3388" s="54">
        <v>764.82</v>
      </c>
      <c r="U3388" s="54"/>
      <c r="V3388" s="54">
        <v>409.4</v>
      </c>
      <c r="W3388" s="54"/>
      <c r="X3388" s="3">
        <v>82</v>
      </c>
      <c r="Y3388" s="3">
        <v>10</v>
      </c>
      <c r="Z3388" s="13">
        <v>39769</v>
      </c>
      <c r="AA3388" s="3">
        <v>2008</v>
      </c>
      <c r="AB3388" s="3">
        <v>10</v>
      </c>
      <c r="AC3388" s="52" t="s">
        <v>7148</v>
      </c>
      <c r="AD3388" s="52"/>
      <c r="AE3388" s="52"/>
      <c r="AF3388" s="52"/>
      <c r="AG3388" s="52"/>
      <c r="AH3388" s="52" t="s">
        <v>7149</v>
      </c>
      <c r="AI3388" s="52"/>
      <c r="AJ3388" s="52"/>
      <c r="AK3388" s="52"/>
      <c r="AL3388" s="6">
        <v>3633</v>
      </c>
    </row>
    <row r="3389" spans="1:38">
      <c r="A3389" s="52" t="s">
        <v>7152</v>
      </c>
      <c r="B3389" s="52"/>
      <c r="C3389" s="52"/>
      <c r="D3389" s="52"/>
      <c r="E3389" s="52"/>
      <c r="F3389" s="52"/>
      <c r="G3389" s="52"/>
      <c r="H3389" s="52"/>
      <c r="I3389" s="52"/>
      <c r="J3389" s="52"/>
      <c r="K3389" s="52"/>
      <c r="L3389" s="52"/>
      <c r="M3389" s="52"/>
      <c r="N3389" s="52"/>
      <c r="O3389" s="53">
        <v>1007.04</v>
      </c>
      <c r="P3389" s="53"/>
      <c r="Q3389" s="53"/>
      <c r="R3389" s="53"/>
      <c r="S3389" s="53"/>
      <c r="T3389" s="54">
        <v>124.15</v>
      </c>
      <c r="U3389" s="54"/>
      <c r="V3389" s="54">
        <v>100.7</v>
      </c>
      <c r="W3389" s="54"/>
      <c r="X3389" s="3">
        <v>82</v>
      </c>
      <c r="Y3389" s="3">
        <v>10</v>
      </c>
      <c r="Z3389" s="5">
        <v>40001</v>
      </c>
      <c r="AA3389" s="3">
        <v>2009</v>
      </c>
      <c r="AB3389" s="3">
        <v>10</v>
      </c>
      <c r="AC3389" s="52" t="s">
        <v>5799</v>
      </c>
      <c r="AD3389" s="52"/>
      <c r="AE3389" s="52"/>
      <c r="AF3389" s="52"/>
      <c r="AG3389" s="52"/>
      <c r="AH3389" s="52" t="s">
        <v>5800</v>
      </c>
      <c r="AI3389" s="52"/>
      <c r="AJ3389" s="52"/>
      <c r="AK3389" s="52"/>
      <c r="AL3389" s="11">
        <v>934</v>
      </c>
    </row>
    <row r="3390" spans="1:38">
      <c r="A3390" s="52" t="s">
        <v>7153</v>
      </c>
      <c r="B3390" s="52"/>
      <c r="C3390" s="52"/>
      <c r="D3390" s="52"/>
      <c r="E3390" s="52"/>
      <c r="F3390" s="52"/>
      <c r="G3390" s="52"/>
      <c r="H3390" s="52"/>
      <c r="I3390" s="52"/>
      <c r="J3390" s="52"/>
      <c r="K3390" s="52"/>
      <c r="L3390" s="52"/>
      <c r="M3390" s="52"/>
      <c r="N3390" s="52"/>
      <c r="O3390" s="53">
        <v>1656.32</v>
      </c>
      <c r="P3390" s="53"/>
      <c r="Q3390" s="53"/>
      <c r="R3390" s="53"/>
      <c r="S3390" s="53"/>
      <c r="T3390" s="54">
        <v>986.06</v>
      </c>
      <c r="U3390" s="54"/>
      <c r="V3390" s="54">
        <v>236.65</v>
      </c>
      <c r="W3390" s="54"/>
      <c r="X3390" s="3">
        <v>82</v>
      </c>
      <c r="Y3390" s="3">
        <v>7</v>
      </c>
      <c r="Z3390" s="8">
        <v>38929</v>
      </c>
      <c r="AA3390" s="3">
        <v>2006</v>
      </c>
      <c r="AB3390" s="3">
        <v>7</v>
      </c>
      <c r="AC3390" s="52" t="s">
        <v>7154</v>
      </c>
      <c r="AD3390" s="52"/>
      <c r="AE3390" s="52"/>
      <c r="AF3390" s="52"/>
      <c r="AG3390" s="52"/>
      <c r="AH3390" s="52" t="s">
        <v>7155</v>
      </c>
      <c r="AI3390" s="52"/>
      <c r="AJ3390" s="52"/>
      <c r="AK3390" s="52"/>
      <c r="AL3390" s="11">
        <v>784</v>
      </c>
    </row>
    <row r="3391" spans="1:38">
      <c r="A3391" s="52" t="s">
        <v>7156</v>
      </c>
      <c r="B3391" s="52"/>
      <c r="C3391" s="52"/>
      <c r="D3391" s="52"/>
      <c r="E3391" s="52"/>
      <c r="F3391" s="52"/>
      <c r="G3391" s="52"/>
      <c r="H3391" s="52"/>
      <c r="I3391" s="52"/>
      <c r="J3391" s="52"/>
      <c r="K3391" s="52"/>
      <c r="L3391" s="52"/>
      <c r="M3391" s="52"/>
      <c r="N3391" s="52"/>
      <c r="O3391" s="53">
        <v>12552.8</v>
      </c>
      <c r="P3391" s="53"/>
      <c r="Q3391" s="53"/>
      <c r="R3391" s="53"/>
      <c r="S3391" s="53"/>
      <c r="T3391" s="53">
        <v>5177.8100000000004</v>
      </c>
      <c r="U3391" s="53"/>
      <c r="V3391" s="53">
        <v>1254.95</v>
      </c>
      <c r="W3391" s="53"/>
      <c r="X3391" s="3">
        <v>82</v>
      </c>
      <c r="Y3391" s="3">
        <v>10</v>
      </c>
      <c r="Z3391" s="8">
        <v>38945</v>
      </c>
      <c r="AA3391" s="3">
        <v>2006</v>
      </c>
      <c r="AB3391" s="3">
        <v>10</v>
      </c>
      <c r="AC3391" s="52" t="s">
        <v>7157</v>
      </c>
      <c r="AD3391" s="52"/>
      <c r="AE3391" s="52"/>
      <c r="AF3391" s="52"/>
      <c r="AG3391" s="52"/>
      <c r="AH3391" s="52" t="s">
        <v>7158</v>
      </c>
      <c r="AI3391" s="52"/>
      <c r="AJ3391" s="52"/>
      <c r="AK3391" s="52"/>
      <c r="AL3391" s="6">
        <v>8630</v>
      </c>
    </row>
    <row r="3392" spans="1:38">
      <c r="A3392" s="52" t="s">
        <v>7159</v>
      </c>
      <c r="B3392" s="52"/>
      <c r="C3392" s="52"/>
      <c r="D3392" s="52"/>
      <c r="E3392" s="52"/>
      <c r="F3392" s="52"/>
      <c r="G3392" s="52"/>
      <c r="H3392" s="52"/>
      <c r="I3392" s="52"/>
      <c r="J3392" s="52"/>
      <c r="K3392" s="52"/>
      <c r="L3392" s="52"/>
      <c r="M3392" s="52"/>
      <c r="N3392" s="52"/>
      <c r="O3392" s="53">
        <v>2958</v>
      </c>
      <c r="P3392" s="53"/>
      <c r="Q3392" s="53"/>
      <c r="R3392" s="53"/>
      <c r="S3392" s="53"/>
      <c r="T3392" s="53">
        <v>2958</v>
      </c>
      <c r="U3392" s="53"/>
      <c r="V3392" s="54">
        <v>0</v>
      </c>
      <c r="W3392" s="54"/>
      <c r="X3392" s="3">
        <v>82</v>
      </c>
      <c r="Y3392" s="3">
        <v>7</v>
      </c>
      <c r="Z3392" s="5">
        <v>33245</v>
      </c>
      <c r="AA3392" s="3">
        <v>1991</v>
      </c>
      <c r="AB3392" s="3">
        <v>7</v>
      </c>
      <c r="AC3392" s="52" t="s">
        <v>7160</v>
      </c>
      <c r="AD3392" s="52"/>
      <c r="AE3392" s="52"/>
      <c r="AF3392" s="52"/>
      <c r="AG3392" s="52"/>
      <c r="AH3392" s="52" t="s">
        <v>4371</v>
      </c>
      <c r="AI3392" s="52"/>
      <c r="AJ3392" s="52"/>
      <c r="AK3392" s="52"/>
      <c r="AL3392" s="9">
        <v>0</v>
      </c>
    </row>
    <row r="3393" spans="1:38">
      <c r="A3393" s="52" t="s">
        <v>7161</v>
      </c>
      <c r="B3393" s="52"/>
      <c r="C3393" s="52"/>
      <c r="D3393" s="52"/>
      <c r="E3393" s="52"/>
      <c r="F3393" s="52"/>
      <c r="G3393" s="52"/>
      <c r="H3393" s="52"/>
      <c r="I3393" s="52"/>
      <c r="J3393" s="52"/>
      <c r="K3393" s="52"/>
      <c r="L3393" s="52"/>
      <c r="M3393" s="52"/>
      <c r="N3393" s="52"/>
      <c r="O3393" s="53">
        <v>2958</v>
      </c>
      <c r="P3393" s="53"/>
      <c r="Q3393" s="53"/>
      <c r="R3393" s="53"/>
      <c r="S3393" s="53"/>
      <c r="T3393" s="53">
        <v>2958</v>
      </c>
      <c r="U3393" s="53"/>
      <c r="V3393" s="54">
        <v>0</v>
      </c>
      <c r="W3393" s="54"/>
      <c r="X3393" s="3">
        <v>82</v>
      </c>
      <c r="Y3393" s="3">
        <v>7</v>
      </c>
      <c r="Z3393" s="5">
        <v>33245</v>
      </c>
      <c r="AA3393" s="3">
        <v>1991</v>
      </c>
      <c r="AB3393" s="3">
        <v>7</v>
      </c>
      <c r="AC3393" s="52" t="s">
        <v>7160</v>
      </c>
      <c r="AD3393" s="52"/>
      <c r="AE3393" s="52"/>
      <c r="AF3393" s="52"/>
      <c r="AG3393" s="52"/>
      <c r="AH3393" s="52" t="s">
        <v>4371</v>
      </c>
      <c r="AI3393" s="52"/>
      <c r="AJ3393" s="52"/>
      <c r="AK3393" s="52"/>
      <c r="AL3393" s="9">
        <v>0</v>
      </c>
    </row>
    <row r="3394" spans="1:38">
      <c r="A3394" s="52" t="s">
        <v>7162</v>
      </c>
      <c r="B3394" s="52"/>
      <c r="C3394" s="52"/>
      <c r="D3394" s="52"/>
      <c r="E3394" s="52"/>
      <c r="F3394" s="52"/>
      <c r="G3394" s="52"/>
      <c r="H3394" s="52"/>
      <c r="I3394" s="52"/>
      <c r="J3394" s="52"/>
      <c r="K3394" s="52"/>
      <c r="L3394" s="52"/>
      <c r="M3394" s="52"/>
      <c r="N3394" s="52"/>
      <c r="O3394" s="53">
        <v>2958</v>
      </c>
      <c r="P3394" s="53"/>
      <c r="Q3394" s="53"/>
      <c r="R3394" s="53"/>
      <c r="S3394" s="53"/>
      <c r="T3394" s="53">
        <v>2958</v>
      </c>
      <c r="U3394" s="53"/>
      <c r="V3394" s="54">
        <v>0</v>
      </c>
      <c r="W3394" s="54"/>
      <c r="X3394" s="3">
        <v>82</v>
      </c>
      <c r="Y3394" s="3">
        <v>7</v>
      </c>
      <c r="Z3394" s="5">
        <v>33245</v>
      </c>
      <c r="AA3394" s="3">
        <v>1991</v>
      </c>
      <c r="AB3394" s="3">
        <v>7</v>
      </c>
      <c r="AC3394" s="52" t="s">
        <v>7160</v>
      </c>
      <c r="AD3394" s="52"/>
      <c r="AE3394" s="52"/>
      <c r="AF3394" s="52"/>
      <c r="AG3394" s="52"/>
      <c r="AH3394" s="52" t="s">
        <v>4371</v>
      </c>
      <c r="AI3394" s="52"/>
      <c r="AJ3394" s="52"/>
      <c r="AK3394" s="52"/>
      <c r="AL3394" s="9">
        <v>0</v>
      </c>
    </row>
    <row r="3395" spans="1:38">
      <c r="A3395" s="52" t="s">
        <v>7163</v>
      </c>
      <c r="B3395" s="52"/>
      <c r="C3395" s="52"/>
      <c r="D3395" s="52"/>
      <c r="E3395" s="52"/>
      <c r="F3395" s="52"/>
      <c r="G3395" s="52"/>
      <c r="H3395" s="52"/>
      <c r="I3395" s="52"/>
      <c r="J3395" s="52"/>
      <c r="K3395" s="52"/>
      <c r="L3395" s="52"/>
      <c r="M3395" s="52"/>
      <c r="N3395" s="52"/>
      <c r="O3395" s="53">
        <v>2958</v>
      </c>
      <c r="P3395" s="53"/>
      <c r="Q3395" s="53"/>
      <c r="R3395" s="53"/>
      <c r="S3395" s="53"/>
      <c r="T3395" s="53">
        <v>2958</v>
      </c>
      <c r="U3395" s="53"/>
      <c r="V3395" s="54">
        <v>0</v>
      </c>
      <c r="W3395" s="54"/>
      <c r="X3395" s="3">
        <v>82</v>
      </c>
      <c r="Y3395" s="3">
        <v>7</v>
      </c>
      <c r="Z3395" s="5">
        <v>33245</v>
      </c>
      <c r="AA3395" s="3">
        <v>1991</v>
      </c>
      <c r="AB3395" s="3">
        <v>7</v>
      </c>
      <c r="AC3395" s="52" t="s">
        <v>7160</v>
      </c>
      <c r="AD3395" s="52"/>
      <c r="AE3395" s="52"/>
      <c r="AF3395" s="52"/>
      <c r="AG3395" s="52"/>
      <c r="AH3395" s="52" t="s">
        <v>4371</v>
      </c>
      <c r="AI3395" s="52"/>
      <c r="AJ3395" s="52"/>
      <c r="AK3395" s="52"/>
      <c r="AL3395" s="9">
        <v>0</v>
      </c>
    </row>
    <row r="3396" spans="1:38">
      <c r="A3396" s="52" t="s">
        <v>7164</v>
      </c>
      <c r="B3396" s="52"/>
      <c r="C3396" s="52"/>
      <c r="D3396" s="52"/>
      <c r="E3396" s="52"/>
      <c r="F3396" s="52"/>
      <c r="G3396" s="52"/>
      <c r="H3396" s="52"/>
      <c r="I3396" s="52"/>
      <c r="J3396" s="52"/>
      <c r="K3396" s="52"/>
      <c r="L3396" s="52"/>
      <c r="M3396" s="52"/>
      <c r="N3396" s="52"/>
      <c r="O3396" s="53">
        <v>1882</v>
      </c>
      <c r="P3396" s="53"/>
      <c r="Q3396" s="53"/>
      <c r="R3396" s="53"/>
      <c r="S3396" s="53"/>
      <c r="T3396" s="53">
        <v>1882</v>
      </c>
      <c r="U3396" s="53"/>
      <c r="V3396" s="54">
        <v>0</v>
      </c>
      <c r="W3396" s="54"/>
      <c r="X3396" s="3">
        <v>82</v>
      </c>
      <c r="Y3396" s="3">
        <v>7</v>
      </c>
      <c r="Z3396" s="5">
        <v>34338</v>
      </c>
      <c r="AA3396" s="3">
        <v>1994</v>
      </c>
      <c r="AB3396" s="3">
        <v>7</v>
      </c>
      <c r="AC3396" s="52" t="s">
        <v>7165</v>
      </c>
      <c r="AD3396" s="52"/>
      <c r="AE3396" s="52"/>
      <c r="AF3396" s="52"/>
      <c r="AG3396" s="52"/>
      <c r="AH3396" s="52" t="s">
        <v>881</v>
      </c>
      <c r="AI3396" s="52"/>
      <c r="AJ3396" s="52"/>
      <c r="AK3396" s="52"/>
      <c r="AL3396" s="9">
        <v>0</v>
      </c>
    </row>
    <row r="3397" spans="1:38">
      <c r="A3397" s="52" t="s">
        <v>7166</v>
      </c>
      <c r="B3397" s="52"/>
      <c r="C3397" s="52"/>
      <c r="D3397" s="52"/>
      <c r="E3397" s="52"/>
      <c r="F3397" s="52"/>
      <c r="G3397" s="52"/>
      <c r="H3397" s="52"/>
      <c r="I3397" s="52"/>
      <c r="J3397" s="52"/>
      <c r="K3397" s="52"/>
      <c r="L3397" s="52"/>
      <c r="M3397" s="52"/>
      <c r="N3397" s="52"/>
      <c r="O3397" s="55">
        <v>0</v>
      </c>
      <c r="P3397" s="55"/>
      <c r="Q3397" s="55"/>
      <c r="R3397" s="55"/>
      <c r="S3397" s="55"/>
      <c r="T3397" s="54">
        <v>0</v>
      </c>
      <c r="U3397" s="54"/>
      <c r="V3397" s="54">
        <v>0</v>
      </c>
      <c r="W3397" s="54"/>
      <c r="X3397" s="3">
        <v>82</v>
      </c>
      <c r="Y3397" s="3">
        <v>7</v>
      </c>
      <c r="Z3397" s="5">
        <v>34338</v>
      </c>
      <c r="AA3397" s="3">
        <v>1994</v>
      </c>
      <c r="AB3397" s="3">
        <v>7</v>
      </c>
      <c r="AC3397" s="52" t="s">
        <v>4182</v>
      </c>
      <c r="AD3397" s="52"/>
      <c r="AE3397" s="52"/>
      <c r="AF3397" s="52"/>
      <c r="AG3397" s="52"/>
      <c r="AH3397" s="52" t="s">
        <v>881</v>
      </c>
      <c r="AI3397" s="52"/>
      <c r="AJ3397" s="52"/>
      <c r="AK3397" s="52"/>
      <c r="AL3397" s="9">
        <v>0</v>
      </c>
    </row>
    <row r="3398" spans="1:38">
      <c r="A3398" s="52" t="s">
        <v>7167</v>
      </c>
      <c r="B3398" s="52"/>
      <c r="C3398" s="52"/>
      <c r="D3398" s="52"/>
      <c r="E3398" s="52"/>
      <c r="F3398" s="52"/>
      <c r="G3398" s="52"/>
      <c r="H3398" s="52"/>
      <c r="I3398" s="52"/>
      <c r="J3398" s="52"/>
      <c r="K3398" s="52"/>
      <c r="L3398" s="52"/>
      <c r="M3398" s="52"/>
      <c r="N3398" s="52"/>
      <c r="O3398" s="55">
        <v>0</v>
      </c>
      <c r="P3398" s="55"/>
      <c r="Q3398" s="55"/>
      <c r="R3398" s="55"/>
      <c r="S3398" s="55"/>
      <c r="T3398" s="54">
        <v>0</v>
      </c>
      <c r="U3398" s="54"/>
      <c r="V3398" s="54">
        <v>151.54</v>
      </c>
      <c r="W3398" s="54"/>
      <c r="X3398" s="3">
        <v>82</v>
      </c>
      <c r="Y3398" s="3">
        <v>7</v>
      </c>
      <c r="Z3398" s="5">
        <v>37806</v>
      </c>
      <c r="AA3398" s="3">
        <v>2003</v>
      </c>
      <c r="AB3398" s="3">
        <v>7</v>
      </c>
      <c r="AC3398" s="52" t="s">
        <v>4182</v>
      </c>
      <c r="AD3398" s="52"/>
      <c r="AE3398" s="52"/>
      <c r="AF3398" s="52"/>
      <c r="AG3398" s="52"/>
      <c r="AH3398" s="52" t="s">
        <v>1257</v>
      </c>
      <c r="AI3398" s="52"/>
      <c r="AJ3398" s="52"/>
      <c r="AK3398" s="52"/>
      <c r="AL3398" s="9">
        <v>0</v>
      </c>
    </row>
    <row r="3399" spans="1:38">
      <c r="A3399" s="52" t="s">
        <v>7168</v>
      </c>
      <c r="B3399" s="52"/>
      <c r="C3399" s="52"/>
      <c r="D3399" s="52"/>
      <c r="E3399" s="52"/>
      <c r="F3399" s="52"/>
      <c r="G3399" s="52"/>
      <c r="H3399" s="52"/>
      <c r="I3399" s="52"/>
      <c r="J3399" s="52"/>
      <c r="K3399" s="52"/>
      <c r="L3399" s="52"/>
      <c r="M3399" s="52"/>
      <c r="N3399" s="52"/>
      <c r="O3399" s="53">
        <v>27602.1</v>
      </c>
      <c r="P3399" s="53"/>
      <c r="Q3399" s="53"/>
      <c r="R3399" s="53"/>
      <c r="S3399" s="53"/>
      <c r="T3399" s="53">
        <v>17353.740000000002</v>
      </c>
      <c r="U3399" s="53"/>
      <c r="V3399" s="53">
        <v>3941.64</v>
      </c>
      <c r="W3399" s="53"/>
      <c r="X3399" s="3">
        <v>82</v>
      </c>
      <c r="Y3399" s="3">
        <v>7</v>
      </c>
      <c r="Z3399" s="5">
        <v>38903</v>
      </c>
      <c r="AA3399" s="3">
        <v>2006</v>
      </c>
      <c r="AB3399" s="3">
        <v>7</v>
      </c>
      <c r="AC3399" s="52" t="s">
        <v>7169</v>
      </c>
      <c r="AD3399" s="52"/>
      <c r="AE3399" s="52"/>
      <c r="AF3399" s="52"/>
      <c r="AG3399" s="52"/>
      <c r="AH3399" s="52" t="s">
        <v>7170</v>
      </c>
      <c r="AI3399" s="52"/>
      <c r="AJ3399" s="52"/>
      <c r="AK3399" s="52"/>
      <c r="AL3399" s="6">
        <v>11992</v>
      </c>
    </row>
    <row r="3400" spans="1:38">
      <c r="A3400" s="52" t="s">
        <v>7171</v>
      </c>
      <c r="B3400" s="52"/>
      <c r="C3400" s="52"/>
      <c r="D3400" s="52"/>
      <c r="E3400" s="52"/>
      <c r="F3400" s="52"/>
      <c r="G3400" s="52"/>
      <c r="H3400" s="52"/>
      <c r="I3400" s="52"/>
      <c r="J3400" s="52"/>
      <c r="K3400" s="52"/>
      <c r="L3400" s="52"/>
      <c r="M3400" s="52"/>
      <c r="N3400" s="52"/>
      <c r="O3400" s="53">
        <v>15740.03</v>
      </c>
      <c r="P3400" s="53"/>
      <c r="Q3400" s="53"/>
      <c r="R3400" s="53"/>
      <c r="S3400" s="53"/>
      <c r="T3400" s="53">
        <v>9895.92</v>
      </c>
      <c r="U3400" s="53"/>
      <c r="V3400" s="53">
        <v>2247.73</v>
      </c>
      <c r="W3400" s="53"/>
      <c r="X3400" s="3">
        <v>82</v>
      </c>
      <c r="Y3400" s="3">
        <v>7</v>
      </c>
      <c r="Z3400" s="5">
        <v>38903</v>
      </c>
      <c r="AA3400" s="3">
        <v>2006</v>
      </c>
      <c r="AB3400" s="3">
        <v>7</v>
      </c>
      <c r="AC3400" s="52" t="s">
        <v>7172</v>
      </c>
      <c r="AD3400" s="52"/>
      <c r="AE3400" s="52"/>
      <c r="AF3400" s="52"/>
      <c r="AG3400" s="52"/>
      <c r="AH3400" s="52" t="s">
        <v>7173</v>
      </c>
      <c r="AI3400" s="52"/>
      <c r="AJ3400" s="52"/>
      <c r="AK3400" s="52"/>
      <c r="AL3400" s="6">
        <v>6838</v>
      </c>
    </row>
    <row r="3401" spans="1:38">
      <c r="A3401" s="52" t="s">
        <v>7174</v>
      </c>
      <c r="B3401" s="52"/>
      <c r="C3401" s="52"/>
      <c r="D3401" s="52"/>
      <c r="E3401" s="52"/>
      <c r="F3401" s="52"/>
      <c r="G3401" s="52"/>
      <c r="H3401" s="52"/>
      <c r="I3401" s="52"/>
      <c r="J3401" s="52"/>
      <c r="K3401" s="52"/>
      <c r="L3401" s="52"/>
      <c r="M3401" s="52"/>
      <c r="N3401" s="52"/>
      <c r="O3401" s="53">
        <v>3855</v>
      </c>
      <c r="P3401" s="53"/>
      <c r="Q3401" s="53"/>
      <c r="R3401" s="53"/>
      <c r="S3401" s="53"/>
      <c r="T3401" s="53">
        <v>1218.9100000000001</v>
      </c>
      <c r="U3401" s="53"/>
      <c r="V3401" s="54">
        <v>321.23</v>
      </c>
      <c r="W3401" s="54"/>
      <c r="X3401" s="3">
        <v>82</v>
      </c>
      <c r="Y3401" s="3">
        <v>12</v>
      </c>
      <c r="Z3401" s="13">
        <v>39065</v>
      </c>
      <c r="AA3401" s="3">
        <v>2006</v>
      </c>
      <c r="AB3401" s="3">
        <v>12</v>
      </c>
      <c r="AC3401" s="52" t="s">
        <v>7175</v>
      </c>
      <c r="AD3401" s="52"/>
      <c r="AE3401" s="52"/>
      <c r="AF3401" s="52"/>
      <c r="AG3401" s="52"/>
      <c r="AH3401" s="52" t="s">
        <v>7176</v>
      </c>
      <c r="AI3401" s="52"/>
      <c r="AJ3401" s="52"/>
      <c r="AK3401" s="52"/>
      <c r="AL3401" s="6">
        <v>3085</v>
      </c>
    </row>
    <row r="3402" spans="1:38">
      <c r="A3402" s="52" t="s">
        <v>7177</v>
      </c>
      <c r="B3402" s="52"/>
      <c r="C3402" s="52"/>
      <c r="D3402" s="52"/>
      <c r="E3402" s="52"/>
      <c r="F3402" s="52"/>
      <c r="G3402" s="52"/>
      <c r="H3402" s="52"/>
      <c r="I3402" s="52"/>
      <c r="J3402" s="52"/>
      <c r="K3402" s="52"/>
      <c r="L3402" s="52"/>
      <c r="M3402" s="52"/>
      <c r="N3402" s="52"/>
      <c r="O3402" s="53">
        <v>3855</v>
      </c>
      <c r="P3402" s="53"/>
      <c r="Q3402" s="53"/>
      <c r="R3402" s="53"/>
      <c r="S3402" s="53"/>
      <c r="T3402" s="53">
        <v>1218.9100000000001</v>
      </c>
      <c r="U3402" s="53"/>
      <c r="V3402" s="54">
        <v>321.23</v>
      </c>
      <c r="W3402" s="54"/>
      <c r="X3402" s="3">
        <v>82</v>
      </c>
      <c r="Y3402" s="3">
        <v>12</v>
      </c>
      <c r="Z3402" s="13">
        <v>39065</v>
      </c>
      <c r="AA3402" s="3">
        <v>2006</v>
      </c>
      <c r="AB3402" s="3">
        <v>12</v>
      </c>
      <c r="AC3402" s="52" t="s">
        <v>7175</v>
      </c>
      <c r="AD3402" s="52"/>
      <c r="AE3402" s="52"/>
      <c r="AF3402" s="52"/>
      <c r="AG3402" s="52"/>
      <c r="AH3402" s="52" t="s">
        <v>7176</v>
      </c>
      <c r="AI3402" s="52"/>
      <c r="AJ3402" s="52"/>
      <c r="AK3402" s="52"/>
      <c r="AL3402" s="6">
        <v>3085</v>
      </c>
    </row>
    <row r="3403" spans="1:38">
      <c r="A3403" s="52" t="s">
        <v>7178</v>
      </c>
      <c r="B3403" s="52"/>
      <c r="C3403" s="52"/>
      <c r="D3403" s="52"/>
      <c r="E3403" s="52"/>
      <c r="F3403" s="52"/>
      <c r="G3403" s="52"/>
      <c r="H3403" s="52"/>
      <c r="I3403" s="52"/>
      <c r="J3403" s="52"/>
      <c r="K3403" s="52"/>
      <c r="L3403" s="52"/>
      <c r="M3403" s="52"/>
      <c r="N3403" s="52"/>
      <c r="O3403" s="53">
        <v>3855</v>
      </c>
      <c r="P3403" s="53"/>
      <c r="Q3403" s="53"/>
      <c r="R3403" s="53"/>
      <c r="S3403" s="53"/>
      <c r="T3403" s="53">
        <v>1218.9100000000001</v>
      </c>
      <c r="U3403" s="53"/>
      <c r="V3403" s="54">
        <v>321.23</v>
      </c>
      <c r="W3403" s="54"/>
      <c r="X3403" s="3">
        <v>82</v>
      </c>
      <c r="Y3403" s="3">
        <v>12</v>
      </c>
      <c r="Z3403" s="13">
        <v>39065</v>
      </c>
      <c r="AA3403" s="3">
        <v>2006</v>
      </c>
      <c r="AB3403" s="3">
        <v>12</v>
      </c>
      <c r="AC3403" s="52" t="s">
        <v>7175</v>
      </c>
      <c r="AD3403" s="52"/>
      <c r="AE3403" s="52"/>
      <c r="AF3403" s="52"/>
      <c r="AG3403" s="52"/>
      <c r="AH3403" s="52" t="s">
        <v>7176</v>
      </c>
      <c r="AI3403" s="52"/>
      <c r="AJ3403" s="52"/>
      <c r="AK3403" s="52"/>
      <c r="AL3403" s="6">
        <v>3085</v>
      </c>
    </row>
    <row r="3404" spans="1:38">
      <c r="A3404" s="52" t="s">
        <v>7179</v>
      </c>
      <c r="B3404" s="52"/>
      <c r="C3404" s="52"/>
      <c r="D3404" s="52"/>
      <c r="E3404" s="52"/>
      <c r="F3404" s="52"/>
      <c r="G3404" s="52"/>
      <c r="H3404" s="52"/>
      <c r="I3404" s="52"/>
      <c r="J3404" s="52"/>
      <c r="K3404" s="52"/>
      <c r="L3404" s="52"/>
      <c r="M3404" s="52"/>
      <c r="N3404" s="52"/>
      <c r="O3404" s="53">
        <v>13579.31</v>
      </c>
      <c r="P3404" s="53"/>
      <c r="Q3404" s="53"/>
      <c r="R3404" s="53"/>
      <c r="S3404" s="53"/>
      <c r="T3404" s="54">
        <v>539.45000000000005</v>
      </c>
      <c r="U3404" s="54"/>
      <c r="V3404" s="54">
        <v>539.45000000000005</v>
      </c>
      <c r="W3404" s="54"/>
      <c r="X3404" s="3">
        <v>82</v>
      </c>
      <c r="Y3404" s="3">
        <v>12</v>
      </c>
      <c r="Z3404" s="5">
        <v>40425</v>
      </c>
      <c r="AA3404" s="3">
        <v>2010</v>
      </c>
      <c r="AB3404" s="3">
        <v>12</v>
      </c>
      <c r="AC3404" s="52" t="s">
        <v>7180</v>
      </c>
      <c r="AD3404" s="52"/>
      <c r="AE3404" s="52"/>
      <c r="AF3404" s="52"/>
      <c r="AG3404" s="52"/>
      <c r="AH3404" s="52" t="s">
        <v>7181</v>
      </c>
      <c r="AI3404" s="52"/>
      <c r="AJ3404" s="52"/>
      <c r="AK3404" s="52"/>
      <c r="AL3404" s="6">
        <v>13513</v>
      </c>
    </row>
    <row r="3405" spans="1:38">
      <c r="A3405" s="52" t="s">
        <v>7182</v>
      </c>
      <c r="B3405" s="52"/>
      <c r="C3405" s="52"/>
      <c r="D3405" s="52"/>
      <c r="E3405" s="52"/>
      <c r="F3405" s="52"/>
      <c r="G3405" s="52"/>
      <c r="H3405" s="52"/>
      <c r="I3405" s="52"/>
      <c r="J3405" s="52"/>
      <c r="K3405" s="52"/>
      <c r="L3405" s="52"/>
      <c r="M3405" s="52"/>
      <c r="N3405" s="52"/>
      <c r="O3405" s="55">
        <v>0</v>
      </c>
      <c r="P3405" s="55"/>
      <c r="Q3405" s="55"/>
      <c r="R3405" s="55"/>
      <c r="S3405" s="55"/>
      <c r="T3405" s="54">
        <v>0</v>
      </c>
      <c r="U3405" s="54"/>
      <c r="V3405" s="54">
        <v>0</v>
      </c>
      <c r="W3405" s="54"/>
      <c r="X3405" s="3">
        <v>82</v>
      </c>
      <c r="Y3405" s="3">
        <v>12</v>
      </c>
      <c r="Z3405" s="8">
        <v>35291</v>
      </c>
      <c r="AA3405" s="3">
        <v>1996</v>
      </c>
      <c r="AB3405" s="3">
        <v>12</v>
      </c>
      <c r="AC3405" s="52" t="s">
        <v>4182</v>
      </c>
      <c r="AD3405" s="52"/>
      <c r="AE3405" s="52"/>
      <c r="AF3405" s="52"/>
      <c r="AG3405" s="52"/>
      <c r="AH3405" s="52" t="s">
        <v>19</v>
      </c>
      <c r="AI3405" s="52"/>
      <c r="AJ3405" s="52"/>
      <c r="AK3405" s="52"/>
      <c r="AL3405" s="9">
        <v>0</v>
      </c>
    </row>
    <row r="3406" spans="1:38">
      <c r="A3406" s="52" t="s">
        <v>7183</v>
      </c>
      <c r="B3406" s="52"/>
      <c r="C3406" s="52"/>
      <c r="D3406" s="52"/>
      <c r="E3406" s="52"/>
      <c r="F3406" s="52"/>
      <c r="G3406" s="52"/>
      <c r="H3406" s="52"/>
      <c r="I3406" s="52"/>
      <c r="J3406" s="52"/>
      <c r="K3406" s="52"/>
      <c r="L3406" s="52"/>
      <c r="M3406" s="52"/>
      <c r="N3406" s="52"/>
      <c r="O3406" s="54">
        <v>338.49</v>
      </c>
      <c r="P3406" s="54"/>
      <c r="Q3406" s="54"/>
      <c r="R3406" s="54"/>
      <c r="S3406" s="54"/>
      <c r="T3406" s="54">
        <v>338.49</v>
      </c>
      <c r="U3406" s="54"/>
      <c r="V3406" s="54">
        <v>0</v>
      </c>
      <c r="W3406" s="54"/>
      <c r="X3406" s="3">
        <v>82</v>
      </c>
      <c r="Y3406" s="3">
        <v>12</v>
      </c>
      <c r="Z3406" s="5">
        <v>21191</v>
      </c>
      <c r="AA3406" s="3">
        <v>1958</v>
      </c>
      <c r="AB3406" s="3">
        <v>12</v>
      </c>
      <c r="AC3406" s="52" t="s">
        <v>7184</v>
      </c>
      <c r="AD3406" s="52"/>
      <c r="AE3406" s="52"/>
      <c r="AF3406" s="52"/>
      <c r="AG3406" s="52"/>
      <c r="AH3406" s="52" t="s">
        <v>160</v>
      </c>
      <c r="AI3406" s="52"/>
      <c r="AJ3406" s="52"/>
      <c r="AK3406" s="52"/>
      <c r="AL3406" s="9">
        <v>0</v>
      </c>
    </row>
    <row r="3407" spans="1:38">
      <c r="A3407" s="52" t="s">
        <v>7185</v>
      </c>
      <c r="B3407" s="52"/>
      <c r="C3407" s="52"/>
      <c r="D3407" s="52"/>
      <c r="E3407" s="52"/>
      <c r="F3407" s="52"/>
      <c r="G3407" s="52"/>
      <c r="H3407" s="52"/>
      <c r="I3407" s="52"/>
      <c r="J3407" s="52"/>
      <c r="K3407" s="52"/>
      <c r="L3407" s="52"/>
      <c r="M3407" s="52"/>
      <c r="N3407" s="52"/>
      <c r="O3407" s="53">
        <v>8792</v>
      </c>
      <c r="P3407" s="53"/>
      <c r="Q3407" s="53"/>
      <c r="R3407" s="53"/>
      <c r="S3407" s="53"/>
      <c r="T3407" s="53">
        <v>4511.2299999999996</v>
      </c>
      <c r="U3407" s="53"/>
      <c r="V3407" s="53">
        <v>1256.01</v>
      </c>
      <c r="W3407" s="53"/>
      <c r="X3407" s="3">
        <v>82</v>
      </c>
      <c r="Y3407" s="3">
        <v>7</v>
      </c>
      <c r="Z3407" s="8">
        <v>39139</v>
      </c>
      <c r="AA3407" s="3">
        <v>2007</v>
      </c>
      <c r="AB3407" s="3">
        <v>7</v>
      </c>
      <c r="AC3407" s="52" t="s">
        <v>7186</v>
      </c>
      <c r="AD3407" s="52"/>
      <c r="AE3407" s="52"/>
      <c r="AF3407" s="52"/>
      <c r="AG3407" s="52"/>
      <c r="AH3407" s="52" t="s">
        <v>7187</v>
      </c>
      <c r="AI3407" s="52"/>
      <c r="AJ3407" s="52"/>
      <c r="AK3407" s="52"/>
      <c r="AL3407" s="6">
        <v>4873</v>
      </c>
    </row>
    <row r="3408" spans="1:38">
      <c r="A3408" s="52" t="s">
        <v>7188</v>
      </c>
      <c r="B3408" s="52"/>
      <c r="C3408" s="52"/>
      <c r="D3408" s="52"/>
      <c r="E3408" s="52"/>
      <c r="F3408" s="52"/>
      <c r="G3408" s="52"/>
      <c r="H3408" s="52"/>
      <c r="I3408" s="52"/>
      <c r="J3408" s="52"/>
      <c r="K3408" s="52"/>
      <c r="L3408" s="52"/>
      <c r="M3408" s="52"/>
      <c r="N3408" s="52"/>
      <c r="O3408" s="53">
        <v>11471.35</v>
      </c>
      <c r="P3408" s="53"/>
      <c r="Q3408" s="53"/>
      <c r="R3408" s="53"/>
      <c r="S3408" s="53"/>
      <c r="T3408" s="53">
        <v>6406.83</v>
      </c>
      <c r="U3408" s="53"/>
      <c r="V3408" s="53">
        <v>1638.73</v>
      </c>
      <c r="W3408" s="53"/>
      <c r="X3408" s="3">
        <v>82</v>
      </c>
      <c r="Y3408" s="3">
        <v>7</v>
      </c>
      <c r="Z3408" s="10">
        <v>38759</v>
      </c>
      <c r="AA3408" s="3">
        <v>2006</v>
      </c>
      <c r="AB3408" s="3">
        <v>7</v>
      </c>
      <c r="AC3408" s="52" t="s">
        <v>7189</v>
      </c>
      <c r="AD3408" s="52"/>
      <c r="AE3408" s="52"/>
      <c r="AF3408" s="52"/>
      <c r="AG3408" s="52"/>
      <c r="AH3408" s="52" t="s">
        <v>7190</v>
      </c>
      <c r="AI3408" s="52"/>
      <c r="AJ3408" s="52"/>
      <c r="AK3408" s="52"/>
      <c r="AL3408" s="6">
        <v>5926</v>
      </c>
    </row>
    <row r="3409" spans="1:38">
      <c r="A3409" s="52" t="s">
        <v>7191</v>
      </c>
      <c r="B3409" s="52"/>
      <c r="C3409" s="52"/>
      <c r="D3409" s="52"/>
      <c r="E3409" s="52"/>
      <c r="F3409" s="52"/>
      <c r="G3409" s="52"/>
      <c r="H3409" s="52"/>
      <c r="I3409" s="52"/>
      <c r="J3409" s="52"/>
      <c r="K3409" s="52"/>
      <c r="L3409" s="52"/>
      <c r="M3409" s="52"/>
      <c r="N3409" s="52"/>
      <c r="O3409" s="53">
        <v>1500</v>
      </c>
      <c r="P3409" s="53"/>
      <c r="Q3409" s="53"/>
      <c r="R3409" s="53"/>
      <c r="S3409" s="53"/>
      <c r="T3409" s="53">
        <v>1374.67</v>
      </c>
      <c r="U3409" s="53"/>
      <c r="V3409" s="54">
        <v>125</v>
      </c>
      <c r="W3409" s="54"/>
      <c r="X3409" s="3">
        <v>82</v>
      </c>
      <c r="Y3409" s="3">
        <v>12</v>
      </c>
      <c r="Z3409" s="5">
        <v>33607</v>
      </c>
      <c r="AA3409" s="3">
        <v>1992</v>
      </c>
      <c r="AB3409" s="3">
        <v>12</v>
      </c>
      <c r="AC3409" s="52" t="s">
        <v>4701</v>
      </c>
      <c r="AD3409" s="52"/>
      <c r="AE3409" s="52"/>
      <c r="AF3409" s="52"/>
      <c r="AG3409" s="52"/>
      <c r="AH3409" s="52" t="s">
        <v>7192</v>
      </c>
      <c r="AI3409" s="52"/>
      <c r="AJ3409" s="52"/>
      <c r="AK3409" s="52"/>
      <c r="AL3409" s="11">
        <v>228</v>
      </c>
    </row>
    <row r="3410" spans="1:38">
      <c r="A3410" s="52" t="s">
        <v>7193</v>
      </c>
      <c r="B3410" s="52"/>
      <c r="C3410" s="52"/>
      <c r="D3410" s="52"/>
      <c r="E3410" s="52"/>
      <c r="F3410" s="52"/>
      <c r="G3410" s="52"/>
      <c r="H3410" s="52"/>
      <c r="I3410" s="52"/>
      <c r="J3410" s="52"/>
      <c r="K3410" s="52"/>
      <c r="L3410" s="52"/>
      <c r="M3410" s="52"/>
      <c r="N3410" s="52"/>
      <c r="O3410" s="53">
        <v>2776.4</v>
      </c>
      <c r="P3410" s="53"/>
      <c r="Q3410" s="53"/>
      <c r="R3410" s="53"/>
      <c r="S3410" s="53"/>
      <c r="T3410" s="53">
        <v>2776.4</v>
      </c>
      <c r="U3410" s="53"/>
      <c r="V3410" s="54">
        <v>0</v>
      </c>
      <c r="W3410" s="54"/>
      <c r="X3410" s="3">
        <v>82</v>
      </c>
      <c r="Y3410" s="3">
        <v>12</v>
      </c>
      <c r="Z3410" s="5">
        <v>35432</v>
      </c>
      <c r="AA3410" s="3">
        <v>1997</v>
      </c>
      <c r="AB3410" s="3">
        <v>12</v>
      </c>
      <c r="AC3410" s="52" t="s">
        <v>7194</v>
      </c>
      <c r="AD3410" s="52"/>
      <c r="AE3410" s="52"/>
      <c r="AF3410" s="52"/>
      <c r="AG3410" s="52"/>
      <c r="AH3410" s="52" t="s">
        <v>5</v>
      </c>
      <c r="AI3410" s="52"/>
      <c r="AJ3410" s="52"/>
      <c r="AK3410" s="52"/>
      <c r="AL3410" s="9">
        <v>0</v>
      </c>
    </row>
    <row r="3411" spans="1:38">
      <c r="A3411" s="52" t="s">
        <v>7195</v>
      </c>
      <c r="B3411" s="52"/>
      <c r="C3411" s="52"/>
      <c r="D3411" s="52"/>
      <c r="E3411" s="52"/>
      <c r="F3411" s="52"/>
      <c r="G3411" s="52"/>
      <c r="H3411" s="52"/>
      <c r="I3411" s="52"/>
      <c r="J3411" s="52"/>
      <c r="K3411" s="52"/>
      <c r="L3411" s="52"/>
      <c r="M3411" s="52"/>
      <c r="N3411" s="52"/>
      <c r="O3411" s="53">
        <v>5560</v>
      </c>
      <c r="P3411" s="53"/>
      <c r="Q3411" s="53"/>
      <c r="R3411" s="53"/>
      <c r="S3411" s="53"/>
      <c r="T3411" s="53">
        <v>5560</v>
      </c>
      <c r="U3411" s="53"/>
      <c r="V3411" s="54">
        <v>0</v>
      </c>
      <c r="W3411" s="54"/>
      <c r="X3411" s="3">
        <v>82</v>
      </c>
      <c r="Y3411" s="3">
        <v>7</v>
      </c>
      <c r="Z3411" s="13">
        <v>33535</v>
      </c>
      <c r="AA3411" s="3">
        <v>1991</v>
      </c>
      <c r="AB3411" s="3">
        <v>7</v>
      </c>
      <c r="AC3411" s="52" t="s">
        <v>7196</v>
      </c>
      <c r="AD3411" s="52"/>
      <c r="AE3411" s="52"/>
      <c r="AF3411" s="52"/>
      <c r="AG3411" s="52"/>
      <c r="AH3411" s="52" t="s">
        <v>4371</v>
      </c>
      <c r="AI3411" s="52"/>
      <c r="AJ3411" s="52"/>
      <c r="AK3411" s="52"/>
      <c r="AL3411" s="9">
        <v>0</v>
      </c>
    </row>
    <row r="3412" spans="1:38">
      <c r="A3412" s="52" t="s">
        <v>7197</v>
      </c>
      <c r="B3412" s="52"/>
      <c r="C3412" s="52"/>
      <c r="D3412" s="52"/>
      <c r="E3412" s="52"/>
      <c r="F3412" s="52"/>
      <c r="G3412" s="52"/>
      <c r="H3412" s="52"/>
      <c r="I3412" s="52"/>
      <c r="J3412" s="52"/>
      <c r="K3412" s="52"/>
      <c r="L3412" s="52"/>
      <c r="M3412" s="52"/>
      <c r="N3412" s="52"/>
      <c r="O3412" s="53">
        <v>3535</v>
      </c>
      <c r="P3412" s="53"/>
      <c r="Q3412" s="53"/>
      <c r="R3412" s="53"/>
      <c r="S3412" s="53"/>
      <c r="T3412" s="53">
        <v>2355.98</v>
      </c>
      <c r="U3412" s="53"/>
      <c r="V3412" s="54">
        <v>294.58</v>
      </c>
      <c r="W3412" s="54"/>
      <c r="X3412" s="3">
        <v>82</v>
      </c>
      <c r="Y3412" s="3">
        <v>12</v>
      </c>
      <c r="Z3412" s="8">
        <v>36403</v>
      </c>
      <c r="AA3412" s="3">
        <v>1999</v>
      </c>
      <c r="AB3412" s="3">
        <v>12</v>
      </c>
      <c r="AC3412" s="52" t="s">
        <v>7198</v>
      </c>
      <c r="AD3412" s="52"/>
      <c r="AE3412" s="52"/>
      <c r="AF3412" s="52"/>
      <c r="AG3412" s="52"/>
      <c r="AH3412" s="52" t="s">
        <v>7199</v>
      </c>
      <c r="AI3412" s="52"/>
      <c r="AJ3412" s="52"/>
      <c r="AK3412" s="52"/>
      <c r="AL3412" s="6">
        <v>1765</v>
      </c>
    </row>
    <row r="3413" spans="1:38">
      <c r="A3413" s="52" t="s">
        <v>7200</v>
      </c>
      <c r="B3413" s="52"/>
      <c r="C3413" s="52"/>
      <c r="D3413" s="52"/>
      <c r="E3413" s="52"/>
      <c r="F3413" s="52"/>
      <c r="G3413" s="52"/>
      <c r="H3413" s="52"/>
      <c r="I3413" s="52"/>
      <c r="J3413" s="52"/>
      <c r="K3413" s="52"/>
      <c r="L3413" s="52"/>
      <c r="M3413" s="52"/>
      <c r="N3413" s="52"/>
      <c r="O3413" s="53">
        <v>1803</v>
      </c>
      <c r="P3413" s="53"/>
      <c r="Q3413" s="53"/>
      <c r="R3413" s="53"/>
      <c r="S3413" s="53"/>
      <c r="T3413" s="53">
        <v>1803</v>
      </c>
      <c r="U3413" s="53"/>
      <c r="V3413" s="54">
        <v>0</v>
      </c>
      <c r="W3413" s="54"/>
      <c r="X3413" s="3">
        <v>82</v>
      </c>
      <c r="Y3413" s="3">
        <v>7</v>
      </c>
      <c r="Z3413" s="14">
        <v>36872</v>
      </c>
      <c r="AA3413" s="3">
        <v>2000</v>
      </c>
      <c r="AB3413" s="3">
        <v>7</v>
      </c>
      <c r="AC3413" s="52" t="s">
        <v>7201</v>
      </c>
      <c r="AD3413" s="52"/>
      <c r="AE3413" s="52"/>
      <c r="AF3413" s="52"/>
      <c r="AG3413" s="52"/>
      <c r="AH3413" s="52" t="s">
        <v>306</v>
      </c>
      <c r="AI3413" s="52"/>
      <c r="AJ3413" s="52"/>
      <c r="AK3413" s="52"/>
      <c r="AL3413" s="9">
        <v>0</v>
      </c>
    </row>
    <row r="3414" spans="1:38">
      <c r="A3414" s="52" t="s">
        <v>7202</v>
      </c>
      <c r="B3414" s="52"/>
      <c r="C3414" s="52"/>
      <c r="D3414" s="52"/>
      <c r="E3414" s="52"/>
      <c r="F3414" s="52"/>
      <c r="G3414" s="52"/>
      <c r="H3414" s="52"/>
      <c r="I3414" s="52"/>
      <c r="J3414" s="52"/>
      <c r="K3414" s="52"/>
      <c r="L3414" s="52"/>
      <c r="M3414" s="52"/>
      <c r="N3414" s="52"/>
      <c r="O3414" s="55">
        <v>0</v>
      </c>
      <c r="P3414" s="55"/>
      <c r="Q3414" s="55"/>
      <c r="R3414" s="55"/>
      <c r="S3414" s="55"/>
      <c r="T3414" s="54">
        <v>0</v>
      </c>
      <c r="U3414" s="54"/>
      <c r="V3414" s="54">
        <v>0</v>
      </c>
      <c r="W3414" s="54"/>
      <c r="X3414" s="3">
        <v>82</v>
      </c>
      <c r="Y3414" s="3">
        <v>12</v>
      </c>
      <c r="Z3414" s="5">
        <v>35438</v>
      </c>
      <c r="AA3414" s="3">
        <v>1997</v>
      </c>
      <c r="AB3414" s="3">
        <v>12</v>
      </c>
      <c r="AC3414" s="52" t="s">
        <v>4182</v>
      </c>
      <c r="AD3414" s="52"/>
      <c r="AE3414" s="52"/>
      <c r="AF3414" s="52"/>
      <c r="AG3414" s="52"/>
      <c r="AH3414" s="52" t="s">
        <v>5</v>
      </c>
      <c r="AI3414" s="52"/>
      <c r="AJ3414" s="52"/>
      <c r="AK3414" s="52"/>
      <c r="AL3414" s="9">
        <v>0</v>
      </c>
    </row>
    <row r="3415" spans="1:38">
      <c r="A3415" s="52" t="s">
        <v>7203</v>
      </c>
      <c r="B3415" s="52"/>
      <c r="C3415" s="52"/>
      <c r="D3415" s="52"/>
      <c r="E3415" s="52"/>
      <c r="F3415" s="52"/>
      <c r="G3415" s="52"/>
      <c r="H3415" s="52"/>
      <c r="I3415" s="52"/>
      <c r="J3415" s="52"/>
      <c r="K3415" s="52"/>
      <c r="L3415" s="52"/>
      <c r="M3415" s="52"/>
      <c r="N3415" s="52"/>
      <c r="O3415" s="55">
        <v>0</v>
      </c>
      <c r="P3415" s="55"/>
      <c r="Q3415" s="55"/>
      <c r="R3415" s="55"/>
      <c r="S3415" s="55"/>
      <c r="T3415" s="54">
        <v>0</v>
      </c>
      <c r="U3415" s="54"/>
      <c r="V3415" s="54">
        <v>0</v>
      </c>
      <c r="W3415" s="54"/>
      <c r="X3415" s="3">
        <v>82</v>
      </c>
      <c r="Y3415" s="3">
        <v>12</v>
      </c>
      <c r="Z3415" s="5">
        <v>35438</v>
      </c>
      <c r="AA3415" s="3">
        <v>1997</v>
      </c>
      <c r="AB3415" s="3">
        <v>12</v>
      </c>
      <c r="AC3415" s="52" t="s">
        <v>4182</v>
      </c>
      <c r="AD3415" s="52"/>
      <c r="AE3415" s="52"/>
      <c r="AF3415" s="52"/>
      <c r="AG3415" s="52"/>
      <c r="AH3415" s="52" t="s">
        <v>5</v>
      </c>
      <c r="AI3415" s="52"/>
      <c r="AJ3415" s="52"/>
      <c r="AK3415" s="52"/>
      <c r="AL3415" s="9">
        <v>0</v>
      </c>
    </row>
    <row r="3416" spans="1:38">
      <c r="A3416" s="52" t="s">
        <v>7204</v>
      </c>
      <c r="B3416" s="52"/>
      <c r="C3416" s="52"/>
      <c r="D3416" s="52"/>
      <c r="E3416" s="52"/>
      <c r="F3416" s="52"/>
      <c r="G3416" s="52"/>
      <c r="H3416" s="52"/>
      <c r="I3416" s="52"/>
      <c r="J3416" s="52"/>
      <c r="K3416" s="52"/>
      <c r="L3416" s="52"/>
      <c r="M3416" s="52"/>
      <c r="N3416" s="52"/>
      <c r="O3416" s="55">
        <v>0</v>
      </c>
      <c r="P3416" s="55"/>
      <c r="Q3416" s="55"/>
      <c r="R3416" s="55"/>
      <c r="S3416" s="55"/>
      <c r="T3416" s="54">
        <v>0</v>
      </c>
      <c r="U3416" s="54"/>
      <c r="V3416" s="54">
        <v>0</v>
      </c>
      <c r="W3416" s="54"/>
      <c r="X3416" s="3">
        <v>82</v>
      </c>
      <c r="Y3416" s="3">
        <v>12</v>
      </c>
      <c r="Z3416" s="5">
        <v>35438</v>
      </c>
      <c r="AA3416" s="3">
        <v>1997</v>
      </c>
      <c r="AB3416" s="3">
        <v>12</v>
      </c>
      <c r="AC3416" s="52" t="s">
        <v>4182</v>
      </c>
      <c r="AD3416" s="52"/>
      <c r="AE3416" s="52"/>
      <c r="AF3416" s="52"/>
      <c r="AG3416" s="52"/>
      <c r="AH3416" s="52" t="s">
        <v>5</v>
      </c>
      <c r="AI3416" s="52"/>
      <c r="AJ3416" s="52"/>
      <c r="AK3416" s="52"/>
      <c r="AL3416" s="9">
        <v>0</v>
      </c>
    </row>
    <row r="3417" spans="1:38">
      <c r="A3417" s="52" t="s">
        <v>7205</v>
      </c>
      <c r="B3417" s="52"/>
      <c r="C3417" s="52"/>
      <c r="D3417" s="52"/>
      <c r="E3417" s="52"/>
      <c r="F3417" s="52"/>
      <c r="G3417" s="52"/>
      <c r="H3417" s="52"/>
      <c r="I3417" s="52"/>
      <c r="J3417" s="52"/>
      <c r="K3417" s="52"/>
      <c r="L3417" s="52"/>
      <c r="M3417" s="52"/>
      <c r="N3417" s="52"/>
      <c r="O3417" s="53">
        <v>3380</v>
      </c>
      <c r="P3417" s="53"/>
      <c r="Q3417" s="53"/>
      <c r="R3417" s="53"/>
      <c r="S3417" s="53"/>
      <c r="T3417" s="53">
        <v>3380</v>
      </c>
      <c r="U3417" s="53"/>
      <c r="V3417" s="54">
        <v>0</v>
      </c>
      <c r="W3417" s="54"/>
      <c r="X3417" s="3">
        <v>82</v>
      </c>
      <c r="Y3417" s="3">
        <v>12</v>
      </c>
      <c r="Z3417" s="5">
        <v>35438</v>
      </c>
      <c r="AA3417" s="3">
        <v>1997</v>
      </c>
      <c r="AB3417" s="3">
        <v>12</v>
      </c>
      <c r="AC3417" s="52" t="s">
        <v>7206</v>
      </c>
      <c r="AD3417" s="52"/>
      <c r="AE3417" s="52"/>
      <c r="AF3417" s="52"/>
      <c r="AG3417" s="52"/>
      <c r="AH3417" s="52" t="s">
        <v>5</v>
      </c>
      <c r="AI3417" s="52"/>
      <c r="AJ3417" s="52"/>
      <c r="AK3417" s="52"/>
      <c r="AL3417" s="9">
        <v>0</v>
      </c>
    </row>
    <row r="3418" spans="1:38">
      <c r="A3418" s="52" t="s">
        <v>7207</v>
      </c>
      <c r="B3418" s="52"/>
      <c r="C3418" s="52"/>
      <c r="D3418" s="52"/>
      <c r="E3418" s="52"/>
      <c r="F3418" s="52"/>
      <c r="G3418" s="52"/>
      <c r="H3418" s="52"/>
      <c r="I3418" s="52"/>
      <c r="J3418" s="52"/>
      <c r="K3418" s="52"/>
      <c r="L3418" s="52"/>
      <c r="M3418" s="52"/>
      <c r="N3418" s="52"/>
      <c r="O3418" s="53">
        <v>6912</v>
      </c>
      <c r="P3418" s="53"/>
      <c r="Q3418" s="53"/>
      <c r="R3418" s="53"/>
      <c r="S3418" s="53"/>
      <c r="T3418" s="53">
        <v>6912</v>
      </c>
      <c r="U3418" s="53"/>
      <c r="V3418" s="54">
        <v>370.19</v>
      </c>
      <c r="W3418" s="54"/>
      <c r="X3418" s="3">
        <v>82</v>
      </c>
      <c r="Y3418" s="3">
        <v>7</v>
      </c>
      <c r="Z3418" s="8">
        <v>37666</v>
      </c>
      <c r="AA3418" s="3">
        <v>2003</v>
      </c>
      <c r="AB3418" s="3">
        <v>7</v>
      </c>
      <c r="AC3418" s="52" t="s">
        <v>7208</v>
      </c>
      <c r="AD3418" s="52"/>
      <c r="AE3418" s="52"/>
      <c r="AF3418" s="52"/>
      <c r="AG3418" s="52"/>
      <c r="AH3418" s="52" t="s">
        <v>1257</v>
      </c>
      <c r="AI3418" s="52"/>
      <c r="AJ3418" s="52"/>
      <c r="AK3418" s="52"/>
      <c r="AL3418" s="9">
        <v>0</v>
      </c>
    </row>
    <row r="3419" spans="1:38">
      <c r="A3419" s="52" t="s">
        <v>7209</v>
      </c>
      <c r="B3419" s="52"/>
      <c r="C3419" s="52"/>
      <c r="D3419" s="52"/>
      <c r="E3419" s="52"/>
      <c r="F3419" s="52"/>
      <c r="G3419" s="52"/>
      <c r="H3419" s="52"/>
      <c r="I3419" s="52"/>
      <c r="J3419" s="52"/>
      <c r="K3419" s="52"/>
      <c r="L3419" s="52"/>
      <c r="M3419" s="52"/>
      <c r="N3419" s="52"/>
      <c r="O3419" s="53">
        <v>10184</v>
      </c>
      <c r="P3419" s="53"/>
      <c r="Q3419" s="53"/>
      <c r="R3419" s="53"/>
      <c r="S3419" s="53"/>
      <c r="T3419" s="53">
        <v>9382.36</v>
      </c>
      <c r="U3419" s="53"/>
      <c r="V3419" s="54">
        <v>801.65</v>
      </c>
      <c r="W3419" s="54"/>
      <c r="X3419" s="3">
        <v>82</v>
      </c>
      <c r="Y3419" s="3">
        <v>12</v>
      </c>
      <c r="Z3419" s="8">
        <v>36433</v>
      </c>
      <c r="AA3419" s="3">
        <v>1999</v>
      </c>
      <c r="AB3419" s="3">
        <v>12</v>
      </c>
      <c r="AC3419" s="52" t="s">
        <v>7210</v>
      </c>
      <c r="AD3419" s="52"/>
      <c r="AE3419" s="52"/>
      <c r="AF3419" s="52"/>
      <c r="AG3419" s="52"/>
      <c r="AH3419" s="52" t="s">
        <v>7211</v>
      </c>
      <c r="AI3419" s="52"/>
      <c r="AJ3419" s="52"/>
      <c r="AK3419" s="52"/>
      <c r="AL3419" s="6">
        <v>1200</v>
      </c>
    </row>
    <row r="3420" spans="1:38">
      <c r="A3420" s="52" t="s">
        <v>7212</v>
      </c>
      <c r="B3420" s="52"/>
      <c r="C3420" s="52"/>
      <c r="D3420" s="52"/>
      <c r="E3420" s="52"/>
      <c r="F3420" s="52"/>
      <c r="G3420" s="52"/>
      <c r="H3420" s="52"/>
      <c r="I3420" s="52"/>
      <c r="J3420" s="52"/>
      <c r="K3420" s="52"/>
      <c r="L3420" s="52"/>
      <c r="M3420" s="52"/>
      <c r="N3420" s="52"/>
      <c r="O3420" s="55">
        <v>0</v>
      </c>
      <c r="P3420" s="55"/>
      <c r="Q3420" s="55"/>
      <c r="R3420" s="55"/>
      <c r="S3420" s="55"/>
      <c r="T3420" s="54">
        <v>0</v>
      </c>
      <c r="U3420" s="54"/>
      <c r="V3420" s="54">
        <v>0</v>
      </c>
      <c r="W3420" s="54"/>
      <c r="X3420" s="3">
        <v>82</v>
      </c>
      <c r="Y3420" s="3">
        <v>12</v>
      </c>
      <c r="Z3420" s="5">
        <v>34338</v>
      </c>
      <c r="AA3420" s="3">
        <v>1994</v>
      </c>
      <c r="AB3420" s="3">
        <v>12</v>
      </c>
      <c r="AC3420" s="52" t="s">
        <v>4182</v>
      </c>
      <c r="AD3420" s="52"/>
      <c r="AE3420" s="52"/>
      <c r="AF3420" s="52"/>
      <c r="AG3420" s="52"/>
      <c r="AH3420" s="52" t="s">
        <v>881</v>
      </c>
      <c r="AI3420" s="52"/>
      <c r="AJ3420" s="52"/>
      <c r="AK3420" s="52"/>
      <c r="AL3420" s="9">
        <v>0</v>
      </c>
    </row>
    <row r="3421" spans="1:38">
      <c r="A3421" s="52" t="s">
        <v>7213</v>
      </c>
      <c r="B3421" s="52"/>
      <c r="C3421" s="52"/>
      <c r="D3421" s="52"/>
      <c r="E3421" s="52"/>
      <c r="F3421" s="52"/>
      <c r="G3421" s="52"/>
      <c r="H3421" s="52"/>
      <c r="I3421" s="52"/>
      <c r="J3421" s="52"/>
      <c r="K3421" s="52"/>
      <c r="L3421" s="52"/>
      <c r="M3421" s="52"/>
      <c r="N3421" s="52"/>
      <c r="O3421" s="53">
        <v>1518.98</v>
      </c>
      <c r="P3421" s="53"/>
      <c r="Q3421" s="53"/>
      <c r="R3421" s="53"/>
      <c r="S3421" s="53"/>
      <c r="T3421" s="54">
        <v>191.41</v>
      </c>
      <c r="U3421" s="54"/>
      <c r="V3421" s="54">
        <v>126.56</v>
      </c>
      <c r="W3421" s="54"/>
      <c r="X3421" s="3">
        <v>82</v>
      </c>
      <c r="Y3421" s="3">
        <v>12</v>
      </c>
      <c r="Z3421" s="8">
        <v>39899</v>
      </c>
      <c r="AA3421" s="3">
        <v>2009</v>
      </c>
      <c r="AB3421" s="3">
        <v>12</v>
      </c>
      <c r="AC3421" s="52" t="s">
        <v>4416</v>
      </c>
      <c r="AD3421" s="52"/>
      <c r="AE3421" s="52"/>
      <c r="AF3421" s="52"/>
      <c r="AG3421" s="52"/>
      <c r="AH3421" s="52" t="s">
        <v>7214</v>
      </c>
      <c r="AI3421" s="52"/>
      <c r="AJ3421" s="52"/>
      <c r="AK3421" s="52"/>
      <c r="AL3421" s="6">
        <v>1405</v>
      </c>
    </row>
    <row r="3422" spans="1:38">
      <c r="A3422" s="52" t="s">
        <v>7215</v>
      </c>
      <c r="B3422" s="52"/>
      <c r="C3422" s="52"/>
      <c r="D3422" s="52"/>
      <c r="E3422" s="52"/>
      <c r="F3422" s="52"/>
      <c r="G3422" s="52"/>
      <c r="H3422" s="52"/>
      <c r="I3422" s="52"/>
      <c r="J3422" s="52"/>
      <c r="K3422" s="52"/>
      <c r="L3422" s="52"/>
      <c r="M3422" s="52"/>
      <c r="N3422" s="52"/>
      <c r="O3422" s="53">
        <v>1775.46</v>
      </c>
      <c r="P3422" s="53"/>
      <c r="Q3422" s="53"/>
      <c r="R3422" s="53"/>
      <c r="S3422" s="53"/>
      <c r="T3422" s="54">
        <v>959.65</v>
      </c>
      <c r="U3422" s="54"/>
      <c r="V3422" s="54">
        <v>147.94</v>
      </c>
      <c r="W3422" s="54"/>
      <c r="X3422" s="3">
        <v>82</v>
      </c>
      <c r="Y3422" s="3">
        <v>12</v>
      </c>
      <c r="Z3422" s="5">
        <v>38111</v>
      </c>
      <c r="AA3422" s="3">
        <v>2004</v>
      </c>
      <c r="AB3422" s="3">
        <v>12</v>
      </c>
      <c r="AC3422" s="52" t="s">
        <v>7216</v>
      </c>
      <c r="AD3422" s="52"/>
      <c r="AE3422" s="52"/>
      <c r="AF3422" s="52"/>
      <c r="AG3422" s="52"/>
      <c r="AH3422" s="52" t="s">
        <v>7217</v>
      </c>
      <c r="AI3422" s="52"/>
      <c r="AJ3422" s="52"/>
      <c r="AK3422" s="52"/>
      <c r="AL3422" s="6">
        <v>1040</v>
      </c>
    </row>
    <row r="3423" spans="1:38">
      <c r="A3423" s="52" t="s">
        <v>7218</v>
      </c>
      <c r="B3423" s="52"/>
      <c r="C3423" s="52"/>
      <c r="D3423" s="52"/>
      <c r="E3423" s="52"/>
      <c r="F3423" s="52"/>
      <c r="G3423" s="52"/>
      <c r="H3423" s="52"/>
      <c r="I3423" s="52"/>
      <c r="J3423" s="52"/>
      <c r="K3423" s="52"/>
      <c r="L3423" s="52"/>
      <c r="M3423" s="52"/>
      <c r="N3423" s="52"/>
      <c r="O3423" s="53">
        <v>9289</v>
      </c>
      <c r="P3423" s="53"/>
      <c r="Q3423" s="53"/>
      <c r="R3423" s="53"/>
      <c r="S3423" s="53"/>
      <c r="T3423" s="53">
        <v>9289</v>
      </c>
      <c r="U3423" s="53"/>
      <c r="V3423" s="54">
        <v>0</v>
      </c>
      <c r="W3423" s="54"/>
      <c r="X3423" s="3">
        <v>82</v>
      </c>
      <c r="Y3423" s="3">
        <v>12</v>
      </c>
      <c r="Z3423" s="5">
        <v>31782</v>
      </c>
      <c r="AA3423" s="3">
        <v>1987</v>
      </c>
      <c r="AB3423" s="3">
        <v>12</v>
      </c>
      <c r="AC3423" s="52" t="s">
        <v>7219</v>
      </c>
      <c r="AD3423" s="52"/>
      <c r="AE3423" s="52"/>
      <c r="AF3423" s="52"/>
      <c r="AG3423" s="52"/>
      <c r="AH3423" s="52" t="s">
        <v>4009</v>
      </c>
      <c r="AI3423" s="52"/>
      <c r="AJ3423" s="52"/>
      <c r="AK3423" s="52"/>
      <c r="AL3423" s="9">
        <v>0</v>
      </c>
    </row>
    <row r="3424" spans="1:38">
      <c r="A3424" s="52" t="s">
        <v>7220</v>
      </c>
      <c r="B3424" s="52"/>
      <c r="C3424" s="52"/>
      <c r="D3424" s="52"/>
      <c r="E3424" s="52"/>
      <c r="F3424" s="52"/>
      <c r="G3424" s="52"/>
      <c r="H3424" s="52"/>
      <c r="I3424" s="52"/>
      <c r="J3424" s="52"/>
      <c r="K3424" s="52"/>
      <c r="L3424" s="52"/>
      <c r="M3424" s="52"/>
      <c r="N3424" s="52"/>
      <c r="O3424" s="53">
        <v>8946.01</v>
      </c>
      <c r="P3424" s="53"/>
      <c r="Q3424" s="53"/>
      <c r="R3424" s="53"/>
      <c r="S3424" s="53"/>
      <c r="T3424" s="53">
        <v>1635.81</v>
      </c>
      <c r="U3424" s="53"/>
      <c r="V3424" s="54">
        <v>357.82</v>
      </c>
      <c r="W3424" s="54"/>
      <c r="X3424" s="3">
        <v>82</v>
      </c>
      <c r="Y3424" s="3">
        <v>25</v>
      </c>
      <c r="Z3424" s="5">
        <v>38871</v>
      </c>
      <c r="AA3424" s="3">
        <v>2006</v>
      </c>
      <c r="AB3424" s="3">
        <v>25</v>
      </c>
      <c r="AC3424" s="52" t="s">
        <v>7221</v>
      </c>
      <c r="AD3424" s="52"/>
      <c r="AE3424" s="52"/>
      <c r="AF3424" s="52"/>
      <c r="AG3424" s="52"/>
      <c r="AH3424" s="52" t="s">
        <v>7222</v>
      </c>
      <c r="AI3424" s="52"/>
      <c r="AJ3424" s="52"/>
      <c r="AK3424" s="52"/>
      <c r="AL3424" s="6">
        <v>8554</v>
      </c>
    </row>
    <row r="3425" spans="1:38">
      <c r="A3425" s="52" t="s">
        <v>7223</v>
      </c>
      <c r="B3425" s="52"/>
      <c r="C3425" s="52"/>
      <c r="D3425" s="52"/>
      <c r="E3425" s="52"/>
      <c r="F3425" s="52"/>
      <c r="G3425" s="52"/>
      <c r="H3425" s="52"/>
      <c r="I3425" s="52"/>
      <c r="J3425" s="52"/>
      <c r="K3425" s="52"/>
      <c r="L3425" s="52"/>
      <c r="M3425" s="52"/>
      <c r="N3425" s="52"/>
      <c r="O3425" s="53">
        <v>1808.31</v>
      </c>
      <c r="P3425" s="53"/>
      <c r="Q3425" s="53"/>
      <c r="R3425" s="53"/>
      <c r="S3425" s="53"/>
      <c r="T3425" s="53">
        <v>1808.31</v>
      </c>
      <c r="U3425" s="53"/>
      <c r="V3425" s="54">
        <v>0</v>
      </c>
      <c r="W3425" s="54"/>
      <c r="X3425" s="3">
        <v>82</v>
      </c>
      <c r="Y3425" s="3">
        <v>12</v>
      </c>
      <c r="Z3425" s="5">
        <v>28129</v>
      </c>
      <c r="AA3425" s="3">
        <v>1977</v>
      </c>
      <c r="AB3425" s="3">
        <v>12</v>
      </c>
      <c r="AC3425" s="52" t="s">
        <v>7224</v>
      </c>
      <c r="AD3425" s="52"/>
      <c r="AE3425" s="52"/>
      <c r="AF3425" s="52"/>
      <c r="AG3425" s="52"/>
      <c r="AH3425" s="52" t="s">
        <v>484</v>
      </c>
      <c r="AI3425" s="52"/>
      <c r="AJ3425" s="52"/>
      <c r="AK3425" s="52"/>
      <c r="AL3425" s="9">
        <v>0</v>
      </c>
    </row>
    <row r="3426" spans="1:38">
      <c r="A3426" s="52" t="s">
        <v>7225</v>
      </c>
      <c r="B3426" s="52"/>
      <c r="C3426" s="52"/>
      <c r="D3426" s="52"/>
      <c r="E3426" s="52"/>
      <c r="F3426" s="52"/>
      <c r="G3426" s="52"/>
      <c r="H3426" s="52"/>
      <c r="I3426" s="52"/>
      <c r="J3426" s="52"/>
      <c r="K3426" s="52"/>
      <c r="L3426" s="52"/>
      <c r="M3426" s="52"/>
      <c r="N3426" s="52"/>
      <c r="O3426" s="53">
        <v>3985</v>
      </c>
      <c r="P3426" s="53"/>
      <c r="Q3426" s="53"/>
      <c r="R3426" s="53"/>
      <c r="S3426" s="53"/>
      <c r="T3426" s="53">
        <v>2655.82</v>
      </c>
      <c r="U3426" s="53"/>
      <c r="V3426" s="54">
        <v>332.03</v>
      </c>
      <c r="W3426" s="54"/>
      <c r="X3426" s="3">
        <v>82</v>
      </c>
      <c r="Y3426" s="3">
        <v>12</v>
      </c>
      <c r="Z3426" s="5">
        <v>37135</v>
      </c>
      <c r="AA3426" s="3">
        <v>2001</v>
      </c>
      <c r="AB3426" s="3">
        <v>12</v>
      </c>
      <c r="AC3426" s="52" t="s">
        <v>7226</v>
      </c>
      <c r="AD3426" s="52"/>
      <c r="AE3426" s="52"/>
      <c r="AF3426" s="52"/>
      <c r="AG3426" s="52"/>
      <c r="AH3426" s="52" t="s">
        <v>7227</v>
      </c>
      <c r="AI3426" s="52"/>
      <c r="AJ3426" s="52"/>
      <c r="AK3426" s="52"/>
      <c r="AL3426" s="6">
        <v>1901</v>
      </c>
    </row>
    <row r="3427" spans="1:38">
      <c r="A3427" s="52" t="s">
        <v>7228</v>
      </c>
      <c r="B3427" s="52"/>
      <c r="C3427" s="52"/>
      <c r="D3427" s="52"/>
      <c r="E3427" s="52"/>
      <c r="F3427" s="52"/>
      <c r="G3427" s="52"/>
      <c r="H3427" s="52"/>
      <c r="I3427" s="52"/>
      <c r="J3427" s="52"/>
      <c r="K3427" s="52"/>
      <c r="L3427" s="52"/>
      <c r="M3427" s="52"/>
      <c r="N3427" s="52"/>
      <c r="O3427" s="53">
        <v>4019</v>
      </c>
      <c r="P3427" s="53"/>
      <c r="Q3427" s="53"/>
      <c r="R3427" s="53"/>
      <c r="S3427" s="53"/>
      <c r="T3427" s="53">
        <v>4019</v>
      </c>
      <c r="U3427" s="53"/>
      <c r="V3427" s="54">
        <v>0</v>
      </c>
      <c r="W3427" s="54"/>
      <c r="X3427" s="3">
        <v>82</v>
      </c>
      <c r="Y3427" s="3">
        <v>7</v>
      </c>
      <c r="Z3427" s="5">
        <v>35436</v>
      </c>
      <c r="AA3427" s="3">
        <v>1997</v>
      </c>
      <c r="AB3427" s="3">
        <v>7</v>
      </c>
      <c r="AC3427" s="52" t="s">
        <v>7229</v>
      </c>
      <c r="AD3427" s="52"/>
      <c r="AE3427" s="52"/>
      <c r="AF3427" s="52"/>
      <c r="AG3427" s="52"/>
      <c r="AH3427" s="52" t="s">
        <v>5</v>
      </c>
      <c r="AI3427" s="52"/>
      <c r="AJ3427" s="52"/>
      <c r="AK3427" s="52"/>
      <c r="AL3427" s="9">
        <v>0</v>
      </c>
    </row>
    <row r="3428" spans="1:38">
      <c r="A3428" s="52" t="s">
        <v>7230</v>
      </c>
      <c r="B3428" s="52"/>
      <c r="C3428" s="52"/>
      <c r="D3428" s="52"/>
      <c r="E3428" s="52"/>
      <c r="F3428" s="52"/>
      <c r="G3428" s="52"/>
      <c r="H3428" s="52"/>
      <c r="I3428" s="52"/>
      <c r="J3428" s="52"/>
      <c r="K3428" s="52"/>
      <c r="L3428" s="52"/>
      <c r="M3428" s="52"/>
      <c r="N3428" s="52"/>
      <c r="O3428" s="53">
        <v>3285</v>
      </c>
      <c r="P3428" s="53"/>
      <c r="Q3428" s="53"/>
      <c r="R3428" s="53"/>
      <c r="S3428" s="53"/>
      <c r="T3428" s="53">
        <v>3285</v>
      </c>
      <c r="U3428" s="53"/>
      <c r="V3428" s="54">
        <v>0</v>
      </c>
      <c r="W3428" s="54"/>
      <c r="X3428" s="3">
        <v>82</v>
      </c>
      <c r="Y3428" s="3">
        <v>7</v>
      </c>
      <c r="Z3428" s="8">
        <v>36433</v>
      </c>
      <c r="AA3428" s="3">
        <v>1999</v>
      </c>
      <c r="AB3428" s="3">
        <v>7</v>
      </c>
      <c r="AC3428" s="52" t="s">
        <v>7231</v>
      </c>
      <c r="AD3428" s="52"/>
      <c r="AE3428" s="52"/>
      <c r="AF3428" s="52"/>
      <c r="AG3428" s="52"/>
      <c r="AH3428" s="52" t="s">
        <v>303</v>
      </c>
      <c r="AI3428" s="52"/>
      <c r="AJ3428" s="52"/>
      <c r="AK3428" s="52"/>
      <c r="AL3428" s="9">
        <v>0</v>
      </c>
    </row>
    <row r="3429" spans="1:38">
      <c r="A3429" t="s">
        <v>183</v>
      </c>
    </row>
    <row r="3430" spans="1:38">
      <c r="A3430" s="52" t="s">
        <v>7232</v>
      </c>
      <c r="B3430" s="52"/>
      <c r="C3430" s="52"/>
      <c r="D3430" s="52"/>
      <c r="E3430" s="52"/>
      <c r="F3430" s="52"/>
      <c r="G3430" s="52"/>
      <c r="H3430" s="52"/>
      <c r="I3430" s="52"/>
      <c r="J3430" s="52"/>
      <c r="K3430" s="52"/>
      <c r="L3430" s="52"/>
      <c r="M3430" s="52"/>
      <c r="N3430" s="52"/>
      <c r="O3430" s="52"/>
      <c r="P3430" s="52"/>
      <c r="Q3430" s="52"/>
      <c r="R3430" s="52"/>
      <c r="S3430" s="2">
        <v>2683</v>
      </c>
      <c r="T3430" s="53">
        <v>2683</v>
      </c>
      <c r="U3430" s="53"/>
      <c r="V3430" s="54">
        <v>0</v>
      </c>
      <c r="W3430" s="54"/>
      <c r="X3430" s="3">
        <v>82</v>
      </c>
      <c r="Y3430" s="3">
        <v>7</v>
      </c>
      <c r="Z3430" s="5">
        <v>35433</v>
      </c>
      <c r="AA3430" s="3">
        <v>1997</v>
      </c>
      <c r="AB3430" s="3">
        <v>7</v>
      </c>
      <c r="AC3430" s="52" t="s">
        <v>7233</v>
      </c>
      <c r="AD3430" s="52"/>
      <c r="AE3430" s="52"/>
      <c r="AF3430" s="52"/>
      <c r="AG3430" s="52" t="s">
        <v>5</v>
      </c>
      <c r="AH3430" s="52"/>
      <c r="AI3430" s="52"/>
      <c r="AJ3430" s="52"/>
      <c r="AK3430" s="52"/>
      <c r="AL3430" s="9">
        <v>0</v>
      </c>
    </row>
    <row r="3431" spans="1:38">
      <c r="A3431" s="52" t="s">
        <v>7234</v>
      </c>
      <c r="B3431" s="52"/>
      <c r="C3431" s="52"/>
      <c r="D3431" s="52"/>
      <c r="E3431" s="52"/>
      <c r="F3431" s="52"/>
      <c r="G3431" s="52"/>
      <c r="H3431" s="52"/>
      <c r="I3431" s="52"/>
      <c r="J3431" s="52"/>
      <c r="K3431" s="52"/>
      <c r="L3431" s="52"/>
      <c r="M3431" s="52"/>
      <c r="N3431" s="52"/>
      <c r="O3431" s="52"/>
      <c r="P3431" s="52"/>
      <c r="Q3431" s="52"/>
      <c r="R3431" s="52"/>
      <c r="S3431" s="2">
        <v>3669</v>
      </c>
      <c r="T3431" s="54">
        <v>433.68</v>
      </c>
      <c r="U3431" s="54"/>
      <c r="V3431" s="54">
        <v>433.68</v>
      </c>
      <c r="W3431" s="54"/>
      <c r="X3431" s="3">
        <v>82</v>
      </c>
      <c r="Y3431" s="3">
        <v>7</v>
      </c>
      <c r="Z3431" s="10">
        <v>39856</v>
      </c>
      <c r="AA3431" s="3">
        <v>2009</v>
      </c>
      <c r="AB3431" s="3">
        <v>7</v>
      </c>
      <c r="AC3431" s="52" t="s">
        <v>7235</v>
      </c>
      <c r="AD3431" s="52"/>
      <c r="AE3431" s="52"/>
      <c r="AF3431" s="52"/>
      <c r="AG3431" s="52" t="s">
        <v>7236</v>
      </c>
      <c r="AH3431" s="52"/>
      <c r="AI3431" s="52"/>
      <c r="AJ3431" s="52"/>
      <c r="AK3431" s="52"/>
      <c r="AL3431" s="6">
        <v>3424</v>
      </c>
    </row>
    <row r="3432" spans="1:38">
      <c r="A3432" s="52" t="s">
        <v>7237</v>
      </c>
      <c r="B3432" s="52"/>
      <c r="C3432" s="52"/>
      <c r="D3432" s="52"/>
      <c r="E3432" s="52"/>
      <c r="F3432" s="52"/>
      <c r="G3432" s="52"/>
      <c r="H3432" s="52"/>
      <c r="I3432" s="52"/>
      <c r="J3432" s="52"/>
      <c r="K3432" s="52"/>
      <c r="L3432" s="52"/>
      <c r="M3432" s="52"/>
      <c r="N3432" s="52"/>
      <c r="O3432" s="52"/>
      <c r="P3432" s="52"/>
      <c r="Q3432" s="52"/>
      <c r="R3432" s="52"/>
      <c r="S3432" s="2">
        <v>1177.8900000000001</v>
      </c>
      <c r="T3432" s="54">
        <v>57.63</v>
      </c>
      <c r="U3432" s="54"/>
      <c r="V3432" s="54">
        <v>57.63</v>
      </c>
      <c r="W3432" s="54"/>
      <c r="X3432" s="3">
        <v>82</v>
      </c>
      <c r="Y3432" s="3">
        <v>7</v>
      </c>
      <c r="Z3432" s="8">
        <v>40326</v>
      </c>
      <c r="AA3432" s="3">
        <v>2010</v>
      </c>
      <c r="AB3432" s="3">
        <v>7</v>
      </c>
      <c r="AC3432" s="52" t="s">
        <v>7238</v>
      </c>
      <c r="AD3432" s="52"/>
      <c r="AE3432" s="52"/>
      <c r="AF3432" s="52"/>
      <c r="AG3432" s="52" t="s">
        <v>7239</v>
      </c>
      <c r="AH3432" s="52"/>
      <c r="AI3432" s="52"/>
      <c r="AJ3432" s="52"/>
      <c r="AK3432" s="52"/>
      <c r="AL3432" s="6">
        <v>1161</v>
      </c>
    </row>
    <row r="3433" spans="1:38">
      <c r="A3433" s="52" t="s">
        <v>7240</v>
      </c>
      <c r="B3433" s="52"/>
      <c r="C3433" s="52"/>
      <c r="D3433" s="52"/>
      <c r="E3433" s="52"/>
      <c r="F3433" s="52"/>
      <c r="G3433" s="52"/>
      <c r="H3433" s="52"/>
      <c r="I3433" s="52"/>
      <c r="J3433" s="52"/>
      <c r="K3433" s="52"/>
      <c r="L3433" s="52"/>
      <c r="M3433" s="52"/>
      <c r="N3433" s="52"/>
      <c r="O3433" s="52"/>
      <c r="P3433" s="52"/>
      <c r="Q3433" s="52"/>
      <c r="R3433" s="52"/>
      <c r="S3433" s="2">
        <v>10608.18</v>
      </c>
      <c r="T3433" s="53">
        <v>4974.05</v>
      </c>
      <c r="U3433" s="53"/>
      <c r="V3433" s="53">
        <v>1515.46</v>
      </c>
      <c r="W3433" s="53"/>
      <c r="X3433" s="3">
        <v>82</v>
      </c>
      <c r="Y3433" s="3">
        <v>7</v>
      </c>
      <c r="Z3433" s="8">
        <v>39252</v>
      </c>
      <c r="AA3433" s="3">
        <v>2007</v>
      </c>
      <c r="AB3433" s="3">
        <v>7</v>
      </c>
      <c r="AC3433" s="52" t="s">
        <v>7241</v>
      </c>
      <c r="AD3433" s="52"/>
      <c r="AE3433" s="52"/>
      <c r="AF3433" s="52"/>
      <c r="AG3433" s="52" t="s">
        <v>7242</v>
      </c>
      <c r="AH3433" s="52"/>
      <c r="AI3433" s="52"/>
      <c r="AJ3433" s="52"/>
      <c r="AK3433" s="52"/>
      <c r="AL3433" s="6">
        <v>6414</v>
      </c>
    </row>
    <row r="3434" spans="1:38">
      <c r="A3434" s="52" t="s">
        <v>7243</v>
      </c>
      <c r="B3434" s="52"/>
      <c r="C3434" s="52"/>
      <c r="D3434" s="52"/>
      <c r="E3434" s="52"/>
      <c r="F3434" s="52"/>
      <c r="G3434" s="52"/>
      <c r="H3434" s="52"/>
      <c r="I3434" s="52"/>
      <c r="J3434" s="52"/>
      <c r="K3434" s="52"/>
      <c r="L3434" s="52"/>
      <c r="M3434" s="52"/>
      <c r="N3434" s="52"/>
      <c r="O3434" s="52"/>
      <c r="P3434" s="52"/>
      <c r="Q3434" s="52"/>
      <c r="R3434" s="52"/>
      <c r="S3434" s="2">
        <v>1088</v>
      </c>
      <c r="T3434" s="54">
        <v>255.92</v>
      </c>
      <c r="U3434" s="54"/>
      <c r="V3434" s="54">
        <v>155.43</v>
      </c>
      <c r="W3434" s="54"/>
      <c r="X3434" s="3">
        <v>82</v>
      </c>
      <c r="Y3434" s="3">
        <v>7</v>
      </c>
      <c r="Z3434" s="5">
        <v>39966</v>
      </c>
      <c r="AA3434" s="3">
        <v>2009</v>
      </c>
      <c r="AB3434" s="3">
        <v>7</v>
      </c>
      <c r="AC3434" s="52" t="s">
        <v>7244</v>
      </c>
      <c r="AD3434" s="52"/>
      <c r="AE3434" s="52"/>
      <c r="AF3434" s="52"/>
      <c r="AG3434" s="52" t="s">
        <v>7245</v>
      </c>
      <c r="AH3434" s="52"/>
      <c r="AI3434" s="52"/>
      <c r="AJ3434" s="52"/>
      <c r="AK3434" s="52"/>
      <c r="AL3434" s="11">
        <v>881</v>
      </c>
    </row>
    <row r="3435" spans="1:38">
      <c r="A3435" s="52" t="s">
        <v>7246</v>
      </c>
      <c r="B3435" s="52"/>
      <c r="C3435" s="52"/>
      <c r="D3435" s="52"/>
      <c r="E3435" s="52"/>
      <c r="F3435" s="52"/>
      <c r="G3435" s="52"/>
      <c r="H3435" s="52"/>
      <c r="I3435" s="52"/>
      <c r="J3435" s="52"/>
      <c r="K3435" s="52"/>
      <c r="L3435" s="52"/>
      <c r="M3435" s="52"/>
      <c r="N3435" s="52"/>
      <c r="O3435" s="52"/>
      <c r="P3435" s="52"/>
      <c r="Q3435" s="52"/>
      <c r="R3435" s="52"/>
      <c r="S3435" s="2">
        <v>2294</v>
      </c>
      <c r="T3435" s="54">
        <v>480.35</v>
      </c>
      <c r="U3435" s="54"/>
      <c r="V3435" s="54">
        <v>327.71</v>
      </c>
      <c r="W3435" s="54"/>
      <c r="X3435" s="3">
        <v>82</v>
      </c>
      <c r="Y3435" s="3">
        <v>7</v>
      </c>
      <c r="Z3435" s="8">
        <v>39916</v>
      </c>
      <c r="AA3435" s="3">
        <v>2009</v>
      </c>
      <c r="AB3435" s="3">
        <v>7</v>
      </c>
      <c r="AC3435" s="52" t="s">
        <v>7247</v>
      </c>
      <c r="AD3435" s="52"/>
      <c r="AE3435" s="52"/>
      <c r="AF3435" s="52"/>
      <c r="AG3435" s="52" t="s">
        <v>7248</v>
      </c>
      <c r="AH3435" s="52"/>
      <c r="AI3435" s="52"/>
      <c r="AJ3435" s="52"/>
      <c r="AK3435" s="52"/>
      <c r="AL3435" s="6">
        <v>1919</v>
      </c>
    </row>
    <row r="3436" spans="1:38">
      <c r="A3436" s="52" t="s">
        <v>7249</v>
      </c>
      <c r="B3436" s="52"/>
      <c r="C3436" s="52"/>
      <c r="D3436" s="52"/>
      <c r="E3436" s="52"/>
      <c r="F3436" s="52"/>
      <c r="G3436" s="52"/>
      <c r="H3436" s="52"/>
      <c r="I3436" s="52"/>
      <c r="J3436" s="52"/>
      <c r="K3436" s="52"/>
      <c r="L3436" s="52"/>
      <c r="M3436" s="52"/>
      <c r="N3436" s="52"/>
      <c r="O3436" s="52"/>
      <c r="P3436" s="52"/>
      <c r="Q3436" s="52"/>
      <c r="R3436" s="52"/>
      <c r="S3436" s="2">
        <v>3669</v>
      </c>
      <c r="T3436" s="54">
        <v>763.99</v>
      </c>
      <c r="U3436" s="54"/>
      <c r="V3436" s="54">
        <v>524.16999999999996</v>
      </c>
      <c r="W3436" s="54"/>
      <c r="X3436" s="3">
        <v>82</v>
      </c>
      <c r="Y3436" s="3">
        <v>7</v>
      </c>
      <c r="Z3436" s="8">
        <v>39919</v>
      </c>
      <c r="AA3436" s="3">
        <v>2009</v>
      </c>
      <c r="AB3436" s="3">
        <v>7</v>
      </c>
      <c r="AC3436" s="52" t="s">
        <v>7235</v>
      </c>
      <c r="AD3436" s="52"/>
      <c r="AE3436" s="52"/>
      <c r="AF3436" s="52"/>
      <c r="AG3436" s="52" t="s">
        <v>7250</v>
      </c>
      <c r="AH3436" s="52"/>
      <c r="AI3436" s="52"/>
      <c r="AJ3436" s="52"/>
      <c r="AK3436" s="52"/>
      <c r="AL3436" s="6">
        <v>3075</v>
      </c>
    </row>
    <row r="3437" spans="1:38">
      <c r="A3437" s="52" t="s">
        <v>7251</v>
      </c>
      <c r="B3437" s="52"/>
      <c r="C3437" s="52"/>
      <c r="D3437" s="52"/>
      <c r="E3437" s="52"/>
      <c r="F3437" s="52"/>
      <c r="G3437" s="52"/>
      <c r="H3437" s="52"/>
      <c r="I3437" s="52"/>
      <c r="J3437" s="52"/>
      <c r="K3437" s="52"/>
      <c r="L3437" s="52"/>
      <c r="M3437" s="52"/>
      <c r="N3437" s="52"/>
      <c r="O3437" s="52"/>
      <c r="P3437" s="52"/>
      <c r="Q3437" s="52"/>
      <c r="R3437" s="52"/>
      <c r="S3437" s="2">
        <v>6800</v>
      </c>
      <c r="T3437" s="53">
        <v>2914.28</v>
      </c>
      <c r="U3437" s="53"/>
      <c r="V3437" s="54">
        <v>971.43</v>
      </c>
      <c r="W3437" s="54"/>
      <c r="X3437" s="3">
        <v>82</v>
      </c>
      <c r="Y3437" s="3">
        <v>7</v>
      </c>
      <c r="Z3437" s="8">
        <v>39355</v>
      </c>
      <c r="AA3437" s="3">
        <v>2007</v>
      </c>
      <c r="AB3437" s="3">
        <v>7</v>
      </c>
      <c r="AC3437" s="52" t="s">
        <v>7252</v>
      </c>
      <c r="AD3437" s="52"/>
      <c r="AE3437" s="52"/>
      <c r="AF3437" s="52"/>
      <c r="AG3437" s="52" t="s">
        <v>7253</v>
      </c>
      <c r="AH3437" s="52"/>
      <c r="AI3437" s="52"/>
      <c r="AJ3437" s="52"/>
      <c r="AK3437" s="52"/>
      <c r="AL3437" s="6">
        <v>4424</v>
      </c>
    </row>
    <row r="3438" spans="1:38">
      <c r="A3438" s="52" t="s">
        <v>7254</v>
      </c>
      <c r="B3438" s="52"/>
      <c r="C3438" s="52"/>
      <c r="D3438" s="52"/>
      <c r="E3438" s="52"/>
      <c r="F3438" s="52"/>
      <c r="G3438" s="52"/>
      <c r="H3438" s="52"/>
      <c r="I3438" s="52"/>
      <c r="J3438" s="52"/>
      <c r="K3438" s="52"/>
      <c r="L3438" s="52"/>
      <c r="M3438" s="52"/>
      <c r="N3438" s="52"/>
      <c r="O3438" s="52"/>
      <c r="P3438" s="52"/>
      <c r="Q3438" s="52"/>
      <c r="R3438" s="52"/>
      <c r="S3438" s="2">
        <v>2287</v>
      </c>
      <c r="T3438" s="53">
        <v>2174.27</v>
      </c>
      <c r="U3438" s="53"/>
      <c r="V3438" s="54">
        <v>228.6</v>
      </c>
      <c r="W3438" s="54"/>
      <c r="X3438" s="3">
        <v>82</v>
      </c>
      <c r="Y3438" s="3">
        <v>10</v>
      </c>
      <c r="Z3438" s="8">
        <v>36979</v>
      </c>
      <c r="AA3438" s="3">
        <v>2001</v>
      </c>
      <c r="AB3438" s="3">
        <v>10</v>
      </c>
      <c r="AC3438" s="52" t="s">
        <v>7255</v>
      </c>
      <c r="AD3438" s="52"/>
      <c r="AE3438" s="52"/>
      <c r="AF3438" s="52"/>
      <c r="AG3438" s="52" t="s">
        <v>7256</v>
      </c>
      <c r="AH3438" s="52"/>
      <c r="AI3438" s="52"/>
      <c r="AJ3438" s="52"/>
      <c r="AK3438" s="52"/>
      <c r="AL3438" s="11">
        <v>161</v>
      </c>
    </row>
    <row r="3439" spans="1:38">
      <c r="A3439" s="52" t="s">
        <v>7257</v>
      </c>
      <c r="B3439" s="52"/>
      <c r="C3439" s="52"/>
      <c r="D3439" s="52"/>
      <c r="E3439" s="52"/>
      <c r="F3439" s="52"/>
      <c r="G3439" s="52"/>
      <c r="H3439" s="52"/>
      <c r="I3439" s="52"/>
      <c r="J3439" s="52"/>
      <c r="K3439" s="52"/>
      <c r="L3439" s="52"/>
      <c r="M3439" s="52"/>
      <c r="N3439" s="52"/>
      <c r="O3439" s="52"/>
      <c r="P3439" s="52"/>
      <c r="Q3439" s="52"/>
      <c r="R3439" s="52"/>
      <c r="S3439" s="2">
        <v>2135.11</v>
      </c>
      <c r="T3439" s="53">
        <v>1503.61</v>
      </c>
      <c r="U3439" s="53"/>
      <c r="V3439" s="54">
        <v>304.92</v>
      </c>
      <c r="W3439" s="54"/>
      <c r="X3439" s="3">
        <v>82</v>
      </c>
      <c r="Y3439" s="3">
        <v>7</v>
      </c>
      <c r="Z3439" s="13">
        <v>38651</v>
      </c>
      <c r="AA3439" s="3">
        <v>2005</v>
      </c>
      <c r="AB3439" s="3">
        <v>7</v>
      </c>
      <c r="AC3439" s="52" t="s">
        <v>7258</v>
      </c>
      <c r="AD3439" s="52"/>
      <c r="AE3439" s="52"/>
      <c r="AF3439" s="52"/>
      <c r="AG3439" s="52" t="s">
        <v>7259</v>
      </c>
      <c r="AH3439" s="52"/>
      <c r="AI3439" s="52"/>
      <c r="AJ3439" s="52"/>
      <c r="AK3439" s="52"/>
      <c r="AL3439" s="11">
        <v>769</v>
      </c>
    </row>
    <row r="3440" spans="1:38">
      <c r="A3440" s="52" t="s">
        <v>7260</v>
      </c>
      <c r="B3440" s="52"/>
      <c r="C3440" s="52"/>
      <c r="D3440" s="52"/>
      <c r="E3440" s="52"/>
      <c r="F3440" s="52"/>
      <c r="G3440" s="52"/>
      <c r="H3440" s="52"/>
      <c r="I3440" s="52"/>
      <c r="J3440" s="52"/>
      <c r="K3440" s="52"/>
      <c r="L3440" s="52"/>
      <c r="M3440" s="52"/>
      <c r="N3440" s="52"/>
      <c r="O3440" s="52"/>
      <c r="P3440" s="52"/>
      <c r="Q3440" s="52"/>
      <c r="R3440" s="52"/>
      <c r="S3440" s="2">
        <v>5585.83</v>
      </c>
      <c r="T3440" s="53">
        <v>5585.83</v>
      </c>
      <c r="U3440" s="53"/>
      <c r="V3440" s="54">
        <v>0</v>
      </c>
      <c r="W3440" s="54"/>
      <c r="X3440" s="3">
        <v>82</v>
      </c>
      <c r="Y3440" s="3">
        <v>10</v>
      </c>
      <c r="Z3440" s="5">
        <v>35066</v>
      </c>
      <c r="AA3440" s="3">
        <v>1996</v>
      </c>
      <c r="AB3440" s="3">
        <v>10</v>
      </c>
      <c r="AC3440" s="52" t="s">
        <v>7261</v>
      </c>
      <c r="AD3440" s="52"/>
      <c r="AE3440" s="52"/>
      <c r="AF3440" s="52"/>
      <c r="AG3440" s="52" t="s">
        <v>19</v>
      </c>
      <c r="AH3440" s="52"/>
      <c r="AI3440" s="52"/>
      <c r="AJ3440" s="52"/>
      <c r="AK3440" s="52"/>
      <c r="AL3440" s="9">
        <v>0</v>
      </c>
    </row>
    <row r="3441" spans="1:38">
      <c r="A3441" s="52" t="s">
        <v>7262</v>
      </c>
      <c r="B3441" s="52"/>
      <c r="C3441" s="52"/>
      <c r="D3441" s="52"/>
      <c r="E3441" s="52"/>
      <c r="F3441" s="52"/>
      <c r="G3441" s="52"/>
      <c r="H3441" s="52"/>
      <c r="I3441" s="52"/>
      <c r="J3441" s="52"/>
      <c r="K3441" s="52"/>
      <c r="L3441" s="52"/>
      <c r="M3441" s="52"/>
      <c r="N3441" s="52"/>
      <c r="O3441" s="52"/>
      <c r="P3441" s="52"/>
      <c r="Q3441" s="52"/>
      <c r="R3441" s="52"/>
      <c r="S3441" s="2">
        <v>1575</v>
      </c>
      <c r="T3441" s="54">
        <v>528.09</v>
      </c>
      <c r="U3441" s="54"/>
      <c r="V3441" s="54">
        <v>131.22</v>
      </c>
      <c r="W3441" s="54"/>
      <c r="X3441" s="3">
        <v>82</v>
      </c>
      <c r="Y3441" s="3">
        <v>12</v>
      </c>
      <c r="Z3441" s="8">
        <v>38982</v>
      </c>
      <c r="AA3441" s="3">
        <v>2006</v>
      </c>
      <c r="AB3441" s="3">
        <v>12</v>
      </c>
      <c r="AC3441" s="52" t="s">
        <v>7263</v>
      </c>
      <c r="AD3441" s="52"/>
      <c r="AE3441" s="52"/>
      <c r="AF3441" s="52"/>
      <c r="AG3441" s="52" t="s">
        <v>7264</v>
      </c>
      <c r="AH3441" s="52"/>
      <c r="AI3441" s="52"/>
      <c r="AJ3441" s="52"/>
      <c r="AK3441" s="52"/>
      <c r="AL3441" s="6">
        <v>1225</v>
      </c>
    </row>
    <row r="3442" spans="1:38">
      <c r="A3442" s="52" t="s">
        <v>7265</v>
      </c>
      <c r="B3442" s="52"/>
      <c r="C3442" s="52"/>
      <c r="D3442" s="52"/>
      <c r="E3442" s="52"/>
      <c r="F3442" s="52"/>
      <c r="G3442" s="52"/>
      <c r="H3442" s="52"/>
      <c r="I3442" s="52"/>
      <c r="J3442" s="52"/>
      <c r="K3442" s="52"/>
      <c r="L3442" s="52"/>
      <c r="M3442" s="52"/>
      <c r="N3442" s="52"/>
      <c r="O3442" s="52"/>
      <c r="P3442" s="52"/>
      <c r="Q3442" s="52"/>
      <c r="R3442" s="52"/>
      <c r="S3442" s="2">
        <v>1575</v>
      </c>
      <c r="T3442" s="54">
        <v>528.09</v>
      </c>
      <c r="U3442" s="54"/>
      <c r="V3442" s="54">
        <v>131.22</v>
      </c>
      <c r="W3442" s="54"/>
      <c r="X3442" s="3">
        <v>82</v>
      </c>
      <c r="Y3442" s="3">
        <v>12</v>
      </c>
      <c r="Z3442" s="8">
        <v>38982</v>
      </c>
      <c r="AA3442" s="3">
        <v>2006</v>
      </c>
      <c r="AB3442" s="3">
        <v>12</v>
      </c>
      <c r="AC3442" s="52" t="s">
        <v>7263</v>
      </c>
      <c r="AD3442" s="52"/>
      <c r="AE3442" s="52"/>
      <c r="AF3442" s="52"/>
      <c r="AG3442" s="52" t="s">
        <v>7264</v>
      </c>
      <c r="AH3442" s="52"/>
      <c r="AI3442" s="52"/>
      <c r="AJ3442" s="52"/>
      <c r="AK3442" s="52"/>
      <c r="AL3442" s="6">
        <v>1225</v>
      </c>
    </row>
    <row r="3443" spans="1:38">
      <c r="A3443" s="52" t="s">
        <v>7266</v>
      </c>
      <c r="B3443" s="52"/>
      <c r="C3443" s="52"/>
      <c r="D3443" s="52"/>
      <c r="E3443" s="52"/>
      <c r="F3443" s="52"/>
      <c r="G3443" s="52"/>
      <c r="H3443" s="52"/>
      <c r="I3443" s="52"/>
      <c r="J3443" s="52"/>
      <c r="K3443" s="52"/>
      <c r="L3443" s="52"/>
      <c r="M3443" s="52"/>
      <c r="N3443" s="52"/>
      <c r="O3443" s="52"/>
      <c r="P3443" s="52"/>
      <c r="Q3443" s="52"/>
      <c r="R3443" s="52"/>
      <c r="S3443" s="2">
        <v>1575</v>
      </c>
      <c r="T3443" s="54">
        <v>528.09</v>
      </c>
      <c r="U3443" s="54"/>
      <c r="V3443" s="54">
        <v>131.22</v>
      </c>
      <c r="W3443" s="54"/>
      <c r="X3443" s="3">
        <v>82</v>
      </c>
      <c r="Y3443" s="3">
        <v>12</v>
      </c>
      <c r="Z3443" s="8">
        <v>38982</v>
      </c>
      <c r="AA3443" s="3">
        <v>2006</v>
      </c>
      <c r="AB3443" s="3">
        <v>12</v>
      </c>
      <c r="AC3443" s="52" t="s">
        <v>7263</v>
      </c>
      <c r="AD3443" s="52"/>
      <c r="AE3443" s="52"/>
      <c r="AF3443" s="52"/>
      <c r="AG3443" s="52" t="s">
        <v>7264</v>
      </c>
      <c r="AH3443" s="52"/>
      <c r="AI3443" s="52"/>
      <c r="AJ3443" s="52"/>
      <c r="AK3443" s="52"/>
      <c r="AL3443" s="6">
        <v>1225</v>
      </c>
    </row>
    <row r="3444" spans="1:38">
      <c r="A3444" s="52" t="s">
        <v>7267</v>
      </c>
      <c r="B3444" s="52"/>
      <c r="C3444" s="52"/>
      <c r="D3444" s="52"/>
      <c r="E3444" s="52"/>
      <c r="F3444" s="52"/>
      <c r="G3444" s="52"/>
      <c r="H3444" s="52"/>
      <c r="I3444" s="52"/>
      <c r="J3444" s="52"/>
      <c r="K3444" s="52"/>
      <c r="L3444" s="52"/>
      <c r="M3444" s="52"/>
      <c r="N3444" s="52"/>
      <c r="O3444" s="52"/>
      <c r="P3444" s="52"/>
      <c r="Q3444" s="52"/>
      <c r="R3444" s="52"/>
      <c r="S3444" s="2">
        <v>1642</v>
      </c>
      <c r="T3444" s="53">
        <v>1642</v>
      </c>
      <c r="U3444" s="53"/>
      <c r="V3444" s="54">
        <v>0</v>
      </c>
      <c r="W3444" s="54"/>
      <c r="X3444" s="3">
        <v>82</v>
      </c>
      <c r="Y3444" s="3">
        <v>12</v>
      </c>
      <c r="Z3444" s="5">
        <v>34336</v>
      </c>
      <c r="AA3444" s="3">
        <v>1994</v>
      </c>
      <c r="AB3444" s="3">
        <v>12</v>
      </c>
      <c r="AC3444" s="52" t="s">
        <v>7268</v>
      </c>
      <c r="AD3444" s="52"/>
      <c r="AE3444" s="52"/>
      <c r="AF3444" s="52"/>
      <c r="AG3444" s="52" t="s">
        <v>881</v>
      </c>
      <c r="AH3444" s="52"/>
      <c r="AI3444" s="52"/>
      <c r="AJ3444" s="52"/>
      <c r="AK3444" s="52"/>
      <c r="AL3444" s="9">
        <v>0</v>
      </c>
    </row>
    <row r="3445" spans="1:38">
      <c r="A3445" s="52" t="s">
        <v>7269</v>
      </c>
      <c r="B3445" s="52"/>
      <c r="C3445" s="52"/>
      <c r="D3445" s="52"/>
      <c r="E3445" s="52"/>
      <c r="F3445" s="52"/>
      <c r="G3445" s="52"/>
      <c r="H3445" s="52"/>
      <c r="I3445" s="52"/>
      <c r="J3445" s="52"/>
      <c r="K3445" s="52"/>
      <c r="L3445" s="52"/>
      <c r="M3445" s="52"/>
      <c r="N3445" s="52"/>
      <c r="O3445" s="52"/>
      <c r="P3445" s="52"/>
      <c r="Q3445" s="52"/>
      <c r="R3445" s="52"/>
      <c r="S3445" s="2">
        <v>2142.5</v>
      </c>
      <c r="T3445" s="53">
        <v>2142.5</v>
      </c>
      <c r="U3445" s="53"/>
      <c r="V3445" s="54">
        <v>0</v>
      </c>
      <c r="W3445" s="54"/>
      <c r="X3445" s="3">
        <v>82</v>
      </c>
      <c r="Y3445" s="3">
        <v>12</v>
      </c>
      <c r="Z3445" s="5">
        <v>34701</v>
      </c>
      <c r="AA3445" s="3">
        <v>1995</v>
      </c>
      <c r="AB3445" s="3">
        <v>12</v>
      </c>
      <c r="AC3445" s="52" t="s">
        <v>7270</v>
      </c>
      <c r="AD3445" s="52"/>
      <c r="AE3445" s="52"/>
      <c r="AF3445" s="52"/>
      <c r="AG3445" s="52" t="s">
        <v>857</v>
      </c>
      <c r="AH3445" s="52"/>
      <c r="AI3445" s="52"/>
      <c r="AJ3445" s="52"/>
      <c r="AK3445" s="52"/>
      <c r="AL3445" s="9">
        <v>0</v>
      </c>
    </row>
    <row r="3446" spans="1:38">
      <c r="A3446" s="52" t="s">
        <v>7271</v>
      </c>
      <c r="B3446" s="52"/>
      <c r="C3446" s="52"/>
      <c r="D3446" s="52"/>
      <c r="E3446" s="52"/>
      <c r="F3446" s="52"/>
      <c r="G3446" s="52"/>
      <c r="H3446" s="52"/>
      <c r="I3446" s="52"/>
      <c r="J3446" s="52"/>
      <c r="K3446" s="52"/>
      <c r="L3446" s="52"/>
      <c r="M3446" s="52"/>
      <c r="N3446" s="52"/>
      <c r="O3446" s="52"/>
      <c r="P3446" s="52"/>
      <c r="Q3446" s="52"/>
      <c r="R3446" s="52"/>
      <c r="S3446" s="2">
        <v>1150</v>
      </c>
      <c r="T3446" s="53">
        <v>1150</v>
      </c>
      <c r="U3446" s="53"/>
      <c r="V3446" s="54">
        <v>0</v>
      </c>
      <c r="W3446" s="54"/>
      <c r="X3446" s="3">
        <v>82</v>
      </c>
      <c r="Y3446" s="3">
        <v>12</v>
      </c>
      <c r="Z3446" s="5">
        <v>35431</v>
      </c>
      <c r="AA3446" s="3">
        <v>1997</v>
      </c>
      <c r="AB3446" s="3">
        <v>12</v>
      </c>
      <c r="AC3446" s="52" t="s">
        <v>7272</v>
      </c>
      <c r="AD3446" s="52"/>
      <c r="AE3446" s="52"/>
      <c r="AF3446" s="52"/>
      <c r="AG3446" s="52" t="s">
        <v>5</v>
      </c>
      <c r="AH3446" s="52"/>
      <c r="AI3446" s="52"/>
      <c r="AJ3446" s="52"/>
      <c r="AK3446" s="52"/>
      <c r="AL3446" s="9">
        <v>0</v>
      </c>
    </row>
    <row r="3447" spans="1:38">
      <c r="A3447" s="52" t="s">
        <v>7273</v>
      </c>
      <c r="B3447" s="52"/>
      <c r="C3447" s="52"/>
      <c r="D3447" s="52"/>
      <c r="E3447" s="52"/>
      <c r="F3447" s="52"/>
      <c r="G3447" s="52"/>
      <c r="H3447" s="52"/>
      <c r="I3447" s="52"/>
      <c r="J3447" s="52"/>
      <c r="K3447" s="52"/>
      <c r="L3447" s="52"/>
      <c r="M3447" s="52"/>
      <c r="N3447" s="52"/>
      <c r="O3447" s="52"/>
      <c r="P3447" s="52"/>
      <c r="Q3447" s="52"/>
      <c r="R3447" s="52"/>
      <c r="S3447" s="2">
        <v>227022</v>
      </c>
      <c r="T3447" s="53">
        <v>62417.21</v>
      </c>
      <c r="U3447" s="53"/>
      <c r="V3447" s="53">
        <v>5675.51</v>
      </c>
      <c r="W3447" s="53"/>
      <c r="X3447" s="3">
        <v>82</v>
      </c>
      <c r="Y3447" s="3">
        <v>40</v>
      </c>
      <c r="Z3447" s="10">
        <v>36170</v>
      </c>
      <c r="AA3447" s="3">
        <v>1999</v>
      </c>
      <c r="AB3447" s="3">
        <v>40</v>
      </c>
      <c r="AC3447" s="52" t="s">
        <v>7274</v>
      </c>
      <c r="AD3447" s="52"/>
      <c r="AE3447" s="52"/>
      <c r="AF3447" s="52"/>
      <c r="AG3447" s="52" t="s">
        <v>7275</v>
      </c>
      <c r="AH3447" s="52"/>
      <c r="AI3447" s="52"/>
      <c r="AJ3447" s="52"/>
      <c r="AK3447" s="52"/>
      <c r="AL3447" s="6">
        <v>246418</v>
      </c>
    </row>
    <row r="3448" spans="1:38">
      <c r="A3448" s="52" t="s">
        <v>7276</v>
      </c>
      <c r="B3448" s="52"/>
      <c r="C3448" s="52"/>
      <c r="D3448" s="52"/>
      <c r="E3448" s="52"/>
      <c r="F3448" s="52"/>
      <c r="G3448" s="52"/>
      <c r="H3448" s="52"/>
      <c r="I3448" s="52"/>
      <c r="J3448" s="52"/>
      <c r="K3448" s="52"/>
      <c r="L3448" s="52"/>
      <c r="M3448" s="52"/>
      <c r="N3448" s="52"/>
      <c r="O3448" s="52"/>
      <c r="P3448" s="52"/>
      <c r="Q3448" s="52"/>
      <c r="R3448" s="52"/>
      <c r="S3448" s="2">
        <v>1030</v>
      </c>
      <c r="T3448" s="53">
        <v>1030</v>
      </c>
      <c r="U3448" s="53"/>
      <c r="V3448" s="54">
        <v>0</v>
      </c>
      <c r="W3448" s="54"/>
      <c r="X3448" s="3">
        <v>82</v>
      </c>
      <c r="Y3448" s="3">
        <v>12</v>
      </c>
      <c r="Z3448" s="5">
        <v>27761</v>
      </c>
      <c r="AA3448" s="3">
        <v>1976</v>
      </c>
      <c r="AB3448" s="3">
        <v>12</v>
      </c>
      <c r="AC3448" s="52" t="s">
        <v>6237</v>
      </c>
      <c r="AD3448" s="52"/>
      <c r="AE3448" s="52"/>
      <c r="AF3448" s="52"/>
      <c r="AG3448" s="52" t="s">
        <v>6749</v>
      </c>
      <c r="AH3448" s="52"/>
      <c r="AI3448" s="52"/>
      <c r="AJ3448" s="52"/>
      <c r="AK3448" s="52"/>
      <c r="AL3448" s="9">
        <v>0</v>
      </c>
    </row>
    <row r="3449" spans="1:38">
      <c r="A3449" s="52" t="s">
        <v>7277</v>
      </c>
      <c r="B3449" s="52"/>
      <c r="C3449" s="52"/>
      <c r="D3449" s="52"/>
      <c r="E3449" s="52"/>
      <c r="F3449" s="52"/>
      <c r="G3449" s="52"/>
      <c r="H3449" s="52"/>
      <c r="I3449" s="52"/>
      <c r="J3449" s="52"/>
      <c r="K3449" s="52"/>
      <c r="L3449" s="52"/>
      <c r="M3449" s="52"/>
      <c r="N3449" s="52"/>
      <c r="O3449" s="52"/>
      <c r="P3449" s="52"/>
      <c r="Q3449" s="52"/>
      <c r="R3449" s="52"/>
      <c r="S3449" s="2">
        <v>12231</v>
      </c>
      <c r="T3449" s="53">
        <v>12231</v>
      </c>
      <c r="U3449" s="53"/>
      <c r="V3449" s="54">
        <v>0</v>
      </c>
      <c r="W3449" s="54"/>
      <c r="X3449" s="3">
        <v>82</v>
      </c>
      <c r="Y3449" s="3">
        <v>12</v>
      </c>
      <c r="Z3449" s="10">
        <v>30693</v>
      </c>
      <c r="AA3449" s="3">
        <v>1984</v>
      </c>
      <c r="AB3449" s="3">
        <v>12</v>
      </c>
      <c r="AC3449" s="52" t="s">
        <v>7278</v>
      </c>
      <c r="AD3449" s="52"/>
      <c r="AE3449" s="52"/>
      <c r="AF3449" s="52"/>
      <c r="AG3449" s="52" t="s">
        <v>6275</v>
      </c>
      <c r="AH3449" s="52"/>
      <c r="AI3449" s="52"/>
      <c r="AJ3449" s="52"/>
      <c r="AK3449" s="52"/>
      <c r="AL3449" s="9">
        <v>0</v>
      </c>
    </row>
    <row r="3450" spans="1:38">
      <c r="A3450" s="52" t="s">
        <v>7279</v>
      </c>
      <c r="B3450" s="52"/>
      <c r="C3450" s="52"/>
      <c r="D3450" s="52"/>
      <c r="E3450" s="52"/>
      <c r="F3450" s="52"/>
      <c r="G3450" s="52"/>
      <c r="H3450" s="52"/>
      <c r="I3450" s="52"/>
      <c r="J3450" s="52"/>
      <c r="K3450" s="52"/>
      <c r="L3450" s="52"/>
      <c r="M3450" s="52"/>
      <c r="N3450" s="52"/>
      <c r="O3450" s="52"/>
      <c r="P3450" s="52"/>
      <c r="Q3450" s="52"/>
      <c r="R3450" s="52"/>
      <c r="S3450" s="2">
        <v>13708</v>
      </c>
      <c r="T3450" s="53">
        <v>13708</v>
      </c>
      <c r="U3450" s="53"/>
      <c r="V3450" s="54">
        <v>0</v>
      </c>
      <c r="W3450" s="54"/>
      <c r="X3450" s="3">
        <v>82</v>
      </c>
      <c r="Y3450" s="3">
        <v>12</v>
      </c>
      <c r="Z3450" s="5">
        <v>31050</v>
      </c>
      <c r="AA3450" s="3">
        <v>1985</v>
      </c>
      <c r="AB3450" s="3">
        <v>12</v>
      </c>
      <c r="AC3450" s="52" t="s">
        <v>7280</v>
      </c>
      <c r="AD3450" s="52"/>
      <c r="AE3450" s="52"/>
      <c r="AF3450" s="52"/>
      <c r="AG3450" s="52" t="s">
        <v>4061</v>
      </c>
      <c r="AH3450" s="52"/>
      <c r="AI3450" s="52"/>
      <c r="AJ3450" s="52"/>
      <c r="AK3450" s="52"/>
      <c r="AL3450" s="9">
        <v>0</v>
      </c>
    </row>
    <row r="3451" spans="1:38">
      <c r="A3451" s="52" t="s">
        <v>7281</v>
      </c>
      <c r="B3451" s="52"/>
      <c r="C3451" s="52"/>
      <c r="D3451" s="52"/>
      <c r="E3451" s="52"/>
      <c r="F3451" s="52"/>
      <c r="G3451" s="52"/>
      <c r="H3451" s="52"/>
      <c r="I3451" s="52"/>
      <c r="J3451" s="52"/>
      <c r="K3451" s="52"/>
      <c r="L3451" s="52"/>
      <c r="M3451" s="52"/>
      <c r="N3451" s="52"/>
      <c r="O3451" s="52"/>
      <c r="P3451" s="52"/>
      <c r="Q3451" s="52"/>
      <c r="R3451" s="52"/>
      <c r="S3451" s="2">
        <v>11190</v>
      </c>
      <c r="T3451" s="53">
        <v>11190</v>
      </c>
      <c r="U3451" s="53"/>
      <c r="V3451" s="54">
        <v>0</v>
      </c>
      <c r="W3451" s="54"/>
      <c r="X3451" s="3">
        <v>82</v>
      </c>
      <c r="Y3451" s="3">
        <v>7</v>
      </c>
      <c r="Z3451" s="5">
        <v>31784</v>
      </c>
      <c r="AA3451" s="3">
        <v>1987</v>
      </c>
      <c r="AB3451" s="3">
        <v>7</v>
      </c>
      <c r="AC3451" s="52" t="s">
        <v>7282</v>
      </c>
      <c r="AD3451" s="52"/>
      <c r="AE3451" s="52"/>
      <c r="AF3451" s="52"/>
      <c r="AG3451" s="52" t="s">
        <v>4009</v>
      </c>
      <c r="AH3451" s="52"/>
      <c r="AI3451" s="52"/>
      <c r="AJ3451" s="52"/>
      <c r="AK3451" s="52"/>
      <c r="AL3451" s="9">
        <v>0</v>
      </c>
    </row>
    <row r="3452" spans="1:38">
      <c r="A3452" s="52" t="s">
        <v>7283</v>
      </c>
      <c r="B3452" s="52"/>
      <c r="C3452" s="52"/>
      <c r="D3452" s="52"/>
      <c r="E3452" s="52"/>
      <c r="F3452" s="52"/>
      <c r="G3452" s="52"/>
      <c r="H3452" s="52"/>
      <c r="I3452" s="52"/>
      <c r="J3452" s="52"/>
      <c r="K3452" s="52"/>
      <c r="L3452" s="52"/>
      <c r="M3452" s="52"/>
      <c r="N3452" s="52"/>
      <c r="O3452" s="52"/>
      <c r="P3452" s="52"/>
      <c r="Q3452" s="52"/>
      <c r="R3452" s="52"/>
      <c r="S3452" s="7">
        <v>399</v>
      </c>
      <c r="T3452" s="54">
        <v>399</v>
      </c>
      <c r="U3452" s="54"/>
      <c r="V3452" s="54">
        <v>0</v>
      </c>
      <c r="W3452" s="54"/>
      <c r="X3452" s="3">
        <v>82</v>
      </c>
      <c r="Y3452" s="3">
        <v>12</v>
      </c>
      <c r="Z3452" s="5">
        <v>22288</v>
      </c>
      <c r="AA3452" s="3">
        <v>1961</v>
      </c>
      <c r="AB3452" s="3">
        <v>12</v>
      </c>
      <c r="AC3452" s="52" t="s">
        <v>7284</v>
      </c>
      <c r="AD3452" s="52"/>
      <c r="AE3452" s="52"/>
      <c r="AF3452" s="52"/>
      <c r="AG3452" s="52" t="s">
        <v>2085</v>
      </c>
      <c r="AH3452" s="52"/>
      <c r="AI3452" s="52"/>
      <c r="AJ3452" s="52"/>
      <c r="AK3452" s="52"/>
      <c r="AL3452" s="9">
        <v>0</v>
      </c>
    </row>
    <row r="3453" spans="1:38">
      <c r="A3453" s="52" t="s">
        <v>7285</v>
      </c>
      <c r="B3453" s="52"/>
      <c r="C3453" s="52"/>
      <c r="D3453" s="52"/>
      <c r="E3453" s="52"/>
      <c r="F3453" s="52"/>
      <c r="G3453" s="52"/>
      <c r="H3453" s="52"/>
      <c r="I3453" s="52"/>
      <c r="J3453" s="52"/>
      <c r="K3453" s="52"/>
      <c r="L3453" s="52"/>
      <c r="M3453" s="52"/>
      <c r="N3453" s="52"/>
      <c r="O3453" s="52"/>
      <c r="P3453" s="52"/>
      <c r="Q3453" s="52"/>
      <c r="R3453" s="52"/>
      <c r="S3453" s="2">
        <v>2030.44</v>
      </c>
      <c r="T3453" s="54">
        <v>934.79</v>
      </c>
      <c r="U3453" s="54"/>
      <c r="V3453" s="54">
        <v>203</v>
      </c>
      <c r="W3453" s="54"/>
      <c r="X3453" s="3">
        <v>82</v>
      </c>
      <c r="Y3453" s="3">
        <v>10</v>
      </c>
      <c r="Z3453" s="8">
        <v>38770</v>
      </c>
      <c r="AA3453" s="3">
        <v>2006</v>
      </c>
      <c r="AB3453" s="3">
        <v>10</v>
      </c>
      <c r="AC3453" s="52" t="s">
        <v>7286</v>
      </c>
      <c r="AD3453" s="52"/>
      <c r="AE3453" s="52"/>
      <c r="AF3453" s="52"/>
      <c r="AG3453" s="52" t="s">
        <v>7287</v>
      </c>
      <c r="AH3453" s="52"/>
      <c r="AI3453" s="52"/>
      <c r="AJ3453" s="52"/>
      <c r="AK3453" s="52"/>
      <c r="AL3453" s="6">
        <v>1282</v>
      </c>
    </row>
    <row r="3454" spans="1:38">
      <c r="A3454" s="52" t="s">
        <v>7288</v>
      </c>
      <c r="B3454" s="52"/>
      <c r="C3454" s="52"/>
      <c r="D3454" s="52"/>
      <c r="E3454" s="52"/>
      <c r="F3454" s="52"/>
      <c r="G3454" s="52"/>
      <c r="H3454" s="52"/>
      <c r="I3454" s="52"/>
      <c r="J3454" s="52"/>
      <c r="K3454" s="52"/>
      <c r="L3454" s="52"/>
      <c r="M3454" s="52"/>
      <c r="N3454" s="52"/>
      <c r="O3454" s="52"/>
      <c r="P3454" s="52"/>
      <c r="Q3454" s="52"/>
      <c r="R3454" s="52"/>
      <c r="S3454" s="2">
        <v>13942.43</v>
      </c>
      <c r="T3454" s="54">
        <v>0</v>
      </c>
      <c r="U3454" s="54"/>
      <c r="V3454" s="54">
        <v>0</v>
      </c>
      <c r="W3454" s="54"/>
      <c r="X3454" s="3">
        <v>82</v>
      </c>
      <c r="Y3454" s="3">
        <v>10</v>
      </c>
      <c r="Z3454" s="5">
        <v>40423</v>
      </c>
      <c r="AA3454" s="3">
        <v>2010</v>
      </c>
      <c r="AB3454" s="3">
        <v>10</v>
      </c>
      <c r="AC3454" s="52" t="s">
        <v>7289</v>
      </c>
      <c r="AD3454" s="52"/>
      <c r="AE3454" s="52"/>
      <c r="AF3454" s="52"/>
      <c r="AG3454" s="52" t="s">
        <v>7290</v>
      </c>
      <c r="AH3454" s="52"/>
      <c r="AI3454" s="52"/>
      <c r="AJ3454" s="52"/>
      <c r="AK3454" s="52"/>
      <c r="AL3454" s="6">
        <v>14448</v>
      </c>
    </row>
    <row r="3455" spans="1:38">
      <c r="A3455" s="52" t="s">
        <v>7291</v>
      </c>
      <c r="B3455" s="52"/>
      <c r="C3455" s="52"/>
      <c r="D3455" s="52"/>
      <c r="E3455" s="52"/>
      <c r="F3455" s="52"/>
      <c r="G3455" s="52"/>
      <c r="H3455" s="52"/>
      <c r="I3455" s="52"/>
      <c r="J3455" s="52"/>
      <c r="K3455" s="52"/>
      <c r="L3455" s="52"/>
      <c r="M3455" s="52"/>
      <c r="N3455" s="52"/>
      <c r="O3455" s="52"/>
      <c r="P3455" s="52"/>
      <c r="Q3455" s="52"/>
      <c r="R3455" s="52"/>
      <c r="S3455" s="2">
        <v>14332</v>
      </c>
      <c r="T3455" s="54">
        <v>144.5</v>
      </c>
      <c r="U3455" s="54"/>
      <c r="V3455" s="54">
        <v>144.5</v>
      </c>
      <c r="W3455" s="54"/>
      <c r="X3455" s="3">
        <v>82</v>
      </c>
      <c r="Y3455" s="3">
        <v>25</v>
      </c>
      <c r="Z3455" s="8">
        <v>40359</v>
      </c>
      <c r="AA3455" s="3">
        <v>2010</v>
      </c>
      <c r="AB3455" s="3">
        <v>25</v>
      </c>
      <c r="AC3455" s="52" t="s">
        <v>7292</v>
      </c>
      <c r="AD3455" s="52"/>
      <c r="AE3455" s="52"/>
      <c r="AF3455" s="52"/>
      <c r="AG3455" s="52" t="s">
        <v>7293</v>
      </c>
      <c r="AH3455" s="52"/>
      <c r="AI3455" s="52"/>
      <c r="AJ3455" s="52"/>
      <c r="AK3455" s="52"/>
      <c r="AL3455" s="6">
        <v>14702</v>
      </c>
    </row>
    <row r="3456" spans="1:38">
      <c r="A3456" s="52" t="s">
        <v>7294</v>
      </c>
      <c r="B3456" s="52"/>
      <c r="C3456" s="52"/>
      <c r="D3456" s="52"/>
      <c r="E3456" s="52"/>
      <c r="F3456" s="52"/>
      <c r="G3456" s="52"/>
      <c r="H3456" s="52"/>
      <c r="I3456" s="52"/>
      <c r="J3456" s="52"/>
      <c r="K3456" s="52"/>
      <c r="L3456" s="52"/>
      <c r="M3456" s="52"/>
      <c r="N3456" s="52"/>
      <c r="O3456" s="52"/>
      <c r="P3456" s="52"/>
      <c r="Q3456" s="52"/>
      <c r="R3456" s="52"/>
      <c r="S3456" s="2">
        <v>14332</v>
      </c>
      <c r="T3456" s="54">
        <v>144.5</v>
      </c>
      <c r="U3456" s="54"/>
      <c r="V3456" s="54">
        <v>144.5</v>
      </c>
      <c r="W3456" s="54"/>
      <c r="X3456" s="3">
        <v>82</v>
      </c>
      <c r="Y3456" s="3">
        <v>25</v>
      </c>
      <c r="Z3456" s="8">
        <v>40359</v>
      </c>
      <c r="AA3456" s="3">
        <v>2010</v>
      </c>
      <c r="AB3456" s="3">
        <v>25</v>
      </c>
      <c r="AC3456" s="52" t="s">
        <v>7292</v>
      </c>
      <c r="AD3456" s="52"/>
      <c r="AE3456" s="52"/>
      <c r="AF3456" s="52"/>
      <c r="AG3456" s="52" t="s">
        <v>7293</v>
      </c>
      <c r="AH3456" s="52"/>
      <c r="AI3456" s="52"/>
      <c r="AJ3456" s="52"/>
      <c r="AK3456" s="52"/>
      <c r="AL3456" s="6">
        <v>14702</v>
      </c>
    </row>
    <row r="3457" spans="1:38">
      <c r="A3457" s="52" t="s">
        <v>7295</v>
      </c>
      <c r="B3457" s="52"/>
      <c r="C3457" s="52"/>
      <c r="D3457" s="52"/>
      <c r="E3457" s="52"/>
      <c r="F3457" s="52"/>
      <c r="G3457" s="52"/>
      <c r="H3457" s="52"/>
      <c r="I3457" s="52"/>
      <c r="J3457" s="52"/>
      <c r="K3457" s="52"/>
      <c r="L3457" s="52"/>
      <c r="M3457" s="52"/>
      <c r="N3457" s="52"/>
      <c r="O3457" s="52"/>
      <c r="P3457" s="52"/>
      <c r="Q3457" s="52"/>
      <c r="R3457" s="52"/>
      <c r="S3457" s="2">
        <v>3500</v>
      </c>
      <c r="T3457" s="54">
        <v>381.14</v>
      </c>
      <c r="U3457" s="54"/>
      <c r="V3457" s="54">
        <v>291.64</v>
      </c>
      <c r="W3457" s="54"/>
      <c r="X3457" s="3">
        <v>82</v>
      </c>
      <c r="Y3457" s="3">
        <v>12</v>
      </c>
      <c r="Z3457" s="12">
        <v>40092</v>
      </c>
      <c r="AA3457" s="3">
        <v>2009</v>
      </c>
      <c r="AB3457" s="3">
        <v>12</v>
      </c>
      <c r="AC3457" s="52" t="s">
        <v>7296</v>
      </c>
      <c r="AD3457" s="52"/>
      <c r="AE3457" s="52"/>
      <c r="AF3457" s="52"/>
      <c r="AG3457" s="52" t="s">
        <v>7297</v>
      </c>
      <c r="AH3457" s="52"/>
      <c r="AI3457" s="52"/>
      <c r="AJ3457" s="52"/>
      <c r="AK3457" s="52"/>
      <c r="AL3457" s="6">
        <v>3301</v>
      </c>
    </row>
    <row r="3458" spans="1:38">
      <c r="A3458" s="52" t="s">
        <v>7298</v>
      </c>
      <c r="B3458" s="52"/>
      <c r="C3458" s="52"/>
      <c r="D3458" s="52"/>
      <c r="E3458" s="52"/>
      <c r="F3458" s="52"/>
      <c r="G3458" s="52"/>
      <c r="H3458" s="52"/>
      <c r="I3458" s="52"/>
      <c r="J3458" s="52"/>
      <c r="K3458" s="52"/>
      <c r="L3458" s="52"/>
      <c r="M3458" s="52"/>
      <c r="N3458" s="52"/>
      <c r="O3458" s="52"/>
      <c r="P3458" s="52"/>
      <c r="Q3458" s="52"/>
      <c r="R3458" s="52"/>
      <c r="S3458" s="2">
        <v>9823.57</v>
      </c>
      <c r="T3458" s="53">
        <v>9823.57</v>
      </c>
      <c r="U3458" s="53"/>
      <c r="V3458" s="54">
        <v>0</v>
      </c>
      <c r="W3458" s="54"/>
      <c r="X3458" s="3">
        <v>82</v>
      </c>
      <c r="Y3458" s="3">
        <v>7</v>
      </c>
      <c r="Z3458" s="8">
        <v>37154</v>
      </c>
      <c r="AA3458" s="3">
        <v>2001</v>
      </c>
      <c r="AB3458" s="3">
        <v>7</v>
      </c>
      <c r="AC3458" s="52" t="s">
        <v>7299</v>
      </c>
      <c r="AD3458" s="52"/>
      <c r="AE3458" s="52"/>
      <c r="AF3458" s="52"/>
      <c r="AG3458" s="52" t="s">
        <v>2565</v>
      </c>
      <c r="AH3458" s="52"/>
      <c r="AI3458" s="52"/>
      <c r="AJ3458" s="52"/>
      <c r="AK3458" s="52"/>
      <c r="AL3458" s="9">
        <v>0</v>
      </c>
    </row>
    <row r="3459" spans="1:38">
      <c r="A3459" s="52" t="s">
        <v>7300</v>
      </c>
      <c r="B3459" s="52"/>
      <c r="C3459" s="52"/>
      <c r="D3459" s="52"/>
      <c r="E3459" s="52"/>
      <c r="F3459" s="52"/>
      <c r="G3459" s="52"/>
      <c r="H3459" s="52"/>
      <c r="I3459" s="52"/>
      <c r="J3459" s="52"/>
      <c r="K3459" s="52"/>
      <c r="L3459" s="52"/>
      <c r="M3459" s="52"/>
      <c r="N3459" s="52"/>
      <c r="O3459" s="52"/>
      <c r="P3459" s="52"/>
      <c r="Q3459" s="52"/>
      <c r="R3459" s="52"/>
      <c r="S3459" s="2">
        <v>9823.56</v>
      </c>
      <c r="T3459" s="53">
        <v>9823.56</v>
      </c>
      <c r="U3459" s="53"/>
      <c r="V3459" s="54">
        <v>0</v>
      </c>
      <c r="W3459" s="54"/>
      <c r="X3459" s="3">
        <v>82</v>
      </c>
      <c r="Y3459" s="3">
        <v>7</v>
      </c>
      <c r="Z3459" s="8">
        <v>37154</v>
      </c>
      <c r="AA3459" s="3">
        <v>2001</v>
      </c>
      <c r="AB3459" s="3">
        <v>7</v>
      </c>
      <c r="AC3459" s="52" t="s">
        <v>7299</v>
      </c>
      <c r="AD3459" s="52"/>
      <c r="AE3459" s="52"/>
      <c r="AF3459" s="52"/>
      <c r="AG3459" s="52" t="s">
        <v>2565</v>
      </c>
      <c r="AH3459" s="52"/>
      <c r="AI3459" s="52"/>
      <c r="AJ3459" s="52"/>
      <c r="AK3459" s="52"/>
      <c r="AL3459" s="9">
        <v>0</v>
      </c>
    </row>
    <row r="3460" spans="1:38">
      <c r="A3460" s="52" t="s">
        <v>7301</v>
      </c>
      <c r="B3460" s="52"/>
      <c r="C3460" s="52"/>
      <c r="D3460" s="52"/>
      <c r="E3460" s="52"/>
      <c r="F3460" s="52"/>
      <c r="G3460" s="52"/>
      <c r="H3460" s="52"/>
      <c r="I3460" s="52"/>
      <c r="J3460" s="52"/>
      <c r="K3460" s="52"/>
      <c r="L3460" s="52"/>
      <c r="M3460" s="52"/>
      <c r="N3460" s="52"/>
      <c r="O3460" s="52"/>
      <c r="P3460" s="52"/>
      <c r="Q3460" s="52"/>
      <c r="R3460" s="52"/>
      <c r="S3460" s="2">
        <v>22223</v>
      </c>
      <c r="T3460" s="53">
        <v>6885.14</v>
      </c>
      <c r="U3460" s="53"/>
      <c r="V3460" s="53">
        <v>1851.93</v>
      </c>
      <c r="W3460" s="53"/>
      <c r="X3460" s="3">
        <v>82</v>
      </c>
      <c r="Y3460" s="3">
        <v>12</v>
      </c>
      <c r="Z3460" s="12">
        <v>39387</v>
      </c>
      <c r="AA3460" s="3">
        <v>2007</v>
      </c>
      <c r="AB3460" s="3">
        <v>12</v>
      </c>
      <c r="AC3460" s="52" t="s">
        <v>7302</v>
      </c>
      <c r="AD3460" s="52"/>
      <c r="AE3460" s="52"/>
      <c r="AF3460" s="52"/>
      <c r="AG3460" s="52" t="s">
        <v>7303</v>
      </c>
      <c r="AH3460" s="52"/>
      <c r="AI3460" s="52"/>
      <c r="AJ3460" s="52"/>
      <c r="AK3460" s="52"/>
      <c r="AL3460" s="6">
        <v>17461</v>
      </c>
    </row>
    <row r="3461" spans="1:38">
      <c r="A3461" s="52" t="s">
        <v>7304</v>
      </c>
      <c r="B3461" s="52"/>
      <c r="C3461" s="52"/>
      <c r="D3461" s="52"/>
      <c r="E3461" s="52"/>
      <c r="F3461" s="52"/>
      <c r="G3461" s="52"/>
      <c r="H3461" s="52"/>
      <c r="I3461" s="52"/>
      <c r="J3461" s="52"/>
      <c r="K3461" s="52"/>
      <c r="L3461" s="52"/>
      <c r="M3461" s="52"/>
      <c r="N3461" s="52"/>
      <c r="O3461" s="52"/>
      <c r="P3461" s="52"/>
      <c r="Q3461" s="52"/>
      <c r="R3461" s="52"/>
      <c r="S3461" s="2">
        <v>5204</v>
      </c>
      <c r="T3461" s="53">
        <v>5204</v>
      </c>
      <c r="U3461" s="53"/>
      <c r="V3461" s="54">
        <v>0</v>
      </c>
      <c r="W3461" s="54"/>
      <c r="X3461" s="3">
        <v>82</v>
      </c>
      <c r="Y3461" s="3">
        <v>7</v>
      </c>
      <c r="Z3461" s="14">
        <v>36872</v>
      </c>
      <c r="AA3461" s="3">
        <v>2000</v>
      </c>
      <c r="AB3461" s="3">
        <v>7</v>
      </c>
      <c r="AC3461" s="52" t="s">
        <v>7305</v>
      </c>
      <c r="AD3461" s="52"/>
      <c r="AE3461" s="52"/>
      <c r="AF3461" s="52"/>
      <c r="AG3461" s="52" t="s">
        <v>306</v>
      </c>
      <c r="AH3461" s="52"/>
      <c r="AI3461" s="52"/>
      <c r="AJ3461" s="52"/>
      <c r="AK3461" s="52"/>
      <c r="AL3461" s="9">
        <v>0</v>
      </c>
    </row>
    <row r="3462" spans="1:38">
      <c r="A3462" s="52" t="s">
        <v>7306</v>
      </c>
      <c r="B3462" s="52"/>
      <c r="C3462" s="52"/>
      <c r="D3462" s="52"/>
      <c r="E3462" s="52"/>
      <c r="F3462" s="52"/>
      <c r="G3462" s="52"/>
      <c r="H3462" s="52"/>
      <c r="I3462" s="52"/>
      <c r="J3462" s="52"/>
      <c r="K3462" s="52"/>
      <c r="L3462" s="52"/>
      <c r="M3462" s="52"/>
      <c r="N3462" s="52"/>
      <c r="O3462" s="52"/>
      <c r="P3462" s="52"/>
      <c r="Q3462" s="52"/>
      <c r="R3462" s="52"/>
      <c r="S3462" s="2">
        <v>12307.99</v>
      </c>
      <c r="T3462" s="53">
        <v>12307.99</v>
      </c>
      <c r="U3462" s="53"/>
      <c r="V3462" s="54">
        <v>0</v>
      </c>
      <c r="W3462" s="54"/>
      <c r="X3462" s="3">
        <v>82</v>
      </c>
      <c r="Y3462" s="3">
        <v>7</v>
      </c>
      <c r="Z3462" s="14">
        <v>36872</v>
      </c>
      <c r="AA3462" s="3">
        <v>2000</v>
      </c>
      <c r="AB3462" s="3">
        <v>7</v>
      </c>
      <c r="AC3462" s="52" t="s">
        <v>7307</v>
      </c>
      <c r="AD3462" s="52"/>
      <c r="AE3462" s="52"/>
      <c r="AF3462" s="52"/>
      <c r="AG3462" s="52" t="s">
        <v>306</v>
      </c>
      <c r="AH3462" s="52"/>
      <c r="AI3462" s="52"/>
      <c r="AJ3462" s="52"/>
      <c r="AK3462" s="52"/>
      <c r="AL3462" s="9">
        <v>0</v>
      </c>
    </row>
    <row r="3463" spans="1:38">
      <c r="A3463" s="52" t="s">
        <v>7308</v>
      </c>
      <c r="B3463" s="52"/>
      <c r="C3463" s="52"/>
      <c r="D3463" s="52"/>
      <c r="E3463" s="52"/>
      <c r="F3463" s="52"/>
      <c r="G3463" s="52"/>
      <c r="H3463" s="52"/>
      <c r="I3463" s="52"/>
      <c r="J3463" s="52"/>
      <c r="K3463" s="52"/>
      <c r="L3463" s="52"/>
      <c r="M3463" s="52"/>
      <c r="N3463" s="52"/>
      <c r="O3463" s="52"/>
      <c r="P3463" s="52"/>
      <c r="Q3463" s="52"/>
      <c r="R3463" s="52"/>
      <c r="S3463" s="2">
        <v>12307.99</v>
      </c>
      <c r="T3463" s="53">
        <v>12307.99</v>
      </c>
      <c r="U3463" s="53"/>
      <c r="V3463" s="54">
        <v>0</v>
      </c>
      <c r="W3463" s="54"/>
      <c r="X3463" s="3">
        <v>82</v>
      </c>
      <c r="Y3463" s="3">
        <v>7</v>
      </c>
      <c r="Z3463" s="14">
        <v>36872</v>
      </c>
      <c r="AA3463" s="3">
        <v>2000</v>
      </c>
      <c r="AB3463" s="3">
        <v>7</v>
      </c>
      <c r="AC3463" s="52" t="s">
        <v>7307</v>
      </c>
      <c r="AD3463" s="52"/>
      <c r="AE3463" s="52"/>
      <c r="AF3463" s="52"/>
      <c r="AG3463" s="52" t="s">
        <v>306</v>
      </c>
      <c r="AH3463" s="52"/>
      <c r="AI3463" s="52"/>
      <c r="AJ3463" s="52"/>
      <c r="AK3463" s="52"/>
      <c r="AL3463" s="9">
        <v>0</v>
      </c>
    </row>
    <row r="3464" spans="1:38">
      <c r="A3464" s="52" t="s">
        <v>7309</v>
      </c>
      <c r="B3464" s="52"/>
      <c r="C3464" s="52"/>
      <c r="D3464" s="52"/>
      <c r="E3464" s="52"/>
      <c r="F3464" s="52"/>
      <c r="G3464" s="52"/>
      <c r="H3464" s="52"/>
      <c r="I3464" s="52"/>
      <c r="J3464" s="52"/>
      <c r="K3464" s="52"/>
      <c r="L3464" s="52"/>
      <c r="M3464" s="52"/>
      <c r="N3464" s="52"/>
      <c r="O3464" s="52"/>
      <c r="P3464" s="52"/>
      <c r="Q3464" s="52"/>
      <c r="R3464" s="52"/>
      <c r="S3464" s="2">
        <v>7850</v>
      </c>
      <c r="T3464" s="53">
        <v>6723.41</v>
      </c>
      <c r="U3464" s="53"/>
      <c r="V3464" s="54">
        <v>654.21</v>
      </c>
      <c r="W3464" s="54"/>
      <c r="X3464" s="3">
        <v>82</v>
      </c>
      <c r="Y3464" s="3">
        <v>12</v>
      </c>
      <c r="Z3464" s="8">
        <v>36697</v>
      </c>
      <c r="AA3464" s="3">
        <v>2000</v>
      </c>
      <c r="AB3464" s="3">
        <v>12</v>
      </c>
      <c r="AC3464" s="52" t="s">
        <v>7310</v>
      </c>
      <c r="AD3464" s="52"/>
      <c r="AE3464" s="52"/>
      <c r="AF3464" s="52"/>
      <c r="AG3464" s="52" t="s">
        <v>7311</v>
      </c>
      <c r="AH3464" s="52"/>
      <c r="AI3464" s="52"/>
      <c r="AJ3464" s="52"/>
      <c r="AK3464" s="52"/>
      <c r="AL3464" s="6">
        <v>1642</v>
      </c>
    </row>
    <row r="3465" spans="1:38">
      <c r="A3465" s="52" t="s">
        <v>7312</v>
      </c>
      <c r="B3465" s="52"/>
      <c r="C3465" s="52"/>
      <c r="D3465" s="52"/>
      <c r="E3465" s="52"/>
      <c r="F3465" s="52"/>
      <c r="G3465" s="52"/>
      <c r="H3465" s="52"/>
      <c r="I3465" s="52"/>
      <c r="J3465" s="52"/>
      <c r="K3465" s="52"/>
      <c r="L3465" s="52"/>
      <c r="M3465" s="52"/>
      <c r="N3465" s="52"/>
      <c r="O3465" s="52"/>
      <c r="P3465" s="52"/>
      <c r="Q3465" s="52"/>
      <c r="R3465" s="52"/>
      <c r="S3465" s="2">
        <v>3730</v>
      </c>
      <c r="T3465" s="53">
        <v>2485.96</v>
      </c>
      <c r="U3465" s="53"/>
      <c r="V3465" s="54">
        <v>310.81</v>
      </c>
      <c r="W3465" s="54"/>
      <c r="X3465" s="3">
        <v>82</v>
      </c>
      <c r="Y3465" s="3">
        <v>12</v>
      </c>
      <c r="Z3465" s="8">
        <v>36601</v>
      </c>
      <c r="AA3465" s="3">
        <v>2000</v>
      </c>
      <c r="AB3465" s="3">
        <v>12</v>
      </c>
      <c r="AC3465" s="52" t="s">
        <v>7313</v>
      </c>
      <c r="AD3465" s="52"/>
      <c r="AE3465" s="52"/>
      <c r="AF3465" s="52"/>
      <c r="AG3465" s="52" t="s">
        <v>7314</v>
      </c>
      <c r="AH3465" s="52"/>
      <c r="AI3465" s="52"/>
      <c r="AJ3465" s="52"/>
      <c r="AK3465" s="52"/>
      <c r="AL3465" s="6">
        <v>1814</v>
      </c>
    </row>
    <row r="3466" spans="1:38">
      <c r="A3466" s="52" t="s">
        <v>7315</v>
      </c>
      <c r="B3466" s="52"/>
      <c r="C3466" s="52"/>
      <c r="D3466" s="52"/>
      <c r="E3466" s="52"/>
      <c r="F3466" s="52"/>
      <c r="G3466" s="52"/>
      <c r="H3466" s="52"/>
      <c r="I3466" s="52"/>
      <c r="J3466" s="52"/>
      <c r="K3466" s="52"/>
      <c r="L3466" s="52"/>
      <c r="M3466" s="52"/>
      <c r="N3466" s="52"/>
      <c r="O3466" s="52"/>
      <c r="P3466" s="52"/>
      <c r="Q3466" s="52"/>
      <c r="R3466" s="52"/>
      <c r="S3466" s="2">
        <v>3730</v>
      </c>
      <c r="T3466" s="53">
        <v>2485.96</v>
      </c>
      <c r="U3466" s="53"/>
      <c r="V3466" s="54">
        <v>310.81</v>
      </c>
      <c r="W3466" s="54"/>
      <c r="X3466" s="3">
        <v>82</v>
      </c>
      <c r="Y3466" s="3">
        <v>12</v>
      </c>
      <c r="Z3466" s="8">
        <v>36601</v>
      </c>
      <c r="AA3466" s="3">
        <v>2000</v>
      </c>
      <c r="AB3466" s="3">
        <v>12</v>
      </c>
      <c r="AC3466" s="52" t="s">
        <v>7313</v>
      </c>
      <c r="AD3466" s="52"/>
      <c r="AE3466" s="52"/>
      <c r="AF3466" s="52"/>
      <c r="AG3466" s="52" t="s">
        <v>7314</v>
      </c>
      <c r="AH3466" s="52"/>
      <c r="AI3466" s="52"/>
      <c r="AJ3466" s="52"/>
      <c r="AK3466" s="52"/>
      <c r="AL3466" s="6">
        <v>1814</v>
      </c>
    </row>
    <row r="3467" spans="1:38">
      <c r="A3467" s="52" t="s">
        <v>7316</v>
      </c>
      <c r="B3467" s="52"/>
      <c r="C3467" s="52"/>
      <c r="D3467" s="52"/>
      <c r="E3467" s="52"/>
      <c r="F3467" s="52"/>
      <c r="G3467" s="52"/>
      <c r="H3467" s="52"/>
      <c r="I3467" s="52"/>
      <c r="J3467" s="52"/>
      <c r="K3467" s="52"/>
      <c r="L3467" s="52"/>
      <c r="M3467" s="52"/>
      <c r="N3467" s="52"/>
      <c r="O3467" s="52"/>
      <c r="P3467" s="52"/>
      <c r="Q3467" s="52"/>
      <c r="R3467" s="52"/>
      <c r="S3467" s="2">
        <v>3090</v>
      </c>
      <c r="T3467" s="53">
        <v>2059.37</v>
      </c>
      <c r="U3467" s="53"/>
      <c r="V3467" s="54">
        <v>257.48</v>
      </c>
      <c r="W3467" s="54"/>
      <c r="X3467" s="3">
        <v>82</v>
      </c>
      <c r="Y3467" s="3">
        <v>12</v>
      </c>
      <c r="Z3467" s="8">
        <v>36601</v>
      </c>
      <c r="AA3467" s="3">
        <v>2000</v>
      </c>
      <c r="AB3467" s="3">
        <v>12</v>
      </c>
      <c r="AC3467" s="52" t="s">
        <v>7317</v>
      </c>
      <c r="AD3467" s="52"/>
      <c r="AE3467" s="52"/>
      <c r="AF3467" s="52"/>
      <c r="AG3467" s="52" t="s">
        <v>7318</v>
      </c>
      <c r="AH3467" s="52"/>
      <c r="AI3467" s="52"/>
      <c r="AJ3467" s="52"/>
      <c r="AK3467" s="52"/>
      <c r="AL3467" s="6">
        <v>1503</v>
      </c>
    </row>
    <row r="3468" spans="1:38">
      <c r="A3468" s="52" t="s">
        <v>7319</v>
      </c>
      <c r="B3468" s="52"/>
      <c r="C3468" s="52"/>
      <c r="D3468" s="52"/>
      <c r="E3468" s="52"/>
      <c r="F3468" s="52"/>
      <c r="G3468" s="52"/>
      <c r="H3468" s="52"/>
      <c r="I3468" s="52"/>
      <c r="J3468" s="52"/>
      <c r="K3468" s="52"/>
      <c r="L3468" s="52"/>
      <c r="M3468" s="52"/>
      <c r="N3468" s="52"/>
      <c r="O3468" s="52"/>
      <c r="P3468" s="52"/>
      <c r="Q3468" s="52"/>
      <c r="R3468" s="52"/>
      <c r="S3468" s="7">
        <v>500</v>
      </c>
      <c r="T3468" s="54">
        <v>500</v>
      </c>
      <c r="U3468" s="54"/>
      <c r="V3468" s="54">
        <v>0</v>
      </c>
      <c r="W3468" s="54"/>
      <c r="X3468" s="3">
        <v>82</v>
      </c>
      <c r="Y3468" s="3">
        <v>7</v>
      </c>
      <c r="Z3468" s="5">
        <v>32510</v>
      </c>
      <c r="AA3468" s="3">
        <v>1989</v>
      </c>
      <c r="AB3468" s="3">
        <v>7</v>
      </c>
      <c r="AC3468" s="52" t="s">
        <v>7320</v>
      </c>
      <c r="AD3468" s="52"/>
      <c r="AE3468" s="52"/>
      <c r="AF3468" s="52"/>
      <c r="AG3468" s="52" t="s">
        <v>578</v>
      </c>
      <c r="AH3468" s="52"/>
      <c r="AI3468" s="52"/>
      <c r="AJ3468" s="52"/>
      <c r="AK3468" s="52"/>
      <c r="AL3468" s="9">
        <v>0</v>
      </c>
    </row>
    <row r="3469" spans="1:38">
      <c r="A3469" s="52" t="s">
        <v>7321</v>
      </c>
      <c r="B3469" s="52"/>
      <c r="C3469" s="52"/>
      <c r="D3469" s="52"/>
      <c r="E3469" s="52"/>
      <c r="F3469" s="52"/>
      <c r="G3469" s="52"/>
      <c r="H3469" s="52"/>
      <c r="I3469" s="52"/>
      <c r="J3469" s="52"/>
      <c r="K3469" s="52"/>
      <c r="L3469" s="52"/>
      <c r="M3469" s="52"/>
      <c r="N3469" s="52"/>
      <c r="O3469" s="52"/>
      <c r="P3469" s="52"/>
      <c r="Q3469" s="52"/>
      <c r="R3469" s="52"/>
      <c r="S3469" s="2">
        <v>1249.75</v>
      </c>
      <c r="T3469" s="53">
        <v>1249.75</v>
      </c>
      <c r="U3469" s="53"/>
      <c r="V3469" s="54">
        <v>0</v>
      </c>
      <c r="W3469" s="54"/>
      <c r="X3469" s="3">
        <v>82</v>
      </c>
      <c r="Y3469" s="3">
        <v>12</v>
      </c>
      <c r="Z3469" s="5">
        <v>31056</v>
      </c>
      <c r="AA3469" s="3">
        <v>1985</v>
      </c>
      <c r="AB3469" s="3">
        <v>12</v>
      </c>
      <c r="AC3469" s="52" t="s">
        <v>7322</v>
      </c>
      <c r="AD3469" s="52"/>
      <c r="AE3469" s="52"/>
      <c r="AF3469" s="52"/>
      <c r="AG3469" s="52" t="s">
        <v>4061</v>
      </c>
      <c r="AH3469" s="52"/>
      <c r="AI3469" s="52"/>
      <c r="AJ3469" s="52"/>
      <c r="AK3469" s="52"/>
      <c r="AL3469" s="9">
        <v>0</v>
      </c>
    </row>
    <row r="3470" spans="1:38">
      <c r="A3470" s="52" t="s">
        <v>7323</v>
      </c>
      <c r="B3470" s="52"/>
      <c r="C3470" s="52"/>
      <c r="D3470" s="52"/>
      <c r="E3470" s="52"/>
      <c r="F3470" s="52"/>
      <c r="G3470" s="52"/>
      <c r="H3470" s="52"/>
      <c r="I3470" s="52"/>
      <c r="J3470" s="52"/>
      <c r="K3470" s="52"/>
      <c r="L3470" s="52"/>
      <c r="M3470" s="52"/>
      <c r="N3470" s="52"/>
      <c r="O3470" s="52"/>
      <c r="P3470" s="52"/>
      <c r="Q3470" s="52"/>
      <c r="R3470" s="52"/>
      <c r="S3470" s="7">
        <v>0</v>
      </c>
      <c r="T3470" s="54">
        <v>0</v>
      </c>
      <c r="U3470" s="54"/>
      <c r="V3470" s="54">
        <v>125.93</v>
      </c>
      <c r="W3470" s="54"/>
      <c r="X3470" s="3">
        <v>82</v>
      </c>
      <c r="Y3470" s="3">
        <v>12</v>
      </c>
      <c r="Z3470" s="5">
        <v>38566</v>
      </c>
      <c r="AA3470" s="3">
        <v>2005</v>
      </c>
      <c r="AB3470" s="3">
        <v>12</v>
      </c>
      <c r="AC3470" s="52" t="s">
        <v>4182</v>
      </c>
      <c r="AD3470" s="52"/>
      <c r="AE3470" s="52"/>
      <c r="AF3470" s="52"/>
      <c r="AG3470" s="52" t="s">
        <v>4183</v>
      </c>
      <c r="AH3470" s="52"/>
      <c r="AI3470" s="52"/>
      <c r="AJ3470" s="52"/>
      <c r="AK3470" s="52"/>
      <c r="AL3470" s="9">
        <v>0</v>
      </c>
    </row>
    <row r="3471" spans="1:38">
      <c r="A3471" s="52" t="s">
        <v>7324</v>
      </c>
      <c r="B3471" s="52"/>
      <c r="C3471" s="52"/>
      <c r="D3471" s="52"/>
      <c r="E3471" s="52"/>
      <c r="F3471" s="52"/>
      <c r="G3471" s="52"/>
      <c r="H3471" s="52"/>
      <c r="I3471" s="52"/>
      <c r="J3471" s="52"/>
      <c r="K3471" s="52"/>
      <c r="L3471" s="52"/>
      <c r="M3471" s="52"/>
      <c r="N3471" s="52"/>
      <c r="O3471" s="52"/>
      <c r="P3471" s="52"/>
      <c r="Q3471" s="52"/>
      <c r="R3471" s="52"/>
      <c r="S3471" s="7">
        <v>0</v>
      </c>
      <c r="T3471" s="54">
        <v>0</v>
      </c>
      <c r="U3471" s="54"/>
      <c r="V3471" s="54">
        <v>0</v>
      </c>
      <c r="W3471" s="54"/>
      <c r="X3471" s="3">
        <v>82</v>
      </c>
      <c r="Y3471" s="3">
        <v>12</v>
      </c>
      <c r="Z3471" s="5">
        <v>32149</v>
      </c>
      <c r="AA3471" s="3">
        <v>1988</v>
      </c>
      <c r="AB3471" s="3">
        <v>12</v>
      </c>
      <c r="AC3471" s="52" t="s">
        <v>4182</v>
      </c>
      <c r="AD3471" s="52"/>
      <c r="AE3471" s="52"/>
      <c r="AF3471" s="52"/>
      <c r="AG3471" s="52" t="s">
        <v>1401</v>
      </c>
      <c r="AH3471" s="52"/>
      <c r="AI3471" s="52"/>
      <c r="AJ3471" s="52"/>
      <c r="AK3471" s="52"/>
      <c r="AL3471" s="9">
        <v>0</v>
      </c>
    </row>
    <row r="3472" spans="1:38">
      <c r="A3472" s="52" t="s">
        <v>7325</v>
      </c>
      <c r="B3472" s="52"/>
      <c r="C3472" s="52"/>
      <c r="D3472" s="52"/>
      <c r="E3472" s="52"/>
      <c r="F3472" s="52"/>
      <c r="G3472" s="52"/>
      <c r="H3472" s="52"/>
      <c r="I3472" s="52"/>
      <c r="J3472" s="52"/>
      <c r="K3472" s="52"/>
      <c r="L3472" s="52"/>
      <c r="M3472" s="52"/>
      <c r="N3472" s="52"/>
      <c r="O3472" s="52"/>
      <c r="P3472" s="52"/>
      <c r="Q3472" s="52"/>
      <c r="R3472" s="52"/>
      <c r="S3472" s="2">
        <v>1210</v>
      </c>
      <c r="T3472" s="53">
        <v>1210</v>
      </c>
      <c r="U3472" s="53"/>
      <c r="V3472" s="54">
        <v>0</v>
      </c>
      <c r="W3472" s="54"/>
      <c r="X3472" s="3">
        <v>82</v>
      </c>
      <c r="Y3472" s="3">
        <v>12</v>
      </c>
      <c r="Z3472" s="5">
        <v>32149</v>
      </c>
      <c r="AA3472" s="3">
        <v>1988</v>
      </c>
      <c r="AB3472" s="3">
        <v>12</v>
      </c>
      <c r="AC3472" s="52" t="s">
        <v>7326</v>
      </c>
      <c r="AD3472" s="52"/>
      <c r="AE3472" s="52"/>
      <c r="AF3472" s="52"/>
      <c r="AG3472" s="52" t="s">
        <v>1401</v>
      </c>
      <c r="AH3472" s="52"/>
      <c r="AI3472" s="52"/>
      <c r="AJ3472" s="52"/>
      <c r="AK3472" s="52"/>
      <c r="AL3472" s="9">
        <v>0</v>
      </c>
    </row>
    <row r="3473" spans="1:38">
      <c r="A3473" s="52" t="s">
        <v>7327</v>
      </c>
      <c r="B3473" s="52"/>
      <c r="C3473" s="52"/>
      <c r="D3473" s="52"/>
      <c r="E3473" s="52"/>
      <c r="F3473" s="52"/>
      <c r="G3473" s="52"/>
      <c r="H3473" s="52"/>
      <c r="I3473" s="52"/>
      <c r="J3473" s="52"/>
      <c r="K3473" s="52"/>
      <c r="L3473" s="52"/>
      <c r="M3473" s="52"/>
      <c r="N3473" s="52"/>
      <c r="O3473" s="52"/>
      <c r="P3473" s="52"/>
      <c r="Q3473" s="52"/>
      <c r="R3473" s="52"/>
      <c r="S3473" s="2">
        <v>1210</v>
      </c>
      <c r="T3473" s="53">
        <v>1210</v>
      </c>
      <c r="U3473" s="53"/>
      <c r="V3473" s="54">
        <v>0</v>
      </c>
      <c r="W3473" s="54"/>
      <c r="X3473" s="3">
        <v>82</v>
      </c>
      <c r="Y3473" s="3">
        <v>12</v>
      </c>
      <c r="Z3473" s="5">
        <v>32149</v>
      </c>
      <c r="AA3473" s="3">
        <v>1988</v>
      </c>
      <c r="AB3473" s="3">
        <v>12</v>
      </c>
      <c r="AC3473" s="52" t="s">
        <v>7326</v>
      </c>
      <c r="AD3473" s="52"/>
      <c r="AE3473" s="52"/>
      <c r="AF3473" s="52"/>
      <c r="AG3473" s="52" t="s">
        <v>1401</v>
      </c>
      <c r="AH3473" s="52"/>
      <c r="AI3473" s="52"/>
      <c r="AJ3473" s="52"/>
      <c r="AK3473" s="52"/>
      <c r="AL3473" s="9">
        <v>0</v>
      </c>
    </row>
    <row r="3474" spans="1:38">
      <c r="A3474" s="52" t="s">
        <v>7328</v>
      </c>
      <c r="B3474" s="52"/>
      <c r="C3474" s="52"/>
      <c r="D3474" s="52"/>
      <c r="E3474" s="52"/>
      <c r="F3474" s="52"/>
      <c r="G3474" s="52"/>
      <c r="H3474" s="52"/>
      <c r="I3474" s="52"/>
      <c r="J3474" s="52"/>
      <c r="K3474" s="52"/>
      <c r="L3474" s="52"/>
      <c r="M3474" s="52"/>
      <c r="N3474" s="52"/>
      <c r="O3474" s="52"/>
      <c r="P3474" s="52"/>
      <c r="Q3474" s="52"/>
      <c r="R3474" s="52"/>
      <c r="S3474" s="7">
        <v>236.75</v>
      </c>
      <c r="T3474" s="54">
        <v>236.75</v>
      </c>
      <c r="U3474" s="54"/>
      <c r="V3474" s="54">
        <v>0</v>
      </c>
      <c r="W3474" s="54"/>
      <c r="X3474" s="3">
        <v>82</v>
      </c>
      <c r="Y3474" s="3">
        <v>12</v>
      </c>
      <c r="Z3474" s="5">
        <v>26667</v>
      </c>
      <c r="AA3474" s="3">
        <v>1973</v>
      </c>
      <c r="AB3474" s="3">
        <v>12</v>
      </c>
      <c r="AC3474" s="52" t="s">
        <v>7329</v>
      </c>
      <c r="AD3474" s="52"/>
      <c r="AE3474" s="52"/>
      <c r="AF3474" s="52"/>
      <c r="AG3474" s="52" t="s">
        <v>5268</v>
      </c>
      <c r="AH3474" s="52"/>
      <c r="AI3474" s="52"/>
      <c r="AJ3474" s="52"/>
      <c r="AK3474" s="52"/>
      <c r="AL3474" s="9">
        <v>0</v>
      </c>
    </row>
    <row r="3475" spans="1:38">
      <c r="A3475" s="52" t="s">
        <v>7330</v>
      </c>
      <c r="B3475" s="52"/>
      <c r="C3475" s="52"/>
      <c r="D3475" s="52"/>
      <c r="E3475" s="52"/>
      <c r="F3475" s="52"/>
      <c r="G3475" s="52"/>
      <c r="H3475" s="52"/>
      <c r="I3475" s="52"/>
      <c r="J3475" s="52"/>
      <c r="K3475" s="52"/>
      <c r="L3475" s="52"/>
      <c r="M3475" s="52"/>
      <c r="N3475" s="52"/>
      <c r="O3475" s="52"/>
      <c r="P3475" s="52"/>
      <c r="Q3475" s="52"/>
      <c r="R3475" s="52"/>
      <c r="S3475" s="2">
        <v>3955.24</v>
      </c>
      <c r="T3475" s="53">
        <v>3468.69</v>
      </c>
      <c r="U3475" s="53"/>
      <c r="V3475" s="54">
        <v>329.57</v>
      </c>
      <c r="W3475" s="54"/>
      <c r="X3475" s="3">
        <v>82</v>
      </c>
      <c r="Y3475" s="3">
        <v>12</v>
      </c>
      <c r="Z3475" s="8">
        <v>36607</v>
      </c>
      <c r="AA3475" s="3">
        <v>2000</v>
      </c>
      <c r="AB3475" s="3">
        <v>12</v>
      </c>
      <c r="AC3475" s="52" t="s">
        <v>7331</v>
      </c>
      <c r="AD3475" s="52"/>
      <c r="AE3475" s="52"/>
      <c r="AF3475" s="52"/>
      <c r="AG3475" s="52" t="s">
        <v>7332</v>
      </c>
      <c r="AH3475" s="52"/>
      <c r="AI3475" s="52"/>
      <c r="AJ3475" s="52"/>
      <c r="AK3475" s="52"/>
      <c r="AL3475" s="11">
        <v>709</v>
      </c>
    </row>
    <row r="3476" spans="1:38">
      <c r="A3476" s="52" t="s">
        <v>7333</v>
      </c>
      <c r="B3476" s="52"/>
      <c r="C3476" s="52"/>
      <c r="D3476" s="52"/>
      <c r="E3476" s="52"/>
      <c r="F3476" s="52"/>
      <c r="G3476" s="52"/>
      <c r="H3476" s="52"/>
      <c r="I3476" s="52"/>
      <c r="J3476" s="52"/>
      <c r="K3476" s="52"/>
      <c r="L3476" s="52"/>
      <c r="M3476" s="52"/>
      <c r="N3476" s="52"/>
      <c r="O3476" s="52"/>
      <c r="P3476" s="52"/>
      <c r="Q3476" s="52"/>
      <c r="R3476" s="52"/>
      <c r="S3476" s="2">
        <v>2395</v>
      </c>
      <c r="T3476" s="53">
        <v>2395</v>
      </c>
      <c r="U3476" s="53"/>
      <c r="V3476" s="54">
        <v>0</v>
      </c>
      <c r="W3476" s="54"/>
      <c r="X3476" s="3">
        <v>82</v>
      </c>
      <c r="Y3476" s="3">
        <v>7</v>
      </c>
      <c r="Z3476" s="5">
        <v>32511</v>
      </c>
      <c r="AA3476" s="3">
        <v>1989</v>
      </c>
      <c r="AB3476" s="3">
        <v>7</v>
      </c>
      <c r="AC3476" s="52" t="s">
        <v>7334</v>
      </c>
      <c r="AD3476" s="52"/>
      <c r="AE3476" s="52"/>
      <c r="AF3476" s="52"/>
      <c r="AG3476" s="52" t="s">
        <v>578</v>
      </c>
      <c r="AH3476" s="52"/>
      <c r="AI3476" s="52"/>
      <c r="AJ3476" s="52"/>
      <c r="AK3476" s="52"/>
      <c r="AL3476" s="9">
        <v>0</v>
      </c>
    </row>
    <row r="3477" spans="1:38">
      <c r="A3477" s="52" t="s">
        <v>7335</v>
      </c>
      <c r="B3477" s="52"/>
      <c r="C3477" s="52"/>
      <c r="D3477" s="52"/>
      <c r="E3477" s="52"/>
      <c r="F3477" s="52"/>
      <c r="G3477" s="52"/>
      <c r="H3477" s="52"/>
      <c r="I3477" s="52"/>
      <c r="J3477" s="52"/>
      <c r="K3477" s="52"/>
      <c r="L3477" s="52"/>
      <c r="M3477" s="52"/>
      <c r="N3477" s="52"/>
      <c r="O3477" s="52"/>
      <c r="P3477" s="52"/>
      <c r="Q3477" s="52"/>
      <c r="R3477" s="52"/>
      <c r="S3477" s="2">
        <v>2395</v>
      </c>
      <c r="T3477" s="53">
        <v>2395</v>
      </c>
      <c r="U3477" s="53"/>
      <c r="V3477" s="54">
        <v>0</v>
      </c>
      <c r="W3477" s="54"/>
      <c r="X3477" s="3">
        <v>82</v>
      </c>
      <c r="Y3477" s="3">
        <v>7</v>
      </c>
      <c r="Z3477" s="5">
        <v>32511</v>
      </c>
      <c r="AA3477" s="3">
        <v>1989</v>
      </c>
      <c r="AB3477" s="3">
        <v>7</v>
      </c>
      <c r="AC3477" s="52" t="s">
        <v>7334</v>
      </c>
      <c r="AD3477" s="52"/>
      <c r="AE3477" s="52"/>
      <c r="AF3477" s="52"/>
      <c r="AG3477" s="52" t="s">
        <v>578</v>
      </c>
      <c r="AH3477" s="52"/>
      <c r="AI3477" s="52"/>
      <c r="AJ3477" s="52"/>
      <c r="AK3477" s="52"/>
      <c r="AL3477" s="9">
        <v>0</v>
      </c>
    </row>
    <row r="3478" spans="1:38">
      <c r="A3478" s="52" t="s">
        <v>7336</v>
      </c>
      <c r="B3478" s="52"/>
      <c r="C3478" s="52"/>
      <c r="D3478" s="52"/>
      <c r="E3478" s="52"/>
      <c r="F3478" s="52"/>
      <c r="G3478" s="52"/>
      <c r="H3478" s="52"/>
      <c r="I3478" s="52"/>
      <c r="J3478" s="52"/>
      <c r="K3478" s="52"/>
      <c r="L3478" s="52"/>
      <c r="M3478" s="52"/>
      <c r="N3478" s="52"/>
      <c r="O3478" s="52"/>
      <c r="P3478" s="52"/>
      <c r="Q3478" s="52"/>
      <c r="R3478" s="52"/>
      <c r="S3478" s="2">
        <v>3775</v>
      </c>
      <c r="T3478" s="54">
        <v>999.18</v>
      </c>
      <c r="U3478" s="54"/>
      <c r="V3478" s="54">
        <v>377.5</v>
      </c>
      <c r="W3478" s="54"/>
      <c r="X3478" s="3">
        <v>82</v>
      </c>
      <c r="Y3478" s="3">
        <v>10</v>
      </c>
      <c r="Z3478" s="5">
        <v>39601</v>
      </c>
      <c r="AA3478" s="3">
        <v>2008</v>
      </c>
      <c r="AB3478" s="3">
        <v>10</v>
      </c>
      <c r="AC3478" s="52" t="s">
        <v>7337</v>
      </c>
      <c r="AD3478" s="52"/>
      <c r="AE3478" s="52"/>
      <c r="AF3478" s="52"/>
      <c r="AG3478" s="52" t="s">
        <v>7338</v>
      </c>
      <c r="AH3478" s="52"/>
      <c r="AI3478" s="52"/>
      <c r="AJ3478" s="52"/>
      <c r="AK3478" s="52"/>
      <c r="AL3478" s="6">
        <v>3029</v>
      </c>
    </row>
    <row r="3479" spans="1:38">
      <c r="A3479" s="52" t="s">
        <v>7339</v>
      </c>
      <c r="B3479" s="52"/>
      <c r="C3479" s="52"/>
      <c r="D3479" s="52"/>
      <c r="E3479" s="52"/>
      <c r="F3479" s="52"/>
      <c r="G3479" s="52"/>
      <c r="H3479" s="52"/>
      <c r="I3479" s="52"/>
      <c r="J3479" s="52"/>
      <c r="K3479" s="52"/>
      <c r="L3479" s="52"/>
      <c r="M3479" s="52"/>
      <c r="N3479" s="52"/>
      <c r="O3479" s="52"/>
      <c r="P3479" s="52"/>
      <c r="Q3479" s="52"/>
      <c r="R3479" s="52"/>
      <c r="S3479" s="2">
        <v>3935</v>
      </c>
      <c r="T3479" s="53">
        <v>1041.52</v>
      </c>
      <c r="U3479" s="53"/>
      <c r="V3479" s="54">
        <v>393.49</v>
      </c>
      <c r="W3479" s="54"/>
      <c r="X3479" s="3">
        <v>82</v>
      </c>
      <c r="Y3479" s="3">
        <v>10</v>
      </c>
      <c r="Z3479" s="5">
        <v>39601</v>
      </c>
      <c r="AA3479" s="3">
        <v>2008</v>
      </c>
      <c r="AB3479" s="3">
        <v>10</v>
      </c>
      <c r="AC3479" s="52" t="s">
        <v>7340</v>
      </c>
      <c r="AD3479" s="52"/>
      <c r="AE3479" s="52"/>
      <c r="AF3479" s="52"/>
      <c r="AG3479" s="52" t="s">
        <v>7341</v>
      </c>
      <c r="AH3479" s="52"/>
      <c r="AI3479" s="52"/>
      <c r="AJ3479" s="52"/>
      <c r="AK3479" s="52"/>
      <c r="AL3479" s="6">
        <v>3158</v>
      </c>
    </row>
    <row r="3480" spans="1:38">
      <c r="A3480" s="52" t="s">
        <v>7342</v>
      </c>
      <c r="B3480" s="52"/>
      <c r="C3480" s="52"/>
      <c r="D3480" s="52"/>
      <c r="E3480" s="52"/>
      <c r="F3480" s="52"/>
      <c r="G3480" s="52"/>
      <c r="H3480" s="52"/>
      <c r="I3480" s="52"/>
      <c r="J3480" s="52"/>
      <c r="K3480" s="52"/>
      <c r="L3480" s="52"/>
      <c r="M3480" s="52"/>
      <c r="N3480" s="52"/>
      <c r="O3480" s="52"/>
      <c r="P3480" s="52"/>
      <c r="Q3480" s="52"/>
      <c r="R3480" s="52"/>
      <c r="S3480" s="2">
        <v>3935</v>
      </c>
      <c r="T3480" s="53">
        <v>1041.52</v>
      </c>
      <c r="U3480" s="53"/>
      <c r="V3480" s="54">
        <v>393.49</v>
      </c>
      <c r="W3480" s="54"/>
      <c r="X3480" s="3">
        <v>82</v>
      </c>
      <c r="Y3480" s="3">
        <v>10</v>
      </c>
      <c r="Z3480" s="5">
        <v>39601</v>
      </c>
      <c r="AA3480" s="3">
        <v>2008</v>
      </c>
      <c r="AB3480" s="3">
        <v>10</v>
      </c>
      <c r="AC3480" s="52" t="s">
        <v>7340</v>
      </c>
      <c r="AD3480" s="52"/>
      <c r="AE3480" s="52"/>
      <c r="AF3480" s="52"/>
      <c r="AG3480" s="52" t="s">
        <v>7341</v>
      </c>
      <c r="AH3480" s="52"/>
      <c r="AI3480" s="52"/>
      <c r="AJ3480" s="52"/>
      <c r="AK3480" s="52"/>
      <c r="AL3480" s="6">
        <v>3158</v>
      </c>
    </row>
    <row r="3481" spans="1:38">
      <c r="A3481" s="52" t="s">
        <v>7343</v>
      </c>
      <c r="B3481" s="52"/>
      <c r="C3481" s="52"/>
      <c r="D3481" s="52"/>
      <c r="E3481" s="52"/>
      <c r="F3481" s="52"/>
      <c r="G3481" s="52"/>
      <c r="H3481" s="52"/>
      <c r="I3481" s="52"/>
      <c r="J3481" s="52"/>
      <c r="K3481" s="52"/>
      <c r="L3481" s="52"/>
      <c r="M3481" s="52"/>
      <c r="N3481" s="52"/>
      <c r="O3481" s="52"/>
      <c r="P3481" s="52"/>
      <c r="Q3481" s="52"/>
      <c r="R3481" s="52"/>
      <c r="S3481" s="2">
        <v>3935</v>
      </c>
      <c r="T3481" s="53">
        <v>1041.52</v>
      </c>
      <c r="U3481" s="53"/>
      <c r="V3481" s="54">
        <v>393.49</v>
      </c>
      <c r="W3481" s="54"/>
      <c r="X3481" s="3">
        <v>82</v>
      </c>
      <c r="Y3481" s="3">
        <v>10</v>
      </c>
      <c r="Z3481" s="5">
        <v>39601</v>
      </c>
      <c r="AA3481" s="3">
        <v>2008</v>
      </c>
      <c r="AB3481" s="3">
        <v>10</v>
      </c>
      <c r="AC3481" s="52" t="s">
        <v>7340</v>
      </c>
      <c r="AD3481" s="52"/>
      <c r="AE3481" s="52"/>
      <c r="AF3481" s="52"/>
      <c r="AG3481" s="52" t="s">
        <v>7341</v>
      </c>
      <c r="AH3481" s="52"/>
      <c r="AI3481" s="52"/>
      <c r="AJ3481" s="52"/>
      <c r="AK3481" s="52"/>
      <c r="AL3481" s="6">
        <v>3158</v>
      </c>
    </row>
    <row r="3482" spans="1:38">
      <c r="A3482" s="52" t="s">
        <v>7344</v>
      </c>
      <c r="B3482" s="52"/>
      <c r="C3482" s="52"/>
      <c r="D3482" s="52"/>
      <c r="E3482" s="52"/>
      <c r="F3482" s="52"/>
      <c r="G3482" s="52"/>
      <c r="H3482" s="52"/>
      <c r="I3482" s="52"/>
      <c r="J3482" s="52"/>
      <c r="K3482" s="52"/>
      <c r="L3482" s="52"/>
      <c r="M3482" s="52"/>
      <c r="N3482" s="52"/>
      <c r="O3482" s="52"/>
      <c r="P3482" s="52"/>
      <c r="Q3482" s="52"/>
      <c r="R3482" s="52"/>
      <c r="S3482" s="2">
        <v>3935</v>
      </c>
      <c r="T3482" s="53">
        <v>1041.52</v>
      </c>
      <c r="U3482" s="53"/>
      <c r="V3482" s="54">
        <v>393.49</v>
      </c>
      <c r="W3482" s="54"/>
      <c r="X3482" s="3">
        <v>82</v>
      </c>
      <c r="Y3482" s="3">
        <v>10</v>
      </c>
      <c r="Z3482" s="5">
        <v>39601</v>
      </c>
      <c r="AA3482" s="3">
        <v>2008</v>
      </c>
      <c r="AB3482" s="3">
        <v>10</v>
      </c>
      <c r="AC3482" s="52" t="s">
        <v>7340</v>
      </c>
      <c r="AD3482" s="52"/>
      <c r="AE3482" s="52"/>
      <c r="AF3482" s="52"/>
      <c r="AG3482" s="52" t="s">
        <v>7341</v>
      </c>
      <c r="AH3482" s="52"/>
      <c r="AI3482" s="52"/>
      <c r="AJ3482" s="52"/>
      <c r="AK3482" s="52"/>
      <c r="AL3482" s="6">
        <v>3158</v>
      </c>
    </row>
    <row r="3483" spans="1:38">
      <c r="A3483" s="52" t="s">
        <v>7345</v>
      </c>
      <c r="B3483" s="52"/>
      <c r="C3483" s="52"/>
      <c r="D3483" s="52"/>
      <c r="E3483" s="52"/>
      <c r="F3483" s="52"/>
      <c r="G3483" s="52"/>
      <c r="H3483" s="52"/>
      <c r="I3483" s="52"/>
      <c r="J3483" s="52"/>
      <c r="K3483" s="52"/>
      <c r="L3483" s="52"/>
      <c r="M3483" s="52"/>
      <c r="N3483" s="52"/>
      <c r="O3483" s="52"/>
      <c r="P3483" s="52"/>
      <c r="Q3483" s="52"/>
      <c r="R3483" s="52"/>
      <c r="S3483" s="2">
        <v>3935</v>
      </c>
      <c r="T3483" s="53">
        <v>1041.52</v>
      </c>
      <c r="U3483" s="53"/>
      <c r="V3483" s="54">
        <v>393.49</v>
      </c>
      <c r="W3483" s="54"/>
      <c r="X3483" s="3">
        <v>82</v>
      </c>
      <c r="Y3483" s="3">
        <v>10</v>
      </c>
      <c r="Z3483" s="5">
        <v>39601</v>
      </c>
      <c r="AA3483" s="3">
        <v>2008</v>
      </c>
      <c r="AB3483" s="3">
        <v>10</v>
      </c>
      <c r="AC3483" s="52" t="s">
        <v>7340</v>
      </c>
      <c r="AD3483" s="52"/>
      <c r="AE3483" s="52"/>
      <c r="AF3483" s="52"/>
      <c r="AG3483" s="52" t="s">
        <v>7341</v>
      </c>
      <c r="AH3483" s="52"/>
      <c r="AI3483" s="52"/>
      <c r="AJ3483" s="52"/>
      <c r="AK3483" s="52"/>
      <c r="AL3483" s="6">
        <v>3158</v>
      </c>
    </row>
    <row r="3484" spans="1:38">
      <c r="A3484" s="52" t="s">
        <v>7346</v>
      </c>
      <c r="B3484" s="52"/>
      <c r="C3484" s="52"/>
      <c r="D3484" s="52"/>
      <c r="E3484" s="52"/>
      <c r="F3484" s="52"/>
      <c r="G3484" s="52"/>
      <c r="H3484" s="52"/>
      <c r="I3484" s="52"/>
      <c r="J3484" s="52"/>
      <c r="K3484" s="52"/>
      <c r="L3484" s="52"/>
      <c r="M3484" s="52"/>
      <c r="N3484" s="52"/>
      <c r="O3484" s="52"/>
      <c r="P3484" s="52"/>
      <c r="Q3484" s="52"/>
      <c r="R3484" s="52"/>
      <c r="S3484" s="2">
        <v>3935</v>
      </c>
      <c r="T3484" s="53">
        <v>1041.52</v>
      </c>
      <c r="U3484" s="53"/>
      <c r="V3484" s="54">
        <v>393.49</v>
      </c>
      <c r="W3484" s="54"/>
      <c r="X3484" s="3">
        <v>82</v>
      </c>
      <c r="Y3484" s="3">
        <v>10</v>
      </c>
      <c r="Z3484" s="5">
        <v>39601</v>
      </c>
      <c r="AA3484" s="3">
        <v>2008</v>
      </c>
      <c r="AB3484" s="3">
        <v>10</v>
      </c>
      <c r="AC3484" s="52" t="s">
        <v>7340</v>
      </c>
      <c r="AD3484" s="52"/>
      <c r="AE3484" s="52"/>
      <c r="AF3484" s="52"/>
      <c r="AG3484" s="52" t="s">
        <v>7341</v>
      </c>
      <c r="AH3484" s="52"/>
      <c r="AI3484" s="52"/>
      <c r="AJ3484" s="52"/>
      <c r="AK3484" s="52"/>
      <c r="AL3484" s="6">
        <v>3158</v>
      </c>
    </row>
    <row r="3485" spans="1:38">
      <c r="A3485" s="52" t="s">
        <v>7347</v>
      </c>
      <c r="B3485" s="52"/>
      <c r="C3485" s="52"/>
      <c r="D3485" s="52"/>
      <c r="E3485" s="52"/>
      <c r="F3485" s="52"/>
      <c r="G3485" s="52"/>
      <c r="H3485" s="52"/>
      <c r="I3485" s="52"/>
      <c r="J3485" s="52"/>
      <c r="K3485" s="52"/>
      <c r="L3485" s="52"/>
      <c r="M3485" s="52"/>
      <c r="N3485" s="52"/>
      <c r="O3485" s="52"/>
      <c r="P3485" s="52"/>
      <c r="Q3485" s="52"/>
      <c r="R3485" s="52"/>
      <c r="S3485" s="2">
        <v>3935</v>
      </c>
      <c r="T3485" s="53">
        <v>1041.52</v>
      </c>
      <c r="U3485" s="53"/>
      <c r="V3485" s="54">
        <v>393.49</v>
      </c>
      <c r="W3485" s="54"/>
      <c r="X3485" s="3">
        <v>82</v>
      </c>
      <c r="Y3485" s="3">
        <v>10</v>
      </c>
      <c r="Z3485" s="5">
        <v>39601</v>
      </c>
      <c r="AA3485" s="3">
        <v>2008</v>
      </c>
      <c r="AB3485" s="3">
        <v>10</v>
      </c>
      <c r="AC3485" s="52" t="s">
        <v>7340</v>
      </c>
      <c r="AD3485" s="52"/>
      <c r="AE3485" s="52"/>
      <c r="AF3485" s="52"/>
      <c r="AG3485" s="52" t="s">
        <v>7341</v>
      </c>
      <c r="AH3485" s="52"/>
      <c r="AI3485" s="52"/>
      <c r="AJ3485" s="52"/>
      <c r="AK3485" s="52"/>
      <c r="AL3485" s="6">
        <v>3158</v>
      </c>
    </row>
    <row r="3486" spans="1:38">
      <c r="A3486" s="52" t="s">
        <v>7348</v>
      </c>
      <c r="B3486" s="52"/>
      <c r="C3486" s="52"/>
      <c r="D3486" s="52"/>
      <c r="E3486" s="52"/>
      <c r="F3486" s="52"/>
      <c r="G3486" s="52"/>
      <c r="H3486" s="52"/>
      <c r="I3486" s="52"/>
      <c r="J3486" s="52"/>
      <c r="K3486" s="52"/>
      <c r="L3486" s="52"/>
      <c r="M3486" s="52"/>
      <c r="N3486" s="52"/>
      <c r="O3486" s="52"/>
      <c r="P3486" s="52"/>
      <c r="Q3486" s="52"/>
      <c r="R3486" s="52"/>
      <c r="S3486" s="2">
        <v>3935</v>
      </c>
      <c r="T3486" s="53">
        <v>1041.52</v>
      </c>
      <c r="U3486" s="53"/>
      <c r="V3486" s="54">
        <v>393.49</v>
      </c>
      <c r="W3486" s="54"/>
      <c r="X3486" s="3">
        <v>82</v>
      </c>
      <c r="Y3486" s="3">
        <v>10</v>
      </c>
      <c r="Z3486" s="5">
        <v>39601</v>
      </c>
      <c r="AA3486" s="3">
        <v>2008</v>
      </c>
      <c r="AB3486" s="3">
        <v>10</v>
      </c>
      <c r="AC3486" s="52" t="s">
        <v>7340</v>
      </c>
      <c r="AD3486" s="52"/>
      <c r="AE3486" s="52"/>
      <c r="AF3486" s="52"/>
      <c r="AG3486" s="52" t="s">
        <v>7341</v>
      </c>
      <c r="AH3486" s="52"/>
      <c r="AI3486" s="52"/>
      <c r="AJ3486" s="52"/>
      <c r="AK3486" s="52"/>
      <c r="AL3486" s="6">
        <v>3158</v>
      </c>
    </row>
    <row r="3487" spans="1:38">
      <c r="A3487" s="52" t="s">
        <v>7349</v>
      </c>
      <c r="B3487" s="52"/>
      <c r="C3487" s="52"/>
      <c r="D3487" s="52"/>
      <c r="E3487" s="52"/>
      <c r="F3487" s="52"/>
      <c r="G3487" s="52"/>
      <c r="H3487" s="52"/>
      <c r="I3487" s="52"/>
      <c r="J3487" s="52"/>
      <c r="K3487" s="52"/>
      <c r="L3487" s="52"/>
      <c r="M3487" s="52"/>
      <c r="N3487" s="52"/>
      <c r="O3487" s="52"/>
      <c r="P3487" s="52"/>
      <c r="Q3487" s="52"/>
      <c r="R3487" s="52"/>
      <c r="S3487" s="2">
        <v>3935</v>
      </c>
      <c r="T3487" s="53">
        <v>1041.52</v>
      </c>
      <c r="U3487" s="53"/>
      <c r="V3487" s="54">
        <v>393.49</v>
      </c>
      <c r="W3487" s="54"/>
      <c r="X3487" s="3">
        <v>82</v>
      </c>
      <c r="Y3487" s="3">
        <v>10</v>
      </c>
      <c r="Z3487" s="5">
        <v>39601</v>
      </c>
      <c r="AA3487" s="3">
        <v>2008</v>
      </c>
      <c r="AB3487" s="3">
        <v>10</v>
      </c>
      <c r="AC3487" s="52" t="s">
        <v>7340</v>
      </c>
      <c r="AD3487" s="52"/>
      <c r="AE3487" s="52"/>
      <c r="AF3487" s="52"/>
      <c r="AG3487" s="52" t="s">
        <v>7341</v>
      </c>
      <c r="AH3487" s="52"/>
      <c r="AI3487" s="52"/>
      <c r="AJ3487" s="52"/>
      <c r="AK3487" s="52"/>
      <c r="AL3487" s="6">
        <v>3158</v>
      </c>
    </row>
    <row r="3488" spans="1:38">
      <c r="A3488" s="52" t="s">
        <v>7350</v>
      </c>
      <c r="B3488" s="52"/>
      <c r="C3488" s="52"/>
      <c r="D3488" s="52"/>
      <c r="E3488" s="52"/>
      <c r="F3488" s="52"/>
      <c r="G3488" s="52"/>
      <c r="H3488" s="52"/>
      <c r="I3488" s="52"/>
      <c r="J3488" s="52"/>
      <c r="K3488" s="52"/>
      <c r="L3488" s="52"/>
      <c r="M3488" s="52"/>
      <c r="N3488" s="52"/>
      <c r="O3488" s="52"/>
      <c r="P3488" s="52"/>
      <c r="Q3488" s="52"/>
      <c r="R3488" s="52"/>
      <c r="S3488" s="2">
        <v>3935</v>
      </c>
      <c r="T3488" s="53">
        <v>1041.52</v>
      </c>
      <c r="U3488" s="53"/>
      <c r="V3488" s="54">
        <v>393.49</v>
      </c>
      <c r="W3488" s="54"/>
      <c r="X3488" s="3">
        <v>82</v>
      </c>
      <c r="Y3488" s="3">
        <v>10</v>
      </c>
      <c r="Z3488" s="5">
        <v>39601</v>
      </c>
      <c r="AA3488" s="3">
        <v>2008</v>
      </c>
      <c r="AB3488" s="3">
        <v>10</v>
      </c>
      <c r="AC3488" s="52" t="s">
        <v>7340</v>
      </c>
      <c r="AD3488" s="52"/>
      <c r="AE3488" s="52"/>
      <c r="AF3488" s="52"/>
      <c r="AG3488" s="52" t="s">
        <v>7341</v>
      </c>
      <c r="AH3488" s="52"/>
      <c r="AI3488" s="52"/>
      <c r="AJ3488" s="52"/>
      <c r="AK3488" s="52"/>
      <c r="AL3488" s="6">
        <v>3158</v>
      </c>
    </row>
    <row r="3489" spans="1:38">
      <c r="A3489" s="52" t="s">
        <v>7351</v>
      </c>
      <c r="B3489" s="52"/>
      <c r="C3489" s="52"/>
      <c r="D3489" s="52"/>
      <c r="E3489" s="52"/>
      <c r="F3489" s="52"/>
      <c r="G3489" s="52"/>
      <c r="H3489" s="52"/>
      <c r="I3489" s="52"/>
      <c r="J3489" s="52"/>
      <c r="K3489" s="52"/>
      <c r="L3489" s="52"/>
      <c r="M3489" s="52"/>
      <c r="N3489" s="52"/>
      <c r="O3489" s="52"/>
      <c r="P3489" s="52"/>
      <c r="Q3489" s="52"/>
      <c r="R3489" s="52"/>
      <c r="S3489" s="2">
        <v>3775</v>
      </c>
      <c r="T3489" s="54">
        <v>999.18</v>
      </c>
      <c r="U3489" s="54"/>
      <c r="V3489" s="54">
        <v>377.5</v>
      </c>
      <c r="W3489" s="54"/>
      <c r="X3489" s="3">
        <v>82</v>
      </c>
      <c r="Y3489" s="3">
        <v>10</v>
      </c>
      <c r="Z3489" s="5">
        <v>39601</v>
      </c>
      <c r="AA3489" s="3">
        <v>2008</v>
      </c>
      <c r="AB3489" s="3">
        <v>10</v>
      </c>
      <c r="AC3489" s="52" t="s">
        <v>7337</v>
      </c>
      <c r="AD3489" s="52"/>
      <c r="AE3489" s="52"/>
      <c r="AF3489" s="52"/>
      <c r="AG3489" s="52" t="s">
        <v>7338</v>
      </c>
      <c r="AH3489" s="52"/>
      <c r="AI3489" s="52"/>
      <c r="AJ3489" s="52"/>
      <c r="AK3489" s="52"/>
      <c r="AL3489" s="6">
        <v>3029</v>
      </c>
    </row>
    <row r="3490" spans="1:38">
      <c r="A3490" s="52" t="s">
        <v>7352</v>
      </c>
      <c r="B3490" s="52"/>
      <c r="C3490" s="52"/>
      <c r="D3490" s="52"/>
      <c r="E3490" s="52"/>
      <c r="F3490" s="52"/>
      <c r="G3490" s="52"/>
      <c r="H3490" s="52"/>
      <c r="I3490" s="52"/>
      <c r="J3490" s="52"/>
      <c r="K3490" s="52"/>
      <c r="L3490" s="52"/>
      <c r="M3490" s="52"/>
      <c r="N3490" s="52"/>
      <c r="O3490" s="52"/>
      <c r="P3490" s="52"/>
      <c r="Q3490" s="52"/>
      <c r="R3490" s="52"/>
      <c r="S3490" s="2">
        <v>3775</v>
      </c>
      <c r="T3490" s="54">
        <v>999.18</v>
      </c>
      <c r="U3490" s="54"/>
      <c r="V3490" s="54">
        <v>377.5</v>
      </c>
      <c r="W3490" s="54"/>
      <c r="X3490" s="3">
        <v>82</v>
      </c>
      <c r="Y3490" s="3">
        <v>10</v>
      </c>
      <c r="Z3490" s="5">
        <v>39601</v>
      </c>
      <c r="AA3490" s="3">
        <v>2008</v>
      </c>
      <c r="AB3490" s="3">
        <v>10</v>
      </c>
      <c r="AC3490" s="52" t="s">
        <v>7337</v>
      </c>
      <c r="AD3490" s="52"/>
      <c r="AE3490" s="52"/>
      <c r="AF3490" s="52"/>
      <c r="AG3490" s="52" t="s">
        <v>7338</v>
      </c>
      <c r="AH3490" s="52"/>
      <c r="AI3490" s="52"/>
      <c r="AJ3490" s="52"/>
      <c r="AK3490" s="52"/>
      <c r="AL3490" s="6">
        <v>3029</v>
      </c>
    </row>
    <row r="3491" spans="1:38">
      <c r="A3491" s="52" t="s">
        <v>7353</v>
      </c>
      <c r="B3491" s="52"/>
      <c r="C3491" s="52"/>
      <c r="D3491" s="52"/>
      <c r="E3491" s="52"/>
      <c r="F3491" s="52"/>
      <c r="G3491" s="52"/>
      <c r="H3491" s="52"/>
      <c r="I3491" s="52"/>
      <c r="J3491" s="52"/>
      <c r="K3491" s="52"/>
      <c r="L3491" s="52"/>
      <c r="M3491" s="52"/>
      <c r="N3491" s="52"/>
      <c r="O3491" s="52"/>
      <c r="P3491" s="52"/>
      <c r="Q3491" s="52"/>
      <c r="R3491" s="52"/>
      <c r="S3491" s="2">
        <v>3775</v>
      </c>
      <c r="T3491" s="54">
        <v>999.18</v>
      </c>
      <c r="U3491" s="54"/>
      <c r="V3491" s="54">
        <v>377.5</v>
      </c>
      <c r="W3491" s="54"/>
      <c r="X3491" s="3">
        <v>82</v>
      </c>
      <c r="Y3491" s="3">
        <v>10</v>
      </c>
      <c r="Z3491" s="5">
        <v>39601</v>
      </c>
      <c r="AA3491" s="3">
        <v>2008</v>
      </c>
      <c r="AB3491" s="3">
        <v>10</v>
      </c>
      <c r="AC3491" s="52" t="s">
        <v>7337</v>
      </c>
      <c r="AD3491" s="52"/>
      <c r="AE3491" s="52"/>
      <c r="AF3491" s="52"/>
      <c r="AG3491" s="52" t="s">
        <v>7338</v>
      </c>
      <c r="AH3491" s="52"/>
      <c r="AI3491" s="52"/>
      <c r="AJ3491" s="52"/>
      <c r="AK3491" s="52"/>
      <c r="AL3491" s="6">
        <v>3029</v>
      </c>
    </row>
    <row r="3492" spans="1:38">
      <c r="A3492" s="52" t="s">
        <v>7354</v>
      </c>
      <c r="B3492" s="52"/>
      <c r="C3492" s="52"/>
      <c r="D3492" s="52"/>
      <c r="E3492" s="52"/>
      <c r="F3492" s="52"/>
      <c r="G3492" s="52"/>
      <c r="H3492" s="52"/>
      <c r="I3492" s="52"/>
      <c r="J3492" s="52"/>
      <c r="K3492" s="52"/>
      <c r="L3492" s="52"/>
      <c r="M3492" s="52"/>
      <c r="N3492" s="52"/>
      <c r="O3492" s="52"/>
      <c r="P3492" s="52"/>
      <c r="Q3492" s="52"/>
      <c r="R3492" s="52"/>
      <c r="S3492" s="2">
        <v>3775</v>
      </c>
      <c r="T3492" s="54">
        <v>999.18</v>
      </c>
      <c r="U3492" s="54"/>
      <c r="V3492" s="54">
        <v>377.5</v>
      </c>
      <c r="W3492" s="54"/>
      <c r="X3492" s="3">
        <v>82</v>
      </c>
      <c r="Y3492" s="3">
        <v>10</v>
      </c>
      <c r="Z3492" s="5">
        <v>39601</v>
      </c>
      <c r="AA3492" s="3">
        <v>2008</v>
      </c>
      <c r="AB3492" s="3">
        <v>10</v>
      </c>
      <c r="AC3492" s="52" t="s">
        <v>7337</v>
      </c>
      <c r="AD3492" s="52"/>
      <c r="AE3492" s="52"/>
      <c r="AF3492" s="52"/>
      <c r="AG3492" s="52" t="s">
        <v>7338</v>
      </c>
      <c r="AH3492" s="52"/>
      <c r="AI3492" s="52"/>
      <c r="AJ3492" s="52"/>
      <c r="AK3492" s="52"/>
      <c r="AL3492" s="6">
        <v>3029</v>
      </c>
    </row>
    <row r="3493" spans="1:38">
      <c r="A3493" s="52" t="s">
        <v>7355</v>
      </c>
      <c r="B3493" s="52"/>
      <c r="C3493" s="52"/>
      <c r="D3493" s="52"/>
      <c r="E3493" s="52"/>
      <c r="F3493" s="52"/>
      <c r="G3493" s="52"/>
      <c r="H3493" s="52"/>
      <c r="I3493" s="52"/>
      <c r="J3493" s="52"/>
      <c r="K3493" s="52"/>
      <c r="L3493" s="52"/>
      <c r="M3493" s="52"/>
      <c r="N3493" s="52"/>
      <c r="O3493" s="52"/>
      <c r="P3493" s="52"/>
      <c r="Q3493" s="52"/>
      <c r="R3493" s="52"/>
      <c r="S3493" s="2">
        <v>3775</v>
      </c>
      <c r="T3493" s="54">
        <v>999.18</v>
      </c>
      <c r="U3493" s="54"/>
      <c r="V3493" s="54">
        <v>377.5</v>
      </c>
      <c r="W3493" s="54"/>
      <c r="X3493" s="3">
        <v>82</v>
      </c>
      <c r="Y3493" s="3">
        <v>10</v>
      </c>
      <c r="Z3493" s="5">
        <v>39601</v>
      </c>
      <c r="AA3493" s="3">
        <v>2008</v>
      </c>
      <c r="AB3493" s="3">
        <v>10</v>
      </c>
      <c r="AC3493" s="52" t="s">
        <v>7337</v>
      </c>
      <c r="AD3493" s="52"/>
      <c r="AE3493" s="52"/>
      <c r="AF3493" s="52"/>
      <c r="AG3493" s="52" t="s">
        <v>7338</v>
      </c>
      <c r="AH3493" s="52"/>
      <c r="AI3493" s="52"/>
      <c r="AJ3493" s="52"/>
      <c r="AK3493" s="52"/>
      <c r="AL3493" s="6">
        <v>3029</v>
      </c>
    </row>
    <row r="3494" spans="1:38">
      <c r="A3494" s="52" t="s">
        <v>7356</v>
      </c>
      <c r="B3494" s="52"/>
      <c r="C3494" s="52"/>
      <c r="D3494" s="52"/>
      <c r="E3494" s="52"/>
      <c r="F3494" s="52"/>
      <c r="G3494" s="52"/>
      <c r="H3494" s="52"/>
      <c r="I3494" s="52"/>
      <c r="J3494" s="52"/>
      <c r="K3494" s="52"/>
      <c r="L3494" s="52"/>
      <c r="M3494" s="52"/>
      <c r="N3494" s="52"/>
      <c r="O3494" s="52"/>
      <c r="P3494" s="52"/>
      <c r="Q3494" s="52"/>
      <c r="R3494" s="52"/>
      <c r="S3494" s="2">
        <v>3775</v>
      </c>
      <c r="T3494" s="54">
        <v>832.71</v>
      </c>
      <c r="U3494" s="54"/>
      <c r="V3494" s="54">
        <v>314.61</v>
      </c>
      <c r="W3494" s="54"/>
      <c r="X3494" s="3">
        <v>82</v>
      </c>
      <c r="Y3494" s="3">
        <v>12</v>
      </c>
      <c r="Z3494" s="5">
        <v>39601</v>
      </c>
      <c r="AA3494" s="3">
        <v>2008</v>
      </c>
      <c r="AB3494" s="3">
        <v>12</v>
      </c>
      <c r="AC3494" s="52" t="s">
        <v>7357</v>
      </c>
      <c r="AD3494" s="52"/>
      <c r="AE3494" s="52"/>
      <c r="AF3494" s="52"/>
      <c r="AG3494" s="52" t="s">
        <v>7358</v>
      </c>
      <c r="AH3494" s="52"/>
      <c r="AI3494" s="52"/>
      <c r="AJ3494" s="52"/>
      <c r="AK3494" s="52"/>
      <c r="AL3494" s="6">
        <v>3211</v>
      </c>
    </row>
    <row r="3495" spans="1:38">
      <c r="A3495" s="52" t="s">
        <v>7359</v>
      </c>
      <c r="B3495" s="52"/>
      <c r="C3495" s="52"/>
      <c r="D3495" s="52"/>
      <c r="E3495" s="52"/>
      <c r="F3495" s="52"/>
      <c r="G3495" s="52"/>
      <c r="H3495" s="52"/>
      <c r="I3495" s="52"/>
      <c r="J3495" s="52"/>
      <c r="K3495" s="52"/>
      <c r="L3495" s="52"/>
      <c r="M3495" s="52"/>
      <c r="N3495" s="52"/>
      <c r="O3495" s="52"/>
      <c r="P3495" s="52"/>
      <c r="Q3495" s="52"/>
      <c r="R3495" s="52"/>
      <c r="S3495" s="2">
        <v>3775</v>
      </c>
      <c r="T3495" s="54">
        <v>999.18</v>
      </c>
      <c r="U3495" s="54"/>
      <c r="V3495" s="54">
        <v>377.5</v>
      </c>
      <c r="W3495" s="54"/>
      <c r="X3495" s="3">
        <v>82</v>
      </c>
      <c r="Y3495" s="3">
        <v>10</v>
      </c>
      <c r="Z3495" s="5">
        <v>39601</v>
      </c>
      <c r="AA3495" s="3">
        <v>2008</v>
      </c>
      <c r="AB3495" s="3">
        <v>10</v>
      </c>
      <c r="AC3495" s="52" t="s">
        <v>7337</v>
      </c>
      <c r="AD3495" s="52"/>
      <c r="AE3495" s="52"/>
      <c r="AF3495" s="52"/>
      <c r="AG3495" s="52" t="s">
        <v>7338</v>
      </c>
      <c r="AH3495" s="52"/>
      <c r="AI3495" s="52"/>
      <c r="AJ3495" s="52"/>
      <c r="AK3495" s="52"/>
      <c r="AL3495" s="6">
        <v>3029</v>
      </c>
    </row>
    <row r="3496" spans="1:38">
      <c r="A3496" t="s">
        <v>183</v>
      </c>
    </row>
    <row r="3497" spans="1:38">
      <c r="A3497" s="52" t="s">
        <v>7360</v>
      </c>
      <c r="B3497" s="52"/>
      <c r="C3497" s="52"/>
      <c r="D3497" s="52"/>
      <c r="E3497" s="52"/>
      <c r="F3497" s="52"/>
      <c r="G3497" s="52"/>
      <c r="H3497" s="52"/>
      <c r="I3497" s="52"/>
      <c r="J3497" s="52"/>
      <c r="K3497" s="52"/>
      <c r="L3497" s="52"/>
      <c r="M3497" s="52"/>
      <c r="N3497" s="52"/>
      <c r="O3497" s="52"/>
      <c r="P3497" s="52"/>
      <c r="Q3497" s="52"/>
      <c r="R3497" s="53">
        <v>3775</v>
      </c>
      <c r="S3497" s="53"/>
      <c r="T3497" s="54">
        <v>999.18</v>
      </c>
      <c r="U3497" s="54"/>
      <c r="V3497" s="54">
        <v>377.5</v>
      </c>
      <c r="W3497" s="54"/>
      <c r="X3497" s="3">
        <v>82</v>
      </c>
      <c r="Y3497" s="3">
        <v>10</v>
      </c>
      <c r="Z3497" s="5">
        <v>39601</v>
      </c>
      <c r="AA3497" s="3">
        <v>2008</v>
      </c>
      <c r="AB3497" s="3">
        <v>10</v>
      </c>
      <c r="AC3497" s="52" t="s">
        <v>7337</v>
      </c>
      <c r="AD3497" s="52"/>
      <c r="AE3497" s="52"/>
      <c r="AF3497" s="52"/>
      <c r="AG3497" s="52" t="s">
        <v>7338</v>
      </c>
      <c r="AH3497" s="52"/>
      <c r="AI3497" s="52"/>
      <c r="AJ3497" s="52"/>
      <c r="AK3497" s="52"/>
      <c r="AL3497" s="6">
        <v>3029</v>
      </c>
    </row>
    <row r="3498" spans="1:38">
      <c r="A3498" s="52" t="s">
        <v>7361</v>
      </c>
      <c r="B3498" s="52"/>
      <c r="C3498" s="52"/>
      <c r="D3498" s="52"/>
      <c r="E3498" s="52"/>
      <c r="F3498" s="52"/>
      <c r="G3498" s="52"/>
      <c r="H3498" s="52"/>
      <c r="I3498" s="52"/>
      <c r="J3498" s="52"/>
      <c r="K3498" s="52"/>
      <c r="L3498" s="52"/>
      <c r="M3498" s="52"/>
      <c r="N3498" s="52"/>
      <c r="O3498" s="52"/>
      <c r="P3498" s="52"/>
      <c r="Q3498" s="52"/>
      <c r="R3498" s="53">
        <v>3775</v>
      </c>
      <c r="S3498" s="53"/>
      <c r="T3498" s="54">
        <v>999.18</v>
      </c>
      <c r="U3498" s="54"/>
      <c r="V3498" s="54">
        <v>377.5</v>
      </c>
      <c r="W3498" s="54"/>
      <c r="X3498" s="3">
        <v>82</v>
      </c>
      <c r="Y3498" s="3">
        <v>10</v>
      </c>
      <c r="Z3498" s="5">
        <v>39601</v>
      </c>
      <c r="AA3498" s="3">
        <v>2008</v>
      </c>
      <c r="AB3498" s="3">
        <v>10</v>
      </c>
      <c r="AC3498" s="52" t="s">
        <v>7337</v>
      </c>
      <c r="AD3498" s="52"/>
      <c r="AE3498" s="52"/>
      <c r="AF3498" s="52"/>
      <c r="AG3498" s="52" t="s">
        <v>7338</v>
      </c>
      <c r="AH3498" s="52"/>
      <c r="AI3498" s="52"/>
      <c r="AJ3498" s="52"/>
      <c r="AK3498" s="52"/>
      <c r="AL3498" s="6">
        <v>3029</v>
      </c>
    </row>
    <row r="3499" spans="1:38">
      <c r="A3499" s="52" t="s">
        <v>7362</v>
      </c>
      <c r="B3499" s="52"/>
      <c r="C3499" s="52"/>
      <c r="D3499" s="52"/>
      <c r="E3499" s="52"/>
      <c r="F3499" s="52"/>
      <c r="G3499" s="52"/>
      <c r="H3499" s="52"/>
      <c r="I3499" s="52"/>
      <c r="J3499" s="52"/>
      <c r="K3499" s="52"/>
      <c r="L3499" s="52"/>
      <c r="M3499" s="52"/>
      <c r="N3499" s="52"/>
      <c r="O3499" s="52"/>
      <c r="P3499" s="52"/>
      <c r="Q3499" s="52"/>
      <c r="R3499" s="53">
        <v>2935</v>
      </c>
      <c r="S3499" s="53"/>
      <c r="T3499" s="53">
        <v>2935</v>
      </c>
      <c r="U3499" s="53"/>
      <c r="V3499" s="54">
        <v>0</v>
      </c>
      <c r="W3499" s="54"/>
      <c r="X3499" s="3">
        <v>82</v>
      </c>
      <c r="Y3499" s="3">
        <v>12</v>
      </c>
      <c r="Z3499" s="5">
        <v>33609</v>
      </c>
      <c r="AA3499" s="3">
        <v>1992</v>
      </c>
      <c r="AB3499" s="3">
        <v>12</v>
      </c>
      <c r="AC3499" s="52" t="s">
        <v>7363</v>
      </c>
      <c r="AD3499" s="52"/>
      <c r="AE3499" s="52"/>
      <c r="AF3499" s="52"/>
      <c r="AG3499" s="52" t="s">
        <v>614</v>
      </c>
      <c r="AH3499" s="52"/>
      <c r="AI3499" s="52"/>
      <c r="AJ3499" s="52"/>
      <c r="AK3499" s="52"/>
      <c r="AL3499" s="9">
        <v>0</v>
      </c>
    </row>
    <row r="3500" spans="1:38">
      <c r="A3500" s="52" t="s">
        <v>7364</v>
      </c>
      <c r="B3500" s="52"/>
      <c r="C3500" s="52"/>
      <c r="D3500" s="52"/>
      <c r="E3500" s="52"/>
      <c r="F3500" s="52"/>
      <c r="G3500" s="52"/>
      <c r="H3500" s="52"/>
      <c r="I3500" s="52"/>
      <c r="J3500" s="52"/>
      <c r="K3500" s="52"/>
      <c r="L3500" s="52"/>
      <c r="M3500" s="52"/>
      <c r="N3500" s="52"/>
      <c r="O3500" s="52"/>
      <c r="P3500" s="52"/>
      <c r="Q3500" s="52"/>
      <c r="R3500" s="54">
        <v>0</v>
      </c>
      <c r="S3500" s="54"/>
      <c r="T3500" s="54">
        <v>0</v>
      </c>
      <c r="U3500" s="54"/>
      <c r="V3500" s="54">
        <v>0</v>
      </c>
      <c r="W3500" s="54"/>
      <c r="X3500" s="3">
        <v>82</v>
      </c>
      <c r="Y3500" s="3">
        <v>12</v>
      </c>
      <c r="Z3500" s="8">
        <v>36275</v>
      </c>
      <c r="AA3500" s="3">
        <v>1999</v>
      </c>
      <c r="AB3500" s="3">
        <v>12</v>
      </c>
      <c r="AC3500" s="52" t="s">
        <v>4182</v>
      </c>
      <c r="AD3500" s="52"/>
      <c r="AE3500" s="52"/>
      <c r="AF3500" s="52"/>
      <c r="AG3500" s="52" t="s">
        <v>303</v>
      </c>
      <c r="AH3500" s="52"/>
      <c r="AI3500" s="52"/>
      <c r="AJ3500" s="52"/>
      <c r="AK3500" s="52"/>
      <c r="AL3500" s="9">
        <v>0</v>
      </c>
    </row>
    <row r="3501" spans="1:38">
      <c r="A3501" s="52" t="s">
        <v>7365</v>
      </c>
      <c r="B3501" s="52"/>
      <c r="C3501" s="52"/>
      <c r="D3501" s="52"/>
      <c r="E3501" s="52"/>
      <c r="F3501" s="52"/>
      <c r="G3501" s="52"/>
      <c r="H3501" s="52"/>
      <c r="I3501" s="52"/>
      <c r="J3501" s="52"/>
      <c r="K3501" s="52"/>
      <c r="L3501" s="52"/>
      <c r="M3501" s="52"/>
      <c r="N3501" s="52"/>
      <c r="O3501" s="52"/>
      <c r="P3501" s="52"/>
      <c r="Q3501" s="52"/>
      <c r="R3501" s="53">
        <v>7000</v>
      </c>
      <c r="S3501" s="53"/>
      <c r="T3501" s="53">
        <v>1273.05</v>
      </c>
      <c r="U3501" s="53"/>
      <c r="V3501" s="54">
        <v>583.33000000000004</v>
      </c>
      <c r="W3501" s="54"/>
      <c r="X3501" s="3">
        <v>82</v>
      </c>
      <c r="Y3501" s="3">
        <v>12</v>
      </c>
      <c r="Z3501" s="8">
        <v>39654</v>
      </c>
      <c r="AA3501" s="3">
        <v>2008</v>
      </c>
      <c r="AB3501" s="3">
        <v>12</v>
      </c>
      <c r="AC3501" s="52" t="s">
        <v>7366</v>
      </c>
      <c r="AD3501" s="52"/>
      <c r="AE3501" s="52"/>
      <c r="AF3501" s="52"/>
      <c r="AG3501" s="52" t="s">
        <v>7367</v>
      </c>
      <c r="AH3501" s="52"/>
      <c r="AI3501" s="52"/>
      <c r="AJ3501" s="52"/>
      <c r="AK3501" s="52"/>
      <c r="AL3501" s="6">
        <v>6250</v>
      </c>
    </row>
    <row r="3502" spans="1:38">
      <c r="A3502" s="52" t="s">
        <v>7368</v>
      </c>
      <c r="B3502" s="52"/>
      <c r="C3502" s="52"/>
      <c r="D3502" s="52"/>
      <c r="E3502" s="52"/>
      <c r="F3502" s="52"/>
      <c r="G3502" s="52"/>
      <c r="H3502" s="52"/>
      <c r="I3502" s="52"/>
      <c r="J3502" s="52"/>
      <c r="K3502" s="52"/>
      <c r="L3502" s="52"/>
      <c r="M3502" s="52"/>
      <c r="N3502" s="52"/>
      <c r="O3502" s="52"/>
      <c r="P3502" s="52"/>
      <c r="Q3502" s="52"/>
      <c r="R3502" s="53">
        <v>7000</v>
      </c>
      <c r="S3502" s="53"/>
      <c r="T3502" s="53">
        <v>1273.05</v>
      </c>
      <c r="U3502" s="53"/>
      <c r="V3502" s="54">
        <v>583.33000000000004</v>
      </c>
      <c r="W3502" s="54"/>
      <c r="X3502" s="3">
        <v>82</v>
      </c>
      <c r="Y3502" s="3">
        <v>12</v>
      </c>
      <c r="Z3502" s="8">
        <v>39654</v>
      </c>
      <c r="AA3502" s="3">
        <v>2008</v>
      </c>
      <c r="AB3502" s="3">
        <v>12</v>
      </c>
      <c r="AC3502" s="52" t="s">
        <v>7366</v>
      </c>
      <c r="AD3502" s="52"/>
      <c r="AE3502" s="52"/>
      <c r="AF3502" s="52"/>
      <c r="AG3502" s="52" t="s">
        <v>7367</v>
      </c>
      <c r="AH3502" s="52"/>
      <c r="AI3502" s="52"/>
      <c r="AJ3502" s="52"/>
      <c r="AK3502" s="52"/>
      <c r="AL3502" s="6">
        <v>6250</v>
      </c>
    </row>
    <row r="3503" spans="1:38">
      <c r="A3503" s="52" t="s">
        <v>7369</v>
      </c>
      <c r="B3503" s="52"/>
      <c r="C3503" s="52"/>
      <c r="D3503" s="52"/>
      <c r="E3503" s="52"/>
      <c r="F3503" s="52"/>
      <c r="G3503" s="52"/>
      <c r="H3503" s="52"/>
      <c r="I3503" s="52"/>
      <c r="J3503" s="52"/>
      <c r="K3503" s="52"/>
      <c r="L3503" s="52"/>
      <c r="M3503" s="52"/>
      <c r="N3503" s="52"/>
      <c r="O3503" s="52"/>
      <c r="P3503" s="52"/>
      <c r="Q3503" s="52"/>
      <c r="R3503" s="53">
        <v>2410</v>
      </c>
      <c r="S3503" s="53"/>
      <c r="T3503" s="53">
        <v>2197.42</v>
      </c>
      <c r="U3503" s="53"/>
      <c r="V3503" s="54">
        <v>211.99</v>
      </c>
      <c r="W3503" s="54"/>
      <c r="X3503" s="3">
        <v>82</v>
      </c>
      <c r="Y3503" s="3">
        <v>12</v>
      </c>
      <c r="Z3503" s="8">
        <v>36327</v>
      </c>
      <c r="AA3503" s="3">
        <v>1999</v>
      </c>
      <c r="AB3503" s="3">
        <v>12</v>
      </c>
      <c r="AC3503" s="52" t="s">
        <v>7370</v>
      </c>
      <c r="AD3503" s="52"/>
      <c r="AE3503" s="52"/>
      <c r="AF3503" s="52"/>
      <c r="AG3503" s="52" t="s">
        <v>7371</v>
      </c>
      <c r="AH3503" s="52"/>
      <c r="AI3503" s="52"/>
      <c r="AJ3503" s="52"/>
      <c r="AK3503" s="52"/>
      <c r="AL3503" s="11">
        <v>318</v>
      </c>
    </row>
    <row r="3504" spans="1:38">
      <c r="A3504" s="52" t="s">
        <v>7372</v>
      </c>
      <c r="B3504" s="52"/>
      <c r="C3504" s="52"/>
      <c r="D3504" s="52"/>
      <c r="E3504" s="52"/>
      <c r="F3504" s="52"/>
      <c r="G3504" s="52"/>
      <c r="H3504" s="52"/>
      <c r="I3504" s="52"/>
      <c r="J3504" s="52"/>
      <c r="K3504" s="52"/>
      <c r="L3504" s="52"/>
      <c r="M3504" s="52"/>
      <c r="N3504" s="52"/>
      <c r="O3504" s="52"/>
      <c r="P3504" s="52"/>
      <c r="Q3504" s="52"/>
      <c r="R3504" s="53">
        <v>5093.0600000000004</v>
      </c>
      <c r="S3504" s="53"/>
      <c r="T3504" s="54">
        <v>711.66</v>
      </c>
      <c r="U3504" s="54"/>
      <c r="V3504" s="54">
        <v>509.33</v>
      </c>
      <c r="W3504" s="54"/>
      <c r="X3504" s="3">
        <v>82</v>
      </c>
      <c r="Y3504" s="3">
        <v>10</v>
      </c>
      <c r="Z3504" s="5">
        <v>40030</v>
      </c>
      <c r="AA3504" s="3">
        <v>2009</v>
      </c>
      <c r="AB3504" s="3">
        <v>10</v>
      </c>
      <c r="AC3504" s="52" t="s">
        <v>7373</v>
      </c>
      <c r="AD3504" s="52"/>
      <c r="AE3504" s="52"/>
      <c r="AF3504" s="52"/>
      <c r="AG3504" s="52" t="s">
        <v>7374</v>
      </c>
      <c r="AH3504" s="52"/>
      <c r="AI3504" s="52"/>
      <c r="AJ3504" s="52"/>
      <c r="AK3504" s="52"/>
      <c r="AL3504" s="6">
        <v>4637</v>
      </c>
    </row>
    <row r="3505" spans="1:38">
      <c r="A3505" s="52" t="s">
        <v>7375</v>
      </c>
      <c r="B3505" s="52"/>
      <c r="C3505" s="52"/>
      <c r="D3505" s="52"/>
      <c r="E3505" s="52"/>
      <c r="F3505" s="52"/>
      <c r="G3505" s="52"/>
      <c r="H3505" s="52"/>
      <c r="I3505" s="52"/>
      <c r="J3505" s="52"/>
      <c r="K3505" s="52"/>
      <c r="L3505" s="52"/>
      <c r="M3505" s="52"/>
      <c r="N3505" s="52"/>
      <c r="O3505" s="52"/>
      <c r="P3505" s="52"/>
      <c r="Q3505" s="52"/>
      <c r="R3505" s="53">
        <v>4970</v>
      </c>
      <c r="S3505" s="53"/>
      <c r="T3505" s="53">
        <v>1765.08</v>
      </c>
      <c r="U3505" s="53"/>
      <c r="V3505" s="54">
        <v>414.08</v>
      </c>
      <c r="W3505" s="54"/>
      <c r="X3505" s="3">
        <v>82</v>
      </c>
      <c r="Y3505" s="3">
        <v>12</v>
      </c>
      <c r="Z3505" s="8">
        <v>38895</v>
      </c>
      <c r="AA3505" s="3">
        <v>2006</v>
      </c>
      <c r="AB3505" s="3">
        <v>12</v>
      </c>
      <c r="AC3505" s="52" t="s">
        <v>7376</v>
      </c>
      <c r="AD3505" s="52"/>
      <c r="AE3505" s="52"/>
      <c r="AF3505" s="52"/>
      <c r="AG3505" s="52" t="s">
        <v>7377</v>
      </c>
      <c r="AH3505" s="52"/>
      <c r="AI3505" s="52"/>
      <c r="AJ3505" s="52"/>
      <c r="AK3505" s="52"/>
      <c r="AL3505" s="6">
        <v>3750</v>
      </c>
    </row>
    <row r="3506" spans="1:38">
      <c r="A3506" s="52" t="s">
        <v>7378</v>
      </c>
      <c r="B3506" s="52"/>
      <c r="C3506" s="52"/>
      <c r="D3506" s="52"/>
      <c r="E3506" s="52"/>
      <c r="F3506" s="52"/>
      <c r="G3506" s="52"/>
      <c r="H3506" s="52"/>
      <c r="I3506" s="52"/>
      <c r="J3506" s="52"/>
      <c r="K3506" s="52"/>
      <c r="L3506" s="52"/>
      <c r="M3506" s="52"/>
      <c r="N3506" s="52"/>
      <c r="O3506" s="52"/>
      <c r="P3506" s="52"/>
      <c r="Q3506" s="52"/>
      <c r="R3506" s="53">
        <v>6205.66</v>
      </c>
      <c r="S3506" s="53"/>
      <c r="T3506" s="54">
        <v>374.04</v>
      </c>
      <c r="U3506" s="54"/>
      <c r="V3506" s="54">
        <v>374.04</v>
      </c>
      <c r="W3506" s="54"/>
      <c r="X3506" s="3">
        <v>82</v>
      </c>
      <c r="Y3506" s="3">
        <v>10</v>
      </c>
      <c r="Z3506" s="8">
        <v>40231</v>
      </c>
      <c r="AA3506" s="3">
        <v>2010</v>
      </c>
      <c r="AB3506" s="3">
        <v>10</v>
      </c>
      <c r="AC3506" s="52" t="s">
        <v>7379</v>
      </c>
      <c r="AD3506" s="52"/>
      <c r="AE3506" s="52"/>
      <c r="AF3506" s="52"/>
      <c r="AG3506" s="52" t="s">
        <v>7380</v>
      </c>
      <c r="AH3506" s="52"/>
      <c r="AI3506" s="52"/>
      <c r="AJ3506" s="52"/>
      <c r="AK3506" s="52"/>
      <c r="AL3506" s="6">
        <v>6043</v>
      </c>
    </row>
    <row r="3507" spans="1:38">
      <c r="A3507" s="52" t="s">
        <v>7381</v>
      </c>
      <c r="B3507" s="52"/>
      <c r="C3507" s="52"/>
      <c r="D3507" s="52"/>
      <c r="E3507" s="52"/>
      <c r="F3507" s="52"/>
      <c r="G3507" s="52"/>
      <c r="H3507" s="52"/>
      <c r="I3507" s="52"/>
      <c r="J3507" s="52"/>
      <c r="K3507" s="52"/>
      <c r="L3507" s="52"/>
      <c r="M3507" s="52"/>
      <c r="N3507" s="52"/>
      <c r="O3507" s="52"/>
      <c r="P3507" s="52"/>
      <c r="Q3507" s="52"/>
      <c r="R3507" s="53">
        <v>6205.66</v>
      </c>
      <c r="S3507" s="53"/>
      <c r="T3507" s="54">
        <v>374.04</v>
      </c>
      <c r="U3507" s="54"/>
      <c r="V3507" s="54">
        <v>374.04</v>
      </c>
      <c r="W3507" s="54"/>
      <c r="X3507" s="3">
        <v>82</v>
      </c>
      <c r="Y3507" s="3">
        <v>10</v>
      </c>
      <c r="Z3507" s="8">
        <v>40231</v>
      </c>
      <c r="AA3507" s="3">
        <v>2010</v>
      </c>
      <c r="AB3507" s="3">
        <v>10</v>
      </c>
      <c r="AC3507" s="52" t="s">
        <v>7379</v>
      </c>
      <c r="AD3507" s="52"/>
      <c r="AE3507" s="52"/>
      <c r="AF3507" s="52"/>
      <c r="AG3507" s="52" t="s">
        <v>7380</v>
      </c>
      <c r="AH3507" s="52"/>
      <c r="AI3507" s="52"/>
      <c r="AJ3507" s="52"/>
      <c r="AK3507" s="52"/>
      <c r="AL3507" s="6">
        <v>6043</v>
      </c>
    </row>
    <row r="3508" spans="1:38">
      <c r="A3508" s="52" t="s">
        <v>7382</v>
      </c>
      <c r="B3508" s="52"/>
      <c r="C3508" s="52"/>
      <c r="D3508" s="52"/>
      <c r="E3508" s="52"/>
      <c r="F3508" s="52"/>
      <c r="G3508" s="52"/>
      <c r="H3508" s="52"/>
      <c r="I3508" s="52"/>
      <c r="J3508" s="52"/>
      <c r="K3508" s="52"/>
      <c r="L3508" s="52"/>
      <c r="M3508" s="52"/>
      <c r="N3508" s="52"/>
      <c r="O3508" s="52"/>
      <c r="P3508" s="52"/>
      <c r="Q3508" s="52"/>
      <c r="R3508" s="53">
        <v>19150</v>
      </c>
      <c r="S3508" s="53"/>
      <c r="T3508" s="53">
        <v>19150</v>
      </c>
      <c r="U3508" s="53"/>
      <c r="V3508" s="54">
        <v>0</v>
      </c>
      <c r="W3508" s="54"/>
      <c r="X3508" s="3">
        <v>82</v>
      </c>
      <c r="Y3508" s="3">
        <v>12</v>
      </c>
      <c r="Z3508" s="5">
        <v>35436</v>
      </c>
      <c r="AA3508" s="3">
        <v>1997</v>
      </c>
      <c r="AB3508" s="3">
        <v>12</v>
      </c>
      <c r="AC3508" s="52" t="s">
        <v>7383</v>
      </c>
      <c r="AD3508" s="52"/>
      <c r="AE3508" s="52"/>
      <c r="AF3508" s="52"/>
      <c r="AG3508" s="52" t="s">
        <v>5</v>
      </c>
      <c r="AH3508" s="52"/>
      <c r="AI3508" s="52"/>
      <c r="AJ3508" s="52"/>
      <c r="AK3508" s="52"/>
      <c r="AL3508" s="9">
        <v>0</v>
      </c>
    </row>
    <row r="3509" spans="1:38">
      <c r="A3509" s="52" t="s">
        <v>7384</v>
      </c>
      <c r="B3509" s="52"/>
      <c r="C3509" s="52"/>
      <c r="D3509" s="52"/>
      <c r="E3509" s="52"/>
      <c r="F3509" s="52"/>
      <c r="G3509" s="52"/>
      <c r="H3509" s="52"/>
      <c r="I3509" s="52"/>
      <c r="J3509" s="52"/>
      <c r="K3509" s="52"/>
      <c r="L3509" s="52"/>
      <c r="M3509" s="52"/>
      <c r="N3509" s="52"/>
      <c r="O3509" s="52"/>
      <c r="P3509" s="52"/>
      <c r="Q3509" s="52"/>
      <c r="R3509" s="53">
        <v>1186.1300000000001</v>
      </c>
      <c r="S3509" s="53"/>
      <c r="T3509" s="54">
        <v>256.22000000000003</v>
      </c>
      <c r="U3509" s="54"/>
      <c r="V3509" s="54">
        <v>98.85</v>
      </c>
      <c r="W3509" s="54"/>
      <c r="X3509" s="3">
        <v>82</v>
      </c>
      <c r="Y3509" s="3">
        <v>12</v>
      </c>
      <c r="Z3509" s="8">
        <v>39504</v>
      </c>
      <c r="AA3509" s="3">
        <v>2008</v>
      </c>
      <c r="AB3509" s="3">
        <v>12</v>
      </c>
      <c r="AC3509" s="52" t="s">
        <v>7385</v>
      </c>
      <c r="AD3509" s="52"/>
      <c r="AE3509" s="52"/>
      <c r="AF3509" s="52"/>
      <c r="AG3509" s="52" t="s">
        <v>7386</v>
      </c>
      <c r="AH3509" s="52"/>
      <c r="AI3509" s="52"/>
      <c r="AJ3509" s="52"/>
      <c r="AK3509" s="52"/>
      <c r="AL3509" s="6">
        <v>1015</v>
      </c>
    </row>
    <row r="3510" spans="1:38">
      <c r="A3510" s="52" t="s">
        <v>7387</v>
      </c>
      <c r="B3510" s="52"/>
      <c r="C3510" s="52"/>
      <c r="D3510" s="52"/>
      <c r="E3510" s="52"/>
      <c r="F3510" s="52"/>
      <c r="G3510" s="52"/>
      <c r="H3510" s="52"/>
      <c r="I3510" s="52"/>
      <c r="J3510" s="52"/>
      <c r="K3510" s="52"/>
      <c r="L3510" s="52"/>
      <c r="M3510" s="52"/>
      <c r="N3510" s="52"/>
      <c r="O3510" s="52"/>
      <c r="P3510" s="52"/>
      <c r="Q3510" s="52"/>
      <c r="R3510" s="54">
        <v>0</v>
      </c>
      <c r="S3510" s="54"/>
      <c r="T3510" s="54">
        <v>0</v>
      </c>
      <c r="U3510" s="54"/>
      <c r="V3510" s="54">
        <v>0</v>
      </c>
      <c r="W3510" s="54"/>
      <c r="X3510" s="3">
        <v>82</v>
      </c>
      <c r="Y3510" s="3">
        <v>12</v>
      </c>
      <c r="Z3510" s="10">
        <v>32884</v>
      </c>
      <c r="AA3510" s="3">
        <v>1990</v>
      </c>
      <c r="AB3510" s="3">
        <v>12</v>
      </c>
      <c r="AC3510" s="52" t="s">
        <v>4182</v>
      </c>
      <c r="AD3510" s="52"/>
      <c r="AE3510" s="52"/>
      <c r="AF3510" s="52"/>
      <c r="AG3510" s="52" t="s">
        <v>52</v>
      </c>
      <c r="AH3510" s="52"/>
      <c r="AI3510" s="52"/>
      <c r="AJ3510" s="52"/>
      <c r="AK3510" s="52"/>
      <c r="AL3510" s="9">
        <v>0</v>
      </c>
    </row>
    <row r="3511" spans="1:38">
      <c r="A3511" s="52" t="s">
        <v>7388</v>
      </c>
      <c r="B3511" s="52"/>
      <c r="C3511" s="52"/>
      <c r="D3511" s="52"/>
      <c r="E3511" s="52"/>
      <c r="F3511" s="52"/>
      <c r="G3511" s="52"/>
      <c r="H3511" s="52"/>
      <c r="I3511" s="52"/>
      <c r="J3511" s="52"/>
      <c r="K3511" s="52"/>
      <c r="L3511" s="52"/>
      <c r="M3511" s="52"/>
      <c r="N3511" s="52"/>
      <c r="O3511" s="52"/>
      <c r="P3511" s="52"/>
      <c r="Q3511" s="52"/>
      <c r="R3511" s="53">
        <v>5989</v>
      </c>
      <c r="S3511" s="53"/>
      <c r="T3511" s="53">
        <v>3991.49</v>
      </c>
      <c r="U3511" s="53"/>
      <c r="V3511" s="54">
        <v>499.02</v>
      </c>
      <c r="W3511" s="54"/>
      <c r="X3511" s="3">
        <v>82</v>
      </c>
      <c r="Y3511" s="3">
        <v>12</v>
      </c>
      <c r="Z3511" s="13">
        <v>36829</v>
      </c>
      <c r="AA3511" s="3">
        <v>2000</v>
      </c>
      <c r="AB3511" s="3">
        <v>12</v>
      </c>
      <c r="AC3511" s="52" t="s">
        <v>7389</v>
      </c>
      <c r="AD3511" s="52"/>
      <c r="AE3511" s="52"/>
      <c r="AF3511" s="52"/>
      <c r="AG3511" s="52" t="s">
        <v>7390</v>
      </c>
      <c r="AH3511" s="52"/>
      <c r="AI3511" s="52"/>
      <c r="AJ3511" s="52"/>
      <c r="AK3511" s="52"/>
      <c r="AL3511" s="6">
        <v>2912</v>
      </c>
    </row>
    <row r="3512" spans="1:38">
      <c r="A3512" s="52" t="s">
        <v>7391</v>
      </c>
      <c r="B3512" s="52"/>
      <c r="C3512" s="52"/>
      <c r="D3512" s="52"/>
      <c r="E3512" s="52"/>
      <c r="F3512" s="52"/>
      <c r="G3512" s="52"/>
      <c r="H3512" s="52"/>
      <c r="I3512" s="52"/>
      <c r="J3512" s="52"/>
      <c r="K3512" s="52"/>
      <c r="L3512" s="52"/>
      <c r="M3512" s="52"/>
      <c r="N3512" s="52"/>
      <c r="O3512" s="52"/>
      <c r="P3512" s="52"/>
      <c r="Q3512" s="52"/>
      <c r="R3512" s="53">
        <v>2504.15</v>
      </c>
      <c r="S3512" s="53"/>
      <c r="T3512" s="53">
        <v>2504.15</v>
      </c>
      <c r="U3512" s="53"/>
      <c r="V3512" s="54">
        <v>0</v>
      </c>
      <c r="W3512" s="54"/>
      <c r="X3512" s="3">
        <v>82</v>
      </c>
      <c r="Y3512" s="3">
        <v>12</v>
      </c>
      <c r="Z3512" s="5">
        <v>34702</v>
      </c>
      <c r="AA3512" s="3">
        <v>1995</v>
      </c>
      <c r="AB3512" s="3">
        <v>12</v>
      </c>
      <c r="AC3512" s="52" t="s">
        <v>7392</v>
      </c>
      <c r="AD3512" s="52"/>
      <c r="AE3512" s="52"/>
      <c r="AF3512" s="52"/>
      <c r="AG3512" s="52" t="s">
        <v>857</v>
      </c>
      <c r="AH3512" s="52"/>
      <c r="AI3512" s="52"/>
      <c r="AJ3512" s="52"/>
      <c r="AK3512" s="52"/>
      <c r="AL3512" s="9">
        <v>0</v>
      </c>
    </row>
    <row r="3513" spans="1:38">
      <c r="A3513" s="52" t="s">
        <v>7393</v>
      </c>
      <c r="B3513" s="52"/>
      <c r="C3513" s="52"/>
      <c r="D3513" s="52"/>
      <c r="E3513" s="52"/>
      <c r="F3513" s="52"/>
      <c r="G3513" s="52"/>
      <c r="H3513" s="52"/>
      <c r="I3513" s="52"/>
      <c r="J3513" s="52"/>
      <c r="K3513" s="52"/>
      <c r="L3513" s="52"/>
      <c r="M3513" s="52"/>
      <c r="N3513" s="52"/>
      <c r="O3513" s="52"/>
      <c r="P3513" s="52"/>
      <c r="Q3513" s="52"/>
      <c r="R3513" s="53">
        <v>2504.15</v>
      </c>
      <c r="S3513" s="53"/>
      <c r="T3513" s="53">
        <v>2504.15</v>
      </c>
      <c r="U3513" s="53"/>
      <c r="V3513" s="54">
        <v>0</v>
      </c>
      <c r="W3513" s="54"/>
      <c r="X3513" s="3">
        <v>82</v>
      </c>
      <c r="Y3513" s="3">
        <v>12</v>
      </c>
      <c r="Z3513" s="5">
        <v>34702</v>
      </c>
      <c r="AA3513" s="3">
        <v>1995</v>
      </c>
      <c r="AB3513" s="3">
        <v>12</v>
      </c>
      <c r="AC3513" s="52" t="s">
        <v>7392</v>
      </c>
      <c r="AD3513" s="52"/>
      <c r="AE3513" s="52"/>
      <c r="AF3513" s="52"/>
      <c r="AG3513" s="52" t="s">
        <v>857</v>
      </c>
      <c r="AH3513" s="52"/>
      <c r="AI3513" s="52"/>
      <c r="AJ3513" s="52"/>
      <c r="AK3513" s="52"/>
      <c r="AL3513" s="9">
        <v>0</v>
      </c>
    </row>
    <row r="3514" spans="1:38">
      <c r="A3514" s="52" t="s">
        <v>7394</v>
      </c>
      <c r="B3514" s="52"/>
      <c r="C3514" s="52"/>
      <c r="D3514" s="52"/>
      <c r="E3514" s="52"/>
      <c r="F3514" s="52"/>
      <c r="G3514" s="52"/>
      <c r="H3514" s="52"/>
      <c r="I3514" s="52"/>
      <c r="J3514" s="52"/>
      <c r="K3514" s="52"/>
      <c r="L3514" s="52"/>
      <c r="M3514" s="52"/>
      <c r="N3514" s="52"/>
      <c r="O3514" s="52"/>
      <c r="P3514" s="52"/>
      <c r="Q3514" s="52"/>
      <c r="R3514" s="53">
        <v>2504.15</v>
      </c>
      <c r="S3514" s="53"/>
      <c r="T3514" s="53">
        <v>2504.15</v>
      </c>
      <c r="U3514" s="53"/>
      <c r="V3514" s="54">
        <v>0</v>
      </c>
      <c r="W3514" s="54"/>
      <c r="X3514" s="3">
        <v>82</v>
      </c>
      <c r="Y3514" s="3">
        <v>12</v>
      </c>
      <c r="Z3514" s="5">
        <v>34702</v>
      </c>
      <c r="AA3514" s="3">
        <v>1995</v>
      </c>
      <c r="AB3514" s="3">
        <v>12</v>
      </c>
      <c r="AC3514" s="52" t="s">
        <v>7392</v>
      </c>
      <c r="AD3514" s="52"/>
      <c r="AE3514" s="52"/>
      <c r="AF3514" s="52"/>
      <c r="AG3514" s="52" t="s">
        <v>857</v>
      </c>
      <c r="AH3514" s="52"/>
      <c r="AI3514" s="52"/>
      <c r="AJ3514" s="52"/>
      <c r="AK3514" s="52"/>
      <c r="AL3514" s="9">
        <v>0</v>
      </c>
    </row>
    <row r="3515" spans="1:38">
      <c r="A3515" s="52" t="s">
        <v>7395</v>
      </c>
      <c r="B3515" s="52"/>
      <c r="C3515" s="52"/>
      <c r="D3515" s="52"/>
      <c r="E3515" s="52"/>
      <c r="F3515" s="52"/>
      <c r="G3515" s="52"/>
      <c r="H3515" s="52"/>
      <c r="I3515" s="52"/>
      <c r="J3515" s="52"/>
      <c r="K3515" s="52"/>
      <c r="L3515" s="52"/>
      <c r="M3515" s="52"/>
      <c r="N3515" s="52"/>
      <c r="O3515" s="52"/>
      <c r="P3515" s="52"/>
      <c r="Q3515" s="52"/>
      <c r="R3515" s="53">
        <v>2504.15</v>
      </c>
      <c r="S3515" s="53"/>
      <c r="T3515" s="53">
        <v>2504.15</v>
      </c>
      <c r="U3515" s="53"/>
      <c r="V3515" s="54">
        <v>0</v>
      </c>
      <c r="W3515" s="54"/>
      <c r="X3515" s="3">
        <v>82</v>
      </c>
      <c r="Y3515" s="3">
        <v>12</v>
      </c>
      <c r="Z3515" s="5">
        <v>34702</v>
      </c>
      <c r="AA3515" s="3">
        <v>1995</v>
      </c>
      <c r="AB3515" s="3">
        <v>12</v>
      </c>
      <c r="AC3515" s="52" t="s">
        <v>7392</v>
      </c>
      <c r="AD3515" s="52"/>
      <c r="AE3515" s="52"/>
      <c r="AF3515" s="52"/>
      <c r="AG3515" s="52" t="s">
        <v>857</v>
      </c>
      <c r="AH3515" s="52"/>
      <c r="AI3515" s="52"/>
      <c r="AJ3515" s="52"/>
      <c r="AK3515" s="52"/>
      <c r="AL3515" s="9">
        <v>0</v>
      </c>
    </row>
    <row r="3516" spans="1:38">
      <c r="A3516" s="52" t="s">
        <v>7396</v>
      </c>
      <c r="B3516" s="52"/>
      <c r="C3516" s="52"/>
      <c r="D3516" s="52"/>
      <c r="E3516" s="52"/>
      <c r="F3516" s="52"/>
      <c r="G3516" s="52"/>
      <c r="H3516" s="52"/>
      <c r="I3516" s="52"/>
      <c r="J3516" s="52"/>
      <c r="K3516" s="52"/>
      <c r="L3516" s="52"/>
      <c r="M3516" s="52"/>
      <c r="N3516" s="52"/>
      <c r="O3516" s="52"/>
      <c r="P3516" s="52"/>
      <c r="Q3516" s="52"/>
      <c r="R3516" s="53">
        <v>2504.15</v>
      </c>
      <c r="S3516" s="53"/>
      <c r="T3516" s="53">
        <v>2504.15</v>
      </c>
      <c r="U3516" s="53"/>
      <c r="V3516" s="54">
        <v>0</v>
      </c>
      <c r="W3516" s="54"/>
      <c r="X3516" s="3">
        <v>82</v>
      </c>
      <c r="Y3516" s="3">
        <v>12</v>
      </c>
      <c r="Z3516" s="5">
        <v>34702</v>
      </c>
      <c r="AA3516" s="3">
        <v>1995</v>
      </c>
      <c r="AB3516" s="3">
        <v>12</v>
      </c>
      <c r="AC3516" s="52" t="s">
        <v>7392</v>
      </c>
      <c r="AD3516" s="52"/>
      <c r="AE3516" s="52"/>
      <c r="AF3516" s="52"/>
      <c r="AG3516" s="52" t="s">
        <v>857</v>
      </c>
      <c r="AH3516" s="52"/>
      <c r="AI3516" s="52"/>
      <c r="AJ3516" s="52"/>
      <c r="AK3516" s="52"/>
      <c r="AL3516" s="9">
        <v>0</v>
      </c>
    </row>
    <row r="3517" spans="1:38">
      <c r="A3517" s="52" t="s">
        <v>7397</v>
      </c>
      <c r="B3517" s="52"/>
      <c r="C3517" s="52"/>
      <c r="D3517" s="52"/>
      <c r="E3517" s="52"/>
      <c r="F3517" s="52"/>
      <c r="G3517" s="52"/>
      <c r="H3517" s="52"/>
      <c r="I3517" s="52"/>
      <c r="J3517" s="52"/>
      <c r="K3517" s="52"/>
      <c r="L3517" s="52"/>
      <c r="M3517" s="52"/>
      <c r="N3517" s="52"/>
      <c r="O3517" s="52"/>
      <c r="P3517" s="52"/>
      <c r="Q3517" s="52"/>
      <c r="R3517" s="53">
        <v>2504.15</v>
      </c>
      <c r="S3517" s="53"/>
      <c r="T3517" s="53">
        <v>2504.15</v>
      </c>
      <c r="U3517" s="53"/>
      <c r="V3517" s="54">
        <v>0</v>
      </c>
      <c r="W3517" s="54"/>
      <c r="X3517" s="3">
        <v>82</v>
      </c>
      <c r="Y3517" s="3">
        <v>12</v>
      </c>
      <c r="Z3517" s="5">
        <v>34702</v>
      </c>
      <c r="AA3517" s="3">
        <v>1995</v>
      </c>
      <c r="AB3517" s="3">
        <v>12</v>
      </c>
      <c r="AC3517" s="52" t="s">
        <v>7392</v>
      </c>
      <c r="AD3517" s="52"/>
      <c r="AE3517" s="52"/>
      <c r="AF3517" s="52"/>
      <c r="AG3517" s="52" t="s">
        <v>857</v>
      </c>
      <c r="AH3517" s="52"/>
      <c r="AI3517" s="52"/>
      <c r="AJ3517" s="52"/>
      <c r="AK3517" s="52"/>
      <c r="AL3517" s="9">
        <v>0</v>
      </c>
    </row>
    <row r="3518" spans="1:38">
      <c r="A3518" s="52" t="s">
        <v>7398</v>
      </c>
      <c r="B3518" s="52"/>
      <c r="C3518" s="52"/>
      <c r="D3518" s="52"/>
      <c r="E3518" s="52"/>
      <c r="F3518" s="52"/>
      <c r="G3518" s="52"/>
      <c r="H3518" s="52"/>
      <c r="I3518" s="52"/>
      <c r="J3518" s="52"/>
      <c r="K3518" s="52"/>
      <c r="L3518" s="52"/>
      <c r="M3518" s="52"/>
      <c r="N3518" s="52"/>
      <c r="O3518" s="52"/>
      <c r="P3518" s="52"/>
      <c r="Q3518" s="52"/>
      <c r="R3518" s="53">
        <v>2504.15</v>
      </c>
      <c r="S3518" s="53"/>
      <c r="T3518" s="53">
        <v>2504.15</v>
      </c>
      <c r="U3518" s="53"/>
      <c r="V3518" s="54">
        <v>0</v>
      </c>
      <c r="W3518" s="54"/>
      <c r="X3518" s="3">
        <v>82</v>
      </c>
      <c r="Y3518" s="3">
        <v>12</v>
      </c>
      <c r="Z3518" s="5">
        <v>34702</v>
      </c>
      <c r="AA3518" s="3">
        <v>1995</v>
      </c>
      <c r="AB3518" s="3">
        <v>12</v>
      </c>
      <c r="AC3518" s="52" t="s">
        <v>7392</v>
      </c>
      <c r="AD3518" s="52"/>
      <c r="AE3518" s="52"/>
      <c r="AF3518" s="52"/>
      <c r="AG3518" s="52" t="s">
        <v>857</v>
      </c>
      <c r="AH3518" s="52"/>
      <c r="AI3518" s="52"/>
      <c r="AJ3518" s="52"/>
      <c r="AK3518" s="52"/>
      <c r="AL3518" s="9">
        <v>0</v>
      </c>
    </row>
    <row r="3519" spans="1:38">
      <c r="A3519" s="52" t="s">
        <v>7399</v>
      </c>
      <c r="B3519" s="52"/>
      <c r="C3519" s="52"/>
      <c r="D3519" s="52"/>
      <c r="E3519" s="52"/>
      <c r="F3519" s="52"/>
      <c r="G3519" s="52"/>
      <c r="H3519" s="52"/>
      <c r="I3519" s="52"/>
      <c r="J3519" s="52"/>
      <c r="K3519" s="52"/>
      <c r="L3519" s="52"/>
      <c r="M3519" s="52"/>
      <c r="N3519" s="52"/>
      <c r="O3519" s="52"/>
      <c r="P3519" s="52"/>
      <c r="Q3519" s="52"/>
      <c r="R3519" s="53">
        <v>2504.15</v>
      </c>
      <c r="S3519" s="53"/>
      <c r="T3519" s="53">
        <v>2504.15</v>
      </c>
      <c r="U3519" s="53"/>
      <c r="V3519" s="54">
        <v>0</v>
      </c>
      <c r="W3519" s="54"/>
      <c r="X3519" s="3">
        <v>82</v>
      </c>
      <c r="Y3519" s="3">
        <v>12</v>
      </c>
      <c r="Z3519" s="5">
        <v>34702</v>
      </c>
      <c r="AA3519" s="3">
        <v>1995</v>
      </c>
      <c r="AB3519" s="3">
        <v>12</v>
      </c>
      <c r="AC3519" s="52" t="s">
        <v>7392</v>
      </c>
      <c r="AD3519" s="52"/>
      <c r="AE3519" s="52"/>
      <c r="AF3519" s="52"/>
      <c r="AG3519" s="52" t="s">
        <v>857</v>
      </c>
      <c r="AH3519" s="52"/>
      <c r="AI3519" s="52"/>
      <c r="AJ3519" s="52"/>
      <c r="AK3519" s="52"/>
      <c r="AL3519" s="9">
        <v>0</v>
      </c>
    </row>
    <row r="3520" spans="1:38">
      <c r="A3520" s="52" t="s">
        <v>7400</v>
      </c>
      <c r="B3520" s="52"/>
      <c r="C3520" s="52"/>
      <c r="D3520" s="52"/>
      <c r="E3520" s="52"/>
      <c r="F3520" s="52"/>
      <c r="G3520" s="52"/>
      <c r="H3520" s="52"/>
      <c r="I3520" s="52"/>
      <c r="J3520" s="52"/>
      <c r="K3520" s="52"/>
      <c r="L3520" s="52"/>
      <c r="M3520" s="52"/>
      <c r="N3520" s="52"/>
      <c r="O3520" s="52"/>
      <c r="P3520" s="52"/>
      <c r="Q3520" s="52"/>
      <c r="R3520" s="54">
        <v>0</v>
      </c>
      <c r="S3520" s="54"/>
      <c r="T3520" s="54">
        <v>0</v>
      </c>
      <c r="U3520" s="54"/>
      <c r="V3520" s="54">
        <v>0</v>
      </c>
      <c r="W3520" s="54"/>
      <c r="X3520" s="3">
        <v>82</v>
      </c>
      <c r="Y3520" s="3">
        <v>12</v>
      </c>
      <c r="Z3520" s="5">
        <v>34735</v>
      </c>
      <c r="AA3520" s="3">
        <v>1995</v>
      </c>
      <c r="AB3520" s="3">
        <v>12</v>
      </c>
      <c r="AC3520" s="52" t="s">
        <v>4182</v>
      </c>
      <c r="AD3520" s="52"/>
      <c r="AE3520" s="52"/>
      <c r="AF3520" s="52"/>
      <c r="AG3520" s="52" t="s">
        <v>857</v>
      </c>
      <c r="AH3520" s="52"/>
      <c r="AI3520" s="52"/>
      <c r="AJ3520" s="52"/>
      <c r="AK3520" s="52"/>
      <c r="AL3520" s="9">
        <v>0</v>
      </c>
    </row>
    <row r="3521" spans="1:38">
      <c r="A3521" s="52" t="s">
        <v>7401</v>
      </c>
      <c r="B3521" s="52"/>
      <c r="C3521" s="52"/>
      <c r="D3521" s="52"/>
      <c r="E3521" s="52"/>
      <c r="F3521" s="52"/>
      <c r="G3521" s="52"/>
      <c r="H3521" s="52"/>
      <c r="I3521" s="52"/>
      <c r="J3521" s="52"/>
      <c r="K3521" s="52"/>
      <c r="L3521" s="52"/>
      <c r="M3521" s="52"/>
      <c r="N3521" s="52"/>
      <c r="O3521" s="52"/>
      <c r="P3521" s="52"/>
      <c r="Q3521" s="52"/>
      <c r="R3521" s="53">
        <v>2526.7399999999998</v>
      </c>
      <c r="S3521" s="53"/>
      <c r="T3521" s="53">
        <v>2327.81</v>
      </c>
      <c r="U3521" s="53"/>
      <c r="V3521" s="54">
        <v>198.92</v>
      </c>
      <c r="W3521" s="54"/>
      <c r="X3521" s="3">
        <v>82</v>
      </c>
      <c r="Y3521" s="3">
        <v>12</v>
      </c>
      <c r="Z3521" s="8">
        <v>36433</v>
      </c>
      <c r="AA3521" s="3">
        <v>1999</v>
      </c>
      <c r="AB3521" s="3">
        <v>12</v>
      </c>
      <c r="AC3521" s="52" t="s">
        <v>7402</v>
      </c>
      <c r="AD3521" s="52"/>
      <c r="AE3521" s="52"/>
      <c r="AF3521" s="52"/>
      <c r="AG3521" s="52" t="s">
        <v>7403</v>
      </c>
      <c r="AH3521" s="52"/>
      <c r="AI3521" s="52"/>
      <c r="AJ3521" s="52"/>
      <c r="AK3521" s="52"/>
      <c r="AL3521" s="11">
        <v>298</v>
      </c>
    </row>
    <row r="3522" spans="1:38">
      <c r="A3522" s="52" t="s">
        <v>7404</v>
      </c>
      <c r="B3522" s="52"/>
      <c r="C3522" s="52"/>
      <c r="D3522" s="52"/>
      <c r="E3522" s="52"/>
      <c r="F3522" s="52"/>
      <c r="G3522" s="52"/>
      <c r="H3522" s="52"/>
      <c r="I3522" s="52"/>
      <c r="J3522" s="52"/>
      <c r="K3522" s="52"/>
      <c r="L3522" s="52"/>
      <c r="M3522" s="52"/>
      <c r="N3522" s="52"/>
      <c r="O3522" s="52"/>
      <c r="P3522" s="52"/>
      <c r="Q3522" s="52"/>
      <c r="R3522" s="53">
        <v>3200</v>
      </c>
      <c r="S3522" s="53"/>
      <c r="T3522" s="54">
        <v>582.02</v>
      </c>
      <c r="U3522" s="54"/>
      <c r="V3522" s="54">
        <v>266.69</v>
      </c>
      <c r="W3522" s="54"/>
      <c r="X3522" s="3">
        <v>82</v>
      </c>
      <c r="Y3522" s="3">
        <v>12</v>
      </c>
      <c r="Z3522" s="8">
        <v>39654</v>
      </c>
      <c r="AA3522" s="3">
        <v>2008</v>
      </c>
      <c r="AB3522" s="3">
        <v>12</v>
      </c>
      <c r="AC3522" s="52" t="s">
        <v>6137</v>
      </c>
      <c r="AD3522" s="52"/>
      <c r="AE3522" s="52"/>
      <c r="AF3522" s="52"/>
      <c r="AG3522" s="52" t="s">
        <v>6138</v>
      </c>
      <c r="AH3522" s="52"/>
      <c r="AI3522" s="52"/>
      <c r="AJ3522" s="52"/>
      <c r="AK3522" s="52"/>
      <c r="AL3522" s="6">
        <v>2857</v>
      </c>
    </row>
    <row r="3523" spans="1:38">
      <c r="A3523" s="52" t="s">
        <v>7405</v>
      </c>
      <c r="B3523" s="52"/>
      <c r="C3523" s="52"/>
      <c r="D3523" s="52"/>
      <c r="E3523" s="52"/>
      <c r="F3523" s="52"/>
      <c r="G3523" s="52"/>
      <c r="H3523" s="52"/>
      <c r="I3523" s="52"/>
      <c r="J3523" s="52"/>
      <c r="K3523" s="52"/>
      <c r="L3523" s="52"/>
      <c r="M3523" s="52"/>
      <c r="N3523" s="52"/>
      <c r="O3523" s="52"/>
      <c r="P3523" s="52"/>
      <c r="Q3523" s="52"/>
      <c r="R3523" s="53">
        <v>2112.06</v>
      </c>
      <c r="S3523" s="53"/>
      <c r="T3523" s="54">
        <v>193.39</v>
      </c>
      <c r="U3523" s="54"/>
      <c r="V3523" s="54">
        <v>176.03</v>
      </c>
      <c r="W3523" s="54"/>
      <c r="X3523" s="3">
        <v>82</v>
      </c>
      <c r="Y3523" s="3">
        <v>12</v>
      </c>
      <c r="Z3523" s="8">
        <v>40050</v>
      </c>
      <c r="AA3523" s="3">
        <v>2009</v>
      </c>
      <c r="AB3523" s="3">
        <v>12</v>
      </c>
      <c r="AC3523" s="52" t="s">
        <v>7406</v>
      </c>
      <c r="AD3523" s="52"/>
      <c r="AE3523" s="52"/>
      <c r="AF3523" s="52"/>
      <c r="AG3523" s="52" t="s">
        <v>7407</v>
      </c>
      <c r="AH3523" s="52"/>
      <c r="AI3523" s="52"/>
      <c r="AJ3523" s="52"/>
      <c r="AK3523" s="52"/>
      <c r="AL3523" s="6">
        <v>2031</v>
      </c>
    </row>
    <row r="3524" spans="1:38">
      <c r="A3524" s="52" t="s">
        <v>7408</v>
      </c>
      <c r="B3524" s="52"/>
      <c r="C3524" s="52"/>
      <c r="D3524" s="52"/>
      <c r="E3524" s="52"/>
      <c r="F3524" s="52"/>
      <c r="G3524" s="52"/>
      <c r="H3524" s="52"/>
      <c r="I3524" s="52"/>
      <c r="J3524" s="52"/>
      <c r="K3524" s="52"/>
      <c r="L3524" s="52"/>
      <c r="M3524" s="52"/>
      <c r="N3524" s="52"/>
      <c r="O3524" s="52"/>
      <c r="P3524" s="52"/>
      <c r="Q3524" s="52"/>
      <c r="R3524" s="53">
        <v>2112.06</v>
      </c>
      <c r="S3524" s="53"/>
      <c r="T3524" s="54">
        <v>193.39</v>
      </c>
      <c r="U3524" s="54"/>
      <c r="V3524" s="54">
        <v>176.03</v>
      </c>
      <c r="W3524" s="54"/>
      <c r="X3524" s="3">
        <v>82</v>
      </c>
      <c r="Y3524" s="3">
        <v>12</v>
      </c>
      <c r="Z3524" s="8">
        <v>40050</v>
      </c>
      <c r="AA3524" s="3">
        <v>2009</v>
      </c>
      <c r="AB3524" s="3">
        <v>12</v>
      </c>
      <c r="AC3524" s="52" t="s">
        <v>7406</v>
      </c>
      <c r="AD3524" s="52"/>
      <c r="AE3524" s="52"/>
      <c r="AF3524" s="52"/>
      <c r="AG3524" s="52" t="s">
        <v>7407</v>
      </c>
      <c r="AH3524" s="52"/>
      <c r="AI3524" s="52"/>
      <c r="AJ3524" s="52"/>
      <c r="AK3524" s="52"/>
      <c r="AL3524" s="6">
        <v>2031</v>
      </c>
    </row>
    <row r="3525" spans="1:38">
      <c r="A3525" s="52" t="s">
        <v>7409</v>
      </c>
      <c r="B3525" s="52"/>
      <c r="C3525" s="52"/>
      <c r="D3525" s="52"/>
      <c r="E3525" s="52"/>
      <c r="F3525" s="52"/>
      <c r="G3525" s="52"/>
      <c r="H3525" s="52"/>
      <c r="I3525" s="52"/>
      <c r="J3525" s="52"/>
      <c r="K3525" s="52"/>
      <c r="L3525" s="52"/>
      <c r="M3525" s="52"/>
      <c r="N3525" s="52"/>
      <c r="O3525" s="52"/>
      <c r="P3525" s="52"/>
      <c r="Q3525" s="52"/>
      <c r="R3525" s="53">
        <v>2112.06</v>
      </c>
      <c r="S3525" s="53"/>
      <c r="T3525" s="54">
        <v>193.39</v>
      </c>
      <c r="U3525" s="54"/>
      <c r="V3525" s="54">
        <v>176.03</v>
      </c>
      <c r="W3525" s="54"/>
      <c r="X3525" s="3">
        <v>82</v>
      </c>
      <c r="Y3525" s="3">
        <v>12</v>
      </c>
      <c r="Z3525" s="8">
        <v>40050</v>
      </c>
      <c r="AA3525" s="3">
        <v>2009</v>
      </c>
      <c r="AB3525" s="3">
        <v>12</v>
      </c>
      <c r="AC3525" s="52" t="s">
        <v>7406</v>
      </c>
      <c r="AD3525" s="52"/>
      <c r="AE3525" s="52"/>
      <c r="AF3525" s="52"/>
      <c r="AG3525" s="52" t="s">
        <v>7407</v>
      </c>
      <c r="AH3525" s="52"/>
      <c r="AI3525" s="52"/>
      <c r="AJ3525" s="52"/>
      <c r="AK3525" s="52"/>
      <c r="AL3525" s="6">
        <v>2031</v>
      </c>
    </row>
    <row r="3526" spans="1:38">
      <c r="A3526" s="52" t="s">
        <v>7410</v>
      </c>
      <c r="B3526" s="52"/>
      <c r="C3526" s="52"/>
      <c r="D3526" s="52"/>
      <c r="E3526" s="52"/>
      <c r="F3526" s="52"/>
      <c r="G3526" s="52"/>
      <c r="H3526" s="52"/>
      <c r="I3526" s="52"/>
      <c r="J3526" s="52"/>
      <c r="K3526" s="52"/>
      <c r="L3526" s="52"/>
      <c r="M3526" s="52"/>
      <c r="N3526" s="52"/>
      <c r="O3526" s="52"/>
      <c r="P3526" s="52"/>
      <c r="Q3526" s="52"/>
      <c r="R3526" s="53">
        <v>2112.06</v>
      </c>
      <c r="S3526" s="53"/>
      <c r="T3526" s="54">
        <v>193.39</v>
      </c>
      <c r="U3526" s="54"/>
      <c r="V3526" s="54">
        <v>176.03</v>
      </c>
      <c r="W3526" s="54"/>
      <c r="X3526" s="3">
        <v>82</v>
      </c>
      <c r="Y3526" s="3">
        <v>12</v>
      </c>
      <c r="Z3526" s="8">
        <v>40050</v>
      </c>
      <c r="AA3526" s="3">
        <v>2009</v>
      </c>
      <c r="AB3526" s="3">
        <v>12</v>
      </c>
      <c r="AC3526" s="52" t="s">
        <v>7406</v>
      </c>
      <c r="AD3526" s="52"/>
      <c r="AE3526" s="52"/>
      <c r="AF3526" s="52"/>
      <c r="AG3526" s="52" t="s">
        <v>7407</v>
      </c>
      <c r="AH3526" s="52"/>
      <c r="AI3526" s="52"/>
      <c r="AJ3526" s="52"/>
      <c r="AK3526" s="52"/>
      <c r="AL3526" s="6">
        <v>2031</v>
      </c>
    </row>
    <row r="3527" spans="1:38">
      <c r="A3527" s="52" t="s">
        <v>7411</v>
      </c>
      <c r="B3527" s="52"/>
      <c r="C3527" s="52"/>
      <c r="D3527" s="52"/>
      <c r="E3527" s="52"/>
      <c r="F3527" s="52"/>
      <c r="G3527" s="52"/>
      <c r="H3527" s="52"/>
      <c r="I3527" s="52"/>
      <c r="J3527" s="52"/>
      <c r="K3527" s="52"/>
      <c r="L3527" s="52"/>
      <c r="M3527" s="52"/>
      <c r="N3527" s="52"/>
      <c r="O3527" s="52"/>
      <c r="P3527" s="52"/>
      <c r="Q3527" s="52"/>
      <c r="R3527" s="53">
        <v>1849.58</v>
      </c>
      <c r="S3527" s="53"/>
      <c r="T3527" s="54">
        <v>336.36</v>
      </c>
      <c r="U3527" s="54"/>
      <c r="V3527" s="54">
        <v>154.13</v>
      </c>
      <c r="W3527" s="54"/>
      <c r="X3527" s="3">
        <v>82</v>
      </c>
      <c r="Y3527" s="3">
        <v>12</v>
      </c>
      <c r="Z3527" s="8">
        <v>39654</v>
      </c>
      <c r="AA3527" s="3">
        <v>2008</v>
      </c>
      <c r="AB3527" s="3">
        <v>12</v>
      </c>
      <c r="AC3527" s="52" t="s">
        <v>7412</v>
      </c>
      <c r="AD3527" s="52"/>
      <c r="AE3527" s="52"/>
      <c r="AF3527" s="52"/>
      <c r="AG3527" s="52" t="s">
        <v>7413</v>
      </c>
      <c r="AH3527" s="52"/>
      <c r="AI3527" s="52"/>
      <c r="AJ3527" s="52"/>
      <c r="AK3527" s="52"/>
      <c r="AL3527" s="6">
        <v>1651</v>
      </c>
    </row>
    <row r="3528" spans="1:38">
      <c r="A3528" s="52" t="s">
        <v>7414</v>
      </c>
      <c r="B3528" s="52"/>
      <c r="C3528" s="52"/>
      <c r="D3528" s="52"/>
      <c r="E3528" s="52"/>
      <c r="F3528" s="52"/>
      <c r="G3528" s="52"/>
      <c r="H3528" s="52"/>
      <c r="I3528" s="52"/>
      <c r="J3528" s="52"/>
      <c r="K3528" s="52"/>
      <c r="L3528" s="52"/>
      <c r="M3528" s="52"/>
      <c r="N3528" s="52"/>
      <c r="O3528" s="52"/>
      <c r="P3528" s="52"/>
      <c r="Q3528" s="52"/>
      <c r="R3528" s="53">
        <v>1849.58</v>
      </c>
      <c r="S3528" s="53"/>
      <c r="T3528" s="54">
        <v>336.36</v>
      </c>
      <c r="U3528" s="54"/>
      <c r="V3528" s="54">
        <v>154.13</v>
      </c>
      <c r="W3528" s="54"/>
      <c r="X3528" s="3">
        <v>82</v>
      </c>
      <c r="Y3528" s="3">
        <v>12</v>
      </c>
      <c r="Z3528" s="8">
        <v>39654</v>
      </c>
      <c r="AA3528" s="3">
        <v>2008</v>
      </c>
      <c r="AB3528" s="3">
        <v>12</v>
      </c>
      <c r="AC3528" s="52" t="s">
        <v>7412</v>
      </c>
      <c r="AD3528" s="52"/>
      <c r="AE3528" s="52"/>
      <c r="AF3528" s="52"/>
      <c r="AG3528" s="52" t="s">
        <v>7413</v>
      </c>
      <c r="AH3528" s="52"/>
      <c r="AI3528" s="52"/>
      <c r="AJ3528" s="52"/>
      <c r="AK3528" s="52"/>
      <c r="AL3528" s="6">
        <v>1651</v>
      </c>
    </row>
    <row r="3529" spans="1:38">
      <c r="A3529" s="52" t="s">
        <v>7415</v>
      </c>
      <c r="B3529" s="52"/>
      <c r="C3529" s="52"/>
      <c r="D3529" s="52"/>
      <c r="E3529" s="52"/>
      <c r="F3529" s="52"/>
      <c r="G3529" s="52"/>
      <c r="H3529" s="52"/>
      <c r="I3529" s="52"/>
      <c r="J3529" s="52"/>
      <c r="K3529" s="52"/>
      <c r="L3529" s="52"/>
      <c r="M3529" s="52"/>
      <c r="N3529" s="52"/>
      <c r="O3529" s="52"/>
      <c r="P3529" s="52"/>
      <c r="Q3529" s="52"/>
      <c r="R3529" s="53">
        <v>1849.58</v>
      </c>
      <c r="S3529" s="53"/>
      <c r="T3529" s="54">
        <v>336.36</v>
      </c>
      <c r="U3529" s="54"/>
      <c r="V3529" s="54">
        <v>154.13</v>
      </c>
      <c r="W3529" s="54"/>
      <c r="X3529" s="3">
        <v>82</v>
      </c>
      <c r="Y3529" s="3">
        <v>12</v>
      </c>
      <c r="Z3529" s="8">
        <v>39654</v>
      </c>
      <c r="AA3529" s="3">
        <v>2008</v>
      </c>
      <c r="AB3529" s="3">
        <v>12</v>
      </c>
      <c r="AC3529" s="52" t="s">
        <v>7412</v>
      </c>
      <c r="AD3529" s="52"/>
      <c r="AE3529" s="52"/>
      <c r="AF3529" s="52"/>
      <c r="AG3529" s="52" t="s">
        <v>7413</v>
      </c>
      <c r="AH3529" s="52"/>
      <c r="AI3529" s="52"/>
      <c r="AJ3529" s="52"/>
      <c r="AK3529" s="52"/>
      <c r="AL3529" s="6">
        <v>1651</v>
      </c>
    </row>
    <row r="3530" spans="1:38">
      <c r="A3530" s="52" t="s">
        <v>7416</v>
      </c>
      <c r="B3530" s="52"/>
      <c r="C3530" s="52"/>
      <c r="D3530" s="52"/>
      <c r="E3530" s="52"/>
      <c r="F3530" s="52"/>
      <c r="G3530" s="52"/>
      <c r="H3530" s="52"/>
      <c r="I3530" s="52"/>
      <c r="J3530" s="52"/>
      <c r="K3530" s="52"/>
      <c r="L3530" s="52"/>
      <c r="M3530" s="52"/>
      <c r="N3530" s="52"/>
      <c r="O3530" s="52"/>
      <c r="P3530" s="52"/>
      <c r="Q3530" s="52"/>
      <c r="R3530" s="53">
        <v>8729</v>
      </c>
      <c r="S3530" s="53"/>
      <c r="T3530" s="53">
        <v>8729</v>
      </c>
      <c r="U3530" s="53"/>
      <c r="V3530" s="54">
        <v>0</v>
      </c>
      <c r="W3530" s="54"/>
      <c r="X3530" s="3">
        <v>82</v>
      </c>
      <c r="Y3530" s="3">
        <v>7</v>
      </c>
      <c r="Z3530" s="8">
        <v>35488</v>
      </c>
      <c r="AA3530" s="3">
        <v>1997</v>
      </c>
      <c r="AB3530" s="3">
        <v>7</v>
      </c>
      <c r="AC3530" s="52" t="s">
        <v>7417</v>
      </c>
      <c r="AD3530" s="52"/>
      <c r="AE3530" s="52"/>
      <c r="AF3530" s="52"/>
      <c r="AG3530" s="52" t="s">
        <v>5</v>
      </c>
      <c r="AH3530" s="52"/>
      <c r="AI3530" s="52"/>
      <c r="AJ3530" s="52"/>
      <c r="AK3530" s="52"/>
      <c r="AL3530" s="9">
        <v>0</v>
      </c>
    </row>
    <row r="3531" spans="1:38">
      <c r="A3531" s="52" t="s">
        <v>7418</v>
      </c>
      <c r="B3531" s="52"/>
      <c r="C3531" s="52"/>
      <c r="D3531" s="52"/>
      <c r="E3531" s="52"/>
      <c r="F3531" s="52"/>
      <c r="G3531" s="52"/>
      <c r="H3531" s="52"/>
      <c r="I3531" s="52"/>
      <c r="J3531" s="52"/>
      <c r="K3531" s="52"/>
      <c r="L3531" s="52"/>
      <c r="M3531" s="52"/>
      <c r="N3531" s="52"/>
      <c r="O3531" s="52"/>
      <c r="P3531" s="52"/>
      <c r="Q3531" s="52"/>
      <c r="R3531" s="53">
        <v>8729</v>
      </c>
      <c r="S3531" s="53"/>
      <c r="T3531" s="53">
        <v>8729</v>
      </c>
      <c r="U3531" s="53"/>
      <c r="V3531" s="54">
        <v>0</v>
      </c>
      <c r="W3531" s="54"/>
      <c r="X3531" s="3">
        <v>82</v>
      </c>
      <c r="Y3531" s="3">
        <v>7</v>
      </c>
      <c r="Z3531" s="8">
        <v>35488</v>
      </c>
      <c r="AA3531" s="3">
        <v>1997</v>
      </c>
      <c r="AB3531" s="3">
        <v>7</v>
      </c>
      <c r="AC3531" s="52" t="s">
        <v>7417</v>
      </c>
      <c r="AD3531" s="52"/>
      <c r="AE3531" s="52"/>
      <c r="AF3531" s="52"/>
      <c r="AG3531" s="52" t="s">
        <v>5</v>
      </c>
      <c r="AH3531" s="52"/>
      <c r="AI3531" s="52"/>
      <c r="AJ3531" s="52"/>
      <c r="AK3531" s="52"/>
      <c r="AL3531" s="9">
        <v>0</v>
      </c>
    </row>
    <row r="3532" spans="1:38">
      <c r="A3532" s="52" t="s">
        <v>7419</v>
      </c>
      <c r="B3532" s="52"/>
      <c r="C3532" s="52"/>
      <c r="D3532" s="52"/>
      <c r="E3532" s="52"/>
      <c r="F3532" s="52"/>
      <c r="G3532" s="52"/>
      <c r="H3532" s="52"/>
      <c r="I3532" s="52"/>
      <c r="J3532" s="52"/>
      <c r="K3532" s="52"/>
      <c r="L3532" s="52"/>
      <c r="M3532" s="52"/>
      <c r="N3532" s="52"/>
      <c r="O3532" s="52"/>
      <c r="P3532" s="52"/>
      <c r="Q3532" s="52"/>
      <c r="R3532" s="53">
        <v>10413</v>
      </c>
      <c r="S3532" s="53"/>
      <c r="T3532" s="53">
        <v>3081.14</v>
      </c>
      <c r="U3532" s="53"/>
      <c r="V3532" s="54">
        <v>867.75</v>
      </c>
      <c r="W3532" s="54"/>
      <c r="X3532" s="3">
        <v>82</v>
      </c>
      <c r="Y3532" s="3">
        <v>12</v>
      </c>
      <c r="Z3532" s="8">
        <v>39154</v>
      </c>
      <c r="AA3532" s="3">
        <v>2007</v>
      </c>
      <c r="AB3532" s="3">
        <v>12</v>
      </c>
      <c r="AC3532" s="52" t="s">
        <v>7420</v>
      </c>
      <c r="AD3532" s="52"/>
      <c r="AE3532" s="52"/>
      <c r="AF3532" s="52"/>
      <c r="AG3532" s="52" t="s">
        <v>7421</v>
      </c>
      <c r="AH3532" s="52"/>
      <c r="AI3532" s="52"/>
      <c r="AJ3532" s="52"/>
      <c r="AK3532" s="52"/>
      <c r="AL3532" s="6">
        <v>8347</v>
      </c>
    </row>
    <row r="3533" spans="1:38">
      <c r="A3533" s="52" t="s">
        <v>7422</v>
      </c>
      <c r="B3533" s="52"/>
      <c r="C3533" s="52"/>
      <c r="D3533" s="52"/>
      <c r="E3533" s="52"/>
      <c r="F3533" s="52"/>
      <c r="G3533" s="52"/>
      <c r="H3533" s="52"/>
      <c r="I3533" s="52"/>
      <c r="J3533" s="52"/>
      <c r="K3533" s="52"/>
      <c r="L3533" s="52"/>
      <c r="M3533" s="52"/>
      <c r="N3533" s="52"/>
      <c r="O3533" s="52"/>
      <c r="P3533" s="52"/>
      <c r="Q3533" s="52"/>
      <c r="R3533" s="53">
        <v>10413</v>
      </c>
      <c r="S3533" s="53"/>
      <c r="T3533" s="53">
        <v>3081.14</v>
      </c>
      <c r="U3533" s="53"/>
      <c r="V3533" s="54">
        <v>867.75</v>
      </c>
      <c r="W3533" s="54"/>
      <c r="X3533" s="3">
        <v>82</v>
      </c>
      <c r="Y3533" s="3">
        <v>12</v>
      </c>
      <c r="Z3533" s="8">
        <v>39154</v>
      </c>
      <c r="AA3533" s="3">
        <v>2007</v>
      </c>
      <c r="AB3533" s="3">
        <v>12</v>
      </c>
      <c r="AC3533" s="52" t="s">
        <v>7420</v>
      </c>
      <c r="AD3533" s="52"/>
      <c r="AE3533" s="52"/>
      <c r="AF3533" s="52"/>
      <c r="AG3533" s="52" t="s">
        <v>7421</v>
      </c>
      <c r="AH3533" s="52"/>
      <c r="AI3533" s="52"/>
      <c r="AJ3533" s="52"/>
      <c r="AK3533" s="52"/>
      <c r="AL3533" s="6">
        <v>8347</v>
      </c>
    </row>
    <row r="3534" spans="1:38">
      <c r="A3534" s="52" t="s">
        <v>7423</v>
      </c>
      <c r="B3534" s="52"/>
      <c r="C3534" s="52"/>
      <c r="D3534" s="52"/>
      <c r="E3534" s="52"/>
      <c r="F3534" s="52"/>
      <c r="G3534" s="52"/>
      <c r="H3534" s="52"/>
      <c r="I3534" s="52"/>
      <c r="J3534" s="52"/>
      <c r="K3534" s="52"/>
      <c r="L3534" s="52"/>
      <c r="M3534" s="52"/>
      <c r="N3534" s="52"/>
      <c r="O3534" s="52"/>
      <c r="P3534" s="52"/>
      <c r="Q3534" s="52"/>
      <c r="R3534" s="53">
        <v>33525.050000000003</v>
      </c>
      <c r="S3534" s="53"/>
      <c r="T3534" s="53">
        <v>33525.050000000003</v>
      </c>
      <c r="U3534" s="53"/>
      <c r="V3534" s="53">
        <v>6297.76</v>
      </c>
      <c r="W3534" s="53"/>
      <c r="X3534" s="3">
        <v>82</v>
      </c>
      <c r="Y3534" s="3">
        <v>5</v>
      </c>
      <c r="Z3534" s="5">
        <v>38573</v>
      </c>
      <c r="AA3534" s="3">
        <v>2005</v>
      </c>
      <c r="AB3534" s="3">
        <v>5</v>
      </c>
      <c r="AC3534" s="52" t="s">
        <v>7424</v>
      </c>
      <c r="AD3534" s="52"/>
      <c r="AE3534" s="52"/>
      <c r="AF3534" s="52"/>
      <c r="AG3534" s="52" t="s">
        <v>4183</v>
      </c>
      <c r="AH3534" s="52"/>
      <c r="AI3534" s="52"/>
      <c r="AJ3534" s="52"/>
      <c r="AK3534" s="52"/>
      <c r="AL3534" s="9">
        <v>0</v>
      </c>
    </row>
    <row r="3535" spans="1:38">
      <c r="A3535" s="52" t="s">
        <v>7425</v>
      </c>
      <c r="B3535" s="52"/>
      <c r="C3535" s="52"/>
      <c r="D3535" s="52"/>
      <c r="E3535" s="52"/>
      <c r="F3535" s="52"/>
      <c r="G3535" s="52"/>
      <c r="H3535" s="52"/>
      <c r="I3535" s="52"/>
      <c r="J3535" s="52"/>
      <c r="K3535" s="52"/>
      <c r="L3535" s="52"/>
      <c r="M3535" s="52"/>
      <c r="N3535" s="52"/>
      <c r="O3535" s="52"/>
      <c r="P3535" s="52"/>
      <c r="Q3535" s="52"/>
      <c r="R3535" s="53">
        <v>30304</v>
      </c>
      <c r="S3535" s="53"/>
      <c r="T3535" s="53">
        <v>4829.26</v>
      </c>
      <c r="U3535" s="53"/>
      <c r="V3535" s="53">
        <v>4829.26</v>
      </c>
      <c r="W3535" s="53"/>
      <c r="X3535" s="3">
        <v>82</v>
      </c>
      <c r="Y3535" s="3">
        <v>6</v>
      </c>
      <c r="Z3535" s="13">
        <v>40102</v>
      </c>
      <c r="AA3535" s="3">
        <v>2009</v>
      </c>
      <c r="AB3535" s="3">
        <v>6</v>
      </c>
      <c r="AC3535" s="52" t="s">
        <v>7426</v>
      </c>
      <c r="AD3535" s="52"/>
      <c r="AE3535" s="52"/>
      <c r="AF3535" s="52"/>
      <c r="AG3535" s="52" t="s">
        <v>7427</v>
      </c>
      <c r="AH3535" s="52"/>
      <c r="AI3535" s="52"/>
      <c r="AJ3535" s="52"/>
      <c r="AK3535" s="52"/>
      <c r="AL3535" s="6">
        <v>26961</v>
      </c>
    </row>
    <row r="3536" spans="1:38">
      <c r="A3536" s="52" t="s">
        <v>7428</v>
      </c>
      <c r="B3536" s="52"/>
      <c r="C3536" s="52"/>
      <c r="D3536" s="52"/>
      <c r="E3536" s="52"/>
      <c r="F3536" s="52"/>
      <c r="G3536" s="52"/>
      <c r="H3536" s="52"/>
      <c r="I3536" s="52"/>
      <c r="J3536" s="52"/>
      <c r="K3536" s="52"/>
      <c r="L3536" s="52"/>
      <c r="M3536" s="52"/>
      <c r="N3536" s="52"/>
      <c r="O3536" s="52"/>
      <c r="P3536" s="52"/>
      <c r="Q3536" s="52"/>
      <c r="R3536" s="53">
        <v>34256.25</v>
      </c>
      <c r="S3536" s="53"/>
      <c r="T3536" s="53">
        <v>22768.71</v>
      </c>
      <c r="U3536" s="53"/>
      <c r="V3536" s="53">
        <v>6851.23</v>
      </c>
      <c r="W3536" s="53"/>
      <c r="X3536" s="3">
        <v>82</v>
      </c>
      <c r="Y3536" s="3">
        <v>5</v>
      </c>
      <c r="Z3536" s="5">
        <v>39178</v>
      </c>
      <c r="AA3536" s="3">
        <v>2007</v>
      </c>
      <c r="AB3536" s="3">
        <v>5</v>
      </c>
      <c r="AC3536" s="52" t="s">
        <v>7429</v>
      </c>
      <c r="AD3536" s="52"/>
      <c r="AE3536" s="52"/>
      <c r="AF3536" s="52"/>
      <c r="AG3536" s="52" t="s">
        <v>7430</v>
      </c>
      <c r="AH3536" s="52"/>
      <c r="AI3536" s="52"/>
      <c r="AJ3536" s="52"/>
      <c r="AK3536" s="52"/>
      <c r="AL3536" s="6">
        <v>13078</v>
      </c>
    </row>
    <row r="3537" spans="1:38">
      <c r="A3537" s="52" t="s">
        <v>7431</v>
      </c>
      <c r="B3537" s="52"/>
      <c r="C3537" s="52"/>
      <c r="D3537" s="52"/>
      <c r="E3537" s="52"/>
      <c r="F3537" s="52"/>
      <c r="G3537" s="52"/>
      <c r="H3537" s="52"/>
      <c r="I3537" s="52"/>
      <c r="J3537" s="52"/>
      <c r="K3537" s="52"/>
      <c r="L3537" s="52"/>
      <c r="M3537" s="52"/>
      <c r="N3537" s="52"/>
      <c r="O3537" s="52"/>
      <c r="P3537" s="52"/>
      <c r="Q3537" s="52"/>
      <c r="R3537" s="53">
        <v>34256.25</v>
      </c>
      <c r="S3537" s="53"/>
      <c r="T3537" s="53">
        <v>22768.71</v>
      </c>
      <c r="U3537" s="53"/>
      <c r="V3537" s="53">
        <v>6851.23</v>
      </c>
      <c r="W3537" s="53"/>
      <c r="X3537" s="3">
        <v>82</v>
      </c>
      <c r="Y3537" s="3">
        <v>5</v>
      </c>
      <c r="Z3537" s="5">
        <v>39178</v>
      </c>
      <c r="AA3537" s="3">
        <v>2007</v>
      </c>
      <c r="AB3537" s="3">
        <v>5</v>
      </c>
      <c r="AC3537" s="52" t="s">
        <v>7429</v>
      </c>
      <c r="AD3537" s="52"/>
      <c r="AE3537" s="52"/>
      <c r="AF3537" s="52"/>
      <c r="AG3537" s="52" t="s">
        <v>7430</v>
      </c>
      <c r="AH3537" s="52"/>
      <c r="AI3537" s="52"/>
      <c r="AJ3537" s="52"/>
      <c r="AK3537" s="52"/>
      <c r="AL3537" s="6">
        <v>13078</v>
      </c>
    </row>
    <row r="3538" spans="1:38">
      <c r="A3538" s="52" t="s">
        <v>7432</v>
      </c>
      <c r="B3538" s="52"/>
      <c r="C3538" s="52"/>
      <c r="D3538" s="52"/>
      <c r="E3538" s="52"/>
      <c r="F3538" s="52"/>
      <c r="G3538" s="52"/>
      <c r="H3538" s="52"/>
      <c r="I3538" s="52"/>
      <c r="J3538" s="52"/>
      <c r="K3538" s="52"/>
      <c r="L3538" s="52"/>
      <c r="M3538" s="52"/>
      <c r="N3538" s="52"/>
      <c r="O3538" s="52"/>
      <c r="P3538" s="52"/>
      <c r="Q3538" s="52"/>
      <c r="R3538" s="53">
        <v>35372.75</v>
      </c>
      <c r="S3538" s="53"/>
      <c r="T3538" s="53">
        <v>11939.35</v>
      </c>
      <c r="U3538" s="53"/>
      <c r="V3538" s="53">
        <v>5053.2700000000004</v>
      </c>
      <c r="W3538" s="53"/>
      <c r="X3538" s="3">
        <v>82</v>
      </c>
      <c r="Y3538" s="3">
        <v>7</v>
      </c>
      <c r="Z3538" s="8">
        <v>39588</v>
      </c>
      <c r="AA3538" s="3">
        <v>2008</v>
      </c>
      <c r="AB3538" s="3">
        <v>7</v>
      </c>
      <c r="AC3538" s="52" t="s">
        <v>7433</v>
      </c>
      <c r="AD3538" s="52"/>
      <c r="AE3538" s="52"/>
      <c r="AF3538" s="52"/>
      <c r="AG3538" s="52" t="s">
        <v>7434</v>
      </c>
      <c r="AH3538" s="52"/>
      <c r="AI3538" s="52"/>
      <c r="AJ3538" s="52"/>
      <c r="AK3538" s="52"/>
      <c r="AL3538" s="6">
        <v>25573</v>
      </c>
    </row>
    <row r="3539" spans="1:38">
      <c r="A3539" s="52" t="s">
        <v>7435</v>
      </c>
      <c r="B3539" s="52"/>
      <c r="C3539" s="52"/>
      <c r="D3539" s="52"/>
      <c r="E3539" s="52"/>
      <c r="F3539" s="52"/>
      <c r="G3539" s="52"/>
      <c r="H3539" s="52"/>
      <c r="I3539" s="52"/>
      <c r="J3539" s="52"/>
      <c r="K3539" s="52"/>
      <c r="L3539" s="52"/>
      <c r="M3539" s="52"/>
      <c r="N3539" s="52"/>
      <c r="O3539" s="52"/>
      <c r="P3539" s="52"/>
      <c r="Q3539" s="52"/>
      <c r="R3539" s="53">
        <v>2034</v>
      </c>
      <c r="S3539" s="53"/>
      <c r="T3539" s="53">
        <v>2034</v>
      </c>
      <c r="U3539" s="53"/>
      <c r="V3539" s="54">
        <v>0</v>
      </c>
      <c r="W3539" s="54"/>
      <c r="X3539" s="3">
        <v>82</v>
      </c>
      <c r="Y3539" s="3">
        <v>12</v>
      </c>
      <c r="Z3539" s="5">
        <v>31782</v>
      </c>
      <c r="AA3539" s="3">
        <v>1987</v>
      </c>
      <c r="AB3539" s="3">
        <v>12</v>
      </c>
      <c r="AC3539" s="52" t="s">
        <v>7436</v>
      </c>
      <c r="AD3539" s="52"/>
      <c r="AE3539" s="52"/>
      <c r="AF3539" s="52"/>
      <c r="AG3539" s="52" t="s">
        <v>4009</v>
      </c>
      <c r="AH3539" s="52"/>
      <c r="AI3539" s="52"/>
      <c r="AJ3539" s="52"/>
      <c r="AK3539" s="52"/>
      <c r="AL3539" s="9">
        <v>0</v>
      </c>
    </row>
    <row r="3540" spans="1:38">
      <c r="A3540" s="52" t="s">
        <v>7437</v>
      </c>
      <c r="B3540" s="52"/>
      <c r="C3540" s="52"/>
      <c r="D3540" s="52"/>
      <c r="E3540" s="52"/>
      <c r="F3540" s="52"/>
      <c r="G3540" s="52"/>
      <c r="H3540" s="52"/>
      <c r="I3540" s="52"/>
      <c r="J3540" s="52"/>
      <c r="K3540" s="52"/>
      <c r="L3540" s="52"/>
      <c r="M3540" s="52"/>
      <c r="N3540" s="52"/>
      <c r="O3540" s="52"/>
      <c r="P3540" s="52"/>
      <c r="Q3540" s="52"/>
      <c r="R3540" s="53">
        <v>20250</v>
      </c>
      <c r="S3540" s="53"/>
      <c r="T3540" s="53">
        <v>9741.8799999999992</v>
      </c>
      <c r="U3540" s="53"/>
      <c r="V3540" s="53">
        <v>1687.37</v>
      </c>
      <c r="W3540" s="53"/>
      <c r="X3540" s="3">
        <v>82</v>
      </c>
      <c r="Y3540" s="3">
        <v>12</v>
      </c>
      <c r="Z3540" s="13">
        <v>38343</v>
      </c>
      <c r="AA3540" s="3">
        <v>2004</v>
      </c>
      <c r="AB3540" s="3">
        <v>12</v>
      </c>
      <c r="AC3540" s="52" t="s">
        <v>7438</v>
      </c>
      <c r="AD3540" s="52"/>
      <c r="AE3540" s="52"/>
      <c r="AF3540" s="52"/>
      <c r="AG3540" s="52" t="s">
        <v>7439</v>
      </c>
      <c r="AH3540" s="52"/>
      <c r="AI3540" s="52"/>
      <c r="AJ3540" s="52"/>
      <c r="AK3540" s="52"/>
      <c r="AL3540" s="6">
        <v>13395</v>
      </c>
    </row>
    <row r="3541" spans="1:38">
      <c r="A3541" s="52" t="s">
        <v>7440</v>
      </c>
      <c r="B3541" s="52"/>
      <c r="C3541" s="52"/>
      <c r="D3541" s="52"/>
      <c r="E3541" s="52"/>
      <c r="F3541" s="52"/>
      <c r="G3541" s="52"/>
      <c r="H3541" s="52"/>
      <c r="I3541" s="52"/>
      <c r="J3541" s="52"/>
      <c r="K3541" s="52"/>
      <c r="L3541" s="52"/>
      <c r="M3541" s="52"/>
      <c r="N3541" s="52"/>
      <c r="O3541" s="52"/>
      <c r="P3541" s="52"/>
      <c r="Q3541" s="52"/>
      <c r="R3541" s="53">
        <v>1554</v>
      </c>
      <c r="S3541" s="53"/>
      <c r="T3541" s="54">
        <v>703.2</v>
      </c>
      <c r="U3541" s="54"/>
      <c r="V3541" s="54">
        <v>60.74</v>
      </c>
      <c r="W3541" s="54"/>
      <c r="X3541" s="3">
        <v>82</v>
      </c>
      <c r="Y3541" s="3">
        <v>25</v>
      </c>
      <c r="Z3541" s="8">
        <v>36433</v>
      </c>
      <c r="AA3541" s="3">
        <v>1999</v>
      </c>
      <c r="AB3541" s="3">
        <v>25</v>
      </c>
      <c r="AC3541" s="52" t="s">
        <v>7441</v>
      </c>
      <c r="AD3541" s="52"/>
      <c r="AE3541" s="52"/>
      <c r="AF3541" s="52"/>
      <c r="AG3541" s="52" t="s">
        <v>7442</v>
      </c>
      <c r="AH3541" s="52"/>
      <c r="AI3541" s="52"/>
      <c r="AJ3541" s="52"/>
      <c r="AK3541" s="52"/>
      <c r="AL3541" s="6">
        <v>1274</v>
      </c>
    </row>
    <row r="3542" spans="1:38">
      <c r="A3542" s="52" t="s">
        <v>7443</v>
      </c>
      <c r="B3542" s="52"/>
      <c r="C3542" s="52"/>
      <c r="D3542" s="52"/>
      <c r="E3542" s="52"/>
      <c r="F3542" s="52"/>
      <c r="G3542" s="52"/>
      <c r="H3542" s="52"/>
      <c r="I3542" s="52"/>
      <c r="J3542" s="52"/>
      <c r="K3542" s="52"/>
      <c r="L3542" s="52"/>
      <c r="M3542" s="52"/>
      <c r="N3542" s="52"/>
      <c r="O3542" s="52"/>
      <c r="P3542" s="52"/>
      <c r="Q3542" s="52"/>
      <c r="R3542" s="53">
        <v>51176</v>
      </c>
      <c r="S3542" s="53"/>
      <c r="T3542" s="53">
        <v>10234.81</v>
      </c>
      <c r="U3542" s="53"/>
      <c r="V3542" s="53">
        <v>1279.29</v>
      </c>
      <c r="W3542" s="53"/>
      <c r="X3542" s="3">
        <v>82</v>
      </c>
      <c r="Y3542" s="3">
        <v>40</v>
      </c>
      <c r="Z3542" s="10">
        <v>37266</v>
      </c>
      <c r="AA3542" s="3">
        <v>2002</v>
      </c>
      <c r="AB3542" s="3">
        <v>40</v>
      </c>
      <c r="AC3542" s="52" t="s">
        <v>7444</v>
      </c>
      <c r="AD3542" s="52"/>
      <c r="AE3542" s="52"/>
      <c r="AF3542" s="52"/>
      <c r="AG3542" s="52" t="s">
        <v>7445</v>
      </c>
      <c r="AH3542" s="52"/>
      <c r="AI3542" s="52"/>
      <c r="AJ3542" s="52"/>
      <c r="AK3542" s="52"/>
      <c r="AL3542" s="6">
        <v>56796</v>
      </c>
    </row>
    <row r="3543" spans="1:38">
      <c r="A3543" s="52" t="s">
        <v>7446</v>
      </c>
      <c r="B3543" s="52"/>
      <c r="C3543" s="52"/>
      <c r="D3543" s="52"/>
      <c r="E3543" s="52"/>
      <c r="F3543" s="52"/>
      <c r="G3543" s="52"/>
      <c r="H3543" s="52"/>
      <c r="I3543" s="52"/>
      <c r="J3543" s="52"/>
      <c r="K3543" s="52"/>
      <c r="L3543" s="52"/>
      <c r="M3543" s="52"/>
      <c r="N3543" s="52"/>
      <c r="O3543" s="52"/>
      <c r="P3543" s="52"/>
      <c r="Q3543" s="52"/>
      <c r="R3543" s="53">
        <v>286715.61</v>
      </c>
      <c r="S3543" s="53"/>
      <c r="T3543" s="53">
        <v>71648.210000000006</v>
      </c>
      <c r="U3543" s="53"/>
      <c r="V3543" s="53">
        <v>7168.12</v>
      </c>
      <c r="W3543" s="53"/>
      <c r="X3543" s="3">
        <v>82</v>
      </c>
      <c r="Y3543" s="3">
        <v>40</v>
      </c>
      <c r="Z3543" s="10">
        <v>36535</v>
      </c>
      <c r="AA3543" s="3">
        <v>2000</v>
      </c>
      <c r="AB3543" s="3">
        <v>40</v>
      </c>
      <c r="AC3543" s="52" t="s">
        <v>7447</v>
      </c>
      <c r="AD3543" s="52"/>
      <c r="AE3543" s="52"/>
      <c r="AF3543" s="52"/>
      <c r="AG3543" s="52" t="s">
        <v>7448</v>
      </c>
      <c r="AH3543" s="52"/>
      <c r="AI3543" s="52"/>
      <c r="AJ3543" s="52"/>
      <c r="AK3543" s="52"/>
      <c r="AL3543" s="6">
        <v>313547</v>
      </c>
    </row>
    <row r="3544" spans="1:38">
      <c r="A3544" s="52" t="s">
        <v>7449</v>
      </c>
      <c r="B3544" s="52"/>
      <c r="C3544" s="52"/>
      <c r="D3544" s="52"/>
      <c r="E3544" s="52"/>
      <c r="F3544" s="52"/>
      <c r="G3544" s="52"/>
      <c r="H3544" s="52"/>
      <c r="I3544" s="52"/>
      <c r="J3544" s="52"/>
      <c r="K3544" s="52"/>
      <c r="L3544" s="52"/>
      <c r="M3544" s="52"/>
      <c r="N3544" s="52"/>
      <c r="O3544" s="52"/>
      <c r="P3544" s="52"/>
      <c r="Q3544" s="52"/>
      <c r="R3544" s="53">
        <v>3960</v>
      </c>
      <c r="S3544" s="53"/>
      <c r="T3544" s="53">
        <v>3960</v>
      </c>
      <c r="U3544" s="53"/>
      <c r="V3544" s="54">
        <v>0</v>
      </c>
      <c r="W3544" s="54"/>
      <c r="X3544" s="3">
        <v>82</v>
      </c>
      <c r="Y3544" s="3">
        <v>12</v>
      </c>
      <c r="Z3544" s="5">
        <v>35434</v>
      </c>
      <c r="AA3544" s="3">
        <v>1997</v>
      </c>
      <c r="AB3544" s="3">
        <v>12</v>
      </c>
      <c r="AC3544" s="52" t="s">
        <v>7450</v>
      </c>
      <c r="AD3544" s="52"/>
      <c r="AE3544" s="52"/>
      <c r="AF3544" s="52"/>
      <c r="AG3544" s="52" t="s">
        <v>5</v>
      </c>
      <c r="AH3544" s="52"/>
      <c r="AI3544" s="52"/>
      <c r="AJ3544" s="52"/>
      <c r="AK3544" s="52"/>
      <c r="AL3544" s="9">
        <v>0</v>
      </c>
    </row>
    <row r="3545" spans="1:38">
      <c r="A3545" s="52" t="s">
        <v>7451</v>
      </c>
      <c r="B3545" s="52"/>
      <c r="C3545" s="52"/>
      <c r="D3545" s="52"/>
      <c r="E3545" s="52"/>
      <c r="F3545" s="52"/>
      <c r="G3545" s="52"/>
      <c r="H3545" s="52"/>
      <c r="I3545" s="52"/>
      <c r="J3545" s="52"/>
      <c r="K3545" s="52"/>
      <c r="L3545" s="52"/>
      <c r="M3545" s="52"/>
      <c r="N3545" s="52"/>
      <c r="O3545" s="52"/>
      <c r="P3545" s="52"/>
      <c r="Q3545" s="52"/>
      <c r="R3545" s="53">
        <v>3261.07</v>
      </c>
      <c r="S3545" s="53"/>
      <c r="T3545" s="54">
        <v>605.66999999999996</v>
      </c>
      <c r="U3545" s="54"/>
      <c r="V3545" s="54">
        <v>326.12</v>
      </c>
      <c r="W3545" s="54"/>
      <c r="X3545" s="3">
        <v>82</v>
      </c>
      <c r="Y3545" s="3">
        <v>10</v>
      </c>
      <c r="Z3545" s="13">
        <v>39773</v>
      </c>
      <c r="AA3545" s="3">
        <v>2008</v>
      </c>
      <c r="AB3545" s="3">
        <v>10</v>
      </c>
      <c r="AC3545" s="52" t="s">
        <v>7452</v>
      </c>
      <c r="AD3545" s="52"/>
      <c r="AE3545" s="52"/>
      <c r="AF3545" s="52"/>
      <c r="AG3545" s="52" t="s">
        <v>7453</v>
      </c>
      <c r="AH3545" s="52"/>
      <c r="AI3545" s="52"/>
      <c r="AJ3545" s="52"/>
      <c r="AK3545" s="52"/>
      <c r="AL3545" s="6">
        <v>2898</v>
      </c>
    </row>
    <row r="3546" spans="1:38">
      <c r="A3546" s="52" t="s">
        <v>7454</v>
      </c>
      <c r="B3546" s="52"/>
      <c r="C3546" s="52"/>
      <c r="D3546" s="52"/>
      <c r="E3546" s="52"/>
      <c r="F3546" s="52"/>
      <c r="G3546" s="52"/>
      <c r="H3546" s="52"/>
      <c r="I3546" s="52"/>
      <c r="J3546" s="52"/>
      <c r="K3546" s="52"/>
      <c r="L3546" s="52"/>
      <c r="M3546" s="52"/>
      <c r="N3546" s="52"/>
      <c r="O3546" s="52"/>
      <c r="P3546" s="52"/>
      <c r="Q3546" s="52"/>
      <c r="R3546" s="53">
        <v>3261.07</v>
      </c>
      <c r="S3546" s="53"/>
      <c r="T3546" s="54">
        <v>605.66999999999996</v>
      </c>
      <c r="U3546" s="54"/>
      <c r="V3546" s="54">
        <v>326.12</v>
      </c>
      <c r="W3546" s="54"/>
      <c r="X3546" s="3">
        <v>82</v>
      </c>
      <c r="Y3546" s="3">
        <v>10</v>
      </c>
      <c r="Z3546" s="13">
        <v>39773</v>
      </c>
      <c r="AA3546" s="3">
        <v>2008</v>
      </c>
      <c r="AB3546" s="3">
        <v>10</v>
      </c>
      <c r="AC3546" s="52" t="s">
        <v>7452</v>
      </c>
      <c r="AD3546" s="52"/>
      <c r="AE3546" s="52"/>
      <c r="AF3546" s="52"/>
      <c r="AG3546" s="52" t="s">
        <v>7453</v>
      </c>
      <c r="AH3546" s="52"/>
      <c r="AI3546" s="52"/>
      <c r="AJ3546" s="52"/>
      <c r="AK3546" s="52"/>
      <c r="AL3546" s="6">
        <v>2898</v>
      </c>
    </row>
    <row r="3547" spans="1:38">
      <c r="A3547" s="52" t="s">
        <v>7455</v>
      </c>
      <c r="B3547" s="52"/>
      <c r="C3547" s="52"/>
      <c r="D3547" s="52"/>
      <c r="E3547" s="52"/>
      <c r="F3547" s="52"/>
      <c r="G3547" s="52"/>
      <c r="H3547" s="52"/>
      <c r="I3547" s="52"/>
      <c r="J3547" s="52"/>
      <c r="K3547" s="52"/>
      <c r="L3547" s="52"/>
      <c r="M3547" s="52"/>
      <c r="N3547" s="52"/>
      <c r="O3547" s="52"/>
      <c r="P3547" s="52"/>
      <c r="Q3547" s="52"/>
      <c r="R3547" s="53">
        <v>3261.07</v>
      </c>
      <c r="S3547" s="53"/>
      <c r="T3547" s="54">
        <v>605.66999999999996</v>
      </c>
      <c r="U3547" s="54"/>
      <c r="V3547" s="54">
        <v>326.12</v>
      </c>
      <c r="W3547" s="54"/>
      <c r="X3547" s="3">
        <v>82</v>
      </c>
      <c r="Y3547" s="3">
        <v>10</v>
      </c>
      <c r="Z3547" s="13">
        <v>39773</v>
      </c>
      <c r="AA3547" s="3">
        <v>2008</v>
      </c>
      <c r="AB3547" s="3">
        <v>10</v>
      </c>
      <c r="AC3547" s="52" t="s">
        <v>7452</v>
      </c>
      <c r="AD3547" s="52"/>
      <c r="AE3547" s="52"/>
      <c r="AF3547" s="52"/>
      <c r="AG3547" s="52" t="s">
        <v>7453</v>
      </c>
      <c r="AH3547" s="52"/>
      <c r="AI3547" s="52"/>
      <c r="AJ3547" s="52"/>
      <c r="AK3547" s="52"/>
      <c r="AL3547" s="6">
        <v>2898</v>
      </c>
    </row>
    <row r="3548" spans="1:38">
      <c r="A3548" s="52" t="s">
        <v>7456</v>
      </c>
      <c r="B3548" s="52"/>
      <c r="C3548" s="52"/>
      <c r="D3548" s="52"/>
      <c r="E3548" s="52"/>
      <c r="F3548" s="52"/>
      <c r="G3548" s="52"/>
      <c r="H3548" s="52"/>
      <c r="I3548" s="52"/>
      <c r="J3548" s="52"/>
      <c r="K3548" s="52"/>
      <c r="L3548" s="52"/>
      <c r="M3548" s="52"/>
      <c r="N3548" s="52"/>
      <c r="O3548" s="52"/>
      <c r="P3548" s="52"/>
      <c r="Q3548" s="52"/>
      <c r="R3548" s="53">
        <v>3261.07</v>
      </c>
      <c r="S3548" s="53"/>
      <c r="T3548" s="54">
        <v>605.66999999999996</v>
      </c>
      <c r="U3548" s="54"/>
      <c r="V3548" s="54">
        <v>326.12</v>
      </c>
      <c r="W3548" s="54"/>
      <c r="X3548" s="3">
        <v>82</v>
      </c>
      <c r="Y3548" s="3">
        <v>10</v>
      </c>
      <c r="Z3548" s="13">
        <v>39773</v>
      </c>
      <c r="AA3548" s="3">
        <v>2008</v>
      </c>
      <c r="AB3548" s="3">
        <v>10</v>
      </c>
      <c r="AC3548" s="52" t="s">
        <v>7452</v>
      </c>
      <c r="AD3548" s="52"/>
      <c r="AE3548" s="52"/>
      <c r="AF3548" s="52"/>
      <c r="AG3548" s="52" t="s">
        <v>7453</v>
      </c>
      <c r="AH3548" s="52"/>
      <c r="AI3548" s="52"/>
      <c r="AJ3548" s="52"/>
      <c r="AK3548" s="52"/>
      <c r="AL3548" s="6">
        <v>2898</v>
      </c>
    </row>
    <row r="3549" spans="1:38">
      <c r="A3549" s="52" t="s">
        <v>7457</v>
      </c>
      <c r="B3549" s="52"/>
      <c r="C3549" s="52"/>
      <c r="D3549" s="52"/>
      <c r="E3549" s="52"/>
      <c r="F3549" s="52"/>
      <c r="G3549" s="52"/>
      <c r="H3549" s="52"/>
      <c r="I3549" s="52"/>
      <c r="J3549" s="52"/>
      <c r="K3549" s="52"/>
      <c r="L3549" s="52"/>
      <c r="M3549" s="52"/>
      <c r="N3549" s="52"/>
      <c r="O3549" s="52"/>
      <c r="P3549" s="52"/>
      <c r="Q3549" s="52"/>
      <c r="R3549" s="53">
        <v>3261.07</v>
      </c>
      <c r="S3549" s="53"/>
      <c r="T3549" s="54">
        <v>605.66999999999996</v>
      </c>
      <c r="U3549" s="54"/>
      <c r="V3549" s="54">
        <v>326.12</v>
      </c>
      <c r="W3549" s="54"/>
      <c r="X3549" s="3">
        <v>82</v>
      </c>
      <c r="Y3549" s="3">
        <v>10</v>
      </c>
      <c r="Z3549" s="13">
        <v>39773</v>
      </c>
      <c r="AA3549" s="3">
        <v>2008</v>
      </c>
      <c r="AB3549" s="3">
        <v>10</v>
      </c>
      <c r="AC3549" s="52" t="s">
        <v>7452</v>
      </c>
      <c r="AD3549" s="52"/>
      <c r="AE3549" s="52"/>
      <c r="AF3549" s="52"/>
      <c r="AG3549" s="52" t="s">
        <v>7453</v>
      </c>
      <c r="AH3549" s="52"/>
      <c r="AI3549" s="52"/>
      <c r="AJ3549" s="52"/>
      <c r="AK3549" s="52"/>
      <c r="AL3549" s="6">
        <v>2898</v>
      </c>
    </row>
    <row r="3550" spans="1:38">
      <c r="A3550" s="52" t="s">
        <v>7458</v>
      </c>
      <c r="B3550" s="52"/>
      <c r="C3550" s="52"/>
      <c r="D3550" s="52"/>
      <c r="E3550" s="52"/>
      <c r="F3550" s="52"/>
      <c r="G3550" s="52"/>
      <c r="H3550" s="52"/>
      <c r="I3550" s="52"/>
      <c r="J3550" s="52"/>
      <c r="K3550" s="52"/>
      <c r="L3550" s="52"/>
      <c r="M3550" s="52"/>
      <c r="N3550" s="52"/>
      <c r="O3550" s="52"/>
      <c r="P3550" s="52"/>
      <c r="Q3550" s="52"/>
      <c r="R3550" s="54">
        <v>875.5</v>
      </c>
      <c r="S3550" s="54"/>
      <c r="T3550" s="54">
        <v>875.5</v>
      </c>
      <c r="U3550" s="54"/>
      <c r="V3550" s="54">
        <v>0</v>
      </c>
      <c r="W3550" s="54"/>
      <c r="X3550" s="3">
        <v>82</v>
      </c>
      <c r="Y3550" s="3">
        <v>12</v>
      </c>
      <c r="Z3550" s="5">
        <v>27763</v>
      </c>
      <c r="AA3550" s="3">
        <v>1976</v>
      </c>
      <c r="AB3550" s="3">
        <v>12</v>
      </c>
      <c r="AC3550" s="52" t="s">
        <v>7459</v>
      </c>
      <c r="AD3550" s="52"/>
      <c r="AE3550" s="52"/>
      <c r="AF3550" s="52"/>
      <c r="AG3550" s="52" t="s">
        <v>6749</v>
      </c>
      <c r="AH3550" s="52"/>
      <c r="AI3550" s="52"/>
      <c r="AJ3550" s="52"/>
      <c r="AK3550" s="52"/>
      <c r="AL3550" s="9">
        <v>0</v>
      </c>
    </row>
    <row r="3551" spans="1:38">
      <c r="A3551" s="52" t="s">
        <v>7460</v>
      </c>
      <c r="B3551" s="52"/>
      <c r="C3551" s="52"/>
      <c r="D3551" s="52"/>
      <c r="E3551" s="52"/>
      <c r="F3551" s="52"/>
      <c r="G3551" s="52"/>
      <c r="H3551" s="52"/>
      <c r="I3551" s="52"/>
      <c r="J3551" s="52"/>
      <c r="K3551" s="52"/>
      <c r="L3551" s="52"/>
      <c r="M3551" s="52"/>
      <c r="N3551" s="52"/>
      <c r="O3551" s="52"/>
      <c r="P3551" s="52"/>
      <c r="Q3551" s="52"/>
      <c r="R3551" s="54">
        <v>863</v>
      </c>
      <c r="S3551" s="54"/>
      <c r="T3551" s="54">
        <v>863</v>
      </c>
      <c r="U3551" s="54"/>
      <c r="V3551" s="54">
        <v>0</v>
      </c>
      <c r="W3551" s="54"/>
      <c r="X3551" s="3">
        <v>82</v>
      </c>
      <c r="Y3551" s="3">
        <v>12</v>
      </c>
      <c r="Z3551" s="5">
        <v>27763</v>
      </c>
      <c r="AA3551" s="3">
        <v>1976</v>
      </c>
      <c r="AB3551" s="3">
        <v>12</v>
      </c>
      <c r="AC3551" s="52" t="s">
        <v>7461</v>
      </c>
      <c r="AD3551" s="52"/>
      <c r="AE3551" s="52"/>
      <c r="AF3551" s="52"/>
      <c r="AG3551" s="52" t="s">
        <v>6749</v>
      </c>
      <c r="AH3551" s="52"/>
      <c r="AI3551" s="52"/>
      <c r="AJ3551" s="52"/>
      <c r="AK3551" s="52"/>
      <c r="AL3551" s="9">
        <v>0</v>
      </c>
    </row>
    <row r="3552" spans="1:38">
      <c r="A3552" s="52" t="s">
        <v>7462</v>
      </c>
      <c r="B3552" s="52"/>
      <c r="C3552" s="52"/>
      <c r="D3552" s="52"/>
      <c r="E3552" s="52"/>
      <c r="F3552" s="52"/>
      <c r="G3552" s="52"/>
      <c r="H3552" s="52"/>
      <c r="I3552" s="52"/>
      <c r="J3552" s="52"/>
      <c r="K3552" s="52"/>
      <c r="L3552" s="52"/>
      <c r="M3552" s="52"/>
      <c r="N3552" s="52"/>
      <c r="O3552" s="52"/>
      <c r="P3552" s="52"/>
      <c r="Q3552" s="52"/>
      <c r="R3552" s="53">
        <v>1465.5</v>
      </c>
      <c r="S3552" s="53"/>
      <c r="T3552" s="53">
        <v>1465.5</v>
      </c>
      <c r="U3552" s="53"/>
      <c r="V3552" s="54">
        <v>0</v>
      </c>
      <c r="W3552" s="54"/>
      <c r="X3552" s="3">
        <v>82</v>
      </c>
      <c r="Y3552" s="3">
        <v>12</v>
      </c>
      <c r="Z3552" s="5">
        <v>27763</v>
      </c>
      <c r="AA3552" s="3">
        <v>1976</v>
      </c>
      <c r="AB3552" s="3">
        <v>12</v>
      </c>
      <c r="AC3552" s="52" t="s">
        <v>7463</v>
      </c>
      <c r="AD3552" s="52"/>
      <c r="AE3552" s="52"/>
      <c r="AF3552" s="52"/>
      <c r="AG3552" s="52" t="s">
        <v>6749</v>
      </c>
      <c r="AH3552" s="52"/>
      <c r="AI3552" s="52"/>
      <c r="AJ3552" s="52"/>
      <c r="AK3552" s="52"/>
      <c r="AL3552" s="9">
        <v>0</v>
      </c>
    </row>
    <row r="3553" spans="1:38">
      <c r="A3553" s="52" t="s">
        <v>7464</v>
      </c>
      <c r="B3553" s="52"/>
      <c r="C3553" s="52"/>
      <c r="D3553" s="52"/>
      <c r="E3553" s="52"/>
      <c r="F3553" s="52"/>
      <c r="G3553" s="52"/>
      <c r="H3553" s="52"/>
      <c r="I3553" s="52"/>
      <c r="J3553" s="52"/>
      <c r="K3553" s="52"/>
      <c r="L3553" s="52"/>
      <c r="M3553" s="52"/>
      <c r="N3553" s="52"/>
      <c r="O3553" s="52"/>
      <c r="P3553" s="52"/>
      <c r="Q3553" s="52"/>
      <c r="R3553" s="53">
        <v>1403</v>
      </c>
      <c r="S3553" s="53"/>
      <c r="T3553" s="53">
        <v>1403</v>
      </c>
      <c r="U3553" s="53"/>
      <c r="V3553" s="54">
        <v>0</v>
      </c>
      <c r="W3553" s="54"/>
      <c r="X3553" s="3">
        <v>82</v>
      </c>
      <c r="Y3553" s="3">
        <v>12</v>
      </c>
      <c r="Z3553" s="5">
        <v>27763</v>
      </c>
      <c r="AA3553" s="3">
        <v>1976</v>
      </c>
      <c r="AB3553" s="3">
        <v>12</v>
      </c>
      <c r="AC3553" s="52" t="s">
        <v>7465</v>
      </c>
      <c r="AD3553" s="52"/>
      <c r="AE3553" s="52"/>
      <c r="AF3553" s="52"/>
      <c r="AG3553" s="52" t="s">
        <v>6749</v>
      </c>
      <c r="AH3553" s="52"/>
      <c r="AI3553" s="52"/>
      <c r="AJ3553" s="52"/>
      <c r="AK3553" s="52"/>
      <c r="AL3553" s="9">
        <v>0</v>
      </c>
    </row>
    <row r="3554" spans="1:38">
      <c r="A3554" s="52" t="s">
        <v>7466</v>
      </c>
      <c r="B3554" s="52"/>
      <c r="C3554" s="52"/>
      <c r="D3554" s="52"/>
      <c r="E3554" s="52"/>
      <c r="F3554" s="52"/>
      <c r="G3554" s="52"/>
      <c r="H3554" s="52"/>
      <c r="I3554" s="52"/>
      <c r="J3554" s="52"/>
      <c r="K3554" s="52"/>
      <c r="L3554" s="52"/>
      <c r="M3554" s="52"/>
      <c r="N3554" s="52"/>
      <c r="O3554" s="52"/>
      <c r="P3554" s="52"/>
      <c r="Q3554" s="52"/>
      <c r="R3554" s="54">
        <v>0</v>
      </c>
      <c r="S3554" s="54"/>
      <c r="T3554" s="54">
        <v>0</v>
      </c>
      <c r="U3554" s="54"/>
      <c r="V3554" s="54">
        <v>111.24</v>
      </c>
      <c r="W3554" s="54"/>
      <c r="X3554" s="3">
        <v>82</v>
      </c>
      <c r="Y3554" s="3">
        <v>12</v>
      </c>
      <c r="Z3554" s="12">
        <v>36467</v>
      </c>
      <c r="AA3554" s="3">
        <v>1999</v>
      </c>
      <c r="AB3554" s="3">
        <v>12</v>
      </c>
      <c r="AC3554" s="52" t="s">
        <v>4182</v>
      </c>
      <c r="AD3554" s="52"/>
      <c r="AE3554" s="52"/>
      <c r="AF3554" s="52"/>
      <c r="AG3554" s="52" t="s">
        <v>303</v>
      </c>
      <c r="AH3554" s="52"/>
      <c r="AI3554" s="52"/>
      <c r="AJ3554" s="52"/>
      <c r="AK3554" s="52"/>
      <c r="AL3554" s="9">
        <v>0</v>
      </c>
    </row>
    <row r="3555" spans="1:38">
      <c r="A3555" s="52" t="s">
        <v>7467</v>
      </c>
      <c r="B3555" s="52"/>
      <c r="C3555" s="52"/>
      <c r="D3555" s="52"/>
      <c r="E3555" s="52"/>
      <c r="F3555" s="52"/>
      <c r="G3555" s="52"/>
      <c r="H3555" s="52"/>
      <c r="I3555" s="52"/>
      <c r="J3555" s="52"/>
      <c r="K3555" s="52"/>
      <c r="L3555" s="52"/>
      <c r="M3555" s="52"/>
      <c r="N3555" s="52"/>
      <c r="O3555" s="52"/>
      <c r="P3555" s="52"/>
      <c r="Q3555" s="52"/>
      <c r="R3555" s="53">
        <v>1315</v>
      </c>
      <c r="S3555" s="53"/>
      <c r="T3555" s="53">
        <v>1199</v>
      </c>
      <c r="U3555" s="53"/>
      <c r="V3555" s="54">
        <v>115.68</v>
      </c>
      <c r="W3555" s="54"/>
      <c r="X3555" s="3">
        <v>82</v>
      </c>
      <c r="Y3555" s="3">
        <v>12</v>
      </c>
      <c r="Z3555" s="12">
        <v>36467</v>
      </c>
      <c r="AA3555" s="3">
        <v>1999</v>
      </c>
      <c r="AB3555" s="3">
        <v>12</v>
      </c>
      <c r="AC3555" s="52" t="s">
        <v>6032</v>
      </c>
      <c r="AD3555" s="52"/>
      <c r="AE3555" s="52"/>
      <c r="AF3555" s="52"/>
      <c r="AG3555" s="52" t="s">
        <v>7468</v>
      </c>
      <c r="AH3555" s="52"/>
      <c r="AI3555" s="52"/>
      <c r="AJ3555" s="52"/>
      <c r="AK3555" s="52"/>
      <c r="AL3555" s="11">
        <v>174</v>
      </c>
    </row>
    <row r="3556" spans="1:38">
      <c r="A3556" s="52" t="s">
        <v>7469</v>
      </c>
      <c r="B3556" s="52"/>
      <c r="C3556" s="52"/>
      <c r="D3556" s="52"/>
      <c r="E3556" s="52"/>
      <c r="F3556" s="52"/>
      <c r="G3556" s="52"/>
      <c r="H3556" s="52"/>
      <c r="I3556" s="52"/>
      <c r="J3556" s="52"/>
      <c r="K3556" s="52"/>
      <c r="L3556" s="52"/>
      <c r="M3556" s="52"/>
      <c r="N3556" s="52"/>
      <c r="O3556" s="52"/>
      <c r="P3556" s="52"/>
      <c r="Q3556" s="52"/>
      <c r="R3556" s="53">
        <v>1315</v>
      </c>
      <c r="S3556" s="53"/>
      <c r="T3556" s="53">
        <v>1199</v>
      </c>
      <c r="U3556" s="53"/>
      <c r="V3556" s="54">
        <v>115.68</v>
      </c>
      <c r="W3556" s="54"/>
      <c r="X3556" s="3">
        <v>82</v>
      </c>
      <c r="Y3556" s="3">
        <v>12</v>
      </c>
      <c r="Z3556" s="12">
        <v>36467</v>
      </c>
      <c r="AA3556" s="3">
        <v>1999</v>
      </c>
      <c r="AB3556" s="3">
        <v>12</v>
      </c>
      <c r="AC3556" s="52" t="s">
        <v>6032</v>
      </c>
      <c r="AD3556" s="52"/>
      <c r="AE3556" s="52"/>
      <c r="AF3556" s="52"/>
      <c r="AG3556" s="52" t="s">
        <v>7468</v>
      </c>
      <c r="AH3556" s="52"/>
      <c r="AI3556" s="52"/>
      <c r="AJ3556" s="52"/>
      <c r="AK3556" s="52"/>
      <c r="AL3556" s="11">
        <v>174</v>
      </c>
    </row>
    <row r="3557" spans="1:38">
      <c r="A3557" s="52" t="s">
        <v>7470</v>
      </c>
      <c r="B3557" s="52"/>
      <c r="C3557" s="52"/>
      <c r="D3557" s="52"/>
      <c r="E3557" s="52"/>
      <c r="F3557" s="52"/>
      <c r="G3557" s="52"/>
      <c r="H3557" s="52"/>
      <c r="I3557" s="52"/>
      <c r="J3557" s="52"/>
      <c r="K3557" s="52"/>
      <c r="L3557" s="52"/>
      <c r="M3557" s="52"/>
      <c r="N3557" s="52"/>
      <c r="O3557" s="52"/>
      <c r="P3557" s="52"/>
      <c r="Q3557" s="52"/>
      <c r="R3557" s="53">
        <v>1315</v>
      </c>
      <c r="S3557" s="53"/>
      <c r="T3557" s="53">
        <v>1199</v>
      </c>
      <c r="U3557" s="53"/>
      <c r="V3557" s="54">
        <v>115.68</v>
      </c>
      <c r="W3557" s="54"/>
      <c r="X3557" s="3">
        <v>82</v>
      </c>
      <c r="Y3557" s="3">
        <v>12</v>
      </c>
      <c r="Z3557" s="12">
        <v>36467</v>
      </c>
      <c r="AA3557" s="3">
        <v>1999</v>
      </c>
      <c r="AB3557" s="3">
        <v>12</v>
      </c>
      <c r="AC3557" s="52" t="s">
        <v>6032</v>
      </c>
      <c r="AD3557" s="52"/>
      <c r="AE3557" s="52"/>
      <c r="AF3557" s="52"/>
      <c r="AG3557" s="52" t="s">
        <v>7468</v>
      </c>
      <c r="AH3557" s="52"/>
      <c r="AI3557" s="52"/>
      <c r="AJ3557" s="52"/>
      <c r="AK3557" s="52"/>
      <c r="AL3557" s="11">
        <v>174</v>
      </c>
    </row>
    <row r="3558" spans="1:38">
      <c r="A3558" s="52" t="s">
        <v>7471</v>
      </c>
      <c r="B3558" s="52"/>
      <c r="C3558" s="52"/>
      <c r="D3558" s="52"/>
      <c r="E3558" s="52"/>
      <c r="F3558" s="52"/>
      <c r="G3558" s="52"/>
      <c r="H3558" s="52"/>
      <c r="I3558" s="52"/>
      <c r="J3558" s="52"/>
      <c r="K3558" s="52"/>
      <c r="L3558" s="52"/>
      <c r="M3558" s="52"/>
      <c r="N3558" s="52"/>
      <c r="O3558" s="52"/>
      <c r="P3558" s="52"/>
      <c r="Q3558" s="52"/>
      <c r="R3558" s="53">
        <v>1315</v>
      </c>
      <c r="S3558" s="53"/>
      <c r="T3558" s="53">
        <v>1199</v>
      </c>
      <c r="U3558" s="53"/>
      <c r="V3558" s="54">
        <v>115.68</v>
      </c>
      <c r="W3558" s="54"/>
      <c r="X3558" s="3">
        <v>82</v>
      </c>
      <c r="Y3558" s="3">
        <v>12</v>
      </c>
      <c r="Z3558" s="12">
        <v>36467</v>
      </c>
      <c r="AA3558" s="3">
        <v>1999</v>
      </c>
      <c r="AB3558" s="3">
        <v>12</v>
      </c>
      <c r="AC3558" s="52" t="s">
        <v>6032</v>
      </c>
      <c r="AD3558" s="52"/>
      <c r="AE3558" s="52"/>
      <c r="AF3558" s="52"/>
      <c r="AG3558" s="52" t="s">
        <v>7468</v>
      </c>
      <c r="AH3558" s="52"/>
      <c r="AI3558" s="52"/>
      <c r="AJ3558" s="52"/>
      <c r="AK3558" s="52"/>
      <c r="AL3558" s="11">
        <v>174</v>
      </c>
    </row>
    <row r="3559" spans="1:38">
      <c r="A3559" s="52" t="s">
        <v>7472</v>
      </c>
      <c r="B3559" s="52"/>
      <c r="C3559" s="52"/>
      <c r="D3559" s="52"/>
      <c r="E3559" s="52"/>
      <c r="F3559" s="52"/>
      <c r="G3559" s="52"/>
      <c r="H3559" s="52"/>
      <c r="I3559" s="52"/>
      <c r="J3559" s="52"/>
      <c r="K3559" s="52"/>
      <c r="L3559" s="52"/>
      <c r="M3559" s="52"/>
      <c r="N3559" s="52"/>
      <c r="O3559" s="52"/>
      <c r="P3559" s="52"/>
      <c r="Q3559" s="52"/>
      <c r="R3559" s="53">
        <v>1315</v>
      </c>
      <c r="S3559" s="53"/>
      <c r="T3559" s="53">
        <v>1199</v>
      </c>
      <c r="U3559" s="53"/>
      <c r="V3559" s="54">
        <v>115.68</v>
      </c>
      <c r="W3559" s="54"/>
      <c r="X3559" s="3">
        <v>82</v>
      </c>
      <c r="Y3559" s="3">
        <v>12</v>
      </c>
      <c r="Z3559" s="12">
        <v>36467</v>
      </c>
      <c r="AA3559" s="3">
        <v>1999</v>
      </c>
      <c r="AB3559" s="3">
        <v>12</v>
      </c>
      <c r="AC3559" s="52" t="s">
        <v>6032</v>
      </c>
      <c r="AD3559" s="52"/>
      <c r="AE3559" s="52"/>
      <c r="AF3559" s="52"/>
      <c r="AG3559" s="52" t="s">
        <v>7468</v>
      </c>
      <c r="AH3559" s="52"/>
      <c r="AI3559" s="52"/>
      <c r="AJ3559" s="52"/>
      <c r="AK3559" s="52"/>
      <c r="AL3559" s="11">
        <v>174</v>
      </c>
    </row>
    <row r="3560" spans="1:38">
      <c r="A3560" s="52" t="s">
        <v>7473</v>
      </c>
      <c r="B3560" s="52"/>
      <c r="C3560" s="52"/>
      <c r="D3560" s="52"/>
      <c r="E3560" s="52"/>
      <c r="F3560" s="52"/>
      <c r="G3560" s="52"/>
      <c r="H3560" s="52"/>
      <c r="I3560" s="52"/>
      <c r="J3560" s="52"/>
      <c r="K3560" s="52"/>
      <c r="L3560" s="52"/>
      <c r="M3560" s="52"/>
      <c r="N3560" s="52"/>
      <c r="O3560" s="52"/>
      <c r="P3560" s="52"/>
      <c r="Q3560" s="52"/>
      <c r="R3560" s="53">
        <v>1315</v>
      </c>
      <c r="S3560" s="53"/>
      <c r="T3560" s="53">
        <v>1199</v>
      </c>
      <c r="U3560" s="53"/>
      <c r="V3560" s="54">
        <v>115.68</v>
      </c>
      <c r="W3560" s="54"/>
      <c r="X3560" s="3">
        <v>82</v>
      </c>
      <c r="Y3560" s="3">
        <v>12</v>
      </c>
      <c r="Z3560" s="12">
        <v>36467</v>
      </c>
      <c r="AA3560" s="3">
        <v>1999</v>
      </c>
      <c r="AB3560" s="3">
        <v>12</v>
      </c>
      <c r="AC3560" s="52" t="s">
        <v>6032</v>
      </c>
      <c r="AD3560" s="52"/>
      <c r="AE3560" s="52"/>
      <c r="AF3560" s="52"/>
      <c r="AG3560" s="52" t="s">
        <v>7468</v>
      </c>
      <c r="AH3560" s="52"/>
      <c r="AI3560" s="52"/>
      <c r="AJ3560" s="52"/>
      <c r="AK3560" s="52"/>
      <c r="AL3560" s="11">
        <v>174</v>
      </c>
    </row>
    <row r="3561" spans="1:38">
      <c r="A3561" s="52" t="s">
        <v>7474</v>
      </c>
      <c r="B3561" s="52"/>
      <c r="C3561" s="52"/>
      <c r="D3561" s="52"/>
      <c r="E3561" s="52"/>
      <c r="F3561" s="52"/>
      <c r="G3561" s="52"/>
      <c r="H3561" s="52"/>
      <c r="I3561" s="52"/>
      <c r="J3561" s="52"/>
      <c r="K3561" s="52"/>
      <c r="L3561" s="52"/>
      <c r="M3561" s="52"/>
      <c r="N3561" s="52"/>
      <c r="O3561" s="52"/>
      <c r="P3561" s="52"/>
      <c r="Q3561" s="52"/>
      <c r="R3561" s="53">
        <v>1315</v>
      </c>
      <c r="S3561" s="53"/>
      <c r="T3561" s="53">
        <v>1199</v>
      </c>
      <c r="U3561" s="53"/>
      <c r="V3561" s="54">
        <v>115.68</v>
      </c>
      <c r="W3561" s="54"/>
      <c r="X3561" s="3">
        <v>82</v>
      </c>
      <c r="Y3561" s="3">
        <v>12</v>
      </c>
      <c r="Z3561" s="12">
        <v>36467</v>
      </c>
      <c r="AA3561" s="3">
        <v>1999</v>
      </c>
      <c r="AB3561" s="3">
        <v>12</v>
      </c>
      <c r="AC3561" s="52" t="s">
        <v>6032</v>
      </c>
      <c r="AD3561" s="52"/>
      <c r="AE3561" s="52"/>
      <c r="AF3561" s="52"/>
      <c r="AG3561" s="52" t="s">
        <v>7468</v>
      </c>
      <c r="AH3561" s="52"/>
      <c r="AI3561" s="52"/>
      <c r="AJ3561" s="52"/>
      <c r="AK3561" s="52"/>
      <c r="AL3561" s="11">
        <v>174</v>
      </c>
    </row>
    <row r="3562" spans="1:38">
      <c r="A3562" s="52" t="s">
        <v>7475</v>
      </c>
      <c r="B3562" s="52"/>
      <c r="C3562" s="52"/>
      <c r="D3562" s="52"/>
      <c r="E3562" s="52"/>
      <c r="F3562" s="52"/>
      <c r="G3562" s="52"/>
      <c r="H3562" s="52"/>
      <c r="I3562" s="52"/>
      <c r="J3562" s="52"/>
      <c r="K3562" s="52"/>
      <c r="L3562" s="52"/>
      <c r="M3562" s="52"/>
      <c r="N3562" s="52"/>
      <c r="O3562" s="52"/>
      <c r="P3562" s="52"/>
      <c r="Q3562" s="52"/>
      <c r="R3562" s="53">
        <v>1315</v>
      </c>
      <c r="S3562" s="53"/>
      <c r="T3562" s="53">
        <v>1199</v>
      </c>
      <c r="U3562" s="53"/>
      <c r="V3562" s="54">
        <v>115.68</v>
      </c>
      <c r="W3562" s="54"/>
      <c r="X3562" s="3">
        <v>82</v>
      </c>
      <c r="Y3562" s="3">
        <v>12</v>
      </c>
      <c r="Z3562" s="12">
        <v>36467</v>
      </c>
      <c r="AA3562" s="3">
        <v>1999</v>
      </c>
      <c r="AB3562" s="3">
        <v>12</v>
      </c>
      <c r="AC3562" s="52" t="s">
        <v>6032</v>
      </c>
      <c r="AD3562" s="52"/>
      <c r="AE3562" s="52"/>
      <c r="AF3562" s="52"/>
      <c r="AG3562" s="52" t="s">
        <v>7468</v>
      </c>
      <c r="AH3562" s="52"/>
      <c r="AI3562" s="52"/>
      <c r="AJ3562" s="52"/>
      <c r="AK3562" s="52"/>
      <c r="AL3562" s="11">
        <v>174</v>
      </c>
    </row>
    <row r="3563" spans="1:38">
      <c r="A3563" t="s">
        <v>183</v>
      </c>
    </row>
    <row r="3564" spans="1:38">
      <c r="A3564" s="52" t="s">
        <v>7476</v>
      </c>
      <c r="B3564" s="52"/>
      <c r="C3564" s="52"/>
      <c r="D3564" s="52"/>
      <c r="E3564" s="52"/>
      <c r="F3564" s="52"/>
      <c r="G3564" s="52"/>
      <c r="H3564" s="52"/>
      <c r="I3564" s="52"/>
      <c r="J3564" s="52"/>
      <c r="K3564" s="52"/>
      <c r="L3564" s="52"/>
      <c r="M3564" s="52"/>
      <c r="N3564" s="52"/>
      <c r="O3564" s="52"/>
      <c r="P3564" s="52"/>
      <c r="Q3564" s="52"/>
      <c r="R3564" s="53">
        <v>1315</v>
      </c>
      <c r="S3564" s="53"/>
      <c r="T3564" s="53">
        <v>1199</v>
      </c>
      <c r="U3564" s="53"/>
      <c r="V3564" s="54">
        <v>115.68</v>
      </c>
      <c r="W3564" s="54"/>
      <c r="X3564" s="3">
        <v>82</v>
      </c>
      <c r="Y3564" s="3">
        <v>12</v>
      </c>
      <c r="Z3564" s="12">
        <v>36467</v>
      </c>
      <c r="AA3564" s="3">
        <v>1999</v>
      </c>
      <c r="AB3564" s="3">
        <v>12</v>
      </c>
      <c r="AC3564" s="52" t="s">
        <v>6032</v>
      </c>
      <c r="AD3564" s="52"/>
      <c r="AE3564" s="52"/>
      <c r="AF3564" s="52"/>
      <c r="AG3564" s="52" t="s">
        <v>7468</v>
      </c>
      <c r="AH3564" s="52"/>
      <c r="AI3564" s="52"/>
      <c r="AJ3564" s="52"/>
      <c r="AK3564" s="52"/>
      <c r="AL3564" s="11">
        <v>174</v>
      </c>
    </row>
    <row r="3565" spans="1:38">
      <c r="A3565" s="52" t="s">
        <v>7477</v>
      </c>
      <c r="B3565" s="52"/>
      <c r="C3565" s="52"/>
      <c r="D3565" s="52"/>
      <c r="E3565" s="52"/>
      <c r="F3565" s="52"/>
      <c r="G3565" s="52"/>
      <c r="H3565" s="52"/>
      <c r="I3565" s="52"/>
      <c r="J3565" s="52"/>
      <c r="K3565" s="52"/>
      <c r="L3565" s="52"/>
      <c r="M3565" s="52"/>
      <c r="N3565" s="52"/>
      <c r="O3565" s="52"/>
      <c r="P3565" s="52"/>
      <c r="Q3565" s="52"/>
      <c r="R3565" s="53">
        <v>1315</v>
      </c>
      <c r="S3565" s="53"/>
      <c r="T3565" s="53">
        <v>1199</v>
      </c>
      <c r="U3565" s="53"/>
      <c r="V3565" s="54">
        <v>115.68</v>
      </c>
      <c r="W3565" s="54"/>
      <c r="X3565" s="3">
        <v>82</v>
      </c>
      <c r="Y3565" s="3">
        <v>12</v>
      </c>
      <c r="Z3565" s="12">
        <v>36467</v>
      </c>
      <c r="AA3565" s="3">
        <v>1999</v>
      </c>
      <c r="AB3565" s="3">
        <v>12</v>
      </c>
      <c r="AC3565" s="52" t="s">
        <v>6032</v>
      </c>
      <c r="AD3565" s="52"/>
      <c r="AE3565" s="52"/>
      <c r="AF3565" s="52"/>
      <c r="AG3565" s="52" t="s">
        <v>7468</v>
      </c>
      <c r="AH3565" s="52"/>
      <c r="AI3565" s="52"/>
      <c r="AJ3565" s="52"/>
      <c r="AK3565" s="52"/>
      <c r="AL3565" s="11">
        <v>174</v>
      </c>
    </row>
    <row r="3566" spans="1:38">
      <c r="A3566" s="52" t="s">
        <v>7478</v>
      </c>
      <c r="B3566" s="52"/>
      <c r="C3566" s="52"/>
      <c r="D3566" s="52"/>
      <c r="E3566" s="52"/>
      <c r="F3566" s="52"/>
      <c r="G3566" s="52"/>
      <c r="H3566" s="52"/>
      <c r="I3566" s="52"/>
      <c r="J3566" s="52"/>
      <c r="K3566" s="52"/>
      <c r="L3566" s="52"/>
      <c r="M3566" s="52"/>
      <c r="N3566" s="52"/>
      <c r="O3566" s="52"/>
      <c r="P3566" s="52"/>
      <c r="Q3566" s="52"/>
      <c r="R3566" s="53">
        <v>1315</v>
      </c>
      <c r="S3566" s="53"/>
      <c r="T3566" s="53">
        <v>1199</v>
      </c>
      <c r="U3566" s="53"/>
      <c r="V3566" s="54">
        <v>115.68</v>
      </c>
      <c r="W3566" s="54"/>
      <c r="X3566" s="3">
        <v>82</v>
      </c>
      <c r="Y3566" s="3">
        <v>12</v>
      </c>
      <c r="Z3566" s="12">
        <v>36467</v>
      </c>
      <c r="AA3566" s="3">
        <v>1999</v>
      </c>
      <c r="AB3566" s="3">
        <v>12</v>
      </c>
      <c r="AC3566" s="52" t="s">
        <v>6032</v>
      </c>
      <c r="AD3566" s="52"/>
      <c r="AE3566" s="52"/>
      <c r="AF3566" s="52"/>
      <c r="AG3566" s="52" t="s">
        <v>7468</v>
      </c>
      <c r="AH3566" s="52"/>
      <c r="AI3566" s="52"/>
      <c r="AJ3566" s="52"/>
      <c r="AK3566" s="52"/>
      <c r="AL3566" s="11">
        <v>174</v>
      </c>
    </row>
    <row r="3567" spans="1:38">
      <c r="A3567" s="52" t="s">
        <v>7479</v>
      </c>
      <c r="B3567" s="52"/>
      <c r="C3567" s="52"/>
      <c r="D3567" s="52"/>
      <c r="E3567" s="52"/>
      <c r="F3567" s="52"/>
      <c r="G3567" s="52"/>
      <c r="H3567" s="52"/>
      <c r="I3567" s="52"/>
      <c r="J3567" s="52"/>
      <c r="K3567" s="52"/>
      <c r="L3567" s="52"/>
      <c r="M3567" s="52"/>
      <c r="N3567" s="52"/>
      <c r="O3567" s="52"/>
      <c r="P3567" s="52"/>
      <c r="Q3567" s="52"/>
      <c r="R3567" s="53">
        <v>2597</v>
      </c>
      <c r="S3567" s="53"/>
      <c r="T3567" s="53">
        <v>2597</v>
      </c>
      <c r="U3567" s="53"/>
      <c r="V3567" s="54">
        <v>0</v>
      </c>
      <c r="W3567" s="54"/>
      <c r="X3567" s="3">
        <v>82</v>
      </c>
      <c r="Y3567" s="3">
        <v>12</v>
      </c>
      <c r="Z3567" s="5">
        <v>29593</v>
      </c>
      <c r="AA3567" s="3">
        <v>1981</v>
      </c>
      <c r="AB3567" s="3">
        <v>12</v>
      </c>
      <c r="AC3567" s="52" t="s">
        <v>7480</v>
      </c>
      <c r="AD3567" s="52"/>
      <c r="AE3567" s="52"/>
      <c r="AF3567" s="52"/>
      <c r="AG3567" s="52" t="s">
        <v>6727</v>
      </c>
      <c r="AH3567" s="52"/>
      <c r="AI3567" s="52"/>
      <c r="AJ3567" s="52"/>
      <c r="AK3567" s="52"/>
      <c r="AL3567" s="9">
        <v>0</v>
      </c>
    </row>
    <row r="3568" spans="1:38">
      <c r="A3568" s="52" t="s">
        <v>7481</v>
      </c>
      <c r="B3568" s="52"/>
      <c r="C3568" s="52"/>
      <c r="D3568" s="52"/>
      <c r="E3568" s="52"/>
      <c r="F3568" s="52"/>
      <c r="G3568" s="52"/>
      <c r="H3568" s="52"/>
      <c r="I3568" s="52"/>
      <c r="J3568" s="52"/>
      <c r="K3568" s="52"/>
      <c r="L3568" s="52"/>
      <c r="M3568" s="52"/>
      <c r="N3568" s="52"/>
      <c r="O3568" s="52"/>
      <c r="P3568" s="52"/>
      <c r="Q3568" s="52"/>
      <c r="R3568" s="55">
        <v>0</v>
      </c>
      <c r="S3568" s="55"/>
      <c r="T3568" s="54">
        <v>0</v>
      </c>
      <c r="U3568" s="54"/>
      <c r="V3568" s="54">
        <v>0</v>
      </c>
      <c r="W3568" s="54"/>
      <c r="X3568" s="3">
        <v>82</v>
      </c>
      <c r="Y3568" s="3">
        <v>12</v>
      </c>
      <c r="Z3568" s="5">
        <v>31781</v>
      </c>
      <c r="AA3568" s="3">
        <v>1987</v>
      </c>
      <c r="AB3568" s="3">
        <v>12</v>
      </c>
      <c r="AC3568" s="52" t="s">
        <v>4182</v>
      </c>
      <c r="AD3568" s="52"/>
      <c r="AE3568" s="52"/>
      <c r="AF3568" s="52"/>
      <c r="AG3568" s="52" t="s">
        <v>4009</v>
      </c>
      <c r="AH3568" s="52"/>
      <c r="AI3568" s="52"/>
      <c r="AJ3568" s="52"/>
      <c r="AK3568" s="52"/>
      <c r="AL3568" s="9">
        <v>0</v>
      </c>
    </row>
    <row r="3569" spans="1:38">
      <c r="A3569" s="52" t="s">
        <v>7482</v>
      </c>
      <c r="B3569" s="52"/>
      <c r="C3569" s="52"/>
      <c r="D3569" s="52"/>
      <c r="E3569" s="52"/>
      <c r="F3569" s="52"/>
      <c r="G3569" s="52"/>
      <c r="H3569" s="52"/>
      <c r="I3569" s="52"/>
      <c r="J3569" s="52"/>
      <c r="K3569" s="52"/>
      <c r="L3569" s="52"/>
      <c r="M3569" s="52"/>
      <c r="N3569" s="52"/>
      <c r="O3569" s="52"/>
      <c r="P3569" s="52"/>
      <c r="Q3569" s="52"/>
      <c r="R3569" s="53">
        <v>2125.02</v>
      </c>
      <c r="S3569" s="53"/>
      <c r="T3569" s="53">
        <v>2125.02</v>
      </c>
      <c r="U3569" s="53"/>
      <c r="V3569" s="54">
        <v>0</v>
      </c>
      <c r="W3569" s="54"/>
      <c r="X3569" s="3">
        <v>82</v>
      </c>
      <c r="Y3569" s="3">
        <v>12</v>
      </c>
      <c r="Z3569" s="5">
        <v>33243</v>
      </c>
      <c r="AA3569" s="3">
        <v>1991</v>
      </c>
      <c r="AB3569" s="3">
        <v>12</v>
      </c>
      <c r="AC3569" s="52" t="s">
        <v>7483</v>
      </c>
      <c r="AD3569" s="52"/>
      <c r="AE3569" s="52"/>
      <c r="AF3569" s="52"/>
      <c r="AG3569" s="52" t="s">
        <v>4371</v>
      </c>
      <c r="AH3569" s="52"/>
      <c r="AI3569" s="52"/>
      <c r="AJ3569" s="52"/>
      <c r="AK3569" s="52"/>
      <c r="AL3569" s="9">
        <v>0</v>
      </c>
    </row>
    <row r="3570" spans="1:38">
      <c r="A3570" s="52" t="s">
        <v>7484</v>
      </c>
      <c r="B3570" s="52"/>
      <c r="C3570" s="52"/>
      <c r="D3570" s="52"/>
      <c r="E3570" s="52"/>
      <c r="F3570" s="52"/>
      <c r="G3570" s="52"/>
      <c r="H3570" s="52"/>
      <c r="I3570" s="52"/>
      <c r="J3570" s="52"/>
      <c r="K3570" s="52"/>
      <c r="L3570" s="52"/>
      <c r="M3570" s="52"/>
      <c r="N3570" s="52"/>
      <c r="O3570" s="52"/>
      <c r="P3570" s="52"/>
      <c r="Q3570" s="52"/>
      <c r="R3570" s="53">
        <v>1615</v>
      </c>
      <c r="S3570" s="53"/>
      <c r="T3570" s="53">
        <v>1615</v>
      </c>
      <c r="U3570" s="53"/>
      <c r="V3570" s="54">
        <v>0</v>
      </c>
      <c r="W3570" s="54"/>
      <c r="X3570" s="3">
        <v>82</v>
      </c>
      <c r="Y3570" s="3">
        <v>12</v>
      </c>
      <c r="Z3570" s="5">
        <v>33975</v>
      </c>
      <c r="AA3570" s="3">
        <v>1993</v>
      </c>
      <c r="AB3570" s="3">
        <v>12</v>
      </c>
      <c r="AC3570" s="52" t="s">
        <v>7485</v>
      </c>
      <c r="AD3570" s="52"/>
      <c r="AE3570" s="52"/>
      <c r="AF3570" s="52"/>
      <c r="AG3570" s="52" t="s">
        <v>3995</v>
      </c>
      <c r="AH3570" s="52"/>
      <c r="AI3570" s="52"/>
      <c r="AJ3570" s="52"/>
      <c r="AK3570" s="52"/>
      <c r="AL3570" s="9">
        <v>0</v>
      </c>
    </row>
    <row r="3571" spans="1:38">
      <c r="A3571" s="52" t="s">
        <v>7486</v>
      </c>
      <c r="B3571" s="52"/>
      <c r="C3571" s="52"/>
      <c r="D3571" s="52"/>
      <c r="E3571" s="52"/>
      <c r="F3571" s="52"/>
      <c r="G3571" s="52"/>
      <c r="H3571" s="52"/>
      <c r="I3571" s="52"/>
      <c r="J3571" s="52"/>
      <c r="K3571" s="52"/>
      <c r="L3571" s="52"/>
      <c r="M3571" s="52"/>
      <c r="N3571" s="52"/>
      <c r="O3571" s="52"/>
      <c r="P3571" s="52"/>
      <c r="Q3571" s="52"/>
      <c r="R3571" s="53">
        <v>4975.12</v>
      </c>
      <c r="S3571" s="53"/>
      <c r="T3571" s="53">
        <v>2650.13</v>
      </c>
      <c r="U3571" s="53"/>
      <c r="V3571" s="54">
        <v>497.44</v>
      </c>
      <c r="W3571" s="54"/>
      <c r="X3571" s="3">
        <v>82</v>
      </c>
      <c r="Y3571" s="3">
        <v>10</v>
      </c>
      <c r="Z3571" s="5">
        <v>38417</v>
      </c>
      <c r="AA3571" s="3">
        <v>2005</v>
      </c>
      <c r="AB3571" s="3">
        <v>10</v>
      </c>
      <c r="AC3571" s="52" t="s">
        <v>7487</v>
      </c>
      <c r="AD3571" s="52"/>
      <c r="AE3571" s="52"/>
      <c r="AF3571" s="52"/>
      <c r="AG3571" s="52" t="s">
        <v>7488</v>
      </c>
      <c r="AH3571" s="52"/>
      <c r="AI3571" s="52"/>
      <c r="AJ3571" s="52"/>
      <c r="AK3571" s="52"/>
      <c r="AL3571" s="6">
        <v>2832</v>
      </c>
    </row>
    <row r="3572" spans="1:38">
      <c r="A3572" s="52" t="s">
        <v>7489</v>
      </c>
      <c r="B3572" s="52"/>
      <c r="C3572" s="52"/>
      <c r="D3572" s="52"/>
      <c r="E3572" s="52"/>
      <c r="F3572" s="52"/>
      <c r="G3572" s="52"/>
      <c r="H3572" s="52"/>
      <c r="I3572" s="52"/>
      <c r="J3572" s="52"/>
      <c r="K3572" s="52"/>
      <c r="L3572" s="52"/>
      <c r="M3572" s="52"/>
      <c r="N3572" s="52"/>
      <c r="O3572" s="52"/>
      <c r="P3572" s="52"/>
      <c r="Q3572" s="52"/>
      <c r="R3572" s="53">
        <v>10738678.630000001</v>
      </c>
      <c r="S3572" s="53"/>
      <c r="T3572" s="53">
        <v>2635852.56</v>
      </c>
      <c r="U3572" s="53"/>
      <c r="V3572" s="53">
        <v>539997.77</v>
      </c>
      <c r="W3572" s="53"/>
      <c r="X3572" s="3">
        <v>82</v>
      </c>
      <c r="Y3572" s="3">
        <v>20</v>
      </c>
      <c r="Z3572" s="10">
        <v>38362</v>
      </c>
      <c r="AA3572" s="3">
        <v>2005</v>
      </c>
      <c r="AB3572" s="3">
        <v>20</v>
      </c>
      <c r="AC3572" s="52" t="s">
        <v>7490</v>
      </c>
      <c r="AD3572" s="52"/>
      <c r="AE3572" s="52"/>
      <c r="AF3572" s="52"/>
      <c r="AG3572" s="52" t="s">
        <v>7491</v>
      </c>
      <c r="AH3572" s="52"/>
      <c r="AI3572" s="52"/>
      <c r="AJ3572" s="52"/>
      <c r="AK3572" s="52"/>
      <c r="AL3572" s="6">
        <v>9869931</v>
      </c>
    </row>
    <row r="3573" spans="1:38">
      <c r="A3573" s="52" t="s">
        <v>7492</v>
      </c>
      <c r="B3573" s="52"/>
      <c r="C3573" s="52"/>
      <c r="D3573" s="52"/>
      <c r="E3573" s="52"/>
      <c r="F3573" s="52"/>
      <c r="G3573" s="52"/>
      <c r="H3573" s="52"/>
      <c r="I3573" s="52"/>
      <c r="J3573" s="52"/>
      <c r="K3573" s="52"/>
      <c r="L3573" s="52"/>
      <c r="M3573" s="52"/>
      <c r="N3573" s="52"/>
      <c r="O3573" s="52"/>
      <c r="P3573" s="52"/>
      <c r="Q3573" s="52"/>
      <c r="R3573" s="53">
        <v>7226</v>
      </c>
      <c r="S3573" s="53"/>
      <c r="T3573" s="53">
        <v>2496.37</v>
      </c>
      <c r="U3573" s="53"/>
      <c r="V3573" s="54">
        <v>722.58</v>
      </c>
      <c r="W3573" s="54"/>
      <c r="X3573" s="3">
        <v>82</v>
      </c>
      <c r="Y3573" s="3">
        <v>10</v>
      </c>
      <c r="Z3573" s="8">
        <v>39189</v>
      </c>
      <c r="AA3573" s="3">
        <v>2007</v>
      </c>
      <c r="AB3573" s="3">
        <v>10</v>
      </c>
      <c r="AC3573" s="52" t="s">
        <v>7493</v>
      </c>
      <c r="AD3573" s="52"/>
      <c r="AE3573" s="52"/>
      <c r="AF3573" s="52"/>
      <c r="AG3573" s="52" t="s">
        <v>7494</v>
      </c>
      <c r="AH3573" s="52"/>
      <c r="AI3573" s="52"/>
      <c r="AJ3573" s="52"/>
      <c r="AK3573" s="52"/>
      <c r="AL3573" s="6">
        <v>5384</v>
      </c>
    </row>
    <row r="3574" spans="1:38">
      <c r="A3574" s="52" t="s">
        <v>7495</v>
      </c>
      <c r="B3574" s="52"/>
      <c r="C3574" s="52"/>
      <c r="D3574" s="52"/>
      <c r="E3574" s="52"/>
      <c r="F3574" s="52"/>
      <c r="G3574" s="52"/>
      <c r="H3574" s="52"/>
      <c r="I3574" s="52"/>
      <c r="J3574" s="52"/>
      <c r="K3574" s="52"/>
      <c r="L3574" s="52"/>
      <c r="M3574" s="52"/>
      <c r="N3574" s="52"/>
      <c r="O3574" s="52"/>
      <c r="P3574" s="52"/>
      <c r="Q3574" s="52"/>
      <c r="R3574" s="53">
        <v>7226</v>
      </c>
      <c r="S3574" s="53"/>
      <c r="T3574" s="53">
        <v>2498.35</v>
      </c>
      <c r="U3574" s="53"/>
      <c r="V3574" s="54">
        <v>722.58</v>
      </c>
      <c r="W3574" s="54"/>
      <c r="X3574" s="3">
        <v>82</v>
      </c>
      <c r="Y3574" s="3">
        <v>10</v>
      </c>
      <c r="Z3574" s="8">
        <v>39188</v>
      </c>
      <c r="AA3574" s="3">
        <v>2007</v>
      </c>
      <c r="AB3574" s="3">
        <v>10</v>
      </c>
      <c r="AC3574" s="52" t="s">
        <v>7493</v>
      </c>
      <c r="AD3574" s="52"/>
      <c r="AE3574" s="52"/>
      <c r="AF3574" s="52"/>
      <c r="AG3574" s="52" t="s">
        <v>7496</v>
      </c>
      <c r="AH3574" s="52"/>
      <c r="AI3574" s="52"/>
      <c r="AJ3574" s="52"/>
      <c r="AK3574" s="52"/>
      <c r="AL3574" s="6">
        <v>5382</v>
      </c>
    </row>
    <row r="3575" spans="1:38">
      <c r="A3575" s="52" t="s">
        <v>7497</v>
      </c>
      <c r="B3575" s="52"/>
      <c r="C3575" s="52"/>
      <c r="D3575" s="52"/>
      <c r="E3575" s="52"/>
      <c r="F3575" s="52"/>
      <c r="G3575" s="52"/>
      <c r="H3575" s="52"/>
      <c r="I3575" s="52"/>
      <c r="J3575" s="52"/>
      <c r="K3575" s="52"/>
      <c r="L3575" s="52"/>
      <c r="M3575" s="52"/>
      <c r="N3575" s="52"/>
      <c r="O3575" s="52"/>
      <c r="P3575" s="52"/>
      <c r="Q3575" s="52"/>
      <c r="R3575" s="53">
        <v>23900</v>
      </c>
      <c r="S3575" s="53"/>
      <c r="T3575" s="53">
        <v>4125.22</v>
      </c>
      <c r="U3575" s="53"/>
      <c r="V3575" s="53">
        <v>3414.3</v>
      </c>
      <c r="W3575" s="53"/>
      <c r="X3575" s="3">
        <v>82</v>
      </c>
      <c r="Y3575" s="3">
        <v>7</v>
      </c>
      <c r="Z3575" s="8">
        <v>40010</v>
      </c>
      <c r="AA3575" s="3">
        <v>2009</v>
      </c>
      <c r="AB3575" s="3">
        <v>7</v>
      </c>
      <c r="AC3575" s="52" t="s">
        <v>7498</v>
      </c>
      <c r="AD3575" s="52"/>
      <c r="AE3575" s="52"/>
      <c r="AF3575" s="52"/>
      <c r="AG3575" s="52" t="s">
        <v>7499</v>
      </c>
      <c r="AH3575" s="52"/>
      <c r="AI3575" s="52"/>
      <c r="AJ3575" s="52"/>
      <c r="AK3575" s="52"/>
      <c r="AL3575" s="6">
        <v>20929</v>
      </c>
    </row>
    <row r="3576" spans="1:38">
      <c r="A3576" s="52" t="s">
        <v>7500</v>
      </c>
      <c r="B3576" s="52"/>
      <c r="C3576" s="52"/>
      <c r="D3576" s="52"/>
      <c r="E3576" s="52"/>
      <c r="F3576" s="52"/>
      <c r="G3576" s="52"/>
      <c r="H3576" s="52"/>
      <c r="I3576" s="52"/>
      <c r="J3576" s="52"/>
      <c r="K3576" s="52"/>
      <c r="L3576" s="52"/>
      <c r="M3576" s="52"/>
      <c r="N3576" s="52"/>
      <c r="O3576" s="52"/>
      <c r="P3576" s="52"/>
      <c r="Q3576" s="52"/>
      <c r="R3576" s="53">
        <v>2379.2199999999998</v>
      </c>
      <c r="S3576" s="53"/>
      <c r="T3576" s="53">
        <v>2379.2199999999998</v>
      </c>
      <c r="U3576" s="53"/>
      <c r="V3576" s="54">
        <v>0</v>
      </c>
      <c r="W3576" s="54"/>
      <c r="X3576" s="3">
        <v>82</v>
      </c>
      <c r="Y3576" s="3">
        <v>12</v>
      </c>
      <c r="Z3576" s="5">
        <v>31781</v>
      </c>
      <c r="AA3576" s="3">
        <v>1987</v>
      </c>
      <c r="AB3576" s="3">
        <v>12</v>
      </c>
      <c r="AC3576" s="52" t="s">
        <v>7501</v>
      </c>
      <c r="AD3576" s="52"/>
      <c r="AE3576" s="52"/>
      <c r="AF3576" s="52"/>
      <c r="AG3576" s="52" t="s">
        <v>4009</v>
      </c>
      <c r="AH3576" s="52"/>
      <c r="AI3576" s="52"/>
      <c r="AJ3576" s="52"/>
      <c r="AK3576" s="52"/>
      <c r="AL3576" s="9">
        <v>0</v>
      </c>
    </row>
    <row r="3577" spans="1:38">
      <c r="A3577" s="52" t="s">
        <v>7502</v>
      </c>
      <c r="B3577" s="52"/>
      <c r="C3577" s="52"/>
      <c r="D3577" s="52"/>
      <c r="E3577" s="52"/>
      <c r="F3577" s="52"/>
      <c r="G3577" s="52"/>
      <c r="H3577" s="52"/>
      <c r="I3577" s="52"/>
      <c r="J3577" s="52"/>
      <c r="K3577" s="52"/>
      <c r="L3577" s="52"/>
      <c r="M3577" s="52"/>
      <c r="N3577" s="52"/>
      <c r="O3577" s="52"/>
      <c r="P3577" s="52"/>
      <c r="Q3577" s="52"/>
      <c r="R3577" s="53">
        <v>15777</v>
      </c>
      <c r="S3577" s="53"/>
      <c r="T3577" s="53">
        <v>15777</v>
      </c>
      <c r="U3577" s="53"/>
      <c r="V3577" s="54">
        <v>0</v>
      </c>
      <c r="W3577" s="54"/>
      <c r="X3577" s="3">
        <v>82</v>
      </c>
      <c r="Y3577" s="3">
        <v>7</v>
      </c>
      <c r="Z3577" s="5">
        <v>33976</v>
      </c>
      <c r="AA3577" s="3">
        <v>1993</v>
      </c>
      <c r="AB3577" s="3">
        <v>7</v>
      </c>
      <c r="AC3577" s="52" t="s">
        <v>7503</v>
      </c>
      <c r="AD3577" s="52"/>
      <c r="AE3577" s="52"/>
      <c r="AF3577" s="52"/>
      <c r="AG3577" s="52" t="s">
        <v>3995</v>
      </c>
      <c r="AH3577" s="52"/>
      <c r="AI3577" s="52"/>
      <c r="AJ3577" s="52"/>
      <c r="AK3577" s="52"/>
      <c r="AL3577" s="9">
        <v>0</v>
      </c>
    </row>
    <row r="3578" spans="1:38">
      <c r="A3578" s="52" t="s">
        <v>7504</v>
      </c>
      <c r="B3578" s="52"/>
      <c r="C3578" s="52"/>
      <c r="D3578" s="52"/>
      <c r="E3578" s="52"/>
      <c r="F3578" s="52"/>
      <c r="G3578" s="52"/>
      <c r="H3578" s="52"/>
      <c r="I3578" s="52"/>
      <c r="J3578" s="52"/>
      <c r="K3578" s="52"/>
      <c r="L3578" s="52"/>
      <c r="M3578" s="52"/>
      <c r="N3578" s="52"/>
      <c r="O3578" s="52"/>
      <c r="P3578" s="52"/>
      <c r="Q3578" s="52"/>
      <c r="R3578" s="53">
        <v>2430</v>
      </c>
      <c r="S3578" s="53"/>
      <c r="T3578" s="53">
        <v>1272.47</v>
      </c>
      <c r="U3578" s="53"/>
      <c r="V3578" s="54">
        <v>347.14</v>
      </c>
      <c r="W3578" s="54"/>
      <c r="X3578" s="3">
        <v>82</v>
      </c>
      <c r="Y3578" s="3">
        <v>7</v>
      </c>
      <c r="Z3578" s="8">
        <v>39112</v>
      </c>
      <c r="AA3578" s="3">
        <v>2007</v>
      </c>
      <c r="AB3578" s="3">
        <v>7</v>
      </c>
      <c r="AC3578" s="52" t="s">
        <v>7505</v>
      </c>
      <c r="AD3578" s="52"/>
      <c r="AE3578" s="52"/>
      <c r="AF3578" s="52"/>
      <c r="AG3578" s="52" t="s">
        <v>7506</v>
      </c>
      <c r="AH3578" s="52"/>
      <c r="AI3578" s="52"/>
      <c r="AJ3578" s="52"/>
      <c r="AK3578" s="52"/>
      <c r="AL3578" s="6">
        <v>1318</v>
      </c>
    </row>
    <row r="3579" spans="1:38">
      <c r="A3579" s="52" t="s">
        <v>7507</v>
      </c>
      <c r="B3579" s="52"/>
      <c r="C3579" s="52"/>
      <c r="D3579" s="52"/>
      <c r="E3579" s="52"/>
      <c r="F3579" s="52"/>
      <c r="G3579" s="52"/>
      <c r="H3579" s="52"/>
      <c r="I3579" s="52"/>
      <c r="J3579" s="52"/>
      <c r="K3579" s="52"/>
      <c r="L3579" s="52"/>
      <c r="M3579" s="52"/>
      <c r="N3579" s="52"/>
      <c r="O3579" s="52"/>
      <c r="P3579" s="52"/>
      <c r="Q3579" s="52"/>
      <c r="R3579" s="53">
        <v>2430</v>
      </c>
      <c r="S3579" s="53"/>
      <c r="T3579" s="53">
        <v>1272.47</v>
      </c>
      <c r="U3579" s="53"/>
      <c r="V3579" s="54">
        <v>347.14</v>
      </c>
      <c r="W3579" s="54"/>
      <c r="X3579" s="3">
        <v>82</v>
      </c>
      <c r="Y3579" s="3">
        <v>7</v>
      </c>
      <c r="Z3579" s="8">
        <v>39112</v>
      </c>
      <c r="AA3579" s="3">
        <v>2007</v>
      </c>
      <c r="AB3579" s="3">
        <v>7</v>
      </c>
      <c r="AC3579" s="52" t="s">
        <v>7505</v>
      </c>
      <c r="AD3579" s="52"/>
      <c r="AE3579" s="52"/>
      <c r="AF3579" s="52"/>
      <c r="AG3579" s="52" t="s">
        <v>7506</v>
      </c>
      <c r="AH3579" s="52"/>
      <c r="AI3579" s="52"/>
      <c r="AJ3579" s="52"/>
      <c r="AK3579" s="52"/>
      <c r="AL3579" s="6">
        <v>1318</v>
      </c>
    </row>
    <row r="3580" spans="1:38">
      <c r="A3580" s="52" t="s">
        <v>7508</v>
      </c>
      <c r="B3580" s="52"/>
      <c r="C3580" s="52"/>
      <c r="D3580" s="52"/>
      <c r="E3580" s="52"/>
      <c r="F3580" s="52"/>
      <c r="G3580" s="52"/>
      <c r="H3580" s="52"/>
      <c r="I3580" s="52"/>
      <c r="J3580" s="52"/>
      <c r="K3580" s="52"/>
      <c r="L3580" s="52"/>
      <c r="M3580" s="52"/>
      <c r="N3580" s="52"/>
      <c r="O3580" s="52"/>
      <c r="P3580" s="52"/>
      <c r="Q3580" s="52"/>
      <c r="R3580" s="53">
        <v>27054</v>
      </c>
      <c r="S3580" s="53"/>
      <c r="T3580" s="53">
        <v>24342.27</v>
      </c>
      <c r="U3580" s="53"/>
      <c r="V3580" s="53">
        <v>2704.29</v>
      </c>
      <c r="W3580" s="53"/>
      <c r="X3580" s="3">
        <v>82</v>
      </c>
      <c r="Y3580" s="3">
        <v>10</v>
      </c>
      <c r="Z3580" s="8">
        <v>35634</v>
      </c>
      <c r="AA3580" s="3">
        <v>1997</v>
      </c>
      <c r="AB3580" s="3">
        <v>10</v>
      </c>
      <c r="AC3580" s="52" t="s">
        <v>7509</v>
      </c>
      <c r="AD3580" s="52"/>
      <c r="AE3580" s="52"/>
      <c r="AF3580" s="52"/>
      <c r="AG3580" s="52" t="s">
        <v>7510</v>
      </c>
      <c r="AH3580" s="52"/>
      <c r="AI3580" s="52"/>
      <c r="AJ3580" s="52"/>
      <c r="AK3580" s="52"/>
      <c r="AL3580" s="6">
        <v>4222</v>
      </c>
    </row>
    <row r="3581" spans="1:38">
      <c r="A3581" s="52" t="s">
        <v>7511</v>
      </c>
      <c r="B3581" s="52"/>
      <c r="C3581" s="52"/>
      <c r="D3581" s="52"/>
      <c r="E3581" s="52"/>
      <c r="F3581" s="52"/>
      <c r="G3581" s="52"/>
      <c r="H3581" s="52"/>
      <c r="I3581" s="52"/>
      <c r="J3581" s="52"/>
      <c r="K3581" s="52"/>
      <c r="L3581" s="52"/>
      <c r="M3581" s="52"/>
      <c r="N3581" s="52"/>
      <c r="O3581" s="52"/>
      <c r="P3581" s="52"/>
      <c r="Q3581" s="52"/>
      <c r="R3581" s="53">
        <v>10058.219999999999</v>
      </c>
      <c r="S3581" s="53"/>
      <c r="T3581" s="53">
        <v>2985.28</v>
      </c>
      <c r="U3581" s="53"/>
      <c r="V3581" s="54">
        <v>838.19</v>
      </c>
      <c r="W3581" s="54"/>
      <c r="X3581" s="3">
        <v>82</v>
      </c>
      <c r="Y3581" s="3">
        <v>12</v>
      </c>
      <c r="Z3581" s="5">
        <v>39328</v>
      </c>
      <c r="AA3581" s="3">
        <v>2007</v>
      </c>
      <c r="AB3581" s="3">
        <v>12</v>
      </c>
      <c r="AC3581" s="52" t="s">
        <v>7512</v>
      </c>
      <c r="AD3581" s="52"/>
      <c r="AE3581" s="52"/>
      <c r="AF3581" s="52"/>
      <c r="AG3581" s="52" t="s">
        <v>7513</v>
      </c>
      <c r="AH3581" s="52"/>
      <c r="AI3581" s="52"/>
      <c r="AJ3581" s="52"/>
      <c r="AK3581" s="52"/>
      <c r="AL3581" s="6">
        <v>8052</v>
      </c>
    </row>
    <row r="3582" spans="1:38">
      <c r="A3582" s="52" t="s">
        <v>7514</v>
      </c>
      <c r="B3582" s="52"/>
      <c r="C3582" s="52"/>
      <c r="D3582" s="52"/>
      <c r="E3582" s="52"/>
      <c r="F3582" s="52"/>
      <c r="G3582" s="52"/>
      <c r="H3582" s="52"/>
      <c r="I3582" s="52"/>
      <c r="J3582" s="52"/>
      <c r="K3582" s="52"/>
      <c r="L3582" s="52"/>
      <c r="M3582" s="52"/>
      <c r="N3582" s="52"/>
      <c r="O3582" s="52"/>
      <c r="P3582" s="52"/>
      <c r="Q3582" s="52"/>
      <c r="R3582" s="53">
        <v>10058.219999999999</v>
      </c>
      <c r="S3582" s="53"/>
      <c r="T3582" s="53">
        <v>2985.28</v>
      </c>
      <c r="U3582" s="53"/>
      <c r="V3582" s="54">
        <v>838.19</v>
      </c>
      <c r="W3582" s="54"/>
      <c r="X3582" s="3">
        <v>82</v>
      </c>
      <c r="Y3582" s="3">
        <v>12</v>
      </c>
      <c r="Z3582" s="5">
        <v>39328</v>
      </c>
      <c r="AA3582" s="3">
        <v>2007</v>
      </c>
      <c r="AB3582" s="3">
        <v>12</v>
      </c>
      <c r="AC3582" s="52" t="s">
        <v>7512</v>
      </c>
      <c r="AD3582" s="52"/>
      <c r="AE3582" s="52"/>
      <c r="AF3582" s="52"/>
      <c r="AG3582" s="52" t="s">
        <v>7513</v>
      </c>
      <c r="AH3582" s="52"/>
      <c r="AI3582" s="52"/>
      <c r="AJ3582" s="52"/>
      <c r="AK3582" s="52"/>
      <c r="AL3582" s="6">
        <v>8052</v>
      </c>
    </row>
    <row r="3583" spans="1:38">
      <c r="A3583" s="52" t="s">
        <v>7515</v>
      </c>
      <c r="B3583" s="52"/>
      <c r="C3583" s="52"/>
      <c r="D3583" s="52"/>
      <c r="E3583" s="52"/>
      <c r="F3583" s="52"/>
      <c r="G3583" s="52"/>
      <c r="H3583" s="52"/>
      <c r="I3583" s="52"/>
      <c r="J3583" s="52"/>
      <c r="K3583" s="52"/>
      <c r="L3583" s="52"/>
      <c r="M3583" s="52"/>
      <c r="N3583" s="52"/>
      <c r="O3583" s="52"/>
      <c r="P3583" s="52"/>
      <c r="Q3583" s="52"/>
      <c r="R3583" s="53">
        <v>2026.5</v>
      </c>
      <c r="S3583" s="53"/>
      <c r="T3583" s="54">
        <v>644.9</v>
      </c>
      <c r="U3583" s="54"/>
      <c r="V3583" s="54">
        <v>168.86</v>
      </c>
      <c r="W3583" s="54"/>
      <c r="X3583" s="3">
        <v>82</v>
      </c>
      <c r="Y3583" s="3">
        <v>12</v>
      </c>
      <c r="Z3583" s="10">
        <v>38849</v>
      </c>
      <c r="AA3583" s="3">
        <v>2006</v>
      </c>
      <c r="AB3583" s="3">
        <v>12</v>
      </c>
      <c r="AC3583" s="52" t="s">
        <v>6349</v>
      </c>
      <c r="AD3583" s="52"/>
      <c r="AE3583" s="52"/>
      <c r="AF3583" s="52"/>
      <c r="AG3583" s="52" t="s">
        <v>7516</v>
      </c>
      <c r="AH3583" s="52"/>
      <c r="AI3583" s="52"/>
      <c r="AJ3583" s="52"/>
      <c r="AK3583" s="52"/>
      <c r="AL3583" s="6">
        <v>1617</v>
      </c>
    </row>
    <row r="3584" spans="1:38">
      <c r="A3584" s="52" t="s">
        <v>7517</v>
      </c>
      <c r="B3584" s="52"/>
      <c r="C3584" s="52"/>
      <c r="D3584" s="52"/>
      <c r="E3584" s="52"/>
      <c r="F3584" s="52"/>
      <c r="G3584" s="52"/>
      <c r="H3584" s="52"/>
      <c r="I3584" s="52"/>
      <c r="J3584" s="52"/>
      <c r="K3584" s="52"/>
      <c r="L3584" s="52"/>
      <c r="M3584" s="52"/>
      <c r="N3584" s="52"/>
      <c r="O3584" s="52"/>
      <c r="P3584" s="52"/>
      <c r="Q3584" s="52"/>
      <c r="R3584" s="53">
        <v>2026.5</v>
      </c>
      <c r="S3584" s="53"/>
      <c r="T3584" s="54">
        <v>644.9</v>
      </c>
      <c r="U3584" s="54"/>
      <c r="V3584" s="54">
        <v>168.86</v>
      </c>
      <c r="W3584" s="54"/>
      <c r="X3584" s="3">
        <v>82</v>
      </c>
      <c r="Y3584" s="3">
        <v>12</v>
      </c>
      <c r="Z3584" s="10">
        <v>38849</v>
      </c>
      <c r="AA3584" s="3">
        <v>2006</v>
      </c>
      <c r="AB3584" s="3">
        <v>12</v>
      </c>
      <c r="AC3584" s="52" t="s">
        <v>6349</v>
      </c>
      <c r="AD3584" s="52"/>
      <c r="AE3584" s="52"/>
      <c r="AF3584" s="52"/>
      <c r="AG3584" s="52" t="s">
        <v>7516</v>
      </c>
      <c r="AH3584" s="52"/>
      <c r="AI3584" s="52"/>
      <c r="AJ3584" s="52"/>
      <c r="AK3584" s="52"/>
      <c r="AL3584" s="6">
        <v>1617</v>
      </c>
    </row>
    <row r="3585" spans="1:38">
      <c r="A3585" s="52" t="s">
        <v>7518</v>
      </c>
      <c r="B3585" s="52"/>
      <c r="C3585" s="52"/>
      <c r="D3585" s="52"/>
      <c r="E3585" s="52"/>
      <c r="F3585" s="52"/>
      <c r="G3585" s="52"/>
      <c r="H3585" s="52"/>
      <c r="I3585" s="52"/>
      <c r="J3585" s="52"/>
      <c r="K3585" s="52"/>
      <c r="L3585" s="52"/>
      <c r="M3585" s="52"/>
      <c r="N3585" s="52"/>
      <c r="O3585" s="52"/>
      <c r="P3585" s="52"/>
      <c r="Q3585" s="52"/>
      <c r="R3585" s="53">
        <v>4680</v>
      </c>
      <c r="S3585" s="53"/>
      <c r="T3585" s="53">
        <v>4680</v>
      </c>
      <c r="U3585" s="53"/>
      <c r="V3585" s="54">
        <v>0</v>
      </c>
      <c r="W3585" s="54"/>
      <c r="X3585" s="3">
        <v>82</v>
      </c>
      <c r="Y3585" s="3">
        <v>7</v>
      </c>
      <c r="Z3585" s="5">
        <v>33612</v>
      </c>
      <c r="AA3585" s="3">
        <v>1992</v>
      </c>
      <c r="AB3585" s="3">
        <v>7</v>
      </c>
      <c r="AC3585" s="52" t="s">
        <v>7519</v>
      </c>
      <c r="AD3585" s="52"/>
      <c r="AE3585" s="52"/>
      <c r="AF3585" s="52"/>
      <c r="AG3585" s="52" t="s">
        <v>614</v>
      </c>
      <c r="AH3585" s="52"/>
      <c r="AI3585" s="52"/>
      <c r="AJ3585" s="52"/>
      <c r="AK3585" s="52"/>
      <c r="AL3585" s="9">
        <v>0</v>
      </c>
    </row>
    <row r="3586" spans="1:38">
      <c r="A3586" s="52" t="s">
        <v>7520</v>
      </c>
      <c r="B3586" s="52"/>
      <c r="C3586" s="52"/>
      <c r="D3586" s="52"/>
      <c r="E3586" s="52"/>
      <c r="F3586" s="52"/>
      <c r="G3586" s="52"/>
      <c r="H3586" s="52"/>
      <c r="I3586" s="52"/>
      <c r="J3586" s="52"/>
      <c r="K3586" s="52"/>
      <c r="L3586" s="52"/>
      <c r="M3586" s="52"/>
      <c r="N3586" s="52"/>
      <c r="O3586" s="52"/>
      <c r="P3586" s="52"/>
      <c r="Q3586" s="52"/>
      <c r="R3586" s="53">
        <v>2803.81</v>
      </c>
      <c r="S3586" s="53"/>
      <c r="T3586" s="53">
        <v>1619.12</v>
      </c>
      <c r="U3586" s="53"/>
      <c r="V3586" s="54">
        <v>400.4</v>
      </c>
      <c r="W3586" s="54"/>
      <c r="X3586" s="3">
        <v>82</v>
      </c>
      <c r="Y3586" s="3">
        <v>7</v>
      </c>
      <c r="Z3586" s="8">
        <v>38975</v>
      </c>
      <c r="AA3586" s="3">
        <v>2006</v>
      </c>
      <c r="AB3586" s="3">
        <v>7</v>
      </c>
      <c r="AC3586" s="52" t="s">
        <v>7521</v>
      </c>
      <c r="AD3586" s="52"/>
      <c r="AE3586" s="52"/>
      <c r="AF3586" s="52"/>
      <c r="AG3586" s="52" t="s">
        <v>7522</v>
      </c>
      <c r="AH3586" s="52"/>
      <c r="AI3586" s="52"/>
      <c r="AJ3586" s="52"/>
      <c r="AK3586" s="52"/>
      <c r="AL3586" s="6">
        <v>1386</v>
      </c>
    </row>
    <row r="3587" spans="1:38">
      <c r="A3587" s="52" t="s">
        <v>7523</v>
      </c>
      <c r="B3587" s="52"/>
      <c r="C3587" s="52"/>
      <c r="D3587" s="52"/>
      <c r="E3587" s="52"/>
      <c r="F3587" s="52"/>
      <c r="G3587" s="52"/>
      <c r="H3587" s="52"/>
      <c r="I3587" s="52"/>
      <c r="J3587" s="52"/>
      <c r="K3587" s="52"/>
      <c r="L3587" s="52"/>
      <c r="M3587" s="52"/>
      <c r="N3587" s="52"/>
      <c r="O3587" s="52"/>
      <c r="P3587" s="52"/>
      <c r="Q3587" s="52"/>
      <c r="R3587" s="53">
        <v>7418.58</v>
      </c>
      <c r="S3587" s="53"/>
      <c r="T3587" s="53">
        <v>1289.19</v>
      </c>
      <c r="U3587" s="53"/>
      <c r="V3587" s="53">
        <v>1059.81</v>
      </c>
      <c r="W3587" s="53"/>
      <c r="X3587" s="3">
        <v>82</v>
      </c>
      <c r="Y3587" s="3">
        <v>7</v>
      </c>
      <c r="Z3587" s="8">
        <v>40007</v>
      </c>
      <c r="AA3587" s="3">
        <v>2009</v>
      </c>
      <c r="AB3587" s="3">
        <v>7</v>
      </c>
      <c r="AC3587" s="52" t="s">
        <v>7524</v>
      </c>
      <c r="AD3587" s="52"/>
      <c r="AE3587" s="52"/>
      <c r="AF3587" s="52"/>
      <c r="AG3587" s="52" t="s">
        <v>7525</v>
      </c>
      <c r="AH3587" s="52"/>
      <c r="AI3587" s="52"/>
      <c r="AJ3587" s="52"/>
      <c r="AK3587" s="52"/>
      <c r="AL3587" s="6">
        <v>6487</v>
      </c>
    </row>
    <row r="3588" spans="1:38">
      <c r="A3588" s="52" t="s">
        <v>7526</v>
      </c>
      <c r="B3588" s="52"/>
      <c r="C3588" s="52"/>
      <c r="D3588" s="52"/>
      <c r="E3588" s="52"/>
      <c r="F3588" s="52"/>
      <c r="G3588" s="52"/>
      <c r="H3588" s="52"/>
      <c r="I3588" s="52"/>
      <c r="J3588" s="52"/>
      <c r="K3588" s="52"/>
      <c r="L3588" s="52"/>
      <c r="M3588" s="52"/>
      <c r="N3588" s="52"/>
      <c r="O3588" s="52"/>
      <c r="P3588" s="52"/>
      <c r="Q3588" s="52"/>
      <c r="R3588" s="53">
        <v>7418.58</v>
      </c>
      <c r="S3588" s="53"/>
      <c r="T3588" s="53">
        <v>1289.19</v>
      </c>
      <c r="U3588" s="53"/>
      <c r="V3588" s="53">
        <v>1059.81</v>
      </c>
      <c r="W3588" s="53"/>
      <c r="X3588" s="3">
        <v>82</v>
      </c>
      <c r="Y3588" s="3">
        <v>7</v>
      </c>
      <c r="Z3588" s="8">
        <v>40007</v>
      </c>
      <c r="AA3588" s="3">
        <v>2009</v>
      </c>
      <c r="AB3588" s="3">
        <v>7</v>
      </c>
      <c r="AC3588" s="52" t="s">
        <v>7524</v>
      </c>
      <c r="AD3588" s="52"/>
      <c r="AE3588" s="52"/>
      <c r="AF3588" s="52"/>
      <c r="AG3588" s="52" t="s">
        <v>7525</v>
      </c>
      <c r="AH3588" s="52"/>
      <c r="AI3588" s="52"/>
      <c r="AJ3588" s="52"/>
      <c r="AK3588" s="52"/>
      <c r="AL3588" s="6">
        <v>6487</v>
      </c>
    </row>
    <row r="3589" spans="1:38">
      <c r="A3589" s="52" t="s">
        <v>7527</v>
      </c>
      <c r="B3589" s="52"/>
      <c r="C3589" s="52"/>
      <c r="D3589" s="52"/>
      <c r="E3589" s="52"/>
      <c r="F3589" s="52"/>
      <c r="G3589" s="52"/>
      <c r="H3589" s="52"/>
      <c r="I3589" s="52"/>
      <c r="J3589" s="52"/>
      <c r="K3589" s="52"/>
      <c r="L3589" s="52"/>
      <c r="M3589" s="52"/>
      <c r="N3589" s="52"/>
      <c r="O3589" s="52"/>
      <c r="P3589" s="52"/>
      <c r="Q3589" s="52"/>
      <c r="R3589" s="53">
        <v>7418.58</v>
      </c>
      <c r="S3589" s="53"/>
      <c r="T3589" s="53">
        <v>1289.19</v>
      </c>
      <c r="U3589" s="53"/>
      <c r="V3589" s="53">
        <v>1059.81</v>
      </c>
      <c r="W3589" s="53"/>
      <c r="X3589" s="3">
        <v>82</v>
      </c>
      <c r="Y3589" s="3">
        <v>7</v>
      </c>
      <c r="Z3589" s="8">
        <v>40007</v>
      </c>
      <c r="AA3589" s="3">
        <v>2009</v>
      </c>
      <c r="AB3589" s="3">
        <v>7</v>
      </c>
      <c r="AC3589" s="52" t="s">
        <v>7524</v>
      </c>
      <c r="AD3589" s="52"/>
      <c r="AE3589" s="52"/>
      <c r="AF3589" s="52"/>
      <c r="AG3589" s="52" t="s">
        <v>7525</v>
      </c>
      <c r="AH3589" s="52"/>
      <c r="AI3589" s="52"/>
      <c r="AJ3589" s="52"/>
      <c r="AK3589" s="52"/>
      <c r="AL3589" s="6">
        <v>6487</v>
      </c>
    </row>
    <row r="3590" spans="1:38">
      <c r="A3590" s="52" t="s">
        <v>7528</v>
      </c>
      <c r="B3590" s="52"/>
      <c r="C3590" s="52"/>
      <c r="D3590" s="52"/>
      <c r="E3590" s="52"/>
      <c r="F3590" s="52"/>
      <c r="G3590" s="52"/>
      <c r="H3590" s="52"/>
      <c r="I3590" s="52"/>
      <c r="J3590" s="52"/>
      <c r="K3590" s="52"/>
      <c r="L3590" s="52"/>
      <c r="M3590" s="52"/>
      <c r="N3590" s="52"/>
      <c r="O3590" s="52"/>
      <c r="P3590" s="52"/>
      <c r="Q3590" s="52"/>
      <c r="R3590" s="53">
        <v>7418.58</v>
      </c>
      <c r="S3590" s="53"/>
      <c r="T3590" s="53">
        <v>1289.19</v>
      </c>
      <c r="U3590" s="53"/>
      <c r="V3590" s="53">
        <v>1059.81</v>
      </c>
      <c r="W3590" s="53"/>
      <c r="X3590" s="3">
        <v>82</v>
      </c>
      <c r="Y3590" s="3">
        <v>7</v>
      </c>
      <c r="Z3590" s="8">
        <v>40007</v>
      </c>
      <c r="AA3590" s="3">
        <v>2009</v>
      </c>
      <c r="AB3590" s="3">
        <v>7</v>
      </c>
      <c r="AC3590" s="52" t="s">
        <v>7524</v>
      </c>
      <c r="AD3590" s="52"/>
      <c r="AE3590" s="52"/>
      <c r="AF3590" s="52"/>
      <c r="AG3590" s="52" t="s">
        <v>7525</v>
      </c>
      <c r="AH3590" s="52"/>
      <c r="AI3590" s="52"/>
      <c r="AJ3590" s="52"/>
      <c r="AK3590" s="52"/>
      <c r="AL3590" s="6">
        <v>6487</v>
      </c>
    </row>
    <row r="3591" spans="1:38">
      <c r="A3591" s="52" t="s">
        <v>7529</v>
      </c>
      <c r="B3591" s="52"/>
      <c r="C3591" s="52"/>
      <c r="D3591" s="52"/>
      <c r="E3591" s="52"/>
      <c r="F3591" s="52"/>
      <c r="G3591" s="52"/>
      <c r="H3591" s="52"/>
      <c r="I3591" s="52"/>
      <c r="J3591" s="52"/>
      <c r="K3591" s="52"/>
      <c r="L3591" s="52"/>
      <c r="M3591" s="52"/>
      <c r="N3591" s="52"/>
      <c r="O3591" s="52"/>
      <c r="P3591" s="52"/>
      <c r="Q3591" s="52"/>
      <c r="R3591" s="53">
        <v>26391</v>
      </c>
      <c r="S3591" s="53"/>
      <c r="T3591" s="53">
        <v>15830.74</v>
      </c>
      <c r="U3591" s="53"/>
      <c r="V3591" s="53">
        <v>1759.23</v>
      </c>
      <c r="W3591" s="53"/>
      <c r="X3591" s="3">
        <v>82</v>
      </c>
      <c r="Y3591" s="3">
        <v>15</v>
      </c>
      <c r="Z3591" s="8">
        <v>36402</v>
      </c>
      <c r="AA3591" s="3">
        <v>1999</v>
      </c>
      <c r="AB3591" s="3">
        <v>15</v>
      </c>
      <c r="AC3591" s="52" t="s">
        <v>7530</v>
      </c>
      <c r="AD3591" s="52"/>
      <c r="AE3591" s="52"/>
      <c r="AF3591" s="52"/>
      <c r="AG3591" s="52" t="s">
        <v>7531</v>
      </c>
      <c r="AH3591" s="52"/>
      <c r="AI3591" s="52"/>
      <c r="AJ3591" s="52"/>
      <c r="AK3591" s="52"/>
      <c r="AL3591" s="6">
        <v>15809</v>
      </c>
    </row>
    <row r="3592" spans="1:38">
      <c r="A3592" s="52" t="s">
        <v>7532</v>
      </c>
      <c r="B3592" s="52"/>
      <c r="C3592" s="52"/>
      <c r="D3592" s="52"/>
      <c r="E3592" s="52"/>
      <c r="F3592" s="52"/>
      <c r="G3592" s="52"/>
      <c r="H3592" s="52"/>
      <c r="I3592" s="52"/>
      <c r="J3592" s="52"/>
      <c r="K3592" s="52"/>
      <c r="L3592" s="52"/>
      <c r="M3592" s="52"/>
      <c r="N3592" s="52"/>
      <c r="O3592" s="52"/>
      <c r="P3592" s="52"/>
      <c r="Q3592" s="52"/>
      <c r="R3592" s="55">
        <v>0</v>
      </c>
      <c r="S3592" s="55"/>
      <c r="T3592" s="54">
        <v>0</v>
      </c>
      <c r="U3592" s="54"/>
      <c r="V3592" s="54">
        <v>0</v>
      </c>
      <c r="W3592" s="54"/>
      <c r="X3592" s="3">
        <v>82</v>
      </c>
      <c r="Y3592" s="3">
        <v>15</v>
      </c>
      <c r="Z3592" s="13">
        <v>36845</v>
      </c>
      <c r="AA3592" s="3">
        <v>2000</v>
      </c>
      <c r="AB3592" s="3">
        <v>15</v>
      </c>
      <c r="AC3592" s="52" t="s">
        <v>4182</v>
      </c>
      <c r="AD3592" s="52"/>
      <c r="AE3592" s="52"/>
      <c r="AF3592" s="52"/>
      <c r="AG3592" s="52" t="s">
        <v>4330</v>
      </c>
      <c r="AH3592" s="52"/>
      <c r="AI3592" s="52"/>
      <c r="AJ3592" s="52"/>
      <c r="AK3592" s="52"/>
      <c r="AL3592" s="16">
        <v>0</v>
      </c>
    </row>
    <row r="3593" spans="1:38">
      <c r="A3593" s="52" t="s">
        <v>7533</v>
      </c>
      <c r="B3593" s="52"/>
      <c r="C3593" s="52"/>
      <c r="D3593" s="52"/>
      <c r="E3593" s="52"/>
      <c r="F3593" s="52"/>
      <c r="G3593" s="52"/>
      <c r="H3593" s="52"/>
      <c r="I3593" s="52"/>
      <c r="J3593" s="52"/>
      <c r="K3593" s="52"/>
      <c r="L3593" s="52"/>
      <c r="M3593" s="52"/>
      <c r="N3593" s="52"/>
      <c r="O3593" s="52"/>
      <c r="P3593" s="52"/>
      <c r="Q3593" s="52"/>
      <c r="R3593" s="55">
        <v>0</v>
      </c>
      <c r="S3593" s="55"/>
      <c r="T3593" s="54">
        <v>0</v>
      </c>
      <c r="U3593" s="54"/>
      <c r="V3593" s="54">
        <v>206.24</v>
      </c>
      <c r="W3593" s="54"/>
      <c r="X3593" s="3">
        <v>82</v>
      </c>
      <c r="Y3593" s="3">
        <v>12</v>
      </c>
      <c r="Z3593" s="5">
        <v>35159</v>
      </c>
      <c r="AA3593" s="3">
        <v>1996</v>
      </c>
      <c r="AB3593" s="3">
        <v>12</v>
      </c>
      <c r="AC3593" s="52" t="s">
        <v>4182</v>
      </c>
      <c r="AD3593" s="52"/>
      <c r="AE3593" s="52"/>
      <c r="AF3593" s="52"/>
      <c r="AG3593" s="52" t="s">
        <v>5711</v>
      </c>
      <c r="AH3593" s="52"/>
      <c r="AI3593" s="52"/>
      <c r="AJ3593" s="52"/>
      <c r="AK3593" s="52"/>
      <c r="AL3593" s="16">
        <v>0</v>
      </c>
    </row>
    <row r="3594" spans="1:38">
      <c r="A3594" s="52" t="s">
        <v>7534</v>
      </c>
      <c r="B3594" s="52"/>
      <c r="C3594" s="52"/>
      <c r="D3594" s="52"/>
      <c r="E3594" s="52"/>
      <c r="F3594" s="52"/>
      <c r="G3594" s="52"/>
      <c r="H3594" s="52"/>
      <c r="I3594" s="52"/>
      <c r="J3594" s="52"/>
      <c r="K3594" s="52"/>
      <c r="L3594" s="52"/>
      <c r="M3594" s="52"/>
      <c r="N3594" s="52"/>
      <c r="O3594" s="52"/>
      <c r="P3594" s="52"/>
      <c r="Q3594" s="52"/>
      <c r="R3594" s="53">
        <v>14962</v>
      </c>
      <c r="S3594" s="53"/>
      <c r="T3594" s="53">
        <v>14962</v>
      </c>
      <c r="U3594" s="53"/>
      <c r="V3594" s="54">
        <v>0</v>
      </c>
      <c r="W3594" s="54"/>
      <c r="X3594" s="3">
        <v>82</v>
      </c>
      <c r="Y3594" s="3">
        <v>7</v>
      </c>
      <c r="Z3594" s="8">
        <v>36433</v>
      </c>
      <c r="AA3594" s="3">
        <v>1999</v>
      </c>
      <c r="AB3594" s="3">
        <v>7</v>
      </c>
      <c r="AC3594" s="52" t="s">
        <v>7535</v>
      </c>
      <c r="AD3594" s="52"/>
      <c r="AE3594" s="52"/>
      <c r="AF3594" s="52"/>
      <c r="AG3594" s="52" t="s">
        <v>303</v>
      </c>
      <c r="AH3594" s="52"/>
      <c r="AI3594" s="52"/>
      <c r="AJ3594" s="52"/>
      <c r="AK3594" s="52"/>
      <c r="AL3594" s="9">
        <v>0</v>
      </c>
    </row>
    <row r="3595" spans="1:38">
      <c r="A3595" s="52" t="s">
        <v>7536</v>
      </c>
      <c r="B3595" s="52"/>
      <c r="C3595" s="52"/>
      <c r="D3595" s="52"/>
      <c r="E3595" s="52"/>
      <c r="F3595" s="52"/>
      <c r="G3595" s="52"/>
      <c r="H3595" s="52"/>
      <c r="I3595" s="52"/>
      <c r="J3595" s="52"/>
      <c r="K3595" s="52"/>
      <c r="L3595" s="52"/>
      <c r="M3595" s="52"/>
      <c r="N3595" s="52"/>
      <c r="O3595" s="52"/>
      <c r="P3595" s="52"/>
      <c r="Q3595" s="52"/>
      <c r="R3595" s="53">
        <v>9963.9699999999993</v>
      </c>
      <c r="S3595" s="53"/>
      <c r="T3595" s="53">
        <v>5022.88</v>
      </c>
      <c r="U3595" s="53"/>
      <c r="V3595" s="53">
        <v>1423.44</v>
      </c>
      <c r="W3595" s="53"/>
      <c r="X3595" s="3">
        <v>82</v>
      </c>
      <c r="Y3595" s="3">
        <v>7</v>
      </c>
      <c r="Z3595" s="8">
        <v>39162</v>
      </c>
      <c r="AA3595" s="3">
        <v>2007</v>
      </c>
      <c r="AB3595" s="3">
        <v>7</v>
      </c>
      <c r="AC3595" s="52" t="s">
        <v>7537</v>
      </c>
      <c r="AD3595" s="52"/>
      <c r="AE3595" s="52"/>
      <c r="AF3595" s="52"/>
      <c r="AG3595" s="52" t="s">
        <v>7538</v>
      </c>
      <c r="AH3595" s="52"/>
      <c r="AI3595" s="52"/>
      <c r="AJ3595" s="52"/>
      <c r="AK3595" s="52"/>
      <c r="AL3595" s="6">
        <v>5625</v>
      </c>
    </row>
    <row r="3596" spans="1:38">
      <c r="A3596" s="52" t="s">
        <v>7539</v>
      </c>
      <c r="B3596" s="52"/>
      <c r="C3596" s="52"/>
      <c r="D3596" s="52"/>
      <c r="E3596" s="52"/>
      <c r="F3596" s="52"/>
      <c r="G3596" s="52"/>
      <c r="H3596" s="52"/>
      <c r="I3596" s="52"/>
      <c r="J3596" s="52"/>
      <c r="K3596" s="52"/>
      <c r="L3596" s="52"/>
      <c r="M3596" s="52"/>
      <c r="N3596" s="52"/>
      <c r="O3596" s="52"/>
      <c r="P3596" s="52"/>
      <c r="Q3596" s="52"/>
      <c r="R3596" s="53">
        <v>9963.9699999999993</v>
      </c>
      <c r="S3596" s="53"/>
      <c r="T3596" s="53">
        <v>5022.88</v>
      </c>
      <c r="U3596" s="53"/>
      <c r="V3596" s="53">
        <v>1423.44</v>
      </c>
      <c r="W3596" s="53"/>
      <c r="X3596" s="3">
        <v>82</v>
      </c>
      <c r="Y3596" s="3">
        <v>7</v>
      </c>
      <c r="Z3596" s="8">
        <v>39162</v>
      </c>
      <c r="AA3596" s="3">
        <v>2007</v>
      </c>
      <c r="AB3596" s="3">
        <v>7</v>
      </c>
      <c r="AC3596" s="52" t="s">
        <v>7537</v>
      </c>
      <c r="AD3596" s="52"/>
      <c r="AE3596" s="52"/>
      <c r="AF3596" s="52"/>
      <c r="AG3596" s="52" t="s">
        <v>7538</v>
      </c>
      <c r="AH3596" s="52"/>
      <c r="AI3596" s="52"/>
      <c r="AJ3596" s="52"/>
      <c r="AK3596" s="52"/>
      <c r="AL3596" s="6">
        <v>5625</v>
      </c>
    </row>
    <row r="3597" spans="1:38">
      <c r="A3597" s="52" t="s">
        <v>7540</v>
      </c>
      <c r="B3597" s="52"/>
      <c r="C3597" s="52"/>
      <c r="D3597" s="52"/>
      <c r="E3597" s="52"/>
      <c r="F3597" s="52"/>
      <c r="G3597" s="52"/>
      <c r="H3597" s="52"/>
      <c r="I3597" s="52"/>
      <c r="J3597" s="52"/>
      <c r="K3597" s="52"/>
      <c r="L3597" s="52"/>
      <c r="M3597" s="52"/>
      <c r="N3597" s="52"/>
      <c r="O3597" s="52"/>
      <c r="P3597" s="52"/>
      <c r="Q3597" s="52"/>
      <c r="R3597" s="53">
        <v>3201</v>
      </c>
      <c r="S3597" s="53"/>
      <c r="T3597" s="54">
        <v>177.91</v>
      </c>
      <c r="U3597" s="54"/>
      <c r="V3597" s="54">
        <v>177.91</v>
      </c>
      <c r="W3597" s="54"/>
      <c r="X3597" s="3">
        <v>82</v>
      </c>
      <c r="Y3597" s="3">
        <v>7</v>
      </c>
      <c r="Z3597" s="12">
        <v>40487</v>
      </c>
      <c r="AA3597" s="3">
        <v>2010</v>
      </c>
      <c r="AB3597" s="3">
        <v>7</v>
      </c>
      <c r="AC3597" s="52" t="s">
        <v>7541</v>
      </c>
      <c r="AD3597" s="52"/>
      <c r="AE3597" s="52"/>
      <c r="AF3597" s="52"/>
      <c r="AG3597" s="52" t="s">
        <v>7542</v>
      </c>
      <c r="AH3597" s="52"/>
      <c r="AI3597" s="52"/>
      <c r="AJ3597" s="52"/>
      <c r="AK3597" s="52"/>
      <c r="AL3597" s="6">
        <v>3133</v>
      </c>
    </row>
    <row r="3598" spans="1:38">
      <c r="A3598" s="52" t="s">
        <v>7543</v>
      </c>
      <c r="B3598" s="52"/>
      <c r="C3598" s="52"/>
      <c r="D3598" s="52"/>
      <c r="E3598" s="52"/>
      <c r="F3598" s="52"/>
      <c r="G3598" s="52"/>
      <c r="H3598" s="52"/>
      <c r="I3598" s="52"/>
      <c r="J3598" s="52"/>
      <c r="K3598" s="52"/>
      <c r="L3598" s="52"/>
      <c r="M3598" s="52"/>
      <c r="N3598" s="52"/>
      <c r="O3598" s="52"/>
      <c r="P3598" s="52"/>
      <c r="Q3598" s="52"/>
      <c r="R3598" s="53">
        <v>3201</v>
      </c>
      <c r="S3598" s="53"/>
      <c r="T3598" s="54">
        <v>177.91</v>
      </c>
      <c r="U3598" s="54"/>
      <c r="V3598" s="54">
        <v>177.91</v>
      </c>
      <c r="W3598" s="54"/>
      <c r="X3598" s="3">
        <v>82</v>
      </c>
      <c r="Y3598" s="3">
        <v>7</v>
      </c>
      <c r="Z3598" s="12">
        <v>40487</v>
      </c>
      <c r="AA3598" s="3">
        <v>2010</v>
      </c>
      <c r="AB3598" s="3">
        <v>7</v>
      </c>
      <c r="AC3598" s="52" t="s">
        <v>7541</v>
      </c>
      <c r="AD3598" s="52"/>
      <c r="AE3598" s="52"/>
      <c r="AF3598" s="52"/>
      <c r="AG3598" s="52" t="s">
        <v>7542</v>
      </c>
      <c r="AH3598" s="52"/>
      <c r="AI3598" s="52"/>
      <c r="AJ3598" s="52"/>
      <c r="AK3598" s="52"/>
      <c r="AL3598" s="6">
        <v>3133</v>
      </c>
    </row>
    <row r="3599" spans="1:38">
      <c r="A3599" s="52" t="s">
        <v>7544</v>
      </c>
      <c r="B3599" s="52"/>
      <c r="C3599" s="52"/>
      <c r="D3599" s="52"/>
      <c r="E3599" s="52"/>
      <c r="F3599" s="52"/>
      <c r="G3599" s="52"/>
      <c r="H3599" s="52"/>
      <c r="I3599" s="52"/>
      <c r="J3599" s="52"/>
      <c r="K3599" s="52"/>
      <c r="L3599" s="52"/>
      <c r="M3599" s="52"/>
      <c r="N3599" s="52"/>
      <c r="O3599" s="52"/>
      <c r="P3599" s="52"/>
      <c r="Q3599" s="52"/>
      <c r="R3599" s="53">
        <v>3439.14</v>
      </c>
      <c r="S3599" s="53"/>
      <c r="T3599" s="54">
        <v>150.76</v>
      </c>
      <c r="U3599" s="54"/>
      <c r="V3599" s="54">
        <v>150.76</v>
      </c>
      <c r="W3599" s="54"/>
      <c r="X3599" s="3">
        <v>82</v>
      </c>
      <c r="Y3599" s="3">
        <v>7</v>
      </c>
      <c r="Z3599" s="12">
        <v>40457</v>
      </c>
      <c r="AA3599" s="3">
        <v>2010</v>
      </c>
      <c r="AB3599" s="3">
        <v>7</v>
      </c>
      <c r="AC3599" s="52" t="s">
        <v>7545</v>
      </c>
      <c r="AD3599" s="52"/>
      <c r="AE3599" s="52"/>
      <c r="AF3599" s="52"/>
      <c r="AG3599" s="52" t="s">
        <v>7546</v>
      </c>
      <c r="AH3599" s="52"/>
      <c r="AI3599" s="52"/>
      <c r="AJ3599" s="52"/>
      <c r="AK3599" s="52"/>
      <c r="AL3599" s="6">
        <v>3408</v>
      </c>
    </row>
    <row r="3600" spans="1:38">
      <c r="A3600" s="52" t="s">
        <v>7547</v>
      </c>
      <c r="B3600" s="52"/>
      <c r="C3600" s="52"/>
      <c r="D3600" s="52"/>
      <c r="E3600" s="52"/>
      <c r="F3600" s="52"/>
      <c r="G3600" s="52"/>
      <c r="H3600" s="52"/>
      <c r="I3600" s="52"/>
      <c r="J3600" s="52"/>
      <c r="K3600" s="52"/>
      <c r="L3600" s="52"/>
      <c r="M3600" s="52"/>
      <c r="N3600" s="52"/>
      <c r="O3600" s="52"/>
      <c r="P3600" s="52"/>
      <c r="Q3600" s="52"/>
      <c r="R3600" s="53">
        <v>3439.14</v>
      </c>
      <c r="S3600" s="53"/>
      <c r="T3600" s="54">
        <v>150.76</v>
      </c>
      <c r="U3600" s="54"/>
      <c r="V3600" s="54">
        <v>150.76</v>
      </c>
      <c r="W3600" s="54"/>
      <c r="X3600" s="3">
        <v>82</v>
      </c>
      <c r="Y3600" s="3">
        <v>7</v>
      </c>
      <c r="Z3600" s="12">
        <v>40457</v>
      </c>
      <c r="AA3600" s="3">
        <v>2010</v>
      </c>
      <c r="AB3600" s="3">
        <v>7</v>
      </c>
      <c r="AC3600" s="52" t="s">
        <v>7545</v>
      </c>
      <c r="AD3600" s="52"/>
      <c r="AE3600" s="52"/>
      <c r="AF3600" s="52"/>
      <c r="AG3600" s="52" t="s">
        <v>7546</v>
      </c>
      <c r="AH3600" s="52"/>
      <c r="AI3600" s="52"/>
      <c r="AJ3600" s="52"/>
      <c r="AK3600" s="52"/>
      <c r="AL3600" s="6">
        <v>3408</v>
      </c>
    </row>
    <row r="3601" spans="1:38">
      <c r="A3601" s="52" t="s">
        <v>7548</v>
      </c>
      <c r="B3601" s="52"/>
      <c r="C3601" s="52"/>
      <c r="D3601" s="52"/>
      <c r="E3601" s="52"/>
      <c r="F3601" s="52"/>
      <c r="G3601" s="52"/>
      <c r="H3601" s="52"/>
      <c r="I3601" s="52"/>
      <c r="J3601" s="52"/>
      <c r="K3601" s="52"/>
      <c r="L3601" s="52"/>
      <c r="M3601" s="52"/>
      <c r="N3601" s="52"/>
      <c r="O3601" s="52"/>
      <c r="P3601" s="52"/>
      <c r="Q3601" s="52"/>
      <c r="R3601" s="53">
        <v>6135.03</v>
      </c>
      <c r="S3601" s="53"/>
      <c r="T3601" s="53">
        <v>5327.78</v>
      </c>
      <c r="U3601" s="53"/>
      <c r="V3601" s="54">
        <v>876.06</v>
      </c>
      <c r="W3601" s="54"/>
      <c r="X3601" s="3">
        <v>82</v>
      </c>
      <c r="Y3601" s="3">
        <v>7</v>
      </c>
      <c r="Z3601" s="5">
        <v>37995</v>
      </c>
      <c r="AA3601" s="3">
        <v>2004</v>
      </c>
      <c r="AB3601" s="3">
        <v>7</v>
      </c>
      <c r="AC3601" s="52" t="s">
        <v>7549</v>
      </c>
      <c r="AD3601" s="52"/>
      <c r="AE3601" s="52"/>
      <c r="AF3601" s="52"/>
      <c r="AG3601" s="52" t="s">
        <v>7550</v>
      </c>
      <c r="AH3601" s="52"/>
      <c r="AI3601" s="52"/>
      <c r="AJ3601" s="52"/>
      <c r="AK3601" s="52"/>
      <c r="AL3601" s="6">
        <v>1029</v>
      </c>
    </row>
    <row r="3602" spans="1:38">
      <c r="A3602" s="52" t="s">
        <v>7551</v>
      </c>
      <c r="B3602" s="52"/>
      <c r="C3602" s="52"/>
      <c r="D3602" s="52"/>
      <c r="E3602" s="52"/>
      <c r="F3602" s="52"/>
      <c r="G3602" s="52"/>
      <c r="H3602" s="52"/>
      <c r="I3602" s="52"/>
      <c r="J3602" s="52"/>
      <c r="K3602" s="52"/>
      <c r="L3602" s="52"/>
      <c r="M3602" s="52"/>
      <c r="N3602" s="52"/>
      <c r="O3602" s="52"/>
      <c r="P3602" s="52"/>
      <c r="Q3602" s="52"/>
      <c r="R3602" s="53">
        <v>6135.03</v>
      </c>
      <c r="S3602" s="53"/>
      <c r="T3602" s="53">
        <v>5327.78</v>
      </c>
      <c r="U3602" s="53"/>
      <c r="V3602" s="54">
        <v>876.06</v>
      </c>
      <c r="W3602" s="54"/>
      <c r="X3602" s="3">
        <v>82</v>
      </c>
      <c r="Y3602" s="3">
        <v>7</v>
      </c>
      <c r="Z3602" s="5">
        <v>37995</v>
      </c>
      <c r="AA3602" s="3">
        <v>2004</v>
      </c>
      <c r="AB3602" s="3">
        <v>7</v>
      </c>
      <c r="AC3602" s="52" t="s">
        <v>7549</v>
      </c>
      <c r="AD3602" s="52"/>
      <c r="AE3602" s="52"/>
      <c r="AF3602" s="52"/>
      <c r="AG3602" s="52" t="s">
        <v>7550</v>
      </c>
      <c r="AH3602" s="52"/>
      <c r="AI3602" s="52"/>
      <c r="AJ3602" s="52"/>
      <c r="AK3602" s="52"/>
      <c r="AL3602" s="6">
        <v>1029</v>
      </c>
    </row>
    <row r="3603" spans="1:38">
      <c r="A3603" s="52" t="s">
        <v>7552</v>
      </c>
      <c r="B3603" s="52"/>
      <c r="C3603" s="52"/>
      <c r="D3603" s="52"/>
      <c r="E3603" s="52"/>
      <c r="F3603" s="52"/>
      <c r="G3603" s="52"/>
      <c r="H3603" s="52"/>
      <c r="I3603" s="52"/>
      <c r="J3603" s="52"/>
      <c r="K3603" s="52"/>
      <c r="L3603" s="52"/>
      <c r="M3603" s="52"/>
      <c r="N3603" s="52"/>
      <c r="O3603" s="52"/>
      <c r="P3603" s="52"/>
      <c r="Q3603" s="52"/>
      <c r="R3603" s="53">
        <v>11340.73</v>
      </c>
      <c r="S3603" s="53"/>
      <c r="T3603" s="53">
        <v>5650.43</v>
      </c>
      <c r="U3603" s="53"/>
      <c r="V3603" s="53">
        <v>1620.12</v>
      </c>
      <c r="W3603" s="53"/>
      <c r="X3603" s="3">
        <v>82</v>
      </c>
      <c r="Y3603" s="3">
        <v>7</v>
      </c>
      <c r="Z3603" s="5">
        <v>39206</v>
      </c>
      <c r="AA3603" s="3">
        <v>2007</v>
      </c>
      <c r="AB3603" s="3">
        <v>7</v>
      </c>
      <c r="AC3603" s="52" t="s">
        <v>7553</v>
      </c>
      <c r="AD3603" s="52"/>
      <c r="AE3603" s="52"/>
      <c r="AF3603" s="52"/>
      <c r="AG3603" s="52" t="s">
        <v>7554</v>
      </c>
      <c r="AH3603" s="52"/>
      <c r="AI3603" s="52"/>
      <c r="AJ3603" s="52"/>
      <c r="AK3603" s="52"/>
      <c r="AL3603" s="6">
        <v>6478</v>
      </c>
    </row>
    <row r="3604" spans="1:38">
      <c r="A3604" s="52" t="s">
        <v>7555</v>
      </c>
      <c r="B3604" s="52"/>
      <c r="C3604" s="52"/>
      <c r="D3604" s="52"/>
      <c r="E3604" s="52"/>
      <c r="F3604" s="52"/>
      <c r="G3604" s="52"/>
      <c r="H3604" s="52"/>
      <c r="I3604" s="52"/>
      <c r="J3604" s="52"/>
      <c r="K3604" s="52"/>
      <c r="L3604" s="52"/>
      <c r="M3604" s="52"/>
      <c r="N3604" s="52"/>
      <c r="O3604" s="52"/>
      <c r="P3604" s="52"/>
      <c r="Q3604" s="52"/>
      <c r="R3604" s="53">
        <v>8293.5</v>
      </c>
      <c r="S3604" s="53"/>
      <c r="T3604" s="53">
        <v>4310.7</v>
      </c>
      <c r="U3604" s="53"/>
      <c r="V3604" s="53">
        <v>1184.79</v>
      </c>
      <c r="W3604" s="53"/>
      <c r="X3604" s="3">
        <v>82</v>
      </c>
      <c r="Y3604" s="3">
        <v>7</v>
      </c>
      <c r="Z3604" s="5">
        <v>39327</v>
      </c>
      <c r="AA3604" s="3">
        <v>2007</v>
      </c>
      <c r="AB3604" s="3">
        <v>7</v>
      </c>
      <c r="AC3604" s="52" t="s">
        <v>7556</v>
      </c>
      <c r="AD3604" s="52"/>
      <c r="AE3604" s="52"/>
      <c r="AF3604" s="52"/>
      <c r="AG3604" s="52" t="s">
        <v>7557</v>
      </c>
      <c r="AH3604" s="52"/>
      <c r="AI3604" s="52"/>
      <c r="AJ3604" s="52"/>
      <c r="AK3604" s="52"/>
      <c r="AL3604" s="6">
        <v>4534</v>
      </c>
    </row>
    <row r="3605" spans="1:38">
      <c r="A3605" s="52" t="s">
        <v>7558</v>
      </c>
      <c r="B3605" s="52"/>
      <c r="C3605" s="52"/>
      <c r="D3605" s="52"/>
      <c r="E3605" s="52"/>
      <c r="F3605" s="52"/>
      <c r="G3605" s="52"/>
      <c r="H3605" s="52"/>
      <c r="I3605" s="52"/>
      <c r="J3605" s="52"/>
      <c r="K3605" s="52"/>
      <c r="L3605" s="52"/>
      <c r="M3605" s="52"/>
      <c r="N3605" s="52"/>
      <c r="O3605" s="52"/>
      <c r="P3605" s="52"/>
      <c r="Q3605" s="52"/>
      <c r="R3605" s="53">
        <v>8293.5</v>
      </c>
      <c r="S3605" s="53"/>
      <c r="T3605" s="53">
        <v>4310.7</v>
      </c>
      <c r="U3605" s="53"/>
      <c r="V3605" s="53">
        <v>1184.79</v>
      </c>
      <c r="W3605" s="53"/>
      <c r="X3605" s="3">
        <v>82</v>
      </c>
      <c r="Y3605" s="3">
        <v>7</v>
      </c>
      <c r="Z3605" s="5">
        <v>39327</v>
      </c>
      <c r="AA3605" s="3">
        <v>2007</v>
      </c>
      <c r="AB3605" s="3">
        <v>7</v>
      </c>
      <c r="AC3605" s="52" t="s">
        <v>7556</v>
      </c>
      <c r="AD3605" s="52"/>
      <c r="AE3605" s="52"/>
      <c r="AF3605" s="52"/>
      <c r="AG3605" s="52" t="s">
        <v>7557</v>
      </c>
      <c r="AH3605" s="52"/>
      <c r="AI3605" s="52"/>
      <c r="AJ3605" s="52"/>
      <c r="AK3605" s="52"/>
      <c r="AL3605" s="6">
        <v>4534</v>
      </c>
    </row>
    <row r="3606" spans="1:38">
      <c r="A3606" s="52" t="s">
        <v>7559</v>
      </c>
      <c r="B3606" s="52"/>
      <c r="C3606" s="52"/>
      <c r="D3606" s="52"/>
      <c r="E3606" s="52"/>
      <c r="F3606" s="52"/>
      <c r="G3606" s="52"/>
      <c r="H3606" s="52"/>
      <c r="I3606" s="52"/>
      <c r="J3606" s="52"/>
      <c r="K3606" s="52"/>
      <c r="L3606" s="52"/>
      <c r="M3606" s="52"/>
      <c r="N3606" s="52"/>
      <c r="O3606" s="52"/>
      <c r="P3606" s="52"/>
      <c r="Q3606" s="52"/>
      <c r="R3606" s="53">
        <v>8293.5</v>
      </c>
      <c r="S3606" s="53"/>
      <c r="T3606" s="53">
        <v>4310.7</v>
      </c>
      <c r="U3606" s="53"/>
      <c r="V3606" s="53">
        <v>1184.79</v>
      </c>
      <c r="W3606" s="53"/>
      <c r="X3606" s="3">
        <v>82</v>
      </c>
      <c r="Y3606" s="3">
        <v>7</v>
      </c>
      <c r="Z3606" s="5">
        <v>39327</v>
      </c>
      <c r="AA3606" s="3">
        <v>2007</v>
      </c>
      <c r="AB3606" s="3">
        <v>7</v>
      </c>
      <c r="AC3606" s="52" t="s">
        <v>7556</v>
      </c>
      <c r="AD3606" s="52"/>
      <c r="AE3606" s="52"/>
      <c r="AF3606" s="52"/>
      <c r="AG3606" s="52" t="s">
        <v>7557</v>
      </c>
      <c r="AH3606" s="52"/>
      <c r="AI3606" s="52"/>
      <c r="AJ3606" s="52"/>
      <c r="AK3606" s="52"/>
      <c r="AL3606" s="6">
        <v>4534</v>
      </c>
    </row>
    <row r="3607" spans="1:38">
      <c r="A3607" s="52" t="s">
        <v>7560</v>
      </c>
      <c r="B3607" s="52"/>
      <c r="C3607" s="52"/>
      <c r="D3607" s="52"/>
      <c r="E3607" s="52"/>
      <c r="F3607" s="52"/>
      <c r="G3607" s="52"/>
      <c r="H3607" s="52"/>
      <c r="I3607" s="52"/>
      <c r="J3607" s="52"/>
      <c r="K3607" s="52"/>
      <c r="L3607" s="52"/>
      <c r="M3607" s="52"/>
      <c r="N3607" s="52"/>
      <c r="O3607" s="52"/>
      <c r="P3607" s="52"/>
      <c r="Q3607" s="52"/>
      <c r="R3607" s="53">
        <v>9094.0400000000009</v>
      </c>
      <c r="S3607" s="53"/>
      <c r="T3607" s="53">
        <v>3783.58</v>
      </c>
      <c r="U3607" s="53"/>
      <c r="V3607" s="53">
        <v>1299.1600000000001</v>
      </c>
      <c r="W3607" s="53"/>
      <c r="X3607" s="3">
        <v>82</v>
      </c>
      <c r="Y3607" s="3">
        <v>7</v>
      </c>
      <c r="Z3607" s="10">
        <v>39093</v>
      </c>
      <c r="AA3607" s="3">
        <v>2007</v>
      </c>
      <c r="AB3607" s="3">
        <v>7</v>
      </c>
      <c r="AC3607" s="52" t="s">
        <v>7561</v>
      </c>
      <c r="AD3607" s="52"/>
      <c r="AE3607" s="52"/>
      <c r="AF3607" s="52"/>
      <c r="AG3607" s="52" t="s">
        <v>7562</v>
      </c>
      <c r="AH3607" s="52"/>
      <c r="AI3607" s="52"/>
      <c r="AJ3607" s="52"/>
      <c r="AK3607" s="52"/>
      <c r="AL3607" s="6">
        <v>6046</v>
      </c>
    </row>
    <row r="3608" spans="1:38">
      <c r="A3608" s="52" t="s">
        <v>7563</v>
      </c>
      <c r="B3608" s="52"/>
      <c r="C3608" s="52"/>
      <c r="D3608" s="52"/>
      <c r="E3608" s="52"/>
      <c r="F3608" s="52"/>
      <c r="G3608" s="52"/>
      <c r="H3608" s="52"/>
      <c r="I3608" s="52"/>
      <c r="J3608" s="52"/>
      <c r="K3608" s="52"/>
      <c r="L3608" s="52"/>
      <c r="M3608" s="52"/>
      <c r="N3608" s="52"/>
      <c r="O3608" s="52"/>
      <c r="P3608" s="52"/>
      <c r="Q3608" s="52"/>
      <c r="R3608" s="53">
        <v>2357.4</v>
      </c>
      <c r="S3608" s="53"/>
      <c r="T3608" s="53">
        <v>1001.95</v>
      </c>
      <c r="U3608" s="53"/>
      <c r="V3608" s="54">
        <v>336.76</v>
      </c>
      <c r="W3608" s="54"/>
      <c r="X3608" s="3">
        <v>82</v>
      </c>
      <c r="Y3608" s="3">
        <v>7</v>
      </c>
      <c r="Z3608" s="10">
        <v>39335</v>
      </c>
      <c r="AA3608" s="3">
        <v>2007</v>
      </c>
      <c r="AB3608" s="3">
        <v>7</v>
      </c>
      <c r="AC3608" s="52" t="s">
        <v>7564</v>
      </c>
      <c r="AD3608" s="52"/>
      <c r="AE3608" s="52"/>
      <c r="AF3608" s="52"/>
      <c r="AG3608" s="52" t="s">
        <v>7565</v>
      </c>
      <c r="AH3608" s="52"/>
      <c r="AI3608" s="52"/>
      <c r="AJ3608" s="52"/>
      <c r="AK3608" s="52"/>
      <c r="AL3608" s="6">
        <v>1543</v>
      </c>
    </row>
    <row r="3609" spans="1:38">
      <c r="A3609" s="52" t="s">
        <v>7566</v>
      </c>
      <c r="B3609" s="52"/>
      <c r="C3609" s="52"/>
      <c r="D3609" s="52"/>
      <c r="E3609" s="52"/>
      <c r="F3609" s="52"/>
      <c r="G3609" s="52"/>
      <c r="H3609" s="52"/>
      <c r="I3609" s="52"/>
      <c r="J3609" s="52"/>
      <c r="K3609" s="52"/>
      <c r="L3609" s="52"/>
      <c r="M3609" s="52"/>
      <c r="N3609" s="52"/>
      <c r="O3609" s="52"/>
      <c r="P3609" s="52"/>
      <c r="Q3609" s="52"/>
      <c r="R3609" s="53">
        <v>2357.4</v>
      </c>
      <c r="S3609" s="53"/>
      <c r="T3609" s="53">
        <v>1001.95</v>
      </c>
      <c r="U3609" s="53"/>
      <c r="V3609" s="54">
        <v>336.76</v>
      </c>
      <c r="W3609" s="54"/>
      <c r="X3609" s="3">
        <v>82</v>
      </c>
      <c r="Y3609" s="3">
        <v>7</v>
      </c>
      <c r="Z3609" s="10">
        <v>39335</v>
      </c>
      <c r="AA3609" s="3">
        <v>2007</v>
      </c>
      <c r="AB3609" s="3">
        <v>7</v>
      </c>
      <c r="AC3609" s="52" t="s">
        <v>7564</v>
      </c>
      <c r="AD3609" s="52"/>
      <c r="AE3609" s="52"/>
      <c r="AF3609" s="52"/>
      <c r="AG3609" s="52" t="s">
        <v>7565</v>
      </c>
      <c r="AH3609" s="52"/>
      <c r="AI3609" s="52"/>
      <c r="AJ3609" s="52"/>
      <c r="AK3609" s="52"/>
      <c r="AL3609" s="6">
        <v>1543</v>
      </c>
    </row>
    <row r="3610" spans="1:38">
      <c r="A3610" s="52" t="s">
        <v>7567</v>
      </c>
      <c r="B3610" s="52"/>
      <c r="C3610" s="52"/>
      <c r="D3610" s="52"/>
      <c r="E3610" s="52"/>
      <c r="F3610" s="52"/>
      <c r="G3610" s="52"/>
      <c r="H3610" s="52"/>
      <c r="I3610" s="52"/>
      <c r="J3610" s="52"/>
      <c r="K3610" s="52"/>
      <c r="L3610" s="52"/>
      <c r="M3610" s="52"/>
      <c r="N3610" s="52"/>
      <c r="O3610" s="52"/>
      <c r="P3610" s="52"/>
      <c r="Q3610" s="52"/>
      <c r="R3610" s="53">
        <v>9094.0400000000009</v>
      </c>
      <c r="S3610" s="53"/>
      <c r="T3610" s="53">
        <v>3783.58</v>
      </c>
      <c r="U3610" s="53"/>
      <c r="V3610" s="53">
        <v>1299.1600000000001</v>
      </c>
      <c r="W3610" s="53"/>
      <c r="X3610" s="3">
        <v>82</v>
      </c>
      <c r="Y3610" s="3">
        <v>7</v>
      </c>
      <c r="Z3610" s="10">
        <v>39093</v>
      </c>
      <c r="AA3610" s="3">
        <v>2007</v>
      </c>
      <c r="AB3610" s="3">
        <v>7</v>
      </c>
      <c r="AC3610" s="52" t="s">
        <v>7561</v>
      </c>
      <c r="AD3610" s="52"/>
      <c r="AE3610" s="52"/>
      <c r="AF3610" s="52"/>
      <c r="AG3610" s="52" t="s">
        <v>7562</v>
      </c>
      <c r="AH3610" s="52"/>
      <c r="AI3610" s="52"/>
      <c r="AJ3610" s="52"/>
      <c r="AK3610" s="52"/>
      <c r="AL3610" s="6">
        <v>6046</v>
      </c>
    </row>
    <row r="3611" spans="1:38">
      <c r="A3611" s="52" t="s">
        <v>7568</v>
      </c>
      <c r="B3611" s="52"/>
      <c r="C3611" s="52"/>
      <c r="D3611" s="52"/>
      <c r="E3611" s="52"/>
      <c r="F3611" s="52"/>
      <c r="G3611" s="52"/>
      <c r="H3611" s="52"/>
      <c r="I3611" s="52"/>
      <c r="J3611" s="52"/>
      <c r="K3611" s="52"/>
      <c r="L3611" s="52"/>
      <c r="M3611" s="52"/>
      <c r="N3611" s="52"/>
      <c r="O3611" s="52"/>
      <c r="P3611" s="52"/>
      <c r="Q3611" s="52"/>
      <c r="R3611" s="53">
        <v>9094.0400000000009</v>
      </c>
      <c r="S3611" s="53"/>
      <c r="T3611" s="53">
        <v>3783.58</v>
      </c>
      <c r="U3611" s="53"/>
      <c r="V3611" s="53">
        <v>1299.1600000000001</v>
      </c>
      <c r="W3611" s="53"/>
      <c r="X3611" s="3">
        <v>82</v>
      </c>
      <c r="Y3611" s="3">
        <v>7</v>
      </c>
      <c r="Z3611" s="10">
        <v>39093</v>
      </c>
      <c r="AA3611" s="3">
        <v>2007</v>
      </c>
      <c r="AB3611" s="3">
        <v>7</v>
      </c>
      <c r="AC3611" s="52" t="s">
        <v>7561</v>
      </c>
      <c r="AD3611" s="52"/>
      <c r="AE3611" s="52"/>
      <c r="AF3611" s="52"/>
      <c r="AG3611" s="52" t="s">
        <v>7562</v>
      </c>
      <c r="AH3611" s="52"/>
      <c r="AI3611" s="52"/>
      <c r="AJ3611" s="52"/>
      <c r="AK3611" s="52"/>
      <c r="AL3611" s="6">
        <v>6046</v>
      </c>
    </row>
    <row r="3612" spans="1:38">
      <c r="A3612" s="52" t="s">
        <v>7569</v>
      </c>
      <c r="B3612" s="52"/>
      <c r="C3612" s="52"/>
      <c r="D3612" s="52"/>
      <c r="E3612" s="52"/>
      <c r="F3612" s="52"/>
      <c r="G3612" s="52"/>
      <c r="H3612" s="52"/>
      <c r="I3612" s="52"/>
      <c r="J3612" s="52"/>
      <c r="K3612" s="52"/>
      <c r="L3612" s="52"/>
      <c r="M3612" s="52"/>
      <c r="N3612" s="52"/>
      <c r="O3612" s="52"/>
      <c r="P3612" s="52"/>
      <c r="Q3612" s="52"/>
      <c r="R3612" s="53">
        <v>9094.0400000000009</v>
      </c>
      <c r="S3612" s="53"/>
      <c r="T3612" s="53">
        <v>3783.58</v>
      </c>
      <c r="U3612" s="53"/>
      <c r="V3612" s="53">
        <v>1299.1600000000001</v>
      </c>
      <c r="W3612" s="53"/>
      <c r="X3612" s="3">
        <v>82</v>
      </c>
      <c r="Y3612" s="3">
        <v>7</v>
      </c>
      <c r="Z3612" s="10">
        <v>39093</v>
      </c>
      <c r="AA3612" s="3">
        <v>2007</v>
      </c>
      <c r="AB3612" s="3">
        <v>7</v>
      </c>
      <c r="AC3612" s="52" t="s">
        <v>7561</v>
      </c>
      <c r="AD3612" s="52"/>
      <c r="AE3612" s="52"/>
      <c r="AF3612" s="52"/>
      <c r="AG3612" s="52" t="s">
        <v>7562</v>
      </c>
      <c r="AH3612" s="52"/>
      <c r="AI3612" s="52"/>
      <c r="AJ3612" s="52"/>
      <c r="AK3612" s="52"/>
      <c r="AL3612" s="6">
        <v>6046</v>
      </c>
    </row>
    <row r="3613" spans="1:38">
      <c r="A3613" s="52" t="s">
        <v>7570</v>
      </c>
      <c r="B3613" s="52"/>
      <c r="C3613" s="52"/>
      <c r="D3613" s="52"/>
      <c r="E3613" s="52"/>
      <c r="F3613" s="52"/>
      <c r="G3613" s="52"/>
      <c r="H3613" s="52"/>
      <c r="I3613" s="52"/>
      <c r="J3613" s="52"/>
      <c r="K3613" s="52"/>
      <c r="L3613" s="52"/>
      <c r="M3613" s="52"/>
      <c r="N3613" s="52"/>
      <c r="O3613" s="52"/>
      <c r="P3613" s="52"/>
      <c r="Q3613" s="52"/>
      <c r="R3613" s="53">
        <v>4619.09</v>
      </c>
      <c r="S3613" s="53"/>
      <c r="T3613" s="53">
        <v>1901.86</v>
      </c>
      <c r="U3613" s="53"/>
      <c r="V3613" s="54">
        <v>659.86</v>
      </c>
      <c r="W3613" s="54"/>
      <c r="X3613" s="3">
        <v>82</v>
      </c>
      <c r="Y3613" s="3">
        <v>7</v>
      </c>
      <c r="Z3613" s="14">
        <v>39427</v>
      </c>
      <c r="AA3613" s="3">
        <v>2007</v>
      </c>
      <c r="AB3613" s="3">
        <v>7</v>
      </c>
      <c r="AC3613" s="52" t="s">
        <v>7571</v>
      </c>
      <c r="AD3613" s="52"/>
      <c r="AE3613" s="52"/>
      <c r="AF3613" s="52"/>
      <c r="AG3613" s="52" t="s">
        <v>7572</v>
      </c>
      <c r="AH3613" s="52"/>
      <c r="AI3613" s="52"/>
      <c r="AJ3613" s="52"/>
      <c r="AK3613" s="52"/>
      <c r="AL3613" s="6">
        <v>3093</v>
      </c>
    </row>
    <row r="3614" spans="1:38">
      <c r="A3614" s="52" t="s">
        <v>7573</v>
      </c>
      <c r="B3614" s="52"/>
      <c r="C3614" s="52"/>
      <c r="D3614" s="52"/>
      <c r="E3614" s="52"/>
      <c r="F3614" s="52"/>
      <c r="G3614" s="52"/>
      <c r="H3614" s="52"/>
      <c r="I3614" s="52"/>
      <c r="J3614" s="52"/>
      <c r="K3614" s="52"/>
      <c r="L3614" s="52"/>
      <c r="M3614" s="52"/>
      <c r="N3614" s="52"/>
      <c r="O3614" s="52"/>
      <c r="P3614" s="52"/>
      <c r="Q3614" s="52"/>
      <c r="R3614" s="53">
        <v>4619.09</v>
      </c>
      <c r="S3614" s="53"/>
      <c r="T3614" s="53">
        <v>1901.86</v>
      </c>
      <c r="U3614" s="53"/>
      <c r="V3614" s="54">
        <v>659.86</v>
      </c>
      <c r="W3614" s="54"/>
      <c r="X3614" s="3">
        <v>82</v>
      </c>
      <c r="Y3614" s="3">
        <v>7</v>
      </c>
      <c r="Z3614" s="14">
        <v>39427</v>
      </c>
      <c r="AA3614" s="3">
        <v>2007</v>
      </c>
      <c r="AB3614" s="3">
        <v>7</v>
      </c>
      <c r="AC3614" s="52" t="s">
        <v>7571</v>
      </c>
      <c r="AD3614" s="52"/>
      <c r="AE3614" s="52"/>
      <c r="AF3614" s="52"/>
      <c r="AG3614" s="52" t="s">
        <v>7572</v>
      </c>
      <c r="AH3614" s="52"/>
      <c r="AI3614" s="52"/>
      <c r="AJ3614" s="52"/>
      <c r="AK3614" s="52"/>
      <c r="AL3614" s="6">
        <v>3093</v>
      </c>
    </row>
    <row r="3615" spans="1:38">
      <c r="A3615" s="52" t="s">
        <v>7574</v>
      </c>
      <c r="B3615" s="52"/>
      <c r="C3615" s="52"/>
      <c r="D3615" s="52"/>
      <c r="E3615" s="52"/>
      <c r="F3615" s="52"/>
      <c r="G3615" s="52"/>
      <c r="H3615" s="52"/>
      <c r="I3615" s="52"/>
      <c r="J3615" s="52"/>
      <c r="K3615" s="52"/>
      <c r="L3615" s="52"/>
      <c r="M3615" s="52"/>
      <c r="N3615" s="52"/>
      <c r="O3615" s="52"/>
      <c r="P3615" s="52"/>
      <c r="Q3615" s="52"/>
      <c r="R3615" s="53">
        <v>2566.9</v>
      </c>
      <c r="S3615" s="53"/>
      <c r="T3615" s="53">
        <v>1124.18</v>
      </c>
      <c r="U3615" s="53"/>
      <c r="V3615" s="54">
        <v>366.68</v>
      </c>
      <c r="W3615" s="54"/>
      <c r="X3615" s="3">
        <v>82</v>
      </c>
      <c r="Y3615" s="3">
        <v>7</v>
      </c>
      <c r="Z3615" s="5">
        <v>39242</v>
      </c>
      <c r="AA3615" s="3">
        <v>2007</v>
      </c>
      <c r="AB3615" s="3">
        <v>7</v>
      </c>
      <c r="AC3615" s="52" t="s">
        <v>7575</v>
      </c>
      <c r="AD3615" s="52"/>
      <c r="AE3615" s="52"/>
      <c r="AF3615" s="52"/>
      <c r="AG3615" s="52" t="s">
        <v>7576</v>
      </c>
      <c r="AH3615" s="52"/>
      <c r="AI3615" s="52"/>
      <c r="AJ3615" s="52"/>
      <c r="AK3615" s="52"/>
      <c r="AL3615" s="6">
        <v>1642</v>
      </c>
    </row>
    <row r="3616" spans="1:38">
      <c r="A3616" s="52" t="s">
        <v>7577</v>
      </c>
      <c r="B3616" s="52"/>
      <c r="C3616" s="52"/>
      <c r="D3616" s="52"/>
      <c r="E3616" s="52"/>
      <c r="F3616" s="52"/>
      <c r="G3616" s="52"/>
      <c r="H3616" s="52"/>
      <c r="I3616" s="52"/>
      <c r="J3616" s="52"/>
      <c r="K3616" s="52"/>
      <c r="L3616" s="52"/>
      <c r="M3616" s="52"/>
      <c r="N3616" s="52"/>
      <c r="O3616" s="52"/>
      <c r="P3616" s="52"/>
      <c r="Q3616" s="52"/>
      <c r="R3616" s="53">
        <v>6780.15</v>
      </c>
      <c r="S3616" s="53"/>
      <c r="T3616" s="53">
        <v>3011.88</v>
      </c>
      <c r="U3616" s="53"/>
      <c r="V3616" s="54">
        <v>968.57</v>
      </c>
      <c r="W3616" s="54"/>
      <c r="X3616" s="3">
        <v>82</v>
      </c>
      <c r="Y3616" s="3">
        <v>7</v>
      </c>
      <c r="Z3616" s="8">
        <v>39315</v>
      </c>
      <c r="AA3616" s="3">
        <v>2007</v>
      </c>
      <c r="AB3616" s="3">
        <v>7</v>
      </c>
      <c r="AC3616" s="52" t="s">
        <v>7578</v>
      </c>
      <c r="AD3616" s="52"/>
      <c r="AE3616" s="52"/>
      <c r="AF3616" s="52"/>
      <c r="AG3616" s="52" t="s">
        <v>7579</v>
      </c>
      <c r="AH3616" s="52"/>
      <c r="AI3616" s="52"/>
      <c r="AJ3616" s="52"/>
      <c r="AK3616" s="52"/>
      <c r="AL3616" s="6">
        <v>4290</v>
      </c>
    </row>
    <row r="3617" spans="1:38">
      <c r="A3617" s="52" t="s">
        <v>7580</v>
      </c>
      <c r="B3617" s="52"/>
      <c r="C3617" s="52"/>
      <c r="D3617" s="52"/>
      <c r="E3617" s="52"/>
      <c r="F3617" s="52"/>
      <c r="G3617" s="52"/>
      <c r="H3617" s="52"/>
      <c r="I3617" s="52"/>
      <c r="J3617" s="52"/>
      <c r="K3617" s="52"/>
      <c r="L3617" s="52"/>
      <c r="M3617" s="52"/>
      <c r="N3617" s="52"/>
      <c r="O3617" s="52"/>
      <c r="P3617" s="52"/>
      <c r="Q3617" s="52"/>
      <c r="R3617" s="53">
        <v>11374.38</v>
      </c>
      <c r="S3617" s="53"/>
      <c r="T3617" s="53">
        <v>4207.6899999999996</v>
      </c>
      <c r="U3617" s="53"/>
      <c r="V3617" s="53">
        <v>1624.92</v>
      </c>
      <c r="W3617" s="53"/>
      <c r="X3617" s="3">
        <v>82</v>
      </c>
      <c r="Y3617" s="3">
        <v>7</v>
      </c>
      <c r="Z3617" s="8">
        <v>39505</v>
      </c>
      <c r="AA3617" s="3">
        <v>2008</v>
      </c>
      <c r="AB3617" s="3">
        <v>7</v>
      </c>
      <c r="AC3617" s="52" t="s">
        <v>7581</v>
      </c>
      <c r="AD3617" s="52"/>
      <c r="AE3617" s="52"/>
      <c r="AF3617" s="52"/>
      <c r="AG3617" s="52" t="s">
        <v>7582</v>
      </c>
      <c r="AH3617" s="52"/>
      <c r="AI3617" s="52"/>
      <c r="AJ3617" s="52"/>
      <c r="AK3617" s="52"/>
      <c r="AL3617" s="6">
        <v>7821</v>
      </c>
    </row>
    <row r="3618" spans="1:38">
      <c r="A3618" s="52" t="s">
        <v>7583</v>
      </c>
      <c r="B3618" s="52"/>
      <c r="C3618" s="52"/>
      <c r="D3618" s="52"/>
      <c r="E3618" s="52"/>
      <c r="F3618" s="52"/>
      <c r="G3618" s="52"/>
      <c r="H3618" s="52"/>
      <c r="I3618" s="52"/>
      <c r="J3618" s="52"/>
      <c r="K3618" s="52"/>
      <c r="L3618" s="52"/>
      <c r="M3618" s="52"/>
      <c r="N3618" s="52"/>
      <c r="O3618" s="52"/>
      <c r="P3618" s="52"/>
      <c r="Q3618" s="52"/>
      <c r="R3618" s="53">
        <v>11374.38</v>
      </c>
      <c r="S3618" s="53"/>
      <c r="T3618" s="53">
        <v>4207.6899999999996</v>
      </c>
      <c r="U3618" s="53"/>
      <c r="V3618" s="53">
        <v>1624.92</v>
      </c>
      <c r="W3618" s="53"/>
      <c r="X3618" s="3">
        <v>82</v>
      </c>
      <c r="Y3618" s="3">
        <v>7</v>
      </c>
      <c r="Z3618" s="8">
        <v>39505</v>
      </c>
      <c r="AA3618" s="3">
        <v>2008</v>
      </c>
      <c r="AB3618" s="3">
        <v>7</v>
      </c>
      <c r="AC3618" s="52" t="s">
        <v>7581</v>
      </c>
      <c r="AD3618" s="52"/>
      <c r="AE3618" s="52"/>
      <c r="AF3618" s="52"/>
      <c r="AG3618" s="52" t="s">
        <v>7582</v>
      </c>
      <c r="AH3618" s="52"/>
      <c r="AI3618" s="52"/>
      <c r="AJ3618" s="52"/>
      <c r="AK3618" s="52"/>
      <c r="AL3618" s="6">
        <v>7821</v>
      </c>
    </row>
    <row r="3619" spans="1:38">
      <c r="A3619" s="52" t="s">
        <v>7584</v>
      </c>
      <c r="B3619" s="52"/>
      <c r="C3619" s="52"/>
      <c r="D3619" s="52"/>
      <c r="E3619" s="52"/>
      <c r="F3619" s="52"/>
      <c r="G3619" s="52"/>
      <c r="H3619" s="52"/>
      <c r="I3619" s="52"/>
      <c r="J3619" s="52"/>
      <c r="K3619" s="52"/>
      <c r="L3619" s="52"/>
      <c r="M3619" s="52"/>
      <c r="N3619" s="52"/>
      <c r="O3619" s="52"/>
      <c r="P3619" s="52"/>
      <c r="Q3619" s="52"/>
      <c r="R3619" s="53">
        <v>2108.41</v>
      </c>
      <c r="S3619" s="53"/>
      <c r="T3619" s="54">
        <v>868.13</v>
      </c>
      <c r="U3619" s="54"/>
      <c r="V3619" s="54">
        <v>301.20999999999998</v>
      </c>
      <c r="W3619" s="54"/>
      <c r="X3619" s="3">
        <v>82</v>
      </c>
      <c r="Y3619" s="3">
        <v>7</v>
      </c>
      <c r="Z3619" s="14">
        <v>39427</v>
      </c>
      <c r="AA3619" s="3">
        <v>2007</v>
      </c>
      <c r="AB3619" s="3">
        <v>7</v>
      </c>
      <c r="AC3619" s="52" t="s">
        <v>7585</v>
      </c>
      <c r="AD3619" s="52"/>
      <c r="AE3619" s="52"/>
      <c r="AF3619" s="52"/>
      <c r="AG3619" s="52" t="s">
        <v>7586</v>
      </c>
      <c r="AH3619" s="52"/>
      <c r="AI3619" s="52"/>
      <c r="AJ3619" s="52"/>
      <c r="AK3619" s="52"/>
      <c r="AL3619" s="6">
        <v>1412</v>
      </c>
    </row>
    <row r="3620" spans="1:38">
      <c r="A3620" s="52" t="s">
        <v>7587</v>
      </c>
      <c r="B3620" s="52"/>
      <c r="C3620" s="52"/>
      <c r="D3620" s="52"/>
      <c r="E3620" s="52"/>
      <c r="F3620" s="52"/>
      <c r="G3620" s="52"/>
      <c r="H3620" s="52"/>
      <c r="I3620" s="52"/>
      <c r="J3620" s="52"/>
      <c r="K3620" s="52"/>
      <c r="L3620" s="52"/>
      <c r="M3620" s="52"/>
      <c r="N3620" s="52"/>
      <c r="O3620" s="52"/>
      <c r="P3620" s="52"/>
      <c r="Q3620" s="52"/>
      <c r="R3620" s="53">
        <v>3843.83</v>
      </c>
      <c r="S3620" s="53"/>
      <c r="T3620" s="53">
        <v>1093.3599999999999</v>
      </c>
      <c r="U3620" s="53"/>
      <c r="V3620" s="54">
        <v>549.12</v>
      </c>
      <c r="W3620" s="54"/>
      <c r="X3620" s="3">
        <v>82</v>
      </c>
      <c r="Y3620" s="3">
        <v>7</v>
      </c>
      <c r="Z3620" s="10">
        <v>39517</v>
      </c>
      <c r="AA3620" s="3">
        <v>2008</v>
      </c>
      <c r="AB3620" s="3">
        <v>7</v>
      </c>
      <c r="AC3620" s="52" t="s">
        <v>7588</v>
      </c>
      <c r="AD3620" s="52"/>
      <c r="AE3620" s="52"/>
      <c r="AF3620" s="52"/>
      <c r="AG3620" s="52" t="s">
        <v>7589</v>
      </c>
      <c r="AH3620" s="52"/>
      <c r="AI3620" s="52"/>
      <c r="AJ3620" s="52"/>
      <c r="AK3620" s="52"/>
      <c r="AL3620" s="6">
        <v>3002</v>
      </c>
    </row>
    <row r="3621" spans="1:38">
      <c r="A3621" s="52" t="s">
        <v>7590</v>
      </c>
      <c r="B3621" s="52"/>
      <c r="C3621" s="52"/>
      <c r="D3621" s="52"/>
      <c r="E3621" s="52"/>
      <c r="F3621" s="52"/>
      <c r="G3621" s="52"/>
      <c r="H3621" s="52"/>
      <c r="I3621" s="52"/>
      <c r="J3621" s="52"/>
      <c r="K3621" s="52"/>
      <c r="L3621" s="52"/>
      <c r="M3621" s="52"/>
      <c r="N3621" s="52"/>
      <c r="O3621" s="52"/>
      <c r="P3621" s="52"/>
      <c r="Q3621" s="52"/>
      <c r="R3621" s="53">
        <v>6957.8</v>
      </c>
      <c r="S3621" s="53"/>
      <c r="T3621" s="53">
        <v>1932.97</v>
      </c>
      <c r="U3621" s="53"/>
      <c r="V3621" s="54">
        <v>993.99</v>
      </c>
      <c r="W3621" s="54"/>
      <c r="X3621" s="3">
        <v>82</v>
      </c>
      <c r="Y3621" s="3">
        <v>7</v>
      </c>
      <c r="Z3621" s="13">
        <v>39741</v>
      </c>
      <c r="AA3621" s="3">
        <v>2008</v>
      </c>
      <c r="AB3621" s="3">
        <v>7</v>
      </c>
      <c r="AC3621" s="52" t="s">
        <v>7591</v>
      </c>
      <c r="AD3621" s="52"/>
      <c r="AE3621" s="52"/>
      <c r="AF3621" s="52"/>
      <c r="AG3621" s="52" t="s">
        <v>7592</v>
      </c>
      <c r="AH3621" s="52"/>
      <c r="AI3621" s="52"/>
      <c r="AJ3621" s="52"/>
      <c r="AK3621" s="52"/>
      <c r="AL3621" s="6">
        <v>5484</v>
      </c>
    </row>
    <row r="3622" spans="1:38">
      <c r="A3622" s="52" t="s">
        <v>7593</v>
      </c>
      <c r="B3622" s="52"/>
      <c r="C3622" s="52"/>
      <c r="D3622" s="52"/>
      <c r="E3622" s="52"/>
      <c r="F3622" s="52"/>
      <c r="G3622" s="52"/>
      <c r="H3622" s="52"/>
      <c r="I3622" s="52"/>
      <c r="J3622" s="52"/>
      <c r="K3622" s="52"/>
      <c r="L3622" s="52"/>
      <c r="M3622" s="52"/>
      <c r="N3622" s="52"/>
      <c r="O3622" s="52"/>
      <c r="P3622" s="52"/>
      <c r="Q3622" s="52"/>
      <c r="R3622" s="53">
        <v>60499</v>
      </c>
      <c r="S3622" s="53"/>
      <c r="T3622" s="53">
        <v>16807.21</v>
      </c>
      <c r="U3622" s="53"/>
      <c r="V3622" s="53">
        <v>8642.7199999999993</v>
      </c>
      <c r="W3622" s="53"/>
      <c r="X3622" s="3">
        <v>82</v>
      </c>
      <c r="Y3622" s="3">
        <v>7</v>
      </c>
      <c r="Z3622" s="13">
        <v>39741</v>
      </c>
      <c r="AA3622" s="3">
        <v>2008</v>
      </c>
      <c r="AB3622" s="3">
        <v>7</v>
      </c>
      <c r="AC3622" s="52" t="s">
        <v>7594</v>
      </c>
      <c r="AD3622" s="52"/>
      <c r="AE3622" s="52"/>
      <c r="AF3622" s="52"/>
      <c r="AG3622" s="52" t="s">
        <v>7595</v>
      </c>
      <c r="AH3622" s="52"/>
      <c r="AI3622" s="52"/>
      <c r="AJ3622" s="52"/>
      <c r="AK3622" s="52"/>
      <c r="AL3622" s="6">
        <v>47680</v>
      </c>
    </row>
    <row r="3623" spans="1:38">
      <c r="A3623" s="52" t="s">
        <v>7596</v>
      </c>
      <c r="B3623" s="52"/>
      <c r="C3623" s="52"/>
      <c r="D3623" s="52"/>
      <c r="E3623" s="52"/>
      <c r="F3623" s="52"/>
      <c r="G3623" s="52"/>
      <c r="H3623" s="52"/>
      <c r="I3623" s="52"/>
      <c r="J3623" s="52"/>
      <c r="K3623" s="52"/>
      <c r="L3623" s="52"/>
      <c r="M3623" s="52"/>
      <c r="N3623" s="52"/>
      <c r="O3623" s="52"/>
      <c r="P3623" s="52"/>
      <c r="Q3623" s="52"/>
      <c r="R3623" s="53">
        <v>11276</v>
      </c>
      <c r="S3623" s="53"/>
      <c r="T3623" s="53">
        <v>3128.15</v>
      </c>
      <c r="U3623" s="53"/>
      <c r="V3623" s="53">
        <v>1610.84</v>
      </c>
      <c r="W3623" s="53"/>
      <c r="X3623" s="3">
        <v>82</v>
      </c>
      <c r="Y3623" s="3">
        <v>7</v>
      </c>
      <c r="Z3623" s="13">
        <v>39742</v>
      </c>
      <c r="AA3623" s="3">
        <v>2008</v>
      </c>
      <c r="AB3623" s="3">
        <v>7</v>
      </c>
      <c r="AC3623" s="52" t="s">
        <v>7597</v>
      </c>
      <c r="AD3623" s="52"/>
      <c r="AE3623" s="52"/>
      <c r="AF3623" s="52"/>
      <c r="AG3623" s="52" t="s">
        <v>7598</v>
      </c>
      <c r="AH3623" s="52"/>
      <c r="AI3623" s="52"/>
      <c r="AJ3623" s="52"/>
      <c r="AK3623" s="52"/>
      <c r="AL3623" s="6">
        <v>8892</v>
      </c>
    </row>
    <row r="3624" spans="1:38">
      <c r="A3624" s="52" t="s">
        <v>7599</v>
      </c>
      <c r="B3624" s="52"/>
      <c r="C3624" s="52"/>
      <c r="D3624" s="52"/>
      <c r="E3624" s="52"/>
      <c r="F3624" s="52"/>
      <c r="G3624" s="52"/>
      <c r="H3624" s="52"/>
      <c r="I3624" s="52"/>
      <c r="J3624" s="52"/>
      <c r="K3624" s="52"/>
      <c r="L3624" s="52"/>
      <c r="M3624" s="52"/>
      <c r="N3624" s="52"/>
      <c r="O3624" s="52"/>
      <c r="P3624" s="52"/>
      <c r="Q3624" s="52"/>
      <c r="R3624" s="53">
        <v>2574.02</v>
      </c>
      <c r="S3624" s="53"/>
      <c r="T3624" s="54">
        <v>530.9</v>
      </c>
      <c r="U3624" s="54"/>
      <c r="V3624" s="54">
        <v>367.7</v>
      </c>
      <c r="W3624" s="54"/>
      <c r="X3624" s="3">
        <v>82</v>
      </c>
      <c r="Y3624" s="3">
        <v>7</v>
      </c>
      <c r="Z3624" s="8">
        <v>39924</v>
      </c>
      <c r="AA3624" s="3">
        <v>2009</v>
      </c>
      <c r="AB3624" s="3">
        <v>7</v>
      </c>
      <c r="AC3624" s="52" t="s">
        <v>7600</v>
      </c>
      <c r="AD3624" s="52"/>
      <c r="AE3624" s="52"/>
      <c r="AF3624" s="52"/>
      <c r="AG3624" s="52" t="s">
        <v>7601</v>
      </c>
      <c r="AH3624" s="52"/>
      <c r="AI3624" s="52"/>
      <c r="AJ3624" s="52"/>
      <c r="AK3624" s="52"/>
      <c r="AL3624" s="6">
        <v>2162</v>
      </c>
    </row>
    <row r="3625" spans="1:38">
      <c r="A3625" s="52" t="s">
        <v>7602</v>
      </c>
      <c r="B3625" s="52"/>
      <c r="C3625" s="52"/>
      <c r="D3625" s="52"/>
      <c r="E3625" s="52"/>
      <c r="F3625" s="52"/>
      <c r="G3625" s="52"/>
      <c r="H3625" s="52"/>
      <c r="I3625" s="52"/>
      <c r="J3625" s="52"/>
      <c r="K3625" s="52"/>
      <c r="L3625" s="52"/>
      <c r="M3625" s="52"/>
      <c r="N3625" s="52"/>
      <c r="O3625" s="52"/>
      <c r="P3625" s="52"/>
      <c r="Q3625" s="52"/>
      <c r="R3625" s="53">
        <v>2574.02</v>
      </c>
      <c r="S3625" s="53"/>
      <c r="T3625" s="54">
        <v>530.9</v>
      </c>
      <c r="U3625" s="54"/>
      <c r="V3625" s="54">
        <v>367.7</v>
      </c>
      <c r="W3625" s="54"/>
      <c r="X3625" s="3">
        <v>82</v>
      </c>
      <c r="Y3625" s="3">
        <v>7</v>
      </c>
      <c r="Z3625" s="8">
        <v>39924</v>
      </c>
      <c r="AA3625" s="3">
        <v>2009</v>
      </c>
      <c r="AB3625" s="3">
        <v>7</v>
      </c>
      <c r="AC3625" s="52" t="s">
        <v>7600</v>
      </c>
      <c r="AD3625" s="52"/>
      <c r="AE3625" s="52"/>
      <c r="AF3625" s="52"/>
      <c r="AG3625" s="52" t="s">
        <v>7601</v>
      </c>
      <c r="AH3625" s="52"/>
      <c r="AI3625" s="52"/>
      <c r="AJ3625" s="52"/>
      <c r="AK3625" s="52"/>
      <c r="AL3625" s="6">
        <v>2162</v>
      </c>
    </row>
    <row r="3626" spans="1:38">
      <c r="A3626" s="52" t="s">
        <v>7603</v>
      </c>
      <c r="B3626" s="52"/>
      <c r="C3626" s="52"/>
      <c r="D3626" s="52"/>
      <c r="E3626" s="52"/>
      <c r="F3626" s="52"/>
      <c r="G3626" s="52"/>
      <c r="H3626" s="52"/>
      <c r="I3626" s="52"/>
      <c r="J3626" s="52"/>
      <c r="K3626" s="52"/>
      <c r="L3626" s="52"/>
      <c r="M3626" s="52"/>
      <c r="N3626" s="52"/>
      <c r="O3626" s="52"/>
      <c r="P3626" s="52"/>
      <c r="Q3626" s="52"/>
      <c r="R3626" s="53">
        <v>15768.83</v>
      </c>
      <c r="S3626" s="53"/>
      <c r="T3626" s="53">
        <v>3153.72</v>
      </c>
      <c r="U3626" s="53"/>
      <c r="V3626" s="53">
        <v>2252.65</v>
      </c>
      <c r="W3626" s="53"/>
      <c r="X3626" s="3">
        <v>82</v>
      </c>
      <c r="Y3626" s="3">
        <v>7</v>
      </c>
      <c r="Z3626" s="5">
        <v>39999</v>
      </c>
      <c r="AA3626" s="3">
        <v>2009</v>
      </c>
      <c r="AB3626" s="3">
        <v>7</v>
      </c>
      <c r="AC3626" s="52" t="s">
        <v>7604</v>
      </c>
      <c r="AD3626" s="52"/>
      <c r="AE3626" s="52"/>
      <c r="AF3626" s="52"/>
      <c r="AG3626" s="52" t="s">
        <v>7605</v>
      </c>
      <c r="AH3626" s="52"/>
      <c r="AI3626" s="52"/>
      <c r="AJ3626" s="52"/>
      <c r="AK3626" s="52"/>
      <c r="AL3626" s="6">
        <v>13351</v>
      </c>
    </row>
    <row r="3627" spans="1:38">
      <c r="A3627" s="52" t="s">
        <v>7606</v>
      </c>
      <c r="B3627" s="52"/>
      <c r="C3627" s="52"/>
      <c r="D3627" s="52"/>
      <c r="E3627" s="52"/>
      <c r="F3627" s="52"/>
      <c r="G3627" s="52"/>
      <c r="H3627" s="52"/>
      <c r="I3627" s="52"/>
      <c r="J3627" s="52"/>
      <c r="K3627" s="52"/>
      <c r="L3627" s="52"/>
      <c r="M3627" s="52"/>
      <c r="N3627" s="52"/>
      <c r="O3627" s="52"/>
      <c r="P3627" s="52"/>
      <c r="Q3627" s="52"/>
      <c r="R3627" s="53">
        <v>7287.98</v>
      </c>
      <c r="S3627" s="53"/>
      <c r="T3627" s="53">
        <v>1457.61</v>
      </c>
      <c r="U3627" s="53"/>
      <c r="V3627" s="53">
        <v>1041.1600000000001</v>
      </c>
      <c r="W3627" s="53"/>
      <c r="X3627" s="3">
        <v>82</v>
      </c>
      <c r="Y3627" s="3">
        <v>7</v>
      </c>
      <c r="Z3627" s="5">
        <v>39999</v>
      </c>
      <c r="AA3627" s="3">
        <v>2009</v>
      </c>
      <c r="AB3627" s="3">
        <v>7</v>
      </c>
      <c r="AC3627" s="52" t="s">
        <v>7607</v>
      </c>
      <c r="AD3627" s="52"/>
      <c r="AE3627" s="52"/>
      <c r="AF3627" s="52"/>
      <c r="AG3627" s="52" t="s">
        <v>7608</v>
      </c>
      <c r="AH3627" s="52"/>
      <c r="AI3627" s="52"/>
      <c r="AJ3627" s="52"/>
      <c r="AK3627" s="52"/>
      <c r="AL3627" s="6">
        <v>6171</v>
      </c>
    </row>
    <row r="3628" spans="1:38">
      <c r="A3628" s="52" t="s">
        <v>7609</v>
      </c>
      <c r="B3628" s="52"/>
      <c r="C3628" s="52"/>
      <c r="D3628" s="52"/>
      <c r="E3628" s="52"/>
      <c r="F3628" s="52"/>
      <c r="G3628" s="52"/>
      <c r="H3628" s="52"/>
      <c r="I3628" s="52"/>
      <c r="J3628" s="52"/>
      <c r="K3628" s="52"/>
      <c r="L3628" s="52"/>
      <c r="M3628" s="52"/>
      <c r="N3628" s="52"/>
      <c r="O3628" s="52"/>
      <c r="P3628" s="52"/>
      <c r="Q3628" s="52"/>
      <c r="R3628" s="53">
        <v>7287.98</v>
      </c>
      <c r="S3628" s="53"/>
      <c r="T3628" s="53">
        <v>1457.61</v>
      </c>
      <c r="U3628" s="53"/>
      <c r="V3628" s="53">
        <v>1041.1600000000001</v>
      </c>
      <c r="W3628" s="53"/>
      <c r="X3628" s="3">
        <v>82</v>
      </c>
      <c r="Y3628" s="3">
        <v>7</v>
      </c>
      <c r="Z3628" s="5">
        <v>39999</v>
      </c>
      <c r="AA3628" s="3">
        <v>2009</v>
      </c>
      <c r="AB3628" s="3">
        <v>7</v>
      </c>
      <c r="AC3628" s="52" t="s">
        <v>7607</v>
      </c>
      <c r="AD3628" s="52"/>
      <c r="AE3628" s="52"/>
      <c r="AF3628" s="52"/>
      <c r="AG3628" s="52" t="s">
        <v>7608</v>
      </c>
      <c r="AH3628" s="52"/>
      <c r="AI3628" s="52"/>
      <c r="AJ3628" s="52"/>
      <c r="AK3628" s="52"/>
      <c r="AL3628" s="6">
        <v>6171</v>
      </c>
    </row>
    <row r="3629" spans="1:38">
      <c r="A3629" s="52" t="s">
        <v>7610</v>
      </c>
      <c r="B3629" s="52"/>
      <c r="C3629" s="52"/>
      <c r="D3629" s="52"/>
      <c r="E3629" s="52"/>
      <c r="F3629" s="52"/>
      <c r="G3629" s="52"/>
      <c r="H3629" s="52"/>
      <c r="I3629" s="52"/>
      <c r="J3629" s="52"/>
      <c r="K3629" s="52"/>
      <c r="L3629" s="52"/>
      <c r="M3629" s="52"/>
      <c r="N3629" s="52"/>
      <c r="O3629" s="52"/>
      <c r="P3629" s="52"/>
      <c r="Q3629" s="52"/>
      <c r="R3629" s="53">
        <v>7287.98</v>
      </c>
      <c r="S3629" s="53"/>
      <c r="T3629" s="53">
        <v>1457.61</v>
      </c>
      <c r="U3629" s="53"/>
      <c r="V3629" s="53">
        <v>1041.1600000000001</v>
      </c>
      <c r="W3629" s="53"/>
      <c r="X3629" s="3">
        <v>82</v>
      </c>
      <c r="Y3629" s="3">
        <v>7</v>
      </c>
      <c r="Z3629" s="5">
        <v>39999</v>
      </c>
      <c r="AA3629" s="3">
        <v>2009</v>
      </c>
      <c r="AB3629" s="3">
        <v>7</v>
      </c>
      <c r="AC3629" s="52" t="s">
        <v>7607</v>
      </c>
      <c r="AD3629" s="52"/>
      <c r="AE3629" s="52"/>
      <c r="AF3629" s="52"/>
      <c r="AG3629" s="52" t="s">
        <v>7608</v>
      </c>
      <c r="AH3629" s="52"/>
      <c r="AI3629" s="52"/>
      <c r="AJ3629" s="52"/>
      <c r="AK3629" s="52"/>
      <c r="AL3629" s="6">
        <v>6171</v>
      </c>
    </row>
    <row r="3630" spans="1:38">
      <c r="A3630" t="s">
        <v>183</v>
      </c>
    </row>
    <row r="3631" spans="1:38">
      <c r="A3631" s="58">
        <v>200910000025321</v>
      </c>
      <c r="B3631" s="58"/>
      <c r="C3631" s="52" t="s">
        <v>7611</v>
      </c>
      <c r="D3631" s="52"/>
      <c r="E3631" s="52"/>
      <c r="F3631" s="52"/>
      <c r="G3631" s="52"/>
      <c r="H3631" s="52"/>
      <c r="I3631" s="52"/>
      <c r="J3631" s="52"/>
      <c r="K3631" s="52"/>
      <c r="L3631" s="52"/>
      <c r="M3631" s="52"/>
      <c r="N3631" s="53">
        <v>7287.98</v>
      </c>
      <c r="O3631" s="53"/>
      <c r="P3631" s="53"/>
      <c r="Q3631" s="53"/>
      <c r="R3631" s="53"/>
      <c r="S3631" s="53"/>
      <c r="T3631" s="53">
        <v>1457.61</v>
      </c>
      <c r="U3631" s="53"/>
      <c r="V3631" s="53">
        <v>1041.1600000000001</v>
      </c>
      <c r="W3631" s="53"/>
      <c r="X3631" s="3">
        <v>82</v>
      </c>
      <c r="Y3631" s="4">
        <v>7</v>
      </c>
      <c r="Z3631" s="5">
        <v>39999</v>
      </c>
      <c r="AA3631" s="3">
        <v>2009</v>
      </c>
      <c r="AB3631" s="3">
        <v>7</v>
      </c>
      <c r="AC3631" s="52" t="s">
        <v>7607</v>
      </c>
      <c r="AD3631" s="52"/>
      <c r="AE3631" s="52"/>
      <c r="AF3631" s="52"/>
      <c r="AG3631" s="52"/>
      <c r="AH3631" s="52" t="s">
        <v>7608</v>
      </c>
      <c r="AI3631" s="52"/>
      <c r="AJ3631" s="52"/>
      <c r="AK3631" s="52"/>
      <c r="AL3631" s="6">
        <v>6171</v>
      </c>
    </row>
    <row r="3632" spans="1:38">
      <c r="A3632" s="58">
        <v>200910000025324</v>
      </c>
      <c r="B3632" s="58"/>
      <c r="C3632" s="52" t="s">
        <v>7611</v>
      </c>
      <c r="D3632" s="52"/>
      <c r="E3632" s="52"/>
      <c r="F3632" s="52"/>
      <c r="G3632" s="52"/>
      <c r="H3632" s="52"/>
      <c r="I3632" s="52"/>
      <c r="J3632" s="52"/>
      <c r="K3632" s="52"/>
      <c r="L3632" s="52"/>
      <c r="M3632" s="52"/>
      <c r="N3632" s="53">
        <v>7287.98</v>
      </c>
      <c r="O3632" s="53"/>
      <c r="P3632" s="53"/>
      <c r="Q3632" s="53"/>
      <c r="R3632" s="53"/>
      <c r="S3632" s="53"/>
      <c r="T3632" s="53">
        <v>1457.61</v>
      </c>
      <c r="U3632" s="53"/>
      <c r="V3632" s="53">
        <v>1041.1600000000001</v>
      </c>
      <c r="W3632" s="53"/>
      <c r="X3632" s="3">
        <v>82</v>
      </c>
      <c r="Y3632" s="4">
        <v>7</v>
      </c>
      <c r="Z3632" s="5">
        <v>39999</v>
      </c>
      <c r="AA3632" s="3">
        <v>2009</v>
      </c>
      <c r="AB3632" s="3">
        <v>7</v>
      </c>
      <c r="AC3632" s="52" t="s">
        <v>7607</v>
      </c>
      <c r="AD3632" s="52"/>
      <c r="AE3632" s="52"/>
      <c r="AF3632" s="52"/>
      <c r="AG3632" s="52"/>
      <c r="AH3632" s="52" t="s">
        <v>7608</v>
      </c>
      <c r="AI3632" s="52"/>
      <c r="AJ3632" s="52"/>
      <c r="AK3632" s="52"/>
      <c r="AL3632" s="6">
        <v>6171</v>
      </c>
    </row>
    <row r="3633" spans="1:38">
      <c r="A3633" s="58">
        <v>200910000025326</v>
      </c>
      <c r="B3633" s="58"/>
      <c r="C3633" s="52" t="s">
        <v>7611</v>
      </c>
      <c r="D3633" s="52"/>
      <c r="E3633" s="52"/>
      <c r="F3633" s="52"/>
      <c r="G3633" s="52"/>
      <c r="H3633" s="52"/>
      <c r="I3633" s="52"/>
      <c r="J3633" s="52"/>
      <c r="K3633" s="52"/>
      <c r="L3633" s="52"/>
      <c r="M3633" s="52"/>
      <c r="N3633" s="53">
        <v>7287.98</v>
      </c>
      <c r="O3633" s="53"/>
      <c r="P3633" s="53"/>
      <c r="Q3633" s="53"/>
      <c r="R3633" s="53"/>
      <c r="S3633" s="53"/>
      <c r="T3633" s="53">
        <v>1457.61</v>
      </c>
      <c r="U3633" s="53"/>
      <c r="V3633" s="53">
        <v>1041.1600000000001</v>
      </c>
      <c r="W3633" s="53"/>
      <c r="X3633" s="3">
        <v>82</v>
      </c>
      <c r="Y3633" s="4">
        <v>7</v>
      </c>
      <c r="Z3633" s="5">
        <v>39999</v>
      </c>
      <c r="AA3633" s="3">
        <v>2009</v>
      </c>
      <c r="AB3633" s="3">
        <v>7</v>
      </c>
      <c r="AC3633" s="52" t="s">
        <v>7607</v>
      </c>
      <c r="AD3633" s="52"/>
      <c r="AE3633" s="52"/>
      <c r="AF3633" s="52"/>
      <c r="AG3633" s="52"/>
      <c r="AH3633" s="52" t="s">
        <v>7608</v>
      </c>
      <c r="AI3633" s="52"/>
      <c r="AJ3633" s="52"/>
      <c r="AK3633" s="52"/>
      <c r="AL3633" s="6">
        <v>6171</v>
      </c>
    </row>
    <row r="3634" spans="1:38">
      <c r="A3634" s="58">
        <v>200910000025333</v>
      </c>
      <c r="B3634" s="58"/>
      <c r="C3634" s="52" t="s">
        <v>7611</v>
      </c>
      <c r="D3634" s="52"/>
      <c r="E3634" s="52"/>
      <c r="F3634" s="52"/>
      <c r="G3634" s="52"/>
      <c r="H3634" s="52"/>
      <c r="I3634" s="52"/>
      <c r="J3634" s="52"/>
      <c r="K3634" s="52"/>
      <c r="L3634" s="52"/>
      <c r="M3634" s="52"/>
      <c r="N3634" s="53">
        <v>3705.12</v>
      </c>
      <c r="O3634" s="53"/>
      <c r="P3634" s="53"/>
      <c r="Q3634" s="53"/>
      <c r="R3634" s="53"/>
      <c r="S3634" s="53"/>
      <c r="T3634" s="54">
        <v>740.99</v>
      </c>
      <c r="U3634" s="54"/>
      <c r="V3634" s="54">
        <v>529.27</v>
      </c>
      <c r="W3634" s="54"/>
      <c r="X3634" s="3">
        <v>82</v>
      </c>
      <c r="Y3634" s="4">
        <v>7</v>
      </c>
      <c r="Z3634" s="5">
        <v>39999</v>
      </c>
      <c r="AA3634" s="3">
        <v>2009</v>
      </c>
      <c r="AB3634" s="3">
        <v>7</v>
      </c>
      <c r="AC3634" s="52" t="s">
        <v>7612</v>
      </c>
      <c r="AD3634" s="52"/>
      <c r="AE3634" s="52"/>
      <c r="AF3634" s="52"/>
      <c r="AG3634" s="52"/>
      <c r="AH3634" s="52" t="s">
        <v>7613</v>
      </c>
      <c r="AI3634" s="52"/>
      <c r="AJ3634" s="52"/>
      <c r="AK3634" s="52"/>
      <c r="AL3634" s="6">
        <v>3137</v>
      </c>
    </row>
    <row r="3635" spans="1:38">
      <c r="A3635" s="58">
        <v>200910000025334</v>
      </c>
      <c r="B3635" s="58"/>
      <c r="C3635" s="52" t="s">
        <v>7611</v>
      </c>
      <c r="D3635" s="52"/>
      <c r="E3635" s="52"/>
      <c r="F3635" s="52"/>
      <c r="G3635" s="52"/>
      <c r="H3635" s="52"/>
      <c r="I3635" s="52"/>
      <c r="J3635" s="52"/>
      <c r="K3635" s="52"/>
      <c r="L3635" s="52"/>
      <c r="M3635" s="52"/>
      <c r="N3635" s="53">
        <v>5200.2700000000004</v>
      </c>
      <c r="O3635" s="53"/>
      <c r="P3635" s="53"/>
      <c r="Q3635" s="53"/>
      <c r="R3635" s="53"/>
      <c r="S3635" s="53"/>
      <c r="T3635" s="53">
        <v>1040.07</v>
      </c>
      <c r="U3635" s="53"/>
      <c r="V3635" s="54">
        <v>742.91</v>
      </c>
      <c r="W3635" s="54"/>
      <c r="X3635" s="3">
        <v>82</v>
      </c>
      <c r="Y3635" s="4">
        <v>7</v>
      </c>
      <c r="Z3635" s="5">
        <v>39999</v>
      </c>
      <c r="AA3635" s="3">
        <v>2009</v>
      </c>
      <c r="AB3635" s="3">
        <v>7</v>
      </c>
      <c r="AC3635" s="52" t="s">
        <v>7614</v>
      </c>
      <c r="AD3635" s="52"/>
      <c r="AE3635" s="52"/>
      <c r="AF3635" s="52"/>
      <c r="AG3635" s="52"/>
      <c r="AH3635" s="52" t="s">
        <v>7615</v>
      </c>
      <c r="AI3635" s="52"/>
      <c r="AJ3635" s="52"/>
      <c r="AK3635" s="52"/>
      <c r="AL3635" s="6">
        <v>4403</v>
      </c>
    </row>
    <row r="3636" spans="1:38">
      <c r="A3636" s="58">
        <v>200910000025455</v>
      </c>
      <c r="B3636" s="58"/>
      <c r="C3636" s="52" t="s">
        <v>7616</v>
      </c>
      <c r="D3636" s="52"/>
      <c r="E3636" s="52"/>
      <c r="F3636" s="52"/>
      <c r="G3636" s="52"/>
      <c r="H3636" s="52"/>
      <c r="I3636" s="52"/>
      <c r="J3636" s="52"/>
      <c r="K3636" s="52"/>
      <c r="L3636" s="52"/>
      <c r="M3636" s="52"/>
      <c r="N3636" s="53">
        <v>53549.3</v>
      </c>
      <c r="O3636" s="53"/>
      <c r="P3636" s="53"/>
      <c r="Q3636" s="53"/>
      <c r="R3636" s="53"/>
      <c r="S3636" s="53"/>
      <c r="T3636" s="53">
        <v>10542.21</v>
      </c>
      <c r="U3636" s="53"/>
      <c r="V3636" s="53">
        <v>7649.92</v>
      </c>
      <c r="W3636" s="53"/>
      <c r="X3636" s="3">
        <v>82</v>
      </c>
      <c r="Y3636" s="4">
        <v>7</v>
      </c>
      <c r="Z3636" s="8">
        <v>39948</v>
      </c>
      <c r="AA3636" s="3">
        <v>2009</v>
      </c>
      <c r="AB3636" s="3">
        <v>7</v>
      </c>
      <c r="AC3636" s="52" t="s">
        <v>7617</v>
      </c>
      <c r="AD3636" s="52"/>
      <c r="AE3636" s="52"/>
      <c r="AF3636" s="52"/>
      <c r="AG3636" s="52"/>
      <c r="AH3636" s="52" t="s">
        <v>7618</v>
      </c>
      <c r="AI3636" s="52"/>
      <c r="AJ3636" s="52"/>
      <c r="AK3636" s="52"/>
      <c r="AL3636" s="6">
        <v>45516</v>
      </c>
    </row>
    <row r="3637" spans="1:38">
      <c r="A3637" s="58">
        <v>200910000025472</v>
      </c>
      <c r="B3637" s="58"/>
      <c r="C3637" s="52" t="s">
        <v>7616</v>
      </c>
      <c r="D3637" s="52"/>
      <c r="E3637" s="52"/>
      <c r="F3637" s="52"/>
      <c r="G3637" s="52"/>
      <c r="H3637" s="52"/>
      <c r="I3637" s="52"/>
      <c r="J3637" s="52"/>
      <c r="K3637" s="52"/>
      <c r="L3637" s="52"/>
      <c r="M3637" s="52"/>
      <c r="N3637" s="53">
        <v>53549.3</v>
      </c>
      <c r="O3637" s="53"/>
      <c r="P3637" s="53"/>
      <c r="Q3637" s="53"/>
      <c r="R3637" s="53"/>
      <c r="S3637" s="53"/>
      <c r="T3637" s="53">
        <v>10542.21</v>
      </c>
      <c r="U3637" s="53"/>
      <c r="V3637" s="53">
        <v>7649.92</v>
      </c>
      <c r="W3637" s="53"/>
      <c r="X3637" s="3">
        <v>82</v>
      </c>
      <c r="Y3637" s="4">
        <v>7</v>
      </c>
      <c r="Z3637" s="8">
        <v>39948</v>
      </c>
      <c r="AA3637" s="3">
        <v>2009</v>
      </c>
      <c r="AB3637" s="3">
        <v>7</v>
      </c>
      <c r="AC3637" s="52" t="s">
        <v>7617</v>
      </c>
      <c r="AD3637" s="52"/>
      <c r="AE3637" s="52"/>
      <c r="AF3637" s="52"/>
      <c r="AG3637" s="52"/>
      <c r="AH3637" s="52" t="s">
        <v>7618</v>
      </c>
      <c r="AI3637" s="52"/>
      <c r="AJ3637" s="52"/>
      <c r="AK3637" s="52"/>
      <c r="AL3637" s="6">
        <v>45516</v>
      </c>
    </row>
    <row r="3638" spans="1:38">
      <c r="A3638" s="58">
        <v>200910000025966</v>
      </c>
      <c r="B3638" s="58"/>
      <c r="C3638" s="52" t="s">
        <v>7619</v>
      </c>
      <c r="D3638" s="52"/>
      <c r="E3638" s="52"/>
      <c r="F3638" s="52"/>
      <c r="G3638" s="52"/>
      <c r="H3638" s="52"/>
      <c r="I3638" s="52"/>
      <c r="J3638" s="52"/>
      <c r="K3638" s="52"/>
      <c r="L3638" s="52"/>
      <c r="M3638" s="52"/>
      <c r="N3638" s="53">
        <v>1628.84</v>
      </c>
      <c r="O3638" s="53"/>
      <c r="P3638" s="53"/>
      <c r="Q3638" s="53"/>
      <c r="R3638" s="53"/>
      <c r="S3638" s="53"/>
      <c r="T3638" s="54">
        <v>325.13</v>
      </c>
      <c r="U3638" s="54"/>
      <c r="V3638" s="54">
        <v>232.69</v>
      </c>
      <c r="W3638" s="54"/>
      <c r="X3638" s="3">
        <v>82</v>
      </c>
      <c r="Y3638" s="4">
        <v>7</v>
      </c>
      <c r="Z3638" s="5">
        <v>40030</v>
      </c>
      <c r="AA3638" s="3">
        <v>2009</v>
      </c>
      <c r="AB3638" s="3">
        <v>7</v>
      </c>
      <c r="AC3638" s="52" t="s">
        <v>7620</v>
      </c>
      <c r="AD3638" s="52"/>
      <c r="AE3638" s="52"/>
      <c r="AF3638" s="52"/>
      <c r="AG3638" s="52"/>
      <c r="AH3638" s="52" t="s">
        <v>7621</v>
      </c>
      <c r="AI3638" s="52"/>
      <c r="AJ3638" s="52"/>
      <c r="AK3638" s="52"/>
      <c r="AL3638" s="6">
        <v>1380</v>
      </c>
    </row>
    <row r="3639" spans="1:38">
      <c r="A3639" s="58">
        <v>200910000026333</v>
      </c>
      <c r="B3639" s="58"/>
      <c r="C3639" s="52" t="s">
        <v>7619</v>
      </c>
      <c r="D3639" s="52"/>
      <c r="E3639" s="52"/>
      <c r="F3639" s="52"/>
      <c r="G3639" s="52"/>
      <c r="H3639" s="52"/>
      <c r="I3639" s="52"/>
      <c r="J3639" s="52"/>
      <c r="K3639" s="52"/>
      <c r="L3639" s="52"/>
      <c r="M3639" s="52"/>
      <c r="N3639" s="53">
        <v>1628.84</v>
      </c>
      <c r="O3639" s="53"/>
      <c r="P3639" s="53"/>
      <c r="Q3639" s="53"/>
      <c r="R3639" s="53"/>
      <c r="S3639" s="53"/>
      <c r="T3639" s="54">
        <v>325.13</v>
      </c>
      <c r="U3639" s="54"/>
      <c r="V3639" s="54">
        <v>232.69</v>
      </c>
      <c r="W3639" s="54"/>
      <c r="X3639" s="3">
        <v>82</v>
      </c>
      <c r="Y3639" s="4">
        <v>7</v>
      </c>
      <c r="Z3639" s="5">
        <v>40030</v>
      </c>
      <c r="AA3639" s="3">
        <v>2009</v>
      </c>
      <c r="AB3639" s="3">
        <v>7</v>
      </c>
      <c r="AC3639" s="52" t="s">
        <v>7620</v>
      </c>
      <c r="AD3639" s="52"/>
      <c r="AE3639" s="52"/>
      <c r="AF3639" s="52"/>
      <c r="AG3639" s="52"/>
      <c r="AH3639" s="52" t="s">
        <v>7621</v>
      </c>
      <c r="AI3639" s="52"/>
      <c r="AJ3639" s="52"/>
      <c r="AK3639" s="52"/>
      <c r="AL3639" s="6">
        <v>1380</v>
      </c>
    </row>
    <row r="3640" spans="1:38">
      <c r="A3640" s="58">
        <v>200910000026334</v>
      </c>
      <c r="B3640" s="58"/>
      <c r="C3640" s="52" t="s">
        <v>7619</v>
      </c>
      <c r="D3640" s="52"/>
      <c r="E3640" s="52"/>
      <c r="F3640" s="52"/>
      <c r="G3640" s="52"/>
      <c r="H3640" s="52"/>
      <c r="I3640" s="52"/>
      <c r="J3640" s="52"/>
      <c r="K3640" s="52"/>
      <c r="L3640" s="52"/>
      <c r="M3640" s="52"/>
      <c r="N3640" s="53">
        <v>1628.84</v>
      </c>
      <c r="O3640" s="53"/>
      <c r="P3640" s="53"/>
      <c r="Q3640" s="53"/>
      <c r="R3640" s="53"/>
      <c r="S3640" s="53"/>
      <c r="T3640" s="54">
        <v>325.13</v>
      </c>
      <c r="U3640" s="54"/>
      <c r="V3640" s="54">
        <v>232.69</v>
      </c>
      <c r="W3640" s="54"/>
      <c r="X3640" s="3">
        <v>82</v>
      </c>
      <c r="Y3640" s="4">
        <v>7</v>
      </c>
      <c r="Z3640" s="5">
        <v>40030</v>
      </c>
      <c r="AA3640" s="3">
        <v>2009</v>
      </c>
      <c r="AB3640" s="3">
        <v>7</v>
      </c>
      <c r="AC3640" s="52" t="s">
        <v>7620</v>
      </c>
      <c r="AD3640" s="52"/>
      <c r="AE3640" s="52"/>
      <c r="AF3640" s="52"/>
      <c r="AG3640" s="52"/>
      <c r="AH3640" s="52" t="s">
        <v>7621</v>
      </c>
      <c r="AI3640" s="52"/>
      <c r="AJ3640" s="52"/>
      <c r="AK3640" s="52"/>
      <c r="AL3640" s="6">
        <v>1380</v>
      </c>
    </row>
    <row r="3641" spans="1:38">
      <c r="A3641" s="58">
        <v>200910000026335</v>
      </c>
      <c r="B3641" s="58"/>
      <c r="C3641" s="52" t="s">
        <v>7619</v>
      </c>
      <c r="D3641" s="52"/>
      <c r="E3641" s="52"/>
      <c r="F3641" s="52"/>
      <c r="G3641" s="52"/>
      <c r="H3641" s="52"/>
      <c r="I3641" s="52"/>
      <c r="J3641" s="52"/>
      <c r="K3641" s="52"/>
      <c r="L3641" s="52"/>
      <c r="M3641" s="52"/>
      <c r="N3641" s="53">
        <v>1628.84</v>
      </c>
      <c r="O3641" s="53"/>
      <c r="P3641" s="53"/>
      <c r="Q3641" s="53"/>
      <c r="R3641" s="53"/>
      <c r="S3641" s="53"/>
      <c r="T3641" s="54">
        <v>325.13</v>
      </c>
      <c r="U3641" s="54"/>
      <c r="V3641" s="54">
        <v>232.69</v>
      </c>
      <c r="W3641" s="54"/>
      <c r="X3641" s="3">
        <v>82</v>
      </c>
      <c r="Y3641" s="4">
        <v>7</v>
      </c>
      <c r="Z3641" s="5">
        <v>40030</v>
      </c>
      <c r="AA3641" s="3">
        <v>2009</v>
      </c>
      <c r="AB3641" s="3">
        <v>7</v>
      </c>
      <c r="AC3641" s="52" t="s">
        <v>7620</v>
      </c>
      <c r="AD3641" s="52"/>
      <c r="AE3641" s="52"/>
      <c r="AF3641" s="52"/>
      <c r="AG3641" s="52"/>
      <c r="AH3641" s="52" t="s">
        <v>7621</v>
      </c>
      <c r="AI3641" s="52"/>
      <c r="AJ3641" s="52"/>
      <c r="AK3641" s="52"/>
      <c r="AL3641" s="6">
        <v>1380</v>
      </c>
    </row>
    <row r="3642" spans="1:38">
      <c r="A3642" s="58">
        <v>200910000026338</v>
      </c>
      <c r="B3642" s="58"/>
      <c r="C3642" s="52" t="s">
        <v>7619</v>
      </c>
      <c r="D3642" s="52"/>
      <c r="E3642" s="52"/>
      <c r="F3642" s="52"/>
      <c r="G3642" s="52"/>
      <c r="H3642" s="52"/>
      <c r="I3642" s="52"/>
      <c r="J3642" s="52"/>
      <c r="K3642" s="52"/>
      <c r="L3642" s="52"/>
      <c r="M3642" s="52"/>
      <c r="N3642" s="53">
        <v>1628.84</v>
      </c>
      <c r="O3642" s="53"/>
      <c r="P3642" s="53"/>
      <c r="Q3642" s="53"/>
      <c r="R3642" s="53"/>
      <c r="S3642" s="53"/>
      <c r="T3642" s="54">
        <v>325.13</v>
      </c>
      <c r="U3642" s="54"/>
      <c r="V3642" s="54">
        <v>232.69</v>
      </c>
      <c r="W3642" s="54"/>
      <c r="X3642" s="3">
        <v>82</v>
      </c>
      <c r="Y3642" s="4">
        <v>7</v>
      </c>
      <c r="Z3642" s="5">
        <v>40030</v>
      </c>
      <c r="AA3642" s="3">
        <v>2009</v>
      </c>
      <c r="AB3642" s="3">
        <v>7</v>
      </c>
      <c r="AC3642" s="52" t="s">
        <v>7620</v>
      </c>
      <c r="AD3642" s="52"/>
      <c r="AE3642" s="52"/>
      <c r="AF3642" s="52"/>
      <c r="AG3642" s="52"/>
      <c r="AH3642" s="52" t="s">
        <v>7621</v>
      </c>
      <c r="AI3642" s="52"/>
      <c r="AJ3642" s="52"/>
      <c r="AK3642" s="52"/>
      <c r="AL3642" s="6">
        <v>1380</v>
      </c>
    </row>
    <row r="3643" spans="1:38">
      <c r="A3643" s="58">
        <v>200910000026339</v>
      </c>
      <c r="B3643" s="58"/>
      <c r="C3643" s="52" t="s">
        <v>7619</v>
      </c>
      <c r="D3643" s="52"/>
      <c r="E3643" s="52"/>
      <c r="F3643" s="52"/>
      <c r="G3643" s="52"/>
      <c r="H3643" s="52"/>
      <c r="I3643" s="52"/>
      <c r="J3643" s="52"/>
      <c r="K3643" s="52"/>
      <c r="L3643" s="52"/>
      <c r="M3643" s="52"/>
      <c r="N3643" s="53">
        <v>1628.84</v>
      </c>
      <c r="O3643" s="53"/>
      <c r="P3643" s="53"/>
      <c r="Q3643" s="53"/>
      <c r="R3643" s="53"/>
      <c r="S3643" s="53"/>
      <c r="T3643" s="54">
        <v>325.13</v>
      </c>
      <c r="U3643" s="54"/>
      <c r="V3643" s="54">
        <v>232.69</v>
      </c>
      <c r="W3643" s="54"/>
      <c r="X3643" s="3">
        <v>82</v>
      </c>
      <c r="Y3643" s="4">
        <v>7</v>
      </c>
      <c r="Z3643" s="5">
        <v>40030</v>
      </c>
      <c r="AA3643" s="3">
        <v>2009</v>
      </c>
      <c r="AB3643" s="3">
        <v>7</v>
      </c>
      <c r="AC3643" s="52" t="s">
        <v>7620</v>
      </c>
      <c r="AD3643" s="52"/>
      <c r="AE3643" s="52"/>
      <c r="AF3643" s="52"/>
      <c r="AG3643" s="52"/>
      <c r="AH3643" s="52" t="s">
        <v>7621</v>
      </c>
      <c r="AI3643" s="52"/>
      <c r="AJ3643" s="52"/>
      <c r="AK3643" s="52"/>
      <c r="AL3643" s="6">
        <v>1380</v>
      </c>
    </row>
    <row r="3644" spans="1:38">
      <c r="A3644" s="58">
        <v>200910000026340</v>
      </c>
      <c r="B3644" s="58"/>
      <c r="C3644" s="52" t="s">
        <v>7619</v>
      </c>
      <c r="D3644" s="52"/>
      <c r="E3644" s="52"/>
      <c r="F3644" s="52"/>
      <c r="G3644" s="52"/>
      <c r="H3644" s="52"/>
      <c r="I3644" s="52"/>
      <c r="J3644" s="52"/>
      <c r="K3644" s="52"/>
      <c r="L3644" s="52"/>
      <c r="M3644" s="52"/>
      <c r="N3644" s="53">
        <v>1628.84</v>
      </c>
      <c r="O3644" s="53"/>
      <c r="P3644" s="53"/>
      <c r="Q3644" s="53"/>
      <c r="R3644" s="53"/>
      <c r="S3644" s="53"/>
      <c r="T3644" s="54">
        <v>325.13</v>
      </c>
      <c r="U3644" s="54"/>
      <c r="V3644" s="54">
        <v>232.69</v>
      </c>
      <c r="W3644" s="54"/>
      <c r="X3644" s="3">
        <v>82</v>
      </c>
      <c r="Y3644" s="4">
        <v>7</v>
      </c>
      <c r="Z3644" s="5">
        <v>40030</v>
      </c>
      <c r="AA3644" s="3">
        <v>2009</v>
      </c>
      <c r="AB3644" s="3">
        <v>7</v>
      </c>
      <c r="AC3644" s="52" t="s">
        <v>7620</v>
      </c>
      <c r="AD3644" s="52"/>
      <c r="AE3644" s="52"/>
      <c r="AF3644" s="52"/>
      <c r="AG3644" s="52"/>
      <c r="AH3644" s="52" t="s">
        <v>7621</v>
      </c>
      <c r="AI3644" s="52"/>
      <c r="AJ3644" s="52"/>
      <c r="AK3644" s="52"/>
      <c r="AL3644" s="6">
        <v>1380</v>
      </c>
    </row>
    <row r="3645" spans="1:38">
      <c r="A3645" s="58">
        <v>200910000026341</v>
      </c>
      <c r="B3645" s="58"/>
      <c r="C3645" s="52" t="s">
        <v>7619</v>
      </c>
      <c r="D3645" s="52"/>
      <c r="E3645" s="52"/>
      <c r="F3645" s="52"/>
      <c r="G3645" s="52"/>
      <c r="H3645" s="52"/>
      <c r="I3645" s="52"/>
      <c r="J3645" s="52"/>
      <c r="K3645" s="52"/>
      <c r="L3645" s="52"/>
      <c r="M3645" s="52"/>
      <c r="N3645" s="53">
        <v>1628.84</v>
      </c>
      <c r="O3645" s="53"/>
      <c r="P3645" s="53"/>
      <c r="Q3645" s="53"/>
      <c r="R3645" s="53"/>
      <c r="S3645" s="53"/>
      <c r="T3645" s="54">
        <v>325.13</v>
      </c>
      <c r="U3645" s="54"/>
      <c r="V3645" s="54">
        <v>232.69</v>
      </c>
      <c r="W3645" s="54"/>
      <c r="X3645" s="3">
        <v>82</v>
      </c>
      <c r="Y3645" s="4">
        <v>7</v>
      </c>
      <c r="Z3645" s="5">
        <v>40030</v>
      </c>
      <c r="AA3645" s="3">
        <v>2009</v>
      </c>
      <c r="AB3645" s="3">
        <v>7</v>
      </c>
      <c r="AC3645" s="52" t="s">
        <v>7620</v>
      </c>
      <c r="AD3645" s="52"/>
      <c r="AE3645" s="52"/>
      <c r="AF3645" s="52"/>
      <c r="AG3645" s="52"/>
      <c r="AH3645" s="52" t="s">
        <v>7621</v>
      </c>
      <c r="AI3645" s="52"/>
      <c r="AJ3645" s="52"/>
      <c r="AK3645" s="52"/>
      <c r="AL3645" s="6">
        <v>1380</v>
      </c>
    </row>
    <row r="3646" spans="1:38">
      <c r="A3646" s="58">
        <v>200910000026342</v>
      </c>
      <c r="B3646" s="58"/>
      <c r="C3646" s="52" t="s">
        <v>7619</v>
      </c>
      <c r="D3646" s="52"/>
      <c r="E3646" s="52"/>
      <c r="F3646" s="52"/>
      <c r="G3646" s="52"/>
      <c r="H3646" s="52"/>
      <c r="I3646" s="52"/>
      <c r="J3646" s="52"/>
      <c r="K3646" s="52"/>
      <c r="L3646" s="52"/>
      <c r="M3646" s="52"/>
      <c r="N3646" s="53">
        <v>1628.84</v>
      </c>
      <c r="O3646" s="53"/>
      <c r="P3646" s="53"/>
      <c r="Q3646" s="53"/>
      <c r="R3646" s="53"/>
      <c r="S3646" s="53"/>
      <c r="T3646" s="54">
        <v>325.13</v>
      </c>
      <c r="U3646" s="54"/>
      <c r="V3646" s="54">
        <v>232.69</v>
      </c>
      <c r="W3646" s="54"/>
      <c r="X3646" s="3">
        <v>82</v>
      </c>
      <c r="Y3646" s="4">
        <v>7</v>
      </c>
      <c r="Z3646" s="5">
        <v>40030</v>
      </c>
      <c r="AA3646" s="3">
        <v>2009</v>
      </c>
      <c r="AB3646" s="3">
        <v>7</v>
      </c>
      <c r="AC3646" s="52" t="s">
        <v>7620</v>
      </c>
      <c r="AD3646" s="52"/>
      <c r="AE3646" s="52"/>
      <c r="AF3646" s="52"/>
      <c r="AG3646" s="52"/>
      <c r="AH3646" s="52" t="s">
        <v>7621</v>
      </c>
      <c r="AI3646" s="52"/>
      <c r="AJ3646" s="52"/>
      <c r="AK3646" s="52"/>
      <c r="AL3646" s="6">
        <v>1380</v>
      </c>
    </row>
    <row r="3647" spans="1:38">
      <c r="A3647" s="58">
        <v>200910000026343</v>
      </c>
      <c r="B3647" s="58"/>
      <c r="C3647" s="52" t="s">
        <v>7619</v>
      </c>
      <c r="D3647" s="52"/>
      <c r="E3647" s="52"/>
      <c r="F3647" s="52"/>
      <c r="G3647" s="52"/>
      <c r="H3647" s="52"/>
      <c r="I3647" s="52"/>
      <c r="J3647" s="52"/>
      <c r="K3647" s="52"/>
      <c r="L3647" s="52"/>
      <c r="M3647" s="52"/>
      <c r="N3647" s="53">
        <v>1628.84</v>
      </c>
      <c r="O3647" s="53"/>
      <c r="P3647" s="53"/>
      <c r="Q3647" s="53"/>
      <c r="R3647" s="53"/>
      <c r="S3647" s="53"/>
      <c r="T3647" s="54">
        <v>325.13</v>
      </c>
      <c r="U3647" s="54"/>
      <c r="V3647" s="54">
        <v>232.69</v>
      </c>
      <c r="W3647" s="54"/>
      <c r="X3647" s="3">
        <v>82</v>
      </c>
      <c r="Y3647" s="4">
        <v>7</v>
      </c>
      <c r="Z3647" s="5">
        <v>40030</v>
      </c>
      <c r="AA3647" s="3">
        <v>2009</v>
      </c>
      <c r="AB3647" s="3">
        <v>7</v>
      </c>
      <c r="AC3647" s="52" t="s">
        <v>7620</v>
      </c>
      <c r="AD3647" s="52"/>
      <c r="AE3647" s="52"/>
      <c r="AF3647" s="52"/>
      <c r="AG3647" s="52"/>
      <c r="AH3647" s="52" t="s">
        <v>7621</v>
      </c>
      <c r="AI3647" s="52"/>
      <c r="AJ3647" s="52"/>
      <c r="AK3647" s="52"/>
      <c r="AL3647" s="6">
        <v>1380</v>
      </c>
    </row>
    <row r="3648" spans="1:38">
      <c r="A3648" s="58">
        <v>200910000026344</v>
      </c>
      <c r="B3648" s="58"/>
      <c r="C3648" s="52" t="s">
        <v>7619</v>
      </c>
      <c r="D3648" s="52"/>
      <c r="E3648" s="52"/>
      <c r="F3648" s="52"/>
      <c r="G3648" s="52"/>
      <c r="H3648" s="52"/>
      <c r="I3648" s="52"/>
      <c r="J3648" s="52"/>
      <c r="K3648" s="52"/>
      <c r="L3648" s="52"/>
      <c r="M3648" s="52"/>
      <c r="N3648" s="53">
        <v>1628.84</v>
      </c>
      <c r="O3648" s="53"/>
      <c r="P3648" s="53"/>
      <c r="Q3648" s="53"/>
      <c r="R3648" s="53"/>
      <c r="S3648" s="53"/>
      <c r="T3648" s="54">
        <v>325.13</v>
      </c>
      <c r="U3648" s="54"/>
      <c r="V3648" s="54">
        <v>232.69</v>
      </c>
      <c r="W3648" s="54"/>
      <c r="X3648" s="3">
        <v>82</v>
      </c>
      <c r="Y3648" s="4">
        <v>7</v>
      </c>
      <c r="Z3648" s="5">
        <v>40030</v>
      </c>
      <c r="AA3648" s="3">
        <v>2009</v>
      </c>
      <c r="AB3648" s="3">
        <v>7</v>
      </c>
      <c r="AC3648" s="52" t="s">
        <v>7620</v>
      </c>
      <c r="AD3648" s="52"/>
      <c r="AE3648" s="52"/>
      <c r="AF3648" s="52"/>
      <c r="AG3648" s="52"/>
      <c r="AH3648" s="52" t="s">
        <v>7621</v>
      </c>
      <c r="AI3648" s="52"/>
      <c r="AJ3648" s="52"/>
      <c r="AK3648" s="52"/>
      <c r="AL3648" s="6">
        <v>1380</v>
      </c>
    </row>
    <row r="3649" spans="1:38">
      <c r="A3649" s="58">
        <v>200910000026347</v>
      </c>
      <c r="B3649" s="58"/>
      <c r="C3649" s="52" t="s">
        <v>7619</v>
      </c>
      <c r="D3649" s="52"/>
      <c r="E3649" s="52"/>
      <c r="F3649" s="52"/>
      <c r="G3649" s="52"/>
      <c r="H3649" s="52"/>
      <c r="I3649" s="52"/>
      <c r="J3649" s="52"/>
      <c r="K3649" s="52"/>
      <c r="L3649" s="52"/>
      <c r="M3649" s="52"/>
      <c r="N3649" s="53">
        <v>1628.84</v>
      </c>
      <c r="O3649" s="53"/>
      <c r="P3649" s="53"/>
      <c r="Q3649" s="53"/>
      <c r="R3649" s="53"/>
      <c r="S3649" s="53"/>
      <c r="T3649" s="54">
        <v>325.13</v>
      </c>
      <c r="U3649" s="54"/>
      <c r="V3649" s="54">
        <v>232.69</v>
      </c>
      <c r="W3649" s="54"/>
      <c r="X3649" s="3">
        <v>82</v>
      </c>
      <c r="Y3649" s="4">
        <v>7</v>
      </c>
      <c r="Z3649" s="5">
        <v>40030</v>
      </c>
      <c r="AA3649" s="3">
        <v>2009</v>
      </c>
      <c r="AB3649" s="3">
        <v>7</v>
      </c>
      <c r="AC3649" s="52" t="s">
        <v>7620</v>
      </c>
      <c r="AD3649" s="52"/>
      <c r="AE3649" s="52"/>
      <c r="AF3649" s="52"/>
      <c r="AG3649" s="52"/>
      <c r="AH3649" s="52" t="s">
        <v>7621</v>
      </c>
      <c r="AI3649" s="52"/>
      <c r="AJ3649" s="52"/>
      <c r="AK3649" s="52"/>
      <c r="AL3649" s="6">
        <v>1380</v>
      </c>
    </row>
    <row r="3650" spans="1:38">
      <c r="A3650" s="58">
        <v>200910000026451</v>
      </c>
      <c r="B3650" s="58"/>
      <c r="C3650" s="52" t="s">
        <v>7622</v>
      </c>
      <c r="D3650" s="52"/>
      <c r="E3650" s="52"/>
      <c r="F3650" s="52"/>
      <c r="G3650" s="52"/>
      <c r="H3650" s="52"/>
      <c r="I3650" s="52"/>
      <c r="J3650" s="52"/>
      <c r="K3650" s="52"/>
      <c r="L3650" s="52"/>
      <c r="M3650" s="52"/>
      <c r="N3650" s="53">
        <v>5160</v>
      </c>
      <c r="O3650" s="53"/>
      <c r="P3650" s="53"/>
      <c r="Q3650" s="53"/>
      <c r="R3650" s="53"/>
      <c r="S3650" s="53"/>
      <c r="T3650" s="53">
        <v>1009.82</v>
      </c>
      <c r="U3650" s="53"/>
      <c r="V3650" s="54">
        <v>737.18</v>
      </c>
      <c r="W3650" s="54"/>
      <c r="X3650" s="3">
        <v>82</v>
      </c>
      <c r="Y3650" s="4">
        <v>7</v>
      </c>
      <c r="Z3650" s="8">
        <v>39951</v>
      </c>
      <c r="AA3650" s="3">
        <v>2009</v>
      </c>
      <c r="AB3650" s="3">
        <v>7</v>
      </c>
      <c r="AC3650" s="52" t="s">
        <v>7623</v>
      </c>
      <c r="AD3650" s="52"/>
      <c r="AE3650" s="52"/>
      <c r="AF3650" s="52"/>
      <c r="AG3650" s="52"/>
      <c r="AH3650" s="52" t="s">
        <v>7624</v>
      </c>
      <c r="AI3650" s="52"/>
      <c r="AJ3650" s="52"/>
      <c r="AK3650" s="52"/>
      <c r="AL3650" s="6">
        <v>4392</v>
      </c>
    </row>
    <row r="3651" spans="1:38">
      <c r="A3651" s="52" t="s">
        <v>7625</v>
      </c>
      <c r="B3651" s="52"/>
      <c r="C3651" s="52" t="s">
        <v>7626</v>
      </c>
      <c r="D3651" s="52"/>
      <c r="E3651" s="52"/>
      <c r="F3651" s="52"/>
      <c r="G3651" s="52"/>
      <c r="H3651" s="52"/>
      <c r="I3651" s="52"/>
      <c r="J3651" s="52"/>
      <c r="K3651" s="52"/>
      <c r="L3651" s="52"/>
      <c r="M3651" s="52"/>
      <c r="N3651" s="53">
        <v>6912</v>
      </c>
      <c r="O3651" s="53"/>
      <c r="P3651" s="53"/>
      <c r="Q3651" s="53"/>
      <c r="R3651" s="53"/>
      <c r="S3651" s="53"/>
      <c r="T3651" s="53">
        <v>6912</v>
      </c>
      <c r="U3651" s="53"/>
      <c r="V3651" s="54">
        <v>345.92</v>
      </c>
      <c r="W3651" s="54"/>
      <c r="X3651" s="3">
        <v>82</v>
      </c>
      <c r="Y3651" s="4">
        <v>7</v>
      </c>
      <c r="Z3651" s="5">
        <v>37743</v>
      </c>
      <c r="AA3651" s="3">
        <v>2003</v>
      </c>
      <c r="AB3651" s="3">
        <v>7</v>
      </c>
      <c r="AC3651" s="52" t="s">
        <v>7208</v>
      </c>
      <c r="AD3651" s="52"/>
      <c r="AE3651" s="52"/>
      <c r="AF3651" s="52"/>
      <c r="AG3651" s="52"/>
      <c r="AH3651" s="52" t="s">
        <v>1257</v>
      </c>
      <c r="AI3651" s="52"/>
      <c r="AJ3651" s="52"/>
      <c r="AK3651" s="52"/>
      <c r="AL3651" s="9">
        <v>0</v>
      </c>
    </row>
    <row r="3652" spans="1:38">
      <c r="A3652" s="58">
        <v>200400010040400</v>
      </c>
      <c r="B3652" s="58"/>
      <c r="C3652" s="52" t="s">
        <v>7627</v>
      </c>
      <c r="D3652" s="52"/>
      <c r="E3652" s="52"/>
      <c r="F3652" s="52"/>
      <c r="G3652" s="52"/>
      <c r="H3652" s="52"/>
      <c r="I3652" s="52"/>
      <c r="J3652" s="52"/>
      <c r="K3652" s="52"/>
      <c r="L3652" s="52"/>
      <c r="M3652" s="52"/>
      <c r="N3652" s="53">
        <v>2591.6</v>
      </c>
      <c r="O3652" s="53"/>
      <c r="P3652" s="53"/>
      <c r="Q3652" s="53"/>
      <c r="R3652" s="53"/>
      <c r="S3652" s="53"/>
      <c r="T3652" s="53">
        <v>2284.9899999999998</v>
      </c>
      <c r="U3652" s="53"/>
      <c r="V3652" s="54">
        <v>370.08</v>
      </c>
      <c r="W3652" s="54"/>
      <c r="X3652" s="3">
        <v>82</v>
      </c>
      <c r="Y3652" s="4">
        <v>7</v>
      </c>
      <c r="Z3652" s="8">
        <v>38197</v>
      </c>
      <c r="AA3652" s="3">
        <v>2004</v>
      </c>
      <c r="AB3652" s="3">
        <v>7</v>
      </c>
      <c r="AC3652" s="52" t="s">
        <v>7628</v>
      </c>
      <c r="AD3652" s="52"/>
      <c r="AE3652" s="52"/>
      <c r="AF3652" s="52"/>
      <c r="AG3652" s="52"/>
      <c r="AH3652" s="52" t="s">
        <v>7629</v>
      </c>
      <c r="AI3652" s="52"/>
      <c r="AJ3652" s="52"/>
      <c r="AK3652" s="52"/>
      <c r="AL3652" s="11">
        <v>391</v>
      </c>
    </row>
    <row r="3653" spans="1:38">
      <c r="A3653" s="58">
        <v>200400010041250</v>
      </c>
      <c r="B3653" s="58"/>
      <c r="C3653" s="52" t="s">
        <v>7630</v>
      </c>
      <c r="D3653" s="52"/>
      <c r="E3653" s="52"/>
      <c r="F3653" s="52"/>
      <c r="G3653" s="52"/>
      <c r="H3653" s="52"/>
      <c r="I3653" s="52"/>
      <c r="J3653" s="52"/>
      <c r="K3653" s="52"/>
      <c r="L3653" s="52"/>
      <c r="M3653" s="52"/>
      <c r="N3653" s="53">
        <v>7723.25</v>
      </c>
      <c r="O3653" s="53"/>
      <c r="P3653" s="53"/>
      <c r="Q3653" s="53"/>
      <c r="R3653" s="53"/>
      <c r="S3653" s="53"/>
      <c r="T3653" s="53">
        <v>6767.3</v>
      </c>
      <c r="U3653" s="53"/>
      <c r="V3653" s="53">
        <v>1102.83</v>
      </c>
      <c r="W3653" s="53"/>
      <c r="X3653" s="3">
        <v>82</v>
      </c>
      <c r="Y3653" s="4">
        <v>7</v>
      </c>
      <c r="Z3653" s="12">
        <v>38329</v>
      </c>
      <c r="AA3653" s="3">
        <v>2004</v>
      </c>
      <c r="AB3653" s="3">
        <v>7</v>
      </c>
      <c r="AC3653" s="52" t="s">
        <v>7631</v>
      </c>
      <c r="AD3653" s="52"/>
      <c r="AE3653" s="52"/>
      <c r="AF3653" s="52"/>
      <c r="AG3653" s="52"/>
      <c r="AH3653" s="52" t="s">
        <v>7632</v>
      </c>
      <c r="AI3653" s="52"/>
      <c r="AJ3653" s="52"/>
      <c r="AK3653" s="52"/>
      <c r="AL3653" s="6">
        <v>1219</v>
      </c>
    </row>
    <row r="3654" spans="1:38">
      <c r="A3654" s="58">
        <v>200400010042590</v>
      </c>
      <c r="B3654" s="58"/>
      <c r="C3654" s="52" t="s">
        <v>7633</v>
      </c>
      <c r="D3654" s="52"/>
      <c r="E3654" s="52"/>
      <c r="F3654" s="52"/>
      <c r="G3654" s="52"/>
      <c r="H3654" s="52"/>
      <c r="I3654" s="52"/>
      <c r="J3654" s="52"/>
      <c r="K3654" s="52"/>
      <c r="L3654" s="52"/>
      <c r="M3654" s="52"/>
      <c r="N3654" s="53">
        <v>2734.28</v>
      </c>
      <c r="O3654" s="53"/>
      <c r="P3654" s="53"/>
      <c r="Q3654" s="53"/>
      <c r="R3654" s="53"/>
      <c r="S3654" s="53"/>
      <c r="T3654" s="53">
        <v>2391.54</v>
      </c>
      <c r="U3654" s="53"/>
      <c r="V3654" s="54">
        <v>390.43</v>
      </c>
      <c r="W3654" s="54"/>
      <c r="X3654" s="3">
        <v>82</v>
      </c>
      <c r="Y3654" s="4">
        <v>7</v>
      </c>
      <c r="Z3654" s="8">
        <v>38215</v>
      </c>
      <c r="AA3654" s="3">
        <v>2004</v>
      </c>
      <c r="AB3654" s="3">
        <v>7</v>
      </c>
      <c r="AC3654" s="52" t="s">
        <v>7634</v>
      </c>
      <c r="AD3654" s="52"/>
      <c r="AE3654" s="52"/>
      <c r="AF3654" s="52"/>
      <c r="AG3654" s="52"/>
      <c r="AH3654" s="52" t="s">
        <v>7635</v>
      </c>
      <c r="AI3654" s="52"/>
      <c r="AJ3654" s="52"/>
      <c r="AK3654" s="52"/>
      <c r="AL3654" s="11">
        <v>437</v>
      </c>
    </row>
    <row r="3655" spans="1:38">
      <c r="A3655" s="58">
        <v>200600010120430</v>
      </c>
      <c r="B3655" s="58"/>
      <c r="C3655" s="52" t="s">
        <v>7636</v>
      </c>
      <c r="D3655" s="52"/>
      <c r="E3655" s="52"/>
      <c r="F3655" s="52"/>
      <c r="G3655" s="52"/>
      <c r="H3655" s="52"/>
      <c r="I3655" s="52"/>
      <c r="J3655" s="52"/>
      <c r="K3655" s="52"/>
      <c r="L3655" s="52"/>
      <c r="M3655" s="52"/>
      <c r="N3655" s="53">
        <v>2475.77</v>
      </c>
      <c r="O3655" s="53"/>
      <c r="P3655" s="53"/>
      <c r="Q3655" s="53"/>
      <c r="R3655" s="53"/>
      <c r="S3655" s="53"/>
      <c r="T3655" s="53">
        <v>1668.94</v>
      </c>
      <c r="U3655" s="53"/>
      <c r="V3655" s="54">
        <v>353.57</v>
      </c>
      <c r="W3655" s="54"/>
      <c r="X3655" s="3">
        <v>82</v>
      </c>
      <c r="Y3655" s="4">
        <v>7</v>
      </c>
      <c r="Z3655" s="12">
        <v>39022</v>
      </c>
      <c r="AA3655" s="3">
        <v>2006</v>
      </c>
      <c r="AB3655" s="3">
        <v>7</v>
      </c>
      <c r="AC3655" s="52" t="s">
        <v>7637</v>
      </c>
      <c r="AD3655" s="52"/>
      <c r="AE3655" s="52"/>
      <c r="AF3655" s="52"/>
      <c r="AG3655" s="52"/>
      <c r="AH3655" s="52" t="s">
        <v>7638</v>
      </c>
      <c r="AI3655" s="52"/>
      <c r="AJ3655" s="52"/>
      <c r="AK3655" s="52"/>
      <c r="AL3655" s="11">
        <v>944</v>
      </c>
    </row>
    <row r="3656" spans="1:38">
      <c r="A3656" s="58">
        <v>200600010127100</v>
      </c>
      <c r="B3656" s="58"/>
      <c r="C3656" s="52" t="s">
        <v>7639</v>
      </c>
      <c r="D3656" s="52"/>
      <c r="E3656" s="52"/>
      <c r="F3656" s="52"/>
      <c r="G3656" s="52"/>
      <c r="H3656" s="52"/>
      <c r="I3656" s="52"/>
      <c r="J3656" s="52"/>
      <c r="K3656" s="52"/>
      <c r="L3656" s="52"/>
      <c r="M3656" s="52"/>
      <c r="N3656" s="53">
        <v>2531.75</v>
      </c>
      <c r="O3656" s="53"/>
      <c r="P3656" s="53"/>
      <c r="Q3656" s="53"/>
      <c r="R3656" s="53"/>
      <c r="S3656" s="53"/>
      <c r="T3656" s="53">
        <v>1666.06</v>
      </c>
      <c r="U3656" s="53"/>
      <c r="V3656" s="54">
        <v>361.56</v>
      </c>
      <c r="W3656" s="54"/>
      <c r="X3656" s="3">
        <v>82</v>
      </c>
      <c r="Y3656" s="4">
        <v>7</v>
      </c>
      <c r="Z3656" s="8">
        <v>38769</v>
      </c>
      <c r="AA3656" s="3">
        <v>2006</v>
      </c>
      <c r="AB3656" s="3">
        <v>7</v>
      </c>
      <c r="AC3656" s="52" t="s">
        <v>7640</v>
      </c>
      <c r="AD3656" s="52"/>
      <c r="AE3656" s="52"/>
      <c r="AF3656" s="52"/>
      <c r="AG3656" s="52"/>
      <c r="AH3656" s="52" t="s">
        <v>7641</v>
      </c>
      <c r="AI3656" s="52"/>
      <c r="AJ3656" s="52"/>
      <c r="AK3656" s="52"/>
      <c r="AL3656" s="6">
        <v>1013</v>
      </c>
    </row>
    <row r="3657" spans="1:38">
      <c r="A3657" s="58">
        <v>200600010127790</v>
      </c>
      <c r="B3657" s="58"/>
      <c r="C3657" s="52" t="s">
        <v>7642</v>
      </c>
      <c r="D3657" s="52"/>
      <c r="E3657" s="52"/>
      <c r="F3657" s="52"/>
      <c r="G3657" s="52"/>
      <c r="H3657" s="52"/>
      <c r="I3657" s="52"/>
      <c r="J3657" s="52"/>
      <c r="K3657" s="52"/>
      <c r="L3657" s="52"/>
      <c r="M3657" s="52"/>
      <c r="N3657" s="53">
        <v>7882.99</v>
      </c>
      <c r="O3657" s="53"/>
      <c r="P3657" s="53"/>
      <c r="Q3657" s="53"/>
      <c r="R3657" s="53"/>
      <c r="S3657" s="53"/>
      <c r="T3657" s="53">
        <v>5181.26</v>
      </c>
      <c r="U3657" s="53"/>
      <c r="V3657" s="53">
        <v>1125.72</v>
      </c>
      <c r="W3657" s="53"/>
      <c r="X3657" s="3">
        <v>82</v>
      </c>
      <c r="Y3657" s="4">
        <v>7</v>
      </c>
      <c r="Z3657" s="8">
        <v>38771</v>
      </c>
      <c r="AA3657" s="3">
        <v>2006</v>
      </c>
      <c r="AB3657" s="3">
        <v>7</v>
      </c>
      <c r="AC3657" s="52" t="s">
        <v>7643</v>
      </c>
      <c r="AD3657" s="52"/>
      <c r="AE3657" s="52"/>
      <c r="AF3657" s="52"/>
      <c r="AG3657" s="52"/>
      <c r="AH3657" s="52" t="s">
        <v>7644</v>
      </c>
      <c r="AI3657" s="52"/>
      <c r="AJ3657" s="52"/>
      <c r="AK3657" s="52"/>
      <c r="AL3657" s="6">
        <v>3161</v>
      </c>
    </row>
    <row r="3658" spans="1:38">
      <c r="A3658" s="58">
        <v>200400010040410</v>
      </c>
      <c r="B3658" s="58"/>
      <c r="C3658" s="52" t="s">
        <v>7645</v>
      </c>
      <c r="D3658" s="52"/>
      <c r="E3658" s="52"/>
      <c r="F3658" s="52"/>
      <c r="G3658" s="52"/>
      <c r="H3658" s="52"/>
      <c r="I3658" s="52"/>
      <c r="J3658" s="52"/>
      <c r="K3658" s="52"/>
      <c r="L3658" s="52"/>
      <c r="M3658" s="52"/>
      <c r="N3658" s="53">
        <v>1406</v>
      </c>
      <c r="O3658" s="53"/>
      <c r="P3658" s="53"/>
      <c r="Q3658" s="53"/>
      <c r="R3658" s="53"/>
      <c r="S3658" s="53"/>
      <c r="T3658" s="53">
        <v>1239.6199999999999</v>
      </c>
      <c r="U3658" s="53"/>
      <c r="V3658" s="54">
        <v>200.75</v>
      </c>
      <c r="W3658" s="54"/>
      <c r="X3658" s="3">
        <v>82</v>
      </c>
      <c r="Y3658" s="4">
        <v>7</v>
      </c>
      <c r="Z3658" s="8">
        <v>38197</v>
      </c>
      <c r="AA3658" s="3">
        <v>2004</v>
      </c>
      <c r="AB3658" s="3">
        <v>7</v>
      </c>
      <c r="AC3658" s="52" t="s">
        <v>7646</v>
      </c>
      <c r="AD3658" s="52"/>
      <c r="AE3658" s="52"/>
      <c r="AF3658" s="52"/>
      <c r="AG3658" s="52"/>
      <c r="AH3658" s="52" t="s">
        <v>7647</v>
      </c>
      <c r="AI3658" s="52"/>
      <c r="AJ3658" s="52"/>
      <c r="AK3658" s="52"/>
      <c r="AL3658" s="11">
        <v>212</v>
      </c>
    </row>
    <row r="3659" spans="1:38">
      <c r="A3659" s="58">
        <v>200400010041260</v>
      </c>
      <c r="B3659" s="58"/>
      <c r="C3659" s="52" t="s">
        <v>7648</v>
      </c>
      <c r="D3659" s="52"/>
      <c r="E3659" s="52"/>
      <c r="F3659" s="52"/>
      <c r="G3659" s="52"/>
      <c r="H3659" s="52"/>
      <c r="I3659" s="52"/>
      <c r="J3659" s="52"/>
      <c r="K3659" s="52"/>
      <c r="L3659" s="52"/>
      <c r="M3659" s="52"/>
      <c r="N3659" s="53">
        <v>7723.25</v>
      </c>
      <c r="O3659" s="53"/>
      <c r="P3659" s="53"/>
      <c r="Q3659" s="53"/>
      <c r="R3659" s="53"/>
      <c r="S3659" s="53"/>
      <c r="T3659" s="53">
        <v>6767.3</v>
      </c>
      <c r="U3659" s="53"/>
      <c r="V3659" s="53">
        <v>1102.83</v>
      </c>
      <c r="W3659" s="53"/>
      <c r="X3659" s="3">
        <v>82</v>
      </c>
      <c r="Y3659" s="4">
        <v>7</v>
      </c>
      <c r="Z3659" s="12">
        <v>38329</v>
      </c>
      <c r="AA3659" s="3">
        <v>2004</v>
      </c>
      <c r="AB3659" s="3">
        <v>7</v>
      </c>
      <c r="AC3659" s="52" t="s">
        <v>7631</v>
      </c>
      <c r="AD3659" s="52"/>
      <c r="AE3659" s="52"/>
      <c r="AF3659" s="52"/>
      <c r="AG3659" s="52"/>
      <c r="AH3659" s="52" t="s">
        <v>7632</v>
      </c>
      <c r="AI3659" s="52"/>
      <c r="AJ3659" s="52"/>
      <c r="AK3659" s="52"/>
      <c r="AL3659" s="6">
        <v>1219</v>
      </c>
    </row>
    <row r="3660" spans="1:38">
      <c r="A3660" s="58">
        <v>200400010042600</v>
      </c>
      <c r="B3660" s="58"/>
      <c r="C3660" s="52" t="s">
        <v>7649</v>
      </c>
      <c r="D3660" s="52"/>
      <c r="E3660" s="52"/>
      <c r="F3660" s="52"/>
      <c r="G3660" s="52"/>
      <c r="H3660" s="52"/>
      <c r="I3660" s="52"/>
      <c r="J3660" s="52"/>
      <c r="K3660" s="52"/>
      <c r="L3660" s="52"/>
      <c r="M3660" s="52"/>
      <c r="N3660" s="53">
        <v>1678.46</v>
      </c>
      <c r="O3660" s="53"/>
      <c r="P3660" s="53"/>
      <c r="Q3660" s="53"/>
      <c r="R3660" s="53"/>
      <c r="S3660" s="53"/>
      <c r="T3660" s="53">
        <v>1468.1</v>
      </c>
      <c r="U3660" s="53"/>
      <c r="V3660" s="54">
        <v>239.67</v>
      </c>
      <c r="W3660" s="54"/>
      <c r="X3660" s="3">
        <v>82</v>
      </c>
      <c r="Y3660" s="4">
        <v>7</v>
      </c>
      <c r="Z3660" s="8">
        <v>38215</v>
      </c>
      <c r="AA3660" s="3">
        <v>2004</v>
      </c>
      <c r="AB3660" s="3">
        <v>7</v>
      </c>
      <c r="AC3660" s="52" t="s">
        <v>7650</v>
      </c>
      <c r="AD3660" s="52"/>
      <c r="AE3660" s="52"/>
      <c r="AF3660" s="52"/>
      <c r="AG3660" s="52"/>
      <c r="AH3660" s="52" t="s">
        <v>7651</v>
      </c>
      <c r="AI3660" s="52"/>
      <c r="AJ3660" s="52"/>
      <c r="AK3660" s="52"/>
      <c r="AL3660" s="11">
        <v>268</v>
      </c>
    </row>
    <row r="3661" spans="1:38">
      <c r="A3661" s="58">
        <v>200500010073030</v>
      </c>
      <c r="B3661" s="58"/>
      <c r="C3661" s="52" t="s">
        <v>7652</v>
      </c>
      <c r="D3661" s="52"/>
      <c r="E3661" s="52"/>
      <c r="F3661" s="52"/>
      <c r="G3661" s="52"/>
      <c r="H3661" s="52"/>
      <c r="I3661" s="52"/>
      <c r="J3661" s="52"/>
      <c r="K3661" s="52"/>
      <c r="L3661" s="52"/>
      <c r="M3661" s="52"/>
      <c r="N3661" s="53">
        <v>2474.0100000000002</v>
      </c>
      <c r="O3661" s="53"/>
      <c r="P3661" s="53"/>
      <c r="Q3661" s="53"/>
      <c r="R3661" s="53"/>
      <c r="S3661" s="53"/>
      <c r="T3661" s="53">
        <v>1960.95</v>
      </c>
      <c r="U3661" s="53"/>
      <c r="V3661" s="54">
        <v>353.34</v>
      </c>
      <c r="W3661" s="54"/>
      <c r="X3661" s="3">
        <v>82</v>
      </c>
      <c r="Y3661" s="4">
        <v>7</v>
      </c>
      <c r="Z3661" s="8">
        <v>38425</v>
      </c>
      <c r="AA3661" s="3">
        <v>2005</v>
      </c>
      <c r="AB3661" s="3">
        <v>7</v>
      </c>
      <c r="AC3661" s="52" t="s">
        <v>7653</v>
      </c>
      <c r="AD3661" s="52"/>
      <c r="AE3661" s="52"/>
      <c r="AF3661" s="52"/>
      <c r="AG3661" s="52"/>
      <c r="AH3661" s="52" t="s">
        <v>7654</v>
      </c>
      <c r="AI3661" s="52"/>
      <c r="AJ3661" s="52"/>
      <c r="AK3661" s="52"/>
      <c r="AL3661" s="11">
        <v>625</v>
      </c>
    </row>
    <row r="3662" spans="1:38">
      <c r="A3662" s="58">
        <v>200600010127110</v>
      </c>
      <c r="B3662" s="58"/>
      <c r="C3662" s="52" t="s">
        <v>7655</v>
      </c>
      <c r="D3662" s="52"/>
      <c r="E3662" s="52"/>
      <c r="F3662" s="52"/>
      <c r="G3662" s="52"/>
      <c r="H3662" s="52"/>
      <c r="I3662" s="52"/>
      <c r="J3662" s="52"/>
      <c r="K3662" s="52"/>
      <c r="L3662" s="52"/>
      <c r="M3662" s="52"/>
      <c r="N3662" s="53">
        <v>2531.75</v>
      </c>
      <c r="O3662" s="53"/>
      <c r="P3662" s="53"/>
      <c r="Q3662" s="53"/>
      <c r="R3662" s="53"/>
      <c r="S3662" s="53"/>
      <c r="T3662" s="53">
        <v>1666.06</v>
      </c>
      <c r="U3662" s="53"/>
      <c r="V3662" s="54">
        <v>361.56</v>
      </c>
      <c r="W3662" s="54"/>
      <c r="X3662" s="3">
        <v>82</v>
      </c>
      <c r="Y3662" s="4">
        <v>7</v>
      </c>
      <c r="Z3662" s="8">
        <v>38769</v>
      </c>
      <c r="AA3662" s="3">
        <v>2006</v>
      </c>
      <c r="AB3662" s="3">
        <v>7</v>
      </c>
      <c r="AC3662" s="52" t="s">
        <v>7640</v>
      </c>
      <c r="AD3662" s="52"/>
      <c r="AE3662" s="52"/>
      <c r="AF3662" s="52"/>
      <c r="AG3662" s="52"/>
      <c r="AH3662" s="52" t="s">
        <v>7641</v>
      </c>
      <c r="AI3662" s="52"/>
      <c r="AJ3662" s="52"/>
      <c r="AK3662" s="52"/>
      <c r="AL3662" s="6">
        <v>1013</v>
      </c>
    </row>
    <row r="3663" spans="1:38">
      <c r="A3663" s="58">
        <v>200600010129160</v>
      </c>
      <c r="B3663" s="58"/>
      <c r="C3663" s="52" t="s">
        <v>7656</v>
      </c>
      <c r="D3663" s="52"/>
      <c r="E3663" s="52"/>
      <c r="F3663" s="52"/>
      <c r="G3663" s="52"/>
      <c r="H3663" s="52"/>
      <c r="I3663" s="52"/>
      <c r="J3663" s="52"/>
      <c r="K3663" s="52"/>
      <c r="L3663" s="52"/>
      <c r="M3663" s="52"/>
      <c r="N3663" s="53">
        <v>5571.68</v>
      </c>
      <c r="O3663" s="53"/>
      <c r="P3663" s="53"/>
      <c r="Q3663" s="53"/>
      <c r="R3663" s="53"/>
      <c r="S3663" s="53"/>
      <c r="T3663" s="53">
        <v>3646.89</v>
      </c>
      <c r="U3663" s="53"/>
      <c r="V3663" s="54">
        <v>795.64</v>
      </c>
      <c r="W3663" s="54"/>
      <c r="X3663" s="3">
        <v>82</v>
      </c>
      <c r="Y3663" s="4">
        <v>7</v>
      </c>
      <c r="Z3663" s="5">
        <v>38751</v>
      </c>
      <c r="AA3663" s="3">
        <v>2006</v>
      </c>
      <c r="AB3663" s="3">
        <v>7</v>
      </c>
      <c r="AC3663" s="52" t="s">
        <v>7657</v>
      </c>
      <c r="AD3663" s="52"/>
      <c r="AE3663" s="52"/>
      <c r="AF3663" s="52"/>
      <c r="AG3663" s="52"/>
      <c r="AH3663" s="52" t="s">
        <v>7658</v>
      </c>
      <c r="AI3663" s="52"/>
      <c r="AJ3663" s="52"/>
      <c r="AK3663" s="52"/>
      <c r="AL3663" s="6">
        <v>2252</v>
      </c>
    </row>
    <row r="3664" spans="1:38">
      <c r="A3664" s="58">
        <v>200600010129170</v>
      </c>
      <c r="B3664" s="58"/>
      <c r="C3664" s="52" t="s">
        <v>7656</v>
      </c>
      <c r="D3664" s="52"/>
      <c r="E3664" s="52"/>
      <c r="F3664" s="52"/>
      <c r="G3664" s="52"/>
      <c r="H3664" s="52"/>
      <c r="I3664" s="52"/>
      <c r="J3664" s="52"/>
      <c r="K3664" s="52"/>
      <c r="L3664" s="52"/>
      <c r="M3664" s="52"/>
      <c r="N3664" s="53">
        <v>5571.68</v>
      </c>
      <c r="O3664" s="53"/>
      <c r="P3664" s="53"/>
      <c r="Q3664" s="53"/>
      <c r="R3664" s="53"/>
      <c r="S3664" s="53"/>
      <c r="T3664" s="53">
        <v>3646.89</v>
      </c>
      <c r="U3664" s="53"/>
      <c r="V3664" s="54">
        <v>795.64</v>
      </c>
      <c r="W3664" s="54"/>
      <c r="X3664" s="3">
        <v>82</v>
      </c>
      <c r="Y3664" s="4">
        <v>7</v>
      </c>
      <c r="Z3664" s="5">
        <v>38751</v>
      </c>
      <c r="AA3664" s="3">
        <v>2006</v>
      </c>
      <c r="AB3664" s="3">
        <v>7</v>
      </c>
      <c r="AC3664" s="52" t="s">
        <v>7657</v>
      </c>
      <c r="AD3664" s="52"/>
      <c r="AE3664" s="52"/>
      <c r="AF3664" s="52"/>
      <c r="AG3664" s="52"/>
      <c r="AH3664" s="52" t="s">
        <v>7658</v>
      </c>
      <c r="AI3664" s="52"/>
      <c r="AJ3664" s="52"/>
      <c r="AK3664" s="52"/>
      <c r="AL3664" s="6">
        <v>2252</v>
      </c>
    </row>
    <row r="3665" spans="1:38">
      <c r="A3665" s="58">
        <v>200600010144500</v>
      </c>
      <c r="B3665" s="58"/>
      <c r="C3665" s="52" t="s">
        <v>7659</v>
      </c>
      <c r="D3665" s="52"/>
      <c r="E3665" s="52"/>
      <c r="F3665" s="52"/>
      <c r="G3665" s="52"/>
      <c r="H3665" s="52"/>
      <c r="I3665" s="52"/>
      <c r="J3665" s="52"/>
      <c r="K3665" s="52"/>
      <c r="L3665" s="52"/>
      <c r="M3665" s="52"/>
      <c r="N3665" s="53">
        <v>5821.23</v>
      </c>
      <c r="O3665" s="53"/>
      <c r="P3665" s="53"/>
      <c r="Q3665" s="53"/>
      <c r="R3665" s="53"/>
      <c r="S3665" s="53"/>
      <c r="T3665" s="53">
        <v>3587</v>
      </c>
      <c r="U3665" s="53"/>
      <c r="V3665" s="54">
        <v>831.29</v>
      </c>
      <c r="W3665" s="54"/>
      <c r="X3665" s="3">
        <v>82</v>
      </c>
      <c r="Y3665" s="4">
        <v>7</v>
      </c>
      <c r="Z3665" s="5">
        <v>38935</v>
      </c>
      <c r="AA3665" s="3">
        <v>2006</v>
      </c>
      <c r="AB3665" s="3">
        <v>7</v>
      </c>
      <c r="AC3665" s="52" t="s">
        <v>7660</v>
      </c>
      <c r="AD3665" s="52"/>
      <c r="AE3665" s="52"/>
      <c r="AF3665" s="52"/>
      <c r="AG3665" s="52"/>
      <c r="AH3665" s="52" t="s">
        <v>7661</v>
      </c>
      <c r="AI3665" s="52"/>
      <c r="AJ3665" s="52"/>
      <c r="AK3665" s="52"/>
      <c r="AL3665" s="6">
        <v>2614</v>
      </c>
    </row>
    <row r="3666" spans="1:38">
      <c r="A3666" s="58">
        <v>200400010040110</v>
      </c>
      <c r="B3666" s="58"/>
      <c r="C3666" s="52" t="s">
        <v>7662</v>
      </c>
      <c r="D3666" s="52"/>
      <c r="E3666" s="52"/>
      <c r="F3666" s="52"/>
      <c r="G3666" s="52"/>
      <c r="H3666" s="52"/>
      <c r="I3666" s="52"/>
      <c r="J3666" s="52"/>
      <c r="K3666" s="52"/>
      <c r="L3666" s="52"/>
      <c r="M3666" s="52"/>
      <c r="N3666" s="53">
        <v>12277</v>
      </c>
      <c r="O3666" s="53"/>
      <c r="P3666" s="53"/>
      <c r="Q3666" s="53"/>
      <c r="R3666" s="53"/>
      <c r="S3666" s="53"/>
      <c r="T3666" s="53">
        <v>10824.54</v>
      </c>
      <c r="U3666" s="53"/>
      <c r="V3666" s="53">
        <v>1752.97</v>
      </c>
      <c r="W3666" s="53"/>
      <c r="X3666" s="3">
        <v>82</v>
      </c>
      <c r="Y3666" s="4">
        <v>7</v>
      </c>
      <c r="Z3666" s="8">
        <v>38197</v>
      </c>
      <c r="AA3666" s="3">
        <v>2004</v>
      </c>
      <c r="AB3666" s="3">
        <v>7</v>
      </c>
      <c r="AC3666" s="52" t="s">
        <v>7663</v>
      </c>
      <c r="AD3666" s="52"/>
      <c r="AE3666" s="52"/>
      <c r="AF3666" s="52"/>
      <c r="AG3666" s="52"/>
      <c r="AH3666" s="52" t="s">
        <v>7664</v>
      </c>
      <c r="AI3666" s="52"/>
      <c r="AJ3666" s="52"/>
      <c r="AK3666" s="52"/>
      <c r="AL3666" s="6">
        <v>1852</v>
      </c>
    </row>
    <row r="3667" spans="1:38">
      <c r="A3667" s="58">
        <v>200400010040120</v>
      </c>
      <c r="B3667" s="58"/>
      <c r="C3667" s="52" t="s">
        <v>7662</v>
      </c>
      <c r="D3667" s="52"/>
      <c r="E3667" s="52"/>
      <c r="F3667" s="52"/>
      <c r="G3667" s="52"/>
      <c r="H3667" s="52"/>
      <c r="I3667" s="52"/>
      <c r="J3667" s="52"/>
      <c r="K3667" s="52"/>
      <c r="L3667" s="52"/>
      <c r="M3667" s="52"/>
      <c r="N3667" s="53">
        <v>12277</v>
      </c>
      <c r="O3667" s="53"/>
      <c r="P3667" s="53"/>
      <c r="Q3667" s="53"/>
      <c r="R3667" s="53"/>
      <c r="S3667" s="53"/>
      <c r="T3667" s="53">
        <v>10824.54</v>
      </c>
      <c r="U3667" s="53"/>
      <c r="V3667" s="53">
        <v>1752.97</v>
      </c>
      <c r="W3667" s="53"/>
      <c r="X3667" s="3">
        <v>82</v>
      </c>
      <c r="Y3667" s="4">
        <v>7</v>
      </c>
      <c r="Z3667" s="8">
        <v>38197</v>
      </c>
      <c r="AA3667" s="3">
        <v>2004</v>
      </c>
      <c r="AB3667" s="3">
        <v>7</v>
      </c>
      <c r="AC3667" s="52" t="s">
        <v>7663</v>
      </c>
      <c r="AD3667" s="52"/>
      <c r="AE3667" s="52"/>
      <c r="AF3667" s="52"/>
      <c r="AG3667" s="52"/>
      <c r="AH3667" s="52" t="s">
        <v>7664</v>
      </c>
      <c r="AI3667" s="52"/>
      <c r="AJ3667" s="52"/>
      <c r="AK3667" s="52"/>
      <c r="AL3667" s="6">
        <v>1852</v>
      </c>
    </row>
    <row r="3668" spans="1:38">
      <c r="A3668" s="58">
        <v>200400010041270</v>
      </c>
      <c r="B3668" s="58"/>
      <c r="C3668" s="52" t="s">
        <v>7665</v>
      </c>
      <c r="D3668" s="52"/>
      <c r="E3668" s="52"/>
      <c r="F3668" s="52"/>
      <c r="G3668" s="52"/>
      <c r="H3668" s="52"/>
      <c r="I3668" s="52"/>
      <c r="J3668" s="52"/>
      <c r="K3668" s="52"/>
      <c r="L3668" s="52"/>
      <c r="M3668" s="52"/>
      <c r="N3668" s="53">
        <v>7668.69</v>
      </c>
      <c r="O3668" s="53"/>
      <c r="P3668" s="53"/>
      <c r="Q3668" s="53"/>
      <c r="R3668" s="53"/>
      <c r="S3668" s="53"/>
      <c r="T3668" s="53">
        <v>6719.48</v>
      </c>
      <c r="U3668" s="53"/>
      <c r="V3668" s="53">
        <v>1095.06</v>
      </c>
      <c r="W3668" s="53"/>
      <c r="X3668" s="3">
        <v>82</v>
      </c>
      <c r="Y3668" s="4">
        <v>7</v>
      </c>
      <c r="Z3668" s="12">
        <v>38329</v>
      </c>
      <c r="AA3668" s="3">
        <v>2004</v>
      </c>
      <c r="AB3668" s="3">
        <v>7</v>
      </c>
      <c r="AC3668" s="52" t="s">
        <v>7666</v>
      </c>
      <c r="AD3668" s="52"/>
      <c r="AE3668" s="52"/>
      <c r="AF3668" s="52"/>
      <c r="AG3668" s="52"/>
      <c r="AH3668" s="52" t="s">
        <v>7667</v>
      </c>
      <c r="AI3668" s="52"/>
      <c r="AJ3668" s="52"/>
      <c r="AK3668" s="52"/>
      <c r="AL3668" s="6">
        <v>1210</v>
      </c>
    </row>
    <row r="3669" spans="1:38">
      <c r="A3669" s="58">
        <v>200400010041280</v>
      </c>
      <c r="B3669" s="58"/>
      <c r="C3669" s="52" t="s">
        <v>7665</v>
      </c>
      <c r="D3669" s="52"/>
      <c r="E3669" s="52"/>
      <c r="F3669" s="52"/>
      <c r="G3669" s="52"/>
      <c r="H3669" s="52"/>
      <c r="I3669" s="52"/>
      <c r="J3669" s="52"/>
      <c r="K3669" s="52"/>
      <c r="L3669" s="52"/>
      <c r="M3669" s="52"/>
      <c r="N3669" s="53">
        <v>7668.69</v>
      </c>
      <c r="O3669" s="53"/>
      <c r="P3669" s="53"/>
      <c r="Q3669" s="53"/>
      <c r="R3669" s="53"/>
      <c r="S3669" s="53"/>
      <c r="T3669" s="53">
        <v>6719.48</v>
      </c>
      <c r="U3669" s="53"/>
      <c r="V3669" s="53">
        <v>1095.06</v>
      </c>
      <c r="W3669" s="53"/>
      <c r="X3669" s="3">
        <v>82</v>
      </c>
      <c r="Y3669" s="4">
        <v>7</v>
      </c>
      <c r="Z3669" s="12">
        <v>38329</v>
      </c>
      <c r="AA3669" s="3">
        <v>2004</v>
      </c>
      <c r="AB3669" s="3">
        <v>7</v>
      </c>
      <c r="AC3669" s="52" t="s">
        <v>7666</v>
      </c>
      <c r="AD3669" s="52"/>
      <c r="AE3669" s="52"/>
      <c r="AF3669" s="52"/>
      <c r="AG3669" s="52"/>
      <c r="AH3669" s="52" t="s">
        <v>7667</v>
      </c>
      <c r="AI3669" s="52"/>
      <c r="AJ3669" s="52"/>
      <c r="AK3669" s="52"/>
      <c r="AL3669" s="6">
        <v>1210</v>
      </c>
    </row>
    <row r="3670" spans="1:38">
      <c r="A3670" s="58">
        <v>200400010041290</v>
      </c>
      <c r="B3670" s="58"/>
      <c r="C3670" s="52" t="s">
        <v>7665</v>
      </c>
      <c r="D3670" s="52"/>
      <c r="E3670" s="52"/>
      <c r="F3670" s="52"/>
      <c r="G3670" s="52"/>
      <c r="H3670" s="52"/>
      <c r="I3670" s="52"/>
      <c r="J3670" s="52"/>
      <c r="K3670" s="52"/>
      <c r="L3670" s="52"/>
      <c r="M3670" s="52"/>
      <c r="N3670" s="53">
        <v>7668.69</v>
      </c>
      <c r="O3670" s="53"/>
      <c r="P3670" s="53"/>
      <c r="Q3670" s="53"/>
      <c r="R3670" s="53"/>
      <c r="S3670" s="53"/>
      <c r="T3670" s="53">
        <v>6719.48</v>
      </c>
      <c r="U3670" s="53"/>
      <c r="V3670" s="53">
        <v>1095.06</v>
      </c>
      <c r="W3670" s="53"/>
      <c r="X3670" s="3">
        <v>82</v>
      </c>
      <c r="Y3670" s="4">
        <v>7</v>
      </c>
      <c r="Z3670" s="12">
        <v>38329</v>
      </c>
      <c r="AA3670" s="3">
        <v>2004</v>
      </c>
      <c r="AB3670" s="3">
        <v>7</v>
      </c>
      <c r="AC3670" s="52" t="s">
        <v>7666</v>
      </c>
      <c r="AD3670" s="52"/>
      <c r="AE3670" s="52"/>
      <c r="AF3670" s="52"/>
      <c r="AG3670" s="52"/>
      <c r="AH3670" s="52" t="s">
        <v>7667</v>
      </c>
      <c r="AI3670" s="52"/>
      <c r="AJ3670" s="52"/>
      <c r="AK3670" s="52"/>
      <c r="AL3670" s="6">
        <v>1210</v>
      </c>
    </row>
    <row r="3671" spans="1:38">
      <c r="A3671" s="58">
        <v>200400010041300</v>
      </c>
      <c r="B3671" s="58"/>
      <c r="C3671" s="52" t="s">
        <v>7665</v>
      </c>
      <c r="D3671" s="52"/>
      <c r="E3671" s="52"/>
      <c r="F3671" s="52"/>
      <c r="G3671" s="52"/>
      <c r="H3671" s="52"/>
      <c r="I3671" s="52"/>
      <c r="J3671" s="52"/>
      <c r="K3671" s="52"/>
      <c r="L3671" s="52"/>
      <c r="M3671" s="52"/>
      <c r="N3671" s="53">
        <v>7668.69</v>
      </c>
      <c r="O3671" s="53"/>
      <c r="P3671" s="53"/>
      <c r="Q3671" s="53"/>
      <c r="R3671" s="53"/>
      <c r="S3671" s="53"/>
      <c r="T3671" s="53">
        <v>6719.48</v>
      </c>
      <c r="U3671" s="53"/>
      <c r="V3671" s="53">
        <v>1095.06</v>
      </c>
      <c r="W3671" s="53"/>
      <c r="X3671" s="3">
        <v>82</v>
      </c>
      <c r="Y3671" s="4">
        <v>7</v>
      </c>
      <c r="Z3671" s="12">
        <v>38329</v>
      </c>
      <c r="AA3671" s="3">
        <v>2004</v>
      </c>
      <c r="AB3671" s="3">
        <v>7</v>
      </c>
      <c r="AC3671" s="52" t="s">
        <v>7666</v>
      </c>
      <c r="AD3671" s="52"/>
      <c r="AE3671" s="52"/>
      <c r="AF3671" s="52"/>
      <c r="AG3671" s="52"/>
      <c r="AH3671" s="52" t="s">
        <v>7667</v>
      </c>
      <c r="AI3671" s="52"/>
      <c r="AJ3671" s="52"/>
      <c r="AK3671" s="52"/>
      <c r="AL3671" s="6">
        <v>1210</v>
      </c>
    </row>
    <row r="3672" spans="1:38">
      <c r="A3672" s="58">
        <v>200400010041310</v>
      </c>
      <c r="B3672" s="58"/>
      <c r="C3672" s="52" t="s">
        <v>7665</v>
      </c>
      <c r="D3672" s="52"/>
      <c r="E3672" s="52"/>
      <c r="F3672" s="52"/>
      <c r="G3672" s="52"/>
      <c r="H3672" s="52"/>
      <c r="I3672" s="52"/>
      <c r="J3672" s="52"/>
      <c r="K3672" s="52"/>
      <c r="L3672" s="52"/>
      <c r="M3672" s="52"/>
      <c r="N3672" s="53">
        <v>7668.69</v>
      </c>
      <c r="O3672" s="53"/>
      <c r="P3672" s="53"/>
      <c r="Q3672" s="53"/>
      <c r="R3672" s="53"/>
      <c r="S3672" s="53"/>
      <c r="T3672" s="53">
        <v>6719.48</v>
      </c>
      <c r="U3672" s="53"/>
      <c r="V3672" s="53">
        <v>1095.06</v>
      </c>
      <c r="W3672" s="53"/>
      <c r="X3672" s="3">
        <v>82</v>
      </c>
      <c r="Y3672" s="4">
        <v>7</v>
      </c>
      <c r="Z3672" s="12">
        <v>38329</v>
      </c>
      <c r="AA3672" s="3">
        <v>2004</v>
      </c>
      <c r="AB3672" s="3">
        <v>7</v>
      </c>
      <c r="AC3672" s="52" t="s">
        <v>7666</v>
      </c>
      <c r="AD3672" s="52"/>
      <c r="AE3672" s="52"/>
      <c r="AF3672" s="52"/>
      <c r="AG3672" s="52"/>
      <c r="AH3672" s="52" t="s">
        <v>7667</v>
      </c>
      <c r="AI3672" s="52"/>
      <c r="AJ3672" s="52"/>
      <c r="AK3672" s="52"/>
      <c r="AL3672" s="6">
        <v>1210</v>
      </c>
    </row>
    <row r="3673" spans="1:38">
      <c r="A3673" s="58">
        <v>200400010041320</v>
      </c>
      <c r="B3673" s="58"/>
      <c r="C3673" s="52" t="s">
        <v>7665</v>
      </c>
      <c r="D3673" s="52"/>
      <c r="E3673" s="52"/>
      <c r="F3673" s="52"/>
      <c r="G3673" s="52"/>
      <c r="H3673" s="52"/>
      <c r="I3673" s="52"/>
      <c r="J3673" s="52"/>
      <c r="K3673" s="52"/>
      <c r="L3673" s="52"/>
      <c r="M3673" s="52"/>
      <c r="N3673" s="53">
        <v>7668.69</v>
      </c>
      <c r="O3673" s="53"/>
      <c r="P3673" s="53"/>
      <c r="Q3673" s="53"/>
      <c r="R3673" s="53"/>
      <c r="S3673" s="53"/>
      <c r="T3673" s="53">
        <v>6719.48</v>
      </c>
      <c r="U3673" s="53"/>
      <c r="V3673" s="53">
        <v>1095.06</v>
      </c>
      <c r="W3673" s="53"/>
      <c r="X3673" s="3">
        <v>82</v>
      </c>
      <c r="Y3673" s="4">
        <v>7</v>
      </c>
      <c r="Z3673" s="12">
        <v>38329</v>
      </c>
      <c r="AA3673" s="3">
        <v>2004</v>
      </c>
      <c r="AB3673" s="3">
        <v>7</v>
      </c>
      <c r="AC3673" s="52" t="s">
        <v>7666</v>
      </c>
      <c r="AD3673" s="52"/>
      <c r="AE3673" s="52"/>
      <c r="AF3673" s="52"/>
      <c r="AG3673" s="52"/>
      <c r="AH3673" s="52" t="s">
        <v>7667</v>
      </c>
      <c r="AI3673" s="52"/>
      <c r="AJ3673" s="52"/>
      <c r="AK3673" s="52"/>
      <c r="AL3673" s="6">
        <v>1210</v>
      </c>
    </row>
    <row r="3674" spans="1:38">
      <c r="A3674" s="58">
        <v>200400010041330</v>
      </c>
      <c r="B3674" s="58"/>
      <c r="C3674" s="52" t="s">
        <v>7665</v>
      </c>
      <c r="D3674" s="52"/>
      <c r="E3674" s="52"/>
      <c r="F3674" s="52"/>
      <c r="G3674" s="52"/>
      <c r="H3674" s="52"/>
      <c r="I3674" s="52"/>
      <c r="J3674" s="52"/>
      <c r="K3674" s="52"/>
      <c r="L3674" s="52"/>
      <c r="M3674" s="52"/>
      <c r="N3674" s="53">
        <v>7668.69</v>
      </c>
      <c r="O3674" s="53"/>
      <c r="P3674" s="53"/>
      <c r="Q3674" s="53"/>
      <c r="R3674" s="53"/>
      <c r="S3674" s="53"/>
      <c r="T3674" s="53">
        <v>6719.48</v>
      </c>
      <c r="U3674" s="53"/>
      <c r="V3674" s="53">
        <v>1095.06</v>
      </c>
      <c r="W3674" s="53"/>
      <c r="X3674" s="3">
        <v>82</v>
      </c>
      <c r="Y3674" s="4">
        <v>7</v>
      </c>
      <c r="Z3674" s="12">
        <v>38329</v>
      </c>
      <c r="AA3674" s="3">
        <v>2004</v>
      </c>
      <c r="AB3674" s="3">
        <v>7</v>
      </c>
      <c r="AC3674" s="52" t="s">
        <v>7666</v>
      </c>
      <c r="AD3674" s="52"/>
      <c r="AE3674" s="52"/>
      <c r="AF3674" s="52"/>
      <c r="AG3674" s="52"/>
      <c r="AH3674" s="52" t="s">
        <v>7667</v>
      </c>
      <c r="AI3674" s="52"/>
      <c r="AJ3674" s="52"/>
      <c r="AK3674" s="52"/>
      <c r="AL3674" s="6">
        <v>1210</v>
      </c>
    </row>
    <row r="3675" spans="1:38">
      <c r="A3675" s="58">
        <v>200400010041340</v>
      </c>
      <c r="B3675" s="58"/>
      <c r="C3675" s="52" t="s">
        <v>7665</v>
      </c>
      <c r="D3675" s="52"/>
      <c r="E3675" s="52"/>
      <c r="F3675" s="52"/>
      <c r="G3675" s="52"/>
      <c r="H3675" s="52"/>
      <c r="I3675" s="52"/>
      <c r="J3675" s="52"/>
      <c r="K3675" s="52"/>
      <c r="L3675" s="52"/>
      <c r="M3675" s="52"/>
      <c r="N3675" s="53">
        <v>7668.69</v>
      </c>
      <c r="O3675" s="53"/>
      <c r="P3675" s="53"/>
      <c r="Q3675" s="53"/>
      <c r="R3675" s="53"/>
      <c r="S3675" s="53"/>
      <c r="T3675" s="53">
        <v>6719.48</v>
      </c>
      <c r="U3675" s="53"/>
      <c r="V3675" s="53">
        <v>1095.06</v>
      </c>
      <c r="W3675" s="53"/>
      <c r="X3675" s="3">
        <v>82</v>
      </c>
      <c r="Y3675" s="4">
        <v>7</v>
      </c>
      <c r="Z3675" s="12">
        <v>38329</v>
      </c>
      <c r="AA3675" s="3">
        <v>2004</v>
      </c>
      <c r="AB3675" s="3">
        <v>7</v>
      </c>
      <c r="AC3675" s="52" t="s">
        <v>7666</v>
      </c>
      <c r="AD3675" s="52"/>
      <c r="AE3675" s="52"/>
      <c r="AF3675" s="52"/>
      <c r="AG3675" s="52"/>
      <c r="AH3675" s="52" t="s">
        <v>7667</v>
      </c>
      <c r="AI3675" s="52"/>
      <c r="AJ3675" s="52"/>
      <c r="AK3675" s="52"/>
      <c r="AL3675" s="6">
        <v>1210</v>
      </c>
    </row>
    <row r="3676" spans="1:38">
      <c r="A3676" s="58">
        <v>200400010041350</v>
      </c>
      <c r="B3676" s="58"/>
      <c r="C3676" s="52" t="s">
        <v>7665</v>
      </c>
      <c r="D3676" s="52"/>
      <c r="E3676" s="52"/>
      <c r="F3676" s="52"/>
      <c r="G3676" s="52"/>
      <c r="H3676" s="52"/>
      <c r="I3676" s="52"/>
      <c r="J3676" s="52"/>
      <c r="K3676" s="52"/>
      <c r="L3676" s="52"/>
      <c r="M3676" s="52"/>
      <c r="N3676" s="53">
        <v>7668.69</v>
      </c>
      <c r="O3676" s="53"/>
      <c r="P3676" s="53"/>
      <c r="Q3676" s="53"/>
      <c r="R3676" s="53"/>
      <c r="S3676" s="53"/>
      <c r="T3676" s="53">
        <v>6719.48</v>
      </c>
      <c r="U3676" s="53"/>
      <c r="V3676" s="53">
        <v>1095.06</v>
      </c>
      <c r="W3676" s="53"/>
      <c r="X3676" s="3">
        <v>82</v>
      </c>
      <c r="Y3676" s="4">
        <v>7</v>
      </c>
      <c r="Z3676" s="12">
        <v>38329</v>
      </c>
      <c r="AA3676" s="3">
        <v>2004</v>
      </c>
      <c r="AB3676" s="3">
        <v>7</v>
      </c>
      <c r="AC3676" s="52" t="s">
        <v>7666</v>
      </c>
      <c r="AD3676" s="52"/>
      <c r="AE3676" s="52"/>
      <c r="AF3676" s="52"/>
      <c r="AG3676" s="52"/>
      <c r="AH3676" s="52" t="s">
        <v>7667</v>
      </c>
      <c r="AI3676" s="52"/>
      <c r="AJ3676" s="52"/>
      <c r="AK3676" s="52"/>
      <c r="AL3676" s="6">
        <v>1210</v>
      </c>
    </row>
    <row r="3677" spans="1:38">
      <c r="A3677" s="58">
        <v>200600010150250</v>
      </c>
      <c r="B3677" s="58"/>
      <c r="C3677" s="52" t="s">
        <v>7668</v>
      </c>
      <c r="D3677" s="52"/>
      <c r="E3677" s="52"/>
      <c r="F3677" s="52"/>
      <c r="G3677" s="52"/>
      <c r="H3677" s="52"/>
      <c r="I3677" s="52"/>
      <c r="J3677" s="52"/>
      <c r="K3677" s="52"/>
      <c r="L3677" s="52"/>
      <c r="M3677" s="52"/>
      <c r="N3677" s="53">
        <v>45309.72</v>
      </c>
      <c r="O3677" s="53"/>
      <c r="P3677" s="53"/>
      <c r="Q3677" s="53"/>
      <c r="R3677" s="53"/>
      <c r="S3677" s="53"/>
      <c r="T3677" s="53">
        <v>27192.89</v>
      </c>
      <c r="U3677" s="53"/>
      <c r="V3677" s="53">
        <v>6470.3</v>
      </c>
      <c r="W3677" s="53"/>
      <c r="X3677" s="3">
        <v>82</v>
      </c>
      <c r="Y3677" s="4">
        <v>7</v>
      </c>
      <c r="Z3677" s="8">
        <v>38917</v>
      </c>
      <c r="AA3677" s="3">
        <v>2006</v>
      </c>
      <c r="AB3677" s="3">
        <v>7</v>
      </c>
      <c r="AC3677" s="52" t="s">
        <v>7669</v>
      </c>
      <c r="AD3677" s="52"/>
      <c r="AE3677" s="52"/>
      <c r="AF3677" s="52"/>
      <c r="AG3677" s="52"/>
      <c r="AH3677" s="52" t="s">
        <v>7670</v>
      </c>
      <c r="AI3677" s="52"/>
      <c r="AJ3677" s="52"/>
      <c r="AK3677" s="52"/>
      <c r="AL3677" s="6">
        <v>21199</v>
      </c>
    </row>
    <row r="3678" spans="1:38">
      <c r="A3678" s="58">
        <v>200400010040300</v>
      </c>
      <c r="B3678" s="58"/>
      <c r="C3678" s="52" t="s">
        <v>7671</v>
      </c>
      <c r="D3678" s="52"/>
      <c r="E3678" s="52"/>
      <c r="F3678" s="52"/>
      <c r="G3678" s="52"/>
      <c r="H3678" s="52"/>
      <c r="I3678" s="52"/>
      <c r="J3678" s="52"/>
      <c r="K3678" s="52"/>
      <c r="L3678" s="52"/>
      <c r="M3678" s="52"/>
      <c r="N3678" s="53">
        <v>32038.87</v>
      </c>
      <c r="O3678" s="53"/>
      <c r="P3678" s="53"/>
      <c r="Q3678" s="53"/>
      <c r="R3678" s="53"/>
      <c r="S3678" s="53"/>
      <c r="T3678" s="53">
        <v>28248.48</v>
      </c>
      <c r="U3678" s="53"/>
      <c r="V3678" s="53">
        <v>4574.6899999999996</v>
      </c>
      <c r="W3678" s="53"/>
      <c r="X3678" s="3">
        <v>82</v>
      </c>
      <c r="Y3678" s="4">
        <v>7</v>
      </c>
      <c r="Z3678" s="8">
        <v>38197</v>
      </c>
      <c r="AA3678" s="3">
        <v>2004</v>
      </c>
      <c r="AB3678" s="3">
        <v>7</v>
      </c>
      <c r="AC3678" s="52" t="s">
        <v>7672</v>
      </c>
      <c r="AD3678" s="52"/>
      <c r="AE3678" s="52"/>
      <c r="AF3678" s="52"/>
      <c r="AG3678" s="52"/>
      <c r="AH3678" s="52" t="s">
        <v>7673</v>
      </c>
      <c r="AI3678" s="52"/>
      <c r="AJ3678" s="52"/>
      <c r="AK3678" s="52"/>
      <c r="AL3678" s="6">
        <v>4832</v>
      </c>
    </row>
    <row r="3679" spans="1:38">
      <c r="A3679" s="58">
        <v>199200000221750</v>
      </c>
      <c r="B3679" s="58"/>
      <c r="C3679" s="52" t="s">
        <v>7674</v>
      </c>
      <c r="D3679" s="52"/>
      <c r="E3679" s="52"/>
      <c r="F3679" s="52"/>
      <c r="G3679" s="52"/>
      <c r="H3679" s="52"/>
      <c r="I3679" s="52"/>
      <c r="J3679" s="52"/>
      <c r="K3679" s="52"/>
      <c r="L3679" s="52"/>
      <c r="M3679" s="52"/>
      <c r="N3679" s="53">
        <v>18495</v>
      </c>
      <c r="O3679" s="53"/>
      <c r="P3679" s="53"/>
      <c r="Q3679" s="53"/>
      <c r="R3679" s="53"/>
      <c r="S3679" s="53"/>
      <c r="T3679" s="53">
        <v>18495</v>
      </c>
      <c r="U3679" s="53"/>
      <c r="V3679" s="54">
        <v>0</v>
      </c>
      <c r="W3679" s="54"/>
      <c r="X3679" s="3">
        <v>82</v>
      </c>
      <c r="Y3679" s="4">
        <v>7</v>
      </c>
      <c r="Z3679" s="5">
        <v>33610</v>
      </c>
      <c r="AA3679" s="3">
        <v>1992</v>
      </c>
      <c r="AB3679" s="3">
        <v>7</v>
      </c>
      <c r="AC3679" s="52" t="s">
        <v>7675</v>
      </c>
      <c r="AD3679" s="52"/>
      <c r="AE3679" s="52"/>
      <c r="AF3679" s="52"/>
      <c r="AG3679" s="52"/>
      <c r="AH3679" s="52" t="s">
        <v>614</v>
      </c>
      <c r="AI3679" s="52"/>
      <c r="AJ3679" s="52"/>
      <c r="AK3679" s="52"/>
      <c r="AL3679" s="9">
        <v>0</v>
      </c>
    </row>
    <row r="3680" spans="1:38">
      <c r="A3680" s="58">
        <v>199200000221730</v>
      </c>
      <c r="B3680" s="58"/>
      <c r="C3680" s="52" t="s">
        <v>7676</v>
      </c>
      <c r="D3680" s="52"/>
      <c r="E3680" s="52"/>
      <c r="F3680" s="52"/>
      <c r="G3680" s="52"/>
      <c r="H3680" s="52"/>
      <c r="I3680" s="52"/>
      <c r="J3680" s="52"/>
      <c r="K3680" s="52"/>
      <c r="L3680" s="52"/>
      <c r="M3680" s="52"/>
      <c r="N3680" s="53">
        <v>18495</v>
      </c>
      <c r="O3680" s="53"/>
      <c r="P3680" s="53"/>
      <c r="Q3680" s="53"/>
      <c r="R3680" s="53"/>
      <c r="S3680" s="53"/>
      <c r="T3680" s="53">
        <v>18495</v>
      </c>
      <c r="U3680" s="53"/>
      <c r="V3680" s="54">
        <v>0</v>
      </c>
      <c r="W3680" s="54"/>
      <c r="X3680" s="3">
        <v>82</v>
      </c>
      <c r="Y3680" s="4">
        <v>7</v>
      </c>
      <c r="Z3680" s="5">
        <v>33610</v>
      </c>
      <c r="AA3680" s="3">
        <v>1992</v>
      </c>
      <c r="AB3680" s="3">
        <v>7</v>
      </c>
      <c r="AC3680" s="52" t="s">
        <v>7675</v>
      </c>
      <c r="AD3680" s="52"/>
      <c r="AE3680" s="52"/>
      <c r="AF3680" s="52"/>
      <c r="AG3680" s="52"/>
      <c r="AH3680" s="52" t="s">
        <v>614</v>
      </c>
      <c r="AI3680" s="52"/>
      <c r="AJ3680" s="52"/>
      <c r="AK3680" s="52"/>
      <c r="AL3680" s="9">
        <v>0</v>
      </c>
    </row>
    <row r="3681" spans="1:38">
      <c r="A3681" s="58">
        <v>199600000252450</v>
      </c>
      <c r="B3681" s="58"/>
      <c r="C3681" s="52" t="s">
        <v>7677</v>
      </c>
      <c r="D3681" s="52"/>
      <c r="E3681" s="52"/>
      <c r="F3681" s="52"/>
      <c r="G3681" s="52"/>
      <c r="H3681" s="52"/>
      <c r="I3681" s="52"/>
      <c r="J3681" s="52"/>
      <c r="K3681" s="52"/>
      <c r="L3681" s="52"/>
      <c r="M3681" s="52"/>
      <c r="N3681" s="53">
        <v>222387.8</v>
      </c>
      <c r="O3681" s="53"/>
      <c r="P3681" s="53"/>
      <c r="Q3681" s="53"/>
      <c r="R3681" s="53"/>
      <c r="S3681" s="53"/>
      <c r="T3681" s="53">
        <v>222387.8</v>
      </c>
      <c r="U3681" s="53"/>
      <c r="V3681" s="54">
        <v>0</v>
      </c>
      <c r="W3681" s="54"/>
      <c r="X3681" s="3">
        <v>82</v>
      </c>
      <c r="Y3681" s="4">
        <v>12</v>
      </c>
      <c r="Z3681" s="10">
        <v>35074</v>
      </c>
      <c r="AA3681" s="3">
        <v>1996</v>
      </c>
      <c r="AB3681" s="3">
        <v>12</v>
      </c>
      <c r="AC3681" s="52" t="s">
        <v>7678</v>
      </c>
      <c r="AD3681" s="52"/>
      <c r="AE3681" s="52"/>
      <c r="AF3681" s="52"/>
      <c r="AG3681" s="52"/>
      <c r="AH3681" s="52" t="s">
        <v>19</v>
      </c>
      <c r="AI3681" s="52"/>
      <c r="AJ3681" s="52"/>
      <c r="AK3681" s="52"/>
      <c r="AL3681" s="9">
        <v>0</v>
      </c>
    </row>
    <row r="3682" spans="1:38">
      <c r="A3682" s="52" t="s">
        <v>7679</v>
      </c>
      <c r="B3682" s="52"/>
      <c r="C3682" s="52" t="s">
        <v>7680</v>
      </c>
      <c r="D3682" s="52"/>
      <c r="E3682" s="52"/>
      <c r="F3682" s="52"/>
      <c r="G3682" s="52"/>
      <c r="H3682" s="52"/>
      <c r="I3682" s="52"/>
      <c r="J3682" s="52"/>
      <c r="K3682" s="52"/>
      <c r="L3682" s="52"/>
      <c r="M3682" s="52"/>
      <c r="N3682" s="53">
        <v>2068.83</v>
      </c>
      <c r="O3682" s="53"/>
      <c r="P3682" s="53"/>
      <c r="Q3682" s="53"/>
      <c r="R3682" s="53"/>
      <c r="S3682" s="53"/>
      <c r="T3682" s="54">
        <v>876.66</v>
      </c>
      <c r="U3682" s="54"/>
      <c r="V3682" s="54">
        <v>206.86</v>
      </c>
      <c r="W3682" s="54"/>
      <c r="X3682" s="3">
        <v>82</v>
      </c>
      <c r="Y3682" s="4">
        <v>10</v>
      </c>
      <c r="Z3682" s="5">
        <v>38875</v>
      </c>
      <c r="AA3682" s="3">
        <v>2006</v>
      </c>
      <c r="AB3682" s="3">
        <v>10</v>
      </c>
      <c r="AC3682" s="52" t="s">
        <v>7681</v>
      </c>
      <c r="AD3682" s="52"/>
      <c r="AE3682" s="52"/>
      <c r="AF3682" s="52"/>
      <c r="AG3682" s="52"/>
      <c r="AH3682" s="52" t="s">
        <v>7682</v>
      </c>
      <c r="AI3682" s="52"/>
      <c r="AJ3682" s="52"/>
      <c r="AK3682" s="52"/>
      <c r="AL3682" s="6">
        <v>1395</v>
      </c>
    </row>
    <row r="3683" spans="1:38">
      <c r="A3683" s="52" t="s">
        <v>7683</v>
      </c>
      <c r="B3683" s="52"/>
      <c r="C3683" s="52" t="s">
        <v>7680</v>
      </c>
      <c r="D3683" s="52"/>
      <c r="E3683" s="52"/>
      <c r="F3683" s="52"/>
      <c r="G3683" s="52"/>
      <c r="H3683" s="52"/>
      <c r="I3683" s="52"/>
      <c r="J3683" s="52"/>
      <c r="K3683" s="52"/>
      <c r="L3683" s="52"/>
      <c r="M3683" s="52"/>
      <c r="N3683" s="53">
        <v>2068.83</v>
      </c>
      <c r="O3683" s="53"/>
      <c r="P3683" s="53"/>
      <c r="Q3683" s="53"/>
      <c r="R3683" s="53"/>
      <c r="S3683" s="53"/>
      <c r="T3683" s="54">
        <v>876.66</v>
      </c>
      <c r="U3683" s="54"/>
      <c r="V3683" s="54">
        <v>206.86</v>
      </c>
      <c r="W3683" s="54"/>
      <c r="X3683" s="3">
        <v>82</v>
      </c>
      <c r="Y3683" s="4">
        <v>10</v>
      </c>
      <c r="Z3683" s="5">
        <v>38875</v>
      </c>
      <c r="AA3683" s="3">
        <v>2006</v>
      </c>
      <c r="AB3683" s="3">
        <v>10</v>
      </c>
      <c r="AC3683" s="52" t="s">
        <v>7681</v>
      </c>
      <c r="AD3683" s="52"/>
      <c r="AE3683" s="52"/>
      <c r="AF3683" s="52"/>
      <c r="AG3683" s="52"/>
      <c r="AH3683" s="52" t="s">
        <v>7682</v>
      </c>
      <c r="AI3683" s="52"/>
      <c r="AJ3683" s="52"/>
      <c r="AK3683" s="52"/>
      <c r="AL3683" s="6">
        <v>1395</v>
      </c>
    </row>
    <row r="3684" spans="1:38">
      <c r="A3684" s="52" t="s">
        <v>7684</v>
      </c>
      <c r="B3684" s="52"/>
      <c r="C3684" s="52" t="s">
        <v>7680</v>
      </c>
      <c r="D3684" s="52"/>
      <c r="E3684" s="52"/>
      <c r="F3684" s="52"/>
      <c r="G3684" s="52"/>
      <c r="H3684" s="52"/>
      <c r="I3684" s="52"/>
      <c r="J3684" s="52"/>
      <c r="K3684" s="52"/>
      <c r="L3684" s="52"/>
      <c r="M3684" s="52"/>
      <c r="N3684" s="53">
        <v>2068.83</v>
      </c>
      <c r="O3684" s="53"/>
      <c r="P3684" s="53"/>
      <c r="Q3684" s="53"/>
      <c r="R3684" s="53"/>
      <c r="S3684" s="53"/>
      <c r="T3684" s="54">
        <v>876.66</v>
      </c>
      <c r="U3684" s="54"/>
      <c r="V3684" s="54">
        <v>206.86</v>
      </c>
      <c r="W3684" s="54"/>
      <c r="X3684" s="3">
        <v>82</v>
      </c>
      <c r="Y3684" s="4">
        <v>10</v>
      </c>
      <c r="Z3684" s="5">
        <v>38875</v>
      </c>
      <c r="AA3684" s="3">
        <v>2006</v>
      </c>
      <c r="AB3684" s="3">
        <v>10</v>
      </c>
      <c r="AC3684" s="52" t="s">
        <v>7681</v>
      </c>
      <c r="AD3684" s="52"/>
      <c r="AE3684" s="52"/>
      <c r="AF3684" s="52"/>
      <c r="AG3684" s="52"/>
      <c r="AH3684" s="52" t="s">
        <v>7682</v>
      </c>
      <c r="AI3684" s="52"/>
      <c r="AJ3684" s="52"/>
      <c r="AK3684" s="52"/>
      <c r="AL3684" s="6">
        <v>1395</v>
      </c>
    </row>
    <row r="3685" spans="1:38">
      <c r="A3685" s="52" t="s">
        <v>7685</v>
      </c>
      <c r="B3685" s="52"/>
      <c r="C3685" s="52" t="s">
        <v>7680</v>
      </c>
      <c r="D3685" s="52"/>
      <c r="E3685" s="52"/>
      <c r="F3685" s="52"/>
      <c r="G3685" s="52"/>
      <c r="H3685" s="52"/>
      <c r="I3685" s="52"/>
      <c r="J3685" s="52"/>
      <c r="K3685" s="52"/>
      <c r="L3685" s="52"/>
      <c r="M3685" s="52"/>
      <c r="N3685" s="53">
        <v>2068.83</v>
      </c>
      <c r="O3685" s="53"/>
      <c r="P3685" s="53"/>
      <c r="Q3685" s="53"/>
      <c r="R3685" s="53"/>
      <c r="S3685" s="53"/>
      <c r="T3685" s="54">
        <v>876.66</v>
      </c>
      <c r="U3685" s="54"/>
      <c r="V3685" s="54">
        <v>206.86</v>
      </c>
      <c r="W3685" s="54"/>
      <c r="X3685" s="3">
        <v>82</v>
      </c>
      <c r="Y3685" s="4">
        <v>10</v>
      </c>
      <c r="Z3685" s="5">
        <v>38875</v>
      </c>
      <c r="AA3685" s="3">
        <v>2006</v>
      </c>
      <c r="AB3685" s="3">
        <v>10</v>
      </c>
      <c r="AC3685" s="52" t="s">
        <v>7681</v>
      </c>
      <c r="AD3685" s="52"/>
      <c r="AE3685" s="52"/>
      <c r="AF3685" s="52"/>
      <c r="AG3685" s="52"/>
      <c r="AH3685" s="52" t="s">
        <v>7682</v>
      </c>
      <c r="AI3685" s="52"/>
      <c r="AJ3685" s="52"/>
      <c r="AK3685" s="52"/>
      <c r="AL3685" s="6">
        <v>1395</v>
      </c>
    </row>
    <row r="3686" spans="1:38">
      <c r="A3686" s="52" t="s">
        <v>7686</v>
      </c>
      <c r="B3686" s="52"/>
      <c r="C3686" s="52" t="s">
        <v>7680</v>
      </c>
      <c r="D3686" s="52"/>
      <c r="E3686" s="52"/>
      <c r="F3686" s="52"/>
      <c r="G3686" s="52"/>
      <c r="H3686" s="52"/>
      <c r="I3686" s="52"/>
      <c r="J3686" s="52"/>
      <c r="K3686" s="52"/>
      <c r="L3686" s="52"/>
      <c r="M3686" s="52"/>
      <c r="N3686" s="53">
        <v>2068.8200000000002</v>
      </c>
      <c r="O3686" s="53"/>
      <c r="P3686" s="53"/>
      <c r="Q3686" s="53"/>
      <c r="R3686" s="53"/>
      <c r="S3686" s="53"/>
      <c r="T3686" s="54">
        <v>876.66</v>
      </c>
      <c r="U3686" s="54"/>
      <c r="V3686" s="54">
        <v>206.86</v>
      </c>
      <c r="W3686" s="54"/>
      <c r="X3686" s="3">
        <v>82</v>
      </c>
      <c r="Y3686" s="4">
        <v>10</v>
      </c>
      <c r="Z3686" s="5">
        <v>38875</v>
      </c>
      <c r="AA3686" s="3">
        <v>2006</v>
      </c>
      <c r="AB3686" s="3">
        <v>10</v>
      </c>
      <c r="AC3686" s="52" t="s">
        <v>7681</v>
      </c>
      <c r="AD3686" s="52"/>
      <c r="AE3686" s="52"/>
      <c r="AF3686" s="52"/>
      <c r="AG3686" s="52"/>
      <c r="AH3686" s="52" t="s">
        <v>7682</v>
      </c>
      <c r="AI3686" s="52"/>
      <c r="AJ3686" s="52"/>
      <c r="AK3686" s="52"/>
      <c r="AL3686" s="6">
        <v>1395</v>
      </c>
    </row>
    <row r="3687" spans="1:38">
      <c r="A3687" s="52" t="s">
        <v>7687</v>
      </c>
      <c r="B3687" s="52"/>
      <c r="C3687" s="52" t="s">
        <v>7680</v>
      </c>
      <c r="D3687" s="52"/>
      <c r="E3687" s="52"/>
      <c r="F3687" s="52"/>
      <c r="G3687" s="52"/>
      <c r="H3687" s="52"/>
      <c r="I3687" s="52"/>
      <c r="J3687" s="52"/>
      <c r="K3687" s="52"/>
      <c r="L3687" s="52"/>
      <c r="M3687" s="52"/>
      <c r="N3687" s="53">
        <v>2068.8200000000002</v>
      </c>
      <c r="O3687" s="53"/>
      <c r="P3687" s="53"/>
      <c r="Q3687" s="53"/>
      <c r="R3687" s="53"/>
      <c r="S3687" s="53"/>
      <c r="T3687" s="54">
        <v>876.66</v>
      </c>
      <c r="U3687" s="54"/>
      <c r="V3687" s="54">
        <v>206.86</v>
      </c>
      <c r="W3687" s="54"/>
      <c r="X3687" s="3">
        <v>82</v>
      </c>
      <c r="Y3687" s="4">
        <v>10</v>
      </c>
      <c r="Z3687" s="5">
        <v>38875</v>
      </c>
      <c r="AA3687" s="3">
        <v>2006</v>
      </c>
      <c r="AB3687" s="3">
        <v>10</v>
      </c>
      <c r="AC3687" s="52" t="s">
        <v>7681</v>
      </c>
      <c r="AD3687" s="52"/>
      <c r="AE3687" s="52"/>
      <c r="AF3687" s="52"/>
      <c r="AG3687" s="52"/>
      <c r="AH3687" s="52" t="s">
        <v>7682</v>
      </c>
      <c r="AI3687" s="52"/>
      <c r="AJ3687" s="52"/>
      <c r="AK3687" s="52"/>
      <c r="AL3687" s="6">
        <v>1395</v>
      </c>
    </row>
    <row r="3688" spans="1:38">
      <c r="A3688" s="52" t="s">
        <v>7688</v>
      </c>
      <c r="B3688" s="52"/>
      <c r="C3688" s="52" t="s">
        <v>7680</v>
      </c>
      <c r="D3688" s="52"/>
      <c r="E3688" s="52"/>
      <c r="F3688" s="52"/>
      <c r="G3688" s="52"/>
      <c r="H3688" s="52"/>
      <c r="I3688" s="52"/>
      <c r="J3688" s="52"/>
      <c r="K3688" s="52"/>
      <c r="L3688" s="52"/>
      <c r="M3688" s="52"/>
      <c r="N3688" s="53">
        <v>2069.38</v>
      </c>
      <c r="O3688" s="53"/>
      <c r="P3688" s="53"/>
      <c r="Q3688" s="53"/>
      <c r="R3688" s="53"/>
      <c r="S3688" s="53"/>
      <c r="T3688" s="54">
        <v>876.76</v>
      </c>
      <c r="U3688" s="54"/>
      <c r="V3688" s="54">
        <v>206.87</v>
      </c>
      <c r="W3688" s="54"/>
      <c r="X3688" s="3">
        <v>82</v>
      </c>
      <c r="Y3688" s="4">
        <v>10</v>
      </c>
      <c r="Z3688" s="5">
        <v>38875</v>
      </c>
      <c r="AA3688" s="3">
        <v>2006</v>
      </c>
      <c r="AB3688" s="3">
        <v>10</v>
      </c>
      <c r="AC3688" s="52" t="s">
        <v>7689</v>
      </c>
      <c r="AD3688" s="52"/>
      <c r="AE3688" s="52"/>
      <c r="AF3688" s="52"/>
      <c r="AG3688" s="52"/>
      <c r="AH3688" s="52" t="s">
        <v>7690</v>
      </c>
      <c r="AI3688" s="52"/>
      <c r="AJ3688" s="52"/>
      <c r="AK3688" s="52"/>
      <c r="AL3688" s="6">
        <v>1396</v>
      </c>
    </row>
    <row r="3689" spans="1:38">
      <c r="A3689" s="52" t="s">
        <v>7691</v>
      </c>
      <c r="B3689" s="52"/>
      <c r="C3689" s="52" t="s">
        <v>7680</v>
      </c>
      <c r="D3689" s="52"/>
      <c r="E3689" s="52"/>
      <c r="F3689" s="52"/>
      <c r="G3689" s="52"/>
      <c r="H3689" s="52"/>
      <c r="I3689" s="52"/>
      <c r="J3689" s="52"/>
      <c r="K3689" s="52"/>
      <c r="L3689" s="52"/>
      <c r="M3689" s="52"/>
      <c r="N3689" s="53">
        <v>2069.38</v>
      </c>
      <c r="O3689" s="53"/>
      <c r="P3689" s="53"/>
      <c r="Q3689" s="53"/>
      <c r="R3689" s="53"/>
      <c r="S3689" s="53"/>
      <c r="T3689" s="54">
        <v>876.76</v>
      </c>
      <c r="U3689" s="54"/>
      <c r="V3689" s="54">
        <v>206.87</v>
      </c>
      <c r="W3689" s="54"/>
      <c r="X3689" s="3">
        <v>82</v>
      </c>
      <c r="Y3689" s="4">
        <v>10</v>
      </c>
      <c r="Z3689" s="5">
        <v>38875</v>
      </c>
      <c r="AA3689" s="3">
        <v>2006</v>
      </c>
      <c r="AB3689" s="3">
        <v>10</v>
      </c>
      <c r="AC3689" s="52" t="s">
        <v>7689</v>
      </c>
      <c r="AD3689" s="52"/>
      <c r="AE3689" s="52"/>
      <c r="AF3689" s="52"/>
      <c r="AG3689" s="52"/>
      <c r="AH3689" s="52" t="s">
        <v>7690</v>
      </c>
      <c r="AI3689" s="52"/>
      <c r="AJ3689" s="52"/>
      <c r="AK3689" s="52"/>
      <c r="AL3689" s="6">
        <v>1396</v>
      </c>
    </row>
    <row r="3690" spans="1:38">
      <c r="A3690" s="52" t="s">
        <v>7692</v>
      </c>
      <c r="B3690" s="52"/>
      <c r="C3690" s="52" t="s">
        <v>7680</v>
      </c>
      <c r="D3690" s="52"/>
      <c r="E3690" s="52"/>
      <c r="F3690" s="52"/>
      <c r="G3690" s="52"/>
      <c r="H3690" s="52"/>
      <c r="I3690" s="52"/>
      <c r="J3690" s="52"/>
      <c r="K3690" s="52"/>
      <c r="L3690" s="52"/>
      <c r="M3690" s="52"/>
      <c r="N3690" s="53">
        <v>2069.38</v>
      </c>
      <c r="O3690" s="53"/>
      <c r="P3690" s="53"/>
      <c r="Q3690" s="53"/>
      <c r="R3690" s="53"/>
      <c r="S3690" s="53"/>
      <c r="T3690" s="54">
        <v>876.76</v>
      </c>
      <c r="U3690" s="54"/>
      <c r="V3690" s="54">
        <v>206.87</v>
      </c>
      <c r="W3690" s="54"/>
      <c r="X3690" s="3">
        <v>82</v>
      </c>
      <c r="Y3690" s="4">
        <v>10</v>
      </c>
      <c r="Z3690" s="5">
        <v>38875</v>
      </c>
      <c r="AA3690" s="3">
        <v>2006</v>
      </c>
      <c r="AB3690" s="3">
        <v>10</v>
      </c>
      <c r="AC3690" s="52" t="s">
        <v>7689</v>
      </c>
      <c r="AD3690" s="52"/>
      <c r="AE3690" s="52"/>
      <c r="AF3690" s="52"/>
      <c r="AG3690" s="52"/>
      <c r="AH3690" s="52" t="s">
        <v>7690</v>
      </c>
      <c r="AI3690" s="52"/>
      <c r="AJ3690" s="52"/>
      <c r="AK3690" s="52"/>
      <c r="AL3690" s="6">
        <v>1396</v>
      </c>
    </row>
    <row r="3691" spans="1:38">
      <c r="A3691" s="52" t="s">
        <v>7693</v>
      </c>
      <c r="B3691" s="52"/>
      <c r="C3691" s="52" t="s">
        <v>7680</v>
      </c>
      <c r="D3691" s="52"/>
      <c r="E3691" s="52"/>
      <c r="F3691" s="52"/>
      <c r="G3691" s="52"/>
      <c r="H3691" s="52"/>
      <c r="I3691" s="52"/>
      <c r="J3691" s="52"/>
      <c r="K3691" s="52"/>
      <c r="L3691" s="52"/>
      <c r="M3691" s="52"/>
      <c r="N3691" s="53">
        <v>2069.37</v>
      </c>
      <c r="O3691" s="53"/>
      <c r="P3691" s="53"/>
      <c r="Q3691" s="53"/>
      <c r="R3691" s="53"/>
      <c r="S3691" s="53"/>
      <c r="T3691" s="54">
        <v>876.75</v>
      </c>
      <c r="U3691" s="54"/>
      <c r="V3691" s="54">
        <v>206.86</v>
      </c>
      <c r="W3691" s="54"/>
      <c r="X3691" s="3">
        <v>82</v>
      </c>
      <c r="Y3691" s="4">
        <v>10</v>
      </c>
      <c r="Z3691" s="5">
        <v>38875</v>
      </c>
      <c r="AA3691" s="3">
        <v>2006</v>
      </c>
      <c r="AB3691" s="3">
        <v>10</v>
      </c>
      <c r="AC3691" s="52" t="s">
        <v>7689</v>
      </c>
      <c r="AD3691" s="52"/>
      <c r="AE3691" s="52"/>
      <c r="AF3691" s="52"/>
      <c r="AG3691" s="52"/>
      <c r="AH3691" s="52" t="s">
        <v>7690</v>
      </c>
      <c r="AI3691" s="52"/>
      <c r="AJ3691" s="52"/>
      <c r="AK3691" s="52"/>
      <c r="AL3691" s="6">
        <v>1396</v>
      </c>
    </row>
    <row r="3692" spans="1:38">
      <c r="A3692" s="52" t="s">
        <v>7694</v>
      </c>
      <c r="B3692" s="52"/>
      <c r="C3692" s="52" t="s">
        <v>7680</v>
      </c>
      <c r="D3692" s="52"/>
      <c r="E3692" s="52"/>
      <c r="F3692" s="52"/>
      <c r="G3692" s="52"/>
      <c r="H3692" s="52"/>
      <c r="I3692" s="52"/>
      <c r="J3692" s="52"/>
      <c r="K3692" s="52"/>
      <c r="L3692" s="52"/>
      <c r="M3692" s="52"/>
      <c r="N3692" s="53">
        <v>2069.37</v>
      </c>
      <c r="O3692" s="53"/>
      <c r="P3692" s="53"/>
      <c r="Q3692" s="53"/>
      <c r="R3692" s="53"/>
      <c r="S3692" s="53"/>
      <c r="T3692" s="54">
        <v>876.75</v>
      </c>
      <c r="U3692" s="54"/>
      <c r="V3692" s="54">
        <v>206.86</v>
      </c>
      <c r="W3692" s="54"/>
      <c r="X3692" s="3">
        <v>82</v>
      </c>
      <c r="Y3692" s="4">
        <v>10</v>
      </c>
      <c r="Z3692" s="5">
        <v>38875</v>
      </c>
      <c r="AA3692" s="3">
        <v>2006</v>
      </c>
      <c r="AB3692" s="3">
        <v>10</v>
      </c>
      <c r="AC3692" s="52" t="s">
        <v>7689</v>
      </c>
      <c r="AD3692" s="52"/>
      <c r="AE3692" s="52"/>
      <c r="AF3692" s="52"/>
      <c r="AG3692" s="52"/>
      <c r="AH3692" s="52" t="s">
        <v>7690</v>
      </c>
      <c r="AI3692" s="52"/>
      <c r="AJ3692" s="52"/>
      <c r="AK3692" s="52"/>
      <c r="AL3692" s="6">
        <v>1396</v>
      </c>
    </row>
    <row r="3693" spans="1:38">
      <c r="A3693" s="58">
        <v>200600010129760</v>
      </c>
      <c r="B3693" s="58"/>
      <c r="C3693" s="52" t="s">
        <v>7695</v>
      </c>
      <c r="D3693" s="52"/>
      <c r="E3693" s="52"/>
      <c r="F3693" s="52"/>
      <c r="G3693" s="52"/>
      <c r="H3693" s="52"/>
      <c r="I3693" s="52"/>
      <c r="J3693" s="52"/>
      <c r="K3693" s="52"/>
      <c r="L3693" s="52"/>
      <c r="M3693" s="52"/>
      <c r="N3693" s="53">
        <v>137902.64000000001</v>
      </c>
      <c r="O3693" s="53"/>
      <c r="P3693" s="53"/>
      <c r="Q3693" s="53"/>
      <c r="R3693" s="53"/>
      <c r="S3693" s="53"/>
      <c r="T3693" s="53">
        <v>78792.17</v>
      </c>
      <c r="U3693" s="53"/>
      <c r="V3693" s="53">
        <v>17232.7</v>
      </c>
      <c r="W3693" s="53"/>
      <c r="X3693" s="3">
        <v>82</v>
      </c>
      <c r="Y3693" s="4">
        <v>8</v>
      </c>
      <c r="Z3693" s="5">
        <v>38871</v>
      </c>
      <c r="AA3693" s="3">
        <v>2006</v>
      </c>
      <c r="AB3693" s="3">
        <v>8</v>
      </c>
      <c r="AC3693" s="52" t="s">
        <v>7696</v>
      </c>
      <c r="AD3693" s="52"/>
      <c r="AE3693" s="52"/>
      <c r="AF3693" s="52"/>
      <c r="AG3693" s="52"/>
      <c r="AH3693" s="52" t="s">
        <v>7697</v>
      </c>
      <c r="AI3693" s="52"/>
      <c r="AJ3693" s="52"/>
      <c r="AK3693" s="52"/>
      <c r="AL3693" s="6">
        <v>69166</v>
      </c>
    </row>
    <row r="3694" spans="1:38">
      <c r="A3694" s="58">
        <v>200910000020130</v>
      </c>
      <c r="B3694" s="58"/>
      <c r="C3694" s="52" t="s">
        <v>7698</v>
      </c>
      <c r="D3694" s="52"/>
      <c r="E3694" s="52"/>
      <c r="F3694" s="52"/>
      <c r="G3694" s="52"/>
      <c r="H3694" s="52"/>
      <c r="I3694" s="52"/>
      <c r="J3694" s="52"/>
      <c r="K3694" s="52"/>
      <c r="L3694" s="52"/>
      <c r="M3694" s="52"/>
      <c r="N3694" s="53">
        <v>10350</v>
      </c>
      <c r="O3694" s="53"/>
      <c r="P3694" s="53"/>
      <c r="Q3694" s="53"/>
      <c r="R3694" s="53"/>
      <c r="S3694" s="53"/>
      <c r="T3694" s="54">
        <v>877.01</v>
      </c>
      <c r="U3694" s="54"/>
      <c r="V3694" s="54">
        <v>441.84</v>
      </c>
      <c r="W3694" s="54"/>
      <c r="X3694" s="3">
        <v>82</v>
      </c>
      <c r="Y3694" s="4">
        <v>25</v>
      </c>
      <c r="Z3694" s="8">
        <v>39713</v>
      </c>
      <c r="AA3694" s="3">
        <v>2008</v>
      </c>
      <c r="AB3694" s="3">
        <v>25</v>
      </c>
      <c r="AC3694" s="52" t="s">
        <v>7699</v>
      </c>
      <c r="AD3694" s="52"/>
      <c r="AE3694" s="52"/>
      <c r="AF3694" s="52"/>
      <c r="AG3694" s="52"/>
      <c r="AH3694" s="52" t="s">
        <v>7700</v>
      </c>
      <c r="AI3694" s="52"/>
      <c r="AJ3694" s="52"/>
      <c r="AK3694" s="52"/>
      <c r="AL3694" s="6">
        <v>10338</v>
      </c>
    </row>
    <row r="3695" spans="1:38">
      <c r="A3695" s="58">
        <v>200810000009846</v>
      </c>
      <c r="B3695" s="58"/>
      <c r="C3695" s="52" t="s">
        <v>7701</v>
      </c>
      <c r="D3695" s="52"/>
      <c r="E3695" s="52"/>
      <c r="F3695" s="52"/>
      <c r="G3695" s="52"/>
      <c r="H3695" s="52"/>
      <c r="I3695" s="52"/>
      <c r="J3695" s="52"/>
      <c r="K3695" s="52"/>
      <c r="L3695" s="52"/>
      <c r="M3695" s="52"/>
      <c r="N3695" s="53">
        <v>21950</v>
      </c>
      <c r="O3695" s="53"/>
      <c r="P3695" s="53"/>
      <c r="Q3695" s="53"/>
      <c r="R3695" s="53"/>
      <c r="S3695" s="53"/>
      <c r="T3695" s="53">
        <v>2295.13</v>
      </c>
      <c r="U3695" s="53"/>
      <c r="V3695" s="54">
        <v>877.98</v>
      </c>
      <c r="W3695" s="54"/>
      <c r="X3695" s="3">
        <v>82</v>
      </c>
      <c r="Y3695" s="4">
        <v>25</v>
      </c>
      <c r="Z3695" s="8">
        <v>39496</v>
      </c>
      <c r="AA3695" s="3">
        <v>2008</v>
      </c>
      <c r="AB3695" s="3">
        <v>25</v>
      </c>
      <c r="AC3695" s="52" t="s">
        <v>7702</v>
      </c>
      <c r="AD3695" s="52"/>
      <c r="AE3695" s="52"/>
      <c r="AF3695" s="52"/>
      <c r="AG3695" s="52"/>
      <c r="AH3695" s="52" t="s">
        <v>7703</v>
      </c>
      <c r="AI3695" s="52"/>
      <c r="AJ3695" s="52"/>
      <c r="AK3695" s="52"/>
      <c r="AL3695" s="6">
        <v>21449</v>
      </c>
    </row>
    <row r="3696" spans="1:38">
      <c r="A3696" s="58">
        <v>200810000009847</v>
      </c>
      <c r="B3696" s="58"/>
      <c r="C3696" s="52" t="s">
        <v>7701</v>
      </c>
      <c r="D3696" s="52"/>
      <c r="E3696" s="52"/>
      <c r="F3696" s="52"/>
      <c r="G3696" s="52"/>
      <c r="H3696" s="52"/>
      <c r="I3696" s="52"/>
      <c r="J3696" s="52"/>
      <c r="K3696" s="52"/>
      <c r="L3696" s="52"/>
      <c r="M3696" s="52"/>
      <c r="N3696" s="53">
        <v>21950</v>
      </c>
      <c r="O3696" s="53"/>
      <c r="P3696" s="53"/>
      <c r="Q3696" s="53"/>
      <c r="R3696" s="53"/>
      <c r="S3696" s="53"/>
      <c r="T3696" s="53">
        <v>2295.13</v>
      </c>
      <c r="U3696" s="53"/>
      <c r="V3696" s="54">
        <v>877.98</v>
      </c>
      <c r="W3696" s="54"/>
      <c r="X3696" s="3">
        <v>82</v>
      </c>
      <c r="Y3696" s="4">
        <v>25</v>
      </c>
      <c r="Z3696" s="8">
        <v>39496</v>
      </c>
      <c r="AA3696" s="3">
        <v>2008</v>
      </c>
      <c r="AB3696" s="3">
        <v>25</v>
      </c>
      <c r="AC3696" s="52" t="s">
        <v>7702</v>
      </c>
      <c r="AD3696" s="52"/>
      <c r="AE3696" s="52"/>
      <c r="AF3696" s="52"/>
      <c r="AG3696" s="52"/>
      <c r="AH3696" s="52" t="s">
        <v>7703</v>
      </c>
      <c r="AI3696" s="52"/>
      <c r="AJ3696" s="52"/>
      <c r="AK3696" s="52"/>
      <c r="AL3696" s="6">
        <v>21449</v>
      </c>
    </row>
    <row r="3697" spans="1:38">
      <c r="A3697" t="s">
        <v>183</v>
      </c>
    </row>
    <row r="3698" spans="1:38">
      <c r="A3698" s="52" t="s">
        <v>7704</v>
      </c>
      <c r="B3698" s="52"/>
      <c r="C3698" s="52"/>
      <c r="D3698" s="52"/>
      <c r="E3698" s="52"/>
      <c r="F3698" s="52"/>
      <c r="G3698" s="52"/>
      <c r="H3698" s="52"/>
      <c r="I3698" s="52"/>
      <c r="J3698" s="52"/>
      <c r="K3698" s="52"/>
      <c r="L3698" s="52"/>
      <c r="M3698" s="52"/>
      <c r="N3698" s="52"/>
      <c r="O3698" s="52"/>
      <c r="P3698" s="52"/>
      <c r="Q3698" s="53">
        <v>1582.79</v>
      </c>
      <c r="R3698" s="53"/>
      <c r="S3698" s="53"/>
      <c r="T3698" s="53">
        <v>1582.79</v>
      </c>
      <c r="U3698" s="53"/>
      <c r="V3698" s="54">
        <v>0</v>
      </c>
      <c r="W3698" s="54"/>
      <c r="X3698" s="3">
        <v>82</v>
      </c>
      <c r="Y3698" s="3">
        <v>12</v>
      </c>
      <c r="Z3698" s="5">
        <v>34338</v>
      </c>
      <c r="AA3698" s="3">
        <v>1994</v>
      </c>
      <c r="AB3698" s="3">
        <v>12</v>
      </c>
      <c r="AC3698" s="52" t="s">
        <v>7705</v>
      </c>
      <c r="AD3698" s="52"/>
      <c r="AE3698" s="52"/>
      <c r="AF3698" s="52"/>
      <c r="AG3698" s="52" t="s">
        <v>881</v>
      </c>
      <c r="AH3698" s="52"/>
      <c r="AI3698" s="52"/>
      <c r="AJ3698" s="52"/>
      <c r="AK3698" s="52"/>
      <c r="AL3698" s="9">
        <v>0</v>
      </c>
    </row>
    <row r="3699" spans="1:38">
      <c r="A3699" s="52" t="s">
        <v>7706</v>
      </c>
      <c r="B3699" s="52"/>
      <c r="C3699" s="52"/>
      <c r="D3699" s="52"/>
      <c r="E3699" s="52"/>
      <c r="F3699" s="52"/>
      <c r="G3699" s="52"/>
      <c r="H3699" s="52"/>
      <c r="I3699" s="52"/>
      <c r="J3699" s="52"/>
      <c r="K3699" s="52"/>
      <c r="L3699" s="52"/>
      <c r="M3699" s="52"/>
      <c r="N3699" s="52"/>
      <c r="O3699" s="52"/>
      <c r="P3699" s="52"/>
      <c r="Q3699" s="53">
        <v>1582.78</v>
      </c>
      <c r="R3699" s="53"/>
      <c r="S3699" s="53"/>
      <c r="T3699" s="53">
        <v>1582.78</v>
      </c>
      <c r="U3699" s="53"/>
      <c r="V3699" s="54">
        <v>0</v>
      </c>
      <c r="W3699" s="54"/>
      <c r="X3699" s="3">
        <v>82</v>
      </c>
      <c r="Y3699" s="3">
        <v>12</v>
      </c>
      <c r="Z3699" s="5">
        <v>34338</v>
      </c>
      <c r="AA3699" s="3">
        <v>1994</v>
      </c>
      <c r="AB3699" s="3">
        <v>12</v>
      </c>
      <c r="AC3699" s="52" t="s">
        <v>7705</v>
      </c>
      <c r="AD3699" s="52"/>
      <c r="AE3699" s="52"/>
      <c r="AF3699" s="52"/>
      <c r="AG3699" s="52" t="s">
        <v>881</v>
      </c>
      <c r="AH3699" s="52"/>
      <c r="AI3699" s="52"/>
      <c r="AJ3699" s="52"/>
      <c r="AK3699" s="52"/>
      <c r="AL3699" s="9">
        <v>0</v>
      </c>
    </row>
    <row r="3700" spans="1:38">
      <c r="A3700" s="52" t="s">
        <v>7707</v>
      </c>
      <c r="B3700" s="52"/>
      <c r="C3700" s="52"/>
      <c r="D3700" s="52"/>
      <c r="E3700" s="52"/>
      <c r="F3700" s="52"/>
      <c r="G3700" s="52"/>
      <c r="H3700" s="52"/>
      <c r="I3700" s="52"/>
      <c r="J3700" s="52"/>
      <c r="K3700" s="52"/>
      <c r="L3700" s="52"/>
      <c r="M3700" s="52"/>
      <c r="N3700" s="52"/>
      <c r="O3700" s="52"/>
      <c r="P3700" s="52"/>
      <c r="Q3700" s="53">
        <v>1582.78</v>
      </c>
      <c r="R3700" s="53"/>
      <c r="S3700" s="53"/>
      <c r="T3700" s="53">
        <v>1582.78</v>
      </c>
      <c r="U3700" s="53"/>
      <c r="V3700" s="54">
        <v>0</v>
      </c>
      <c r="W3700" s="54"/>
      <c r="X3700" s="3">
        <v>82</v>
      </c>
      <c r="Y3700" s="3">
        <v>12</v>
      </c>
      <c r="Z3700" s="5">
        <v>34338</v>
      </c>
      <c r="AA3700" s="3">
        <v>1994</v>
      </c>
      <c r="AB3700" s="3">
        <v>12</v>
      </c>
      <c r="AC3700" s="52" t="s">
        <v>7705</v>
      </c>
      <c r="AD3700" s="52"/>
      <c r="AE3700" s="52"/>
      <c r="AF3700" s="52"/>
      <c r="AG3700" s="52" t="s">
        <v>881</v>
      </c>
      <c r="AH3700" s="52"/>
      <c r="AI3700" s="52"/>
      <c r="AJ3700" s="52"/>
      <c r="AK3700" s="52"/>
      <c r="AL3700" s="9">
        <v>0</v>
      </c>
    </row>
    <row r="3701" spans="1:38">
      <c r="A3701" s="52" t="s">
        <v>7708</v>
      </c>
      <c r="B3701" s="52"/>
      <c r="C3701" s="52"/>
      <c r="D3701" s="52"/>
      <c r="E3701" s="52"/>
      <c r="F3701" s="52"/>
      <c r="G3701" s="52"/>
      <c r="H3701" s="52"/>
      <c r="I3701" s="52"/>
      <c r="J3701" s="52"/>
      <c r="K3701" s="52"/>
      <c r="L3701" s="52"/>
      <c r="M3701" s="52"/>
      <c r="N3701" s="52"/>
      <c r="O3701" s="52"/>
      <c r="P3701" s="52"/>
      <c r="Q3701" s="53">
        <v>1582.78</v>
      </c>
      <c r="R3701" s="53"/>
      <c r="S3701" s="53"/>
      <c r="T3701" s="53">
        <v>1582.78</v>
      </c>
      <c r="U3701" s="53"/>
      <c r="V3701" s="54">
        <v>0</v>
      </c>
      <c r="W3701" s="54"/>
      <c r="X3701" s="3">
        <v>82</v>
      </c>
      <c r="Y3701" s="3">
        <v>12</v>
      </c>
      <c r="Z3701" s="5">
        <v>34338</v>
      </c>
      <c r="AA3701" s="3">
        <v>1994</v>
      </c>
      <c r="AB3701" s="3">
        <v>12</v>
      </c>
      <c r="AC3701" s="52" t="s">
        <v>7705</v>
      </c>
      <c r="AD3701" s="52"/>
      <c r="AE3701" s="52"/>
      <c r="AF3701" s="52"/>
      <c r="AG3701" s="52" t="s">
        <v>881</v>
      </c>
      <c r="AH3701" s="52"/>
      <c r="AI3701" s="52"/>
      <c r="AJ3701" s="52"/>
      <c r="AK3701" s="52"/>
      <c r="AL3701" s="9">
        <v>0</v>
      </c>
    </row>
    <row r="3702" spans="1:38">
      <c r="A3702" s="52" t="s">
        <v>7709</v>
      </c>
      <c r="B3702" s="52"/>
      <c r="C3702" s="52"/>
      <c r="D3702" s="52"/>
      <c r="E3702" s="52"/>
      <c r="F3702" s="52"/>
      <c r="G3702" s="52"/>
      <c r="H3702" s="52"/>
      <c r="I3702" s="52"/>
      <c r="J3702" s="52"/>
      <c r="K3702" s="52"/>
      <c r="L3702" s="52"/>
      <c r="M3702" s="52"/>
      <c r="N3702" s="52"/>
      <c r="O3702" s="52"/>
      <c r="P3702" s="52"/>
      <c r="Q3702" s="53">
        <v>1582.78</v>
      </c>
      <c r="R3702" s="53"/>
      <c r="S3702" s="53"/>
      <c r="T3702" s="53">
        <v>1582.78</v>
      </c>
      <c r="U3702" s="53"/>
      <c r="V3702" s="54">
        <v>0</v>
      </c>
      <c r="W3702" s="54"/>
      <c r="X3702" s="3">
        <v>82</v>
      </c>
      <c r="Y3702" s="3">
        <v>12</v>
      </c>
      <c r="Z3702" s="5">
        <v>34338</v>
      </c>
      <c r="AA3702" s="3">
        <v>1994</v>
      </c>
      <c r="AB3702" s="3">
        <v>12</v>
      </c>
      <c r="AC3702" s="52" t="s">
        <v>7705</v>
      </c>
      <c r="AD3702" s="52"/>
      <c r="AE3702" s="52"/>
      <c r="AF3702" s="52"/>
      <c r="AG3702" s="52" t="s">
        <v>881</v>
      </c>
      <c r="AH3702" s="52"/>
      <c r="AI3702" s="52"/>
      <c r="AJ3702" s="52"/>
      <c r="AK3702" s="52"/>
      <c r="AL3702" s="9">
        <v>0</v>
      </c>
    </row>
    <row r="3703" spans="1:38">
      <c r="A3703" s="52" t="s">
        <v>7710</v>
      </c>
      <c r="B3703" s="52"/>
      <c r="C3703" s="52"/>
      <c r="D3703" s="52"/>
      <c r="E3703" s="52"/>
      <c r="F3703" s="52"/>
      <c r="G3703" s="52"/>
      <c r="H3703" s="52"/>
      <c r="I3703" s="52"/>
      <c r="J3703" s="52"/>
      <c r="K3703" s="52"/>
      <c r="L3703" s="52"/>
      <c r="M3703" s="52"/>
      <c r="N3703" s="52"/>
      <c r="O3703" s="52"/>
      <c r="P3703" s="52"/>
      <c r="Q3703" s="53">
        <v>1582.78</v>
      </c>
      <c r="R3703" s="53"/>
      <c r="S3703" s="53"/>
      <c r="T3703" s="53">
        <v>1582.78</v>
      </c>
      <c r="U3703" s="53"/>
      <c r="V3703" s="54">
        <v>0</v>
      </c>
      <c r="W3703" s="54"/>
      <c r="X3703" s="3">
        <v>82</v>
      </c>
      <c r="Y3703" s="3">
        <v>12</v>
      </c>
      <c r="Z3703" s="5">
        <v>34338</v>
      </c>
      <c r="AA3703" s="3">
        <v>1994</v>
      </c>
      <c r="AB3703" s="3">
        <v>12</v>
      </c>
      <c r="AC3703" s="52" t="s">
        <v>7705</v>
      </c>
      <c r="AD3703" s="52"/>
      <c r="AE3703" s="52"/>
      <c r="AF3703" s="52"/>
      <c r="AG3703" s="52" t="s">
        <v>881</v>
      </c>
      <c r="AH3703" s="52"/>
      <c r="AI3703" s="52"/>
      <c r="AJ3703" s="52"/>
      <c r="AK3703" s="52"/>
      <c r="AL3703" s="9">
        <v>0</v>
      </c>
    </row>
    <row r="3704" spans="1:38">
      <c r="A3704" s="52" t="s">
        <v>7711</v>
      </c>
      <c r="B3704" s="52"/>
      <c r="C3704" s="52"/>
      <c r="D3704" s="52"/>
      <c r="E3704" s="52"/>
      <c r="F3704" s="52"/>
      <c r="G3704" s="52"/>
      <c r="H3704" s="52"/>
      <c r="I3704" s="52"/>
      <c r="J3704" s="52"/>
      <c r="K3704" s="52"/>
      <c r="L3704" s="52"/>
      <c r="M3704" s="52"/>
      <c r="N3704" s="52"/>
      <c r="O3704" s="52"/>
      <c r="P3704" s="52"/>
      <c r="Q3704" s="53">
        <v>1582.78</v>
      </c>
      <c r="R3704" s="53"/>
      <c r="S3704" s="53"/>
      <c r="T3704" s="53">
        <v>1582.78</v>
      </c>
      <c r="U3704" s="53"/>
      <c r="V3704" s="54">
        <v>0</v>
      </c>
      <c r="W3704" s="54"/>
      <c r="X3704" s="3">
        <v>82</v>
      </c>
      <c r="Y3704" s="3">
        <v>12</v>
      </c>
      <c r="Z3704" s="5">
        <v>34338</v>
      </c>
      <c r="AA3704" s="3">
        <v>1994</v>
      </c>
      <c r="AB3704" s="3">
        <v>12</v>
      </c>
      <c r="AC3704" s="52" t="s">
        <v>7705</v>
      </c>
      <c r="AD3704" s="52"/>
      <c r="AE3704" s="52"/>
      <c r="AF3704" s="52"/>
      <c r="AG3704" s="52" t="s">
        <v>881</v>
      </c>
      <c r="AH3704" s="52"/>
      <c r="AI3704" s="52"/>
      <c r="AJ3704" s="52"/>
      <c r="AK3704" s="52"/>
      <c r="AL3704" s="9">
        <v>0</v>
      </c>
    </row>
    <row r="3705" spans="1:38">
      <c r="A3705" s="52" t="s">
        <v>7712</v>
      </c>
      <c r="B3705" s="52"/>
      <c r="C3705" s="52"/>
      <c r="D3705" s="52"/>
      <c r="E3705" s="52"/>
      <c r="F3705" s="52"/>
      <c r="G3705" s="52"/>
      <c r="H3705" s="52"/>
      <c r="I3705" s="52"/>
      <c r="J3705" s="52"/>
      <c r="K3705" s="52"/>
      <c r="L3705" s="52"/>
      <c r="M3705" s="52"/>
      <c r="N3705" s="52"/>
      <c r="O3705" s="52"/>
      <c r="P3705" s="52"/>
      <c r="Q3705" s="53">
        <v>2292.8000000000002</v>
      </c>
      <c r="R3705" s="53"/>
      <c r="S3705" s="53"/>
      <c r="T3705" s="53">
        <v>2292.8000000000002</v>
      </c>
      <c r="U3705" s="53"/>
      <c r="V3705" s="54">
        <v>0</v>
      </c>
      <c r="W3705" s="54"/>
      <c r="X3705" s="3">
        <v>82</v>
      </c>
      <c r="Y3705" s="3">
        <v>12</v>
      </c>
      <c r="Z3705" s="5">
        <v>34703</v>
      </c>
      <c r="AA3705" s="3">
        <v>1995</v>
      </c>
      <c r="AB3705" s="3">
        <v>12</v>
      </c>
      <c r="AC3705" s="52" t="s">
        <v>7713</v>
      </c>
      <c r="AD3705" s="52"/>
      <c r="AE3705" s="52"/>
      <c r="AF3705" s="52"/>
      <c r="AG3705" s="52" t="s">
        <v>857</v>
      </c>
      <c r="AH3705" s="52"/>
      <c r="AI3705" s="52"/>
      <c r="AJ3705" s="52"/>
      <c r="AK3705" s="52"/>
      <c r="AL3705" s="9">
        <v>0</v>
      </c>
    </row>
    <row r="3706" spans="1:38">
      <c r="A3706" s="52" t="s">
        <v>7714</v>
      </c>
      <c r="B3706" s="52"/>
      <c r="C3706" s="52"/>
      <c r="D3706" s="52"/>
      <c r="E3706" s="52"/>
      <c r="F3706" s="52"/>
      <c r="G3706" s="52"/>
      <c r="H3706" s="52"/>
      <c r="I3706" s="52"/>
      <c r="J3706" s="52"/>
      <c r="K3706" s="52"/>
      <c r="L3706" s="52"/>
      <c r="M3706" s="52"/>
      <c r="N3706" s="52"/>
      <c r="O3706" s="52"/>
      <c r="P3706" s="52"/>
      <c r="Q3706" s="53">
        <v>1642.4</v>
      </c>
      <c r="R3706" s="53"/>
      <c r="S3706" s="53"/>
      <c r="T3706" s="53">
        <v>1642.4</v>
      </c>
      <c r="U3706" s="53"/>
      <c r="V3706" s="54">
        <v>0</v>
      </c>
      <c r="W3706" s="54"/>
      <c r="X3706" s="3">
        <v>82</v>
      </c>
      <c r="Y3706" s="3">
        <v>12</v>
      </c>
      <c r="Z3706" s="5">
        <v>34738</v>
      </c>
      <c r="AA3706" s="3">
        <v>1995</v>
      </c>
      <c r="AB3706" s="3">
        <v>12</v>
      </c>
      <c r="AC3706" s="52" t="s">
        <v>7715</v>
      </c>
      <c r="AD3706" s="52"/>
      <c r="AE3706" s="52"/>
      <c r="AF3706" s="52"/>
      <c r="AG3706" s="52" t="s">
        <v>857</v>
      </c>
      <c r="AH3706" s="52"/>
      <c r="AI3706" s="52"/>
      <c r="AJ3706" s="52"/>
      <c r="AK3706" s="52"/>
      <c r="AL3706" s="9">
        <v>0</v>
      </c>
    </row>
    <row r="3707" spans="1:38">
      <c r="A3707" s="52" t="s">
        <v>7716</v>
      </c>
      <c r="B3707" s="52"/>
      <c r="C3707" s="52"/>
      <c r="D3707" s="52"/>
      <c r="E3707" s="52"/>
      <c r="F3707" s="52"/>
      <c r="G3707" s="52"/>
      <c r="H3707" s="52"/>
      <c r="I3707" s="52"/>
      <c r="J3707" s="52"/>
      <c r="K3707" s="52"/>
      <c r="L3707" s="52"/>
      <c r="M3707" s="52"/>
      <c r="N3707" s="52"/>
      <c r="O3707" s="52"/>
      <c r="P3707" s="52"/>
      <c r="Q3707" s="53">
        <v>1642.4</v>
      </c>
      <c r="R3707" s="53"/>
      <c r="S3707" s="53"/>
      <c r="T3707" s="53">
        <v>1642.4</v>
      </c>
      <c r="U3707" s="53"/>
      <c r="V3707" s="54">
        <v>0</v>
      </c>
      <c r="W3707" s="54"/>
      <c r="X3707" s="3">
        <v>82</v>
      </c>
      <c r="Y3707" s="3">
        <v>12</v>
      </c>
      <c r="Z3707" s="5">
        <v>34738</v>
      </c>
      <c r="AA3707" s="3">
        <v>1995</v>
      </c>
      <c r="AB3707" s="3">
        <v>12</v>
      </c>
      <c r="AC3707" s="52" t="s">
        <v>7715</v>
      </c>
      <c r="AD3707" s="52"/>
      <c r="AE3707" s="52"/>
      <c r="AF3707" s="52"/>
      <c r="AG3707" s="52" t="s">
        <v>857</v>
      </c>
      <c r="AH3707" s="52"/>
      <c r="AI3707" s="52"/>
      <c r="AJ3707" s="52"/>
      <c r="AK3707" s="52"/>
      <c r="AL3707" s="9">
        <v>0</v>
      </c>
    </row>
    <row r="3708" spans="1:38">
      <c r="A3708" s="52" t="s">
        <v>7717</v>
      </c>
      <c r="B3708" s="52"/>
      <c r="C3708" s="52"/>
      <c r="D3708" s="52"/>
      <c r="E3708" s="52"/>
      <c r="F3708" s="52"/>
      <c r="G3708" s="52"/>
      <c r="H3708" s="52"/>
      <c r="I3708" s="52"/>
      <c r="J3708" s="52"/>
      <c r="K3708" s="52"/>
      <c r="L3708" s="52"/>
      <c r="M3708" s="52"/>
      <c r="N3708" s="52"/>
      <c r="O3708" s="52"/>
      <c r="P3708" s="52"/>
      <c r="Q3708" s="53">
        <v>1642.4</v>
      </c>
      <c r="R3708" s="53"/>
      <c r="S3708" s="53"/>
      <c r="T3708" s="53">
        <v>1642.4</v>
      </c>
      <c r="U3708" s="53"/>
      <c r="V3708" s="54">
        <v>0</v>
      </c>
      <c r="W3708" s="54"/>
      <c r="X3708" s="3">
        <v>82</v>
      </c>
      <c r="Y3708" s="3">
        <v>12</v>
      </c>
      <c r="Z3708" s="8">
        <v>35080</v>
      </c>
      <c r="AA3708" s="3">
        <v>1996</v>
      </c>
      <c r="AB3708" s="3">
        <v>12</v>
      </c>
      <c r="AC3708" s="52" t="s">
        <v>7715</v>
      </c>
      <c r="AD3708" s="52"/>
      <c r="AE3708" s="52"/>
      <c r="AF3708" s="52"/>
      <c r="AG3708" s="52" t="s">
        <v>19</v>
      </c>
      <c r="AH3708" s="52"/>
      <c r="AI3708" s="52"/>
      <c r="AJ3708" s="52"/>
      <c r="AK3708" s="52"/>
      <c r="AL3708" s="9">
        <v>0</v>
      </c>
    </row>
    <row r="3709" spans="1:38">
      <c r="A3709" s="52" t="s">
        <v>7718</v>
      </c>
      <c r="B3709" s="52"/>
      <c r="C3709" s="52"/>
      <c r="D3709" s="52"/>
      <c r="E3709" s="52"/>
      <c r="F3709" s="52"/>
      <c r="G3709" s="52"/>
      <c r="H3709" s="52"/>
      <c r="I3709" s="52"/>
      <c r="J3709" s="52"/>
      <c r="K3709" s="52"/>
      <c r="L3709" s="52"/>
      <c r="M3709" s="52"/>
      <c r="N3709" s="52"/>
      <c r="O3709" s="52"/>
      <c r="P3709" s="52"/>
      <c r="Q3709" s="53">
        <v>1642.4</v>
      </c>
      <c r="R3709" s="53"/>
      <c r="S3709" s="53"/>
      <c r="T3709" s="53">
        <v>1642.4</v>
      </c>
      <c r="U3709" s="53"/>
      <c r="V3709" s="54">
        <v>0</v>
      </c>
      <c r="W3709" s="54"/>
      <c r="X3709" s="3">
        <v>82</v>
      </c>
      <c r="Y3709" s="3">
        <v>12</v>
      </c>
      <c r="Z3709" s="8">
        <v>35080</v>
      </c>
      <c r="AA3709" s="3">
        <v>1996</v>
      </c>
      <c r="AB3709" s="3">
        <v>12</v>
      </c>
      <c r="AC3709" s="52" t="s">
        <v>7715</v>
      </c>
      <c r="AD3709" s="52"/>
      <c r="AE3709" s="52"/>
      <c r="AF3709" s="52"/>
      <c r="AG3709" s="52" t="s">
        <v>19</v>
      </c>
      <c r="AH3709" s="52"/>
      <c r="AI3709" s="52"/>
      <c r="AJ3709" s="52"/>
      <c r="AK3709" s="52"/>
      <c r="AL3709" s="9">
        <v>0</v>
      </c>
    </row>
    <row r="3710" spans="1:38">
      <c r="A3710" s="52" t="s">
        <v>7719</v>
      </c>
      <c r="B3710" s="52"/>
      <c r="C3710" s="52"/>
      <c r="D3710" s="52"/>
      <c r="E3710" s="52"/>
      <c r="F3710" s="52"/>
      <c r="G3710" s="52"/>
      <c r="H3710" s="52"/>
      <c r="I3710" s="52"/>
      <c r="J3710" s="52"/>
      <c r="K3710" s="52"/>
      <c r="L3710" s="52"/>
      <c r="M3710" s="52"/>
      <c r="N3710" s="52"/>
      <c r="O3710" s="52"/>
      <c r="P3710" s="52"/>
      <c r="Q3710" s="53">
        <v>1642.4</v>
      </c>
      <c r="R3710" s="53"/>
      <c r="S3710" s="53"/>
      <c r="T3710" s="53">
        <v>1505.15</v>
      </c>
      <c r="U3710" s="53"/>
      <c r="V3710" s="54">
        <v>136.88</v>
      </c>
      <c r="W3710" s="54"/>
      <c r="X3710" s="3">
        <v>82</v>
      </c>
      <c r="Y3710" s="3">
        <v>12</v>
      </c>
      <c r="Z3710" s="8">
        <v>35094</v>
      </c>
      <c r="AA3710" s="3">
        <v>1996</v>
      </c>
      <c r="AB3710" s="3">
        <v>12</v>
      </c>
      <c r="AC3710" s="52" t="s">
        <v>7715</v>
      </c>
      <c r="AD3710" s="52"/>
      <c r="AE3710" s="52"/>
      <c r="AF3710" s="52"/>
      <c r="AG3710" s="52" t="s">
        <v>7720</v>
      </c>
      <c r="AH3710" s="52"/>
      <c r="AI3710" s="52"/>
      <c r="AJ3710" s="52"/>
      <c r="AK3710" s="52"/>
      <c r="AL3710" s="11">
        <v>221</v>
      </c>
    </row>
    <row r="3711" spans="1:38">
      <c r="A3711" s="52" t="s">
        <v>7721</v>
      </c>
      <c r="B3711" s="52"/>
      <c r="C3711" s="52"/>
      <c r="D3711" s="52"/>
      <c r="E3711" s="52"/>
      <c r="F3711" s="52"/>
      <c r="G3711" s="52"/>
      <c r="H3711" s="52"/>
      <c r="I3711" s="52"/>
      <c r="J3711" s="52"/>
      <c r="K3711" s="52"/>
      <c r="L3711" s="52"/>
      <c r="M3711" s="52"/>
      <c r="N3711" s="52"/>
      <c r="O3711" s="52"/>
      <c r="P3711" s="52"/>
      <c r="Q3711" s="53">
        <v>14024.45</v>
      </c>
      <c r="R3711" s="53"/>
      <c r="S3711" s="53"/>
      <c r="T3711" s="53">
        <v>9347.06</v>
      </c>
      <c r="U3711" s="53"/>
      <c r="V3711" s="53">
        <v>1168.55</v>
      </c>
      <c r="W3711" s="53"/>
      <c r="X3711" s="3">
        <v>82</v>
      </c>
      <c r="Y3711" s="3">
        <v>12</v>
      </c>
      <c r="Z3711" s="8">
        <v>36797</v>
      </c>
      <c r="AA3711" s="3">
        <v>2000</v>
      </c>
      <c r="AB3711" s="3">
        <v>12</v>
      </c>
      <c r="AC3711" s="52" t="s">
        <v>7722</v>
      </c>
      <c r="AD3711" s="52"/>
      <c r="AE3711" s="52"/>
      <c r="AF3711" s="52"/>
      <c r="AG3711" s="52" t="s">
        <v>1159</v>
      </c>
      <c r="AH3711" s="52"/>
      <c r="AI3711" s="52"/>
      <c r="AJ3711" s="52"/>
      <c r="AK3711" s="52"/>
      <c r="AL3711" s="6">
        <v>6819</v>
      </c>
    </row>
    <row r="3712" spans="1:38">
      <c r="A3712" s="52" t="s">
        <v>7723</v>
      </c>
      <c r="B3712" s="52"/>
      <c r="C3712" s="52"/>
      <c r="D3712" s="52"/>
      <c r="E3712" s="52"/>
      <c r="F3712" s="52"/>
      <c r="G3712" s="52"/>
      <c r="H3712" s="52"/>
      <c r="I3712" s="52"/>
      <c r="J3712" s="52"/>
      <c r="K3712" s="52"/>
      <c r="L3712" s="52"/>
      <c r="M3712" s="52"/>
      <c r="N3712" s="52"/>
      <c r="O3712" s="52"/>
      <c r="P3712" s="52"/>
      <c r="Q3712" s="53">
        <v>3164.29</v>
      </c>
      <c r="R3712" s="53"/>
      <c r="S3712" s="53"/>
      <c r="T3712" s="54">
        <v>936.27</v>
      </c>
      <c r="U3712" s="54"/>
      <c r="V3712" s="54">
        <v>263.70999999999998</v>
      </c>
      <c r="W3712" s="54"/>
      <c r="X3712" s="3">
        <v>82</v>
      </c>
      <c r="Y3712" s="3">
        <v>12</v>
      </c>
      <c r="Z3712" s="8">
        <v>39154</v>
      </c>
      <c r="AA3712" s="3">
        <v>2007</v>
      </c>
      <c r="AB3712" s="3">
        <v>12</v>
      </c>
      <c r="AC3712" s="52" t="s">
        <v>7724</v>
      </c>
      <c r="AD3712" s="52"/>
      <c r="AE3712" s="52"/>
      <c r="AF3712" s="52"/>
      <c r="AG3712" s="52" t="s">
        <v>7725</v>
      </c>
      <c r="AH3712" s="52"/>
      <c r="AI3712" s="52"/>
      <c r="AJ3712" s="52"/>
      <c r="AK3712" s="52"/>
      <c r="AL3712" s="6">
        <v>2536</v>
      </c>
    </row>
    <row r="3713" spans="1:38">
      <c r="A3713" s="52" t="s">
        <v>7726</v>
      </c>
      <c r="B3713" s="52"/>
      <c r="C3713" s="52"/>
      <c r="D3713" s="52"/>
      <c r="E3713" s="52"/>
      <c r="F3713" s="52"/>
      <c r="G3713" s="52"/>
      <c r="H3713" s="52"/>
      <c r="I3713" s="52"/>
      <c r="J3713" s="52"/>
      <c r="K3713" s="52"/>
      <c r="L3713" s="52"/>
      <c r="M3713" s="52"/>
      <c r="N3713" s="52"/>
      <c r="O3713" s="52"/>
      <c r="P3713" s="52"/>
      <c r="Q3713" s="53">
        <v>18173.43</v>
      </c>
      <c r="R3713" s="53"/>
      <c r="S3713" s="53"/>
      <c r="T3713" s="53">
        <v>5772.31</v>
      </c>
      <c r="U3713" s="53"/>
      <c r="V3713" s="53">
        <v>2596.2199999999998</v>
      </c>
      <c r="W3713" s="53"/>
      <c r="X3713" s="3">
        <v>82</v>
      </c>
      <c r="Y3713" s="3">
        <v>7</v>
      </c>
      <c r="Z3713" s="12">
        <v>39728</v>
      </c>
      <c r="AA3713" s="3">
        <v>2008</v>
      </c>
      <c r="AB3713" s="3">
        <v>7</v>
      </c>
      <c r="AC3713" s="52" t="s">
        <v>7727</v>
      </c>
      <c r="AD3713" s="52"/>
      <c r="AE3713" s="52"/>
      <c r="AF3713" s="52"/>
      <c r="AG3713" s="52" t="s">
        <v>7728</v>
      </c>
      <c r="AH3713" s="52"/>
      <c r="AI3713" s="52"/>
      <c r="AJ3713" s="52"/>
      <c r="AK3713" s="52"/>
      <c r="AL3713" s="6">
        <v>13533</v>
      </c>
    </row>
    <row r="3714" spans="1:38">
      <c r="A3714" s="52" t="s">
        <v>7729</v>
      </c>
      <c r="B3714" s="52"/>
      <c r="C3714" s="52"/>
      <c r="D3714" s="52"/>
      <c r="E3714" s="52"/>
      <c r="F3714" s="52"/>
      <c r="G3714" s="52"/>
      <c r="H3714" s="52"/>
      <c r="I3714" s="52"/>
      <c r="J3714" s="52"/>
      <c r="K3714" s="52"/>
      <c r="L3714" s="52"/>
      <c r="M3714" s="52"/>
      <c r="N3714" s="52"/>
      <c r="O3714" s="52"/>
      <c r="P3714" s="52"/>
      <c r="Q3714" s="53">
        <v>8789.81</v>
      </c>
      <c r="R3714" s="53"/>
      <c r="S3714" s="53"/>
      <c r="T3714" s="53">
        <v>2791.91</v>
      </c>
      <c r="U3714" s="53"/>
      <c r="V3714" s="53">
        <v>1255.72</v>
      </c>
      <c r="W3714" s="53"/>
      <c r="X3714" s="3">
        <v>82</v>
      </c>
      <c r="Y3714" s="3">
        <v>7</v>
      </c>
      <c r="Z3714" s="12">
        <v>39728</v>
      </c>
      <c r="AA3714" s="3">
        <v>2008</v>
      </c>
      <c r="AB3714" s="3">
        <v>7</v>
      </c>
      <c r="AC3714" s="52" t="s">
        <v>7730</v>
      </c>
      <c r="AD3714" s="52"/>
      <c r="AE3714" s="52"/>
      <c r="AF3714" s="52"/>
      <c r="AG3714" s="52" t="s">
        <v>7731</v>
      </c>
      <c r="AH3714" s="52"/>
      <c r="AI3714" s="52"/>
      <c r="AJ3714" s="52"/>
      <c r="AK3714" s="52"/>
      <c r="AL3714" s="6">
        <v>6545</v>
      </c>
    </row>
    <row r="3715" spans="1:38">
      <c r="A3715" s="52" t="s">
        <v>7732</v>
      </c>
      <c r="B3715" s="52"/>
      <c r="C3715" s="52"/>
      <c r="D3715" s="52"/>
      <c r="E3715" s="52"/>
      <c r="F3715" s="52"/>
      <c r="G3715" s="52"/>
      <c r="H3715" s="52"/>
      <c r="I3715" s="52"/>
      <c r="J3715" s="52"/>
      <c r="K3715" s="52"/>
      <c r="L3715" s="52"/>
      <c r="M3715" s="52"/>
      <c r="N3715" s="52"/>
      <c r="O3715" s="52"/>
      <c r="P3715" s="52"/>
      <c r="Q3715" s="53">
        <v>1012.88</v>
      </c>
      <c r="R3715" s="53"/>
      <c r="S3715" s="53"/>
      <c r="T3715" s="54">
        <v>321.70999999999998</v>
      </c>
      <c r="U3715" s="54"/>
      <c r="V3715" s="54">
        <v>144.69</v>
      </c>
      <c r="W3715" s="54"/>
      <c r="X3715" s="3">
        <v>82</v>
      </c>
      <c r="Y3715" s="3">
        <v>7</v>
      </c>
      <c r="Z3715" s="12">
        <v>39728</v>
      </c>
      <c r="AA3715" s="3">
        <v>2008</v>
      </c>
      <c r="AB3715" s="3">
        <v>7</v>
      </c>
      <c r="AC3715" s="52" t="s">
        <v>7733</v>
      </c>
      <c r="AD3715" s="52"/>
      <c r="AE3715" s="52"/>
      <c r="AF3715" s="52"/>
      <c r="AG3715" s="52" t="s">
        <v>7734</v>
      </c>
      <c r="AH3715" s="52"/>
      <c r="AI3715" s="52"/>
      <c r="AJ3715" s="52"/>
      <c r="AK3715" s="52"/>
      <c r="AL3715" s="11">
        <v>754</v>
      </c>
    </row>
    <row r="3716" spans="1:38">
      <c r="A3716" s="52" t="s">
        <v>7735</v>
      </c>
      <c r="B3716" s="52"/>
      <c r="C3716" s="52"/>
      <c r="D3716" s="52"/>
      <c r="E3716" s="52"/>
      <c r="F3716" s="52"/>
      <c r="G3716" s="52"/>
      <c r="H3716" s="52"/>
      <c r="I3716" s="52"/>
      <c r="J3716" s="52"/>
      <c r="K3716" s="52"/>
      <c r="L3716" s="52"/>
      <c r="M3716" s="52"/>
      <c r="N3716" s="52"/>
      <c r="O3716" s="52"/>
      <c r="P3716" s="52"/>
      <c r="Q3716" s="53">
        <v>6234.5</v>
      </c>
      <c r="R3716" s="53"/>
      <c r="S3716" s="53"/>
      <c r="T3716" s="53">
        <v>1980.14</v>
      </c>
      <c r="U3716" s="53"/>
      <c r="V3716" s="54">
        <v>890.6</v>
      </c>
      <c r="W3716" s="54"/>
      <c r="X3716" s="3">
        <v>82</v>
      </c>
      <c r="Y3716" s="3">
        <v>7</v>
      </c>
      <c r="Z3716" s="12">
        <v>39728</v>
      </c>
      <c r="AA3716" s="3">
        <v>2008</v>
      </c>
      <c r="AB3716" s="3">
        <v>7</v>
      </c>
      <c r="AC3716" s="52" t="s">
        <v>7736</v>
      </c>
      <c r="AD3716" s="52"/>
      <c r="AE3716" s="52"/>
      <c r="AF3716" s="52"/>
      <c r="AG3716" s="52" t="s">
        <v>7737</v>
      </c>
      <c r="AH3716" s="52"/>
      <c r="AI3716" s="52"/>
      <c r="AJ3716" s="52"/>
      <c r="AK3716" s="52"/>
      <c r="AL3716" s="6">
        <v>4643</v>
      </c>
    </row>
    <row r="3717" spans="1:38">
      <c r="A3717" s="52" t="s">
        <v>7738</v>
      </c>
      <c r="B3717" s="52"/>
      <c r="C3717" s="52"/>
      <c r="D3717" s="52"/>
      <c r="E3717" s="52"/>
      <c r="F3717" s="52"/>
      <c r="G3717" s="52"/>
      <c r="H3717" s="52"/>
      <c r="I3717" s="52"/>
      <c r="J3717" s="52"/>
      <c r="K3717" s="52"/>
      <c r="L3717" s="52"/>
      <c r="M3717" s="52"/>
      <c r="N3717" s="52"/>
      <c r="O3717" s="52"/>
      <c r="P3717" s="52"/>
      <c r="Q3717" s="53">
        <v>6234.5</v>
      </c>
      <c r="R3717" s="53"/>
      <c r="S3717" s="53"/>
      <c r="T3717" s="53">
        <v>1980.14</v>
      </c>
      <c r="U3717" s="53"/>
      <c r="V3717" s="54">
        <v>890.6</v>
      </c>
      <c r="W3717" s="54"/>
      <c r="X3717" s="3">
        <v>82</v>
      </c>
      <c r="Y3717" s="3">
        <v>7</v>
      </c>
      <c r="Z3717" s="12">
        <v>39728</v>
      </c>
      <c r="AA3717" s="3">
        <v>2008</v>
      </c>
      <c r="AB3717" s="3">
        <v>7</v>
      </c>
      <c r="AC3717" s="52" t="s">
        <v>7736</v>
      </c>
      <c r="AD3717" s="52"/>
      <c r="AE3717" s="52"/>
      <c r="AF3717" s="52"/>
      <c r="AG3717" s="52" t="s">
        <v>7737</v>
      </c>
      <c r="AH3717" s="52"/>
      <c r="AI3717" s="52"/>
      <c r="AJ3717" s="52"/>
      <c r="AK3717" s="52"/>
      <c r="AL3717" s="6">
        <v>4643</v>
      </c>
    </row>
    <row r="3718" spans="1:38">
      <c r="A3718" s="52" t="s">
        <v>7739</v>
      </c>
      <c r="B3718" s="52"/>
      <c r="C3718" s="52"/>
      <c r="D3718" s="52"/>
      <c r="E3718" s="52"/>
      <c r="F3718" s="52"/>
      <c r="G3718" s="52"/>
      <c r="H3718" s="52"/>
      <c r="I3718" s="52"/>
      <c r="J3718" s="52"/>
      <c r="K3718" s="52"/>
      <c r="L3718" s="52"/>
      <c r="M3718" s="52"/>
      <c r="N3718" s="52"/>
      <c r="O3718" s="52"/>
      <c r="P3718" s="52"/>
      <c r="Q3718" s="53">
        <v>3124.55</v>
      </c>
      <c r="R3718" s="53"/>
      <c r="S3718" s="53"/>
      <c r="T3718" s="53">
        <v>1022.91</v>
      </c>
      <c r="U3718" s="53"/>
      <c r="V3718" s="54">
        <v>260.39</v>
      </c>
      <c r="W3718" s="54"/>
      <c r="X3718" s="3">
        <v>82</v>
      </c>
      <c r="Y3718" s="3">
        <v>12</v>
      </c>
      <c r="Z3718" s="13">
        <v>39016</v>
      </c>
      <c r="AA3718" s="3">
        <v>2006</v>
      </c>
      <c r="AB3718" s="3">
        <v>12</v>
      </c>
      <c r="AC3718" s="52" t="s">
        <v>7740</v>
      </c>
      <c r="AD3718" s="52"/>
      <c r="AE3718" s="52"/>
      <c r="AF3718" s="52"/>
      <c r="AG3718" s="52" t="s">
        <v>7741</v>
      </c>
      <c r="AH3718" s="52"/>
      <c r="AI3718" s="52"/>
      <c r="AJ3718" s="52"/>
      <c r="AK3718" s="52"/>
      <c r="AL3718" s="6">
        <v>2459</v>
      </c>
    </row>
    <row r="3719" spans="1:38">
      <c r="A3719" s="52" t="s">
        <v>7742</v>
      </c>
      <c r="B3719" s="52"/>
      <c r="C3719" s="52"/>
      <c r="D3719" s="52"/>
      <c r="E3719" s="52"/>
      <c r="F3719" s="52"/>
      <c r="G3719" s="52"/>
      <c r="H3719" s="52"/>
      <c r="I3719" s="52"/>
      <c r="J3719" s="52"/>
      <c r="K3719" s="52"/>
      <c r="L3719" s="52"/>
      <c r="M3719" s="52"/>
      <c r="N3719" s="52"/>
      <c r="O3719" s="52"/>
      <c r="P3719" s="52"/>
      <c r="Q3719" s="53">
        <v>3540.65</v>
      </c>
      <c r="R3719" s="53"/>
      <c r="S3719" s="53"/>
      <c r="T3719" s="53">
        <v>1159.17</v>
      </c>
      <c r="U3719" s="53"/>
      <c r="V3719" s="54">
        <v>295.05</v>
      </c>
      <c r="W3719" s="54"/>
      <c r="X3719" s="3">
        <v>82</v>
      </c>
      <c r="Y3719" s="3">
        <v>12</v>
      </c>
      <c r="Z3719" s="13">
        <v>39016</v>
      </c>
      <c r="AA3719" s="3">
        <v>2006</v>
      </c>
      <c r="AB3719" s="3">
        <v>12</v>
      </c>
      <c r="AC3719" s="52" t="s">
        <v>7743</v>
      </c>
      <c r="AD3719" s="52"/>
      <c r="AE3719" s="52"/>
      <c r="AF3719" s="52"/>
      <c r="AG3719" s="52" t="s">
        <v>7744</v>
      </c>
      <c r="AH3719" s="52"/>
      <c r="AI3719" s="52"/>
      <c r="AJ3719" s="52"/>
      <c r="AK3719" s="52"/>
      <c r="AL3719" s="6">
        <v>2787</v>
      </c>
    </row>
    <row r="3720" spans="1:38">
      <c r="A3720" s="52" t="s">
        <v>7745</v>
      </c>
      <c r="B3720" s="52"/>
      <c r="C3720" s="52"/>
      <c r="D3720" s="52"/>
      <c r="E3720" s="52"/>
      <c r="F3720" s="52"/>
      <c r="G3720" s="52"/>
      <c r="H3720" s="52"/>
      <c r="I3720" s="52"/>
      <c r="J3720" s="52"/>
      <c r="K3720" s="52"/>
      <c r="L3720" s="52"/>
      <c r="M3720" s="52"/>
      <c r="N3720" s="52"/>
      <c r="O3720" s="52"/>
      <c r="P3720" s="52"/>
      <c r="Q3720" s="53">
        <v>3540.65</v>
      </c>
      <c r="R3720" s="53"/>
      <c r="S3720" s="53"/>
      <c r="T3720" s="53">
        <v>1159.17</v>
      </c>
      <c r="U3720" s="53"/>
      <c r="V3720" s="54">
        <v>295.05</v>
      </c>
      <c r="W3720" s="54"/>
      <c r="X3720" s="3">
        <v>82</v>
      </c>
      <c r="Y3720" s="3">
        <v>12</v>
      </c>
      <c r="Z3720" s="13">
        <v>39016</v>
      </c>
      <c r="AA3720" s="3">
        <v>2006</v>
      </c>
      <c r="AB3720" s="3">
        <v>12</v>
      </c>
      <c r="AC3720" s="52" t="s">
        <v>7743</v>
      </c>
      <c r="AD3720" s="52"/>
      <c r="AE3720" s="52"/>
      <c r="AF3720" s="52"/>
      <c r="AG3720" s="52" t="s">
        <v>7744</v>
      </c>
      <c r="AH3720" s="52"/>
      <c r="AI3720" s="52"/>
      <c r="AJ3720" s="52"/>
      <c r="AK3720" s="52"/>
      <c r="AL3720" s="6">
        <v>2787</v>
      </c>
    </row>
    <row r="3721" spans="1:38">
      <c r="A3721" s="52" t="s">
        <v>7746</v>
      </c>
      <c r="B3721" s="52"/>
      <c r="C3721" s="52"/>
      <c r="D3721" s="52"/>
      <c r="E3721" s="52"/>
      <c r="F3721" s="52"/>
      <c r="G3721" s="52"/>
      <c r="H3721" s="52"/>
      <c r="I3721" s="52"/>
      <c r="J3721" s="52"/>
      <c r="K3721" s="52"/>
      <c r="L3721" s="52"/>
      <c r="M3721" s="52"/>
      <c r="N3721" s="52"/>
      <c r="O3721" s="52"/>
      <c r="P3721" s="52"/>
      <c r="Q3721" s="53">
        <v>3540.65</v>
      </c>
      <c r="R3721" s="53"/>
      <c r="S3721" s="53"/>
      <c r="T3721" s="53">
        <v>1159.17</v>
      </c>
      <c r="U3721" s="53"/>
      <c r="V3721" s="54">
        <v>295.05</v>
      </c>
      <c r="W3721" s="54"/>
      <c r="X3721" s="3">
        <v>82</v>
      </c>
      <c r="Y3721" s="3">
        <v>12</v>
      </c>
      <c r="Z3721" s="13">
        <v>39016</v>
      </c>
      <c r="AA3721" s="3">
        <v>2006</v>
      </c>
      <c r="AB3721" s="3">
        <v>12</v>
      </c>
      <c r="AC3721" s="52" t="s">
        <v>7743</v>
      </c>
      <c r="AD3721" s="52"/>
      <c r="AE3721" s="52"/>
      <c r="AF3721" s="52"/>
      <c r="AG3721" s="52" t="s">
        <v>7744</v>
      </c>
      <c r="AH3721" s="52"/>
      <c r="AI3721" s="52"/>
      <c r="AJ3721" s="52"/>
      <c r="AK3721" s="52"/>
      <c r="AL3721" s="6">
        <v>2787</v>
      </c>
    </row>
    <row r="3722" spans="1:38">
      <c r="A3722" s="52" t="s">
        <v>7747</v>
      </c>
      <c r="B3722" s="52"/>
      <c r="C3722" s="52"/>
      <c r="D3722" s="52"/>
      <c r="E3722" s="52"/>
      <c r="F3722" s="52"/>
      <c r="G3722" s="52"/>
      <c r="H3722" s="52"/>
      <c r="I3722" s="52"/>
      <c r="J3722" s="52"/>
      <c r="K3722" s="52"/>
      <c r="L3722" s="52"/>
      <c r="M3722" s="52"/>
      <c r="N3722" s="52"/>
      <c r="O3722" s="52"/>
      <c r="P3722" s="52"/>
      <c r="Q3722" s="53">
        <v>3540.65</v>
      </c>
      <c r="R3722" s="53"/>
      <c r="S3722" s="53"/>
      <c r="T3722" s="53">
        <v>1159.17</v>
      </c>
      <c r="U3722" s="53"/>
      <c r="V3722" s="54">
        <v>295.05</v>
      </c>
      <c r="W3722" s="54"/>
      <c r="X3722" s="3">
        <v>82</v>
      </c>
      <c r="Y3722" s="3">
        <v>12</v>
      </c>
      <c r="Z3722" s="13">
        <v>39016</v>
      </c>
      <c r="AA3722" s="3">
        <v>2006</v>
      </c>
      <c r="AB3722" s="3">
        <v>12</v>
      </c>
      <c r="AC3722" s="52" t="s">
        <v>7743</v>
      </c>
      <c r="AD3722" s="52"/>
      <c r="AE3722" s="52"/>
      <c r="AF3722" s="52"/>
      <c r="AG3722" s="52" t="s">
        <v>7744</v>
      </c>
      <c r="AH3722" s="52"/>
      <c r="AI3722" s="52"/>
      <c r="AJ3722" s="52"/>
      <c r="AK3722" s="52"/>
      <c r="AL3722" s="6">
        <v>2787</v>
      </c>
    </row>
    <row r="3723" spans="1:38">
      <c r="A3723" s="52" t="s">
        <v>7748</v>
      </c>
      <c r="B3723" s="52"/>
      <c r="C3723" s="52"/>
      <c r="D3723" s="52"/>
      <c r="E3723" s="52"/>
      <c r="F3723" s="52"/>
      <c r="G3723" s="52"/>
      <c r="H3723" s="52"/>
      <c r="I3723" s="52"/>
      <c r="J3723" s="52"/>
      <c r="K3723" s="52"/>
      <c r="L3723" s="52"/>
      <c r="M3723" s="52"/>
      <c r="N3723" s="52"/>
      <c r="O3723" s="52"/>
      <c r="P3723" s="52"/>
      <c r="Q3723" s="53">
        <v>6500</v>
      </c>
      <c r="R3723" s="53"/>
      <c r="S3723" s="53"/>
      <c r="T3723" s="53">
        <v>2128.04</v>
      </c>
      <c r="U3723" s="53"/>
      <c r="V3723" s="54">
        <v>541.65</v>
      </c>
      <c r="W3723" s="54"/>
      <c r="X3723" s="3">
        <v>82</v>
      </c>
      <c r="Y3723" s="3">
        <v>12</v>
      </c>
      <c r="Z3723" s="13">
        <v>39016</v>
      </c>
      <c r="AA3723" s="3">
        <v>2006</v>
      </c>
      <c r="AB3723" s="3">
        <v>12</v>
      </c>
      <c r="AC3723" s="52" t="s">
        <v>7749</v>
      </c>
      <c r="AD3723" s="52"/>
      <c r="AE3723" s="52"/>
      <c r="AF3723" s="52"/>
      <c r="AG3723" s="52" t="s">
        <v>7750</v>
      </c>
      <c r="AH3723" s="52"/>
      <c r="AI3723" s="52"/>
      <c r="AJ3723" s="52"/>
      <c r="AK3723" s="52"/>
      <c r="AL3723" s="6">
        <v>5116</v>
      </c>
    </row>
    <row r="3724" spans="1:38">
      <c r="A3724" s="52" t="s">
        <v>7751</v>
      </c>
      <c r="B3724" s="52"/>
      <c r="C3724" s="52"/>
      <c r="D3724" s="52"/>
      <c r="E3724" s="52"/>
      <c r="F3724" s="52"/>
      <c r="G3724" s="52"/>
      <c r="H3724" s="52"/>
      <c r="I3724" s="52"/>
      <c r="J3724" s="52"/>
      <c r="K3724" s="52"/>
      <c r="L3724" s="52"/>
      <c r="M3724" s="52"/>
      <c r="N3724" s="52"/>
      <c r="O3724" s="52"/>
      <c r="P3724" s="52"/>
      <c r="Q3724" s="53">
        <v>6500</v>
      </c>
      <c r="R3724" s="53"/>
      <c r="S3724" s="53"/>
      <c r="T3724" s="53">
        <v>2128.04</v>
      </c>
      <c r="U3724" s="53"/>
      <c r="V3724" s="54">
        <v>541.65</v>
      </c>
      <c r="W3724" s="54"/>
      <c r="X3724" s="3">
        <v>82</v>
      </c>
      <c r="Y3724" s="3">
        <v>12</v>
      </c>
      <c r="Z3724" s="13">
        <v>39016</v>
      </c>
      <c r="AA3724" s="3">
        <v>2006</v>
      </c>
      <c r="AB3724" s="3">
        <v>12</v>
      </c>
      <c r="AC3724" s="52" t="s">
        <v>7749</v>
      </c>
      <c r="AD3724" s="52"/>
      <c r="AE3724" s="52"/>
      <c r="AF3724" s="52"/>
      <c r="AG3724" s="52" t="s">
        <v>7750</v>
      </c>
      <c r="AH3724" s="52"/>
      <c r="AI3724" s="52"/>
      <c r="AJ3724" s="52"/>
      <c r="AK3724" s="52"/>
      <c r="AL3724" s="6">
        <v>5116</v>
      </c>
    </row>
    <row r="3725" spans="1:38">
      <c r="A3725" s="52" t="s">
        <v>7752</v>
      </c>
      <c r="B3725" s="52"/>
      <c r="C3725" s="52"/>
      <c r="D3725" s="52"/>
      <c r="E3725" s="52"/>
      <c r="F3725" s="52"/>
      <c r="G3725" s="52"/>
      <c r="H3725" s="52"/>
      <c r="I3725" s="52"/>
      <c r="J3725" s="52"/>
      <c r="K3725" s="52"/>
      <c r="L3725" s="52"/>
      <c r="M3725" s="52"/>
      <c r="N3725" s="52"/>
      <c r="O3725" s="52"/>
      <c r="P3725" s="52"/>
      <c r="Q3725" s="53">
        <v>1273</v>
      </c>
      <c r="R3725" s="53"/>
      <c r="S3725" s="53"/>
      <c r="T3725" s="54">
        <v>416.81</v>
      </c>
      <c r="U3725" s="54"/>
      <c r="V3725" s="54">
        <v>106.09</v>
      </c>
      <c r="W3725" s="54"/>
      <c r="X3725" s="3">
        <v>82</v>
      </c>
      <c r="Y3725" s="3">
        <v>12</v>
      </c>
      <c r="Z3725" s="13">
        <v>39016</v>
      </c>
      <c r="AA3725" s="3">
        <v>2006</v>
      </c>
      <c r="AB3725" s="3">
        <v>12</v>
      </c>
      <c r="AC3725" s="52" t="s">
        <v>7753</v>
      </c>
      <c r="AD3725" s="52"/>
      <c r="AE3725" s="52"/>
      <c r="AF3725" s="52"/>
      <c r="AG3725" s="52" t="s">
        <v>7754</v>
      </c>
      <c r="AH3725" s="52"/>
      <c r="AI3725" s="52"/>
      <c r="AJ3725" s="52"/>
      <c r="AK3725" s="52"/>
      <c r="AL3725" s="6">
        <v>1002</v>
      </c>
    </row>
    <row r="3726" spans="1:38">
      <c r="A3726" s="52" t="s">
        <v>7755</v>
      </c>
      <c r="B3726" s="52"/>
      <c r="C3726" s="52"/>
      <c r="D3726" s="52"/>
      <c r="E3726" s="52"/>
      <c r="F3726" s="52"/>
      <c r="G3726" s="52"/>
      <c r="H3726" s="52"/>
      <c r="I3726" s="52"/>
      <c r="J3726" s="52"/>
      <c r="K3726" s="52"/>
      <c r="L3726" s="52"/>
      <c r="M3726" s="52"/>
      <c r="N3726" s="52"/>
      <c r="O3726" s="52"/>
      <c r="P3726" s="52"/>
      <c r="Q3726" s="53">
        <v>1273</v>
      </c>
      <c r="R3726" s="53"/>
      <c r="S3726" s="53"/>
      <c r="T3726" s="54">
        <v>416.81</v>
      </c>
      <c r="U3726" s="54"/>
      <c r="V3726" s="54">
        <v>106.09</v>
      </c>
      <c r="W3726" s="54"/>
      <c r="X3726" s="3">
        <v>82</v>
      </c>
      <c r="Y3726" s="3">
        <v>12</v>
      </c>
      <c r="Z3726" s="13">
        <v>39016</v>
      </c>
      <c r="AA3726" s="3">
        <v>2006</v>
      </c>
      <c r="AB3726" s="3">
        <v>12</v>
      </c>
      <c r="AC3726" s="52" t="s">
        <v>7753</v>
      </c>
      <c r="AD3726" s="52"/>
      <c r="AE3726" s="52"/>
      <c r="AF3726" s="52"/>
      <c r="AG3726" s="52" t="s">
        <v>7754</v>
      </c>
      <c r="AH3726" s="52"/>
      <c r="AI3726" s="52"/>
      <c r="AJ3726" s="52"/>
      <c r="AK3726" s="52"/>
      <c r="AL3726" s="6">
        <v>1002</v>
      </c>
    </row>
    <row r="3727" spans="1:38">
      <c r="A3727" s="52" t="s">
        <v>7756</v>
      </c>
      <c r="B3727" s="52"/>
      <c r="C3727" s="52"/>
      <c r="D3727" s="52"/>
      <c r="E3727" s="52"/>
      <c r="F3727" s="52"/>
      <c r="G3727" s="52"/>
      <c r="H3727" s="52"/>
      <c r="I3727" s="52"/>
      <c r="J3727" s="52"/>
      <c r="K3727" s="52"/>
      <c r="L3727" s="52"/>
      <c r="M3727" s="52"/>
      <c r="N3727" s="52"/>
      <c r="O3727" s="52"/>
      <c r="P3727" s="52"/>
      <c r="Q3727" s="53">
        <v>1273</v>
      </c>
      <c r="R3727" s="53"/>
      <c r="S3727" s="53"/>
      <c r="T3727" s="54">
        <v>416.81</v>
      </c>
      <c r="U3727" s="54"/>
      <c r="V3727" s="54">
        <v>106.09</v>
      </c>
      <c r="W3727" s="54"/>
      <c r="X3727" s="3">
        <v>82</v>
      </c>
      <c r="Y3727" s="3">
        <v>12</v>
      </c>
      <c r="Z3727" s="13">
        <v>39016</v>
      </c>
      <c r="AA3727" s="3">
        <v>2006</v>
      </c>
      <c r="AB3727" s="3">
        <v>12</v>
      </c>
      <c r="AC3727" s="52" t="s">
        <v>7753</v>
      </c>
      <c r="AD3727" s="52"/>
      <c r="AE3727" s="52"/>
      <c r="AF3727" s="52"/>
      <c r="AG3727" s="52" t="s">
        <v>7754</v>
      </c>
      <c r="AH3727" s="52"/>
      <c r="AI3727" s="52"/>
      <c r="AJ3727" s="52"/>
      <c r="AK3727" s="52"/>
      <c r="AL3727" s="6">
        <v>1002</v>
      </c>
    </row>
    <row r="3728" spans="1:38">
      <c r="A3728" s="52" t="s">
        <v>7757</v>
      </c>
      <c r="B3728" s="52"/>
      <c r="C3728" s="52"/>
      <c r="D3728" s="52"/>
      <c r="E3728" s="52"/>
      <c r="F3728" s="52"/>
      <c r="G3728" s="52"/>
      <c r="H3728" s="52"/>
      <c r="I3728" s="52"/>
      <c r="J3728" s="52"/>
      <c r="K3728" s="52"/>
      <c r="L3728" s="52"/>
      <c r="M3728" s="52"/>
      <c r="N3728" s="52"/>
      <c r="O3728" s="52"/>
      <c r="P3728" s="52"/>
      <c r="Q3728" s="53">
        <v>1273</v>
      </c>
      <c r="R3728" s="53"/>
      <c r="S3728" s="53"/>
      <c r="T3728" s="54">
        <v>416.81</v>
      </c>
      <c r="U3728" s="54"/>
      <c r="V3728" s="54">
        <v>106.09</v>
      </c>
      <c r="W3728" s="54"/>
      <c r="X3728" s="3">
        <v>82</v>
      </c>
      <c r="Y3728" s="3">
        <v>12</v>
      </c>
      <c r="Z3728" s="13">
        <v>39016</v>
      </c>
      <c r="AA3728" s="3">
        <v>2006</v>
      </c>
      <c r="AB3728" s="3">
        <v>12</v>
      </c>
      <c r="AC3728" s="52" t="s">
        <v>7753</v>
      </c>
      <c r="AD3728" s="52"/>
      <c r="AE3728" s="52"/>
      <c r="AF3728" s="52"/>
      <c r="AG3728" s="52" t="s">
        <v>7754</v>
      </c>
      <c r="AH3728" s="52"/>
      <c r="AI3728" s="52"/>
      <c r="AJ3728" s="52"/>
      <c r="AK3728" s="52"/>
      <c r="AL3728" s="6">
        <v>1002</v>
      </c>
    </row>
    <row r="3729" spans="1:38">
      <c r="A3729" s="52" t="s">
        <v>7758</v>
      </c>
      <c r="B3729" s="52"/>
      <c r="C3729" s="52"/>
      <c r="D3729" s="52"/>
      <c r="E3729" s="52"/>
      <c r="F3729" s="52"/>
      <c r="G3729" s="52"/>
      <c r="H3729" s="52"/>
      <c r="I3729" s="52"/>
      <c r="J3729" s="52"/>
      <c r="K3729" s="52"/>
      <c r="L3729" s="52"/>
      <c r="M3729" s="52"/>
      <c r="N3729" s="52"/>
      <c r="O3729" s="52"/>
      <c r="P3729" s="52"/>
      <c r="Q3729" s="53">
        <v>1485</v>
      </c>
      <c r="R3729" s="53"/>
      <c r="S3729" s="53"/>
      <c r="T3729" s="54">
        <v>377.32</v>
      </c>
      <c r="U3729" s="54"/>
      <c r="V3729" s="54">
        <v>123.74</v>
      </c>
      <c r="W3729" s="54"/>
      <c r="X3729" s="3">
        <v>82</v>
      </c>
      <c r="Y3729" s="3">
        <v>12</v>
      </c>
      <c r="Z3729" s="12">
        <v>39425</v>
      </c>
      <c r="AA3729" s="3">
        <v>2007</v>
      </c>
      <c r="AB3729" s="3">
        <v>12</v>
      </c>
      <c r="AC3729" s="52" t="s">
        <v>7759</v>
      </c>
      <c r="AD3729" s="52"/>
      <c r="AE3729" s="52"/>
      <c r="AF3729" s="52"/>
      <c r="AG3729" s="52" t="s">
        <v>7760</v>
      </c>
      <c r="AH3729" s="52"/>
      <c r="AI3729" s="52"/>
      <c r="AJ3729" s="52"/>
      <c r="AK3729" s="52"/>
      <c r="AL3729" s="6">
        <v>1261</v>
      </c>
    </row>
    <row r="3730" spans="1:38">
      <c r="A3730" s="52" t="s">
        <v>7761</v>
      </c>
      <c r="B3730" s="52"/>
      <c r="C3730" s="52"/>
      <c r="D3730" s="52"/>
      <c r="E3730" s="52"/>
      <c r="F3730" s="52"/>
      <c r="G3730" s="52"/>
      <c r="H3730" s="52"/>
      <c r="I3730" s="52"/>
      <c r="J3730" s="52"/>
      <c r="K3730" s="52"/>
      <c r="L3730" s="52"/>
      <c r="M3730" s="52"/>
      <c r="N3730" s="52"/>
      <c r="O3730" s="52"/>
      <c r="P3730" s="52"/>
      <c r="Q3730" s="53">
        <v>1485</v>
      </c>
      <c r="R3730" s="53"/>
      <c r="S3730" s="53"/>
      <c r="T3730" s="54">
        <v>377.32</v>
      </c>
      <c r="U3730" s="54"/>
      <c r="V3730" s="54">
        <v>123.74</v>
      </c>
      <c r="W3730" s="54"/>
      <c r="X3730" s="3">
        <v>82</v>
      </c>
      <c r="Y3730" s="3">
        <v>12</v>
      </c>
      <c r="Z3730" s="12">
        <v>39425</v>
      </c>
      <c r="AA3730" s="3">
        <v>2007</v>
      </c>
      <c r="AB3730" s="3">
        <v>12</v>
      </c>
      <c r="AC3730" s="52" t="s">
        <v>7759</v>
      </c>
      <c r="AD3730" s="52"/>
      <c r="AE3730" s="52"/>
      <c r="AF3730" s="52"/>
      <c r="AG3730" s="52" t="s">
        <v>7760</v>
      </c>
      <c r="AH3730" s="52"/>
      <c r="AI3730" s="52"/>
      <c r="AJ3730" s="52"/>
      <c r="AK3730" s="52"/>
      <c r="AL3730" s="6">
        <v>1261</v>
      </c>
    </row>
    <row r="3731" spans="1:38">
      <c r="A3731" s="52" t="s">
        <v>7762</v>
      </c>
      <c r="B3731" s="52"/>
      <c r="C3731" s="52"/>
      <c r="D3731" s="52"/>
      <c r="E3731" s="52"/>
      <c r="F3731" s="52"/>
      <c r="G3731" s="52"/>
      <c r="H3731" s="52"/>
      <c r="I3731" s="52"/>
      <c r="J3731" s="52"/>
      <c r="K3731" s="52"/>
      <c r="L3731" s="52"/>
      <c r="M3731" s="52"/>
      <c r="N3731" s="52"/>
      <c r="O3731" s="52"/>
      <c r="P3731" s="52"/>
      <c r="Q3731" s="53">
        <v>1485</v>
      </c>
      <c r="R3731" s="53"/>
      <c r="S3731" s="53"/>
      <c r="T3731" s="54">
        <v>377.32</v>
      </c>
      <c r="U3731" s="54"/>
      <c r="V3731" s="54">
        <v>123.74</v>
      </c>
      <c r="W3731" s="54"/>
      <c r="X3731" s="3">
        <v>82</v>
      </c>
      <c r="Y3731" s="3">
        <v>12</v>
      </c>
      <c r="Z3731" s="12">
        <v>39425</v>
      </c>
      <c r="AA3731" s="3">
        <v>2007</v>
      </c>
      <c r="AB3731" s="3">
        <v>12</v>
      </c>
      <c r="AC3731" s="52" t="s">
        <v>7759</v>
      </c>
      <c r="AD3731" s="52"/>
      <c r="AE3731" s="52"/>
      <c r="AF3731" s="52"/>
      <c r="AG3731" s="52" t="s">
        <v>7760</v>
      </c>
      <c r="AH3731" s="52"/>
      <c r="AI3731" s="52"/>
      <c r="AJ3731" s="52"/>
      <c r="AK3731" s="52"/>
      <c r="AL3731" s="6">
        <v>1261</v>
      </c>
    </row>
    <row r="3732" spans="1:38">
      <c r="A3732" s="52" t="s">
        <v>7763</v>
      </c>
      <c r="B3732" s="52"/>
      <c r="C3732" s="52"/>
      <c r="D3732" s="52"/>
      <c r="E3732" s="52"/>
      <c r="F3732" s="52"/>
      <c r="G3732" s="52"/>
      <c r="H3732" s="52"/>
      <c r="I3732" s="52"/>
      <c r="J3732" s="52"/>
      <c r="K3732" s="52"/>
      <c r="L3732" s="52"/>
      <c r="M3732" s="52"/>
      <c r="N3732" s="52"/>
      <c r="O3732" s="52"/>
      <c r="P3732" s="52"/>
      <c r="Q3732" s="53">
        <v>1485</v>
      </c>
      <c r="R3732" s="53"/>
      <c r="S3732" s="53"/>
      <c r="T3732" s="54">
        <v>377.32</v>
      </c>
      <c r="U3732" s="54"/>
      <c r="V3732" s="54">
        <v>123.74</v>
      </c>
      <c r="W3732" s="54"/>
      <c r="X3732" s="3">
        <v>82</v>
      </c>
      <c r="Y3732" s="3">
        <v>12</v>
      </c>
      <c r="Z3732" s="12">
        <v>39425</v>
      </c>
      <c r="AA3732" s="3">
        <v>2007</v>
      </c>
      <c r="AB3732" s="3">
        <v>12</v>
      </c>
      <c r="AC3732" s="52" t="s">
        <v>7759</v>
      </c>
      <c r="AD3732" s="52"/>
      <c r="AE3732" s="52"/>
      <c r="AF3732" s="52"/>
      <c r="AG3732" s="52" t="s">
        <v>7760</v>
      </c>
      <c r="AH3732" s="52"/>
      <c r="AI3732" s="52"/>
      <c r="AJ3732" s="52"/>
      <c r="AK3732" s="52"/>
      <c r="AL3732" s="6">
        <v>1261</v>
      </c>
    </row>
    <row r="3733" spans="1:38">
      <c r="A3733" s="52" t="s">
        <v>7764</v>
      </c>
      <c r="B3733" s="52"/>
      <c r="C3733" s="52"/>
      <c r="D3733" s="52"/>
      <c r="E3733" s="52"/>
      <c r="F3733" s="52"/>
      <c r="G3733" s="52"/>
      <c r="H3733" s="52"/>
      <c r="I3733" s="52"/>
      <c r="J3733" s="52"/>
      <c r="K3733" s="52"/>
      <c r="L3733" s="52"/>
      <c r="M3733" s="52"/>
      <c r="N3733" s="52"/>
      <c r="O3733" s="52"/>
      <c r="P3733" s="52"/>
      <c r="Q3733" s="53">
        <v>1380</v>
      </c>
      <c r="R3733" s="53"/>
      <c r="S3733" s="53"/>
      <c r="T3733" s="54">
        <v>350.69</v>
      </c>
      <c r="U3733" s="54"/>
      <c r="V3733" s="54">
        <v>115.01</v>
      </c>
      <c r="W3733" s="54"/>
      <c r="X3733" s="3">
        <v>82</v>
      </c>
      <c r="Y3733" s="3">
        <v>12</v>
      </c>
      <c r="Z3733" s="12">
        <v>39425</v>
      </c>
      <c r="AA3733" s="3">
        <v>2007</v>
      </c>
      <c r="AB3733" s="3">
        <v>12</v>
      </c>
      <c r="AC3733" s="52" t="s">
        <v>7765</v>
      </c>
      <c r="AD3733" s="52"/>
      <c r="AE3733" s="52"/>
      <c r="AF3733" s="52"/>
      <c r="AG3733" s="52" t="s">
        <v>7766</v>
      </c>
      <c r="AH3733" s="52"/>
      <c r="AI3733" s="52"/>
      <c r="AJ3733" s="52"/>
      <c r="AK3733" s="52"/>
      <c r="AL3733" s="6">
        <v>1172</v>
      </c>
    </row>
    <row r="3734" spans="1:38">
      <c r="A3734" s="52" t="s">
        <v>7767</v>
      </c>
      <c r="B3734" s="52"/>
      <c r="C3734" s="52"/>
      <c r="D3734" s="52"/>
      <c r="E3734" s="52"/>
      <c r="F3734" s="52"/>
      <c r="G3734" s="52"/>
      <c r="H3734" s="52"/>
      <c r="I3734" s="52"/>
      <c r="J3734" s="52"/>
      <c r="K3734" s="52"/>
      <c r="L3734" s="52"/>
      <c r="M3734" s="52"/>
      <c r="N3734" s="52"/>
      <c r="O3734" s="52"/>
      <c r="P3734" s="52"/>
      <c r="Q3734" s="53">
        <v>171092</v>
      </c>
      <c r="R3734" s="53"/>
      <c r="S3734" s="53"/>
      <c r="T3734" s="53">
        <v>52171.360000000001</v>
      </c>
      <c r="U3734" s="53"/>
      <c r="V3734" s="53">
        <v>17109.22</v>
      </c>
      <c r="W3734" s="53"/>
      <c r="X3734" s="3">
        <v>82</v>
      </c>
      <c r="Y3734" s="3">
        <v>10</v>
      </c>
      <c r="Z3734" s="12">
        <v>39425</v>
      </c>
      <c r="AA3734" s="3">
        <v>2007</v>
      </c>
      <c r="AB3734" s="3">
        <v>10</v>
      </c>
      <c r="AC3734" s="52" t="s">
        <v>7768</v>
      </c>
      <c r="AD3734" s="52"/>
      <c r="AE3734" s="52"/>
      <c r="AF3734" s="52"/>
      <c r="AG3734" s="52" t="s">
        <v>7769</v>
      </c>
      <c r="AH3734" s="52"/>
      <c r="AI3734" s="52"/>
      <c r="AJ3734" s="52"/>
      <c r="AK3734" s="52"/>
      <c r="AL3734" s="6">
        <v>135383</v>
      </c>
    </row>
    <row r="3735" spans="1:38">
      <c r="A3735" s="52" t="s">
        <v>7770</v>
      </c>
      <c r="B3735" s="52"/>
      <c r="C3735" s="52"/>
      <c r="D3735" s="52"/>
      <c r="E3735" s="52"/>
      <c r="F3735" s="52"/>
      <c r="G3735" s="52"/>
      <c r="H3735" s="52"/>
      <c r="I3735" s="52"/>
      <c r="J3735" s="52"/>
      <c r="K3735" s="52"/>
      <c r="L3735" s="52"/>
      <c r="M3735" s="52"/>
      <c r="N3735" s="52"/>
      <c r="O3735" s="52"/>
      <c r="P3735" s="52"/>
      <c r="Q3735" s="53">
        <v>164920.74</v>
      </c>
      <c r="R3735" s="53"/>
      <c r="S3735" s="53"/>
      <c r="T3735" s="53">
        <v>31056.35</v>
      </c>
      <c r="U3735" s="53"/>
      <c r="V3735" s="53">
        <v>10994.72</v>
      </c>
      <c r="W3735" s="53"/>
      <c r="X3735" s="3">
        <v>82</v>
      </c>
      <c r="Y3735" s="3">
        <v>15</v>
      </c>
      <c r="Z3735" s="10">
        <v>39153</v>
      </c>
      <c r="AA3735" s="3">
        <v>2007</v>
      </c>
      <c r="AB3735" s="3">
        <v>15</v>
      </c>
      <c r="AC3735" s="52" t="s">
        <v>7771</v>
      </c>
      <c r="AD3735" s="52"/>
      <c r="AE3735" s="52"/>
      <c r="AF3735" s="52"/>
      <c r="AG3735" s="52" t="s">
        <v>7772</v>
      </c>
      <c r="AH3735" s="52"/>
      <c r="AI3735" s="52"/>
      <c r="AJ3735" s="52"/>
      <c r="AK3735" s="52"/>
      <c r="AL3735" s="6">
        <v>152396</v>
      </c>
    </row>
    <row r="3736" spans="1:38">
      <c r="A3736" s="52" t="s">
        <v>7773</v>
      </c>
      <c r="B3736" s="52"/>
      <c r="C3736" s="52"/>
      <c r="D3736" s="52"/>
      <c r="E3736" s="52"/>
      <c r="F3736" s="52"/>
      <c r="G3736" s="52"/>
      <c r="H3736" s="52"/>
      <c r="I3736" s="52"/>
      <c r="J3736" s="52"/>
      <c r="K3736" s="52"/>
      <c r="L3736" s="52"/>
      <c r="M3736" s="52"/>
      <c r="N3736" s="52"/>
      <c r="O3736" s="52"/>
      <c r="P3736" s="52"/>
      <c r="Q3736" s="53">
        <v>158924.43</v>
      </c>
      <c r="R3736" s="53"/>
      <c r="S3736" s="53"/>
      <c r="T3736" s="53">
        <v>28506.52</v>
      </c>
      <c r="U3736" s="53"/>
      <c r="V3736" s="53">
        <v>10594.99</v>
      </c>
      <c r="W3736" s="53"/>
      <c r="X3736" s="3">
        <v>82</v>
      </c>
      <c r="Y3736" s="3">
        <v>15</v>
      </c>
      <c r="Z3736" s="8">
        <v>39468</v>
      </c>
      <c r="AA3736" s="3">
        <v>2008</v>
      </c>
      <c r="AB3736" s="3">
        <v>15</v>
      </c>
      <c r="AC3736" s="52" t="s">
        <v>7774</v>
      </c>
      <c r="AD3736" s="52"/>
      <c r="AE3736" s="52"/>
      <c r="AF3736" s="52"/>
      <c r="AG3736" s="52" t="s">
        <v>7775</v>
      </c>
      <c r="AH3736" s="52"/>
      <c r="AI3736" s="52"/>
      <c r="AJ3736" s="52"/>
      <c r="AK3736" s="52"/>
      <c r="AL3736" s="6">
        <v>142323</v>
      </c>
    </row>
    <row r="3737" spans="1:38">
      <c r="A3737" s="52" t="s">
        <v>7776</v>
      </c>
      <c r="B3737" s="52"/>
      <c r="C3737" s="52"/>
      <c r="D3737" s="52"/>
      <c r="E3737" s="52"/>
      <c r="F3737" s="52"/>
      <c r="G3737" s="52"/>
      <c r="H3737" s="52"/>
      <c r="I3737" s="52"/>
      <c r="J3737" s="52"/>
      <c r="K3737" s="52"/>
      <c r="L3737" s="52"/>
      <c r="M3737" s="52"/>
      <c r="N3737" s="52"/>
      <c r="O3737" s="52"/>
      <c r="P3737" s="52"/>
      <c r="Q3737" s="53">
        <v>1847</v>
      </c>
      <c r="R3737" s="53"/>
      <c r="S3737" s="53"/>
      <c r="T3737" s="53">
        <v>1847</v>
      </c>
      <c r="U3737" s="53"/>
      <c r="V3737" s="54">
        <v>0</v>
      </c>
      <c r="W3737" s="54"/>
      <c r="X3737" s="3">
        <v>82</v>
      </c>
      <c r="Y3737" s="3">
        <v>12</v>
      </c>
      <c r="Z3737" s="10">
        <v>32885</v>
      </c>
      <c r="AA3737" s="3">
        <v>1990</v>
      </c>
      <c r="AB3737" s="3">
        <v>12</v>
      </c>
      <c r="AC3737" s="52" t="s">
        <v>6919</v>
      </c>
      <c r="AD3737" s="52"/>
      <c r="AE3737" s="52"/>
      <c r="AF3737" s="52"/>
      <c r="AG3737" s="52" t="s">
        <v>52</v>
      </c>
      <c r="AH3737" s="52"/>
      <c r="AI3737" s="52"/>
      <c r="AJ3737" s="52"/>
      <c r="AK3737" s="52"/>
      <c r="AL3737" s="9">
        <v>0</v>
      </c>
    </row>
    <row r="3738" spans="1:38">
      <c r="A3738" s="52" t="s">
        <v>7777</v>
      </c>
      <c r="B3738" s="52"/>
      <c r="C3738" s="52"/>
      <c r="D3738" s="52"/>
      <c r="E3738" s="52"/>
      <c r="F3738" s="52"/>
      <c r="G3738" s="52"/>
      <c r="H3738" s="52"/>
      <c r="I3738" s="52"/>
      <c r="J3738" s="52"/>
      <c r="K3738" s="52"/>
      <c r="L3738" s="52"/>
      <c r="M3738" s="52"/>
      <c r="N3738" s="52"/>
      <c r="O3738" s="52"/>
      <c r="P3738" s="52"/>
      <c r="Q3738" s="53">
        <v>1585</v>
      </c>
      <c r="R3738" s="53"/>
      <c r="S3738" s="53"/>
      <c r="T3738" s="53">
        <v>1452.57</v>
      </c>
      <c r="U3738" s="53"/>
      <c r="V3738" s="54">
        <v>132.07</v>
      </c>
      <c r="W3738" s="54"/>
      <c r="X3738" s="3">
        <v>82</v>
      </c>
      <c r="Y3738" s="3">
        <v>12</v>
      </c>
      <c r="Z3738" s="5">
        <v>35643</v>
      </c>
      <c r="AA3738" s="3">
        <v>1997</v>
      </c>
      <c r="AB3738" s="3">
        <v>12</v>
      </c>
      <c r="AC3738" s="52" t="s">
        <v>7778</v>
      </c>
      <c r="AD3738" s="52"/>
      <c r="AE3738" s="52"/>
      <c r="AF3738" s="52"/>
      <c r="AG3738" s="52" t="s">
        <v>7779</v>
      </c>
      <c r="AH3738" s="52"/>
      <c r="AI3738" s="52"/>
      <c r="AJ3738" s="52"/>
      <c r="AK3738" s="52"/>
      <c r="AL3738" s="11">
        <v>206</v>
      </c>
    </row>
    <row r="3739" spans="1:38">
      <c r="A3739" s="52" t="s">
        <v>7780</v>
      </c>
      <c r="B3739" s="52"/>
      <c r="C3739" s="52"/>
      <c r="D3739" s="52"/>
      <c r="E3739" s="52"/>
      <c r="F3739" s="52"/>
      <c r="G3739" s="52"/>
      <c r="H3739" s="52"/>
      <c r="I3739" s="52"/>
      <c r="J3739" s="52"/>
      <c r="K3739" s="52"/>
      <c r="L3739" s="52"/>
      <c r="M3739" s="52"/>
      <c r="N3739" s="52"/>
      <c r="O3739" s="52"/>
      <c r="P3739" s="52"/>
      <c r="Q3739" s="53">
        <v>10000</v>
      </c>
      <c r="R3739" s="53"/>
      <c r="S3739" s="53"/>
      <c r="T3739" s="53">
        <v>8767.69</v>
      </c>
      <c r="U3739" s="53"/>
      <c r="V3739" s="54">
        <v>833.27</v>
      </c>
      <c r="W3739" s="54"/>
      <c r="X3739" s="3">
        <v>82</v>
      </c>
      <c r="Y3739" s="3">
        <v>12</v>
      </c>
      <c r="Z3739" s="8">
        <v>36608</v>
      </c>
      <c r="AA3739" s="3">
        <v>2000</v>
      </c>
      <c r="AB3739" s="3">
        <v>12</v>
      </c>
      <c r="AC3739" s="52" t="s">
        <v>7781</v>
      </c>
      <c r="AD3739" s="52"/>
      <c r="AE3739" s="52"/>
      <c r="AF3739" s="52"/>
      <c r="AG3739" s="52" t="s">
        <v>7782</v>
      </c>
      <c r="AH3739" s="52"/>
      <c r="AI3739" s="52"/>
      <c r="AJ3739" s="52"/>
      <c r="AK3739" s="52"/>
      <c r="AL3739" s="6">
        <v>1797</v>
      </c>
    </row>
    <row r="3740" spans="1:38">
      <c r="A3740" s="52" t="s">
        <v>7783</v>
      </c>
      <c r="B3740" s="52"/>
      <c r="C3740" s="52"/>
      <c r="D3740" s="52"/>
      <c r="E3740" s="52"/>
      <c r="F3740" s="52"/>
      <c r="G3740" s="52"/>
      <c r="H3740" s="52"/>
      <c r="I3740" s="52"/>
      <c r="J3740" s="52"/>
      <c r="K3740" s="52"/>
      <c r="L3740" s="52"/>
      <c r="M3740" s="52"/>
      <c r="N3740" s="52"/>
      <c r="O3740" s="52"/>
      <c r="P3740" s="52"/>
      <c r="Q3740" s="53">
        <v>4967</v>
      </c>
      <c r="R3740" s="53"/>
      <c r="S3740" s="53"/>
      <c r="T3740" s="53">
        <v>4072.99</v>
      </c>
      <c r="U3740" s="53"/>
      <c r="V3740" s="54">
        <v>709.38</v>
      </c>
      <c r="W3740" s="54"/>
      <c r="X3740" s="3">
        <v>82</v>
      </c>
      <c r="Y3740" s="3">
        <v>7</v>
      </c>
      <c r="Z3740" s="5">
        <v>38412</v>
      </c>
      <c r="AA3740" s="3">
        <v>2005</v>
      </c>
      <c r="AB3740" s="3">
        <v>7</v>
      </c>
      <c r="AC3740" s="52" t="s">
        <v>7784</v>
      </c>
      <c r="AD3740" s="52"/>
      <c r="AE3740" s="52"/>
      <c r="AF3740" s="52"/>
      <c r="AG3740" s="52" t="s">
        <v>7785</v>
      </c>
      <c r="AH3740" s="52"/>
      <c r="AI3740" s="52"/>
      <c r="AJ3740" s="52"/>
      <c r="AK3740" s="52"/>
      <c r="AL3740" s="6">
        <v>1089</v>
      </c>
    </row>
    <row r="3741" spans="1:38">
      <c r="A3741" s="52" t="s">
        <v>7786</v>
      </c>
      <c r="B3741" s="52"/>
      <c r="C3741" s="52"/>
      <c r="D3741" s="52"/>
      <c r="E3741" s="52"/>
      <c r="F3741" s="52"/>
      <c r="G3741" s="52"/>
      <c r="H3741" s="52"/>
      <c r="I3741" s="52"/>
      <c r="J3741" s="52"/>
      <c r="K3741" s="52"/>
      <c r="L3741" s="52"/>
      <c r="M3741" s="52"/>
      <c r="N3741" s="52"/>
      <c r="O3741" s="52"/>
      <c r="P3741" s="52"/>
      <c r="Q3741" s="53">
        <v>25100.84</v>
      </c>
      <c r="R3741" s="53"/>
      <c r="S3741" s="53"/>
      <c r="T3741" s="53">
        <v>14995.61</v>
      </c>
      <c r="U3741" s="53"/>
      <c r="V3741" s="53">
        <v>3584.42</v>
      </c>
      <c r="W3741" s="53"/>
      <c r="X3741" s="3">
        <v>82</v>
      </c>
      <c r="Y3741" s="3">
        <v>7</v>
      </c>
      <c r="Z3741" s="8">
        <v>38924</v>
      </c>
      <c r="AA3741" s="3">
        <v>2006</v>
      </c>
      <c r="AB3741" s="3">
        <v>7</v>
      </c>
      <c r="AC3741" s="52" t="s">
        <v>7787</v>
      </c>
      <c r="AD3741" s="52"/>
      <c r="AE3741" s="52"/>
      <c r="AF3741" s="52"/>
      <c r="AG3741" s="52" t="s">
        <v>7788</v>
      </c>
      <c r="AH3741" s="52"/>
      <c r="AI3741" s="52"/>
      <c r="AJ3741" s="52"/>
      <c r="AK3741" s="52"/>
      <c r="AL3741" s="6">
        <v>11824</v>
      </c>
    </row>
    <row r="3742" spans="1:38">
      <c r="A3742" s="52" t="s">
        <v>7789</v>
      </c>
      <c r="B3742" s="52"/>
      <c r="C3742" s="52"/>
      <c r="D3742" s="52"/>
      <c r="E3742" s="52"/>
      <c r="F3742" s="52"/>
      <c r="G3742" s="52"/>
      <c r="H3742" s="52"/>
      <c r="I3742" s="52"/>
      <c r="J3742" s="52"/>
      <c r="K3742" s="52"/>
      <c r="L3742" s="52"/>
      <c r="M3742" s="52"/>
      <c r="N3742" s="52"/>
      <c r="O3742" s="52"/>
      <c r="P3742" s="52"/>
      <c r="Q3742" s="53">
        <v>29696.55</v>
      </c>
      <c r="R3742" s="53"/>
      <c r="S3742" s="53"/>
      <c r="T3742" s="53">
        <v>17601.689999999999</v>
      </c>
      <c r="U3742" s="53"/>
      <c r="V3742" s="53">
        <v>4240.7299999999996</v>
      </c>
      <c r="W3742" s="53"/>
      <c r="X3742" s="3">
        <v>82</v>
      </c>
      <c r="Y3742" s="3">
        <v>7</v>
      </c>
      <c r="Z3742" s="5">
        <v>38906</v>
      </c>
      <c r="AA3742" s="3">
        <v>2006</v>
      </c>
      <c r="AB3742" s="3">
        <v>7</v>
      </c>
      <c r="AC3742" s="52" t="s">
        <v>7790</v>
      </c>
      <c r="AD3742" s="52"/>
      <c r="AE3742" s="52"/>
      <c r="AF3742" s="52"/>
      <c r="AG3742" s="52" t="s">
        <v>7791</v>
      </c>
      <c r="AH3742" s="52"/>
      <c r="AI3742" s="52"/>
      <c r="AJ3742" s="52"/>
      <c r="AK3742" s="52"/>
      <c r="AL3742" s="6">
        <v>14152</v>
      </c>
    </row>
    <row r="3743" spans="1:38">
      <c r="A3743" s="52" t="s">
        <v>7792</v>
      </c>
      <c r="B3743" s="52"/>
      <c r="C3743" s="52"/>
      <c r="D3743" s="52"/>
      <c r="E3743" s="52"/>
      <c r="F3743" s="52"/>
      <c r="G3743" s="52"/>
      <c r="H3743" s="52"/>
      <c r="I3743" s="52"/>
      <c r="J3743" s="52"/>
      <c r="K3743" s="52"/>
      <c r="L3743" s="52"/>
      <c r="M3743" s="52"/>
      <c r="N3743" s="52"/>
      <c r="O3743" s="52"/>
      <c r="P3743" s="52"/>
      <c r="Q3743" s="53">
        <v>251757.72</v>
      </c>
      <c r="R3743" s="53"/>
      <c r="S3743" s="53"/>
      <c r="T3743" s="53">
        <v>78096.75</v>
      </c>
      <c r="U3743" s="53"/>
      <c r="V3743" s="53">
        <v>35965.39</v>
      </c>
      <c r="W3743" s="53"/>
      <c r="X3743" s="3">
        <v>82</v>
      </c>
      <c r="Y3743" s="3">
        <v>7</v>
      </c>
      <c r="Z3743" s="8">
        <v>39658</v>
      </c>
      <c r="AA3743" s="3">
        <v>2008</v>
      </c>
      <c r="AB3743" s="3">
        <v>7</v>
      </c>
      <c r="AC3743" s="52" t="s">
        <v>7793</v>
      </c>
      <c r="AD3743" s="52"/>
      <c r="AE3743" s="52"/>
      <c r="AF3743" s="52"/>
      <c r="AG3743" s="52" t="s">
        <v>7794</v>
      </c>
      <c r="AH3743" s="52"/>
      <c r="AI3743" s="52"/>
      <c r="AJ3743" s="52"/>
      <c r="AK3743" s="52"/>
      <c r="AL3743" s="6">
        <v>189514</v>
      </c>
    </row>
    <row r="3744" spans="1:38">
      <c r="A3744" s="52" t="s">
        <v>7795</v>
      </c>
      <c r="B3744" s="52"/>
      <c r="C3744" s="52"/>
      <c r="D3744" s="52"/>
      <c r="E3744" s="52"/>
      <c r="F3744" s="52"/>
      <c r="G3744" s="52"/>
      <c r="H3744" s="52"/>
      <c r="I3744" s="52"/>
      <c r="J3744" s="52"/>
      <c r="K3744" s="52"/>
      <c r="L3744" s="52"/>
      <c r="M3744" s="52"/>
      <c r="N3744" s="52"/>
      <c r="O3744" s="52"/>
      <c r="P3744" s="52"/>
      <c r="Q3744" s="53">
        <v>1040</v>
      </c>
      <c r="R3744" s="53"/>
      <c r="S3744" s="53"/>
      <c r="T3744" s="54">
        <v>181.29</v>
      </c>
      <c r="U3744" s="54"/>
      <c r="V3744" s="54">
        <v>86.65</v>
      </c>
      <c r="W3744" s="54"/>
      <c r="X3744" s="3">
        <v>82</v>
      </c>
      <c r="Y3744" s="3">
        <v>12</v>
      </c>
      <c r="Z3744" s="8">
        <v>39687</v>
      </c>
      <c r="AA3744" s="3">
        <v>2008</v>
      </c>
      <c r="AB3744" s="3">
        <v>12</v>
      </c>
      <c r="AC3744" s="52" t="s">
        <v>6335</v>
      </c>
      <c r="AD3744" s="52"/>
      <c r="AE3744" s="52"/>
      <c r="AF3744" s="52"/>
      <c r="AG3744" s="52" t="s">
        <v>6336</v>
      </c>
      <c r="AH3744" s="52"/>
      <c r="AI3744" s="52"/>
      <c r="AJ3744" s="52"/>
      <c r="AK3744" s="52"/>
      <c r="AL3744" s="11">
        <v>937</v>
      </c>
    </row>
    <row r="3745" spans="1:38">
      <c r="A3745" s="52" t="s">
        <v>7796</v>
      </c>
      <c r="B3745" s="52"/>
      <c r="C3745" s="52"/>
      <c r="D3745" s="52"/>
      <c r="E3745" s="52"/>
      <c r="F3745" s="52"/>
      <c r="G3745" s="52"/>
      <c r="H3745" s="52"/>
      <c r="I3745" s="52"/>
      <c r="J3745" s="52"/>
      <c r="K3745" s="52"/>
      <c r="L3745" s="52"/>
      <c r="M3745" s="52"/>
      <c r="N3745" s="52"/>
      <c r="O3745" s="52"/>
      <c r="P3745" s="52"/>
      <c r="Q3745" s="53">
        <v>1040</v>
      </c>
      <c r="R3745" s="53"/>
      <c r="S3745" s="53"/>
      <c r="T3745" s="54">
        <v>181.29</v>
      </c>
      <c r="U3745" s="54"/>
      <c r="V3745" s="54">
        <v>86.65</v>
      </c>
      <c r="W3745" s="54"/>
      <c r="X3745" s="3">
        <v>82</v>
      </c>
      <c r="Y3745" s="3">
        <v>12</v>
      </c>
      <c r="Z3745" s="8">
        <v>39687</v>
      </c>
      <c r="AA3745" s="3">
        <v>2008</v>
      </c>
      <c r="AB3745" s="3">
        <v>12</v>
      </c>
      <c r="AC3745" s="52" t="s">
        <v>6335</v>
      </c>
      <c r="AD3745" s="52"/>
      <c r="AE3745" s="52"/>
      <c r="AF3745" s="52"/>
      <c r="AG3745" s="52" t="s">
        <v>6336</v>
      </c>
      <c r="AH3745" s="52"/>
      <c r="AI3745" s="52"/>
      <c r="AJ3745" s="52"/>
      <c r="AK3745" s="52"/>
      <c r="AL3745" s="11">
        <v>937</v>
      </c>
    </row>
    <row r="3746" spans="1:38">
      <c r="A3746" s="52" t="s">
        <v>7797</v>
      </c>
      <c r="B3746" s="52"/>
      <c r="C3746" s="52"/>
      <c r="D3746" s="52"/>
      <c r="E3746" s="52"/>
      <c r="F3746" s="52"/>
      <c r="G3746" s="52"/>
      <c r="H3746" s="52"/>
      <c r="I3746" s="52"/>
      <c r="J3746" s="52"/>
      <c r="K3746" s="52"/>
      <c r="L3746" s="52"/>
      <c r="M3746" s="52"/>
      <c r="N3746" s="52"/>
      <c r="O3746" s="52"/>
      <c r="P3746" s="52"/>
      <c r="Q3746" s="53">
        <v>1040</v>
      </c>
      <c r="R3746" s="53"/>
      <c r="S3746" s="53"/>
      <c r="T3746" s="54">
        <v>181.29</v>
      </c>
      <c r="U3746" s="54"/>
      <c r="V3746" s="54">
        <v>86.65</v>
      </c>
      <c r="W3746" s="54"/>
      <c r="X3746" s="3">
        <v>82</v>
      </c>
      <c r="Y3746" s="3">
        <v>12</v>
      </c>
      <c r="Z3746" s="8">
        <v>39687</v>
      </c>
      <c r="AA3746" s="3">
        <v>2008</v>
      </c>
      <c r="AB3746" s="3">
        <v>12</v>
      </c>
      <c r="AC3746" s="52" t="s">
        <v>6335</v>
      </c>
      <c r="AD3746" s="52"/>
      <c r="AE3746" s="52"/>
      <c r="AF3746" s="52"/>
      <c r="AG3746" s="52" t="s">
        <v>6336</v>
      </c>
      <c r="AH3746" s="52"/>
      <c r="AI3746" s="52"/>
      <c r="AJ3746" s="52"/>
      <c r="AK3746" s="52"/>
      <c r="AL3746" s="11">
        <v>937</v>
      </c>
    </row>
    <row r="3747" spans="1:38">
      <c r="A3747" s="52" t="s">
        <v>7798</v>
      </c>
      <c r="B3747" s="52"/>
      <c r="C3747" s="52"/>
      <c r="D3747" s="52"/>
      <c r="E3747" s="52"/>
      <c r="F3747" s="52"/>
      <c r="G3747" s="52"/>
      <c r="H3747" s="52"/>
      <c r="I3747" s="52"/>
      <c r="J3747" s="52"/>
      <c r="K3747" s="52"/>
      <c r="L3747" s="52"/>
      <c r="M3747" s="52"/>
      <c r="N3747" s="52"/>
      <c r="O3747" s="52"/>
      <c r="P3747" s="52"/>
      <c r="Q3747" s="53">
        <v>1040</v>
      </c>
      <c r="R3747" s="53"/>
      <c r="S3747" s="53"/>
      <c r="T3747" s="54">
        <v>181.29</v>
      </c>
      <c r="U3747" s="54"/>
      <c r="V3747" s="54">
        <v>86.65</v>
      </c>
      <c r="W3747" s="54"/>
      <c r="X3747" s="3">
        <v>82</v>
      </c>
      <c r="Y3747" s="3">
        <v>12</v>
      </c>
      <c r="Z3747" s="8">
        <v>39687</v>
      </c>
      <c r="AA3747" s="3">
        <v>2008</v>
      </c>
      <c r="AB3747" s="3">
        <v>12</v>
      </c>
      <c r="AC3747" s="52" t="s">
        <v>6335</v>
      </c>
      <c r="AD3747" s="52"/>
      <c r="AE3747" s="52"/>
      <c r="AF3747" s="52"/>
      <c r="AG3747" s="52" t="s">
        <v>6336</v>
      </c>
      <c r="AH3747" s="52"/>
      <c r="AI3747" s="52"/>
      <c r="AJ3747" s="52"/>
      <c r="AK3747" s="52"/>
      <c r="AL3747" s="11">
        <v>937</v>
      </c>
    </row>
    <row r="3748" spans="1:38">
      <c r="A3748" s="52" t="s">
        <v>7799</v>
      </c>
      <c r="B3748" s="52"/>
      <c r="C3748" s="52"/>
      <c r="D3748" s="52"/>
      <c r="E3748" s="52"/>
      <c r="F3748" s="52"/>
      <c r="G3748" s="52"/>
      <c r="H3748" s="52"/>
      <c r="I3748" s="52"/>
      <c r="J3748" s="52"/>
      <c r="K3748" s="52"/>
      <c r="L3748" s="52"/>
      <c r="M3748" s="52"/>
      <c r="N3748" s="52"/>
      <c r="O3748" s="52"/>
      <c r="P3748" s="52"/>
      <c r="Q3748" s="53">
        <v>1165</v>
      </c>
      <c r="R3748" s="53"/>
      <c r="S3748" s="53"/>
      <c r="T3748" s="54">
        <v>203.17</v>
      </c>
      <c r="U3748" s="54"/>
      <c r="V3748" s="54">
        <v>97.11</v>
      </c>
      <c r="W3748" s="54"/>
      <c r="X3748" s="3">
        <v>82</v>
      </c>
      <c r="Y3748" s="3">
        <v>12</v>
      </c>
      <c r="Z3748" s="8">
        <v>39687</v>
      </c>
      <c r="AA3748" s="3">
        <v>2008</v>
      </c>
      <c r="AB3748" s="3">
        <v>12</v>
      </c>
      <c r="AC3748" s="52" t="s">
        <v>5311</v>
      </c>
      <c r="AD3748" s="52"/>
      <c r="AE3748" s="52"/>
      <c r="AF3748" s="52"/>
      <c r="AG3748" s="52" t="s">
        <v>6487</v>
      </c>
      <c r="AH3748" s="52"/>
      <c r="AI3748" s="52"/>
      <c r="AJ3748" s="52"/>
      <c r="AK3748" s="52"/>
      <c r="AL3748" s="6">
        <v>1050</v>
      </c>
    </row>
    <row r="3749" spans="1:38">
      <c r="A3749" s="52" t="s">
        <v>7800</v>
      </c>
      <c r="B3749" s="52"/>
      <c r="C3749" s="52"/>
      <c r="D3749" s="52"/>
      <c r="E3749" s="52"/>
      <c r="F3749" s="52"/>
      <c r="G3749" s="52"/>
      <c r="H3749" s="52"/>
      <c r="I3749" s="52"/>
      <c r="J3749" s="52"/>
      <c r="K3749" s="52"/>
      <c r="L3749" s="52"/>
      <c r="M3749" s="52"/>
      <c r="N3749" s="52"/>
      <c r="O3749" s="52"/>
      <c r="P3749" s="52"/>
      <c r="Q3749" s="53">
        <v>1165</v>
      </c>
      <c r="R3749" s="53"/>
      <c r="S3749" s="53"/>
      <c r="T3749" s="54">
        <v>203.17</v>
      </c>
      <c r="U3749" s="54"/>
      <c r="V3749" s="54">
        <v>97.11</v>
      </c>
      <c r="W3749" s="54"/>
      <c r="X3749" s="3">
        <v>82</v>
      </c>
      <c r="Y3749" s="3">
        <v>12</v>
      </c>
      <c r="Z3749" s="8">
        <v>39687</v>
      </c>
      <c r="AA3749" s="3">
        <v>2008</v>
      </c>
      <c r="AB3749" s="3">
        <v>12</v>
      </c>
      <c r="AC3749" s="52" t="s">
        <v>5311</v>
      </c>
      <c r="AD3749" s="52"/>
      <c r="AE3749" s="52"/>
      <c r="AF3749" s="52"/>
      <c r="AG3749" s="52" t="s">
        <v>6487</v>
      </c>
      <c r="AH3749" s="52"/>
      <c r="AI3749" s="52"/>
      <c r="AJ3749" s="52"/>
      <c r="AK3749" s="52"/>
      <c r="AL3749" s="6">
        <v>1050</v>
      </c>
    </row>
    <row r="3750" spans="1:38">
      <c r="A3750" s="52" t="s">
        <v>7801</v>
      </c>
      <c r="B3750" s="52"/>
      <c r="C3750" s="52"/>
      <c r="D3750" s="52"/>
      <c r="E3750" s="52"/>
      <c r="F3750" s="52"/>
      <c r="G3750" s="52"/>
      <c r="H3750" s="52"/>
      <c r="I3750" s="52"/>
      <c r="J3750" s="52"/>
      <c r="K3750" s="52"/>
      <c r="L3750" s="52"/>
      <c r="M3750" s="52"/>
      <c r="N3750" s="52"/>
      <c r="O3750" s="52"/>
      <c r="P3750" s="52"/>
      <c r="Q3750" s="53">
        <v>1165</v>
      </c>
      <c r="R3750" s="53"/>
      <c r="S3750" s="53"/>
      <c r="T3750" s="54">
        <v>203.17</v>
      </c>
      <c r="U3750" s="54"/>
      <c r="V3750" s="54">
        <v>97.11</v>
      </c>
      <c r="W3750" s="54"/>
      <c r="X3750" s="3">
        <v>82</v>
      </c>
      <c r="Y3750" s="3">
        <v>12</v>
      </c>
      <c r="Z3750" s="8">
        <v>39687</v>
      </c>
      <c r="AA3750" s="3">
        <v>2008</v>
      </c>
      <c r="AB3750" s="3">
        <v>12</v>
      </c>
      <c r="AC3750" s="52" t="s">
        <v>5311</v>
      </c>
      <c r="AD3750" s="52"/>
      <c r="AE3750" s="52"/>
      <c r="AF3750" s="52"/>
      <c r="AG3750" s="52" t="s">
        <v>6487</v>
      </c>
      <c r="AH3750" s="52"/>
      <c r="AI3750" s="52"/>
      <c r="AJ3750" s="52"/>
      <c r="AK3750" s="52"/>
      <c r="AL3750" s="6">
        <v>1050</v>
      </c>
    </row>
    <row r="3751" spans="1:38">
      <c r="A3751" s="52" t="s">
        <v>7802</v>
      </c>
      <c r="B3751" s="52"/>
      <c r="C3751" s="52"/>
      <c r="D3751" s="52"/>
      <c r="E3751" s="52"/>
      <c r="F3751" s="52"/>
      <c r="G3751" s="52"/>
      <c r="H3751" s="52"/>
      <c r="I3751" s="52"/>
      <c r="J3751" s="52"/>
      <c r="K3751" s="52"/>
      <c r="L3751" s="52"/>
      <c r="M3751" s="52"/>
      <c r="N3751" s="52"/>
      <c r="O3751" s="52"/>
      <c r="P3751" s="52"/>
      <c r="Q3751" s="53">
        <v>1165</v>
      </c>
      <c r="R3751" s="53"/>
      <c r="S3751" s="53"/>
      <c r="T3751" s="54">
        <v>203.17</v>
      </c>
      <c r="U3751" s="54"/>
      <c r="V3751" s="54">
        <v>97.11</v>
      </c>
      <c r="W3751" s="54"/>
      <c r="X3751" s="3">
        <v>82</v>
      </c>
      <c r="Y3751" s="3">
        <v>12</v>
      </c>
      <c r="Z3751" s="8">
        <v>39687</v>
      </c>
      <c r="AA3751" s="3">
        <v>2008</v>
      </c>
      <c r="AB3751" s="3">
        <v>12</v>
      </c>
      <c r="AC3751" s="52" t="s">
        <v>5311</v>
      </c>
      <c r="AD3751" s="52"/>
      <c r="AE3751" s="52"/>
      <c r="AF3751" s="52"/>
      <c r="AG3751" s="52" t="s">
        <v>6487</v>
      </c>
      <c r="AH3751" s="52"/>
      <c r="AI3751" s="52"/>
      <c r="AJ3751" s="52"/>
      <c r="AK3751" s="52"/>
      <c r="AL3751" s="6">
        <v>1050</v>
      </c>
    </row>
    <row r="3752" spans="1:38">
      <c r="A3752" s="52" t="s">
        <v>7803</v>
      </c>
      <c r="B3752" s="52"/>
      <c r="C3752" s="52"/>
      <c r="D3752" s="52"/>
      <c r="E3752" s="52"/>
      <c r="F3752" s="52"/>
      <c r="G3752" s="52"/>
      <c r="H3752" s="52"/>
      <c r="I3752" s="52"/>
      <c r="J3752" s="52"/>
      <c r="K3752" s="52"/>
      <c r="L3752" s="52"/>
      <c r="M3752" s="52"/>
      <c r="N3752" s="52"/>
      <c r="O3752" s="52"/>
      <c r="P3752" s="52"/>
      <c r="Q3752" s="53">
        <v>1380</v>
      </c>
      <c r="R3752" s="53"/>
      <c r="S3752" s="53"/>
      <c r="T3752" s="54">
        <v>240.62</v>
      </c>
      <c r="U3752" s="54"/>
      <c r="V3752" s="54">
        <v>115.01</v>
      </c>
      <c r="W3752" s="54"/>
      <c r="X3752" s="3">
        <v>82</v>
      </c>
      <c r="Y3752" s="3">
        <v>12</v>
      </c>
      <c r="Z3752" s="8">
        <v>39687</v>
      </c>
      <c r="AA3752" s="3">
        <v>2008</v>
      </c>
      <c r="AB3752" s="3">
        <v>12</v>
      </c>
      <c r="AC3752" s="52" t="s">
        <v>7765</v>
      </c>
      <c r="AD3752" s="52"/>
      <c r="AE3752" s="52"/>
      <c r="AF3752" s="52"/>
      <c r="AG3752" s="52" t="s">
        <v>7804</v>
      </c>
      <c r="AH3752" s="52"/>
      <c r="AI3752" s="52"/>
      <c r="AJ3752" s="52"/>
      <c r="AK3752" s="52"/>
      <c r="AL3752" s="6">
        <v>1243</v>
      </c>
    </row>
    <row r="3753" spans="1:38">
      <c r="A3753" s="52" t="s">
        <v>7805</v>
      </c>
      <c r="B3753" s="52"/>
      <c r="C3753" s="52"/>
      <c r="D3753" s="52"/>
      <c r="E3753" s="52"/>
      <c r="F3753" s="52"/>
      <c r="G3753" s="52"/>
      <c r="H3753" s="52"/>
      <c r="I3753" s="52"/>
      <c r="J3753" s="52"/>
      <c r="K3753" s="52"/>
      <c r="L3753" s="52"/>
      <c r="M3753" s="52"/>
      <c r="N3753" s="52"/>
      <c r="O3753" s="52"/>
      <c r="P3753" s="52"/>
      <c r="Q3753" s="53">
        <v>1380</v>
      </c>
      <c r="R3753" s="53"/>
      <c r="S3753" s="53"/>
      <c r="T3753" s="54">
        <v>240.62</v>
      </c>
      <c r="U3753" s="54"/>
      <c r="V3753" s="54">
        <v>115.01</v>
      </c>
      <c r="W3753" s="54"/>
      <c r="X3753" s="3">
        <v>82</v>
      </c>
      <c r="Y3753" s="3">
        <v>12</v>
      </c>
      <c r="Z3753" s="8">
        <v>39687</v>
      </c>
      <c r="AA3753" s="3">
        <v>2008</v>
      </c>
      <c r="AB3753" s="3">
        <v>12</v>
      </c>
      <c r="AC3753" s="52" t="s">
        <v>7765</v>
      </c>
      <c r="AD3753" s="52"/>
      <c r="AE3753" s="52"/>
      <c r="AF3753" s="52"/>
      <c r="AG3753" s="52" t="s">
        <v>7804</v>
      </c>
      <c r="AH3753" s="52"/>
      <c r="AI3753" s="52"/>
      <c r="AJ3753" s="52"/>
      <c r="AK3753" s="52"/>
      <c r="AL3753" s="6">
        <v>1243</v>
      </c>
    </row>
    <row r="3754" spans="1:38">
      <c r="A3754" s="52" t="s">
        <v>7806</v>
      </c>
      <c r="B3754" s="52"/>
      <c r="C3754" s="52"/>
      <c r="D3754" s="52"/>
      <c r="E3754" s="52"/>
      <c r="F3754" s="52"/>
      <c r="G3754" s="52"/>
      <c r="H3754" s="52"/>
      <c r="I3754" s="52"/>
      <c r="J3754" s="52"/>
      <c r="K3754" s="52"/>
      <c r="L3754" s="52"/>
      <c r="M3754" s="52"/>
      <c r="N3754" s="52"/>
      <c r="O3754" s="52"/>
      <c r="P3754" s="52"/>
      <c r="Q3754" s="53">
        <v>1480</v>
      </c>
      <c r="R3754" s="53"/>
      <c r="S3754" s="53"/>
      <c r="T3754" s="54">
        <v>258.02999999999997</v>
      </c>
      <c r="U3754" s="54"/>
      <c r="V3754" s="54">
        <v>123.33</v>
      </c>
      <c r="W3754" s="54"/>
      <c r="X3754" s="3">
        <v>82</v>
      </c>
      <c r="Y3754" s="3">
        <v>12</v>
      </c>
      <c r="Z3754" s="8">
        <v>39687</v>
      </c>
      <c r="AA3754" s="3">
        <v>2008</v>
      </c>
      <c r="AB3754" s="3">
        <v>12</v>
      </c>
      <c r="AC3754" s="52" t="s">
        <v>7807</v>
      </c>
      <c r="AD3754" s="52"/>
      <c r="AE3754" s="52"/>
      <c r="AF3754" s="52"/>
      <c r="AG3754" s="52" t="s">
        <v>7808</v>
      </c>
      <c r="AH3754" s="52"/>
      <c r="AI3754" s="52"/>
      <c r="AJ3754" s="52"/>
      <c r="AK3754" s="52"/>
      <c r="AL3754" s="6">
        <v>1334</v>
      </c>
    </row>
    <row r="3755" spans="1:38">
      <c r="A3755" s="52" t="s">
        <v>7809</v>
      </c>
      <c r="B3755" s="52"/>
      <c r="C3755" s="52"/>
      <c r="D3755" s="52"/>
      <c r="E3755" s="52"/>
      <c r="F3755" s="52"/>
      <c r="G3755" s="52"/>
      <c r="H3755" s="52"/>
      <c r="I3755" s="52"/>
      <c r="J3755" s="52"/>
      <c r="K3755" s="52"/>
      <c r="L3755" s="52"/>
      <c r="M3755" s="52"/>
      <c r="N3755" s="52"/>
      <c r="O3755" s="52"/>
      <c r="P3755" s="52"/>
      <c r="Q3755" s="53">
        <v>1706.68</v>
      </c>
      <c r="R3755" s="53"/>
      <c r="S3755" s="53"/>
      <c r="T3755" s="54">
        <v>523.72</v>
      </c>
      <c r="U3755" s="54"/>
      <c r="V3755" s="54">
        <v>426.69</v>
      </c>
      <c r="W3755" s="54"/>
      <c r="X3755" s="3">
        <v>82</v>
      </c>
      <c r="Y3755" s="3">
        <v>4</v>
      </c>
      <c r="Z3755" s="5">
        <v>40063</v>
      </c>
      <c r="AA3755" s="3">
        <v>2009</v>
      </c>
      <c r="AB3755" s="3">
        <v>4</v>
      </c>
      <c r="AC3755" s="52" t="s">
        <v>7810</v>
      </c>
      <c r="AD3755" s="52"/>
      <c r="AE3755" s="52"/>
      <c r="AF3755" s="52"/>
      <c r="AG3755" s="52" t="s">
        <v>7811</v>
      </c>
      <c r="AH3755" s="52"/>
      <c r="AI3755" s="52"/>
      <c r="AJ3755" s="52"/>
      <c r="AK3755" s="52"/>
      <c r="AL3755" s="6">
        <v>1252</v>
      </c>
    </row>
    <row r="3756" spans="1:38">
      <c r="A3756" s="52" t="s">
        <v>7812</v>
      </c>
      <c r="B3756" s="52"/>
      <c r="C3756" s="52"/>
      <c r="D3756" s="52"/>
      <c r="E3756" s="52"/>
      <c r="F3756" s="52"/>
      <c r="G3756" s="52"/>
      <c r="H3756" s="52"/>
      <c r="I3756" s="52"/>
      <c r="J3756" s="52"/>
      <c r="K3756" s="52"/>
      <c r="L3756" s="52"/>
      <c r="M3756" s="52"/>
      <c r="N3756" s="52"/>
      <c r="O3756" s="52"/>
      <c r="P3756" s="52"/>
      <c r="Q3756" s="53">
        <v>1540</v>
      </c>
      <c r="R3756" s="53"/>
      <c r="S3756" s="53"/>
      <c r="T3756" s="54">
        <v>288.70999999999998</v>
      </c>
      <c r="U3756" s="54"/>
      <c r="V3756" s="54">
        <v>220</v>
      </c>
      <c r="W3756" s="54"/>
      <c r="X3756" s="3">
        <v>82</v>
      </c>
      <c r="Y3756" s="3">
        <v>7</v>
      </c>
      <c r="Z3756" s="5">
        <v>40031</v>
      </c>
      <c r="AA3756" s="3">
        <v>2009</v>
      </c>
      <c r="AB3756" s="3">
        <v>7</v>
      </c>
      <c r="AC3756" s="52" t="s">
        <v>7813</v>
      </c>
      <c r="AD3756" s="52"/>
      <c r="AE3756" s="52"/>
      <c r="AF3756" s="52"/>
      <c r="AG3756" s="52" t="s">
        <v>7814</v>
      </c>
      <c r="AH3756" s="52"/>
      <c r="AI3756" s="52"/>
      <c r="AJ3756" s="52"/>
      <c r="AK3756" s="52"/>
      <c r="AL3756" s="6">
        <v>1324</v>
      </c>
    </row>
    <row r="3757" spans="1:38">
      <c r="A3757" s="52" t="s">
        <v>7815</v>
      </c>
      <c r="B3757" s="52"/>
      <c r="C3757" s="52"/>
      <c r="D3757" s="52"/>
      <c r="E3757" s="52"/>
      <c r="F3757" s="52"/>
      <c r="G3757" s="52"/>
      <c r="H3757" s="52"/>
      <c r="I3757" s="52"/>
      <c r="J3757" s="52"/>
      <c r="K3757" s="52"/>
      <c r="L3757" s="52"/>
      <c r="M3757" s="52"/>
      <c r="N3757" s="52"/>
      <c r="O3757" s="52"/>
      <c r="P3757" s="52"/>
      <c r="Q3757" s="53">
        <v>1540</v>
      </c>
      <c r="R3757" s="53"/>
      <c r="S3757" s="53"/>
      <c r="T3757" s="54">
        <v>288.70999999999998</v>
      </c>
      <c r="U3757" s="54"/>
      <c r="V3757" s="54">
        <v>220</v>
      </c>
      <c r="W3757" s="54"/>
      <c r="X3757" s="3">
        <v>82</v>
      </c>
      <c r="Y3757" s="3">
        <v>7</v>
      </c>
      <c r="Z3757" s="5">
        <v>40031</v>
      </c>
      <c r="AA3757" s="3">
        <v>2009</v>
      </c>
      <c r="AB3757" s="3">
        <v>7</v>
      </c>
      <c r="AC3757" s="52" t="s">
        <v>7813</v>
      </c>
      <c r="AD3757" s="52"/>
      <c r="AE3757" s="52"/>
      <c r="AF3757" s="52"/>
      <c r="AG3757" s="52" t="s">
        <v>7814</v>
      </c>
      <c r="AH3757" s="52"/>
      <c r="AI3757" s="52"/>
      <c r="AJ3757" s="52"/>
      <c r="AK3757" s="52"/>
      <c r="AL3757" s="6">
        <v>1324</v>
      </c>
    </row>
    <row r="3758" spans="1:38">
      <c r="A3758" s="52" t="s">
        <v>7816</v>
      </c>
      <c r="B3758" s="52"/>
      <c r="C3758" s="52"/>
      <c r="D3758" s="52"/>
      <c r="E3758" s="52"/>
      <c r="F3758" s="52"/>
      <c r="G3758" s="52"/>
      <c r="H3758" s="52"/>
      <c r="I3758" s="52"/>
      <c r="J3758" s="52"/>
      <c r="K3758" s="52"/>
      <c r="L3758" s="52"/>
      <c r="M3758" s="52"/>
      <c r="N3758" s="52"/>
      <c r="O3758" s="52"/>
      <c r="P3758" s="52"/>
      <c r="Q3758" s="53">
        <v>1540</v>
      </c>
      <c r="R3758" s="53"/>
      <c r="S3758" s="53"/>
      <c r="T3758" s="54">
        <v>288.70999999999998</v>
      </c>
      <c r="U3758" s="54"/>
      <c r="V3758" s="54">
        <v>220</v>
      </c>
      <c r="W3758" s="54"/>
      <c r="X3758" s="3">
        <v>82</v>
      </c>
      <c r="Y3758" s="3">
        <v>7</v>
      </c>
      <c r="Z3758" s="5">
        <v>40031</v>
      </c>
      <c r="AA3758" s="3">
        <v>2009</v>
      </c>
      <c r="AB3758" s="3">
        <v>7</v>
      </c>
      <c r="AC3758" s="52" t="s">
        <v>7813</v>
      </c>
      <c r="AD3758" s="52"/>
      <c r="AE3758" s="52"/>
      <c r="AF3758" s="52"/>
      <c r="AG3758" s="52" t="s">
        <v>7814</v>
      </c>
      <c r="AH3758" s="52"/>
      <c r="AI3758" s="52"/>
      <c r="AJ3758" s="52"/>
      <c r="AK3758" s="52"/>
      <c r="AL3758" s="6">
        <v>1324</v>
      </c>
    </row>
    <row r="3759" spans="1:38">
      <c r="A3759" s="52" t="s">
        <v>7817</v>
      </c>
      <c r="B3759" s="52"/>
      <c r="C3759" s="52"/>
      <c r="D3759" s="52"/>
      <c r="E3759" s="52"/>
      <c r="F3759" s="52"/>
      <c r="G3759" s="52"/>
      <c r="H3759" s="52"/>
      <c r="I3759" s="52"/>
      <c r="J3759" s="52"/>
      <c r="K3759" s="52"/>
      <c r="L3759" s="52"/>
      <c r="M3759" s="52"/>
      <c r="N3759" s="52"/>
      <c r="O3759" s="52"/>
      <c r="P3759" s="52"/>
      <c r="Q3759" s="53">
        <v>1540</v>
      </c>
      <c r="R3759" s="53"/>
      <c r="S3759" s="53"/>
      <c r="T3759" s="54">
        <v>288.70999999999998</v>
      </c>
      <c r="U3759" s="54"/>
      <c r="V3759" s="54">
        <v>220</v>
      </c>
      <c r="W3759" s="54"/>
      <c r="X3759" s="3">
        <v>82</v>
      </c>
      <c r="Y3759" s="3">
        <v>7</v>
      </c>
      <c r="Z3759" s="5">
        <v>40031</v>
      </c>
      <c r="AA3759" s="3">
        <v>2009</v>
      </c>
      <c r="AB3759" s="3">
        <v>7</v>
      </c>
      <c r="AC3759" s="52" t="s">
        <v>7813</v>
      </c>
      <c r="AD3759" s="52"/>
      <c r="AE3759" s="52"/>
      <c r="AF3759" s="52"/>
      <c r="AG3759" s="52" t="s">
        <v>7814</v>
      </c>
      <c r="AH3759" s="52"/>
      <c r="AI3759" s="52"/>
      <c r="AJ3759" s="52"/>
      <c r="AK3759" s="52"/>
      <c r="AL3759" s="6">
        <v>1324</v>
      </c>
    </row>
    <row r="3760" spans="1:38">
      <c r="A3760" s="52" t="s">
        <v>7818</v>
      </c>
      <c r="B3760" s="52"/>
      <c r="C3760" s="52"/>
      <c r="D3760" s="52"/>
      <c r="E3760" s="52"/>
      <c r="F3760" s="52"/>
      <c r="G3760" s="52"/>
      <c r="H3760" s="52"/>
      <c r="I3760" s="52"/>
      <c r="J3760" s="52"/>
      <c r="K3760" s="52"/>
      <c r="L3760" s="52"/>
      <c r="M3760" s="52"/>
      <c r="N3760" s="52"/>
      <c r="O3760" s="52"/>
      <c r="P3760" s="52"/>
      <c r="Q3760" s="53">
        <v>1540</v>
      </c>
      <c r="R3760" s="53"/>
      <c r="S3760" s="53"/>
      <c r="T3760" s="54">
        <v>279.66000000000003</v>
      </c>
      <c r="U3760" s="54"/>
      <c r="V3760" s="54">
        <v>219.99</v>
      </c>
      <c r="W3760" s="54"/>
      <c r="X3760" s="3">
        <v>82</v>
      </c>
      <c r="Y3760" s="3">
        <v>7</v>
      </c>
      <c r="Z3760" s="8">
        <v>39987</v>
      </c>
      <c r="AA3760" s="3">
        <v>2009</v>
      </c>
      <c r="AB3760" s="3">
        <v>7</v>
      </c>
      <c r="AC3760" s="52" t="s">
        <v>7813</v>
      </c>
      <c r="AD3760" s="52"/>
      <c r="AE3760" s="52"/>
      <c r="AF3760" s="52"/>
      <c r="AG3760" s="52" t="s">
        <v>7819</v>
      </c>
      <c r="AH3760" s="52"/>
      <c r="AI3760" s="52"/>
      <c r="AJ3760" s="52"/>
      <c r="AK3760" s="52"/>
      <c r="AL3760" s="6">
        <v>1334</v>
      </c>
    </row>
    <row r="3761" spans="1:38">
      <c r="A3761" s="52" t="s">
        <v>7820</v>
      </c>
      <c r="B3761" s="52"/>
      <c r="C3761" s="52"/>
      <c r="D3761" s="52"/>
      <c r="E3761" s="52"/>
      <c r="F3761" s="52"/>
      <c r="G3761" s="52"/>
      <c r="H3761" s="52"/>
      <c r="I3761" s="52"/>
      <c r="J3761" s="52"/>
      <c r="K3761" s="52"/>
      <c r="L3761" s="52"/>
      <c r="M3761" s="52"/>
      <c r="N3761" s="52"/>
      <c r="O3761" s="52"/>
      <c r="P3761" s="52"/>
      <c r="Q3761" s="53">
        <v>1540</v>
      </c>
      <c r="R3761" s="53"/>
      <c r="S3761" s="53"/>
      <c r="T3761" s="54">
        <v>279.66000000000003</v>
      </c>
      <c r="U3761" s="54"/>
      <c r="V3761" s="54">
        <v>219.99</v>
      </c>
      <c r="W3761" s="54"/>
      <c r="X3761" s="3">
        <v>82</v>
      </c>
      <c r="Y3761" s="3">
        <v>7</v>
      </c>
      <c r="Z3761" s="8">
        <v>39987</v>
      </c>
      <c r="AA3761" s="3">
        <v>2009</v>
      </c>
      <c r="AB3761" s="3">
        <v>7</v>
      </c>
      <c r="AC3761" s="52" t="s">
        <v>7813</v>
      </c>
      <c r="AD3761" s="52"/>
      <c r="AE3761" s="52"/>
      <c r="AF3761" s="52"/>
      <c r="AG3761" s="52" t="s">
        <v>7819</v>
      </c>
      <c r="AH3761" s="52"/>
      <c r="AI3761" s="52"/>
      <c r="AJ3761" s="52"/>
      <c r="AK3761" s="52"/>
      <c r="AL3761" s="6">
        <v>1334</v>
      </c>
    </row>
    <row r="3762" spans="1:38">
      <c r="A3762" s="52" t="s">
        <v>7821</v>
      </c>
      <c r="B3762" s="52"/>
      <c r="C3762" s="52"/>
      <c r="D3762" s="52"/>
      <c r="E3762" s="52"/>
      <c r="F3762" s="52"/>
      <c r="G3762" s="52"/>
      <c r="H3762" s="52"/>
      <c r="I3762" s="52"/>
      <c r="J3762" s="52"/>
      <c r="K3762" s="52"/>
      <c r="L3762" s="52"/>
      <c r="M3762" s="52"/>
      <c r="N3762" s="52"/>
      <c r="O3762" s="52"/>
      <c r="P3762" s="52"/>
      <c r="Q3762" s="53">
        <v>1540</v>
      </c>
      <c r="R3762" s="53"/>
      <c r="S3762" s="53"/>
      <c r="T3762" s="54">
        <v>279.66000000000003</v>
      </c>
      <c r="U3762" s="54"/>
      <c r="V3762" s="54">
        <v>219.99</v>
      </c>
      <c r="W3762" s="54"/>
      <c r="X3762" s="3">
        <v>82</v>
      </c>
      <c r="Y3762" s="3">
        <v>7</v>
      </c>
      <c r="Z3762" s="8">
        <v>39987</v>
      </c>
      <c r="AA3762" s="3">
        <v>2009</v>
      </c>
      <c r="AB3762" s="3">
        <v>7</v>
      </c>
      <c r="AC3762" s="52" t="s">
        <v>7813</v>
      </c>
      <c r="AD3762" s="52"/>
      <c r="AE3762" s="52"/>
      <c r="AF3762" s="52"/>
      <c r="AG3762" s="52" t="s">
        <v>7819</v>
      </c>
      <c r="AH3762" s="52"/>
      <c r="AI3762" s="52"/>
      <c r="AJ3762" s="52"/>
      <c r="AK3762" s="52"/>
      <c r="AL3762" s="6">
        <v>1334</v>
      </c>
    </row>
    <row r="3763" spans="1:38">
      <c r="A3763" s="52" t="s">
        <v>7822</v>
      </c>
      <c r="B3763" s="52"/>
      <c r="C3763" s="52"/>
      <c r="D3763" s="52"/>
      <c r="E3763" s="52"/>
      <c r="F3763" s="52"/>
      <c r="G3763" s="52"/>
      <c r="H3763" s="52"/>
      <c r="I3763" s="52"/>
      <c r="J3763" s="52"/>
      <c r="K3763" s="52"/>
      <c r="L3763" s="52"/>
      <c r="M3763" s="52"/>
      <c r="N3763" s="52"/>
      <c r="O3763" s="52"/>
      <c r="P3763" s="52"/>
      <c r="Q3763" s="53">
        <v>1540</v>
      </c>
      <c r="R3763" s="53"/>
      <c r="S3763" s="53"/>
      <c r="T3763" s="54">
        <v>279.66000000000003</v>
      </c>
      <c r="U3763" s="54"/>
      <c r="V3763" s="54">
        <v>219.99</v>
      </c>
      <c r="W3763" s="54"/>
      <c r="X3763" s="3">
        <v>82</v>
      </c>
      <c r="Y3763" s="3">
        <v>7</v>
      </c>
      <c r="Z3763" s="8">
        <v>39987</v>
      </c>
      <c r="AA3763" s="3">
        <v>2009</v>
      </c>
      <c r="AB3763" s="3">
        <v>7</v>
      </c>
      <c r="AC3763" s="52" t="s">
        <v>7813</v>
      </c>
      <c r="AD3763" s="52"/>
      <c r="AE3763" s="52"/>
      <c r="AF3763" s="52"/>
      <c r="AG3763" s="52" t="s">
        <v>7819</v>
      </c>
      <c r="AH3763" s="52"/>
      <c r="AI3763" s="52"/>
      <c r="AJ3763" s="52"/>
      <c r="AK3763" s="52"/>
      <c r="AL3763" s="6">
        <v>1334</v>
      </c>
    </row>
    <row r="3764" spans="1:38">
      <c r="A3764" t="s">
        <v>183</v>
      </c>
    </row>
    <row r="3765" spans="1:38">
      <c r="A3765" s="52" t="s">
        <v>7823</v>
      </c>
      <c r="B3765" s="52"/>
      <c r="C3765" s="52"/>
      <c r="D3765" s="52"/>
      <c r="E3765" s="52"/>
      <c r="F3765" s="52"/>
      <c r="G3765" s="52"/>
      <c r="H3765" s="52"/>
      <c r="I3765" s="52"/>
      <c r="J3765" s="52"/>
      <c r="K3765" s="52"/>
      <c r="L3765" s="52"/>
      <c r="M3765" s="52"/>
      <c r="N3765" s="52"/>
      <c r="O3765" s="52"/>
      <c r="P3765" s="53">
        <v>1540</v>
      </c>
      <c r="Q3765" s="53"/>
      <c r="R3765" s="53"/>
      <c r="S3765" s="53"/>
      <c r="T3765" s="54">
        <v>279.66000000000003</v>
      </c>
      <c r="U3765" s="54"/>
      <c r="V3765" s="54">
        <v>219.99</v>
      </c>
      <c r="W3765" s="54"/>
      <c r="X3765" s="3">
        <v>82</v>
      </c>
      <c r="Y3765" s="3">
        <v>7</v>
      </c>
      <c r="Z3765" s="8">
        <v>39987</v>
      </c>
      <c r="AA3765" s="3">
        <v>2009</v>
      </c>
      <c r="AB3765" s="3">
        <v>7</v>
      </c>
      <c r="AC3765" s="52" t="s">
        <v>7813</v>
      </c>
      <c r="AD3765" s="52"/>
      <c r="AE3765" s="52"/>
      <c r="AF3765" s="52"/>
      <c r="AG3765" s="52" t="s">
        <v>7819</v>
      </c>
      <c r="AH3765" s="52"/>
      <c r="AI3765" s="52"/>
      <c r="AJ3765" s="52"/>
      <c r="AK3765" s="52"/>
      <c r="AL3765" s="6">
        <v>1334</v>
      </c>
    </row>
    <row r="3766" spans="1:38">
      <c r="A3766" s="52" t="s">
        <v>7824</v>
      </c>
      <c r="B3766" s="52"/>
      <c r="C3766" s="52"/>
      <c r="D3766" s="52"/>
      <c r="E3766" s="52"/>
      <c r="F3766" s="52"/>
      <c r="G3766" s="52"/>
      <c r="H3766" s="52"/>
      <c r="I3766" s="52"/>
      <c r="J3766" s="52"/>
      <c r="K3766" s="52"/>
      <c r="L3766" s="52"/>
      <c r="M3766" s="52"/>
      <c r="N3766" s="52"/>
      <c r="O3766" s="52"/>
      <c r="P3766" s="53">
        <v>1540</v>
      </c>
      <c r="Q3766" s="53"/>
      <c r="R3766" s="53"/>
      <c r="S3766" s="53"/>
      <c r="T3766" s="54">
        <v>279.66000000000003</v>
      </c>
      <c r="U3766" s="54"/>
      <c r="V3766" s="54">
        <v>219.99</v>
      </c>
      <c r="W3766" s="54"/>
      <c r="X3766" s="3">
        <v>82</v>
      </c>
      <c r="Y3766" s="3">
        <v>7</v>
      </c>
      <c r="Z3766" s="8">
        <v>39987</v>
      </c>
      <c r="AA3766" s="3">
        <v>2009</v>
      </c>
      <c r="AB3766" s="3">
        <v>7</v>
      </c>
      <c r="AC3766" s="52" t="s">
        <v>7813</v>
      </c>
      <c r="AD3766" s="52"/>
      <c r="AE3766" s="52"/>
      <c r="AF3766" s="52"/>
      <c r="AG3766" s="52" t="s">
        <v>7819</v>
      </c>
      <c r="AH3766" s="52"/>
      <c r="AI3766" s="52"/>
      <c r="AJ3766" s="52"/>
      <c r="AK3766" s="52"/>
      <c r="AL3766" s="6">
        <v>1334</v>
      </c>
    </row>
    <row r="3767" spans="1:38">
      <c r="A3767" s="52" t="s">
        <v>7825</v>
      </c>
      <c r="B3767" s="52"/>
      <c r="C3767" s="52"/>
      <c r="D3767" s="52"/>
      <c r="E3767" s="52"/>
      <c r="F3767" s="52"/>
      <c r="G3767" s="52"/>
      <c r="H3767" s="52"/>
      <c r="I3767" s="52"/>
      <c r="J3767" s="52"/>
      <c r="K3767" s="52"/>
      <c r="L3767" s="52"/>
      <c r="M3767" s="52"/>
      <c r="N3767" s="52"/>
      <c r="O3767" s="52"/>
      <c r="P3767" s="53">
        <v>1540</v>
      </c>
      <c r="Q3767" s="53"/>
      <c r="R3767" s="53"/>
      <c r="S3767" s="53"/>
      <c r="T3767" s="54">
        <v>279.66000000000003</v>
      </c>
      <c r="U3767" s="54"/>
      <c r="V3767" s="54">
        <v>219.99</v>
      </c>
      <c r="W3767" s="54"/>
      <c r="X3767" s="3">
        <v>82</v>
      </c>
      <c r="Y3767" s="3">
        <v>7</v>
      </c>
      <c r="Z3767" s="8">
        <v>39987</v>
      </c>
      <c r="AA3767" s="3">
        <v>2009</v>
      </c>
      <c r="AB3767" s="3">
        <v>7</v>
      </c>
      <c r="AC3767" s="52" t="s">
        <v>7813</v>
      </c>
      <c r="AD3767" s="52"/>
      <c r="AE3767" s="52"/>
      <c r="AF3767" s="52"/>
      <c r="AG3767" s="52" t="s">
        <v>7819</v>
      </c>
      <c r="AH3767" s="52"/>
      <c r="AI3767" s="52"/>
      <c r="AJ3767" s="52"/>
      <c r="AK3767" s="52"/>
      <c r="AL3767" s="6">
        <v>1334</v>
      </c>
    </row>
    <row r="3768" spans="1:38">
      <c r="A3768" s="52" t="s">
        <v>7826</v>
      </c>
      <c r="B3768" s="52"/>
      <c r="C3768" s="52"/>
      <c r="D3768" s="52"/>
      <c r="E3768" s="52"/>
      <c r="F3768" s="52"/>
      <c r="G3768" s="52"/>
      <c r="H3768" s="52"/>
      <c r="I3768" s="52"/>
      <c r="J3768" s="52"/>
      <c r="K3768" s="52"/>
      <c r="L3768" s="52"/>
      <c r="M3768" s="52"/>
      <c r="N3768" s="52"/>
      <c r="O3768" s="52"/>
      <c r="P3768" s="53">
        <v>1540</v>
      </c>
      <c r="Q3768" s="53"/>
      <c r="R3768" s="53"/>
      <c r="S3768" s="53"/>
      <c r="T3768" s="54">
        <v>279.66000000000003</v>
      </c>
      <c r="U3768" s="54"/>
      <c r="V3768" s="54">
        <v>219.99</v>
      </c>
      <c r="W3768" s="54"/>
      <c r="X3768" s="3">
        <v>82</v>
      </c>
      <c r="Y3768" s="3">
        <v>7</v>
      </c>
      <c r="Z3768" s="8">
        <v>39987</v>
      </c>
      <c r="AA3768" s="3">
        <v>2009</v>
      </c>
      <c r="AB3768" s="3">
        <v>7</v>
      </c>
      <c r="AC3768" s="52" t="s">
        <v>7813</v>
      </c>
      <c r="AD3768" s="52"/>
      <c r="AE3768" s="52"/>
      <c r="AF3768" s="52"/>
      <c r="AG3768" s="52" t="s">
        <v>7819</v>
      </c>
      <c r="AH3768" s="52"/>
      <c r="AI3768" s="52"/>
      <c r="AJ3768" s="52"/>
      <c r="AK3768" s="52"/>
      <c r="AL3768" s="6">
        <v>1334</v>
      </c>
    </row>
    <row r="3769" spans="1:38">
      <c r="A3769" s="52" t="s">
        <v>7827</v>
      </c>
      <c r="B3769" s="52"/>
      <c r="C3769" s="52"/>
      <c r="D3769" s="52"/>
      <c r="E3769" s="52"/>
      <c r="F3769" s="52"/>
      <c r="G3769" s="52"/>
      <c r="H3769" s="52"/>
      <c r="I3769" s="52"/>
      <c r="J3769" s="52"/>
      <c r="K3769" s="52"/>
      <c r="L3769" s="52"/>
      <c r="M3769" s="52"/>
      <c r="N3769" s="52"/>
      <c r="O3769" s="52"/>
      <c r="P3769" s="53">
        <v>10070</v>
      </c>
      <c r="Q3769" s="53"/>
      <c r="R3769" s="53"/>
      <c r="S3769" s="53"/>
      <c r="T3769" s="53">
        <v>5249.86</v>
      </c>
      <c r="U3769" s="53"/>
      <c r="V3769" s="53">
        <v>1438.58</v>
      </c>
      <c r="W3769" s="53"/>
      <c r="X3769" s="3">
        <v>82</v>
      </c>
      <c r="Y3769" s="3">
        <v>7</v>
      </c>
      <c r="Z3769" s="5">
        <v>39204</v>
      </c>
      <c r="AA3769" s="3">
        <v>2007</v>
      </c>
      <c r="AB3769" s="3">
        <v>7</v>
      </c>
      <c r="AC3769" s="52" t="s">
        <v>7828</v>
      </c>
      <c r="AD3769" s="52"/>
      <c r="AE3769" s="52"/>
      <c r="AF3769" s="52"/>
      <c r="AG3769" s="52" t="s">
        <v>7829</v>
      </c>
      <c r="AH3769" s="52"/>
      <c r="AI3769" s="52"/>
      <c r="AJ3769" s="52"/>
      <c r="AK3769" s="52"/>
      <c r="AL3769" s="6">
        <v>5487</v>
      </c>
    </row>
    <row r="3770" spans="1:38">
      <c r="A3770" s="52" t="s">
        <v>7830</v>
      </c>
      <c r="B3770" s="52"/>
      <c r="C3770" s="52"/>
      <c r="D3770" s="52"/>
      <c r="E3770" s="52"/>
      <c r="F3770" s="52"/>
      <c r="G3770" s="52"/>
      <c r="H3770" s="52"/>
      <c r="I3770" s="52"/>
      <c r="J3770" s="52"/>
      <c r="K3770" s="52"/>
      <c r="L3770" s="52"/>
      <c r="M3770" s="52"/>
      <c r="N3770" s="52"/>
      <c r="O3770" s="52"/>
      <c r="P3770" s="53">
        <v>24932.240000000002</v>
      </c>
      <c r="Q3770" s="53"/>
      <c r="R3770" s="53"/>
      <c r="S3770" s="53"/>
      <c r="T3770" s="53">
        <v>24932.240000000002</v>
      </c>
      <c r="U3770" s="53"/>
      <c r="V3770" s="54">
        <v>0</v>
      </c>
      <c r="W3770" s="54"/>
      <c r="X3770" s="3">
        <v>82</v>
      </c>
      <c r="Y3770" s="3">
        <v>7</v>
      </c>
      <c r="Z3770" s="5">
        <v>34342</v>
      </c>
      <c r="AA3770" s="3">
        <v>1994</v>
      </c>
      <c r="AB3770" s="3">
        <v>7</v>
      </c>
      <c r="AC3770" s="52" t="s">
        <v>7831</v>
      </c>
      <c r="AD3770" s="52"/>
      <c r="AE3770" s="52"/>
      <c r="AF3770" s="52"/>
      <c r="AG3770" s="52" t="s">
        <v>881</v>
      </c>
      <c r="AH3770" s="52"/>
      <c r="AI3770" s="52"/>
      <c r="AJ3770" s="52"/>
      <c r="AK3770" s="52"/>
      <c r="AL3770" s="9">
        <v>0</v>
      </c>
    </row>
    <row r="3771" spans="1:38">
      <c r="A3771" s="52" t="s">
        <v>7832</v>
      </c>
      <c r="B3771" s="52"/>
      <c r="C3771" s="52"/>
      <c r="D3771" s="52"/>
      <c r="E3771" s="52"/>
      <c r="F3771" s="52"/>
      <c r="G3771" s="52"/>
      <c r="H3771" s="52"/>
      <c r="I3771" s="52"/>
      <c r="J3771" s="52"/>
      <c r="K3771" s="52"/>
      <c r="L3771" s="52"/>
      <c r="M3771" s="52"/>
      <c r="N3771" s="52"/>
      <c r="O3771" s="52"/>
      <c r="P3771" s="53">
        <v>28842</v>
      </c>
      <c r="Q3771" s="53"/>
      <c r="R3771" s="53"/>
      <c r="S3771" s="53"/>
      <c r="T3771" s="53">
        <v>28842</v>
      </c>
      <c r="U3771" s="53"/>
      <c r="V3771" s="54">
        <v>0</v>
      </c>
      <c r="W3771" s="54"/>
      <c r="X3771" s="3">
        <v>82</v>
      </c>
      <c r="Y3771" s="3">
        <v>12</v>
      </c>
      <c r="Z3771" s="10">
        <v>33980</v>
      </c>
      <c r="AA3771" s="3">
        <v>1993</v>
      </c>
      <c r="AB3771" s="3">
        <v>12</v>
      </c>
      <c r="AC3771" s="52" t="s">
        <v>7833</v>
      </c>
      <c r="AD3771" s="52"/>
      <c r="AE3771" s="52"/>
      <c r="AF3771" s="52"/>
      <c r="AG3771" s="52" t="s">
        <v>3995</v>
      </c>
      <c r="AH3771" s="52"/>
      <c r="AI3771" s="52"/>
      <c r="AJ3771" s="52"/>
      <c r="AK3771" s="52"/>
      <c r="AL3771" s="9">
        <v>0</v>
      </c>
    </row>
    <row r="3772" spans="1:38">
      <c r="A3772" s="52" t="s">
        <v>7834</v>
      </c>
      <c r="B3772" s="52"/>
      <c r="C3772" s="52"/>
      <c r="D3772" s="52"/>
      <c r="E3772" s="52"/>
      <c r="F3772" s="52"/>
      <c r="G3772" s="52"/>
      <c r="H3772" s="52"/>
      <c r="I3772" s="52"/>
      <c r="J3772" s="52"/>
      <c r="K3772" s="52"/>
      <c r="L3772" s="52"/>
      <c r="M3772" s="52"/>
      <c r="N3772" s="52"/>
      <c r="O3772" s="52"/>
      <c r="P3772" s="53">
        <v>18234</v>
      </c>
      <c r="Q3772" s="53"/>
      <c r="R3772" s="53"/>
      <c r="S3772" s="53"/>
      <c r="T3772" s="53">
        <v>13288.72</v>
      </c>
      <c r="U3772" s="53"/>
      <c r="V3772" s="53">
        <v>2278.83</v>
      </c>
      <c r="W3772" s="53"/>
      <c r="X3772" s="3">
        <v>82</v>
      </c>
      <c r="Y3772" s="3">
        <v>8</v>
      </c>
      <c r="Z3772" s="10">
        <v>37998</v>
      </c>
      <c r="AA3772" s="3">
        <v>2004</v>
      </c>
      <c r="AB3772" s="3">
        <v>8</v>
      </c>
      <c r="AC3772" s="52" t="s">
        <v>7835</v>
      </c>
      <c r="AD3772" s="52"/>
      <c r="AE3772" s="52"/>
      <c r="AF3772" s="52"/>
      <c r="AG3772" s="52" t="s">
        <v>7836</v>
      </c>
      <c r="AH3772" s="52"/>
      <c r="AI3772" s="52"/>
      <c r="AJ3772" s="52"/>
      <c r="AK3772" s="52"/>
      <c r="AL3772" s="6">
        <v>6304</v>
      </c>
    </row>
    <row r="3773" spans="1:38">
      <c r="A3773" s="52" t="s">
        <v>7837</v>
      </c>
      <c r="B3773" s="52"/>
      <c r="C3773" s="52"/>
      <c r="D3773" s="52"/>
      <c r="E3773" s="52"/>
      <c r="F3773" s="52"/>
      <c r="G3773" s="52"/>
      <c r="H3773" s="52"/>
      <c r="I3773" s="52"/>
      <c r="J3773" s="52"/>
      <c r="K3773" s="52"/>
      <c r="L3773" s="52"/>
      <c r="M3773" s="52"/>
      <c r="N3773" s="52"/>
      <c r="O3773" s="52"/>
      <c r="P3773" s="53">
        <v>1038.99</v>
      </c>
      <c r="Q3773" s="53"/>
      <c r="R3773" s="53"/>
      <c r="S3773" s="53"/>
      <c r="T3773" s="54">
        <v>168.79</v>
      </c>
      <c r="U3773" s="54"/>
      <c r="V3773" s="54">
        <v>148.46</v>
      </c>
      <c r="W3773" s="54"/>
      <c r="X3773" s="3">
        <v>82</v>
      </c>
      <c r="Y3773" s="3">
        <v>7</v>
      </c>
      <c r="Z3773" s="12">
        <v>40125</v>
      </c>
      <c r="AA3773" s="3">
        <v>2009</v>
      </c>
      <c r="AB3773" s="3">
        <v>7</v>
      </c>
      <c r="AC3773" s="52" t="s">
        <v>7838</v>
      </c>
      <c r="AD3773" s="52"/>
      <c r="AE3773" s="52"/>
      <c r="AF3773" s="52"/>
      <c r="AG3773" s="52" t="s">
        <v>7839</v>
      </c>
      <c r="AH3773" s="52"/>
      <c r="AI3773" s="52"/>
      <c r="AJ3773" s="52"/>
      <c r="AK3773" s="52"/>
      <c r="AL3773" s="11">
        <v>921</v>
      </c>
    </row>
    <row r="3774" spans="1:38">
      <c r="A3774" s="52" t="s">
        <v>7840</v>
      </c>
      <c r="B3774" s="52"/>
      <c r="C3774" s="52"/>
      <c r="D3774" s="52"/>
      <c r="E3774" s="52"/>
      <c r="F3774" s="52"/>
      <c r="G3774" s="52"/>
      <c r="H3774" s="52"/>
      <c r="I3774" s="52"/>
      <c r="J3774" s="52"/>
      <c r="K3774" s="52"/>
      <c r="L3774" s="52"/>
      <c r="M3774" s="52"/>
      <c r="N3774" s="52"/>
      <c r="O3774" s="52"/>
      <c r="P3774" s="53">
        <v>1038.99</v>
      </c>
      <c r="Q3774" s="53"/>
      <c r="R3774" s="53"/>
      <c r="S3774" s="53"/>
      <c r="T3774" s="54">
        <v>168.79</v>
      </c>
      <c r="U3774" s="54"/>
      <c r="V3774" s="54">
        <v>148.46</v>
      </c>
      <c r="W3774" s="54"/>
      <c r="X3774" s="3">
        <v>82</v>
      </c>
      <c r="Y3774" s="3">
        <v>7</v>
      </c>
      <c r="Z3774" s="12">
        <v>40125</v>
      </c>
      <c r="AA3774" s="3">
        <v>2009</v>
      </c>
      <c r="AB3774" s="3">
        <v>7</v>
      </c>
      <c r="AC3774" s="52" t="s">
        <v>7838</v>
      </c>
      <c r="AD3774" s="52"/>
      <c r="AE3774" s="52"/>
      <c r="AF3774" s="52"/>
      <c r="AG3774" s="52" t="s">
        <v>7839</v>
      </c>
      <c r="AH3774" s="52"/>
      <c r="AI3774" s="52"/>
      <c r="AJ3774" s="52"/>
      <c r="AK3774" s="52"/>
      <c r="AL3774" s="11">
        <v>921</v>
      </c>
    </row>
    <row r="3775" spans="1:38">
      <c r="A3775" s="52" t="s">
        <v>7841</v>
      </c>
      <c r="B3775" s="52"/>
      <c r="C3775" s="52"/>
      <c r="D3775" s="52"/>
      <c r="E3775" s="52"/>
      <c r="F3775" s="52"/>
      <c r="G3775" s="52"/>
      <c r="H3775" s="52"/>
      <c r="I3775" s="52"/>
      <c r="J3775" s="52"/>
      <c r="K3775" s="52"/>
      <c r="L3775" s="52"/>
      <c r="M3775" s="52"/>
      <c r="N3775" s="52"/>
      <c r="O3775" s="52"/>
      <c r="P3775" s="53">
        <v>1550</v>
      </c>
      <c r="Q3775" s="53"/>
      <c r="R3775" s="53"/>
      <c r="S3775" s="53"/>
      <c r="T3775" s="54">
        <v>401.33</v>
      </c>
      <c r="U3775" s="54"/>
      <c r="V3775" s="54">
        <v>129.18</v>
      </c>
      <c r="W3775" s="54"/>
      <c r="X3775" s="3">
        <v>82</v>
      </c>
      <c r="Y3775" s="3">
        <v>12</v>
      </c>
      <c r="Z3775" s="8">
        <v>39316</v>
      </c>
      <c r="AA3775" s="3">
        <v>2007</v>
      </c>
      <c r="AB3775" s="3">
        <v>12</v>
      </c>
      <c r="AC3775" s="52" t="s">
        <v>7842</v>
      </c>
      <c r="AD3775" s="52"/>
      <c r="AE3775" s="52"/>
      <c r="AF3775" s="52"/>
      <c r="AG3775" s="52" t="s">
        <v>7843</v>
      </c>
      <c r="AH3775" s="52"/>
      <c r="AI3775" s="52"/>
      <c r="AJ3775" s="52"/>
      <c r="AK3775" s="52"/>
      <c r="AL3775" s="6">
        <v>1308</v>
      </c>
    </row>
    <row r="3776" spans="1:38">
      <c r="A3776" s="52" t="s">
        <v>7844</v>
      </c>
      <c r="B3776" s="52"/>
      <c r="C3776" s="52"/>
      <c r="D3776" s="52"/>
      <c r="E3776" s="52"/>
      <c r="F3776" s="52"/>
      <c r="G3776" s="52"/>
      <c r="H3776" s="52"/>
      <c r="I3776" s="52"/>
      <c r="J3776" s="52"/>
      <c r="K3776" s="52"/>
      <c r="L3776" s="52"/>
      <c r="M3776" s="52"/>
      <c r="N3776" s="52"/>
      <c r="O3776" s="52"/>
      <c r="P3776" s="53">
        <v>1550</v>
      </c>
      <c r="Q3776" s="53"/>
      <c r="R3776" s="53"/>
      <c r="S3776" s="53"/>
      <c r="T3776" s="54">
        <v>401.33</v>
      </c>
      <c r="U3776" s="54"/>
      <c r="V3776" s="54">
        <v>129.18</v>
      </c>
      <c r="W3776" s="54"/>
      <c r="X3776" s="3">
        <v>82</v>
      </c>
      <c r="Y3776" s="3">
        <v>12</v>
      </c>
      <c r="Z3776" s="8">
        <v>39316</v>
      </c>
      <c r="AA3776" s="3">
        <v>2007</v>
      </c>
      <c r="AB3776" s="3">
        <v>12</v>
      </c>
      <c r="AC3776" s="52" t="s">
        <v>7842</v>
      </c>
      <c r="AD3776" s="52"/>
      <c r="AE3776" s="52"/>
      <c r="AF3776" s="52"/>
      <c r="AG3776" s="52" t="s">
        <v>7843</v>
      </c>
      <c r="AH3776" s="52"/>
      <c r="AI3776" s="52"/>
      <c r="AJ3776" s="52"/>
      <c r="AK3776" s="52"/>
      <c r="AL3776" s="6">
        <v>1308</v>
      </c>
    </row>
    <row r="3777" spans="1:38">
      <c r="A3777" s="52" t="s">
        <v>7845</v>
      </c>
      <c r="B3777" s="52"/>
      <c r="C3777" s="52"/>
      <c r="D3777" s="52"/>
      <c r="E3777" s="52"/>
      <c r="F3777" s="52"/>
      <c r="G3777" s="52"/>
      <c r="H3777" s="52"/>
      <c r="I3777" s="52"/>
      <c r="J3777" s="52"/>
      <c r="K3777" s="52"/>
      <c r="L3777" s="52"/>
      <c r="M3777" s="52"/>
      <c r="N3777" s="52"/>
      <c r="O3777" s="52"/>
      <c r="P3777" s="53">
        <v>1695</v>
      </c>
      <c r="Q3777" s="53"/>
      <c r="R3777" s="53"/>
      <c r="S3777" s="53"/>
      <c r="T3777" s="54">
        <v>582.63</v>
      </c>
      <c r="U3777" s="54"/>
      <c r="V3777" s="54">
        <v>141.19999999999999</v>
      </c>
      <c r="W3777" s="54"/>
      <c r="X3777" s="3">
        <v>82</v>
      </c>
      <c r="Y3777" s="3">
        <v>12</v>
      </c>
      <c r="Z3777" s="8">
        <v>38945</v>
      </c>
      <c r="AA3777" s="3">
        <v>2006</v>
      </c>
      <c r="AB3777" s="3">
        <v>12</v>
      </c>
      <c r="AC3777" s="52" t="s">
        <v>7846</v>
      </c>
      <c r="AD3777" s="52"/>
      <c r="AE3777" s="52"/>
      <c r="AF3777" s="52"/>
      <c r="AG3777" s="52" t="s">
        <v>7847</v>
      </c>
      <c r="AH3777" s="52"/>
      <c r="AI3777" s="52"/>
      <c r="AJ3777" s="52"/>
      <c r="AK3777" s="52"/>
      <c r="AL3777" s="6">
        <v>1302</v>
      </c>
    </row>
    <row r="3778" spans="1:38">
      <c r="A3778" s="52" t="s">
        <v>7848</v>
      </c>
      <c r="B3778" s="52"/>
      <c r="C3778" s="52"/>
      <c r="D3778" s="52"/>
      <c r="E3778" s="52"/>
      <c r="F3778" s="52"/>
      <c r="G3778" s="52"/>
      <c r="H3778" s="52"/>
      <c r="I3778" s="52"/>
      <c r="J3778" s="52"/>
      <c r="K3778" s="52"/>
      <c r="L3778" s="52"/>
      <c r="M3778" s="52"/>
      <c r="N3778" s="52"/>
      <c r="O3778" s="52"/>
      <c r="P3778" s="53">
        <v>1695</v>
      </c>
      <c r="Q3778" s="53"/>
      <c r="R3778" s="53"/>
      <c r="S3778" s="53"/>
      <c r="T3778" s="54">
        <v>582.63</v>
      </c>
      <c r="U3778" s="54"/>
      <c r="V3778" s="54">
        <v>141.19999999999999</v>
      </c>
      <c r="W3778" s="54"/>
      <c r="X3778" s="3">
        <v>82</v>
      </c>
      <c r="Y3778" s="3">
        <v>12</v>
      </c>
      <c r="Z3778" s="8">
        <v>38945</v>
      </c>
      <c r="AA3778" s="3">
        <v>2006</v>
      </c>
      <c r="AB3778" s="3">
        <v>12</v>
      </c>
      <c r="AC3778" s="52" t="s">
        <v>7846</v>
      </c>
      <c r="AD3778" s="52"/>
      <c r="AE3778" s="52"/>
      <c r="AF3778" s="52"/>
      <c r="AG3778" s="52" t="s">
        <v>7847</v>
      </c>
      <c r="AH3778" s="52"/>
      <c r="AI3778" s="52"/>
      <c r="AJ3778" s="52"/>
      <c r="AK3778" s="52"/>
      <c r="AL3778" s="6">
        <v>1302</v>
      </c>
    </row>
    <row r="3779" spans="1:38">
      <c r="A3779" s="52" t="s">
        <v>7849</v>
      </c>
      <c r="B3779" s="52"/>
      <c r="C3779" s="52"/>
      <c r="D3779" s="52"/>
      <c r="E3779" s="52"/>
      <c r="F3779" s="52"/>
      <c r="G3779" s="52"/>
      <c r="H3779" s="52"/>
      <c r="I3779" s="52"/>
      <c r="J3779" s="52"/>
      <c r="K3779" s="52"/>
      <c r="L3779" s="52"/>
      <c r="M3779" s="52"/>
      <c r="N3779" s="52"/>
      <c r="O3779" s="52"/>
      <c r="P3779" s="55">
        <v>0</v>
      </c>
      <c r="Q3779" s="55"/>
      <c r="R3779" s="55"/>
      <c r="S3779" s="55"/>
      <c r="T3779" s="54">
        <v>0</v>
      </c>
      <c r="U3779" s="54"/>
      <c r="V3779" s="54">
        <v>0</v>
      </c>
      <c r="W3779" s="54"/>
      <c r="X3779" s="3">
        <v>82</v>
      </c>
      <c r="Y3779" s="3">
        <v>7</v>
      </c>
      <c r="Z3779" s="5">
        <v>33605</v>
      </c>
      <c r="AA3779" s="3">
        <v>1992</v>
      </c>
      <c r="AB3779" s="3">
        <v>7</v>
      </c>
      <c r="AC3779" s="52" t="s">
        <v>4182</v>
      </c>
      <c r="AD3779" s="52"/>
      <c r="AE3779" s="52"/>
      <c r="AF3779" s="52"/>
      <c r="AG3779" s="52" t="s">
        <v>614</v>
      </c>
      <c r="AH3779" s="52"/>
      <c r="AI3779" s="52"/>
      <c r="AJ3779" s="52"/>
      <c r="AK3779" s="52"/>
      <c r="AL3779" s="9">
        <v>0</v>
      </c>
    </row>
    <row r="3780" spans="1:38">
      <c r="A3780" s="52" t="s">
        <v>7850</v>
      </c>
      <c r="B3780" s="52"/>
      <c r="C3780" s="52"/>
      <c r="D3780" s="52"/>
      <c r="E3780" s="52"/>
      <c r="F3780" s="52"/>
      <c r="G3780" s="52"/>
      <c r="H3780" s="52"/>
      <c r="I3780" s="52"/>
      <c r="J3780" s="52"/>
      <c r="K3780" s="52"/>
      <c r="L3780" s="52"/>
      <c r="M3780" s="52"/>
      <c r="N3780" s="52"/>
      <c r="O3780" s="52"/>
      <c r="P3780" s="55">
        <v>0</v>
      </c>
      <c r="Q3780" s="55"/>
      <c r="R3780" s="55"/>
      <c r="S3780" s="55"/>
      <c r="T3780" s="54">
        <v>0</v>
      </c>
      <c r="U3780" s="54"/>
      <c r="V3780" s="54">
        <v>0</v>
      </c>
      <c r="W3780" s="54"/>
      <c r="X3780" s="3">
        <v>82</v>
      </c>
      <c r="Y3780" s="3">
        <v>7</v>
      </c>
      <c r="Z3780" s="5">
        <v>33605</v>
      </c>
      <c r="AA3780" s="3">
        <v>1992</v>
      </c>
      <c r="AB3780" s="3">
        <v>7</v>
      </c>
      <c r="AC3780" s="52" t="s">
        <v>4182</v>
      </c>
      <c r="AD3780" s="52"/>
      <c r="AE3780" s="52"/>
      <c r="AF3780" s="52"/>
      <c r="AG3780" s="52" t="s">
        <v>614</v>
      </c>
      <c r="AH3780" s="52"/>
      <c r="AI3780" s="52"/>
      <c r="AJ3780" s="52"/>
      <c r="AK3780" s="52"/>
      <c r="AL3780" s="9">
        <v>0</v>
      </c>
    </row>
    <row r="3781" spans="1:38">
      <c r="A3781" s="52" t="s">
        <v>7851</v>
      </c>
      <c r="B3781" s="52"/>
      <c r="C3781" s="52"/>
      <c r="D3781" s="52"/>
      <c r="E3781" s="52"/>
      <c r="F3781" s="52"/>
      <c r="G3781" s="52"/>
      <c r="H3781" s="52"/>
      <c r="I3781" s="52"/>
      <c r="J3781" s="52"/>
      <c r="K3781" s="52"/>
      <c r="L3781" s="52"/>
      <c r="M3781" s="52"/>
      <c r="N3781" s="52"/>
      <c r="O3781" s="52"/>
      <c r="P3781" s="53">
        <v>1935</v>
      </c>
      <c r="Q3781" s="53"/>
      <c r="R3781" s="53"/>
      <c r="S3781" s="53"/>
      <c r="T3781" s="54">
        <v>502.85</v>
      </c>
      <c r="U3781" s="54"/>
      <c r="V3781" s="54">
        <v>276.45</v>
      </c>
      <c r="W3781" s="54"/>
      <c r="X3781" s="3">
        <v>82</v>
      </c>
      <c r="Y3781" s="3">
        <v>7</v>
      </c>
      <c r="Z3781" s="10">
        <v>39580</v>
      </c>
      <c r="AA3781" s="3">
        <v>2008</v>
      </c>
      <c r="AB3781" s="3">
        <v>7</v>
      </c>
      <c r="AC3781" s="52" t="s">
        <v>7852</v>
      </c>
      <c r="AD3781" s="52"/>
      <c r="AE3781" s="52"/>
      <c r="AF3781" s="52"/>
      <c r="AG3781" s="52" t="s">
        <v>7853</v>
      </c>
      <c r="AH3781" s="52"/>
      <c r="AI3781" s="52"/>
      <c r="AJ3781" s="52"/>
      <c r="AK3781" s="52"/>
      <c r="AL3781" s="6">
        <v>1563</v>
      </c>
    </row>
    <row r="3782" spans="1:38">
      <c r="A3782" s="52" t="s">
        <v>7854</v>
      </c>
      <c r="B3782" s="52"/>
      <c r="C3782" s="52"/>
      <c r="D3782" s="52"/>
      <c r="E3782" s="52"/>
      <c r="F3782" s="52"/>
      <c r="G3782" s="52"/>
      <c r="H3782" s="52"/>
      <c r="I3782" s="52"/>
      <c r="J3782" s="52"/>
      <c r="K3782" s="52"/>
      <c r="L3782" s="52"/>
      <c r="M3782" s="52"/>
      <c r="N3782" s="52"/>
      <c r="O3782" s="52"/>
      <c r="P3782" s="53">
        <v>1935</v>
      </c>
      <c r="Q3782" s="53"/>
      <c r="R3782" s="53"/>
      <c r="S3782" s="53"/>
      <c r="T3782" s="54">
        <v>502.85</v>
      </c>
      <c r="U3782" s="54"/>
      <c r="V3782" s="54">
        <v>276.45</v>
      </c>
      <c r="W3782" s="54"/>
      <c r="X3782" s="3">
        <v>82</v>
      </c>
      <c r="Y3782" s="3">
        <v>7</v>
      </c>
      <c r="Z3782" s="10">
        <v>39580</v>
      </c>
      <c r="AA3782" s="3">
        <v>2008</v>
      </c>
      <c r="AB3782" s="3">
        <v>7</v>
      </c>
      <c r="AC3782" s="52" t="s">
        <v>7852</v>
      </c>
      <c r="AD3782" s="52"/>
      <c r="AE3782" s="52"/>
      <c r="AF3782" s="52"/>
      <c r="AG3782" s="52" t="s">
        <v>7853</v>
      </c>
      <c r="AH3782" s="52"/>
      <c r="AI3782" s="52"/>
      <c r="AJ3782" s="52"/>
      <c r="AK3782" s="52"/>
      <c r="AL3782" s="6">
        <v>1563</v>
      </c>
    </row>
    <row r="3783" spans="1:38">
      <c r="A3783" s="52" t="s">
        <v>7855</v>
      </c>
      <c r="B3783" s="52"/>
      <c r="C3783" s="52"/>
      <c r="D3783" s="52"/>
      <c r="E3783" s="52"/>
      <c r="F3783" s="52"/>
      <c r="G3783" s="52"/>
      <c r="H3783" s="52"/>
      <c r="I3783" s="52"/>
      <c r="J3783" s="52"/>
      <c r="K3783" s="52"/>
      <c r="L3783" s="52"/>
      <c r="M3783" s="52"/>
      <c r="N3783" s="52"/>
      <c r="O3783" s="52"/>
      <c r="P3783" s="53">
        <v>2195</v>
      </c>
      <c r="Q3783" s="53"/>
      <c r="R3783" s="53"/>
      <c r="S3783" s="53"/>
      <c r="T3783" s="53">
        <v>2195</v>
      </c>
      <c r="U3783" s="53"/>
      <c r="V3783" s="54">
        <v>42.91</v>
      </c>
      <c r="W3783" s="54"/>
      <c r="X3783" s="3">
        <v>82</v>
      </c>
      <c r="Y3783" s="3">
        <v>7</v>
      </c>
      <c r="Z3783" s="13">
        <v>37579</v>
      </c>
      <c r="AA3783" s="3">
        <v>2002</v>
      </c>
      <c r="AB3783" s="3">
        <v>7</v>
      </c>
      <c r="AC3783" s="52" t="s">
        <v>7034</v>
      </c>
      <c r="AD3783" s="52"/>
      <c r="AE3783" s="52"/>
      <c r="AF3783" s="52"/>
      <c r="AG3783" s="52" t="s">
        <v>2361</v>
      </c>
      <c r="AH3783" s="52"/>
      <c r="AI3783" s="52"/>
      <c r="AJ3783" s="52"/>
      <c r="AK3783" s="52"/>
      <c r="AL3783" s="9">
        <v>0</v>
      </c>
    </row>
    <row r="3784" spans="1:38">
      <c r="A3784" s="52" t="s">
        <v>7856</v>
      </c>
      <c r="B3784" s="52"/>
      <c r="C3784" s="52"/>
      <c r="D3784" s="52"/>
      <c r="E3784" s="52"/>
      <c r="F3784" s="52"/>
      <c r="G3784" s="52"/>
      <c r="H3784" s="52"/>
      <c r="I3784" s="52"/>
      <c r="J3784" s="52"/>
      <c r="K3784" s="52"/>
      <c r="L3784" s="52"/>
      <c r="M3784" s="52"/>
      <c r="N3784" s="52"/>
      <c r="O3784" s="52"/>
      <c r="P3784" s="53">
        <v>5095.8999999999996</v>
      </c>
      <c r="Q3784" s="53"/>
      <c r="R3784" s="53"/>
      <c r="S3784" s="53"/>
      <c r="T3784" s="53">
        <v>2998.52</v>
      </c>
      <c r="U3784" s="53"/>
      <c r="V3784" s="54">
        <v>727.7</v>
      </c>
      <c r="W3784" s="54"/>
      <c r="X3784" s="3">
        <v>82</v>
      </c>
      <c r="Y3784" s="3">
        <v>7</v>
      </c>
      <c r="Z3784" s="8">
        <v>38947</v>
      </c>
      <c r="AA3784" s="3">
        <v>2006</v>
      </c>
      <c r="AB3784" s="3">
        <v>7</v>
      </c>
      <c r="AC3784" s="52" t="s">
        <v>7857</v>
      </c>
      <c r="AD3784" s="52"/>
      <c r="AE3784" s="52"/>
      <c r="AF3784" s="52"/>
      <c r="AG3784" s="52" t="s">
        <v>7858</v>
      </c>
      <c r="AH3784" s="52"/>
      <c r="AI3784" s="52"/>
      <c r="AJ3784" s="52"/>
      <c r="AK3784" s="52"/>
      <c r="AL3784" s="6">
        <v>2454</v>
      </c>
    </row>
    <row r="3785" spans="1:38">
      <c r="A3785" s="52" t="s">
        <v>7859</v>
      </c>
      <c r="B3785" s="52"/>
      <c r="C3785" s="52"/>
      <c r="D3785" s="52"/>
      <c r="E3785" s="52"/>
      <c r="F3785" s="52"/>
      <c r="G3785" s="52"/>
      <c r="H3785" s="52"/>
      <c r="I3785" s="52"/>
      <c r="J3785" s="52"/>
      <c r="K3785" s="52"/>
      <c r="L3785" s="52"/>
      <c r="M3785" s="52"/>
      <c r="N3785" s="52"/>
      <c r="O3785" s="52"/>
      <c r="P3785" s="53">
        <v>14480.6</v>
      </c>
      <c r="Q3785" s="53"/>
      <c r="R3785" s="53"/>
      <c r="S3785" s="53"/>
      <c r="T3785" s="53">
        <v>8322.39</v>
      </c>
      <c r="U3785" s="53"/>
      <c r="V3785" s="53">
        <v>2067.84</v>
      </c>
      <c r="W3785" s="53"/>
      <c r="X3785" s="3">
        <v>82</v>
      </c>
      <c r="Y3785" s="3">
        <v>7</v>
      </c>
      <c r="Z3785" s="8">
        <v>38982</v>
      </c>
      <c r="AA3785" s="3">
        <v>2006</v>
      </c>
      <c r="AB3785" s="3">
        <v>7</v>
      </c>
      <c r="AC3785" s="52" t="s">
        <v>7860</v>
      </c>
      <c r="AD3785" s="52"/>
      <c r="AE3785" s="52"/>
      <c r="AF3785" s="52"/>
      <c r="AG3785" s="52" t="s">
        <v>7861</v>
      </c>
      <c r="AH3785" s="52"/>
      <c r="AI3785" s="52"/>
      <c r="AJ3785" s="52"/>
      <c r="AK3785" s="52"/>
      <c r="AL3785" s="6">
        <v>7206</v>
      </c>
    </row>
    <row r="3786" spans="1:38">
      <c r="A3786" s="52" t="s">
        <v>7862</v>
      </c>
      <c r="B3786" s="52"/>
      <c r="C3786" s="52"/>
      <c r="D3786" s="52"/>
      <c r="E3786" s="52"/>
      <c r="F3786" s="52"/>
      <c r="G3786" s="52"/>
      <c r="H3786" s="52"/>
      <c r="I3786" s="52"/>
      <c r="J3786" s="52"/>
      <c r="K3786" s="52"/>
      <c r="L3786" s="52"/>
      <c r="M3786" s="52"/>
      <c r="N3786" s="52"/>
      <c r="O3786" s="52"/>
      <c r="P3786" s="53">
        <v>6500</v>
      </c>
      <c r="Q3786" s="53"/>
      <c r="R3786" s="53"/>
      <c r="S3786" s="53"/>
      <c r="T3786" s="53">
        <v>3720.43</v>
      </c>
      <c r="U3786" s="53"/>
      <c r="V3786" s="54">
        <v>928.22</v>
      </c>
      <c r="W3786" s="54"/>
      <c r="X3786" s="3">
        <v>82</v>
      </c>
      <c r="Y3786" s="3">
        <v>7</v>
      </c>
      <c r="Z3786" s="8">
        <v>38988</v>
      </c>
      <c r="AA3786" s="3">
        <v>2006</v>
      </c>
      <c r="AB3786" s="3">
        <v>7</v>
      </c>
      <c r="AC3786" s="52" t="s">
        <v>7863</v>
      </c>
      <c r="AD3786" s="52"/>
      <c r="AE3786" s="52"/>
      <c r="AF3786" s="52"/>
      <c r="AG3786" s="52" t="s">
        <v>7864</v>
      </c>
      <c r="AH3786" s="52"/>
      <c r="AI3786" s="52"/>
      <c r="AJ3786" s="52"/>
      <c r="AK3786" s="52"/>
      <c r="AL3786" s="6">
        <v>3252</v>
      </c>
    </row>
    <row r="3787" spans="1:38">
      <c r="A3787" s="52" t="s">
        <v>7865</v>
      </c>
      <c r="B3787" s="52"/>
      <c r="C3787" s="52"/>
      <c r="D3787" s="52"/>
      <c r="E3787" s="52"/>
      <c r="F3787" s="52"/>
      <c r="G3787" s="52"/>
      <c r="H3787" s="52"/>
      <c r="I3787" s="52"/>
      <c r="J3787" s="52"/>
      <c r="K3787" s="52"/>
      <c r="L3787" s="52"/>
      <c r="M3787" s="52"/>
      <c r="N3787" s="52"/>
      <c r="O3787" s="52"/>
      <c r="P3787" s="55">
        <v>0</v>
      </c>
      <c r="Q3787" s="55"/>
      <c r="R3787" s="55"/>
      <c r="S3787" s="55"/>
      <c r="T3787" s="54">
        <v>0</v>
      </c>
      <c r="U3787" s="54"/>
      <c r="V3787" s="54">
        <v>0</v>
      </c>
      <c r="W3787" s="54"/>
      <c r="X3787" s="3">
        <v>82</v>
      </c>
      <c r="Y3787" s="3">
        <v>7</v>
      </c>
      <c r="Z3787" s="14">
        <v>36872</v>
      </c>
      <c r="AA3787" s="3">
        <v>2000</v>
      </c>
      <c r="AB3787" s="3">
        <v>7</v>
      </c>
      <c r="AC3787" s="52" t="s">
        <v>4182</v>
      </c>
      <c r="AD3787" s="52"/>
      <c r="AE3787" s="52"/>
      <c r="AF3787" s="52"/>
      <c r="AG3787" s="52" t="s">
        <v>306</v>
      </c>
      <c r="AH3787" s="52"/>
      <c r="AI3787" s="52"/>
      <c r="AJ3787" s="52"/>
      <c r="AK3787" s="52"/>
      <c r="AL3787" s="9">
        <v>0</v>
      </c>
    </row>
    <row r="3788" spans="1:38">
      <c r="A3788" s="52" t="s">
        <v>7866</v>
      </c>
      <c r="B3788" s="52"/>
      <c r="C3788" s="52"/>
      <c r="D3788" s="52"/>
      <c r="E3788" s="52"/>
      <c r="F3788" s="52"/>
      <c r="G3788" s="52"/>
      <c r="H3788" s="52"/>
      <c r="I3788" s="52"/>
      <c r="J3788" s="52"/>
      <c r="K3788" s="52"/>
      <c r="L3788" s="52"/>
      <c r="M3788" s="52"/>
      <c r="N3788" s="52"/>
      <c r="O3788" s="52"/>
      <c r="P3788" s="55">
        <v>0</v>
      </c>
      <c r="Q3788" s="55"/>
      <c r="R3788" s="55"/>
      <c r="S3788" s="55"/>
      <c r="T3788" s="54">
        <v>0</v>
      </c>
      <c r="U3788" s="54"/>
      <c r="V3788" s="54">
        <v>0</v>
      </c>
      <c r="W3788" s="54"/>
      <c r="X3788" s="3">
        <v>82</v>
      </c>
      <c r="Y3788" s="3">
        <v>7</v>
      </c>
      <c r="Z3788" s="14">
        <v>36872</v>
      </c>
      <c r="AA3788" s="3">
        <v>2000</v>
      </c>
      <c r="AB3788" s="3">
        <v>7</v>
      </c>
      <c r="AC3788" s="52" t="s">
        <v>4182</v>
      </c>
      <c r="AD3788" s="52"/>
      <c r="AE3788" s="52"/>
      <c r="AF3788" s="52"/>
      <c r="AG3788" s="52" t="s">
        <v>306</v>
      </c>
      <c r="AH3788" s="52"/>
      <c r="AI3788" s="52"/>
      <c r="AJ3788" s="52"/>
      <c r="AK3788" s="52"/>
      <c r="AL3788" s="9">
        <v>0</v>
      </c>
    </row>
    <row r="3789" spans="1:38">
      <c r="A3789" s="52" t="s">
        <v>7867</v>
      </c>
      <c r="B3789" s="52"/>
      <c r="C3789" s="52"/>
      <c r="D3789" s="52"/>
      <c r="E3789" s="52"/>
      <c r="F3789" s="52"/>
      <c r="G3789" s="52"/>
      <c r="H3789" s="52"/>
      <c r="I3789" s="52"/>
      <c r="J3789" s="52"/>
      <c r="K3789" s="52"/>
      <c r="L3789" s="52"/>
      <c r="M3789" s="52"/>
      <c r="N3789" s="52"/>
      <c r="O3789" s="52"/>
      <c r="P3789" s="55">
        <v>0</v>
      </c>
      <c r="Q3789" s="55"/>
      <c r="R3789" s="55"/>
      <c r="S3789" s="55"/>
      <c r="T3789" s="54">
        <v>0</v>
      </c>
      <c r="U3789" s="54"/>
      <c r="V3789" s="54">
        <v>0</v>
      </c>
      <c r="W3789" s="54"/>
      <c r="X3789" s="3">
        <v>82</v>
      </c>
      <c r="Y3789" s="3">
        <v>7</v>
      </c>
      <c r="Z3789" s="14">
        <v>36872</v>
      </c>
      <c r="AA3789" s="3">
        <v>2000</v>
      </c>
      <c r="AB3789" s="3">
        <v>7</v>
      </c>
      <c r="AC3789" s="52" t="s">
        <v>4182</v>
      </c>
      <c r="AD3789" s="52"/>
      <c r="AE3789" s="52"/>
      <c r="AF3789" s="52"/>
      <c r="AG3789" s="52" t="s">
        <v>306</v>
      </c>
      <c r="AH3789" s="52"/>
      <c r="AI3789" s="52"/>
      <c r="AJ3789" s="52"/>
      <c r="AK3789" s="52"/>
      <c r="AL3789" s="9">
        <v>0</v>
      </c>
    </row>
    <row r="3790" spans="1:38">
      <c r="A3790" s="52" t="s">
        <v>7868</v>
      </c>
      <c r="B3790" s="52"/>
      <c r="C3790" s="52"/>
      <c r="D3790" s="52"/>
      <c r="E3790" s="52"/>
      <c r="F3790" s="52"/>
      <c r="G3790" s="52"/>
      <c r="H3790" s="52"/>
      <c r="I3790" s="52"/>
      <c r="J3790" s="52"/>
      <c r="K3790" s="52"/>
      <c r="L3790" s="52"/>
      <c r="M3790" s="52"/>
      <c r="N3790" s="52"/>
      <c r="O3790" s="52"/>
      <c r="P3790" s="55">
        <v>0</v>
      </c>
      <c r="Q3790" s="55"/>
      <c r="R3790" s="55"/>
      <c r="S3790" s="55"/>
      <c r="T3790" s="54">
        <v>0</v>
      </c>
      <c r="U3790" s="54"/>
      <c r="V3790" s="54">
        <v>0</v>
      </c>
      <c r="W3790" s="54"/>
      <c r="X3790" s="3">
        <v>82</v>
      </c>
      <c r="Y3790" s="3">
        <v>7</v>
      </c>
      <c r="Z3790" s="14">
        <v>36872</v>
      </c>
      <c r="AA3790" s="3">
        <v>2000</v>
      </c>
      <c r="AB3790" s="3">
        <v>7</v>
      </c>
      <c r="AC3790" s="52" t="s">
        <v>4182</v>
      </c>
      <c r="AD3790" s="52"/>
      <c r="AE3790" s="52"/>
      <c r="AF3790" s="52"/>
      <c r="AG3790" s="52" t="s">
        <v>306</v>
      </c>
      <c r="AH3790" s="52"/>
      <c r="AI3790" s="52"/>
      <c r="AJ3790" s="52"/>
      <c r="AK3790" s="52"/>
      <c r="AL3790" s="9">
        <v>0</v>
      </c>
    </row>
    <row r="3791" spans="1:38">
      <c r="A3791" s="52" t="s">
        <v>7869</v>
      </c>
      <c r="B3791" s="52"/>
      <c r="C3791" s="52"/>
      <c r="D3791" s="52"/>
      <c r="E3791" s="52"/>
      <c r="F3791" s="52"/>
      <c r="G3791" s="52"/>
      <c r="H3791" s="52"/>
      <c r="I3791" s="52"/>
      <c r="J3791" s="52"/>
      <c r="K3791" s="52"/>
      <c r="L3791" s="52"/>
      <c r="M3791" s="52"/>
      <c r="N3791" s="52"/>
      <c r="O3791" s="52"/>
      <c r="P3791" s="55">
        <v>0</v>
      </c>
      <c r="Q3791" s="55"/>
      <c r="R3791" s="55"/>
      <c r="S3791" s="55"/>
      <c r="T3791" s="54">
        <v>0</v>
      </c>
      <c r="U3791" s="54"/>
      <c r="V3791" s="54">
        <v>0</v>
      </c>
      <c r="W3791" s="54"/>
      <c r="X3791" s="3">
        <v>82</v>
      </c>
      <c r="Y3791" s="3">
        <v>7</v>
      </c>
      <c r="Z3791" s="14">
        <v>36872</v>
      </c>
      <c r="AA3791" s="3">
        <v>2000</v>
      </c>
      <c r="AB3791" s="3">
        <v>7</v>
      </c>
      <c r="AC3791" s="52" t="s">
        <v>4182</v>
      </c>
      <c r="AD3791" s="52"/>
      <c r="AE3791" s="52"/>
      <c r="AF3791" s="52"/>
      <c r="AG3791" s="52" t="s">
        <v>306</v>
      </c>
      <c r="AH3791" s="52"/>
      <c r="AI3791" s="52"/>
      <c r="AJ3791" s="52"/>
      <c r="AK3791" s="52"/>
      <c r="AL3791" s="9">
        <v>0</v>
      </c>
    </row>
    <row r="3792" spans="1:38">
      <c r="A3792" s="52" t="s">
        <v>7870</v>
      </c>
      <c r="B3792" s="52"/>
      <c r="C3792" s="52"/>
      <c r="D3792" s="52"/>
      <c r="E3792" s="52"/>
      <c r="F3792" s="52"/>
      <c r="G3792" s="52"/>
      <c r="H3792" s="52"/>
      <c r="I3792" s="52"/>
      <c r="J3792" s="52"/>
      <c r="K3792" s="52"/>
      <c r="L3792" s="52"/>
      <c r="M3792" s="52"/>
      <c r="N3792" s="52"/>
      <c r="O3792" s="52"/>
      <c r="P3792" s="55">
        <v>0</v>
      </c>
      <c r="Q3792" s="55"/>
      <c r="R3792" s="55"/>
      <c r="S3792" s="55"/>
      <c r="T3792" s="54">
        <v>0</v>
      </c>
      <c r="U3792" s="54"/>
      <c r="V3792" s="54">
        <v>0</v>
      </c>
      <c r="W3792" s="54"/>
      <c r="X3792" s="3">
        <v>82</v>
      </c>
      <c r="Y3792" s="3">
        <v>7</v>
      </c>
      <c r="Z3792" s="14">
        <v>36872</v>
      </c>
      <c r="AA3792" s="3">
        <v>2000</v>
      </c>
      <c r="AB3792" s="3">
        <v>7</v>
      </c>
      <c r="AC3792" s="52" t="s">
        <v>4182</v>
      </c>
      <c r="AD3792" s="52"/>
      <c r="AE3792" s="52"/>
      <c r="AF3792" s="52"/>
      <c r="AG3792" s="52" t="s">
        <v>306</v>
      </c>
      <c r="AH3792" s="52"/>
      <c r="AI3792" s="52"/>
      <c r="AJ3792" s="52"/>
      <c r="AK3792" s="52"/>
      <c r="AL3792" s="9">
        <v>0</v>
      </c>
    </row>
    <row r="3793" spans="1:38">
      <c r="A3793" s="52" t="s">
        <v>7871</v>
      </c>
      <c r="B3793" s="52"/>
      <c r="C3793" s="52"/>
      <c r="D3793" s="52"/>
      <c r="E3793" s="52"/>
      <c r="F3793" s="52"/>
      <c r="G3793" s="52"/>
      <c r="H3793" s="52"/>
      <c r="I3793" s="52"/>
      <c r="J3793" s="52"/>
      <c r="K3793" s="52"/>
      <c r="L3793" s="52"/>
      <c r="M3793" s="52"/>
      <c r="N3793" s="52"/>
      <c r="O3793" s="52"/>
      <c r="P3793" s="55">
        <v>0</v>
      </c>
      <c r="Q3793" s="55"/>
      <c r="R3793" s="55"/>
      <c r="S3793" s="55"/>
      <c r="T3793" s="54">
        <v>0</v>
      </c>
      <c r="U3793" s="54"/>
      <c r="V3793" s="54">
        <v>0</v>
      </c>
      <c r="W3793" s="54"/>
      <c r="X3793" s="3">
        <v>82</v>
      </c>
      <c r="Y3793" s="3">
        <v>7</v>
      </c>
      <c r="Z3793" s="14">
        <v>36872</v>
      </c>
      <c r="AA3793" s="3">
        <v>2000</v>
      </c>
      <c r="AB3793" s="3">
        <v>7</v>
      </c>
      <c r="AC3793" s="52" t="s">
        <v>4182</v>
      </c>
      <c r="AD3793" s="52"/>
      <c r="AE3793" s="52"/>
      <c r="AF3793" s="52"/>
      <c r="AG3793" s="52" t="s">
        <v>306</v>
      </c>
      <c r="AH3793" s="52"/>
      <c r="AI3793" s="52"/>
      <c r="AJ3793" s="52"/>
      <c r="AK3793" s="52"/>
      <c r="AL3793" s="9">
        <v>0</v>
      </c>
    </row>
    <row r="3794" spans="1:38">
      <c r="A3794" s="52" t="s">
        <v>7872</v>
      </c>
      <c r="B3794" s="52"/>
      <c r="C3794" s="52"/>
      <c r="D3794" s="52"/>
      <c r="E3794" s="52"/>
      <c r="F3794" s="52"/>
      <c r="G3794" s="52"/>
      <c r="H3794" s="52"/>
      <c r="I3794" s="52"/>
      <c r="J3794" s="52"/>
      <c r="K3794" s="52"/>
      <c r="L3794" s="52"/>
      <c r="M3794" s="52"/>
      <c r="N3794" s="52"/>
      <c r="O3794" s="52"/>
      <c r="P3794" s="55">
        <v>0</v>
      </c>
      <c r="Q3794" s="55"/>
      <c r="R3794" s="55"/>
      <c r="S3794" s="55"/>
      <c r="T3794" s="54">
        <v>0</v>
      </c>
      <c r="U3794" s="54"/>
      <c r="V3794" s="54">
        <v>0</v>
      </c>
      <c r="W3794" s="54"/>
      <c r="X3794" s="3">
        <v>82</v>
      </c>
      <c r="Y3794" s="3">
        <v>7</v>
      </c>
      <c r="Z3794" s="14">
        <v>36872</v>
      </c>
      <c r="AA3794" s="3">
        <v>2000</v>
      </c>
      <c r="AB3794" s="3">
        <v>7</v>
      </c>
      <c r="AC3794" s="52" t="s">
        <v>4182</v>
      </c>
      <c r="AD3794" s="52"/>
      <c r="AE3794" s="52"/>
      <c r="AF3794" s="52"/>
      <c r="AG3794" s="52" t="s">
        <v>306</v>
      </c>
      <c r="AH3794" s="52"/>
      <c r="AI3794" s="52"/>
      <c r="AJ3794" s="52"/>
      <c r="AK3794" s="52"/>
      <c r="AL3794" s="9">
        <v>0</v>
      </c>
    </row>
    <row r="3795" spans="1:38">
      <c r="A3795" s="52" t="s">
        <v>7873</v>
      </c>
      <c r="B3795" s="52"/>
      <c r="C3795" s="52"/>
      <c r="D3795" s="52"/>
      <c r="E3795" s="52"/>
      <c r="F3795" s="52"/>
      <c r="G3795" s="52"/>
      <c r="H3795" s="52"/>
      <c r="I3795" s="52"/>
      <c r="J3795" s="52"/>
      <c r="K3795" s="52"/>
      <c r="L3795" s="52"/>
      <c r="M3795" s="52"/>
      <c r="N3795" s="52"/>
      <c r="O3795" s="52"/>
      <c r="P3795" s="55">
        <v>0</v>
      </c>
      <c r="Q3795" s="55"/>
      <c r="R3795" s="55"/>
      <c r="S3795" s="55"/>
      <c r="T3795" s="54">
        <v>0</v>
      </c>
      <c r="U3795" s="54"/>
      <c r="V3795" s="54">
        <v>0</v>
      </c>
      <c r="W3795" s="54"/>
      <c r="X3795" s="3">
        <v>82</v>
      </c>
      <c r="Y3795" s="3">
        <v>7</v>
      </c>
      <c r="Z3795" s="5">
        <v>33605</v>
      </c>
      <c r="AA3795" s="3">
        <v>1992</v>
      </c>
      <c r="AB3795" s="3">
        <v>7</v>
      </c>
      <c r="AC3795" s="52" t="s">
        <v>4182</v>
      </c>
      <c r="AD3795" s="52"/>
      <c r="AE3795" s="52"/>
      <c r="AF3795" s="52"/>
      <c r="AG3795" s="52" t="s">
        <v>614</v>
      </c>
      <c r="AH3795" s="52"/>
      <c r="AI3795" s="52"/>
      <c r="AJ3795" s="52"/>
      <c r="AK3795" s="52"/>
      <c r="AL3795" s="9">
        <v>0</v>
      </c>
    </row>
    <row r="3796" spans="1:38">
      <c r="A3796" s="52" t="s">
        <v>7874</v>
      </c>
      <c r="B3796" s="52"/>
      <c r="C3796" s="52"/>
      <c r="D3796" s="52"/>
      <c r="E3796" s="52"/>
      <c r="F3796" s="52"/>
      <c r="G3796" s="52"/>
      <c r="H3796" s="52"/>
      <c r="I3796" s="52"/>
      <c r="J3796" s="52"/>
      <c r="K3796" s="52"/>
      <c r="L3796" s="52"/>
      <c r="M3796" s="52"/>
      <c r="N3796" s="52"/>
      <c r="O3796" s="52"/>
      <c r="P3796" s="53">
        <v>6988</v>
      </c>
      <c r="Q3796" s="53"/>
      <c r="R3796" s="53"/>
      <c r="S3796" s="53"/>
      <c r="T3796" s="53">
        <v>6988</v>
      </c>
      <c r="U3796" s="53"/>
      <c r="V3796" s="54">
        <v>0</v>
      </c>
      <c r="W3796" s="54"/>
      <c r="X3796" s="3">
        <v>82</v>
      </c>
      <c r="Y3796" s="3">
        <v>7</v>
      </c>
      <c r="Z3796" s="5">
        <v>35435</v>
      </c>
      <c r="AA3796" s="3">
        <v>1997</v>
      </c>
      <c r="AB3796" s="3">
        <v>7</v>
      </c>
      <c r="AC3796" s="52" t="s">
        <v>7875</v>
      </c>
      <c r="AD3796" s="52"/>
      <c r="AE3796" s="52"/>
      <c r="AF3796" s="52"/>
      <c r="AG3796" s="52" t="s">
        <v>5</v>
      </c>
      <c r="AH3796" s="52"/>
      <c r="AI3796" s="52"/>
      <c r="AJ3796" s="52"/>
      <c r="AK3796" s="52"/>
      <c r="AL3796" s="9">
        <v>0</v>
      </c>
    </row>
    <row r="3797" spans="1:38">
      <c r="A3797" s="52" t="s">
        <v>7876</v>
      </c>
      <c r="B3797" s="52"/>
      <c r="C3797" s="52"/>
      <c r="D3797" s="52"/>
      <c r="E3797" s="52"/>
      <c r="F3797" s="52"/>
      <c r="G3797" s="52"/>
      <c r="H3797" s="52"/>
      <c r="I3797" s="52"/>
      <c r="J3797" s="52"/>
      <c r="K3797" s="52"/>
      <c r="L3797" s="52"/>
      <c r="M3797" s="52"/>
      <c r="N3797" s="52"/>
      <c r="O3797" s="52"/>
      <c r="P3797" s="53">
        <v>6988</v>
      </c>
      <c r="Q3797" s="53"/>
      <c r="R3797" s="53"/>
      <c r="S3797" s="53"/>
      <c r="T3797" s="53">
        <v>6988</v>
      </c>
      <c r="U3797" s="53"/>
      <c r="V3797" s="54">
        <v>0</v>
      </c>
      <c r="W3797" s="54"/>
      <c r="X3797" s="3">
        <v>82</v>
      </c>
      <c r="Y3797" s="3">
        <v>7</v>
      </c>
      <c r="Z3797" s="5">
        <v>35435</v>
      </c>
      <c r="AA3797" s="3">
        <v>1997</v>
      </c>
      <c r="AB3797" s="3">
        <v>7</v>
      </c>
      <c r="AC3797" s="52" t="s">
        <v>7875</v>
      </c>
      <c r="AD3797" s="52"/>
      <c r="AE3797" s="52"/>
      <c r="AF3797" s="52"/>
      <c r="AG3797" s="52" t="s">
        <v>5</v>
      </c>
      <c r="AH3797" s="52"/>
      <c r="AI3797" s="52"/>
      <c r="AJ3797" s="52"/>
      <c r="AK3797" s="52"/>
      <c r="AL3797" s="9">
        <v>0</v>
      </c>
    </row>
    <row r="3798" spans="1:38">
      <c r="A3798" s="52" t="s">
        <v>7877</v>
      </c>
      <c r="B3798" s="52"/>
      <c r="C3798" s="52"/>
      <c r="D3798" s="52"/>
      <c r="E3798" s="52"/>
      <c r="F3798" s="52"/>
      <c r="G3798" s="52"/>
      <c r="H3798" s="52"/>
      <c r="I3798" s="52"/>
      <c r="J3798" s="52"/>
      <c r="K3798" s="52"/>
      <c r="L3798" s="52"/>
      <c r="M3798" s="52"/>
      <c r="N3798" s="52"/>
      <c r="O3798" s="52"/>
      <c r="P3798" s="53">
        <v>2355</v>
      </c>
      <c r="Q3798" s="53"/>
      <c r="R3798" s="53"/>
      <c r="S3798" s="53"/>
      <c r="T3798" s="54">
        <v>86.46</v>
      </c>
      <c r="U3798" s="54"/>
      <c r="V3798" s="54">
        <v>86.46</v>
      </c>
      <c r="W3798" s="54"/>
      <c r="X3798" s="3">
        <v>82</v>
      </c>
      <c r="Y3798" s="3">
        <v>10</v>
      </c>
      <c r="Z3798" s="8">
        <v>40317</v>
      </c>
      <c r="AA3798" s="3">
        <v>2010</v>
      </c>
      <c r="AB3798" s="3">
        <v>10</v>
      </c>
      <c r="AC3798" s="52" t="s">
        <v>7878</v>
      </c>
      <c r="AD3798" s="52"/>
      <c r="AE3798" s="52"/>
      <c r="AF3798" s="52"/>
      <c r="AG3798" s="52" t="s">
        <v>7879</v>
      </c>
      <c r="AH3798" s="52"/>
      <c r="AI3798" s="52"/>
      <c r="AJ3798" s="52"/>
      <c r="AK3798" s="52"/>
      <c r="AL3798" s="6">
        <v>2351</v>
      </c>
    </row>
    <row r="3799" spans="1:38">
      <c r="A3799" s="52" t="s">
        <v>7880</v>
      </c>
      <c r="B3799" s="52"/>
      <c r="C3799" s="52"/>
      <c r="D3799" s="52"/>
      <c r="E3799" s="52"/>
      <c r="F3799" s="52"/>
      <c r="G3799" s="52"/>
      <c r="H3799" s="52"/>
      <c r="I3799" s="52"/>
      <c r="J3799" s="52"/>
      <c r="K3799" s="52"/>
      <c r="L3799" s="52"/>
      <c r="M3799" s="52"/>
      <c r="N3799" s="52"/>
      <c r="O3799" s="52"/>
      <c r="P3799" s="53">
        <v>3620.92</v>
      </c>
      <c r="Q3799" s="53"/>
      <c r="R3799" s="53"/>
      <c r="S3799" s="53"/>
      <c r="T3799" s="53">
        <v>2185.94</v>
      </c>
      <c r="U3799" s="53"/>
      <c r="V3799" s="54">
        <v>301.68</v>
      </c>
      <c r="W3799" s="54"/>
      <c r="X3799" s="3">
        <v>82</v>
      </c>
      <c r="Y3799" s="3">
        <v>12</v>
      </c>
      <c r="Z3799" s="5">
        <v>37687</v>
      </c>
      <c r="AA3799" s="3">
        <v>2003</v>
      </c>
      <c r="AB3799" s="3">
        <v>12</v>
      </c>
      <c r="AC3799" s="52" t="s">
        <v>7881</v>
      </c>
      <c r="AD3799" s="52"/>
      <c r="AE3799" s="52"/>
      <c r="AF3799" s="52"/>
      <c r="AG3799" s="52" t="s">
        <v>7882</v>
      </c>
      <c r="AH3799" s="52"/>
      <c r="AI3799" s="52"/>
      <c r="AJ3799" s="52"/>
      <c r="AK3799" s="52"/>
      <c r="AL3799" s="6">
        <v>1944</v>
      </c>
    </row>
    <row r="3800" spans="1:38">
      <c r="A3800" s="52" t="s">
        <v>7883</v>
      </c>
      <c r="B3800" s="52"/>
      <c r="C3800" s="52"/>
      <c r="D3800" s="52"/>
      <c r="E3800" s="52"/>
      <c r="F3800" s="52"/>
      <c r="G3800" s="52"/>
      <c r="H3800" s="52"/>
      <c r="I3800" s="52"/>
      <c r="J3800" s="52"/>
      <c r="K3800" s="52"/>
      <c r="L3800" s="52"/>
      <c r="M3800" s="52"/>
      <c r="N3800" s="52"/>
      <c r="O3800" s="52"/>
      <c r="P3800" s="53">
        <v>3620.92</v>
      </c>
      <c r="Q3800" s="53"/>
      <c r="R3800" s="53"/>
      <c r="S3800" s="53"/>
      <c r="T3800" s="53">
        <v>2185.94</v>
      </c>
      <c r="U3800" s="53"/>
      <c r="V3800" s="54">
        <v>301.68</v>
      </c>
      <c r="W3800" s="54"/>
      <c r="X3800" s="3">
        <v>82</v>
      </c>
      <c r="Y3800" s="3">
        <v>12</v>
      </c>
      <c r="Z3800" s="5">
        <v>37687</v>
      </c>
      <c r="AA3800" s="3">
        <v>2003</v>
      </c>
      <c r="AB3800" s="3">
        <v>12</v>
      </c>
      <c r="AC3800" s="52" t="s">
        <v>7881</v>
      </c>
      <c r="AD3800" s="52"/>
      <c r="AE3800" s="52"/>
      <c r="AF3800" s="52"/>
      <c r="AG3800" s="52" t="s">
        <v>7882</v>
      </c>
      <c r="AH3800" s="52"/>
      <c r="AI3800" s="52"/>
      <c r="AJ3800" s="52"/>
      <c r="AK3800" s="52"/>
      <c r="AL3800" s="6">
        <v>1944</v>
      </c>
    </row>
    <row r="3801" spans="1:38">
      <c r="A3801" s="52" t="s">
        <v>7884</v>
      </c>
      <c r="B3801" s="52"/>
      <c r="C3801" s="52"/>
      <c r="D3801" s="52"/>
      <c r="E3801" s="52"/>
      <c r="F3801" s="52"/>
      <c r="G3801" s="52"/>
      <c r="H3801" s="52"/>
      <c r="I3801" s="52"/>
      <c r="J3801" s="52"/>
      <c r="K3801" s="52"/>
      <c r="L3801" s="52"/>
      <c r="M3801" s="52"/>
      <c r="N3801" s="52"/>
      <c r="O3801" s="52"/>
      <c r="P3801" s="53">
        <v>3620.92</v>
      </c>
      <c r="Q3801" s="53"/>
      <c r="R3801" s="53"/>
      <c r="S3801" s="53"/>
      <c r="T3801" s="53">
        <v>2185.94</v>
      </c>
      <c r="U3801" s="53"/>
      <c r="V3801" s="54">
        <v>301.68</v>
      </c>
      <c r="W3801" s="54"/>
      <c r="X3801" s="3">
        <v>82</v>
      </c>
      <c r="Y3801" s="3">
        <v>12</v>
      </c>
      <c r="Z3801" s="5">
        <v>37687</v>
      </c>
      <c r="AA3801" s="3">
        <v>2003</v>
      </c>
      <c r="AB3801" s="3">
        <v>12</v>
      </c>
      <c r="AC3801" s="52" t="s">
        <v>7881</v>
      </c>
      <c r="AD3801" s="52"/>
      <c r="AE3801" s="52"/>
      <c r="AF3801" s="52"/>
      <c r="AG3801" s="52" t="s">
        <v>7882</v>
      </c>
      <c r="AH3801" s="52"/>
      <c r="AI3801" s="52"/>
      <c r="AJ3801" s="52"/>
      <c r="AK3801" s="52"/>
      <c r="AL3801" s="6">
        <v>1944</v>
      </c>
    </row>
    <row r="3802" spans="1:38">
      <c r="A3802" s="52" t="s">
        <v>7885</v>
      </c>
      <c r="B3802" s="52"/>
      <c r="C3802" s="52"/>
      <c r="D3802" s="52"/>
      <c r="E3802" s="52"/>
      <c r="F3802" s="52"/>
      <c r="G3802" s="52"/>
      <c r="H3802" s="52"/>
      <c r="I3802" s="52"/>
      <c r="J3802" s="52"/>
      <c r="K3802" s="52"/>
      <c r="L3802" s="52"/>
      <c r="M3802" s="52"/>
      <c r="N3802" s="52"/>
      <c r="O3802" s="52"/>
      <c r="P3802" s="53">
        <v>1168.5</v>
      </c>
      <c r="Q3802" s="53"/>
      <c r="R3802" s="53"/>
      <c r="S3802" s="53"/>
      <c r="T3802" s="54">
        <v>705.35</v>
      </c>
      <c r="U3802" s="54"/>
      <c r="V3802" s="54">
        <v>97.36</v>
      </c>
      <c r="W3802" s="54"/>
      <c r="X3802" s="3">
        <v>82</v>
      </c>
      <c r="Y3802" s="3">
        <v>12</v>
      </c>
      <c r="Z3802" s="5">
        <v>37687</v>
      </c>
      <c r="AA3802" s="3">
        <v>2003</v>
      </c>
      <c r="AB3802" s="3">
        <v>12</v>
      </c>
      <c r="AC3802" s="52" t="s">
        <v>7886</v>
      </c>
      <c r="AD3802" s="52"/>
      <c r="AE3802" s="52"/>
      <c r="AF3802" s="52"/>
      <c r="AG3802" s="52" t="s">
        <v>7887</v>
      </c>
      <c r="AH3802" s="52"/>
      <c r="AI3802" s="52"/>
      <c r="AJ3802" s="52"/>
      <c r="AK3802" s="52"/>
      <c r="AL3802" s="11">
        <v>627</v>
      </c>
    </row>
    <row r="3803" spans="1:38">
      <c r="A3803" s="52" t="s">
        <v>7888</v>
      </c>
      <c r="B3803" s="52"/>
      <c r="C3803" s="52"/>
      <c r="D3803" s="52"/>
      <c r="E3803" s="52"/>
      <c r="F3803" s="52"/>
      <c r="G3803" s="52"/>
      <c r="H3803" s="52"/>
      <c r="I3803" s="52"/>
      <c r="J3803" s="52"/>
      <c r="K3803" s="52"/>
      <c r="L3803" s="52"/>
      <c r="M3803" s="52"/>
      <c r="N3803" s="52"/>
      <c r="O3803" s="52"/>
      <c r="P3803" s="53">
        <v>1168.5</v>
      </c>
      <c r="Q3803" s="53"/>
      <c r="R3803" s="53"/>
      <c r="S3803" s="53"/>
      <c r="T3803" s="54">
        <v>705.35</v>
      </c>
      <c r="U3803" s="54"/>
      <c r="V3803" s="54">
        <v>97.36</v>
      </c>
      <c r="W3803" s="54"/>
      <c r="X3803" s="3">
        <v>82</v>
      </c>
      <c r="Y3803" s="3">
        <v>12</v>
      </c>
      <c r="Z3803" s="5">
        <v>37687</v>
      </c>
      <c r="AA3803" s="3">
        <v>2003</v>
      </c>
      <c r="AB3803" s="3">
        <v>12</v>
      </c>
      <c r="AC3803" s="52" t="s">
        <v>7886</v>
      </c>
      <c r="AD3803" s="52"/>
      <c r="AE3803" s="52"/>
      <c r="AF3803" s="52"/>
      <c r="AG3803" s="52" t="s">
        <v>7887</v>
      </c>
      <c r="AH3803" s="52"/>
      <c r="AI3803" s="52"/>
      <c r="AJ3803" s="52"/>
      <c r="AK3803" s="52"/>
      <c r="AL3803" s="11">
        <v>627</v>
      </c>
    </row>
    <row r="3804" spans="1:38">
      <c r="A3804" s="52" t="s">
        <v>7889</v>
      </c>
      <c r="B3804" s="52"/>
      <c r="C3804" s="52"/>
      <c r="D3804" s="52"/>
      <c r="E3804" s="52"/>
      <c r="F3804" s="52"/>
      <c r="G3804" s="52"/>
      <c r="H3804" s="52"/>
      <c r="I3804" s="52"/>
      <c r="J3804" s="52"/>
      <c r="K3804" s="52"/>
      <c r="L3804" s="52"/>
      <c r="M3804" s="52"/>
      <c r="N3804" s="52"/>
      <c r="O3804" s="52"/>
      <c r="P3804" s="53">
        <v>1168.5</v>
      </c>
      <c r="Q3804" s="53"/>
      <c r="R3804" s="53"/>
      <c r="S3804" s="53"/>
      <c r="T3804" s="54">
        <v>705.35</v>
      </c>
      <c r="U3804" s="54"/>
      <c r="V3804" s="54">
        <v>97.36</v>
      </c>
      <c r="W3804" s="54"/>
      <c r="X3804" s="3">
        <v>82</v>
      </c>
      <c r="Y3804" s="3">
        <v>12</v>
      </c>
      <c r="Z3804" s="5">
        <v>37687</v>
      </c>
      <c r="AA3804" s="3">
        <v>2003</v>
      </c>
      <c r="AB3804" s="3">
        <v>12</v>
      </c>
      <c r="AC3804" s="52" t="s">
        <v>7886</v>
      </c>
      <c r="AD3804" s="52"/>
      <c r="AE3804" s="52"/>
      <c r="AF3804" s="52"/>
      <c r="AG3804" s="52" t="s">
        <v>7887</v>
      </c>
      <c r="AH3804" s="52"/>
      <c r="AI3804" s="52"/>
      <c r="AJ3804" s="52"/>
      <c r="AK3804" s="52"/>
      <c r="AL3804" s="11">
        <v>627</v>
      </c>
    </row>
    <row r="3805" spans="1:38">
      <c r="A3805" s="52" t="s">
        <v>7890</v>
      </c>
      <c r="B3805" s="52"/>
      <c r="C3805" s="52"/>
      <c r="D3805" s="52"/>
      <c r="E3805" s="52"/>
      <c r="F3805" s="52"/>
      <c r="G3805" s="52"/>
      <c r="H3805" s="52"/>
      <c r="I3805" s="52"/>
      <c r="J3805" s="52"/>
      <c r="K3805" s="52"/>
      <c r="L3805" s="52"/>
      <c r="M3805" s="52"/>
      <c r="N3805" s="52"/>
      <c r="O3805" s="52"/>
      <c r="P3805" s="53">
        <v>1168.5</v>
      </c>
      <c r="Q3805" s="53"/>
      <c r="R3805" s="53"/>
      <c r="S3805" s="53"/>
      <c r="T3805" s="54">
        <v>705.35</v>
      </c>
      <c r="U3805" s="54"/>
      <c r="V3805" s="54">
        <v>97.36</v>
      </c>
      <c r="W3805" s="54"/>
      <c r="X3805" s="3">
        <v>82</v>
      </c>
      <c r="Y3805" s="3">
        <v>12</v>
      </c>
      <c r="Z3805" s="5">
        <v>37687</v>
      </c>
      <c r="AA3805" s="3">
        <v>2003</v>
      </c>
      <c r="AB3805" s="3">
        <v>12</v>
      </c>
      <c r="AC3805" s="52" t="s">
        <v>7886</v>
      </c>
      <c r="AD3805" s="52"/>
      <c r="AE3805" s="52"/>
      <c r="AF3805" s="52"/>
      <c r="AG3805" s="52" t="s">
        <v>7887</v>
      </c>
      <c r="AH3805" s="52"/>
      <c r="AI3805" s="52"/>
      <c r="AJ3805" s="52"/>
      <c r="AK3805" s="52"/>
      <c r="AL3805" s="11">
        <v>627</v>
      </c>
    </row>
    <row r="3806" spans="1:38">
      <c r="A3806" s="52" t="s">
        <v>7891</v>
      </c>
      <c r="B3806" s="52"/>
      <c r="C3806" s="52"/>
      <c r="D3806" s="52"/>
      <c r="E3806" s="52"/>
      <c r="F3806" s="52"/>
      <c r="G3806" s="52"/>
      <c r="H3806" s="52"/>
      <c r="I3806" s="52"/>
      <c r="J3806" s="52"/>
      <c r="K3806" s="52"/>
      <c r="L3806" s="52"/>
      <c r="M3806" s="52"/>
      <c r="N3806" s="52"/>
      <c r="O3806" s="52"/>
      <c r="P3806" s="53">
        <v>1168.5</v>
      </c>
      <c r="Q3806" s="53"/>
      <c r="R3806" s="53"/>
      <c r="S3806" s="53"/>
      <c r="T3806" s="54">
        <v>705.35</v>
      </c>
      <c r="U3806" s="54"/>
      <c r="V3806" s="54">
        <v>97.36</v>
      </c>
      <c r="W3806" s="54"/>
      <c r="X3806" s="3">
        <v>82</v>
      </c>
      <c r="Y3806" s="3">
        <v>12</v>
      </c>
      <c r="Z3806" s="5">
        <v>37687</v>
      </c>
      <c r="AA3806" s="3">
        <v>2003</v>
      </c>
      <c r="AB3806" s="3">
        <v>12</v>
      </c>
      <c r="AC3806" s="52" t="s">
        <v>7886</v>
      </c>
      <c r="AD3806" s="52"/>
      <c r="AE3806" s="52"/>
      <c r="AF3806" s="52"/>
      <c r="AG3806" s="52" t="s">
        <v>7887</v>
      </c>
      <c r="AH3806" s="52"/>
      <c r="AI3806" s="52"/>
      <c r="AJ3806" s="52"/>
      <c r="AK3806" s="52"/>
      <c r="AL3806" s="11">
        <v>627</v>
      </c>
    </row>
    <row r="3807" spans="1:38">
      <c r="A3807" s="52" t="s">
        <v>7892</v>
      </c>
      <c r="B3807" s="52"/>
      <c r="C3807" s="52"/>
      <c r="D3807" s="52"/>
      <c r="E3807" s="52"/>
      <c r="F3807" s="52"/>
      <c r="G3807" s="52"/>
      <c r="H3807" s="52"/>
      <c r="I3807" s="52"/>
      <c r="J3807" s="52"/>
      <c r="K3807" s="52"/>
      <c r="L3807" s="52"/>
      <c r="M3807" s="52"/>
      <c r="N3807" s="52"/>
      <c r="O3807" s="52"/>
      <c r="P3807" s="55">
        <v>0</v>
      </c>
      <c r="Q3807" s="55"/>
      <c r="R3807" s="55"/>
      <c r="S3807" s="55"/>
      <c r="T3807" s="54">
        <v>0</v>
      </c>
      <c r="U3807" s="54"/>
      <c r="V3807" s="54">
        <v>93.63</v>
      </c>
      <c r="W3807" s="54"/>
      <c r="X3807" s="3">
        <v>82</v>
      </c>
      <c r="Y3807" s="3">
        <v>12</v>
      </c>
      <c r="Z3807" s="5">
        <v>37687</v>
      </c>
      <c r="AA3807" s="3">
        <v>2003</v>
      </c>
      <c r="AB3807" s="3">
        <v>12</v>
      </c>
      <c r="AC3807" s="52" t="s">
        <v>4182</v>
      </c>
      <c r="AD3807" s="52"/>
      <c r="AE3807" s="52"/>
      <c r="AF3807" s="52"/>
      <c r="AG3807" s="52" t="s">
        <v>1257</v>
      </c>
      <c r="AH3807" s="52"/>
      <c r="AI3807" s="52"/>
      <c r="AJ3807" s="52"/>
      <c r="AK3807" s="52"/>
      <c r="AL3807" s="9">
        <v>0</v>
      </c>
    </row>
    <row r="3808" spans="1:38">
      <c r="A3808" s="52" t="s">
        <v>7893</v>
      </c>
      <c r="B3808" s="52"/>
      <c r="C3808" s="52"/>
      <c r="D3808" s="52"/>
      <c r="E3808" s="52"/>
      <c r="F3808" s="52"/>
      <c r="G3808" s="52"/>
      <c r="H3808" s="52"/>
      <c r="I3808" s="52"/>
      <c r="J3808" s="52"/>
      <c r="K3808" s="52"/>
      <c r="L3808" s="52"/>
      <c r="M3808" s="52"/>
      <c r="N3808" s="52"/>
      <c r="O3808" s="52"/>
      <c r="P3808" s="53">
        <v>1168.5</v>
      </c>
      <c r="Q3808" s="53"/>
      <c r="R3808" s="53"/>
      <c r="S3808" s="53"/>
      <c r="T3808" s="54">
        <v>705.35</v>
      </c>
      <c r="U3808" s="54"/>
      <c r="V3808" s="54">
        <v>97.36</v>
      </c>
      <c r="W3808" s="54"/>
      <c r="X3808" s="3">
        <v>82</v>
      </c>
      <c r="Y3808" s="3">
        <v>12</v>
      </c>
      <c r="Z3808" s="5">
        <v>37687</v>
      </c>
      <c r="AA3808" s="3">
        <v>2003</v>
      </c>
      <c r="AB3808" s="3">
        <v>12</v>
      </c>
      <c r="AC3808" s="52" t="s">
        <v>7886</v>
      </c>
      <c r="AD3808" s="52"/>
      <c r="AE3808" s="52"/>
      <c r="AF3808" s="52"/>
      <c r="AG3808" s="52" t="s">
        <v>7887</v>
      </c>
      <c r="AH3808" s="52"/>
      <c r="AI3808" s="52"/>
      <c r="AJ3808" s="52"/>
      <c r="AK3808" s="52"/>
      <c r="AL3808" s="11">
        <v>627</v>
      </c>
    </row>
    <row r="3809" spans="1:38">
      <c r="A3809" s="52" t="s">
        <v>7894</v>
      </c>
      <c r="B3809" s="52"/>
      <c r="C3809" s="52"/>
      <c r="D3809" s="52"/>
      <c r="E3809" s="52"/>
      <c r="F3809" s="52"/>
      <c r="G3809" s="52"/>
      <c r="H3809" s="52"/>
      <c r="I3809" s="52"/>
      <c r="J3809" s="52"/>
      <c r="K3809" s="52"/>
      <c r="L3809" s="52"/>
      <c r="M3809" s="52"/>
      <c r="N3809" s="52"/>
      <c r="O3809" s="52"/>
      <c r="P3809" s="53">
        <v>1168.5</v>
      </c>
      <c r="Q3809" s="53"/>
      <c r="R3809" s="53"/>
      <c r="S3809" s="53"/>
      <c r="T3809" s="54">
        <v>705.35</v>
      </c>
      <c r="U3809" s="54"/>
      <c r="V3809" s="54">
        <v>97.36</v>
      </c>
      <c r="W3809" s="54"/>
      <c r="X3809" s="3">
        <v>82</v>
      </c>
      <c r="Y3809" s="3">
        <v>12</v>
      </c>
      <c r="Z3809" s="5">
        <v>37687</v>
      </c>
      <c r="AA3809" s="3">
        <v>2003</v>
      </c>
      <c r="AB3809" s="3">
        <v>12</v>
      </c>
      <c r="AC3809" s="52" t="s">
        <v>7886</v>
      </c>
      <c r="AD3809" s="52"/>
      <c r="AE3809" s="52"/>
      <c r="AF3809" s="52"/>
      <c r="AG3809" s="52" t="s">
        <v>7887</v>
      </c>
      <c r="AH3809" s="52"/>
      <c r="AI3809" s="52"/>
      <c r="AJ3809" s="52"/>
      <c r="AK3809" s="52"/>
      <c r="AL3809" s="11">
        <v>627</v>
      </c>
    </row>
    <row r="3810" spans="1:38">
      <c r="A3810" s="52" t="s">
        <v>7895</v>
      </c>
      <c r="B3810" s="52"/>
      <c r="C3810" s="52"/>
      <c r="D3810" s="52"/>
      <c r="E3810" s="52"/>
      <c r="F3810" s="52"/>
      <c r="G3810" s="52"/>
      <c r="H3810" s="52"/>
      <c r="I3810" s="52"/>
      <c r="J3810" s="52"/>
      <c r="K3810" s="52"/>
      <c r="L3810" s="52"/>
      <c r="M3810" s="52"/>
      <c r="N3810" s="52"/>
      <c r="O3810" s="52"/>
      <c r="P3810" s="53">
        <v>5292</v>
      </c>
      <c r="Q3810" s="53"/>
      <c r="R3810" s="53"/>
      <c r="S3810" s="53"/>
      <c r="T3810" s="53">
        <v>3221.4</v>
      </c>
      <c r="U3810" s="53"/>
      <c r="V3810" s="54">
        <v>440.94</v>
      </c>
      <c r="W3810" s="54"/>
      <c r="X3810" s="3">
        <v>82</v>
      </c>
      <c r="Y3810" s="3">
        <v>12</v>
      </c>
      <c r="Z3810" s="12">
        <v>37931</v>
      </c>
      <c r="AA3810" s="3">
        <v>2003</v>
      </c>
      <c r="AB3810" s="3">
        <v>12</v>
      </c>
      <c r="AC3810" s="52" t="s">
        <v>7896</v>
      </c>
      <c r="AD3810" s="52"/>
      <c r="AE3810" s="52"/>
      <c r="AF3810" s="52"/>
      <c r="AG3810" s="52" t="s">
        <v>7897</v>
      </c>
      <c r="AH3810" s="52"/>
      <c r="AI3810" s="52"/>
      <c r="AJ3810" s="52"/>
      <c r="AK3810" s="52"/>
      <c r="AL3810" s="6">
        <v>2805</v>
      </c>
    </row>
    <row r="3811" spans="1:38">
      <c r="A3811" s="52" t="s">
        <v>7898</v>
      </c>
      <c r="B3811" s="52"/>
      <c r="C3811" s="52"/>
      <c r="D3811" s="52"/>
      <c r="E3811" s="52"/>
      <c r="F3811" s="52"/>
      <c r="G3811" s="52"/>
      <c r="H3811" s="52"/>
      <c r="I3811" s="52"/>
      <c r="J3811" s="52"/>
      <c r="K3811" s="52"/>
      <c r="L3811" s="52"/>
      <c r="M3811" s="52"/>
      <c r="N3811" s="52"/>
      <c r="O3811" s="52"/>
      <c r="P3811" s="53">
        <v>3544.2</v>
      </c>
      <c r="Q3811" s="53"/>
      <c r="R3811" s="53"/>
      <c r="S3811" s="53"/>
      <c r="T3811" s="53">
        <v>2157.36</v>
      </c>
      <c r="U3811" s="53"/>
      <c r="V3811" s="54">
        <v>295.3</v>
      </c>
      <c r="W3811" s="54"/>
      <c r="X3811" s="3">
        <v>82</v>
      </c>
      <c r="Y3811" s="3">
        <v>12</v>
      </c>
      <c r="Z3811" s="12">
        <v>37931</v>
      </c>
      <c r="AA3811" s="3">
        <v>2003</v>
      </c>
      <c r="AB3811" s="3">
        <v>12</v>
      </c>
      <c r="AC3811" s="52" t="s">
        <v>7899</v>
      </c>
      <c r="AD3811" s="52"/>
      <c r="AE3811" s="52"/>
      <c r="AF3811" s="52"/>
      <c r="AG3811" s="52" t="s">
        <v>7900</v>
      </c>
      <c r="AH3811" s="52"/>
      <c r="AI3811" s="52"/>
      <c r="AJ3811" s="52"/>
      <c r="AK3811" s="52"/>
      <c r="AL3811" s="6">
        <v>1879</v>
      </c>
    </row>
    <row r="3812" spans="1:38">
      <c r="A3812" s="52" t="s">
        <v>7901</v>
      </c>
      <c r="B3812" s="52"/>
      <c r="C3812" s="52"/>
      <c r="D3812" s="52"/>
      <c r="E3812" s="52"/>
      <c r="F3812" s="52"/>
      <c r="G3812" s="52"/>
      <c r="H3812" s="52"/>
      <c r="I3812" s="52"/>
      <c r="J3812" s="52"/>
      <c r="K3812" s="52"/>
      <c r="L3812" s="52"/>
      <c r="M3812" s="52"/>
      <c r="N3812" s="52"/>
      <c r="O3812" s="52"/>
      <c r="P3812" s="53">
        <v>5539.5</v>
      </c>
      <c r="Q3812" s="53"/>
      <c r="R3812" s="53"/>
      <c r="S3812" s="53"/>
      <c r="T3812" s="53">
        <v>3372.04</v>
      </c>
      <c r="U3812" s="53"/>
      <c r="V3812" s="54">
        <v>461.57</v>
      </c>
      <c r="W3812" s="54"/>
      <c r="X3812" s="3">
        <v>82</v>
      </c>
      <c r="Y3812" s="3">
        <v>12</v>
      </c>
      <c r="Z3812" s="12">
        <v>37931</v>
      </c>
      <c r="AA3812" s="3">
        <v>2003</v>
      </c>
      <c r="AB3812" s="3">
        <v>12</v>
      </c>
      <c r="AC3812" s="52" t="s">
        <v>7902</v>
      </c>
      <c r="AD3812" s="52"/>
      <c r="AE3812" s="52"/>
      <c r="AF3812" s="52"/>
      <c r="AG3812" s="52" t="s">
        <v>7903</v>
      </c>
      <c r="AH3812" s="52"/>
      <c r="AI3812" s="52"/>
      <c r="AJ3812" s="52"/>
      <c r="AK3812" s="52"/>
      <c r="AL3812" s="6">
        <v>2936</v>
      </c>
    </row>
    <row r="3813" spans="1:38">
      <c r="A3813" s="52" t="s">
        <v>7904</v>
      </c>
      <c r="B3813" s="52"/>
      <c r="C3813" s="52"/>
      <c r="D3813" s="52"/>
      <c r="E3813" s="52"/>
      <c r="F3813" s="52"/>
      <c r="G3813" s="52"/>
      <c r="H3813" s="52"/>
      <c r="I3813" s="52"/>
      <c r="J3813" s="52"/>
      <c r="K3813" s="52"/>
      <c r="L3813" s="52"/>
      <c r="M3813" s="52"/>
      <c r="N3813" s="52"/>
      <c r="O3813" s="52"/>
      <c r="P3813" s="53">
        <v>1450</v>
      </c>
      <c r="Q3813" s="53"/>
      <c r="R3813" s="53"/>
      <c r="S3813" s="53"/>
      <c r="T3813" s="54">
        <v>580.20000000000005</v>
      </c>
      <c r="U3813" s="54"/>
      <c r="V3813" s="54">
        <v>144.96</v>
      </c>
      <c r="W3813" s="54"/>
      <c r="X3813" s="3">
        <v>82</v>
      </c>
      <c r="Y3813" s="3">
        <v>10</v>
      </c>
      <c r="Z3813" s="8">
        <v>38990</v>
      </c>
      <c r="AA3813" s="3">
        <v>2006</v>
      </c>
      <c r="AB3813" s="3">
        <v>10</v>
      </c>
      <c r="AC3813" s="52" t="s">
        <v>7905</v>
      </c>
      <c r="AD3813" s="52"/>
      <c r="AE3813" s="52"/>
      <c r="AF3813" s="52"/>
      <c r="AG3813" s="52" t="s">
        <v>7906</v>
      </c>
      <c r="AH3813" s="52"/>
      <c r="AI3813" s="52"/>
      <c r="AJ3813" s="52"/>
      <c r="AK3813" s="52"/>
      <c r="AL3813" s="6">
        <v>1018</v>
      </c>
    </row>
    <row r="3814" spans="1:38">
      <c r="A3814" s="52" t="s">
        <v>7907</v>
      </c>
      <c r="B3814" s="52"/>
      <c r="C3814" s="52"/>
      <c r="D3814" s="52"/>
      <c r="E3814" s="52"/>
      <c r="F3814" s="52"/>
      <c r="G3814" s="52"/>
      <c r="H3814" s="52"/>
      <c r="I3814" s="52"/>
      <c r="J3814" s="52"/>
      <c r="K3814" s="52"/>
      <c r="L3814" s="52"/>
      <c r="M3814" s="52"/>
      <c r="N3814" s="52"/>
      <c r="O3814" s="52"/>
      <c r="P3814" s="53">
        <v>80432</v>
      </c>
      <c r="Q3814" s="53"/>
      <c r="R3814" s="53"/>
      <c r="S3814" s="53"/>
      <c r="T3814" s="53">
        <v>24019.41</v>
      </c>
      <c r="U3814" s="53"/>
      <c r="V3814" s="53">
        <v>8043.2</v>
      </c>
      <c r="W3814" s="53"/>
      <c r="X3814" s="3">
        <v>82</v>
      </c>
      <c r="Y3814" s="3">
        <v>10</v>
      </c>
      <c r="Z3814" s="10">
        <v>39212</v>
      </c>
      <c r="AA3814" s="3">
        <v>2007</v>
      </c>
      <c r="AB3814" s="3">
        <v>10</v>
      </c>
      <c r="AC3814" s="52" t="s">
        <v>7908</v>
      </c>
      <c r="AD3814" s="52"/>
      <c r="AE3814" s="52"/>
      <c r="AF3814" s="52"/>
      <c r="AG3814" s="52" t="s">
        <v>7909</v>
      </c>
      <c r="AH3814" s="52"/>
      <c r="AI3814" s="52"/>
      <c r="AJ3814" s="52"/>
      <c r="AK3814" s="52"/>
      <c r="AL3814" s="6">
        <v>64222</v>
      </c>
    </row>
    <row r="3815" spans="1:38">
      <c r="A3815" s="52" t="s">
        <v>7910</v>
      </c>
      <c r="B3815" s="52"/>
      <c r="C3815" s="52"/>
      <c r="D3815" s="52"/>
      <c r="E3815" s="52"/>
      <c r="F3815" s="52"/>
      <c r="G3815" s="52"/>
      <c r="H3815" s="52"/>
      <c r="I3815" s="52"/>
      <c r="J3815" s="52"/>
      <c r="K3815" s="52"/>
      <c r="L3815" s="52"/>
      <c r="M3815" s="52"/>
      <c r="N3815" s="52"/>
      <c r="O3815" s="52"/>
      <c r="P3815" s="53">
        <v>1275.18</v>
      </c>
      <c r="Q3815" s="53"/>
      <c r="R3815" s="53"/>
      <c r="S3815" s="53"/>
      <c r="T3815" s="54">
        <v>934.88</v>
      </c>
      <c r="U3815" s="54"/>
      <c r="V3815" s="54">
        <v>85.02</v>
      </c>
      <c r="W3815" s="54"/>
      <c r="X3815" s="3">
        <v>82</v>
      </c>
      <c r="Y3815" s="3">
        <v>15</v>
      </c>
      <c r="Z3815" s="8">
        <v>34942</v>
      </c>
      <c r="AA3815" s="3">
        <v>1995</v>
      </c>
      <c r="AB3815" s="3">
        <v>15</v>
      </c>
      <c r="AC3815" s="52" t="s">
        <v>7911</v>
      </c>
      <c r="AD3815" s="52"/>
      <c r="AE3815" s="52"/>
      <c r="AF3815" s="52"/>
      <c r="AG3815" s="52" t="s">
        <v>7912</v>
      </c>
      <c r="AH3815" s="52"/>
      <c r="AI3815" s="52"/>
      <c r="AJ3815" s="52"/>
      <c r="AK3815" s="52"/>
      <c r="AL3815" s="11">
        <v>564</v>
      </c>
    </row>
    <row r="3816" spans="1:38">
      <c r="A3816" s="52" t="s">
        <v>7913</v>
      </c>
      <c r="B3816" s="52"/>
      <c r="C3816" s="52"/>
      <c r="D3816" s="52"/>
      <c r="E3816" s="52"/>
      <c r="F3816" s="52"/>
      <c r="G3816" s="52"/>
      <c r="H3816" s="52"/>
      <c r="I3816" s="52"/>
      <c r="J3816" s="52"/>
      <c r="K3816" s="52"/>
      <c r="L3816" s="52"/>
      <c r="M3816" s="52"/>
      <c r="N3816" s="52"/>
      <c r="O3816" s="52"/>
      <c r="P3816" s="53">
        <v>565886</v>
      </c>
      <c r="Q3816" s="53"/>
      <c r="R3816" s="53"/>
      <c r="S3816" s="53"/>
      <c r="T3816" s="53">
        <v>141410.79999999999</v>
      </c>
      <c r="U3816" s="53"/>
      <c r="V3816" s="53">
        <v>14147.52</v>
      </c>
      <c r="W3816" s="53"/>
      <c r="X3816" s="3">
        <v>82</v>
      </c>
      <c r="Y3816" s="3">
        <v>40</v>
      </c>
      <c r="Z3816" s="10">
        <v>36535</v>
      </c>
      <c r="AA3816" s="3">
        <v>2000</v>
      </c>
      <c r="AB3816" s="3">
        <v>40</v>
      </c>
      <c r="AC3816" s="52" t="s">
        <v>7914</v>
      </c>
      <c r="AD3816" s="52"/>
      <c r="AE3816" s="52"/>
      <c r="AF3816" s="52"/>
      <c r="AG3816" s="52" t="s">
        <v>7915</v>
      </c>
      <c r="AH3816" s="52"/>
      <c r="AI3816" s="52"/>
      <c r="AJ3816" s="52"/>
      <c r="AK3816" s="52"/>
      <c r="AL3816" s="6">
        <v>618842</v>
      </c>
    </row>
    <row r="3817" spans="1:38">
      <c r="A3817" s="52" t="s">
        <v>7916</v>
      </c>
      <c r="B3817" s="52"/>
      <c r="C3817" s="52"/>
      <c r="D3817" s="52"/>
      <c r="E3817" s="52"/>
      <c r="F3817" s="52"/>
      <c r="G3817" s="52"/>
      <c r="H3817" s="52"/>
      <c r="I3817" s="52"/>
      <c r="J3817" s="52"/>
      <c r="K3817" s="52"/>
      <c r="L3817" s="52"/>
      <c r="M3817" s="52"/>
      <c r="N3817" s="52"/>
      <c r="O3817" s="52"/>
      <c r="P3817" s="55">
        <v>0</v>
      </c>
      <c r="Q3817" s="55"/>
      <c r="R3817" s="55"/>
      <c r="S3817" s="55"/>
      <c r="T3817" s="54">
        <v>0</v>
      </c>
      <c r="U3817" s="54"/>
      <c r="V3817" s="54">
        <v>373.09</v>
      </c>
      <c r="W3817" s="54"/>
      <c r="X3817" s="3">
        <v>82</v>
      </c>
      <c r="Y3817" s="3">
        <v>12</v>
      </c>
      <c r="Z3817" s="8">
        <v>36325</v>
      </c>
      <c r="AA3817" s="3">
        <v>1999</v>
      </c>
      <c r="AB3817" s="3">
        <v>12</v>
      </c>
      <c r="AC3817" s="52" t="s">
        <v>4182</v>
      </c>
      <c r="AD3817" s="52"/>
      <c r="AE3817" s="52"/>
      <c r="AF3817" s="52"/>
      <c r="AG3817" s="52" t="s">
        <v>303</v>
      </c>
      <c r="AH3817" s="52"/>
      <c r="AI3817" s="52"/>
      <c r="AJ3817" s="52"/>
      <c r="AK3817" s="52"/>
      <c r="AL3817" s="9">
        <v>0</v>
      </c>
    </row>
    <row r="3818" spans="1:38">
      <c r="A3818" s="52" t="s">
        <v>7917</v>
      </c>
      <c r="B3818" s="52"/>
      <c r="C3818" s="52"/>
      <c r="D3818" s="52"/>
      <c r="E3818" s="52"/>
      <c r="F3818" s="52"/>
      <c r="G3818" s="52"/>
      <c r="H3818" s="52"/>
      <c r="I3818" s="52"/>
      <c r="J3818" s="52"/>
      <c r="K3818" s="52"/>
      <c r="L3818" s="52"/>
      <c r="M3818" s="52"/>
      <c r="N3818" s="52"/>
      <c r="O3818" s="52"/>
      <c r="P3818" s="55">
        <v>0</v>
      </c>
      <c r="Q3818" s="55"/>
      <c r="R3818" s="55"/>
      <c r="S3818" s="55"/>
      <c r="T3818" s="54">
        <v>0</v>
      </c>
      <c r="U3818" s="54"/>
      <c r="V3818" s="54">
        <v>373.09</v>
      </c>
      <c r="W3818" s="54"/>
      <c r="X3818" s="3">
        <v>82</v>
      </c>
      <c r="Y3818" s="3">
        <v>12</v>
      </c>
      <c r="Z3818" s="8">
        <v>36325</v>
      </c>
      <c r="AA3818" s="3">
        <v>1999</v>
      </c>
      <c r="AB3818" s="3">
        <v>12</v>
      </c>
      <c r="AC3818" s="52" t="s">
        <v>4182</v>
      </c>
      <c r="AD3818" s="52"/>
      <c r="AE3818" s="52"/>
      <c r="AF3818" s="52"/>
      <c r="AG3818" s="52" t="s">
        <v>303</v>
      </c>
      <c r="AH3818" s="52"/>
      <c r="AI3818" s="52"/>
      <c r="AJ3818" s="52"/>
      <c r="AK3818" s="52"/>
      <c r="AL3818" s="9">
        <v>0</v>
      </c>
    </row>
    <row r="3819" spans="1:38">
      <c r="A3819" s="52" t="s">
        <v>7918</v>
      </c>
      <c r="B3819" s="52"/>
      <c r="C3819" s="52"/>
      <c r="D3819" s="52"/>
      <c r="E3819" s="52"/>
      <c r="F3819" s="52"/>
      <c r="G3819" s="52"/>
      <c r="H3819" s="52"/>
      <c r="I3819" s="52"/>
      <c r="J3819" s="52"/>
      <c r="K3819" s="52"/>
      <c r="L3819" s="52"/>
      <c r="M3819" s="52"/>
      <c r="N3819" s="52"/>
      <c r="O3819" s="52"/>
      <c r="P3819" s="55">
        <v>0</v>
      </c>
      <c r="Q3819" s="55"/>
      <c r="R3819" s="55"/>
      <c r="S3819" s="55"/>
      <c r="T3819" s="54">
        <v>0</v>
      </c>
      <c r="U3819" s="54"/>
      <c r="V3819" s="54">
        <v>373.09</v>
      </c>
      <c r="W3819" s="54"/>
      <c r="X3819" s="3">
        <v>82</v>
      </c>
      <c r="Y3819" s="3">
        <v>12</v>
      </c>
      <c r="Z3819" s="8">
        <v>36325</v>
      </c>
      <c r="AA3819" s="3">
        <v>1999</v>
      </c>
      <c r="AB3819" s="3">
        <v>12</v>
      </c>
      <c r="AC3819" s="52" t="s">
        <v>4182</v>
      </c>
      <c r="AD3819" s="52"/>
      <c r="AE3819" s="52"/>
      <c r="AF3819" s="52"/>
      <c r="AG3819" s="52" t="s">
        <v>303</v>
      </c>
      <c r="AH3819" s="52"/>
      <c r="AI3819" s="52"/>
      <c r="AJ3819" s="52"/>
      <c r="AK3819" s="52"/>
      <c r="AL3819" s="9">
        <v>0</v>
      </c>
    </row>
    <row r="3820" spans="1:38">
      <c r="A3820" s="52" t="s">
        <v>7919</v>
      </c>
      <c r="B3820" s="52"/>
      <c r="C3820" s="52"/>
      <c r="D3820" s="52"/>
      <c r="E3820" s="52"/>
      <c r="F3820" s="52"/>
      <c r="G3820" s="52"/>
      <c r="H3820" s="52"/>
      <c r="I3820" s="52"/>
      <c r="J3820" s="52"/>
      <c r="K3820" s="52"/>
      <c r="L3820" s="52"/>
      <c r="M3820" s="52"/>
      <c r="N3820" s="52"/>
      <c r="O3820" s="52"/>
      <c r="P3820" s="53">
        <v>4656</v>
      </c>
      <c r="Q3820" s="53"/>
      <c r="R3820" s="53"/>
      <c r="S3820" s="53"/>
      <c r="T3820" s="53">
        <v>4267</v>
      </c>
      <c r="U3820" s="53"/>
      <c r="V3820" s="54">
        <v>387.96</v>
      </c>
      <c r="W3820" s="54"/>
      <c r="X3820" s="3">
        <v>82</v>
      </c>
      <c r="Y3820" s="3">
        <v>12</v>
      </c>
      <c r="Z3820" s="8">
        <v>36325</v>
      </c>
      <c r="AA3820" s="3">
        <v>1999</v>
      </c>
      <c r="AB3820" s="3">
        <v>12</v>
      </c>
      <c r="AC3820" s="52" t="s">
        <v>7920</v>
      </c>
      <c r="AD3820" s="52"/>
      <c r="AE3820" s="52"/>
      <c r="AF3820" s="52"/>
      <c r="AG3820" s="52" t="s">
        <v>7921</v>
      </c>
      <c r="AH3820" s="52"/>
      <c r="AI3820" s="52"/>
      <c r="AJ3820" s="52"/>
      <c r="AK3820" s="52"/>
      <c r="AL3820" s="11">
        <v>582</v>
      </c>
    </row>
    <row r="3821" spans="1:38">
      <c r="A3821" s="52" t="s">
        <v>7922</v>
      </c>
      <c r="B3821" s="52"/>
      <c r="C3821" s="52"/>
      <c r="D3821" s="52"/>
      <c r="E3821" s="52"/>
      <c r="F3821" s="52"/>
      <c r="G3821" s="52"/>
      <c r="H3821" s="52"/>
      <c r="I3821" s="52"/>
      <c r="J3821" s="52"/>
      <c r="K3821" s="52"/>
      <c r="L3821" s="52"/>
      <c r="M3821" s="52"/>
      <c r="N3821" s="52"/>
      <c r="O3821" s="52"/>
      <c r="P3821" s="55">
        <v>0</v>
      </c>
      <c r="Q3821" s="55"/>
      <c r="R3821" s="55"/>
      <c r="S3821" s="55"/>
      <c r="T3821" s="54">
        <v>0</v>
      </c>
      <c r="U3821" s="54"/>
      <c r="V3821" s="54">
        <v>373.09</v>
      </c>
      <c r="W3821" s="54"/>
      <c r="X3821" s="3">
        <v>82</v>
      </c>
      <c r="Y3821" s="3">
        <v>12</v>
      </c>
      <c r="Z3821" s="8">
        <v>36325</v>
      </c>
      <c r="AA3821" s="3">
        <v>1999</v>
      </c>
      <c r="AB3821" s="3">
        <v>12</v>
      </c>
      <c r="AC3821" s="52" t="s">
        <v>4182</v>
      </c>
      <c r="AD3821" s="52"/>
      <c r="AE3821" s="52"/>
      <c r="AF3821" s="52"/>
      <c r="AG3821" s="52" t="s">
        <v>303</v>
      </c>
      <c r="AH3821" s="52"/>
      <c r="AI3821" s="52"/>
      <c r="AJ3821" s="52"/>
      <c r="AK3821" s="52"/>
      <c r="AL3821" s="9">
        <v>0</v>
      </c>
    </row>
    <row r="3822" spans="1:38">
      <c r="A3822" s="52" t="s">
        <v>7923</v>
      </c>
      <c r="B3822" s="52"/>
      <c r="C3822" s="52"/>
      <c r="D3822" s="52"/>
      <c r="E3822" s="52"/>
      <c r="F3822" s="52"/>
      <c r="G3822" s="52"/>
      <c r="H3822" s="52"/>
      <c r="I3822" s="52"/>
      <c r="J3822" s="52"/>
      <c r="K3822" s="52"/>
      <c r="L3822" s="52"/>
      <c r="M3822" s="52"/>
      <c r="N3822" s="52"/>
      <c r="O3822" s="52"/>
      <c r="P3822" s="55">
        <v>0</v>
      </c>
      <c r="Q3822" s="55"/>
      <c r="R3822" s="55"/>
      <c r="S3822" s="55"/>
      <c r="T3822" s="54">
        <v>0</v>
      </c>
      <c r="U3822" s="54"/>
      <c r="V3822" s="54">
        <v>373.09</v>
      </c>
      <c r="W3822" s="54"/>
      <c r="X3822" s="3">
        <v>82</v>
      </c>
      <c r="Y3822" s="3">
        <v>12</v>
      </c>
      <c r="Z3822" s="8">
        <v>36325</v>
      </c>
      <c r="AA3822" s="3">
        <v>1999</v>
      </c>
      <c r="AB3822" s="3">
        <v>12</v>
      </c>
      <c r="AC3822" s="52" t="s">
        <v>4182</v>
      </c>
      <c r="AD3822" s="52"/>
      <c r="AE3822" s="52"/>
      <c r="AF3822" s="52"/>
      <c r="AG3822" s="52" t="s">
        <v>303</v>
      </c>
      <c r="AH3822" s="52"/>
      <c r="AI3822" s="52"/>
      <c r="AJ3822" s="52"/>
      <c r="AK3822" s="52"/>
      <c r="AL3822" s="9">
        <v>0</v>
      </c>
    </row>
    <row r="3823" spans="1:38">
      <c r="A3823" s="52" t="s">
        <v>7924</v>
      </c>
      <c r="B3823" s="52"/>
      <c r="C3823" s="52"/>
      <c r="D3823" s="52"/>
      <c r="E3823" s="52"/>
      <c r="F3823" s="52"/>
      <c r="G3823" s="52"/>
      <c r="H3823" s="52"/>
      <c r="I3823" s="52"/>
      <c r="J3823" s="52"/>
      <c r="K3823" s="52"/>
      <c r="L3823" s="52"/>
      <c r="M3823" s="52"/>
      <c r="N3823" s="52"/>
      <c r="O3823" s="52"/>
      <c r="P3823" s="55">
        <v>0</v>
      </c>
      <c r="Q3823" s="55"/>
      <c r="R3823" s="55"/>
      <c r="S3823" s="55"/>
      <c r="T3823" s="54">
        <v>0</v>
      </c>
      <c r="U3823" s="54"/>
      <c r="V3823" s="54">
        <v>373.09</v>
      </c>
      <c r="W3823" s="54"/>
      <c r="X3823" s="3">
        <v>82</v>
      </c>
      <c r="Y3823" s="3">
        <v>12</v>
      </c>
      <c r="Z3823" s="8">
        <v>36325</v>
      </c>
      <c r="AA3823" s="3">
        <v>1999</v>
      </c>
      <c r="AB3823" s="3">
        <v>12</v>
      </c>
      <c r="AC3823" s="52" t="s">
        <v>4182</v>
      </c>
      <c r="AD3823" s="52"/>
      <c r="AE3823" s="52"/>
      <c r="AF3823" s="52"/>
      <c r="AG3823" s="52" t="s">
        <v>303</v>
      </c>
      <c r="AH3823" s="52"/>
      <c r="AI3823" s="52"/>
      <c r="AJ3823" s="52"/>
      <c r="AK3823" s="52"/>
      <c r="AL3823" s="9">
        <v>0</v>
      </c>
    </row>
    <row r="3824" spans="1:38">
      <c r="A3824" s="52" t="s">
        <v>7925</v>
      </c>
      <c r="B3824" s="52"/>
      <c r="C3824" s="52"/>
      <c r="D3824" s="52"/>
      <c r="E3824" s="52"/>
      <c r="F3824" s="52"/>
      <c r="G3824" s="52"/>
      <c r="H3824" s="52"/>
      <c r="I3824" s="52"/>
      <c r="J3824" s="52"/>
      <c r="K3824" s="52"/>
      <c r="L3824" s="52"/>
      <c r="M3824" s="52"/>
      <c r="N3824" s="52"/>
      <c r="O3824" s="52"/>
      <c r="P3824" s="53">
        <v>3761</v>
      </c>
      <c r="Q3824" s="53"/>
      <c r="R3824" s="53"/>
      <c r="S3824" s="53"/>
      <c r="T3824" s="53">
        <v>1923.91</v>
      </c>
      <c r="U3824" s="53"/>
      <c r="V3824" s="54">
        <v>537.27</v>
      </c>
      <c r="W3824" s="54"/>
      <c r="X3824" s="3">
        <v>82</v>
      </c>
      <c r="Y3824" s="3">
        <v>7</v>
      </c>
      <c r="Z3824" s="5">
        <v>39116</v>
      </c>
      <c r="AA3824" s="3">
        <v>2007</v>
      </c>
      <c r="AB3824" s="3">
        <v>7</v>
      </c>
      <c r="AC3824" s="52" t="s">
        <v>7926</v>
      </c>
      <c r="AD3824" s="52"/>
      <c r="AE3824" s="52"/>
      <c r="AF3824" s="52"/>
      <c r="AG3824" s="52" t="s">
        <v>7927</v>
      </c>
      <c r="AH3824" s="52"/>
      <c r="AI3824" s="52"/>
      <c r="AJ3824" s="52"/>
      <c r="AK3824" s="52"/>
      <c r="AL3824" s="6">
        <v>2091</v>
      </c>
    </row>
    <row r="3825" spans="1:38">
      <c r="A3825" s="52" t="s">
        <v>7928</v>
      </c>
      <c r="B3825" s="52"/>
      <c r="C3825" s="52"/>
      <c r="D3825" s="52"/>
      <c r="E3825" s="52"/>
      <c r="F3825" s="52"/>
      <c r="G3825" s="52"/>
      <c r="H3825" s="52"/>
      <c r="I3825" s="52"/>
      <c r="J3825" s="52"/>
      <c r="K3825" s="52"/>
      <c r="L3825" s="52"/>
      <c r="M3825" s="52"/>
      <c r="N3825" s="52"/>
      <c r="O3825" s="52"/>
      <c r="P3825" s="53">
        <v>2128.5700000000002</v>
      </c>
      <c r="Q3825" s="53"/>
      <c r="R3825" s="53"/>
      <c r="S3825" s="53"/>
      <c r="T3825" s="53">
        <v>1950.71</v>
      </c>
      <c r="U3825" s="53"/>
      <c r="V3825" s="54">
        <v>177.38</v>
      </c>
      <c r="W3825" s="54"/>
      <c r="X3825" s="3">
        <v>82</v>
      </c>
      <c r="Y3825" s="3">
        <v>12</v>
      </c>
      <c r="Z3825" s="8">
        <v>36020</v>
      </c>
      <c r="AA3825" s="3">
        <v>1998</v>
      </c>
      <c r="AB3825" s="3">
        <v>12</v>
      </c>
      <c r="AC3825" s="52" t="s">
        <v>7929</v>
      </c>
      <c r="AD3825" s="52"/>
      <c r="AE3825" s="52"/>
      <c r="AF3825" s="52"/>
      <c r="AG3825" s="52" t="s">
        <v>7930</v>
      </c>
      <c r="AH3825" s="52"/>
      <c r="AI3825" s="52"/>
      <c r="AJ3825" s="52"/>
      <c r="AK3825" s="52"/>
      <c r="AL3825" s="11">
        <v>272</v>
      </c>
    </row>
    <row r="3826" spans="1:38">
      <c r="A3826" s="52" t="s">
        <v>7931</v>
      </c>
      <c r="B3826" s="52"/>
      <c r="C3826" s="52"/>
      <c r="D3826" s="52"/>
      <c r="E3826" s="52"/>
      <c r="F3826" s="52"/>
      <c r="G3826" s="52"/>
      <c r="H3826" s="52"/>
      <c r="I3826" s="52"/>
      <c r="J3826" s="52"/>
      <c r="K3826" s="52"/>
      <c r="L3826" s="52"/>
      <c r="M3826" s="52"/>
      <c r="N3826" s="52"/>
      <c r="O3826" s="52"/>
      <c r="P3826" s="53">
        <v>2128.5700000000002</v>
      </c>
      <c r="Q3826" s="53"/>
      <c r="R3826" s="53"/>
      <c r="S3826" s="53"/>
      <c r="T3826" s="53">
        <v>1950.71</v>
      </c>
      <c r="U3826" s="53"/>
      <c r="V3826" s="54">
        <v>177.38</v>
      </c>
      <c r="W3826" s="54"/>
      <c r="X3826" s="3">
        <v>82</v>
      </c>
      <c r="Y3826" s="3">
        <v>12</v>
      </c>
      <c r="Z3826" s="8">
        <v>36020</v>
      </c>
      <c r="AA3826" s="3">
        <v>1998</v>
      </c>
      <c r="AB3826" s="3">
        <v>12</v>
      </c>
      <c r="AC3826" s="52" t="s">
        <v>7929</v>
      </c>
      <c r="AD3826" s="52"/>
      <c r="AE3826" s="52"/>
      <c r="AF3826" s="52"/>
      <c r="AG3826" s="52" t="s">
        <v>7930</v>
      </c>
      <c r="AH3826" s="52"/>
      <c r="AI3826" s="52"/>
      <c r="AJ3826" s="52"/>
      <c r="AK3826" s="52"/>
      <c r="AL3826" s="11">
        <v>272</v>
      </c>
    </row>
    <row r="3827" spans="1:38">
      <c r="A3827" s="52" t="s">
        <v>7932</v>
      </c>
      <c r="B3827" s="52"/>
      <c r="C3827" s="52"/>
      <c r="D3827" s="52"/>
      <c r="E3827" s="52"/>
      <c r="F3827" s="52"/>
      <c r="G3827" s="52"/>
      <c r="H3827" s="52"/>
      <c r="I3827" s="52"/>
      <c r="J3827" s="52"/>
      <c r="K3827" s="52"/>
      <c r="L3827" s="52"/>
      <c r="M3827" s="52"/>
      <c r="N3827" s="52"/>
      <c r="O3827" s="52"/>
      <c r="P3827" s="53">
        <v>2128.5700000000002</v>
      </c>
      <c r="Q3827" s="53"/>
      <c r="R3827" s="53"/>
      <c r="S3827" s="53"/>
      <c r="T3827" s="53">
        <v>1950.71</v>
      </c>
      <c r="U3827" s="53"/>
      <c r="V3827" s="54">
        <v>177.38</v>
      </c>
      <c r="W3827" s="54"/>
      <c r="X3827" s="3">
        <v>82</v>
      </c>
      <c r="Y3827" s="3">
        <v>12</v>
      </c>
      <c r="Z3827" s="8">
        <v>36020</v>
      </c>
      <c r="AA3827" s="3">
        <v>1998</v>
      </c>
      <c r="AB3827" s="3">
        <v>12</v>
      </c>
      <c r="AC3827" s="52" t="s">
        <v>7929</v>
      </c>
      <c r="AD3827" s="52"/>
      <c r="AE3827" s="52"/>
      <c r="AF3827" s="52"/>
      <c r="AG3827" s="52" t="s">
        <v>7930</v>
      </c>
      <c r="AH3827" s="52"/>
      <c r="AI3827" s="52"/>
      <c r="AJ3827" s="52"/>
      <c r="AK3827" s="52"/>
      <c r="AL3827" s="11">
        <v>272</v>
      </c>
    </row>
    <row r="3828" spans="1:38">
      <c r="A3828" s="52" t="s">
        <v>7933</v>
      </c>
      <c r="B3828" s="52"/>
      <c r="C3828" s="52"/>
      <c r="D3828" s="52"/>
      <c r="E3828" s="52"/>
      <c r="F3828" s="52"/>
      <c r="G3828" s="52"/>
      <c r="H3828" s="52"/>
      <c r="I3828" s="52"/>
      <c r="J3828" s="52"/>
      <c r="K3828" s="52"/>
      <c r="L3828" s="52"/>
      <c r="M3828" s="52"/>
      <c r="N3828" s="52"/>
      <c r="O3828" s="52"/>
      <c r="P3828" s="53">
        <v>2128.5700000000002</v>
      </c>
      <c r="Q3828" s="53"/>
      <c r="R3828" s="53"/>
      <c r="S3828" s="53"/>
      <c r="T3828" s="53">
        <v>1950.71</v>
      </c>
      <c r="U3828" s="53"/>
      <c r="V3828" s="54">
        <v>177.38</v>
      </c>
      <c r="W3828" s="54"/>
      <c r="X3828" s="3">
        <v>82</v>
      </c>
      <c r="Y3828" s="3">
        <v>12</v>
      </c>
      <c r="Z3828" s="8">
        <v>36020</v>
      </c>
      <c r="AA3828" s="3">
        <v>1998</v>
      </c>
      <c r="AB3828" s="3">
        <v>12</v>
      </c>
      <c r="AC3828" s="52" t="s">
        <v>7929</v>
      </c>
      <c r="AD3828" s="52"/>
      <c r="AE3828" s="52"/>
      <c r="AF3828" s="52"/>
      <c r="AG3828" s="52" t="s">
        <v>7930</v>
      </c>
      <c r="AH3828" s="52"/>
      <c r="AI3828" s="52"/>
      <c r="AJ3828" s="52"/>
      <c r="AK3828" s="52"/>
      <c r="AL3828" s="11">
        <v>272</v>
      </c>
    </row>
    <row r="3829" spans="1:38">
      <c r="A3829" s="52" t="s">
        <v>7934</v>
      </c>
      <c r="B3829" s="52"/>
      <c r="C3829" s="52"/>
      <c r="D3829" s="52"/>
      <c r="E3829" s="52"/>
      <c r="F3829" s="52"/>
      <c r="G3829" s="52"/>
      <c r="H3829" s="52"/>
      <c r="I3829" s="52"/>
      <c r="J3829" s="52"/>
      <c r="K3829" s="52"/>
      <c r="L3829" s="52"/>
      <c r="M3829" s="52"/>
      <c r="N3829" s="52"/>
      <c r="O3829" s="52"/>
      <c r="P3829" s="53">
        <v>2128.5700000000002</v>
      </c>
      <c r="Q3829" s="53"/>
      <c r="R3829" s="53"/>
      <c r="S3829" s="53"/>
      <c r="T3829" s="53">
        <v>1950.71</v>
      </c>
      <c r="U3829" s="53"/>
      <c r="V3829" s="54">
        <v>177.38</v>
      </c>
      <c r="W3829" s="54"/>
      <c r="X3829" s="3">
        <v>82</v>
      </c>
      <c r="Y3829" s="3">
        <v>12</v>
      </c>
      <c r="Z3829" s="8">
        <v>36020</v>
      </c>
      <c r="AA3829" s="3">
        <v>1998</v>
      </c>
      <c r="AB3829" s="3">
        <v>12</v>
      </c>
      <c r="AC3829" s="52" t="s">
        <v>7929</v>
      </c>
      <c r="AD3829" s="52"/>
      <c r="AE3829" s="52"/>
      <c r="AF3829" s="52"/>
      <c r="AG3829" s="52" t="s">
        <v>7930</v>
      </c>
      <c r="AH3829" s="52"/>
      <c r="AI3829" s="52"/>
      <c r="AJ3829" s="52"/>
      <c r="AK3829" s="52"/>
      <c r="AL3829" s="11">
        <v>272</v>
      </c>
    </row>
    <row r="3830" spans="1:38">
      <c r="A3830" s="52" t="s">
        <v>7935</v>
      </c>
      <c r="B3830" s="52"/>
      <c r="C3830" s="52"/>
      <c r="D3830" s="52"/>
      <c r="E3830" s="52"/>
      <c r="F3830" s="52"/>
      <c r="G3830" s="52"/>
      <c r="H3830" s="52"/>
      <c r="I3830" s="52"/>
      <c r="J3830" s="52"/>
      <c r="K3830" s="52"/>
      <c r="L3830" s="52"/>
      <c r="M3830" s="52"/>
      <c r="N3830" s="52"/>
      <c r="O3830" s="52"/>
      <c r="P3830" s="53">
        <v>2128.5700000000002</v>
      </c>
      <c r="Q3830" s="53"/>
      <c r="R3830" s="53"/>
      <c r="S3830" s="53"/>
      <c r="T3830" s="53">
        <v>1950.71</v>
      </c>
      <c r="U3830" s="53"/>
      <c r="V3830" s="54">
        <v>177.38</v>
      </c>
      <c r="W3830" s="54"/>
      <c r="X3830" s="3">
        <v>82</v>
      </c>
      <c r="Y3830" s="3">
        <v>12</v>
      </c>
      <c r="Z3830" s="8">
        <v>36020</v>
      </c>
      <c r="AA3830" s="3">
        <v>1998</v>
      </c>
      <c r="AB3830" s="3">
        <v>12</v>
      </c>
      <c r="AC3830" s="52" t="s">
        <v>7929</v>
      </c>
      <c r="AD3830" s="52"/>
      <c r="AE3830" s="52"/>
      <c r="AF3830" s="52"/>
      <c r="AG3830" s="52" t="s">
        <v>7930</v>
      </c>
      <c r="AH3830" s="52"/>
      <c r="AI3830" s="52"/>
      <c r="AJ3830" s="52"/>
      <c r="AK3830" s="52"/>
      <c r="AL3830" s="11">
        <v>272</v>
      </c>
    </row>
    <row r="3831" spans="1:38">
      <c r="A3831" t="s">
        <v>183</v>
      </c>
    </row>
    <row r="3832" spans="1:38">
      <c r="A3832" s="52" t="s">
        <v>7936</v>
      </c>
      <c r="B3832" s="52"/>
      <c r="C3832" s="52"/>
      <c r="D3832" s="52"/>
      <c r="E3832" s="52"/>
      <c r="F3832" s="52"/>
      <c r="G3832" s="52"/>
      <c r="H3832" s="52"/>
      <c r="I3832" s="52"/>
      <c r="J3832" s="52"/>
      <c r="K3832" s="52"/>
      <c r="L3832" s="52"/>
      <c r="M3832" s="52"/>
      <c r="N3832" s="52"/>
      <c r="O3832" s="53">
        <v>3550.5</v>
      </c>
      <c r="P3832" s="53"/>
      <c r="Q3832" s="53"/>
      <c r="R3832" s="53"/>
      <c r="S3832" s="53"/>
      <c r="T3832" s="53">
        <v>3270.97</v>
      </c>
      <c r="U3832" s="53"/>
      <c r="V3832" s="54">
        <v>279.5</v>
      </c>
      <c r="W3832" s="54"/>
      <c r="X3832" s="3">
        <v>82</v>
      </c>
      <c r="Y3832" s="4">
        <v>12</v>
      </c>
      <c r="Z3832" s="8">
        <v>36433</v>
      </c>
      <c r="AA3832" s="3">
        <v>1999</v>
      </c>
      <c r="AB3832" s="3">
        <v>12</v>
      </c>
      <c r="AC3832" s="52" t="s">
        <v>7937</v>
      </c>
      <c r="AD3832" s="52"/>
      <c r="AE3832" s="52"/>
      <c r="AF3832" s="52"/>
      <c r="AG3832" s="52" t="s">
        <v>7938</v>
      </c>
      <c r="AH3832" s="52"/>
      <c r="AI3832" s="52"/>
      <c r="AJ3832" s="52"/>
      <c r="AK3832" s="52"/>
      <c r="AL3832" s="11">
        <v>418</v>
      </c>
    </row>
    <row r="3833" spans="1:38">
      <c r="A3833" s="52" t="s">
        <v>7939</v>
      </c>
      <c r="B3833" s="52"/>
      <c r="C3833" s="52"/>
      <c r="D3833" s="52"/>
      <c r="E3833" s="52"/>
      <c r="F3833" s="52"/>
      <c r="G3833" s="52"/>
      <c r="H3833" s="52"/>
      <c r="I3833" s="52"/>
      <c r="J3833" s="52"/>
      <c r="K3833" s="52"/>
      <c r="L3833" s="52"/>
      <c r="M3833" s="52"/>
      <c r="N3833" s="52"/>
      <c r="O3833" s="53">
        <v>213092</v>
      </c>
      <c r="P3833" s="53"/>
      <c r="Q3833" s="53"/>
      <c r="R3833" s="53"/>
      <c r="S3833" s="53"/>
      <c r="T3833" s="53">
        <v>213092</v>
      </c>
      <c r="U3833" s="53"/>
      <c r="V3833" s="53">
        <v>10396.120000000001</v>
      </c>
      <c r="W3833" s="53"/>
      <c r="X3833" s="3">
        <v>82</v>
      </c>
      <c r="Y3833" s="4">
        <v>6</v>
      </c>
      <c r="Z3833" s="8">
        <v>38001</v>
      </c>
      <c r="AA3833" s="3">
        <v>2004</v>
      </c>
      <c r="AB3833" s="3">
        <v>6</v>
      </c>
      <c r="AC3833" s="52" t="s">
        <v>7940</v>
      </c>
      <c r="AD3833" s="52"/>
      <c r="AE3833" s="52"/>
      <c r="AF3833" s="52"/>
      <c r="AG3833" s="52" t="s">
        <v>4219</v>
      </c>
      <c r="AH3833" s="52"/>
      <c r="AI3833" s="52"/>
      <c r="AJ3833" s="52"/>
      <c r="AK3833" s="52"/>
      <c r="AL3833" s="9">
        <v>0</v>
      </c>
    </row>
    <row r="3834" spans="1:38">
      <c r="A3834" s="52" t="s">
        <v>7941</v>
      </c>
      <c r="B3834" s="52"/>
      <c r="C3834" s="52"/>
      <c r="D3834" s="52"/>
      <c r="E3834" s="52"/>
      <c r="F3834" s="52"/>
      <c r="G3834" s="52"/>
      <c r="H3834" s="52"/>
      <c r="I3834" s="52"/>
      <c r="J3834" s="52"/>
      <c r="K3834" s="52"/>
      <c r="L3834" s="52"/>
      <c r="M3834" s="52"/>
      <c r="N3834" s="52"/>
      <c r="O3834" s="53">
        <v>32936</v>
      </c>
      <c r="P3834" s="53"/>
      <c r="Q3834" s="53"/>
      <c r="R3834" s="53"/>
      <c r="S3834" s="53"/>
      <c r="T3834" s="53">
        <v>19250.310000000001</v>
      </c>
      <c r="U3834" s="53"/>
      <c r="V3834" s="53">
        <v>5489.36</v>
      </c>
      <c r="W3834" s="53"/>
      <c r="X3834" s="3">
        <v>82</v>
      </c>
      <c r="Y3834" s="4">
        <v>6</v>
      </c>
      <c r="Z3834" s="8">
        <v>39170</v>
      </c>
      <c r="AA3834" s="3">
        <v>2007</v>
      </c>
      <c r="AB3834" s="3">
        <v>6</v>
      </c>
      <c r="AC3834" s="52" t="s">
        <v>7942</v>
      </c>
      <c r="AD3834" s="52"/>
      <c r="AE3834" s="52"/>
      <c r="AF3834" s="52"/>
      <c r="AG3834" s="52" t="s">
        <v>7943</v>
      </c>
      <c r="AH3834" s="52"/>
      <c r="AI3834" s="52"/>
      <c r="AJ3834" s="52"/>
      <c r="AK3834" s="52"/>
      <c r="AL3834" s="6">
        <v>15580</v>
      </c>
    </row>
    <row r="3835" spans="1:38">
      <c r="A3835" s="52" t="s">
        <v>7944</v>
      </c>
      <c r="B3835" s="52"/>
      <c r="C3835" s="52"/>
      <c r="D3835" s="52"/>
      <c r="E3835" s="52"/>
      <c r="F3835" s="52"/>
      <c r="G3835" s="52"/>
      <c r="H3835" s="52"/>
      <c r="I3835" s="52"/>
      <c r="J3835" s="52"/>
      <c r="K3835" s="52"/>
      <c r="L3835" s="52"/>
      <c r="M3835" s="52"/>
      <c r="N3835" s="52"/>
      <c r="O3835" s="53">
        <v>1937.5</v>
      </c>
      <c r="P3835" s="53"/>
      <c r="Q3835" s="53"/>
      <c r="R3835" s="53"/>
      <c r="S3835" s="53"/>
      <c r="T3835" s="53">
        <v>1775.58</v>
      </c>
      <c r="U3835" s="53"/>
      <c r="V3835" s="54">
        <v>161.44</v>
      </c>
      <c r="W3835" s="54"/>
      <c r="X3835" s="3">
        <v>82</v>
      </c>
      <c r="Y3835" s="4">
        <v>12</v>
      </c>
      <c r="Z3835" s="8">
        <v>33039</v>
      </c>
      <c r="AA3835" s="3">
        <v>1990</v>
      </c>
      <c r="AB3835" s="3">
        <v>12</v>
      </c>
      <c r="AC3835" s="52" t="s">
        <v>7945</v>
      </c>
      <c r="AD3835" s="52"/>
      <c r="AE3835" s="52"/>
      <c r="AF3835" s="52"/>
      <c r="AG3835" s="52" t="s">
        <v>7946</v>
      </c>
      <c r="AH3835" s="52"/>
      <c r="AI3835" s="52"/>
      <c r="AJ3835" s="52"/>
      <c r="AK3835" s="52"/>
      <c r="AL3835" s="11">
        <v>310</v>
      </c>
    </row>
    <row r="3836" spans="1:38">
      <c r="A3836" s="52" t="s">
        <v>7947</v>
      </c>
      <c r="B3836" s="52"/>
      <c r="C3836" s="52"/>
      <c r="D3836" s="52"/>
      <c r="E3836" s="52"/>
      <c r="F3836" s="52"/>
      <c r="G3836" s="52"/>
      <c r="H3836" s="52"/>
      <c r="I3836" s="52"/>
      <c r="J3836" s="52"/>
      <c r="K3836" s="52"/>
      <c r="L3836" s="52"/>
      <c r="M3836" s="52"/>
      <c r="N3836" s="52"/>
      <c r="O3836" s="53">
        <v>11081</v>
      </c>
      <c r="P3836" s="53"/>
      <c r="Q3836" s="53"/>
      <c r="R3836" s="53"/>
      <c r="S3836" s="53"/>
      <c r="T3836" s="53">
        <v>11081</v>
      </c>
      <c r="U3836" s="53"/>
      <c r="V3836" s="54">
        <v>0</v>
      </c>
      <c r="W3836" s="54"/>
      <c r="X3836" s="3">
        <v>82</v>
      </c>
      <c r="Y3836" s="4">
        <v>12</v>
      </c>
      <c r="Z3836" s="5">
        <v>34342</v>
      </c>
      <c r="AA3836" s="3">
        <v>1994</v>
      </c>
      <c r="AB3836" s="3">
        <v>12</v>
      </c>
      <c r="AC3836" s="52" t="s">
        <v>7948</v>
      </c>
      <c r="AD3836" s="52"/>
      <c r="AE3836" s="52"/>
      <c r="AF3836" s="52"/>
      <c r="AG3836" s="52" t="s">
        <v>881</v>
      </c>
      <c r="AH3836" s="52"/>
      <c r="AI3836" s="52"/>
      <c r="AJ3836" s="52"/>
      <c r="AK3836" s="52"/>
      <c r="AL3836" s="9">
        <v>0</v>
      </c>
    </row>
    <row r="3837" spans="1:38">
      <c r="A3837" s="52" t="s">
        <v>7949</v>
      </c>
      <c r="B3837" s="52"/>
      <c r="C3837" s="52"/>
      <c r="D3837" s="52"/>
      <c r="E3837" s="52"/>
      <c r="F3837" s="52"/>
      <c r="G3837" s="52"/>
      <c r="H3837" s="52"/>
      <c r="I3837" s="52"/>
      <c r="J3837" s="52"/>
      <c r="K3837" s="52"/>
      <c r="L3837" s="52"/>
      <c r="M3837" s="52"/>
      <c r="N3837" s="52"/>
      <c r="O3837" s="53">
        <v>11081</v>
      </c>
      <c r="P3837" s="53"/>
      <c r="Q3837" s="53"/>
      <c r="R3837" s="53"/>
      <c r="S3837" s="53"/>
      <c r="T3837" s="53">
        <v>11081</v>
      </c>
      <c r="U3837" s="53"/>
      <c r="V3837" s="54">
        <v>0</v>
      </c>
      <c r="W3837" s="54"/>
      <c r="X3837" s="3">
        <v>82</v>
      </c>
      <c r="Y3837" s="4">
        <v>12</v>
      </c>
      <c r="Z3837" s="5">
        <v>34342</v>
      </c>
      <c r="AA3837" s="3">
        <v>1994</v>
      </c>
      <c r="AB3837" s="3">
        <v>12</v>
      </c>
      <c r="AC3837" s="52" t="s">
        <v>7948</v>
      </c>
      <c r="AD3837" s="52"/>
      <c r="AE3837" s="52"/>
      <c r="AF3837" s="52"/>
      <c r="AG3837" s="52" t="s">
        <v>881</v>
      </c>
      <c r="AH3837" s="52"/>
      <c r="AI3837" s="52"/>
      <c r="AJ3837" s="52"/>
      <c r="AK3837" s="52"/>
      <c r="AL3837" s="9">
        <v>0</v>
      </c>
    </row>
    <row r="3838" spans="1:38">
      <c r="A3838" s="52" t="s">
        <v>7950</v>
      </c>
      <c r="B3838" s="52"/>
      <c r="C3838" s="52"/>
      <c r="D3838" s="52"/>
      <c r="E3838" s="52"/>
      <c r="F3838" s="52"/>
      <c r="G3838" s="52"/>
      <c r="H3838" s="52"/>
      <c r="I3838" s="52"/>
      <c r="J3838" s="52"/>
      <c r="K3838" s="52"/>
      <c r="L3838" s="52"/>
      <c r="M3838" s="52"/>
      <c r="N3838" s="52"/>
      <c r="O3838" s="53">
        <v>24033</v>
      </c>
      <c r="P3838" s="53"/>
      <c r="Q3838" s="53"/>
      <c r="R3838" s="53"/>
      <c r="S3838" s="53"/>
      <c r="T3838" s="53">
        <v>19707.39</v>
      </c>
      <c r="U3838" s="53"/>
      <c r="V3838" s="53">
        <v>3432.28</v>
      </c>
      <c r="W3838" s="53"/>
      <c r="X3838" s="3">
        <v>82</v>
      </c>
      <c r="Y3838" s="4">
        <v>7</v>
      </c>
      <c r="Z3838" s="5">
        <v>38412</v>
      </c>
      <c r="AA3838" s="3">
        <v>2005</v>
      </c>
      <c r="AB3838" s="3">
        <v>7</v>
      </c>
      <c r="AC3838" s="52" t="s">
        <v>7951</v>
      </c>
      <c r="AD3838" s="52"/>
      <c r="AE3838" s="52"/>
      <c r="AF3838" s="52"/>
      <c r="AG3838" s="52" t="s">
        <v>7952</v>
      </c>
      <c r="AH3838" s="52"/>
      <c r="AI3838" s="52"/>
      <c r="AJ3838" s="52"/>
      <c r="AK3838" s="52"/>
      <c r="AL3838" s="6">
        <v>5269</v>
      </c>
    </row>
    <row r="3839" spans="1:38">
      <c r="A3839" s="52" t="s">
        <v>7953</v>
      </c>
      <c r="B3839" s="52"/>
      <c r="C3839" s="52"/>
      <c r="D3839" s="52"/>
      <c r="E3839" s="52"/>
      <c r="F3839" s="52"/>
      <c r="G3839" s="52"/>
      <c r="H3839" s="52"/>
      <c r="I3839" s="52"/>
      <c r="J3839" s="52"/>
      <c r="K3839" s="52"/>
      <c r="L3839" s="52"/>
      <c r="M3839" s="52"/>
      <c r="N3839" s="52"/>
      <c r="O3839" s="53">
        <v>1431.87</v>
      </c>
      <c r="P3839" s="53"/>
      <c r="Q3839" s="53"/>
      <c r="R3839" s="53"/>
      <c r="S3839" s="53"/>
      <c r="T3839" s="54">
        <v>144.47</v>
      </c>
      <c r="U3839" s="54"/>
      <c r="V3839" s="54">
        <v>119.3</v>
      </c>
      <c r="W3839" s="54"/>
      <c r="X3839" s="3">
        <v>82</v>
      </c>
      <c r="Y3839" s="4">
        <v>12</v>
      </c>
      <c r="Z3839" s="8">
        <v>40009</v>
      </c>
      <c r="AA3839" s="3">
        <v>2009</v>
      </c>
      <c r="AB3839" s="3">
        <v>12</v>
      </c>
      <c r="AC3839" s="52" t="s">
        <v>7954</v>
      </c>
      <c r="AD3839" s="52"/>
      <c r="AE3839" s="52"/>
      <c r="AF3839" s="52"/>
      <c r="AG3839" s="52" t="s">
        <v>7955</v>
      </c>
      <c r="AH3839" s="52"/>
      <c r="AI3839" s="52"/>
      <c r="AJ3839" s="52"/>
      <c r="AK3839" s="52"/>
      <c r="AL3839" s="6">
        <v>1363</v>
      </c>
    </row>
    <row r="3840" spans="1:38">
      <c r="A3840" s="52" t="s">
        <v>7956</v>
      </c>
      <c r="B3840" s="52"/>
      <c r="C3840" s="52"/>
      <c r="D3840" s="52"/>
      <c r="E3840" s="52"/>
      <c r="F3840" s="52"/>
      <c r="G3840" s="52"/>
      <c r="H3840" s="52"/>
      <c r="I3840" s="52"/>
      <c r="J3840" s="52"/>
      <c r="K3840" s="52"/>
      <c r="L3840" s="52"/>
      <c r="M3840" s="52"/>
      <c r="N3840" s="52"/>
      <c r="O3840" s="53">
        <v>1431.87</v>
      </c>
      <c r="P3840" s="53"/>
      <c r="Q3840" s="53"/>
      <c r="R3840" s="53"/>
      <c r="S3840" s="53"/>
      <c r="T3840" s="54">
        <v>144.47</v>
      </c>
      <c r="U3840" s="54"/>
      <c r="V3840" s="54">
        <v>119.3</v>
      </c>
      <c r="W3840" s="54"/>
      <c r="X3840" s="3">
        <v>82</v>
      </c>
      <c r="Y3840" s="4">
        <v>12</v>
      </c>
      <c r="Z3840" s="8">
        <v>40009</v>
      </c>
      <c r="AA3840" s="3">
        <v>2009</v>
      </c>
      <c r="AB3840" s="3">
        <v>12</v>
      </c>
      <c r="AC3840" s="52" t="s">
        <v>7954</v>
      </c>
      <c r="AD3840" s="52"/>
      <c r="AE3840" s="52"/>
      <c r="AF3840" s="52"/>
      <c r="AG3840" s="52" t="s">
        <v>7955</v>
      </c>
      <c r="AH3840" s="52"/>
      <c r="AI3840" s="52"/>
      <c r="AJ3840" s="52"/>
      <c r="AK3840" s="52"/>
      <c r="AL3840" s="6">
        <v>1363</v>
      </c>
    </row>
    <row r="3841" spans="1:38">
      <c r="A3841" s="52" t="s">
        <v>7957</v>
      </c>
      <c r="B3841" s="52"/>
      <c r="C3841" s="52"/>
      <c r="D3841" s="52"/>
      <c r="E3841" s="52"/>
      <c r="F3841" s="52"/>
      <c r="G3841" s="52"/>
      <c r="H3841" s="52"/>
      <c r="I3841" s="52"/>
      <c r="J3841" s="52"/>
      <c r="K3841" s="52"/>
      <c r="L3841" s="52"/>
      <c r="M3841" s="52"/>
      <c r="N3841" s="52"/>
      <c r="O3841" s="53">
        <v>1431.87</v>
      </c>
      <c r="P3841" s="53"/>
      <c r="Q3841" s="53"/>
      <c r="R3841" s="53"/>
      <c r="S3841" s="53"/>
      <c r="T3841" s="54">
        <v>144.47</v>
      </c>
      <c r="U3841" s="54"/>
      <c r="V3841" s="54">
        <v>119.3</v>
      </c>
      <c r="W3841" s="54"/>
      <c r="X3841" s="3">
        <v>82</v>
      </c>
      <c r="Y3841" s="4">
        <v>12</v>
      </c>
      <c r="Z3841" s="8">
        <v>40009</v>
      </c>
      <c r="AA3841" s="3">
        <v>2009</v>
      </c>
      <c r="AB3841" s="3">
        <v>12</v>
      </c>
      <c r="AC3841" s="52" t="s">
        <v>7954</v>
      </c>
      <c r="AD3841" s="52"/>
      <c r="AE3841" s="52"/>
      <c r="AF3841" s="52"/>
      <c r="AG3841" s="52" t="s">
        <v>7955</v>
      </c>
      <c r="AH3841" s="52"/>
      <c r="AI3841" s="52"/>
      <c r="AJ3841" s="52"/>
      <c r="AK3841" s="52"/>
      <c r="AL3841" s="6">
        <v>1363</v>
      </c>
    </row>
    <row r="3842" spans="1:38">
      <c r="A3842" s="52" t="s">
        <v>7958</v>
      </c>
      <c r="B3842" s="52"/>
      <c r="C3842" s="52"/>
      <c r="D3842" s="52"/>
      <c r="E3842" s="52"/>
      <c r="F3842" s="52"/>
      <c r="G3842" s="52"/>
      <c r="H3842" s="52"/>
      <c r="I3842" s="52"/>
      <c r="J3842" s="52"/>
      <c r="K3842" s="52"/>
      <c r="L3842" s="52"/>
      <c r="M3842" s="52"/>
      <c r="N3842" s="52"/>
      <c r="O3842" s="53">
        <v>1431.87</v>
      </c>
      <c r="P3842" s="53"/>
      <c r="Q3842" s="53"/>
      <c r="R3842" s="53"/>
      <c r="S3842" s="53"/>
      <c r="T3842" s="54">
        <v>144.47</v>
      </c>
      <c r="U3842" s="54"/>
      <c r="V3842" s="54">
        <v>119.3</v>
      </c>
      <c r="W3842" s="54"/>
      <c r="X3842" s="3">
        <v>82</v>
      </c>
      <c r="Y3842" s="4">
        <v>12</v>
      </c>
      <c r="Z3842" s="8">
        <v>40009</v>
      </c>
      <c r="AA3842" s="3">
        <v>2009</v>
      </c>
      <c r="AB3842" s="3">
        <v>12</v>
      </c>
      <c r="AC3842" s="52" t="s">
        <v>7954</v>
      </c>
      <c r="AD3842" s="52"/>
      <c r="AE3842" s="52"/>
      <c r="AF3842" s="52"/>
      <c r="AG3842" s="52" t="s">
        <v>7955</v>
      </c>
      <c r="AH3842" s="52"/>
      <c r="AI3842" s="52"/>
      <c r="AJ3842" s="52"/>
      <c r="AK3842" s="52"/>
      <c r="AL3842" s="6">
        <v>1363</v>
      </c>
    </row>
    <row r="3843" spans="1:38">
      <c r="A3843" s="52" t="s">
        <v>7959</v>
      </c>
      <c r="B3843" s="52"/>
      <c r="C3843" s="52"/>
      <c r="D3843" s="52"/>
      <c r="E3843" s="52"/>
      <c r="F3843" s="52"/>
      <c r="G3843" s="52"/>
      <c r="H3843" s="52"/>
      <c r="I3843" s="52"/>
      <c r="J3843" s="52"/>
      <c r="K3843" s="52"/>
      <c r="L3843" s="52"/>
      <c r="M3843" s="52"/>
      <c r="N3843" s="52"/>
      <c r="O3843" s="53">
        <v>1431.87</v>
      </c>
      <c r="P3843" s="53"/>
      <c r="Q3843" s="53"/>
      <c r="R3843" s="53"/>
      <c r="S3843" s="53"/>
      <c r="T3843" s="54">
        <v>144.47</v>
      </c>
      <c r="U3843" s="54"/>
      <c r="V3843" s="54">
        <v>119.3</v>
      </c>
      <c r="W3843" s="54"/>
      <c r="X3843" s="3">
        <v>82</v>
      </c>
      <c r="Y3843" s="4">
        <v>12</v>
      </c>
      <c r="Z3843" s="8">
        <v>40009</v>
      </c>
      <c r="AA3843" s="3">
        <v>2009</v>
      </c>
      <c r="AB3843" s="3">
        <v>12</v>
      </c>
      <c r="AC3843" s="52" t="s">
        <v>7954</v>
      </c>
      <c r="AD3843" s="52"/>
      <c r="AE3843" s="52"/>
      <c r="AF3843" s="52"/>
      <c r="AG3843" s="52" t="s">
        <v>7955</v>
      </c>
      <c r="AH3843" s="52"/>
      <c r="AI3843" s="52"/>
      <c r="AJ3843" s="52"/>
      <c r="AK3843" s="52"/>
      <c r="AL3843" s="6">
        <v>1363</v>
      </c>
    </row>
    <row r="3844" spans="1:38">
      <c r="A3844" s="52" t="s">
        <v>7960</v>
      </c>
      <c r="B3844" s="52"/>
      <c r="C3844" s="52"/>
      <c r="D3844" s="52"/>
      <c r="E3844" s="52"/>
      <c r="F3844" s="52"/>
      <c r="G3844" s="52"/>
      <c r="H3844" s="52"/>
      <c r="I3844" s="52"/>
      <c r="J3844" s="52"/>
      <c r="K3844" s="52"/>
      <c r="L3844" s="52"/>
      <c r="M3844" s="52"/>
      <c r="N3844" s="52"/>
      <c r="O3844" s="53">
        <v>1431.87</v>
      </c>
      <c r="P3844" s="53"/>
      <c r="Q3844" s="53"/>
      <c r="R3844" s="53"/>
      <c r="S3844" s="53"/>
      <c r="T3844" s="54">
        <v>144.49</v>
      </c>
      <c r="U3844" s="54"/>
      <c r="V3844" s="54">
        <v>144.49</v>
      </c>
      <c r="W3844" s="54"/>
      <c r="X3844" s="3">
        <v>82</v>
      </c>
      <c r="Y3844" s="4">
        <v>12</v>
      </c>
      <c r="Z3844" s="8">
        <v>40009</v>
      </c>
      <c r="AA3844" s="3">
        <v>2009</v>
      </c>
      <c r="AB3844" s="3">
        <v>12</v>
      </c>
      <c r="AC3844" s="52" t="s">
        <v>7954</v>
      </c>
      <c r="AD3844" s="52"/>
      <c r="AE3844" s="52"/>
      <c r="AF3844" s="52"/>
      <c r="AG3844" s="52" t="s">
        <v>7955</v>
      </c>
      <c r="AH3844" s="52"/>
      <c r="AI3844" s="52"/>
      <c r="AJ3844" s="52"/>
      <c r="AK3844" s="52"/>
      <c r="AL3844" s="6">
        <v>1362</v>
      </c>
    </row>
    <row r="3845" spans="1:38">
      <c r="A3845" s="52" t="s">
        <v>7961</v>
      </c>
      <c r="B3845" s="52"/>
      <c r="C3845" s="52"/>
      <c r="D3845" s="52"/>
      <c r="E3845" s="52"/>
      <c r="F3845" s="52"/>
      <c r="G3845" s="52"/>
      <c r="H3845" s="52"/>
      <c r="I3845" s="52"/>
      <c r="J3845" s="52"/>
      <c r="K3845" s="52"/>
      <c r="L3845" s="52"/>
      <c r="M3845" s="52"/>
      <c r="N3845" s="52"/>
      <c r="O3845" s="53">
        <v>1625</v>
      </c>
      <c r="P3845" s="53"/>
      <c r="Q3845" s="53"/>
      <c r="R3845" s="53"/>
      <c r="S3845" s="53"/>
      <c r="T3845" s="53">
        <v>1625</v>
      </c>
      <c r="U3845" s="53"/>
      <c r="V3845" s="54">
        <v>0</v>
      </c>
      <c r="W3845" s="54"/>
      <c r="X3845" s="3">
        <v>82</v>
      </c>
      <c r="Y3845" s="4">
        <v>12</v>
      </c>
      <c r="Z3845" s="10">
        <v>34711</v>
      </c>
      <c r="AA3845" s="3">
        <v>1995</v>
      </c>
      <c r="AB3845" s="3">
        <v>12</v>
      </c>
      <c r="AC3845" s="52" t="s">
        <v>5874</v>
      </c>
      <c r="AD3845" s="52"/>
      <c r="AE3845" s="52"/>
      <c r="AF3845" s="52"/>
      <c r="AG3845" s="52" t="s">
        <v>857</v>
      </c>
      <c r="AH3845" s="52"/>
      <c r="AI3845" s="52"/>
      <c r="AJ3845" s="52"/>
      <c r="AK3845" s="52"/>
      <c r="AL3845" s="9">
        <v>0</v>
      </c>
    </row>
    <row r="3846" spans="1:38">
      <c r="A3846" s="52" t="s">
        <v>7962</v>
      </c>
      <c r="B3846" s="52"/>
      <c r="C3846" s="52"/>
      <c r="D3846" s="52"/>
      <c r="E3846" s="52"/>
      <c r="F3846" s="52"/>
      <c r="G3846" s="52"/>
      <c r="H3846" s="52"/>
      <c r="I3846" s="52"/>
      <c r="J3846" s="52"/>
      <c r="K3846" s="52"/>
      <c r="L3846" s="52"/>
      <c r="M3846" s="52"/>
      <c r="N3846" s="52"/>
      <c r="O3846" s="53">
        <v>17820.22</v>
      </c>
      <c r="P3846" s="53"/>
      <c r="Q3846" s="53"/>
      <c r="R3846" s="53"/>
      <c r="S3846" s="53"/>
      <c r="T3846" s="53">
        <v>2631.54</v>
      </c>
      <c r="U3846" s="53"/>
      <c r="V3846" s="53">
        <v>1782.03</v>
      </c>
      <c r="W3846" s="53"/>
      <c r="X3846" s="3">
        <v>82</v>
      </c>
      <c r="Y3846" s="4">
        <v>10</v>
      </c>
      <c r="Z3846" s="5">
        <v>40060</v>
      </c>
      <c r="AA3846" s="3">
        <v>2009</v>
      </c>
      <c r="AB3846" s="3">
        <v>10</v>
      </c>
      <c r="AC3846" s="52" t="s">
        <v>7963</v>
      </c>
      <c r="AD3846" s="52"/>
      <c r="AE3846" s="52"/>
      <c r="AF3846" s="52"/>
      <c r="AG3846" s="52" t="s">
        <v>7964</v>
      </c>
      <c r="AH3846" s="52"/>
      <c r="AI3846" s="52"/>
      <c r="AJ3846" s="52"/>
      <c r="AK3846" s="52"/>
      <c r="AL3846" s="6">
        <v>16075</v>
      </c>
    </row>
    <row r="3847" spans="1:38">
      <c r="A3847" s="52" t="s">
        <v>7965</v>
      </c>
      <c r="B3847" s="52"/>
      <c r="C3847" s="52"/>
      <c r="D3847" s="52"/>
      <c r="E3847" s="52"/>
      <c r="F3847" s="52"/>
      <c r="G3847" s="52"/>
      <c r="H3847" s="52"/>
      <c r="I3847" s="52"/>
      <c r="J3847" s="52"/>
      <c r="K3847" s="52"/>
      <c r="L3847" s="52"/>
      <c r="M3847" s="52"/>
      <c r="N3847" s="52"/>
      <c r="O3847" s="53">
        <v>2120</v>
      </c>
      <c r="P3847" s="53"/>
      <c r="Q3847" s="53"/>
      <c r="R3847" s="53"/>
      <c r="S3847" s="53"/>
      <c r="T3847" s="53">
        <v>1620.15</v>
      </c>
      <c r="U3847" s="53"/>
      <c r="V3847" s="54">
        <v>176.63</v>
      </c>
      <c r="W3847" s="54"/>
      <c r="X3847" s="3">
        <v>82</v>
      </c>
      <c r="Y3847" s="4">
        <v>12</v>
      </c>
      <c r="Z3847" s="8">
        <v>37102</v>
      </c>
      <c r="AA3847" s="3">
        <v>2001</v>
      </c>
      <c r="AB3847" s="3">
        <v>12</v>
      </c>
      <c r="AC3847" s="52" t="s">
        <v>7966</v>
      </c>
      <c r="AD3847" s="52"/>
      <c r="AE3847" s="52"/>
      <c r="AF3847" s="52"/>
      <c r="AG3847" s="52" t="s">
        <v>7967</v>
      </c>
      <c r="AH3847" s="52"/>
      <c r="AI3847" s="52"/>
      <c r="AJ3847" s="52"/>
      <c r="AK3847" s="52"/>
      <c r="AL3847" s="11">
        <v>715</v>
      </c>
    </row>
    <row r="3848" spans="1:38">
      <c r="A3848" s="52" t="s">
        <v>7968</v>
      </c>
      <c r="B3848" s="52"/>
      <c r="C3848" s="52"/>
      <c r="D3848" s="52"/>
      <c r="E3848" s="52"/>
      <c r="F3848" s="52"/>
      <c r="G3848" s="52"/>
      <c r="H3848" s="52"/>
      <c r="I3848" s="52"/>
      <c r="J3848" s="52"/>
      <c r="K3848" s="52"/>
      <c r="L3848" s="52"/>
      <c r="M3848" s="52"/>
      <c r="N3848" s="52"/>
      <c r="O3848" s="53">
        <v>1520</v>
      </c>
      <c r="P3848" s="53"/>
      <c r="Q3848" s="53"/>
      <c r="R3848" s="53"/>
      <c r="S3848" s="53"/>
      <c r="T3848" s="53">
        <v>1520</v>
      </c>
      <c r="U3848" s="53"/>
      <c r="V3848" s="54">
        <v>0</v>
      </c>
      <c r="W3848" s="54"/>
      <c r="X3848" s="3">
        <v>82</v>
      </c>
      <c r="Y3848" s="4">
        <v>12</v>
      </c>
      <c r="Z3848" s="10">
        <v>32883</v>
      </c>
      <c r="AA3848" s="3">
        <v>1990</v>
      </c>
      <c r="AB3848" s="3">
        <v>12</v>
      </c>
      <c r="AC3848" s="52" t="s">
        <v>7969</v>
      </c>
      <c r="AD3848" s="52"/>
      <c r="AE3848" s="52"/>
      <c r="AF3848" s="52"/>
      <c r="AG3848" s="52" t="s">
        <v>52</v>
      </c>
      <c r="AH3848" s="52"/>
      <c r="AI3848" s="52"/>
      <c r="AJ3848" s="52"/>
      <c r="AK3848" s="52"/>
      <c r="AL3848" s="9">
        <v>0</v>
      </c>
    </row>
    <row r="3849" spans="1:38">
      <c r="A3849" s="52" t="s">
        <v>7970</v>
      </c>
      <c r="B3849" s="52"/>
      <c r="C3849" s="52"/>
      <c r="D3849" s="52"/>
      <c r="E3849" s="52"/>
      <c r="F3849" s="52"/>
      <c r="G3849" s="52"/>
      <c r="H3849" s="52"/>
      <c r="I3849" s="52"/>
      <c r="J3849" s="52"/>
      <c r="K3849" s="52"/>
      <c r="L3849" s="52"/>
      <c r="M3849" s="52"/>
      <c r="N3849" s="52"/>
      <c r="O3849" s="53">
        <v>1520</v>
      </c>
      <c r="P3849" s="53"/>
      <c r="Q3849" s="53"/>
      <c r="R3849" s="53"/>
      <c r="S3849" s="53"/>
      <c r="T3849" s="53">
        <v>1520</v>
      </c>
      <c r="U3849" s="53"/>
      <c r="V3849" s="54">
        <v>0</v>
      </c>
      <c r="W3849" s="54"/>
      <c r="X3849" s="3">
        <v>82</v>
      </c>
      <c r="Y3849" s="4">
        <v>12</v>
      </c>
      <c r="Z3849" s="10">
        <v>32883</v>
      </c>
      <c r="AA3849" s="3">
        <v>1990</v>
      </c>
      <c r="AB3849" s="3">
        <v>12</v>
      </c>
      <c r="AC3849" s="52" t="s">
        <v>7969</v>
      </c>
      <c r="AD3849" s="52"/>
      <c r="AE3849" s="52"/>
      <c r="AF3849" s="52"/>
      <c r="AG3849" s="52" t="s">
        <v>52</v>
      </c>
      <c r="AH3849" s="52"/>
      <c r="AI3849" s="52"/>
      <c r="AJ3849" s="52"/>
      <c r="AK3849" s="52"/>
      <c r="AL3849" s="9">
        <v>0</v>
      </c>
    </row>
    <row r="3850" spans="1:38">
      <c r="A3850" s="52" t="s">
        <v>7971</v>
      </c>
      <c r="B3850" s="52"/>
      <c r="C3850" s="52"/>
      <c r="D3850" s="52"/>
      <c r="E3850" s="52"/>
      <c r="F3850" s="52"/>
      <c r="G3850" s="52"/>
      <c r="H3850" s="52"/>
      <c r="I3850" s="52"/>
      <c r="J3850" s="52"/>
      <c r="K3850" s="52"/>
      <c r="L3850" s="52"/>
      <c r="M3850" s="52"/>
      <c r="N3850" s="52"/>
      <c r="O3850" s="53">
        <v>163526.34</v>
      </c>
      <c r="P3850" s="53"/>
      <c r="Q3850" s="53"/>
      <c r="R3850" s="53"/>
      <c r="S3850" s="53"/>
      <c r="T3850" s="53">
        <v>11704.42</v>
      </c>
      <c r="U3850" s="53"/>
      <c r="V3850" s="53">
        <v>6915.67</v>
      </c>
      <c r="W3850" s="53"/>
      <c r="X3850" s="3">
        <v>82</v>
      </c>
      <c r="Y3850" s="4">
        <v>25</v>
      </c>
      <c r="Z3850" s="8">
        <v>39338</v>
      </c>
      <c r="AA3850" s="3">
        <v>2007</v>
      </c>
      <c r="AB3850" s="3">
        <v>25</v>
      </c>
      <c r="AC3850" s="52" t="s">
        <v>7972</v>
      </c>
      <c r="AD3850" s="52"/>
      <c r="AE3850" s="52"/>
      <c r="AF3850" s="52"/>
      <c r="AG3850" s="52" t="s">
        <v>7973</v>
      </c>
      <c r="AH3850" s="52"/>
      <c r="AI3850" s="52"/>
      <c r="AJ3850" s="52"/>
      <c r="AK3850" s="52"/>
      <c r="AL3850" s="6">
        <v>172839</v>
      </c>
    </row>
    <row r="3851" spans="1:38">
      <c r="A3851" s="52" t="s">
        <v>7974</v>
      </c>
      <c r="B3851" s="52"/>
      <c r="C3851" s="52"/>
      <c r="D3851" s="52"/>
      <c r="E3851" s="52"/>
      <c r="F3851" s="52"/>
      <c r="G3851" s="52"/>
      <c r="H3851" s="52"/>
      <c r="I3851" s="52"/>
      <c r="J3851" s="52"/>
      <c r="K3851" s="52"/>
      <c r="L3851" s="52"/>
      <c r="M3851" s="52"/>
      <c r="N3851" s="52"/>
      <c r="O3851" s="53">
        <v>8955.65</v>
      </c>
      <c r="P3851" s="53"/>
      <c r="Q3851" s="53"/>
      <c r="R3851" s="53"/>
      <c r="S3851" s="53"/>
      <c r="T3851" s="53">
        <v>5630.51</v>
      </c>
      <c r="U3851" s="53"/>
      <c r="V3851" s="53">
        <v>1278.9000000000001</v>
      </c>
      <c r="W3851" s="53"/>
      <c r="X3851" s="3">
        <v>82</v>
      </c>
      <c r="Y3851" s="4">
        <v>7</v>
      </c>
      <c r="Z3851" s="5">
        <v>38903</v>
      </c>
      <c r="AA3851" s="3">
        <v>2006</v>
      </c>
      <c r="AB3851" s="3">
        <v>7</v>
      </c>
      <c r="AC3851" s="52" t="s">
        <v>7975</v>
      </c>
      <c r="AD3851" s="52"/>
      <c r="AE3851" s="52"/>
      <c r="AF3851" s="52"/>
      <c r="AG3851" s="52" t="s">
        <v>7976</v>
      </c>
      <c r="AH3851" s="52"/>
      <c r="AI3851" s="52"/>
      <c r="AJ3851" s="52"/>
      <c r="AK3851" s="52"/>
      <c r="AL3851" s="6">
        <v>3891</v>
      </c>
    </row>
    <row r="3852" spans="1:38">
      <c r="A3852" s="52" t="s">
        <v>7977</v>
      </c>
      <c r="B3852" s="52"/>
      <c r="C3852" s="52"/>
      <c r="D3852" s="52"/>
      <c r="E3852" s="52"/>
      <c r="F3852" s="52"/>
      <c r="G3852" s="52"/>
      <c r="H3852" s="52"/>
      <c r="I3852" s="52"/>
      <c r="J3852" s="52"/>
      <c r="K3852" s="52"/>
      <c r="L3852" s="52"/>
      <c r="M3852" s="52"/>
      <c r="N3852" s="52"/>
      <c r="O3852" s="53">
        <v>9890.02</v>
      </c>
      <c r="P3852" s="53"/>
      <c r="Q3852" s="53"/>
      <c r="R3852" s="53"/>
      <c r="S3852" s="53"/>
      <c r="T3852" s="53">
        <v>6217.91</v>
      </c>
      <c r="U3852" s="53"/>
      <c r="V3852" s="53">
        <v>1412.31</v>
      </c>
      <c r="W3852" s="53"/>
      <c r="X3852" s="3">
        <v>82</v>
      </c>
      <c r="Y3852" s="4">
        <v>7</v>
      </c>
      <c r="Z3852" s="5">
        <v>38903</v>
      </c>
      <c r="AA3852" s="3">
        <v>2006</v>
      </c>
      <c r="AB3852" s="3">
        <v>7</v>
      </c>
      <c r="AC3852" s="52" t="s">
        <v>7978</v>
      </c>
      <c r="AD3852" s="52"/>
      <c r="AE3852" s="52"/>
      <c r="AF3852" s="52"/>
      <c r="AG3852" s="52" t="s">
        <v>7979</v>
      </c>
      <c r="AH3852" s="52"/>
      <c r="AI3852" s="52"/>
      <c r="AJ3852" s="52"/>
      <c r="AK3852" s="52"/>
      <c r="AL3852" s="6">
        <v>4297</v>
      </c>
    </row>
    <row r="3853" spans="1:38">
      <c r="A3853" s="52" t="s">
        <v>7980</v>
      </c>
      <c r="B3853" s="52"/>
      <c r="C3853" s="52"/>
      <c r="D3853" s="52"/>
      <c r="E3853" s="52"/>
      <c r="F3853" s="52"/>
      <c r="G3853" s="52"/>
      <c r="H3853" s="52"/>
      <c r="I3853" s="52"/>
      <c r="J3853" s="52"/>
      <c r="K3853" s="52"/>
      <c r="L3853" s="52"/>
      <c r="M3853" s="52"/>
      <c r="N3853" s="52"/>
      <c r="O3853" s="53">
        <v>22865.65</v>
      </c>
      <c r="P3853" s="53"/>
      <c r="Q3853" s="53"/>
      <c r="R3853" s="53"/>
      <c r="S3853" s="53"/>
      <c r="T3853" s="53">
        <v>14375.93</v>
      </c>
      <c r="U3853" s="53"/>
      <c r="V3853" s="53">
        <v>3265.28</v>
      </c>
      <c r="W3853" s="53"/>
      <c r="X3853" s="3">
        <v>82</v>
      </c>
      <c r="Y3853" s="4">
        <v>7</v>
      </c>
      <c r="Z3853" s="5">
        <v>38903</v>
      </c>
      <c r="AA3853" s="3">
        <v>2006</v>
      </c>
      <c r="AB3853" s="3">
        <v>7</v>
      </c>
      <c r="AC3853" s="52" t="s">
        <v>7981</v>
      </c>
      <c r="AD3853" s="52"/>
      <c r="AE3853" s="52"/>
      <c r="AF3853" s="52"/>
      <c r="AG3853" s="52" t="s">
        <v>7982</v>
      </c>
      <c r="AH3853" s="52"/>
      <c r="AI3853" s="52"/>
      <c r="AJ3853" s="52"/>
      <c r="AK3853" s="52"/>
      <c r="AL3853" s="6">
        <v>9934</v>
      </c>
    </row>
    <row r="3854" spans="1:38">
      <c r="A3854" s="52" t="s">
        <v>7983</v>
      </c>
      <c r="B3854" s="52"/>
      <c r="C3854" s="52"/>
      <c r="D3854" s="52"/>
      <c r="E3854" s="52"/>
      <c r="F3854" s="52"/>
      <c r="G3854" s="52"/>
      <c r="H3854" s="52"/>
      <c r="I3854" s="52"/>
      <c r="J3854" s="52"/>
      <c r="K3854" s="52"/>
      <c r="L3854" s="52"/>
      <c r="M3854" s="52"/>
      <c r="N3854" s="52"/>
      <c r="O3854" s="53">
        <v>7168.4</v>
      </c>
      <c r="P3854" s="53"/>
      <c r="Q3854" s="53"/>
      <c r="R3854" s="53"/>
      <c r="S3854" s="53"/>
      <c r="T3854" s="53">
        <v>4506.83</v>
      </c>
      <c r="U3854" s="53"/>
      <c r="V3854" s="53">
        <v>1023.67</v>
      </c>
      <c r="W3854" s="53"/>
      <c r="X3854" s="3">
        <v>82</v>
      </c>
      <c r="Y3854" s="4">
        <v>7</v>
      </c>
      <c r="Z3854" s="5">
        <v>38903</v>
      </c>
      <c r="AA3854" s="3">
        <v>2006</v>
      </c>
      <c r="AB3854" s="3">
        <v>7</v>
      </c>
      <c r="AC3854" s="52" t="s">
        <v>7984</v>
      </c>
      <c r="AD3854" s="52"/>
      <c r="AE3854" s="52"/>
      <c r="AF3854" s="52"/>
      <c r="AG3854" s="52" t="s">
        <v>7985</v>
      </c>
      <c r="AH3854" s="52"/>
      <c r="AI3854" s="52"/>
      <c r="AJ3854" s="52"/>
      <c r="AK3854" s="52"/>
      <c r="AL3854" s="6">
        <v>3114</v>
      </c>
    </row>
    <row r="3855" spans="1:38">
      <c r="A3855" s="52" t="s">
        <v>7986</v>
      </c>
      <c r="B3855" s="52"/>
      <c r="C3855" s="52"/>
      <c r="D3855" s="52"/>
      <c r="E3855" s="52"/>
      <c r="F3855" s="52"/>
      <c r="G3855" s="52"/>
      <c r="H3855" s="52"/>
      <c r="I3855" s="52"/>
      <c r="J3855" s="52"/>
      <c r="K3855" s="52"/>
      <c r="L3855" s="52"/>
      <c r="M3855" s="52"/>
      <c r="N3855" s="52"/>
      <c r="O3855" s="53">
        <v>4244</v>
      </c>
      <c r="P3855" s="53"/>
      <c r="Q3855" s="53"/>
      <c r="R3855" s="53"/>
      <c r="S3855" s="53"/>
      <c r="T3855" s="53">
        <v>3673.69</v>
      </c>
      <c r="U3855" s="53"/>
      <c r="V3855" s="54">
        <v>353.69</v>
      </c>
      <c r="W3855" s="54"/>
      <c r="X3855" s="3">
        <v>82</v>
      </c>
      <c r="Y3855" s="4">
        <v>12</v>
      </c>
      <c r="Z3855" s="12">
        <v>36835</v>
      </c>
      <c r="AA3855" s="3">
        <v>2000</v>
      </c>
      <c r="AB3855" s="3">
        <v>12</v>
      </c>
      <c r="AC3855" s="52" t="s">
        <v>7987</v>
      </c>
      <c r="AD3855" s="52"/>
      <c r="AE3855" s="52"/>
      <c r="AF3855" s="52"/>
      <c r="AG3855" s="52" t="s">
        <v>7988</v>
      </c>
      <c r="AH3855" s="52"/>
      <c r="AI3855" s="52"/>
      <c r="AJ3855" s="52"/>
      <c r="AK3855" s="52"/>
      <c r="AL3855" s="11">
        <v>831</v>
      </c>
    </row>
    <row r="3856" spans="1:38">
      <c r="A3856" s="52" t="s">
        <v>7989</v>
      </c>
      <c r="B3856" s="52"/>
      <c r="C3856" s="52"/>
      <c r="D3856" s="52"/>
      <c r="E3856" s="52"/>
      <c r="F3856" s="52"/>
      <c r="G3856" s="52"/>
      <c r="H3856" s="52"/>
      <c r="I3856" s="52"/>
      <c r="J3856" s="52"/>
      <c r="K3856" s="52"/>
      <c r="L3856" s="52"/>
      <c r="M3856" s="52"/>
      <c r="N3856" s="52"/>
      <c r="O3856" s="53">
        <v>28800.959999999999</v>
      </c>
      <c r="P3856" s="53"/>
      <c r="Q3856" s="53"/>
      <c r="R3856" s="53"/>
      <c r="S3856" s="53"/>
      <c r="T3856" s="53">
        <v>18107.47</v>
      </c>
      <c r="U3856" s="53"/>
      <c r="V3856" s="53">
        <v>4112.8599999999997</v>
      </c>
      <c r="W3856" s="53"/>
      <c r="X3856" s="3">
        <v>82</v>
      </c>
      <c r="Y3856" s="4">
        <v>7</v>
      </c>
      <c r="Z3856" s="5">
        <v>38903</v>
      </c>
      <c r="AA3856" s="3">
        <v>2006</v>
      </c>
      <c r="AB3856" s="3">
        <v>7</v>
      </c>
      <c r="AC3856" s="52" t="s">
        <v>7990</v>
      </c>
      <c r="AD3856" s="52"/>
      <c r="AE3856" s="52"/>
      <c r="AF3856" s="52"/>
      <c r="AG3856" s="52" t="s">
        <v>7991</v>
      </c>
      <c r="AH3856" s="52"/>
      <c r="AI3856" s="52"/>
      <c r="AJ3856" s="52"/>
      <c r="AK3856" s="52"/>
      <c r="AL3856" s="6">
        <v>12513</v>
      </c>
    </row>
    <row r="3857" spans="1:38">
      <c r="A3857" s="52" t="s">
        <v>7992</v>
      </c>
      <c r="B3857" s="52"/>
      <c r="C3857" s="52"/>
      <c r="D3857" s="52"/>
      <c r="E3857" s="52"/>
      <c r="F3857" s="52"/>
      <c r="G3857" s="52"/>
      <c r="H3857" s="52"/>
      <c r="I3857" s="52"/>
      <c r="J3857" s="52"/>
      <c r="K3857" s="52"/>
      <c r="L3857" s="52"/>
      <c r="M3857" s="52"/>
      <c r="N3857" s="52"/>
      <c r="O3857" s="55">
        <v>55.5</v>
      </c>
      <c r="P3857" s="55"/>
      <c r="Q3857" s="55"/>
      <c r="R3857" s="55"/>
      <c r="S3857" s="55"/>
      <c r="T3857" s="54">
        <v>55.5</v>
      </c>
      <c r="U3857" s="54"/>
      <c r="V3857" s="54">
        <v>0</v>
      </c>
      <c r="W3857" s="54"/>
      <c r="X3857" s="3">
        <v>82</v>
      </c>
      <c r="Y3857" s="4">
        <v>7</v>
      </c>
      <c r="Z3857" s="5">
        <v>31786</v>
      </c>
      <c r="AA3857" s="3">
        <v>1987</v>
      </c>
      <c r="AB3857" s="3">
        <v>7</v>
      </c>
      <c r="AC3857" s="52" t="s">
        <v>7993</v>
      </c>
      <c r="AD3857" s="52"/>
      <c r="AE3857" s="52"/>
      <c r="AF3857" s="52"/>
      <c r="AG3857" s="52" t="s">
        <v>4009</v>
      </c>
      <c r="AH3857" s="52"/>
      <c r="AI3857" s="52"/>
      <c r="AJ3857" s="52"/>
      <c r="AK3857" s="52"/>
      <c r="AL3857" s="9">
        <v>0</v>
      </c>
    </row>
    <row r="3858" spans="1:38">
      <c r="A3858" s="52" t="s">
        <v>7994</v>
      </c>
      <c r="B3858" s="52"/>
      <c r="C3858" s="52"/>
      <c r="D3858" s="52"/>
      <c r="E3858" s="52"/>
      <c r="F3858" s="52"/>
      <c r="G3858" s="52"/>
      <c r="H3858" s="52"/>
      <c r="I3858" s="52"/>
      <c r="J3858" s="52"/>
      <c r="K3858" s="52"/>
      <c r="L3858" s="52"/>
      <c r="M3858" s="52"/>
      <c r="N3858" s="52"/>
      <c r="O3858" s="53">
        <v>1729</v>
      </c>
      <c r="P3858" s="53"/>
      <c r="Q3858" s="53"/>
      <c r="R3858" s="53"/>
      <c r="S3858" s="53"/>
      <c r="T3858" s="53">
        <v>1729</v>
      </c>
      <c r="U3858" s="53"/>
      <c r="V3858" s="54">
        <v>0</v>
      </c>
      <c r="W3858" s="54"/>
      <c r="X3858" s="3">
        <v>82</v>
      </c>
      <c r="Y3858" s="4">
        <v>7</v>
      </c>
      <c r="Z3858" s="5">
        <v>31786</v>
      </c>
      <c r="AA3858" s="3">
        <v>1987</v>
      </c>
      <c r="AB3858" s="3">
        <v>7</v>
      </c>
      <c r="AC3858" s="52" t="s">
        <v>7995</v>
      </c>
      <c r="AD3858" s="52"/>
      <c r="AE3858" s="52"/>
      <c r="AF3858" s="52"/>
      <c r="AG3858" s="52" t="s">
        <v>4009</v>
      </c>
      <c r="AH3858" s="52"/>
      <c r="AI3858" s="52"/>
      <c r="AJ3858" s="52"/>
      <c r="AK3858" s="52"/>
      <c r="AL3858" s="9">
        <v>0</v>
      </c>
    </row>
    <row r="3859" spans="1:38">
      <c r="A3859" s="52" t="s">
        <v>7996</v>
      </c>
      <c r="B3859" s="52"/>
      <c r="C3859" s="52"/>
      <c r="D3859" s="52"/>
      <c r="E3859" s="52"/>
      <c r="F3859" s="52"/>
      <c r="G3859" s="52"/>
      <c r="H3859" s="52"/>
      <c r="I3859" s="52"/>
      <c r="J3859" s="52"/>
      <c r="K3859" s="52"/>
      <c r="L3859" s="52"/>
      <c r="M3859" s="52"/>
      <c r="N3859" s="52"/>
      <c r="O3859" s="53">
        <v>2992.5</v>
      </c>
      <c r="P3859" s="53"/>
      <c r="Q3859" s="53"/>
      <c r="R3859" s="53"/>
      <c r="S3859" s="53"/>
      <c r="T3859" s="53">
        <v>2992.5</v>
      </c>
      <c r="U3859" s="53"/>
      <c r="V3859" s="54">
        <v>0</v>
      </c>
      <c r="W3859" s="54"/>
      <c r="X3859" s="3">
        <v>82</v>
      </c>
      <c r="Y3859" s="4">
        <v>12</v>
      </c>
      <c r="Z3859" s="5">
        <v>33604</v>
      </c>
      <c r="AA3859" s="3">
        <v>1992</v>
      </c>
      <c r="AB3859" s="3">
        <v>12</v>
      </c>
      <c r="AC3859" s="52" t="s">
        <v>7997</v>
      </c>
      <c r="AD3859" s="52"/>
      <c r="AE3859" s="52"/>
      <c r="AF3859" s="52"/>
      <c r="AG3859" s="52" t="s">
        <v>614</v>
      </c>
      <c r="AH3859" s="52"/>
      <c r="AI3859" s="52"/>
      <c r="AJ3859" s="52"/>
      <c r="AK3859" s="52"/>
      <c r="AL3859" s="9">
        <v>0</v>
      </c>
    </row>
    <row r="3860" spans="1:38">
      <c r="A3860" s="52" t="s">
        <v>7998</v>
      </c>
      <c r="B3860" s="52"/>
      <c r="C3860" s="52"/>
      <c r="D3860" s="52"/>
      <c r="E3860" s="52"/>
      <c r="F3860" s="52"/>
      <c r="G3860" s="52"/>
      <c r="H3860" s="52"/>
      <c r="I3860" s="52"/>
      <c r="J3860" s="52"/>
      <c r="K3860" s="52"/>
      <c r="L3860" s="52"/>
      <c r="M3860" s="52"/>
      <c r="N3860" s="52"/>
      <c r="O3860" s="53">
        <v>2992.5</v>
      </c>
      <c r="P3860" s="53"/>
      <c r="Q3860" s="53"/>
      <c r="R3860" s="53"/>
      <c r="S3860" s="53"/>
      <c r="T3860" s="53">
        <v>2992.5</v>
      </c>
      <c r="U3860" s="53"/>
      <c r="V3860" s="54">
        <v>0</v>
      </c>
      <c r="W3860" s="54"/>
      <c r="X3860" s="3">
        <v>82</v>
      </c>
      <c r="Y3860" s="4">
        <v>12</v>
      </c>
      <c r="Z3860" s="5">
        <v>33604</v>
      </c>
      <c r="AA3860" s="3">
        <v>1992</v>
      </c>
      <c r="AB3860" s="3">
        <v>12</v>
      </c>
      <c r="AC3860" s="52" t="s">
        <v>7997</v>
      </c>
      <c r="AD3860" s="52"/>
      <c r="AE3860" s="52"/>
      <c r="AF3860" s="52"/>
      <c r="AG3860" s="52" t="s">
        <v>614</v>
      </c>
      <c r="AH3860" s="52"/>
      <c r="AI3860" s="52"/>
      <c r="AJ3860" s="52"/>
      <c r="AK3860" s="52"/>
      <c r="AL3860" s="9">
        <v>0</v>
      </c>
    </row>
    <row r="3861" spans="1:38">
      <c r="A3861" s="52" t="s">
        <v>7999</v>
      </c>
      <c r="B3861" s="52"/>
      <c r="C3861" s="52"/>
      <c r="D3861" s="52"/>
      <c r="E3861" s="52"/>
      <c r="F3861" s="52"/>
      <c r="G3861" s="52"/>
      <c r="H3861" s="52"/>
      <c r="I3861" s="52"/>
      <c r="J3861" s="52"/>
      <c r="K3861" s="52"/>
      <c r="L3861" s="52"/>
      <c r="M3861" s="52"/>
      <c r="N3861" s="52"/>
      <c r="O3861" s="55">
        <v>0</v>
      </c>
      <c r="P3861" s="55"/>
      <c r="Q3861" s="55"/>
      <c r="R3861" s="55"/>
      <c r="S3861" s="55"/>
      <c r="T3861" s="54">
        <v>0</v>
      </c>
      <c r="U3861" s="54"/>
      <c r="V3861" s="54">
        <v>0</v>
      </c>
      <c r="W3861" s="54"/>
      <c r="X3861" s="3">
        <v>82</v>
      </c>
      <c r="Y3861" s="4">
        <v>7</v>
      </c>
      <c r="Z3861" s="5">
        <v>31778</v>
      </c>
      <c r="AA3861" s="3">
        <v>1987</v>
      </c>
      <c r="AB3861" s="3">
        <v>7</v>
      </c>
      <c r="AC3861" s="52" t="s">
        <v>4182</v>
      </c>
      <c r="AD3861" s="52"/>
      <c r="AE3861" s="52"/>
      <c r="AF3861" s="52"/>
      <c r="AG3861" s="52" t="s">
        <v>4009</v>
      </c>
      <c r="AH3861" s="52"/>
      <c r="AI3861" s="52"/>
      <c r="AJ3861" s="52"/>
      <c r="AK3861" s="52"/>
      <c r="AL3861" s="9">
        <v>0</v>
      </c>
    </row>
    <row r="3862" spans="1:38">
      <c r="A3862" s="52" t="s">
        <v>8000</v>
      </c>
      <c r="B3862" s="52"/>
      <c r="C3862" s="52"/>
      <c r="D3862" s="52"/>
      <c r="E3862" s="52"/>
      <c r="F3862" s="52"/>
      <c r="G3862" s="52"/>
      <c r="H3862" s="52"/>
      <c r="I3862" s="52"/>
      <c r="J3862" s="52"/>
      <c r="K3862" s="52"/>
      <c r="L3862" s="52"/>
      <c r="M3862" s="52"/>
      <c r="N3862" s="52"/>
      <c r="O3862" s="55">
        <v>0</v>
      </c>
      <c r="P3862" s="55"/>
      <c r="Q3862" s="55"/>
      <c r="R3862" s="55"/>
      <c r="S3862" s="55"/>
      <c r="T3862" s="54">
        <v>0</v>
      </c>
      <c r="U3862" s="54"/>
      <c r="V3862" s="54">
        <v>0</v>
      </c>
      <c r="W3862" s="54"/>
      <c r="X3862" s="3">
        <v>82</v>
      </c>
      <c r="Y3862" s="4">
        <v>7</v>
      </c>
      <c r="Z3862" s="5">
        <v>31778</v>
      </c>
      <c r="AA3862" s="3">
        <v>1987</v>
      </c>
      <c r="AB3862" s="3">
        <v>7</v>
      </c>
      <c r="AC3862" s="52" t="s">
        <v>4182</v>
      </c>
      <c r="AD3862" s="52"/>
      <c r="AE3862" s="52"/>
      <c r="AF3862" s="52"/>
      <c r="AG3862" s="52" t="s">
        <v>4009</v>
      </c>
      <c r="AH3862" s="52"/>
      <c r="AI3862" s="52"/>
      <c r="AJ3862" s="52"/>
      <c r="AK3862" s="52"/>
      <c r="AL3862" s="9">
        <v>0</v>
      </c>
    </row>
    <row r="3863" spans="1:38">
      <c r="A3863" s="52" t="s">
        <v>8001</v>
      </c>
      <c r="B3863" s="52"/>
      <c r="C3863" s="52"/>
      <c r="D3863" s="52"/>
      <c r="E3863" s="52"/>
      <c r="F3863" s="52"/>
      <c r="G3863" s="52"/>
      <c r="H3863" s="52"/>
      <c r="I3863" s="52"/>
      <c r="J3863" s="52"/>
      <c r="K3863" s="52"/>
      <c r="L3863" s="52"/>
      <c r="M3863" s="52"/>
      <c r="N3863" s="52"/>
      <c r="O3863" s="55">
        <v>0</v>
      </c>
      <c r="P3863" s="55"/>
      <c r="Q3863" s="55"/>
      <c r="R3863" s="55"/>
      <c r="S3863" s="55"/>
      <c r="T3863" s="54">
        <v>0</v>
      </c>
      <c r="U3863" s="54"/>
      <c r="V3863" s="54">
        <v>0</v>
      </c>
      <c r="W3863" s="54"/>
      <c r="X3863" s="3">
        <v>82</v>
      </c>
      <c r="Y3863" s="4">
        <v>10</v>
      </c>
      <c r="Z3863" s="8">
        <v>34838</v>
      </c>
      <c r="AA3863" s="3">
        <v>1995</v>
      </c>
      <c r="AB3863" s="3">
        <v>10</v>
      </c>
      <c r="AC3863" s="52" t="s">
        <v>4182</v>
      </c>
      <c r="AD3863" s="52"/>
      <c r="AE3863" s="52"/>
      <c r="AF3863" s="52"/>
      <c r="AG3863" s="52" t="s">
        <v>857</v>
      </c>
      <c r="AH3863" s="52"/>
      <c r="AI3863" s="52"/>
      <c r="AJ3863" s="52"/>
      <c r="AK3863" s="52"/>
      <c r="AL3863" s="9">
        <v>0</v>
      </c>
    </row>
    <row r="3864" spans="1:38">
      <c r="A3864" s="52" t="s">
        <v>8002</v>
      </c>
      <c r="B3864" s="52"/>
      <c r="C3864" s="52"/>
      <c r="D3864" s="52"/>
      <c r="E3864" s="52"/>
      <c r="F3864" s="52"/>
      <c r="G3864" s="52"/>
      <c r="H3864" s="52"/>
      <c r="I3864" s="52"/>
      <c r="J3864" s="52"/>
      <c r="K3864" s="52"/>
      <c r="L3864" s="52"/>
      <c r="M3864" s="52"/>
      <c r="N3864" s="52"/>
      <c r="O3864" s="53">
        <v>1450</v>
      </c>
      <c r="P3864" s="53"/>
      <c r="Q3864" s="53"/>
      <c r="R3864" s="53"/>
      <c r="S3864" s="53"/>
      <c r="T3864" s="53">
        <v>1450</v>
      </c>
      <c r="U3864" s="53"/>
      <c r="V3864" s="54">
        <v>0</v>
      </c>
      <c r="W3864" s="54"/>
      <c r="X3864" s="3">
        <v>82</v>
      </c>
      <c r="Y3864" s="4">
        <v>10</v>
      </c>
      <c r="Z3864" s="8">
        <v>34838</v>
      </c>
      <c r="AA3864" s="3">
        <v>1995</v>
      </c>
      <c r="AB3864" s="3">
        <v>10</v>
      </c>
      <c r="AC3864" s="52" t="s">
        <v>7905</v>
      </c>
      <c r="AD3864" s="52"/>
      <c r="AE3864" s="52"/>
      <c r="AF3864" s="52"/>
      <c r="AG3864" s="52" t="s">
        <v>857</v>
      </c>
      <c r="AH3864" s="52"/>
      <c r="AI3864" s="52"/>
      <c r="AJ3864" s="52"/>
      <c r="AK3864" s="52"/>
      <c r="AL3864" s="9">
        <v>0</v>
      </c>
    </row>
    <row r="3865" spans="1:38">
      <c r="A3865" s="52" t="s">
        <v>8003</v>
      </c>
      <c r="B3865" s="52"/>
      <c r="C3865" s="52"/>
      <c r="D3865" s="52"/>
      <c r="E3865" s="52"/>
      <c r="F3865" s="52"/>
      <c r="G3865" s="52"/>
      <c r="H3865" s="52"/>
      <c r="I3865" s="52"/>
      <c r="J3865" s="52"/>
      <c r="K3865" s="52"/>
      <c r="L3865" s="52"/>
      <c r="M3865" s="52"/>
      <c r="N3865" s="52"/>
      <c r="O3865" s="53">
        <v>1450</v>
      </c>
      <c r="P3865" s="53"/>
      <c r="Q3865" s="53"/>
      <c r="R3865" s="53"/>
      <c r="S3865" s="53"/>
      <c r="T3865" s="53">
        <v>1450</v>
      </c>
      <c r="U3865" s="53"/>
      <c r="V3865" s="54">
        <v>0</v>
      </c>
      <c r="W3865" s="54"/>
      <c r="X3865" s="3">
        <v>82</v>
      </c>
      <c r="Y3865" s="4">
        <v>12</v>
      </c>
      <c r="Z3865" s="8">
        <v>34834</v>
      </c>
      <c r="AA3865" s="3">
        <v>1995</v>
      </c>
      <c r="AB3865" s="3">
        <v>12</v>
      </c>
      <c r="AC3865" s="52" t="s">
        <v>8004</v>
      </c>
      <c r="AD3865" s="52"/>
      <c r="AE3865" s="52"/>
      <c r="AF3865" s="52"/>
      <c r="AG3865" s="52" t="s">
        <v>857</v>
      </c>
      <c r="AH3865" s="52"/>
      <c r="AI3865" s="52"/>
      <c r="AJ3865" s="52"/>
      <c r="AK3865" s="52"/>
      <c r="AL3865" s="9">
        <v>0</v>
      </c>
    </row>
    <row r="3866" spans="1:38">
      <c r="A3866" s="52" t="s">
        <v>8005</v>
      </c>
      <c r="B3866" s="52"/>
      <c r="C3866" s="52"/>
      <c r="D3866" s="52"/>
      <c r="E3866" s="52"/>
      <c r="F3866" s="52"/>
      <c r="G3866" s="52"/>
      <c r="H3866" s="52"/>
      <c r="I3866" s="52"/>
      <c r="J3866" s="52"/>
      <c r="K3866" s="52"/>
      <c r="L3866" s="52"/>
      <c r="M3866" s="52"/>
      <c r="N3866" s="52"/>
      <c r="O3866" s="53">
        <v>1450</v>
      </c>
      <c r="P3866" s="53"/>
      <c r="Q3866" s="53"/>
      <c r="R3866" s="53"/>
      <c r="S3866" s="53"/>
      <c r="T3866" s="53">
        <v>1450</v>
      </c>
      <c r="U3866" s="53"/>
      <c r="V3866" s="54">
        <v>0</v>
      </c>
      <c r="W3866" s="54"/>
      <c r="X3866" s="3">
        <v>82</v>
      </c>
      <c r="Y3866" s="4">
        <v>12</v>
      </c>
      <c r="Z3866" s="8">
        <v>34834</v>
      </c>
      <c r="AA3866" s="3">
        <v>1995</v>
      </c>
      <c r="AB3866" s="3">
        <v>12</v>
      </c>
      <c r="AC3866" s="52" t="s">
        <v>8004</v>
      </c>
      <c r="AD3866" s="52"/>
      <c r="AE3866" s="52"/>
      <c r="AF3866" s="52"/>
      <c r="AG3866" s="52" t="s">
        <v>857</v>
      </c>
      <c r="AH3866" s="52"/>
      <c r="AI3866" s="52"/>
      <c r="AJ3866" s="52"/>
      <c r="AK3866" s="52"/>
      <c r="AL3866" s="9">
        <v>0</v>
      </c>
    </row>
    <row r="3867" spans="1:38">
      <c r="A3867" s="52" t="s">
        <v>8006</v>
      </c>
      <c r="B3867" s="52"/>
      <c r="C3867" s="52"/>
      <c r="D3867" s="52"/>
      <c r="E3867" s="52"/>
      <c r="F3867" s="52"/>
      <c r="G3867" s="52"/>
      <c r="H3867" s="52"/>
      <c r="I3867" s="52"/>
      <c r="J3867" s="52"/>
      <c r="K3867" s="52"/>
      <c r="L3867" s="52"/>
      <c r="M3867" s="52"/>
      <c r="N3867" s="52"/>
      <c r="O3867" s="53">
        <v>1450</v>
      </c>
      <c r="P3867" s="53"/>
      <c r="Q3867" s="53"/>
      <c r="R3867" s="53"/>
      <c r="S3867" s="53"/>
      <c r="T3867" s="53">
        <v>1450</v>
      </c>
      <c r="U3867" s="53"/>
      <c r="V3867" s="54">
        <v>0</v>
      </c>
      <c r="W3867" s="54"/>
      <c r="X3867" s="3">
        <v>82</v>
      </c>
      <c r="Y3867" s="4">
        <v>12</v>
      </c>
      <c r="Z3867" s="8">
        <v>34834</v>
      </c>
      <c r="AA3867" s="3">
        <v>1995</v>
      </c>
      <c r="AB3867" s="3">
        <v>12</v>
      </c>
      <c r="AC3867" s="52" t="s">
        <v>8004</v>
      </c>
      <c r="AD3867" s="52"/>
      <c r="AE3867" s="52"/>
      <c r="AF3867" s="52"/>
      <c r="AG3867" s="52" t="s">
        <v>857</v>
      </c>
      <c r="AH3867" s="52"/>
      <c r="AI3867" s="52"/>
      <c r="AJ3867" s="52"/>
      <c r="AK3867" s="52"/>
      <c r="AL3867" s="9">
        <v>0</v>
      </c>
    </row>
    <row r="3868" spans="1:38">
      <c r="A3868" s="52" t="s">
        <v>8007</v>
      </c>
      <c r="B3868" s="52"/>
      <c r="C3868" s="52"/>
      <c r="D3868" s="52"/>
      <c r="E3868" s="52"/>
      <c r="F3868" s="52"/>
      <c r="G3868" s="52"/>
      <c r="H3868" s="52"/>
      <c r="I3868" s="52"/>
      <c r="J3868" s="52"/>
      <c r="K3868" s="52"/>
      <c r="L3868" s="52"/>
      <c r="M3868" s="52"/>
      <c r="N3868" s="52"/>
      <c r="O3868" s="53">
        <v>1450</v>
      </c>
      <c r="P3868" s="53"/>
      <c r="Q3868" s="53"/>
      <c r="R3868" s="53"/>
      <c r="S3868" s="53"/>
      <c r="T3868" s="53">
        <v>1450</v>
      </c>
      <c r="U3868" s="53"/>
      <c r="V3868" s="54">
        <v>0</v>
      </c>
      <c r="W3868" s="54"/>
      <c r="X3868" s="3">
        <v>82</v>
      </c>
      <c r="Y3868" s="4">
        <v>12</v>
      </c>
      <c r="Z3868" s="8">
        <v>34834</v>
      </c>
      <c r="AA3868" s="3">
        <v>1995</v>
      </c>
      <c r="AB3868" s="3">
        <v>12</v>
      </c>
      <c r="AC3868" s="52" t="s">
        <v>8004</v>
      </c>
      <c r="AD3868" s="52"/>
      <c r="AE3868" s="52"/>
      <c r="AF3868" s="52"/>
      <c r="AG3868" s="52" t="s">
        <v>857</v>
      </c>
      <c r="AH3868" s="52"/>
      <c r="AI3868" s="52"/>
      <c r="AJ3868" s="52"/>
      <c r="AK3868" s="52"/>
      <c r="AL3868" s="9">
        <v>0</v>
      </c>
    </row>
    <row r="3869" spans="1:38">
      <c r="A3869" s="52" t="s">
        <v>8008</v>
      </c>
      <c r="B3869" s="52"/>
      <c r="C3869" s="52"/>
      <c r="D3869" s="52"/>
      <c r="E3869" s="52"/>
      <c r="F3869" s="52"/>
      <c r="G3869" s="52"/>
      <c r="H3869" s="52"/>
      <c r="I3869" s="52"/>
      <c r="J3869" s="52"/>
      <c r="K3869" s="52"/>
      <c r="L3869" s="52"/>
      <c r="M3869" s="52"/>
      <c r="N3869" s="52"/>
      <c r="O3869" s="53">
        <v>1450</v>
      </c>
      <c r="P3869" s="53"/>
      <c r="Q3869" s="53"/>
      <c r="R3869" s="53"/>
      <c r="S3869" s="53"/>
      <c r="T3869" s="53">
        <v>1450</v>
      </c>
      <c r="U3869" s="53"/>
      <c r="V3869" s="54">
        <v>0</v>
      </c>
      <c r="W3869" s="54"/>
      <c r="X3869" s="3">
        <v>82</v>
      </c>
      <c r="Y3869" s="4">
        <v>12</v>
      </c>
      <c r="Z3869" s="8">
        <v>34834</v>
      </c>
      <c r="AA3869" s="3">
        <v>1995</v>
      </c>
      <c r="AB3869" s="3">
        <v>12</v>
      </c>
      <c r="AC3869" s="52" t="s">
        <v>8004</v>
      </c>
      <c r="AD3869" s="52"/>
      <c r="AE3869" s="52"/>
      <c r="AF3869" s="52"/>
      <c r="AG3869" s="52" t="s">
        <v>857</v>
      </c>
      <c r="AH3869" s="52"/>
      <c r="AI3869" s="52"/>
      <c r="AJ3869" s="52"/>
      <c r="AK3869" s="52"/>
      <c r="AL3869" s="9">
        <v>0</v>
      </c>
    </row>
    <row r="3870" spans="1:38">
      <c r="A3870" s="52" t="s">
        <v>8009</v>
      </c>
      <c r="B3870" s="52"/>
      <c r="C3870" s="52"/>
      <c r="D3870" s="52"/>
      <c r="E3870" s="52"/>
      <c r="F3870" s="52"/>
      <c r="G3870" s="52"/>
      <c r="H3870" s="52"/>
      <c r="I3870" s="52"/>
      <c r="J3870" s="52"/>
      <c r="K3870" s="52"/>
      <c r="L3870" s="52"/>
      <c r="M3870" s="52"/>
      <c r="N3870" s="52"/>
      <c r="O3870" s="53">
        <v>8373</v>
      </c>
      <c r="P3870" s="53"/>
      <c r="Q3870" s="53"/>
      <c r="R3870" s="53"/>
      <c r="S3870" s="53"/>
      <c r="T3870" s="53">
        <v>8373</v>
      </c>
      <c r="U3870" s="53"/>
      <c r="V3870" s="54">
        <v>0</v>
      </c>
      <c r="W3870" s="54"/>
      <c r="X3870" s="3">
        <v>82</v>
      </c>
      <c r="Y3870" s="4">
        <v>7</v>
      </c>
      <c r="Z3870" s="5">
        <v>33973</v>
      </c>
      <c r="AA3870" s="3">
        <v>1993</v>
      </c>
      <c r="AB3870" s="3">
        <v>7</v>
      </c>
      <c r="AC3870" s="52" t="s">
        <v>8010</v>
      </c>
      <c r="AD3870" s="52"/>
      <c r="AE3870" s="52"/>
      <c r="AF3870" s="52"/>
      <c r="AG3870" s="52" t="s">
        <v>3995</v>
      </c>
      <c r="AH3870" s="52"/>
      <c r="AI3870" s="52"/>
      <c r="AJ3870" s="52"/>
      <c r="AK3870" s="52"/>
      <c r="AL3870" s="9">
        <v>0</v>
      </c>
    </row>
    <row r="3871" spans="1:38">
      <c r="A3871" s="52" t="s">
        <v>8011</v>
      </c>
      <c r="B3871" s="52"/>
      <c r="C3871" s="52"/>
      <c r="D3871" s="52"/>
      <c r="E3871" s="52"/>
      <c r="F3871" s="52"/>
      <c r="G3871" s="52"/>
      <c r="H3871" s="52"/>
      <c r="I3871" s="52"/>
      <c r="J3871" s="52"/>
      <c r="K3871" s="52"/>
      <c r="L3871" s="52"/>
      <c r="M3871" s="52"/>
      <c r="N3871" s="52"/>
      <c r="O3871" s="53">
        <v>2267.35</v>
      </c>
      <c r="P3871" s="53"/>
      <c r="Q3871" s="53"/>
      <c r="R3871" s="53"/>
      <c r="S3871" s="53"/>
      <c r="T3871" s="53">
        <v>2267.35</v>
      </c>
      <c r="U3871" s="53"/>
      <c r="V3871" s="54">
        <v>0</v>
      </c>
      <c r="W3871" s="54"/>
      <c r="X3871" s="3">
        <v>82</v>
      </c>
      <c r="Y3871" s="4">
        <v>12</v>
      </c>
      <c r="Z3871" s="5">
        <v>33607</v>
      </c>
      <c r="AA3871" s="3">
        <v>1992</v>
      </c>
      <c r="AB3871" s="3">
        <v>12</v>
      </c>
      <c r="AC3871" s="52" t="s">
        <v>8012</v>
      </c>
      <c r="AD3871" s="52"/>
      <c r="AE3871" s="52"/>
      <c r="AF3871" s="52"/>
      <c r="AG3871" s="52" t="s">
        <v>614</v>
      </c>
      <c r="AH3871" s="52"/>
      <c r="AI3871" s="52"/>
      <c r="AJ3871" s="52"/>
      <c r="AK3871" s="52"/>
      <c r="AL3871" s="9">
        <v>0</v>
      </c>
    </row>
    <row r="3872" spans="1:38">
      <c r="A3872" s="52" t="s">
        <v>8013</v>
      </c>
      <c r="B3872" s="52"/>
      <c r="C3872" s="52"/>
      <c r="D3872" s="52"/>
      <c r="E3872" s="52"/>
      <c r="F3872" s="52"/>
      <c r="G3872" s="52"/>
      <c r="H3872" s="52"/>
      <c r="I3872" s="52"/>
      <c r="J3872" s="52"/>
      <c r="K3872" s="52"/>
      <c r="L3872" s="52"/>
      <c r="M3872" s="52"/>
      <c r="N3872" s="52"/>
      <c r="O3872" s="53">
        <v>158652.38</v>
      </c>
      <c r="P3872" s="53"/>
      <c r="Q3872" s="53"/>
      <c r="R3872" s="53"/>
      <c r="S3872" s="53"/>
      <c r="T3872" s="53">
        <v>87240.02</v>
      </c>
      <c r="U3872" s="53"/>
      <c r="V3872" s="53">
        <v>7932.28</v>
      </c>
      <c r="W3872" s="53"/>
      <c r="X3872" s="3">
        <v>82</v>
      </c>
      <c r="Y3872" s="4">
        <v>20</v>
      </c>
      <c r="Z3872" s="10">
        <v>36170</v>
      </c>
      <c r="AA3872" s="3">
        <v>1999</v>
      </c>
      <c r="AB3872" s="3">
        <v>20</v>
      </c>
      <c r="AC3872" s="52" t="s">
        <v>8014</v>
      </c>
      <c r="AD3872" s="52"/>
      <c r="AE3872" s="52"/>
      <c r="AF3872" s="52"/>
      <c r="AG3872" s="52" t="s">
        <v>8015</v>
      </c>
      <c r="AH3872" s="52"/>
      <c r="AI3872" s="52"/>
      <c r="AJ3872" s="52"/>
      <c r="AK3872" s="52"/>
      <c r="AL3872" s="6">
        <v>106906</v>
      </c>
    </row>
    <row r="3873" spans="1:38">
      <c r="A3873" s="52" t="s">
        <v>8016</v>
      </c>
      <c r="B3873" s="52"/>
      <c r="C3873" s="52"/>
      <c r="D3873" s="52"/>
      <c r="E3873" s="52"/>
      <c r="F3873" s="52"/>
      <c r="G3873" s="52"/>
      <c r="H3873" s="52"/>
      <c r="I3873" s="52"/>
      <c r="J3873" s="52"/>
      <c r="K3873" s="52"/>
      <c r="L3873" s="52"/>
      <c r="M3873" s="52"/>
      <c r="N3873" s="52"/>
      <c r="O3873" s="53">
        <v>24761</v>
      </c>
      <c r="P3873" s="53"/>
      <c r="Q3873" s="53"/>
      <c r="R3873" s="53"/>
      <c r="S3873" s="53"/>
      <c r="T3873" s="53">
        <v>24761</v>
      </c>
      <c r="U3873" s="53"/>
      <c r="V3873" s="54">
        <v>0</v>
      </c>
      <c r="W3873" s="54"/>
      <c r="X3873" s="3">
        <v>82</v>
      </c>
      <c r="Y3873" s="4">
        <v>7</v>
      </c>
      <c r="Z3873" s="5">
        <v>34339</v>
      </c>
      <c r="AA3873" s="3">
        <v>1994</v>
      </c>
      <c r="AB3873" s="3">
        <v>7</v>
      </c>
      <c r="AC3873" s="52" t="s">
        <v>8017</v>
      </c>
      <c r="AD3873" s="52"/>
      <c r="AE3873" s="52"/>
      <c r="AF3873" s="52"/>
      <c r="AG3873" s="52" t="s">
        <v>881</v>
      </c>
      <c r="AH3873" s="52"/>
      <c r="AI3873" s="52"/>
      <c r="AJ3873" s="52"/>
      <c r="AK3873" s="52"/>
      <c r="AL3873" s="9">
        <v>0</v>
      </c>
    </row>
    <row r="3874" spans="1:38">
      <c r="A3874" s="52" t="s">
        <v>8018</v>
      </c>
      <c r="B3874" s="52"/>
      <c r="C3874" s="52"/>
      <c r="D3874" s="52"/>
      <c r="E3874" s="52"/>
      <c r="F3874" s="52"/>
      <c r="G3874" s="52"/>
      <c r="H3874" s="52"/>
      <c r="I3874" s="52"/>
      <c r="J3874" s="52"/>
      <c r="K3874" s="52"/>
      <c r="L3874" s="52"/>
      <c r="M3874" s="52"/>
      <c r="N3874" s="52"/>
      <c r="O3874" s="53">
        <v>8941.18</v>
      </c>
      <c r="P3874" s="53"/>
      <c r="Q3874" s="53"/>
      <c r="R3874" s="53"/>
      <c r="S3874" s="53"/>
      <c r="T3874" s="54">
        <v>618.53</v>
      </c>
      <c r="U3874" s="54"/>
      <c r="V3874" s="54">
        <v>618.53</v>
      </c>
      <c r="W3874" s="54"/>
      <c r="X3874" s="3">
        <v>82</v>
      </c>
      <c r="Y3874" s="4">
        <v>12</v>
      </c>
      <c r="Z3874" s="10">
        <v>39825</v>
      </c>
      <c r="AA3874" s="3">
        <v>2009</v>
      </c>
      <c r="AB3874" s="3">
        <v>12</v>
      </c>
      <c r="AC3874" s="52" t="s">
        <v>8019</v>
      </c>
      <c r="AD3874" s="52"/>
      <c r="AE3874" s="52"/>
      <c r="AF3874" s="52"/>
      <c r="AG3874" s="52" t="s">
        <v>8020</v>
      </c>
      <c r="AH3874" s="52"/>
      <c r="AI3874" s="52"/>
      <c r="AJ3874" s="52"/>
      <c r="AK3874" s="52"/>
      <c r="AL3874" s="6">
        <v>8808</v>
      </c>
    </row>
    <row r="3875" spans="1:38">
      <c r="A3875" s="52" t="s">
        <v>8021</v>
      </c>
      <c r="B3875" s="52"/>
      <c r="C3875" s="52"/>
      <c r="D3875" s="52"/>
      <c r="E3875" s="52"/>
      <c r="F3875" s="52"/>
      <c r="G3875" s="52"/>
      <c r="H3875" s="52"/>
      <c r="I3875" s="52"/>
      <c r="J3875" s="52"/>
      <c r="K3875" s="52"/>
      <c r="L3875" s="52"/>
      <c r="M3875" s="52"/>
      <c r="N3875" s="52"/>
      <c r="O3875" s="53">
        <v>8941.18</v>
      </c>
      <c r="P3875" s="53"/>
      <c r="Q3875" s="53"/>
      <c r="R3875" s="53"/>
      <c r="S3875" s="53"/>
      <c r="T3875" s="54">
        <v>618.53</v>
      </c>
      <c r="U3875" s="54"/>
      <c r="V3875" s="54">
        <v>618.53</v>
      </c>
      <c r="W3875" s="54"/>
      <c r="X3875" s="3">
        <v>82</v>
      </c>
      <c r="Y3875" s="4">
        <v>12</v>
      </c>
      <c r="Z3875" s="10">
        <v>39825</v>
      </c>
      <c r="AA3875" s="3">
        <v>2009</v>
      </c>
      <c r="AB3875" s="3">
        <v>12</v>
      </c>
      <c r="AC3875" s="52" t="s">
        <v>8019</v>
      </c>
      <c r="AD3875" s="52"/>
      <c r="AE3875" s="52"/>
      <c r="AF3875" s="52"/>
      <c r="AG3875" s="52" t="s">
        <v>8020</v>
      </c>
      <c r="AH3875" s="52"/>
      <c r="AI3875" s="52"/>
      <c r="AJ3875" s="52"/>
      <c r="AK3875" s="52"/>
      <c r="AL3875" s="6">
        <v>8808</v>
      </c>
    </row>
    <row r="3876" spans="1:38">
      <c r="A3876" s="52" t="s">
        <v>8022</v>
      </c>
      <c r="B3876" s="52"/>
      <c r="C3876" s="52"/>
      <c r="D3876" s="52"/>
      <c r="E3876" s="52"/>
      <c r="F3876" s="52"/>
      <c r="G3876" s="52"/>
      <c r="H3876" s="52"/>
      <c r="I3876" s="52"/>
      <c r="J3876" s="52"/>
      <c r="K3876" s="52"/>
      <c r="L3876" s="52"/>
      <c r="M3876" s="52"/>
      <c r="N3876" s="52"/>
      <c r="O3876" s="53">
        <v>8941.18</v>
      </c>
      <c r="P3876" s="53"/>
      <c r="Q3876" s="53"/>
      <c r="R3876" s="53"/>
      <c r="S3876" s="53"/>
      <c r="T3876" s="54">
        <v>618.53</v>
      </c>
      <c r="U3876" s="54"/>
      <c r="V3876" s="54">
        <v>618.53</v>
      </c>
      <c r="W3876" s="54"/>
      <c r="X3876" s="3">
        <v>82</v>
      </c>
      <c r="Y3876" s="4">
        <v>12</v>
      </c>
      <c r="Z3876" s="10">
        <v>39825</v>
      </c>
      <c r="AA3876" s="3">
        <v>2009</v>
      </c>
      <c r="AB3876" s="3">
        <v>12</v>
      </c>
      <c r="AC3876" s="52" t="s">
        <v>8019</v>
      </c>
      <c r="AD3876" s="52"/>
      <c r="AE3876" s="52"/>
      <c r="AF3876" s="52"/>
      <c r="AG3876" s="52" t="s">
        <v>8020</v>
      </c>
      <c r="AH3876" s="52"/>
      <c r="AI3876" s="52"/>
      <c r="AJ3876" s="52"/>
      <c r="AK3876" s="52"/>
      <c r="AL3876" s="6">
        <v>8808</v>
      </c>
    </row>
    <row r="3877" spans="1:38">
      <c r="A3877" s="52" t="s">
        <v>8023</v>
      </c>
      <c r="B3877" s="52"/>
      <c r="C3877" s="52"/>
      <c r="D3877" s="52"/>
      <c r="E3877" s="52"/>
      <c r="F3877" s="52"/>
      <c r="G3877" s="52"/>
      <c r="H3877" s="52"/>
      <c r="I3877" s="52"/>
      <c r="J3877" s="52"/>
      <c r="K3877" s="52"/>
      <c r="L3877" s="52"/>
      <c r="M3877" s="52"/>
      <c r="N3877" s="52"/>
      <c r="O3877" s="53">
        <v>8941.18</v>
      </c>
      <c r="P3877" s="53"/>
      <c r="Q3877" s="53"/>
      <c r="R3877" s="53"/>
      <c r="S3877" s="53"/>
      <c r="T3877" s="54">
        <v>618.53</v>
      </c>
      <c r="U3877" s="54"/>
      <c r="V3877" s="54">
        <v>618.53</v>
      </c>
      <c r="W3877" s="54"/>
      <c r="X3877" s="3">
        <v>82</v>
      </c>
      <c r="Y3877" s="4">
        <v>12</v>
      </c>
      <c r="Z3877" s="10">
        <v>39825</v>
      </c>
      <c r="AA3877" s="3">
        <v>2009</v>
      </c>
      <c r="AB3877" s="3">
        <v>12</v>
      </c>
      <c r="AC3877" s="52" t="s">
        <v>8019</v>
      </c>
      <c r="AD3877" s="52"/>
      <c r="AE3877" s="52"/>
      <c r="AF3877" s="52"/>
      <c r="AG3877" s="52" t="s">
        <v>8020</v>
      </c>
      <c r="AH3877" s="52"/>
      <c r="AI3877" s="52"/>
      <c r="AJ3877" s="52"/>
      <c r="AK3877" s="52"/>
      <c r="AL3877" s="6">
        <v>8808</v>
      </c>
    </row>
    <row r="3878" spans="1:38">
      <c r="A3878" s="52" t="s">
        <v>8024</v>
      </c>
      <c r="B3878" s="52"/>
      <c r="C3878" s="52"/>
      <c r="D3878" s="52"/>
      <c r="E3878" s="52"/>
      <c r="F3878" s="52"/>
      <c r="G3878" s="52"/>
      <c r="H3878" s="52"/>
      <c r="I3878" s="52"/>
      <c r="J3878" s="52"/>
      <c r="K3878" s="52"/>
      <c r="L3878" s="52"/>
      <c r="M3878" s="52"/>
      <c r="N3878" s="52"/>
      <c r="O3878" s="53">
        <v>142747</v>
      </c>
      <c r="P3878" s="53"/>
      <c r="Q3878" s="53"/>
      <c r="R3878" s="53"/>
      <c r="S3878" s="53"/>
      <c r="T3878" s="53">
        <v>142747</v>
      </c>
      <c r="U3878" s="53"/>
      <c r="V3878" s="54">
        <v>0</v>
      </c>
      <c r="W3878" s="54"/>
      <c r="X3878" s="3">
        <v>82</v>
      </c>
      <c r="Y3878" s="4">
        <v>7</v>
      </c>
      <c r="Z3878" s="5">
        <v>35857</v>
      </c>
      <c r="AA3878" s="3">
        <v>1998</v>
      </c>
      <c r="AB3878" s="3">
        <v>7</v>
      </c>
      <c r="AC3878" s="52" t="s">
        <v>8025</v>
      </c>
      <c r="AD3878" s="52"/>
      <c r="AE3878" s="52"/>
      <c r="AF3878" s="52"/>
      <c r="AG3878" s="52" t="s">
        <v>947</v>
      </c>
      <c r="AH3878" s="52"/>
      <c r="AI3878" s="52"/>
      <c r="AJ3878" s="52"/>
      <c r="AK3878" s="52"/>
      <c r="AL3878" s="9">
        <v>0</v>
      </c>
    </row>
    <row r="3879" spans="1:38">
      <c r="A3879" s="52" t="s">
        <v>8026</v>
      </c>
      <c r="B3879" s="52"/>
      <c r="C3879" s="52"/>
      <c r="D3879" s="52"/>
      <c r="E3879" s="52"/>
      <c r="F3879" s="52"/>
      <c r="G3879" s="52"/>
      <c r="H3879" s="52"/>
      <c r="I3879" s="52"/>
      <c r="J3879" s="52"/>
      <c r="K3879" s="52"/>
      <c r="L3879" s="52"/>
      <c r="M3879" s="52"/>
      <c r="N3879" s="52"/>
      <c r="O3879" s="53">
        <v>1500</v>
      </c>
      <c r="P3879" s="53"/>
      <c r="Q3879" s="53"/>
      <c r="R3879" s="53"/>
      <c r="S3879" s="53"/>
      <c r="T3879" s="53">
        <v>1500</v>
      </c>
      <c r="U3879" s="53"/>
      <c r="V3879" s="54">
        <v>0</v>
      </c>
      <c r="W3879" s="54"/>
      <c r="X3879" s="3">
        <v>82</v>
      </c>
      <c r="Y3879" s="4">
        <v>12</v>
      </c>
      <c r="Z3879" s="5">
        <v>35439</v>
      </c>
      <c r="AA3879" s="3">
        <v>1997</v>
      </c>
      <c r="AB3879" s="3">
        <v>12</v>
      </c>
      <c r="AC3879" s="52" t="s">
        <v>4701</v>
      </c>
      <c r="AD3879" s="52"/>
      <c r="AE3879" s="52"/>
      <c r="AF3879" s="52"/>
      <c r="AG3879" s="52" t="s">
        <v>5</v>
      </c>
      <c r="AH3879" s="52"/>
      <c r="AI3879" s="52"/>
      <c r="AJ3879" s="52"/>
      <c r="AK3879" s="52"/>
      <c r="AL3879" s="9">
        <v>0</v>
      </c>
    </row>
    <row r="3880" spans="1:38">
      <c r="A3880" s="52" t="s">
        <v>8027</v>
      </c>
      <c r="B3880" s="52"/>
      <c r="C3880" s="52"/>
      <c r="D3880" s="52"/>
      <c r="E3880" s="52"/>
      <c r="F3880" s="52"/>
      <c r="G3880" s="52"/>
      <c r="H3880" s="52"/>
      <c r="I3880" s="52"/>
      <c r="J3880" s="52"/>
      <c r="K3880" s="52"/>
      <c r="L3880" s="52"/>
      <c r="M3880" s="52"/>
      <c r="N3880" s="52"/>
      <c r="O3880" s="53">
        <v>2400</v>
      </c>
      <c r="P3880" s="53"/>
      <c r="Q3880" s="53"/>
      <c r="R3880" s="53"/>
      <c r="S3880" s="53"/>
      <c r="T3880" s="54">
        <v>457.83</v>
      </c>
      <c r="U3880" s="54"/>
      <c r="V3880" s="54">
        <v>200.03</v>
      </c>
      <c r="W3880" s="54"/>
      <c r="X3880" s="3">
        <v>82</v>
      </c>
      <c r="Y3880" s="4">
        <v>12</v>
      </c>
      <c r="Z3880" s="8">
        <v>39615</v>
      </c>
      <c r="AA3880" s="3">
        <v>2008</v>
      </c>
      <c r="AB3880" s="3">
        <v>12</v>
      </c>
      <c r="AC3880" s="52" t="s">
        <v>6071</v>
      </c>
      <c r="AD3880" s="52"/>
      <c r="AE3880" s="52"/>
      <c r="AF3880" s="52"/>
      <c r="AG3880" s="52" t="s">
        <v>8028</v>
      </c>
      <c r="AH3880" s="52"/>
      <c r="AI3880" s="52"/>
      <c r="AJ3880" s="52"/>
      <c r="AK3880" s="52"/>
      <c r="AL3880" s="6">
        <v>2119</v>
      </c>
    </row>
    <row r="3881" spans="1:38">
      <c r="A3881" s="52" t="s">
        <v>8029</v>
      </c>
      <c r="B3881" s="52"/>
      <c r="C3881" s="52"/>
      <c r="D3881" s="52"/>
      <c r="E3881" s="52"/>
      <c r="F3881" s="52"/>
      <c r="G3881" s="52"/>
      <c r="H3881" s="52"/>
      <c r="I3881" s="52"/>
      <c r="J3881" s="52"/>
      <c r="K3881" s="52"/>
      <c r="L3881" s="52"/>
      <c r="M3881" s="52"/>
      <c r="N3881" s="52"/>
      <c r="O3881" s="53">
        <v>1101</v>
      </c>
      <c r="P3881" s="53"/>
      <c r="Q3881" s="53"/>
      <c r="R3881" s="53"/>
      <c r="S3881" s="53"/>
      <c r="T3881" s="53">
        <v>1014.31</v>
      </c>
      <c r="U3881" s="53"/>
      <c r="V3881" s="54">
        <v>86.69</v>
      </c>
      <c r="W3881" s="54"/>
      <c r="X3881" s="3">
        <v>82</v>
      </c>
      <c r="Y3881" s="4">
        <v>12</v>
      </c>
      <c r="Z3881" s="8">
        <v>36433</v>
      </c>
      <c r="AA3881" s="3">
        <v>1999</v>
      </c>
      <c r="AB3881" s="3">
        <v>12</v>
      </c>
      <c r="AC3881" s="52" t="s">
        <v>8030</v>
      </c>
      <c r="AD3881" s="52"/>
      <c r="AE3881" s="52"/>
      <c r="AF3881" s="52"/>
      <c r="AG3881" s="52" t="s">
        <v>8031</v>
      </c>
      <c r="AH3881" s="52"/>
      <c r="AI3881" s="52"/>
      <c r="AJ3881" s="52"/>
      <c r="AK3881" s="52"/>
      <c r="AL3881" s="11">
        <v>130</v>
      </c>
    </row>
    <row r="3882" spans="1:38">
      <c r="A3882" s="52" t="s">
        <v>8032</v>
      </c>
      <c r="B3882" s="52"/>
      <c r="C3882" s="52"/>
      <c r="D3882" s="52"/>
      <c r="E3882" s="52"/>
      <c r="F3882" s="52"/>
      <c r="G3882" s="52"/>
      <c r="H3882" s="52"/>
      <c r="I3882" s="52"/>
      <c r="J3882" s="52"/>
      <c r="K3882" s="52"/>
      <c r="L3882" s="52"/>
      <c r="M3882" s="52"/>
      <c r="N3882" s="52"/>
      <c r="O3882" s="55">
        <v>0</v>
      </c>
      <c r="P3882" s="55"/>
      <c r="Q3882" s="55"/>
      <c r="R3882" s="55"/>
      <c r="S3882" s="55"/>
      <c r="T3882" s="54">
        <v>0</v>
      </c>
      <c r="U3882" s="54"/>
      <c r="V3882" s="54">
        <v>83.36</v>
      </c>
      <c r="W3882" s="54"/>
      <c r="X3882" s="3">
        <v>82</v>
      </c>
      <c r="Y3882" s="4">
        <v>12</v>
      </c>
      <c r="Z3882" s="8">
        <v>36433</v>
      </c>
      <c r="AA3882" s="3">
        <v>1999</v>
      </c>
      <c r="AB3882" s="3">
        <v>12</v>
      </c>
      <c r="AC3882" s="52" t="s">
        <v>4182</v>
      </c>
      <c r="AD3882" s="52"/>
      <c r="AE3882" s="52"/>
      <c r="AF3882" s="52"/>
      <c r="AG3882" s="52" t="s">
        <v>4242</v>
      </c>
      <c r="AH3882" s="52"/>
      <c r="AI3882" s="52"/>
      <c r="AJ3882" s="52"/>
      <c r="AK3882" s="52"/>
      <c r="AL3882" s="16">
        <v>0</v>
      </c>
    </row>
    <row r="3883" spans="1:38">
      <c r="A3883" s="52" t="s">
        <v>8033</v>
      </c>
      <c r="B3883" s="52"/>
      <c r="C3883" s="52"/>
      <c r="D3883" s="52"/>
      <c r="E3883" s="52"/>
      <c r="F3883" s="52"/>
      <c r="G3883" s="52"/>
      <c r="H3883" s="52"/>
      <c r="I3883" s="52"/>
      <c r="J3883" s="52"/>
      <c r="K3883" s="52"/>
      <c r="L3883" s="52"/>
      <c r="M3883" s="52"/>
      <c r="N3883" s="52"/>
      <c r="O3883" s="55">
        <v>0</v>
      </c>
      <c r="P3883" s="55"/>
      <c r="Q3883" s="55"/>
      <c r="R3883" s="55"/>
      <c r="S3883" s="55"/>
      <c r="T3883" s="54">
        <v>0</v>
      </c>
      <c r="U3883" s="54"/>
      <c r="V3883" s="54">
        <v>83.36</v>
      </c>
      <c r="W3883" s="54"/>
      <c r="X3883" s="3">
        <v>82</v>
      </c>
      <c r="Y3883" s="4">
        <v>12</v>
      </c>
      <c r="Z3883" s="8">
        <v>36433</v>
      </c>
      <c r="AA3883" s="3">
        <v>1999</v>
      </c>
      <c r="AB3883" s="3">
        <v>12</v>
      </c>
      <c r="AC3883" s="52" t="s">
        <v>4182</v>
      </c>
      <c r="AD3883" s="52"/>
      <c r="AE3883" s="52"/>
      <c r="AF3883" s="52"/>
      <c r="AG3883" s="52" t="s">
        <v>4242</v>
      </c>
      <c r="AH3883" s="52"/>
      <c r="AI3883" s="52"/>
      <c r="AJ3883" s="52"/>
      <c r="AK3883" s="52"/>
      <c r="AL3883" s="16">
        <v>0</v>
      </c>
    </row>
    <row r="3884" spans="1:38">
      <c r="A3884" s="52" t="s">
        <v>8034</v>
      </c>
      <c r="B3884" s="52"/>
      <c r="C3884" s="52"/>
      <c r="D3884" s="52"/>
      <c r="E3884" s="52"/>
      <c r="F3884" s="52"/>
      <c r="G3884" s="52"/>
      <c r="H3884" s="52"/>
      <c r="I3884" s="52"/>
      <c r="J3884" s="52"/>
      <c r="K3884" s="52"/>
      <c r="L3884" s="52"/>
      <c r="M3884" s="52"/>
      <c r="N3884" s="52"/>
      <c r="O3884" s="53">
        <v>1101</v>
      </c>
      <c r="P3884" s="53"/>
      <c r="Q3884" s="53"/>
      <c r="R3884" s="53"/>
      <c r="S3884" s="53"/>
      <c r="T3884" s="53">
        <v>1014.31</v>
      </c>
      <c r="U3884" s="53"/>
      <c r="V3884" s="54">
        <v>86.69</v>
      </c>
      <c r="W3884" s="54"/>
      <c r="X3884" s="3">
        <v>82</v>
      </c>
      <c r="Y3884" s="4">
        <v>12</v>
      </c>
      <c r="Z3884" s="8">
        <v>36433</v>
      </c>
      <c r="AA3884" s="3">
        <v>1999</v>
      </c>
      <c r="AB3884" s="3">
        <v>12</v>
      </c>
      <c r="AC3884" s="52" t="s">
        <v>8030</v>
      </c>
      <c r="AD3884" s="52"/>
      <c r="AE3884" s="52"/>
      <c r="AF3884" s="52"/>
      <c r="AG3884" s="52" t="s">
        <v>8031</v>
      </c>
      <c r="AH3884" s="52"/>
      <c r="AI3884" s="52"/>
      <c r="AJ3884" s="52"/>
      <c r="AK3884" s="52"/>
      <c r="AL3884" s="11">
        <v>130</v>
      </c>
    </row>
    <row r="3885" spans="1:38">
      <c r="A3885" s="52" t="s">
        <v>8035</v>
      </c>
      <c r="B3885" s="52"/>
      <c r="C3885" s="52"/>
      <c r="D3885" s="52"/>
      <c r="E3885" s="52"/>
      <c r="F3885" s="52"/>
      <c r="G3885" s="52"/>
      <c r="H3885" s="52"/>
      <c r="I3885" s="52"/>
      <c r="J3885" s="52"/>
      <c r="K3885" s="52"/>
      <c r="L3885" s="52"/>
      <c r="M3885" s="52"/>
      <c r="N3885" s="52"/>
      <c r="O3885" s="55">
        <v>0</v>
      </c>
      <c r="P3885" s="55"/>
      <c r="Q3885" s="55"/>
      <c r="R3885" s="55"/>
      <c r="S3885" s="55"/>
      <c r="T3885" s="54">
        <v>0</v>
      </c>
      <c r="U3885" s="54"/>
      <c r="V3885" s="54">
        <v>83.36</v>
      </c>
      <c r="W3885" s="54"/>
      <c r="X3885" s="3">
        <v>82</v>
      </c>
      <c r="Y3885" s="4">
        <v>12</v>
      </c>
      <c r="Z3885" s="8">
        <v>36433</v>
      </c>
      <c r="AA3885" s="3">
        <v>1999</v>
      </c>
      <c r="AB3885" s="3">
        <v>12</v>
      </c>
      <c r="AC3885" s="52" t="s">
        <v>4182</v>
      </c>
      <c r="AD3885" s="52"/>
      <c r="AE3885" s="52"/>
      <c r="AF3885" s="52"/>
      <c r="AG3885" s="52" t="s">
        <v>4242</v>
      </c>
      <c r="AH3885" s="52"/>
      <c r="AI3885" s="52"/>
      <c r="AJ3885" s="52"/>
      <c r="AK3885" s="52"/>
      <c r="AL3885" s="16">
        <v>0</v>
      </c>
    </row>
    <row r="3886" spans="1:38">
      <c r="A3886" s="52" t="s">
        <v>8036</v>
      </c>
      <c r="B3886" s="52"/>
      <c r="C3886" s="52"/>
      <c r="D3886" s="52"/>
      <c r="E3886" s="52"/>
      <c r="F3886" s="52"/>
      <c r="G3886" s="52"/>
      <c r="H3886" s="52"/>
      <c r="I3886" s="52"/>
      <c r="J3886" s="52"/>
      <c r="K3886" s="52"/>
      <c r="L3886" s="52"/>
      <c r="M3886" s="52"/>
      <c r="N3886" s="52"/>
      <c r="O3886" s="53">
        <v>2091.7600000000002</v>
      </c>
      <c r="P3886" s="53"/>
      <c r="Q3886" s="53"/>
      <c r="R3886" s="53"/>
      <c r="S3886" s="53"/>
      <c r="T3886" s="54">
        <v>886.28</v>
      </c>
      <c r="U3886" s="54"/>
      <c r="V3886" s="54">
        <v>209.12</v>
      </c>
      <c r="W3886" s="54"/>
      <c r="X3886" s="3">
        <v>82</v>
      </c>
      <c r="Y3886" s="4">
        <v>10</v>
      </c>
      <c r="Z3886" s="5">
        <v>38875</v>
      </c>
      <c r="AA3886" s="3">
        <v>2006</v>
      </c>
      <c r="AB3886" s="3">
        <v>10</v>
      </c>
      <c r="AC3886" s="52" t="s">
        <v>8037</v>
      </c>
      <c r="AD3886" s="52"/>
      <c r="AE3886" s="52"/>
      <c r="AF3886" s="52"/>
      <c r="AG3886" s="52" t="s">
        <v>8038</v>
      </c>
      <c r="AH3886" s="52"/>
      <c r="AI3886" s="52"/>
      <c r="AJ3886" s="52"/>
      <c r="AK3886" s="52"/>
      <c r="AL3886" s="6">
        <v>1411</v>
      </c>
    </row>
    <row r="3887" spans="1:38">
      <c r="A3887" s="52" t="s">
        <v>8039</v>
      </c>
      <c r="B3887" s="52"/>
      <c r="C3887" s="52"/>
      <c r="D3887" s="52"/>
      <c r="E3887" s="52"/>
      <c r="F3887" s="52"/>
      <c r="G3887" s="52"/>
      <c r="H3887" s="52"/>
      <c r="I3887" s="52"/>
      <c r="J3887" s="52"/>
      <c r="K3887" s="52"/>
      <c r="L3887" s="52"/>
      <c r="M3887" s="52"/>
      <c r="N3887" s="52"/>
      <c r="O3887" s="53">
        <v>2069.11</v>
      </c>
      <c r="P3887" s="53"/>
      <c r="Q3887" s="53"/>
      <c r="R3887" s="53"/>
      <c r="S3887" s="53"/>
      <c r="T3887" s="54">
        <v>999.68</v>
      </c>
      <c r="U3887" s="54"/>
      <c r="V3887" s="54">
        <v>206.86</v>
      </c>
      <c r="W3887" s="54"/>
      <c r="X3887" s="3">
        <v>82</v>
      </c>
      <c r="Y3887" s="4">
        <v>10</v>
      </c>
      <c r="Z3887" s="10">
        <v>38364</v>
      </c>
      <c r="AA3887" s="3">
        <v>2005</v>
      </c>
      <c r="AB3887" s="3">
        <v>10</v>
      </c>
      <c r="AC3887" s="52" t="s">
        <v>8040</v>
      </c>
      <c r="AD3887" s="52"/>
      <c r="AE3887" s="52"/>
      <c r="AF3887" s="52"/>
      <c r="AG3887" s="52" t="s">
        <v>8041</v>
      </c>
      <c r="AH3887" s="52"/>
      <c r="AI3887" s="52"/>
      <c r="AJ3887" s="52"/>
      <c r="AK3887" s="52"/>
      <c r="AL3887" s="6">
        <v>1303</v>
      </c>
    </row>
    <row r="3888" spans="1:38">
      <c r="A3888" s="52" t="s">
        <v>8042</v>
      </c>
      <c r="B3888" s="52"/>
      <c r="C3888" s="52"/>
      <c r="D3888" s="52"/>
      <c r="E3888" s="52"/>
      <c r="F3888" s="52"/>
      <c r="G3888" s="52"/>
      <c r="H3888" s="52"/>
      <c r="I3888" s="52"/>
      <c r="J3888" s="52"/>
      <c r="K3888" s="52"/>
      <c r="L3888" s="52"/>
      <c r="M3888" s="52"/>
      <c r="N3888" s="52"/>
      <c r="O3888" s="53">
        <v>2069.11</v>
      </c>
      <c r="P3888" s="53"/>
      <c r="Q3888" s="53"/>
      <c r="R3888" s="53"/>
      <c r="S3888" s="53"/>
      <c r="T3888" s="54">
        <v>999.68</v>
      </c>
      <c r="U3888" s="54"/>
      <c r="V3888" s="54">
        <v>206.86</v>
      </c>
      <c r="W3888" s="54"/>
      <c r="X3888" s="3">
        <v>82</v>
      </c>
      <c r="Y3888" s="4">
        <v>10</v>
      </c>
      <c r="Z3888" s="10">
        <v>38364</v>
      </c>
      <c r="AA3888" s="3">
        <v>2005</v>
      </c>
      <c r="AB3888" s="3">
        <v>10</v>
      </c>
      <c r="AC3888" s="52" t="s">
        <v>8040</v>
      </c>
      <c r="AD3888" s="52"/>
      <c r="AE3888" s="52"/>
      <c r="AF3888" s="52"/>
      <c r="AG3888" s="52" t="s">
        <v>8041</v>
      </c>
      <c r="AH3888" s="52"/>
      <c r="AI3888" s="52"/>
      <c r="AJ3888" s="52"/>
      <c r="AK3888" s="52"/>
      <c r="AL3888" s="6">
        <v>1303</v>
      </c>
    </row>
    <row r="3889" spans="1:38">
      <c r="A3889" s="52" t="s">
        <v>8043</v>
      </c>
      <c r="B3889" s="52"/>
      <c r="C3889" s="52"/>
      <c r="D3889" s="52"/>
      <c r="E3889" s="52"/>
      <c r="F3889" s="52"/>
      <c r="G3889" s="52"/>
      <c r="H3889" s="52"/>
      <c r="I3889" s="52"/>
      <c r="J3889" s="52"/>
      <c r="K3889" s="52"/>
      <c r="L3889" s="52"/>
      <c r="M3889" s="52"/>
      <c r="N3889" s="52"/>
      <c r="O3889" s="53">
        <v>2069.11</v>
      </c>
      <c r="P3889" s="53"/>
      <c r="Q3889" s="53"/>
      <c r="R3889" s="53"/>
      <c r="S3889" s="53"/>
      <c r="T3889" s="54">
        <v>999.68</v>
      </c>
      <c r="U3889" s="54"/>
      <c r="V3889" s="54">
        <v>206.86</v>
      </c>
      <c r="W3889" s="54"/>
      <c r="X3889" s="3">
        <v>82</v>
      </c>
      <c r="Y3889" s="4">
        <v>10</v>
      </c>
      <c r="Z3889" s="10">
        <v>38364</v>
      </c>
      <c r="AA3889" s="3">
        <v>2005</v>
      </c>
      <c r="AB3889" s="3">
        <v>10</v>
      </c>
      <c r="AC3889" s="52" t="s">
        <v>8040</v>
      </c>
      <c r="AD3889" s="52"/>
      <c r="AE3889" s="52"/>
      <c r="AF3889" s="52"/>
      <c r="AG3889" s="52" t="s">
        <v>8041</v>
      </c>
      <c r="AH3889" s="52"/>
      <c r="AI3889" s="52"/>
      <c r="AJ3889" s="52"/>
      <c r="AK3889" s="52"/>
      <c r="AL3889" s="6">
        <v>1303</v>
      </c>
    </row>
    <row r="3890" spans="1:38">
      <c r="A3890" t="s">
        <v>183</v>
      </c>
    </row>
    <row r="3891" spans="1:38">
      <c r="A3891" s="52" t="s">
        <v>8044</v>
      </c>
      <c r="B3891" s="52"/>
      <c r="C3891" s="52"/>
      <c r="D3891" s="52"/>
      <c r="E3891" s="52"/>
      <c r="F3891" s="52"/>
      <c r="G3891" s="52"/>
      <c r="H3891" s="52"/>
      <c r="I3891" s="52"/>
      <c r="J3891" s="52"/>
      <c r="K3891" s="52"/>
      <c r="L3891" s="52"/>
      <c r="M3891" s="52"/>
      <c r="N3891" s="53">
        <v>2068.9899999999998</v>
      </c>
      <c r="O3891" s="53"/>
      <c r="P3891" s="53"/>
      <c r="Q3891" s="53"/>
      <c r="R3891" s="53"/>
      <c r="S3891" s="53"/>
      <c r="T3891" s="54">
        <v>999.05</v>
      </c>
      <c r="U3891" s="54"/>
      <c r="V3891" s="54">
        <v>206.86</v>
      </c>
      <c r="W3891" s="54"/>
      <c r="X3891" s="3">
        <v>82</v>
      </c>
      <c r="Y3891" s="3">
        <v>10</v>
      </c>
      <c r="Z3891" s="10">
        <v>38395</v>
      </c>
      <c r="AA3891" s="3">
        <v>2005</v>
      </c>
      <c r="AB3891" s="3">
        <v>10</v>
      </c>
      <c r="AC3891" s="52" t="s">
        <v>8045</v>
      </c>
      <c r="AD3891" s="52"/>
      <c r="AE3891" s="52"/>
      <c r="AF3891" s="52"/>
      <c r="AG3891" s="52"/>
      <c r="AH3891" s="52" t="s">
        <v>8046</v>
      </c>
      <c r="AI3891" s="52"/>
      <c r="AJ3891" s="52"/>
      <c r="AK3891" s="52"/>
      <c r="AL3891" s="6">
        <v>1303</v>
      </c>
    </row>
    <row r="3892" spans="1:38">
      <c r="A3892" s="52" t="s">
        <v>8047</v>
      </c>
      <c r="B3892" s="52"/>
      <c r="C3892" s="52"/>
      <c r="D3892" s="52"/>
      <c r="E3892" s="52"/>
      <c r="F3892" s="52"/>
      <c r="G3892" s="52"/>
      <c r="H3892" s="52"/>
      <c r="I3892" s="52"/>
      <c r="J3892" s="52"/>
      <c r="K3892" s="52"/>
      <c r="L3892" s="52"/>
      <c r="M3892" s="52"/>
      <c r="N3892" s="53">
        <v>2068.9899999999998</v>
      </c>
      <c r="O3892" s="53"/>
      <c r="P3892" s="53"/>
      <c r="Q3892" s="53"/>
      <c r="R3892" s="53"/>
      <c r="S3892" s="53"/>
      <c r="T3892" s="54">
        <v>999.05</v>
      </c>
      <c r="U3892" s="54"/>
      <c r="V3892" s="54">
        <v>206.86</v>
      </c>
      <c r="W3892" s="54"/>
      <c r="X3892" s="3">
        <v>82</v>
      </c>
      <c r="Y3892" s="3">
        <v>10</v>
      </c>
      <c r="Z3892" s="10">
        <v>38395</v>
      </c>
      <c r="AA3892" s="3">
        <v>2005</v>
      </c>
      <c r="AB3892" s="3">
        <v>10</v>
      </c>
      <c r="AC3892" s="52" t="s">
        <v>8045</v>
      </c>
      <c r="AD3892" s="52"/>
      <c r="AE3892" s="52"/>
      <c r="AF3892" s="52"/>
      <c r="AG3892" s="52"/>
      <c r="AH3892" s="52" t="s">
        <v>8046</v>
      </c>
      <c r="AI3892" s="52"/>
      <c r="AJ3892" s="52"/>
      <c r="AK3892" s="52"/>
      <c r="AL3892" s="6">
        <v>1303</v>
      </c>
    </row>
    <row r="3893" spans="1:38">
      <c r="A3893" s="52" t="s">
        <v>8048</v>
      </c>
      <c r="B3893" s="52"/>
      <c r="C3893" s="52"/>
      <c r="D3893" s="52"/>
      <c r="E3893" s="52"/>
      <c r="F3893" s="52"/>
      <c r="G3893" s="52"/>
      <c r="H3893" s="52"/>
      <c r="I3893" s="52"/>
      <c r="J3893" s="52"/>
      <c r="K3893" s="52"/>
      <c r="L3893" s="52"/>
      <c r="M3893" s="52"/>
      <c r="N3893" s="53">
        <v>2068.9899999999998</v>
      </c>
      <c r="O3893" s="53"/>
      <c r="P3893" s="53"/>
      <c r="Q3893" s="53"/>
      <c r="R3893" s="53"/>
      <c r="S3893" s="53"/>
      <c r="T3893" s="54">
        <v>999.05</v>
      </c>
      <c r="U3893" s="54"/>
      <c r="V3893" s="54">
        <v>206.86</v>
      </c>
      <c r="W3893" s="54"/>
      <c r="X3893" s="3">
        <v>82</v>
      </c>
      <c r="Y3893" s="3">
        <v>10</v>
      </c>
      <c r="Z3893" s="10">
        <v>38395</v>
      </c>
      <c r="AA3893" s="3">
        <v>2005</v>
      </c>
      <c r="AB3893" s="3">
        <v>10</v>
      </c>
      <c r="AC3893" s="52" t="s">
        <v>8045</v>
      </c>
      <c r="AD3893" s="52"/>
      <c r="AE3893" s="52"/>
      <c r="AF3893" s="52"/>
      <c r="AG3893" s="52"/>
      <c r="AH3893" s="52" t="s">
        <v>8046</v>
      </c>
      <c r="AI3893" s="52"/>
      <c r="AJ3893" s="52"/>
      <c r="AK3893" s="52"/>
      <c r="AL3893" s="6">
        <v>1303</v>
      </c>
    </row>
    <row r="3894" spans="1:38">
      <c r="A3894" s="52" t="s">
        <v>8049</v>
      </c>
      <c r="B3894" s="52"/>
      <c r="C3894" s="52"/>
      <c r="D3894" s="52"/>
      <c r="E3894" s="52"/>
      <c r="F3894" s="52"/>
      <c r="G3894" s="52"/>
      <c r="H3894" s="52"/>
      <c r="I3894" s="52"/>
      <c r="J3894" s="52"/>
      <c r="K3894" s="52"/>
      <c r="L3894" s="52"/>
      <c r="M3894" s="52"/>
      <c r="N3894" s="53">
        <v>2068.9899999999998</v>
      </c>
      <c r="O3894" s="53"/>
      <c r="P3894" s="53"/>
      <c r="Q3894" s="53"/>
      <c r="R3894" s="53"/>
      <c r="S3894" s="53"/>
      <c r="T3894" s="54">
        <v>999.05</v>
      </c>
      <c r="U3894" s="54"/>
      <c r="V3894" s="54">
        <v>206.86</v>
      </c>
      <c r="W3894" s="54"/>
      <c r="X3894" s="3">
        <v>82</v>
      </c>
      <c r="Y3894" s="3">
        <v>10</v>
      </c>
      <c r="Z3894" s="10">
        <v>38395</v>
      </c>
      <c r="AA3894" s="3">
        <v>2005</v>
      </c>
      <c r="AB3894" s="3">
        <v>10</v>
      </c>
      <c r="AC3894" s="52" t="s">
        <v>8045</v>
      </c>
      <c r="AD3894" s="52"/>
      <c r="AE3894" s="52"/>
      <c r="AF3894" s="52"/>
      <c r="AG3894" s="52"/>
      <c r="AH3894" s="52" t="s">
        <v>8046</v>
      </c>
      <c r="AI3894" s="52"/>
      <c r="AJ3894" s="52"/>
      <c r="AK3894" s="52"/>
      <c r="AL3894" s="6">
        <v>1303</v>
      </c>
    </row>
    <row r="3895" spans="1:38">
      <c r="A3895" s="52" t="s">
        <v>8050</v>
      </c>
      <c r="B3895" s="52"/>
      <c r="C3895" s="52"/>
      <c r="D3895" s="52"/>
      <c r="E3895" s="52"/>
      <c r="F3895" s="52"/>
      <c r="G3895" s="52"/>
      <c r="H3895" s="52"/>
      <c r="I3895" s="52"/>
      <c r="J3895" s="52"/>
      <c r="K3895" s="52"/>
      <c r="L3895" s="52"/>
      <c r="M3895" s="52"/>
      <c r="N3895" s="53">
        <v>2068.9899999999998</v>
      </c>
      <c r="O3895" s="53"/>
      <c r="P3895" s="53"/>
      <c r="Q3895" s="53"/>
      <c r="R3895" s="53"/>
      <c r="S3895" s="53"/>
      <c r="T3895" s="54">
        <v>999.05</v>
      </c>
      <c r="U3895" s="54"/>
      <c r="V3895" s="54">
        <v>206.86</v>
      </c>
      <c r="W3895" s="54"/>
      <c r="X3895" s="3">
        <v>82</v>
      </c>
      <c r="Y3895" s="3">
        <v>10</v>
      </c>
      <c r="Z3895" s="10">
        <v>38395</v>
      </c>
      <c r="AA3895" s="3">
        <v>2005</v>
      </c>
      <c r="AB3895" s="3">
        <v>10</v>
      </c>
      <c r="AC3895" s="52" t="s">
        <v>8045</v>
      </c>
      <c r="AD3895" s="52"/>
      <c r="AE3895" s="52"/>
      <c r="AF3895" s="52"/>
      <c r="AG3895" s="52"/>
      <c r="AH3895" s="52" t="s">
        <v>8046</v>
      </c>
      <c r="AI3895" s="52"/>
      <c r="AJ3895" s="52"/>
      <c r="AK3895" s="52"/>
      <c r="AL3895" s="6">
        <v>1303</v>
      </c>
    </row>
    <row r="3896" spans="1:38">
      <c r="A3896" s="52" t="s">
        <v>8051</v>
      </c>
      <c r="B3896" s="52"/>
      <c r="C3896" s="52"/>
      <c r="D3896" s="52"/>
      <c r="E3896" s="52"/>
      <c r="F3896" s="52"/>
      <c r="G3896" s="52"/>
      <c r="H3896" s="52"/>
      <c r="I3896" s="52"/>
      <c r="J3896" s="52"/>
      <c r="K3896" s="52"/>
      <c r="L3896" s="52"/>
      <c r="M3896" s="52"/>
      <c r="N3896" s="53">
        <v>2068.98</v>
      </c>
      <c r="O3896" s="53"/>
      <c r="P3896" s="53"/>
      <c r="Q3896" s="53"/>
      <c r="R3896" s="53"/>
      <c r="S3896" s="53"/>
      <c r="T3896" s="54">
        <v>999.04</v>
      </c>
      <c r="U3896" s="54"/>
      <c r="V3896" s="54">
        <v>206.86</v>
      </c>
      <c r="W3896" s="54"/>
      <c r="X3896" s="3">
        <v>82</v>
      </c>
      <c r="Y3896" s="3">
        <v>10</v>
      </c>
      <c r="Z3896" s="10">
        <v>38395</v>
      </c>
      <c r="AA3896" s="3">
        <v>2005</v>
      </c>
      <c r="AB3896" s="3">
        <v>10</v>
      </c>
      <c r="AC3896" s="52" t="s">
        <v>8045</v>
      </c>
      <c r="AD3896" s="52"/>
      <c r="AE3896" s="52"/>
      <c r="AF3896" s="52"/>
      <c r="AG3896" s="52"/>
      <c r="AH3896" s="52" t="s">
        <v>8046</v>
      </c>
      <c r="AI3896" s="52"/>
      <c r="AJ3896" s="52"/>
      <c r="AK3896" s="52"/>
      <c r="AL3896" s="6">
        <v>1303</v>
      </c>
    </row>
    <row r="3897" spans="1:38">
      <c r="A3897" s="52" t="s">
        <v>8052</v>
      </c>
      <c r="B3897" s="52"/>
      <c r="C3897" s="52"/>
      <c r="D3897" s="52"/>
      <c r="E3897" s="52"/>
      <c r="F3897" s="52"/>
      <c r="G3897" s="52"/>
      <c r="H3897" s="52"/>
      <c r="I3897" s="52"/>
      <c r="J3897" s="52"/>
      <c r="K3897" s="52"/>
      <c r="L3897" s="52"/>
      <c r="M3897" s="52"/>
      <c r="N3897" s="53">
        <v>2068.98</v>
      </c>
      <c r="O3897" s="53"/>
      <c r="P3897" s="53"/>
      <c r="Q3897" s="53"/>
      <c r="R3897" s="53"/>
      <c r="S3897" s="53"/>
      <c r="T3897" s="54">
        <v>999.04</v>
      </c>
      <c r="U3897" s="54"/>
      <c r="V3897" s="54">
        <v>206.86</v>
      </c>
      <c r="W3897" s="54"/>
      <c r="X3897" s="3">
        <v>82</v>
      </c>
      <c r="Y3897" s="3">
        <v>10</v>
      </c>
      <c r="Z3897" s="10">
        <v>38395</v>
      </c>
      <c r="AA3897" s="3">
        <v>2005</v>
      </c>
      <c r="AB3897" s="3">
        <v>10</v>
      </c>
      <c r="AC3897" s="52" t="s">
        <v>8045</v>
      </c>
      <c r="AD3897" s="52"/>
      <c r="AE3897" s="52"/>
      <c r="AF3897" s="52"/>
      <c r="AG3897" s="52"/>
      <c r="AH3897" s="52" t="s">
        <v>8046</v>
      </c>
      <c r="AI3897" s="52"/>
      <c r="AJ3897" s="52"/>
      <c r="AK3897" s="52"/>
      <c r="AL3897" s="6">
        <v>1303</v>
      </c>
    </row>
    <row r="3898" spans="1:38">
      <c r="A3898" s="52" t="s">
        <v>8053</v>
      </c>
      <c r="B3898" s="52"/>
      <c r="C3898" s="52"/>
      <c r="D3898" s="52"/>
      <c r="E3898" s="52"/>
      <c r="F3898" s="52"/>
      <c r="G3898" s="52"/>
      <c r="H3898" s="52"/>
      <c r="I3898" s="52"/>
      <c r="J3898" s="52"/>
      <c r="K3898" s="52"/>
      <c r="L3898" s="52"/>
      <c r="M3898" s="52"/>
      <c r="N3898" s="53">
        <v>2068.98</v>
      </c>
      <c r="O3898" s="53"/>
      <c r="P3898" s="53"/>
      <c r="Q3898" s="53"/>
      <c r="R3898" s="53"/>
      <c r="S3898" s="53"/>
      <c r="T3898" s="54">
        <v>999.04</v>
      </c>
      <c r="U3898" s="54"/>
      <c r="V3898" s="54">
        <v>206.86</v>
      </c>
      <c r="W3898" s="54"/>
      <c r="X3898" s="3">
        <v>82</v>
      </c>
      <c r="Y3898" s="3">
        <v>10</v>
      </c>
      <c r="Z3898" s="10">
        <v>38395</v>
      </c>
      <c r="AA3898" s="3">
        <v>2005</v>
      </c>
      <c r="AB3898" s="3">
        <v>10</v>
      </c>
      <c r="AC3898" s="52" t="s">
        <v>8045</v>
      </c>
      <c r="AD3898" s="52"/>
      <c r="AE3898" s="52"/>
      <c r="AF3898" s="52"/>
      <c r="AG3898" s="52"/>
      <c r="AH3898" s="52" t="s">
        <v>8046</v>
      </c>
      <c r="AI3898" s="52"/>
      <c r="AJ3898" s="52"/>
      <c r="AK3898" s="52"/>
      <c r="AL3898" s="6">
        <v>1303</v>
      </c>
    </row>
    <row r="3899" spans="1:38">
      <c r="A3899" s="52" t="s">
        <v>8054</v>
      </c>
      <c r="B3899" s="52"/>
      <c r="C3899" s="52"/>
      <c r="D3899" s="52"/>
      <c r="E3899" s="52"/>
      <c r="F3899" s="52"/>
      <c r="G3899" s="52"/>
      <c r="H3899" s="52"/>
      <c r="I3899" s="52"/>
      <c r="J3899" s="52"/>
      <c r="K3899" s="52"/>
      <c r="L3899" s="52"/>
      <c r="M3899" s="52"/>
      <c r="N3899" s="53">
        <v>2091.77</v>
      </c>
      <c r="O3899" s="53"/>
      <c r="P3899" s="53"/>
      <c r="Q3899" s="53"/>
      <c r="R3899" s="53"/>
      <c r="S3899" s="53"/>
      <c r="T3899" s="54">
        <v>886.28</v>
      </c>
      <c r="U3899" s="54"/>
      <c r="V3899" s="54">
        <v>209.12</v>
      </c>
      <c r="W3899" s="54"/>
      <c r="X3899" s="3">
        <v>82</v>
      </c>
      <c r="Y3899" s="3">
        <v>10</v>
      </c>
      <c r="Z3899" s="5">
        <v>38875</v>
      </c>
      <c r="AA3899" s="3">
        <v>2006</v>
      </c>
      <c r="AB3899" s="3">
        <v>10</v>
      </c>
      <c r="AC3899" s="52" t="s">
        <v>8037</v>
      </c>
      <c r="AD3899" s="52"/>
      <c r="AE3899" s="52"/>
      <c r="AF3899" s="52"/>
      <c r="AG3899" s="52"/>
      <c r="AH3899" s="52" t="s">
        <v>8038</v>
      </c>
      <c r="AI3899" s="52"/>
      <c r="AJ3899" s="52"/>
      <c r="AK3899" s="52"/>
      <c r="AL3899" s="6">
        <v>1411</v>
      </c>
    </row>
    <row r="3900" spans="1:38">
      <c r="A3900" s="52" t="s">
        <v>8055</v>
      </c>
      <c r="B3900" s="52"/>
      <c r="C3900" s="52"/>
      <c r="D3900" s="52"/>
      <c r="E3900" s="52"/>
      <c r="F3900" s="52"/>
      <c r="G3900" s="52"/>
      <c r="H3900" s="52"/>
      <c r="I3900" s="52"/>
      <c r="J3900" s="52"/>
      <c r="K3900" s="52"/>
      <c r="L3900" s="52"/>
      <c r="M3900" s="52"/>
      <c r="N3900" s="53">
        <v>2091.77</v>
      </c>
      <c r="O3900" s="53"/>
      <c r="P3900" s="53"/>
      <c r="Q3900" s="53"/>
      <c r="R3900" s="53"/>
      <c r="S3900" s="53"/>
      <c r="T3900" s="54">
        <v>886.28</v>
      </c>
      <c r="U3900" s="54"/>
      <c r="V3900" s="54">
        <v>209.12</v>
      </c>
      <c r="W3900" s="54"/>
      <c r="X3900" s="3">
        <v>82</v>
      </c>
      <c r="Y3900" s="3">
        <v>10</v>
      </c>
      <c r="Z3900" s="5">
        <v>38875</v>
      </c>
      <c r="AA3900" s="3">
        <v>2006</v>
      </c>
      <c r="AB3900" s="3">
        <v>10</v>
      </c>
      <c r="AC3900" s="52" t="s">
        <v>8037</v>
      </c>
      <c r="AD3900" s="52"/>
      <c r="AE3900" s="52"/>
      <c r="AF3900" s="52"/>
      <c r="AG3900" s="52"/>
      <c r="AH3900" s="52" t="s">
        <v>8038</v>
      </c>
      <c r="AI3900" s="52"/>
      <c r="AJ3900" s="52"/>
      <c r="AK3900" s="52"/>
      <c r="AL3900" s="6">
        <v>1411</v>
      </c>
    </row>
    <row r="3901" spans="1:38">
      <c r="A3901" s="52" t="s">
        <v>8056</v>
      </c>
      <c r="B3901" s="52"/>
      <c r="C3901" s="52"/>
      <c r="D3901" s="52"/>
      <c r="E3901" s="52"/>
      <c r="F3901" s="52"/>
      <c r="G3901" s="52"/>
      <c r="H3901" s="52"/>
      <c r="I3901" s="52"/>
      <c r="J3901" s="52"/>
      <c r="K3901" s="52"/>
      <c r="L3901" s="52"/>
      <c r="M3901" s="52"/>
      <c r="N3901" s="53">
        <v>2091.77</v>
      </c>
      <c r="O3901" s="53"/>
      <c r="P3901" s="53"/>
      <c r="Q3901" s="53"/>
      <c r="R3901" s="53"/>
      <c r="S3901" s="53"/>
      <c r="T3901" s="54">
        <v>886.28</v>
      </c>
      <c r="U3901" s="54"/>
      <c r="V3901" s="54">
        <v>209.12</v>
      </c>
      <c r="W3901" s="54"/>
      <c r="X3901" s="3">
        <v>82</v>
      </c>
      <c r="Y3901" s="3">
        <v>10</v>
      </c>
      <c r="Z3901" s="5">
        <v>38875</v>
      </c>
      <c r="AA3901" s="3">
        <v>2006</v>
      </c>
      <c r="AB3901" s="3">
        <v>10</v>
      </c>
      <c r="AC3901" s="52" t="s">
        <v>8037</v>
      </c>
      <c r="AD3901" s="52"/>
      <c r="AE3901" s="52"/>
      <c r="AF3901" s="52"/>
      <c r="AG3901" s="52"/>
      <c r="AH3901" s="52" t="s">
        <v>8038</v>
      </c>
      <c r="AI3901" s="52"/>
      <c r="AJ3901" s="52"/>
      <c r="AK3901" s="52"/>
      <c r="AL3901" s="6">
        <v>1411</v>
      </c>
    </row>
    <row r="3902" spans="1:38">
      <c r="A3902" s="52" t="s">
        <v>8057</v>
      </c>
      <c r="B3902" s="52"/>
      <c r="C3902" s="52"/>
      <c r="D3902" s="52"/>
      <c r="E3902" s="52"/>
      <c r="F3902" s="52"/>
      <c r="G3902" s="52"/>
      <c r="H3902" s="52"/>
      <c r="I3902" s="52"/>
      <c r="J3902" s="52"/>
      <c r="K3902" s="52"/>
      <c r="L3902" s="52"/>
      <c r="M3902" s="52"/>
      <c r="N3902" s="53">
        <v>2091.77</v>
      </c>
      <c r="O3902" s="53"/>
      <c r="P3902" s="53"/>
      <c r="Q3902" s="53"/>
      <c r="R3902" s="53"/>
      <c r="S3902" s="53"/>
      <c r="T3902" s="54">
        <v>886.28</v>
      </c>
      <c r="U3902" s="54"/>
      <c r="V3902" s="54">
        <v>209.12</v>
      </c>
      <c r="W3902" s="54"/>
      <c r="X3902" s="3">
        <v>82</v>
      </c>
      <c r="Y3902" s="3">
        <v>10</v>
      </c>
      <c r="Z3902" s="5">
        <v>38875</v>
      </c>
      <c r="AA3902" s="3">
        <v>2006</v>
      </c>
      <c r="AB3902" s="3">
        <v>10</v>
      </c>
      <c r="AC3902" s="52" t="s">
        <v>8037</v>
      </c>
      <c r="AD3902" s="52"/>
      <c r="AE3902" s="52"/>
      <c r="AF3902" s="52"/>
      <c r="AG3902" s="52"/>
      <c r="AH3902" s="52" t="s">
        <v>8038</v>
      </c>
      <c r="AI3902" s="52"/>
      <c r="AJ3902" s="52"/>
      <c r="AK3902" s="52"/>
      <c r="AL3902" s="6">
        <v>1411</v>
      </c>
    </row>
    <row r="3903" spans="1:38">
      <c r="A3903" s="52" t="s">
        <v>8058</v>
      </c>
      <c r="B3903" s="52"/>
      <c r="C3903" s="52"/>
      <c r="D3903" s="52"/>
      <c r="E3903" s="52"/>
      <c r="F3903" s="52"/>
      <c r="G3903" s="52"/>
      <c r="H3903" s="52"/>
      <c r="I3903" s="52"/>
      <c r="J3903" s="52"/>
      <c r="K3903" s="52"/>
      <c r="L3903" s="52"/>
      <c r="M3903" s="52"/>
      <c r="N3903" s="53">
        <v>2091.77</v>
      </c>
      <c r="O3903" s="53"/>
      <c r="P3903" s="53"/>
      <c r="Q3903" s="53"/>
      <c r="R3903" s="53"/>
      <c r="S3903" s="53"/>
      <c r="T3903" s="54">
        <v>886.28</v>
      </c>
      <c r="U3903" s="54"/>
      <c r="V3903" s="54">
        <v>209.12</v>
      </c>
      <c r="W3903" s="54"/>
      <c r="X3903" s="3">
        <v>82</v>
      </c>
      <c r="Y3903" s="3">
        <v>10</v>
      </c>
      <c r="Z3903" s="5">
        <v>38875</v>
      </c>
      <c r="AA3903" s="3">
        <v>2006</v>
      </c>
      <c r="AB3903" s="3">
        <v>10</v>
      </c>
      <c r="AC3903" s="52" t="s">
        <v>8037</v>
      </c>
      <c r="AD3903" s="52"/>
      <c r="AE3903" s="52"/>
      <c r="AF3903" s="52"/>
      <c r="AG3903" s="52"/>
      <c r="AH3903" s="52" t="s">
        <v>8038</v>
      </c>
      <c r="AI3903" s="52"/>
      <c r="AJ3903" s="52"/>
      <c r="AK3903" s="52"/>
      <c r="AL3903" s="6">
        <v>1411</v>
      </c>
    </row>
    <row r="3904" spans="1:38">
      <c r="A3904" s="52" t="s">
        <v>8059</v>
      </c>
      <c r="B3904" s="52"/>
      <c r="C3904" s="52"/>
      <c r="D3904" s="52"/>
      <c r="E3904" s="52"/>
      <c r="F3904" s="52"/>
      <c r="G3904" s="52"/>
      <c r="H3904" s="52"/>
      <c r="I3904" s="52"/>
      <c r="J3904" s="52"/>
      <c r="K3904" s="52"/>
      <c r="L3904" s="52"/>
      <c r="M3904" s="52"/>
      <c r="N3904" s="53">
        <v>2091.77</v>
      </c>
      <c r="O3904" s="53"/>
      <c r="P3904" s="53"/>
      <c r="Q3904" s="53"/>
      <c r="R3904" s="53"/>
      <c r="S3904" s="53"/>
      <c r="T3904" s="54">
        <v>886.28</v>
      </c>
      <c r="U3904" s="54"/>
      <c r="V3904" s="54">
        <v>209.12</v>
      </c>
      <c r="W3904" s="54"/>
      <c r="X3904" s="3">
        <v>82</v>
      </c>
      <c r="Y3904" s="3">
        <v>10</v>
      </c>
      <c r="Z3904" s="5">
        <v>38875</v>
      </c>
      <c r="AA3904" s="3">
        <v>2006</v>
      </c>
      <c r="AB3904" s="3">
        <v>10</v>
      </c>
      <c r="AC3904" s="52" t="s">
        <v>8037</v>
      </c>
      <c r="AD3904" s="52"/>
      <c r="AE3904" s="52"/>
      <c r="AF3904" s="52"/>
      <c r="AG3904" s="52"/>
      <c r="AH3904" s="52" t="s">
        <v>8038</v>
      </c>
      <c r="AI3904" s="52"/>
      <c r="AJ3904" s="52"/>
      <c r="AK3904" s="52"/>
      <c r="AL3904" s="6">
        <v>1411</v>
      </c>
    </row>
    <row r="3905" spans="1:38">
      <c r="A3905" s="52" t="s">
        <v>8060</v>
      </c>
      <c r="B3905" s="52"/>
      <c r="C3905" s="52"/>
      <c r="D3905" s="52"/>
      <c r="E3905" s="52"/>
      <c r="F3905" s="52"/>
      <c r="G3905" s="52"/>
      <c r="H3905" s="52"/>
      <c r="I3905" s="52"/>
      <c r="J3905" s="52"/>
      <c r="K3905" s="52"/>
      <c r="L3905" s="52"/>
      <c r="M3905" s="52"/>
      <c r="N3905" s="53">
        <v>2091.7600000000002</v>
      </c>
      <c r="O3905" s="53"/>
      <c r="P3905" s="53"/>
      <c r="Q3905" s="53"/>
      <c r="R3905" s="53"/>
      <c r="S3905" s="53"/>
      <c r="T3905" s="54">
        <v>886.28</v>
      </c>
      <c r="U3905" s="54"/>
      <c r="V3905" s="54">
        <v>209.12</v>
      </c>
      <c r="W3905" s="54"/>
      <c r="X3905" s="3">
        <v>82</v>
      </c>
      <c r="Y3905" s="3">
        <v>10</v>
      </c>
      <c r="Z3905" s="5">
        <v>38875</v>
      </c>
      <c r="AA3905" s="3">
        <v>2006</v>
      </c>
      <c r="AB3905" s="3">
        <v>10</v>
      </c>
      <c r="AC3905" s="52" t="s">
        <v>8037</v>
      </c>
      <c r="AD3905" s="52"/>
      <c r="AE3905" s="52"/>
      <c r="AF3905" s="52"/>
      <c r="AG3905" s="52"/>
      <c r="AH3905" s="52" t="s">
        <v>8038</v>
      </c>
      <c r="AI3905" s="52"/>
      <c r="AJ3905" s="52"/>
      <c r="AK3905" s="52"/>
      <c r="AL3905" s="6">
        <v>1411</v>
      </c>
    </row>
    <row r="3906" spans="1:38">
      <c r="A3906" s="52" t="s">
        <v>8061</v>
      </c>
      <c r="B3906" s="52"/>
      <c r="C3906" s="52"/>
      <c r="D3906" s="52"/>
      <c r="E3906" s="52"/>
      <c r="F3906" s="52"/>
      <c r="G3906" s="52"/>
      <c r="H3906" s="52"/>
      <c r="I3906" s="52"/>
      <c r="J3906" s="52"/>
      <c r="K3906" s="52"/>
      <c r="L3906" s="52"/>
      <c r="M3906" s="52"/>
      <c r="N3906" s="53">
        <v>2068.9899999999998</v>
      </c>
      <c r="O3906" s="53"/>
      <c r="P3906" s="53"/>
      <c r="Q3906" s="53"/>
      <c r="R3906" s="53"/>
      <c r="S3906" s="53"/>
      <c r="T3906" s="54">
        <v>999.05</v>
      </c>
      <c r="U3906" s="54"/>
      <c r="V3906" s="54">
        <v>206.86</v>
      </c>
      <c r="W3906" s="54"/>
      <c r="X3906" s="3">
        <v>82</v>
      </c>
      <c r="Y3906" s="3">
        <v>10</v>
      </c>
      <c r="Z3906" s="10">
        <v>38395</v>
      </c>
      <c r="AA3906" s="3">
        <v>2005</v>
      </c>
      <c r="AB3906" s="3">
        <v>10</v>
      </c>
      <c r="AC3906" s="52" t="s">
        <v>8045</v>
      </c>
      <c r="AD3906" s="52"/>
      <c r="AE3906" s="52"/>
      <c r="AF3906" s="52"/>
      <c r="AG3906" s="52"/>
      <c r="AH3906" s="52" t="s">
        <v>8046</v>
      </c>
      <c r="AI3906" s="52"/>
      <c r="AJ3906" s="52"/>
      <c r="AK3906" s="52"/>
      <c r="AL3906" s="6">
        <v>1303</v>
      </c>
    </row>
    <row r="3907" spans="1:38">
      <c r="A3907" s="52" t="s">
        <v>8062</v>
      </c>
      <c r="B3907" s="52"/>
      <c r="C3907" s="52"/>
      <c r="D3907" s="52"/>
      <c r="E3907" s="52"/>
      <c r="F3907" s="52"/>
      <c r="G3907" s="52"/>
      <c r="H3907" s="52"/>
      <c r="I3907" s="52"/>
      <c r="J3907" s="52"/>
      <c r="K3907" s="52"/>
      <c r="L3907" s="52"/>
      <c r="M3907" s="52"/>
      <c r="N3907" s="53">
        <v>217132</v>
      </c>
      <c r="O3907" s="53"/>
      <c r="P3907" s="53"/>
      <c r="Q3907" s="53"/>
      <c r="R3907" s="53"/>
      <c r="S3907" s="53"/>
      <c r="T3907" s="53">
        <v>217132</v>
      </c>
      <c r="U3907" s="53"/>
      <c r="V3907" s="54">
        <v>0</v>
      </c>
      <c r="W3907" s="54"/>
      <c r="X3907" s="3">
        <v>82</v>
      </c>
      <c r="Y3907" s="3">
        <v>12</v>
      </c>
      <c r="Z3907" s="5">
        <v>33975</v>
      </c>
      <c r="AA3907" s="3">
        <v>1993</v>
      </c>
      <c r="AB3907" s="3">
        <v>12</v>
      </c>
      <c r="AC3907" s="52" t="s">
        <v>8063</v>
      </c>
      <c r="AD3907" s="52"/>
      <c r="AE3907" s="52"/>
      <c r="AF3907" s="52"/>
      <c r="AG3907" s="52"/>
      <c r="AH3907" s="52" t="s">
        <v>3995</v>
      </c>
      <c r="AI3907" s="52"/>
      <c r="AJ3907" s="52"/>
      <c r="AK3907" s="52"/>
      <c r="AL3907" s="9">
        <v>0</v>
      </c>
    </row>
    <row r="3908" spans="1:38">
      <c r="A3908" s="52" t="s">
        <v>8064</v>
      </c>
      <c r="B3908" s="52"/>
      <c r="C3908" s="52"/>
      <c r="D3908" s="52"/>
      <c r="E3908" s="52"/>
      <c r="F3908" s="52"/>
      <c r="G3908" s="52"/>
      <c r="H3908" s="52"/>
      <c r="I3908" s="52"/>
      <c r="J3908" s="52"/>
      <c r="K3908" s="52"/>
      <c r="L3908" s="52"/>
      <c r="M3908" s="52"/>
      <c r="N3908" s="53">
        <v>7397.63</v>
      </c>
      <c r="O3908" s="53"/>
      <c r="P3908" s="53"/>
      <c r="Q3908" s="53"/>
      <c r="R3908" s="53"/>
      <c r="S3908" s="53"/>
      <c r="T3908" s="53">
        <v>5130.51</v>
      </c>
      <c r="U3908" s="53"/>
      <c r="V3908" s="54">
        <v>739.52</v>
      </c>
      <c r="W3908" s="54"/>
      <c r="X3908" s="3">
        <v>82</v>
      </c>
      <c r="Y3908" s="3">
        <v>10</v>
      </c>
      <c r="Z3908" s="13">
        <v>37918</v>
      </c>
      <c r="AA3908" s="3">
        <v>2003</v>
      </c>
      <c r="AB3908" s="3">
        <v>10</v>
      </c>
      <c r="AC3908" s="52" t="s">
        <v>8065</v>
      </c>
      <c r="AD3908" s="52"/>
      <c r="AE3908" s="52"/>
      <c r="AF3908" s="52"/>
      <c r="AG3908" s="52"/>
      <c r="AH3908" s="52" t="s">
        <v>8066</v>
      </c>
      <c r="AI3908" s="52"/>
      <c r="AJ3908" s="52"/>
      <c r="AK3908" s="52"/>
      <c r="AL3908" s="6">
        <v>3071</v>
      </c>
    </row>
    <row r="3909" spans="1:38">
      <c r="A3909" s="52" t="s">
        <v>8067</v>
      </c>
      <c r="B3909" s="52"/>
      <c r="C3909" s="52"/>
      <c r="D3909" s="52"/>
      <c r="E3909" s="52"/>
      <c r="F3909" s="52"/>
      <c r="G3909" s="52"/>
      <c r="H3909" s="52"/>
      <c r="I3909" s="52"/>
      <c r="J3909" s="52"/>
      <c r="K3909" s="52"/>
      <c r="L3909" s="52"/>
      <c r="M3909" s="52"/>
      <c r="N3909" s="53">
        <v>8995.5</v>
      </c>
      <c r="O3909" s="53"/>
      <c r="P3909" s="53"/>
      <c r="Q3909" s="53"/>
      <c r="R3909" s="53"/>
      <c r="S3909" s="53"/>
      <c r="T3909" s="53">
        <v>3759.81</v>
      </c>
      <c r="U3909" s="53"/>
      <c r="V3909" s="54">
        <v>899.33</v>
      </c>
      <c r="W3909" s="54"/>
      <c r="X3909" s="3">
        <v>82</v>
      </c>
      <c r="Y3909" s="3">
        <v>10</v>
      </c>
      <c r="Z3909" s="8">
        <v>38925</v>
      </c>
      <c r="AA3909" s="3">
        <v>2006</v>
      </c>
      <c r="AB3909" s="3">
        <v>10</v>
      </c>
      <c r="AC3909" s="52" t="s">
        <v>8068</v>
      </c>
      <c r="AD3909" s="52"/>
      <c r="AE3909" s="52"/>
      <c r="AF3909" s="52"/>
      <c r="AG3909" s="52"/>
      <c r="AH3909" s="52" t="s">
        <v>8069</v>
      </c>
      <c r="AI3909" s="52"/>
      <c r="AJ3909" s="52"/>
      <c r="AK3909" s="52"/>
      <c r="AL3909" s="6">
        <v>6126</v>
      </c>
    </row>
    <row r="3910" spans="1:38">
      <c r="A3910" s="52" t="s">
        <v>8070</v>
      </c>
      <c r="B3910" s="52"/>
      <c r="C3910" s="52"/>
      <c r="D3910" s="52"/>
      <c r="E3910" s="52"/>
      <c r="F3910" s="52"/>
      <c r="G3910" s="52"/>
      <c r="H3910" s="52"/>
      <c r="I3910" s="52"/>
      <c r="J3910" s="52"/>
      <c r="K3910" s="52"/>
      <c r="L3910" s="52"/>
      <c r="M3910" s="52"/>
      <c r="N3910" s="53">
        <v>1399.5</v>
      </c>
      <c r="O3910" s="53"/>
      <c r="P3910" s="53"/>
      <c r="Q3910" s="53"/>
      <c r="R3910" s="53"/>
      <c r="S3910" s="53"/>
      <c r="T3910" s="54">
        <v>980.3</v>
      </c>
      <c r="U3910" s="54"/>
      <c r="V3910" s="54">
        <v>139.88999999999999</v>
      </c>
      <c r="W3910" s="54"/>
      <c r="X3910" s="3">
        <v>82</v>
      </c>
      <c r="Y3910" s="3">
        <v>10</v>
      </c>
      <c r="Z3910" s="8">
        <v>37893</v>
      </c>
      <c r="AA3910" s="3">
        <v>2003</v>
      </c>
      <c r="AB3910" s="3">
        <v>10</v>
      </c>
      <c r="AC3910" s="52" t="s">
        <v>4888</v>
      </c>
      <c r="AD3910" s="52"/>
      <c r="AE3910" s="52"/>
      <c r="AF3910" s="52"/>
      <c r="AG3910" s="52"/>
      <c r="AH3910" s="52" t="s">
        <v>4889</v>
      </c>
      <c r="AI3910" s="52"/>
      <c r="AJ3910" s="52"/>
      <c r="AK3910" s="52"/>
      <c r="AL3910" s="11">
        <v>568</v>
      </c>
    </row>
    <row r="3911" spans="1:38">
      <c r="A3911" s="52" t="s">
        <v>8071</v>
      </c>
      <c r="B3911" s="52"/>
      <c r="C3911" s="52"/>
      <c r="D3911" s="52"/>
      <c r="E3911" s="52"/>
      <c r="F3911" s="52"/>
      <c r="G3911" s="52"/>
      <c r="H3911" s="52"/>
      <c r="I3911" s="52"/>
      <c r="J3911" s="52"/>
      <c r="K3911" s="52"/>
      <c r="L3911" s="52"/>
      <c r="M3911" s="52"/>
      <c r="N3911" s="53">
        <v>3773</v>
      </c>
      <c r="O3911" s="53"/>
      <c r="P3911" s="53"/>
      <c r="Q3911" s="53"/>
      <c r="R3911" s="53"/>
      <c r="S3911" s="53"/>
      <c r="T3911" s="53">
        <v>3017.59</v>
      </c>
      <c r="U3911" s="53"/>
      <c r="V3911" s="54">
        <v>377.18</v>
      </c>
      <c r="W3911" s="54"/>
      <c r="X3911" s="3">
        <v>82</v>
      </c>
      <c r="Y3911" s="3">
        <v>10</v>
      </c>
      <c r="Z3911" s="8">
        <v>36662</v>
      </c>
      <c r="AA3911" s="3">
        <v>2000</v>
      </c>
      <c r="AB3911" s="3">
        <v>10</v>
      </c>
      <c r="AC3911" s="52" t="s">
        <v>8072</v>
      </c>
      <c r="AD3911" s="52"/>
      <c r="AE3911" s="52"/>
      <c r="AF3911" s="52"/>
      <c r="AG3911" s="52"/>
      <c r="AH3911" s="52" t="s">
        <v>8073</v>
      </c>
      <c r="AI3911" s="52"/>
      <c r="AJ3911" s="52"/>
      <c r="AK3911" s="52"/>
      <c r="AL3911" s="6">
        <v>1101</v>
      </c>
    </row>
    <row r="3912" spans="1:38">
      <c r="A3912" s="52" t="s">
        <v>8074</v>
      </c>
      <c r="B3912" s="52"/>
      <c r="C3912" s="52"/>
      <c r="D3912" s="52"/>
      <c r="E3912" s="52"/>
      <c r="F3912" s="52"/>
      <c r="G3912" s="52"/>
      <c r="H3912" s="52"/>
      <c r="I3912" s="52"/>
      <c r="J3912" s="52"/>
      <c r="K3912" s="52"/>
      <c r="L3912" s="52"/>
      <c r="M3912" s="52"/>
      <c r="N3912" s="53">
        <v>2310.37</v>
      </c>
      <c r="O3912" s="53"/>
      <c r="P3912" s="53"/>
      <c r="Q3912" s="53"/>
      <c r="R3912" s="53"/>
      <c r="S3912" s="53"/>
      <c r="T3912" s="53">
        <v>2310.37</v>
      </c>
      <c r="U3912" s="53"/>
      <c r="V3912" s="54">
        <v>0</v>
      </c>
      <c r="W3912" s="54"/>
      <c r="X3912" s="3">
        <v>82</v>
      </c>
      <c r="Y3912" s="3">
        <v>12</v>
      </c>
      <c r="Z3912" s="5">
        <v>33604</v>
      </c>
      <c r="AA3912" s="3">
        <v>1992</v>
      </c>
      <c r="AB3912" s="3">
        <v>12</v>
      </c>
      <c r="AC3912" s="52" t="s">
        <v>8075</v>
      </c>
      <c r="AD3912" s="52"/>
      <c r="AE3912" s="52"/>
      <c r="AF3912" s="52"/>
      <c r="AG3912" s="52"/>
      <c r="AH3912" s="52" t="s">
        <v>614</v>
      </c>
      <c r="AI3912" s="52"/>
      <c r="AJ3912" s="52"/>
      <c r="AK3912" s="52"/>
      <c r="AL3912" s="9">
        <v>0</v>
      </c>
    </row>
    <row r="3913" spans="1:38">
      <c r="A3913" s="52" t="s">
        <v>8076</v>
      </c>
      <c r="B3913" s="52"/>
      <c r="C3913" s="52"/>
      <c r="D3913" s="52"/>
      <c r="E3913" s="52"/>
      <c r="F3913" s="52"/>
      <c r="G3913" s="52"/>
      <c r="H3913" s="52"/>
      <c r="I3913" s="52"/>
      <c r="J3913" s="52"/>
      <c r="K3913" s="52"/>
      <c r="L3913" s="52"/>
      <c r="M3913" s="52"/>
      <c r="N3913" s="53">
        <v>1895.82</v>
      </c>
      <c r="O3913" s="53"/>
      <c r="P3913" s="53"/>
      <c r="Q3913" s="53"/>
      <c r="R3913" s="53"/>
      <c r="S3913" s="53"/>
      <c r="T3913" s="53">
        <v>1895.82</v>
      </c>
      <c r="U3913" s="53"/>
      <c r="V3913" s="54">
        <v>0</v>
      </c>
      <c r="W3913" s="54"/>
      <c r="X3913" s="3">
        <v>82</v>
      </c>
      <c r="Y3913" s="3">
        <v>12</v>
      </c>
      <c r="Z3913" s="5">
        <v>33973</v>
      </c>
      <c r="AA3913" s="3">
        <v>1993</v>
      </c>
      <c r="AB3913" s="3">
        <v>12</v>
      </c>
      <c r="AC3913" s="52" t="s">
        <v>8077</v>
      </c>
      <c r="AD3913" s="52"/>
      <c r="AE3913" s="52"/>
      <c r="AF3913" s="52"/>
      <c r="AG3913" s="52"/>
      <c r="AH3913" s="52" t="s">
        <v>3995</v>
      </c>
      <c r="AI3913" s="52"/>
      <c r="AJ3913" s="52"/>
      <c r="AK3913" s="52"/>
      <c r="AL3913" s="9">
        <v>0</v>
      </c>
    </row>
    <row r="3914" spans="1:38">
      <c r="A3914" s="52" t="s">
        <v>8078</v>
      </c>
      <c r="B3914" s="52"/>
      <c r="C3914" s="52"/>
      <c r="D3914" s="52"/>
      <c r="E3914" s="52"/>
      <c r="F3914" s="52"/>
      <c r="G3914" s="52"/>
      <c r="H3914" s="52"/>
      <c r="I3914" s="52"/>
      <c r="J3914" s="52"/>
      <c r="K3914" s="52"/>
      <c r="L3914" s="52"/>
      <c r="M3914" s="52"/>
      <c r="N3914" s="53">
        <v>2700</v>
      </c>
      <c r="O3914" s="53"/>
      <c r="P3914" s="53"/>
      <c r="Q3914" s="53"/>
      <c r="R3914" s="53"/>
      <c r="S3914" s="53"/>
      <c r="T3914" s="53">
        <v>2700</v>
      </c>
      <c r="U3914" s="53"/>
      <c r="V3914" s="54">
        <v>0</v>
      </c>
      <c r="W3914" s="54"/>
      <c r="X3914" s="3">
        <v>82</v>
      </c>
      <c r="Y3914" s="3">
        <v>12</v>
      </c>
      <c r="Z3914" s="5">
        <v>33239</v>
      </c>
      <c r="AA3914" s="3">
        <v>1991</v>
      </c>
      <c r="AB3914" s="3">
        <v>12</v>
      </c>
      <c r="AC3914" s="52" t="s">
        <v>8079</v>
      </c>
      <c r="AD3914" s="52"/>
      <c r="AE3914" s="52"/>
      <c r="AF3914" s="52"/>
      <c r="AG3914" s="52"/>
      <c r="AH3914" s="52" t="s">
        <v>4371</v>
      </c>
      <c r="AI3914" s="52"/>
      <c r="AJ3914" s="52"/>
      <c r="AK3914" s="52"/>
      <c r="AL3914" s="9">
        <v>0</v>
      </c>
    </row>
    <row r="3915" spans="1:38">
      <c r="A3915" s="52" t="s">
        <v>8080</v>
      </c>
      <c r="B3915" s="52"/>
      <c r="C3915" s="52"/>
      <c r="D3915" s="52"/>
      <c r="E3915" s="52"/>
      <c r="F3915" s="52"/>
      <c r="G3915" s="52"/>
      <c r="H3915" s="52"/>
      <c r="I3915" s="52"/>
      <c r="J3915" s="52"/>
      <c r="K3915" s="52"/>
      <c r="L3915" s="52"/>
      <c r="M3915" s="52"/>
      <c r="N3915" s="53">
        <v>11670</v>
      </c>
      <c r="O3915" s="53"/>
      <c r="P3915" s="53"/>
      <c r="Q3915" s="53"/>
      <c r="R3915" s="53"/>
      <c r="S3915" s="53"/>
      <c r="T3915" s="53">
        <v>9569.56</v>
      </c>
      <c r="U3915" s="53"/>
      <c r="V3915" s="53">
        <v>1666.66</v>
      </c>
      <c r="W3915" s="53"/>
      <c r="X3915" s="3">
        <v>82</v>
      </c>
      <c r="Y3915" s="3">
        <v>7</v>
      </c>
      <c r="Z3915" s="5">
        <v>38412</v>
      </c>
      <c r="AA3915" s="3">
        <v>2005</v>
      </c>
      <c r="AB3915" s="3">
        <v>7</v>
      </c>
      <c r="AC3915" s="52" t="s">
        <v>8081</v>
      </c>
      <c r="AD3915" s="52"/>
      <c r="AE3915" s="52"/>
      <c r="AF3915" s="52"/>
      <c r="AG3915" s="52"/>
      <c r="AH3915" s="52" t="s">
        <v>8082</v>
      </c>
      <c r="AI3915" s="52"/>
      <c r="AJ3915" s="52"/>
      <c r="AK3915" s="52"/>
      <c r="AL3915" s="6">
        <v>2559</v>
      </c>
    </row>
    <row r="3916" spans="1:38">
      <c r="A3916" s="52" t="s">
        <v>8083</v>
      </c>
      <c r="B3916" s="52"/>
      <c r="C3916" s="52"/>
      <c r="D3916" s="52"/>
      <c r="E3916" s="52"/>
      <c r="F3916" s="52"/>
      <c r="G3916" s="52"/>
      <c r="H3916" s="52"/>
      <c r="I3916" s="52"/>
      <c r="J3916" s="52"/>
      <c r="K3916" s="52"/>
      <c r="L3916" s="52"/>
      <c r="M3916" s="52"/>
      <c r="N3916" s="53">
        <v>11670</v>
      </c>
      <c r="O3916" s="53"/>
      <c r="P3916" s="53"/>
      <c r="Q3916" s="53"/>
      <c r="R3916" s="53"/>
      <c r="S3916" s="53"/>
      <c r="T3916" s="53">
        <v>9569.56</v>
      </c>
      <c r="U3916" s="53"/>
      <c r="V3916" s="53">
        <v>1666.66</v>
      </c>
      <c r="W3916" s="53"/>
      <c r="X3916" s="3">
        <v>82</v>
      </c>
      <c r="Y3916" s="3">
        <v>7</v>
      </c>
      <c r="Z3916" s="5">
        <v>38412</v>
      </c>
      <c r="AA3916" s="3">
        <v>2005</v>
      </c>
      <c r="AB3916" s="3">
        <v>7</v>
      </c>
      <c r="AC3916" s="52" t="s">
        <v>8081</v>
      </c>
      <c r="AD3916" s="52"/>
      <c r="AE3916" s="52"/>
      <c r="AF3916" s="52"/>
      <c r="AG3916" s="52"/>
      <c r="AH3916" s="52" t="s">
        <v>8082</v>
      </c>
      <c r="AI3916" s="52"/>
      <c r="AJ3916" s="52"/>
      <c r="AK3916" s="52"/>
      <c r="AL3916" s="6">
        <v>2559</v>
      </c>
    </row>
    <row r="3917" spans="1:38">
      <c r="A3917" s="52" t="s">
        <v>8084</v>
      </c>
      <c r="B3917" s="52"/>
      <c r="C3917" s="52"/>
      <c r="D3917" s="52"/>
      <c r="E3917" s="52"/>
      <c r="F3917" s="52"/>
      <c r="G3917" s="52"/>
      <c r="H3917" s="52"/>
      <c r="I3917" s="52"/>
      <c r="J3917" s="52"/>
      <c r="K3917" s="52"/>
      <c r="L3917" s="52"/>
      <c r="M3917" s="52"/>
      <c r="N3917" s="53">
        <v>180024.61</v>
      </c>
      <c r="O3917" s="53"/>
      <c r="P3917" s="53"/>
      <c r="Q3917" s="53"/>
      <c r="R3917" s="53"/>
      <c r="S3917" s="53"/>
      <c r="T3917" s="53">
        <v>180024.61</v>
      </c>
      <c r="U3917" s="53"/>
      <c r="V3917" s="54">
        <v>0</v>
      </c>
      <c r="W3917" s="54"/>
      <c r="X3917" s="3">
        <v>82</v>
      </c>
      <c r="Y3917" s="3">
        <v>7</v>
      </c>
      <c r="Z3917" s="13">
        <v>35023</v>
      </c>
      <c r="AA3917" s="3">
        <v>1995</v>
      </c>
      <c r="AB3917" s="3">
        <v>7</v>
      </c>
      <c r="AC3917" s="52" t="s">
        <v>8085</v>
      </c>
      <c r="AD3917" s="52"/>
      <c r="AE3917" s="52"/>
      <c r="AF3917" s="52"/>
      <c r="AG3917" s="52"/>
      <c r="AH3917" s="52" t="s">
        <v>857</v>
      </c>
      <c r="AI3917" s="52"/>
      <c r="AJ3917" s="52"/>
      <c r="AK3917" s="52"/>
      <c r="AL3917" s="9">
        <v>0</v>
      </c>
    </row>
    <row r="3918" spans="1:38">
      <c r="A3918" s="52" t="s">
        <v>8086</v>
      </c>
      <c r="B3918" s="52"/>
      <c r="C3918" s="52"/>
      <c r="D3918" s="52"/>
      <c r="E3918" s="52"/>
      <c r="F3918" s="52"/>
      <c r="G3918" s="52"/>
      <c r="H3918" s="52"/>
      <c r="I3918" s="52"/>
      <c r="J3918" s="52"/>
      <c r="K3918" s="52"/>
      <c r="L3918" s="52"/>
      <c r="M3918" s="52"/>
      <c r="N3918" s="55">
        <v>0</v>
      </c>
      <c r="O3918" s="55"/>
      <c r="P3918" s="55"/>
      <c r="Q3918" s="55"/>
      <c r="R3918" s="55"/>
      <c r="S3918" s="55"/>
      <c r="T3918" s="54">
        <v>0</v>
      </c>
      <c r="U3918" s="54"/>
      <c r="V3918" s="54">
        <v>0</v>
      </c>
      <c r="W3918" s="54"/>
      <c r="X3918" s="3">
        <v>82</v>
      </c>
      <c r="Y3918" s="3">
        <v>7</v>
      </c>
      <c r="Z3918" s="5">
        <v>35435</v>
      </c>
      <c r="AA3918" s="3">
        <v>1997</v>
      </c>
      <c r="AB3918" s="3">
        <v>7</v>
      </c>
      <c r="AC3918" s="52" t="s">
        <v>4182</v>
      </c>
      <c r="AD3918" s="52"/>
      <c r="AE3918" s="52"/>
      <c r="AF3918" s="52"/>
      <c r="AG3918" s="52"/>
      <c r="AH3918" s="52" t="s">
        <v>5</v>
      </c>
      <c r="AI3918" s="52"/>
      <c r="AJ3918" s="52"/>
      <c r="AK3918" s="52"/>
      <c r="AL3918" s="9">
        <v>0</v>
      </c>
    </row>
    <row r="3919" spans="1:38">
      <c r="A3919" s="52" t="s">
        <v>8087</v>
      </c>
      <c r="B3919" s="52"/>
      <c r="C3919" s="52"/>
      <c r="D3919" s="52"/>
      <c r="E3919" s="52"/>
      <c r="F3919" s="52"/>
      <c r="G3919" s="52"/>
      <c r="H3919" s="52"/>
      <c r="I3919" s="52"/>
      <c r="J3919" s="52"/>
      <c r="K3919" s="52"/>
      <c r="L3919" s="52"/>
      <c r="M3919" s="52"/>
      <c r="N3919" s="53">
        <v>3315.69</v>
      </c>
      <c r="O3919" s="53"/>
      <c r="P3919" s="53"/>
      <c r="Q3919" s="53"/>
      <c r="R3919" s="53"/>
      <c r="S3919" s="53"/>
      <c r="T3919" s="53">
        <v>3315.69</v>
      </c>
      <c r="U3919" s="53"/>
      <c r="V3919" s="54">
        <v>0</v>
      </c>
      <c r="W3919" s="54"/>
      <c r="X3919" s="3">
        <v>82</v>
      </c>
      <c r="Y3919" s="3">
        <v>12</v>
      </c>
      <c r="Z3919" s="5">
        <v>34704</v>
      </c>
      <c r="AA3919" s="3">
        <v>1995</v>
      </c>
      <c r="AB3919" s="3">
        <v>12</v>
      </c>
      <c r="AC3919" s="52" t="s">
        <v>8088</v>
      </c>
      <c r="AD3919" s="52"/>
      <c r="AE3919" s="52"/>
      <c r="AF3919" s="52"/>
      <c r="AG3919" s="52"/>
      <c r="AH3919" s="52" t="s">
        <v>857</v>
      </c>
      <c r="AI3919" s="52"/>
      <c r="AJ3919" s="52"/>
      <c r="AK3919" s="52"/>
      <c r="AL3919" s="9">
        <v>0</v>
      </c>
    </row>
    <row r="3920" spans="1:38">
      <c r="A3920" s="52" t="s">
        <v>8089</v>
      </c>
      <c r="B3920" s="52"/>
      <c r="C3920" s="52"/>
      <c r="D3920" s="52"/>
      <c r="E3920" s="52"/>
      <c r="F3920" s="52"/>
      <c r="G3920" s="52"/>
      <c r="H3920" s="52"/>
      <c r="I3920" s="52"/>
      <c r="J3920" s="52"/>
      <c r="K3920" s="52"/>
      <c r="L3920" s="52"/>
      <c r="M3920" s="52"/>
      <c r="N3920" s="53">
        <v>1598.99</v>
      </c>
      <c r="O3920" s="53"/>
      <c r="P3920" s="53"/>
      <c r="Q3920" s="53"/>
      <c r="R3920" s="53"/>
      <c r="S3920" s="53"/>
      <c r="T3920" s="54">
        <v>247.49</v>
      </c>
      <c r="U3920" s="54"/>
      <c r="V3920" s="54">
        <v>133.26</v>
      </c>
      <c r="W3920" s="54"/>
      <c r="X3920" s="3">
        <v>82</v>
      </c>
      <c r="Y3920" s="3">
        <v>12</v>
      </c>
      <c r="Z3920" s="13">
        <v>39773</v>
      </c>
      <c r="AA3920" s="3">
        <v>2008</v>
      </c>
      <c r="AB3920" s="3">
        <v>12</v>
      </c>
      <c r="AC3920" s="52" t="s">
        <v>8090</v>
      </c>
      <c r="AD3920" s="52"/>
      <c r="AE3920" s="52"/>
      <c r="AF3920" s="52"/>
      <c r="AG3920" s="52"/>
      <c r="AH3920" s="52" t="s">
        <v>8091</v>
      </c>
      <c r="AI3920" s="52"/>
      <c r="AJ3920" s="52"/>
      <c r="AK3920" s="52"/>
      <c r="AL3920" s="6">
        <v>1475</v>
      </c>
    </row>
    <row r="3921" spans="1:38">
      <c r="A3921" s="52" t="s">
        <v>8092</v>
      </c>
      <c r="B3921" s="52"/>
      <c r="C3921" s="52"/>
      <c r="D3921" s="52"/>
      <c r="E3921" s="52"/>
      <c r="F3921" s="52"/>
      <c r="G3921" s="52"/>
      <c r="H3921" s="52"/>
      <c r="I3921" s="52"/>
      <c r="J3921" s="52"/>
      <c r="K3921" s="52"/>
      <c r="L3921" s="52"/>
      <c r="M3921" s="52"/>
      <c r="N3921" s="53">
        <v>1248</v>
      </c>
      <c r="O3921" s="53"/>
      <c r="P3921" s="53"/>
      <c r="Q3921" s="53"/>
      <c r="R3921" s="53"/>
      <c r="S3921" s="53"/>
      <c r="T3921" s="54">
        <v>572.91</v>
      </c>
      <c r="U3921" s="54"/>
      <c r="V3921" s="54">
        <v>124.77</v>
      </c>
      <c r="W3921" s="54"/>
      <c r="X3921" s="3">
        <v>82</v>
      </c>
      <c r="Y3921" s="3">
        <v>10</v>
      </c>
      <c r="Z3921" s="8">
        <v>38775</v>
      </c>
      <c r="AA3921" s="3">
        <v>2006</v>
      </c>
      <c r="AB3921" s="3">
        <v>10</v>
      </c>
      <c r="AC3921" s="52" t="s">
        <v>8093</v>
      </c>
      <c r="AD3921" s="52"/>
      <c r="AE3921" s="52"/>
      <c r="AF3921" s="52"/>
      <c r="AG3921" s="52"/>
      <c r="AH3921" s="52" t="s">
        <v>8094</v>
      </c>
      <c r="AI3921" s="52"/>
      <c r="AJ3921" s="52"/>
      <c r="AK3921" s="52"/>
      <c r="AL3921" s="11">
        <v>790</v>
      </c>
    </row>
    <row r="3922" spans="1:38">
      <c r="A3922" s="52" t="s">
        <v>8095</v>
      </c>
      <c r="B3922" s="52"/>
      <c r="C3922" s="52"/>
      <c r="D3922" s="52"/>
      <c r="E3922" s="52"/>
      <c r="F3922" s="52"/>
      <c r="G3922" s="52"/>
      <c r="H3922" s="52"/>
      <c r="I3922" s="52"/>
      <c r="J3922" s="52"/>
      <c r="K3922" s="52"/>
      <c r="L3922" s="52"/>
      <c r="M3922" s="52"/>
      <c r="N3922" s="53">
        <v>108783</v>
      </c>
      <c r="O3922" s="53"/>
      <c r="P3922" s="53"/>
      <c r="Q3922" s="53"/>
      <c r="R3922" s="53"/>
      <c r="S3922" s="53"/>
      <c r="T3922" s="53">
        <v>48936.11</v>
      </c>
      <c r="U3922" s="53"/>
      <c r="V3922" s="53">
        <v>5439.29</v>
      </c>
      <c r="W3922" s="53"/>
      <c r="X3922" s="3">
        <v>82</v>
      </c>
      <c r="Y3922" s="3">
        <v>20</v>
      </c>
      <c r="Z3922" s="5">
        <v>36684</v>
      </c>
      <c r="AA3922" s="3">
        <v>2000</v>
      </c>
      <c r="AB3922" s="3">
        <v>20</v>
      </c>
      <c r="AC3922" s="52" t="s">
        <v>8096</v>
      </c>
      <c r="AD3922" s="52"/>
      <c r="AE3922" s="52"/>
      <c r="AF3922" s="52"/>
      <c r="AG3922" s="52"/>
      <c r="AH3922" s="52" t="s">
        <v>8097</v>
      </c>
      <c r="AI3922" s="52"/>
      <c r="AJ3922" s="52"/>
      <c r="AK3922" s="52"/>
      <c r="AL3922" s="6">
        <v>87251</v>
      </c>
    </row>
    <row r="3923" spans="1:38">
      <c r="A3923" s="52" t="s">
        <v>8098</v>
      </c>
      <c r="B3923" s="52"/>
      <c r="C3923" s="52"/>
      <c r="D3923" s="52"/>
      <c r="E3923" s="52"/>
      <c r="F3923" s="52"/>
      <c r="G3923" s="52"/>
      <c r="H3923" s="52"/>
      <c r="I3923" s="52"/>
      <c r="J3923" s="52"/>
      <c r="K3923" s="52"/>
      <c r="L3923" s="52"/>
      <c r="M3923" s="52"/>
      <c r="N3923" s="53">
        <v>25100.84</v>
      </c>
      <c r="O3923" s="53"/>
      <c r="P3923" s="53"/>
      <c r="Q3923" s="53"/>
      <c r="R3923" s="53"/>
      <c r="S3923" s="53"/>
      <c r="T3923" s="53">
        <v>7090.97</v>
      </c>
      <c r="U3923" s="53"/>
      <c r="V3923" s="53">
        <v>1673.09</v>
      </c>
      <c r="W3923" s="53"/>
      <c r="X3923" s="3">
        <v>82</v>
      </c>
      <c r="Y3923" s="3">
        <v>15</v>
      </c>
      <c r="Z3923" s="5">
        <v>38875</v>
      </c>
      <c r="AA3923" s="3">
        <v>2006</v>
      </c>
      <c r="AB3923" s="3">
        <v>15</v>
      </c>
      <c r="AC3923" s="52" t="s">
        <v>8099</v>
      </c>
      <c r="AD3923" s="52"/>
      <c r="AE3923" s="52"/>
      <c r="AF3923" s="52"/>
      <c r="AG3923" s="52"/>
      <c r="AH3923" s="52" t="s">
        <v>8100</v>
      </c>
      <c r="AI3923" s="52"/>
      <c r="AJ3923" s="52"/>
      <c r="AK3923" s="52"/>
      <c r="AL3923" s="6">
        <v>21074</v>
      </c>
    </row>
    <row r="3924" spans="1:38">
      <c r="A3924" s="52" t="s">
        <v>8101</v>
      </c>
      <c r="B3924" s="52"/>
      <c r="C3924" s="52"/>
      <c r="D3924" s="52"/>
      <c r="E3924" s="52"/>
      <c r="F3924" s="52"/>
      <c r="G3924" s="52"/>
      <c r="H3924" s="52"/>
      <c r="I3924" s="52"/>
      <c r="J3924" s="52"/>
      <c r="K3924" s="52"/>
      <c r="L3924" s="52"/>
      <c r="M3924" s="52"/>
      <c r="N3924" s="53">
        <v>104867.54</v>
      </c>
      <c r="O3924" s="53"/>
      <c r="P3924" s="53"/>
      <c r="Q3924" s="53"/>
      <c r="R3924" s="53"/>
      <c r="S3924" s="53"/>
      <c r="T3924" s="53">
        <v>104867.54</v>
      </c>
      <c r="U3924" s="53"/>
      <c r="V3924" s="54">
        <v>35.89</v>
      </c>
      <c r="W3924" s="54"/>
      <c r="X3924" s="3">
        <v>82</v>
      </c>
      <c r="Y3924" s="3">
        <v>8</v>
      </c>
      <c r="Z3924" s="5">
        <v>36684</v>
      </c>
      <c r="AA3924" s="3">
        <v>2000</v>
      </c>
      <c r="AB3924" s="3">
        <v>8</v>
      </c>
      <c r="AC3924" s="52" t="s">
        <v>8102</v>
      </c>
      <c r="AD3924" s="52"/>
      <c r="AE3924" s="52"/>
      <c r="AF3924" s="52"/>
      <c r="AG3924" s="52"/>
      <c r="AH3924" s="52" t="s">
        <v>306</v>
      </c>
      <c r="AI3924" s="52"/>
      <c r="AJ3924" s="52"/>
      <c r="AK3924" s="52"/>
      <c r="AL3924" s="9">
        <v>0</v>
      </c>
    </row>
    <row r="3925" spans="1:38">
      <c r="A3925" s="52" t="s">
        <v>8103</v>
      </c>
      <c r="B3925" s="52"/>
      <c r="C3925" s="52"/>
      <c r="D3925" s="52"/>
      <c r="E3925" s="52"/>
      <c r="F3925" s="52"/>
      <c r="G3925" s="52"/>
      <c r="H3925" s="52"/>
      <c r="I3925" s="52"/>
      <c r="J3925" s="52"/>
      <c r="K3925" s="52"/>
      <c r="L3925" s="52"/>
      <c r="M3925" s="52"/>
      <c r="N3925" s="53">
        <v>24718.18</v>
      </c>
      <c r="O3925" s="53"/>
      <c r="P3925" s="53"/>
      <c r="Q3925" s="53"/>
      <c r="R3925" s="53"/>
      <c r="S3925" s="53"/>
      <c r="T3925" s="53">
        <v>14128.8</v>
      </c>
      <c r="U3925" s="53"/>
      <c r="V3925" s="53">
        <v>3529.79</v>
      </c>
      <c r="W3925" s="53"/>
      <c r="X3925" s="3">
        <v>82</v>
      </c>
      <c r="Y3925" s="3">
        <v>7</v>
      </c>
      <c r="Z3925" s="8">
        <v>38990</v>
      </c>
      <c r="AA3925" s="3">
        <v>2006</v>
      </c>
      <c r="AB3925" s="3">
        <v>7</v>
      </c>
      <c r="AC3925" s="52" t="s">
        <v>8104</v>
      </c>
      <c r="AD3925" s="52"/>
      <c r="AE3925" s="52"/>
      <c r="AF3925" s="52"/>
      <c r="AG3925" s="52"/>
      <c r="AH3925" s="52" t="s">
        <v>8105</v>
      </c>
      <c r="AI3925" s="52"/>
      <c r="AJ3925" s="52"/>
      <c r="AK3925" s="52"/>
      <c r="AL3925" s="6">
        <v>12391</v>
      </c>
    </row>
    <row r="3926" spans="1:38">
      <c r="A3926" s="52" t="s">
        <v>8106</v>
      </c>
      <c r="B3926" s="52"/>
      <c r="C3926" s="52"/>
      <c r="D3926" s="52"/>
      <c r="E3926" s="52"/>
      <c r="F3926" s="52"/>
      <c r="G3926" s="52"/>
      <c r="H3926" s="52"/>
      <c r="I3926" s="52"/>
      <c r="J3926" s="52"/>
      <c r="K3926" s="52"/>
      <c r="L3926" s="52"/>
      <c r="M3926" s="52"/>
      <c r="N3926" s="55">
        <v>0</v>
      </c>
      <c r="O3926" s="55"/>
      <c r="P3926" s="55"/>
      <c r="Q3926" s="55"/>
      <c r="R3926" s="55"/>
      <c r="S3926" s="55"/>
      <c r="T3926" s="54">
        <v>0</v>
      </c>
      <c r="U3926" s="54"/>
      <c r="V3926" s="54">
        <v>0</v>
      </c>
      <c r="W3926" s="54"/>
      <c r="X3926" s="3">
        <v>82</v>
      </c>
      <c r="Y3926" s="3">
        <v>7</v>
      </c>
      <c r="Z3926" s="5">
        <v>31418</v>
      </c>
      <c r="AA3926" s="3">
        <v>1986</v>
      </c>
      <c r="AB3926" s="3">
        <v>7</v>
      </c>
      <c r="AC3926" s="52" t="s">
        <v>4182</v>
      </c>
      <c r="AD3926" s="52"/>
      <c r="AE3926" s="52"/>
      <c r="AF3926" s="52"/>
      <c r="AG3926" s="52"/>
      <c r="AH3926" s="52" t="s">
        <v>4002</v>
      </c>
      <c r="AI3926" s="52"/>
      <c r="AJ3926" s="52"/>
      <c r="AK3926" s="52"/>
      <c r="AL3926" s="9">
        <v>0</v>
      </c>
    </row>
    <row r="3927" spans="1:38">
      <c r="A3927" s="52" t="s">
        <v>8107</v>
      </c>
      <c r="B3927" s="52"/>
      <c r="C3927" s="52"/>
      <c r="D3927" s="52"/>
      <c r="E3927" s="52"/>
      <c r="F3927" s="52"/>
      <c r="G3927" s="52"/>
      <c r="H3927" s="52"/>
      <c r="I3927" s="52"/>
      <c r="J3927" s="52"/>
      <c r="K3927" s="52"/>
      <c r="L3927" s="52"/>
      <c r="M3927" s="52"/>
      <c r="N3927" s="53">
        <v>9195</v>
      </c>
      <c r="O3927" s="53"/>
      <c r="P3927" s="53"/>
      <c r="Q3927" s="53"/>
      <c r="R3927" s="53"/>
      <c r="S3927" s="53"/>
      <c r="T3927" s="53">
        <v>9195</v>
      </c>
      <c r="U3927" s="53"/>
      <c r="V3927" s="54">
        <v>0</v>
      </c>
      <c r="W3927" s="54"/>
      <c r="X3927" s="3">
        <v>82</v>
      </c>
      <c r="Y3927" s="3">
        <v>7</v>
      </c>
      <c r="Z3927" s="5">
        <v>31421</v>
      </c>
      <c r="AA3927" s="3">
        <v>1986</v>
      </c>
      <c r="AB3927" s="3">
        <v>7</v>
      </c>
      <c r="AC3927" s="52" t="s">
        <v>8108</v>
      </c>
      <c r="AD3927" s="52"/>
      <c r="AE3927" s="52"/>
      <c r="AF3927" s="52"/>
      <c r="AG3927" s="52"/>
      <c r="AH3927" s="52" t="s">
        <v>4002</v>
      </c>
      <c r="AI3927" s="52"/>
      <c r="AJ3927" s="52"/>
      <c r="AK3927" s="52"/>
      <c r="AL3927" s="9">
        <v>0</v>
      </c>
    </row>
    <row r="3928" spans="1:38">
      <c r="A3928" s="52" t="s">
        <v>8109</v>
      </c>
      <c r="B3928" s="52"/>
      <c r="C3928" s="52"/>
      <c r="D3928" s="52"/>
      <c r="E3928" s="52"/>
      <c r="F3928" s="52"/>
      <c r="G3928" s="52"/>
      <c r="H3928" s="52"/>
      <c r="I3928" s="52"/>
      <c r="J3928" s="52"/>
      <c r="K3928" s="52"/>
      <c r="L3928" s="52"/>
      <c r="M3928" s="52"/>
      <c r="N3928" s="53">
        <v>36447</v>
      </c>
      <c r="O3928" s="53"/>
      <c r="P3928" s="53"/>
      <c r="Q3928" s="53"/>
      <c r="R3928" s="53"/>
      <c r="S3928" s="53"/>
      <c r="T3928" s="53">
        <v>36447</v>
      </c>
      <c r="U3928" s="53"/>
      <c r="V3928" s="54">
        <v>0</v>
      </c>
      <c r="W3928" s="54"/>
      <c r="X3928" s="3">
        <v>82</v>
      </c>
      <c r="Y3928" s="3">
        <v>7</v>
      </c>
      <c r="Z3928" s="5">
        <v>31420</v>
      </c>
      <c r="AA3928" s="3">
        <v>1986</v>
      </c>
      <c r="AB3928" s="3">
        <v>7</v>
      </c>
      <c r="AC3928" s="52" t="s">
        <v>8110</v>
      </c>
      <c r="AD3928" s="52"/>
      <c r="AE3928" s="52"/>
      <c r="AF3928" s="52"/>
      <c r="AG3928" s="52"/>
      <c r="AH3928" s="52" t="s">
        <v>4002</v>
      </c>
      <c r="AI3928" s="52"/>
      <c r="AJ3928" s="52"/>
      <c r="AK3928" s="52"/>
      <c r="AL3928" s="9">
        <v>0</v>
      </c>
    </row>
    <row r="3929" spans="1:38">
      <c r="A3929" s="52" t="s">
        <v>8111</v>
      </c>
      <c r="B3929" s="52"/>
      <c r="C3929" s="52"/>
      <c r="D3929" s="52"/>
      <c r="E3929" s="52"/>
      <c r="F3929" s="52"/>
      <c r="G3929" s="52"/>
      <c r="H3929" s="52"/>
      <c r="I3929" s="52"/>
      <c r="J3929" s="52"/>
      <c r="K3929" s="52"/>
      <c r="L3929" s="52"/>
      <c r="M3929" s="52"/>
      <c r="N3929" s="53">
        <v>78565.509999999995</v>
      </c>
      <c r="O3929" s="53"/>
      <c r="P3929" s="53"/>
      <c r="Q3929" s="53"/>
      <c r="R3929" s="53"/>
      <c r="S3929" s="53"/>
      <c r="T3929" s="53">
        <v>56360.41</v>
      </c>
      <c r="U3929" s="53"/>
      <c r="V3929" s="53">
        <v>7853.53</v>
      </c>
      <c r="W3929" s="53"/>
      <c r="X3929" s="3">
        <v>82</v>
      </c>
      <c r="Y3929" s="3">
        <v>10</v>
      </c>
      <c r="Z3929" s="8">
        <v>37831</v>
      </c>
      <c r="AA3929" s="3">
        <v>2003</v>
      </c>
      <c r="AB3929" s="3">
        <v>10</v>
      </c>
      <c r="AC3929" s="52" t="s">
        <v>8112</v>
      </c>
      <c r="AD3929" s="52"/>
      <c r="AE3929" s="52"/>
      <c r="AF3929" s="52"/>
      <c r="AG3929" s="52"/>
      <c r="AH3929" s="52" t="s">
        <v>8113</v>
      </c>
      <c r="AI3929" s="52"/>
      <c r="AJ3929" s="52"/>
      <c r="AK3929" s="52"/>
      <c r="AL3929" s="6">
        <v>30083</v>
      </c>
    </row>
    <row r="3930" spans="1:38">
      <c r="A3930" s="52" t="s">
        <v>8114</v>
      </c>
      <c r="B3930" s="52"/>
      <c r="C3930" s="52"/>
      <c r="D3930" s="52"/>
      <c r="E3930" s="52"/>
      <c r="F3930" s="52"/>
      <c r="G3930" s="52"/>
      <c r="H3930" s="52"/>
      <c r="I3930" s="52"/>
      <c r="J3930" s="52"/>
      <c r="K3930" s="52"/>
      <c r="L3930" s="52"/>
      <c r="M3930" s="52"/>
      <c r="N3930" s="53">
        <v>51296</v>
      </c>
      <c r="O3930" s="53"/>
      <c r="P3930" s="53"/>
      <c r="Q3930" s="53"/>
      <c r="R3930" s="53"/>
      <c r="S3930" s="53"/>
      <c r="T3930" s="53">
        <v>51296</v>
      </c>
      <c r="U3930" s="53"/>
      <c r="V3930" s="54">
        <v>17.559999999999999</v>
      </c>
      <c r="W3930" s="54"/>
      <c r="X3930" s="3">
        <v>82</v>
      </c>
      <c r="Y3930" s="3">
        <v>8</v>
      </c>
      <c r="Z3930" s="13">
        <v>36118</v>
      </c>
      <c r="AA3930" s="3">
        <v>1998</v>
      </c>
      <c r="AB3930" s="3">
        <v>8</v>
      </c>
      <c r="AC3930" s="52" t="s">
        <v>8115</v>
      </c>
      <c r="AD3930" s="52"/>
      <c r="AE3930" s="52"/>
      <c r="AF3930" s="52"/>
      <c r="AG3930" s="52"/>
      <c r="AH3930" s="52" t="s">
        <v>947</v>
      </c>
      <c r="AI3930" s="52"/>
      <c r="AJ3930" s="52"/>
      <c r="AK3930" s="52"/>
      <c r="AL3930" s="9">
        <v>0</v>
      </c>
    </row>
    <row r="3931" spans="1:38">
      <c r="A3931" s="52" t="s">
        <v>8116</v>
      </c>
      <c r="B3931" s="52"/>
      <c r="C3931" s="52"/>
      <c r="D3931" s="52"/>
      <c r="E3931" s="52"/>
      <c r="F3931" s="52"/>
      <c r="G3931" s="52"/>
      <c r="H3931" s="52"/>
      <c r="I3931" s="52"/>
      <c r="J3931" s="52"/>
      <c r="K3931" s="52"/>
      <c r="L3931" s="52"/>
      <c r="M3931" s="52"/>
      <c r="N3931" s="53">
        <v>51296</v>
      </c>
      <c r="O3931" s="53"/>
      <c r="P3931" s="53"/>
      <c r="Q3931" s="53"/>
      <c r="R3931" s="53"/>
      <c r="S3931" s="53"/>
      <c r="T3931" s="53">
        <v>51296</v>
      </c>
      <c r="U3931" s="53"/>
      <c r="V3931" s="54">
        <v>17.559999999999999</v>
      </c>
      <c r="W3931" s="54"/>
      <c r="X3931" s="3">
        <v>82</v>
      </c>
      <c r="Y3931" s="3">
        <v>8</v>
      </c>
      <c r="Z3931" s="13">
        <v>36118</v>
      </c>
      <c r="AA3931" s="3">
        <v>1998</v>
      </c>
      <c r="AB3931" s="3">
        <v>8</v>
      </c>
      <c r="AC3931" s="52" t="s">
        <v>8115</v>
      </c>
      <c r="AD3931" s="52"/>
      <c r="AE3931" s="52"/>
      <c r="AF3931" s="52"/>
      <c r="AG3931" s="52"/>
      <c r="AH3931" s="52" t="s">
        <v>947</v>
      </c>
      <c r="AI3931" s="52"/>
      <c r="AJ3931" s="52"/>
      <c r="AK3931" s="52"/>
      <c r="AL3931" s="9">
        <v>0</v>
      </c>
    </row>
    <row r="3932" spans="1:38">
      <c r="A3932" s="52" t="s">
        <v>8117</v>
      </c>
      <c r="B3932" s="52"/>
      <c r="C3932" s="52"/>
      <c r="D3932" s="52"/>
      <c r="E3932" s="52"/>
      <c r="F3932" s="52"/>
      <c r="G3932" s="52"/>
      <c r="H3932" s="52"/>
      <c r="I3932" s="52"/>
      <c r="J3932" s="52"/>
      <c r="K3932" s="52"/>
      <c r="L3932" s="52"/>
      <c r="M3932" s="52"/>
      <c r="N3932" s="53">
        <v>51296</v>
      </c>
      <c r="O3932" s="53"/>
      <c r="P3932" s="53"/>
      <c r="Q3932" s="53"/>
      <c r="R3932" s="53"/>
      <c r="S3932" s="53"/>
      <c r="T3932" s="53">
        <v>51296</v>
      </c>
      <c r="U3932" s="53"/>
      <c r="V3932" s="54">
        <v>17.559999999999999</v>
      </c>
      <c r="W3932" s="54"/>
      <c r="X3932" s="3">
        <v>82</v>
      </c>
      <c r="Y3932" s="3">
        <v>8</v>
      </c>
      <c r="Z3932" s="13">
        <v>36118</v>
      </c>
      <c r="AA3932" s="3">
        <v>1998</v>
      </c>
      <c r="AB3932" s="3">
        <v>8</v>
      </c>
      <c r="AC3932" s="52" t="s">
        <v>8115</v>
      </c>
      <c r="AD3932" s="52"/>
      <c r="AE3932" s="52"/>
      <c r="AF3932" s="52"/>
      <c r="AG3932" s="52"/>
      <c r="AH3932" s="52" t="s">
        <v>947</v>
      </c>
      <c r="AI3932" s="52"/>
      <c r="AJ3932" s="52"/>
      <c r="AK3932" s="52"/>
      <c r="AL3932" s="9">
        <v>0</v>
      </c>
    </row>
    <row r="3933" spans="1:38">
      <c r="A3933" s="52" t="s">
        <v>8118</v>
      </c>
      <c r="B3933" s="52"/>
      <c r="C3933" s="52"/>
      <c r="D3933" s="52"/>
      <c r="E3933" s="52"/>
      <c r="F3933" s="52"/>
      <c r="G3933" s="52"/>
      <c r="H3933" s="52"/>
      <c r="I3933" s="52"/>
      <c r="J3933" s="52"/>
      <c r="K3933" s="52"/>
      <c r="L3933" s="52"/>
      <c r="M3933" s="52"/>
      <c r="N3933" s="53">
        <v>66321.34</v>
      </c>
      <c r="O3933" s="53"/>
      <c r="P3933" s="53"/>
      <c r="Q3933" s="53"/>
      <c r="R3933" s="53"/>
      <c r="S3933" s="53"/>
      <c r="T3933" s="53">
        <v>66321.34</v>
      </c>
      <c r="U3933" s="53"/>
      <c r="V3933" s="54">
        <v>22.7</v>
      </c>
      <c r="W3933" s="54"/>
      <c r="X3933" s="3">
        <v>82</v>
      </c>
      <c r="Y3933" s="3">
        <v>8</v>
      </c>
      <c r="Z3933" s="8">
        <v>37130</v>
      </c>
      <c r="AA3933" s="3">
        <v>2001</v>
      </c>
      <c r="AB3933" s="3">
        <v>8</v>
      </c>
      <c r="AC3933" s="52" t="s">
        <v>8119</v>
      </c>
      <c r="AD3933" s="52"/>
      <c r="AE3933" s="52"/>
      <c r="AF3933" s="52"/>
      <c r="AG3933" s="52"/>
      <c r="AH3933" s="52" t="s">
        <v>2565</v>
      </c>
      <c r="AI3933" s="52"/>
      <c r="AJ3933" s="52"/>
      <c r="AK3933" s="52"/>
      <c r="AL3933" s="9">
        <v>0</v>
      </c>
    </row>
    <row r="3934" spans="1:38">
      <c r="A3934" s="52" t="s">
        <v>8120</v>
      </c>
      <c r="B3934" s="52"/>
      <c r="C3934" s="52"/>
      <c r="D3934" s="52"/>
      <c r="E3934" s="52"/>
      <c r="F3934" s="52"/>
      <c r="G3934" s="52"/>
      <c r="H3934" s="52"/>
      <c r="I3934" s="52"/>
      <c r="J3934" s="52"/>
      <c r="K3934" s="52"/>
      <c r="L3934" s="52"/>
      <c r="M3934" s="52"/>
      <c r="N3934" s="53">
        <v>86856.52</v>
      </c>
      <c r="O3934" s="53"/>
      <c r="P3934" s="53"/>
      <c r="Q3934" s="53"/>
      <c r="R3934" s="53"/>
      <c r="S3934" s="53"/>
      <c r="T3934" s="53">
        <v>86856.52</v>
      </c>
      <c r="U3934" s="53"/>
      <c r="V3934" s="54">
        <v>29.73</v>
      </c>
      <c r="W3934" s="54"/>
      <c r="X3934" s="3">
        <v>82</v>
      </c>
      <c r="Y3934" s="3">
        <v>8</v>
      </c>
      <c r="Z3934" s="8">
        <v>37130</v>
      </c>
      <c r="AA3934" s="3">
        <v>2001</v>
      </c>
      <c r="AB3934" s="3">
        <v>8</v>
      </c>
      <c r="AC3934" s="52" t="s">
        <v>8121</v>
      </c>
      <c r="AD3934" s="52"/>
      <c r="AE3934" s="52"/>
      <c r="AF3934" s="52"/>
      <c r="AG3934" s="52"/>
      <c r="AH3934" s="52" t="s">
        <v>2565</v>
      </c>
      <c r="AI3934" s="52"/>
      <c r="AJ3934" s="52"/>
      <c r="AK3934" s="52"/>
      <c r="AL3934" s="9">
        <v>0</v>
      </c>
    </row>
    <row r="3935" spans="1:38">
      <c r="A3935" s="52" t="s">
        <v>8122</v>
      </c>
      <c r="B3935" s="52"/>
      <c r="C3935" s="52"/>
      <c r="D3935" s="52"/>
      <c r="E3935" s="52"/>
      <c r="F3935" s="52"/>
      <c r="G3935" s="52"/>
      <c r="H3935" s="52"/>
      <c r="I3935" s="52"/>
      <c r="J3935" s="52"/>
      <c r="K3935" s="52"/>
      <c r="L3935" s="52"/>
      <c r="M3935" s="52"/>
      <c r="N3935" s="53">
        <v>71245.3</v>
      </c>
      <c r="O3935" s="53"/>
      <c r="P3935" s="53"/>
      <c r="Q3935" s="53"/>
      <c r="R3935" s="53"/>
      <c r="S3935" s="53"/>
      <c r="T3935" s="53">
        <v>46314.42</v>
      </c>
      <c r="U3935" s="53"/>
      <c r="V3935" s="53">
        <v>8903.9</v>
      </c>
      <c r="W3935" s="53"/>
      <c r="X3935" s="3">
        <v>82</v>
      </c>
      <c r="Y3935" s="3">
        <v>8</v>
      </c>
      <c r="Z3935" s="8">
        <v>38552</v>
      </c>
      <c r="AA3935" s="3">
        <v>2005</v>
      </c>
      <c r="AB3935" s="3">
        <v>8</v>
      </c>
      <c r="AC3935" s="52" t="s">
        <v>8123</v>
      </c>
      <c r="AD3935" s="52"/>
      <c r="AE3935" s="52"/>
      <c r="AF3935" s="52"/>
      <c r="AG3935" s="52"/>
      <c r="AH3935" s="52" t="s">
        <v>8124</v>
      </c>
      <c r="AI3935" s="52"/>
      <c r="AJ3935" s="52"/>
      <c r="AK3935" s="52"/>
      <c r="AL3935" s="6">
        <v>30368</v>
      </c>
    </row>
    <row r="3936" spans="1:38">
      <c r="A3936" s="52" t="s">
        <v>8125</v>
      </c>
      <c r="B3936" s="52"/>
      <c r="C3936" s="52"/>
      <c r="D3936" s="52"/>
      <c r="E3936" s="52"/>
      <c r="F3936" s="52"/>
      <c r="G3936" s="52"/>
      <c r="H3936" s="52"/>
      <c r="I3936" s="52"/>
      <c r="J3936" s="52"/>
      <c r="K3936" s="52"/>
      <c r="L3936" s="52"/>
      <c r="M3936" s="52"/>
      <c r="N3936" s="53">
        <v>42279.71</v>
      </c>
      <c r="O3936" s="53"/>
      <c r="P3936" s="53"/>
      <c r="Q3936" s="53"/>
      <c r="R3936" s="53"/>
      <c r="S3936" s="53"/>
      <c r="T3936" s="53">
        <v>42279.71</v>
      </c>
      <c r="U3936" s="53"/>
      <c r="V3936" s="54">
        <v>14.47</v>
      </c>
      <c r="W3936" s="54"/>
      <c r="X3936" s="3">
        <v>82</v>
      </c>
      <c r="Y3936" s="3">
        <v>8</v>
      </c>
      <c r="Z3936" s="14">
        <v>36080</v>
      </c>
      <c r="AA3936" s="3">
        <v>1998</v>
      </c>
      <c r="AB3936" s="3">
        <v>8</v>
      </c>
      <c r="AC3936" s="52" t="s">
        <v>8126</v>
      </c>
      <c r="AD3936" s="52"/>
      <c r="AE3936" s="52"/>
      <c r="AF3936" s="52"/>
      <c r="AG3936" s="52"/>
      <c r="AH3936" s="52" t="s">
        <v>947</v>
      </c>
      <c r="AI3936" s="52"/>
      <c r="AJ3936" s="52"/>
      <c r="AK3936" s="52"/>
      <c r="AL3936" s="9">
        <v>0</v>
      </c>
    </row>
    <row r="3937" spans="1:38">
      <c r="A3937" s="52" t="s">
        <v>8127</v>
      </c>
      <c r="B3937" s="52"/>
      <c r="C3937" s="52"/>
      <c r="D3937" s="52"/>
      <c r="E3937" s="52"/>
      <c r="F3937" s="52"/>
      <c r="G3937" s="52"/>
      <c r="H3937" s="52"/>
      <c r="I3937" s="52"/>
      <c r="J3937" s="52"/>
      <c r="K3937" s="52"/>
      <c r="L3937" s="52"/>
      <c r="M3937" s="52"/>
      <c r="N3937" s="53">
        <v>47350.18</v>
      </c>
      <c r="O3937" s="53"/>
      <c r="P3937" s="53"/>
      <c r="Q3937" s="53"/>
      <c r="R3937" s="53"/>
      <c r="S3937" s="53"/>
      <c r="T3937" s="53">
        <v>47350.18</v>
      </c>
      <c r="U3937" s="53"/>
      <c r="V3937" s="54">
        <v>16.21</v>
      </c>
      <c r="W3937" s="54"/>
      <c r="X3937" s="3">
        <v>82</v>
      </c>
      <c r="Y3937" s="3">
        <v>8</v>
      </c>
      <c r="Z3937" s="8">
        <v>36264</v>
      </c>
      <c r="AA3937" s="3">
        <v>1999</v>
      </c>
      <c r="AB3937" s="3">
        <v>8</v>
      </c>
      <c r="AC3937" s="52" t="s">
        <v>8128</v>
      </c>
      <c r="AD3937" s="52"/>
      <c r="AE3937" s="52"/>
      <c r="AF3937" s="52"/>
      <c r="AG3937" s="52"/>
      <c r="AH3937" s="52" t="s">
        <v>303</v>
      </c>
      <c r="AI3937" s="52"/>
      <c r="AJ3937" s="52"/>
      <c r="AK3937" s="52"/>
      <c r="AL3937" s="9">
        <v>0</v>
      </c>
    </row>
    <row r="3938" spans="1:38">
      <c r="A3938" s="52" t="s">
        <v>8129</v>
      </c>
      <c r="B3938" s="52"/>
      <c r="C3938" s="52"/>
      <c r="D3938" s="52"/>
      <c r="E3938" s="52"/>
      <c r="F3938" s="52"/>
      <c r="G3938" s="52"/>
      <c r="H3938" s="52"/>
      <c r="I3938" s="52"/>
      <c r="J3938" s="52"/>
      <c r="K3938" s="52"/>
      <c r="L3938" s="52"/>
      <c r="M3938" s="52"/>
      <c r="N3938" s="55">
        <v>0</v>
      </c>
      <c r="O3938" s="55"/>
      <c r="P3938" s="55"/>
      <c r="Q3938" s="55"/>
      <c r="R3938" s="55"/>
      <c r="S3938" s="55"/>
      <c r="T3938" s="54">
        <v>0</v>
      </c>
      <c r="U3938" s="54"/>
      <c r="V3938" s="54">
        <v>16.21</v>
      </c>
      <c r="W3938" s="54"/>
      <c r="X3938" s="3">
        <v>82</v>
      </c>
      <c r="Y3938" s="3">
        <v>8</v>
      </c>
      <c r="Z3938" s="8">
        <v>36264</v>
      </c>
      <c r="AA3938" s="3">
        <v>1999</v>
      </c>
      <c r="AB3938" s="3">
        <v>8</v>
      </c>
      <c r="AC3938" s="52" t="s">
        <v>4182</v>
      </c>
      <c r="AD3938" s="52"/>
      <c r="AE3938" s="52"/>
      <c r="AF3938" s="52"/>
      <c r="AG3938" s="52"/>
      <c r="AH3938" s="52" t="s">
        <v>303</v>
      </c>
      <c r="AI3938" s="52"/>
      <c r="AJ3938" s="52"/>
      <c r="AK3938" s="52"/>
      <c r="AL3938" s="9">
        <v>0</v>
      </c>
    </row>
    <row r="3939" spans="1:38">
      <c r="A3939" s="52" t="s">
        <v>8130</v>
      </c>
      <c r="B3939" s="52"/>
      <c r="C3939" s="52"/>
      <c r="D3939" s="52"/>
      <c r="E3939" s="52"/>
      <c r="F3939" s="52"/>
      <c r="G3939" s="52"/>
      <c r="H3939" s="52"/>
      <c r="I3939" s="52"/>
      <c r="J3939" s="52"/>
      <c r="K3939" s="52"/>
      <c r="L3939" s="52"/>
      <c r="M3939" s="52"/>
      <c r="N3939" s="53">
        <v>47350.18</v>
      </c>
      <c r="O3939" s="53"/>
      <c r="P3939" s="53"/>
      <c r="Q3939" s="53"/>
      <c r="R3939" s="53"/>
      <c r="S3939" s="53"/>
      <c r="T3939" s="53">
        <v>47350.18</v>
      </c>
      <c r="U3939" s="53"/>
      <c r="V3939" s="54">
        <v>16.21</v>
      </c>
      <c r="W3939" s="54"/>
      <c r="X3939" s="3">
        <v>82</v>
      </c>
      <c r="Y3939" s="3">
        <v>8</v>
      </c>
      <c r="Z3939" s="8">
        <v>36264</v>
      </c>
      <c r="AA3939" s="3">
        <v>1999</v>
      </c>
      <c r="AB3939" s="3">
        <v>8</v>
      </c>
      <c r="AC3939" s="52" t="s">
        <v>8128</v>
      </c>
      <c r="AD3939" s="52"/>
      <c r="AE3939" s="52"/>
      <c r="AF3939" s="52"/>
      <c r="AG3939" s="52"/>
      <c r="AH3939" s="52" t="s">
        <v>303</v>
      </c>
      <c r="AI3939" s="52"/>
      <c r="AJ3939" s="52"/>
      <c r="AK3939" s="52"/>
      <c r="AL3939" s="9">
        <v>0</v>
      </c>
    </row>
    <row r="3940" spans="1:38">
      <c r="A3940" s="52" t="s">
        <v>8131</v>
      </c>
      <c r="B3940" s="52"/>
      <c r="C3940" s="52"/>
      <c r="D3940" s="52"/>
      <c r="E3940" s="52"/>
      <c r="F3940" s="52"/>
      <c r="G3940" s="52"/>
      <c r="H3940" s="52"/>
      <c r="I3940" s="52"/>
      <c r="J3940" s="52"/>
      <c r="K3940" s="52"/>
      <c r="L3940" s="52"/>
      <c r="M3940" s="52"/>
      <c r="N3940" s="53">
        <v>51043.01</v>
      </c>
      <c r="O3940" s="53"/>
      <c r="P3940" s="53"/>
      <c r="Q3940" s="53"/>
      <c r="R3940" s="53"/>
      <c r="S3940" s="53"/>
      <c r="T3940" s="53">
        <v>33181.58</v>
      </c>
      <c r="U3940" s="53"/>
      <c r="V3940" s="53">
        <v>6379.12</v>
      </c>
      <c r="W3940" s="53"/>
      <c r="X3940" s="3">
        <v>82</v>
      </c>
      <c r="Y3940" s="3">
        <v>8</v>
      </c>
      <c r="Z3940" s="8">
        <v>38552</v>
      </c>
      <c r="AA3940" s="3">
        <v>2005</v>
      </c>
      <c r="AB3940" s="3">
        <v>8</v>
      </c>
      <c r="AC3940" s="52" t="s">
        <v>8132</v>
      </c>
      <c r="AD3940" s="52"/>
      <c r="AE3940" s="52"/>
      <c r="AF3940" s="52"/>
      <c r="AG3940" s="52"/>
      <c r="AH3940" s="52" t="s">
        <v>8133</v>
      </c>
      <c r="AI3940" s="52"/>
      <c r="AJ3940" s="52"/>
      <c r="AK3940" s="52"/>
      <c r="AL3940" s="6">
        <v>21757</v>
      </c>
    </row>
    <row r="3941" spans="1:38">
      <c r="A3941" s="52" t="s">
        <v>8134</v>
      </c>
      <c r="B3941" s="52"/>
      <c r="C3941" s="52"/>
      <c r="D3941" s="52"/>
      <c r="E3941" s="52"/>
      <c r="F3941" s="52"/>
      <c r="G3941" s="52"/>
      <c r="H3941" s="52"/>
      <c r="I3941" s="52"/>
      <c r="J3941" s="52"/>
      <c r="K3941" s="52"/>
      <c r="L3941" s="52"/>
      <c r="M3941" s="52"/>
      <c r="N3941" s="53">
        <v>19700.25</v>
      </c>
      <c r="O3941" s="53"/>
      <c r="P3941" s="53"/>
      <c r="Q3941" s="53"/>
      <c r="R3941" s="53"/>
      <c r="S3941" s="53"/>
      <c r="T3941" s="53">
        <v>6352.7</v>
      </c>
      <c r="U3941" s="53"/>
      <c r="V3941" s="53">
        <v>1970.04</v>
      </c>
      <c r="W3941" s="53"/>
      <c r="X3941" s="3">
        <v>82</v>
      </c>
      <c r="Y3941" s="3">
        <v>10</v>
      </c>
      <c r="Z3941" s="12">
        <v>39362</v>
      </c>
      <c r="AA3941" s="3">
        <v>2007</v>
      </c>
      <c r="AB3941" s="3">
        <v>10</v>
      </c>
      <c r="AC3941" s="52" t="s">
        <v>8135</v>
      </c>
      <c r="AD3941" s="52"/>
      <c r="AE3941" s="52"/>
      <c r="AF3941" s="52"/>
      <c r="AG3941" s="52"/>
      <c r="AH3941" s="52" t="s">
        <v>8136</v>
      </c>
      <c r="AI3941" s="52"/>
      <c r="AJ3941" s="52"/>
      <c r="AK3941" s="52"/>
      <c r="AL3941" s="6">
        <v>15195</v>
      </c>
    </row>
    <row r="3942" spans="1:38">
      <c r="A3942" s="52" t="s">
        <v>8137</v>
      </c>
      <c r="B3942" s="52"/>
      <c r="C3942" s="52"/>
      <c r="D3942" s="52"/>
      <c r="E3942" s="52"/>
      <c r="F3942" s="52"/>
      <c r="G3942" s="52"/>
      <c r="H3942" s="52"/>
      <c r="I3942" s="52"/>
      <c r="J3942" s="52"/>
      <c r="K3942" s="52"/>
      <c r="L3942" s="52"/>
      <c r="M3942" s="52"/>
      <c r="N3942" s="53">
        <v>2045</v>
      </c>
      <c r="O3942" s="53"/>
      <c r="P3942" s="53"/>
      <c r="Q3942" s="53"/>
      <c r="R3942" s="53"/>
      <c r="S3942" s="53"/>
      <c r="T3942" s="53">
        <v>2045</v>
      </c>
      <c r="U3942" s="53"/>
      <c r="V3942" s="54">
        <v>0</v>
      </c>
      <c r="W3942" s="54"/>
      <c r="X3942" s="3">
        <v>82</v>
      </c>
      <c r="Y3942" s="3">
        <v>12</v>
      </c>
      <c r="Z3942" s="5">
        <v>35068</v>
      </c>
      <c r="AA3942" s="3">
        <v>1996</v>
      </c>
      <c r="AB3942" s="3">
        <v>12</v>
      </c>
      <c r="AC3942" s="52" t="s">
        <v>8138</v>
      </c>
      <c r="AD3942" s="52"/>
      <c r="AE3942" s="52"/>
      <c r="AF3942" s="52"/>
      <c r="AG3942" s="52"/>
      <c r="AH3942" s="52" t="s">
        <v>19</v>
      </c>
      <c r="AI3942" s="52"/>
      <c r="AJ3942" s="52"/>
      <c r="AK3942" s="52"/>
      <c r="AL3942" s="9">
        <v>0</v>
      </c>
    </row>
    <row r="3943" spans="1:38">
      <c r="A3943" s="52" t="s">
        <v>8139</v>
      </c>
      <c r="B3943" s="52"/>
      <c r="C3943" s="52"/>
      <c r="D3943" s="52"/>
      <c r="E3943" s="52"/>
      <c r="F3943" s="52"/>
      <c r="G3943" s="52"/>
      <c r="H3943" s="52"/>
      <c r="I3943" s="52"/>
      <c r="J3943" s="52"/>
      <c r="K3943" s="52"/>
      <c r="L3943" s="52"/>
      <c r="M3943" s="52"/>
      <c r="N3943" s="53">
        <v>1710</v>
      </c>
      <c r="O3943" s="53"/>
      <c r="P3943" s="53"/>
      <c r="Q3943" s="53"/>
      <c r="R3943" s="53"/>
      <c r="S3943" s="53"/>
      <c r="T3943" s="53">
        <v>1710</v>
      </c>
      <c r="U3943" s="53"/>
      <c r="V3943" s="54">
        <v>0</v>
      </c>
      <c r="W3943" s="54"/>
      <c r="X3943" s="3">
        <v>82</v>
      </c>
      <c r="Y3943" s="3">
        <v>12</v>
      </c>
      <c r="Z3943" s="5">
        <v>31421</v>
      </c>
      <c r="AA3943" s="3">
        <v>1986</v>
      </c>
      <c r="AB3943" s="3">
        <v>12</v>
      </c>
      <c r="AC3943" s="52" t="s">
        <v>5619</v>
      </c>
      <c r="AD3943" s="52"/>
      <c r="AE3943" s="52"/>
      <c r="AF3943" s="52"/>
      <c r="AG3943" s="52"/>
      <c r="AH3943" s="52" t="s">
        <v>4002</v>
      </c>
      <c r="AI3943" s="52"/>
      <c r="AJ3943" s="52"/>
      <c r="AK3943" s="52"/>
      <c r="AL3943" s="9">
        <v>0</v>
      </c>
    </row>
    <row r="3944" spans="1:38">
      <c r="A3944" s="52" t="s">
        <v>8140</v>
      </c>
      <c r="B3944" s="52"/>
      <c r="C3944" s="52"/>
      <c r="D3944" s="52"/>
      <c r="E3944" s="52"/>
      <c r="F3944" s="52"/>
      <c r="G3944" s="52"/>
      <c r="H3944" s="52"/>
      <c r="I3944" s="52"/>
      <c r="J3944" s="52"/>
      <c r="K3944" s="52"/>
      <c r="L3944" s="52"/>
      <c r="M3944" s="52"/>
      <c r="N3944" s="53">
        <v>20410</v>
      </c>
      <c r="O3944" s="53"/>
      <c r="P3944" s="53"/>
      <c r="Q3944" s="53"/>
      <c r="R3944" s="53"/>
      <c r="S3944" s="53"/>
      <c r="T3944" s="53">
        <v>20410</v>
      </c>
      <c r="U3944" s="53"/>
      <c r="V3944" s="54">
        <v>0</v>
      </c>
      <c r="W3944" s="54"/>
      <c r="X3944" s="3">
        <v>82</v>
      </c>
      <c r="Y3944" s="3">
        <v>7</v>
      </c>
      <c r="Z3944" s="5">
        <v>33974</v>
      </c>
      <c r="AA3944" s="3">
        <v>1993</v>
      </c>
      <c r="AB3944" s="3">
        <v>7</v>
      </c>
      <c r="AC3944" s="52" t="s">
        <v>8141</v>
      </c>
      <c r="AD3944" s="52"/>
      <c r="AE3944" s="52"/>
      <c r="AF3944" s="52"/>
      <c r="AG3944" s="52"/>
      <c r="AH3944" s="52" t="s">
        <v>3995</v>
      </c>
      <c r="AI3944" s="52"/>
      <c r="AJ3944" s="52"/>
      <c r="AK3944" s="52"/>
      <c r="AL3944" s="9">
        <v>0</v>
      </c>
    </row>
    <row r="3945" spans="1:38">
      <c r="A3945" s="52" t="s">
        <v>8142</v>
      </c>
      <c r="B3945" s="52"/>
      <c r="C3945" s="52"/>
      <c r="D3945" s="52"/>
      <c r="E3945" s="52"/>
      <c r="F3945" s="52"/>
      <c r="G3945" s="52"/>
      <c r="H3945" s="52"/>
      <c r="I3945" s="52"/>
      <c r="J3945" s="52"/>
      <c r="K3945" s="52"/>
      <c r="L3945" s="52"/>
      <c r="M3945" s="52"/>
      <c r="N3945" s="55">
        <v>680</v>
      </c>
      <c r="O3945" s="55"/>
      <c r="P3945" s="55"/>
      <c r="Q3945" s="55"/>
      <c r="R3945" s="55"/>
      <c r="S3945" s="55"/>
      <c r="T3945" s="54">
        <v>680</v>
      </c>
      <c r="U3945" s="54"/>
      <c r="V3945" s="54">
        <v>0</v>
      </c>
      <c r="W3945" s="54"/>
      <c r="X3945" s="3">
        <v>82</v>
      </c>
      <c r="Y3945" s="3">
        <v>7</v>
      </c>
      <c r="Z3945" s="5">
        <v>31421</v>
      </c>
      <c r="AA3945" s="3">
        <v>1986</v>
      </c>
      <c r="AB3945" s="3">
        <v>7</v>
      </c>
      <c r="AC3945" s="52" t="s">
        <v>8143</v>
      </c>
      <c r="AD3945" s="52"/>
      <c r="AE3945" s="52"/>
      <c r="AF3945" s="52"/>
      <c r="AG3945" s="52"/>
      <c r="AH3945" s="52" t="s">
        <v>4002</v>
      </c>
      <c r="AI3945" s="52"/>
      <c r="AJ3945" s="52"/>
      <c r="AK3945" s="52"/>
      <c r="AL3945" s="9">
        <v>0</v>
      </c>
    </row>
    <row r="3946" spans="1:38">
      <c r="A3946" s="52" t="s">
        <v>8144</v>
      </c>
      <c r="B3946" s="52"/>
      <c r="C3946" s="52"/>
      <c r="D3946" s="52"/>
      <c r="E3946" s="52"/>
      <c r="F3946" s="52"/>
      <c r="G3946" s="52"/>
      <c r="H3946" s="52"/>
      <c r="I3946" s="52"/>
      <c r="J3946" s="52"/>
      <c r="K3946" s="52"/>
      <c r="L3946" s="52"/>
      <c r="M3946" s="52"/>
      <c r="N3946" s="53">
        <v>1825</v>
      </c>
      <c r="O3946" s="53"/>
      <c r="P3946" s="53"/>
      <c r="Q3946" s="53"/>
      <c r="R3946" s="53"/>
      <c r="S3946" s="53"/>
      <c r="T3946" s="53">
        <v>1825</v>
      </c>
      <c r="U3946" s="53"/>
      <c r="V3946" s="54">
        <v>0</v>
      </c>
      <c r="W3946" s="54"/>
      <c r="X3946" s="3">
        <v>82</v>
      </c>
      <c r="Y3946" s="3">
        <v>15</v>
      </c>
      <c r="Z3946" s="5">
        <v>31783</v>
      </c>
      <c r="AA3946" s="3">
        <v>1987</v>
      </c>
      <c r="AB3946" s="3">
        <v>15</v>
      </c>
      <c r="AC3946" s="52" t="s">
        <v>8145</v>
      </c>
      <c r="AD3946" s="52"/>
      <c r="AE3946" s="52"/>
      <c r="AF3946" s="52"/>
      <c r="AG3946" s="52"/>
      <c r="AH3946" s="52" t="s">
        <v>4009</v>
      </c>
      <c r="AI3946" s="52"/>
      <c r="AJ3946" s="52"/>
      <c r="AK3946" s="52"/>
      <c r="AL3946" s="9">
        <v>0</v>
      </c>
    </row>
    <row r="3947" spans="1:38">
      <c r="A3947" s="52" t="s">
        <v>8146</v>
      </c>
      <c r="B3947" s="52"/>
      <c r="C3947" s="52"/>
      <c r="D3947" s="52"/>
      <c r="E3947" s="52"/>
      <c r="F3947" s="52"/>
      <c r="G3947" s="52"/>
      <c r="H3947" s="52"/>
      <c r="I3947" s="52"/>
      <c r="J3947" s="52"/>
      <c r="K3947" s="52"/>
      <c r="L3947" s="52"/>
      <c r="M3947" s="52"/>
      <c r="N3947" s="53">
        <v>4996</v>
      </c>
      <c r="O3947" s="53"/>
      <c r="P3947" s="53"/>
      <c r="Q3947" s="53"/>
      <c r="R3947" s="53"/>
      <c r="S3947" s="53"/>
      <c r="T3947" s="53">
        <v>2996.83</v>
      </c>
      <c r="U3947" s="53"/>
      <c r="V3947" s="54">
        <v>333.06</v>
      </c>
      <c r="W3947" s="54"/>
      <c r="X3947" s="3">
        <v>82</v>
      </c>
      <c r="Y3947" s="3">
        <v>15</v>
      </c>
      <c r="Z3947" s="8">
        <v>36265</v>
      </c>
      <c r="AA3947" s="3">
        <v>1999</v>
      </c>
      <c r="AB3947" s="3">
        <v>15</v>
      </c>
      <c r="AC3947" s="52" t="s">
        <v>8147</v>
      </c>
      <c r="AD3947" s="52"/>
      <c r="AE3947" s="52"/>
      <c r="AF3947" s="52"/>
      <c r="AG3947" s="52"/>
      <c r="AH3947" s="52" t="s">
        <v>8148</v>
      </c>
      <c r="AI3947" s="52"/>
      <c r="AJ3947" s="52"/>
      <c r="AK3947" s="52"/>
      <c r="AL3947" s="6">
        <v>2993</v>
      </c>
    </row>
    <row r="3948" spans="1:38">
      <c r="A3948" s="52" t="s">
        <v>8149</v>
      </c>
      <c r="B3948" s="52"/>
      <c r="C3948" s="52"/>
      <c r="D3948" s="52"/>
      <c r="E3948" s="52"/>
      <c r="F3948" s="52"/>
      <c r="G3948" s="52"/>
      <c r="H3948" s="52"/>
      <c r="I3948" s="52"/>
      <c r="J3948" s="52"/>
      <c r="K3948" s="52"/>
      <c r="L3948" s="52"/>
      <c r="M3948" s="52"/>
      <c r="N3948" s="53">
        <v>5050</v>
      </c>
      <c r="O3948" s="53"/>
      <c r="P3948" s="53"/>
      <c r="Q3948" s="53"/>
      <c r="R3948" s="53"/>
      <c r="S3948" s="53"/>
      <c r="T3948" s="53">
        <v>3029.12</v>
      </c>
      <c r="U3948" s="53"/>
      <c r="V3948" s="54">
        <v>336.64</v>
      </c>
      <c r="W3948" s="54"/>
      <c r="X3948" s="3">
        <v>82</v>
      </c>
      <c r="Y3948" s="3">
        <v>15</v>
      </c>
      <c r="Z3948" s="10">
        <v>34377</v>
      </c>
      <c r="AA3948" s="3">
        <v>1994</v>
      </c>
      <c r="AB3948" s="3">
        <v>15</v>
      </c>
      <c r="AC3948" s="52" t="s">
        <v>8150</v>
      </c>
      <c r="AD3948" s="52"/>
      <c r="AE3948" s="52"/>
      <c r="AF3948" s="52"/>
      <c r="AG3948" s="52"/>
      <c r="AH3948" s="52" t="s">
        <v>8151</v>
      </c>
      <c r="AI3948" s="52"/>
      <c r="AJ3948" s="52"/>
      <c r="AK3948" s="52"/>
      <c r="AL3948" s="6">
        <v>3389</v>
      </c>
    </row>
    <row r="3949" spans="1:38">
      <c r="A3949" t="s">
        <v>183</v>
      </c>
    </row>
    <row r="3950" spans="1:38">
      <c r="A3950" s="52" t="s">
        <v>8152</v>
      </c>
      <c r="B3950" s="52"/>
      <c r="C3950" s="52"/>
      <c r="D3950" s="52"/>
      <c r="E3950" s="52"/>
      <c r="F3950" s="52"/>
      <c r="G3950" s="52"/>
      <c r="H3950" s="52"/>
      <c r="I3950" s="52"/>
      <c r="J3950" s="52"/>
      <c r="K3950" s="52"/>
      <c r="L3950" s="52"/>
      <c r="M3950" s="52"/>
      <c r="N3950" s="52"/>
      <c r="O3950" s="52"/>
      <c r="P3950" s="52"/>
      <c r="Q3950" s="52"/>
      <c r="R3950" s="53">
        <v>11859</v>
      </c>
      <c r="S3950" s="53"/>
      <c r="T3950" s="53">
        <v>7113.66</v>
      </c>
      <c r="U3950" s="53"/>
      <c r="V3950" s="54">
        <v>790.53</v>
      </c>
      <c r="W3950" s="54"/>
      <c r="X3950" s="3">
        <v>82</v>
      </c>
      <c r="Y3950" s="3">
        <v>15</v>
      </c>
      <c r="Z3950" s="8">
        <v>36402</v>
      </c>
      <c r="AA3950" s="3">
        <v>1999</v>
      </c>
      <c r="AB3950" s="3">
        <v>15</v>
      </c>
      <c r="AC3950" s="52" t="s">
        <v>8153</v>
      </c>
      <c r="AD3950" s="52"/>
      <c r="AE3950" s="52"/>
      <c r="AF3950" s="52"/>
      <c r="AG3950" s="52"/>
      <c r="AH3950" s="52" t="s">
        <v>8154</v>
      </c>
      <c r="AI3950" s="52"/>
      <c r="AJ3950" s="52"/>
      <c r="AK3950" s="52"/>
      <c r="AL3950" s="6">
        <v>7104</v>
      </c>
    </row>
    <row r="3951" spans="1:38">
      <c r="A3951" s="52" t="s">
        <v>8155</v>
      </c>
      <c r="B3951" s="52"/>
      <c r="C3951" s="52"/>
      <c r="D3951" s="52"/>
      <c r="E3951" s="52"/>
      <c r="F3951" s="52"/>
      <c r="G3951" s="52"/>
      <c r="H3951" s="52"/>
      <c r="I3951" s="52"/>
      <c r="J3951" s="52"/>
      <c r="K3951" s="52"/>
      <c r="L3951" s="52"/>
      <c r="M3951" s="52"/>
      <c r="N3951" s="52"/>
      <c r="O3951" s="52"/>
      <c r="P3951" s="52"/>
      <c r="Q3951" s="52"/>
      <c r="R3951" s="53">
        <v>11859</v>
      </c>
      <c r="S3951" s="53"/>
      <c r="T3951" s="53">
        <v>7113.66</v>
      </c>
      <c r="U3951" s="53"/>
      <c r="V3951" s="54">
        <v>790.53</v>
      </c>
      <c r="W3951" s="54"/>
      <c r="X3951" s="3">
        <v>82</v>
      </c>
      <c r="Y3951" s="3">
        <v>15</v>
      </c>
      <c r="Z3951" s="8">
        <v>36402</v>
      </c>
      <c r="AA3951" s="3">
        <v>1999</v>
      </c>
      <c r="AB3951" s="3">
        <v>15</v>
      </c>
      <c r="AC3951" s="52" t="s">
        <v>8153</v>
      </c>
      <c r="AD3951" s="52"/>
      <c r="AE3951" s="52"/>
      <c r="AF3951" s="52"/>
      <c r="AG3951" s="52"/>
      <c r="AH3951" s="52" t="s">
        <v>8154</v>
      </c>
      <c r="AI3951" s="52"/>
      <c r="AJ3951" s="52"/>
      <c r="AK3951" s="52"/>
      <c r="AL3951" s="6">
        <v>7104</v>
      </c>
    </row>
    <row r="3952" spans="1:38">
      <c r="A3952" s="52" t="s">
        <v>8156</v>
      </c>
      <c r="B3952" s="52"/>
      <c r="C3952" s="52"/>
      <c r="D3952" s="52"/>
      <c r="E3952" s="52"/>
      <c r="F3952" s="52"/>
      <c r="G3952" s="52"/>
      <c r="H3952" s="52"/>
      <c r="I3952" s="52"/>
      <c r="J3952" s="52"/>
      <c r="K3952" s="52"/>
      <c r="L3952" s="52"/>
      <c r="M3952" s="52"/>
      <c r="N3952" s="52"/>
      <c r="O3952" s="52"/>
      <c r="P3952" s="52"/>
      <c r="Q3952" s="52"/>
      <c r="R3952" s="53">
        <v>11859</v>
      </c>
      <c r="S3952" s="53"/>
      <c r="T3952" s="53">
        <v>7113.66</v>
      </c>
      <c r="U3952" s="53"/>
      <c r="V3952" s="54">
        <v>790.53</v>
      </c>
      <c r="W3952" s="54"/>
      <c r="X3952" s="3">
        <v>82</v>
      </c>
      <c r="Y3952" s="3">
        <v>15</v>
      </c>
      <c r="Z3952" s="8">
        <v>36402</v>
      </c>
      <c r="AA3952" s="3">
        <v>1999</v>
      </c>
      <c r="AB3952" s="3">
        <v>15</v>
      </c>
      <c r="AC3952" s="52" t="s">
        <v>8153</v>
      </c>
      <c r="AD3952" s="52"/>
      <c r="AE3952" s="52"/>
      <c r="AF3952" s="52"/>
      <c r="AG3952" s="52"/>
      <c r="AH3952" s="52" t="s">
        <v>8154</v>
      </c>
      <c r="AI3952" s="52"/>
      <c r="AJ3952" s="52"/>
      <c r="AK3952" s="52"/>
      <c r="AL3952" s="6">
        <v>7104</v>
      </c>
    </row>
    <row r="3953" spans="1:38">
      <c r="A3953" s="52" t="s">
        <v>8157</v>
      </c>
      <c r="B3953" s="52"/>
      <c r="C3953" s="52"/>
      <c r="D3953" s="52"/>
      <c r="E3953" s="52"/>
      <c r="F3953" s="52"/>
      <c r="G3953" s="52"/>
      <c r="H3953" s="52"/>
      <c r="I3953" s="52"/>
      <c r="J3953" s="52"/>
      <c r="K3953" s="52"/>
      <c r="L3953" s="52"/>
      <c r="M3953" s="52"/>
      <c r="N3953" s="52"/>
      <c r="O3953" s="52"/>
      <c r="P3953" s="52"/>
      <c r="Q3953" s="52"/>
      <c r="R3953" s="53">
        <v>11859</v>
      </c>
      <c r="S3953" s="53"/>
      <c r="T3953" s="53">
        <v>7113.66</v>
      </c>
      <c r="U3953" s="53"/>
      <c r="V3953" s="54">
        <v>790.53</v>
      </c>
      <c r="W3953" s="54"/>
      <c r="X3953" s="3">
        <v>82</v>
      </c>
      <c r="Y3953" s="3">
        <v>15</v>
      </c>
      <c r="Z3953" s="8">
        <v>36402</v>
      </c>
      <c r="AA3953" s="3">
        <v>1999</v>
      </c>
      <c r="AB3953" s="3">
        <v>15</v>
      </c>
      <c r="AC3953" s="52" t="s">
        <v>8153</v>
      </c>
      <c r="AD3953" s="52"/>
      <c r="AE3953" s="52"/>
      <c r="AF3953" s="52"/>
      <c r="AG3953" s="52"/>
      <c r="AH3953" s="52" t="s">
        <v>8154</v>
      </c>
      <c r="AI3953" s="52"/>
      <c r="AJ3953" s="52"/>
      <c r="AK3953" s="52"/>
      <c r="AL3953" s="6">
        <v>7104</v>
      </c>
    </row>
    <row r="3954" spans="1:38">
      <c r="A3954" s="52" t="s">
        <v>8158</v>
      </c>
      <c r="B3954" s="52"/>
      <c r="C3954" s="52"/>
      <c r="D3954" s="52"/>
      <c r="E3954" s="52"/>
      <c r="F3954" s="52"/>
      <c r="G3954" s="52"/>
      <c r="H3954" s="52"/>
      <c r="I3954" s="52"/>
      <c r="J3954" s="52"/>
      <c r="K3954" s="52"/>
      <c r="L3954" s="52"/>
      <c r="M3954" s="52"/>
      <c r="N3954" s="52"/>
      <c r="O3954" s="52"/>
      <c r="P3954" s="52"/>
      <c r="Q3954" s="52"/>
      <c r="R3954" s="53">
        <v>11859</v>
      </c>
      <c r="S3954" s="53"/>
      <c r="T3954" s="53">
        <v>7113.66</v>
      </c>
      <c r="U3954" s="53"/>
      <c r="V3954" s="54">
        <v>790.53</v>
      </c>
      <c r="W3954" s="54"/>
      <c r="X3954" s="3">
        <v>82</v>
      </c>
      <c r="Y3954" s="3">
        <v>15</v>
      </c>
      <c r="Z3954" s="8">
        <v>36402</v>
      </c>
      <c r="AA3954" s="3">
        <v>1999</v>
      </c>
      <c r="AB3954" s="3">
        <v>15</v>
      </c>
      <c r="AC3954" s="52" t="s">
        <v>8153</v>
      </c>
      <c r="AD3954" s="52"/>
      <c r="AE3954" s="52"/>
      <c r="AF3954" s="52"/>
      <c r="AG3954" s="52"/>
      <c r="AH3954" s="52" t="s">
        <v>8154</v>
      </c>
      <c r="AI3954" s="52"/>
      <c r="AJ3954" s="52"/>
      <c r="AK3954" s="52"/>
      <c r="AL3954" s="6">
        <v>7104</v>
      </c>
    </row>
    <row r="3955" spans="1:38">
      <c r="A3955" s="52" t="s">
        <v>8159</v>
      </c>
      <c r="B3955" s="52"/>
      <c r="C3955" s="52"/>
      <c r="D3955" s="52"/>
      <c r="E3955" s="52"/>
      <c r="F3955" s="52"/>
      <c r="G3955" s="52"/>
      <c r="H3955" s="52"/>
      <c r="I3955" s="52"/>
      <c r="J3955" s="52"/>
      <c r="K3955" s="52"/>
      <c r="L3955" s="52"/>
      <c r="M3955" s="52"/>
      <c r="N3955" s="52"/>
      <c r="O3955" s="52"/>
      <c r="P3955" s="52"/>
      <c r="Q3955" s="52"/>
      <c r="R3955" s="53">
        <v>13275</v>
      </c>
      <c r="S3955" s="53"/>
      <c r="T3955" s="53">
        <v>7869.4</v>
      </c>
      <c r="U3955" s="53"/>
      <c r="V3955" s="54">
        <v>882.39</v>
      </c>
      <c r="W3955" s="54"/>
      <c r="X3955" s="3">
        <v>82</v>
      </c>
      <c r="Y3955" s="3">
        <v>15</v>
      </c>
      <c r="Z3955" s="13">
        <v>37210</v>
      </c>
      <c r="AA3955" s="3">
        <v>2001</v>
      </c>
      <c r="AB3955" s="3">
        <v>15</v>
      </c>
      <c r="AC3955" s="52" t="s">
        <v>8160</v>
      </c>
      <c r="AD3955" s="52"/>
      <c r="AE3955" s="52"/>
      <c r="AF3955" s="52"/>
      <c r="AG3955" s="52"/>
      <c r="AH3955" s="52" t="s">
        <v>8161</v>
      </c>
      <c r="AI3955" s="52"/>
      <c r="AJ3955" s="52"/>
      <c r="AK3955" s="52"/>
      <c r="AL3955" s="6">
        <v>7731</v>
      </c>
    </row>
    <row r="3956" spans="1:38">
      <c r="A3956" s="52" t="s">
        <v>8162</v>
      </c>
      <c r="B3956" s="52"/>
      <c r="C3956" s="52"/>
      <c r="D3956" s="52"/>
      <c r="E3956" s="52"/>
      <c r="F3956" s="52"/>
      <c r="G3956" s="52"/>
      <c r="H3956" s="52"/>
      <c r="I3956" s="52"/>
      <c r="J3956" s="52"/>
      <c r="K3956" s="52"/>
      <c r="L3956" s="52"/>
      <c r="M3956" s="52"/>
      <c r="N3956" s="52"/>
      <c r="O3956" s="52"/>
      <c r="P3956" s="52"/>
      <c r="Q3956" s="52"/>
      <c r="R3956" s="53">
        <v>13275</v>
      </c>
      <c r="S3956" s="53"/>
      <c r="T3956" s="53">
        <v>7869.4</v>
      </c>
      <c r="U3956" s="53"/>
      <c r="V3956" s="54">
        <v>882.39</v>
      </c>
      <c r="W3956" s="54"/>
      <c r="X3956" s="3">
        <v>82</v>
      </c>
      <c r="Y3956" s="3">
        <v>15</v>
      </c>
      <c r="Z3956" s="13">
        <v>37210</v>
      </c>
      <c r="AA3956" s="3">
        <v>2001</v>
      </c>
      <c r="AB3956" s="3">
        <v>15</v>
      </c>
      <c r="AC3956" s="52" t="s">
        <v>8160</v>
      </c>
      <c r="AD3956" s="52"/>
      <c r="AE3956" s="52"/>
      <c r="AF3956" s="52"/>
      <c r="AG3956" s="52"/>
      <c r="AH3956" s="52" t="s">
        <v>8161</v>
      </c>
      <c r="AI3956" s="52"/>
      <c r="AJ3956" s="52"/>
      <c r="AK3956" s="52"/>
      <c r="AL3956" s="6">
        <v>7731</v>
      </c>
    </row>
    <row r="3957" spans="1:38">
      <c r="A3957" s="52" t="s">
        <v>8163</v>
      </c>
      <c r="B3957" s="52"/>
      <c r="C3957" s="52"/>
      <c r="D3957" s="52"/>
      <c r="E3957" s="52"/>
      <c r="F3957" s="52"/>
      <c r="G3957" s="52"/>
      <c r="H3957" s="52"/>
      <c r="I3957" s="52"/>
      <c r="J3957" s="52"/>
      <c r="K3957" s="52"/>
      <c r="L3957" s="52"/>
      <c r="M3957" s="52"/>
      <c r="N3957" s="52"/>
      <c r="O3957" s="52"/>
      <c r="P3957" s="52"/>
      <c r="Q3957" s="52"/>
      <c r="R3957" s="53">
        <v>13275</v>
      </c>
      <c r="S3957" s="53"/>
      <c r="T3957" s="53">
        <v>7869.4</v>
      </c>
      <c r="U3957" s="53"/>
      <c r="V3957" s="54">
        <v>882.39</v>
      </c>
      <c r="W3957" s="54"/>
      <c r="X3957" s="3">
        <v>82</v>
      </c>
      <c r="Y3957" s="3">
        <v>15</v>
      </c>
      <c r="Z3957" s="13">
        <v>37210</v>
      </c>
      <c r="AA3957" s="3">
        <v>2001</v>
      </c>
      <c r="AB3957" s="3">
        <v>15</v>
      </c>
      <c r="AC3957" s="52" t="s">
        <v>8160</v>
      </c>
      <c r="AD3957" s="52"/>
      <c r="AE3957" s="52"/>
      <c r="AF3957" s="52"/>
      <c r="AG3957" s="52"/>
      <c r="AH3957" s="52" t="s">
        <v>8161</v>
      </c>
      <c r="AI3957" s="52"/>
      <c r="AJ3957" s="52"/>
      <c r="AK3957" s="52"/>
      <c r="AL3957" s="6">
        <v>7731</v>
      </c>
    </row>
    <row r="3958" spans="1:38">
      <c r="A3958" s="52" t="s">
        <v>8164</v>
      </c>
      <c r="B3958" s="52"/>
      <c r="C3958" s="52"/>
      <c r="D3958" s="52"/>
      <c r="E3958" s="52"/>
      <c r="F3958" s="52"/>
      <c r="G3958" s="52"/>
      <c r="H3958" s="52"/>
      <c r="I3958" s="52"/>
      <c r="J3958" s="52"/>
      <c r="K3958" s="52"/>
      <c r="L3958" s="52"/>
      <c r="M3958" s="52"/>
      <c r="N3958" s="52"/>
      <c r="O3958" s="52"/>
      <c r="P3958" s="52"/>
      <c r="Q3958" s="52"/>
      <c r="R3958" s="53">
        <v>4665</v>
      </c>
      <c r="S3958" s="53"/>
      <c r="T3958" s="53">
        <v>2798.22</v>
      </c>
      <c r="U3958" s="53"/>
      <c r="V3958" s="54">
        <v>310.97000000000003</v>
      </c>
      <c r="W3958" s="54"/>
      <c r="X3958" s="3">
        <v>82</v>
      </c>
      <c r="Y3958" s="3">
        <v>15</v>
      </c>
      <c r="Z3958" s="8">
        <v>36299</v>
      </c>
      <c r="AA3958" s="3">
        <v>1999</v>
      </c>
      <c r="AB3958" s="3">
        <v>15</v>
      </c>
      <c r="AC3958" s="52" t="s">
        <v>8165</v>
      </c>
      <c r="AD3958" s="52"/>
      <c r="AE3958" s="52"/>
      <c r="AF3958" s="52"/>
      <c r="AG3958" s="52"/>
      <c r="AH3958" s="52" t="s">
        <v>5522</v>
      </c>
      <c r="AI3958" s="52"/>
      <c r="AJ3958" s="52"/>
      <c r="AK3958" s="52"/>
      <c r="AL3958" s="6">
        <v>2795</v>
      </c>
    </row>
    <row r="3959" spans="1:38">
      <c r="A3959" s="52" t="s">
        <v>8166</v>
      </c>
      <c r="B3959" s="52"/>
      <c r="C3959" s="52"/>
      <c r="D3959" s="52"/>
      <c r="E3959" s="52"/>
      <c r="F3959" s="52"/>
      <c r="G3959" s="52"/>
      <c r="H3959" s="52"/>
      <c r="I3959" s="52"/>
      <c r="J3959" s="52"/>
      <c r="K3959" s="52"/>
      <c r="L3959" s="52"/>
      <c r="M3959" s="52"/>
      <c r="N3959" s="52"/>
      <c r="O3959" s="52"/>
      <c r="P3959" s="52"/>
      <c r="Q3959" s="52"/>
      <c r="R3959" s="53">
        <v>4945</v>
      </c>
      <c r="S3959" s="53"/>
      <c r="T3959" s="53">
        <v>2966.2</v>
      </c>
      <c r="U3959" s="53"/>
      <c r="V3959" s="54">
        <v>329.65</v>
      </c>
      <c r="W3959" s="54"/>
      <c r="X3959" s="3">
        <v>82</v>
      </c>
      <c r="Y3959" s="3">
        <v>15</v>
      </c>
      <c r="Z3959" s="8">
        <v>36766</v>
      </c>
      <c r="AA3959" s="3">
        <v>2000</v>
      </c>
      <c r="AB3959" s="3">
        <v>15</v>
      </c>
      <c r="AC3959" s="52" t="s">
        <v>8167</v>
      </c>
      <c r="AD3959" s="52"/>
      <c r="AE3959" s="52"/>
      <c r="AF3959" s="52"/>
      <c r="AG3959" s="52"/>
      <c r="AH3959" s="52" t="s">
        <v>8168</v>
      </c>
      <c r="AI3959" s="52"/>
      <c r="AJ3959" s="52"/>
      <c r="AK3959" s="52"/>
      <c r="AL3959" s="6">
        <v>2885</v>
      </c>
    </row>
    <row r="3960" spans="1:38">
      <c r="A3960" s="52" t="s">
        <v>8169</v>
      </c>
      <c r="B3960" s="52"/>
      <c r="C3960" s="52"/>
      <c r="D3960" s="52"/>
      <c r="E3960" s="52"/>
      <c r="F3960" s="52"/>
      <c r="G3960" s="52"/>
      <c r="H3960" s="52"/>
      <c r="I3960" s="52"/>
      <c r="J3960" s="52"/>
      <c r="K3960" s="52"/>
      <c r="L3960" s="52"/>
      <c r="M3960" s="52"/>
      <c r="N3960" s="52"/>
      <c r="O3960" s="52"/>
      <c r="P3960" s="52"/>
      <c r="Q3960" s="52"/>
      <c r="R3960" s="53">
        <v>4945</v>
      </c>
      <c r="S3960" s="53"/>
      <c r="T3960" s="53">
        <v>2966.2</v>
      </c>
      <c r="U3960" s="53"/>
      <c r="V3960" s="54">
        <v>329.65</v>
      </c>
      <c r="W3960" s="54"/>
      <c r="X3960" s="3">
        <v>82</v>
      </c>
      <c r="Y3960" s="3">
        <v>15</v>
      </c>
      <c r="Z3960" s="8">
        <v>36766</v>
      </c>
      <c r="AA3960" s="3">
        <v>2000</v>
      </c>
      <c r="AB3960" s="3">
        <v>15</v>
      </c>
      <c r="AC3960" s="52" t="s">
        <v>8167</v>
      </c>
      <c r="AD3960" s="52"/>
      <c r="AE3960" s="52"/>
      <c r="AF3960" s="52"/>
      <c r="AG3960" s="52"/>
      <c r="AH3960" s="52" t="s">
        <v>8168</v>
      </c>
      <c r="AI3960" s="52"/>
      <c r="AJ3960" s="52"/>
      <c r="AK3960" s="52"/>
      <c r="AL3960" s="6">
        <v>2885</v>
      </c>
    </row>
    <row r="3961" spans="1:38">
      <c r="A3961" s="52" t="s">
        <v>8170</v>
      </c>
      <c r="B3961" s="52"/>
      <c r="C3961" s="52"/>
      <c r="D3961" s="52"/>
      <c r="E3961" s="52"/>
      <c r="F3961" s="52"/>
      <c r="G3961" s="52"/>
      <c r="H3961" s="52"/>
      <c r="I3961" s="52"/>
      <c r="J3961" s="52"/>
      <c r="K3961" s="52"/>
      <c r="L3961" s="52"/>
      <c r="M3961" s="52"/>
      <c r="N3961" s="52"/>
      <c r="O3961" s="52"/>
      <c r="P3961" s="52"/>
      <c r="Q3961" s="52"/>
      <c r="R3961" s="53">
        <v>4689</v>
      </c>
      <c r="S3961" s="53"/>
      <c r="T3961" s="53">
        <v>2779.56</v>
      </c>
      <c r="U3961" s="53"/>
      <c r="V3961" s="54">
        <v>311.68</v>
      </c>
      <c r="W3961" s="54"/>
      <c r="X3961" s="3">
        <v>82</v>
      </c>
      <c r="Y3961" s="3">
        <v>15</v>
      </c>
      <c r="Z3961" s="13">
        <v>37210</v>
      </c>
      <c r="AA3961" s="3">
        <v>2001</v>
      </c>
      <c r="AB3961" s="3">
        <v>15</v>
      </c>
      <c r="AC3961" s="52" t="s">
        <v>8171</v>
      </c>
      <c r="AD3961" s="52"/>
      <c r="AE3961" s="52"/>
      <c r="AF3961" s="52"/>
      <c r="AG3961" s="52"/>
      <c r="AH3961" s="52" t="s">
        <v>8172</v>
      </c>
      <c r="AI3961" s="52"/>
      <c r="AJ3961" s="52"/>
      <c r="AK3961" s="52"/>
      <c r="AL3961" s="6">
        <v>2731</v>
      </c>
    </row>
    <row r="3962" spans="1:38">
      <c r="A3962" s="52" t="s">
        <v>8173</v>
      </c>
      <c r="B3962" s="52"/>
      <c r="C3962" s="52"/>
      <c r="D3962" s="52"/>
      <c r="E3962" s="52"/>
      <c r="F3962" s="52"/>
      <c r="G3962" s="52"/>
      <c r="H3962" s="52"/>
      <c r="I3962" s="52"/>
      <c r="J3962" s="52"/>
      <c r="K3962" s="52"/>
      <c r="L3962" s="52"/>
      <c r="M3962" s="52"/>
      <c r="N3962" s="52"/>
      <c r="O3962" s="52"/>
      <c r="P3962" s="52"/>
      <c r="Q3962" s="52"/>
      <c r="R3962" s="53">
        <v>3959</v>
      </c>
      <c r="S3962" s="53"/>
      <c r="T3962" s="53">
        <v>1610.19</v>
      </c>
      <c r="U3962" s="53"/>
      <c r="V3962" s="54">
        <v>263.95</v>
      </c>
      <c r="W3962" s="54"/>
      <c r="X3962" s="3">
        <v>82</v>
      </c>
      <c r="Y3962" s="3">
        <v>15</v>
      </c>
      <c r="Z3962" s="8">
        <v>38223</v>
      </c>
      <c r="AA3962" s="3">
        <v>2004</v>
      </c>
      <c r="AB3962" s="3">
        <v>15</v>
      </c>
      <c r="AC3962" s="52" t="s">
        <v>8174</v>
      </c>
      <c r="AD3962" s="52"/>
      <c r="AE3962" s="52"/>
      <c r="AF3962" s="52"/>
      <c r="AG3962" s="52"/>
      <c r="AH3962" s="52" t="s">
        <v>8175</v>
      </c>
      <c r="AI3962" s="52"/>
      <c r="AJ3962" s="52"/>
      <c r="AK3962" s="52"/>
      <c r="AL3962" s="6">
        <v>2994</v>
      </c>
    </row>
    <row r="3963" spans="1:38">
      <c r="A3963" s="52" t="s">
        <v>8176</v>
      </c>
      <c r="B3963" s="52"/>
      <c r="C3963" s="52"/>
      <c r="D3963" s="52"/>
      <c r="E3963" s="52"/>
      <c r="F3963" s="52"/>
      <c r="G3963" s="52"/>
      <c r="H3963" s="52"/>
      <c r="I3963" s="52"/>
      <c r="J3963" s="52"/>
      <c r="K3963" s="52"/>
      <c r="L3963" s="52"/>
      <c r="M3963" s="52"/>
      <c r="N3963" s="52"/>
      <c r="O3963" s="52"/>
      <c r="P3963" s="52"/>
      <c r="Q3963" s="52"/>
      <c r="R3963" s="53">
        <v>5532</v>
      </c>
      <c r="S3963" s="53"/>
      <c r="T3963" s="53">
        <v>1579.99</v>
      </c>
      <c r="U3963" s="53"/>
      <c r="V3963" s="54">
        <v>368.77</v>
      </c>
      <c r="W3963" s="54"/>
      <c r="X3963" s="3">
        <v>82</v>
      </c>
      <c r="Y3963" s="3">
        <v>15</v>
      </c>
      <c r="Z3963" s="8">
        <v>38887</v>
      </c>
      <c r="AA3963" s="3">
        <v>2006</v>
      </c>
      <c r="AB3963" s="3">
        <v>15</v>
      </c>
      <c r="AC3963" s="52" t="s">
        <v>8177</v>
      </c>
      <c r="AD3963" s="52"/>
      <c r="AE3963" s="52"/>
      <c r="AF3963" s="52"/>
      <c r="AG3963" s="52"/>
      <c r="AH3963" s="52" t="s">
        <v>8178</v>
      </c>
      <c r="AI3963" s="52"/>
      <c r="AJ3963" s="52"/>
      <c r="AK3963" s="52"/>
      <c r="AL3963" s="6">
        <v>4624</v>
      </c>
    </row>
    <row r="3964" spans="1:38">
      <c r="A3964" s="52" t="s">
        <v>8179</v>
      </c>
      <c r="B3964" s="52"/>
      <c r="C3964" s="52"/>
      <c r="D3964" s="52"/>
      <c r="E3964" s="52"/>
      <c r="F3964" s="52"/>
      <c r="G3964" s="52"/>
      <c r="H3964" s="52"/>
      <c r="I3964" s="52"/>
      <c r="J3964" s="52"/>
      <c r="K3964" s="52"/>
      <c r="L3964" s="52"/>
      <c r="M3964" s="52"/>
      <c r="N3964" s="52"/>
      <c r="O3964" s="52"/>
      <c r="P3964" s="52"/>
      <c r="Q3964" s="52"/>
      <c r="R3964" s="53">
        <v>5532</v>
      </c>
      <c r="S3964" s="53"/>
      <c r="T3964" s="53">
        <v>1579.99</v>
      </c>
      <c r="U3964" s="53"/>
      <c r="V3964" s="54">
        <v>368.77</v>
      </c>
      <c r="W3964" s="54"/>
      <c r="X3964" s="3">
        <v>82</v>
      </c>
      <c r="Y3964" s="3">
        <v>15</v>
      </c>
      <c r="Z3964" s="8">
        <v>38887</v>
      </c>
      <c r="AA3964" s="3">
        <v>2006</v>
      </c>
      <c r="AB3964" s="3">
        <v>15</v>
      </c>
      <c r="AC3964" s="52" t="s">
        <v>8177</v>
      </c>
      <c r="AD3964" s="52"/>
      <c r="AE3964" s="52"/>
      <c r="AF3964" s="52"/>
      <c r="AG3964" s="52"/>
      <c r="AH3964" s="52" t="s">
        <v>8178</v>
      </c>
      <c r="AI3964" s="52"/>
      <c r="AJ3964" s="52"/>
      <c r="AK3964" s="52"/>
      <c r="AL3964" s="6">
        <v>4624</v>
      </c>
    </row>
    <row r="3965" spans="1:38">
      <c r="A3965" s="52" t="s">
        <v>8180</v>
      </c>
      <c r="B3965" s="52"/>
      <c r="C3965" s="52"/>
      <c r="D3965" s="52"/>
      <c r="E3965" s="52"/>
      <c r="F3965" s="52"/>
      <c r="G3965" s="52"/>
      <c r="H3965" s="52"/>
      <c r="I3965" s="52"/>
      <c r="J3965" s="52"/>
      <c r="K3965" s="52"/>
      <c r="L3965" s="52"/>
      <c r="M3965" s="52"/>
      <c r="N3965" s="52"/>
      <c r="O3965" s="52"/>
      <c r="P3965" s="52"/>
      <c r="Q3965" s="52"/>
      <c r="R3965" s="53">
        <v>18683</v>
      </c>
      <c r="S3965" s="53"/>
      <c r="T3965" s="53">
        <v>4320.12</v>
      </c>
      <c r="U3965" s="53"/>
      <c r="V3965" s="53">
        <v>1245.53</v>
      </c>
      <c r="W3965" s="53"/>
      <c r="X3965" s="3">
        <v>82</v>
      </c>
      <c r="Y3965" s="3">
        <v>15</v>
      </c>
      <c r="Z3965" s="12">
        <v>39420</v>
      </c>
      <c r="AA3965" s="3">
        <v>2007</v>
      </c>
      <c r="AB3965" s="3">
        <v>15</v>
      </c>
      <c r="AC3965" s="52" t="s">
        <v>8181</v>
      </c>
      <c r="AD3965" s="52"/>
      <c r="AE3965" s="52"/>
      <c r="AF3965" s="52"/>
      <c r="AG3965" s="52"/>
      <c r="AH3965" s="52" t="s">
        <v>8182</v>
      </c>
      <c r="AI3965" s="52"/>
      <c r="AJ3965" s="52"/>
      <c r="AK3965" s="52"/>
      <c r="AL3965" s="6">
        <v>16351</v>
      </c>
    </row>
    <row r="3966" spans="1:38">
      <c r="A3966" s="52" t="s">
        <v>8183</v>
      </c>
      <c r="B3966" s="52"/>
      <c r="C3966" s="52"/>
      <c r="D3966" s="52"/>
      <c r="E3966" s="52"/>
      <c r="F3966" s="52"/>
      <c r="G3966" s="52"/>
      <c r="H3966" s="52"/>
      <c r="I3966" s="52"/>
      <c r="J3966" s="52"/>
      <c r="K3966" s="52"/>
      <c r="L3966" s="52"/>
      <c r="M3966" s="52"/>
      <c r="N3966" s="52"/>
      <c r="O3966" s="52"/>
      <c r="P3966" s="52"/>
      <c r="Q3966" s="52"/>
      <c r="R3966" s="53">
        <v>71681</v>
      </c>
      <c r="S3966" s="53"/>
      <c r="T3966" s="53">
        <v>10180.9</v>
      </c>
      <c r="U3966" s="53"/>
      <c r="V3966" s="53">
        <v>4778.74</v>
      </c>
      <c r="W3966" s="53"/>
      <c r="X3966" s="3">
        <v>82</v>
      </c>
      <c r="Y3966" s="3">
        <v>15</v>
      </c>
      <c r="Z3966" s="8">
        <v>39673</v>
      </c>
      <c r="AA3966" s="3">
        <v>2008</v>
      </c>
      <c r="AB3966" s="3">
        <v>15</v>
      </c>
      <c r="AC3966" s="52" t="s">
        <v>8184</v>
      </c>
      <c r="AD3966" s="52"/>
      <c r="AE3966" s="52"/>
      <c r="AF3966" s="52"/>
      <c r="AG3966" s="52"/>
      <c r="AH3966" s="52" t="s">
        <v>8185</v>
      </c>
      <c r="AI3966" s="52"/>
      <c r="AJ3966" s="52"/>
      <c r="AK3966" s="52"/>
      <c r="AL3966" s="6">
        <v>67114</v>
      </c>
    </row>
    <row r="3967" spans="1:38">
      <c r="A3967" s="52" t="s">
        <v>8186</v>
      </c>
      <c r="B3967" s="52"/>
      <c r="C3967" s="52"/>
      <c r="D3967" s="52"/>
      <c r="E3967" s="52"/>
      <c r="F3967" s="52"/>
      <c r="G3967" s="52"/>
      <c r="H3967" s="52"/>
      <c r="I3967" s="52"/>
      <c r="J3967" s="52"/>
      <c r="K3967" s="52"/>
      <c r="L3967" s="52"/>
      <c r="M3967" s="52"/>
      <c r="N3967" s="52"/>
      <c r="O3967" s="52"/>
      <c r="P3967" s="52"/>
      <c r="Q3967" s="52"/>
      <c r="R3967" s="53">
        <v>1023</v>
      </c>
      <c r="S3967" s="53"/>
      <c r="T3967" s="54">
        <v>266.51</v>
      </c>
      <c r="U3967" s="54"/>
      <c r="V3967" s="54">
        <v>85.26</v>
      </c>
      <c r="W3967" s="54"/>
      <c r="X3967" s="3">
        <v>82</v>
      </c>
      <c r="Y3967" s="3">
        <v>12</v>
      </c>
      <c r="Z3967" s="8">
        <v>39309</v>
      </c>
      <c r="AA3967" s="3">
        <v>2007</v>
      </c>
      <c r="AB3967" s="3">
        <v>12</v>
      </c>
      <c r="AC3967" s="52" t="s">
        <v>8187</v>
      </c>
      <c r="AD3967" s="52"/>
      <c r="AE3967" s="52"/>
      <c r="AF3967" s="52"/>
      <c r="AG3967" s="52"/>
      <c r="AH3967" s="52" t="s">
        <v>8188</v>
      </c>
      <c r="AI3967" s="52"/>
      <c r="AJ3967" s="52"/>
      <c r="AK3967" s="52"/>
      <c r="AL3967" s="11">
        <v>861</v>
      </c>
    </row>
    <row r="3968" spans="1:38">
      <c r="A3968" s="52" t="s">
        <v>8189</v>
      </c>
      <c r="B3968" s="52"/>
      <c r="C3968" s="52"/>
      <c r="D3968" s="52"/>
      <c r="E3968" s="52"/>
      <c r="F3968" s="52"/>
      <c r="G3968" s="52"/>
      <c r="H3968" s="52"/>
      <c r="I3968" s="52"/>
      <c r="J3968" s="52"/>
      <c r="K3968" s="52"/>
      <c r="L3968" s="52"/>
      <c r="M3968" s="52"/>
      <c r="N3968" s="52"/>
      <c r="O3968" s="52"/>
      <c r="P3968" s="52"/>
      <c r="Q3968" s="52"/>
      <c r="R3968" s="54">
        <v>0</v>
      </c>
      <c r="S3968" s="54"/>
      <c r="T3968" s="54">
        <v>0</v>
      </c>
      <c r="U3968" s="54"/>
      <c r="V3968" s="54">
        <v>0</v>
      </c>
      <c r="W3968" s="54"/>
      <c r="X3968" s="3">
        <v>82</v>
      </c>
      <c r="Y3968" s="3">
        <v>7</v>
      </c>
      <c r="Z3968" s="8">
        <v>36355</v>
      </c>
      <c r="AA3968" s="3">
        <v>1999</v>
      </c>
      <c r="AB3968" s="3">
        <v>7</v>
      </c>
      <c r="AC3968" s="52" t="s">
        <v>4182</v>
      </c>
      <c r="AD3968" s="52"/>
      <c r="AE3968" s="52"/>
      <c r="AF3968" s="52"/>
      <c r="AG3968" s="52"/>
      <c r="AH3968" s="52" t="s">
        <v>303</v>
      </c>
      <c r="AI3968" s="52"/>
      <c r="AJ3968" s="52"/>
      <c r="AK3968" s="52"/>
      <c r="AL3968" s="9">
        <v>0</v>
      </c>
    </row>
    <row r="3969" spans="1:38">
      <c r="A3969" s="52" t="s">
        <v>8190</v>
      </c>
      <c r="B3969" s="52"/>
      <c r="C3969" s="52"/>
      <c r="D3969" s="52"/>
      <c r="E3969" s="52"/>
      <c r="F3969" s="52"/>
      <c r="G3969" s="52"/>
      <c r="H3969" s="52"/>
      <c r="I3969" s="52"/>
      <c r="J3969" s="52"/>
      <c r="K3969" s="52"/>
      <c r="L3969" s="52"/>
      <c r="M3969" s="52"/>
      <c r="N3969" s="52"/>
      <c r="O3969" s="52"/>
      <c r="P3969" s="52"/>
      <c r="Q3969" s="52"/>
      <c r="R3969" s="54">
        <v>0</v>
      </c>
      <c r="S3969" s="54"/>
      <c r="T3969" s="54">
        <v>0</v>
      </c>
      <c r="U3969" s="54"/>
      <c r="V3969" s="54">
        <v>0</v>
      </c>
      <c r="W3969" s="54"/>
      <c r="X3969" s="3">
        <v>82</v>
      </c>
      <c r="Y3969" s="3">
        <v>7</v>
      </c>
      <c r="Z3969" s="8">
        <v>36355</v>
      </c>
      <c r="AA3969" s="3">
        <v>1999</v>
      </c>
      <c r="AB3969" s="3">
        <v>7</v>
      </c>
      <c r="AC3969" s="52" t="s">
        <v>4182</v>
      </c>
      <c r="AD3969" s="52"/>
      <c r="AE3969" s="52"/>
      <c r="AF3969" s="52"/>
      <c r="AG3969" s="52"/>
      <c r="AH3969" s="52" t="s">
        <v>303</v>
      </c>
      <c r="AI3969" s="52"/>
      <c r="AJ3969" s="52"/>
      <c r="AK3969" s="52"/>
      <c r="AL3969" s="9">
        <v>0</v>
      </c>
    </row>
    <row r="3970" spans="1:38">
      <c r="A3970" s="52" t="s">
        <v>8191</v>
      </c>
      <c r="B3970" s="52"/>
      <c r="C3970" s="52"/>
      <c r="D3970" s="52"/>
      <c r="E3970" s="52"/>
      <c r="F3970" s="52"/>
      <c r="G3970" s="52"/>
      <c r="H3970" s="52"/>
      <c r="I3970" s="52"/>
      <c r="J3970" s="52"/>
      <c r="K3970" s="52"/>
      <c r="L3970" s="52"/>
      <c r="M3970" s="52"/>
      <c r="N3970" s="52"/>
      <c r="O3970" s="52"/>
      <c r="P3970" s="52"/>
      <c r="Q3970" s="52"/>
      <c r="R3970" s="54">
        <v>0</v>
      </c>
      <c r="S3970" s="54"/>
      <c r="T3970" s="54">
        <v>0</v>
      </c>
      <c r="U3970" s="54"/>
      <c r="V3970" s="54">
        <v>0</v>
      </c>
      <c r="W3970" s="54"/>
      <c r="X3970" s="3">
        <v>82</v>
      </c>
      <c r="Y3970" s="3">
        <v>7</v>
      </c>
      <c r="Z3970" s="8">
        <v>36355</v>
      </c>
      <c r="AA3970" s="3">
        <v>1999</v>
      </c>
      <c r="AB3970" s="3">
        <v>7</v>
      </c>
      <c r="AC3970" s="52" t="s">
        <v>4182</v>
      </c>
      <c r="AD3970" s="52"/>
      <c r="AE3970" s="52"/>
      <c r="AF3970" s="52"/>
      <c r="AG3970" s="52"/>
      <c r="AH3970" s="52" t="s">
        <v>303</v>
      </c>
      <c r="AI3970" s="52"/>
      <c r="AJ3970" s="52"/>
      <c r="AK3970" s="52"/>
      <c r="AL3970" s="9">
        <v>0</v>
      </c>
    </row>
    <row r="3971" spans="1:38">
      <c r="A3971" s="52" t="s">
        <v>8192</v>
      </c>
      <c r="B3971" s="52"/>
      <c r="C3971" s="52"/>
      <c r="D3971" s="52"/>
      <c r="E3971" s="52"/>
      <c r="F3971" s="52"/>
      <c r="G3971" s="52"/>
      <c r="H3971" s="52"/>
      <c r="I3971" s="52"/>
      <c r="J3971" s="52"/>
      <c r="K3971" s="52"/>
      <c r="L3971" s="52"/>
      <c r="M3971" s="52"/>
      <c r="N3971" s="52"/>
      <c r="O3971" s="52"/>
      <c r="P3971" s="52"/>
      <c r="Q3971" s="52"/>
      <c r="R3971" s="54">
        <v>0</v>
      </c>
      <c r="S3971" s="54"/>
      <c r="T3971" s="54">
        <v>0</v>
      </c>
      <c r="U3971" s="54"/>
      <c r="V3971" s="54">
        <v>0</v>
      </c>
      <c r="W3971" s="54"/>
      <c r="X3971" s="3">
        <v>82</v>
      </c>
      <c r="Y3971" s="3">
        <v>7</v>
      </c>
      <c r="Z3971" s="8">
        <v>36355</v>
      </c>
      <c r="AA3971" s="3">
        <v>1999</v>
      </c>
      <c r="AB3971" s="3">
        <v>7</v>
      </c>
      <c r="AC3971" s="52" t="s">
        <v>4182</v>
      </c>
      <c r="AD3971" s="52"/>
      <c r="AE3971" s="52"/>
      <c r="AF3971" s="52"/>
      <c r="AG3971" s="52"/>
      <c r="AH3971" s="52" t="s">
        <v>303</v>
      </c>
      <c r="AI3971" s="52"/>
      <c r="AJ3971" s="52"/>
      <c r="AK3971" s="52"/>
      <c r="AL3971" s="9">
        <v>0</v>
      </c>
    </row>
    <row r="3972" spans="1:38">
      <c r="A3972" s="52" t="s">
        <v>8193</v>
      </c>
      <c r="B3972" s="52"/>
      <c r="C3972" s="52"/>
      <c r="D3972" s="52"/>
      <c r="E3972" s="52"/>
      <c r="F3972" s="52"/>
      <c r="G3972" s="52"/>
      <c r="H3972" s="52"/>
      <c r="I3972" s="52"/>
      <c r="J3972" s="52"/>
      <c r="K3972" s="52"/>
      <c r="L3972" s="52"/>
      <c r="M3972" s="52"/>
      <c r="N3972" s="52"/>
      <c r="O3972" s="52"/>
      <c r="P3972" s="52"/>
      <c r="Q3972" s="52"/>
      <c r="R3972" s="53">
        <v>1390.78</v>
      </c>
      <c r="S3972" s="53"/>
      <c r="T3972" s="54">
        <v>496.07</v>
      </c>
      <c r="U3972" s="54"/>
      <c r="V3972" s="54">
        <v>139.06</v>
      </c>
      <c r="W3972" s="54"/>
      <c r="X3972" s="3">
        <v>82</v>
      </c>
      <c r="Y3972" s="3">
        <v>10</v>
      </c>
      <c r="Z3972" s="5">
        <v>39266</v>
      </c>
      <c r="AA3972" s="3">
        <v>2007</v>
      </c>
      <c r="AB3972" s="3">
        <v>10</v>
      </c>
      <c r="AC3972" s="52" t="s">
        <v>8194</v>
      </c>
      <c r="AD3972" s="52"/>
      <c r="AE3972" s="52"/>
      <c r="AF3972" s="52"/>
      <c r="AG3972" s="52"/>
      <c r="AH3972" s="52" t="s">
        <v>8195</v>
      </c>
      <c r="AI3972" s="52"/>
      <c r="AJ3972" s="52"/>
      <c r="AK3972" s="52"/>
      <c r="AL3972" s="6">
        <v>1019</v>
      </c>
    </row>
    <row r="3973" spans="1:38">
      <c r="A3973" s="52" t="s">
        <v>8196</v>
      </c>
      <c r="B3973" s="52"/>
      <c r="C3973" s="52"/>
      <c r="D3973" s="52"/>
      <c r="E3973" s="52"/>
      <c r="F3973" s="52"/>
      <c r="G3973" s="52"/>
      <c r="H3973" s="52"/>
      <c r="I3973" s="52"/>
      <c r="J3973" s="52"/>
      <c r="K3973" s="52"/>
      <c r="L3973" s="52"/>
      <c r="M3973" s="52"/>
      <c r="N3973" s="52"/>
      <c r="O3973" s="52"/>
      <c r="P3973" s="52"/>
      <c r="Q3973" s="52"/>
      <c r="R3973" s="53">
        <v>1639</v>
      </c>
      <c r="S3973" s="53"/>
      <c r="T3973" s="54">
        <v>628.61</v>
      </c>
      <c r="U3973" s="54"/>
      <c r="V3973" s="54">
        <v>163.89</v>
      </c>
      <c r="W3973" s="54"/>
      <c r="X3973" s="3">
        <v>82</v>
      </c>
      <c r="Y3973" s="3">
        <v>10</v>
      </c>
      <c r="Z3973" s="13">
        <v>39050</v>
      </c>
      <c r="AA3973" s="3">
        <v>2006</v>
      </c>
      <c r="AB3973" s="3">
        <v>10</v>
      </c>
      <c r="AC3973" s="52" t="s">
        <v>8197</v>
      </c>
      <c r="AD3973" s="52"/>
      <c r="AE3973" s="52"/>
      <c r="AF3973" s="52"/>
      <c r="AG3973" s="52"/>
      <c r="AH3973" s="52" t="s">
        <v>8198</v>
      </c>
      <c r="AI3973" s="52"/>
      <c r="AJ3973" s="52"/>
      <c r="AK3973" s="52"/>
      <c r="AL3973" s="6">
        <v>1182</v>
      </c>
    </row>
    <row r="3974" spans="1:38">
      <c r="A3974" s="52" t="s">
        <v>8199</v>
      </c>
      <c r="B3974" s="52"/>
      <c r="C3974" s="52"/>
      <c r="D3974" s="52"/>
      <c r="E3974" s="52"/>
      <c r="F3974" s="52"/>
      <c r="G3974" s="52"/>
      <c r="H3974" s="52"/>
      <c r="I3974" s="52"/>
      <c r="J3974" s="52"/>
      <c r="K3974" s="52"/>
      <c r="L3974" s="52"/>
      <c r="M3974" s="52"/>
      <c r="N3974" s="52"/>
      <c r="O3974" s="52"/>
      <c r="P3974" s="52"/>
      <c r="Q3974" s="52"/>
      <c r="R3974" s="53">
        <v>10395</v>
      </c>
      <c r="S3974" s="53"/>
      <c r="T3974" s="53">
        <v>6126.32</v>
      </c>
      <c r="U3974" s="53"/>
      <c r="V3974" s="54">
        <v>866.08</v>
      </c>
      <c r="W3974" s="54"/>
      <c r="X3974" s="3">
        <v>82</v>
      </c>
      <c r="Y3974" s="3">
        <v>12</v>
      </c>
      <c r="Z3974" s="5">
        <v>37720</v>
      </c>
      <c r="AA3974" s="3">
        <v>2003</v>
      </c>
      <c r="AB3974" s="3">
        <v>12</v>
      </c>
      <c r="AC3974" s="52" t="s">
        <v>8200</v>
      </c>
      <c r="AD3974" s="52"/>
      <c r="AE3974" s="52"/>
      <c r="AF3974" s="52"/>
      <c r="AG3974" s="52"/>
      <c r="AH3974" s="52" t="s">
        <v>8201</v>
      </c>
      <c r="AI3974" s="52"/>
      <c r="AJ3974" s="52"/>
      <c r="AK3974" s="52"/>
      <c r="AL3974" s="6">
        <v>5783</v>
      </c>
    </row>
    <row r="3975" spans="1:38">
      <c r="A3975" s="52" t="s">
        <v>8202</v>
      </c>
      <c r="B3975" s="52"/>
      <c r="C3975" s="52"/>
      <c r="D3975" s="52"/>
      <c r="E3975" s="52"/>
      <c r="F3975" s="52"/>
      <c r="G3975" s="52"/>
      <c r="H3975" s="52"/>
      <c r="I3975" s="52"/>
      <c r="J3975" s="52"/>
      <c r="K3975" s="52"/>
      <c r="L3975" s="52"/>
      <c r="M3975" s="52"/>
      <c r="N3975" s="52"/>
      <c r="O3975" s="52"/>
      <c r="P3975" s="52"/>
      <c r="Q3975" s="52"/>
      <c r="R3975" s="53">
        <v>8950</v>
      </c>
      <c r="S3975" s="53"/>
      <c r="T3975" s="54">
        <v>854.72</v>
      </c>
      <c r="U3975" s="54"/>
      <c r="V3975" s="54">
        <v>854.72</v>
      </c>
      <c r="W3975" s="54"/>
      <c r="X3975" s="3">
        <v>82</v>
      </c>
      <c r="Y3975" s="3">
        <v>7</v>
      </c>
      <c r="Z3975" s="8">
        <v>40207</v>
      </c>
      <c r="AA3975" s="3">
        <v>2010</v>
      </c>
      <c r="AB3975" s="3">
        <v>7</v>
      </c>
      <c r="AC3975" s="52" t="s">
        <v>8203</v>
      </c>
      <c r="AD3975" s="52"/>
      <c r="AE3975" s="52"/>
      <c r="AF3975" s="52"/>
      <c r="AG3975" s="52"/>
      <c r="AH3975" s="52" t="s">
        <v>8204</v>
      </c>
      <c r="AI3975" s="52"/>
      <c r="AJ3975" s="52"/>
      <c r="AK3975" s="52"/>
      <c r="AL3975" s="6">
        <v>8389</v>
      </c>
    </row>
    <row r="3976" spans="1:38">
      <c r="A3976" s="52" t="s">
        <v>8205</v>
      </c>
      <c r="B3976" s="52"/>
      <c r="C3976" s="52"/>
      <c r="D3976" s="52"/>
      <c r="E3976" s="52"/>
      <c r="F3976" s="52"/>
      <c r="G3976" s="52"/>
      <c r="H3976" s="52"/>
      <c r="I3976" s="52"/>
      <c r="J3976" s="52"/>
      <c r="K3976" s="52"/>
      <c r="L3976" s="52"/>
      <c r="M3976" s="52"/>
      <c r="N3976" s="52"/>
      <c r="O3976" s="52"/>
      <c r="P3976" s="52"/>
      <c r="Q3976" s="52"/>
      <c r="R3976" s="53">
        <v>8950</v>
      </c>
      <c r="S3976" s="53"/>
      <c r="T3976" s="54">
        <v>854.72</v>
      </c>
      <c r="U3976" s="54"/>
      <c r="V3976" s="54">
        <v>854.72</v>
      </c>
      <c r="W3976" s="54"/>
      <c r="X3976" s="3">
        <v>82</v>
      </c>
      <c r="Y3976" s="3">
        <v>7</v>
      </c>
      <c r="Z3976" s="8">
        <v>40207</v>
      </c>
      <c r="AA3976" s="3">
        <v>2010</v>
      </c>
      <c r="AB3976" s="3">
        <v>7</v>
      </c>
      <c r="AC3976" s="52" t="s">
        <v>8203</v>
      </c>
      <c r="AD3976" s="52"/>
      <c r="AE3976" s="52"/>
      <c r="AF3976" s="52"/>
      <c r="AG3976" s="52"/>
      <c r="AH3976" s="52" t="s">
        <v>8204</v>
      </c>
      <c r="AI3976" s="52"/>
      <c r="AJ3976" s="52"/>
      <c r="AK3976" s="52"/>
      <c r="AL3976" s="6">
        <v>8389</v>
      </c>
    </row>
    <row r="3977" spans="1:38">
      <c r="A3977" s="52" t="s">
        <v>8206</v>
      </c>
      <c r="B3977" s="52"/>
      <c r="C3977" s="52"/>
      <c r="D3977" s="52"/>
      <c r="E3977" s="52"/>
      <c r="F3977" s="52"/>
      <c r="G3977" s="52"/>
      <c r="H3977" s="52"/>
      <c r="I3977" s="52"/>
      <c r="J3977" s="52"/>
      <c r="K3977" s="52"/>
      <c r="L3977" s="52"/>
      <c r="M3977" s="52"/>
      <c r="N3977" s="52"/>
      <c r="O3977" s="52"/>
      <c r="P3977" s="52"/>
      <c r="Q3977" s="52"/>
      <c r="R3977" s="53">
        <v>3020</v>
      </c>
      <c r="S3977" s="53"/>
      <c r="T3977" s="53">
        <v>2012.64</v>
      </c>
      <c r="U3977" s="53"/>
      <c r="V3977" s="54">
        <v>251.63</v>
      </c>
      <c r="W3977" s="54"/>
      <c r="X3977" s="3">
        <v>82</v>
      </c>
      <c r="Y3977" s="3">
        <v>12</v>
      </c>
      <c r="Z3977" s="8">
        <v>36403</v>
      </c>
      <c r="AA3977" s="3">
        <v>1999</v>
      </c>
      <c r="AB3977" s="3">
        <v>12</v>
      </c>
      <c r="AC3977" s="52" t="s">
        <v>8207</v>
      </c>
      <c r="AD3977" s="52"/>
      <c r="AE3977" s="52"/>
      <c r="AF3977" s="52"/>
      <c r="AG3977" s="52"/>
      <c r="AH3977" s="52" t="s">
        <v>8208</v>
      </c>
      <c r="AI3977" s="52"/>
      <c r="AJ3977" s="52"/>
      <c r="AK3977" s="52"/>
      <c r="AL3977" s="6">
        <v>1508</v>
      </c>
    </row>
    <row r="3978" spans="1:38">
      <c r="A3978" s="52" t="s">
        <v>8209</v>
      </c>
      <c r="B3978" s="52"/>
      <c r="C3978" s="52"/>
      <c r="D3978" s="52"/>
      <c r="E3978" s="52"/>
      <c r="F3978" s="52"/>
      <c r="G3978" s="52"/>
      <c r="H3978" s="52"/>
      <c r="I3978" s="52"/>
      <c r="J3978" s="52"/>
      <c r="K3978" s="52"/>
      <c r="L3978" s="52"/>
      <c r="M3978" s="52"/>
      <c r="N3978" s="52"/>
      <c r="O3978" s="52"/>
      <c r="P3978" s="52"/>
      <c r="Q3978" s="52"/>
      <c r="R3978" s="53">
        <v>1874.29</v>
      </c>
      <c r="S3978" s="53"/>
      <c r="T3978" s="54">
        <v>299.45</v>
      </c>
      <c r="U3978" s="54"/>
      <c r="V3978" s="54">
        <v>62.48</v>
      </c>
      <c r="W3978" s="54"/>
      <c r="X3978" s="3">
        <v>82</v>
      </c>
      <c r="Y3978" s="3">
        <v>30</v>
      </c>
      <c r="Z3978" s="13">
        <v>38701</v>
      </c>
      <c r="AA3978" s="3">
        <v>2005</v>
      </c>
      <c r="AB3978" s="3">
        <v>30</v>
      </c>
      <c r="AC3978" s="52" t="s">
        <v>8210</v>
      </c>
      <c r="AD3978" s="52"/>
      <c r="AE3978" s="52"/>
      <c r="AF3978" s="52"/>
      <c r="AG3978" s="52"/>
      <c r="AH3978" s="52" t="s">
        <v>8211</v>
      </c>
      <c r="AI3978" s="52"/>
      <c r="AJ3978" s="52"/>
      <c r="AK3978" s="52"/>
      <c r="AL3978" s="6">
        <v>1918</v>
      </c>
    </row>
    <row r="3979" spans="1:38">
      <c r="A3979" s="52" t="s">
        <v>8212</v>
      </c>
      <c r="B3979" s="52"/>
      <c r="C3979" s="52"/>
      <c r="D3979" s="52"/>
      <c r="E3979" s="52"/>
      <c r="F3979" s="52"/>
      <c r="G3979" s="52"/>
      <c r="H3979" s="52"/>
      <c r="I3979" s="52"/>
      <c r="J3979" s="52"/>
      <c r="K3979" s="52"/>
      <c r="L3979" s="52"/>
      <c r="M3979" s="52"/>
      <c r="N3979" s="52"/>
      <c r="O3979" s="52"/>
      <c r="P3979" s="52"/>
      <c r="Q3979" s="52"/>
      <c r="R3979" s="53">
        <v>1874.29</v>
      </c>
      <c r="S3979" s="53"/>
      <c r="T3979" s="54">
        <v>299.45</v>
      </c>
      <c r="U3979" s="54"/>
      <c r="V3979" s="54">
        <v>62.48</v>
      </c>
      <c r="W3979" s="54"/>
      <c r="X3979" s="3">
        <v>82</v>
      </c>
      <c r="Y3979" s="3">
        <v>30</v>
      </c>
      <c r="Z3979" s="13">
        <v>38701</v>
      </c>
      <c r="AA3979" s="3">
        <v>2005</v>
      </c>
      <c r="AB3979" s="3">
        <v>30</v>
      </c>
      <c r="AC3979" s="52" t="s">
        <v>8210</v>
      </c>
      <c r="AD3979" s="52"/>
      <c r="AE3979" s="52"/>
      <c r="AF3979" s="52"/>
      <c r="AG3979" s="52"/>
      <c r="AH3979" s="52" t="s">
        <v>8211</v>
      </c>
      <c r="AI3979" s="52"/>
      <c r="AJ3979" s="52"/>
      <c r="AK3979" s="52"/>
      <c r="AL3979" s="6">
        <v>1918</v>
      </c>
    </row>
    <row r="3980" spans="1:38">
      <c r="A3980" s="52" t="s">
        <v>8213</v>
      </c>
      <c r="B3980" s="52"/>
      <c r="C3980" s="52"/>
      <c r="D3980" s="52"/>
      <c r="E3980" s="52"/>
      <c r="F3980" s="52"/>
      <c r="G3980" s="52"/>
      <c r="H3980" s="52"/>
      <c r="I3980" s="52"/>
      <c r="J3980" s="52"/>
      <c r="K3980" s="52"/>
      <c r="L3980" s="52"/>
      <c r="M3980" s="52"/>
      <c r="N3980" s="52"/>
      <c r="O3980" s="52"/>
      <c r="P3980" s="52"/>
      <c r="Q3980" s="52"/>
      <c r="R3980" s="53">
        <v>1874.29</v>
      </c>
      <c r="S3980" s="53"/>
      <c r="T3980" s="54">
        <v>299.45</v>
      </c>
      <c r="U3980" s="54"/>
      <c r="V3980" s="54">
        <v>62.48</v>
      </c>
      <c r="W3980" s="54"/>
      <c r="X3980" s="3">
        <v>82</v>
      </c>
      <c r="Y3980" s="3">
        <v>30</v>
      </c>
      <c r="Z3980" s="13">
        <v>38701</v>
      </c>
      <c r="AA3980" s="3">
        <v>2005</v>
      </c>
      <c r="AB3980" s="3">
        <v>30</v>
      </c>
      <c r="AC3980" s="52" t="s">
        <v>8210</v>
      </c>
      <c r="AD3980" s="52"/>
      <c r="AE3980" s="52"/>
      <c r="AF3980" s="52"/>
      <c r="AG3980" s="52"/>
      <c r="AH3980" s="52" t="s">
        <v>8211</v>
      </c>
      <c r="AI3980" s="52"/>
      <c r="AJ3980" s="52"/>
      <c r="AK3980" s="52"/>
      <c r="AL3980" s="6">
        <v>1918</v>
      </c>
    </row>
    <row r="3981" spans="1:38">
      <c r="A3981" s="52" t="s">
        <v>8214</v>
      </c>
      <c r="B3981" s="52"/>
      <c r="C3981" s="52"/>
      <c r="D3981" s="52"/>
      <c r="E3981" s="52"/>
      <c r="F3981" s="52"/>
      <c r="G3981" s="52"/>
      <c r="H3981" s="52"/>
      <c r="I3981" s="52"/>
      <c r="J3981" s="52"/>
      <c r="K3981" s="52"/>
      <c r="L3981" s="52"/>
      <c r="M3981" s="52"/>
      <c r="N3981" s="52"/>
      <c r="O3981" s="52"/>
      <c r="P3981" s="52"/>
      <c r="Q3981" s="52"/>
      <c r="R3981" s="53">
        <v>1874.29</v>
      </c>
      <c r="S3981" s="53"/>
      <c r="T3981" s="54">
        <v>299.45</v>
      </c>
      <c r="U3981" s="54"/>
      <c r="V3981" s="54">
        <v>62.48</v>
      </c>
      <c r="W3981" s="54"/>
      <c r="X3981" s="3">
        <v>82</v>
      </c>
      <c r="Y3981" s="3">
        <v>30</v>
      </c>
      <c r="Z3981" s="13">
        <v>38701</v>
      </c>
      <c r="AA3981" s="3">
        <v>2005</v>
      </c>
      <c r="AB3981" s="3">
        <v>30</v>
      </c>
      <c r="AC3981" s="52" t="s">
        <v>8210</v>
      </c>
      <c r="AD3981" s="52"/>
      <c r="AE3981" s="52"/>
      <c r="AF3981" s="52"/>
      <c r="AG3981" s="52"/>
      <c r="AH3981" s="52" t="s">
        <v>8211</v>
      </c>
      <c r="AI3981" s="52"/>
      <c r="AJ3981" s="52"/>
      <c r="AK3981" s="52"/>
      <c r="AL3981" s="6">
        <v>1918</v>
      </c>
    </row>
    <row r="3982" spans="1:38">
      <c r="A3982" s="52" t="s">
        <v>8215</v>
      </c>
      <c r="B3982" s="52"/>
      <c r="C3982" s="52"/>
      <c r="D3982" s="52"/>
      <c r="E3982" s="52"/>
      <c r="F3982" s="52"/>
      <c r="G3982" s="52"/>
      <c r="H3982" s="52"/>
      <c r="I3982" s="52"/>
      <c r="J3982" s="52"/>
      <c r="K3982" s="52"/>
      <c r="L3982" s="52"/>
      <c r="M3982" s="52"/>
      <c r="N3982" s="52"/>
      <c r="O3982" s="52"/>
      <c r="P3982" s="52"/>
      <c r="Q3982" s="52"/>
      <c r="R3982" s="53">
        <v>1874.29</v>
      </c>
      <c r="S3982" s="53"/>
      <c r="T3982" s="54">
        <v>299.45</v>
      </c>
      <c r="U3982" s="54"/>
      <c r="V3982" s="54">
        <v>62.48</v>
      </c>
      <c r="W3982" s="54"/>
      <c r="X3982" s="3">
        <v>82</v>
      </c>
      <c r="Y3982" s="3">
        <v>30</v>
      </c>
      <c r="Z3982" s="13">
        <v>38701</v>
      </c>
      <c r="AA3982" s="3">
        <v>2005</v>
      </c>
      <c r="AB3982" s="3">
        <v>30</v>
      </c>
      <c r="AC3982" s="52" t="s">
        <v>8210</v>
      </c>
      <c r="AD3982" s="52"/>
      <c r="AE3982" s="52"/>
      <c r="AF3982" s="52"/>
      <c r="AG3982" s="52"/>
      <c r="AH3982" s="52" t="s">
        <v>8211</v>
      </c>
      <c r="AI3982" s="52"/>
      <c r="AJ3982" s="52"/>
      <c r="AK3982" s="52"/>
      <c r="AL3982" s="6">
        <v>1918</v>
      </c>
    </row>
    <row r="3983" spans="1:38">
      <c r="A3983" s="52" t="s">
        <v>8216</v>
      </c>
      <c r="B3983" s="52"/>
      <c r="C3983" s="52"/>
      <c r="D3983" s="52"/>
      <c r="E3983" s="52"/>
      <c r="F3983" s="52"/>
      <c r="G3983" s="52"/>
      <c r="H3983" s="52"/>
      <c r="I3983" s="52"/>
      <c r="J3983" s="52"/>
      <c r="K3983" s="52"/>
      <c r="L3983" s="52"/>
      <c r="M3983" s="52"/>
      <c r="N3983" s="52"/>
      <c r="O3983" s="52"/>
      <c r="P3983" s="52"/>
      <c r="Q3983" s="52"/>
      <c r="R3983" s="53">
        <v>2331.04</v>
      </c>
      <c r="S3983" s="53"/>
      <c r="T3983" s="54">
        <v>782.1</v>
      </c>
      <c r="U3983" s="54"/>
      <c r="V3983" s="54">
        <v>194.2</v>
      </c>
      <c r="W3983" s="54"/>
      <c r="X3983" s="3">
        <v>82</v>
      </c>
      <c r="Y3983" s="3">
        <v>12</v>
      </c>
      <c r="Z3983" s="8">
        <v>38981</v>
      </c>
      <c r="AA3983" s="3">
        <v>2006</v>
      </c>
      <c r="AB3983" s="3">
        <v>12</v>
      </c>
      <c r="AC3983" s="52" t="s">
        <v>8217</v>
      </c>
      <c r="AD3983" s="52"/>
      <c r="AE3983" s="52"/>
      <c r="AF3983" s="52"/>
      <c r="AG3983" s="52"/>
      <c r="AH3983" s="52" t="s">
        <v>8218</v>
      </c>
      <c r="AI3983" s="52"/>
      <c r="AJ3983" s="52"/>
      <c r="AK3983" s="52"/>
      <c r="AL3983" s="6">
        <v>1812</v>
      </c>
    </row>
    <row r="3984" spans="1:38">
      <c r="A3984" s="52" t="s">
        <v>8219</v>
      </c>
      <c r="B3984" s="52"/>
      <c r="C3984" s="52"/>
      <c r="D3984" s="52"/>
      <c r="E3984" s="52"/>
      <c r="F3984" s="52"/>
      <c r="G3984" s="52"/>
      <c r="H3984" s="52"/>
      <c r="I3984" s="52"/>
      <c r="J3984" s="52"/>
      <c r="K3984" s="52"/>
      <c r="L3984" s="52"/>
      <c r="M3984" s="52"/>
      <c r="N3984" s="52"/>
      <c r="O3984" s="52"/>
      <c r="P3984" s="52"/>
      <c r="Q3984" s="52"/>
      <c r="R3984" s="53">
        <v>2331.04</v>
      </c>
      <c r="S3984" s="53"/>
      <c r="T3984" s="54">
        <v>782.1</v>
      </c>
      <c r="U3984" s="54"/>
      <c r="V3984" s="54">
        <v>194.2</v>
      </c>
      <c r="W3984" s="54"/>
      <c r="X3984" s="3">
        <v>82</v>
      </c>
      <c r="Y3984" s="3">
        <v>12</v>
      </c>
      <c r="Z3984" s="8">
        <v>38981</v>
      </c>
      <c r="AA3984" s="3">
        <v>2006</v>
      </c>
      <c r="AB3984" s="3">
        <v>12</v>
      </c>
      <c r="AC3984" s="52" t="s">
        <v>8217</v>
      </c>
      <c r="AD3984" s="52"/>
      <c r="AE3984" s="52"/>
      <c r="AF3984" s="52"/>
      <c r="AG3984" s="52"/>
      <c r="AH3984" s="52" t="s">
        <v>8218</v>
      </c>
      <c r="AI3984" s="52"/>
      <c r="AJ3984" s="52"/>
      <c r="AK3984" s="52"/>
      <c r="AL3984" s="6">
        <v>1812</v>
      </c>
    </row>
    <row r="3985" spans="1:38">
      <c r="A3985" s="52" t="s">
        <v>8220</v>
      </c>
      <c r="B3985" s="52"/>
      <c r="C3985" s="52"/>
      <c r="D3985" s="52"/>
      <c r="E3985" s="52"/>
      <c r="F3985" s="52"/>
      <c r="G3985" s="52"/>
      <c r="H3985" s="52"/>
      <c r="I3985" s="52"/>
      <c r="J3985" s="52"/>
      <c r="K3985" s="52"/>
      <c r="L3985" s="52"/>
      <c r="M3985" s="52"/>
      <c r="N3985" s="52"/>
      <c r="O3985" s="52"/>
      <c r="P3985" s="52"/>
      <c r="Q3985" s="52"/>
      <c r="R3985" s="53">
        <v>2331.04</v>
      </c>
      <c r="S3985" s="53"/>
      <c r="T3985" s="54">
        <v>782.1</v>
      </c>
      <c r="U3985" s="54"/>
      <c r="V3985" s="54">
        <v>194.2</v>
      </c>
      <c r="W3985" s="54"/>
      <c r="X3985" s="3">
        <v>82</v>
      </c>
      <c r="Y3985" s="3">
        <v>12</v>
      </c>
      <c r="Z3985" s="8">
        <v>38981</v>
      </c>
      <c r="AA3985" s="3">
        <v>2006</v>
      </c>
      <c r="AB3985" s="3">
        <v>12</v>
      </c>
      <c r="AC3985" s="52" t="s">
        <v>8217</v>
      </c>
      <c r="AD3985" s="52"/>
      <c r="AE3985" s="52"/>
      <c r="AF3985" s="52"/>
      <c r="AG3985" s="52"/>
      <c r="AH3985" s="52" t="s">
        <v>8218</v>
      </c>
      <c r="AI3985" s="52"/>
      <c r="AJ3985" s="52"/>
      <c r="AK3985" s="52"/>
      <c r="AL3985" s="6">
        <v>1812</v>
      </c>
    </row>
    <row r="3986" spans="1:38">
      <c r="A3986" s="52" t="s">
        <v>8221</v>
      </c>
      <c r="B3986" s="52"/>
      <c r="C3986" s="52"/>
      <c r="D3986" s="52"/>
      <c r="E3986" s="52"/>
      <c r="F3986" s="52"/>
      <c r="G3986" s="52"/>
      <c r="H3986" s="52"/>
      <c r="I3986" s="52"/>
      <c r="J3986" s="52"/>
      <c r="K3986" s="52"/>
      <c r="L3986" s="52"/>
      <c r="M3986" s="52"/>
      <c r="N3986" s="52"/>
      <c r="O3986" s="52"/>
      <c r="P3986" s="52"/>
      <c r="Q3986" s="52"/>
      <c r="R3986" s="53">
        <v>2331.04</v>
      </c>
      <c r="S3986" s="53"/>
      <c r="T3986" s="54">
        <v>782.1</v>
      </c>
      <c r="U3986" s="54"/>
      <c r="V3986" s="54">
        <v>194.2</v>
      </c>
      <c r="W3986" s="54"/>
      <c r="X3986" s="3">
        <v>82</v>
      </c>
      <c r="Y3986" s="3">
        <v>12</v>
      </c>
      <c r="Z3986" s="8">
        <v>38981</v>
      </c>
      <c r="AA3986" s="3">
        <v>2006</v>
      </c>
      <c r="AB3986" s="3">
        <v>12</v>
      </c>
      <c r="AC3986" s="52" t="s">
        <v>8217</v>
      </c>
      <c r="AD3986" s="52"/>
      <c r="AE3986" s="52"/>
      <c r="AF3986" s="52"/>
      <c r="AG3986" s="52"/>
      <c r="AH3986" s="52" t="s">
        <v>8218</v>
      </c>
      <c r="AI3986" s="52"/>
      <c r="AJ3986" s="52"/>
      <c r="AK3986" s="52"/>
      <c r="AL3986" s="6">
        <v>1812</v>
      </c>
    </row>
    <row r="3987" spans="1:38">
      <c r="A3987" s="52" t="s">
        <v>8222</v>
      </c>
      <c r="B3987" s="52"/>
      <c r="C3987" s="52"/>
      <c r="D3987" s="52"/>
      <c r="E3987" s="52"/>
      <c r="F3987" s="52"/>
      <c r="G3987" s="52"/>
      <c r="H3987" s="52"/>
      <c r="I3987" s="52"/>
      <c r="J3987" s="52"/>
      <c r="K3987" s="52"/>
      <c r="L3987" s="52"/>
      <c r="M3987" s="52"/>
      <c r="N3987" s="52"/>
      <c r="O3987" s="52"/>
      <c r="P3987" s="52"/>
      <c r="Q3987" s="52"/>
      <c r="R3987" s="53">
        <v>4080</v>
      </c>
      <c r="S3987" s="53"/>
      <c r="T3987" s="53">
        <v>1290.17</v>
      </c>
      <c r="U3987" s="53"/>
      <c r="V3987" s="54">
        <v>340</v>
      </c>
      <c r="W3987" s="54"/>
      <c r="X3987" s="3">
        <v>82</v>
      </c>
      <c r="Y3987" s="3">
        <v>12</v>
      </c>
      <c r="Z3987" s="13">
        <v>39065</v>
      </c>
      <c r="AA3987" s="3">
        <v>2006</v>
      </c>
      <c r="AB3987" s="3">
        <v>12</v>
      </c>
      <c r="AC3987" s="52" t="s">
        <v>8223</v>
      </c>
      <c r="AD3987" s="52"/>
      <c r="AE3987" s="52"/>
      <c r="AF3987" s="52"/>
      <c r="AG3987" s="52"/>
      <c r="AH3987" s="52" t="s">
        <v>8224</v>
      </c>
      <c r="AI3987" s="52"/>
      <c r="AJ3987" s="52"/>
      <c r="AK3987" s="52"/>
      <c r="AL3987" s="6">
        <v>3264</v>
      </c>
    </row>
    <row r="3988" spans="1:38">
      <c r="A3988" s="52" t="s">
        <v>8225</v>
      </c>
      <c r="B3988" s="52"/>
      <c r="C3988" s="52"/>
      <c r="D3988" s="52"/>
      <c r="E3988" s="52"/>
      <c r="F3988" s="52"/>
      <c r="G3988" s="52"/>
      <c r="H3988" s="52"/>
      <c r="I3988" s="52"/>
      <c r="J3988" s="52"/>
      <c r="K3988" s="52"/>
      <c r="L3988" s="52"/>
      <c r="M3988" s="52"/>
      <c r="N3988" s="52"/>
      <c r="O3988" s="52"/>
      <c r="P3988" s="52"/>
      <c r="Q3988" s="52"/>
      <c r="R3988" s="53">
        <v>1874.29</v>
      </c>
      <c r="S3988" s="53"/>
      <c r="T3988" s="54">
        <v>290.19</v>
      </c>
      <c r="U3988" s="54"/>
      <c r="V3988" s="54">
        <v>62.48</v>
      </c>
      <c r="W3988" s="54"/>
      <c r="X3988" s="3">
        <v>82</v>
      </c>
      <c r="Y3988" s="3">
        <v>30</v>
      </c>
      <c r="Z3988" s="5">
        <v>38900</v>
      </c>
      <c r="AA3988" s="3">
        <v>2006</v>
      </c>
      <c r="AB3988" s="3">
        <v>30</v>
      </c>
      <c r="AC3988" s="52" t="s">
        <v>8210</v>
      </c>
      <c r="AD3988" s="52"/>
      <c r="AE3988" s="52"/>
      <c r="AF3988" s="52"/>
      <c r="AG3988" s="52"/>
      <c r="AH3988" s="52" t="s">
        <v>8226</v>
      </c>
      <c r="AI3988" s="52"/>
      <c r="AJ3988" s="52"/>
      <c r="AK3988" s="52"/>
      <c r="AL3988" s="6">
        <v>1854</v>
      </c>
    </row>
    <row r="3989" spans="1:38">
      <c r="A3989" s="52" t="s">
        <v>8227</v>
      </c>
      <c r="B3989" s="52"/>
      <c r="C3989" s="52"/>
      <c r="D3989" s="52"/>
      <c r="E3989" s="52"/>
      <c r="F3989" s="52"/>
      <c r="G3989" s="52"/>
      <c r="H3989" s="52"/>
      <c r="I3989" s="52"/>
      <c r="J3989" s="52"/>
      <c r="K3989" s="52"/>
      <c r="L3989" s="52"/>
      <c r="M3989" s="52"/>
      <c r="N3989" s="52"/>
      <c r="O3989" s="52"/>
      <c r="P3989" s="52"/>
      <c r="Q3989" s="52"/>
      <c r="R3989" s="53">
        <v>4320</v>
      </c>
      <c r="S3989" s="53"/>
      <c r="T3989" s="53">
        <v>1268.42</v>
      </c>
      <c r="U3989" s="53"/>
      <c r="V3989" s="54">
        <v>360.01</v>
      </c>
      <c r="W3989" s="54"/>
      <c r="X3989" s="3">
        <v>82</v>
      </c>
      <c r="Y3989" s="3">
        <v>12</v>
      </c>
      <c r="Z3989" s="8">
        <v>39164</v>
      </c>
      <c r="AA3989" s="3">
        <v>2007</v>
      </c>
      <c r="AB3989" s="3">
        <v>12</v>
      </c>
      <c r="AC3989" s="52" t="s">
        <v>8228</v>
      </c>
      <c r="AD3989" s="52"/>
      <c r="AE3989" s="52"/>
      <c r="AF3989" s="52"/>
      <c r="AG3989" s="52"/>
      <c r="AH3989" s="52" t="s">
        <v>8229</v>
      </c>
      <c r="AI3989" s="52"/>
      <c r="AJ3989" s="52"/>
      <c r="AK3989" s="52"/>
      <c r="AL3989" s="6">
        <v>3474</v>
      </c>
    </row>
    <row r="3990" spans="1:38">
      <c r="A3990" s="52" t="s">
        <v>8230</v>
      </c>
      <c r="B3990" s="52"/>
      <c r="C3990" s="52"/>
      <c r="D3990" s="52"/>
      <c r="E3990" s="52"/>
      <c r="F3990" s="52"/>
      <c r="G3990" s="52"/>
      <c r="H3990" s="52"/>
      <c r="I3990" s="52"/>
      <c r="J3990" s="52"/>
      <c r="K3990" s="52"/>
      <c r="L3990" s="52"/>
      <c r="M3990" s="52"/>
      <c r="N3990" s="52"/>
      <c r="O3990" s="52"/>
      <c r="P3990" s="52"/>
      <c r="Q3990" s="52"/>
      <c r="R3990" s="53">
        <v>4320</v>
      </c>
      <c r="S3990" s="53"/>
      <c r="T3990" s="53">
        <v>1268.42</v>
      </c>
      <c r="U3990" s="53"/>
      <c r="V3990" s="54">
        <v>360.01</v>
      </c>
      <c r="W3990" s="54"/>
      <c r="X3990" s="3">
        <v>82</v>
      </c>
      <c r="Y3990" s="3">
        <v>12</v>
      </c>
      <c r="Z3990" s="8">
        <v>39164</v>
      </c>
      <c r="AA3990" s="3">
        <v>2007</v>
      </c>
      <c r="AB3990" s="3">
        <v>12</v>
      </c>
      <c r="AC3990" s="52" t="s">
        <v>8228</v>
      </c>
      <c r="AD3990" s="52"/>
      <c r="AE3990" s="52"/>
      <c r="AF3990" s="52"/>
      <c r="AG3990" s="52"/>
      <c r="AH3990" s="52" t="s">
        <v>8229</v>
      </c>
      <c r="AI3990" s="52"/>
      <c r="AJ3990" s="52"/>
      <c r="AK3990" s="52"/>
      <c r="AL3990" s="6">
        <v>3474</v>
      </c>
    </row>
    <row r="3991" spans="1:38">
      <c r="A3991" s="52" t="s">
        <v>8231</v>
      </c>
      <c r="B3991" s="52"/>
      <c r="C3991" s="52"/>
      <c r="D3991" s="52"/>
      <c r="E3991" s="52"/>
      <c r="F3991" s="52"/>
      <c r="G3991" s="52"/>
      <c r="H3991" s="52"/>
      <c r="I3991" s="52"/>
      <c r="J3991" s="52"/>
      <c r="K3991" s="52"/>
      <c r="L3991" s="52"/>
      <c r="M3991" s="52"/>
      <c r="N3991" s="52"/>
      <c r="O3991" s="52"/>
      <c r="P3991" s="52"/>
      <c r="Q3991" s="52"/>
      <c r="R3991" s="53">
        <v>1396</v>
      </c>
      <c r="S3991" s="53"/>
      <c r="T3991" s="53">
        <v>1396</v>
      </c>
      <c r="U3991" s="53"/>
      <c r="V3991" s="54">
        <v>0</v>
      </c>
      <c r="W3991" s="54"/>
      <c r="X3991" s="3">
        <v>82</v>
      </c>
      <c r="Y3991" s="3">
        <v>12</v>
      </c>
      <c r="Z3991" s="5">
        <v>34342</v>
      </c>
      <c r="AA3991" s="3">
        <v>1994</v>
      </c>
      <c r="AB3991" s="3">
        <v>12</v>
      </c>
      <c r="AC3991" s="52" t="s">
        <v>5869</v>
      </c>
      <c r="AD3991" s="52"/>
      <c r="AE3991" s="52"/>
      <c r="AF3991" s="52"/>
      <c r="AG3991" s="52"/>
      <c r="AH3991" s="52" t="s">
        <v>881</v>
      </c>
      <c r="AI3991" s="52"/>
      <c r="AJ3991" s="52"/>
      <c r="AK3991" s="52"/>
      <c r="AL3991" s="9">
        <v>0</v>
      </c>
    </row>
    <row r="3992" spans="1:38">
      <c r="A3992" s="52" t="s">
        <v>8232</v>
      </c>
      <c r="B3992" s="52"/>
      <c r="C3992" s="52"/>
      <c r="D3992" s="52"/>
      <c r="E3992" s="52"/>
      <c r="F3992" s="52"/>
      <c r="G3992" s="52"/>
      <c r="H3992" s="52"/>
      <c r="I3992" s="52"/>
      <c r="J3992" s="52"/>
      <c r="K3992" s="52"/>
      <c r="L3992" s="52"/>
      <c r="M3992" s="52"/>
      <c r="N3992" s="52"/>
      <c r="O3992" s="52"/>
      <c r="P3992" s="52"/>
      <c r="Q3992" s="52"/>
      <c r="R3992" s="53">
        <v>1396</v>
      </c>
      <c r="S3992" s="53"/>
      <c r="T3992" s="53">
        <v>1396</v>
      </c>
      <c r="U3992" s="53"/>
      <c r="V3992" s="54">
        <v>0</v>
      </c>
      <c r="W3992" s="54"/>
      <c r="X3992" s="3">
        <v>82</v>
      </c>
      <c r="Y3992" s="3">
        <v>12</v>
      </c>
      <c r="Z3992" s="5">
        <v>34342</v>
      </c>
      <c r="AA3992" s="3">
        <v>1994</v>
      </c>
      <c r="AB3992" s="3">
        <v>12</v>
      </c>
      <c r="AC3992" s="52" t="s">
        <v>5869</v>
      </c>
      <c r="AD3992" s="52"/>
      <c r="AE3992" s="52"/>
      <c r="AF3992" s="52"/>
      <c r="AG3992" s="52"/>
      <c r="AH3992" s="52" t="s">
        <v>881</v>
      </c>
      <c r="AI3992" s="52"/>
      <c r="AJ3992" s="52"/>
      <c r="AK3992" s="52"/>
      <c r="AL3992" s="9">
        <v>0</v>
      </c>
    </row>
    <row r="3993" spans="1:38">
      <c r="A3993" s="52" t="s">
        <v>8233</v>
      </c>
      <c r="B3993" s="52"/>
      <c r="C3993" s="52"/>
      <c r="D3993" s="52"/>
      <c r="E3993" s="52"/>
      <c r="F3993" s="52"/>
      <c r="G3993" s="52"/>
      <c r="H3993" s="52"/>
      <c r="I3993" s="52"/>
      <c r="J3993" s="52"/>
      <c r="K3993" s="52"/>
      <c r="L3993" s="52"/>
      <c r="M3993" s="52"/>
      <c r="N3993" s="52"/>
      <c r="O3993" s="52"/>
      <c r="P3993" s="52"/>
      <c r="Q3993" s="52"/>
      <c r="R3993" s="53">
        <v>1396</v>
      </c>
      <c r="S3993" s="53"/>
      <c r="T3993" s="53">
        <v>1396</v>
      </c>
      <c r="U3993" s="53"/>
      <c r="V3993" s="54">
        <v>0</v>
      </c>
      <c r="W3993" s="54"/>
      <c r="X3993" s="3">
        <v>82</v>
      </c>
      <c r="Y3993" s="3">
        <v>12</v>
      </c>
      <c r="Z3993" s="5">
        <v>34342</v>
      </c>
      <c r="AA3993" s="3">
        <v>1994</v>
      </c>
      <c r="AB3993" s="3">
        <v>12</v>
      </c>
      <c r="AC3993" s="52" t="s">
        <v>5869</v>
      </c>
      <c r="AD3993" s="52"/>
      <c r="AE3993" s="52"/>
      <c r="AF3993" s="52"/>
      <c r="AG3993" s="52"/>
      <c r="AH3993" s="52" t="s">
        <v>881</v>
      </c>
      <c r="AI3993" s="52"/>
      <c r="AJ3993" s="52"/>
      <c r="AK3993" s="52"/>
      <c r="AL3993" s="9">
        <v>0</v>
      </c>
    </row>
    <row r="3994" spans="1:38">
      <c r="A3994" s="52" t="s">
        <v>8234</v>
      </c>
      <c r="B3994" s="52"/>
      <c r="C3994" s="52"/>
      <c r="D3994" s="52"/>
      <c r="E3994" s="52"/>
      <c r="F3994" s="52"/>
      <c r="G3994" s="52"/>
      <c r="H3994" s="52"/>
      <c r="I3994" s="52"/>
      <c r="J3994" s="52"/>
      <c r="K3994" s="52"/>
      <c r="L3994" s="52"/>
      <c r="M3994" s="52"/>
      <c r="N3994" s="52"/>
      <c r="O3994" s="52"/>
      <c r="P3994" s="52"/>
      <c r="Q3994" s="52"/>
      <c r="R3994" s="53">
        <v>4500</v>
      </c>
      <c r="S3994" s="53"/>
      <c r="T3994" s="53">
        <v>4500</v>
      </c>
      <c r="U3994" s="53"/>
      <c r="V3994" s="54">
        <v>0</v>
      </c>
      <c r="W3994" s="54"/>
      <c r="X3994" s="3">
        <v>82</v>
      </c>
      <c r="Y3994" s="3">
        <v>12</v>
      </c>
      <c r="Z3994" s="10">
        <v>34344</v>
      </c>
      <c r="AA3994" s="3">
        <v>1994</v>
      </c>
      <c r="AB3994" s="3">
        <v>12</v>
      </c>
      <c r="AC3994" s="52" t="s">
        <v>8235</v>
      </c>
      <c r="AD3994" s="52"/>
      <c r="AE3994" s="52"/>
      <c r="AF3994" s="52"/>
      <c r="AG3994" s="52"/>
      <c r="AH3994" s="52" t="s">
        <v>881</v>
      </c>
      <c r="AI3994" s="52"/>
      <c r="AJ3994" s="52"/>
      <c r="AK3994" s="52"/>
      <c r="AL3994" s="9">
        <v>0</v>
      </c>
    </row>
    <row r="3995" spans="1:38">
      <c r="A3995" s="52" t="s">
        <v>8236</v>
      </c>
      <c r="B3995" s="52"/>
      <c r="C3995" s="52"/>
      <c r="D3995" s="52"/>
      <c r="E3995" s="52"/>
      <c r="F3995" s="52"/>
      <c r="G3995" s="52"/>
      <c r="H3995" s="52"/>
      <c r="I3995" s="52"/>
      <c r="J3995" s="52"/>
      <c r="K3995" s="52"/>
      <c r="L3995" s="52"/>
      <c r="M3995" s="52"/>
      <c r="N3995" s="52"/>
      <c r="O3995" s="52"/>
      <c r="P3995" s="52"/>
      <c r="Q3995" s="52"/>
      <c r="R3995" s="53">
        <v>1396</v>
      </c>
      <c r="S3995" s="53"/>
      <c r="T3995" s="53">
        <v>1396</v>
      </c>
      <c r="U3995" s="53"/>
      <c r="V3995" s="54">
        <v>0</v>
      </c>
      <c r="W3995" s="54"/>
      <c r="X3995" s="3">
        <v>82</v>
      </c>
      <c r="Y3995" s="3">
        <v>12</v>
      </c>
      <c r="Z3995" s="5">
        <v>34342</v>
      </c>
      <c r="AA3995" s="3">
        <v>1994</v>
      </c>
      <c r="AB3995" s="3">
        <v>12</v>
      </c>
      <c r="AC3995" s="52" t="s">
        <v>5869</v>
      </c>
      <c r="AD3995" s="52"/>
      <c r="AE3995" s="52"/>
      <c r="AF3995" s="52"/>
      <c r="AG3995" s="52"/>
      <c r="AH3995" s="52" t="s">
        <v>881</v>
      </c>
      <c r="AI3995" s="52"/>
      <c r="AJ3995" s="52"/>
      <c r="AK3995" s="52"/>
      <c r="AL3995" s="9">
        <v>0</v>
      </c>
    </row>
    <row r="3996" spans="1:38">
      <c r="A3996" s="52" t="s">
        <v>8237</v>
      </c>
      <c r="B3996" s="52"/>
      <c r="C3996" s="52"/>
      <c r="D3996" s="52"/>
      <c r="E3996" s="52"/>
      <c r="F3996" s="52"/>
      <c r="G3996" s="52"/>
      <c r="H3996" s="52"/>
      <c r="I3996" s="52"/>
      <c r="J3996" s="52"/>
      <c r="K3996" s="52"/>
      <c r="L3996" s="52"/>
      <c r="M3996" s="52"/>
      <c r="N3996" s="52"/>
      <c r="O3996" s="52"/>
      <c r="P3996" s="52"/>
      <c r="Q3996" s="52"/>
      <c r="R3996" s="53">
        <v>5280</v>
      </c>
      <c r="S3996" s="53"/>
      <c r="T3996" s="53">
        <v>5280</v>
      </c>
      <c r="U3996" s="53"/>
      <c r="V3996" s="54">
        <v>0</v>
      </c>
      <c r="W3996" s="54"/>
      <c r="X3996" s="3">
        <v>82</v>
      </c>
      <c r="Y3996" s="3">
        <v>12</v>
      </c>
      <c r="Z3996" s="5">
        <v>34703</v>
      </c>
      <c r="AA3996" s="3">
        <v>1995</v>
      </c>
      <c r="AB3996" s="3">
        <v>12</v>
      </c>
      <c r="AC3996" s="52" t="s">
        <v>8238</v>
      </c>
      <c r="AD3996" s="52"/>
      <c r="AE3996" s="52"/>
      <c r="AF3996" s="52"/>
      <c r="AG3996" s="52"/>
      <c r="AH3996" s="52" t="s">
        <v>857</v>
      </c>
      <c r="AI3996" s="52"/>
      <c r="AJ3996" s="52"/>
      <c r="AK3996" s="52"/>
      <c r="AL3996" s="9">
        <v>0</v>
      </c>
    </row>
    <row r="3997" spans="1:38">
      <c r="A3997" s="52" t="s">
        <v>8239</v>
      </c>
      <c r="B3997" s="52"/>
      <c r="C3997" s="52"/>
      <c r="D3997" s="52"/>
      <c r="E3997" s="52"/>
      <c r="F3997" s="52"/>
      <c r="G3997" s="52"/>
      <c r="H3997" s="52"/>
      <c r="I3997" s="52"/>
      <c r="J3997" s="52"/>
      <c r="K3997" s="52"/>
      <c r="L3997" s="52"/>
      <c r="M3997" s="52"/>
      <c r="N3997" s="52"/>
      <c r="O3997" s="52"/>
      <c r="P3997" s="52"/>
      <c r="Q3997" s="52"/>
      <c r="R3997" s="53">
        <v>4720</v>
      </c>
      <c r="S3997" s="53"/>
      <c r="T3997" s="53">
        <v>4720</v>
      </c>
      <c r="U3997" s="53"/>
      <c r="V3997" s="54">
        <v>0</v>
      </c>
      <c r="W3997" s="54"/>
      <c r="X3997" s="3">
        <v>82</v>
      </c>
      <c r="Y3997" s="3">
        <v>12</v>
      </c>
      <c r="Z3997" s="5">
        <v>34703</v>
      </c>
      <c r="AA3997" s="3">
        <v>1995</v>
      </c>
      <c r="AB3997" s="3">
        <v>12</v>
      </c>
      <c r="AC3997" s="52" t="s">
        <v>8240</v>
      </c>
      <c r="AD3997" s="52"/>
      <c r="AE3997" s="52"/>
      <c r="AF3997" s="52"/>
      <c r="AG3997" s="52"/>
      <c r="AH3997" s="52" t="s">
        <v>857</v>
      </c>
      <c r="AI3997" s="52"/>
      <c r="AJ3997" s="52"/>
      <c r="AK3997" s="52"/>
      <c r="AL3997" s="9">
        <v>0</v>
      </c>
    </row>
    <row r="3998" spans="1:38">
      <c r="A3998" s="52" t="s">
        <v>8241</v>
      </c>
      <c r="B3998" s="52"/>
      <c r="C3998" s="52"/>
      <c r="D3998" s="52"/>
      <c r="E3998" s="52"/>
      <c r="F3998" s="52"/>
      <c r="G3998" s="52"/>
      <c r="H3998" s="52"/>
      <c r="I3998" s="52"/>
      <c r="J3998" s="52"/>
      <c r="K3998" s="52"/>
      <c r="L3998" s="52"/>
      <c r="M3998" s="52"/>
      <c r="N3998" s="52"/>
      <c r="O3998" s="52"/>
      <c r="P3998" s="52"/>
      <c r="Q3998" s="52"/>
      <c r="R3998" s="53">
        <v>3650</v>
      </c>
      <c r="S3998" s="53"/>
      <c r="T3998" s="53">
        <v>3650</v>
      </c>
      <c r="U3998" s="53"/>
      <c r="V3998" s="54">
        <v>0</v>
      </c>
      <c r="W3998" s="54"/>
      <c r="X3998" s="3">
        <v>82</v>
      </c>
      <c r="Y3998" s="3">
        <v>12</v>
      </c>
      <c r="Z3998" s="5">
        <v>34703</v>
      </c>
      <c r="AA3998" s="3">
        <v>1995</v>
      </c>
      <c r="AB3998" s="3">
        <v>12</v>
      </c>
      <c r="AC3998" s="52" t="s">
        <v>8242</v>
      </c>
      <c r="AD3998" s="52"/>
      <c r="AE3998" s="52"/>
      <c r="AF3998" s="52"/>
      <c r="AG3998" s="52"/>
      <c r="AH3998" s="52" t="s">
        <v>857</v>
      </c>
      <c r="AI3998" s="52"/>
      <c r="AJ3998" s="52"/>
      <c r="AK3998" s="52"/>
      <c r="AL3998" s="9">
        <v>0</v>
      </c>
    </row>
    <row r="3999" spans="1:38">
      <c r="A3999" s="52" t="s">
        <v>8243</v>
      </c>
      <c r="B3999" s="52"/>
      <c r="C3999" s="52"/>
      <c r="D3999" s="52"/>
      <c r="E3999" s="52"/>
      <c r="F3999" s="52"/>
      <c r="G3999" s="52"/>
      <c r="H3999" s="52"/>
      <c r="I3999" s="52"/>
      <c r="J3999" s="52"/>
      <c r="K3999" s="52"/>
      <c r="L3999" s="52"/>
      <c r="M3999" s="52"/>
      <c r="N3999" s="52"/>
      <c r="O3999" s="52"/>
      <c r="P3999" s="52"/>
      <c r="Q3999" s="52"/>
      <c r="R3999" s="53">
        <v>4160</v>
      </c>
      <c r="S3999" s="53"/>
      <c r="T3999" s="53">
        <v>4160</v>
      </c>
      <c r="U3999" s="53"/>
      <c r="V3999" s="54">
        <v>0</v>
      </c>
      <c r="W3999" s="54"/>
      <c r="X3999" s="3">
        <v>82</v>
      </c>
      <c r="Y3999" s="3">
        <v>12</v>
      </c>
      <c r="Z3999" s="5">
        <v>34703</v>
      </c>
      <c r="AA3999" s="3">
        <v>1995</v>
      </c>
      <c r="AB3999" s="3">
        <v>12</v>
      </c>
      <c r="AC3999" s="52" t="s">
        <v>8244</v>
      </c>
      <c r="AD3999" s="52"/>
      <c r="AE3999" s="52"/>
      <c r="AF3999" s="52"/>
      <c r="AG3999" s="52"/>
      <c r="AH3999" s="52" t="s">
        <v>857</v>
      </c>
      <c r="AI3999" s="52"/>
      <c r="AJ3999" s="52"/>
      <c r="AK3999" s="52"/>
      <c r="AL3999" s="9">
        <v>0</v>
      </c>
    </row>
    <row r="4000" spans="1:38">
      <c r="A4000" s="52" t="s">
        <v>8245</v>
      </c>
      <c r="B4000" s="52"/>
      <c r="C4000" s="52"/>
      <c r="D4000" s="52"/>
      <c r="E4000" s="52"/>
      <c r="F4000" s="52"/>
      <c r="G4000" s="52"/>
      <c r="H4000" s="52"/>
      <c r="I4000" s="52"/>
      <c r="J4000" s="52"/>
      <c r="K4000" s="52"/>
      <c r="L4000" s="52"/>
      <c r="M4000" s="52"/>
      <c r="N4000" s="52"/>
      <c r="O4000" s="52"/>
      <c r="P4000" s="52"/>
      <c r="Q4000" s="52"/>
      <c r="R4000" s="53">
        <v>3650</v>
      </c>
      <c r="S4000" s="53"/>
      <c r="T4000" s="53">
        <v>3650</v>
      </c>
      <c r="U4000" s="53"/>
      <c r="V4000" s="54">
        <v>0</v>
      </c>
      <c r="W4000" s="54"/>
      <c r="X4000" s="3">
        <v>82</v>
      </c>
      <c r="Y4000" s="3">
        <v>12</v>
      </c>
      <c r="Z4000" s="5">
        <v>34703</v>
      </c>
      <c r="AA4000" s="3">
        <v>1995</v>
      </c>
      <c r="AB4000" s="3">
        <v>12</v>
      </c>
      <c r="AC4000" s="52" t="s">
        <v>8242</v>
      </c>
      <c r="AD4000" s="52"/>
      <c r="AE4000" s="52"/>
      <c r="AF4000" s="52"/>
      <c r="AG4000" s="52"/>
      <c r="AH4000" s="52" t="s">
        <v>857</v>
      </c>
      <c r="AI4000" s="52"/>
      <c r="AJ4000" s="52"/>
      <c r="AK4000" s="52"/>
      <c r="AL4000" s="9">
        <v>0</v>
      </c>
    </row>
    <row r="4001" spans="1:38">
      <c r="A4001" s="52" t="s">
        <v>8246</v>
      </c>
      <c r="B4001" s="52"/>
      <c r="C4001" s="52"/>
      <c r="D4001" s="52"/>
      <c r="E4001" s="52"/>
      <c r="F4001" s="52"/>
      <c r="G4001" s="52"/>
      <c r="H4001" s="52"/>
      <c r="I4001" s="52"/>
      <c r="J4001" s="52"/>
      <c r="K4001" s="52"/>
      <c r="L4001" s="52"/>
      <c r="M4001" s="52"/>
      <c r="N4001" s="52"/>
      <c r="O4001" s="52"/>
      <c r="P4001" s="52"/>
      <c r="Q4001" s="52"/>
      <c r="R4001" s="53">
        <v>4640</v>
      </c>
      <c r="S4001" s="53"/>
      <c r="T4001" s="53">
        <v>4640</v>
      </c>
      <c r="U4001" s="53"/>
      <c r="V4001" s="54">
        <v>0</v>
      </c>
      <c r="W4001" s="54"/>
      <c r="X4001" s="3">
        <v>82</v>
      </c>
      <c r="Y4001" s="3">
        <v>12</v>
      </c>
      <c r="Z4001" s="5">
        <v>34703</v>
      </c>
      <c r="AA4001" s="3">
        <v>1995</v>
      </c>
      <c r="AB4001" s="3">
        <v>12</v>
      </c>
      <c r="AC4001" s="52" t="s">
        <v>8247</v>
      </c>
      <c r="AD4001" s="52"/>
      <c r="AE4001" s="52"/>
      <c r="AF4001" s="52"/>
      <c r="AG4001" s="52"/>
      <c r="AH4001" s="52" t="s">
        <v>857</v>
      </c>
      <c r="AI4001" s="52"/>
      <c r="AJ4001" s="52"/>
      <c r="AK4001" s="52"/>
      <c r="AL4001" s="9">
        <v>0</v>
      </c>
    </row>
    <row r="4002" spans="1:38">
      <c r="A4002" s="52" t="s">
        <v>8248</v>
      </c>
      <c r="B4002" s="52"/>
      <c r="C4002" s="52"/>
      <c r="D4002" s="52"/>
      <c r="E4002" s="52"/>
      <c r="F4002" s="52"/>
      <c r="G4002" s="52"/>
      <c r="H4002" s="52"/>
      <c r="I4002" s="52"/>
      <c r="J4002" s="52"/>
      <c r="K4002" s="52"/>
      <c r="L4002" s="52"/>
      <c r="M4002" s="52"/>
      <c r="N4002" s="52"/>
      <c r="O4002" s="52"/>
      <c r="P4002" s="52"/>
      <c r="Q4002" s="52"/>
      <c r="R4002" s="53">
        <v>3765</v>
      </c>
      <c r="S4002" s="53"/>
      <c r="T4002" s="53">
        <v>1099.6099999999999</v>
      </c>
      <c r="U4002" s="53"/>
      <c r="V4002" s="54">
        <v>376.5</v>
      </c>
      <c r="W4002" s="54"/>
      <c r="X4002" s="3">
        <v>82</v>
      </c>
      <c r="Y4002" s="3">
        <v>10</v>
      </c>
      <c r="Z4002" s="13">
        <v>39384</v>
      </c>
      <c r="AA4002" s="3">
        <v>2007</v>
      </c>
      <c r="AB4002" s="3">
        <v>10</v>
      </c>
      <c r="AC4002" s="52" t="s">
        <v>8249</v>
      </c>
      <c r="AD4002" s="52"/>
      <c r="AE4002" s="52"/>
      <c r="AF4002" s="52"/>
      <c r="AG4002" s="52"/>
      <c r="AH4002" s="52" t="s">
        <v>8250</v>
      </c>
      <c r="AI4002" s="52"/>
      <c r="AJ4002" s="52"/>
      <c r="AK4002" s="52"/>
      <c r="AL4002" s="6">
        <v>3034</v>
      </c>
    </row>
    <row r="4003" spans="1:38">
      <c r="A4003" s="52" t="s">
        <v>8251</v>
      </c>
      <c r="B4003" s="52"/>
      <c r="C4003" s="52"/>
      <c r="D4003" s="52"/>
      <c r="E4003" s="52"/>
      <c r="F4003" s="52"/>
      <c r="G4003" s="52"/>
      <c r="H4003" s="52"/>
      <c r="I4003" s="52"/>
      <c r="J4003" s="52"/>
      <c r="K4003" s="52"/>
      <c r="L4003" s="52"/>
      <c r="M4003" s="52"/>
      <c r="N4003" s="52"/>
      <c r="O4003" s="52"/>
      <c r="P4003" s="52"/>
      <c r="Q4003" s="52"/>
      <c r="R4003" s="53">
        <v>3765</v>
      </c>
      <c r="S4003" s="53"/>
      <c r="T4003" s="53">
        <v>1099.6099999999999</v>
      </c>
      <c r="U4003" s="53"/>
      <c r="V4003" s="54">
        <v>376.5</v>
      </c>
      <c r="W4003" s="54"/>
      <c r="X4003" s="3">
        <v>82</v>
      </c>
      <c r="Y4003" s="3">
        <v>10</v>
      </c>
      <c r="Z4003" s="13">
        <v>39384</v>
      </c>
      <c r="AA4003" s="3">
        <v>2007</v>
      </c>
      <c r="AB4003" s="3">
        <v>10</v>
      </c>
      <c r="AC4003" s="52" t="s">
        <v>8249</v>
      </c>
      <c r="AD4003" s="52"/>
      <c r="AE4003" s="52"/>
      <c r="AF4003" s="52"/>
      <c r="AG4003" s="52"/>
      <c r="AH4003" s="52" t="s">
        <v>8250</v>
      </c>
      <c r="AI4003" s="52"/>
      <c r="AJ4003" s="52"/>
      <c r="AK4003" s="52"/>
      <c r="AL4003" s="6">
        <v>3034</v>
      </c>
    </row>
    <row r="4004" spans="1:38">
      <c r="A4004" s="52" t="s">
        <v>8252</v>
      </c>
      <c r="B4004" s="52"/>
      <c r="C4004" s="52"/>
      <c r="D4004" s="52"/>
      <c r="E4004" s="52"/>
      <c r="F4004" s="52"/>
      <c r="G4004" s="52"/>
      <c r="H4004" s="52"/>
      <c r="I4004" s="52"/>
      <c r="J4004" s="52"/>
      <c r="K4004" s="52"/>
      <c r="L4004" s="52"/>
      <c r="M4004" s="52"/>
      <c r="N4004" s="52"/>
      <c r="O4004" s="52"/>
      <c r="P4004" s="52"/>
      <c r="Q4004" s="52"/>
      <c r="R4004" s="53">
        <v>3765</v>
      </c>
      <c r="S4004" s="53"/>
      <c r="T4004" s="53">
        <v>1099.6099999999999</v>
      </c>
      <c r="U4004" s="53"/>
      <c r="V4004" s="54">
        <v>376.5</v>
      </c>
      <c r="W4004" s="54"/>
      <c r="X4004" s="3">
        <v>82</v>
      </c>
      <c r="Y4004" s="3">
        <v>10</v>
      </c>
      <c r="Z4004" s="13">
        <v>39384</v>
      </c>
      <c r="AA4004" s="3">
        <v>2007</v>
      </c>
      <c r="AB4004" s="3">
        <v>10</v>
      </c>
      <c r="AC4004" s="52" t="s">
        <v>8249</v>
      </c>
      <c r="AD4004" s="52"/>
      <c r="AE4004" s="52"/>
      <c r="AF4004" s="52"/>
      <c r="AG4004" s="52"/>
      <c r="AH4004" s="52" t="s">
        <v>8250</v>
      </c>
      <c r="AI4004" s="52"/>
      <c r="AJ4004" s="52"/>
      <c r="AK4004" s="52"/>
      <c r="AL4004" s="6">
        <v>3034</v>
      </c>
    </row>
    <row r="4005" spans="1:38">
      <c r="A4005" s="52" t="s">
        <v>8253</v>
      </c>
      <c r="B4005" s="52"/>
      <c r="C4005" s="52"/>
      <c r="D4005" s="52"/>
      <c r="E4005" s="52"/>
      <c r="F4005" s="52"/>
      <c r="G4005" s="52"/>
      <c r="H4005" s="52"/>
      <c r="I4005" s="52"/>
      <c r="J4005" s="52"/>
      <c r="K4005" s="52"/>
      <c r="L4005" s="52"/>
      <c r="M4005" s="52"/>
      <c r="N4005" s="52"/>
      <c r="O4005" s="52"/>
      <c r="P4005" s="52"/>
      <c r="Q4005" s="52"/>
      <c r="R4005" s="53">
        <v>3765</v>
      </c>
      <c r="S4005" s="53"/>
      <c r="T4005" s="53">
        <v>1099.6099999999999</v>
      </c>
      <c r="U4005" s="53"/>
      <c r="V4005" s="54">
        <v>376.5</v>
      </c>
      <c r="W4005" s="54"/>
      <c r="X4005" s="3">
        <v>82</v>
      </c>
      <c r="Y4005" s="3">
        <v>10</v>
      </c>
      <c r="Z4005" s="13">
        <v>39384</v>
      </c>
      <c r="AA4005" s="3">
        <v>2007</v>
      </c>
      <c r="AB4005" s="3">
        <v>10</v>
      </c>
      <c r="AC4005" s="52" t="s">
        <v>8249</v>
      </c>
      <c r="AD4005" s="52"/>
      <c r="AE4005" s="52"/>
      <c r="AF4005" s="52"/>
      <c r="AG4005" s="52"/>
      <c r="AH4005" s="52" t="s">
        <v>8250</v>
      </c>
      <c r="AI4005" s="52"/>
      <c r="AJ4005" s="52"/>
      <c r="AK4005" s="52"/>
      <c r="AL4005" s="6">
        <v>3034</v>
      </c>
    </row>
    <row r="4006" spans="1:38">
      <c r="A4006" s="52" t="s">
        <v>8254</v>
      </c>
      <c r="B4006" s="52"/>
      <c r="C4006" s="52"/>
      <c r="D4006" s="52"/>
      <c r="E4006" s="52"/>
      <c r="F4006" s="52"/>
      <c r="G4006" s="52"/>
      <c r="H4006" s="52"/>
      <c r="I4006" s="52"/>
      <c r="J4006" s="52"/>
      <c r="K4006" s="52"/>
      <c r="L4006" s="52"/>
      <c r="M4006" s="52"/>
      <c r="N4006" s="52"/>
      <c r="O4006" s="52"/>
      <c r="P4006" s="52"/>
      <c r="Q4006" s="52"/>
      <c r="R4006" s="53">
        <v>3977.36</v>
      </c>
      <c r="S4006" s="53"/>
      <c r="T4006" s="53">
        <v>3645.07</v>
      </c>
      <c r="U4006" s="53"/>
      <c r="V4006" s="54">
        <v>331.43</v>
      </c>
      <c r="W4006" s="54"/>
      <c r="X4006" s="3">
        <v>82</v>
      </c>
      <c r="Y4006" s="3">
        <v>12</v>
      </c>
      <c r="Z4006" s="8">
        <v>35703</v>
      </c>
      <c r="AA4006" s="3">
        <v>1997</v>
      </c>
      <c r="AB4006" s="3">
        <v>12</v>
      </c>
      <c r="AC4006" s="52" t="s">
        <v>8255</v>
      </c>
      <c r="AD4006" s="52"/>
      <c r="AE4006" s="52"/>
      <c r="AF4006" s="52"/>
      <c r="AG4006" s="52"/>
      <c r="AH4006" s="52" t="s">
        <v>8256</v>
      </c>
      <c r="AI4006" s="52"/>
      <c r="AJ4006" s="52"/>
      <c r="AK4006" s="52"/>
      <c r="AL4006" s="11">
        <v>517</v>
      </c>
    </row>
    <row r="4007" spans="1:38">
      <c r="A4007" t="s">
        <v>183</v>
      </c>
    </row>
    <row r="4008" spans="1:38">
      <c r="A4008" s="52" t="s">
        <v>8257</v>
      </c>
      <c r="B4008" s="52"/>
      <c r="C4008" s="52"/>
      <c r="D4008" s="52"/>
      <c r="E4008" s="52"/>
      <c r="F4008" s="52"/>
      <c r="G4008" s="52"/>
      <c r="H4008" s="52"/>
      <c r="I4008" s="52"/>
      <c r="J4008" s="52"/>
      <c r="K4008" s="52"/>
      <c r="L4008" s="52"/>
      <c r="M4008" s="52"/>
      <c r="N4008" s="53">
        <v>90649</v>
      </c>
      <c r="O4008" s="53"/>
      <c r="P4008" s="53"/>
      <c r="Q4008" s="53"/>
      <c r="R4008" s="53"/>
      <c r="S4008" s="53"/>
      <c r="T4008" s="53">
        <v>31789.27</v>
      </c>
      <c r="U4008" s="53"/>
      <c r="V4008" s="53">
        <v>9064.93</v>
      </c>
      <c r="W4008" s="53"/>
      <c r="X4008" s="3">
        <v>82</v>
      </c>
      <c r="Y4008" s="3">
        <v>10</v>
      </c>
      <c r="Z4008" s="8">
        <v>39170</v>
      </c>
      <c r="AA4008" s="3">
        <v>2007</v>
      </c>
      <c r="AB4008" s="3">
        <v>10</v>
      </c>
      <c r="AC4008" s="52" t="s">
        <v>8258</v>
      </c>
      <c r="AD4008" s="52"/>
      <c r="AE4008" s="52"/>
      <c r="AF4008" s="52"/>
      <c r="AG4008" s="52" t="s">
        <v>8259</v>
      </c>
      <c r="AH4008" s="52"/>
      <c r="AI4008" s="52"/>
      <c r="AJ4008" s="52"/>
      <c r="AK4008" s="52"/>
      <c r="AL4008" s="6">
        <v>67008</v>
      </c>
    </row>
    <row r="4009" spans="1:38">
      <c r="A4009" s="52" t="s">
        <v>8260</v>
      </c>
      <c r="B4009" s="52"/>
      <c r="C4009" s="52"/>
      <c r="D4009" s="52"/>
      <c r="E4009" s="52"/>
      <c r="F4009" s="52"/>
      <c r="G4009" s="52"/>
      <c r="H4009" s="52"/>
      <c r="I4009" s="52"/>
      <c r="J4009" s="52"/>
      <c r="K4009" s="52"/>
      <c r="L4009" s="52"/>
      <c r="M4009" s="52"/>
      <c r="N4009" s="53">
        <v>90649</v>
      </c>
      <c r="O4009" s="53"/>
      <c r="P4009" s="53"/>
      <c r="Q4009" s="53"/>
      <c r="R4009" s="53"/>
      <c r="S4009" s="53"/>
      <c r="T4009" s="53">
        <v>31789.27</v>
      </c>
      <c r="U4009" s="53"/>
      <c r="V4009" s="53">
        <v>9064.93</v>
      </c>
      <c r="W4009" s="53"/>
      <c r="X4009" s="3">
        <v>82</v>
      </c>
      <c r="Y4009" s="3">
        <v>10</v>
      </c>
      <c r="Z4009" s="8">
        <v>39170</v>
      </c>
      <c r="AA4009" s="3">
        <v>2007</v>
      </c>
      <c r="AB4009" s="3">
        <v>10</v>
      </c>
      <c r="AC4009" s="52" t="s">
        <v>8258</v>
      </c>
      <c r="AD4009" s="52"/>
      <c r="AE4009" s="52"/>
      <c r="AF4009" s="52"/>
      <c r="AG4009" s="52" t="s">
        <v>8259</v>
      </c>
      <c r="AH4009" s="52"/>
      <c r="AI4009" s="52"/>
      <c r="AJ4009" s="52"/>
      <c r="AK4009" s="52"/>
      <c r="AL4009" s="6">
        <v>67008</v>
      </c>
    </row>
    <row r="4010" spans="1:38">
      <c r="A4010" s="52" t="s">
        <v>8261</v>
      </c>
      <c r="B4010" s="52"/>
      <c r="C4010" s="52"/>
      <c r="D4010" s="52"/>
      <c r="E4010" s="52"/>
      <c r="F4010" s="52"/>
      <c r="G4010" s="52"/>
      <c r="H4010" s="52"/>
      <c r="I4010" s="52"/>
      <c r="J4010" s="52"/>
      <c r="K4010" s="52"/>
      <c r="L4010" s="52"/>
      <c r="M4010" s="52"/>
      <c r="N4010" s="53">
        <v>90649</v>
      </c>
      <c r="O4010" s="53"/>
      <c r="P4010" s="53"/>
      <c r="Q4010" s="53"/>
      <c r="R4010" s="53"/>
      <c r="S4010" s="53"/>
      <c r="T4010" s="53">
        <v>31789.27</v>
      </c>
      <c r="U4010" s="53"/>
      <c r="V4010" s="53">
        <v>9064.93</v>
      </c>
      <c r="W4010" s="53"/>
      <c r="X4010" s="3">
        <v>82</v>
      </c>
      <c r="Y4010" s="3">
        <v>10</v>
      </c>
      <c r="Z4010" s="8">
        <v>39170</v>
      </c>
      <c r="AA4010" s="3">
        <v>2007</v>
      </c>
      <c r="AB4010" s="3">
        <v>10</v>
      </c>
      <c r="AC4010" s="52" t="s">
        <v>8258</v>
      </c>
      <c r="AD4010" s="52"/>
      <c r="AE4010" s="52"/>
      <c r="AF4010" s="52"/>
      <c r="AG4010" s="52" t="s">
        <v>8259</v>
      </c>
      <c r="AH4010" s="52"/>
      <c r="AI4010" s="52"/>
      <c r="AJ4010" s="52"/>
      <c r="AK4010" s="52"/>
      <c r="AL4010" s="6">
        <v>67008</v>
      </c>
    </row>
    <row r="4011" spans="1:38">
      <c r="A4011" s="52" t="s">
        <v>8262</v>
      </c>
      <c r="B4011" s="52"/>
      <c r="C4011" s="52"/>
      <c r="D4011" s="52"/>
      <c r="E4011" s="52"/>
      <c r="F4011" s="52"/>
      <c r="G4011" s="52"/>
      <c r="H4011" s="52"/>
      <c r="I4011" s="52"/>
      <c r="J4011" s="52"/>
      <c r="K4011" s="52"/>
      <c r="L4011" s="52"/>
      <c r="M4011" s="52"/>
      <c r="N4011" s="53">
        <v>90649</v>
      </c>
      <c r="O4011" s="53"/>
      <c r="P4011" s="53"/>
      <c r="Q4011" s="53"/>
      <c r="R4011" s="53"/>
      <c r="S4011" s="53"/>
      <c r="T4011" s="53">
        <v>31789.27</v>
      </c>
      <c r="U4011" s="53"/>
      <c r="V4011" s="53">
        <v>9064.93</v>
      </c>
      <c r="W4011" s="53"/>
      <c r="X4011" s="3">
        <v>82</v>
      </c>
      <c r="Y4011" s="3">
        <v>10</v>
      </c>
      <c r="Z4011" s="8">
        <v>39170</v>
      </c>
      <c r="AA4011" s="3">
        <v>2007</v>
      </c>
      <c r="AB4011" s="3">
        <v>10</v>
      </c>
      <c r="AC4011" s="52" t="s">
        <v>8258</v>
      </c>
      <c r="AD4011" s="52"/>
      <c r="AE4011" s="52"/>
      <c r="AF4011" s="52"/>
      <c r="AG4011" s="52" t="s">
        <v>8259</v>
      </c>
      <c r="AH4011" s="52"/>
      <c r="AI4011" s="52"/>
      <c r="AJ4011" s="52"/>
      <c r="AK4011" s="52"/>
      <c r="AL4011" s="6">
        <v>67008</v>
      </c>
    </row>
    <row r="4012" spans="1:38">
      <c r="A4012" s="52" t="s">
        <v>8263</v>
      </c>
      <c r="B4012" s="52"/>
      <c r="C4012" s="52"/>
      <c r="D4012" s="52"/>
      <c r="E4012" s="52"/>
      <c r="F4012" s="52"/>
      <c r="G4012" s="52"/>
      <c r="H4012" s="52"/>
      <c r="I4012" s="52"/>
      <c r="J4012" s="52"/>
      <c r="K4012" s="52"/>
      <c r="L4012" s="52"/>
      <c r="M4012" s="52"/>
      <c r="N4012" s="53">
        <v>116867</v>
      </c>
      <c r="O4012" s="53"/>
      <c r="P4012" s="53"/>
      <c r="Q4012" s="53"/>
      <c r="R4012" s="53"/>
      <c r="S4012" s="53"/>
      <c r="T4012" s="53">
        <v>39446.65</v>
      </c>
      <c r="U4012" s="53"/>
      <c r="V4012" s="53">
        <v>11686.7</v>
      </c>
      <c r="W4012" s="53"/>
      <c r="X4012" s="3">
        <v>82</v>
      </c>
      <c r="Y4012" s="3">
        <v>10</v>
      </c>
      <c r="Z4012" s="8">
        <v>39218</v>
      </c>
      <c r="AA4012" s="3">
        <v>2007</v>
      </c>
      <c r="AB4012" s="3">
        <v>10</v>
      </c>
      <c r="AC4012" s="52" t="s">
        <v>8264</v>
      </c>
      <c r="AD4012" s="52"/>
      <c r="AE4012" s="52"/>
      <c r="AF4012" s="52"/>
      <c r="AG4012" s="52" t="s">
        <v>8265</v>
      </c>
      <c r="AH4012" s="52"/>
      <c r="AI4012" s="52"/>
      <c r="AJ4012" s="52"/>
      <c r="AK4012" s="52"/>
      <c r="AL4012" s="6">
        <v>88138</v>
      </c>
    </row>
    <row r="4013" spans="1:38">
      <c r="A4013" s="52" t="s">
        <v>8266</v>
      </c>
      <c r="B4013" s="52"/>
      <c r="C4013" s="52"/>
      <c r="D4013" s="52"/>
      <c r="E4013" s="52"/>
      <c r="F4013" s="52"/>
      <c r="G4013" s="52"/>
      <c r="H4013" s="52"/>
      <c r="I4013" s="52"/>
      <c r="J4013" s="52"/>
      <c r="K4013" s="52"/>
      <c r="L4013" s="52"/>
      <c r="M4013" s="52"/>
      <c r="N4013" s="55">
        <v>0</v>
      </c>
      <c r="O4013" s="55"/>
      <c r="P4013" s="55"/>
      <c r="Q4013" s="55"/>
      <c r="R4013" s="55"/>
      <c r="S4013" s="55"/>
      <c r="T4013" s="54">
        <v>0</v>
      </c>
      <c r="U4013" s="54"/>
      <c r="V4013" s="54">
        <v>0</v>
      </c>
      <c r="W4013" s="54"/>
      <c r="X4013" s="3">
        <v>82</v>
      </c>
      <c r="Y4013" s="3">
        <v>10</v>
      </c>
      <c r="Z4013" s="8">
        <v>35976</v>
      </c>
      <c r="AA4013" s="3">
        <v>1998</v>
      </c>
      <c r="AB4013" s="3">
        <v>10</v>
      </c>
      <c r="AC4013" s="52" t="s">
        <v>4182</v>
      </c>
      <c r="AD4013" s="52"/>
      <c r="AE4013" s="52"/>
      <c r="AF4013" s="52"/>
      <c r="AG4013" s="52" t="s">
        <v>947</v>
      </c>
      <c r="AH4013" s="52"/>
      <c r="AI4013" s="52"/>
      <c r="AJ4013" s="52"/>
      <c r="AK4013" s="52"/>
      <c r="AL4013" s="9">
        <v>0</v>
      </c>
    </row>
    <row r="4014" spans="1:38">
      <c r="A4014" s="52" t="s">
        <v>8267</v>
      </c>
      <c r="B4014" s="52"/>
      <c r="C4014" s="52"/>
      <c r="D4014" s="52"/>
      <c r="E4014" s="52"/>
      <c r="F4014" s="52"/>
      <c r="G4014" s="52"/>
      <c r="H4014" s="52"/>
      <c r="I4014" s="52"/>
      <c r="J4014" s="52"/>
      <c r="K4014" s="52"/>
      <c r="L4014" s="52"/>
      <c r="M4014" s="52"/>
      <c r="N4014" s="55">
        <v>0</v>
      </c>
      <c r="O4014" s="55"/>
      <c r="P4014" s="55"/>
      <c r="Q4014" s="55"/>
      <c r="R4014" s="55"/>
      <c r="S4014" s="55"/>
      <c r="T4014" s="54">
        <v>0</v>
      </c>
      <c r="U4014" s="54"/>
      <c r="V4014" s="54">
        <v>46.34</v>
      </c>
      <c r="W4014" s="54"/>
      <c r="X4014" s="3">
        <v>82</v>
      </c>
      <c r="Y4014" s="3">
        <v>10</v>
      </c>
      <c r="Z4014" s="8">
        <v>35976</v>
      </c>
      <c r="AA4014" s="3">
        <v>1998</v>
      </c>
      <c r="AB4014" s="3">
        <v>10</v>
      </c>
      <c r="AC4014" s="52" t="s">
        <v>4182</v>
      </c>
      <c r="AD4014" s="52"/>
      <c r="AE4014" s="52"/>
      <c r="AF4014" s="52"/>
      <c r="AG4014" s="52" t="s">
        <v>947</v>
      </c>
      <c r="AH4014" s="52"/>
      <c r="AI4014" s="52"/>
      <c r="AJ4014" s="52"/>
      <c r="AK4014" s="52"/>
      <c r="AL4014" s="9">
        <v>0</v>
      </c>
    </row>
    <row r="4015" spans="1:38">
      <c r="A4015" s="52" t="s">
        <v>8268</v>
      </c>
      <c r="B4015" s="52"/>
      <c r="C4015" s="52"/>
      <c r="D4015" s="52"/>
      <c r="E4015" s="52"/>
      <c r="F4015" s="52"/>
      <c r="G4015" s="52"/>
      <c r="H4015" s="52"/>
      <c r="I4015" s="52"/>
      <c r="J4015" s="52"/>
      <c r="K4015" s="52"/>
      <c r="L4015" s="52"/>
      <c r="M4015" s="52"/>
      <c r="N4015" s="55">
        <v>0</v>
      </c>
      <c r="O4015" s="55"/>
      <c r="P4015" s="55"/>
      <c r="Q4015" s="55"/>
      <c r="R4015" s="55"/>
      <c r="S4015" s="55"/>
      <c r="T4015" s="54">
        <v>0</v>
      </c>
      <c r="U4015" s="54"/>
      <c r="V4015" s="53">
        <v>5325.54</v>
      </c>
      <c r="W4015" s="53"/>
      <c r="X4015" s="3">
        <v>82</v>
      </c>
      <c r="Y4015" s="3">
        <v>10</v>
      </c>
      <c r="Z4015" s="5">
        <v>36227</v>
      </c>
      <c r="AA4015" s="3">
        <v>1999</v>
      </c>
      <c r="AB4015" s="3">
        <v>10</v>
      </c>
      <c r="AC4015" s="52" t="s">
        <v>4182</v>
      </c>
      <c r="AD4015" s="52"/>
      <c r="AE4015" s="52"/>
      <c r="AF4015" s="52"/>
      <c r="AG4015" s="52" t="s">
        <v>4242</v>
      </c>
      <c r="AH4015" s="52"/>
      <c r="AI4015" s="52"/>
      <c r="AJ4015" s="52"/>
      <c r="AK4015" s="52"/>
      <c r="AL4015" s="16">
        <v>0</v>
      </c>
    </row>
    <row r="4016" spans="1:38">
      <c r="A4016" s="52" t="s">
        <v>8269</v>
      </c>
      <c r="B4016" s="52"/>
      <c r="C4016" s="52"/>
      <c r="D4016" s="52"/>
      <c r="E4016" s="52"/>
      <c r="F4016" s="52"/>
      <c r="G4016" s="52"/>
      <c r="H4016" s="52"/>
      <c r="I4016" s="52"/>
      <c r="J4016" s="52"/>
      <c r="K4016" s="52"/>
      <c r="L4016" s="52"/>
      <c r="M4016" s="52"/>
      <c r="N4016" s="53">
        <v>67569</v>
      </c>
      <c r="O4016" s="53"/>
      <c r="P4016" s="53"/>
      <c r="Q4016" s="53"/>
      <c r="R4016" s="53"/>
      <c r="S4016" s="53"/>
      <c r="T4016" s="53">
        <v>60796.41</v>
      </c>
      <c r="U4016" s="53"/>
      <c r="V4016" s="53">
        <v>6754.09</v>
      </c>
      <c r="W4016" s="53"/>
      <c r="X4016" s="3">
        <v>82</v>
      </c>
      <c r="Y4016" s="3">
        <v>10</v>
      </c>
      <c r="Z4016" s="8">
        <v>36700</v>
      </c>
      <c r="AA4016" s="3">
        <v>2000</v>
      </c>
      <c r="AB4016" s="3">
        <v>10</v>
      </c>
      <c r="AC4016" s="52" t="s">
        <v>8270</v>
      </c>
      <c r="AD4016" s="52"/>
      <c r="AE4016" s="52"/>
      <c r="AF4016" s="52"/>
      <c r="AG4016" s="52" t="s">
        <v>8271</v>
      </c>
      <c r="AH4016" s="52"/>
      <c r="AI4016" s="52"/>
      <c r="AJ4016" s="52"/>
      <c r="AK4016" s="52"/>
      <c r="AL4016" s="6">
        <v>9874</v>
      </c>
    </row>
    <row r="4017" spans="1:38">
      <c r="A4017" s="52" t="s">
        <v>8272</v>
      </c>
      <c r="B4017" s="52"/>
      <c r="C4017" s="52"/>
      <c r="D4017" s="52"/>
      <c r="E4017" s="52"/>
      <c r="F4017" s="52"/>
      <c r="G4017" s="52"/>
      <c r="H4017" s="52"/>
      <c r="I4017" s="52"/>
      <c r="J4017" s="52"/>
      <c r="K4017" s="52"/>
      <c r="L4017" s="52"/>
      <c r="M4017" s="52"/>
      <c r="N4017" s="53">
        <v>62956</v>
      </c>
      <c r="O4017" s="53"/>
      <c r="P4017" s="53"/>
      <c r="Q4017" s="53"/>
      <c r="R4017" s="53"/>
      <c r="S4017" s="53"/>
      <c r="T4017" s="53">
        <v>56645.74</v>
      </c>
      <c r="U4017" s="53"/>
      <c r="V4017" s="53">
        <v>6292.96</v>
      </c>
      <c r="W4017" s="53"/>
      <c r="X4017" s="3">
        <v>82</v>
      </c>
      <c r="Y4017" s="3">
        <v>10</v>
      </c>
      <c r="Z4017" s="13">
        <v>36845</v>
      </c>
      <c r="AA4017" s="3">
        <v>2000</v>
      </c>
      <c r="AB4017" s="3">
        <v>10</v>
      </c>
      <c r="AC4017" s="52" t="s">
        <v>8273</v>
      </c>
      <c r="AD4017" s="52"/>
      <c r="AE4017" s="52"/>
      <c r="AF4017" s="52"/>
      <c r="AG4017" s="52" t="s">
        <v>8274</v>
      </c>
      <c r="AH4017" s="52"/>
      <c r="AI4017" s="52"/>
      <c r="AJ4017" s="52"/>
      <c r="AK4017" s="52"/>
      <c r="AL4017" s="6">
        <v>9200</v>
      </c>
    </row>
    <row r="4018" spans="1:38">
      <c r="A4018" s="52" t="s">
        <v>8275</v>
      </c>
      <c r="B4018" s="52"/>
      <c r="C4018" s="52"/>
      <c r="D4018" s="52"/>
      <c r="E4018" s="52"/>
      <c r="F4018" s="52"/>
      <c r="G4018" s="52"/>
      <c r="H4018" s="52"/>
      <c r="I4018" s="52"/>
      <c r="J4018" s="52"/>
      <c r="K4018" s="52"/>
      <c r="L4018" s="52"/>
      <c r="M4018" s="52"/>
      <c r="N4018" s="53">
        <v>62956</v>
      </c>
      <c r="O4018" s="53"/>
      <c r="P4018" s="53"/>
      <c r="Q4018" s="53"/>
      <c r="R4018" s="53"/>
      <c r="S4018" s="53"/>
      <c r="T4018" s="53">
        <v>56645.74</v>
      </c>
      <c r="U4018" s="53"/>
      <c r="V4018" s="53">
        <v>6292.96</v>
      </c>
      <c r="W4018" s="53"/>
      <c r="X4018" s="3">
        <v>82</v>
      </c>
      <c r="Y4018" s="3">
        <v>10</v>
      </c>
      <c r="Z4018" s="13">
        <v>36845</v>
      </c>
      <c r="AA4018" s="3">
        <v>2000</v>
      </c>
      <c r="AB4018" s="3">
        <v>10</v>
      </c>
      <c r="AC4018" s="52" t="s">
        <v>8273</v>
      </c>
      <c r="AD4018" s="52"/>
      <c r="AE4018" s="52"/>
      <c r="AF4018" s="52"/>
      <c r="AG4018" s="52" t="s">
        <v>8274</v>
      </c>
      <c r="AH4018" s="52"/>
      <c r="AI4018" s="52"/>
      <c r="AJ4018" s="52"/>
      <c r="AK4018" s="52"/>
      <c r="AL4018" s="6">
        <v>9200</v>
      </c>
    </row>
    <row r="4019" spans="1:38">
      <c r="A4019" s="52" t="s">
        <v>8276</v>
      </c>
      <c r="B4019" s="52"/>
      <c r="C4019" s="52"/>
      <c r="D4019" s="52"/>
      <c r="E4019" s="52"/>
      <c r="F4019" s="52"/>
      <c r="G4019" s="52"/>
      <c r="H4019" s="52"/>
      <c r="I4019" s="52"/>
      <c r="J4019" s="52"/>
      <c r="K4019" s="52"/>
      <c r="L4019" s="52"/>
      <c r="M4019" s="52"/>
      <c r="N4019" s="53">
        <v>84804</v>
      </c>
      <c r="O4019" s="53"/>
      <c r="P4019" s="53"/>
      <c r="Q4019" s="53"/>
      <c r="R4019" s="53"/>
      <c r="S4019" s="53"/>
      <c r="T4019" s="53">
        <v>5436.75</v>
      </c>
      <c r="U4019" s="53"/>
      <c r="V4019" s="53">
        <v>5436.75</v>
      </c>
      <c r="W4019" s="53"/>
      <c r="X4019" s="3">
        <v>82</v>
      </c>
      <c r="Y4019" s="3">
        <v>10</v>
      </c>
      <c r="Z4019" s="5">
        <v>40392</v>
      </c>
      <c r="AA4019" s="3">
        <v>2010</v>
      </c>
      <c r="AB4019" s="3">
        <v>10</v>
      </c>
      <c r="AC4019" s="52" t="s">
        <v>8277</v>
      </c>
      <c r="AD4019" s="52"/>
      <c r="AE4019" s="52"/>
      <c r="AF4019" s="52"/>
      <c r="AG4019" s="52" t="s">
        <v>8278</v>
      </c>
      <c r="AH4019" s="52"/>
      <c r="AI4019" s="52"/>
      <c r="AJ4019" s="52"/>
      <c r="AK4019" s="52"/>
      <c r="AL4019" s="6">
        <v>82246</v>
      </c>
    </row>
    <row r="4020" spans="1:38">
      <c r="A4020" s="52" t="s">
        <v>8279</v>
      </c>
      <c r="B4020" s="52"/>
      <c r="C4020" s="52"/>
      <c r="D4020" s="52"/>
      <c r="E4020" s="52"/>
      <c r="F4020" s="52"/>
      <c r="G4020" s="52"/>
      <c r="H4020" s="52"/>
      <c r="I4020" s="52"/>
      <c r="J4020" s="52"/>
      <c r="K4020" s="52"/>
      <c r="L4020" s="52"/>
      <c r="M4020" s="52"/>
      <c r="N4020" s="53">
        <v>84804</v>
      </c>
      <c r="O4020" s="53"/>
      <c r="P4020" s="53"/>
      <c r="Q4020" s="53"/>
      <c r="R4020" s="53"/>
      <c r="S4020" s="53"/>
      <c r="T4020" s="53">
        <v>5436.74</v>
      </c>
      <c r="U4020" s="53"/>
      <c r="V4020" s="53">
        <v>5436.74</v>
      </c>
      <c r="W4020" s="53"/>
      <c r="X4020" s="3">
        <v>82</v>
      </c>
      <c r="Y4020" s="3">
        <v>10</v>
      </c>
      <c r="Z4020" s="5">
        <v>40392</v>
      </c>
      <c r="AA4020" s="3">
        <v>2010</v>
      </c>
      <c r="AB4020" s="3">
        <v>10</v>
      </c>
      <c r="AC4020" s="52" t="s">
        <v>8277</v>
      </c>
      <c r="AD4020" s="52"/>
      <c r="AE4020" s="52"/>
      <c r="AF4020" s="52"/>
      <c r="AG4020" s="52" t="s">
        <v>8278</v>
      </c>
      <c r="AH4020" s="52"/>
      <c r="AI4020" s="52"/>
      <c r="AJ4020" s="52"/>
      <c r="AK4020" s="52"/>
      <c r="AL4020" s="6">
        <v>82246</v>
      </c>
    </row>
    <row r="4021" spans="1:38">
      <c r="A4021" s="52" t="s">
        <v>8280</v>
      </c>
      <c r="B4021" s="52"/>
      <c r="C4021" s="52"/>
      <c r="D4021" s="52"/>
      <c r="E4021" s="52"/>
      <c r="F4021" s="52"/>
      <c r="G4021" s="52"/>
      <c r="H4021" s="52"/>
      <c r="I4021" s="52"/>
      <c r="J4021" s="52"/>
      <c r="K4021" s="52"/>
      <c r="L4021" s="52"/>
      <c r="M4021" s="52"/>
      <c r="N4021" s="53">
        <v>84804</v>
      </c>
      <c r="O4021" s="53"/>
      <c r="P4021" s="53"/>
      <c r="Q4021" s="53"/>
      <c r="R4021" s="53"/>
      <c r="S4021" s="53"/>
      <c r="T4021" s="53">
        <v>5436.74</v>
      </c>
      <c r="U4021" s="53"/>
      <c r="V4021" s="53">
        <v>5436.74</v>
      </c>
      <c r="W4021" s="53"/>
      <c r="X4021" s="3">
        <v>82</v>
      </c>
      <c r="Y4021" s="3">
        <v>10</v>
      </c>
      <c r="Z4021" s="5">
        <v>40392</v>
      </c>
      <c r="AA4021" s="3">
        <v>2010</v>
      </c>
      <c r="AB4021" s="3">
        <v>10</v>
      </c>
      <c r="AC4021" s="52" t="s">
        <v>8277</v>
      </c>
      <c r="AD4021" s="52"/>
      <c r="AE4021" s="52"/>
      <c r="AF4021" s="52"/>
      <c r="AG4021" s="52" t="s">
        <v>8278</v>
      </c>
      <c r="AH4021" s="52"/>
      <c r="AI4021" s="52"/>
      <c r="AJ4021" s="52"/>
      <c r="AK4021" s="52"/>
      <c r="AL4021" s="6">
        <v>82246</v>
      </c>
    </row>
    <row r="4022" spans="1:38">
      <c r="A4022" s="52" t="s">
        <v>8281</v>
      </c>
      <c r="B4022" s="52"/>
      <c r="C4022" s="52"/>
      <c r="D4022" s="52"/>
      <c r="E4022" s="52"/>
      <c r="F4022" s="52"/>
      <c r="G4022" s="52"/>
      <c r="H4022" s="52"/>
      <c r="I4022" s="52"/>
      <c r="J4022" s="52"/>
      <c r="K4022" s="52"/>
      <c r="L4022" s="52"/>
      <c r="M4022" s="52"/>
      <c r="N4022" s="53">
        <v>84804</v>
      </c>
      <c r="O4022" s="53"/>
      <c r="P4022" s="53"/>
      <c r="Q4022" s="53"/>
      <c r="R4022" s="53"/>
      <c r="S4022" s="53"/>
      <c r="T4022" s="53">
        <v>5436.74</v>
      </c>
      <c r="U4022" s="53"/>
      <c r="V4022" s="53">
        <v>5436.74</v>
      </c>
      <c r="W4022" s="53"/>
      <c r="X4022" s="3">
        <v>82</v>
      </c>
      <c r="Y4022" s="3">
        <v>10</v>
      </c>
      <c r="Z4022" s="5">
        <v>40392</v>
      </c>
      <c r="AA4022" s="3">
        <v>2010</v>
      </c>
      <c r="AB4022" s="3">
        <v>10</v>
      </c>
      <c r="AC4022" s="52" t="s">
        <v>8277</v>
      </c>
      <c r="AD4022" s="52"/>
      <c r="AE4022" s="52"/>
      <c r="AF4022" s="52"/>
      <c r="AG4022" s="52" t="s">
        <v>8278</v>
      </c>
      <c r="AH4022" s="52"/>
      <c r="AI4022" s="52"/>
      <c r="AJ4022" s="52"/>
      <c r="AK4022" s="52"/>
      <c r="AL4022" s="6">
        <v>82246</v>
      </c>
    </row>
    <row r="4023" spans="1:38">
      <c r="A4023" s="52" t="s">
        <v>8282</v>
      </c>
      <c r="B4023" s="52"/>
      <c r="C4023" s="52"/>
      <c r="D4023" s="52"/>
      <c r="E4023" s="52"/>
      <c r="F4023" s="52"/>
      <c r="G4023" s="52"/>
      <c r="H4023" s="52"/>
      <c r="I4023" s="52"/>
      <c r="J4023" s="52"/>
      <c r="K4023" s="52"/>
      <c r="L4023" s="52"/>
      <c r="M4023" s="52"/>
      <c r="N4023" s="53">
        <v>68678</v>
      </c>
      <c r="O4023" s="53"/>
      <c r="P4023" s="53"/>
      <c r="Q4023" s="53"/>
      <c r="R4023" s="53"/>
      <c r="S4023" s="53"/>
      <c r="T4023" s="53">
        <v>32051.47</v>
      </c>
      <c r="U4023" s="53"/>
      <c r="V4023" s="53">
        <v>6866.29</v>
      </c>
      <c r="W4023" s="53"/>
      <c r="X4023" s="3">
        <v>82</v>
      </c>
      <c r="Y4023" s="3">
        <v>10</v>
      </c>
      <c r="Z4023" s="8">
        <v>38747</v>
      </c>
      <c r="AA4023" s="3">
        <v>2006</v>
      </c>
      <c r="AB4023" s="3">
        <v>10</v>
      </c>
      <c r="AC4023" s="52" t="s">
        <v>8283</v>
      </c>
      <c r="AD4023" s="52"/>
      <c r="AE4023" s="52"/>
      <c r="AF4023" s="52"/>
      <c r="AG4023" s="52" t="s">
        <v>8284</v>
      </c>
      <c r="AH4023" s="52"/>
      <c r="AI4023" s="52"/>
      <c r="AJ4023" s="52"/>
      <c r="AK4023" s="52"/>
      <c r="AL4023" s="6">
        <v>42857</v>
      </c>
    </row>
    <row r="4024" spans="1:38">
      <c r="A4024" s="52" t="s">
        <v>8285</v>
      </c>
      <c r="B4024" s="52"/>
      <c r="C4024" s="52"/>
      <c r="D4024" s="52"/>
      <c r="E4024" s="52"/>
      <c r="F4024" s="52"/>
      <c r="G4024" s="52"/>
      <c r="H4024" s="52"/>
      <c r="I4024" s="52"/>
      <c r="J4024" s="52"/>
      <c r="K4024" s="52"/>
      <c r="L4024" s="52"/>
      <c r="M4024" s="52"/>
      <c r="N4024" s="53">
        <v>68678</v>
      </c>
      <c r="O4024" s="53"/>
      <c r="P4024" s="53"/>
      <c r="Q4024" s="53"/>
      <c r="R4024" s="53"/>
      <c r="S4024" s="53"/>
      <c r="T4024" s="53">
        <v>32051.47</v>
      </c>
      <c r="U4024" s="53"/>
      <c r="V4024" s="53">
        <v>6866.29</v>
      </c>
      <c r="W4024" s="53"/>
      <c r="X4024" s="3">
        <v>82</v>
      </c>
      <c r="Y4024" s="3">
        <v>10</v>
      </c>
      <c r="Z4024" s="8">
        <v>38747</v>
      </c>
      <c r="AA4024" s="3">
        <v>2006</v>
      </c>
      <c r="AB4024" s="3">
        <v>10</v>
      </c>
      <c r="AC4024" s="52" t="s">
        <v>8283</v>
      </c>
      <c r="AD4024" s="52"/>
      <c r="AE4024" s="52"/>
      <c r="AF4024" s="52"/>
      <c r="AG4024" s="52" t="s">
        <v>8284</v>
      </c>
      <c r="AH4024" s="52"/>
      <c r="AI4024" s="52"/>
      <c r="AJ4024" s="52"/>
      <c r="AK4024" s="52"/>
      <c r="AL4024" s="6">
        <v>42857</v>
      </c>
    </row>
    <row r="4025" spans="1:38">
      <c r="A4025" s="52" t="s">
        <v>8286</v>
      </c>
      <c r="B4025" s="52"/>
      <c r="C4025" s="52"/>
      <c r="D4025" s="52"/>
      <c r="E4025" s="52"/>
      <c r="F4025" s="52"/>
      <c r="G4025" s="52"/>
      <c r="H4025" s="52"/>
      <c r="I4025" s="52"/>
      <c r="J4025" s="52"/>
      <c r="K4025" s="52"/>
      <c r="L4025" s="52"/>
      <c r="M4025" s="52"/>
      <c r="N4025" s="55">
        <v>0</v>
      </c>
      <c r="O4025" s="55"/>
      <c r="P4025" s="55"/>
      <c r="Q4025" s="55"/>
      <c r="R4025" s="55"/>
      <c r="S4025" s="55"/>
      <c r="T4025" s="54">
        <v>0</v>
      </c>
      <c r="U4025" s="54"/>
      <c r="V4025" s="54">
        <v>56.52</v>
      </c>
      <c r="W4025" s="54"/>
      <c r="X4025" s="3">
        <v>82</v>
      </c>
      <c r="Y4025" s="3">
        <v>10</v>
      </c>
      <c r="Z4025" s="12">
        <v>35741</v>
      </c>
      <c r="AA4025" s="3">
        <v>1997</v>
      </c>
      <c r="AB4025" s="3">
        <v>10</v>
      </c>
      <c r="AC4025" s="52" t="s">
        <v>4182</v>
      </c>
      <c r="AD4025" s="52"/>
      <c r="AE4025" s="52"/>
      <c r="AF4025" s="52"/>
      <c r="AG4025" s="52" t="s">
        <v>5</v>
      </c>
      <c r="AH4025" s="52"/>
      <c r="AI4025" s="52"/>
      <c r="AJ4025" s="52"/>
      <c r="AK4025" s="52"/>
      <c r="AL4025" s="9">
        <v>0</v>
      </c>
    </row>
    <row r="4026" spans="1:38">
      <c r="A4026" s="52" t="s">
        <v>8287</v>
      </c>
      <c r="B4026" s="52"/>
      <c r="C4026" s="52"/>
      <c r="D4026" s="52"/>
      <c r="E4026" s="52"/>
      <c r="F4026" s="52"/>
      <c r="G4026" s="52"/>
      <c r="H4026" s="52"/>
      <c r="I4026" s="52"/>
      <c r="J4026" s="52"/>
      <c r="K4026" s="52"/>
      <c r="L4026" s="52"/>
      <c r="M4026" s="52"/>
      <c r="N4026" s="55">
        <v>672</v>
      </c>
      <c r="O4026" s="55"/>
      <c r="P4026" s="55"/>
      <c r="Q4026" s="55"/>
      <c r="R4026" s="55"/>
      <c r="S4026" s="55"/>
      <c r="T4026" s="54">
        <v>604.63</v>
      </c>
      <c r="U4026" s="54"/>
      <c r="V4026" s="54">
        <v>67.2</v>
      </c>
      <c r="W4026" s="54"/>
      <c r="X4026" s="3">
        <v>82</v>
      </c>
      <c r="Y4026" s="3">
        <v>10</v>
      </c>
      <c r="Z4026" s="5">
        <v>35437</v>
      </c>
      <c r="AA4026" s="3">
        <v>1997</v>
      </c>
      <c r="AB4026" s="3">
        <v>10</v>
      </c>
      <c r="AC4026" s="52" t="s">
        <v>8288</v>
      </c>
      <c r="AD4026" s="52"/>
      <c r="AE4026" s="52"/>
      <c r="AF4026" s="52"/>
      <c r="AG4026" s="52" t="s">
        <v>8289</v>
      </c>
      <c r="AH4026" s="52"/>
      <c r="AI4026" s="52"/>
      <c r="AJ4026" s="52"/>
      <c r="AK4026" s="52"/>
      <c r="AL4026" s="11">
        <v>105</v>
      </c>
    </row>
    <row r="4027" spans="1:38">
      <c r="A4027" s="52" t="s">
        <v>8290</v>
      </c>
      <c r="B4027" s="52"/>
      <c r="C4027" s="52"/>
      <c r="D4027" s="52"/>
      <c r="E4027" s="52"/>
      <c r="F4027" s="52"/>
      <c r="G4027" s="52"/>
      <c r="H4027" s="52"/>
      <c r="I4027" s="52"/>
      <c r="J4027" s="52"/>
      <c r="K4027" s="52"/>
      <c r="L4027" s="52"/>
      <c r="M4027" s="52"/>
      <c r="N4027" s="55">
        <v>0</v>
      </c>
      <c r="O4027" s="55"/>
      <c r="P4027" s="55"/>
      <c r="Q4027" s="55"/>
      <c r="R4027" s="55"/>
      <c r="S4027" s="55"/>
      <c r="T4027" s="54">
        <v>0</v>
      </c>
      <c r="U4027" s="54"/>
      <c r="V4027" s="54">
        <v>56.52</v>
      </c>
      <c r="W4027" s="54"/>
      <c r="X4027" s="3">
        <v>82</v>
      </c>
      <c r="Y4027" s="3">
        <v>10</v>
      </c>
      <c r="Z4027" s="5">
        <v>35437</v>
      </c>
      <c r="AA4027" s="3">
        <v>1997</v>
      </c>
      <c r="AB4027" s="3">
        <v>10</v>
      </c>
      <c r="AC4027" s="52" t="s">
        <v>4182</v>
      </c>
      <c r="AD4027" s="52"/>
      <c r="AE4027" s="52"/>
      <c r="AF4027" s="52"/>
      <c r="AG4027" s="52" t="s">
        <v>5</v>
      </c>
      <c r="AH4027" s="52"/>
      <c r="AI4027" s="52"/>
      <c r="AJ4027" s="52"/>
      <c r="AK4027" s="52"/>
      <c r="AL4027" s="9">
        <v>0</v>
      </c>
    </row>
    <row r="4028" spans="1:38">
      <c r="A4028" s="52" t="s">
        <v>8291</v>
      </c>
      <c r="B4028" s="52"/>
      <c r="C4028" s="52"/>
      <c r="D4028" s="52"/>
      <c r="E4028" s="52"/>
      <c r="F4028" s="52"/>
      <c r="G4028" s="52"/>
      <c r="H4028" s="52"/>
      <c r="I4028" s="52"/>
      <c r="J4028" s="52"/>
      <c r="K4028" s="52"/>
      <c r="L4028" s="52"/>
      <c r="M4028" s="52"/>
      <c r="N4028" s="55">
        <v>672</v>
      </c>
      <c r="O4028" s="55"/>
      <c r="P4028" s="55"/>
      <c r="Q4028" s="55"/>
      <c r="R4028" s="55"/>
      <c r="S4028" s="55"/>
      <c r="T4028" s="54">
        <v>604.63</v>
      </c>
      <c r="U4028" s="54"/>
      <c r="V4028" s="54">
        <v>67.2</v>
      </c>
      <c r="W4028" s="54"/>
      <c r="X4028" s="3">
        <v>82</v>
      </c>
      <c r="Y4028" s="3">
        <v>10</v>
      </c>
      <c r="Z4028" s="5">
        <v>35437</v>
      </c>
      <c r="AA4028" s="3">
        <v>1997</v>
      </c>
      <c r="AB4028" s="3">
        <v>10</v>
      </c>
      <c r="AC4028" s="52" t="s">
        <v>8288</v>
      </c>
      <c r="AD4028" s="52"/>
      <c r="AE4028" s="52"/>
      <c r="AF4028" s="52"/>
      <c r="AG4028" s="52" t="s">
        <v>8289</v>
      </c>
      <c r="AH4028" s="52"/>
      <c r="AI4028" s="52"/>
      <c r="AJ4028" s="52"/>
      <c r="AK4028" s="52"/>
      <c r="AL4028" s="11">
        <v>105</v>
      </c>
    </row>
    <row r="4029" spans="1:38">
      <c r="A4029" s="52" t="s">
        <v>8292</v>
      </c>
      <c r="B4029" s="52"/>
      <c r="C4029" s="52"/>
      <c r="D4029" s="52"/>
      <c r="E4029" s="52"/>
      <c r="F4029" s="52"/>
      <c r="G4029" s="52"/>
      <c r="H4029" s="52"/>
      <c r="I4029" s="52"/>
      <c r="J4029" s="52"/>
      <c r="K4029" s="52"/>
      <c r="L4029" s="52"/>
      <c r="M4029" s="52"/>
      <c r="N4029" s="53">
        <v>39568</v>
      </c>
      <c r="O4029" s="53"/>
      <c r="P4029" s="53"/>
      <c r="Q4029" s="53"/>
      <c r="R4029" s="53"/>
      <c r="S4029" s="53"/>
      <c r="T4029" s="53">
        <v>35602</v>
      </c>
      <c r="U4029" s="53"/>
      <c r="V4029" s="53">
        <v>3955.17</v>
      </c>
      <c r="W4029" s="53"/>
      <c r="X4029" s="3">
        <v>82</v>
      </c>
      <c r="Y4029" s="3">
        <v>10</v>
      </c>
      <c r="Z4029" s="5">
        <v>36318</v>
      </c>
      <c r="AA4029" s="3">
        <v>1999</v>
      </c>
      <c r="AB4029" s="3">
        <v>10</v>
      </c>
      <c r="AC4029" s="52" t="s">
        <v>8293</v>
      </c>
      <c r="AD4029" s="52"/>
      <c r="AE4029" s="52"/>
      <c r="AF4029" s="52"/>
      <c r="AG4029" s="52" t="s">
        <v>8294</v>
      </c>
      <c r="AH4029" s="52"/>
      <c r="AI4029" s="52"/>
      <c r="AJ4029" s="52"/>
      <c r="AK4029" s="52"/>
      <c r="AL4029" s="6">
        <v>5937</v>
      </c>
    </row>
    <row r="4030" spans="1:38">
      <c r="A4030" s="52" t="s">
        <v>8295</v>
      </c>
      <c r="B4030" s="52"/>
      <c r="C4030" s="52"/>
      <c r="D4030" s="52"/>
      <c r="E4030" s="52"/>
      <c r="F4030" s="52"/>
      <c r="G4030" s="52"/>
      <c r="H4030" s="52"/>
      <c r="I4030" s="52"/>
      <c r="J4030" s="52"/>
      <c r="K4030" s="52"/>
      <c r="L4030" s="52"/>
      <c r="M4030" s="52"/>
      <c r="N4030" s="53">
        <v>136315</v>
      </c>
      <c r="O4030" s="53"/>
      <c r="P4030" s="53"/>
      <c r="Q4030" s="53"/>
      <c r="R4030" s="53"/>
      <c r="S4030" s="53"/>
      <c r="T4030" s="53">
        <v>122651.92</v>
      </c>
      <c r="U4030" s="53"/>
      <c r="V4030" s="53">
        <v>13625.76</v>
      </c>
      <c r="W4030" s="53"/>
      <c r="X4030" s="3">
        <v>82</v>
      </c>
      <c r="Y4030" s="3">
        <v>10</v>
      </c>
      <c r="Z4030" s="5">
        <v>37077</v>
      </c>
      <c r="AA4030" s="3">
        <v>2001</v>
      </c>
      <c r="AB4030" s="3">
        <v>10</v>
      </c>
      <c r="AC4030" s="52" t="s">
        <v>8296</v>
      </c>
      <c r="AD4030" s="52"/>
      <c r="AE4030" s="52"/>
      <c r="AF4030" s="52"/>
      <c r="AG4030" s="52" t="s">
        <v>8297</v>
      </c>
      <c r="AH4030" s="52"/>
      <c r="AI4030" s="52"/>
      <c r="AJ4030" s="52"/>
      <c r="AK4030" s="52"/>
      <c r="AL4030" s="6">
        <v>19540</v>
      </c>
    </row>
    <row r="4031" spans="1:38">
      <c r="A4031" s="52" t="s">
        <v>8298</v>
      </c>
      <c r="B4031" s="52"/>
      <c r="C4031" s="52"/>
      <c r="D4031" s="52"/>
      <c r="E4031" s="52"/>
      <c r="F4031" s="52"/>
      <c r="G4031" s="52"/>
      <c r="H4031" s="52"/>
      <c r="I4031" s="52"/>
      <c r="J4031" s="52"/>
      <c r="K4031" s="52"/>
      <c r="L4031" s="52"/>
      <c r="M4031" s="52"/>
      <c r="N4031" s="53">
        <v>136315</v>
      </c>
      <c r="O4031" s="53"/>
      <c r="P4031" s="53"/>
      <c r="Q4031" s="53"/>
      <c r="R4031" s="53"/>
      <c r="S4031" s="53"/>
      <c r="T4031" s="53">
        <v>122651.92</v>
      </c>
      <c r="U4031" s="53"/>
      <c r="V4031" s="53">
        <v>13625.76</v>
      </c>
      <c r="W4031" s="53"/>
      <c r="X4031" s="3">
        <v>82</v>
      </c>
      <c r="Y4031" s="3">
        <v>10</v>
      </c>
      <c r="Z4031" s="5">
        <v>37077</v>
      </c>
      <c r="AA4031" s="3">
        <v>2001</v>
      </c>
      <c r="AB4031" s="3">
        <v>10</v>
      </c>
      <c r="AC4031" s="52" t="s">
        <v>8296</v>
      </c>
      <c r="AD4031" s="52"/>
      <c r="AE4031" s="52"/>
      <c r="AF4031" s="52"/>
      <c r="AG4031" s="52" t="s">
        <v>8297</v>
      </c>
      <c r="AH4031" s="52"/>
      <c r="AI4031" s="52"/>
      <c r="AJ4031" s="52"/>
      <c r="AK4031" s="52"/>
      <c r="AL4031" s="6">
        <v>19540</v>
      </c>
    </row>
    <row r="4032" spans="1:38">
      <c r="A4032" s="52" t="s">
        <v>8299</v>
      </c>
      <c r="B4032" s="52"/>
      <c r="C4032" s="52"/>
      <c r="D4032" s="52"/>
      <c r="E4032" s="52"/>
      <c r="F4032" s="52"/>
      <c r="G4032" s="52"/>
      <c r="H4032" s="52"/>
      <c r="I4032" s="52"/>
      <c r="J4032" s="52"/>
      <c r="K4032" s="52"/>
      <c r="L4032" s="52"/>
      <c r="M4032" s="52"/>
      <c r="N4032" s="53">
        <v>24388.19</v>
      </c>
      <c r="O4032" s="53"/>
      <c r="P4032" s="53"/>
      <c r="Q4032" s="53"/>
      <c r="R4032" s="53"/>
      <c r="S4032" s="53"/>
      <c r="T4032" s="53">
        <v>21943.72</v>
      </c>
      <c r="U4032" s="53"/>
      <c r="V4032" s="53">
        <v>2437.84</v>
      </c>
      <c r="W4032" s="53"/>
      <c r="X4032" s="3">
        <v>82</v>
      </c>
      <c r="Y4032" s="3">
        <v>10</v>
      </c>
      <c r="Z4032" s="12">
        <v>36076</v>
      </c>
      <c r="AA4032" s="3">
        <v>1998</v>
      </c>
      <c r="AB4032" s="3">
        <v>10</v>
      </c>
      <c r="AC4032" s="52" t="s">
        <v>8300</v>
      </c>
      <c r="AD4032" s="52"/>
      <c r="AE4032" s="52"/>
      <c r="AF4032" s="52"/>
      <c r="AG4032" s="52" t="s">
        <v>8301</v>
      </c>
      <c r="AH4032" s="52"/>
      <c r="AI4032" s="52"/>
      <c r="AJ4032" s="52"/>
      <c r="AK4032" s="52"/>
      <c r="AL4032" s="6">
        <v>3745</v>
      </c>
    </row>
    <row r="4033" spans="1:38">
      <c r="A4033" s="52" t="s">
        <v>8302</v>
      </c>
      <c r="B4033" s="52"/>
      <c r="C4033" s="52"/>
      <c r="D4033" s="52"/>
      <c r="E4033" s="52"/>
      <c r="F4033" s="52"/>
      <c r="G4033" s="52"/>
      <c r="H4033" s="52"/>
      <c r="I4033" s="52"/>
      <c r="J4033" s="52"/>
      <c r="K4033" s="52"/>
      <c r="L4033" s="52"/>
      <c r="M4033" s="52"/>
      <c r="N4033" s="53">
        <v>100725</v>
      </c>
      <c r="O4033" s="53"/>
      <c r="P4033" s="53"/>
      <c r="Q4033" s="53"/>
      <c r="R4033" s="53"/>
      <c r="S4033" s="53"/>
      <c r="T4033" s="53">
        <v>6457.44</v>
      </c>
      <c r="U4033" s="53"/>
      <c r="V4033" s="53">
        <v>6457.44</v>
      </c>
      <c r="W4033" s="53"/>
      <c r="X4033" s="3">
        <v>82</v>
      </c>
      <c r="Y4033" s="3">
        <v>10</v>
      </c>
      <c r="Z4033" s="5">
        <v>40392</v>
      </c>
      <c r="AA4033" s="3">
        <v>2010</v>
      </c>
      <c r="AB4033" s="3">
        <v>10</v>
      </c>
      <c r="AC4033" s="52" t="s">
        <v>8303</v>
      </c>
      <c r="AD4033" s="52"/>
      <c r="AE4033" s="52"/>
      <c r="AF4033" s="52"/>
      <c r="AG4033" s="52" t="s">
        <v>8304</v>
      </c>
      <c r="AH4033" s="52"/>
      <c r="AI4033" s="52"/>
      <c r="AJ4033" s="52"/>
      <c r="AK4033" s="52"/>
      <c r="AL4033" s="6">
        <v>97686</v>
      </c>
    </row>
    <row r="4034" spans="1:38">
      <c r="A4034" s="52" t="s">
        <v>8305</v>
      </c>
      <c r="B4034" s="52"/>
      <c r="C4034" s="52"/>
      <c r="D4034" s="52"/>
      <c r="E4034" s="52"/>
      <c r="F4034" s="52"/>
      <c r="G4034" s="52"/>
      <c r="H4034" s="52"/>
      <c r="I4034" s="52"/>
      <c r="J4034" s="52"/>
      <c r="K4034" s="52"/>
      <c r="L4034" s="52"/>
      <c r="M4034" s="52"/>
      <c r="N4034" s="53">
        <v>100725</v>
      </c>
      <c r="O4034" s="53"/>
      <c r="P4034" s="53"/>
      <c r="Q4034" s="53"/>
      <c r="R4034" s="53"/>
      <c r="S4034" s="53"/>
      <c r="T4034" s="53">
        <v>6457.44</v>
      </c>
      <c r="U4034" s="53"/>
      <c r="V4034" s="53">
        <v>6457.44</v>
      </c>
      <c r="W4034" s="53"/>
      <c r="X4034" s="3">
        <v>82</v>
      </c>
      <c r="Y4034" s="3">
        <v>10</v>
      </c>
      <c r="Z4034" s="5">
        <v>40392</v>
      </c>
      <c r="AA4034" s="3">
        <v>2010</v>
      </c>
      <c r="AB4034" s="3">
        <v>10</v>
      </c>
      <c r="AC4034" s="52" t="s">
        <v>8303</v>
      </c>
      <c r="AD4034" s="52"/>
      <c r="AE4034" s="52"/>
      <c r="AF4034" s="52"/>
      <c r="AG4034" s="52" t="s">
        <v>8304</v>
      </c>
      <c r="AH4034" s="52"/>
      <c r="AI4034" s="52"/>
      <c r="AJ4034" s="52"/>
      <c r="AK4034" s="52"/>
      <c r="AL4034" s="6">
        <v>97686</v>
      </c>
    </row>
    <row r="4035" spans="1:38">
      <c r="A4035" s="52" t="s">
        <v>8306</v>
      </c>
      <c r="B4035" s="52"/>
      <c r="C4035" s="52"/>
      <c r="D4035" s="52"/>
      <c r="E4035" s="52"/>
      <c r="F4035" s="52"/>
      <c r="G4035" s="52"/>
      <c r="H4035" s="52"/>
      <c r="I4035" s="52"/>
      <c r="J4035" s="52"/>
      <c r="K4035" s="52"/>
      <c r="L4035" s="52"/>
      <c r="M4035" s="52"/>
      <c r="N4035" s="53">
        <v>100725</v>
      </c>
      <c r="O4035" s="53"/>
      <c r="P4035" s="53"/>
      <c r="Q4035" s="53"/>
      <c r="R4035" s="53"/>
      <c r="S4035" s="53"/>
      <c r="T4035" s="53">
        <v>6457.44</v>
      </c>
      <c r="U4035" s="53"/>
      <c r="V4035" s="53">
        <v>6457.44</v>
      </c>
      <c r="W4035" s="53"/>
      <c r="X4035" s="3">
        <v>82</v>
      </c>
      <c r="Y4035" s="3">
        <v>10</v>
      </c>
      <c r="Z4035" s="5">
        <v>40392</v>
      </c>
      <c r="AA4035" s="3">
        <v>2010</v>
      </c>
      <c r="AB4035" s="3">
        <v>10</v>
      </c>
      <c r="AC4035" s="52" t="s">
        <v>8303</v>
      </c>
      <c r="AD4035" s="52"/>
      <c r="AE4035" s="52"/>
      <c r="AF4035" s="52"/>
      <c r="AG4035" s="52" t="s">
        <v>8304</v>
      </c>
      <c r="AH4035" s="52"/>
      <c r="AI4035" s="52"/>
      <c r="AJ4035" s="52"/>
      <c r="AK4035" s="52"/>
      <c r="AL4035" s="6">
        <v>97686</v>
      </c>
    </row>
    <row r="4036" spans="1:38">
      <c r="A4036" s="52" t="s">
        <v>8307</v>
      </c>
      <c r="B4036" s="52"/>
      <c r="C4036" s="52"/>
      <c r="D4036" s="52"/>
      <c r="E4036" s="52"/>
      <c r="F4036" s="52"/>
      <c r="G4036" s="52"/>
      <c r="H4036" s="52"/>
      <c r="I4036" s="52"/>
      <c r="J4036" s="52"/>
      <c r="K4036" s="52"/>
      <c r="L4036" s="52"/>
      <c r="M4036" s="52"/>
      <c r="N4036" s="53">
        <v>130553</v>
      </c>
      <c r="O4036" s="53"/>
      <c r="P4036" s="53"/>
      <c r="Q4036" s="53"/>
      <c r="R4036" s="53"/>
      <c r="S4036" s="53"/>
      <c r="T4036" s="53">
        <v>113076.38</v>
      </c>
      <c r="U4036" s="53"/>
      <c r="V4036" s="53">
        <v>13044.92</v>
      </c>
      <c r="W4036" s="53"/>
      <c r="X4036" s="3">
        <v>82</v>
      </c>
      <c r="Y4036" s="3">
        <v>10</v>
      </c>
      <c r="Z4036" s="5">
        <v>37258</v>
      </c>
      <c r="AA4036" s="3">
        <v>2002</v>
      </c>
      <c r="AB4036" s="3">
        <v>10</v>
      </c>
      <c r="AC4036" s="52" t="s">
        <v>8308</v>
      </c>
      <c r="AD4036" s="52"/>
      <c r="AE4036" s="52"/>
      <c r="AF4036" s="52"/>
      <c r="AG4036" s="52" t="s">
        <v>8309</v>
      </c>
      <c r="AH4036" s="52"/>
      <c r="AI4036" s="52"/>
      <c r="AJ4036" s="52"/>
      <c r="AK4036" s="52"/>
      <c r="AL4036" s="6">
        <v>24245</v>
      </c>
    </row>
    <row r="4037" spans="1:38">
      <c r="A4037" s="52" t="s">
        <v>8310</v>
      </c>
      <c r="B4037" s="52"/>
      <c r="C4037" s="52"/>
      <c r="D4037" s="52"/>
      <c r="E4037" s="52"/>
      <c r="F4037" s="52"/>
      <c r="G4037" s="52"/>
      <c r="H4037" s="52"/>
      <c r="I4037" s="52"/>
      <c r="J4037" s="52"/>
      <c r="K4037" s="52"/>
      <c r="L4037" s="52"/>
      <c r="M4037" s="52"/>
      <c r="N4037" s="53">
        <v>17420</v>
      </c>
      <c r="O4037" s="53"/>
      <c r="P4037" s="53"/>
      <c r="Q4037" s="53"/>
      <c r="R4037" s="53"/>
      <c r="S4037" s="53"/>
      <c r="T4037" s="53">
        <v>15673.94</v>
      </c>
      <c r="U4037" s="53"/>
      <c r="V4037" s="53">
        <v>1741.29</v>
      </c>
      <c r="W4037" s="53"/>
      <c r="X4037" s="3">
        <v>82</v>
      </c>
      <c r="Y4037" s="3">
        <v>10</v>
      </c>
      <c r="Z4037" s="5">
        <v>35558</v>
      </c>
      <c r="AA4037" s="3">
        <v>1997</v>
      </c>
      <c r="AB4037" s="3">
        <v>10</v>
      </c>
      <c r="AC4037" s="52" t="s">
        <v>8311</v>
      </c>
      <c r="AD4037" s="52"/>
      <c r="AE4037" s="52"/>
      <c r="AF4037" s="52"/>
      <c r="AG4037" s="52" t="s">
        <v>8312</v>
      </c>
      <c r="AH4037" s="52"/>
      <c r="AI4037" s="52"/>
      <c r="AJ4037" s="52"/>
      <c r="AK4037" s="52"/>
      <c r="AL4037" s="6">
        <v>2719</v>
      </c>
    </row>
    <row r="4038" spans="1:38">
      <c r="A4038" s="52" t="s">
        <v>8313</v>
      </c>
      <c r="B4038" s="52"/>
      <c r="C4038" s="52"/>
      <c r="D4038" s="52"/>
      <c r="E4038" s="52"/>
      <c r="F4038" s="52"/>
      <c r="G4038" s="52"/>
      <c r="H4038" s="52"/>
      <c r="I4038" s="52"/>
      <c r="J4038" s="52"/>
      <c r="K4038" s="52"/>
      <c r="L4038" s="52"/>
      <c r="M4038" s="52"/>
      <c r="N4038" s="53">
        <v>2705.13</v>
      </c>
      <c r="O4038" s="53"/>
      <c r="P4038" s="53"/>
      <c r="Q4038" s="53"/>
      <c r="R4038" s="53"/>
      <c r="S4038" s="53"/>
      <c r="T4038" s="54">
        <v>500.27</v>
      </c>
      <c r="U4038" s="54"/>
      <c r="V4038" s="54">
        <v>500.27</v>
      </c>
      <c r="W4038" s="54"/>
      <c r="X4038" s="3">
        <v>82</v>
      </c>
      <c r="Y4038" s="3">
        <v>2</v>
      </c>
      <c r="Z4038" s="8">
        <v>40316</v>
      </c>
      <c r="AA4038" s="3">
        <v>2010</v>
      </c>
      <c r="AB4038" s="3">
        <v>2</v>
      </c>
      <c r="AC4038" s="52" t="s">
        <v>8314</v>
      </c>
      <c r="AD4038" s="52"/>
      <c r="AE4038" s="52"/>
      <c r="AF4038" s="52"/>
      <c r="AG4038" s="52" t="s">
        <v>8315</v>
      </c>
      <c r="AH4038" s="52"/>
      <c r="AI4038" s="52"/>
      <c r="AJ4038" s="52"/>
      <c r="AK4038" s="52"/>
      <c r="AL4038" s="6">
        <v>2285</v>
      </c>
    </row>
    <row r="4039" spans="1:38">
      <c r="A4039" s="52" t="s">
        <v>8316</v>
      </c>
      <c r="B4039" s="52"/>
      <c r="C4039" s="52"/>
      <c r="D4039" s="52"/>
      <c r="E4039" s="52"/>
      <c r="F4039" s="52"/>
      <c r="G4039" s="52"/>
      <c r="H4039" s="52"/>
      <c r="I4039" s="52"/>
      <c r="J4039" s="52"/>
      <c r="K4039" s="52"/>
      <c r="L4039" s="52"/>
      <c r="M4039" s="52"/>
      <c r="N4039" s="53">
        <v>50314.239999999998</v>
      </c>
      <c r="O4039" s="53"/>
      <c r="P4039" s="53"/>
      <c r="Q4039" s="53"/>
      <c r="R4039" s="53"/>
      <c r="S4039" s="53"/>
      <c r="T4039" s="53">
        <v>24515.02</v>
      </c>
      <c r="U4039" s="53"/>
      <c r="V4039" s="53">
        <v>5030.3</v>
      </c>
      <c r="W4039" s="53"/>
      <c r="X4039" s="3">
        <v>82</v>
      </c>
      <c r="Y4039" s="3">
        <v>10</v>
      </c>
      <c r="Z4039" s="13">
        <v>38672</v>
      </c>
      <c r="AA4039" s="3">
        <v>2005</v>
      </c>
      <c r="AB4039" s="3">
        <v>10</v>
      </c>
      <c r="AC4039" s="52" t="s">
        <v>8317</v>
      </c>
      <c r="AD4039" s="52"/>
      <c r="AE4039" s="52"/>
      <c r="AF4039" s="52"/>
      <c r="AG4039" s="52" t="s">
        <v>8318</v>
      </c>
      <c r="AH4039" s="52"/>
      <c r="AI4039" s="52"/>
      <c r="AJ4039" s="52"/>
      <c r="AK4039" s="52"/>
      <c r="AL4039" s="6">
        <v>31426</v>
      </c>
    </row>
    <row r="4040" spans="1:38">
      <c r="A4040" s="52" t="s">
        <v>8319</v>
      </c>
      <c r="B4040" s="52"/>
      <c r="C4040" s="52"/>
      <c r="D4040" s="52"/>
      <c r="E4040" s="52"/>
      <c r="F4040" s="52"/>
      <c r="G4040" s="52"/>
      <c r="H4040" s="52"/>
      <c r="I4040" s="52"/>
      <c r="J4040" s="52"/>
      <c r="K4040" s="52"/>
      <c r="L4040" s="52"/>
      <c r="M4040" s="52"/>
      <c r="N4040" s="53">
        <v>50314.239999999998</v>
      </c>
      <c r="O4040" s="53"/>
      <c r="P4040" s="53"/>
      <c r="Q4040" s="53"/>
      <c r="R4040" s="53"/>
      <c r="S4040" s="53"/>
      <c r="T4040" s="53">
        <v>24321.9</v>
      </c>
      <c r="U4040" s="53"/>
      <c r="V4040" s="53">
        <v>5030.3</v>
      </c>
      <c r="W4040" s="53"/>
      <c r="X4040" s="3">
        <v>82</v>
      </c>
      <c r="Y4040" s="3">
        <v>10</v>
      </c>
      <c r="Z4040" s="13">
        <v>38686</v>
      </c>
      <c r="AA4040" s="3">
        <v>2005</v>
      </c>
      <c r="AB4040" s="3">
        <v>10</v>
      </c>
      <c r="AC4040" s="52" t="s">
        <v>8317</v>
      </c>
      <c r="AD4040" s="52"/>
      <c r="AE4040" s="52"/>
      <c r="AF4040" s="52"/>
      <c r="AG4040" s="52" t="s">
        <v>8320</v>
      </c>
      <c r="AH4040" s="52"/>
      <c r="AI4040" s="52"/>
      <c r="AJ4040" s="52"/>
      <c r="AK4040" s="52"/>
      <c r="AL4040" s="6">
        <v>31661</v>
      </c>
    </row>
    <row r="4041" spans="1:38">
      <c r="A4041" s="52" t="s">
        <v>8321</v>
      </c>
      <c r="B4041" s="52"/>
      <c r="C4041" s="52"/>
      <c r="D4041" s="52"/>
      <c r="E4041" s="52"/>
      <c r="F4041" s="52"/>
      <c r="G4041" s="52"/>
      <c r="H4041" s="52"/>
      <c r="I4041" s="52"/>
      <c r="J4041" s="52"/>
      <c r="K4041" s="52"/>
      <c r="L4041" s="52"/>
      <c r="M4041" s="52"/>
      <c r="N4041" s="53">
        <v>50314.239999999998</v>
      </c>
      <c r="O4041" s="53"/>
      <c r="P4041" s="53"/>
      <c r="Q4041" s="53"/>
      <c r="R4041" s="53"/>
      <c r="S4041" s="53"/>
      <c r="T4041" s="53">
        <v>24321.9</v>
      </c>
      <c r="U4041" s="53"/>
      <c r="V4041" s="53">
        <v>5030.3</v>
      </c>
      <c r="W4041" s="53"/>
      <c r="X4041" s="3">
        <v>82</v>
      </c>
      <c r="Y4041" s="3">
        <v>10</v>
      </c>
      <c r="Z4041" s="13">
        <v>38686</v>
      </c>
      <c r="AA4041" s="3">
        <v>2005</v>
      </c>
      <c r="AB4041" s="3">
        <v>10</v>
      </c>
      <c r="AC4041" s="52" t="s">
        <v>8317</v>
      </c>
      <c r="AD4041" s="52"/>
      <c r="AE4041" s="52"/>
      <c r="AF4041" s="52"/>
      <c r="AG4041" s="52" t="s">
        <v>8320</v>
      </c>
      <c r="AH4041" s="52"/>
      <c r="AI4041" s="52"/>
      <c r="AJ4041" s="52"/>
      <c r="AK4041" s="52"/>
      <c r="AL4041" s="6">
        <v>31661</v>
      </c>
    </row>
    <row r="4042" spans="1:38">
      <c r="A4042" s="52" t="s">
        <v>8322</v>
      </c>
      <c r="B4042" s="52"/>
      <c r="C4042" s="52"/>
      <c r="D4042" s="52"/>
      <c r="E4042" s="52"/>
      <c r="F4042" s="52"/>
      <c r="G4042" s="52"/>
      <c r="H4042" s="52"/>
      <c r="I4042" s="52"/>
      <c r="J4042" s="52"/>
      <c r="K4042" s="52"/>
      <c r="L4042" s="52"/>
      <c r="M4042" s="52"/>
      <c r="N4042" s="55">
        <v>0</v>
      </c>
      <c r="O4042" s="55"/>
      <c r="P4042" s="55"/>
      <c r="Q4042" s="55"/>
      <c r="R4042" s="55"/>
      <c r="S4042" s="55"/>
      <c r="T4042" s="54">
        <v>0</v>
      </c>
      <c r="U4042" s="54"/>
      <c r="V4042" s="54">
        <v>0</v>
      </c>
      <c r="W4042" s="54"/>
      <c r="X4042" s="3">
        <v>82</v>
      </c>
      <c r="Y4042" s="3">
        <v>10</v>
      </c>
      <c r="Z4042" s="8">
        <v>35928</v>
      </c>
      <c r="AA4042" s="3">
        <v>1998</v>
      </c>
      <c r="AB4042" s="3">
        <v>10</v>
      </c>
      <c r="AC4042" s="52" t="s">
        <v>4182</v>
      </c>
      <c r="AD4042" s="52"/>
      <c r="AE4042" s="52"/>
      <c r="AF4042" s="52"/>
      <c r="AG4042" s="52" t="s">
        <v>947</v>
      </c>
      <c r="AH4042" s="52"/>
      <c r="AI4042" s="52"/>
      <c r="AJ4042" s="52"/>
      <c r="AK4042" s="52"/>
      <c r="AL4042" s="9">
        <v>0</v>
      </c>
    </row>
    <row r="4043" spans="1:38">
      <c r="A4043" s="52" t="s">
        <v>8323</v>
      </c>
      <c r="B4043" s="52"/>
      <c r="C4043" s="52"/>
      <c r="D4043" s="52"/>
      <c r="E4043" s="52"/>
      <c r="F4043" s="52"/>
      <c r="G4043" s="52"/>
      <c r="H4043" s="52"/>
      <c r="I4043" s="52"/>
      <c r="J4043" s="52"/>
      <c r="K4043" s="52"/>
      <c r="L4043" s="52"/>
      <c r="M4043" s="52"/>
      <c r="N4043" s="53">
        <v>2014.23</v>
      </c>
      <c r="O4043" s="53"/>
      <c r="P4043" s="53"/>
      <c r="Q4043" s="53"/>
      <c r="R4043" s="53"/>
      <c r="S4043" s="53"/>
      <c r="T4043" s="53">
        <v>1812.3</v>
      </c>
      <c r="U4043" s="53"/>
      <c r="V4043" s="54">
        <v>201.35</v>
      </c>
      <c r="W4043" s="54"/>
      <c r="X4043" s="3">
        <v>82</v>
      </c>
      <c r="Y4043" s="3">
        <v>10</v>
      </c>
      <c r="Z4043" s="8">
        <v>35928</v>
      </c>
      <c r="AA4043" s="3">
        <v>1998</v>
      </c>
      <c r="AB4043" s="3">
        <v>10</v>
      </c>
      <c r="AC4043" s="52" t="s">
        <v>8324</v>
      </c>
      <c r="AD4043" s="52"/>
      <c r="AE4043" s="52"/>
      <c r="AF4043" s="52"/>
      <c r="AG4043" s="52" t="s">
        <v>8325</v>
      </c>
      <c r="AH4043" s="52"/>
      <c r="AI4043" s="52"/>
      <c r="AJ4043" s="52"/>
      <c r="AK4043" s="52"/>
      <c r="AL4043" s="11">
        <v>309</v>
      </c>
    </row>
    <row r="4044" spans="1:38">
      <c r="A4044" s="52" t="s">
        <v>8326</v>
      </c>
      <c r="B4044" s="52"/>
      <c r="C4044" s="52"/>
      <c r="D4044" s="52"/>
      <c r="E4044" s="52"/>
      <c r="F4044" s="52"/>
      <c r="G4044" s="52"/>
      <c r="H4044" s="52"/>
      <c r="I4044" s="52"/>
      <c r="J4044" s="52"/>
      <c r="K4044" s="52"/>
      <c r="L4044" s="52"/>
      <c r="M4044" s="52"/>
      <c r="N4044" s="53">
        <v>1886.96</v>
      </c>
      <c r="O4044" s="53"/>
      <c r="P4044" s="53"/>
      <c r="Q4044" s="53"/>
      <c r="R4044" s="53"/>
      <c r="S4044" s="53"/>
      <c r="T4044" s="53">
        <v>1697.8</v>
      </c>
      <c r="U4044" s="53"/>
      <c r="V4044" s="54">
        <v>188.65</v>
      </c>
      <c r="W4044" s="54"/>
      <c r="X4044" s="3">
        <v>82</v>
      </c>
      <c r="Y4044" s="3">
        <v>10</v>
      </c>
      <c r="Z4044" s="8">
        <v>35928</v>
      </c>
      <c r="AA4044" s="3">
        <v>1998</v>
      </c>
      <c r="AB4044" s="3">
        <v>10</v>
      </c>
      <c r="AC4044" s="52" t="s">
        <v>8327</v>
      </c>
      <c r="AD4044" s="52"/>
      <c r="AE4044" s="52"/>
      <c r="AF4044" s="52"/>
      <c r="AG4044" s="52" t="s">
        <v>8328</v>
      </c>
      <c r="AH4044" s="52"/>
      <c r="AI4044" s="52"/>
      <c r="AJ4044" s="52"/>
      <c r="AK4044" s="52"/>
      <c r="AL4044" s="11">
        <v>290</v>
      </c>
    </row>
    <row r="4045" spans="1:38">
      <c r="A4045" s="52" t="s">
        <v>8329</v>
      </c>
      <c r="B4045" s="52"/>
      <c r="C4045" s="52"/>
      <c r="D4045" s="52"/>
      <c r="E4045" s="52"/>
      <c r="F4045" s="52"/>
      <c r="G4045" s="52"/>
      <c r="H4045" s="52"/>
      <c r="I4045" s="52"/>
      <c r="J4045" s="52"/>
      <c r="K4045" s="52"/>
      <c r="L4045" s="52"/>
      <c r="M4045" s="52"/>
      <c r="N4045" s="53">
        <v>1886.96</v>
      </c>
      <c r="O4045" s="53"/>
      <c r="P4045" s="53"/>
      <c r="Q4045" s="53"/>
      <c r="R4045" s="53"/>
      <c r="S4045" s="53"/>
      <c r="T4045" s="53">
        <v>1697.8</v>
      </c>
      <c r="U4045" s="53"/>
      <c r="V4045" s="54">
        <v>188.65</v>
      </c>
      <c r="W4045" s="54"/>
      <c r="X4045" s="3">
        <v>82</v>
      </c>
      <c r="Y4045" s="3">
        <v>10</v>
      </c>
      <c r="Z4045" s="8">
        <v>35928</v>
      </c>
      <c r="AA4045" s="3">
        <v>1998</v>
      </c>
      <c r="AB4045" s="3">
        <v>10</v>
      </c>
      <c r="AC4045" s="52" t="s">
        <v>8327</v>
      </c>
      <c r="AD4045" s="52"/>
      <c r="AE4045" s="52"/>
      <c r="AF4045" s="52"/>
      <c r="AG4045" s="52" t="s">
        <v>8328</v>
      </c>
      <c r="AH4045" s="52"/>
      <c r="AI4045" s="52"/>
      <c r="AJ4045" s="52"/>
      <c r="AK4045" s="52"/>
      <c r="AL4045" s="11">
        <v>290</v>
      </c>
    </row>
    <row r="4046" spans="1:38">
      <c r="A4046" s="52" t="s">
        <v>8330</v>
      </c>
      <c r="B4046" s="52"/>
      <c r="C4046" s="52"/>
      <c r="D4046" s="52"/>
      <c r="E4046" s="52"/>
      <c r="F4046" s="52"/>
      <c r="G4046" s="52"/>
      <c r="H4046" s="52"/>
      <c r="I4046" s="52"/>
      <c r="J4046" s="52"/>
      <c r="K4046" s="52"/>
      <c r="L4046" s="52"/>
      <c r="M4046" s="52"/>
      <c r="N4046" s="53">
        <v>1652.5</v>
      </c>
      <c r="O4046" s="53"/>
      <c r="P4046" s="53"/>
      <c r="Q4046" s="53"/>
      <c r="R4046" s="53"/>
      <c r="S4046" s="53"/>
      <c r="T4046" s="53">
        <v>1486.81</v>
      </c>
      <c r="U4046" s="53"/>
      <c r="V4046" s="54">
        <v>165.21</v>
      </c>
      <c r="W4046" s="54"/>
      <c r="X4046" s="3">
        <v>82</v>
      </c>
      <c r="Y4046" s="3">
        <v>10</v>
      </c>
      <c r="Z4046" s="8">
        <v>35928</v>
      </c>
      <c r="AA4046" s="3">
        <v>1998</v>
      </c>
      <c r="AB4046" s="3">
        <v>10</v>
      </c>
      <c r="AC4046" s="52" t="s">
        <v>8331</v>
      </c>
      <c r="AD4046" s="52"/>
      <c r="AE4046" s="52"/>
      <c r="AF4046" s="52"/>
      <c r="AG4046" s="52" t="s">
        <v>8332</v>
      </c>
      <c r="AH4046" s="52"/>
      <c r="AI4046" s="52"/>
      <c r="AJ4046" s="52"/>
      <c r="AK4046" s="52"/>
      <c r="AL4046" s="11">
        <v>254</v>
      </c>
    </row>
    <row r="4047" spans="1:38">
      <c r="A4047" s="52" t="s">
        <v>8333</v>
      </c>
      <c r="B4047" s="52"/>
      <c r="C4047" s="52"/>
      <c r="D4047" s="52"/>
      <c r="E4047" s="52"/>
      <c r="F4047" s="52"/>
      <c r="G4047" s="52"/>
      <c r="H4047" s="52"/>
      <c r="I4047" s="52"/>
      <c r="J4047" s="52"/>
      <c r="K4047" s="52"/>
      <c r="L4047" s="52"/>
      <c r="M4047" s="52"/>
      <c r="N4047" s="53">
        <v>1652.5</v>
      </c>
      <c r="O4047" s="53"/>
      <c r="P4047" s="53"/>
      <c r="Q4047" s="53"/>
      <c r="R4047" s="53"/>
      <c r="S4047" s="53"/>
      <c r="T4047" s="53">
        <v>1486.81</v>
      </c>
      <c r="U4047" s="53"/>
      <c r="V4047" s="54">
        <v>165.21</v>
      </c>
      <c r="W4047" s="54"/>
      <c r="X4047" s="3">
        <v>82</v>
      </c>
      <c r="Y4047" s="3">
        <v>10</v>
      </c>
      <c r="Z4047" s="8">
        <v>35928</v>
      </c>
      <c r="AA4047" s="3">
        <v>1998</v>
      </c>
      <c r="AB4047" s="3">
        <v>10</v>
      </c>
      <c r="AC4047" s="52" t="s">
        <v>8331</v>
      </c>
      <c r="AD4047" s="52"/>
      <c r="AE4047" s="52"/>
      <c r="AF4047" s="52"/>
      <c r="AG4047" s="52" t="s">
        <v>8332</v>
      </c>
      <c r="AH4047" s="52"/>
      <c r="AI4047" s="52"/>
      <c r="AJ4047" s="52"/>
      <c r="AK4047" s="52"/>
      <c r="AL4047" s="11">
        <v>254</v>
      </c>
    </row>
    <row r="4048" spans="1:38">
      <c r="A4048" s="52" t="s">
        <v>8334</v>
      </c>
      <c r="B4048" s="52"/>
      <c r="C4048" s="52"/>
      <c r="D4048" s="52"/>
      <c r="E4048" s="52"/>
      <c r="F4048" s="52"/>
      <c r="G4048" s="52"/>
      <c r="H4048" s="52"/>
      <c r="I4048" s="52"/>
      <c r="J4048" s="52"/>
      <c r="K4048" s="52"/>
      <c r="L4048" s="52"/>
      <c r="M4048" s="52"/>
      <c r="N4048" s="53">
        <v>1652.5</v>
      </c>
      <c r="O4048" s="53"/>
      <c r="P4048" s="53"/>
      <c r="Q4048" s="53"/>
      <c r="R4048" s="53"/>
      <c r="S4048" s="53"/>
      <c r="T4048" s="53">
        <v>1486.81</v>
      </c>
      <c r="U4048" s="53"/>
      <c r="V4048" s="54">
        <v>165.21</v>
      </c>
      <c r="W4048" s="54"/>
      <c r="X4048" s="3">
        <v>82</v>
      </c>
      <c r="Y4048" s="3">
        <v>10</v>
      </c>
      <c r="Z4048" s="8">
        <v>35928</v>
      </c>
      <c r="AA4048" s="3">
        <v>1998</v>
      </c>
      <c r="AB4048" s="3">
        <v>10</v>
      </c>
      <c r="AC4048" s="52" t="s">
        <v>8331</v>
      </c>
      <c r="AD4048" s="52"/>
      <c r="AE4048" s="52"/>
      <c r="AF4048" s="52"/>
      <c r="AG4048" s="52" t="s">
        <v>8332</v>
      </c>
      <c r="AH4048" s="52"/>
      <c r="AI4048" s="52"/>
      <c r="AJ4048" s="52"/>
      <c r="AK4048" s="52"/>
      <c r="AL4048" s="11">
        <v>254</v>
      </c>
    </row>
    <row r="4049" spans="1:38">
      <c r="A4049" s="52" t="s">
        <v>8335</v>
      </c>
      <c r="B4049" s="52"/>
      <c r="C4049" s="52"/>
      <c r="D4049" s="52"/>
      <c r="E4049" s="52"/>
      <c r="F4049" s="52"/>
      <c r="G4049" s="52"/>
      <c r="H4049" s="52"/>
      <c r="I4049" s="52"/>
      <c r="J4049" s="52"/>
      <c r="K4049" s="52"/>
      <c r="L4049" s="52"/>
      <c r="M4049" s="52"/>
      <c r="N4049" s="53">
        <v>67162</v>
      </c>
      <c r="O4049" s="53"/>
      <c r="P4049" s="53"/>
      <c r="Q4049" s="53"/>
      <c r="R4049" s="53"/>
      <c r="S4049" s="53"/>
      <c r="T4049" s="53">
        <v>60430.22</v>
      </c>
      <c r="U4049" s="53"/>
      <c r="V4049" s="53">
        <v>6713.38</v>
      </c>
      <c r="W4049" s="53"/>
      <c r="X4049" s="3">
        <v>82</v>
      </c>
      <c r="Y4049" s="3">
        <v>10</v>
      </c>
      <c r="Z4049" s="8">
        <v>35934</v>
      </c>
      <c r="AA4049" s="3">
        <v>1998</v>
      </c>
      <c r="AB4049" s="3">
        <v>10</v>
      </c>
      <c r="AC4049" s="52" t="s">
        <v>8336</v>
      </c>
      <c r="AD4049" s="52"/>
      <c r="AE4049" s="52"/>
      <c r="AF4049" s="52"/>
      <c r="AG4049" s="52" t="s">
        <v>8337</v>
      </c>
      <c r="AH4049" s="52"/>
      <c r="AI4049" s="52"/>
      <c r="AJ4049" s="52"/>
      <c r="AK4049" s="52"/>
      <c r="AL4049" s="6">
        <v>10313</v>
      </c>
    </row>
    <row r="4050" spans="1:38">
      <c r="A4050" s="52" t="s">
        <v>8338</v>
      </c>
      <c r="B4050" s="52"/>
      <c r="C4050" s="52"/>
      <c r="D4050" s="52"/>
      <c r="E4050" s="52"/>
      <c r="F4050" s="52"/>
      <c r="G4050" s="52"/>
      <c r="H4050" s="52"/>
      <c r="I4050" s="52"/>
      <c r="J4050" s="52"/>
      <c r="K4050" s="52"/>
      <c r="L4050" s="52"/>
      <c r="M4050" s="52"/>
      <c r="N4050" s="53">
        <v>129898.33</v>
      </c>
      <c r="O4050" s="53"/>
      <c r="P4050" s="53"/>
      <c r="Q4050" s="53"/>
      <c r="R4050" s="53"/>
      <c r="S4050" s="53"/>
      <c r="T4050" s="54">
        <v>533.83000000000004</v>
      </c>
      <c r="U4050" s="54"/>
      <c r="V4050" s="54">
        <v>533.83000000000004</v>
      </c>
      <c r="W4050" s="54"/>
      <c r="X4050" s="3">
        <v>82</v>
      </c>
      <c r="Y4050" s="3">
        <v>10</v>
      </c>
      <c r="Z4050" s="8">
        <v>40436</v>
      </c>
      <c r="AA4050" s="3">
        <v>2010</v>
      </c>
      <c r="AB4050" s="3">
        <v>10</v>
      </c>
      <c r="AC4050" s="52" t="s">
        <v>8339</v>
      </c>
      <c r="AD4050" s="52"/>
      <c r="AE4050" s="52"/>
      <c r="AF4050" s="52"/>
      <c r="AG4050" s="52" t="s">
        <v>8340</v>
      </c>
      <c r="AH4050" s="52"/>
      <c r="AI4050" s="52"/>
      <c r="AJ4050" s="52"/>
      <c r="AK4050" s="52"/>
      <c r="AL4050" s="6">
        <v>134056</v>
      </c>
    </row>
    <row r="4051" spans="1:38">
      <c r="A4051" s="52" t="s">
        <v>8341</v>
      </c>
      <c r="B4051" s="52"/>
      <c r="C4051" s="52"/>
      <c r="D4051" s="52"/>
      <c r="E4051" s="52"/>
      <c r="F4051" s="52"/>
      <c r="G4051" s="52"/>
      <c r="H4051" s="52"/>
      <c r="I4051" s="52"/>
      <c r="J4051" s="52"/>
      <c r="K4051" s="52"/>
      <c r="L4051" s="52"/>
      <c r="M4051" s="52"/>
      <c r="N4051" s="53">
        <v>129898.33</v>
      </c>
      <c r="O4051" s="53"/>
      <c r="P4051" s="53"/>
      <c r="Q4051" s="53"/>
      <c r="R4051" s="53"/>
      <c r="S4051" s="53"/>
      <c r="T4051" s="54">
        <v>533.83000000000004</v>
      </c>
      <c r="U4051" s="54"/>
      <c r="V4051" s="54">
        <v>533.83000000000004</v>
      </c>
      <c r="W4051" s="54"/>
      <c r="X4051" s="3">
        <v>82</v>
      </c>
      <c r="Y4051" s="3">
        <v>10</v>
      </c>
      <c r="Z4051" s="8">
        <v>40436</v>
      </c>
      <c r="AA4051" s="3">
        <v>2010</v>
      </c>
      <c r="AB4051" s="3">
        <v>10</v>
      </c>
      <c r="AC4051" s="52" t="s">
        <v>8339</v>
      </c>
      <c r="AD4051" s="52"/>
      <c r="AE4051" s="52"/>
      <c r="AF4051" s="52"/>
      <c r="AG4051" s="52" t="s">
        <v>8340</v>
      </c>
      <c r="AH4051" s="52"/>
      <c r="AI4051" s="52"/>
      <c r="AJ4051" s="52"/>
      <c r="AK4051" s="52"/>
      <c r="AL4051" s="6">
        <v>134056</v>
      </c>
    </row>
    <row r="4052" spans="1:38">
      <c r="A4052" s="52" t="s">
        <v>8342</v>
      </c>
      <c r="B4052" s="52"/>
      <c r="C4052" s="52"/>
      <c r="D4052" s="52"/>
      <c r="E4052" s="52"/>
      <c r="F4052" s="52"/>
      <c r="G4052" s="52"/>
      <c r="H4052" s="52"/>
      <c r="I4052" s="52"/>
      <c r="J4052" s="52"/>
      <c r="K4052" s="52"/>
      <c r="L4052" s="52"/>
      <c r="M4052" s="52"/>
      <c r="N4052" s="53">
        <v>129898.33</v>
      </c>
      <c r="O4052" s="53"/>
      <c r="P4052" s="53"/>
      <c r="Q4052" s="53"/>
      <c r="R4052" s="53"/>
      <c r="S4052" s="53"/>
      <c r="T4052" s="54">
        <v>533.83000000000004</v>
      </c>
      <c r="U4052" s="54"/>
      <c r="V4052" s="54">
        <v>533.83000000000004</v>
      </c>
      <c r="W4052" s="54"/>
      <c r="X4052" s="3">
        <v>82</v>
      </c>
      <c r="Y4052" s="3">
        <v>10</v>
      </c>
      <c r="Z4052" s="8">
        <v>40436</v>
      </c>
      <c r="AA4052" s="3">
        <v>2010</v>
      </c>
      <c r="AB4052" s="3">
        <v>10</v>
      </c>
      <c r="AC4052" s="52" t="s">
        <v>8339</v>
      </c>
      <c r="AD4052" s="52"/>
      <c r="AE4052" s="52"/>
      <c r="AF4052" s="52"/>
      <c r="AG4052" s="52" t="s">
        <v>8340</v>
      </c>
      <c r="AH4052" s="52"/>
      <c r="AI4052" s="52"/>
      <c r="AJ4052" s="52"/>
      <c r="AK4052" s="52"/>
      <c r="AL4052" s="6">
        <v>134056</v>
      </c>
    </row>
    <row r="4053" spans="1:38">
      <c r="A4053" s="52" t="s">
        <v>8343</v>
      </c>
      <c r="B4053" s="52"/>
      <c r="C4053" s="52"/>
      <c r="D4053" s="52"/>
      <c r="E4053" s="52"/>
      <c r="F4053" s="52"/>
      <c r="G4053" s="52"/>
      <c r="H4053" s="52"/>
      <c r="I4053" s="52"/>
      <c r="J4053" s="52"/>
      <c r="K4053" s="52"/>
      <c r="L4053" s="52"/>
      <c r="M4053" s="52"/>
      <c r="N4053" s="53">
        <v>59904.02</v>
      </c>
      <c r="O4053" s="53"/>
      <c r="P4053" s="53"/>
      <c r="Q4053" s="53"/>
      <c r="R4053" s="53"/>
      <c r="S4053" s="53"/>
      <c r="T4053" s="53">
        <v>28027.439999999999</v>
      </c>
      <c r="U4053" s="53"/>
      <c r="V4053" s="53">
        <v>6009.81</v>
      </c>
      <c r="W4053" s="53"/>
      <c r="X4053" s="3">
        <v>82</v>
      </c>
      <c r="Y4053" s="3">
        <v>10</v>
      </c>
      <c r="Z4053" s="8">
        <v>38736</v>
      </c>
      <c r="AA4053" s="3">
        <v>2006</v>
      </c>
      <c r="AB4053" s="3">
        <v>10</v>
      </c>
      <c r="AC4053" s="52" t="s">
        <v>8344</v>
      </c>
      <c r="AD4053" s="52"/>
      <c r="AE4053" s="52"/>
      <c r="AF4053" s="52"/>
      <c r="AG4053" s="52" t="s">
        <v>8345</v>
      </c>
      <c r="AH4053" s="52"/>
      <c r="AI4053" s="52"/>
      <c r="AJ4053" s="52"/>
      <c r="AK4053" s="52"/>
      <c r="AL4053" s="6">
        <v>37299</v>
      </c>
    </row>
    <row r="4054" spans="1:38">
      <c r="A4054" s="52" t="s">
        <v>8346</v>
      </c>
      <c r="B4054" s="52"/>
      <c r="C4054" s="52"/>
      <c r="D4054" s="52"/>
      <c r="E4054" s="52"/>
      <c r="F4054" s="52"/>
      <c r="G4054" s="52"/>
      <c r="H4054" s="52"/>
      <c r="I4054" s="52"/>
      <c r="J4054" s="52"/>
      <c r="K4054" s="52"/>
      <c r="L4054" s="52"/>
      <c r="M4054" s="52"/>
      <c r="N4054" s="53">
        <v>59904.02</v>
      </c>
      <c r="O4054" s="53"/>
      <c r="P4054" s="53"/>
      <c r="Q4054" s="53"/>
      <c r="R4054" s="53"/>
      <c r="S4054" s="53"/>
      <c r="T4054" s="53">
        <v>27637.66</v>
      </c>
      <c r="U4054" s="53"/>
      <c r="V4054" s="53">
        <v>6005.7</v>
      </c>
      <c r="W4054" s="53"/>
      <c r="X4054" s="3">
        <v>82</v>
      </c>
      <c r="Y4054" s="3">
        <v>10</v>
      </c>
      <c r="Z4054" s="8">
        <v>38761</v>
      </c>
      <c r="AA4054" s="3">
        <v>2006</v>
      </c>
      <c r="AB4054" s="3">
        <v>10</v>
      </c>
      <c r="AC4054" s="52" t="s">
        <v>8344</v>
      </c>
      <c r="AD4054" s="52"/>
      <c r="AE4054" s="52"/>
      <c r="AF4054" s="52"/>
      <c r="AG4054" s="52" t="s">
        <v>8347</v>
      </c>
      <c r="AH4054" s="52"/>
      <c r="AI4054" s="52"/>
      <c r="AJ4054" s="52"/>
      <c r="AK4054" s="52"/>
      <c r="AL4054" s="6">
        <v>37755</v>
      </c>
    </row>
    <row r="4055" spans="1:38">
      <c r="A4055" s="52" t="s">
        <v>8348</v>
      </c>
      <c r="B4055" s="52"/>
      <c r="C4055" s="52"/>
      <c r="D4055" s="52"/>
      <c r="E4055" s="52"/>
      <c r="F4055" s="52"/>
      <c r="G4055" s="52"/>
      <c r="H4055" s="52"/>
      <c r="I4055" s="52"/>
      <c r="J4055" s="52"/>
      <c r="K4055" s="52"/>
      <c r="L4055" s="52"/>
      <c r="M4055" s="52"/>
      <c r="N4055" s="53">
        <v>61816.33</v>
      </c>
      <c r="O4055" s="53"/>
      <c r="P4055" s="53"/>
      <c r="Q4055" s="53"/>
      <c r="R4055" s="53"/>
      <c r="S4055" s="53"/>
      <c r="T4055" s="53">
        <v>3675.12</v>
      </c>
      <c r="U4055" s="53"/>
      <c r="V4055" s="53">
        <v>3675.12</v>
      </c>
      <c r="W4055" s="53"/>
      <c r="X4055" s="3">
        <v>82</v>
      </c>
      <c r="Y4055" s="3">
        <v>10</v>
      </c>
      <c r="Z4055" s="8">
        <v>40234</v>
      </c>
      <c r="AA4055" s="3">
        <v>2010</v>
      </c>
      <c r="AB4055" s="3">
        <v>10</v>
      </c>
      <c r="AC4055" s="52" t="s">
        <v>8349</v>
      </c>
      <c r="AD4055" s="52"/>
      <c r="AE4055" s="52"/>
      <c r="AF4055" s="52"/>
      <c r="AG4055" s="52" t="s">
        <v>8350</v>
      </c>
      <c r="AH4055" s="52"/>
      <c r="AI4055" s="52"/>
      <c r="AJ4055" s="52"/>
      <c r="AK4055" s="52"/>
      <c r="AL4055" s="6">
        <v>60250</v>
      </c>
    </row>
    <row r="4056" spans="1:38">
      <c r="A4056" s="52" t="s">
        <v>8351</v>
      </c>
      <c r="B4056" s="52"/>
      <c r="C4056" s="52"/>
      <c r="D4056" s="52"/>
      <c r="E4056" s="52"/>
      <c r="F4056" s="52"/>
      <c r="G4056" s="52"/>
      <c r="H4056" s="52"/>
      <c r="I4056" s="52"/>
      <c r="J4056" s="52"/>
      <c r="K4056" s="52"/>
      <c r="L4056" s="52"/>
      <c r="M4056" s="52"/>
      <c r="N4056" s="53">
        <v>64591.97</v>
      </c>
      <c r="O4056" s="53"/>
      <c r="P4056" s="53"/>
      <c r="Q4056" s="53"/>
      <c r="R4056" s="53"/>
      <c r="S4056" s="53"/>
      <c r="T4056" s="53">
        <v>3592.38</v>
      </c>
      <c r="U4056" s="53"/>
      <c r="V4056" s="53">
        <v>3592.38</v>
      </c>
      <c r="W4056" s="53"/>
      <c r="X4056" s="3">
        <v>82</v>
      </c>
      <c r="Y4056" s="3">
        <v>10</v>
      </c>
      <c r="Z4056" s="12">
        <v>40485</v>
      </c>
      <c r="AA4056" s="3">
        <v>2010</v>
      </c>
      <c r="AB4056" s="3">
        <v>10</v>
      </c>
      <c r="AC4056" s="52" t="s">
        <v>8352</v>
      </c>
      <c r="AD4056" s="52"/>
      <c r="AE4056" s="52"/>
      <c r="AF4056" s="52"/>
      <c r="AG4056" s="52" t="s">
        <v>8353</v>
      </c>
      <c r="AH4056" s="52"/>
      <c r="AI4056" s="52"/>
      <c r="AJ4056" s="52"/>
      <c r="AK4056" s="52"/>
      <c r="AL4056" s="6">
        <v>63212</v>
      </c>
    </row>
    <row r="4057" spans="1:38">
      <c r="A4057" s="52" t="s">
        <v>8354</v>
      </c>
      <c r="B4057" s="52"/>
      <c r="C4057" s="52"/>
      <c r="D4057" s="52"/>
      <c r="E4057" s="52"/>
      <c r="F4057" s="52"/>
      <c r="G4057" s="52"/>
      <c r="H4057" s="52"/>
      <c r="I4057" s="52"/>
      <c r="J4057" s="52"/>
      <c r="K4057" s="52"/>
      <c r="L4057" s="52"/>
      <c r="M4057" s="52"/>
      <c r="N4057" s="53">
        <v>4653</v>
      </c>
      <c r="O4057" s="53"/>
      <c r="P4057" s="53"/>
      <c r="Q4057" s="53"/>
      <c r="R4057" s="53"/>
      <c r="S4057" s="53"/>
      <c r="T4057" s="54">
        <v>233.11</v>
      </c>
      <c r="U4057" s="54"/>
      <c r="V4057" s="54">
        <v>233.11</v>
      </c>
      <c r="W4057" s="54"/>
      <c r="X4057" s="3">
        <v>82</v>
      </c>
      <c r="Y4057" s="3">
        <v>7</v>
      </c>
      <c r="Z4057" s="8">
        <v>40323</v>
      </c>
      <c r="AA4057" s="3">
        <v>2010</v>
      </c>
      <c r="AB4057" s="3">
        <v>7</v>
      </c>
      <c r="AC4057" s="52" t="s">
        <v>8355</v>
      </c>
      <c r="AD4057" s="52"/>
      <c r="AE4057" s="52"/>
      <c r="AF4057" s="52"/>
      <c r="AG4057" s="52" t="s">
        <v>8356</v>
      </c>
      <c r="AH4057" s="52"/>
      <c r="AI4057" s="52"/>
      <c r="AJ4057" s="52"/>
      <c r="AK4057" s="52"/>
      <c r="AL4057" s="6">
        <v>4580</v>
      </c>
    </row>
    <row r="4058" spans="1:38">
      <c r="A4058" s="52" t="s">
        <v>8357</v>
      </c>
      <c r="B4058" s="52"/>
      <c r="C4058" s="52"/>
      <c r="D4058" s="52"/>
      <c r="E4058" s="52"/>
      <c r="F4058" s="52"/>
      <c r="G4058" s="52"/>
      <c r="H4058" s="52"/>
      <c r="I4058" s="52"/>
      <c r="J4058" s="52"/>
      <c r="K4058" s="52"/>
      <c r="L4058" s="52"/>
      <c r="M4058" s="52"/>
      <c r="N4058" s="53">
        <v>62458.89</v>
      </c>
      <c r="O4058" s="53"/>
      <c r="P4058" s="53"/>
      <c r="Q4058" s="53"/>
      <c r="R4058" s="53"/>
      <c r="S4058" s="53"/>
      <c r="T4058" s="53">
        <v>28413.759999999998</v>
      </c>
      <c r="U4058" s="53"/>
      <c r="V4058" s="53">
        <v>6244.44</v>
      </c>
      <c r="W4058" s="53"/>
      <c r="X4058" s="3">
        <v>82</v>
      </c>
      <c r="Y4058" s="3">
        <v>10</v>
      </c>
      <c r="Z4058" s="8">
        <v>38790</v>
      </c>
      <c r="AA4058" s="3">
        <v>2006</v>
      </c>
      <c r="AB4058" s="3">
        <v>10</v>
      </c>
      <c r="AC4058" s="52" t="s">
        <v>8358</v>
      </c>
      <c r="AD4058" s="52"/>
      <c r="AE4058" s="52"/>
      <c r="AF4058" s="52"/>
      <c r="AG4058" s="52" t="s">
        <v>8359</v>
      </c>
      <c r="AH4058" s="52"/>
      <c r="AI4058" s="52"/>
      <c r="AJ4058" s="52"/>
      <c r="AK4058" s="52"/>
      <c r="AL4058" s="6">
        <v>39837</v>
      </c>
    </row>
    <row r="4059" spans="1:38">
      <c r="A4059" s="52" t="s">
        <v>8360</v>
      </c>
      <c r="B4059" s="52"/>
      <c r="C4059" s="52"/>
      <c r="D4059" s="52"/>
      <c r="E4059" s="52"/>
      <c r="F4059" s="52"/>
      <c r="G4059" s="52"/>
      <c r="H4059" s="52"/>
      <c r="I4059" s="52"/>
      <c r="J4059" s="52"/>
      <c r="K4059" s="52"/>
      <c r="L4059" s="52"/>
      <c r="M4059" s="52"/>
      <c r="N4059" s="53">
        <v>4653</v>
      </c>
      <c r="O4059" s="53"/>
      <c r="P4059" s="53"/>
      <c r="Q4059" s="53"/>
      <c r="R4059" s="53"/>
      <c r="S4059" s="53"/>
      <c r="T4059" s="54">
        <v>233.11</v>
      </c>
      <c r="U4059" s="54"/>
      <c r="V4059" s="54">
        <v>233.11</v>
      </c>
      <c r="W4059" s="54"/>
      <c r="X4059" s="3">
        <v>82</v>
      </c>
      <c r="Y4059" s="3">
        <v>7</v>
      </c>
      <c r="Z4059" s="8">
        <v>40323</v>
      </c>
      <c r="AA4059" s="3">
        <v>2010</v>
      </c>
      <c r="AB4059" s="3">
        <v>7</v>
      </c>
      <c r="AC4059" s="52" t="s">
        <v>8355</v>
      </c>
      <c r="AD4059" s="52"/>
      <c r="AE4059" s="52"/>
      <c r="AF4059" s="52"/>
      <c r="AG4059" s="52" t="s">
        <v>8356</v>
      </c>
      <c r="AH4059" s="52"/>
      <c r="AI4059" s="52"/>
      <c r="AJ4059" s="52"/>
      <c r="AK4059" s="52"/>
      <c r="AL4059" s="6">
        <v>4580</v>
      </c>
    </row>
    <row r="4060" spans="1:38">
      <c r="A4060" s="52" t="s">
        <v>8361</v>
      </c>
      <c r="B4060" s="52"/>
      <c r="C4060" s="52"/>
      <c r="D4060" s="52"/>
      <c r="E4060" s="52"/>
      <c r="F4060" s="52"/>
      <c r="G4060" s="52"/>
      <c r="H4060" s="52"/>
      <c r="I4060" s="52"/>
      <c r="J4060" s="52"/>
      <c r="K4060" s="52"/>
      <c r="L4060" s="52"/>
      <c r="M4060" s="52"/>
      <c r="N4060" s="53">
        <v>56958.89</v>
      </c>
      <c r="O4060" s="53"/>
      <c r="P4060" s="53"/>
      <c r="Q4060" s="53"/>
      <c r="R4060" s="53"/>
      <c r="S4060" s="53"/>
      <c r="T4060" s="53">
        <v>26364.44</v>
      </c>
      <c r="U4060" s="53"/>
      <c r="V4060" s="53">
        <v>5694.5</v>
      </c>
      <c r="W4060" s="53"/>
      <c r="X4060" s="3">
        <v>82</v>
      </c>
      <c r="Y4060" s="3">
        <v>10</v>
      </c>
      <c r="Z4060" s="8">
        <v>38761</v>
      </c>
      <c r="AA4060" s="3">
        <v>2006</v>
      </c>
      <c r="AB4060" s="3">
        <v>10</v>
      </c>
      <c r="AC4060" s="52" t="s">
        <v>8362</v>
      </c>
      <c r="AD4060" s="52"/>
      <c r="AE4060" s="52"/>
      <c r="AF4060" s="52"/>
      <c r="AG4060" s="52" t="s">
        <v>8363</v>
      </c>
      <c r="AH4060" s="52"/>
      <c r="AI4060" s="52"/>
      <c r="AJ4060" s="52"/>
      <c r="AK4060" s="52"/>
      <c r="AL4060" s="6">
        <v>35799</v>
      </c>
    </row>
    <row r="4061" spans="1:38">
      <c r="A4061" s="52" t="s">
        <v>8361</v>
      </c>
      <c r="B4061" s="52"/>
      <c r="C4061" s="52"/>
      <c r="D4061" s="52"/>
      <c r="E4061" s="52"/>
      <c r="F4061" s="52"/>
      <c r="G4061" s="52"/>
      <c r="H4061" s="52"/>
      <c r="I4061" s="52"/>
      <c r="J4061" s="52"/>
      <c r="K4061" s="52"/>
      <c r="L4061" s="52"/>
      <c r="M4061" s="52"/>
      <c r="N4061" s="53">
        <v>5500</v>
      </c>
      <c r="O4061" s="53"/>
      <c r="P4061" s="53"/>
      <c r="Q4061" s="53"/>
      <c r="R4061" s="53"/>
      <c r="S4061" s="53"/>
      <c r="T4061" s="53">
        <v>2545.7399999999998</v>
      </c>
      <c r="U4061" s="53"/>
      <c r="V4061" s="54">
        <v>549.88</v>
      </c>
      <c r="W4061" s="54"/>
      <c r="X4061" s="3">
        <v>82</v>
      </c>
      <c r="Y4061" s="3">
        <v>10</v>
      </c>
      <c r="Z4061" s="8">
        <v>38761</v>
      </c>
      <c r="AA4061" s="3">
        <v>2006</v>
      </c>
      <c r="AB4061" s="3">
        <v>10</v>
      </c>
      <c r="AC4061" s="52" t="s">
        <v>8364</v>
      </c>
      <c r="AD4061" s="52"/>
      <c r="AE4061" s="52"/>
      <c r="AF4061" s="52"/>
      <c r="AG4061" s="52" t="s">
        <v>8365</v>
      </c>
      <c r="AH4061" s="52"/>
      <c r="AI4061" s="52"/>
      <c r="AJ4061" s="52"/>
      <c r="AK4061" s="52"/>
      <c r="AL4061" s="6">
        <v>3457</v>
      </c>
    </row>
    <row r="4062" spans="1:38">
      <c r="A4062" s="52" t="s">
        <v>8366</v>
      </c>
      <c r="B4062" s="52"/>
      <c r="C4062" s="52"/>
      <c r="D4062" s="52"/>
      <c r="E4062" s="52"/>
      <c r="F4062" s="52"/>
      <c r="G4062" s="52"/>
      <c r="H4062" s="52"/>
      <c r="I4062" s="52"/>
      <c r="J4062" s="52"/>
      <c r="K4062" s="52"/>
      <c r="L4062" s="52"/>
      <c r="M4062" s="52"/>
      <c r="N4062" s="53">
        <v>56958.89</v>
      </c>
      <c r="O4062" s="53"/>
      <c r="P4062" s="53"/>
      <c r="Q4062" s="53"/>
      <c r="R4062" s="53"/>
      <c r="S4062" s="53"/>
      <c r="T4062" s="53">
        <v>26364.44</v>
      </c>
      <c r="U4062" s="53"/>
      <c r="V4062" s="53">
        <v>5694.5</v>
      </c>
      <c r="W4062" s="53"/>
      <c r="X4062" s="3">
        <v>82</v>
      </c>
      <c r="Y4062" s="3">
        <v>10</v>
      </c>
      <c r="Z4062" s="8">
        <v>38761</v>
      </c>
      <c r="AA4062" s="3">
        <v>2006</v>
      </c>
      <c r="AB4062" s="3">
        <v>10</v>
      </c>
      <c r="AC4062" s="52" t="s">
        <v>8362</v>
      </c>
      <c r="AD4062" s="52"/>
      <c r="AE4062" s="52"/>
      <c r="AF4062" s="52"/>
      <c r="AG4062" s="52" t="s">
        <v>8363</v>
      </c>
      <c r="AH4062" s="52"/>
      <c r="AI4062" s="52"/>
      <c r="AJ4062" s="52"/>
      <c r="AK4062" s="52"/>
      <c r="AL4062" s="6">
        <v>35799</v>
      </c>
    </row>
    <row r="4063" spans="1:38">
      <c r="A4063" s="52" t="s">
        <v>8366</v>
      </c>
      <c r="B4063" s="52"/>
      <c r="C4063" s="52"/>
      <c r="D4063" s="52"/>
      <c r="E4063" s="52"/>
      <c r="F4063" s="52"/>
      <c r="G4063" s="52"/>
      <c r="H4063" s="52"/>
      <c r="I4063" s="52"/>
      <c r="J4063" s="52"/>
      <c r="K4063" s="52"/>
      <c r="L4063" s="52"/>
      <c r="M4063" s="52"/>
      <c r="N4063" s="53">
        <v>5500</v>
      </c>
      <c r="O4063" s="53"/>
      <c r="P4063" s="53"/>
      <c r="Q4063" s="53"/>
      <c r="R4063" s="53"/>
      <c r="S4063" s="53"/>
      <c r="T4063" s="53">
        <v>2545.7399999999998</v>
      </c>
      <c r="U4063" s="53"/>
      <c r="V4063" s="54">
        <v>549.88</v>
      </c>
      <c r="W4063" s="54"/>
      <c r="X4063" s="3">
        <v>82</v>
      </c>
      <c r="Y4063" s="3">
        <v>10</v>
      </c>
      <c r="Z4063" s="8">
        <v>38761</v>
      </c>
      <c r="AA4063" s="3">
        <v>2006</v>
      </c>
      <c r="AB4063" s="3">
        <v>10</v>
      </c>
      <c r="AC4063" s="52" t="s">
        <v>8364</v>
      </c>
      <c r="AD4063" s="52"/>
      <c r="AE4063" s="52"/>
      <c r="AF4063" s="52"/>
      <c r="AG4063" s="52" t="s">
        <v>8365</v>
      </c>
      <c r="AH4063" s="52"/>
      <c r="AI4063" s="52"/>
      <c r="AJ4063" s="52"/>
      <c r="AK4063" s="52"/>
      <c r="AL4063" s="6">
        <v>3457</v>
      </c>
    </row>
    <row r="4064" spans="1:38">
      <c r="A4064" s="52" t="s">
        <v>8367</v>
      </c>
      <c r="B4064" s="52"/>
      <c r="C4064" s="52"/>
      <c r="D4064" s="52"/>
      <c r="E4064" s="52"/>
      <c r="F4064" s="52"/>
      <c r="G4064" s="52"/>
      <c r="H4064" s="52"/>
      <c r="I4064" s="52"/>
      <c r="J4064" s="52"/>
      <c r="K4064" s="52"/>
      <c r="L4064" s="52"/>
      <c r="M4064" s="52"/>
      <c r="N4064" s="53">
        <v>78405</v>
      </c>
      <c r="O4064" s="53"/>
      <c r="P4064" s="53"/>
      <c r="Q4064" s="53"/>
      <c r="R4064" s="53"/>
      <c r="S4064" s="53"/>
      <c r="T4064" s="53">
        <v>35839.839999999997</v>
      </c>
      <c r="U4064" s="53"/>
      <c r="V4064" s="53">
        <v>7838.69</v>
      </c>
      <c r="W4064" s="53"/>
      <c r="X4064" s="3">
        <v>82</v>
      </c>
      <c r="Y4064" s="3">
        <v>10</v>
      </c>
      <c r="Z4064" s="5">
        <v>38871</v>
      </c>
      <c r="AA4064" s="3">
        <v>2006</v>
      </c>
      <c r="AB4064" s="3">
        <v>10</v>
      </c>
      <c r="AC4064" s="52" t="s">
        <v>8368</v>
      </c>
      <c r="AD4064" s="52"/>
      <c r="AE4064" s="52"/>
      <c r="AF4064" s="52"/>
      <c r="AG4064" s="52" t="s">
        <v>8369</v>
      </c>
      <c r="AH4064" s="52"/>
      <c r="AI4064" s="52"/>
      <c r="AJ4064" s="52"/>
      <c r="AK4064" s="52"/>
      <c r="AL4064" s="6">
        <v>49806</v>
      </c>
    </row>
    <row r="4065" spans="1:38">
      <c r="A4065" s="52" t="s">
        <v>8370</v>
      </c>
      <c r="B4065" s="52"/>
      <c r="C4065" s="52"/>
      <c r="D4065" s="52"/>
      <c r="E4065" s="52"/>
      <c r="F4065" s="52"/>
      <c r="G4065" s="52"/>
      <c r="H4065" s="52"/>
      <c r="I4065" s="52"/>
      <c r="J4065" s="52"/>
      <c r="K4065" s="52"/>
      <c r="L4065" s="52"/>
      <c r="M4065" s="52"/>
      <c r="N4065" s="53">
        <v>30369</v>
      </c>
      <c r="O4065" s="53"/>
      <c r="P4065" s="53"/>
      <c r="Q4065" s="53"/>
      <c r="R4065" s="53"/>
      <c r="S4065" s="53"/>
      <c r="T4065" s="53">
        <v>4992.16</v>
      </c>
      <c r="U4065" s="53"/>
      <c r="V4065" s="53">
        <v>4992.16</v>
      </c>
      <c r="W4065" s="53"/>
      <c r="X4065" s="3">
        <v>82</v>
      </c>
      <c r="Y4065" s="3">
        <v>7</v>
      </c>
      <c r="Z4065" s="5">
        <v>39972</v>
      </c>
      <c r="AA4065" s="3">
        <v>2009</v>
      </c>
      <c r="AB4065" s="3">
        <v>7</v>
      </c>
      <c r="AC4065" s="52" t="s">
        <v>8371</v>
      </c>
      <c r="AD4065" s="52"/>
      <c r="AE4065" s="52"/>
      <c r="AF4065" s="52"/>
      <c r="AG4065" s="52" t="s">
        <v>8372</v>
      </c>
      <c r="AH4065" s="52"/>
      <c r="AI4065" s="52"/>
      <c r="AJ4065" s="52"/>
      <c r="AK4065" s="52"/>
      <c r="AL4065" s="6">
        <v>26857</v>
      </c>
    </row>
    <row r="4066" spans="1:38">
      <c r="A4066" t="s">
        <v>183</v>
      </c>
    </row>
    <row r="4067" spans="1:38">
      <c r="A4067" s="52" t="s">
        <v>8373</v>
      </c>
      <c r="B4067" s="52"/>
      <c r="C4067" s="52"/>
      <c r="D4067" s="52"/>
      <c r="E4067" s="52"/>
      <c r="F4067" s="52"/>
      <c r="G4067" s="52"/>
      <c r="H4067" s="52"/>
      <c r="I4067" s="52"/>
      <c r="J4067" s="52"/>
      <c r="K4067" s="52"/>
      <c r="L4067" s="52"/>
      <c r="M4067" s="52"/>
      <c r="N4067" s="53">
        <v>28677</v>
      </c>
      <c r="O4067" s="53"/>
      <c r="P4067" s="53"/>
      <c r="Q4067" s="53"/>
      <c r="R4067" s="53"/>
      <c r="S4067" s="53"/>
      <c r="T4067" s="53">
        <v>10821.04</v>
      </c>
      <c r="U4067" s="53"/>
      <c r="V4067" s="53">
        <v>4096.7299999999996</v>
      </c>
      <c r="W4067" s="53"/>
      <c r="X4067" s="3">
        <v>82</v>
      </c>
      <c r="Y4067" s="3">
        <v>7</v>
      </c>
      <c r="Z4067" s="5">
        <v>39662</v>
      </c>
      <c r="AA4067" s="3">
        <v>2008</v>
      </c>
      <c r="AB4067" s="3">
        <v>7</v>
      </c>
      <c r="AC4067" s="52" t="s">
        <v>8374</v>
      </c>
      <c r="AD4067" s="52"/>
      <c r="AE4067" s="52"/>
      <c r="AF4067" s="52"/>
      <c r="AG4067" s="52"/>
      <c r="AH4067" s="52" t="s">
        <v>8375</v>
      </c>
      <c r="AI4067" s="52"/>
      <c r="AJ4067" s="52"/>
      <c r="AK4067" s="52"/>
      <c r="AL4067" s="6">
        <v>19486</v>
      </c>
    </row>
    <row r="4068" spans="1:38">
      <c r="A4068" s="52" t="s">
        <v>8376</v>
      </c>
      <c r="B4068" s="52"/>
      <c r="C4068" s="52"/>
      <c r="D4068" s="52"/>
      <c r="E4068" s="52"/>
      <c r="F4068" s="52"/>
      <c r="G4068" s="52"/>
      <c r="H4068" s="52"/>
      <c r="I4068" s="52"/>
      <c r="J4068" s="52"/>
      <c r="K4068" s="52"/>
      <c r="L4068" s="52"/>
      <c r="M4068" s="52"/>
      <c r="N4068" s="53">
        <v>27183</v>
      </c>
      <c r="O4068" s="53"/>
      <c r="P4068" s="53"/>
      <c r="Q4068" s="53"/>
      <c r="R4068" s="53"/>
      <c r="S4068" s="53"/>
      <c r="T4068" s="53">
        <v>4723.74</v>
      </c>
      <c r="U4068" s="53"/>
      <c r="V4068" s="53">
        <v>3883.25</v>
      </c>
      <c r="W4068" s="53"/>
      <c r="X4068" s="3">
        <v>82</v>
      </c>
      <c r="Y4068" s="3">
        <v>7</v>
      </c>
      <c r="Z4068" s="8">
        <v>40007</v>
      </c>
      <c r="AA4068" s="3">
        <v>2009</v>
      </c>
      <c r="AB4068" s="3">
        <v>7</v>
      </c>
      <c r="AC4068" s="52" t="s">
        <v>8377</v>
      </c>
      <c r="AD4068" s="52"/>
      <c r="AE4068" s="52"/>
      <c r="AF4068" s="52"/>
      <c r="AG4068" s="52"/>
      <c r="AH4068" s="52" t="s">
        <v>8378</v>
      </c>
      <c r="AI4068" s="52"/>
      <c r="AJ4068" s="52"/>
      <c r="AK4068" s="52"/>
      <c r="AL4068" s="6">
        <v>23770</v>
      </c>
    </row>
    <row r="4069" spans="1:38">
      <c r="A4069" s="52" t="s">
        <v>8379</v>
      </c>
      <c r="B4069" s="52"/>
      <c r="C4069" s="52"/>
      <c r="D4069" s="52"/>
      <c r="E4069" s="52"/>
      <c r="F4069" s="52"/>
      <c r="G4069" s="52"/>
      <c r="H4069" s="52"/>
      <c r="I4069" s="52"/>
      <c r="J4069" s="52"/>
      <c r="K4069" s="52"/>
      <c r="L4069" s="52"/>
      <c r="M4069" s="52"/>
      <c r="N4069" s="53">
        <v>27183</v>
      </c>
      <c r="O4069" s="53"/>
      <c r="P4069" s="53"/>
      <c r="Q4069" s="53"/>
      <c r="R4069" s="53"/>
      <c r="S4069" s="53"/>
      <c r="T4069" s="53">
        <v>4723.74</v>
      </c>
      <c r="U4069" s="53"/>
      <c r="V4069" s="53">
        <v>3883.25</v>
      </c>
      <c r="W4069" s="53"/>
      <c r="X4069" s="3">
        <v>82</v>
      </c>
      <c r="Y4069" s="3">
        <v>7</v>
      </c>
      <c r="Z4069" s="8">
        <v>40007</v>
      </c>
      <c r="AA4069" s="3">
        <v>2009</v>
      </c>
      <c r="AB4069" s="3">
        <v>7</v>
      </c>
      <c r="AC4069" s="52" t="s">
        <v>8377</v>
      </c>
      <c r="AD4069" s="52"/>
      <c r="AE4069" s="52"/>
      <c r="AF4069" s="52"/>
      <c r="AG4069" s="52"/>
      <c r="AH4069" s="52" t="s">
        <v>8378</v>
      </c>
      <c r="AI4069" s="52"/>
      <c r="AJ4069" s="52"/>
      <c r="AK4069" s="52"/>
      <c r="AL4069" s="6">
        <v>23770</v>
      </c>
    </row>
    <row r="4070" spans="1:38">
      <c r="A4070" s="52" t="s">
        <v>8380</v>
      </c>
      <c r="B4070" s="52"/>
      <c r="C4070" s="52"/>
      <c r="D4070" s="52"/>
      <c r="E4070" s="52"/>
      <c r="F4070" s="52"/>
      <c r="G4070" s="52"/>
      <c r="H4070" s="52"/>
      <c r="I4070" s="52"/>
      <c r="J4070" s="52"/>
      <c r="K4070" s="52"/>
      <c r="L4070" s="52"/>
      <c r="M4070" s="52"/>
      <c r="N4070" s="53">
        <v>44496</v>
      </c>
      <c r="O4070" s="53"/>
      <c r="P4070" s="53"/>
      <c r="Q4070" s="53"/>
      <c r="R4070" s="53"/>
      <c r="S4070" s="53"/>
      <c r="T4070" s="53">
        <v>26356.3</v>
      </c>
      <c r="U4070" s="53"/>
      <c r="V4070" s="53">
        <v>6354.12</v>
      </c>
      <c r="W4070" s="53"/>
      <c r="X4070" s="3">
        <v>82</v>
      </c>
      <c r="Y4070" s="3">
        <v>7</v>
      </c>
      <c r="Z4070" s="5">
        <v>38937</v>
      </c>
      <c r="AA4070" s="3">
        <v>2006</v>
      </c>
      <c r="AB4070" s="3">
        <v>7</v>
      </c>
      <c r="AC4070" s="52" t="s">
        <v>8381</v>
      </c>
      <c r="AD4070" s="52"/>
      <c r="AE4070" s="52"/>
      <c r="AF4070" s="52"/>
      <c r="AG4070" s="52"/>
      <c r="AH4070" s="52" t="s">
        <v>8382</v>
      </c>
      <c r="AI4070" s="52"/>
      <c r="AJ4070" s="52"/>
      <c r="AK4070" s="52"/>
      <c r="AL4070" s="6">
        <v>21226</v>
      </c>
    </row>
    <row r="4071" spans="1:38">
      <c r="A4071" s="52" t="s">
        <v>8383</v>
      </c>
      <c r="B4071" s="52"/>
      <c r="C4071" s="52"/>
      <c r="D4071" s="52"/>
      <c r="E4071" s="52"/>
      <c r="F4071" s="52"/>
      <c r="G4071" s="52"/>
      <c r="H4071" s="52"/>
      <c r="I4071" s="52"/>
      <c r="J4071" s="52"/>
      <c r="K4071" s="52"/>
      <c r="L4071" s="52"/>
      <c r="M4071" s="52"/>
      <c r="N4071" s="53">
        <v>44496</v>
      </c>
      <c r="O4071" s="53"/>
      <c r="P4071" s="53"/>
      <c r="Q4071" s="53"/>
      <c r="R4071" s="53"/>
      <c r="S4071" s="53"/>
      <c r="T4071" s="53">
        <v>26356.3</v>
      </c>
      <c r="U4071" s="53"/>
      <c r="V4071" s="53">
        <v>6354.12</v>
      </c>
      <c r="W4071" s="53"/>
      <c r="X4071" s="3">
        <v>82</v>
      </c>
      <c r="Y4071" s="3">
        <v>7</v>
      </c>
      <c r="Z4071" s="5">
        <v>38937</v>
      </c>
      <c r="AA4071" s="3">
        <v>2006</v>
      </c>
      <c r="AB4071" s="3">
        <v>7</v>
      </c>
      <c r="AC4071" s="52" t="s">
        <v>8381</v>
      </c>
      <c r="AD4071" s="52"/>
      <c r="AE4071" s="52"/>
      <c r="AF4071" s="52"/>
      <c r="AG4071" s="52"/>
      <c r="AH4071" s="52" t="s">
        <v>8382</v>
      </c>
      <c r="AI4071" s="52"/>
      <c r="AJ4071" s="52"/>
      <c r="AK4071" s="52"/>
      <c r="AL4071" s="6">
        <v>21226</v>
      </c>
    </row>
    <row r="4072" spans="1:38">
      <c r="A4072" s="52" t="s">
        <v>8384</v>
      </c>
      <c r="B4072" s="52"/>
      <c r="C4072" s="52"/>
      <c r="D4072" s="52"/>
      <c r="E4072" s="52"/>
      <c r="F4072" s="52"/>
      <c r="G4072" s="52"/>
      <c r="H4072" s="52"/>
      <c r="I4072" s="52"/>
      <c r="J4072" s="52"/>
      <c r="K4072" s="52"/>
      <c r="L4072" s="52"/>
      <c r="M4072" s="52"/>
      <c r="N4072" s="53">
        <v>44496</v>
      </c>
      <c r="O4072" s="53"/>
      <c r="P4072" s="53"/>
      <c r="Q4072" s="53"/>
      <c r="R4072" s="53"/>
      <c r="S4072" s="53"/>
      <c r="T4072" s="53">
        <v>26356.3</v>
      </c>
      <c r="U4072" s="53"/>
      <c r="V4072" s="53">
        <v>6354.12</v>
      </c>
      <c r="W4072" s="53"/>
      <c r="X4072" s="3">
        <v>82</v>
      </c>
      <c r="Y4072" s="3">
        <v>7</v>
      </c>
      <c r="Z4072" s="5">
        <v>38937</v>
      </c>
      <c r="AA4072" s="3">
        <v>2006</v>
      </c>
      <c r="AB4072" s="3">
        <v>7</v>
      </c>
      <c r="AC4072" s="52" t="s">
        <v>8381</v>
      </c>
      <c r="AD4072" s="52"/>
      <c r="AE4072" s="52"/>
      <c r="AF4072" s="52"/>
      <c r="AG4072" s="52"/>
      <c r="AH4072" s="52" t="s">
        <v>8382</v>
      </c>
      <c r="AI4072" s="52"/>
      <c r="AJ4072" s="52"/>
      <c r="AK4072" s="52"/>
      <c r="AL4072" s="6">
        <v>21226</v>
      </c>
    </row>
    <row r="4073" spans="1:38">
      <c r="A4073" s="52" t="s">
        <v>8385</v>
      </c>
      <c r="B4073" s="52"/>
      <c r="C4073" s="52"/>
      <c r="D4073" s="52"/>
      <c r="E4073" s="52"/>
      <c r="F4073" s="52"/>
      <c r="G4073" s="52"/>
      <c r="H4073" s="52"/>
      <c r="I4073" s="52"/>
      <c r="J4073" s="52"/>
      <c r="K4073" s="52"/>
      <c r="L4073" s="52"/>
      <c r="M4073" s="52"/>
      <c r="N4073" s="53">
        <v>57790</v>
      </c>
      <c r="O4073" s="53"/>
      <c r="P4073" s="53"/>
      <c r="Q4073" s="53"/>
      <c r="R4073" s="53"/>
      <c r="S4073" s="53"/>
      <c r="T4073" s="53">
        <v>18429.53</v>
      </c>
      <c r="U4073" s="53"/>
      <c r="V4073" s="53">
        <v>5779.02</v>
      </c>
      <c r="W4073" s="53"/>
      <c r="X4073" s="3">
        <v>82</v>
      </c>
      <c r="Y4073" s="3">
        <v>10</v>
      </c>
      <c r="Z4073" s="8">
        <v>39286</v>
      </c>
      <c r="AA4073" s="3">
        <v>2007</v>
      </c>
      <c r="AB4073" s="3">
        <v>10</v>
      </c>
      <c r="AC4073" s="52" t="s">
        <v>8386</v>
      </c>
      <c r="AD4073" s="52"/>
      <c r="AE4073" s="52"/>
      <c r="AF4073" s="52"/>
      <c r="AG4073" s="52"/>
      <c r="AH4073" s="52" t="s">
        <v>8387</v>
      </c>
      <c r="AI4073" s="52"/>
      <c r="AJ4073" s="52"/>
      <c r="AK4073" s="52"/>
      <c r="AL4073" s="6">
        <v>44809</v>
      </c>
    </row>
    <row r="4074" spans="1:38">
      <c r="A4074" s="52" t="s">
        <v>8388</v>
      </c>
      <c r="B4074" s="52"/>
      <c r="C4074" s="52"/>
      <c r="D4074" s="52"/>
      <c r="E4074" s="52"/>
      <c r="F4074" s="52"/>
      <c r="G4074" s="52"/>
      <c r="H4074" s="52"/>
      <c r="I4074" s="52"/>
      <c r="J4074" s="52"/>
      <c r="K4074" s="52"/>
      <c r="L4074" s="52"/>
      <c r="M4074" s="52"/>
      <c r="N4074" s="53">
        <v>114014.38</v>
      </c>
      <c r="O4074" s="53"/>
      <c r="P4074" s="53"/>
      <c r="Q4074" s="53"/>
      <c r="R4074" s="53"/>
      <c r="S4074" s="53"/>
      <c r="T4074" s="53">
        <v>32829.85</v>
      </c>
      <c r="U4074" s="53"/>
      <c r="V4074" s="53">
        <v>11401.41</v>
      </c>
      <c r="W4074" s="53"/>
      <c r="X4074" s="3">
        <v>82</v>
      </c>
      <c r="Y4074" s="3">
        <v>10</v>
      </c>
      <c r="Z4074" s="13">
        <v>39399</v>
      </c>
      <c r="AA4074" s="3">
        <v>2007</v>
      </c>
      <c r="AB4074" s="3">
        <v>10</v>
      </c>
      <c r="AC4074" s="52" t="s">
        <v>8389</v>
      </c>
      <c r="AD4074" s="52"/>
      <c r="AE4074" s="52"/>
      <c r="AF4074" s="52"/>
      <c r="AG4074" s="52"/>
      <c r="AH4074" s="52" t="s">
        <v>8390</v>
      </c>
      <c r="AI4074" s="52"/>
      <c r="AJ4074" s="52"/>
      <c r="AK4074" s="52"/>
      <c r="AL4074" s="6">
        <v>92423</v>
      </c>
    </row>
    <row r="4075" spans="1:38">
      <c r="A4075" s="52" t="s">
        <v>8391</v>
      </c>
      <c r="B4075" s="52"/>
      <c r="C4075" s="52"/>
      <c r="D4075" s="52"/>
      <c r="E4075" s="52"/>
      <c r="F4075" s="52"/>
      <c r="G4075" s="52"/>
      <c r="H4075" s="52"/>
      <c r="I4075" s="52"/>
      <c r="J4075" s="52"/>
      <c r="K4075" s="52"/>
      <c r="L4075" s="52"/>
      <c r="M4075" s="52"/>
      <c r="N4075" s="53">
        <v>57790</v>
      </c>
      <c r="O4075" s="53"/>
      <c r="P4075" s="53"/>
      <c r="Q4075" s="53"/>
      <c r="R4075" s="53"/>
      <c r="S4075" s="53"/>
      <c r="T4075" s="53">
        <v>18429.53</v>
      </c>
      <c r="U4075" s="53"/>
      <c r="V4075" s="53">
        <v>5779.02</v>
      </c>
      <c r="W4075" s="53"/>
      <c r="X4075" s="3">
        <v>82</v>
      </c>
      <c r="Y4075" s="3">
        <v>10</v>
      </c>
      <c r="Z4075" s="8">
        <v>39286</v>
      </c>
      <c r="AA4075" s="3">
        <v>2007</v>
      </c>
      <c r="AB4075" s="3">
        <v>10</v>
      </c>
      <c r="AC4075" s="52" t="s">
        <v>8386</v>
      </c>
      <c r="AD4075" s="52"/>
      <c r="AE4075" s="52"/>
      <c r="AF4075" s="52"/>
      <c r="AG4075" s="52"/>
      <c r="AH4075" s="52" t="s">
        <v>8387</v>
      </c>
      <c r="AI4075" s="52"/>
      <c r="AJ4075" s="52"/>
      <c r="AK4075" s="52"/>
      <c r="AL4075" s="6">
        <v>44809</v>
      </c>
    </row>
    <row r="4076" spans="1:38">
      <c r="A4076" s="52" t="s">
        <v>8392</v>
      </c>
      <c r="B4076" s="52"/>
      <c r="C4076" s="52"/>
      <c r="D4076" s="52"/>
      <c r="E4076" s="52"/>
      <c r="F4076" s="52"/>
      <c r="G4076" s="52"/>
      <c r="H4076" s="52"/>
      <c r="I4076" s="52"/>
      <c r="J4076" s="52"/>
      <c r="K4076" s="52"/>
      <c r="L4076" s="52"/>
      <c r="M4076" s="52"/>
      <c r="N4076" s="53">
        <v>114014.38</v>
      </c>
      <c r="O4076" s="53"/>
      <c r="P4076" s="53"/>
      <c r="Q4076" s="53"/>
      <c r="R4076" s="53"/>
      <c r="S4076" s="53"/>
      <c r="T4076" s="53">
        <v>32829.85</v>
      </c>
      <c r="U4076" s="53"/>
      <c r="V4076" s="53">
        <v>11401.41</v>
      </c>
      <c r="W4076" s="53"/>
      <c r="X4076" s="3">
        <v>82</v>
      </c>
      <c r="Y4076" s="3">
        <v>10</v>
      </c>
      <c r="Z4076" s="13">
        <v>39399</v>
      </c>
      <c r="AA4076" s="3">
        <v>2007</v>
      </c>
      <c r="AB4076" s="3">
        <v>10</v>
      </c>
      <c r="AC4076" s="52" t="s">
        <v>8389</v>
      </c>
      <c r="AD4076" s="52"/>
      <c r="AE4076" s="52"/>
      <c r="AF4076" s="52"/>
      <c r="AG4076" s="52"/>
      <c r="AH4076" s="52" t="s">
        <v>8390</v>
      </c>
      <c r="AI4076" s="52"/>
      <c r="AJ4076" s="52"/>
      <c r="AK4076" s="52"/>
      <c r="AL4076" s="6">
        <v>92423</v>
      </c>
    </row>
    <row r="4077" spans="1:38">
      <c r="A4077" s="52" t="s">
        <v>8393</v>
      </c>
      <c r="B4077" s="52"/>
      <c r="C4077" s="52"/>
      <c r="D4077" s="52"/>
      <c r="E4077" s="52"/>
      <c r="F4077" s="52"/>
      <c r="G4077" s="52"/>
      <c r="H4077" s="52"/>
      <c r="I4077" s="52"/>
      <c r="J4077" s="52"/>
      <c r="K4077" s="52"/>
      <c r="L4077" s="52"/>
      <c r="M4077" s="52"/>
      <c r="N4077" s="53">
        <v>57790</v>
      </c>
      <c r="O4077" s="53"/>
      <c r="P4077" s="53"/>
      <c r="Q4077" s="53"/>
      <c r="R4077" s="53"/>
      <c r="S4077" s="53"/>
      <c r="T4077" s="53">
        <v>18429.53</v>
      </c>
      <c r="U4077" s="53"/>
      <c r="V4077" s="53">
        <v>5779.02</v>
      </c>
      <c r="W4077" s="53"/>
      <c r="X4077" s="3">
        <v>82</v>
      </c>
      <c r="Y4077" s="3">
        <v>10</v>
      </c>
      <c r="Z4077" s="8">
        <v>39286</v>
      </c>
      <c r="AA4077" s="3">
        <v>2007</v>
      </c>
      <c r="AB4077" s="3">
        <v>10</v>
      </c>
      <c r="AC4077" s="52" t="s">
        <v>8386</v>
      </c>
      <c r="AD4077" s="52"/>
      <c r="AE4077" s="52"/>
      <c r="AF4077" s="52"/>
      <c r="AG4077" s="52"/>
      <c r="AH4077" s="52" t="s">
        <v>8387</v>
      </c>
      <c r="AI4077" s="52"/>
      <c r="AJ4077" s="52"/>
      <c r="AK4077" s="52"/>
      <c r="AL4077" s="6">
        <v>44809</v>
      </c>
    </row>
    <row r="4078" spans="1:38">
      <c r="A4078" s="52" t="s">
        <v>8394</v>
      </c>
      <c r="B4078" s="52"/>
      <c r="C4078" s="52"/>
      <c r="D4078" s="52"/>
      <c r="E4078" s="52"/>
      <c r="F4078" s="52"/>
      <c r="G4078" s="52"/>
      <c r="H4078" s="52"/>
      <c r="I4078" s="52"/>
      <c r="J4078" s="52"/>
      <c r="K4078" s="52"/>
      <c r="L4078" s="52"/>
      <c r="M4078" s="52"/>
      <c r="N4078" s="53">
        <v>114014.38</v>
      </c>
      <c r="O4078" s="53"/>
      <c r="P4078" s="53"/>
      <c r="Q4078" s="53"/>
      <c r="R4078" s="53"/>
      <c r="S4078" s="53"/>
      <c r="T4078" s="53">
        <v>32111.4</v>
      </c>
      <c r="U4078" s="53"/>
      <c r="V4078" s="53">
        <v>11401.41</v>
      </c>
      <c r="W4078" s="53"/>
      <c r="X4078" s="3">
        <v>82</v>
      </c>
      <c r="Y4078" s="3">
        <v>10</v>
      </c>
      <c r="Z4078" s="10">
        <v>39245</v>
      </c>
      <c r="AA4078" s="3">
        <v>2007</v>
      </c>
      <c r="AB4078" s="3">
        <v>10</v>
      </c>
      <c r="AC4078" s="52" t="s">
        <v>8389</v>
      </c>
      <c r="AD4078" s="52"/>
      <c r="AE4078" s="52"/>
      <c r="AF4078" s="52"/>
      <c r="AG4078" s="52"/>
      <c r="AH4078" s="52" t="s">
        <v>8395</v>
      </c>
      <c r="AI4078" s="52"/>
      <c r="AJ4078" s="52"/>
      <c r="AK4078" s="52"/>
      <c r="AL4078" s="6">
        <v>93241</v>
      </c>
    </row>
    <row r="4079" spans="1:38">
      <c r="A4079" s="52" t="s">
        <v>8396</v>
      </c>
      <c r="B4079" s="52"/>
      <c r="C4079" s="52"/>
      <c r="D4079" s="52"/>
      <c r="E4079" s="52"/>
      <c r="F4079" s="52"/>
      <c r="G4079" s="52"/>
      <c r="H4079" s="52"/>
      <c r="I4079" s="52"/>
      <c r="J4079" s="52"/>
      <c r="K4079" s="52"/>
      <c r="L4079" s="52"/>
      <c r="M4079" s="52"/>
      <c r="N4079" s="53">
        <v>57790</v>
      </c>
      <c r="O4079" s="53"/>
      <c r="P4079" s="53"/>
      <c r="Q4079" s="53"/>
      <c r="R4079" s="53"/>
      <c r="S4079" s="53"/>
      <c r="T4079" s="53">
        <v>18429.53</v>
      </c>
      <c r="U4079" s="53"/>
      <c r="V4079" s="53">
        <v>5779.02</v>
      </c>
      <c r="W4079" s="53"/>
      <c r="X4079" s="3">
        <v>82</v>
      </c>
      <c r="Y4079" s="3">
        <v>10</v>
      </c>
      <c r="Z4079" s="8">
        <v>39286</v>
      </c>
      <c r="AA4079" s="3">
        <v>2007</v>
      </c>
      <c r="AB4079" s="3">
        <v>10</v>
      </c>
      <c r="AC4079" s="52" t="s">
        <v>8386</v>
      </c>
      <c r="AD4079" s="52"/>
      <c r="AE4079" s="52"/>
      <c r="AF4079" s="52"/>
      <c r="AG4079" s="52"/>
      <c r="AH4079" s="52" t="s">
        <v>8387</v>
      </c>
      <c r="AI4079" s="52"/>
      <c r="AJ4079" s="52"/>
      <c r="AK4079" s="52"/>
      <c r="AL4079" s="6">
        <v>44809</v>
      </c>
    </row>
    <row r="4080" spans="1:38">
      <c r="A4080" s="52" t="s">
        <v>8397</v>
      </c>
      <c r="B4080" s="52"/>
      <c r="C4080" s="52"/>
      <c r="D4080" s="52"/>
      <c r="E4080" s="52"/>
      <c r="F4080" s="52"/>
      <c r="G4080" s="52"/>
      <c r="H4080" s="52"/>
      <c r="I4080" s="52"/>
      <c r="J4080" s="52"/>
      <c r="K4080" s="52"/>
      <c r="L4080" s="52"/>
      <c r="M4080" s="52"/>
      <c r="N4080" s="53">
        <v>114014.38</v>
      </c>
      <c r="O4080" s="53"/>
      <c r="P4080" s="53"/>
      <c r="Q4080" s="53"/>
      <c r="R4080" s="53"/>
      <c r="S4080" s="53"/>
      <c r="T4080" s="53">
        <v>32111.4</v>
      </c>
      <c r="U4080" s="53"/>
      <c r="V4080" s="53">
        <v>11401.41</v>
      </c>
      <c r="W4080" s="53"/>
      <c r="X4080" s="3">
        <v>82</v>
      </c>
      <c r="Y4080" s="3">
        <v>10</v>
      </c>
      <c r="Z4080" s="10">
        <v>39245</v>
      </c>
      <c r="AA4080" s="3">
        <v>2007</v>
      </c>
      <c r="AB4080" s="3">
        <v>10</v>
      </c>
      <c r="AC4080" s="52" t="s">
        <v>8389</v>
      </c>
      <c r="AD4080" s="52"/>
      <c r="AE4080" s="52"/>
      <c r="AF4080" s="52"/>
      <c r="AG4080" s="52"/>
      <c r="AH4080" s="52" t="s">
        <v>8395</v>
      </c>
      <c r="AI4080" s="52"/>
      <c r="AJ4080" s="52"/>
      <c r="AK4080" s="52"/>
      <c r="AL4080" s="6">
        <v>93241</v>
      </c>
    </row>
    <row r="4081" spans="1:38">
      <c r="A4081" s="52" t="s">
        <v>8398</v>
      </c>
      <c r="B4081" s="52"/>
      <c r="C4081" s="52"/>
      <c r="D4081" s="52"/>
      <c r="E4081" s="52"/>
      <c r="F4081" s="52"/>
      <c r="G4081" s="52"/>
      <c r="H4081" s="52"/>
      <c r="I4081" s="52"/>
      <c r="J4081" s="52"/>
      <c r="K4081" s="52"/>
      <c r="L4081" s="52"/>
      <c r="M4081" s="52"/>
      <c r="N4081" s="53">
        <v>54644</v>
      </c>
      <c r="O4081" s="53"/>
      <c r="P4081" s="53"/>
      <c r="Q4081" s="53"/>
      <c r="R4081" s="53"/>
      <c r="S4081" s="53"/>
      <c r="T4081" s="53">
        <v>17426.2</v>
      </c>
      <c r="U4081" s="53"/>
      <c r="V4081" s="53">
        <v>5464.41</v>
      </c>
      <c r="W4081" s="53"/>
      <c r="X4081" s="3">
        <v>82</v>
      </c>
      <c r="Y4081" s="3">
        <v>10</v>
      </c>
      <c r="Z4081" s="8">
        <v>39286</v>
      </c>
      <c r="AA4081" s="3">
        <v>2007</v>
      </c>
      <c r="AB4081" s="3">
        <v>10</v>
      </c>
      <c r="AC4081" s="52" t="s">
        <v>8399</v>
      </c>
      <c r="AD4081" s="52"/>
      <c r="AE4081" s="52"/>
      <c r="AF4081" s="52"/>
      <c r="AG4081" s="52"/>
      <c r="AH4081" s="52" t="s">
        <v>8400</v>
      </c>
      <c r="AI4081" s="52"/>
      <c r="AJ4081" s="52"/>
      <c r="AK4081" s="52"/>
      <c r="AL4081" s="6">
        <v>42370</v>
      </c>
    </row>
    <row r="4082" spans="1:38">
      <c r="A4082" s="52" t="s">
        <v>8401</v>
      </c>
      <c r="B4082" s="52"/>
      <c r="C4082" s="52"/>
      <c r="D4082" s="52"/>
      <c r="E4082" s="52"/>
      <c r="F4082" s="52"/>
      <c r="G4082" s="52"/>
      <c r="H4082" s="52"/>
      <c r="I4082" s="52"/>
      <c r="J4082" s="52"/>
      <c r="K4082" s="52"/>
      <c r="L4082" s="52"/>
      <c r="M4082" s="52"/>
      <c r="N4082" s="53">
        <v>57099.78</v>
      </c>
      <c r="O4082" s="53"/>
      <c r="P4082" s="53"/>
      <c r="Q4082" s="53"/>
      <c r="R4082" s="53"/>
      <c r="S4082" s="53"/>
      <c r="T4082" s="53">
        <v>17521.04</v>
      </c>
      <c r="U4082" s="53"/>
      <c r="V4082" s="53">
        <v>5709.99</v>
      </c>
      <c r="W4082" s="53"/>
      <c r="X4082" s="3">
        <v>82</v>
      </c>
      <c r="Y4082" s="3">
        <v>10</v>
      </c>
      <c r="Z4082" s="5">
        <v>39211</v>
      </c>
      <c r="AA4082" s="3">
        <v>2007</v>
      </c>
      <c r="AB4082" s="3">
        <v>10</v>
      </c>
      <c r="AC4082" s="52" t="s">
        <v>8402</v>
      </c>
      <c r="AD4082" s="52"/>
      <c r="AE4082" s="52"/>
      <c r="AF4082" s="52"/>
      <c r="AG4082" s="52"/>
      <c r="AH4082" s="52" t="s">
        <v>8403</v>
      </c>
      <c r="AI4082" s="52"/>
      <c r="AJ4082" s="52"/>
      <c r="AK4082" s="52"/>
      <c r="AL4082" s="6">
        <v>45058</v>
      </c>
    </row>
    <row r="4083" spans="1:38">
      <c r="A4083" s="52" t="s">
        <v>8404</v>
      </c>
      <c r="B4083" s="52"/>
      <c r="C4083" s="52"/>
      <c r="D4083" s="52"/>
      <c r="E4083" s="52"/>
      <c r="F4083" s="52"/>
      <c r="G4083" s="52"/>
      <c r="H4083" s="52"/>
      <c r="I4083" s="52"/>
      <c r="J4083" s="52"/>
      <c r="K4083" s="52"/>
      <c r="L4083" s="52"/>
      <c r="M4083" s="52"/>
      <c r="N4083" s="53">
        <v>57099.78</v>
      </c>
      <c r="O4083" s="53"/>
      <c r="P4083" s="53"/>
      <c r="Q4083" s="53"/>
      <c r="R4083" s="53"/>
      <c r="S4083" s="53"/>
      <c r="T4083" s="53">
        <v>17521.04</v>
      </c>
      <c r="U4083" s="53"/>
      <c r="V4083" s="53">
        <v>5709.99</v>
      </c>
      <c r="W4083" s="53"/>
      <c r="X4083" s="3">
        <v>82</v>
      </c>
      <c r="Y4083" s="3">
        <v>10</v>
      </c>
      <c r="Z4083" s="5">
        <v>39211</v>
      </c>
      <c r="AA4083" s="3">
        <v>2007</v>
      </c>
      <c r="AB4083" s="3">
        <v>10</v>
      </c>
      <c r="AC4083" s="52" t="s">
        <v>8402</v>
      </c>
      <c r="AD4083" s="52"/>
      <c r="AE4083" s="52"/>
      <c r="AF4083" s="52"/>
      <c r="AG4083" s="52"/>
      <c r="AH4083" s="52" t="s">
        <v>8403</v>
      </c>
      <c r="AI4083" s="52"/>
      <c r="AJ4083" s="52"/>
      <c r="AK4083" s="52"/>
      <c r="AL4083" s="6">
        <v>45058</v>
      </c>
    </row>
    <row r="4084" spans="1:38">
      <c r="A4084" s="52" t="s">
        <v>8405</v>
      </c>
      <c r="B4084" s="52"/>
      <c r="C4084" s="52"/>
      <c r="D4084" s="52"/>
      <c r="E4084" s="52"/>
      <c r="F4084" s="52"/>
      <c r="G4084" s="52"/>
      <c r="H4084" s="52"/>
      <c r="I4084" s="52"/>
      <c r="J4084" s="52"/>
      <c r="K4084" s="52"/>
      <c r="L4084" s="52"/>
      <c r="M4084" s="52"/>
      <c r="N4084" s="53">
        <v>57099.78</v>
      </c>
      <c r="O4084" s="53"/>
      <c r="P4084" s="53"/>
      <c r="Q4084" s="53"/>
      <c r="R4084" s="53"/>
      <c r="S4084" s="53"/>
      <c r="T4084" s="53">
        <v>17317.669999999998</v>
      </c>
      <c r="U4084" s="53"/>
      <c r="V4084" s="53">
        <v>5709.99</v>
      </c>
      <c r="W4084" s="53"/>
      <c r="X4084" s="3">
        <v>82</v>
      </c>
      <c r="Y4084" s="3">
        <v>10</v>
      </c>
      <c r="Z4084" s="8">
        <v>39343</v>
      </c>
      <c r="AA4084" s="3">
        <v>2007</v>
      </c>
      <c r="AB4084" s="3">
        <v>10</v>
      </c>
      <c r="AC4084" s="52" t="s">
        <v>8402</v>
      </c>
      <c r="AD4084" s="52"/>
      <c r="AE4084" s="52"/>
      <c r="AF4084" s="52"/>
      <c r="AG4084" s="52"/>
      <c r="AH4084" s="52" t="s">
        <v>8406</v>
      </c>
      <c r="AI4084" s="52"/>
      <c r="AJ4084" s="52"/>
      <c r="AK4084" s="52"/>
      <c r="AL4084" s="6">
        <v>45289</v>
      </c>
    </row>
    <row r="4085" spans="1:38">
      <c r="A4085" s="52" t="s">
        <v>8407</v>
      </c>
      <c r="B4085" s="52"/>
      <c r="C4085" s="52"/>
      <c r="D4085" s="52"/>
      <c r="E4085" s="52"/>
      <c r="F4085" s="52"/>
      <c r="G4085" s="52"/>
      <c r="H4085" s="52"/>
      <c r="I4085" s="52"/>
      <c r="J4085" s="52"/>
      <c r="K4085" s="52"/>
      <c r="L4085" s="52"/>
      <c r="M4085" s="52"/>
      <c r="N4085" s="53">
        <v>57099.78</v>
      </c>
      <c r="O4085" s="53"/>
      <c r="P4085" s="53"/>
      <c r="Q4085" s="53"/>
      <c r="R4085" s="53"/>
      <c r="S4085" s="53"/>
      <c r="T4085" s="53">
        <v>17317.669999999998</v>
      </c>
      <c r="U4085" s="53"/>
      <c r="V4085" s="53">
        <v>5709.99</v>
      </c>
      <c r="W4085" s="53"/>
      <c r="X4085" s="3">
        <v>82</v>
      </c>
      <c r="Y4085" s="3">
        <v>10</v>
      </c>
      <c r="Z4085" s="8">
        <v>39343</v>
      </c>
      <c r="AA4085" s="3">
        <v>2007</v>
      </c>
      <c r="AB4085" s="3">
        <v>10</v>
      </c>
      <c r="AC4085" s="52" t="s">
        <v>8402</v>
      </c>
      <c r="AD4085" s="52"/>
      <c r="AE4085" s="52"/>
      <c r="AF4085" s="52"/>
      <c r="AG4085" s="52"/>
      <c r="AH4085" s="52" t="s">
        <v>8406</v>
      </c>
      <c r="AI4085" s="52"/>
      <c r="AJ4085" s="52"/>
      <c r="AK4085" s="52"/>
      <c r="AL4085" s="6">
        <v>45289</v>
      </c>
    </row>
    <row r="4086" spans="1:38">
      <c r="A4086" s="52" t="s">
        <v>8408</v>
      </c>
      <c r="B4086" s="52"/>
      <c r="C4086" s="52"/>
      <c r="D4086" s="52"/>
      <c r="E4086" s="52"/>
      <c r="F4086" s="52"/>
      <c r="G4086" s="52"/>
      <c r="H4086" s="52"/>
      <c r="I4086" s="52"/>
      <c r="J4086" s="52"/>
      <c r="K4086" s="52"/>
      <c r="L4086" s="52"/>
      <c r="M4086" s="52"/>
      <c r="N4086" s="53">
        <v>57099.78</v>
      </c>
      <c r="O4086" s="53"/>
      <c r="P4086" s="53"/>
      <c r="Q4086" s="53"/>
      <c r="R4086" s="53"/>
      <c r="S4086" s="53"/>
      <c r="T4086" s="53">
        <v>17317.669999999998</v>
      </c>
      <c r="U4086" s="53"/>
      <c r="V4086" s="53">
        <v>5709.99</v>
      </c>
      <c r="W4086" s="53"/>
      <c r="X4086" s="3">
        <v>82</v>
      </c>
      <c r="Y4086" s="3">
        <v>10</v>
      </c>
      <c r="Z4086" s="8">
        <v>39343</v>
      </c>
      <c r="AA4086" s="3">
        <v>2007</v>
      </c>
      <c r="AB4086" s="3">
        <v>10</v>
      </c>
      <c r="AC4086" s="52" t="s">
        <v>8402</v>
      </c>
      <c r="AD4086" s="52"/>
      <c r="AE4086" s="52"/>
      <c r="AF4086" s="52"/>
      <c r="AG4086" s="52"/>
      <c r="AH4086" s="52" t="s">
        <v>8406</v>
      </c>
      <c r="AI4086" s="52"/>
      <c r="AJ4086" s="52"/>
      <c r="AK4086" s="52"/>
      <c r="AL4086" s="6">
        <v>45289</v>
      </c>
    </row>
    <row r="4087" spans="1:38">
      <c r="A4087" s="52" t="s">
        <v>8409</v>
      </c>
      <c r="B4087" s="52"/>
      <c r="C4087" s="52"/>
      <c r="D4087" s="52"/>
      <c r="E4087" s="52"/>
      <c r="F4087" s="52"/>
      <c r="G4087" s="52"/>
      <c r="H4087" s="52"/>
      <c r="I4087" s="52"/>
      <c r="J4087" s="52"/>
      <c r="K4087" s="52"/>
      <c r="L4087" s="52"/>
      <c r="M4087" s="52"/>
      <c r="N4087" s="53">
        <v>73641</v>
      </c>
      <c r="O4087" s="53"/>
      <c r="P4087" s="53"/>
      <c r="Q4087" s="53"/>
      <c r="R4087" s="53"/>
      <c r="S4087" s="53"/>
      <c r="T4087" s="53">
        <v>25058.09</v>
      </c>
      <c r="U4087" s="53"/>
      <c r="V4087" s="53">
        <v>7364.08</v>
      </c>
      <c r="W4087" s="53"/>
      <c r="X4087" s="3">
        <v>82</v>
      </c>
      <c r="Y4087" s="3">
        <v>10</v>
      </c>
      <c r="Z4087" s="5">
        <v>39238</v>
      </c>
      <c r="AA4087" s="3">
        <v>2007</v>
      </c>
      <c r="AB4087" s="3">
        <v>10</v>
      </c>
      <c r="AC4087" s="52" t="s">
        <v>8410</v>
      </c>
      <c r="AD4087" s="52"/>
      <c r="AE4087" s="52"/>
      <c r="AF4087" s="52"/>
      <c r="AG4087" s="52"/>
      <c r="AH4087" s="52" t="s">
        <v>8411</v>
      </c>
      <c r="AI4087" s="52"/>
      <c r="AJ4087" s="52"/>
      <c r="AK4087" s="52"/>
      <c r="AL4087" s="6">
        <v>55308</v>
      </c>
    </row>
    <row r="4088" spans="1:38">
      <c r="A4088" s="52" t="s">
        <v>8412</v>
      </c>
      <c r="B4088" s="52"/>
      <c r="C4088" s="52"/>
      <c r="D4088" s="52"/>
      <c r="E4088" s="52"/>
      <c r="F4088" s="52"/>
      <c r="G4088" s="52"/>
      <c r="H4088" s="52"/>
      <c r="I4088" s="52"/>
      <c r="J4088" s="52"/>
      <c r="K4088" s="52"/>
      <c r="L4088" s="52"/>
      <c r="M4088" s="52"/>
      <c r="N4088" s="53">
        <v>72030</v>
      </c>
      <c r="O4088" s="53"/>
      <c r="P4088" s="53"/>
      <c r="Q4088" s="53"/>
      <c r="R4088" s="53"/>
      <c r="S4088" s="53"/>
      <c r="T4088" s="53">
        <v>22102.36</v>
      </c>
      <c r="U4088" s="53"/>
      <c r="V4088" s="53">
        <v>7203</v>
      </c>
      <c r="W4088" s="53"/>
      <c r="X4088" s="3">
        <v>82</v>
      </c>
      <c r="Y4088" s="3">
        <v>10</v>
      </c>
      <c r="Z4088" s="5">
        <v>39211</v>
      </c>
      <c r="AA4088" s="3">
        <v>2007</v>
      </c>
      <c r="AB4088" s="3">
        <v>10</v>
      </c>
      <c r="AC4088" s="52" t="s">
        <v>8413</v>
      </c>
      <c r="AD4088" s="52"/>
      <c r="AE4088" s="52"/>
      <c r="AF4088" s="52"/>
      <c r="AG4088" s="52"/>
      <c r="AH4088" s="52" t="s">
        <v>8414</v>
      </c>
      <c r="AI4088" s="52"/>
      <c r="AJ4088" s="52"/>
      <c r="AK4088" s="52"/>
      <c r="AL4088" s="6">
        <v>56839</v>
      </c>
    </row>
    <row r="4089" spans="1:38">
      <c r="A4089" s="52" t="s">
        <v>8415</v>
      </c>
      <c r="B4089" s="52"/>
      <c r="C4089" s="52"/>
      <c r="D4089" s="52"/>
      <c r="E4089" s="52"/>
      <c r="F4089" s="52"/>
      <c r="G4089" s="52"/>
      <c r="H4089" s="52"/>
      <c r="I4089" s="52"/>
      <c r="J4089" s="52"/>
      <c r="K4089" s="52"/>
      <c r="L4089" s="52"/>
      <c r="M4089" s="52"/>
      <c r="N4089" s="53">
        <v>72030</v>
      </c>
      <c r="O4089" s="53"/>
      <c r="P4089" s="53"/>
      <c r="Q4089" s="53"/>
      <c r="R4089" s="53"/>
      <c r="S4089" s="53"/>
      <c r="T4089" s="53">
        <v>22102.36</v>
      </c>
      <c r="U4089" s="53"/>
      <c r="V4089" s="53">
        <v>7203</v>
      </c>
      <c r="W4089" s="53"/>
      <c r="X4089" s="3">
        <v>82</v>
      </c>
      <c r="Y4089" s="3">
        <v>10</v>
      </c>
      <c r="Z4089" s="5">
        <v>39211</v>
      </c>
      <c r="AA4089" s="3">
        <v>2007</v>
      </c>
      <c r="AB4089" s="3">
        <v>10</v>
      </c>
      <c r="AC4089" s="52" t="s">
        <v>8413</v>
      </c>
      <c r="AD4089" s="52"/>
      <c r="AE4089" s="52"/>
      <c r="AF4089" s="52"/>
      <c r="AG4089" s="52"/>
      <c r="AH4089" s="52" t="s">
        <v>8414</v>
      </c>
      <c r="AI4089" s="52"/>
      <c r="AJ4089" s="52"/>
      <c r="AK4089" s="52"/>
      <c r="AL4089" s="6">
        <v>56839</v>
      </c>
    </row>
    <row r="4090" spans="1:38">
      <c r="A4090" s="52" t="s">
        <v>8416</v>
      </c>
      <c r="B4090" s="52"/>
      <c r="C4090" s="52"/>
      <c r="D4090" s="52"/>
      <c r="E4090" s="52"/>
      <c r="F4090" s="52"/>
      <c r="G4090" s="52"/>
      <c r="H4090" s="52"/>
      <c r="I4090" s="52"/>
      <c r="J4090" s="52"/>
      <c r="K4090" s="52"/>
      <c r="L4090" s="52"/>
      <c r="M4090" s="52"/>
      <c r="N4090" s="53">
        <v>45963.24</v>
      </c>
      <c r="O4090" s="53"/>
      <c r="P4090" s="53"/>
      <c r="Q4090" s="53"/>
      <c r="R4090" s="53"/>
      <c r="S4090" s="53"/>
      <c r="T4090" s="53">
        <v>13675.62</v>
      </c>
      <c r="U4090" s="53"/>
      <c r="V4090" s="53">
        <v>4596.3</v>
      </c>
      <c r="W4090" s="53"/>
      <c r="X4090" s="3">
        <v>82</v>
      </c>
      <c r="Y4090" s="3">
        <v>10</v>
      </c>
      <c r="Z4090" s="10">
        <v>39335</v>
      </c>
      <c r="AA4090" s="3">
        <v>2007</v>
      </c>
      <c r="AB4090" s="3">
        <v>10</v>
      </c>
      <c r="AC4090" s="52" t="s">
        <v>8417</v>
      </c>
      <c r="AD4090" s="52"/>
      <c r="AE4090" s="52"/>
      <c r="AF4090" s="52"/>
      <c r="AG4090" s="52"/>
      <c r="AH4090" s="52" t="s">
        <v>8418</v>
      </c>
      <c r="AI4090" s="52"/>
      <c r="AJ4090" s="52"/>
      <c r="AK4090" s="52"/>
      <c r="AL4090" s="6">
        <v>36757</v>
      </c>
    </row>
    <row r="4091" spans="1:38">
      <c r="A4091" s="52" t="s">
        <v>8419</v>
      </c>
      <c r="B4091" s="52"/>
      <c r="C4091" s="52"/>
      <c r="D4091" s="52"/>
      <c r="E4091" s="52"/>
      <c r="F4091" s="52"/>
      <c r="G4091" s="52"/>
      <c r="H4091" s="52"/>
      <c r="I4091" s="52"/>
      <c r="J4091" s="52"/>
      <c r="K4091" s="52"/>
      <c r="L4091" s="52"/>
      <c r="M4091" s="52"/>
      <c r="N4091" s="53">
        <v>45963.24</v>
      </c>
      <c r="O4091" s="53"/>
      <c r="P4091" s="53"/>
      <c r="Q4091" s="53"/>
      <c r="R4091" s="53"/>
      <c r="S4091" s="53"/>
      <c r="T4091" s="53">
        <v>13839.32</v>
      </c>
      <c r="U4091" s="53"/>
      <c r="V4091" s="53">
        <v>4596.3</v>
      </c>
      <c r="W4091" s="53"/>
      <c r="X4091" s="3">
        <v>82</v>
      </c>
      <c r="Y4091" s="3">
        <v>10</v>
      </c>
      <c r="Z4091" s="8">
        <v>39351</v>
      </c>
      <c r="AA4091" s="3">
        <v>2007</v>
      </c>
      <c r="AB4091" s="3">
        <v>10</v>
      </c>
      <c r="AC4091" s="52" t="s">
        <v>8417</v>
      </c>
      <c r="AD4091" s="52"/>
      <c r="AE4091" s="52"/>
      <c r="AF4091" s="52"/>
      <c r="AG4091" s="52"/>
      <c r="AH4091" s="52" t="s">
        <v>8420</v>
      </c>
      <c r="AI4091" s="52"/>
      <c r="AJ4091" s="52"/>
      <c r="AK4091" s="52"/>
      <c r="AL4091" s="6">
        <v>36571</v>
      </c>
    </row>
    <row r="4092" spans="1:38">
      <c r="A4092" s="52" t="s">
        <v>8421</v>
      </c>
      <c r="B4092" s="52"/>
      <c r="C4092" s="52"/>
      <c r="D4092" s="52"/>
      <c r="E4092" s="52"/>
      <c r="F4092" s="52"/>
      <c r="G4092" s="52"/>
      <c r="H4092" s="52"/>
      <c r="I4092" s="52"/>
      <c r="J4092" s="52"/>
      <c r="K4092" s="52"/>
      <c r="L4092" s="52"/>
      <c r="M4092" s="52"/>
      <c r="N4092" s="53">
        <v>45963.24</v>
      </c>
      <c r="O4092" s="53"/>
      <c r="P4092" s="53"/>
      <c r="Q4092" s="53"/>
      <c r="R4092" s="53"/>
      <c r="S4092" s="53"/>
      <c r="T4092" s="53">
        <v>13839.31</v>
      </c>
      <c r="U4092" s="53"/>
      <c r="V4092" s="53">
        <v>4596.3</v>
      </c>
      <c r="W4092" s="53"/>
      <c r="X4092" s="3">
        <v>82</v>
      </c>
      <c r="Y4092" s="3">
        <v>10</v>
      </c>
      <c r="Z4092" s="8">
        <v>39351</v>
      </c>
      <c r="AA4092" s="3">
        <v>2007</v>
      </c>
      <c r="AB4092" s="3">
        <v>10</v>
      </c>
      <c r="AC4092" s="52" t="s">
        <v>8417</v>
      </c>
      <c r="AD4092" s="52"/>
      <c r="AE4092" s="52"/>
      <c r="AF4092" s="52"/>
      <c r="AG4092" s="52"/>
      <c r="AH4092" s="52" t="s">
        <v>8420</v>
      </c>
      <c r="AI4092" s="52"/>
      <c r="AJ4092" s="52"/>
      <c r="AK4092" s="52"/>
      <c r="AL4092" s="6">
        <v>36571</v>
      </c>
    </row>
    <row r="4093" spans="1:38">
      <c r="A4093" s="52" t="s">
        <v>8422</v>
      </c>
      <c r="B4093" s="52"/>
      <c r="C4093" s="52"/>
      <c r="D4093" s="52"/>
      <c r="E4093" s="52"/>
      <c r="F4093" s="52"/>
      <c r="G4093" s="52"/>
      <c r="H4093" s="52"/>
      <c r="I4093" s="52"/>
      <c r="J4093" s="52"/>
      <c r="K4093" s="52"/>
      <c r="L4093" s="52"/>
      <c r="M4093" s="52"/>
      <c r="N4093" s="53">
        <v>57099.78</v>
      </c>
      <c r="O4093" s="53"/>
      <c r="P4093" s="53"/>
      <c r="Q4093" s="53"/>
      <c r="R4093" s="53"/>
      <c r="S4093" s="53"/>
      <c r="T4093" s="53">
        <v>17192.52</v>
      </c>
      <c r="U4093" s="53"/>
      <c r="V4093" s="53">
        <v>5709.99</v>
      </c>
      <c r="W4093" s="53"/>
      <c r="X4093" s="3">
        <v>82</v>
      </c>
      <c r="Y4093" s="3">
        <v>10</v>
      </c>
      <c r="Z4093" s="8">
        <v>39351</v>
      </c>
      <c r="AA4093" s="3">
        <v>2007</v>
      </c>
      <c r="AB4093" s="3">
        <v>10</v>
      </c>
      <c r="AC4093" s="52" t="s">
        <v>8402</v>
      </c>
      <c r="AD4093" s="52"/>
      <c r="AE4093" s="52"/>
      <c r="AF4093" s="52"/>
      <c r="AG4093" s="52"/>
      <c r="AH4093" s="52" t="s">
        <v>8423</v>
      </c>
      <c r="AI4093" s="52"/>
      <c r="AJ4093" s="52"/>
      <c r="AK4093" s="52"/>
      <c r="AL4093" s="6">
        <v>45432</v>
      </c>
    </row>
    <row r="4094" spans="1:38">
      <c r="A4094" s="52" t="s">
        <v>8424</v>
      </c>
      <c r="B4094" s="52"/>
      <c r="C4094" s="52"/>
      <c r="D4094" s="52"/>
      <c r="E4094" s="52"/>
      <c r="F4094" s="52"/>
      <c r="G4094" s="52"/>
      <c r="H4094" s="52"/>
      <c r="I4094" s="52"/>
      <c r="J4094" s="52"/>
      <c r="K4094" s="52"/>
      <c r="L4094" s="52"/>
      <c r="M4094" s="52"/>
      <c r="N4094" s="53">
        <v>45963.24</v>
      </c>
      <c r="O4094" s="53"/>
      <c r="P4094" s="53"/>
      <c r="Q4094" s="53"/>
      <c r="R4094" s="53"/>
      <c r="S4094" s="53"/>
      <c r="T4094" s="53">
        <v>13839.32</v>
      </c>
      <c r="U4094" s="53"/>
      <c r="V4094" s="53">
        <v>4596.3</v>
      </c>
      <c r="W4094" s="53"/>
      <c r="X4094" s="3">
        <v>82</v>
      </c>
      <c r="Y4094" s="3">
        <v>10</v>
      </c>
      <c r="Z4094" s="8">
        <v>39351</v>
      </c>
      <c r="AA4094" s="3">
        <v>2007</v>
      </c>
      <c r="AB4094" s="3">
        <v>10</v>
      </c>
      <c r="AC4094" s="52" t="s">
        <v>8417</v>
      </c>
      <c r="AD4094" s="52"/>
      <c r="AE4094" s="52"/>
      <c r="AF4094" s="52"/>
      <c r="AG4094" s="52"/>
      <c r="AH4094" s="52" t="s">
        <v>8420</v>
      </c>
      <c r="AI4094" s="52"/>
      <c r="AJ4094" s="52"/>
      <c r="AK4094" s="52"/>
      <c r="AL4094" s="6">
        <v>36571</v>
      </c>
    </row>
    <row r="4095" spans="1:38">
      <c r="A4095" s="52" t="s">
        <v>8425</v>
      </c>
      <c r="B4095" s="52"/>
      <c r="C4095" s="52"/>
      <c r="D4095" s="52"/>
      <c r="E4095" s="52"/>
      <c r="F4095" s="52"/>
      <c r="G4095" s="52"/>
      <c r="H4095" s="52"/>
      <c r="I4095" s="52"/>
      <c r="J4095" s="52"/>
      <c r="K4095" s="52"/>
      <c r="L4095" s="52"/>
      <c r="M4095" s="52"/>
      <c r="N4095" s="53">
        <v>81779</v>
      </c>
      <c r="O4095" s="53"/>
      <c r="P4095" s="53"/>
      <c r="Q4095" s="53"/>
      <c r="R4095" s="53"/>
      <c r="S4095" s="53"/>
      <c r="T4095" s="53">
        <v>23547.88</v>
      </c>
      <c r="U4095" s="53"/>
      <c r="V4095" s="53">
        <v>8177.91</v>
      </c>
      <c r="W4095" s="53"/>
      <c r="X4095" s="3">
        <v>82</v>
      </c>
      <c r="Y4095" s="3">
        <v>10</v>
      </c>
      <c r="Z4095" s="13">
        <v>39399</v>
      </c>
      <c r="AA4095" s="3">
        <v>2007</v>
      </c>
      <c r="AB4095" s="3">
        <v>10</v>
      </c>
      <c r="AC4095" s="52" t="s">
        <v>8426</v>
      </c>
      <c r="AD4095" s="52"/>
      <c r="AE4095" s="52"/>
      <c r="AF4095" s="52"/>
      <c r="AG4095" s="52"/>
      <c r="AH4095" s="52" t="s">
        <v>8427</v>
      </c>
      <c r="AI4095" s="52"/>
      <c r="AJ4095" s="52"/>
      <c r="AK4095" s="52"/>
      <c r="AL4095" s="6">
        <v>66292</v>
      </c>
    </row>
    <row r="4096" spans="1:38">
      <c r="A4096" s="52" t="s">
        <v>8428</v>
      </c>
      <c r="B4096" s="52"/>
      <c r="C4096" s="52"/>
      <c r="D4096" s="52"/>
      <c r="E4096" s="52"/>
      <c r="F4096" s="52"/>
      <c r="G4096" s="52"/>
      <c r="H4096" s="52"/>
      <c r="I4096" s="52"/>
      <c r="J4096" s="52"/>
      <c r="K4096" s="52"/>
      <c r="L4096" s="52"/>
      <c r="M4096" s="52"/>
      <c r="N4096" s="53">
        <v>81779</v>
      </c>
      <c r="O4096" s="53"/>
      <c r="P4096" s="53"/>
      <c r="Q4096" s="53"/>
      <c r="R4096" s="53"/>
      <c r="S4096" s="53"/>
      <c r="T4096" s="53">
        <v>23547.88</v>
      </c>
      <c r="U4096" s="53"/>
      <c r="V4096" s="53">
        <v>8177.91</v>
      </c>
      <c r="W4096" s="53"/>
      <c r="X4096" s="3">
        <v>82</v>
      </c>
      <c r="Y4096" s="3">
        <v>10</v>
      </c>
      <c r="Z4096" s="13">
        <v>39399</v>
      </c>
      <c r="AA4096" s="3">
        <v>2007</v>
      </c>
      <c r="AB4096" s="3">
        <v>10</v>
      </c>
      <c r="AC4096" s="52" t="s">
        <v>8426</v>
      </c>
      <c r="AD4096" s="52"/>
      <c r="AE4096" s="52"/>
      <c r="AF4096" s="52"/>
      <c r="AG4096" s="52"/>
      <c r="AH4096" s="52" t="s">
        <v>8427</v>
      </c>
      <c r="AI4096" s="52"/>
      <c r="AJ4096" s="52"/>
      <c r="AK4096" s="52"/>
      <c r="AL4096" s="6">
        <v>66292</v>
      </c>
    </row>
    <row r="4097" spans="1:38">
      <c r="A4097" s="52" t="s">
        <v>8429</v>
      </c>
      <c r="B4097" s="52"/>
      <c r="C4097" s="52"/>
      <c r="D4097" s="52"/>
      <c r="E4097" s="52"/>
      <c r="F4097" s="52"/>
      <c r="G4097" s="52"/>
      <c r="H4097" s="52"/>
      <c r="I4097" s="52"/>
      <c r="J4097" s="52"/>
      <c r="K4097" s="52"/>
      <c r="L4097" s="52"/>
      <c r="M4097" s="52"/>
      <c r="N4097" s="53">
        <v>81779</v>
      </c>
      <c r="O4097" s="53"/>
      <c r="P4097" s="53"/>
      <c r="Q4097" s="53"/>
      <c r="R4097" s="53"/>
      <c r="S4097" s="53"/>
      <c r="T4097" s="53">
        <v>23547.88</v>
      </c>
      <c r="U4097" s="53"/>
      <c r="V4097" s="53">
        <v>8177.91</v>
      </c>
      <c r="W4097" s="53"/>
      <c r="X4097" s="3">
        <v>82</v>
      </c>
      <c r="Y4097" s="3">
        <v>10</v>
      </c>
      <c r="Z4097" s="13">
        <v>39399</v>
      </c>
      <c r="AA4097" s="3">
        <v>2007</v>
      </c>
      <c r="AB4097" s="3">
        <v>10</v>
      </c>
      <c r="AC4097" s="52" t="s">
        <v>8426</v>
      </c>
      <c r="AD4097" s="52"/>
      <c r="AE4097" s="52"/>
      <c r="AF4097" s="52"/>
      <c r="AG4097" s="52"/>
      <c r="AH4097" s="52" t="s">
        <v>8427</v>
      </c>
      <c r="AI4097" s="52"/>
      <c r="AJ4097" s="52"/>
      <c r="AK4097" s="52"/>
      <c r="AL4097" s="6">
        <v>66292</v>
      </c>
    </row>
    <row r="4098" spans="1:38">
      <c r="A4098" s="52" t="s">
        <v>8430</v>
      </c>
      <c r="B4098" s="52"/>
      <c r="C4098" s="52"/>
      <c r="D4098" s="52"/>
      <c r="E4098" s="52"/>
      <c r="F4098" s="52"/>
      <c r="G4098" s="52"/>
      <c r="H4098" s="52"/>
      <c r="I4098" s="52"/>
      <c r="J4098" s="52"/>
      <c r="K4098" s="52"/>
      <c r="L4098" s="52"/>
      <c r="M4098" s="52"/>
      <c r="N4098" s="53">
        <v>81779</v>
      </c>
      <c r="O4098" s="53"/>
      <c r="P4098" s="53"/>
      <c r="Q4098" s="53"/>
      <c r="R4098" s="53"/>
      <c r="S4098" s="53"/>
      <c r="T4098" s="53">
        <v>23547.88</v>
      </c>
      <c r="U4098" s="53"/>
      <c r="V4098" s="53">
        <v>8177.91</v>
      </c>
      <c r="W4098" s="53"/>
      <c r="X4098" s="3">
        <v>82</v>
      </c>
      <c r="Y4098" s="3">
        <v>10</v>
      </c>
      <c r="Z4098" s="13">
        <v>39399</v>
      </c>
      <c r="AA4098" s="3">
        <v>2007</v>
      </c>
      <c r="AB4098" s="3">
        <v>10</v>
      </c>
      <c r="AC4098" s="52" t="s">
        <v>8426</v>
      </c>
      <c r="AD4098" s="52"/>
      <c r="AE4098" s="52"/>
      <c r="AF4098" s="52"/>
      <c r="AG4098" s="52"/>
      <c r="AH4098" s="52" t="s">
        <v>8427</v>
      </c>
      <c r="AI4098" s="52"/>
      <c r="AJ4098" s="52"/>
      <c r="AK4098" s="52"/>
      <c r="AL4098" s="6">
        <v>66292</v>
      </c>
    </row>
    <row r="4099" spans="1:38">
      <c r="A4099" s="52" t="s">
        <v>8431</v>
      </c>
      <c r="B4099" s="52"/>
      <c r="C4099" s="52"/>
      <c r="D4099" s="52"/>
      <c r="E4099" s="52"/>
      <c r="F4099" s="52"/>
      <c r="G4099" s="52"/>
      <c r="H4099" s="52"/>
      <c r="I4099" s="52"/>
      <c r="J4099" s="52"/>
      <c r="K4099" s="52"/>
      <c r="L4099" s="52"/>
      <c r="M4099" s="52"/>
      <c r="N4099" s="53">
        <v>81705.78</v>
      </c>
      <c r="O4099" s="53"/>
      <c r="P4099" s="53"/>
      <c r="Q4099" s="53"/>
      <c r="R4099" s="53"/>
      <c r="S4099" s="53"/>
      <c r="T4099" s="53">
        <v>31309.27</v>
      </c>
      <c r="U4099" s="53"/>
      <c r="V4099" s="53">
        <v>11672.23</v>
      </c>
      <c r="W4099" s="53"/>
      <c r="X4099" s="3">
        <v>82</v>
      </c>
      <c r="Y4099" s="3">
        <v>7</v>
      </c>
      <c r="Z4099" s="8">
        <v>39471</v>
      </c>
      <c r="AA4099" s="3">
        <v>2008</v>
      </c>
      <c r="AB4099" s="3">
        <v>7</v>
      </c>
      <c r="AC4099" s="52" t="s">
        <v>8432</v>
      </c>
      <c r="AD4099" s="52"/>
      <c r="AE4099" s="52"/>
      <c r="AF4099" s="52"/>
      <c r="AG4099" s="52"/>
      <c r="AH4099" s="52" t="s">
        <v>8433</v>
      </c>
      <c r="AI4099" s="52"/>
      <c r="AJ4099" s="52"/>
      <c r="AK4099" s="52"/>
      <c r="AL4099" s="6">
        <v>54997</v>
      </c>
    </row>
    <row r="4100" spans="1:38">
      <c r="A4100" s="52" t="s">
        <v>8434</v>
      </c>
      <c r="B4100" s="52"/>
      <c r="C4100" s="52"/>
      <c r="D4100" s="52"/>
      <c r="E4100" s="52"/>
      <c r="F4100" s="52"/>
      <c r="G4100" s="52"/>
      <c r="H4100" s="52"/>
      <c r="I4100" s="52"/>
      <c r="J4100" s="52"/>
      <c r="K4100" s="52"/>
      <c r="L4100" s="52"/>
      <c r="M4100" s="52"/>
      <c r="N4100" s="53">
        <v>113144</v>
      </c>
      <c r="O4100" s="53"/>
      <c r="P4100" s="53"/>
      <c r="Q4100" s="53"/>
      <c r="R4100" s="53"/>
      <c r="S4100" s="53"/>
      <c r="T4100" s="53">
        <v>26082.86</v>
      </c>
      <c r="U4100" s="53"/>
      <c r="V4100" s="53">
        <v>16163.4</v>
      </c>
      <c r="W4100" s="53"/>
      <c r="X4100" s="3">
        <v>82</v>
      </c>
      <c r="Y4100" s="3">
        <v>7</v>
      </c>
      <c r="Z4100" s="8">
        <v>39862</v>
      </c>
      <c r="AA4100" s="3">
        <v>2009</v>
      </c>
      <c r="AB4100" s="3">
        <v>7</v>
      </c>
      <c r="AC4100" s="52" t="s">
        <v>8435</v>
      </c>
      <c r="AD4100" s="52"/>
      <c r="AE4100" s="52"/>
      <c r="AF4100" s="52"/>
      <c r="AG4100" s="52"/>
      <c r="AH4100" s="52" t="s">
        <v>8436</v>
      </c>
      <c r="AI4100" s="52"/>
      <c r="AJ4100" s="52"/>
      <c r="AK4100" s="52"/>
      <c r="AL4100" s="6">
        <v>92141</v>
      </c>
    </row>
    <row r="4101" spans="1:38">
      <c r="A4101" s="52" t="s">
        <v>8437</v>
      </c>
      <c r="B4101" s="52"/>
      <c r="C4101" s="52"/>
      <c r="D4101" s="52"/>
      <c r="E4101" s="52"/>
      <c r="F4101" s="52"/>
      <c r="G4101" s="52"/>
      <c r="H4101" s="52"/>
      <c r="I4101" s="52"/>
      <c r="J4101" s="52"/>
      <c r="K4101" s="52"/>
      <c r="L4101" s="52"/>
      <c r="M4101" s="52"/>
      <c r="N4101" s="53">
        <v>113144</v>
      </c>
      <c r="O4101" s="53"/>
      <c r="P4101" s="53"/>
      <c r="Q4101" s="53"/>
      <c r="R4101" s="53"/>
      <c r="S4101" s="53"/>
      <c r="T4101" s="53">
        <v>26082.86</v>
      </c>
      <c r="U4101" s="53"/>
      <c r="V4101" s="53">
        <v>16163.4</v>
      </c>
      <c r="W4101" s="53"/>
      <c r="X4101" s="3">
        <v>82</v>
      </c>
      <c r="Y4101" s="3">
        <v>7</v>
      </c>
      <c r="Z4101" s="8">
        <v>39862</v>
      </c>
      <c r="AA4101" s="3">
        <v>2009</v>
      </c>
      <c r="AB4101" s="3">
        <v>7</v>
      </c>
      <c r="AC4101" s="52" t="s">
        <v>8435</v>
      </c>
      <c r="AD4101" s="52"/>
      <c r="AE4101" s="52"/>
      <c r="AF4101" s="52"/>
      <c r="AG4101" s="52"/>
      <c r="AH4101" s="52" t="s">
        <v>8436</v>
      </c>
      <c r="AI4101" s="52"/>
      <c r="AJ4101" s="52"/>
      <c r="AK4101" s="52"/>
      <c r="AL4101" s="6">
        <v>92141</v>
      </c>
    </row>
    <row r="4102" spans="1:38">
      <c r="A4102" s="52" t="s">
        <v>8438</v>
      </c>
      <c r="B4102" s="52"/>
      <c r="C4102" s="52"/>
      <c r="D4102" s="52"/>
      <c r="E4102" s="52"/>
      <c r="F4102" s="52"/>
      <c r="G4102" s="52"/>
      <c r="H4102" s="52"/>
      <c r="I4102" s="52"/>
      <c r="J4102" s="52"/>
      <c r="K4102" s="52"/>
      <c r="L4102" s="52"/>
      <c r="M4102" s="52"/>
      <c r="N4102" s="53">
        <v>98749</v>
      </c>
      <c r="O4102" s="53"/>
      <c r="P4102" s="53"/>
      <c r="Q4102" s="53"/>
      <c r="R4102" s="53"/>
      <c r="S4102" s="53"/>
      <c r="T4102" s="53">
        <v>27163.62</v>
      </c>
      <c r="U4102" s="53"/>
      <c r="V4102" s="53">
        <v>14107.01</v>
      </c>
      <c r="W4102" s="53"/>
      <c r="X4102" s="3">
        <v>82</v>
      </c>
      <c r="Y4102" s="3">
        <v>7</v>
      </c>
      <c r="Z4102" s="13">
        <v>39748</v>
      </c>
      <c r="AA4102" s="3">
        <v>2008</v>
      </c>
      <c r="AB4102" s="3">
        <v>7</v>
      </c>
      <c r="AC4102" s="52" t="s">
        <v>8439</v>
      </c>
      <c r="AD4102" s="52"/>
      <c r="AE4102" s="52"/>
      <c r="AF4102" s="52"/>
      <c r="AG4102" s="52"/>
      <c r="AH4102" s="52" t="s">
        <v>8440</v>
      </c>
      <c r="AI4102" s="52"/>
      <c r="AJ4102" s="52"/>
      <c r="AK4102" s="52"/>
      <c r="AL4102" s="6">
        <v>78120</v>
      </c>
    </row>
    <row r="4103" spans="1:38">
      <c r="A4103" s="52" t="s">
        <v>8441</v>
      </c>
      <c r="B4103" s="52"/>
      <c r="C4103" s="52"/>
      <c r="D4103" s="52"/>
      <c r="E4103" s="52"/>
      <c r="F4103" s="52"/>
      <c r="G4103" s="52"/>
      <c r="H4103" s="52"/>
      <c r="I4103" s="52"/>
      <c r="J4103" s="52"/>
      <c r="K4103" s="52"/>
      <c r="L4103" s="52"/>
      <c r="M4103" s="52"/>
      <c r="N4103" s="53">
        <v>98749</v>
      </c>
      <c r="O4103" s="53"/>
      <c r="P4103" s="53"/>
      <c r="Q4103" s="53"/>
      <c r="R4103" s="53"/>
      <c r="S4103" s="53"/>
      <c r="T4103" s="53">
        <v>27163.62</v>
      </c>
      <c r="U4103" s="53"/>
      <c r="V4103" s="53">
        <v>14107.01</v>
      </c>
      <c r="W4103" s="53"/>
      <c r="X4103" s="3">
        <v>82</v>
      </c>
      <c r="Y4103" s="3">
        <v>7</v>
      </c>
      <c r="Z4103" s="13">
        <v>39748</v>
      </c>
      <c r="AA4103" s="3">
        <v>2008</v>
      </c>
      <c r="AB4103" s="3">
        <v>7</v>
      </c>
      <c r="AC4103" s="52" t="s">
        <v>8439</v>
      </c>
      <c r="AD4103" s="52"/>
      <c r="AE4103" s="52"/>
      <c r="AF4103" s="52"/>
      <c r="AG4103" s="52"/>
      <c r="AH4103" s="52" t="s">
        <v>8440</v>
      </c>
      <c r="AI4103" s="52"/>
      <c r="AJ4103" s="52"/>
      <c r="AK4103" s="52"/>
      <c r="AL4103" s="6">
        <v>78120</v>
      </c>
    </row>
    <row r="4104" spans="1:38">
      <c r="A4104" s="52" t="s">
        <v>8442</v>
      </c>
      <c r="B4104" s="52"/>
      <c r="C4104" s="52"/>
      <c r="D4104" s="52"/>
      <c r="E4104" s="52"/>
      <c r="F4104" s="52"/>
      <c r="G4104" s="52"/>
      <c r="H4104" s="52"/>
      <c r="I4104" s="52"/>
      <c r="J4104" s="52"/>
      <c r="K4104" s="52"/>
      <c r="L4104" s="52"/>
      <c r="M4104" s="52"/>
      <c r="N4104" s="53">
        <v>79743</v>
      </c>
      <c r="O4104" s="53"/>
      <c r="P4104" s="53"/>
      <c r="Q4104" s="53"/>
      <c r="R4104" s="53"/>
      <c r="S4104" s="53"/>
      <c r="T4104" s="53">
        <v>23180.54</v>
      </c>
      <c r="U4104" s="53"/>
      <c r="V4104" s="53">
        <v>11391.89</v>
      </c>
      <c r="W4104" s="53"/>
      <c r="X4104" s="3">
        <v>82</v>
      </c>
      <c r="Y4104" s="3">
        <v>7</v>
      </c>
      <c r="Z4104" s="8">
        <v>39708</v>
      </c>
      <c r="AA4104" s="3">
        <v>2008</v>
      </c>
      <c r="AB4104" s="3">
        <v>7</v>
      </c>
      <c r="AC4104" s="52" t="s">
        <v>8443</v>
      </c>
      <c r="AD4104" s="52"/>
      <c r="AE4104" s="52"/>
      <c r="AF4104" s="52"/>
      <c r="AG4104" s="52"/>
      <c r="AH4104" s="52" t="s">
        <v>8444</v>
      </c>
      <c r="AI4104" s="52"/>
      <c r="AJ4104" s="52"/>
      <c r="AK4104" s="52"/>
      <c r="AL4104" s="6">
        <v>61726</v>
      </c>
    </row>
    <row r="4105" spans="1:38">
      <c r="A4105" s="52" t="s">
        <v>8445</v>
      </c>
      <c r="B4105" s="52"/>
      <c r="C4105" s="52"/>
      <c r="D4105" s="52"/>
      <c r="E4105" s="52"/>
      <c r="F4105" s="52"/>
      <c r="G4105" s="52"/>
      <c r="H4105" s="52"/>
      <c r="I4105" s="52"/>
      <c r="J4105" s="52"/>
      <c r="K4105" s="52"/>
      <c r="L4105" s="52"/>
      <c r="M4105" s="52"/>
      <c r="N4105" s="53">
        <v>79743</v>
      </c>
      <c r="O4105" s="53"/>
      <c r="P4105" s="53"/>
      <c r="Q4105" s="53"/>
      <c r="R4105" s="53"/>
      <c r="S4105" s="53"/>
      <c r="T4105" s="53">
        <v>23180.54</v>
      </c>
      <c r="U4105" s="53"/>
      <c r="V4105" s="53">
        <v>11391.89</v>
      </c>
      <c r="W4105" s="53"/>
      <c r="X4105" s="3">
        <v>82</v>
      </c>
      <c r="Y4105" s="3">
        <v>7</v>
      </c>
      <c r="Z4105" s="8">
        <v>39708</v>
      </c>
      <c r="AA4105" s="3">
        <v>2008</v>
      </c>
      <c r="AB4105" s="3">
        <v>7</v>
      </c>
      <c r="AC4105" s="52" t="s">
        <v>8443</v>
      </c>
      <c r="AD4105" s="52"/>
      <c r="AE4105" s="52"/>
      <c r="AF4105" s="52"/>
      <c r="AG4105" s="52"/>
      <c r="AH4105" s="52" t="s">
        <v>8444</v>
      </c>
      <c r="AI4105" s="52"/>
      <c r="AJ4105" s="52"/>
      <c r="AK4105" s="52"/>
      <c r="AL4105" s="6">
        <v>61726</v>
      </c>
    </row>
    <row r="4106" spans="1:38">
      <c r="A4106" s="52" t="s">
        <v>8446</v>
      </c>
      <c r="B4106" s="52"/>
      <c r="C4106" s="52"/>
      <c r="D4106" s="52"/>
      <c r="E4106" s="52"/>
      <c r="F4106" s="52"/>
      <c r="G4106" s="52"/>
      <c r="H4106" s="52"/>
      <c r="I4106" s="52"/>
      <c r="J4106" s="52"/>
      <c r="K4106" s="52"/>
      <c r="L4106" s="52"/>
      <c r="M4106" s="52"/>
      <c r="N4106" s="53">
        <v>79743</v>
      </c>
      <c r="O4106" s="53"/>
      <c r="P4106" s="53"/>
      <c r="Q4106" s="53"/>
      <c r="R4106" s="53"/>
      <c r="S4106" s="53"/>
      <c r="T4106" s="53">
        <v>23180.54</v>
      </c>
      <c r="U4106" s="53"/>
      <c r="V4106" s="53">
        <v>11391.89</v>
      </c>
      <c r="W4106" s="53"/>
      <c r="X4106" s="3">
        <v>82</v>
      </c>
      <c r="Y4106" s="3">
        <v>7</v>
      </c>
      <c r="Z4106" s="8">
        <v>39708</v>
      </c>
      <c r="AA4106" s="3">
        <v>2008</v>
      </c>
      <c r="AB4106" s="3">
        <v>7</v>
      </c>
      <c r="AC4106" s="52" t="s">
        <v>8443</v>
      </c>
      <c r="AD4106" s="52"/>
      <c r="AE4106" s="52"/>
      <c r="AF4106" s="52"/>
      <c r="AG4106" s="52"/>
      <c r="AH4106" s="52" t="s">
        <v>8444</v>
      </c>
      <c r="AI4106" s="52"/>
      <c r="AJ4106" s="52"/>
      <c r="AK4106" s="52"/>
      <c r="AL4106" s="6">
        <v>61726</v>
      </c>
    </row>
    <row r="4107" spans="1:38">
      <c r="A4107" s="52" t="s">
        <v>8447</v>
      </c>
      <c r="B4107" s="52"/>
      <c r="C4107" s="52"/>
      <c r="D4107" s="52"/>
      <c r="E4107" s="52"/>
      <c r="F4107" s="52"/>
      <c r="G4107" s="52"/>
      <c r="H4107" s="52"/>
      <c r="I4107" s="52"/>
      <c r="J4107" s="52"/>
      <c r="K4107" s="52"/>
      <c r="L4107" s="52"/>
      <c r="M4107" s="52"/>
      <c r="N4107" s="53">
        <v>79743</v>
      </c>
      <c r="O4107" s="53"/>
      <c r="P4107" s="53"/>
      <c r="Q4107" s="53"/>
      <c r="R4107" s="53"/>
      <c r="S4107" s="53"/>
      <c r="T4107" s="53">
        <v>23180.54</v>
      </c>
      <c r="U4107" s="53"/>
      <c r="V4107" s="53">
        <v>11391.89</v>
      </c>
      <c r="W4107" s="53"/>
      <c r="X4107" s="3">
        <v>82</v>
      </c>
      <c r="Y4107" s="3">
        <v>7</v>
      </c>
      <c r="Z4107" s="8">
        <v>39708</v>
      </c>
      <c r="AA4107" s="3">
        <v>2008</v>
      </c>
      <c r="AB4107" s="3">
        <v>7</v>
      </c>
      <c r="AC4107" s="52" t="s">
        <v>8443</v>
      </c>
      <c r="AD4107" s="52"/>
      <c r="AE4107" s="52"/>
      <c r="AF4107" s="52"/>
      <c r="AG4107" s="52"/>
      <c r="AH4107" s="52" t="s">
        <v>8444</v>
      </c>
      <c r="AI4107" s="52"/>
      <c r="AJ4107" s="52"/>
      <c r="AK4107" s="52"/>
      <c r="AL4107" s="6">
        <v>61726</v>
      </c>
    </row>
    <row r="4108" spans="1:38">
      <c r="A4108" s="52" t="s">
        <v>8448</v>
      </c>
      <c r="B4108" s="52"/>
      <c r="C4108" s="52"/>
      <c r="D4108" s="52"/>
      <c r="E4108" s="52"/>
      <c r="F4108" s="52"/>
      <c r="G4108" s="52"/>
      <c r="H4108" s="52"/>
      <c r="I4108" s="52"/>
      <c r="J4108" s="52"/>
      <c r="K4108" s="52"/>
      <c r="L4108" s="52"/>
      <c r="M4108" s="52"/>
      <c r="N4108" s="53">
        <v>66664</v>
      </c>
      <c r="O4108" s="53"/>
      <c r="P4108" s="53"/>
      <c r="Q4108" s="53"/>
      <c r="R4108" s="53"/>
      <c r="S4108" s="53"/>
      <c r="T4108" s="53">
        <v>17036.75</v>
      </c>
      <c r="U4108" s="53"/>
      <c r="V4108" s="53">
        <v>9523.44</v>
      </c>
      <c r="W4108" s="53"/>
      <c r="X4108" s="3">
        <v>82</v>
      </c>
      <c r="Y4108" s="3">
        <v>7</v>
      </c>
      <c r="Z4108" s="13">
        <v>39798</v>
      </c>
      <c r="AA4108" s="3">
        <v>2008</v>
      </c>
      <c r="AB4108" s="3">
        <v>7</v>
      </c>
      <c r="AC4108" s="52" t="s">
        <v>8449</v>
      </c>
      <c r="AD4108" s="52"/>
      <c r="AE4108" s="52"/>
      <c r="AF4108" s="52"/>
      <c r="AG4108" s="52"/>
      <c r="AH4108" s="52" t="s">
        <v>8450</v>
      </c>
      <c r="AI4108" s="52"/>
      <c r="AJ4108" s="52"/>
      <c r="AK4108" s="52"/>
      <c r="AL4108" s="6">
        <v>54158</v>
      </c>
    </row>
    <row r="4109" spans="1:38">
      <c r="A4109" s="52" t="s">
        <v>8451</v>
      </c>
      <c r="B4109" s="52"/>
      <c r="C4109" s="52"/>
      <c r="D4109" s="52"/>
      <c r="E4109" s="52"/>
      <c r="F4109" s="52"/>
      <c r="G4109" s="52"/>
      <c r="H4109" s="52"/>
      <c r="I4109" s="52"/>
      <c r="J4109" s="52"/>
      <c r="K4109" s="52"/>
      <c r="L4109" s="52"/>
      <c r="M4109" s="52"/>
      <c r="N4109" s="53">
        <v>46178</v>
      </c>
      <c r="O4109" s="53"/>
      <c r="P4109" s="53"/>
      <c r="Q4109" s="53"/>
      <c r="R4109" s="53"/>
      <c r="S4109" s="53"/>
      <c r="T4109" s="53">
        <v>13026.96</v>
      </c>
      <c r="U4109" s="53"/>
      <c r="V4109" s="53">
        <v>6596.86</v>
      </c>
      <c r="W4109" s="53"/>
      <c r="X4109" s="3">
        <v>82</v>
      </c>
      <c r="Y4109" s="3">
        <v>7</v>
      </c>
      <c r="Z4109" s="10">
        <v>39701</v>
      </c>
      <c r="AA4109" s="3">
        <v>2008</v>
      </c>
      <c r="AB4109" s="3">
        <v>7</v>
      </c>
      <c r="AC4109" s="52" t="s">
        <v>8452</v>
      </c>
      <c r="AD4109" s="52"/>
      <c r="AE4109" s="52"/>
      <c r="AF4109" s="52"/>
      <c r="AG4109" s="52"/>
      <c r="AH4109" s="52" t="s">
        <v>8453</v>
      </c>
      <c r="AI4109" s="52"/>
      <c r="AJ4109" s="52"/>
      <c r="AK4109" s="52"/>
      <c r="AL4109" s="6">
        <v>36177</v>
      </c>
    </row>
    <row r="4110" spans="1:38">
      <c r="A4110" s="52" t="s">
        <v>8454</v>
      </c>
      <c r="B4110" s="52"/>
      <c r="C4110" s="52"/>
      <c r="D4110" s="52"/>
      <c r="E4110" s="52"/>
      <c r="F4110" s="52"/>
      <c r="G4110" s="52"/>
      <c r="H4110" s="52"/>
      <c r="I4110" s="52"/>
      <c r="J4110" s="52"/>
      <c r="K4110" s="52"/>
      <c r="L4110" s="52"/>
      <c r="M4110" s="52"/>
      <c r="N4110" s="53">
        <v>13227.5</v>
      </c>
      <c r="O4110" s="53"/>
      <c r="P4110" s="53"/>
      <c r="Q4110" s="53"/>
      <c r="R4110" s="53"/>
      <c r="S4110" s="53"/>
      <c r="T4110" s="53">
        <v>13227.5</v>
      </c>
      <c r="U4110" s="53"/>
      <c r="V4110" s="54">
        <v>0</v>
      </c>
      <c r="W4110" s="54"/>
      <c r="X4110" s="3">
        <v>82</v>
      </c>
      <c r="Y4110" s="3">
        <v>5</v>
      </c>
      <c r="Z4110" s="10">
        <v>36049</v>
      </c>
      <c r="AA4110" s="3">
        <v>1998</v>
      </c>
      <c r="AB4110" s="3">
        <v>5</v>
      </c>
      <c r="AC4110" s="52" t="s">
        <v>8455</v>
      </c>
      <c r="AD4110" s="52"/>
      <c r="AE4110" s="52"/>
      <c r="AF4110" s="52"/>
      <c r="AG4110" s="52"/>
      <c r="AH4110" s="52" t="s">
        <v>947</v>
      </c>
      <c r="AI4110" s="52"/>
      <c r="AJ4110" s="52"/>
      <c r="AK4110" s="52"/>
      <c r="AL4110" s="9">
        <v>0</v>
      </c>
    </row>
    <row r="4111" spans="1:38">
      <c r="A4111" s="52" t="s">
        <v>8456</v>
      </c>
      <c r="B4111" s="52"/>
      <c r="C4111" s="52"/>
      <c r="D4111" s="52"/>
      <c r="E4111" s="52"/>
      <c r="F4111" s="52"/>
      <c r="G4111" s="52"/>
      <c r="H4111" s="52"/>
      <c r="I4111" s="52"/>
      <c r="J4111" s="52"/>
      <c r="K4111" s="52"/>
      <c r="L4111" s="52"/>
      <c r="M4111" s="52"/>
      <c r="N4111" s="53">
        <v>13227.5</v>
      </c>
      <c r="O4111" s="53"/>
      <c r="P4111" s="53"/>
      <c r="Q4111" s="53"/>
      <c r="R4111" s="53"/>
      <c r="S4111" s="53"/>
      <c r="T4111" s="53">
        <v>13227.5</v>
      </c>
      <c r="U4111" s="53"/>
      <c r="V4111" s="54">
        <v>0</v>
      </c>
      <c r="W4111" s="54"/>
      <c r="X4111" s="3">
        <v>82</v>
      </c>
      <c r="Y4111" s="3">
        <v>5</v>
      </c>
      <c r="Z4111" s="10">
        <v>36049</v>
      </c>
      <c r="AA4111" s="3">
        <v>1998</v>
      </c>
      <c r="AB4111" s="3">
        <v>5</v>
      </c>
      <c r="AC4111" s="52" t="s">
        <v>8455</v>
      </c>
      <c r="AD4111" s="52"/>
      <c r="AE4111" s="52"/>
      <c r="AF4111" s="52"/>
      <c r="AG4111" s="52"/>
      <c r="AH4111" s="52" t="s">
        <v>947</v>
      </c>
      <c r="AI4111" s="52"/>
      <c r="AJ4111" s="52"/>
      <c r="AK4111" s="52"/>
      <c r="AL4111" s="9">
        <v>0</v>
      </c>
    </row>
    <row r="4112" spans="1:38">
      <c r="A4112" s="52" t="s">
        <v>8457</v>
      </c>
      <c r="B4112" s="52"/>
      <c r="C4112" s="52"/>
      <c r="D4112" s="52"/>
      <c r="E4112" s="52"/>
      <c r="F4112" s="52"/>
      <c r="G4112" s="52"/>
      <c r="H4112" s="52"/>
      <c r="I4112" s="52"/>
      <c r="J4112" s="52"/>
      <c r="K4112" s="52"/>
      <c r="L4112" s="52"/>
      <c r="M4112" s="52"/>
      <c r="N4112" s="53">
        <v>9813.84</v>
      </c>
      <c r="O4112" s="53"/>
      <c r="P4112" s="53"/>
      <c r="Q4112" s="53"/>
      <c r="R4112" s="53"/>
      <c r="S4112" s="53"/>
      <c r="T4112" s="53">
        <v>9082.8799999999992</v>
      </c>
      <c r="U4112" s="53"/>
      <c r="V4112" s="53">
        <v>1961.75</v>
      </c>
      <c r="W4112" s="53"/>
      <c r="X4112" s="3">
        <v>82</v>
      </c>
      <c r="Y4112" s="3">
        <v>5</v>
      </c>
      <c r="Z4112" s="8">
        <v>38761</v>
      </c>
      <c r="AA4112" s="3">
        <v>2006</v>
      </c>
      <c r="AB4112" s="3">
        <v>5</v>
      </c>
      <c r="AC4112" s="52" t="s">
        <v>8458</v>
      </c>
      <c r="AD4112" s="52"/>
      <c r="AE4112" s="52"/>
      <c r="AF4112" s="52"/>
      <c r="AG4112" s="52"/>
      <c r="AH4112" s="52" t="s">
        <v>8459</v>
      </c>
      <c r="AI4112" s="52"/>
      <c r="AJ4112" s="52"/>
      <c r="AK4112" s="52"/>
      <c r="AL4112" s="11">
        <v>855</v>
      </c>
    </row>
    <row r="4113" spans="1:38">
      <c r="A4113" s="52" t="s">
        <v>8460</v>
      </c>
      <c r="B4113" s="52"/>
      <c r="C4113" s="52"/>
      <c r="D4113" s="52"/>
      <c r="E4113" s="52"/>
      <c r="F4113" s="52"/>
      <c r="G4113" s="52"/>
      <c r="H4113" s="52"/>
      <c r="I4113" s="52"/>
      <c r="J4113" s="52"/>
      <c r="K4113" s="52"/>
      <c r="L4113" s="52"/>
      <c r="M4113" s="52"/>
      <c r="N4113" s="53">
        <v>3713.82</v>
      </c>
      <c r="O4113" s="53"/>
      <c r="P4113" s="53"/>
      <c r="Q4113" s="53"/>
      <c r="R4113" s="53"/>
      <c r="S4113" s="53"/>
      <c r="T4113" s="54">
        <v>514.80999999999995</v>
      </c>
      <c r="U4113" s="54"/>
      <c r="V4113" s="54">
        <v>371.35</v>
      </c>
      <c r="W4113" s="54"/>
      <c r="X4113" s="3">
        <v>82</v>
      </c>
      <c r="Y4113" s="3">
        <v>10</v>
      </c>
      <c r="Z4113" s="12">
        <v>40152</v>
      </c>
      <c r="AA4113" s="3">
        <v>2009</v>
      </c>
      <c r="AB4113" s="3">
        <v>10</v>
      </c>
      <c r="AC4113" s="52" t="s">
        <v>8461</v>
      </c>
      <c r="AD4113" s="52"/>
      <c r="AE4113" s="52"/>
      <c r="AF4113" s="52"/>
      <c r="AG4113" s="52"/>
      <c r="AH4113" s="52" t="s">
        <v>8462</v>
      </c>
      <c r="AI4113" s="52"/>
      <c r="AJ4113" s="52"/>
      <c r="AK4113" s="52"/>
      <c r="AL4113" s="6">
        <v>3386</v>
      </c>
    </row>
    <row r="4114" spans="1:38">
      <c r="A4114" s="52" t="s">
        <v>8463</v>
      </c>
      <c r="B4114" s="52"/>
      <c r="C4114" s="52"/>
      <c r="D4114" s="52"/>
      <c r="E4114" s="52"/>
      <c r="F4114" s="52"/>
      <c r="G4114" s="52"/>
      <c r="H4114" s="52"/>
      <c r="I4114" s="52"/>
      <c r="J4114" s="52"/>
      <c r="K4114" s="52"/>
      <c r="L4114" s="52"/>
      <c r="M4114" s="52"/>
      <c r="N4114" s="53">
        <v>3713.82</v>
      </c>
      <c r="O4114" s="53"/>
      <c r="P4114" s="53"/>
      <c r="Q4114" s="53"/>
      <c r="R4114" s="53"/>
      <c r="S4114" s="53"/>
      <c r="T4114" s="54">
        <v>514.80999999999995</v>
      </c>
      <c r="U4114" s="54"/>
      <c r="V4114" s="54">
        <v>371.35</v>
      </c>
      <c r="W4114" s="54"/>
      <c r="X4114" s="3">
        <v>82</v>
      </c>
      <c r="Y4114" s="3">
        <v>10</v>
      </c>
      <c r="Z4114" s="12">
        <v>40152</v>
      </c>
      <c r="AA4114" s="3">
        <v>2009</v>
      </c>
      <c r="AB4114" s="3">
        <v>10</v>
      </c>
      <c r="AC4114" s="52" t="s">
        <v>8461</v>
      </c>
      <c r="AD4114" s="52"/>
      <c r="AE4114" s="52"/>
      <c r="AF4114" s="52"/>
      <c r="AG4114" s="52"/>
      <c r="AH4114" s="52" t="s">
        <v>8462</v>
      </c>
      <c r="AI4114" s="52"/>
      <c r="AJ4114" s="52"/>
      <c r="AK4114" s="52"/>
      <c r="AL4114" s="6">
        <v>3386</v>
      </c>
    </row>
    <row r="4115" spans="1:38">
      <c r="A4115" s="52" t="s">
        <v>8464</v>
      </c>
      <c r="B4115" s="52"/>
      <c r="C4115" s="52"/>
      <c r="D4115" s="52"/>
      <c r="E4115" s="52"/>
      <c r="F4115" s="52"/>
      <c r="G4115" s="52"/>
      <c r="H4115" s="52"/>
      <c r="I4115" s="52"/>
      <c r="J4115" s="52"/>
      <c r="K4115" s="52"/>
      <c r="L4115" s="52"/>
      <c r="M4115" s="52"/>
      <c r="N4115" s="53">
        <v>3713.82</v>
      </c>
      <c r="O4115" s="53"/>
      <c r="P4115" s="53"/>
      <c r="Q4115" s="53"/>
      <c r="R4115" s="53"/>
      <c r="S4115" s="53"/>
      <c r="T4115" s="54">
        <v>514.80999999999995</v>
      </c>
      <c r="U4115" s="54"/>
      <c r="V4115" s="54">
        <v>371.35</v>
      </c>
      <c r="W4115" s="54"/>
      <c r="X4115" s="3">
        <v>82</v>
      </c>
      <c r="Y4115" s="3">
        <v>10</v>
      </c>
      <c r="Z4115" s="12">
        <v>40152</v>
      </c>
      <c r="AA4115" s="3">
        <v>2009</v>
      </c>
      <c r="AB4115" s="3">
        <v>10</v>
      </c>
      <c r="AC4115" s="52" t="s">
        <v>8461</v>
      </c>
      <c r="AD4115" s="52"/>
      <c r="AE4115" s="52"/>
      <c r="AF4115" s="52"/>
      <c r="AG4115" s="52"/>
      <c r="AH4115" s="52" t="s">
        <v>8462</v>
      </c>
      <c r="AI4115" s="52"/>
      <c r="AJ4115" s="52"/>
      <c r="AK4115" s="52"/>
      <c r="AL4115" s="6">
        <v>3386</v>
      </c>
    </row>
    <row r="4116" spans="1:38">
      <c r="A4116" s="52" t="s">
        <v>8465</v>
      </c>
      <c r="B4116" s="52"/>
      <c r="C4116" s="52"/>
      <c r="D4116" s="52"/>
      <c r="E4116" s="52"/>
      <c r="F4116" s="52"/>
      <c r="G4116" s="52"/>
      <c r="H4116" s="52"/>
      <c r="I4116" s="52"/>
      <c r="J4116" s="52"/>
      <c r="K4116" s="52"/>
      <c r="L4116" s="52"/>
      <c r="M4116" s="52"/>
      <c r="N4116" s="53">
        <v>3713.82</v>
      </c>
      <c r="O4116" s="53"/>
      <c r="P4116" s="53"/>
      <c r="Q4116" s="53"/>
      <c r="R4116" s="53"/>
      <c r="S4116" s="53"/>
      <c r="T4116" s="54">
        <v>514.80999999999995</v>
      </c>
      <c r="U4116" s="54"/>
      <c r="V4116" s="54">
        <v>371.35</v>
      </c>
      <c r="W4116" s="54"/>
      <c r="X4116" s="3">
        <v>82</v>
      </c>
      <c r="Y4116" s="3">
        <v>10</v>
      </c>
      <c r="Z4116" s="12">
        <v>40152</v>
      </c>
      <c r="AA4116" s="3">
        <v>2009</v>
      </c>
      <c r="AB4116" s="3">
        <v>10</v>
      </c>
      <c r="AC4116" s="52" t="s">
        <v>8461</v>
      </c>
      <c r="AD4116" s="52"/>
      <c r="AE4116" s="52"/>
      <c r="AF4116" s="52"/>
      <c r="AG4116" s="52"/>
      <c r="AH4116" s="52" t="s">
        <v>8462</v>
      </c>
      <c r="AI4116" s="52"/>
      <c r="AJ4116" s="52"/>
      <c r="AK4116" s="52"/>
      <c r="AL4116" s="6">
        <v>3386</v>
      </c>
    </row>
    <row r="4117" spans="1:38">
      <c r="A4117" s="52" t="s">
        <v>8466</v>
      </c>
      <c r="B4117" s="52"/>
      <c r="C4117" s="52"/>
      <c r="D4117" s="52"/>
      <c r="E4117" s="52"/>
      <c r="F4117" s="52"/>
      <c r="G4117" s="52"/>
      <c r="H4117" s="52"/>
      <c r="I4117" s="52"/>
      <c r="J4117" s="52"/>
      <c r="K4117" s="52"/>
      <c r="L4117" s="52"/>
      <c r="M4117" s="52"/>
      <c r="N4117" s="53">
        <v>3713.82</v>
      </c>
      <c r="O4117" s="53"/>
      <c r="P4117" s="53"/>
      <c r="Q4117" s="53"/>
      <c r="R4117" s="53"/>
      <c r="S4117" s="53"/>
      <c r="T4117" s="54">
        <v>514.80999999999995</v>
      </c>
      <c r="U4117" s="54"/>
      <c r="V4117" s="54">
        <v>371.35</v>
      </c>
      <c r="W4117" s="54"/>
      <c r="X4117" s="3">
        <v>82</v>
      </c>
      <c r="Y4117" s="3">
        <v>10</v>
      </c>
      <c r="Z4117" s="12">
        <v>40152</v>
      </c>
      <c r="AA4117" s="3">
        <v>2009</v>
      </c>
      <c r="AB4117" s="3">
        <v>10</v>
      </c>
      <c r="AC4117" s="52" t="s">
        <v>8461</v>
      </c>
      <c r="AD4117" s="52"/>
      <c r="AE4117" s="52"/>
      <c r="AF4117" s="52"/>
      <c r="AG4117" s="52"/>
      <c r="AH4117" s="52" t="s">
        <v>8462</v>
      </c>
      <c r="AI4117" s="52"/>
      <c r="AJ4117" s="52"/>
      <c r="AK4117" s="52"/>
      <c r="AL4117" s="6">
        <v>3386</v>
      </c>
    </row>
    <row r="4118" spans="1:38">
      <c r="A4118" s="52" t="s">
        <v>8467</v>
      </c>
      <c r="B4118" s="52"/>
      <c r="C4118" s="52"/>
      <c r="D4118" s="52"/>
      <c r="E4118" s="52"/>
      <c r="F4118" s="52"/>
      <c r="G4118" s="52"/>
      <c r="H4118" s="52"/>
      <c r="I4118" s="52"/>
      <c r="J4118" s="52"/>
      <c r="K4118" s="52"/>
      <c r="L4118" s="52"/>
      <c r="M4118" s="52"/>
      <c r="N4118" s="53">
        <v>2160</v>
      </c>
      <c r="O4118" s="53"/>
      <c r="P4118" s="53"/>
      <c r="Q4118" s="53"/>
      <c r="R4118" s="53"/>
      <c r="S4118" s="53"/>
      <c r="T4118" s="53">
        <v>2160</v>
      </c>
      <c r="U4118" s="53"/>
      <c r="V4118" s="54">
        <v>0</v>
      </c>
      <c r="W4118" s="54"/>
      <c r="X4118" s="3">
        <v>82</v>
      </c>
      <c r="Y4118" s="3">
        <v>7</v>
      </c>
      <c r="Z4118" s="8">
        <v>36433</v>
      </c>
      <c r="AA4118" s="3">
        <v>1999</v>
      </c>
      <c r="AB4118" s="3">
        <v>7</v>
      </c>
      <c r="AC4118" s="52" t="s">
        <v>8468</v>
      </c>
      <c r="AD4118" s="52"/>
      <c r="AE4118" s="52"/>
      <c r="AF4118" s="52"/>
      <c r="AG4118" s="52"/>
      <c r="AH4118" s="52" t="s">
        <v>303</v>
      </c>
      <c r="AI4118" s="52"/>
      <c r="AJ4118" s="52"/>
      <c r="AK4118" s="52"/>
      <c r="AL4118" s="9">
        <v>0</v>
      </c>
    </row>
    <row r="4119" spans="1:38">
      <c r="A4119" s="52" t="s">
        <v>8469</v>
      </c>
      <c r="B4119" s="52"/>
      <c r="C4119" s="52"/>
      <c r="D4119" s="52"/>
      <c r="E4119" s="52"/>
      <c r="F4119" s="52"/>
      <c r="G4119" s="52"/>
      <c r="H4119" s="52"/>
      <c r="I4119" s="52"/>
      <c r="J4119" s="52"/>
      <c r="K4119" s="52"/>
      <c r="L4119" s="52"/>
      <c r="M4119" s="52"/>
      <c r="N4119" s="53">
        <v>1195</v>
      </c>
      <c r="O4119" s="53"/>
      <c r="P4119" s="53"/>
      <c r="Q4119" s="53"/>
      <c r="R4119" s="53"/>
      <c r="S4119" s="53"/>
      <c r="T4119" s="53">
        <v>1195</v>
      </c>
      <c r="U4119" s="53"/>
      <c r="V4119" s="54">
        <v>0</v>
      </c>
      <c r="W4119" s="54"/>
      <c r="X4119" s="3">
        <v>82</v>
      </c>
      <c r="Y4119" s="3">
        <v>10</v>
      </c>
      <c r="Z4119" s="5">
        <v>32151</v>
      </c>
      <c r="AA4119" s="3">
        <v>1988</v>
      </c>
      <c r="AB4119" s="3">
        <v>10</v>
      </c>
      <c r="AC4119" s="52" t="s">
        <v>8470</v>
      </c>
      <c r="AD4119" s="52"/>
      <c r="AE4119" s="52"/>
      <c r="AF4119" s="52"/>
      <c r="AG4119" s="52"/>
      <c r="AH4119" s="52" t="s">
        <v>1401</v>
      </c>
      <c r="AI4119" s="52"/>
      <c r="AJ4119" s="52"/>
      <c r="AK4119" s="52"/>
      <c r="AL4119" s="9">
        <v>0</v>
      </c>
    </row>
    <row r="4120" spans="1:38">
      <c r="A4120" s="52" t="s">
        <v>8471</v>
      </c>
      <c r="B4120" s="52"/>
      <c r="C4120" s="52"/>
      <c r="D4120" s="52"/>
      <c r="E4120" s="52"/>
      <c r="F4120" s="52"/>
      <c r="G4120" s="52"/>
      <c r="H4120" s="52"/>
      <c r="I4120" s="52"/>
      <c r="J4120" s="52"/>
      <c r="K4120" s="52"/>
      <c r="L4120" s="52"/>
      <c r="M4120" s="52"/>
      <c r="N4120" s="53">
        <v>92700</v>
      </c>
      <c r="O4120" s="53"/>
      <c r="P4120" s="53"/>
      <c r="Q4120" s="53"/>
      <c r="R4120" s="53"/>
      <c r="S4120" s="53"/>
      <c r="T4120" s="53">
        <v>49378.94</v>
      </c>
      <c r="U4120" s="53"/>
      <c r="V4120" s="53">
        <v>9268.5400000000009</v>
      </c>
      <c r="W4120" s="53"/>
      <c r="X4120" s="3">
        <v>82</v>
      </c>
      <c r="Y4120" s="3">
        <v>10</v>
      </c>
      <c r="Z4120" s="5">
        <v>38417</v>
      </c>
      <c r="AA4120" s="3">
        <v>2005</v>
      </c>
      <c r="AB4120" s="3">
        <v>10</v>
      </c>
      <c r="AC4120" s="52" t="s">
        <v>8472</v>
      </c>
      <c r="AD4120" s="52"/>
      <c r="AE4120" s="52"/>
      <c r="AF4120" s="52"/>
      <c r="AG4120" s="52"/>
      <c r="AH4120" s="52" t="s">
        <v>8473</v>
      </c>
      <c r="AI4120" s="52"/>
      <c r="AJ4120" s="52"/>
      <c r="AK4120" s="52"/>
      <c r="AL4120" s="6">
        <v>52769</v>
      </c>
    </row>
    <row r="4121" spans="1:38">
      <c r="A4121" s="52" t="s">
        <v>8474</v>
      </c>
      <c r="B4121" s="52"/>
      <c r="C4121" s="52"/>
      <c r="D4121" s="52"/>
      <c r="E4121" s="52"/>
      <c r="F4121" s="52"/>
      <c r="G4121" s="52"/>
      <c r="H4121" s="52"/>
      <c r="I4121" s="52"/>
      <c r="J4121" s="52"/>
      <c r="K4121" s="52"/>
      <c r="L4121" s="52"/>
      <c r="M4121" s="52"/>
      <c r="N4121" s="53">
        <v>92700</v>
      </c>
      <c r="O4121" s="53"/>
      <c r="P4121" s="53"/>
      <c r="Q4121" s="53"/>
      <c r="R4121" s="53"/>
      <c r="S4121" s="53"/>
      <c r="T4121" s="53">
        <v>49378.94</v>
      </c>
      <c r="U4121" s="53"/>
      <c r="V4121" s="53">
        <v>9268.5400000000009</v>
      </c>
      <c r="W4121" s="53"/>
      <c r="X4121" s="3">
        <v>82</v>
      </c>
      <c r="Y4121" s="3">
        <v>10</v>
      </c>
      <c r="Z4121" s="5">
        <v>38417</v>
      </c>
      <c r="AA4121" s="3">
        <v>2005</v>
      </c>
      <c r="AB4121" s="3">
        <v>10</v>
      </c>
      <c r="AC4121" s="52" t="s">
        <v>8472</v>
      </c>
      <c r="AD4121" s="52"/>
      <c r="AE4121" s="52"/>
      <c r="AF4121" s="52"/>
      <c r="AG4121" s="52"/>
      <c r="AH4121" s="52" t="s">
        <v>8473</v>
      </c>
      <c r="AI4121" s="52"/>
      <c r="AJ4121" s="52"/>
      <c r="AK4121" s="52"/>
      <c r="AL4121" s="6">
        <v>52769</v>
      </c>
    </row>
    <row r="4122" spans="1:38">
      <c r="A4122" s="52" t="s">
        <v>8475</v>
      </c>
      <c r="B4122" s="52"/>
      <c r="C4122" s="52"/>
      <c r="D4122" s="52"/>
      <c r="E4122" s="52"/>
      <c r="F4122" s="52"/>
      <c r="G4122" s="52"/>
      <c r="H4122" s="52"/>
      <c r="I4122" s="52"/>
      <c r="J4122" s="52"/>
      <c r="K4122" s="52"/>
      <c r="L4122" s="52"/>
      <c r="M4122" s="52"/>
      <c r="N4122" s="53">
        <v>1069</v>
      </c>
      <c r="O4122" s="53"/>
      <c r="P4122" s="53"/>
      <c r="Q4122" s="53"/>
      <c r="R4122" s="53"/>
      <c r="S4122" s="53"/>
      <c r="T4122" s="53">
        <v>1069</v>
      </c>
      <c r="U4122" s="53"/>
      <c r="V4122" s="54">
        <v>0</v>
      </c>
      <c r="W4122" s="54"/>
      <c r="X4122" s="3">
        <v>82</v>
      </c>
      <c r="Y4122" s="3">
        <v>12</v>
      </c>
      <c r="Z4122" s="5">
        <v>28498</v>
      </c>
      <c r="AA4122" s="3">
        <v>1978</v>
      </c>
      <c r="AB4122" s="3">
        <v>12</v>
      </c>
      <c r="AC4122" s="52" t="s">
        <v>8476</v>
      </c>
      <c r="AD4122" s="52"/>
      <c r="AE4122" s="52"/>
      <c r="AF4122" s="52"/>
      <c r="AG4122" s="52"/>
      <c r="AH4122" s="52" t="s">
        <v>2609</v>
      </c>
      <c r="AI4122" s="52"/>
      <c r="AJ4122" s="52"/>
      <c r="AK4122" s="52"/>
      <c r="AL4122" s="9">
        <v>0</v>
      </c>
    </row>
    <row r="4123" spans="1:38">
      <c r="A4123" s="52" t="s">
        <v>8477</v>
      </c>
      <c r="B4123" s="52"/>
      <c r="C4123" s="52"/>
      <c r="D4123" s="52"/>
      <c r="E4123" s="52"/>
      <c r="F4123" s="52"/>
      <c r="G4123" s="52"/>
      <c r="H4123" s="52"/>
      <c r="I4123" s="52"/>
      <c r="J4123" s="52"/>
      <c r="K4123" s="52"/>
      <c r="L4123" s="52"/>
      <c r="M4123" s="52"/>
      <c r="N4123" s="53">
        <v>2808</v>
      </c>
      <c r="O4123" s="53"/>
      <c r="P4123" s="53"/>
      <c r="Q4123" s="53"/>
      <c r="R4123" s="53"/>
      <c r="S4123" s="53"/>
      <c r="T4123" s="54">
        <v>976.28</v>
      </c>
      <c r="U4123" s="54"/>
      <c r="V4123" s="54">
        <v>401.14</v>
      </c>
      <c r="W4123" s="54"/>
      <c r="X4123" s="3">
        <v>82</v>
      </c>
      <c r="Y4123" s="3">
        <v>7</v>
      </c>
      <c r="Z4123" s="8">
        <v>39562</v>
      </c>
      <c r="AA4123" s="3">
        <v>2008</v>
      </c>
      <c r="AB4123" s="3">
        <v>7</v>
      </c>
      <c r="AC4123" s="52" t="s">
        <v>8478</v>
      </c>
      <c r="AD4123" s="52"/>
      <c r="AE4123" s="52"/>
      <c r="AF4123" s="52"/>
      <c r="AG4123" s="52"/>
      <c r="AH4123" s="52" t="s">
        <v>8479</v>
      </c>
      <c r="AI4123" s="52"/>
      <c r="AJ4123" s="52"/>
      <c r="AK4123" s="52"/>
      <c r="AL4123" s="6">
        <v>1999</v>
      </c>
    </row>
    <row r="4124" spans="1:38">
      <c r="A4124" s="52" t="s">
        <v>8480</v>
      </c>
      <c r="B4124" s="52"/>
      <c r="C4124" s="52"/>
      <c r="D4124" s="52"/>
      <c r="E4124" s="52"/>
      <c r="F4124" s="52"/>
      <c r="G4124" s="52"/>
      <c r="H4124" s="52"/>
      <c r="I4124" s="52"/>
      <c r="J4124" s="52"/>
      <c r="K4124" s="52"/>
      <c r="L4124" s="52"/>
      <c r="M4124" s="52"/>
      <c r="N4124" s="53">
        <v>74400</v>
      </c>
      <c r="O4124" s="53"/>
      <c r="P4124" s="53"/>
      <c r="Q4124" s="53"/>
      <c r="R4124" s="53"/>
      <c r="S4124" s="53"/>
      <c r="T4124" s="53">
        <v>74400</v>
      </c>
      <c r="U4124" s="53"/>
      <c r="V4124" s="54">
        <v>0</v>
      </c>
      <c r="W4124" s="54"/>
      <c r="X4124" s="3">
        <v>82</v>
      </c>
      <c r="Y4124" s="3">
        <v>7</v>
      </c>
      <c r="Z4124" s="5">
        <v>35066</v>
      </c>
      <c r="AA4124" s="3">
        <v>1996</v>
      </c>
      <c r="AB4124" s="3">
        <v>7</v>
      </c>
      <c r="AC4124" s="52" t="s">
        <v>5733</v>
      </c>
      <c r="AD4124" s="52"/>
      <c r="AE4124" s="52"/>
      <c r="AF4124" s="52"/>
      <c r="AG4124" s="52"/>
      <c r="AH4124" s="52" t="s">
        <v>19</v>
      </c>
      <c r="AI4124" s="52"/>
      <c r="AJ4124" s="52"/>
      <c r="AK4124" s="52"/>
      <c r="AL4124" s="9">
        <v>0</v>
      </c>
    </row>
    <row r="4125" spans="1:38">
      <c r="A4125" s="52" t="s">
        <v>8481</v>
      </c>
      <c r="B4125" s="52"/>
      <c r="C4125" s="52"/>
      <c r="D4125" s="52"/>
      <c r="E4125" s="52"/>
      <c r="F4125" s="52"/>
      <c r="G4125" s="52"/>
      <c r="H4125" s="52"/>
      <c r="I4125" s="52"/>
      <c r="J4125" s="52"/>
      <c r="K4125" s="52"/>
      <c r="L4125" s="52"/>
      <c r="M4125" s="52"/>
      <c r="N4125" s="53">
        <v>74400</v>
      </c>
      <c r="O4125" s="53"/>
      <c r="P4125" s="53"/>
      <c r="Q4125" s="53"/>
      <c r="R4125" s="53"/>
      <c r="S4125" s="53"/>
      <c r="T4125" s="53">
        <v>74400</v>
      </c>
      <c r="U4125" s="53"/>
      <c r="V4125" s="54">
        <v>0</v>
      </c>
      <c r="W4125" s="54"/>
      <c r="X4125" s="3">
        <v>82</v>
      </c>
      <c r="Y4125" s="3">
        <v>7</v>
      </c>
      <c r="Z4125" s="5">
        <v>35066</v>
      </c>
      <c r="AA4125" s="3">
        <v>1996</v>
      </c>
      <c r="AB4125" s="3">
        <v>7</v>
      </c>
      <c r="AC4125" s="52" t="s">
        <v>5733</v>
      </c>
      <c r="AD4125" s="52"/>
      <c r="AE4125" s="52"/>
      <c r="AF4125" s="52"/>
      <c r="AG4125" s="52"/>
      <c r="AH4125" s="52" t="s">
        <v>19</v>
      </c>
      <c r="AI4125" s="52"/>
      <c r="AJ4125" s="52"/>
      <c r="AK4125" s="52"/>
      <c r="AL4125" s="9">
        <v>0</v>
      </c>
    </row>
    <row r="4126" spans="1:38">
      <c r="A4126" t="s">
        <v>183</v>
      </c>
    </row>
    <row r="4127" spans="1:38">
      <c r="A4127" s="52" t="s">
        <v>8482</v>
      </c>
      <c r="B4127" s="52"/>
      <c r="C4127" s="52"/>
      <c r="D4127" s="52"/>
      <c r="E4127" s="52"/>
      <c r="F4127" s="52"/>
      <c r="G4127" s="52"/>
      <c r="H4127" s="52"/>
      <c r="I4127" s="52"/>
      <c r="J4127" s="52"/>
      <c r="K4127" s="52"/>
      <c r="L4127" s="52"/>
      <c r="M4127" s="52"/>
      <c r="N4127" s="53">
        <v>20305.650000000001</v>
      </c>
      <c r="O4127" s="53"/>
      <c r="P4127" s="53"/>
      <c r="Q4127" s="53"/>
      <c r="R4127" s="53"/>
      <c r="S4127" s="53"/>
      <c r="T4127" s="53">
        <v>20305.650000000001</v>
      </c>
      <c r="U4127" s="53"/>
      <c r="V4127" s="54">
        <v>0</v>
      </c>
      <c r="W4127" s="54"/>
      <c r="X4127" s="3">
        <v>82</v>
      </c>
      <c r="Y4127" s="3">
        <v>7</v>
      </c>
      <c r="Z4127" s="5">
        <v>32881</v>
      </c>
      <c r="AA4127" s="3">
        <v>1990</v>
      </c>
      <c r="AB4127" s="3">
        <v>7</v>
      </c>
      <c r="AC4127" s="52" t="s">
        <v>8483</v>
      </c>
      <c r="AD4127" s="52"/>
      <c r="AE4127" s="52"/>
      <c r="AF4127" s="52"/>
      <c r="AG4127" s="52" t="s">
        <v>52</v>
      </c>
      <c r="AH4127" s="52"/>
      <c r="AI4127" s="52"/>
      <c r="AJ4127" s="52"/>
      <c r="AK4127" s="52"/>
      <c r="AL4127" s="9">
        <v>0</v>
      </c>
    </row>
    <row r="4128" spans="1:38">
      <c r="A4128" s="52" t="s">
        <v>8484</v>
      </c>
      <c r="B4128" s="52"/>
      <c r="C4128" s="52"/>
      <c r="D4128" s="52"/>
      <c r="E4128" s="52"/>
      <c r="F4128" s="52"/>
      <c r="G4128" s="52"/>
      <c r="H4128" s="52"/>
      <c r="I4128" s="52"/>
      <c r="J4128" s="52"/>
      <c r="K4128" s="52"/>
      <c r="L4128" s="52"/>
      <c r="M4128" s="52"/>
      <c r="N4128" s="55">
        <v>0</v>
      </c>
      <c r="O4128" s="55"/>
      <c r="P4128" s="55"/>
      <c r="Q4128" s="55"/>
      <c r="R4128" s="55"/>
      <c r="S4128" s="55"/>
      <c r="T4128" s="54">
        <v>0</v>
      </c>
      <c r="U4128" s="54"/>
      <c r="V4128" s="53">
        <v>10057.32</v>
      </c>
      <c r="W4128" s="53"/>
      <c r="X4128" s="3">
        <v>82</v>
      </c>
      <c r="Y4128" s="3">
        <v>20</v>
      </c>
      <c r="Z4128" s="10">
        <v>37266</v>
      </c>
      <c r="AA4128" s="3">
        <v>2002</v>
      </c>
      <c r="AB4128" s="3">
        <v>20</v>
      </c>
      <c r="AC4128" s="52" t="s">
        <v>4182</v>
      </c>
      <c r="AD4128" s="52"/>
      <c r="AE4128" s="52"/>
      <c r="AF4128" s="52"/>
      <c r="AG4128" s="52" t="s">
        <v>4519</v>
      </c>
      <c r="AH4128" s="52"/>
      <c r="AI4128" s="52"/>
      <c r="AJ4128" s="52"/>
      <c r="AK4128" s="52"/>
      <c r="AL4128" s="16">
        <v>0</v>
      </c>
    </row>
    <row r="4129" spans="1:38">
      <c r="A4129" s="52" t="s">
        <v>8485</v>
      </c>
      <c r="B4129" s="52"/>
      <c r="C4129" s="52"/>
      <c r="D4129" s="52"/>
      <c r="E4129" s="52"/>
      <c r="F4129" s="52"/>
      <c r="G4129" s="52"/>
      <c r="H4129" s="52"/>
      <c r="I4129" s="52"/>
      <c r="J4129" s="52"/>
      <c r="K4129" s="52"/>
      <c r="L4129" s="52"/>
      <c r="M4129" s="52"/>
      <c r="N4129" s="53">
        <v>10895.44</v>
      </c>
      <c r="O4129" s="53"/>
      <c r="P4129" s="53"/>
      <c r="Q4129" s="53"/>
      <c r="R4129" s="53"/>
      <c r="S4129" s="53"/>
      <c r="T4129" s="53">
        <v>7624.7</v>
      </c>
      <c r="U4129" s="53"/>
      <c r="V4129" s="54">
        <v>544.79999999999995</v>
      </c>
      <c r="W4129" s="54"/>
      <c r="X4129" s="3">
        <v>82</v>
      </c>
      <c r="Y4129" s="3">
        <v>20</v>
      </c>
      <c r="Z4129" s="10">
        <v>35074</v>
      </c>
      <c r="AA4129" s="3">
        <v>1996</v>
      </c>
      <c r="AB4129" s="3">
        <v>20</v>
      </c>
      <c r="AC4129" s="52" t="s">
        <v>8486</v>
      </c>
      <c r="AD4129" s="52"/>
      <c r="AE4129" s="52"/>
      <c r="AF4129" s="52"/>
      <c r="AG4129" s="52" t="s">
        <v>8487</v>
      </c>
      <c r="AH4129" s="52"/>
      <c r="AI4129" s="52"/>
      <c r="AJ4129" s="52"/>
      <c r="AK4129" s="52"/>
      <c r="AL4129" s="6">
        <v>5277</v>
      </c>
    </row>
    <row r="4130" spans="1:38">
      <c r="A4130" s="52" t="s">
        <v>8488</v>
      </c>
      <c r="B4130" s="52"/>
      <c r="C4130" s="52"/>
      <c r="D4130" s="52"/>
      <c r="E4130" s="52"/>
      <c r="F4130" s="52"/>
      <c r="G4130" s="52"/>
      <c r="H4130" s="52"/>
      <c r="I4130" s="52"/>
      <c r="J4130" s="52"/>
      <c r="K4130" s="52"/>
      <c r="L4130" s="52"/>
      <c r="M4130" s="52"/>
      <c r="N4130" s="53">
        <v>21747.66</v>
      </c>
      <c r="O4130" s="53"/>
      <c r="P4130" s="53"/>
      <c r="Q4130" s="53"/>
      <c r="R4130" s="53"/>
      <c r="S4130" s="53"/>
      <c r="T4130" s="53">
        <v>19567.82</v>
      </c>
      <c r="U4130" s="53"/>
      <c r="V4130" s="53">
        <v>2173.86</v>
      </c>
      <c r="W4130" s="53"/>
      <c r="X4130" s="3">
        <v>82</v>
      </c>
      <c r="Y4130" s="3">
        <v>10</v>
      </c>
      <c r="Z4130" s="8">
        <v>35963</v>
      </c>
      <c r="AA4130" s="3">
        <v>1998</v>
      </c>
      <c r="AB4130" s="3">
        <v>10</v>
      </c>
      <c r="AC4130" s="52" t="s">
        <v>8489</v>
      </c>
      <c r="AD4130" s="52"/>
      <c r="AE4130" s="52"/>
      <c r="AF4130" s="52"/>
      <c r="AG4130" s="52" t="s">
        <v>8490</v>
      </c>
      <c r="AH4130" s="52"/>
      <c r="AI4130" s="52"/>
      <c r="AJ4130" s="52"/>
      <c r="AK4130" s="52"/>
      <c r="AL4130" s="6">
        <v>3339</v>
      </c>
    </row>
    <row r="4131" spans="1:38">
      <c r="A4131" s="52" t="s">
        <v>8491</v>
      </c>
      <c r="B4131" s="52"/>
      <c r="C4131" s="52"/>
      <c r="D4131" s="52"/>
      <c r="E4131" s="52"/>
      <c r="F4131" s="52"/>
      <c r="G4131" s="52"/>
      <c r="H4131" s="52"/>
      <c r="I4131" s="52"/>
      <c r="J4131" s="52"/>
      <c r="K4131" s="52"/>
      <c r="L4131" s="52"/>
      <c r="M4131" s="52"/>
      <c r="N4131" s="53">
        <v>21747.66</v>
      </c>
      <c r="O4131" s="53"/>
      <c r="P4131" s="53"/>
      <c r="Q4131" s="53"/>
      <c r="R4131" s="53"/>
      <c r="S4131" s="53"/>
      <c r="T4131" s="53">
        <v>19567.82</v>
      </c>
      <c r="U4131" s="53"/>
      <c r="V4131" s="53">
        <v>2173.86</v>
      </c>
      <c r="W4131" s="53"/>
      <c r="X4131" s="3">
        <v>82</v>
      </c>
      <c r="Y4131" s="3">
        <v>10</v>
      </c>
      <c r="Z4131" s="8">
        <v>35963</v>
      </c>
      <c r="AA4131" s="3">
        <v>1998</v>
      </c>
      <c r="AB4131" s="3">
        <v>10</v>
      </c>
      <c r="AC4131" s="52" t="s">
        <v>8489</v>
      </c>
      <c r="AD4131" s="52"/>
      <c r="AE4131" s="52"/>
      <c r="AF4131" s="52"/>
      <c r="AG4131" s="52" t="s">
        <v>8490</v>
      </c>
      <c r="AH4131" s="52"/>
      <c r="AI4131" s="52"/>
      <c r="AJ4131" s="52"/>
      <c r="AK4131" s="52"/>
      <c r="AL4131" s="6">
        <v>3339</v>
      </c>
    </row>
    <row r="4132" spans="1:38">
      <c r="A4132" s="52" t="s">
        <v>8492</v>
      </c>
      <c r="B4132" s="52"/>
      <c r="C4132" s="52"/>
      <c r="D4132" s="52"/>
      <c r="E4132" s="52"/>
      <c r="F4132" s="52"/>
      <c r="G4132" s="52"/>
      <c r="H4132" s="52"/>
      <c r="I4132" s="52"/>
      <c r="J4132" s="52"/>
      <c r="K4132" s="52"/>
      <c r="L4132" s="52"/>
      <c r="M4132" s="52"/>
      <c r="N4132" s="55">
        <v>0</v>
      </c>
      <c r="O4132" s="55"/>
      <c r="P4132" s="55"/>
      <c r="Q4132" s="55"/>
      <c r="R4132" s="55"/>
      <c r="S4132" s="55"/>
      <c r="T4132" s="54">
        <v>0</v>
      </c>
      <c r="U4132" s="54"/>
      <c r="V4132" s="53">
        <v>1486.19</v>
      </c>
      <c r="W4132" s="53"/>
      <c r="X4132" s="3">
        <v>82</v>
      </c>
      <c r="Y4132" s="3">
        <v>10</v>
      </c>
      <c r="Z4132" s="8">
        <v>35969</v>
      </c>
      <c r="AA4132" s="3">
        <v>1998</v>
      </c>
      <c r="AB4132" s="3">
        <v>10</v>
      </c>
      <c r="AC4132" s="52" t="s">
        <v>4182</v>
      </c>
      <c r="AD4132" s="52"/>
      <c r="AE4132" s="52"/>
      <c r="AF4132" s="52"/>
      <c r="AG4132" s="52" t="s">
        <v>8493</v>
      </c>
      <c r="AH4132" s="52"/>
      <c r="AI4132" s="52"/>
      <c r="AJ4132" s="52"/>
      <c r="AK4132" s="52"/>
      <c r="AL4132" s="16">
        <v>0</v>
      </c>
    </row>
    <row r="4133" spans="1:38">
      <c r="A4133" s="52" t="s">
        <v>8494</v>
      </c>
      <c r="B4133" s="52"/>
      <c r="C4133" s="52"/>
      <c r="D4133" s="52"/>
      <c r="E4133" s="52"/>
      <c r="F4133" s="52"/>
      <c r="G4133" s="52"/>
      <c r="H4133" s="52"/>
      <c r="I4133" s="52"/>
      <c r="J4133" s="52"/>
      <c r="K4133" s="52"/>
      <c r="L4133" s="52"/>
      <c r="M4133" s="52"/>
      <c r="N4133" s="53">
        <v>20046.09</v>
      </c>
      <c r="O4133" s="53"/>
      <c r="P4133" s="53"/>
      <c r="Q4133" s="53"/>
      <c r="R4133" s="53"/>
      <c r="S4133" s="53"/>
      <c r="T4133" s="53">
        <v>18036.810000000001</v>
      </c>
      <c r="U4133" s="53"/>
      <c r="V4133" s="53">
        <v>2003.79</v>
      </c>
      <c r="W4133" s="53"/>
      <c r="X4133" s="3">
        <v>82</v>
      </c>
      <c r="Y4133" s="3">
        <v>10</v>
      </c>
      <c r="Z4133" s="8">
        <v>36542</v>
      </c>
      <c r="AA4133" s="3">
        <v>2000</v>
      </c>
      <c r="AB4133" s="3">
        <v>10</v>
      </c>
      <c r="AC4133" s="52" t="s">
        <v>8495</v>
      </c>
      <c r="AD4133" s="52"/>
      <c r="AE4133" s="52"/>
      <c r="AF4133" s="52"/>
      <c r="AG4133" s="52" t="s">
        <v>8496</v>
      </c>
      <c r="AH4133" s="52"/>
      <c r="AI4133" s="52"/>
      <c r="AJ4133" s="52"/>
      <c r="AK4133" s="52"/>
      <c r="AL4133" s="6">
        <v>2929</v>
      </c>
    </row>
    <row r="4134" spans="1:38">
      <c r="A4134" s="52" t="s">
        <v>8497</v>
      </c>
      <c r="B4134" s="52"/>
      <c r="C4134" s="52"/>
      <c r="D4134" s="52"/>
      <c r="E4134" s="52"/>
      <c r="F4134" s="52"/>
      <c r="G4134" s="52"/>
      <c r="H4134" s="52"/>
      <c r="I4134" s="52"/>
      <c r="J4134" s="52"/>
      <c r="K4134" s="52"/>
      <c r="L4134" s="52"/>
      <c r="M4134" s="52"/>
      <c r="N4134" s="53">
        <v>21251.24</v>
      </c>
      <c r="O4134" s="53"/>
      <c r="P4134" s="53"/>
      <c r="Q4134" s="53"/>
      <c r="R4134" s="53"/>
      <c r="S4134" s="53"/>
      <c r="T4134" s="53">
        <v>10895.23</v>
      </c>
      <c r="U4134" s="53"/>
      <c r="V4134" s="53">
        <v>2124.7800000000002</v>
      </c>
      <c r="W4134" s="53"/>
      <c r="X4134" s="3">
        <v>82</v>
      </c>
      <c r="Y4134" s="3">
        <v>10</v>
      </c>
      <c r="Z4134" s="8">
        <v>38579</v>
      </c>
      <c r="AA4134" s="3">
        <v>2005</v>
      </c>
      <c r="AB4134" s="3">
        <v>10</v>
      </c>
      <c r="AC4134" s="52" t="s">
        <v>8498</v>
      </c>
      <c r="AD4134" s="52"/>
      <c r="AE4134" s="52"/>
      <c r="AF4134" s="52"/>
      <c r="AG4134" s="52" t="s">
        <v>8499</v>
      </c>
      <c r="AH4134" s="52"/>
      <c r="AI4134" s="52"/>
      <c r="AJ4134" s="52"/>
      <c r="AK4134" s="52"/>
      <c r="AL4134" s="6">
        <v>12615</v>
      </c>
    </row>
    <row r="4135" spans="1:38">
      <c r="A4135" s="52" t="s">
        <v>8500</v>
      </c>
      <c r="B4135" s="52"/>
      <c r="C4135" s="52"/>
      <c r="D4135" s="52"/>
      <c r="E4135" s="52"/>
      <c r="F4135" s="52"/>
      <c r="G4135" s="52"/>
      <c r="H4135" s="52"/>
      <c r="I4135" s="52"/>
      <c r="J4135" s="52"/>
      <c r="K4135" s="52"/>
      <c r="L4135" s="52"/>
      <c r="M4135" s="52"/>
      <c r="N4135" s="53">
        <v>34816</v>
      </c>
      <c r="O4135" s="53"/>
      <c r="P4135" s="53"/>
      <c r="Q4135" s="53"/>
      <c r="R4135" s="53"/>
      <c r="S4135" s="53"/>
      <c r="T4135" s="53">
        <v>31326.31</v>
      </c>
      <c r="U4135" s="53"/>
      <c r="V4135" s="53">
        <v>3480.16</v>
      </c>
      <c r="W4135" s="53"/>
      <c r="X4135" s="3">
        <v>82</v>
      </c>
      <c r="Y4135" s="3">
        <v>10</v>
      </c>
      <c r="Z4135" s="14">
        <v>36080</v>
      </c>
      <c r="AA4135" s="3">
        <v>1998</v>
      </c>
      <c r="AB4135" s="3">
        <v>10</v>
      </c>
      <c r="AC4135" s="52" t="s">
        <v>8501</v>
      </c>
      <c r="AD4135" s="52"/>
      <c r="AE4135" s="52"/>
      <c r="AF4135" s="52"/>
      <c r="AG4135" s="52" t="s">
        <v>8502</v>
      </c>
      <c r="AH4135" s="52"/>
      <c r="AI4135" s="52"/>
      <c r="AJ4135" s="52"/>
      <c r="AK4135" s="52"/>
      <c r="AL4135" s="6">
        <v>5346</v>
      </c>
    </row>
    <row r="4136" spans="1:38">
      <c r="A4136" s="52" t="s">
        <v>8503</v>
      </c>
      <c r="B4136" s="52"/>
      <c r="C4136" s="52"/>
      <c r="D4136" s="52"/>
      <c r="E4136" s="52"/>
      <c r="F4136" s="52"/>
      <c r="G4136" s="52"/>
      <c r="H4136" s="52"/>
      <c r="I4136" s="52"/>
      <c r="J4136" s="52"/>
      <c r="K4136" s="52"/>
      <c r="L4136" s="52"/>
      <c r="M4136" s="52"/>
      <c r="N4136" s="53">
        <v>27380.59</v>
      </c>
      <c r="O4136" s="53"/>
      <c r="P4136" s="53"/>
      <c r="Q4136" s="53"/>
      <c r="R4136" s="53"/>
      <c r="S4136" s="53"/>
      <c r="T4136" s="53">
        <v>17581</v>
      </c>
      <c r="U4136" s="53"/>
      <c r="V4136" s="53">
        <v>2737.38</v>
      </c>
      <c r="W4136" s="53"/>
      <c r="X4136" s="3">
        <v>82</v>
      </c>
      <c r="Y4136" s="3">
        <v>10</v>
      </c>
      <c r="Z4136" s="8">
        <v>38106</v>
      </c>
      <c r="AA4136" s="3">
        <v>2004</v>
      </c>
      <c r="AB4136" s="3">
        <v>10</v>
      </c>
      <c r="AC4136" s="52" t="s">
        <v>8504</v>
      </c>
      <c r="AD4136" s="52"/>
      <c r="AE4136" s="52"/>
      <c r="AF4136" s="52"/>
      <c r="AG4136" s="52" t="s">
        <v>8505</v>
      </c>
      <c r="AH4136" s="52"/>
      <c r="AI4136" s="52"/>
      <c r="AJ4136" s="52"/>
      <c r="AK4136" s="52"/>
      <c r="AL4136" s="6">
        <v>12492</v>
      </c>
    </row>
    <row r="4137" spans="1:38">
      <c r="A4137" s="52" t="s">
        <v>8506</v>
      </c>
      <c r="B4137" s="52"/>
      <c r="C4137" s="52"/>
      <c r="D4137" s="52"/>
      <c r="E4137" s="52"/>
      <c r="F4137" s="52"/>
      <c r="G4137" s="52"/>
      <c r="H4137" s="52"/>
      <c r="I4137" s="52"/>
      <c r="J4137" s="52"/>
      <c r="K4137" s="52"/>
      <c r="L4137" s="52"/>
      <c r="M4137" s="52"/>
      <c r="N4137" s="53">
        <v>19697.5</v>
      </c>
      <c r="O4137" s="53"/>
      <c r="P4137" s="53"/>
      <c r="Q4137" s="53"/>
      <c r="R4137" s="53"/>
      <c r="S4137" s="53"/>
      <c r="T4137" s="53">
        <v>11414.46</v>
      </c>
      <c r="U4137" s="53"/>
      <c r="V4137" s="53">
        <v>1969.5</v>
      </c>
      <c r="W4137" s="53"/>
      <c r="X4137" s="3">
        <v>82</v>
      </c>
      <c r="Y4137" s="3">
        <v>10</v>
      </c>
      <c r="Z4137" s="13">
        <v>38335</v>
      </c>
      <c r="AA4137" s="3">
        <v>2004</v>
      </c>
      <c r="AB4137" s="3">
        <v>10</v>
      </c>
      <c r="AC4137" s="52" t="s">
        <v>8507</v>
      </c>
      <c r="AD4137" s="52"/>
      <c r="AE4137" s="52"/>
      <c r="AF4137" s="52"/>
      <c r="AG4137" s="52" t="s">
        <v>8508</v>
      </c>
      <c r="AH4137" s="52"/>
      <c r="AI4137" s="52"/>
      <c r="AJ4137" s="52"/>
      <c r="AK4137" s="52"/>
      <c r="AL4137" s="6">
        <v>10559</v>
      </c>
    </row>
    <row r="4138" spans="1:38">
      <c r="A4138" s="52" t="s">
        <v>8509</v>
      </c>
      <c r="B4138" s="52"/>
      <c r="C4138" s="52"/>
      <c r="D4138" s="52"/>
      <c r="E4138" s="52"/>
      <c r="F4138" s="52"/>
      <c r="G4138" s="52"/>
      <c r="H4138" s="52"/>
      <c r="I4138" s="52"/>
      <c r="J4138" s="52"/>
      <c r="K4138" s="52"/>
      <c r="L4138" s="52"/>
      <c r="M4138" s="52"/>
      <c r="N4138" s="53">
        <v>27380.59</v>
      </c>
      <c r="O4138" s="53"/>
      <c r="P4138" s="53"/>
      <c r="Q4138" s="53"/>
      <c r="R4138" s="53"/>
      <c r="S4138" s="53"/>
      <c r="T4138" s="53">
        <v>17581</v>
      </c>
      <c r="U4138" s="53"/>
      <c r="V4138" s="53">
        <v>2737.38</v>
      </c>
      <c r="W4138" s="53"/>
      <c r="X4138" s="3">
        <v>82</v>
      </c>
      <c r="Y4138" s="3">
        <v>10</v>
      </c>
      <c r="Z4138" s="8">
        <v>38106</v>
      </c>
      <c r="AA4138" s="3">
        <v>2004</v>
      </c>
      <c r="AB4138" s="3">
        <v>10</v>
      </c>
      <c r="AC4138" s="52" t="s">
        <v>8504</v>
      </c>
      <c r="AD4138" s="52"/>
      <c r="AE4138" s="52"/>
      <c r="AF4138" s="52"/>
      <c r="AG4138" s="52" t="s">
        <v>8505</v>
      </c>
      <c r="AH4138" s="52"/>
      <c r="AI4138" s="52"/>
      <c r="AJ4138" s="52"/>
      <c r="AK4138" s="52"/>
      <c r="AL4138" s="6">
        <v>12492</v>
      </c>
    </row>
    <row r="4139" spans="1:38">
      <c r="A4139" s="52" t="s">
        <v>8510</v>
      </c>
      <c r="B4139" s="52"/>
      <c r="C4139" s="52"/>
      <c r="D4139" s="52"/>
      <c r="E4139" s="52"/>
      <c r="F4139" s="52"/>
      <c r="G4139" s="52"/>
      <c r="H4139" s="52"/>
      <c r="I4139" s="52"/>
      <c r="J4139" s="52"/>
      <c r="K4139" s="52"/>
      <c r="L4139" s="52"/>
      <c r="M4139" s="52"/>
      <c r="N4139" s="53">
        <v>19697.5</v>
      </c>
      <c r="O4139" s="53"/>
      <c r="P4139" s="53"/>
      <c r="Q4139" s="53"/>
      <c r="R4139" s="53"/>
      <c r="S4139" s="53"/>
      <c r="T4139" s="53">
        <v>11414.46</v>
      </c>
      <c r="U4139" s="53"/>
      <c r="V4139" s="53">
        <v>1969.5</v>
      </c>
      <c r="W4139" s="53"/>
      <c r="X4139" s="3">
        <v>82</v>
      </c>
      <c r="Y4139" s="3">
        <v>10</v>
      </c>
      <c r="Z4139" s="13">
        <v>38335</v>
      </c>
      <c r="AA4139" s="3">
        <v>2004</v>
      </c>
      <c r="AB4139" s="3">
        <v>10</v>
      </c>
      <c r="AC4139" s="52" t="s">
        <v>8507</v>
      </c>
      <c r="AD4139" s="52"/>
      <c r="AE4139" s="52"/>
      <c r="AF4139" s="52"/>
      <c r="AG4139" s="52" t="s">
        <v>8508</v>
      </c>
      <c r="AH4139" s="52"/>
      <c r="AI4139" s="52"/>
      <c r="AJ4139" s="52"/>
      <c r="AK4139" s="52"/>
      <c r="AL4139" s="6">
        <v>10559</v>
      </c>
    </row>
    <row r="4140" spans="1:38">
      <c r="A4140" s="52" t="s">
        <v>8511</v>
      </c>
      <c r="B4140" s="52"/>
      <c r="C4140" s="52"/>
      <c r="D4140" s="52"/>
      <c r="E4140" s="52"/>
      <c r="F4140" s="52"/>
      <c r="G4140" s="52"/>
      <c r="H4140" s="52"/>
      <c r="I4140" s="52"/>
      <c r="J4140" s="52"/>
      <c r="K4140" s="52"/>
      <c r="L4140" s="52"/>
      <c r="M4140" s="52"/>
      <c r="N4140" s="53">
        <v>10877</v>
      </c>
      <c r="O4140" s="53"/>
      <c r="P4140" s="53"/>
      <c r="Q4140" s="53"/>
      <c r="R4140" s="53"/>
      <c r="S4140" s="53"/>
      <c r="T4140" s="53">
        <v>10877</v>
      </c>
      <c r="U4140" s="53"/>
      <c r="V4140" s="54">
        <v>0</v>
      </c>
      <c r="W4140" s="54"/>
      <c r="X4140" s="3">
        <v>82</v>
      </c>
      <c r="Y4140" s="3">
        <v>7</v>
      </c>
      <c r="Z4140" s="5">
        <v>34340</v>
      </c>
      <c r="AA4140" s="3">
        <v>1994</v>
      </c>
      <c r="AB4140" s="3">
        <v>7</v>
      </c>
      <c r="AC4140" s="52" t="s">
        <v>8512</v>
      </c>
      <c r="AD4140" s="52"/>
      <c r="AE4140" s="52"/>
      <c r="AF4140" s="52"/>
      <c r="AG4140" s="52" t="s">
        <v>881</v>
      </c>
      <c r="AH4140" s="52"/>
      <c r="AI4140" s="52"/>
      <c r="AJ4140" s="52"/>
      <c r="AK4140" s="52"/>
      <c r="AL4140" s="9">
        <v>0</v>
      </c>
    </row>
    <row r="4141" spans="1:38">
      <c r="A4141" s="52" t="s">
        <v>8513</v>
      </c>
      <c r="B4141" s="52"/>
      <c r="C4141" s="52"/>
      <c r="D4141" s="52"/>
      <c r="E4141" s="52"/>
      <c r="F4141" s="52"/>
      <c r="G4141" s="52"/>
      <c r="H4141" s="52"/>
      <c r="I4141" s="52"/>
      <c r="J4141" s="52"/>
      <c r="K4141" s="52"/>
      <c r="L4141" s="52"/>
      <c r="M4141" s="52"/>
      <c r="N4141" s="53">
        <v>336781.69</v>
      </c>
      <c r="O4141" s="53"/>
      <c r="P4141" s="53"/>
      <c r="Q4141" s="53"/>
      <c r="R4141" s="53"/>
      <c r="S4141" s="53"/>
      <c r="T4141" s="53">
        <v>47979.86</v>
      </c>
      <c r="U4141" s="53"/>
      <c r="V4141" s="53">
        <v>47979.86</v>
      </c>
      <c r="W4141" s="53"/>
      <c r="X4141" s="3">
        <v>82</v>
      </c>
      <c r="Y4141" s="3">
        <v>7</v>
      </c>
      <c r="Z4141" s="10">
        <v>39823</v>
      </c>
      <c r="AA4141" s="3">
        <v>2009</v>
      </c>
      <c r="AB4141" s="3">
        <v>7</v>
      </c>
      <c r="AC4141" s="52" t="s">
        <v>8514</v>
      </c>
      <c r="AD4141" s="52"/>
      <c r="AE4141" s="52"/>
      <c r="AF4141" s="52"/>
      <c r="AG4141" s="52" t="s">
        <v>8515</v>
      </c>
      <c r="AH4141" s="52"/>
      <c r="AI4141" s="52"/>
      <c r="AJ4141" s="52"/>
      <c r="AK4141" s="52"/>
      <c r="AL4141" s="6">
        <v>305653</v>
      </c>
    </row>
    <row r="4142" spans="1:38">
      <c r="A4142" s="52" t="s">
        <v>8516</v>
      </c>
      <c r="B4142" s="52"/>
      <c r="C4142" s="52"/>
      <c r="D4142" s="52"/>
      <c r="E4142" s="52"/>
      <c r="F4142" s="52"/>
      <c r="G4142" s="52"/>
      <c r="H4142" s="52"/>
      <c r="I4142" s="52"/>
      <c r="J4142" s="52"/>
      <c r="K4142" s="52"/>
      <c r="L4142" s="52"/>
      <c r="M4142" s="52"/>
      <c r="N4142" s="55">
        <v>0</v>
      </c>
      <c r="O4142" s="55"/>
      <c r="P4142" s="55"/>
      <c r="Q4142" s="55"/>
      <c r="R4142" s="55"/>
      <c r="S4142" s="55"/>
      <c r="T4142" s="54">
        <v>0</v>
      </c>
      <c r="U4142" s="54"/>
      <c r="V4142" s="54">
        <v>0</v>
      </c>
      <c r="W4142" s="54"/>
      <c r="X4142" s="3">
        <v>82</v>
      </c>
      <c r="Y4142" s="3">
        <v>12</v>
      </c>
      <c r="Z4142" s="5">
        <v>31055</v>
      </c>
      <c r="AA4142" s="3">
        <v>1985</v>
      </c>
      <c r="AB4142" s="3">
        <v>12</v>
      </c>
      <c r="AC4142" s="52" t="s">
        <v>4182</v>
      </c>
      <c r="AD4142" s="52"/>
      <c r="AE4142" s="52"/>
      <c r="AF4142" s="52"/>
      <c r="AG4142" s="52" t="s">
        <v>4061</v>
      </c>
      <c r="AH4142" s="52"/>
      <c r="AI4142" s="52"/>
      <c r="AJ4142" s="52"/>
      <c r="AK4142" s="52"/>
      <c r="AL4142" s="9">
        <v>0</v>
      </c>
    </row>
    <row r="4143" spans="1:38">
      <c r="A4143" s="52" t="s">
        <v>8517</v>
      </c>
      <c r="B4143" s="52"/>
      <c r="C4143" s="52"/>
      <c r="D4143" s="52"/>
      <c r="E4143" s="52"/>
      <c r="F4143" s="52"/>
      <c r="G4143" s="52"/>
      <c r="H4143" s="52"/>
      <c r="I4143" s="52"/>
      <c r="J4143" s="52"/>
      <c r="K4143" s="52"/>
      <c r="L4143" s="52"/>
      <c r="M4143" s="52"/>
      <c r="N4143" s="53">
        <v>4120</v>
      </c>
      <c r="O4143" s="53"/>
      <c r="P4143" s="53"/>
      <c r="Q4143" s="53"/>
      <c r="R4143" s="53"/>
      <c r="S4143" s="53"/>
      <c r="T4143" s="53">
        <v>4120</v>
      </c>
      <c r="U4143" s="53"/>
      <c r="V4143" s="54">
        <v>0</v>
      </c>
      <c r="W4143" s="54"/>
      <c r="X4143" s="3">
        <v>82</v>
      </c>
      <c r="Y4143" s="3">
        <v>7</v>
      </c>
      <c r="Z4143" s="5">
        <v>35066</v>
      </c>
      <c r="AA4143" s="3">
        <v>1996</v>
      </c>
      <c r="AB4143" s="3">
        <v>7</v>
      </c>
      <c r="AC4143" s="52" t="s">
        <v>8518</v>
      </c>
      <c r="AD4143" s="52"/>
      <c r="AE4143" s="52"/>
      <c r="AF4143" s="52"/>
      <c r="AG4143" s="52" t="s">
        <v>19</v>
      </c>
      <c r="AH4143" s="52"/>
      <c r="AI4143" s="52"/>
      <c r="AJ4143" s="52"/>
      <c r="AK4143" s="52"/>
      <c r="AL4143" s="9">
        <v>0</v>
      </c>
    </row>
    <row r="4144" spans="1:38">
      <c r="A4144" s="52" t="s">
        <v>8519</v>
      </c>
      <c r="B4144" s="52"/>
      <c r="C4144" s="52"/>
      <c r="D4144" s="52"/>
      <c r="E4144" s="52"/>
      <c r="F4144" s="52"/>
      <c r="G4144" s="52"/>
      <c r="H4144" s="52"/>
      <c r="I4144" s="52"/>
      <c r="J4144" s="52"/>
      <c r="K4144" s="52"/>
      <c r="L4144" s="52"/>
      <c r="M4144" s="52"/>
      <c r="N4144" s="53">
        <v>25977.09</v>
      </c>
      <c r="O4144" s="53"/>
      <c r="P4144" s="53"/>
      <c r="Q4144" s="53"/>
      <c r="R4144" s="53"/>
      <c r="S4144" s="53"/>
      <c r="T4144" s="53">
        <v>23373.33</v>
      </c>
      <c r="U4144" s="53"/>
      <c r="V4144" s="53">
        <v>2596.65</v>
      </c>
      <c r="W4144" s="53"/>
      <c r="X4144" s="3">
        <v>82</v>
      </c>
      <c r="Y4144" s="3">
        <v>10</v>
      </c>
      <c r="Z4144" s="10">
        <v>36353</v>
      </c>
      <c r="AA4144" s="3">
        <v>1999</v>
      </c>
      <c r="AB4144" s="3">
        <v>10</v>
      </c>
      <c r="AC4144" s="52" t="s">
        <v>8520</v>
      </c>
      <c r="AD4144" s="52"/>
      <c r="AE4144" s="52"/>
      <c r="AF4144" s="52"/>
      <c r="AG4144" s="52" t="s">
        <v>8521</v>
      </c>
      <c r="AH4144" s="52"/>
      <c r="AI4144" s="52"/>
      <c r="AJ4144" s="52"/>
      <c r="AK4144" s="52"/>
      <c r="AL4144" s="6">
        <v>3898</v>
      </c>
    </row>
    <row r="4145" spans="1:38">
      <c r="A4145" s="52" t="s">
        <v>8522</v>
      </c>
      <c r="B4145" s="52"/>
      <c r="C4145" s="52"/>
      <c r="D4145" s="52"/>
      <c r="E4145" s="52"/>
      <c r="F4145" s="52"/>
      <c r="G4145" s="52"/>
      <c r="H4145" s="52"/>
      <c r="I4145" s="52"/>
      <c r="J4145" s="52"/>
      <c r="K4145" s="52"/>
      <c r="L4145" s="52"/>
      <c r="M4145" s="52"/>
      <c r="N4145" s="53">
        <v>141191.18</v>
      </c>
      <c r="O4145" s="53"/>
      <c r="P4145" s="53"/>
      <c r="Q4145" s="53"/>
      <c r="R4145" s="53"/>
      <c r="S4145" s="53"/>
      <c r="T4145" s="53">
        <v>127039.32</v>
      </c>
      <c r="U4145" s="53"/>
      <c r="V4145" s="53">
        <v>14113.2</v>
      </c>
      <c r="W4145" s="53"/>
      <c r="X4145" s="3">
        <v>82</v>
      </c>
      <c r="Y4145" s="3">
        <v>10</v>
      </c>
      <c r="Z4145" s="8">
        <v>36635</v>
      </c>
      <c r="AA4145" s="3">
        <v>2000</v>
      </c>
      <c r="AB4145" s="3">
        <v>10</v>
      </c>
      <c r="AC4145" s="52" t="s">
        <v>8523</v>
      </c>
      <c r="AD4145" s="52"/>
      <c r="AE4145" s="52"/>
      <c r="AF4145" s="52"/>
      <c r="AG4145" s="52" t="s">
        <v>8524</v>
      </c>
      <c r="AH4145" s="52"/>
      <c r="AI4145" s="52"/>
      <c r="AJ4145" s="52"/>
      <c r="AK4145" s="52"/>
      <c r="AL4145" s="6">
        <v>20632</v>
      </c>
    </row>
    <row r="4146" spans="1:38">
      <c r="A4146" s="52" t="s">
        <v>8525</v>
      </c>
      <c r="B4146" s="52"/>
      <c r="C4146" s="52"/>
      <c r="D4146" s="52"/>
      <c r="E4146" s="52"/>
      <c r="F4146" s="52"/>
      <c r="G4146" s="52"/>
      <c r="H4146" s="52"/>
      <c r="I4146" s="52"/>
      <c r="J4146" s="52"/>
      <c r="K4146" s="52"/>
      <c r="L4146" s="52"/>
      <c r="M4146" s="52"/>
      <c r="N4146" s="53">
        <v>19173.68</v>
      </c>
      <c r="O4146" s="53"/>
      <c r="P4146" s="53"/>
      <c r="Q4146" s="53"/>
      <c r="R4146" s="53"/>
      <c r="S4146" s="53"/>
      <c r="T4146" s="53">
        <v>17251.87</v>
      </c>
      <c r="U4146" s="53"/>
      <c r="V4146" s="53">
        <v>1916.61</v>
      </c>
      <c r="W4146" s="53"/>
      <c r="X4146" s="3">
        <v>82</v>
      </c>
      <c r="Y4146" s="3">
        <v>10</v>
      </c>
      <c r="Z4146" s="5">
        <v>36590</v>
      </c>
      <c r="AA4146" s="3">
        <v>2000</v>
      </c>
      <c r="AB4146" s="3">
        <v>10</v>
      </c>
      <c r="AC4146" s="52" t="s">
        <v>8526</v>
      </c>
      <c r="AD4146" s="52"/>
      <c r="AE4146" s="52"/>
      <c r="AF4146" s="52"/>
      <c r="AG4146" s="52" t="s">
        <v>8527</v>
      </c>
      <c r="AH4146" s="52"/>
      <c r="AI4146" s="52"/>
      <c r="AJ4146" s="52"/>
      <c r="AK4146" s="52"/>
      <c r="AL4146" s="6">
        <v>2802</v>
      </c>
    </row>
    <row r="4147" spans="1:38">
      <c r="A4147" s="52" t="s">
        <v>8528</v>
      </c>
      <c r="B4147" s="52"/>
      <c r="C4147" s="52"/>
      <c r="D4147" s="52"/>
      <c r="E4147" s="52"/>
      <c r="F4147" s="52"/>
      <c r="G4147" s="52"/>
      <c r="H4147" s="52"/>
      <c r="I4147" s="52"/>
      <c r="J4147" s="52"/>
      <c r="K4147" s="52"/>
      <c r="L4147" s="52"/>
      <c r="M4147" s="52"/>
      <c r="N4147" s="53">
        <v>22307.18</v>
      </c>
      <c r="O4147" s="53"/>
      <c r="P4147" s="53"/>
      <c r="Q4147" s="53"/>
      <c r="R4147" s="53"/>
      <c r="S4147" s="53"/>
      <c r="T4147" s="53">
        <v>20071.22</v>
      </c>
      <c r="U4147" s="53"/>
      <c r="V4147" s="53">
        <v>2229.8000000000002</v>
      </c>
      <c r="W4147" s="53"/>
      <c r="X4147" s="3">
        <v>82</v>
      </c>
      <c r="Y4147" s="3">
        <v>10</v>
      </c>
      <c r="Z4147" s="8">
        <v>37095</v>
      </c>
      <c r="AA4147" s="3">
        <v>2001</v>
      </c>
      <c r="AB4147" s="3">
        <v>10</v>
      </c>
      <c r="AC4147" s="52" t="s">
        <v>8529</v>
      </c>
      <c r="AD4147" s="52"/>
      <c r="AE4147" s="52"/>
      <c r="AF4147" s="52"/>
      <c r="AG4147" s="52" t="s">
        <v>8530</v>
      </c>
      <c r="AH4147" s="52"/>
      <c r="AI4147" s="52"/>
      <c r="AJ4147" s="52"/>
      <c r="AK4147" s="52"/>
      <c r="AL4147" s="6">
        <v>3198</v>
      </c>
    </row>
    <row r="4148" spans="1:38">
      <c r="A4148" s="52" t="s">
        <v>8531</v>
      </c>
      <c r="B4148" s="52"/>
      <c r="C4148" s="52"/>
      <c r="D4148" s="52"/>
      <c r="E4148" s="52"/>
      <c r="F4148" s="52"/>
      <c r="G4148" s="52"/>
      <c r="H4148" s="52"/>
      <c r="I4148" s="52"/>
      <c r="J4148" s="52"/>
      <c r="K4148" s="52"/>
      <c r="L4148" s="52"/>
      <c r="M4148" s="52"/>
      <c r="N4148" s="55">
        <v>505.5</v>
      </c>
      <c r="O4148" s="55"/>
      <c r="P4148" s="55"/>
      <c r="Q4148" s="55"/>
      <c r="R4148" s="55"/>
      <c r="S4148" s="55"/>
      <c r="T4148" s="54">
        <v>454.79</v>
      </c>
      <c r="U4148" s="54"/>
      <c r="V4148" s="54">
        <v>50.56</v>
      </c>
      <c r="W4148" s="54"/>
      <c r="X4148" s="3">
        <v>82</v>
      </c>
      <c r="Y4148" s="3">
        <v>10</v>
      </c>
      <c r="Z4148" s="13">
        <v>35732</v>
      </c>
      <c r="AA4148" s="3">
        <v>1997</v>
      </c>
      <c r="AB4148" s="3">
        <v>10</v>
      </c>
      <c r="AC4148" s="52" t="s">
        <v>8532</v>
      </c>
      <c r="AD4148" s="52"/>
      <c r="AE4148" s="52"/>
      <c r="AF4148" s="52"/>
      <c r="AG4148" s="52" t="s">
        <v>8533</v>
      </c>
      <c r="AH4148" s="52"/>
      <c r="AI4148" s="52"/>
      <c r="AJ4148" s="52"/>
      <c r="AK4148" s="52"/>
      <c r="AL4148" s="11">
        <v>79</v>
      </c>
    </row>
    <row r="4149" spans="1:38">
      <c r="A4149" s="52" t="s">
        <v>8534</v>
      </c>
      <c r="B4149" s="52"/>
      <c r="C4149" s="52"/>
      <c r="D4149" s="52"/>
      <c r="E4149" s="52"/>
      <c r="F4149" s="52"/>
      <c r="G4149" s="52"/>
      <c r="H4149" s="52"/>
      <c r="I4149" s="52"/>
      <c r="J4149" s="52"/>
      <c r="K4149" s="52"/>
      <c r="L4149" s="52"/>
      <c r="M4149" s="52"/>
      <c r="N4149" s="53">
        <v>17638.189999999999</v>
      </c>
      <c r="O4149" s="53"/>
      <c r="P4149" s="53"/>
      <c r="Q4149" s="53"/>
      <c r="R4149" s="53"/>
      <c r="S4149" s="53"/>
      <c r="T4149" s="53">
        <v>15870.23</v>
      </c>
      <c r="U4149" s="53"/>
      <c r="V4149" s="53">
        <v>1763.13</v>
      </c>
      <c r="W4149" s="53"/>
      <c r="X4149" s="3">
        <v>82</v>
      </c>
      <c r="Y4149" s="3">
        <v>10</v>
      </c>
      <c r="Z4149" s="8">
        <v>36031</v>
      </c>
      <c r="AA4149" s="3">
        <v>1998</v>
      </c>
      <c r="AB4149" s="3">
        <v>10</v>
      </c>
      <c r="AC4149" s="52" t="s">
        <v>8535</v>
      </c>
      <c r="AD4149" s="52"/>
      <c r="AE4149" s="52"/>
      <c r="AF4149" s="52"/>
      <c r="AG4149" s="52" t="s">
        <v>8536</v>
      </c>
      <c r="AH4149" s="52"/>
      <c r="AI4149" s="52"/>
      <c r="AJ4149" s="52"/>
      <c r="AK4149" s="52"/>
      <c r="AL4149" s="6">
        <v>2708</v>
      </c>
    </row>
    <row r="4150" spans="1:38">
      <c r="A4150" s="52" t="s">
        <v>8537</v>
      </c>
      <c r="B4150" s="52"/>
      <c r="C4150" s="52"/>
      <c r="D4150" s="52"/>
      <c r="E4150" s="52"/>
      <c r="F4150" s="52"/>
      <c r="G4150" s="52"/>
      <c r="H4150" s="52"/>
      <c r="I4150" s="52"/>
      <c r="J4150" s="52"/>
      <c r="K4150" s="52"/>
      <c r="L4150" s="52"/>
      <c r="M4150" s="52"/>
      <c r="N4150" s="53">
        <v>20138.2</v>
      </c>
      <c r="O4150" s="53"/>
      <c r="P4150" s="53"/>
      <c r="Q4150" s="53"/>
      <c r="R4150" s="53"/>
      <c r="S4150" s="53"/>
      <c r="T4150" s="53">
        <v>18119.7</v>
      </c>
      <c r="U4150" s="53"/>
      <c r="V4150" s="53">
        <v>2013.01</v>
      </c>
      <c r="W4150" s="53"/>
      <c r="X4150" s="3">
        <v>82</v>
      </c>
      <c r="Y4150" s="3">
        <v>10</v>
      </c>
      <c r="Z4150" s="5">
        <v>36775</v>
      </c>
      <c r="AA4150" s="3">
        <v>2000</v>
      </c>
      <c r="AB4150" s="3">
        <v>10</v>
      </c>
      <c r="AC4150" s="52" t="s">
        <v>8538</v>
      </c>
      <c r="AD4150" s="52"/>
      <c r="AE4150" s="52"/>
      <c r="AF4150" s="52"/>
      <c r="AG4150" s="52" t="s">
        <v>8539</v>
      </c>
      <c r="AH4150" s="52"/>
      <c r="AI4150" s="52"/>
      <c r="AJ4150" s="52"/>
      <c r="AK4150" s="52"/>
      <c r="AL4150" s="6">
        <v>2943</v>
      </c>
    </row>
    <row r="4151" spans="1:38">
      <c r="A4151" s="52" t="s">
        <v>8540</v>
      </c>
      <c r="B4151" s="52"/>
      <c r="C4151" s="52"/>
      <c r="D4151" s="52"/>
      <c r="E4151" s="52"/>
      <c r="F4151" s="52"/>
      <c r="G4151" s="52"/>
      <c r="H4151" s="52"/>
      <c r="I4151" s="52"/>
      <c r="J4151" s="52"/>
      <c r="K4151" s="52"/>
      <c r="L4151" s="52"/>
      <c r="M4151" s="52"/>
      <c r="N4151" s="53">
        <v>20274.650000000001</v>
      </c>
      <c r="O4151" s="53"/>
      <c r="P4151" s="53"/>
      <c r="Q4151" s="53"/>
      <c r="R4151" s="53"/>
      <c r="S4151" s="53"/>
      <c r="T4151" s="53">
        <v>18242.46</v>
      </c>
      <c r="U4151" s="53"/>
      <c r="V4151" s="53">
        <v>2026.63</v>
      </c>
      <c r="W4151" s="53"/>
      <c r="X4151" s="3">
        <v>82</v>
      </c>
      <c r="Y4151" s="3">
        <v>10</v>
      </c>
      <c r="Z4151" s="8">
        <v>36732</v>
      </c>
      <c r="AA4151" s="3">
        <v>2000</v>
      </c>
      <c r="AB4151" s="3">
        <v>10</v>
      </c>
      <c r="AC4151" s="52" t="s">
        <v>8541</v>
      </c>
      <c r="AD4151" s="52"/>
      <c r="AE4151" s="52"/>
      <c r="AF4151" s="52"/>
      <c r="AG4151" s="52" t="s">
        <v>8542</v>
      </c>
      <c r="AH4151" s="52"/>
      <c r="AI4151" s="52"/>
      <c r="AJ4151" s="52"/>
      <c r="AK4151" s="52"/>
      <c r="AL4151" s="6">
        <v>2963</v>
      </c>
    </row>
    <row r="4152" spans="1:38">
      <c r="A4152" s="52" t="s">
        <v>8543</v>
      </c>
      <c r="B4152" s="52"/>
      <c r="C4152" s="52"/>
      <c r="D4152" s="52"/>
      <c r="E4152" s="52"/>
      <c r="F4152" s="52"/>
      <c r="G4152" s="52"/>
      <c r="H4152" s="52"/>
      <c r="I4152" s="52"/>
      <c r="J4152" s="52"/>
      <c r="K4152" s="52"/>
      <c r="L4152" s="52"/>
      <c r="M4152" s="52"/>
      <c r="N4152" s="53">
        <v>21611.32</v>
      </c>
      <c r="O4152" s="53"/>
      <c r="P4152" s="53"/>
      <c r="Q4152" s="53"/>
      <c r="R4152" s="53"/>
      <c r="S4152" s="53"/>
      <c r="T4152" s="53">
        <v>19445.13</v>
      </c>
      <c r="U4152" s="53"/>
      <c r="V4152" s="53">
        <v>2160.25</v>
      </c>
      <c r="W4152" s="53"/>
      <c r="X4152" s="3">
        <v>82</v>
      </c>
      <c r="Y4152" s="3">
        <v>10</v>
      </c>
      <c r="Z4152" s="10">
        <v>36414</v>
      </c>
      <c r="AA4152" s="3">
        <v>1999</v>
      </c>
      <c r="AB4152" s="3">
        <v>10</v>
      </c>
      <c r="AC4152" s="52" t="s">
        <v>8544</v>
      </c>
      <c r="AD4152" s="52"/>
      <c r="AE4152" s="52"/>
      <c r="AF4152" s="52"/>
      <c r="AG4152" s="52" t="s">
        <v>8545</v>
      </c>
      <c r="AH4152" s="52"/>
      <c r="AI4152" s="52"/>
      <c r="AJ4152" s="52"/>
      <c r="AK4152" s="52"/>
      <c r="AL4152" s="6">
        <v>3243</v>
      </c>
    </row>
    <row r="4153" spans="1:38">
      <c r="A4153" s="52" t="s">
        <v>8546</v>
      </c>
      <c r="B4153" s="52"/>
      <c r="C4153" s="52"/>
      <c r="D4153" s="52"/>
      <c r="E4153" s="52"/>
      <c r="F4153" s="52"/>
      <c r="G4153" s="52"/>
      <c r="H4153" s="52"/>
      <c r="I4153" s="52"/>
      <c r="J4153" s="52"/>
      <c r="K4153" s="52"/>
      <c r="L4153" s="52"/>
      <c r="M4153" s="52"/>
      <c r="N4153" s="53">
        <v>17412.580000000002</v>
      </c>
      <c r="O4153" s="53"/>
      <c r="P4153" s="53"/>
      <c r="Q4153" s="53"/>
      <c r="R4153" s="53"/>
      <c r="S4153" s="53"/>
      <c r="T4153" s="53">
        <v>10947.63</v>
      </c>
      <c r="U4153" s="53"/>
      <c r="V4153" s="53">
        <v>1740.81</v>
      </c>
      <c r="W4153" s="53"/>
      <c r="X4153" s="3">
        <v>82</v>
      </c>
      <c r="Y4153" s="3">
        <v>10</v>
      </c>
      <c r="Z4153" s="8">
        <v>38155</v>
      </c>
      <c r="AA4153" s="3">
        <v>2004</v>
      </c>
      <c r="AB4153" s="3">
        <v>10</v>
      </c>
      <c r="AC4153" s="52" t="s">
        <v>8547</v>
      </c>
      <c r="AD4153" s="52"/>
      <c r="AE4153" s="52"/>
      <c r="AF4153" s="52"/>
      <c r="AG4153" s="52" t="s">
        <v>8548</v>
      </c>
      <c r="AH4153" s="52"/>
      <c r="AI4153" s="52"/>
      <c r="AJ4153" s="52"/>
      <c r="AK4153" s="52"/>
      <c r="AL4153" s="6">
        <v>8241</v>
      </c>
    </row>
    <row r="4154" spans="1:38">
      <c r="A4154" s="52" t="s">
        <v>8549</v>
      </c>
      <c r="B4154" s="52"/>
      <c r="C4154" s="52"/>
      <c r="D4154" s="52"/>
      <c r="E4154" s="52"/>
      <c r="F4154" s="52"/>
      <c r="G4154" s="52"/>
      <c r="H4154" s="52"/>
      <c r="I4154" s="52"/>
      <c r="J4154" s="52"/>
      <c r="K4154" s="52"/>
      <c r="L4154" s="52"/>
      <c r="M4154" s="52"/>
      <c r="N4154" s="53">
        <v>17412.580000000002</v>
      </c>
      <c r="O4154" s="53"/>
      <c r="P4154" s="53"/>
      <c r="Q4154" s="53"/>
      <c r="R4154" s="53"/>
      <c r="S4154" s="53"/>
      <c r="T4154" s="53">
        <v>10947.63</v>
      </c>
      <c r="U4154" s="53"/>
      <c r="V4154" s="53">
        <v>1740.81</v>
      </c>
      <c r="W4154" s="53"/>
      <c r="X4154" s="3">
        <v>82</v>
      </c>
      <c r="Y4154" s="3">
        <v>10</v>
      </c>
      <c r="Z4154" s="8">
        <v>38155</v>
      </c>
      <c r="AA4154" s="3">
        <v>2004</v>
      </c>
      <c r="AB4154" s="3">
        <v>10</v>
      </c>
      <c r="AC4154" s="52" t="s">
        <v>8547</v>
      </c>
      <c r="AD4154" s="52"/>
      <c r="AE4154" s="52"/>
      <c r="AF4154" s="52"/>
      <c r="AG4154" s="52" t="s">
        <v>8548</v>
      </c>
      <c r="AH4154" s="52"/>
      <c r="AI4154" s="52"/>
      <c r="AJ4154" s="52"/>
      <c r="AK4154" s="52"/>
      <c r="AL4154" s="6">
        <v>8241</v>
      </c>
    </row>
    <row r="4155" spans="1:38">
      <c r="A4155" s="52" t="s">
        <v>8550</v>
      </c>
      <c r="B4155" s="52"/>
      <c r="C4155" s="52"/>
      <c r="D4155" s="52"/>
      <c r="E4155" s="52"/>
      <c r="F4155" s="52"/>
      <c r="G4155" s="52"/>
      <c r="H4155" s="52"/>
      <c r="I4155" s="52"/>
      <c r="J4155" s="52"/>
      <c r="K4155" s="52"/>
      <c r="L4155" s="52"/>
      <c r="M4155" s="52"/>
      <c r="N4155" s="53">
        <v>166498.29999999999</v>
      </c>
      <c r="O4155" s="53"/>
      <c r="P4155" s="53"/>
      <c r="Q4155" s="53"/>
      <c r="R4155" s="53"/>
      <c r="S4155" s="53"/>
      <c r="T4155" s="53">
        <v>149809.85999999999</v>
      </c>
      <c r="U4155" s="53"/>
      <c r="V4155" s="53">
        <v>16642.849999999999</v>
      </c>
      <c r="W4155" s="53"/>
      <c r="X4155" s="3">
        <v>82</v>
      </c>
      <c r="Y4155" s="3">
        <v>10</v>
      </c>
      <c r="Z4155" s="5">
        <v>36227</v>
      </c>
      <c r="AA4155" s="3">
        <v>1999</v>
      </c>
      <c r="AB4155" s="3">
        <v>10</v>
      </c>
      <c r="AC4155" s="52" t="s">
        <v>8551</v>
      </c>
      <c r="AD4155" s="52"/>
      <c r="AE4155" s="52"/>
      <c r="AF4155" s="52"/>
      <c r="AG4155" s="52" t="s">
        <v>8552</v>
      </c>
      <c r="AH4155" s="52"/>
      <c r="AI4155" s="52"/>
      <c r="AJ4155" s="52"/>
      <c r="AK4155" s="52"/>
      <c r="AL4155" s="6">
        <v>24983</v>
      </c>
    </row>
    <row r="4156" spans="1:38">
      <c r="A4156" s="52" t="s">
        <v>8553</v>
      </c>
      <c r="B4156" s="52"/>
      <c r="C4156" s="52"/>
      <c r="D4156" s="52"/>
      <c r="E4156" s="52"/>
      <c r="F4156" s="52"/>
      <c r="G4156" s="52"/>
      <c r="H4156" s="52"/>
      <c r="I4156" s="52"/>
      <c r="J4156" s="52"/>
      <c r="K4156" s="52"/>
      <c r="L4156" s="52"/>
      <c r="M4156" s="52"/>
      <c r="N4156" s="53">
        <v>166498.29999999999</v>
      </c>
      <c r="O4156" s="53"/>
      <c r="P4156" s="53"/>
      <c r="Q4156" s="53"/>
      <c r="R4156" s="53"/>
      <c r="S4156" s="53"/>
      <c r="T4156" s="53">
        <v>149809.85999999999</v>
      </c>
      <c r="U4156" s="53"/>
      <c r="V4156" s="53">
        <v>16642.849999999999</v>
      </c>
      <c r="W4156" s="53"/>
      <c r="X4156" s="3">
        <v>82</v>
      </c>
      <c r="Y4156" s="3">
        <v>10</v>
      </c>
      <c r="Z4156" s="5">
        <v>36227</v>
      </c>
      <c r="AA4156" s="3">
        <v>1999</v>
      </c>
      <c r="AB4156" s="3">
        <v>10</v>
      </c>
      <c r="AC4156" s="52" t="s">
        <v>8551</v>
      </c>
      <c r="AD4156" s="52"/>
      <c r="AE4156" s="52"/>
      <c r="AF4156" s="52"/>
      <c r="AG4156" s="52" t="s">
        <v>8552</v>
      </c>
      <c r="AH4156" s="52"/>
      <c r="AI4156" s="52"/>
      <c r="AJ4156" s="52"/>
      <c r="AK4156" s="52"/>
      <c r="AL4156" s="6">
        <v>24983</v>
      </c>
    </row>
    <row r="4157" spans="1:38">
      <c r="A4157" s="52" t="s">
        <v>8554</v>
      </c>
      <c r="B4157" s="52"/>
      <c r="C4157" s="52"/>
      <c r="D4157" s="52"/>
      <c r="E4157" s="52"/>
      <c r="F4157" s="52"/>
      <c r="G4157" s="52"/>
      <c r="H4157" s="52"/>
      <c r="I4157" s="52"/>
      <c r="J4157" s="52"/>
      <c r="K4157" s="52"/>
      <c r="L4157" s="52"/>
      <c r="M4157" s="52"/>
      <c r="N4157" s="55">
        <v>0</v>
      </c>
      <c r="O4157" s="55"/>
      <c r="P4157" s="55"/>
      <c r="Q4157" s="55"/>
      <c r="R4157" s="55"/>
      <c r="S4157" s="55"/>
      <c r="T4157" s="54">
        <v>0</v>
      </c>
      <c r="U4157" s="54"/>
      <c r="V4157" s="54">
        <v>0</v>
      </c>
      <c r="W4157" s="54"/>
      <c r="X4157" s="3">
        <v>82</v>
      </c>
      <c r="Y4157" s="3">
        <v>10</v>
      </c>
      <c r="Z4157" s="8">
        <v>36635</v>
      </c>
      <c r="AA4157" s="3">
        <v>2000</v>
      </c>
      <c r="AB4157" s="3">
        <v>10</v>
      </c>
      <c r="AC4157" s="52" t="s">
        <v>4182</v>
      </c>
      <c r="AD4157" s="52"/>
      <c r="AE4157" s="52"/>
      <c r="AF4157" s="52"/>
      <c r="AG4157" s="52" t="s">
        <v>306</v>
      </c>
      <c r="AH4157" s="52"/>
      <c r="AI4157" s="52"/>
      <c r="AJ4157" s="52"/>
      <c r="AK4157" s="52"/>
      <c r="AL4157" s="9">
        <v>0</v>
      </c>
    </row>
    <row r="4158" spans="1:38">
      <c r="A4158" s="52" t="s">
        <v>8555</v>
      </c>
      <c r="B4158" s="52"/>
      <c r="C4158" s="52"/>
      <c r="D4158" s="52"/>
      <c r="E4158" s="52"/>
      <c r="F4158" s="52"/>
      <c r="G4158" s="52"/>
      <c r="H4158" s="52"/>
      <c r="I4158" s="52"/>
      <c r="J4158" s="52"/>
      <c r="K4158" s="52"/>
      <c r="L4158" s="52"/>
      <c r="M4158" s="52"/>
      <c r="N4158" s="55">
        <v>0</v>
      </c>
      <c r="O4158" s="55"/>
      <c r="P4158" s="55"/>
      <c r="Q4158" s="55"/>
      <c r="R4158" s="55"/>
      <c r="S4158" s="55"/>
      <c r="T4158" s="54">
        <v>0</v>
      </c>
      <c r="U4158" s="54"/>
      <c r="V4158" s="54">
        <v>0</v>
      </c>
      <c r="W4158" s="54"/>
      <c r="X4158" s="3">
        <v>82</v>
      </c>
      <c r="Y4158" s="3">
        <v>10</v>
      </c>
      <c r="Z4158" s="12">
        <v>37199</v>
      </c>
      <c r="AA4158" s="3">
        <v>2001</v>
      </c>
      <c r="AB4158" s="3">
        <v>10</v>
      </c>
      <c r="AC4158" s="52" t="s">
        <v>4182</v>
      </c>
      <c r="AD4158" s="52"/>
      <c r="AE4158" s="52"/>
      <c r="AF4158" s="52"/>
      <c r="AG4158" s="52" t="s">
        <v>8556</v>
      </c>
      <c r="AH4158" s="52"/>
      <c r="AI4158" s="52"/>
      <c r="AJ4158" s="52"/>
      <c r="AK4158" s="52"/>
      <c r="AL4158" s="16">
        <v>0</v>
      </c>
    </row>
    <row r="4159" spans="1:38">
      <c r="A4159" s="52" t="s">
        <v>8557</v>
      </c>
      <c r="B4159" s="52"/>
      <c r="C4159" s="52"/>
      <c r="D4159" s="52"/>
      <c r="E4159" s="52"/>
      <c r="F4159" s="52"/>
      <c r="G4159" s="52"/>
      <c r="H4159" s="52"/>
      <c r="I4159" s="52"/>
      <c r="J4159" s="52"/>
      <c r="K4159" s="52"/>
      <c r="L4159" s="52"/>
      <c r="M4159" s="52"/>
      <c r="N4159" s="53">
        <v>231875</v>
      </c>
      <c r="O4159" s="53"/>
      <c r="P4159" s="53"/>
      <c r="Q4159" s="53"/>
      <c r="R4159" s="53"/>
      <c r="S4159" s="53"/>
      <c r="T4159" s="53">
        <v>185453.02</v>
      </c>
      <c r="U4159" s="53"/>
      <c r="V4159" s="53">
        <v>23179.24</v>
      </c>
      <c r="W4159" s="53"/>
      <c r="X4159" s="3">
        <v>82</v>
      </c>
      <c r="Y4159" s="3">
        <v>10</v>
      </c>
      <c r="Z4159" s="8">
        <v>37529</v>
      </c>
      <c r="AA4159" s="3">
        <v>2002</v>
      </c>
      <c r="AB4159" s="3">
        <v>10</v>
      </c>
      <c r="AC4159" s="52" t="s">
        <v>8558</v>
      </c>
      <c r="AD4159" s="52"/>
      <c r="AE4159" s="52"/>
      <c r="AF4159" s="52"/>
      <c r="AG4159" s="52" t="s">
        <v>8559</v>
      </c>
      <c r="AH4159" s="52"/>
      <c r="AI4159" s="52"/>
      <c r="AJ4159" s="52"/>
      <c r="AK4159" s="52"/>
      <c r="AL4159" s="6">
        <v>64399</v>
      </c>
    </row>
    <row r="4160" spans="1:38">
      <c r="A4160" s="52" t="s">
        <v>8560</v>
      </c>
      <c r="B4160" s="52"/>
      <c r="C4160" s="52"/>
      <c r="D4160" s="52"/>
      <c r="E4160" s="52"/>
      <c r="F4160" s="52"/>
      <c r="G4160" s="52"/>
      <c r="H4160" s="52"/>
      <c r="I4160" s="52"/>
      <c r="J4160" s="52"/>
      <c r="K4160" s="52"/>
      <c r="L4160" s="52"/>
      <c r="M4160" s="52"/>
      <c r="N4160" s="53">
        <v>92160</v>
      </c>
      <c r="O4160" s="53"/>
      <c r="P4160" s="53"/>
      <c r="Q4160" s="53"/>
      <c r="R4160" s="53"/>
      <c r="S4160" s="53"/>
      <c r="T4160" s="53">
        <v>48611.69</v>
      </c>
      <c r="U4160" s="53"/>
      <c r="V4160" s="53">
        <v>9214.58</v>
      </c>
      <c r="W4160" s="53"/>
      <c r="X4160" s="3">
        <v>82</v>
      </c>
      <c r="Y4160" s="3">
        <v>10</v>
      </c>
      <c r="Z4160" s="8">
        <v>38525</v>
      </c>
      <c r="AA4160" s="3">
        <v>2005</v>
      </c>
      <c r="AB4160" s="3">
        <v>10</v>
      </c>
      <c r="AC4160" s="52" t="s">
        <v>8561</v>
      </c>
      <c r="AD4160" s="52"/>
      <c r="AE4160" s="52"/>
      <c r="AF4160" s="52"/>
      <c r="AG4160" s="52" t="s">
        <v>8562</v>
      </c>
      <c r="AH4160" s="52"/>
      <c r="AI4160" s="52"/>
      <c r="AJ4160" s="52"/>
      <c r="AK4160" s="52"/>
      <c r="AL4160" s="6">
        <v>53046</v>
      </c>
    </row>
    <row r="4161" spans="1:38">
      <c r="A4161" s="52" t="s">
        <v>8563</v>
      </c>
      <c r="B4161" s="52"/>
      <c r="C4161" s="52"/>
      <c r="D4161" s="52"/>
      <c r="E4161" s="52"/>
      <c r="F4161" s="52"/>
      <c r="G4161" s="52"/>
      <c r="H4161" s="52"/>
      <c r="I4161" s="52"/>
      <c r="J4161" s="52"/>
      <c r="K4161" s="52"/>
      <c r="L4161" s="52"/>
      <c r="M4161" s="52"/>
      <c r="N4161" s="53">
        <v>5546</v>
      </c>
      <c r="O4161" s="53"/>
      <c r="P4161" s="53"/>
      <c r="Q4161" s="53"/>
      <c r="R4161" s="53"/>
      <c r="S4161" s="53"/>
      <c r="T4161" s="54">
        <v>720.47</v>
      </c>
      <c r="U4161" s="54"/>
      <c r="V4161" s="54">
        <v>462.16</v>
      </c>
      <c r="W4161" s="54"/>
      <c r="X4161" s="3">
        <v>82</v>
      </c>
      <c r="Y4161" s="3">
        <v>12</v>
      </c>
      <c r="Z4161" s="12">
        <v>40089</v>
      </c>
      <c r="AA4161" s="3">
        <v>2009</v>
      </c>
      <c r="AB4161" s="3">
        <v>12</v>
      </c>
      <c r="AC4161" s="52" t="s">
        <v>8564</v>
      </c>
      <c r="AD4161" s="52"/>
      <c r="AE4161" s="52"/>
      <c r="AF4161" s="52"/>
      <c r="AG4161" s="52" t="s">
        <v>8565</v>
      </c>
      <c r="AH4161" s="52"/>
      <c r="AI4161" s="52"/>
      <c r="AJ4161" s="52"/>
      <c r="AK4161" s="52"/>
      <c r="AL4161" s="6">
        <v>5107</v>
      </c>
    </row>
    <row r="4162" spans="1:38">
      <c r="A4162" s="52" t="s">
        <v>8566</v>
      </c>
      <c r="B4162" s="52"/>
      <c r="C4162" s="52"/>
      <c r="D4162" s="52"/>
      <c r="E4162" s="52"/>
      <c r="F4162" s="52"/>
      <c r="G4162" s="52"/>
      <c r="H4162" s="52"/>
      <c r="I4162" s="52"/>
      <c r="J4162" s="52"/>
      <c r="K4162" s="52"/>
      <c r="L4162" s="52"/>
      <c r="M4162" s="52"/>
      <c r="N4162" s="53">
        <v>19935</v>
      </c>
      <c r="O4162" s="53"/>
      <c r="P4162" s="53"/>
      <c r="Q4162" s="53"/>
      <c r="R4162" s="53"/>
      <c r="S4162" s="53"/>
      <c r="T4162" s="53">
        <v>4785.79</v>
      </c>
      <c r="U4162" s="53"/>
      <c r="V4162" s="54">
        <v>797.44</v>
      </c>
      <c r="W4162" s="54"/>
      <c r="X4162" s="3">
        <v>82</v>
      </c>
      <c r="Y4162" s="3">
        <v>25</v>
      </c>
      <c r="Z4162" s="8">
        <v>38259</v>
      </c>
      <c r="AA4162" s="3">
        <v>2004</v>
      </c>
      <c r="AB4162" s="3">
        <v>25</v>
      </c>
      <c r="AC4162" s="52" t="s">
        <v>8567</v>
      </c>
      <c r="AD4162" s="52"/>
      <c r="AE4162" s="52"/>
      <c r="AF4162" s="52"/>
      <c r="AG4162" s="52" t="s">
        <v>8568</v>
      </c>
      <c r="AH4162" s="52"/>
      <c r="AI4162" s="52"/>
      <c r="AJ4162" s="52"/>
      <c r="AK4162" s="52"/>
      <c r="AL4162" s="6">
        <v>19312</v>
      </c>
    </row>
    <row r="4163" spans="1:38">
      <c r="A4163" s="52" t="s">
        <v>8569</v>
      </c>
      <c r="B4163" s="52"/>
      <c r="C4163" s="52"/>
      <c r="D4163" s="52"/>
      <c r="E4163" s="52"/>
      <c r="F4163" s="52"/>
      <c r="G4163" s="52"/>
      <c r="H4163" s="52"/>
      <c r="I4163" s="52"/>
      <c r="J4163" s="52"/>
      <c r="K4163" s="52"/>
      <c r="L4163" s="52"/>
      <c r="M4163" s="52"/>
      <c r="N4163" s="53">
        <v>1500</v>
      </c>
      <c r="O4163" s="53"/>
      <c r="P4163" s="53"/>
      <c r="Q4163" s="53"/>
      <c r="R4163" s="53"/>
      <c r="S4163" s="53"/>
      <c r="T4163" s="54">
        <v>359.82</v>
      </c>
      <c r="U4163" s="54"/>
      <c r="V4163" s="54">
        <v>60.02</v>
      </c>
      <c r="W4163" s="54"/>
      <c r="X4163" s="3">
        <v>82</v>
      </c>
      <c r="Y4163" s="3">
        <v>25</v>
      </c>
      <c r="Z4163" s="10">
        <v>37996</v>
      </c>
      <c r="AA4163" s="3">
        <v>2004</v>
      </c>
      <c r="AB4163" s="3">
        <v>25</v>
      </c>
      <c r="AC4163" s="52" t="s">
        <v>8570</v>
      </c>
      <c r="AD4163" s="52"/>
      <c r="AE4163" s="52"/>
      <c r="AF4163" s="52"/>
      <c r="AG4163" s="52" t="s">
        <v>8571</v>
      </c>
      <c r="AH4163" s="52"/>
      <c r="AI4163" s="52"/>
      <c r="AJ4163" s="52"/>
      <c r="AK4163" s="52"/>
      <c r="AL4163" s="6">
        <v>1453</v>
      </c>
    </row>
    <row r="4164" spans="1:38">
      <c r="A4164" s="52" t="s">
        <v>8572</v>
      </c>
      <c r="B4164" s="52"/>
      <c r="C4164" s="52"/>
      <c r="D4164" s="52"/>
      <c r="E4164" s="52"/>
      <c r="F4164" s="52"/>
      <c r="G4164" s="52"/>
      <c r="H4164" s="52"/>
      <c r="I4164" s="52"/>
      <c r="J4164" s="52"/>
      <c r="K4164" s="52"/>
      <c r="L4164" s="52"/>
      <c r="M4164" s="52"/>
      <c r="N4164" s="53">
        <v>3300</v>
      </c>
      <c r="O4164" s="53"/>
      <c r="P4164" s="53"/>
      <c r="Q4164" s="53"/>
      <c r="R4164" s="53"/>
      <c r="S4164" s="53"/>
      <c r="T4164" s="53">
        <v>3300</v>
      </c>
      <c r="U4164" s="53"/>
      <c r="V4164" s="54">
        <v>0</v>
      </c>
      <c r="W4164" s="54"/>
      <c r="X4164" s="3">
        <v>82</v>
      </c>
      <c r="Y4164" s="3">
        <v>12</v>
      </c>
      <c r="Z4164" s="5">
        <v>18632</v>
      </c>
      <c r="AA4164" s="3">
        <v>1951</v>
      </c>
      <c r="AB4164" s="3">
        <v>12</v>
      </c>
      <c r="AC4164" s="52" t="s">
        <v>8573</v>
      </c>
      <c r="AD4164" s="52"/>
      <c r="AE4164" s="52"/>
      <c r="AF4164" s="52"/>
      <c r="AG4164" s="52" t="s">
        <v>148</v>
      </c>
      <c r="AH4164" s="52"/>
      <c r="AI4164" s="52"/>
      <c r="AJ4164" s="52"/>
      <c r="AK4164" s="52"/>
      <c r="AL4164" s="9">
        <v>0</v>
      </c>
    </row>
    <row r="4165" spans="1:38">
      <c r="A4165" s="52" t="s">
        <v>8574</v>
      </c>
      <c r="B4165" s="52"/>
      <c r="C4165" s="52"/>
      <c r="D4165" s="52"/>
      <c r="E4165" s="52"/>
      <c r="F4165" s="52"/>
      <c r="G4165" s="52"/>
      <c r="H4165" s="52"/>
      <c r="I4165" s="52"/>
      <c r="J4165" s="52"/>
      <c r="K4165" s="52"/>
      <c r="L4165" s="52"/>
      <c r="M4165" s="52"/>
      <c r="N4165" s="53">
        <v>5060</v>
      </c>
      <c r="O4165" s="53"/>
      <c r="P4165" s="53"/>
      <c r="Q4165" s="53"/>
      <c r="R4165" s="53"/>
      <c r="S4165" s="53"/>
      <c r="T4165" s="54">
        <v>948.59</v>
      </c>
      <c r="U4165" s="54"/>
      <c r="V4165" s="54">
        <v>722.82</v>
      </c>
      <c r="W4165" s="54"/>
      <c r="X4165" s="3">
        <v>82</v>
      </c>
      <c r="Y4165" s="3">
        <v>7</v>
      </c>
      <c r="Z4165" s="5">
        <v>40031</v>
      </c>
      <c r="AA4165" s="3">
        <v>2009</v>
      </c>
      <c r="AB4165" s="3">
        <v>7</v>
      </c>
      <c r="AC4165" s="52" t="s">
        <v>8575</v>
      </c>
      <c r="AD4165" s="52"/>
      <c r="AE4165" s="52"/>
      <c r="AF4165" s="52"/>
      <c r="AG4165" s="52" t="s">
        <v>8576</v>
      </c>
      <c r="AH4165" s="52"/>
      <c r="AI4165" s="52"/>
      <c r="AJ4165" s="52"/>
      <c r="AK4165" s="52"/>
      <c r="AL4165" s="6">
        <v>4351</v>
      </c>
    </row>
    <row r="4166" spans="1:38">
      <c r="A4166" s="52" t="s">
        <v>8577</v>
      </c>
      <c r="B4166" s="52"/>
      <c r="C4166" s="52"/>
      <c r="D4166" s="52"/>
      <c r="E4166" s="52"/>
      <c r="F4166" s="52"/>
      <c r="G4166" s="52"/>
      <c r="H4166" s="52"/>
      <c r="I4166" s="52"/>
      <c r="J4166" s="52"/>
      <c r="K4166" s="52"/>
      <c r="L4166" s="52"/>
      <c r="M4166" s="52"/>
      <c r="N4166" s="53">
        <v>5060</v>
      </c>
      <c r="O4166" s="53"/>
      <c r="P4166" s="53"/>
      <c r="Q4166" s="53"/>
      <c r="R4166" s="53"/>
      <c r="S4166" s="53"/>
      <c r="T4166" s="54">
        <v>948.59</v>
      </c>
      <c r="U4166" s="54"/>
      <c r="V4166" s="54">
        <v>722.82</v>
      </c>
      <c r="W4166" s="54"/>
      <c r="X4166" s="3">
        <v>82</v>
      </c>
      <c r="Y4166" s="3">
        <v>7</v>
      </c>
      <c r="Z4166" s="5">
        <v>40031</v>
      </c>
      <c r="AA4166" s="3">
        <v>2009</v>
      </c>
      <c r="AB4166" s="3">
        <v>7</v>
      </c>
      <c r="AC4166" s="52" t="s">
        <v>8575</v>
      </c>
      <c r="AD4166" s="52"/>
      <c r="AE4166" s="52"/>
      <c r="AF4166" s="52"/>
      <c r="AG4166" s="52" t="s">
        <v>8576</v>
      </c>
      <c r="AH4166" s="52"/>
      <c r="AI4166" s="52"/>
      <c r="AJ4166" s="52"/>
      <c r="AK4166" s="52"/>
      <c r="AL4166" s="6">
        <v>4351</v>
      </c>
    </row>
    <row r="4167" spans="1:38">
      <c r="A4167" s="52" t="s">
        <v>8578</v>
      </c>
      <c r="B4167" s="52"/>
      <c r="C4167" s="52"/>
      <c r="D4167" s="52"/>
      <c r="E4167" s="52"/>
      <c r="F4167" s="52"/>
      <c r="G4167" s="52"/>
      <c r="H4167" s="52"/>
      <c r="I4167" s="52"/>
      <c r="J4167" s="52"/>
      <c r="K4167" s="52"/>
      <c r="L4167" s="52"/>
      <c r="M4167" s="52"/>
      <c r="N4167" s="53">
        <v>5060</v>
      </c>
      <c r="O4167" s="53"/>
      <c r="P4167" s="53"/>
      <c r="Q4167" s="53"/>
      <c r="R4167" s="53"/>
      <c r="S4167" s="53"/>
      <c r="T4167" s="54">
        <v>918.88</v>
      </c>
      <c r="U4167" s="54"/>
      <c r="V4167" s="54">
        <v>722.82</v>
      </c>
      <c r="W4167" s="54"/>
      <c r="X4167" s="3">
        <v>82</v>
      </c>
      <c r="Y4167" s="3">
        <v>7</v>
      </c>
      <c r="Z4167" s="8">
        <v>39987</v>
      </c>
      <c r="AA4167" s="3">
        <v>2009</v>
      </c>
      <c r="AB4167" s="3">
        <v>7</v>
      </c>
      <c r="AC4167" s="52" t="s">
        <v>8575</v>
      </c>
      <c r="AD4167" s="52"/>
      <c r="AE4167" s="52"/>
      <c r="AF4167" s="52"/>
      <c r="AG4167" s="52" t="s">
        <v>8579</v>
      </c>
      <c r="AH4167" s="52"/>
      <c r="AI4167" s="52"/>
      <c r="AJ4167" s="52"/>
      <c r="AK4167" s="52"/>
      <c r="AL4167" s="6">
        <v>4383</v>
      </c>
    </row>
    <row r="4168" spans="1:38">
      <c r="A4168" s="52" t="s">
        <v>8580</v>
      </c>
      <c r="B4168" s="52"/>
      <c r="C4168" s="52"/>
      <c r="D4168" s="52"/>
      <c r="E4168" s="52"/>
      <c r="F4168" s="52"/>
      <c r="G4168" s="52"/>
      <c r="H4168" s="52"/>
      <c r="I4168" s="52"/>
      <c r="J4168" s="52"/>
      <c r="K4168" s="52"/>
      <c r="L4168" s="52"/>
      <c r="M4168" s="52"/>
      <c r="N4168" s="53">
        <v>5060</v>
      </c>
      <c r="O4168" s="53"/>
      <c r="P4168" s="53"/>
      <c r="Q4168" s="53"/>
      <c r="R4168" s="53"/>
      <c r="S4168" s="53"/>
      <c r="T4168" s="54">
        <v>918.88</v>
      </c>
      <c r="U4168" s="54"/>
      <c r="V4168" s="54">
        <v>722.82</v>
      </c>
      <c r="W4168" s="54"/>
      <c r="X4168" s="3">
        <v>82</v>
      </c>
      <c r="Y4168" s="3">
        <v>7</v>
      </c>
      <c r="Z4168" s="8">
        <v>39987</v>
      </c>
      <c r="AA4168" s="3">
        <v>2009</v>
      </c>
      <c r="AB4168" s="3">
        <v>7</v>
      </c>
      <c r="AC4168" s="52" t="s">
        <v>8575</v>
      </c>
      <c r="AD4168" s="52"/>
      <c r="AE4168" s="52"/>
      <c r="AF4168" s="52"/>
      <c r="AG4168" s="52" t="s">
        <v>8579</v>
      </c>
      <c r="AH4168" s="52"/>
      <c r="AI4168" s="52"/>
      <c r="AJ4168" s="52"/>
      <c r="AK4168" s="52"/>
      <c r="AL4168" s="6">
        <v>4383</v>
      </c>
    </row>
    <row r="4169" spans="1:38">
      <c r="A4169" s="52" t="s">
        <v>8581</v>
      </c>
      <c r="B4169" s="52"/>
      <c r="C4169" s="52"/>
      <c r="D4169" s="52"/>
      <c r="E4169" s="52"/>
      <c r="F4169" s="52"/>
      <c r="G4169" s="52"/>
      <c r="H4169" s="52"/>
      <c r="I4169" s="52"/>
      <c r="J4169" s="52"/>
      <c r="K4169" s="52"/>
      <c r="L4169" s="52"/>
      <c r="M4169" s="52"/>
      <c r="N4169" s="53">
        <v>5060</v>
      </c>
      <c r="O4169" s="53"/>
      <c r="P4169" s="53"/>
      <c r="Q4169" s="53"/>
      <c r="R4169" s="53"/>
      <c r="S4169" s="53"/>
      <c r="T4169" s="54">
        <v>918.88</v>
      </c>
      <c r="U4169" s="54"/>
      <c r="V4169" s="54">
        <v>722.82</v>
      </c>
      <c r="W4169" s="54"/>
      <c r="X4169" s="3">
        <v>82</v>
      </c>
      <c r="Y4169" s="3">
        <v>7</v>
      </c>
      <c r="Z4169" s="8">
        <v>39987</v>
      </c>
      <c r="AA4169" s="3">
        <v>2009</v>
      </c>
      <c r="AB4169" s="3">
        <v>7</v>
      </c>
      <c r="AC4169" s="52" t="s">
        <v>8575</v>
      </c>
      <c r="AD4169" s="52"/>
      <c r="AE4169" s="52"/>
      <c r="AF4169" s="52"/>
      <c r="AG4169" s="52" t="s">
        <v>8579</v>
      </c>
      <c r="AH4169" s="52"/>
      <c r="AI4169" s="52"/>
      <c r="AJ4169" s="52"/>
      <c r="AK4169" s="52"/>
      <c r="AL4169" s="6">
        <v>4383</v>
      </c>
    </row>
    <row r="4170" spans="1:38">
      <c r="A4170" s="52" t="s">
        <v>8582</v>
      </c>
      <c r="B4170" s="52"/>
      <c r="C4170" s="52"/>
      <c r="D4170" s="52"/>
      <c r="E4170" s="52"/>
      <c r="F4170" s="52"/>
      <c r="G4170" s="52"/>
      <c r="H4170" s="52"/>
      <c r="I4170" s="52"/>
      <c r="J4170" s="52"/>
      <c r="K4170" s="52"/>
      <c r="L4170" s="52"/>
      <c r="M4170" s="52"/>
      <c r="N4170" s="53">
        <v>5060</v>
      </c>
      <c r="O4170" s="53"/>
      <c r="P4170" s="53"/>
      <c r="Q4170" s="53"/>
      <c r="R4170" s="53"/>
      <c r="S4170" s="53"/>
      <c r="T4170" s="54">
        <v>918.88</v>
      </c>
      <c r="U4170" s="54"/>
      <c r="V4170" s="54">
        <v>722.82</v>
      </c>
      <c r="W4170" s="54"/>
      <c r="X4170" s="3">
        <v>82</v>
      </c>
      <c r="Y4170" s="3">
        <v>7</v>
      </c>
      <c r="Z4170" s="8">
        <v>39987</v>
      </c>
      <c r="AA4170" s="3">
        <v>2009</v>
      </c>
      <c r="AB4170" s="3">
        <v>7</v>
      </c>
      <c r="AC4170" s="52" t="s">
        <v>8575</v>
      </c>
      <c r="AD4170" s="52"/>
      <c r="AE4170" s="52"/>
      <c r="AF4170" s="52"/>
      <c r="AG4170" s="52" t="s">
        <v>8579</v>
      </c>
      <c r="AH4170" s="52"/>
      <c r="AI4170" s="52"/>
      <c r="AJ4170" s="52"/>
      <c r="AK4170" s="52"/>
      <c r="AL4170" s="6">
        <v>4383</v>
      </c>
    </row>
    <row r="4171" spans="1:38">
      <c r="A4171" s="52" t="s">
        <v>8583</v>
      </c>
      <c r="B4171" s="52"/>
      <c r="C4171" s="52"/>
      <c r="D4171" s="52"/>
      <c r="E4171" s="52"/>
      <c r="F4171" s="52"/>
      <c r="G4171" s="52"/>
      <c r="H4171" s="52"/>
      <c r="I4171" s="52"/>
      <c r="J4171" s="52"/>
      <c r="K4171" s="52"/>
      <c r="L4171" s="52"/>
      <c r="M4171" s="52"/>
      <c r="N4171" s="53">
        <v>14756.45</v>
      </c>
      <c r="O4171" s="53"/>
      <c r="P4171" s="53"/>
      <c r="Q4171" s="53"/>
      <c r="R4171" s="53"/>
      <c r="S4171" s="53"/>
      <c r="T4171" s="53">
        <v>13594.86</v>
      </c>
      <c r="U4171" s="53"/>
      <c r="V4171" s="53">
        <v>1161.58</v>
      </c>
      <c r="W4171" s="53"/>
      <c r="X4171" s="3">
        <v>82</v>
      </c>
      <c r="Y4171" s="3">
        <v>12</v>
      </c>
      <c r="Z4171" s="8">
        <v>36433</v>
      </c>
      <c r="AA4171" s="3">
        <v>1999</v>
      </c>
      <c r="AB4171" s="3">
        <v>12</v>
      </c>
      <c r="AC4171" s="52" t="s">
        <v>8584</v>
      </c>
      <c r="AD4171" s="52"/>
      <c r="AE4171" s="52"/>
      <c r="AF4171" s="52"/>
      <c r="AG4171" s="52" t="s">
        <v>8585</v>
      </c>
      <c r="AH4171" s="52"/>
      <c r="AI4171" s="52"/>
      <c r="AJ4171" s="52"/>
      <c r="AK4171" s="52"/>
      <c r="AL4171" s="6">
        <v>1739</v>
      </c>
    </row>
    <row r="4172" spans="1:38">
      <c r="A4172" s="52" t="s">
        <v>8586</v>
      </c>
      <c r="B4172" s="52"/>
      <c r="C4172" s="52"/>
      <c r="D4172" s="52"/>
      <c r="E4172" s="52"/>
      <c r="F4172" s="52"/>
      <c r="G4172" s="52"/>
      <c r="H4172" s="52"/>
      <c r="I4172" s="52"/>
      <c r="J4172" s="52"/>
      <c r="K4172" s="52"/>
      <c r="L4172" s="52"/>
      <c r="M4172" s="52"/>
      <c r="N4172" s="53">
        <v>2778</v>
      </c>
      <c r="O4172" s="53"/>
      <c r="P4172" s="53"/>
      <c r="Q4172" s="53"/>
      <c r="R4172" s="53"/>
      <c r="S4172" s="53"/>
      <c r="T4172" s="53">
        <v>1143.58</v>
      </c>
      <c r="U4172" s="53"/>
      <c r="V4172" s="54">
        <v>69.349999999999994</v>
      </c>
      <c r="W4172" s="54"/>
      <c r="X4172" s="3">
        <v>82</v>
      </c>
      <c r="Y4172" s="3">
        <v>40</v>
      </c>
      <c r="Z4172" s="5">
        <v>34339</v>
      </c>
      <c r="AA4172" s="3">
        <v>1994</v>
      </c>
      <c r="AB4172" s="3">
        <v>40</v>
      </c>
      <c r="AC4172" s="52" t="s">
        <v>8587</v>
      </c>
      <c r="AD4172" s="52"/>
      <c r="AE4172" s="52"/>
      <c r="AF4172" s="52"/>
      <c r="AG4172" s="52" t="s">
        <v>8588</v>
      </c>
      <c r="AH4172" s="52"/>
      <c r="AI4172" s="52"/>
      <c r="AJ4172" s="52"/>
      <c r="AK4172" s="52"/>
      <c r="AL4172" s="6">
        <v>2741</v>
      </c>
    </row>
    <row r="4173" spans="1:38">
      <c r="A4173" s="52" t="s">
        <v>8589</v>
      </c>
      <c r="B4173" s="52"/>
      <c r="C4173" s="52"/>
      <c r="D4173" s="52"/>
      <c r="E4173" s="52"/>
      <c r="F4173" s="52"/>
      <c r="G4173" s="52"/>
      <c r="H4173" s="52"/>
      <c r="I4173" s="52"/>
      <c r="J4173" s="52"/>
      <c r="K4173" s="52"/>
      <c r="L4173" s="52"/>
      <c r="M4173" s="52"/>
      <c r="N4173" s="53">
        <v>1899</v>
      </c>
      <c r="O4173" s="53"/>
      <c r="P4173" s="53"/>
      <c r="Q4173" s="53"/>
      <c r="R4173" s="53"/>
      <c r="S4173" s="53"/>
      <c r="T4173" s="53">
        <v>1899</v>
      </c>
      <c r="U4173" s="53"/>
      <c r="V4173" s="54">
        <v>0</v>
      </c>
      <c r="W4173" s="54"/>
      <c r="X4173" s="3">
        <v>82</v>
      </c>
      <c r="Y4173" s="3">
        <v>12</v>
      </c>
      <c r="Z4173" s="5">
        <v>35433</v>
      </c>
      <c r="AA4173" s="3">
        <v>1997</v>
      </c>
      <c r="AB4173" s="3">
        <v>12</v>
      </c>
      <c r="AC4173" s="52" t="s">
        <v>8590</v>
      </c>
      <c r="AD4173" s="52"/>
      <c r="AE4173" s="52"/>
      <c r="AF4173" s="52"/>
      <c r="AG4173" s="52" t="s">
        <v>5</v>
      </c>
      <c r="AH4173" s="52"/>
      <c r="AI4173" s="52"/>
      <c r="AJ4173" s="52"/>
      <c r="AK4173" s="52"/>
      <c r="AL4173" s="9">
        <v>0</v>
      </c>
    </row>
    <row r="4174" spans="1:38">
      <c r="A4174" s="52" t="s">
        <v>8591</v>
      </c>
      <c r="B4174" s="52"/>
      <c r="C4174" s="52"/>
      <c r="D4174" s="52"/>
      <c r="E4174" s="52"/>
      <c r="F4174" s="52"/>
      <c r="G4174" s="52"/>
      <c r="H4174" s="52"/>
      <c r="I4174" s="52"/>
      <c r="J4174" s="52"/>
      <c r="K4174" s="52"/>
      <c r="L4174" s="52"/>
      <c r="M4174" s="52"/>
      <c r="N4174" s="55">
        <v>362</v>
      </c>
      <c r="O4174" s="55"/>
      <c r="P4174" s="55"/>
      <c r="Q4174" s="55"/>
      <c r="R4174" s="55"/>
      <c r="S4174" s="55"/>
      <c r="T4174" s="54">
        <v>362</v>
      </c>
      <c r="U4174" s="54"/>
      <c r="V4174" s="54">
        <v>0</v>
      </c>
      <c r="W4174" s="54"/>
      <c r="X4174" s="3">
        <v>82</v>
      </c>
      <c r="Y4174" s="3">
        <v>12</v>
      </c>
      <c r="Z4174" s="5">
        <v>24110</v>
      </c>
      <c r="AA4174" s="3">
        <v>1966</v>
      </c>
      <c r="AB4174" s="3">
        <v>12</v>
      </c>
      <c r="AC4174" s="52" t="s">
        <v>8592</v>
      </c>
      <c r="AD4174" s="52"/>
      <c r="AE4174" s="52"/>
      <c r="AF4174" s="52"/>
      <c r="AG4174" s="52" t="s">
        <v>1204</v>
      </c>
      <c r="AH4174" s="52"/>
      <c r="AI4174" s="52"/>
      <c r="AJ4174" s="52"/>
      <c r="AK4174" s="52"/>
      <c r="AL4174" s="9">
        <v>0</v>
      </c>
    </row>
    <row r="4175" spans="1:38">
      <c r="A4175" s="52" t="s">
        <v>8593</v>
      </c>
      <c r="B4175" s="52"/>
      <c r="C4175" s="52"/>
      <c r="D4175" s="52"/>
      <c r="E4175" s="52"/>
      <c r="F4175" s="52"/>
      <c r="G4175" s="52"/>
      <c r="H4175" s="52"/>
      <c r="I4175" s="52"/>
      <c r="J4175" s="52"/>
      <c r="K4175" s="52"/>
      <c r="L4175" s="52"/>
      <c r="M4175" s="52"/>
      <c r="N4175" s="53">
        <v>2455.12</v>
      </c>
      <c r="O4175" s="53"/>
      <c r="P4175" s="53"/>
      <c r="Q4175" s="53"/>
      <c r="R4175" s="53"/>
      <c r="S4175" s="53"/>
      <c r="T4175" s="53">
        <v>2455.12</v>
      </c>
      <c r="U4175" s="53"/>
      <c r="V4175" s="54">
        <v>0</v>
      </c>
      <c r="W4175" s="54"/>
      <c r="X4175" s="3">
        <v>82</v>
      </c>
      <c r="Y4175" s="3">
        <v>12</v>
      </c>
      <c r="Z4175" s="5">
        <v>32151</v>
      </c>
      <c r="AA4175" s="3">
        <v>1988</v>
      </c>
      <c r="AB4175" s="3">
        <v>12</v>
      </c>
      <c r="AC4175" s="52" t="s">
        <v>8594</v>
      </c>
      <c r="AD4175" s="52"/>
      <c r="AE4175" s="52"/>
      <c r="AF4175" s="52"/>
      <c r="AG4175" s="52" t="s">
        <v>1401</v>
      </c>
      <c r="AH4175" s="52"/>
      <c r="AI4175" s="52"/>
      <c r="AJ4175" s="52"/>
      <c r="AK4175" s="52"/>
      <c r="AL4175" s="9">
        <v>0</v>
      </c>
    </row>
    <row r="4176" spans="1:38">
      <c r="A4176" s="52" t="s">
        <v>8595</v>
      </c>
      <c r="B4176" s="52"/>
      <c r="C4176" s="52"/>
      <c r="D4176" s="52"/>
      <c r="E4176" s="52"/>
      <c r="F4176" s="52"/>
      <c r="G4176" s="52"/>
      <c r="H4176" s="52"/>
      <c r="I4176" s="52"/>
      <c r="J4176" s="52"/>
      <c r="K4176" s="52"/>
      <c r="L4176" s="52"/>
      <c r="M4176" s="52"/>
      <c r="N4176" s="53">
        <v>10914.5</v>
      </c>
      <c r="O4176" s="53"/>
      <c r="P4176" s="53"/>
      <c r="Q4176" s="53"/>
      <c r="R4176" s="53"/>
      <c r="S4176" s="53"/>
      <c r="T4176" s="53">
        <v>6691.81</v>
      </c>
      <c r="U4176" s="53"/>
      <c r="V4176" s="53">
        <v>1091.23</v>
      </c>
      <c r="W4176" s="53"/>
      <c r="X4176" s="3">
        <v>82</v>
      </c>
      <c r="Y4176" s="3">
        <v>10</v>
      </c>
      <c r="Z4176" s="8">
        <v>38212</v>
      </c>
      <c r="AA4176" s="3">
        <v>2004</v>
      </c>
      <c r="AB4176" s="3">
        <v>10</v>
      </c>
      <c r="AC4176" s="52" t="s">
        <v>8596</v>
      </c>
      <c r="AD4176" s="52"/>
      <c r="AE4176" s="52"/>
      <c r="AF4176" s="52"/>
      <c r="AG4176" s="52" t="s">
        <v>8597</v>
      </c>
      <c r="AH4176" s="52"/>
      <c r="AI4176" s="52"/>
      <c r="AJ4176" s="52"/>
      <c r="AK4176" s="52"/>
      <c r="AL4176" s="6">
        <v>5383</v>
      </c>
    </row>
    <row r="4177" spans="1:38">
      <c r="A4177" s="52" t="s">
        <v>8598</v>
      </c>
      <c r="B4177" s="52"/>
      <c r="C4177" s="52"/>
      <c r="D4177" s="52"/>
      <c r="E4177" s="52"/>
      <c r="F4177" s="52"/>
      <c r="G4177" s="52"/>
      <c r="H4177" s="52"/>
      <c r="I4177" s="52"/>
      <c r="J4177" s="52"/>
      <c r="K4177" s="52"/>
      <c r="L4177" s="52"/>
      <c r="M4177" s="52"/>
      <c r="N4177" s="53">
        <v>1500</v>
      </c>
      <c r="O4177" s="53"/>
      <c r="P4177" s="53"/>
      <c r="Q4177" s="53"/>
      <c r="R4177" s="53"/>
      <c r="S4177" s="53"/>
      <c r="T4177" s="53">
        <v>1500</v>
      </c>
      <c r="U4177" s="53"/>
      <c r="V4177" s="54">
        <v>0</v>
      </c>
      <c r="W4177" s="54"/>
      <c r="X4177" s="3">
        <v>82</v>
      </c>
      <c r="Y4177" s="3">
        <v>7</v>
      </c>
      <c r="Z4177" s="5">
        <v>34703</v>
      </c>
      <c r="AA4177" s="3">
        <v>1995</v>
      </c>
      <c r="AB4177" s="3">
        <v>7</v>
      </c>
      <c r="AC4177" s="52" t="s">
        <v>5069</v>
      </c>
      <c r="AD4177" s="52"/>
      <c r="AE4177" s="52"/>
      <c r="AF4177" s="52"/>
      <c r="AG4177" s="52" t="s">
        <v>857</v>
      </c>
      <c r="AH4177" s="52"/>
      <c r="AI4177" s="52"/>
      <c r="AJ4177" s="52"/>
      <c r="AK4177" s="52"/>
      <c r="AL4177" s="9">
        <v>0</v>
      </c>
    </row>
    <row r="4178" spans="1:38">
      <c r="A4178" s="52" t="s">
        <v>8599</v>
      </c>
      <c r="B4178" s="52"/>
      <c r="C4178" s="52"/>
      <c r="D4178" s="52"/>
      <c r="E4178" s="52"/>
      <c r="F4178" s="52"/>
      <c r="G4178" s="52"/>
      <c r="H4178" s="52"/>
      <c r="I4178" s="52"/>
      <c r="J4178" s="52"/>
      <c r="K4178" s="52"/>
      <c r="L4178" s="52"/>
      <c r="M4178" s="52"/>
      <c r="N4178" s="55">
        <v>0</v>
      </c>
      <c r="O4178" s="55"/>
      <c r="P4178" s="55"/>
      <c r="Q4178" s="55"/>
      <c r="R4178" s="55"/>
      <c r="S4178" s="55"/>
      <c r="T4178" s="54">
        <v>0</v>
      </c>
      <c r="U4178" s="54"/>
      <c r="V4178" s="54">
        <v>0</v>
      </c>
      <c r="W4178" s="54"/>
      <c r="X4178" s="3">
        <v>82</v>
      </c>
      <c r="Y4178" s="3">
        <v>7</v>
      </c>
      <c r="Z4178" s="5">
        <v>33611</v>
      </c>
      <c r="AA4178" s="3">
        <v>1992</v>
      </c>
      <c r="AB4178" s="3">
        <v>7</v>
      </c>
      <c r="AC4178" s="52" t="s">
        <v>4182</v>
      </c>
      <c r="AD4178" s="52"/>
      <c r="AE4178" s="52"/>
      <c r="AF4178" s="52"/>
      <c r="AG4178" s="52" t="s">
        <v>614</v>
      </c>
      <c r="AH4178" s="52"/>
      <c r="AI4178" s="52"/>
      <c r="AJ4178" s="52"/>
      <c r="AK4178" s="52"/>
      <c r="AL4178" s="9">
        <v>0</v>
      </c>
    </row>
    <row r="4179" spans="1:38">
      <c r="A4179" s="52" t="s">
        <v>8600</v>
      </c>
      <c r="B4179" s="52"/>
      <c r="C4179" s="52"/>
      <c r="D4179" s="52"/>
      <c r="E4179" s="52"/>
      <c r="F4179" s="52"/>
      <c r="G4179" s="52"/>
      <c r="H4179" s="52"/>
      <c r="I4179" s="52"/>
      <c r="J4179" s="52"/>
      <c r="K4179" s="52"/>
      <c r="L4179" s="52"/>
      <c r="M4179" s="52"/>
      <c r="N4179" s="53">
        <v>1023</v>
      </c>
      <c r="O4179" s="53"/>
      <c r="P4179" s="53"/>
      <c r="Q4179" s="53"/>
      <c r="R4179" s="53"/>
      <c r="S4179" s="53"/>
      <c r="T4179" s="53">
        <v>1023</v>
      </c>
      <c r="U4179" s="53"/>
      <c r="V4179" s="54">
        <v>0</v>
      </c>
      <c r="W4179" s="54"/>
      <c r="X4179" s="3">
        <v>82</v>
      </c>
      <c r="Y4179" s="3">
        <v>12</v>
      </c>
      <c r="Z4179" s="5">
        <v>35073</v>
      </c>
      <c r="AA4179" s="3">
        <v>1996</v>
      </c>
      <c r="AB4179" s="3">
        <v>12</v>
      </c>
      <c r="AC4179" s="52" t="s">
        <v>8187</v>
      </c>
      <c r="AD4179" s="52"/>
      <c r="AE4179" s="52"/>
      <c r="AF4179" s="52"/>
      <c r="AG4179" s="52" t="s">
        <v>19</v>
      </c>
      <c r="AH4179" s="52"/>
      <c r="AI4179" s="52"/>
      <c r="AJ4179" s="52"/>
      <c r="AK4179" s="52"/>
      <c r="AL4179" s="9">
        <v>0</v>
      </c>
    </row>
    <row r="4180" spans="1:38">
      <c r="A4180" s="52" t="s">
        <v>8601</v>
      </c>
      <c r="B4180" s="52"/>
      <c r="C4180" s="52"/>
      <c r="D4180" s="52"/>
      <c r="E4180" s="52"/>
      <c r="F4180" s="52"/>
      <c r="G4180" s="52"/>
      <c r="H4180" s="52"/>
      <c r="I4180" s="52"/>
      <c r="J4180" s="52"/>
      <c r="K4180" s="52"/>
      <c r="L4180" s="52"/>
      <c r="M4180" s="52"/>
      <c r="N4180" s="55">
        <v>0</v>
      </c>
      <c r="O4180" s="55"/>
      <c r="P4180" s="55"/>
      <c r="Q4180" s="55"/>
      <c r="R4180" s="55"/>
      <c r="S4180" s="55"/>
      <c r="T4180" s="54">
        <v>0</v>
      </c>
      <c r="U4180" s="54"/>
      <c r="V4180" s="54">
        <v>0</v>
      </c>
      <c r="W4180" s="54"/>
      <c r="X4180" s="3">
        <v>82</v>
      </c>
      <c r="Y4180" s="3">
        <v>12</v>
      </c>
      <c r="Z4180" s="5">
        <v>35073</v>
      </c>
      <c r="AA4180" s="3">
        <v>1996</v>
      </c>
      <c r="AB4180" s="3">
        <v>12</v>
      </c>
      <c r="AC4180" s="52" t="s">
        <v>4182</v>
      </c>
      <c r="AD4180" s="52"/>
      <c r="AE4180" s="52"/>
      <c r="AF4180" s="52"/>
      <c r="AG4180" s="52" t="s">
        <v>5711</v>
      </c>
      <c r="AH4180" s="52"/>
      <c r="AI4180" s="52"/>
      <c r="AJ4180" s="52"/>
      <c r="AK4180" s="52"/>
      <c r="AL4180" s="16">
        <v>0</v>
      </c>
    </row>
    <row r="4181" spans="1:38">
      <c r="A4181" s="52" t="s">
        <v>8602</v>
      </c>
      <c r="B4181" s="52"/>
      <c r="C4181" s="52"/>
      <c r="D4181" s="52"/>
      <c r="E4181" s="52"/>
      <c r="F4181" s="52"/>
      <c r="G4181" s="52"/>
      <c r="H4181" s="52"/>
      <c r="I4181" s="52"/>
      <c r="J4181" s="52"/>
      <c r="K4181" s="52"/>
      <c r="L4181" s="52"/>
      <c r="M4181" s="52"/>
      <c r="N4181" s="53">
        <v>1055.99</v>
      </c>
      <c r="O4181" s="53"/>
      <c r="P4181" s="53"/>
      <c r="Q4181" s="53"/>
      <c r="R4181" s="53"/>
      <c r="S4181" s="53"/>
      <c r="T4181" s="54">
        <v>120.27</v>
      </c>
      <c r="U4181" s="54"/>
      <c r="V4181" s="54">
        <v>87.96</v>
      </c>
      <c r="W4181" s="54"/>
      <c r="X4181" s="3">
        <v>82</v>
      </c>
      <c r="Y4181" s="3">
        <v>12</v>
      </c>
      <c r="Z4181" s="8">
        <v>39952</v>
      </c>
      <c r="AA4181" s="3">
        <v>2009</v>
      </c>
      <c r="AB4181" s="3">
        <v>12</v>
      </c>
      <c r="AC4181" s="52" t="s">
        <v>8603</v>
      </c>
      <c r="AD4181" s="52"/>
      <c r="AE4181" s="52"/>
      <c r="AF4181" s="52"/>
      <c r="AG4181" s="52" t="s">
        <v>8604</v>
      </c>
      <c r="AH4181" s="52"/>
      <c r="AI4181" s="52"/>
      <c r="AJ4181" s="52"/>
      <c r="AK4181" s="52"/>
      <c r="AL4181" s="11">
        <v>990</v>
      </c>
    </row>
    <row r="4182" spans="1:38">
      <c r="A4182" s="52" t="s">
        <v>8605</v>
      </c>
      <c r="B4182" s="52"/>
      <c r="C4182" s="52"/>
      <c r="D4182" s="52"/>
      <c r="E4182" s="52"/>
      <c r="F4182" s="52"/>
      <c r="G4182" s="52"/>
      <c r="H4182" s="52"/>
      <c r="I4182" s="52"/>
      <c r="J4182" s="52"/>
      <c r="K4182" s="52"/>
      <c r="L4182" s="52"/>
      <c r="M4182" s="52"/>
      <c r="N4182" s="53">
        <v>4395.6000000000004</v>
      </c>
      <c r="O4182" s="53"/>
      <c r="P4182" s="53"/>
      <c r="Q4182" s="53"/>
      <c r="R4182" s="53"/>
      <c r="S4182" s="53"/>
      <c r="T4182" s="54">
        <v>798.24</v>
      </c>
      <c r="U4182" s="54"/>
      <c r="V4182" s="54">
        <v>627.91999999999996</v>
      </c>
      <c r="W4182" s="54"/>
      <c r="X4182" s="3">
        <v>82</v>
      </c>
      <c r="Y4182" s="3">
        <v>7</v>
      </c>
      <c r="Z4182" s="8">
        <v>39987</v>
      </c>
      <c r="AA4182" s="3">
        <v>2009</v>
      </c>
      <c r="AB4182" s="3">
        <v>7</v>
      </c>
      <c r="AC4182" s="52" t="s">
        <v>8606</v>
      </c>
      <c r="AD4182" s="52"/>
      <c r="AE4182" s="52"/>
      <c r="AF4182" s="52"/>
      <c r="AG4182" s="52" t="s">
        <v>8607</v>
      </c>
      <c r="AH4182" s="52"/>
      <c r="AI4182" s="52"/>
      <c r="AJ4182" s="52"/>
      <c r="AK4182" s="52"/>
      <c r="AL4182" s="6">
        <v>3807</v>
      </c>
    </row>
    <row r="4183" spans="1:38">
      <c r="A4183" s="52" t="s">
        <v>8608</v>
      </c>
      <c r="B4183" s="52"/>
      <c r="C4183" s="52"/>
      <c r="D4183" s="52"/>
      <c r="E4183" s="52"/>
      <c r="F4183" s="52"/>
      <c r="G4183" s="52"/>
      <c r="H4183" s="52"/>
      <c r="I4183" s="52"/>
      <c r="J4183" s="52"/>
      <c r="K4183" s="52"/>
      <c r="L4183" s="52"/>
      <c r="M4183" s="52"/>
      <c r="N4183" s="53">
        <v>1327.72</v>
      </c>
      <c r="O4183" s="53"/>
      <c r="P4183" s="53"/>
      <c r="Q4183" s="53"/>
      <c r="R4183" s="53"/>
      <c r="S4183" s="53"/>
      <c r="T4183" s="53">
        <v>1327.72</v>
      </c>
      <c r="U4183" s="53"/>
      <c r="V4183" s="54">
        <v>0</v>
      </c>
      <c r="W4183" s="54"/>
      <c r="X4183" s="3">
        <v>82</v>
      </c>
      <c r="Y4183" s="3">
        <v>12</v>
      </c>
      <c r="Z4183" s="5">
        <v>35437</v>
      </c>
      <c r="AA4183" s="3">
        <v>1997</v>
      </c>
      <c r="AB4183" s="3">
        <v>12</v>
      </c>
      <c r="AC4183" s="52" t="s">
        <v>8609</v>
      </c>
      <c r="AD4183" s="52"/>
      <c r="AE4183" s="52"/>
      <c r="AF4183" s="52"/>
      <c r="AG4183" s="52" t="s">
        <v>5</v>
      </c>
      <c r="AH4183" s="52"/>
      <c r="AI4183" s="52"/>
      <c r="AJ4183" s="52"/>
      <c r="AK4183" s="52"/>
      <c r="AL4183" s="9">
        <v>0</v>
      </c>
    </row>
    <row r="4184" spans="1:38">
      <c r="A4184" s="52" t="s">
        <v>8610</v>
      </c>
      <c r="B4184" s="52"/>
      <c r="C4184" s="52"/>
      <c r="D4184" s="52"/>
      <c r="E4184" s="52"/>
      <c r="F4184" s="52"/>
      <c r="G4184" s="52"/>
      <c r="H4184" s="52"/>
      <c r="I4184" s="52"/>
      <c r="J4184" s="52"/>
      <c r="K4184" s="52"/>
      <c r="L4184" s="52"/>
      <c r="M4184" s="52"/>
      <c r="N4184" s="53">
        <v>4384.3599999999997</v>
      </c>
      <c r="O4184" s="53"/>
      <c r="P4184" s="53"/>
      <c r="Q4184" s="53"/>
      <c r="R4184" s="53"/>
      <c r="S4184" s="53"/>
      <c r="T4184" s="54">
        <v>508.14</v>
      </c>
      <c r="U4184" s="54"/>
      <c r="V4184" s="54">
        <v>438.47</v>
      </c>
      <c r="W4184" s="54"/>
      <c r="X4184" s="3">
        <v>82</v>
      </c>
      <c r="Y4184" s="3">
        <v>10</v>
      </c>
      <c r="Z4184" s="5">
        <v>39880</v>
      </c>
      <c r="AA4184" s="3">
        <v>2009</v>
      </c>
      <c r="AB4184" s="3">
        <v>10</v>
      </c>
      <c r="AC4184" s="52" t="s">
        <v>8611</v>
      </c>
      <c r="AD4184" s="52"/>
      <c r="AE4184" s="52"/>
      <c r="AF4184" s="52"/>
      <c r="AG4184" s="52" t="s">
        <v>8612</v>
      </c>
      <c r="AH4184" s="52"/>
      <c r="AI4184" s="52"/>
      <c r="AJ4184" s="52"/>
      <c r="AK4184" s="52"/>
      <c r="AL4184" s="6">
        <v>4102</v>
      </c>
    </row>
    <row r="4185" spans="1:38">
      <c r="A4185" s="52" t="s">
        <v>8613</v>
      </c>
      <c r="B4185" s="52"/>
      <c r="C4185" s="52"/>
      <c r="D4185" s="52"/>
      <c r="E4185" s="52"/>
      <c r="F4185" s="52"/>
      <c r="G4185" s="52"/>
      <c r="H4185" s="52"/>
      <c r="I4185" s="52"/>
      <c r="J4185" s="52"/>
      <c r="K4185" s="52"/>
      <c r="L4185" s="52"/>
      <c r="M4185" s="52"/>
      <c r="N4185" s="53">
        <v>192129.18</v>
      </c>
      <c r="O4185" s="53"/>
      <c r="P4185" s="53"/>
      <c r="Q4185" s="53"/>
      <c r="R4185" s="53"/>
      <c r="S4185" s="53"/>
      <c r="T4185" s="53">
        <v>86445.55</v>
      </c>
      <c r="U4185" s="53"/>
      <c r="V4185" s="53">
        <v>9605.24</v>
      </c>
      <c r="W4185" s="53"/>
      <c r="X4185" s="3">
        <v>82</v>
      </c>
      <c r="Y4185" s="3">
        <v>20</v>
      </c>
      <c r="Z4185" s="10">
        <v>36901</v>
      </c>
      <c r="AA4185" s="3">
        <v>2001</v>
      </c>
      <c r="AB4185" s="3">
        <v>20</v>
      </c>
      <c r="AC4185" s="52" t="s">
        <v>8614</v>
      </c>
      <c r="AD4185" s="52"/>
      <c r="AE4185" s="52"/>
      <c r="AF4185" s="52"/>
      <c r="AG4185" s="52" t="s">
        <v>8615</v>
      </c>
      <c r="AH4185" s="52"/>
      <c r="AI4185" s="52"/>
      <c r="AJ4185" s="52"/>
      <c r="AK4185" s="52"/>
      <c r="AL4185" s="6">
        <v>151139</v>
      </c>
    </row>
    <row r="4186" spans="1:38">
      <c r="A4186" s="52" t="s">
        <v>8616</v>
      </c>
      <c r="B4186" s="52"/>
      <c r="C4186" s="52"/>
      <c r="D4186" s="52"/>
      <c r="E4186" s="52"/>
      <c r="F4186" s="52"/>
      <c r="G4186" s="52"/>
      <c r="H4186" s="52"/>
      <c r="I4186" s="52"/>
      <c r="J4186" s="52"/>
      <c r="K4186" s="52"/>
      <c r="L4186" s="52"/>
      <c r="M4186" s="52"/>
      <c r="N4186" s="53">
        <v>129449.76</v>
      </c>
      <c r="O4186" s="53"/>
      <c r="P4186" s="53"/>
      <c r="Q4186" s="53"/>
      <c r="R4186" s="53"/>
      <c r="S4186" s="53"/>
      <c r="T4186" s="53">
        <v>16178.02</v>
      </c>
      <c r="U4186" s="53"/>
      <c r="V4186" s="53">
        <v>3236.12</v>
      </c>
      <c r="W4186" s="53"/>
      <c r="X4186" s="3">
        <v>82</v>
      </c>
      <c r="Y4186" s="3">
        <v>40</v>
      </c>
      <c r="Z4186" s="10">
        <v>38362</v>
      </c>
      <c r="AA4186" s="3">
        <v>2005</v>
      </c>
      <c r="AB4186" s="3">
        <v>40</v>
      </c>
      <c r="AC4186" s="52" t="s">
        <v>8617</v>
      </c>
      <c r="AD4186" s="52"/>
      <c r="AE4186" s="52"/>
      <c r="AF4186" s="52"/>
      <c r="AG4186" s="52" t="s">
        <v>8618</v>
      </c>
      <c r="AH4186" s="52"/>
      <c r="AI4186" s="52"/>
      <c r="AJ4186" s="52"/>
      <c r="AK4186" s="52"/>
      <c r="AL4186" s="6">
        <v>137975</v>
      </c>
    </row>
    <row r="4187" spans="1:38">
      <c r="A4187" t="s">
        <v>183</v>
      </c>
    </row>
    <row r="4188" spans="1:38">
      <c r="A4188" s="52" t="s">
        <v>8619</v>
      </c>
      <c r="B4188" s="52"/>
      <c r="C4188" s="52"/>
      <c r="D4188" s="52"/>
      <c r="E4188" s="52"/>
      <c r="F4188" s="52"/>
      <c r="G4188" s="52"/>
      <c r="H4188" s="52"/>
      <c r="I4188" s="52"/>
      <c r="J4188" s="52"/>
      <c r="K4188" s="52"/>
      <c r="L4188" s="52"/>
      <c r="M4188" s="52"/>
      <c r="N4188" s="52"/>
      <c r="O4188" s="52"/>
      <c r="P4188" s="52"/>
      <c r="Q4188" s="52"/>
      <c r="R4188" s="52"/>
      <c r="S4188" s="2">
        <v>23291.15</v>
      </c>
      <c r="T4188" s="54">
        <v>582.26</v>
      </c>
      <c r="U4188" s="54"/>
      <c r="V4188" s="54">
        <v>582.26</v>
      </c>
      <c r="W4188" s="54"/>
      <c r="X4188" s="3">
        <v>82</v>
      </c>
      <c r="Y4188" s="3">
        <v>40</v>
      </c>
      <c r="Z4188" s="8">
        <v>40086</v>
      </c>
      <c r="AA4188" s="3">
        <v>2009</v>
      </c>
      <c r="AB4188" s="3">
        <v>40</v>
      </c>
      <c r="AC4188" s="52" t="s">
        <v>8620</v>
      </c>
      <c r="AD4188" s="52"/>
      <c r="AE4188" s="52"/>
      <c r="AF4188" s="52"/>
      <c r="AG4188" s="52" t="s">
        <v>8621</v>
      </c>
      <c r="AH4188" s="52"/>
      <c r="AI4188" s="52"/>
      <c r="AJ4188" s="52"/>
      <c r="AK4188" s="52"/>
      <c r="AL4188" s="6">
        <v>24034</v>
      </c>
    </row>
    <row r="4189" spans="1:38">
      <c r="A4189" s="52" t="s">
        <v>8622</v>
      </c>
      <c r="B4189" s="52"/>
      <c r="C4189" s="52"/>
      <c r="D4189" s="52"/>
      <c r="E4189" s="52"/>
      <c r="F4189" s="52"/>
      <c r="G4189" s="52"/>
      <c r="H4189" s="52"/>
      <c r="I4189" s="52"/>
      <c r="J4189" s="52"/>
      <c r="K4189" s="52"/>
      <c r="L4189" s="52"/>
      <c r="M4189" s="52"/>
      <c r="N4189" s="52"/>
      <c r="O4189" s="52"/>
      <c r="P4189" s="52"/>
      <c r="Q4189" s="52"/>
      <c r="R4189" s="52"/>
      <c r="S4189" s="2">
        <v>309366.24</v>
      </c>
      <c r="T4189" s="53">
        <v>69599.53</v>
      </c>
      <c r="U4189" s="53"/>
      <c r="V4189" s="53">
        <v>7733.75</v>
      </c>
      <c r="W4189" s="53"/>
      <c r="X4189" s="3">
        <v>82</v>
      </c>
      <c r="Y4189" s="3">
        <v>40</v>
      </c>
      <c r="Z4189" s="10">
        <v>36901</v>
      </c>
      <c r="AA4189" s="3">
        <v>2001</v>
      </c>
      <c r="AB4189" s="3">
        <v>40</v>
      </c>
      <c r="AC4189" s="52" t="s">
        <v>8623</v>
      </c>
      <c r="AD4189" s="52"/>
      <c r="AE4189" s="52"/>
      <c r="AF4189" s="52"/>
      <c r="AG4189" s="52" t="s">
        <v>8624</v>
      </c>
      <c r="AH4189" s="52"/>
      <c r="AI4189" s="52"/>
      <c r="AJ4189" s="52"/>
      <c r="AK4189" s="52"/>
      <c r="AL4189" s="6">
        <v>342891</v>
      </c>
    </row>
    <row r="4190" spans="1:38">
      <c r="A4190" s="52" t="s">
        <v>8625</v>
      </c>
      <c r="B4190" s="52"/>
      <c r="C4190" s="52"/>
      <c r="D4190" s="52"/>
      <c r="E4190" s="52"/>
      <c r="F4190" s="52"/>
      <c r="G4190" s="52"/>
      <c r="H4190" s="52"/>
      <c r="I4190" s="52"/>
      <c r="J4190" s="52"/>
      <c r="K4190" s="52"/>
      <c r="L4190" s="52"/>
      <c r="M4190" s="52"/>
      <c r="N4190" s="52"/>
      <c r="O4190" s="52"/>
      <c r="P4190" s="52"/>
      <c r="Q4190" s="52"/>
      <c r="R4190" s="52"/>
      <c r="S4190" s="7">
        <v>0</v>
      </c>
      <c r="T4190" s="54">
        <v>0</v>
      </c>
      <c r="U4190" s="54"/>
      <c r="V4190" s="54">
        <v>0</v>
      </c>
      <c r="W4190" s="54"/>
      <c r="X4190" s="3">
        <v>82</v>
      </c>
      <c r="Y4190" s="3">
        <v>7</v>
      </c>
      <c r="Z4190" s="5">
        <v>34704</v>
      </c>
      <c r="AA4190" s="3">
        <v>1995</v>
      </c>
      <c r="AB4190" s="3">
        <v>7</v>
      </c>
      <c r="AC4190" s="52" t="s">
        <v>4182</v>
      </c>
      <c r="AD4190" s="52"/>
      <c r="AE4190" s="52"/>
      <c r="AF4190" s="52"/>
      <c r="AG4190" s="52" t="s">
        <v>857</v>
      </c>
      <c r="AH4190" s="52"/>
      <c r="AI4190" s="52"/>
      <c r="AJ4190" s="52"/>
      <c r="AK4190" s="52"/>
      <c r="AL4190" s="9">
        <v>0</v>
      </c>
    </row>
    <row r="4191" spans="1:38">
      <c r="A4191" s="52" t="s">
        <v>8626</v>
      </c>
      <c r="B4191" s="52"/>
      <c r="C4191" s="52"/>
      <c r="D4191" s="52"/>
      <c r="E4191" s="52"/>
      <c r="F4191" s="52"/>
      <c r="G4191" s="52"/>
      <c r="H4191" s="52"/>
      <c r="I4191" s="52"/>
      <c r="J4191" s="52"/>
      <c r="K4191" s="52"/>
      <c r="L4191" s="52"/>
      <c r="M4191" s="52"/>
      <c r="N4191" s="52"/>
      <c r="O4191" s="52"/>
      <c r="P4191" s="52"/>
      <c r="Q4191" s="52"/>
      <c r="R4191" s="52"/>
      <c r="S4191" s="2">
        <v>4817.78</v>
      </c>
      <c r="T4191" s="53">
        <v>4817.78</v>
      </c>
      <c r="U4191" s="53"/>
      <c r="V4191" s="54">
        <v>0</v>
      </c>
      <c r="W4191" s="54"/>
      <c r="X4191" s="3">
        <v>82</v>
      </c>
      <c r="Y4191" s="3">
        <v>7</v>
      </c>
      <c r="Z4191" s="5">
        <v>34704</v>
      </c>
      <c r="AA4191" s="3">
        <v>1995</v>
      </c>
      <c r="AB4191" s="3">
        <v>7</v>
      </c>
      <c r="AC4191" s="52" t="s">
        <v>8627</v>
      </c>
      <c r="AD4191" s="52"/>
      <c r="AE4191" s="52"/>
      <c r="AF4191" s="52"/>
      <c r="AG4191" s="52" t="s">
        <v>857</v>
      </c>
      <c r="AH4191" s="52"/>
      <c r="AI4191" s="52"/>
      <c r="AJ4191" s="52"/>
      <c r="AK4191" s="52"/>
      <c r="AL4191" s="9">
        <v>0</v>
      </c>
    </row>
    <row r="4192" spans="1:38">
      <c r="A4192" s="52" t="s">
        <v>8628</v>
      </c>
      <c r="B4192" s="52"/>
      <c r="C4192" s="52"/>
      <c r="D4192" s="52"/>
      <c r="E4192" s="52"/>
      <c r="F4192" s="52"/>
      <c r="G4192" s="52"/>
      <c r="H4192" s="52"/>
      <c r="I4192" s="52"/>
      <c r="J4192" s="52"/>
      <c r="K4192" s="52"/>
      <c r="L4192" s="52"/>
      <c r="M4192" s="52"/>
      <c r="N4192" s="52"/>
      <c r="O4192" s="52"/>
      <c r="P4192" s="52"/>
      <c r="Q4192" s="52"/>
      <c r="R4192" s="52"/>
      <c r="S4192" s="2">
        <v>4817.78</v>
      </c>
      <c r="T4192" s="53">
        <v>4817.78</v>
      </c>
      <c r="U4192" s="53"/>
      <c r="V4192" s="54">
        <v>0</v>
      </c>
      <c r="W4192" s="54"/>
      <c r="X4192" s="3">
        <v>82</v>
      </c>
      <c r="Y4192" s="3">
        <v>7</v>
      </c>
      <c r="Z4192" s="5">
        <v>34704</v>
      </c>
      <c r="AA4192" s="3">
        <v>1995</v>
      </c>
      <c r="AB4192" s="3">
        <v>7</v>
      </c>
      <c r="AC4192" s="52" t="s">
        <v>8627</v>
      </c>
      <c r="AD4192" s="52"/>
      <c r="AE4192" s="52"/>
      <c r="AF4192" s="52"/>
      <c r="AG4192" s="52" t="s">
        <v>857</v>
      </c>
      <c r="AH4192" s="52"/>
      <c r="AI4192" s="52"/>
      <c r="AJ4192" s="52"/>
      <c r="AK4192" s="52"/>
      <c r="AL4192" s="9">
        <v>0</v>
      </c>
    </row>
    <row r="4193" spans="1:38">
      <c r="A4193" s="52" t="s">
        <v>8629</v>
      </c>
      <c r="B4193" s="52"/>
      <c r="C4193" s="52"/>
      <c r="D4193" s="52"/>
      <c r="E4193" s="52"/>
      <c r="F4193" s="52"/>
      <c r="G4193" s="52"/>
      <c r="H4193" s="52"/>
      <c r="I4193" s="52"/>
      <c r="J4193" s="52"/>
      <c r="K4193" s="52"/>
      <c r="L4193" s="52"/>
      <c r="M4193" s="52"/>
      <c r="N4193" s="52"/>
      <c r="O4193" s="52"/>
      <c r="P4193" s="52"/>
      <c r="Q4193" s="52"/>
      <c r="R4193" s="52"/>
      <c r="S4193" s="2">
        <v>4166.66</v>
      </c>
      <c r="T4193" s="53">
        <v>1142.8599999999999</v>
      </c>
      <c r="U4193" s="53"/>
      <c r="V4193" s="54">
        <v>595.21</v>
      </c>
      <c r="W4193" s="54"/>
      <c r="X4193" s="3">
        <v>82</v>
      </c>
      <c r="Y4193" s="3">
        <v>7</v>
      </c>
      <c r="Z4193" s="13">
        <v>39750</v>
      </c>
      <c r="AA4193" s="3">
        <v>2008</v>
      </c>
      <c r="AB4193" s="3">
        <v>7</v>
      </c>
      <c r="AC4193" s="52" t="s">
        <v>8630</v>
      </c>
      <c r="AD4193" s="52"/>
      <c r="AE4193" s="52"/>
      <c r="AF4193" s="52"/>
      <c r="AG4193" s="52" t="s">
        <v>8631</v>
      </c>
      <c r="AH4193" s="52"/>
      <c r="AI4193" s="52"/>
      <c r="AJ4193" s="52"/>
      <c r="AK4193" s="52"/>
      <c r="AL4193" s="6">
        <v>3300</v>
      </c>
    </row>
    <row r="4194" spans="1:38">
      <c r="A4194" s="52" t="s">
        <v>8632</v>
      </c>
      <c r="B4194" s="52"/>
      <c r="C4194" s="52"/>
      <c r="D4194" s="52"/>
      <c r="E4194" s="52"/>
      <c r="F4194" s="52"/>
      <c r="G4194" s="52"/>
      <c r="H4194" s="52"/>
      <c r="I4194" s="52"/>
      <c r="J4194" s="52"/>
      <c r="K4194" s="52"/>
      <c r="L4194" s="52"/>
      <c r="M4194" s="52"/>
      <c r="N4194" s="52"/>
      <c r="O4194" s="52"/>
      <c r="P4194" s="52"/>
      <c r="Q4194" s="52"/>
      <c r="R4194" s="52"/>
      <c r="S4194" s="2">
        <v>1264</v>
      </c>
      <c r="T4194" s="54">
        <v>829.43</v>
      </c>
      <c r="U4194" s="54"/>
      <c r="V4194" s="54">
        <v>105.37</v>
      </c>
      <c r="W4194" s="54"/>
      <c r="X4194" s="3">
        <v>82</v>
      </c>
      <c r="Y4194" s="3">
        <v>12</v>
      </c>
      <c r="Z4194" s="13">
        <v>37575</v>
      </c>
      <c r="AA4194" s="3">
        <v>2002</v>
      </c>
      <c r="AB4194" s="3">
        <v>12</v>
      </c>
      <c r="AC4194" s="52" t="s">
        <v>8633</v>
      </c>
      <c r="AD4194" s="52"/>
      <c r="AE4194" s="52"/>
      <c r="AF4194" s="52"/>
      <c r="AG4194" s="52" t="s">
        <v>8634</v>
      </c>
      <c r="AH4194" s="52"/>
      <c r="AI4194" s="52"/>
      <c r="AJ4194" s="52"/>
      <c r="AK4194" s="52"/>
      <c r="AL4194" s="11">
        <v>603</v>
      </c>
    </row>
    <row r="4195" spans="1:38">
      <c r="A4195" s="52" t="s">
        <v>8635</v>
      </c>
      <c r="B4195" s="52"/>
      <c r="C4195" s="52"/>
      <c r="D4195" s="52"/>
      <c r="E4195" s="52"/>
      <c r="F4195" s="52"/>
      <c r="G4195" s="52"/>
      <c r="H4195" s="52"/>
      <c r="I4195" s="52"/>
      <c r="J4195" s="52"/>
      <c r="K4195" s="52"/>
      <c r="L4195" s="52"/>
      <c r="M4195" s="52"/>
      <c r="N4195" s="52"/>
      <c r="O4195" s="52"/>
      <c r="P4195" s="52"/>
      <c r="Q4195" s="52"/>
      <c r="R4195" s="52"/>
      <c r="S4195" s="2">
        <v>1264</v>
      </c>
      <c r="T4195" s="54">
        <v>829.43</v>
      </c>
      <c r="U4195" s="54"/>
      <c r="V4195" s="54">
        <v>105.37</v>
      </c>
      <c r="W4195" s="54"/>
      <c r="X4195" s="3">
        <v>82</v>
      </c>
      <c r="Y4195" s="3">
        <v>12</v>
      </c>
      <c r="Z4195" s="13">
        <v>37575</v>
      </c>
      <c r="AA4195" s="3">
        <v>2002</v>
      </c>
      <c r="AB4195" s="3">
        <v>12</v>
      </c>
      <c r="AC4195" s="52" t="s">
        <v>8633</v>
      </c>
      <c r="AD4195" s="52"/>
      <c r="AE4195" s="52"/>
      <c r="AF4195" s="52"/>
      <c r="AG4195" s="52" t="s">
        <v>8634</v>
      </c>
      <c r="AH4195" s="52"/>
      <c r="AI4195" s="52"/>
      <c r="AJ4195" s="52"/>
      <c r="AK4195" s="52"/>
      <c r="AL4195" s="11">
        <v>603</v>
      </c>
    </row>
    <row r="4196" spans="1:38">
      <c r="A4196" s="52" t="s">
        <v>8636</v>
      </c>
      <c r="B4196" s="52"/>
      <c r="C4196" s="52"/>
      <c r="D4196" s="52"/>
      <c r="E4196" s="52"/>
      <c r="F4196" s="52"/>
      <c r="G4196" s="52"/>
      <c r="H4196" s="52"/>
      <c r="I4196" s="52"/>
      <c r="J4196" s="52"/>
      <c r="K4196" s="52"/>
      <c r="L4196" s="52"/>
      <c r="M4196" s="52"/>
      <c r="N4196" s="52"/>
      <c r="O4196" s="52"/>
      <c r="P4196" s="52"/>
      <c r="Q4196" s="52"/>
      <c r="R4196" s="52"/>
      <c r="S4196" s="2">
        <v>1264</v>
      </c>
      <c r="T4196" s="54">
        <v>829.43</v>
      </c>
      <c r="U4196" s="54"/>
      <c r="V4196" s="54">
        <v>105.37</v>
      </c>
      <c r="W4196" s="54"/>
      <c r="X4196" s="3">
        <v>82</v>
      </c>
      <c r="Y4196" s="3">
        <v>12</v>
      </c>
      <c r="Z4196" s="13">
        <v>37575</v>
      </c>
      <c r="AA4196" s="3">
        <v>2002</v>
      </c>
      <c r="AB4196" s="3">
        <v>12</v>
      </c>
      <c r="AC4196" s="52" t="s">
        <v>8633</v>
      </c>
      <c r="AD4196" s="52"/>
      <c r="AE4196" s="52"/>
      <c r="AF4196" s="52"/>
      <c r="AG4196" s="52" t="s">
        <v>8634</v>
      </c>
      <c r="AH4196" s="52"/>
      <c r="AI4196" s="52"/>
      <c r="AJ4196" s="52"/>
      <c r="AK4196" s="52"/>
      <c r="AL4196" s="11">
        <v>603</v>
      </c>
    </row>
    <row r="4197" spans="1:38">
      <c r="A4197" s="52" t="s">
        <v>8637</v>
      </c>
      <c r="B4197" s="52"/>
      <c r="C4197" s="52"/>
      <c r="D4197" s="52"/>
      <c r="E4197" s="52"/>
      <c r="F4197" s="52"/>
      <c r="G4197" s="52"/>
      <c r="H4197" s="52"/>
      <c r="I4197" s="52"/>
      <c r="J4197" s="52"/>
      <c r="K4197" s="52"/>
      <c r="L4197" s="52"/>
      <c r="M4197" s="52"/>
      <c r="N4197" s="52"/>
      <c r="O4197" s="52"/>
      <c r="P4197" s="52"/>
      <c r="Q4197" s="52"/>
      <c r="R4197" s="52"/>
      <c r="S4197" s="7">
        <v>0</v>
      </c>
      <c r="T4197" s="54">
        <v>0</v>
      </c>
      <c r="U4197" s="54"/>
      <c r="V4197" s="54">
        <v>101.33</v>
      </c>
      <c r="W4197" s="54"/>
      <c r="X4197" s="3">
        <v>82</v>
      </c>
      <c r="Y4197" s="3">
        <v>12</v>
      </c>
      <c r="Z4197" s="13">
        <v>37575</v>
      </c>
      <c r="AA4197" s="3">
        <v>2002</v>
      </c>
      <c r="AB4197" s="3">
        <v>12</v>
      </c>
      <c r="AC4197" s="52" t="s">
        <v>4182</v>
      </c>
      <c r="AD4197" s="52"/>
      <c r="AE4197" s="52"/>
      <c r="AF4197" s="52"/>
      <c r="AG4197" s="52" t="s">
        <v>4519</v>
      </c>
      <c r="AH4197" s="52"/>
      <c r="AI4197" s="52"/>
      <c r="AJ4197" s="52"/>
      <c r="AK4197" s="52"/>
      <c r="AL4197" s="16">
        <v>0</v>
      </c>
    </row>
    <row r="4198" spans="1:38">
      <c r="A4198" s="52" t="s">
        <v>8638</v>
      </c>
      <c r="B4198" s="52"/>
      <c r="C4198" s="52"/>
      <c r="D4198" s="52"/>
      <c r="E4198" s="52"/>
      <c r="F4198" s="52"/>
      <c r="G4198" s="52"/>
      <c r="H4198" s="52"/>
      <c r="I4198" s="52"/>
      <c r="J4198" s="52"/>
      <c r="K4198" s="52"/>
      <c r="L4198" s="52"/>
      <c r="M4198" s="52"/>
      <c r="N4198" s="52"/>
      <c r="O4198" s="52"/>
      <c r="P4198" s="52"/>
      <c r="Q4198" s="52"/>
      <c r="R4198" s="52"/>
      <c r="S4198" s="2">
        <v>1264</v>
      </c>
      <c r="T4198" s="54">
        <v>829.43</v>
      </c>
      <c r="U4198" s="54"/>
      <c r="V4198" s="54">
        <v>105.37</v>
      </c>
      <c r="W4198" s="54"/>
      <c r="X4198" s="3">
        <v>82</v>
      </c>
      <c r="Y4198" s="3">
        <v>12</v>
      </c>
      <c r="Z4198" s="13">
        <v>37575</v>
      </c>
      <c r="AA4198" s="3">
        <v>2002</v>
      </c>
      <c r="AB4198" s="3">
        <v>12</v>
      </c>
      <c r="AC4198" s="52" t="s">
        <v>8633</v>
      </c>
      <c r="AD4198" s="52"/>
      <c r="AE4198" s="52"/>
      <c r="AF4198" s="52"/>
      <c r="AG4198" s="52" t="s">
        <v>8634</v>
      </c>
      <c r="AH4198" s="52"/>
      <c r="AI4198" s="52"/>
      <c r="AJ4198" s="52"/>
      <c r="AK4198" s="52"/>
      <c r="AL4198" s="11">
        <v>603</v>
      </c>
    </row>
    <row r="4199" spans="1:38">
      <c r="A4199" s="52" t="s">
        <v>8639</v>
      </c>
      <c r="B4199" s="52"/>
      <c r="C4199" s="52"/>
      <c r="D4199" s="52"/>
      <c r="E4199" s="52"/>
      <c r="F4199" s="52"/>
      <c r="G4199" s="52"/>
      <c r="H4199" s="52"/>
      <c r="I4199" s="52"/>
      <c r="J4199" s="52"/>
      <c r="K4199" s="52"/>
      <c r="L4199" s="52"/>
      <c r="M4199" s="52"/>
      <c r="N4199" s="52"/>
      <c r="O4199" s="52"/>
      <c r="P4199" s="52"/>
      <c r="Q4199" s="52"/>
      <c r="R4199" s="52"/>
      <c r="S4199" s="2">
        <v>3424</v>
      </c>
      <c r="T4199" s="53">
        <v>3424</v>
      </c>
      <c r="U4199" s="53"/>
      <c r="V4199" s="54">
        <v>0</v>
      </c>
      <c r="W4199" s="54"/>
      <c r="X4199" s="3">
        <v>82</v>
      </c>
      <c r="Y4199" s="3">
        <v>12</v>
      </c>
      <c r="Z4199" s="5">
        <v>33974</v>
      </c>
      <c r="AA4199" s="3">
        <v>1993</v>
      </c>
      <c r="AB4199" s="3">
        <v>12</v>
      </c>
      <c r="AC4199" s="52" t="s">
        <v>8640</v>
      </c>
      <c r="AD4199" s="52"/>
      <c r="AE4199" s="52"/>
      <c r="AF4199" s="52"/>
      <c r="AG4199" s="52" t="s">
        <v>3995</v>
      </c>
      <c r="AH4199" s="52"/>
      <c r="AI4199" s="52"/>
      <c r="AJ4199" s="52"/>
      <c r="AK4199" s="52"/>
      <c r="AL4199" s="9">
        <v>0</v>
      </c>
    </row>
    <row r="4200" spans="1:38">
      <c r="A4200" s="52" t="s">
        <v>8641</v>
      </c>
      <c r="B4200" s="52"/>
      <c r="C4200" s="52"/>
      <c r="D4200" s="52"/>
      <c r="E4200" s="52"/>
      <c r="F4200" s="52"/>
      <c r="G4200" s="52"/>
      <c r="H4200" s="52"/>
      <c r="I4200" s="52"/>
      <c r="J4200" s="52"/>
      <c r="K4200" s="52"/>
      <c r="L4200" s="52"/>
      <c r="M4200" s="52"/>
      <c r="N4200" s="52"/>
      <c r="O4200" s="52"/>
      <c r="P4200" s="52"/>
      <c r="Q4200" s="52"/>
      <c r="R4200" s="52"/>
      <c r="S4200" s="2">
        <v>3424</v>
      </c>
      <c r="T4200" s="53">
        <v>3424</v>
      </c>
      <c r="U4200" s="53"/>
      <c r="V4200" s="54">
        <v>0</v>
      </c>
      <c r="W4200" s="54"/>
      <c r="X4200" s="3">
        <v>82</v>
      </c>
      <c r="Y4200" s="3">
        <v>12</v>
      </c>
      <c r="Z4200" s="5">
        <v>33974</v>
      </c>
      <c r="AA4200" s="3">
        <v>1993</v>
      </c>
      <c r="AB4200" s="3">
        <v>12</v>
      </c>
      <c r="AC4200" s="52" t="s">
        <v>8640</v>
      </c>
      <c r="AD4200" s="52"/>
      <c r="AE4200" s="52"/>
      <c r="AF4200" s="52"/>
      <c r="AG4200" s="52" t="s">
        <v>3995</v>
      </c>
      <c r="AH4200" s="52"/>
      <c r="AI4200" s="52"/>
      <c r="AJ4200" s="52"/>
      <c r="AK4200" s="52"/>
      <c r="AL4200" s="9">
        <v>0</v>
      </c>
    </row>
    <row r="4201" spans="1:38">
      <c r="A4201" s="52" t="s">
        <v>8642</v>
      </c>
      <c r="B4201" s="52"/>
      <c r="C4201" s="52"/>
      <c r="D4201" s="52"/>
      <c r="E4201" s="52"/>
      <c r="F4201" s="52"/>
      <c r="G4201" s="52"/>
      <c r="H4201" s="52"/>
      <c r="I4201" s="52"/>
      <c r="J4201" s="52"/>
      <c r="K4201" s="52"/>
      <c r="L4201" s="52"/>
      <c r="M4201" s="52"/>
      <c r="N4201" s="52"/>
      <c r="O4201" s="52"/>
      <c r="P4201" s="52"/>
      <c r="Q4201" s="52"/>
      <c r="R4201" s="52"/>
      <c r="S4201" s="2">
        <v>2750</v>
      </c>
      <c r="T4201" s="53">
        <v>2750</v>
      </c>
      <c r="U4201" s="53"/>
      <c r="V4201" s="54">
        <v>0</v>
      </c>
      <c r="W4201" s="54"/>
      <c r="X4201" s="3">
        <v>82</v>
      </c>
      <c r="Y4201" s="3">
        <v>12</v>
      </c>
      <c r="Z4201" s="10">
        <v>31423</v>
      </c>
      <c r="AA4201" s="3">
        <v>1986</v>
      </c>
      <c r="AB4201" s="3">
        <v>12</v>
      </c>
      <c r="AC4201" s="52" t="s">
        <v>8643</v>
      </c>
      <c r="AD4201" s="52"/>
      <c r="AE4201" s="52"/>
      <c r="AF4201" s="52"/>
      <c r="AG4201" s="52" t="s">
        <v>4002</v>
      </c>
      <c r="AH4201" s="52"/>
      <c r="AI4201" s="52"/>
      <c r="AJ4201" s="52"/>
      <c r="AK4201" s="52"/>
      <c r="AL4201" s="9">
        <v>0</v>
      </c>
    </row>
    <row r="4202" spans="1:38">
      <c r="A4202" s="52" t="s">
        <v>8644</v>
      </c>
      <c r="B4202" s="52"/>
      <c r="C4202" s="52"/>
      <c r="D4202" s="52"/>
      <c r="E4202" s="52"/>
      <c r="F4202" s="52"/>
      <c r="G4202" s="52"/>
      <c r="H4202" s="52"/>
      <c r="I4202" s="52"/>
      <c r="J4202" s="52"/>
      <c r="K4202" s="52"/>
      <c r="L4202" s="52"/>
      <c r="M4202" s="52"/>
      <c r="N4202" s="52"/>
      <c r="O4202" s="52"/>
      <c r="P4202" s="52"/>
      <c r="Q4202" s="52"/>
      <c r="R4202" s="52"/>
      <c r="S4202" s="2">
        <v>2410.5300000000002</v>
      </c>
      <c r="T4202" s="53">
        <v>1927.93</v>
      </c>
      <c r="U4202" s="53"/>
      <c r="V4202" s="54">
        <v>241.02</v>
      </c>
      <c r="W4202" s="54"/>
      <c r="X4202" s="3">
        <v>82</v>
      </c>
      <c r="Y4202" s="3">
        <v>10</v>
      </c>
      <c r="Z4202" s="8">
        <v>36752</v>
      </c>
      <c r="AA4202" s="3">
        <v>2000</v>
      </c>
      <c r="AB4202" s="3">
        <v>10</v>
      </c>
      <c r="AC4202" s="52" t="s">
        <v>8645</v>
      </c>
      <c r="AD4202" s="52"/>
      <c r="AE4202" s="52"/>
      <c r="AF4202" s="52"/>
      <c r="AG4202" s="52" t="s">
        <v>8646</v>
      </c>
      <c r="AH4202" s="52"/>
      <c r="AI4202" s="52"/>
      <c r="AJ4202" s="52"/>
      <c r="AK4202" s="52"/>
      <c r="AL4202" s="11">
        <v>704</v>
      </c>
    </row>
    <row r="4203" spans="1:38">
      <c r="A4203" s="52" t="s">
        <v>8647</v>
      </c>
      <c r="B4203" s="52"/>
      <c r="C4203" s="52"/>
      <c r="D4203" s="52"/>
      <c r="E4203" s="52"/>
      <c r="F4203" s="52"/>
      <c r="G4203" s="52"/>
      <c r="H4203" s="52"/>
      <c r="I4203" s="52"/>
      <c r="J4203" s="52"/>
      <c r="K4203" s="52"/>
      <c r="L4203" s="52"/>
      <c r="M4203" s="52"/>
      <c r="N4203" s="52"/>
      <c r="O4203" s="52"/>
      <c r="P4203" s="52"/>
      <c r="Q4203" s="52"/>
      <c r="R4203" s="52"/>
      <c r="S4203" s="2">
        <v>2410.5300000000002</v>
      </c>
      <c r="T4203" s="53">
        <v>1927.93</v>
      </c>
      <c r="U4203" s="53"/>
      <c r="V4203" s="54">
        <v>241.02</v>
      </c>
      <c r="W4203" s="54"/>
      <c r="X4203" s="3">
        <v>82</v>
      </c>
      <c r="Y4203" s="3">
        <v>10</v>
      </c>
      <c r="Z4203" s="8">
        <v>36752</v>
      </c>
      <c r="AA4203" s="3">
        <v>2000</v>
      </c>
      <c r="AB4203" s="3">
        <v>10</v>
      </c>
      <c r="AC4203" s="52" t="s">
        <v>8645</v>
      </c>
      <c r="AD4203" s="52"/>
      <c r="AE4203" s="52"/>
      <c r="AF4203" s="52"/>
      <c r="AG4203" s="52" t="s">
        <v>8646</v>
      </c>
      <c r="AH4203" s="52"/>
      <c r="AI4203" s="52"/>
      <c r="AJ4203" s="52"/>
      <c r="AK4203" s="52"/>
      <c r="AL4203" s="11">
        <v>704</v>
      </c>
    </row>
    <row r="4204" spans="1:38">
      <c r="A4204" s="52" t="s">
        <v>8648</v>
      </c>
      <c r="B4204" s="52"/>
      <c r="C4204" s="52"/>
      <c r="D4204" s="52"/>
      <c r="E4204" s="52"/>
      <c r="F4204" s="52"/>
      <c r="G4204" s="52"/>
      <c r="H4204" s="52"/>
      <c r="I4204" s="52"/>
      <c r="J4204" s="52"/>
      <c r="K4204" s="52"/>
      <c r="L4204" s="52"/>
      <c r="M4204" s="52"/>
      <c r="N4204" s="52"/>
      <c r="O4204" s="52"/>
      <c r="P4204" s="52"/>
      <c r="Q4204" s="52"/>
      <c r="R4204" s="52"/>
      <c r="S4204" s="2">
        <v>40301.14</v>
      </c>
      <c r="T4204" s="53">
        <v>4836.1000000000004</v>
      </c>
      <c r="U4204" s="53"/>
      <c r="V4204" s="53">
        <v>1612.03</v>
      </c>
      <c r="W4204" s="53"/>
      <c r="X4204" s="3">
        <v>82</v>
      </c>
      <c r="Y4204" s="3">
        <v>25</v>
      </c>
      <c r="Z4204" s="8">
        <v>39355</v>
      </c>
      <c r="AA4204" s="3">
        <v>2007</v>
      </c>
      <c r="AB4204" s="3">
        <v>25</v>
      </c>
      <c r="AC4204" s="52" t="s">
        <v>8649</v>
      </c>
      <c r="AD4204" s="52"/>
      <c r="AE4204" s="52"/>
      <c r="AF4204" s="52"/>
      <c r="AG4204" s="52" t="s">
        <v>8650</v>
      </c>
      <c r="AH4204" s="52"/>
      <c r="AI4204" s="52"/>
      <c r="AJ4204" s="52"/>
      <c r="AK4204" s="52"/>
      <c r="AL4204" s="6">
        <v>40375</v>
      </c>
    </row>
    <row r="4205" spans="1:38">
      <c r="A4205" s="52" t="s">
        <v>8651</v>
      </c>
      <c r="B4205" s="52"/>
      <c r="C4205" s="52"/>
      <c r="D4205" s="52"/>
      <c r="E4205" s="52"/>
      <c r="F4205" s="52"/>
      <c r="G4205" s="52"/>
      <c r="H4205" s="52"/>
      <c r="I4205" s="52"/>
      <c r="J4205" s="52"/>
      <c r="K4205" s="52"/>
      <c r="L4205" s="52"/>
      <c r="M4205" s="52"/>
      <c r="N4205" s="52"/>
      <c r="O4205" s="52"/>
      <c r="P4205" s="52"/>
      <c r="Q4205" s="52"/>
      <c r="R4205" s="52"/>
      <c r="S4205" s="2">
        <v>2579.9899999999998</v>
      </c>
      <c r="T4205" s="53">
        <v>2063.46</v>
      </c>
      <c r="U4205" s="53"/>
      <c r="V4205" s="54">
        <v>257.92</v>
      </c>
      <c r="W4205" s="54"/>
      <c r="X4205" s="3">
        <v>82</v>
      </c>
      <c r="Y4205" s="3">
        <v>10</v>
      </c>
      <c r="Z4205" s="8">
        <v>36697</v>
      </c>
      <c r="AA4205" s="3">
        <v>2000</v>
      </c>
      <c r="AB4205" s="3">
        <v>10</v>
      </c>
      <c r="AC4205" s="52" t="s">
        <v>8652</v>
      </c>
      <c r="AD4205" s="52"/>
      <c r="AE4205" s="52"/>
      <c r="AF4205" s="52"/>
      <c r="AG4205" s="52" t="s">
        <v>8653</v>
      </c>
      <c r="AH4205" s="52"/>
      <c r="AI4205" s="52"/>
      <c r="AJ4205" s="52"/>
      <c r="AK4205" s="52"/>
      <c r="AL4205" s="11">
        <v>753</v>
      </c>
    </row>
    <row r="4206" spans="1:38">
      <c r="A4206" s="52" t="s">
        <v>8654</v>
      </c>
      <c r="B4206" s="52"/>
      <c r="C4206" s="52"/>
      <c r="D4206" s="52"/>
      <c r="E4206" s="52"/>
      <c r="F4206" s="52"/>
      <c r="G4206" s="52"/>
      <c r="H4206" s="52"/>
      <c r="I4206" s="52"/>
      <c r="J4206" s="52"/>
      <c r="K4206" s="52"/>
      <c r="L4206" s="52"/>
      <c r="M4206" s="52"/>
      <c r="N4206" s="52"/>
      <c r="O4206" s="52"/>
      <c r="P4206" s="52"/>
      <c r="Q4206" s="52"/>
      <c r="R4206" s="52"/>
      <c r="S4206" s="2">
        <v>97664</v>
      </c>
      <c r="T4206" s="53">
        <v>56550.22</v>
      </c>
      <c r="U4206" s="53"/>
      <c r="V4206" s="53">
        <v>13946.63</v>
      </c>
      <c r="W4206" s="53"/>
      <c r="X4206" s="3">
        <v>82</v>
      </c>
      <c r="Y4206" s="3">
        <v>7</v>
      </c>
      <c r="Z4206" s="12">
        <v>39030</v>
      </c>
      <c r="AA4206" s="3">
        <v>2006</v>
      </c>
      <c r="AB4206" s="3">
        <v>7</v>
      </c>
      <c r="AC4206" s="52" t="s">
        <v>8655</v>
      </c>
      <c r="AD4206" s="52"/>
      <c r="AE4206" s="52"/>
      <c r="AF4206" s="52"/>
      <c r="AG4206" s="52" t="s">
        <v>8656</v>
      </c>
      <c r="AH4206" s="52"/>
      <c r="AI4206" s="52"/>
      <c r="AJ4206" s="52"/>
      <c r="AK4206" s="52"/>
      <c r="AL4206" s="6">
        <v>48108</v>
      </c>
    </row>
    <row r="4207" spans="1:38">
      <c r="A4207" s="52" t="s">
        <v>8657</v>
      </c>
      <c r="B4207" s="52"/>
      <c r="C4207" s="52"/>
      <c r="D4207" s="52"/>
      <c r="E4207" s="52"/>
      <c r="F4207" s="52"/>
      <c r="G4207" s="52"/>
      <c r="H4207" s="52"/>
      <c r="I4207" s="52"/>
      <c r="J4207" s="52"/>
      <c r="K4207" s="52"/>
      <c r="L4207" s="52"/>
      <c r="M4207" s="52"/>
      <c r="N4207" s="52"/>
      <c r="O4207" s="52"/>
      <c r="P4207" s="52"/>
      <c r="Q4207" s="52"/>
      <c r="R4207" s="52"/>
      <c r="S4207" s="2">
        <v>1526.64</v>
      </c>
      <c r="T4207" s="53">
        <v>1406.45</v>
      </c>
      <c r="U4207" s="53"/>
      <c r="V4207" s="54">
        <v>120.21</v>
      </c>
      <c r="W4207" s="54"/>
      <c r="X4207" s="3">
        <v>82</v>
      </c>
      <c r="Y4207" s="3">
        <v>12</v>
      </c>
      <c r="Z4207" s="8">
        <v>36433</v>
      </c>
      <c r="AA4207" s="3">
        <v>1999</v>
      </c>
      <c r="AB4207" s="3">
        <v>12</v>
      </c>
      <c r="AC4207" s="52" t="s">
        <v>8658</v>
      </c>
      <c r="AD4207" s="52"/>
      <c r="AE4207" s="52"/>
      <c r="AF4207" s="52"/>
      <c r="AG4207" s="52" t="s">
        <v>8659</v>
      </c>
      <c r="AH4207" s="52"/>
      <c r="AI4207" s="52"/>
      <c r="AJ4207" s="52"/>
      <c r="AK4207" s="52"/>
      <c r="AL4207" s="11">
        <v>180</v>
      </c>
    </row>
    <row r="4208" spans="1:38">
      <c r="A4208" s="52" t="s">
        <v>8660</v>
      </c>
      <c r="B4208" s="52"/>
      <c r="C4208" s="52"/>
      <c r="D4208" s="52"/>
      <c r="E4208" s="52"/>
      <c r="F4208" s="52"/>
      <c r="G4208" s="52"/>
      <c r="H4208" s="52"/>
      <c r="I4208" s="52"/>
      <c r="J4208" s="52"/>
      <c r="K4208" s="52"/>
      <c r="L4208" s="52"/>
      <c r="M4208" s="52"/>
      <c r="N4208" s="52"/>
      <c r="O4208" s="52"/>
      <c r="P4208" s="52"/>
      <c r="Q4208" s="52"/>
      <c r="R4208" s="52"/>
      <c r="S4208" s="2">
        <v>1767.6</v>
      </c>
      <c r="T4208" s="54">
        <v>234.89</v>
      </c>
      <c r="U4208" s="54"/>
      <c r="V4208" s="54">
        <v>147.31</v>
      </c>
      <c r="W4208" s="54"/>
      <c r="X4208" s="3">
        <v>82</v>
      </c>
      <c r="Y4208" s="3">
        <v>12</v>
      </c>
      <c r="Z4208" s="8">
        <v>39869</v>
      </c>
      <c r="AA4208" s="3">
        <v>2009</v>
      </c>
      <c r="AB4208" s="3">
        <v>12</v>
      </c>
      <c r="AC4208" s="52" t="s">
        <v>8661</v>
      </c>
      <c r="AD4208" s="52"/>
      <c r="AE4208" s="52"/>
      <c r="AF4208" s="52"/>
      <c r="AG4208" s="52" t="s">
        <v>8662</v>
      </c>
      <c r="AH4208" s="52"/>
      <c r="AI4208" s="52"/>
      <c r="AJ4208" s="52"/>
      <c r="AK4208" s="52"/>
      <c r="AL4208" s="6">
        <v>1622</v>
      </c>
    </row>
    <row r="4209" spans="1:38">
      <c r="A4209" s="52" t="s">
        <v>8663</v>
      </c>
      <c r="B4209" s="52"/>
      <c r="C4209" s="52"/>
      <c r="D4209" s="52"/>
      <c r="E4209" s="52"/>
      <c r="F4209" s="52"/>
      <c r="G4209" s="52"/>
      <c r="H4209" s="52"/>
      <c r="I4209" s="52"/>
      <c r="J4209" s="52"/>
      <c r="K4209" s="52"/>
      <c r="L4209" s="52"/>
      <c r="M4209" s="52"/>
      <c r="N4209" s="52"/>
      <c r="O4209" s="52"/>
      <c r="P4209" s="52"/>
      <c r="Q4209" s="52"/>
      <c r="R4209" s="52"/>
      <c r="S4209" s="2">
        <v>2376</v>
      </c>
      <c r="T4209" s="54">
        <v>315.72000000000003</v>
      </c>
      <c r="U4209" s="54"/>
      <c r="V4209" s="54">
        <v>198.01</v>
      </c>
      <c r="W4209" s="54"/>
      <c r="X4209" s="3">
        <v>82</v>
      </c>
      <c r="Y4209" s="3">
        <v>12</v>
      </c>
      <c r="Z4209" s="8">
        <v>39869</v>
      </c>
      <c r="AA4209" s="3">
        <v>2009</v>
      </c>
      <c r="AB4209" s="3">
        <v>12</v>
      </c>
      <c r="AC4209" s="52" t="s">
        <v>8664</v>
      </c>
      <c r="AD4209" s="52"/>
      <c r="AE4209" s="52"/>
      <c r="AF4209" s="52"/>
      <c r="AG4209" s="52" t="s">
        <v>8665</v>
      </c>
      <c r="AH4209" s="52"/>
      <c r="AI4209" s="52"/>
      <c r="AJ4209" s="52"/>
      <c r="AK4209" s="52"/>
      <c r="AL4209" s="6">
        <v>2180</v>
      </c>
    </row>
    <row r="4210" spans="1:38">
      <c r="A4210" s="52" t="s">
        <v>8666</v>
      </c>
      <c r="B4210" s="52"/>
      <c r="C4210" s="52"/>
      <c r="D4210" s="52"/>
      <c r="E4210" s="52"/>
      <c r="F4210" s="52"/>
      <c r="G4210" s="52"/>
      <c r="H4210" s="52"/>
      <c r="I4210" s="52"/>
      <c r="J4210" s="52"/>
      <c r="K4210" s="52"/>
      <c r="L4210" s="52"/>
      <c r="M4210" s="52"/>
      <c r="N4210" s="52"/>
      <c r="O4210" s="52"/>
      <c r="P4210" s="52"/>
      <c r="Q4210" s="52"/>
      <c r="R4210" s="52"/>
      <c r="S4210" s="2">
        <v>3793</v>
      </c>
      <c r="T4210" s="53">
        <v>3793</v>
      </c>
      <c r="U4210" s="53"/>
      <c r="V4210" s="54">
        <v>0</v>
      </c>
      <c r="W4210" s="54"/>
      <c r="X4210" s="3">
        <v>82</v>
      </c>
      <c r="Y4210" s="3">
        <v>12</v>
      </c>
      <c r="Z4210" s="5">
        <v>31421</v>
      </c>
      <c r="AA4210" s="3">
        <v>1986</v>
      </c>
      <c r="AB4210" s="3">
        <v>12</v>
      </c>
      <c r="AC4210" s="52" t="s">
        <v>8667</v>
      </c>
      <c r="AD4210" s="52"/>
      <c r="AE4210" s="52"/>
      <c r="AF4210" s="52"/>
      <c r="AG4210" s="52" t="s">
        <v>4002</v>
      </c>
      <c r="AH4210" s="52"/>
      <c r="AI4210" s="52"/>
      <c r="AJ4210" s="52"/>
      <c r="AK4210" s="52"/>
      <c r="AL4210" s="9">
        <v>0</v>
      </c>
    </row>
    <row r="4211" spans="1:38">
      <c r="A4211" s="52" t="s">
        <v>8668</v>
      </c>
      <c r="B4211" s="52"/>
      <c r="C4211" s="52"/>
      <c r="D4211" s="52"/>
      <c r="E4211" s="52"/>
      <c r="F4211" s="52"/>
      <c r="G4211" s="52"/>
      <c r="H4211" s="52"/>
      <c r="I4211" s="52"/>
      <c r="J4211" s="52"/>
      <c r="K4211" s="52"/>
      <c r="L4211" s="52"/>
      <c r="M4211" s="52"/>
      <c r="N4211" s="52"/>
      <c r="O4211" s="52"/>
      <c r="P4211" s="52"/>
      <c r="Q4211" s="52"/>
      <c r="R4211" s="52"/>
      <c r="S4211" s="7">
        <v>371.6</v>
      </c>
      <c r="T4211" s="54">
        <v>371.6</v>
      </c>
      <c r="U4211" s="54"/>
      <c r="V4211" s="54">
        <v>0</v>
      </c>
      <c r="W4211" s="54"/>
      <c r="X4211" s="3">
        <v>82</v>
      </c>
      <c r="Y4211" s="3">
        <v>12</v>
      </c>
      <c r="Z4211" s="10">
        <v>23753</v>
      </c>
      <c r="AA4211" s="3">
        <v>1965</v>
      </c>
      <c r="AB4211" s="3">
        <v>12</v>
      </c>
      <c r="AC4211" s="52" t="s">
        <v>8669</v>
      </c>
      <c r="AD4211" s="52"/>
      <c r="AE4211" s="52"/>
      <c r="AF4211" s="52"/>
      <c r="AG4211" s="52" t="s">
        <v>151</v>
      </c>
      <c r="AH4211" s="52"/>
      <c r="AI4211" s="52"/>
      <c r="AJ4211" s="52"/>
      <c r="AK4211" s="52"/>
      <c r="AL4211" s="9">
        <v>0</v>
      </c>
    </row>
    <row r="4212" spans="1:38">
      <c r="A4212" s="52" t="s">
        <v>8670</v>
      </c>
      <c r="B4212" s="52"/>
      <c r="C4212" s="52"/>
      <c r="D4212" s="52"/>
      <c r="E4212" s="52"/>
      <c r="F4212" s="52"/>
      <c r="G4212" s="52"/>
      <c r="H4212" s="52"/>
      <c r="I4212" s="52"/>
      <c r="J4212" s="52"/>
      <c r="K4212" s="52"/>
      <c r="L4212" s="52"/>
      <c r="M4212" s="52"/>
      <c r="N4212" s="52"/>
      <c r="O4212" s="52"/>
      <c r="P4212" s="52"/>
      <c r="Q4212" s="52"/>
      <c r="R4212" s="52"/>
      <c r="S4212" s="2">
        <v>5275.6</v>
      </c>
      <c r="T4212" s="53">
        <v>5275.6</v>
      </c>
      <c r="U4212" s="53"/>
      <c r="V4212" s="54">
        <v>0</v>
      </c>
      <c r="W4212" s="54"/>
      <c r="X4212" s="3">
        <v>82</v>
      </c>
      <c r="Y4212" s="3">
        <v>7</v>
      </c>
      <c r="Z4212" s="5">
        <v>31782</v>
      </c>
      <c r="AA4212" s="3">
        <v>1987</v>
      </c>
      <c r="AB4212" s="3">
        <v>7</v>
      </c>
      <c r="AC4212" s="52" t="s">
        <v>8671</v>
      </c>
      <c r="AD4212" s="52"/>
      <c r="AE4212" s="52"/>
      <c r="AF4212" s="52"/>
      <c r="AG4212" s="52" t="s">
        <v>4009</v>
      </c>
      <c r="AH4212" s="52"/>
      <c r="AI4212" s="52"/>
      <c r="AJ4212" s="52"/>
      <c r="AK4212" s="52"/>
      <c r="AL4212" s="9">
        <v>0</v>
      </c>
    </row>
    <row r="4213" spans="1:38">
      <c r="A4213" s="52" t="s">
        <v>8672</v>
      </c>
      <c r="B4213" s="52"/>
      <c r="C4213" s="52"/>
      <c r="D4213" s="52"/>
      <c r="E4213" s="52"/>
      <c r="F4213" s="52"/>
      <c r="G4213" s="52"/>
      <c r="H4213" s="52"/>
      <c r="I4213" s="52"/>
      <c r="J4213" s="52"/>
      <c r="K4213" s="52"/>
      <c r="L4213" s="52"/>
      <c r="M4213" s="52"/>
      <c r="N4213" s="52"/>
      <c r="O4213" s="52"/>
      <c r="P4213" s="52"/>
      <c r="Q4213" s="52"/>
      <c r="R4213" s="52"/>
      <c r="S4213" s="2">
        <v>29670.080000000002</v>
      </c>
      <c r="T4213" s="53">
        <v>8898.2800000000007</v>
      </c>
      <c r="U4213" s="53"/>
      <c r="V4213" s="53">
        <v>1483.33</v>
      </c>
      <c r="W4213" s="53"/>
      <c r="X4213" s="3">
        <v>82</v>
      </c>
      <c r="Y4213" s="3">
        <v>20</v>
      </c>
      <c r="Z4213" s="10">
        <v>37996</v>
      </c>
      <c r="AA4213" s="3">
        <v>2004</v>
      </c>
      <c r="AB4213" s="3">
        <v>20</v>
      </c>
      <c r="AC4213" s="52" t="s">
        <v>8673</v>
      </c>
      <c r="AD4213" s="52"/>
      <c r="AE4213" s="52"/>
      <c r="AF4213" s="52"/>
      <c r="AG4213" s="52" t="s">
        <v>8674</v>
      </c>
      <c r="AH4213" s="52"/>
      <c r="AI4213" s="52"/>
      <c r="AJ4213" s="52"/>
      <c r="AK4213" s="52"/>
      <c r="AL4213" s="6">
        <v>26479</v>
      </c>
    </row>
    <row r="4214" spans="1:38">
      <c r="A4214" s="52" t="s">
        <v>8675</v>
      </c>
      <c r="B4214" s="52"/>
      <c r="C4214" s="52"/>
      <c r="D4214" s="52"/>
      <c r="E4214" s="52"/>
      <c r="F4214" s="52"/>
      <c r="G4214" s="52"/>
      <c r="H4214" s="52"/>
      <c r="I4214" s="52"/>
      <c r="J4214" s="52"/>
      <c r="K4214" s="52"/>
      <c r="L4214" s="52"/>
      <c r="M4214" s="52"/>
      <c r="N4214" s="52"/>
      <c r="O4214" s="52"/>
      <c r="P4214" s="52"/>
      <c r="Q4214" s="52"/>
      <c r="R4214" s="52"/>
      <c r="S4214" s="2">
        <v>3549.44</v>
      </c>
      <c r="T4214" s="53">
        <v>3549.44</v>
      </c>
      <c r="U4214" s="53"/>
      <c r="V4214" s="54">
        <v>0</v>
      </c>
      <c r="W4214" s="54"/>
      <c r="X4214" s="3">
        <v>82</v>
      </c>
      <c r="Y4214" s="3">
        <v>12</v>
      </c>
      <c r="Z4214" s="5">
        <v>32512</v>
      </c>
      <c r="AA4214" s="3">
        <v>1989</v>
      </c>
      <c r="AB4214" s="3">
        <v>12</v>
      </c>
      <c r="AC4214" s="52" t="s">
        <v>8676</v>
      </c>
      <c r="AD4214" s="52"/>
      <c r="AE4214" s="52"/>
      <c r="AF4214" s="52"/>
      <c r="AG4214" s="52" t="s">
        <v>578</v>
      </c>
      <c r="AH4214" s="52"/>
      <c r="AI4214" s="52"/>
      <c r="AJ4214" s="52"/>
      <c r="AK4214" s="52"/>
      <c r="AL4214" s="9">
        <v>0</v>
      </c>
    </row>
    <row r="4215" spans="1:38">
      <c r="A4215" s="52" t="s">
        <v>8677</v>
      </c>
      <c r="B4215" s="52"/>
      <c r="C4215" s="52"/>
      <c r="D4215" s="52"/>
      <c r="E4215" s="52"/>
      <c r="F4215" s="52"/>
      <c r="G4215" s="52"/>
      <c r="H4215" s="52"/>
      <c r="I4215" s="52"/>
      <c r="J4215" s="52"/>
      <c r="K4215" s="52"/>
      <c r="L4215" s="52"/>
      <c r="M4215" s="52"/>
      <c r="N4215" s="52"/>
      <c r="O4215" s="52"/>
      <c r="P4215" s="52"/>
      <c r="Q4215" s="52"/>
      <c r="R4215" s="52"/>
      <c r="S4215" s="2">
        <v>339067.74</v>
      </c>
      <c r="T4215" s="53">
        <v>227965.03</v>
      </c>
      <c r="U4215" s="53"/>
      <c r="V4215" s="53">
        <v>67813.55</v>
      </c>
      <c r="W4215" s="53"/>
      <c r="X4215" s="3">
        <v>82</v>
      </c>
      <c r="Y4215" s="3">
        <v>5</v>
      </c>
      <c r="Z4215" s="8">
        <v>39223</v>
      </c>
      <c r="AA4215" s="3">
        <v>2007</v>
      </c>
      <c r="AB4215" s="3">
        <v>5</v>
      </c>
      <c r="AC4215" s="52" t="s">
        <v>8678</v>
      </c>
      <c r="AD4215" s="52"/>
      <c r="AE4215" s="52"/>
      <c r="AF4215" s="52"/>
      <c r="AG4215" s="52" t="s">
        <v>8679</v>
      </c>
      <c r="AH4215" s="52"/>
      <c r="AI4215" s="52"/>
      <c r="AJ4215" s="52"/>
      <c r="AK4215" s="52"/>
      <c r="AL4215" s="6">
        <v>126483</v>
      </c>
    </row>
    <row r="4216" spans="1:38">
      <c r="A4216" s="52" t="s">
        <v>8680</v>
      </c>
      <c r="B4216" s="52"/>
      <c r="C4216" s="52"/>
      <c r="D4216" s="52"/>
      <c r="E4216" s="52"/>
      <c r="F4216" s="52"/>
      <c r="G4216" s="52"/>
      <c r="H4216" s="52"/>
      <c r="I4216" s="52"/>
      <c r="J4216" s="52"/>
      <c r="K4216" s="52"/>
      <c r="L4216" s="52"/>
      <c r="M4216" s="52"/>
      <c r="N4216" s="52"/>
      <c r="O4216" s="52"/>
      <c r="P4216" s="52"/>
      <c r="Q4216" s="52"/>
      <c r="R4216" s="52"/>
      <c r="S4216" s="2">
        <v>45000</v>
      </c>
      <c r="T4216" s="53">
        <v>45000</v>
      </c>
      <c r="U4216" s="53"/>
      <c r="V4216" s="54">
        <v>0</v>
      </c>
      <c r="W4216" s="54"/>
      <c r="X4216" s="3">
        <v>82</v>
      </c>
      <c r="Y4216" s="3">
        <v>7</v>
      </c>
      <c r="Z4216" s="13">
        <v>35782</v>
      </c>
      <c r="AA4216" s="3">
        <v>1997</v>
      </c>
      <c r="AB4216" s="3">
        <v>7</v>
      </c>
      <c r="AC4216" s="52" t="s">
        <v>8681</v>
      </c>
      <c r="AD4216" s="52"/>
      <c r="AE4216" s="52"/>
      <c r="AF4216" s="52"/>
      <c r="AG4216" s="52" t="s">
        <v>5</v>
      </c>
      <c r="AH4216" s="52"/>
      <c r="AI4216" s="52"/>
      <c r="AJ4216" s="52"/>
      <c r="AK4216" s="52"/>
      <c r="AL4216" s="9">
        <v>0</v>
      </c>
    </row>
    <row r="4217" spans="1:38">
      <c r="A4217" s="52" t="s">
        <v>8682</v>
      </c>
      <c r="B4217" s="52"/>
      <c r="C4217" s="52"/>
      <c r="D4217" s="52"/>
      <c r="E4217" s="52"/>
      <c r="F4217" s="52"/>
      <c r="G4217" s="52"/>
      <c r="H4217" s="52"/>
      <c r="I4217" s="52"/>
      <c r="J4217" s="52"/>
      <c r="K4217" s="52"/>
      <c r="L4217" s="52"/>
      <c r="M4217" s="52"/>
      <c r="N4217" s="52"/>
      <c r="O4217" s="52"/>
      <c r="P4217" s="52"/>
      <c r="Q4217" s="52"/>
      <c r="R4217" s="52"/>
      <c r="S4217" s="2">
        <v>1665.22</v>
      </c>
      <c r="T4217" s="53">
        <v>1109.8</v>
      </c>
      <c r="U4217" s="53"/>
      <c r="V4217" s="54">
        <v>138.79</v>
      </c>
      <c r="W4217" s="54"/>
      <c r="X4217" s="3">
        <v>82</v>
      </c>
      <c r="Y4217" s="3">
        <v>12</v>
      </c>
      <c r="Z4217" s="5">
        <v>36405</v>
      </c>
      <c r="AA4217" s="3">
        <v>1999</v>
      </c>
      <c r="AB4217" s="3">
        <v>12</v>
      </c>
      <c r="AC4217" s="52" t="s">
        <v>8683</v>
      </c>
      <c r="AD4217" s="52"/>
      <c r="AE4217" s="52"/>
      <c r="AF4217" s="52"/>
      <c r="AG4217" s="52" t="s">
        <v>8684</v>
      </c>
      <c r="AH4217" s="52"/>
      <c r="AI4217" s="52"/>
      <c r="AJ4217" s="52"/>
      <c r="AK4217" s="52"/>
      <c r="AL4217" s="11">
        <v>831</v>
      </c>
    </row>
    <row r="4218" spans="1:38">
      <c r="A4218" s="52" t="s">
        <v>8685</v>
      </c>
      <c r="B4218" s="52"/>
      <c r="C4218" s="52"/>
      <c r="D4218" s="52"/>
      <c r="E4218" s="52"/>
      <c r="F4218" s="52"/>
      <c r="G4218" s="52"/>
      <c r="H4218" s="52"/>
      <c r="I4218" s="52"/>
      <c r="J4218" s="52"/>
      <c r="K4218" s="52"/>
      <c r="L4218" s="52"/>
      <c r="M4218" s="52"/>
      <c r="N4218" s="52"/>
      <c r="O4218" s="52"/>
      <c r="P4218" s="52"/>
      <c r="Q4218" s="52"/>
      <c r="R4218" s="52"/>
      <c r="S4218" s="2">
        <v>2984.58</v>
      </c>
      <c r="T4218" s="53">
        <v>2735.17</v>
      </c>
      <c r="U4218" s="53"/>
      <c r="V4218" s="54">
        <v>248.69</v>
      </c>
      <c r="W4218" s="54"/>
      <c r="X4218" s="3">
        <v>82</v>
      </c>
      <c r="Y4218" s="3">
        <v>12</v>
      </c>
      <c r="Z4218" s="5">
        <v>36164</v>
      </c>
      <c r="AA4218" s="3">
        <v>1999</v>
      </c>
      <c r="AB4218" s="3">
        <v>12</v>
      </c>
      <c r="AC4218" s="52" t="s">
        <v>8686</v>
      </c>
      <c r="AD4218" s="52"/>
      <c r="AE4218" s="52"/>
      <c r="AF4218" s="52"/>
      <c r="AG4218" s="52" t="s">
        <v>8687</v>
      </c>
      <c r="AH4218" s="52"/>
      <c r="AI4218" s="52"/>
      <c r="AJ4218" s="52"/>
      <c r="AK4218" s="52"/>
      <c r="AL4218" s="11">
        <v>373</v>
      </c>
    </row>
    <row r="4219" spans="1:38">
      <c r="A4219" s="52" t="s">
        <v>8688</v>
      </c>
      <c r="B4219" s="52"/>
      <c r="C4219" s="52"/>
      <c r="D4219" s="52"/>
      <c r="E4219" s="52"/>
      <c r="F4219" s="52"/>
      <c r="G4219" s="52"/>
      <c r="H4219" s="52"/>
      <c r="I4219" s="52"/>
      <c r="J4219" s="52"/>
      <c r="K4219" s="52"/>
      <c r="L4219" s="52"/>
      <c r="M4219" s="52"/>
      <c r="N4219" s="52"/>
      <c r="O4219" s="52"/>
      <c r="P4219" s="52"/>
      <c r="Q4219" s="52"/>
      <c r="R4219" s="52"/>
      <c r="S4219" s="2">
        <v>1631.43</v>
      </c>
      <c r="T4219" s="54">
        <v>560.72</v>
      </c>
      <c r="U4219" s="54"/>
      <c r="V4219" s="54">
        <v>135.91</v>
      </c>
      <c r="W4219" s="54"/>
      <c r="X4219" s="3">
        <v>82</v>
      </c>
      <c r="Y4219" s="3">
        <v>12</v>
      </c>
      <c r="Z4219" s="8">
        <v>38945</v>
      </c>
      <c r="AA4219" s="3">
        <v>2006</v>
      </c>
      <c r="AB4219" s="3">
        <v>12</v>
      </c>
      <c r="AC4219" s="52" t="s">
        <v>8689</v>
      </c>
      <c r="AD4219" s="52"/>
      <c r="AE4219" s="52"/>
      <c r="AF4219" s="52"/>
      <c r="AG4219" s="52" t="s">
        <v>8690</v>
      </c>
      <c r="AH4219" s="52"/>
      <c r="AI4219" s="52"/>
      <c r="AJ4219" s="52"/>
      <c r="AK4219" s="52"/>
      <c r="AL4219" s="6">
        <v>1253</v>
      </c>
    </row>
    <row r="4220" spans="1:38">
      <c r="A4220" s="52" t="s">
        <v>8691</v>
      </c>
      <c r="B4220" s="52"/>
      <c r="C4220" s="52"/>
      <c r="D4220" s="52"/>
      <c r="E4220" s="52"/>
      <c r="F4220" s="52"/>
      <c r="G4220" s="52"/>
      <c r="H4220" s="52"/>
      <c r="I4220" s="52"/>
      <c r="J4220" s="52"/>
      <c r="K4220" s="52"/>
      <c r="L4220" s="52"/>
      <c r="M4220" s="52"/>
      <c r="N4220" s="52"/>
      <c r="O4220" s="52"/>
      <c r="P4220" s="52"/>
      <c r="Q4220" s="52"/>
      <c r="R4220" s="52"/>
      <c r="S4220" s="2">
        <v>1631.43</v>
      </c>
      <c r="T4220" s="54">
        <v>560.72</v>
      </c>
      <c r="U4220" s="54"/>
      <c r="V4220" s="54">
        <v>135.91</v>
      </c>
      <c r="W4220" s="54"/>
      <c r="X4220" s="3">
        <v>82</v>
      </c>
      <c r="Y4220" s="3">
        <v>12</v>
      </c>
      <c r="Z4220" s="8">
        <v>38945</v>
      </c>
      <c r="AA4220" s="3">
        <v>2006</v>
      </c>
      <c r="AB4220" s="3">
        <v>12</v>
      </c>
      <c r="AC4220" s="52" t="s">
        <v>8689</v>
      </c>
      <c r="AD4220" s="52"/>
      <c r="AE4220" s="52"/>
      <c r="AF4220" s="52"/>
      <c r="AG4220" s="52" t="s">
        <v>8690</v>
      </c>
      <c r="AH4220" s="52"/>
      <c r="AI4220" s="52"/>
      <c r="AJ4220" s="52"/>
      <c r="AK4220" s="52"/>
      <c r="AL4220" s="6">
        <v>1253</v>
      </c>
    </row>
    <row r="4221" spans="1:38">
      <c r="A4221" s="52" t="s">
        <v>8692</v>
      </c>
      <c r="B4221" s="52"/>
      <c r="C4221" s="52"/>
      <c r="D4221" s="52"/>
      <c r="E4221" s="52"/>
      <c r="F4221" s="52"/>
      <c r="G4221" s="52"/>
      <c r="H4221" s="52"/>
      <c r="I4221" s="52"/>
      <c r="J4221" s="52"/>
      <c r="K4221" s="52"/>
      <c r="L4221" s="52"/>
      <c r="M4221" s="52"/>
      <c r="N4221" s="52"/>
      <c r="O4221" s="52"/>
      <c r="P4221" s="52"/>
      <c r="Q4221" s="52"/>
      <c r="R4221" s="52"/>
      <c r="S4221" s="2">
        <v>1631.43</v>
      </c>
      <c r="T4221" s="54">
        <v>560.72</v>
      </c>
      <c r="U4221" s="54"/>
      <c r="V4221" s="54">
        <v>135.91</v>
      </c>
      <c r="W4221" s="54"/>
      <c r="X4221" s="3">
        <v>82</v>
      </c>
      <c r="Y4221" s="3">
        <v>12</v>
      </c>
      <c r="Z4221" s="8">
        <v>38945</v>
      </c>
      <c r="AA4221" s="3">
        <v>2006</v>
      </c>
      <c r="AB4221" s="3">
        <v>12</v>
      </c>
      <c r="AC4221" s="52" t="s">
        <v>8689</v>
      </c>
      <c r="AD4221" s="52"/>
      <c r="AE4221" s="52"/>
      <c r="AF4221" s="52"/>
      <c r="AG4221" s="52" t="s">
        <v>8690</v>
      </c>
      <c r="AH4221" s="52"/>
      <c r="AI4221" s="52"/>
      <c r="AJ4221" s="52"/>
      <c r="AK4221" s="52"/>
      <c r="AL4221" s="6">
        <v>1253</v>
      </c>
    </row>
    <row r="4222" spans="1:38">
      <c r="A4222" s="52" t="s">
        <v>8693</v>
      </c>
      <c r="B4222" s="52"/>
      <c r="C4222" s="52"/>
      <c r="D4222" s="52"/>
      <c r="E4222" s="52"/>
      <c r="F4222" s="52"/>
      <c r="G4222" s="52"/>
      <c r="H4222" s="52"/>
      <c r="I4222" s="52"/>
      <c r="J4222" s="52"/>
      <c r="K4222" s="52"/>
      <c r="L4222" s="52"/>
      <c r="M4222" s="52"/>
      <c r="N4222" s="52"/>
      <c r="O4222" s="52"/>
      <c r="P4222" s="52"/>
      <c r="Q4222" s="52"/>
      <c r="R4222" s="52"/>
      <c r="S4222" s="2">
        <v>1631.43</v>
      </c>
      <c r="T4222" s="54">
        <v>560.72</v>
      </c>
      <c r="U4222" s="54"/>
      <c r="V4222" s="54">
        <v>135.91</v>
      </c>
      <c r="W4222" s="54"/>
      <c r="X4222" s="3">
        <v>82</v>
      </c>
      <c r="Y4222" s="3">
        <v>12</v>
      </c>
      <c r="Z4222" s="8">
        <v>38945</v>
      </c>
      <c r="AA4222" s="3">
        <v>2006</v>
      </c>
      <c r="AB4222" s="3">
        <v>12</v>
      </c>
      <c r="AC4222" s="52" t="s">
        <v>8689</v>
      </c>
      <c r="AD4222" s="52"/>
      <c r="AE4222" s="52"/>
      <c r="AF4222" s="52"/>
      <c r="AG4222" s="52" t="s">
        <v>8690</v>
      </c>
      <c r="AH4222" s="52"/>
      <c r="AI4222" s="52"/>
      <c r="AJ4222" s="52"/>
      <c r="AK4222" s="52"/>
      <c r="AL4222" s="6">
        <v>1253</v>
      </c>
    </row>
    <row r="4223" spans="1:38">
      <c r="A4223" s="52" t="s">
        <v>8694</v>
      </c>
      <c r="B4223" s="52"/>
      <c r="C4223" s="52"/>
      <c r="D4223" s="52"/>
      <c r="E4223" s="52"/>
      <c r="F4223" s="52"/>
      <c r="G4223" s="52"/>
      <c r="H4223" s="52"/>
      <c r="I4223" s="52"/>
      <c r="J4223" s="52"/>
      <c r="K4223" s="52"/>
      <c r="L4223" s="52"/>
      <c r="M4223" s="52"/>
      <c r="N4223" s="52"/>
      <c r="O4223" s="52"/>
      <c r="P4223" s="52"/>
      <c r="Q4223" s="52"/>
      <c r="R4223" s="52"/>
      <c r="S4223" s="2">
        <v>1631.43</v>
      </c>
      <c r="T4223" s="54">
        <v>560.72</v>
      </c>
      <c r="U4223" s="54"/>
      <c r="V4223" s="54">
        <v>135.91</v>
      </c>
      <c r="W4223" s="54"/>
      <c r="X4223" s="3">
        <v>82</v>
      </c>
      <c r="Y4223" s="3">
        <v>12</v>
      </c>
      <c r="Z4223" s="8">
        <v>38945</v>
      </c>
      <c r="AA4223" s="3">
        <v>2006</v>
      </c>
      <c r="AB4223" s="3">
        <v>12</v>
      </c>
      <c r="AC4223" s="52" t="s">
        <v>8689</v>
      </c>
      <c r="AD4223" s="52"/>
      <c r="AE4223" s="52"/>
      <c r="AF4223" s="52"/>
      <c r="AG4223" s="52" t="s">
        <v>8690</v>
      </c>
      <c r="AH4223" s="52"/>
      <c r="AI4223" s="52"/>
      <c r="AJ4223" s="52"/>
      <c r="AK4223" s="52"/>
      <c r="AL4223" s="6">
        <v>1253</v>
      </c>
    </row>
    <row r="4224" spans="1:38">
      <c r="A4224" s="52" t="s">
        <v>8695</v>
      </c>
      <c r="B4224" s="52"/>
      <c r="C4224" s="52"/>
      <c r="D4224" s="52"/>
      <c r="E4224" s="52"/>
      <c r="F4224" s="52"/>
      <c r="G4224" s="52"/>
      <c r="H4224" s="52"/>
      <c r="I4224" s="52"/>
      <c r="J4224" s="52"/>
      <c r="K4224" s="52"/>
      <c r="L4224" s="52"/>
      <c r="M4224" s="52"/>
      <c r="N4224" s="52"/>
      <c r="O4224" s="52"/>
      <c r="P4224" s="52"/>
      <c r="Q4224" s="52"/>
      <c r="R4224" s="52"/>
      <c r="S4224" s="2">
        <v>1631.43</v>
      </c>
      <c r="T4224" s="54">
        <v>560.72</v>
      </c>
      <c r="U4224" s="54"/>
      <c r="V4224" s="54">
        <v>135.91</v>
      </c>
      <c r="W4224" s="54"/>
      <c r="X4224" s="3">
        <v>82</v>
      </c>
      <c r="Y4224" s="3">
        <v>12</v>
      </c>
      <c r="Z4224" s="8">
        <v>38945</v>
      </c>
      <c r="AA4224" s="3">
        <v>2006</v>
      </c>
      <c r="AB4224" s="3">
        <v>12</v>
      </c>
      <c r="AC4224" s="52" t="s">
        <v>8689</v>
      </c>
      <c r="AD4224" s="52"/>
      <c r="AE4224" s="52"/>
      <c r="AF4224" s="52"/>
      <c r="AG4224" s="52" t="s">
        <v>8690</v>
      </c>
      <c r="AH4224" s="52"/>
      <c r="AI4224" s="52"/>
      <c r="AJ4224" s="52"/>
      <c r="AK4224" s="52"/>
      <c r="AL4224" s="6">
        <v>1253</v>
      </c>
    </row>
    <row r="4225" spans="1:38">
      <c r="A4225" s="52" t="s">
        <v>8696</v>
      </c>
      <c r="B4225" s="52"/>
      <c r="C4225" s="52"/>
      <c r="D4225" s="52"/>
      <c r="E4225" s="52"/>
      <c r="F4225" s="52"/>
      <c r="G4225" s="52"/>
      <c r="H4225" s="52"/>
      <c r="I4225" s="52"/>
      <c r="J4225" s="52"/>
      <c r="K4225" s="52"/>
      <c r="L4225" s="52"/>
      <c r="M4225" s="52"/>
      <c r="N4225" s="52"/>
      <c r="O4225" s="52"/>
      <c r="P4225" s="52"/>
      <c r="Q4225" s="52"/>
      <c r="R4225" s="52"/>
      <c r="S4225" s="2">
        <v>1631.43</v>
      </c>
      <c r="T4225" s="54">
        <v>560.72</v>
      </c>
      <c r="U4225" s="54"/>
      <c r="V4225" s="54">
        <v>135.91</v>
      </c>
      <c r="W4225" s="54"/>
      <c r="X4225" s="3">
        <v>82</v>
      </c>
      <c r="Y4225" s="3">
        <v>12</v>
      </c>
      <c r="Z4225" s="8">
        <v>38945</v>
      </c>
      <c r="AA4225" s="3">
        <v>2006</v>
      </c>
      <c r="AB4225" s="3">
        <v>12</v>
      </c>
      <c r="AC4225" s="52" t="s">
        <v>8689</v>
      </c>
      <c r="AD4225" s="52"/>
      <c r="AE4225" s="52"/>
      <c r="AF4225" s="52"/>
      <c r="AG4225" s="52" t="s">
        <v>8690</v>
      </c>
      <c r="AH4225" s="52"/>
      <c r="AI4225" s="52"/>
      <c r="AJ4225" s="52"/>
      <c r="AK4225" s="52"/>
      <c r="AL4225" s="6">
        <v>1253</v>
      </c>
    </row>
    <row r="4226" spans="1:38">
      <c r="A4226" s="52" t="s">
        <v>8697</v>
      </c>
      <c r="B4226" s="52"/>
      <c r="C4226" s="52"/>
      <c r="D4226" s="52"/>
      <c r="E4226" s="52"/>
      <c r="F4226" s="52"/>
      <c r="G4226" s="52"/>
      <c r="H4226" s="52"/>
      <c r="I4226" s="52"/>
      <c r="J4226" s="52"/>
      <c r="K4226" s="52"/>
      <c r="L4226" s="52"/>
      <c r="M4226" s="52"/>
      <c r="N4226" s="52"/>
      <c r="O4226" s="52"/>
      <c r="P4226" s="52"/>
      <c r="Q4226" s="52"/>
      <c r="R4226" s="52"/>
      <c r="S4226" s="2">
        <v>1631.43</v>
      </c>
      <c r="T4226" s="54">
        <v>560.72</v>
      </c>
      <c r="U4226" s="54"/>
      <c r="V4226" s="54">
        <v>135.91</v>
      </c>
      <c r="W4226" s="54"/>
      <c r="X4226" s="3">
        <v>82</v>
      </c>
      <c r="Y4226" s="3">
        <v>12</v>
      </c>
      <c r="Z4226" s="8">
        <v>38945</v>
      </c>
      <c r="AA4226" s="3">
        <v>2006</v>
      </c>
      <c r="AB4226" s="3">
        <v>12</v>
      </c>
      <c r="AC4226" s="52" t="s">
        <v>8689</v>
      </c>
      <c r="AD4226" s="52"/>
      <c r="AE4226" s="52"/>
      <c r="AF4226" s="52"/>
      <c r="AG4226" s="52" t="s">
        <v>8690</v>
      </c>
      <c r="AH4226" s="52"/>
      <c r="AI4226" s="52"/>
      <c r="AJ4226" s="52"/>
      <c r="AK4226" s="52"/>
      <c r="AL4226" s="6">
        <v>1253</v>
      </c>
    </row>
    <row r="4227" spans="1:38">
      <c r="A4227" s="52" t="s">
        <v>8698</v>
      </c>
      <c r="B4227" s="52"/>
      <c r="C4227" s="52"/>
      <c r="D4227" s="52"/>
      <c r="E4227" s="52"/>
      <c r="F4227" s="52"/>
      <c r="G4227" s="52"/>
      <c r="H4227" s="52"/>
      <c r="I4227" s="52"/>
      <c r="J4227" s="52"/>
      <c r="K4227" s="52"/>
      <c r="L4227" s="52"/>
      <c r="M4227" s="52"/>
      <c r="N4227" s="52"/>
      <c r="O4227" s="52"/>
      <c r="P4227" s="52"/>
      <c r="Q4227" s="52"/>
      <c r="R4227" s="52"/>
      <c r="S4227" s="2">
        <v>1631.43</v>
      </c>
      <c r="T4227" s="54">
        <v>560.72</v>
      </c>
      <c r="U4227" s="54"/>
      <c r="V4227" s="54">
        <v>135.91</v>
      </c>
      <c r="W4227" s="54"/>
      <c r="X4227" s="3">
        <v>82</v>
      </c>
      <c r="Y4227" s="3">
        <v>12</v>
      </c>
      <c r="Z4227" s="8">
        <v>38945</v>
      </c>
      <c r="AA4227" s="3">
        <v>2006</v>
      </c>
      <c r="AB4227" s="3">
        <v>12</v>
      </c>
      <c r="AC4227" s="52" t="s">
        <v>8689</v>
      </c>
      <c r="AD4227" s="52"/>
      <c r="AE4227" s="52"/>
      <c r="AF4227" s="52"/>
      <c r="AG4227" s="52" t="s">
        <v>8690</v>
      </c>
      <c r="AH4227" s="52"/>
      <c r="AI4227" s="52"/>
      <c r="AJ4227" s="52"/>
      <c r="AK4227" s="52"/>
      <c r="AL4227" s="6">
        <v>1253</v>
      </c>
    </row>
    <row r="4228" spans="1:38">
      <c r="A4228" s="52" t="s">
        <v>8699</v>
      </c>
      <c r="B4228" s="52"/>
      <c r="C4228" s="52"/>
      <c r="D4228" s="52"/>
      <c r="E4228" s="52"/>
      <c r="F4228" s="52"/>
      <c r="G4228" s="52"/>
      <c r="H4228" s="52"/>
      <c r="I4228" s="52"/>
      <c r="J4228" s="52"/>
      <c r="K4228" s="52"/>
      <c r="L4228" s="52"/>
      <c r="M4228" s="52"/>
      <c r="N4228" s="52"/>
      <c r="O4228" s="52"/>
      <c r="P4228" s="52"/>
      <c r="Q4228" s="52"/>
      <c r="R4228" s="52"/>
      <c r="S4228" s="2">
        <v>2646.28</v>
      </c>
      <c r="T4228" s="54">
        <v>157.1</v>
      </c>
      <c r="U4228" s="54"/>
      <c r="V4228" s="54">
        <v>157.1</v>
      </c>
      <c r="W4228" s="54"/>
      <c r="X4228" s="3">
        <v>82</v>
      </c>
      <c r="Y4228" s="3">
        <v>12</v>
      </c>
      <c r="Z4228" s="8">
        <v>40191</v>
      </c>
      <c r="AA4228" s="3">
        <v>2010</v>
      </c>
      <c r="AB4228" s="3">
        <v>12</v>
      </c>
      <c r="AC4228" s="52" t="s">
        <v>8700</v>
      </c>
      <c r="AD4228" s="52"/>
      <c r="AE4228" s="52"/>
      <c r="AF4228" s="52"/>
      <c r="AG4228" s="52" t="s">
        <v>8701</v>
      </c>
      <c r="AH4228" s="52"/>
      <c r="AI4228" s="52"/>
      <c r="AJ4228" s="52"/>
      <c r="AK4228" s="52"/>
      <c r="AL4228" s="6">
        <v>2579</v>
      </c>
    </row>
    <row r="4229" spans="1:38">
      <c r="A4229" s="52" t="s">
        <v>8702</v>
      </c>
      <c r="B4229" s="52"/>
      <c r="C4229" s="52"/>
      <c r="D4229" s="52"/>
      <c r="E4229" s="52"/>
      <c r="F4229" s="52"/>
      <c r="G4229" s="52"/>
      <c r="H4229" s="52"/>
      <c r="I4229" s="52"/>
      <c r="J4229" s="52"/>
      <c r="K4229" s="52"/>
      <c r="L4229" s="52"/>
      <c r="M4229" s="52"/>
      <c r="N4229" s="52"/>
      <c r="O4229" s="52"/>
      <c r="P4229" s="52"/>
      <c r="Q4229" s="52"/>
      <c r="R4229" s="52"/>
      <c r="S4229" s="2">
        <v>2646.28</v>
      </c>
      <c r="T4229" s="54">
        <v>157.1</v>
      </c>
      <c r="U4229" s="54"/>
      <c r="V4229" s="54">
        <v>157.1</v>
      </c>
      <c r="W4229" s="54"/>
      <c r="X4229" s="3">
        <v>82</v>
      </c>
      <c r="Y4229" s="3">
        <v>12</v>
      </c>
      <c r="Z4229" s="8">
        <v>40191</v>
      </c>
      <c r="AA4229" s="3">
        <v>2010</v>
      </c>
      <c r="AB4229" s="3">
        <v>12</v>
      </c>
      <c r="AC4229" s="52" t="s">
        <v>8700</v>
      </c>
      <c r="AD4229" s="52"/>
      <c r="AE4229" s="52"/>
      <c r="AF4229" s="52"/>
      <c r="AG4229" s="52" t="s">
        <v>8701</v>
      </c>
      <c r="AH4229" s="52"/>
      <c r="AI4229" s="52"/>
      <c r="AJ4229" s="52"/>
      <c r="AK4229" s="52"/>
      <c r="AL4229" s="6">
        <v>2579</v>
      </c>
    </row>
    <row r="4230" spans="1:38">
      <c r="A4230" s="52" t="s">
        <v>8703</v>
      </c>
      <c r="B4230" s="52"/>
      <c r="C4230" s="52"/>
      <c r="D4230" s="52"/>
      <c r="E4230" s="52"/>
      <c r="F4230" s="52"/>
      <c r="G4230" s="52"/>
      <c r="H4230" s="52"/>
      <c r="I4230" s="52"/>
      <c r="J4230" s="52"/>
      <c r="K4230" s="52"/>
      <c r="L4230" s="52"/>
      <c r="M4230" s="52"/>
      <c r="N4230" s="52"/>
      <c r="O4230" s="52"/>
      <c r="P4230" s="52"/>
      <c r="Q4230" s="52"/>
      <c r="R4230" s="52"/>
      <c r="S4230" s="2">
        <v>2646.28</v>
      </c>
      <c r="T4230" s="54">
        <v>157.1</v>
      </c>
      <c r="U4230" s="54"/>
      <c r="V4230" s="54">
        <v>157.1</v>
      </c>
      <c r="W4230" s="54"/>
      <c r="X4230" s="3">
        <v>82</v>
      </c>
      <c r="Y4230" s="3">
        <v>12</v>
      </c>
      <c r="Z4230" s="8">
        <v>40191</v>
      </c>
      <c r="AA4230" s="3">
        <v>2010</v>
      </c>
      <c r="AB4230" s="3">
        <v>12</v>
      </c>
      <c r="AC4230" s="52" t="s">
        <v>8700</v>
      </c>
      <c r="AD4230" s="52"/>
      <c r="AE4230" s="52"/>
      <c r="AF4230" s="52"/>
      <c r="AG4230" s="52" t="s">
        <v>8701</v>
      </c>
      <c r="AH4230" s="52"/>
      <c r="AI4230" s="52"/>
      <c r="AJ4230" s="52"/>
      <c r="AK4230" s="52"/>
      <c r="AL4230" s="6">
        <v>2579</v>
      </c>
    </row>
    <row r="4231" spans="1:38">
      <c r="A4231" s="52" t="s">
        <v>8704</v>
      </c>
      <c r="B4231" s="52"/>
      <c r="C4231" s="52"/>
      <c r="D4231" s="52"/>
      <c r="E4231" s="52"/>
      <c r="F4231" s="52"/>
      <c r="G4231" s="52"/>
      <c r="H4231" s="52"/>
      <c r="I4231" s="52"/>
      <c r="J4231" s="52"/>
      <c r="K4231" s="52"/>
      <c r="L4231" s="52"/>
      <c r="M4231" s="52"/>
      <c r="N4231" s="52"/>
      <c r="O4231" s="52"/>
      <c r="P4231" s="52"/>
      <c r="Q4231" s="52"/>
      <c r="R4231" s="52"/>
      <c r="S4231" s="2">
        <v>2646.28</v>
      </c>
      <c r="T4231" s="54">
        <v>157.1</v>
      </c>
      <c r="U4231" s="54"/>
      <c r="V4231" s="54">
        <v>157.1</v>
      </c>
      <c r="W4231" s="54"/>
      <c r="X4231" s="3">
        <v>82</v>
      </c>
      <c r="Y4231" s="3">
        <v>12</v>
      </c>
      <c r="Z4231" s="8">
        <v>40191</v>
      </c>
      <c r="AA4231" s="3">
        <v>2010</v>
      </c>
      <c r="AB4231" s="3">
        <v>12</v>
      </c>
      <c r="AC4231" s="52" t="s">
        <v>8700</v>
      </c>
      <c r="AD4231" s="52"/>
      <c r="AE4231" s="52"/>
      <c r="AF4231" s="52"/>
      <c r="AG4231" s="52" t="s">
        <v>8701</v>
      </c>
      <c r="AH4231" s="52"/>
      <c r="AI4231" s="52"/>
      <c r="AJ4231" s="52"/>
      <c r="AK4231" s="52"/>
      <c r="AL4231" s="6">
        <v>2579</v>
      </c>
    </row>
    <row r="4232" spans="1:38">
      <c r="A4232" s="52" t="s">
        <v>8705</v>
      </c>
      <c r="B4232" s="52"/>
      <c r="C4232" s="52"/>
      <c r="D4232" s="52"/>
      <c r="E4232" s="52"/>
      <c r="F4232" s="52"/>
      <c r="G4232" s="52"/>
      <c r="H4232" s="52"/>
      <c r="I4232" s="52"/>
      <c r="J4232" s="52"/>
      <c r="K4232" s="52"/>
      <c r="L4232" s="52"/>
      <c r="M4232" s="52"/>
      <c r="N4232" s="52"/>
      <c r="O4232" s="52"/>
      <c r="P4232" s="52"/>
      <c r="Q4232" s="52"/>
      <c r="R4232" s="52"/>
      <c r="S4232" s="2">
        <v>3519.58</v>
      </c>
      <c r="T4232" s="54">
        <v>716.45</v>
      </c>
      <c r="U4232" s="54"/>
      <c r="V4232" s="54">
        <v>293.55</v>
      </c>
      <c r="W4232" s="54"/>
      <c r="X4232" s="3">
        <v>82</v>
      </c>
      <c r="Y4232" s="3">
        <v>12</v>
      </c>
      <c r="Z4232" s="8">
        <v>39556</v>
      </c>
      <c r="AA4232" s="3">
        <v>2008</v>
      </c>
      <c r="AB4232" s="3">
        <v>12</v>
      </c>
      <c r="AC4232" s="52" t="s">
        <v>8706</v>
      </c>
      <c r="AD4232" s="52"/>
      <c r="AE4232" s="52"/>
      <c r="AF4232" s="52"/>
      <c r="AG4232" s="52" t="s">
        <v>8707</v>
      </c>
      <c r="AH4232" s="52"/>
      <c r="AI4232" s="52"/>
      <c r="AJ4232" s="52"/>
      <c r="AK4232" s="52"/>
      <c r="AL4232" s="6">
        <v>3059</v>
      </c>
    </row>
    <row r="4233" spans="1:38">
      <c r="A4233" s="52" t="s">
        <v>8708</v>
      </c>
      <c r="B4233" s="52"/>
      <c r="C4233" s="52"/>
      <c r="D4233" s="52"/>
      <c r="E4233" s="52"/>
      <c r="F4233" s="52"/>
      <c r="G4233" s="52"/>
      <c r="H4233" s="52"/>
      <c r="I4233" s="52"/>
      <c r="J4233" s="52"/>
      <c r="K4233" s="52"/>
      <c r="L4233" s="52"/>
      <c r="M4233" s="52"/>
      <c r="N4233" s="52"/>
      <c r="O4233" s="52"/>
      <c r="P4233" s="52"/>
      <c r="Q4233" s="52"/>
      <c r="R4233" s="52"/>
      <c r="S4233" s="2">
        <v>5062.0200000000004</v>
      </c>
      <c r="T4233" s="53">
        <v>3119.57</v>
      </c>
      <c r="U4233" s="53"/>
      <c r="V4233" s="54">
        <v>421.77</v>
      </c>
      <c r="W4233" s="54"/>
      <c r="X4233" s="3">
        <v>82</v>
      </c>
      <c r="Y4233" s="3">
        <v>12</v>
      </c>
      <c r="Z4233" s="5">
        <v>37869</v>
      </c>
      <c r="AA4233" s="3">
        <v>2003</v>
      </c>
      <c r="AB4233" s="3">
        <v>12</v>
      </c>
      <c r="AC4233" s="52" t="s">
        <v>8709</v>
      </c>
      <c r="AD4233" s="52"/>
      <c r="AE4233" s="52"/>
      <c r="AF4233" s="52"/>
      <c r="AG4233" s="52" t="s">
        <v>8710</v>
      </c>
      <c r="AH4233" s="52"/>
      <c r="AI4233" s="52"/>
      <c r="AJ4233" s="52"/>
      <c r="AK4233" s="52"/>
      <c r="AL4233" s="6">
        <v>2632</v>
      </c>
    </row>
    <row r="4234" spans="1:38">
      <c r="A4234" s="52" t="s">
        <v>8711</v>
      </c>
      <c r="B4234" s="52"/>
      <c r="C4234" s="52"/>
      <c r="D4234" s="52"/>
      <c r="E4234" s="52"/>
      <c r="F4234" s="52"/>
      <c r="G4234" s="52"/>
      <c r="H4234" s="52"/>
      <c r="I4234" s="52"/>
      <c r="J4234" s="52"/>
      <c r="K4234" s="52"/>
      <c r="L4234" s="52"/>
      <c r="M4234" s="52"/>
      <c r="N4234" s="52"/>
      <c r="O4234" s="52"/>
      <c r="P4234" s="52"/>
      <c r="Q4234" s="52"/>
      <c r="R4234" s="52"/>
      <c r="S4234" s="2">
        <v>5225</v>
      </c>
      <c r="T4234" s="54">
        <v>906.35</v>
      </c>
      <c r="U4234" s="54"/>
      <c r="V4234" s="54">
        <v>209</v>
      </c>
      <c r="W4234" s="54"/>
      <c r="X4234" s="3">
        <v>82</v>
      </c>
      <c r="Y4234" s="3">
        <v>25</v>
      </c>
      <c r="Z4234" s="8">
        <v>38868</v>
      </c>
      <c r="AA4234" s="3">
        <v>2006</v>
      </c>
      <c r="AB4234" s="3">
        <v>25</v>
      </c>
      <c r="AC4234" s="52" t="s">
        <v>8712</v>
      </c>
      <c r="AD4234" s="52"/>
      <c r="AE4234" s="52"/>
      <c r="AF4234" s="52"/>
      <c r="AG4234" s="52" t="s">
        <v>8713</v>
      </c>
      <c r="AH4234" s="52"/>
      <c r="AI4234" s="52"/>
      <c r="AJ4234" s="52"/>
      <c r="AK4234" s="52"/>
      <c r="AL4234" s="6">
        <v>5053</v>
      </c>
    </row>
    <row r="4235" spans="1:38">
      <c r="A4235" s="52" t="s">
        <v>8714</v>
      </c>
      <c r="B4235" s="52"/>
      <c r="C4235" s="52"/>
      <c r="D4235" s="52"/>
      <c r="E4235" s="52"/>
      <c r="F4235" s="52"/>
      <c r="G4235" s="52"/>
      <c r="H4235" s="52"/>
      <c r="I4235" s="52"/>
      <c r="J4235" s="52"/>
      <c r="K4235" s="52"/>
      <c r="L4235" s="52"/>
      <c r="M4235" s="52"/>
      <c r="N4235" s="52"/>
      <c r="O4235" s="52"/>
      <c r="P4235" s="52"/>
      <c r="Q4235" s="52"/>
      <c r="R4235" s="52"/>
      <c r="S4235" s="2">
        <v>350000</v>
      </c>
      <c r="T4235" s="53">
        <v>122462.62</v>
      </c>
      <c r="U4235" s="53"/>
      <c r="V4235" s="53">
        <v>8750.2900000000009</v>
      </c>
      <c r="W4235" s="53"/>
      <c r="X4235" s="3">
        <v>82</v>
      </c>
      <c r="Y4235" s="3">
        <v>40</v>
      </c>
      <c r="Z4235" s="10">
        <v>35074</v>
      </c>
      <c r="AA4235" s="3">
        <v>1996</v>
      </c>
      <c r="AB4235" s="3">
        <v>40</v>
      </c>
      <c r="AC4235" s="52" t="s">
        <v>8715</v>
      </c>
      <c r="AD4235" s="52"/>
      <c r="AE4235" s="52"/>
      <c r="AF4235" s="52"/>
      <c r="AG4235" s="52" t="s">
        <v>8716</v>
      </c>
      <c r="AH4235" s="52"/>
      <c r="AI4235" s="52"/>
      <c r="AJ4235" s="52"/>
      <c r="AK4235" s="52"/>
      <c r="AL4235" s="6">
        <v>367073</v>
      </c>
    </row>
    <row r="4236" spans="1:38">
      <c r="A4236" s="52" t="s">
        <v>8717</v>
      </c>
      <c r="B4236" s="52"/>
      <c r="C4236" s="52"/>
      <c r="D4236" s="52"/>
      <c r="E4236" s="52"/>
      <c r="F4236" s="52"/>
      <c r="G4236" s="52"/>
      <c r="H4236" s="52"/>
      <c r="I4236" s="52"/>
      <c r="J4236" s="52"/>
      <c r="K4236" s="52"/>
      <c r="L4236" s="52"/>
      <c r="M4236" s="52"/>
      <c r="N4236" s="52"/>
      <c r="O4236" s="52"/>
      <c r="P4236" s="52"/>
      <c r="Q4236" s="52"/>
      <c r="R4236" s="52"/>
      <c r="S4236" s="2">
        <v>2424.98</v>
      </c>
      <c r="T4236" s="53">
        <v>2222.3200000000002</v>
      </c>
      <c r="U4236" s="53"/>
      <c r="V4236" s="54">
        <v>202.07</v>
      </c>
      <c r="W4236" s="54"/>
      <c r="X4236" s="3">
        <v>82</v>
      </c>
      <c r="Y4236" s="3">
        <v>12</v>
      </c>
      <c r="Z4236" s="5">
        <v>33638</v>
      </c>
      <c r="AA4236" s="3">
        <v>1992</v>
      </c>
      <c r="AB4236" s="3">
        <v>12</v>
      </c>
      <c r="AC4236" s="52" t="s">
        <v>8718</v>
      </c>
      <c r="AD4236" s="52"/>
      <c r="AE4236" s="52"/>
      <c r="AF4236" s="52"/>
      <c r="AG4236" s="52" t="s">
        <v>8719</v>
      </c>
      <c r="AH4236" s="52"/>
      <c r="AI4236" s="52"/>
      <c r="AJ4236" s="52"/>
      <c r="AK4236" s="52"/>
      <c r="AL4236" s="11">
        <v>369</v>
      </c>
    </row>
    <row r="4237" spans="1:38">
      <c r="A4237" s="52" t="s">
        <v>8720</v>
      </c>
      <c r="B4237" s="52"/>
      <c r="C4237" s="52"/>
      <c r="D4237" s="52"/>
      <c r="E4237" s="52"/>
      <c r="F4237" s="52"/>
      <c r="G4237" s="52"/>
      <c r="H4237" s="52"/>
      <c r="I4237" s="52"/>
      <c r="J4237" s="52"/>
      <c r="K4237" s="52"/>
      <c r="L4237" s="52"/>
      <c r="M4237" s="52"/>
      <c r="N4237" s="52"/>
      <c r="O4237" s="52"/>
      <c r="P4237" s="52"/>
      <c r="Q4237" s="52"/>
      <c r="R4237" s="52"/>
      <c r="S4237" s="2">
        <v>42768</v>
      </c>
      <c r="T4237" s="53">
        <v>8218.85</v>
      </c>
      <c r="U4237" s="53"/>
      <c r="V4237" s="53">
        <v>6109.74</v>
      </c>
      <c r="W4237" s="53"/>
      <c r="X4237" s="3">
        <v>82</v>
      </c>
      <c r="Y4237" s="3">
        <v>7</v>
      </c>
      <c r="Z4237" s="8">
        <v>39960</v>
      </c>
      <c r="AA4237" s="3">
        <v>2009</v>
      </c>
      <c r="AB4237" s="3">
        <v>7</v>
      </c>
      <c r="AC4237" s="52" t="s">
        <v>8721</v>
      </c>
      <c r="AD4237" s="52"/>
      <c r="AE4237" s="52"/>
      <c r="AF4237" s="52"/>
      <c r="AG4237" s="52" t="s">
        <v>8722</v>
      </c>
      <c r="AH4237" s="52"/>
      <c r="AI4237" s="52"/>
      <c r="AJ4237" s="52"/>
      <c r="AK4237" s="52"/>
      <c r="AL4237" s="6">
        <v>36565</v>
      </c>
    </row>
    <row r="4238" spans="1:38">
      <c r="A4238" s="52" t="s">
        <v>8723</v>
      </c>
      <c r="B4238" s="52"/>
      <c r="C4238" s="52"/>
      <c r="D4238" s="52"/>
      <c r="E4238" s="52"/>
      <c r="F4238" s="52"/>
      <c r="G4238" s="52"/>
      <c r="H4238" s="52"/>
      <c r="I4238" s="52"/>
      <c r="J4238" s="52"/>
      <c r="K4238" s="52"/>
      <c r="L4238" s="52"/>
      <c r="M4238" s="52"/>
      <c r="N4238" s="52"/>
      <c r="O4238" s="52"/>
      <c r="P4238" s="52"/>
      <c r="Q4238" s="52"/>
      <c r="R4238" s="52"/>
      <c r="S4238" s="2">
        <v>3018.13</v>
      </c>
      <c r="T4238" s="54">
        <v>53.75</v>
      </c>
      <c r="U4238" s="54"/>
      <c r="V4238" s="54">
        <v>53.75</v>
      </c>
      <c r="W4238" s="54"/>
      <c r="X4238" s="3">
        <v>82</v>
      </c>
      <c r="Y4238" s="3">
        <v>10</v>
      </c>
      <c r="Z4238" s="8">
        <v>40386</v>
      </c>
      <c r="AA4238" s="3">
        <v>2010</v>
      </c>
      <c r="AB4238" s="3">
        <v>10</v>
      </c>
      <c r="AC4238" s="52" t="s">
        <v>8724</v>
      </c>
      <c r="AD4238" s="52"/>
      <c r="AE4238" s="52"/>
      <c r="AF4238" s="52"/>
      <c r="AG4238" s="52" t="s">
        <v>8725</v>
      </c>
      <c r="AH4238" s="52"/>
      <c r="AI4238" s="52"/>
      <c r="AJ4238" s="52"/>
      <c r="AK4238" s="52"/>
      <c r="AL4238" s="6">
        <v>3072</v>
      </c>
    </row>
    <row r="4239" spans="1:38">
      <c r="A4239" s="52" t="s">
        <v>8726</v>
      </c>
      <c r="B4239" s="52"/>
      <c r="C4239" s="52"/>
      <c r="D4239" s="52"/>
      <c r="E4239" s="52"/>
      <c r="F4239" s="52"/>
      <c r="G4239" s="52"/>
      <c r="H4239" s="52"/>
      <c r="I4239" s="52"/>
      <c r="J4239" s="52"/>
      <c r="K4239" s="52"/>
      <c r="L4239" s="52"/>
      <c r="M4239" s="52"/>
      <c r="N4239" s="52"/>
      <c r="O4239" s="52"/>
      <c r="P4239" s="52"/>
      <c r="Q4239" s="52"/>
      <c r="R4239" s="52"/>
      <c r="S4239" s="2">
        <v>4166.66</v>
      </c>
      <c r="T4239" s="53">
        <v>1180.27</v>
      </c>
      <c r="U4239" s="53"/>
      <c r="V4239" s="54">
        <v>595.22</v>
      </c>
      <c r="W4239" s="54"/>
      <c r="X4239" s="3">
        <v>82</v>
      </c>
      <c r="Y4239" s="3">
        <v>7</v>
      </c>
      <c r="Z4239" s="10">
        <v>39609</v>
      </c>
      <c r="AA4239" s="3">
        <v>2008</v>
      </c>
      <c r="AB4239" s="3">
        <v>7</v>
      </c>
      <c r="AC4239" s="52" t="s">
        <v>8630</v>
      </c>
      <c r="AD4239" s="52"/>
      <c r="AE4239" s="52"/>
      <c r="AF4239" s="52"/>
      <c r="AG4239" s="52" t="s">
        <v>8727</v>
      </c>
      <c r="AH4239" s="52"/>
      <c r="AI4239" s="52"/>
      <c r="AJ4239" s="52"/>
      <c r="AK4239" s="52"/>
      <c r="AL4239" s="6">
        <v>3259</v>
      </c>
    </row>
    <row r="4240" spans="1:38">
      <c r="A4240" s="52" t="s">
        <v>8728</v>
      </c>
      <c r="B4240" s="52"/>
      <c r="C4240" s="52"/>
      <c r="D4240" s="52"/>
      <c r="E4240" s="52"/>
      <c r="F4240" s="52"/>
      <c r="G4240" s="52"/>
      <c r="H4240" s="52"/>
      <c r="I4240" s="52"/>
      <c r="J4240" s="52"/>
      <c r="K4240" s="52"/>
      <c r="L4240" s="52"/>
      <c r="M4240" s="52"/>
      <c r="N4240" s="52"/>
      <c r="O4240" s="52"/>
      <c r="P4240" s="52"/>
      <c r="Q4240" s="52"/>
      <c r="R4240" s="52"/>
      <c r="S4240" s="2">
        <v>4166.66</v>
      </c>
      <c r="T4240" s="53">
        <v>1180.27</v>
      </c>
      <c r="U4240" s="53"/>
      <c r="V4240" s="54">
        <v>595.22</v>
      </c>
      <c r="W4240" s="54"/>
      <c r="X4240" s="3">
        <v>82</v>
      </c>
      <c r="Y4240" s="3">
        <v>7</v>
      </c>
      <c r="Z4240" s="10">
        <v>39609</v>
      </c>
      <c r="AA4240" s="3">
        <v>2008</v>
      </c>
      <c r="AB4240" s="3">
        <v>7</v>
      </c>
      <c r="AC4240" s="52" t="s">
        <v>8630</v>
      </c>
      <c r="AD4240" s="52"/>
      <c r="AE4240" s="52"/>
      <c r="AF4240" s="52"/>
      <c r="AG4240" s="52" t="s">
        <v>8727</v>
      </c>
      <c r="AH4240" s="52"/>
      <c r="AI4240" s="52"/>
      <c r="AJ4240" s="52"/>
      <c r="AK4240" s="52"/>
      <c r="AL4240" s="6">
        <v>3259</v>
      </c>
    </row>
    <row r="4241" spans="1:38">
      <c r="A4241" s="52" t="s">
        <v>8729</v>
      </c>
      <c r="B4241" s="52"/>
      <c r="C4241" s="52"/>
      <c r="D4241" s="52"/>
      <c r="E4241" s="52"/>
      <c r="F4241" s="52"/>
      <c r="G4241" s="52"/>
      <c r="H4241" s="52"/>
      <c r="I4241" s="52"/>
      <c r="J4241" s="52"/>
      <c r="K4241" s="52"/>
      <c r="L4241" s="52"/>
      <c r="M4241" s="52"/>
      <c r="N4241" s="52"/>
      <c r="O4241" s="52"/>
      <c r="P4241" s="52"/>
      <c r="Q4241" s="52"/>
      <c r="R4241" s="52"/>
      <c r="S4241" s="7">
        <v>0</v>
      </c>
      <c r="T4241" s="54">
        <v>0</v>
      </c>
      <c r="U4241" s="54"/>
      <c r="V4241" s="53">
        <v>2473.98</v>
      </c>
      <c r="W4241" s="53"/>
      <c r="X4241" s="3">
        <v>82</v>
      </c>
      <c r="Y4241" s="3">
        <v>20</v>
      </c>
      <c r="Z4241" s="10">
        <v>36901</v>
      </c>
      <c r="AA4241" s="3">
        <v>2001</v>
      </c>
      <c r="AB4241" s="3">
        <v>20</v>
      </c>
      <c r="AC4241" s="52" t="s">
        <v>4182</v>
      </c>
      <c r="AD4241" s="52"/>
      <c r="AE4241" s="52"/>
      <c r="AF4241" s="52"/>
      <c r="AG4241" s="52" t="s">
        <v>2565</v>
      </c>
      <c r="AH4241" s="52"/>
      <c r="AI4241" s="52"/>
      <c r="AJ4241" s="52"/>
      <c r="AK4241" s="52"/>
      <c r="AL4241" s="9">
        <v>0</v>
      </c>
    </row>
    <row r="4242" spans="1:38">
      <c r="A4242" s="52" t="s">
        <v>8730</v>
      </c>
      <c r="B4242" s="52"/>
      <c r="C4242" s="52"/>
      <c r="D4242" s="52"/>
      <c r="E4242" s="52"/>
      <c r="F4242" s="52"/>
      <c r="G4242" s="52"/>
      <c r="H4242" s="52"/>
      <c r="I4242" s="52"/>
      <c r="J4242" s="52"/>
      <c r="K4242" s="52"/>
      <c r="L4242" s="52"/>
      <c r="M4242" s="52"/>
      <c r="N4242" s="52"/>
      <c r="O4242" s="52"/>
      <c r="P4242" s="52"/>
      <c r="Q4242" s="52"/>
      <c r="R4242" s="52"/>
      <c r="S4242" s="7">
        <v>0</v>
      </c>
      <c r="T4242" s="54">
        <v>0</v>
      </c>
      <c r="U4242" s="54"/>
      <c r="V4242" s="53">
        <v>2864.6</v>
      </c>
      <c r="W4242" s="53"/>
      <c r="X4242" s="3">
        <v>82</v>
      </c>
      <c r="Y4242" s="3">
        <v>20</v>
      </c>
      <c r="Z4242" s="10">
        <v>36901</v>
      </c>
      <c r="AA4242" s="3">
        <v>2001</v>
      </c>
      <c r="AB4242" s="3">
        <v>20</v>
      </c>
      <c r="AC4242" s="52" t="s">
        <v>4182</v>
      </c>
      <c r="AD4242" s="52"/>
      <c r="AE4242" s="52"/>
      <c r="AF4242" s="52"/>
      <c r="AG4242" s="52" t="s">
        <v>8556</v>
      </c>
      <c r="AH4242" s="52"/>
      <c r="AI4242" s="52"/>
      <c r="AJ4242" s="52"/>
      <c r="AK4242" s="52"/>
      <c r="AL4242" s="16">
        <v>0</v>
      </c>
    </row>
    <row r="4243" spans="1:38">
      <c r="A4243" s="52" t="s">
        <v>8731</v>
      </c>
      <c r="B4243" s="52"/>
      <c r="C4243" s="52"/>
      <c r="D4243" s="52"/>
      <c r="E4243" s="52"/>
      <c r="F4243" s="52"/>
      <c r="G4243" s="52"/>
      <c r="H4243" s="52"/>
      <c r="I4243" s="52"/>
      <c r="J4243" s="52"/>
      <c r="K4243" s="52"/>
      <c r="L4243" s="52"/>
      <c r="M4243" s="52"/>
      <c r="N4243" s="52"/>
      <c r="O4243" s="52"/>
      <c r="P4243" s="52"/>
      <c r="Q4243" s="52"/>
      <c r="R4243" s="52"/>
      <c r="S4243" s="2">
        <v>6790</v>
      </c>
      <c r="T4243" s="53">
        <v>1131.07</v>
      </c>
      <c r="U4243" s="53"/>
      <c r="V4243" s="54">
        <v>679.02</v>
      </c>
      <c r="W4243" s="54"/>
      <c r="X4243" s="3">
        <v>82</v>
      </c>
      <c r="Y4243" s="3">
        <v>10</v>
      </c>
      <c r="Z4243" s="8">
        <v>39843</v>
      </c>
      <c r="AA4243" s="3">
        <v>2009</v>
      </c>
      <c r="AB4243" s="3">
        <v>10</v>
      </c>
      <c r="AC4243" s="52" t="s">
        <v>8732</v>
      </c>
      <c r="AD4243" s="52"/>
      <c r="AE4243" s="52"/>
      <c r="AF4243" s="52"/>
      <c r="AG4243" s="52" t="s">
        <v>8733</v>
      </c>
      <c r="AH4243" s="52"/>
      <c r="AI4243" s="52"/>
      <c r="AJ4243" s="52"/>
      <c r="AK4243" s="52"/>
      <c r="AL4243" s="6">
        <v>5989</v>
      </c>
    </row>
    <row r="4244" spans="1:38">
      <c r="A4244" s="52" t="s">
        <v>8734</v>
      </c>
      <c r="B4244" s="52"/>
      <c r="C4244" s="52"/>
      <c r="D4244" s="52"/>
      <c r="E4244" s="52"/>
      <c r="F4244" s="52"/>
      <c r="G4244" s="52"/>
      <c r="H4244" s="52"/>
      <c r="I4244" s="52"/>
      <c r="J4244" s="52"/>
      <c r="K4244" s="52"/>
      <c r="L4244" s="52"/>
      <c r="M4244" s="52"/>
      <c r="N4244" s="52"/>
      <c r="O4244" s="52"/>
      <c r="P4244" s="52"/>
      <c r="Q4244" s="52"/>
      <c r="R4244" s="52"/>
      <c r="S4244" s="2">
        <v>6790</v>
      </c>
      <c r="T4244" s="53">
        <v>1131.07</v>
      </c>
      <c r="U4244" s="53"/>
      <c r="V4244" s="54">
        <v>679.02</v>
      </c>
      <c r="W4244" s="54"/>
      <c r="X4244" s="3">
        <v>82</v>
      </c>
      <c r="Y4244" s="3">
        <v>10</v>
      </c>
      <c r="Z4244" s="8">
        <v>39843</v>
      </c>
      <c r="AA4244" s="3">
        <v>2009</v>
      </c>
      <c r="AB4244" s="3">
        <v>10</v>
      </c>
      <c r="AC4244" s="52" t="s">
        <v>8732</v>
      </c>
      <c r="AD4244" s="52"/>
      <c r="AE4244" s="52"/>
      <c r="AF4244" s="52"/>
      <c r="AG4244" s="52" t="s">
        <v>8733</v>
      </c>
      <c r="AH4244" s="52"/>
      <c r="AI4244" s="52"/>
      <c r="AJ4244" s="52"/>
      <c r="AK4244" s="52"/>
      <c r="AL4244" s="6">
        <v>5989</v>
      </c>
    </row>
    <row r="4245" spans="1:38">
      <c r="A4245" s="52" t="s">
        <v>8735</v>
      </c>
      <c r="B4245" s="52"/>
      <c r="C4245" s="52"/>
      <c r="D4245" s="52"/>
      <c r="E4245" s="52"/>
      <c r="F4245" s="52"/>
      <c r="G4245" s="52"/>
      <c r="H4245" s="52"/>
      <c r="I4245" s="52"/>
      <c r="J4245" s="52"/>
      <c r="K4245" s="52"/>
      <c r="L4245" s="52"/>
      <c r="M4245" s="52"/>
      <c r="N4245" s="52"/>
      <c r="O4245" s="52"/>
      <c r="P4245" s="52"/>
      <c r="Q4245" s="52"/>
      <c r="R4245" s="52"/>
      <c r="S4245" s="2">
        <v>3256</v>
      </c>
      <c r="T4245" s="53">
        <v>3256</v>
      </c>
      <c r="U4245" s="53"/>
      <c r="V4245" s="54">
        <v>0</v>
      </c>
      <c r="W4245" s="54"/>
      <c r="X4245" s="3">
        <v>82</v>
      </c>
      <c r="Y4245" s="3">
        <v>12</v>
      </c>
      <c r="Z4245" s="10">
        <v>32518</v>
      </c>
      <c r="AA4245" s="3">
        <v>1989</v>
      </c>
      <c r="AB4245" s="3">
        <v>12</v>
      </c>
      <c r="AC4245" s="52" t="s">
        <v>8736</v>
      </c>
      <c r="AD4245" s="52"/>
      <c r="AE4245" s="52"/>
      <c r="AF4245" s="52"/>
      <c r="AG4245" s="52" t="s">
        <v>578</v>
      </c>
      <c r="AH4245" s="52"/>
      <c r="AI4245" s="52"/>
      <c r="AJ4245" s="52"/>
      <c r="AK4245" s="52"/>
      <c r="AL4245" s="9">
        <v>0</v>
      </c>
    </row>
    <row r="4246" spans="1:38">
      <c r="A4246" s="52" t="s">
        <v>8737</v>
      </c>
      <c r="B4246" s="52"/>
      <c r="C4246" s="52"/>
      <c r="D4246" s="52"/>
      <c r="E4246" s="52"/>
      <c r="F4246" s="52"/>
      <c r="G4246" s="52"/>
      <c r="H4246" s="52"/>
      <c r="I4246" s="52"/>
      <c r="J4246" s="52"/>
      <c r="K4246" s="52"/>
      <c r="L4246" s="52"/>
      <c r="M4246" s="52"/>
      <c r="N4246" s="52"/>
      <c r="O4246" s="52"/>
      <c r="P4246" s="52"/>
      <c r="Q4246" s="52"/>
      <c r="R4246" s="52"/>
      <c r="S4246" s="7">
        <v>0</v>
      </c>
      <c r="T4246" s="53">
        <v>1655.95</v>
      </c>
      <c r="U4246" s="53"/>
      <c r="V4246" s="53">
        <v>1655.95</v>
      </c>
      <c r="W4246" s="53"/>
      <c r="X4246" s="3">
        <v>82</v>
      </c>
      <c r="Y4246" s="3">
        <v>0</v>
      </c>
      <c r="Z4246" s="1" t="s">
        <v>1406</v>
      </c>
      <c r="AA4246" s="3">
        <v>1900</v>
      </c>
      <c r="AB4246" s="3">
        <v>0</v>
      </c>
      <c r="AC4246" s="52" t="s">
        <v>4182</v>
      </c>
      <c r="AD4246" s="52"/>
      <c r="AE4246" s="52"/>
      <c r="AF4246" s="52"/>
      <c r="AG4246" s="52" t="s">
        <v>8738</v>
      </c>
      <c r="AH4246" s="52"/>
      <c r="AI4246" s="52"/>
      <c r="AJ4246" s="52"/>
      <c r="AK4246" s="52"/>
      <c r="AL4246" s="18">
        <v>-73986</v>
      </c>
    </row>
    <row r="4247" spans="1:38">
      <c r="A4247" s="52" t="s">
        <v>8737</v>
      </c>
      <c r="B4247" s="52"/>
      <c r="C4247" s="52"/>
      <c r="D4247" s="52"/>
      <c r="E4247" s="52"/>
      <c r="F4247" s="52"/>
      <c r="G4247" s="52"/>
      <c r="H4247" s="52"/>
      <c r="I4247" s="52"/>
      <c r="J4247" s="52"/>
      <c r="K4247" s="52"/>
      <c r="L4247" s="52"/>
      <c r="M4247" s="52"/>
      <c r="N4247" s="52"/>
      <c r="O4247" s="52"/>
      <c r="P4247" s="52"/>
      <c r="Q4247" s="52"/>
      <c r="R4247" s="52"/>
      <c r="S4247" s="7">
        <v>0</v>
      </c>
      <c r="T4247" s="54">
        <v>346.01</v>
      </c>
      <c r="U4247" s="54"/>
      <c r="V4247" s="54">
        <v>346.01</v>
      </c>
      <c r="W4247" s="54"/>
      <c r="X4247" s="3">
        <v>82</v>
      </c>
      <c r="Y4247" s="3">
        <v>0</v>
      </c>
      <c r="Z4247" s="1" t="s">
        <v>1406</v>
      </c>
      <c r="AA4247" s="3">
        <v>1900</v>
      </c>
      <c r="AB4247" s="3">
        <v>0</v>
      </c>
      <c r="AC4247" s="52" t="s">
        <v>4182</v>
      </c>
      <c r="AD4247" s="52"/>
      <c r="AE4247" s="52"/>
      <c r="AF4247" s="52"/>
      <c r="AG4247" s="52" t="s">
        <v>8739</v>
      </c>
      <c r="AH4247" s="52"/>
      <c r="AI4247" s="52"/>
      <c r="AJ4247" s="52"/>
      <c r="AK4247" s="52"/>
      <c r="AL4247" s="18">
        <v>-15459</v>
      </c>
    </row>
    <row r="4248" spans="1:38">
      <c r="A4248" s="52" t="s">
        <v>8737</v>
      </c>
      <c r="B4248" s="52"/>
      <c r="C4248" s="52"/>
      <c r="D4248" s="52"/>
      <c r="E4248" s="52"/>
      <c r="F4248" s="52"/>
      <c r="G4248" s="52"/>
      <c r="H4248" s="52"/>
      <c r="I4248" s="52"/>
      <c r="J4248" s="52"/>
      <c r="K4248" s="52"/>
      <c r="L4248" s="52"/>
      <c r="M4248" s="52"/>
      <c r="N4248" s="52"/>
      <c r="O4248" s="52"/>
      <c r="P4248" s="52"/>
      <c r="Q4248" s="52"/>
      <c r="R4248" s="52"/>
      <c r="S4248" s="7">
        <v>0</v>
      </c>
      <c r="T4248" s="54">
        <v>863.67</v>
      </c>
      <c r="U4248" s="54"/>
      <c r="V4248" s="54">
        <v>863.67</v>
      </c>
      <c r="W4248" s="54"/>
      <c r="X4248" s="3">
        <v>82</v>
      </c>
      <c r="Y4248" s="3">
        <v>0</v>
      </c>
      <c r="Z4248" s="1" t="s">
        <v>1406</v>
      </c>
      <c r="AA4248" s="3">
        <v>1900</v>
      </c>
      <c r="AB4248" s="3">
        <v>0</v>
      </c>
      <c r="AC4248" s="52" t="s">
        <v>4182</v>
      </c>
      <c r="AD4248" s="52"/>
      <c r="AE4248" s="52"/>
      <c r="AF4248" s="52"/>
      <c r="AG4248" s="52" t="s">
        <v>8740</v>
      </c>
      <c r="AH4248" s="52"/>
      <c r="AI4248" s="52"/>
      <c r="AJ4248" s="52"/>
      <c r="AK4248" s="52"/>
      <c r="AL4248" s="18">
        <v>-38588</v>
      </c>
    </row>
    <row r="4249" spans="1:38">
      <c r="A4249" t="s">
        <v>183</v>
      </c>
    </row>
    <row r="4250" spans="1:38">
      <c r="A4250" s="52" t="s">
        <v>8741</v>
      </c>
      <c r="B4250" s="52"/>
      <c r="C4250" s="52"/>
      <c r="D4250" s="52"/>
      <c r="E4250" s="52"/>
      <c r="F4250" s="52"/>
      <c r="G4250" s="52"/>
      <c r="H4250" s="52"/>
      <c r="I4250" s="52"/>
      <c r="J4250" s="52"/>
      <c r="K4250" s="52"/>
      <c r="L4250" s="52"/>
      <c r="M4250" s="52"/>
      <c r="N4250" s="57">
        <v>0</v>
      </c>
      <c r="O4250" s="57"/>
      <c r="P4250" s="57"/>
      <c r="Q4250" s="57"/>
      <c r="R4250" s="57"/>
      <c r="S4250" s="7">
        <v>0</v>
      </c>
      <c r="T4250" s="54">
        <v>0</v>
      </c>
      <c r="U4250" s="54"/>
      <c r="V4250" s="60">
        <v>-272.26</v>
      </c>
      <c r="W4250" s="60"/>
      <c r="X4250" s="3">
        <v>82</v>
      </c>
      <c r="Y4250" s="4">
        <v>0</v>
      </c>
      <c r="Z4250" s="1" t="s">
        <v>1406</v>
      </c>
      <c r="AA4250" s="3">
        <v>1900</v>
      </c>
      <c r="AB4250" s="3">
        <v>0</v>
      </c>
      <c r="AC4250" s="52" t="s">
        <v>4182</v>
      </c>
      <c r="AD4250" s="52"/>
      <c r="AE4250" s="52"/>
      <c r="AF4250" s="52"/>
      <c r="AG4250" s="52"/>
      <c r="AH4250" s="52" t="s">
        <v>1408</v>
      </c>
      <c r="AI4250" s="52"/>
      <c r="AJ4250" s="52"/>
      <c r="AK4250" s="52"/>
      <c r="AL4250" s="9">
        <v>0</v>
      </c>
    </row>
    <row r="4251" spans="1:38">
      <c r="A4251" s="52" t="s">
        <v>8742</v>
      </c>
      <c r="B4251" s="52"/>
      <c r="C4251" s="52"/>
      <c r="D4251" s="52"/>
      <c r="E4251" s="52"/>
      <c r="F4251" s="52"/>
      <c r="G4251" s="52"/>
      <c r="H4251" s="52"/>
      <c r="I4251" s="52"/>
      <c r="J4251" s="52"/>
      <c r="K4251" s="52"/>
      <c r="L4251" s="52"/>
      <c r="M4251" s="52"/>
      <c r="N4251" s="57">
        <v>0</v>
      </c>
      <c r="O4251" s="57"/>
      <c r="P4251" s="57"/>
      <c r="Q4251" s="57"/>
      <c r="R4251" s="57"/>
      <c r="S4251" s="7">
        <v>0</v>
      </c>
      <c r="T4251" s="54">
        <v>0</v>
      </c>
      <c r="U4251" s="54"/>
      <c r="V4251" s="60">
        <v>-272.26</v>
      </c>
      <c r="W4251" s="60"/>
      <c r="X4251" s="3">
        <v>82</v>
      </c>
      <c r="Y4251" s="4">
        <v>0</v>
      </c>
      <c r="Z4251" s="1" t="s">
        <v>1406</v>
      </c>
      <c r="AA4251" s="3">
        <v>1900</v>
      </c>
      <c r="AB4251" s="3">
        <v>0</v>
      </c>
      <c r="AC4251" s="52" t="s">
        <v>4182</v>
      </c>
      <c r="AD4251" s="52"/>
      <c r="AE4251" s="52"/>
      <c r="AF4251" s="52"/>
      <c r="AG4251" s="52"/>
      <c r="AH4251" s="52" t="s">
        <v>2774</v>
      </c>
      <c r="AI4251" s="52"/>
      <c r="AJ4251" s="52"/>
      <c r="AK4251" s="52"/>
      <c r="AL4251" s="16">
        <v>0</v>
      </c>
    </row>
    <row r="4252" spans="1:38">
      <c r="A4252" s="52" t="s">
        <v>8743</v>
      </c>
      <c r="B4252" s="52"/>
      <c r="C4252" s="52"/>
      <c r="D4252" s="52"/>
      <c r="E4252" s="52"/>
      <c r="F4252" s="52"/>
      <c r="G4252" s="52"/>
      <c r="H4252" s="52"/>
      <c r="I4252" s="52"/>
      <c r="J4252" s="52"/>
      <c r="K4252" s="52"/>
      <c r="L4252" s="52"/>
      <c r="M4252" s="52"/>
      <c r="N4252" s="57">
        <v>0</v>
      </c>
      <c r="O4252" s="57"/>
      <c r="P4252" s="57"/>
      <c r="Q4252" s="57"/>
      <c r="R4252" s="57"/>
      <c r="S4252" s="7">
        <v>0</v>
      </c>
      <c r="T4252" s="54">
        <v>0</v>
      </c>
      <c r="U4252" s="54"/>
      <c r="V4252" s="59">
        <v>-7440.92</v>
      </c>
      <c r="W4252" s="59"/>
      <c r="X4252" s="3">
        <v>82</v>
      </c>
      <c r="Y4252" s="4">
        <v>0</v>
      </c>
      <c r="Z4252" s="1" t="s">
        <v>1406</v>
      </c>
      <c r="AA4252" s="3">
        <v>1900</v>
      </c>
      <c r="AB4252" s="3">
        <v>0</v>
      </c>
      <c r="AC4252" s="52" t="s">
        <v>4182</v>
      </c>
      <c r="AD4252" s="52"/>
      <c r="AE4252" s="52"/>
      <c r="AF4252" s="52"/>
      <c r="AG4252" s="52"/>
      <c r="AH4252" s="52" t="s">
        <v>2774</v>
      </c>
      <c r="AI4252" s="52"/>
      <c r="AJ4252" s="52"/>
      <c r="AK4252" s="52"/>
      <c r="AL4252" s="16">
        <v>0</v>
      </c>
    </row>
    <row r="4253" spans="1:38">
      <c r="A4253" s="52" t="s">
        <v>8744</v>
      </c>
      <c r="B4253" s="52"/>
      <c r="C4253" s="52"/>
      <c r="D4253" s="52"/>
      <c r="E4253" s="52"/>
      <c r="F4253" s="52"/>
      <c r="G4253" s="52"/>
      <c r="H4253" s="52"/>
      <c r="I4253" s="52"/>
      <c r="J4253" s="52"/>
      <c r="K4253" s="52"/>
      <c r="L4253" s="52"/>
      <c r="M4253" s="52"/>
      <c r="N4253" s="57">
        <v>0</v>
      </c>
      <c r="O4253" s="57"/>
      <c r="P4253" s="57"/>
      <c r="Q4253" s="57"/>
      <c r="R4253" s="57"/>
      <c r="S4253" s="7">
        <v>0</v>
      </c>
      <c r="T4253" s="54">
        <v>0</v>
      </c>
      <c r="U4253" s="54"/>
      <c r="V4253" s="60">
        <v>-25.17</v>
      </c>
      <c r="W4253" s="60"/>
      <c r="X4253" s="3">
        <v>82</v>
      </c>
      <c r="Y4253" s="4">
        <v>0</v>
      </c>
      <c r="Z4253" s="1" t="s">
        <v>1406</v>
      </c>
      <c r="AA4253" s="3">
        <v>1900</v>
      </c>
      <c r="AB4253" s="3">
        <v>0</v>
      </c>
      <c r="AC4253" s="52" t="s">
        <v>4182</v>
      </c>
      <c r="AD4253" s="52"/>
      <c r="AE4253" s="52"/>
      <c r="AF4253" s="52"/>
      <c r="AG4253" s="52"/>
      <c r="AH4253" s="52" t="s">
        <v>2774</v>
      </c>
      <c r="AI4253" s="52"/>
      <c r="AJ4253" s="52"/>
      <c r="AK4253" s="52"/>
      <c r="AL4253" s="16">
        <v>0</v>
      </c>
    </row>
    <row r="4254" spans="1:38">
      <c r="A4254" s="52" t="s">
        <v>8745</v>
      </c>
      <c r="B4254" s="52"/>
      <c r="C4254" s="52"/>
      <c r="D4254" s="52"/>
      <c r="E4254" s="52"/>
      <c r="F4254" s="52"/>
      <c r="G4254" s="52"/>
      <c r="H4254" s="52"/>
      <c r="I4254" s="52"/>
      <c r="J4254" s="52"/>
      <c r="K4254" s="52"/>
      <c r="L4254" s="52"/>
      <c r="M4254" s="52"/>
      <c r="N4254" s="57">
        <v>0</v>
      </c>
      <c r="O4254" s="57"/>
      <c r="P4254" s="57"/>
      <c r="Q4254" s="57"/>
      <c r="R4254" s="57"/>
      <c r="S4254" s="7">
        <v>0</v>
      </c>
      <c r="T4254" s="54">
        <v>0</v>
      </c>
      <c r="U4254" s="54"/>
      <c r="V4254" s="60">
        <v>-25.17</v>
      </c>
      <c r="W4254" s="60"/>
      <c r="X4254" s="3">
        <v>82</v>
      </c>
      <c r="Y4254" s="4">
        <v>0</v>
      </c>
      <c r="Z4254" s="1" t="s">
        <v>1406</v>
      </c>
      <c r="AA4254" s="3">
        <v>1900</v>
      </c>
      <c r="AB4254" s="3">
        <v>0</v>
      </c>
      <c r="AC4254" s="52" t="s">
        <v>4182</v>
      </c>
      <c r="AD4254" s="52"/>
      <c r="AE4254" s="52"/>
      <c r="AF4254" s="52"/>
      <c r="AG4254" s="52"/>
      <c r="AH4254" s="52" t="s">
        <v>2774</v>
      </c>
      <c r="AI4254" s="52"/>
      <c r="AJ4254" s="52"/>
      <c r="AK4254" s="52"/>
      <c r="AL4254" s="16">
        <v>0</v>
      </c>
    </row>
    <row r="4255" spans="1:38">
      <c r="A4255" s="52" t="s">
        <v>8746</v>
      </c>
      <c r="B4255" s="52"/>
      <c r="C4255" s="52"/>
      <c r="D4255" s="52"/>
      <c r="E4255" s="52"/>
      <c r="F4255" s="52"/>
      <c r="G4255" s="52"/>
      <c r="H4255" s="52"/>
      <c r="I4255" s="52"/>
      <c r="J4255" s="52"/>
      <c r="K4255" s="52"/>
      <c r="L4255" s="52"/>
      <c r="M4255" s="52"/>
      <c r="N4255" s="57">
        <v>0</v>
      </c>
      <c r="O4255" s="57"/>
      <c r="P4255" s="57"/>
      <c r="Q4255" s="57"/>
      <c r="R4255" s="57"/>
      <c r="S4255" s="7">
        <v>0</v>
      </c>
      <c r="T4255" s="54">
        <v>0</v>
      </c>
      <c r="U4255" s="54"/>
      <c r="V4255" s="60">
        <v>-25.17</v>
      </c>
      <c r="W4255" s="60"/>
      <c r="X4255" s="3">
        <v>82</v>
      </c>
      <c r="Y4255" s="4">
        <v>0</v>
      </c>
      <c r="Z4255" s="1" t="s">
        <v>1406</v>
      </c>
      <c r="AA4255" s="3">
        <v>1900</v>
      </c>
      <c r="AB4255" s="3">
        <v>0</v>
      </c>
      <c r="AC4255" s="52" t="s">
        <v>4182</v>
      </c>
      <c r="AD4255" s="52"/>
      <c r="AE4255" s="52"/>
      <c r="AF4255" s="52"/>
      <c r="AG4255" s="52"/>
      <c r="AH4255" s="52" t="s">
        <v>2774</v>
      </c>
      <c r="AI4255" s="52"/>
      <c r="AJ4255" s="52"/>
      <c r="AK4255" s="52"/>
      <c r="AL4255" s="16">
        <v>0</v>
      </c>
    </row>
    <row r="4256" spans="1:38">
      <c r="A4256" s="52" t="s">
        <v>8747</v>
      </c>
      <c r="B4256" s="52"/>
      <c r="C4256" s="52"/>
      <c r="D4256" s="52"/>
      <c r="E4256" s="52"/>
      <c r="F4256" s="52"/>
      <c r="G4256" s="52"/>
      <c r="H4256" s="52"/>
      <c r="I4256" s="52"/>
      <c r="J4256" s="52"/>
      <c r="K4256" s="52"/>
      <c r="L4256" s="52"/>
      <c r="M4256" s="52"/>
      <c r="N4256" s="57">
        <v>0</v>
      </c>
      <c r="O4256" s="57"/>
      <c r="P4256" s="57"/>
      <c r="Q4256" s="57"/>
      <c r="R4256" s="57"/>
      <c r="S4256" s="7">
        <v>0</v>
      </c>
      <c r="T4256" s="54">
        <v>0</v>
      </c>
      <c r="U4256" s="54"/>
      <c r="V4256" s="60">
        <v>-25.17</v>
      </c>
      <c r="W4256" s="60"/>
      <c r="X4256" s="3">
        <v>82</v>
      </c>
      <c r="Y4256" s="4">
        <v>0</v>
      </c>
      <c r="Z4256" s="1" t="s">
        <v>1406</v>
      </c>
      <c r="AA4256" s="3">
        <v>1900</v>
      </c>
      <c r="AB4256" s="3">
        <v>0</v>
      </c>
      <c r="AC4256" s="52" t="s">
        <v>4182</v>
      </c>
      <c r="AD4256" s="52"/>
      <c r="AE4256" s="52"/>
      <c r="AF4256" s="52"/>
      <c r="AG4256" s="52"/>
      <c r="AH4256" s="52" t="s">
        <v>2774</v>
      </c>
      <c r="AI4256" s="52"/>
      <c r="AJ4256" s="52"/>
      <c r="AK4256" s="52"/>
      <c r="AL4256" s="16">
        <v>0</v>
      </c>
    </row>
    <row r="4257" spans="1:38">
      <c r="A4257" s="52" t="s">
        <v>8748</v>
      </c>
      <c r="B4257" s="52"/>
      <c r="C4257" s="52"/>
      <c r="D4257" s="52"/>
      <c r="E4257" s="52"/>
      <c r="F4257" s="52"/>
      <c r="G4257" s="52"/>
      <c r="H4257" s="52"/>
      <c r="I4257" s="52"/>
      <c r="J4257" s="52"/>
      <c r="K4257" s="52"/>
      <c r="L4257" s="52"/>
      <c r="M4257" s="52"/>
      <c r="N4257" s="52"/>
      <c r="O4257" s="52"/>
      <c r="P4257" s="52"/>
      <c r="Q4257" s="52"/>
      <c r="R4257" s="52"/>
      <c r="S4257" s="2">
        <v>38586.07</v>
      </c>
      <c r="T4257" s="53">
        <v>9055.42</v>
      </c>
      <c r="U4257" s="53"/>
      <c r="V4257" s="54">
        <v>952.65</v>
      </c>
      <c r="W4257" s="54"/>
      <c r="X4257" s="3">
        <v>83</v>
      </c>
      <c r="Y4257" s="4">
        <v>40</v>
      </c>
      <c r="Z4257" s="8">
        <v>37164</v>
      </c>
      <c r="AA4257" s="3">
        <v>2001</v>
      </c>
      <c r="AB4257" s="3">
        <v>40</v>
      </c>
      <c r="AC4257" s="52" t="s">
        <v>8749</v>
      </c>
      <c r="AD4257" s="52"/>
      <c r="AE4257" s="52"/>
      <c r="AF4257" s="52"/>
      <c r="AG4257" s="52"/>
      <c r="AH4257" s="52" t="s">
        <v>8750</v>
      </c>
      <c r="AI4257" s="52"/>
      <c r="AJ4257" s="52"/>
      <c r="AK4257" s="52"/>
      <c r="AL4257" s="6">
        <v>42232</v>
      </c>
    </row>
    <row r="4258" spans="1:38">
      <c r="A4258" s="52" t="s">
        <v>8751</v>
      </c>
      <c r="B4258" s="52"/>
      <c r="C4258" s="52"/>
      <c r="D4258" s="52"/>
      <c r="E4258" s="52"/>
      <c r="F4258" s="52"/>
      <c r="G4258" s="52"/>
      <c r="H4258" s="52"/>
      <c r="I4258" s="52"/>
      <c r="J4258" s="52"/>
      <c r="K4258" s="52"/>
      <c r="L4258" s="52"/>
      <c r="M4258" s="52"/>
      <c r="N4258" s="52"/>
      <c r="O4258" s="52"/>
      <c r="P4258" s="52"/>
      <c r="Q4258" s="52"/>
      <c r="R4258" s="52"/>
      <c r="S4258" s="2">
        <v>28022.37</v>
      </c>
      <c r="T4258" s="53">
        <v>6300.63</v>
      </c>
      <c r="U4258" s="53"/>
      <c r="V4258" s="54">
        <v>700.68</v>
      </c>
      <c r="W4258" s="54"/>
      <c r="X4258" s="3">
        <v>83</v>
      </c>
      <c r="Y4258" s="4">
        <v>40</v>
      </c>
      <c r="Z4258" s="10">
        <v>36901</v>
      </c>
      <c r="AA4258" s="3">
        <v>2001</v>
      </c>
      <c r="AB4258" s="3">
        <v>40</v>
      </c>
      <c r="AC4258" s="52" t="s">
        <v>8752</v>
      </c>
      <c r="AD4258" s="52"/>
      <c r="AE4258" s="52"/>
      <c r="AF4258" s="52"/>
      <c r="AG4258" s="52"/>
      <c r="AH4258" s="52" t="s">
        <v>8753</v>
      </c>
      <c r="AI4258" s="52"/>
      <c r="AJ4258" s="52"/>
      <c r="AK4258" s="52"/>
      <c r="AL4258" s="6">
        <v>31064</v>
      </c>
    </row>
    <row r="4259" spans="1:38">
      <c r="A4259" s="52" t="s">
        <v>8754</v>
      </c>
      <c r="B4259" s="52"/>
      <c r="C4259" s="52"/>
      <c r="D4259" s="52"/>
      <c r="E4259" s="52"/>
      <c r="F4259" s="52"/>
      <c r="G4259" s="52"/>
      <c r="H4259" s="52"/>
      <c r="I4259" s="52"/>
      <c r="J4259" s="52"/>
      <c r="K4259" s="52"/>
      <c r="L4259" s="52"/>
      <c r="M4259" s="52"/>
      <c r="N4259" s="52"/>
      <c r="O4259" s="52"/>
      <c r="P4259" s="52"/>
      <c r="Q4259" s="52"/>
      <c r="R4259" s="52"/>
      <c r="S4259" s="2">
        <v>1088.97</v>
      </c>
      <c r="T4259" s="53">
        <v>1088.72</v>
      </c>
      <c r="U4259" s="53"/>
      <c r="V4259" s="54">
        <v>90.74</v>
      </c>
      <c r="W4259" s="54"/>
      <c r="X4259" s="3">
        <v>83</v>
      </c>
      <c r="Y4259" s="4">
        <v>12</v>
      </c>
      <c r="Z4259" s="8">
        <v>36068</v>
      </c>
      <c r="AA4259" s="3">
        <v>1998</v>
      </c>
      <c r="AB4259" s="3">
        <v>12</v>
      </c>
      <c r="AC4259" s="52" t="s">
        <v>8755</v>
      </c>
      <c r="AD4259" s="52"/>
      <c r="AE4259" s="52"/>
      <c r="AF4259" s="52"/>
      <c r="AG4259" s="52"/>
      <c r="AH4259" s="52" t="s">
        <v>947</v>
      </c>
      <c r="AI4259" s="52"/>
      <c r="AJ4259" s="52"/>
      <c r="AK4259" s="52"/>
      <c r="AL4259" s="9">
        <v>0</v>
      </c>
    </row>
    <row r="4260" spans="1:38">
      <c r="A4260" s="52" t="s">
        <v>8756</v>
      </c>
      <c r="B4260" s="52"/>
      <c r="C4260" s="52"/>
      <c r="D4260" s="52"/>
      <c r="E4260" s="52"/>
      <c r="F4260" s="52"/>
      <c r="G4260" s="52"/>
      <c r="H4260" s="52"/>
      <c r="I4260" s="52"/>
      <c r="J4260" s="52"/>
      <c r="K4260" s="52"/>
      <c r="L4260" s="52"/>
      <c r="M4260" s="52"/>
      <c r="N4260" s="52"/>
      <c r="O4260" s="52"/>
      <c r="P4260" s="52"/>
      <c r="Q4260" s="52"/>
      <c r="R4260" s="52"/>
      <c r="S4260" s="2">
        <v>198398.48</v>
      </c>
      <c r="T4260" s="53">
        <v>59493.56</v>
      </c>
      <c r="U4260" s="53"/>
      <c r="V4260" s="53">
        <v>4960.3500000000004</v>
      </c>
      <c r="W4260" s="53"/>
      <c r="X4260" s="3">
        <v>83</v>
      </c>
      <c r="Y4260" s="4">
        <v>40</v>
      </c>
      <c r="Z4260" s="8">
        <v>36068</v>
      </c>
      <c r="AA4260" s="3">
        <v>1998</v>
      </c>
      <c r="AB4260" s="3">
        <v>40</v>
      </c>
      <c r="AC4260" s="52" t="s">
        <v>8757</v>
      </c>
      <c r="AD4260" s="52"/>
      <c r="AE4260" s="52"/>
      <c r="AF4260" s="52"/>
      <c r="AG4260" s="52"/>
      <c r="AH4260" s="52" t="s">
        <v>8758</v>
      </c>
      <c r="AI4260" s="52"/>
      <c r="AJ4260" s="52"/>
      <c r="AK4260" s="52"/>
      <c r="AL4260" s="6">
        <v>212796</v>
      </c>
    </row>
    <row r="4261" spans="1:38">
      <c r="A4261" s="52" t="s">
        <v>8759</v>
      </c>
      <c r="B4261" s="52"/>
      <c r="C4261" s="52"/>
      <c r="D4261" s="52"/>
      <c r="E4261" s="52"/>
      <c r="F4261" s="52"/>
      <c r="G4261" s="52"/>
      <c r="H4261" s="52"/>
      <c r="I4261" s="52"/>
      <c r="J4261" s="52"/>
      <c r="K4261" s="52"/>
      <c r="L4261" s="52"/>
      <c r="M4261" s="52"/>
      <c r="N4261" s="52"/>
      <c r="O4261" s="52"/>
      <c r="P4261" s="52"/>
      <c r="Q4261" s="52"/>
      <c r="R4261" s="52"/>
      <c r="S4261" s="2">
        <v>4557.55</v>
      </c>
      <c r="T4261" s="53">
        <v>1366.57</v>
      </c>
      <c r="U4261" s="53"/>
      <c r="V4261" s="54">
        <v>113.98</v>
      </c>
      <c r="W4261" s="54"/>
      <c r="X4261" s="3">
        <v>83</v>
      </c>
      <c r="Y4261" s="4">
        <v>40</v>
      </c>
      <c r="Z4261" s="8">
        <v>36068</v>
      </c>
      <c r="AA4261" s="3">
        <v>1998</v>
      </c>
      <c r="AB4261" s="3">
        <v>40</v>
      </c>
      <c r="AC4261" s="52" t="s">
        <v>8760</v>
      </c>
      <c r="AD4261" s="52"/>
      <c r="AE4261" s="52"/>
      <c r="AF4261" s="52"/>
      <c r="AG4261" s="52"/>
      <c r="AH4261" s="52" t="s">
        <v>8761</v>
      </c>
      <c r="AI4261" s="52"/>
      <c r="AJ4261" s="52"/>
      <c r="AK4261" s="52"/>
      <c r="AL4261" s="6">
        <v>4888</v>
      </c>
    </row>
    <row r="4262" spans="1:38">
      <c r="A4262" s="52" t="s">
        <v>8762</v>
      </c>
      <c r="B4262" s="52"/>
      <c r="C4262" s="52"/>
      <c r="D4262" s="52"/>
      <c r="E4262" s="52"/>
      <c r="F4262" s="52"/>
      <c r="G4262" s="52"/>
      <c r="H4262" s="52"/>
      <c r="I4262" s="52"/>
      <c r="J4262" s="52"/>
      <c r="K4262" s="52"/>
      <c r="L4262" s="52"/>
      <c r="M4262" s="52"/>
      <c r="N4262" s="52"/>
      <c r="O4262" s="52"/>
      <c r="P4262" s="52"/>
      <c r="Q4262" s="52"/>
      <c r="R4262" s="52"/>
      <c r="S4262" s="2">
        <v>102767.03999999999</v>
      </c>
      <c r="T4262" s="53">
        <v>102767.03999999999</v>
      </c>
      <c r="U4262" s="53"/>
      <c r="V4262" s="54">
        <v>0</v>
      </c>
      <c r="W4262" s="54"/>
      <c r="X4262" s="3">
        <v>83</v>
      </c>
      <c r="Y4262" s="4">
        <v>12</v>
      </c>
      <c r="Z4262" s="5">
        <v>32517</v>
      </c>
      <c r="AA4262" s="3">
        <v>1989</v>
      </c>
      <c r="AB4262" s="3">
        <v>12</v>
      </c>
      <c r="AC4262" s="52" t="s">
        <v>8763</v>
      </c>
      <c r="AD4262" s="52"/>
      <c r="AE4262" s="52"/>
      <c r="AF4262" s="52"/>
      <c r="AG4262" s="52"/>
      <c r="AH4262" s="52" t="s">
        <v>578</v>
      </c>
      <c r="AI4262" s="52"/>
      <c r="AJ4262" s="52"/>
      <c r="AK4262" s="52"/>
      <c r="AL4262" s="9">
        <v>0</v>
      </c>
    </row>
    <row r="4263" spans="1:38">
      <c r="A4263" s="52" t="s">
        <v>8764</v>
      </c>
      <c r="B4263" s="52"/>
      <c r="C4263" s="52"/>
      <c r="D4263" s="52"/>
      <c r="E4263" s="52"/>
      <c r="F4263" s="52"/>
      <c r="G4263" s="52"/>
      <c r="H4263" s="52"/>
      <c r="I4263" s="52"/>
      <c r="J4263" s="52"/>
      <c r="K4263" s="52"/>
      <c r="L4263" s="52"/>
      <c r="M4263" s="52"/>
      <c r="N4263" s="52"/>
      <c r="O4263" s="52"/>
      <c r="P4263" s="52"/>
      <c r="Q4263" s="52"/>
      <c r="R4263" s="52"/>
      <c r="S4263" s="2">
        <v>39500</v>
      </c>
      <c r="T4263" s="53">
        <v>39500</v>
      </c>
      <c r="U4263" s="53"/>
      <c r="V4263" s="54">
        <v>0</v>
      </c>
      <c r="W4263" s="54"/>
      <c r="X4263" s="3">
        <v>83</v>
      </c>
      <c r="Y4263" s="4">
        <v>12</v>
      </c>
      <c r="Z4263" s="10">
        <v>34344</v>
      </c>
      <c r="AA4263" s="3">
        <v>1994</v>
      </c>
      <c r="AB4263" s="3">
        <v>12</v>
      </c>
      <c r="AC4263" s="52" t="s">
        <v>8765</v>
      </c>
      <c r="AD4263" s="52"/>
      <c r="AE4263" s="52"/>
      <c r="AF4263" s="52"/>
      <c r="AG4263" s="52"/>
      <c r="AH4263" s="52" t="s">
        <v>881</v>
      </c>
      <c r="AI4263" s="52"/>
      <c r="AJ4263" s="52"/>
      <c r="AK4263" s="52"/>
      <c r="AL4263" s="9">
        <v>0</v>
      </c>
    </row>
    <row r="4264" spans="1:38">
      <c r="A4264" s="52" t="s">
        <v>8766</v>
      </c>
      <c r="B4264" s="52"/>
      <c r="C4264" s="52"/>
      <c r="D4264" s="52"/>
      <c r="E4264" s="52"/>
      <c r="F4264" s="52"/>
      <c r="G4264" s="52"/>
      <c r="H4264" s="52"/>
      <c r="I4264" s="52"/>
      <c r="J4264" s="52"/>
      <c r="K4264" s="52"/>
      <c r="L4264" s="52"/>
      <c r="M4264" s="52"/>
      <c r="N4264" s="52"/>
      <c r="O4264" s="52"/>
      <c r="P4264" s="52"/>
      <c r="Q4264" s="52"/>
      <c r="R4264" s="52"/>
      <c r="S4264" s="2">
        <v>105253.23</v>
      </c>
      <c r="T4264" s="53">
        <v>9634.07</v>
      </c>
      <c r="U4264" s="53"/>
      <c r="V4264" s="53">
        <v>4846.08</v>
      </c>
      <c r="W4264" s="53"/>
      <c r="X4264" s="3">
        <v>84</v>
      </c>
      <c r="Y4264" s="4">
        <v>20</v>
      </c>
      <c r="Z4264" s="10">
        <v>39457</v>
      </c>
      <c r="AA4264" s="3">
        <v>2008</v>
      </c>
      <c r="AB4264" s="3">
        <v>20</v>
      </c>
      <c r="AC4264" s="52" t="s">
        <v>8767</v>
      </c>
      <c r="AD4264" s="52"/>
      <c r="AE4264" s="52"/>
      <c r="AF4264" s="52"/>
      <c r="AG4264" s="52"/>
      <c r="AH4264" s="52" t="s">
        <v>8768</v>
      </c>
      <c r="AI4264" s="52"/>
      <c r="AJ4264" s="52"/>
      <c r="AK4264" s="52"/>
      <c r="AL4264" s="6">
        <v>104348</v>
      </c>
    </row>
    <row r="4265" spans="1:38">
      <c r="A4265" s="52" t="s">
        <v>8769</v>
      </c>
      <c r="B4265" s="52"/>
      <c r="C4265" s="52"/>
      <c r="D4265" s="52"/>
      <c r="E4265" s="52"/>
      <c r="F4265" s="52"/>
      <c r="G4265" s="52"/>
      <c r="H4265" s="52"/>
      <c r="I4265" s="52"/>
      <c r="J4265" s="52"/>
      <c r="K4265" s="52"/>
      <c r="L4265" s="52"/>
      <c r="M4265" s="52"/>
      <c r="N4265" s="52"/>
      <c r="O4265" s="52"/>
      <c r="P4265" s="52"/>
      <c r="Q4265" s="52"/>
      <c r="R4265" s="52"/>
      <c r="S4265" s="2">
        <v>1110678.25</v>
      </c>
      <c r="T4265" s="53">
        <v>222135.66</v>
      </c>
      <c r="U4265" s="53"/>
      <c r="V4265" s="53">
        <v>55533.919999999998</v>
      </c>
      <c r="W4265" s="53"/>
      <c r="X4265" s="3">
        <v>84</v>
      </c>
      <c r="Y4265" s="4">
        <v>20</v>
      </c>
      <c r="Z4265" s="8">
        <v>38990</v>
      </c>
      <c r="AA4265" s="3">
        <v>2006</v>
      </c>
      <c r="AB4265" s="3">
        <v>20</v>
      </c>
      <c r="AC4265" s="52" t="s">
        <v>8770</v>
      </c>
      <c r="AD4265" s="52"/>
      <c r="AE4265" s="52"/>
      <c r="AF4265" s="52"/>
      <c r="AG4265" s="52"/>
      <c r="AH4265" s="52" t="s">
        <v>8771</v>
      </c>
      <c r="AI4265" s="52"/>
      <c r="AJ4265" s="52"/>
      <c r="AK4265" s="52"/>
      <c r="AL4265" s="6">
        <v>1039698</v>
      </c>
    </row>
    <row r="4266" spans="1:38">
      <c r="A4266" s="52" t="s">
        <v>8772</v>
      </c>
      <c r="B4266" s="52"/>
      <c r="C4266" s="52"/>
      <c r="D4266" s="52"/>
      <c r="E4266" s="52"/>
      <c r="F4266" s="52"/>
      <c r="G4266" s="52"/>
      <c r="H4266" s="52"/>
      <c r="I4266" s="52"/>
      <c r="J4266" s="52"/>
      <c r="K4266" s="52"/>
      <c r="L4266" s="52"/>
      <c r="M4266" s="52"/>
      <c r="N4266" s="52"/>
      <c r="O4266" s="52"/>
      <c r="P4266" s="52"/>
      <c r="Q4266" s="52"/>
      <c r="R4266" s="52"/>
      <c r="S4266" s="2">
        <v>99073.69</v>
      </c>
      <c r="T4266" s="53">
        <v>14785.25</v>
      </c>
      <c r="U4266" s="53"/>
      <c r="V4266" s="53">
        <v>4958.13</v>
      </c>
      <c r="W4266" s="53"/>
      <c r="X4266" s="3">
        <v>84</v>
      </c>
      <c r="Y4266" s="4">
        <v>20</v>
      </c>
      <c r="Z4266" s="8">
        <v>39355</v>
      </c>
      <c r="AA4266" s="3">
        <v>2007</v>
      </c>
      <c r="AB4266" s="3">
        <v>20</v>
      </c>
      <c r="AC4266" s="52" t="s">
        <v>8773</v>
      </c>
      <c r="AD4266" s="52"/>
      <c r="AE4266" s="52"/>
      <c r="AF4266" s="52"/>
      <c r="AG4266" s="52"/>
      <c r="AH4266" s="52" t="s">
        <v>8774</v>
      </c>
      <c r="AI4266" s="52"/>
      <c r="AJ4266" s="52"/>
      <c r="AK4266" s="52"/>
      <c r="AL4266" s="6">
        <v>95957</v>
      </c>
    </row>
    <row r="4267" spans="1:38">
      <c r="A4267" s="52" t="s">
        <v>8775</v>
      </c>
      <c r="B4267" s="52"/>
      <c r="C4267" s="52"/>
      <c r="D4267" s="52"/>
      <c r="E4267" s="52"/>
      <c r="F4267" s="52"/>
      <c r="G4267" s="52"/>
      <c r="H4267" s="52"/>
      <c r="I4267" s="52"/>
      <c r="J4267" s="52"/>
      <c r="K4267" s="52"/>
      <c r="L4267" s="52"/>
      <c r="M4267" s="52"/>
      <c r="N4267" s="52"/>
      <c r="O4267" s="52"/>
      <c r="P4267" s="52"/>
      <c r="Q4267" s="52"/>
      <c r="R4267" s="52"/>
      <c r="S4267" s="7">
        <v>107.77</v>
      </c>
      <c r="T4267" s="54">
        <v>94.5</v>
      </c>
      <c r="U4267" s="54"/>
      <c r="V4267" s="54">
        <v>2.82</v>
      </c>
      <c r="W4267" s="54"/>
      <c r="X4267" s="3">
        <v>84</v>
      </c>
      <c r="Y4267" s="4">
        <v>40</v>
      </c>
      <c r="Z4267" s="5">
        <v>27400</v>
      </c>
      <c r="AA4267" s="3">
        <v>1975</v>
      </c>
      <c r="AB4267" s="3">
        <v>40</v>
      </c>
      <c r="AC4267" s="52" t="s">
        <v>8776</v>
      </c>
      <c r="AD4267" s="52"/>
      <c r="AE4267" s="52"/>
      <c r="AF4267" s="52"/>
      <c r="AG4267" s="52"/>
      <c r="AH4267" s="52" t="s">
        <v>8777</v>
      </c>
      <c r="AI4267" s="52"/>
      <c r="AJ4267" s="52"/>
      <c r="AK4267" s="52"/>
      <c r="AL4267" s="9">
        <v>52</v>
      </c>
    </row>
    <row r="4268" spans="1:38">
      <c r="A4268" s="52" t="s">
        <v>8778</v>
      </c>
      <c r="B4268" s="52"/>
      <c r="C4268" s="52"/>
      <c r="D4268" s="52"/>
      <c r="E4268" s="52"/>
      <c r="F4268" s="52"/>
      <c r="G4268" s="52"/>
      <c r="H4268" s="52"/>
      <c r="I4268" s="52"/>
      <c r="J4268" s="52"/>
      <c r="K4268" s="52"/>
      <c r="L4268" s="52"/>
      <c r="M4268" s="52"/>
      <c r="N4268" s="52"/>
      <c r="O4268" s="52"/>
      <c r="P4268" s="52"/>
      <c r="Q4268" s="52"/>
      <c r="R4268" s="52"/>
      <c r="S4268" s="2">
        <v>12146.74</v>
      </c>
      <c r="T4268" s="53">
        <v>12146.74</v>
      </c>
      <c r="U4268" s="53"/>
      <c r="V4268" s="54">
        <v>0</v>
      </c>
      <c r="W4268" s="54"/>
      <c r="X4268" s="3">
        <v>84</v>
      </c>
      <c r="Y4268" s="4">
        <v>40</v>
      </c>
      <c r="Z4268" s="5">
        <v>25212</v>
      </c>
      <c r="AA4268" s="3">
        <v>1969</v>
      </c>
      <c r="AB4268" s="3">
        <v>40</v>
      </c>
      <c r="AC4268" s="52" t="s">
        <v>8779</v>
      </c>
      <c r="AD4268" s="52"/>
      <c r="AE4268" s="52"/>
      <c r="AF4268" s="52"/>
      <c r="AG4268" s="52"/>
      <c r="AH4268" s="52" t="s">
        <v>2103</v>
      </c>
      <c r="AI4268" s="52"/>
      <c r="AJ4268" s="52"/>
      <c r="AK4268" s="52"/>
      <c r="AL4268" s="9">
        <v>0</v>
      </c>
    </row>
    <row r="4269" spans="1:38">
      <c r="A4269" s="52" t="s">
        <v>8780</v>
      </c>
      <c r="B4269" s="52"/>
      <c r="C4269" s="52"/>
      <c r="D4269" s="52"/>
      <c r="E4269" s="52"/>
      <c r="F4269" s="52"/>
      <c r="G4269" s="52"/>
      <c r="H4269" s="52"/>
      <c r="I4269" s="52"/>
      <c r="J4269" s="52"/>
      <c r="K4269" s="52"/>
      <c r="L4269" s="52"/>
      <c r="M4269" s="52"/>
      <c r="N4269" s="52"/>
      <c r="O4269" s="52"/>
      <c r="P4269" s="52"/>
      <c r="Q4269" s="52"/>
      <c r="R4269" s="52"/>
      <c r="S4269" s="2">
        <v>318314.15000000002</v>
      </c>
      <c r="T4269" s="53">
        <v>122140.08</v>
      </c>
      <c r="U4269" s="53"/>
      <c r="V4269" s="53">
        <v>7846.11</v>
      </c>
      <c r="W4269" s="53"/>
      <c r="X4269" s="3">
        <v>84</v>
      </c>
      <c r="Y4269" s="4">
        <v>40</v>
      </c>
      <c r="Z4269" s="10">
        <v>34709</v>
      </c>
      <c r="AA4269" s="3">
        <v>1995</v>
      </c>
      <c r="AB4269" s="3">
        <v>40</v>
      </c>
      <c r="AC4269" s="52" t="s">
        <v>8781</v>
      </c>
      <c r="AD4269" s="52"/>
      <c r="AE4269" s="52"/>
      <c r="AF4269" s="52"/>
      <c r="AG4269" s="52"/>
      <c r="AH4269" s="52" t="s">
        <v>8782</v>
      </c>
      <c r="AI4269" s="52"/>
      <c r="AJ4269" s="52"/>
      <c r="AK4269" s="52"/>
      <c r="AL4269" s="6">
        <v>325208</v>
      </c>
    </row>
    <row r="4270" spans="1:38">
      <c r="A4270" s="52" t="s">
        <v>8783</v>
      </c>
      <c r="B4270" s="52"/>
      <c r="C4270" s="52"/>
      <c r="D4270" s="52"/>
      <c r="E4270" s="52"/>
      <c r="F4270" s="52"/>
      <c r="G4270" s="52"/>
      <c r="H4270" s="52"/>
      <c r="I4270" s="52"/>
      <c r="J4270" s="52"/>
      <c r="K4270" s="52"/>
      <c r="L4270" s="52"/>
      <c r="M4270" s="52"/>
      <c r="N4270" s="52"/>
      <c r="O4270" s="52"/>
      <c r="P4270" s="52"/>
      <c r="Q4270" s="52"/>
      <c r="R4270" s="52"/>
      <c r="S4270" s="2">
        <v>30383.55</v>
      </c>
      <c r="T4270" s="53">
        <v>3033.17</v>
      </c>
      <c r="U4270" s="53"/>
      <c r="V4270" s="53">
        <v>1519.19</v>
      </c>
      <c r="W4270" s="53"/>
      <c r="X4270" s="3">
        <v>84</v>
      </c>
      <c r="Y4270" s="4">
        <v>20</v>
      </c>
      <c r="Z4270" s="10">
        <v>39457</v>
      </c>
      <c r="AA4270" s="3">
        <v>2008</v>
      </c>
      <c r="AB4270" s="3">
        <v>20</v>
      </c>
      <c r="AC4270" s="52" t="s">
        <v>8784</v>
      </c>
      <c r="AD4270" s="52"/>
      <c r="AE4270" s="52"/>
      <c r="AF4270" s="52"/>
      <c r="AG4270" s="52"/>
      <c r="AH4270" s="52" t="s">
        <v>8785</v>
      </c>
      <c r="AI4270" s="52"/>
      <c r="AJ4270" s="52"/>
      <c r="AK4270" s="52"/>
      <c r="AL4270" s="6">
        <v>29847</v>
      </c>
    </row>
    <row r="4271" spans="1:38">
      <c r="A4271" s="52" t="s">
        <v>8786</v>
      </c>
      <c r="B4271" s="52"/>
      <c r="C4271" s="52"/>
      <c r="D4271" s="52"/>
      <c r="E4271" s="52"/>
      <c r="F4271" s="52"/>
      <c r="G4271" s="52"/>
      <c r="H4271" s="52"/>
      <c r="I4271" s="52"/>
      <c r="J4271" s="52"/>
      <c r="K4271" s="52"/>
      <c r="L4271" s="52"/>
      <c r="M4271" s="52"/>
      <c r="N4271" s="52"/>
      <c r="O4271" s="52"/>
      <c r="P4271" s="52"/>
      <c r="Q4271" s="52"/>
      <c r="R4271" s="52"/>
      <c r="S4271" s="2">
        <v>1299.56</v>
      </c>
      <c r="T4271" s="54">
        <v>0</v>
      </c>
      <c r="U4271" s="54"/>
      <c r="V4271" s="54">
        <v>0</v>
      </c>
      <c r="W4271" s="54"/>
      <c r="X4271" s="3">
        <v>84</v>
      </c>
      <c r="Y4271" s="4">
        <v>0</v>
      </c>
      <c r="Z4271" s="5">
        <v>36345</v>
      </c>
      <c r="AA4271" s="3">
        <v>1999</v>
      </c>
      <c r="AB4271" s="3">
        <v>0</v>
      </c>
      <c r="AC4271" s="52" t="s">
        <v>3303</v>
      </c>
      <c r="AD4271" s="52"/>
      <c r="AE4271" s="52"/>
      <c r="AF4271" s="52"/>
      <c r="AG4271" s="52"/>
      <c r="AH4271" s="52" t="s">
        <v>1429</v>
      </c>
      <c r="AI4271" s="52"/>
      <c r="AJ4271" s="52"/>
      <c r="AK4271" s="52"/>
      <c r="AL4271" s="6">
        <v>1945</v>
      </c>
    </row>
    <row r="4272" spans="1:38">
      <c r="A4272" s="52" t="s">
        <v>8787</v>
      </c>
      <c r="B4272" s="52"/>
      <c r="C4272" s="52"/>
      <c r="D4272" s="52"/>
      <c r="E4272" s="52"/>
      <c r="F4272" s="52"/>
      <c r="G4272" s="52"/>
      <c r="H4272" s="52"/>
      <c r="I4272" s="52"/>
      <c r="J4272" s="52"/>
      <c r="K4272" s="52"/>
      <c r="L4272" s="52"/>
      <c r="M4272" s="52"/>
      <c r="N4272" s="52"/>
      <c r="O4272" s="52"/>
      <c r="P4272" s="52"/>
      <c r="Q4272" s="52"/>
      <c r="R4272" s="52"/>
      <c r="S4272" s="2">
        <v>7891</v>
      </c>
      <c r="T4272" s="53">
        <v>1578.22</v>
      </c>
      <c r="U4272" s="53"/>
      <c r="V4272" s="54">
        <v>394.56</v>
      </c>
      <c r="W4272" s="54"/>
      <c r="X4272" s="3">
        <v>84</v>
      </c>
      <c r="Y4272" s="4">
        <v>20</v>
      </c>
      <c r="Z4272" s="8">
        <v>38990</v>
      </c>
      <c r="AA4272" s="3">
        <v>2006</v>
      </c>
      <c r="AB4272" s="3">
        <v>20</v>
      </c>
      <c r="AC4272" s="52" t="s">
        <v>8788</v>
      </c>
      <c r="AD4272" s="52"/>
      <c r="AE4272" s="52"/>
      <c r="AF4272" s="52"/>
      <c r="AG4272" s="52"/>
      <c r="AH4272" s="52" t="s">
        <v>8789</v>
      </c>
      <c r="AI4272" s="52"/>
      <c r="AJ4272" s="52"/>
      <c r="AK4272" s="52"/>
      <c r="AL4272" s="6">
        <v>7387</v>
      </c>
    </row>
    <row r="4273" spans="1:38">
      <c r="A4273" s="52" t="s">
        <v>8790</v>
      </c>
      <c r="B4273" s="52"/>
      <c r="C4273" s="52"/>
      <c r="D4273" s="52"/>
      <c r="E4273" s="52"/>
      <c r="F4273" s="52"/>
      <c r="G4273" s="52"/>
      <c r="H4273" s="52"/>
      <c r="I4273" s="52"/>
      <c r="J4273" s="52"/>
      <c r="K4273" s="52"/>
      <c r="L4273" s="52"/>
      <c r="M4273" s="52"/>
      <c r="N4273" s="52"/>
      <c r="O4273" s="52"/>
      <c r="P4273" s="52"/>
      <c r="Q4273" s="52"/>
      <c r="R4273" s="52"/>
      <c r="S4273" s="7">
        <v>0</v>
      </c>
      <c r="T4273" s="54">
        <v>0</v>
      </c>
      <c r="U4273" s="54"/>
      <c r="V4273" s="54">
        <v>0</v>
      </c>
      <c r="W4273" s="54"/>
      <c r="X4273" s="3">
        <v>84</v>
      </c>
      <c r="Y4273" s="4">
        <v>40</v>
      </c>
      <c r="Z4273" s="5">
        <v>22284</v>
      </c>
      <c r="AA4273" s="3">
        <v>1961</v>
      </c>
      <c r="AB4273" s="3">
        <v>40</v>
      </c>
      <c r="AC4273" s="52" t="s">
        <v>3303</v>
      </c>
      <c r="AD4273" s="52"/>
      <c r="AE4273" s="52"/>
      <c r="AF4273" s="52"/>
      <c r="AG4273" s="52"/>
      <c r="AH4273" s="52" t="s">
        <v>2085</v>
      </c>
      <c r="AI4273" s="52"/>
      <c r="AJ4273" s="52"/>
      <c r="AK4273" s="52"/>
      <c r="AL4273" s="9">
        <v>0</v>
      </c>
    </row>
    <row r="4274" spans="1:38">
      <c r="A4274" s="52" t="s">
        <v>8791</v>
      </c>
      <c r="B4274" s="52"/>
      <c r="C4274" s="52"/>
      <c r="D4274" s="52"/>
      <c r="E4274" s="52"/>
      <c r="F4274" s="52"/>
      <c r="G4274" s="52"/>
      <c r="H4274" s="52"/>
      <c r="I4274" s="52"/>
      <c r="J4274" s="52"/>
      <c r="K4274" s="52"/>
      <c r="L4274" s="52"/>
      <c r="M4274" s="52"/>
      <c r="N4274" s="52"/>
      <c r="O4274" s="52"/>
      <c r="P4274" s="52"/>
      <c r="Q4274" s="52"/>
      <c r="R4274" s="52"/>
      <c r="S4274" s="2">
        <v>75224.94</v>
      </c>
      <c r="T4274" s="53">
        <v>24439.34</v>
      </c>
      <c r="U4274" s="53"/>
      <c r="V4274" s="53">
        <v>1880.94</v>
      </c>
      <c r="W4274" s="53"/>
      <c r="X4274" s="3">
        <v>84</v>
      </c>
      <c r="Y4274" s="4">
        <v>40</v>
      </c>
      <c r="Z4274" s="8">
        <v>35703</v>
      </c>
      <c r="AA4274" s="3">
        <v>1997</v>
      </c>
      <c r="AB4274" s="3">
        <v>40</v>
      </c>
      <c r="AC4274" s="52" t="s">
        <v>8792</v>
      </c>
      <c r="AD4274" s="52"/>
      <c r="AE4274" s="52"/>
      <c r="AF4274" s="52"/>
      <c r="AG4274" s="52"/>
      <c r="AH4274" s="52" t="s">
        <v>8793</v>
      </c>
      <c r="AI4274" s="52"/>
      <c r="AJ4274" s="52"/>
      <c r="AK4274" s="52"/>
      <c r="AL4274" s="6">
        <v>79074</v>
      </c>
    </row>
    <row r="4275" spans="1:38">
      <c r="A4275" s="52" t="s">
        <v>8794</v>
      </c>
      <c r="B4275" s="52"/>
      <c r="C4275" s="52"/>
      <c r="D4275" s="52"/>
      <c r="E4275" s="52"/>
      <c r="F4275" s="52"/>
      <c r="G4275" s="52"/>
      <c r="H4275" s="52"/>
      <c r="I4275" s="52"/>
      <c r="J4275" s="52"/>
      <c r="K4275" s="52"/>
      <c r="L4275" s="52"/>
      <c r="M4275" s="52"/>
      <c r="N4275" s="52"/>
      <c r="O4275" s="52"/>
      <c r="P4275" s="52"/>
      <c r="Q4275" s="52"/>
      <c r="R4275" s="52"/>
      <c r="S4275" s="2">
        <v>411159.9</v>
      </c>
      <c r="T4275" s="53">
        <v>157765.85999999999</v>
      </c>
      <c r="U4275" s="53"/>
      <c r="V4275" s="53">
        <v>10134.629999999999</v>
      </c>
      <c r="W4275" s="53"/>
      <c r="X4275" s="3">
        <v>84</v>
      </c>
      <c r="Y4275" s="4">
        <v>40</v>
      </c>
      <c r="Z4275" s="10">
        <v>34709</v>
      </c>
      <c r="AA4275" s="3">
        <v>1995</v>
      </c>
      <c r="AB4275" s="3">
        <v>40</v>
      </c>
      <c r="AC4275" s="52" t="s">
        <v>8795</v>
      </c>
      <c r="AD4275" s="52"/>
      <c r="AE4275" s="52"/>
      <c r="AF4275" s="52"/>
      <c r="AG4275" s="52"/>
      <c r="AH4275" s="52" t="s">
        <v>8796</v>
      </c>
      <c r="AI4275" s="52"/>
      <c r="AJ4275" s="52"/>
      <c r="AK4275" s="52"/>
      <c r="AL4275" s="6">
        <v>420065</v>
      </c>
    </row>
    <row r="4276" spans="1:38">
      <c r="A4276" s="52" t="s">
        <v>8797</v>
      </c>
      <c r="B4276" s="52"/>
      <c r="C4276" s="52"/>
      <c r="D4276" s="52"/>
      <c r="E4276" s="52"/>
      <c r="F4276" s="52"/>
      <c r="G4276" s="52"/>
      <c r="H4276" s="52"/>
      <c r="I4276" s="52"/>
      <c r="J4276" s="52"/>
      <c r="K4276" s="52"/>
      <c r="L4276" s="52"/>
      <c r="M4276" s="52"/>
      <c r="N4276" s="52"/>
      <c r="O4276" s="52"/>
      <c r="P4276" s="52"/>
      <c r="Q4276" s="52"/>
      <c r="R4276" s="52"/>
      <c r="S4276" s="7">
        <v>0</v>
      </c>
      <c r="T4276" s="54">
        <v>0</v>
      </c>
      <c r="U4276" s="54"/>
      <c r="V4276" s="54">
        <v>394.52</v>
      </c>
      <c r="W4276" s="54"/>
      <c r="X4276" s="3">
        <v>84</v>
      </c>
      <c r="Y4276" s="4">
        <v>20</v>
      </c>
      <c r="Z4276" s="10">
        <v>39457</v>
      </c>
      <c r="AA4276" s="3">
        <v>2008</v>
      </c>
      <c r="AB4276" s="3">
        <v>20</v>
      </c>
      <c r="AC4276" s="52" t="s">
        <v>3303</v>
      </c>
      <c r="AD4276" s="52"/>
      <c r="AE4276" s="52"/>
      <c r="AF4276" s="52"/>
      <c r="AG4276" s="52"/>
      <c r="AH4276" s="52" t="s">
        <v>8798</v>
      </c>
      <c r="AI4276" s="52"/>
      <c r="AJ4276" s="52"/>
      <c r="AK4276" s="52"/>
      <c r="AL4276" s="16">
        <v>0</v>
      </c>
    </row>
    <row r="4277" spans="1:38">
      <c r="A4277" s="52" t="s">
        <v>8799</v>
      </c>
      <c r="B4277" s="52"/>
      <c r="C4277" s="52"/>
      <c r="D4277" s="52"/>
      <c r="E4277" s="52"/>
      <c r="F4277" s="52"/>
      <c r="G4277" s="52"/>
      <c r="H4277" s="52"/>
      <c r="I4277" s="52"/>
      <c r="J4277" s="52"/>
      <c r="K4277" s="52"/>
      <c r="L4277" s="52"/>
      <c r="M4277" s="52"/>
      <c r="N4277" s="52"/>
      <c r="O4277" s="52"/>
      <c r="P4277" s="52"/>
      <c r="Q4277" s="52"/>
      <c r="R4277" s="52"/>
      <c r="S4277" s="7">
        <v>169.41</v>
      </c>
      <c r="T4277" s="54">
        <v>169.41</v>
      </c>
      <c r="U4277" s="54"/>
      <c r="V4277" s="54">
        <v>0</v>
      </c>
      <c r="W4277" s="54"/>
      <c r="X4277" s="3">
        <v>84</v>
      </c>
      <c r="Y4277" s="4">
        <v>40</v>
      </c>
      <c r="Z4277" s="5">
        <v>25212</v>
      </c>
      <c r="AA4277" s="3">
        <v>1969</v>
      </c>
      <c r="AB4277" s="3">
        <v>40</v>
      </c>
      <c r="AC4277" s="52" t="s">
        <v>8800</v>
      </c>
      <c r="AD4277" s="52"/>
      <c r="AE4277" s="52"/>
      <c r="AF4277" s="52"/>
      <c r="AG4277" s="52"/>
      <c r="AH4277" s="52" t="s">
        <v>2103</v>
      </c>
      <c r="AI4277" s="52"/>
      <c r="AJ4277" s="52"/>
      <c r="AK4277" s="52"/>
      <c r="AL4277" s="9">
        <v>0</v>
      </c>
    </row>
    <row r="4278" spans="1:38">
      <c r="A4278" s="52" t="s">
        <v>8801</v>
      </c>
      <c r="B4278" s="52"/>
      <c r="C4278" s="52"/>
      <c r="D4278" s="52"/>
      <c r="E4278" s="52"/>
      <c r="F4278" s="52"/>
      <c r="G4278" s="52"/>
      <c r="H4278" s="52"/>
      <c r="I4278" s="52"/>
      <c r="J4278" s="52"/>
      <c r="K4278" s="52"/>
      <c r="L4278" s="52"/>
      <c r="M4278" s="52"/>
      <c r="N4278" s="52"/>
      <c r="O4278" s="52"/>
      <c r="P4278" s="52"/>
      <c r="Q4278" s="52"/>
      <c r="R4278" s="52"/>
      <c r="S4278" s="2">
        <v>590474.31000000006</v>
      </c>
      <c r="T4278" s="53">
        <v>326198.37</v>
      </c>
      <c r="U4278" s="53"/>
      <c r="V4278" s="53">
        <v>14746.36</v>
      </c>
      <c r="W4278" s="53"/>
      <c r="X4278" s="3">
        <v>84</v>
      </c>
      <c r="Y4278" s="4">
        <v>40</v>
      </c>
      <c r="Z4278" s="5">
        <v>32151</v>
      </c>
      <c r="AA4278" s="3">
        <v>1988</v>
      </c>
      <c r="AB4278" s="3">
        <v>40</v>
      </c>
      <c r="AC4278" s="52" t="s">
        <v>8802</v>
      </c>
      <c r="AD4278" s="52"/>
      <c r="AE4278" s="52"/>
      <c r="AF4278" s="52"/>
      <c r="AG4278" s="52"/>
      <c r="AH4278" s="52" t="s">
        <v>8803</v>
      </c>
      <c r="AI4278" s="52"/>
      <c r="AJ4278" s="52"/>
      <c r="AK4278" s="52"/>
      <c r="AL4278" s="6">
        <v>529359</v>
      </c>
    </row>
    <row r="4279" spans="1:38">
      <c r="A4279" s="52" t="s">
        <v>8804</v>
      </c>
      <c r="B4279" s="52"/>
      <c r="C4279" s="52"/>
      <c r="D4279" s="52"/>
      <c r="E4279" s="52"/>
      <c r="F4279" s="52"/>
      <c r="G4279" s="52"/>
      <c r="H4279" s="52"/>
      <c r="I4279" s="52"/>
      <c r="J4279" s="52"/>
      <c r="K4279" s="52"/>
      <c r="L4279" s="52"/>
      <c r="M4279" s="52"/>
      <c r="N4279" s="52"/>
      <c r="O4279" s="52"/>
      <c r="P4279" s="52"/>
      <c r="Q4279" s="52"/>
      <c r="R4279" s="52"/>
      <c r="S4279" s="2">
        <v>54668.32</v>
      </c>
      <c r="T4279" s="53">
        <v>54668.32</v>
      </c>
      <c r="U4279" s="53"/>
      <c r="V4279" s="54">
        <v>0</v>
      </c>
      <c r="W4279" s="54"/>
      <c r="X4279" s="3">
        <v>84</v>
      </c>
      <c r="Y4279" s="4">
        <v>40</v>
      </c>
      <c r="Z4279" s="5">
        <v>24838</v>
      </c>
      <c r="AA4279" s="3">
        <v>1968</v>
      </c>
      <c r="AB4279" s="3">
        <v>40</v>
      </c>
      <c r="AC4279" s="52" t="s">
        <v>8805</v>
      </c>
      <c r="AD4279" s="52"/>
      <c r="AE4279" s="52"/>
      <c r="AF4279" s="52"/>
      <c r="AG4279" s="52"/>
      <c r="AH4279" s="52" t="s">
        <v>2100</v>
      </c>
      <c r="AI4279" s="52"/>
      <c r="AJ4279" s="52"/>
      <c r="AK4279" s="52"/>
      <c r="AL4279" s="9">
        <v>0</v>
      </c>
    </row>
    <row r="4280" spans="1:38">
      <c r="A4280" s="52" t="s">
        <v>8806</v>
      </c>
      <c r="B4280" s="52"/>
      <c r="C4280" s="52"/>
      <c r="D4280" s="52"/>
      <c r="E4280" s="52"/>
      <c r="F4280" s="52"/>
      <c r="G4280" s="52"/>
      <c r="H4280" s="52"/>
      <c r="I4280" s="52"/>
      <c r="J4280" s="52"/>
      <c r="K4280" s="52"/>
      <c r="L4280" s="52"/>
      <c r="M4280" s="52"/>
      <c r="N4280" s="52"/>
      <c r="O4280" s="52"/>
      <c r="P4280" s="52"/>
      <c r="Q4280" s="52"/>
      <c r="R4280" s="52"/>
      <c r="S4280" s="2">
        <v>10073.43</v>
      </c>
      <c r="T4280" s="53">
        <v>7829.96</v>
      </c>
      <c r="U4280" s="53"/>
      <c r="V4280" s="54">
        <v>251.49</v>
      </c>
      <c r="W4280" s="54"/>
      <c r="X4280" s="3">
        <v>84</v>
      </c>
      <c r="Y4280" s="4">
        <v>40</v>
      </c>
      <c r="Z4280" s="5">
        <v>28864</v>
      </c>
      <c r="AA4280" s="3">
        <v>1979</v>
      </c>
      <c r="AB4280" s="3">
        <v>40</v>
      </c>
      <c r="AC4280" s="52" t="s">
        <v>8807</v>
      </c>
      <c r="AD4280" s="52"/>
      <c r="AE4280" s="52"/>
      <c r="AF4280" s="52"/>
      <c r="AG4280" s="52"/>
      <c r="AH4280" s="52" t="s">
        <v>8808</v>
      </c>
      <c r="AI4280" s="52"/>
      <c r="AJ4280" s="52"/>
      <c r="AK4280" s="52"/>
      <c r="AL4280" s="6">
        <v>6480</v>
      </c>
    </row>
    <row r="4281" spans="1:38">
      <c r="A4281" s="52" t="s">
        <v>8809</v>
      </c>
      <c r="B4281" s="52"/>
      <c r="C4281" s="52"/>
      <c r="D4281" s="52"/>
      <c r="E4281" s="52"/>
      <c r="F4281" s="52"/>
      <c r="G4281" s="52"/>
      <c r="H4281" s="52"/>
      <c r="I4281" s="52"/>
      <c r="J4281" s="52"/>
      <c r="K4281" s="52"/>
      <c r="L4281" s="52"/>
      <c r="M4281" s="52"/>
      <c r="N4281" s="52"/>
      <c r="O4281" s="52"/>
      <c r="P4281" s="52"/>
      <c r="Q4281" s="52"/>
      <c r="R4281" s="52"/>
      <c r="S4281" s="7">
        <v>701.51</v>
      </c>
      <c r="T4281" s="54">
        <v>701.51</v>
      </c>
      <c r="U4281" s="54"/>
      <c r="V4281" s="54">
        <v>0</v>
      </c>
      <c r="W4281" s="54"/>
      <c r="X4281" s="3">
        <v>84</v>
      </c>
      <c r="Y4281" s="4">
        <v>12</v>
      </c>
      <c r="Z4281" s="5">
        <v>20461</v>
      </c>
      <c r="AA4281" s="3">
        <v>1956</v>
      </c>
      <c r="AB4281" s="3">
        <v>12</v>
      </c>
      <c r="AC4281" s="52" t="s">
        <v>8810</v>
      </c>
      <c r="AD4281" s="52"/>
      <c r="AE4281" s="52"/>
      <c r="AF4281" s="52"/>
      <c r="AG4281" s="52"/>
      <c r="AH4281" s="52" t="s">
        <v>1201</v>
      </c>
      <c r="AI4281" s="52"/>
      <c r="AJ4281" s="52"/>
      <c r="AK4281" s="52"/>
      <c r="AL4281" s="9">
        <v>0</v>
      </c>
    </row>
    <row r="4282" spans="1:38">
      <c r="A4282" s="52" t="s">
        <v>8811</v>
      </c>
      <c r="B4282" s="52"/>
      <c r="C4282" s="52"/>
      <c r="D4282" s="52"/>
      <c r="E4282" s="52"/>
      <c r="F4282" s="52"/>
      <c r="G4282" s="52"/>
      <c r="H4282" s="52"/>
      <c r="I4282" s="52"/>
      <c r="J4282" s="52"/>
      <c r="K4282" s="52"/>
      <c r="L4282" s="52"/>
      <c r="M4282" s="52"/>
      <c r="N4282" s="52"/>
      <c r="O4282" s="52"/>
      <c r="P4282" s="52"/>
      <c r="Q4282" s="52"/>
      <c r="R4282" s="52"/>
      <c r="S4282" s="2">
        <v>2169.92</v>
      </c>
      <c r="T4282" s="54">
        <v>538.34</v>
      </c>
      <c r="U4282" s="54"/>
      <c r="V4282" s="54">
        <v>50.98</v>
      </c>
      <c r="W4282" s="54"/>
      <c r="X4282" s="3">
        <v>84</v>
      </c>
      <c r="Y4282" s="4">
        <v>40</v>
      </c>
      <c r="Z4282" s="10">
        <v>37266</v>
      </c>
      <c r="AA4282" s="3">
        <v>2002</v>
      </c>
      <c r="AB4282" s="3">
        <v>40</v>
      </c>
      <c r="AC4282" s="52" t="s">
        <v>8812</v>
      </c>
      <c r="AD4282" s="52"/>
      <c r="AE4282" s="52"/>
      <c r="AF4282" s="52"/>
      <c r="AG4282" s="52"/>
      <c r="AH4282" s="52" t="s">
        <v>8813</v>
      </c>
      <c r="AI4282" s="52"/>
      <c r="AJ4282" s="52"/>
      <c r="AK4282" s="52"/>
      <c r="AL4282" s="6">
        <v>2263</v>
      </c>
    </row>
    <row r="4283" spans="1:38">
      <c r="A4283" s="52" t="s">
        <v>8814</v>
      </c>
      <c r="B4283" s="52"/>
      <c r="C4283" s="52"/>
      <c r="D4283" s="52"/>
      <c r="E4283" s="52"/>
      <c r="F4283" s="52"/>
      <c r="G4283" s="52"/>
      <c r="H4283" s="52"/>
      <c r="I4283" s="52"/>
      <c r="J4283" s="52"/>
      <c r="K4283" s="52"/>
      <c r="L4283" s="52"/>
      <c r="M4283" s="52"/>
      <c r="N4283" s="52"/>
      <c r="O4283" s="52"/>
      <c r="P4283" s="52"/>
      <c r="Q4283" s="52"/>
      <c r="R4283" s="52"/>
      <c r="S4283" s="2">
        <v>2873</v>
      </c>
      <c r="T4283" s="53">
        <v>1819.95</v>
      </c>
      <c r="U4283" s="53"/>
      <c r="V4283" s="54">
        <v>70.98</v>
      </c>
      <c r="W4283" s="54"/>
      <c r="X4283" s="3">
        <v>84</v>
      </c>
      <c r="Y4283" s="4">
        <v>40</v>
      </c>
      <c r="Z4283" s="5">
        <v>31055</v>
      </c>
      <c r="AA4283" s="3">
        <v>1985</v>
      </c>
      <c r="AB4283" s="3">
        <v>40</v>
      </c>
      <c r="AC4283" s="52" t="s">
        <v>8815</v>
      </c>
      <c r="AD4283" s="52"/>
      <c r="AE4283" s="52"/>
      <c r="AF4283" s="52"/>
      <c r="AG4283" s="52"/>
      <c r="AH4283" s="52" t="s">
        <v>8816</v>
      </c>
      <c r="AI4283" s="52"/>
      <c r="AJ4283" s="52"/>
      <c r="AK4283" s="52"/>
      <c r="AL4283" s="6">
        <v>2273</v>
      </c>
    </row>
    <row r="4284" spans="1:38">
      <c r="A4284" s="52" t="s">
        <v>8817</v>
      </c>
      <c r="B4284" s="52"/>
      <c r="C4284" s="52"/>
      <c r="D4284" s="52"/>
      <c r="E4284" s="52"/>
      <c r="F4284" s="52"/>
      <c r="G4284" s="52"/>
      <c r="H4284" s="52"/>
      <c r="I4284" s="52"/>
      <c r="J4284" s="52"/>
      <c r="K4284" s="52"/>
      <c r="L4284" s="52"/>
      <c r="M4284" s="52"/>
      <c r="N4284" s="52"/>
      <c r="O4284" s="52"/>
      <c r="P4284" s="52"/>
      <c r="Q4284" s="52"/>
      <c r="R4284" s="52"/>
      <c r="S4284" s="2">
        <v>3661.99</v>
      </c>
      <c r="T4284" s="53">
        <v>2681.76</v>
      </c>
      <c r="U4284" s="53"/>
      <c r="V4284" s="54">
        <v>90.46</v>
      </c>
      <c r="W4284" s="54"/>
      <c r="X4284" s="3">
        <v>84</v>
      </c>
      <c r="Y4284" s="4">
        <v>40</v>
      </c>
      <c r="Z4284" s="5">
        <v>29594</v>
      </c>
      <c r="AA4284" s="3">
        <v>1981</v>
      </c>
      <c r="AB4284" s="3">
        <v>40</v>
      </c>
      <c r="AC4284" s="52" t="s">
        <v>8818</v>
      </c>
      <c r="AD4284" s="52"/>
      <c r="AE4284" s="52"/>
      <c r="AF4284" s="52"/>
      <c r="AG4284" s="52"/>
      <c r="AH4284" s="52" t="s">
        <v>8819</v>
      </c>
      <c r="AI4284" s="52"/>
      <c r="AJ4284" s="52"/>
      <c r="AK4284" s="52"/>
      <c r="AL4284" s="6">
        <v>2499</v>
      </c>
    </row>
    <row r="4285" spans="1:38">
      <c r="A4285" s="52" t="s">
        <v>8820</v>
      </c>
      <c r="B4285" s="52"/>
      <c r="C4285" s="52"/>
      <c r="D4285" s="52"/>
      <c r="E4285" s="52"/>
      <c r="F4285" s="52"/>
      <c r="G4285" s="52"/>
      <c r="H4285" s="52"/>
      <c r="I4285" s="52"/>
      <c r="J4285" s="52"/>
      <c r="K4285" s="52"/>
      <c r="L4285" s="52"/>
      <c r="M4285" s="52"/>
      <c r="N4285" s="52"/>
      <c r="O4285" s="52"/>
      <c r="P4285" s="52"/>
      <c r="Q4285" s="52"/>
      <c r="R4285" s="52"/>
      <c r="S4285" s="2">
        <v>123319.23</v>
      </c>
      <c r="T4285" s="53">
        <v>96010.71</v>
      </c>
      <c r="U4285" s="53"/>
      <c r="V4285" s="53">
        <v>3090.72</v>
      </c>
      <c r="W4285" s="53"/>
      <c r="X4285" s="3">
        <v>84</v>
      </c>
      <c r="Y4285" s="4">
        <v>40</v>
      </c>
      <c r="Z4285" s="5">
        <v>28863</v>
      </c>
      <c r="AA4285" s="3">
        <v>1979</v>
      </c>
      <c r="AB4285" s="3">
        <v>40</v>
      </c>
      <c r="AC4285" s="52" t="s">
        <v>8821</v>
      </c>
      <c r="AD4285" s="52"/>
      <c r="AE4285" s="52"/>
      <c r="AF4285" s="52"/>
      <c r="AG4285" s="52"/>
      <c r="AH4285" s="52" t="s">
        <v>8822</v>
      </c>
      <c r="AI4285" s="52"/>
      <c r="AJ4285" s="52"/>
      <c r="AK4285" s="52"/>
      <c r="AL4285" s="6">
        <v>78880</v>
      </c>
    </row>
    <row r="4286" spans="1:38">
      <c r="A4286" s="52" t="s">
        <v>8823</v>
      </c>
      <c r="B4286" s="52"/>
      <c r="C4286" s="52"/>
      <c r="D4286" s="52"/>
      <c r="E4286" s="52"/>
      <c r="F4286" s="52"/>
      <c r="G4286" s="52"/>
      <c r="H4286" s="52"/>
      <c r="I4286" s="52"/>
      <c r="J4286" s="52"/>
      <c r="K4286" s="52"/>
      <c r="L4286" s="52"/>
      <c r="M4286" s="52"/>
      <c r="N4286" s="52"/>
      <c r="O4286" s="52"/>
      <c r="P4286" s="52"/>
      <c r="Q4286" s="52"/>
      <c r="R4286" s="52"/>
      <c r="S4286" s="2">
        <v>101692.11</v>
      </c>
      <c r="T4286" s="53">
        <v>79172.759999999995</v>
      </c>
      <c r="U4286" s="53"/>
      <c r="V4286" s="53">
        <v>2548.6999999999998</v>
      </c>
      <c r="W4286" s="53"/>
      <c r="X4286" s="3">
        <v>84</v>
      </c>
      <c r="Y4286" s="4">
        <v>40</v>
      </c>
      <c r="Z4286" s="5">
        <v>28863</v>
      </c>
      <c r="AA4286" s="3">
        <v>1979</v>
      </c>
      <c r="AB4286" s="3">
        <v>40</v>
      </c>
      <c r="AC4286" s="52" t="s">
        <v>8824</v>
      </c>
      <c r="AD4286" s="52"/>
      <c r="AE4286" s="52"/>
      <c r="AF4286" s="52"/>
      <c r="AG4286" s="52"/>
      <c r="AH4286" s="52" t="s">
        <v>8825</v>
      </c>
      <c r="AI4286" s="52"/>
      <c r="AJ4286" s="52"/>
      <c r="AK4286" s="52"/>
      <c r="AL4286" s="6">
        <v>65047</v>
      </c>
    </row>
    <row r="4287" spans="1:38">
      <c r="A4287" s="52" t="s">
        <v>8826</v>
      </c>
      <c r="B4287" s="52"/>
      <c r="C4287" s="52"/>
      <c r="D4287" s="52"/>
      <c r="E4287" s="52"/>
      <c r="F4287" s="52"/>
      <c r="G4287" s="52"/>
      <c r="H4287" s="52"/>
      <c r="I4287" s="52"/>
      <c r="J4287" s="52"/>
      <c r="K4287" s="52"/>
      <c r="L4287" s="52"/>
      <c r="M4287" s="52"/>
      <c r="N4287" s="52"/>
      <c r="O4287" s="52"/>
      <c r="P4287" s="52"/>
      <c r="Q4287" s="52"/>
      <c r="R4287" s="52"/>
      <c r="S4287" s="2">
        <v>1846945.28</v>
      </c>
      <c r="T4287" s="53">
        <v>1437949.11</v>
      </c>
      <c r="U4287" s="53"/>
      <c r="V4287" s="53">
        <v>46289.53</v>
      </c>
      <c r="W4287" s="53"/>
      <c r="X4287" s="3">
        <v>84</v>
      </c>
      <c r="Y4287" s="4">
        <v>40</v>
      </c>
      <c r="Z4287" s="5">
        <v>28863</v>
      </c>
      <c r="AA4287" s="3">
        <v>1979</v>
      </c>
      <c r="AB4287" s="3">
        <v>40</v>
      </c>
      <c r="AC4287" s="52" t="s">
        <v>8827</v>
      </c>
      <c r="AD4287" s="52"/>
      <c r="AE4287" s="52"/>
      <c r="AF4287" s="52"/>
      <c r="AG4287" s="52"/>
      <c r="AH4287" s="52" t="s">
        <v>8828</v>
      </c>
      <c r="AI4287" s="52"/>
      <c r="AJ4287" s="52"/>
      <c r="AK4287" s="52"/>
      <c r="AL4287" s="6">
        <v>1181378</v>
      </c>
    </row>
    <row r="4288" spans="1:38">
      <c r="A4288" s="52" t="s">
        <v>8829</v>
      </c>
      <c r="B4288" s="52"/>
      <c r="C4288" s="52"/>
      <c r="D4288" s="52"/>
      <c r="E4288" s="52"/>
      <c r="F4288" s="52"/>
      <c r="G4288" s="52"/>
      <c r="H4288" s="52"/>
      <c r="I4288" s="52"/>
      <c r="J4288" s="52"/>
      <c r="K4288" s="52"/>
      <c r="L4288" s="52"/>
      <c r="M4288" s="52"/>
      <c r="N4288" s="52"/>
      <c r="O4288" s="52"/>
      <c r="P4288" s="52"/>
      <c r="Q4288" s="52"/>
      <c r="R4288" s="52"/>
      <c r="S4288" s="2">
        <v>203548.26</v>
      </c>
      <c r="T4288" s="53">
        <v>158473.5</v>
      </c>
      <c r="U4288" s="53"/>
      <c r="V4288" s="53">
        <v>5101.51</v>
      </c>
      <c r="W4288" s="53"/>
      <c r="X4288" s="3">
        <v>84</v>
      </c>
      <c r="Y4288" s="4">
        <v>40</v>
      </c>
      <c r="Z4288" s="5">
        <v>28863</v>
      </c>
      <c r="AA4288" s="3">
        <v>1979</v>
      </c>
      <c r="AB4288" s="3">
        <v>40</v>
      </c>
      <c r="AC4288" s="52" t="s">
        <v>8830</v>
      </c>
      <c r="AD4288" s="52"/>
      <c r="AE4288" s="52"/>
      <c r="AF4288" s="52"/>
      <c r="AG4288" s="52"/>
      <c r="AH4288" s="52" t="s">
        <v>8831</v>
      </c>
      <c r="AI4288" s="52"/>
      <c r="AJ4288" s="52"/>
      <c r="AK4288" s="52"/>
      <c r="AL4288" s="6">
        <v>130198</v>
      </c>
    </row>
    <row r="4289" spans="1:38">
      <c r="A4289" s="52" t="s">
        <v>8832</v>
      </c>
      <c r="B4289" s="52"/>
      <c r="C4289" s="52"/>
      <c r="D4289" s="52"/>
      <c r="E4289" s="52"/>
      <c r="F4289" s="52"/>
      <c r="G4289" s="52"/>
      <c r="H4289" s="52"/>
      <c r="I4289" s="52"/>
      <c r="J4289" s="52"/>
      <c r="K4289" s="52"/>
      <c r="L4289" s="52"/>
      <c r="M4289" s="52"/>
      <c r="N4289" s="52"/>
      <c r="O4289" s="52"/>
      <c r="P4289" s="52"/>
      <c r="Q4289" s="52"/>
      <c r="R4289" s="52"/>
      <c r="S4289" s="2">
        <v>36216.400000000001</v>
      </c>
      <c r="T4289" s="53">
        <v>29913.18</v>
      </c>
      <c r="U4289" s="53"/>
      <c r="V4289" s="54">
        <v>922.14</v>
      </c>
      <c r="W4289" s="54"/>
      <c r="X4289" s="3">
        <v>84</v>
      </c>
      <c r="Y4289" s="4">
        <v>40</v>
      </c>
      <c r="Z4289" s="5">
        <v>28133</v>
      </c>
      <c r="AA4289" s="3">
        <v>1977</v>
      </c>
      <c r="AB4289" s="3">
        <v>40</v>
      </c>
      <c r="AC4289" s="52" t="s">
        <v>8833</v>
      </c>
      <c r="AD4289" s="52"/>
      <c r="AE4289" s="52"/>
      <c r="AF4289" s="52"/>
      <c r="AG4289" s="52"/>
      <c r="AH4289" s="52" t="s">
        <v>8834</v>
      </c>
      <c r="AI4289" s="52"/>
      <c r="AJ4289" s="52"/>
      <c r="AK4289" s="52"/>
      <c r="AL4289" s="6">
        <v>21492</v>
      </c>
    </row>
    <row r="4290" spans="1:38">
      <c r="A4290" s="52" t="s">
        <v>8835</v>
      </c>
      <c r="B4290" s="52"/>
      <c r="C4290" s="52"/>
      <c r="D4290" s="52"/>
      <c r="E4290" s="52"/>
      <c r="F4290" s="52"/>
      <c r="G4290" s="52"/>
      <c r="H4290" s="52"/>
      <c r="I4290" s="52"/>
      <c r="J4290" s="52"/>
      <c r="K4290" s="52"/>
      <c r="L4290" s="52"/>
      <c r="M4290" s="52"/>
      <c r="N4290" s="52"/>
      <c r="O4290" s="52"/>
      <c r="P4290" s="52"/>
      <c r="Q4290" s="52"/>
      <c r="R4290" s="52"/>
      <c r="S4290" s="2">
        <v>145755.60999999999</v>
      </c>
      <c r="T4290" s="53">
        <v>48854.49</v>
      </c>
      <c r="U4290" s="53"/>
      <c r="V4290" s="53">
        <v>3726.53</v>
      </c>
      <c r="W4290" s="53"/>
      <c r="X4290" s="3">
        <v>84</v>
      </c>
      <c r="Y4290" s="4">
        <v>40</v>
      </c>
      <c r="Z4290" s="10">
        <v>35074</v>
      </c>
      <c r="AA4290" s="3">
        <v>1996</v>
      </c>
      <c r="AB4290" s="3">
        <v>40</v>
      </c>
      <c r="AC4290" s="52" t="s">
        <v>8836</v>
      </c>
      <c r="AD4290" s="52"/>
      <c r="AE4290" s="52"/>
      <c r="AF4290" s="52"/>
      <c r="AG4290" s="52"/>
      <c r="AH4290" s="52" t="s">
        <v>8837</v>
      </c>
      <c r="AI4290" s="52"/>
      <c r="AJ4290" s="52"/>
      <c r="AK4290" s="52"/>
      <c r="AL4290" s="6">
        <v>156325</v>
      </c>
    </row>
    <row r="4291" spans="1:38">
      <c r="A4291" s="52" t="s">
        <v>8838</v>
      </c>
      <c r="B4291" s="52"/>
      <c r="C4291" s="52"/>
      <c r="D4291" s="52"/>
      <c r="E4291" s="52"/>
      <c r="F4291" s="52"/>
      <c r="G4291" s="52"/>
      <c r="H4291" s="52"/>
      <c r="I4291" s="52"/>
      <c r="J4291" s="52"/>
      <c r="K4291" s="52"/>
      <c r="L4291" s="52"/>
      <c r="M4291" s="52"/>
      <c r="N4291" s="52"/>
      <c r="O4291" s="52"/>
      <c r="P4291" s="52"/>
      <c r="Q4291" s="52"/>
      <c r="R4291" s="52"/>
      <c r="S4291" s="2">
        <v>56362.36</v>
      </c>
      <c r="T4291" s="53">
        <v>9081.65</v>
      </c>
      <c r="U4291" s="53"/>
      <c r="V4291" s="53">
        <v>1390.46</v>
      </c>
      <c r="W4291" s="53"/>
      <c r="X4291" s="3">
        <v>84</v>
      </c>
      <c r="Y4291" s="4">
        <v>40</v>
      </c>
      <c r="Z4291" s="10">
        <v>37996</v>
      </c>
      <c r="AA4291" s="3">
        <v>2004</v>
      </c>
      <c r="AB4291" s="3">
        <v>40</v>
      </c>
      <c r="AC4291" s="52" t="s">
        <v>8839</v>
      </c>
      <c r="AD4291" s="52"/>
      <c r="AE4291" s="52"/>
      <c r="AF4291" s="52"/>
      <c r="AG4291" s="52"/>
      <c r="AH4291" s="52" t="s">
        <v>8840</v>
      </c>
      <c r="AI4291" s="52"/>
      <c r="AJ4291" s="52"/>
      <c r="AK4291" s="52"/>
      <c r="AL4291" s="6">
        <v>60272</v>
      </c>
    </row>
    <row r="4292" spans="1:38">
      <c r="A4292" s="52" t="s">
        <v>8841</v>
      </c>
      <c r="B4292" s="52"/>
      <c r="C4292" s="52"/>
      <c r="D4292" s="52"/>
      <c r="E4292" s="52"/>
      <c r="F4292" s="52"/>
      <c r="G4292" s="52"/>
      <c r="H4292" s="52"/>
      <c r="I4292" s="52"/>
      <c r="J4292" s="52"/>
      <c r="K4292" s="52"/>
      <c r="L4292" s="52"/>
      <c r="M4292" s="52"/>
      <c r="N4292" s="52"/>
      <c r="O4292" s="52"/>
      <c r="P4292" s="52"/>
      <c r="Q4292" s="52"/>
      <c r="R4292" s="52"/>
      <c r="S4292" s="2">
        <v>996891.28</v>
      </c>
      <c r="T4292" s="53">
        <v>510086.13</v>
      </c>
      <c r="U4292" s="53"/>
      <c r="V4292" s="53">
        <v>24336.93</v>
      </c>
      <c r="W4292" s="53"/>
      <c r="X4292" s="3">
        <v>84</v>
      </c>
      <c r="Y4292" s="4">
        <v>40</v>
      </c>
      <c r="Z4292" s="10">
        <v>32883</v>
      </c>
      <c r="AA4292" s="3">
        <v>1990</v>
      </c>
      <c r="AB4292" s="3">
        <v>40</v>
      </c>
      <c r="AC4292" s="52" t="s">
        <v>8842</v>
      </c>
      <c r="AD4292" s="52"/>
      <c r="AE4292" s="52"/>
      <c r="AF4292" s="52"/>
      <c r="AG4292" s="52"/>
      <c r="AH4292" s="52" t="s">
        <v>8843</v>
      </c>
      <c r="AI4292" s="52"/>
      <c r="AJ4292" s="52"/>
      <c r="AK4292" s="52"/>
      <c r="AL4292" s="6">
        <v>933197</v>
      </c>
    </row>
    <row r="4293" spans="1:38">
      <c r="A4293" s="52" t="s">
        <v>8844</v>
      </c>
      <c r="B4293" s="52"/>
      <c r="C4293" s="52"/>
      <c r="D4293" s="52"/>
      <c r="E4293" s="52"/>
      <c r="F4293" s="52"/>
      <c r="G4293" s="52"/>
      <c r="H4293" s="52"/>
      <c r="I4293" s="52"/>
      <c r="J4293" s="52"/>
      <c r="K4293" s="52"/>
      <c r="L4293" s="52"/>
      <c r="M4293" s="52"/>
      <c r="N4293" s="52"/>
      <c r="O4293" s="52"/>
      <c r="P4293" s="52"/>
      <c r="Q4293" s="52"/>
      <c r="R4293" s="52"/>
      <c r="S4293" s="2">
        <v>186165.56</v>
      </c>
      <c r="T4293" s="53">
        <v>91647.28</v>
      </c>
      <c r="U4293" s="53"/>
      <c r="V4293" s="53">
        <v>4725.25</v>
      </c>
      <c r="W4293" s="53"/>
      <c r="X4293" s="3">
        <v>84</v>
      </c>
      <c r="Y4293" s="4">
        <v>40</v>
      </c>
      <c r="Z4293" s="10">
        <v>32883</v>
      </c>
      <c r="AA4293" s="3">
        <v>1990</v>
      </c>
      <c r="AB4293" s="3">
        <v>40</v>
      </c>
      <c r="AC4293" s="52" t="s">
        <v>8845</v>
      </c>
      <c r="AD4293" s="52"/>
      <c r="AE4293" s="52"/>
      <c r="AF4293" s="52"/>
      <c r="AG4293" s="52"/>
      <c r="AH4293" s="52" t="s">
        <v>8846</v>
      </c>
      <c r="AI4293" s="52"/>
      <c r="AJ4293" s="52"/>
      <c r="AK4293" s="52"/>
      <c r="AL4293" s="6">
        <v>181190</v>
      </c>
    </row>
    <row r="4294" spans="1:38">
      <c r="A4294" s="52" t="s">
        <v>8847</v>
      </c>
      <c r="B4294" s="52"/>
      <c r="C4294" s="52"/>
      <c r="D4294" s="52"/>
      <c r="E4294" s="52"/>
      <c r="F4294" s="52"/>
      <c r="G4294" s="52"/>
      <c r="H4294" s="52"/>
      <c r="I4294" s="52"/>
      <c r="J4294" s="52"/>
      <c r="K4294" s="52"/>
      <c r="L4294" s="52"/>
      <c r="M4294" s="52"/>
      <c r="N4294" s="52"/>
      <c r="O4294" s="52"/>
      <c r="P4294" s="52"/>
      <c r="Q4294" s="52"/>
      <c r="R4294" s="52"/>
      <c r="S4294" s="2">
        <v>14190.04</v>
      </c>
      <c r="T4294" s="53">
        <v>3376.11</v>
      </c>
      <c r="U4294" s="53"/>
      <c r="V4294" s="54">
        <v>337.9</v>
      </c>
      <c r="W4294" s="54"/>
      <c r="X4294" s="3">
        <v>84</v>
      </c>
      <c r="Y4294" s="4">
        <v>40</v>
      </c>
      <c r="Z4294" s="10">
        <v>37266</v>
      </c>
      <c r="AA4294" s="3">
        <v>2002</v>
      </c>
      <c r="AB4294" s="3">
        <v>40</v>
      </c>
      <c r="AC4294" s="52" t="s">
        <v>8848</v>
      </c>
      <c r="AD4294" s="52"/>
      <c r="AE4294" s="52"/>
      <c r="AF4294" s="52"/>
      <c r="AG4294" s="52"/>
      <c r="AH4294" s="52" t="s">
        <v>8849</v>
      </c>
      <c r="AI4294" s="52"/>
      <c r="AJ4294" s="52"/>
      <c r="AK4294" s="52"/>
      <c r="AL4294" s="6">
        <v>15002</v>
      </c>
    </row>
    <row r="4295" spans="1:38">
      <c r="A4295" s="52" t="s">
        <v>8850</v>
      </c>
      <c r="B4295" s="52"/>
      <c r="C4295" s="52"/>
      <c r="D4295" s="52"/>
      <c r="E4295" s="52"/>
      <c r="F4295" s="52"/>
      <c r="G4295" s="52"/>
      <c r="H4295" s="52"/>
      <c r="I4295" s="52"/>
      <c r="J4295" s="52"/>
      <c r="K4295" s="52"/>
      <c r="L4295" s="52"/>
      <c r="M4295" s="52"/>
      <c r="N4295" s="52"/>
      <c r="O4295" s="52"/>
      <c r="P4295" s="52"/>
      <c r="Q4295" s="52"/>
      <c r="R4295" s="52"/>
      <c r="S4295" s="2">
        <v>51824.67</v>
      </c>
      <c r="T4295" s="53">
        <v>7773.77</v>
      </c>
      <c r="U4295" s="53"/>
      <c r="V4295" s="53">
        <v>2591.2600000000002</v>
      </c>
      <c r="W4295" s="53"/>
      <c r="X4295" s="3">
        <v>84</v>
      </c>
      <c r="Y4295" s="4">
        <v>20</v>
      </c>
      <c r="Z4295" s="8">
        <v>39355</v>
      </c>
      <c r="AA4295" s="3">
        <v>2007</v>
      </c>
      <c r="AB4295" s="3">
        <v>20</v>
      </c>
      <c r="AC4295" s="52" t="s">
        <v>8851</v>
      </c>
      <c r="AD4295" s="52"/>
      <c r="AE4295" s="52"/>
      <c r="AF4295" s="52"/>
      <c r="AG4295" s="52"/>
      <c r="AH4295" s="52" t="s">
        <v>8852</v>
      </c>
      <c r="AI4295" s="52"/>
      <c r="AJ4295" s="52"/>
      <c r="AK4295" s="52"/>
      <c r="AL4295" s="6">
        <v>50149</v>
      </c>
    </row>
    <row r="4296" spans="1:38">
      <c r="A4296" s="52" t="s">
        <v>8853</v>
      </c>
      <c r="B4296" s="52"/>
      <c r="C4296" s="52"/>
      <c r="D4296" s="52"/>
      <c r="E4296" s="52"/>
      <c r="F4296" s="52"/>
      <c r="G4296" s="52"/>
      <c r="H4296" s="52"/>
      <c r="I4296" s="52"/>
      <c r="J4296" s="52"/>
      <c r="K4296" s="52"/>
      <c r="L4296" s="52"/>
      <c r="M4296" s="52"/>
      <c r="N4296" s="52"/>
      <c r="O4296" s="52"/>
      <c r="P4296" s="52"/>
      <c r="Q4296" s="52"/>
      <c r="R4296" s="52"/>
      <c r="S4296" s="7">
        <v>0</v>
      </c>
      <c r="T4296" s="54">
        <v>0</v>
      </c>
      <c r="U4296" s="54"/>
      <c r="V4296" s="54">
        <v>132.9</v>
      </c>
      <c r="W4296" s="54"/>
      <c r="X4296" s="3">
        <v>84</v>
      </c>
      <c r="Y4296" s="4">
        <v>40</v>
      </c>
      <c r="Z4296" s="10">
        <v>34709</v>
      </c>
      <c r="AA4296" s="3">
        <v>1995</v>
      </c>
      <c r="AB4296" s="3">
        <v>40</v>
      </c>
      <c r="AC4296" s="52" t="s">
        <v>3303</v>
      </c>
      <c r="AD4296" s="52"/>
      <c r="AE4296" s="52"/>
      <c r="AF4296" s="52"/>
      <c r="AG4296" s="52"/>
      <c r="AH4296" s="52" t="s">
        <v>857</v>
      </c>
      <c r="AI4296" s="52"/>
      <c r="AJ4296" s="52"/>
      <c r="AK4296" s="52"/>
      <c r="AL4296" s="9">
        <v>0</v>
      </c>
    </row>
    <row r="4297" spans="1:38">
      <c r="A4297" s="52" t="s">
        <v>8854</v>
      </c>
      <c r="B4297" s="52"/>
      <c r="C4297" s="52"/>
      <c r="D4297" s="52"/>
      <c r="E4297" s="52"/>
      <c r="F4297" s="52"/>
      <c r="G4297" s="52"/>
      <c r="H4297" s="52"/>
      <c r="I4297" s="52"/>
      <c r="J4297" s="52"/>
      <c r="K4297" s="52"/>
      <c r="L4297" s="52"/>
      <c r="M4297" s="52"/>
      <c r="N4297" s="52"/>
      <c r="O4297" s="52"/>
      <c r="P4297" s="52"/>
      <c r="Q4297" s="52"/>
      <c r="R4297" s="52"/>
      <c r="S4297" s="2">
        <v>121310.36</v>
      </c>
      <c r="T4297" s="53">
        <v>24262.06</v>
      </c>
      <c r="U4297" s="53"/>
      <c r="V4297" s="53">
        <v>6065.51</v>
      </c>
      <c r="W4297" s="53"/>
      <c r="X4297" s="3">
        <v>84</v>
      </c>
      <c r="Y4297" s="4">
        <v>20</v>
      </c>
      <c r="Z4297" s="8">
        <v>38990</v>
      </c>
      <c r="AA4297" s="3">
        <v>2006</v>
      </c>
      <c r="AB4297" s="3">
        <v>20</v>
      </c>
      <c r="AC4297" s="52" t="s">
        <v>8855</v>
      </c>
      <c r="AD4297" s="52"/>
      <c r="AE4297" s="52"/>
      <c r="AF4297" s="52"/>
      <c r="AG4297" s="52"/>
      <c r="AH4297" s="52" t="s">
        <v>8856</v>
      </c>
      <c r="AI4297" s="52"/>
      <c r="AJ4297" s="52"/>
      <c r="AK4297" s="52"/>
      <c r="AL4297" s="6">
        <v>113558</v>
      </c>
    </row>
    <row r="4298" spans="1:38">
      <c r="A4298" s="52" t="s">
        <v>8857</v>
      </c>
      <c r="B4298" s="52"/>
      <c r="C4298" s="52"/>
      <c r="D4298" s="52"/>
      <c r="E4298" s="52"/>
      <c r="F4298" s="52"/>
      <c r="G4298" s="52"/>
      <c r="H4298" s="52"/>
      <c r="I4298" s="52"/>
      <c r="J4298" s="52"/>
      <c r="K4298" s="52"/>
      <c r="L4298" s="52"/>
      <c r="M4298" s="52"/>
      <c r="N4298" s="52"/>
      <c r="O4298" s="52"/>
      <c r="P4298" s="52"/>
      <c r="Q4298" s="52"/>
      <c r="R4298" s="52"/>
      <c r="S4298" s="7">
        <v>700</v>
      </c>
      <c r="T4298" s="54">
        <v>700</v>
      </c>
      <c r="U4298" s="54"/>
      <c r="V4298" s="54">
        <v>0</v>
      </c>
      <c r="W4298" s="54"/>
      <c r="X4298" s="3">
        <v>84</v>
      </c>
      <c r="Y4298" s="4">
        <v>40</v>
      </c>
      <c r="Z4298" s="5">
        <v>24474</v>
      </c>
      <c r="AA4298" s="3">
        <v>1967</v>
      </c>
      <c r="AB4298" s="3">
        <v>40</v>
      </c>
      <c r="AC4298" s="52" t="s">
        <v>8858</v>
      </c>
      <c r="AD4298" s="52"/>
      <c r="AE4298" s="52"/>
      <c r="AF4298" s="52"/>
      <c r="AG4298" s="52"/>
      <c r="AH4298" s="52" t="s">
        <v>2097</v>
      </c>
      <c r="AI4298" s="52"/>
      <c r="AJ4298" s="52"/>
      <c r="AK4298" s="52"/>
      <c r="AL4298" s="9">
        <v>0</v>
      </c>
    </row>
    <row r="4299" spans="1:38">
      <c r="A4299" s="52" t="s">
        <v>8859</v>
      </c>
      <c r="B4299" s="52"/>
      <c r="C4299" s="52"/>
      <c r="D4299" s="52"/>
      <c r="E4299" s="52"/>
      <c r="F4299" s="52"/>
      <c r="G4299" s="52"/>
      <c r="H4299" s="52"/>
      <c r="I4299" s="52"/>
      <c r="J4299" s="52"/>
      <c r="K4299" s="52"/>
      <c r="L4299" s="52"/>
      <c r="M4299" s="52"/>
      <c r="N4299" s="52"/>
      <c r="O4299" s="52"/>
      <c r="P4299" s="52"/>
      <c r="Q4299" s="52"/>
      <c r="R4299" s="52"/>
      <c r="S4299" s="2">
        <v>17500</v>
      </c>
      <c r="T4299" s="53">
        <v>17500</v>
      </c>
      <c r="U4299" s="53"/>
      <c r="V4299" s="54">
        <v>0</v>
      </c>
      <c r="W4299" s="54"/>
      <c r="X4299" s="3">
        <v>84</v>
      </c>
      <c r="Y4299" s="4">
        <v>40</v>
      </c>
      <c r="Z4299" s="5">
        <v>24474</v>
      </c>
      <c r="AA4299" s="3">
        <v>1967</v>
      </c>
      <c r="AB4299" s="3">
        <v>40</v>
      </c>
      <c r="AC4299" s="52" t="s">
        <v>8860</v>
      </c>
      <c r="AD4299" s="52"/>
      <c r="AE4299" s="52"/>
      <c r="AF4299" s="52"/>
      <c r="AG4299" s="52"/>
      <c r="AH4299" s="52" t="s">
        <v>2097</v>
      </c>
      <c r="AI4299" s="52"/>
      <c r="AJ4299" s="52"/>
      <c r="AK4299" s="52"/>
      <c r="AL4299" s="9">
        <v>0</v>
      </c>
    </row>
    <row r="4300" spans="1:38">
      <c r="A4300" s="52" t="s">
        <v>8861</v>
      </c>
      <c r="B4300" s="52"/>
      <c r="C4300" s="52"/>
      <c r="D4300" s="52"/>
      <c r="E4300" s="52"/>
      <c r="F4300" s="52"/>
      <c r="G4300" s="52"/>
      <c r="H4300" s="52"/>
      <c r="I4300" s="52"/>
      <c r="J4300" s="52"/>
      <c r="K4300" s="52"/>
      <c r="L4300" s="52"/>
      <c r="M4300" s="52"/>
      <c r="N4300" s="52"/>
      <c r="O4300" s="52"/>
      <c r="P4300" s="52"/>
      <c r="Q4300" s="52"/>
      <c r="R4300" s="52"/>
      <c r="S4300" s="2">
        <v>940447.86</v>
      </c>
      <c r="T4300" s="53">
        <v>93883.89</v>
      </c>
      <c r="U4300" s="53"/>
      <c r="V4300" s="53">
        <v>47022.36</v>
      </c>
      <c r="W4300" s="53"/>
      <c r="X4300" s="3">
        <v>84</v>
      </c>
      <c r="Y4300" s="4">
        <v>20</v>
      </c>
      <c r="Z4300" s="10">
        <v>39457</v>
      </c>
      <c r="AA4300" s="3">
        <v>2008</v>
      </c>
      <c r="AB4300" s="3">
        <v>20</v>
      </c>
      <c r="AC4300" s="52" t="s">
        <v>8862</v>
      </c>
      <c r="AD4300" s="52"/>
      <c r="AE4300" s="52"/>
      <c r="AF4300" s="52"/>
      <c r="AG4300" s="52"/>
      <c r="AH4300" s="52" t="s">
        <v>8863</v>
      </c>
      <c r="AI4300" s="52"/>
      <c r="AJ4300" s="52"/>
      <c r="AK4300" s="52"/>
      <c r="AL4300" s="6">
        <v>923844</v>
      </c>
    </row>
    <row r="4301" spans="1:38">
      <c r="A4301" s="52" t="s">
        <v>8864</v>
      </c>
      <c r="B4301" s="52"/>
      <c r="C4301" s="52"/>
      <c r="D4301" s="52"/>
      <c r="E4301" s="52"/>
      <c r="F4301" s="52"/>
      <c r="G4301" s="52"/>
      <c r="H4301" s="52"/>
      <c r="I4301" s="52"/>
      <c r="J4301" s="52"/>
      <c r="K4301" s="52"/>
      <c r="L4301" s="52"/>
      <c r="M4301" s="52"/>
      <c r="N4301" s="52"/>
      <c r="O4301" s="52"/>
      <c r="P4301" s="52"/>
      <c r="Q4301" s="52"/>
      <c r="R4301" s="52"/>
      <c r="S4301" s="2">
        <v>310513.09000000003</v>
      </c>
      <c r="T4301" s="53">
        <v>119146.69</v>
      </c>
      <c r="U4301" s="53"/>
      <c r="V4301" s="53">
        <v>7653.81</v>
      </c>
      <c r="W4301" s="53"/>
      <c r="X4301" s="3">
        <v>84</v>
      </c>
      <c r="Y4301" s="4">
        <v>40</v>
      </c>
      <c r="Z4301" s="10">
        <v>34709</v>
      </c>
      <c r="AA4301" s="3">
        <v>1995</v>
      </c>
      <c r="AB4301" s="3">
        <v>40</v>
      </c>
      <c r="AC4301" s="52" t="s">
        <v>8865</v>
      </c>
      <c r="AD4301" s="52"/>
      <c r="AE4301" s="52"/>
      <c r="AF4301" s="52"/>
      <c r="AG4301" s="52"/>
      <c r="AH4301" s="52" t="s">
        <v>8866</v>
      </c>
      <c r="AI4301" s="52"/>
      <c r="AJ4301" s="52"/>
      <c r="AK4301" s="52"/>
      <c r="AL4301" s="6">
        <v>317238</v>
      </c>
    </row>
    <row r="4302" spans="1:38">
      <c r="A4302" s="52" t="s">
        <v>8867</v>
      </c>
      <c r="B4302" s="52"/>
      <c r="C4302" s="52"/>
      <c r="D4302" s="52"/>
      <c r="E4302" s="52"/>
      <c r="F4302" s="52"/>
      <c r="G4302" s="52"/>
      <c r="H4302" s="52"/>
      <c r="I4302" s="52"/>
      <c r="J4302" s="52"/>
      <c r="K4302" s="52"/>
      <c r="L4302" s="52"/>
      <c r="M4302" s="52"/>
      <c r="N4302" s="52"/>
      <c r="O4302" s="52"/>
      <c r="P4302" s="52"/>
      <c r="Q4302" s="52"/>
      <c r="R4302" s="52"/>
      <c r="S4302" s="2">
        <v>56778.15</v>
      </c>
      <c r="T4302" s="53">
        <v>20817.29</v>
      </c>
      <c r="U4302" s="53"/>
      <c r="V4302" s="53">
        <v>1438.28</v>
      </c>
      <c r="W4302" s="53"/>
      <c r="X4302" s="3">
        <v>84</v>
      </c>
      <c r="Y4302" s="4">
        <v>40</v>
      </c>
      <c r="Z4302" s="10">
        <v>34709</v>
      </c>
      <c r="AA4302" s="3">
        <v>1995</v>
      </c>
      <c r="AB4302" s="3">
        <v>40</v>
      </c>
      <c r="AC4302" s="52" t="s">
        <v>8868</v>
      </c>
      <c r="AD4302" s="52"/>
      <c r="AE4302" s="52"/>
      <c r="AF4302" s="52"/>
      <c r="AG4302" s="52"/>
      <c r="AH4302" s="52" t="s">
        <v>8869</v>
      </c>
      <c r="AI4302" s="52"/>
      <c r="AJ4302" s="52"/>
      <c r="AK4302" s="52"/>
      <c r="AL4302" s="6">
        <v>59614</v>
      </c>
    </row>
    <row r="4303" spans="1:38">
      <c r="A4303" s="52" t="s">
        <v>8870</v>
      </c>
      <c r="B4303" s="52"/>
      <c r="C4303" s="52"/>
      <c r="D4303" s="52"/>
      <c r="E4303" s="52"/>
      <c r="F4303" s="52"/>
      <c r="G4303" s="52"/>
      <c r="H4303" s="52"/>
      <c r="I4303" s="52"/>
      <c r="J4303" s="52"/>
      <c r="K4303" s="52"/>
      <c r="L4303" s="52"/>
      <c r="M4303" s="52"/>
      <c r="N4303" s="52"/>
      <c r="O4303" s="52"/>
      <c r="P4303" s="52"/>
      <c r="Q4303" s="52"/>
      <c r="R4303" s="52"/>
      <c r="S4303" s="7">
        <v>0</v>
      </c>
      <c r="T4303" s="54">
        <v>0</v>
      </c>
      <c r="U4303" s="54"/>
      <c r="V4303" s="53">
        <v>2961.56</v>
      </c>
      <c r="W4303" s="53"/>
      <c r="X4303" s="3">
        <v>84</v>
      </c>
      <c r="Y4303" s="4">
        <v>20</v>
      </c>
      <c r="Z4303" s="10">
        <v>39457</v>
      </c>
      <c r="AA4303" s="3">
        <v>2008</v>
      </c>
      <c r="AB4303" s="3">
        <v>20</v>
      </c>
      <c r="AC4303" s="52" t="s">
        <v>3303</v>
      </c>
      <c r="AD4303" s="52"/>
      <c r="AE4303" s="52"/>
      <c r="AF4303" s="52"/>
      <c r="AG4303" s="52"/>
      <c r="AH4303" s="52" t="s">
        <v>4907</v>
      </c>
      <c r="AI4303" s="52"/>
      <c r="AJ4303" s="52"/>
      <c r="AK4303" s="52"/>
      <c r="AL4303" s="9">
        <v>0</v>
      </c>
    </row>
    <row r="4304" spans="1:38">
      <c r="A4304" s="52" t="s">
        <v>8871</v>
      </c>
      <c r="B4304" s="52"/>
      <c r="C4304" s="52"/>
      <c r="D4304" s="52"/>
      <c r="E4304" s="52"/>
      <c r="F4304" s="52"/>
      <c r="G4304" s="52"/>
      <c r="H4304" s="52"/>
      <c r="I4304" s="52"/>
      <c r="J4304" s="52"/>
      <c r="K4304" s="52"/>
      <c r="L4304" s="52"/>
      <c r="M4304" s="52"/>
      <c r="N4304" s="52"/>
      <c r="O4304" s="52"/>
      <c r="P4304" s="52"/>
      <c r="Q4304" s="52"/>
      <c r="R4304" s="52"/>
      <c r="S4304" s="7">
        <v>0</v>
      </c>
      <c r="T4304" s="54">
        <v>0</v>
      </c>
      <c r="U4304" s="54"/>
      <c r="V4304" s="53">
        <v>1097.45</v>
      </c>
      <c r="W4304" s="53"/>
      <c r="X4304" s="3">
        <v>84</v>
      </c>
      <c r="Y4304" s="4">
        <v>40</v>
      </c>
      <c r="Z4304" s="10">
        <v>32518</v>
      </c>
      <c r="AA4304" s="3">
        <v>1989</v>
      </c>
      <c r="AB4304" s="3">
        <v>40</v>
      </c>
      <c r="AC4304" s="52" t="s">
        <v>3303</v>
      </c>
      <c r="AD4304" s="52"/>
      <c r="AE4304" s="52"/>
      <c r="AF4304" s="52"/>
      <c r="AG4304" s="52"/>
      <c r="AH4304" s="52" t="s">
        <v>8872</v>
      </c>
      <c r="AI4304" s="52"/>
      <c r="AJ4304" s="52"/>
      <c r="AK4304" s="52"/>
      <c r="AL4304" s="16">
        <v>0</v>
      </c>
    </row>
    <row r="4305" spans="1:38">
      <c r="A4305" s="52" t="s">
        <v>8873</v>
      </c>
      <c r="B4305" s="52"/>
      <c r="C4305" s="52"/>
      <c r="D4305" s="52"/>
      <c r="E4305" s="52"/>
      <c r="F4305" s="52"/>
      <c r="G4305" s="52"/>
      <c r="H4305" s="52"/>
      <c r="I4305" s="52"/>
      <c r="J4305" s="52"/>
      <c r="K4305" s="52"/>
      <c r="L4305" s="52"/>
      <c r="M4305" s="52"/>
      <c r="N4305" s="52"/>
      <c r="O4305" s="52"/>
      <c r="P4305" s="52"/>
      <c r="Q4305" s="52"/>
      <c r="R4305" s="52"/>
      <c r="S4305" s="2">
        <v>626921.77</v>
      </c>
      <c r="T4305" s="53">
        <v>316100.06</v>
      </c>
      <c r="U4305" s="53"/>
      <c r="V4305" s="53">
        <v>15538.96</v>
      </c>
      <c r="W4305" s="53"/>
      <c r="X4305" s="3">
        <v>84</v>
      </c>
      <c r="Y4305" s="4">
        <v>40</v>
      </c>
      <c r="Z4305" s="10">
        <v>32883</v>
      </c>
      <c r="AA4305" s="3">
        <v>1990</v>
      </c>
      <c r="AB4305" s="3">
        <v>40</v>
      </c>
      <c r="AC4305" s="52" t="s">
        <v>8874</v>
      </c>
      <c r="AD4305" s="52"/>
      <c r="AE4305" s="52"/>
      <c r="AF4305" s="52"/>
      <c r="AG4305" s="52"/>
      <c r="AH4305" s="52" t="s">
        <v>8875</v>
      </c>
      <c r="AI4305" s="52"/>
      <c r="AJ4305" s="52"/>
      <c r="AK4305" s="52"/>
      <c r="AL4305" s="6">
        <v>595840</v>
      </c>
    </row>
    <row r="4306" spans="1:38">
      <c r="A4306" s="52" t="s">
        <v>8876</v>
      </c>
      <c r="B4306" s="52"/>
      <c r="C4306" s="52"/>
      <c r="D4306" s="52"/>
      <c r="E4306" s="52"/>
      <c r="F4306" s="52"/>
      <c r="G4306" s="52"/>
      <c r="H4306" s="52"/>
      <c r="I4306" s="52"/>
      <c r="J4306" s="52"/>
      <c r="K4306" s="52"/>
      <c r="L4306" s="52"/>
      <c r="M4306" s="52"/>
      <c r="N4306" s="52"/>
      <c r="O4306" s="52"/>
      <c r="P4306" s="52"/>
      <c r="Q4306" s="52"/>
      <c r="R4306" s="52"/>
      <c r="S4306" s="2">
        <v>1964628.78</v>
      </c>
      <c r="T4306" s="53">
        <v>1016588.38</v>
      </c>
      <c r="U4306" s="53"/>
      <c r="V4306" s="53">
        <v>49889.63</v>
      </c>
      <c r="W4306" s="53"/>
      <c r="X4306" s="3">
        <v>84</v>
      </c>
      <c r="Y4306" s="4">
        <v>40</v>
      </c>
      <c r="Z4306" s="10">
        <v>32518</v>
      </c>
      <c r="AA4306" s="3">
        <v>1989</v>
      </c>
      <c r="AB4306" s="3">
        <v>40</v>
      </c>
      <c r="AC4306" s="52" t="s">
        <v>8877</v>
      </c>
      <c r="AD4306" s="52"/>
      <c r="AE4306" s="52"/>
      <c r="AF4306" s="52"/>
      <c r="AG4306" s="52"/>
      <c r="AH4306" s="52" t="s">
        <v>8878</v>
      </c>
      <c r="AI4306" s="52"/>
      <c r="AJ4306" s="52"/>
      <c r="AK4306" s="52"/>
      <c r="AL4306" s="6">
        <v>1865504</v>
      </c>
    </row>
    <row r="4307" spans="1:38">
      <c r="A4307" s="52" t="s">
        <v>8879</v>
      </c>
      <c r="B4307" s="52"/>
      <c r="C4307" s="52"/>
      <c r="D4307" s="52"/>
      <c r="E4307" s="52"/>
      <c r="F4307" s="52"/>
      <c r="G4307" s="52"/>
      <c r="H4307" s="52"/>
      <c r="I4307" s="52"/>
      <c r="J4307" s="52"/>
      <c r="K4307" s="52"/>
      <c r="L4307" s="52"/>
      <c r="M4307" s="52"/>
      <c r="N4307" s="52"/>
      <c r="O4307" s="52"/>
      <c r="P4307" s="52"/>
      <c r="Q4307" s="52"/>
      <c r="R4307" s="52"/>
      <c r="S4307" s="2">
        <v>31727.67</v>
      </c>
      <c r="T4307" s="53">
        <v>6345.52</v>
      </c>
      <c r="U4307" s="53"/>
      <c r="V4307" s="53">
        <v>1586.37</v>
      </c>
      <c r="W4307" s="53"/>
      <c r="X4307" s="3">
        <v>84</v>
      </c>
      <c r="Y4307" s="4">
        <v>20</v>
      </c>
      <c r="Z4307" s="8">
        <v>38990</v>
      </c>
      <c r="AA4307" s="3">
        <v>2006</v>
      </c>
      <c r="AB4307" s="3">
        <v>20</v>
      </c>
      <c r="AC4307" s="52" t="s">
        <v>8880</v>
      </c>
      <c r="AD4307" s="52"/>
      <c r="AE4307" s="52"/>
      <c r="AF4307" s="52"/>
      <c r="AG4307" s="52"/>
      <c r="AH4307" s="52" t="s">
        <v>8881</v>
      </c>
      <c r="AI4307" s="52"/>
      <c r="AJ4307" s="52"/>
      <c r="AK4307" s="52"/>
      <c r="AL4307" s="6">
        <v>29700</v>
      </c>
    </row>
    <row r="4308" spans="1:38">
      <c r="A4308" s="52" t="s">
        <v>8882</v>
      </c>
      <c r="B4308" s="52"/>
      <c r="C4308" s="52"/>
      <c r="D4308" s="52"/>
      <c r="E4308" s="52"/>
      <c r="F4308" s="52"/>
      <c r="G4308" s="52"/>
      <c r="H4308" s="52"/>
      <c r="I4308" s="52"/>
      <c r="J4308" s="52"/>
      <c r="K4308" s="52"/>
      <c r="L4308" s="52"/>
      <c r="M4308" s="52"/>
      <c r="N4308" s="52"/>
      <c r="O4308" s="52"/>
      <c r="P4308" s="52"/>
      <c r="Q4308" s="52"/>
      <c r="R4308" s="52"/>
      <c r="S4308" s="2">
        <v>152784.04999999999</v>
      </c>
      <c r="T4308" s="53">
        <v>87305.17</v>
      </c>
      <c r="U4308" s="53"/>
      <c r="V4308" s="53">
        <v>21826.29</v>
      </c>
      <c r="W4308" s="53"/>
      <c r="X4308" s="3">
        <v>84</v>
      </c>
      <c r="Y4308" s="4">
        <v>7</v>
      </c>
      <c r="Z4308" s="8">
        <v>38990</v>
      </c>
      <c r="AA4308" s="3">
        <v>2006</v>
      </c>
      <c r="AB4308" s="3">
        <v>7</v>
      </c>
      <c r="AC4308" s="52" t="s">
        <v>8883</v>
      </c>
      <c r="AD4308" s="52"/>
      <c r="AE4308" s="52"/>
      <c r="AF4308" s="52"/>
      <c r="AG4308" s="52"/>
      <c r="AH4308" s="52" t="s">
        <v>8884</v>
      </c>
      <c r="AI4308" s="52"/>
      <c r="AJ4308" s="52"/>
      <c r="AK4308" s="52"/>
      <c r="AL4308" s="6">
        <v>76618</v>
      </c>
    </row>
    <row r="4309" spans="1:38">
      <c r="A4309" s="52" t="s">
        <v>8885</v>
      </c>
      <c r="B4309" s="52"/>
      <c r="C4309" s="52"/>
      <c r="D4309" s="52"/>
      <c r="E4309" s="52"/>
      <c r="F4309" s="52"/>
      <c r="G4309" s="52"/>
      <c r="H4309" s="52"/>
      <c r="I4309" s="52"/>
      <c r="J4309" s="52"/>
      <c r="K4309" s="52"/>
      <c r="L4309" s="52"/>
      <c r="M4309" s="52"/>
      <c r="N4309" s="52"/>
      <c r="O4309" s="52"/>
      <c r="P4309" s="52"/>
      <c r="Q4309" s="52"/>
      <c r="R4309" s="52"/>
      <c r="S4309" s="2">
        <v>435538</v>
      </c>
      <c r="T4309" s="53">
        <v>156656.45000000001</v>
      </c>
      <c r="U4309" s="53"/>
      <c r="V4309" s="53">
        <v>10724.77</v>
      </c>
      <c r="W4309" s="53"/>
      <c r="X4309" s="3">
        <v>84</v>
      </c>
      <c r="Y4309" s="4">
        <v>40</v>
      </c>
      <c r="Z4309" s="10">
        <v>35074</v>
      </c>
      <c r="AA4309" s="3">
        <v>1996</v>
      </c>
      <c r="AB4309" s="3">
        <v>40</v>
      </c>
      <c r="AC4309" s="52" t="s">
        <v>8886</v>
      </c>
      <c r="AD4309" s="52"/>
      <c r="AE4309" s="52"/>
      <c r="AF4309" s="52"/>
      <c r="AG4309" s="52"/>
      <c r="AH4309" s="52" t="s">
        <v>8887</v>
      </c>
      <c r="AI4309" s="52"/>
      <c r="AJ4309" s="52"/>
      <c r="AK4309" s="52"/>
      <c r="AL4309" s="6">
        <v>449904</v>
      </c>
    </row>
    <row r="4310" spans="1:38">
      <c r="A4310" s="52" t="s">
        <v>8888</v>
      </c>
      <c r="B4310" s="52"/>
      <c r="C4310" s="52"/>
      <c r="D4310" s="52"/>
      <c r="E4310" s="52"/>
      <c r="F4310" s="52"/>
      <c r="G4310" s="52"/>
      <c r="H4310" s="52"/>
      <c r="I4310" s="52"/>
      <c r="J4310" s="52"/>
      <c r="K4310" s="52"/>
      <c r="L4310" s="52"/>
      <c r="M4310" s="52"/>
      <c r="N4310" s="52"/>
      <c r="O4310" s="52"/>
      <c r="P4310" s="52"/>
      <c r="Q4310" s="52"/>
      <c r="R4310" s="52"/>
      <c r="S4310" s="2">
        <v>83824.73</v>
      </c>
      <c r="T4310" s="53">
        <v>16764.98</v>
      </c>
      <c r="U4310" s="53"/>
      <c r="V4310" s="53">
        <v>4191.24</v>
      </c>
      <c r="W4310" s="53"/>
      <c r="X4310" s="3">
        <v>84</v>
      </c>
      <c r="Y4310" s="4">
        <v>20</v>
      </c>
      <c r="Z4310" s="8">
        <v>38990</v>
      </c>
      <c r="AA4310" s="3">
        <v>2006</v>
      </c>
      <c r="AB4310" s="3">
        <v>20</v>
      </c>
      <c r="AC4310" s="52" t="s">
        <v>8889</v>
      </c>
      <c r="AD4310" s="52"/>
      <c r="AE4310" s="52"/>
      <c r="AF4310" s="52"/>
      <c r="AG4310" s="52"/>
      <c r="AH4310" s="52" t="s">
        <v>8890</v>
      </c>
      <c r="AI4310" s="52"/>
      <c r="AJ4310" s="52"/>
      <c r="AK4310" s="52"/>
      <c r="AL4310" s="6">
        <v>78468</v>
      </c>
    </row>
    <row r="4311" spans="1:38">
      <c r="A4311" s="52" t="s">
        <v>8891</v>
      </c>
      <c r="B4311" s="52"/>
      <c r="C4311" s="52"/>
      <c r="D4311" s="52"/>
      <c r="E4311" s="52"/>
      <c r="F4311" s="52"/>
      <c r="G4311" s="52"/>
      <c r="H4311" s="52"/>
      <c r="I4311" s="52"/>
      <c r="J4311" s="52"/>
      <c r="K4311" s="52"/>
      <c r="L4311" s="52"/>
      <c r="M4311" s="52"/>
      <c r="N4311" s="52"/>
      <c r="O4311" s="52"/>
      <c r="P4311" s="52"/>
      <c r="Q4311" s="52"/>
      <c r="R4311" s="52"/>
      <c r="S4311" s="2">
        <v>84041.31</v>
      </c>
      <c r="T4311" s="53">
        <v>28701.05</v>
      </c>
      <c r="U4311" s="53"/>
      <c r="V4311" s="53">
        <v>2128.19</v>
      </c>
      <c r="W4311" s="53"/>
      <c r="X4311" s="3">
        <v>84</v>
      </c>
      <c r="Y4311" s="4">
        <v>40</v>
      </c>
      <c r="Z4311" s="10">
        <v>35074</v>
      </c>
      <c r="AA4311" s="3">
        <v>1996</v>
      </c>
      <c r="AB4311" s="3">
        <v>40</v>
      </c>
      <c r="AC4311" s="52" t="s">
        <v>8892</v>
      </c>
      <c r="AD4311" s="52"/>
      <c r="AE4311" s="52"/>
      <c r="AF4311" s="52"/>
      <c r="AG4311" s="52"/>
      <c r="AH4311" s="52" t="s">
        <v>8893</v>
      </c>
      <c r="AI4311" s="52"/>
      <c r="AJ4311" s="52"/>
      <c r="AK4311" s="52"/>
      <c r="AL4311" s="6">
        <v>89277</v>
      </c>
    </row>
    <row r="4312" spans="1:38">
      <c r="A4312" t="s">
        <v>183</v>
      </c>
    </row>
    <row r="4313" spans="1:38">
      <c r="A4313" s="52" t="s">
        <v>8894</v>
      </c>
      <c r="B4313" s="52"/>
      <c r="C4313" s="52"/>
      <c r="D4313" s="52"/>
      <c r="E4313" s="52"/>
      <c r="F4313" s="52"/>
      <c r="G4313" s="52"/>
      <c r="H4313" s="52"/>
      <c r="I4313" s="52"/>
      <c r="J4313" s="52"/>
      <c r="K4313" s="52"/>
      <c r="L4313" s="52"/>
      <c r="M4313" s="53">
        <v>36000</v>
      </c>
      <c r="N4313" s="53"/>
      <c r="O4313" s="53"/>
      <c r="P4313" s="53"/>
      <c r="Q4313" s="53"/>
      <c r="R4313" s="53"/>
      <c r="S4313" s="53"/>
      <c r="T4313" s="53">
        <v>1718.98</v>
      </c>
      <c r="U4313" s="53"/>
      <c r="V4313" s="53">
        <v>1718.98</v>
      </c>
      <c r="W4313" s="53"/>
      <c r="X4313" s="3">
        <v>84</v>
      </c>
      <c r="Y4313" s="4">
        <v>7</v>
      </c>
      <c r="Z4313" s="8">
        <v>40329</v>
      </c>
      <c r="AA4313" s="3">
        <v>2010</v>
      </c>
      <c r="AB4313" s="3">
        <v>7</v>
      </c>
      <c r="AC4313" s="52" t="s">
        <v>8895</v>
      </c>
      <c r="AD4313" s="52"/>
      <c r="AE4313" s="52"/>
      <c r="AF4313" s="52"/>
      <c r="AG4313" s="52" t="s">
        <v>8896</v>
      </c>
      <c r="AH4313" s="52"/>
      <c r="AI4313" s="52"/>
      <c r="AJ4313" s="52"/>
      <c r="AK4313" s="52"/>
      <c r="AL4313" s="6">
        <v>35524</v>
      </c>
    </row>
    <row r="4314" spans="1:38">
      <c r="A4314" s="52" t="s">
        <v>8897</v>
      </c>
      <c r="B4314" s="52"/>
      <c r="C4314" s="52"/>
      <c r="D4314" s="52"/>
      <c r="E4314" s="52"/>
      <c r="F4314" s="52"/>
      <c r="G4314" s="52"/>
      <c r="H4314" s="52"/>
      <c r="I4314" s="52"/>
      <c r="J4314" s="52"/>
      <c r="K4314" s="52"/>
      <c r="L4314" s="52"/>
      <c r="M4314" s="53">
        <v>68100</v>
      </c>
      <c r="N4314" s="53"/>
      <c r="O4314" s="53"/>
      <c r="P4314" s="53"/>
      <c r="Q4314" s="53"/>
      <c r="R4314" s="53"/>
      <c r="S4314" s="53"/>
      <c r="T4314" s="53">
        <v>3251.74</v>
      </c>
      <c r="U4314" s="53"/>
      <c r="V4314" s="53">
        <v>3251.74</v>
      </c>
      <c r="W4314" s="53"/>
      <c r="X4314" s="3">
        <v>84</v>
      </c>
      <c r="Y4314" s="4">
        <v>7</v>
      </c>
      <c r="Z4314" s="8">
        <v>40329</v>
      </c>
      <c r="AA4314" s="3">
        <v>2010</v>
      </c>
      <c r="AB4314" s="3">
        <v>7</v>
      </c>
      <c r="AC4314" s="52" t="s">
        <v>8898</v>
      </c>
      <c r="AD4314" s="52"/>
      <c r="AE4314" s="52"/>
      <c r="AF4314" s="52"/>
      <c r="AG4314" s="52" t="s">
        <v>8899</v>
      </c>
      <c r="AH4314" s="52"/>
      <c r="AI4314" s="52"/>
      <c r="AJ4314" s="52"/>
      <c r="AK4314" s="52"/>
      <c r="AL4314" s="6">
        <v>67200</v>
      </c>
    </row>
    <row r="4315" spans="1:38">
      <c r="A4315" s="52" t="s">
        <v>8900</v>
      </c>
      <c r="B4315" s="52"/>
      <c r="C4315" s="52"/>
      <c r="D4315" s="52"/>
      <c r="E4315" s="52"/>
      <c r="F4315" s="52"/>
      <c r="G4315" s="52"/>
      <c r="H4315" s="52"/>
      <c r="I4315" s="52"/>
      <c r="J4315" s="52"/>
      <c r="K4315" s="52"/>
      <c r="L4315" s="52"/>
      <c r="M4315" s="56">
        <v>5000</v>
      </c>
      <c r="N4315" s="56"/>
      <c r="O4315" s="56"/>
      <c r="P4315" s="56"/>
      <c r="Q4315" s="56"/>
      <c r="R4315" s="56"/>
      <c r="S4315" s="56"/>
      <c r="T4315" s="53">
        <v>5000</v>
      </c>
      <c r="U4315" s="53"/>
      <c r="V4315" s="54">
        <v>0</v>
      </c>
      <c r="W4315" s="54"/>
      <c r="X4315" s="3">
        <v>84</v>
      </c>
      <c r="Y4315" s="4">
        <v>40</v>
      </c>
      <c r="Z4315" s="5">
        <v>21188</v>
      </c>
      <c r="AA4315" s="3">
        <v>1958</v>
      </c>
      <c r="AB4315" s="3">
        <v>40</v>
      </c>
      <c r="AC4315" s="52" t="s">
        <v>8901</v>
      </c>
      <c r="AD4315" s="52"/>
      <c r="AE4315" s="52"/>
      <c r="AF4315" s="52"/>
      <c r="AG4315" s="52" t="s">
        <v>160</v>
      </c>
      <c r="AH4315" s="52"/>
      <c r="AI4315" s="52"/>
      <c r="AJ4315" s="52"/>
      <c r="AK4315" s="52"/>
      <c r="AL4315" s="9">
        <v>0</v>
      </c>
    </row>
    <row r="4316" spans="1:38">
      <c r="A4316" s="52" t="s">
        <v>8902</v>
      </c>
      <c r="B4316" s="52"/>
      <c r="C4316" s="52"/>
      <c r="D4316" s="52"/>
      <c r="E4316" s="52"/>
      <c r="F4316" s="52"/>
      <c r="G4316" s="52"/>
      <c r="H4316" s="52"/>
      <c r="I4316" s="52"/>
      <c r="J4316" s="52"/>
      <c r="K4316" s="52"/>
      <c r="L4316" s="52"/>
      <c r="M4316" s="53">
        <v>138802.6</v>
      </c>
      <c r="N4316" s="53"/>
      <c r="O4316" s="53"/>
      <c r="P4316" s="53"/>
      <c r="Q4316" s="53"/>
      <c r="R4316" s="53"/>
      <c r="S4316" s="53"/>
      <c r="T4316" s="53">
        <v>47402.75</v>
      </c>
      <c r="U4316" s="53"/>
      <c r="V4316" s="53">
        <v>3514.95</v>
      </c>
      <c r="W4316" s="53"/>
      <c r="X4316" s="3">
        <v>84</v>
      </c>
      <c r="Y4316" s="4">
        <v>40</v>
      </c>
      <c r="Z4316" s="10">
        <v>35074</v>
      </c>
      <c r="AA4316" s="3">
        <v>1996</v>
      </c>
      <c r="AB4316" s="3">
        <v>40</v>
      </c>
      <c r="AC4316" s="52" t="s">
        <v>8903</v>
      </c>
      <c r="AD4316" s="52"/>
      <c r="AE4316" s="52"/>
      <c r="AF4316" s="52"/>
      <c r="AG4316" s="52" t="s">
        <v>8904</v>
      </c>
      <c r="AH4316" s="52"/>
      <c r="AI4316" s="52"/>
      <c r="AJ4316" s="52"/>
      <c r="AK4316" s="52"/>
      <c r="AL4316" s="6">
        <v>147450</v>
      </c>
    </row>
    <row r="4317" spans="1:38">
      <c r="A4317" s="52" t="s">
        <v>8905</v>
      </c>
      <c r="B4317" s="52"/>
      <c r="C4317" s="52"/>
      <c r="D4317" s="52"/>
      <c r="E4317" s="52"/>
      <c r="F4317" s="52"/>
      <c r="G4317" s="52"/>
      <c r="H4317" s="52"/>
      <c r="I4317" s="52"/>
      <c r="J4317" s="52"/>
      <c r="K4317" s="52"/>
      <c r="L4317" s="52"/>
      <c r="M4317" s="53">
        <v>280349.49</v>
      </c>
      <c r="N4317" s="53"/>
      <c r="O4317" s="53"/>
      <c r="P4317" s="53"/>
      <c r="Q4317" s="53"/>
      <c r="R4317" s="53"/>
      <c r="S4317" s="53"/>
      <c r="T4317" s="53">
        <v>95742.85</v>
      </c>
      <c r="U4317" s="53"/>
      <c r="V4317" s="53">
        <v>7099.37</v>
      </c>
      <c r="W4317" s="53"/>
      <c r="X4317" s="3">
        <v>84</v>
      </c>
      <c r="Y4317" s="4">
        <v>40</v>
      </c>
      <c r="Z4317" s="10">
        <v>35074</v>
      </c>
      <c r="AA4317" s="3">
        <v>1996</v>
      </c>
      <c r="AB4317" s="3">
        <v>40</v>
      </c>
      <c r="AC4317" s="52" t="s">
        <v>8906</v>
      </c>
      <c r="AD4317" s="52"/>
      <c r="AE4317" s="52"/>
      <c r="AF4317" s="52"/>
      <c r="AG4317" s="52" t="s">
        <v>8907</v>
      </c>
      <c r="AH4317" s="52"/>
      <c r="AI4317" s="52"/>
      <c r="AJ4317" s="52"/>
      <c r="AK4317" s="52"/>
      <c r="AL4317" s="6">
        <v>297816</v>
      </c>
    </row>
    <row r="4318" spans="1:38">
      <c r="A4318" s="52" t="s">
        <v>8908</v>
      </c>
      <c r="B4318" s="52"/>
      <c r="C4318" s="52"/>
      <c r="D4318" s="52"/>
      <c r="E4318" s="52"/>
      <c r="F4318" s="52"/>
      <c r="G4318" s="52"/>
      <c r="H4318" s="52"/>
      <c r="I4318" s="52"/>
      <c r="J4318" s="52"/>
      <c r="K4318" s="52"/>
      <c r="L4318" s="52"/>
      <c r="M4318" s="53">
        <v>203279.19</v>
      </c>
      <c r="N4318" s="53"/>
      <c r="O4318" s="53"/>
      <c r="P4318" s="53"/>
      <c r="Q4318" s="53"/>
      <c r="R4318" s="53"/>
      <c r="S4318" s="53"/>
      <c r="T4318" s="53">
        <v>97942.73</v>
      </c>
      <c r="U4318" s="53"/>
      <c r="V4318" s="53">
        <v>5543.2</v>
      </c>
      <c r="W4318" s="53"/>
      <c r="X4318" s="3">
        <v>84</v>
      </c>
      <c r="Y4318" s="4">
        <v>40</v>
      </c>
      <c r="Z4318" s="10">
        <v>32518</v>
      </c>
      <c r="AA4318" s="3">
        <v>1989</v>
      </c>
      <c r="AB4318" s="3">
        <v>40</v>
      </c>
      <c r="AC4318" s="52" t="s">
        <v>8909</v>
      </c>
      <c r="AD4318" s="52"/>
      <c r="AE4318" s="52"/>
      <c r="AF4318" s="52"/>
      <c r="AG4318" s="52" t="s">
        <v>8910</v>
      </c>
      <c r="AH4318" s="52"/>
      <c r="AI4318" s="52"/>
      <c r="AJ4318" s="52"/>
      <c r="AK4318" s="52"/>
      <c r="AL4318" s="6">
        <v>207276</v>
      </c>
    </row>
    <row r="4319" spans="1:38">
      <c r="A4319" s="52" t="s">
        <v>8911</v>
      </c>
      <c r="B4319" s="52"/>
      <c r="C4319" s="52"/>
      <c r="D4319" s="52"/>
      <c r="E4319" s="52"/>
      <c r="F4319" s="52"/>
      <c r="G4319" s="52"/>
      <c r="H4319" s="52"/>
      <c r="I4319" s="52"/>
      <c r="J4319" s="52"/>
      <c r="K4319" s="52"/>
      <c r="L4319" s="52"/>
      <c r="M4319" s="53">
        <v>19132.34</v>
      </c>
      <c r="N4319" s="53"/>
      <c r="O4319" s="53"/>
      <c r="P4319" s="53"/>
      <c r="Q4319" s="53"/>
      <c r="R4319" s="53"/>
      <c r="S4319" s="53"/>
      <c r="T4319" s="53">
        <v>1913.16</v>
      </c>
      <c r="U4319" s="53"/>
      <c r="V4319" s="54">
        <v>478.27</v>
      </c>
      <c r="W4319" s="54"/>
      <c r="X4319" s="3">
        <v>84</v>
      </c>
      <c r="Y4319" s="4">
        <v>40</v>
      </c>
      <c r="Z4319" s="8">
        <v>38990</v>
      </c>
      <c r="AA4319" s="3">
        <v>2006</v>
      </c>
      <c r="AB4319" s="3">
        <v>40</v>
      </c>
      <c r="AC4319" s="52" t="s">
        <v>8912</v>
      </c>
      <c r="AD4319" s="52"/>
      <c r="AE4319" s="52"/>
      <c r="AF4319" s="52"/>
      <c r="AG4319" s="52" t="s">
        <v>8913</v>
      </c>
      <c r="AH4319" s="52"/>
      <c r="AI4319" s="52"/>
      <c r="AJ4319" s="52"/>
      <c r="AK4319" s="52"/>
      <c r="AL4319" s="6">
        <v>20148</v>
      </c>
    </row>
    <row r="4320" spans="1:38">
      <c r="A4320" s="52" t="s">
        <v>8914</v>
      </c>
      <c r="B4320" s="52"/>
      <c r="C4320" s="52"/>
      <c r="D4320" s="52"/>
      <c r="E4320" s="52"/>
      <c r="F4320" s="52"/>
      <c r="G4320" s="52"/>
      <c r="H4320" s="52"/>
      <c r="I4320" s="52"/>
      <c r="J4320" s="52"/>
      <c r="K4320" s="52"/>
      <c r="L4320" s="52"/>
      <c r="M4320" s="53">
        <v>1022501</v>
      </c>
      <c r="N4320" s="53"/>
      <c r="O4320" s="53"/>
      <c r="P4320" s="53"/>
      <c r="Q4320" s="53"/>
      <c r="R4320" s="53"/>
      <c r="S4320" s="53"/>
      <c r="T4320" s="53">
        <v>579396.02</v>
      </c>
      <c r="U4320" s="53"/>
      <c r="V4320" s="53">
        <v>26187.37</v>
      </c>
      <c r="W4320" s="53"/>
      <c r="X4320" s="3">
        <v>84</v>
      </c>
      <c r="Y4320" s="4">
        <v>40</v>
      </c>
      <c r="Z4320" s="5">
        <v>31786</v>
      </c>
      <c r="AA4320" s="3">
        <v>1987</v>
      </c>
      <c r="AB4320" s="3">
        <v>40</v>
      </c>
      <c r="AC4320" s="52" t="s">
        <v>8915</v>
      </c>
      <c r="AD4320" s="52"/>
      <c r="AE4320" s="52"/>
      <c r="AF4320" s="52"/>
      <c r="AG4320" s="52" t="s">
        <v>8916</v>
      </c>
      <c r="AH4320" s="52"/>
      <c r="AI4320" s="52"/>
      <c r="AJ4320" s="52"/>
      <c r="AK4320" s="52"/>
      <c r="AL4320" s="6">
        <v>909251</v>
      </c>
    </row>
    <row r="4321" spans="1:38">
      <c r="A4321" s="52" t="s">
        <v>8917</v>
      </c>
      <c r="B4321" s="52"/>
      <c r="C4321" s="52"/>
      <c r="D4321" s="52"/>
      <c r="E4321" s="52"/>
      <c r="F4321" s="52"/>
      <c r="G4321" s="52"/>
      <c r="H4321" s="52"/>
      <c r="I4321" s="52"/>
      <c r="J4321" s="52"/>
      <c r="K4321" s="52"/>
      <c r="L4321" s="52"/>
      <c r="M4321" s="53">
        <v>187451.51999999999</v>
      </c>
      <c r="N4321" s="53"/>
      <c r="O4321" s="53"/>
      <c r="P4321" s="53"/>
      <c r="Q4321" s="53"/>
      <c r="R4321" s="53"/>
      <c r="S4321" s="53"/>
      <c r="T4321" s="53">
        <v>106218.42</v>
      </c>
      <c r="U4321" s="53"/>
      <c r="V4321" s="53">
        <v>4800.82</v>
      </c>
      <c r="W4321" s="53"/>
      <c r="X4321" s="3">
        <v>84</v>
      </c>
      <c r="Y4321" s="4">
        <v>40</v>
      </c>
      <c r="Z4321" s="5">
        <v>31786</v>
      </c>
      <c r="AA4321" s="3">
        <v>1987</v>
      </c>
      <c r="AB4321" s="3">
        <v>40</v>
      </c>
      <c r="AC4321" s="52" t="s">
        <v>8918</v>
      </c>
      <c r="AD4321" s="52"/>
      <c r="AE4321" s="52"/>
      <c r="AF4321" s="52"/>
      <c r="AG4321" s="52" t="s">
        <v>8919</v>
      </c>
      <c r="AH4321" s="52"/>
      <c r="AI4321" s="52"/>
      <c r="AJ4321" s="52"/>
      <c r="AK4321" s="52"/>
      <c r="AL4321" s="6">
        <v>166690</v>
      </c>
    </row>
    <row r="4322" spans="1:38">
      <c r="A4322" s="52" t="s">
        <v>8920</v>
      </c>
      <c r="B4322" s="52"/>
      <c r="C4322" s="52"/>
      <c r="D4322" s="52"/>
      <c r="E4322" s="52"/>
      <c r="F4322" s="52"/>
      <c r="G4322" s="52"/>
      <c r="H4322" s="52"/>
      <c r="I4322" s="52"/>
      <c r="J4322" s="52"/>
      <c r="K4322" s="52"/>
      <c r="L4322" s="52"/>
      <c r="M4322" s="53">
        <v>578899.73</v>
      </c>
      <c r="N4322" s="53"/>
      <c r="O4322" s="53"/>
      <c r="P4322" s="53"/>
      <c r="Q4322" s="53"/>
      <c r="R4322" s="53"/>
      <c r="S4322" s="53"/>
      <c r="T4322" s="53">
        <v>328031.24</v>
      </c>
      <c r="U4322" s="53"/>
      <c r="V4322" s="53">
        <v>14826.3</v>
      </c>
      <c r="W4322" s="53"/>
      <c r="X4322" s="3">
        <v>84</v>
      </c>
      <c r="Y4322" s="4">
        <v>40</v>
      </c>
      <c r="Z4322" s="5">
        <v>31786</v>
      </c>
      <c r="AA4322" s="3">
        <v>1987</v>
      </c>
      <c r="AB4322" s="3">
        <v>40</v>
      </c>
      <c r="AC4322" s="52" t="s">
        <v>8921</v>
      </c>
      <c r="AD4322" s="52"/>
      <c r="AE4322" s="52"/>
      <c r="AF4322" s="52"/>
      <c r="AG4322" s="52" t="s">
        <v>8922</v>
      </c>
      <c r="AH4322" s="52"/>
      <c r="AI4322" s="52"/>
      <c r="AJ4322" s="52"/>
      <c r="AK4322" s="52"/>
      <c r="AL4322" s="6">
        <v>514782</v>
      </c>
    </row>
    <row r="4323" spans="1:38">
      <c r="A4323" s="52" t="s">
        <v>8923</v>
      </c>
      <c r="B4323" s="52"/>
      <c r="C4323" s="52"/>
      <c r="D4323" s="52"/>
      <c r="E4323" s="52"/>
      <c r="F4323" s="52"/>
      <c r="G4323" s="52"/>
      <c r="H4323" s="52"/>
      <c r="I4323" s="52"/>
      <c r="J4323" s="52"/>
      <c r="K4323" s="52"/>
      <c r="L4323" s="52"/>
      <c r="M4323" s="53">
        <v>203140.51</v>
      </c>
      <c r="N4323" s="53"/>
      <c r="O4323" s="53"/>
      <c r="P4323" s="53"/>
      <c r="Q4323" s="53"/>
      <c r="R4323" s="53"/>
      <c r="S4323" s="53"/>
      <c r="T4323" s="53">
        <v>153431.47</v>
      </c>
      <c r="U4323" s="53"/>
      <c r="V4323" s="53">
        <v>5053.3900000000003</v>
      </c>
      <c r="W4323" s="53"/>
      <c r="X4323" s="3">
        <v>84</v>
      </c>
      <c r="Y4323" s="4">
        <v>40</v>
      </c>
      <c r="Z4323" s="5">
        <v>29228</v>
      </c>
      <c r="AA4323" s="3">
        <v>1980</v>
      </c>
      <c r="AB4323" s="3">
        <v>40</v>
      </c>
      <c r="AC4323" s="52" t="s">
        <v>8924</v>
      </c>
      <c r="AD4323" s="52"/>
      <c r="AE4323" s="52"/>
      <c r="AF4323" s="52"/>
      <c r="AG4323" s="52" t="s">
        <v>8925</v>
      </c>
      <c r="AH4323" s="52"/>
      <c r="AI4323" s="52"/>
      <c r="AJ4323" s="52"/>
      <c r="AK4323" s="52"/>
      <c r="AL4323" s="6">
        <v>133546</v>
      </c>
    </row>
    <row r="4324" spans="1:38">
      <c r="A4324" s="52" t="s">
        <v>8926</v>
      </c>
      <c r="B4324" s="52"/>
      <c r="C4324" s="52"/>
      <c r="D4324" s="52"/>
      <c r="E4324" s="52"/>
      <c r="F4324" s="52"/>
      <c r="G4324" s="52"/>
      <c r="H4324" s="52"/>
      <c r="I4324" s="52"/>
      <c r="J4324" s="52"/>
      <c r="K4324" s="52"/>
      <c r="L4324" s="52"/>
      <c r="M4324" s="53">
        <v>150192</v>
      </c>
      <c r="N4324" s="53"/>
      <c r="O4324" s="53"/>
      <c r="P4324" s="53"/>
      <c r="Q4324" s="53"/>
      <c r="R4324" s="53"/>
      <c r="S4324" s="53"/>
      <c r="T4324" s="53">
        <v>14993.51</v>
      </c>
      <c r="U4324" s="53"/>
      <c r="V4324" s="53">
        <v>7509.6</v>
      </c>
      <c r="W4324" s="53"/>
      <c r="X4324" s="3">
        <v>84</v>
      </c>
      <c r="Y4324" s="4">
        <v>20</v>
      </c>
      <c r="Z4324" s="10">
        <v>39457</v>
      </c>
      <c r="AA4324" s="3">
        <v>2008</v>
      </c>
      <c r="AB4324" s="3">
        <v>20</v>
      </c>
      <c r="AC4324" s="52" t="s">
        <v>8927</v>
      </c>
      <c r="AD4324" s="52"/>
      <c r="AE4324" s="52"/>
      <c r="AF4324" s="52"/>
      <c r="AG4324" s="52" t="s">
        <v>8928</v>
      </c>
      <c r="AH4324" s="52"/>
      <c r="AI4324" s="52"/>
      <c r="AJ4324" s="52"/>
      <c r="AK4324" s="52"/>
      <c r="AL4324" s="6">
        <v>147540</v>
      </c>
    </row>
    <row r="4325" spans="1:38">
      <c r="A4325" s="52" t="s">
        <v>8929</v>
      </c>
      <c r="B4325" s="52"/>
      <c r="C4325" s="52"/>
      <c r="D4325" s="52"/>
      <c r="E4325" s="52"/>
      <c r="F4325" s="52"/>
      <c r="G4325" s="52"/>
      <c r="H4325" s="52"/>
      <c r="I4325" s="52"/>
      <c r="J4325" s="52"/>
      <c r="K4325" s="52"/>
      <c r="L4325" s="52"/>
      <c r="M4325" s="53">
        <v>25000</v>
      </c>
      <c r="N4325" s="53"/>
      <c r="O4325" s="53"/>
      <c r="P4325" s="53"/>
      <c r="Q4325" s="53"/>
      <c r="R4325" s="53"/>
      <c r="S4325" s="53"/>
      <c r="T4325" s="53">
        <v>9166.07</v>
      </c>
      <c r="U4325" s="53"/>
      <c r="V4325" s="54">
        <v>633.30999999999995</v>
      </c>
      <c r="W4325" s="54"/>
      <c r="X4325" s="3">
        <v>84</v>
      </c>
      <c r="Y4325" s="4">
        <v>40</v>
      </c>
      <c r="Z4325" s="10">
        <v>34709</v>
      </c>
      <c r="AA4325" s="3">
        <v>1995</v>
      </c>
      <c r="AB4325" s="3">
        <v>40</v>
      </c>
      <c r="AC4325" s="52" t="s">
        <v>8930</v>
      </c>
      <c r="AD4325" s="52"/>
      <c r="AE4325" s="52"/>
      <c r="AF4325" s="52"/>
      <c r="AG4325" s="52" t="s">
        <v>8931</v>
      </c>
      <c r="AH4325" s="52"/>
      <c r="AI4325" s="52"/>
      <c r="AJ4325" s="52"/>
      <c r="AK4325" s="52"/>
      <c r="AL4325" s="6">
        <v>26249</v>
      </c>
    </row>
    <row r="4326" spans="1:38">
      <c r="A4326" s="52" t="s">
        <v>8932</v>
      </c>
      <c r="B4326" s="52"/>
      <c r="C4326" s="52"/>
      <c r="D4326" s="52"/>
      <c r="E4326" s="52"/>
      <c r="F4326" s="52"/>
      <c r="G4326" s="52"/>
      <c r="H4326" s="52"/>
      <c r="I4326" s="52"/>
      <c r="J4326" s="52"/>
      <c r="K4326" s="52"/>
      <c r="L4326" s="52"/>
      <c r="M4326" s="53">
        <v>54000</v>
      </c>
      <c r="N4326" s="53"/>
      <c r="O4326" s="53"/>
      <c r="P4326" s="53"/>
      <c r="Q4326" s="53"/>
      <c r="R4326" s="53"/>
      <c r="S4326" s="53"/>
      <c r="T4326" s="53">
        <v>19798.78</v>
      </c>
      <c r="U4326" s="53"/>
      <c r="V4326" s="53">
        <v>1367.91</v>
      </c>
      <c r="W4326" s="53"/>
      <c r="X4326" s="3">
        <v>85</v>
      </c>
      <c r="Y4326" s="4">
        <v>40</v>
      </c>
      <c r="Z4326" s="10">
        <v>34709</v>
      </c>
      <c r="AA4326" s="3">
        <v>1995</v>
      </c>
      <c r="AB4326" s="3">
        <v>40</v>
      </c>
      <c r="AC4326" s="52" t="s">
        <v>8933</v>
      </c>
      <c r="AD4326" s="52"/>
      <c r="AE4326" s="52"/>
      <c r="AF4326" s="52"/>
      <c r="AG4326" s="52" t="s">
        <v>8934</v>
      </c>
      <c r="AH4326" s="52"/>
      <c r="AI4326" s="52"/>
      <c r="AJ4326" s="52"/>
      <c r="AK4326" s="52"/>
      <c r="AL4326" s="6">
        <v>56697</v>
      </c>
    </row>
    <row r="4327" spans="1:38">
      <c r="A4327" s="52" t="s">
        <v>8935</v>
      </c>
      <c r="B4327" s="52"/>
      <c r="C4327" s="52"/>
      <c r="D4327" s="52"/>
      <c r="E4327" s="52"/>
      <c r="F4327" s="52"/>
      <c r="G4327" s="52"/>
      <c r="H4327" s="52"/>
      <c r="I4327" s="52"/>
      <c r="J4327" s="52"/>
      <c r="K4327" s="52"/>
      <c r="L4327" s="52"/>
      <c r="M4327" s="53">
        <v>2810097.34</v>
      </c>
      <c r="N4327" s="53"/>
      <c r="O4327" s="53"/>
      <c r="P4327" s="53"/>
      <c r="Q4327" s="53"/>
      <c r="R4327" s="53"/>
      <c r="S4327" s="53"/>
      <c r="T4327" s="53">
        <v>991267.35</v>
      </c>
      <c r="U4327" s="53"/>
      <c r="V4327" s="53">
        <v>56832.36</v>
      </c>
      <c r="W4327" s="53"/>
      <c r="X4327" s="3">
        <v>85</v>
      </c>
      <c r="Y4327" s="4">
        <v>50</v>
      </c>
      <c r="Z4327" s="10">
        <v>33613</v>
      </c>
      <c r="AA4327" s="3">
        <v>1992</v>
      </c>
      <c r="AB4327" s="3">
        <v>50</v>
      </c>
      <c r="AC4327" s="52" t="s">
        <v>8936</v>
      </c>
      <c r="AD4327" s="52"/>
      <c r="AE4327" s="52"/>
      <c r="AF4327" s="52"/>
      <c r="AG4327" s="52" t="s">
        <v>8937</v>
      </c>
      <c r="AH4327" s="52"/>
      <c r="AI4327" s="52"/>
      <c r="AJ4327" s="52"/>
      <c r="AK4327" s="52"/>
      <c r="AL4327" s="6">
        <v>3309549</v>
      </c>
    </row>
    <row r="4328" spans="1:38">
      <c r="A4328" s="52" t="s">
        <v>8938</v>
      </c>
      <c r="B4328" s="52"/>
      <c r="C4328" s="52"/>
      <c r="D4328" s="52"/>
      <c r="E4328" s="52"/>
      <c r="F4328" s="52"/>
      <c r="G4328" s="52"/>
      <c r="H4328" s="52"/>
      <c r="I4328" s="52"/>
      <c r="J4328" s="52"/>
      <c r="K4328" s="52"/>
      <c r="L4328" s="52"/>
      <c r="M4328" s="53">
        <v>73513.78</v>
      </c>
      <c r="N4328" s="53"/>
      <c r="O4328" s="53"/>
      <c r="P4328" s="53"/>
      <c r="Q4328" s="53"/>
      <c r="R4328" s="53"/>
      <c r="S4328" s="53"/>
      <c r="T4328" s="53">
        <v>25931.94</v>
      </c>
      <c r="U4328" s="53"/>
      <c r="V4328" s="53">
        <v>1486.74</v>
      </c>
      <c r="W4328" s="53"/>
      <c r="X4328" s="3">
        <v>85</v>
      </c>
      <c r="Y4328" s="4">
        <v>50</v>
      </c>
      <c r="Z4328" s="10">
        <v>33613</v>
      </c>
      <c r="AA4328" s="3">
        <v>1992</v>
      </c>
      <c r="AB4328" s="3">
        <v>50</v>
      </c>
      <c r="AC4328" s="52" t="s">
        <v>8939</v>
      </c>
      <c r="AD4328" s="52"/>
      <c r="AE4328" s="52"/>
      <c r="AF4328" s="52"/>
      <c r="AG4328" s="52" t="s">
        <v>8940</v>
      </c>
      <c r="AH4328" s="52"/>
      <c r="AI4328" s="52"/>
      <c r="AJ4328" s="52"/>
      <c r="AK4328" s="52"/>
      <c r="AL4328" s="6">
        <v>86580</v>
      </c>
    </row>
    <row r="4329" spans="1:38">
      <c r="A4329" s="52" t="s">
        <v>8941</v>
      </c>
      <c r="B4329" s="52"/>
      <c r="C4329" s="52"/>
      <c r="D4329" s="52"/>
      <c r="E4329" s="52"/>
      <c r="F4329" s="52"/>
      <c r="G4329" s="52"/>
      <c r="H4329" s="52"/>
      <c r="I4329" s="52"/>
      <c r="J4329" s="52"/>
      <c r="K4329" s="52"/>
      <c r="L4329" s="52"/>
      <c r="M4329" s="53">
        <v>96433.46</v>
      </c>
      <c r="N4329" s="53"/>
      <c r="O4329" s="53"/>
      <c r="P4329" s="53"/>
      <c r="Q4329" s="53"/>
      <c r="R4329" s="53"/>
      <c r="S4329" s="53"/>
      <c r="T4329" s="53">
        <v>50844.639999999999</v>
      </c>
      <c r="U4329" s="53"/>
      <c r="V4329" s="53">
        <v>2409.48</v>
      </c>
      <c r="W4329" s="53"/>
      <c r="X4329" s="3">
        <v>85</v>
      </c>
      <c r="Y4329" s="4">
        <v>40</v>
      </c>
      <c r="Z4329" s="5">
        <v>32517</v>
      </c>
      <c r="AA4329" s="3">
        <v>1989</v>
      </c>
      <c r="AB4329" s="3">
        <v>40</v>
      </c>
      <c r="AC4329" s="52" t="s">
        <v>8942</v>
      </c>
      <c r="AD4329" s="52"/>
      <c r="AE4329" s="52"/>
      <c r="AF4329" s="52"/>
      <c r="AG4329" s="52" t="s">
        <v>8943</v>
      </c>
      <c r="AH4329" s="52"/>
      <c r="AI4329" s="52"/>
      <c r="AJ4329" s="52"/>
      <c r="AK4329" s="52"/>
      <c r="AL4329" s="6">
        <v>89707</v>
      </c>
    </row>
    <row r="4330" spans="1:38">
      <c r="A4330" s="52" t="s">
        <v>8944</v>
      </c>
      <c r="B4330" s="52"/>
      <c r="C4330" s="52"/>
      <c r="D4330" s="52"/>
      <c r="E4330" s="52"/>
      <c r="F4330" s="52"/>
      <c r="G4330" s="52"/>
      <c r="H4330" s="52"/>
      <c r="I4330" s="52"/>
      <c r="J4330" s="52"/>
      <c r="K4330" s="52"/>
      <c r="L4330" s="52"/>
      <c r="M4330" s="53">
        <v>120112.64</v>
      </c>
      <c r="N4330" s="53"/>
      <c r="O4330" s="53"/>
      <c r="P4330" s="53"/>
      <c r="Q4330" s="53"/>
      <c r="R4330" s="53"/>
      <c r="S4330" s="53"/>
      <c r="T4330" s="53">
        <v>55096.62</v>
      </c>
      <c r="U4330" s="53"/>
      <c r="V4330" s="53">
        <v>2954.83</v>
      </c>
      <c r="W4330" s="53"/>
      <c r="X4330" s="3">
        <v>85</v>
      </c>
      <c r="Y4330" s="4">
        <v>40</v>
      </c>
      <c r="Z4330" s="10">
        <v>33613</v>
      </c>
      <c r="AA4330" s="3">
        <v>1992</v>
      </c>
      <c r="AB4330" s="3">
        <v>40</v>
      </c>
      <c r="AC4330" s="52" t="s">
        <v>8945</v>
      </c>
      <c r="AD4330" s="52"/>
      <c r="AE4330" s="52"/>
      <c r="AF4330" s="52"/>
      <c r="AG4330" s="52" t="s">
        <v>8946</v>
      </c>
      <c r="AH4330" s="52"/>
      <c r="AI4330" s="52"/>
      <c r="AJ4330" s="52"/>
      <c r="AK4330" s="52"/>
      <c r="AL4330" s="6">
        <v>118303</v>
      </c>
    </row>
    <row r="4331" spans="1:38">
      <c r="A4331" s="52" t="s">
        <v>8947</v>
      </c>
      <c r="B4331" s="52"/>
      <c r="C4331" s="52"/>
      <c r="D4331" s="52"/>
      <c r="E4331" s="52"/>
      <c r="F4331" s="52"/>
      <c r="G4331" s="52"/>
      <c r="H4331" s="52"/>
      <c r="I4331" s="52"/>
      <c r="J4331" s="52"/>
      <c r="K4331" s="52"/>
      <c r="L4331" s="52"/>
      <c r="M4331" s="53">
        <v>214492.19</v>
      </c>
      <c r="N4331" s="53"/>
      <c r="O4331" s="53"/>
      <c r="P4331" s="53"/>
      <c r="Q4331" s="53"/>
      <c r="R4331" s="53"/>
      <c r="S4331" s="53"/>
      <c r="T4331" s="53">
        <v>98844.36</v>
      </c>
      <c r="U4331" s="53"/>
      <c r="V4331" s="53">
        <v>5255.88</v>
      </c>
      <c r="W4331" s="53"/>
      <c r="X4331" s="3">
        <v>85</v>
      </c>
      <c r="Y4331" s="4">
        <v>40</v>
      </c>
      <c r="Z4331" s="10">
        <v>33613</v>
      </c>
      <c r="AA4331" s="3">
        <v>1992</v>
      </c>
      <c r="AB4331" s="3">
        <v>40</v>
      </c>
      <c r="AC4331" s="52" t="s">
        <v>8948</v>
      </c>
      <c r="AD4331" s="52"/>
      <c r="AE4331" s="52"/>
      <c r="AF4331" s="52"/>
      <c r="AG4331" s="52" t="s">
        <v>8949</v>
      </c>
      <c r="AH4331" s="52"/>
      <c r="AI4331" s="52"/>
      <c r="AJ4331" s="52"/>
      <c r="AK4331" s="52"/>
      <c r="AL4331" s="6">
        <v>210433</v>
      </c>
    </row>
    <row r="4332" spans="1:38">
      <c r="A4332" s="52" t="s">
        <v>8950</v>
      </c>
      <c r="B4332" s="52"/>
      <c r="C4332" s="52"/>
      <c r="D4332" s="52"/>
      <c r="E4332" s="52"/>
      <c r="F4332" s="52"/>
      <c r="G4332" s="52"/>
      <c r="H4332" s="52"/>
      <c r="I4332" s="52"/>
      <c r="J4332" s="52"/>
      <c r="K4332" s="52"/>
      <c r="L4332" s="52"/>
      <c r="M4332" s="53">
        <v>364392.6</v>
      </c>
      <c r="N4332" s="53"/>
      <c r="O4332" s="53"/>
      <c r="P4332" s="53"/>
      <c r="Q4332" s="53"/>
      <c r="R4332" s="53"/>
      <c r="S4332" s="53"/>
      <c r="T4332" s="53">
        <v>167149.97</v>
      </c>
      <c r="U4332" s="53"/>
      <c r="V4332" s="53">
        <v>8964.16</v>
      </c>
      <c r="W4332" s="53"/>
      <c r="X4332" s="3">
        <v>85</v>
      </c>
      <c r="Y4332" s="4">
        <v>40</v>
      </c>
      <c r="Z4332" s="10">
        <v>33613</v>
      </c>
      <c r="AA4332" s="3">
        <v>1992</v>
      </c>
      <c r="AB4332" s="3">
        <v>40</v>
      </c>
      <c r="AC4332" s="52" t="s">
        <v>8951</v>
      </c>
      <c r="AD4332" s="52"/>
      <c r="AE4332" s="52"/>
      <c r="AF4332" s="52"/>
      <c r="AG4332" s="52" t="s">
        <v>8952</v>
      </c>
      <c r="AH4332" s="52"/>
      <c r="AI4332" s="52"/>
      <c r="AJ4332" s="52"/>
      <c r="AK4332" s="52"/>
      <c r="AL4332" s="6">
        <v>358903</v>
      </c>
    </row>
    <row r="4333" spans="1:38">
      <c r="A4333" s="52" t="s">
        <v>8953</v>
      </c>
      <c r="B4333" s="52"/>
      <c r="C4333" s="52"/>
      <c r="D4333" s="52"/>
      <c r="E4333" s="52"/>
      <c r="F4333" s="52"/>
      <c r="G4333" s="52"/>
      <c r="H4333" s="52"/>
      <c r="I4333" s="52"/>
      <c r="J4333" s="52"/>
      <c r="K4333" s="52"/>
      <c r="L4333" s="52"/>
      <c r="M4333" s="53">
        <v>96690.41</v>
      </c>
      <c r="N4333" s="53"/>
      <c r="O4333" s="53"/>
      <c r="P4333" s="53"/>
      <c r="Q4333" s="53"/>
      <c r="R4333" s="53"/>
      <c r="S4333" s="53"/>
      <c r="T4333" s="53">
        <v>44557.79</v>
      </c>
      <c r="U4333" s="53"/>
      <c r="V4333" s="53">
        <v>2369.3200000000002</v>
      </c>
      <c r="W4333" s="53"/>
      <c r="X4333" s="3">
        <v>85</v>
      </c>
      <c r="Y4333" s="4">
        <v>40</v>
      </c>
      <c r="Z4333" s="10">
        <v>33613</v>
      </c>
      <c r="AA4333" s="3">
        <v>1992</v>
      </c>
      <c r="AB4333" s="3">
        <v>40</v>
      </c>
      <c r="AC4333" s="52" t="s">
        <v>8954</v>
      </c>
      <c r="AD4333" s="52"/>
      <c r="AE4333" s="52"/>
      <c r="AF4333" s="52"/>
      <c r="AG4333" s="52" t="s">
        <v>8955</v>
      </c>
      <c r="AH4333" s="52"/>
      <c r="AI4333" s="52"/>
      <c r="AJ4333" s="52"/>
      <c r="AK4333" s="52"/>
      <c r="AL4333" s="6">
        <v>94861</v>
      </c>
    </row>
    <row r="4334" spans="1:38">
      <c r="A4334" s="52" t="s">
        <v>8956</v>
      </c>
      <c r="B4334" s="52"/>
      <c r="C4334" s="52"/>
      <c r="D4334" s="52"/>
      <c r="E4334" s="52"/>
      <c r="F4334" s="52"/>
      <c r="G4334" s="52"/>
      <c r="H4334" s="52"/>
      <c r="I4334" s="52"/>
      <c r="J4334" s="52"/>
      <c r="K4334" s="52"/>
      <c r="L4334" s="52"/>
      <c r="M4334" s="53">
        <v>39891.79</v>
      </c>
      <c r="N4334" s="53"/>
      <c r="O4334" s="53"/>
      <c r="P4334" s="53"/>
      <c r="Q4334" s="53"/>
      <c r="R4334" s="53"/>
      <c r="S4334" s="53"/>
      <c r="T4334" s="53">
        <v>18298.61</v>
      </c>
      <c r="U4334" s="53"/>
      <c r="V4334" s="54">
        <v>981.37</v>
      </c>
      <c r="W4334" s="54"/>
      <c r="X4334" s="3">
        <v>85</v>
      </c>
      <c r="Y4334" s="4">
        <v>40</v>
      </c>
      <c r="Z4334" s="10">
        <v>33613</v>
      </c>
      <c r="AA4334" s="3">
        <v>1992</v>
      </c>
      <c r="AB4334" s="3">
        <v>40</v>
      </c>
      <c r="AC4334" s="52" t="s">
        <v>8957</v>
      </c>
      <c r="AD4334" s="52"/>
      <c r="AE4334" s="52"/>
      <c r="AF4334" s="52"/>
      <c r="AG4334" s="52" t="s">
        <v>8958</v>
      </c>
      <c r="AH4334" s="52"/>
      <c r="AI4334" s="52"/>
      <c r="AJ4334" s="52"/>
      <c r="AK4334" s="52"/>
      <c r="AL4334" s="6">
        <v>39291</v>
      </c>
    </row>
    <row r="4335" spans="1:38">
      <c r="A4335" s="52" t="s">
        <v>8959</v>
      </c>
      <c r="B4335" s="52"/>
      <c r="C4335" s="52"/>
      <c r="D4335" s="52"/>
      <c r="E4335" s="52"/>
      <c r="F4335" s="52"/>
      <c r="G4335" s="52"/>
      <c r="H4335" s="52"/>
      <c r="I4335" s="52"/>
      <c r="J4335" s="52"/>
      <c r="K4335" s="52"/>
      <c r="L4335" s="52"/>
      <c r="M4335" s="53">
        <v>4603657.2699999996</v>
      </c>
      <c r="N4335" s="53"/>
      <c r="O4335" s="53"/>
      <c r="P4335" s="53"/>
      <c r="Q4335" s="53"/>
      <c r="R4335" s="53"/>
      <c r="S4335" s="53"/>
      <c r="T4335" s="53">
        <v>2111738.36</v>
      </c>
      <c r="U4335" s="53"/>
      <c r="V4335" s="53">
        <v>113251.41</v>
      </c>
      <c r="W4335" s="53"/>
      <c r="X4335" s="3">
        <v>85</v>
      </c>
      <c r="Y4335" s="4">
        <v>40</v>
      </c>
      <c r="Z4335" s="10">
        <v>33613</v>
      </c>
      <c r="AA4335" s="3">
        <v>1992</v>
      </c>
      <c r="AB4335" s="3">
        <v>40</v>
      </c>
      <c r="AC4335" s="52" t="s">
        <v>8960</v>
      </c>
      <c r="AD4335" s="52"/>
      <c r="AE4335" s="52"/>
      <c r="AF4335" s="52"/>
      <c r="AG4335" s="52" t="s">
        <v>8961</v>
      </c>
      <c r="AH4335" s="52"/>
      <c r="AI4335" s="52"/>
      <c r="AJ4335" s="52"/>
      <c r="AK4335" s="52"/>
      <c r="AL4335" s="6">
        <v>4534304</v>
      </c>
    </row>
    <row r="4336" spans="1:38">
      <c r="A4336" s="52" t="s">
        <v>8962</v>
      </c>
      <c r="B4336" s="52"/>
      <c r="C4336" s="52"/>
      <c r="D4336" s="52"/>
      <c r="E4336" s="52"/>
      <c r="F4336" s="52"/>
      <c r="G4336" s="52"/>
      <c r="H4336" s="52"/>
      <c r="I4336" s="52"/>
      <c r="J4336" s="52"/>
      <c r="K4336" s="52"/>
      <c r="L4336" s="52"/>
      <c r="M4336" s="53">
        <v>183680.16</v>
      </c>
      <c r="N4336" s="53"/>
      <c r="O4336" s="53"/>
      <c r="P4336" s="53"/>
      <c r="Q4336" s="53"/>
      <c r="R4336" s="53"/>
      <c r="S4336" s="53"/>
      <c r="T4336" s="53">
        <v>96845.759999999995</v>
      </c>
      <c r="U4336" s="53"/>
      <c r="V4336" s="53">
        <v>4589.4399999999996</v>
      </c>
      <c r="W4336" s="53"/>
      <c r="X4336" s="3">
        <v>85</v>
      </c>
      <c r="Y4336" s="4">
        <v>40</v>
      </c>
      <c r="Z4336" s="5">
        <v>32517</v>
      </c>
      <c r="AA4336" s="3">
        <v>1989</v>
      </c>
      <c r="AB4336" s="3">
        <v>40</v>
      </c>
      <c r="AC4336" s="52" t="s">
        <v>8963</v>
      </c>
      <c r="AD4336" s="52"/>
      <c r="AE4336" s="52"/>
      <c r="AF4336" s="52"/>
      <c r="AG4336" s="52" t="s">
        <v>8964</v>
      </c>
      <c r="AH4336" s="52"/>
      <c r="AI4336" s="52"/>
      <c r="AJ4336" s="52"/>
      <c r="AK4336" s="52"/>
      <c r="AL4336" s="6">
        <v>170868</v>
      </c>
    </row>
    <row r="4337" spans="1:38">
      <c r="A4337" s="52" t="s">
        <v>8965</v>
      </c>
      <c r="B4337" s="52"/>
      <c r="C4337" s="52"/>
      <c r="D4337" s="52"/>
      <c r="E4337" s="52"/>
      <c r="F4337" s="52"/>
      <c r="G4337" s="52"/>
      <c r="H4337" s="52"/>
      <c r="I4337" s="52"/>
      <c r="J4337" s="52"/>
      <c r="K4337" s="52"/>
      <c r="L4337" s="52"/>
      <c r="M4337" s="53">
        <v>3677523.22</v>
      </c>
      <c r="N4337" s="53"/>
      <c r="O4337" s="53"/>
      <c r="P4337" s="53"/>
      <c r="Q4337" s="53"/>
      <c r="R4337" s="53"/>
      <c r="S4337" s="53"/>
      <c r="T4337" s="53">
        <v>1297253.51</v>
      </c>
      <c r="U4337" s="53"/>
      <c r="V4337" s="53">
        <v>74375.460000000006</v>
      </c>
      <c r="W4337" s="53"/>
      <c r="X4337" s="3">
        <v>85</v>
      </c>
      <c r="Y4337" s="4">
        <v>50</v>
      </c>
      <c r="Z4337" s="10">
        <v>33613</v>
      </c>
      <c r="AA4337" s="3">
        <v>1992</v>
      </c>
      <c r="AB4337" s="3">
        <v>50</v>
      </c>
      <c r="AC4337" s="52" t="s">
        <v>8966</v>
      </c>
      <c r="AD4337" s="52"/>
      <c r="AE4337" s="52"/>
      <c r="AF4337" s="52"/>
      <c r="AG4337" s="52" t="s">
        <v>8967</v>
      </c>
      <c r="AH4337" s="52"/>
      <c r="AI4337" s="52"/>
      <c r="AJ4337" s="52"/>
      <c r="AK4337" s="52"/>
      <c r="AL4337" s="6">
        <v>4331146</v>
      </c>
    </row>
    <row r="4338" spans="1:38">
      <c r="A4338" s="52" t="s">
        <v>8968</v>
      </c>
      <c r="B4338" s="52"/>
      <c r="C4338" s="52"/>
      <c r="D4338" s="52"/>
      <c r="E4338" s="52"/>
      <c r="F4338" s="52"/>
      <c r="G4338" s="52"/>
      <c r="H4338" s="52"/>
      <c r="I4338" s="52"/>
      <c r="J4338" s="52"/>
      <c r="K4338" s="52"/>
      <c r="L4338" s="52"/>
      <c r="M4338" s="56">
        <v>2078</v>
      </c>
      <c r="N4338" s="56"/>
      <c r="O4338" s="56"/>
      <c r="P4338" s="56"/>
      <c r="Q4338" s="56"/>
      <c r="R4338" s="56"/>
      <c r="S4338" s="56"/>
      <c r="T4338" s="54">
        <v>761.79</v>
      </c>
      <c r="U4338" s="54"/>
      <c r="V4338" s="54">
        <v>52.65</v>
      </c>
      <c r="W4338" s="54"/>
      <c r="X4338" s="3">
        <v>85</v>
      </c>
      <c r="Y4338" s="4">
        <v>40</v>
      </c>
      <c r="Z4338" s="10">
        <v>34709</v>
      </c>
      <c r="AA4338" s="3">
        <v>1995</v>
      </c>
      <c r="AB4338" s="3">
        <v>40</v>
      </c>
      <c r="AC4338" s="52" t="s">
        <v>8969</v>
      </c>
      <c r="AD4338" s="52"/>
      <c r="AE4338" s="52"/>
      <c r="AF4338" s="52"/>
      <c r="AG4338" s="52" t="s">
        <v>8970</v>
      </c>
      <c r="AH4338" s="52"/>
      <c r="AI4338" s="52"/>
      <c r="AJ4338" s="52"/>
      <c r="AK4338" s="52"/>
      <c r="AL4338" s="6">
        <v>2182</v>
      </c>
    </row>
    <row r="4339" spans="1:38">
      <c r="A4339" s="52" t="s">
        <v>8971</v>
      </c>
      <c r="B4339" s="52"/>
      <c r="C4339" s="52"/>
      <c r="D4339" s="52"/>
      <c r="E4339" s="52"/>
      <c r="F4339" s="52"/>
      <c r="G4339" s="52"/>
      <c r="H4339" s="52"/>
      <c r="I4339" s="52"/>
      <c r="J4339" s="52"/>
      <c r="K4339" s="52"/>
      <c r="L4339" s="52"/>
      <c r="M4339" s="53">
        <v>810863.59</v>
      </c>
      <c r="N4339" s="53"/>
      <c r="O4339" s="53"/>
      <c r="P4339" s="53"/>
      <c r="Q4339" s="53"/>
      <c r="R4339" s="53"/>
      <c r="S4339" s="53"/>
      <c r="T4339" s="53">
        <v>317648.62</v>
      </c>
      <c r="U4339" s="53"/>
      <c r="V4339" s="53">
        <v>20548.310000000001</v>
      </c>
      <c r="W4339" s="53"/>
      <c r="X4339" s="3">
        <v>85</v>
      </c>
      <c r="Y4339" s="4">
        <v>40</v>
      </c>
      <c r="Z4339" s="10">
        <v>34344</v>
      </c>
      <c r="AA4339" s="3">
        <v>1994</v>
      </c>
      <c r="AB4339" s="3">
        <v>40</v>
      </c>
      <c r="AC4339" s="52" t="s">
        <v>8972</v>
      </c>
      <c r="AD4339" s="52"/>
      <c r="AE4339" s="52"/>
      <c r="AF4339" s="52"/>
      <c r="AG4339" s="52" t="s">
        <v>8973</v>
      </c>
      <c r="AH4339" s="52"/>
      <c r="AI4339" s="52"/>
      <c r="AJ4339" s="52"/>
      <c r="AK4339" s="52"/>
      <c r="AL4339" s="6">
        <v>827240</v>
      </c>
    </row>
    <row r="4340" spans="1:38">
      <c r="A4340" s="52" t="s">
        <v>8974</v>
      </c>
      <c r="B4340" s="52"/>
      <c r="C4340" s="52"/>
      <c r="D4340" s="52"/>
      <c r="E4340" s="52"/>
      <c r="F4340" s="52"/>
      <c r="G4340" s="52"/>
      <c r="H4340" s="52"/>
      <c r="I4340" s="52"/>
      <c r="J4340" s="52"/>
      <c r="K4340" s="52"/>
      <c r="L4340" s="52"/>
      <c r="M4340" s="56">
        <v>6648.87</v>
      </c>
      <c r="N4340" s="56"/>
      <c r="O4340" s="56"/>
      <c r="P4340" s="56"/>
      <c r="Q4340" s="56"/>
      <c r="R4340" s="56"/>
      <c r="S4340" s="56"/>
      <c r="T4340" s="53">
        <v>2771.66</v>
      </c>
      <c r="U4340" s="53"/>
      <c r="V4340" s="54">
        <v>168.57</v>
      </c>
      <c r="W4340" s="54"/>
      <c r="X4340" s="3">
        <v>85</v>
      </c>
      <c r="Y4340" s="4">
        <v>40</v>
      </c>
      <c r="Z4340" s="10">
        <v>33979</v>
      </c>
      <c r="AA4340" s="3">
        <v>1993</v>
      </c>
      <c r="AB4340" s="3">
        <v>40</v>
      </c>
      <c r="AC4340" s="52" t="s">
        <v>8975</v>
      </c>
      <c r="AD4340" s="52"/>
      <c r="AE4340" s="52"/>
      <c r="AF4340" s="52"/>
      <c r="AG4340" s="52" t="s">
        <v>8976</v>
      </c>
      <c r="AH4340" s="52"/>
      <c r="AI4340" s="52"/>
      <c r="AJ4340" s="52"/>
      <c r="AK4340" s="52"/>
      <c r="AL4340" s="6">
        <v>6749</v>
      </c>
    </row>
    <row r="4341" spans="1:38">
      <c r="A4341" s="52" t="s">
        <v>8977</v>
      </c>
      <c r="B4341" s="52"/>
      <c r="C4341" s="52"/>
      <c r="D4341" s="52"/>
      <c r="E4341" s="52"/>
      <c r="F4341" s="52"/>
      <c r="G4341" s="52"/>
      <c r="H4341" s="52"/>
      <c r="I4341" s="52"/>
      <c r="J4341" s="52"/>
      <c r="K4341" s="52"/>
      <c r="L4341" s="52"/>
      <c r="M4341" s="53">
        <v>436342</v>
      </c>
      <c r="N4341" s="53"/>
      <c r="O4341" s="53"/>
      <c r="P4341" s="53"/>
      <c r="Q4341" s="53"/>
      <c r="R4341" s="53"/>
      <c r="S4341" s="53"/>
      <c r="T4341" s="53">
        <v>153920.44</v>
      </c>
      <c r="U4341" s="53"/>
      <c r="V4341" s="53">
        <v>8824.75</v>
      </c>
      <c r="W4341" s="53"/>
      <c r="X4341" s="3">
        <v>85</v>
      </c>
      <c r="Y4341" s="4">
        <v>50</v>
      </c>
      <c r="Z4341" s="10">
        <v>33613</v>
      </c>
      <c r="AA4341" s="3">
        <v>1992</v>
      </c>
      <c r="AB4341" s="3">
        <v>50</v>
      </c>
      <c r="AC4341" s="52" t="s">
        <v>8978</v>
      </c>
      <c r="AD4341" s="52"/>
      <c r="AE4341" s="52"/>
      <c r="AF4341" s="52"/>
      <c r="AG4341" s="52" t="s">
        <v>8979</v>
      </c>
      <c r="AH4341" s="52"/>
      <c r="AI4341" s="52"/>
      <c r="AJ4341" s="52"/>
      <c r="AK4341" s="52"/>
      <c r="AL4341" s="6">
        <v>513895</v>
      </c>
    </row>
    <row r="4342" spans="1:38">
      <c r="A4342" s="52" t="s">
        <v>8980</v>
      </c>
      <c r="B4342" s="52"/>
      <c r="C4342" s="52"/>
      <c r="D4342" s="52"/>
      <c r="E4342" s="52"/>
      <c r="F4342" s="52"/>
      <c r="G4342" s="52"/>
      <c r="H4342" s="52"/>
      <c r="I4342" s="52"/>
      <c r="J4342" s="52"/>
      <c r="K4342" s="52"/>
      <c r="L4342" s="52"/>
      <c r="M4342" s="56">
        <v>8500</v>
      </c>
      <c r="N4342" s="56"/>
      <c r="O4342" s="56"/>
      <c r="P4342" s="56"/>
      <c r="Q4342" s="56"/>
      <c r="R4342" s="56"/>
      <c r="S4342" s="56"/>
      <c r="T4342" s="53">
        <v>6874.83</v>
      </c>
      <c r="U4342" s="53"/>
      <c r="V4342" s="54">
        <v>342.07</v>
      </c>
      <c r="W4342" s="54"/>
      <c r="X4342" s="3">
        <v>86</v>
      </c>
      <c r="Y4342" s="4">
        <v>25</v>
      </c>
      <c r="Z4342" s="5">
        <v>32880</v>
      </c>
      <c r="AA4342" s="3">
        <v>1990</v>
      </c>
      <c r="AB4342" s="3">
        <v>25</v>
      </c>
      <c r="AC4342" s="52" t="s">
        <v>8981</v>
      </c>
      <c r="AD4342" s="52"/>
      <c r="AE4342" s="52"/>
      <c r="AF4342" s="52"/>
      <c r="AG4342" s="52" t="s">
        <v>8982</v>
      </c>
      <c r="AH4342" s="52"/>
      <c r="AI4342" s="52"/>
      <c r="AJ4342" s="52"/>
      <c r="AK4342" s="52"/>
      <c r="AL4342" s="6">
        <v>3115</v>
      </c>
    </row>
    <row r="4343" spans="1:38">
      <c r="A4343" s="52" t="s">
        <v>8983</v>
      </c>
      <c r="B4343" s="52"/>
      <c r="C4343" s="52"/>
      <c r="D4343" s="52"/>
      <c r="E4343" s="52"/>
      <c r="F4343" s="52"/>
      <c r="G4343" s="52"/>
      <c r="H4343" s="52"/>
      <c r="I4343" s="52"/>
      <c r="J4343" s="52"/>
      <c r="K4343" s="52"/>
      <c r="L4343" s="52"/>
      <c r="M4343" s="56">
        <v>1437.64</v>
      </c>
      <c r="N4343" s="56"/>
      <c r="O4343" s="56"/>
      <c r="P4343" s="56"/>
      <c r="Q4343" s="56"/>
      <c r="R4343" s="56"/>
      <c r="S4343" s="56"/>
      <c r="T4343" s="54">
        <v>945.82</v>
      </c>
      <c r="U4343" s="54"/>
      <c r="V4343" s="54">
        <v>57.33</v>
      </c>
      <c r="W4343" s="54"/>
      <c r="X4343" s="3">
        <v>86</v>
      </c>
      <c r="Y4343" s="4">
        <v>25</v>
      </c>
      <c r="Z4343" s="5">
        <v>34339</v>
      </c>
      <c r="AA4343" s="3">
        <v>1994</v>
      </c>
      <c r="AB4343" s="3">
        <v>25</v>
      </c>
      <c r="AC4343" s="52" t="s">
        <v>8984</v>
      </c>
      <c r="AD4343" s="52"/>
      <c r="AE4343" s="52"/>
      <c r="AF4343" s="52"/>
      <c r="AG4343" s="52" t="s">
        <v>8985</v>
      </c>
      <c r="AH4343" s="52"/>
      <c r="AI4343" s="52"/>
      <c r="AJ4343" s="52"/>
      <c r="AK4343" s="52"/>
      <c r="AL4343" s="11">
        <v>825</v>
      </c>
    </row>
    <row r="4344" spans="1:38">
      <c r="A4344" s="52" t="s">
        <v>8986</v>
      </c>
      <c r="B4344" s="52"/>
      <c r="C4344" s="52"/>
      <c r="D4344" s="52"/>
      <c r="E4344" s="52"/>
      <c r="F4344" s="52"/>
      <c r="G4344" s="52"/>
      <c r="H4344" s="52"/>
      <c r="I4344" s="52"/>
      <c r="J4344" s="52"/>
      <c r="K4344" s="52"/>
      <c r="L4344" s="52"/>
      <c r="M4344" s="53">
        <v>133735.79</v>
      </c>
      <c r="N4344" s="53"/>
      <c r="O4344" s="53"/>
      <c r="P4344" s="53"/>
      <c r="Q4344" s="53"/>
      <c r="R4344" s="53"/>
      <c r="S4344" s="53"/>
      <c r="T4344" s="53">
        <v>6675.36</v>
      </c>
      <c r="U4344" s="53"/>
      <c r="V4344" s="53">
        <v>3343.4</v>
      </c>
      <c r="W4344" s="53"/>
      <c r="X4344" s="3">
        <v>86</v>
      </c>
      <c r="Y4344" s="4">
        <v>40</v>
      </c>
      <c r="Z4344" s="10">
        <v>39457</v>
      </c>
      <c r="AA4344" s="3">
        <v>2008</v>
      </c>
      <c r="AB4344" s="3">
        <v>40</v>
      </c>
      <c r="AC4344" s="52" t="s">
        <v>8987</v>
      </c>
      <c r="AD4344" s="52"/>
      <c r="AE4344" s="52"/>
      <c r="AF4344" s="52"/>
      <c r="AG4344" s="52" t="s">
        <v>8988</v>
      </c>
      <c r="AH4344" s="52"/>
      <c r="AI4344" s="52"/>
      <c r="AJ4344" s="52"/>
      <c r="AK4344" s="52"/>
      <c r="AL4344" s="6">
        <v>138659</v>
      </c>
    </row>
    <row r="4345" spans="1:38">
      <c r="A4345" s="52" t="s">
        <v>8989</v>
      </c>
      <c r="B4345" s="52"/>
      <c r="C4345" s="52"/>
      <c r="D4345" s="52"/>
      <c r="E4345" s="52"/>
      <c r="F4345" s="52"/>
      <c r="G4345" s="52"/>
      <c r="H4345" s="52"/>
      <c r="I4345" s="52"/>
      <c r="J4345" s="52"/>
      <c r="K4345" s="52"/>
      <c r="L4345" s="52"/>
      <c r="M4345" s="53">
        <v>1584955.2</v>
      </c>
      <c r="N4345" s="53"/>
      <c r="O4345" s="53"/>
      <c r="P4345" s="53"/>
      <c r="Q4345" s="53"/>
      <c r="R4345" s="53"/>
      <c r="S4345" s="53"/>
      <c r="T4345" s="53">
        <v>820128.08</v>
      </c>
      <c r="U4345" s="53"/>
      <c r="V4345" s="53">
        <v>40248.29</v>
      </c>
      <c r="W4345" s="53"/>
      <c r="X4345" s="3">
        <v>86</v>
      </c>
      <c r="Y4345" s="4">
        <v>40</v>
      </c>
      <c r="Z4345" s="10">
        <v>32518</v>
      </c>
      <c r="AA4345" s="3">
        <v>1989</v>
      </c>
      <c r="AB4345" s="3">
        <v>40</v>
      </c>
      <c r="AC4345" s="52" t="s">
        <v>8990</v>
      </c>
      <c r="AD4345" s="52"/>
      <c r="AE4345" s="52"/>
      <c r="AF4345" s="52"/>
      <c r="AG4345" s="52" t="s">
        <v>8991</v>
      </c>
      <c r="AH4345" s="52"/>
      <c r="AI4345" s="52"/>
      <c r="AJ4345" s="52"/>
      <c r="AK4345" s="52"/>
      <c r="AL4345" s="6">
        <v>1504987</v>
      </c>
    </row>
    <row r="4346" spans="1:38">
      <c r="A4346" s="52" t="s">
        <v>8992</v>
      </c>
      <c r="B4346" s="52"/>
      <c r="C4346" s="52"/>
      <c r="D4346" s="52"/>
      <c r="E4346" s="52"/>
      <c r="F4346" s="52"/>
      <c r="G4346" s="52"/>
      <c r="H4346" s="52"/>
      <c r="I4346" s="52"/>
      <c r="J4346" s="52"/>
      <c r="K4346" s="52"/>
      <c r="L4346" s="52"/>
      <c r="M4346" s="53">
        <v>41938.53</v>
      </c>
      <c r="N4346" s="53"/>
      <c r="O4346" s="53"/>
      <c r="P4346" s="53"/>
      <c r="Q4346" s="53"/>
      <c r="R4346" s="53"/>
      <c r="S4346" s="53"/>
      <c r="T4346" s="53">
        <v>20645.71</v>
      </c>
      <c r="U4346" s="53"/>
      <c r="V4346" s="53">
        <v>1064.49</v>
      </c>
      <c r="W4346" s="53"/>
      <c r="X4346" s="3">
        <v>86</v>
      </c>
      <c r="Y4346" s="4">
        <v>40</v>
      </c>
      <c r="Z4346" s="10">
        <v>32883</v>
      </c>
      <c r="AA4346" s="3">
        <v>1990</v>
      </c>
      <c r="AB4346" s="3">
        <v>40</v>
      </c>
      <c r="AC4346" s="52" t="s">
        <v>8993</v>
      </c>
      <c r="AD4346" s="52"/>
      <c r="AE4346" s="52"/>
      <c r="AF4346" s="52"/>
      <c r="AG4346" s="52" t="s">
        <v>8994</v>
      </c>
      <c r="AH4346" s="52"/>
      <c r="AI4346" s="52"/>
      <c r="AJ4346" s="52"/>
      <c r="AK4346" s="52"/>
      <c r="AL4346" s="6">
        <v>40818</v>
      </c>
    </row>
    <row r="4347" spans="1:38">
      <c r="A4347" s="52" t="s">
        <v>8995</v>
      </c>
      <c r="B4347" s="52"/>
      <c r="C4347" s="52"/>
      <c r="D4347" s="52"/>
      <c r="E4347" s="52"/>
      <c r="F4347" s="52"/>
      <c r="G4347" s="52"/>
      <c r="H4347" s="52"/>
      <c r="I4347" s="52"/>
      <c r="J4347" s="52"/>
      <c r="K4347" s="52"/>
      <c r="L4347" s="52"/>
      <c r="M4347" s="56">
        <v>4358.2</v>
      </c>
      <c r="N4347" s="56"/>
      <c r="O4347" s="56"/>
      <c r="P4347" s="56"/>
      <c r="Q4347" s="56"/>
      <c r="R4347" s="56"/>
      <c r="S4347" s="56"/>
      <c r="T4347" s="53">
        <v>2035.78</v>
      </c>
      <c r="U4347" s="53"/>
      <c r="V4347" s="54">
        <v>110.57</v>
      </c>
      <c r="W4347" s="54"/>
      <c r="X4347" s="3">
        <v>86</v>
      </c>
      <c r="Y4347" s="4">
        <v>40</v>
      </c>
      <c r="Z4347" s="10">
        <v>33248</v>
      </c>
      <c r="AA4347" s="3">
        <v>1991</v>
      </c>
      <c r="AB4347" s="3">
        <v>40</v>
      </c>
      <c r="AC4347" s="52" t="s">
        <v>8996</v>
      </c>
      <c r="AD4347" s="52"/>
      <c r="AE4347" s="52"/>
      <c r="AF4347" s="52"/>
      <c r="AG4347" s="52" t="s">
        <v>8997</v>
      </c>
      <c r="AH4347" s="52"/>
      <c r="AI4347" s="52"/>
      <c r="AJ4347" s="52"/>
      <c r="AK4347" s="52"/>
      <c r="AL4347" s="6">
        <v>4356</v>
      </c>
    </row>
    <row r="4348" spans="1:38">
      <c r="A4348" s="52" t="s">
        <v>8998</v>
      </c>
      <c r="B4348" s="52"/>
      <c r="C4348" s="52"/>
      <c r="D4348" s="52"/>
      <c r="E4348" s="52"/>
      <c r="F4348" s="52"/>
      <c r="G4348" s="52"/>
      <c r="H4348" s="52"/>
      <c r="I4348" s="52"/>
      <c r="J4348" s="52"/>
      <c r="K4348" s="52"/>
      <c r="L4348" s="52"/>
      <c r="M4348" s="56">
        <v>1016.61</v>
      </c>
      <c r="N4348" s="56"/>
      <c r="O4348" s="56"/>
      <c r="P4348" s="56"/>
      <c r="Q4348" s="56"/>
      <c r="R4348" s="56"/>
      <c r="S4348" s="56"/>
      <c r="T4348" s="54">
        <v>449.2</v>
      </c>
      <c r="U4348" s="54"/>
      <c r="V4348" s="54">
        <v>25.79</v>
      </c>
      <c r="W4348" s="54"/>
      <c r="X4348" s="3">
        <v>86</v>
      </c>
      <c r="Y4348" s="4">
        <v>40</v>
      </c>
      <c r="Z4348" s="10">
        <v>33613</v>
      </c>
      <c r="AA4348" s="3">
        <v>1992</v>
      </c>
      <c r="AB4348" s="3">
        <v>40</v>
      </c>
      <c r="AC4348" s="52" t="s">
        <v>8999</v>
      </c>
      <c r="AD4348" s="52"/>
      <c r="AE4348" s="52"/>
      <c r="AF4348" s="52"/>
      <c r="AG4348" s="52" t="s">
        <v>9000</v>
      </c>
      <c r="AH4348" s="52"/>
      <c r="AI4348" s="52"/>
      <c r="AJ4348" s="52"/>
      <c r="AK4348" s="52"/>
      <c r="AL4348" s="6">
        <v>1032</v>
      </c>
    </row>
    <row r="4349" spans="1:38">
      <c r="A4349" s="52" t="s">
        <v>9001</v>
      </c>
      <c r="B4349" s="52"/>
      <c r="C4349" s="52"/>
      <c r="D4349" s="52"/>
      <c r="E4349" s="52"/>
      <c r="F4349" s="52"/>
      <c r="G4349" s="52"/>
      <c r="H4349" s="52"/>
      <c r="I4349" s="52"/>
      <c r="J4349" s="52"/>
      <c r="K4349" s="52"/>
      <c r="L4349" s="52"/>
      <c r="M4349" s="56">
        <v>2599.94</v>
      </c>
      <c r="N4349" s="56"/>
      <c r="O4349" s="56"/>
      <c r="P4349" s="56"/>
      <c r="Q4349" s="56"/>
      <c r="R4349" s="56"/>
      <c r="S4349" s="56"/>
      <c r="T4349" s="53">
        <v>1018.48</v>
      </c>
      <c r="U4349" s="53"/>
      <c r="V4349" s="54">
        <v>65.930000000000007</v>
      </c>
      <c r="W4349" s="54"/>
      <c r="X4349" s="3">
        <v>86</v>
      </c>
      <c r="Y4349" s="4">
        <v>40</v>
      </c>
      <c r="Z4349" s="10">
        <v>34344</v>
      </c>
      <c r="AA4349" s="3">
        <v>1994</v>
      </c>
      <c r="AB4349" s="3">
        <v>40</v>
      </c>
      <c r="AC4349" s="52" t="s">
        <v>9002</v>
      </c>
      <c r="AD4349" s="52"/>
      <c r="AE4349" s="52"/>
      <c r="AF4349" s="52"/>
      <c r="AG4349" s="52" t="s">
        <v>9003</v>
      </c>
      <c r="AH4349" s="52"/>
      <c r="AI4349" s="52"/>
      <c r="AJ4349" s="52"/>
      <c r="AK4349" s="52"/>
      <c r="AL4349" s="6">
        <v>2652</v>
      </c>
    </row>
    <row r="4350" spans="1:38">
      <c r="A4350" s="52" t="s">
        <v>9004</v>
      </c>
      <c r="B4350" s="52"/>
      <c r="C4350" s="52"/>
      <c r="D4350" s="52"/>
      <c r="E4350" s="52"/>
      <c r="F4350" s="52"/>
      <c r="G4350" s="52"/>
      <c r="H4350" s="52"/>
      <c r="I4350" s="52"/>
      <c r="J4350" s="52"/>
      <c r="K4350" s="52"/>
      <c r="L4350" s="52"/>
      <c r="M4350" s="53">
        <v>971628.65</v>
      </c>
      <c r="N4350" s="53"/>
      <c r="O4350" s="53"/>
      <c r="P4350" s="53"/>
      <c r="Q4350" s="53"/>
      <c r="R4350" s="53"/>
      <c r="S4350" s="53"/>
      <c r="T4350" s="53">
        <v>369282.89</v>
      </c>
      <c r="U4350" s="53"/>
      <c r="V4350" s="53">
        <v>24091.19</v>
      </c>
      <c r="W4350" s="53"/>
      <c r="X4350" s="3">
        <v>86</v>
      </c>
      <c r="Y4350" s="4">
        <v>40</v>
      </c>
      <c r="Z4350" s="10">
        <v>34709</v>
      </c>
      <c r="AA4350" s="3">
        <v>1995</v>
      </c>
      <c r="AB4350" s="3">
        <v>40</v>
      </c>
      <c r="AC4350" s="52" t="s">
        <v>9005</v>
      </c>
      <c r="AD4350" s="52"/>
      <c r="AE4350" s="52"/>
      <c r="AF4350" s="52"/>
      <c r="AG4350" s="52" t="s">
        <v>9006</v>
      </c>
      <c r="AH4350" s="52"/>
      <c r="AI4350" s="52"/>
      <c r="AJ4350" s="52"/>
      <c r="AK4350" s="52"/>
      <c r="AL4350" s="6">
        <v>998540</v>
      </c>
    </row>
    <row r="4351" spans="1:38">
      <c r="A4351" s="52" t="s">
        <v>9007</v>
      </c>
      <c r="B4351" s="52"/>
      <c r="C4351" s="52"/>
      <c r="D4351" s="52"/>
      <c r="E4351" s="52"/>
      <c r="F4351" s="52"/>
      <c r="G4351" s="52"/>
      <c r="H4351" s="52"/>
      <c r="I4351" s="52"/>
      <c r="J4351" s="52"/>
      <c r="K4351" s="52"/>
      <c r="L4351" s="52"/>
      <c r="M4351" s="53">
        <v>39071.06</v>
      </c>
      <c r="N4351" s="53"/>
      <c r="O4351" s="53"/>
      <c r="P4351" s="53"/>
      <c r="Q4351" s="53"/>
      <c r="R4351" s="53"/>
      <c r="S4351" s="53"/>
      <c r="T4351" s="53">
        <v>13343.06</v>
      </c>
      <c r="U4351" s="53"/>
      <c r="V4351" s="54">
        <v>989.39</v>
      </c>
      <c r="W4351" s="54"/>
      <c r="X4351" s="3">
        <v>86</v>
      </c>
      <c r="Y4351" s="4">
        <v>40</v>
      </c>
      <c r="Z4351" s="10">
        <v>35074</v>
      </c>
      <c r="AA4351" s="3">
        <v>1996</v>
      </c>
      <c r="AB4351" s="3">
        <v>40</v>
      </c>
      <c r="AC4351" s="52" t="s">
        <v>9008</v>
      </c>
      <c r="AD4351" s="52"/>
      <c r="AE4351" s="52"/>
      <c r="AF4351" s="52"/>
      <c r="AG4351" s="52" t="s">
        <v>9009</v>
      </c>
      <c r="AH4351" s="52"/>
      <c r="AI4351" s="52"/>
      <c r="AJ4351" s="52"/>
      <c r="AK4351" s="52"/>
      <c r="AL4351" s="6">
        <v>41506</v>
      </c>
    </row>
    <row r="4352" spans="1:38">
      <c r="A4352" s="52" t="s">
        <v>9010</v>
      </c>
      <c r="B4352" s="52"/>
      <c r="C4352" s="52"/>
      <c r="D4352" s="52"/>
      <c r="E4352" s="52"/>
      <c r="F4352" s="52"/>
      <c r="G4352" s="52"/>
      <c r="H4352" s="52"/>
      <c r="I4352" s="52"/>
      <c r="J4352" s="52"/>
      <c r="K4352" s="52"/>
      <c r="L4352" s="52"/>
      <c r="M4352" s="53">
        <v>135728.01</v>
      </c>
      <c r="N4352" s="53"/>
      <c r="O4352" s="53"/>
      <c r="P4352" s="53"/>
      <c r="Q4352" s="53"/>
      <c r="R4352" s="53"/>
      <c r="S4352" s="53"/>
      <c r="T4352" s="53">
        <v>45648.61</v>
      </c>
      <c r="U4352" s="53"/>
      <c r="V4352" s="53">
        <v>3217.08</v>
      </c>
      <c r="W4352" s="53"/>
      <c r="X4352" s="3">
        <v>86</v>
      </c>
      <c r="Y4352" s="4">
        <v>40</v>
      </c>
      <c r="Z4352" s="8">
        <v>36068</v>
      </c>
      <c r="AA4352" s="3">
        <v>1998</v>
      </c>
      <c r="AB4352" s="3">
        <v>40</v>
      </c>
      <c r="AC4352" s="52" t="s">
        <v>9011</v>
      </c>
      <c r="AD4352" s="52"/>
      <c r="AE4352" s="52"/>
      <c r="AF4352" s="52"/>
      <c r="AG4352" s="52" t="s">
        <v>9012</v>
      </c>
      <c r="AH4352" s="52"/>
      <c r="AI4352" s="52"/>
      <c r="AJ4352" s="52"/>
      <c r="AK4352" s="52"/>
      <c r="AL4352" s="6">
        <v>137997</v>
      </c>
    </row>
    <row r="4353" spans="1:38">
      <c r="A4353" s="52" t="s">
        <v>9013</v>
      </c>
      <c r="B4353" s="52"/>
      <c r="C4353" s="52"/>
      <c r="D4353" s="52"/>
      <c r="E4353" s="52"/>
      <c r="F4353" s="52"/>
      <c r="G4353" s="52"/>
      <c r="H4353" s="52"/>
      <c r="I4353" s="52"/>
      <c r="J4353" s="52"/>
      <c r="K4353" s="52"/>
      <c r="L4353" s="52"/>
      <c r="M4353" s="53">
        <v>39442.25</v>
      </c>
      <c r="N4353" s="53"/>
      <c r="O4353" s="53"/>
      <c r="P4353" s="53"/>
      <c r="Q4353" s="53"/>
      <c r="R4353" s="53"/>
      <c r="S4353" s="53"/>
      <c r="T4353" s="53">
        <v>12783.56</v>
      </c>
      <c r="U4353" s="53"/>
      <c r="V4353" s="54">
        <v>919.25</v>
      </c>
      <c r="W4353" s="54"/>
      <c r="X4353" s="3">
        <v>86</v>
      </c>
      <c r="Y4353" s="4">
        <v>40</v>
      </c>
      <c r="Z4353" s="8">
        <v>36433</v>
      </c>
      <c r="AA4353" s="3">
        <v>1999</v>
      </c>
      <c r="AB4353" s="3">
        <v>40</v>
      </c>
      <c r="AC4353" s="52" t="s">
        <v>9014</v>
      </c>
      <c r="AD4353" s="52"/>
      <c r="AE4353" s="52"/>
      <c r="AF4353" s="52"/>
      <c r="AG4353" s="52" t="s">
        <v>9015</v>
      </c>
      <c r="AH4353" s="52"/>
      <c r="AI4353" s="52"/>
      <c r="AJ4353" s="52"/>
      <c r="AK4353" s="52"/>
      <c r="AL4353" s="6">
        <v>39909</v>
      </c>
    </row>
    <row r="4354" spans="1:38">
      <c r="A4354" s="52" t="s">
        <v>9016</v>
      </c>
      <c r="B4354" s="52"/>
      <c r="C4354" s="52"/>
      <c r="D4354" s="52"/>
      <c r="E4354" s="52"/>
      <c r="F4354" s="52"/>
      <c r="G4354" s="52"/>
      <c r="H4354" s="52"/>
      <c r="I4354" s="52"/>
      <c r="J4354" s="52"/>
      <c r="K4354" s="52"/>
      <c r="L4354" s="52"/>
      <c r="M4354" s="53">
        <v>110850.5</v>
      </c>
      <c r="N4354" s="53"/>
      <c r="O4354" s="53"/>
      <c r="P4354" s="53"/>
      <c r="Q4354" s="53"/>
      <c r="R4354" s="53"/>
      <c r="S4354" s="53"/>
      <c r="T4354" s="53">
        <v>30591.37</v>
      </c>
      <c r="U4354" s="53"/>
      <c r="V4354" s="53">
        <v>2675.21</v>
      </c>
      <c r="W4354" s="53"/>
      <c r="X4354" s="3">
        <v>86</v>
      </c>
      <c r="Y4354" s="4">
        <v>40</v>
      </c>
      <c r="Z4354" s="8">
        <v>36799</v>
      </c>
      <c r="AA4354" s="3">
        <v>2000</v>
      </c>
      <c r="AB4354" s="3">
        <v>40</v>
      </c>
      <c r="AC4354" s="52" t="s">
        <v>9017</v>
      </c>
      <c r="AD4354" s="52"/>
      <c r="AE4354" s="52"/>
      <c r="AF4354" s="52"/>
      <c r="AG4354" s="52" t="s">
        <v>9018</v>
      </c>
      <c r="AH4354" s="52"/>
      <c r="AI4354" s="52"/>
      <c r="AJ4354" s="52"/>
      <c r="AK4354" s="52"/>
      <c r="AL4354" s="6">
        <v>117010</v>
      </c>
    </row>
    <row r="4355" spans="1:38">
      <c r="A4355" s="52" t="s">
        <v>9019</v>
      </c>
      <c r="B4355" s="52"/>
      <c r="C4355" s="52"/>
      <c r="D4355" s="52"/>
      <c r="E4355" s="52"/>
      <c r="F4355" s="52"/>
      <c r="G4355" s="52"/>
      <c r="H4355" s="52"/>
      <c r="I4355" s="52"/>
      <c r="J4355" s="52"/>
      <c r="K4355" s="52"/>
      <c r="L4355" s="52"/>
      <c r="M4355" s="53">
        <v>220924.54</v>
      </c>
      <c r="N4355" s="53"/>
      <c r="O4355" s="53"/>
      <c r="P4355" s="53"/>
      <c r="Q4355" s="53"/>
      <c r="R4355" s="53"/>
      <c r="S4355" s="53"/>
      <c r="T4355" s="53">
        <v>38654.57</v>
      </c>
      <c r="U4355" s="53"/>
      <c r="V4355" s="53">
        <v>5523.29</v>
      </c>
      <c r="W4355" s="53"/>
      <c r="X4355" s="3">
        <v>86</v>
      </c>
      <c r="Y4355" s="4">
        <v>40</v>
      </c>
      <c r="Z4355" s="8">
        <v>37894</v>
      </c>
      <c r="AA4355" s="3">
        <v>2003</v>
      </c>
      <c r="AB4355" s="3">
        <v>40</v>
      </c>
      <c r="AC4355" s="52" t="s">
        <v>9020</v>
      </c>
      <c r="AD4355" s="52"/>
      <c r="AE4355" s="52"/>
      <c r="AF4355" s="52"/>
      <c r="AG4355" s="52" t="s">
        <v>9021</v>
      </c>
      <c r="AH4355" s="52"/>
      <c r="AI4355" s="52"/>
      <c r="AJ4355" s="52"/>
      <c r="AK4355" s="52"/>
      <c r="AL4355" s="6">
        <v>246938</v>
      </c>
    </row>
    <row r="4356" spans="1:38">
      <c r="A4356" s="52" t="s">
        <v>9022</v>
      </c>
      <c r="B4356" s="52"/>
      <c r="C4356" s="52"/>
      <c r="D4356" s="52"/>
      <c r="E4356" s="52"/>
      <c r="F4356" s="52"/>
      <c r="G4356" s="52"/>
      <c r="H4356" s="52"/>
      <c r="I4356" s="52"/>
      <c r="J4356" s="52"/>
      <c r="K4356" s="52"/>
      <c r="L4356" s="52"/>
      <c r="M4356" s="53">
        <v>82848.100000000006</v>
      </c>
      <c r="N4356" s="53"/>
      <c r="O4356" s="53"/>
      <c r="P4356" s="53"/>
      <c r="Q4356" s="53"/>
      <c r="R4356" s="53"/>
      <c r="S4356" s="53"/>
      <c r="T4356" s="53">
        <v>82848.100000000006</v>
      </c>
      <c r="U4356" s="53"/>
      <c r="V4356" s="54">
        <v>0</v>
      </c>
      <c r="W4356" s="54"/>
      <c r="X4356" s="3">
        <v>86</v>
      </c>
      <c r="Y4356" s="4">
        <v>40</v>
      </c>
      <c r="Z4356" s="5">
        <v>18629</v>
      </c>
      <c r="AA4356" s="3">
        <v>1951</v>
      </c>
      <c r="AB4356" s="3">
        <v>40</v>
      </c>
      <c r="AC4356" s="52" t="s">
        <v>9023</v>
      </c>
      <c r="AD4356" s="52"/>
      <c r="AE4356" s="52"/>
      <c r="AF4356" s="52"/>
      <c r="AG4356" s="52" t="s">
        <v>148</v>
      </c>
      <c r="AH4356" s="52"/>
      <c r="AI4356" s="52"/>
      <c r="AJ4356" s="52"/>
      <c r="AK4356" s="52"/>
      <c r="AL4356" s="9">
        <v>0</v>
      </c>
    </row>
    <row r="4357" spans="1:38">
      <c r="A4357" s="52" t="s">
        <v>9024</v>
      </c>
      <c r="B4357" s="52"/>
      <c r="C4357" s="52"/>
      <c r="D4357" s="52"/>
      <c r="E4357" s="52"/>
      <c r="F4357" s="52"/>
      <c r="G4357" s="52"/>
      <c r="H4357" s="52"/>
      <c r="I4357" s="52"/>
      <c r="J4357" s="52"/>
      <c r="K4357" s="52"/>
      <c r="L4357" s="52"/>
      <c r="M4357" s="53">
        <v>65300.4</v>
      </c>
      <c r="N4357" s="53"/>
      <c r="O4357" s="53"/>
      <c r="P4357" s="53"/>
      <c r="Q4357" s="53"/>
      <c r="R4357" s="53"/>
      <c r="S4357" s="53"/>
      <c r="T4357" s="53">
        <v>65300.4</v>
      </c>
      <c r="U4357" s="53"/>
      <c r="V4357" s="54">
        <v>0</v>
      </c>
      <c r="W4357" s="54"/>
      <c r="X4357" s="3">
        <v>86</v>
      </c>
      <c r="Y4357" s="4">
        <v>40</v>
      </c>
      <c r="Z4357" s="5">
        <v>18994</v>
      </c>
      <c r="AA4357" s="3">
        <v>1952</v>
      </c>
      <c r="AB4357" s="3">
        <v>40</v>
      </c>
      <c r="AC4357" s="52" t="s">
        <v>9025</v>
      </c>
      <c r="AD4357" s="52"/>
      <c r="AE4357" s="52"/>
      <c r="AF4357" s="52"/>
      <c r="AG4357" s="52" t="s">
        <v>2063</v>
      </c>
      <c r="AH4357" s="52"/>
      <c r="AI4357" s="52"/>
      <c r="AJ4357" s="52"/>
      <c r="AK4357" s="52"/>
      <c r="AL4357" s="9">
        <v>0</v>
      </c>
    </row>
    <row r="4358" spans="1:38">
      <c r="A4358" s="52" t="s">
        <v>9026</v>
      </c>
      <c r="B4358" s="52"/>
      <c r="C4358" s="52"/>
      <c r="D4358" s="52"/>
      <c r="E4358" s="52"/>
      <c r="F4358" s="52"/>
      <c r="G4358" s="52"/>
      <c r="H4358" s="52"/>
      <c r="I4358" s="52"/>
      <c r="J4358" s="52"/>
      <c r="K4358" s="52"/>
      <c r="L4358" s="52"/>
      <c r="M4358" s="53">
        <v>88968.35</v>
      </c>
      <c r="N4358" s="53"/>
      <c r="O4358" s="53"/>
      <c r="P4358" s="53"/>
      <c r="Q4358" s="53"/>
      <c r="R4358" s="53"/>
      <c r="S4358" s="53"/>
      <c r="T4358" s="53">
        <v>88968.35</v>
      </c>
      <c r="U4358" s="53"/>
      <c r="V4358" s="54">
        <v>0</v>
      </c>
      <c r="W4358" s="54"/>
      <c r="X4358" s="3">
        <v>86</v>
      </c>
      <c r="Y4358" s="4">
        <v>40</v>
      </c>
      <c r="Z4358" s="5">
        <v>19360</v>
      </c>
      <c r="AA4358" s="3">
        <v>1953</v>
      </c>
      <c r="AB4358" s="3">
        <v>40</v>
      </c>
      <c r="AC4358" s="52" t="s">
        <v>9027</v>
      </c>
      <c r="AD4358" s="52"/>
      <c r="AE4358" s="52"/>
      <c r="AF4358" s="52"/>
      <c r="AG4358" s="52" t="s">
        <v>2066</v>
      </c>
      <c r="AH4358" s="52"/>
      <c r="AI4358" s="52"/>
      <c r="AJ4358" s="52"/>
      <c r="AK4358" s="52"/>
      <c r="AL4358" s="9">
        <v>0</v>
      </c>
    </row>
    <row r="4359" spans="1:38">
      <c r="A4359" s="52" t="s">
        <v>9028</v>
      </c>
      <c r="B4359" s="52"/>
      <c r="C4359" s="52"/>
      <c r="D4359" s="52"/>
      <c r="E4359" s="52"/>
      <c r="F4359" s="52"/>
      <c r="G4359" s="52"/>
      <c r="H4359" s="52"/>
      <c r="I4359" s="52"/>
      <c r="J4359" s="52"/>
      <c r="K4359" s="52"/>
      <c r="L4359" s="52"/>
      <c r="M4359" s="53">
        <v>126065.9</v>
      </c>
      <c r="N4359" s="53"/>
      <c r="O4359" s="53"/>
      <c r="P4359" s="53"/>
      <c r="Q4359" s="53"/>
      <c r="R4359" s="53"/>
      <c r="S4359" s="53"/>
      <c r="T4359" s="53">
        <v>126065.9</v>
      </c>
      <c r="U4359" s="53"/>
      <c r="V4359" s="54">
        <v>0</v>
      </c>
      <c r="W4359" s="54"/>
      <c r="X4359" s="3">
        <v>86</v>
      </c>
      <c r="Y4359" s="4">
        <v>40</v>
      </c>
      <c r="Z4359" s="5">
        <v>19725</v>
      </c>
      <c r="AA4359" s="3">
        <v>1954</v>
      </c>
      <c r="AB4359" s="3">
        <v>40</v>
      </c>
      <c r="AC4359" s="52" t="s">
        <v>9029</v>
      </c>
      <c r="AD4359" s="52"/>
      <c r="AE4359" s="52"/>
      <c r="AF4359" s="52"/>
      <c r="AG4359" s="52" t="s">
        <v>457</v>
      </c>
      <c r="AH4359" s="52"/>
      <c r="AI4359" s="52"/>
      <c r="AJ4359" s="52"/>
      <c r="AK4359" s="52"/>
      <c r="AL4359" s="9">
        <v>0</v>
      </c>
    </row>
    <row r="4360" spans="1:38">
      <c r="A4360" s="52" t="s">
        <v>9030</v>
      </c>
      <c r="B4360" s="52"/>
      <c r="C4360" s="52"/>
      <c r="D4360" s="52"/>
      <c r="E4360" s="52"/>
      <c r="F4360" s="52"/>
      <c r="G4360" s="52"/>
      <c r="H4360" s="52"/>
      <c r="I4360" s="52"/>
      <c r="J4360" s="52"/>
      <c r="K4360" s="52"/>
      <c r="L4360" s="52"/>
      <c r="M4360" s="53">
        <v>115516.02</v>
      </c>
      <c r="N4360" s="53"/>
      <c r="O4360" s="53"/>
      <c r="P4360" s="53"/>
      <c r="Q4360" s="53"/>
      <c r="R4360" s="53"/>
      <c r="S4360" s="53"/>
      <c r="T4360" s="53">
        <v>115516.02</v>
      </c>
      <c r="U4360" s="53"/>
      <c r="V4360" s="54">
        <v>0</v>
      </c>
      <c r="W4360" s="54"/>
      <c r="X4360" s="3">
        <v>86</v>
      </c>
      <c r="Y4360" s="4">
        <v>40</v>
      </c>
      <c r="Z4360" s="5">
        <v>20090</v>
      </c>
      <c r="AA4360" s="3">
        <v>1955</v>
      </c>
      <c r="AB4360" s="3">
        <v>40</v>
      </c>
      <c r="AC4360" s="52" t="s">
        <v>9031</v>
      </c>
      <c r="AD4360" s="52"/>
      <c r="AE4360" s="52"/>
      <c r="AF4360" s="52"/>
      <c r="AG4360" s="52" t="s">
        <v>2071</v>
      </c>
      <c r="AH4360" s="52"/>
      <c r="AI4360" s="52"/>
      <c r="AJ4360" s="52"/>
      <c r="AK4360" s="52"/>
      <c r="AL4360" s="9">
        <v>0</v>
      </c>
    </row>
    <row r="4361" spans="1:38">
      <c r="A4361" s="52" t="s">
        <v>9032</v>
      </c>
      <c r="B4361" s="52"/>
      <c r="C4361" s="52"/>
      <c r="D4361" s="52"/>
      <c r="E4361" s="52"/>
      <c r="F4361" s="52"/>
      <c r="G4361" s="52"/>
      <c r="H4361" s="52"/>
      <c r="I4361" s="52"/>
      <c r="J4361" s="52"/>
      <c r="K4361" s="52"/>
      <c r="L4361" s="52"/>
      <c r="M4361" s="53">
        <v>116788.68</v>
      </c>
      <c r="N4361" s="53"/>
      <c r="O4361" s="53"/>
      <c r="P4361" s="53"/>
      <c r="Q4361" s="53"/>
      <c r="R4361" s="53"/>
      <c r="S4361" s="53"/>
      <c r="T4361" s="53">
        <v>116788.68</v>
      </c>
      <c r="U4361" s="53"/>
      <c r="V4361" s="54">
        <v>0</v>
      </c>
      <c r="W4361" s="54"/>
      <c r="X4361" s="3">
        <v>86</v>
      </c>
      <c r="Y4361" s="4">
        <v>40</v>
      </c>
      <c r="Z4361" s="5">
        <v>20821</v>
      </c>
      <c r="AA4361" s="3">
        <v>1957</v>
      </c>
      <c r="AB4361" s="3">
        <v>40</v>
      </c>
      <c r="AC4361" s="52" t="s">
        <v>9033</v>
      </c>
      <c r="AD4361" s="52"/>
      <c r="AE4361" s="52"/>
      <c r="AF4361" s="52"/>
      <c r="AG4361" s="52" t="s">
        <v>2076</v>
      </c>
      <c r="AH4361" s="52"/>
      <c r="AI4361" s="52"/>
      <c r="AJ4361" s="52"/>
      <c r="AK4361" s="52"/>
      <c r="AL4361" s="9">
        <v>0</v>
      </c>
    </row>
    <row r="4362" spans="1:38">
      <c r="A4362" s="52" t="s">
        <v>9034</v>
      </c>
      <c r="B4362" s="52"/>
      <c r="C4362" s="52"/>
      <c r="D4362" s="52"/>
      <c r="E4362" s="52"/>
      <c r="F4362" s="52"/>
      <c r="G4362" s="52"/>
      <c r="H4362" s="52"/>
      <c r="I4362" s="52"/>
      <c r="J4362" s="52"/>
      <c r="K4362" s="52"/>
      <c r="L4362" s="52"/>
      <c r="M4362" s="53">
        <v>136984.65</v>
      </c>
      <c r="N4362" s="53"/>
      <c r="O4362" s="53"/>
      <c r="P4362" s="53"/>
      <c r="Q4362" s="53"/>
      <c r="R4362" s="53"/>
      <c r="S4362" s="53"/>
      <c r="T4362" s="53">
        <v>136984.65</v>
      </c>
      <c r="U4362" s="53"/>
      <c r="V4362" s="54">
        <v>0</v>
      </c>
      <c r="W4362" s="54"/>
      <c r="X4362" s="3">
        <v>86</v>
      </c>
      <c r="Y4362" s="4">
        <v>40</v>
      </c>
      <c r="Z4362" s="5">
        <v>21186</v>
      </c>
      <c r="AA4362" s="3">
        <v>1958</v>
      </c>
      <c r="AB4362" s="3">
        <v>40</v>
      </c>
      <c r="AC4362" s="52" t="s">
        <v>9035</v>
      </c>
      <c r="AD4362" s="52"/>
      <c r="AE4362" s="52"/>
      <c r="AF4362" s="52"/>
      <c r="AG4362" s="52" t="s">
        <v>160</v>
      </c>
      <c r="AH4362" s="52"/>
      <c r="AI4362" s="52"/>
      <c r="AJ4362" s="52"/>
      <c r="AK4362" s="52"/>
      <c r="AL4362" s="9">
        <v>0</v>
      </c>
    </row>
    <row r="4363" spans="1:38">
      <c r="A4363" s="52" t="s">
        <v>9036</v>
      </c>
      <c r="B4363" s="52"/>
      <c r="C4363" s="52"/>
      <c r="D4363" s="52"/>
      <c r="E4363" s="52"/>
      <c r="F4363" s="52"/>
      <c r="G4363" s="52"/>
      <c r="H4363" s="52"/>
      <c r="I4363" s="52"/>
      <c r="J4363" s="52"/>
      <c r="K4363" s="52"/>
      <c r="L4363" s="52"/>
      <c r="M4363" s="53">
        <v>212324</v>
      </c>
      <c r="N4363" s="53"/>
      <c r="O4363" s="53"/>
      <c r="P4363" s="53"/>
      <c r="Q4363" s="53"/>
      <c r="R4363" s="53"/>
      <c r="S4363" s="53"/>
      <c r="T4363" s="53">
        <v>212324</v>
      </c>
      <c r="U4363" s="53"/>
      <c r="V4363" s="54">
        <v>0</v>
      </c>
      <c r="W4363" s="54"/>
      <c r="X4363" s="3">
        <v>86</v>
      </c>
      <c r="Y4363" s="4">
        <v>40</v>
      </c>
      <c r="Z4363" s="5">
        <v>21916</v>
      </c>
      <c r="AA4363" s="3">
        <v>1960</v>
      </c>
      <c r="AB4363" s="3">
        <v>40</v>
      </c>
      <c r="AC4363" s="52" t="s">
        <v>9037</v>
      </c>
      <c r="AD4363" s="52"/>
      <c r="AE4363" s="52"/>
      <c r="AF4363" s="52"/>
      <c r="AG4363" s="52" t="s">
        <v>535</v>
      </c>
      <c r="AH4363" s="52"/>
      <c r="AI4363" s="52"/>
      <c r="AJ4363" s="52"/>
      <c r="AK4363" s="52"/>
      <c r="AL4363" s="9">
        <v>0</v>
      </c>
    </row>
    <row r="4364" spans="1:38">
      <c r="A4364" s="52" t="s">
        <v>9038</v>
      </c>
      <c r="B4364" s="52"/>
      <c r="C4364" s="52"/>
      <c r="D4364" s="52"/>
      <c r="E4364" s="52"/>
      <c r="F4364" s="52"/>
      <c r="G4364" s="52"/>
      <c r="H4364" s="52"/>
      <c r="I4364" s="52"/>
      <c r="J4364" s="52"/>
      <c r="K4364" s="52"/>
      <c r="L4364" s="52"/>
      <c r="M4364" s="53">
        <v>127580.28</v>
      </c>
      <c r="N4364" s="53"/>
      <c r="O4364" s="53"/>
      <c r="P4364" s="53"/>
      <c r="Q4364" s="53"/>
      <c r="R4364" s="53"/>
      <c r="S4364" s="53"/>
      <c r="T4364" s="53">
        <v>127580.28</v>
      </c>
      <c r="U4364" s="53"/>
      <c r="V4364" s="54">
        <v>0</v>
      </c>
      <c r="W4364" s="54"/>
      <c r="X4364" s="3">
        <v>86</v>
      </c>
      <c r="Y4364" s="4">
        <v>40</v>
      </c>
      <c r="Z4364" s="5">
        <v>22647</v>
      </c>
      <c r="AA4364" s="3">
        <v>1962</v>
      </c>
      <c r="AB4364" s="3">
        <v>40</v>
      </c>
      <c r="AC4364" s="52" t="s">
        <v>9039</v>
      </c>
      <c r="AD4364" s="52"/>
      <c r="AE4364" s="52"/>
      <c r="AF4364" s="52"/>
      <c r="AG4364" s="52" t="s">
        <v>2088</v>
      </c>
      <c r="AH4364" s="52"/>
      <c r="AI4364" s="52"/>
      <c r="AJ4364" s="52"/>
      <c r="AK4364" s="52"/>
      <c r="AL4364" s="9">
        <v>0</v>
      </c>
    </row>
    <row r="4365" spans="1:38">
      <c r="A4365" s="52" t="s">
        <v>9040</v>
      </c>
      <c r="B4365" s="52"/>
      <c r="C4365" s="52"/>
      <c r="D4365" s="52"/>
      <c r="E4365" s="52"/>
      <c r="F4365" s="52"/>
      <c r="G4365" s="52"/>
      <c r="H4365" s="52"/>
      <c r="I4365" s="52"/>
      <c r="J4365" s="52"/>
      <c r="K4365" s="52"/>
      <c r="L4365" s="52"/>
      <c r="M4365" s="53">
        <v>179763.68</v>
      </c>
      <c r="N4365" s="53"/>
      <c r="O4365" s="53"/>
      <c r="P4365" s="53"/>
      <c r="Q4365" s="53"/>
      <c r="R4365" s="53"/>
      <c r="S4365" s="53"/>
      <c r="T4365" s="53">
        <v>179763.68</v>
      </c>
      <c r="U4365" s="53"/>
      <c r="V4365" s="54">
        <v>0</v>
      </c>
      <c r="W4365" s="54"/>
      <c r="X4365" s="3">
        <v>86</v>
      </c>
      <c r="Y4365" s="4">
        <v>40</v>
      </c>
      <c r="Z4365" s="5">
        <v>23012</v>
      </c>
      <c r="AA4365" s="3">
        <v>1963</v>
      </c>
      <c r="AB4365" s="3">
        <v>40</v>
      </c>
      <c r="AC4365" s="52" t="s">
        <v>9041</v>
      </c>
      <c r="AD4365" s="52"/>
      <c r="AE4365" s="52"/>
      <c r="AF4365" s="52"/>
      <c r="AG4365" s="52" t="s">
        <v>1599</v>
      </c>
      <c r="AH4365" s="52"/>
      <c r="AI4365" s="52"/>
      <c r="AJ4365" s="52"/>
      <c r="AK4365" s="52"/>
      <c r="AL4365" s="9">
        <v>0</v>
      </c>
    </row>
    <row r="4366" spans="1:38">
      <c r="A4366" s="52" t="s">
        <v>9042</v>
      </c>
      <c r="B4366" s="52"/>
      <c r="C4366" s="52"/>
      <c r="D4366" s="52"/>
      <c r="E4366" s="52"/>
      <c r="F4366" s="52"/>
      <c r="G4366" s="52"/>
      <c r="H4366" s="52"/>
      <c r="I4366" s="52"/>
      <c r="J4366" s="52"/>
      <c r="K4366" s="52"/>
      <c r="L4366" s="52"/>
      <c r="M4366" s="53">
        <v>205781.84</v>
      </c>
      <c r="N4366" s="53"/>
      <c r="O4366" s="53"/>
      <c r="P4366" s="53"/>
      <c r="Q4366" s="53"/>
      <c r="R4366" s="53"/>
      <c r="S4366" s="53"/>
      <c r="T4366" s="53">
        <v>205781.84</v>
      </c>
      <c r="U4366" s="53"/>
      <c r="V4366" s="54">
        <v>0</v>
      </c>
      <c r="W4366" s="54"/>
      <c r="X4366" s="3">
        <v>86</v>
      </c>
      <c r="Y4366" s="4">
        <v>40</v>
      </c>
      <c r="Z4366" s="5">
        <v>23743</v>
      </c>
      <c r="AA4366" s="3">
        <v>1965</v>
      </c>
      <c r="AB4366" s="3">
        <v>40</v>
      </c>
      <c r="AC4366" s="52" t="s">
        <v>9043</v>
      </c>
      <c r="AD4366" s="52"/>
      <c r="AE4366" s="52"/>
      <c r="AF4366" s="52"/>
      <c r="AG4366" s="52" t="s">
        <v>151</v>
      </c>
      <c r="AH4366" s="52"/>
      <c r="AI4366" s="52"/>
      <c r="AJ4366" s="52"/>
      <c r="AK4366" s="52"/>
      <c r="AL4366" s="9">
        <v>0</v>
      </c>
    </row>
    <row r="4367" spans="1:38">
      <c r="A4367" s="52" t="s">
        <v>9044</v>
      </c>
      <c r="B4367" s="52"/>
      <c r="C4367" s="52"/>
      <c r="D4367" s="52"/>
      <c r="E4367" s="52"/>
      <c r="F4367" s="52"/>
      <c r="G4367" s="52"/>
      <c r="H4367" s="52"/>
      <c r="I4367" s="52"/>
      <c r="J4367" s="52"/>
      <c r="K4367" s="52"/>
      <c r="L4367" s="52"/>
      <c r="M4367" s="53">
        <v>334469.90000000002</v>
      </c>
      <c r="N4367" s="53"/>
      <c r="O4367" s="53"/>
      <c r="P4367" s="53"/>
      <c r="Q4367" s="53"/>
      <c r="R4367" s="53"/>
      <c r="S4367" s="53"/>
      <c r="T4367" s="53">
        <v>334469.90000000002</v>
      </c>
      <c r="U4367" s="53"/>
      <c r="V4367" s="54">
        <v>0</v>
      </c>
      <c r="W4367" s="54"/>
      <c r="X4367" s="3">
        <v>86</v>
      </c>
      <c r="Y4367" s="4">
        <v>40</v>
      </c>
      <c r="Z4367" s="5">
        <v>24108</v>
      </c>
      <c r="AA4367" s="3">
        <v>1966</v>
      </c>
      <c r="AB4367" s="3">
        <v>40</v>
      </c>
      <c r="AC4367" s="52" t="s">
        <v>9045</v>
      </c>
      <c r="AD4367" s="52"/>
      <c r="AE4367" s="52"/>
      <c r="AF4367" s="52"/>
      <c r="AG4367" s="52" t="s">
        <v>1204</v>
      </c>
      <c r="AH4367" s="52"/>
      <c r="AI4367" s="52"/>
      <c r="AJ4367" s="52"/>
      <c r="AK4367" s="52"/>
      <c r="AL4367" s="9">
        <v>0</v>
      </c>
    </row>
    <row r="4368" spans="1:38">
      <c r="A4368" s="52" t="s">
        <v>9046</v>
      </c>
      <c r="B4368" s="52"/>
      <c r="C4368" s="52"/>
      <c r="D4368" s="52"/>
      <c r="E4368" s="52"/>
      <c r="F4368" s="52"/>
      <c r="G4368" s="52"/>
      <c r="H4368" s="52"/>
      <c r="I4368" s="52"/>
      <c r="J4368" s="52"/>
      <c r="K4368" s="52"/>
      <c r="L4368" s="52"/>
      <c r="M4368" s="53">
        <v>276450.53999999998</v>
      </c>
      <c r="N4368" s="53"/>
      <c r="O4368" s="53"/>
      <c r="P4368" s="53"/>
      <c r="Q4368" s="53"/>
      <c r="R4368" s="53"/>
      <c r="S4368" s="53"/>
      <c r="T4368" s="53">
        <v>276450.53999999998</v>
      </c>
      <c r="U4368" s="53"/>
      <c r="V4368" s="54">
        <v>0</v>
      </c>
      <c r="W4368" s="54"/>
      <c r="X4368" s="3">
        <v>86</v>
      </c>
      <c r="Y4368" s="4">
        <v>40</v>
      </c>
      <c r="Z4368" s="5">
        <v>24473</v>
      </c>
      <c r="AA4368" s="3">
        <v>1967</v>
      </c>
      <c r="AB4368" s="3">
        <v>40</v>
      </c>
      <c r="AC4368" s="52" t="s">
        <v>9047</v>
      </c>
      <c r="AD4368" s="52"/>
      <c r="AE4368" s="52"/>
      <c r="AF4368" s="52"/>
      <c r="AG4368" s="52" t="s">
        <v>2097</v>
      </c>
      <c r="AH4368" s="52"/>
      <c r="AI4368" s="52"/>
      <c r="AJ4368" s="52"/>
      <c r="AK4368" s="52"/>
      <c r="AL4368" s="9">
        <v>0</v>
      </c>
    </row>
    <row r="4369" spans="1:38">
      <c r="A4369" s="52" t="s">
        <v>9048</v>
      </c>
      <c r="B4369" s="52"/>
      <c r="C4369" s="52"/>
      <c r="D4369" s="52"/>
      <c r="E4369" s="52"/>
      <c r="F4369" s="52"/>
      <c r="G4369" s="52"/>
      <c r="H4369" s="52"/>
      <c r="I4369" s="52"/>
      <c r="J4369" s="52"/>
      <c r="K4369" s="52"/>
      <c r="L4369" s="52"/>
      <c r="M4369" s="53">
        <v>22366.85</v>
      </c>
      <c r="N4369" s="53"/>
      <c r="O4369" s="53"/>
      <c r="P4369" s="53"/>
      <c r="Q4369" s="53"/>
      <c r="R4369" s="53"/>
      <c r="S4369" s="53"/>
      <c r="T4369" s="53">
        <v>22366.85</v>
      </c>
      <c r="U4369" s="53"/>
      <c r="V4369" s="54">
        <v>0</v>
      </c>
      <c r="W4369" s="54"/>
      <c r="X4369" s="3">
        <v>86</v>
      </c>
      <c r="Y4369" s="4">
        <v>40</v>
      </c>
      <c r="Z4369" s="5">
        <v>24838</v>
      </c>
      <c r="AA4369" s="3">
        <v>1968</v>
      </c>
      <c r="AB4369" s="3">
        <v>40</v>
      </c>
      <c r="AC4369" s="52" t="s">
        <v>9049</v>
      </c>
      <c r="AD4369" s="52"/>
      <c r="AE4369" s="52"/>
      <c r="AF4369" s="52"/>
      <c r="AG4369" s="52" t="s">
        <v>2100</v>
      </c>
      <c r="AH4369" s="52"/>
      <c r="AI4369" s="52"/>
      <c r="AJ4369" s="52"/>
      <c r="AK4369" s="52"/>
      <c r="AL4369" s="9">
        <v>0</v>
      </c>
    </row>
    <row r="4370" spans="1:38">
      <c r="A4370" s="52" t="s">
        <v>9050</v>
      </c>
      <c r="B4370" s="52"/>
      <c r="C4370" s="52"/>
      <c r="D4370" s="52"/>
      <c r="E4370" s="52"/>
      <c r="F4370" s="52"/>
      <c r="G4370" s="52"/>
      <c r="H4370" s="52"/>
      <c r="I4370" s="52"/>
      <c r="J4370" s="52"/>
      <c r="K4370" s="52"/>
      <c r="L4370" s="52"/>
      <c r="M4370" s="53">
        <v>1096212.8500000001</v>
      </c>
      <c r="N4370" s="53"/>
      <c r="O4370" s="53"/>
      <c r="P4370" s="53"/>
      <c r="Q4370" s="53"/>
      <c r="R4370" s="53"/>
      <c r="S4370" s="53"/>
      <c r="T4370" s="53">
        <v>1096212.8500000001</v>
      </c>
      <c r="U4370" s="53"/>
      <c r="V4370" s="54">
        <v>0</v>
      </c>
      <c r="W4370" s="54"/>
      <c r="X4370" s="3">
        <v>86</v>
      </c>
      <c r="Y4370" s="4">
        <v>40</v>
      </c>
      <c r="Z4370" s="5">
        <v>25204</v>
      </c>
      <c r="AA4370" s="3">
        <v>1969</v>
      </c>
      <c r="AB4370" s="3">
        <v>40</v>
      </c>
      <c r="AC4370" s="52" t="s">
        <v>9051</v>
      </c>
      <c r="AD4370" s="52"/>
      <c r="AE4370" s="52"/>
      <c r="AF4370" s="52"/>
      <c r="AG4370" s="52" t="s">
        <v>2103</v>
      </c>
      <c r="AH4370" s="52"/>
      <c r="AI4370" s="52"/>
      <c r="AJ4370" s="52"/>
      <c r="AK4370" s="52"/>
      <c r="AL4370" s="9">
        <v>0</v>
      </c>
    </row>
    <row r="4371" spans="1:38">
      <c r="A4371" s="52" t="s">
        <v>9052</v>
      </c>
      <c r="B4371" s="52"/>
      <c r="C4371" s="52"/>
      <c r="D4371" s="52"/>
      <c r="E4371" s="52"/>
      <c r="F4371" s="52"/>
      <c r="G4371" s="52"/>
      <c r="H4371" s="52"/>
      <c r="I4371" s="52"/>
      <c r="J4371" s="52"/>
      <c r="K4371" s="52"/>
      <c r="L4371" s="52"/>
      <c r="M4371" s="53">
        <v>426037.36</v>
      </c>
      <c r="N4371" s="53"/>
      <c r="O4371" s="53"/>
      <c r="P4371" s="53"/>
      <c r="Q4371" s="53"/>
      <c r="R4371" s="53"/>
      <c r="S4371" s="53"/>
      <c r="T4371" s="53">
        <v>411204.13</v>
      </c>
      <c r="U4371" s="53"/>
      <c r="V4371" s="53">
        <v>11821.28</v>
      </c>
      <c r="W4371" s="53"/>
      <c r="X4371" s="3">
        <v>86</v>
      </c>
      <c r="Y4371" s="4">
        <v>40</v>
      </c>
      <c r="Z4371" s="5">
        <v>26299</v>
      </c>
      <c r="AA4371" s="3">
        <v>1972</v>
      </c>
      <c r="AB4371" s="3">
        <v>40</v>
      </c>
      <c r="AC4371" s="52" t="s">
        <v>9053</v>
      </c>
      <c r="AD4371" s="52"/>
      <c r="AE4371" s="52"/>
      <c r="AF4371" s="52"/>
      <c r="AG4371" s="52" t="s">
        <v>9054</v>
      </c>
      <c r="AH4371" s="52"/>
      <c r="AI4371" s="52"/>
      <c r="AJ4371" s="52"/>
      <c r="AK4371" s="52"/>
      <c r="AL4371" s="6">
        <v>74083</v>
      </c>
    </row>
    <row r="4372" spans="1:38">
      <c r="A4372" s="52" t="s">
        <v>9055</v>
      </c>
      <c r="B4372" s="52"/>
      <c r="C4372" s="52"/>
      <c r="D4372" s="52"/>
      <c r="E4372" s="52"/>
      <c r="F4372" s="52"/>
      <c r="G4372" s="52"/>
      <c r="H4372" s="52"/>
      <c r="I4372" s="52"/>
      <c r="J4372" s="52"/>
      <c r="K4372" s="52"/>
      <c r="L4372" s="52"/>
      <c r="M4372" s="53">
        <v>253348.84</v>
      </c>
      <c r="N4372" s="53"/>
      <c r="O4372" s="53"/>
      <c r="P4372" s="53"/>
      <c r="Q4372" s="53"/>
      <c r="R4372" s="53"/>
      <c r="S4372" s="53"/>
      <c r="T4372" s="53">
        <v>231019.79</v>
      </c>
      <c r="U4372" s="53"/>
      <c r="V4372" s="53">
        <v>6860.35</v>
      </c>
      <c r="W4372" s="53"/>
      <c r="X4372" s="3">
        <v>86</v>
      </c>
      <c r="Y4372" s="4">
        <v>40</v>
      </c>
      <c r="Z4372" s="5">
        <v>27030</v>
      </c>
      <c r="AA4372" s="3">
        <v>1974</v>
      </c>
      <c r="AB4372" s="3">
        <v>40</v>
      </c>
      <c r="AC4372" s="52" t="s">
        <v>9056</v>
      </c>
      <c r="AD4372" s="52"/>
      <c r="AE4372" s="52"/>
      <c r="AF4372" s="52"/>
      <c r="AG4372" s="52" t="s">
        <v>9057</v>
      </c>
      <c r="AH4372" s="52"/>
      <c r="AI4372" s="52"/>
      <c r="AJ4372" s="52"/>
      <c r="AK4372" s="52"/>
      <c r="AL4372" s="6">
        <v>96393</v>
      </c>
    </row>
    <row r="4373" spans="1:38">
      <c r="A4373" s="52" t="s">
        <v>9058</v>
      </c>
      <c r="B4373" s="52"/>
      <c r="C4373" s="52"/>
      <c r="D4373" s="52"/>
      <c r="E4373" s="52"/>
      <c r="F4373" s="52"/>
      <c r="G4373" s="52"/>
      <c r="H4373" s="52"/>
      <c r="I4373" s="52"/>
      <c r="J4373" s="52"/>
      <c r="K4373" s="52"/>
      <c r="L4373" s="52"/>
      <c r="M4373" s="53">
        <v>1441636.56</v>
      </c>
      <c r="N4373" s="53"/>
      <c r="O4373" s="53"/>
      <c r="P4373" s="53"/>
      <c r="Q4373" s="53"/>
      <c r="R4373" s="53"/>
      <c r="S4373" s="53"/>
      <c r="T4373" s="53">
        <v>1277393.25</v>
      </c>
      <c r="U4373" s="53"/>
      <c r="V4373" s="53">
        <v>38601.919999999998</v>
      </c>
      <c r="W4373" s="53"/>
      <c r="X4373" s="3">
        <v>86</v>
      </c>
      <c r="Y4373" s="4">
        <v>40</v>
      </c>
      <c r="Z4373" s="5">
        <v>27395</v>
      </c>
      <c r="AA4373" s="3">
        <v>1975</v>
      </c>
      <c r="AB4373" s="3">
        <v>40</v>
      </c>
      <c r="AC4373" s="52" t="s">
        <v>9059</v>
      </c>
      <c r="AD4373" s="52"/>
      <c r="AE4373" s="52"/>
      <c r="AF4373" s="52"/>
      <c r="AG4373" s="52" t="s">
        <v>9060</v>
      </c>
      <c r="AH4373" s="52"/>
      <c r="AI4373" s="52"/>
      <c r="AJ4373" s="52"/>
      <c r="AK4373" s="52"/>
      <c r="AL4373" s="6">
        <v>648524</v>
      </c>
    </row>
    <row r="4374" spans="1:38">
      <c r="A4374" s="52" t="s">
        <v>9061</v>
      </c>
      <c r="B4374" s="52"/>
      <c r="C4374" s="52"/>
      <c r="D4374" s="52"/>
      <c r="E4374" s="52"/>
      <c r="F4374" s="52"/>
      <c r="G4374" s="52"/>
      <c r="H4374" s="52"/>
      <c r="I4374" s="52"/>
      <c r="J4374" s="52"/>
      <c r="K4374" s="52"/>
      <c r="L4374" s="52"/>
      <c r="M4374" s="53">
        <v>76153.64</v>
      </c>
      <c r="N4374" s="53"/>
      <c r="O4374" s="53"/>
      <c r="P4374" s="53"/>
      <c r="Q4374" s="53"/>
      <c r="R4374" s="53"/>
      <c r="S4374" s="53"/>
      <c r="T4374" s="53">
        <v>65551.14</v>
      </c>
      <c r="U4374" s="53"/>
      <c r="V4374" s="53">
        <v>2017.69</v>
      </c>
      <c r="W4374" s="53"/>
      <c r="X4374" s="3">
        <v>86</v>
      </c>
      <c r="Y4374" s="4">
        <v>40</v>
      </c>
      <c r="Z4374" s="5">
        <v>27760</v>
      </c>
      <c r="AA4374" s="3">
        <v>1976</v>
      </c>
      <c r="AB4374" s="3">
        <v>40</v>
      </c>
      <c r="AC4374" s="52" t="s">
        <v>9062</v>
      </c>
      <c r="AD4374" s="52"/>
      <c r="AE4374" s="52"/>
      <c r="AF4374" s="52"/>
      <c r="AG4374" s="52" t="s">
        <v>9063</v>
      </c>
      <c r="AH4374" s="52"/>
      <c r="AI4374" s="52"/>
      <c r="AJ4374" s="52"/>
      <c r="AK4374" s="52"/>
      <c r="AL4374" s="6">
        <v>38620</v>
      </c>
    </row>
    <row r="4375" spans="1:38">
      <c r="A4375" s="52" t="s">
        <v>9064</v>
      </c>
      <c r="B4375" s="52"/>
      <c r="C4375" s="52"/>
      <c r="D4375" s="52"/>
      <c r="E4375" s="52"/>
      <c r="F4375" s="52"/>
      <c r="G4375" s="52"/>
      <c r="H4375" s="52"/>
      <c r="I4375" s="52"/>
      <c r="J4375" s="52"/>
      <c r="K4375" s="52"/>
      <c r="L4375" s="52"/>
      <c r="M4375" s="53">
        <v>943740.95</v>
      </c>
      <c r="N4375" s="53"/>
      <c r="O4375" s="53"/>
      <c r="P4375" s="53"/>
      <c r="Q4375" s="53"/>
      <c r="R4375" s="53"/>
      <c r="S4375" s="53"/>
      <c r="T4375" s="53">
        <v>788899.17</v>
      </c>
      <c r="U4375" s="53"/>
      <c r="V4375" s="53">
        <v>24755.69</v>
      </c>
      <c r="W4375" s="53"/>
      <c r="X4375" s="3">
        <v>86</v>
      </c>
      <c r="Y4375" s="4">
        <v>40</v>
      </c>
      <c r="Z4375" s="5">
        <v>28126</v>
      </c>
      <c r="AA4375" s="3">
        <v>1977</v>
      </c>
      <c r="AB4375" s="3">
        <v>40</v>
      </c>
      <c r="AC4375" s="52" t="s">
        <v>9065</v>
      </c>
      <c r="AD4375" s="52"/>
      <c r="AE4375" s="52"/>
      <c r="AF4375" s="52"/>
      <c r="AG4375" s="52" t="s">
        <v>9066</v>
      </c>
      <c r="AH4375" s="52"/>
      <c r="AI4375" s="52"/>
      <c r="AJ4375" s="52"/>
      <c r="AK4375" s="52"/>
      <c r="AL4375" s="6">
        <v>527966</v>
      </c>
    </row>
    <row r="4376" spans="1:38">
      <c r="A4376" t="s">
        <v>183</v>
      </c>
    </row>
    <row r="4377" spans="1:38">
      <c r="A4377" s="52" t="s">
        <v>9067</v>
      </c>
      <c r="B4377" s="52"/>
      <c r="C4377" s="52"/>
      <c r="D4377" s="52"/>
      <c r="E4377" s="52"/>
      <c r="F4377" s="52"/>
      <c r="G4377" s="52"/>
      <c r="H4377" s="52"/>
      <c r="I4377" s="52"/>
      <c r="J4377" s="52"/>
      <c r="K4377" s="52"/>
      <c r="L4377" s="52"/>
      <c r="M4377" s="52"/>
      <c r="N4377" s="52"/>
      <c r="O4377" s="52"/>
      <c r="P4377" s="52"/>
      <c r="Q4377" s="53">
        <v>5238716.74</v>
      </c>
      <c r="R4377" s="53"/>
      <c r="S4377" s="53"/>
      <c r="T4377" s="53">
        <v>4001017.18</v>
      </c>
      <c r="U4377" s="53"/>
      <c r="V4377" s="53">
        <v>133736.12</v>
      </c>
      <c r="W4377" s="53"/>
      <c r="X4377" s="3">
        <v>86</v>
      </c>
      <c r="Y4377" s="4">
        <v>40</v>
      </c>
      <c r="Z4377" s="5">
        <v>29221</v>
      </c>
      <c r="AA4377" s="3">
        <v>1980</v>
      </c>
      <c r="AB4377" s="3">
        <v>40</v>
      </c>
      <c r="AC4377" s="52" t="s">
        <v>9068</v>
      </c>
      <c r="AD4377" s="52"/>
      <c r="AE4377" s="52"/>
      <c r="AF4377" s="52" t="s">
        <v>9069</v>
      </c>
      <c r="AG4377" s="52"/>
      <c r="AH4377" s="52"/>
      <c r="AI4377" s="52"/>
      <c r="AJ4377" s="52"/>
      <c r="AK4377" s="52"/>
      <c r="AL4377" s="6">
        <v>3325157</v>
      </c>
    </row>
    <row r="4378" spans="1:38">
      <c r="A4378" s="52"/>
      <c r="B4378" s="52"/>
      <c r="C4378" s="52"/>
      <c r="D4378" s="52"/>
      <c r="E4378" s="52"/>
      <c r="F4378" s="52"/>
      <c r="G4378" s="52"/>
      <c r="H4378" s="52"/>
      <c r="I4378" s="52"/>
      <c r="J4378" s="52"/>
      <c r="K4378" s="52"/>
      <c r="L4378" s="52"/>
      <c r="M4378" s="52"/>
      <c r="N4378" s="52"/>
      <c r="O4378" s="52"/>
      <c r="P4378" s="52"/>
      <c r="Q4378" s="53">
        <v>1968861.73</v>
      </c>
      <c r="R4378" s="53"/>
      <c r="S4378" s="53"/>
      <c r="T4378" s="53">
        <v>1442267.2</v>
      </c>
      <c r="U4378" s="53"/>
      <c r="V4378" s="53">
        <v>48598.48</v>
      </c>
      <c r="W4378" s="53"/>
      <c r="X4378" s="3">
        <v>86</v>
      </c>
      <c r="Y4378" s="4">
        <v>40</v>
      </c>
      <c r="Z4378" s="5">
        <v>29594</v>
      </c>
      <c r="AA4378" s="3">
        <v>1981</v>
      </c>
      <c r="AB4378" s="3">
        <v>40</v>
      </c>
      <c r="AC4378" s="52" t="s">
        <v>9070</v>
      </c>
      <c r="AD4378" s="52"/>
      <c r="AE4378" s="52"/>
      <c r="AF4378" s="52" t="s">
        <v>9071</v>
      </c>
      <c r="AG4378" s="52"/>
      <c r="AH4378" s="52"/>
      <c r="AI4378" s="52"/>
      <c r="AJ4378" s="52"/>
      <c r="AK4378" s="52"/>
      <c r="AL4378" s="6">
        <v>1342362</v>
      </c>
    </row>
    <row r="4379" spans="1:38">
      <c r="A4379" s="52"/>
      <c r="B4379" s="52"/>
      <c r="C4379" s="52"/>
      <c r="D4379" s="52"/>
      <c r="E4379" s="52"/>
      <c r="F4379" s="52"/>
      <c r="G4379" s="52"/>
      <c r="H4379" s="52"/>
      <c r="I4379" s="52"/>
      <c r="J4379" s="52"/>
      <c r="K4379" s="52"/>
      <c r="L4379" s="52"/>
      <c r="M4379" s="52"/>
      <c r="N4379" s="52"/>
      <c r="O4379" s="52"/>
      <c r="P4379" s="52"/>
      <c r="Q4379" s="53">
        <v>7470.41</v>
      </c>
      <c r="R4379" s="53"/>
      <c r="S4379" s="53"/>
      <c r="T4379" s="53">
        <v>5301.05</v>
      </c>
      <c r="U4379" s="53"/>
      <c r="V4379" s="54">
        <v>183.29</v>
      </c>
      <c r="W4379" s="54"/>
      <c r="X4379" s="3">
        <v>86</v>
      </c>
      <c r="Y4379" s="4">
        <v>40</v>
      </c>
      <c r="Z4379" s="5">
        <v>29959</v>
      </c>
      <c r="AA4379" s="3">
        <v>1982</v>
      </c>
      <c r="AB4379" s="3">
        <v>40</v>
      </c>
      <c r="AC4379" s="52" t="s">
        <v>9072</v>
      </c>
      <c r="AD4379" s="52"/>
      <c r="AE4379" s="52"/>
      <c r="AF4379" s="52" t="s">
        <v>9073</v>
      </c>
      <c r="AG4379" s="52"/>
      <c r="AH4379" s="52"/>
      <c r="AI4379" s="52"/>
      <c r="AJ4379" s="52"/>
      <c r="AK4379" s="52"/>
      <c r="AL4379" s="6">
        <v>5115</v>
      </c>
    </row>
    <row r="4380" spans="1:38">
      <c r="A4380" s="52"/>
      <c r="B4380" s="52"/>
      <c r="C4380" s="52"/>
      <c r="D4380" s="52"/>
      <c r="E4380" s="52"/>
      <c r="F4380" s="52"/>
      <c r="G4380" s="52"/>
      <c r="H4380" s="52"/>
      <c r="I4380" s="52"/>
      <c r="J4380" s="52"/>
      <c r="K4380" s="52"/>
      <c r="L4380" s="52"/>
      <c r="M4380" s="52"/>
      <c r="N4380" s="52"/>
      <c r="O4380" s="52"/>
      <c r="P4380" s="52"/>
      <c r="Q4380" s="53">
        <v>93741.06</v>
      </c>
      <c r="R4380" s="53"/>
      <c r="S4380" s="53"/>
      <c r="T4380" s="53">
        <v>61311.81</v>
      </c>
      <c r="U4380" s="53"/>
      <c r="V4380" s="53">
        <v>2343.66</v>
      </c>
      <c r="W4380" s="53"/>
      <c r="X4380" s="3">
        <v>86</v>
      </c>
      <c r="Y4380" s="4">
        <v>40</v>
      </c>
      <c r="Z4380" s="5">
        <v>30689</v>
      </c>
      <c r="AA4380" s="3">
        <v>1984</v>
      </c>
      <c r="AB4380" s="3">
        <v>40</v>
      </c>
      <c r="AC4380" s="52" t="s">
        <v>9074</v>
      </c>
      <c r="AD4380" s="52"/>
      <c r="AE4380" s="52"/>
      <c r="AF4380" s="52" t="s">
        <v>9075</v>
      </c>
      <c r="AG4380" s="52"/>
      <c r="AH4380" s="52"/>
      <c r="AI4380" s="52"/>
      <c r="AJ4380" s="52"/>
      <c r="AK4380" s="52"/>
      <c r="AL4380" s="6">
        <v>70878</v>
      </c>
    </row>
    <row r="4381" spans="1:38">
      <c r="A4381" s="52"/>
      <c r="B4381" s="52"/>
      <c r="C4381" s="52"/>
      <c r="D4381" s="52"/>
      <c r="E4381" s="52"/>
      <c r="F4381" s="52"/>
      <c r="G4381" s="52"/>
      <c r="H4381" s="52"/>
      <c r="I4381" s="52"/>
      <c r="J4381" s="52"/>
      <c r="K4381" s="52"/>
      <c r="L4381" s="52"/>
      <c r="M4381" s="52"/>
      <c r="N4381" s="52"/>
      <c r="O4381" s="52"/>
      <c r="P4381" s="52"/>
      <c r="Q4381" s="53">
        <v>121935.67999999999</v>
      </c>
      <c r="R4381" s="53"/>
      <c r="S4381" s="53"/>
      <c r="T4381" s="53">
        <v>77526.64</v>
      </c>
      <c r="U4381" s="53"/>
      <c r="V4381" s="53">
        <v>3115.36</v>
      </c>
      <c r="W4381" s="53"/>
      <c r="X4381" s="3">
        <v>86</v>
      </c>
      <c r="Y4381" s="4">
        <v>40</v>
      </c>
      <c r="Z4381" s="5">
        <v>31048</v>
      </c>
      <c r="AA4381" s="3">
        <v>1985</v>
      </c>
      <c r="AB4381" s="3">
        <v>40</v>
      </c>
      <c r="AC4381" s="52" t="s">
        <v>9076</v>
      </c>
      <c r="AD4381" s="52"/>
      <c r="AE4381" s="52"/>
      <c r="AF4381" s="52" t="s">
        <v>9077</v>
      </c>
      <c r="AG4381" s="52"/>
      <c r="AH4381" s="52"/>
      <c r="AI4381" s="52"/>
      <c r="AJ4381" s="52"/>
      <c r="AK4381" s="52"/>
      <c r="AL4381" s="6">
        <v>95849</v>
      </c>
    </row>
    <row r="4382" spans="1:38">
      <c r="A4382" s="52"/>
      <c r="B4382" s="52"/>
      <c r="C4382" s="52"/>
      <c r="D4382" s="52"/>
      <c r="E4382" s="52"/>
      <c r="F4382" s="52"/>
      <c r="G4382" s="52"/>
      <c r="H4382" s="52"/>
      <c r="I4382" s="52"/>
      <c r="J4382" s="52"/>
      <c r="K4382" s="52"/>
      <c r="L4382" s="52"/>
      <c r="M4382" s="52"/>
      <c r="N4382" s="52"/>
      <c r="O4382" s="52"/>
      <c r="P4382" s="52"/>
      <c r="Q4382" s="53">
        <v>11008.8</v>
      </c>
      <c r="R4382" s="53"/>
      <c r="S4382" s="53"/>
      <c r="T4382" s="53">
        <v>6719.46</v>
      </c>
      <c r="U4382" s="53"/>
      <c r="V4382" s="54">
        <v>281.17</v>
      </c>
      <c r="W4382" s="54"/>
      <c r="X4382" s="3">
        <v>86</v>
      </c>
      <c r="Y4382" s="4">
        <v>40</v>
      </c>
      <c r="Z4382" s="5">
        <v>31413</v>
      </c>
      <c r="AA4382" s="3">
        <v>1986</v>
      </c>
      <c r="AB4382" s="3">
        <v>40</v>
      </c>
      <c r="AC4382" s="52" t="s">
        <v>9078</v>
      </c>
      <c r="AD4382" s="52"/>
      <c r="AE4382" s="52"/>
      <c r="AF4382" s="52" t="s">
        <v>9079</v>
      </c>
      <c r="AG4382" s="52"/>
      <c r="AH4382" s="52"/>
      <c r="AI4382" s="52"/>
      <c r="AJ4382" s="52"/>
      <c r="AK4382" s="52"/>
      <c r="AL4382" s="6">
        <v>9037</v>
      </c>
    </row>
    <row r="4383" spans="1:38">
      <c r="A4383" s="52"/>
      <c r="B4383" s="52"/>
      <c r="C4383" s="52"/>
      <c r="D4383" s="52"/>
      <c r="E4383" s="52"/>
      <c r="F4383" s="52"/>
      <c r="G4383" s="52"/>
      <c r="H4383" s="52"/>
      <c r="I4383" s="52"/>
      <c r="J4383" s="52"/>
      <c r="K4383" s="52"/>
      <c r="L4383" s="52"/>
      <c r="M4383" s="52"/>
      <c r="N4383" s="52"/>
      <c r="O4383" s="52"/>
      <c r="P4383" s="52"/>
      <c r="Q4383" s="53">
        <v>1124045.9099999999</v>
      </c>
      <c r="R4383" s="53"/>
      <c r="S4383" s="53"/>
      <c r="T4383" s="53">
        <v>620961.67000000004</v>
      </c>
      <c r="U4383" s="53"/>
      <c r="V4383" s="53">
        <v>28071.61</v>
      </c>
      <c r="W4383" s="53"/>
      <c r="X4383" s="3">
        <v>86</v>
      </c>
      <c r="Y4383" s="4">
        <v>40</v>
      </c>
      <c r="Z4383" s="5">
        <v>32151</v>
      </c>
      <c r="AA4383" s="3">
        <v>1988</v>
      </c>
      <c r="AB4383" s="3">
        <v>40</v>
      </c>
      <c r="AC4383" s="52" t="s">
        <v>9080</v>
      </c>
      <c r="AD4383" s="52"/>
      <c r="AE4383" s="52"/>
      <c r="AF4383" s="52" t="s">
        <v>9081</v>
      </c>
      <c r="AG4383" s="52"/>
      <c r="AH4383" s="52"/>
      <c r="AI4383" s="52"/>
      <c r="AJ4383" s="52"/>
      <c r="AK4383" s="52"/>
      <c r="AL4383" s="6">
        <v>1007705</v>
      </c>
    </row>
    <row r="4384" spans="1:38">
      <c r="A4384" s="52"/>
      <c r="B4384" s="52"/>
      <c r="C4384" s="52"/>
      <c r="D4384" s="52"/>
      <c r="E4384" s="52"/>
      <c r="F4384" s="52"/>
      <c r="G4384" s="52"/>
      <c r="H4384" s="52"/>
      <c r="I4384" s="52"/>
      <c r="J4384" s="52"/>
      <c r="K4384" s="52"/>
      <c r="L4384" s="52"/>
      <c r="M4384" s="52"/>
      <c r="N4384" s="52"/>
      <c r="O4384" s="52"/>
      <c r="P4384" s="52"/>
      <c r="Q4384" s="53">
        <v>84258.34</v>
      </c>
      <c r="R4384" s="53"/>
      <c r="S4384" s="53"/>
      <c r="T4384" s="53">
        <v>27374.2</v>
      </c>
      <c r="U4384" s="53"/>
      <c r="V4384" s="53">
        <v>2106.84</v>
      </c>
      <c r="W4384" s="53"/>
      <c r="X4384" s="3">
        <v>86</v>
      </c>
      <c r="Y4384" s="4">
        <v>40</v>
      </c>
      <c r="Z4384" s="8">
        <v>35703</v>
      </c>
      <c r="AA4384" s="3">
        <v>1997</v>
      </c>
      <c r="AB4384" s="3">
        <v>40</v>
      </c>
      <c r="AC4384" s="52" t="s">
        <v>9082</v>
      </c>
      <c r="AD4384" s="52"/>
      <c r="AE4384" s="52"/>
      <c r="AF4384" s="52" t="s">
        <v>9083</v>
      </c>
      <c r="AG4384" s="52"/>
      <c r="AH4384" s="52"/>
      <c r="AI4384" s="52"/>
      <c r="AJ4384" s="52"/>
      <c r="AK4384" s="52"/>
      <c r="AL4384" s="6">
        <v>88570</v>
      </c>
    </row>
    <row r="4385" spans="1:38">
      <c r="A4385" s="52"/>
      <c r="B4385" s="52"/>
      <c r="C4385" s="52"/>
      <c r="D4385" s="52"/>
      <c r="E4385" s="52"/>
      <c r="F4385" s="52"/>
      <c r="G4385" s="52"/>
      <c r="H4385" s="52"/>
      <c r="I4385" s="52"/>
      <c r="J4385" s="52"/>
      <c r="K4385" s="52"/>
      <c r="L4385" s="52"/>
      <c r="M4385" s="52"/>
      <c r="N4385" s="52"/>
      <c r="O4385" s="52"/>
      <c r="P4385" s="52"/>
      <c r="Q4385" s="53">
        <v>958408.67</v>
      </c>
      <c r="R4385" s="53"/>
      <c r="S4385" s="53"/>
      <c r="T4385" s="53">
        <v>650977.9</v>
      </c>
      <c r="U4385" s="53"/>
      <c r="V4385" s="53">
        <v>23951.42</v>
      </c>
      <c r="W4385" s="53"/>
      <c r="X4385" s="3">
        <v>86</v>
      </c>
      <c r="Y4385" s="4">
        <v>40</v>
      </c>
      <c r="Z4385" s="5">
        <v>30324</v>
      </c>
      <c r="AA4385" s="3">
        <v>1983</v>
      </c>
      <c r="AB4385" s="3">
        <v>40</v>
      </c>
      <c r="AC4385" s="52" t="s">
        <v>9084</v>
      </c>
      <c r="AD4385" s="52"/>
      <c r="AE4385" s="52"/>
      <c r="AF4385" s="52" t="s">
        <v>9085</v>
      </c>
      <c r="AG4385" s="52"/>
      <c r="AH4385" s="52"/>
      <c r="AI4385" s="52"/>
      <c r="AJ4385" s="52"/>
      <c r="AK4385" s="52"/>
      <c r="AL4385" s="6">
        <v>682958</v>
      </c>
    </row>
    <row r="4386" spans="1:38">
      <c r="A4386" s="52"/>
      <c r="B4386" s="52"/>
      <c r="C4386" s="52"/>
      <c r="D4386" s="52"/>
      <c r="E4386" s="52"/>
      <c r="F4386" s="52"/>
      <c r="G4386" s="52"/>
      <c r="H4386" s="52"/>
      <c r="I4386" s="52"/>
      <c r="J4386" s="52"/>
      <c r="K4386" s="52"/>
      <c r="L4386" s="52"/>
      <c r="M4386" s="52"/>
      <c r="N4386" s="52"/>
      <c r="O4386" s="52"/>
      <c r="P4386" s="52"/>
      <c r="Q4386" s="53">
        <v>1103278.29</v>
      </c>
      <c r="R4386" s="53"/>
      <c r="S4386" s="53"/>
      <c r="T4386" s="53">
        <v>55069.58</v>
      </c>
      <c r="U4386" s="53"/>
      <c r="V4386" s="53">
        <v>27581.98</v>
      </c>
      <c r="W4386" s="53"/>
      <c r="X4386" s="3">
        <v>86</v>
      </c>
      <c r="Y4386" s="4">
        <v>40</v>
      </c>
      <c r="Z4386" s="10">
        <v>39457</v>
      </c>
      <c r="AA4386" s="3">
        <v>2008</v>
      </c>
      <c r="AB4386" s="3">
        <v>40</v>
      </c>
      <c r="AC4386" s="52" t="s">
        <v>9086</v>
      </c>
      <c r="AD4386" s="52"/>
      <c r="AE4386" s="52"/>
      <c r="AF4386" s="52" t="s">
        <v>9087</v>
      </c>
      <c r="AG4386" s="52"/>
      <c r="AH4386" s="52"/>
      <c r="AI4386" s="52"/>
      <c r="AJ4386" s="52"/>
      <c r="AK4386" s="52"/>
      <c r="AL4386" s="6">
        <v>1143896</v>
      </c>
    </row>
    <row r="4387" spans="1:38">
      <c r="A4387" s="52"/>
      <c r="B4387" s="52"/>
      <c r="C4387" s="52"/>
      <c r="D4387" s="52"/>
      <c r="E4387" s="52"/>
      <c r="F4387" s="52"/>
      <c r="G4387" s="52"/>
      <c r="H4387" s="52"/>
      <c r="I4387" s="52"/>
      <c r="J4387" s="52"/>
      <c r="K4387" s="52"/>
      <c r="L4387" s="52"/>
      <c r="M4387" s="52"/>
      <c r="N4387" s="52"/>
      <c r="O4387" s="52"/>
      <c r="P4387" s="52"/>
      <c r="Q4387" s="53">
        <v>137951.35</v>
      </c>
      <c r="R4387" s="53"/>
      <c r="S4387" s="53"/>
      <c r="T4387" s="53">
        <v>5518.08</v>
      </c>
      <c r="U4387" s="53"/>
      <c r="V4387" s="53">
        <v>5518.08</v>
      </c>
      <c r="W4387" s="53"/>
      <c r="X4387" s="3">
        <v>86</v>
      </c>
      <c r="Y4387" s="4">
        <v>25</v>
      </c>
      <c r="Z4387" s="8">
        <v>40086</v>
      </c>
      <c r="AA4387" s="3">
        <v>2009</v>
      </c>
      <c r="AB4387" s="3">
        <v>25</v>
      </c>
      <c r="AC4387" s="52" t="s">
        <v>9088</v>
      </c>
      <c r="AD4387" s="52"/>
      <c r="AE4387" s="52"/>
      <c r="AF4387" s="52" t="s">
        <v>9089</v>
      </c>
      <c r="AG4387" s="52"/>
      <c r="AH4387" s="52"/>
      <c r="AI4387" s="52"/>
      <c r="AJ4387" s="52"/>
      <c r="AK4387" s="52"/>
      <c r="AL4387" s="6">
        <v>140160</v>
      </c>
    </row>
    <row r="4388" spans="1:38">
      <c r="A4388" s="52"/>
      <c r="B4388" s="52"/>
      <c r="C4388" s="52"/>
      <c r="D4388" s="52"/>
      <c r="E4388" s="52"/>
      <c r="F4388" s="52"/>
      <c r="G4388" s="52"/>
      <c r="H4388" s="52"/>
      <c r="I4388" s="52"/>
      <c r="J4388" s="52"/>
      <c r="K4388" s="52"/>
      <c r="L4388" s="52"/>
      <c r="M4388" s="52"/>
      <c r="N4388" s="52"/>
      <c r="O4388" s="52"/>
      <c r="P4388" s="52"/>
      <c r="Q4388" s="53">
        <v>65748.92</v>
      </c>
      <c r="R4388" s="53"/>
      <c r="S4388" s="53"/>
      <c r="T4388" s="53">
        <v>3273.39</v>
      </c>
      <c r="U4388" s="53"/>
      <c r="V4388" s="53">
        <v>1639.7</v>
      </c>
      <c r="W4388" s="53"/>
      <c r="X4388" s="3">
        <v>86</v>
      </c>
      <c r="Y4388" s="4">
        <v>40</v>
      </c>
      <c r="Z4388" s="10">
        <v>39457</v>
      </c>
      <c r="AA4388" s="3">
        <v>2008</v>
      </c>
      <c r="AB4388" s="3">
        <v>40</v>
      </c>
      <c r="AC4388" s="52" t="s">
        <v>9090</v>
      </c>
      <c r="AD4388" s="52"/>
      <c r="AE4388" s="52"/>
      <c r="AF4388" s="52" t="s">
        <v>9091</v>
      </c>
      <c r="AG4388" s="52"/>
      <c r="AH4388" s="52"/>
      <c r="AI4388" s="52"/>
      <c r="AJ4388" s="52"/>
      <c r="AK4388" s="52"/>
      <c r="AL4388" s="6">
        <v>68179</v>
      </c>
    </row>
    <row r="4389" spans="1:38">
      <c r="A4389" s="52"/>
      <c r="B4389" s="52"/>
      <c r="C4389" s="52"/>
      <c r="D4389" s="52"/>
      <c r="E4389" s="52"/>
      <c r="F4389" s="52"/>
      <c r="G4389" s="52"/>
      <c r="H4389" s="52"/>
      <c r="I4389" s="52"/>
      <c r="J4389" s="52"/>
      <c r="K4389" s="52"/>
      <c r="L4389" s="52"/>
      <c r="M4389" s="52"/>
      <c r="N4389" s="52"/>
      <c r="O4389" s="52"/>
      <c r="P4389" s="52"/>
      <c r="Q4389" s="53">
        <v>792517</v>
      </c>
      <c r="R4389" s="53"/>
      <c r="S4389" s="53"/>
      <c r="T4389" s="53">
        <v>19812.919999999998</v>
      </c>
      <c r="U4389" s="53"/>
      <c r="V4389" s="53">
        <v>19812.919999999998</v>
      </c>
      <c r="W4389" s="53"/>
      <c r="X4389" s="3">
        <v>86</v>
      </c>
      <c r="Y4389" s="4">
        <v>40</v>
      </c>
      <c r="Z4389" s="8">
        <v>40086</v>
      </c>
      <c r="AA4389" s="3">
        <v>2009</v>
      </c>
      <c r="AB4389" s="3">
        <v>40</v>
      </c>
      <c r="AC4389" s="52" t="s">
        <v>9092</v>
      </c>
      <c r="AD4389" s="52"/>
      <c r="AE4389" s="52"/>
      <c r="AF4389" s="52" t="s">
        <v>9093</v>
      </c>
      <c r="AG4389" s="52"/>
      <c r="AH4389" s="52"/>
      <c r="AI4389" s="52"/>
      <c r="AJ4389" s="52"/>
      <c r="AK4389" s="52"/>
      <c r="AL4389" s="6">
        <v>817789</v>
      </c>
    </row>
    <row r="4390" spans="1:38">
      <c r="A4390" s="52" t="s">
        <v>9094</v>
      </c>
      <c r="B4390" s="52"/>
      <c r="C4390" s="52"/>
      <c r="D4390" s="52"/>
      <c r="E4390" s="52"/>
      <c r="F4390" s="52"/>
      <c r="G4390" s="52"/>
      <c r="H4390" s="52"/>
      <c r="I4390" s="52"/>
      <c r="J4390" s="52"/>
      <c r="K4390" s="52"/>
      <c r="L4390" s="52"/>
      <c r="M4390" s="52"/>
      <c r="N4390" s="52"/>
      <c r="O4390" s="52"/>
      <c r="P4390" s="52"/>
      <c r="Q4390" s="53">
        <v>555424.30000000005</v>
      </c>
      <c r="R4390" s="53"/>
      <c r="S4390" s="53"/>
      <c r="T4390" s="53">
        <v>83272.83</v>
      </c>
      <c r="U4390" s="53"/>
      <c r="V4390" s="53">
        <v>13886.51</v>
      </c>
      <c r="W4390" s="53"/>
      <c r="X4390" s="3">
        <v>87</v>
      </c>
      <c r="Y4390" s="4">
        <v>40</v>
      </c>
      <c r="Z4390" s="8">
        <v>38260</v>
      </c>
      <c r="AA4390" s="3">
        <v>2004</v>
      </c>
      <c r="AB4390" s="3">
        <v>40</v>
      </c>
      <c r="AC4390" s="52" t="s">
        <v>9095</v>
      </c>
      <c r="AD4390" s="52"/>
      <c r="AE4390" s="52"/>
      <c r="AF4390" s="52" t="s">
        <v>9096</v>
      </c>
      <c r="AG4390" s="52"/>
      <c r="AH4390" s="52"/>
      <c r="AI4390" s="52"/>
      <c r="AJ4390" s="52"/>
      <c r="AK4390" s="52"/>
      <c r="AL4390" s="6">
        <v>601884</v>
      </c>
    </row>
    <row r="4391" spans="1:38">
      <c r="A4391" s="52" t="s">
        <v>9097</v>
      </c>
      <c r="B4391" s="52"/>
      <c r="C4391" s="52"/>
      <c r="D4391" s="52"/>
      <c r="E4391" s="52"/>
      <c r="F4391" s="52"/>
      <c r="G4391" s="52"/>
      <c r="H4391" s="52"/>
      <c r="I4391" s="52"/>
      <c r="J4391" s="52"/>
      <c r="K4391" s="52"/>
      <c r="L4391" s="52"/>
      <c r="M4391" s="52"/>
      <c r="N4391" s="52"/>
      <c r="O4391" s="52"/>
      <c r="P4391" s="52"/>
      <c r="Q4391" s="53">
        <v>180077.96</v>
      </c>
      <c r="R4391" s="53"/>
      <c r="S4391" s="53"/>
      <c r="T4391" s="53">
        <v>53999.96</v>
      </c>
      <c r="U4391" s="53"/>
      <c r="V4391" s="53">
        <v>4502.3599999999997</v>
      </c>
      <c r="W4391" s="53"/>
      <c r="X4391" s="3">
        <v>87</v>
      </c>
      <c r="Y4391" s="4">
        <v>40</v>
      </c>
      <c r="Z4391" s="8">
        <v>36068</v>
      </c>
      <c r="AA4391" s="3">
        <v>1998</v>
      </c>
      <c r="AB4391" s="3">
        <v>40</v>
      </c>
      <c r="AC4391" s="52" t="s">
        <v>9098</v>
      </c>
      <c r="AD4391" s="52"/>
      <c r="AE4391" s="52"/>
      <c r="AF4391" s="52" t="s">
        <v>9099</v>
      </c>
      <c r="AG4391" s="52"/>
      <c r="AH4391" s="52"/>
      <c r="AI4391" s="52"/>
      <c r="AJ4391" s="52"/>
      <c r="AK4391" s="52"/>
      <c r="AL4391" s="6">
        <v>193145</v>
      </c>
    </row>
    <row r="4392" spans="1:38">
      <c r="A4392" s="52" t="s">
        <v>9100</v>
      </c>
      <c r="B4392" s="52"/>
      <c r="C4392" s="52"/>
      <c r="D4392" s="52"/>
      <c r="E4392" s="52"/>
      <c r="F4392" s="52"/>
      <c r="G4392" s="52"/>
      <c r="H4392" s="52"/>
      <c r="I4392" s="52"/>
      <c r="J4392" s="52"/>
      <c r="K4392" s="52"/>
      <c r="L4392" s="52"/>
      <c r="M4392" s="52"/>
      <c r="N4392" s="52"/>
      <c r="O4392" s="52"/>
      <c r="P4392" s="52"/>
      <c r="Q4392" s="53">
        <v>91565.2</v>
      </c>
      <c r="R4392" s="53"/>
      <c r="S4392" s="53"/>
      <c r="T4392" s="53">
        <v>48277.88</v>
      </c>
      <c r="U4392" s="53"/>
      <c r="V4392" s="53">
        <v>2287.84</v>
      </c>
      <c r="W4392" s="53"/>
      <c r="X4392" s="3">
        <v>87</v>
      </c>
      <c r="Y4392" s="4">
        <v>40</v>
      </c>
      <c r="Z4392" s="5">
        <v>32517</v>
      </c>
      <c r="AA4392" s="3">
        <v>1989</v>
      </c>
      <c r="AB4392" s="3">
        <v>40</v>
      </c>
      <c r="AC4392" s="52" t="s">
        <v>9101</v>
      </c>
      <c r="AD4392" s="52"/>
      <c r="AE4392" s="52"/>
      <c r="AF4392" s="52" t="s">
        <v>9102</v>
      </c>
      <c r="AG4392" s="52"/>
      <c r="AH4392" s="52"/>
      <c r="AI4392" s="52"/>
      <c r="AJ4392" s="52"/>
      <c r="AK4392" s="52"/>
      <c r="AL4392" s="6">
        <v>85179</v>
      </c>
    </row>
    <row r="4393" spans="1:38">
      <c r="A4393" s="52" t="s">
        <v>9103</v>
      </c>
      <c r="B4393" s="52"/>
      <c r="C4393" s="52"/>
      <c r="D4393" s="52"/>
      <c r="E4393" s="52"/>
      <c r="F4393" s="52"/>
      <c r="G4393" s="52"/>
      <c r="H4393" s="52"/>
      <c r="I4393" s="52"/>
      <c r="J4393" s="52"/>
      <c r="K4393" s="52"/>
      <c r="L4393" s="52"/>
      <c r="M4393" s="52"/>
      <c r="N4393" s="52"/>
      <c r="O4393" s="52"/>
      <c r="P4393" s="52"/>
      <c r="Q4393" s="53">
        <v>13281.45</v>
      </c>
      <c r="R4393" s="53"/>
      <c r="S4393" s="53"/>
      <c r="T4393" s="53">
        <v>6538.16</v>
      </c>
      <c r="U4393" s="53"/>
      <c r="V4393" s="54">
        <v>337.11</v>
      </c>
      <c r="W4393" s="54"/>
      <c r="X4393" s="3">
        <v>87</v>
      </c>
      <c r="Y4393" s="4">
        <v>40</v>
      </c>
      <c r="Z4393" s="10">
        <v>32883</v>
      </c>
      <c r="AA4393" s="3">
        <v>1990</v>
      </c>
      <c r="AB4393" s="3">
        <v>40</v>
      </c>
      <c r="AC4393" s="52" t="s">
        <v>9104</v>
      </c>
      <c r="AD4393" s="52"/>
      <c r="AE4393" s="52"/>
      <c r="AF4393" s="52" t="s">
        <v>9105</v>
      </c>
      <c r="AG4393" s="52"/>
      <c r="AH4393" s="52"/>
      <c r="AI4393" s="52"/>
      <c r="AJ4393" s="52"/>
      <c r="AK4393" s="52"/>
      <c r="AL4393" s="6">
        <v>12927</v>
      </c>
    </row>
    <row r="4394" spans="1:38">
      <c r="A4394" s="52" t="s">
        <v>9106</v>
      </c>
      <c r="B4394" s="52"/>
      <c r="C4394" s="52"/>
      <c r="D4394" s="52"/>
      <c r="E4394" s="52"/>
      <c r="F4394" s="52"/>
      <c r="G4394" s="52"/>
      <c r="H4394" s="52"/>
      <c r="I4394" s="52"/>
      <c r="J4394" s="52"/>
      <c r="K4394" s="52"/>
      <c r="L4394" s="52"/>
      <c r="M4394" s="52"/>
      <c r="N4394" s="52"/>
      <c r="O4394" s="52"/>
      <c r="P4394" s="52"/>
      <c r="Q4394" s="53">
        <v>10041.17</v>
      </c>
      <c r="R4394" s="53"/>
      <c r="S4394" s="53"/>
      <c r="T4394" s="53">
        <v>4690.6400000000003</v>
      </c>
      <c r="U4394" s="53"/>
      <c r="V4394" s="54">
        <v>254.78</v>
      </c>
      <c r="W4394" s="54"/>
      <c r="X4394" s="3">
        <v>87</v>
      </c>
      <c r="Y4394" s="4">
        <v>40</v>
      </c>
      <c r="Z4394" s="10">
        <v>33248</v>
      </c>
      <c r="AA4394" s="3">
        <v>1991</v>
      </c>
      <c r="AB4394" s="3">
        <v>40</v>
      </c>
      <c r="AC4394" s="52" t="s">
        <v>9107</v>
      </c>
      <c r="AD4394" s="52"/>
      <c r="AE4394" s="52"/>
      <c r="AF4394" s="52" t="s">
        <v>9108</v>
      </c>
      <c r="AG4394" s="52"/>
      <c r="AH4394" s="52"/>
      <c r="AI4394" s="52"/>
      <c r="AJ4394" s="52"/>
      <c r="AK4394" s="52"/>
      <c r="AL4394" s="6">
        <v>10037</v>
      </c>
    </row>
    <row r="4395" spans="1:38">
      <c r="A4395" s="52" t="s">
        <v>9109</v>
      </c>
      <c r="B4395" s="52"/>
      <c r="C4395" s="52"/>
      <c r="D4395" s="52"/>
      <c r="E4395" s="52"/>
      <c r="F4395" s="52"/>
      <c r="G4395" s="52"/>
      <c r="H4395" s="52"/>
      <c r="I4395" s="52"/>
      <c r="J4395" s="52"/>
      <c r="K4395" s="52"/>
      <c r="L4395" s="52"/>
      <c r="M4395" s="52"/>
      <c r="N4395" s="52"/>
      <c r="O4395" s="52"/>
      <c r="P4395" s="52"/>
      <c r="Q4395" s="53">
        <v>3046.87</v>
      </c>
      <c r="R4395" s="53"/>
      <c r="S4395" s="53"/>
      <c r="T4395" s="53">
        <v>1346.56</v>
      </c>
      <c r="U4395" s="53"/>
      <c r="V4395" s="54">
        <v>77.25</v>
      </c>
      <c r="W4395" s="54"/>
      <c r="X4395" s="3">
        <v>87</v>
      </c>
      <c r="Y4395" s="4">
        <v>40</v>
      </c>
      <c r="Z4395" s="10">
        <v>33613</v>
      </c>
      <c r="AA4395" s="3">
        <v>1992</v>
      </c>
      <c r="AB4395" s="3">
        <v>40</v>
      </c>
      <c r="AC4395" s="52" t="s">
        <v>9110</v>
      </c>
      <c r="AD4395" s="52"/>
      <c r="AE4395" s="52"/>
      <c r="AF4395" s="52" t="s">
        <v>9111</v>
      </c>
      <c r="AG4395" s="52"/>
      <c r="AH4395" s="52"/>
      <c r="AI4395" s="52"/>
      <c r="AJ4395" s="52"/>
      <c r="AK4395" s="52"/>
      <c r="AL4395" s="6">
        <v>3094</v>
      </c>
    </row>
    <row r="4396" spans="1:38">
      <c r="A4396" s="52" t="s">
        <v>9112</v>
      </c>
      <c r="B4396" s="52"/>
      <c r="C4396" s="52"/>
      <c r="D4396" s="52"/>
      <c r="E4396" s="52"/>
      <c r="F4396" s="52"/>
      <c r="G4396" s="52"/>
      <c r="H4396" s="52"/>
      <c r="I4396" s="52"/>
      <c r="J4396" s="52"/>
      <c r="K4396" s="52"/>
      <c r="L4396" s="52"/>
      <c r="M4396" s="52"/>
      <c r="N4396" s="52"/>
      <c r="O4396" s="52"/>
      <c r="P4396" s="52"/>
      <c r="Q4396" s="53">
        <v>18891.37</v>
      </c>
      <c r="R4396" s="53"/>
      <c r="S4396" s="53"/>
      <c r="T4396" s="53">
        <v>7875.03</v>
      </c>
      <c r="U4396" s="53"/>
      <c r="V4396" s="54">
        <v>478.87</v>
      </c>
      <c r="W4396" s="54"/>
      <c r="X4396" s="3">
        <v>87</v>
      </c>
      <c r="Y4396" s="4">
        <v>40</v>
      </c>
      <c r="Z4396" s="10">
        <v>33979</v>
      </c>
      <c r="AA4396" s="3">
        <v>1993</v>
      </c>
      <c r="AB4396" s="3">
        <v>40</v>
      </c>
      <c r="AC4396" s="52" t="s">
        <v>9113</v>
      </c>
      <c r="AD4396" s="52"/>
      <c r="AE4396" s="52"/>
      <c r="AF4396" s="52" t="s">
        <v>9114</v>
      </c>
      <c r="AG4396" s="52"/>
      <c r="AH4396" s="52"/>
      <c r="AI4396" s="52"/>
      <c r="AJ4396" s="52"/>
      <c r="AK4396" s="52"/>
      <c r="AL4396" s="6">
        <v>19176</v>
      </c>
    </row>
    <row r="4397" spans="1:38">
      <c r="A4397" s="52" t="s">
        <v>9115</v>
      </c>
      <c r="B4397" s="52"/>
      <c r="C4397" s="52"/>
      <c r="D4397" s="52"/>
      <c r="E4397" s="52"/>
      <c r="F4397" s="52"/>
      <c r="G4397" s="52"/>
      <c r="H4397" s="52"/>
      <c r="I4397" s="52"/>
      <c r="J4397" s="52"/>
      <c r="K4397" s="52"/>
      <c r="L4397" s="52"/>
      <c r="M4397" s="52"/>
      <c r="N4397" s="52"/>
      <c r="O4397" s="52"/>
      <c r="P4397" s="52"/>
      <c r="Q4397" s="53">
        <v>15931.2</v>
      </c>
      <c r="R4397" s="53"/>
      <c r="S4397" s="53"/>
      <c r="T4397" s="53">
        <v>6240.77</v>
      </c>
      <c r="U4397" s="53"/>
      <c r="V4397" s="54">
        <v>403.72</v>
      </c>
      <c r="W4397" s="54"/>
      <c r="X4397" s="3">
        <v>87</v>
      </c>
      <c r="Y4397" s="4">
        <v>40</v>
      </c>
      <c r="Z4397" s="10">
        <v>34344</v>
      </c>
      <c r="AA4397" s="3">
        <v>1994</v>
      </c>
      <c r="AB4397" s="3">
        <v>40</v>
      </c>
      <c r="AC4397" s="52" t="s">
        <v>9116</v>
      </c>
      <c r="AD4397" s="52"/>
      <c r="AE4397" s="52"/>
      <c r="AF4397" s="52" t="s">
        <v>9117</v>
      </c>
      <c r="AG4397" s="52"/>
      <c r="AH4397" s="52"/>
      <c r="AI4397" s="52"/>
      <c r="AJ4397" s="52"/>
      <c r="AK4397" s="52"/>
      <c r="AL4397" s="6">
        <v>16253</v>
      </c>
    </row>
    <row r="4398" spans="1:38">
      <c r="A4398" s="52" t="s">
        <v>9118</v>
      </c>
      <c r="B4398" s="52"/>
      <c r="C4398" s="52"/>
      <c r="D4398" s="52"/>
      <c r="E4398" s="52"/>
      <c r="F4398" s="52"/>
      <c r="G4398" s="52"/>
      <c r="H4398" s="52"/>
      <c r="I4398" s="52"/>
      <c r="J4398" s="52"/>
      <c r="K4398" s="52"/>
      <c r="L4398" s="52"/>
      <c r="M4398" s="52"/>
      <c r="N4398" s="52"/>
      <c r="O4398" s="52"/>
      <c r="P4398" s="52"/>
      <c r="Q4398" s="53">
        <v>102253.39</v>
      </c>
      <c r="R4398" s="53"/>
      <c r="S4398" s="53"/>
      <c r="T4398" s="53">
        <v>37490.71</v>
      </c>
      <c r="U4398" s="53"/>
      <c r="V4398" s="53">
        <v>2590.23</v>
      </c>
      <c r="W4398" s="53"/>
      <c r="X4398" s="3">
        <v>87</v>
      </c>
      <c r="Y4398" s="4">
        <v>40</v>
      </c>
      <c r="Z4398" s="10">
        <v>34709</v>
      </c>
      <c r="AA4398" s="3">
        <v>1995</v>
      </c>
      <c r="AB4398" s="3">
        <v>40</v>
      </c>
      <c r="AC4398" s="52" t="s">
        <v>9119</v>
      </c>
      <c r="AD4398" s="52"/>
      <c r="AE4398" s="52"/>
      <c r="AF4398" s="52" t="s">
        <v>9120</v>
      </c>
      <c r="AG4398" s="52"/>
      <c r="AH4398" s="52"/>
      <c r="AI4398" s="52"/>
      <c r="AJ4398" s="52"/>
      <c r="AK4398" s="52"/>
      <c r="AL4398" s="6">
        <v>107361</v>
      </c>
    </row>
    <row r="4399" spans="1:38">
      <c r="A4399" s="52" t="s">
        <v>9121</v>
      </c>
      <c r="B4399" s="52"/>
      <c r="C4399" s="52"/>
      <c r="D4399" s="52"/>
      <c r="E4399" s="52"/>
      <c r="F4399" s="52"/>
      <c r="G4399" s="52"/>
      <c r="H4399" s="52"/>
      <c r="I4399" s="52"/>
      <c r="J4399" s="52"/>
      <c r="K4399" s="52"/>
      <c r="L4399" s="52"/>
      <c r="M4399" s="52"/>
      <c r="N4399" s="52"/>
      <c r="O4399" s="52"/>
      <c r="P4399" s="52"/>
      <c r="Q4399" s="53">
        <v>68179.91</v>
      </c>
      <c r="R4399" s="53"/>
      <c r="S4399" s="53"/>
      <c r="T4399" s="53">
        <v>23284.25</v>
      </c>
      <c r="U4399" s="53"/>
      <c r="V4399" s="53">
        <v>1726.57</v>
      </c>
      <c r="W4399" s="53"/>
      <c r="X4399" s="3">
        <v>87</v>
      </c>
      <c r="Y4399" s="4">
        <v>40</v>
      </c>
      <c r="Z4399" s="10">
        <v>35074</v>
      </c>
      <c r="AA4399" s="3">
        <v>1996</v>
      </c>
      <c r="AB4399" s="3">
        <v>40</v>
      </c>
      <c r="AC4399" s="52" t="s">
        <v>9122</v>
      </c>
      <c r="AD4399" s="52"/>
      <c r="AE4399" s="52"/>
      <c r="AF4399" s="52" t="s">
        <v>9123</v>
      </c>
      <c r="AG4399" s="52"/>
      <c r="AH4399" s="52"/>
      <c r="AI4399" s="52"/>
      <c r="AJ4399" s="52"/>
      <c r="AK4399" s="52"/>
      <c r="AL4399" s="6">
        <v>72428</v>
      </c>
    </row>
    <row r="4400" spans="1:38">
      <c r="A4400" s="52" t="s">
        <v>9124</v>
      </c>
      <c r="B4400" s="52"/>
      <c r="C4400" s="52"/>
      <c r="D4400" s="52"/>
      <c r="E4400" s="52"/>
      <c r="F4400" s="52"/>
      <c r="G4400" s="52"/>
      <c r="H4400" s="52"/>
      <c r="I4400" s="52"/>
      <c r="J4400" s="52"/>
      <c r="K4400" s="52"/>
      <c r="L4400" s="52"/>
      <c r="M4400" s="52"/>
      <c r="N4400" s="52"/>
      <c r="O4400" s="52"/>
      <c r="P4400" s="52"/>
      <c r="Q4400" s="53">
        <v>226962.45</v>
      </c>
      <c r="R4400" s="53"/>
      <c r="S4400" s="53"/>
      <c r="T4400" s="53">
        <v>62381.73</v>
      </c>
      <c r="U4400" s="53"/>
      <c r="V4400" s="53">
        <v>5674.68</v>
      </c>
      <c r="W4400" s="53"/>
      <c r="X4400" s="3">
        <v>87</v>
      </c>
      <c r="Y4400" s="4">
        <v>40</v>
      </c>
      <c r="Z4400" s="8">
        <v>36433</v>
      </c>
      <c r="AA4400" s="3">
        <v>1999</v>
      </c>
      <c r="AB4400" s="3">
        <v>40</v>
      </c>
      <c r="AC4400" s="52" t="s">
        <v>9125</v>
      </c>
      <c r="AD4400" s="52"/>
      <c r="AE4400" s="52"/>
      <c r="AF4400" s="52" t="s">
        <v>9126</v>
      </c>
      <c r="AG4400" s="52"/>
      <c r="AH4400" s="52"/>
      <c r="AI4400" s="52"/>
      <c r="AJ4400" s="52"/>
      <c r="AK4400" s="52"/>
      <c r="AL4400" s="6">
        <v>246382</v>
      </c>
    </row>
    <row r="4401" spans="1:38">
      <c r="A4401" s="52" t="s">
        <v>9127</v>
      </c>
      <c r="B4401" s="52"/>
      <c r="C4401" s="52"/>
      <c r="D4401" s="52"/>
      <c r="E4401" s="52"/>
      <c r="F4401" s="52"/>
      <c r="G4401" s="52"/>
      <c r="H4401" s="52"/>
      <c r="I4401" s="52"/>
      <c r="J4401" s="52"/>
      <c r="K4401" s="52"/>
      <c r="L4401" s="52"/>
      <c r="M4401" s="52"/>
      <c r="N4401" s="52"/>
      <c r="O4401" s="52"/>
      <c r="P4401" s="52"/>
      <c r="Q4401" s="53">
        <v>75930.31</v>
      </c>
      <c r="R4401" s="53"/>
      <c r="S4401" s="53"/>
      <c r="T4401" s="53">
        <v>20954.57</v>
      </c>
      <c r="U4401" s="53"/>
      <c r="V4401" s="53">
        <v>1832.53</v>
      </c>
      <c r="W4401" s="53"/>
      <c r="X4401" s="3">
        <v>87</v>
      </c>
      <c r="Y4401" s="4">
        <v>40</v>
      </c>
      <c r="Z4401" s="8">
        <v>36799</v>
      </c>
      <c r="AA4401" s="3">
        <v>2000</v>
      </c>
      <c r="AB4401" s="3">
        <v>40</v>
      </c>
      <c r="AC4401" s="52" t="s">
        <v>9128</v>
      </c>
      <c r="AD4401" s="52"/>
      <c r="AE4401" s="52"/>
      <c r="AF4401" s="52" t="s">
        <v>9129</v>
      </c>
      <c r="AG4401" s="52"/>
      <c r="AH4401" s="52"/>
      <c r="AI4401" s="52"/>
      <c r="AJ4401" s="52"/>
      <c r="AK4401" s="52"/>
      <c r="AL4401" s="6">
        <v>80149</v>
      </c>
    </row>
    <row r="4402" spans="1:38">
      <c r="A4402" s="52" t="s">
        <v>9130</v>
      </c>
      <c r="B4402" s="52"/>
      <c r="C4402" s="52"/>
      <c r="D4402" s="52"/>
      <c r="E4402" s="52"/>
      <c r="F4402" s="52"/>
      <c r="G4402" s="52"/>
      <c r="H4402" s="52"/>
      <c r="I4402" s="52"/>
      <c r="J4402" s="52"/>
      <c r="K4402" s="52"/>
      <c r="L4402" s="52"/>
      <c r="M4402" s="52"/>
      <c r="N4402" s="52"/>
      <c r="O4402" s="52"/>
      <c r="P4402" s="52"/>
      <c r="Q4402" s="53">
        <v>93281.67</v>
      </c>
      <c r="R4402" s="53"/>
      <c r="S4402" s="53"/>
      <c r="T4402" s="53">
        <v>21891.32</v>
      </c>
      <c r="U4402" s="53"/>
      <c r="V4402" s="53">
        <v>2302.91</v>
      </c>
      <c r="W4402" s="53"/>
      <c r="X4402" s="3">
        <v>87</v>
      </c>
      <c r="Y4402" s="4">
        <v>40</v>
      </c>
      <c r="Z4402" s="8">
        <v>37164</v>
      </c>
      <c r="AA4402" s="3">
        <v>2001</v>
      </c>
      <c r="AB4402" s="3">
        <v>40</v>
      </c>
      <c r="AC4402" s="52" t="s">
        <v>9131</v>
      </c>
      <c r="AD4402" s="52"/>
      <c r="AE4402" s="52"/>
      <c r="AF4402" s="52" t="s">
        <v>9132</v>
      </c>
      <c r="AG4402" s="52"/>
      <c r="AH4402" s="52"/>
      <c r="AI4402" s="52"/>
      <c r="AJ4402" s="52"/>
      <c r="AK4402" s="52"/>
      <c r="AL4402" s="6">
        <v>102096</v>
      </c>
    </row>
    <row r="4403" spans="1:38">
      <c r="A4403" s="52" t="s">
        <v>9133</v>
      </c>
      <c r="B4403" s="52"/>
      <c r="C4403" s="52"/>
      <c r="D4403" s="52"/>
      <c r="E4403" s="52"/>
      <c r="F4403" s="52"/>
      <c r="G4403" s="52"/>
      <c r="H4403" s="52"/>
      <c r="I4403" s="52"/>
      <c r="J4403" s="52"/>
      <c r="K4403" s="52"/>
      <c r="L4403" s="52"/>
      <c r="M4403" s="52"/>
      <c r="N4403" s="52"/>
      <c r="O4403" s="52"/>
      <c r="P4403" s="52"/>
      <c r="Q4403" s="53">
        <v>50081.279999999999</v>
      </c>
      <c r="R4403" s="53"/>
      <c r="S4403" s="53"/>
      <c r="T4403" s="53">
        <v>11260.39</v>
      </c>
      <c r="U4403" s="53"/>
      <c r="V4403" s="53">
        <v>1252.19</v>
      </c>
      <c r="W4403" s="53"/>
      <c r="X4403" s="3">
        <v>87</v>
      </c>
      <c r="Y4403" s="4">
        <v>40</v>
      </c>
      <c r="Z4403" s="10">
        <v>36901</v>
      </c>
      <c r="AA4403" s="3">
        <v>2001</v>
      </c>
      <c r="AB4403" s="3">
        <v>40</v>
      </c>
      <c r="AC4403" s="52" t="s">
        <v>9134</v>
      </c>
      <c r="AD4403" s="52"/>
      <c r="AE4403" s="52"/>
      <c r="AF4403" s="52" t="s">
        <v>9135</v>
      </c>
      <c r="AG4403" s="52"/>
      <c r="AH4403" s="52"/>
      <c r="AI4403" s="52"/>
      <c r="AJ4403" s="52"/>
      <c r="AK4403" s="52"/>
      <c r="AL4403" s="6">
        <v>55518</v>
      </c>
    </row>
    <row r="4404" spans="1:38">
      <c r="A4404" s="52" t="s">
        <v>9136</v>
      </c>
      <c r="B4404" s="52"/>
      <c r="C4404" s="52"/>
      <c r="D4404" s="52"/>
      <c r="E4404" s="52"/>
      <c r="F4404" s="52"/>
      <c r="G4404" s="52"/>
      <c r="H4404" s="52"/>
      <c r="I4404" s="52"/>
      <c r="J4404" s="52"/>
      <c r="K4404" s="52"/>
      <c r="L4404" s="52"/>
      <c r="M4404" s="52"/>
      <c r="N4404" s="52"/>
      <c r="O4404" s="52"/>
      <c r="P4404" s="52"/>
      <c r="Q4404" s="53">
        <v>53558.06</v>
      </c>
      <c r="R4404" s="53"/>
      <c r="S4404" s="53"/>
      <c r="T4404" s="53">
        <v>10703.81</v>
      </c>
      <c r="U4404" s="53"/>
      <c r="V4404" s="53">
        <v>1339.07</v>
      </c>
      <c r="W4404" s="53"/>
      <c r="X4404" s="3">
        <v>87</v>
      </c>
      <c r="Y4404" s="4">
        <v>40</v>
      </c>
      <c r="Z4404" s="10">
        <v>37266</v>
      </c>
      <c r="AA4404" s="3">
        <v>2002</v>
      </c>
      <c r="AB4404" s="3">
        <v>40</v>
      </c>
      <c r="AC4404" s="52" t="s">
        <v>9137</v>
      </c>
      <c r="AD4404" s="52"/>
      <c r="AE4404" s="52"/>
      <c r="AF4404" s="52" t="s">
        <v>9138</v>
      </c>
      <c r="AG4404" s="52"/>
      <c r="AH4404" s="52"/>
      <c r="AI4404" s="52"/>
      <c r="AJ4404" s="52"/>
      <c r="AK4404" s="52"/>
      <c r="AL4404" s="6">
        <v>59450</v>
      </c>
    </row>
    <row r="4405" spans="1:38">
      <c r="A4405" s="52" t="s">
        <v>9139</v>
      </c>
      <c r="B4405" s="52"/>
      <c r="C4405" s="52"/>
      <c r="D4405" s="52"/>
      <c r="E4405" s="52"/>
      <c r="F4405" s="52"/>
      <c r="G4405" s="52"/>
      <c r="H4405" s="52"/>
      <c r="I4405" s="52"/>
      <c r="J4405" s="52"/>
      <c r="K4405" s="52"/>
      <c r="L4405" s="52"/>
      <c r="M4405" s="52"/>
      <c r="N4405" s="52"/>
      <c r="O4405" s="52"/>
      <c r="P4405" s="52"/>
      <c r="Q4405" s="53">
        <v>16452.580000000002</v>
      </c>
      <c r="R4405" s="53"/>
      <c r="S4405" s="53"/>
      <c r="T4405" s="53">
        <v>12809.11</v>
      </c>
      <c r="U4405" s="53"/>
      <c r="V4405" s="54">
        <v>412.33</v>
      </c>
      <c r="W4405" s="54"/>
      <c r="X4405" s="3">
        <v>87</v>
      </c>
      <c r="Y4405" s="4">
        <v>40</v>
      </c>
      <c r="Z4405" s="5">
        <v>28863</v>
      </c>
      <c r="AA4405" s="3">
        <v>1979</v>
      </c>
      <c r="AB4405" s="3">
        <v>40</v>
      </c>
      <c r="AC4405" s="52" t="s">
        <v>9140</v>
      </c>
      <c r="AD4405" s="52"/>
      <c r="AE4405" s="52"/>
      <c r="AF4405" s="52" t="s">
        <v>9141</v>
      </c>
      <c r="AG4405" s="52"/>
      <c r="AH4405" s="52"/>
      <c r="AI4405" s="52"/>
      <c r="AJ4405" s="52"/>
      <c r="AK4405" s="52"/>
      <c r="AL4405" s="6">
        <v>10524</v>
      </c>
    </row>
    <row r="4406" spans="1:38">
      <c r="A4406" s="52" t="s">
        <v>9142</v>
      </c>
      <c r="B4406" s="52"/>
      <c r="C4406" s="52"/>
      <c r="D4406" s="52"/>
      <c r="E4406" s="52"/>
      <c r="F4406" s="52"/>
      <c r="G4406" s="52"/>
      <c r="H4406" s="52"/>
      <c r="I4406" s="52"/>
      <c r="J4406" s="52"/>
      <c r="K4406" s="52"/>
      <c r="L4406" s="52"/>
      <c r="M4406" s="52"/>
      <c r="N4406" s="52"/>
      <c r="O4406" s="52"/>
      <c r="P4406" s="52"/>
      <c r="Q4406" s="53">
        <v>3436.23</v>
      </c>
      <c r="R4406" s="53"/>
      <c r="S4406" s="53"/>
      <c r="T4406" s="53">
        <v>2595.3000000000002</v>
      </c>
      <c r="U4406" s="53"/>
      <c r="V4406" s="54">
        <v>85.5</v>
      </c>
      <c r="W4406" s="54"/>
      <c r="X4406" s="3">
        <v>87</v>
      </c>
      <c r="Y4406" s="4">
        <v>40</v>
      </c>
      <c r="Z4406" s="5">
        <v>29228</v>
      </c>
      <c r="AA4406" s="3">
        <v>1980</v>
      </c>
      <c r="AB4406" s="3">
        <v>40</v>
      </c>
      <c r="AC4406" s="52" t="s">
        <v>9143</v>
      </c>
      <c r="AD4406" s="52"/>
      <c r="AE4406" s="52"/>
      <c r="AF4406" s="52" t="s">
        <v>9144</v>
      </c>
      <c r="AG4406" s="52"/>
      <c r="AH4406" s="52"/>
      <c r="AI4406" s="52"/>
      <c r="AJ4406" s="52"/>
      <c r="AK4406" s="52"/>
      <c r="AL4406" s="6">
        <v>2259</v>
      </c>
    </row>
    <row r="4407" spans="1:38">
      <c r="A4407" s="52" t="s">
        <v>9145</v>
      </c>
      <c r="B4407" s="52"/>
      <c r="C4407" s="52"/>
      <c r="D4407" s="52"/>
      <c r="E4407" s="52"/>
      <c r="F4407" s="52"/>
      <c r="G4407" s="52"/>
      <c r="H4407" s="52"/>
      <c r="I4407" s="52"/>
      <c r="J4407" s="52"/>
      <c r="K4407" s="52"/>
      <c r="L4407" s="52"/>
      <c r="M4407" s="52"/>
      <c r="N4407" s="52"/>
      <c r="O4407" s="52"/>
      <c r="P4407" s="52"/>
      <c r="Q4407" s="53">
        <v>27141.77</v>
      </c>
      <c r="R4407" s="53"/>
      <c r="S4407" s="53"/>
      <c r="T4407" s="53">
        <v>19876.78</v>
      </c>
      <c r="U4407" s="53"/>
      <c r="V4407" s="54">
        <v>670.45</v>
      </c>
      <c r="W4407" s="54"/>
      <c r="X4407" s="3">
        <v>87</v>
      </c>
      <c r="Y4407" s="4">
        <v>40</v>
      </c>
      <c r="Z4407" s="5">
        <v>29594</v>
      </c>
      <c r="AA4407" s="3">
        <v>1981</v>
      </c>
      <c r="AB4407" s="3">
        <v>40</v>
      </c>
      <c r="AC4407" s="52" t="s">
        <v>9146</v>
      </c>
      <c r="AD4407" s="52"/>
      <c r="AE4407" s="52"/>
      <c r="AF4407" s="52" t="s">
        <v>9147</v>
      </c>
      <c r="AG4407" s="52"/>
      <c r="AH4407" s="52"/>
      <c r="AI4407" s="52"/>
      <c r="AJ4407" s="52"/>
      <c r="AK4407" s="52"/>
      <c r="AL4407" s="6">
        <v>18519</v>
      </c>
    </row>
    <row r="4408" spans="1:38">
      <c r="A4408" s="52" t="s">
        <v>9148</v>
      </c>
      <c r="B4408" s="52"/>
      <c r="C4408" s="52"/>
      <c r="D4408" s="52"/>
      <c r="E4408" s="52"/>
      <c r="F4408" s="52"/>
      <c r="G4408" s="52"/>
      <c r="H4408" s="52"/>
      <c r="I4408" s="52"/>
      <c r="J4408" s="52"/>
      <c r="K4408" s="52"/>
      <c r="L4408" s="52"/>
      <c r="M4408" s="52"/>
      <c r="N4408" s="52"/>
      <c r="O4408" s="52"/>
      <c r="P4408" s="52"/>
      <c r="Q4408" s="53">
        <v>92097.7</v>
      </c>
      <c r="R4408" s="53"/>
      <c r="S4408" s="53"/>
      <c r="T4408" s="53">
        <v>65354.74</v>
      </c>
      <c r="U4408" s="53"/>
      <c r="V4408" s="53">
        <v>2259.56</v>
      </c>
      <c r="W4408" s="53"/>
      <c r="X4408" s="3">
        <v>87</v>
      </c>
      <c r="Y4408" s="4">
        <v>40</v>
      </c>
      <c r="Z4408" s="5">
        <v>29959</v>
      </c>
      <c r="AA4408" s="3">
        <v>1982</v>
      </c>
      <c r="AB4408" s="3">
        <v>40</v>
      </c>
      <c r="AC4408" s="52" t="s">
        <v>9149</v>
      </c>
      <c r="AD4408" s="52"/>
      <c r="AE4408" s="52"/>
      <c r="AF4408" s="52" t="s">
        <v>9150</v>
      </c>
      <c r="AG4408" s="52"/>
      <c r="AH4408" s="52"/>
      <c r="AI4408" s="52"/>
      <c r="AJ4408" s="52"/>
      <c r="AK4408" s="52"/>
      <c r="AL4408" s="6">
        <v>63050</v>
      </c>
    </row>
    <row r="4409" spans="1:38">
      <c r="A4409" s="52" t="s">
        <v>9151</v>
      </c>
      <c r="B4409" s="52"/>
      <c r="C4409" s="52"/>
      <c r="D4409" s="52"/>
      <c r="E4409" s="52"/>
      <c r="F4409" s="52"/>
      <c r="G4409" s="52"/>
      <c r="H4409" s="52"/>
      <c r="I4409" s="52"/>
      <c r="J4409" s="52"/>
      <c r="K4409" s="52"/>
      <c r="L4409" s="52"/>
      <c r="M4409" s="52"/>
      <c r="N4409" s="52"/>
      <c r="O4409" s="52"/>
      <c r="P4409" s="52"/>
      <c r="Q4409" s="53">
        <v>510447.55</v>
      </c>
      <c r="R4409" s="53"/>
      <c r="S4409" s="53"/>
      <c r="T4409" s="53">
        <v>333035.65999999997</v>
      </c>
      <c r="U4409" s="53"/>
      <c r="V4409" s="53">
        <v>13384.78</v>
      </c>
      <c r="W4409" s="53"/>
      <c r="X4409" s="3">
        <v>87</v>
      </c>
      <c r="Y4409" s="4">
        <v>40</v>
      </c>
      <c r="Z4409" s="5">
        <v>30682</v>
      </c>
      <c r="AA4409" s="3">
        <v>1984</v>
      </c>
      <c r="AB4409" s="3">
        <v>40</v>
      </c>
      <c r="AC4409" s="52" t="s">
        <v>9152</v>
      </c>
      <c r="AD4409" s="52"/>
      <c r="AE4409" s="52"/>
      <c r="AF4409" s="52" t="s">
        <v>9153</v>
      </c>
      <c r="AG4409" s="52"/>
      <c r="AH4409" s="52"/>
      <c r="AI4409" s="52"/>
      <c r="AJ4409" s="52"/>
      <c r="AK4409" s="52"/>
      <c r="AL4409" s="6">
        <v>387757</v>
      </c>
    </row>
    <row r="4410" spans="1:38">
      <c r="A4410" s="52" t="s">
        <v>9154</v>
      </c>
      <c r="B4410" s="52"/>
      <c r="C4410" s="52"/>
      <c r="D4410" s="52"/>
      <c r="E4410" s="52"/>
      <c r="F4410" s="52"/>
      <c r="G4410" s="52"/>
      <c r="H4410" s="52"/>
      <c r="I4410" s="52"/>
      <c r="J4410" s="52"/>
      <c r="K4410" s="52"/>
      <c r="L4410" s="52"/>
      <c r="M4410" s="52"/>
      <c r="N4410" s="52"/>
      <c r="O4410" s="52"/>
      <c r="P4410" s="52"/>
      <c r="Q4410" s="53">
        <v>348348.2</v>
      </c>
      <c r="R4410" s="53"/>
      <c r="S4410" s="53"/>
      <c r="T4410" s="53">
        <v>221479.8</v>
      </c>
      <c r="U4410" s="53"/>
      <c r="V4410" s="53">
        <v>8900.01</v>
      </c>
      <c r="W4410" s="53"/>
      <c r="X4410" s="3">
        <v>87</v>
      </c>
      <c r="Y4410" s="4">
        <v>40</v>
      </c>
      <c r="Z4410" s="5">
        <v>31048</v>
      </c>
      <c r="AA4410" s="3">
        <v>1985</v>
      </c>
      <c r="AB4410" s="3">
        <v>40</v>
      </c>
      <c r="AC4410" s="52" t="s">
        <v>9155</v>
      </c>
      <c r="AD4410" s="52"/>
      <c r="AE4410" s="52"/>
      <c r="AF4410" s="52" t="s">
        <v>9156</v>
      </c>
      <c r="AG4410" s="52"/>
      <c r="AH4410" s="52"/>
      <c r="AI4410" s="52"/>
      <c r="AJ4410" s="52"/>
      <c r="AK4410" s="52"/>
      <c r="AL4410" s="6">
        <v>273824</v>
      </c>
    </row>
    <row r="4411" spans="1:38">
      <c r="A4411" s="52" t="s">
        <v>9157</v>
      </c>
      <c r="B4411" s="52"/>
      <c r="C4411" s="52"/>
      <c r="D4411" s="52"/>
      <c r="E4411" s="52"/>
      <c r="F4411" s="52"/>
      <c r="G4411" s="52"/>
      <c r="H4411" s="52"/>
      <c r="I4411" s="52"/>
      <c r="J4411" s="52"/>
      <c r="K4411" s="52"/>
      <c r="L4411" s="52"/>
      <c r="M4411" s="52"/>
      <c r="N4411" s="52"/>
      <c r="O4411" s="52"/>
      <c r="P4411" s="52"/>
      <c r="Q4411" s="53">
        <v>1976211.81</v>
      </c>
      <c r="R4411" s="53"/>
      <c r="S4411" s="53"/>
      <c r="T4411" s="53">
        <v>1252926.76</v>
      </c>
      <c r="U4411" s="53"/>
      <c r="V4411" s="53">
        <v>47413.62</v>
      </c>
      <c r="W4411" s="53"/>
      <c r="X4411" s="3">
        <v>87</v>
      </c>
      <c r="Y4411" s="4">
        <v>40</v>
      </c>
      <c r="Z4411" s="5">
        <v>31413</v>
      </c>
      <c r="AA4411" s="3">
        <v>1986</v>
      </c>
      <c r="AB4411" s="3">
        <v>40</v>
      </c>
      <c r="AC4411" s="52" t="s">
        <v>9158</v>
      </c>
      <c r="AD4411" s="52"/>
      <c r="AE4411" s="52"/>
      <c r="AF4411" s="52" t="s">
        <v>9159</v>
      </c>
      <c r="AG4411" s="52"/>
      <c r="AH4411" s="52"/>
      <c r="AI4411" s="52"/>
      <c r="AJ4411" s="52"/>
      <c r="AK4411" s="52"/>
      <c r="AL4411" s="6">
        <v>1523827</v>
      </c>
    </row>
    <row r="4412" spans="1:38">
      <c r="A4412" s="52" t="s">
        <v>9160</v>
      </c>
      <c r="B4412" s="52"/>
      <c r="C4412" s="52"/>
      <c r="D4412" s="52"/>
      <c r="E4412" s="52"/>
      <c r="F4412" s="52"/>
      <c r="G4412" s="52"/>
      <c r="H4412" s="52"/>
      <c r="I4412" s="52"/>
      <c r="J4412" s="52"/>
      <c r="K4412" s="52"/>
      <c r="L4412" s="52"/>
      <c r="M4412" s="52"/>
      <c r="N4412" s="52"/>
      <c r="O4412" s="52"/>
      <c r="P4412" s="52"/>
      <c r="Q4412" s="53">
        <v>180795.88</v>
      </c>
      <c r="R4412" s="53"/>
      <c r="S4412" s="53"/>
      <c r="T4412" s="53">
        <v>105757.22</v>
      </c>
      <c r="U4412" s="53"/>
      <c r="V4412" s="53">
        <v>4616.41</v>
      </c>
      <c r="W4412" s="53"/>
      <c r="X4412" s="3">
        <v>87</v>
      </c>
      <c r="Y4412" s="4">
        <v>40</v>
      </c>
      <c r="Z4412" s="5">
        <v>31778</v>
      </c>
      <c r="AA4412" s="3">
        <v>1987</v>
      </c>
      <c r="AB4412" s="3">
        <v>40</v>
      </c>
      <c r="AC4412" s="52" t="s">
        <v>9161</v>
      </c>
      <c r="AD4412" s="52"/>
      <c r="AE4412" s="52"/>
      <c r="AF4412" s="52" t="s">
        <v>9162</v>
      </c>
      <c r="AG4412" s="52"/>
      <c r="AH4412" s="52"/>
      <c r="AI4412" s="52"/>
      <c r="AJ4412" s="52"/>
      <c r="AK4412" s="52"/>
      <c r="AL4412" s="6">
        <v>153979</v>
      </c>
    </row>
    <row r="4413" spans="1:38">
      <c r="A4413" s="52" t="s">
        <v>9163</v>
      </c>
      <c r="B4413" s="52"/>
      <c r="C4413" s="52"/>
      <c r="D4413" s="52"/>
      <c r="E4413" s="52"/>
      <c r="F4413" s="52"/>
      <c r="G4413" s="52"/>
      <c r="H4413" s="52"/>
      <c r="I4413" s="52"/>
      <c r="J4413" s="52"/>
      <c r="K4413" s="52"/>
      <c r="L4413" s="52"/>
      <c r="M4413" s="52"/>
      <c r="N4413" s="52"/>
      <c r="O4413" s="52"/>
      <c r="P4413" s="52"/>
      <c r="Q4413" s="53">
        <v>278323.42</v>
      </c>
      <c r="R4413" s="53"/>
      <c r="S4413" s="53"/>
      <c r="T4413" s="53">
        <v>90423.06</v>
      </c>
      <c r="U4413" s="53"/>
      <c r="V4413" s="53">
        <v>6959.27</v>
      </c>
      <c r="W4413" s="53"/>
      <c r="X4413" s="3">
        <v>87</v>
      </c>
      <c r="Y4413" s="4">
        <v>40</v>
      </c>
      <c r="Z4413" s="8">
        <v>35703</v>
      </c>
      <c r="AA4413" s="3">
        <v>1997</v>
      </c>
      <c r="AB4413" s="3">
        <v>40</v>
      </c>
      <c r="AC4413" s="52" t="s">
        <v>9164</v>
      </c>
      <c r="AD4413" s="52"/>
      <c r="AE4413" s="52"/>
      <c r="AF4413" s="52" t="s">
        <v>9165</v>
      </c>
      <c r="AG4413" s="52"/>
      <c r="AH4413" s="52"/>
      <c r="AI4413" s="52"/>
      <c r="AJ4413" s="52"/>
      <c r="AK4413" s="52"/>
      <c r="AL4413" s="6">
        <v>292565</v>
      </c>
    </row>
    <row r="4414" spans="1:38">
      <c r="A4414" s="52" t="s">
        <v>9166</v>
      </c>
      <c r="B4414" s="52"/>
      <c r="C4414" s="52"/>
      <c r="D4414" s="52"/>
      <c r="E4414" s="52"/>
      <c r="F4414" s="52"/>
      <c r="G4414" s="52"/>
      <c r="H4414" s="52"/>
      <c r="I4414" s="52"/>
      <c r="J4414" s="52"/>
      <c r="K4414" s="52"/>
      <c r="L4414" s="52"/>
      <c r="M4414" s="52"/>
      <c r="N4414" s="52"/>
      <c r="O4414" s="52"/>
      <c r="P4414" s="52"/>
      <c r="Q4414" s="53">
        <v>49095.83</v>
      </c>
      <c r="R4414" s="53"/>
      <c r="S4414" s="53"/>
      <c r="T4414" s="53">
        <v>27122.2</v>
      </c>
      <c r="U4414" s="53"/>
      <c r="V4414" s="53">
        <v>1226.1600000000001</v>
      </c>
      <c r="W4414" s="53"/>
      <c r="X4414" s="3">
        <v>87</v>
      </c>
      <c r="Y4414" s="4">
        <v>40</v>
      </c>
      <c r="Z4414" s="5">
        <v>32151</v>
      </c>
      <c r="AA4414" s="3">
        <v>1988</v>
      </c>
      <c r="AB4414" s="3">
        <v>40</v>
      </c>
      <c r="AC4414" s="52" t="s">
        <v>9167</v>
      </c>
      <c r="AD4414" s="52"/>
      <c r="AE4414" s="52"/>
      <c r="AF4414" s="52" t="s">
        <v>9168</v>
      </c>
      <c r="AG4414" s="52"/>
      <c r="AH4414" s="52"/>
      <c r="AI4414" s="52"/>
      <c r="AJ4414" s="52"/>
      <c r="AK4414" s="52"/>
      <c r="AL4414" s="6">
        <v>44014</v>
      </c>
    </row>
    <row r="4415" spans="1:38">
      <c r="A4415" s="52" t="s">
        <v>9169</v>
      </c>
      <c r="B4415" s="52"/>
      <c r="C4415" s="52"/>
      <c r="D4415" s="52"/>
      <c r="E4415" s="52"/>
      <c r="F4415" s="52"/>
      <c r="G4415" s="52"/>
      <c r="H4415" s="52"/>
      <c r="I4415" s="52"/>
      <c r="J4415" s="52"/>
      <c r="K4415" s="52"/>
      <c r="L4415" s="52"/>
      <c r="M4415" s="52"/>
      <c r="N4415" s="52"/>
      <c r="O4415" s="52"/>
      <c r="P4415" s="52"/>
      <c r="Q4415" s="53">
        <v>239078.2</v>
      </c>
      <c r="R4415" s="53"/>
      <c r="S4415" s="53"/>
      <c r="T4415" s="53">
        <v>162388.51</v>
      </c>
      <c r="U4415" s="53"/>
      <c r="V4415" s="53">
        <v>5974.81</v>
      </c>
      <c r="W4415" s="53"/>
      <c r="X4415" s="3">
        <v>87</v>
      </c>
      <c r="Y4415" s="4">
        <v>40</v>
      </c>
      <c r="Z4415" s="5">
        <v>30324</v>
      </c>
      <c r="AA4415" s="3">
        <v>1983</v>
      </c>
      <c r="AB4415" s="3">
        <v>40</v>
      </c>
      <c r="AC4415" s="52" t="s">
        <v>9170</v>
      </c>
      <c r="AD4415" s="52"/>
      <c r="AE4415" s="52"/>
      <c r="AF4415" s="52" t="s">
        <v>9171</v>
      </c>
      <c r="AG4415" s="52"/>
      <c r="AH4415" s="52"/>
      <c r="AI4415" s="52"/>
      <c r="AJ4415" s="52"/>
      <c r="AK4415" s="52"/>
      <c r="AL4415" s="6">
        <v>170366</v>
      </c>
    </row>
    <row r="4416" spans="1:38">
      <c r="A4416" s="52" t="s">
        <v>9172</v>
      </c>
      <c r="B4416" s="52"/>
      <c r="C4416" s="52"/>
      <c r="D4416" s="52"/>
      <c r="E4416" s="52"/>
      <c r="F4416" s="52"/>
      <c r="G4416" s="52"/>
      <c r="H4416" s="52"/>
      <c r="I4416" s="52"/>
      <c r="J4416" s="52"/>
      <c r="K4416" s="52"/>
      <c r="L4416" s="52"/>
      <c r="M4416" s="52"/>
      <c r="N4416" s="52"/>
      <c r="O4416" s="52"/>
      <c r="P4416" s="52"/>
      <c r="Q4416" s="54">
        <v>247.5</v>
      </c>
      <c r="R4416" s="54"/>
      <c r="S4416" s="54"/>
      <c r="T4416" s="54">
        <v>0</v>
      </c>
      <c r="U4416" s="54"/>
      <c r="V4416" s="54">
        <v>0</v>
      </c>
      <c r="W4416" s="54"/>
      <c r="X4416" s="3">
        <v>88</v>
      </c>
      <c r="Y4416" s="4">
        <v>0</v>
      </c>
      <c r="Z4416" s="8">
        <v>37529</v>
      </c>
      <c r="AA4416" s="3">
        <v>2002</v>
      </c>
      <c r="AB4416" s="3">
        <v>0</v>
      </c>
      <c r="AC4416" s="52" t="s">
        <v>9173</v>
      </c>
      <c r="AD4416" s="52"/>
      <c r="AE4416" s="52"/>
      <c r="AF4416" s="52" t="s">
        <v>9174</v>
      </c>
      <c r="AG4416" s="52"/>
      <c r="AH4416" s="52"/>
      <c r="AI4416" s="52"/>
      <c r="AJ4416" s="52"/>
      <c r="AK4416" s="52"/>
      <c r="AL4416" s="11">
        <v>343</v>
      </c>
    </row>
    <row r="4417" spans="1:38">
      <c r="A4417" s="52" t="s">
        <v>9175</v>
      </c>
      <c r="B4417" s="52"/>
      <c r="C4417" s="52"/>
      <c r="D4417" s="52"/>
      <c r="E4417" s="52"/>
      <c r="F4417" s="52"/>
      <c r="G4417" s="52"/>
      <c r="H4417" s="52"/>
      <c r="I4417" s="52"/>
      <c r="J4417" s="52"/>
      <c r="K4417" s="52"/>
      <c r="L4417" s="52"/>
      <c r="M4417" s="52"/>
      <c r="N4417" s="52"/>
      <c r="O4417" s="52"/>
      <c r="P4417" s="52"/>
      <c r="Q4417" s="53">
        <v>204328.04</v>
      </c>
      <c r="R4417" s="53"/>
      <c r="S4417" s="53"/>
      <c r="T4417" s="53">
        <v>19874.11</v>
      </c>
      <c r="U4417" s="53"/>
      <c r="V4417" s="53">
        <v>5123.76</v>
      </c>
      <c r="W4417" s="53"/>
      <c r="X4417" s="3">
        <v>88</v>
      </c>
      <c r="Y4417" s="4">
        <v>40</v>
      </c>
      <c r="Z4417" s="8">
        <v>38990</v>
      </c>
      <c r="AA4417" s="3">
        <v>2006</v>
      </c>
      <c r="AB4417" s="3">
        <v>40</v>
      </c>
      <c r="AC4417" s="52" t="s">
        <v>9176</v>
      </c>
      <c r="AD4417" s="52"/>
      <c r="AE4417" s="52"/>
      <c r="AF4417" s="52" t="s">
        <v>9177</v>
      </c>
      <c r="AG4417" s="52"/>
      <c r="AH4417" s="52"/>
      <c r="AI4417" s="52"/>
      <c r="AJ4417" s="52"/>
      <c r="AK4417" s="52"/>
      <c r="AL4417" s="6">
        <v>215832</v>
      </c>
    </row>
    <row r="4418" spans="1:38">
      <c r="A4418" s="52" t="s">
        <v>9178</v>
      </c>
      <c r="B4418" s="52"/>
      <c r="C4418" s="52"/>
      <c r="D4418" s="52"/>
      <c r="E4418" s="52"/>
      <c r="F4418" s="52"/>
      <c r="G4418" s="52"/>
      <c r="H4418" s="52"/>
      <c r="I4418" s="52"/>
      <c r="J4418" s="52"/>
      <c r="K4418" s="52"/>
      <c r="L4418" s="52"/>
      <c r="M4418" s="52"/>
      <c r="N4418" s="52"/>
      <c r="O4418" s="52"/>
      <c r="P4418" s="52"/>
      <c r="Q4418" s="53">
        <v>1198194.48</v>
      </c>
      <c r="R4418" s="53"/>
      <c r="S4418" s="53"/>
      <c r="T4418" s="53">
        <v>119819.41</v>
      </c>
      <c r="U4418" s="53"/>
      <c r="V4418" s="53">
        <v>29954.84</v>
      </c>
      <c r="W4418" s="53"/>
      <c r="X4418" s="3">
        <v>88</v>
      </c>
      <c r="Y4418" s="4">
        <v>40</v>
      </c>
      <c r="Z4418" s="8">
        <v>38990</v>
      </c>
      <c r="AA4418" s="3">
        <v>2006</v>
      </c>
      <c r="AB4418" s="3">
        <v>40</v>
      </c>
      <c r="AC4418" s="52" t="s">
        <v>9179</v>
      </c>
      <c r="AD4418" s="52"/>
      <c r="AE4418" s="52"/>
      <c r="AF4418" s="52" t="s">
        <v>9180</v>
      </c>
      <c r="AG4418" s="52"/>
      <c r="AH4418" s="52"/>
      <c r="AI4418" s="52"/>
      <c r="AJ4418" s="52"/>
      <c r="AK4418" s="52"/>
      <c r="AL4418" s="6">
        <v>1261824</v>
      </c>
    </row>
    <row r="4419" spans="1:38">
      <c r="A4419" s="52" t="s">
        <v>9181</v>
      </c>
      <c r="B4419" s="52"/>
      <c r="C4419" s="52"/>
      <c r="D4419" s="52"/>
      <c r="E4419" s="52"/>
      <c r="F4419" s="52"/>
      <c r="G4419" s="52"/>
      <c r="H4419" s="52"/>
      <c r="I4419" s="52"/>
      <c r="J4419" s="52"/>
      <c r="K4419" s="52"/>
      <c r="L4419" s="52"/>
      <c r="M4419" s="52"/>
      <c r="N4419" s="52"/>
      <c r="O4419" s="52"/>
      <c r="P4419" s="52"/>
      <c r="Q4419" s="53">
        <v>3941449.14</v>
      </c>
      <c r="R4419" s="53"/>
      <c r="S4419" s="53"/>
      <c r="T4419" s="53">
        <v>394144.79</v>
      </c>
      <c r="U4419" s="53"/>
      <c r="V4419" s="53">
        <v>78828.929999999993</v>
      </c>
      <c r="W4419" s="53"/>
      <c r="X4419" s="3">
        <v>88</v>
      </c>
      <c r="Y4419" s="4">
        <v>50</v>
      </c>
      <c r="Z4419" s="8">
        <v>38625</v>
      </c>
      <c r="AA4419" s="3">
        <v>2005</v>
      </c>
      <c r="AB4419" s="3">
        <v>50</v>
      </c>
      <c r="AC4419" s="52" t="s">
        <v>9182</v>
      </c>
      <c r="AD4419" s="52"/>
      <c r="AE4419" s="52"/>
      <c r="AF4419" s="52" t="s">
        <v>9183</v>
      </c>
      <c r="AG4419" s="52"/>
      <c r="AH4419" s="52"/>
      <c r="AI4419" s="52"/>
      <c r="AJ4419" s="52"/>
      <c r="AK4419" s="52"/>
      <c r="AL4419" s="6">
        <v>4320918</v>
      </c>
    </row>
    <row r="4420" spans="1:38">
      <c r="A4420" s="52" t="s">
        <v>9184</v>
      </c>
      <c r="B4420" s="52"/>
      <c r="C4420" s="52"/>
      <c r="D4420" s="52"/>
      <c r="E4420" s="52"/>
      <c r="F4420" s="52"/>
      <c r="G4420" s="52"/>
      <c r="H4420" s="52"/>
      <c r="I4420" s="52"/>
      <c r="J4420" s="52"/>
      <c r="K4420" s="52"/>
      <c r="L4420" s="52"/>
      <c r="M4420" s="52"/>
      <c r="N4420" s="52"/>
      <c r="O4420" s="52"/>
      <c r="P4420" s="52"/>
      <c r="Q4420" s="53">
        <v>14919.9</v>
      </c>
      <c r="R4420" s="53"/>
      <c r="S4420" s="53"/>
      <c r="T4420" s="53">
        <v>13122.89</v>
      </c>
      <c r="U4420" s="53"/>
      <c r="V4420" s="54">
        <v>392.06</v>
      </c>
      <c r="W4420" s="54"/>
      <c r="X4420" s="3">
        <v>88</v>
      </c>
      <c r="Y4420" s="4">
        <v>40</v>
      </c>
      <c r="Z4420" s="5">
        <v>27399</v>
      </c>
      <c r="AA4420" s="3">
        <v>1975</v>
      </c>
      <c r="AB4420" s="3">
        <v>40</v>
      </c>
      <c r="AC4420" s="52" t="s">
        <v>9185</v>
      </c>
      <c r="AD4420" s="52"/>
      <c r="AE4420" s="52"/>
      <c r="AF4420" s="52" t="s">
        <v>9186</v>
      </c>
      <c r="AG4420" s="52"/>
      <c r="AH4420" s="52"/>
      <c r="AI4420" s="52"/>
      <c r="AJ4420" s="52"/>
      <c r="AK4420" s="52"/>
      <c r="AL4420" s="6">
        <v>7096</v>
      </c>
    </row>
    <row r="4421" spans="1:38">
      <c r="A4421" s="52" t="s">
        <v>9187</v>
      </c>
      <c r="B4421" s="52"/>
      <c r="C4421" s="52"/>
      <c r="D4421" s="52"/>
      <c r="E4421" s="52"/>
      <c r="F4421" s="52"/>
      <c r="G4421" s="52"/>
      <c r="H4421" s="52"/>
      <c r="I4421" s="52"/>
      <c r="J4421" s="52"/>
      <c r="K4421" s="52"/>
      <c r="L4421" s="52"/>
      <c r="M4421" s="52"/>
      <c r="N4421" s="52"/>
      <c r="O4421" s="52"/>
      <c r="P4421" s="52"/>
      <c r="Q4421" s="53">
        <v>590440.95999999996</v>
      </c>
      <c r="R4421" s="53"/>
      <c r="S4421" s="53"/>
      <c r="T4421" s="53">
        <v>14761.03</v>
      </c>
      <c r="U4421" s="53"/>
      <c r="V4421" s="53">
        <v>14761.03</v>
      </c>
      <c r="W4421" s="53"/>
      <c r="X4421" s="3">
        <v>88</v>
      </c>
      <c r="Y4421" s="4">
        <v>40</v>
      </c>
      <c r="Z4421" s="8">
        <v>40086</v>
      </c>
      <c r="AA4421" s="3">
        <v>2009</v>
      </c>
      <c r="AB4421" s="3">
        <v>40</v>
      </c>
      <c r="AC4421" s="52" t="s">
        <v>9188</v>
      </c>
      <c r="AD4421" s="52"/>
      <c r="AE4421" s="52"/>
      <c r="AF4421" s="52" t="s">
        <v>9189</v>
      </c>
      <c r="AG4421" s="52"/>
      <c r="AH4421" s="52"/>
      <c r="AI4421" s="52"/>
      <c r="AJ4421" s="52"/>
      <c r="AK4421" s="52"/>
      <c r="AL4421" s="6">
        <v>609269</v>
      </c>
    </row>
    <row r="4422" spans="1:38">
      <c r="A4422" s="52" t="s">
        <v>9190</v>
      </c>
      <c r="B4422" s="52"/>
      <c r="C4422" s="52"/>
      <c r="D4422" s="52"/>
      <c r="E4422" s="52"/>
      <c r="F4422" s="52"/>
      <c r="G4422" s="52"/>
      <c r="H4422" s="52"/>
      <c r="I4422" s="52"/>
      <c r="J4422" s="52"/>
      <c r="K4422" s="52"/>
      <c r="L4422" s="52"/>
      <c r="M4422" s="52"/>
      <c r="N4422" s="52"/>
      <c r="O4422" s="52"/>
      <c r="P4422" s="52"/>
      <c r="Q4422" s="53">
        <v>1576970.97</v>
      </c>
      <c r="R4422" s="53"/>
      <c r="S4422" s="53"/>
      <c r="T4422" s="53">
        <v>275842.5</v>
      </c>
      <c r="U4422" s="53"/>
      <c r="V4422" s="53">
        <v>39428.129999999997</v>
      </c>
      <c r="W4422" s="53"/>
      <c r="X4422" s="3">
        <v>88</v>
      </c>
      <c r="Y4422" s="4">
        <v>40</v>
      </c>
      <c r="Z4422" s="8">
        <v>37894</v>
      </c>
      <c r="AA4422" s="3">
        <v>2003</v>
      </c>
      <c r="AB4422" s="3">
        <v>40</v>
      </c>
      <c r="AC4422" s="52" t="s">
        <v>9191</v>
      </c>
      <c r="AD4422" s="52"/>
      <c r="AE4422" s="52"/>
      <c r="AF4422" s="52" t="s">
        <v>9192</v>
      </c>
      <c r="AG4422" s="52"/>
      <c r="AH4422" s="52"/>
      <c r="AI4422" s="52"/>
      <c r="AJ4422" s="52"/>
      <c r="AK4422" s="52"/>
      <c r="AL4422" s="6">
        <v>1762756</v>
      </c>
    </row>
    <row r="4423" spans="1:38">
      <c r="A4423" s="52" t="s">
        <v>9193</v>
      </c>
      <c r="B4423" s="52"/>
      <c r="C4423" s="52"/>
      <c r="D4423" s="52"/>
      <c r="E4423" s="52"/>
      <c r="F4423" s="52"/>
      <c r="G4423" s="52"/>
      <c r="H4423" s="52"/>
      <c r="I4423" s="52"/>
      <c r="J4423" s="52"/>
      <c r="K4423" s="52"/>
      <c r="L4423" s="52"/>
      <c r="M4423" s="52"/>
      <c r="N4423" s="52"/>
      <c r="O4423" s="52"/>
      <c r="P4423" s="52"/>
      <c r="Q4423" s="53">
        <v>952092.76</v>
      </c>
      <c r="R4423" s="53"/>
      <c r="S4423" s="53"/>
      <c r="T4423" s="53">
        <v>95209.27</v>
      </c>
      <c r="U4423" s="53"/>
      <c r="V4423" s="53">
        <v>23802.32</v>
      </c>
      <c r="W4423" s="53"/>
      <c r="X4423" s="3">
        <v>88</v>
      </c>
      <c r="Y4423" s="4">
        <v>40</v>
      </c>
      <c r="Z4423" s="8">
        <v>38990</v>
      </c>
      <c r="AA4423" s="3">
        <v>2006</v>
      </c>
      <c r="AB4423" s="3">
        <v>40</v>
      </c>
      <c r="AC4423" s="52" t="s">
        <v>9194</v>
      </c>
      <c r="AD4423" s="52"/>
      <c r="AE4423" s="52"/>
      <c r="AF4423" s="52" t="s">
        <v>9195</v>
      </c>
      <c r="AG4423" s="52"/>
      <c r="AH4423" s="52"/>
      <c r="AI4423" s="52"/>
      <c r="AJ4423" s="52"/>
      <c r="AK4423" s="52"/>
      <c r="AL4423" s="6">
        <v>1002653</v>
      </c>
    </row>
    <row r="4424" spans="1:38">
      <c r="A4424" s="52" t="s">
        <v>9196</v>
      </c>
      <c r="B4424" s="52"/>
      <c r="C4424" s="52"/>
      <c r="D4424" s="52"/>
      <c r="E4424" s="52"/>
      <c r="F4424" s="52"/>
      <c r="G4424" s="52"/>
      <c r="H4424" s="52"/>
      <c r="I4424" s="52"/>
      <c r="J4424" s="52"/>
      <c r="K4424" s="52"/>
      <c r="L4424" s="52"/>
      <c r="M4424" s="52"/>
      <c r="N4424" s="52"/>
      <c r="O4424" s="52"/>
      <c r="P4424" s="52"/>
      <c r="Q4424" s="55">
        <v>0.01</v>
      </c>
      <c r="R4424" s="55"/>
      <c r="S4424" s="55"/>
      <c r="T4424" s="54">
        <v>0.01</v>
      </c>
      <c r="U4424" s="54"/>
      <c r="V4424" s="54">
        <v>0</v>
      </c>
      <c r="W4424" s="54"/>
      <c r="X4424" s="3">
        <v>88</v>
      </c>
      <c r="Y4424" s="4">
        <v>40</v>
      </c>
      <c r="Z4424" s="5">
        <v>28491</v>
      </c>
      <c r="AA4424" s="3">
        <v>1978</v>
      </c>
      <c r="AB4424" s="3">
        <v>40</v>
      </c>
      <c r="AC4424" s="52" t="s">
        <v>9173</v>
      </c>
      <c r="AD4424" s="52"/>
      <c r="AE4424" s="52"/>
      <c r="AF4424" s="52" t="s">
        <v>2609</v>
      </c>
      <c r="AG4424" s="52"/>
      <c r="AH4424" s="52"/>
      <c r="AI4424" s="52"/>
      <c r="AJ4424" s="52"/>
      <c r="AK4424" s="52"/>
      <c r="AL4424" s="9">
        <v>0</v>
      </c>
    </row>
    <row r="4425" spans="1:38">
      <c r="A4425" s="52" t="s">
        <v>9197</v>
      </c>
      <c r="B4425" s="52"/>
      <c r="C4425" s="52"/>
      <c r="D4425" s="52"/>
      <c r="E4425" s="52"/>
      <c r="F4425" s="52"/>
      <c r="G4425" s="52"/>
      <c r="H4425" s="52"/>
      <c r="I4425" s="52"/>
      <c r="J4425" s="52"/>
      <c r="K4425" s="52"/>
      <c r="L4425" s="52"/>
      <c r="M4425" s="52"/>
      <c r="N4425" s="52"/>
      <c r="O4425" s="52"/>
      <c r="P4425" s="52"/>
      <c r="Q4425" s="53">
        <v>180008.33</v>
      </c>
      <c r="R4425" s="53"/>
      <c r="S4425" s="53"/>
      <c r="T4425" s="53">
        <v>14400.67</v>
      </c>
      <c r="U4425" s="53"/>
      <c r="V4425" s="53">
        <v>3600.17</v>
      </c>
      <c r="W4425" s="53"/>
      <c r="X4425" s="3">
        <v>88</v>
      </c>
      <c r="Y4425" s="4">
        <v>50</v>
      </c>
      <c r="Z4425" s="8">
        <v>38990</v>
      </c>
      <c r="AA4425" s="3">
        <v>2006</v>
      </c>
      <c r="AB4425" s="3">
        <v>50</v>
      </c>
      <c r="AC4425" s="52" t="s">
        <v>9198</v>
      </c>
      <c r="AD4425" s="52"/>
      <c r="AE4425" s="52"/>
      <c r="AF4425" s="52" t="s">
        <v>9199</v>
      </c>
      <c r="AG4425" s="52"/>
      <c r="AH4425" s="52"/>
      <c r="AI4425" s="52"/>
      <c r="AJ4425" s="52"/>
      <c r="AK4425" s="52"/>
      <c r="AL4425" s="6">
        <v>193780</v>
      </c>
    </row>
    <row r="4426" spans="1:38">
      <c r="A4426" s="52" t="s">
        <v>9197</v>
      </c>
      <c r="B4426" s="52"/>
      <c r="C4426" s="52"/>
      <c r="D4426" s="52"/>
      <c r="E4426" s="52"/>
      <c r="F4426" s="52"/>
      <c r="G4426" s="52"/>
      <c r="H4426" s="52"/>
      <c r="I4426" s="52"/>
      <c r="J4426" s="52"/>
      <c r="K4426" s="52"/>
      <c r="L4426" s="52"/>
      <c r="M4426" s="52"/>
      <c r="N4426" s="52"/>
      <c r="O4426" s="52"/>
      <c r="P4426" s="52"/>
      <c r="Q4426" s="53">
        <v>9748266</v>
      </c>
      <c r="R4426" s="53"/>
      <c r="S4426" s="53"/>
      <c r="T4426" s="53">
        <v>736928.02</v>
      </c>
      <c r="U4426" s="53"/>
      <c r="V4426" s="53">
        <v>195898.67</v>
      </c>
      <c r="W4426" s="53"/>
      <c r="X4426" s="3">
        <v>88</v>
      </c>
      <c r="Y4426" s="4">
        <v>50</v>
      </c>
      <c r="Z4426" s="8">
        <v>38990</v>
      </c>
      <c r="AA4426" s="3">
        <v>2006</v>
      </c>
      <c r="AB4426" s="3">
        <v>50</v>
      </c>
      <c r="AC4426" s="52" t="s">
        <v>9200</v>
      </c>
      <c r="AD4426" s="52"/>
      <c r="AE4426" s="52"/>
      <c r="AF4426" s="52" t="s">
        <v>9201</v>
      </c>
      <c r="AG4426" s="52"/>
      <c r="AH4426" s="52"/>
      <c r="AI4426" s="52"/>
      <c r="AJ4426" s="52"/>
      <c r="AK4426" s="52"/>
      <c r="AL4426" s="6">
        <v>10544308</v>
      </c>
    </row>
    <row r="4427" spans="1:38">
      <c r="A4427" s="52" t="s">
        <v>9202</v>
      </c>
      <c r="B4427" s="52"/>
      <c r="C4427" s="52"/>
      <c r="D4427" s="52"/>
      <c r="E4427" s="52"/>
      <c r="F4427" s="52"/>
      <c r="G4427" s="52"/>
      <c r="H4427" s="52"/>
      <c r="I4427" s="52"/>
      <c r="J4427" s="52"/>
      <c r="K4427" s="52"/>
      <c r="L4427" s="52"/>
      <c r="M4427" s="52"/>
      <c r="N4427" s="52"/>
      <c r="O4427" s="52"/>
      <c r="P4427" s="52"/>
      <c r="Q4427" s="55">
        <v>0.01</v>
      </c>
      <c r="R4427" s="55"/>
      <c r="S4427" s="55"/>
      <c r="T4427" s="54">
        <v>0.01</v>
      </c>
      <c r="U4427" s="54"/>
      <c r="V4427" s="54">
        <v>0</v>
      </c>
      <c r="W4427" s="54"/>
      <c r="X4427" s="3">
        <v>88</v>
      </c>
      <c r="Y4427" s="4">
        <v>40</v>
      </c>
      <c r="Z4427" s="5">
        <v>28491</v>
      </c>
      <c r="AA4427" s="3">
        <v>1978</v>
      </c>
      <c r="AB4427" s="3">
        <v>40</v>
      </c>
      <c r="AC4427" s="52" t="s">
        <v>9173</v>
      </c>
      <c r="AD4427" s="52"/>
      <c r="AE4427" s="52"/>
      <c r="AF4427" s="52" t="s">
        <v>2609</v>
      </c>
      <c r="AG4427" s="52"/>
      <c r="AH4427" s="52"/>
      <c r="AI4427" s="52"/>
      <c r="AJ4427" s="52"/>
      <c r="AK4427" s="52"/>
      <c r="AL4427" s="9">
        <v>0</v>
      </c>
    </row>
    <row r="4428" spans="1:38">
      <c r="A4428" s="52" t="s">
        <v>9203</v>
      </c>
      <c r="B4428" s="52"/>
      <c r="C4428" s="52"/>
      <c r="D4428" s="52"/>
      <c r="E4428" s="52"/>
      <c r="F4428" s="52"/>
      <c r="G4428" s="52"/>
      <c r="H4428" s="52"/>
      <c r="I4428" s="52"/>
      <c r="J4428" s="52"/>
      <c r="K4428" s="52"/>
      <c r="L4428" s="52"/>
      <c r="M4428" s="52"/>
      <c r="N4428" s="52"/>
      <c r="O4428" s="52"/>
      <c r="P4428" s="52"/>
      <c r="Q4428" s="53">
        <v>44184.93</v>
      </c>
      <c r="R4428" s="53"/>
      <c r="S4428" s="53"/>
      <c r="T4428" s="53">
        <v>44184.93</v>
      </c>
      <c r="U4428" s="53"/>
      <c r="V4428" s="54">
        <v>0</v>
      </c>
      <c r="W4428" s="54"/>
      <c r="X4428" s="3">
        <v>88</v>
      </c>
      <c r="Y4428" s="4">
        <v>12</v>
      </c>
      <c r="Z4428" s="10">
        <v>34709</v>
      </c>
      <c r="AA4428" s="3">
        <v>1995</v>
      </c>
      <c r="AB4428" s="3">
        <v>12</v>
      </c>
      <c r="AC4428" s="52" t="s">
        <v>9204</v>
      </c>
      <c r="AD4428" s="52"/>
      <c r="AE4428" s="52"/>
      <c r="AF4428" s="52" t="s">
        <v>857</v>
      </c>
      <c r="AG4428" s="52"/>
      <c r="AH4428" s="52"/>
      <c r="AI4428" s="52"/>
      <c r="AJ4428" s="52"/>
      <c r="AK4428" s="52"/>
      <c r="AL4428" s="9">
        <v>0</v>
      </c>
    </row>
    <row r="4429" spans="1:38">
      <c r="A4429" s="52" t="s">
        <v>9205</v>
      </c>
      <c r="B4429" s="52"/>
      <c r="C4429" s="52"/>
      <c r="D4429" s="52"/>
      <c r="E4429" s="52"/>
      <c r="F4429" s="52"/>
      <c r="G4429" s="52"/>
      <c r="H4429" s="52"/>
      <c r="I4429" s="52"/>
      <c r="J4429" s="52"/>
      <c r="K4429" s="52"/>
      <c r="L4429" s="52"/>
      <c r="M4429" s="52"/>
      <c r="N4429" s="52"/>
      <c r="O4429" s="52"/>
      <c r="P4429" s="52"/>
      <c r="Q4429" s="53">
        <v>223500</v>
      </c>
      <c r="R4429" s="53"/>
      <c r="S4429" s="53"/>
      <c r="T4429" s="53">
        <v>81945.350000000006</v>
      </c>
      <c r="U4429" s="53"/>
      <c r="V4429" s="53">
        <v>5661.58</v>
      </c>
      <c r="W4429" s="53"/>
      <c r="X4429" s="3">
        <v>88</v>
      </c>
      <c r="Y4429" s="4">
        <v>40</v>
      </c>
      <c r="Z4429" s="10">
        <v>34709</v>
      </c>
      <c r="AA4429" s="3">
        <v>1995</v>
      </c>
      <c r="AB4429" s="3">
        <v>40</v>
      </c>
      <c r="AC4429" s="52" t="s">
        <v>9206</v>
      </c>
      <c r="AD4429" s="52"/>
      <c r="AE4429" s="52"/>
      <c r="AF4429" s="52" t="s">
        <v>9207</v>
      </c>
      <c r="AG4429" s="52"/>
      <c r="AH4429" s="52"/>
      <c r="AI4429" s="52"/>
      <c r="AJ4429" s="52"/>
      <c r="AK4429" s="52"/>
      <c r="AL4429" s="6">
        <v>234663</v>
      </c>
    </row>
    <row r="4430" spans="1:38">
      <c r="A4430" s="52" t="s">
        <v>9208</v>
      </c>
      <c r="B4430" s="52"/>
      <c r="C4430" s="52"/>
      <c r="D4430" s="52"/>
      <c r="E4430" s="52"/>
      <c r="F4430" s="52"/>
      <c r="G4430" s="52"/>
      <c r="H4430" s="52"/>
      <c r="I4430" s="52"/>
      <c r="J4430" s="52"/>
      <c r="K4430" s="52"/>
      <c r="L4430" s="52"/>
      <c r="M4430" s="52"/>
      <c r="N4430" s="52"/>
      <c r="O4430" s="52"/>
      <c r="P4430" s="52"/>
      <c r="Q4430" s="53">
        <v>255759</v>
      </c>
      <c r="R4430" s="53"/>
      <c r="S4430" s="53"/>
      <c r="T4430" s="53">
        <v>93773</v>
      </c>
      <c r="U4430" s="53"/>
      <c r="V4430" s="53">
        <v>6478.75</v>
      </c>
      <c r="W4430" s="53"/>
      <c r="X4430" s="3">
        <v>88</v>
      </c>
      <c r="Y4430" s="4">
        <v>40</v>
      </c>
      <c r="Z4430" s="10">
        <v>34709</v>
      </c>
      <c r="AA4430" s="3">
        <v>1995</v>
      </c>
      <c r="AB4430" s="3">
        <v>40</v>
      </c>
      <c r="AC4430" s="52" t="s">
        <v>9209</v>
      </c>
      <c r="AD4430" s="52"/>
      <c r="AE4430" s="52"/>
      <c r="AF4430" s="52" t="s">
        <v>9210</v>
      </c>
      <c r="AG4430" s="52"/>
      <c r="AH4430" s="52"/>
      <c r="AI4430" s="52"/>
      <c r="AJ4430" s="52"/>
      <c r="AK4430" s="52"/>
      <c r="AL4430" s="6">
        <v>268533</v>
      </c>
    </row>
    <row r="4431" spans="1:38">
      <c r="A4431" s="52" t="s">
        <v>9211</v>
      </c>
      <c r="B4431" s="52"/>
      <c r="C4431" s="52"/>
      <c r="D4431" s="52"/>
      <c r="E4431" s="52"/>
      <c r="F4431" s="52"/>
      <c r="G4431" s="52"/>
      <c r="H4431" s="52"/>
      <c r="I4431" s="52"/>
      <c r="J4431" s="52"/>
      <c r="K4431" s="52"/>
      <c r="L4431" s="52"/>
      <c r="M4431" s="52"/>
      <c r="N4431" s="52"/>
      <c r="O4431" s="52"/>
      <c r="P4431" s="52"/>
      <c r="Q4431" s="53">
        <v>345654.19</v>
      </c>
      <c r="R4431" s="53"/>
      <c r="S4431" s="53"/>
      <c r="T4431" s="53">
        <v>132630.69</v>
      </c>
      <c r="U4431" s="53"/>
      <c r="V4431" s="53">
        <v>8520.01</v>
      </c>
      <c r="W4431" s="53"/>
      <c r="X4431" s="3">
        <v>88</v>
      </c>
      <c r="Y4431" s="4">
        <v>40</v>
      </c>
      <c r="Z4431" s="10">
        <v>34709</v>
      </c>
      <c r="AA4431" s="3">
        <v>1995</v>
      </c>
      <c r="AB4431" s="3">
        <v>40</v>
      </c>
      <c r="AC4431" s="52" t="s">
        <v>9212</v>
      </c>
      <c r="AD4431" s="52"/>
      <c r="AE4431" s="52"/>
      <c r="AF4431" s="52" t="s">
        <v>9213</v>
      </c>
      <c r="AG4431" s="52"/>
      <c r="AH4431" s="52"/>
      <c r="AI4431" s="52"/>
      <c r="AJ4431" s="52"/>
      <c r="AK4431" s="52"/>
      <c r="AL4431" s="6">
        <v>353140</v>
      </c>
    </row>
    <row r="4432" spans="1:38">
      <c r="A4432" s="52" t="s">
        <v>9214</v>
      </c>
      <c r="B4432" s="52"/>
      <c r="C4432" s="52"/>
      <c r="D4432" s="52"/>
      <c r="E4432" s="52"/>
      <c r="F4432" s="52"/>
      <c r="G4432" s="52"/>
      <c r="H4432" s="52"/>
      <c r="I4432" s="52"/>
      <c r="J4432" s="52"/>
      <c r="K4432" s="52"/>
      <c r="L4432" s="52"/>
      <c r="M4432" s="52"/>
      <c r="N4432" s="52"/>
      <c r="O4432" s="52"/>
      <c r="P4432" s="52"/>
      <c r="Q4432" s="53">
        <v>262813.63</v>
      </c>
      <c r="R4432" s="53"/>
      <c r="S4432" s="53"/>
      <c r="T4432" s="53">
        <v>85060.67</v>
      </c>
      <c r="U4432" s="53"/>
      <c r="V4432" s="53">
        <v>6583.41</v>
      </c>
      <c r="W4432" s="53"/>
      <c r="X4432" s="3">
        <v>88</v>
      </c>
      <c r="Y4432" s="4">
        <v>40</v>
      </c>
      <c r="Z4432" s="8">
        <v>35703</v>
      </c>
      <c r="AA4432" s="3">
        <v>1997</v>
      </c>
      <c r="AB4432" s="3">
        <v>40</v>
      </c>
      <c r="AC4432" s="52" t="s">
        <v>9215</v>
      </c>
      <c r="AD4432" s="52"/>
      <c r="AE4432" s="52"/>
      <c r="AF4432" s="52" t="s">
        <v>9216</v>
      </c>
      <c r="AG4432" s="52"/>
      <c r="AH4432" s="52"/>
      <c r="AI4432" s="52"/>
      <c r="AJ4432" s="52"/>
      <c r="AK4432" s="52"/>
      <c r="AL4432" s="6">
        <v>276765</v>
      </c>
    </row>
    <row r="4433" spans="1:38">
      <c r="A4433" s="52" t="s">
        <v>9217</v>
      </c>
      <c r="B4433" s="52"/>
      <c r="C4433" s="52"/>
      <c r="D4433" s="52"/>
      <c r="E4433" s="52"/>
      <c r="F4433" s="52"/>
      <c r="G4433" s="52"/>
      <c r="H4433" s="52"/>
      <c r="I4433" s="52"/>
      <c r="J4433" s="52"/>
      <c r="K4433" s="52"/>
      <c r="L4433" s="52"/>
      <c r="M4433" s="52"/>
      <c r="N4433" s="52"/>
      <c r="O4433" s="52"/>
      <c r="P4433" s="52"/>
      <c r="Q4433" s="53">
        <v>3876</v>
      </c>
      <c r="R4433" s="53"/>
      <c r="S4433" s="53"/>
      <c r="T4433" s="53">
        <v>1259.0899999999999</v>
      </c>
      <c r="U4433" s="53"/>
      <c r="V4433" s="54">
        <v>96.93</v>
      </c>
      <c r="W4433" s="54"/>
      <c r="X4433" s="3">
        <v>88</v>
      </c>
      <c r="Y4433" s="4">
        <v>40</v>
      </c>
      <c r="Z4433" s="8">
        <v>35703</v>
      </c>
      <c r="AA4433" s="3">
        <v>1997</v>
      </c>
      <c r="AB4433" s="3">
        <v>40</v>
      </c>
      <c r="AC4433" s="52" t="s">
        <v>9218</v>
      </c>
      <c r="AD4433" s="52"/>
      <c r="AE4433" s="52"/>
      <c r="AF4433" s="52" t="s">
        <v>9219</v>
      </c>
      <c r="AG4433" s="52"/>
      <c r="AH4433" s="52"/>
      <c r="AI4433" s="52"/>
      <c r="AJ4433" s="52"/>
      <c r="AK4433" s="52"/>
      <c r="AL4433" s="6">
        <v>4075</v>
      </c>
    </row>
    <row r="4434" spans="1:38">
      <c r="A4434" s="52" t="s">
        <v>9220</v>
      </c>
      <c r="B4434" s="52"/>
      <c r="C4434" s="52"/>
      <c r="D4434" s="52"/>
      <c r="E4434" s="52"/>
      <c r="F4434" s="52"/>
      <c r="G4434" s="52"/>
      <c r="H4434" s="52"/>
      <c r="I4434" s="52"/>
      <c r="J4434" s="52"/>
      <c r="K4434" s="52"/>
      <c r="L4434" s="52"/>
      <c r="M4434" s="52"/>
      <c r="N4434" s="52"/>
      <c r="O4434" s="52"/>
      <c r="P4434" s="52"/>
      <c r="Q4434" s="53">
        <v>5742</v>
      </c>
      <c r="R4434" s="53"/>
      <c r="S4434" s="53"/>
      <c r="T4434" s="53">
        <v>1865.27</v>
      </c>
      <c r="U4434" s="53"/>
      <c r="V4434" s="54">
        <v>143.54</v>
      </c>
      <c r="W4434" s="54"/>
      <c r="X4434" s="3">
        <v>88</v>
      </c>
      <c r="Y4434" s="4">
        <v>40</v>
      </c>
      <c r="Z4434" s="8">
        <v>35703</v>
      </c>
      <c r="AA4434" s="3">
        <v>1997</v>
      </c>
      <c r="AB4434" s="3">
        <v>40</v>
      </c>
      <c r="AC4434" s="52" t="s">
        <v>9221</v>
      </c>
      <c r="AD4434" s="52"/>
      <c r="AE4434" s="52"/>
      <c r="AF4434" s="52" t="s">
        <v>9222</v>
      </c>
      <c r="AG4434" s="52"/>
      <c r="AH4434" s="52"/>
      <c r="AI4434" s="52"/>
      <c r="AJ4434" s="52"/>
      <c r="AK4434" s="52"/>
      <c r="AL4434" s="6">
        <v>6036</v>
      </c>
    </row>
    <row r="4435" spans="1:38">
      <c r="A4435" s="52" t="s">
        <v>9223</v>
      </c>
      <c r="B4435" s="52"/>
      <c r="C4435" s="52"/>
      <c r="D4435" s="52"/>
      <c r="E4435" s="52"/>
      <c r="F4435" s="52"/>
      <c r="G4435" s="52"/>
      <c r="H4435" s="52"/>
      <c r="I4435" s="52"/>
      <c r="J4435" s="52"/>
      <c r="K4435" s="52"/>
      <c r="L4435" s="52"/>
      <c r="M4435" s="52"/>
      <c r="N4435" s="52"/>
      <c r="O4435" s="52"/>
      <c r="P4435" s="52"/>
      <c r="Q4435" s="53">
        <v>28529.599999999999</v>
      </c>
      <c r="R4435" s="53"/>
      <c r="S4435" s="53"/>
      <c r="T4435" s="53">
        <v>28529.599999999999</v>
      </c>
      <c r="U4435" s="53"/>
      <c r="V4435" s="54">
        <v>0</v>
      </c>
      <c r="W4435" s="54"/>
      <c r="X4435" s="3">
        <v>88</v>
      </c>
      <c r="Y4435" s="4">
        <v>12</v>
      </c>
      <c r="Z4435" s="8">
        <v>35703</v>
      </c>
      <c r="AA4435" s="3">
        <v>1997</v>
      </c>
      <c r="AB4435" s="3">
        <v>12</v>
      </c>
      <c r="AC4435" s="52" t="s">
        <v>9224</v>
      </c>
      <c r="AD4435" s="52"/>
      <c r="AE4435" s="52"/>
      <c r="AF4435" s="52" t="s">
        <v>5</v>
      </c>
      <c r="AG4435" s="52"/>
      <c r="AH4435" s="52"/>
      <c r="AI4435" s="52"/>
      <c r="AJ4435" s="52"/>
      <c r="AK4435" s="52"/>
      <c r="AL4435" s="9">
        <v>0</v>
      </c>
    </row>
    <row r="4436" spans="1:38">
      <c r="A4436" s="52" t="s">
        <v>9225</v>
      </c>
      <c r="B4436" s="52"/>
      <c r="C4436" s="52"/>
      <c r="D4436" s="52"/>
      <c r="E4436" s="52"/>
      <c r="F4436" s="52"/>
      <c r="G4436" s="52"/>
      <c r="H4436" s="52"/>
      <c r="I4436" s="52"/>
      <c r="J4436" s="52"/>
      <c r="K4436" s="52"/>
      <c r="L4436" s="52"/>
      <c r="M4436" s="52"/>
      <c r="N4436" s="52"/>
      <c r="O4436" s="52"/>
      <c r="P4436" s="52"/>
      <c r="Q4436" s="53">
        <v>5256</v>
      </c>
      <c r="R4436" s="53"/>
      <c r="S4436" s="53"/>
      <c r="T4436" s="53">
        <v>1707.37</v>
      </c>
      <c r="U4436" s="53"/>
      <c r="V4436" s="54">
        <v>131.4</v>
      </c>
      <c r="W4436" s="54"/>
      <c r="X4436" s="3">
        <v>88</v>
      </c>
      <c r="Y4436" s="4">
        <v>40</v>
      </c>
      <c r="Z4436" s="8">
        <v>35703</v>
      </c>
      <c r="AA4436" s="3">
        <v>1997</v>
      </c>
      <c r="AB4436" s="3">
        <v>40</v>
      </c>
      <c r="AC4436" s="52" t="s">
        <v>9226</v>
      </c>
      <c r="AD4436" s="52"/>
      <c r="AE4436" s="52"/>
      <c r="AF4436" s="52" t="s">
        <v>9227</v>
      </c>
      <c r="AG4436" s="52"/>
      <c r="AH4436" s="52"/>
      <c r="AI4436" s="52"/>
      <c r="AJ4436" s="52"/>
      <c r="AK4436" s="52"/>
      <c r="AL4436" s="6">
        <v>5525</v>
      </c>
    </row>
    <row r="4437" spans="1:38">
      <c r="A4437" s="52" t="s">
        <v>9228</v>
      </c>
      <c r="B4437" s="52"/>
      <c r="C4437" s="52"/>
      <c r="D4437" s="52"/>
      <c r="E4437" s="52"/>
      <c r="F4437" s="52"/>
      <c r="G4437" s="52"/>
      <c r="H4437" s="52"/>
      <c r="I4437" s="52"/>
      <c r="J4437" s="52"/>
      <c r="K4437" s="52"/>
      <c r="L4437" s="52"/>
      <c r="M4437" s="52"/>
      <c r="N4437" s="52"/>
      <c r="O4437" s="52"/>
      <c r="P4437" s="52"/>
      <c r="Q4437" s="53">
        <v>57806.080000000002</v>
      </c>
      <c r="R4437" s="53"/>
      <c r="S4437" s="53"/>
      <c r="T4437" s="53">
        <v>57806.080000000002</v>
      </c>
      <c r="U4437" s="53"/>
      <c r="V4437" s="54">
        <v>0</v>
      </c>
      <c r="W4437" s="54"/>
      <c r="X4437" s="3">
        <v>88</v>
      </c>
      <c r="Y4437" s="4">
        <v>12</v>
      </c>
      <c r="Z4437" s="8">
        <v>35703</v>
      </c>
      <c r="AA4437" s="3">
        <v>1997</v>
      </c>
      <c r="AB4437" s="3">
        <v>12</v>
      </c>
      <c r="AC4437" s="52" t="s">
        <v>9229</v>
      </c>
      <c r="AD4437" s="52"/>
      <c r="AE4437" s="52"/>
      <c r="AF4437" s="52" t="s">
        <v>5</v>
      </c>
      <c r="AG4437" s="52"/>
      <c r="AH4437" s="52"/>
      <c r="AI4437" s="52"/>
      <c r="AJ4437" s="52"/>
      <c r="AK4437" s="52"/>
      <c r="AL4437" s="9">
        <v>0</v>
      </c>
    </row>
    <row r="4438" spans="1:38">
      <c r="A4438" s="52" t="s">
        <v>9230</v>
      </c>
      <c r="B4438" s="52"/>
      <c r="C4438" s="52"/>
      <c r="D4438" s="52"/>
      <c r="E4438" s="52"/>
      <c r="F4438" s="52"/>
      <c r="G4438" s="52"/>
      <c r="H4438" s="52"/>
      <c r="I4438" s="52"/>
      <c r="J4438" s="52"/>
      <c r="K4438" s="52"/>
      <c r="L4438" s="52"/>
      <c r="M4438" s="52"/>
      <c r="N4438" s="52"/>
      <c r="O4438" s="52"/>
      <c r="P4438" s="52"/>
      <c r="Q4438" s="53">
        <v>4200</v>
      </c>
      <c r="R4438" s="53"/>
      <c r="S4438" s="53"/>
      <c r="T4438" s="53">
        <v>1364.4</v>
      </c>
      <c r="U4438" s="53"/>
      <c r="V4438" s="54">
        <v>105.02</v>
      </c>
      <c r="W4438" s="54"/>
      <c r="X4438" s="3">
        <v>88</v>
      </c>
      <c r="Y4438" s="4">
        <v>40</v>
      </c>
      <c r="Z4438" s="8">
        <v>35703</v>
      </c>
      <c r="AA4438" s="3">
        <v>1997</v>
      </c>
      <c r="AB4438" s="3">
        <v>40</v>
      </c>
      <c r="AC4438" s="52" t="s">
        <v>9231</v>
      </c>
      <c r="AD4438" s="52"/>
      <c r="AE4438" s="52"/>
      <c r="AF4438" s="52" t="s">
        <v>9232</v>
      </c>
      <c r="AG4438" s="52"/>
      <c r="AH4438" s="52"/>
      <c r="AI4438" s="52"/>
      <c r="AJ4438" s="52"/>
      <c r="AK4438" s="52"/>
      <c r="AL4438" s="6">
        <v>4415</v>
      </c>
    </row>
    <row r="4439" spans="1:38">
      <c r="A4439" s="52" t="s">
        <v>9233</v>
      </c>
      <c r="B4439" s="52"/>
      <c r="C4439" s="52"/>
      <c r="D4439" s="52"/>
      <c r="E4439" s="52"/>
      <c r="F4439" s="52"/>
      <c r="G4439" s="52"/>
      <c r="H4439" s="52"/>
      <c r="I4439" s="52"/>
      <c r="J4439" s="52"/>
      <c r="K4439" s="52"/>
      <c r="L4439" s="52"/>
      <c r="M4439" s="52"/>
      <c r="N4439" s="52"/>
      <c r="O4439" s="52"/>
      <c r="P4439" s="52"/>
      <c r="Q4439" s="53">
        <v>6219</v>
      </c>
      <c r="R4439" s="53"/>
      <c r="S4439" s="53"/>
      <c r="T4439" s="53">
        <v>2020.37</v>
      </c>
      <c r="U4439" s="53"/>
      <c r="V4439" s="54">
        <v>155.52000000000001</v>
      </c>
      <c r="W4439" s="54"/>
      <c r="X4439" s="3">
        <v>88</v>
      </c>
      <c r="Y4439" s="4">
        <v>40</v>
      </c>
      <c r="Z4439" s="8">
        <v>35703</v>
      </c>
      <c r="AA4439" s="3">
        <v>1997</v>
      </c>
      <c r="AB4439" s="3">
        <v>40</v>
      </c>
      <c r="AC4439" s="52" t="s">
        <v>9234</v>
      </c>
      <c r="AD4439" s="52"/>
      <c r="AE4439" s="52"/>
      <c r="AF4439" s="52" t="s">
        <v>9235</v>
      </c>
      <c r="AG4439" s="52"/>
      <c r="AH4439" s="52"/>
      <c r="AI4439" s="52"/>
      <c r="AJ4439" s="52"/>
      <c r="AK4439" s="52"/>
      <c r="AL4439" s="6">
        <v>6537</v>
      </c>
    </row>
    <row r="4440" spans="1:38">
      <c r="A4440" s="52" t="s">
        <v>9236</v>
      </c>
      <c r="B4440" s="52"/>
      <c r="C4440" s="52"/>
      <c r="D4440" s="52"/>
      <c r="E4440" s="52"/>
      <c r="F4440" s="52"/>
      <c r="G4440" s="52"/>
      <c r="H4440" s="52"/>
      <c r="I4440" s="52"/>
      <c r="J4440" s="52"/>
      <c r="K4440" s="52"/>
      <c r="L4440" s="52"/>
      <c r="M4440" s="52"/>
      <c r="N4440" s="52"/>
      <c r="O4440" s="52"/>
      <c r="P4440" s="52"/>
      <c r="Q4440" s="53">
        <v>271920</v>
      </c>
      <c r="R4440" s="53"/>
      <c r="S4440" s="53"/>
      <c r="T4440" s="53">
        <v>172762.89</v>
      </c>
      <c r="U4440" s="53"/>
      <c r="V4440" s="53">
        <v>12390.4</v>
      </c>
      <c r="W4440" s="53"/>
      <c r="X4440" s="3">
        <v>88</v>
      </c>
      <c r="Y4440" s="4">
        <v>20</v>
      </c>
      <c r="Z4440" s="8">
        <v>36068</v>
      </c>
      <c r="AA4440" s="3">
        <v>1998</v>
      </c>
      <c r="AB4440" s="3">
        <v>20</v>
      </c>
      <c r="AC4440" s="52" t="s">
        <v>9237</v>
      </c>
      <c r="AD4440" s="52"/>
      <c r="AE4440" s="52"/>
      <c r="AF4440" s="52" t="s">
        <v>9238</v>
      </c>
      <c r="AG4440" s="52"/>
      <c r="AH4440" s="52"/>
      <c r="AI4440" s="52"/>
      <c r="AJ4440" s="52"/>
      <c r="AK4440" s="52"/>
      <c r="AL4440" s="6">
        <v>151904</v>
      </c>
    </row>
    <row r="4441" spans="1:38">
      <c r="A4441" t="s">
        <v>183</v>
      </c>
    </row>
    <row r="4442" spans="1:38">
      <c r="A4442" s="58">
        <v>195600000229480</v>
      </c>
      <c r="B4442" s="58"/>
      <c r="C4442" s="52" t="s">
        <v>9239</v>
      </c>
      <c r="D4442" s="52"/>
      <c r="E4442" s="52"/>
      <c r="F4442" s="52"/>
      <c r="G4442" s="52"/>
      <c r="H4442" s="52"/>
      <c r="I4442" s="52"/>
      <c r="J4442" s="52"/>
      <c r="K4442" s="52"/>
      <c r="L4442" s="52"/>
      <c r="M4442" s="52"/>
      <c r="N4442" s="55">
        <v>145.46</v>
      </c>
      <c r="O4442" s="55"/>
      <c r="P4442" s="55"/>
      <c r="Q4442" s="55"/>
      <c r="R4442" s="55"/>
      <c r="S4442" s="55"/>
      <c r="T4442" s="54">
        <v>145.46</v>
      </c>
      <c r="U4442" s="54"/>
      <c r="V4442" s="54">
        <v>0</v>
      </c>
      <c r="W4442" s="54"/>
      <c r="X4442" s="3">
        <v>88</v>
      </c>
      <c r="Y4442" s="4">
        <v>40</v>
      </c>
      <c r="Z4442" s="5">
        <v>20461</v>
      </c>
      <c r="AA4442" s="3">
        <v>1956</v>
      </c>
      <c r="AB4442" s="3">
        <v>40</v>
      </c>
      <c r="AC4442" s="52" t="s">
        <v>9240</v>
      </c>
      <c r="AD4442" s="52"/>
      <c r="AE4442" s="52"/>
      <c r="AF4442" s="61" t="s">
        <v>9241</v>
      </c>
      <c r="AG4442" s="61"/>
      <c r="AH4442" s="61"/>
      <c r="AI4442" s="61"/>
      <c r="AJ4442" s="61"/>
      <c r="AK4442" s="19">
        <v>692</v>
      </c>
      <c r="AL4442" s="9">
        <v>0</v>
      </c>
    </row>
    <row r="4443" spans="1:38">
      <c r="A4443" s="58">
        <v>195700000229490</v>
      </c>
      <c r="B4443" s="58"/>
      <c r="C4443" s="52" t="s">
        <v>9242</v>
      </c>
      <c r="D4443" s="52"/>
      <c r="E4443" s="52"/>
      <c r="F4443" s="52"/>
      <c r="G4443" s="52"/>
      <c r="H4443" s="52"/>
      <c r="I4443" s="52"/>
      <c r="J4443" s="52"/>
      <c r="K4443" s="52"/>
      <c r="L4443" s="52"/>
      <c r="M4443" s="52"/>
      <c r="N4443" s="55">
        <v>65</v>
      </c>
      <c r="O4443" s="55"/>
      <c r="P4443" s="55"/>
      <c r="Q4443" s="55"/>
      <c r="R4443" s="55"/>
      <c r="S4443" s="55"/>
      <c r="T4443" s="54">
        <v>65</v>
      </c>
      <c r="U4443" s="54"/>
      <c r="V4443" s="54">
        <v>0</v>
      </c>
      <c r="W4443" s="54"/>
      <c r="X4443" s="3">
        <v>88</v>
      </c>
      <c r="Y4443" s="4">
        <v>40</v>
      </c>
      <c r="Z4443" s="5">
        <v>20822</v>
      </c>
      <c r="AA4443" s="3">
        <v>1957</v>
      </c>
      <c r="AB4443" s="3">
        <v>40</v>
      </c>
      <c r="AC4443" s="52" t="s">
        <v>9243</v>
      </c>
      <c r="AD4443" s="52"/>
      <c r="AE4443" s="52"/>
      <c r="AF4443" s="61" t="s">
        <v>9244</v>
      </c>
      <c r="AG4443" s="61"/>
      <c r="AH4443" s="61"/>
      <c r="AI4443" s="61"/>
      <c r="AJ4443" s="61"/>
      <c r="AK4443" s="19">
        <v>724</v>
      </c>
      <c r="AL4443" s="9">
        <v>0</v>
      </c>
    </row>
    <row r="4444" spans="1:38">
      <c r="A4444" s="58">
        <v>195600000229500</v>
      </c>
      <c r="B4444" s="58"/>
      <c r="C4444" s="52" t="s">
        <v>9245</v>
      </c>
      <c r="D4444" s="52"/>
      <c r="E4444" s="52"/>
      <c r="F4444" s="52"/>
      <c r="G4444" s="52"/>
      <c r="H4444" s="52"/>
      <c r="I4444" s="52"/>
      <c r="J4444" s="52"/>
      <c r="K4444" s="52"/>
      <c r="L4444" s="52"/>
      <c r="M4444" s="52"/>
      <c r="N4444" s="55">
        <v>377.73</v>
      </c>
      <c r="O4444" s="55"/>
      <c r="P4444" s="55"/>
      <c r="Q4444" s="55"/>
      <c r="R4444" s="55"/>
      <c r="S4444" s="55"/>
      <c r="T4444" s="54">
        <v>377.73</v>
      </c>
      <c r="U4444" s="54"/>
      <c r="V4444" s="54">
        <v>0</v>
      </c>
      <c r="W4444" s="54"/>
      <c r="X4444" s="3">
        <v>88</v>
      </c>
      <c r="Y4444" s="4">
        <v>40</v>
      </c>
      <c r="Z4444" s="5">
        <v>20461</v>
      </c>
      <c r="AA4444" s="3">
        <v>1956</v>
      </c>
      <c r="AB4444" s="3">
        <v>40</v>
      </c>
      <c r="AC4444" s="52" t="s">
        <v>9246</v>
      </c>
      <c r="AD4444" s="52"/>
      <c r="AE4444" s="52"/>
      <c r="AF4444" s="61" t="s">
        <v>9241</v>
      </c>
      <c r="AG4444" s="61"/>
      <c r="AH4444" s="61"/>
      <c r="AI4444" s="61"/>
      <c r="AJ4444" s="61"/>
      <c r="AK4444" s="19">
        <v>692</v>
      </c>
      <c r="AL4444" s="9">
        <v>0</v>
      </c>
    </row>
    <row r="4445" spans="1:38">
      <c r="A4445" s="58">
        <v>195700000229510</v>
      </c>
      <c r="B4445" s="58"/>
      <c r="C4445" s="52" t="s">
        <v>9247</v>
      </c>
      <c r="D4445" s="52"/>
      <c r="E4445" s="52"/>
      <c r="F4445" s="52"/>
      <c r="G4445" s="52"/>
      <c r="H4445" s="52"/>
      <c r="I4445" s="52"/>
      <c r="J4445" s="52"/>
      <c r="K4445" s="52"/>
      <c r="L4445" s="52"/>
      <c r="M4445" s="52"/>
      <c r="N4445" s="55">
        <v>65</v>
      </c>
      <c r="O4445" s="55"/>
      <c r="P4445" s="55"/>
      <c r="Q4445" s="55"/>
      <c r="R4445" s="55"/>
      <c r="S4445" s="55"/>
      <c r="T4445" s="54">
        <v>65</v>
      </c>
      <c r="U4445" s="54"/>
      <c r="V4445" s="54">
        <v>0</v>
      </c>
      <c r="W4445" s="54"/>
      <c r="X4445" s="3">
        <v>88</v>
      </c>
      <c r="Y4445" s="4">
        <v>40</v>
      </c>
      <c r="Z4445" s="5">
        <v>20822</v>
      </c>
      <c r="AA4445" s="3">
        <v>1957</v>
      </c>
      <c r="AB4445" s="3">
        <v>40</v>
      </c>
      <c r="AC4445" s="52" t="s">
        <v>9243</v>
      </c>
      <c r="AD4445" s="52"/>
      <c r="AE4445" s="52"/>
      <c r="AF4445" s="61" t="s">
        <v>9244</v>
      </c>
      <c r="AG4445" s="61"/>
      <c r="AH4445" s="61"/>
      <c r="AI4445" s="61"/>
      <c r="AJ4445" s="61"/>
      <c r="AK4445" s="19">
        <v>724</v>
      </c>
      <c r="AL4445" s="9">
        <v>0</v>
      </c>
    </row>
    <row r="4446" spans="1:38">
      <c r="A4446" s="52" t="s">
        <v>9248</v>
      </c>
      <c r="B4446" s="52"/>
      <c r="C4446" s="52"/>
      <c r="D4446" s="52"/>
      <c r="E4446" s="52"/>
      <c r="F4446" s="52"/>
      <c r="G4446" s="52"/>
      <c r="H4446" s="52"/>
      <c r="I4446" s="52"/>
      <c r="J4446" s="52"/>
      <c r="K4446" s="52"/>
      <c r="L4446" s="52"/>
      <c r="M4446" s="52"/>
      <c r="N4446" s="53">
        <v>10142.59</v>
      </c>
      <c r="O4446" s="53"/>
      <c r="P4446" s="53"/>
      <c r="Q4446" s="53"/>
      <c r="R4446" s="53"/>
      <c r="S4446" s="53"/>
      <c r="T4446" s="53">
        <v>4939.74</v>
      </c>
      <c r="U4446" s="53"/>
      <c r="V4446" s="54">
        <v>260.10000000000002</v>
      </c>
      <c r="W4446" s="54"/>
      <c r="X4446" s="3">
        <v>88</v>
      </c>
      <c r="Y4446" s="4">
        <v>40</v>
      </c>
      <c r="Z4446" s="10">
        <v>32883</v>
      </c>
      <c r="AA4446" s="3">
        <v>1990</v>
      </c>
      <c r="AB4446" s="3">
        <v>40</v>
      </c>
      <c r="AC4446" s="52" t="s">
        <v>9249</v>
      </c>
      <c r="AD4446" s="52"/>
      <c r="AE4446" s="52"/>
      <c r="AF4446" s="52" t="s">
        <v>9250</v>
      </c>
      <c r="AG4446" s="52"/>
      <c r="AH4446" s="52"/>
      <c r="AI4446" s="52"/>
      <c r="AJ4446" s="52"/>
      <c r="AK4446" s="20">
        <v>4731.3</v>
      </c>
      <c r="AL4446" s="6">
        <v>9974</v>
      </c>
    </row>
    <row r="4447" spans="1:38">
      <c r="A4447" s="52" t="s">
        <v>9251</v>
      </c>
      <c r="B4447" s="52"/>
      <c r="C4447" s="52"/>
      <c r="D4447" s="52"/>
      <c r="E4447" s="52"/>
      <c r="F4447" s="52"/>
      <c r="G4447" s="52"/>
      <c r="H4447" s="52"/>
      <c r="I4447" s="52"/>
      <c r="J4447" s="52"/>
      <c r="K4447" s="52"/>
      <c r="L4447" s="52"/>
      <c r="M4447" s="52"/>
      <c r="N4447" s="53">
        <v>4375.09</v>
      </c>
      <c r="O4447" s="53"/>
      <c r="P4447" s="53"/>
      <c r="Q4447" s="53"/>
      <c r="R4447" s="53"/>
      <c r="S4447" s="53"/>
      <c r="T4447" s="54">
        <v>218.38</v>
      </c>
      <c r="U4447" s="54"/>
      <c r="V4447" s="54">
        <v>109.38</v>
      </c>
      <c r="W4447" s="54"/>
      <c r="X4447" s="3">
        <v>88</v>
      </c>
      <c r="Y4447" s="4">
        <v>40</v>
      </c>
      <c r="Z4447" s="10">
        <v>39457</v>
      </c>
      <c r="AA4447" s="3">
        <v>2008</v>
      </c>
      <c r="AB4447" s="3">
        <v>40</v>
      </c>
      <c r="AC4447" s="52" t="s">
        <v>9252</v>
      </c>
      <c r="AD4447" s="52"/>
      <c r="AE4447" s="52"/>
      <c r="AF4447" s="52" t="s">
        <v>9253</v>
      </c>
      <c r="AG4447" s="52"/>
      <c r="AH4447" s="52"/>
      <c r="AI4447" s="52"/>
      <c r="AJ4447" s="52"/>
      <c r="AK4447" s="20">
        <v>8311.1</v>
      </c>
      <c r="AL4447" s="6">
        <v>4536</v>
      </c>
    </row>
    <row r="4448" spans="1:38">
      <c r="A4448" s="52" t="s">
        <v>9254</v>
      </c>
      <c r="B4448" s="52"/>
      <c r="C4448" s="52"/>
      <c r="D4448" s="52"/>
      <c r="E4448" s="52"/>
      <c r="F4448" s="52"/>
      <c r="G4448" s="52"/>
      <c r="H4448" s="52"/>
      <c r="I4448" s="52"/>
      <c r="J4448" s="52"/>
      <c r="K4448" s="52"/>
      <c r="L4448" s="52"/>
      <c r="M4448" s="52"/>
      <c r="N4448" s="53">
        <v>4382.41</v>
      </c>
      <c r="O4448" s="53"/>
      <c r="P4448" s="53"/>
      <c r="Q4448" s="53"/>
      <c r="R4448" s="53"/>
      <c r="S4448" s="53"/>
      <c r="T4448" s="53">
        <v>4382.41</v>
      </c>
      <c r="U4448" s="53"/>
      <c r="V4448" s="54">
        <v>0</v>
      </c>
      <c r="W4448" s="54"/>
      <c r="X4448" s="3">
        <v>88</v>
      </c>
      <c r="Y4448" s="4">
        <v>40</v>
      </c>
      <c r="Z4448" s="10">
        <v>23022</v>
      </c>
      <c r="AA4448" s="3">
        <v>1963</v>
      </c>
      <c r="AB4448" s="3">
        <v>40</v>
      </c>
      <c r="AC4448" s="52" t="s">
        <v>9255</v>
      </c>
      <c r="AD4448" s="52"/>
      <c r="AE4448" s="52"/>
      <c r="AF4448" s="61" t="s">
        <v>9256</v>
      </c>
      <c r="AG4448" s="61"/>
      <c r="AH4448" s="61"/>
      <c r="AI4448" s="61"/>
      <c r="AJ4448" s="61"/>
      <c r="AK4448" s="19">
        <v>901</v>
      </c>
      <c r="AL4448" s="9">
        <v>0</v>
      </c>
    </row>
    <row r="4449" spans="1:38">
      <c r="A4449" s="52" t="s">
        <v>9257</v>
      </c>
      <c r="B4449" s="52"/>
      <c r="C4449" s="52"/>
      <c r="D4449" s="52"/>
      <c r="E4449" s="52"/>
      <c r="F4449" s="52"/>
      <c r="G4449" s="52"/>
      <c r="H4449" s="52"/>
      <c r="I4449" s="52"/>
      <c r="J4449" s="52"/>
      <c r="K4449" s="52"/>
      <c r="L4449" s="52"/>
      <c r="M4449" s="52"/>
      <c r="N4449" s="53">
        <v>4128.41</v>
      </c>
      <c r="O4449" s="53"/>
      <c r="P4449" s="53"/>
      <c r="Q4449" s="53"/>
      <c r="R4449" s="53"/>
      <c r="S4449" s="53"/>
      <c r="T4449" s="53">
        <v>4128.41</v>
      </c>
      <c r="U4449" s="53"/>
      <c r="V4449" s="54">
        <v>0</v>
      </c>
      <c r="W4449" s="54"/>
      <c r="X4449" s="3">
        <v>88</v>
      </c>
      <c r="Y4449" s="4">
        <v>40</v>
      </c>
      <c r="Z4449" s="10">
        <v>23022</v>
      </c>
      <c r="AA4449" s="3">
        <v>1963</v>
      </c>
      <c r="AB4449" s="3">
        <v>40</v>
      </c>
      <c r="AC4449" s="52" t="s">
        <v>9258</v>
      </c>
      <c r="AD4449" s="52"/>
      <c r="AE4449" s="52"/>
      <c r="AF4449" s="61" t="s">
        <v>9256</v>
      </c>
      <c r="AG4449" s="61"/>
      <c r="AH4449" s="61"/>
      <c r="AI4449" s="61"/>
      <c r="AJ4449" s="61"/>
      <c r="AK4449" s="19">
        <v>901</v>
      </c>
      <c r="AL4449" s="9">
        <v>0</v>
      </c>
    </row>
    <row r="4450" spans="1:38">
      <c r="A4450" s="52" t="s">
        <v>9259</v>
      </c>
      <c r="B4450" s="52"/>
      <c r="C4450" s="52"/>
      <c r="D4450" s="52"/>
      <c r="E4450" s="52"/>
      <c r="F4450" s="52"/>
      <c r="G4450" s="52"/>
      <c r="H4450" s="52"/>
      <c r="I4450" s="52"/>
      <c r="J4450" s="52"/>
      <c r="K4450" s="52"/>
      <c r="L4450" s="52"/>
      <c r="M4450" s="52"/>
      <c r="N4450" s="53">
        <v>4251.3900000000003</v>
      </c>
      <c r="O4450" s="53"/>
      <c r="P4450" s="53"/>
      <c r="Q4450" s="53"/>
      <c r="R4450" s="53"/>
      <c r="S4450" s="53"/>
      <c r="T4450" s="53">
        <v>4251.3900000000003</v>
      </c>
      <c r="U4450" s="53"/>
      <c r="V4450" s="54">
        <v>0</v>
      </c>
      <c r="W4450" s="54"/>
      <c r="X4450" s="3">
        <v>88</v>
      </c>
      <c r="Y4450" s="4">
        <v>40</v>
      </c>
      <c r="Z4450" s="10">
        <v>23022</v>
      </c>
      <c r="AA4450" s="3">
        <v>1963</v>
      </c>
      <c r="AB4450" s="3">
        <v>40</v>
      </c>
      <c r="AC4450" s="52" t="s">
        <v>9260</v>
      </c>
      <c r="AD4450" s="52"/>
      <c r="AE4450" s="52"/>
      <c r="AF4450" s="61" t="s">
        <v>9256</v>
      </c>
      <c r="AG4450" s="61"/>
      <c r="AH4450" s="61"/>
      <c r="AI4450" s="61"/>
      <c r="AJ4450" s="61"/>
      <c r="AK4450" s="19">
        <v>901</v>
      </c>
      <c r="AL4450" s="9">
        <v>0</v>
      </c>
    </row>
    <row r="4451" spans="1:38">
      <c r="A4451" s="52" t="s">
        <v>9261</v>
      </c>
      <c r="B4451" s="52"/>
      <c r="C4451" s="52"/>
      <c r="D4451" s="52"/>
      <c r="E4451" s="52"/>
      <c r="F4451" s="52"/>
      <c r="G4451" s="52"/>
      <c r="H4451" s="52"/>
      <c r="I4451" s="52"/>
      <c r="J4451" s="52"/>
      <c r="K4451" s="52"/>
      <c r="L4451" s="52"/>
      <c r="M4451" s="52"/>
      <c r="N4451" s="55">
        <v>81</v>
      </c>
      <c r="O4451" s="55"/>
      <c r="P4451" s="55"/>
      <c r="Q4451" s="55"/>
      <c r="R4451" s="55"/>
      <c r="S4451" s="55"/>
      <c r="T4451" s="54">
        <v>81</v>
      </c>
      <c r="U4451" s="54"/>
      <c r="V4451" s="54">
        <v>0</v>
      </c>
      <c r="W4451" s="54"/>
      <c r="X4451" s="3">
        <v>88</v>
      </c>
      <c r="Y4451" s="4">
        <v>40</v>
      </c>
      <c r="Z4451" s="10">
        <v>23753</v>
      </c>
      <c r="AA4451" s="3">
        <v>1965</v>
      </c>
      <c r="AB4451" s="3">
        <v>40</v>
      </c>
      <c r="AC4451" s="52" t="s">
        <v>9262</v>
      </c>
      <c r="AD4451" s="52"/>
      <c r="AE4451" s="52"/>
      <c r="AF4451" s="61" t="s">
        <v>9263</v>
      </c>
      <c r="AG4451" s="61"/>
      <c r="AH4451" s="61"/>
      <c r="AI4451" s="61"/>
      <c r="AJ4451" s="61"/>
      <c r="AK4451" s="19">
        <v>971</v>
      </c>
      <c r="AL4451" s="9">
        <v>0</v>
      </c>
    </row>
    <row r="4452" spans="1:38">
      <c r="A4452" s="52" t="s">
        <v>9264</v>
      </c>
      <c r="B4452" s="52"/>
      <c r="C4452" s="52"/>
      <c r="D4452" s="52"/>
      <c r="E4452" s="52"/>
      <c r="F4452" s="52"/>
      <c r="G4452" s="52"/>
      <c r="H4452" s="52"/>
      <c r="I4452" s="52"/>
      <c r="J4452" s="52"/>
      <c r="K4452" s="52"/>
      <c r="L4452" s="52"/>
      <c r="M4452" s="52"/>
      <c r="N4452" s="55">
        <v>42.5</v>
      </c>
      <c r="O4452" s="55"/>
      <c r="P4452" s="55"/>
      <c r="Q4452" s="55"/>
      <c r="R4452" s="55"/>
      <c r="S4452" s="55"/>
      <c r="T4452" s="54">
        <v>42.5</v>
      </c>
      <c r="U4452" s="54"/>
      <c r="V4452" s="54">
        <v>0</v>
      </c>
      <c r="W4452" s="54"/>
      <c r="X4452" s="3">
        <v>88</v>
      </c>
      <c r="Y4452" s="4">
        <v>40</v>
      </c>
      <c r="Z4452" s="10">
        <v>23753</v>
      </c>
      <c r="AA4452" s="3">
        <v>1965</v>
      </c>
      <c r="AB4452" s="3">
        <v>40</v>
      </c>
      <c r="AC4452" s="52" t="s">
        <v>9265</v>
      </c>
      <c r="AD4452" s="52"/>
      <c r="AE4452" s="52"/>
      <c r="AF4452" s="61" t="s">
        <v>9263</v>
      </c>
      <c r="AG4452" s="61"/>
      <c r="AH4452" s="61"/>
      <c r="AI4452" s="61"/>
      <c r="AJ4452" s="61"/>
      <c r="AK4452" s="19">
        <v>971</v>
      </c>
      <c r="AL4452" s="9">
        <v>0</v>
      </c>
    </row>
    <row r="4453" spans="1:38">
      <c r="A4453" s="52" t="s">
        <v>9266</v>
      </c>
      <c r="B4453" s="52"/>
      <c r="C4453" s="52"/>
      <c r="D4453" s="52"/>
      <c r="E4453" s="52"/>
      <c r="F4453" s="52"/>
      <c r="G4453" s="52"/>
      <c r="H4453" s="52"/>
      <c r="I4453" s="52"/>
      <c r="J4453" s="52"/>
      <c r="K4453" s="52"/>
      <c r="L4453" s="52"/>
      <c r="M4453" s="52"/>
      <c r="N4453" s="55">
        <v>781.59</v>
      </c>
      <c r="O4453" s="55"/>
      <c r="P4453" s="55"/>
      <c r="Q4453" s="55"/>
      <c r="R4453" s="55"/>
      <c r="S4453" s="55"/>
      <c r="T4453" s="54">
        <v>781.59</v>
      </c>
      <c r="U4453" s="54"/>
      <c r="V4453" s="54">
        <v>0</v>
      </c>
      <c r="W4453" s="54"/>
      <c r="X4453" s="3">
        <v>88</v>
      </c>
      <c r="Y4453" s="4">
        <v>40</v>
      </c>
      <c r="Z4453" s="10">
        <v>23753</v>
      </c>
      <c r="AA4453" s="3">
        <v>1965</v>
      </c>
      <c r="AB4453" s="3">
        <v>40</v>
      </c>
      <c r="AC4453" s="52" t="s">
        <v>9267</v>
      </c>
      <c r="AD4453" s="52"/>
      <c r="AE4453" s="52"/>
      <c r="AF4453" s="61" t="s">
        <v>9263</v>
      </c>
      <c r="AG4453" s="61"/>
      <c r="AH4453" s="61"/>
      <c r="AI4453" s="61"/>
      <c r="AJ4453" s="61"/>
      <c r="AK4453" s="19">
        <v>971</v>
      </c>
      <c r="AL4453" s="9">
        <v>0</v>
      </c>
    </row>
    <row r="4454" spans="1:38">
      <c r="A4454" s="52" t="s">
        <v>9268</v>
      </c>
      <c r="B4454" s="52"/>
      <c r="C4454" s="52"/>
      <c r="D4454" s="52"/>
      <c r="E4454" s="52"/>
      <c r="F4454" s="52"/>
      <c r="G4454" s="52"/>
      <c r="H4454" s="52"/>
      <c r="I4454" s="52"/>
      <c r="J4454" s="52"/>
      <c r="K4454" s="52"/>
      <c r="L4454" s="52"/>
      <c r="M4454" s="52"/>
      <c r="N4454" s="55">
        <v>473.19</v>
      </c>
      <c r="O4454" s="55"/>
      <c r="P4454" s="55"/>
      <c r="Q4454" s="55"/>
      <c r="R4454" s="55"/>
      <c r="S4454" s="55"/>
      <c r="T4454" s="54">
        <v>473.19</v>
      </c>
      <c r="U4454" s="54"/>
      <c r="V4454" s="54">
        <v>0</v>
      </c>
      <c r="W4454" s="54"/>
      <c r="X4454" s="3">
        <v>88</v>
      </c>
      <c r="Y4454" s="4">
        <v>40</v>
      </c>
      <c r="Z4454" s="5">
        <v>21918</v>
      </c>
      <c r="AA4454" s="3">
        <v>1960</v>
      </c>
      <c r="AB4454" s="3">
        <v>40</v>
      </c>
      <c r="AC4454" s="52" t="s">
        <v>9269</v>
      </c>
      <c r="AD4454" s="52"/>
      <c r="AE4454" s="52"/>
      <c r="AF4454" s="61" t="s">
        <v>9270</v>
      </c>
      <c r="AG4454" s="61"/>
      <c r="AH4454" s="61"/>
      <c r="AI4454" s="61"/>
      <c r="AJ4454" s="61"/>
      <c r="AK4454" s="19">
        <v>824</v>
      </c>
      <c r="AL4454" s="9">
        <v>0</v>
      </c>
    </row>
    <row r="4455" spans="1:38">
      <c r="A4455" s="52" t="s">
        <v>9271</v>
      </c>
      <c r="B4455" s="52"/>
      <c r="C4455" s="52"/>
      <c r="D4455" s="52"/>
      <c r="E4455" s="52"/>
      <c r="F4455" s="52"/>
      <c r="G4455" s="52"/>
      <c r="H4455" s="52"/>
      <c r="I4455" s="52"/>
      <c r="J4455" s="52"/>
      <c r="K4455" s="52"/>
      <c r="L4455" s="52"/>
      <c r="M4455" s="52"/>
      <c r="N4455" s="55">
        <v>127.04</v>
      </c>
      <c r="O4455" s="55"/>
      <c r="P4455" s="55"/>
      <c r="Q4455" s="55"/>
      <c r="R4455" s="55"/>
      <c r="S4455" s="55"/>
      <c r="T4455" s="54">
        <v>127.04</v>
      </c>
      <c r="U4455" s="54"/>
      <c r="V4455" s="54">
        <v>0</v>
      </c>
      <c r="W4455" s="54"/>
      <c r="X4455" s="3">
        <v>88</v>
      </c>
      <c r="Y4455" s="4">
        <v>40</v>
      </c>
      <c r="Z4455" s="10">
        <v>23753</v>
      </c>
      <c r="AA4455" s="3">
        <v>1965</v>
      </c>
      <c r="AB4455" s="3">
        <v>40</v>
      </c>
      <c r="AC4455" s="52" t="s">
        <v>9272</v>
      </c>
      <c r="AD4455" s="52"/>
      <c r="AE4455" s="52"/>
      <c r="AF4455" s="61" t="s">
        <v>9263</v>
      </c>
      <c r="AG4455" s="61"/>
      <c r="AH4455" s="61"/>
      <c r="AI4455" s="61"/>
      <c r="AJ4455" s="61"/>
      <c r="AK4455" s="19">
        <v>971</v>
      </c>
      <c r="AL4455" s="9">
        <v>0</v>
      </c>
    </row>
    <row r="4456" spans="1:38">
      <c r="A4456" s="52" t="s">
        <v>9273</v>
      </c>
      <c r="B4456" s="52"/>
      <c r="C4456" s="52"/>
      <c r="D4456" s="52"/>
      <c r="E4456" s="52"/>
      <c r="F4456" s="52"/>
      <c r="G4456" s="52"/>
      <c r="H4456" s="52"/>
      <c r="I4456" s="52"/>
      <c r="J4456" s="52"/>
      <c r="K4456" s="52"/>
      <c r="L4456" s="52"/>
      <c r="M4456" s="52"/>
      <c r="N4456" s="52"/>
      <c r="O4456" s="52"/>
      <c r="P4456" s="52"/>
      <c r="Q4456" s="52"/>
      <c r="R4456" s="52"/>
      <c r="S4456" s="52"/>
      <c r="T4456" s="52"/>
      <c r="U4456" s="52"/>
      <c r="V4456" s="52"/>
      <c r="W4456" s="52"/>
      <c r="X4456" s="52"/>
      <c r="Y4456" s="52"/>
      <c r="Z4456" s="52"/>
      <c r="AA4456" s="52"/>
      <c r="AB4456" s="52"/>
      <c r="AC4456" s="52"/>
      <c r="AD4456" s="52"/>
      <c r="AE4456" s="52"/>
      <c r="AF4456" s="52"/>
      <c r="AG4456" s="52"/>
      <c r="AH4456" s="52"/>
      <c r="AI4456" s="52"/>
      <c r="AJ4456" s="52"/>
      <c r="AK4456" s="52"/>
      <c r="AL4456" s="52"/>
    </row>
    <row r="4457" spans="1:38">
      <c r="A4457" s="58">
        <v>195300000229790</v>
      </c>
      <c r="B4457" s="58"/>
      <c r="C4457" s="52" t="s">
        <v>9274</v>
      </c>
      <c r="D4457" s="52"/>
      <c r="E4457" s="52"/>
      <c r="F4457" s="52"/>
      <c r="G4457" s="52"/>
      <c r="H4457" s="52"/>
      <c r="I4457" s="52"/>
      <c r="J4457" s="52"/>
      <c r="K4457" s="52"/>
      <c r="L4457" s="52"/>
      <c r="M4457" s="52"/>
      <c r="N4457" s="55">
        <v>330.55</v>
      </c>
      <c r="O4457" s="55"/>
      <c r="P4457" s="55"/>
      <c r="Q4457" s="55"/>
      <c r="R4457" s="55"/>
      <c r="S4457" s="55"/>
      <c r="T4457" s="54">
        <v>330.55</v>
      </c>
      <c r="U4457" s="54"/>
      <c r="V4457" s="54">
        <v>0</v>
      </c>
      <c r="W4457" s="54"/>
      <c r="X4457" s="3">
        <v>88</v>
      </c>
      <c r="Y4457" s="4">
        <v>40</v>
      </c>
      <c r="Z4457" s="5">
        <v>19366</v>
      </c>
      <c r="AA4457" s="3">
        <v>1953</v>
      </c>
      <c r="AB4457" s="3">
        <v>40</v>
      </c>
      <c r="AC4457" s="52" t="s">
        <v>9275</v>
      </c>
      <c r="AD4457" s="52"/>
      <c r="AE4457" s="52"/>
      <c r="AF4457" s="61" t="s">
        <v>9276</v>
      </c>
      <c r="AG4457" s="61"/>
      <c r="AH4457" s="61"/>
      <c r="AI4457" s="61"/>
      <c r="AJ4457" s="61"/>
      <c r="AK4457" s="19">
        <v>600</v>
      </c>
      <c r="AL4457" s="9">
        <v>0</v>
      </c>
    </row>
    <row r="4458" spans="1:38">
      <c r="A4458" s="58">
        <v>196600000229850</v>
      </c>
      <c r="B4458" s="58"/>
      <c r="C4458" s="52" t="s">
        <v>9277</v>
      </c>
      <c r="D4458" s="52"/>
      <c r="E4458" s="52"/>
      <c r="F4458" s="52"/>
      <c r="G4458" s="52"/>
      <c r="H4458" s="52"/>
      <c r="I4458" s="52"/>
      <c r="J4458" s="52"/>
      <c r="K4458" s="52"/>
      <c r="L4458" s="52"/>
      <c r="M4458" s="52"/>
      <c r="N4458" s="53">
        <v>13639.08</v>
      </c>
      <c r="O4458" s="53"/>
      <c r="P4458" s="53"/>
      <c r="Q4458" s="53"/>
      <c r="R4458" s="53"/>
      <c r="S4458" s="53"/>
      <c r="T4458" s="53">
        <v>13639.08</v>
      </c>
      <c r="U4458" s="53"/>
      <c r="V4458" s="54">
        <v>0</v>
      </c>
      <c r="W4458" s="54"/>
      <c r="X4458" s="3">
        <v>88</v>
      </c>
      <c r="Y4458" s="4">
        <v>40</v>
      </c>
      <c r="Z4458" s="5">
        <v>24112</v>
      </c>
      <c r="AA4458" s="3">
        <v>1966</v>
      </c>
      <c r="AB4458" s="3">
        <v>40</v>
      </c>
      <c r="AC4458" s="52" t="s">
        <v>9278</v>
      </c>
      <c r="AD4458" s="52"/>
      <c r="AE4458" s="52"/>
      <c r="AF4458" s="61" t="s">
        <v>9279</v>
      </c>
      <c r="AG4458" s="61"/>
      <c r="AH4458" s="61"/>
      <c r="AI4458" s="61"/>
      <c r="AJ4458" s="61"/>
      <c r="AK4458" s="20">
        <v>1019</v>
      </c>
      <c r="AL4458" s="9">
        <v>0</v>
      </c>
    </row>
    <row r="4459" spans="1:38">
      <c r="A4459" s="58">
        <v>195800000229930</v>
      </c>
      <c r="B4459" s="58"/>
      <c r="C4459" s="52" t="s">
        <v>9280</v>
      </c>
      <c r="D4459" s="52"/>
      <c r="E4459" s="52"/>
      <c r="F4459" s="52"/>
      <c r="G4459" s="52"/>
      <c r="H4459" s="52"/>
      <c r="I4459" s="52"/>
      <c r="J4459" s="52"/>
      <c r="K4459" s="52"/>
      <c r="L4459" s="52"/>
      <c r="M4459" s="52"/>
      <c r="N4459" s="53">
        <v>2858.89</v>
      </c>
      <c r="O4459" s="53"/>
      <c r="P4459" s="53"/>
      <c r="Q4459" s="53"/>
      <c r="R4459" s="53"/>
      <c r="S4459" s="53"/>
      <c r="T4459" s="53">
        <v>2858.89</v>
      </c>
      <c r="U4459" s="53"/>
      <c r="V4459" s="54">
        <v>0</v>
      </c>
      <c r="W4459" s="54"/>
      <c r="X4459" s="3">
        <v>88</v>
      </c>
      <c r="Y4459" s="4">
        <v>40</v>
      </c>
      <c r="Z4459" s="5">
        <v>21188</v>
      </c>
      <c r="AA4459" s="3">
        <v>1958</v>
      </c>
      <c r="AB4459" s="3">
        <v>40</v>
      </c>
      <c r="AC4459" s="52" t="s">
        <v>9281</v>
      </c>
      <c r="AD4459" s="52"/>
      <c r="AE4459" s="52"/>
      <c r="AF4459" s="61" t="s">
        <v>9282</v>
      </c>
      <c r="AG4459" s="61"/>
      <c r="AH4459" s="61"/>
      <c r="AI4459" s="61"/>
      <c r="AJ4459" s="61"/>
      <c r="AK4459" s="19">
        <v>759</v>
      </c>
      <c r="AL4459" s="9">
        <v>0</v>
      </c>
    </row>
    <row r="4460" spans="1:38">
      <c r="A4460" s="58">
        <v>196700000229680</v>
      </c>
      <c r="B4460" s="58"/>
      <c r="C4460" s="52" t="s">
        <v>9283</v>
      </c>
      <c r="D4460" s="52"/>
      <c r="E4460" s="52"/>
      <c r="F4460" s="52"/>
      <c r="G4460" s="52"/>
      <c r="H4460" s="52"/>
      <c r="I4460" s="52"/>
      <c r="J4460" s="52"/>
      <c r="K4460" s="52"/>
      <c r="L4460" s="52"/>
      <c r="M4460" s="52"/>
      <c r="N4460" s="53">
        <v>1832.28</v>
      </c>
      <c r="O4460" s="53"/>
      <c r="P4460" s="53"/>
      <c r="Q4460" s="53"/>
      <c r="R4460" s="53"/>
      <c r="S4460" s="53"/>
      <c r="T4460" s="53">
        <v>1832.28</v>
      </c>
      <c r="U4460" s="53"/>
      <c r="V4460" s="54">
        <v>0</v>
      </c>
      <c r="W4460" s="54"/>
      <c r="X4460" s="3">
        <v>88</v>
      </c>
      <c r="Y4460" s="4">
        <v>40</v>
      </c>
      <c r="Z4460" s="5">
        <v>24474</v>
      </c>
      <c r="AA4460" s="3">
        <v>1967</v>
      </c>
      <c r="AB4460" s="3">
        <v>40</v>
      </c>
      <c r="AC4460" s="52" t="s">
        <v>9284</v>
      </c>
      <c r="AD4460" s="52"/>
      <c r="AE4460" s="52"/>
      <c r="AF4460" s="61" t="s">
        <v>9285</v>
      </c>
      <c r="AG4460" s="61"/>
      <c r="AH4460" s="61"/>
      <c r="AI4460" s="61"/>
      <c r="AJ4460" s="61"/>
      <c r="AK4460" s="20">
        <v>1074</v>
      </c>
      <c r="AL4460" s="9">
        <v>0</v>
      </c>
    </row>
    <row r="4461" spans="1:38">
      <c r="A4461" s="58">
        <v>195800000229980</v>
      </c>
      <c r="B4461" s="58"/>
      <c r="C4461" s="52" t="s">
        <v>9286</v>
      </c>
      <c r="D4461" s="52"/>
      <c r="E4461" s="52"/>
      <c r="F4461" s="52"/>
      <c r="G4461" s="52"/>
      <c r="H4461" s="52"/>
      <c r="I4461" s="52"/>
      <c r="J4461" s="52"/>
      <c r="K4461" s="52"/>
      <c r="L4461" s="52"/>
      <c r="M4461" s="52"/>
      <c r="N4461" s="53">
        <v>6423.53</v>
      </c>
      <c r="O4461" s="53"/>
      <c r="P4461" s="53"/>
      <c r="Q4461" s="53"/>
      <c r="R4461" s="53"/>
      <c r="S4461" s="53"/>
      <c r="T4461" s="53">
        <v>6423.53</v>
      </c>
      <c r="U4461" s="53"/>
      <c r="V4461" s="54">
        <v>0</v>
      </c>
      <c r="W4461" s="54"/>
      <c r="X4461" s="3">
        <v>88</v>
      </c>
      <c r="Y4461" s="4">
        <v>40</v>
      </c>
      <c r="Z4461" s="5">
        <v>21188</v>
      </c>
      <c r="AA4461" s="3">
        <v>1958</v>
      </c>
      <c r="AB4461" s="3">
        <v>40</v>
      </c>
      <c r="AC4461" s="52" t="s">
        <v>9287</v>
      </c>
      <c r="AD4461" s="52"/>
      <c r="AE4461" s="52"/>
      <c r="AF4461" s="61" t="s">
        <v>9282</v>
      </c>
      <c r="AG4461" s="61"/>
      <c r="AH4461" s="61"/>
      <c r="AI4461" s="61"/>
      <c r="AJ4461" s="61"/>
      <c r="AK4461" s="19">
        <v>759</v>
      </c>
      <c r="AL4461" s="9">
        <v>0</v>
      </c>
    </row>
    <row r="4462" spans="1:38">
      <c r="A4462" s="58">
        <v>195100000229860</v>
      </c>
      <c r="B4462" s="58"/>
      <c r="C4462" s="52" t="s">
        <v>9288</v>
      </c>
      <c r="D4462" s="52"/>
      <c r="E4462" s="52"/>
      <c r="F4462" s="52"/>
      <c r="G4462" s="52"/>
      <c r="H4462" s="52"/>
      <c r="I4462" s="52"/>
      <c r="J4462" s="52"/>
      <c r="K4462" s="52"/>
      <c r="L4462" s="52"/>
      <c r="M4462" s="52"/>
      <c r="N4462" s="55">
        <v>665</v>
      </c>
      <c r="O4462" s="55"/>
      <c r="P4462" s="55"/>
      <c r="Q4462" s="55"/>
      <c r="R4462" s="55"/>
      <c r="S4462" s="55"/>
      <c r="T4462" s="54">
        <v>665</v>
      </c>
      <c r="U4462" s="54"/>
      <c r="V4462" s="54">
        <v>0</v>
      </c>
      <c r="W4462" s="54"/>
      <c r="X4462" s="3">
        <v>88</v>
      </c>
      <c r="Y4462" s="4">
        <v>40</v>
      </c>
      <c r="Z4462" s="5">
        <v>18632</v>
      </c>
      <c r="AA4462" s="3">
        <v>1951</v>
      </c>
      <c r="AB4462" s="3">
        <v>40</v>
      </c>
      <c r="AC4462" s="52" t="s">
        <v>9289</v>
      </c>
      <c r="AD4462" s="52"/>
      <c r="AE4462" s="52"/>
      <c r="AF4462" s="61" t="s">
        <v>9290</v>
      </c>
      <c r="AG4462" s="61"/>
      <c r="AH4462" s="61"/>
      <c r="AI4462" s="61"/>
      <c r="AJ4462" s="61"/>
      <c r="AK4462" s="19">
        <v>543</v>
      </c>
      <c r="AL4462" s="9">
        <v>0</v>
      </c>
    </row>
    <row r="4463" spans="1:38">
      <c r="A4463" s="58">
        <v>195100000229710</v>
      </c>
      <c r="B4463" s="58"/>
      <c r="C4463" s="52" t="s">
        <v>9291</v>
      </c>
      <c r="D4463" s="52"/>
      <c r="E4463" s="52"/>
      <c r="F4463" s="52"/>
      <c r="G4463" s="52"/>
      <c r="H4463" s="52"/>
      <c r="I4463" s="52"/>
      <c r="J4463" s="52"/>
      <c r="K4463" s="52"/>
      <c r="L4463" s="52"/>
      <c r="M4463" s="52"/>
      <c r="N4463" s="55">
        <v>70</v>
      </c>
      <c r="O4463" s="55"/>
      <c r="P4463" s="55"/>
      <c r="Q4463" s="55"/>
      <c r="R4463" s="55"/>
      <c r="S4463" s="55"/>
      <c r="T4463" s="54">
        <v>70</v>
      </c>
      <c r="U4463" s="54"/>
      <c r="V4463" s="54">
        <v>0</v>
      </c>
      <c r="W4463" s="54"/>
      <c r="X4463" s="3">
        <v>88</v>
      </c>
      <c r="Y4463" s="4">
        <v>40</v>
      </c>
      <c r="Z4463" s="5">
        <v>18632</v>
      </c>
      <c r="AA4463" s="3">
        <v>1951</v>
      </c>
      <c r="AB4463" s="3">
        <v>40</v>
      </c>
      <c r="AC4463" s="52" t="s">
        <v>9292</v>
      </c>
      <c r="AD4463" s="52"/>
      <c r="AE4463" s="52"/>
      <c r="AF4463" s="61" t="s">
        <v>9290</v>
      </c>
      <c r="AG4463" s="61"/>
      <c r="AH4463" s="61"/>
      <c r="AI4463" s="61"/>
      <c r="AJ4463" s="61"/>
      <c r="AK4463" s="19">
        <v>543</v>
      </c>
      <c r="AL4463" s="9">
        <v>0</v>
      </c>
    </row>
    <row r="4464" spans="1:38">
      <c r="A4464" s="58">
        <v>195300000229820</v>
      </c>
      <c r="B4464" s="58"/>
      <c r="C4464" s="52" t="s">
        <v>9293</v>
      </c>
      <c r="D4464" s="52"/>
      <c r="E4464" s="52"/>
      <c r="F4464" s="52"/>
      <c r="G4464" s="52"/>
      <c r="H4464" s="52"/>
      <c r="I4464" s="52"/>
      <c r="J4464" s="52"/>
      <c r="K4464" s="52"/>
      <c r="L4464" s="52"/>
      <c r="M4464" s="52"/>
      <c r="N4464" s="55">
        <v>212.29</v>
      </c>
      <c r="O4464" s="55"/>
      <c r="P4464" s="55"/>
      <c r="Q4464" s="55"/>
      <c r="R4464" s="55"/>
      <c r="S4464" s="55"/>
      <c r="T4464" s="54">
        <v>212.29</v>
      </c>
      <c r="U4464" s="54"/>
      <c r="V4464" s="54">
        <v>0</v>
      </c>
      <c r="W4464" s="54"/>
      <c r="X4464" s="3">
        <v>88</v>
      </c>
      <c r="Y4464" s="4">
        <v>40</v>
      </c>
      <c r="Z4464" s="5">
        <v>19366</v>
      </c>
      <c r="AA4464" s="3">
        <v>1953</v>
      </c>
      <c r="AB4464" s="3">
        <v>40</v>
      </c>
      <c r="AC4464" s="52" t="s">
        <v>9294</v>
      </c>
      <c r="AD4464" s="52"/>
      <c r="AE4464" s="52"/>
      <c r="AF4464" s="61" t="s">
        <v>9276</v>
      </c>
      <c r="AG4464" s="61"/>
      <c r="AH4464" s="61"/>
      <c r="AI4464" s="61"/>
      <c r="AJ4464" s="61"/>
      <c r="AK4464" s="19">
        <v>600</v>
      </c>
      <c r="AL4464" s="9">
        <v>0</v>
      </c>
    </row>
    <row r="4465" spans="1:38">
      <c r="A4465" s="58">
        <v>195800000229920</v>
      </c>
      <c r="B4465" s="58"/>
      <c r="C4465" s="52" t="s">
        <v>9295</v>
      </c>
      <c r="D4465" s="52"/>
      <c r="E4465" s="52"/>
      <c r="F4465" s="52"/>
      <c r="G4465" s="52"/>
      <c r="H4465" s="52"/>
      <c r="I4465" s="52"/>
      <c r="J4465" s="52"/>
      <c r="K4465" s="52"/>
      <c r="L4465" s="52"/>
      <c r="M4465" s="52"/>
      <c r="N4465" s="53">
        <v>4117</v>
      </c>
      <c r="O4465" s="53"/>
      <c r="P4465" s="53"/>
      <c r="Q4465" s="53"/>
      <c r="R4465" s="53"/>
      <c r="S4465" s="53"/>
      <c r="T4465" s="53">
        <v>4117</v>
      </c>
      <c r="U4465" s="53"/>
      <c r="V4465" s="54">
        <v>0</v>
      </c>
      <c r="W4465" s="54"/>
      <c r="X4465" s="3">
        <v>88</v>
      </c>
      <c r="Y4465" s="4">
        <v>40</v>
      </c>
      <c r="Z4465" s="5">
        <v>21188</v>
      </c>
      <c r="AA4465" s="3">
        <v>1958</v>
      </c>
      <c r="AB4465" s="3">
        <v>40</v>
      </c>
      <c r="AC4465" s="52" t="s">
        <v>9296</v>
      </c>
      <c r="AD4465" s="52"/>
      <c r="AE4465" s="52"/>
      <c r="AF4465" s="61" t="s">
        <v>9282</v>
      </c>
      <c r="AG4465" s="61"/>
      <c r="AH4465" s="61"/>
      <c r="AI4465" s="61"/>
      <c r="AJ4465" s="61"/>
      <c r="AK4465" s="19">
        <v>759</v>
      </c>
      <c r="AL4465" s="9">
        <v>0</v>
      </c>
    </row>
    <row r="4466" spans="1:38">
      <c r="A4466" s="58">
        <v>195800000229960</v>
      </c>
      <c r="B4466" s="58"/>
      <c r="C4466" s="52" t="s">
        <v>9297</v>
      </c>
      <c r="D4466" s="52"/>
      <c r="E4466" s="52"/>
      <c r="F4466" s="52"/>
      <c r="G4466" s="52"/>
      <c r="H4466" s="52"/>
      <c r="I4466" s="52"/>
      <c r="J4466" s="52"/>
      <c r="K4466" s="52"/>
      <c r="L4466" s="52"/>
      <c r="M4466" s="52"/>
      <c r="N4466" s="53">
        <v>1138.55</v>
      </c>
      <c r="O4466" s="53"/>
      <c r="P4466" s="53"/>
      <c r="Q4466" s="53"/>
      <c r="R4466" s="53"/>
      <c r="S4466" s="53"/>
      <c r="T4466" s="53">
        <v>1138.55</v>
      </c>
      <c r="U4466" s="53"/>
      <c r="V4466" s="54">
        <v>0</v>
      </c>
      <c r="W4466" s="54"/>
      <c r="X4466" s="3">
        <v>88</v>
      </c>
      <c r="Y4466" s="4">
        <v>40</v>
      </c>
      <c r="Z4466" s="5">
        <v>21188</v>
      </c>
      <c r="AA4466" s="3">
        <v>1958</v>
      </c>
      <c r="AB4466" s="3">
        <v>40</v>
      </c>
      <c r="AC4466" s="52" t="s">
        <v>9298</v>
      </c>
      <c r="AD4466" s="52"/>
      <c r="AE4466" s="52"/>
      <c r="AF4466" s="61" t="s">
        <v>9282</v>
      </c>
      <c r="AG4466" s="61"/>
      <c r="AH4466" s="61"/>
      <c r="AI4466" s="61"/>
      <c r="AJ4466" s="61"/>
      <c r="AK4466" s="19">
        <v>759</v>
      </c>
      <c r="AL4466" s="9">
        <v>0</v>
      </c>
    </row>
    <row r="4467" spans="1:38">
      <c r="A4467" s="58">
        <v>195800000229940</v>
      </c>
      <c r="B4467" s="58"/>
      <c r="C4467" s="52" t="s">
        <v>9299</v>
      </c>
      <c r="D4467" s="52"/>
      <c r="E4467" s="52"/>
      <c r="F4467" s="52"/>
      <c r="G4467" s="52"/>
      <c r="H4467" s="52"/>
      <c r="I4467" s="52"/>
      <c r="J4467" s="52"/>
      <c r="K4467" s="52"/>
      <c r="L4467" s="52"/>
      <c r="M4467" s="52"/>
      <c r="N4467" s="53">
        <v>21569.25</v>
      </c>
      <c r="O4467" s="53"/>
      <c r="P4467" s="53"/>
      <c r="Q4467" s="53"/>
      <c r="R4467" s="53"/>
      <c r="S4467" s="53"/>
      <c r="T4467" s="53">
        <v>21569.25</v>
      </c>
      <c r="U4467" s="53"/>
      <c r="V4467" s="54">
        <v>0</v>
      </c>
      <c r="W4467" s="54"/>
      <c r="X4467" s="3">
        <v>88</v>
      </c>
      <c r="Y4467" s="4">
        <v>40</v>
      </c>
      <c r="Z4467" s="5">
        <v>21188</v>
      </c>
      <c r="AA4467" s="3">
        <v>1958</v>
      </c>
      <c r="AB4467" s="3">
        <v>40</v>
      </c>
      <c r="AC4467" s="52" t="s">
        <v>9300</v>
      </c>
      <c r="AD4467" s="52"/>
      <c r="AE4467" s="52"/>
      <c r="AF4467" s="61" t="s">
        <v>9282</v>
      </c>
      <c r="AG4467" s="61"/>
      <c r="AH4467" s="61"/>
      <c r="AI4467" s="61"/>
      <c r="AJ4467" s="61"/>
      <c r="AK4467" s="19">
        <v>759</v>
      </c>
      <c r="AL4467" s="9">
        <v>0</v>
      </c>
    </row>
    <row r="4468" spans="1:38">
      <c r="A4468" s="58">
        <v>195100000229620</v>
      </c>
      <c r="B4468" s="58"/>
      <c r="C4468" s="52" t="s">
        <v>9301</v>
      </c>
      <c r="D4468" s="52"/>
      <c r="E4468" s="52"/>
      <c r="F4468" s="52"/>
      <c r="G4468" s="52"/>
      <c r="H4468" s="52"/>
      <c r="I4468" s="52"/>
      <c r="J4468" s="52"/>
      <c r="K4468" s="52"/>
      <c r="L4468" s="52"/>
      <c r="M4468" s="52"/>
      <c r="N4468" s="53">
        <v>1400</v>
      </c>
      <c r="O4468" s="53"/>
      <c r="P4468" s="53"/>
      <c r="Q4468" s="53"/>
      <c r="R4468" s="53"/>
      <c r="S4468" s="53"/>
      <c r="T4468" s="53">
        <v>1400</v>
      </c>
      <c r="U4468" s="53"/>
      <c r="V4468" s="54">
        <v>0</v>
      </c>
      <c r="W4468" s="54"/>
      <c r="X4468" s="3">
        <v>88</v>
      </c>
      <c r="Y4468" s="4">
        <v>40</v>
      </c>
      <c r="Z4468" s="5">
        <v>18632</v>
      </c>
      <c r="AA4468" s="3">
        <v>1951</v>
      </c>
      <c r="AB4468" s="3">
        <v>40</v>
      </c>
      <c r="AC4468" s="52" t="s">
        <v>9302</v>
      </c>
      <c r="AD4468" s="52"/>
      <c r="AE4468" s="52"/>
      <c r="AF4468" s="61" t="s">
        <v>9290</v>
      </c>
      <c r="AG4468" s="61"/>
      <c r="AH4468" s="61"/>
      <c r="AI4468" s="61"/>
      <c r="AJ4468" s="61"/>
      <c r="AK4468" s="19">
        <v>543</v>
      </c>
      <c r="AL4468" s="9">
        <v>0</v>
      </c>
    </row>
    <row r="4469" spans="1:38">
      <c r="A4469" s="58">
        <v>195100000229630</v>
      </c>
      <c r="B4469" s="58"/>
      <c r="C4469" s="52" t="s">
        <v>9303</v>
      </c>
      <c r="D4469" s="52"/>
      <c r="E4469" s="52"/>
      <c r="F4469" s="52"/>
      <c r="G4469" s="52"/>
      <c r="H4469" s="52"/>
      <c r="I4469" s="52"/>
      <c r="J4469" s="52"/>
      <c r="K4469" s="52"/>
      <c r="L4469" s="52"/>
      <c r="M4469" s="52"/>
      <c r="N4469" s="55">
        <v>265</v>
      </c>
      <c r="O4469" s="55"/>
      <c r="P4469" s="55"/>
      <c r="Q4469" s="55"/>
      <c r="R4469" s="55"/>
      <c r="S4469" s="55"/>
      <c r="T4469" s="54">
        <v>265</v>
      </c>
      <c r="U4469" s="54"/>
      <c r="V4469" s="54">
        <v>0</v>
      </c>
      <c r="W4469" s="54"/>
      <c r="X4469" s="3">
        <v>88</v>
      </c>
      <c r="Y4469" s="4">
        <v>40</v>
      </c>
      <c r="Z4469" s="5">
        <v>18632</v>
      </c>
      <c r="AA4469" s="3">
        <v>1951</v>
      </c>
      <c r="AB4469" s="3">
        <v>40</v>
      </c>
      <c r="AC4469" s="52" t="s">
        <v>9304</v>
      </c>
      <c r="AD4469" s="52"/>
      <c r="AE4469" s="52"/>
      <c r="AF4469" s="61" t="s">
        <v>9290</v>
      </c>
      <c r="AG4469" s="61"/>
      <c r="AH4469" s="61"/>
      <c r="AI4469" s="61"/>
      <c r="AJ4469" s="61"/>
      <c r="AK4469" s="19">
        <v>543</v>
      </c>
      <c r="AL4469" s="9">
        <v>0</v>
      </c>
    </row>
    <row r="4470" spans="1:38">
      <c r="A4470" s="58">
        <v>195100000229640</v>
      </c>
      <c r="B4470" s="58"/>
      <c r="C4470" s="52" t="s">
        <v>9303</v>
      </c>
      <c r="D4470" s="52"/>
      <c r="E4470" s="52"/>
      <c r="F4470" s="52"/>
      <c r="G4470" s="52"/>
      <c r="H4470" s="52"/>
      <c r="I4470" s="52"/>
      <c r="J4470" s="52"/>
      <c r="K4470" s="52"/>
      <c r="L4470" s="52"/>
      <c r="M4470" s="52"/>
      <c r="N4470" s="55">
        <v>265</v>
      </c>
      <c r="O4470" s="55"/>
      <c r="P4470" s="55"/>
      <c r="Q4470" s="55"/>
      <c r="R4470" s="55"/>
      <c r="S4470" s="55"/>
      <c r="T4470" s="54">
        <v>265</v>
      </c>
      <c r="U4470" s="54"/>
      <c r="V4470" s="54">
        <v>0</v>
      </c>
      <c r="W4470" s="54"/>
      <c r="X4470" s="3">
        <v>88</v>
      </c>
      <c r="Y4470" s="4">
        <v>40</v>
      </c>
      <c r="Z4470" s="5">
        <v>18632</v>
      </c>
      <c r="AA4470" s="3">
        <v>1951</v>
      </c>
      <c r="AB4470" s="3">
        <v>40</v>
      </c>
      <c r="AC4470" s="52" t="s">
        <v>9304</v>
      </c>
      <c r="AD4470" s="52"/>
      <c r="AE4470" s="52"/>
      <c r="AF4470" s="61" t="s">
        <v>9290</v>
      </c>
      <c r="AG4470" s="61"/>
      <c r="AH4470" s="61"/>
      <c r="AI4470" s="61"/>
      <c r="AJ4470" s="61"/>
      <c r="AK4470" s="19">
        <v>543</v>
      </c>
      <c r="AL4470" s="9">
        <v>0</v>
      </c>
    </row>
    <row r="4471" spans="1:38">
      <c r="A4471" s="58">
        <v>195100000229650</v>
      </c>
      <c r="B4471" s="58"/>
      <c r="C4471" s="52" t="s">
        <v>9303</v>
      </c>
      <c r="D4471" s="52"/>
      <c r="E4471" s="52"/>
      <c r="F4471" s="52"/>
      <c r="G4471" s="52"/>
      <c r="H4471" s="52"/>
      <c r="I4471" s="52"/>
      <c r="J4471" s="52"/>
      <c r="K4471" s="52"/>
      <c r="L4471" s="52"/>
      <c r="M4471" s="52"/>
      <c r="N4471" s="53">
        <v>2155</v>
      </c>
      <c r="O4471" s="53"/>
      <c r="P4471" s="53"/>
      <c r="Q4471" s="53"/>
      <c r="R4471" s="53"/>
      <c r="S4471" s="53"/>
      <c r="T4471" s="53">
        <v>2155</v>
      </c>
      <c r="U4471" s="53"/>
      <c r="V4471" s="54">
        <v>0</v>
      </c>
      <c r="W4471" s="54"/>
      <c r="X4471" s="3">
        <v>88</v>
      </c>
      <c r="Y4471" s="4">
        <v>40</v>
      </c>
      <c r="Z4471" s="5">
        <v>18632</v>
      </c>
      <c r="AA4471" s="3">
        <v>1951</v>
      </c>
      <c r="AB4471" s="3">
        <v>40</v>
      </c>
      <c r="AC4471" s="52" t="s">
        <v>9305</v>
      </c>
      <c r="AD4471" s="52"/>
      <c r="AE4471" s="52"/>
      <c r="AF4471" s="61" t="s">
        <v>9290</v>
      </c>
      <c r="AG4471" s="61"/>
      <c r="AH4471" s="61"/>
      <c r="AI4471" s="61"/>
      <c r="AJ4471" s="61"/>
      <c r="AK4471" s="19">
        <v>543</v>
      </c>
      <c r="AL4471" s="9">
        <v>0</v>
      </c>
    </row>
    <row r="4472" spans="1:38">
      <c r="A4472" s="58">
        <v>195100000229660</v>
      </c>
      <c r="B4472" s="58"/>
      <c r="C4472" s="52" t="s">
        <v>9303</v>
      </c>
      <c r="D4472" s="52"/>
      <c r="E4472" s="52"/>
      <c r="F4472" s="52"/>
      <c r="G4472" s="52"/>
      <c r="H4472" s="52"/>
      <c r="I4472" s="52"/>
      <c r="J4472" s="52"/>
      <c r="K4472" s="52"/>
      <c r="L4472" s="52"/>
      <c r="M4472" s="52"/>
      <c r="N4472" s="53">
        <v>2495</v>
      </c>
      <c r="O4472" s="53"/>
      <c r="P4472" s="53"/>
      <c r="Q4472" s="53"/>
      <c r="R4472" s="53"/>
      <c r="S4472" s="53"/>
      <c r="T4472" s="53">
        <v>2495</v>
      </c>
      <c r="U4472" s="53"/>
      <c r="V4472" s="54">
        <v>0</v>
      </c>
      <c r="W4472" s="54"/>
      <c r="X4472" s="3">
        <v>88</v>
      </c>
      <c r="Y4472" s="4">
        <v>40</v>
      </c>
      <c r="Z4472" s="5">
        <v>18632</v>
      </c>
      <c r="AA4472" s="3">
        <v>1951</v>
      </c>
      <c r="AB4472" s="3">
        <v>40</v>
      </c>
      <c r="AC4472" s="52" t="s">
        <v>9306</v>
      </c>
      <c r="AD4472" s="52"/>
      <c r="AE4472" s="52"/>
      <c r="AF4472" s="61" t="s">
        <v>9290</v>
      </c>
      <c r="AG4472" s="61"/>
      <c r="AH4472" s="61"/>
      <c r="AI4472" s="61"/>
      <c r="AJ4472" s="61"/>
      <c r="AK4472" s="19">
        <v>543</v>
      </c>
      <c r="AL4472" s="9">
        <v>0</v>
      </c>
    </row>
    <row r="4473" spans="1:38">
      <c r="A4473" s="58">
        <v>195300000229780</v>
      </c>
      <c r="B4473" s="58"/>
      <c r="C4473" s="52" t="s">
        <v>9307</v>
      </c>
      <c r="D4473" s="52"/>
      <c r="E4473" s="52"/>
      <c r="F4473" s="52"/>
      <c r="G4473" s="52"/>
      <c r="H4473" s="52"/>
      <c r="I4473" s="52"/>
      <c r="J4473" s="52"/>
      <c r="K4473" s="52"/>
      <c r="L4473" s="52"/>
      <c r="M4473" s="52"/>
      <c r="N4473" s="55">
        <v>297.45999999999998</v>
      </c>
      <c r="O4473" s="55"/>
      <c r="P4473" s="55"/>
      <c r="Q4473" s="55"/>
      <c r="R4473" s="55"/>
      <c r="S4473" s="55"/>
      <c r="T4473" s="54">
        <v>297.45999999999998</v>
      </c>
      <c r="U4473" s="54"/>
      <c r="V4473" s="54">
        <v>0</v>
      </c>
      <c r="W4473" s="54"/>
      <c r="X4473" s="3">
        <v>88</v>
      </c>
      <c r="Y4473" s="4">
        <v>40</v>
      </c>
      <c r="Z4473" s="5">
        <v>19366</v>
      </c>
      <c r="AA4473" s="3">
        <v>1953</v>
      </c>
      <c r="AB4473" s="3">
        <v>40</v>
      </c>
      <c r="AC4473" s="52" t="s">
        <v>9308</v>
      </c>
      <c r="AD4473" s="52"/>
      <c r="AE4473" s="52"/>
      <c r="AF4473" s="61" t="s">
        <v>9276</v>
      </c>
      <c r="AG4473" s="61"/>
      <c r="AH4473" s="61"/>
      <c r="AI4473" s="61"/>
      <c r="AJ4473" s="61"/>
      <c r="AK4473" s="19">
        <v>600</v>
      </c>
      <c r="AL4473" s="9">
        <v>0</v>
      </c>
    </row>
    <row r="4474" spans="1:38">
      <c r="A4474" s="58">
        <v>195100000229600</v>
      </c>
      <c r="B4474" s="58"/>
      <c r="C4474" s="52" t="s">
        <v>9309</v>
      </c>
      <c r="D4474" s="52"/>
      <c r="E4474" s="52"/>
      <c r="F4474" s="52"/>
      <c r="G4474" s="52"/>
      <c r="H4474" s="52"/>
      <c r="I4474" s="52"/>
      <c r="J4474" s="52"/>
      <c r="K4474" s="52"/>
      <c r="L4474" s="52"/>
      <c r="M4474" s="52"/>
      <c r="N4474" s="55">
        <v>950</v>
      </c>
      <c r="O4474" s="55"/>
      <c r="P4474" s="55"/>
      <c r="Q4474" s="55"/>
      <c r="R4474" s="55"/>
      <c r="S4474" s="55"/>
      <c r="T4474" s="54">
        <v>950</v>
      </c>
      <c r="U4474" s="54"/>
      <c r="V4474" s="54">
        <v>0</v>
      </c>
      <c r="W4474" s="54"/>
      <c r="X4474" s="3">
        <v>88</v>
      </c>
      <c r="Y4474" s="4">
        <v>40</v>
      </c>
      <c r="Z4474" s="5">
        <v>18632</v>
      </c>
      <c r="AA4474" s="3">
        <v>1951</v>
      </c>
      <c r="AB4474" s="3">
        <v>40</v>
      </c>
      <c r="AC4474" s="52" t="s">
        <v>9310</v>
      </c>
      <c r="AD4474" s="52"/>
      <c r="AE4474" s="52"/>
      <c r="AF4474" s="61" t="s">
        <v>9290</v>
      </c>
      <c r="AG4474" s="61"/>
      <c r="AH4474" s="61"/>
      <c r="AI4474" s="61"/>
      <c r="AJ4474" s="61"/>
      <c r="AK4474" s="19">
        <v>543</v>
      </c>
      <c r="AL4474" s="9">
        <v>0</v>
      </c>
    </row>
    <row r="4475" spans="1:38">
      <c r="A4475" s="58">
        <v>195100000229610</v>
      </c>
      <c r="B4475" s="58"/>
      <c r="C4475" s="52" t="s">
        <v>9311</v>
      </c>
      <c r="D4475" s="52"/>
      <c r="E4475" s="52"/>
      <c r="F4475" s="52"/>
      <c r="G4475" s="52"/>
      <c r="H4475" s="52"/>
      <c r="I4475" s="52"/>
      <c r="J4475" s="52"/>
      <c r="K4475" s="52"/>
      <c r="L4475" s="52"/>
      <c r="M4475" s="52"/>
      <c r="N4475" s="53">
        <v>1400</v>
      </c>
      <c r="O4475" s="53"/>
      <c r="P4475" s="53"/>
      <c r="Q4475" s="53"/>
      <c r="R4475" s="53"/>
      <c r="S4475" s="53"/>
      <c r="T4475" s="53">
        <v>1400</v>
      </c>
      <c r="U4475" s="53"/>
      <c r="V4475" s="54">
        <v>0</v>
      </c>
      <c r="W4475" s="54"/>
      <c r="X4475" s="3">
        <v>88</v>
      </c>
      <c r="Y4475" s="4">
        <v>40</v>
      </c>
      <c r="Z4475" s="5">
        <v>18632</v>
      </c>
      <c r="AA4475" s="3">
        <v>1951</v>
      </c>
      <c r="AB4475" s="3">
        <v>40</v>
      </c>
      <c r="AC4475" s="52" t="s">
        <v>9302</v>
      </c>
      <c r="AD4475" s="52"/>
      <c r="AE4475" s="52"/>
      <c r="AF4475" s="61" t="s">
        <v>9290</v>
      </c>
      <c r="AG4475" s="61"/>
      <c r="AH4475" s="61"/>
      <c r="AI4475" s="61"/>
      <c r="AJ4475" s="61"/>
      <c r="AK4475" s="19">
        <v>543</v>
      </c>
      <c r="AL4475" s="9">
        <v>0</v>
      </c>
    </row>
    <row r="4476" spans="1:38">
      <c r="A4476" s="58">
        <v>195800000229950</v>
      </c>
      <c r="B4476" s="58"/>
      <c r="C4476" s="52" t="s">
        <v>9312</v>
      </c>
      <c r="D4476" s="52"/>
      <c r="E4476" s="52"/>
      <c r="F4476" s="52"/>
      <c r="G4476" s="52"/>
      <c r="H4476" s="52"/>
      <c r="I4476" s="52"/>
      <c r="J4476" s="52"/>
      <c r="K4476" s="52"/>
      <c r="L4476" s="52"/>
      <c r="M4476" s="52"/>
      <c r="N4476" s="53">
        <v>6697.49</v>
      </c>
      <c r="O4476" s="53"/>
      <c r="P4476" s="53"/>
      <c r="Q4476" s="53"/>
      <c r="R4476" s="53"/>
      <c r="S4476" s="53"/>
      <c r="T4476" s="53">
        <v>6697.49</v>
      </c>
      <c r="U4476" s="53"/>
      <c r="V4476" s="54">
        <v>0</v>
      </c>
      <c r="W4476" s="54"/>
      <c r="X4476" s="3">
        <v>88</v>
      </c>
      <c r="Y4476" s="4">
        <v>40</v>
      </c>
      <c r="Z4476" s="5">
        <v>21188</v>
      </c>
      <c r="AA4476" s="3">
        <v>1958</v>
      </c>
      <c r="AB4476" s="3">
        <v>40</v>
      </c>
      <c r="AC4476" s="52" t="s">
        <v>9313</v>
      </c>
      <c r="AD4476" s="52"/>
      <c r="AE4476" s="52"/>
      <c r="AF4476" s="61" t="s">
        <v>9282</v>
      </c>
      <c r="AG4476" s="61"/>
      <c r="AH4476" s="61"/>
      <c r="AI4476" s="61"/>
      <c r="AJ4476" s="61"/>
      <c r="AK4476" s="19">
        <v>759</v>
      </c>
      <c r="AL4476" s="9">
        <v>0</v>
      </c>
    </row>
    <row r="4477" spans="1:38">
      <c r="A4477" s="58">
        <v>195100000229720</v>
      </c>
      <c r="B4477" s="58"/>
      <c r="C4477" s="52" t="s">
        <v>9314</v>
      </c>
      <c r="D4477" s="52"/>
      <c r="E4477" s="52"/>
      <c r="F4477" s="52"/>
      <c r="G4477" s="52"/>
      <c r="H4477" s="52"/>
      <c r="I4477" s="52"/>
      <c r="J4477" s="52"/>
      <c r="K4477" s="52"/>
      <c r="L4477" s="52"/>
      <c r="M4477" s="52"/>
      <c r="N4477" s="55">
        <v>172</v>
      </c>
      <c r="O4477" s="55"/>
      <c r="P4477" s="55"/>
      <c r="Q4477" s="55"/>
      <c r="R4477" s="55"/>
      <c r="S4477" s="55"/>
      <c r="T4477" s="54">
        <v>172</v>
      </c>
      <c r="U4477" s="54"/>
      <c r="V4477" s="54">
        <v>0</v>
      </c>
      <c r="W4477" s="54"/>
      <c r="X4477" s="3">
        <v>88</v>
      </c>
      <c r="Y4477" s="4">
        <v>40</v>
      </c>
      <c r="Z4477" s="5">
        <v>18632</v>
      </c>
      <c r="AA4477" s="3">
        <v>1951</v>
      </c>
      <c r="AB4477" s="3">
        <v>40</v>
      </c>
      <c r="AC4477" s="52" t="s">
        <v>9315</v>
      </c>
      <c r="AD4477" s="52"/>
      <c r="AE4477" s="52"/>
      <c r="AF4477" s="61" t="s">
        <v>9290</v>
      </c>
      <c r="AG4477" s="61"/>
      <c r="AH4477" s="61"/>
      <c r="AI4477" s="61"/>
      <c r="AJ4477" s="61"/>
      <c r="AK4477" s="19">
        <v>543</v>
      </c>
      <c r="AL4477" s="9">
        <v>0</v>
      </c>
    </row>
    <row r="4478" spans="1:38">
      <c r="A4478" s="58">
        <v>195300000229800</v>
      </c>
      <c r="B4478" s="58"/>
      <c r="C4478" s="52" t="s">
        <v>9316</v>
      </c>
      <c r="D4478" s="52"/>
      <c r="E4478" s="52"/>
      <c r="F4478" s="52"/>
      <c r="G4478" s="52"/>
      <c r="H4478" s="52"/>
      <c r="I4478" s="52"/>
      <c r="J4478" s="52"/>
      <c r="K4478" s="52"/>
      <c r="L4478" s="52"/>
      <c r="M4478" s="52"/>
      <c r="N4478" s="55">
        <v>65.849999999999994</v>
      </c>
      <c r="O4478" s="55"/>
      <c r="P4478" s="55"/>
      <c r="Q4478" s="55"/>
      <c r="R4478" s="55"/>
      <c r="S4478" s="55"/>
      <c r="T4478" s="54">
        <v>65.849999999999994</v>
      </c>
      <c r="U4478" s="54"/>
      <c r="V4478" s="54">
        <v>0</v>
      </c>
      <c r="W4478" s="54"/>
      <c r="X4478" s="3">
        <v>88</v>
      </c>
      <c r="Y4478" s="4">
        <v>40</v>
      </c>
      <c r="Z4478" s="5">
        <v>19366</v>
      </c>
      <c r="AA4478" s="3">
        <v>1953</v>
      </c>
      <c r="AB4478" s="3">
        <v>40</v>
      </c>
      <c r="AC4478" s="52" t="s">
        <v>9317</v>
      </c>
      <c r="AD4478" s="52"/>
      <c r="AE4478" s="52"/>
      <c r="AF4478" s="61" t="s">
        <v>9276</v>
      </c>
      <c r="AG4478" s="61"/>
      <c r="AH4478" s="61"/>
      <c r="AI4478" s="61"/>
      <c r="AJ4478" s="61"/>
      <c r="AK4478" s="19">
        <v>600</v>
      </c>
      <c r="AL4478" s="9">
        <v>0</v>
      </c>
    </row>
    <row r="4479" spans="1:38">
      <c r="A4479" s="58">
        <v>195400000229830</v>
      </c>
      <c r="B4479" s="58"/>
      <c r="C4479" s="52" t="s">
        <v>9318</v>
      </c>
      <c r="D4479" s="52"/>
      <c r="E4479" s="52"/>
      <c r="F4479" s="52"/>
      <c r="G4479" s="52"/>
      <c r="H4479" s="52"/>
      <c r="I4479" s="52"/>
      <c r="J4479" s="52"/>
      <c r="K4479" s="52"/>
      <c r="L4479" s="52"/>
      <c r="M4479" s="52"/>
      <c r="N4479" s="55">
        <v>208.88</v>
      </c>
      <c r="O4479" s="55"/>
      <c r="P4479" s="55"/>
      <c r="Q4479" s="55"/>
      <c r="R4479" s="55"/>
      <c r="S4479" s="55"/>
      <c r="T4479" s="54">
        <v>208.88</v>
      </c>
      <c r="U4479" s="54"/>
      <c r="V4479" s="54">
        <v>0</v>
      </c>
      <c r="W4479" s="54"/>
      <c r="X4479" s="3">
        <v>88</v>
      </c>
      <c r="Y4479" s="4">
        <v>40</v>
      </c>
      <c r="Z4479" s="5">
        <v>19727</v>
      </c>
      <c r="AA4479" s="3">
        <v>1954</v>
      </c>
      <c r="AB4479" s="3">
        <v>40</v>
      </c>
      <c r="AC4479" s="52" t="s">
        <v>9319</v>
      </c>
      <c r="AD4479" s="52"/>
      <c r="AE4479" s="52"/>
      <c r="AF4479" s="61" t="s">
        <v>9320</v>
      </c>
      <c r="AG4479" s="61"/>
      <c r="AH4479" s="61"/>
      <c r="AI4479" s="61"/>
      <c r="AJ4479" s="61"/>
      <c r="AK4479" s="19">
        <v>628</v>
      </c>
      <c r="AL4479" s="9">
        <v>0</v>
      </c>
    </row>
    <row r="4480" spans="1:38">
      <c r="A4480" s="58">
        <v>195300000229810</v>
      </c>
      <c r="B4480" s="58"/>
      <c r="C4480" s="52" t="s">
        <v>9321</v>
      </c>
      <c r="D4480" s="52"/>
      <c r="E4480" s="52"/>
      <c r="F4480" s="52"/>
      <c r="G4480" s="52"/>
      <c r="H4480" s="52"/>
      <c r="I4480" s="52"/>
      <c r="J4480" s="52"/>
      <c r="K4480" s="52"/>
      <c r="L4480" s="52"/>
      <c r="M4480" s="52"/>
      <c r="N4480" s="55">
        <v>801.27</v>
      </c>
      <c r="O4480" s="55"/>
      <c r="P4480" s="55"/>
      <c r="Q4480" s="55"/>
      <c r="R4480" s="55"/>
      <c r="S4480" s="55"/>
      <c r="T4480" s="54">
        <v>801.27</v>
      </c>
      <c r="U4480" s="54"/>
      <c r="V4480" s="54">
        <v>0</v>
      </c>
      <c r="W4480" s="54"/>
      <c r="X4480" s="3">
        <v>88</v>
      </c>
      <c r="Y4480" s="4">
        <v>40</v>
      </c>
      <c r="Z4480" s="5">
        <v>19366</v>
      </c>
      <c r="AA4480" s="3">
        <v>1953</v>
      </c>
      <c r="AB4480" s="3">
        <v>40</v>
      </c>
      <c r="AC4480" s="52" t="s">
        <v>9322</v>
      </c>
      <c r="AD4480" s="52"/>
      <c r="AE4480" s="52"/>
      <c r="AF4480" s="61" t="s">
        <v>9276</v>
      </c>
      <c r="AG4480" s="61"/>
      <c r="AH4480" s="61"/>
      <c r="AI4480" s="61"/>
      <c r="AJ4480" s="61"/>
      <c r="AK4480" s="19">
        <v>600</v>
      </c>
      <c r="AL4480" s="9">
        <v>0</v>
      </c>
    </row>
    <row r="4481" spans="1:38">
      <c r="A4481" s="58">
        <v>195100000229750</v>
      </c>
      <c r="B4481" s="58"/>
      <c r="C4481" s="52" t="s">
        <v>9323</v>
      </c>
      <c r="D4481" s="52"/>
      <c r="E4481" s="52"/>
      <c r="F4481" s="52"/>
      <c r="G4481" s="52"/>
      <c r="H4481" s="52"/>
      <c r="I4481" s="52"/>
      <c r="J4481" s="52"/>
      <c r="K4481" s="52"/>
      <c r="L4481" s="52"/>
      <c r="M4481" s="52"/>
      <c r="N4481" s="53">
        <v>1507</v>
      </c>
      <c r="O4481" s="53"/>
      <c r="P4481" s="53"/>
      <c r="Q4481" s="53"/>
      <c r="R4481" s="53"/>
      <c r="S4481" s="53"/>
      <c r="T4481" s="53">
        <v>1507</v>
      </c>
      <c r="U4481" s="53"/>
      <c r="V4481" s="54">
        <v>0</v>
      </c>
      <c r="W4481" s="54"/>
      <c r="X4481" s="3">
        <v>88</v>
      </c>
      <c r="Y4481" s="4">
        <v>40</v>
      </c>
      <c r="Z4481" s="5">
        <v>18632</v>
      </c>
      <c r="AA4481" s="3">
        <v>1951</v>
      </c>
      <c r="AB4481" s="3">
        <v>40</v>
      </c>
      <c r="AC4481" s="52" t="s">
        <v>9324</v>
      </c>
      <c r="AD4481" s="52"/>
      <c r="AE4481" s="52"/>
      <c r="AF4481" s="61" t="s">
        <v>9290</v>
      </c>
      <c r="AG4481" s="61"/>
      <c r="AH4481" s="61"/>
      <c r="AI4481" s="61"/>
      <c r="AJ4481" s="61"/>
      <c r="AK4481" s="19">
        <v>543</v>
      </c>
      <c r="AL4481" s="9">
        <v>0</v>
      </c>
    </row>
    <row r="4482" spans="1:38">
      <c r="A4482" s="58">
        <v>195800000229970</v>
      </c>
      <c r="B4482" s="58"/>
      <c r="C4482" s="52" t="s">
        <v>9325</v>
      </c>
      <c r="D4482" s="52"/>
      <c r="E4482" s="52"/>
      <c r="F4482" s="52"/>
      <c r="G4482" s="52"/>
      <c r="H4482" s="52"/>
      <c r="I4482" s="52"/>
      <c r="J4482" s="52"/>
      <c r="K4482" s="52"/>
      <c r="L4482" s="52"/>
      <c r="M4482" s="52"/>
      <c r="N4482" s="55">
        <v>657.85</v>
      </c>
      <c r="O4482" s="55"/>
      <c r="P4482" s="55"/>
      <c r="Q4482" s="55"/>
      <c r="R4482" s="55"/>
      <c r="S4482" s="55"/>
      <c r="T4482" s="54">
        <v>657.85</v>
      </c>
      <c r="U4482" s="54"/>
      <c r="V4482" s="54">
        <v>0</v>
      </c>
      <c r="W4482" s="54"/>
      <c r="X4482" s="3">
        <v>88</v>
      </c>
      <c r="Y4482" s="4">
        <v>40</v>
      </c>
      <c r="Z4482" s="5">
        <v>21188</v>
      </c>
      <c r="AA4482" s="3">
        <v>1958</v>
      </c>
      <c r="AB4482" s="3">
        <v>40</v>
      </c>
      <c r="AC4482" s="52" t="s">
        <v>9326</v>
      </c>
      <c r="AD4482" s="52"/>
      <c r="AE4482" s="52"/>
      <c r="AF4482" s="61" t="s">
        <v>9282</v>
      </c>
      <c r="AG4482" s="61"/>
      <c r="AH4482" s="61"/>
      <c r="AI4482" s="61"/>
      <c r="AJ4482" s="61"/>
      <c r="AK4482" s="19">
        <v>759</v>
      </c>
      <c r="AL4482" s="9">
        <v>0</v>
      </c>
    </row>
    <row r="4483" spans="1:38">
      <c r="A4483" s="58">
        <v>195800000229880</v>
      </c>
      <c r="B4483" s="58"/>
      <c r="C4483" s="52" t="s">
        <v>9327</v>
      </c>
      <c r="D4483" s="52"/>
      <c r="E4483" s="52"/>
      <c r="F4483" s="52"/>
      <c r="G4483" s="52"/>
      <c r="H4483" s="52"/>
      <c r="I4483" s="52"/>
      <c r="J4483" s="52"/>
      <c r="K4483" s="52"/>
      <c r="L4483" s="52"/>
      <c r="M4483" s="52"/>
      <c r="N4483" s="53">
        <v>8335</v>
      </c>
      <c r="O4483" s="53"/>
      <c r="P4483" s="53"/>
      <c r="Q4483" s="53"/>
      <c r="R4483" s="53"/>
      <c r="S4483" s="53"/>
      <c r="T4483" s="53">
        <v>8335</v>
      </c>
      <c r="U4483" s="53"/>
      <c r="V4483" s="54">
        <v>0</v>
      </c>
      <c r="W4483" s="54"/>
      <c r="X4483" s="3">
        <v>88</v>
      </c>
      <c r="Y4483" s="4">
        <v>40</v>
      </c>
      <c r="Z4483" s="5">
        <v>21188</v>
      </c>
      <c r="AA4483" s="3">
        <v>1958</v>
      </c>
      <c r="AB4483" s="3">
        <v>40</v>
      </c>
      <c r="AC4483" s="52" t="s">
        <v>9328</v>
      </c>
      <c r="AD4483" s="52"/>
      <c r="AE4483" s="52"/>
      <c r="AF4483" s="61" t="s">
        <v>9282</v>
      </c>
      <c r="AG4483" s="61"/>
      <c r="AH4483" s="61"/>
      <c r="AI4483" s="61"/>
      <c r="AJ4483" s="61"/>
      <c r="AK4483" s="19">
        <v>759</v>
      </c>
      <c r="AL4483" s="9">
        <v>0</v>
      </c>
    </row>
    <row r="4484" spans="1:38">
      <c r="A4484" s="58">
        <v>195800000229890</v>
      </c>
      <c r="B4484" s="58"/>
      <c r="C4484" s="52" t="s">
        <v>9329</v>
      </c>
      <c r="D4484" s="52"/>
      <c r="E4484" s="52"/>
      <c r="F4484" s="52"/>
      <c r="G4484" s="52"/>
      <c r="H4484" s="52"/>
      <c r="I4484" s="52"/>
      <c r="J4484" s="52"/>
      <c r="K4484" s="52"/>
      <c r="L4484" s="52"/>
      <c r="M4484" s="52"/>
      <c r="N4484" s="53">
        <v>5275</v>
      </c>
      <c r="O4484" s="53"/>
      <c r="P4484" s="53"/>
      <c r="Q4484" s="53"/>
      <c r="R4484" s="53"/>
      <c r="S4484" s="53"/>
      <c r="T4484" s="53">
        <v>5275</v>
      </c>
      <c r="U4484" s="53"/>
      <c r="V4484" s="54">
        <v>0</v>
      </c>
      <c r="W4484" s="54"/>
      <c r="X4484" s="3">
        <v>88</v>
      </c>
      <c r="Y4484" s="4">
        <v>40</v>
      </c>
      <c r="Z4484" s="5">
        <v>21188</v>
      </c>
      <c r="AA4484" s="3">
        <v>1958</v>
      </c>
      <c r="AB4484" s="3">
        <v>40</v>
      </c>
      <c r="AC4484" s="52" t="s">
        <v>9330</v>
      </c>
      <c r="AD4484" s="52"/>
      <c r="AE4484" s="52"/>
      <c r="AF4484" s="61" t="s">
        <v>9282</v>
      </c>
      <c r="AG4484" s="61"/>
      <c r="AH4484" s="61"/>
      <c r="AI4484" s="61"/>
      <c r="AJ4484" s="61"/>
      <c r="AK4484" s="19">
        <v>759</v>
      </c>
      <c r="AL4484" s="9">
        <v>0</v>
      </c>
    </row>
    <row r="4485" spans="1:38">
      <c r="A4485" s="58">
        <v>195800000229900</v>
      </c>
      <c r="B4485" s="58"/>
      <c r="C4485" s="52" t="s">
        <v>9331</v>
      </c>
      <c r="D4485" s="52"/>
      <c r="E4485" s="52"/>
      <c r="F4485" s="52"/>
      <c r="G4485" s="52"/>
      <c r="H4485" s="52"/>
      <c r="I4485" s="52"/>
      <c r="J4485" s="52"/>
      <c r="K4485" s="52"/>
      <c r="L4485" s="52"/>
      <c r="M4485" s="52"/>
      <c r="N4485" s="53">
        <v>3394</v>
      </c>
      <c r="O4485" s="53"/>
      <c r="P4485" s="53"/>
      <c r="Q4485" s="53"/>
      <c r="R4485" s="53"/>
      <c r="S4485" s="53"/>
      <c r="T4485" s="53">
        <v>3394</v>
      </c>
      <c r="U4485" s="53"/>
      <c r="V4485" s="54">
        <v>0</v>
      </c>
      <c r="W4485" s="54"/>
      <c r="X4485" s="3">
        <v>88</v>
      </c>
      <c r="Y4485" s="4">
        <v>40</v>
      </c>
      <c r="Z4485" s="5">
        <v>21188</v>
      </c>
      <c r="AA4485" s="3">
        <v>1958</v>
      </c>
      <c r="AB4485" s="3">
        <v>40</v>
      </c>
      <c r="AC4485" s="52" t="s">
        <v>9332</v>
      </c>
      <c r="AD4485" s="52"/>
      <c r="AE4485" s="52"/>
      <c r="AF4485" s="61" t="s">
        <v>9282</v>
      </c>
      <c r="AG4485" s="61"/>
      <c r="AH4485" s="61"/>
      <c r="AI4485" s="61"/>
      <c r="AJ4485" s="61"/>
      <c r="AK4485" s="19">
        <v>759</v>
      </c>
      <c r="AL4485" s="9">
        <v>0</v>
      </c>
    </row>
    <row r="4486" spans="1:38">
      <c r="A4486" s="58">
        <v>195800000229910</v>
      </c>
      <c r="B4486" s="58"/>
      <c r="C4486" s="52" t="s">
        <v>9333</v>
      </c>
      <c r="D4486" s="52"/>
      <c r="E4486" s="52"/>
      <c r="F4486" s="52"/>
      <c r="G4486" s="52"/>
      <c r="H4486" s="52"/>
      <c r="I4486" s="52"/>
      <c r="J4486" s="52"/>
      <c r="K4486" s="52"/>
      <c r="L4486" s="52"/>
      <c r="M4486" s="52"/>
      <c r="N4486" s="53">
        <v>1806</v>
      </c>
      <c r="O4486" s="53"/>
      <c r="P4486" s="53"/>
      <c r="Q4486" s="53"/>
      <c r="R4486" s="53"/>
      <c r="S4486" s="53"/>
      <c r="T4486" s="53">
        <v>1806</v>
      </c>
      <c r="U4486" s="53"/>
      <c r="V4486" s="54">
        <v>0</v>
      </c>
      <c r="W4486" s="54"/>
      <c r="X4486" s="3">
        <v>88</v>
      </c>
      <c r="Y4486" s="4">
        <v>40</v>
      </c>
      <c r="Z4486" s="5">
        <v>21188</v>
      </c>
      <c r="AA4486" s="3">
        <v>1958</v>
      </c>
      <c r="AB4486" s="3">
        <v>40</v>
      </c>
      <c r="AC4486" s="52" t="s">
        <v>9334</v>
      </c>
      <c r="AD4486" s="52"/>
      <c r="AE4486" s="52"/>
      <c r="AF4486" s="61" t="s">
        <v>9282</v>
      </c>
      <c r="AG4486" s="61"/>
      <c r="AH4486" s="61"/>
      <c r="AI4486" s="61"/>
      <c r="AJ4486" s="61"/>
      <c r="AK4486" s="19">
        <v>759</v>
      </c>
      <c r="AL4486" s="9">
        <v>0</v>
      </c>
    </row>
    <row r="4487" spans="1:38">
      <c r="A4487" s="58">
        <v>195800000229870</v>
      </c>
      <c r="B4487" s="58"/>
      <c r="C4487" s="52" t="s">
        <v>9335</v>
      </c>
      <c r="D4487" s="52"/>
      <c r="E4487" s="52"/>
      <c r="F4487" s="52"/>
      <c r="G4487" s="52"/>
      <c r="H4487" s="52"/>
      <c r="I4487" s="52"/>
      <c r="J4487" s="52"/>
      <c r="K4487" s="52"/>
      <c r="L4487" s="52"/>
      <c r="M4487" s="52"/>
      <c r="N4487" s="53">
        <v>9293.32</v>
      </c>
      <c r="O4487" s="53"/>
      <c r="P4487" s="53"/>
      <c r="Q4487" s="53"/>
      <c r="R4487" s="53"/>
      <c r="S4487" s="53"/>
      <c r="T4487" s="53">
        <v>9293.32</v>
      </c>
      <c r="U4487" s="53"/>
      <c r="V4487" s="54">
        <v>0</v>
      </c>
      <c r="W4487" s="54"/>
      <c r="X4487" s="3">
        <v>88</v>
      </c>
      <c r="Y4487" s="4">
        <v>40</v>
      </c>
      <c r="Z4487" s="5">
        <v>21188</v>
      </c>
      <c r="AA4487" s="3">
        <v>1958</v>
      </c>
      <c r="AB4487" s="3">
        <v>40</v>
      </c>
      <c r="AC4487" s="52" t="s">
        <v>9336</v>
      </c>
      <c r="AD4487" s="52"/>
      <c r="AE4487" s="52"/>
      <c r="AF4487" s="61" t="s">
        <v>9282</v>
      </c>
      <c r="AG4487" s="61"/>
      <c r="AH4487" s="61"/>
      <c r="AI4487" s="61"/>
      <c r="AJ4487" s="61"/>
      <c r="AK4487" s="19">
        <v>759</v>
      </c>
      <c r="AL4487" s="9">
        <v>0</v>
      </c>
    </row>
    <row r="4488" spans="1:38">
      <c r="A4488" s="58">
        <v>195100000229730</v>
      </c>
      <c r="B4488" s="58"/>
      <c r="C4488" s="52" t="s">
        <v>9337</v>
      </c>
      <c r="D4488" s="52"/>
      <c r="E4488" s="52"/>
      <c r="F4488" s="52"/>
      <c r="G4488" s="52"/>
      <c r="H4488" s="52"/>
      <c r="I4488" s="52"/>
      <c r="J4488" s="52"/>
      <c r="K4488" s="52"/>
      <c r="L4488" s="52"/>
      <c r="M4488" s="52"/>
      <c r="N4488" s="55">
        <v>185</v>
      </c>
      <c r="O4488" s="55"/>
      <c r="P4488" s="55"/>
      <c r="Q4488" s="55"/>
      <c r="R4488" s="55"/>
      <c r="S4488" s="55"/>
      <c r="T4488" s="54">
        <v>185</v>
      </c>
      <c r="U4488" s="54"/>
      <c r="V4488" s="54">
        <v>0</v>
      </c>
      <c r="W4488" s="54"/>
      <c r="X4488" s="3">
        <v>88</v>
      </c>
      <c r="Y4488" s="4">
        <v>40</v>
      </c>
      <c r="Z4488" s="5">
        <v>18632</v>
      </c>
      <c r="AA4488" s="3">
        <v>1951</v>
      </c>
      <c r="AB4488" s="3">
        <v>40</v>
      </c>
      <c r="AC4488" s="52" t="s">
        <v>9338</v>
      </c>
      <c r="AD4488" s="52"/>
      <c r="AE4488" s="52"/>
      <c r="AF4488" s="61" t="s">
        <v>9290</v>
      </c>
      <c r="AG4488" s="61"/>
      <c r="AH4488" s="61"/>
      <c r="AI4488" s="61"/>
      <c r="AJ4488" s="61"/>
      <c r="AK4488" s="19">
        <v>543</v>
      </c>
      <c r="AL4488" s="9">
        <v>0</v>
      </c>
    </row>
    <row r="4489" spans="1:38">
      <c r="A4489" s="58">
        <v>195100000229670</v>
      </c>
      <c r="B4489" s="58"/>
      <c r="C4489" s="52" t="s">
        <v>9339</v>
      </c>
      <c r="D4489" s="52"/>
      <c r="E4489" s="52"/>
      <c r="F4489" s="52"/>
      <c r="G4489" s="52"/>
      <c r="H4489" s="52"/>
      <c r="I4489" s="52"/>
      <c r="J4489" s="52"/>
      <c r="K4489" s="52"/>
      <c r="L4489" s="52"/>
      <c r="M4489" s="52"/>
      <c r="N4489" s="53">
        <v>2520</v>
      </c>
      <c r="O4489" s="53"/>
      <c r="P4489" s="53"/>
      <c r="Q4489" s="53"/>
      <c r="R4489" s="53"/>
      <c r="S4489" s="53"/>
      <c r="T4489" s="53">
        <v>2520</v>
      </c>
      <c r="U4489" s="53"/>
      <c r="V4489" s="54">
        <v>0</v>
      </c>
      <c r="W4489" s="54"/>
      <c r="X4489" s="3">
        <v>88</v>
      </c>
      <c r="Y4489" s="4">
        <v>40</v>
      </c>
      <c r="Z4489" s="5">
        <v>18632</v>
      </c>
      <c r="AA4489" s="3">
        <v>1951</v>
      </c>
      <c r="AB4489" s="3">
        <v>40</v>
      </c>
      <c r="AC4489" s="52" t="s">
        <v>9340</v>
      </c>
      <c r="AD4489" s="52"/>
      <c r="AE4489" s="52"/>
      <c r="AF4489" s="61" t="s">
        <v>9290</v>
      </c>
      <c r="AG4489" s="61"/>
      <c r="AH4489" s="61"/>
      <c r="AI4489" s="61"/>
      <c r="AJ4489" s="61"/>
      <c r="AK4489" s="19">
        <v>543</v>
      </c>
      <c r="AL4489" s="9">
        <v>0</v>
      </c>
    </row>
    <row r="4490" spans="1:38">
      <c r="A4490" s="58">
        <v>195400000229840</v>
      </c>
      <c r="B4490" s="58"/>
      <c r="C4490" s="52" t="s">
        <v>9341</v>
      </c>
      <c r="D4490" s="52"/>
      <c r="E4490" s="52"/>
      <c r="F4490" s="52"/>
      <c r="G4490" s="52"/>
      <c r="H4490" s="52"/>
      <c r="I4490" s="52"/>
      <c r="J4490" s="52"/>
      <c r="K4490" s="52"/>
      <c r="L4490" s="52"/>
      <c r="M4490" s="52"/>
      <c r="N4490" s="53">
        <v>4197</v>
      </c>
      <c r="O4490" s="53"/>
      <c r="P4490" s="53"/>
      <c r="Q4490" s="53"/>
      <c r="R4490" s="53"/>
      <c r="S4490" s="53"/>
      <c r="T4490" s="53">
        <v>4197</v>
      </c>
      <c r="U4490" s="53"/>
      <c r="V4490" s="54">
        <v>0</v>
      </c>
      <c r="W4490" s="54"/>
      <c r="X4490" s="3">
        <v>88</v>
      </c>
      <c r="Y4490" s="4">
        <v>40</v>
      </c>
      <c r="Z4490" s="5">
        <v>19727</v>
      </c>
      <c r="AA4490" s="3">
        <v>1954</v>
      </c>
      <c r="AB4490" s="3">
        <v>40</v>
      </c>
      <c r="AC4490" s="52" t="s">
        <v>9342</v>
      </c>
      <c r="AD4490" s="52"/>
      <c r="AE4490" s="52"/>
      <c r="AF4490" s="61" t="s">
        <v>9320</v>
      </c>
      <c r="AG4490" s="61"/>
      <c r="AH4490" s="61"/>
      <c r="AI4490" s="61"/>
      <c r="AJ4490" s="61"/>
      <c r="AK4490" s="19">
        <v>628</v>
      </c>
      <c r="AL4490" s="9">
        <v>0</v>
      </c>
    </row>
    <row r="4491" spans="1:38">
      <c r="A4491" s="58">
        <v>195100000229740</v>
      </c>
      <c r="B4491" s="58"/>
      <c r="C4491" s="52" t="s">
        <v>9343</v>
      </c>
      <c r="D4491" s="52"/>
      <c r="E4491" s="52"/>
      <c r="F4491" s="52"/>
      <c r="G4491" s="52"/>
      <c r="H4491" s="52"/>
      <c r="I4491" s="52"/>
      <c r="J4491" s="52"/>
      <c r="K4491" s="52"/>
      <c r="L4491" s="52"/>
      <c r="M4491" s="52"/>
      <c r="N4491" s="55">
        <v>320</v>
      </c>
      <c r="O4491" s="55"/>
      <c r="P4491" s="55"/>
      <c r="Q4491" s="55"/>
      <c r="R4491" s="55"/>
      <c r="S4491" s="55"/>
      <c r="T4491" s="54">
        <v>320</v>
      </c>
      <c r="U4491" s="54"/>
      <c r="V4491" s="54">
        <v>0</v>
      </c>
      <c r="W4491" s="54"/>
      <c r="X4491" s="3">
        <v>88</v>
      </c>
      <c r="Y4491" s="4">
        <v>40</v>
      </c>
      <c r="Z4491" s="5">
        <v>18632</v>
      </c>
      <c r="AA4491" s="3">
        <v>1951</v>
      </c>
      <c r="AB4491" s="3">
        <v>40</v>
      </c>
      <c r="AC4491" s="52" t="s">
        <v>9344</v>
      </c>
      <c r="AD4491" s="52"/>
      <c r="AE4491" s="52"/>
      <c r="AF4491" s="61" t="s">
        <v>9290</v>
      </c>
      <c r="AG4491" s="61"/>
      <c r="AH4491" s="61"/>
      <c r="AI4491" s="61"/>
      <c r="AJ4491" s="61"/>
      <c r="AK4491" s="19">
        <v>543</v>
      </c>
      <c r="AL4491" s="9">
        <v>0</v>
      </c>
    </row>
    <row r="4492" spans="1:38">
      <c r="A4492" s="58">
        <v>195100000229760</v>
      </c>
      <c r="B4492" s="58"/>
      <c r="C4492" s="52" t="s">
        <v>9345</v>
      </c>
      <c r="D4492" s="52"/>
      <c r="E4492" s="52"/>
      <c r="F4492" s="52"/>
      <c r="G4492" s="52"/>
      <c r="H4492" s="52"/>
      <c r="I4492" s="52"/>
      <c r="J4492" s="52"/>
      <c r="K4492" s="52"/>
      <c r="L4492" s="52"/>
      <c r="M4492" s="52"/>
      <c r="N4492" s="55">
        <v>327.52999999999997</v>
      </c>
      <c r="O4492" s="55"/>
      <c r="P4492" s="55"/>
      <c r="Q4492" s="55"/>
      <c r="R4492" s="55"/>
      <c r="S4492" s="55"/>
      <c r="T4492" s="54">
        <v>327.52999999999997</v>
      </c>
      <c r="U4492" s="54"/>
      <c r="V4492" s="54">
        <v>0</v>
      </c>
      <c r="W4492" s="54"/>
      <c r="X4492" s="3">
        <v>88</v>
      </c>
      <c r="Y4492" s="4">
        <v>40</v>
      </c>
      <c r="Z4492" s="10">
        <v>18640</v>
      </c>
      <c r="AA4492" s="3">
        <v>1951</v>
      </c>
      <c r="AB4492" s="3">
        <v>40</v>
      </c>
      <c r="AC4492" s="52" t="s">
        <v>9346</v>
      </c>
      <c r="AD4492" s="52"/>
      <c r="AE4492" s="52"/>
      <c r="AF4492" s="61" t="s">
        <v>9290</v>
      </c>
      <c r="AG4492" s="61"/>
      <c r="AH4492" s="61"/>
      <c r="AI4492" s="61"/>
      <c r="AJ4492" s="61"/>
      <c r="AK4492" s="19">
        <v>543</v>
      </c>
      <c r="AL4492" s="9">
        <v>0</v>
      </c>
    </row>
    <row r="4493" spans="1:38">
      <c r="A4493" s="58">
        <v>195100000229770</v>
      </c>
      <c r="B4493" s="58"/>
      <c r="C4493" s="52" t="s">
        <v>9347</v>
      </c>
      <c r="D4493" s="52"/>
      <c r="E4493" s="52"/>
      <c r="F4493" s="52"/>
      <c r="G4493" s="52"/>
      <c r="H4493" s="52"/>
      <c r="I4493" s="52"/>
      <c r="J4493" s="52"/>
      <c r="K4493" s="52"/>
      <c r="L4493" s="52"/>
      <c r="M4493" s="52"/>
      <c r="N4493" s="55">
        <v>267.52</v>
      </c>
      <c r="O4493" s="55"/>
      <c r="P4493" s="55"/>
      <c r="Q4493" s="55"/>
      <c r="R4493" s="55"/>
      <c r="S4493" s="55"/>
      <c r="T4493" s="54">
        <v>267.52</v>
      </c>
      <c r="U4493" s="54"/>
      <c r="V4493" s="54">
        <v>0</v>
      </c>
      <c r="W4493" s="54"/>
      <c r="X4493" s="3">
        <v>88</v>
      </c>
      <c r="Y4493" s="4">
        <v>40</v>
      </c>
      <c r="Z4493" s="10">
        <v>18640</v>
      </c>
      <c r="AA4493" s="3">
        <v>1951</v>
      </c>
      <c r="AB4493" s="3">
        <v>40</v>
      </c>
      <c r="AC4493" s="52" t="s">
        <v>9348</v>
      </c>
      <c r="AD4493" s="52"/>
      <c r="AE4493" s="52"/>
      <c r="AF4493" s="61" t="s">
        <v>9290</v>
      </c>
      <c r="AG4493" s="61"/>
      <c r="AH4493" s="61"/>
      <c r="AI4493" s="61"/>
      <c r="AJ4493" s="61"/>
      <c r="AK4493" s="19">
        <v>543</v>
      </c>
      <c r="AL4493" s="9">
        <v>0</v>
      </c>
    </row>
    <row r="4494" spans="1:38">
      <c r="A4494" s="58">
        <v>195100000229690</v>
      </c>
      <c r="B4494" s="58"/>
      <c r="C4494" s="52" t="s">
        <v>9349</v>
      </c>
      <c r="D4494" s="52"/>
      <c r="E4494" s="52"/>
      <c r="F4494" s="52"/>
      <c r="G4494" s="52"/>
      <c r="H4494" s="52"/>
      <c r="I4494" s="52"/>
      <c r="J4494" s="52"/>
      <c r="K4494" s="52"/>
      <c r="L4494" s="52"/>
      <c r="M4494" s="52"/>
      <c r="N4494" s="53">
        <v>1320</v>
      </c>
      <c r="O4494" s="53"/>
      <c r="P4494" s="53"/>
      <c r="Q4494" s="53"/>
      <c r="R4494" s="53"/>
      <c r="S4494" s="53"/>
      <c r="T4494" s="53">
        <v>1320</v>
      </c>
      <c r="U4494" s="53"/>
      <c r="V4494" s="54">
        <v>0</v>
      </c>
      <c r="W4494" s="54"/>
      <c r="X4494" s="3">
        <v>88</v>
      </c>
      <c r="Y4494" s="4">
        <v>40</v>
      </c>
      <c r="Z4494" s="5">
        <v>18632</v>
      </c>
      <c r="AA4494" s="3">
        <v>1951</v>
      </c>
      <c r="AB4494" s="3">
        <v>40</v>
      </c>
      <c r="AC4494" s="52" t="s">
        <v>9350</v>
      </c>
      <c r="AD4494" s="52"/>
      <c r="AE4494" s="52"/>
      <c r="AF4494" s="61" t="s">
        <v>9290</v>
      </c>
      <c r="AG4494" s="61"/>
      <c r="AH4494" s="61"/>
      <c r="AI4494" s="61"/>
      <c r="AJ4494" s="61"/>
      <c r="AK4494" s="19">
        <v>543</v>
      </c>
      <c r="AL4494" s="9">
        <v>0</v>
      </c>
    </row>
    <row r="4495" spans="1:38">
      <c r="A4495" s="58">
        <v>195100000229700</v>
      </c>
      <c r="B4495" s="58"/>
      <c r="C4495" s="52" t="s">
        <v>9351</v>
      </c>
      <c r="D4495" s="52"/>
      <c r="E4495" s="52"/>
      <c r="F4495" s="52"/>
      <c r="G4495" s="52"/>
      <c r="H4495" s="52"/>
      <c r="I4495" s="52"/>
      <c r="J4495" s="52"/>
      <c r="K4495" s="52"/>
      <c r="L4495" s="52"/>
      <c r="M4495" s="52"/>
      <c r="N4495" s="53">
        <v>3640</v>
      </c>
      <c r="O4495" s="53"/>
      <c r="P4495" s="53"/>
      <c r="Q4495" s="53"/>
      <c r="R4495" s="53"/>
      <c r="S4495" s="53"/>
      <c r="T4495" s="53">
        <v>3640</v>
      </c>
      <c r="U4495" s="53"/>
      <c r="V4495" s="54">
        <v>0</v>
      </c>
      <c r="W4495" s="54"/>
      <c r="X4495" s="3">
        <v>88</v>
      </c>
      <c r="Y4495" s="4">
        <v>40</v>
      </c>
      <c r="Z4495" s="5">
        <v>18632</v>
      </c>
      <c r="AA4495" s="3">
        <v>1951</v>
      </c>
      <c r="AB4495" s="3">
        <v>40</v>
      </c>
      <c r="AC4495" s="52" t="s">
        <v>9352</v>
      </c>
      <c r="AD4495" s="52"/>
      <c r="AE4495" s="52"/>
      <c r="AF4495" s="61" t="s">
        <v>9290</v>
      </c>
      <c r="AG4495" s="61"/>
      <c r="AH4495" s="61"/>
      <c r="AI4495" s="61"/>
      <c r="AJ4495" s="61"/>
      <c r="AK4495" s="19">
        <v>543</v>
      </c>
      <c r="AL4495" s="9">
        <v>0</v>
      </c>
    </row>
    <row r="4496" spans="1:38">
      <c r="A4496" s="58">
        <v>197800000231450</v>
      </c>
      <c r="B4496" s="58"/>
      <c r="C4496" s="52" t="s">
        <v>9353</v>
      </c>
      <c r="D4496" s="52"/>
      <c r="E4496" s="52"/>
      <c r="F4496" s="52"/>
      <c r="G4496" s="52"/>
      <c r="H4496" s="52"/>
      <c r="I4496" s="52"/>
      <c r="J4496" s="52"/>
      <c r="K4496" s="52"/>
      <c r="L4496" s="52"/>
      <c r="M4496" s="52"/>
      <c r="N4496" s="55">
        <v>0.01</v>
      </c>
      <c r="O4496" s="55"/>
      <c r="P4496" s="55"/>
      <c r="Q4496" s="55"/>
      <c r="R4496" s="55"/>
      <c r="S4496" s="55"/>
      <c r="T4496" s="54">
        <v>0.01</v>
      </c>
      <c r="U4496" s="54"/>
      <c r="V4496" s="54">
        <v>0</v>
      </c>
      <c r="W4496" s="54"/>
      <c r="X4496" s="3">
        <v>88</v>
      </c>
      <c r="Y4496" s="4">
        <v>40</v>
      </c>
      <c r="Z4496" s="5">
        <v>28491</v>
      </c>
      <c r="AA4496" s="3">
        <v>1978</v>
      </c>
      <c r="AB4496" s="3">
        <v>40</v>
      </c>
      <c r="AC4496" s="52" t="s">
        <v>9173</v>
      </c>
      <c r="AD4496" s="52"/>
      <c r="AE4496" s="52"/>
      <c r="AF4496" s="61" t="s">
        <v>9354</v>
      </c>
      <c r="AG4496" s="61"/>
      <c r="AH4496" s="61"/>
      <c r="AI4496" s="61"/>
      <c r="AJ4496" s="61"/>
      <c r="AK4496" s="20">
        <v>2869</v>
      </c>
      <c r="AL4496" s="9">
        <v>0</v>
      </c>
    </row>
    <row r="4497" spans="1:38">
      <c r="A4497" s="58">
        <v>197200000229990</v>
      </c>
      <c r="B4497" s="58"/>
      <c r="C4497" s="52" t="s">
        <v>9355</v>
      </c>
      <c r="D4497" s="52"/>
      <c r="E4497" s="52"/>
      <c r="F4497" s="52"/>
      <c r="G4497" s="52"/>
      <c r="H4497" s="52"/>
      <c r="I4497" s="52"/>
      <c r="J4497" s="52"/>
      <c r="K4497" s="52"/>
      <c r="L4497" s="52"/>
      <c r="M4497" s="52"/>
      <c r="N4497" s="53">
        <v>3912.34</v>
      </c>
      <c r="O4497" s="53"/>
      <c r="P4497" s="53"/>
      <c r="Q4497" s="53"/>
      <c r="R4497" s="53"/>
      <c r="S4497" s="53"/>
      <c r="T4497" s="53">
        <v>3720.73</v>
      </c>
      <c r="U4497" s="53"/>
      <c r="V4497" s="54">
        <v>104.3</v>
      </c>
      <c r="W4497" s="54"/>
      <c r="X4497" s="3">
        <v>88</v>
      </c>
      <c r="Y4497" s="4">
        <v>40</v>
      </c>
      <c r="Z4497" s="5">
        <v>26306</v>
      </c>
      <c r="AA4497" s="3">
        <v>1972</v>
      </c>
      <c r="AB4497" s="3">
        <v>40</v>
      </c>
      <c r="AC4497" s="52" t="s">
        <v>9356</v>
      </c>
      <c r="AD4497" s="52"/>
      <c r="AE4497" s="52"/>
      <c r="AF4497" s="61" t="s">
        <v>9357</v>
      </c>
      <c r="AG4497" s="61"/>
      <c r="AH4497" s="61"/>
      <c r="AI4497" s="61"/>
      <c r="AJ4497" s="61"/>
      <c r="AK4497" s="20">
        <v>1816</v>
      </c>
      <c r="AL4497" s="11">
        <v>957</v>
      </c>
    </row>
    <row r="4498" spans="1:38">
      <c r="A4498" s="58">
        <v>200000000233570</v>
      </c>
      <c r="B4498" s="58"/>
      <c r="C4498" s="52" t="s">
        <v>9358</v>
      </c>
      <c r="D4498" s="52"/>
      <c r="E4498" s="52"/>
      <c r="F4498" s="52"/>
      <c r="G4498" s="52"/>
      <c r="H4498" s="52"/>
      <c r="I4498" s="52"/>
      <c r="J4498" s="52"/>
      <c r="K4498" s="52"/>
      <c r="L4498" s="52"/>
      <c r="M4498" s="52"/>
      <c r="N4498" s="53">
        <v>737413</v>
      </c>
      <c r="O4498" s="53"/>
      <c r="P4498" s="53"/>
      <c r="Q4498" s="53"/>
      <c r="R4498" s="53"/>
      <c r="S4498" s="53"/>
      <c r="T4498" s="53">
        <v>203505.14</v>
      </c>
      <c r="U4498" s="53"/>
      <c r="V4498" s="53">
        <v>17796.560000000001</v>
      </c>
      <c r="W4498" s="53"/>
      <c r="X4498" s="3">
        <v>88</v>
      </c>
      <c r="Y4498" s="4">
        <v>40</v>
      </c>
      <c r="Z4498" s="8">
        <v>36799</v>
      </c>
      <c r="AA4498" s="3">
        <v>2000</v>
      </c>
      <c r="AB4498" s="3">
        <v>40</v>
      </c>
      <c r="AC4498" s="52" t="s">
        <v>9359</v>
      </c>
      <c r="AD4498" s="52"/>
      <c r="AE4498" s="52"/>
      <c r="AF4498" s="52" t="s">
        <v>9360</v>
      </c>
      <c r="AG4498" s="52"/>
      <c r="AH4498" s="52"/>
      <c r="AI4498" s="52"/>
      <c r="AJ4498" s="52"/>
      <c r="AK4498" s="20">
        <v>6221.2</v>
      </c>
      <c r="AL4498" s="6">
        <v>778384</v>
      </c>
    </row>
    <row r="4499" spans="1:38">
      <c r="A4499" s="58">
        <v>196500000215170</v>
      </c>
      <c r="B4499" s="58"/>
      <c r="C4499" s="52" t="s">
        <v>9361</v>
      </c>
      <c r="D4499" s="52"/>
      <c r="E4499" s="52"/>
      <c r="F4499" s="52"/>
      <c r="G4499" s="52"/>
      <c r="H4499" s="52"/>
      <c r="I4499" s="52"/>
      <c r="J4499" s="52"/>
      <c r="K4499" s="52"/>
      <c r="L4499" s="52"/>
      <c r="M4499" s="52"/>
      <c r="N4499" s="55">
        <v>599.41</v>
      </c>
      <c r="O4499" s="55"/>
      <c r="P4499" s="55"/>
      <c r="Q4499" s="55"/>
      <c r="R4499" s="55"/>
      <c r="S4499" s="55"/>
      <c r="T4499" s="54">
        <v>599.41</v>
      </c>
      <c r="U4499" s="54"/>
      <c r="V4499" s="54">
        <v>0</v>
      </c>
      <c r="W4499" s="54"/>
      <c r="X4499" s="3">
        <v>88</v>
      </c>
      <c r="Y4499" s="4">
        <v>40</v>
      </c>
      <c r="Z4499" s="10">
        <v>23753</v>
      </c>
      <c r="AA4499" s="3">
        <v>1965</v>
      </c>
      <c r="AB4499" s="3">
        <v>40</v>
      </c>
      <c r="AC4499" s="52" t="s">
        <v>9362</v>
      </c>
      <c r="AD4499" s="52"/>
      <c r="AE4499" s="52"/>
      <c r="AF4499" s="61" t="s">
        <v>9263</v>
      </c>
      <c r="AG4499" s="61"/>
      <c r="AH4499" s="61"/>
      <c r="AI4499" s="61"/>
      <c r="AJ4499" s="61"/>
      <c r="AK4499" s="19">
        <v>971</v>
      </c>
      <c r="AL4499" s="9">
        <v>0</v>
      </c>
    </row>
    <row r="4500" spans="1:38">
      <c r="A4500" s="58">
        <v>195200000230040</v>
      </c>
      <c r="B4500" s="58"/>
      <c r="C4500" s="52" t="s">
        <v>9363</v>
      </c>
      <c r="D4500" s="52"/>
      <c r="E4500" s="52"/>
      <c r="F4500" s="52"/>
      <c r="G4500" s="52"/>
      <c r="H4500" s="52"/>
      <c r="I4500" s="52"/>
      <c r="J4500" s="52"/>
      <c r="K4500" s="52"/>
      <c r="L4500" s="52"/>
      <c r="M4500" s="52"/>
      <c r="N4500" s="53">
        <v>2509.0500000000002</v>
      </c>
      <c r="O4500" s="53"/>
      <c r="P4500" s="53"/>
      <c r="Q4500" s="53"/>
      <c r="R4500" s="53"/>
      <c r="S4500" s="53"/>
      <c r="T4500" s="53">
        <v>2509.0500000000002</v>
      </c>
      <c r="U4500" s="53"/>
      <c r="V4500" s="54">
        <v>0</v>
      </c>
      <c r="W4500" s="54"/>
      <c r="X4500" s="3">
        <v>88</v>
      </c>
      <c r="Y4500" s="4">
        <v>40</v>
      </c>
      <c r="Z4500" s="10">
        <v>19003</v>
      </c>
      <c r="AA4500" s="3">
        <v>1952</v>
      </c>
      <c r="AB4500" s="3">
        <v>40</v>
      </c>
      <c r="AC4500" s="52" t="s">
        <v>9364</v>
      </c>
      <c r="AD4500" s="52"/>
      <c r="AE4500" s="52"/>
      <c r="AF4500" s="61" t="s">
        <v>9365</v>
      </c>
      <c r="AG4500" s="61"/>
      <c r="AH4500" s="61"/>
      <c r="AI4500" s="61"/>
      <c r="AJ4500" s="61"/>
      <c r="AK4500" s="19">
        <v>569</v>
      </c>
      <c r="AL4500" s="9">
        <v>0</v>
      </c>
    </row>
    <row r="4501" spans="1:38">
      <c r="A4501" s="58">
        <v>196600000230000</v>
      </c>
      <c r="B4501" s="58"/>
      <c r="C4501" s="52" t="s">
        <v>9366</v>
      </c>
      <c r="D4501" s="52"/>
      <c r="E4501" s="52"/>
      <c r="F4501" s="52"/>
      <c r="G4501" s="52"/>
      <c r="H4501" s="52"/>
      <c r="I4501" s="52"/>
      <c r="J4501" s="52"/>
      <c r="K4501" s="52"/>
      <c r="L4501" s="52"/>
      <c r="M4501" s="52"/>
      <c r="N4501" s="53">
        <v>5069</v>
      </c>
      <c r="O4501" s="53"/>
      <c r="P4501" s="53"/>
      <c r="Q4501" s="53"/>
      <c r="R4501" s="53"/>
      <c r="S4501" s="53"/>
      <c r="T4501" s="53">
        <v>5069</v>
      </c>
      <c r="U4501" s="53"/>
      <c r="V4501" s="54">
        <v>0</v>
      </c>
      <c r="W4501" s="54"/>
      <c r="X4501" s="3">
        <v>88</v>
      </c>
      <c r="Y4501" s="4">
        <v>40</v>
      </c>
      <c r="Z4501" s="5">
        <v>24112</v>
      </c>
      <c r="AA4501" s="3">
        <v>1966</v>
      </c>
      <c r="AB4501" s="3">
        <v>40</v>
      </c>
      <c r="AC4501" s="52" t="s">
        <v>9367</v>
      </c>
      <c r="AD4501" s="52"/>
      <c r="AE4501" s="52"/>
      <c r="AF4501" s="61" t="s">
        <v>9279</v>
      </c>
      <c r="AG4501" s="61"/>
      <c r="AH4501" s="61"/>
      <c r="AI4501" s="61"/>
      <c r="AJ4501" s="61"/>
      <c r="AK4501" s="20">
        <v>1019</v>
      </c>
      <c r="AL4501" s="9">
        <v>0</v>
      </c>
    </row>
    <row r="4502" spans="1:38">
      <c r="A4502" s="58">
        <v>196600000230030</v>
      </c>
      <c r="B4502" s="58"/>
      <c r="C4502" s="52" t="s">
        <v>9368</v>
      </c>
      <c r="D4502" s="52"/>
      <c r="E4502" s="52"/>
      <c r="F4502" s="52"/>
      <c r="G4502" s="52"/>
      <c r="H4502" s="52"/>
      <c r="I4502" s="52"/>
      <c r="J4502" s="52"/>
      <c r="K4502" s="52"/>
      <c r="L4502" s="52"/>
      <c r="M4502" s="52"/>
      <c r="N4502" s="55">
        <v>598.27</v>
      </c>
      <c r="O4502" s="55"/>
      <c r="P4502" s="55"/>
      <c r="Q4502" s="55"/>
      <c r="R4502" s="55"/>
      <c r="S4502" s="55"/>
      <c r="T4502" s="54">
        <v>598.27</v>
      </c>
      <c r="U4502" s="54"/>
      <c r="V4502" s="54">
        <v>0</v>
      </c>
      <c r="W4502" s="54"/>
      <c r="X4502" s="3">
        <v>88</v>
      </c>
      <c r="Y4502" s="4">
        <v>40</v>
      </c>
      <c r="Z4502" s="5">
        <v>24112</v>
      </c>
      <c r="AA4502" s="3">
        <v>1966</v>
      </c>
      <c r="AB4502" s="3">
        <v>40</v>
      </c>
      <c r="AC4502" s="52" t="s">
        <v>9369</v>
      </c>
      <c r="AD4502" s="52"/>
      <c r="AE4502" s="52"/>
      <c r="AF4502" s="61" t="s">
        <v>9279</v>
      </c>
      <c r="AG4502" s="61"/>
      <c r="AH4502" s="61"/>
      <c r="AI4502" s="61"/>
      <c r="AJ4502" s="61"/>
      <c r="AK4502" s="20">
        <v>1019</v>
      </c>
      <c r="AL4502" s="9">
        <v>0</v>
      </c>
    </row>
    <row r="4503" spans="1:38">
      <c r="A4503" s="58">
        <v>196600000230020</v>
      </c>
      <c r="B4503" s="58"/>
      <c r="C4503" s="52" t="s">
        <v>9370</v>
      </c>
      <c r="D4503" s="52"/>
      <c r="E4503" s="52"/>
      <c r="F4503" s="52"/>
      <c r="G4503" s="52"/>
      <c r="H4503" s="52"/>
      <c r="I4503" s="52"/>
      <c r="J4503" s="52"/>
      <c r="K4503" s="52"/>
      <c r="L4503" s="52"/>
      <c r="M4503" s="52"/>
      <c r="N4503" s="53">
        <v>1135.26</v>
      </c>
      <c r="O4503" s="53"/>
      <c r="P4503" s="53"/>
      <c r="Q4503" s="53"/>
      <c r="R4503" s="53"/>
      <c r="S4503" s="53"/>
      <c r="T4503" s="53">
        <v>1135.26</v>
      </c>
      <c r="U4503" s="53"/>
      <c r="V4503" s="54">
        <v>0</v>
      </c>
      <c r="W4503" s="54"/>
      <c r="X4503" s="3">
        <v>88</v>
      </c>
      <c r="Y4503" s="4">
        <v>40</v>
      </c>
      <c r="Z4503" s="5">
        <v>24112</v>
      </c>
      <c r="AA4503" s="3">
        <v>1966</v>
      </c>
      <c r="AB4503" s="3">
        <v>40</v>
      </c>
      <c r="AC4503" s="52" t="s">
        <v>9371</v>
      </c>
      <c r="AD4503" s="52"/>
      <c r="AE4503" s="52"/>
      <c r="AF4503" s="61" t="s">
        <v>9279</v>
      </c>
      <c r="AG4503" s="61"/>
      <c r="AH4503" s="61"/>
      <c r="AI4503" s="61"/>
      <c r="AJ4503" s="61"/>
      <c r="AK4503" s="20">
        <v>1019</v>
      </c>
      <c r="AL4503" s="9">
        <v>0</v>
      </c>
    </row>
    <row r="4504" spans="1:38">
      <c r="A4504" s="58">
        <v>196600000230010</v>
      </c>
      <c r="B4504" s="58"/>
      <c r="C4504" s="52" t="s">
        <v>9372</v>
      </c>
      <c r="D4504" s="52"/>
      <c r="E4504" s="52"/>
      <c r="F4504" s="52"/>
      <c r="G4504" s="52"/>
      <c r="H4504" s="52"/>
      <c r="I4504" s="52"/>
      <c r="J4504" s="52"/>
      <c r="K4504" s="52"/>
      <c r="L4504" s="52"/>
      <c r="M4504" s="52"/>
      <c r="N4504" s="55">
        <v>403</v>
      </c>
      <c r="O4504" s="55"/>
      <c r="P4504" s="55"/>
      <c r="Q4504" s="55"/>
      <c r="R4504" s="55"/>
      <c r="S4504" s="55"/>
      <c r="T4504" s="54">
        <v>403</v>
      </c>
      <c r="U4504" s="54"/>
      <c r="V4504" s="54">
        <v>0</v>
      </c>
      <c r="W4504" s="54"/>
      <c r="X4504" s="3">
        <v>88</v>
      </c>
      <c r="Y4504" s="4">
        <v>40</v>
      </c>
      <c r="Z4504" s="5">
        <v>24112</v>
      </c>
      <c r="AA4504" s="3">
        <v>1966</v>
      </c>
      <c r="AB4504" s="3">
        <v>40</v>
      </c>
      <c r="AC4504" s="52" t="s">
        <v>9373</v>
      </c>
      <c r="AD4504" s="52"/>
      <c r="AE4504" s="52"/>
      <c r="AF4504" s="61" t="s">
        <v>9279</v>
      </c>
      <c r="AG4504" s="61"/>
      <c r="AH4504" s="61"/>
      <c r="AI4504" s="61"/>
      <c r="AJ4504" s="61"/>
      <c r="AK4504" s="20">
        <v>1019</v>
      </c>
      <c r="AL4504" s="9">
        <v>0</v>
      </c>
    </row>
    <row r="4505" spans="1:38">
      <c r="A4505" s="58">
        <v>198000000231490</v>
      </c>
      <c r="B4505" s="58"/>
      <c r="C4505" s="52" t="s">
        <v>9374</v>
      </c>
      <c r="D4505" s="52"/>
      <c r="E4505" s="52"/>
      <c r="F4505" s="52"/>
      <c r="G4505" s="52"/>
      <c r="H4505" s="52"/>
      <c r="I4505" s="52"/>
      <c r="J4505" s="52"/>
      <c r="K4505" s="52"/>
      <c r="L4505" s="52"/>
      <c r="M4505" s="52"/>
      <c r="N4505" s="53">
        <v>5391</v>
      </c>
      <c r="O4505" s="53"/>
      <c r="P4505" s="53"/>
      <c r="Q4505" s="53"/>
      <c r="R4505" s="53"/>
      <c r="S4505" s="53"/>
      <c r="T4505" s="53">
        <v>4117.1899999999996</v>
      </c>
      <c r="U4505" s="53"/>
      <c r="V4505" s="54">
        <v>137.63</v>
      </c>
      <c r="W4505" s="54"/>
      <c r="X4505" s="3">
        <v>88</v>
      </c>
      <c r="Y4505" s="4">
        <v>40</v>
      </c>
      <c r="Z4505" s="5">
        <v>29221</v>
      </c>
      <c r="AA4505" s="3">
        <v>1980</v>
      </c>
      <c r="AB4505" s="3">
        <v>40</v>
      </c>
      <c r="AC4505" s="52" t="s">
        <v>9375</v>
      </c>
      <c r="AD4505" s="52"/>
      <c r="AE4505" s="52"/>
      <c r="AF4505" s="52" t="s">
        <v>9376</v>
      </c>
      <c r="AG4505" s="52"/>
      <c r="AH4505" s="52"/>
      <c r="AI4505" s="52"/>
      <c r="AJ4505" s="52"/>
      <c r="AK4505" s="20">
        <v>3376</v>
      </c>
      <c r="AL4505" s="6">
        <v>3422</v>
      </c>
    </row>
    <row r="4506" spans="1:38">
      <c r="A4506" s="58">
        <v>197500000229470</v>
      </c>
      <c r="B4506" s="58"/>
      <c r="C4506" s="52" t="s">
        <v>9377</v>
      </c>
      <c r="D4506" s="52"/>
      <c r="E4506" s="52"/>
      <c r="F4506" s="52"/>
      <c r="G4506" s="52"/>
      <c r="H4506" s="52"/>
      <c r="I4506" s="52"/>
      <c r="J4506" s="52"/>
      <c r="K4506" s="52"/>
      <c r="L4506" s="52"/>
      <c r="M4506" s="52"/>
      <c r="N4506" s="53">
        <v>33904.19</v>
      </c>
      <c r="O4506" s="53"/>
      <c r="P4506" s="53"/>
      <c r="Q4506" s="53"/>
      <c r="R4506" s="53"/>
      <c r="S4506" s="53"/>
      <c r="T4506" s="53">
        <v>29820.720000000001</v>
      </c>
      <c r="U4506" s="53"/>
      <c r="V4506" s="54">
        <v>890.9</v>
      </c>
      <c r="W4506" s="54"/>
      <c r="X4506" s="3">
        <v>88</v>
      </c>
      <c r="Y4506" s="4">
        <v>40</v>
      </c>
      <c r="Z4506" s="5">
        <v>27399</v>
      </c>
      <c r="AA4506" s="3">
        <v>1975</v>
      </c>
      <c r="AB4506" s="3">
        <v>40</v>
      </c>
      <c r="AC4506" s="52" t="s">
        <v>9378</v>
      </c>
      <c r="AD4506" s="52"/>
      <c r="AE4506" s="52"/>
      <c r="AF4506" s="52" t="s">
        <v>9379</v>
      </c>
      <c r="AG4506" s="52"/>
      <c r="AH4506" s="52"/>
      <c r="AI4506" s="52"/>
      <c r="AJ4506" s="52"/>
      <c r="AK4506" s="20">
        <v>2297</v>
      </c>
      <c r="AL4506" s="6">
        <v>16124</v>
      </c>
    </row>
    <row r="4507" spans="1:38">
      <c r="A4507" t="s">
        <v>183</v>
      </c>
    </row>
    <row r="4508" spans="1:38">
      <c r="A4508" s="52" t="s">
        <v>9380</v>
      </c>
      <c r="B4508" s="52"/>
      <c r="C4508" s="52"/>
      <c r="D4508" s="52"/>
      <c r="E4508" s="52"/>
      <c r="F4508" s="52"/>
      <c r="G4508" s="52"/>
      <c r="H4508" s="52"/>
      <c r="I4508" s="52"/>
      <c r="J4508" s="52"/>
      <c r="K4508" s="52"/>
      <c r="L4508" s="52"/>
      <c r="M4508" s="53">
        <v>14725</v>
      </c>
      <c r="N4508" s="53"/>
      <c r="O4508" s="53"/>
      <c r="P4508" s="53"/>
      <c r="Q4508" s="53"/>
      <c r="R4508" s="53"/>
      <c r="S4508" s="53"/>
      <c r="T4508" s="53">
        <v>14725</v>
      </c>
      <c r="U4508" s="53"/>
      <c r="V4508" s="54">
        <v>0</v>
      </c>
      <c r="W4508" s="54"/>
      <c r="X4508" s="3">
        <v>88</v>
      </c>
      <c r="Y4508" s="4">
        <v>40</v>
      </c>
      <c r="Z4508" s="10">
        <v>23753</v>
      </c>
      <c r="AA4508" s="3">
        <v>1965</v>
      </c>
      <c r="AB4508" s="3">
        <v>40</v>
      </c>
      <c r="AC4508" s="52" t="s">
        <v>9381</v>
      </c>
      <c r="AD4508" s="52"/>
      <c r="AE4508" s="52"/>
      <c r="AF4508" s="52" t="s">
        <v>151</v>
      </c>
      <c r="AG4508" s="52"/>
      <c r="AH4508" s="52"/>
      <c r="AI4508" s="52"/>
      <c r="AJ4508" s="52"/>
      <c r="AK4508" s="52"/>
      <c r="AL4508" s="9">
        <v>0</v>
      </c>
    </row>
    <row r="4509" spans="1:38">
      <c r="A4509" s="52" t="s">
        <v>9382</v>
      </c>
      <c r="B4509" s="52"/>
      <c r="C4509" s="52"/>
      <c r="D4509" s="52"/>
      <c r="E4509" s="52"/>
      <c r="F4509" s="52"/>
      <c r="G4509" s="52"/>
      <c r="H4509" s="52"/>
      <c r="I4509" s="52"/>
      <c r="J4509" s="52"/>
      <c r="K4509" s="52"/>
      <c r="L4509" s="52"/>
      <c r="M4509" s="55">
        <v>159.74</v>
      </c>
      <c r="N4509" s="55"/>
      <c r="O4509" s="55"/>
      <c r="P4509" s="55"/>
      <c r="Q4509" s="55"/>
      <c r="R4509" s="55"/>
      <c r="S4509" s="55"/>
      <c r="T4509" s="54">
        <v>159.74</v>
      </c>
      <c r="U4509" s="54"/>
      <c r="V4509" s="54">
        <v>0</v>
      </c>
      <c r="W4509" s="54"/>
      <c r="X4509" s="3">
        <v>88</v>
      </c>
      <c r="Y4509" s="4">
        <v>40</v>
      </c>
      <c r="Z4509" s="10">
        <v>23753</v>
      </c>
      <c r="AA4509" s="3">
        <v>1965</v>
      </c>
      <c r="AB4509" s="3">
        <v>40</v>
      </c>
      <c r="AC4509" s="52" t="s">
        <v>9383</v>
      </c>
      <c r="AD4509" s="52"/>
      <c r="AE4509" s="52"/>
      <c r="AF4509" s="52" t="s">
        <v>151</v>
      </c>
      <c r="AG4509" s="52"/>
      <c r="AH4509" s="52"/>
      <c r="AI4509" s="52"/>
      <c r="AJ4509" s="52"/>
      <c r="AK4509" s="52"/>
      <c r="AL4509" s="9">
        <v>0</v>
      </c>
    </row>
    <row r="4510" spans="1:38">
      <c r="A4510" s="52" t="s">
        <v>9384</v>
      </c>
      <c r="B4510" s="52"/>
      <c r="C4510" s="52"/>
      <c r="D4510" s="52"/>
      <c r="E4510" s="52"/>
      <c r="F4510" s="52"/>
      <c r="G4510" s="52"/>
      <c r="H4510" s="52"/>
      <c r="I4510" s="52"/>
      <c r="J4510" s="52"/>
      <c r="K4510" s="52"/>
      <c r="L4510" s="52"/>
      <c r="M4510" s="53">
        <v>655149.59</v>
      </c>
      <c r="N4510" s="53"/>
      <c r="O4510" s="53"/>
      <c r="P4510" s="53"/>
      <c r="Q4510" s="53"/>
      <c r="R4510" s="53"/>
      <c r="S4510" s="53"/>
      <c r="T4510" s="53">
        <v>393000.05</v>
      </c>
      <c r="U4510" s="53"/>
      <c r="V4510" s="53">
        <v>32757.48</v>
      </c>
      <c r="W4510" s="53"/>
      <c r="X4510" s="3">
        <v>88</v>
      </c>
      <c r="Y4510" s="4">
        <v>20</v>
      </c>
      <c r="Z4510" s="8">
        <v>36068</v>
      </c>
      <c r="AA4510" s="3">
        <v>1998</v>
      </c>
      <c r="AB4510" s="3">
        <v>20</v>
      </c>
      <c r="AC4510" s="52" t="s">
        <v>9385</v>
      </c>
      <c r="AD4510" s="52"/>
      <c r="AE4510" s="52"/>
      <c r="AF4510" s="52" t="s">
        <v>9386</v>
      </c>
      <c r="AG4510" s="52"/>
      <c r="AH4510" s="52"/>
      <c r="AI4510" s="52"/>
      <c r="AJ4510" s="52"/>
      <c r="AK4510" s="52"/>
      <c r="AL4510" s="6">
        <v>401600</v>
      </c>
    </row>
    <row r="4511" spans="1:38">
      <c r="A4511" s="52" t="s">
        <v>9387</v>
      </c>
      <c r="B4511" s="52"/>
      <c r="C4511" s="52"/>
      <c r="D4511" s="52"/>
      <c r="E4511" s="52"/>
      <c r="F4511" s="52"/>
      <c r="G4511" s="52"/>
      <c r="H4511" s="52"/>
      <c r="I4511" s="52"/>
      <c r="J4511" s="52"/>
      <c r="K4511" s="52"/>
      <c r="L4511" s="52"/>
      <c r="M4511" s="55">
        <v>0.01</v>
      </c>
      <c r="N4511" s="55"/>
      <c r="O4511" s="55"/>
      <c r="P4511" s="55"/>
      <c r="Q4511" s="55"/>
      <c r="R4511" s="55"/>
      <c r="S4511" s="55"/>
      <c r="T4511" s="54">
        <v>0.01</v>
      </c>
      <c r="U4511" s="54"/>
      <c r="V4511" s="54">
        <v>0</v>
      </c>
      <c r="W4511" s="54"/>
      <c r="X4511" s="3">
        <v>88</v>
      </c>
      <c r="Y4511" s="4">
        <v>40</v>
      </c>
      <c r="Z4511" s="5">
        <v>28491</v>
      </c>
      <c r="AA4511" s="3">
        <v>1978</v>
      </c>
      <c r="AB4511" s="3">
        <v>40</v>
      </c>
      <c r="AC4511" s="52" t="s">
        <v>9173</v>
      </c>
      <c r="AD4511" s="52"/>
      <c r="AE4511" s="52"/>
      <c r="AF4511" s="52" t="s">
        <v>2609</v>
      </c>
      <c r="AG4511" s="52"/>
      <c r="AH4511" s="52"/>
      <c r="AI4511" s="52"/>
      <c r="AJ4511" s="52"/>
      <c r="AK4511" s="52"/>
      <c r="AL4511" s="9">
        <v>0</v>
      </c>
    </row>
    <row r="4512" spans="1:38">
      <c r="A4512" s="52" t="s">
        <v>9388</v>
      </c>
      <c r="B4512" s="52"/>
      <c r="C4512" s="52"/>
      <c r="D4512" s="52"/>
      <c r="E4512" s="52"/>
      <c r="F4512" s="52"/>
      <c r="G4512" s="52"/>
      <c r="H4512" s="52"/>
      <c r="I4512" s="52"/>
      <c r="J4512" s="52"/>
      <c r="K4512" s="52"/>
      <c r="L4512" s="52"/>
      <c r="M4512" s="53">
        <v>1219754.31</v>
      </c>
      <c r="N4512" s="53"/>
      <c r="O4512" s="53"/>
      <c r="P4512" s="53"/>
      <c r="Q4512" s="53"/>
      <c r="R4512" s="53"/>
      <c r="S4512" s="53"/>
      <c r="T4512" s="53">
        <v>618735.74</v>
      </c>
      <c r="U4512" s="53"/>
      <c r="V4512" s="53">
        <v>30046.799999999999</v>
      </c>
      <c r="W4512" s="53"/>
      <c r="X4512" s="3">
        <v>88</v>
      </c>
      <c r="Y4512" s="4">
        <v>40</v>
      </c>
      <c r="Z4512" s="10">
        <v>32883</v>
      </c>
      <c r="AA4512" s="3">
        <v>1990</v>
      </c>
      <c r="AB4512" s="3">
        <v>40</v>
      </c>
      <c r="AC4512" s="52" t="s">
        <v>9389</v>
      </c>
      <c r="AD4512" s="52"/>
      <c r="AE4512" s="52"/>
      <c r="AF4512" s="52" t="s">
        <v>9390</v>
      </c>
      <c r="AG4512" s="52"/>
      <c r="AH4512" s="52"/>
      <c r="AI4512" s="52"/>
      <c r="AJ4512" s="52"/>
      <c r="AK4512" s="52"/>
      <c r="AL4512" s="6">
        <v>1152143</v>
      </c>
    </row>
    <row r="4513" spans="1:38">
      <c r="A4513" s="52" t="s">
        <v>9391</v>
      </c>
      <c r="B4513" s="52"/>
      <c r="C4513" s="52"/>
      <c r="D4513" s="52"/>
      <c r="E4513" s="52"/>
      <c r="F4513" s="52"/>
      <c r="G4513" s="52"/>
      <c r="H4513" s="52"/>
      <c r="I4513" s="52"/>
      <c r="J4513" s="52"/>
      <c r="K4513" s="52"/>
      <c r="L4513" s="52"/>
      <c r="M4513" s="53">
        <v>112887.01</v>
      </c>
      <c r="N4513" s="53"/>
      <c r="O4513" s="53"/>
      <c r="P4513" s="53"/>
      <c r="Q4513" s="53"/>
      <c r="R4513" s="53"/>
      <c r="S4513" s="53"/>
      <c r="T4513" s="53">
        <v>112887.01</v>
      </c>
      <c r="U4513" s="53"/>
      <c r="V4513" s="54">
        <v>0</v>
      </c>
      <c r="W4513" s="54"/>
      <c r="X4513" s="3">
        <v>88</v>
      </c>
      <c r="Y4513" s="4">
        <v>12</v>
      </c>
      <c r="Z4513" s="10">
        <v>32883</v>
      </c>
      <c r="AA4513" s="3">
        <v>1990</v>
      </c>
      <c r="AB4513" s="3">
        <v>12</v>
      </c>
      <c r="AC4513" s="52" t="s">
        <v>9392</v>
      </c>
      <c r="AD4513" s="52"/>
      <c r="AE4513" s="52"/>
      <c r="AF4513" s="52" t="s">
        <v>52</v>
      </c>
      <c r="AG4513" s="52"/>
      <c r="AH4513" s="52"/>
      <c r="AI4513" s="52"/>
      <c r="AJ4513" s="52"/>
      <c r="AK4513" s="52"/>
      <c r="AL4513" s="9">
        <v>0</v>
      </c>
    </row>
    <row r="4514" spans="1:38">
      <c r="A4514" s="52" t="s">
        <v>9393</v>
      </c>
      <c r="B4514" s="52"/>
      <c r="C4514" s="52"/>
      <c r="D4514" s="52"/>
      <c r="E4514" s="52"/>
      <c r="F4514" s="52"/>
      <c r="G4514" s="52"/>
      <c r="H4514" s="52"/>
      <c r="I4514" s="52"/>
      <c r="J4514" s="52"/>
      <c r="K4514" s="52"/>
      <c r="L4514" s="52"/>
      <c r="M4514" s="53">
        <v>2999931.67</v>
      </c>
      <c r="N4514" s="53"/>
      <c r="O4514" s="53"/>
      <c r="P4514" s="53"/>
      <c r="Q4514" s="53"/>
      <c r="R4514" s="53"/>
      <c r="S4514" s="53"/>
      <c r="T4514" s="53">
        <v>1521753.52</v>
      </c>
      <c r="U4514" s="53"/>
      <c r="V4514" s="53">
        <v>73898.81</v>
      </c>
      <c r="W4514" s="53"/>
      <c r="X4514" s="3">
        <v>88</v>
      </c>
      <c r="Y4514" s="4">
        <v>40</v>
      </c>
      <c r="Z4514" s="10">
        <v>32883</v>
      </c>
      <c r="AA4514" s="3">
        <v>1990</v>
      </c>
      <c r="AB4514" s="3">
        <v>40</v>
      </c>
      <c r="AC4514" s="52" t="s">
        <v>9394</v>
      </c>
      <c r="AD4514" s="52"/>
      <c r="AE4514" s="52"/>
      <c r="AF4514" s="52" t="s">
        <v>9395</v>
      </c>
      <c r="AG4514" s="52"/>
      <c r="AH4514" s="52"/>
      <c r="AI4514" s="52"/>
      <c r="AJ4514" s="52"/>
      <c r="AK4514" s="52"/>
      <c r="AL4514" s="6">
        <v>2833643</v>
      </c>
    </row>
    <row r="4515" spans="1:38">
      <c r="A4515" s="52" t="s">
        <v>9396</v>
      </c>
      <c r="B4515" s="52"/>
      <c r="C4515" s="52"/>
      <c r="D4515" s="52"/>
      <c r="E4515" s="52"/>
      <c r="F4515" s="52"/>
      <c r="G4515" s="52"/>
      <c r="H4515" s="52"/>
      <c r="I4515" s="52"/>
      <c r="J4515" s="52"/>
      <c r="K4515" s="52"/>
      <c r="L4515" s="52"/>
      <c r="M4515" s="53">
        <v>56443.51</v>
      </c>
      <c r="N4515" s="53"/>
      <c r="O4515" s="53"/>
      <c r="P4515" s="53"/>
      <c r="Q4515" s="53"/>
      <c r="R4515" s="53"/>
      <c r="S4515" s="53"/>
      <c r="T4515" s="53">
        <v>27786.46</v>
      </c>
      <c r="U4515" s="53"/>
      <c r="V4515" s="53">
        <v>1432.66</v>
      </c>
      <c r="W4515" s="53"/>
      <c r="X4515" s="3">
        <v>88</v>
      </c>
      <c r="Y4515" s="4">
        <v>40</v>
      </c>
      <c r="Z4515" s="10">
        <v>32883</v>
      </c>
      <c r="AA4515" s="3">
        <v>1990</v>
      </c>
      <c r="AB4515" s="3">
        <v>40</v>
      </c>
      <c r="AC4515" s="52" t="s">
        <v>9397</v>
      </c>
      <c r="AD4515" s="52"/>
      <c r="AE4515" s="52"/>
      <c r="AF4515" s="52" t="s">
        <v>3797</v>
      </c>
      <c r="AG4515" s="52"/>
      <c r="AH4515" s="52"/>
      <c r="AI4515" s="52"/>
      <c r="AJ4515" s="52"/>
      <c r="AK4515" s="52"/>
      <c r="AL4515" s="6">
        <v>54935</v>
      </c>
    </row>
    <row r="4516" spans="1:38">
      <c r="A4516" s="52" t="s">
        <v>9398</v>
      </c>
      <c r="B4516" s="52"/>
      <c r="C4516" s="52"/>
      <c r="D4516" s="52"/>
      <c r="E4516" s="52"/>
      <c r="F4516" s="52"/>
      <c r="G4516" s="52"/>
      <c r="H4516" s="52"/>
      <c r="I4516" s="52"/>
      <c r="J4516" s="52"/>
      <c r="K4516" s="52"/>
      <c r="L4516" s="52"/>
      <c r="M4516" s="53">
        <v>56443.51</v>
      </c>
      <c r="N4516" s="53"/>
      <c r="O4516" s="53"/>
      <c r="P4516" s="53"/>
      <c r="Q4516" s="53"/>
      <c r="R4516" s="53"/>
      <c r="S4516" s="53"/>
      <c r="T4516" s="53">
        <v>27786.46</v>
      </c>
      <c r="U4516" s="53"/>
      <c r="V4516" s="53">
        <v>1432.66</v>
      </c>
      <c r="W4516" s="53"/>
      <c r="X4516" s="3">
        <v>88</v>
      </c>
      <c r="Y4516" s="4">
        <v>40</v>
      </c>
      <c r="Z4516" s="10">
        <v>32883</v>
      </c>
      <c r="AA4516" s="3">
        <v>1990</v>
      </c>
      <c r="AB4516" s="3">
        <v>40</v>
      </c>
      <c r="AC4516" s="52" t="s">
        <v>9397</v>
      </c>
      <c r="AD4516" s="52"/>
      <c r="AE4516" s="52"/>
      <c r="AF4516" s="52" t="s">
        <v>3797</v>
      </c>
      <c r="AG4516" s="52"/>
      <c r="AH4516" s="52"/>
      <c r="AI4516" s="52"/>
      <c r="AJ4516" s="52"/>
      <c r="AK4516" s="52"/>
      <c r="AL4516" s="6">
        <v>54935</v>
      </c>
    </row>
    <row r="4517" spans="1:38">
      <c r="A4517" s="52" t="s">
        <v>9399</v>
      </c>
      <c r="B4517" s="52"/>
      <c r="C4517" s="52"/>
      <c r="D4517" s="52"/>
      <c r="E4517" s="52"/>
      <c r="F4517" s="52"/>
      <c r="G4517" s="52"/>
      <c r="H4517" s="52"/>
      <c r="I4517" s="52"/>
      <c r="J4517" s="52"/>
      <c r="K4517" s="52"/>
      <c r="L4517" s="52"/>
      <c r="M4517" s="53">
        <v>451548.04</v>
      </c>
      <c r="N4517" s="53"/>
      <c r="O4517" s="53"/>
      <c r="P4517" s="53"/>
      <c r="Q4517" s="53"/>
      <c r="R4517" s="53"/>
      <c r="S4517" s="53"/>
      <c r="T4517" s="53">
        <v>222292.42</v>
      </c>
      <c r="U4517" s="53"/>
      <c r="V4517" s="53">
        <v>11461.24</v>
      </c>
      <c r="W4517" s="53"/>
      <c r="X4517" s="3">
        <v>88</v>
      </c>
      <c r="Y4517" s="4">
        <v>40</v>
      </c>
      <c r="Z4517" s="10">
        <v>32883</v>
      </c>
      <c r="AA4517" s="3">
        <v>1990</v>
      </c>
      <c r="AB4517" s="3">
        <v>40</v>
      </c>
      <c r="AC4517" s="52" t="s">
        <v>9400</v>
      </c>
      <c r="AD4517" s="52"/>
      <c r="AE4517" s="52"/>
      <c r="AF4517" s="52" t="s">
        <v>9401</v>
      </c>
      <c r="AG4517" s="52"/>
      <c r="AH4517" s="52"/>
      <c r="AI4517" s="52"/>
      <c r="AJ4517" s="52"/>
      <c r="AK4517" s="52"/>
      <c r="AL4517" s="6">
        <v>439479</v>
      </c>
    </row>
    <row r="4518" spans="1:38">
      <c r="A4518" s="52" t="s">
        <v>9402</v>
      </c>
      <c r="B4518" s="52"/>
      <c r="C4518" s="52"/>
      <c r="D4518" s="52"/>
      <c r="E4518" s="52"/>
      <c r="F4518" s="52"/>
      <c r="G4518" s="52"/>
      <c r="H4518" s="52"/>
      <c r="I4518" s="52"/>
      <c r="J4518" s="52"/>
      <c r="K4518" s="52"/>
      <c r="L4518" s="52"/>
      <c r="M4518" s="53">
        <v>86690.06</v>
      </c>
      <c r="N4518" s="53"/>
      <c r="O4518" s="53"/>
      <c r="P4518" s="53"/>
      <c r="Q4518" s="53"/>
      <c r="R4518" s="53"/>
      <c r="S4518" s="53"/>
      <c r="T4518" s="53">
        <v>86690.06</v>
      </c>
      <c r="U4518" s="53"/>
      <c r="V4518" s="54">
        <v>0</v>
      </c>
      <c r="W4518" s="54"/>
      <c r="X4518" s="3">
        <v>88</v>
      </c>
      <c r="Y4518" s="4">
        <v>12</v>
      </c>
      <c r="Z4518" s="10">
        <v>32518</v>
      </c>
      <c r="AA4518" s="3">
        <v>1989</v>
      </c>
      <c r="AB4518" s="3">
        <v>12</v>
      </c>
      <c r="AC4518" s="52" t="s">
        <v>9403</v>
      </c>
      <c r="AD4518" s="52"/>
      <c r="AE4518" s="52"/>
      <c r="AF4518" s="52" t="s">
        <v>578</v>
      </c>
      <c r="AG4518" s="52"/>
      <c r="AH4518" s="52"/>
      <c r="AI4518" s="52"/>
      <c r="AJ4518" s="52"/>
      <c r="AK4518" s="52"/>
      <c r="AL4518" s="9">
        <v>0</v>
      </c>
    </row>
    <row r="4519" spans="1:38">
      <c r="A4519" s="52" t="s">
        <v>9404</v>
      </c>
      <c r="B4519" s="52"/>
      <c r="C4519" s="52"/>
      <c r="D4519" s="52"/>
      <c r="E4519" s="52"/>
      <c r="F4519" s="52"/>
      <c r="G4519" s="52"/>
      <c r="H4519" s="52"/>
      <c r="I4519" s="52"/>
      <c r="J4519" s="52"/>
      <c r="K4519" s="52"/>
      <c r="L4519" s="52"/>
      <c r="M4519" s="53">
        <v>14153.48</v>
      </c>
      <c r="N4519" s="53"/>
      <c r="O4519" s="53"/>
      <c r="P4519" s="53"/>
      <c r="Q4519" s="53"/>
      <c r="R4519" s="53"/>
      <c r="S4519" s="53"/>
      <c r="T4519" s="53">
        <v>5844.74</v>
      </c>
      <c r="U4519" s="53"/>
      <c r="V4519" s="54">
        <v>286.49</v>
      </c>
      <c r="W4519" s="54"/>
      <c r="X4519" s="3">
        <v>88</v>
      </c>
      <c r="Y4519" s="4">
        <v>50</v>
      </c>
      <c r="Z4519" s="10">
        <v>32518</v>
      </c>
      <c r="AA4519" s="3">
        <v>1989</v>
      </c>
      <c r="AB4519" s="3">
        <v>50</v>
      </c>
      <c r="AC4519" s="52" t="s">
        <v>9405</v>
      </c>
      <c r="AD4519" s="52"/>
      <c r="AE4519" s="52"/>
      <c r="AF4519" s="52" t="s">
        <v>9406</v>
      </c>
      <c r="AG4519" s="52"/>
      <c r="AH4519" s="52"/>
      <c r="AI4519" s="52"/>
      <c r="AJ4519" s="52"/>
      <c r="AK4519" s="52"/>
      <c r="AL4519" s="6">
        <v>16350</v>
      </c>
    </row>
    <row r="4520" spans="1:38">
      <c r="A4520" s="52" t="s">
        <v>9407</v>
      </c>
      <c r="B4520" s="52"/>
      <c r="C4520" s="52"/>
      <c r="D4520" s="52"/>
      <c r="E4520" s="52"/>
      <c r="F4520" s="52"/>
      <c r="G4520" s="52"/>
      <c r="H4520" s="52"/>
      <c r="I4520" s="52"/>
      <c r="J4520" s="52"/>
      <c r="K4520" s="52"/>
      <c r="L4520" s="52"/>
      <c r="M4520" s="53">
        <v>158342.04999999999</v>
      </c>
      <c r="N4520" s="53"/>
      <c r="O4520" s="53"/>
      <c r="P4520" s="53"/>
      <c r="Q4520" s="53"/>
      <c r="R4520" s="53"/>
      <c r="S4520" s="53"/>
      <c r="T4520" s="53">
        <v>81933.2</v>
      </c>
      <c r="U4520" s="53"/>
      <c r="V4520" s="53">
        <v>4020.92</v>
      </c>
      <c r="W4520" s="53"/>
      <c r="X4520" s="3">
        <v>88</v>
      </c>
      <c r="Y4520" s="4">
        <v>40</v>
      </c>
      <c r="Z4520" s="10">
        <v>32518</v>
      </c>
      <c r="AA4520" s="3">
        <v>1989</v>
      </c>
      <c r="AB4520" s="3">
        <v>40</v>
      </c>
      <c r="AC4520" s="52" t="s">
        <v>9408</v>
      </c>
      <c r="AD4520" s="52"/>
      <c r="AE4520" s="52"/>
      <c r="AF4520" s="52" t="s">
        <v>9409</v>
      </c>
      <c r="AG4520" s="52"/>
      <c r="AH4520" s="52"/>
      <c r="AI4520" s="52"/>
      <c r="AJ4520" s="52"/>
      <c r="AK4520" s="52"/>
      <c r="AL4520" s="6">
        <v>150353</v>
      </c>
    </row>
    <row r="4521" spans="1:38">
      <c r="A4521" s="52" t="s">
        <v>9410</v>
      </c>
      <c r="B4521" s="52"/>
      <c r="C4521" s="52"/>
      <c r="D4521" s="52"/>
      <c r="E4521" s="52"/>
      <c r="F4521" s="52"/>
      <c r="G4521" s="52"/>
      <c r="H4521" s="52"/>
      <c r="I4521" s="52"/>
      <c r="J4521" s="52"/>
      <c r="K4521" s="52"/>
      <c r="L4521" s="52"/>
      <c r="M4521" s="53">
        <v>306068.99</v>
      </c>
      <c r="N4521" s="53"/>
      <c r="O4521" s="53"/>
      <c r="P4521" s="53"/>
      <c r="Q4521" s="53"/>
      <c r="R4521" s="53"/>
      <c r="S4521" s="53"/>
      <c r="T4521" s="53">
        <v>158373.89000000001</v>
      </c>
      <c r="U4521" s="53"/>
      <c r="V4521" s="53">
        <v>7772.28</v>
      </c>
      <c r="W4521" s="53"/>
      <c r="X4521" s="3">
        <v>88</v>
      </c>
      <c r="Y4521" s="4">
        <v>40</v>
      </c>
      <c r="Z4521" s="10">
        <v>32518</v>
      </c>
      <c r="AA4521" s="3">
        <v>1989</v>
      </c>
      <c r="AB4521" s="3">
        <v>40</v>
      </c>
      <c r="AC4521" s="52" t="s">
        <v>9411</v>
      </c>
      <c r="AD4521" s="52"/>
      <c r="AE4521" s="52"/>
      <c r="AF4521" s="52" t="s">
        <v>9412</v>
      </c>
      <c r="AG4521" s="52"/>
      <c r="AH4521" s="52"/>
      <c r="AI4521" s="52"/>
      <c r="AJ4521" s="52"/>
      <c r="AK4521" s="52"/>
      <c r="AL4521" s="6">
        <v>290627</v>
      </c>
    </row>
    <row r="4522" spans="1:38">
      <c r="A4522" s="52" t="s">
        <v>9413</v>
      </c>
      <c r="B4522" s="52"/>
      <c r="C4522" s="52"/>
      <c r="D4522" s="52"/>
      <c r="E4522" s="52"/>
      <c r="F4522" s="52"/>
      <c r="G4522" s="52"/>
      <c r="H4522" s="52"/>
      <c r="I4522" s="52"/>
      <c r="J4522" s="52"/>
      <c r="K4522" s="52"/>
      <c r="L4522" s="52"/>
      <c r="M4522" s="53">
        <v>309165.06</v>
      </c>
      <c r="N4522" s="53"/>
      <c r="O4522" s="53"/>
      <c r="P4522" s="53"/>
      <c r="Q4522" s="53"/>
      <c r="R4522" s="53"/>
      <c r="S4522" s="53"/>
      <c r="T4522" s="53">
        <v>159975.95000000001</v>
      </c>
      <c r="U4522" s="53"/>
      <c r="V4522" s="53">
        <v>7850.91</v>
      </c>
      <c r="W4522" s="53"/>
      <c r="X4522" s="3">
        <v>88</v>
      </c>
      <c r="Y4522" s="4">
        <v>40</v>
      </c>
      <c r="Z4522" s="10">
        <v>32518</v>
      </c>
      <c r="AA4522" s="3">
        <v>1989</v>
      </c>
      <c r="AB4522" s="3">
        <v>40</v>
      </c>
      <c r="AC4522" s="52" t="s">
        <v>9414</v>
      </c>
      <c r="AD4522" s="52"/>
      <c r="AE4522" s="52"/>
      <c r="AF4522" s="52" t="s">
        <v>9415</v>
      </c>
      <c r="AG4522" s="52"/>
      <c r="AH4522" s="52"/>
      <c r="AI4522" s="52"/>
      <c r="AJ4522" s="52"/>
      <c r="AK4522" s="52"/>
      <c r="AL4522" s="6">
        <v>293567</v>
      </c>
    </row>
    <row r="4523" spans="1:38">
      <c r="A4523" s="52" t="s">
        <v>9416</v>
      </c>
      <c r="B4523" s="52"/>
      <c r="C4523" s="52"/>
      <c r="D4523" s="52"/>
      <c r="E4523" s="52"/>
      <c r="F4523" s="52"/>
      <c r="G4523" s="52"/>
      <c r="H4523" s="52"/>
      <c r="I4523" s="52"/>
      <c r="J4523" s="52"/>
      <c r="K4523" s="52"/>
      <c r="L4523" s="52"/>
      <c r="M4523" s="53">
        <v>121189.17</v>
      </c>
      <c r="N4523" s="53"/>
      <c r="O4523" s="53"/>
      <c r="P4523" s="53"/>
      <c r="Q4523" s="53"/>
      <c r="R4523" s="53"/>
      <c r="S4523" s="53"/>
      <c r="T4523" s="53">
        <v>62708.62</v>
      </c>
      <c r="U4523" s="53"/>
      <c r="V4523" s="53">
        <v>3077.48</v>
      </c>
      <c r="W4523" s="53"/>
      <c r="X4523" s="3">
        <v>88</v>
      </c>
      <c r="Y4523" s="4">
        <v>40</v>
      </c>
      <c r="Z4523" s="10">
        <v>32518</v>
      </c>
      <c r="AA4523" s="3">
        <v>1989</v>
      </c>
      <c r="AB4523" s="3">
        <v>40</v>
      </c>
      <c r="AC4523" s="52" t="s">
        <v>9417</v>
      </c>
      <c r="AD4523" s="52"/>
      <c r="AE4523" s="52"/>
      <c r="AF4523" s="52" t="s">
        <v>9418</v>
      </c>
      <c r="AG4523" s="52"/>
      <c r="AH4523" s="52"/>
      <c r="AI4523" s="52"/>
      <c r="AJ4523" s="52"/>
      <c r="AK4523" s="52"/>
      <c r="AL4523" s="6">
        <v>115075</v>
      </c>
    </row>
    <row r="4524" spans="1:38">
      <c r="A4524" s="52" t="s">
        <v>9419</v>
      </c>
      <c r="B4524" s="52"/>
      <c r="C4524" s="52"/>
      <c r="D4524" s="52"/>
      <c r="E4524" s="52"/>
      <c r="F4524" s="52"/>
      <c r="G4524" s="52"/>
      <c r="H4524" s="52"/>
      <c r="I4524" s="52"/>
      <c r="J4524" s="52"/>
      <c r="K4524" s="52"/>
      <c r="L4524" s="52"/>
      <c r="M4524" s="53">
        <v>2355526.98</v>
      </c>
      <c r="N4524" s="53"/>
      <c r="O4524" s="53"/>
      <c r="P4524" s="53"/>
      <c r="Q4524" s="53"/>
      <c r="R4524" s="53"/>
      <c r="S4524" s="53"/>
      <c r="T4524" s="53">
        <v>1218856.82</v>
      </c>
      <c r="U4524" s="53"/>
      <c r="V4524" s="53">
        <v>59816.08</v>
      </c>
      <c r="W4524" s="53"/>
      <c r="X4524" s="3">
        <v>88</v>
      </c>
      <c r="Y4524" s="4">
        <v>40</v>
      </c>
      <c r="Z4524" s="10">
        <v>32518</v>
      </c>
      <c r="AA4524" s="3">
        <v>1989</v>
      </c>
      <c r="AB4524" s="3">
        <v>40</v>
      </c>
      <c r="AC4524" s="52" t="s">
        <v>9420</v>
      </c>
      <c r="AD4524" s="52"/>
      <c r="AE4524" s="52"/>
      <c r="AF4524" s="52" t="s">
        <v>9421</v>
      </c>
      <c r="AG4524" s="52"/>
      <c r="AH4524" s="52"/>
      <c r="AI4524" s="52"/>
      <c r="AJ4524" s="52"/>
      <c r="AK4524" s="52"/>
      <c r="AL4524" s="6">
        <v>2236680</v>
      </c>
    </row>
    <row r="4525" spans="1:38">
      <c r="A4525" s="52" t="s">
        <v>9422</v>
      </c>
      <c r="B4525" s="52"/>
      <c r="C4525" s="52"/>
      <c r="D4525" s="52"/>
      <c r="E4525" s="52"/>
      <c r="F4525" s="52"/>
      <c r="G4525" s="52"/>
      <c r="H4525" s="52"/>
      <c r="I4525" s="52"/>
      <c r="J4525" s="52"/>
      <c r="K4525" s="52"/>
      <c r="L4525" s="52"/>
      <c r="M4525" s="53">
        <v>53783.22</v>
      </c>
      <c r="N4525" s="53"/>
      <c r="O4525" s="53"/>
      <c r="P4525" s="53"/>
      <c r="Q4525" s="53"/>
      <c r="R4525" s="53"/>
      <c r="S4525" s="53"/>
      <c r="T4525" s="53">
        <v>27829.85</v>
      </c>
      <c r="U4525" s="53"/>
      <c r="V4525" s="53">
        <v>1365.81</v>
      </c>
      <c r="W4525" s="53"/>
      <c r="X4525" s="3">
        <v>88</v>
      </c>
      <c r="Y4525" s="4">
        <v>40</v>
      </c>
      <c r="Z4525" s="10">
        <v>32518</v>
      </c>
      <c r="AA4525" s="3">
        <v>1989</v>
      </c>
      <c r="AB4525" s="3">
        <v>40</v>
      </c>
      <c r="AC4525" s="52" t="s">
        <v>9423</v>
      </c>
      <c r="AD4525" s="52"/>
      <c r="AE4525" s="52"/>
      <c r="AF4525" s="52" t="s">
        <v>9424</v>
      </c>
      <c r="AG4525" s="52"/>
      <c r="AH4525" s="52"/>
      <c r="AI4525" s="52"/>
      <c r="AJ4525" s="52"/>
      <c r="AK4525" s="52"/>
      <c r="AL4525" s="6">
        <v>51070</v>
      </c>
    </row>
    <row r="4526" spans="1:38">
      <c r="A4526" s="52" t="s">
        <v>9425</v>
      </c>
      <c r="B4526" s="52"/>
      <c r="C4526" s="52"/>
      <c r="D4526" s="52"/>
      <c r="E4526" s="52"/>
      <c r="F4526" s="52"/>
      <c r="G4526" s="52"/>
      <c r="H4526" s="52"/>
      <c r="I4526" s="52"/>
      <c r="J4526" s="52"/>
      <c r="K4526" s="52"/>
      <c r="L4526" s="52"/>
      <c r="M4526" s="53">
        <v>205979.38</v>
      </c>
      <c r="N4526" s="53"/>
      <c r="O4526" s="53"/>
      <c r="P4526" s="53"/>
      <c r="Q4526" s="53"/>
      <c r="R4526" s="53"/>
      <c r="S4526" s="53"/>
      <c r="T4526" s="53">
        <v>36032.28</v>
      </c>
      <c r="U4526" s="53"/>
      <c r="V4526" s="53">
        <v>5149.4799999999996</v>
      </c>
      <c r="W4526" s="53"/>
      <c r="X4526" s="3">
        <v>88</v>
      </c>
      <c r="Y4526" s="4">
        <v>40</v>
      </c>
      <c r="Z4526" s="10">
        <v>37631</v>
      </c>
      <c r="AA4526" s="3">
        <v>2003</v>
      </c>
      <c r="AB4526" s="3">
        <v>40</v>
      </c>
      <c r="AC4526" s="52" t="s">
        <v>9426</v>
      </c>
      <c r="AD4526" s="52"/>
      <c r="AE4526" s="52"/>
      <c r="AF4526" s="52" t="s">
        <v>9427</v>
      </c>
      <c r="AG4526" s="52"/>
      <c r="AH4526" s="52"/>
      <c r="AI4526" s="52"/>
      <c r="AJ4526" s="52"/>
      <c r="AK4526" s="52"/>
      <c r="AL4526" s="6">
        <v>230243</v>
      </c>
    </row>
    <row r="4527" spans="1:38">
      <c r="A4527" s="52" t="s">
        <v>9428</v>
      </c>
      <c r="B4527" s="52"/>
      <c r="C4527" s="52"/>
      <c r="D4527" s="52"/>
      <c r="E4527" s="52"/>
      <c r="F4527" s="52"/>
      <c r="G4527" s="52"/>
      <c r="H4527" s="52"/>
      <c r="I4527" s="52"/>
      <c r="J4527" s="52"/>
      <c r="K4527" s="52"/>
      <c r="L4527" s="52"/>
      <c r="M4527" s="56">
        <v>6084.33</v>
      </c>
      <c r="N4527" s="56"/>
      <c r="O4527" s="56"/>
      <c r="P4527" s="56"/>
      <c r="Q4527" s="56"/>
      <c r="R4527" s="56"/>
      <c r="S4527" s="56"/>
      <c r="T4527" s="53">
        <v>6084.33</v>
      </c>
      <c r="U4527" s="53"/>
      <c r="V4527" s="54">
        <v>0</v>
      </c>
      <c r="W4527" s="54"/>
      <c r="X4527" s="3">
        <v>88</v>
      </c>
      <c r="Y4527" s="4">
        <v>12</v>
      </c>
      <c r="Z4527" s="10">
        <v>32883</v>
      </c>
      <c r="AA4527" s="3">
        <v>1990</v>
      </c>
      <c r="AB4527" s="3">
        <v>12</v>
      </c>
      <c r="AC4527" s="52" t="s">
        <v>9429</v>
      </c>
      <c r="AD4527" s="52"/>
      <c r="AE4527" s="52"/>
      <c r="AF4527" s="52" t="s">
        <v>52</v>
      </c>
      <c r="AG4527" s="52"/>
      <c r="AH4527" s="52"/>
      <c r="AI4527" s="52"/>
      <c r="AJ4527" s="52"/>
      <c r="AK4527" s="52"/>
      <c r="AL4527" s="9">
        <v>0</v>
      </c>
    </row>
    <row r="4528" spans="1:38">
      <c r="A4528" s="52" t="s">
        <v>9430</v>
      </c>
      <c r="B4528" s="52"/>
      <c r="C4528" s="52"/>
      <c r="D4528" s="52"/>
      <c r="E4528" s="52"/>
      <c r="F4528" s="52"/>
      <c r="G4528" s="52"/>
      <c r="H4528" s="52"/>
      <c r="I4528" s="52"/>
      <c r="J4528" s="52"/>
      <c r="K4528" s="52"/>
      <c r="L4528" s="52"/>
      <c r="M4528" s="56">
        <v>2190.1799999999998</v>
      </c>
      <c r="N4528" s="56"/>
      <c r="O4528" s="56"/>
      <c r="P4528" s="56"/>
      <c r="Q4528" s="56"/>
      <c r="R4528" s="56"/>
      <c r="S4528" s="56"/>
      <c r="T4528" s="53">
        <v>1078.07</v>
      </c>
      <c r="U4528" s="53"/>
      <c r="V4528" s="54">
        <v>55.58</v>
      </c>
      <c r="W4528" s="54"/>
      <c r="X4528" s="3">
        <v>88</v>
      </c>
      <c r="Y4528" s="4">
        <v>40</v>
      </c>
      <c r="Z4528" s="10">
        <v>32883</v>
      </c>
      <c r="AA4528" s="3">
        <v>1990</v>
      </c>
      <c r="AB4528" s="3">
        <v>40</v>
      </c>
      <c r="AC4528" s="52" t="s">
        <v>9431</v>
      </c>
      <c r="AD4528" s="52"/>
      <c r="AE4528" s="52"/>
      <c r="AF4528" s="52" t="s">
        <v>9432</v>
      </c>
      <c r="AG4528" s="52"/>
      <c r="AH4528" s="52"/>
      <c r="AI4528" s="52"/>
      <c r="AJ4528" s="52"/>
      <c r="AK4528" s="52"/>
      <c r="AL4528" s="6">
        <v>2132</v>
      </c>
    </row>
    <row r="4529" spans="1:38">
      <c r="A4529" s="52" t="s">
        <v>9433</v>
      </c>
      <c r="B4529" s="52"/>
      <c r="C4529" s="52"/>
      <c r="D4529" s="52"/>
      <c r="E4529" s="52"/>
      <c r="F4529" s="52"/>
      <c r="G4529" s="52"/>
      <c r="H4529" s="52"/>
      <c r="I4529" s="52"/>
      <c r="J4529" s="52"/>
      <c r="K4529" s="52"/>
      <c r="L4529" s="52"/>
      <c r="M4529" s="53">
        <v>103424.83</v>
      </c>
      <c r="N4529" s="53"/>
      <c r="O4529" s="53"/>
      <c r="P4529" s="53"/>
      <c r="Q4529" s="53"/>
      <c r="R4529" s="53"/>
      <c r="S4529" s="53"/>
      <c r="T4529" s="53">
        <v>50914.89</v>
      </c>
      <c r="U4529" s="53"/>
      <c r="V4529" s="53">
        <v>2625.14</v>
      </c>
      <c r="W4529" s="53"/>
      <c r="X4529" s="3">
        <v>88</v>
      </c>
      <c r="Y4529" s="4">
        <v>40</v>
      </c>
      <c r="Z4529" s="10">
        <v>32883</v>
      </c>
      <c r="AA4529" s="3">
        <v>1990</v>
      </c>
      <c r="AB4529" s="3">
        <v>40</v>
      </c>
      <c r="AC4529" s="52" t="s">
        <v>9434</v>
      </c>
      <c r="AD4529" s="52"/>
      <c r="AE4529" s="52"/>
      <c r="AF4529" s="52" t="s">
        <v>9435</v>
      </c>
      <c r="AG4529" s="52"/>
      <c r="AH4529" s="52"/>
      <c r="AI4529" s="52"/>
      <c r="AJ4529" s="52"/>
      <c r="AK4529" s="52"/>
      <c r="AL4529" s="6">
        <v>100661</v>
      </c>
    </row>
    <row r="4530" spans="1:38">
      <c r="A4530" s="52" t="s">
        <v>9436</v>
      </c>
      <c r="B4530" s="52"/>
      <c r="C4530" s="52"/>
      <c r="D4530" s="52"/>
      <c r="E4530" s="52"/>
      <c r="F4530" s="52"/>
      <c r="G4530" s="52"/>
      <c r="H4530" s="52"/>
      <c r="I4530" s="52"/>
      <c r="J4530" s="52"/>
      <c r="K4530" s="52"/>
      <c r="L4530" s="52"/>
      <c r="M4530" s="53">
        <v>32852.75</v>
      </c>
      <c r="N4530" s="53"/>
      <c r="O4530" s="53"/>
      <c r="P4530" s="53"/>
      <c r="Q4530" s="53"/>
      <c r="R4530" s="53"/>
      <c r="S4530" s="53"/>
      <c r="T4530" s="53">
        <v>16172.96</v>
      </c>
      <c r="U4530" s="53"/>
      <c r="V4530" s="54">
        <v>833.87</v>
      </c>
      <c r="W4530" s="54"/>
      <c r="X4530" s="3">
        <v>88</v>
      </c>
      <c r="Y4530" s="4">
        <v>40</v>
      </c>
      <c r="Z4530" s="10">
        <v>32883</v>
      </c>
      <c r="AA4530" s="3">
        <v>1990</v>
      </c>
      <c r="AB4530" s="3">
        <v>40</v>
      </c>
      <c r="AC4530" s="52" t="s">
        <v>9437</v>
      </c>
      <c r="AD4530" s="52"/>
      <c r="AE4530" s="52"/>
      <c r="AF4530" s="52" t="s">
        <v>46</v>
      </c>
      <c r="AG4530" s="52"/>
      <c r="AH4530" s="52"/>
      <c r="AI4530" s="52"/>
      <c r="AJ4530" s="52"/>
      <c r="AK4530" s="52"/>
      <c r="AL4530" s="6">
        <v>31975</v>
      </c>
    </row>
    <row r="4531" spans="1:38">
      <c r="A4531" s="52" t="s">
        <v>9438</v>
      </c>
      <c r="B4531" s="52"/>
      <c r="C4531" s="52"/>
      <c r="D4531" s="52"/>
      <c r="E4531" s="52"/>
      <c r="F4531" s="52"/>
      <c r="G4531" s="52"/>
      <c r="H4531" s="52"/>
      <c r="I4531" s="52"/>
      <c r="J4531" s="52"/>
      <c r="K4531" s="52"/>
      <c r="L4531" s="52"/>
      <c r="M4531" s="53">
        <v>877835.76</v>
      </c>
      <c r="N4531" s="53"/>
      <c r="O4531" s="53"/>
      <c r="P4531" s="53"/>
      <c r="Q4531" s="53"/>
      <c r="R4531" s="53"/>
      <c r="S4531" s="53"/>
      <c r="T4531" s="53">
        <v>87783.59</v>
      </c>
      <c r="U4531" s="53"/>
      <c r="V4531" s="53">
        <v>21945.9</v>
      </c>
      <c r="W4531" s="53"/>
      <c r="X4531" s="3">
        <v>88</v>
      </c>
      <c r="Y4531" s="4">
        <v>40</v>
      </c>
      <c r="Z4531" s="8">
        <v>38990</v>
      </c>
      <c r="AA4531" s="3">
        <v>2006</v>
      </c>
      <c r="AB4531" s="3">
        <v>40</v>
      </c>
      <c r="AC4531" s="52" t="s">
        <v>9439</v>
      </c>
      <c r="AD4531" s="52"/>
      <c r="AE4531" s="52"/>
      <c r="AF4531" s="52" t="s">
        <v>9440</v>
      </c>
      <c r="AG4531" s="52"/>
      <c r="AH4531" s="52"/>
      <c r="AI4531" s="52"/>
      <c r="AJ4531" s="52"/>
      <c r="AK4531" s="52"/>
      <c r="AL4531" s="6">
        <v>924452</v>
      </c>
    </row>
    <row r="4532" spans="1:38">
      <c r="A4532" s="52" t="s">
        <v>9441</v>
      </c>
      <c r="B4532" s="52"/>
      <c r="C4532" s="52"/>
      <c r="D4532" s="52"/>
      <c r="E4532" s="52"/>
      <c r="F4532" s="52"/>
      <c r="G4532" s="52"/>
      <c r="H4532" s="52"/>
      <c r="I4532" s="52"/>
      <c r="J4532" s="52"/>
      <c r="K4532" s="52"/>
      <c r="L4532" s="52"/>
      <c r="M4532" s="53">
        <v>286183.09999999998</v>
      </c>
      <c r="N4532" s="53"/>
      <c r="O4532" s="53"/>
      <c r="P4532" s="53"/>
      <c r="Q4532" s="53"/>
      <c r="R4532" s="53"/>
      <c r="S4532" s="53"/>
      <c r="T4532" s="53">
        <v>57195.63</v>
      </c>
      <c r="U4532" s="53"/>
      <c r="V4532" s="53">
        <v>7155.27</v>
      </c>
      <c r="W4532" s="53"/>
      <c r="X4532" s="3">
        <v>88</v>
      </c>
      <c r="Y4532" s="4">
        <v>40</v>
      </c>
      <c r="Z4532" s="10">
        <v>37266</v>
      </c>
      <c r="AA4532" s="3">
        <v>2002</v>
      </c>
      <c r="AB4532" s="3">
        <v>40</v>
      </c>
      <c r="AC4532" s="52" t="s">
        <v>9442</v>
      </c>
      <c r="AD4532" s="52"/>
      <c r="AE4532" s="52"/>
      <c r="AF4532" s="52" t="s">
        <v>9443</v>
      </c>
      <c r="AG4532" s="52"/>
      <c r="AH4532" s="52"/>
      <c r="AI4532" s="52"/>
      <c r="AJ4532" s="52"/>
      <c r="AK4532" s="52"/>
      <c r="AL4532" s="6">
        <v>317666</v>
      </c>
    </row>
    <row r="4533" spans="1:38">
      <c r="A4533" s="52" t="s">
        <v>9444</v>
      </c>
      <c r="B4533" s="52"/>
      <c r="C4533" s="52"/>
      <c r="D4533" s="52"/>
      <c r="E4533" s="52"/>
      <c r="F4533" s="52"/>
      <c r="G4533" s="52"/>
      <c r="H4533" s="52"/>
      <c r="I4533" s="52"/>
      <c r="J4533" s="52"/>
      <c r="K4533" s="52"/>
      <c r="L4533" s="52"/>
      <c r="M4533" s="53">
        <v>44450.83</v>
      </c>
      <c r="N4533" s="53"/>
      <c r="O4533" s="53"/>
      <c r="P4533" s="53"/>
      <c r="Q4533" s="53"/>
      <c r="R4533" s="53"/>
      <c r="S4533" s="53"/>
      <c r="T4533" s="53">
        <v>7855.09</v>
      </c>
      <c r="U4533" s="53"/>
      <c r="V4533" s="53">
        <v>1108.8800000000001</v>
      </c>
      <c r="W4533" s="53"/>
      <c r="X4533" s="3">
        <v>88</v>
      </c>
      <c r="Y4533" s="4">
        <v>40</v>
      </c>
      <c r="Z4533" s="10">
        <v>37631</v>
      </c>
      <c r="AA4533" s="3">
        <v>2003</v>
      </c>
      <c r="AB4533" s="3">
        <v>40</v>
      </c>
      <c r="AC4533" s="52" t="s">
        <v>9445</v>
      </c>
      <c r="AD4533" s="52"/>
      <c r="AE4533" s="52"/>
      <c r="AF4533" s="52" t="s">
        <v>9446</v>
      </c>
      <c r="AG4533" s="52"/>
      <c r="AH4533" s="52"/>
      <c r="AI4533" s="52"/>
      <c r="AJ4533" s="52"/>
      <c r="AK4533" s="52"/>
      <c r="AL4533" s="6">
        <v>49580</v>
      </c>
    </row>
    <row r="4534" spans="1:38">
      <c r="A4534" s="52" t="s">
        <v>9447</v>
      </c>
      <c r="B4534" s="52"/>
      <c r="C4534" s="52"/>
      <c r="D4534" s="52"/>
      <c r="E4534" s="52"/>
      <c r="F4534" s="52"/>
      <c r="G4534" s="52"/>
      <c r="H4534" s="52"/>
      <c r="I4534" s="52"/>
      <c r="J4534" s="52"/>
      <c r="K4534" s="52"/>
      <c r="L4534" s="52"/>
      <c r="M4534" s="53">
        <v>46648.160000000003</v>
      </c>
      <c r="N4534" s="53"/>
      <c r="O4534" s="53"/>
      <c r="P4534" s="53"/>
      <c r="Q4534" s="53"/>
      <c r="R4534" s="53"/>
      <c r="S4534" s="53"/>
      <c r="T4534" s="53">
        <v>40953.72</v>
      </c>
      <c r="U4534" s="53"/>
      <c r="V4534" s="53">
        <v>1219.77</v>
      </c>
      <c r="W4534" s="53"/>
      <c r="X4534" s="3">
        <v>88</v>
      </c>
      <c r="Y4534" s="4">
        <v>40</v>
      </c>
      <c r="Z4534" s="5">
        <v>27400</v>
      </c>
      <c r="AA4534" s="3">
        <v>1975</v>
      </c>
      <c r="AB4534" s="3">
        <v>40</v>
      </c>
      <c r="AC4534" s="52" t="s">
        <v>9448</v>
      </c>
      <c r="AD4534" s="52"/>
      <c r="AE4534" s="52"/>
      <c r="AF4534" s="52" t="s">
        <v>9449</v>
      </c>
      <c r="AG4534" s="52"/>
      <c r="AH4534" s="52"/>
      <c r="AI4534" s="52"/>
      <c r="AJ4534" s="52"/>
      <c r="AK4534" s="52"/>
      <c r="AL4534" s="6">
        <v>22485</v>
      </c>
    </row>
    <row r="4535" spans="1:38">
      <c r="A4535" s="52" t="s">
        <v>9450</v>
      </c>
      <c r="B4535" s="52"/>
      <c r="C4535" s="52"/>
      <c r="D4535" s="52"/>
      <c r="E4535" s="52"/>
      <c r="F4535" s="52"/>
      <c r="G4535" s="52"/>
      <c r="H4535" s="52"/>
      <c r="I4535" s="52"/>
      <c r="J4535" s="52"/>
      <c r="K4535" s="52"/>
      <c r="L4535" s="52"/>
      <c r="M4535" s="56">
        <v>4976.97</v>
      </c>
      <c r="N4535" s="56"/>
      <c r="O4535" s="56"/>
      <c r="P4535" s="56"/>
      <c r="Q4535" s="56"/>
      <c r="R4535" s="56"/>
      <c r="S4535" s="56"/>
      <c r="T4535" s="53">
        <v>3800.98</v>
      </c>
      <c r="U4535" s="53"/>
      <c r="V4535" s="54">
        <v>127.04</v>
      </c>
      <c r="W4535" s="54"/>
      <c r="X4535" s="3">
        <v>88</v>
      </c>
      <c r="Y4535" s="4">
        <v>40</v>
      </c>
      <c r="Z4535" s="5">
        <v>29221</v>
      </c>
      <c r="AA4535" s="3">
        <v>1980</v>
      </c>
      <c r="AB4535" s="3">
        <v>40</v>
      </c>
      <c r="AC4535" s="52" t="s">
        <v>9451</v>
      </c>
      <c r="AD4535" s="52"/>
      <c r="AE4535" s="52"/>
      <c r="AF4535" s="52" t="s">
        <v>9452</v>
      </c>
      <c r="AG4535" s="52"/>
      <c r="AH4535" s="52"/>
      <c r="AI4535" s="52"/>
      <c r="AJ4535" s="52"/>
      <c r="AK4535" s="52"/>
      <c r="AL4535" s="6">
        <v>3159</v>
      </c>
    </row>
    <row r="4536" spans="1:38">
      <c r="A4536" s="52" t="s">
        <v>9453</v>
      </c>
      <c r="B4536" s="52"/>
      <c r="C4536" s="52"/>
      <c r="D4536" s="52"/>
      <c r="E4536" s="52"/>
      <c r="F4536" s="52"/>
      <c r="G4536" s="52"/>
      <c r="H4536" s="52"/>
      <c r="I4536" s="52"/>
      <c r="J4536" s="52"/>
      <c r="K4536" s="52"/>
      <c r="L4536" s="52"/>
      <c r="M4536" s="53">
        <v>15298.2</v>
      </c>
      <c r="N4536" s="53"/>
      <c r="O4536" s="53"/>
      <c r="P4536" s="53"/>
      <c r="Q4536" s="53"/>
      <c r="R4536" s="53"/>
      <c r="S4536" s="53"/>
      <c r="T4536" s="53">
        <v>14549.18</v>
      </c>
      <c r="U4536" s="53"/>
      <c r="V4536" s="54">
        <v>407.84</v>
      </c>
      <c r="W4536" s="54"/>
      <c r="X4536" s="3">
        <v>88</v>
      </c>
      <c r="Y4536" s="4">
        <v>40</v>
      </c>
      <c r="Z4536" s="5">
        <v>26306</v>
      </c>
      <c r="AA4536" s="3">
        <v>1972</v>
      </c>
      <c r="AB4536" s="3">
        <v>40</v>
      </c>
      <c r="AC4536" s="52" t="s">
        <v>9454</v>
      </c>
      <c r="AD4536" s="52"/>
      <c r="AE4536" s="52"/>
      <c r="AF4536" s="52" t="s">
        <v>9455</v>
      </c>
      <c r="AG4536" s="52"/>
      <c r="AH4536" s="52"/>
      <c r="AI4536" s="52"/>
      <c r="AJ4536" s="52"/>
      <c r="AK4536" s="52"/>
      <c r="AL4536" s="6">
        <v>3741</v>
      </c>
    </row>
    <row r="4537" spans="1:38">
      <c r="A4537" s="52" t="s">
        <v>9456</v>
      </c>
      <c r="B4537" s="52"/>
      <c r="C4537" s="52"/>
      <c r="D4537" s="52"/>
      <c r="E4537" s="52"/>
      <c r="F4537" s="52"/>
      <c r="G4537" s="52"/>
      <c r="H4537" s="52"/>
      <c r="I4537" s="52"/>
      <c r="J4537" s="52"/>
      <c r="K4537" s="52"/>
      <c r="L4537" s="52"/>
      <c r="M4537" s="53">
        <v>131136.10999999999</v>
      </c>
      <c r="N4537" s="53"/>
      <c r="O4537" s="53"/>
      <c r="P4537" s="53"/>
      <c r="Q4537" s="53"/>
      <c r="R4537" s="53"/>
      <c r="S4537" s="53"/>
      <c r="T4537" s="53">
        <v>131136.10999999999</v>
      </c>
      <c r="U4537" s="53"/>
      <c r="V4537" s="54">
        <v>0</v>
      </c>
      <c r="W4537" s="54"/>
      <c r="X4537" s="3">
        <v>88</v>
      </c>
      <c r="Y4537" s="4">
        <v>12</v>
      </c>
      <c r="Z4537" s="10">
        <v>33248</v>
      </c>
      <c r="AA4537" s="3">
        <v>1991</v>
      </c>
      <c r="AB4537" s="3">
        <v>12</v>
      </c>
      <c r="AC4537" s="52" t="s">
        <v>9457</v>
      </c>
      <c r="AD4537" s="52"/>
      <c r="AE4537" s="52"/>
      <c r="AF4537" s="52" t="s">
        <v>4371</v>
      </c>
      <c r="AG4537" s="52"/>
      <c r="AH4537" s="52"/>
      <c r="AI4537" s="52"/>
      <c r="AJ4537" s="52"/>
      <c r="AK4537" s="52"/>
      <c r="AL4537" s="9">
        <v>0</v>
      </c>
    </row>
    <row r="4538" spans="1:38">
      <c r="A4538" s="52" t="s">
        <v>9458</v>
      </c>
      <c r="B4538" s="52"/>
      <c r="C4538" s="52"/>
      <c r="D4538" s="52"/>
      <c r="E4538" s="52"/>
      <c r="F4538" s="52"/>
      <c r="G4538" s="52"/>
      <c r="H4538" s="52"/>
      <c r="I4538" s="52"/>
      <c r="J4538" s="52"/>
      <c r="K4538" s="52"/>
      <c r="L4538" s="52"/>
      <c r="M4538" s="53">
        <v>502124.54</v>
      </c>
      <c r="N4538" s="53"/>
      <c r="O4538" s="53"/>
      <c r="P4538" s="53"/>
      <c r="Q4538" s="53"/>
      <c r="R4538" s="53"/>
      <c r="S4538" s="53"/>
      <c r="T4538" s="53">
        <v>234565.35</v>
      </c>
      <c r="U4538" s="53"/>
      <c r="V4538" s="53">
        <v>12739.22</v>
      </c>
      <c r="W4538" s="53"/>
      <c r="X4538" s="3">
        <v>88</v>
      </c>
      <c r="Y4538" s="4">
        <v>40</v>
      </c>
      <c r="Z4538" s="10">
        <v>33248</v>
      </c>
      <c r="AA4538" s="3">
        <v>1991</v>
      </c>
      <c r="AB4538" s="3">
        <v>40</v>
      </c>
      <c r="AC4538" s="52" t="s">
        <v>9459</v>
      </c>
      <c r="AD4538" s="52"/>
      <c r="AE4538" s="52"/>
      <c r="AF4538" s="52" t="s">
        <v>9460</v>
      </c>
      <c r="AG4538" s="52"/>
      <c r="AH4538" s="52"/>
      <c r="AI4538" s="52"/>
      <c r="AJ4538" s="52"/>
      <c r="AK4538" s="52"/>
      <c r="AL4538" s="6">
        <v>501889</v>
      </c>
    </row>
    <row r="4539" spans="1:38">
      <c r="A4539" s="52" t="s">
        <v>9461</v>
      </c>
      <c r="B4539" s="52"/>
      <c r="C4539" s="52"/>
      <c r="D4539" s="52"/>
      <c r="E4539" s="52"/>
      <c r="F4539" s="52"/>
      <c r="G4539" s="52"/>
      <c r="H4539" s="52"/>
      <c r="I4539" s="52"/>
      <c r="J4539" s="52"/>
      <c r="K4539" s="52"/>
      <c r="L4539" s="52"/>
      <c r="M4539" s="53">
        <v>594088.93000000005</v>
      </c>
      <c r="N4539" s="53"/>
      <c r="O4539" s="53"/>
      <c r="P4539" s="53"/>
      <c r="Q4539" s="53"/>
      <c r="R4539" s="53"/>
      <c r="S4539" s="53"/>
      <c r="T4539" s="53">
        <v>277526.31</v>
      </c>
      <c r="U4539" s="53"/>
      <c r="V4539" s="53">
        <v>15072.47</v>
      </c>
      <c r="W4539" s="53"/>
      <c r="X4539" s="3">
        <v>88</v>
      </c>
      <c r="Y4539" s="4">
        <v>40</v>
      </c>
      <c r="Z4539" s="10">
        <v>33248</v>
      </c>
      <c r="AA4539" s="3">
        <v>1991</v>
      </c>
      <c r="AB4539" s="3">
        <v>40</v>
      </c>
      <c r="AC4539" s="52" t="s">
        <v>9462</v>
      </c>
      <c r="AD4539" s="52"/>
      <c r="AE4539" s="52"/>
      <c r="AF4539" s="52" t="s">
        <v>9463</v>
      </c>
      <c r="AG4539" s="52"/>
      <c r="AH4539" s="52"/>
      <c r="AI4539" s="52"/>
      <c r="AJ4539" s="52"/>
      <c r="AK4539" s="52"/>
      <c r="AL4539" s="6">
        <v>593810</v>
      </c>
    </row>
    <row r="4540" spans="1:38">
      <c r="A4540" s="52" t="s">
        <v>9464</v>
      </c>
      <c r="B4540" s="52"/>
      <c r="C4540" s="52"/>
      <c r="D4540" s="52"/>
      <c r="E4540" s="52"/>
      <c r="F4540" s="52"/>
      <c r="G4540" s="52"/>
      <c r="H4540" s="52"/>
      <c r="I4540" s="52"/>
      <c r="J4540" s="52"/>
      <c r="K4540" s="52"/>
      <c r="L4540" s="52"/>
      <c r="M4540" s="56">
        <v>9801.4</v>
      </c>
      <c r="N4540" s="56"/>
      <c r="O4540" s="56"/>
      <c r="P4540" s="56"/>
      <c r="Q4540" s="56"/>
      <c r="R4540" s="56"/>
      <c r="S4540" s="56"/>
      <c r="T4540" s="53">
        <v>8604.91</v>
      </c>
      <c r="U4540" s="53"/>
      <c r="V4540" s="54">
        <v>256.29000000000002</v>
      </c>
      <c r="W4540" s="54"/>
      <c r="X4540" s="3">
        <v>88</v>
      </c>
      <c r="Y4540" s="4">
        <v>40</v>
      </c>
      <c r="Z4540" s="5">
        <v>27400</v>
      </c>
      <c r="AA4540" s="3">
        <v>1975</v>
      </c>
      <c r="AB4540" s="3">
        <v>40</v>
      </c>
      <c r="AC4540" s="52" t="s">
        <v>9465</v>
      </c>
      <c r="AD4540" s="52"/>
      <c r="AE4540" s="52"/>
      <c r="AF4540" s="52" t="s">
        <v>9466</v>
      </c>
      <c r="AG4540" s="52"/>
      <c r="AH4540" s="52"/>
      <c r="AI4540" s="52"/>
      <c r="AJ4540" s="52"/>
      <c r="AK4540" s="52"/>
      <c r="AL4540" s="6">
        <v>4724</v>
      </c>
    </row>
    <row r="4541" spans="1:38">
      <c r="A4541" s="52" t="s">
        <v>9467</v>
      </c>
      <c r="B4541" s="52"/>
      <c r="C4541" s="52"/>
      <c r="D4541" s="52"/>
      <c r="E4541" s="52"/>
      <c r="F4541" s="52"/>
      <c r="G4541" s="52"/>
      <c r="H4541" s="52"/>
      <c r="I4541" s="52"/>
      <c r="J4541" s="52"/>
      <c r="K4541" s="52"/>
      <c r="L4541" s="52"/>
      <c r="M4541" s="53">
        <v>80697.399999999994</v>
      </c>
      <c r="N4541" s="53"/>
      <c r="O4541" s="53"/>
      <c r="P4541" s="53"/>
      <c r="Q4541" s="53"/>
      <c r="R4541" s="53"/>
      <c r="S4541" s="53"/>
      <c r="T4541" s="53">
        <v>25763.89</v>
      </c>
      <c r="U4541" s="53"/>
      <c r="V4541" s="53">
        <v>2112.52</v>
      </c>
      <c r="W4541" s="53"/>
      <c r="X4541" s="3">
        <v>88</v>
      </c>
      <c r="Y4541" s="4">
        <v>40</v>
      </c>
      <c r="Z4541" s="10">
        <v>35074</v>
      </c>
      <c r="AA4541" s="3">
        <v>1996</v>
      </c>
      <c r="AB4541" s="3">
        <v>40</v>
      </c>
      <c r="AC4541" s="52" t="s">
        <v>9468</v>
      </c>
      <c r="AD4541" s="52"/>
      <c r="AE4541" s="52"/>
      <c r="AF4541" s="52" t="s">
        <v>9469</v>
      </c>
      <c r="AG4541" s="52"/>
      <c r="AH4541" s="52"/>
      <c r="AI4541" s="52"/>
      <c r="AJ4541" s="52"/>
      <c r="AK4541" s="52"/>
      <c r="AL4541" s="6">
        <v>88621</v>
      </c>
    </row>
    <row r="4542" spans="1:38">
      <c r="A4542" s="52" t="s">
        <v>9470</v>
      </c>
      <c r="B4542" s="52"/>
      <c r="C4542" s="52"/>
      <c r="D4542" s="52"/>
      <c r="E4542" s="52"/>
      <c r="F4542" s="52"/>
      <c r="G4542" s="52"/>
      <c r="H4542" s="52"/>
      <c r="I4542" s="52"/>
      <c r="J4542" s="52"/>
      <c r="K4542" s="52"/>
      <c r="L4542" s="52"/>
      <c r="M4542" s="53">
        <v>611490.68999999994</v>
      </c>
      <c r="N4542" s="53"/>
      <c r="O4542" s="53"/>
      <c r="P4542" s="53"/>
      <c r="Q4542" s="53"/>
      <c r="R4542" s="53"/>
      <c r="S4542" s="53"/>
      <c r="T4542" s="53">
        <v>611490.68999999994</v>
      </c>
      <c r="U4542" s="53"/>
      <c r="V4542" s="54">
        <v>0</v>
      </c>
      <c r="W4542" s="54"/>
      <c r="X4542" s="3">
        <v>88</v>
      </c>
      <c r="Y4542" s="4">
        <v>12</v>
      </c>
      <c r="Z4542" s="10">
        <v>35074</v>
      </c>
      <c r="AA4542" s="3">
        <v>1996</v>
      </c>
      <c r="AB4542" s="3">
        <v>12</v>
      </c>
      <c r="AC4542" s="52" t="s">
        <v>9471</v>
      </c>
      <c r="AD4542" s="52"/>
      <c r="AE4542" s="52"/>
      <c r="AF4542" s="52" t="s">
        <v>19</v>
      </c>
      <c r="AG4542" s="52"/>
      <c r="AH4542" s="52"/>
      <c r="AI4542" s="52"/>
      <c r="AJ4542" s="52"/>
      <c r="AK4542" s="52"/>
      <c r="AL4542" s="9">
        <v>0</v>
      </c>
    </row>
    <row r="4543" spans="1:38">
      <c r="A4543" s="52" t="s">
        <v>9472</v>
      </c>
      <c r="B4543" s="52"/>
      <c r="C4543" s="52"/>
      <c r="D4543" s="52"/>
      <c r="E4543" s="52"/>
      <c r="F4543" s="52"/>
      <c r="G4543" s="52"/>
      <c r="H4543" s="52"/>
      <c r="I4543" s="52"/>
      <c r="J4543" s="52"/>
      <c r="K4543" s="52"/>
      <c r="L4543" s="52"/>
      <c r="M4543" s="53">
        <v>96800.89</v>
      </c>
      <c r="N4543" s="53"/>
      <c r="O4543" s="53"/>
      <c r="P4543" s="53"/>
      <c r="Q4543" s="53"/>
      <c r="R4543" s="53"/>
      <c r="S4543" s="53"/>
      <c r="T4543" s="53">
        <v>80639.16</v>
      </c>
      <c r="U4543" s="53"/>
      <c r="V4543" s="53">
        <v>4037.66</v>
      </c>
      <c r="W4543" s="53"/>
      <c r="X4543" s="3">
        <v>88</v>
      </c>
      <c r="Y4543" s="4">
        <v>12</v>
      </c>
      <c r="Z4543" s="10">
        <v>37266</v>
      </c>
      <c r="AA4543" s="3">
        <v>2002</v>
      </c>
      <c r="AB4543" s="3">
        <v>12</v>
      </c>
      <c r="AC4543" s="52" t="s">
        <v>9473</v>
      </c>
      <c r="AD4543" s="52"/>
      <c r="AE4543" s="52"/>
      <c r="AF4543" s="52" t="s">
        <v>9474</v>
      </c>
      <c r="AG4543" s="52"/>
      <c r="AH4543" s="52"/>
      <c r="AI4543" s="52"/>
      <c r="AJ4543" s="52"/>
      <c r="AK4543" s="52"/>
      <c r="AL4543" s="6">
        <v>22421</v>
      </c>
    </row>
    <row r="4544" spans="1:38">
      <c r="A4544" s="52" t="s">
        <v>9475</v>
      </c>
      <c r="B4544" s="52"/>
      <c r="C4544" s="52"/>
      <c r="D4544" s="52"/>
      <c r="E4544" s="52"/>
      <c r="F4544" s="52"/>
      <c r="G4544" s="52"/>
      <c r="H4544" s="52"/>
      <c r="I4544" s="52"/>
      <c r="J4544" s="52"/>
      <c r="K4544" s="52"/>
      <c r="L4544" s="52"/>
      <c r="M4544" s="53">
        <v>285250.11</v>
      </c>
      <c r="N4544" s="53"/>
      <c r="O4544" s="53"/>
      <c r="P4544" s="53"/>
      <c r="Q4544" s="53"/>
      <c r="R4544" s="53"/>
      <c r="S4544" s="53"/>
      <c r="T4544" s="53">
        <v>94214.07</v>
      </c>
      <c r="U4544" s="53"/>
      <c r="V4544" s="53">
        <v>7346.61</v>
      </c>
      <c r="W4544" s="53"/>
      <c r="X4544" s="3">
        <v>88</v>
      </c>
      <c r="Y4544" s="4">
        <v>40</v>
      </c>
      <c r="Z4544" s="10">
        <v>35074</v>
      </c>
      <c r="AA4544" s="3">
        <v>1996</v>
      </c>
      <c r="AB4544" s="3">
        <v>40</v>
      </c>
      <c r="AC4544" s="52" t="s">
        <v>9476</v>
      </c>
      <c r="AD4544" s="52"/>
      <c r="AE4544" s="52"/>
      <c r="AF4544" s="52" t="s">
        <v>9477</v>
      </c>
      <c r="AG4544" s="52"/>
      <c r="AH4544" s="52"/>
      <c r="AI4544" s="52"/>
      <c r="AJ4544" s="52"/>
      <c r="AK4544" s="52"/>
      <c r="AL4544" s="6">
        <v>308188</v>
      </c>
    </row>
    <row r="4545" spans="1:38">
      <c r="A4545" s="52" t="s">
        <v>9478</v>
      </c>
      <c r="B4545" s="52"/>
      <c r="C4545" s="52"/>
      <c r="D4545" s="52"/>
      <c r="E4545" s="52"/>
      <c r="F4545" s="52"/>
      <c r="G4545" s="52"/>
      <c r="H4545" s="52"/>
      <c r="I4545" s="52"/>
      <c r="J4545" s="52"/>
      <c r="K4545" s="52"/>
      <c r="L4545" s="52"/>
      <c r="M4545" s="53">
        <v>494684.9</v>
      </c>
      <c r="N4545" s="53"/>
      <c r="O4545" s="53"/>
      <c r="P4545" s="53"/>
      <c r="Q4545" s="53"/>
      <c r="R4545" s="53"/>
      <c r="S4545" s="53"/>
      <c r="T4545" s="53">
        <v>106671.28</v>
      </c>
      <c r="U4545" s="53"/>
      <c r="V4545" s="53">
        <v>12124.39</v>
      </c>
      <c r="W4545" s="53"/>
      <c r="X4545" s="3">
        <v>88</v>
      </c>
      <c r="Y4545" s="4">
        <v>40</v>
      </c>
      <c r="Z4545" s="10">
        <v>37266</v>
      </c>
      <c r="AA4545" s="3">
        <v>2002</v>
      </c>
      <c r="AB4545" s="3">
        <v>40</v>
      </c>
      <c r="AC4545" s="52" t="s">
        <v>9479</v>
      </c>
      <c r="AD4545" s="52"/>
      <c r="AE4545" s="52"/>
      <c r="AF4545" s="52" t="s">
        <v>9480</v>
      </c>
      <c r="AG4545" s="52"/>
      <c r="AH4545" s="52"/>
      <c r="AI4545" s="52"/>
      <c r="AJ4545" s="52"/>
      <c r="AK4545" s="52"/>
      <c r="AL4545" s="6">
        <v>538277</v>
      </c>
    </row>
    <row r="4546" spans="1:38">
      <c r="A4546" s="52" t="s">
        <v>9481</v>
      </c>
      <c r="B4546" s="52"/>
      <c r="C4546" s="52"/>
      <c r="D4546" s="52"/>
      <c r="E4546" s="52"/>
      <c r="F4546" s="52"/>
      <c r="G4546" s="52"/>
      <c r="H4546" s="52"/>
      <c r="I4546" s="52"/>
      <c r="J4546" s="52"/>
      <c r="K4546" s="52"/>
      <c r="L4546" s="52"/>
      <c r="M4546" s="56">
        <v>2181.3000000000002</v>
      </c>
      <c r="N4546" s="56"/>
      <c r="O4546" s="56"/>
      <c r="P4546" s="56"/>
      <c r="Q4546" s="56"/>
      <c r="R4546" s="56"/>
      <c r="S4546" s="56"/>
      <c r="T4546" s="53">
        <v>2181.3000000000002</v>
      </c>
      <c r="U4546" s="53"/>
      <c r="V4546" s="54">
        <v>0</v>
      </c>
      <c r="W4546" s="54"/>
      <c r="X4546" s="3">
        <v>88</v>
      </c>
      <c r="Y4546" s="4">
        <v>40</v>
      </c>
      <c r="Z4546" s="5">
        <v>24111</v>
      </c>
      <c r="AA4546" s="3">
        <v>1966</v>
      </c>
      <c r="AB4546" s="3">
        <v>40</v>
      </c>
      <c r="AC4546" s="52" t="s">
        <v>9482</v>
      </c>
      <c r="AD4546" s="52"/>
      <c r="AE4546" s="52"/>
      <c r="AF4546" s="52" t="s">
        <v>1204</v>
      </c>
      <c r="AG4546" s="52"/>
      <c r="AH4546" s="52"/>
      <c r="AI4546" s="52"/>
      <c r="AJ4546" s="52"/>
      <c r="AK4546" s="52"/>
      <c r="AL4546" s="9">
        <v>0</v>
      </c>
    </row>
    <row r="4547" spans="1:38">
      <c r="A4547" s="52" t="s">
        <v>9483</v>
      </c>
      <c r="B4547" s="52"/>
      <c r="C4547" s="52"/>
      <c r="D4547" s="52"/>
      <c r="E4547" s="52"/>
      <c r="F4547" s="52"/>
      <c r="G4547" s="52"/>
      <c r="H4547" s="52"/>
      <c r="I4547" s="52"/>
      <c r="J4547" s="52"/>
      <c r="K4547" s="52"/>
      <c r="L4547" s="52"/>
      <c r="M4547" s="53">
        <v>823882.4</v>
      </c>
      <c r="N4547" s="53"/>
      <c r="O4547" s="53"/>
      <c r="P4547" s="53"/>
      <c r="Q4547" s="53"/>
      <c r="R4547" s="53"/>
      <c r="S4547" s="53"/>
      <c r="T4547" s="53">
        <v>691450.49</v>
      </c>
      <c r="U4547" s="53"/>
      <c r="V4547" s="53">
        <v>66193.17</v>
      </c>
      <c r="W4547" s="53"/>
      <c r="X4547" s="3">
        <v>88</v>
      </c>
      <c r="Y4547" s="4">
        <v>12</v>
      </c>
      <c r="Z4547" s="8">
        <v>36799</v>
      </c>
      <c r="AA4547" s="3">
        <v>2000</v>
      </c>
      <c r="AB4547" s="3">
        <v>12</v>
      </c>
      <c r="AC4547" s="52" t="s">
        <v>9484</v>
      </c>
      <c r="AD4547" s="52"/>
      <c r="AE4547" s="52"/>
      <c r="AF4547" s="52" t="s">
        <v>9485</v>
      </c>
      <c r="AG4547" s="52"/>
      <c r="AH4547" s="52"/>
      <c r="AI4547" s="52"/>
      <c r="AJ4547" s="52"/>
      <c r="AK4547" s="52"/>
      <c r="AL4547" s="6">
        <v>193072</v>
      </c>
    </row>
    <row r="4548" spans="1:38">
      <c r="A4548" s="52" t="s">
        <v>9486</v>
      </c>
      <c r="B4548" s="52"/>
      <c r="C4548" s="52"/>
      <c r="D4548" s="52"/>
      <c r="E4548" s="52"/>
      <c r="F4548" s="52"/>
      <c r="G4548" s="52"/>
      <c r="H4548" s="52"/>
      <c r="I4548" s="52"/>
      <c r="J4548" s="52"/>
      <c r="K4548" s="52"/>
      <c r="L4548" s="52"/>
      <c r="M4548" s="53">
        <v>195033.42</v>
      </c>
      <c r="N4548" s="53"/>
      <c r="O4548" s="53"/>
      <c r="P4548" s="53"/>
      <c r="Q4548" s="53"/>
      <c r="R4548" s="53"/>
      <c r="S4548" s="53"/>
      <c r="T4548" s="53">
        <v>122780.83</v>
      </c>
      <c r="U4548" s="53"/>
      <c r="V4548" s="53">
        <v>14442.58</v>
      </c>
      <c r="W4548" s="53"/>
      <c r="X4548" s="3">
        <v>88</v>
      </c>
      <c r="Y4548" s="4">
        <v>12</v>
      </c>
      <c r="Z4548" s="10">
        <v>37631</v>
      </c>
      <c r="AA4548" s="3">
        <v>2003</v>
      </c>
      <c r="AB4548" s="3">
        <v>12</v>
      </c>
      <c r="AC4548" s="52" t="s">
        <v>9487</v>
      </c>
      <c r="AD4548" s="52"/>
      <c r="AE4548" s="52"/>
      <c r="AF4548" s="52" t="s">
        <v>9488</v>
      </c>
      <c r="AG4548" s="52"/>
      <c r="AH4548" s="52"/>
      <c r="AI4548" s="52"/>
      <c r="AJ4548" s="52"/>
      <c r="AK4548" s="52"/>
      <c r="AL4548" s="6">
        <v>97887</v>
      </c>
    </row>
    <row r="4549" spans="1:38">
      <c r="A4549" s="52" t="s">
        <v>9489</v>
      </c>
      <c r="B4549" s="52"/>
      <c r="C4549" s="52"/>
      <c r="D4549" s="52"/>
      <c r="E4549" s="52"/>
      <c r="F4549" s="52"/>
      <c r="G4549" s="52"/>
      <c r="H4549" s="52"/>
      <c r="I4549" s="52"/>
      <c r="J4549" s="52"/>
      <c r="K4549" s="52"/>
      <c r="L4549" s="52"/>
      <c r="M4549" s="53">
        <v>21657.13</v>
      </c>
      <c r="N4549" s="53"/>
      <c r="O4549" s="53"/>
      <c r="P4549" s="53"/>
      <c r="Q4549" s="53"/>
      <c r="R4549" s="53"/>
      <c r="S4549" s="53"/>
      <c r="T4549" s="53">
        <v>21657.13</v>
      </c>
      <c r="U4549" s="53"/>
      <c r="V4549" s="54">
        <v>0</v>
      </c>
      <c r="W4549" s="54"/>
      <c r="X4549" s="3">
        <v>88</v>
      </c>
      <c r="Y4549" s="4">
        <v>40</v>
      </c>
      <c r="Z4549" s="10">
        <v>23753</v>
      </c>
      <c r="AA4549" s="3">
        <v>1965</v>
      </c>
      <c r="AB4549" s="3">
        <v>40</v>
      </c>
      <c r="AC4549" s="52" t="s">
        <v>9490</v>
      </c>
      <c r="AD4549" s="52"/>
      <c r="AE4549" s="52"/>
      <c r="AF4549" s="52" t="s">
        <v>151</v>
      </c>
      <c r="AG4549" s="52"/>
      <c r="AH4549" s="52"/>
      <c r="AI4549" s="52"/>
      <c r="AJ4549" s="52"/>
      <c r="AK4549" s="52"/>
      <c r="AL4549" s="9">
        <v>0</v>
      </c>
    </row>
    <row r="4550" spans="1:38">
      <c r="A4550" s="52" t="s">
        <v>9491</v>
      </c>
      <c r="B4550" s="52"/>
      <c r="C4550" s="52"/>
      <c r="D4550" s="52"/>
      <c r="E4550" s="52"/>
      <c r="F4550" s="52"/>
      <c r="G4550" s="52"/>
      <c r="H4550" s="52"/>
      <c r="I4550" s="52"/>
      <c r="J4550" s="52"/>
      <c r="K4550" s="52"/>
      <c r="L4550" s="52"/>
      <c r="M4550" s="56">
        <v>6299.68</v>
      </c>
      <c r="N4550" s="56"/>
      <c r="O4550" s="56"/>
      <c r="P4550" s="56"/>
      <c r="Q4550" s="56"/>
      <c r="R4550" s="56"/>
      <c r="S4550" s="56"/>
      <c r="T4550" s="53">
        <v>6299.68</v>
      </c>
      <c r="U4550" s="53"/>
      <c r="V4550" s="54">
        <v>0</v>
      </c>
      <c r="W4550" s="54"/>
      <c r="X4550" s="3">
        <v>88</v>
      </c>
      <c r="Y4550" s="4">
        <v>40</v>
      </c>
      <c r="Z4550" s="5">
        <v>24474</v>
      </c>
      <c r="AA4550" s="3">
        <v>1967</v>
      </c>
      <c r="AB4550" s="3">
        <v>40</v>
      </c>
      <c r="AC4550" s="52" t="s">
        <v>9492</v>
      </c>
      <c r="AD4550" s="52"/>
      <c r="AE4550" s="52"/>
      <c r="AF4550" s="52" t="s">
        <v>2097</v>
      </c>
      <c r="AG4550" s="52"/>
      <c r="AH4550" s="52"/>
      <c r="AI4550" s="52"/>
      <c r="AJ4550" s="52"/>
      <c r="AK4550" s="52"/>
      <c r="AL4550" s="9">
        <v>0</v>
      </c>
    </row>
    <row r="4551" spans="1:38">
      <c r="A4551" s="52" t="s">
        <v>9493</v>
      </c>
      <c r="B4551" s="52"/>
      <c r="C4551" s="52"/>
      <c r="D4551" s="52"/>
      <c r="E4551" s="52"/>
      <c r="F4551" s="52"/>
      <c r="G4551" s="52"/>
      <c r="H4551" s="52"/>
      <c r="I4551" s="52"/>
      <c r="J4551" s="52"/>
      <c r="K4551" s="52"/>
      <c r="L4551" s="52"/>
      <c r="M4551" s="53">
        <v>1520581.41</v>
      </c>
      <c r="N4551" s="53"/>
      <c r="O4551" s="53"/>
      <c r="P4551" s="53"/>
      <c r="Q4551" s="53"/>
      <c r="R4551" s="53"/>
      <c r="S4551" s="53"/>
      <c r="T4551" s="53">
        <v>19059.34</v>
      </c>
      <c r="U4551" s="53"/>
      <c r="V4551" s="53">
        <v>19059.34</v>
      </c>
      <c r="W4551" s="53"/>
      <c r="X4551" s="3">
        <v>88</v>
      </c>
      <c r="Y4551" s="4">
        <v>40</v>
      </c>
      <c r="Z4551" s="8">
        <v>40268</v>
      </c>
      <c r="AA4551" s="3">
        <v>2010</v>
      </c>
      <c r="AB4551" s="3">
        <v>40</v>
      </c>
      <c r="AC4551" s="52" t="s">
        <v>9494</v>
      </c>
      <c r="AD4551" s="52"/>
      <c r="AE4551" s="52"/>
      <c r="AF4551" s="52" t="s">
        <v>9495</v>
      </c>
      <c r="AG4551" s="52"/>
      <c r="AH4551" s="52"/>
      <c r="AI4551" s="52"/>
      <c r="AJ4551" s="52"/>
      <c r="AK4551" s="52"/>
      <c r="AL4551" s="6">
        <v>1555977</v>
      </c>
    </row>
    <row r="4552" spans="1:38">
      <c r="A4552" s="52" t="s">
        <v>9496</v>
      </c>
      <c r="B4552" s="52"/>
      <c r="C4552" s="52"/>
      <c r="D4552" s="52"/>
      <c r="E4552" s="52"/>
      <c r="F4552" s="52"/>
      <c r="G4552" s="52"/>
      <c r="H4552" s="52"/>
      <c r="I4552" s="52"/>
      <c r="J4552" s="52"/>
      <c r="K4552" s="52"/>
      <c r="L4552" s="52"/>
      <c r="M4552" s="55">
        <v>1</v>
      </c>
      <c r="N4552" s="55"/>
      <c r="O4552" s="55"/>
      <c r="P4552" s="55"/>
      <c r="Q4552" s="55"/>
      <c r="R4552" s="55"/>
      <c r="S4552" s="55"/>
      <c r="T4552" s="54">
        <v>1</v>
      </c>
      <c r="U4552" s="54"/>
      <c r="V4552" s="54">
        <v>0</v>
      </c>
      <c r="W4552" s="54"/>
      <c r="X4552" s="3">
        <v>88</v>
      </c>
      <c r="Y4552" s="4">
        <v>40</v>
      </c>
      <c r="Z4552" s="5">
        <v>18632</v>
      </c>
      <c r="AA4552" s="3">
        <v>1951</v>
      </c>
      <c r="AB4552" s="3">
        <v>40</v>
      </c>
      <c r="AC4552" s="52" t="s">
        <v>9497</v>
      </c>
      <c r="AD4552" s="52"/>
      <c r="AE4552" s="52"/>
      <c r="AF4552" s="52" t="s">
        <v>148</v>
      </c>
      <c r="AG4552" s="52"/>
      <c r="AH4552" s="52"/>
      <c r="AI4552" s="52"/>
      <c r="AJ4552" s="52"/>
      <c r="AK4552" s="52"/>
      <c r="AL4552" s="9">
        <v>0</v>
      </c>
    </row>
    <row r="4553" spans="1:38">
      <c r="A4553" s="52" t="s">
        <v>9498</v>
      </c>
      <c r="B4553" s="52"/>
      <c r="C4553" s="52"/>
      <c r="D4553" s="52"/>
      <c r="E4553" s="52"/>
      <c r="F4553" s="52"/>
      <c r="G4553" s="52"/>
      <c r="H4553" s="52"/>
      <c r="I4553" s="52"/>
      <c r="J4553" s="52"/>
      <c r="K4553" s="52"/>
      <c r="L4553" s="52"/>
      <c r="M4553" s="55">
        <v>1</v>
      </c>
      <c r="N4553" s="55"/>
      <c r="O4553" s="55"/>
      <c r="P4553" s="55"/>
      <c r="Q4553" s="55"/>
      <c r="R4553" s="55"/>
      <c r="S4553" s="55"/>
      <c r="T4553" s="54">
        <v>1</v>
      </c>
      <c r="U4553" s="54"/>
      <c r="V4553" s="54">
        <v>0</v>
      </c>
      <c r="W4553" s="54"/>
      <c r="X4553" s="3">
        <v>88</v>
      </c>
      <c r="Y4553" s="4">
        <v>40</v>
      </c>
      <c r="Z4553" s="5">
        <v>18632</v>
      </c>
      <c r="AA4553" s="3">
        <v>1951</v>
      </c>
      <c r="AB4553" s="3">
        <v>40</v>
      </c>
      <c r="AC4553" s="52" t="s">
        <v>9497</v>
      </c>
      <c r="AD4553" s="52"/>
      <c r="AE4553" s="52"/>
      <c r="AF4553" s="52" t="s">
        <v>148</v>
      </c>
      <c r="AG4553" s="52"/>
      <c r="AH4553" s="52"/>
      <c r="AI4553" s="52"/>
      <c r="AJ4553" s="52"/>
      <c r="AK4553" s="52"/>
      <c r="AL4553" s="9">
        <v>0</v>
      </c>
    </row>
    <row r="4554" spans="1:38">
      <c r="A4554" s="52" t="s">
        <v>9499</v>
      </c>
      <c r="B4554" s="52"/>
      <c r="C4554" s="52"/>
      <c r="D4554" s="52"/>
      <c r="E4554" s="52"/>
      <c r="F4554" s="52"/>
      <c r="G4554" s="52"/>
      <c r="H4554" s="52"/>
      <c r="I4554" s="52"/>
      <c r="J4554" s="52"/>
      <c r="K4554" s="52"/>
      <c r="L4554" s="52"/>
      <c r="M4554" s="53">
        <v>53424.800000000003</v>
      </c>
      <c r="N4554" s="53"/>
      <c r="O4554" s="53"/>
      <c r="P4554" s="53"/>
      <c r="Q4554" s="53"/>
      <c r="R4554" s="53"/>
      <c r="S4554" s="53"/>
      <c r="T4554" s="53">
        <v>40802.53</v>
      </c>
      <c r="U4554" s="53"/>
      <c r="V4554" s="53">
        <v>1363.86</v>
      </c>
      <c r="W4554" s="53"/>
      <c r="X4554" s="3">
        <v>88</v>
      </c>
      <c r="Y4554" s="4">
        <v>40</v>
      </c>
      <c r="Z4554" s="5">
        <v>29221</v>
      </c>
      <c r="AA4554" s="3">
        <v>1980</v>
      </c>
      <c r="AB4554" s="3">
        <v>40</v>
      </c>
      <c r="AC4554" s="52" t="s">
        <v>9500</v>
      </c>
      <c r="AD4554" s="52"/>
      <c r="AE4554" s="52"/>
      <c r="AF4554" s="52" t="s">
        <v>9501</v>
      </c>
      <c r="AG4554" s="52"/>
      <c r="AH4554" s="52"/>
      <c r="AI4554" s="52"/>
      <c r="AJ4554" s="52"/>
      <c r="AK4554" s="52"/>
      <c r="AL4554" s="6">
        <v>33911</v>
      </c>
    </row>
    <row r="4555" spans="1:38">
      <c r="A4555" s="52" t="s">
        <v>9502</v>
      </c>
      <c r="B4555" s="52"/>
      <c r="C4555" s="52"/>
      <c r="D4555" s="52"/>
      <c r="E4555" s="52"/>
      <c r="F4555" s="52"/>
      <c r="G4555" s="52"/>
      <c r="H4555" s="52"/>
      <c r="I4555" s="52"/>
      <c r="J4555" s="52"/>
      <c r="K4555" s="52"/>
      <c r="L4555" s="52"/>
      <c r="M4555" s="53">
        <v>39841.64</v>
      </c>
      <c r="N4555" s="53"/>
      <c r="O4555" s="53"/>
      <c r="P4555" s="53"/>
      <c r="Q4555" s="53"/>
      <c r="R4555" s="53"/>
      <c r="S4555" s="53"/>
      <c r="T4555" s="53">
        <v>30428.57</v>
      </c>
      <c r="U4555" s="53"/>
      <c r="V4555" s="53">
        <v>1017.08</v>
      </c>
      <c r="W4555" s="53"/>
      <c r="X4555" s="3">
        <v>88</v>
      </c>
      <c r="Y4555" s="4">
        <v>40</v>
      </c>
      <c r="Z4555" s="5">
        <v>29221</v>
      </c>
      <c r="AA4555" s="3">
        <v>1980</v>
      </c>
      <c r="AB4555" s="3">
        <v>40</v>
      </c>
      <c r="AC4555" s="52" t="s">
        <v>9503</v>
      </c>
      <c r="AD4555" s="52"/>
      <c r="AE4555" s="52"/>
      <c r="AF4555" s="52" t="s">
        <v>9504</v>
      </c>
      <c r="AG4555" s="52"/>
      <c r="AH4555" s="52"/>
      <c r="AI4555" s="52"/>
      <c r="AJ4555" s="52"/>
      <c r="AK4555" s="52"/>
      <c r="AL4555" s="6">
        <v>25289</v>
      </c>
    </row>
    <row r="4556" spans="1:38">
      <c r="A4556" s="52" t="s">
        <v>9505</v>
      </c>
      <c r="B4556" s="52"/>
      <c r="C4556" s="52"/>
      <c r="D4556" s="52"/>
      <c r="E4556" s="52"/>
      <c r="F4556" s="52"/>
      <c r="G4556" s="52"/>
      <c r="H4556" s="52"/>
      <c r="I4556" s="52"/>
      <c r="J4556" s="52"/>
      <c r="K4556" s="52"/>
      <c r="L4556" s="52"/>
      <c r="M4556" s="53">
        <v>31714.49</v>
      </c>
      <c r="N4556" s="53"/>
      <c r="O4556" s="53"/>
      <c r="P4556" s="53"/>
      <c r="Q4556" s="53"/>
      <c r="R4556" s="53"/>
      <c r="S4556" s="53"/>
      <c r="T4556" s="53">
        <v>24221.53</v>
      </c>
      <c r="U4556" s="53"/>
      <c r="V4556" s="54">
        <v>809.63</v>
      </c>
      <c r="W4556" s="54"/>
      <c r="X4556" s="3">
        <v>88</v>
      </c>
      <c r="Y4556" s="4">
        <v>40</v>
      </c>
      <c r="Z4556" s="5">
        <v>29221</v>
      </c>
      <c r="AA4556" s="3">
        <v>1980</v>
      </c>
      <c r="AB4556" s="3">
        <v>40</v>
      </c>
      <c r="AC4556" s="52" t="s">
        <v>9506</v>
      </c>
      <c r="AD4556" s="52"/>
      <c r="AE4556" s="52"/>
      <c r="AF4556" s="52" t="s">
        <v>9507</v>
      </c>
      <c r="AG4556" s="52"/>
      <c r="AH4556" s="52"/>
      <c r="AI4556" s="52"/>
      <c r="AJ4556" s="52"/>
      <c r="AK4556" s="52"/>
      <c r="AL4556" s="6">
        <v>20130</v>
      </c>
    </row>
    <row r="4557" spans="1:38">
      <c r="A4557" s="52" t="s">
        <v>9508</v>
      </c>
      <c r="B4557" s="52"/>
      <c r="C4557" s="52"/>
      <c r="D4557" s="52"/>
      <c r="E4557" s="52"/>
      <c r="F4557" s="52"/>
      <c r="G4557" s="52"/>
      <c r="H4557" s="52"/>
      <c r="I4557" s="52"/>
      <c r="J4557" s="52"/>
      <c r="K4557" s="52"/>
      <c r="L4557" s="52"/>
      <c r="M4557" s="53">
        <v>45284.39</v>
      </c>
      <c r="N4557" s="53"/>
      <c r="O4557" s="53"/>
      <c r="P4557" s="53"/>
      <c r="Q4557" s="53"/>
      <c r="R4557" s="53"/>
      <c r="S4557" s="53"/>
      <c r="T4557" s="53">
        <v>34585.42</v>
      </c>
      <c r="U4557" s="53"/>
      <c r="V4557" s="53">
        <v>1156.02</v>
      </c>
      <c r="W4557" s="53"/>
      <c r="X4557" s="3">
        <v>88</v>
      </c>
      <c r="Y4557" s="4">
        <v>40</v>
      </c>
      <c r="Z4557" s="5">
        <v>29221</v>
      </c>
      <c r="AA4557" s="3">
        <v>1980</v>
      </c>
      <c r="AB4557" s="3">
        <v>40</v>
      </c>
      <c r="AC4557" s="52" t="s">
        <v>9509</v>
      </c>
      <c r="AD4557" s="52"/>
      <c r="AE4557" s="52"/>
      <c r="AF4557" s="52" t="s">
        <v>9510</v>
      </c>
      <c r="AG4557" s="52"/>
      <c r="AH4557" s="52"/>
      <c r="AI4557" s="52"/>
      <c r="AJ4557" s="52"/>
      <c r="AK4557" s="52"/>
      <c r="AL4557" s="6">
        <v>28743</v>
      </c>
    </row>
    <row r="4558" spans="1:38">
      <c r="A4558" s="52" t="s">
        <v>9511</v>
      </c>
      <c r="B4558" s="52"/>
      <c r="C4558" s="52"/>
      <c r="D4558" s="52"/>
      <c r="E4558" s="52"/>
      <c r="F4558" s="52"/>
      <c r="G4558" s="52"/>
      <c r="H4558" s="52"/>
      <c r="I4558" s="52"/>
      <c r="J4558" s="52"/>
      <c r="K4558" s="52"/>
      <c r="L4558" s="52"/>
      <c r="M4558" s="53">
        <v>91849.56</v>
      </c>
      <c r="N4558" s="53"/>
      <c r="O4558" s="53"/>
      <c r="P4558" s="53"/>
      <c r="Q4558" s="53"/>
      <c r="R4558" s="53"/>
      <c r="S4558" s="53"/>
      <c r="T4558" s="53">
        <v>80492.7</v>
      </c>
      <c r="U4558" s="53"/>
      <c r="V4558" s="53">
        <v>2390.61</v>
      </c>
      <c r="W4558" s="53"/>
      <c r="X4558" s="3">
        <v>88</v>
      </c>
      <c r="Y4558" s="4">
        <v>40</v>
      </c>
      <c r="Z4558" s="5">
        <v>27401</v>
      </c>
      <c r="AA4558" s="3">
        <v>1975</v>
      </c>
      <c r="AB4558" s="3">
        <v>40</v>
      </c>
      <c r="AC4558" s="52" t="s">
        <v>9512</v>
      </c>
      <c r="AD4558" s="52"/>
      <c r="AE4558" s="52"/>
      <c r="AF4558" s="52" t="s">
        <v>9513</v>
      </c>
      <c r="AG4558" s="52"/>
      <c r="AH4558" s="52"/>
      <c r="AI4558" s="52"/>
      <c r="AJ4558" s="52"/>
      <c r="AK4558" s="52"/>
      <c r="AL4558" s="6">
        <v>44843</v>
      </c>
    </row>
    <row r="4559" spans="1:38">
      <c r="A4559" s="52" t="s">
        <v>9514</v>
      </c>
      <c r="B4559" s="52"/>
      <c r="C4559" s="52"/>
      <c r="D4559" s="52"/>
      <c r="E4559" s="52"/>
      <c r="F4559" s="52"/>
      <c r="G4559" s="52"/>
      <c r="H4559" s="52"/>
      <c r="I4559" s="52"/>
      <c r="J4559" s="52"/>
      <c r="K4559" s="52"/>
      <c r="L4559" s="52"/>
      <c r="M4559" s="53">
        <v>22103.09</v>
      </c>
      <c r="N4559" s="53"/>
      <c r="O4559" s="53"/>
      <c r="P4559" s="53"/>
      <c r="Q4559" s="53"/>
      <c r="R4559" s="53"/>
      <c r="S4559" s="53"/>
      <c r="T4559" s="53">
        <v>16880.88</v>
      </c>
      <c r="U4559" s="53"/>
      <c r="V4559" s="54">
        <v>564.25</v>
      </c>
      <c r="W4559" s="54"/>
      <c r="X4559" s="3">
        <v>88</v>
      </c>
      <c r="Y4559" s="4">
        <v>40</v>
      </c>
      <c r="Z4559" s="5">
        <v>29221</v>
      </c>
      <c r="AA4559" s="3">
        <v>1980</v>
      </c>
      <c r="AB4559" s="3">
        <v>40</v>
      </c>
      <c r="AC4559" s="52" t="s">
        <v>9515</v>
      </c>
      <c r="AD4559" s="52"/>
      <c r="AE4559" s="52"/>
      <c r="AF4559" s="52" t="s">
        <v>9516</v>
      </c>
      <c r="AG4559" s="52"/>
      <c r="AH4559" s="52"/>
      <c r="AI4559" s="52"/>
      <c r="AJ4559" s="52"/>
      <c r="AK4559" s="52"/>
      <c r="AL4559" s="6">
        <v>14030</v>
      </c>
    </row>
    <row r="4560" spans="1:38">
      <c r="A4560" s="52" t="s">
        <v>9517</v>
      </c>
      <c r="B4560" s="52"/>
      <c r="C4560" s="52"/>
      <c r="D4560" s="52"/>
      <c r="E4560" s="52"/>
      <c r="F4560" s="52"/>
      <c r="G4560" s="52"/>
      <c r="H4560" s="52"/>
      <c r="I4560" s="52"/>
      <c r="J4560" s="52"/>
      <c r="K4560" s="52"/>
      <c r="L4560" s="52"/>
      <c r="M4560" s="53">
        <v>12938.4</v>
      </c>
      <c r="N4560" s="53"/>
      <c r="O4560" s="53"/>
      <c r="P4560" s="53"/>
      <c r="Q4560" s="53"/>
      <c r="R4560" s="53"/>
      <c r="S4560" s="53"/>
      <c r="T4560" s="53">
        <v>9881.4599999999991</v>
      </c>
      <c r="U4560" s="53"/>
      <c r="V4560" s="54">
        <v>330.29</v>
      </c>
      <c r="W4560" s="54"/>
      <c r="X4560" s="3">
        <v>88</v>
      </c>
      <c r="Y4560" s="4">
        <v>40</v>
      </c>
      <c r="Z4560" s="5">
        <v>29221</v>
      </c>
      <c r="AA4560" s="3">
        <v>1980</v>
      </c>
      <c r="AB4560" s="3">
        <v>40</v>
      </c>
      <c r="AC4560" s="52" t="s">
        <v>9518</v>
      </c>
      <c r="AD4560" s="52"/>
      <c r="AE4560" s="52"/>
      <c r="AF4560" s="52" t="s">
        <v>9519</v>
      </c>
      <c r="AG4560" s="52"/>
      <c r="AH4560" s="52"/>
      <c r="AI4560" s="52"/>
      <c r="AJ4560" s="52"/>
      <c r="AK4560" s="52"/>
      <c r="AL4560" s="6">
        <v>8213</v>
      </c>
    </row>
    <row r="4561" spans="1:38">
      <c r="A4561" s="52" t="s">
        <v>9520</v>
      </c>
      <c r="B4561" s="52"/>
      <c r="C4561" s="52"/>
      <c r="D4561" s="52"/>
      <c r="E4561" s="52"/>
      <c r="F4561" s="52"/>
      <c r="G4561" s="52"/>
      <c r="H4561" s="52"/>
      <c r="I4561" s="52"/>
      <c r="J4561" s="52"/>
      <c r="K4561" s="52"/>
      <c r="L4561" s="52"/>
      <c r="M4561" s="53">
        <v>241072.08</v>
      </c>
      <c r="N4561" s="53"/>
      <c r="O4561" s="53"/>
      <c r="P4561" s="53"/>
      <c r="Q4561" s="53"/>
      <c r="R4561" s="53"/>
      <c r="S4561" s="53"/>
      <c r="T4561" s="53">
        <v>133176.41</v>
      </c>
      <c r="U4561" s="53"/>
      <c r="V4561" s="53">
        <v>6020.47</v>
      </c>
      <c r="W4561" s="53"/>
      <c r="X4561" s="3">
        <v>88</v>
      </c>
      <c r="Y4561" s="4">
        <v>40</v>
      </c>
      <c r="Z4561" s="5">
        <v>32151</v>
      </c>
      <c r="AA4561" s="3">
        <v>1988</v>
      </c>
      <c r="AB4561" s="3">
        <v>40</v>
      </c>
      <c r="AC4561" s="52" t="s">
        <v>9521</v>
      </c>
      <c r="AD4561" s="52"/>
      <c r="AE4561" s="52"/>
      <c r="AF4561" s="52" t="s">
        <v>9522</v>
      </c>
      <c r="AG4561" s="52"/>
      <c r="AH4561" s="52"/>
      <c r="AI4561" s="52"/>
      <c r="AJ4561" s="52"/>
      <c r="AK4561" s="52"/>
      <c r="AL4561" s="6">
        <v>216121</v>
      </c>
    </row>
    <row r="4562" spans="1:38">
      <c r="A4562" s="52" t="s">
        <v>9523</v>
      </c>
      <c r="B4562" s="52"/>
      <c r="C4562" s="52"/>
      <c r="D4562" s="52"/>
      <c r="E4562" s="52"/>
      <c r="F4562" s="52"/>
      <c r="G4562" s="52"/>
      <c r="H4562" s="52"/>
      <c r="I4562" s="52"/>
      <c r="J4562" s="52"/>
      <c r="K4562" s="52"/>
      <c r="L4562" s="52"/>
      <c r="M4562" s="56">
        <v>9121.57</v>
      </c>
      <c r="N4562" s="56"/>
      <c r="O4562" s="56"/>
      <c r="P4562" s="56"/>
      <c r="Q4562" s="56"/>
      <c r="R4562" s="56"/>
      <c r="S4562" s="56"/>
      <c r="T4562" s="53">
        <v>7090.17</v>
      </c>
      <c r="U4562" s="53"/>
      <c r="V4562" s="54">
        <v>227.73</v>
      </c>
      <c r="W4562" s="54"/>
      <c r="X4562" s="3">
        <v>88</v>
      </c>
      <c r="Y4562" s="4">
        <v>40</v>
      </c>
      <c r="Z4562" s="5">
        <v>28864</v>
      </c>
      <c r="AA4562" s="3">
        <v>1979</v>
      </c>
      <c r="AB4562" s="3">
        <v>40</v>
      </c>
      <c r="AC4562" s="52" t="s">
        <v>9524</v>
      </c>
      <c r="AD4562" s="52"/>
      <c r="AE4562" s="52"/>
      <c r="AF4562" s="52" t="s">
        <v>9525</v>
      </c>
      <c r="AG4562" s="52"/>
      <c r="AH4562" s="52"/>
      <c r="AI4562" s="52"/>
      <c r="AJ4562" s="52"/>
      <c r="AK4562" s="52"/>
      <c r="AL4562" s="6">
        <v>5868</v>
      </c>
    </row>
    <row r="4563" spans="1:38">
      <c r="A4563" s="52" t="s">
        <v>9526</v>
      </c>
      <c r="B4563" s="52"/>
      <c r="C4563" s="52"/>
      <c r="D4563" s="52"/>
      <c r="E4563" s="52"/>
      <c r="F4563" s="52"/>
      <c r="G4563" s="52"/>
      <c r="H4563" s="52"/>
      <c r="I4563" s="52"/>
      <c r="J4563" s="52"/>
      <c r="K4563" s="52"/>
      <c r="L4563" s="52"/>
      <c r="M4563" s="55">
        <v>144.41</v>
      </c>
      <c r="N4563" s="55"/>
      <c r="O4563" s="55"/>
      <c r="P4563" s="55"/>
      <c r="Q4563" s="55"/>
      <c r="R4563" s="55"/>
      <c r="S4563" s="55"/>
      <c r="T4563" s="54">
        <v>144.41</v>
      </c>
      <c r="U4563" s="54"/>
      <c r="V4563" s="54">
        <v>0</v>
      </c>
      <c r="W4563" s="54"/>
      <c r="X4563" s="3">
        <v>88</v>
      </c>
      <c r="Y4563" s="4">
        <v>40</v>
      </c>
      <c r="Z4563" s="5">
        <v>21918</v>
      </c>
      <c r="AA4563" s="3">
        <v>1960</v>
      </c>
      <c r="AB4563" s="3">
        <v>40</v>
      </c>
      <c r="AC4563" s="52" t="s">
        <v>9527</v>
      </c>
      <c r="AD4563" s="52"/>
      <c r="AE4563" s="52"/>
      <c r="AF4563" s="52" t="s">
        <v>535</v>
      </c>
      <c r="AG4563" s="52"/>
      <c r="AH4563" s="52"/>
      <c r="AI4563" s="52"/>
      <c r="AJ4563" s="52"/>
      <c r="AK4563" s="52"/>
      <c r="AL4563" s="9">
        <v>0</v>
      </c>
    </row>
    <row r="4564" spans="1:38">
      <c r="A4564" s="52" t="s">
        <v>9528</v>
      </c>
      <c r="B4564" s="52"/>
      <c r="C4564" s="52"/>
      <c r="D4564" s="52"/>
      <c r="E4564" s="52"/>
      <c r="F4564" s="52"/>
      <c r="G4564" s="52"/>
      <c r="H4564" s="52"/>
      <c r="I4564" s="52"/>
      <c r="J4564" s="52"/>
      <c r="K4564" s="52"/>
      <c r="L4564" s="52"/>
      <c r="M4564" s="53">
        <v>157708.95000000001</v>
      </c>
      <c r="N4564" s="53"/>
      <c r="O4564" s="53"/>
      <c r="P4564" s="53"/>
      <c r="Q4564" s="53"/>
      <c r="R4564" s="53"/>
      <c r="S4564" s="53"/>
      <c r="T4564" s="53">
        <v>119117.2</v>
      </c>
      <c r="U4564" s="53"/>
      <c r="V4564" s="53">
        <v>3923.24</v>
      </c>
      <c r="W4564" s="53"/>
      <c r="X4564" s="3">
        <v>88</v>
      </c>
      <c r="Y4564" s="4">
        <v>40</v>
      </c>
      <c r="Z4564" s="5">
        <v>29228</v>
      </c>
      <c r="AA4564" s="3">
        <v>1980</v>
      </c>
      <c r="AB4564" s="3">
        <v>40</v>
      </c>
      <c r="AC4564" s="52" t="s">
        <v>9529</v>
      </c>
      <c r="AD4564" s="52"/>
      <c r="AE4564" s="52"/>
      <c r="AF4564" s="52" t="s">
        <v>9530</v>
      </c>
      <c r="AG4564" s="52"/>
      <c r="AH4564" s="52"/>
      <c r="AI4564" s="52"/>
      <c r="AJ4564" s="52"/>
      <c r="AK4564" s="52"/>
      <c r="AL4564" s="6">
        <v>103679</v>
      </c>
    </row>
    <row r="4565" spans="1:38">
      <c r="A4565" s="52" t="s">
        <v>9531</v>
      </c>
      <c r="B4565" s="52"/>
      <c r="C4565" s="52"/>
      <c r="D4565" s="52"/>
      <c r="E4565" s="52"/>
      <c r="F4565" s="52"/>
      <c r="G4565" s="52"/>
      <c r="H4565" s="52"/>
      <c r="I4565" s="52"/>
      <c r="J4565" s="52"/>
      <c r="K4565" s="52"/>
      <c r="L4565" s="52"/>
      <c r="M4565" s="53">
        <v>72665.42</v>
      </c>
      <c r="N4565" s="53"/>
      <c r="O4565" s="53"/>
      <c r="P4565" s="53"/>
      <c r="Q4565" s="53"/>
      <c r="R4565" s="53"/>
      <c r="S4565" s="53"/>
      <c r="T4565" s="53">
        <v>40142.85</v>
      </c>
      <c r="U4565" s="53"/>
      <c r="V4565" s="53">
        <v>1814.76</v>
      </c>
      <c r="W4565" s="53"/>
      <c r="X4565" s="3">
        <v>88</v>
      </c>
      <c r="Y4565" s="4">
        <v>40</v>
      </c>
      <c r="Z4565" s="5">
        <v>32151</v>
      </c>
      <c r="AA4565" s="3">
        <v>1988</v>
      </c>
      <c r="AB4565" s="3">
        <v>40</v>
      </c>
      <c r="AC4565" s="52" t="s">
        <v>9532</v>
      </c>
      <c r="AD4565" s="52"/>
      <c r="AE4565" s="52"/>
      <c r="AF4565" s="52" t="s">
        <v>9533</v>
      </c>
      <c r="AG4565" s="52"/>
      <c r="AH4565" s="52"/>
      <c r="AI4565" s="52"/>
      <c r="AJ4565" s="52"/>
      <c r="AK4565" s="52"/>
      <c r="AL4565" s="6">
        <v>65144</v>
      </c>
    </row>
    <row r="4566" spans="1:38">
      <c r="A4566" s="52" t="s">
        <v>9534</v>
      </c>
      <c r="B4566" s="52"/>
      <c r="C4566" s="52"/>
      <c r="D4566" s="52"/>
      <c r="E4566" s="52"/>
      <c r="F4566" s="52"/>
      <c r="G4566" s="52"/>
      <c r="H4566" s="52"/>
      <c r="I4566" s="52"/>
      <c r="J4566" s="52"/>
      <c r="K4566" s="52"/>
      <c r="L4566" s="52"/>
      <c r="M4566" s="53">
        <v>11774</v>
      </c>
      <c r="N4566" s="53"/>
      <c r="O4566" s="53"/>
      <c r="P4566" s="53"/>
      <c r="Q4566" s="53"/>
      <c r="R4566" s="53"/>
      <c r="S4566" s="53"/>
      <c r="T4566" s="53">
        <v>10336.68</v>
      </c>
      <c r="U4566" s="53"/>
      <c r="V4566" s="54">
        <v>307.88</v>
      </c>
      <c r="W4566" s="54"/>
      <c r="X4566" s="3">
        <v>88</v>
      </c>
      <c r="Y4566" s="4">
        <v>40</v>
      </c>
      <c r="Z4566" s="5">
        <v>27400</v>
      </c>
      <c r="AA4566" s="3">
        <v>1975</v>
      </c>
      <c r="AB4566" s="3">
        <v>40</v>
      </c>
      <c r="AC4566" s="52" t="s">
        <v>9535</v>
      </c>
      <c r="AD4566" s="52"/>
      <c r="AE4566" s="52"/>
      <c r="AF4566" s="52" t="s">
        <v>9536</v>
      </c>
      <c r="AG4566" s="52"/>
      <c r="AH4566" s="52"/>
      <c r="AI4566" s="52"/>
      <c r="AJ4566" s="52"/>
      <c r="AK4566" s="52"/>
      <c r="AL4566" s="6">
        <v>5675</v>
      </c>
    </row>
    <row r="4567" spans="1:38">
      <c r="A4567" s="52" t="s">
        <v>9537</v>
      </c>
      <c r="B4567" s="52"/>
      <c r="C4567" s="52"/>
      <c r="D4567" s="52"/>
      <c r="E4567" s="52"/>
      <c r="F4567" s="52"/>
      <c r="G4567" s="52"/>
      <c r="H4567" s="52"/>
      <c r="I4567" s="52"/>
      <c r="J4567" s="52"/>
      <c r="K4567" s="52"/>
      <c r="L4567" s="52"/>
      <c r="M4567" s="53">
        <v>71340.600000000006</v>
      </c>
      <c r="N4567" s="53"/>
      <c r="O4567" s="53"/>
      <c r="P4567" s="53"/>
      <c r="Q4567" s="53"/>
      <c r="R4567" s="53"/>
      <c r="S4567" s="53"/>
      <c r="T4567" s="53">
        <v>62748.35</v>
      </c>
      <c r="U4567" s="53"/>
      <c r="V4567" s="53">
        <v>1874.58</v>
      </c>
      <c r="W4567" s="53"/>
      <c r="X4567" s="3">
        <v>88</v>
      </c>
      <c r="Y4567" s="4">
        <v>40</v>
      </c>
      <c r="Z4567" s="5">
        <v>27399</v>
      </c>
      <c r="AA4567" s="3">
        <v>1975</v>
      </c>
      <c r="AB4567" s="3">
        <v>40</v>
      </c>
      <c r="AC4567" s="52" t="s">
        <v>9538</v>
      </c>
      <c r="AD4567" s="52"/>
      <c r="AE4567" s="52"/>
      <c r="AF4567" s="52" t="s">
        <v>9539</v>
      </c>
      <c r="AG4567" s="52"/>
      <c r="AH4567" s="52"/>
      <c r="AI4567" s="52"/>
      <c r="AJ4567" s="52"/>
      <c r="AK4567" s="52"/>
      <c r="AL4567" s="6">
        <v>33927</v>
      </c>
    </row>
    <row r="4568" spans="1:38">
      <c r="A4568" s="52" t="s">
        <v>9540</v>
      </c>
      <c r="B4568" s="52"/>
      <c r="C4568" s="52"/>
      <c r="D4568" s="52"/>
      <c r="E4568" s="52"/>
      <c r="F4568" s="52"/>
      <c r="G4568" s="52"/>
      <c r="H4568" s="52"/>
      <c r="I4568" s="52"/>
      <c r="J4568" s="52"/>
      <c r="K4568" s="52"/>
      <c r="L4568" s="52"/>
      <c r="M4568" s="53">
        <v>20137.04</v>
      </c>
      <c r="N4568" s="53"/>
      <c r="O4568" s="53"/>
      <c r="P4568" s="53"/>
      <c r="Q4568" s="53"/>
      <c r="R4568" s="53"/>
      <c r="S4568" s="53"/>
      <c r="T4568" s="53">
        <v>17711.68</v>
      </c>
      <c r="U4568" s="53"/>
      <c r="V4568" s="54">
        <v>529.13</v>
      </c>
      <c r="W4568" s="54"/>
      <c r="X4568" s="3">
        <v>88</v>
      </c>
      <c r="Y4568" s="4">
        <v>40</v>
      </c>
      <c r="Z4568" s="5">
        <v>27399</v>
      </c>
      <c r="AA4568" s="3">
        <v>1975</v>
      </c>
      <c r="AB4568" s="3">
        <v>40</v>
      </c>
      <c r="AC4568" s="52" t="s">
        <v>9541</v>
      </c>
      <c r="AD4568" s="52"/>
      <c r="AE4568" s="52"/>
      <c r="AF4568" s="52" t="s">
        <v>9542</v>
      </c>
      <c r="AG4568" s="52"/>
      <c r="AH4568" s="52"/>
      <c r="AI4568" s="52"/>
      <c r="AJ4568" s="52"/>
      <c r="AK4568" s="52"/>
      <c r="AL4568" s="6">
        <v>9577</v>
      </c>
    </row>
    <row r="4569" spans="1:38">
      <c r="A4569" s="52" t="s">
        <v>9543</v>
      </c>
      <c r="B4569" s="52"/>
      <c r="C4569" s="52"/>
      <c r="D4569" s="52"/>
      <c r="E4569" s="52"/>
      <c r="F4569" s="52"/>
      <c r="G4569" s="52"/>
      <c r="H4569" s="52"/>
      <c r="I4569" s="52"/>
      <c r="J4569" s="52"/>
      <c r="K4569" s="52"/>
      <c r="L4569" s="52"/>
      <c r="M4569" s="53">
        <v>398380.48</v>
      </c>
      <c r="N4569" s="53"/>
      <c r="O4569" s="53"/>
      <c r="P4569" s="53"/>
      <c r="Q4569" s="53"/>
      <c r="R4569" s="53"/>
      <c r="S4569" s="53"/>
      <c r="T4569" s="53">
        <v>270172.77</v>
      </c>
      <c r="U4569" s="53"/>
      <c r="V4569" s="53">
        <v>9922.7999999999993</v>
      </c>
      <c r="W4569" s="53"/>
      <c r="X4569" s="3">
        <v>88</v>
      </c>
      <c r="Y4569" s="4">
        <v>40</v>
      </c>
      <c r="Z4569" s="5">
        <v>30325</v>
      </c>
      <c r="AA4569" s="3">
        <v>1983</v>
      </c>
      <c r="AB4569" s="3">
        <v>40</v>
      </c>
      <c r="AC4569" s="52" t="s">
        <v>9544</v>
      </c>
      <c r="AD4569" s="52"/>
      <c r="AE4569" s="52"/>
      <c r="AF4569" s="52" t="s">
        <v>9545</v>
      </c>
      <c r="AG4569" s="52"/>
      <c r="AH4569" s="52"/>
      <c r="AI4569" s="52"/>
      <c r="AJ4569" s="52"/>
      <c r="AK4569" s="52"/>
      <c r="AL4569" s="6">
        <v>284814</v>
      </c>
    </row>
    <row r="4570" spans="1:38">
      <c r="A4570" s="52" t="s">
        <v>9546</v>
      </c>
      <c r="B4570" s="52"/>
      <c r="C4570" s="52"/>
      <c r="D4570" s="52"/>
      <c r="E4570" s="52"/>
      <c r="F4570" s="52"/>
      <c r="G4570" s="52"/>
      <c r="H4570" s="52"/>
      <c r="I4570" s="52"/>
      <c r="J4570" s="52"/>
      <c r="K4570" s="52"/>
      <c r="L4570" s="52"/>
      <c r="M4570" s="53">
        <v>46018.3</v>
      </c>
      <c r="N4570" s="53"/>
      <c r="O4570" s="53"/>
      <c r="P4570" s="53"/>
      <c r="Q4570" s="53"/>
      <c r="R4570" s="53"/>
      <c r="S4570" s="53"/>
      <c r="T4570" s="53">
        <v>43765.15</v>
      </c>
      <c r="U4570" s="53"/>
      <c r="V4570" s="53">
        <v>1226.71</v>
      </c>
      <c r="W4570" s="53"/>
      <c r="X4570" s="3">
        <v>88</v>
      </c>
      <c r="Y4570" s="4">
        <v>40</v>
      </c>
      <c r="Z4570" s="5">
        <v>26306</v>
      </c>
      <c r="AA4570" s="3">
        <v>1972</v>
      </c>
      <c r="AB4570" s="3">
        <v>40</v>
      </c>
      <c r="AC4570" s="52" t="s">
        <v>9547</v>
      </c>
      <c r="AD4570" s="52"/>
      <c r="AE4570" s="52"/>
      <c r="AF4570" s="52" t="s">
        <v>9548</v>
      </c>
      <c r="AG4570" s="52"/>
      <c r="AH4570" s="52"/>
      <c r="AI4570" s="52"/>
      <c r="AJ4570" s="52"/>
      <c r="AK4570" s="52"/>
      <c r="AL4570" s="6">
        <v>11253</v>
      </c>
    </row>
    <row r="4571" spans="1:38">
      <c r="A4571" s="52" t="s">
        <v>9549</v>
      </c>
      <c r="B4571" s="52"/>
      <c r="C4571" s="52"/>
      <c r="D4571" s="52"/>
      <c r="E4571" s="52"/>
      <c r="F4571" s="52"/>
      <c r="G4571" s="52"/>
      <c r="H4571" s="52"/>
      <c r="I4571" s="52"/>
      <c r="J4571" s="52"/>
      <c r="K4571" s="52"/>
      <c r="L4571" s="52"/>
      <c r="M4571" s="56">
        <v>9863.0400000000009</v>
      </c>
      <c r="N4571" s="56"/>
      <c r="O4571" s="56"/>
      <c r="P4571" s="56"/>
      <c r="Q4571" s="56"/>
      <c r="R4571" s="56"/>
      <c r="S4571" s="56"/>
      <c r="T4571" s="53">
        <v>8658.9699999999993</v>
      </c>
      <c r="U4571" s="53"/>
      <c r="V4571" s="54">
        <v>257.91000000000003</v>
      </c>
      <c r="W4571" s="54"/>
      <c r="X4571" s="3">
        <v>88</v>
      </c>
      <c r="Y4571" s="4">
        <v>40</v>
      </c>
      <c r="Z4571" s="5">
        <v>27400</v>
      </c>
      <c r="AA4571" s="3">
        <v>1975</v>
      </c>
      <c r="AB4571" s="3">
        <v>40</v>
      </c>
      <c r="AC4571" s="52" t="s">
        <v>9550</v>
      </c>
      <c r="AD4571" s="52"/>
      <c r="AE4571" s="52"/>
      <c r="AF4571" s="52" t="s">
        <v>9551</v>
      </c>
      <c r="AG4571" s="52"/>
      <c r="AH4571" s="52"/>
      <c r="AI4571" s="52"/>
      <c r="AJ4571" s="52"/>
      <c r="AK4571" s="52"/>
      <c r="AL4571" s="6">
        <v>4754</v>
      </c>
    </row>
    <row r="4572" spans="1:38">
      <c r="A4572" s="52" t="s">
        <v>9552</v>
      </c>
      <c r="B4572" s="52"/>
      <c r="C4572" s="52"/>
      <c r="D4572" s="52"/>
      <c r="E4572" s="52"/>
      <c r="F4572" s="52"/>
      <c r="G4572" s="52"/>
      <c r="H4572" s="52"/>
      <c r="I4572" s="52"/>
      <c r="J4572" s="52"/>
      <c r="K4572" s="52"/>
      <c r="L4572" s="52"/>
      <c r="M4572" s="55">
        <v>1</v>
      </c>
      <c r="N4572" s="55"/>
      <c r="O4572" s="55"/>
      <c r="P4572" s="55"/>
      <c r="Q4572" s="55"/>
      <c r="R4572" s="55"/>
      <c r="S4572" s="55"/>
      <c r="T4572" s="54">
        <v>1</v>
      </c>
      <c r="U4572" s="54"/>
      <c r="V4572" s="54">
        <v>0</v>
      </c>
      <c r="W4572" s="54"/>
      <c r="X4572" s="3">
        <v>88</v>
      </c>
      <c r="Y4572" s="4">
        <v>40</v>
      </c>
      <c r="Z4572" s="10">
        <v>23753</v>
      </c>
      <c r="AA4572" s="3">
        <v>1965</v>
      </c>
      <c r="AB4572" s="3">
        <v>40</v>
      </c>
      <c r="AC4572" s="52" t="s">
        <v>9497</v>
      </c>
      <c r="AD4572" s="52"/>
      <c r="AE4572" s="52"/>
      <c r="AF4572" s="52" t="s">
        <v>151</v>
      </c>
      <c r="AG4572" s="52"/>
      <c r="AH4572" s="52"/>
      <c r="AI4572" s="52"/>
      <c r="AJ4572" s="52"/>
      <c r="AK4572" s="52"/>
      <c r="AL4572" s="9">
        <v>0</v>
      </c>
    </row>
    <row r="4573" spans="1:38">
      <c r="A4573" s="52" t="s">
        <v>9553</v>
      </c>
      <c r="B4573" s="52"/>
      <c r="C4573" s="52"/>
      <c r="D4573" s="52"/>
      <c r="E4573" s="52"/>
      <c r="F4573" s="52"/>
      <c r="G4573" s="52"/>
      <c r="H4573" s="52"/>
      <c r="I4573" s="52"/>
      <c r="J4573" s="52"/>
      <c r="K4573" s="52"/>
      <c r="L4573" s="52"/>
      <c r="M4573" s="56">
        <v>1600</v>
      </c>
      <c r="N4573" s="56"/>
      <c r="O4573" s="56"/>
      <c r="P4573" s="56"/>
      <c r="Q4573" s="56"/>
      <c r="R4573" s="56"/>
      <c r="S4573" s="56"/>
      <c r="T4573" s="53">
        <v>1600</v>
      </c>
      <c r="U4573" s="53"/>
      <c r="V4573" s="54">
        <v>0</v>
      </c>
      <c r="W4573" s="54"/>
      <c r="X4573" s="3">
        <v>88</v>
      </c>
      <c r="Y4573" s="4">
        <v>40</v>
      </c>
      <c r="Z4573" s="5">
        <v>20822</v>
      </c>
      <c r="AA4573" s="3">
        <v>1957</v>
      </c>
      <c r="AB4573" s="3">
        <v>40</v>
      </c>
      <c r="AC4573" s="52" t="s">
        <v>9554</v>
      </c>
      <c r="AD4573" s="52"/>
      <c r="AE4573" s="52"/>
      <c r="AF4573" s="52" t="s">
        <v>2076</v>
      </c>
      <c r="AG4573" s="52"/>
      <c r="AH4573" s="52"/>
      <c r="AI4573" s="52"/>
      <c r="AJ4573" s="52"/>
      <c r="AK4573" s="52"/>
      <c r="AL4573" s="9">
        <v>0</v>
      </c>
    </row>
    <row r="4574" spans="1:38">
      <c r="A4574" t="s">
        <v>183</v>
      </c>
    </row>
    <row r="4575" spans="1:38">
      <c r="A4575" s="52" t="s">
        <v>9555</v>
      </c>
      <c r="B4575" s="52"/>
      <c r="C4575" s="52"/>
      <c r="D4575" s="52"/>
      <c r="E4575" s="52"/>
      <c r="F4575" s="52"/>
      <c r="G4575" s="52"/>
      <c r="H4575" s="52"/>
      <c r="I4575" s="52"/>
      <c r="J4575" s="52"/>
      <c r="K4575" s="52"/>
      <c r="L4575" s="52"/>
      <c r="M4575" s="53">
        <v>12641.06</v>
      </c>
      <c r="N4575" s="53"/>
      <c r="O4575" s="53"/>
      <c r="P4575" s="53"/>
      <c r="Q4575" s="53"/>
      <c r="R4575" s="53"/>
      <c r="S4575" s="53"/>
      <c r="T4575" s="53">
        <v>12641.06</v>
      </c>
      <c r="U4575" s="53"/>
      <c r="V4575" s="54">
        <v>0</v>
      </c>
      <c r="W4575" s="54"/>
      <c r="X4575" s="3">
        <v>88</v>
      </c>
      <c r="Y4575" s="3">
        <v>40</v>
      </c>
      <c r="Z4575" s="10">
        <v>23022</v>
      </c>
      <c r="AA4575" s="3">
        <v>1963</v>
      </c>
      <c r="AB4575" s="3">
        <v>40</v>
      </c>
      <c r="AC4575" s="52" t="s">
        <v>9556</v>
      </c>
      <c r="AD4575" s="52"/>
      <c r="AE4575" s="52"/>
      <c r="AF4575" s="52" t="s">
        <v>1599</v>
      </c>
      <c r="AG4575" s="52"/>
      <c r="AH4575" s="52"/>
      <c r="AI4575" s="52"/>
      <c r="AJ4575" s="52"/>
      <c r="AK4575" s="52"/>
      <c r="AL4575" s="9">
        <v>0</v>
      </c>
    </row>
    <row r="4576" spans="1:38">
      <c r="A4576" s="52" t="s">
        <v>9557</v>
      </c>
      <c r="B4576" s="52"/>
      <c r="C4576" s="52"/>
      <c r="D4576" s="52"/>
      <c r="E4576" s="52"/>
      <c r="F4576" s="52"/>
      <c r="G4576" s="52"/>
      <c r="H4576" s="52"/>
      <c r="I4576" s="52"/>
      <c r="J4576" s="52"/>
      <c r="K4576" s="52"/>
      <c r="L4576" s="52"/>
      <c r="M4576" s="53">
        <v>11696.6</v>
      </c>
      <c r="N4576" s="53"/>
      <c r="O4576" s="53"/>
      <c r="P4576" s="53"/>
      <c r="Q4576" s="53"/>
      <c r="R4576" s="53"/>
      <c r="S4576" s="53"/>
      <c r="T4576" s="53">
        <v>11696.6</v>
      </c>
      <c r="U4576" s="53"/>
      <c r="V4576" s="54">
        <v>0</v>
      </c>
      <c r="W4576" s="54"/>
      <c r="X4576" s="3">
        <v>88</v>
      </c>
      <c r="Y4576" s="3">
        <v>40</v>
      </c>
      <c r="Z4576" s="10">
        <v>23022</v>
      </c>
      <c r="AA4576" s="3">
        <v>1963</v>
      </c>
      <c r="AB4576" s="3">
        <v>40</v>
      </c>
      <c r="AC4576" s="52" t="s">
        <v>9558</v>
      </c>
      <c r="AD4576" s="52"/>
      <c r="AE4576" s="52"/>
      <c r="AF4576" s="52" t="s">
        <v>1599</v>
      </c>
      <c r="AG4576" s="52"/>
      <c r="AH4576" s="52"/>
      <c r="AI4576" s="52"/>
      <c r="AJ4576" s="52"/>
      <c r="AK4576" s="52"/>
      <c r="AL4576" s="9">
        <v>0</v>
      </c>
    </row>
    <row r="4577" spans="1:38">
      <c r="A4577" s="52" t="s">
        <v>9559</v>
      </c>
      <c r="B4577" s="52"/>
      <c r="C4577" s="52"/>
      <c r="D4577" s="52"/>
      <c r="E4577" s="52"/>
      <c r="F4577" s="52"/>
      <c r="G4577" s="52"/>
      <c r="H4577" s="52"/>
      <c r="I4577" s="52"/>
      <c r="J4577" s="52"/>
      <c r="K4577" s="52"/>
      <c r="L4577" s="52"/>
      <c r="M4577" s="53">
        <v>11834.37</v>
      </c>
      <c r="N4577" s="53"/>
      <c r="O4577" s="53"/>
      <c r="P4577" s="53"/>
      <c r="Q4577" s="53"/>
      <c r="R4577" s="53"/>
      <c r="S4577" s="53"/>
      <c r="T4577" s="53">
        <v>11834.37</v>
      </c>
      <c r="U4577" s="53"/>
      <c r="V4577" s="54">
        <v>0</v>
      </c>
      <c r="W4577" s="54"/>
      <c r="X4577" s="3">
        <v>88</v>
      </c>
      <c r="Y4577" s="3">
        <v>40</v>
      </c>
      <c r="Z4577" s="10">
        <v>23022</v>
      </c>
      <c r="AA4577" s="3">
        <v>1963</v>
      </c>
      <c r="AB4577" s="3">
        <v>40</v>
      </c>
      <c r="AC4577" s="52" t="s">
        <v>9560</v>
      </c>
      <c r="AD4577" s="52"/>
      <c r="AE4577" s="52"/>
      <c r="AF4577" s="52" t="s">
        <v>1599</v>
      </c>
      <c r="AG4577" s="52"/>
      <c r="AH4577" s="52"/>
      <c r="AI4577" s="52"/>
      <c r="AJ4577" s="52"/>
      <c r="AK4577" s="52"/>
      <c r="AL4577" s="9">
        <v>0</v>
      </c>
    </row>
    <row r="4578" spans="1:38">
      <c r="A4578" s="52" t="s">
        <v>9561</v>
      </c>
      <c r="B4578" s="52"/>
      <c r="C4578" s="52"/>
      <c r="D4578" s="52"/>
      <c r="E4578" s="52"/>
      <c r="F4578" s="52"/>
      <c r="G4578" s="52"/>
      <c r="H4578" s="52"/>
      <c r="I4578" s="52"/>
      <c r="J4578" s="52"/>
      <c r="K4578" s="52"/>
      <c r="L4578" s="52"/>
      <c r="M4578" s="53">
        <v>18423</v>
      </c>
      <c r="N4578" s="53"/>
      <c r="O4578" s="53"/>
      <c r="P4578" s="53"/>
      <c r="Q4578" s="53"/>
      <c r="R4578" s="53"/>
      <c r="S4578" s="53"/>
      <c r="T4578" s="53">
        <v>18423</v>
      </c>
      <c r="U4578" s="53"/>
      <c r="V4578" s="54">
        <v>0</v>
      </c>
      <c r="W4578" s="54"/>
      <c r="X4578" s="3">
        <v>88</v>
      </c>
      <c r="Y4578" s="3">
        <v>40</v>
      </c>
      <c r="Z4578" s="5">
        <v>18632</v>
      </c>
      <c r="AA4578" s="3">
        <v>1951</v>
      </c>
      <c r="AB4578" s="3">
        <v>40</v>
      </c>
      <c r="AC4578" s="52" t="s">
        <v>9562</v>
      </c>
      <c r="AD4578" s="52"/>
      <c r="AE4578" s="52"/>
      <c r="AF4578" s="52" t="s">
        <v>148</v>
      </c>
      <c r="AG4578" s="52"/>
      <c r="AH4578" s="52"/>
      <c r="AI4578" s="52"/>
      <c r="AJ4578" s="52"/>
      <c r="AK4578" s="52"/>
      <c r="AL4578" s="9">
        <v>0</v>
      </c>
    </row>
    <row r="4579" spans="1:38">
      <c r="A4579" s="52" t="s">
        <v>9563</v>
      </c>
      <c r="B4579" s="52"/>
      <c r="C4579" s="52"/>
      <c r="D4579" s="52"/>
      <c r="E4579" s="52"/>
      <c r="F4579" s="52"/>
      <c r="G4579" s="52"/>
      <c r="H4579" s="52"/>
      <c r="I4579" s="52"/>
      <c r="J4579" s="52"/>
      <c r="K4579" s="52"/>
      <c r="L4579" s="52"/>
      <c r="M4579" s="56">
        <v>9300</v>
      </c>
      <c r="N4579" s="56"/>
      <c r="O4579" s="56"/>
      <c r="P4579" s="56"/>
      <c r="Q4579" s="56"/>
      <c r="R4579" s="56"/>
      <c r="S4579" s="56"/>
      <c r="T4579" s="53">
        <v>9300</v>
      </c>
      <c r="U4579" s="53"/>
      <c r="V4579" s="54">
        <v>0</v>
      </c>
      <c r="W4579" s="54"/>
      <c r="X4579" s="3">
        <v>88</v>
      </c>
      <c r="Y4579" s="3">
        <v>40</v>
      </c>
      <c r="Z4579" s="10">
        <v>23753</v>
      </c>
      <c r="AA4579" s="3">
        <v>1965</v>
      </c>
      <c r="AB4579" s="3">
        <v>40</v>
      </c>
      <c r="AC4579" s="52" t="s">
        <v>9564</v>
      </c>
      <c r="AD4579" s="52"/>
      <c r="AE4579" s="52"/>
      <c r="AF4579" s="52" t="s">
        <v>151</v>
      </c>
      <c r="AG4579" s="52"/>
      <c r="AH4579" s="52"/>
      <c r="AI4579" s="52"/>
      <c r="AJ4579" s="52"/>
      <c r="AK4579" s="52"/>
      <c r="AL4579" s="9">
        <v>0</v>
      </c>
    </row>
    <row r="4580" spans="1:38">
      <c r="A4580" s="52" t="s">
        <v>9565</v>
      </c>
      <c r="B4580" s="52"/>
      <c r="C4580" s="52"/>
      <c r="D4580" s="52"/>
      <c r="E4580" s="52"/>
      <c r="F4580" s="52"/>
      <c r="G4580" s="52"/>
      <c r="H4580" s="52"/>
      <c r="I4580" s="52"/>
      <c r="J4580" s="52"/>
      <c r="K4580" s="52"/>
      <c r="L4580" s="52"/>
      <c r="M4580" s="53">
        <v>19461.62</v>
      </c>
      <c r="N4580" s="53"/>
      <c r="O4580" s="53"/>
      <c r="P4580" s="53"/>
      <c r="Q4580" s="53"/>
      <c r="R4580" s="53"/>
      <c r="S4580" s="53"/>
      <c r="T4580" s="53">
        <v>19461.62</v>
      </c>
      <c r="U4580" s="53"/>
      <c r="V4580" s="54">
        <v>0</v>
      </c>
      <c r="W4580" s="54"/>
      <c r="X4580" s="3">
        <v>88</v>
      </c>
      <c r="Y4580" s="3">
        <v>40</v>
      </c>
      <c r="Z4580" s="5">
        <v>24474</v>
      </c>
      <c r="AA4580" s="3">
        <v>1967</v>
      </c>
      <c r="AB4580" s="3">
        <v>40</v>
      </c>
      <c r="AC4580" s="52" t="s">
        <v>9566</v>
      </c>
      <c r="AD4580" s="52"/>
      <c r="AE4580" s="52"/>
      <c r="AF4580" s="52" t="s">
        <v>2097</v>
      </c>
      <c r="AG4580" s="52"/>
      <c r="AH4580" s="52"/>
      <c r="AI4580" s="52"/>
      <c r="AJ4580" s="52"/>
      <c r="AK4580" s="52"/>
      <c r="AL4580" s="9">
        <v>0</v>
      </c>
    </row>
    <row r="4581" spans="1:38">
      <c r="A4581" s="52" t="s">
        <v>9567</v>
      </c>
      <c r="B4581" s="52"/>
      <c r="C4581" s="52"/>
      <c r="D4581" s="52"/>
      <c r="E4581" s="52"/>
      <c r="F4581" s="52"/>
      <c r="G4581" s="52"/>
      <c r="H4581" s="52"/>
      <c r="I4581" s="52"/>
      <c r="J4581" s="52"/>
      <c r="K4581" s="52"/>
      <c r="L4581" s="52"/>
      <c r="M4581" s="53">
        <v>134435.45000000001</v>
      </c>
      <c r="N4581" s="53"/>
      <c r="O4581" s="53"/>
      <c r="P4581" s="53"/>
      <c r="Q4581" s="53"/>
      <c r="R4581" s="53"/>
      <c r="S4581" s="53"/>
      <c r="T4581" s="53">
        <v>134435.45000000001</v>
      </c>
      <c r="U4581" s="53"/>
      <c r="V4581" s="54">
        <v>0</v>
      </c>
      <c r="W4581" s="54"/>
      <c r="X4581" s="3">
        <v>88</v>
      </c>
      <c r="Y4581" s="3">
        <v>40</v>
      </c>
      <c r="Z4581" s="10">
        <v>23753</v>
      </c>
      <c r="AA4581" s="3">
        <v>1965</v>
      </c>
      <c r="AB4581" s="3">
        <v>40</v>
      </c>
      <c r="AC4581" s="52" t="s">
        <v>9568</v>
      </c>
      <c r="AD4581" s="52"/>
      <c r="AE4581" s="52"/>
      <c r="AF4581" s="52" t="s">
        <v>151</v>
      </c>
      <c r="AG4581" s="52"/>
      <c r="AH4581" s="52"/>
      <c r="AI4581" s="52"/>
      <c r="AJ4581" s="52"/>
      <c r="AK4581" s="52"/>
      <c r="AL4581" s="9">
        <v>0</v>
      </c>
    </row>
    <row r="4582" spans="1:38">
      <c r="A4582" s="52" t="s">
        <v>9569</v>
      </c>
      <c r="B4582" s="52"/>
      <c r="C4582" s="52"/>
      <c r="D4582" s="52"/>
      <c r="E4582" s="52"/>
      <c r="F4582" s="52"/>
      <c r="G4582" s="52"/>
      <c r="H4582" s="52"/>
      <c r="I4582" s="52"/>
      <c r="J4582" s="52"/>
      <c r="K4582" s="52"/>
      <c r="L4582" s="52"/>
      <c r="M4582" s="56">
        <v>6236.12</v>
      </c>
      <c r="N4582" s="56"/>
      <c r="O4582" s="56"/>
      <c r="P4582" s="56"/>
      <c r="Q4582" s="56"/>
      <c r="R4582" s="56"/>
      <c r="S4582" s="56"/>
      <c r="T4582" s="53">
        <v>6236.12</v>
      </c>
      <c r="U4582" s="53"/>
      <c r="V4582" s="54">
        <v>0</v>
      </c>
      <c r="W4582" s="54"/>
      <c r="X4582" s="3">
        <v>88</v>
      </c>
      <c r="Y4582" s="3">
        <v>40</v>
      </c>
      <c r="Z4582" s="5">
        <v>24112</v>
      </c>
      <c r="AA4582" s="3">
        <v>1966</v>
      </c>
      <c r="AB4582" s="3">
        <v>40</v>
      </c>
      <c r="AC4582" s="52" t="s">
        <v>9570</v>
      </c>
      <c r="AD4582" s="52"/>
      <c r="AE4582" s="52"/>
      <c r="AF4582" s="52" t="s">
        <v>1204</v>
      </c>
      <c r="AG4582" s="52"/>
      <c r="AH4582" s="52"/>
      <c r="AI4582" s="52"/>
      <c r="AJ4582" s="52"/>
      <c r="AK4582" s="52"/>
      <c r="AL4582" s="9">
        <v>0</v>
      </c>
    </row>
    <row r="4583" spans="1:38">
      <c r="A4583" s="52" t="s">
        <v>9571</v>
      </c>
      <c r="B4583" s="52"/>
      <c r="C4583" s="52"/>
      <c r="D4583" s="52"/>
      <c r="E4583" s="52"/>
      <c r="F4583" s="52"/>
      <c r="G4583" s="52"/>
      <c r="H4583" s="52"/>
      <c r="I4583" s="52"/>
      <c r="J4583" s="52"/>
      <c r="K4583" s="52"/>
      <c r="L4583" s="52"/>
      <c r="M4583" s="55">
        <v>705</v>
      </c>
      <c r="N4583" s="55"/>
      <c r="O4583" s="55"/>
      <c r="P4583" s="55"/>
      <c r="Q4583" s="55"/>
      <c r="R4583" s="55"/>
      <c r="S4583" s="55"/>
      <c r="T4583" s="54">
        <v>705</v>
      </c>
      <c r="U4583" s="54"/>
      <c r="V4583" s="54">
        <v>0</v>
      </c>
      <c r="W4583" s="54"/>
      <c r="X4583" s="3">
        <v>88</v>
      </c>
      <c r="Y4583" s="3">
        <v>40</v>
      </c>
      <c r="Z4583" s="5">
        <v>18632</v>
      </c>
      <c r="AA4583" s="3">
        <v>1951</v>
      </c>
      <c r="AB4583" s="3">
        <v>40</v>
      </c>
      <c r="AC4583" s="52" t="s">
        <v>9572</v>
      </c>
      <c r="AD4583" s="52"/>
      <c r="AE4583" s="52"/>
      <c r="AF4583" s="52" t="s">
        <v>148</v>
      </c>
      <c r="AG4583" s="52"/>
      <c r="AH4583" s="52"/>
      <c r="AI4583" s="52"/>
      <c r="AJ4583" s="52"/>
      <c r="AK4583" s="52"/>
      <c r="AL4583" s="9">
        <v>0</v>
      </c>
    </row>
    <row r="4584" spans="1:38">
      <c r="A4584" s="52" t="s">
        <v>9573</v>
      </c>
      <c r="B4584" s="52"/>
      <c r="C4584" s="52"/>
      <c r="D4584" s="52"/>
      <c r="E4584" s="52"/>
      <c r="F4584" s="52"/>
      <c r="G4584" s="52"/>
      <c r="H4584" s="52"/>
      <c r="I4584" s="52"/>
      <c r="J4584" s="52"/>
      <c r="K4584" s="52"/>
      <c r="L4584" s="52"/>
      <c r="M4584" s="53">
        <v>406359.49</v>
      </c>
      <c r="N4584" s="53"/>
      <c r="O4584" s="53"/>
      <c r="P4584" s="53"/>
      <c r="Q4584" s="53"/>
      <c r="R4584" s="53"/>
      <c r="S4584" s="53"/>
      <c r="T4584" s="53">
        <v>406359.49</v>
      </c>
      <c r="U4584" s="53"/>
      <c r="V4584" s="54">
        <v>0</v>
      </c>
      <c r="W4584" s="54"/>
      <c r="X4584" s="3">
        <v>88</v>
      </c>
      <c r="Y4584" s="3">
        <v>40</v>
      </c>
      <c r="Z4584" s="5">
        <v>20094</v>
      </c>
      <c r="AA4584" s="3">
        <v>1955</v>
      </c>
      <c r="AB4584" s="3">
        <v>40</v>
      </c>
      <c r="AC4584" s="52" t="s">
        <v>9574</v>
      </c>
      <c r="AD4584" s="52"/>
      <c r="AE4584" s="52"/>
      <c r="AF4584" s="52" t="s">
        <v>2071</v>
      </c>
      <c r="AG4584" s="52"/>
      <c r="AH4584" s="52"/>
      <c r="AI4584" s="52"/>
      <c r="AJ4584" s="52"/>
      <c r="AK4584" s="52"/>
      <c r="AL4584" s="9">
        <v>0</v>
      </c>
    </row>
    <row r="4585" spans="1:38">
      <c r="A4585" s="52" t="s">
        <v>9575</v>
      </c>
      <c r="B4585" s="52"/>
      <c r="C4585" s="52"/>
      <c r="D4585" s="52"/>
      <c r="E4585" s="52"/>
      <c r="F4585" s="52"/>
      <c r="G4585" s="52"/>
      <c r="H4585" s="52"/>
      <c r="I4585" s="52"/>
      <c r="J4585" s="52"/>
      <c r="K4585" s="52"/>
      <c r="L4585" s="52"/>
      <c r="M4585" s="56">
        <v>8444.7000000000007</v>
      </c>
      <c r="N4585" s="56"/>
      <c r="O4585" s="56"/>
      <c r="P4585" s="56"/>
      <c r="Q4585" s="56"/>
      <c r="R4585" s="56"/>
      <c r="S4585" s="56"/>
      <c r="T4585" s="53">
        <v>8444.7000000000007</v>
      </c>
      <c r="U4585" s="53"/>
      <c r="V4585" s="54">
        <v>0</v>
      </c>
      <c r="W4585" s="54"/>
      <c r="X4585" s="3">
        <v>88</v>
      </c>
      <c r="Y4585" s="3">
        <v>40</v>
      </c>
      <c r="Z4585" s="5">
        <v>18632</v>
      </c>
      <c r="AA4585" s="3">
        <v>1951</v>
      </c>
      <c r="AB4585" s="3">
        <v>40</v>
      </c>
      <c r="AC4585" s="52" t="s">
        <v>9576</v>
      </c>
      <c r="AD4585" s="52"/>
      <c r="AE4585" s="52"/>
      <c r="AF4585" s="52" t="s">
        <v>148</v>
      </c>
      <c r="AG4585" s="52"/>
      <c r="AH4585" s="52"/>
      <c r="AI4585" s="52"/>
      <c r="AJ4585" s="52"/>
      <c r="AK4585" s="52"/>
      <c r="AL4585" s="9">
        <v>0</v>
      </c>
    </row>
    <row r="4586" spans="1:38">
      <c r="A4586" s="52" t="s">
        <v>9577</v>
      </c>
      <c r="B4586" s="52"/>
      <c r="C4586" s="52"/>
      <c r="D4586" s="52"/>
      <c r="E4586" s="52"/>
      <c r="F4586" s="52"/>
      <c r="G4586" s="52"/>
      <c r="H4586" s="52"/>
      <c r="I4586" s="52"/>
      <c r="J4586" s="52"/>
      <c r="K4586" s="52"/>
      <c r="L4586" s="52"/>
      <c r="M4586" s="53">
        <v>11016</v>
      </c>
      <c r="N4586" s="53"/>
      <c r="O4586" s="53"/>
      <c r="P4586" s="53"/>
      <c r="Q4586" s="53"/>
      <c r="R4586" s="53"/>
      <c r="S4586" s="53"/>
      <c r="T4586" s="53">
        <v>11016</v>
      </c>
      <c r="U4586" s="53"/>
      <c r="V4586" s="54">
        <v>0</v>
      </c>
      <c r="W4586" s="54"/>
      <c r="X4586" s="3">
        <v>88</v>
      </c>
      <c r="Y4586" s="3">
        <v>40</v>
      </c>
      <c r="Z4586" s="5">
        <v>18632</v>
      </c>
      <c r="AA4586" s="3">
        <v>1951</v>
      </c>
      <c r="AB4586" s="3">
        <v>40</v>
      </c>
      <c r="AC4586" s="52" t="s">
        <v>9578</v>
      </c>
      <c r="AD4586" s="52"/>
      <c r="AE4586" s="52"/>
      <c r="AF4586" s="52" t="s">
        <v>148</v>
      </c>
      <c r="AG4586" s="52"/>
      <c r="AH4586" s="52"/>
      <c r="AI4586" s="52"/>
      <c r="AJ4586" s="52"/>
      <c r="AK4586" s="52"/>
      <c r="AL4586" s="9">
        <v>0</v>
      </c>
    </row>
    <row r="4587" spans="1:38">
      <c r="A4587" s="52" t="s">
        <v>9579</v>
      </c>
      <c r="B4587" s="52"/>
      <c r="C4587" s="52"/>
      <c r="D4587" s="52"/>
      <c r="E4587" s="52"/>
      <c r="F4587" s="52"/>
      <c r="G4587" s="52"/>
      <c r="H4587" s="52"/>
      <c r="I4587" s="52"/>
      <c r="J4587" s="52"/>
      <c r="K4587" s="52"/>
      <c r="L4587" s="52"/>
      <c r="M4587" s="53">
        <v>11016</v>
      </c>
      <c r="N4587" s="53"/>
      <c r="O4587" s="53"/>
      <c r="P4587" s="53"/>
      <c r="Q4587" s="53"/>
      <c r="R4587" s="53"/>
      <c r="S4587" s="53"/>
      <c r="T4587" s="53">
        <v>11016</v>
      </c>
      <c r="U4587" s="53"/>
      <c r="V4587" s="54">
        <v>0</v>
      </c>
      <c r="W4587" s="54"/>
      <c r="X4587" s="3">
        <v>88</v>
      </c>
      <c r="Y4587" s="3">
        <v>40</v>
      </c>
      <c r="Z4587" s="5">
        <v>18632</v>
      </c>
      <c r="AA4587" s="3">
        <v>1951</v>
      </c>
      <c r="AB4587" s="3">
        <v>40</v>
      </c>
      <c r="AC4587" s="52" t="s">
        <v>9578</v>
      </c>
      <c r="AD4587" s="52"/>
      <c r="AE4587" s="52"/>
      <c r="AF4587" s="52" t="s">
        <v>148</v>
      </c>
      <c r="AG4587" s="52"/>
      <c r="AH4587" s="52"/>
      <c r="AI4587" s="52"/>
      <c r="AJ4587" s="52"/>
      <c r="AK4587" s="52"/>
      <c r="AL4587" s="9">
        <v>0</v>
      </c>
    </row>
    <row r="4588" spans="1:38">
      <c r="A4588" s="52" t="s">
        <v>9580</v>
      </c>
      <c r="B4588" s="52"/>
      <c r="C4588" s="52"/>
      <c r="D4588" s="52"/>
      <c r="E4588" s="52"/>
      <c r="F4588" s="52"/>
      <c r="G4588" s="52"/>
      <c r="H4588" s="52"/>
      <c r="I4588" s="52"/>
      <c r="J4588" s="52"/>
      <c r="K4588" s="52"/>
      <c r="L4588" s="52"/>
      <c r="M4588" s="55">
        <v>324</v>
      </c>
      <c r="N4588" s="55"/>
      <c r="O4588" s="55"/>
      <c r="P4588" s="55"/>
      <c r="Q4588" s="55"/>
      <c r="R4588" s="55"/>
      <c r="S4588" s="55"/>
      <c r="T4588" s="54">
        <v>324</v>
      </c>
      <c r="U4588" s="54"/>
      <c r="V4588" s="54">
        <v>0</v>
      </c>
      <c r="W4588" s="54"/>
      <c r="X4588" s="3">
        <v>88</v>
      </c>
      <c r="Y4588" s="3">
        <v>40</v>
      </c>
      <c r="Z4588" s="5">
        <v>18632</v>
      </c>
      <c r="AA4588" s="3">
        <v>1951</v>
      </c>
      <c r="AB4588" s="3">
        <v>40</v>
      </c>
      <c r="AC4588" s="52" t="s">
        <v>9581</v>
      </c>
      <c r="AD4588" s="52"/>
      <c r="AE4588" s="52"/>
      <c r="AF4588" s="52" t="s">
        <v>148</v>
      </c>
      <c r="AG4588" s="52"/>
      <c r="AH4588" s="52"/>
      <c r="AI4588" s="52"/>
      <c r="AJ4588" s="52"/>
      <c r="AK4588" s="52"/>
      <c r="AL4588" s="9">
        <v>0</v>
      </c>
    </row>
    <row r="4589" spans="1:38">
      <c r="A4589" s="52" t="s">
        <v>9582</v>
      </c>
      <c r="B4589" s="52"/>
      <c r="C4589" s="52"/>
      <c r="D4589" s="52"/>
      <c r="E4589" s="52"/>
      <c r="F4589" s="52"/>
      <c r="G4589" s="52"/>
      <c r="H4589" s="52"/>
      <c r="I4589" s="52"/>
      <c r="J4589" s="52"/>
      <c r="K4589" s="52"/>
      <c r="L4589" s="52"/>
      <c r="M4589" s="55">
        <v>227</v>
      </c>
      <c r="N4589" s="55"/>
      <c r="O4589" s="55"/>
      <c r="P4589" s="55"/>
      <c r="Q4589" s="55"/>
      <c r="R4589" s="55"/>
      <c r="S4589" s="55"/>
      <c r="T4589" s="54">
        <v>227</v>
      </c>
      <c r="U4589" s="54"/>
      <c r="V4589" s="54">
        <v>0</v>
      </c>
      <c r="W4589" s="54"/>
      <c r="X4589" s="3">
        <v>88</v>
      </c>
      <c r="Y4589" s="3">
        <v>40</v>
      </c>
      <c r="Z4589" s="5">
        <v>22288</v>
      </c>
      <c r="AA4589" s="3">
        <v>1961</v>
      </c>
      <c r="AB4589" s="3">
        <v>40</v>
      </c>
      <c r="AC4589" s="52" t="s">
        <v>9583</v>
      </c>
      <c r="AD4589" s="52"/>
      <c r="AE4589" s="52"/>
      <c r="AF4589" s="52" t="s">
        <v>2085</v>
      </c>
      <c r="AG4589" s="52"/>
      <c r="AH4589" s="52"/>
      <c r="AI4589" s="52"/>
      <c r="AJ4589" s="52"/>
      <c r="AK4589" s="52"/>
      <c r="AL4589" s="9">
        <v>0</v>
      </c>
    </row>
    <row r="4590" spans="1:38">
      <c r="A4590" s="52" t="s">
        <v>9584</v>
      </c>
      <c r="B4590" s="52"/>
      <c r="C4590" s="52"/>
      <c r="D4590" s="52"/>
      <c r="E4590" s="52"/>
      <c r="F4590" s="52"/>
      <c r="G4590" s="52"/>
      <c r="H4590" s="52"/>
      <c r="I4590" s="52"/>
      <c r="J4590" s="52"/>
      <c r="K4590" s="52"/>
      <c r="L4590" s="52"/>
      <c r="M4590" s="56">
        <v>2233.4499999999998</v>
      </c>
      <c r="N4590" s="56"/>
      <c r="O4590" s="56"/>
      <c r="P4590" s="56"/>
      <c r="Q4590" s="56"/>
      <c r="R4590" s="56"/>
      <c r="S4590" s="56"/>
      <c r="T4590" s="53">
        <v>2233.4499999999998</v>
      </c>
      <c r="U4590" s="53"/>
      <c r="V4590" s="54">
        <v>0</v>
      </c>
      <c r="W4590" s="54"/>
      <c r="X4590" s="3">
        <v>88</v>
      </c>
      <c r="Y4590" s="3">
        <v>40</v>
      </c>
      <c r="Z4590" s="5">
        <v>22288</v>
      </c>
      <c r="AA4590" s="3">
        <v>1961</v>
      </c>
      <c r="AB4590" s="3">
        <v>40</v>
      </c>
      <c r="AC4590" s="52" t="s">
        <v>9585</v>
      </c>
      <c r="AD4590" s="52"/>
      <c r="AE4590" s="52"/>
      <c r="AF4590" s="52" t="s">
        <v>2085</v>
      </c>
      <c r="AG4590" s="52"/>
      <c r="AH4590" s="52"/>
      <c r="AI4590" s="52"/>
      <c r="AJ4590" s="52"/>
      <c r="AK4590" s="52"/>
      <c r="AL4590" s="9">
        <v>0</v>
      </c>
    </row>
    <row r="4591" spans="1:38">
      <c r="A4591" s="52" t="s">
        <v>9586</v>
      </c>
      <c r="B4591" s="52"/>
      <c r="C4591" s="52"/>
      <c r="D4591" s="52"/>
      <c r="E4591" s="52"/>
      <c r="F4591" s="52"/>
      <c r="G4591" s="52"/>
      <c r="H4591" s="52"/>
      <c r="I4591" s="52"/>
      <c r="J4591" s="52"/>
      <c r="K4591" s="52"/>
      <c r="L4591" s="52"/>
      <c r="M4591" s="53">
        <v>14350.84</v>
      </c>
      <c r="N4591" s="53"/>
      <c r="O4591" s="53"/>
      <c r="P4591" s="53"/>
      <c r="Q4591" s="53"/>
      <c r="R4591" s="53"/>
      <c r="S4591" s="53"/>
      <c r="T4591" s="53">
        <v>14350.84</v>
      </c>
      <c r="U4591" s="53"/>
      <c r="V4591" s="54">
        <v>0</v>
      </c>
      <c r="W4591" s="54"/>
      <c r="X4591" s="3">
        <v>88</v>
      </c>
      <c r="Y4591" s="3">
        <v>40</v>
      </c>
      <c r="Z4591" s="10">
        <v>18640</v>
      </c>
      <c r="AA4591" s="3">
        <v>1951</v>
      </c>
      <c r="AB4591" s="3">
        <v>40</v>
      </c>
      <c r="AC4591" s="52" t="s">
        <v>9587</v>
      </c>
      <c r="AD4591" s="52"/>
      <c r="AE4591" s="52"/>
      <c r="AF4591" s="52" t="s">
        <v>148</v>
      </c>
      <c r="AG4591" s="52"/>
      <c r="AH4591" s="52"/>
      <c r="AI4591" s="52"/>
      <c r="AJ4591" s="52"/>
      <c r="AK4591" s="52"/>
      <c r="AL4591" s="9">
        <v>0</v>
      </c>
    </row>
    <row r="4592" spans="1:38">
      <c r="A4592" s="52" t="s">
        <v>9588</v>
      </c>
      <c r="B4592" s="52"/>
      <c r="C4592" s="52"/>
      <c r="D4592" s="52"/>
      <c r="E4592" s="52"/>
      <c r="F4592" s="52"/>
      <c r="G4592" s="52"/>
      <c r="H4592" s="52"/>
      <c r="I4592" s="52"/>
      <c r="J4592" s="52"/>
      <c r="K4592" s="52"/>
      <c r="L4592" s="52"/>
      <c r="M4592" s="55">
        <v>0.01</v>
      </c>
      <c r="N4592" s="55"/>
      <c r="O4592" s="55"/>
      <c r="P4592" s="55"/>
      <c r="Q4592" s="55"/>
      <c r="R4592" s="55"/>
      <c r="S4592" s="55"/>
      <c r="T4592" s="54">
        <v>0.01</v>
      </c>
      <c r="U4592" s="54"/>
      <c r="V4592" s="54">
        <v>0</v>
      </c>
      <c r="W4592" s="54"/>
      <c r="X4592" s="3">
        <v>88</v>
      </c>
      <c r="Y4592" s="3">
        <v>40</v>
      </c>
      <c r="Z4592" s="5">
        <v>28491</v>
      </c>
      <c r="AA4592" s="3">
        <v>1978</v>
      </c>
      <c r="AB4592" s="3">
        <v>40</v>
      </c>
      <c r="AC4592" s="52" t="s">
        <v>9173</v>
      </c>
      <c r="AD4592" s="52"/>
      <c r="AE4592" s="52"/>
      <c r="AF4592" s="52" t="s">
        <v>2609</v>
      </c>
      <c r="AG4592" s="52"/>
      <c r="AH4592" s="52"/>
      <c r="AI4592" s="52"/>
      <c r="AJ4592" s="52"/>
      <c r="AK4592" s="52"/>
      <c r="AL4592" s="9">
        <v>0</v>
      </c>
    </row>
    <row r="4593" spans="1:38">
      <c r="A4593" s="52" t="s">
        <v>9589</v>
      </c>
      <c r="B4593" s="52"/>
      <c r="C4593" s="52"/>
      <c r="D4593" s="52"/>
      <c r="E4593" s="52"/>
      <c r="F4593" s="52"/>
      <c r="G4593" s="52"/>
      <c r="H4593" s="52"/>
      <c r="I4593" s="52"/>
      <c r="J4593" s="52"/>
      <c r="K4593" s="52"/>
      <c r="L4593" s="52"/>
      <c r="M4593" s="53">
        <v>911170.71</v>
      </c>
      <c r="N4593" s="53"/>
      <c r="O4593" s="53"/>
      <c r="P4593" s="53"/>
      <c r="Q4593" s="53"/>
      <c r="R4593" s="53"/>
      <c r="S4593" s="53"/>
      <c r="T4593" s="53">
        <v>911170.71</v>
      </c>
      <c r="U4593" s="53"/>
      <c r="V4593" s="54">
        <v>0</v>
      </c>
      <c r="W4593" s="54"/>
      <c r="X4593" s="3">
        <v>88</v>
      </c>
      <c r="Y4593" s="3">
        <v>12</v>
      </c>
      <c r="Z4593" s="10">
        <v>34709</v>
      </c>
      <c r="AA4593" s="3">
        <v>1995</v>
      </c>
      <c r="AB4593" s="3">
        <v>12</v>
      </c>
      <c r="AC4593" s="52" t="s">
        <v>9590</v>
      </c>
      <c r="AD4593" s="52"/>
      <c r="AE4593" s="52"/>
      <c r="AF4593" s="52" t="s">
        <v>857</v>
      </c>
      <c r="AG4593" s="52"/>
      <c r="AH4593" s="52"/>
      <c r="AI4593" s="52"/>
      <c r="AJ4593" s="52"/>
      <c r="AK4593" s="52"/>
      <c r="AL4593" s="9">
        <v>0</v>
      </c>
    </row>
    <row r="4594" spans="1:38">
      <c r="A4594" s="52" t="s">
        <v>9591</v>
      </c>
      <c r="B4594" s="52"/>
      <c r="C4594" s="52"/>
      <c r="D4594" s="52"/>
      <c r="E4594" s="52"/>
      <c r="F4594" s="52"/>
      <c r="G4594" s="52"/>
      <c r="H4594" s="52"/>
      <c r="I4594" s="52"/>
      <c r="J4594" s="52"/>
      <c r="K4594" s="52"/>
      <c r="L4594" s="52"/>
      <c r="M4594" s="53">
        <v>682125.26</v>
      </c>
      <c r="N4594" s="53"/>
      <c r="O4594" s="53"/>
      <c r="P4594" s="53"/>
      <c r="Q4594" s="53"/>
      <c r="R4594" s="53"/>
      <c r="S4594" s="53"/>
      <c r="T4594" s="53">
        <v>261737.89</v>
      </c>
      <c r="U4594" s="53"/>
      <c r="V4594" s="53">
        <v>16813.64</v>
      </c>
      <c r="W4594" s="53"/>
      <c r="X4594" s="3">
        <v>88</v>
      </c>
      <c r="Y4594" s="3">
        <v>40</v>
      </c>
      <c r="Z4594" s="10">
        <v>34709</v>
      </c>
      <c r="AA4594" s="3">
        <v>1995</v>
      </c>
      <c r="AB4594" s="3">
        <v>40</v>
      </c>
      <c r="AC4594" s="52" t="s">
        <v>9592</v>
      </c>
      <c r="AD4594" s="52"/>
      <c r="AE4594" s="52"/>
      <c r="AF4594" s="52" t="s">
        <v>9593</v>
      </c>
      <c r="AG4594" s="52"/>
      <c r="AH4594" s="52"/>
      <c r="AI4594" s="52"/>
      <c r="AJ4594" s="52"/>
      <c r="AK4594" s="52"/>
      <c r="AL4594" s="6">
        <v>696898</v>
      </c>
    </row>
    <row r="4595" spans="1:38">
      <c r="A4595" s="52" t="s">
        <v>9594</v>
      </c>
      <c r="B4595" s="52"/>
      <c r="C4595" s="52"/>
      <c r="D4595" s="52"/>
      <c r="E4595" s="52"/>
      <c r="F4595" s="52"/>
      <c r="G4595" s="52"/>
      <c r="H4595" s="52"/>
      <c r="I4595" s="52"/>
      <c r="J4595" s="52"/>
      <c r="K4595" s="52"/>
      <c r="L4595" s="52"/>
      <c r="M4595" s="53">
        <v>17495.75</v>
      </c>
      <c r="N4595" s="53"/>
      <c r="O4595" s="53"/>
      <c r="P4595" s="53"/>
      <c r="Q4595" s="53"/>
      <c r="R4595" s="53"/>
      <c r="S4595" s="53"/>
      <c r="T4595" s="53">
        <v>17495.75</v>
      </c>
      <c r="U4595" s="53"/>
      <c r="V4595" s="54">
        <v>0</v>
      </c>
      <c r="W4595" s="54"/>
      <c r="X4595" s="3">
        <v>88</v>
      </c>
      <c r="Y4595" s="3">
        <v>12</v>
      </c>
      <c r="Z4595" s="10">
        <v>34709</v>
      </c>
      <c r="AA4595" s="3">
        <v>1995</v>
      </c>
      <c r="AB4595" s="3">
        <v>12</v>
      </c>
      <c r="AC4595" s="52" t="s">
        <v>9595</v>
      </c>
      <c r="AD4595" s="52"/>
      <c r="AE4595" s="52"/>
      <c r="AF4595" s="52" t="s">
        <v>857</v>
      </c>
      <c r="AG4595" s="52"/>
      <c r="AH4595" s="52"/>
      <c r="AI4595" s="52"/>
      <c r="AJ4595" s="52"/>
      <c r="AK4595" s="52"/>
      <c r="AL4595" s="9">
        <v>0</v>
      </c>
    </row>
    <row r="4596" spans="1:38">
      <c r="A4596" s="52" t="s">
        <v>9596</v>
      </c>
      <c r="B4596" s="52"/>
      <c r="C4596" s="52"/>
      <c r="D4596" s="52"/>
      <c r="E4596" s="52"/>
      <c r="F4596" s="52"/>
      <c r="G4596" s="52"/>
      <c r="H4596" s="52"/>
      <c r="I4596" s="52"/>
      <c r="J4596" s="52"/>
      <c r="K4596" s="52"/>
      <c r="L4596" s="52"/>
      <c r="M4596" s="53">
        <v>367989</v>
      </c>
      <c r="N4596" s="53"/>
      <c r="O4596" s="53"/>
      <c r="P4596" s="53"/>
      <c r="Q4596" s="53"/>
      <c r="R4596" s="53"/>
      <c r="S4596" s="53"/>
      <c r="T4596" s="53">
        <v>141200.69</v>
      </c>
      <c r="U4596" s="53"/>
      <c r="V4596" s="53">
        <v>9070.49</v>
      </c>
      <c r="W4596" s="53"/>
      <c r="X4596" s="3">
        <v>88</v>
      </c>
      <c r="Y4596" s="3">
        <v>40</v>
      </c>
      <c r="Z4596" s="10">
        <v>34709</v>
      </c>
      <c r="AA4596" s="3">
        <v>1995</v>
      </c>
      <c r="AB4596" s="3">
        <v>40</v>
      </c>
      <c r="AC4596" s="52" t="s">
        <v>9597</v>
      </c>
      <c r="AD4596" s="52"/>
      <c r="AE4596" s="52"/>
      <c r="AF4596" s="52" t="s">
        <v>9598</v>
      </c>
      <c r="AG4596" s="52"/>
      <c r="AH4596" s="52"/>
      <c r="AI4596" s="52"/>
      <c r="AJ4596" s="52"/>
      <c r="AK4596" s="52"/>
      <c r="AL4596" s="6">
        <v>375959</v>
      </c>
    </row>
    <row r="4597" spans="1:38">
      <c r="A4597" s="52" t="s">
        <v>9599</v>
      </c>
      <c r="B4597" s="52"/>
      <c r="C4597" s="52"/>
      <c r="D4597" s="52"/>
      <c r="E4597" s="52"/>
      <c r="F4597" s="52"/>
      <c r="G4597" s="52"/>
      <c r="H4597" s="52"/>
      <c r="I4597" s="52"/>
      <c r="J4597" s="52"/>
      <c r="K4597" s="52"/>
      <c r="L4597" s="52"/>
      <c r="M4597" s="53">
        <v>113000</v>
      </c>
      <c r="N4597" s="53"/>
      <c r="O4597" s="53"/>
      <c r="P4597" s="53"/>
      <c r="Q4597" s="53"/>
      <c r="R4597" s="53"/>
      <c r="S4597" s="53"/>
      <c r="T4597" s="53">
        <v>41430.910000000003</v>
      </c>
      <c r="U4597" s="53"/>
      <c r="V4597" s="53">
        <v>2862.44</v>
      </c>
      <c r="W4597" s="53"/>
      <c r="X4597" s="3">
        <v>88</v>
      </c>
      <c r="Y4597" s="3">
        <v>40</v>
      </c>
      <c r="Z4597" s="10">
        <v>34709</v>
      </c>
      <c r="AA4597" s="3">
        <v>1995</v>
      </c>
      <c r="AB4597" s="3">
        <v>40</v>
      </c>
      <c r="AC4597" s="52" t="s">
        <v>9600</v>
      </c>
      <c r="AD4597" s="52"/>
      <c r="AE4597" s="52"/>
      <c r="AF4597" s="52" t="s">
        <v>9601</v>
      </c>
      <c r="AG4597" s="52"/>
      <c r="AH4597" s="52"/>
      <c r="AI4597" s="52"/>
      <c r="AJ4597" s="52"/>
      <c r="AK4597" s="52"/>
      <c r="AL4597" s="6">
        <v>118644</v>
      </c>
    </row>
    <row r="4598" spans="1:38">
      <c r="A4598" s="52" t="s">
        <v>9602</v>
      </c>
      <c r="B4598" s="52"/>
      <c r="C4598" s="52"/>
      <c r="D4598" s="52"/>
      <c r="E4598" s="52"/>
      <c r="F4598" s="52"/>
      <c r="G4598" s="52"/>
      <c r="H4598" s="52"/>
      <c r="I4598" s="52"/>
      <c r="J4598" s="52"/>
      <c r="K4598" s="52"/>
      <c r="L4598" s="52"/>
      <c r="M4598" s="53">
        <v>90012.5</v>
      </c>
      <c r="N4598" s="53"/>
      <c r="O4598" s="53"/>
      <c r="P4598" s="53"/>
      <c r="Q4598" s="53"/>
      <c r="R4598" s="53"/>
      <c r="S4598" s="53"/>
      <c r="T4598" s="53">
        <v>33002.75</v>
      </c>
      <c r="U4598" s="53"/>
      <c r="V4598" s="53">
        <v>2280.17</v>
      </c>
      <c r="W4598" s="53"/>
      <c r="X4598" s="3">
        <v>88</v>
      </c>
      <c r="Y4598" s="3">
        <v>40</v>
      </c>
      <c r="Z4598" s="10">
        <v>34709</v>
      </c>
      <c r="AA4598" s="3">
        <v>1995</v>
      </c>
      <c r="AB4598" s="3">
        <v>40</v>
      </c>
      <c r="AC4598" s="52" t="s">
        <v>9603</v>
      </c>
      <c r="AD4598" s="52"/>
      <c r="AE4598" s="52"/>
      <c r="AF4598" s="52" t="s">
        <v>9604</v>
      </c>
      <c r="AG4598" s="52"/>
      <c r="AH4598" s="52"/>
      <c r="AI4598" s="52"/>
      <c r="AJ4598" s="52"/>
      <c r="AK4598" s="52"/>
      <c r="AL4598" s="6">
        <v>94508</v>
      </c>
    </row>
    <row r="4599" spans="1:38">
      <c r="A4599" s="52" t="s">
        <v>9605</v>
      </c>
      <c r="B4599" s="52"/>
      <c r="C4599" s="52"/>
      <c r="D4599" s="52"/>
      <c r="E4599" s="52"/>
      <c r="F4599" s="52"/>
      <c r="G4599" s="52"/>
      <c r="H4599" s="52"/>
      <c r="I4599" s="52"/>
      <c r="J4599" s="52"/>
      <c r="K4599" s="52"/>
      <c r="L4599" s="52"/>
      <c r="M4599" s="53">
        <v>244424.76</v>
      </c>
      <c r="N4599" s="53"/>
      <c r="O4599" s="53"/>
      <c r="P4599" s="53"/>
      <c r="Q4599" s="53"/>
      <c r="R4599" s="53"/>
      <c r="S4599" s="53"/>
      <c r="T4599" s="53">
        <v>89617.31</v>
      </c>
      <c r="U4599" s="53"/>
      <c r="V4599" s="53">
        <v>6191.59</v>
      </c>
      <c r="W4599" s="53"/>
      <c r="X4599" s="3">
        <v>88</v>
      </c>
      <c r="Y4599" s="3">
        <v>40</v>
      </c>
      <c r="Z4599" s="10">
        <v>34709</v>
      </c>
      <c r="AA4599" s="3">
        <v>1995</v>
      </c>
      <c r="AB4599" s="3">
        <v>40</v>
      </c>
      <c r="AC4599" s="52" t="s">
        <v>9606</v>
      </c>
      <c r="AD4599" s="52"/>
      <c r="AE4599" s="52"/>
      <c r="AF4599" s="52" t="s">
        <v>9607</v>
      </c>
      <c r="AG4599" s="52"/>
      <c r="AH4599" s="52"/>
      <c r="AI4599" s="52"/>
      <c r="AJ4599" s="52"/>
      <c r="AK4599" s="52"/>
      <c r="AL4599" s="6">
        <v>256633</v>
      </c>
    </row>
    <row r="4600" spans="1:38">
      <c r="A4600" s="52" t="s">
        <v>9608</v>
      </c>
      <c r="B4600" s="52"/>
      <c r="C4600" s="52"/>
      <c r="D4600" s="52"/>
      <c r="E4600" s="52"/>
      <c r="F4600" s="52"/>
      <c r="G4600" s="52"/>
      <c r="H4600" s="52"/>
      <c r="I4600" s="52"/>
      <c r="J4600" s="52"/>
      <c r="K4600" s="52"/>
      <c r="L4600" s="52"/>
      <c r="M4600" s="53">
        <v>14016.6</v>
      </c>
      <c r="N4600" s="53"/>
      <c r="O4600" s="53"/>
      <c r="P4600" s="53"/>
      <c r="Q4600" s="53"/>
      <c r="R4600" s="53"/>
      <c r="S4600" s="53"/>
      <c r="T4600" s="53">
        <v>10704.88</v>
      </c>
      <c r="U4600" s="53"/>
      <c r="V4600" s="54">
        <v>357.82</v>
      </c>
      <c r="W4600" s="54"/>
      <c r="X4600" s="3">
        <v>88</v>
      </c>
      <c r="Y4600" s="3">
        <v>40</v>
      </c>
      <c r="Z4600" s="5">
        <v>29221</v>
      </c>
      <c r="AA4600" s="3">
        <v>1980</v>
      </c>
      <c r="AB4600" s="3">
        <v>40</v>
      </c>
      <c r="AC4600" s="52" t="s">
        <v>9609</v>
      </c>
      <c r="AD4600" s="52"/>
      <c r="AE4600" s="52"/>
      <c r="AF4600" s="52" t="s">
        <v>9610</v>
      </c>
      <c r="AG4600" s="52"/>
      <c r="AH4600" s="52"/>
      <c r="AI4600" s="52"/>
      <c r="AJ4600" s="52"/>
      <c r="AK4600" s="52"/>
      <c r="AL4600" s="6">
        <v>8897</v>
      </c>
    </row>
    <row r="4601" spans="1:38">
      <c r="A4601" s="52" t="s">
        <v>9611</v>
      </c>
      <c r="B4601" s="52"/>
      <c r="C4601" s="52"/>
      <c r="D4601" s="52"/>
      <c r="E4601" s="52"/>
      <c r="F4601" s="52"/>
      <c r="G4601" s="52"/>
      <c r="H4601" s="52"/>
      <c r="I4601" s="52"/>
      <c r="J4601" s="52"/>
      <c r="K4601" s="52"/>
      <c r="L4601" s="52"/>
      <c r="M4601" s="53">
        <v>456803.42</v>
      </c>
      <c r="N4601" s="53"/>
      <c r="O4601" s="53"/>
      <c r="P4601" s="53"/>
      <c r="Q4601" s="53"/>
      <c r="R4601" s="53"/>
      <c r="S4601" s="53"/>
      <c r="T4601" s="53">
        <v>6664.32</v>
      </c>
      <c r="U4601" s="53"/>
      <c r="V4601" s="53">
        <v>6664.32</v>
      </c>
      <c r="W4601" s="53"/>
      <c r="X4601" s="3">
        <v>88</v>
      </c>
      <c r="Y4601" s="3">
        <v>40</v>
      </c>
      <c r="Z4601" s="5">
        <v>40181</v>
      </c>
      <c r="AA4601" s="3">
        <v>2010</v>
      </c>
      <c r="AB4601" s="3">
        <v>40</v>
      </c>
      <c r="AC4601" s="52" t="s">
        <v>9612</v>
      </c>
      <c r="AD4601" s="52"/>
      <c r="AE4601" s="52"/>
      <c r="AF4601" s="52" t="s">
        <v>9613</v>
      </c>
      <c r="AG4601" s="52"/>
      <c r="AH4601" s="52"/>
      <c r="AI4601" s="52"/>
      <c r="AJ4601" s="52"/>
      <c r="AK4601" s="52"/>
      <c r="AL4601" s="6">
        <v>466464</v>
      </c>
    </row>
    <row r="4602" spans="1:38">
      <c r="A4602" s="52" t="s">
        <v>9614</v>
      </c>
      <c r="B4602" s="52"/>
      <c r="C4602" s="52"/>
      <c r="D4602" s="52"/>
      <c r="E4602" s="52"/>
      <c r="F4602" s="52"/>
      <c r="G4602" s="52"/>
      <c r="H4602" s="52"/>
      <c r="I4602" s="52"/>
      <c r="J4602" s="52"/>
      <c r="K4602" s="52"/>
      <c r="L4602" s="52"/>
      <c r="M4602" s="53">
        <v>212578.23</v>
      </c>
      <c r="N4602" s="53"/>
      <c r="O4602" s="53"/>
      <c r="P4602" s="53"/>
      <c r="Q4602" s="53"/>
      <c r="R4602" s="53"/>
      <c r="S4602" s="53"/>
      <c r="T4602" s="53">
        <v>10610.68</v>
      </c>
      <c r="U4602" s="53"/>
      <c r="V4602" s="53">
        <v>5314.4</v>
      </c>
      <c r="W4602" s="53"/>
      <c r="X4602" s="3">
        <v>88</v>
      </c>
      <c r="Y4602" s="3">
        <v>40</v>
      </c>
      <c r="Z4602" s="10">
        <v>39457</v>
      </c>
      <c r="AA4602" s="3">
        <v>2008</v>
      </c>
      <c r="AB4602" s="3">
        <v>40</v>
      </c>
      <c r="AC4602" s="52" t="s">
        <v>9615</v>
      </c>
      <c r="AD4602" s="52"/>
      <c r="AE4602" s="52"/>
      <c r="AF4602" s="52" t="s">
        <v>9616</v>
      </c>
      <c r="AG4602" s="52"/>
      <c r="AH4602" s="52"/>
      <c r="AI4602" s="52"/>
      <c r="AJ4602" s="52"/>
      <c r="AK4602" s="52"/>
      <c r="AL4602" s="6">
        <v>220404</v>
      </c>
    </row>
    <row r="4603" spans="1:38">
      <c r="A4603" s="52" t="s">
        <v>9617</v>
      </c>
      <c r="B4603" s="52"/>
      <c r="C4603" s="52"/>
      <c r="D4603" s="52"/>
      <c r="E4603" s="52"/>
      <c r="F4603" s="52"/>
      <c r="G4603" s="52"/>
      <c r="H4603" s="52"/>
      <c r="I4603" s="52"/>
      <c r="J4603" s="52"/>
      <c r="K4603" s="52"/>
      <c r="L4603" s="52"/>
      <c r="M4603" s="56">
        <v>2242.36</v>
      </c>
      <c r="N4603" s="56"/>
      <c r="O4603" s="56"/>
      <c r="P4603" s="56"/>
      <c r="Q4603" s="56"/>
      <c r="R4603" s="56"/>
      <c r="S4603" s="56"/>
      <c r="T4603" s="53">
        <v>1712.52</v>
      </c>
      <c r="U4603" s="53"/>
      <c r="V4603" s="54">
        <v>57.25</v>
      </c>
      <c r="W4603" s="54"/>
      <c r="X4603" s="3">
        <v>88</v>
      </c>
      <c r="Y4603" s="3">
        <v>40</v>
      </c>
      <c r="Z4603" s="5">
        <v>29221</v>
      </c>
      <c r="AA4603" s="3">
        <v>1980</v>
      </c>
      <c r="AB4603" s="3">
        <v>40</v>
      </c>
      <c r="AC4603" s="52" t="s">
        <v>9618</v>
      </c>
      <c r="AD4603" s="52"/>
      <c r="AE4603" s="52"/>
      <c r="AF4603" s="52" t="s">
        <v>9619</v>
      </c>
      <c r="AG4603" s="52"/>
      <c r="AH4603" s="52"/>
      <c r="AI4603" s="52"/>
      <c r="AJ4603" s="52"/>
      <c r="AK4603" s="52"/>
      <c r="AL4603" s="6">
        <v>1423</v>
      </c>
    </row>
    <row r="4604" spans="1:38">
      <c r="A4604" s="52" t="s">
        <v>9620</v>
      </c>
      <c r="B4604" s="52"/>
      <c r="C4604" s="52"/>
      <c r="D4604" s="52"/>
      <c r="E4604" s="52"/>
      <c r="F4604" s="52"/>
      <c r="G4604" s="52"/>
      <c r="H4604" s="52"/>
      <c r="I4604" s="52"/>
      <c r="J4604" s="52"/>
      <c r="K4604" s="52"/>
      <c r="L4604" s="52"/>
      <c r="M4604" s="53">
        <v>465190.98</v>
      </c>
      <c r="N4604" s="53"/>
      <c r="O4604" s="53"/>
      <c r="P4604" s="53"/>
      <c r="Q4604" s="53"/>
      <c r="R4604" s="53"/>
      <c r="S4604" s="53"/>
      <c r="T4604" s="53">
        <v>34809.9</v>
      </c>
      <c r="U4604" s="53"/>
      <c r="V4604" s="53">
        <v>11626.97</v>
      </c>
      <c r="W4604" s="53"/>
      <c r="X4604" s="3">
        <v>88</v>
      </c>
      <c r="Y4604" s="3">
        <v>40</v>
      </c>
      <c r="Z4604" s="8">
        <v>39355</v>
      </c>
      <c r="AA4604" s="3">
        <v>2007</v>
      </c>
      <c r="AB4604" s="3">
        <v>40</v>
      </c>
      <c r="AC4604" s="52" t="s">
        <v>9621</v>
      </c>
      <c r="AD4604" s="52"/>
      <c r="AE4604" s="52"/>
      <c r="AF4604" s="52" t="s">
        <v>9622</v>
      </c>
      <c r="AG4604" s="52"/>
      <c r="AH4604" s="52"/>
      <c r="AI4604" s="52"/>
      <c r="AJ4604" s="52"/>
      <c r="AK4604" s="52"/>
      <c r="AL4604" s="6">
        <v>489960</v>
      </c>
    </row>
    <row r="4605" spans="1:38">
      <c r="A4605" s="52" t="s">
        <v>9623</v>
      </c>
      <c r="B4605" s="52"/>
      <c r="C4605" s="52"/>
      <c r="D4605" s="52"/>
      <c r="E4605" s="52"/>
      <c r="F4605" s="52"/>
      <c r="G4605" s="52"/>
      <c r="H4605" s="52"/>
      <c r="I4605" s="52"/>
      <c r="J4605" s="52"/>
      <c r="K4605" s="52"/>
      <c r="L4605" s="52"/>
      <c r="M4605" s="55">
        <v>975</v>
      </c>
      <c r="N4605" s="55"/>
      <c r="O4605" s="55"/>
      <c r="P4605" s="55"/>
      <c r="Q4605" s="55"/>
      <c r="R4605" s="55"/>
      <c r="S4605" s="55"/>
      <c r="T4605" s="54">
        <v>975</v>
      </c>
      <c r="U4605" s="54"/>
      <c r="V4605" s="54">
        <v>0</v>
      </c>
      <c r="W4605" s="54"/>
      <c r="X4605" s="3">
        <v>88</v>
      </c>
      <c r="Y4605" s="3">
        <v>40</v>
      </c>
      <c r="Z4605" s="5">
        <v>24112</v>
      </c>
      <c r="AA4605" s="3">
        <v>1966</v>
      </c>
      <c r="AB4605" s="3">
        <v>40</v>
      </c>
      <c r="AC4605" s="52" t="s">
        <v>9624</v>
      </c>
      <c r="AD4605" s="52"/>
      <c r="AE4605" s="52"/>
      <c r="AF4605" s="52" t="s">
        <v>1204</v>
      </c>
      <c r="AG4605" s="52"/>
      <c r="AH4605" s="52"/>
      <c r="AI4605" s="52"/>
      <c r="AJ4605" s="52"/>
      <c r="AK4605" s="52"/>
      <c r="AL4605" s="9">
        <v>0</v>
      </c>
    </row>
    <row r="4606" spans="1:38">
      <c r="A4606" s="52" t="s">
        <v>9625</v>
      </c>
      <c r="B4606" s="52"/>
      <c r="C4606" s="52"/>
      <c r="D4606" s="52"/>
      <c r="E4606" s="52"/>
      <c r="F4606" s="52"/>
      <c r="G4606" s="52"/>
      <c r="H4606" s="52"/>
      <c r="I4606" s="52"/>
      <c r="J4606" s="52"/>
      <c r="K4606" s="52"/>
      <c r="L4606" s="52"/>
      <c r="M4606" s="56">
        <v>1122.5</v>
      </c>
      <c r="N4606" s="56"/>
      <c r="O4606" s="56"/>
      <c r="P4606" s="56"/>
      <c r="Q4606" s="56"/>
      <c r="R4606" s="56"/>
      <c r="S4606" s="56"/>
      <c r="T4606" s="53">
        <v>1122.5</v>
      </c>
      <c r="U4606" s="53"/>
      <c r="V4606" s="54">
        <v>0</v>
      </c>
      <c r="W4606" s="54"/>
      <c r="X4606" s="3">
        <v>88</v>
      </c>
      <c r="Y4606" s="3">
        <v>40</v>
      </c>
      <c r="Z4606" s="10">
        <v>23753</v>
      </c>
      <c r="AA4606" s="3">
        <v>1965</v>
      </c>
      <c r="AB4606" s="3">
        <v>40</v>
      </c>
      <c r="AC4606" s="52" t="s">
        <v>9626</v>
      </c>
      <c r="AD4606" s="52"/>
      <c r="AE4606" s="52"/>
      <c r="AF4606" s="52" t="s">
        <v>151</v>
      </c>
      <c r="AG4606" s="52"/>
      <c r="AH4606" s="52"/>
      <c r="AI4606" s="52"/>
      <c r="AJ4606" s="52"/>
      <c r="AK4606" s="52"/>
      <c r="AL4606" s="9">
        <v>0</v>
      </c>
    </row>
    <row r="4607" spans="1:38">
      <c r="A4607" s="52" t="s">
        <v>9627</v>
      </c>
      <c r="B4607" s="52"/>
      <c r="C4607" s="52"/>
      <c r="D4607" s="52"/>
      <c r="E4607" s="52"/>
      <c r="F4607" s="52"/>
      <c r="G4607" s="52"/>
      <c r="H4607" s="52"/>
      <c r="I4607" s="52"/>
      <c r="J4607" s="52"/>
      <c r="K4607" s="52"/>
      <c r="L4607" s="52"/>
      <c r="M4607" s="56">
        <v>1193.1099999999999</v>
      </c>
      <c r="N4607" s="56"/>
      <c r="O4607" s="56"/>
      <c r="P4607" s="56"/>
      <c r="Q4607" s="56"/>
      <c r="R4607" s="56"/>
      <c r="S4607" s="56"/>
      <c r="T4607" s="53">
        <v>1193.1099999999999</v>
      </c>
      <c r="U4607" s="53"/>
      <c r="V4607" s="54">
        <v>0</v>
      </c>
      <c r="W4607" s="54"/>
      <c r="X4607" s="3">
        <v>88</v>
      </c>
      <c r="Y4607" s="3">
        <v>40</v>
      </c>
      <c r="Z4607" s="10">
        <v>23753</v>
      </c>
      <c r="AA4607" s="3">
        <v>1965</v>
      </c>
      <c r="AB4607" s="3">
        <v>40</v>
      </c>
      <c r="AC4607" s="52" t="s">
        <v>9628</v>
      </c>
      <c r="AD4607" s="52"/>
      <c r="AE4607" s="52"/>
      <c r="AF4607" s="52" t="s">
        <v>151</v>
      </c>
      <c r="AG4607" s="52"/>
      <c r="AH4607" s="52"/>
      <c r="AI4607" s="52"/>
      <c r="AJ4607" s="52"/>
      <c r="AK4607" s="52"/>
      <c r="AL4607" s="9">
        <v>0</v>
      </c>
    </row>
    <row r="4608" spans="1:38">
      <c r="A4608" s="52" t="s">
        <v>9629</v>
      </c>
      <c r="B4608" s="52"/>
      <c r="C4608" s="52"/>
      <c r="D4608" s="52"/>
      <c r="E4608" s="52"/>
      <c r="F4608" s="52"/>
      <c r="G4608" s="52"/>
      <c r="H4608" s="52"/>
      <c r="I4608" s="52"/>
      <c r="J4608" s="52"/>
      <c r="K4608" s="52"/>
      <c r="L4608" s="52"/>
      <c r="M4608" s="55">
        <v>66.73</v>
      </c>
      <c r="N4608" s="55"/>
      <c r="O4608" s="55"/>
      <c r="P4608" s="55"/>
      <c r="Q4608" s="55"/>
      <c r="R4608" s="55"/>
      <c r="S4608" s="55"/>
      <c r="T4608" s="54">
        <v>66.73</v>
      </c>
      <c r="U4608" s="54"/>
      <c r="V4608" s="54">
        <v>0</v>
      </c>
      <c r="W4608" s="54"/>
      <c r="X4608" s="3">
        <v>88</v>
      </c>
      <c r="Y4608" s="3">
        <v>40</v>
      </c>
      <c r="Z4608" s="5">
        <v>24112</v>
      </c>
      <c r="AA4608" s="3">
        <v>1966</v>
      </c>
      <c r="AB4608" s="3">
        <v>40</v>
      </c>
      <c r="AC4608" s="52" t="s">
        <v>9630</v>
      </c>
      <c r="AD4608" s="52"/>
      <c r="AE4608" s="52"/>
      <c r="AF4608" s="52" t="s">
        <v>1204</v>
      </c>
      <c r="AG4608" s="52"/>
      <c r="AH4608" s="52"/>
      <c r="AI4608" s="52"/>
      <c r="AJ4608" s="52"/>
      <c r="AK4608" s="52"/>
      <c r="AL4608" s="9">
        <v>0</v>
      </c>
    </row>
    <row r="4609" spans="1:38">
      <c r="A4609" s="52" t="s">
        <v>9631</v>
      </c>
      <c r="B4609" s="52"/>
      <c r="C4609" s="52"/>
      <c r="D4609" s="52"/>
      <c r="E4609" s="52"/>
      <c r="F4609" s="52"/>
      <c r="G4609" s="52"/>
      <c r="H4609" s="52"/>
      <c r="I4609" s="52"/>
      <c r="J4609" s="52"/>
      <c r="K4609" s="52"/>
      <c r="L4609" s="52"/>
      <c r="M4609" s="56">
        <v>6747.61</v>
      </c>
      <c r="N4609" s="56"/>
      <c r="O4609" s="56"/>
      <c r="P4609" s="56"/>
      <c r="Q4609" s="56"/>
      <c r="R4609" s="56"/>
      <c r="S4609" s="56"/>
      <c r="T4609" s="53">
        <v>6747.61</v>
      </c>
      <c r="U4609" s="53"/>
      <c r="V4609" s="54">
        <v>0</v>
      </c>
      <c r="W4609" s="54"/>
      <c r="X4609" s="3">
        <v>88</v>
      </c>
      <c r="Y4609" s="3">
        <v>40</v>
      </c>
      <c r="Z4609" s="10">
        <v>23753</v>
      </c>
      <c r="AA4609" s="3">
        <v>1965</v>
      </c>
      <c r="AB4609" s="3">
        <v>40</v>
      </c>
      <c r="AC4609" s="52" t="s">
        <v>9632</v>
      </c>
      <c r="AD4609" s="52"/>
      <c r="AE4609" s="52"/>
      <c r="AF4609" s="52" t="s">
        <v>151</v>
      </c>
      <c r="AG4609" s="52"/>
      <c r="AH4609" s="52"/>
      <c r="AI4609" s="52"/>
      <c r="AJ4609" s="52"/>
      <c r="AK4609" s="52"/>
      <c r="AL4609" s="9">
        <v>0</v>
      </c>
    </row>
    <row r="4610" spans="1:38">
      <c r="A4610" s="52" t="s">
        <v>9633</v>
      </c>
      <c r="B4610" s="52"/>
      <c r="C4610" s="52"/>
      <c r="D4610" s="52"/>
      <c r="E4610" s="52"/>
      <c r="F4610" s="52"/>
      <c r="G4610" s="52"/>
      <c r="H4610" s="52"/>
      <c r="I4610" s="52"/>
      <c r="J4610" s="52"/>
      <c r="K4610" s="52"/>
      <c r="L4610" s="52"/>
      <c r="M4610" s="55">
        <v>233.51</v>
      </c>
      <c r="N4610" s="55"/>
      <c r="O4610" s="55"/>
      <c r="P4610" s="55"/>
      <c r="Q4610" s="55"/>
      <c r="R4610" s="55"/>
      <c r="S4610" s="55"/>
      <c r="T4610" s="54">
        <v>233.51</v>
      </c>
      <c r="U4610" s="54"/>
      <c r="V4610" s="54">
        <v>0</v>
      </c>
      <c r="W4610" s="54"/>
      <c r="X4610" s="3">
        <v>88</v>
      </c>
      <c r="Y4610" s="3">
        <v>40</v>
      </c>
      <c r="Z4610" s="5">
        <v>24112</v>
      </c>
      <c r="AA4610" s="3">
        <v>1966</v>
      </c>
      <c r="AB4610" s="3">
        <v>40</v>
      </c>
      <c r="AC4610" s="52" t="s">
        <v>9634</v>
      </c>
      <c r="AD4610" s="52"/>
      <c r="AE4610" s="52"/>
      <c r="AF4610" s="52" t="s">
        <v>1204</v>
      </c>
      <c r="AG4610" s="52"/>
      <c r="AH4610" s="52"/>
      <c r="AI4610" s="52"/>
      <c r="AJ4610" s="52"/>
      <c r="AK4610" s="52"/>
      <c r="AL4610" s="9">
        <v>0</v>
      </c>
    </row>
    <row r="4611" spans="1:38">
      <c r="A4611" s="52" t="s">
        <v>9635</v>
      </c>
      <c r="B4611" s="52"/>
      <c r="C4611" s="52"/>
      <c r="D4611" s="52"/>
      <c r="E4611" s="52"/>
      <c r="F4611" s="52"/>
      <c r="G4611" s="52"/>
      <c r="H4611" s="52"/>
      <c r="I4611" s="52"/>
      <c r="J4611" s="52"/>
      <c r="K4611" s="52"/>
      <c r="L4611" s="52"/>
      <c r="M4611" s="56">
        <v>5094.5</v>
      </c>
      <c r="N4611" s="56"/>
      <c r="O4611" s="56"/>
      <c r="P4611" s="56"/>
      <c r="Q4611" s="56"/>
      <c r="R4611" s="56"/>
      <c r="S4611" s="56"/>
      <c r="T4611" s="53">
        <v>5094.5</v>
      </c>
      <c r="U4611" s="53"/>
      <c r="V4611" s="54">
        <v>0</v>
      </c>
      <c r="W4611" s="54"/>
      <c r="X4611" s="3">
        <v>88</v>
      </c>
      <c r="Y4611" s="3">
        <v>40</v>
      </c>
      <c r="Z4611" s="10">
        <v>23753</v>
      </c>
      <c r="AA4611" s="3">
        <v>1965</v>
      </c>
      <c r="AB4611" s="3">
        <v>40</v>
      </c>
      <c r="AC4611" s="52" t="s">
        <v>9636</v>
      </c>
      <c r="AD4611" s="52"/>
      <c r="AE4611" s="52"/>
      <c r="AF4611" s="52" t="s">
        <v>151</v>
      </c>
      <c r="AG4611" s="52"/>
      <c r="AH4611" s="52"/>
      <c r="AI4611" s="52"/>
      <c r="AJ4611" s="52"/>
      <c r="AK4611" s="52"/>
      <c r="AL4611" s="9">
        <v>0</v>
      </c>
    </row>
    <row r="4612" spans="1:38">
      <c r="A4612" s="52" t="s">
        <v>9637</v>
      </c>
      <c r="B4612" s="52"/>
      <c r="C4612" s="52"/>
      <c r="D4612" s="52"/>
      <c r="E4612" s="52"/>
      <c r="F4612" s="52"/>
      <c r="G4612" s="52"/>
      <c r="H4612" s="52"/>
      <c r="I4612" s="52"/>
      <c r="J4612" s="52"/>
      <c r="K4612" s="52"/>
      <c r="L4612" s="52"/>
      <c r="M4612" s="53">
        <v>73823.31</v>
      </c>
      <c r="N4612" s="53"/>
      <c r="O4612" s="53"/>
      <c r="P4612" s="53"/>
      <c r="Q4612" s="53"/>
      <c r="R4612" s="53"/>
      <c r="S4612" s="53"/>
      <c r="T4612" s="53">
        <v>73823.31</v>
      </c>
      <c r="U4612" s="53"/>
      <c r="V4612" s="54">
        <v>0</v>
      </c>
      <c r="W4612" s="54"/>
      <c r="X4612" s="3">
        <v>88</v>
      </c>
      <c r="Y4612" s="3">
        <v>40</v>
      </c>
      <c r="Z4612" s="10">
        <v>23753</v>
      </c>
      <c r="AA4612" s="3">
        <v>1965</v>
      </c>
      <c r="AB4612" s="3">
        <v>40</v>
      </c>
      <c r="AC4612" s="52" t="s">
        <v>9638</v>
      </c>
      <c r="AD4612" s="52"/>
      <c r="AE4612" s="52"/>
      <c r="AF4612" s="52" t="s">
        <v>151</v>
      </c>
      <c r="AG4612" s="52"/>
      <c r="AH4612" s="52"/>
      <c r="AI4612" s="52"/>
      <c r="AJ4612" s="52"/>
      <c r="AK4612" s="52"/>
      <c r="AL4612" s="9">
        <v>0</v>
      </c>
    </row>
    <row r="4613" spans="1:38">
      <c r="A4613" s="52" t="s">
        <v>9639</v>
      </c>
      <c r="B4613" s="52"/>
      <c r="C4613" s="52"/>
      <c r="D4613" s="52"/>
      <c r="E4613" s="52"/>
      <c r="F4613" s="52"/>
      <c r="G4613" s="52"/>
      <c r="H4613" s="52"/>
      <c r="I4613" s="52"/>
      <c r="J4613" s="52"/>
      <c r="K4613" s="52"/>
      <c r="L4613" s="52"/>
      <c r="M4613" s="56">
        <v>7776.63</v>
      </c>
      <c r="N4613" s="56"/>
      <c r="O4613" s="56"/>
      <c r="P4613" s="56"/>
      <c r="Q4613" s="56"/>
      <c r="R4613" s="56"/>
      <c r="S4613" s="56"/>
      <c r="T4613" s="53">
        <v>7776.63</v>
      </c>
      <c r="U4613" s="53"/>
      <c r="V4613" s="54">
        <v>0</v>
      </c>
      <c r="W4613" s="54"/>
      <c r="X4613" s="3">
        <v>88</v>
      </c>
      <c r="Y4613" s="3">
        <v>40</v>
      </c>
      <c r="Z4613" s="5">
        <v>24474</v>
      </c>
      <c r="AA4613" s="3">
        <v>1967</v>
      </c>
      <c r="AB4613" s="3">
        <v>40</v>
      </c>
      <c r="AC4613" s="52" t="s">
        <v>9640</v>
      </c>
      <c r="AD4613" s="52"/>
      <c r="AE4613" s="52"/>
      <c r="AF4613" s="52" t="s">
        <v>2097</v>
      </c>
      <c r="AG4613" s="52"/>
      <c r="AH4613" s="52"/>
      <c r="AI4613" s="52"/>
      <c r="AJ4613" s="52"/>
      <c r="AK4613" s="52"/>
      <c r="AL4613" s="9">
        <v>0</v>
      </c>
    </row>
    <row r="4614" spans="1:38">
      <c r="A4614" s="52" t="s">
        <v>9641</v>
      </c>
      <c r="B4614" s="52"/>
      <c r="C4614" s="52"/>
      <c r="D4614" s="52"/>
      <c r="E4614" s="52"/>
      <c r="F4614" s="52"/>
      <c r="G4614" s="52"/>
      <c r="H4614" s="52"/>
      <c r="I4614" s="52"/>
      <c r="J4614" s="52"/>
      <c r="K4614" s="52"/>
      <c r="L4614" s="52"/>
      <c r="M4614" s="55">
        <v>700</v>
      </c>
      <c r="N4614" s="55"/>
      <c r="O4614" s="55"/>
      <c r="P4614" s="55"/>
      <c r="Q4614" s="55"/>
      <c r="R4614" s="55"/>
      <c r="S4614" s="55"/>
      <c r="T4614" s="54">
        <v>700</v>
      </c>
      <c r="U4614" s="54"/>
      <c r="V4614" s="54">
        <v>0</v>
      </c>
      <c r="W4614" s="54"/>
      <c r="X4614" s="3">
        <v>88</v>
      </c>
      <c r="Y4614" s="3">
        <v>40</v>
      </c>
      <c r="Z4614" s="5">
        <v>24474</v>
      </c>
      <c r="AA4614" s="3">
        <v>1967</v>
      </c>
      <c r="AB4614" s="3">
        <v>40</v>
      </c>
      <c r="AC4614" s="52" t="s">
        <v>9642</v>
      </c>
      <c r="AD4614" s="52"/>
      <c r="AE4614" s="52"/>
      <c r="AF4614" s="52" t="s">
        <v>2097</v>
      </c>
      <c r="AG4614" s="52"/>
      <c r="AH4614" s="52"/>
      <c r="AI4614" s="52"/>
      <c r="AJ4614" s="52"/>
      <c r="AK4614" s="52"/>
      <c r="AL4614" s="9">
        <v>0</v>
      </c>
    </row>
    <row r="4615" spans="1:38">
      <c r="A4615" s="52" t="s">
        <v>9643</v>
      </c>
      <c r="B4615" s="52"/>
      <c r="C4615" s="52"/>
      <c r="D4615" s="52"/>
      <c r="E4615" s="52"/>
      <c r="F4615" s="52"/>
      <c r="G4615" s="52"/>
      <c r="H4615" s="52"/>
      <c r="I4615" s="52"/>
      <c r="J4615" s="52"/>
      <c r="K4615" s="52"/>
      <c r="L4615" s="52"/>
      <c r="M4615" s="53">
        <v>125423.27</v>
      </c>
      <c r="N4615" s="53"/>
      <c r="O4615" s="53"/>
      <c r="P4615" s="53"/>
      <c r="Q4615" s="53"/>
      <c r="R4615" s="53"/>
      <c r="S4615" s="53"/>
      <c r="T4615" s="53">
        <v>125423.27</v>
      </c>
      <c r="U4615" s="53"/>
      <c r="V4615" s="54">
        <v>0</v>
      </c>
      <c r="W4615" s="54"/>
      <c r="X4615" s="3">
        <v>88</v>
      </c>
      <c r="Y4615" s="3">
        <v>12</v>
      </c>
      <c r="Z4615" s="10">
        <v>32883</v>
      </c>
      <c r="AA4615" s="3">
        <v>1990</v>
      </c>
      <c r="AB4615" s="3">
        <v>12</v>
      </c>
      <c r="AC4615" s="52" t="s">
        <v>9644</v>
      </c>
      <c r="AD4615" s="52"/>
      <c r="AE4615" s="52"/>
      <c r="AF4615" s="52" t="s">
        <v>52</v>
      </c>
      <c r="AG4615" s="52"/>
      <c r="AH4615" s="52"/>
      <c r="AI4615" s="52"/>
      <c r="AJ4615" s="52"/>
      <c r="AK4615" s="52"/>
      <c r="AL4615" s="9">
        <v>0</v>
      </c>
    </row>
    <row r="4616" spans="1:38">
      <c r="A4616" s="52" t="s">
        <v>9645</v>
      </c>
      <c r="B4616" s="52"/>
      <c r="C4616" s="52"/>
      <c r="D4616" s="52"/>
      <c r="E4616" s="52"/>
      <c r="F4616" s="52"/>
      <c r="G4616" s="52"/>
      <c r="H4616" s="52"/>
      <c r="I4616" s="52"/>
      <c r="J4616" s="52"/>
      <c r="K4616" s="52"/>
      <c r="L4616" s="52"/>
      <c r="M4616" s="53">
        <v>104495.62</v>
      </c>
      <c r="N4616" s="53"/>
      <c r="O4616" s="53"/>
      <c r="P4616" s="53"/>
      <c r="Q4616" s="53"/>
      <c r="R4616" s="53"/>
      <c r="S4616" s="53"/>
      <c r="T4616" s="53">
        <v>65497.18</v>
      </c>
      <c r="U4616" s="53"/>
      <c r="V4616" s="53">
        <v>1949.69</v>
      </c>
      <c r="W4616" s="53"/>
      <c r="X4616" s="3">
        <v>88</v>
      </c>
      <c r="Y4616" s="3">
        <v>40</v>
      </c>
      <c r="Z4616" s="10">
        <v>32883</v>
      </c>
      <c r="AA4616" s="3">
        <v>1990</v>
      </c>
      <c r="AB4616" s="3">
        <v>40</v>
      </c>
      <c r="AC4616" s="52" t="s">
        <v>9646</v>
      </c>
      <c r="AD4616" s="52"/>
      <c r="AE4616" s="52"/>
      <c r="AF4616" s="52" t="s">
        <v>9647</v>
      </c>
      <c r="AG4616" s="52"/>
      <c r="AH4616" s="52"/>
      <c r="AI4616" s="52"/>
      <c r="AJ4616" s="52"/>
      <c r="AK4616" s="52"/>
      <c r="AL4616" s="6">
        <v>74759</v>
      </c>
    </row>
    <row r="4617" spans="1:38">
      <c r="A4617" s="52" t="s">
        <v>9648</v>
      </c>
      <c r="B4617" s="52"/>
      <c r="C4617" s="52"/>
      <c r="D4617" s="52"/>
      <c r="E4617" s="52"/>
      <c r="F4617" s="52"/>
      <c r="G4617" s="52"/>
      <c r="H4617" s="52"/>
      <c r="I4617" s="52"/>
      <c r="J4617" s="52"/>
      <c r="K4617" s="52"/>
      <c r="L4617" s="52"/>
      <c r="M4617" s="53">
        <v>2802292.77</v>
      </c>
      <c r="N4617" s="53"/>
      <c r="O4617" s="53"/>
      <c r="P4617" s="53"/>
      <c r="Q4617" s="53"/>
      <c r="R4617" s="53"/>
      <c r="S4617" s="53"/>
      <c r="T4617" s="53">
        <v>1416660.51</v>
      </c>
      <c r="U4617" s="53"/>
      <c r="V4617" s="53">
        <v>69272.160000000003</v>
      </c>
      <c r="W4617" s="53"/>
      <c r="X4617" s="3">
        <v>88</v>
      </c>
      <c r="Y4617" s="3">
        <v>40</v>
      </c>
      <c r="Z4617" s="10">
        <v>32883</v>
      </c>
      <c r="AA4617" s="3">
        <v>1990</v>
      </c>
      <c r="AB4617" s="3">
        <v>40</v>
      </c>
      <c r="AC4617" s="52" t="s">
        <v>9649</v>
      </c>
      <c r="AD4617" s="52"/>
      <c r="AE4617" s="52"/>
      <c r="AF4617" s="52" t="s">
        <v>9650</v>
      </c>
      <c r="AG4617" s="52"/>
      <c r="AH4617" s="52"/>
      <c r="AI4617" s="52"/>
      <c r="AJ4617" s="52"/>
      <c r="AK4617" s="52"/>
      <c r="AL4617" s="6">
        <v>2656234</v>
      </c>
    </row>
    <row r="4618" spans="1:38">
      <c r="A4618" s="52" t="s">
        <v>9651</v>
      </c>
      <c r="B4618" s="52"/>
      <c r="C4618" s="52"/>
      <c r="D4618" s="52"/>
      <c r="E4618" s="52"/>
      <c r="F4618" s="52"/>
      <c r="G4618" s="52"/>
      <c r="H4618" s="52"/>
      <c r="I4618" s="52"/>
      <c r="J4618" s="52"/>
      <c r="K4618" s="52"/>
      <c r="L4618" s="52"/>
      <c r="M4618" s="53">
        <v>18045.63</v>
      </c>
      <c r="N4618" s="53"/>
      <c r="O4618" s="53"/>
      <c r="P4618" s="53"/>
      <c r="Q4618" s="53"/>
      <c r="R4618" s="53"/>
      <c r="S4618" s="53"/>
      <c r="T4618" s="53">
        <v>18045.63</v>
      </c>
      <c r="U4618" s="53"/>
      <c r="V4618" s="54">
        <v>0</v>
      </c>
      <c r="W4618" s="54"/>
      <c r="X4618" s="3">
        <v>88</v>
      </c>
      <c r="Y4618" s="3">
        <v>12</v>
      </c>
      <c r="Z4618" s="10">
        <v>32883</v>
      </c>
      <c r="AA4618" s="3">
        <v>1990</v>
      </c>
      <c r="AB4618" s="3">
        <v>12</v>
      </c>
      <c r="AC4618" s="52" t="s">
        <v>9652</v>
      </c>
      <c r="AD4618" s="52"/>
      <c r="AE4618" s="52"/>
      <c r="AF4618" s="52" t="s">
        <v>52</v>
      </c>
      <c r="AG4618" s="52"/>
      <c r="AH4618" s="52"/>
      <c r="AI4618" s="52"/>
      <c r="AJ4618" s="52"/>
      <c r="AK4618" s="52"/>
      <c r="AL4618" s="9">
        <v>0</v>
      </c>
    </row>
    <row r="4619" spans="1:38">
      <c r="A4619" s="52" t="s">
        <v>9653</v>
      </c>
      <c r="B4619" s="52"/>
      <c r="C4619" s="52"/>
      <c r="D4619" s="52"/>
      <c r="E4619" s="52"/>
      <c r="F4619" s="52"/>
      <c r="G4619" s="52"/>
      <c r="H4619" s="52"/>
      <c r="I4619" s="52"/>
      <c r="J4619" s="52"/>
      <c r="K4619" s="52"/>
      <c r="L4619" s="52"/>
      <c r="M4619" s="53">
        <v>65062.48</v>
      </c>
      <c r="N4619" s="53"/>
      <c r="O4619" s="53"/>
      <c r="P4619" s="53"/>
      <c r="Q4619" s="53"/>
      <c r="R4619" s="53"/>
      <c r="S4619" s="53"/>
      <c r="T4619" s="53">
        <v>32029.39</v>
      </c>
      <c r="U4619" s="53"/>
      <c r="V4619" s="53">
        <v>1651.42</v>
      </c>
      <c r="W4619" s="53"/>
      <c r="X4619" s="3">
        <v>88</v>
      </c>
      <c r="Y4619" s="3">
        <v>40</v>
      </c>
      <c r="Z4619" s="10">
        <v>32883</v>
      </c>
      <c r="AA4619" s="3">
        <v>1990</v>
      </c>
      <c r="AB4619" s="3">
        <v>40</v>
      </c>
      <c r="AC4619" s="52" t="s">
        <v>9654</v>
      </c>
      <c r="AD4619" s="52"/>
      <c r="AE4619" s="52"/>
      <c r="AF4619" s="52" t="s">
        <v>9655</v>
      </c>
      <c r="AG4619" s="52"/>
      <c r="AH4619" s="52"/>
      <c r="AI4619" s="52"/>
      <c r="AJ4619" s="52"/>
      <c r="AK4619" s="52"/>
      <c r="AL4619" s="6">
        <v>63324</v>
      </c>
    </row>
    <row r="4620" spans="1:38">
      <c r="A4620" s="52" t="s">
        <v>9656</v>
      </c>
      <c r="B4620" s="52"/>
      <c r="C4620" s="52"/>
      <c r="D4620" s="52"/>
      <c r="E4620" s="52"/>
      <c r="F4620" s="52"/>
      <c r="G4620" s="52"/>
      <c r="H4620" s="52"/>
      <c r="I4620" s="52"/>
      <c r="J4620" s="52"/>
      <c r="K4620" s="52"/>
      <c r="L4620" s="52"/>
      <c r="M4620" s="53">
        <v>220966.9</v>
      </c>
      <c r="N4620" s="53"/>
      <c r="O4620" s="53"/>
      <c r="P4620" s="53"/>
      <c r="Q4620" s="53"/>
      <c r="R4620" s="53"/>
      <c r="S4620" s="53"/>
      <c r="T4620" s="53">
        <v>108779.66</v>
      </c>
      <c r="U4620" s="53"/>
      <c r="V4620" s="53">
        <v>5608.62</v>
      </c>
      <c r="W4620" s="53"/>
      <c r="X4620" s="3">
        <v>88</v>
      </c>
      <c r="Y4620" s="3">
        <v>40</v>
      </c>
      <c r="Z4620" s="10">
        <v>32883</v>
      </c>
      <c r="AA4620" s="3">
        <v>1990</v>
      </c>
      <c r="AB4620" s="3">
        <v>40</v>
      </c>
      <c r="AC4620" s="52" t="s">
        <v>9657</v>
      </c>
      <c r="AD4620" s="52"/>
      <c r="AE4620" s="52"/>
      <c r="AF4620" s="52" t="s">
        <v>9658</v>
      </c>
      <c r="AG4620" s="52"/>
      <c r="AH4620" s="52"/>
      <c r="AI4620" s="52"/>
      <c r="AJ4620" s="52"/>
      <c r="AK4620" s="52"/>
      <c r="AL4620" s="6">
        <v>215061</v>
      </c>
    </row>
    <row r="4621" spans="1:38">
      <c r="A4621" s="52" t="s">
        <v>9659</v>
      </c>
      <c r="B4621" s="52"/>
      <c r="C4621" s="52"/>
      <c r="D4621" s="52"/>
      <c r="E4621" s="52"/>
      <c r="F4621" s="52"/>
      <c r="G4621" s="52"/>
      <c r="H4621" s="52"/>
      <c r="I4621" s="52"/>
      <c r="J4621" s="52"/>
      <c r="K4621" s="52"/>
      <c r="L4621" s="52"/>
      <c r="M4621" s="53">
        <v>84090.18</v>
      </c>
      <c r="N4621" s="53"/>
      <c r="O4621" s="53"/>
      <c r="P4621" s="53"/>
      <c r="Q4621" s="53"/>
      <c r="R4621" s="53"/>
      <c r="S4621" s="53"/>
      <c r="T4621" s="53">
        <v>41396.65</v>
      </c>
      <c r="U4621" s="53"/>
      <c r="V4621" s="53">
        <v>2134.41</v>
      </c>
      <c r="W4621" s="53"/>
      <c r="X4621" s="3">
        <v>88</v>
      </c>
      <c r="Y4621" s="3">
        <v>40</v>
      </c>
      <c r="Z4621" s="10">
        <v>32883</v>
      </c>
      <c r="AA4621" s="3">
        <v>1990</v>
      </c>
      <c r="AB4621" s="3">
        <v>40</v>
      </c>
      <c r="AC4621" s="52" t="s">
        <v>9660</v>
      </c>
      <c r="AD4621" s="52"/>
      <c r="AE4621" s="52"/>
      <c r="AF4621" s="52" t="s">
        <v>9661</v>
      </c>
      <c r="AG4621" s="52"/>
      <c r="AH4621" s="52"/>
      <c r="AI4621" s="52"/>
      <c r="AJ4621" s="52"/>
      <c r="AK4621" s="52"/>
      <c r="AL4621" s="6">
        <v>81843</v>
      </c>
    </row>
    <row r="4622" spans="1:38">
      <c r="A4622" s="52" t="s">
        <v>9662</v>
      </c>
      <c r="B4622" s="52"/>
      <c r="C4622" s="52"/>
      <c r="D4622" s="52"/>
      <c r="E4622" s="52"/>
      <c r="F4622" s="52"/>
      <c r="G4622" s="52"/>
      <c r="H4622" s="52"/>
      <c r="I4622" s="52"/>
      <c r="J4622" s="52"/>
      <c r="K4622" s="52"/>
      <c r="L4622" s="52"/>
      <c r="M4622" s="56">
        <v>7294.54</v>
      </c>
      <c r="N4622" s="56"/>
      <c r="O4622" s="56"/>
      <c r="P4622" s="56"/>
      <c r="Q4622" s="56"/>
      <c r="R4622" s="56"/>
      <c r="S4622" s="56"/>
      <c r="T4622" s="53">
        <v>6392.58</v>
      </c>
      <c r="U4622" s="53"/>
      <c r="V4622" s="54">
        <v>189.87</v>
      </c>
      <c r="W4622" s="54"/>
      <c r="X4622" s="3">
        <v>88</v>
      </c>
      <c r="Y4622" s="3">
        <v>40</v>
      </c>
      <c r="Z4622" s="5">
        <v>27401</v>
      </c>
      <c r="AA4622" s="3">
        <v>1975</v>
      </c>
      <c r="AB4622" s="3">
        <v>40</v>
      </c>
      <c r="AC4622" s="52" t="s">
        <v>9663</v>
      </c>
      <c r="AD4622" s="52"/>
      <c r="AE4622" s="52"/>
      <c r="AF4622" s="52" t="s">
        <v>9664</v>
      </c>
      <c r="AG4622" s="52"/>
      <c r="AH4622" s="52"/>
      <c r="AI4622" s="52"/>
      <c r="AJ4622" s="52"/>
      <c r="AK4622" s="52"/>
      <c r="AL4622" s="6">
        <v>3561</v>
      </c>
    </row>
    <row r="4623" spans="1:38">
      <c r="A4623" s="52" t="s">
        <v>9665</v>
      </c>
      <c r="B4623" s="52"/>
      <c r="C4623" s="52"/>
      <c r="D4623" s="52"/>
      <c r="E4623" s="52"/>
      <c r="F4623" s="52"/>
      <c r="G4623" s="52"/>
      <c r="H4623" s="52"/>
      <c r="I4623" s="52"/>
      <c r="J4623" s="52"/>
      <c r="K4623" s="52"/>
      <c r="L4623" s="52"/>
      <c r="M4623" s="53">
        <v>23720.39</v>
      </c>
      <c r="N4623" s="53"/>
      <c r="O4623" s="53"/>
      <c r="P4623" s="53"/>
      <c r="Q4623" s="53"/>
      <c r="R4623" s="53"/>
      <c r="S4623" s="53"/>
      <c r="T4623" s="53">
        <v>18116.080000000002</v>
      </c>
      <c r="U4623" s="53"/>
      <c r="V4623" s="54">
        <v>605.54</v>
      </c>
      <c r="W4623" s="54"/>
      <c r="X4623" s="3">
        <v>88</v>
      </c>
      <c r="Y4623" s="3">
        <v>40</v>
      </c>
      <c r="Z4623" s="5">
        <v>29221</v>
      </c>
      <c r="AA4623" s="3">
        <v>1980</v>
      </c>
      <c r="AB4623" s="3">
        <v>40</v>
      </c>
      <c r="AC4623" s="52" t="s">
        <v>9666</v>
      </c>
      <c r="AD4623" s="52"/>
      <c r="AE4623" s="52"/>
      <c r="AF4623" s="52" t="s">
        <v>9667</v>
      </c>
      <c r="AG4623" s="52"/>
      <c r="AH4623" s="52"/>
      <c r="AI4623" s="52"/>
      <c r="AJ4623" s="52"/>
      <c r="AK4623" s="52"/>
      <c r="AL4623" s="6">
        <v>15056</v>
      </c>
    </row>
    <row r="4624" spans="1:38">
      <c r="A4624" s="52" t="s">
        <v>9668</v>
      </c>
      <c r="B4624" s="52"/>
      <c r="C4624" s="52"/>
      <c r="D4624" s="52"/>
      <c r="E4624" s="52"/>
      <c r="F4624" s="52"/>
      <c r="G4624" s="52"/>
      <c r="H4624" s="52"/>
      <c r="I4624" s="52"/>
      <c r="J4624" s="52"/>
      <c r="K4624" s="52"/>
      <c r="L4624" s="52"/>
      <c r="M4624" s="53">
        <v>10781.99</v>
      </c>
      <c r="N4624" s="53"/>
      <c r="O4624" s="53"/>
      <c r="P4624" s="53"/>
      <c r="Q4624" s="53"/>
      <c r="R4624" s="53"/>
      <c r="S4624" s="53"/>
      <c r="T4624" s="53">
        <v>8234.5499999999993</v>
      </c>
      <c r="U4624" s="53"/>
      <c r="V4624" s="54">
        <v>275.26</v>
      </c>
      <c r="W4624" s="54"/>
      <c r="X4624" s="3">
        <v>88</v>
      </c>
      <c r="Y4624" s="3">
        <v>40</v>
      </c>
      <c r="Z4624" s="5">
        <v>29221</v>
      </c>
      <c r="AA4624" s="3">
        <v>1980</v>
      </c>
      <c r="AB4624" s="3">
        <v>40</v>
      </c>
      <c r="AC4624" s="52" t="s">
        <v>9669</v>
      </c>
      <c r="AD4624" s="52"/>
      <c r="AE4624" s="52"/>
      <c r="AF4624" s="52" t="s">
        <v>9670</v>
      </c>
      <c r="AG4624" s="52"/>
      <c r="AH4624" s="52"/>
      <c r="AI4624" s="52"/>
      <c r="AJ4624" s="52"/>
      <c r="AK4624" s="52"/>
      <c r="AL4624" s="6">
        <v>6844</v>
      </c>
    </row>
    <row r="4625" spans="1:38">
      <c r="A4625" s="52" t="s">
        <v>9671</v>
      </c>
      <c r="B4625" s="52"/>
      <c r="C4625" s="52"/>
      <c r="D4625" s="52"/>
      <c r="E4625" s="52"/>
      <c r="F4625" s="52"/>
      <c r="G4625" s="52"/>
      <c r="H4625" s="52"/>
      <c r="I4625" s="52"/>
      <c r="J4625" s="52"/>
      <c r="K4625" s="52"/>
      <c r="L4625" s="52"/>
      <c r="M4625" s="53">
        <v>262179.39</v>
      </c>
      <c r="N4625" s="53"/>
      <c r="O4625" s="53"/>
      <c r="P4625" s="53"/>
      <c r="Q4625" s="53"/>
      <c r="R4625" s="53"/>
      <c r="S4625" s="53"/>
      <c r="T4625" s="53">
        <v>144836.88</v>
      </c>
      <c r="U4625" s="53"/>
      <c r="V4625" s="53">
        <v>6547.62</v>
      </c>
      <c r="W4625" s="53"/>
      <c r="X4625" s="3">
        <v>88</v>
      </c>
      <c r="Y4625" s="3">
        <v>40</v>
      </c>
      <c r="Z4625" s="5">
        <v>32151</v>
      </c>
      <c r="AA4625" s="3">
        <v>1988</v>
      </c>
      <c r="AB4625" s="3">
        <v>40</v>
      </c>
      <c r="AC4625" s="52" t="s">
        <v>9672</v>
      </c>
      <c r="AD4625" s="52"/>
      <c r="AE4625" s="52"/>
      <c r="AF4625" s="52" t="s">
        <v>9673</v>
      </c>
      <c r="AG4625" s="52"/>
      <c r="AH4625" s="52"/>
      <c r="AI4625" s="52"/>
      <c r="AJ4625" s="52"/>
      <c r="AK4625" s="52"/>
      <c r="AL4625" s="6">
        <v>235044</v>
      </c>
    </row>
    <row r="4626" spans="1:38">
      <c r="A4626" s="52" t="s">
        <v>9674</v>
      </c>
      <c r="B4626" s="52"/>
      <c r="C4626" s="52"/>
      <c r="D4626" s="52"/>
      <c r="E4626" s="52"/>
      <c r="F4626" s="52"/>
      <c r="G4626" s="52"/>
      <c r="H4626" s="52"/>
      <c r="I4626" s="52"/>
      <c r="J4626" s="52"/>
      <c r="K4626" s="52"/>
      <c r="L4626" s="52"/>
      <c r="M4626" s="55">
        <v>264</v>
      </c>
      <c r="N4626" s="55"/>
      <c r="O4626" s="55"/>
      <c r="P4626" s="55"/>
      <c r="Q4626" s="55"/>
      <c r="R4626" s="55"/>
      <c r="S4626" s="55"/>
      <c r="T4626" s="54">
        <v>264</v>
      </c>
      <c r="U4626" s="54"/>
      <c r="V4626" s="54">
        <v>0</v>
      </c>
      <c r="W4626" s="54"/>
      <c r="X4626" s="3">
        <v>88</v>
      </c>
      <c r="Y4626" s="3">
        <v>40</v>
      </c>
      <c r="Z4626" s="5">
        <v>24112</v>
      </c>
      <c r="AA4626" s="3">
        <v>1966</v>
      </c>
      <c r="AB4626" s="3">
        <v>40</v>
      </c>
      <c r="AC4626" s="52" t="s">
        <v>9675</v>
      </c>
      <c r="AD4626" s="52"/>
      <c r="AE4626" s="52"/>
      <c r="AF4626" s="52" t="s">
        <v>1204</v>
      </c>
      <c r="AG4626" s="52"/>
      <c r="AH4626" s="52"/>
      <c r="AI4626" s="52"/>
      <c r="AJ4626" s="52"/>
      <c r="AK4626" s="52"/>
      <c r="AL4626" s="9">
        <v>0</v>
      </c>
    </row>
    <row r="4627" spans="1:38">
      <c r="A4627" s="52" t="s">
        <v>9676</v>
      </c>
      <c r="B4627" s="52"/>
      <c r="C4627" s="52"/>
      <c r="D4627" s="52"/>
      <c r="E4627" s="52"/>
      <c r="F4627" s="52"/>
      <c r="G4627" s="52"/>
      <c r="H4627" s="52"/>
      <c r="I4627" s="52"/>
      <c r="J4627" s="52"/>
      <c r="K4627" s="52"/>
      <c r="L4627" s="52"/>
      <c r="M4627" s="55">
        <v>725.5</v>
      </c>
      <c r="N4627" s="55"/>
      <c r="O4627" s="55"/>
      <c r="P4627" s="55"/>
      <c r="Q4627" s="55"/>
      <c r="R4627" s="55"/>
      <c r="S4627" s="55"/>
      <c r="T4627" s="54">
        <v>725.5</v>
      </c>
      <c r="U4627" s="54"/>
      <c r="V4627" s="54">
        <v>0</v>
      </c>
      <c r="W4627" s="54"/>
      <c r="X4627" s="3">
        <v>88</v>
      </c>
      <c r="Y4627" s="3">
        <v>40</v>
      </c>
      <c r="Z4627" s="5">
        <v>24112</v>
      </c>
      <c r="AA4627" s="3">
        <v>1966</v>
      </c>
      <c r="AB4627" s="3">
        <v>40</v>
      </c>
      <c r="AC4627" s="52" t="s">
        <v>9677</v>
      </c>
      <c r="AD4627" s="52"/>
      <c r="AE4627" s="52"/>
      <c r="AF4627" s="52" t="s">
        <v>1204</v>
      </c>
      <c r="AG4627" s="52"/>
      <c r="AH4627" s="52"/>
      <c r="AI4627" s="52"/>
      <c r="AJ4627" s="52"/>
      <c r="AK4627" s="52"/>
      <c r="AL4627" s="9">
        <v>0</v>
      </c>
    </row>
    <row r="4628" spans="1:38">
      <c r="A4628" s="52" t="s">
        <v>9678</v>
      </c>
      <c r="B4628" s="52"/>
      <c r="C4628" s="52"/>
      <c r="D4628" s="52"/>
      <c r="E4628" s="52"/>
      <c r="F4628" s="52"/>
      <c r="G4628" s="52"/>
      <c r="H4628" s="52"/>
      <c r="I4628" s="52"/>
      <c r="J4628" s="52"/>
      <c r="K4628" s="52"/>
      <c r="L4628" s="52"/>
      <c r="M4628" s="56">
        <v>1582.54</v>
      </c>
      <c r="N4628" s="56"/>
      <c r="O4628" s="56"/>
      <c r="P4628" s="56"/>
      <c r="Q4628" s="56"/>
      <c r="R4628" s="56"/>
      <c r="S4628" s="56"/>
      <c r="T4628" s="53">
        <v>1582.54</v>
      </c>
      <c r="U4628" s="53"/>
      <c r="V4628" s="54">
        <v>0</v>
      </c>
      <c r="W4628" s="54"/>
      <c r="X4628" s="3">
        <v>88</v>
      </c>
      <c r="Y4628" s="3">
        <v>40</v>
      </c>
      <c r="Z4628" s="5">
        <v>24112</v>
      </c>
      <c r="AA4628" s="3">
        <v>1966</v>
      </c>
      <c r="AB4628" s="3">
        <v>40</v>
      </c>
      <c r="AC4628" s="52" t="s">
        <v>9679</v>
      </c>
      <c r="AD4628" s="52"/>
      <c r="AE4628" s="52"/>
      <c r="AF4628" s="52" t="s">
        <v>1204</v>
      </c>
      <c r="AG4628" s="52"/>
      <c r="AH4628" s="52"/>
      <c r="AI4628" s="52"/>
      <c r="AJ4628" s="52"/>
      <c r="AK4628" s="52"/>
      <c r="AL4628" s="9">
        <v>0</v>
      </c>
    </row>
    <row r="4629" spans="1:38">
      <c r="A4629" s="52" t="s">
        <v>9680</v>
      </c>
      <c r="B4629" s="52"/>
      <c r="C4629" s="52"/>
      <c r="D4629" s="52"/>
      <c r="E4629" s="52"/>
      <c r="F4629" s="52"/>
      <c r="G4629" s="52"/>
      <c r="H4629" s="52"/>
      <c r="I4629" s="52"/>
      <c r="J4629" s="52"/>
      <c r="K4629" s="52"/>
      <c r="L4629" s="52"/>
      <c r="M4629" s="55">
        <v>350.12</v>
      </c>
      <c r="N4629" s="55"/>
      <c r="O4629" s="55"/>
      <c r="P4629" s="55"/>
      <c r="Q4629" s="55"/>
      <c r="R4629" s="55"/>
      <c r="S4629" s="55"/>
      <c r="T4629" s="54">
        <v>350.12</v>
      </c>
      <c r="U4629" s="54"/>
      <c r="V4629" s="54">
        <v>0</v>
      </c>
      <c r="W4629" s="54"/>
      <c r="X4629" s="3">
        <v>88</v>
      </c>
      <c r="Y4629" s="3">
        <v>40</v>
      </c>
      <c r="Z4629" s="5">
        <v>24112</v>
      </c>
      <c r="AA4629" s="3">
        <v>1966</v>
      </c>
      <c r="AB4629" s="3">
        <v>40</v>
      </c>
      <c r="AC4629" s="52" t="s">
        <v>9681</v>
      </c>
      <c r="AD4629" s="52"/>
      <c r="AE4629" s="52"/>
      <c r="AF4629" s="52" t="s">
        <v>1204</v>
      </c>
      <c r="AG4629" s="52"/>
      <c r="AH4629" s="52"/>
      <c r="AI4629" s="52"/>
      <c r="AJ4629" s="52"/>
      <c r="AK4629" s="52"/>
      <c r="AL4629" s="9">
        <v>0</v>
      </c>
    </row>
    <row r="4630" spans="1:38">
      <c r="A4630" s="52" t="s">
        <v>9682</v>
      </c>
      <c r="B4630" s="52"/>
      <c r="C4630" s="52"/>
      <c r="D4630" s="52"/>
      <c r="E4630" s="52"/>
      <c r="F4630" s="52"/>
      <c r="G4630" s="52"/>
      <c r="H4630" s="52"/>
      <c r="I4630" s="52"/>
      <c r="J4630" s="52"/>
      <c r="K4630" s="52"/>
      <c r="L4630" s="52"/>
      <c r="M4630" s="53">
        <v>80865</v>
      </c>
      <c r="N4630" s="53"/>
      <c r="O4630" s="53"/>
      <c r="P4630" s="53"/>
      <c r="Q4630" s="53"/>
      <c r="R4630" s="53"/>
      <c r="S4630" s="53"/>
      <c r="T4630" s="53">
        <v>61759.66</v>
      </c>
      <c r="U4630" s="53"/>
      <c r="V4630" s="53">
        <v>2064.35</v>
      </c>
      <c r="W4630" s="53"/>
      <c r="X4630" s="3">
        <v>88</v>
      </c>
      <c r="Y4630" s="3">
        <v>40</v>
      </c>
      <c r="Z4630" s="5">
        <v>29221</v>
      </c>
      <c r="AA4630" s="3">
        <v>1980</v>
      </c>
      <c r="AB4630" s="3">
        <v>40</v>
      </c>
      <c r="AC4630" s="52" t="s">
        <v>9683</v>
      </c>
      <c r="AD4630" s="52"/>
      <c r="AE4630" s="52"/>
      <c r="AF4630" s="52" t="s">
        <v>9684</v>
      </c>
      <c r="AG4630" s="52"/>
      <c r="AH4630" s="52"/>
      <c r="AI4630" s="52"/>
      <c r="AJ4630" s="52"/>
      <c r="AK4630" s="52"/>
      <c r="AL4630" s="6">
        <v>51328</v>
      </c>
    </row>
    <row r="4631" spans="1:38">
      <c r="A4631" s="52" t="s">
        <v>9685</v>
      </c>
      <c r="B4631" s="52"/>
      <c r="C4631" s="52"/>
      <c r="D4631" s="52"/>
      <c r="E4631" s="52"/>
      <c r="F4631" s="52"/>
      <c r="G4631" s="52"/>
      <c r="H4631" s="52"/>
      <c r="I4631" s="52"/>
      <c r="J4631" s="52"/>
      <c r="K4631" s="52"/>
      <c r="L4631" s="52"/>
      <c r="M4631" s="56">
        <v>3395.57</v>
      </c>
      <c r="N4631" s="56"/>
      <c r="O4631" s="56"/>
      <c r="P4631" s="56"/>
      <c r="Q4631" s="56"/>
      <c r="R4631" s="56"/>
      <c r="S4631" s="56"/>
      <c r="T4631" s="53">
        <v>3395.57</v>
      </c>
      <c r="U4631" s="53"/>
      <c r="V4631" s="54">
        <v>0</v>
      </c>
      <c r="W4631" s="54"/>
      <c r="X4631" s="3">
        <v>88</v>
      </c>
      <c r="Y4631" s="3">
        <v>7</v>
      </c>
      <c r="Z4631" s="13">
        <v>35781</v>
      </c>
      <c r="AA4631" s="3">
        <v>1997</v>
      </c>
      <c r="AB4631" s="3">
        <v>7</v>
      </c>
      <c r="AC4631" s="52" t="s">
        <v>9686</v>
      </c>
      <c r="AD4631" s="52"/>
      <c r="AE4631" s="52"/>
      <c r="AF4631" s="52" t="s">
        <v>5</v>
      </c>
      <c r="AG4631" s="52"/>
      <c r="AH4631" s="52"/>
      <c r="AI4631" s="52"/>
      <c r="AJ4631" s="52"/>
      <c r="AK4631" s="52"/>
      <c r="AL4631" s="9">
        <v>0</v>
      </c>
    </row>
    <row r="4632" spans="1:38">
      <c r="A4632" s="52" t="s">
        <v>9687</v>
      </c>
      <c r="B4632" s="52"/>
      <c r="C4632" s="52"/>
      <c r="D4632" s="52"/>
      <c r="E4632" s="52"/>
      <c r="F4632" s="52"/>
      <c r="G4632" s="52"/>
      <c r="H4632" s="52"/>
      <c r="I4632" s="52"/>
      <c r="J4632" s="52"/>
      <c r="K4632" s="52"/>
      <c r="L4632" s="52"/>
      <c r="M4632" s="56">
        <v>5000</v>
      </c>
      <c r="N4632" s="56"/>
      <c r="O4632" s="56"/>
      <c r="P4632" s="56"/>
      <c r="Q4632" s="56"/>
      <c r="R4632" s="56"/>
      <c r="S4632" s="56"/>
      <c r="T4632" s="53">
        <v>5000</v>
      </c>
      <c r="U4632" s="53"/>
      <c r="V4632" s="54">
        <v>0</v>
      </c>
      <c r="W4632" s="54"/>
      <c r="X4632" s="3">
        <v>88</v>
      </c>
      <c r="Y4632" s="3">
        <v>40</v>
      </c>
      <c r="Z4632" s="5">
        <v>24111</v>
      </c>
      <c r="AA4632" s="3">
        <v>1966</v>
      </c>
      <c r="AB4632" s="3">
        <v>40</v>
      </c>
      <c r="AC4632" s="52" t="s">
        <v>9688</v>
      </c>
      <c r="AD4632" s="52"/>
      <c r="AE4632" s="52"/>
      <c r="AF4632" s="52" t="s">
        <v>1204</v>
      </c>
      <c r="AG4632" s="52"/>
      <c r="AH4632" s="52"/>
      <c r="AI4632" s="52"/>
      <c r="AJ4632" s="52"/>
      <c r="AK4632" s="52"/>
      <c r="AL4632" s="9">
        <v>0</v>
      </c>
    </row>
    <row r="4633" spans="1:38">
      <c r="A4633" s="52" t="s">
        <v>9689</v>
      </c>
      <c r="B4633" s="52"/>
      <c r="C4633" s="52"/>
      <c r="D4633" s="52"/>
      <c r="E4633" s="52"/>
      <c r="F4633" s="52"/>
      <c r="G4633" s="52"/>
      <c r="H4633" s="52"/>
      <c r="I4633" s="52"/>
      <c r="J4633" s="52"/>
      <c r="K4633" s="52"/>
      <c r="L4633" s="52"/>
      <c r="M4633" s="55">
        <v>351.65</v>
      </c>
      <c r="N4633" s="55"/>
      <c r="O4633" s="55"/>
      <c r="P4633" s="55"/>
      <c r="Q4633" s="55"/>
      <c r="R4633" s="55"/>
      <c r="S4633" s="55"/>
      <c r="T4633" s="54">
        <v>351.65</v>
      </c>
      <c r="U4633" s="54"/>
      <c r="V4633" s="54">
        <v>0</v>
      </c>
      <c r="W4633" s="54"/>
      <c r="X4633" s="3">
        <v>88</v>
      </c>
      <c r="Y4633" s="3">
        <v>40</v>
      </c>
      <c r="Z4633" s="5">
        <v>24111</v>
      </c>
      <c r="AA4633" s="3">
        <v>1966</v>
      </c>
      <c r="AB4633" s="3">
        <v>40</v>
      </c>
      <c r="AC4633" s="52" t="s">
        <v>9690</v>
      </c>
      <c r="AD4633" s="52"/>
      <c r="AE4633" s="52"/>
      <c r="AF4633" s="52" t="s">
        <v>1204</v>
      </c>
      <c r="AG4633" s="52"/>
      <c r="AH4633" s="52"/>
      <c r="AI4633" s="52"/>
      <c r="AJ4633" s="52"/>
      <c r="AK4633" s="52"/>
      <c r="AL4633" s="9">
        <v>0</v>
      </c>
    </row>
    <row r="4634" spans="1:38">
      <c r="A4634" s="52" t="s">
        <v>9691</v>
      </c>
      <c r="B4634" s="52"/>
      <c r="C4634" s="52"/>
      <c r="D4634" s="52"/>
      <c r="E4634" s="52"/>
      <c r="F4634" s="52"/>
      <c r="G4634" s="52"/>
      <c r="H4634" s="52"/>
      <c r="I4634" s="52"/>
      <c r="J4634" s="52"/>
      <c r="K4634" s="52"/>
      <c r="L4634" s="52"/>
      <c r="M4634" s="53">
        <v>1129139.75</v>
      </c>
      <c r="N4634" s="53"/>
      <c r="O4634" s="53"/>
      <c r="P4634" s="53"/>
      <c r="Q4634" s="53"/>
      <c r="R4634" s="53"/>
      <c r="S4634" s="53"/>
      <c r="T4634" s="53">
        <v>7733.83</v>
      </c>
      <c r="U4634" s="53"/>
      <c r="V4634" s="53">
        <v>7733.83</v>
      </c>
      <c r="W4634" s="53"/>
      <c r="X4634" s="3">
        <v>88</v>
      </c>
      <c r="Y4634" s="3">
        <v>40</v>
      </c>
      <c r="Z4634" s="8">
        <v>40351</v>
      </c>
      <c r="AA4634" s="3">
        <v>2010</v>
      </c>
      <c r="AB4634" s="3">
        <v>40</v>
      </c>
      <c r="AC4634" s="52" t="s">
        <v>9692</v>
      </c>
      <c r="AD4634" s="52"/>
      <c r="AE4634" s="52"/>
      <c r="AF4634" s="52" t="s">
        <v>9693</v>
      </c>
      <c r="AG4634" s="52"/>
      <c r="AH4634" s="52"/>
      <c r="AI4634" s="52"/>
      <c r="AJ4634" s="52"/>
      <c r="AK4634" s="52"/>
      <c r="AL4634" s="6">
        <v>1162075</v>
      </c>
    </row>
    <row r="4635" spans="1:38">
      <c r="A4635" s="52" t="s">
        <v>9694</v>
      </c>
      <c r="B4635" s="52"/>
      <c r="C4635" s="52"/>
      <c r="D4635" s="52"/>
      <c r="E4635" s="52"/>
      <c r="F4635" s="52"/>
      <c r="G4635" s="52"/>
      <c r="H4635" s="52"/>
      <c r="I4635" s="52"/>
      <c r="J4635" s="52"/>
      <c r="K4635" s="52"/>
      <c r="L4635" s="52"/>
      <c r="M4635" s="55">
        <v>10</v>
      </c>
      <c r="N4635" s="55"/>
      <c r="O4635" s="55"/>
      <c r="P4635" s="55"/>
      <c r="Q4635" s="55"/>
      <c r="R4635" s="55"/>
      <c r="S4635" s="55"/>
      <c r="T4635" s="54">
        <v>10</v>
      </c>
      <c r="U4635" s="54"/>
      <c r="V4635" s="54">
        <v>0</v>
      </c>
      <c r="W4635" s="54"/>
      <c r="X4635" s="3">
        <v>88</v>
      </c>
      <c r="Y4635" s="3">
        <v>40</v>
      </c>
      <c r="Z4635" s="5">
        <v>18632</v>
      </c>
      <c r="AA4635" s="3">
        <v>1951</v>
      </c>
      <c r="AB4635" s="3">
        <v>40</v>
      </c>
      <c r="AC4635" s="52" t="s">
        <v>9695</v>
      </c>
      <c r="AD4635" s="52"/>
      <c r="AE4635" s="52"/>
      <c r="AF4635" s="52" t="s">
        <v>148</v>
      </c>
      <c r="AG4635" s="52"/>
      <c r="AH4635" s="52"/>
      <c r="AI4635" s="52"/>
      <c r="AJ4635" s="52"/>
      <c r="AK4635" s="52"/>
      <c r="AL4635" s="9">
        <v>0</v>
      </c>
    </row>
    <row r="4636" spans="1:38">
      <c r="A4636" s="52" t="s">
        <v>9696</v>
      </c>
      <c r="B4636" s="52"/>
      <c r="C4636" s="52"/>
      <c r="D4636" s="52"/>
      <c r="E4636" s="52"/>
      <c r="F4636" s="52"/>
      <c r="G4636" s="52"/>
      <c r="H4636" s="52"/>
      <c r="I4636" s="52"/>
      <c r="J4636" s="52"/>
      <c r="K4636" s="52"/>
      <c r="L4636" s="52"/>
      <c r="M4636" s="56">
        <v>1472</v>
      </c>
      <c r="N4636" s="56"/>
      <c r="O4636" s="56"/>
      <c r="P4636" s="56"/>
      <c r="Q4636" s="56"/>
      <c r="R4636" s="56"/>
      <c r="S4636" s="56"/>
      <c r="T4636" s="53">
        <v>1472</v>
      </c>
      <c r="U4636" s="53"/>
      <c r="V4636" s="54">
        <v>0</v>
      </c>
      <c r="W4636" s="54"/>
      <c r="X4636" s="3">
        <v>88</v>
      </c>
      <c r="Y4636" s="3">
        <v>40</v>
      </c>
      <c r="Z4636" s="5">
        <v>18632</v>
      </c>
      <c r="AA4636" s="3">
        <v>1951</v>
      </c>
      <c r="AB4636" s="3">
        <v>40</v>
      </c>
      <c r="AC4636" s="52" t="s">
        <v>9697</v>
      </c>
      <c r="AD4636" s="52"/>
      <c r="AE4636" s="52"/>
      <c r="AF4636" s="52" t="s">
        <v>148</v>
      </c>
      <c r="AG4636" s="52"/>
      <c r="AH4636" s="52"/>
      <c r="AI4636" s="52"/>
      <c r="AJ4636" s="52"/>
      <c r="AK4636" s="52"/>
      <c r="AL4636" s="9">
        <v>0</v>
      </c>
    </row>
    <row r="4637" spans="1:38">
      <c r="A4637" s="52" t="s">
        <v>9698</v>
      </c>
      <c r="B4637" s="52"/>
      <c r="C4637" s="52"/>
      <c r="D4637" s="52"/>
      <c r="E4637" s="52"/>
      <c r="F4637" s="52"/>
      <c r="G4637" s="52"/>
      <c r="H4637" s="52"/>
      <c r="I4637" s="52"/>
      <c r="J4637" s="52"/>
      <c r="K4637" s="52"/>
      <c r="L4637" s="52"/>
      <c r="M4637" s="55">
        <v>194</v>
      </c>
      <c r="N4637" s="55"/>
      <c r="O4637" s="55"/>
      <c r="P4637" s="55"/>
      <c r="Q4637" s="55"/>
      <c r="R4637" s="55"/>
      <c r="S4637" s="55"/>
      <c r="T4637" s="54">
        <v>194</v>
      </c>
      <c r="U4637" s="54"/>
      <c r="V4637" s="54">
        <v>0</v>
      </c>
      <c r="W4637" s="54"/>
      <c r="X4637" s="3">
        <v>88</v>
      </c>
      <c r="Y4637" s="3">
        <v>40</v>
      </c>
      <c r="Z4637" s="5">
        <v>18632</v>
      </c>
      <c r="AA4637" s="3">
        <v>1951</v>
      </c>
      <c r="AB4637" s="3">
        <v>40</v>
      </c>
      <c r="AC4637" s="52" t="s">
        <v>9699</v>
      </c>
      <c r="AD4637" s="52"/>
      <c r="AE4637" s="52"/>
      <c r="AF4637" s="52" t="s">
        <v>148</v>
      </c>
      <c r="AG4637" s="52"/>
      <c r="AH4637" s="52"/>
      <c r="AI4637" s="52"/>
      <c r="AJ4637" s="52"/>
      <c r="AK4637" s="52"/>
      <c r="AL4637" s="9">
        <v>0</v>
      </c>
    </row>
    <row r="4638" spans="1:38">
      <c r="A4638" s="52" t="s">
        <v>9700</v>
      </c>
      <c r="B4638" s="52"/>
      <c r="C4638" s="52"/>
      <c r="D4638" s="52"/>
      <c r="E4638" s="52"/>
      <c r="F4638" s="52"/>
      <c r="G4638" s="52"/>
      <c r="H4638" s="52"/>
      <c r="I4638" s="52"/>
      <c r="J4638" s="52"/>
      <c r="K4638" s="52"/>
      <c r="L4638" s="52"/>
      <c r="M4638" s="55">
        <v>166.5</v>
      </c>
      <c r="N4638" s="55"/>
      <c r="O4638" s="55"/>
      <c r="P4638" s="55"/>
      <c r="Q4638" s="55"/>
      <c r="R4638" s="55"/>
      <c r="S4638" s="55"/>
      <c r="T4638" s="54">
        <v>166.5</v>
      </c>
      <c r="U4638" s="54"/>
      <c r="V4638" s="54">
        <v>0</v>
      </c>
      <c r="W4638" s="54"/>
      <c r="X4638" s="3">
        <v>88</v>
      </c>
      <c r="Y4638" s="3">
        <v>40</v>
      </c>
      <c r="Z4638" s="5">
        <v>18632</v>
      </c>
      <c r="AA4638" s="3">
        <v>1951</v>
      </c>
      <c r="AB4638" s="3">
        <v>40</v>
      </c>
      <c r="AC4638" s="52" t="s">
        <v>9701</v>
      </c>
      <c r="AD4638" s="52"/>
      <c r="AE4638" s="52"/>
      <c r="AF4638" s="52" t="s">
        <v>148</v>
      </c>
      <c r="AG4638" s="52"/>
      <c r="AH4638" s="52"/>
      <c r="AI4638" s="52"/>
      <c r="AJ4638" s="52"/>
      <c r="AK4638" s="52"/>
      <c r="AL4638" s="9">
        <v>0</v>
      </c>
    </row>
    <row r="4639" spans="1:38">
      <c r="A4639" s="52" t="s">
        <v>9702</v>
      </c>
      <c r="B4639" s="52"/>
      <c r="C4639" s="52"/>
      <c r="D4639" s="52"/>
      <c r="E4639" s="52"/>
      <c r="F4639" s="52"/>
      <c r="G4639" s="52"/>
      <c r="H4639" s="52"/>
      <c r="I4639" s="52"/>
      <c r="J4639" s="52"/>
      <c r="K4639" s="52"/>
      <c r="L4639" s="52"/>
      <c r="M4639" s="55">
        <v>164.5</v>
      </c>
      <c r="N4639" s="55"/>
      <c r="O4639" s="55"/>
      <c r="P4639" s="55"/>
      <c r="Q4639" s="55"/>
      <c r="R4639" s="55"/>
      <c r="S4639" s="55"/>
      <c r="T4639" s="54">
        <v>164.5</v>
      </c>
      <c r="U4639" s="54"/>
      <c r="V4639" s="54">
        <v>0</v>
      </c>
      <c r="W4639" s="54"/>
      <c r="X4639" s="3">
        <v>88</v>
      </c>
      <c r="Y4639" s="3">
        <v>40</v>
      </c>
      <c r="Z4639" s="5">
        <v>18632</v>
      </c>
      <c r="AA4639" s="3">
        <v>1951</v>
      </c>
      <c r="AB4639" s="3">
        <v>40</v>
      </c>
      <c r="AC4639" s="52" t="s">
        <v>9703</v>
      </c>
      <c r="AD4639" s="52"/>
      <c r="AE4639" s="52"/>
      <c r="AF4639" s="52" t="s">
        <v>148</v>
      </c>
      <c r="AG4639" s="52"/>
      <c r="AH4639" s="52"/>
      <c r="AI4639" s="52"/>
      <c r="AJ4639" s="52"/>
      <c r="AK4639" s="52"/>
      <c r="AL4639" s="9">
        <v>0</v>
      </c>
    </row>
    <row r="4640" spans="1:38">
      <c r="A4640" s="52" t="s">
        <v>9704</v>
      </c>
      <c r="B4640" s="52"/>
      <c r="C4640" s="52"/>
      <c r="D4640" s="52"/>
      <c r="E4640" s="52"/>
      <c r="F4640" s="52"/>
      <c r="G4640" s="52"/>
      <c r="H4640" s="52"/>
      <c r="I4640" s="52"/>
      <c r="J4640" s="52"/>
      <c r="K4640" s="52"/>
      <c r="L4640" s="52"/>
      <c r="M4640" s="55">
        <v>535</v>
      </c>
      <c r="N4640" s="55"/>
      <c r="O4640" s="55"/>
      <c r="P4640" s="55"/>
      <c r="Q4640" s="55"/>
      <c r="R4640" s="55"/>
      <c r="S4640" s="55"/>
      <c r="T4640" s="54">
        <v>535</v>
      </c>
      <c r="U4640" s="54"/>
      <c r="V4640" s="54">
        <v>0</v>
      </c>
      <c r="W4640" s="54"/>
      <c r="X4640" s="3">
        <v>88</v>
      </c>
      <c r="Y4640" s="3">
        <v>40</v>
      </c>
      <c r="Z4640" s="5">
        <v>18632</v>
      </c>
      <c r="AA4640" s="3">
        <v>1951</v>
      </c>
      <c r="AB4640" s="3">
        <v>40</v>
      </c>
      <c r="AC4640" s="52" t="s">
        <v>9705</v>
      </c>
      <c r="AD4640" s="52"/>
      <c r="AE4640" s="52"/>
      <c r="AF4640" s="52" t="s">
        <v>148</v>
      </c>
      <c r="AG4640" s="52"/>
      <c r="AH4640" s="52"/>
      <c r="AI4640" s="52"/>
      <c r="AJ4640" s="52"/>
      <c r="AK4640" s="52"/>
      <c r="AL4640" s="9">
        <v>0</v>
      </c>
    </row>
    <row r="4641" spans="1:38">
      <c r="A4641" t="s">
        <v>183</v>
      </c>
    </row>
    <row r="4642" spans="1:38">
      <c r="A4642" s="52" t="s">
        <v>9706</v>
      </c>
      <c r="B4642" s="52"/>
      <c r="C4642" s="52"/>
      <c r="D4642" s="52"/>
      <c r="E4642" s="52"/>
      <c r="F4642" s="52"/>
      <c r="G4642" s="52"/>
      <c r="H4642" s="52"/>
      <c r="I4642" s="52"/>
      <c r="J4642" s="52"/>
      <c r="K4642" s="52"/>
      <c r="L4642" s="52"/>
      <c r="M4642" s="52"/>
      <c r="N4642" s="55">
        <v>950</v>
      </c>
      <c r="O4642" s="55"/>
      <c r="P4642" s="55"/>
      <c r="Q4642" s="55"/>
      <c r="R4642" s="55"/>
      <c r="S4642" s="55"/>
      <c r="T4642" s="54">
        <v>950</v>
      </c>
      <c r="U4642" s="54"/>
      <c r="V4642" s="54">
        <v>0</v>
      </c>
      <c r="W4642" s="54"/>
      <c r="X4642" s="3">
        <v>88</v>
      </c>
      <c r="Y4642" s="4">
        <v>40</v>
      </c>
      <c r="Z4642" s="5">
        <v>18632</v>
      </c>
      <c r="AA4642" s="3">
        <v>1951</v>
      </c>
      <c r="AB4642" s="3">
        <v>40</v>
      </c>
      <c r="AC4642" s="52" t="s">
        <v>9310</v>
      </c>
      <c r="AD4642" s="52"/>
      <c r="AE4642" s="52"/>
      <c r="AF4642" s="52" t="s">
        <v>148</v>
      </c>
      <c r="AG4642" s="52"/>
      <c r="AH4642" s="52"/>
      <c r="AI4642" s="52"/>
      <c r="AJ4642" s="52"/>
      <c r="AK4642" s="52"/>
      <c r="AL4642" s="9">
        <v>0</v>
      </c>
    </row>
    <row r="4643" spans="1:38">
      <c r="A4643" s="52" t="s">
        <v>9707</v>
      </c>
      <c r="B4643" s="52"/>
      <c r="C4643" s="52"/>
      <c r="D4643" s="52"/>
      <c r="E4643" s="52"/>
      <c r="F4643" s="52"/>
      <c r="G4643" s="52"/>
      <c r="H4643" s="52"/>
      <c r="I4643" s="52"/>
      <c r="J4643" s="52"/>
      <c r="K4643" s="52"/>
      <c r="L4643" s="52"/>
      <c r="M4643" s="52"/>
      <c r="N4643" s="55">
        <v>350</v>
      </c>
      <c r="O4643" s="55"/>
      <c r="P4643" s="55"/>
      <c r="Q4643" s="55"/>
      <c r="R4643" s="55"/>
      <c r="S4643" s="55"/>
      <c r="T4643" s="54">
        <v>350</v>
      </c>
      <c r="U4643" s="54"/>
      <c r="V4643" s="54">
        <v>0</v>
      </c>
      <c r="W4643" s="54"/>
      <c r="X4643" s="3">
        <v>88</v>
      </c>
      <c r="Y4643" s="4">
        <v>40</v>
      </c>
      <c r="Z4643" s="5">
        <v>18632</v>
      </c>
      <c r="AA4643" s="3">
        <v>1951</v>
      </c>
      <c r="AB4643" s="3">
        <v>40</v>
      </c>
      <c r="AC4643" s="52" t="s">
        <v>9681</v>
      </c>
      <c r="AD4643" s="52"/>
      <c r="AE4643" s="52"/>
      <c r="AF4643" s="52" t="s">
        <v>148</v>
      </c>
      <c r="AG4643" s="52"/>
      <c r="AH4643" s="52"/>
      <c r="AI4643" s="52"/>
      <c r="AJ4643" s="52"/>
      <c r="AK4643" s="52"/>
      <c r="AL4643" s="9">
        <v>0</v>
      </c>
    </row>
    <row r="4644" spans="1:38">
      <c r="A4644" s="52" t="s">
        <v>9708</v>
      </c>
      <c r="B4644" s="52"/>
      <c r="C4644" s="52"/>
      <c r="D4644" s="52"/>
      <c r="E4644" s="52"/>
      <c r="F4644" s="52"/>
      <c r="G4644" s="52"/>
      <c r="H4644" s="52"/>
      <c r="I4644" s="52"/>
      <c r="J4644" s="52"/>
      <c r="K4644" s="52"/>
      <c r="L4644" s="52"/>
      <c r="M4644" s="52"/>
      <c r="N4644" s="55">
        <v>295</v>
      </c>
      <c r="O4644" s="55"/>
      <c r="P4644" s="55"/>
      <c r="Q4644" s="55"/>
      <c r="R4644" s="55"/>
      <c r="S4644" s="55"/>
      <c r="T4644" s="54">
        <v>295</v>
      </c>
      <c r="U4644" s="54"/>
      <c r="V4644" s="54">
        <v>0</v>
      </c>
      <c r="W4644" s="54"/>
      <c r="X4644" s="3">
        <v>88</v>
      </c>
      <c r="Y4644" s="4">
        <v>40</v>
      </c>
      <c r="Z4644" s="5">
        <v>18632</v>
      </c>
      <c r="AA4644" s="3">
        <v>1951</v>
      </c>
      <c r="AB4644" s="3">
        <v>40</v>
      </c>
      <c r="AC4644" s="52" t="s">
        <v>9709</v>
      </c>
      <c r="AD4644" s="52"/>
      <c r="AE4644" s="52"/>
      <c r="AF4644" s="52" t="s">
        <v>148</v>
      </c>
      <c r="AG4644" s="52"/>
      <c r="AH4644" s="52"/>
      <c r="AI4644" s="52"/>
      <c r="AJ4644" s="52"/>
      <c r="AK4644" s="52"/>
      <c r="AL4644" s="9">
        <v>0</v>
      </c>
    </row>
    <row r="4645" spans="1:38">
      <c r="A4645" s="52" t="s">
        <v>9710</v>
      </c>
      <c r="B4645" s="52"/>
      <c r="C4645" s="52"/>
      <c r="D4645" s="52"/>
      <c r="E4645" s="52"/>
      <c r="F4645" s="52"/>
      <c r="G4645" s="52"/>
      <c r="H4645" s="52"/>
      <c r="I4645" s="52"/>
      <c r="J4645" s="52"/>
      <c r="K4645" s="52"/>
      <c r="L4645" s="52"/>
      <c r="M4645" s="52"/>
      <c r="N4645" s="55">
        <v>70</v>
      </c>
      <c r="O4645" s="55"/>
      <c r="P4645" s="55"/>
      <c r="Q4645" s="55"/>
      <c r="R4645" s="55"/>
      <c r="S4645" s="55"/>
      <c r="T4645" s="54">
        <v>70</v>
      </c>
      <c r="U4645" s="54"/>
      <c r="V4645" s="54">
        <v>0</v>
      </c>
      <c r="W4645" s="54"/>
      <c r="X4645" s="3">
        <v>88</v>
      </c>
      <c r="Y4645" s="4">
        <v>40</v>
      </c>
      <c r="Z4645" s="5">
        <v>18632</v>
      </c>
      <c r="AA4645" s="3">
        <v>1951</v>
      </c>
      <c r="AB4645" s="3">
        <v>40</v>
      </c>
      <c r="AC4645" s="52" t="s">
        <v>9292</v>
      </c>
      <c r="AD4645" s="52"/>
      <c r="AE4645" s="52"/>
      <c r="AF4645" s="52" t="s">
        <v>148</v>
      </c>
      <c r="AG4645" s="52"/>
      <c r="AH4645" s="52"/>
      <c r="AI4645" s="52"/>
      <c r="AJ4645" s="52"/>
      <c r="AK4645" s="52"/>
      <c r="AL4645" s="9">
        <v>0</v>
      </c>
    </row>
    <row r="4646" spans="1:38">
      <c r="A4646" s="52" t="s">
        <v>9711</v>
      </c>
      <c r="B4646" s="52"/>
      <c r="C4646" s="52"/>
      <c r="D4646" s="52"/>
      <c r="E4646" s="52"/>
      <c r="F4646" s="52"/>
      <c r="G4646" s="52"/>
      <c r="H4646" s="52"/>
      <c r="I4646" s="52"/>
      <c r="J4646" s="52"/>
      <c r="K4646" s="52"/>
      <c r="L4646" s="52"/>
      <c r="M4646" s="52"/>
      <c r="N4646" s="55">
        <v>215</v>
      </c>
      <c r="O4646" s="55"/>
      <c r="P4646" s="55"/>
      <c r="Q4646" s="55"/>
      <c r="R4646" s="55"/>
      <c r="S4646" s="55"/>
      <c r="T4646" s="54">
        <v>215</v>
      </c>
      <c r="U4646" s="54"/>
      <c r="V4646" s="54">
        <v>0</v>
      </c>
      <c r="W4646" s="54"/>
      <c r="X4646" s="3">
        <v>88</v>
      </c>
      <c r="Y4646" s="4">
        <v>40</v>
      </c>
      <c r="Z4646" s="5">
        <v>18632</v>
      </c>
      <c r="AA4646" s="3">
        <v>1951</v>
      </c>
      <c r="AB4646" s="3">
        <v>40</v>
      </c>
      <c r="AC4646" s="52" t="s">
        <v>9712</v>
      </c>
      <c r="AD4646" s="52"/>
      <c r="AE4646" s="52"/>
      <c r="AF4646" s="52" t="s">
        <v>148</v>
      </c>
      <c r="AG4646" s="52"/>
      <c r="AH4646" s="52"/>
      <c r="AI4646" s="52"/>
      <c r="AJ4646" s="52"/>
      <c r="AK4646" s="52"/>
      <c r="AL4646" s="9">
        <v>0</v>
      </c>
    </row>
    <row r="4647" spans="1:38">
      <c r="A4647" s="52" t="s">
        <v>9713</v>
      </c>
      <c r="B4647" s="52"/>
      <c r="C4647" s="52"/>
      <c r="D4647" s="52"/>
      <c r="E4647" s="52"/>
      <c r="F4647" s="52"/>
      <c r="G4647" s="52"/>
      <c r="H4647" s="52"/>
      <c r="I4647" s="52"/>
      <c r="J4647" s="52"/>
      <c r="K4647" s="52"/>
      <c r="L4647" s="52"/>
      <c r="M4647" s="52"/>
      <c r="N4647" s="55">
        <v>195</v>
      </c>
      <c r="O4647" s="55"/>
      <c r="P4647" s="55"/>
      <c r="Q4647" s="55"/>
      <c r="R4647" s="55"/>
      <c r="S4647" s="55"/>
      <c r="T4647" s="54">
        <v>195</v>
      </c>
      <c r="U4647" s="54"/>
      <c r="V4647" s="54">
        <v>0</v>
      </c>
      <c r="W4647" s="54"/>
      <c r="X4647" s="3">
        <v>88</v>
      </c>
      <c r="Y4647" s="4">
        <v>40</v>
      </c>
      <c r="Z4647" s="5">
        <v>18632</v>
      </c>
      <c r="AA4647" s="3">
        <v>1951</v>
      </c>
      <c r="AB4647" s="3">
        <v>40</v>
      </c>
      <c r="AC4647" s="52" t="s">
        <v>9714</v>
      </c>
      <c r="AD4647" s="52"/>
      <c r="AE4647" s="52"/>
      <c r="AF4647" s="52" t="s">
        <v>148</v>
      </c>
      <c r="AG4647" s="52"/>
      <c r="AH4647" s="52"/>
      <c r="AI4647" s="52"/>
      <c r="AJ4647" s="52"/>
      <c r="AK4647" s="52"/>
      <c r="AL4647" s="9">
        <v>0</v>
      </c>
    </row>
    <row r="4648" spans="1:38">
      <c r="A4648" s="52" t="s">
        <v>9715</v>
      </c>
      <c r="B4648" s="52"/>
      <c r="C4648" s="52"/>
      <c r="D4648" s="52"/>
      <c r="E4648" s="52"/>
      <c r="F4648" s="52"/>
      <c r="G4648" s="52"/>
      <c r="H4648" s="52"/>
      <c r="I4648" s="52"/>
      <c r="J4648" s="52"/>
      <c r="K4648" s="52"/>
      <c r="L4648" s="52"/>
      <c r="M4648" s="52"/>
      <c r="N4648" s="55">
        <v>260</v>
      </c>
      <c r="O4648" s="55"/>
      <c r="P4648" s="55"/>
      <c r="Q4648" s="55"/>
      <c r="R4648" s="55"/>
      <c r="S4648" s="55"/>
      <c r="T4648" s="54">
        <v>260</v>
      </c>
      <c r="U4648" s="54"/>
      <c r="V4648" s="54">
        <v>0</v>
      </c>
      <c r="W4648" s="54"/>
      <c r="X4648" s="3">
        <v>88</v>
      </c>
      <c r="Y4648" s="4">
        <v>40</v>
      </c>
      <c r="Z4648" s="5">
        <v>18632</v>
      </c>
      <c r="AA4648" s="3">
        <v>1951</v>
      </c>
      <c r="AB4648" s="3">
        <v>40</v>
      </c>
      <c r="AC4648" s="52" t="s">
        <v>9716</v>
      </c>
      <c r="AD4648" s="52"/>
      <c r="AE4648" s="52"/>
      <c r="AF4648" s="52" t="s">
        <v>148</v>
      </c>
      <c r="AG4648" s="52"/>
      <c r="AH4648" s="52"/>
      <c r="AI4648" s="52"/>
      <c r="AJ4648" s="52"/>
      <c r="AK4648" s="52"/>
      <c r="AL4648" s="9">
        <v>0</v>
      </c>
    </row>
    <row r="4649" spans="1:38">
      <c r="A4649" s="52" t="s">
        <v>9717</v>
      </c>
      <c r="B4649" s="52"/>
      <c r="C4649" s="52"/>
      <c r="D4649" s="52"/>
      <c r="E4649" s="52"/>
      <c r="F4649" s="52"/>
      <c r="G4649" s="52"/>
      <c r="H4649" s="52"/>
      <c r="I4649" s="52"/>
      <c r="J4649" s="52"/>
      <c r="K4649" s="52"/>
      <c r="L4649" s="52"/>
      <c r="M4649" s="52"/>
      <c r="N4649" s="53">
        <v>2175</v>
      </c>
      <c r="O4649" s="53"/>
      <c r="P4649" s="53"/>
      <c r="Q4649" s="53"/>
      <c r="R4649" s="53"/>
      <c r="S4649" s="53"/>
      <c r="T4649" s="53">
        <v>2175</v>
      </c>
      <c r="U4649" s="53"/>
      <c r="V4649" s="54">
        <v>0</v>
      </c>
      <c r="W4649" s="54"/>
      <c r="X4649" s="3">
        <v>88</v>
      </c>
      <c r="Y4649" s="4">
        <v>40</v>
      </c>
      <c r="Z4649" s="5">
        <v>18632</v>
      </c>
      <c r="AA4649" s="3">
        <v>1951</v>
      </c>
      <c r="AB4649" s="3">
        <v>40</v>
      </c>
      <c r="AC4649" s="52" t="s">
        <v>9718</v>
      </c>
      <c r="AD4649" s="52"/>
      <c r="AE4649" s="52"/>
      <c r="AF4649" s="52" t="s">
        <v>148</v>
      </c>
      <c r="AG4649" s="52"/>
      <c r="AH4649" s="52"/>
      <c r="AI4649" s="52"/>
      <c r="AJ4649" s="52"/>
      <c r="AK4649" s="52"/>
      <c r="AL4649" s="9">
        <v>0</v>
      </c>
    </row>
    <row r="4650" spans="1:38">
      <c r="A4650" s="52" t="s">
        <v>9719</v>
      </c>
      <c r="B4650" s="52"/>
      <c r="C4650" s="52"/>
      <c r="D4650" s="52"/>
      <c r="E4650" s="52"/>
      <c r="F4650" s="52"/>
      <c r="G4650" s="52"/>
      <c r="H4650" s="52"/>
      <c r="I4650" s="52"/>
      <c r="J4650" s="52"/>
      <c r="K4650" s="52"/>
      <c r="L4650" s="52"/>
      <c r="M4650" s="52"/>
      <c r="N4650" s="55">
        <v>0</v>
      </c>
      <c r="O4650" s="55"/>
      <c r="P4650" s="55"/>
      <c r="Q4650" s="55"/>
      <c r="R4650" s="55"/>
      <c r="S4650" s="55"/>
      <c r="T4650" s="54">
        <v>0</v>
      </c>
      <c r="U4650" s="54"/>
      <c r="V4650" s="54">
        <v>0</v>
      </c>
      <c r="W4650" s="54"/>
      <c r="X4650" s="3">
        <v>88</v>
      </c>
      <c r="Y4650" s="4">
        <v>15</v>
      </c>
      <c r="Z4650" s="8">
        <v>36433</v>
      </c>
      <c r="AA4650" s="3">
        <v>1999</v>
      </c>
      <c r="AB4650" s="3">
        <v>15</v>
      </c>
      <c r="AC4650" s="52" t="s">
        <v>9173</v>
      </c>
      <c r="AD4650" s="52"/>
      <c r="AE4650" s="52"/>
      <c r="AF4650" s="52" t="s">
        <v>303</v>
      </c>
      <c r="AG4650" s="52"/>
      <c r="AH4650" s="52"/>
      <c r="AI4650" s="52"/>
      <c r="AJ4650" s="52"/>
      <c r="AK4650" s="52"/>
      <c r="AL4650" s="9">
        <v>0</v>
      </c>
    </row>
    <row r="4651" spans="1:38">
      <c r="A4651" s="52" t="s">
        <v>9720</v>
      </c>
      <c r="B4651" s="52"/>
      <c r="C4651" s="52"/>
      <c r="D4651" s="52"/>
      <c r="E4651" s="52"/>
      <c r="F4651" s="52"/>
      <c r="G4651" s="52"/>
      <c r="H4651" s="52"/>
      <c r="I4651" s="52"/>
      <c r="J4651" s="52"/>
      <c r="K4651" s="52"/>
      <c r="L4651" s="52"/>
      <c r="M4651" s="52"/>
      <c r="N4651" s="53">
        <v>313182.46999999997</v>
      </c>
      <c r="O4651" s="53"/>
      <c r="P4651" s="53"/>
      <c r="Q4651" s="53"/>
      <c r="R4651" s="53"/>
      <c r="S4651" s="53"/>
      <c r="T4651" s="53">
        <v>157522.32</v>
      </c>
      <c r="U4651" s="53"/>
      <c r="V4651" s="53">
        <v>7781.92</v>
      </c>
      <c r="W4651" s="53"/>
      <c r="X4651" s="3">
        <v>88</v>
      </c>
      <c r="Y4651" s="4">
        <v>40</v>
      </c>
      <c r="Z4651" s="10">
        <v>32883</v>
      </c>
      <c r="AA4651" s="3">
        <v>1990</v>
      </c>
      <c r="AB4651" s="3">
        <v>40</v>
      </c>
      <c r="AC4651" s="52" t="s">
        <v>9721</v>
      </c>
      <c r="AD4651" s="52"/>
      <c r="AE4651" s="52"/>
      <c r="AF4651" s="52" t="s">
        <v>9722</v>
      </c>
      <c r="AG4651" s="52"/>
      <c r="AH4651" s="52"/>
      <c r="AI4651" s="52"/>
      <c r="AJ4651" s="52"/>
      <c r="AK4651" s="52"/>
      <c r="AL4651" s="6">
        <v>298398</v>
      </c>
    </row>
    <row r="4652" spans="1:38">
      <c r="A4652" s="52" t="s">
        <v>9723</v>
      </c>
      <c r="B4652" s="52"/>
      <c r="C4652" s="52"/>
      <c r="D4652" s="52"/>
      <c r="E4652" s="52"/>
      <c r="F4652" s="52"/>
      <c r="G4652" s="52"/>
      <c r="H4652" s="52"/>
      <c r="I4652" s="52"/>
      <c r="J4652" s="52"/>
      <c r="K4652" s="52"/>
      <c r="L4652" s="52"/>
      <c r="M4652" s="52"/>
      <c r="N4652" s="53">
        <v>548799.86</v>
      </c>
      <c r="O4652" s="53"/>
      <c r="P4652" s="53"/>
      <c r="Q4652" s="53"/>
      <c r="R4652" s="53"/>
      <c r="S4652" s="53"/>
      <c r="T4652" s="53">
        <v>41159.99</v>
      </c>
      <c r="U4652" s="53"/>
      <c r="V4652" s="53">
        <v>13719.99</v>
      </c>
      <c r="W4652" s="53"/>
      <c r="X4652" s="3">
        <v>88</v>
      </c>
      <c r="Y4652" s="4">
        <v>40</v>
      </c>
      <c r="Z4652" s="8">
        <v>39355</v>
      </c>
      <c r="AA4652" s="3">
        <v>2007</v>
      </c>
      <c r="AB4652" s="3">
        <v>40</v>
      </c>
      <c r="AC4652" s="52" t="s">
        <v>9724</v>
      </c>
      <c r="AD4652" s="52"/>
      <c r="AE4652" s="52"/>
      <c r="AF4652" s="52" t="s">
        <v>9725</v>
      </c>
      <c r="AG4652" s="52"/>
      <c r="AH4652" s="52"/>
      <c r="AI4652" s="52"/>
      <c r="AJ4652" s="52"/>
      <c r="AK4652" s="52"/>
      <c r="AL4652" s="6">
        <v>577914</v>
      </c>
    </row>
    <row r="4653" spans="1:38">
      <c r="A4653" s="52" t="s">
        <v>9726</v>
      </c>
      <c r="B4653" s="52"/>
      <c r="C4653" s="52"/>
      <c r="D4653" s="52"/>
      <c r="E4653" s="52"/>
      <c r="F4653" s="52"/>
      <c r="G4653" s="52"/>
      <c r="H4653" s="52"/>
      <c r="I4653" s="52"/>
      <c r="J4653" s="52"/>
      <c r="K4653" s="52"/>
      <c r="L4653" s="52"/>
      <c r="M4653" s="52"/>
      <c r="N4653" s="53">
        <v>176374.89</v>
      </c>
      <c r="O4653" s="53"/>
      <c r="P4653" s="53"/>
      <c r="Q4653" s="53"/>
      <c r="R4653" s="53"/>
      <c r="S4653" s="53"/>
      <c r="T4653" s="53">
        <v>176374.89</v>
      </c>
      <c r="U4653" s="53"/>
      <c r="V4653" s="54">
        <v>0</v>
      </c>
      <c r="W4653" s="54"/>
      <c r="X4653" s="3">
        <v>88</v>
      </c>
      <c r="Y4653" s="4">
        <v>12</v>
      </c>
      <c r="Z4653" s="10">
        <v>35074</v>
      </c>
      <c r="AA4653" s="3">
        <v>1996</v>
      </c>
      <c r="AB4653" s="3">
        <v>12</v>
      </c>
      <c r="AC4653" s="52" t="s">
        <v>9727</v>
      </c>
      <c r="AD4653" s="52"/>
      <c r="AE4653" s="52"/>
      <c r="AF4653" s="52" t="s">
        <v>19</v>
      </c>
      <c r="AG4653" s="52"/>
      <c r="AH4653" s="52"/>
      <c r="AI4653" s="52"/>
      <c r="AJ4653" s="52"/>
      <c r="AK4653" s="52"/>
      <c r="AL4653" s="9">
        <v>0</v>
      </c>
    </row>
    <row r="4654" spans="1:38">
      <c r="A4654" s="52" t="s">
        <v>9728</v>
      </c>
      <c r="B4654" s="52"/>
      <c r="C4654" s="52"/>
      <c r="D4654" s="52"/>
      <c r="E4654" s="52"/>
      <c r="F4654" s="52"/>
      <c r="G4654" s="52"/>
      <c r="H4654" s="52"/>
      <c r="I4654" s="52"/>
      <c r="J4654" s="52"/>
      <c r="K4654" s="52"/>
      <c r="L4654" s="52"/>
      <c r="M4654" s="52"/>
      <c r="N4654" s="53">
        <v>167570.78</v>
      </c>
      <c r="O4654" s="53"/>
      <c r="P4654" s="53"/>
      <c r="Q4654" s="53"/>
      <c r="R4654" s="53"/>
      <c r="S4654" s="53"/>
      <c r="T4654" s="53">
        <v>167570.78</v>
      </c>
      <c r="U4654" s="53"/>
      <c r="V4654" s="54">
        <v>0</v>
      </c>
      <c r="W4654" s="54"/>
      <c r="X4654" s="3">
        <v>88</v>
      </c>
      <c r="Y4654" s="4">
        <v>12</v>
      </c>
      <c r="Z4654" s="10">
        <v>35074</v>
      </c>
      <c r="AA4654" s="3">
        <v>1996</v>
      </c>
      <c r="AB4654" s="3">
        <v>12</v>
      </c>
      <c r="AC4654" s="52" t="s">
        <v>9729</v>
      </c>
      <c r="AD4654" s="52"/>
      <c r="AE4654" s="52"/>
      <c r="AF4654" s="52" t="s">
        <v>19</v>
      </c>
      <c r="AG4654" s="52"/>
      <c r="AH4654" s="52"/>
      <c r="AI4654" s="52"/>
      <c r="AJ4654" s="52"/>
      <c r="AK4654" s="52"/>
      <c r="AL4654" s="9">
        <v>0</v>
      </c>
    </row>
    <row r="4655" spans="1:38">
      <c r="A4655" s="52" t="s">
        <v>9730</v>
      </c>
      <c r="B4655" s="52"/>
      <c r="C4655" s="52"/>
      <c r="D4655" s="52"/>
      <c r="E4655" s="52"/>
      <c r="F4655" s="52"/>
      <c r="G4655" s="52"/>
      <c r="H4655" s="52"/>
      <c r="I4655" s="52"/>
      <c r="J4655" s="52"/>
      <c r="K4655" s="52"/>
      <c r="L4655" s="52"/>
      <c r="M4655" s="52"/>
      <c r="N4655" s="55">
        <v>115</v>
      </c>
      <c r="O4655" s="55"/>
      <c r="P4655" s="55"/>
      <c r="Q4655" s="55"/>
      <c r="R4655" s="55"/>
      <c r="S4655" s="55"/>
      <c r="T4655" s="54">
        <v>115</v>
      </c>
      <c r="U4655" s="54"/>
      <c r="V4655" s="54">
        <v>0</v>
      </c>
      <c r="W4655" s="54"/>
      <c r="X4655" s="3">
        <v>88</v>
      </c>
      <c r="Y4655" s="4">
        <v>40</v>
      </c>
      <c r="Z4655" s="5">
        <v>19728</v>
      </c>
      <c r="AA4655" s="3">
        <v>1954</v>
      </c>
      <c r="AB4655" s="3">
        <v>40</v>
      </c>
      <c r="AC4655" s="52" t="s">
        <v>9731</v>
      </c>
      <c r="AD4655" s="52"/>
      <c r="AE4655" s="52"/>
      <c r="AF4655" s="52" t="s">
        <v>457</v>
      </c>
      <c r="AG4655" s="52"/>
      <c r="AH4655" s="52"/>
      <c r="AI4655" s="52"/>
      <c r="AJ4655" s="52"/>
      <c r="AK4655" s="52"/>
      <c r="AL4655" s="9">
        <v>0</v>
      </c>
    </row>
    <row r="4656" spans="1:38">
      <c r="A4656" s="52" t="s">
        <v>9732</v>
      </c>
      <c r="B4656" s="52"/>
      <c r="C4656" s="52"/>
      <c r="D4656" s="52"/>
      <c r="E4656" s="52"/>
      <c r="F4656" s="52"/>
      <c r="G4656" s="52"/>
      <c r="H4656" s="52"/>
      <c r="I4656" s="52"/>
      <c r="J4656" s="52"/>
      <c r="K4656" s="52"/>
      <c r="L4656" s="52"/>
      <c r="M4656" s="52"/>
      <c r="N4656" s="53">
        <v>489717.26</v>
      </c>
      <c r="O4656" s="53"/>
      <c r="P4656" s="53"/>
      <c r="Q4656" s="53"/>
      <c r="R4656" s="53"/>
      <c r="S4656" s="53"/>
      <c r="T4656" s="53">
        <v>97873.29</v>
      </c>
      <c r="U4656" s="53"/>
      <c r="V4656" s="53">
        <v>12244.08</v>
      </c>
      <c r="W4656" s="53"/>
      <c r="X4656" s="3">
        <v>88</v>
      </c>
      <c r="Y4656" s="4">
        <v>40</v>
      </c>
      <c r="Z4656" s="10">
        <v>37266</v>
      </c>
      <c r="AA4656" s="3">
        <v>2002</v>
      </c>
      <c r="AB4656" s="3">
        <v>40</v>
      </c>
      <c r="AC4656" s="52" t="s">
        <v>9733</v>
      </c>
      <c r="AD4656" s="52"/>
      <c r="AE4656" s="52"/>
      <c r="AF4656" s="52" t="s">
        <v>9734</v>
      </c>
      <c r="AG4656" s="52"/>
      <c r="AH4656" s="52"/>
      <c r="AI4656" s="52"/>
      <c r="AJ4656" s="52"/>
      <c r="AK4656" s="52"/>
      <c r="AL4656" s="6">
        <v>543591</v>
      </c>
    </row>
    <row r="4657" spans="1:38">
      <c r="A4657" s="52" t="s">
        <v>9735</v>
      </c>
      <c r="B4657" s="52"/>
      <c r="C4657" s="52"/>
      <c r="D4657" s="52"/>
      <c r="E4657" s="52"/>
      <c r="F4657" s="52"/>
      <c r="G4657" s="52"/>
      <c r="H4657" s="52"/>
      <c r="I4657" s="52"/>
      <c r="J4657" s="52"/>
      <c r="K4657" s="52"/>
      <c r="L4657" s="52"/>
      <c r="M4657" s="52"/>
      <c r="N4657" s="53">
        <v>4116.07</v>
      </c>
      <c r="O4657" s="53"/>
      <c r="P4657" s="53"/>
      <c r="Q4657" s="53"/>
      <c r="R4657" s="53"/>
      <c r="S4657" s="53"/>
      <c r="T4657" s="54">
        <v>720.34</v>
      </c>
      <c r="U4657" s="54"/>
      <c r="V4657" s="54">
        <v>102.91</v>
      </c>
      <c r="W4657" s="54"/>
      <c r="X4657" s="3">
        <v>88</v>
      </c>
      <c r="Y4657" s="4">
        <v>40</v>
      </c>
      <c r="Z4657" s="8">
        <v>37894</v>
      </c>
      <c r="AA4657" s="3">
        <v>2003</v>
      </c>
      <c r="AB4657" s="3">
        <v>40</v>
      </c>
      <c r="AC4657" s="52" t="s">
        <v>9736</v>
      </c>
      <c r="AD4657" s="52"/>
      <c r="AE4657" s="52"/>
      <c r="AF4657" s="52" t="s">
        <v>9737</v>
      </c>
      <c r="AG4657" s="52"/>
      <c r="AH4657" s="52"/>
      <c r="AI4657" s="52"/>
      <c r="AJ4657" s="52"/>
      <c r="AK4657" s="52"/>
      <c r="AL4657" s="6">
        <v>4601</v>
      </c>
    </row>
    <row r="4658" spans="1:38">
      <c r="A4658" s="52" t="s">
        <v>9738</v>
      </c>
      <c r="B4658" s="52"/>
      <c r="C4658" s="52"/>
      <c r="D4658" s="52"/>
      <c r="E4658" s="52"/>
      <c r="F4658" s="52"/>
      <c r="G4658" s="52"/>
      <c r="H4658" s="52"/>
      <c r="I4658" s="52"/>
      <c r="J4658" s="52"/>
      <c r="K4658" s="52"/>
      <c r="L4658" s="52"/>
      <c r="M4658" s="52"/>
      <c r="N4658" s="53">
        <v>36369.660000000003</v>
      </c>
      <c r="O4658" s="53"/>
      <c r="P4658" s="53"/>
      <c r="Q4658" s="53"/>
      <c r="R4658" s="53"/>
      <c r="S4658" s="53"/>
      <c r="T4658" s="53">
        <v>7321.21</v>
      </c>
      <c r="U4658" s="53"/>
      <c r="V4658" s="54">
        <v>909.21</v>
      </c>
      <c r="W4658" s="54"/>
      <c r="X4658" s="3">
        <v>88</v>
      </c>
      <c r="Y4658" s="4">
        <v>40</v>
      </c>
      <c r="Z4658" s="12">
        <v>37569</v>
      </c>
      <c r="AA4658" s="3">
        <v>2002</v>
      </c>
      <c r="AB4658" s="3">
        <v>40</v>
      </c>
      <c r="AC4658" s="52" t="s">
        <v>9739</v>
      </c>
      <c r="AD4658" s="52"/>
      <c r="AE4658" s="52"/>
      <c r="AF4658" s="52" t="s">
        <v>9740</v>
      </c>
      <c r="AG4658" s="52"/>
      <c r="AH4658" s="52"/>
      <c r="AI4658" s="52"/>
      <c r="AJ4658" s="52"/>
      <c r="AK4658" s="52"/>
      <c r="AL4658" s="6">
        <v>40298</v>
      </c>
    </row>
    <row r="4659" spans="1:38">
      <c r="A4659" s="52" t="s">
        <v>9741</v>
      </c>
      <c r="B4659" s="52"/>
      <c r="C4659" s="52"/>
      <c r="D4659" s="52"/>
      <c r="E4659" s="52"/>
      <c r="F4659" s="52"/>
      <c r="G4659" s="52"/>
      <c r="H4659" s="52"/>
      <c r="I4659" s="52"/>
      <c r="J4659" s="52"/>
      <c r="K4659" s="52"/>
      <c r="L4659" s="52"/>
      <c r="M4659" s="52"/>
      <c r="N4659" s="55">
        <v>0.01</v>
      </c>
      <c r="O4659" s="55"/>
      <c r="P4659" s="55"/>
      <c r="Q4659" s="55"/>
      <c r="R4659" s="55"/>
      <c r="S4659" s="55"/>
      <c r="T4659" s="54">
        <v>0.01</v>
      </c>
      <c r="U4659" s="54"/>
      <c r="V4659" s="54">
        <v>0</v>
      </c>
      <c r="W4659" s="54"/>
      <c r="X4659" s="3">
        <v>88</v>
      </c>
      <c r="Y4659" s="4">
        <v>40</v>
      </c>
      <c r="Z4659" s="5">
        <v>28491</v>
      </c>
      <c r="AA4659" s="3">
        <v>1978</v>
      </c>
      <c r="AB4659" s="3">
        <v>40</v>
      </c>
      <c r="AC4659" s="52" t="s">
        <v>9173</v>
      </c>
      <c r="AD4659" s="52"/>
      <c r="AE4659" s="52"/>
      <c r="AF4659" s="52" t="s">
        <v>2609</v>
      </c>
      <c r="AG4659" s="52"/>
      <c r="AH4659" s="52"/>
      <c r="AI4659" s="52"/>
      <c r="AJ4659" s="52"/>
      <c r="AK4659" s="52"/>
      <c r="AL4659" s="9">
        <v>0</v>
      </c>
    </row>
    <row r="4660" spans="1:38">
      <c r="A4660" s="52" t="s">
        <v>9742</v>
      </c>
      <c r="B4660" s="52"/>
      <c r="C4660" s="52"/>
      <c r="D4660" s="52"/>
      <c r="E4660" s="52"/>
      <c r="F4660" s="52"/>
      <c r="G4660" s="52"/>
      <c r="H4660" s="52"/>
      <c r="I4660" s="52"/>
      <c r="J4660" s="52"/>
      <c r="K4660" s="52"/>
      <c r="L4660" s="52"/>
      <c r="M4660" s="52"/>
      <c r="N4660" s="55">
        <v>539.17999999999995</v>
      </c>
      <c r="O4660" s="55"/>
      <c r="P4660" s="55"/>
      <c r="Q4660" s="55"/>
      <c r="R4660" s="55"/>
      <c r="S4660" s="55"/>
      <c r="T4660" s="54">
        <v>539.17999999999995</v>
      </c>
      <c r="U4660" s="54"/>
      <c r="V4660" s="54">
        <v>0</v>
      </c>
      <c r="W4660" s="54"/>
      <c r="X4660" s="3">
        <v>88</v>
      </c>
      <c r="Y4660" s="4">
        <v>40</v>
      </c>
      <c r="Z4660" s="5">
        <v>20094</v>
      </c>
      <c r="AA4660" s="3">
        <v>1955</v>
      </c>
      <c r="AB4660" s="3">
        <v>40</v>
      </c>
      <c r="AC4660" s="52" t="s">
        <v>9743</v>
      </c>
      <c r="AD4660" s="52"/>
      <c r="AE4660" s="52"/>
      <c r="AF4660" s="52" t="s">
        <v>2071</v>
      </c>
      <c r="AG4660" s="52"/>
      <c r="AH4660" s="52"/>
      <c r="AI4660" s="52"/>
      <c r="AJ4660" s="52"/>
      <c r="AK4660" s="52"/>
      <c r="AL4660" s="9">
        <v>0</v>
      </c>
    </row>
    <row r="4661" spans="1:38">
      <c r="A4661" s="52" t="s">
        <v>9744</v>
      </c>
      <c r="B4661" s="52"/>
      <c r="C4661" s="52"/>
      <c r="D4661" s="52"/>
      <c r="E4661" s="52"/>
      <c r="F4661" s="52"/>
      <c r="G4661" s="52"/>
      <c r="H4661" s="52"/>
      <c r="I4661" s="52"/>
      <c r="J4661" s="52"/>
      <c r="K4661" s="52"/>
      <c r="L4661" s="52"/>
      <c r="M4661" s="52"/>
      <c r="N4661" s="55">
        <v>205.64</v>
      </c>
      <c r="O4661" s="55"/>
      <c r="P4661" s="55"/>
      <c r="Q4661" s="55"/>
      <c r="R4661" s="55"/>
      <c r="S4661" s="55"/>
      <c r="T4661" s="54">
        <v>205.64</v>
      </c>
      <c r="U4661" s="54"/>
      <c r="V4661" s="54">
        <v>0</v>
      </c>
      <c r="W4661" s="54"/>
      <c r="X4661" s="3">
        <v>88</v>
      </c>
      <c r="Y4661" s="4">
        <v>40</v>
      </c>
      <c r="Z4661" s="5">
        <v>20094</v>
      </c>
      <c r="AA4661" s="3">
        <v>1955</v>
      </c>
      <c r="AB4661" s="3">
        <v>40</v>
      </c>
      <c r="AC4661" s="52" t="s">
        <v>9745</v>
      </c>
      <c r="AD4661" s="52"/>
      <c r="AE4661" s="52"/>
      <c r="AF4661" s="52" t="s">
        <v>2071</v>
      </c>
      <c r="AG4661" s="52"/>
      <c r="AH4661" s="52"/>
      <c r="AI4661" s="52"/>
      <c r="AJ4661" s="52"/>
      <c r="AK4661" s="52"/>
      <c r="AL4661" s="9">
        <v>0</v>
      </c>
    </row>
    <row r="4662" spans="1:38">
      <c r="A4662" s="52" t="s">
        <v>9746</v>
      </c>
      <c r="B4662" s="52"/>
      <c r="C4662" s="52"/>
      <c r="D4662" s="52"/>
      <c r="E4662" s="52"/>
      <c r="F4662" s="52"/>
      <c r="G4662" s="52"/>
      <c r="H4662" s="52"/>
      <c r="I4662" s="52"/>
      <c r="J4662" s="52"/>
      <c r="K4662" s="52"/>
      <c r="L4662" s="52"/>
      <c r="M4662" s="52"/>
      <c r="N4662" s="53">
        <v>6954.54</v>
      </c>
      <c r="O4662" s="53"/>
      <c r="P4662" s="53"/>
      <c r="Q4662" s="53"/>
      <c r="R4662" s="53"/>
      <c r="S4662" s="53"/>
      <c r="T4662" s="53">
        <v>6954.54</v>
      </c>
      <c r="U4662" s="53"/>
      <c r="V4662" s="54">
        <v>0</v>
      </c>
      <c r="W4662" s="54"/>
      <c r="X4662" s="3">
        <v>88</v>
      </c>
      <c r="Y4662" s="4">
        <v>40</v>
      </c>
      <c r="Z4662" s="5">
        <v>24112</v>
      </c>
      <c r="AA4662" s="3">
        <v>1966</v>
      </c>
      <c r="AB4662" s="3">
        <v>40</v>
      </c>
      <c r="AC4662" s="52" t="s">
        <v>9747</v>
      </c>
      <c r="AD4662" s="52"/>
      <c r="AE4662" s="52"/>
      <c r="AF4662" s="52" t="s">
        <v>1204</v>
      </c>
      <c r="AG4662" s="52"/>
      <c r="AH4662" s="52"/>
      <c r="AI4662" s="52"/>
      <c r="AJ4662" s="52"/>
      <c r="AK4662" s="52"/>
      <c r="AL4662" s="9">
        <v>0</v>
      </c>
    </row>
    <row r="4663" spans="1:38">
      <c r="A4663" s="52" t="s">
        <v>9748</v>
      </c>
      <c r="B4663" s="52"/>
      <c r="C4663" s="52"/>
      <c r="D4663" s="52"/>
      <c r="E4663" s="52"/>
      <c r="F4663" s="52"/>
      <c r="G4663" s="52"/>
      <c r="H4663" s="52"/>
      <c r="I4663" s="52"/>
      <c r="J4663" s="52"/>
      <c r="K4663" s="52"/>
      <c r="L4663" s="52"/>
      <c r="M4663" s="52"/>
      <c r="N4663" s="55">
        <v>570</v>
      </c>
      <c r="O4663" s="55"/>
      <c r="P4663" s="55"/>
      <c r="Q4663" s="55"/>
      <c r="R4663" s="55"/>
      <c r="S4663" s="55"/>
      <c r="T4663" s="54">
        <v>570</v>
      </c>
      <c r="U4663" s="54"/>
      <c r="V4663" s="54">
        <v>0</v>
      </c>
      <c r="W4663" s="54"/>
      <c r="X4663" s="3">
        <v>88</v>
      </c>
      <c r="Y4663" s="4">
        <v>40</v>
      </c>
      <c r="Z4663" s="5">
        <v>19366</v>
      </c>
      <c r="AA4663" s="3">
        <v>1953</v>
      </c>
      <c r="AB4663" s="3">
        <v>40</v>
      </c>
      <c r="AC4663" s="52" t="s">
        <v>9749</v>
      </c>
      <c r="AD4663" s="52"/>
      <c r="AE4663" s="52"/>
      <c r="AF4663" s="52" t="s">
        <v>2066</v>
      </c>
      <c r="AG4663" s="52"/>
      <c r="AH4663" s="52"/>
      <c r="AI4663" s="52"/>
      <c r="AJ4663" s="52"/>
      <c r="AK4663" s="52"/>
      <c r="AL4663" s="9">
        <v>0</v>
      </c>
    </row>
    <row r="4664" spans="1:38">
      <c r="A4664" s="52" t="s">
        <v>9750</v>
      </c>
      <c r="B4664" s="52"/>
      <c r="C4664" s="52"/>
      <c r="D4664" s="52"/>
      <c r="E4664" s="52"/>
      <c r="F4664" s="52"/>
      <c r="G4664" s="52"/>
      <c r="H4664" s="52"/>
      <c r="I4664" s="52"/>
      <c r="J4664" s="52"/>
      <c r="K4664" s="52"/>
      <c r="L4664" s="52"/>
      <c r="M4664" s="52"/>
      <c r="N4664" s="53">
        <v>4151.5</v>
      </c>
      <c r="O4664" s="53"/>
      <c r="P4664" s="53"/>
      <c r="Q4664" s="53"/>
      <c r="R4664" s="53"/>
      <c r="S4664" s="53"/>
      <c r="T4664" s="53">
        <v>4151.5</v>
      </c>
      <c r="U4664" s="53"/>
      <c r="V4664" s="54">
        <v>0</v>
      </c>
      <c r="W4664" s="54"/>
      <c r="X4664" s="3">
        <v>88</v>
      </c>
      <c r="Y4664" s="4">
        <v>40</v>
      </c>
      <c r="Z4664" s="5">
        <v>20463</v>
      </c>
      <c r="AA4664" s="3">
        <v>1956</v>
      </c>
      <c r="AB4664" s="3">
        <v>40</v>
      </c>
      <c r="AC4664" s="52" t="s">
        <v>9751</v>
      </c>
      <c r="AD4664" s="52"/>
      <c r="AE4664" s="52"/>
      <c r="AF4664" s="52" t="s">
        <v>1201</v>
      </c>
      <c r="AG4664" s="52"/>
      <c r="AH4664" s="52"/>
      <c r="AI4664" s="52"/>
      <c r="AJ4664" s="52"/>
      <c r="AK4664" s="52"/>
      <c r="AL4664" s="9">
        <v>0</v>
      </c>
    </row>
    <row r="4665" spans="1:38">
      <c r="A4665" s="52" t="s">
        <v>9752</v>
      </c>
      <c r="B4665" s="52"/>
      <c r="C4665" s="52"/>
      <c r="D4665" s="52"/>
      <c r="E4665" s="52"/>
      <c r="F4665" s="52"/>
      <c r="G4665" s="52"/>
      <c r="H4665" s="52"/>
      <c r="I4665" s="52"/>
      <c r="J4665" s="52"/>
      <c r="K4665" s="52"/>
      <c r="L4665" s="52"/>
      <c r="M4665" s="52"/>
      <c r="N4665" s="55">
        <v>443</v>
      </c>
      <c r="O4665" s="55"/>
      <c r="P4665" s="55"/>
      <c r="Q4665" s="55"/>
      <c r="R4665" s="55"/>
      <c r="S4665" s="55"/>
      <c r="T4665" s="54">
        <v>443</v>
      </c>
      <c r="U4665" s="54"/>
      <c r="V4665" s="54">
        <v>0</v>
      </c>
      <c r="W4665" s="54"/>
      <c r="X4665" s="3">
        <v>88</v>
      </c>
      <c r="Y4665" s="4">
        <v>40</v>
      </c>
      <c r="Z4665" s="5">
        <v>20463</v>
      </c>
      <c r="AA4665" s="3">
        <v>1956</v>
      </c>
      <c r="AB4665" s="3">
        <v>40</v>
      </c>
      <c r="AC4665" s="52" t="s">
        <v>9753</v>
      </c>
      <c r="AD4665" s="52"/>
      <c r="AE4665" s="52"/>
      <c r="AF4665" s="52" t="s">
        <v>1201</v>
      </c>
      <c r="AG4665" s="52"/>
      <c r="AH4665" s="52"/>
      <c r="AI4665" s="52"/>
      <c r="AJ4665" s="52"/>
      <c r="AK4665" s="52"/>
      <c r="AL4665" s="9">
        <v>0</v>
      </c>
    </row>
    <row r="4666" spans="1:38">
      <c r="A4666" s="52" t="s">
        <v>9754</v>
      </c>
      <c r="B4666" s="52"/>
      <c r="C4666" s="52"/>
      <c r="D4666" s="52"/>
      <c r="E4666" s="52"/>
      <c r="F4666" s="52"/>
      <c r="G4666" s="52"/>
      <c r="H4666" s="52"/>
      <c r="I4666" s="52"/>
      <c r="J4666" s="52"/>
      <c r="K4666" s="52"/>
      <c r="L4666" s="52"/>
      <c r="M4666" s="52"/>
      <c r="N4666" s="55">
        <v>599</v>
      </c>
      <c r="O4666" s="55"/>
      <c r="P4666" s="55"/>
      <c r="Q4666" s="55"/>
      <c r="R4666" s="55"/>
      <c r="S4666" s="55"/>
      <c r="T4666" s="54">
        <v>599</v>
      </c>
      <c r="U4666" s="54"/>
      <c r="V4666" s="54">
        <v>0</v>
      </c>
      <c r="W4666" s="54"/>
      <c r="X4666" s="3">
        <v>88</v>
      </c>
      <c r="Y4666" s="4">
        <v>40</v>
      </c>
      <c r="Z4666" s="5">
        <v>20463</v>
      </c>
      <c r="AA4666" s="3">
        <v>1956</v>
      </c>
      <c r="AB4666" s="3">
        <v>40</v>
      </c>
      <c r="AC4666" s="52" t="s">
        <v>9755</v>
      </c>
      <c r="AD4666" s="52"/>
      <c r="AE4666" s="52"/>
      <c r="AF4666" s="52" t="s">
        <v>1201</v>
      </c>
      <c r="AG4666" s="52"/>
      <c r="AH4666" s="52"/>
      <c r="AI4666" s="52"/>
      <c r="AJ4666" s="52"/>
      <c r="AK4666" s="52"/>
      <c r="AL4666" s="9">
        <v>0</v>
      </c>
    </row>
    <row r="4667" spans="1:38">
      <c r="A4667" s="52" t="s">
        <v>9756</v>
      </c>
      <c r="B4667" s="52"/>
      <c r="C4667" s="52"/>
      <c r="D4667" s="52"/>
      <c r="E4667" s="52"/>
      <c r="F4667" s="52"/>
      <c r="G4667" s="52"/>
      <c r="H4667" s="52"/>
      <c r="I4667" s="52"/>
      <c r="J4667" s="52"/>
      <c r="K4667" s="52"/>
      <c r="L4667" s="52"/>
      <c r="M4667" s="52"/>
      <c r="N4667" s="53">
        <v>1166.68</v>
      </c>
      <c r="O4667" s="53"/>
      <c r="P4667" s="53"/>
      <c r="Q4667" s="53"/>
      <c r="R4667" s="53"/>
      <c r="S4667" s="53"/>
      <c r="T4667" s="53">
        <v>1166.68</v>
      </c>
      <c r="U4667" s="53"/>
      <c r="V4667" s="54">
        <v>0</v>
      </c>
      <c r="W4667" s="54"/>
      <c r="X4667" s="3">
        <v>88</v>
      </c>
      <c r="Y4667" s="4">
        <v>40</v>
      </c>
      <c r="Z4667" s="5">
        <v>20094</v>
      </c>
      <c r="AA4667" s="3">
        <v>1955</v>
      </c>
      <c r="AB4667" s="3">
        <v>40</v>
      </c>
      <c r="AC4667" s="52" t="s">
        <v>9757</v>
      </c>
      <c r="AD4667" s="52"/>
      <c r="AE4667" s="52"/>
      <c r="AF4667" s="52" t="s">
        <v>2071</v>
      </c>
      <c r="AG4667" s="52"/>
      <c r="AH4667" s="52"/>
      <c r="AI4667" s="52"/>
      <c r="AJ4667" s="52"/>
      <c r="AK4667" s="52"/>
      <c r="AL4667" s="9">
        <v>0</v>
      </c>
    </row>
    <row r="4668" spans="1:38">
      <c r="A4668" s="52" t="s">
        <v>9758</v>
      </c>
      <c r="B4668" s="52"/>
      <c r="C4668" s="52"/>
      <c r="D4668" s="52"/>
      <c r="E4668" s="52"/>
      <c r="F4668" s="52"/>
      <c r="G4668" s="52"/>
      <c r="H4668" s="52"/>
      <c r="I4668" s="52"/>
      <c r="J4668" s="52"/>
      <c r="K4668" s="52"/>
      <c r="L4668" s="52"/>
      <c r="M4668" s="52"/>
      <c r="N4668" s="55">
        <v>91.6</v>
      </c>
      <c r="O4668" s="55"/>
      <c r="P4668" s="55"/>
      <c r="Q4668" s="55"/>
      <c r="R4668" s="55"/>
      <c r="S4668" s="55"/>
      <c r="T4668" s="54">
        <v>91.6</v>
      </c>
      <c r="U4668" s="54"/>
      <c r="V4668" s="54">
        <v>0</v>
      </c>
      <c r="W4668" s="54"/>
      <c r="X4668" s="3">
        <v>88</v>
      </c>
      <c r="Y4668" s="4">
        <v>40</v>
      </c>
      <c r="Z4668" s="5">
        <v>19366</v>
      </c>
      <c r="AA4668" s="3">
        <v>1953</v>
      </c>
      <c r="AB4668" s="3">
        <v>40</v>
      </c>
      <c r="AC4668" s="52" t="s">
        <v>9759</v>
      </c>
      <c r="AD4668" s="52"/>
      <c r="AE4668" s="52"/>
      <c r="AF4668" s="52" t="s">
        <v>2066</v>
      </c>
      <c r="AG4668" s="52"/>
      <c r="AH4668" s="52"/>
      <c r="AI4668" s="52"/>
      <c r="AJ4668" s="52"/>
      <c r="AK4668" s="52"/>
      <c r="AL4668" s="9">
        <v>0</v>
      </c>
    </row>
    <row r="4669" spans="1:38">
      <c r="A4669" s="52" t="s">
        <v>9760</v>
      </c>
      <c r="B4669" s="52"/>
      <c r="C4669" s="52"/>
      <c r="D4669" s="52"/>
      <c r="E4669" s="52"/>
      <c r="F4669" s="52"/>
      <c r="G4669" s="52"/>
      <c r="H4669" s="52"/>
      <c r="I4669" s="52"/>
      <c r="J4669" s="52"/>
      <c r="K4669" s="52"/>
      <c r="L4669" s="52"/>
      <c r="M4669" s="52"/>
      <c r="N4669" s="53">
        <v>2248</v>
      </c>
      <c r="O4669" s="53"/>
      <c r="P4669" s="53"/>
      <c r="Q4669" s="53"/>
      <c r="R4669" s="53"/>
      <c r="S4669" s="53"/>
      <c r="T4669" s="53">
        <v>2248</v>
      </c>
      <c r="U4669" s="53"/>
      <c r="V4669" s="54">
        <v>0</v>
      </c>
      <c r="W4669" s="54"/>
      <c r="X4669" s="3">
        <v>88</v>
      </c>
      <c r="Y4669" s="4">
        <v>40</v>
      </c>
      <c r="Z4669" s="5">
        <v>20094</v>
      </c>
      <c r="AA4669" s="3">
        <v>1955</v>
      </c>
      <c r="AB4669" s="3">
        <v>40</v>
      </c>
      <c r="AC4669" s="52" t="s">
        <v>9761</v>
      </c>
      <c r="AD4669" s="52"/>
      <c r="AE4669" s="52"/>
      <c r="AF4669" s="52" t="s">
        <v>2071</v>
      </c>
      <c r="AG4669" s="52"/>
      <c r="AH4669" s="52"/>
      <c r="AI4669" s="52"/>
      <c r="AJ4669" s="52"/>
      <c r="AK4669" s="52"/>
      <c r="AL4669" s="9">
        <v>0</v>
      </c>
    </row>
    <row r="4670" spans="1:38">
      <c r="A4670" s="52" t="s">
        <v>9762</v>
      </c>
      <c r="B4670" s="52"/>
      <c r="C4670" s="52"/>
      <c r="D4670" s="52"/>
      <c r="E4670" s="52"/>
      <c r="F4670" s="52"/>
      <c r="G4670" s="52"/>
      <c r="H4670" s="52"/>
      <c r="I4670" s="52"/>
      <c r="J4670" s="52"/>
      <c r="K4670" s="52"/>
      <c r="L4670" s="52"/>
      <c r="M4670" s="52"/>
      <c r="N4670" s="53">
        <v>2444</v>
      </c>
      <c r="O4670" s="53"/>
      <c r="P4670" s="53"/>
      <c r="Q4670" s="53"/>
      <c r="R4670" s="53"/>
      <c r="S4670" s="53"/>
      <c r="T4670" s="53">
        <v>2444</v>
      </c>
      <c r="U4670" s="53"/>
      <c r="V4670" s="54">
        <v>0</v>
      </c>
      <c r="W4670" s="54"/>
      <c r="X4670" s="3">
        <v>88</v>
      </c>
      <c r="Y4670" s="4">
        <v>40</v>
      </c>
      <c r="Z4670" s="5">
        <v>20094</v>
      </c>
      <c r="AA4670" s="3">
        <v>1955</v>
      </c>
      <c r="AB4670" s="3">
        <v>40</v>
      </c>
      <c r="AC4670" s="52" t="s">
        <v>9763</v>
      </c>
      <c r="AD4670" s="52"/>
      <c r="AE4670" s="52"/>
      <c r="AF4670" s="52" t="s">
        <v>2071</v>
      </c>
      <c r="AG4670" s="52"/>
      <c r="AH4670" s="52"/>
      <c r="AI4670" s="52"/>
      <c r="AJ4670" s="52"/>
      <c r="AK4670" s="52"/>
      <c r="AL4670" s="9">
        <v>0</v>
      </c>
    </row>
    <row r="4671" spans="1:38">
      <c r="A4671" s="52" t="s">
        <v>9764</v>
      </c>
      <c r="B4671" s="52"/>
      <c r="C4671" s="52"/>
      <c r="D4671" s="52"/>
      <c r="E4671" s="52"/>
      <c r="F4671" s="52"/>
      <c r="G4671" s="52"/>
      <c r="H4671" s="52"/>
      <c r="I4671" s="52"/>
      <c r="J4671" s="52"/>
      <c r="K4671" s="52"/>
      <c r="L4671" s="52"/>
      <c r="M4671" s="52"/>
      <c r="N4671" s="55">
        <v>614.79999999999995</v>
      </c>
      <c r="O4671" s="55"/>
      <c r="P4671" s="55"/>
      <c r="Q4671" s="55"/>
      <c r="R4671" s="55"/>
      <c r="S4671" s="55"/>
      <c r="T4671" s="54">
        <v>614.79999999999995</v>
      </c>
      <c r="U4671" s="54"/>
      <c r="V4671" s="54">
        <v>0</v>
      </c>
      <c r="W4671" s="54"/>
      <c r="X4671" s="3">
        <v>88</v>
      </c>
      <c r="Y4671" s="4">
        <v>40</v>
      </c>
      <c r="Z4671" s="5">
        <v>20094</v>
      </c>
      <c r="AA4671" s="3">
        <v>1955</v>
      </c>
      <c r="AB4671" s="3">
        <v>40</v>
      </c>
      <c r="AC4671" s="52" t="s">
        <v>9765</v>
      </c>
      <c r="AD4671" s="52"/>
      <c r="AE4671" s="52"/>
      <c r="AF4671" s="52" t="s">
        <v>2071</v>
      </c>
      <c r="AG4671" s="52"/>
      <c r="AH4671" s="52"/>
      <c r="AI4671" s="52"/>
      <c r="AJ4671" s="52"/>
      <c r="AK4671" s="52"/>
      <c r="AL4671" s="9">
        <v>0</v>
      </c>
    </row>
    <row r="4672" spans="1:38">
      <c r="A4672" s="52" t="s">
        <v>9766</v>
      </c>
      <c r="B4672" s="52"/>
      <c r="C4672" s="52"/>
      <c r="D4672" s="52"/>
      <c r="E4672" s="52"/>
      <c r="F4672" s="52"/>
      <c r="G4672" s="52"/>
      <c r="H4672" s="52"/>
      <c r="I4672" s="52"/>
      <c r="J4672" s="52"/>
      <c r="K4672" s="52"/>
      <c r="L4672" s="52"/>
      <c r="M4672" s="52"/>
      <c r="N4672" s="53">
        <v>8480.36</v>
      </c>
      <c r="O4672" s="53"/>
      <c r="P4672" s="53"/>
      <c r="Q4672" s="53"/>
      <c r="R4672" s="53"/>
      <c r="S4672" s="53"/>
      <c r="T4672" s="53">
        <v>8480.36</v>
      </c>
      <c r="U4672" s="53"/>
      <c r="V4672" s="54">
        <v>156.46</v>
      </c>
      <c r="W4672" s="54"/>
      <c r="X4672" s="3">
        <v>88</v>
      </c>
      <c r="Y4672" s="4">
        <v>40</v>
      </c>
      <c r="Z4672" s="5">
        <v>25574</v>
      </c>
      <c r="AA4672" s="3">
        <v>1970</v>
      </c>
      <c r="AB4672" s="3">
        <v>40</v>
      </c>
      <c r="AC4672" s="52" t="s">
        <v>9767</v>
      </c>
      <c r="AD4672" s="52"/>
      <c r="AE4672" s="52"/>
      <c r="AF4672" s="52" t="s">
        <v>1513</v>
      </c>
      <c r="AG4672" s="52"/>
      <c r="AH4672" s="52"/>
      <c r="AI4672" s="52"/>
      <c r="AJ4672" s="52"/>
      <c r="AK4672" s="52"/>
      <c r="AL4672" s="9">
        <v>0</v>
      </c>
    </row>
    <row r="4673" spans="1:38">
      <c r="A4673" s="52" t="s">
        <v>9768</v>
      </c>
      <c r="B4673" s="52"/>
      <c r="C4673" s="52"/>
      <c r="D4673" s="52"/>
      <c r="E4673" s="52"/>
      <c r="F4673" s="52"/>
      <c r="G4673" s="52"/>
      <c r="H4673" s="52"/>
      <c r="I4673" s="52"/>
      <c r="J4673" s="52"/>
      <c r="K4673" s="52"/>
      <c r="L4673" s="52"/>
      <c r="M4673" s="52"/>
      <c r="N4673" s="53">
        <v>22544.26</v>
      </c>
      <c r="O4673" s="53"/>
      <c r="P4673" s="53"/>
      <c r="Q4673" s="53"/>
      <c r="R4673" s="53"/>
      <c r="S4673" s="53"/>
      <c r="T4673" s="53">
        <v>22544.26</v>
      </c>
      <c r="U4673" s="53"/>
      <c r="V4673" s="54">
        <v>415.94</v>
      </c>
      <c r="W4673" s="54"/>
      <c r="X4673" s="3">
        <v>88</v>
      </c>
      <c r="Y4673" s="4">
        <v>40</v>
      </c>
      <c r="Z4673" s="5">
        <v>25574</v>
      </c>
      <c r="AA4673" s="3">
        <v>1970</v>
      </c>
      <c r="AB4673" s="3">
        <v>40</v>
      </c>
      <c r="AC4673" s="52" t="s">
        <v>9769</v>
      </c>
      <c r="AD4673" s="52"/>
      <c r="AE4673" s="52"/>
      <c r="AF4673" s="52" t="s">
        <v>1513</v>
      </c>
      <c r="AG4673" s="52"/>
      <c r="AH4673" s="52"/>
      <c r="AI4673" s="52"/>
      <c r="AJ4673" s="52"/>
      <c r="AK4673" s="52"/>
      <c r="AL4673" s="9">
        <v>0</v>
      </c>
    </row>
    <row r="4674" spans="1:38">
      <c r="A4674" s="52" t="s">
        <v>9770</v>
      </c>
      <c r="B4674" s="52"/>
      <c r="C4674" s="52"/>
      <c r="D4674" s="52"/>
      <c r="E4674" s="52"/>
      <c r="F4674" s="52"/>
      <c r="G4674" s="52"/>
      <c r="H4674" s="52"/>
      <c r="I4674" s="52"/>
      <c r="J4674" s="52"/>
      <c r="K4674" s="52"/>
      <c r="L4674" s="52"/>
      <c r="M4674" s="52"/>
      <c r="N4674" s="53">
        <v>11818.87</v>
      </c>
      <c r="O4674" s="53"/>
      <c r="P4674" s="53"/>
      <c r="Q4674" s="53"/>
      <c r="R4674" s="53"/>
      <c r="S4674" s="53"/>
      <c r="T4674" s="53">
        <v>11818.87</v>
      </c>
      <c r="U4674" s="53"/>
      <c r="V4674" s="54">
        <v>218.07</v>
      </c>
      <c r="W4674" s="54"/>
      <c r="X4674" s="3">
        <v>88</v>
      </c>
      <c r="Y4674" s="4">
        <v>40</v>
      </c>
      <c r="Z4674" s="5">
        <v>25574</v>
      </c>
      <c r="AA4674" s="3">
        <v>1970</v>
      </c>
      <c r="AB4674" s="3">
        <v>40</v>
      </c>
      <c r="AC4674" s="52" t="s">
        <v>9771</v>
      </c>
      <c r="AD4674" s="52"/>
      <c r="AE4674" s="52"/>
      <c r="AF4674" s="52" t="s">
        <v>1513</v>
      </c>
      <c r="AG4674" s="52"/>
      <c r="AH4674" s="52"/>
      <c r="AI4674" s="52"/>
      <c r="AJ4674" s="52"/>
      <c r="AK4674" s="52"/>
      <c r="AL4674" s="9">
        <v>0</v>
      </c>
    </row>
    <row r="4675" spans="1:38">
      <c r="A4675" s="52" t="s">
        <v>9772</v>
      </c>
      <c r="B4675" s="52"/>
      <c r="C4675" s="52"/>
      <c r="D4675" s="52"/>
      <c r="E4675" s="52"/>
      <c r="F4675" s="52"/>
      <c r="G4675" s="52"/>
      <c r="H4675" s="52"/>
      <c r="I4675" s="52"/>
      <c r="J4675" s="52"/>
      <c r="K4675" s="52"/>
      <c r="L4675" s="52"/>
      <c r="M4675" s="52"/>
      <c r="N4675" s="53">
        <v>25462.43</v>
      </c>
      <c r="O4675" s="53"/>
      <c r="P4675" s="53"/>
      <c r="Q4675" s="53"/>
      <c r="R4675" s="53"/>
      <c r="S4675" s="53"/>
      <c r="T4675" s="53">
        <v>25462.43</v>
      </c>
      <c r="U4675" s="53"/>
      <c r="V4675" s="54">
        <v>0</v>
      </c>
      <c r="W4675" s="54"/>
      <c r="X4675" s="3">
        <v>88</v>
      </c>
      <c r="Y4675" s="4">
        <v>40</v>
      </c>
      <c r="Z4675" s="5">
        <v>25212</v>
      </c>
      <c r="AA4675" s="3">
        <v>1969</v>
      </c>
      <c r="AB4675" s="3">
        <v>40</v>
      </c>
      <c r="AC4675" s="52" t="s">
        <v>9773</v>
      </c>
      <c r="AD4675" s="52"/>
      <c r="AE4675" s="52"/>
      <c r="AF4675" s="52" t="s">
        <v>2103</v>
      </c>
      <c r="AG4675" s="52"/>
      <c r="AH4675" s="52"/>
      <c r="AI4675" s="52"/>
      <c r="AJ4675" s="52"/>
      <c r="AK4675" s="52"/>
      <c r="AL4675" s="9">
        <v>0</v>
      </c>
    </row>
    <row r="4676" spans="1:38">
      <c r="A4676" s="52" t="s">
        <v>9774</v>
      </c>
      <c r="B4676" s="52"/>
      <c r="C4676" s="52"/>
      <c r="D4676" s="52"/>
      <c r="E4676" s="52"/>
      <c r="F4676" s="52"/>
      <c r="G4676" s="52"/>
      <c r="H4676" s="52"/>
      <c r="I4676" s="52"/>
      <c r="J4676" s="52"/>
      <c r="K4676" s="52"/>
      <c r="L4676" s="52"/>
      <c r="M4676" s="52"/>
      <c r="N4676" s="53">
        <v>3495</v>
      </c>
      <c r="O4676" s="53"/>
      <c r="P4676" s="53"/>
      <c r="Q4676" s="53"/>
      <c r="R4676" s="53"/>
      <c r="S4676" s="53"/>
      <c r="T4676" s="53">
        <v>3202.97</v>
      </c>
      <c r="U4676" s="53"/>
      <c r="V4676" s="54">
        <v>291.23</v>
      </c>
      <c r="W4676" s="54"/>
      <c r="X4676" s="3">
        <v>88</v>
      </c>
      <c r="Y4676" s="4">
        <v>12</v>
      </c>
      <c r="Z4676" s="8">
        <v>35334</v>
      </c>
      <c r="AA4676" s="3">
        <v>1996</v>
      </c>
      <c r="AB4676" s="3">
        <v>12</v>
      </c>
      <c r="AC4676" s="52" t="s">
        <v>9775</v>
      </c>
      <c r="AD4676" s="52"/>
      <c r="AE4676" s="52"/>
      <c r="AF4676" s="52" t="s">
        <v>9776</v>
      </c>
      <c r="AG4676" s="52"/>
      <c r="AH4676" s="52"/>
      <c r="AI4676" s="52"/>
      <c r="AJ4676" s="52"/>
      <c r="AK4676" s="52"/>
      <c r="AL4676" s="11">
        <v>471</v>
      </c>
    </row>
    <row r="4677" spans="1:38">
      <c r="A4677" s="52" t="s">
        <v>9777</v>
      </c>
      <c r="B4677" s="52"/>
      <c r="C4677" s="52"/>
      <c r="D4677" s="52"/>
      <c r="E4677" s="52"/>
      <c r="F4677" s="52"/>
      <c r="G4677" s="52"/>
      <c r="H4677" s="52"/>
      <c r="I4677" s="52"/>
      <c r="J4677" s="52"/>
      <c r="K4677" s="52"/>
      <c r="L4677" s="52"/>
      <c r="M4677" s="52"/>
      <c r="N4677" s="53">
        <v>33517.68</v>
      </c>
      <c r="O4677" s="53"/>
      <c r="P4677" s="53"/>
      <c r="Q4677" s="53"/>
      <c r="R4677" s="53"/>
      <c r="S4677" s="53"/>
      <c r="T4677" s="53">
        <v>11446.59</v>
      </c>
      <c r="U4677" s="53"/>
      <c r="V4677" s="54">
        <v>848.78</v>
      </c>
      <c r="W4677" s="54"/>
      <c r="X4677" s="3">
        <v>88</v>
      </c>
      <c r="Y4677" s="4">
        <v>40</v>
      </c>
      <c r="Z4677" s="10">
        <v>35074</v>
      </c>
      <c r="AA4677" s="3">
        <v>1996</v>
      </c>
      <c r="AB4677" s="3">
        <v>40</v>
      </c>
      <c r="AC4677" s="52" t="s">
        <v>9778</v>
      </c>
      <c r="AD4677" s="52"/>
      <c r="AE4677" s="52"/>
      <c r="AF4677" s="52" t="s">
        <v>9779</v>
      </c>
      <c r="AG4677" s="52"/>
      <c r="AH4677" s="52"/>
      <c r="AI4677" s="52"/>
      <c r="AJ4677" s="52"/>
      <c r="AK4677" s="52"/>
      <c r="AL4677" s="6">
        <v>35606</v>
      </c>
    </row>
    <row r="4678" spans="1:38">
      <c r="A4678" s="52" t="s">
        <v>9780</v>
      </c>
      <c r="B4678" s="52"/>
      <c r="C4678" s="52"/>
      <c r="D4678" s="52"/>
      <c r="E4678" s="52"/>
      <c r="F4678" s="52"/>
      <c r="G4678" s="52"/>
      <c r="H4678" s="52"/>
      <c r="I4678" s="52"/>
      <c r="J4678" s="52"/>
      <c r="K4678" s="52"/>
      <c r="L4678" s="52"/>
      <c r="M4678" s="52"/>
      <c r="N4678" s="53">
        <v>11374.46</v>
      </c>
      <c r="O4678" s="53"/>
      <c r="P4678" s="53"/>
      <c r="Q4678" s="53"/>
      <c r="R4678" s="53"/>
      <c r="S4678" s="53"/>
      <c r="T4678" s="53">
        <v>3884.31</v>
      </c>
      <c r="U4678" s="53"/>
      <c r="V4678" s="54">
        <v>288</v>
      </c>
      <c r="W4678" s="54"/>
      <c r="X4678" s="3">
        <v>88</v>
      </c>
      <c r="Y4678" s="4">
        <v>40</v>
      </c>
      <c r="Z4678" s="10">
        <v>35074</v>
      </c>
      <c r="AA4678" s="3">
        <v>1996</v>
      </c>
      <c r="AB4678" s="3">
        <v>40</v>
      </c>
      <c r="AC4678" s="52" t="s">
        <v>9781</v>
      </c>
      <c r="AD4678" s="52"/>
      <c r="AE4678" s="52"/>
      <c r="AF4678" s="52" t="s">
        <v>9782</v>
      </c>
      <c r="AG4678" s="52"/>
      <c r="AH4678" s="52"/>
      <c r="AI4678" s="52"/>
      <c r="AJ4678" s="52"/>
      <c r="AK4678" s="52"/>
      <c r="AL4678" s="6">
        <v>12083</v>
      </c>
    </row>
    <row r="4679" spans="1:38">
      <c r="A4679" s="52" t="s">
        <v>9783</v>
      </c>
      <c r="B4679" s="52"/>
      <c r="C4679" s="52"/>
      <c r="D4679" s="52"/>
      <c r="E4679" s="52"/>
      <c r="F4679" s="52"/>
      <c r="G4679" s="52"/>
      <c r="H4679" s="52"/>
      <c r="I4679" s="52"/>
      <c r="J4679" s="52"/>
      <c r="K4679" s="52"/>
      <c r="L4679" s="52"/>
      <c r="M4679" s="52"/>
      <c r="N4679" s="53">
        <v>65883.56</v>
      </c>
      <c r="O4679" s="53"/>
      <c r="P4679" s="53"/>
      <c r="Q4679" s="53"/>
      <c r="R4679" s="53"/>
      <c r="S4679" s="53"/>
      <c r="T4679" s="53">
        <v>57948.47</v>
      </c>
      <c r="U4679" s="53"/>
      <c r="V4679" s="53">
        <v>1731.17</v>
      </c>
      <c r="W4679" s="53"/>
      <c r="X4679" s="3">
        <v>88</v>
      </c>
      <c r="Y4679" s="4">
        <v>40</v>
      </c>
      <c r="Z4679" s="5">
        <v>27399</v>
      </c>
      <c r="AA4679" s="3">
        <v>1975</v>
      </c>
      <c r="AB4679" s="3">
        <v>40</v>
      </c>
      <c r="AC4679" s="52" t="s">
        <v>9784</v>
      </c>
      <c r="AD4679" s="52"/>
      <c r="AE4679" s="52"/>
      <c r="AF4679" s="52" t="s">
        <v>9785</v>
      </c>
      <c r="AG4679" s="52"/>
      <c r="AH4679" s="52"/>
      <c r="AI4679" s="52"/>
      <c r="AJ4679" s="52"/>
      <c r="AK4679" s="52"/>
      <c r="AL4679" s="6">
        <v>31332</v>
      </c>
    </row>
    <row r="4680" spans="1:38">
      <c r="A4680" s="52" t="s">
        <v>9786</v>
      </c>
      <c r="B4680" s="52"/>
      <c r="C4680" s="52"/>
      <c r="D4680" s="52"/>
      <c r="E4680" s="52"/>
      <c r="F4680" s="52"/>
      <c r="G4680" s="52"/>
      <c r="H4680" s="52"/>
      <c r="I4680" s="52"/>
      <c r="J4680" s="52"/>
      <c r="K4680" s="52"/>
      <c r="L4680" s="52"/>
      <c r="M4680" s="52"/>
      <c r="N4680" s="53">
        <v>11548.46</v>
      </c>
      <c r="O4680" s="53"/>
      <c r="P4680" s="53"/>
      <c r="Q4680" s="53"/>
      <c r="R4680" s="53"/>
      <c r="S4680" s="53"/>
      <c r="T4680" s="54">
        <v>576.42999999999995</v>
      </c>
      <c r="U4680" s="54"/>
      <c r="V4680" s="54">
        <v>288.70999999999998</v>
      </c>
      <c r="W4680" s="54"/>
      <c r="X4680" s="3">
        <v>88</v>
      </c>
      <c r="Y4680" s="4">
        <v>40</v>
      </c>
      <c r="Z4680" s="10">
        <v>39457</v>
      </c>
      <c r="AA4680" s="3">
        <v>2008</v>
      </c>
      <c r="AB4680" s="3">
        <v>40</v>
      </c>
      <c r="AC4680" s="52" t="s">
        <v>9787</v>
      </c>
      <c r="AD4680" s="52"/>
      <c r="AE4680" s="52"/>
      <c r="AF4680" s="52" t="s">
        <v>9788</v>
      </c>
      <c r="AG4680" s="52"/>
      <c r="AH4680" s="52"/>
      <c r="AI4680" s="52"/>
      <c r="AJ4680" s="52"/>
      <c r="AK4680" s="52"/>
      <c r="AL4680" s="6">
        <v>11974</v>
      </c>
    </row>
    <row r="4681" spans="1:38">
      <c r="A4681" s="52" t="s">
        <v>9789</v>
      </c>
      <c r="B4681" s="52"/>
      <c r="C4681" s="52"/>
      <c r="D4681" s="52"/>
      <c r="E4681" s="52"/>
      <c r="F4681" s="52"/>
      <c r="G4681" s="52"/>
      <c r="H4681" s="52"/>
      <c r="I4681" s="52"/>
      <c r="J4681" s="52"/>
      <c r="K4681" s="52"/>
      <c r="L4681" s="52"/>
      <c r="M4681" s="52"/>
      <c r="N4681" s="55">
        <v>25</v>
      </c>
      <c r="O4681" s="55"/>
      <c r="P4681" s="55"/>
      <c r="Q4681" s="55"/>
      <c r="R4681" s="55"/>
      <c r="S4681" s="55"/>
      <c r="T4681" s="54">
        <v>25</v>
      </c>
      <c r="U4681" s="54"/>
      <c r="V4681" s="54">
        <v>0</v>
      </c>
      <c r="W4681" s="54"/>
      <c r="X4681" s="3">
        <v>88</v>
      </c>
      <c r="Y4681" s="4">
        <v>40</v>
      </c>
      <c r="Z4681" s="5">
        <v>18632</v>
      </c>
      <c r="AA4681" s="3">
        <v>1951</v>
      </c>
      <c r="AB4681" s="3">
        <v>40</v>
      </c>
      <c r="AC4681" s="52" t="s">
        <v>9790</v>
      </c>
      <c r="AD4681" s="52"/>
      <c r="AE4681" s="52"/>
      <c r="AF4681" s="52" t="s">
        <v>148</v>
      </c>
      <c r="AG4681" s="52"/>
      <c r="AH4681" s="52"/>
      <c r="AI4681" s="52"/>
      <c r="AJ4681" s="52"/>
      <c r="AK4681" s="52"/>
      <c r="AL4681" s="9">
        <v>0</v>
      </c>
    </row>
    <row r="4682" spans="1:38">
      <c r="A4682" s="52" t="s">
        <v>9791</v>
      </c>
      <c r="B4682" s="52"/>
      <c r="C4682" s="52"/>
      <c r="D4682" s="52"/>
      <c r="E4682" s="52"/>
      <c r="F4682" s="52"/>
      <c r="G4682" s="52"/>
      <c r="H4682" s="52"/>
      <c r="I4682" s="52"/>
      <c r="J4682" s="52"/>
      <c r="K4682" s="52"/>
      <c r="L4682" s="52"/>
      <c r="M4682" s="52"/>
      <c r="N4682" s="55">
        <v>85</v>
      </c>
      <c r="O4682" s="55"/>
      <c r="P4682" s="55"/>
      <c r="Q4682" s="55"/>
      <c r="R4682" s="55"/>
      <c r="S4682" s="55"/>
      <c r="T4682" s="54">
        <v>85</v>
      </c>
      <c r="U4682" s="54"/>
      <c r="V4682" s="54">
        <v>0</v>
      </c>
      <c r="W4682" s="54"/>
      <c r="X4682" s="3">
        <v>88</v>
      </c>
      <c r="Y4682" s="4">
        <v>40</v>
      </c>
      <c r="Z4682" s="5">
        <v>18632</v>
      </c>
      <c r="AA4682" s="3">
        <v>1951</v>
      </c>
      <c r="AB4682" s="3">
        <v>40</v>
      </c>
      <c r="AC4682" s="52" t="s">
        <v>9792</v>
      </c>
      <c r="AD4682" s="52"/>
      <c r="AE4682" s="52"/>
      <c r="AF4682" s="52" t="s">
        <v>148</v>
      </c>
      <c r="AG4682" s="52"/>
      <c r="AH4682" s="52"/>
      <c r="AI4682" s="52"/>
      <c r="AJ4682" s="52"/>
      <c r="AK4682" s="52"/>
      <c r="AL4682" s="9">
        <v>0</v>
      </c>
    </row>
    <row r="4683" spans="1:38">
      <c r="A4683" s="52" t="s">
        <v>9793</v>
      </c>
      <c r="B4683" s="52"/>
      <c r="C4683" s="52"/>
      <c r="D4683" s="52"/>
      <c r="E4683" s="52"/>
      <c r="F4683" s="52"/>
      <c r="G4683" s="52"/>
      <c r="H4683" s="52"/>
      <c r="I4683" s="52"/>
      <c r="J4683" s="52"/>
      <c r="K4683" s="52"/>
      <c r="L4683" s="52"/>
      <c r="M4683" s="52"/>
      <c r="N4683" s="53">
        <v>7165.94</v>
      </c>
      <c r="O4683" s="53"/>
      <c r="P4683" s="53"/>
      <c r="Q4683" s="53"/>
      <c r="R4683" s="53"/>
      <c r="S4683" s="53"/>
      <c r="T4683" s="53">
        <v>7165.94</v>
      </c>
      <c r="U4683" s="53"/>
      <c r="V4683" s="54">
        <v>0</v>
      </c>
      <c r="W4683" s="54"/>
      <c r="X4683" s="3">
        <v>88</v>
      </c>
      <c r="Y4683" s="4">
        <v>40</v>
      </c>
      <c r="Z4683" s="5">
        <v>22288</v>
      </c>
      <c r="AA4683" s="3">
        <v>1961</v>
      </c>
      <c r="AB4683" s="3">
        <v>40</v>
      </c>
      <c r="AC4683" s="52" t="s">
        <v>9794</v>
      </c>
      <c r="AD4683" s="52"/>
      <c r="AE4683" s="52"/>
      <c r="AF4683" s="52" t="s">
        <v>2085</v>
      </c>
      <c r="AG4683" s="52"/>
      <c r="AH4683" s="52"/>
      <c r="AI4683" s="52"/>
      <c r="AJ4683" s="52"/>
      <c r="AK4683" s="52"/>
      <c r="AL4683" s="9">
        <v>0</v>
      </c>
    </row>
    <row r="4684" spans="1:38">
      <c r="A4684" s="52" t="s">
        <v>9795</v>
      </c>
      <c r="B4684" s="52"/>
      <c r="C4684" s="52"/>
      <c r="D4684" s="52"/>
      <c r="E4684" s="52"/>
      <c r="F4684" s="52"/>
      <c r="G4684" s="52"/>
      <c r="H4684" s="52"/>
      <c r="I4684" s="52"/>
      <c r="J4684" s="52"/>
      <c r="K4684" s="52"/>
      <c r="L4684" s="52"/>
      <c r="M4684" s="52"/>
      <c r="N4684" s="53">
        <v>1460</v>
      </c>
      <c r="O4684" s="53"/>
      <c r="P4684" s="53"/>
      <c r="Q4684" s="53"/>
      <c r="R4684" s="53"/>
      <c r="S4684" s="53"/>
      <c r="T4684" s="53">
        <v>1460</v>
      </c>
      <c r="U4684" s="53"/>
      <c r="V4684" s="54">
        <v>0</v>
      </c>
      <c r="W4684" s="54"/>
      <c r="X4684" s="3">
        <v>88</v>
      </c>
      <c r="Y4684" s="4">
        <v>40</v>
      </c>
      <c r="Z4684" s="5">
        <v>18632</v>
      </c>
      <c r="AA4684" s="3">
        <v>1951</v>
      </c>
      <c r="AB4684" s="3">
        <v>40</v>
      </c>
      <c r="AC4684" s="52" t="s">
        <v>9796</v>
      </c>
      <c r="AD4684" s="52"/>
      <c r="AE4684" s="52"/>
      <c r="AF4684" s="52" t="s">
        <v>148</v>
      </c>
      <c r="AG4684" s="52"/>
      <c r="AH4684" s="52"/>
      <c r="AI4684" s="52"/>
      <c r="AJ4684" s="52"/>
      <c r="AK4684" s="52"/>
      <c r="AL4684" s="9">
        <v>0</v>
      </c>
    </row>
    <row r="4685" spans="1:38">
      <c r="A4685" s="52" t="s">
        <v>9797</v>
      </c>
      <c r="B4685" s="52"/>
      <c r="C4685" s="52"/>
      <c r="D4685" s="52"/>
      <c r="E4685" s="52"/>
      <c r="F4685" s="52"/>
      <c r="G4685" s="52"/>
      <c r="H4685" s="52"/>
      <c r="I4685" s="52"/>
      <c r="J4685" s="52"/>
      <c r="K4685" s="52"/>
      <c r="L4685" s="52"/>
      <c r="M4685" s="52"/>
      <c r="N4685" s="55">
        <v>455</v>
      </c>
      <c r="O4685" s="55"/>
      <c r="P4685" s="55"/>
      <c r="Q4685" s="55"/>
      <c r="R4685" s="55"/>
      <c r="S4685" s="55"/>
      <c r="T4685" s="54">
        <v>455</v>
      </c>
      <c r="U4685" s="54"/>
      <c r="V4685" s="54">
        <v>0</v>
      </c>
      <c r="W4685" s="54"/>
      <c r="X4685" s="3">
        <v>88</v>
      </c>
      <c r="Y4685" s="4">
        <v>40</v>
      </c>
      <c r="Z4685" s="5">
        <v>18632</v>
      </c>
      <c r="AA4685" s="3">
        <v>1951</v>
      </c>
      <c r="AB4685" s="3">
        <v>40</v>
      </c>
      <c r="AC4685" s="52" t="s">
        <v>9798</v>
      </c>
      <c r="AD4685" s="52"/>
      <c r="AE4685" s="52"/>
      <c r="AF4685" s="52" t="s">
        <v>148</v>
      </c>
      <c r="AG4685" s="52"/>
      <c r="AH4685" s="52"/>
      <c r="AI4685" s="52"/>
      <c r="AJ4685" s="52"/>
      <c r="AK4685" s="52"/>
      <c r="AL4685" s="9">
        <v>0</v>
      </c>
    </row>
    <row r="4686" spans="1:38">
      <c r="A4686" s="52" t="s">
        <v>9799</v>
      </c>
      <c r="B4686" s="52"/>
      <c r="C4686" s="52"/>
      <c r="D4686" s="52"/>
      <c r="E4686" s="52"/>
      <c r="F4686" s="52"/>
      <c r="G4686" s="52"/>
      <c r="H4686" s="52"/>
      <c r="I4686" s="52"/>
      <c r="J4686" s="52"/>
      <c r="K4686" s="52"/>
      <c r="L4686" s="52"/>
      <c r="M4686" s="52"/>
      <c r="N4686" s="55">
        <v>195</v>
      </c>
      <c r="O4686" s="55"/>
      <c r="P4686" s="55"/>
      <c r="Q4686" s="55"/>
      <c r="R4686" s="55"/>
      <c r="S4686" s="55"/>
      <c r="T4686" s="54">
        <v>195</v>
      </c>
      <c r="U4686" s="54"/>
      <c r="V4686" s="54">
        <v>0</v>
      </c>
      <c r="W4686" s="54"/>
      <c r="X4686" s="3">
        <v>88</v>
      </c>
      <c r="Y4686" s="4">
        <v>40</v>
      </c>
      <c r="Z4686" s="5">
        <v>18632</v>
      </c>
      <c r="AA4686" s="3">
        <v>1951</v>
      </c>
      <c r="AB4686" s="3">
        <v>40</v>
      </c>
      <c r="AC4686" s="52" t="s">
        <v>9714</v>
      </c>
      <c r="AD4686" s="52"/>
      <c r="AE4686" s="52"/>
      <c r="AF4686" s="52" t="s">
        <v>148</v>
      </c>
      <c r="AG4686" s="52"/>
      <c r="AH4686" s="52"/>
      <c r="AI4686" s="52"/>
      <c r="AJ4686" s="52"/>
      <c r="AK4686" s="52"/>
      <c r="AL4686" s="9">
        <v>0</v>
      </c>
    </row>
    <row r="4687" spans="1:38">
      <c r="A4687" s="52" t="s">
        <v>9800</v>
      </c>
      <c r="B4687" s="52"/>
      <c r="C4687" s="52"/>
      <c r="D4687" s="52"/>
      <c r="E4687" s="52"/>
      <c r="F4687" s="52"/>
      <c r="G4687" s="52"/>
      <c r="H4687" s="52"/>
      <c r="I4687" s="52"/>
      <c r="J4687" s="52"/>
      <c r="K4687" s="52"/>
      <c r="L4687" s="52"/>
      <c r="M4687" s="52"/>
      <c r="N4687" s="55">
        <v>40</v>
      </c>
      <c r="O4687" s="55"/>
      <c r="P4687" s="55"/>
      <c r="Q4687" s="55"/>
      <c r="R4687" s="55"/>
      <c r="S4687" s="55"/>
      <c r="T4687" s="54">
        <v>40</v>
      </c>
      <c r="U4687" s="54"/>
      <c r="V4687" s="54">
        <v>0</v>
      </c>
      <c r="W4687" s="54"/>
      <c r="X4687" s="3">
        <v>88</v>
      </c>
      <c r="Y4687" s="4">
        <v>40</v>
      </c>
      <c r="Z4687" s="5">
        <v>18632</v>
      </c>
      <c r="AA4687" s="3">
        <v>1951</v>
      </c>
      <c r="AB4687" s="3">
        <v>40</v>
      </c>
      <c r="AC4687" s="52" t="s">
        <v>9801</v>
      </c>
      <c r="AD4687" s="52"/>
      <c r="AE4687" s="52"/>
      <c r="AF4687" s="52" t="s">
        <v>148</v>
      </c>
      <c r="AG4687" s="52"/>
      <c r="AH4687" s="52"/>
      <c r="AI4687" s="52"/>
      <c r="AJ4687" s="52"/>
      <c r="AK4687" s="52"/>
      <c r="AL4687" s="9">
        <v>0</v>
      </c>
    </row>
    <row r="4688" spans="1:38">
      <c r="A4688" s="52" t="s">
        <v>9802</v>
      </c>
      <c r="B4688" s="52"/>
      <c r="C4688" s="52"/>
      <c r="D4688" s="52"/>
      <c r="E4688" s="52"/>
      <c r="F4688" s="52"/>
      <c r="G4688" s="52"/>
      <c r="H4688" s="52"/>
      <c r="I4688" s="52"/>
      <c r="J4688" s="52"/>
      <c r="K4688" s="52"/>
      <c r="L4688" s="52"/>
      <c r="M4688" s="52"/>
      <c r="N4688" s="55">
        <v>175</v>
      </c>
      <c r="O4688" s="55"/>
      <c r="P4688" s="55"/>
      <c r="Q4688" s="55"/>
      <c r="R4688" s="55"/>
      <c r="S4688" s="55"/>
      <c r="T4688" s="54">
        <v>175</v>
      </c>
      <c r="U4688" s="54"/>
      <c r="V4688" s="54">
        <v>0</v>
      </c>
      <c r="W4688" s="54"/>
      <c r="X4688" s="3">
        <v>88</v>
      </c>
      <c r="Y4688" s="4">
        <v>40</v>
      </c>
      <c r="Z4688" s="5">
        <v>18632</v>
      </c>
      <c r="AA4688" s="3">
        <v>1951</v>
      </c>
      <c r="AB4688" s="3">
        <v>40</v>
      </c>
      <c r="AC4688" s="52" t="s">
        <v>9803</v>
      </c>
      <c r="AD4688" s="52"/>
      <c r="AE4688" s="52"/>
      <c r="AF4688" s="52" t="s">
        <v>148</v>
      </c>
      <c r="AG4688" s="52"/>
      <c r="AH4688" s="52"/>
      <c r="AI4688" s="52"/>
      <c r="AJ4688" s="52"/>
      <c r="AK4688" s="52"/>
      <c r="AL4688" s="9">
        <v>0</v>
      </c>
    </row>
    <row r="4689" spans="1:38">
      <c r="A4689" s="52" t="s">
        <v>9804</v>
      </c>
      <c r="B4689" s="52"/>
      <c r="C4689" s="52"/>
      <c r="D4689" s="52"/>
      <c r="E4689" s="52"/>
      <c r="F4689" s="52"/>
      <c r="G4689" s="52"/>
      <c r="H4689" s="52"/>
      <c r="I4689" s="52"/>
      <c r="J4689" s="52"/>
      <c r="K4689" s="52"/>
      <c r="L4689" s="52"/>
      <c r="M4689" s="52"/>
      <c r="N4689" s="55">
        <v>75</v>
      </c>
      <c r="O4689" s="55"/>
      <c r="P4689" s="55"/>
      <c r="Q4689" s="55"/>
      <c r="R4689" s="55"/>
      <c r="S4689" s="55"/>
      <c r="T4689" s="54">
        <v>75</v>
      </c>
      <c r="U4689" s="54"/>
      <c r="V4689" s="54">
        <v>0</v>
      </c>
      <c r="W4689" s="54"/>
      <c r="X4689" s="3">
        <v>88</v>
      </c>
      <c r="Y4689" s="4">
        <v>40</v>
      </c>
      <c r="Z4689" s="5">
        <v>18632</v>
      </c>
      <c r="AA4689" s="3">
        <v>1951</v>
      </c>
      <c r="AB4689" s="3">
        <v>40</v>
      </c>
      <c r="AC4689" s="52" t="s">
        <v>9805</v>
      </c>
      <c r="AD4689" s="52"/>
      <c r="AE4689" s="52"/>
      <c r="AF4689" s="52" t="s">
        <v>148</v>
      </c>
      <c r="AG4689" s="52"/>
      <c r="AH4689" s="52"/>
      <c r="AI4689" s="52"/>
      <c r="AJ4689" s="52"/>
      <c r="AK4689" s="52"/>
      <c r="AL4689" s="9">
        <v>0</v>
      </c>
    </row>
    <row r="4690" spans="1:38">
      <c r="A4690" s="52" t="s">
        <v>9806</v>
      </c>
      <c r="B4690" s="52"/>
      <c r="C4690" s="52"/>
      <c r="D4690" s="52"/>
      <c r="E4690" s="52"/>
      <c r="F4690" s="52"/>
      <c r="G4690" s="52"/>
      <c r="H4690" s="52"/>
      <c r="I4690" s="52"/>
      <c r="J4690" s="52"/>
      <c r="K4690" s="52"/>
      <c r="L4690" s="52"/>
      <c r="M4690" s="52"/>
      <c r="N4690" s="55">
        <v>327</v>
      </c>
      <c r="O4690" s="55"/>
      <c r="P4690" s="55"/>
      <c r="Q4690" s="55"/>
      <c r="R4690" s="55"/>
      <c r="S4690" s="55"/>
      <c r="T4690" s="54">
        <v>327</v>
      </c>
      <c r="U4690" s="54"/>
      <c r="V4690" s="54">
        <v>0</v>
      </c>
      <c r="W4690" s="54"/>
      <c r="X4690" s="3">
        <v>88</v>
      </c>
      <c r="Y4690" s="4">
        <v>40</v>
      </c>
      <c r="Z4690" s="5">
        <v>18632</v>
      </c>
      <c r="AA4690" s="3">
        <v>1951</v>
      </c>
      <c r="AB4690" s="3">
        <v>40</v>
      </c>
      <c r="AC4690" s="52" t="s">
        <v>9807</v>
      </c>
      <c r="AD4690" s="52"/>
      <c r="AE4690" s="52"/>
      <c r="AF4690" s="52" t="s">
        <v>148</v>
      </c>
      <c r="AG4690" s="52"/>
      <c r="AH4690" s="52"/>
      <c r="AI4690" s="52"/>
      <c r="AJ4690" s="52"/>
      <c r="AK4690" s="52"/>
      <c r="AL4690" s="9">
        <v>0</v>
      </c>
    </row>
    <row r="4691" spans="1:38">
      <c r="A4691" s="52" t="s">
        <v>9808</v>
      </c>
      <c r="B4691" s="52"/>
      <c r="C4691" s="52"/>
      <c r="D4691" s="52"/>
      <c r="E4691" s="52"/>
      <c r="F4691" s="52"/>
      <c r="G4691" s="52"/>
      <c r="H4691" s="52"/>
      <c r="I4691" s="52"/>
      <c r="J4691" s="52"/>
      <c r="K4691" s="52"/>
      <c r="L4691" s="52"/>
      <c r="M4691" s="52"/>
      <c r="N4691" s="53">
        <v>1430</v>
      </c>
      <c r="O4691" s="53"/>
      <c r="P4691" s="53"/>
      <c r="Q4691" s="53"/>
      <c r="R4691" s="53"/>
      <c r="S4691" s="53"/>
      <c r="T4691" s="53">
        <v>1430</v>
      </c>
      <c r="U4691" s="53"/>
      <c r="V4691" s="54">
        <v>0</v>
      </c>
      <c r="W4691" s="54"/>
      <c r="X4691" s="3">
        <v>88</v>
      </c>
      <c r="Y4691" s="4">
        <v>40</v>
      </c>
      <c r="Z4691" s="5">
        <v>18632</v>
      </c>
      <c r="AA4691" s="3">
        <v>1951</v>
      </c>
      <c r="AB4691" s="3">
        <v>40</v>
      </c>
      <c r="AC4691" s="52" t="s">
        <v>9809</v>
      </c>
      <c r="AD4691" s="52"/>
      <c r="AE4691" s="52"/>
      <c r="AF4691" s="52" t="s">
        <v>148</v>
      </c>
      <c r="AG4691" s="52"/>
      <c r="AH4691" s="52"/>
      <c r="AI4691" s="52"/>
      <c r="AJ4691" s="52"/>
      <c r="AK4691" s="52"/>
      <c r="AL4691" s="9">
        <v>0</v>
      </c>
    </row>
    <row r="4692" spans="1:38">
      <c r="A4692" s="52" t="s">
        <v>9810</v>
      </c>
      <c r="B4692" s="52"/>
      <c r="C4692" s="52"/>
      <c r="D4692" s="52"/>
      <c r="E4692" s="52"/>
      <c r="F4692" s="52"/>
      <c r="G4692" s="52"/>
      <c r="H4692" s="52"/>
      <c r="I4692" s="52"/>
      <c r="J4692" s="52"/>
      <c r="K4692" s="52"/>
      <c r="L4692" s="52"/>
      <c r="M4692" s="52"/>
      <c r="N4692" s="55">
        <v>545</v>
      </c>
      <c r="O4692" s="55"/>
      <c r="P4692" s="55"/>
      <c r="Q4692" s="55"/>
      <c r="R4692" s="55"/>
      <c r="S4692" s="55"/>
      <c r="T4692" s="54">
        <v>545</v>
      </c>
      <c r="U4692" s="54"/>
      <c r="V4692" s="54">
        <v>0</v>
      </c>
      <c r="W4692" s="54"/>
      <c r="X4692" s="3">
        <v>88</v>
      </c>
      <c r="Y4692" s="4">
        <v>40</v>
      </c>
      <c r="Z4692" s="5">
        <v>18632</v>
      </c>
      <c r="AA4692" s="3">
        <v>1951</v>
      </c>
      <c r="AB4692" s="3">
        <v>40</v>
      </c>
      <c r="AC4692" s="52" t="s">
        <v>9811</v>
      </c>
      <c r="AD4692" s="52"/>
      <c r="AE4692" s="52"/>
      <c r="AF4692" s="52" t="s">
        <v>148</v>
      </c>
      <c r="AG4692" s="52"/>
      <c r="AH4692" s="52"/>
      <c r="AI4692" s="52"/>
      <c r="AJ4692" s="52"/>
      <c r="AK4692" s="52"/>
      <c r="AL4692" s="9">
        <v>0</v>
      </c>
    </row>
    <row r="4693" spans="1:38">
      <c r="A4693" s="52" t="s">
        <v>9812</v>
      </c>
      <c r="B4693" s="52"/>
      <c r="C4693" s="52"/>
      <c r="D4693" s="52"/>
      <c r="E4693" s="52"/>
      <c r="F4693" s="52"/>
      <c r="G4693" s="52"/>
      <c r="H4693" s="52"/>
      <c r="I4693" s="52"/>
      <c r="J4693" s="52"/>
      <c r="K4693" s="52"/>
      <c r="L4693" s="52"/>
      <c r="M4693" s="52"/>
      <c r="N4693" s="53">
        <v>84590</v>
      </c>
      <c r="O4693" s="53"/>
      <c r="P4693" s="53"/>
      <c r="Q4693" s="53"/>
      <c r="R4693" s="53"/>
      <c r="S4693" s="53"/>
      <c r="T4693" s="53">
        <v>23344.34</v>
      </c>
      <c r="U4693" s="53"/>
      <c r="V4693" s="53">
        <v>2041.5</v>
      </c>
      <c r="W4693" s="53"/>
      <c r="X4693" s="3">
        <v>88</v>
      </c>
      <c r="Y4693" s="4">
        <v>40</v>
      </c>
      <c r="Z4693" s="8">
        <v>36799</v>
      </c>
      <c r="AA4693" s="3">
        <v>2000</v>
      </c>
      <c r="AB4693" s="3">
        <v>40</v>
      </c>
      <c r="AC4693" s="52" t="s">
        <v>9813</v>
      </c>
      <c r="AD4693" s="52"/>
      <c r="AE4693" s="52"/>
      <c r="AF4693" s="52" t="s">
        <v>9814</v>
      </c>
      <c r="AG4693" s="52"/>
      <c r="AH4693" s="52"/>
      <c r="AI4693" s="52"/>
      <c r="AJ4693" s="52"/>
      <c r="AK4693" s="52"/>
      <c r="AL4693" s="6">
        <v>89290</v>
      </c>
    </row>
    <row r="4694" spans="1:38">
      <c r="A4694" s="52" t="s">
        <v>9815</v>
      </c>
      <c r="B4694" s="52"/>
      <c r="C4694" s="52"/>
      <c r="D4694" s="52"/>
      <c r="E4694" s="52"/>
      <c r="F4694" s="52"/>
      <c r="G4694" s="52"/>
      <c r="H4694" s="52"/>
      <c r="I4694" s="52"/>
      <c r="J4694" s="52"/>
      <c r="K4694" s="52"/>
      <c r="L4694" s="52"/>
      <c r="M4694" s="52"/>
      <c r="N4694" s="55">
        <v>679.06</v>
      </c>
      <c r="O4694" s="55"/>
      <c r="P4694" s="55"/>
      <c r="Q4694" s="55"/>
      <c r="R4694" s="55"/>
      <c r="S4694" s="55"/>
      <c r="T4694" s="54">
        <v>679.06</v>
      </c>
      <c r="U4694" s="54"/>
      <c r="V4694" s="54">
        <v>0</v>
      </c>
      <c r="W4694" s="54"/>
      <c r="X4694" s="3">
        <v>88</v>
      </c>
      <c r="Y4694" s="4">
        <v>40</v>
      </c>
      <c r="Z4694" s="5">
        <v>24838</v>
      </c>
      <c r="AA4694" s="3">
        <v>1968</v>
      </c>
      <c r="AB4694" s="3">
        <v>40</v>
      </c>
      <c r="AC4694" s="52" t="s">
        <v>9816</v>
      </c>
      <c r="AD4694" s="52"/>
      <c r="AE4694" s="52"/>
      <c r="AF4694" s="52" t="s">
        <v>2100</v>
      </c>
      <c r="AG4694" s="52"/>
      <c r="AH4694" s="52"/>
      <c r="AI4694" s="52"/>
      <c r="AJ4694" s="52"/>
      <c r="AK4694" s="52"/>
      <c r="AL4694" s="9">
        <v>0</v>
      </c>
    </row>
    <row r="4695" spans="1:38">
      <c r="A4695" s="52" t="s">
        <v>9817</v>
      </c>
      <c r="B4695" s="52"/>
      <c r="C4695" s="52"/>
      <c r="D4695" s="52"/>
      <c r="E4695" s="52"/>
      <c r="F4695" s="52"/>
      <c r="G4695" s="52"/>
      <c r="H4695" s="52"/>
      <c r="I4695" s="52"/>
      <c r="J4695" s="52"/>
      <c r="K4695" s="52"/>
      <c r="L4695" s="52"/>
      <c r="M4695" s="52"/>
      <c r="N4695" s="55">
        <v>5</v>
      </c>
      <c r="O4695" s="55"/>
      <c r="P4695" s="55"/>
      <c r="Q4695" s="55"/>
      <c r="R4695" s="55"/>
      <c r="S4695" s="55"/>
      <c r="T4695" s="54">
        <v>5</v>
      </c>
      <c r="U4695" s="54"/>
      <c r="V4695" s="54">
        <v>0</v>
      </c>
      <c r="W4695" s="54"/>
      <c r="X4695" s="3">
        <v>88</v>
      </c>
      <c r="Y4695" s="4">
        <v>40</v>
      </c>
      <c r="Z4695" s="5">
        <v>18632</v>
      </c>
      <c r="AA4695" s="3">
        <v>1951</v>
      </c>
      <c r="AB4695" s="3">
        <v>40</v>
      </c>
      <c r="AC4695" s="52" t="s">
        <v>9818</v>
      </c>
      <c r="AD4695" s="52"/>
      <c r="AE4695" s="52"/>
      <c r="AF4695" s="52" t="s">
        <v>148</v>
      </c>
      <c r="AG4695" s="52"/>
      <c r="AH4695" s="52"/>
      <c r="AI4695" s="52"/>
      <c r="AJ4695" s="52"/>
      <c r="AK4695" s="52"/>
      <c r="AL4695" s="9">
        <v>0</v>
      </c>
    </row>
    <row r="4696" spans="1:38">
      <c r="A4696" s="52" t="s">
        <v>9819</v>
      </c>
      <c r="B4696" s="52"/>
      <c r="C4696" s="52"/>
      <c r="D4696" s="52"/>
      <c r="E4696" s="52"/>
      <c r="F4696" s="52"/>
      <c r="G4696" s="52"/>
      <c r="H4696" s="52"/>
      <c r="I4696" s="52"/>
      <c r="J4696" s="52"/>
      <c r="K4696" s="52"/>
      <c r="L4696" s="52"/>
      <c r="M4696" s="52"/>
      <c r="N4696" s="55">
        <v>200</v>
      </c>
      <c r="O4696" s="55"/>
      <c r="P4696" s="55"/>
      <c r="Q4696" s="55"/>
      <c r="R4696" s="55"/>
      <c r="S4696" s="55"/>
      <c r="T4696" s="54">
        <v>200</v>
      </c>
      <c r="U4696" s="54"/>
      <c r="V4696" s="54">
        <v>0</v>
      </c>
      <c r="W4696" s="54"/>
      <c r="X4696" s="3">
        <v>88</v>
      </c>
      <c r="Y4696" s="4">
        <v>40</v>
      </c>
      <c r="Z4696" s="5">
        <v>18632</v>
      </c>
      <c r="AA4696" s="3">
        <v>1951</v>
      </c>
      <c r="AB4696" s="3">
        <v>40</v>
      </c>
      <c r="AC4696" s="52" t="s">
        <v>9820</v>
      </c>
      <c r="AD4696" s="52"/>
      <c r="AE4696" s="52"/>
      <c r="AF4696" s="52" t="s">
        <v>148</v>
      </c>
      <c r="AG4696" s="52"/>
      <c r="AH4696" s="52"/>
      <c r="AI4696" s="52"/>
      <c r="AJ4696" s="52"/>
      <c r="AK4696" s="52"/>
      <c r="AL4696" s="9">
        <v>0</v>
      </c>
    </row>
    <row r="4697" spans="1:38">
      <c r="A4697" s="52" t="s">
        <v>9821</v>
      </c>
      <c r="B4697" s="52"/>
      <c r="C4697" s="52"/>
      <c r="D4697" s="52"/>
      <c r="E4697" s="52"/>
      <c r="F4697" s="52"/>
      <c r="G4697" s="52"/>
      <c r="H4697" s="52"/>
      <c r="I4697" s="52"/>
      <c r="J4697" s="52"/>
      <c r="K4697" s="52"/>
      <c r="L4697" s="52"/>
      <c r="M4697" s="52"/>
      <c r="N4697" s="55">
        <v>660</v>
      </c>
      <c r="O4697" s="55"/>
      <c r="P4697" s="55"/>
      <c r="Q4697" s="55"/>
      <c r="R4697" s="55"/>
      <c r="S4697" s="55"/>
      <c r="T4697" s="54">
        <v>660</v>
      </c>
      <c r="U4697" s="54"/>
      <c r="V4697" s="54">
        <v>0</v>
      </c>
      <c r="W4697" s="54"/>
      <c r="X4697" s="3">
        <v>88</v>
      </c>
      <c r="Y4697" s="4">
        <v>40</v>
      </c>
      <c r="Z4697" s="5">
        <v>18632</v>
      </c>
      <c r="AA4697" s="3">
        <v>1951</v>
      </c>
      <c r="AB4697" s="3">
        <v>40</v>
      </c>
      <c r="AC4697" s="52" t="s">
        <v>9822</v>
      </c>
      <c r="AD4697" s="52"/>
      <c r="AE4697" s="52"/>
      <c r="AF4697" s="52" t="s">
        <v>148</v>
      </c>
      <c r="AG4697" s="52"/>
      <c r="AH4697" s="52"/>
      <c r="AI4697" s="52"/>
      <c r="AJ4697" s="52"/>
      <c r="AK4697" s="52"/>
      <c r="AL4697" s="9">
        <v>0</v>
      </c>
    </row>
    <row r="4698" spans="1:38">
      <c r="A4698" s="52" t="s">
        <v>9823</v>
      </c>
      <c r="B4698" s="52"/>
      <c r="C4698" s="52"/>
      <c r="D4698" s="52"/>
      <c r="E4698" s="52"/>
      <c r="F4698" s="52"/>
      <c r="G4698" s="52"/>
      <c r="H4698" s="52"/>
      <c r="I4698" s="52"/>
      <c r="J4698" s="52"/>
      <c r="K4698" s="52"/>
      <c r="L4698" s="52"/>
      <c r="M4698" s="52"/>
      <c r="N4698" s="55">
        <v>270</v>
      </c>
      <c r="O4698" s="55"/>
      <c r="P4698" s="55"/>
      <c r="Q4698" s="55"/>
      <c r="R4698" s="55"/>
      <c r="S4698" s="55"/>
      <c r="T4698" s="54">
        <v>270</v>
      </c>
      <c r="U4698" s="54"/>
      <c r="V4698" s="54">
        <v>0</v>
      </c>
      <c r="W4698" s="54"/>
      <c r="X4698" s="3">
        <v>88</v>
      </c>
      <c r="Y4698" s="4">
        <v>40</v>
      </c>
      <c r="Z4698" s="5">
        <v>18632</v>
      </c>
      <c r="AA4698" s="3">
        <v>1951</v>
      </c>
      <c r="AB4698" s="3">
        <v>40</v>
      </c>
      <c r="AC4698" s="52" t="s">
        <v>9824</v>
      </c>
      <c r="AD4698" s="52"/>
      <c r="AE4698" s="52"/>
      <c r="AF4698" s="52" t="s">
        <v>148</v>
      </c>
      <c r="AG4698" s="52"/>
      <c r="AH4698" s="52"/>
      <c r="AI4698" s="52"/>
      <c r="AJ4698" s="52"/>
      <c r="AK4698" s="52"/>
      <c r="AL4698" s="9">
        <v>0</v>
      </c>
    </row>
    <row r="4699" spans="1:38">
      <c r="A4699" s="52" t="s">
        <v>9825</v>
      </c>
      <c r="B4699" s="52"/>
      <c r="C4699" s="52"/>
      <c r="D4699" s="52"/>
      <c r="E4699" s="52"/>
      <c r="F4699" s="52"/>
      <c r="G4699" s="52"/>
      <c r="H4699" s="52"/>
      <c r="I4699" s="52"/>
      <c r="J4699" s="52"/>
      <c r="K4699" s="52"/>
      <c r="L4699" s="52"/>
      <c r="M4699" s="52"/>
      <c r="N4699" s="55">
        <v>85</v>
      </c>
      <c r="O4699" s="55"/>
      <c r="P4699" s="55"/>
      <c r="Q4699" s="55"/>
      <c r="R4699" s="55"/>
      <c r="S4699" s="55"/>
      <c r="T4699" s="54">
        <v>85</v>
      </c>
      <c r="U4699" s="54"/>
      <c r="V4699" s="54">
        <v>0</v>
      </c>
      <c r="W4699" s="54"/>
      <c r="X4699" s="3">
        <v>88</v>
      </c>
      <c r="Y4699" s="4">
        <v>40</v>
      </c>
      <c r="Z4699" s="5">
        <v>18632</v>
      </c>
      <c r="AA4699" s="3">
        <v>1951</v>
      </c>
      <c r="AB4699" s="3">
        <v>40</v>
      </c>
      <c r="AC4699" s="52" t="s">
        <v>9792</v>
      </c>
      <c r="AD4699" s="52"/>
      <c r="AE4699" s="52"/>
      <c r="AF4699" s="52" t="s">
        <v>148</v>
      </c>
      <c r="AG4699" s="52"/>
      <c r="AH4699" s="52"/>
      <c r="AI4699" s="52"/>
      <c r="AJ4699" s="52"/>
      <c r="AK4699" s="52"/>
      <c r="AL4699" s="9">
        <v>0</v>
      </c>
    </row>
    <row r="4700" spans="1:38">
      <c r="A4700" s="52" t="s">
        <v>9826</v>
      </c>
      <c r="B4700" s="52"/>
      <c r="C4700" s="52"/>
      <c r="D4700" s="52"/>
      <c r="E4700" s="52"/>
      <c r="F4700" s="52"/>
      <c r="G4700" s="52"/>
      <c r="H4700" s="52"/>
      <c r="I4700" s="52"/>
      <c r="J4700" s="52"/>
      <c r="K4700" s="52"/>
      <c r="L4700" s="52"/>
      <c r="M4700" s="52"/>
      <c r="N4700" s="55">
        <v>210</v>
      </c>
      <c r="O4700" s="55"/>
      <c r="P4700" s="55"/>
      <c r="Q4700" s="55"/>
      <c r="R4700" s="55"/>
      <c r="S4700" s="55"/>
      <c r="T4700" s="54">
        <v>210</v>
      </c>
      <c r="U4700" s="54"/>
      <c r="V4700" s="54">
        <v>0</v>
      </c>
      <c r="W4700" s="54"/>
      <c r="X4700" s="3">
        <v>88</v>
      </c>
      <c r="Y4700" s="4">
        <v>40</v>
      </c>
      <c r="Z4700" s="5">
        <v>18632</v>
      </c>
      <c r="AA4700" s="3">
        <v>1951</v>
      </c>
      <c r="AB4700" s="3">
        <v>40</v>
      </c>
      <c r="AC4700" s="52" t="s">
        <v>9827</v>
      </c>
      <c r="AD4700" s="52"/>
      <c r="AE4700" s="52"/>
      <c r="AF4700" s="52" t="s">
        <v>148</v>
      </c>
      <c r="AG4700" s="52"/>
      <c r="AH4700" s="52"/>
      <c r="AI4700" s="52"/>
      <c r="AJ4700" s="52"/>
      <c r="AK4700" s="52"/>
      <c r="AL4700" s="9">
        <v>0</v>
      </c>
    </row>
    <row r="4701" spans="1:38">
      <c r="A4701" s="52" t="s">
        <v>9828</v>
      </c>
      <c r="B4701" s="52"/>
      <c r="C4701" s="52"/>
      <c r="D4701" s="52"/>
      <c r="E4701" s="52"/>
      <c r="F4701" s="52"/>
      <c r="G4701" s="52"/>
      <c r="H4701" s="52"/>
      <c r="I4701" s="52"/>
      <c r="J4701" s="52"/>
      <c r="K4701" s="52"/>
      <c r="L4701" s="52"/>
      <c r="M4701" s="52"/>
      <c r="N4701" s="55">
        <v>250</v>
      </c>
      <c r="O4701" s="55"/>
      <c r="P4701" s="55"/>
      <c r="Q4701" s="55"/>
      <c r="R4701" s="55"/>
      <c r="S4701" s="55"/>
      <c r="T4701" s="54">
        <v>250</v>
      </c>
      <c r="U4701" s="54"/>
      <c r="V4701" s="54">
        <v>0</v>
      </c>
      <c r="W4701" s="54"/>
      <c r="X4701" s="3">
        <v>88</v>
      </c>
      <c r="Y4701" s="4">
        <v>40</v>
      </c>
      <c r="Z4701" s="5">
        <v>18632</v>
      </c>
      <c r="AA4701" s="3">
        <v>1951</v>
      </c>
      <c r="AB4701" s="3">
        <v>40</v>
      </c>
      <c r="AC4701" s="52" t="s">
        <v>9829</v>
      </c>
      <c r="AD4701" s="52"/>
      <c r="AE4701" s="52"/>
      <c r="AF4701" s="52" t="s">
        <v>148</v>
      </c>
      <c r="AG4701" s="52"/>
      <c r="AH4701" s="52"/>
      <c r="AI4701" s="52"/>
      <c r="AJ4701" s="52"/>
      <c r="AK4701" s="52"/>
      <c r="AL4701" s="9">
        <v>0</v>
      </c>
    </row>
    <row r="4702" spans="1:38">
      <c r="A4702" s="52" t="s">
        <v>9830</v>
      </c>
      <c r="B4702" s="52"/>
      <c r="C4702" s="52"/>
      <c r="D4702" s="52"/>
      <c r="E4702" s="52"/>
      <c r="F4702" s="52"/>
      <c r="G4702" s="52"/>
      <c r="H4702" s="52"/>
      <c r="I4702" s="52"/>
      <c r="J4702" s="52"/>
      <c r="K4702" s="52"/>
      <c r="L4702" s="52"/>
      <c r="M4702" s="52"/>
      <c r="N4702" s="55">
        <v>415</v>
      </c>
      <c r="O4702" s="55"/>
      <c r="P4702" s="55"/>
      <c r="Q4702" s="55"/>
      <c r="R4702" s="55"/>
      <c r="S4702" s="55"/>
      <c r="T4702" s="54">
        <v>415</v>
      </c>
      <c r="U4702" s="54"/>
      <c r="V4702" s="54">
        <v>0</v>
      </c>
      <c r="W4702" s="54"/>
      <c r="X4702" s="3">
        <v>88</v>
      </c>
      <c r="Y4702" s="4">
        <v>40</v>
      </c>
      <c r="Z4702" s="5">
        <v>18632</v>
      </c>
      <c r="AA4702" s="3">
        <v>1951</v>
      </c>
      <c r="AB4702" s="3">
        <v>40</v>
      </c>
      <c r="AC4702" s="52" t="s">
        <v>9831</v>
      </c>
      <c r="AD4702" s="52"/>
      <c r="AE4702" s="52"/>
      <c r="AF4702" s="52" t="s">
        <v>148</v>
      </c>
      <c r="AG4702" s="52"/>
      <c r="AH4702" s="52"/>
      <c r="AI4702" s="52"/>
      <c r="AJ4702" s="52"/>
      <c r="AK4702" s="52"/>
      <c r="AL4702" s="9">
        <v>0</v>
      </c>
    </row>
    <row r="4703" spans="1:38">
      <c r="A4703" s="52" t="s">
        <v>9832</v>
      </c>
      <c r="B4703" s="52"/>
      <c r="C4703" s="52"/>
      <c r="D4703" s="52"/>
      <c r="E4703" s="52"/>
      <c r="F4703" s="52"/>
      <c r="G4703" s="52"/>
      <c r="H4703" s="52"/>
      <c r="I4703" s="52"/>
      <c r="J4703" s="52"/>
      <c r="K4703" s="52"/>
      <c r="L4703" s="52"/>
      <c r="M4703" s="52"/>
      <c r="N4703" s="53">
        <v>2400</v>
      </c>
      <c r="O4703" s="53"/>
      <c r="P4703" s="53"/>
      <c r="Q4703" s="53"/>
      <c r="R4703" s="53"/>
      <c r="S4703" s="53"/>
      <c r="T4703" s="53">
        <v>2400</v>
      </c>
      <c r="U4703" s="53"/>
      <c r="V4703" s="54">
        <v>0</v>
      </c>
      <c r="W4703" s="54"/>
      <c r="X4703" s="3">
        <v>88</v>
      </c>
      <c r="Y4703" s="4">
        <v>40</v>
      </c>
      <c r="Z4703" s="5">
        <v>18632</v>
      </c>
      <c r="AA4703" s="3">
        <v>1951</v>
      </c>
      <c r="AB4703" s="3">
        <v>40</v>
      </c>
      <c r="AC4703" s="52" t="s">
        <v>9833</v>
      </c>
      <c r="AD4703" s="52"/>
      <c r="AE4703" s="52"/>
      <c r="AF4703" s="52" t="s">
        <v>148</v>
      </c>
      <c r="AG4703" s="52"/>
      <c r="AH4703" s="52"/>
      <c r="AI4703" s="52"/>
      <c r="AJ4703" s="52"/>
      <c r="AK4703" s="52"/>
      <c r="AL4703" s="9">
        <v>0</v>
      </c>
    </row>
    <row r="4704" spans="1:38">
      <c r="A4704" s="52" t="s">
        <v>9834</v>
      </c>
      <c r="B4704" s="52"/>
      <c r="C4704" s="52"/>
      <c r="D4704" s="52"/>
      <c r="E4704" s="52"/>
      <c r="F4704" s="52"/>
      <c r="G4704" s="52"/>
      <c r="H4704" s="52"/>
      <c r="I4704" s="52"/>
      <c r="J4704" s="52"/>
      <c r="K4704" s="52"/>
      <c r="L4704" s="52"/>
      <c r="M4704" s="52"/>
      <c r="N4704" s="55">
        <v>110</v>
      </c>
      <c r="O4704" s="55"/>
      <c r="P4704" s="55"/>
      <c r="Q4704" s="55"/>
      <c r="R4704" s="55"/>
      <c r="S4704" s="55"/>
      <c r="T4704" s="54">
        <v>110</v>
      </c>
      <c r="U4704" s="54"/>
      <c r="V4704" s="54">
        <v>0</v>
      </c>
      <c r="W4704" s="54"/>
      <c r="X4704" s="3">
        <v>88</v>
      </c>
      <c r="Y4704" s="4">
        <v>40</v>
      </c>
      <c r="Z4704" s="5">
        <v>18632</v>
      </c>
      <c r="AA4704" s="3">
        <v>1951</v>
      </c>
      <c r="AB4704" s="3">
        <v>40</v>
      </c>
      <c r="AC4704" s="52" t="s">
        <v>9835</v>
      </c>
      <c r="AD4704" s="52"/>
      <c r="AE4704" s="52"/>
      <c r="AF4704" s="52" t="s">
        <v>148</v>
      </c>
      <c r="AG4704" s="52"/>
      <c r="AH4704" s="52"/>
      <c r="AI4704" s="52"/>
      <c r="AJ4704" s="52"/>
      <c r="AK4704" s="52"/>
      <c r="AL4704" s="9">
        <v>0</v>
      </c>
    </row>
    <row r="4705" spans="1:38">
      <c r="A4705" s="52" t="s">
        <v>9836</v>
      </c>
      <c r="B4705" s="52"/>
      <c r="C4705" s="52"/>
      <c r="D4705" s="52"/>
      <c r="E4705" s="52"/>
      <c r="F4705" s="52"/>
      <c r="G4705" s="52"/>
      <c r="H4705" s="52"/>
      <c r="I4705" s="52"/>
      <c r="J4705" s="52"/>
      <c r="K4705" s="52"/>
      <c r="L4705" s="52"/>
      <c r="M4705" s="52"/>
      <c r="N4705" s="55">
        <v>325</v>
      </c>
      <c r="O4705" s="55"/>
      <c r="P4705" s="55"/>
      <c r="Q4705" s="55"/>
      <c r="R4705" s="55"/>
      <c r="S4705" s="55"/>
      <c r="T4705" s="54">
        <v>325</v>
      </c>
      <c r="U4705" s="54"/>
      <c r="V4705" s="54">
        <v>0</v>
      </c>
      <c r="W4705" s="54"/>
      <c r="X4705" s="3">
        <v>88</v>
      </c>
      <c r="Y4705" s="4">
        <v>40</v>
      </c>
      <c r="Z4705" s="5">
        <v>18632</v>
      </c>
      <c r="AA4705" s="3">
        <v>1951</v>
      </c>
      <c r="AB4705" s="3">
        <v>40</v>
      </c>
      <c r="AC4705" s="52" t="s">
        <v>9837</v>
      </c>
      <c r="AD4705" s="52"/>
      <c r="AE4705" s="52"/>
      <c r="AF4705" s="52" t="s">
        <v>148</v>
      </c>
      <c r="AG4705" s="52"/>
      <c r="AH4705" s="52"/>
      <c r="AI4705" s="52"/>
      <c r="AJ4705" s="52"/>
      <c r="AK4705" s="52"/>
      <c r="AL4705" s="9">
        <v>0</v>
      </c>
    </row>
    <row r="4706" spans="1:38">
      <c r="A4706" s="52" t="s">
        <v>9838</v>
      </c>
      <c r="B4706" s="52"/>
      <c r="C4706" s="52"/>
      <c r="D4706" s="52"/>
      <c r="E4706" s="52"/>
      <c r="F4706" s="52"/>
      <c r="G4706" s="52"/>
      <c r="H4706" s="52"/>
      <c r="I4706" s="52"/>
      <c r="J4706" s="52"/>
      <c r="K4706" s="52"/>
      <c r="L4706" s="52"/>
      <c r="M4706" s="52"/>
      <c r="N4706" s="55">
        <v>675</v>
      </c>
      <c r="O4706" s="55"/>
      <c r="P4706" s="55"/>
      <c r="Q4706" s="55"/>
      <c r="R4706" s="55"/>
      <c r="S4706" s="55"/>
      <c r="T4706" s="54">
        <v>675</v>
      </c>
      <c r="U4706" s="54"/>
      <c r="V4706" s="54">
        <v>0</v>
      </c>
      <c r="W4706" s="54"/>
      <c r="X4706" s="3">
        <v>88</v>
      </c>
      <c r="Y4706" s="4">
        <v>40</v>
      </c>
      <c r="Z4706" s="5">
        <v>18632</v>
      </c>
      <c r="AA4706" s="3">
        <v>1951</v>
      </c>
      <c r="AB4706" s="3">
        <v>40</v>
      </c>
      <c r="AC4706" s="52" t="s">
        <v>9839</v>
      </c>
      <c r="AD4706" s="52"/>
      <c r="AE4706" s="52"/>
      <c r="AF4706" s="52" t="s">
        <v>148</v>
      </c>
      <c r="AG4706" s="52"/>
      <c r="AH4706" s="52"/>
      <c r="AI4706" s="52"/>
      <c r="AJ4706" s="52"/>
      <c r="AK4706" s="52"/>
      <c r="AL4706" s="9">
        <v>0</v>
      </c>
    </row>
    <row r="4707" spans="1:38">
      <c r="A4707" s="52" t="s">
        <v>9840</v>
      </c>
      <c r="B4707" s="52"/>
      <c r="C4707" s="52"/>
      <c r="D4707" s="52"/>
      <c r="E4707" s="52"/>
      <c r="F4707" s="52"/>
      <c r="G4707" s="52"/>
      <c r="H4707" s="52"/>
      <c r="I4707" s="52"/>
      <c r="J4707" s="52"/>
      <c r="K4707" s="52"/>
      <c r="L4707" s="52"/>
      <c r="M4707" s="52"/>
      <c r="N4707" s="55">
        <v>679.07</v>
      </c>
      <c r="O4707" s="55"/>
      <c r="P4707" s="55"/>
      <c r="Q4707" s="55"/>
      <c r="R4707" s="55"/>
      <c r="S4707" s="55"/>
      <c r="T4707" s="54">
        <v>679.07</v>
      </c>
      <c r="U4707" s="54"/>
      <c r="V4707" s="54">
        <v>0</v>
      </c>
      <c r="W4707" s="54"/>
      <c r="X4707" s="3">
        <v>88</v>
      </c>
      <c r="Y4707" s="4">
        <v>40</v>
      </c>
      <c r="Z4707" s="5">
        <v>24838</v>
      </c>
      <c r="AA4707" s="3">
        <v>1968</v>
      </c>
      <c r="AB4707" s="3">
        <v>40</v>
      </c>
      <c r="AC4707" s="52" t="s">
        <v>9816</v>
      </c>
      <c r="AD4707" s="52"/>
      <c r="AE4707" s="52"/>
      <c r="AF4707" s="52" t="s">
        <v>2100</v>
      </c>
      <c r="AG4707" s="52"/>
      <c r="AH4707" s="52"/>
      <c r="AI4707" s="52"/>
      <c r="AJ4707" s="52"/>
      <c r="AK4707" s="52"/>
      <c r="AL4707" s="9">
        <v>0</v>
      </c>
    </row>
    <row r="4708" spans="1:38">
      <c r="A4708" t="s">
        <v>183</v>
      </c>
    </row>
    <row r="4709" spans="1:38">
      <c r="A4709" s="52" t="s">
        <v>9841</v>
      </c>
      <c r="B4709" s="52"/>
      <c r="C4709" s="52"/>
      <c r="D4709" s="52"/>
      <c r="E4709" s="52"/>
      <c r="F4709" s="52"/>
      <c r="G4709" s="52"/>
      <c r="H4709" s="52"/>
      <c r="I4709" s="52"/>
      <c r="J4709" s="52"/>
      <c r="K4709" s="52"/>
      <c r="L4709" s="52"/>
      <c r="M4709" s="55">
        <v>5</v>
      </c>
      <c r="N4709" s="55"/>
      <c r="O4709" s="55"/>
      <c r="P4709" s="55"/>
      <c r="Q4709" s="55"/>
      <c r="R4709" s="55"/>
      <c r="S4709" s="55"/>
      <c r="T4709" s="54">
        <v>5</v>
      </c>
      <c r="U4709" s="54"/>
      <c r="V4709" s="54">
        <v>0</v>
      </c>
      <c r="W4709" s="54"/>
      <c r="X4709" s="3">
        <v>88</v>
      </c>
      <c r="Y4709" s="3">
        <v>40</v>
      </c>
      <c r="Z4709" s="5">
        <v>18632</v>
      </c>
      <c r="AA4709" s="3">
        <v>1951</v>
      </c>
      <c r="AB4709" s="3">
        <v>40</v>
      </c>
      <c r="AC4709" s="52" t="s">
        <v>9818</v>
      </c>
      <c r="AD4709" s="52"/>
      <c r="AE4709" s="52"/>
      <c r="AF4709" s="52" t="s">
        <v>148</v>
      </c>
      <c r="AG4709" s="52"/>
      <c r="AH4709" s="52"/>
      <c r="AI4709" s="52"/>
      <c r="AJ4709" s="52"/>
      <c r="AK4709" s="52"/>
      <c r="AL4709" s="9">
        <v>0</v>
      </c>
    </row>
    <row r="4710" spans="1:38">
      <c r="A4710" s="52" t="s">
        <v>9842</v>
      </c>
      <c r="B4710" s="52"/>
      <c r="C4710" s="52"/>
      <c r="D4710" s="52"/>
      <c r="E4710" s="52"/>
      <c r="F4710" s="52"/>
      <c r="G4710" s="52"/>
      <c r="H4710" s="52"/>
      <c r="I4710" s="52"/>
      <c r="J4710" s="52"/>
      <c r="K4710" s="52"/>
      <c r="L4710" s="52"/>
      <c r="M4710" s="55">
        <v>150</v>
      </c>
      <c r="N4710" s="55"/>
      <c r="O4710" s="55"/>
      <c r="P4710" s="55"/>
      <c r="Q4710" s="55"/>
      <c r="R4710" s="55"/>
      <c r="S4710" s="55"/>
      <c r="T4710" s="54">
        <v>150</v>
      </c>
      <c r="U4710" s="54"/>
      <c r="V4710" s="54">
        <v>0</v>
      </c>
      <c r="W4710" s="54"/>
      <c r="X4710" s="3">
        <v>88</v>
      </c>
      <c r="Y4710" s="3">
        <v>40</v>
      </c>
      <c r="Z4710" s="5">
        <v>18632</v>
      </c>
      <c r="AA4710" s="3">
        <v>1951</v>
      </c>
      <c r="AB4710" s="3">
        <v>40</v>
      </c>
      <c r="AC4710" s="52" t="s">
        <v>9843</v>
      </c>
      <c r="AD4710" s="52"/>
      <c r="AE4710" s="52"/>
      <c r="AF4710" s="52" t="s">
        <v>148</v>
      </c>
      <c r="AG4710" s="52"/>
      <c r="AH4710" s="52"/>
      <c r="AI4710" s="52"/>
      <c r="AJ4710" s="52"/>
      <c r="AK4710" s="52"/>
      <c r="AL4710" s="9">
        <v>0</v>
      </c>
    </row>
    <row r="4711" spans="1:38">
      <c r="A4711" s="52" t="s">
        <v>9844</v>
      </c>
      <c r="B4711" s="52"/>
      <c r="C4711" s="52"/>
      <c r="D4711" s="52"/>
      <c r="E4711" s="52"/>
      <c r="F4711" s="52"/>
      <c r="G4711" s="52"/>
      <c r="H4711" s="52"/>
      <c r="I4711" s="52"/>
      <c r="J4711" s="52"/>
      <c r="K4711" s="52"/>
      <c r="L4711" s="52"/>
      <c r="M4711" s="55">
        <v>550</v>
      </c>
      <c r="N4711" s="55"/>
      <c r="O4711" s="55"/>
      <c r="P4711" s="55"/>
      <c r="Q4711" s="55"/>
      <c r="R4711" s="55"/>
      <c r="S4711" s="55"/>
      <c r="T4711" s="54">
        <v>550</v>
      </c>
      <c r="U4711" s="54"/>
      <c r="V4711" s="54">
        <v>0</v>
      </c>
      <c r="W4711" s="54"/>
      <c r="X4711" s="3">
        <v>88</v>
      </c>
      <c r="Y4711" s="3">
        <v>40</v>
      </c>
      <c r="Z4711" s="5">
        <v>18632</v>
      </c>
      <c r="AA4711" s="3">
        <v>1951</v>
      </c>
      <c r="AB4711" s="3">
        <v>40</v>
      </c>
      <c r="AC4711" s="52" t="s">
        <v>9845</v>
      </c>
      <c r="AD4711" s="52"/>
      <c r="AE4711" s="52"/>
      <c r="AF4711" s="52" t="s">
        <v>148</v>
      </c>
      <c r="AG4711" s="52"/>
      <c r="AH4711" s="52"/>
      <c r="AI4711" s="52"/>
      <c r="AJ4711" s="52"/>
      <c r="AK4711" s="52"/>
      <c r="AL4711" s="9">
        <v>0</v>
      </c>
    </row>
    <row r="4712" spans="1:38">
      <c r="A4712" s="52" t="s">
        <v>9846</v>
      </c>
      <c r="B4712" s="52"/>
      <c r="C4712" s="52"/>
      <c r="D4712" s="52"/>
      <c r="E4712" s="52"/>
      <c r="F4712" s="52"/>
      <c r="G4712" s="52"/>
      <c r="H4712" s="52"/>
      <c r="I4712" s="52"/>
      <c r="J4712" s="52"/>
      <c r="K4712" s="52"/>
      <c r="L4712" s="52"/>
      <c r="M4712" s="55">
        <v>145</v>
      </c>
      <c r="N4712" s="55"/>
      <c r="O4712" s="55"/>
      <c r="P4712" s="55"/>
      <c r="Q4712" s="55"/>
      <c r="R4712" s="55"/>
      <c r="S4712" s="55"/>
      <c r="T4712" s="54">
        <v>145</v>
      </c>
      <c r="U4712" s="54"/>
      <c r="V4712" s="54">
        <v>0</v>
      </c>
      <c r="W4712" s="54"/>
      <c r="X4712" s="3">
        <v>88</v>
      </c>
      <c r="Y4712" s="3">
        <v>40</v>
      </c>
      <c r="Z4712" s="5">
        <v>18632</v>
      </c>
      <c r="AA4712" s="3">
        <v>1951</v>
      </c>
      <c r="AB4712" s="3">
        <v>40</v>
      </c>
      <c r="AC4712" s="52" t="s">
        <v>9847</v>
      </c>
      <c r="AD4712" s="52"/>
      <c r="AE4712" s="52"/>
      <c r="AF4712" s="52" t="s">
        <v>148</v>
      </c>
      <c r="AG4712" s="52"/>
      <c r="AH4712" s="52"/>
      <c r="AI4712" s="52"/>
      <c r="AJ4712" s="52"/>
      <c r="AK4712" s="52"/>
      <c r="AL4712" s="9">
        <v>0</v>
      </c>
    </row>
    <row r="4713" spans="1:38">
      <c r="A4713" s="52" t="s">
        <v>9848</v>
      </c>
      <c r="B4713" s="52"/>
      <c r="C4713" s="52"/>
      <c r="D4713" s="52"/>
      <c r="E4713" s="52"/>
      <c r="F4713" s="52"/>
      <c r="G4713" s="52"/>
      <c r="H4713" s="52"/>
      <c r="I4713" s="52"/>
      <c r="J4713" s="52"/>
      <c r="K4713" s="52"/>
      <c r="L4713" s="52"/>
      <c r="M4713" s="55">
        <v>85</v>
      </c>
      <c r="N4713" s="55"/>
      <c r="O4713" s="55"/>
      <c r="P4713" s="55"/>
      <c r="Q4713" s="55"/>
      <c r="R4713" s="55"/>
      <c r="S4713" s="55"/>
      <c r="T4713" s="54">
        <v>85</v>
      </c>
      <c r="U4713" s="54"/>
      <c r="V4713" s="54">
        <v>0</v>
      </c>
      <c r="W4713" s="54"/>
      <c r="X4713" s="3">
        <v>88</v>
      </c>
      <c r="Y4713" s="3">
        <v>40</v>
      </c>
      <c r="Z4713" s="5">
        <v>18632</v>
      </c>
      <c r="AA4713" s="3">
        <v>1951</v>
      </c>
      <c r="AB4713" s="3">
        <v>40</v>
      </c>
      <c r="AC4713" s="52" t="s">
        <v>9792</v>
      </c>
      <c r="AD4713" s="52"/>
      <c r="AE4713" s="52"/>
      <c r="AF4713" s="52" t="s">
        <v>148</v>
      </c>
      <c r="AG4713" s="52"/>
      <c r="AH4713" s="52"/>
      <c r="AI4713" s="52"/>
      <c r="AJ4713" s="52"/>
      <c r="AK4713" s="52"/>
      <c r="AL4713" s="9">
        <v>0</v>
      </c>
    </row>
    <row r="4714" spans="1:38">
      <c r="A4714" s="52" t="s">
        <v>9849</v>
      </c>
      <c r="B4714" s="52"/>
      <c r="C4714" s="52"/>
      <c r="D4714" s="52"/>
      <c r="E4714" s="52"/>
      <c r="F4714" s="52"/>
      <c r="G4714" s="52"/>
      <c r="H4714" s="52"/>
      <c r="I4714" s="52"/>
      <c r="J4714" s="52"/>
      <c r="K4714" s="52"/>
      <c r="L4714" s="52"/>
      <c r="M4714" s="55">
        <v>220</v>
      </c>
      <c r="N4714" s="55"/>
      <c r="O4714" s="55"/>
      <c r="P4714" s="55"/>
      <c r="Q4714" s="55"/>
      <c r="R4714" s="55"/>
      <c r="S4714" s="55"/>
      <c r="T4714" s="54">
        <v>220</v>
      </c>
      <c r="U4714" s="54"/>
      <c r="V4714" s="54">
        <v>0</v>
      </c>
      <c r="W4714" s="54"/>
      <c r="X4714" s="3">
        <v>88</v>
      </c>
      <c r="Y4714" s="3">
        <v>40</v>
      </c>
      <c r="Z4714" s="5">
        <v>18632</v>
      </c>
      <c r="AA4714" s="3">
        <v>1951</v>
      </c>
      <c r="AB4714" s="3">
        <v>40</v>
      </c>
      <c r="AC4714" s="52" t="s">
        <v>9850</v>
      </c>
      <c r="AD4714" s="52"/>
      <c r="AE4714" s="52"/>
      <c r="AF4714" s="52" t="s">
        <v>148</v>
      </c>
      <c r="AG4714" s="52"/>
      <c r="AH4714" s="52"/>
      <c r="AI4714" s="52"/>
      <c r="AJ4714" s="52"/>
      <c r="AK4714" s="52"/>
      <c r="AL4714" s="9">
        <v>0</v>
      </c>
    </row>
    <row r="4715" spans="1:38">
      <c r="A4715" s="52" t="s">
        <v>9851</v>
      </c>
      <c r="B4715" s="52"/>
      <c r="C4715" s="52"/>
      <c r="D4715" s="52"/>
      <c r="E4715" s="52"/>
      <c r="F4715" s="52"/>
      <c r="G4715" s="52"/>
      <c r="H4715" s="52"/>
      <c r="I4715" s="52"/>
      <c r="J4715" s="52"/>
      <c r="K4715" s="52"/>
      <c r="L4715" s="52"/>
      <c r="M4715" s="55">
        <v>315</v>
      </c>
      <c r="N4715" s="55"/>
      <c r="O4715" s="55"/>
      <c r="P4715" s="55"/>
      <c r="Q4715" s="55"/>
      <c r="R4715" s="55"/>
      <c r="S4715" s="55"/>
      <c r="T4715" s="54">
        <v>315</v>
      </c>
      <c r="U4715" s="54"/>
      <c r="V4715" s="54">
        <v>0</v>
      </c>
      <c r="W4715" s="54"/>
      <c r="X4715" s="3">
        <v>88</v>
      </c>
      <c r="Y4715" s="3">
        <v>40</v>
      </c>
      <c r="Z4715" s="5">
        <v>18632</v>
      </c>
      <c r="AA4715" s="3">
        <v>1951</v>
      </c>
      <c r="AB4715" s="3">
        <v>40</v>
      </c>
      <c r="AC4715" s="52" t="s">
        <v>9852</v>
      </c>
      <c r="AD4715" s="52"/>
      <c r="AE4715" s="52"/>
      <c r="AF4715" s="52" t="s">
        <v>148</v>
      </c>
      <c r="AG4715" s="52"/>
      <c r="AH4715" s="52"/>
      <c r="AI4715" s="52"/>
      <c r="AJ4715" s="52"/>
      <c r="AK4715" s="52"/>
      <c r="AL4715" s="9">
        <v>0</v>
      </c>
    </row>
    <row r="4716" spans="1:38">
      <c r="A4716" s="52" t="s">
        <v>9853</v>
      </c>
      <c r="B4716" s="52"/>
      <c r="C4716" s="52"/>
      <c r="D4716" s="52"/>
      <c r="E4716" s="52"/>
      <c r="F4716" s="52"/>
      <c r="G4716" s="52"/>
      <c r="H4716" s="52"/>
      <c r="I4716" s="52"/>
      <c r="J4716" s="52"/>
      <c r="K4716" s="52"/>
      <c r="L4716" s="52"/>
      <c r="M4716" s="53">
        <v>2400</v>
      </c>
      <c r="N4716" s="53"/>
      <c r="O4716" s="53"/>
      <c r="P4716" s="53"/>
      <c r="Q4716" s="53"/>
      <c r="R4716" s="53"/>
      <c r="S4716" s="53"/>
      <c r="T4716" s="53">
        <v>2400</v>
      </c>
      <c r="U4716" s="53"/>
      <c r="V4716" s="54">
        <v>0</v>
      </c>
      <c r="W4716" s="54"/>
      <c r="X4716" s="3">
        <v>88</v>
      </c>
      <c r="Y4716" s="3">
        <v>40</v>
      </c>
      <c r="Z4716" s="5">
        <v>18632</v>
      </c>
      <c r="AA4716" s="3">
        <v>1951</v>
      </c>
      <c r="AB4716" s="3">
        <v>40</v>
      </c>
      <c r="AC4716" s="52" t="s">
        <v>9833</v>
      </c>
      <c r="AD4716" s="52"/>
      <c r="AE4716" s="52"/>
      <c r="AF4716" s="52" t="s">
        <v>148</v>
      </c>
      <c r="AG4716" s="52"/>
      <c r="AH4716" s="52"/>
      <c r="AI4716" s="52"/>
      <c r="AJ4716" s="52"/>
      <c r="AK4716" s="52"/>
      <c r="AL4716" s="9">
        <v>0</v>
      </c>
    </row>
    <row r="4717" spans="1:38">
      <c r="A4717" s="52" t="s">
        <v>9854</v>
      </c>
      <c r="B4717" s="52"/>
      <c r="C4717" s="52"/>
      <c r="D4717" s="52"/>
      <c r="E4717" s="52"/>
      <c r="F4717" s="52"/>
      <c r="G4717" s="52"/>
      <c r="H4717" s="52"/>
      <c r="I4717" s="52"/>
      <c r="J4717" s="52"/>
      <c r="K4717" s="52"/>
      <c r="L4717" s="52"/>
      <c r="M4717" s="55">
        <v>110</v>
      </c>
      <c r="N4717" s="55"/>
      <c r="O4717" s="55"/>
      <c r="P4717" s="55"/>
      <c r="Q4717" s="55"/>
      <c r="R4717" s="55"/>
      <c r="S4717" s="55"/>
      <c r="T4717" s="54">
        <v>110</v>
      </c>
      <c r="U4717" s="54"/>
      <c r="V4717" s="54">
        <v>0</v>
      </c>
      <c r="W4717" s="54"/>
      <c r="X4717" s="3">
        <v>88</v>
      </c>
      <c r="Y4717" s="3">
        <v>40</v>
      </c>
      <c r="Z4717" s="5">
        <v>18632</v>
      </c>
      <c r="AA4717" s="3">
        <v>1951</v>
      </c>
      <c r="AB4717" s="3">
        <v>40</v>
      </c>
      <c r="AC4717" s="52" t="s">
        <v>9835</v>
      </c>
      <c r="AD4717" s="52"/>
      <c r="AE4717" s="52"/>
      <c r="AF4717" s="52" t="s">
        <v>148</v>
      </c>
      <c r="AG4717" s="52"/>
      <c r="AH4717" s="52"/>
      <c r="AI4717" s="52"/>
      <c r="AJ4717" s="52"/>
      <c r="AK4717" s="52"/>
      <c r="AL4717" s="9">
        <v>0</v>
      </c>
    </row>
    <row r="4718" spans="1:38">
      <c r="A4718" s="52" t="s">
        <v>9855</v>
      </c>
      <c r="B4718" s="52"/>
      <c r="C4718" s="52"/>
      <c r="D4718" s="52"/>
      <c r="E4718" s="52"/>
      <c r="F4718" s="52"/>
      <c r="G4718" s="52"/>
      <c r="H4718" s="52"/>
      <c r="I4718" s="52"/>
      <c r="J4718" s="52"/>
      <c r="K4718" s="52"/>
      <c r="L4718" s="52"/>
      <c r="M4718" s="55">
        <v>290</v>
      </c>
      <c r="N4718" s="55"/>
      <c r="O4718" s="55"/>
      <c r="P4718" s="55"/>
      <c r="Q4718" s="55"/>
      <c r="R4718" s="55"/>
      <c r="S4718" s="55"/>
      <c r="T4718" s="54">
        <v>290</v>
      </c>
      <c r="U4718" s="54"/>
      <c r="V4718" s="54">
        <v>0</v>
      </c>
      <c r="W4718" s="54"/>
      <c r="X4718" s="3">
        <v>88</v>
      </c>
      <c r="Y4718" s="3">
        <v>40</v>
      </c>
      <c r="Z4718" s="5">
        <v>18632</v>
      </c>
      <c r="AA4718" s="3">
        <v>1951</v>
      </c>
      <c r="AB4718" s="3">
        <v>40</v>
      </c>
      <c r="AC4718" s="52" t="s">
        <v>9856</v>
      </c>
      <c r="AD4718" s="52"/>
      <c r="AE4718" s="52"/>
      <c r="AF4718" s="52" t="s">
        <v>148</v>
      </c>
      <c r="AG4718" s="52"/>
      <c r="AH4718" s="52"/>
      <c r="AI4718" s="52"/>
      <c r="AJ4718" s="52"/>
      <c r="AK4718" s="52"/>
      <c r="AL4718" s="9">
        <v>0</v>
      </c>
    </row>
    <row r="4719" spans="1:38">
      <c r="A4719" s="52" t="s">
        <v>9857</v>
      </c>
      <c r="B4719" s="52"/>
      <c r="C4719" s="52"/>
      <c r="D4719" s="52"/>
      <c r="E4719" s="52"/>
      <c r="F4719" s="52"/>
      <c r="G4719" s="52"/>
      <c r="H4719" s="52"/>
      <c r="I4719" s="52"/>
      <c r="J4719" s="52"/>
      <c r="K4719" s="52"/>
      <c r="L4719" s="52"/>
      <c r="M4719" s="55">
        <v>675</v>
      </c>
      <c r="N4719" s="55"/>
      <c r="O4719" s="55"/>
      <c r="P4719" s="55"/>
      <c r="Q4719" s="55"/>
      <c r="R4719" s="55"/>
      <c r="S4719" s="55"/>
      <c r="T4719" s="54">
        <v>675</v>
      </c>
      <c r="U4719" s="54"/>
      <c r="V4719" s="54">
        <v>0</v>
      </c>
      <c r="W4719" s="54"/>
      <c r="X4719" s="3">
        <v>88</v>
      </c>
      <c r="Y4719" s="3">
        <v>40</v>
      </c>
      <c r="Z4719" s="5">
        <v>18632</v>
      </c>
      <c r="AA4719" s="3">
        <v>1951</v>
      </c>
      <c r="AB4719" s="3">
        <v>40</v>
      </c>
      <c r="AC4719" s="52" t="s">
        <v>9839</v>
      </c>
      <c r="AD4719" s="52"/>
      <c r="AE4719" s="52"/>
      <c r="AF4719" s="52" t="s">
        <v>148</v>
      </c>
      <c r="AG4719" s="52"/>
      <c r="AH4719" s="52"/>
      <c r="AI4719" s="52"/>
      <c r="AJ4719" s="52"/>
      <c r="AK4719" s="52"/>
      <c r="AL4719" s="9">
        <v>0</v>
      </c>
    </row>
    <row r="4720" spans="1:38">
      <c r="A4720" s="52" t="s">
        <v>9858</v>
      </c>
      <c r="B4720" s="52"/>
      <c r="C4720" s="52"/>
      <c r="D4720" s="52"/>
      <c r="E4720" s="52"/>
      <c r="F4720" s="52"/>
      <c r="G4720" s="52"/>
      <c r="H4720" s="52"/>
      <c r="I4720" s="52"/>
      <c r="J4720" s="52"/>
      <c r="K4720" s="52"/>
      <c r="L4720" s="52"/>
      <c r="M4720" s="53">
        <v>208200</v>
      </c>
      <c r="N4720" s="53"/>
      <c r="O4720" s="53"/>
      <c r="P4720" s="53"/>
      <c r="Q4720" s="53"/>
      <c r="R4720" s="53"/>
      <c r="S4720" s="53"/>
      <c r="T4720" s="53">
        <v>83829</v>
      </c>
      <c r="U4720" s="53"/>
      <c r="V4720" s="53">
        <v>5181.57</v>
      </c>
      <c r="W4720" s="53"/>
      <c r="X4720" s="3">
        <v>88</v>
      </c>
      <c r="Y4720" s="3">
        <v>40</v>
      </c>
      <c r="Z4720" s="10">
        <v>34344</v>
      </c>
      <c r="AA4720" s="3">
        <v>1994</v>
      </c>
      <c r="AB4720" s="3">
        <v>40</v>
      </c>
      <c r="AC4720" s="52" t="s">
        <v>9859</v>
      </c>
      <c r="AD4720" s="52"/>
      <c r="AE4720" s="52"/>
      <c r="AF4720" s="52" t="s">
        <v>9860</v>
      </c>
      <c r="AG4720" s="52"/>
      <c r="AH4720" s="52"/>
      <c r="AI4720" s="52"/>
      <c r="AJ4720" s="52"/>
      <c r="AK4720" s="52"/>
      <c r="AL4720" s="6">
        <v>208600</v>
      </c>
    </row>
    <row r="4721" spans="1:38">
      <c r="A4721" s="52" t="s">
        <v>9861</v>
      </c>
      <c r="B4721" s="52"/>
      <c r="C4721" s="52"/>
      <c r="D4721" s="52"/>
      <c r="E4721" s="52"/>
      <c r="F4721" s="52"/>
      <c r="G4721" s="52"/>
      <c r="H4721" s="52"/>
      <c r="I4721" s="52"/>
      <c r="J4721" s="52"/>
      <c r="K4721" s="52"/>
      <c r="L4721" s="52"/>
      <c r="M4721" s="55">
        <v>0.01</v>
      </c>
      <c r="N4721" s="55"/>
      <c r="O4721" s="55"/>
      <c r="P4721" s="55"/>
      <c r="Q4721" s="55"/>
      <c r="R4721" s="55"/>
      <c r="S4721" s="55"/>
      <c r="T4721" s="54">
        <v>0.01</v>
      </c>
      <c r="U4721" s="54"/>
      <c r="V4721" s="54">
        <v>0</v>
      </c>
      <c r="W4721" s="54"/>
      <c r="X4721" s="3">
        <v>88</v>
      </c>
      <c r="Y4721" s="3">
        <v>40</v>
      </c>
      <c r="Z4721" s="5">
        <v>28491</v>
      </c>
      <c r="AA4721" s="3">
        <v>1978</v>
      </c>
      <c r="AB4721" s="3">
        <v>40</v>
      </c>
      <c r="AC4721" s="52" t="s">
        <v>9173</v>
      </c>
      <c r="AD4721" s="52"/>
      <c r="AE4721" s="52"/>
      <c r="AF4721" s="52" t="s">
        <v>2609</v>
      </c>
      <c r="AG4721" s="52"/>
      <c r="AH4721" s="52"/>
      <c r="AI4721" s="52"/>
      <c r="AJ4721" s="52"/>
      <c r="AK4721" s="52"/>
      <c r="AL4721" s="9">
        <v>0</v>
      </c>
    </row>
    <row r="4722" spans="1:38">
      <c r="A4722" s="52" t="s">
        <v>9862</v>
      </c>
      <c r="B4722" s="52"/>
      <c r="C4722" s="52"/>
      <c r="D4722" s="52"/>
      <c r="E4722" s="52"/>
      <c r="F4722" s="52"/>
      <c r="G4722" s="52"/>
      <c r="H4722" s="52"/>
      <c r="I4722" s="52"/>
      <c r="J4722" s="52"/>
      <c r="K4722" s="52"/>
      <c r="L4722" s="52"/>
      <c r="M4722" s="53">
        <v>133010.6</v>
      </c>
      <c r="N4722" s="53"/>
      <c r="O4722" s="53"/>
      <c r="P4722" s="53"/>
      <c r="Q4722" s="53"/>
      <c r="R4722" s="53"/>
      <c r="S4722" s="53"/>
      <c r="T4722" s="53">
        <v>53554.96</v>
      </c>
      <c r="U4722" s="53"/>
      <c r="V4722" s="53">
        <v>3310.31</v>
      </c>
      <c r="W4722" s="53"/>
      <c r="X4722" s="3">
        <v>88</v>
      </c>
      <c r="Y4722" s="3">
        <v>40</v>
      </c>
      <c r="Z4722" s="10">
        <v>34344</v>
      </c>
      <c r="AA4722" s="3">
        <v>1994</v>
      </c>
      <c r="AB4722" s="3">
        <v>40</v>
      </c>
      <c r="AC4722" s="52" t="s">
        <v>9863</v>
      </c>
      <c r="AD4722" s="52"/>
      <c r="AE4722" s="52"/>
      <c r="AF4722" s="52" t="s">
        <v>9864</v>
      </c>
      <c r="AG4722" s="52"/>
      <c r="AH4722" s="52"/>
      <c r="AI4722" s="52"/>
      <c r="AJ4722" s="52"/>
      <c r="AK4722" s="52"/>
      <c r="AL4722" s="6">
        <v>133266</v>
      </c>
    </row>
    <row r="4723" spans="1:38">
      <c r="A4723" s="52" t="s">
        <v>9865</v>
      </c>
      <c r="B4723" s="52"/>
      <c r="C4723" s="52"/>
      <c r="D4723" s="52"/>
      <c r="E4723" s="52"/>
      <c r="F4723" s="52"/>
      <c r="G4723" s="52"/>
      <c r="H4723" s="52"/>
      <c r="I4723" s="52"/>
      <c r="J4723" s="52"/>
      <c r="K4723" s="52"/>
      <c r="L4723" s="52"/>
      <c r="M4723" s="53">
        <v>521073.25</v>
      </c>
      <c r="N4723" s="53"/>
      <c r="O4723" s="53"/>
      <c r="P4723" s="53"/>
      <c r="Q4723" s="53"/>
      <c r="R4723" s="53"/>
      <c r="S4723" s="53"/>
      <c r="T4723" s="53">
        <v>209803.36</v>
      </c>
      <c r="U4723" s="53"/>
      <c r="V4723" s="53">
        <v>12968.09</v>
      </c>
      <c r="W4723" s="53"/>
      <c r="X4723" s="3">
        <v>88</v>
      </c>
      <c r="Y4723" s="3">
        <v>40</v>
      </c>
      <c r="Z4723" s="10">
        <v>34344</v>
      </c>
      <c r="AA4723" s="3">
        <v>1994</v>
      </c>
      <c r="AB4723" s="3">
        <v>40</v>
      </c>
      <c r="AC4723" s="52" t="s">
        <v>9866</v>
      </c>
      <c r="AD4723" s="52"/>
      <c r="AE4723" s="52"/>
      <c r="AF4723" s="52" t="s">
        <v>9867</v>
      </c>
      <c r="AG4723" s="52"/>
      <c r="AH4723" s="52"/>
      <c r="AI4723" s="52"/>
      <c r="AJ4723" s="52"/>
      <c r="AK4723" s="52"/>
      <c r="AL4723" s="6">
        <v>522074</v>
      </c>
    </row>
    <row r="4724" spans="1:38">
      <c r="A4724" s="52" t="s">
        <v>9868</v>
      </c>
      <c r="B4724" s="52"/>
      <c r="C4724" s="52"/>
      <c r="D4724" s="52"/>
      <c r="E4724" s="52"/>
      <c r="F4724" s="52"/>
      <c r="G4724" s="52"/>
      <c r="H4724" s="52"/>
      <c r="I4724" s="52"/>
      <c r="J4724" s="52"/>
      <c r="K4724" s="52"/>
      <c r="L4724" s="52"/>
      <c r="M4724" s="53">
        <v>1010578.61</v>
      </c>
      <c r="N4724" s="53"/>
      <c r="O4724" s="53"/>
      <c r="P4724" s="53"/>
      <c r="Q4724" s="53"/>
      <c r="R4724" s="53"/>
      <c r="S4724" s="53"/>
      <c r="T4724" s="53">
        <v>396899.55</v>
      </c>
      <c r="U4724" s="53"/>
      <c r="V4724" s="53">
        <v>25567.06</v>
      </c>
      <c r="W4724" s="53"/>
      <c r="X4724" s="3">
        <v>88</v>
      </c>
      <c r="Y4724" s="3">
        <v>40</v>
      </c>
      <c r="Z4724" s="10">
        <v>34344</v>
      </c>
      <c r="AA4724" s="3">
        <v>1994</v>
      </c>
      <c r="AB4724" s="3">
        <v>40</v>
      </c>
      <c r="AC4724" s="52" t="s">
        <v>9869</v>
      </c>
      <c r="AD4724" s="52"/>
      <c r="AE4724" s="52"/>
      <c r="AF4724" s="52" t="s">
        <v>9870</v>
      </c>
      <c r="AG4724" s="52"/>
      <c r="AH4724" s="52"/>
      <c r="AI4724" s="52"/>
      <c r="AJ4724" s="52"/>
      <c r="AK4724" s="52"/>
      <c r="AL4724" s="6">
        <v>1029287</v>
      </c>
    </row>
    <row r="4725" spans="1:38">
      <c r="A4725" s="52" t="s">
        <v>9871</v>
      </c>
      <c r="B4725" s="52"/>
      <c r="C4725" s="52"/>
      <c r="D4725" s="52"/>
      <c r="E4725" s="52"/>
      <c r="F4725" s="52"/>
      <c r="G4725" s="52"/>
      <c r="H4725" s="52"/>
      <c r="I4725" s="52"/>
      <c r="J4725" s="52"/>
      <c r="K4725" s="52"/>
      <c r="L4725" s="52"/>
      <c r="M4725" s="53">
        <v>23000</v>
      </c>
      <c r="N4725" s="53"/>
      <c r="O4725" s="53"/>
      <c r="P4725" s="53"/>
      <c r="Q4725" s="53"/>
      <c r="R4725" s="53"/>
      <c r="S4725" s="53"/>
      <c r="T4725" s="53">
        <v>5110.58</v>
      </c>
      <c r="U4725" s="53"/>
      <c r="V4725" s="54">
        <v>559</v>
      </c>
      <c r="W4725" s="54"/>
      <c r="X4725" s="3">
        <v>88</v>
      </c>
      <c r="Y4725" s="3">
        <v>40</v>
      </c>
      <c r="Z4725" s="10">
        <v>37266</v>
      </c>
      <c r="AA4725" s="3">
        <v>2002</v>
      </c>
      <c r="AB4725" s="3">
        <v>40</v>
      </c>
      <c r="AC4725" s="52" t="s">
        <v>9872</v>
      </c>
      <c r="AD4725" s="52"/>
      <c r="AE4725" s="52"/>
      <c r="AF4725" s="52" t="s">
        <v>3814</v>
      </c>
      <c r="AG4725" s="52"/>
      <c r="AH4725" s="52"/>
      <c r="AI4725" s="52"/>
      <c r="AJ4725" s="52"/>
      <c r="AK4725" s="52"/>
      <c r="AL4725" s="6">
        <v>24817</v>
      </c>
    </row>
    <row r="4726" spans="1:38">
      <c r="A4726" s="52" t="s">
        <v>9873</v>
      </c>
      <c r="B4726" s="52"/>
      <c r="C4726" s="52"/>
      <c r="D4726" s="52"/>
      <c r="E4726" s="52"/>
      <c r="F4726" s="52"/>
      <c r="G4726" s="52"/>
      <c r="H4726" s="52"/>
      <c r="I4726" s="52"/>
      <c r="J4726" s="52"/>
      <c r="K4726" s="52"/>
      <c r="L4726" s="52"/>
      <c r="M4726" s="53">
        <v>3763.38</v>
      </c>
      <c r="N4726" s="53"/>
      <c r="O4726" s="53"/>
      <c r="P4726" s="53"/>
      <c r="Q4726" s="53"/>
      <c r="R4726" s="53"/>
      <c r="S4726" s="53"/>
      <c r="T4726" s="54">
        <v>601.17999999999995</v>
      </c>
      <c r="U4726" s="54"/>
      <c r="V4726" s="54">
        <v>94.07</v>
      </c>
      <c r="W4726" s="54"/>
      <c r="X4726" s="3">
        <v>88</v>
      </c>
      <c r="Y4726" s="3">
        <v>40</v>
      </c>
      <c r="Z4726" s="12">
        <v>38265</v>
      </c>
      <c r="AA4726" s="3">
        <v>2004</v>
      </c>
      <c r="AB4726" s="3">
        <v>40</v>
      </c>
      <c r="AC4726" s="52" t="s">
        <v>9874</v>
      </c>
      <c r="AD4726" s="52"/>
      <c r="AE4726" s="52"/>
      <c r="AF4726" s="52" t="s">
        <v>9875</v>
      </c>
      <c r="AG4726" s="52"/>
      <c r="AH4726" s="52"/>
      <c r="AI4726" s="52"/>
      <c r="AJ4726" s="52"/>
      <c r="AK4726" s="52"/>
      <c r="AL4726" s="6">
        <v>4031</v>
      </c>
    </row>
    <row r="4727" spans="1:38">
      <c r="A4727" s="52" t="s">
        <v>9876</v>
      </c>
      <c r="B4727" s="52"/>
      <c r="C4727" s="52"/>
      <c r="D4727" s="52"/>
      <c r="E4727" s="52"/>
      <c r="F4727" s="52"/>
      <c r="G4727" s="52"/>
      <c r="H4727" s="52"/>
      <c r="I4727" s="52"/>
      <c r="J4727" s="52"/>
      <c r="K4727" s="52"/>
      <c r="L4727" s="52"/>
      <c r="M4727" s="53">
        <v>1537478.12</v>
      </c>
      <c r="N4727" s="53"/>
      <c r="O4727" s="53"/>
      <c r="P4727" s="53"/>
      <c r="Q4727" s="53"/>
      <c r="R4727" s="53"/>
      <c r="S4727" s="53"/>
      <c r="T4727" s="53">
        <v>589945.06000000006</v>
      </c>
      <c r="U4727" s="53"/>
      <c r="V4727" s="53">
        <v>37897.160000000003</v>
      </c>
      <c r="W4727" s="53"/>
      <c r="X4727" s="3">
        <v>88</v>
      </c>
      <c r="Y4727" s="3">
        <v>40</v>
      </c>
      <c r="Z4727" s="10">
        <v>34709</v>
      </c>
      <c r="AA4727" s="3">
        <v>1995</v>
      </c>
      <c r="AB4727" s="3">
        <v>40</v>
      </c>
      <c r="AC4727" s="52" t="s">
        <v>9877</v>
      </c>
      <c r="AD4727" s="52"/>
      <c r="AE4727" s="52"/>
      <c r="AF4727" s="52" t="s">
        <v>9878</v>
      </c>
      <c r="AG4727" s="52"/>
      <c r="AH4727" s="52"/>
      <c r="AI4727" s="52"/>
      <c r="AJ4727" s="52"/>
      <c r="AK4727" s="52"/>
      <c r="AL4727" s="6">
        <v>1570776</v>
      </c>
    </row>
    <row r="4728" spans="1:38">
      <c r="A4728" s="52" t="s">
        <v>9879</v>
      </c>
      <c r="B4728" s="52"/>
      <c r="C4728" s="52"/>
      <c r="D4728" s="52"/>
      <c r="E4728" s="52"/>
      <c r="F4728" s="52"/>
      <c r="G4728" s="52"/>
      <c r="H4728" s="52"/>
      <c r="I4728" s="52"/>
      <c r="J4728" s="52"/>
      <c r="K4728" s="52"/>
      <c r="L4728" s="52"/>
      <c r="M4728" s="53">
        <v>11389.31</v>
      </c>
      <c r="N4728" s="53"/>
      <c r="O4728" s="53"/>
      <c r="P4728" s="53"/>
      <c r="Q4728" s="53"/>
      <c r="R4728" s="53"/>
      <c r="S4728" s="53"/>
      <c r="T4728" s="53">
        <v>11389.31</v>
      </c>
      <c r="U4728" s="53"/>
      <c r="V4728" s="54">
        <v>0</v>
      </c>
      <c r="W4728" s="54"/>
      <c r="X4728" s="3">
        <v>88</v>
      </c>
      <c r="Y4728" s="3">
        <v>12</v>
      </c>
      <c r="Z4728" s="10">
        <v>34709</v>
      </c>
      <c r="AA4728" s="3">
        <v>1995</v>
      </c>
      <c r="AB4728" s="3">
        <v>12</v>
      </c>
      <c r="AC4728" s="52" t="s">
        <v>9880</v>
      </c>
      <c r="AD4728" s="52"/>
      <c r="AE4728" s="52"/>
      <c r="AF4728" s="52" t="s">
        <v>857</v>
      </c>
      <c r="AG4728" s="52"/>
      <c r="AH4728" s="52"/>
      <c r="AI4728" s="52"/>
      <c r="AJ4728" s="52"/>
      <c r="AK4728" s="52"/>
      <c r="AL4728" s="9">
        <v>0</v>
      </c>
    </row>
    <row r="4729" spans="1:38">
      <c r="A4729" s="52" t="s">
        <v>9881</v>
      </c>
      <c r="B4729" s="52"/>
      <c r="C4729" s="52"/>
      <c r="D4729" s="52"/>
      <c r="E4729" s="52"/>
      <c r="F4729" s="52"/>
      <c r="G4729" s="52"/>
      <c r="H4729" s="52"/>
      <c r="I4729" s="52"/>
      <c r="J4729" s="52"/>
      <c r="K4729" s="52"/>
      <c r="L4729" s="52"/>
      <c r="M4729" s="53">
        <v>283794.5</v>
      </c>
      <c r="N4729" s="53"/>
      <c r="O4729" s="53"/>
      <c r="P4729" s="53"/>
      <c r="Q4729" s="53"/>
      <c r="R4729" s="53"/>
      <c r="S4729" s="53"/>
      <c r="T4729" s="53">
        <v>104052.04</v>
      </c>
      <c r="U4729" s="53"/>
      <c r="V4729" s="53">
        <v>7188.88</v>
      </c>
      <c r="W4729" s="53"/>
      <c r="X4729" s="3">
        <v>88</v>
      </c>
      <c r="Y4729" s="3">
        <v>40</v>
      </c>
      <c r="Z4729" s="10">
        <v>34709</v>
      </c>
      <c r="AA4729" s="3">
        <v>1995</v>
      </c>
      <c r="AB4729" s="3">
        <v>40</v>
      </c>
      <c r="AC4729" s="52" t="s">
        <v>9882</v>
      </c>
      <c r="AD4729" s="52"/>
      <c r="AE4729" s="52"/>
      <c r="AF4729" s="52" t="s">
        <v>9883</v>
      </c>
      <c r="AG4729" s="52"/>
      <c r="AH4729" s="52"/>
      <c r="AI4729" s="52"/>
      <c r="AJ4729" s="52"/>
      <c r="AK4729" s="52"/>
      <c r="AL4729" s="6">
        <v>297969</v>
      </c>
    </row>
    <row r="4730" spans="1:38">
      <c r="A4730" s="52" t="s">
        <v>9884</v>
      </c>
      <c r="B4730" s="52"/>
      <c r="C4730" s="52"/>
      <c r="D4730" s="52"/>
      <c r="E4730" s="52"/>
      <c r="F4730" s="52"/>
      <c r="G4730" s="52"/>
      <c r="H4730" s="52"/>
      <c r="I4730" s="52"/>
      <c r="J4730" s="52"/>
      <c r="K4730" s="52"/>
      <c r="L4730" s="52"/>
      <c r="M4730" s="53">
        <v>26795.71</v>
      </c>
      <c r="N4730" s="53"/>
      <c r="O4730" s="53"/>
      <c r="P4730" s="53"/>
      <c r="Q4730" s="53"/>
      <c r="R4730" s="53"/>
      <c r="S4730" s="53"/>
      <c r="T4730" s="53">
        <v>13865.18</v>
      </c>
      <c r="U4730" s="53"/>
      <c r="V4730" s="54">
        <v>680.45</v>
      </c>
      <c r="W4730" s="54"/>
      <c r="X4730" s="3">
        <v>88</v>
      </c>
      <c r="Y4730" s="3">
        <v>40</v>
      </c>
      <c r="Z4730" s="10">
        <v>32518</v>
      </c>
      <c r="AA4730" s="3">
        <v>1989</v>
      </c>
      <c r="AB4730" s="3">
        <v>40</v>
      </c>
      <c r="AC4730" s="52" t="s">
        <v>9885</v>
      </c>
      <c r="AD4730" s="52"/>
      <c r="AE4730" s="52"/>
      <c r="AF4730" s="52" t="s">
        <v>9886</v>
      </c>
      <c r="AG4730" s="52"/>
      <c r="AH4730" s="52"/>
      <c r="AI4730" s="52"/>
      <c r="AJ4730" s="52"/>
      <c r="AK4730" s="52"/>
      <c r="AL4730" s="6">
        <v>25444</v>
      </c>
    </row>
    <row r="4731" spans="1:38">
      <c r="A4731" s="52" t="s">
        <v>9887</v>
      </c>
      <c r="B4731" s="52"/>
      <c r="C4731" s="52"/>
      <c r="D4731" s="52"/>
      <c r="E4731" s="52"/>
      <c r="F4731" s="52"/>
      <c r="G4731" s="52"/>
      <c r="H4731" s="52"/>
      <c r="I4731" s="52"/>
      <c r="J4731" s="52"/>
      <c r="K4731" s="52"/>
      <c r="L4731" s="52"/>
      <c r="M4731" s="53">
        <v>1112448.51</v>
      </c>
      <c r="N4731" s="53"/>
      <c r="O4731" s="53"/>
      <c r="P4731" s="53"/>
      <c r="Q4731" s="53"/>
      <c r="R4731" s="53"/>
      <c r="S4731" s="53"/>
      <c r="T4731" s="53">
        <v>575631.39</v>
      </c>
      <c r="U4731" s="53"/>
      <c r="V4731" s="53">
        <v>28249.45</v>
      </c>
      <c r="W4731" s="53"/>
      <c r="X4731" s="3">
        <v>88</v>
      </c>
      <c r="Y4731" s="3">
        <v>40</v>
      </c>
      <c r="Z4731" s="10">
        <v>32518</v>
      </c>
      <c r="AA4731" s="3">
        <v>1989</v>
      </c>
      <c r="AB4731" s="3">
        <v>40</v>
      </c>
      <c r="AC4731" s="52" t="s">
        <v>9888</v>
      </c>
      <c r="AD4731" s="52"/>
      <c r="AE4731" s="52"/>
      <c r="AF4731" s="52" t="s">
        <v>9889</v>
      </c>
      <c r="AG4731" s="52"/>
      <c r="AH4731" s="52"/>
      <c r="AI4731" s="52"/>
      <c r="AJ4731" s="52"/>
      <c r="AK4731" s="52"/>
      <c r="AL4731" s="6">
        <v>1056321</v>
      </c>
    </row>
    <row r="4732" spans="1:38">
      <c r="A4732" s="52" t="s">
        <v>9890</v>
      </c>
      <c r="B4732" s="52"/>
      <c r="C4732" s="52"/>
      <c r="D4732" s="52"/>
      <c r="E4732" s="52"/>
      <c r="F4732" s="52"/>
      <c r="G4732" s="52"/>
      <c r="H4732" s="52"/>
      <c r="I4732" s="52"/>
      <c r="J4732" s="52"/>
      <c r="K4732" s="52"/>
      <c r="L4732" s="52"/>
      <c r="M4732" s="53">
        <v>83309.27</v>
      </c>
      <c r="N4732" s="53"/>
      <c r="O4732" s="53"/>
      <c r="P4732" s="53"/>
      <c r="Q4732" s="53"/>
      <c r="R4732" s="53"/>
      <c r="S4732" s="53"/>
      <c r="T4732" s="53">
        <v>43107.94</v>
      </c>
      <c r="U4732" s="53"/>
      <c r="V4732" s="53">
        <v>2115.5700000000002</v>
      </c>
      <c r="W4732" s="53"/>
      <c r="X4732" s="3">
        <v>88</v>
      </c>
      <c r="Y4732" s="3">
        <v>40</v>
      </c>
      <c r="Z4732" s="10">
        <v>32518</v>
      </c>
      <c r="AA4732" s="3">
        <v>1989</v>
      </c>
      <c r="AB4732" s="3">
        <v>40</v>
      </c>
      <c r="AC4732" s="52" t="s">
        <v>9891</v>
      </c>
      <c r="AD4732" s="52"/>
      <c r="AE4732" s="52"/>
      <c r="AF4732" s="52" t="s">
        <v>9892</v>
      </c>
      <c r="AG4732" s="52"/>
      <c r="AH4732" s="52"/>
      <c r="AI4732" s="52"/>
      <c r="AJ4732" s="52"/>
      <c r="AK4732" s="52"/>
      <c r="AL4732" s="6">
        <v>79106</v>
      </c>
    </row>
    <row r="4733" spans="1:38">
      <c r="A4733" s="52" t="s">
        <v>9893</v>
      </c>
      <c r="B4733" s="52"/>
      <c r="C4733" s="52"/>
      <c r="D4733" s="52"/>
      <c r="E4733" s="52"/>
      <c r="F4733" s="52"/>
      <c r="G4733" s="52"/>
      <c r="H4733" s="52"/>
      <c r="I4733" s="52"/>
      <c r="J4733" s="52"/>
      <c r="K4733" s="52"/>
      <c r="L4733" s="52"/>
      <c r="M4733" s="53">
        <v>1715018.88</v>
      </c>
      <c r="N4733" s="53"/>
      <c r="O4733" s="53"/>
      <c r="P4733" s="53"/>
      <c r="Q4733" s="53"/>
      <c r="R4733" s="53"/>
      <c r="S4733" s="53"/>
      <c r="T4733" s="53">
        <v>887428.77</v>
      </c>
      <c r="U4733" s="53"/>
      <c r="V4733" s="53">
        <v>43551.09</v>
      </c>
      <c r="W4733" s="53"/>
      <c r="X4733" s="3">
        <v>88</v>
      </c>
      <c r="Y4733" s="3">
        <v>40</v>
      </c>
      <c r="Z4733" s="10">
        <v>32518</v>
      </c>
      <c r="AA4733" s="3">
        <v>1989</v>
      </c>
      <c r="AB4733" s="3">
        <v>40</v>
      </c>
      <c r="AC4733" s="52" t="s">
        <v>9894</v>
      </c>
      <c r="AD4733" s="52"/>
      <c r="AE4733" s="52"/>
      <c r="AF4733" s="52" t="s">
        <v>9895</v>
      </c>
      <c r="AG4733" s="52"/>
      <c r="AH4733" s="52"/>
      <c r="AI4733" s="52"/>
      <c r="AJ4733" s="52"/>
      <c r="AK4733" s="52"/>
      <c r="AL4733" s="6">
        <v>1628489</v>
      </c>
    </row>
    <row r="4734" spans="1:38">
      <c r="A4734" s="52" t="s">
        <v>9896</v>
      </c>
      <c r="B4734" s="52"/>
      <c r="C4734" s="52"/>
      <c r="D4734" s="52"/>
      <c r="E4734" s="52"/>
      <c r="F4734" s="52"/>
      <c r="G4734" s="52"/>
      <c r="H4734" s="52"/>
      <c r="I4734" s="52"/>
      <c r="J4734" s="52"/>
      <c r="K4734" s="52"/>
      <c r="L4734" s="52"/>
      <c r="M4734" s="53">
        <v>1052216.28</v>
      </c>
      <c r="N4734" s="53"/>
      <c r="O4734" s="53"/>
      <c r="P4734" s="53"/>
      <c r="Q4734" s="53"/>
      <c r="R4734" s="53"/>
      <c r="S4734" s="53"/>
      <c r="T4734" s="53">
        <v>544464.53</v>
      </c>
      <c r="U4734" s="53"/>
      <c r="V4734" s="53">
        <v>26719.91</v>
      </c>
      <c r="W4734" s="53"/>
      <c r="X4734" s="3">
        <v>88</v>
      </c>
      <c r="Y4734" s="3">
        <v>40</v>
      </c>
      <c r="Z4734" s="10">
        <v>32518</v>
      </c>
      <c r="AA4734" s="3">
        <v>1989</v>
      </c>
      <c r="AB4734" s="3">
        <v>40</v>
      </c>
      <c r="AC4734" s="52" t="s">
        <v>9897</v>
      </c>
      <c r="AD4734" s="52"/>
      <c r="AE4734" s="52"/>
      <c r="AF4734" s="52" t="s">
        <v>9898</v>
      </c>
      <c r="AG4734" s="52"/>
      <c r="AH4734" s="52"/>
      <c r="AI4734" s="52"/>
      <c r="AJ4734" s="52"/>
      <c r="AK4734" s="52"/>
      <c r="AL4734" s="6">
        <v>999127</v>
      </c>
    </row>
    <row r="4735" spans="1:38">
      <c r="A4735" s="52" t="s">
        <v>9899</v>
      </c>
      <c r="B4735" s="52"/>
      <c r="C4735" s="52"/>
      <c r="D4735" s="52"/>
      <c r="E4735" s="52"/>
      <c r="F4735" s="52"/>
      <c r="G4735" s="52"/>
      <c r="H4735" s="52"/>
      <c r="I4735" s="52"/>
      <c r="J4735" s="52"/>
      <c r="K4735" s="52"/>
      <c r="L4735" s="52"/>
      <c r="M4735" s="53">
        <v>268432.95</v>
      </c>
      <c r="N4735" s="53"/>
      <c r="O4735" s="53"/>
      <c r="P4735" s="53"/>
      <c r="Q4735" s="53"/>
      <c r="R4735" s="53"/>
      <c r="S4735" s="53"/>
      <c r="T4735" s="53">
        <v>138899.37</v>
      </c>
      <c r="U4735" s="53"/>
      <c r="V4735" s="53">
        <v>6816.58</v>
      </c>
      <c r="W4735" s="53"/>
      <c r="X4735" s="3">
        <v>88</v>
      </c>
      <c r="Y4735" s="3">
        <v>40</v>
      </c>
      <c r="Z4735" s="10">
        <v>32518</v>
      </c>
      <c r="AA4735" s="3">
        <v>1989</v>
      </c>
      <c r="AB4735" s="3">
        <v>40</v>
      </c>
      <c r="AC4735" s="52" t="s">
        <v>9900</v>
      </c>
      <c r="AD4735" s="52"/>
      <c r="AE4735" s="52"/>
      <c r="AF4735" s="52" t="s">
        <v>9901</v>
      </c>
      <c r="AG4735" s="52"/>
      <c r="AH4735" s="52"/>
      <c r="AI4735" s="52"/>
      <c r="AJ4735" s="52"/>
      <c r="AK4735" s="52"/>
      <c r="AL4735" s="6">
        <v>254889</v>
      </c>
    </row>
    <row r="4736" spans="1:38">
      <c r="A4736" s="52" t="s">
        <v>9902</v>
      </c>
      <c r="B4736" s="52"/>
      <c r="C4736" s="52"/>
      <c r="D4736" s="52"/>
      <c r="E4736" s="52"/>
      <c r="F4736" s="52"/>
      <c r="G4736" s="52"/>
      <c r="H4736" s="52"/>
      <c r="I4736" s="52"/>
      <c r="J4736" s="52"/>
      <c r="K4736" s="52"/>
      <c r="L4736" s="52"/>
      <c r="M4736" s="53">
        <v>1533252</v>
      </c>
      <c r="N4736" s="53"/>
      <c r="O4736" s="53"/>
      <c r="P4736" s="53"/>
      <c r="Q4736" s="53"/>
      <c r="R4736" s="53"/>
      <c r="S4736" s="53"/>
      <c r="T4736" s="53">
        <v>617344.19999999995</v>
      </c>
      <c r="U4736" s="53"/>
      <c r="V4736" s="53">
        <v>38158.49</v>
      </c>
      <c r="W4736" s="53"/>
      <c r="X4736" s="3">
        <v>88</v>
      </c>
      <c r="Y4736" s="3">
        <v>40</v>
      </c>
      <c r="Z4736" s="10">
        <v>34344</v>
      </c>
      <c r="AA4736" s="3">
        <v>1994</v>
      </c>
      <c r="AB4736" s="3">
        <v>40</v>
      </c>
      <c r="AC4736" s="52" t="s">
        <v>9903</v>
      </c>
      <c r="AD4736" s="52"/>
      <c r="AE4736" s="52"/>
      <c r="AF4736" s="52" t="s">
        <v>9904</v>
      </c>
      <c r="AG4736" s="52"/>
      <c r="AH4736" s="52"/>
      <c r="AI4736" s="52"/>
      <c r="AJ4736" s="52"/>
      <c r="AK4736" s="52"/>
      <c r="AL4736" s="6">
        <v>1536197</v>
      </c>
    </row>
    <row r="4737" spans="1:38">
      <c r="A4737" s="52" t="s">
        <v>9905</v>
      </c>
      <c r="B4737" s="52"/>
      <c r="C4737" s="52"/>
      <c r="D4737" s="52"/>
      <c r="E4737" s="52"/>
      <c r="F4737" s="52"/>
      <c r="G4737" s="52"/>
      <c r="H4737" s="52"/>
      <c r="I4737" s="52"/>
      <c r="J4737" s="52"/>
      <c r="K4737" s="52"/>
      <c r="L4737" s="52"/>
      <c r="M4737" s="55">
        <v>344</v>
      </c>
      <c r="N4737" s="55"/>
      <c r="O4737" s="55"/>
      <c r="P4737" s="55"/>
      <c r="Q4737" s="55"/>
      <c r="R4737" s="55"/>
      <c r="S4737" s="55"/>
      <c r="T4737" s="54">
        <v>344</v>
      </c>
      <c r="U4737" s="54"/>
      <c r="V4737" s="54">
        <v>0</v>
      </c>
      <c r="W4737" s="54"/>
      <c r="X4737" s="3">
        <v>88</v>
      </c>
      <c r="Y4737" s="3">
        <v>40</v>
      </c>
      <c r="Z4737" s="5">
        <v>24474</v>
      </c>
      <c r="AA4737" s="3">
        <v>1967</v>
      </c>
      <c r="AB4737" s="3">
        <v>40</v>
      </c>
      <c r="AC4737" s="52" t="s">
        <v>9906</v>
      </c>
      <c r="AD4737" s="52"/>
      <c r="AE4737" s="52"/>
      <c r="AF4737" s="52" t="s">
        <v>2097</v>
      </c>
      <c r="AG4737" s="52"/>
      <c r="AH4737" s="52"/>
      <c r="AI4737" s="52"/>
      <c r="AJ4737" s="52"/>
      <c r="AK4737" s="52"/>
      <c r="AL4737" s="9">
        <v>0</v>
      </c>
    </row>
    <row r="4738" spans="1:38">
      <c r="A4738" s="52" t="s">
        <v>9907</v>
      </c>
      <c r="B4738" s="52"/>
      <c r="C4738" s="52"/>
      <c r="D4738" s="52"/>
      <c r="E4738" s="52"/>
      <c r="F4738" s="52"/>
      <c r="G4738" s="52"/>
      <c r="H4738" s="52"/>
      <c r="I4738" s="52"/>
      <c r="J4738" s="52"/>
      <c r="K4738" s="52"/>
      <c r="L4738" s="52"/>
      <c r="M4738" s="53">
        <v>1378.37</v>
      </c>
      <c r="N4738" s="53"/>
      <c r="O4738" s="53"/>
      <c r="P4738" s="53"/>
      <c r="Q4738" s="53"/>
      <c r="R4738" s="53"/>
      <c r="S4738" s="53"/>
      <c r="T4738" s="53">
        <v>1052.55</v>
      </c>
      <c r="U4738" s="53"/>
      <c r="V4738" s="54">
        <v>35.19</v>
      </c>
      <c r="W4738" s="54"/>
      <c r="X4738" s="3">
        <v>88</v>
      </c>
      <c r="Y4738" s="3">
        <v>40</v>
      </c>
      <c r="Z4738" s="5">
        <v>29221</v>
      </c>
      <c r="AA4738" s="3">
        <v>1980</v>
      </c>
      <c r="AB4738" s="3">
        <v>40</v>
      </c>
      <c r="AC4738" s="52" t="s">
        <v>9908</v>
      </c>
      <c r="AD4738" s="52"/>
      <c r="AE4738" s="52"/>
      <c r="AF4738" s="52" t="s">
        <v>9909</v>
      </c>
      <c r="AG4738" s="52"/>
      <c r="AH4738" s="52"/>
      <c r="AI4738" s="52"/>
      <c r="AJ4738" s="52"/>
      <c r="AK4738" s="52"/>
      <c r="AL4738" s="11">
        <v>875</v>
      </c>
    </row>
    <row r="4739" spans="1:38">
      <c r="A4739" s="52" t="s">
        <v>9910</v>
      </c>
      <c r="B4739" s="52"/>
      <c r="C4739" s="52"/>
      <c r="D4739" s="52"/>
      <c r="E4739" s="52"/>
      <c r="F4739" s="52"/>
      <c r="G4739" s="52"/>
      <c r="H4739" s="52"/>
      <c r="I4739" s="52"/>
      <c r="J4739" s="52"/>
      <c r="K4739" s="52"/>
      <c r="L4739" s="52"/>
      <c r="M4739" s="53">
        <v>3761.72</v>
      </c>
      <c r="N4739" s="53"/>
      <c r="O4739" s="53"/>
      <c r="P4739" s="53"/>
      <c r="Q4739" s="53"/>
      <c r="R4739" s="53"/>
      <c r="S4739" s="53"/>
      <c r="T4739" s="53">
        <v>3761.72</v>
      </c>
      <c r="U4739" s="53"/>
      <c r="V4739" s="54">
        <v>0</v>
      </c>
      <c r="W4739" s="54"/>
      <c r="X4739" s="3">
        <v>88</v>
      </c>
      <c r="Y4739" s="3">
        <v>40</v>
      </c>
      <c r="Z4739" s="5">
        <v>24474</v>
      </c>
      <c r="AA4739" s="3">
        <v>1967</v>
      </c>
      <c r="AB4739" s="3">
        <v>40</v>
      </c>
      <c r="AC4739" s="52" t="s">
        <v>9911</v>
      </c>
      <c r="AD4739" s="52"/>
      <c r="AE4739" s="52"/>
      <c r="AF4739" s="52" t="s">
        <v>2097</v>
      </c>
      <c r="AG4739" s="52"/>
      <c r="AH4739" s="52"/>
      <c r="AI4739" s="52"/>
      <c r="AJ4739" s="52"/>
      <c r="AK4739" s="52"/>
      <c r="AL4739" s="9">
        <v>0</v>
      </c>
    </row>
    <row r="4740" spans="1:38">
      <c r="A4740" s="52" t="s">
        <v>9912</v>
      </c>
      <c r="B4740" s="52"/>
      <c r="C4740" s="52"/>
      <c r="D4740" s="52"/>
      <c r="E4740" s="52"/>
      <c r="F4740" s="52"/>
      <c r="G4740" s="52"/>
      <c r="H4740" s="52"/>
      <c r="I4740" s="52"/>
      <c r="J4740" s="52"/>
      <c r="K4740" s="52"/>
      <c r="L4740" s="52"/>
      <c r="M4740" s="53">
        <v>1206.18</v>
      </c>
      <c r="N4740" s="53"/>
      <c r="O4740" s="53"/>
      <c r="P4740" s="53"/>
      <c r="Q4740" s="53"/>
      <c r="R4740" s="53"/>
      <c r="S4740" s="53"/>
      <c r="T4740" s="53">
        <v>1206.18</v>
      </c>
      <c r="U4740" s="53"/>
      <c r="V4740" s="54">
        <v>0</v>
      </c>
      <c r="W4740" s="54"/>
      <c r="X4740" s="3">
        <v>88</v>
      </c>
      <c r="Y4740" s="3">
        <v>40</v>
      </c>
      <c r="Z4740" s="5">
        <v>24474</v>
      </c>
      <c r="AA4740" s="3">
        <v>1967</v>
      </c>
      <c r="AB4740" s="3">
        <v>40</v>
      </c>
      <c r="AC4740" s="52" t="s">
        <v>9913</v>
      </c>
      <c r="AD4740" s="52"/>
      <c r="AE4740" s="52"/>
      <c r="AF4740" s="52" t="s">
        <v>2097</v>
      </c>
      <c r="AG4740" s="52"/>
      <c r="AH4740" s="52"/>
      <c r="AI4740" s="52"/>
      <c r="AJ4740" s="52"/>
      <c r="AK4740" s="52"/>
      <c r="AL4740" s="9">
        <v>0</v>
      </c>
    </row>
    <row r="4741" spans="1:38">
      <c r="A4741" s="52" t="s">
        <v>9914</v>
      </c>
      <c r="B4741" s="52"/>
      <c r="C4741" s="52"/>
      <c r="D4741" s="52"/>
      <c r="E4741" s="52"/>
      <c r="F4741" s="52"/>
      <c r="G4741" s="52"/>
      <c r="H4741" s="52"/>
      <c r="I4741" s="52"/>
      <c r="J4741" s="52"/>
      <c r="K4741" s="52"/>
      <c r="L4741" s="52"/>
      <c r="M4741" s="55">
        <v>101.8</v>
      </c>
      <c r="N4741" s="55"/>
      <c r="O4741" s="55"/>
      <c r="P4741" s="55"/>
      <c r="Q4741" s="55"/>
      <c r="R4741" s="55"/>
      <c r="S4741" s="55"/>
      <c r="T4741" s="54">
        <v>101.8</v>
      </c>
      <c r="U4741" s="54"/>
      <c r="V4741" s="54">
        <v>0</v>
      </c>
      <c r="W4741" s="54"/>
      <c r="X4741" s="3">
        <v>88</v>
      </c>
      <c r="Y4741" s="3">
        <v>40</v>
      </c>
      <c r="Z4741" s="5">
        <v>24474</v>
      </c>
      <c r="AA4741" s="3">
        <v>1967</v>
      </c>
      <c r="AB4741" s="3">
        <v>40</v>
      </c>
      <c r="AC4741" s="52" t="s">
        <v>9915</v>
      </c>
      <c r="AD4741" s="52"/>
      <c r="AE4741" s="52"/>
      <c r="AF4741" s="52" t="s">
        <v>2097</v>
      </c>
      <c r="AG4741" s="52"/>
      <c r="AH4741" s="52"/>
      <c r="AI4741" s="52"/>
      <c r="AJ4741" s="52"/>
      <c r="AK4741" s="52"/>
      <c r="AL4741" s="9">
        <v>0</v>
      </c>
    </row>
    <row r="4742" spans="1:38">
      <c r="A4742" s="52" t="s">
        <v>9916</v>
      </c>
      <c r="B4742" s="52"/>
      <c r="C4742" s="52"/>
      <c r="D4742" s="52"/>
      <c r="E4742" s="52"/>
      <c r="F4742" s="52"/>
      <c r="G4742" s="52"/>
      <c r="H4742" s="52"/>
      <c r="I4742" s="52"/>
      <c r="J4742" s="52"/>
      <c r="K4742" s="52"/>
      <c r="L4742" s="52"/>
      <c r="M4742" s="55">
        <v>7.92</v>
      </c>
      <c r="N4742" s="55"/>
      <c r="O4742" s="55"/>
      <c r="P4742" s="55"/>
      <c r="Q4742" s="55"/>
      <c r="R4742" s="55"/>
      <c r="S4742" s="55"/>
      <c r="T4742" s="54">
        <v>7.92</v>
      </c>
      <c r="U4742" s="54"/>
      <c r="V4742" s="54">
        <v>0</v>
      </c>
      <c r="W4742" s="54"/>
      <c r="X4742" s="3">
        <v>88</v>
      </c>
      <c r="Y4742" s="3">
        <v>40</v>
      </c>
      <c r="Z4742" s="5">
        <v>24474</v>
      </c>
      <c r="AA4742" s="3">
        <v>1967</v>
      </c>
      <c r="AB4742" s="3">
        <v>40</v>
      </c>
      <c r="AC4742" s="52" t="s">
        <v>9917</v>
      </c>
      <c r="AD4742" s="52"/>
      <c r="AE4742" s="52"/>
      <c r="AF4742" s="52" t="s">
        <v>2097</v>
      </c>
      <c r="AG4742" s="52"/>
      <c r="AH4742" s="52"/>
      <c r="AI4742" s="52"/>
      <c r="AJ4742" s="52"/>
      <c r="AK4742" s="52"/>
      <c r="AL4742" s="9">
        <v>0</v>
      </c>
    </row>
    <row r="4743" spans="1:38">
      <c r="A4743" s="52" t="s">
        <v>9918</v>
      </c>
      <c r="B4743" s="52"/>
      <c r="C4743" s="52"/>
      <c r="D4743" s="52"/>
      <c r="E4743" s="52"/>
      <c r="F4743" s="52"/>
      <c r="G4743" s="52"/>
      <c r="H4743" s="52"/>
      <c r="I4743" s="52"/>
      <c r="J4743" s="52"/>
      <c r="K4743" s="52"/>
      <c r="L4743" s="52"/>
      <c r="M4743" s="55">
        <v>290.06</v>
      </c>
      <c r="N4743" s="55"/>
      <c r="O4743" s="55"/>
      <c r="P4743" s="55"/>
      <c r="Q4743" s="55"/>
      <c r="R4743" s="55"/>
      <c r="S4743" s="55"/>
      <c r="T4743" s="54">
        <v>290.06</v>
      </c>
      <c r="U4743" s="54"/>
      <c r="V4743" s="54">
        <v>0</v>
      </c>
      <c r="W4743" s="54"/>
      <c r="X4743" s="3">
        <v>88</v>
      </c>
      <c r="Y4743" s="3">
        <v>40</v>
      </c>
      <c r="Z4743" s="5">
        <v>24474</v>
      </c>
      <c r="AA4743" s="3">
        <v>1967</v>
      </c>
      <c r="AB4743" s="3">
        <v>40</v>
      </c>
      <c r="AC4743" s="52" t="s">
        <v>9856</v>
      </c>
      <c r="AD4743" s="52"/>
      <c r="AE4743" s="52"/>
      <c r="AF4743" s="52" t="s">
        <v>2097</v>
      </c>
      <c r="AG4743" s="52"/>
      <c r="AH4743" s="52"/>
      <c r="AI4743" s="52"/>
      <c r="AJ4743" s="52"/>
      <c r="AK4743" s="52"/>
      <c r="AL4743" s="9">
        <v>0</v>
      </c>
    </row>
    <row r="4744" spans="1:38">
      <c r="A4744" s="52" t="s">
        <v>9919</v>
      </c>
      <c r="B4744" s="52"/>
      <c r="C4744" s="52"/>
      <c r="D4744" s="52"/>
      <c r="E4744" s="52"/>
      <c r="F4744" s="52"/>
      <c r="G4744" s="52"/>
      <c r="H4744" s="52"/>
      <c r="I4744" s="52"/>
      <c r="J4744" s="52"/>
      <c r="K4744" s="52"/>
      <c r="L4744" s="52"/>
      <c r="M4744" s="53">
        <v>274769.21000000002</v>
      </c>
      <c r="N4744" s="53"/>
      <c r="O4744" s="53"/>
      <c r="P4744" s="53"/>
      <c r="Q4744" s="53"/>
      <c r="R4744" s="53"/>
      <c r="S4744" s="53"/>
      <c r="T4744" s="53">
        <v>93720.19</v>
      </c>
      <c r="U4744" s="53"/>
      <c r="V4744" s="53">
        <v>6962.53</v>
      </c>
      <c r="W4744" s="53"/>
      <c r="X4744" s="3">
        <v>88</v>
      </c>
      <c r="Y4744" s="3">
        <v>40</v>
      </c>
      <c r="Z4744" s="10">
        <v>35074</v>
      </c>
      <c r="AA4744" s="3">
        <v>1996</v>
      </c>
      <c r="AB4744" s="3">
        <v>40</v>
      </c>
      <c r="AC4744" s="52" t="s">
        <v>9920</v>
      </c>
      <c r="AD4744" s="52"/>
      <c r="AE4744" s="52"/>
      <c r="AF4744" s="52" t="s">
        <v>9921</v>
      </c>
      <c r="AG4744" s="52"/>
      <c r="AH4744" s="52"/>
      <c r="AI4744" s="52"/>
      <c r="AJ4744" s="52"/>
      <c r="AK4744" s="52"/>
      <c r="AL4744" s="6">
        <v>292076</v>
      </c>
    </row>
    <row r="4745" spans="1:38">
      <c r="A4745" s="52" t="s">
        <v>9922</v>
      </c>
      <c r="B4745" s="52"/>
      <c r="C4745" s="52"/>
      <c r="D4745" s="52"/>
      <c r="E4745" s="52"/>
      <c r="F4745" s="52"/>
      <c r="G4745" s="52"/>
      <c r="H4745" s="52"/>
      <c r="I4745" s="52"/>
      <c r="J4745" s="52"/>
      <c r="K4745" s="52"/>
      <c r="L4745" s="52"/>
      <c r="M4745" s="53">
        <v>19916.73</v>
      </c>
      <c r="N4745" s="53"/>
      <c r="O4745" s="53"/>
      <c r="P4745" s="53"/>
      <c r="Q4745" s="53"/>
      <c r="R4745" s="53"/>
      <c r="S4745" s="53"/>
      <c r="T4745" s="53">
        <v>3207.87</v>
      </c>
      <c r="U4745" s="53"/>
      <c r="V4745" s="54">
        <v>491.37</v>
      </c>
      <c r="W4745" s="54"/>
      <c r="X4745" s="3">
        <v>88</v>
      </c>
      <c r="Y4745" s="3">
        <v>40</v>
      </c>
      <c r="Z4745" s="10">
        <v>37996</v>
      </c>
      <c r="AA4745" s="3">
        <v>2004</v>
      </c>
      <c r="AB4745" s="3">
        <v>40</v>
      </c>
      <c r="AC4745" s="52" t="s">
        <v>9923</v>
      </c>
      <c r="AD4745" s="52"/>
      <c r="AE4745" s="52"/>
      <c r="AF4745" s="52" t="s">
        <v>9924</v>
      </c>
      <c r="AG4745" s="52"/>
      <c r="AH4745" s="52"/>
      <c r="AI4745" s="52"/>
      <c r="AJ4745" s="52"/>
      <c r="AK4745" s="52"/>
      <c r="AL4745" s="6">
        <v>21300</v>
      </c>
    </row>
    <row r="4746" spans="1:38">
      <c r="A4746" s="52" t="s">
        <v>9925</v>
      </c>
      <c r="B4746" s="52"/>
      <c r="C4746" s="52"/>
      <c r="D4746" s="52"/>
      <c r="E4746" s="52"/>
      <c r="F4746" s="52"/>
      <c r="G4746" s="52"/>
      <c r="H4746" s="52"/>
      <c r="I4746" s="52"/>
      <c r="J4746" s="52"/>
      <c r="K4746" s="52"/>
      <c r="L4746" s="52"/>
      <c r="M4746" s="53">
        <v>409907.45</v>
      </c>
      <c r="N4746" s="53"/>
      <c r="O4746" s="53"/>
      <c r="P4746" s="53"/>
      <c r="Q4746" s="53"/>
      <c r="R4746" s="53"/>
      <c r="S4746" s="53"/>
      <c r="T4746" s="53">
        <v>150333.19</v>
      </c>
      <c r="U4746" s="53"/>
      <c r="V4746" s="53">
        <v>9982.2800000000007</v>
      </c>
      <c r="W4746" s="53"/>
      <c r="X4746" s="3">
        <v>88</v>
      </c>
      <c r="Y4746" s="3">
        <v>40</v>
      </c>
      <c r="Z4746" s="10">
        <v>35074</v>
      </c>
      <c r="AA4746" s="3">
        <v>1996</v>
      </c>
      <c r="AB4746" s="3">
        <v>40</v>
      </c>
      <c r="AC4746" s="52" t="s">
        <v>9926</v>
      </c>
      <c r="AD4746" s="52"/>
      <c r="AE4746" s="52"/>
      <c r="AF4746" s="52" t="s">
        <v>9927</v>
      </c>
      <c r="AG4746" s="52"/>
      <c r="AH4746" s="52"/>
      <c r="AI4746" s="52"/>
      <c r="AJ4746" s="52"/>
      <c r="AK4746" s="52"/>
      <c r="AL4746" s="6">
        <v>418757</v>
      </c>
    </row>
    <row r="4747" spans="1:38">
      <c r="A4747" s="52" t="s">
        <v>9928</v>
      </c>
      <c r="B4747" s="52"/>
      <c r="C4747" s="52"/>
      <c r="D4747" s="52"/>
      <c r="E4747" s="52"/>
      <c r="F4747" s="52"/>
      <c r="G4747" s="52"/>
      <c r="H4747" s="52"/>
      <c r="I4747" s="52"/>
      <c r="J4747" s="52"/>
      <c r="K4747" s="52"/>
      <c r="L4747" s="52"/>
      <c r="M4747" s="53">
        <v>29712.27</v>
      </c>
      <c r="N4747" s="53"/>
      <c r="O4747" s="53"/>
      <c r="P4747" s="53"/>
      <c r="Q4747" s="53"/>
      <c r="R4747" s="53"/>
      <c r="S4747" s="53"/>
      <c r="T4747" s="53">
        <v>4785.6000000000004</v>
      </c>
      <c r="U4747" s="53"/>
      <c r="V4747" s="54">
        <v>733.05</v>
      </c>
      <c r="W4747" s="54"/>
      <c r="X4747" s="3">
        <v>88</v>
      </c>
      <c r="Y4747" s="3">
        <v>40</v>
      </c>
      <c r="Z4747" s="10">
        <v>37996</v>
      </c>
      <c r="AA4747" s="3">
        <v>2004</v>
      </c>
      <c r="AB4747" s="3">
        <v>40</v>
      </c>
      <c r="AC4747" s="52" t="s">
        <v>9929</v>
      </c>
      <c r="AD4747" s="52"/>
      <c r="AE4747" s="52"/>
      <c r="AF4747" s="52" t="s">
        <v>9930</v>
      </c>
      <c r="AG4747" s="52"/>
      <c r="AH4747" s="52"/>
      <c r="AI4747" s="52"/>
      <c r="AJ4747" s="52"/>
      <c r="AK4747" s="52"/>
      <c r="AL4747" s="6">
        <v>31776</v>
      </c>
    </row>
    <row r="4748" spans="1:38">
      <c r="A4748" s="52" t="s">
        <v>9931</v>
      </c>
      <c r="B4748" s="52"/>
      <c r="C4748" s="52"/>
      <c r="D4748" s="52"/>
      <c r="E4748" s="52"/>
      <c r="F4748" s="52"/>
      <c r="G4748" s="52"/>
      <c r="H4748" s="52"/>
      <c r="I4748" s="52"/>
      <c r="J4748" s="52"/>
      <c r="K4748" s="52"/>
      <c r="L4748" s="52"/>
      <c r="M4748" s="53">
        <v>11282.34</v>
      </c>
      <c r="N4748" s="53"/>
      <c r="O4748" s="53"/>
      <c r="P4748" s="53"/>
      <c r="Q4748" s="53"/>
      <c r="R4748" s="53"/>
      <c r="S4748" s="53"/>
      <c r="T4748" s="53">
        <v>2045.55</v>
      </c>
      <c r="U4748" s="53"/>
      <c r="V4748" s="54">
        <v>282.08</v>
      </c>
      <c r="W4748" s="54"/>
      <c r="X4748" s="3">
        <v>88</v>
      </c>
      <c r="Y4748" s="3">
        <v>40</v>
      </c>
      <c r="Z4748" s="8">
        <v>37802</v>
      </c>
      <c r="AA4748" s="3">
        <v>2003</v>
      </c>
      <c r="AB4748" s="3">
        <v>40</v>
      </c>
      <c r="AC4748" s="52" t="s">
        <v>9932</v>
      </c>
      <c r="AD4748" s="52"/>
      <c r="AE4748" s="52"/>
      <c r="AF4748" s="52" t="s">
        <v>9933</v>
      </c>
      <c r="AG4748" s="52"/>
      <c r="AH4748" s="52"/>
      <c r="AI4748" s="52"/>
      <c r="AJ4748" s="52"/>
      <c r="AK4748" s="52"/>
      <c r="AL4748" s="6">
        <v>12514</v>
      </c>
    </row>
    <row r="4749" spans="1:38">
      <c r="A4749" s="52" t="s">
        <v>9934</v>
      </c>
      <c r="B4749" s="52"/>
      <c r="C4749" s="52"/>
      <c r="D4749" s="52"/>
      <c r="E4749" s="52"/>
      <c r="F4749" s="52"/>
      <c r="G4749" s="52"/>
      <c r="H4749" s="52"/>
      <c r="I4749" s="52"/>
      <c r="J4749" s="52"/>
      <c r="K4749" s="52"/>
      <c r="L4749" s="52"/>
      <c r="M4749" s="53">
        <v>2158340.59</v>
      </c>
      <c r="N4749" s="53"/>
      <c r="O4749" s="53"/>
      <c r="P4749" s="53"/>
      <c r="Q4749" s="53"/>
      <c r="R4749" s="53"/>
      <c r="S4749" s="53"/>
      <c r="T4749" s="53">
        <v>359427.71</v>
      </c>
      <c r="U4749" s="53"/>
      <c r="V4749" s="53">
        <v>54139.42</v>
      </c>
      <c r="W4749" s="53"/>
      <c r="X4749" s="3">
        <v>88</v>
      </c>
      <c r="Y4749" s="3">
        <v>40</v>
      </c>
      <c r="Z4749" s="13">
        <v>37977</v>
      </c>
      <c r="AA4749" s="3">
        <v>2003</v>
      </c>
      <c r="AB4749" s="3">
        <v>40</v>
      </c>
      <c r="AC4749" s="52" t="s">
        <v>9935</v>
      </c>
      <c r="AD4749" s="52"/>
      <c r="AE4749" s="52"/>
      <c r="AF4749" s="52" t="s">
        <v>9936</v>
      </c>
      <c r="AG4749" s="52"/>
      <c r="AH4749" s="52"/>
      <c r="AI4749" s="52"/>
      <c r="AJ4749" s="52"/>
      <c r="AK4749" s="52"/>
      <c r="AL4749" s="6">
        <v>2437150</v>
      </c>
    </row>
    <row r="4750" spans="1:38">
      <c r="A4750" s="52" t="s">
        <v>9937</v>
      </c>
      <c r="B4750" s="52"/>
      <c r="C4750" s="52"/>
      <c r="D4750" s="52"/>
      <c r="E4750" s="52"/>
      <c r="F4750" s="52"/>
      <c r="G4750" s="52"/>
      <c r="H4750" s="52"/>
      <c r="I4750" s="52"/>
      <c r="J4750" s="52"/>
      <c r="K4750" s="52"/>
      <c r="L4750" s="52"/>
      <c r="M4750" s="55">
        <v>27</v>
      </c>
      <c r="N4750" s="55"/>
      <c r="O4750" s="55"/>
      <c r="P4750" s="55"/>
      <c r="Q4750" s="55"/>
      <c r="R4750" s="55"/>
      <c r="S4750" s="55"/>
      <c r="T4750" s="54">
        <v>27</v>
      </c>
      <c r="U4750" s="54"/>
      <c r="V4750" s="54">
        <v>0</v>
      </c>
      <c r="W4750" s="54"/>
      <c r="X4750" s="3">
        <v>88</v>
      </c>
      <c r="Y4750" s="3">
        <v>40</v>
      </c>
      <c r="Z4750" s="5">
        <v>18632</v>
      </c>
      <c r="AA4750" s="3">
        <v>1951</v>
      </c>
      <c r="AB4750" s="3">
        <v>40</v>
      </c>
      <c r="AC4750" s="52" t="s">
        <v>9938</v>
      </c>
      <c r="AD4750" s="52"/>
      <c r="AE4750" s="52"/>
      <c r="AF4750" s="52" t="s">
        <v>148</v>
      </c>
      <c r="AG4750" s="52"/>
      <c r="AH4750" s="52"/>
      <c r="AI4750" s="52"/>
      <c r="AJ4750" s="52"/>
      <c r="AK4750" s="52"/>
      <c r="AL4750" s="9">
        <v>0</v>
      </c>
    </row>
    <row r="4751" spans="1:38">
      <c r="A4751" s="52" t="s">
        <v>9939</v>
      </c>
      <c r="B4751" s="52"/>
      <c r="C4751" s="52"/>
      <c r="D4751" s="52"/>
      <c r="E4751" s="52"/>
      <c r="F4751" s="52"/>
      <c r="G4751" s="52"/>
      <c r="H4751" s="52"/>
      <c r="I4751" s="52"/>
      <c r="J4751" s="52"/>
      <c r="K4751" s="52"/>
      <c r="L4751" s="52"/>
      <c r="M4751" s="55">
        <v>85</v>
      </c>
      <c r="N4751" s="55"/>
      <c r="O4751" s="55"/>
      <c r="P4751" s="55"/>
      <c r="Q4751" s="55"/>
      <c r="R4751" s="55"/>
      <c r="S4751" s="55"/>
      <c r="T4751" s="54">
        <v>85</v>
      </c>
      <c r="U4751" s="54"/>
      <c r="V4751" s="54">
        <v>0</v>
      </c>
      <c r="W4751" s="54"/>
      <c r="X4751" s="3">
        <v>88</v>
      </c>
      <c r="Y4751" s="3">
        <v>40</v>
      </c>
      <c r="Z4751" s="5">
        <v>18632</v>
      </c>
      <c r="AA4751" s="3">
        <v>1951</v>
      </c>
      <c r="AB4751" s="3">
        <v>40</v>
      </c>
      <c r="AC4751" s="52" t="s">
        <v>9792</v>
      </c>
      <c r="AD4751" s="52"/>
      <c r="AE4751" s="52"/>
      <c r="AF4751" s="52" t="s">
        <v>148</v>
      </c>
      <c r="AG4751" s="52"/>
      <c r="AH4751" s="52"/>
      <c r="AI4751" s="52"/>
      <c r="AJ4751" s="52"/>
      <c r="AK4751" s="52"/>
      <c r="AL4751" s="9">
        <v>0</v>
      </c>
    </row>
    <row r="4752" spans="1:38">
      <c r="A4752" s="52" t="s">
        <v>9940</v>
      </c>
      <c r="B4752" s="52"/>
      <c r="C4752" s="52"/>
      <c r="D4752" s="52"/>
      <c r="E4752" s="52"/>
      <c r="F4752" s="52"/>
      <c r="G4752" s="52"/>
      <c r="H4752" s="52"/>
      <c r="I4752" s="52"/>
      <c r="J4752" s="52"/>
      <c r="K4752" s="52"/>
      <c r="L4752" s="52"/>
      <c r="M4752" s="53">
        <v>6855</v>
      </c>
      <c r="N4752" s="53"/>
      <c r="O4752" s="53"/>
      <c r="P4752" s="53"/>
      <c r="Q4752" s="53"/>
      <c r="R4752" s="53"/>
      <c r="S4752" s="53"/>
      <c r="T4752" s="53">
        <v>6855</v>
      </c>
      <c r="U4752" s="53"/>
      <c r="V4752" s="54">
        <v>0</v>
      </c>
      <c r="W4752" s="54"/>
      <c r="X4752" s="3">
        <v>88</v>
      </c>
      <c r="Y4752" s="3">
        <v>40</v>
      </c>
      <c r="Z4752" s="5">
        <v>22288</v>
      </c>
      <c r="AA4752" s="3">
        <v>1961</v>
      </c>
      <c r="AB4752" s="3">
        <v>40</v>
      </c>
      <c r="AC4752" s="52" t="s">
        <v>9941</v>
      </c>
      <c r="AD4752" s="52"/>
      <c r="AE4752" s="52"/>
      <c r="AF4752" s="52" t="s">
        <v>2085</v>
      </c>
      <c r="AG4752" s="52"/>
      <c r="AH4752" s="52"/>
      <c r="AI4752" s="52"/>
      <c r="AJ4752" s="52"/>
      <c r="AK4752" s="52"/>
      <c r="AL4752" s="9">
        <v>0</v>
      </c>
    </row>
    <row r="4753" spans="1:38">
      <c r="A4753" s="52" t="s">
        <v>9942</v>
      </c>
      <c r="B4753" s="52"/>
      <c r="C4753" s="52"/>
      <c r="D4753" s="52"/>
      <c r="E4753" s="52"/>
      <c r="F4753" s="52"/>
      <c r="G4753" s="52"/>
      <c r="H4753" s="52"/>
      <c r="I4753" s="52"/>
      <c r="J4753" s="52"/>
      <c r="K4753" s="52"/>
      <c r="L4753" s="52"/>
      <c r="M4753" s="55">
        <v>660</v>
      </c>
      <c r="N4753" s="55"/>
      <c r="O4753" s="55"/>
      <c r="P4753" s="55"/>
      <c r="Q4753" s="55"/>
      <c r="R4753" s="55"/>
      <c r="S4753" s="55"/>
      <c r="T4753" s="54">
        <v>660</v>
      </c>
      <c r="U4753" s="54"/>
      <c r="V4753" s="54">
        <v>0</v>
      </c>
      <c r="W4753" s="54"/>
      <c r="X4753" s="3">
        <v>88</v>
      </c>
      <c r="Y4753" s="3">
        <v>40</v>
      </c>
      <c r="Z4753" s="5">
        <v>18632</v>
      </c>
      <c r="AA4753" s="3">
        <v>1951</v>
      </c>
      <c r="AB4753" s="3">
        <v>40</v>
      </c>
      <c r="AC4753" s="52" t="s">
        <v>9822</v>
      </c>
      <c r="AD4753" s="52"/>
      <c r="AE4753" s="52"/>
      <c r="AF4753" s="52" t="s">
        <v>148</v>
      </c>
      <c r="AG4753" s="52"/>
      <c r="AH4753" s="52"/>
      <c r="AI4753" s="52"/>
      <c r="AJ4753" s="52"/>
      <c r="AK4753" s="52"/>
      <c r="AL4753" s="9">
        <v>0</v>
      </c>
    </row>
    <row r="4754" spans="1:38">
      <c r="A4754" s="52" t="s">
        <v>9943</v>
      </c>
      <c r="B4754" s="52"/>
      <c r="C4754" s="52"/>
      <c r="D4754" s="52"/>
      <c r="E4754" s="52"/>
      <c r="F4754" s="52"/>
      <c r="G4754" s="52"/>
      <c r="H4754" s="52"/>
      <c r="I4754" s="52"/>
      <c r="J4754" s="52"/>
      <c r="K4754" s="52"/>
      <c r="L4754" s="52"/>
      <c r="M4754" s="55">
        <v>255</v>
      </c>
      <c r="N4754" s="55"/>
      <c r="O4754" s="55"/>
      <c r="P4754" s="55"/>
      <c r="Q4754" s="55"/>
      <c r="R4754" s="55"/>
      <c r="S4754" s="55"/>
      <c r="T4754" s="54">
        <v>255</v>
      </c>
      <c r="U4754" s="54"/>
      <c r="V4754" s="54">
        <v>0</v>
      </c>
      <c r="W4754" s="54"/>
      <c r="X4754" s="3">
        <v>88</v>
      </c>
      <c r="Y4754" s="3">
        <v>40</v>
      </c>
      <c r="Z4754" s="5">
        <v>18632</v>
      </c>
      <c r="AA4754" s="3">
        <v>1951</v>
      </c>
      <c r="AB4754" s="3">
        <v>40</v>
      </c>
      <c r="AC4754" s="52" t="s">
        <v>9944</v>
      </c>
      <c r="AD4754" s="52"/>
      <c r="AE4754" s="52"/>
      <c r="AF4754" s="52" t="s">
        <v>148</v>
      </c>
      <c r="AG4754" s="52"/>
      <c r="AH4754" s="52"/>
      <c r="AI4754" s="52"/>
      <c r="AJ4754" s="52"/>
      <c r="AK4754" s="52"/>
      <c r="AL4754" s="9">
        <v>0</v>
      </c>
    </row>
    <row r="4755" spans="1:38">
      <c r="A4755" s="52" t="s">
        <v>9945</v>
      </c>
      <c r="B4755" s="52"/>
      <c r="C4755" s="52"/>
      <c r="D4755" s="52"/>
      <c r="E4755" s="52"/>
      <c r="F4755" s="52"/>
      <c r="G4755" s="52"/>
      <c r="H4755" s="52"/>
      <c r="I4755" s="52"/>
      <c r="J4755" s="52"/>
      <c r="K4755" s="52"/>
      <c r="L4755" s="52"/>
      <c r="M4755" s="55">
        <v>75</v>
      </c>
      <c r="N4755" s="55"/>
      <c r="O4755" s="55"/>
      <c r="P4755" s="55"/>
      <c r="Q4755" s="55"/>
      <c r="R4755" s="55"/>
      <c r="S4755" s="55"/>
      <c r="T4755" s="54">
        <v>75</v>
      </c>
      <c r="U4755" s="54"/>
      <c r="V4755" s="54">
        <v>0</v>
      </c>
      <c r="W4755" s="54"/>
      <c r="X4755" s="3">
        <v>88</v>
      </c>
      <c r="Y4755" s="3">
        <v>40</v>
      </c>
      <c r="Z4755" s="5">
        <v>18632</v>
      </c>
      <c r="AA4755" s="3">
        <v>1951</v>
      </c>
      <c r="AB4755" s="3">
        <v>40</v>
      </c>
      <c r="AC4755" s="52" t="s">
        <v>9805</v>
      </c>
      <c r="AD4755" s="52"/>
      <c r="AE4755" s="52"/>
      <c r="AF4755" s="52" t="s">
        <v>148</v>
      </c>
      <c r="AG4755" s="52"/>
      <c r="AH4755" s="52"/>
      <c r="AI4755" s="52"/>
      <c r="AJ4755" s="52"/>
      <c r="AK4755" s="52"/>
      <c r="AL4755" s="9">
        <v>0</v>
      </c>
    </row>
    <row r="4756" spans="1:38">
      <c r="A4756" s="52" t="s">
        <v>9946</v>
      </c>
      <c r="B4756" s="52"/>
      <c r="C4756" s="52"/>
      <c r="D4756" s="52"/>
      <c r="E4756" s="52"/>
      <c r="F4756" s="52"/>
      <c r="G4756" s="52"/>
      <c r="H4756" s="52"/>
      <c r="I4756" s="52"/>
      <c r="J4756" s="52"/>
      <c r="K4756" s="52"/>
      <c r="L4756" s="52"/>
      <c r="M4756" s="55">
        <v>15</v>
      </c>
      <c r="N4756" s="55"/>
      <c r="O4756" s="55"/>
      <c r="P4756" s="55"/>
      <c r="Q4756" s="55"/>
      <c r="R4756" s="55"/>
      <c r="S4756" s="55"/>
      <c r="T4756" s="54">
        <v>15</v>
      </c>
      <c r="U4756" s="54"/>
      <c r="V4756" s="54">
        <v>0</v>
      </c>
      <c r="W4756" s="54"/>
      <c r="X4756" s="3">
        <v>88</v>
      </c>
      <c r="Y4756" s="3">
        <v>40</v>
      </c>
      <c r="Z4756" s="5">
        <v>18632</v>
      </c>
      <c r="AA4756" s="3">
        <v>1951</v>
      </c>
      <c r="AB4756" s="3">
        <v>40</v>
      </c>
      <c r="AC4756" s="52" t="s">
        <v>9947</v>
      </c>
      <c r="AD4756" s="52"/>
      <c r="AE4756" s="52"/>
      <c r="AF4756" s="52" t="s">
        <v>148</v>
      </c>
      <c r="AG4756" s="52"/>
      <c r="AH4756" s="52"/>
      <c r="AI4756" s="52"/>
      <c r="AJ4756" s="52"/>
      <c r="AK4756" s="52"/>
      <c r="AL4756" s="9">
        <v>0</v>
      </c>
    </row>
    <row r="4757" spans="1:38">
      <c r="A4757" s="52" t="s">
        <v>9948</v>
      </c>
      <c r="B4757" s="52"/>
      <c r="C4757" s="52"/>
      <c r="D4757" s="52"/>
      <c r="E4757" s="52"/>
      <c r="F4757" s="52"/>
      <c r="G4757" s="52"/>
      <c r="H4757" s="52"/>
      <c r="I4757" s="52"/>
      <c r="J4757" s="52"/>
      <c r="K4757" s="52"/>
      <c r="L4757" s="52"/>
      <c r="M4757" s="55">
        <v>403</v>
      </c>
      <c r="N4757" s="55"/>
      <c r="O4757" s="55"/>
      <c r="P4757" s="55"/>
      <c r="Q4757" s="55"/>
      <c r="R4757" s="55"/>
      <c r="S4757" s="55"/>
      <c r="T4757" s="54">
        <v>403</v>
      </c>
      <c r="U4757" s="54"/>
      <c r="V4757" s="54">
        <v>0</v>
      </c>
      <c r="W4757" s="54"/>
      <c r="X4757" s="3">
        <v>88</v>
      </c>
      <c r="Y4757" s="3">
        <v>40</v>
      </c>
      <c r="Z4757" s="5">
        <v>18632</v>
      </c>
      <c r="AA4757" s="3">
        <v>1951</v>
      </c>
      <c r="AB4757" s="3">
        <v>40</v>
      </c>
      <c r="AC4757" s="52" t="s">
        <v>9373</v>
      </c>
      <c r="AD4757" s="52"/>
      <c r="AE4757" s="52"/>
      <c r="AF4757" s="52" t="s">
        <v>148</v>
      </c>
      <c r="AG4757" s="52"/>
      <c r="AH4757" s="52"/>
      <c r="AI4757" s="52"/>
      <c r="AJ4757" s="52"/>
      <c r="AK4757" s="52"/>
      <c r="AL4757" s="9">
        <v>0</v>
      </c>
    </row>
    <row r="4758" spans="1:38">
      <c r="A4758" s="52" t="s">
        <v>9949</v>
      </c>
      <c r="B4758" s="52"/>
      <c r="C4758" s="52"/>
      <c r="D4758" s="52"/>
      <c r="E4758" s="52"/>
      <c r="F4758" s="52"/>
      <c r="G4758" s="52"/>
      <c r="H4758" s="52"/>
      <c r="I4758" s="52"/>
      <c r="J4758" s="52"/>
      <c r="K4758" s="52"/>
      <c r="L4758" s="52"/>
      <c r="M4758" s="55">
        <v>215</v>
      </c>
      <c r="N4758" s="55"/>
      <c r="O4758" s="55"/>
      <c r="P4758" s="55"/>
      <c r="Q4758" s="55"/>
      <c r="R4758" s="55"/>
      <c r="S4758" s="55"/>
      <c r="T4758" s="54">
        <v>215</v>
      </c>
      <c r="U4758" s="54"/>
      <c r="V4758" s="54">
        <v>0</v>
      </c>
      <c r="W4758" s="54"/>
      <c r="X4758" s="3">
        <v>88</v>
      </c>
      <c r="Y4758" s="3">
        <v>40</v>
      </c>
      <c r="Z4758" s="5">
        <v>18632</v>
      </c>
      <c r="AA4758" s="3">
        <v>1951</v>
      </c>
      <c r="AB4758" s="3">
        <v>40</v>
      </c>
      <c r="AC4758" s="52" t="s">
        <v>9712</v>
      </c>
      <c r="AD4758" s="52"/>
      <c r="AE4758" s="52"/>
      <c r="AF4758" s="52" t="s">
        <v>148</v>
      </c>
      <c r="AG4758" s="52"/>
      <c r="AH4758" s="52"/>
      <c r="AI4758" s="52"/>
      <c r="AJ4758" s="52"/>
      <c r="AK4758" s="52"/>
      <c r="AL4758" s="9">
        <v>0</v>
      </c>
    </row>
    <row r="4759" spans="1:38">
      <c r="A4759" s="52" t="s">
        <v>9950</v>
      </c>
      <c r="B4759" s="52"/>
      <c r="C4759" s="52"/>
      <c r="D4759" s="52"/>
      <c r="E4759" s="52"/>
      <c r="F4759" s="52"/>
      <c r="G4759" s="52"/>
      <c r="H4759" s="52"/>
      <c r="I4759" s="52"/>
      <c r="J4759" s="52"/>
      <c r="K4759" s="52"/>
      <c r="L4759" s="52"/>
      <c r="M4759" s="55">
        <v>210</v>
      </c>
      <c r="N4759" s="55"/>
      <c r="O4759" s="55"/>
      <c r="P4759" s="55"/>
      <c r="Q4759" s="55"/>
      <c r="R4759" s="55"/>
      <c r="S4759" s="55"/>
      <c r="T4759" s="54">
        <v>210</v>
      </c>
      <c r="U4759" s="54"/>
      <c r="V4759" s="54">
        <v>0</v>
      </c>
      <c r="W4759" s="54"/>
      <c r="X4759" s="3">
        <v>88</v>
      </c>
      <c r="Y4759" s="3">
        <v>40</v>
      </c>
      <c r="Z4759" s="5">
        <v>18632</v>
      </c>
      <c r="AA4759" s="3">
        <v>1951</v>
      </c>
      <c r="AB4759" s="3">
        <v>40</v>
      </c>
      <c r="AC4759" s="52" t="s">
        <v>9827</v>
      </c>
      <c r="AD4759" s="52"/>
      <c r="AE4759" s="52"/>
      <c r="AF4759" s="52" t="s">
        <v>148</v>
      </c>
      <c r="AG4759" s="52"/>
      <c r="AH4759" s="52"/>
      <c r="AI4759" s="52"/>
      <c r="AJ4759" s="52"/>
      <c r="AK4759" s="52"/>
      <c r="AL4759" s="9">
        <v>0</v>
      </c>
    </row>
    <row r="4760" spans="1:38">
      <c r="A4760" s="52" t="s">
        <v>9951</v>
      </c>
      <c r="B4760" s="52"/>
      <c r="C4760" s="52"/>
      <c r="D4760" s="52"/>
      <c r="E4760" s="52"/>
      <c r="F4760" s="52"/>
      <c r="G4760" s="52"/>
      <c r="H4760" s="52"/>
      <c r="I4760" s="52"/>
      <c r="J4760" s="52"/>
      <c r="K4760" s="52"/>
      <c r="L4760" s="52"/>
      <c r="M4760" s="53">
        <v>2040</v>
      </c>
      <c r="N4760" s="53"/>
      <c r="O4760" s="53"/>
      <c r="P4760" s="53"/>
      <c r="Q4760" s="53"/>
      <c r="R4760" s="53"/>
      <c r="S4760" s="53"/>
      <c r="T4760" s="53">
        <v>2040</v>
      </c>
      <c r="U4760" s="53"/>
      <c r="V4760" s="54">
        <v>0</v>
      </c>
      <c r="W4760" s="54"/>
      <c r="X4760" s="3">
        <v>88</v>
      </c>
      <c r="Y4760" s="3">
        <v>40</v>
      </c>
      <c r="Z4760" s="5">
        <v>18632</v>
      </c>
      <c r="AA4760" s="3">
        <v>1951</v>
      </c>
      <c r="AB4760" s="3">
        <v>40</v>
      </c>
      <c r="AC4760" s="52" t="s">
        <v>9952</v>
      </c>
      <c r="AD4760" s="52"/>
      <c r="AE4760" s="52"/>
      <c r="AF4760" s="52" t="s">
        <v>148</v>
      </c>
      <c r="AG4760" s="52"/>
      <c r="AH4760" s="52"/>
      <c r="AI4760" s="52"/>
      <c r="AJ4760" s="52"/>
      <c r="AK4760" s="52"/>
      <c r="AL4760" s="9">
        <v>0</v>
      </c>
    </row>
    <row r="4761" spans="1:38">
      <c r="A4761" s="52" t="s">
        <v>9953</v>
      </c>
      <c r="B4761" s="52"/>
      <c r="C4761" s="52"/>
      <c r="D4761" s="52"/>
      <c r="E4761" s="52"/>
      <c r="F4761" s="52"/>
      <c r="G4761" s="52"/>
      <c r="H4761" s="52"/>
      <c r="I4761" s="52"/>
      <c r="J4761" s="52"/>
      <c r="K4761" s="52"/>
      <c r="L4761" s="52"/>
      <c r="M4761" s="55">
        <v>110</v>
      </c>
      <c r="N4761" s="55"/>
      <c r="O4761" s="55"/>
      <c r="P4761" s="55"/>
      <c r="Q4761" s="55"/>
      <c r="R4761" s="55"/>
      <c r="S4761" s="55"/>
      <c r="T4761" s="54">
        <v>110</v>
      </c>
      <c r="U4761" s="54"/>
      <c r="V4761" s="54">
        <v>0</v>
      </c>
      <c r="W4761" s="54"/>
      <c r="X4761" s="3">
        <v>88</v>
      </c>
      <c r="Y4761" s="3">
        <v>40</v>
      </c>
      <c r="Z4761" s="5">
        <v>18632</v>
      </c>
      <c r="AA4761" s="3">
        <v>1951</v>
      </c>
      <c r="AB4761" s="3">
        <v>40</v>
      </c>
      <c r="AC4761" s="52" t="s">
        <v>9835</v>
      </c>
      <c r="AD4761" s="52"/>
      <c r="AE4761" s="52"/>
      <c r="AF4761" s="52" t="s">
        <v>148</v>
      </c>
      <c r="AG4761" s="52"/>
      <c r="AH4761" s="52"/>
      <c r="AI4761" s="52"/>
      <c r="AJ4761" s="52"/>
      <c r="AK4761" s="52"/>
      <c r="AL4761" s="9">
        <v>0</v>
      </c>
    </row>
    <row r="4762" spans="1:38">
      <c r="A4762" s="52" t="s">
        <v>9954</v>
      </c>
      <c r="B4762" s="52"/>
      <c r="C4762" s="52"/>
      <c r="D4762" s="52"/>
      <c r="E4762" s="52"/>
      <c r="F4762" s="52"/>
      <c r="G4762" s="52"/>
      <c r="H4762" s="52"/>
      <c r="I4762" s="52"/>
      <c r="J4762" s="52"/>
      <c r="K4762" s="52"/>
      <c r="L4762" s="52"/>
      <c r="M4762" s="55">
        <v>450</v>
      </c>
      <c r="N4762" s="55"/>
      <c r="O4762" s="55"/>
      <c r="P4762" s="55"/>
      <c r="Q4762" s="55"/>
      <c r="R4762" s="55"/>
      <c r="S4762" s="55"/>
      <c r="T4762" s="54">
        <v>450</v>
      </c>
      <c r="U4762" s="54"/>
      <c r="V4762" s="54">
        <v>0</v>
      </c>
      <c r="W4762" s="54"/>
      <c r="X4762" s="3">
        <v>88</v>
      </c>
      <c r="Y4762" s="3">
        <v>40</v>
      </c>
      <c r="Z4762" s="5">
        <v>18632</v>
      </c>
      <c r="AA4762" s="3">
        <v>1951</v>
      </c>
      <c r="AB4762" s="3">
        <v>40</v>
      </c>
      <c r="AC4762" s="52" t="s">
        <v>9955</v>
      </c>
      <c r="AD4762" s="52"/>
      <c r="AE4762" s="52"/>
      <c r="AF4762" s="52" t="s">
        <v>148</v>
      </c>
      <c r="AG4762" s="52"/>
      <c r="AH4762" s="52"/>
      <c r="AI4762" s="52"/>
      <c r="AJ4762" s="52"/>
      <c r="AK4762" s="52"/>
      <c r="AL4762" s="9">
        <v>0</v>
      </c>
    </row>
    <row r="4763" spans="1:38">
      <c r="A4763" s="52" t="s">
        <v>9956</v>
      </c>
      <c r="B4763" s="52"/>
      <c r="C4763" s="52"/>
      <c r="D4763" s="52"/>
      <c r="E4763" s="52"/>
      <c r="F4763" s="52"/>
      <c r="G4763" s="52"/>
      <c r="H4763" s="52"/>
      <c r="I4763" s="52"/>
      <c r="J4763" s="52"/>
      <c r="K4763" s="52"/>
      <c r="L4763" s="52"/>
      <c r="M4763" s="53">
        <v>1205</v>
      </c>
      <c r="N4763" s="53"/>
      <c r="O4763" s="53"/>
      <c r="P4763" s="53"/>
      <c r="Q4763" s="53"/>
      <c r="R4763" s="53"/>
      <c r="S4763" s="53"/>
      <c r="T4763" s="53">
        <v>1205</v>
      </c>
      <c r="U4763" s="53"/>
      <c r="V4763" s="54">
        <v>0</v>
      </c>
      <c r="W4763" s="54"/>
      <c r="X4763" s="3">
        <v>88</v>
      </c>
      <c r="Y4763" s="3">
        <v>40</v>
      </c>
      <c r="Z4763" s="5">
        <v>18632</v>
      </c>
      <c r="AA4763" s="3">
        <v>1951</v>
      </c>
      <c r="AB4763" s="3">
        <v>40</v>
      </c>
      <c r="AC4763" s="52" t="s">
        <v>9957</v>
      </c>
      <c r="AD4763" s="52"/>
      <c r="AE4763" s="52"/>
      <c r="AF4763" s="52" t="s">
        <v>148</v>
      </c>
      <c r="AG4763" s="52"/>
      <c r="AH4763" s="52"/>
      <c r="AI4763" s="52"/>
      <c r="AJ4763" s="52"/>
      <c r="AK4763" s="52"/>
      <c r="AL4763" s="9">
        <v>0</v>
      </c>
    </row>
    <row r="4764" spans="1:38">
      <c r="A4764" s="52" t="s">
        <v>9958</v>
      </c>
      <c r="B4764" s="52"/>
      <c r="C4764" s="52"/>
      <c r="D4764" s="52"/>
      <c r="E4764" s="52"/>
      <c r="F4764" s="52"/>
      <c r="G4764" s="52"/>
      <c r="H4764" s="52"/>
      <c r="I4764" s="52"/>
      <c r="J4764" s="52"/>
      <c r="K4764" s="52"/>
      <c r="L4764" s="52"/>
      <c r="M4764" s="53">
        <v>6729.96</v>
      </c>
      <c r="N4764" s="53"/>
      <c r="O4764" s="53"/>
      <c r="P4764" s="53"/>
      <c r="Q4764" s="53"/>
      <c r="R4764" s="53"/>
      <c r="S4764" s="53"/>
      <c r="T4764" s="53">
        <v>3143.69</v>
      </c>
      <c r="U4764" s="53"/>
      <c r="V4764" s="54">
        <v>170.72</v>
      </c>
      <c r="W4764" s="54"/>
      <c r="X4764" s="3">
        <v>88</v>
      </c>
      <c r="Y4764" s="3">
        <v>40</v>
      </c>
      <c r="Z4764" s="10">
        <v>33248</v>
      </c>
      <c r="AA4764" s="3">
        <v>1991</v>
      </c>
      <c r="AB4764" s="3">
        <v>40</v>
      </c>
      <c r="AC4764" s="52" t="s">
        <v>9959</v>
      </c>
      <c r="AD4764" s="52"/>
      <c r="AE4764" s="52"/>
      <c r="AF4764" s="52" t="s">
        <v>9960</v>
      </c>
      <c r="AG4764" s="52"/>
      <c r="AH4764" s="52"/>
      <c r="AI4764" s="52"/>
      <c r="AJ4764" s="52"/>
      <c r="AK4764" s="52"/>
      <c r="AL4764" s="6">
        <v>6727</v>
      </c>
    </row>
    <row r="4765" spans="1:38">
      <c r="A4765" s="52" t="s">
        <v>9961</v>
      </c>
      <c r="B4765" s="52"/>
      <c r="C4765" s="52"/>
      <c r="D4765" s="52"/>
      <c r="E4765" s="52"/>
      <c r="F4765" s="52"/>
      <c r="G4765" s="52"/>
      <c r="H4765" s="52"/>
      <c r="I4765" s="52"/>
      <c r="J4765" s="52"/>
      <c r="K4765" s="52"/>
      <c r="L4765" s="52"/>
      <c r="M4765" s="53">
        <v>6729.96</v>
      </c>
      <c r="N4765" s="53"/>
      <c r="O4765" s="53"/>
      <c r="P4765" s="53"/>
      <c r="Q4765" s="53"/>
      <c r="R4765" s="53"/>
      <c r="S4765" s="53"/>
      <c r="T4765" s="53">
        <v>3143.69</v>
      </c>
      <c r="U4765" s="53"/>
      <c r="V4765" s="54">
        <v>170.72</v>
      </c>
      <c r="W4765" s="54"/>
      <c r="X4765" s="3">
        <v>88</v>
      </c>
      <c r="Y4765" s="3">
        <v>40</v>
      </c>
      <c r="Z4765" s="10">
        <v>33248</v>
      </c>
      <c r="AA4765" s="3">
        <v>1991</v>
      </c>
      <c r="AB4765" s="3">
        <v>40</v>
      </c>
      <c r="AC4765" s="52" t="s">
        <v>9959</v>
      </c>
      <c r="AD4765" s="52"/>
      <c r="AE4765" s="52"/>
      <c r="AF4765" s="52" t="s">
        <v>9960</v>
      </c>
      <c r="AG4765" s="52"/>
      <c r="AH4765" s="52"/>
      <c r="AI4765" s="52"/>
      <c r="AJ4765" s="52"/>
      <c r="AK4765" s="52"/>
      <c r="AL4765" s="6">
        <v>6727</v>
      </c>
    </row>
    <row r="4766" spans="1:38">
      <c r="A4766" s="52" t="s">
        <v>9962</v>
      </c>
      <c r="B4766" s="52"/>
      <c r="C4766" s="52"/>
      <c r="D4766" s="52"/>
      <c r="E4766" s="52"/>
      <c r="F4766" s="52"/>
      <c r="G4766" s="52"/>
      <c r="H4766" s="52"/>
      <c r="I4766" s="52"/>
      <c r="J4766" s="52"/>
      <c r="K4766" s="52"/>
      <c r="L4766" s="52"/>
      <c r="M4766" s="53">
        <v>15589.77</v>
      </c>
      <c r="N4766" s="53"/>
      <c r="O4766" s="53"/>
      <c r="P4766" s="53"/>
      <c r="Q4766" s="53"/>
      <c r="R4766" s="53"/>
      <c r="S4766" s="53"/>
      <c r="T4766" s="53">
        <v>13712.06</v>
      </c>
      <c r="U4766" s="53"/>
      <c r="V4766" s="54">
        <v>409.64</v>
      </c>
      <c r="W4766" s="54"/>
      <c r="X4766" s="3">
        <v>88</v>
      </c>
      <c r="Y4766" s="3">
        <v>40</v>
      </c>
      <c r="Z4766" s="5">
        <v>27399</v>
      </c>
      <c r="AA4766" s="3">
        <v>1975</v>
      </c>
      <c r="AB4766" s="3">
        <v>40</v>
      </c>
      <c r="AC4766" s="52" t="s">
        <v>9963</v>
      </c>
      <c r="AD4766" s="52"/>
      <c r="AE4766" s="52"/>
      <c r="AF4766" s="52" t="s">
        <v>9964</v>
      </c>
      <c r="AG4766" s="52"/>
      <c r="AH4766" s="52"/>
      <c r="AI4766" s="52"/>
      <c r="AJ4766" s="52"/>
      <c r="AK4766" s="52"/>
      <c r="AL4766" s="6">
        <v>7414</v>
      </c>
    </row>
    <row r="4767" spans="1:38">
      <c r="A4767" s="52" t="s">
        <v>9965</v>
      </c>
      <c r="B4767" s="52"/>
      <c r="C4767" s="52"/>
      <c r="D4767" s="52"/>
      <c r="E4767" s="52"/>
      <c r="F4767" s="52"/>
      <c r="G4767" s="52"/>
      <c r="H4767" s="52"/>
      <c r="I4767" s="52"/>
      <c r="J4767" s="52"/>
      <c r="K4767" s="52"/>
      <c r="L4767" s="52"/>
      <c r="M4767" s="53">
        <v>6027.49</v>
      </c>
      <c r="N4767" s="53"/>
      <c r="O4767" s="53"/>
      <c r="P4767" s="53"/>
      <c r="Q4767" s="53"/>
      <c r="R4767" s="53"/>
      <c r="S4767" s="53"/>
      <c r="T4767" s="53">
        <v>5732.38</v>
      </c>
      <c r="U4767" s="53"/>
      <c r="V4767" s="54">
        <v>160.72</v>
      </c>
      <c r="W4767" s="54"/>
      <c r="X4767" s="3">
        <v>88</v>
      </c>
      <c r="Y4767" s="3">
        <v>40</v>
      </c>
      <c r="Z4767" s="5">
        <v>26306</v>
      </c>
      <c r="AA4767" s="3">
        <v>1972</v>
      </c>
      <c r="AB4767" s="3">
        <v>40</v>
      </c>
      <c r="AC4767" s="52" t="s">
        <v>9966</v>
      </c>
      <c r="AD4767" s="52"/>
      <c r="AE4767" s="52"/>
      <c r="AF4767" s="52" t="s">
        <v>9967</v>
      </c>
      <c r="AG4767" s="52"/>
      <c r="AH4767" s="52"/>
      <c r="AI4767" s="52"/>
      <c r="AJ4767" s="52"/>
      <c r="AK4767" s="52"/>
      <c r="AL4767" s="6">
        <v>1474</v>
      </c>
    </row>
    <row r="4768" spans="1:38">
      <c r="A4768" s="52" t="s">
        <v>9968</v>
      </c>
      <c r="B4768" s="52"/>
      <c r="C4768" s="52"/>
      <c r="D4768" s="52"/>
      <c r="E4768" s="52"/>
      <c r="F4768" s="52"/>
      <c r="G4768" s="52"/>
      <c r="H4768" s="52"/>
      <c r="I4768" s="52"/>
      <c r="J4768" s="52"/>
      <c r="K4768" s="52"/>
      <c r="L4768" s="52"/>
      <c r="M4768" s="53">
        <v>269815.64</v>
      </c>
      <c r="N4768" s="53"/>
      <c r="O4768" s="53"/>
      <c r="P4768" s="53"/>
      <c r="Q4768" s="53"/>
      <c r="R4768" s="53"/>
      <c r="S4768" s="53"/>
      <c r="T4768" s="53">
        <v>26981.63</v>
      </c>
      <c r="U4768" s="53"/>
      <c r="V4768" s="53">
        <v>6745.43</v>
      </c>
      <c r="W4768" s="53"/>
      <c r="X4768" s="3">
        <v>88</v>
      </c>
      <c r="Y4768" s="3">
        <v>40</v>
      </c>
      <c r="Z4768" s="8">
        <v>38990</v>
      </c>
      <c r="AA4768" s="3">
        <v>2006</v>
      </c>
      <c r="AB4768" s="3">
        <v>40</v>
      </c>
      <c r="AC4768" s="52" t="s">
        <v>9969</v>
      </c>
      <c r="AD4768" s="52"/>
      <c r="AE4768" s="52"/>
      <c r="AF4768" s="52" t="s">
        <v>9970</v>
      </c>
      <c r="AG4768" s="52"/>
      <c r="AH4768" s="52"/>
      <c r="AI4768" s="52"/>
      <c r="AJ4768" s="52"/>
      <c r="AK4768" s="52"/>
      <c r="AL4768" s="6">
        <v>284144</v>
      </c>
    </row>
    <row r="4769" spans="1:38">
      <c r="A4769" s="52" t="s">
        <v>9971</v>
      </c>
      <c r="B4769" s="52"/>
      <c r="C4769" s="52"/>
      <c r="D4769" s="52"/>
      <c r="E4769" s="52"/>
      <c r="F4769" s="52"/>
      <c r="G4769" s="52"/>
      <c r="H4769" s="52"/>
      <c r="I4769" s="52"/>
      <c r="J4769" s="52"/>
      <c r="K4769" s="52"/>
      <c r="L4769" s="52"/>
      <c r="M4769" s="53">
        <v>618491.27</v>
      </c>
      <c r="N4769" s="53"/>
      <c r="O4769" s="53"/>
      <c r="P4769" s="53"/>
      <c r="Q4769" s="53"/>
      <c r="R4769" s="53"/>
      <c r="S4769" s="53"/>
      <c r="T4769" s="53">
        <v>123609.67</v>
      </c>
      <c r="U4769" s="53"/>
      <c r="V4769" s="53">
        <v>15463.74</v>
      </c>
      <c r="W4769" s="53"/>
      <c r="X4769" s="3">
        <v>88</v>
      </c>
      <c r="Y4769" s="3">
        <v>40</v>
      </c>
      <c r="Z4769" s="10">
        <v>37266</v>
      </c>
      <c r="AA4769" s="3">
        <v>2002</v>
      </c>
      <c r="AB4769" s="3">
        <v>40</v>
      </c>
      <c r="AC4769" s="52" t="s">
        <v>9972</v>
      </c>
      <c r="AD4769" s="52"/>
      <c r="AE4769" s="52"/>
      <c r="AF4769" s="52" t="s">
        <v>9973</v>
      </c>
      <c r="AG4769" s="52"/>
      <c r="AH4769" s="52"/>
      <c r="AI4769" s="52"/>
      <c r="AJ4769" s="52"/>
      <c r="AK4769" s="52"/>
      <c r="AL4769" s="6">
        <v>686531</v>
      </c>
    </row>
    <row r="4770" spans="1:38">
      <c r="A4770" s="52" t="s">
        <v>9974</v>
      </c>
      <c r="B4770" s="52"/>
      <c r="C4770" s="52"/>
      <c r="D4770" s="52"/>
      <c r="E4770" s="52"/>
      <c r="F4770" s="52"/>
      <c r="G4770" s="52"/>
      <c r="H4770" s="52"/>
      <c r="I4770" s="52"/>
      <c r="J4770" s="52"/>
      <c r="K4770" s="52"/>
      <c r="L4770" s="52"/>
      <c r="M4770" s="53">
        <v>19408.66</v>
      </c>
      <c r="N4770" s="53"/>
      <c r="O4770" s="53"/>
      <c r="P4770" s="53"/>
      <c r="Q4770" s="53"/>
      <c r="R4770" s="53"/>
      <c r="S4770" s="53"/>
      <c r="T4770" s="53">
        <v>3396.52</v>
      </c>
      <c r="U4770" s="53"/>
      <c r="V4770" s="54">
        <v>485.21</v>
      </c>
      <c r="W4770" s="54"/>
      <c r="X4770" s="3">
        <v>88</v>
      </c>
      <c r="Y4770" s="3">
        <v>40</v>
      </c>
      <c r="Z4770" s="8">
        <v>37894</v>
      </c>
      <c r="AA4770" s="3">
        <v>2003</v>
      </c>
      <c r="AB4770" s="3">
        <v>40</v>
      </c>
      <c r="AC4770" s="52" t="s">
        <v>9975</v>
      </c>
      <c r="AD4770" s="52"/>
      <c r="AE4770" s="52"/>
      <c r="AF4770" s="52" t="s">
        <v>9976</v>
      </c>
      <c r="AG4770" s="52"/>
      <c r="AH4770" s="52"/>
      <c r="AI4770" s="52"/>
      <c r="AJ4770" s="52"/>
      <c r="AK4770" s="52"/>
      <c r="AL4770" s="6">
        <v>21693</v>
      </c>
    </row>
    <row r="4771" spans="1:38">
      <c r="A4771" s="52" t="s">
        <v>9977</v>
      </c>
      <c r="B4771" s="52"/>
      <c r="C4771" s="52"/>
      <c r="D4771" s="52"/>
      <c r="E4771" s="52"/>
      <c r="F4771" s="52"/>
      <c r="G4771" s="52"/>
      <c r="H4771" s="52"/>
      <c r="I4771" s="52"/>
      <c r="J4771" s="52"/>
      <c r="K4771" s="52"/>
      <c r="L4771" s="52"/>
      <c r="M4771" s="53">
        <v>15094.8</v>
      </c>
      <c r="N4771" s="53"/>
      <c r="O4771" s="53"/>
      <c r="P4771" s="53"/>
      <c r="Q4771" s="53"/>
      <c r="R4771" s="53"/>
      <c r="S4771" s="53"/>
      <c r="T4771" s="53">
        <v>11528.41</v>
      </c>
      <c r="U4771" s="53"/>
      <c r="V4771" s="54">
        <v>385.35</v>
      </c>
      <c r="W4771" s="54"/>
      <c r="X4771" s="3">
        <v>88</v>
      </c>
      <c r="Y4771" s="3">
        <v>40</v>
      </c>
      <c r="Z4771" s="5">
        <v>29221</v>
      </c>
      <c r="AA4771" s="3">
        <v>1980</v>
      </c>
      <c r="AB4771" s="3">
        <v>40</v>
      </c>
      <c r="AC4771" s="52" t="s">
        <v>9978</v>
      </c>
      <c r="AD4771" s="52"/>
      <c r="AE4771" s="52"/>
      <c r="AF4771" s="52" t="s">
        <v>9979</v>
      </c>
      <c r="AG4771" s="52"/>
      <c r="AH4771" s="52"/>
      <c r="AI4771" s="52"/>
      <c r="AJ4771" s="52"/>
      <c r="AK4771" s="52"/>
      <c r="AL4771" s="6">
        <v>9581</v>
      </c>
    </row>
    <row r="4772" spans="1:38">
      <c r="A4772" s="52" t="s">
        <v>9980</v>
      </c>
      <c r="B4772" s="52"/>
      <c r="C4772" s="52"/>
      <c r="D4772" s="52"/>
      <c r="E4772" s="52"/>
      <c r="F4772" s="52"/>
      <c r="G4772" s="52"/>
      <c r="H4772" s="52"/>
      <c r="I4772" s="52"/>
      <c r="J4772" s="52"/>
      <c r="K4772" s="52"/>
      <c r="L4772" s="52"/>
      <c r="M4772" s="53">
        <v>302998.19</v>
      </c>
      <c r="N4772" s="53"/>
      <c r="O4772" s="53"/>
      <c r="P4772" s="53"/>
      <c r="Q4772" s="53"/>
      <c r="R4772" s="53"/>
      <c r="S4772" s="53"/>
      <c r="T4772" s="53">
        <v>205486.62</v>
      </c>
      <c r="U4772" s="53"/>
      <c r="V4772" s="53">
        <v>7547.01</v>
      </c>
      <c r="W4772" s="53"/>
      <c r="X4772" s="3">
        <v>88</v>
      </c>
      <c r="Y4772" s="3">
        <v>40</v>
      </c>
      <c r="Z4772" s="5">
        <v>30325</v>
      </c>
      <c r="AA4772" s="3">
        <v>1983</v>
      </c>
      <c r="AB4772" s="3">
        <v>40</v>
      </c>
      <c r="AC4772" s="52" t="s">
        <v>9981</v>
      </c>
      <c r="AD4772" s="52"/>
      <c r="AE4772" s="52"/>
      <c r="AF4772" s="52" t="s">
        <v>9982</v>
      </c>
      <c r="AG4772" s="52"/>
      <c r="AH4772" s="52"/>
      <c r="AI4772" s="52"/>
      <c r="AJ4772" s="52"/>
      <c r="AK4772" s="52"/>
      <c r="AL4772" s="6">
        <v>216622</v>
      </c>
    </row>
    <row r="4773" spans="1:38">
      <c r="A4773" s="52" t="s">
        <v>9983</v>
      </c>
      <c r="B4773" s="52"/>
      <c r="C4773" s="52"/>
      <c r="D4773" s="52"/>
      <c r="E4773" s="52"/>
      <c r="F4773" s="52"/>
      <c r="G4773" s="52"/>
      <c r="H4773" s="52"/>
      <c r="I4773" s="52"/>
      <c r="J4773" s="52"/>
      <c r="K4773" s="52"/>
      <c r="L4773" s="52"/>
      <c r="M4773" s="55">
        <v>0.01</v>
      </c>
      <c r="N4773" s="55"/>
      <c r="O4773" s="55"/>
      <c r="P4773" s="55"/>
      <c r="Q4773" s="55"/>
      <c r="R4773" s="55"/>
      <c r="S4773" s="55"/>
      <c r="T4773" s="54">
        <v>0.01</v>
      </c>
      <c r="U4773" s="54"/>
      <c r="V4773" s="54">
        <v>0</v>
      </c>
      <c r="W4773" s="54"/>
      <c r="X4773" s="3">
        <v>88</v>
      </c>
      <c r="Y4773" s="3">
        <v>40</v>
      </c>
      <c r="Z4773" s="5">
        <v>28491</v>
      </c>
      <c r="AA4773" s="3">
        <v>1978</v>
      </c>
      <c r="AB4773" s="3">
        <v>40</v>
      </c>
      <c r="AC4773" s="52" t="s">
        <v>9173</v>
      </c>
      <c r="AD4773" s="52"/>
      <c r="AE4773" s="52"/>
      <c r="AF4773" s="52" t="s">
        <v>2609</v>
      </c>
      <c r="AG4773" s="52"/>
      <c r="AH4773" s="52"/>
      <c r="AI4773" s="52"/>
      <c r="AJ4773" s="52"/>
      <c r="AK4773" s="52"/>
      <c r="AL4773" s="9">
        <v>0</v>
      </c>
    </row>
    <row r="4774" spans="1:38">
      <c r="A4774" s="52" t="s">
        <v>9984</v>
      </c>
      <c r="B4774" s="52"/>
      <c r="C4774" s="52"/>
      <c r="D4774" s="52"/>
      <c r="E4774" s="52"/>
      <c r="F4774" s="52"/>
      <c r="G4774" s="52"/>
      <c r="H4774" s="52"/>
      <c r="I4774" s="52"/>
      <c r="J4774" s="52"/>
      <c r="K4774" s="52"/>
      <c r="L4774" s="52"/>
      <c r="M4774" s="53">
        <v>38326.720000000001</v>
      </c>
      <c r="N4774" s="53"/>
      <c r="O4774" s="53"/>
      <c r="P4774" s="53"/>
      <c r="Q4774" s="53"/>
      <c r="R4774" s="53"/>
      <c r="S4774" s="53"/>
      <c r="T4774" s="53">
        <v>38326.720000000001</v>
      </c>
      <c r="U4774" s="53"/>
      <c r="V4774" s="54">
        <v>0</v>
      </c>
      <c r="W4774" s="54"/>
      <c r="X4774" s="3">
        <v>88</v>
      </c>
      <c r="Y4774" s="3">
        <v>12</v>
      </c>
      <c r="Z4774" s="5">
        <v>29221</v>
      </c>
      <c r="AA4774" s="3">
        <v>1980</v>
      </c>
      <c r="AB4774" s="3">
        <v>12</v>
      </c>
      <c r="AC4774" s="52" t="s">
        <v>9985</v>
      </c>
      <c r="AD4774" s="52"/>
      <c r="AE4774" s="52"/>
      <c r="AF4774" s="52" t="s">
        <v>157</v>
      </c>
      <c r="AG4774" s="52"/>
      <c r="AH4774" s="52"/>
      <c r="AI4774" s="52"/>
      <c r="AJ4774" s="52"/>
      <c r="AK4774" s="52"/>
      <c r="AL4774" s="9">
        <v>0</v>
      </c>
    </row>
    <row r="4775" spans="1:38">
      <c r="A4775" t="s">
        <v>183</v>
      </c>
    </row>
    <row r="4776" spans="1:38">
      <c r="A4776" s="58">
        <v>198000000228890</v>
      </c>
      <c r="B4776" s="58"/>
      <c r="C4776" s="52" t="s">
        <v>9986</v>
      </c>
      <c r="D4776" s="52"/>
      <c r="E4776" s="52"/>
      <c r="F4776" s="52"/>
      <c r="G4776" s="52"/>
      <c r="H4776" s="52"/>
      <c r="I4776" s="52"/>
      <c r="J4776" s="52"/>
      <c r="K4776" s="52"/>
      <c r="L4776" s="52"/>
      <c r="M4776" s="53">
        <v>72768.42</v>
      </c>
      <c r="N4776" s="53"/>
      <c r="O4776" s="53"/>
      <c r="P4776" s="53"/>
      <c r="Q4776" s="53"/>
      <c r="R4776" s="53"/>
      <c r="S4776" s="53"/>
      <c r="T4776" s="53">
        <v>55576.05</v>
      </c>
      <c r="U4776" s="53"/>
      <c r="V4776" s="53">
        <v>1857.67</v>
      </c>
      <c r="W4776" s="53"/>
      <c r="X4776" s="3">
        <v>88</v>
      </c>
      <c r="Y4776" s="4">
        <v>40</v>
      </c>
      <c r="Z4776" s="5">
        <v>29221</v>
      </c>
      <c r="AA4776" s="3">
        <v>1980</v>
      </c>
      <c r="AB4776" s="3">
        <v>40</v>
      </c>
      <c r="AC4776" s="52" t="s">
        <v>9987</v>
      </c>
      <c r="AD4776" s="52"/>
      <c r="AE4776" s="52"/>
      <c r="AF4776" s="52" t="s">
        <v>9988</v>
      </c>
      <c r="AG4776" s="52"/>
      <c r="AH4776" s="52"/>
      <c r="AI4776" s="52"/>
      <c r="AJ4776" s="52"/>
      <c r="AK4776" s="20">
        <v>3376</v>
      </c>
      <c r="AL4776" s="6">
        <v>46188</v>
      </c>
    </row>
    <row r="4777" spans="1:38">
      <c r="A4777" s="58">
        <v>198000000249720</v>
      </c>
      <c r="B4777" s="58"/>
      <c r="C4777" s="52" t="s">
        <v>9989</v>
      </c>
      <c r="D4777" s="52"/>
      <c r="E4777" s="52"/>
      <c r="F4777" s="52"/>
      <c r="G4777" s="52"/>
      <c r="H4777" s="52"/>
      <c r="I4777" s="52"/>
      <c r="J4777" s="52"/>
      <c r="K4777" s="52"/>
      <c r="L4777" s="52"/>
      <c r="M4777" s="53">
        <v>40939.69</v>
      </c>
      <c r="N4777" s="53"/>
      <c r="O4777" s="53"/>
      <c r="P4777" s="53"/>
      <c r="Q4777" s="53"/>
      <c r="R4777" s="53"/>
      <c r="S4777" s="53"/>
      <c r="T4777" s="53">
        <v>40939.69</v>
      </c>
      <c r="U4777" s="53"/>
      <c r="V4777" s="54">
        <v>0</v>
      </c>
      <c r="W4777" s="54"/>
      <c r="X4777" s="3">
        <v>88</v>
      </c>
      <c r="Y4777" s="4">
        <v>12</v>
      </c>
      <c r="Z4777" s="5">
        <v>29221</v>
      </c>
      <c r="AA4777" s="3">
        <v>1980</v>
      </c>
      <c r="AB4777" s="3">
        <v>12</v>
      </c>
      <c r="AC4777" s="52" t="s">
        <v>9990</v>
      </c>
      <c r="AD4777" s="52"/>
      <c r="AE4777" s="52"/>
      <c r="AF4777" s="61" t="s">
        <v>9991</v>
      </c>
      <c r="AG4777" s="61"/>
      <c r="AH4777" s="61"/>
      <c r="AI4777" s="61"/>
      <c r="AJ4777" s="61"/>
      <c r="AK4777" s="20">
        <v>3376</v>
      </c>
      <c r="AL4777" s="9">
        <v>0</v>
      </c>
    </row>
    <row r="4778" spans="1:38">
      <c r="A4778" s="58">
        <v>198000000214300</v>
      </c>
      <c r="B4778" s="58"/>
      <c r="C4778" s="52" t="s">
        <v>9992</v>
      </c>
      <c r="D4778" s="52"/>
      <c r="E4778" s="52"/>
      <c r="F4778" s="52"/>
      <c r="G4778" s="52"/>
      <c r="H4778" s="52"/>
      <c r="I4778" s="52"/>
      <c r="J4778" s="52"/>
      <c r="K4778" s="52"/>
      <c r="L4778" s="52"/>
      <c r="M4778" s="53">
        <v>1500715.05</v>
      </c>
      <c r="N4778" s="53"/>
      <c r="O4778" s="53"/>
      <c r="P4778" s="53"/>
      <c r="Q4778" s="53"/>
      <c r="R4778" s="53"/>
      <c r="S4778" s="53"/>
      <c r="T4778" s="53">
        <v>1145832.06</v>
      </c>
      <c r="U4778" s="53"/>
      <c r="V4778" s="53">
        <v>38345.870000000003</v>
      </c>
      <c r="W4778" s="53"/>
      <c r="X4778" s="3">
        <v>88</v>
      </c>
      <c r="Y4778" s="4">
        <v>40</v>
      </c>
      <c r="Z4778" s="5">
        <v>29221</v>
      </c>
      <c r="AA4778" s="3">
        <v>1980</v>
      </c>
      <c r="AB4778" s="3">
        <v>40</v>
      </c>
      <c r="AC4778" s="52" t="s">
        <v>9993</v>
      </c>
      <c r="AD4778" s="52"/>
      <c r="AE4778" s="52"/>
      <c r="AF4778" s="52" t="s">
        <v>9994</v>
      </c>
      <c r="AG4778" s="52"/>
      <c r="AH4778" s="52"/>
      <c r="AI4778" s="52"/>
      <c r="AJ4778" s="52"/>
      <c r="AK4778" s="20">
        <v>3376</v>
      </c>
      <c r="AL4778" s="6">
        <v>953415</v>
      </c>
    </row>
    <row r="4779" spans="1:38">
      <c r="A4779" s="58">
        <v>195400000231270</v>
      </c>
      <c r="B4779" s="58"/>
      <c r="C4779" s="52" t="s">
        <v>9995</v>
      </c>
      <c r="D4779" s="52"/>
      <c r="E4779" s="52"/>
      <c r="F4779" s="52"/>
      <c r="G4779" s="52"/>
      <c r="H4779" s="52"/>
      <c r="I4779" s="52"/>
      <c r="J4779" s="52"/>
      <c r="K4779" s="52"/>
      <c r="L4779" s="52"/>
      <c r="M4779" s="55">
        <v>617.15</v>
      </c>
      <c r="N4779" s="55"/>
      <c r="O4779" s="55"/>
      <c r="P4779" s="55"/>
      <c r="Q4779" s="55"/>
      <c r="R4779" s="55"/>
      <c r="S4779" s="55"/>
      <c r="T4779" s="54">
        <v>617.15</v>
      </c>
      <c r="U4779" s="54"/>
      <c r="V4779" s="54">
        <v>0</v>
      </c>
      <c r="W4779" s="54"/>
      <c r="X4779" s="3">
        <v>88</v>
      </c>
      <c r="Y4779" s="4">
        <v>40</v>
      </c>
      <c r="Z4779" s="5">
        <v>19727</v>
      </c>
      <c r="AA4779" s="3">
        <v>1954</v>
      </c>
      <c r="AB4779" s="3">
        <v>40</v>
      </c>
      <c r="AC4779" s="52" t="s">
        <v>9996</v>
      </c>
      <c r="AD4779" s="52"/>
      <c r="AE4779" s="52"/>
      <c r="AF4779" s="61" t="s">
        <v>9320</v>
      </c>
      <c r="AG4779" s="61"/>
      <c r="AH4779" s="61"/>
      <c r="AI4779" s="61"/>
      <c r="AJ4779" s="61"/>
      <c r="AK4779" s="19">
        <v>628</v>
      </c>
      <c r="AL4779" s="9">
        <v>0</v>
      </c>
    </row>
    <row r="4780" spans="1:38">
      <c r="A4780" s="58">
        <v>195400000231280</v>
      </c>
      <c r="B4780" s="58"/>
      <c r="C4780" s="52" t="s">
        <v>9997</v>
      </c>
      <c r="D4780" s="52"/>
      <c r="E4780" s="52"/>
      <c r="F4780" s="52"/>
      <c r="G4780" s="52"/>
      <c r="H4780" s="52"/>
      <c r="I4780" s="52"/>
      <c r="J4780" s="52"/>
      <c r="K4780" s="52"/>
      <c r="L4780" s="52"/>
      <c r="M4780" s="55">
        <v>24.55</v>
      </c>
      <c r="N4780" s="55"/>
      <c r="O4780" s="55"/>
      <c r="P4780" s="55"/>
      <c r="Q4780" s="55"/>
      <c r="R4780" s="55"/>
      <c r="S4780" s="55"/>
      <c r="T4780" s="54">
        <v>24.55</v>
      </c>
      <c r="U4780" s="54"/>
      <c r="V4780" s="54">
        <v>0</v>
      </c>
      <c r="W4780" s="54"/>
      <c r="X4780" s="3">
        <v>88</v>
      </c>
      <c r="Y4780" s="4">
        <v>40</v>
      </c>
      <c r="Z4780" s="5">
        <v>19727</v>
      </c>
      <c r="AA4780" s="3">
        <v>1954</v>
      </c>
      <c r="AB4780" s="3">
        <v>40</v>
      </c>
      <c r="AC4780" s="52" t="s">
        <v>9998</v>
      </c>
      <c r="AD4780" s="52"/>
      <c r="AE4780" s="52"/>
      <c r="AF4780" s="61" t="s">
        <v>9320</v>
      </c>
      <c r="AG4780" s="61"/>
      <c r="AH4780" s="61"/>
      <c r="AI4780" s="61"/>
      <c r="AJ4780" s="61"/>
      <c r="AK4780" s="19">
        <v>628</v>
      </c>
      <c r="AL4780" s="9">
        <v>0</v>
      </c>
    </row>
    <row r="4781" spans="1:38">
      <c r="A4781" s="58">
        <v>195400000231260</v>
      </c>
      <c r="B4781" s="58"/>
      <c r="C4781" s="52" t="s">
        <v>9999</v>
      </c>
      <c r="D4781" s="52"/>
      <c r="E4781" s="52"/>
      <c r="F4781" s="52"/>
      <c r="G4781" s="52"/>
      <c r="H4781" s="52"/>
      <c r="I4781" s="52"/>
      <c r="J4781" s="52"/>
      <c r="K4781" s="52"/>
      <c r="L4781" s="52"/>
      <c r="M4781" s="55">
        <v>334.33</v>
      </c>
      <c r="N4781" s="55"/>
      <c r="O4781" s="55"/>
      <c r="P4781" s="55"/>
      <c r="Q4781" s="55"/>
      <c r="R4781" s="55"/>
      <c r="S4781" s="55"/>
      <c r="T4781" s="54">
        <v>334.33</v>
      </c>
      <c r="U4781" s="54"/>
      <c r="V4781" s="54">
        <v>0</v>
      </c>
      <c r="W4781" s="54"/>
      <c r="X4781" s="3">
        <v>88</v>
      </c>
      <c r="Y4781" s="4">
        <v>40</v>
      </c>
      <c r="Z4781" s="5">
        <v>19727</v>
      </c>
      <c r="AA4781" s="3">
        <v>1954</v>
      </c>
      <c r="AB4781" s="3">
        <v>40</v>
      </c>
      <c r="AC4781" s="52" t="s">
        <v>10000</v>
      </c>
      <c r="AD4781" s="52"/>
      <c r="AE4781" s="52"/>
      <c r="AF4781" s="61" t="s">
        <v>9320</v>
      </c>
      <c r="AG4781" s="61"/>
      <c r="AH4781" s="61"/>
      <c r="AI4781" s="61"/>
      <c r="AJ4781" s="61"/>
      <c r="AK4781" s="19">
        <v>628</v>
      </c>
      <c r="AL4781" s="9">
        <v>0</v>
      </c>
    </row>
    <row r="4782" spans="1:38">
      <c r="A4782" s="58">
        <v>195600000231300</v>
      </c>
      <c r="B4782" s="58"/>
      <c r="C4782" s="52" t="s">
        <v>10001</v>
      </c>
      <c r="D4782" s="52"/>
      <c r="E4782" s="52"/>
      <c r="F4782" s="52"/>
      <c r="G4782" s="52"/>
      <c r="H4782" s="52"/>
      <c r="I4782" s="52"/>
      <c r="J4782" s="52"/>
      <c r="K4782" s="52"/>
      <c r="L4782" s="52"/>
      <c r="M4782" s="55">
        <v>353.92</v>
      </c>
      <c r="N4782" s="55"/>
      <c r="O4782" s="55"/>
      <c r="P4782" s="55"/>
      <c r="Q4782" s="55"/>
      <c r="R4782" s="55"/>
      <c r="S4782" s="55"/>
      <c r="T4782" s="54">
        <v>353.92</v>
      </c>
      <c r="U4782" s="54"/>
      <c r="V4782" s="54">
        <v>0</v>
      </c>
      <c r="W4782" s="54"/>
      <c r="X4782" s="3">
        <v>88</v>
      </c>
      <c r="Y4782" s="4">
        <v>40</v>
      </c>
      <c r="Z4782" s="5">
        <v>20459</v>
      </c>
      <c r="AA4782" s="3">
        <v>1956</v>
      </c>
      <c r="AB4782" s="3">
        <v>40</v>
      </c>
      <c r="AC4782" s="52" t="s">
        <v>10002</v>
      </c>
      <c r="AD4782" s="52"/>
      <c r="AE4782" s="52"/>
      <c r="AF4782" s="61" t="s">
        <v>9241</v>
      </c>
      <c r="AG4782" s="61"/>
      <c r="AH4782" s="61"/>
      <c r="AI4782" s="61"/>
      <c r="AJ4782" s="61"/>
      <c r="AK4782" s="19">
        <v>692</v>
      </c>
      <c r="AL4782" s="9">
        <v>0</v>
      </c>
    </row>
    <row r="4783" spans="1:38">
      <c r="A4783" s="58">
        <v>195400000231290</v>
      </c>
      <c r="B4783" s="58"/>
      <c r="C4783" s="52" t="s">
        <v>10003</v>
      </c>
      <c r="D4783" s="52"/>
      <c r="E4783" s="52"/>
      <c r="F4783" s="52"/>
      <c r="G4783" s="52"/>
      <c r="H4783" s="52"/>
      <c r="I4783" s="52"/>
      <c r="J4783" s="52"/>
      <c r="K4783" s="52"/>
      <c r="L4783" s="52"/>
      <c r="M4783" s="55">
        <v>767.99</v>
      </c>
      <c r="N4783" s="55"/>
      <c r="O4783" s="55"/>
      <c r="P4783" s="55"/>
      <c r="Q4783" s="55"/>
      <c r="R4783" s="55"/>
      <c r="S4783" s="55"/>
      <c r="T4783" s="54">
        <v>767.99</v>
      </c>
      <c r="U4783" s="54"/>
      <c r="V4783" s="54">
        <v>0</v>
      </c>
      <c r="W4783" s="54"/>
      <c r="X4783" s="3">
        <v>88</v>
      </c>
      <c r="Y4783" s="4">
        <v>40</v>
      </c>
      <c r="Z4783" s="5">
        <v>19727</v>
      </c>
      <c r="AA4783" s="3">
        <v>1954</v>
      </c>
      <c r="AB4783" s="3">
        <v>40</v>
      </c>
      <c r="AC4783" s="52" t="s">
        <v>10004</v>
      </c>
      <c r="AD4783" s="52"/>
      <c r="AE4783" s="52"/>
      <c r="AF4783" s="61" t="s">
        <v>9320</v>
      </c>
      <c r="AG4783" s="61"/>
      <c r="AH4783" s="61"/>
      <c r="AI4783" s="61"/>
      <c r="AJ4783" s="61"/>
      <c r="AK4783" s="19">
        <v>628</v>
      </c>
      <c r="AL4783" s="9">
        <v>0</v>
      </c>
    </row>
    <row r="4784" spans="1:38">
      <c r="A4784" s="58">
        <v>195400000231250</v>
      </c>
      <c r="B4784" s="58"/>
      <c r="C4784" s="52" t="s">
        <v>10005</v>
      </c>
      <c r="D4784" s="52"/>
      <c r="E4784" s="52"/>
      <c r="F4784" s="52"/>
      <c r="G4784" s="52"/>
      <c r="H4784" s="52"/>
      <c r="I4784" s="52"/>
      <c r="J4784" s="52"/>
      <c r="K4784" s="52"/>
      <c r="L4784" s="52"/>
      <c r="M4784" s="55">
        <v>49.36</v>
      </c>
      <c r="N4784" s="55"/>
      <c r="O4784" s="55"/>
      <c r="P4784" s="55"/>
      <c r="Q4784" s="55"/>
      <c r="R4784" s="55"/>
      <c r="S4784" s="55"/>
      <c r="T4784" s="54">
        <v>49.36</v>
      </c>
      <c r="U4784" s="54"/>
      <c r="V4784" s="54">
        <v>0</v>
      </c>
      <c r="W4784" s="54"/>
      <c r="X4784" s="3">
        <v>88</v>
      </c>
      <c r="Y4784" s="4">
        <v>40</v>
      </c>
      <c r="Z4784" s="5">
        <v>19727</v>
      </c>
      <c r="AA4784" s="3">
        <v>1954</v>
      </c>
      <c r="AB4784" s="3">
        <v>40</v>
      </c>
      <c r="AC4784" s="52" t="s">
        <v>10006</v>
      </c>
      <c r="AD4784" s="52"/>
      <c r="AE4784" s="52"/>
      <c r="AF4784" s="61" t="s">
        <v>9320</v>
      </c>
      <c r="AG4784" s="61"/>
      <c r="AH4784" s="61"/>
      <c r="AI4784" s="61"/>
      <c r="AJ4784" s="61"/>
      <c r="AK4784" s="19">
        <v>628</v>
      </c>
      <c r="AL4784" s="9">
        <v>0</v>
      </c>
    </row>
    <row r="4785" spans="1:38">
      <c r="A4785" s="58">
        <v>195400000231230</v>
      </c>
      <c r="B4785" s="58"/>
      <c r="C4785" s="52" t="s">
        <v>10007</v>
      </c>
      <c r="D4785" s="52"/>
      <c r="E4785" s="52"/>
      <c r="F4785" s="52"/>
      <c r="G4785" s="52"/>
      <c r="H4785" s="52"/>
      <c r="I4785" s="52"/>
      <c r="J4785" s="52"/>
      <c r="K4785" s="52"/>
      <c r="L4785" s="52"/>
      <c r="M4785" s="55">
        <v>41.26</v>
      </c>
      <c r="N4785" s="55"/>
      <c r="O4785" s="55"/>
      <c r="P4785" s="55"/>
      <c r="Q4785" s="55"/>
      <c r="R4785" s="55"/>
      <c r="S4785" s="55"/>
      <c r="T4785" s="54">
        <v>41.26</v>
      </c>
      <c r="U4785" s="54"/>
      <c r="V4785" s="54">
        <v>0</v>
      </c>
      <c r="W4785" s="54"/>
      <c r="X4785" s="3">
        <v>88</v>
      </c>
      <c r="Y4785" s="4">
        <v>40</v>
      </c>
      <c r="Z4785" s="5">
        <v>19727</v>
      </c>
      <c r="AA4785" s="3">
        <v>1954</v>
      </c>
      <c r="AB4785" s="3">
        <v>40</v>
      </c>
      <c r="AC4785" s="52" t="s">
        <v>10008</v>
      </c>
      <c r="AD4785" s="52"/>
      <c r="AE4785" s="52"/>
      <c r="AF4785" s="61" t="s">
        <v>9320</v>
      </c>
      <c r="AG4785" s="61"/>
      <c r="AH4785" s="61"/>
      <c r="AI4785" s="61"/>
      <c r="AJ4785" s="61"/>
      <c r="AK4785" s="19">
        <v>628</v>
      </c>
      <c r="AL4785" s="9">
        <v>0</v>
      </c>
    </row>
    <row r="4786" spans="1:38">
      <c r="A4786" s="58">
        <v>195400000231240</v>
      </c>
      <c r="B4786" s="58"/>
      <c r="C4786" s="52" t="s">
        <v>10007</v>
      </c>
      <c r="D4786" s="52"/>
      <c r="E4786" s="52"/>
      <c r="F4786" s="52"/>
      <c r="G4786" s="52"/>
      <c r="H4786" s="52"/>
      <c r="I4786" s="52"/>
      <c r="J4786" s="52"/>
      <c r="K4786" s="52"/>
      <c r="L4786" s="52"/>
      <c r="M4786" s="55">
        <v>124.95</v>
      </c>
      <c r="N4786" s="55"/>
      <c r="O4786" s="55"/>
      <c r="P4786" s="55"/>
      <c r="Q4786" s="55"/>
      <c r="R4786" s="55"/>
      <c r="S4786" s="55"/>
      <c r="T4786" s="54">
        <v>124.95</v>
      </c>
      <c r="U4786" s="54"/>
      <c r="V4786" s="54">
        <v>0</v>
      </c>
      <c r="W4786" s="54"/>
      <c r="X4786" s="3">
        <v>88</v>
      </c>
      <c r="Y4786" s="4">
        <v>40</v>
      </c>
      <c r="Z4786" s="5">
        <v>19727</v>
      </c>
      <c r="AA4786" s="3">
        <v>1954</v>
      </c>
      <c r="AB4786" s="3">
        <v>40</v>
      </c>
      <c r="AC4786" s="52" t="s">
        <v>10009</v>
      </c>
      <c r="AD4786" s="52"/>
      <c r="AE4786" s="52"/>
      <c r="AF4786" s="61" t="s">
        <v>9320</v>
      </c>
      <c r="AG4786" s="61"/>
      <c r="AH4786" s="61"/>
      <c r="AI4786" s="61"/>
      <c r="AJ4786" s="61"/>
      <c r="AK4786" s="19">
        <v>628</v>
      </c>
      <c r="AL4786" s="9">
        <v>0</v>
      </c>
    </row>
    <row r="4787" spans="1:38">
      <c r="A4787" s="58">
        <v>195400000231220</v>
      </c>
      <c r="B4787" s="58"/>
      <c r="C4787" s="52" t="s">
        <v>10010</v>
      </c>
      <c r="D4787" s="52"/>
      <c r="E4787" s="52"/>
      <c r="F4787" s="52"/>
      <c r="G4787" s="52"/>
      <c r="H4787" s="52"/>
      <c r="I4787" s="52"/>
      <c r="J4787" s="52"/>
      <c r="K4787" s="52"/>
      <c r="L4787" s="52"/>
      <c r="M4787" s="55">
        <v>233.53</v>
      </c>
      <c r="N4787" s="55"/>
      <c r="O4787" s="55"/>
      <c r="P4787" s="55"/>
      <c r="Q4787" s="55"/>
      <c r="R4787" s="55"/>
      <c r="S4787" s="55"/>
      <c r="T4787" s="54">
        <v>233.53</v>
      </c>
      <c r="U4787" s="54"/>
      <c r="V4787" s="54">
        <v>0</v>
      </c>
      <c r="W4787" s="54"/>
      <c r="X4787" s="3">
        <v>88</v>
      </c>
      <c r="Y4787" s="4">
        <v>40</v>
      </c>
      <c r="Z4787" s="5">
        <v>19727</v>
      </c>
      <c r="AA4787" s="3">
        <v>1954</v>
      </c>
      <c r="AB4787" s="3">
        <v>40</v>
      </c>
      <c r="AC4787" s="52" t="s">
        <v>9634</v>
      </c>
      <c r="AD4787" s="52"/>
      <c r="AE4787" s="52"/>
      <c r="AF4787" s="61" t="s">
        <v>9320</v>
      </c>
      <c r="AG4787" s="61"/>
      <c r="AH4787" s="61"/>
      <c r="AI4787" s="61"/>
      <c r="AJ4787" s="61"/>
      <c r="AK4787" s="19">
        <v>628</v>
      </c>
      <c r="AL4787" s="9">
        <v>0</v>
      </c>
    </row>
    <row r="4788" spans="1:38">
      <c r="A4788" s="58">
        <v>195400000231180</v>
      </c>
      <c r="B4788" s="58"/>
      <c r="C4788" s="52" t="s">
        <v>10011</v>
      </c>
      <c r="D4788" s="52"/>
      <c r="E4788" s="52"/>
      <c r="F4788" s="52"/>
      <c r="G4788" s="52"/>
      <c r="H4788" s="52"/>
      <c r="I4788" s="52"/>
      <c r="J4788" s="52"/>
      <c r="K4788" s="52"/>
      <c r="L4788" s="52"/>
      <c r="M4788" s="55">
        <v>230.68</v>
      </c>
      <c r="N4788" s="55"/>
      <c r="O4788" s="55"/>
      <c r="P4788" s="55"/>
      <c r="Q4788" s="55"/>
      <c r="R4788" s="55"/>
      <c r="S4788" s="55"/>
      <c r="T4788" s="54">
        <v>230.68</v>
      </c>
      <c r="U4788" s="54"/>
      <c r="V4788" s="54">
        <v>0</v>
      </c>
      <c r="W4788" s="54"/>
      <c r="X4788" s="3">
        <v>88</v>
      </c>
      <c r="Y4788" s="4">
        <v>40</v>
      </c>
      <c r="Z4788" s="5">
        <v>19727</v>
      </c>
      <c r="AA4788" s="3">
        <v>1954</v>
      </c>
      <c r="AB4788" s="3">
        <v>40</v>
      </c>
      <c r="AC4788" s="52" t="s">
        <v>10012</v>
      </c>
      <c r="AD4788" s="52"/>
      <c r="AE4788" s="52"/>
      <c r="AF4788" s="61" t="s">
        <v>9320</v>
      </c>
      <c r="AG4788" s="61"/>
      <c r="AH4788" s="61"/>
      <c r="AI4788" s="61"/>
      <c r="AJ4788" s="61"/>
      <c r="AK4788" s="19">
        <v>628</v>
      </c>
      <c r="AL4788" s="9">
        <v>0</v>
      </c>
    </row>
    <row r="4789" spans="1:38">
      <c r="A4789" s="58">
        <v>195400000231190</v>
      </c>
      <c r="B4789" s="58"/>
      <c r="C4789" s="52" t="s">
        <v>10011</v>
      </c>
      <c r="D4789" s="52"/>
      <c r="E4789" s="52"/>
      <c r="F4789" s="52"/>
      <c r="G4789" s="52"/>
      <c r="H4789" s="52"/>
      <c r="I4789" s="52"/>
      <c r="J4789" s="52"/>
      <c r="K4789" s="52"/>
      <c r="L4789" s="52"/>
      <c r="M4789" s="55">
        <v>165.38</v>
      </c>
      <c r="N4789" s="55"/>
      <c r="O4789" s="55"/>
      <c r="P4789" s="55"/>
      <c r="Q4789" s="55"/>
      <c r="R4789" s="55"/>
      <c r="S4789" s="55"/>
      <c r="T4789" s="54">
        <v>165.38</v>
      </c>
      <c r="U4789" s="54"/>
      <c r="V4789" s="54">
        <v>0</v>
      </c>
      <c r="W4789" s="54"/>
      <c r="X4789" s="3">
        <v>88</v>
      </c>
      <c r="Y4789" s="4">
        <v>40</v>
      </c>
      <c r="Z4789" s="5">
        <v>19727</v>
      </c>
      <c r="AA4789" s="3">
        <v>1954</v>
      </c>
      <c r="AB4789" s="3">
        <v>40</v>
      </c>
      <c r="AC4789" s="52" t="s">
        <v>10013</v>
      </c>
      <c r="AD4789" s="52"/>
      <c r="AE4789" s="52"/>
      <c r="AF4789" s="61" t="s">
        <v>9320</v>
      </c>
      <c r="AG4789" s="61"/>
      <c r="AH4789" s="61"/>
      <c r="AI4789" s="61"/>
      <c r="AJ4789" s="61"/>
      <c r="AK4789" s="19">
        <v>628</v>
      </c>
      <c r="AL4789" s="9">
        <v>0</v>
      </c>
    </row>
    <row r="4790" spans="1:38">
      <c r="A4790" s="58">
        <v>195400000231200</v>
      </c>
      <c r="B4790" s="58"/>
      <c r="C4790" s="52" t="s">
        <v>10011</v>
      </c>
      <c r="D4790" s="52"/>
      <c r="E4790" s="52"/>
      <c r="F4790" s="52"/>
      <c r="G4790" s="52"/>
      <c r="H4790" s="52"/>
      <c r="I4790" s="52"/>
      <c r="J4790" s="52"/>
      <c r="K4790" s="52"/>
      <c r="L4790" s="52"/>
      <c r="M4790" s="55">
        <v>85.2</v>
      </c>
      <c r="N4790" s="55"/>
      <c r="O4790" s="55"/>
      <c r="P4790" s="55"/>
      <c r="Q4790" s="55"/>
      <c r="R4790" s="55"/>
      <c r="S4790" s="55"/>
      <c r="T4790" s="54">
        <v>85.2</v>
      </c>
      <c r="U4790" s="54"/>
      <c r="V4790" s="54">
        <v>0</v>
      </c>
      <c r="W4790" s="54"/>
      <c r="X4790" s="3">
        <v>88</v>
      </c>
      <c r="Y4790" s="4">
        <v>40</v>
      </c>
      <c r="Z4790" s="5">
        <v>19727</v>
      </c>
      <c r="AA4790" s="3">
        <v>1954</v>
      </c>
      <c r="AB4790" s="3">
        <v>40</v>
      </c>
      <c r="AC4790" s="52" t="s">
        <v>9792</v>
      </c>
      <c r="AD4790" s="52"/>
      <c r="AE4790" s="52"/>
      <c r="AF4790" s="61" t="s">
        <v>9320</v>
      </c>
      <c r="AG4790" s="61"/>
      <c r="AH4790" s="61"/>
      <c r="AI4790" s="61"/>
      <c r="AJ4790" s="61"/>
      <c r="AK4790" s="19">
        <v>628</v>
      </c>
      <c r="AL4790" s="9">
        <v>0</v>
      </c>
    </row>
    <row r="4791" spans="1:38">
      <c r="A4791" s="58">
        <v>195400000231210</v>
      </c>
      <c r="B4791" s="58"/>
      <c r="C4791" s="52" t="s">
        <v>10011</v>
      </c>
      <c r="D4791" s="52"/>
      <c r="E4791" s="52"/>
      <c r="F4791" s="52"/>
      <c r="G4791" s="52"/>
      <c r="H4791" s="52"/>
      <c r="I4791" s="52"/>
      <c r="J4791" s="52"/>
      <c r="K4791" s="52"/>
      <c r="L4791" s="52"/>
      <c r="M4791" s="55">
        <v>28.2</v>
      </c>
      <c r="N4791" s="55"/>
      <c r="O4791" s="55"/>
      <c r="P4791" s="55"/>
      <c r="Q4791" s="55"/>
      <c r="R4791" s="55"/>
      <c r="S4791" s="55"/>
      <c r="T4791" s="54">
        <v>28.2</v>
      </c>
      <c r="U4791" s="54"/>
      <c r="V4791" s="54">
        <v>0</v>
      </c>
      <c r="W4791" s="54"/>
      <c r="X4791" s="3">
        <v>88</v>
      </c>
      <c r="Y4791" s="4">
        <v>40</v>
      </c>
      <c r="Z4791" s="5">
        <v>19727</v>
      </c>
      <c r="AA4791" s="3">
        <v>1954</v>
      </c>
      <c r="AB4791" s="3">
        <v>40</v>
      </c>
      <c r="AC4791" s="52" t="s">
        <v>10014</v>
      </c>
      <c r="AD4791" s="52"/>
      <c r="AE4791" s="52"/>
      <c r="AF4791" s="61" t="s">
        <v>9320</v>
      </c>
      <c r="AG4791" s="61"/>
      <c r="AH4791" s="61"/>
      <c r="AI4791" s="61"/>
      <c r="AJ4791" s="61"/>
      <c r="AK4791" s="19">
        <v>628</v>
      </c>
      <c r="AL4791" s="9">
        <v>0</v>
      </c>
    </row>
    <row r="4792" spans="1:38">
      <c r="A4792" s="58">
        <v>195400000231170</v>
      </c>
      <c r="B4792" s="58"/>
      <c r="C4792" s="52" t="s">
        <v>10015</v>
      </c>
      <c r="D4792" s="52"/>
      <c r="E4792" s="52"/>
      <c r="F4792" s="52"/>
      <c r="G4792" s="52"/>
      <c r="H4792" s="52"/>
      <c r="I4792" s="52"/>
      <c r="J4792" s="52"/>
      <c r="K4792" s="52"/>
      <c r="L4792" s="52"/>
      <c r="M4792" s="56">
        <v>1176</v>
      </c>
      <c r="N4792" s="56"/>
      <c r="O4792" s="56"/>
      <c r="P4792" s="56"/>
      <c r="Q4792" s="56"/>
      <c r="R4792" s="56"/>
      <c r="S4792" s="56"/>
      <c r="T4792" s="53">
        <v>1176</v>
      </c>
      <c r="U4792" s="53"/>
      <c r="V4792" s="54">
        <v>0</v>
      </c>
      <c r="W4792" s="54"/>
      <c r="X4792" s="3">
        <v>88</v>
      </c>
      <c r="Y4792" s="4">
        <v>40</v>
      </c>
      <c r="Z4792" s="5">
        <v>19727</v>
      </c>
      <c r="AA4792" s="3">
        <v>1954</v>
      </c>
      <c r="AB4792" s="3">
        <v>40</v>
      </c>
      <c r="AC4792" s="52" t="s">
        <v>10016</v>
      </c>
      <c r="AD4792" s="52"/>
      <c r="AE4792" s="52"/>
      <c r="AF4792" s="61" t="s">
        <v>9320</v>
      </c>
      <c r="AG4792" s="61"/>
      <c r="AH4792" s="61"/>
      <c r="AI4792" s="61"/>
      <c r="AJ4792" s="61"/>
      <c r="AK4792" s="19">
        <v>628</v>
      </c>
      <c r="AL4792" s="9">
        <v>0</v>
      </c>
    </row>
    <row r="4793" spans="1:38">
      <c r="A4793" s="58">
        <v>199800000234180</v>
      </c>
      <c r="B4793" s="58"/>
      <c r="C4793" s="52" t="s">
        <v>10017</v>
      </c>
      <c r="D4793" s="52"/>
      <c r="E4793" s="52"/>
      <c r="F4793" s="52"/>
      <c r="G4793" s="52"/>
      <c r="H4793" s="52"/>
      <c r="I4793" s="52"/>
      <c r="J4793" s="52"/>
      <c r="K4793" s="52"/>
      <c r="L4793" s="52"/>
      <c r="M4793" s="53">
        <v>1294993</v>
      </c>
      <c r="N4793" s="53"/>
      <c r="O4793" s="53"/>
      <c r="P4793" s="53"/>
      <c r="Q4793" s="53"/>
      <c r="R4793" s="53"/>
      <c r="S4793" s="53"/>
      <c r="T4793" s="53">
        <v>388330.08</v>
      </c>
      <c r="U4793" s="53"/>
      <c r="V4793" s="53">
        <v>32377.64</v>
      </c>
      <c r="W4793" s="53"/>
      <c r="X4793" s="3">
        <v>89</v>
      </c>
      <c r="Y4793" s="4">
        <v>40</v>
      </c>
      <c r="Z4793" s="8">
        <v>36068</v>
      </c>
      <c r="AA4793" s="3">
        <v>1998</v>
      </c>
      <c r="AB4793" s="3">
        <v>40</v>
      </c>
      <c r="AC4793" s="52" t="s">
        <v>10018</v>
      </c>
      <c r="AD4793" s="52"/>
      <c r="AE4793" s="52"/>
      <c r="AF4793" s="52" t="s">
        <v>10019</v>
      </c>
      <c r="AG4793" s="52"/>
      <c r="AH4793" s="52"/>
      <c r="AI4793" s="52"/>
      <c r="AJ4793" s="52"/>
      <c r="AK4793" s="20">
        <v>5920.4</v>
      </c>
      <c r="AL4793" s="6">
        <v>1388964</v>
      </c>
    </row>
    <row r="4794" spans="1:38">
      <c r="A4794" s="58">
        <v>199800000240230</v>
      </c>
      <c r="B4794" s="58"/>
      <c r="C4794" s="52" t="s">
        <v>10020</v>
      </c>
      <c r="D4794" s="52"/>
      <c r="E4794" s="52"/>
      <c r="F4794" s="52"/>
      <c r="G4794" s="52"/>
      <c r="H4794" s="52"/>
      <c r="I4794" s="52"/>
      <c r="J4794" s="52"/>
      <c r="K4794" s="52"/>
      <c r="L4794" s="52"/>
      <c r="M4794" s="53">
        <v>43823.23</v>
      </c>
      <c r="N4794" s="53"/>
      <c r="O4794" s="53"/>
      <c r="P4794" s="53"/>
      <c r="Q4794" s="53"/>
      <c r="R4794" s="53"/>
      <c r="S4794" s="53"/>
      <c r="T4794" s="53">
        <v>13915.88</v>
      </c>
      <c r="U4794" s="53"/>
      <c r="V4794" s="53">
        <v>1068.1400000000001</v>
      </c>
      <c r="W4794" s="53"/>
      <c r="X4794" s="3">
        <v>89</v>
      </c>
      <c r="Y4794" s="4">
        <v>40</v>
      </c>
      <c r="Z4794" s="8">
        <v>36068</v>
      </c>
      <c r="AA4794" s="3">
        <v>1998</v>
      </c>
      <c r="AB4794" s="3">
        <v>40</v>
      </c>
      <c r="AC4794" s="52" t="s">
        <v>10021</v>
      </c>
      <c r="AD4794" s="52"/>
      <c r="AE4794" s="52"/>
      <c r="AF4794" s="52" t="s">
        <v>10022</v>
      </c>
      <c r="AG4794" s="52"/>
      <c r="AH4794" s="52"/>
      <c r="AI4794" s="52"/>
      <c r="AJ4794" s="52"/>
      <c r="AK4794" s="20">
        <v>5920.4</v>
      </c>
      <c r="AL4794" s="6">
        <v>45817</v>
      </c>
    </row>
    <row r="4795" spans="1:38">
      <c r="A4795" s="58">
        <v>199800000234190</v>
      </c>
      <c r="B4795" s="58"/>
      <c r="C4795" s="52" t="s">
        <v>10023</v>
      </c>
      <c r="D4795" s="52"/>
      <c r="E4795" s="52"/>
      <c r="F4795" s="52"/>
      <c r="G4795" s="52"/>
      <c r="H4795" s="52"/>
      <c r="I4795" s="52"/>
      <c r="J4795" s="52"/>
      <c r="K4795" s="52"/>
      <c r="L4795" s="52"/>
      <c r="M4795" s="53">
        <v>128785.1</v>
      </c>
      <c r="N4795" s="53"/>
      <c r="O4795" s="53"/>
      <c r="P4795" s="53"/>
      <c r="Q4795" s="53"/>
      <c r="R4795" s="53"/>
      <c r="S4795" s="53"/>
      <c r="T4795" s="53">
        <v>65037.2</v>
      </c>
      <c r="U4795" s="53"/>
      <c r="V4795" s="53">
        <v>2276.69</v>
      </c>
      <c r="W4795" s="53"/>
      <c r="X4795" s="3">
        <v>89</v>
      </c>
      <c r="Y4795" s="4">
        <v>40</v>
      </c>
      <c r="Z4795" s="8">
        <v>36068</v>
      </c>
      <c r="AA4795" s="3">
        <v>1998</v>
      </c>
      <c r="AB4795" s="3">
        <v>40</v>
      </c>
      <c r="AC4795" s="52" t="s">
        <v>10024</v>
      </c>
      <c r="AD4795" s="52"/>
      <c r="AE4795" s="52"/>
      <c r="AF4795" s="52" t="s">
        <v>10025</v>
      </c>
      <c r="AG4795" s="52"/>
      <c r="AH4795" s="52"/>
      <c r="AI4795" s="52"/>
      <c r="AJ4795" s="52"/>
      <c r="AK4795" s="20">
        <v>5920.4</v>
      </c>
      <c r="AL4795" s="6">
        <v>97659</v>
      </c>
    </row>
    <row r="4796" spans="1:38">
      <c r="A4796" s="58">
        <v>199800000240250</v>
      </c>
      <c r="B4796" s="58"/>
      <c r="C4796" s="52" t="s">
        <v>10026</v>
      </c>
      <c r="D4796" s="52"/>
      <c r="E4796" s="52"/>
      <c r="F4796" s="52"/>
      <c r="G4796" s="52"/>
      <c r="H4796" s="52"/>
      <c r="I4796" s="52"/>
      <c r="J4796" s="52"/>
      <c r="K4796" s="52"/>
      <c r="L4796" s="52"/>
      <c r="M4796" s="53">
        <v>2425568.86</v>
      </c>
      <c r="N4796" s="53"/>
      <c r="O4796" s="53"/>
      <c r="P4796" s="53"/>
      <c r="Q4796" s="53"/>
      <c r="R4796" s="53"/>
      <c r="S4796" s="53"/>
      <c r="T4796" s="53">
        <v>1023651.91</v>
      </c>
      <c r="U4796" s="53"/>
      <c r="V4796" s="53">
        <v>50068.480000000003</v>
      </c>
      <c r="W4796" s="53"/>
      <c r="X4796" s="3">
        <v>89</v>
      </c>
      <c r="Y4796" s="4">
        <v>40</v>
      </c>
      <c r="Z4796" s="8">
        <v>36068</v>
      </c>
      <c r="AA4796" s="3">
        <v>1998</v>
      </c>
      <c r="AB4796" s="3">
        <v>40</v>
      </c>
      <c r="AC4796" s="52" t="s">
        <v>10027</v>
      </c>
      <c r="AD4796" s="52"/>
      <c r="AE4796" s="52"/>
      <c r="AF4796" s="52" t="s">
        <v>10028</v>
      </c>
      <c r="AG4796" s="52"/>
      <c r="AH4796" s="52"/>
      <c r="AI4796" s="52"/>
      <c r="AJ4796" s="52"/>
      <c r="AK4796" s="20">
        <v>5920.4</v>
      </c>
      <c r="AL4796" s="6">
        <v>2147669</v>
      </c>
    </row>
    <row r="4797" spans="1:38">
      <c r="A4797" s="58">
        <v>199800000234000</v>
      </c>
      <c r="B4797" s="58"/>
      <c r="C4797" s="52" t="s">
        <v>10029</v>
      </c>
      <c r="D4797" s="52"/>
      <c r="E4797" s="52"/>
      <c r="F4797" s="52"/>
      <c r="G4797" s="52"/>
      <c r="H4797" s="52"/>
      <c r="I4797" s="52"/>
      <c r="J4797" s="52"/>
      <c r="K4797" s="52"/>
      <c r="L4797" s="52"/>
      <c r="M4797" s="53">
        <v>325683.09999999998</v>
      </c>
      <c r="N4797" s="53"/>
      <c r="O4797" s="53"/>
      <c r="P4797" s="53"/>
      <c r="Q4797" s="53"/>
      <c r="R4797" s="53"/>
      <c r="S4797" s="53"/>
      <c r="T4797" s="53">
        <v>97662.56</v>
      </c>
      <c r="U4797" s="53"/>
      <c r="V4797" s="53">
        <v>8142.79</v>
      </c>
      <c r="W4797" s="53"/>
      <c r="X4797" s="3">
        <v>89</v>
      </c>
      <c r="Y4797" s="4">
        <v>40</v>
      </c>
      <c r="Z4797" s="8">
        <v>36068</v>
      </c>
      <c r="AA4797" s="3">
        <v>1998</v>
      </c>
      <c r="AB4797" s="3">
        <v>40</v>
      </c>
      <c r="AC4797" s="52" t="s">
        <v>10030</v>
      </c>
      <c r="AD4797" s="52"/>
      <c r="AE4797" s="52"/>
      <c r="AF4797" s="52" t="s">
        <v>10031</v>
      </c>
      <c r="AG4797" s="52"/>
      <c r="AH4797" s="52"/>
      <c r="AI4797" s="52"/>
      <c r="AJ4797" s="52"/>
      <c r="AK4797" s="20">
        <v>5920.4</v>
      </c>
      <c r="AL4797" s="6">
        <v>349316</v>
      </c>
    </row>
    <row r="4798" spans="1:38">
      <c r="A4798" s="58">
        <v>199800000234090</v>
      </c>
      <c r="B4798" s="58"/>
      <c r="C4798" s="52" t="s">
        <v>10032</v>
      </c>
      <c r="D4798" s="52"/>
      <c r="E4798" s="52"/>
      <c r="F4798" s="52"/>
      <c r="G4798" s="52"/>
      <c r="H4798" s="52"/>
      <c r="I4798" s="52"/>
      <c r="J4798" s="52"/>
      <c r="K4798" s="52"/>
      <c r="L4798" s="52"/>
      <c r="M4798" s="55">
        <v>604.99</v>
      </c>
      <c r="N4798" s="55"/>
      <c r="O4798" s="55"/>
      <c r="P4798" s="55"/>
      <c r="Q4798" s="55"/>
      <c r="R4798" s="55"/>
      <c r="S4798" s="55"/>
      <c r="T4798" s="54">
        <v>181.31</v>
      </c>
      <c r="U4798" s="54"/>
      <c r="V4798" s="54">
        <v>15.13</v>
      </c>
      <c r="W4798" s="54"/>
      <c r="X4798" s="3">
        <v>89</v>
      </c>
      <c r="Y4798" s="4">
        <v>40</v>
      </c>
      <c r="Z4798" s="8">
        <v>36068</v>
      </c>
      <c r="AA4798" s="3">
        <v>1998</v>
      </c>
      <c r="AB4798" s="3">
        <v>40</v>
      </c>
      <c r="AC4798" s="52" t="s">
        <v>10033</v>
      </c>
      <c r="AD4798" s="52"/>
      <c r="AE4798" s="52"/>
      <c r="AF4798" s="61" t="s">
        <v>10034</v>
      </c>
      <c r="AG4798" s="61"/>
      <c r="AH4798" s="61"/>
      <c r="AI4798" s="61"/>
      <c r="AJ4798" s="61"/>
      <c r="AK4798" s="20">
        <v>5920.4</v>
      </c>
      <c r="AL4798" s="11">
        <v>649</v>
      </c>
    </row>
    <row r="4799" spans="1:38">
      <c r="A4799" s="58">
        <v>199800000234070</v>
      </c>
      <c r="B4799" s="58"/>
      <c r="C4799" s="52" t="s">
        <v>10035</v>
      </c>
      <c r="D4799" s="52"/>
      <c r="E4799" s="52"/>
      <c r="F4799" s="52"/>
      <c r="G4799" s="52"/>
      <c r="H4799" s="52"/>
      <c r="I4799" s="52"/>
      <c r="J4799" s="52"/>
      <c r="K4799" s="52"/>
      <c r="L4799" s="52"/>
      <c r="M4799" s="53">
        <v>304508.65999999997</v>
      </c>
      <c r="N4799" s="53"/>
      <c r="O4799" s="53"/>
      <c r="P4799" s="53"/>
      <c r="Q4799" s="53"/>
      <c r="R4799" s="53"/>
      <c r="S4799" s="53"/>
      <c r="T4799" s="53">
        <v>91313.13</v>
      </c>
      <c r="U4799" s="53"/>
      <c r="V4799" s="53">
        <v>7613.42</v>
      </c>
      <c r="W4799" s="53"/>
      <c r="X4799" s="3">
        <v>89</v>
      </c>
      <c r="Y4799" s="4">
        <v>40</v>
      </c>
      <c r="Z4799" s="8">
        <v>36068</v>
      </c>
      <c r="AA4799" s="3">
        <v>1998</v>
      </c>
      <c r="AB4799" s="3">
        <v>40</v>
      </c>
      <c r="AC4799" s="52" t="s">
        <v>10036</v>
      </c>
      <c r="AD4799" s="52"/>
      <c r="AE4799" s="52"/>
      <c r="AF4799" s="52" t="s">
        <v>10037</v>
      </c>
      <c r="AG4799" s="52"/>
      <c r="AH4799" s="52"/>
      <c r="AI4799" s="52"/>
      <c r="AJ4799" s="52"/>
      <c r="AK4799" s="20">
        <v>5920.4</v>
      </c>
      <c r="AL4799" s="6">
        <v>326605</v>
      </c>
    </row>
    <row r="4800" spans="1:38">
      <c r="A4800" s="58">
        <v>200000000234160</v>
      </c>
      <c r="B4800" s="58"/>
      <c r="C4800" s="52" t="s">
        <v>10038</v>
      </c>
      <c r="D4800" s="52"/>
      <c r="E4800" s="52"/>
      <c r="F4800" s="52"/>
      <c r="G4800" s="52"/>
      <c r="H4800" s="52"/>
      <c r="I4800" s="52"/>
      <c r="J4800" s="52"/>
      <c r="K4800" s="52"/>
      <c r="L4800" s="52"/>
      <c r="M4800" s="53">
        <v>892680</v>
      </c>
      <c r="N4800" s="53"/>
      <c r="O4800" s="53"/>
      <c r="P4800" s="53"/>
      <c r="Q4800" s="53"/>
      <c r="R4800" s="53"/>
      <c r="S4800" s="53"/>
      <c r="T4800" s="53">
        <v>246354.36</v>
      </c>
      <c r="U4800" s="53"/>
      <c r="V4800" s="53">
        <v>21543.69</v>
      </c>
      <c r="W4800" s="53"/>
      <c r="X4800" s="3">
        <v>89</v>
      </c>
      <c r="Y4800" s="4">
        <v>40</v>
      </c>
      <c r="Z4800" s="8">
        <v>36799</v>
      </c>
      <c r="AA4800" s="3">
        <v>2000</v>
      </c>
      <c r="AB4800" s="3">
        <v>40</v>
      </c>
      <c r="AC4800" s="52" t="s">
        <v>10039</v>
      </c>
      <c r="AD4800" s="52"/>
      <c r="AE4800" s="52"/>
      <c r="AF4800" s="52" t="s">
        <v>10040</v>
      </c>
      <c r="AG4800" s="52"/>
      <c r="AH4800" s="52"/>
      <c r="AI4800" s="52"/>
      <c r="AJ4800" s="52"/>
      <c r="AK4800" s="20">
        <v>6221.2</v>
      </c>
      <c r="AL4800" s="6">
        <v>942278</v>
      </c>
    </row>
    <row r="4801" spans="1:38">
      <c r="A4801" s="58">
        <v>198900000217900</v>
      </c>
      <c r="B4801" s="58"/>
      <c r="C4801" s="52" t="s">
        <v>10041</v>
      </c>
      <c r="D4801" s="52"/>
      <c r="E4801" s="52"/>
      <c r="F4801" s="52"/>
      <c r="G4801" s="52"/>
      <c r="H4801" s="52"/>
      <c r="I4801" s="52"/>
      <c r="J4801" s="52"/>
      <c r="K4801" s="52"/>
      <c r="L4801" s="52"/>
      <c r="M4801" s="53">
        <v>642296</v>
      </c>
      <c r="N4801" s="53"/>
      <c r="O4801" s="53"/>
      <c r="P4801" s="53"/>
      <c r="Q4801" s="53"/>
      <c r="R4801" s="53"/>
      <c r="S4801" s="53"/>
      <c r="T4801" s="53">
        <v>338652.27</v>
      </c>
      <c r="U4801" s="53"/>
      <c r="V4801" s="53">
        <v>16048.34</v>
      </c>
      <c r="W4801" s="53"/>
      <c r="X4801" s="3">
        <v>89</v>
      </c>
      <c r="Y4801" s="4">
        <v>40</v>
      </c>
      <c r="Z4801" s="5">
        <v>32517</v>
      </c>
      <c r="AA4801" s="3">
        <v>1989</v>
      </c>
      <c r="AB4801" s="3">
        <v>40</v>
      </c>
      <c r="AC4801" s="52" t="s">
        <v>10042</v>
      </c>
      <c r="AD4801" s="52"/>
      <c r="AE4801" s="52"/>
      <c r="AF4801" s="52" t="s">
        <v>10043</v>
      </c>
      <c r="AG4801" s="52"/>
      <c r="AH4801" s="52"/>
      <c r="AI4801" s="52"/>
      <c r="AJ4801" s="52"/>
      <c r="AK4801" s="20">
        <v>4609.2</v>
      </c>
      <c r="AL4801" s="6">
        <v>597494</v>
      </c>
    </row>
    <row r="4802" spans="1:38">
      <c r="A4802" s="58">
        <v>200000000234170</v>
      </c>
      <c r="B4802" s="58"/>
      <c r="C4802" s="52" t="s">
        <v>10044</v>
      </c>
      <c r="D4802" s="52"/>
      <c r="E4802" s="52"/>
      <c r="F4802" s="52"/>
      <c r="G4802" s="52"/>
      <c r="H4802" s="52"/>
      <c r="I4802" s="52"/>
      <c r="J4802" s="52"/>
      <c r="K4802" s="52"/>
      <c r="L4802" s="52"/>
      <c r="M4802" s="53">
        <v>438256.7</v>
      </c>
      <c r="N4802" s="53"/>
      <c r="O4802" s="53"/>
      <c r="P4802" s="53"/>
      <c r="Q4802" s="53"/>
      <c r="R4802" s="53"/>
      <c r="S4802" s="53"/>
      <c r="T4802" s="53">
        <v>120946.32</v>
      </c>
      <c r="U4802" s="53"/>
      <c r="V4802" s="53">
        <v>10576.75</v>
      </c>
      <c r="W4802" s="53"/>
      <c r="X4802" s="3">
        <v>89</v>
      </c>
      <c r="Y4802" s="4">
        <v>40</v>
      </c>
      <c r="Z4802" s="8">
        <v>36799</v>
      </c>
      <c r="AA4802" s="3">
        <v>2000</v>
      </c>
      <c r="AB4802" s="3">
        <v>40</v>
      </c>
      <c r="AC4802" s="52" t="s">
        <v>10045</v>
      </c>
      <c r="AD4802" s="52"/>
      <c r="AE4802" s="52"/>
      <c r="AF4802" s="52" t="s">
        <v>10046</v>
      </c>
      <c r="AG4802" s="52"/>
      <c r="AH4802" s="52"/>
      <c r="AI4802" s="52"/>
      <c r="AJ4802" s="52"/>
      <c r="AK4802" s="20">
        <v>6221.2</v>
      </c>
      <c r="AL4802" s="6">
        <v>462607</v>
      </c>
    </row>
    <row r="4803" spans="1:38">
      <c r="A4803" s="58">
        <v>198300000217980</v>
      </c>
      <c r="B4803" s="58"/>
      <c r="C4803" s="52" t="s">
        <v>10047</v>
      </c>
      <c r="D4803" s="52"/>
      <c r="E4803" s="52"/>
      <c r="F4803" s="52"/>
      <c r="G4803" s="52"/>
      <c r="H4803" s="52"/>
      <c r="I4803" s="52"/>
      <c r="J4803" s="52"/>
      <c r="K4803" s="52"/>
      <c r="L4803" s="52"/>
      <c r="M4803" s="53">
        <v>30000</v>
      </c>
      <c r="N4803" s="53"/>
      <c r="O4803" s="53"/>
      <c r="P4803" s="53"/>
      <c r="Q4803" s="53"/>
      <c r="R4803" s="53"/>
      <c r="S4803" s="53"/>
      <c r="T4803" s="53">
        <v>20376.689999999999</v>
      </c>
      <c r="U4803" s="53"/>
      <c r="V4803" s="54">
        <v>749.75</v>
      </c>
      <c r="W4803" s="54"/>
      <c r="X4803" s="3">
        <v>89</v>
      </c>
      <c r="Y4803" s="4">
        <v>40</v>
      </c>
      <c r="Z4803" s="5">
        <v>30324</v>
      </c>
      <c r="AA4803" s="3">
        <v>1983</v>
      </c>
      <c r="AB4803" s="3">
        <v>40</v>
      </c>
      <c r="AC4803" s="52" t="s">
        <v>10048</v>
      </c>
      <c r="AD4803" s="52"/>
      <c r="AE4803" s="52"/>
      <c r="AF4803" s="52" t="s">
        <v>10049</v>
      </c>
      <c r="AG4803" s="52"/>
      <c r="AH4803" s="52"/>
      <c r="AI4803" s="52"/>
      <c r="AJ4803" s="52"/>
      <c r="AK4803" s="20">
        <v>4082.8</v>
      </c>
      <c r="AL4803" s="6">
        <v>21378</v>
      </c>
    </row>
    <row r="4804" spans="1:38">
      <c r="A4804" s="58">
        <v>198300000218000</v>
      </c>
      <c r="B4804" s="58"/>
      <c r="C4804" s="52" t="s">
        <v>10050</v>
      </c>
      <c r="D4804" s="52"/>
      <c r="E4804" s="52"/>
      <c r="F4804" s="52"/>
      <c r="G4804" s="52"/>
      <c r="H4804" s="52"/>
      <c r="I4804" s="52"/>
      <c r="J4804" s="52"/>
      <c r="K4804" s="52"/>
      <c r="L4804" s="52"/>
      <c r="M4804" s="53">
        <v>58000</v>
      </c>
      <c r="N4804" s="53"/>
      <c r="O4804" s="53"/>
      <c r="P4804" s="53"/>
      <c r="Q4804" s="53"/>
      <c r="R4804" s="53"/>
      <c r="S4804" s="53"/>
      <c r="T4804" s="53">
        <v>39395.1</v>
      </c>
      <c r="U4804" s="53"/>
      <c r="V4804" s="53">
        <v>1449.48</v>
      </c>
      <c r="W4804" s="53"/>
      <c r="X4804" s="3">
        <v>89</v>
      </c>
      <c r="Y4804" s="4">
        <v>40</v>
      </c>
      <c r="Z4804" s="5">
        <v>30324</v>
      </c>
      <c r="AA4804" s="3">
        <v>1983</v>
      </c>
      <c r="AB4804" s="3">
        <v>40</v>
      </c>
      <c r="AC4804" s="52" t="s">
        <v>10051</v>
      </c>
      <c r="AD4804" s="52"/>
      <c r="AE4804" s="52"/>
      <c r="AF4804" s="52" t="s">
        <v>10052</v>
      </c>
      <c r="AG4804" s="52"/>
      <c r="AH4804" s="52"/>
      <c r="AI4804" s="52"/>
      <c r="AJ4804" s="52"/>
      <c r="AK4804" s="20">
        <v>4082.8</v>
      </c>
      <c r="AL4804" s="6">
        <v>41331</v>
      </c>
    </row>
    <row r="4805" spans="1:38">
      <c r="A4805" s="58">
        <v>198100000217970</v>
      </c>
      <c r="B4805" s="58"/>
      <c r="C4805" s="52" t="s">
        <v>10053</v>
      </c>
      <c r="D4805" s="52"/>
      <c r="E4805" s="52"/>
      <c r="F4805" s="52"/>
      <c r="G4805" s="52"/>
      <c r="H4805" s="52"/>
      <c r="I4805" s="52"/>
      <c r="J4805" s="52"/>
      <c r="K4805" s="52"/>
      <c r="L4805" s="52"/>
      <c r="M4805" s="53">
        <v>40000</v>
      </c>
      <c r="N4805" s="53"/>
      <c r="O4805" s="53"/>
      <c r="P4805" s="53"/>
      <c r="Q4805" s="53"/>
      <c r="R4805" s="53"/>
      <c r="S4805" s="53"/>
      <c r="T4805" s="53">
        <v>29293.39</v>
      </c>
      <c r="U4805" s="53"/>
      <c r="V4805" s="54">
        <v>988.08</v>
      </c>
      <c r="W4805" s="54"/>
      <c r="X4805" s="3">
        <v>89</v>
      </c>
      <c r="Y4805" s="4">
        <v>40</v>
      </c>
      <c r="Z4805" s="5">
        <v>29594</v>
      </c>
      <c r="AA4805" s="3">
        <v>1981</v>
      </c>
      <c r="AB4805" s="3">
        <v>40</v>
      </c>
      <c r="AC4805" s="52" t="s">
        <v>10054</v>
      </c>
      <c r="AD4805" s="52"/>
      <c r="AE4805" s="52"/>
      <c r="AF4805" s="52" t="s">
        <v>10055</v>
      </c>
      <c r="AG4805" s="52"/>
      <c r="AH4805" s="52"/>
      <c r="AI4805" s="52"/>
      <c r="AJ4805" s="52"/>
      <c r="AK4805" s="20">
        <v>3558</v>
      </c>
      <c r="AL4805" s="6">
        <v>27293</v>
      </c>
    </row>
    <row r="4806" spans="1:38">
      <c r="A4806" s="58">
        <v>198500000234600</v>
      </c>
      <c r="B4806" s="58"/>
      <c r="C4806" s="52" t="s">
        <v>10056</v>
      </c>
      <c r="D4806" s="52"/>
      <c r="E4806" s="52"/>
      <c r="F4806" s="52"/>
      <c r="G4806" s="52"/>
      <c r="H4806" s="52"/>
      <c r="I4806" s="52"/>
      <c r="J4806" s="52"/>
      <c r="K4806" s="52"/>
      <c r="L4806" s="52"/>
      <c r="M4806" s="53">
        <v>120000</v>
      </c>
      <c r="N4806" s="53"/>
      <c r="O4806" s="53"/>
      <c r="P4806" s="53"/>
      <c r="Q4806" s="53"/>
      <c r="R4806" s="53"/>
      <c r="S4806" s="53"/>
      <c r="T4806" s="53">
        <v>76295.850000000006</v>
      </c>
      <c r="U4806" s="53"/>
      <c r="V4806" s="53">
        <v>3065.88</v>
      </c>
      <c r="W4806" s="53"/>
      <c r="X4806" s="3">
        <v>89</v>
      </c>
      <c r="Y4806" s="4">
        <v>40</v>
      </c>
      <c r="Z4806" s="5">
        <v>31048</v>
      </c>
      <c r="AA4806" s="3">
        <v>1985</v>
      </c>
      <c r="AB4806" s="3">
        <v>40</v>
      </c>
      <c r="AC4806" s="52" t="s">
        <v>10057</v>
      </c>
      <c r="AD4806" s="52"/>
      <c r="AE4806" s="52"/>
      <c r="AF4806" s="52" t="s">
        <v>10058</v>
      </c>
      <c r="AG4806" s="52"/>
      <c r="AH4806" s="52"/>
      <c r="AI4806" s="52"/>
      <c r="AJ4806" s="52"/>
      <c r="AK4806" s="20">
        <v>4202.3</v>
      </c>
      <c r="AL4806" s="6">
        <v>94328</v>
      </c>
    </row>
    <row r="4807" spans="1:38">
      <c r="A4807" s="58">
        <v>198700000234620</v>
      </c>
      <c r="B4807" s="58"/>
      <c r="C4807" s="52" t="s">
        <v>10059</v>
      </c>
      <c r="D4807" s="52"/>
      <c r="E4807" s="52"/>
      <c r="F4807" s="52"/>
      <c r="G4807" s="52"/>
      <c r="H4807" s="52"/>
      <c r="I4807" s="52"/>
      <c r="J4807" s="52"/>
      <c r="K4807" s="52"/>
      <c r="L4807" s="52"/>
      <c r="M4807" s="53">
        <v>11860</v>
      </c>
      <c r="N4807" s="53"/>
      <c r="O4807" s="53"/>
      <c r="P4807" s="53"/>
      <c r="Q4807" s="53"/>
      <c r="R4807" s="53"/>
      <c r="S4807" s="53"/>
      <c r="T4807" s="53">
        <v>6937.39</v>
      </c>
      <c r="U4807" s="53"/>
      <c r="V4807" s="54">
        <v>302.83</v>
      </c>
      <c r="W4807" s="54"/>
      <c r="X4807" s="3">
        <v>89</v>
      </c>
      <c r="Y4807" s="4">
        <v>40</v>
      </c>
      <c r="Z4807" s="5">
        <v>31778</v>
      </c>
      <c r="AA4807" s="3">
        <v>1987</v>
      </c>
      <c r="AB4807" s="3">
        <v>40</v>
      </c>
      <c r="AC4807" s="52" t="s">
        <v>10060</v>
      </c>
      <c r="AD4807" s="52"/>
      <c r="AE4807" s="52"/>
      <c r="AF4807" s="52" t="s">
        <v>10061</v>
      </c>
      <c r="AG4807" s="52"/>
      <c r="AH4807" s="52"/>
      <c r="AI4807" s="52"/>
      <c r="AJ4807" s="52"/>
      <c r="AK4807" s="20">
        <v>4420</v>
      </c>
      <c r="AL4807" s="6">
        <v>10101</v>
      </c>
    </row>
    <row r="4808" spans="1:38">
      <c r="A4808" s="58">
        <v>198600000234610</v>
      </c>
      <c r="B4808" s="58"/>
      <c r="C4808" s="52" t="s">
        <v>10062</v>
      </c>
      <c r="D4808" s="52"/>
      <c r="E4808" s="52"/>
      <c r="F4808" s="52"/>
      <c r="G4808" s="52"/>
      <c r="H4808" s="52"/>
      <c r="I4808" s="52"/>
      <c r="J4808" s="52"/>
      <c r="K4808" s="52"/>
      <c r="L4808" s="52"/>
      <c r="M4808" s="53">
        <v>87000</v>
      </c>
      <c r="N4808" s="53"/>
      <c r="O4808" s="53"/>
      <c r="P4808" s="53"/>
      <c r="Q4808" s="53"/>
      <c r="R4808" s="53"/>
      <c r="S4808" s="53"/>
      <c r="T4808" s="53">
        <v>53102.94</v>
      </c>
      <c r="U4808" s="53"/>
      <c r="V4808" s="53">
        <v>2222.04</v>
      </c>
      <c r="W4808" s="53"/>
      <c r="X4808" s="3">
        <v>89</v>
      </c>
      <c r="Y4808" s="4">
        <v>40</v>
      </c>
      <c r="Z4808" s="5">
        <v>31413</v>
      </c>
      <c r="AA4808" s="3">
        <v>1986</v>
      </c>
      <c r="AB4808" s="3">
        <v>40</v>
      </c>
      <c r="AC4808" s="52" t="s">
        <v>10063</v>
      </c>
      <c r="AD4808" s="52"/>
      <c r="AE4808" s="52"/>
      <c r="AF4808" s="52" t="s">
        <v>10064</v>
      </c>
      <c r="AG4808" s="52"/>
      <c r="AH4808" s="52"/>
      <c r="AI4808" s="52"/>
      <c r="AJ4808" s="52"/>
      <c r="AK4808" s="20">
        <v>4305</v>
      </c>
      <c r="AL4808" s="6">
        <v>71415</v>
      </c>
    </row>
    <row r="4809" spans="1:38">
      <c r="A4809" s="58">
        <v>198800000218020</v>
      </c>
      <c r="B4809" s="58"/>
      <c r="C4809" s="52" t="s">
        <v>10065</v>
      </c>
      <c r="D4809" s="52"/>
      <c r="E4809" s="52"/>
      <c r="F4809" s="52"/>
      <c r="G4809" s="52"/>
      <c r="H4809" s="52"/>
      <c r="I4809" s="52"/>
      <c r="J4809" s="52"/>
      <c r="K4809" s="52"/>
      <c r="L4809" s="52"/>
      <c r="M4809" s="53">
        <v>298600</v>
      </c>
      <c r="N4809" s="53"/>
      <c r="O4809" s="53"/>
      <c r="P4809" s="53"/>
      <c r="Q4809" s="53"/>
      <c r="R4809" s="53"/>
      <c r="S4809" s="53"/>
      <c r="T4809" s="53">
        <v>164956.85999999999</v>
      </c>
      <c r="U4809" s="53"/>
      <c r="V4809" s="53">
        <v>7457.19</v>
      </c>
      <c r="W4809" s="53"/>
      <c r="X4809" s="3">
        <v>89</v>
      </c>
      <c r="Y4809" s="4">
        <v>40</v>
      </c>
      <c r="Z4809" s="5">
        <v>32151</v>
      </c>
      <c r="AA4809" s="3">
        <v>1988</v>
      </c>
      <c r="AB4809" s="3">
        <v>40</v>
      </c>
      <c r="AC4809" s="52" t="s">
        <v>10066</v>
      </c>
      <c r="AD4809" s="52"/>
      <c r="AE4809" s="52"/>
      <c r="AF4809" s="52" t="s">
        <v>10067</v>
      </c>
      <c r="AG4809" s="52"/>
      <c r="AH4809" s="52"/>
      <c r="AI4809" s="52"/>
      <c r="AJ4809" s="52"/>
      <c r="AK4809" s="20">
        <v>4528</v>
      </c>
      <c r="AL4809" s="6">
        <v>267695</v>
      </c>
    </row>
    <row r="4810" spans="1:38">
      <c r="A4810" s="58">
        <v>199200000228630</v>
      </c>
      <c r="B4810" s="58"/>
      <c r="C4810" s="52" t="s">
        <v>10068</v>
      </c>
      <c r="D4810" s="52"/>
      <c r="E4810" s="52"/>
      <c r="F4810" s="52"/>
      <c r="G4810" s="52"/>
      <c r="H4810" s="52"/>
      <c r="I4810" s="52"/>
      <c r="J4810" s="52"/>
      <c r="K4810" s="52"/>
      <c r="L4810" s="52"/>
      <c r="M4810" s="53">
        <v>3778926.09</v>
      </c>
      <c r="N4810" s="53"/>
      <c r="O4810" s="53"/>
      <c r="P4810" s="53"/>
      <c r="Q4810" s="53"/>
      <c r="R4810" s="53"/>
      <c r="S4810" s="53"/>
      <c r="T4810" s="53">
        <v>1333023.6100000001</v>
      </c>
      <c r="U4810" s="53"/>
      <c r="V4810" s="53">
        <v>76426.28</v>
      </c>
      <c r="W4810" s="53"/>
      <c r="X4810" s="3">
        <v>89</v>
      </c>
      <c r="Y4810" s="4">
        <v>50</v>
      </c>
      <c r="Z4810" s="10">
        <v>33613</v>
      </c>
      <c r="AA4810" s="3">
        <v>1992</v>
      </c>
      <c r="AB4810" s="3">
        <v>50</v>
      </c>
      <c r="AC4810" s="52" t="s">
        <v>10069</v>
      </c>
      <c r="AD4810" s="52"/>
      <c r="AE4810" s="52"/>
      <c r="AF4810" s="52" t="s">
        <v>10070</v>
      </c>
      <c r="AG4810" s="52"/>
      <c r="AH4810" s="52"/>
      <c r="AI4810" s="52"/>
      <c r="AJ4810" s="52"/>
      <c r="AK4810" s="20">
        <v>4984.5</v>
      </c>
      <c r="AL4810" s="6">
        <v>4450572</v>
      </c>
    </row>
    <row r="4811" spans="1:38">
      <c r="A4811" s="58">
        <v>199200000233890</v>
      </c>
      <c r="B4811" s="58"/>
      <c r="C4811" s="52" t="s">
        <v>10071</v>
      </c>
      <c r="D4811" s="52"/>
      <c r="E4811" s="52"/>
      <c r="F4811" s="52"/>
      <c r="G4811" s="52"/>
      <c r="H4811" s="52"/>
      <c r="I4811" s="52"/>
      <c r="J4811" s="52"/>
      <c r="K4811" s="52"/>
      <c r="L4811" s="52"/>
      <c r="M4811" s="53">
        <v>18293.3</v>
      </c>
      <c r="N4811" s="53"/>
      <c r="O4811" s="53"/>
      <c r="P4811" s="53"/>
      <c r="Q4811" s="53"/>
      <c r="R4811" s="53"/>
      <c r="S4811" s="53"/>
      <c r="T4811" s="53">
        <v>13040.24</v>
      </c>
      <c r="U4811" s="53"/>
      <c r="V4811" s="54">
        <v>750.04</v>
      </c>
      <c r="W4811" s="54"/>
      <c r="X4811" s="3">
        <v>89</v>
      </c>
      <c r="Y4811" s="4">
        <v>25</v>
      </c>
      <c r="Z4811" s="10">
        <v>33613</v>
      </c>
      <c r="AA4811" s="3">
        <v>1992</v>
      </c>
      <c r="AB4811" s="3">
        <v>25</v>
      </c>
      <c r="AC4811" s="52" t="s">
        <v>10072</v>
      </c>
      <c r="AD4811" s="52"/>
      <c r="AE4811" s="52"/>
      <c r="AF4811" s="52" t="s">
        <v>10073</v>
      </c>
      <c r="AG4811" s="52"/>
      <c r="AH4811" s="52"/>
      <c r="AI4811" s="52"/>
      <c r="AJ4811" s="52"/>
      <c r="AK4811" s="20">
        <v>4984.5</v>
      </c>
      <c r="AL4811" s="6">
        <v>9558</v>
      </c>
    </row>
    <row r="4812" spans="1:38">
      <c r="A4812" s="58">
        <v>199200000233900</v>
      </c>
      <c r="B4812" s="58"/>
      <c r="C4812" s="52" t="s">
        <v>10074</v>
      </c>
      <c r="D4812" s="52"/>
      <c r="E4812" s="52"/>
      <c r="F4812" s="52"/>
      <c r="G4812" s="52"/>
      <c r="H4812" s="52"/>
      <c r="I4812" s="52"/>
      <c r="J4812" s="52"/>
      <c r="K4812" s="52"/>
      <c r="L4812" s="52"/>
      <c r="M4812" s="53">
        <v>32302.92</v>
      </c>
      <c r="N4812" s="53"/>
      <c r="O4812" s="53"/>
      <c r="P4812" s="53"/>
      <c r="Q4812" s="53"/>
      <c r="R4812" s="53"/>
      <c r="S4812" s="53"/>
      <c r="T4812" s="53">
        <v>23027.07</v>
      </c>
      <c r="U4812" s="53"/>
      <c r="V4812" s="53">
        <v>1324.47</v>
      </c>
      <c r="W4812" s="53"/>
      <c r="X4812" s="3">
        <v>89</v>
      </c>
      <c r="Y4812" s="4">
        <v>25</v>
      </c>
      <c r="Z4812" s="10">
        <v>33613</v>
      </c>
      <c r="AA4812" s="3">
        <v>1992</v>
      </c>
      <c r="AB4812" s="3">
        <v>25</v>
      </c>
      <c r="AC4812" s="52" t="s">
        <v>10075</v>
      </c>
      <c r="AD4812" s="52"/>
      <c r="AE4812" s="52"/>
      <c r="AF4812" s="52" t="s">
        <v>10076</v>
      </c>
      <c r="AG4812" s="52"/>
      <c r="AH4812" s="52"/>
      <c r="AI4812" s="52"/>
      <c r="AJ4812" s="52"/>
      <c r="AK4812" s="20">
        <v>4984.5</v>
      </c>
      <c r="AL4812" s="6">
        <v>16878</v>
      </c>
    </row>
    <row r="4813" spans="1:38">
      <c r="A4813" s="58">
        <v>199200000233910</v>
      </c>
      <c r="B4813" s="58"/>
      <c r="C4813" s="52" t="s">
        <v>10077</v>
      </c>
      <c r="D4813" s="52"/>
      <c r="E4813" s="52"/>
      <c r="F4813" s="52"/>
      <c r="G4813" s="52"/>
      <c r="H4813" s="52"/>
      <c r="I4813" s="52"/>
      <c r="J4813" s="52"/>
      <c r="K4813" s="52"/>
      <c r="L4813" s="52"/>
      <c r="M4813" s="56">
        <v>6108.44</v>
      </c>
      <c r="N4813" s="56"/>
      <c r="O4813" s="56"/>
      <c r="P4813" s="56"/>
      <c r="Q4813" s="56"/>
      <c r="R4813" s="56"/>
      <c r="S4813" s="56"/>
      <c r="T4813" s="53">
        <v>4354.2700000000004</v>
      </c>
      <c r="U4813" s="53"/>
      <c r="V4813" s="54">
        <v>250.46</v>
      </c>
      <c r="W4813" s="54"/>
      <c r="X4813" s="3">
        <v>89</v>
      </c>
      <c r="Y4813" s="4">
        <v>25</v>
      </c>
      <c r="Z4813" s="10">
        <v>33613</v>
      </c>
      <c r="AA4813" s="3">
        <v>1992</v>
      </c>
      <c r="AB4813" s="3">
        <v>25</v>
      </c>
      <c r="AC4813" s="52" t="s">
        <v>10078</v>
      </c>
      <c r="AD4813" s="52"/>
      <c r="AE4813" s="52"/>
      <c r="AF4813" s="52" t="s">
        <v>10079</v>
      </c>
      <c r="AG4813" s="52"/>
      <c r="AH4813" s="52"/>
      <c r="AI4813" s="52"/>
      <c r="AJ4813" s="52"/>
      <c r="AK4813" s="20">
        <v>4984.5</v>
      </c>
      <c r="AL4813" s="6">
        <v>3192</v>
      </c>
    </row>
    <row r="4814" spans="1:38">
      <c r="A4814" s="58">
        <v>199200000217780</v>
      </c>
      <c r="B4814" s="58"/>
      <c r="C4814" s="52" t="s">
        <v>10080</v>
      </c>
      <c r="D4814" s="52"/>
      <c r="E4814" s="52"/>
      <c r="F4814" s="52"/>
      <c r="G4814" s="52"/>
      <c r="H4814" s="52"/>
      <c r="I4814" s="52"/>
      <c r="J4814" s="52"/>
      <c r="K4814" s="52"/>
      <c r="L4814" s="52"/>
      <c r="M4814" s="53">
        <v>1030522.52</v>
      </c>
      <c r="N4814" s="53"/>
      <c r="O4814" s="53"/>
      <c r="P4814" s="53"/>
      <c r="Q4814" s="53"/>
      <c r="R4814" s="53"/>
      <c r="S4814" s="53"/>
      <c r="T4814" s="53">
        <v>363518.73</v>
      </c>
      <c r="U4814" s="53"/>
      <c r="V4814" s="53">
        <v>20841.62</v>
      </c>
      <c r="W4814" s="53"/>
      <c r="X4814" s="3">
        <v>89</v>
      </c>
      <c r="Y4814" s="4">
        <v>50</v>
      </c>
      <c r="Z4814" s="10">
        <v>33613</v>
      </c>
      <c r="AA4814" s="3">
        <v>1992</v>
      </c>
      <c r="AB4814" s="3">
        <v>50</v>
      </c>
      <c r="AC4814" s="52" t="s">
        <v>10081</v>
      </c>
      <c r="AD4814" s="52"/>
      <c r="AE4814" s="52"/>
      <c r="AF4814" s="52" t="s">
        <v>10082</v>
      </c>
      <c r="AG4814" s="52"/>
      <c r="AH4814" s="52"/>
      <c r="AI4814" s="52"/>
      <c r="AJ4814" s="52"/>
      <c r="AK4814" s="20">
        <v>4984.5</v>
      </c>
      <c r="AL4814" s="6">
        <v>1213682</v>
      </c>
    </row>
    <row r="4815" spans="1:38">
      <c r="A4815" s="58">
        <v>199200000217790</v>
      </c>
      <c r="B4815" s="58"/>
      <c r="C4815" s="52" t="s">
        <v>10083</v>
      </c>
      <c r="D4815" s="52"/>
      <c r="E4815" s="52"/>
      <c r="F4815" s="52"/>
      <c r="G4815" s="52"/>
      <c r="H4815" s="52"/>
      <c r="I4815" s="52"/>
      <c r="J4815" s="52"/>
      <c r="K4815" s="52"/>
      <c r="L4815" s="52"/>
      <c r="M4815" s="53">
        <v>85384.52</v>
      </c>
      <c r="N4815" s="53"/>
      <c r="O4815" s="53"/>
      <c r="P4815" s="53"/>
      <c r="Q4815" s="53"/>
      <c r="R4815" s="53"/>
      <c r="S4815" s="53"/>
      <c r="T4815" s="53">
        <v>30119.34</v>
      </c>
      <c r="U4815" s="53"/>
      <c r="V4815" s="53">
        <v>1726.81</v>
      </c>
      <c r="W4815" s="53"/>
      <c r="X4815" s="3">
        <v>89</v>
      </c>
      <c r="Y4815" s="4">
        <v>50</v>
      </c>
      <c r="Z4815" s="10">
        <v>33613</v>
      </c>
      <c r="AA4815" s="3">
        <v>1992</v>
      </c>
      <c r="AB4815" s="3">
        <v>50</v>
      </c>
      <c r="AC4815" s="52" t="s">
        <v>10084</v>
      </c>
      <c r="AD4815" s="52"/>
      <c r="AE4815" s="52"/>
      <c r="AF4815" s="52" t="s">
        <v>10085</v>
      </c>
      <c r="AG4815" s="52"/>
      <c r="AH4815" s="52"/>
      <c r="AI4815" s="52"/>
      <c r="AJ4815" s="52"/>
      <c r="AK4815" s="20">
        <v>4984.5</v>
      </c>
      <c r="AL4815" s="6">
        <v>100561</v>
      </c>
    </row>
    <row r="4816" spans="1:38">
      <c r="A4816" s="58">
        <v>199800000234420</v>
      </c>
      <c r="B4816" s="58"/>
      <c r="C4816" s="52" t="s">
        <v>10086</v>
      </c>
      <c r="D4816" s="52"/>
      <c r="E4816" s="52"/>
      <c r="F4816" s="52"/>
      <c r="G4816" s="52"/>
      <c r="H4816" s="52"/>
      <c r="I4816" s="52"/>
      <c r="J4816" s="52"/>
      <c r="K4816" s="52"/>
      <c r="L4816" s="52"/>
      <c r="M4816" s="53">
        <v>164889.73000000001</v>
      </c>
      <c r="N4816" s="53"/>
      <c r="O4816" s="53"/>
      <c r="P4816" s="53"/>
      <c r="Q4816" s="53"/>
      <c r="R4816" s="53"/>
      <c r="S4816" s="53"/>
      <c r="T4816" s="53">
        <v>90797.95</v>
      </c>
      <c r="U4816" s="53"/>
      <c r="V4816" s="53">
        <v>2646.13</v>
      </c>
      <c r="W4816" s="53"/>
      <c r="X4816" s="3">
        <v>89</v>
      </c>
      <c r="Y4816" s="4">
        <v>40</v>
      </c>
      <c r="Z4816" s="8">
        <v>36068</v>
      </c>
      <c r="AA4816" s="3">
        <v>1998</v>
      </c>
      <c r="AB4816" s="3">
        <v>40</v>
      </c>
      <c r="AC4816" s="52" t="s">
        <v>10087</v>
      </c>
      <c r="AD4816" s="52"/>
      <c r="AE4816" s="52"/>
      <c r="AF4816" s="52" t="s">
        <v>10088</v>
      </c>
      <c r="AG4816" s="52"/>
      <c r="AH4816" s="52"/>
      <c r="AI4816" s="52"/>
      <c r="AJ4816" s="52"/>
      <c r="AK4816" s="20">
        <v>5920.4</v>
      </c>
      <c r="AL4816" s="6">
        <v>113505</v>
      </c>
    </row>
    <row r="4817" spans="1:38">
      <c r="A4817" s="58">
        <v>199800000234430</v>
      </c>
      <c r="B4817" s="58"/>
      <c r="C4817" s="52" t="s">
        <v>10089</v>
      </c>
      <c r="D4817" s="52"/>
      <c r="E4817" s="52"/>
      <c r="F4817" s="52"/>
      <c r="G4817" s="52"/>
      <c r="H4817" s="52"/>
      <c r="I4817" s="52"/>
      <c r="J4817" s="52"/>
      <c r="K4817" s="52"/>
      <c r="L4817" s="52"/>
      <c r="M4817" s="53">
        <v>164889.73000000001</v>
      </c>
      <c r="N4817" s="53"/>
      <c r="O4817" s="53"/>
      <c r="P4817" s="53"/>
      <c r="Q4817" s="53"/>
      <c r="R4817" s="53"/>
      <c r="S4817" s="53"/>
      <c r="T4817" s="53">
        <v>90797.95</v>
      </c>
      <c r="U4817" s="53"/>
      <c r="V4817" s="53">
        <v>2646.13</v>
      </c>
      <c r="W4817" s="53"/>
      <c r="X4817" s="3">
        <v>89</v>
      </c>
      <c r="Y4817" s="4">
        <v>40</v>
      </c>
      <c r="Z4817" s="8">
        <v>36068</v>
      </c>
      <c r="AA4817" s="3">
        <v>1998</v>
      </c>
      <c r="AB4817" s="3">
        <v>40</v>
      </c>
      <c r="AC4817" s="52" t="s">
        <v>10087</v>
      </c>
      <c r="AD4817" s="52"/>
      <c r="AE4817" s="52"/>
      <c r="AF4817" s="52" t="s">
        <v>10088</v>
      </c>
      <c r="AG4817" s="52"/>
      <c r="AH4817" s="52"/>
      <c r="AI4817" s="52"/>
      <c r="AJ4817" s="52"/>
      <c r="AK4817" s="20">
        <v>5920.4</v>
      </c>
      <c r="AL4817" s="6">
        <v>113505</v>
      </c>
    </row>
    <row r="4818" spans="1:38">
      <c r="A4818" s="58">
        <v>199800000234440</v>
      </c>
      <c r="B4818" s="58"/>
      <c r="C4818" s="52" t="s">
        <v>10090</v>
      </c>
      <c r="D4818" s="52"/>
      <c r="E4818" s="52"/>
      <c r="F4818" s="52"/>
      <c r="G4818" s="52"/>
      <c r="H4818" s="52"/>
      <c r="I4818" s="52"/>
      <c r="J4818" s="52"/>
      <c r="K4818" s="52"/>
      <c r="L4818" s="52"/>
      <c r="M4818" s="53">
        <v>164889.73000000001</v>
      </c>
      <c r="N4818" s="53"/>
      <c r="O4818" s="53"/>
      <c r="P4818" s="53"/>
      <c r="Q4818" s="53"/>
      <c r="R4818" s="53"/>
      <c r="S4818" s="53"/>
      <c r="T4818" s="53">
        <v>90797.95</v>
      </c>
      <c r="U4818" s="53"/>
      <c r="V4818" s="53">
        <v>2646.13</v>
      </c>
      <c r="W4818" s="53"/>
      <c r="X4818" s="3">
        <v>89</v>
      </c>
      <c r="Y4818" s="4">
        <v>40</v>
      </c>
      <c r="Z4818" s="8">
        <v>36068</v>
      </c>
      <c r="AA4818" s="3">
        <v>1998</v>
      </c>
      <c r="AB4818" s="3">
        <v>40</v>
      </c>
      <c r="AC4818" s="52" t="s">
        <v>10087</v>
      </c>
      <c r="AD4818" s="52"/>
      <c r="AE4818" s="52"/>
      <c r="AF4818" s="52" t="s">
        <v>10088</v>
      </c>
      <c r="AG4818" s="52"/>
      <c r="AH4818" s="52"/>
      <c r="AI4818" s="52"/>
      <c r="AJ4818" s="52"/>
      <c r="AK4818" s="20">
        <v>5920.4</v>
      </c>
      <c r="AL4818" s="6">
        <v>113505</v>
      </c>
    </row>
    <row r="4819" spans="1:38">
      <c r="A4819" s="58">
        <v>199800000234450</v>
      </c>
      <c r="B4819" s="58"/>
      <c r="C4819" s="52" t="s">
        <v>10091</v>
      </c>
      <c r="D4819" s="52"/>
      <c r="E4819" s="52"/>
      <c r="F4819" s="52"/>
      <c r="G4819" s="52"/>
      <c r="H4819" s="52"/>
      <c r="I4819" s="52"/>
      <c r="J4819" s="52"/>
      <c r="K4819" s="52"/>
      <c r="L4819" s="52"/>
      <c r="M4819" s="53">
        <v>164889.73000000001</v>
      </c>
      <c r="N4819" s="53"/>
      <c r="O4819" s="53"/>
      <c r="P4819" s="53"/>
      <c r="Q4819" s="53"/>
      <c r="R4819" s="53"/>
      <c r="S4819" s="53"/>
      <c r="T4819" s="53">
        <v>90797.95</v>
      </c>
      <c r="U4819" s="53"/>
      <c r="V4819" s="53">
        <v>2646.13</v>
      </c>
      <c r="W4819" s="53"/>
      <c r="X4819" s="3">
        <v>89</v>
      </c>
      <c r="Y4819" s="4">
        <v>40</v>
      </c>
      <c r="Z4819" s="8">
        <v>36068</v>
      </c>
      <c r="AA4819" s="3">
        <v>1998</v>
      </c>
      <c r="AB4819" s="3">
        <v>40</v>
      </c>
      <c r="AC4819" s="52" t="s">
        <v>10087</v>
      </c>
      <c r="AD4819" s="52"/>
      <c r="AE4819" s="52"/>
      <c r="AF4819" s="52" t="s">
        <v>10088</v>
      </c>
      <c r="AG4819" s="52"/>
      <c r="AH4819" s="52"/>
      <c r="AI4819" s="52"/>
      <c r="AJ4819" s="52"/>
      <c r="AK4819" s="20">
        <v>5920.4</v>
      </c>
      <c r="AL4819" s="6">
        <v>113505</v>
      </c>
    </row>
    <row r="4820" spans="1:38">
      <c r="A4820" s="58">
        <v>199800000234460</v>
      </c>
      <c r="B4820" s="58"/>
      <c r="C4820" s="52" t="s">
        <v>10092</v>
      </c>
      <c r="D4820" s="52"/>
      <c r="E4820" s="52"/>
      <c r="F4820" s="52"/>
      <c r="G4820" s="52"/>
      <c r="H4820" s="52"/>
      <c r="I4820" s="52"/>
      <c r="J4820" s="52"/>
      <c r="K4820" s="52"/>
      <c r="L4820" s="52"/>
      <c r="M4820" s="53">
        <v>164889.73000000001</v>
      </c>
      <c r="N4820" s="53"/>
      <c r="O4820" s="53"/>
      <c r="P4820" s="53"/>
      <c r="Q4820" s="53"/>
      <c r="R4820" s="53"/>
      <c r="S4820" s="53"/>
      <c r="T4820" s="53">
        <v>90797.95</v>
      </c>
      <c r="U4820" s="53"/>
      <c r="V4820" s="53">
        <v>2646.13</v>
      </c>
      <c r="W4820" s="53"/>
      <c r="X4820" s="3">
        <v>89</v>
      </c>
      <c r="Y4820" s="4">
        <v>40</v>
      </c>
      <c r="Z4820" s="8">
        <v>36068</v>
      </c>
      <c r="AA4820" s="3">
        <v>1998</v>
      </c>
      <c r="AB4820" s="3">
        <v>40</v>
      </c>
      <c r="AC4820" s="52" t="s">
        <v>10087</v>
      </c>
      <c r="AD4820" s="52"/>
      <c r="AE4820" s="52"/>
      <c r="AF4820" s="52" t="s">
        <v>10088</v>
      </c>
      <c r="AG4820" s="52"/>
      <c r="AH4820" s="52"/>
      <c r="AI4820" s="52"/>
      <c r="AJ4820" s="52"/>
      <c r="AK4820" s="20">
        <v>5920.4</v>
      </c>
      <c r="AL4820" s="6">
        <v>113505</v>
      </c>
    </row>
    <row r="4821" spans="1:38">
      <c r="A4821" s="58">
        <v>199800000234470</v>
      </c>
      <c r="B4821" s="58"/>
      <c r="C4821" s="52" t="s">
        <v>10093</v>
      </c>
      <c r="D4821" s="52"/>
      <c r="E4821" s="52"/>
      <c r="F4821" s="52"/>
      <c r="G4821" s="52"/>
      <c r="H4821" s="52"/>
      <c r="I4821" s="52"/>
      <c r="J4821" s="52"/>
      <c r="K4821" s="52"/>
      <c r="L4821" s="52"/>
      <c r="M4821" s="53">
        <v>164889.72</v>
      </c>
      <c r="N4821" s="53"/>
      <c r="O4821" s="53"/>
      <c r="P4821" s="53"/>
      <c r="Q4821" s="53"/>
      <c r="R4821" s="53"/>
      <c r="S4821" s="53"/>
      <c r="T4821" s="53">
        <v>90797.95</v>
      </c>
      <c r="U4821" s="53"/>
      <c r="V4821" s="53">
        <v>2646.13</v>
      </c>
      <c r="W4821" s="53"/>
      <c r="X4821" s="3">
        <v>89</v>
      </c>
      <c r="Y4821" s="4">
        <v>40</v>
      </c>
      <c r="Z4821" s="8">
        <v>36068</v>
      </c>
      <c r="AA4821" s="3">
        <v>1998</v>
      </c>
      <c r="AB4821" s="3">
        <v>40</v>
      </c>
      <c r="AC4821" s="52" t="s">
        <v>10087</v>
      </c>
      <c r="AD4821" s="52"/>
      <c r="AE4821" s="52"/>
      <c r="AF4821" s="52" t="s">
        <v>10088</v>
      </c>
      <c r="AG4821" s="52"/>
      <c r="AH4821" s="52"/>
      <c r="AI4821" s="52"/>
      <c r="AJ4821" s="52"/>
      <c r="AK4821" s="20">
        <v>5920.4</v>
      </c>
      <c r="AL4821" s="6">
        <v>113505</v>
      </c>
    </row>
    <row r="4822" spans="1:38">
      <c r="A4822" s="58">
        <v>199800000240270</v>
      </c>
      <c r="B4822" s="58"/>
      <c r="C4822" s="52" t="s">
        <v>10094</v>
      </c>
      <c r="D4822" s="52"/>
      <c r="E4822" s="52"/>
      <c r="F4822" s="52"/>
      <c r="G4822" s="52"/>
      <c r="H4822" s="52"/>
      <c r="I4822" s="52"/>
      <c r="J4822" s="52"/>
      <c r="K4822" s="52"/>
      <c r="L4822" s="52"/>
      <c r="M4822" s="53">
        <v>291280</v>
      </c>
      <c r="N4822" s="53"/>
      <c r="O4822" s="53"/>
      <c r="P4822" s="53"/>
      <c r="Q4822" s="53"/>
      <c r="R4822" s="53"/>
      <c r="S4822" s="53"/>
      <c r="T4822" s="53">
        <v>153659.57</v>
      </c>
      <c r="U4822" s="53"/>
      <c r="V4822" s="53">
        <v>4915</v>
      </c>
      <c r="W4822" s="53"/>
      <c r="X4822" s="3">
        <v>89</v>
      </c>
      <c r="Y4822" s="4">
        <v>40</v>
      </c>
      <c r="Z4822" s="8">
        <v>36068</v>
      </c>
      <c r="AA4822" s="3">
        <v>1998</v>
      </c>
      <c r="AB4822" s="3">
        <v>40</v>
      </c>
      <c r="AC4822" s="52" t="s">
        <v>10095</v>
      </c>
      <c r="AD4822" s="52"/>
      <c r="AE4822" s="52"/>
      <c r="AF4822" s="52" t="s">
        <v>10096</v>
      </c>
      <c r="AG4822" s="52"/>
      <c r="AH4822" s="52"/>
      <c r="AI4822" s="52"/>
      <c r="AJ4822" s="52"/>
      <c r="AK4822" s="20">
        <v>5920.4</v>
      </c>
      <c r="AL4822" s="6">
        <v>210828</v>
      </c>
    </row>
    <row r="4823" spans="1:38">
      <c r="A4823" s="58">
        <v>199800000234480</v>
      </c>
      <c r="B4823" s="58"/>
      <c r="C4823" s="52" t="s">
        <v>10097</v>
      </c>
      <c r="D4823" s="52"/>
      <c r="E4823" s="52"/>
      <c r="F4823" s="52"/>
      <c r="G4823" s="52"/>
      <c r="H4823" s="52"/>
      <c r="I4823" s="52"/>
      <c r="J4823" s="52"/>
      <c r="K4823" s="52"/>
      <c r="L4823" s="52"/>
      <c r="M4823" s="53">
        <v>150000</v>
      </c>
      <c r="N4823" s="53"/>
      <c r="O4823" s="53"/>
      <c r="P4823" s="53"/>
      <c r="Q4823" s="53"/>
      <c r="R4823" s="53"/>
      <c r="S4823" s="53"/>
      <c r="T4823" s="53">
        <v>79129.77</v>
      </c>
      <c r="U4823" s="53"/>
      <c r="V4823" s="53">
        <v>2531.08</v>
      </c>
      <c r="W4823" s="53"/>
      <c r="X4823" s="3">
        <v>89</v>
      </c>
      <c r="Y4823" s="4">
        <v>40</v>
      </c>
      <c r="Z4823" s="8">
        <v>36068</v>
      </c>
      <c r="AA4823" s="3">
        <v>1998</v>
      </c>
      <c r="AB4823" s="3">
        <v>40</v>
      </c>
      <c r="AC4823" s="52" t="s">
        <v>10098</v>
      </c>
      <c r="AD4823" s="52"/>
      <c r="AE4823" s="52"/>
      <c r="AF4823" s="52" t="s">
        <v>10099</v>
      </c>
      <c r="AG4823" s="52"/>
      <c r="AH4823" s="52"/>
      <c r="AI4823" s="52"/>
      <c r="AJ4823" s="52"/>
      <c r="AK4823" s="20">
        <v>5920.4</v>
      </c>
      <c r="AL4823" s="6">
        <v>108570</v>
      </c>
    </row>
    <row r="4824" spans="1:38">
      <c r="A4824" s="58">
        <v>199800000234490</v>
      </c>
      <c r="B4824" s="58"/>
      <c r="C4824" s="52" t="s">
        <v>10100</v>
      </c>
      <c r="D4824" s="52"/>
      <c r="E4824" s="52"/>
      <c r="F4824" s="52"/>
      <c r="G4824" s="52"/>
      <c r="H4824" s="52"/>
      <c r="I4824" s="52"/>
      <c r="J4824" s="52"/>
      <c r="K4824" s="52"/>
      <c r="L4824" s="52"/>
      <c r="M4824" s="53">
        <v>150000</v>
      </c>
      <c r="N4824" s="53"/>
      <c r="O4824" s="53"/>
      <c r="P4824" s="53"/>
      <c r="Q4824" s="53"/>
      <c r="R4824" s="53"/>
      <c r="S4824" s="53"/>
      <c r="T4824" s="53">
        <v>79129.77</v>
      </c>
      <c r="U4824" s="53"/>
      <c r="V4824" s="53">
        <v>2531.08</v>
      </c>
      <c r="W4824" s="53"/>
      <c r="X4824" s="3">
        <v>89</v>
      </c>
      <c r="Y4824" s="4">
        <v>40</v>
      </c>
      <c r="Z4824" s="8">
        <v>36068</v>
      </c>
      <c r="AA4824" s="3">
        <v>1998</v>
      </c>
      <c r="AB4824" s="3">
        <v>40</v>
      </c>
      <c r="AC4824" s="52" t="s">
        <v>10098</v>
      </c>
      <c r="AD4824" s="52"/>
      <c r="AE4824" s="52"/>
      <c r="AF4824" s="52" t="s">
        <v>10099</v>
      </c>
      <c r="AG4824" s="52"/>
      <c r="AH4824" s="52"/>
      <c r="AI4824" s="52"/>
      <c r="AJ4824" s="52"/>
      <c r="AK4824" s="20">
        <v>5920.4</v>
      </c>
      <c r="AL4824" s="6">
        <v>108570</v>
      </c>
    </row>
    <row r="4825" spans="1:38">
      <c r="A4825" s="58">
        <v>199800000234500</v>
      </c>
      <c r="B4825" s="58"/>
      <c r="C4825" s="52" t="s">
        <v>10101</v>
      </c>
      <c r="D4825" s="52"/>
      <c r="E4825" s="52"/>
      <c r="F4825" s="52"/>
      <c r="G4825" s="52"/>
      <c r="H4825" s="52"/>
      <c r="I4825" s="52"/>
      <c r="J4825" s="52"/>
      <c r="K4825" s="52"/>
      <c r="L4825" s="52"/>
      <c r="M4825" s="53">
        <v>150000</v>
      </c>
      <c r="N4825" s="53"/>
      <c r="O4825" s="53"/>
      <c r="P4825" s="53"/>
      <c r="Q4825" s="53"/>
      <c r="R4825" s="53"/>
      <c r="S4825" s="53"/>
      <c r="T4825" s="53">
        <v>79129.77</v>
      </c>
      <c r="U4825" s="53"/>
      <c r="V4825" s="53">
        <v>2531.08</v>
      </c>
      <c r="W4825" s="53"/>
      <c r="X4825" s="3">
        <v>89</v>
      </c>
      <c r="Y4825" s="4">
        <v>40</v>
      </c>
      <c r="Z4825" s="8">
        <v>36068</v>
      </c>
      <c r="AA4825" s="3">
        <v>1998</v>
      </c>
      <c r="AB4825" s="3">
        <v>40</v>
      </c>
      <c r="AC4825" s="52" t="s">
        <v>10098</v>
      </c>
      <c r="AD4825" s="52"/>
      <c r="AE4825" s="52"/>
      <c r="AF4825" s="52" t="s">
        <v>10099</v>
      </c>
      <c r="AG4825" s="52"/>
      <c r="AH4825" s="52"/>
      <c r="AI4825" s="52"/>
      <c r="AJ4825" s="52"/>
      <c r="AK4825" s="20">
        <v>5920.4</v>
      </c>
      <c r="AL4825" s="6">
        <v>108570</v>
      </c>
    </row>
    <row r="4826" spans="1:38">
      <c r="A4826" s="58">
        <v>198900000215970</v>
      </c>
      <c r="B4826" s="58"/>
      <c r="C4826" s="52" t="s">
        <v>10102</v>
      </c>
      <c r="D4826" s="52"/>
      <c r="E4826" s="52"/>
      <c r="F4826" s="52"/>
      <c r="G4826" s="52"/>
      <c r="H4826" s="52"/>
      <c r="I4826" s="52"/>
      <c r="J4826" s="52"/>
      <c r="K4826" s="52"/>
      <c r="L4826" s="52"/>
      <c r="M4826" s="53">
        <v>152145.19</v>
      </c>
      <c r="N4826" s="53"/>
      <c r="O4826" s="53"/>
      <c r="P4826" s="53"/>
      <c r="Q4826" s="53"/>
      <c r="R4826" s="53"/>
      <c r="S4826" s="53"/>
      <c r="T4826" s="53">
        <v>78726.710000000006</v>
      </c>
      <c r="U4826" s="53"/>
      <c r="V4826" s="53">
        <v>3863.56</v>
      </c>
      <c r="W4826" s="53"/>
      <c r="X4826" s="3">
        <v>89</v>
      </c>
      <c r="Y4826" s="4">
        <v>40</v>
      </c>
      <c r="Z4826" s="10">
        <v>32518</v>
      </c>
      <c r="AA4826" s="3">
        <v>1989</v>
      </c>
      <c r="AB4826" s="3">
        <v>40</v>
      </c>
      <c r="AC4826" s="52" t="s">
        <v>10103</v>
      </c>
      <c r="AD4826" s="52"/>
      <c r="AE4826" s="52"/>
      <c r="AF4826" s="52" t="s">
        <v>10104</v>
      </c>
      <c r="AG4826" s="52"/>
      <c r="AH4826" s="52"/>
      <c r="AI4826" s="52"/>
      <c r="AJ4826" s="52"/>
      <c r="AK4826" s="20">
        <v>4609.2</v>
      </c>
      <c r="AL4826" s="6">
        <v>144469</v>
      </c>
    </row>
    <row r="4827" spans="1:38">
      <c r="A4827" s="58">
        <v>198300000218010</v>
      </c>
      <c r="B4827" s="58"/>
      <c r="C4827" s="52" t="s">
        <v>10105</v>
      </c>
      <c r="D4827" s="52"/>
      <c r="E4827" s="52"/>
      <c r="F4827" s="52"/>
      <c r="G4827" s="52"/>
      <c r="H4827" s="52"/>
      <c r="I4827" s="52"/>
      <c r="J4827" s="52"/>
      <c r="K4827" s="52"/>
      <c r="L4827" s="52"/>
      <c r="M4827" s="53">
        <v>43000</v>
      </c>
      <c r="N4827" s="53"/>
      <c r="O4827" s="53"/>
      <c r="P4827" s="53"/>
      <c r="Q4827" s="53"/>
      <c r="R4827" s="53"/>
      <c r="S4827" s="53"/>
      <c r="T4827" s="53">
        <v>29206.65</v>
      </c>
      <c r="U4827" s="53"/>
      <c r="V4827" s="53">
        <v>1074.6099999999999</v>
      </c>
      <c r="W4827" s="53"/>
      <c r="X4827" s="3">
        <v>89</v>
      </c>
      <c r="Y4827" s="4">
        <v>40</v>
      </c>
      <c r="Z4827" s="5">
        <v>30324</v>
      </c>
      <c r="AA4827" s="3">
        <v>1983</v>
      </c>
      <c r="AB4827" s="3">
        <v>40</v>
      </c>
      <c r="AC4827" s="52" t="s">
        <v>10106</v>
      </c>
      <c r="AD4827" s="52"/>
      <c r="AE4827" s="52"/>
      <c r="AF4827" s="52" t="s">
        <v>10107</v>
      </c>
      <c r="AG4827" s="52"/>
      <c r="AH4827" s="52"/>
      <c r="AI4827" s="52"/>
      <c r="AJ4827" s="52"/>
      <c r="AK4827" s="20">
        <v>4082.8</v>
      </c>
      <c r="AL4827" s="6">
        <v>30642</v>
      </c>
    </row>
    <row r="4828" spans="1:38">
      <c r="A4828" s="58">
        <v>199500000217840</v>
      </c>
      <c r="B4828" s="58"/>
      <c r="C4828" s="52" t="s">
        <v>10108</v>
      </c>
      <c r="D4828" s="52"/>
      <c r="E4828" s="52"/>
      <c r="F4828" s="52"/>
      <c r="G4828" s="52"/>
      <c r="H4828" s="52"/>
      <c r="I4828" s="52"/>
      <c r="J4828" s="52"/>
      <c r="K4828" s="52"/>
      <c r="L4828" s="52"/>
      <c r="M4828" s="53">
        <v>35000</v>
      </c>
      <c r="N4828" s="53"/>
      <c r="O4828" s="53"/>
      <c r="P4828" s="53"/>
      <c r="Q4828" s="53"/>
      <c r="R4828" s="53"/>
      <c r="S4828" s="53"/>
      <c r="T4828" s="53">
        <v>12832.42</v>
      </c>
      <c r="U4828" s="53"/>
      <c r="V4828" s="54">
        <v>886.59</v>
      </c>
      <c r="W4828" s="54"/>
      <c r="X4828" s="3">
        <v>89</v>
      </c>
      <c r="Y4828" s="4">
        <v>40</v>
      </c>
      <c r="Z4828" s="10">
        <v>34709</v>
      </c>
      <c r="AA4828" s="3">
        <v>1995</v>
      </c>
      <c r="AB4828" s="3">
        <v>40</v>
      </c>
      <c r="AC4828" s="52" t="s">
        <v>10109</v>
      </c>
      <c r="AD4828" s="52"/>
      <c r="AE4828" s="52"/>
      <c r="AF4828" s="52" t="s">
        <v>10110</v>
      </c>
      <c r="AG4828" s="52"/>
      <c r="AH4828" s="52"/>
      <c r="AI4828" s="52"/>
      <c r="AJ4828" s="52"/>
      <c r="AK4828" s="20">
        <v>5471.2</v>
      </c>
      <c r="AL4828" s="6">
        <v>36748</v>
      </c>
    </row>
    <row r="4829" spans="1:38">
      <c r="A4829" s="58">
        <v>199500000234520</v>
      </c>
      <c r="B4829" s="58"/>
      <c r="C4829" s="52" t="s">
        <v>10111</v>
      </c>
      <c r="D4829" s="52"/>
      <c r="E4829" s="52"/>
      <c r="F4829" s="52"/>
      <c r="G4829" s="52"/>
      <c r="H4829" s="52"/>
      <c r="I4829" s="52"/>
      <c r="J4829" s="52"/>
      <c r="K4829" s="52"/>
      <c r="L4829" s="52"/>
      <c r="M4829" s="53">
        <v>11200</v>
      </c>
      <c r="N4829" s="53"/>
      <c r="O4829" s="53"/>
      <c r="P4829" s="53"/>
      <c r="Q4829" s="53"/>
      <c r="R4829" s="53"/>
      <c r="S4829" s="53"/>
      <c r="T4829" s="53">
        <v>4106.34</v>
      </c>
      <c r="U4829" s="53"/>
      <c r="V4829" s="54">
        <v>283.74</v>
      </c>
      <c r="W4829" s="54"/>
      <c r="X4829" s="3">
        <v>89</v>
      </c>
      <c r="Y4829" s="4">
        <v>40</v>
      </c>
      <c r="Z4829" s="10">
        <v>34709</v>
      </c>
      <c r="AA4829" s="3">
        <v>1995</v>
      </c>
      <c r="AB4829" s="3">
        <v>40</v>
      </c>
      <c r="AC4829" s="52" t="s">
        <v>10112</v>
      </c>
      <c r="AD4829" s="52"/>
      <c r="AE4829" s="52"/>
      <c r="AF4829" s="52" t="s">
        <v>10113</v>
      </c>
      <c r="AG4829" s="52"/>
      <c r="AH4829" s="52"/>
      <c r="AI4829" s="52"/>
      <c r="AJ4829" s="52"/>
      <c r="AK4829" s="20">
        <v>5471.2</v>
      </c>
      <c r="AL4829" s="6">
        <v>11760</v>
      </c>
    </row>
    <row r="4830" spans="1:38">
      <c r="A4830" s="58">
        <v>199500000234510</v>
      </c>
      <c r="B4830" s="58"/>
      <c r="C4830" s="52" t="s">
        <v>10114</v>
      </c>
      <c r="D4830" s="52"/>
      <c r="E4830" s="52"/>
      <c r="F4830" s="52"/>
      <c r="G4830" s="52"/>
      <c r="H4830" s="52"/>
      <c r="I4830" s="52"/>
      <c r="J4830" s="52"/>
      <c r="K4830" s="52"/>
      <c r="L4830" s="52"/>
      <c r="M4830" s="53">
        <v>38495</v>
      </c>
      <c r="N4830" s="53"/>
      <c r="O4830" s="53"/>
      <c r="P4830" s="53"/>
      <c r="Q4830" s="53"/>
      <c r="R4830" s="53"/>
      <c r="S4830" s="53"/>
      <c r="T4830" s="53">
        <v>14113.92</v>
      </c>
      <c r="U4830" s="53"/>
      <c r="V4830" s="54">
        <v>975.14</v>
      </c>
      <c r="W4830" s="54"/>
      <c r="X4830" s="3">
        <v>89</v>
      </c>
      <c r="Y4830" s="4">
        <v>40</v>
      </c>
      <c r="Z4830" s="10">
        <v>34709</v>
      </c>
      <c r="AA4830" s="3">
        <v>1995</v>
      </c>
      <c r="AB4830" s="3">
        <v>40</v>
      </c>
      <c r="AC4830" s="52" t="s">
        <v>10115</v>
      </c>
      <c r="AD4830" s="52"/>
      <c r="AE4830" s="52"/>
      <c r="AF4830" s="52" t="s">
        <v>10116</v>
      </c>
      <c r="AG4830" s="52"/>
      <c r="AH4830" s="52"/>
      <c r="AI4830" s="52"/>
      <c r="AJ4830" s="52"/>
      <c r="AK4830" s="20">
        <v>5471.2</v>
      </c>
      <c r="AL4830" s="6">
        <v>40418</v>
      </c>
    </row>
    <row r="4831" spans="1:38">
      <c r="A4831" s="58">
        <v>199400000234540</v>
      </c>
      <c r="B4831" s="58"/>
      <c r="C4831" s="52" t="s">
        <v>10117</v>
      </c>
      <c r="D4831" s="52"/>
      <c r="E4831" s="52"/>
      <c r="F4831" s="52"/>
      <c r="G4831" s="52"/>
      <c r="H4831" s="52"/>
      <c r="I4831" s="52"/>
      <c r="J4831" s="52"/>
      <c r="K4831" s="52"/>
      <c r="L4831" s="52"/>
      <c r="M4831" s="53">
        <v>63624</v>
      </c>
      <c r="N4831" s="53"/>
      <c r="O4831" s="53"/>
      <c r="P4831" s="53"/>
      <c r="Q4831" s="53"/>
      <c r="R4831" s="53"/>
      <c r="S4831" s="53"/>
      <c r="T4831" s="53">
        <v>24924.04</v>
      </c>
      <c r="U4831" s="53"/>
      <c r="V4831" s="53">
        <v>1612.34</v>
      </c>
      <c r="W4831" s="53"/>
      <c r="X4831" s="3">
        <v>89</v>
      </c>
      <c r="Y4831" s="4">
        <v>40</v>
      </c>
      <c r="Z4831" s="10">
        <v>34344</v>
      </c>
      <c r="AA4831" s="3">
        <v>1994</v>
      </c>
      <c r="AB4831" s="3">
        <v>40</v>
      </c>
      <c r="AC4831" s="52" t="s">
        <v>10118</v>
      </c>
      <c r="AD4831" s="52"/>
      <c r="AE4831" s="52"/>
      <c r="AF4831" s="52" t="s">
        <v>10119</v>
      </c>
      <c r="AG4831" s="52"/>
      <c r="AH4831" s="52"/>
      <c r="AI4831" s="52"/>
      <c r="AJ4831" s="52"/>
      <c r="AK4831" s="20">
        <v>5407.6</v>
      </c>
      <c r="AL4831" s="6">
        <v>64909</v>
      </c>
    </row>
    <row r="4832" spans="1:38">
      <c r="A4832" s="58">
        <v>199400000234530</v>
      </c>
      <c r="B4832" s="58"/>
      <c r="C4832" s="52" t="s">
        <v>10120</v>
      </c>
      <c r="D4832" s="52"/>
      <c r="E4832" s="52"/>
      <c r="F4832" s="52"/>
      <c r="G4832" s="52"/>
      <c r="H4832" s="52"/>
      <c r="I4832" s="52"/>
      <c r="J4832" s="52"/>
      <c r="K4832" s="52"/>
      <c r="L4832" s="52"/>
      <c r="M4832" s="56">
        <v>3300</v>
      </c>
      <c r="N4832" s="56"/>
      <c r="O4832" s="56"/>
      <c r="P4832" s="56"/>
      <c r="Q4832" s="56"/>
      <c r="R4832" s="56"/>
      <c r="S4832" s="56"/>
      <c r="T4832" s="53">
        <v>1292.53</v>
      </c>
      <c r="U4832" s="53"/>
      <c r="V4832" s="54">
        <v>83.6</v>
      </c>
      <c r="W4832" s="54"/>
      <c r="X4832" s="3">
        <v>89</v>
      </c>
      <c r="Y4832" s="4">
        <v>40</v>
      </c>
      <c r="Z4832" s="10">
        <v>34344</v>
      </c>
      <c r="AA4832" s="3">
        <v>1994</v>
      </c>
      <c r="AB4832" s="3">
        <v>40</v>
      </c>
      <c r="AC4832" s="52" t="s">
        <v>10121</v>
      </c>
      <c r="AD4832" s="52"/>
      <c r="AE4832" s="52"/>
      <c r="AF4832" s="52" t="s">
        <v>10122</v>
      </c>
      <c r="AG4832" s="52"/>
      <c r="AH4832" s="52"/>
      <c r="AI4832" s="52"/>
      <c r="AJ4832" s="52"/>
      <c r="AK4832" s="20">
        <v>5407.6</v>
      </c>
      <c r="AL4832" s="6">
        <v>3367</v>
      </c>
    </row>
    <row r="4833" spans="1:38">
      <c r="A4833" s="58">
        <v>199800000234550</v>
      </c>
      <c r="B4833" s="58"/>
      <c r="C4833" s="52" t="s">
        <v>10123</v>
      </c>
      <c r="D4833" s="52"/>
      <c r="E4833" s="52"/>
      <c r="F4833" s="52"/>
      <c r="G4833" s="52"/>
      <c r="H4833" s="52"/>
      <c r="I4833" s="52"/>
      <c r="J4833" s="52"/>
      <c r="K4833" s="52"/>
      <c r="L4833" s="52"/>
      <c r="M4833" s="53">
        <v>102178.37</v>
      </c>
      <c r="N4833" s="53"/>
      <c r="O4833" s="53"/>
      <c r="P4833" s="53"/>
      <c r="Q4833" s="53"/>
      <c r="R4833" s="53"/>
      <c r="S4833" s="53"/>
      <c r="T4833" s="53">
        <v>51477.09</v>
      </c>
      <c r="U4833" s="53"/>
      <c r="V4833" s="53">
        <v>1810.76</v>
      </c>
      <c r="W4833" s="53"/>
      <c r="X4833" s="3">
        <v>89</v>
      </c>
      <c r="Y4833" s="4">
        <v>40</v>
      </c>
      <c r="Z4833" s="8">
        <v>36068</v>
      </c>
      <c r="AA4833" s="3">
        <v>1998</v>
      </c>
      <c r="AB4833" s="3">
        <v>40</v>
      </c>
      <c r="AC4833" s="52" t="s">
        <v>10124</v>
      </c>
      <c r="AD4833" s="52"/>
      <c r="AE4833" s="52"/>
      <c r="AF4833" s="52" t="s">
        <v>10125</v>
      </c>
      <c r="AG4833" s="52"/>
      <c r="AH4833" s="52"/>
      <c r="AI4833" s="52"/>
      <c r="AJ4833" s="52"/>
      <c r="AK4833" s="20">
        <v>5920.4</v>
      </c>
      <c r="AL4833" s="6">
        <v>77672</v>
      </c>
    </row>
    <row r="4834" spans="1:38">
      <c r="A4834" s="58">
        <v>199800000233920</v>
      </c>
      <c r="B4834" s="58"/>
      <c r="C4834" s="52" t="s">
        <v>10126</v>
      </c>
      <c r="D4834" s="52"/>
      <c r="E4834" s="52"/>
      <c r="F4834" s="52"/>
      <c r="G4834" s="52"/>
      <c r="H4834" s="52"/>
      <c r="I4834" s="52"/>
      <c r="J4834" s="52"/>
      <c r="K4834" s="52"/>
      <c r="L4834" s="52"/>
      <c r="M4834" s="53">
        <v>102700</v>
      </c>
      <c r="N4834" s="53"/>
      <c r="O4834" s="53"/>
      <c r="P4834" s="53"/>
      <c r="Q4834" s="53"/>
      <c r="R4834" s="53"/>
      <c r="S4834" s="53"/>
      <c r="T4834" s="53">
        <v>30796.6</v>
      </c>
      <c r="U4834" s="53"/>
      <c r="V4834" s="53">
        <v>2567.7399999999998</v>
      </c>
      <c r="W4834" s="53"/>
      <c r="X4834" s="3">
        <v>89</v>
      </c>
      <c r="Y4834" s="4">
        <v>40</v>
      </c>
      <c r="Z4834" s="8">
        <v>36068</v>
      </c>
      <c r="AA4834" s="3">
        <v>1998</v>
      </c>
      <c r="AB4834" s="3">
        <v>40</v>
      </c>
      <c r="AC4834" s="52" t="s">
        <v>10127</v>
      </c>
      <c r="AD4834" s="52"/>
      <c r="AE4834" s="52"/>
      <c r="AF4834" s="52" t="s">
        <v>10128</v>
      </c>
      <c r="AG4834" s="52"/>
      <c r="AH4834" s="52"/>
      <c r="AI4834" s="52"/>
      <c r="AJ4834" s="52"/>
      <c r="AK4834" s="20">
        <v>5920.4</v>
      </c>
      <c r="AL4834" s="6">
        <v>110153</v>
      </c>
    </row>
    <row r="4835" spans="1:38">
      <c r="A4835" s="58">
        <v>198300000217990</v>
      </c>
      <c r="B4835" s="58"/>
      <c r="C4835" s="52" t="s">
        <v>10129</v>
      </c>
      <c r="D4835" s="52"/>
      <c r="E4835" s="52"/>
      <c r="F4835" s="52"/>
      <c r="G4835" s="52"/>
      <c r="H4835" s="52"/>
      <c r="I4835" s="52"/>
      <c r="J4835" s="52"/>
      <c r="K4835" s="52"/>
      <c r="L4835" s="52"/>
      <c r="M4835" s="53">
        <v>28000</v>
      </c>
      <c r="N4835" s="53"/>
      <c r="O4835" s="53"/>
      <c r="P4835" s="53"/>
      <c r="Q4835" s="53"/>
      <c r="R4835" s="53"/>
      <c r="S4835" s="53"/>
      <c r="T4835" s="53">
        <v>19018.21</v>
      </c>
      <c r="U4835" s="53"/>
      <c r="V4835" s="54">
        <v>699.73</v>
      </c>
      <c r="W4835" s="54"/>
      <c r="X4835" s="3">
        <v>89</v>
      </c>
      <c r="Y4835" s="4">
        <v>40</v>
      </c>
      <c r="Z4835" s="5">
        <v>30324</v>
      </c>
      <c r="AA4835" s="3">
        <v>1983</v>
      </c>
      <c r="AB4835" s="3">
        <v>40</v>
      </c>
      <c r="AC4835" s="52" t="s">
        <v>10130</v>
      </c>
      <c r="AD4835" s="52"/>
      <c r="AE4835" s="52"/>
      <c r="AF4835" s="52" t="s">
        <v>10131</v>
      </c>
      <c r="AG4835" s="52"/>
      <c r="AH4835" s="52"/>
      <c r="AI4835" s="52"/>
      <c r="AJ4835" s="52"/>
      <c r="AK4835" s="20">
        <v>4082.8</v>
      </c>
      <c r="AL4835" s="6">
        <v>19953</v>
      </c>
    </row>
    <row r="4836" spans="1:38">
      <c r="A4836" s="52" t="s">
        <v>10132</v>
      </c>
      <c r="B4836" s="52"/>
      <c r="C4836" s="52" t="s">
        <v>10133</v>
      </c>
      <c r="D4836" s="52"/>
      <c r="E4836" s="52"/>
      <c r="F4836" s="52"/>
      <c r="G4836" s="52"/>
      <c r="H4836" s="52"/>
      <c r="I4836" s="52"/>
      <c r="J4836" s="52"/>
      <c r="K4836" s="52"/>
      <c r="L4836" s="52"/>
      <c r="M4836" s="53">
        <v>17426.68</v>
      </c>
      <c r="N4836" s="53"/>
      <c r="O4836" s="53"/>
      <c r="P4836" s="53"/>
      <c r="Q4836" s="53"/>
      <c r="R4836" s="53"/>
      <c r="S4836" s="53"/>
      <c r="T4836" s="53">
        <v>2612.5100000000002</v>
      </c>
      <c r="U4836" s="53"/>
      <c r="V4836" s="54">
        <v>435.66</v>
      </c>
      <c r="W4836" s="54"/>
      <c r="X4836" s="3">
        <v>89</v>
      </c>
      <c r="Y4836" s="4">
        <v>40</v>
      </c>
      <c r="Z4836" s="8">
        <v>38260</v>
      </c>
      <c r="AA4836" s="3">
        <v>2004</v>
      </c>
      <c r="AB4836" s="3">
        <v>40</v>
      </c>
      <c r="AC4836" s="52" t="s">
        <v>10134</v>
      </c>
      <c r="AD4836" s="52"/>
      <c r="AE4836" s="52"/>
      <c r="AF4836" s="52" t="s">
        <v>10135</v>
      </c>
      <c r="AG4836" s="52"/>
      <c r="AH4836" s="52"/>
      <c r="AI4836" s="52"/>
      <c r="AJ4836" s="52"/>
      <c r="AK4836" s="20">
        <v>7114.9</v>
      </c>
      <c r="AL4836" s="6">
        <v>18885</v>
      </c>
    </row>
    <row r="4837" spans="1:38">
      <c r="A4837" s="58">
        <v>198100000217940</v>
      </c>
      <c r="B4837" s="58"/>
      <c r="C4837" s="52" t="s">
        <v>10136</v>
      </c>
      <c r="D4837" s="52"/>
      <c r="E4837" s="52"/>
      <c r="F4837" s="52"/>
      <c r="G4837" s="52"/>
      <c r="H4837" s="52"/>
      <c r="I4837" s="52"/>
      <c r="J4837" s="52"/>
      <c r="K4837" s="52"/>
      <c r="L4837" s="52"/>
      <c r="M4837" s="53">
        <v>31500</v>
      </c>
      <c r="N4837" s="53"/>
      <c r="O4837" s="53"/>
      <c r="P4837" s="53"/>
      <c r="Q4837" s="53"/>
      <c r="R4837" s="53"/>
      <c r="S4837" s="53"/>
      <c r="T4837" s="53">
        <v>23068.62</v>
      </c>
      <c r="U4837" s="53"/>
      <c r="V4837" s="54">
        <v>778.12</v>
      </c>
      <c r="W4837" s="54"/>
      <c r="X4837" s="3">
        <v>89</v>
      </c>
      <c r="Y4837" s="4">
        <v>40</v>
      </c>
      <c r="Z4837" s="5">
        <v>29594</v>
      </c>
      <c r="AA4837" s="3">
        <v>1981</v>
      </c>
      <c r="AB4837" s="3">
        <v>40</v>
      </c>
      <c r="AC4837" s="52" t="s">
        <v>10137</v>
      </c>
      <c r="AD4837" s="52"/>
      <c r="AE4837" s="52"/>
      <c r="AF4837" s="52" t="s">
        <v>10138</v>
      </c>
      <c r="AG4837" s="52"/>
      <c r="AH4837" s="52"/>
      <c r="AI4837" s="52"/>
      <c r="AJ4837" s="52"/>
      <c r="AK4837" s="20">
        <v>3558</v>
      </c>
      <c r="AL4837" s="6">
        <v>21493</v>
      </c>
    </row>
    <row r="4838" spans="1:38">
      <c r="A4838" s="58">
        <v>198100000217950</v>
      </c>
      <c r="B4838" s="58"/>
      <c r="C4838" s="52" t="s">
        <v>10136</v>
      </c>
      <c r="D4838" s="52"/>
      <c r="E4838" s="52"/>
      <c r="F4838" s="52"/>
      <c r="G4838" s="52"/>
      <c r="H4838" s="52"/>
      <c r="I4838" s="52"/>
      <c r="J4838" s="52"/>
      <c r="K4838" s="52"/>
      <c r="L4838" s="52"/>
      <c r="M4838" s="53">
        <v>51300</v>
      </c>
      <c r="N4838" s="53"/>
      <c r="O4838" s="53"/>
      <c r="P4838" s="53"/>
      <c r="Q4838" s="53"/>
      <c r="R4838" s="53"/>
      <c r="S4838" s="53"/>
      <c r="T4838" s="53">
        <v>37568.9</v>
      </c>
      <c r="U4838" s="53"/>
      <c r="V4838" s="53">
        <v>1267.22</v>
      </c>
      <c r="W4838" s="53"/>
      <c r="X4838" s="3">
        <v>89</v>
      </c>
      <c r="Y4838" s="4">
        <v>40</v>
      </c>
      <c r="Z4838" s="5">
        <v>29594</v>
      </c>
      <c r="AA4838" s="3">
        <v>1981</v>
      </c>
      <c r="AB4838" s="3">
        <v>40</v>
      </c>
      <c r="AC4838" s="52" t="s">
        <v>10139</v>
      </c>
      <c r="AD4838" s="52"/>
      <c r="AE4838" s="52"/>
      <c r="AF4838" s="52" t="s">
        <v>10140</v>
      </c>
      <c r="AG4838" s="52"/>
      <c r="AH4838" s="52"/>
      <c r="AI4838" s="52"/>
      <c r="AJ4838" s="52"/>
      <c r="AK4838" s="20">
        <v>3558</v>
      </c>
      <c r="AL4838" s="6">
        <v>35002</v>
      </c>
    </row>
    <row r="4839" spans="1:38">
      <c r="A4839" s="58">
        <v>198000000217920</v>
      </c>
      <c r="B4839" s="58"/>
      <c r="C4839" s="52" t="s">
        <v>10141</v>
      </c>
      <c r="D4839" s="52"/>
      <c r="E4839" s="52"/>
      <c r="F4839" s="52"/>
      <c r="G4839" s="52"/>
      <c r="H4839" s="52"/>
      <c r="I4839" s="52"/>
      <c r="J4839" s="52"/>
      <c r="K4839" s="52"/>
      <c r="L4839" s="52"/>
      <c r="M4839" s="53">
        <v>30000</v>
      </c>
      <c r="N4839" s="53"/>
      <c r="O4839" s="53"/>
      <c r="P4839" s="53"/>
      <c r="Q4839" s="53"/>
      <c r="R4839" s="53"/>
      <c r="S4839" s="53"/>
      <c r="T4839" s="53">
        <v>22658.78</v>
      </c>
      <c r="U4839" s="53"/>
      <c r="V4839" s="54">
        <v>746.27</v>
      </c>
      <c r="W4839" s="54"/>
      <c r="X4839" s="3">
        <v>89</v>
      </c>
      <c r="Y4839" s="4">
        <v>40</v>
      </c>
      <c r="Z4839" s="5">
        <v>29228</v>
      </c>
      <c r="AA4839" s="3">
        <v>1980</v>
      </c>
      <c r="AB4839" s="3">
        <v>40</v>
      </c>
      <c r="AC4839" s="52" t="s">
        <v>10048</v>
      </c>
      <c r="AD4839" s="52"/>
      <c r="AE4839" s="52"/>
      <c r="AF4839" s="52" t="s">
        <v>10142</v>
      </c>
      <c r="AG4839" s="52"/>
      <c r="AH4839" s="52"/>
      <c r="AI4839" s="52"/>
      <c r="AJ4839" s="52"/>
      <c r="AK4839" s="20">
        <v>3376</v>
      </c>
      <c r="AL4839" s="6">
        <v>19723</v>
      </c>
    </row>
    <row r="4840" spans="1:38">
      <c r="A4840" s="58">
        <v>198000000217930</v>
      </c>
      <c r="B4840" s="58"/>
      <c r="C4840" s="52" t="s">
        <v>10141</v>
      </c>
      <c r="D4840" s="52"/>
      <c r="E4840" s="52"/>
      <c r="F4840" s="52"/>
      <c r="G4840" s="52"/>
      <c r="H4840" s="52"/>
      <c r="I4840" s="52"/>
      <c r="J4840" s="52"/>
      <c r="K4840" s="52"/>
      <c r="L4840" s="52"/>
      <c r="M4840" s="53">
        <v>14345.4</v>
      </c>
      <c r="N4840" s="53"/>
      <c r="O4840" s="53"/>
      <c r="P4840" s="53"/>
      <c r="Q4840" s="53"/>
      <c r="R4840" s="53"/>
      <c r="S4840" s="53"/>
      <c r="T4840" s="53">
        <v>10834.92</v>
      </c>
      <c r="U4840" s="53"/>
      <c r="V4840" s="54">
        <v>356.87</v>
      </c>
      <c r="W4840" s="54"/>
      <c r="X4840" s="3">
        <v>89</v>
      </c>
      <c r="Y4840" s="4">
        <v>40</v>
      </c>
      <c r="Z4840" s="5">
        <v>29228</v>
      </c>
      <c r="AA4840" s="3">
        <v>1980</v>
      </c>
      <c r="AB4840" s="3">
        <v>40</v>
      </c>
      <c r="AC4840" s="52" t="s">
        <v>10143</v>
      </c>
      <c r="AD4840" s="52"/>
      <c r="AE4840" s="52"/>
      <c r="AF4840" s="52" t="s">
        <v>10144</v>
      </c>
      <c r="AG4840" s="52"/>
      <c r="AH4840" s="52"/>
      <c r="AI4840" s="52"/>
      <c r="AJ4840" s="52"/>
      <c r="AK4840" s="20">
        <v>3376</v>
      </c>
      <c r="AL4840" s="6">
        <v>9431</v>
      </c>
    </row>
    <row r="4841" spans="1:38">
      <c r="A4841" s="58">
        <v>198100000217960</v>
      </c>
      <c r="B4841" s="58"/>
      <c r="C4841" s="52" t="s">
        <v>10145</v>
      </c>
      <c r="D4841" s="52"/>
      <c r="E4841" s="52"/>
      <c r="F4841" s="52"/>
      <c r="G4841" s="52"/>
      <c r="H4841" s="52"/>
      <c r="I4841" s="52"/>
      <c r="J4841" s="52"/>
      <c r="K4841" s="52"/>
      <c r="L4841" s="52"/>
      <c r="M4841" s="53">
        <v>39030</v>
      </c>
      <c r="N4841" s="53"/>
      <c r="O4841" s="53"/>
      <c r="P4841" s="53"/>
      <c r="Q4841" s="53"/>
      <c r="R4841" s="53"/>
      <c r="S4841" s="53"/>
      <c r="T4841" s="53">
        <v>28583.06</v>
      </c>
      <c r="U4841" s="53"/>
      <c r="V4841" s="54">
        <v>964.13</v>
      </c>
      <c r="W4841" s="54"/>
      <c r="X4841" s="3">
        <v>89</v>
      </c>
      <c r="Y4841" s="4">
        <v>40</v>
      </c>
      <c r="Z4841" s="5">
        <v>29594</v>
      </c>
      <c r="AA4841" s="3">
        <v>1981</v>
      </c>
      <c r="AB4841" s="3">
        <v>40</v>
      </c>
      <c r="AC4841" s="52" t="s">
        <v>10146</v>
      </c>
      <c r="AD4841" s="52"/>
      <c r="AE4841" s="52"/>
      <c r="AF4841" s="52" t="s">
        <v>10147</v>
      </c>
      <c r="AG4841" s="52"/>
      <c r="AH4841" s="52"/>
      <c r="AI4841" s="52"/>
      <c r="AJ4841" s="52"/>
      <c r="AK4841" s="20">
        <v>3558</v>
      </c>
      <c r="AL4841" s="6">
        <v>26631</v>
      </c>
    </row>
    <row r="4842" spans="1:38">
      <c r="A4842" t="s">
        <v>183</v>
      </c>
    </row>
    <row r="4843" spans="1:38">
      <c r="A4843" s="52" t="s">
        <v>10148</v>
      </c>
      <c r="B4843" s="52"/>
      <c r="C4843" s="52"/>
      <c r="D4843" s="52"/>
      <c r="E4843" s="52"/>
      <c r="F4843" s="52"/>
      <c r="G4843" s="52"/>
      <c r="H4843" s="52"/>
      <c r="I4843" s="52"/>
      <c r="J4843" s="52"/>
      <c r="K4843" s="52"/>
      <c r="L4843" s="52"/>
      <c r="M4843" s="52"/>
      <c r="N4843" s="52"/>
      <c r="O4843" s="52"/>
      <c r="P4843" s="53">
        <v>45000</v>
      </c>
      <c r="Q4843" s="53"/>
      <c r="R4843" s="53"/>
      <c r="S4843" s="53"/>
      <c r="T4843" s="53">
        <v>35034.980000000003</v>
      </c>
      <c r="U4843" s="53"/>
      <c r="V4843" s="53">
        <v>1127.8499999999999</v>
      </c>
      <c r="W4843" s="53"/>
      <c r="X4843" s="3">
        <v>89</v>
      </c>
      <c r="Y4843" s="3">
        <v>40</v>
      </c>
      <c r="Z4843" s="5">
        <v>28863</v>
      </c>
      <c r="AA4843" s="3">
        <v>1979</v>
      </c>
      <c r="AB4843" s="3">
        <v>40</v>
      </c>
      <c r="AC4843" s="52" t="s">
        <v>10149</v>
      </c>
      <c r="AD4843" s="52"/>
      <c r="AE4843" s="52"/>
      <c r="AF4843" s="52" t="s">
        <v>10150</v>
      </c>
      <c r="AG4843" s="52"/>
      <c r="AH4843" s="52"/>
      <c r="AI4843" s="52"/>
      <c r="AJ4843" s="52"/>
      <c r="AK4843" s="52"/>
      <c r="AL4843" s="6">
        <v>28784</v>
      </c>
    </row>
    <row r="4844" spans="1:38">
      <c r="A4844" s="52" t="s">
        <v>10151</v>
      </c>
      <c r="B4844" s="52"/>
      <c r="C4844" s="52"/>
      <c r="D4844" s="52"/>
      <c r="E4844" s="52"/>
      <c r="F4844" s="52"/>
      <c r="G4844" s="52"/>
      <c r="H4844" s="52"/>
      <c r="I4844" s="52"/>
      <c r="J4844" s="52"/>
      <c r="K4844" s="52"/>
      <c r="L4844" s="52"/>
      <c r="M4844" s="52"/>
      <c r="N4844" s="52"/>
      <c r="O4844" s="52"/>
      <c r="P4844" s="53">
        <v>4138.3</v>
      </c>
      <c r="Q4844" s="53"/>
      <c r="R4844" s="53"/>
      <c r="S4844" s="53"/>
      <c r="T4844" s="54">
        <v>50.21</v>
      </c>
      <c r="U4844" s="54"/>
      <c r="V4844" s="54">
        <v>50.21</v>
      </c>
      <c r="W4844" s="54"/>
      <c r="X4844" s="3">
        <v>90</v>
      </c>
      <c r="Y4844" s="3">
        <v>7</v>
      </c>
      <c r="Z4844" s="8">
        <v>40420</v>
      </c>
      <c r="AA4844" s="3">
        <v>2010</v>
      </c>
      <c r="AB4844" s="15">
        <v>7</v>
      </c>
      <c r="AC4844" s="52" t="s">
        <v>10152</v>
      </c>
      <c r="AD4844" s="52"/>
      <c r="AE4844" s="52"/>
      <c r="AF4844" s="52" t="s">
        <v>10153</v>
      </c>
      <c r="AG4844" s="52"/>
      <c r="AH4844" s="52"/>
      <c r="AI4844" s="52"/>
      <c r="AJ4844" s="52"/>
      <c r="AK4844" s="52"/>
      <c r="AL4844" s="6">
        <v>4236</v>
      </c>
    </row>
    <row r="4845" spans="1:38">
      <c r="A4845" s="52" t="s">
        <v>10154</v>
      </c>
      <c r="B4845" s="52"/>
      <c r="C4845" s="52"/>
      <c r="D4845" s="52"/>
      <c r="E4845" s="52"/>
      <c r="F4845" s="52"/>
      <c r="G4845" s="52"/>
      <c r="H4845" s="52"/>
      <c r="I4845" s="52"/>
      <c r="J4845" s="52"/>
      <c r="K4845" s="52"/>
      <c r="L4845" s="52"/>
      <c r="M4845" s="52"/>
      <c r="N4845" s="52"/>
      <c r="O4845" s="52"/>
      <c r="P4845" s="53">
        <v>19457.59</v>
      </c>
      <c r="Q4845" s="53"/>
      <c r="R4845" s="53"/>
      <c r="S4845" s="53"/>
      <c r="T4845" s="55">
        <v>0</v>
      </c>
      <c r="U4845" s="55"/>
      <c r="V4845" s="54">
        <v>0</v>
      </c>
      <c r="W4845" s="54"/>
      <c r="X4845" s="3">
        <v>90</v>
      </c>
      <c r="Y4845" s="3">
        <v>40</v>
      </c>
      <c r="Z4845" s="8">
        <v>40451</v>
      </c>
      <c r="AA4845" s="3">
        <v>2010</v>
      </c>
      <c r="AB4845" s="3">
        <v>40</v>
      </c>
      <c r="AC4845" s="52" t="s">
        <v>10155</v>
      </c>
      <c r="AD4845" s="52"/>
      <c r="AE4845" s="52"/>
      <c r="AF4845" s="52" t="s">
        <v>10156</v>
      </c>
      <c r="AG4845" s="52"/>
      <c r="AH4845" s="52"/>
      <c r="AI4845" s="52"/>
      <c r="AJ4845" s="52"/>
      <c r="AK4845" s="52"/>
      <c r="AL4845" s="6">
        <v>20163</v>
      </c>
    </row>
    <row r="4846" spans="1:38">
      <c r="A4846" s="52" t="s">
        <v>10157</v>
      </c>
      <c r="B4846" s="52"/>
      <c r="C4846" s="52"/>
      <c r="D4846" s="52"/>
      <c r="E4846" s="52"/>
      <c r="F4846" s="52"/>
      <c r="G4846" s="52"/>
      <c r="H4846" s="52"/>
      <c r="I4846" s="52"/>
      <c r="J4846" s="52"/>
      <c r="K4846" s="52"/>
      <c r="L4846" s="52"/>
      <c r="M4846" s="52"/>
      <c r="N4846" s="52"/>
      <c r="O4846" s="52"/>
      <c r="P4846" s="53">
        <v>1695324.91</v>
      </c>
      <c r="Q4846" s="53"/>
      <c r="R4846" s="53"/>
      <c r="S4846" s="53"/>
      <c r="T4846" s="53">
        <v>508047.37</v>
      </c>
      <c r="U4846" s="53"/>
      <c r="V4846" s="53">
        <v>84801.4</v>
      </c>
      <c r="W4846" s="53"/>
      <c r="X4846" s="3">
        <v>90</v>
      </c>
      <c r="Y4846" s="3">
        <v>20</v>
      </c>
      <c r="Z4846" s="8">
        <v>38260</v>
      </c>
      <c r="AA4846" s="3">
        <v>2004</v>
      </c>
      <c r="AB4846" s="3">
        <v>20</v>
      </c>
      <c r="AC4846" s="52" t="s">
        <v>10158</v>
      </c>
      <c r="AD4846" s="52"/>
      <c r="AE4846" s="52"/>
      <c r="AF4846" s="52" t="s">
        <v>10159</v>
      </c>
      <c r="AG4846" s="52"/>
      <c r="AH4846" s="52"/>
      <c r="AI4846" s="52"/>
      <c r="AJ4846" s="52"/>
      <c r="AK4846" s="52"/>
      <c r="AL4846" s="6">
        <v>1513504</v>
      </c>
    </row>
    <row r="4847" spans="1:38">
      <c r="A4847" s="52" t="s">
        <v>10160</v>
      </c>
      <c r="B4847" s="52"/>
      <c r="C4847" s="52"/>
      <c r="D4847" s="52"/>
      <c r="E4847" s="52"/>
      <c r="F4847" s="52"/>
      <c r="G4847" s="52"/>
      <c r="H4847" s="52"/>
      <c r="I4847" s="52"/>
      <c r="J4847" s="52"/>
      <c r="K4847" s="52"/>
      <c r="L4847" s="52"/>
      <c r="M4847" s="52"/>
      <c r="N4847" s="52"/>
      <c r="O4847" s="52"/>
      <c r="P4847" s="53">
        <v>36693</v>
      </c>
      <c r="Q4847" s="53"/>
      <c r="R4847" s="53"/>
      <c r="S4847" s="53"/>
      <c r="T4847" s="53">
        <v>11741.79</v>
      </c>
      <c r="U4847" s="53"/>
      <c r="V4847" s="53">
        <v>1467.73</v>
      </c>
      <c r="W4847" s="53"/>
      <c r="X4847" s="3">
        <v>90</v>
      </c>
      <c r="Y4847" s="3">
        <v>25</v>
      </c>
      <c r="Z4847" s="8">
        <v>37529</v>
      </c>
      <c r="AA4847" s="3">
        <v>2002</v>
      </c>
      <c r="AB4847" s="3">
        <v>25</v>
      </c>
      <c r="AC4847" s="52" t="s">
        <v>10161</v>
      </c>
      <c r="AD4847" s="52"/>
      <c r="AE4847" s="52"/>
      <c r="AF4847" s="52" t="s">
        <v>10162</v>
      </c>
      <c r="AG4847" s="52"/>
      <c r="AH4847" s="52"/>
      <c r="AI4847" s="52"/>
      <c r="AJ4847" s="52"/>
      <c r="AK4847" s="52"/>
      <c r="AL4847" s="6">
        <v>34614</v>
      </c>
    </row>
    <row r="4848" spans="1:38">
      <c r="A4848" s="52" t="s">
        <v>10163</v>
      </c>
      <c r="B4848" s="52"/>
      <c r="C4848" s="52"/>
      <c r="D4848" s="52"/>
      <c r="E4848" s="52"/>
      <c r="F4848" s="52"/>
      <c r="G4848" s="52"/>
      <c r="H4848" s="52"/>
      <c r="I4848" s="52"/>
      <c r="J4848" s="52"/>
      <c r="K4848" s="52"/>
      <c r="L4848" s="52"/>
      <c r="M4848" s="52"/>
      <c r="N4848" s="52"/>
      <c r="O4848" s="52"/>
      <c r="P4848" s="53">
        <v>1028536.46</v>
      </c>
      <c r="Q4848" s="53"/>
      <c r="R4848" s="53"/>
      <c r="S4848" s="53"/>
      <c r="T4848" s="53">
        <v>257134.09</v>
      </c>
      <c r="U4848" s="53"/>
      <c r="V4848" s="53">
        <v>51426.83</v>
      </c>
      <c r="W4848" s="53"/>
      <c r="X4848" s="3">
        <v>90</v>
      </c>
      <c r="Y4848" s="3">
        <v>20</v>
      </c>
      <c r="Z4848" s="8">
        <v>38625</v>
      </c>
      <c r="AA4848" s="3">
        <v>2005</v>
      </c>
      <c r="AB4848" s="3">
        <v>20</v>
      </c>
      <c r="AC4848" s="52" t="s">
        <v>10164</v>
      </c>
      <c r="AD4848" s="52"/>
      <c r="AE4848" s="52"/>
      <c r="AF4848" s="52" t="s">
        <v>10165</v>
      </c>
      <c r="AG4848" s="52"/>
      <c r="AH4848" s="52"/>
      <c r="AI4848" s="52"/>
      <c r="AJ4848" s="52"/>
      <c r="AK4848" s="52"/>
      <c r="AL4848" s="6">
        <v>939634</v>
      </c>
    </row>
    <row r="4849" spans="1:38">
      <c r="A4849" s="52" t="s">
        <v>10166</v>
      </c>
      <c r="B4849" s="52"/>
      <c r="C4849" s="52"/>
      <c r="D4849" s="52"/>
      <c r="E4849" s="52"/>
      <c r="F4849" s="52"/>
      <c r="G4849" s="52"/>
      <c r="H4849" s="52"/>
      <c r="I4849" s="52"/>
      <c r="J4849" s="52"/>
      <c r="K4849" s="52"/>
      <c r="L4849" s="52"/>
      <c r="M4849" s="52"/>
      <c r="N4849" s="52"/>
      <c r="O4849" s="52"/>
      <c r="P4849" s="53">
        <v>810513.74</v>
      </c>
      <c r="Q4849" s="53"/>
      <c r="R4849" s="53"/>
      <c r="S4849" s="53"/>
      <c r="T4849" s="53">
        <v>202628.46</v>
      </c>
      <c r="U4849" s="53"/>
      <c r="V4849" s="53">
        <v>40525.71</v>
      </c>
      <c r="W4849" s="53"/>
      <c r="X4849" s="3">
        <v>90</v>
      </c>
      <c r="Y4849" s="3">
        <v>20</v>
      </c>
      <c r="Z4849" s="8">
        <v>38625</v>
      </c>
      <c r="AA4849" s="3">
        <v>2005</v>
      </c>
      <c r="AB4849" s="3">
        <v>20</v>
      </c>
      <c r="AC4849" s="52" t="s">
        <v>10167</v>
      </c>
      <c r="AD4849" s="52"/>
      <c r="AE4849" s="52"/>
      <c r="AF4849" s="52" t="s">
        <v>10168</v>
      </c>
      <c r="AG4849" s="52"/>
      <c r="AH4849" s="52"/>
      <c r="AI4849" s="52"/>
      <c r="AJ4849" s="52"/>
      <c r="AK4849" s="52"/>
      <c r="AL4849" s="6">
        <v>740456</v>
      </c>
    </row>
    <row r="4850" spans="1:38">
      <c r="A4850" s="52" t="s">
        <v>10169</v>
      </c>
      <c r="B4850" s="52"/>
      <c r="C4850" s="52"/>
      <c r="D4850" s="52"/>
      <c r="E4850" s="52"/>
      <c r="F4850" s="52"/>
      <c r="G4850" s="52"/>
      <c r="H4850" s="52"/>
      <c r="I4850" s="52"/>
      <c r="J4850" s="52"/>
      <c r="K4850" s="52"/>
      <c r="L4850" s="52"/>
      <c r="M4850" s="52"/>
      <c r="N4850" s="52"/>
      <c r="O4850" s="52"/>
      <c r="P4850" s="53">
        <v>1076843.77</v>
      </c>
      <c r="Q4850" s="53"/>
      <c r="R4850" s="53"/>
      <c r="S4850" s="53"/>
      <c r="T4850" s="53">
        <v>323016.07</v>
      </c>
      <c r="U4850" s="53"/>
      <c r="V4850" s="53">
        <v>53842.22</v>
      </c>
      <c r="W4850" s="53"/>
      <c r="X4850" s="3">
        <v>90</v>
      </c>
      <c r="Y4850" s="3">
        <v>20</v>
      </c>
      <c r="Z4850" s="8">
        <v>38260</v>
      </c>
      <c r="AA4850" s="3">
        <v>2004</v>
      </c>
      <c r="AB4850" s="3">
        <v>20</v>
      </c>
      <c r="AC4850" s="52" t="s">
        <v>10170</v>
      </c>
      <c r="AD4850" s="52"/>
      <c r="AE4850" s="52"/>
      <c r="AF4850" s="52" t="s">
        <v>10171</v>
      </c>
      <c r="AG4850" s="52"/>
      <c r="AH4850" s="52"/>
      <c r="AI4850" s="52"/>
      <c r="AJ4850" s="52"/>
      <c r="AK4850" s="52"/>
      <c r="AL4850" s="6">
        <v>960956</v>
      </c>
    </row>
    <row r="4851" spans="1:38">
      <c r="A4851" s="52" t="s">
        <v>10172</v>
      </c>
      <c r="B4851" s="52"/>
      <c r="C4851" s="52"/>
      <c r="D4851" s="52"/>
      <c r="E4851" s="52"/>
      <c r="F4851" s="52"/>
      <c r="G4851" s="52"/>
      <c r="H4851" s="52"/>
      <c r="I4851" s="52"/>
      <c r="J4851" s="52"/>
      <c r="K4851" s="52"/>
      <c r="L4851" s="52"/>
      <c r="M4851" s="52"/>
      <c r="N4851" s="52"/>
      <c r="O4851" s="52"/>
      <c r="P4851" s="53">
        <v>1614375.79</v>
      </c>
      <c r="Q4851" s="53"/>
      <c r="R4851" s="53"/>
      <c r="S4851" s="53"/>
      <c r="T4851" s="53">
        <v>322875.13</v>
      </c>
      <c r="U4851" s="53"/>
      <c r="V4851" s="53">
        <v>64575.01</v>
      </c>
      <c r="W4851" s="53"/>
      <c r="X4851" s="3">
        <v>90</v>
      </c>
      <c r="Y4851" s="3">
        <v>25</v>
      </c>
      <c r="Z4851" s="8">
        <v>38625</v>
      </c>
      <c r="AA4851" s="3">
        <v>2005</v>
      </c>
      <c r="AB4851" s="3">
        <v>25</v>
      </c>
      <c r="AC4851" s="52" t="s">
        <v>10173</v>
      </c>
      <c r="AD4851" s="52"/>
      <c r="AE4851" s="52"/>
      <c r="AF4851" s="52" t="s">
        <v>10174</v>
      </c>
      <c r="AG4851" s="52"/>
      <c r="AH4851" s="52"/>
      <c r="AI4851" s="52"/>
      <c r="AJ4851" s="52"/>
      <c r="AK4851" s="52"/>
      <c r="AL4851" s="6">
        <v>1573158</v>
      </c>
    </row>
    <row r="4852" spans="1:38">
      <c r="A4852" s="52" t="s">
        <v>10175</v>
      </c>
      <c r="B4852" s="52"/>
      <c r="C4852" s="52"/>
      <c r="D4852" s="52"/>
      <c r="E4852" s="52"/>
      <c r="F4852" s="52"/>
      <c r="G4852" s="52"/>
      <c r="H4852" s="52"/>
      <c r="I4852" s="52"/>
      <c r="J4852" s="52"/>
      <c r="K4852" s="52"/>
      <c r="L4852" s="52"/>
      <c r="M4852" s="52"/>
      <c r="N4852" s="52"/>
      <c r="O4852" s="52"/>
      <c r="P4852" s="53">
        <v>309370.15000000002</v>
      </c>
      <c r="Q4852" s="53"/>
      <c r="R4852" s="53"/>
      <c r="S4852" s="53"/>
      <c r="T4852" s="53">
        <v>61874.02</v>
      </c>
      <c r="U4852" s="53"/>
      <c r="V4852" s="53">
        <v>7734.23</v>
      </c>
      <c r="W4852" s="53"/>
      <c r="X4852" s="3">
        <v>90</v>
      </c>
      <c r="Y4852" s="3">
        <v>40</v>
      </c>
      <c r="Z4852" s="8">
        <v>37529</v>
      </c>
      <c r="AA4852" s="3">
        <v>2002</v>
      </c>
      <c r="AB4852" s="3">
        <v>40</v>
      </c>
      <c r="AC4852" s="52" t="s">
        <v>10176</v>
      </c>
      <c r="AD4852" s="52"/>
      <c r="AE4852" s="52"/>
      <c r="AF4852" s="52" t="s">
        <v>10177</v>
      </c>
      <c r="AG4852" s="52"/>
      <c r="AH4852" s="52"/>
      <c r="AI4852" s="52"/>
      <c r="AJ4852" s="52"/>
      <c r="AK4852" s="52"/>
      <c r="AL4852" s="6">
        <v>343342</v>
      </c>
    </row>
    <row r="4853" spans="1:38">
      <c r="A4853" s="52" t="s">
        <v>10178</v>
      </c>
      <c r="B4853" s="52"/>
      <c r="C4853" s="52"/>
      <c r="D4853" s="52"/>
      <c r="E4853" s="52"/>
      <c r="F4853" s="52"/>
      <c r="G4853" s="52"/>
      <c r="H4853" s="52"/>
      <c r="I4853" s="52"/>
      <c r="J4853" s="52"/>
      <c r="K4853" s="52"/>
      <c r="L4853" s="52"/>
      <c r="M4853" s="52"/>
      <c r="N4853" s="52"/>
      <c r="O4853" s="52"/>
      <c r="P4853" s="53">
        <v>2095490.2</v>
      </c>
      <c r="Q4853" s="53"/>
      <c r="R4853" s="53"/>
      <c r="S4853" s="53"/>
      <c r="T4853" s="53">
        <v>335278.46999999997</v>
      </c>
      <c r="U4853" s="53"/>
      <c r="V4853" s="53">
        <v>83819.63</v>
      </c>
      <c r="W4853" s="53"/>
      <c r="X4853" s="3">
        <v>90</v>
      </c>
      <c r="Y4853" s="3">
        <v>25</v>
      </c>
      <c r="Z4853" s="8">
        <v>38990</v>
      </c>
      <c r="AA4853" s="3">
        <v>2006</v>
      </c>
      <c r="AB4853" s="3">
        <v>25</v>
      </c>
      <c r="AC4853" s="52" t="s">
        <v>10179</v>
      </c>
      <c r="AD4853" s="52"/>
      <c r="AE4853" s="52"/>
      <c r="AF4853" s="52" t="s">
        <v>10180</v>
      </c>
      <c r="AG4853" s="52"/>
      <c r="AH4853" s="52"/>
      <c r="AI4853" s="52"/>
      <c r="AJ4853" s="52"/>
      <c r="AK4853" s="52"/>
      <c r="AL4853" s="6">
        <v>2059651</v>
      </c>
    </row>
    <row r="4854" spans="1:38">
      <c r="A4854" s="52" t="s">
        <v>10181</v>
      </c>
      <c r="B4854" s="52"/>
      <c r="C4854" s="52"/>
      <c r="D4854" s="52"/>
      <c r="E4854" s="52"/>
      <c r="F4854" s="52"/>
      <c r="G4854" s="52"/>
      <c r="H4854" s="52"/>
      <c r="I4854" s="52"/>
      <c r="J4854" s="52"/>
      <c r="K4854" s="52"/>
      <c r="L4854" s="52"/>
      <c r="M4854" s="52"/>
      <c r="N4854" s="52"/>
      <c r="O4854" s="52"/>
      <c r="P4854" s="53">
        <v>81472.5</v>
      </c>
      <c r="Q4854" s="53"/>
      <c r="R4854" s="53"/>
      <c r="S4854" s="53"/>
      <c r="T4854" s="53">
        <v>22812.25</v>
      </c>
      <c r="U4854" s="53"/>
      <c r="V4854" s="53">
        <v>3258.88</v>
      </c>
      <c r="W4854" s="53"/>
      <c r="X4854" s="3">
        <v>90</v>
      </c>
      <c r="Y4854" s="3">
        <v>25</v>
      </c>
      <c r="Z4854" s="8">
        <v>37894</v>
      </c>
      <c r="AA4854" s="3">
        <v>2003</v>
      </c>
      <c r="AB4854" s="3">
        <v>25</v>
      </c>
      <c r="AC4854" s="52" t="s">
        <v>10182</v>
      </c>
      <c r="AD4854" s="52"/>
      <c r="AE4854" s="52"/>
      <c r="AF4854" s="52" t="s">
        <v>10183</v>
      </c>
      <c r="AG4854" s="52"/>
      <c r="AH4854" s="52"/>
      <c r="AI4854" s="52"/>
      <c r="AJ4854" s="52"/>
      <c r="AK4854" s="52"/>
      <c r="AL4854" s="6">
        <v>79472</v>
      </c>
    </row>
    <row r="4855" spans="1:38">
      <c r="A4855" s="52" t="s">
        <v>10184</v>
      </c>
      <c r="B4855" s="52"/>
      <c r="C4855" s="52"/>
      <c r="D4855" s="52"/>
      <c r="E4855" s="52"/>
      <c r="F4855" s="52"/>
      <c r="G4855" s="52"/>
      <c r="H4855" s="52"/>
      <c r="I4855" s="52"/>
      <c r="J4855" s="52"/>
      <c r="K4855" s="52"/>
      <c r="L4855" s="52"/>
      <c r="M4855" s="52"/>
      <c r="N4855" s="52"/>
      <c r="O4855" s="52"/>
      <c r="P4855" s="53">
        <v>1444402.06</v>
      </c>
      <c r="Q4855" s="53"/>
      <c r="R4855" s="53"/>
      <c r="S4855" s="53"/>
      <c r="T4855" s="53">
        <v>286840.51</v>
      </c>
      <c r="U4855" s="53"/>
      <c r="V4855" s="53">
        <v>72347.600000000006</v>
      </c>
      <c r="W4855" s="53"/>
      <c r="X4855" s="3">
        <v>90</v>
      </c>
      <c r="Y4855" s="3">
        <v>20</v>
      </c>
      <c r="Z4855" s="8">
        <v>38990</v>
      </c>
      <c r="AA4855" s="3">
        <v>2006</v>
      </c>
      <c r="AB4855" s="3">
        <v>20</v>
      </c>
      <c r="AC4855" s="52" t="s">
        <v>10185</v>
      </c>
      <c r="AD4855" s="52"/>
      <c r="AE4855" s="52"/>
      <c r="AF4855" s="52" t="s">
        <v>10186</v>
      </c>
      <c r="AG4855" s="52"/>
      <c r="AH4855" s="52"/>
      <c r="AI4855" s="52"/>
      <c r="AJ4855" s="52"/>
      <c r="AK4855" s="52"/>
      <c r="AL4855" s="6">
        <v>1354481</v>
      </c>
    </row>
    <row r="4856" spans="1:38">
      <c r="A4856" s="52" t="s">
        <v>10184</v>
      </c>
      <c r="B4856" s="52"/>
      <c r="C4856" s="52"/>
      <c r="D4856" s="52"/>
      <c r="E4856" s="52"/>
      <c r="F4856" s="52"/>
      <c r="G4856" s="52"/>
      <c r="H4856" s="52"/>
      <c r="I4856" s="52"/>
      <c r="J4856" s="52"/>
      <c r="K4856" s="52"/>
      <c r="L4856" s="52"/>
      <c r="M4856" s="52"/>
      <c r="N4856" s="52"/>
      <c r="O4856" s="52"/>
      <c r="P4856" s="53">
        <v>3218528.12</v>
      </c>
      <c r="Q4856" s="53"/>
      <c r="R4856" s="53"/>
      <c r="S4856" s="53"/>
      <c r="T4856" s="53">
        <v>643705.63</v>
      </c>
      <c r="U4856" s="53"/>
      <c r="V4856" s="53">
        <v>160926.39999999999</v>
      </c>
      <c r="W4856" s="53"/>
      <c r="X4856" s="3">
        <v>90</v>
      </c>
      <c r="Y4856" s="3">
        <v>20</v>
      </c>
      <c r="Z4856" s="8">
        <v>38990</v>
      </c>
      <c r="AA4856" s="3">
        <v>2006</v>
      </c>
      <c r="AB4856" s="3">
        <v>20</v>
      </c>
      <c r="AC4856" s="52" t="s">
        <v>10187</v>
      </c>
      <c r="AD4856" s="52"/>
      <c r="AE4856" s="52"/>
      <c r="AF4856" s="52" t="s">
        <v>10188</v>
      </c>
      <c r="AG4856" s="52"/>
      <c r="AH4856" s="52"/>
      <c r="AI4856" s="52"/>
      <c r="AJ4856" s="52"/>
      <c r="AK4856" s="52"/>
      <c r="AL4856" s="6">
        <v>3012840</v>
      </c>
    </row>
    <row r="4857" spans="1:38">
      <c r="A4857" s="52" t="s">
        <v>10189</v>
      </c>
      <c r="B4857" s="52"/>
      <c r="C4857" s="52"/>
      <c r="D4857" s="52"/>
      <c r="E4857" s="52"/>
      <c r="F4857" s="52"/>
      <c r="G4857" s="52"/>
      <c r="H4857" s="52"/>
      <c r="I4857" s="52"/>
      <c r="J4857" s="52"/>
      <c r="K4857" s="52"/>
      <c r="L4857" s="52"/>
      <c r="M4857" s="52"/>
      <c r="N4857" s="52"/>
      <c r="O4857" s="52"/>
      <c r="P4857" s="53">
        <v>1205035.54</v>
      </c>
      <c r="Q4857" s="53"/>
      <c r="R4857" s="53"/>
      <c r="S4857" s="53"/>
      <c r="T4857" s="53">
        <v>120503.64</v>
      </c>
      <c r="U4857" s="53"/>
      <c r="V4857" s="53">
        <v>30125.91</v>
      </c>
      <c r="W4857" s="53"/>
      <c r="X4857" s="3">
        <v>90</v>
      </c>
      <c r="Y4857" s="3">
        <v>40</v>
      </c>
      <c r="Z4857" s="8">
        <v>38990</v>
      </c>
      <c r="AA4857" s="3">
        <v>2006</v>
      </c>
      <c r="AB4857" s="3">
        <v>40</v>
      </c>
      <c r="AC4857" s="52" t="s">
        <v>10190</v>
      </c>
      <c r="AD4857" s="52"/>
      <c r="AE4857" s="52"/>
      <c r="AF4857" s="52" t="s">
        <v>10191</v>
      </c>
      <c r="AG4857" s="52"/>
      <c r="AH4857" s="52"/>
      <c r="AI4857" s="52"/>
      <c r="AJ4857" s="52"/>
      <c r="AK4857" s="52"/>
      <c r="AL4857" s="6">
        <v>1269028</v>
      </c>
    </row>
    <row r="4858" spans="1:38">
      <c r="A4858" s="52" t="s">
        <v>10192</v>
      </c>
      <c r="B4858" s="52"/>
      <c r="C4858" s="52"/>
      <c r="D4858" s="52"/>
      <c r="E4858" s="52"/>
      <c r="F4858" s="52"/>
      <c r="G4858" s="52"/>
      <c r="H4858" s="52"/>
      <c r="I4858" s="52"/>
      <c r="J4858" s="52"/>
      <c r="K4858" s="52"/>
      <c r="L4858" s="52"/>
      <c r="M4858" s="52"/>
      <c r="N4858" s="52"/>
      <c r="O4858" s="52"/>
      <c r="P4858" s="53">
        <v>209362</v>
      </c>
      <c r="Q4858" s="53"/>
      <c r="R4858" s="53"/>
      <c r="S4858" s="53"/>
      <c r="T4858" s="53">
        <v>24478.23</v>
      </c>
      <c r="U4858" s="53"/>
      <c r="V4858" s="53">
        <v>5234.1000000000004</v>
      </c>
      <c r="W4858" s="53"/>
      <c r="X4858" s="3">
        <v>90</v>
      </c>
      <c r="Y4858" s="3">
        <v>40</v>
      </c>
      <c r="Z4858" s="8">
        <v>38743</v>
      </c>
      <c r="AA4858" s="3">
        <v>2006</v>
      </c>
      <c r="AB4858" s="3">
        <v>40</v>
      </c>
      <c r="AC4858" s="52" t="s">
        <v>10193</v>
      </c>
      <c r="AD4858" s="52"/>
      <c r="AE4858" s="52"/>
      <c r="AF4858" s="52" t="s">
        <v>10194</v>
      </c>
      <c r="AG4858" s="52"/>
      <c r="AH4858" s="52"/>
      <c r="AI4858" s="52"/>
      <c r="AJ4858" s="52"/>
      <c r="AK4858" s="52"/>
      <c r="AL4858" s="6">
        <v>216335</v>
      </c>
    </row>
    <row r="4859" spans="1:38">
      <c r="A4859" s="52" t="s">
        <v>10195</v>
      </c>
      <c r="B4859" s="52"/>
      <c r="C4859" s="52"/>
      <c r="D4859" s="52"/>
      <c r="E4859" s="52"/>
      <c r="F4859" s="52"/>
      <c r="G4859" s="52"/>
      <c r="H4859" s="52"/>
      <c r="I4859" s="52"/>
      <c r="J4859" s="52"/>
      <c r="K4859" s="52"/>
      <c r="L4859" s="52"/>
      <c r="M4859" s="52"/>
      <c r="N4859" s="52"/>
      <c r="O4859" s="52"/>
      <c r="P4859" s="53">
        <v>2276895.21</v>
      </c>
      <c r="Q4859" s="53"/>
      <c r="R4859" s="53"/>
      <c r="S4859" s="53"/>
      <c r="T4859" s="53">
        <v>60134.99</v>
      </c>
      <c r="U4859" s="53"/>
      <c r="V4859" s="53">
        <v>60134.99</v>
      </c>
      <c r="W4859" s="53"/>
      <c r="X4859" s="3">
        <v>90</v>
      </c>
      <c r="Y4859" s="3">
        <v>25</v>
      </c>
      <c r="Z4859" s="5">
        <v>40180</v>
      </c>
      <c r="AA4859" s="3">
        <v>2010</v>
      </c>
      <c r="AB4859" s="3">
        <v>25</v>
      </c>
      <c r="AC4859" s="52" t="s">
        <v>10196</v>
      </c>
      <c r="AD4859" s="52"/>
      <c r="AE4859" s="52"/>
      <c r="AF4859" s="52" t="s">
        <v>10197</v>
      </c>
      <c r="AG4859" s="52"/>
      <c r="AH4859" s="52"/>
      <c r="AI4859" s="52"/>
      <c r="AJ4859" s="52"/>
      <c r="AK4859" s="52"/>
      <c r="AL4859" s="6">
        <v>2297154</v>
      </c>
    </row>
    <row r="4860" spans="1:38">
      <c r="A4860" s="52" t="s">
        <v>10198</v>
      </c>
      <c r="B4860" s="52"/>
      <c r="C4860" s="52"/>
      <c r="D4860" s="52"/>
      <c r="E4860" s="52"/>
      <c r="F4860" s="52"/>
      <c r="G4860" s="52"/>
      <c r="H4860" s="52"/>
      <c r="I4860" s="52"/>
      <c r="J4860" s="52"/>
      <c r="K4860" s="52"/>
      <c r="L4860" s="52"/>
      <c r="M4860" s="52"/>
      <c r="N4860" s="52"/>
      <c r="O4860" s="52"/>
      <c r="P4860" s="53">
        <v>43079758.520000003</v>
      </c>
      <c r="Q4860" s="53"/>
      <c r="R4860" s="53"/>
      <c r="S4860" s="53"/>
      <c r="T4860" s="53">
        <v>2068430.66</v>
      </c>
      <c r="U4860" s="53"/>
      <c r="V4860" s="53">
        <v>1069774.3400000001</v>
      </c>
      <c r="W4860" s="53"/>
      <c r="X4860" s="3">
        <v>90</v>
      </c>
      <c r="Y4860" s="3">
        <v>40</v>
      </c>
      <c r="Z4860" s="8">
        <v>39721</v>
      </c>
      <c r="AA4860" s="3">
        <v>2008</v>
      </c>
      <c r="AB4860" s="3">
        <v>40</v>
      </c>
      <c r="AC4860" s="52" t="s">
        <v>10199</v>
      </c>
      <c r="AD4860" s="52"/>
      <c r="AE4860" s="52"/>
      <c r="AF4860" s="52" t="s">
        <v>10200</v>
      </c>
      <c r="AG4860" s="52"/>
      <c r="AH4860" s="52"/>
      <c r="AI4860" s="52"/>
      <c r="AJ4860" s="52"/>
      <c r="AK4860" s="52"/>
      <c r="AL4860" s="6">
        <v>44755096</v>
      </c>
    </row>
    <row r="4861" spans="1:38">
      <c r="A4861" s="52" t="s">
        <v>10201</v>
      </c>
      <c r="B4861" s="52"/>
      <c r="C4861" s="52"/>
      <c r="D4861" s="52"/>
      <c r="E4861" s="52"/>
      <c r="F4861" s="52"/>
      <c r="G4861" s="52"/>
      <c r="H4861" s="52"/>
      <c r="I4861" s="52"/>
      <c r="J4861" s="52"/>
      <c r="K4861" s="52"/>
      <c r="L4861" s="52"/>
      <c r="M4861" s="52"/>
      <c r="N4861" s="52"/>
      <c r="O4861" s="52"/>
      <c r="P4861" s="53">
        <v>1174342.33</v>
      </c>
      <c r="Q4861" s="53"/>
      <c r="R4861" s="53"/>
      <c r="S4861" s="53"/>
      <c r="T4861" s="53">
        <v>46845</v>
      </c>
      <c r="U4861" s="53"/>
      <c r="V4861" s="53">
        <v>46845</v>
      </c>
      <c r="W4861" s="53"/>
      <c r="X4861" s="3">
        <v>90</v>
      </c>
      <c r="Y4861" s="3">
        <v>25</v>
      </c>
      <c r="Z4861" s="10">
        <v>39823</v>
      </c>
      <c r="AA4861" s="3">
        <v>2009</v>
      </c>
      <c r="AB4861" s="3">
        <v>25</v>
      </c>
      <c r="AC4861" s="52" t="s">
        <v>10202</v>
      </c>
      <c r="AD4861" s="52"/>
      <c r="AE4861" s="52"/>
      <c r="AF4861" s="52" t="s">
        <v>10203</v>
      </c>
      <c r="AG4861" s="52"/>
      <c r="AH4861" s="52"/>
      <c r="AI4861" s="52"/>
      <c r="AJ4861" s="52"/>
      <c r="AK4861" s="52"/>
      <c r="AL4861" s="6">
        <v>1193283</v>
      </c>
    </row>
    <row r="4862" spans="1:38">
      <c r="A4862" s="52" t="s">
        <v>10204</v>
      </c>
      <c r="B4862" s="52"/>
      <c r="C4862" s="52"/>
      <c r="D4862" s="52"/>
      <c r="E4862" s="52"/>
      <c r="F4862" s="52"/>
      <c r="G4862" s="52"/>
      <c r="H4862" s="52"/>
      <c r="I4862" s="52"/>
      <c r="J4862" s="52"/>
      <c r="K4862" s="52"/>
      <c r="L4862" s="52"/>
      <c r="M4862" s="52"/>
      <c r="N4862" s="52"/>
      <c r="O4862" s="52"/>
      <c r="P4862" s="53">
        <v>114217.45</v>
      </c>
      <c r="Q4862" s="53"/>
      <c r="R4862" s="53"/>
      <c r="S4862" s="53"/>
      <c r="T4862" s="55">
        <v>0</v>
      </c>
      <c r="U4862" s="55"/>
      <c r="V4862" s="54">
        <v>0</v>
      </c>
      <c r="W4862" s="54"/>
      <c r="X4862" s="3">
        <v>90</v>
      </c>
      <c r="Y4862" s="3">
        <v>25</v>
      </c>
      <c r="Z4862" s="8">
        <v>40451</v>
      </c>
      <c r="AA4862" s="3">
        <v>2010</v>
      </c>
      <c r="AB4862" s="3">
        <v>25</v>
      </c>
      <c r="AC4862" s="52" t="s">
        <v>10205</v>
      </c>
      <c r="AD4862" s="52"/>
      <c r="AE4862" s="52"/>
      <c r="AF4862" s="52" t="s">
        <v>10206</v>
      </c>
      <c r="AG4862" s="52"/>
      <c r="AH4862" s="52"/>
      <c r="AI4862" s="52"/>
      <c r="AJ4862" s="52"/>
      <c r="AK4862" s="52"/>
      <c r="AL4862" s="6">
        <v>118360</v>
      </c>
    </row>
    <row r="4863" spans="1:38">
      <c r="A4863" s="52" t="s">
        <v>10207</v>
      </c>
      <c r="B4863" s="52"/>
      <c r="C4863" s="52"/>
      <c r="D4863" s="52"/>
      <c r="E4863" s="52"/>
      <c r="F4863" s="52"/>
      <c r="G4863" s="52"/>
      <c r="H4863" s="52"/>
      <c r="I4863" s="52"/>
      <c r="J4863" s="52"/>
      <c r="K4863" s="52"/>
      <c r="L4863" s="52"/>
      <c r="M4863" s="52"/>
      <c r="N4863" s="52"/>
      <c r="O4863" s="52"/>
      <c r="P4863" s="53">
        <v>1447447.15</v>
      </c>
      <c r="Q4863" s="53"/>
      <c r="R4863" s="53"/>
      <c r="S4863" s="53"/>
      <c r="T4863" s="53">
        <v>115903.41</v>
      </c>
      <c r="U4863" s="53"/>
      <c r="V4863" s="53">
        <v>36188.68</v>
      </c>
      <c r="W4863" s="53"/>
      <c r="X4863" s="3">
        <v>90</v>
      </c>
      <c r="Y4863" s="3">
        <v>40</v>
      </c>
      <c r="Z4863" s="8">
        <v>39280</v>
      </c>
      <c r="AA4863" s="3">
        <v>2007</v>
      </c>
      <c r="AB4863" s="3">
        <v>40</v>
      </c>
      <c r="AC4863" s="52" t="s">
        <v>10208</v>
      </c>
      <c r="AD4863" s="52"/>
      <c r="AE4863" s="52"/>
      <c r="AF4863" s="52" t="s">
        <v>10209</v>
      </c>
      <c r="AG4863" s="52"/>
      <c r="AH4863" s="52"/>
      <c r="AI4863" s="52"/>
      <c r="AJ4863" s="52"/>
      <c r="AK4863" s="52"/>
      <c r="AL4863" s="6">
        <v>1515873</v>
      </c>
    </row>
    <row r="4864" spans="1:38">
      <c r="A4864" s="52" t="s">
        <v>10210</v>
      </c>
      <c r="B4864" s="52"/>
      <c r="C4864" s="52"/>
      <c r="D4864" s="52"/>
      <c r="E4864" s="52"/>
      <c r="F4864" s="52"/>
      <c r="G4864" s="52"/>
      <c r="H4864" s="52"/>
      <c r="I4864" s="52"/>
      <c r="J4864" s="52"/>
      <c r="K4864" s="52"/>
      <c r="L4864" s="52"/>
      <c r="M4864" s="52"/>
      <c r="N4864" s="52"/>
      <c r="O4864" s="52"/>
      <c r="P4864" s="53">
        <v>1008278.82</v>
      </c>
      <c r="Q4864" s="53"/>
      <c r="R4864" s="53"/>
      <c r="S4864" s="53"/>
      <c r="T4864" s="53">
        <v>58634.07</v>
      </c>
      <c r="U4864" s="53"/>
      <c r="V4864" s="53">
        <v>24358.04</v>
      </c>
      <c r="W4864" s="53"/>
      <c r="X4864" s="3">
        <v>90</v>
      </c>
      <c r="Y4864" s="3">
        <v>40</v>
      </c>
      <c r="Z4864" s="5">
        <v>39483</v>
      </c>
      <c r="AA4864" s="3">
        <v>2008</v>
      </c>
      <c r="AB4864" s="3">
        <v>40</v>
      </c>
      <c r="AC4864" s="52" t="s">
        <v>10211</v>
      </c>
      <c r="AD4864" s="52"/>
      <c r="AE4864" s="52"/>
      <c r="AF4864" s="52" t="s">
        <v>10212</v>
      </c>
      <c r="AG4864" s="52"/>
      <c r="AH4864" s="52"/>
      <c r="AI4864" s="52"/>
      <c r="AJ4864" s="52"/>
      <c r="AK4864" s="52"/>
      <c r="AL4864" s="6">
        <v>1036334</v>
      </c>
    </row>
    <row r="4865" spans="1:38">
      <c r="A4865" s="52" t="s">
        <v>10213</v>
      </c>
      <c r="B4865" s="52"/>
      <c r="C4865" s="52"/>
      <c r="D4865" s="52"/>
      <c r="E4865" s="52"/>
      <c r="F4865" s="52"/>
      <c r="G4865" s="52"/>
      <c r="H4865" s="52"/>
      <c r="I4865" s="52"/>
      <c r="J4865" s="52"/>
      <c r="K4865" s="52"/>
      <c r="L4865" s="52"/>
      <c r="M4865" s="52"/>
      <c r="N4865" s="52"/>
      <c r="O4865" s="52"/>
      <c r="P4865" s="53">
        <v>342507.12</v>
      </c>
      <c r="Q4865" s="53"/>
      <c r="R4865" s="53"/>
      <c r="S4865" s="53"/>
      <c r="T4865" s="53">
        <v>37140.269999999997</v>
      </c>
      <c r="U4865" s="53"/>
      <c r="V4865" s="53">
        <v>8557.94</v>
      </c>
      <c r="W4865" s="53"/>
      <c r="X4865" s="3">
        <v>90</v>
      </c>
      <c r="Y4865" s="3">
        <v>40</v>
      </c>
      <c r="Z4865" s="5">
        <v>38874</v>
      </c>
      <c r="AA4865" s="3">
        <v>2006</v>
      </c>
      <c r="AB4865" s="3">
        <v>40</v>
      </c>
      <c r="AC4865" s="52" t="s">
        <v>10214</v>
      </c>
      <c r="AD4865" s="52"/>
      <c r="AE4865" s="52"/>
      <c r="AF4865" s="52" t="s">
        <v>10215</v>
      </c>
      <c r="AG4865" s="52"/>
      <c r="AH4865" s="52"/>
      <c r="AI4865" s="52"/>
      <c r="AJ4865" s="52"/>
      <c r="AK4865" s="52"/>
      <c r="AL4865" s="6">
        <v>357315</v>
      </c>
    </row>
    <row r="4866" spans="1:38">
      <c r="A4866" s="52" t="s">
        <v>10216</v>
      </c>
      <c r="B4866" s="52"/>
      <c r="C4866" s="52"/>
      <c r="D4866" s="52"/>
      <c r="E4866" s="52"/>
      <c r="F4866" s="52"/>
      <c r="G4866" s="52"/>
      <c r="H4866" s="52"/>
      <c r="I4866" s="52"/>
      <c r="J4866" s="52"/>
      <c r="K4866" s="52"/>
      <c r="L4866" s="52"/>
      <c r="M4866" s="52"/>
      <c r="N4866" s="52"/>
      <c r="O4866" s="52"/>
      <c r="P4866" s="53">
        <v>1826974.16</v>
      </c>
      <c r="Q4866" s="53"/>
      <c r="R4866" s="53"/>
      <c r="S4866" s="53"/>
      <c r="T4866" s="53">
        <v>235340.51</v>
      </c>
      <c r="U4866" s="53"/>
      <c r="V4866" s="53">
        <v>45575.17</v>
      </c>
      <c r="W4866" s="53"/>
      <c r="X4866" s="3">
        <v>90</v>
      </c>
      <c r="Y4866" s="3">
        <v>40</v>
      </c>
      <c r="Z4866" s="5">
        <v>38392</v>
      </c>
      <c r="AA4866" s="3">
        <v>2005</v>
      </c>
      <c r="AB4866" s="3">
        <v>40</v>
      </c>
      <c r="AC4866" s="52" t="s">
        <v>10217</v>
      </c>
      <c r="AD4866" s="52"/>
      <c r="AE4866" s="52"/>
      <c r="AF4866" s="52" t="s">
        <v>10218</v>
      </c>
      <c r="AG4866" s="52"/>
      <c r="AH4866" s="52"/>
      <c r="AI4866" s="52"/>
      <c r="AJ4866" s="52"/>
      <c r="AK4866" s="52"/>
      <c r="AL4866" s="6">
        <v>1938745</v>
      </c>
    </row>
    <row r="4867" spans="1:38">
      <c r="A4867" s="52" t="s">
        <v>10219</v>
      </c>
      <c r="B4867" s="52"/>
      <c r="C4867" s="52"/>
      <c r="D4867" s="52"/>
      <c r="E4867" s="52"/>
      <c r="F4867" s="52"/>
      <c r="G4867" s="52"/>
      <c r="H4867" s="52"/>
      <c r="I4867" s="52"/>
      <c r="J4867" s="52"/>
      <c r="K4867" s="52"/>
      <c r="L4867" s="52"/>
      <c r="M4867" s="52"/>
      <c r="N4867" s="52"/>
      <c r="O4867" s="52"/>
      <c r="P4867" s="53">
        <v>537401.26</v>
      </c>
      <c r="Q4867" s="53"/>
      <c r="R4867" s="53"/>
      <c r="S4867" s="53"/>
      <c r="T4867" s="53">
        <v>41958.48</v>
      </c>
      <c r="U4867" s="53"/>
      <c r="V4867" s="53">
        <v>13399.27</v>
      </c>
      <c r="W4867" s="53"/>
      <c r="X4867" s="3">
        <v>90</v>
      </c>
      <c r="Y4867" s="3">
        <v>40</v>
      </c>
      <c r="Z4867" s="8">
        <v>39346</v>
      </c>
      <c r="AA4867" s="3">
        <v>2007</v>
      </c>
      <c r="AB4867" s="3">
        <v>40</v>
      </c>
      <c r="AC4867" s="52" t="s">
        <v>10220</v>
      </c>
      <c r="AD4867" s="52"/>
      <c r="AE4867" s="52"/>
      <c r="AF4867" s="52" t="s">
        <v>10221</v>
      </c>
      <c r="AG4867" s="52"/>
      <c r="AH4867" s="52"/>
      <c r="AI4867" s="52"/>
      <c r="AJ4867" s="52"/>
      <c r="AK4867" s="52"/>
      <c r="AL4867" s="6">
        <v>564028</v>
      </c>
    </row>
    <row r="4868" spans="1:38">
      <c r="A4868" s="52" t="s">
        <v>10222</v>
      </c>
      <c r="B4868" s="52"/>
      <c r="C4868" s="52"/>
      <c r="D4868" s="52"/>
      <c r="E4868" s="52"/>
      <c r="F4868" s="52"/>
      <c r="G4868" s="52"/>
      <c r="H4868" s="52"/>
      <c r="I4868" s="52"/>
      <c r="J4868" s="52"/>
      <c r="K4868" s="52"/>
      <c r="L4868" s="52"/>
      <c r="M4868" s="52"/>
      <c r="N4868" s="52"/>
      <c r="O4868" s="52"/>
      <c r="P4868" s="53">
        <v>749182.79</v>
      </c>
      <c r="Q4868" s="53"/>
      <c r="R4868" s="53"/>
      <c r="S4868" s="53"/>
      <c r="T4868" s="53">
        <v>73378.880000000005</v>
      </c>
      <c r="U4868" s="53"/>
      <c r="V4868" s="53">
        <v>18729.580000000002</v>
      </c>
      <c r="W4868" s="53"/>
      <c r="X4868" s="3">
        <v>90</v>
      </c>
      <c r="Y4868" s="3">
        <v>40</v>
      </c>
      <c r="Z4868" s="13">
        <v>39020</v>
      </c>
      <c r="AA4868" s="3">
        <v>2006</v>
      </c>
      <c r="AB4868" s="3">
        <v>40</v>
      </c>
      <c r="AC4868" s="52" t="s">
        <v>10223</v>
      </c>
      <c r="AD4868" s="52"/>
      <c r="AE4868" s="52"/>
      <c r="AF4868" s="52" t="s">
        <v>10224</v>
      </c>
      <c r="AG4868" s="52"/>
      <c r="AH4868" s="52"/>
      <c r="AI4868" s="52"/>
      <c r="AJ4868" s="52"/>
      <c r="AK4868" s="52"/>
      <c r="AL4868" s="6">
        <v>790769</v>
      </c>
    </row>
    <row r="4869" spans="1:38">
      <c r="A4869" s="52" t="s">
        <v>10225</v>
      </c>
      <c r="B4869" s="52"/>
      <c r="C4869" s="52"/>
      <c r="D4869" s="52"/>
      <c r="E4869" s="52"/>
      <c r="F4869" s="52"/>
      <c r="G4869" s="52"/>
      <c r="H4869" s="52"/>
      <c r="I4869" s="52"/>
      <c r="J4869" s="52"/>
      <c r="K4869" s="52"/>
      <c r="L4869" s="52"/>
      <c r="M4869" s="52"/>
      <c r="N4869" s="52"/>
      <c r="O4869" s="52"/>
      <c r="P4869" s="53">
        <v>5210978.28</v>
      </c>
      <c r="Q4869" s="53"/>
      <c r="R4869" s="53"/>
      <c r="S4869" s="53"/>
      <c r="T4869" s="53">
        <v>231524.16</v>
      </c>
      <c r="U4869" s="53"/>
      <c r="V4869" s="53">
        <v>127262.79</v>
      </c>
      <c r="W4869" s="53"/>
      <c r="X4869" s="3">
        <v>90</v>
      </c>
      <c r="Y4869" s="3">
        <v>40</v>
      </c>
      <c r="Z4869" s="8">
        <v>39721</v>
      </c>
      <c r="AA4869" s="3">
        <v>2008</v>
      </c>
      <c r="AB4869" s="3">
        <v>40</v>
      </c>
      <c r="AC4869" s="52" t="s">
        <v>10226</v>
      </c>
      <c r="AD4869" s="52"/>
      <c r="AE4869" s="52"/>
      <c r="AF4869" s="52" t="s">
        <v>10227</v>
      </c>
      <c r="AG4869" s="52"/>
      <c r="AH4869" s="52"/>
      <c r="AI4869" s="52"/>
      <c r="AJ4869" s="52"/>
      <c r="AK4869" s="52"/>
      <c r="AL4869" s="6">
        <v>5434010</v>
      </c>
    </row>
    <row r="4870" spans="1:38">
      <c r="A4870" s="52" t="s">
        <v>10228</v>
      </c>
      <c r="B4870" s="52"/>
      <c r="C4870" s="52"/>
      <c r="D4870" s="52"/>
      <c r="E4870" s="52"/>
      <c r="F4870" s="52"/>
      <c r="G4870" s="52"/>
      <c r="H4870" s="52"/>
      <c r="I4870" s="52"/>
      <c r="J4870" s="52"/>
      <c r="K4870" s="52"/>
      <c r="L4870" s="52"/>
      <c r="M4870" s="52"/>
      <c r="N4870" s="52"/>
      <c r="O4870" s="52"/>
      <c r="P4870" s="53">
        <v>363231.28</v>
      </c>
      <c r="Q4870" s="53"/>
      <c r="R4870" s="53"/>
      <c r="S4870" s="53"/>
      <c r="T4870" s="53">
        <v>14489.45</v>
      </c>
      <c r="U4870" s="53"/>
      <c r="V4870" s="53">
        <v>14489.45</v>
      </c>
      <c r="W4870" s="53"/>
      <c r="X4870" s="3">
        <v>90</v>
      </c>
      <c r="Y4870" s="3">
        <v>25</v>
      </c>
      <c r="Z4870" s="10">
        <v>39823</v>
      </c>
      <c r="AA4870" s="3">
        <v>2009</v>
      </c>
      <c r="AB4870" s="3">
        <v>25</v>
      </c>
      <c r="AC4870" s="52" t="s">
        <v>10229</v>
      </c>
      <c r="AD4870" s="52"/>
      <c r="AE4870" s="52"/>
      <c r="AF4870" s="52" t="s">
        <v>10230</v>
      </c>
      <c r="AG4870" s="52"/>
      <c r="AH4870" s="52"/>
      <c r="AI4870" s="52"/>
      <c r="AJ4870" s="52"/>
      <c r="AK4870" s="52"/>
      <c r="AL4870" s="6">
        <v>369090</v>
      </c>
    </row>
    <row r="4871" spans="1:38">
      <c r="A4871" s="52" t="s">
        <v>10231</v>
      </c>
      <c r="B4871" s="52"/>
      <c r="C4871" s="52"/>
      <c r="D4871" s="52"/>
      <c r="E4871" s="52"/>
      <c r="F4871" s="52"/>
      <c r="G4871" s="52"/>
      <c r="H4871" s="52"/>
      <c r="I4871" s="52"/>
      <c r="J4871" s="52"/>
      <c r="K4871" s="52"/>
      <c r="L4871" s="52"/>
      <c r="M4871" s="52"/>
      <c r="N4871" s="52"/>
      <c r="O4871" s="52"/>
      <c r="P4871" s="53">
        <v>10670.89</v>
      </c>
      <c r="Q4871" s="53"/>
      <c r="R4871" s="53"/>
      <c r="S4871" s="53"/>
      <c r="T4871" s="53">
        <v>1757.21</v>
      </c>
      <c r="U4871" s="53"/>
      <c r="V4871" s="54">
        <v>266.8</v>
      </c>
      <c r="W4871" s="54"/>
      <c r="X4871" s="3">
        <v>90</v>
      </c>
      <c r="Y4871" s="3">
        <v>40</v>
      </c>
      <c r="Z4871" s="8">
        <v>38045</v>
      </c>
      <c r="AA4871" s="3">
        <v>2004</v>
      </c>
      <c r="AB4871" s="3">
        <v>40</v>
      </c>
      <c r="AC4871" s="52" t="s">
        <v>10232</v>
      </c>
      <c r="AD4871" s="52"/>
      <c r="AE4871" s="52"/>
      <c r="AF4871" s="52" t="s">
        <v>10233</v>
      </c>
      <c r="AG4871" s="52"/>
      <c r="AH4871" s="52"/>
      <c r="AI4871" s="52"/>
      <c r="AJ4871" s="52"/>
      <c r="AK4871" s="52"/>
      <c r="AL4871" s="6">
        <v>11363</v>
      </c>
    </row>
    <row r="4872" spans="1:38">
      <c r="A4872" s="52" t="s">
        <v>10234</v>
      </c>
      <c r="B4872" s="52"/>
      <c r="C4872" s="52"/>
      <c r="D4872" s="52"/>
      <c r="E4872" s="52"/>
      <c r="F4872" s="52"/>
      <c r="G4872" s="52"/>
      <c r="H4872" s="52"/>
      <c r="I4872" s="52"/>
      <c r="J4872" s="52"/>
      <c r="K4872" s="52"/>
      <c r="L4872" s="52"/>
      <c r="M4872" s="52"/>
      <c r="N4872" s="52"/>
      <c r="O4872" s="52"/>
      <c r="P4872" s="53">
        <v>1235.6500000000001</v>
      </c>
      <c r="Q4872" s="53"/>
      <c r="R4872" s="53"/>
      <c r="S4872" s="53"/>
      <c r="T4872" s="54">
        <v>12.41</v>
      </c>
      <c r="U4872" s="54"/>
      <c r="V4872" s="54">
        <v>12.41</v>
      </c>
      <c r="W4872" s="54"/>
      <c r="X4872" s="3">
        <v>90</v>
      </c>
      <c r="Y4872" s="3">
        <v>12</v>
      </c>
      <c r="Z4872" s="8">
        <v>40407</v>
      </c>
      <c r="AA4872" s="3">
        <v>2010</v>
      </c>
      <c r="AB4872" s="3">
        <v>12</v>
      </c>
      <c r="AC4872" s="52" t="s">
        <v>10235</v>
      </c>
      <c r="AD4872" s="52"/>
      <c r="AE4872" s="52"/>
      <c r="AF4872" s="52" t="s">
        <v>10236</v>
      </c>
      <c r="AG4872" s="52"/>
      <c r="AH4872" s="52"/>
      <c r="AI4872" s="52"/>
      <c r="AJ4872" s="52"/>
      <c r="AK4872" s="52"/>
      <c r="AL4872" s="6">
        <v>1268</v>
      </c>
    </row>
    <row r="4873" spans="1:38">
      <c r="A4873" s="52" t="s">
        <v>10237</v>
      </c>
      <c r="B4873" s="52"/>
      <c r="C4873" s="52"/>
      <c r="D4873" s="52"/>
      <c r="E4873" s="52"/>
      <c r="F4873" s="52"/>
      <c r="G4873" s="52"/>
      <c r="H4873" s="52"/>
      <c r="I4873" s="52"/>
      <c r="J4873" s="52"/>
      <c r="K4873" s="52"/>
      <c r="L4873" s="52"/>
      <c r="M4873" s="52"/>
      <c r="N4873" s="52"/>
      <c r="O4873" s="52"/>
      <c r="P4873" s="53">
        <v>313575.53000000003</v>
      </c>
      <c r="Q4873" s="53"/>
      <c r="R4873" s="53"/>
      <c r="S4873" s="53"/>
      <c r="T4873" s="53">
        <v>44677.96</v>
      </c>
      <c r="U4873" s="53"/>
      <c r="V4873" s="53">
        <v>7843.61</v>
      </c>
      <c r="W4873" s="53"/>
      <c r="X4873" s="3">
        <v>90</v>
      </c>
      <c r="Y4873" s="3">
        <v>40</v>
      </c>
      <c r="Z4873" s="12">
        <v>38657</v>
      </c>
      <c r="AA4873" s="3">
        <v>2005</v>
      </c>
      <c r="AB4873" s="3">
        <v>40</v>
      </c>
      <c r="AC4873" s="52" t="s">
        <v>10238</v>
      </c>
      <c r="AD4873" s="52"/>
      <c r="AE4873" s="52"/>
      <c r="AF4873" s="52" t="s">
        <v>10239</v>
      </c>
      <c r="AG4873" s="52"/>
      <c r="AH4873" s="52"/>
      <c r="AI4873" s="52"/>
      <c r="AJ4873" s="52"/>
      <c r="AK4873" s="52"/>
      <c r="AL4873" s="6">
        <v>327540</v>
      </c>
    </row>
    <row r="4874" spans="1:38">
      <c r="A4874" s="52" t="s">
        <v>10240</v>
      </c>
      <c r="B4874" s="52"/>
      <c r="C4874" s="52"/>
      <c r="D4874" s="52"/>
      <c r="E4874" s="52"/>
      <c r="F4874" s="52"/>
      <c r="G4874" s="52"/>
      <c r="H4874" s="52"/>
      <c r="I4874" s="52"/>
      <c r="J4874" s="52"/>
      <c r="K4874" s="52"/>
      <c r="L4874" s="52"/>
      <c r="M4874" s="52"/>
      <c r="N4874" s="52"/>
      <c r="O4874" s="52"/>
      <c r="P4874" s="53">
        <v>37999.32</v>
      </c>
      <c r="Q4874" s="53"/>
      <c r="R4874" s="53"/>
      <c r="S4874" s="53"/>
      <c r="T4874" s="54">
        <v>476.29</v>
      </c>
      <c r="U4874" s="54"/>
      <c r="V4874" s="54">
        <v>476.29</v>
      </c>
      <c r="W4874" s="54"/>
      <c r="X4874" s="3">
        <v>90</v>
      </c>
      <c r="Y4874" s="3">
        <v>40</v>
      </c>
      <c r="Z4874" s="8">
        <v>40268</v>
      </c>
      <c r="AA4874" s="3">
        <v>2010</v>
      </c>
      <c r="AB4874" s="3">
        <v>40</v>
      </c>
      <c r="AC4874" s="52" t="s">
        <v>10241</v>
      </c>
      <c r="AD4874" s="52"/>
      <c r="AE4874" s="52"/>
      <c r="AF4874" s="52" t="s">
        <v>10242</v>
      </c>
      <c r="AG4874" s="52"/>
      <c r="AH4874" s="52"/>
      <c r="AI4874" s="52"/>
      <c r="AJ4874" s="52"/>
      <c r="AK4874" s="52"/>
      <c r="AL4874" s="6">
        <v>38884</v>
      </c>
    </row>
    <row r="4875" spans="1:38">
      <c r="A4875" s="52" t="s">
        <v>10243</v>
      </c>
      <c r="B4875" s="52"/>
      <c r="C4875" s="52"/>
      <c r="D4875" s="52"/>
      <c r="E4875" s="52"/>
      <c r="F4875" s="52"/>
      <c r="G4875" s="52"/>
      <c r="H4875" s="52"/>
      <c r="I4875" s="52"/>
      <c r="J4875" s="52"/>
      <c r="K4875" s="52"/>
      <c r="L4875" s="52"/>
      <c r="M4875" s="52"/>
      <c r="N4875" s="52"/>
      <c r="O4875" s="52"/>
      <c r="P4875" s="53">
        <v>93200.1</v>
      </c>
      <c r="Q4875" s="53"/>
      <c r="R4875" s="53"/>
      <c r="S4875" s="53"/>
      <c r="T4875" s="53">
        <v>6990.01</v>
      </c>
      <c r="U4875" s="53"/>
      <c r="V4875" s="53">
        <v>2330.0100000000002</v>
      </c>
      <c r="W4875" s="53"/>
      <c r="X4875" s="3">
        <v>90</v>
      </c>
      <c r="Y4875" s="3">
        <v>40</v>
      </c>
      <c r="Z4875" s="8">
        <v>38990</v>
      </c>
      <c r="AA4875" s="3">
        <v>2006</v>
      </c>
      <c r="AB4875" s="3">
        <v>40</v>
      </c>
      <c r="AC4875" s="52" t="s">
        <v>10244</v>
      </c>
      <c r="AD4875" s="52"/>
      <c r="AE4875" s="52"/>
      <c r="AF4875" s="52" t="s">
        <v>10245</v>
      </c>
      <c r="AG4875" s="52"/>
      <c r="AH4875" s="52"/>
      <c r="AI4875" s="52"/>
      <c r="AJ4875" s="52"/>
      <c r="AK4875" s="52"/>
      <c r="AL4875" s="6">
        <v>100876</v>
      </c>
    </row>
    <row r="4876" spans="1:38">
      <c r="A4876" s="52" t="s">
        <v>10246</v>
      </c>
      <c r="B4876" s="52"/>
      <c r="C4876" s="52"/>
      <c r="D4876" s="52"/>
      <c r="E4876" s="52"/>
      <c r="F4876" s="52"/>
      <c r="G4876" s="52"/>
      <c r="H4876" s="52"/>
      <c r="I4876" s="52"/>
      <c r="J4876" s="52"/>
      <c r="K4876" s="52"/>
      <c r="L4876" s="52"/>
      <c r="M4876" s="52"/>
      <c r="N4876" s="52"/>
      <c r="O4876" s="52"/>
      <c r="P4876" s="53">
        <v>22652.959999999999</v>
      </c>
      <c r="Q4876" s="53"/>
      <c r="R4876" s="53"/>
      <c r="S4876" s="53"/>
      <c r="T4876" s="53">
        <v>1699.01</v>
      </c>
      <c r="U4876" s="53"/>
      <c r="V4876" s="54">
        <v>566.34</v>
      </c>
      <c r="W4876" s="54"/>
      <c r="X4876" s="3">
        <v>90</v>
      </c>
      <c r="Y4876" s="3">
        <v>40</v>
      </c>
      <c r="Z4876" s="8">
        <v>39355</v>
      </c>
      <c r="AA4876" s="3">
        <v>2007</v>
      </c>
      <c r="AB4876" s="3">
        <v>40</v>
      </c>
      <c r="AC4876" s="52" t="s">
        <v>10247</v>
      </c>
      <c r="AD4876" s="52"/>
      <c r="AE4876" s="52"/>
      <c r="AF4876" s="52" t="s">
        <v>10248</v>
      </c>
      <c r="AG4876" s="52"/>
      <c r="AH4876" s="52"/>
      <c r="AI4876" s="52"/>
      <c r="AJ4876" s="52"/>
      <c r="AK4876" s="52"/>
      <c r="AL4876" s="6">
        <v>23855</v>
      </c>
    </row>
    <row r="4877" spans="1:38">
      <c r="A4877" s="52" t="s">
        <v>10249</v>
      </c>
      <c r="B4877" s="52"/>
      <c r="C4877" s="52"/>
      <c r="D4877" s="52"/>
      <c r="E4877" s="52"/>
      <c r="F4877" s="52"/>
      <c r="G4877" s="52"/>
      <c r="H4877" s="52"/>
      <c r="I4877" s="52"/>
      <c r="J4877" s="52"/>
      <c r="K4877" s="52"/>
      <c r="L4877" s="52"/>
      <c r="M4877" s="52"/>
      <c r="N4877" s="52"/>
      <c r="O4877" s="52"/>
      <c r="P4877" s="53">
        <v>39774.57</v>
      </c>
      <c r="Q4877" s="53"/>
      <c r="R4877" s="53"/>
      <c r="S4877" s="53"/>
      <c r="T4877" s="53">
        <v>2485.1999999999998</v>
      </c>
      <c r="U4877" s="53"/>
      <c r="V4877" s="54">
        <v>994.35</v>
      </c>
      <c r="W4877" s="54"/>
      <c r="X4877" s="3">
        <v>90</v>
      </c>
      <c r="Y4877" s="3">
        <v>40</v>
      </c>
      <c r="Z4877" s="8">
        <v>39538</v>
      </c>
      <c r="AA4877" s="3">
        <v>2008</v>
      </c>
      <c r="AB4877" s="3">
        <v>40</v>
      </c>
      <c r="AC4877" s="52" t="s">
        <v>10250</v>
      </c>
      <c r="AD4877" s="52"/>
      <c r="AE4877" s="52"/>
      <c r="AF4877" s="52" t="s">
        <v>10251</v>
      </c>
      <c r="AG4877" s="52"/>
      <c r="AH4877" s="52"/>
      <c r="AI4877" s="52"/>
      <c r="AJ4877" s="52"/>
      <c r="AK4877" s="52"/>
      <c r="AL4877" s="6">
        <v>40693</v>
      </c>
    </row>
    <row r="4878" spans="1:38">
      <c r="A4878" s="52" t="s">
        <v>10252</v>
      </c>
      <c r="B4878" s="52"/>
      <c r="C4878" s="52"/>
      <c r="D4878" s="52"/>
      <c r="E4878" s="52"/>
      <c r="F4878" s="52"/>
      <c r="G4878" s="52"/>
      <c r="H4878" s="52"/>
      <c r="I4878" s="52"/>
      <c r="J4878" s="52"/>
      <c r="K4878" s="52"/>
      <c r="L4878" s="52"/>
      <c r="M4878" s="52"/>
      <c r="N4878" s="52"/>
      <c r="O4878" s="52"/>
      <c r="P4878" s="53">
        <v>302003.74</v>
      </c>
      <c r="Q4878" s="53"/>
      <c r="R4878" s="53"/>
      <c r="S4878" s="53"/>
      <c r="T4878" s="53">
        <v>18870.060000000001</v>
      </c>
      <c r="U4878" s="53"/>
      <c r="V4878" s="53">
        <v>7550.11</v>
      </c>
      <c r="W4878" s="53"/>
      <c r="X4878" s="3">
        <v>90</v>
      </c>
      <c r="Y4878" s="3">
        <v>40</v>
      </c>
      <c r="Z4878" s="8">
        <v>39538</v>
      </c>
      <c r="AA4878" s="3">
        <v>2008</v>
      </c>
      <c r="AB4878" s="3">
        <v>40</v>
      </c>
      <c r="AC4878" s="52" t="s">
        <v>10253</v>
      </c>
      <c r="AD4878" s="52"/>
      <c r="AE4878" s="52"/>
      <c r="AF4878" s="52" t="s">
        <v>10254</v>
      </c>
      <c r="AG4878" s="52"/>
      <c r="AH4878" s="52"/>
      <c r="AI4878" s="52"/>
      <c r="AJ4878" s="52"/>
      <c r="AK4878" s="52"/>
      <c r="AL4878" s="6">
        <v>308980</v>
      </c>
    </row>
    <row r="4879" spans="1:38">
      <c r="A4879" s="52" t="s">
        <v>10255</v>
      </c>
      <c r="B4879" s="52"/>
      <c r="C4879" s="52"/>
      <c r="D4879" s="52"/>
      <c r="E4879" s="52"/>
      <c r="F4879" s="52"/>
      <c r="G4879" s="52"/>
      <c r="H4879" s="52"/>
      <c r="I4879" s="52"/>
      <c r="J4879" s="52"/>
      <c r="K4879" s="52"/>
      <c r="L4879" s="52"/>
      <c r="M4879" s="52"/>
      <c r="N4879" s="52"/>
      <c r="O4879" s="52"/>
      <c r="P4879" s="55">
        <v>822.16</v>
      </c>
      <c r="Q4879" s="55"/>
      <c r="R4879" s="55"/>
      <c r="S4879" s="55"/>
      <c r="T4879" s="54">
        <v>10.25</v>
      </c>
      <c r="U4879" s="54"/>
      <c r="V4879" s="54">
        <v>10.25</v>
      </c>
      <c r="W4879" s="54"/>
      <c r="X4879" s="3">
        <v>90</v>
      </c>
      <c r="Y4879" s="3">
        <v>40</v>
      </c>
      <c r="Z4879" s="5">
        <v>40182</v>
      </c>
      <c r="AA4879" s="3">
        <v>2010</v>
      </c>
      <c r="AB4879" s="3">
        <v>40</v>
      </c>
      <c r="AC4879" s="52" t="s">
        <v>10256</v>
      </c>
      <c r="AD4879" s="52"/>
      <c r="AE4879" s="52"/>
      <c r="AF4879" s="52" t="s">
        <v>10257</v>
      </c>
      <c r="AG4879" s="52"/>
      <c r="AH4879" s="52"/>
      <c r="AI4879" s="52"/>
      <c r="AJ4879" s="52"/>
      <c r="AK4879" s="52"/>
      <c r="AL4879" s="11">
        <v>841</v>
      </c>
    </row>
    <row r="4880" spans="1:38">
      <c r="A4880" s="52" t="s">
        <v>10258</v>
      </c>
      <c r="B4880" s="52"/>
      <c r="C4880" s="52"/>
      <c r="D4880" s="52"/>
      <c r="E4880" s="52"/>
      <c r="F4880" s="52"/>
      <c r="G4880" s="52"/>
      <c r="H4880" s="52"/>
      <c r="I4880" s="52"/>
      <c r="J4880" s="52"/>
      <c r="K4880" s="52"/>
      <c r="L4880" s="52"/>
      <c r="M4880" s="52"/>
      <c r="N4880" s="52"/>
      <c r="O4880" s="52"/>
      <c r="P4880" s="53">
        <v>103112.76</v>
      </c>
      <c r="Q4880" s="53"/>
      <c r="R4880" s="53"/>
      <c r="S4880" s="53"/>
      <c r="T4880" s="53">
        <v>12889.15</v>
      </c>
      <c r="U4880" s="53"/>
      <c r="V4880" s="53">
        <v>2577.85</v>
      </c>
      <c r="W4880" s="53"/>
      <c r="X4880" s="3">
        <v>90</v>
      </c>
      <c r="Y4880" s="3">
        <v>40</v>
      </c>
      <c r="Z4880" s="8">
        <v>38625</v>
      </c>
      <c r="AA4880" s="3">
        <v>2005</v>
      </c>
      <c r="AB4880" s="3">
        <v>40</v>
      </c>
      <c r="AC4880" s="52" t="s">
        <v>10259</v>
      </c>
      <c r="AD4880" s="52"/>
      <c r="AE4880" s="52"/>
      <c r="AF4880" s="52" t="s">
        <v>10260</v>
      </c>
      <c r="AG4880" s="52"/>
      <c r="AH4880" s="52"/>
      <c r="AI4880" s="52"/>
      <c r="AJ4880" s="52"/>
      <c r="AK4880" s="52"/>
      <c r="AL4880" s="6">
        <v>109900</v>
      </c>
    </row>
    <row r="4881" spans="1:38">
      <c r="A4881" s="52" t="s">
        <v>10261</v>
      </c>
      <c r="B4881" s="52"/>
      <c r="C4881" s="52"/>
      <c r="D4881" s="52"/>
      <c r="E4881" s="52"/>
      <c r="F4881" s="52"/>
      <c r="G4881" s="52"/>
      <c r="H4881" s="52"/>
      <c r="I4881" s="52"/>
      <c r="J4881" s="52"/>
      <c r="K4881" s="52"/>
      <c r="L4881" s="52"/>
      <c r="M4881" s="52"/>
      <c r="N4881" s="52"/>
      <c r="O4881" s="52"/>
      <c r="P4881" s="53">
        <v>21797006.16</v>
      </c>
      <c r="Q4881" s="53"/>
      <c r="R4881" s="53"/>
      <c r="S4881" s="53"/>
      <c r="T4881" s="53">
        <v>15373606.390000001</v>
      </c>
      <c r="U4881" s="53"/>
      <c r="V4881" s="53">
        <v>344077.01</v>
      </c>
      <c r="W4881" s="53"/>
      <c r="X4881" s="3">
        <v>90</v>
      </c>
      <c r="Y4881" s="3">
        <v>50</v>
      </c>
      <c r="Z4881" s="5">
        <v>28861</v>
      </c>
      <c r="AA4881" s="3">
        <v>1979</v>
      </c>
      <c r="AB4881" s="3">
        <v>50</v>
      </c>
      <c r="AC4881" s="52" t="s">
        <v>10262</v>
      </c>
      <c r="AD4881" s="52"/>
      <c r="AE4881" s="52"/>
      <c r="AF4881" s="52" t="s">
        <v>10263</v>
      </c>
      <c r="AG4881" s="52"/>
      <c r="AH4881" s="52"/>
      <c r="AI4881" s="52"/>
      <c r="AJ4881" s="52"/>
      <c r="AK4881" s="52"/>
      <c r="AL4881" s="6">
        <v>18553874</v>
      </c>
    </row>
    <row r="4882" spans="1:38">
      <c r="A4882" s="52" t="s">
        <v>10264</v>
      </c>
      <c r="B4882" s="52"/>
      <c r="C4882" s="52"/>
      <c r="D4882" s="52"/>
      <c r="E4882" s="52"/>
      <c r="F4882" s="52"/>
      <c r="G4882" s="52"/>
      <c r="H4882" s="52"/>
      <c r="I4882" s="52"/>
      <c r="J4882" s="52"/>
      <c r="K4882" s="52"/>
      <c r="L4882" s="52"/>
      <c r="M4882" s="52"/>
      <c r="N4882" s="52"/>
      <c r="O4882" s="52"/>
      <c r="P4882" s="53">
        <v>3118065.73</v>
      </c>
      <c r="Q4882" s="53"/>
      <c r="R4882" s="53"/>
      <c r="S4882" s="53"/>
      <c r="T4882" s="53">
        <v>473406.67</v>
      </c>
      <c r="U4882" s="53"/>
      <c r="V4882" s="53">
        <v>77951.62</v>
      </c>
      <c r="W4882" s="53"/>
      <c r="X4882" s="3">
        <v>90</v>
      </c>
      <c r="Y4882" s="3">
        <v>40</v>
      </c>
      <c r="Z4882" s="5">
        <v>38055</v>
      </c>
      <c r="AA4882" s="3">
        <v>2004</v>
      </c>
      <c r="AB4882" s="3">
        <v>40</v>
      </c>
      <c r="AC4882" s="52" t="s">
        <v>10265</v>
      </c>
      <c r="AD4882" s="52"/>
      <c r="AE4882" s="52"/>
      <c r="AF4882" s="52" t="s">
        <v>10266</v>
      </c>
      <c r="AG4882" s="52"/>
      <c r="AH4882" s="52"/>
      <c r="AI4882" s="52"/>
      <c r="AJ4882" s="52"/>
      <c r="AK4882" s="52"/>
      <c r="AL4882" s="6">
        <v>3371329</v>
      </c>
    </row>
    <row r="4883" spans="1:38">
      <c r="A4883" s="52" t="s">
        <v>10267</v>
      </c>
      <c r="B4883" s="52"/>
      <c r="C4883" s="52"/>
      <c r="D4883" s="52"/>
      <c r="E4883" s="52"/>
      <c r="F4883" s="52"/>
      <c r="G4883" s="52"/>
      <c r="H4883" s="52"/>
      <c r="I4883" s="52"/>
      <c r="J4883" s="52"/>
      <c r="K4883" s="52"/>
      <c r="L4883" s="52"/>
      <c r="M4883" s="52"/>
      <c r="N4883" s="52"/>
      <c r="O4883" s="52"/>
      <c r="P4883" s="53">
        <v>782336.12</v>
      </c>
      <c r="Q4883" s="53"/>
      <c r="R4883" s="53"/>
      <c r="S4883" s="53"/>
      <c r="T4883" s="53">
        <v>131978.98000000001</v>
      </c>
      <c r="U4883" s="53"/>
      <c r="V4883" s="53">
        <v>19558.37</v>
      </c>
      <c r="W4883" s="53"/>
      <c r="X4883" s="3">
        <v>90</v>
      </c>
      <c r="Y4883" s="3">
        <v>40</v>
      </c>
      <c r="Z4883" s="13">
        <v>37986</v>
      </c>
      <c r="AA4883" s="3">
        <v>2003</v>
      </c>
      <c r="AB4883" s="3">
        <v>40</v>
      </c>
      <c r="AC4883" s="52" t="s">
        <v>10268</v>
      </c>
      <c r="AD4883" s="52"/>
      <c r="AE4883" s="52"/>
      <c r="AF4883" s="52" t="s">
        <v>10269</v>
      </c>
      <c r="AG4883" s="52"/>
      <c r="AH4883" s="52"/>
      <c r="AI4883" s="52"/>
      <c r="AJ4883" s="52"/>
      <c r="AK4883" s="52"/>
      <c r="AL4883" s="6">
        <v>881098</v>
      </c>
    </row>
    <row r="4884" spans="1:38">
      <c r="A4884" s="52" t="s">
        <v>10270</v>
      </c>
      <c r="B4884" s="52"/>
      <c r="C4884" s="52"/>
      <c r="D4884" s="52"/>
      <c r="E4884" s="52"/>
      <c r="F4884" s="52"/>
      <c r="G4884" s="52"/>
      <c r="H4884" s="52"/>
      <c r="I4884" s="52"/>
      <c r="J4884" s="52"/>
      <c r="K4884" s="52"/>
      <c r="L4884" s="52"/>
      <c r="M4884" s="52"/>
      <c r="N4884" s="52"/>
      <c r="O4884" s="52"/>
      <c r="P4884" s="53">
        <v>54699.55</v>
      </c>
      <c r="Q4884" s="53"/>
      <c r="R4884" s="53"/>
      <c r="S4884" s="53"/>
      <c r="T4884" s="53">
        <v>42586.55</v>
      </c>
      <c r="U4884" s="53"/>
      <c r="V4884" s="53">
        <v>1370.96</v>
      </c>
      <c r="W4884" s="53"/>
      <c r="X4884" s="3">
        <v>90</v>
      </c>
      <c r="Y4884" s="3">
        <v>40</v>
      </c>
      <c r="Z4884" s="5">
        <v>28863</v>
      </c>
      <c r="AA4884" s="3">
        <v>1979</v>
      </c>
      <c r="AB4884" s="3">
        <v>40</v>
      </c>
      <c r="AC4884" s="52" t="s">
        <v>10271</v>
      </c>
      <c r="AD4884" s="52"/>
      <c r="AE4884" s="52"/>
      <c r="AF4884" s="52" t="s">
        <v>10272</v>
      </c>
      <c r="AG4884" s="52"/>
      <c r="AH4884" s="52"/>
      <c r="AI4884" s="52"/>
      <c r="AJ4884" s="52"/>
      <c r="AK4884" s="52"/>
      <c r="AL4884" s="6">
        <v>34988</v>
      </c>
    </row>
    <row r="4885" spans="1:38">
      <c r="A4885" s="52" t="s">
        <v>10273</v>
      </c>
      <c r="B4885" s="52"/>
      <c r="C4885" s="52"/>
      <c r="D4885" s="52"/>
      <c r="E4885" s="52"/>
      <c r="F4885" s="52"/>
      <c r="G4885" s="52"/>
      <c r="H4885" s="52"/>
      <c r="I4885" s="52"/>
      <c r="J4885" s="52"/>
      <c r="K4885" s="52"/>
      <c r="L4885" s="52"/>
      <c r="M4885" s="52"/>
      <c r="N4885" s="52"/>
      <c r="O4885" s="52"/>
      <c r="P4885" s="53">
        <v>112567.69</v>
      </c>
      <c r="Q4885" s="53"/>
      <c r="R4885" s="53"/>
      <c r="S4885" s="53"/>
      <c r="T4885" s="53">
        <v>1156.52</v>
      </c>
      <c r="U4885" s="53"/>
      <c r="V4885" s="53">
        <v>1156.52</v>
      </c>
      <c r="W4885" s="53"/>
      <c r="X4885" s="3">
        <v>90</v>
      </c>
      <c r="Y4885" s="3">
        <v>40</v>
      </c>
      <c r="Z4885" s="5">
        <v>40242</v>
      </c>
      <c r="AA4885" s="3">
        <v>2010</v>
      </c>
      <c r="AB4885" s="3">
        <v>40</v>
      </c>
      <c r="AC4885" s="52" t="s">
        <v>10274</v>
      </c>
      <c r="AD4885" s="52"/>
      <c r="AE4885" s="52"/>
      <c r="AF4885" s="52" t="s">
        <v>10275</v>
      </c>
      <c r="AG4885" s="52"/>
      <c r="AH4885" s="52"/>
      <c r="AI4885" s="52"/>
      <c r="AJ4885" s="52"/>
      <c r="AK4885" s="52"/>
      <c r="AL4885" s="6">
        <v>115452</v>
      </c>
    </row>
    <row r="4886" spans="1:38">
      <c r="A4886" s="52" t="s">
        <v>10276</v>
      </c>
      <c r="B4886" s="52"/>
      <c r="C4886" s="52"/>
      <c r="D4886" s="52"/>
      <c r="E4886" s="52"/>
      <c r="F4886" s="52"/>
      <c r="G4886" s="52"/>
      <c r="H4886" s="52"/>
      <c r="I4886" s="52"/>
      <c r="J4886" s="52"/>
      <c r="K4886" s="52"/>
      <c r="L4886" s="52"/>
      <c r="M4886" s="52"/>
      <c r="N4886" s="52"/>
      <c r="O4886" s="52"/>
      <c r="P4886" s="53">
        <v>115913.18</v>
      </c>
      <c r="Q4886" s="53"/>
      <c r="R4886" s="53"/>
      <c r="S4886" s="53"/>
      <c r="T4886" s="53">
        <v>1452.88</v>
      </c>
      <c r="U4886" s="53"/>
      <c r="V4886" s="53">
        <v>1452.88</v>
      </c>
      <c r="W4886" s="53"/>
      <c r="X4886" s="3">
        <v>90</v>
      </c>
      <c r="Y4886" s="3">
        <v>40</v>
      </c>
      <c r="Z4886" s="8">
        <v>40268</v>
      </c>
      <c r="AA4886" s="3">
        <v>2010</v>
      </c>
      <c r="AB4886" s="3">
        <v>40</v>
      </c>
      <c r="AC4886" s="52" t="s">
        <v>10277</v>
      </c>
      <c r="AD4886" s="52"/>
      <c r="AE4886" s="52"/>
      <c r="AF4886" s="52" t="s">
        <v>10278</v>
      </c>
      <c r="AG4886" s="52"/>
      <c r="AH4886" s="52"/>
      <c r="AI4886" s="52"/>
      <c r="AJ4886" s="52"/>
      <c r="AK4886" s="52"/>
      <c r="AL4886" s="6">
        <v>118611</v>
      </c>
    </row>
    <row r="4887" spans="1:38">
      <c r="A4887" s="52" t="s">
        <v>10279</v>
      </c>
      <c r="B4887" s="52"/>
      <c r="C4887" s="52"/>
      <c r="D4887" s="52"/>
      <c r="E4887" s="52"/>
      <c r="F4887" s="52"/>
      <c r="G4887" s="52"/>
      <c r="H4887" s="52"/>
      <c r="I4887" s="52"/>
      <c r="J4887" s="52"/>
      <c r="K4887" s="52"/>
      <c r="L4887" s="52"/>
      <c r="M4887" s="52"/>
      <c r="N4887" s="52"/>
      <c r="O4887" s="52"/>
      <c r="P4887" s="53">
        <v>18595.7</v>
      </c>
      <c r="Q4887" s="53"/>
      <c r="R4887" s="53"/>
      <c r="S4887" s="53"/>
      <c r="T4887" s="54">
        <v>231.81</v>
      </c>
      <c r="U4887" s="54"/>
      <c r="V4887" s="54">
        <v>231.81</v>
      </c>
      <c r="W4887" s="54"/>
      <c r="X4887" s="3">
        <v>90</v>
      </c>
      <c r="Y4887" s="3">
        <v>40</v>
      </c>
      <c r="Z4887" s="5">
        <v>40182</v>
      </c>
      <c r="AA4887" s="3">
        <v>2010</v>
      </c>
      <c r="AB4887" s="3">
        <v>40</v>
      </c>
      <c r="AC4887" s="52" t="s">
        <v>10280</v>
      </c>
      <c r="AD4887" s="52"/>
      <c r="AE4887" s="52"/>
      <c r="AF4887" s="52" t="s">
        <v>10281</v>
      </c>
      <c r="AG4887" s="52"/>
      <c r="AH4887" s="52"/>
      <c r="AI4887" s="52"/>
      <c r="AJ4887" s="52"/>
      <c r="AK4887" s="52"/>
      <c r="AL4887" s="6">
        <v>19030</v>
      </c>
    </row>
    <row r="4888" spans="1:38">
      <c r="A4888" s="52" t="s">
        <v>10282</v>
      </c>
      <c r="B4888" s="52"/>
      <c r="C4888" s="52"/>
      <c r="D4888" s="52"/>
      <c r="E4888" s="52"/>
      <c r="F4888" s="52"/>
      <c r="G4888" s="52"/>
      <c r="H4888" s="52"/>
      <c r="I4888" s="52"/>
      <c r="J4888" s="52"/>
      <c r="K4888" s="52"/>
      <c r="L4888" s="52"/>
      <c r="M4888" s="52"/>
      <c r="N4888" s="52"/>
      <c r="O4888" s="52"/>
      <c r="P4888" s="53">
        <v>414076.79</v>
      </c>
      <c r="Q4888" s="53"/>
      <c r="R4888" s="53"/>
      <c r="S4888" s="53"/>
      <c r="T4888" s="53">
        <v>51759.53</v>
      </c>
      <c r="U4888" s="53"/>
      <c r="V4888" s="53">
        <v>10351.879999999999</v>
      </c>
      <c r="W4888" s="53"/>
      <c r="X4888" s="3">
        <v>90</v>
      </c>
      <c r="Y4888" s="3">
        <v>40</v>
      </c>
      <c r="Z4888" s="8">
        <v>38625</v>
      </c>
      <c r="AA4888" s="3">
        <v>2005</v>
      </c>
      <c r="AB4888" s="3">
        <v>40</v>
      </c>
      <c r="AC4888" s="52" t="s">
        <v>10283</v>
      </c>
      <c r="AD4888" s="52"/>
      <c r="AE4888" s="52"/>
      <c r="AF4888" s="52" t="s">
        <v>10284</v>
      </c>
      <c r="AG4888" s="52"/>
      <c r="AH4888" s="52"/>
      <c r="AI4888" s="52"/>
      <c r="AJ4888" s="52"/>
      <c r="AK4888" s="52"/>
      <c r="AL4888" s="6">
        <v>441333</v>
      </c>
    </row>
    <row r="4889" spans="1:38">
      <c r="A4889" s="52" t="s">
        <v>10285</v>
      </c>
      <c r="B4889" s="52"/>
      <c r="C4889" s="52"/>
      <c r="D4889" s="52"/>
      <c r="E4889" s="52"/>
      <c r="F4889" s="52"/>
      <c r="G4889" s="52"/>
      <c r="H4889" s="52"/>
      <c r="I4889" s="52"/>
      <c r="J4889" s="52"/>
      <c r="K4889" s="52"/>
      <c r="L4889" s="52"/>
      <c r="M4889" s="52"/>
      <c r="N4889" s="52"/>
      <c r="O4889" s="52"/>
      <c r="P4889" s="53">
        <v>729605.76</v>
      </c>
      <c r="Q4889" s="53"/>
      <c r="R4889" s="53"/>
      <c r="S4889" s="53"/>
      <c r="T4889" s="53">
        <v>112368.61</v>
      </c>
      <c r="U4889" s="53"/>
      <c r="V4889" s="53">
        <v>18240.12</v>
      </c>
      <c r="W4889" s="53"/>
      <c r="X4889" s="3">
        <v>90</v>
      </c>
      <c r="Y4889" s="3">
        <v>40</v>
      </c>
      <c r="Z4889" s="5">
        <v>38025</v>
      </c>
      <c r="AA4889" s="3">
        <v>2004</v>
      </c>
      <c r="AB4889" s="3">
        <v>40</v>
      </c>
      <c r="AC4889" s="52" t="s">
        <v>10286</v>
      </c>
      <c r="AD4889" s="52"/>
      <c r="AE4889" s="52"/>
      <c r="AF4889" s="52" t="s">
        <v>10287</v>
      </c>
      <c r="AG4889" s="52"/>
      <c r="AH4889" s="52"/>
      <c r="AI4889" s="52"/>
      <c r="AJ4889" s="52"/>
      <c r="AK4889" s="52"/>
      <c r="AL4889" s="6">
        <v>786835</v>
      </c>
    </row>
    <row r="4890" spans="1:38">
      <c r="A4890" s="52" t="s">
        <v>10288</v>
      </c>
      <c r="B4890" s="52"/>
      <c r="C4890" s="52"/>
      <c r="D4890" s="52"/>
      <c r="E4890" s="52"/>
      <c r="F4890" s="52"/>
      <c r="G4890" s="52"/>
      <c r="H4890" s="52"/>
      <c r="I4890" s="52"/>
      <c r="J4890" s="52"/>
      <c r="K4890" s="52"/>
      <c r="L4890" s="52"/>
      <c r="M4890" s="52"/>
      <c r="N4890" s="52"/>
      <c r="O4890" s="52"/>
      <c r="P4890" s="53">
        <v>119501.93</v>
      </c>
      <c r="Q4890" s="53"/>
      <c r="R4890" s="53"/>
      <c r="S4890" s="53"/>
      <c r="T4890" s="53">
        <v>17923.25</v>
      </c>
      <c r="U4890" s="53"/>
      <c r="V4890" s="53">
        <v>2987.56</v>
      </c>
      <c r="W4890" s="53"/>
      <c r="X4890" s="3">
        <v>90</v>
      </c>
      <c r="Y4890" s="3">
        <v>40</v>
      </c>
      <c r="Z4890" s="8">
        <v>38260</v>
      </c>
      <c r="AA4890" s="3">
        <v>2004</v>
      </c>
      <c r="AB4890" s="3">
        <v>40</v>
      </c>
      <c r="AC4890" s="52" t="s">
        <v>10289</v>
      </c>
      <c r="AD4890" s="52"/>
      <c r="AE4890" s="52"/>
      <c r="AF4890" s="52" t="s">
        <v>10290</v>
      </c>
      <c r="AG4890" s="52"/>
      <c r="AH4890" s="52"/>
      <c r="AI4890" s="52"/>
      <c r="AJ4890" s="52"/>
      <c r="AK4890" s="52"/>
      <c r="AL4890" s="6">
        <v>129489</v>
      </c>
    </row>
    <row r="4891" spans="1:38">
      <c r="A4891" s="52" t="s">
        <v>10291</v>
      </c>
      <c r="B4891" s="52"/>
      <c r="C4891" s="52"/>
      <c r="D4891" s="52"/>
      <c r="E4891" s="52"/>
      <c r="F4891" s="52"/>
      <c r="G4891" s="52"/>
      <c r="H4891" s="52"/>
      <c r="I4891" s="52"/>
      <c r="J4891" s="52"/>
      <c r="K4891" s="52"/>
      <c r="L4891" s="52"/>
      <c r="M4891" s="52"/>
      <c r="N4891" s="52"/>
      <c r="O4891" s="52"/>
      <c r="P4891" s="53">
        <v>1924029.92</v>
      </c>
      <c r="Q4891" s="53"/>
      <c r="R4891" s="53"/>
      <c r="S4891" s="53"/>
      <c r="T4891" s="53">
        <v>256257.53</v>
      </c>
      <c r="U4891" s="53"/>
      <c r="V4891" s="53">
        <v>48109.73</v>
      </c>
      <c r="W4891" s="53"/>
      <c r="X4891" s="3">
        <v>90</v>
      </c>
      <c r="Y4891" s="3">
        <v>40</v>
      </c>
      <c r="Z4891" s="8">
        <v>38503</v>
      </c>
      <c r="AA4891" s="3">
        <v>2005</v>
      </c>
      <c r="AB4891" s="3">
        <v>40</v>
      </c>
      <c r="AC4891" s="52" t="s">
        <v>10292</v>
      </c>
      <c r="AD4891" s="52"/>
      <c r="AE4891" s="52"/>
      <c r="AF4891" s="52" t="s">
        <v>10293</v>
      </c>
      <c r="AG4891" s="52"/>
      <c r="AH4891" s="52"/>
      <c r="AI4891" s="52"/>
      <c r="AJ4891" s="52"/>
      <c r="AK4891" s="52"/>
      <c r="AL4891" s="6">
        <v>2031488</v>
      </c>
    </row>
    <row r="4892" spans="1:38">
      <c r="A4892" s="52" t="s">
        <v>10294</v>
      </c>
      <c r="B4892" s="52"/>
      <c r="C4892" s="52"/>
      <c r="D4892" s="52"/>
      <c r="E4892" s="52"/>
      <c r="F4892" s="52"/>
      <c r="G4892" s="52"/>
      <c r="H4892" s="52"/>
      <c r="I4892" s="52"/>
      <c r="J4892" s="52"/>
      <c r="K4892" s="52"/>
      <c r="L4892" s="52"/>
      <c r="M4892" s="52"/>
      <c r="N4892" s="52"/>
      <c r="O4892" s="52"/>
      <c r="P4892" s="53">
        <v>420273.73</v>
      </c>
      <c r="Q4892" s="53"/>
      <c r="R4892" s="53"/>
      <c r="S4892" s="53"/>
      <c r="T4892" s="53">
        <v>51037.34</v>
      </c>
      <c r="U4892" s="53"/>
      <c r="V4892" s="53">
        <v>10506.84</v>
      </c>
      <c r="W4892" s="53"/>
      <c r="X4892" s="3">
        <v>90</v>
      </c>
      <c r="Y4892" s="3">
        <v>40</v>
      </c>
      <c r="Z4892" s="13">
        <v>38677</v>
      </c>
      <c r="AA4892" s="3">
        <v>2005</v>
      </c>
      <c r="AB4892" s="3">
        <v>40</v>
      </c>
      <c r="AC4892" s="52" t="s">
        <v>10295</v>
      </c>
      <c r="AD4892" s="52"/>
      <c r="AE4892" s="52"/>
      <c r="AF4892" s="52" t="s">
        <v>10296</v>
      </c>
      <c r="AG4892" s="52"/>
      <c r="AH4892" s="52"/>
      <c r="AI4892" s="52"/>
      <c r="AJ4892" s="52"/>
      <c r="AK4892" s="52"/>
      <c r="AL4892" s="6">
        <v>449761</v>
      </c>
    </row>
    <row r="4893" spans="1:38">
      <c r="A4893" s="52" t="s">
        <v>10297</v>
      </c>
      <c r="B4893" s="52"/>
      <c r="C4893" s="52"/>
      <c r="D4893" s="52"/>
      <c r="E4893" s="52"/>
      <c r="F4893" s="52"/>
      <c r="G4893" s="52"/>
      <c r="H4893" s="52"/>
      <c r="I4893" s="52"/>
      <c r="J4893" s="52"/>
      <c r="K4893" s="52"/>
      <c r="L4893" s="52"/>
      <c r="M4893" s="52"/>
      <c r="N4893" s="52"/>
      <c r="O4893" s="52"/>
      <c r="P4893" s="53">
        <v>252541.85</v>
      </c>
      <c r="Q4893" s="53"/>
      <c r="R4893" s="53"/>
      <c r="S4893" s="53"/>
      <c r="T4893" s="53">
        <v>21050.92</v>
      </c>
      <c r="U4893" s="53"/>
      <c r="V4893" s="53">
        <v>6313.55</v>
      </c>
      <c r="W4893" s="53"/>
      <c r="X4893" s="3">
        <v>90</v>
      </c>
      <c r="Y4893" s="3">
        <v>40</v>
      </c>
      <c r="Z4893" s="8">
        <v>39233</v>
      </c>
      <c r="AA4893" s="3">
        <v>2007</v>
      </c>
      <c r="AB4893" s="3">
        <v>40</v>
      </c>
      <c r="AC4893" s="52" t="s">
        <v>10298</v>
      </c>
      <c r="AD4893" s="52"/>
      <c r="AE4893" s="52"/>
      <c r="AF4893" s="52" t="s">
        <v>10299</v>
      </c>
      <c r="AG4893" s="52"/>
      <c r="AH4893" s="52"/>
      <c r="AI4893" s="52"/>
      <c r="AJ4893" s="52"/>
      <c r="AK4893" s="52"/>
      <c r="AL4893" s="6">
        <v>263537</v>
      </c>
    </row>
    <row r="4894" spans="1:38">
      <c r="A4894" s="52" t="s">
        <v>10300</v>
      </c>
      <c r="B4894" s="52"/>
      <c r="C4894" s="52"/>
      <c r="D4894" s="52"/>
      <c r="E4894" s="52"/>
      <c r="F4894" s="52"/>
      <c r="G4894" s="52"/>
      <c r="H4894" s="52"/>
      <c r="I4894" s="52"/>
      <c r="J4894" s="52"/>
      <c r="K4894" s="52"/>
      <c r="L4894" s="52"/>
      <c r="M4894" s="52"/>
      <c r="N4894" s="52"/>
      <c r="O4894" s="52"/>
      <c r="P4894" s="53">
        <v>2718678.28</v>
      </c>
      <c r="Q4894" s="53"/>
      <c r="R4894" s="53"/>
      <c r="S4894" s="53"/>
      <c r="T4894" s="53">
        <v>164350.73000000001</v>
      </c>
      <c r="U4894" s="53"/>
      <c r="V4894" s="53">
        <v>50493.67</v>
      </c>
      <c r="W4894" s="53"/>
      <c r="X4894" s="3">
        <v>90</v>
      </c>
      <c r="Y4894" s="3">
        <v>40</v>
      </c>
      <c r="Z4894" s="8">
        <v>39233</v>
      </c>
      <c r="AA4894" s="3">
        <v>2007</v>
      </c>
      <c r="AB4894" s="3">
        <v>40</v>
      </c>
      <c r="AC4894" s="52" t="s">
        <v>10301</v>
      </c>
      <c r="AD4894" s="52"/>
      <c r="AE4894" s="52"/>
      <c r="AF4894" s="52" t="s">
        <v>10302</v>
      </c>
      <c r="AG4894" s="52"/>
      <c r="AH4894" s="52"/>
      <c r="AI4894" s="52"/>
      <c r="AJ4894" s="52"/>
      <c r="AK4894" s="52"/>
      <c r="AL4894" s="6">
        <v>2907930</v>
      </c>
    </row>
    <row r="4895" spans="1:38">
      <c r="A4895" s="52" t="s">
        <v>10303</v>
      </c>
      <c r="B4895" s="52"/>
      <c r="C4895" s="52"/>
      <c r="D4895" s="52"/>
      <c r="E4895" s="52"/>
      <c r="F4895" s="52"/>
      <c r="G4895" s="52"/>
      <c r="H4895" s="52"/>
      <c r="I4895" s="52"/>
      <c r="J4895" s="52"/>
      <c r="K4895" s="52"/>
      <c r="L4895" s="52"/>
      <c r="M4895" s="52"/>
      <c r="N4895" s="52"/>
      <c r="O4895" s="52"/>
      <c r="P4895" s="53">
        <v>186629.63</v>
      </c>
      <c r="Q4895" s="53"/>
      <c r="R4895" s="53"/>
      <c r="S4895" s="53"/>
      <c r="T4895" s="53">
        <v>11989.67</v>
      </c>
      <c r="U4895" s="53"/>
      <c r="V4895" s="53">
        <v>4665.78</v>
      </c>
      <c r="W4895" s="53"/>
      <c r="X4895" s="3">
        <v>90</v>
      </c>
      <c r="Y4895" s="3">
        <v>40</v>
      </c>
      <c r="Z4895" s="5">
        <v>39571</v>
      </c>
      <c r="AA4895" s="3">
        <v>2008</v>
      </c>
      <c r="AB4895" s="3">
        <v>40</v>
      </c>
      <c r="AC4895" s="52" t="s">
        <v>10304</v>
      </c>
      <c r="AD4895" s="52"/>
      <c r="AE4895" s="52"/>
      <c r="AF4895" s="52" t="s">
        <v>10305</v>
      </c>
      <c r="AG4895" s="52"/>
      <c r="AH4895" s="52"/>
      <c r="AI4895" s="52"/>
      <c r="AJ4895" s="52"/>
      <c r="AK4895" s="52"/>
      <c r="AL4895" s="6">
        <v>190582</v>
      </c>
    </row>
    <row r="4896" spans="1:38">
      <c r="A4896" s="52" t="s">
        <v>10306</v>
      </c>
      <c r="B4896" s="52"/>
      <c r="C4896" s="52"/>
      <c r="D4896" s="52"/>
      <c r="E4896" s="52"/>
      <c r="F4896" s="52"/>
      <c r="G4896" s="52"/>
      <c r="H4896" s="52"/>
      <c r="I4896" s="52"/>
      <c r="J4896" s="52"/>
      <c r="K4896" s="52"/>
      <c r="L4896" s="52"/>
      <c r="M4896" s="52"/>
      <c r="N4896" s="52"/>
      <c r="O4896" s="52"/>
      <c r="P4896" s="53">
        <v>7784</v>
      </c>
      <c r="Q4896" s="53"/>
      <c r="R4896" s="53"/>
      <c r="S4896" s="53"/>
      <c r="T4896" s="53">
        <v>2594.67</v>
      </c>
      <c r="U4896" s="53"/>
      <c r="V4896" s="54">
        <v>648.66999999999996</v>
      </c>
      <c r="W4896" s="54"/>
      <c r="X4896" s="3">
        <v>90</v>
      </c>
      <c r="Y4896" s="3">
        <v>12</v>
      </c>
      <c r="Z4896" s="8">
        <v>38990</v>
      </c>
      <c r="AA4896" s="3">
        <v>2006</v>
      </c>
      <c r="AB4896" s="3">
        <v>12</v>
      </c>
      <c r="AC4896" s="52" t="s">
        <v>10307</v>
      </c>
      <c r="AD4896" s="52"/>
      <c r="AE4896" s="52"/>
      <c r="AF4896" s="52" t="s">
        <v>10308</v>
      </c>
      <c r="AG4896" s="52"/>
      <c r="AH4896" s="52"/>
      <c r="AI4896" s="52"/>
      <c r="AJ4896" s="52"/>
      <c r="AK4896" s="52"/>
      <c r="AL4896" s="6">
        <v>6072</v>
      </c>
    </row>
    <row r="4897" spans="1:38">
      <c r="A4897" s="52" t="s">
        <v>10309</v>
      </c>
      <c r="B4897" s="52"/>
      <c r="C4897" s="52"/>
      <c r="D4897" s="52"/>
      <c r="E4897" s="52"/>
      <c r="F4897" s="52"/>
      <c r="G4897" s="52"/>
      <c r="H4897" s="52"/>
      <c r="I4897" s="52"/>
      <c r="J4897" s="52"/>
      <c r="K4897" s="52"/>
      <c r="L4897" s="52"/>
      <c r="M4897" s="52"/>
      <c r="N4897" s="52"/>
      <c r="O4897" s="52"/>
      <c r="P4897" s="53">
        <v>5108202.09</v>
      </c>
      <c r="Q4897" s="53"/>
      <c r="R4897" s="53"/>
      <c r="S4897" s="53"/>
      <c r="T4897" s="53">
        <v>101884.14</v>
      </c>
      <c r="U4897" s="53"/>
      <c r="V4897" s="53">
        <v>101884.14</v>
      </c>
      <c r="W4897" s="53"/>
      <c r="X4897" s="3">
        <v>90</v>
      </c>
      <c r="Y4897" s="3">
        <v>25</v>
      </c>
      <c r="Z4897" s="5">
        <v>40182</v>
      </c>
      <c r="AA4897" s="3">
        <v>2010</v>
      </c>
      <c r="AB4897" s="3">
        <v>25</v>
      </c>
      <c r="AC4897" s="52" t="s">
        <v>10310</v>
      </c>
      <c r="AD4897" s="52"/>
      <c r="AE4897" s="52"/>
      <c r="AF4897" s="52" t="s">
        <v>10311</v>
      </c>
      <c r="AG4897" s="52"/>
      <c r="AH4897" s="52"/>
      <c r="AI4897" s="52"/>
      <c r="AJ4897" s="52"/>
      <c r="AK4897" s="52"/>
      <c r="AL4897" s="6">
        <v>5187878</v>
      </c>
    </row>
    <row r="4898" spans="1:38">
      <c r="A4898" s="52" t="s">
        <v>10312</v>
      </c>
      <c r="B4898" s="52"/>
      <c r="C4898" s="52"/>
      <c r="D4898" s="52"/>
      <c r="E4898" s="52"/>
      <c r="F4898" s="52"/>
      <c r="G4898" s="52"/>
      <c r="H4898" s="52"/>
      <c r="I4898" s="52"/>
      <c r="J4898" s="52"/>
      <c r="K4898" s="52"/>
      <c r="L4898" s="52"/>
      <c r="M4898" s="52"/>
      <c r="N4898" s="52"/>
      <c r="O4898" s="52"/>
      <c r="P4898" s="53">
        <v>5890724.8899999997</v>
      </c>
      <c r="Q4898" s="53"/>
      <c r="R4898" s="53"/>
      <c r="S4898" s="53"/>
      <c r="T4898" s="53">
        <v>175592.02</v>
      </c>
      <c r="U4898" s="53"/>
      <c r="V4898" s="53">
        <v>175592.02</v>
      </c>
      <c r="W4898" s="53"/>
      <c r="X4898" s="3">
        <v>90</v>
      </c>
      <c r="Y4898" s="3">
        <v>25</v>
      </c>
      <c r="Z4898" s="5">
        <v>40179</v>
      </c>
      <c r="AA4898" s="3">
        <v>2010</v>
      </c>
      <c r="AB4898" s="3">
        <v>25</v>
      </c>
      <c r="AC4898" s="52" t="s">
        <v>10313</v>
      </c>
      <c r="AD4898" s="52"/>
      <c r="AE4898" s="52"/>
      <c r="AF4898" s="52" t="s">
        <v>10314</v>
      </c>
      <c r="AG4898" s="52"/>
      <c r="AH4898" s="52"/>
      <c r="AI4898" s="52"/>
      <c r="AJ4898" s="52"/>
      <c r="AK4898" s="52"/>
      <c r="AL4898" s="6">
        <v>5922399</v>
      </c>
    </row>
    <row r="4899" spans="1:38">
      <c r="A4899" s="52" t="s">
        <v>10315</v>
      </c>
      <c r="B4899" s="52"/>
      <c r="C4899" s="52"/>
      <c r="D4899" s="52"/>
      <c r="E4899" s="52"/>
      <c r="F4899" s="52"/>
      <c r="G4899" s="52"/>
      <c r="H4899" s="52"/>
      <c r="I4899" s="52"/>
      <c r="J4899" s="52"/>
      <c r="K4899" s="52"/>
      <c r="L4899" s="52"/>
      <c r="M4899" s="52"/>
      <c r="N4899" s="52"/>
      <c r="O4899" s="52"/>
      <c r="P4899" s="53">
        <v>10339953.210000001</v>
      </c>
      <c r="Q4899" s="53"/>
      <c r="R4899" s="53"/>
      <c r="S4899" s="53"/>
      <c r="T4899" s="53">
        <v>257790.61</v>
      </c>
      <c r="U4899" s="53"/>
      <c r="V4899" s="53">
        <v>257790.61</v>
      </c>
      <c r="W4899" s="53"/>
      <c r="X4899" s="3">
        <v>90</v>
      </c>
      <c r="Y4899" s="3">
        <v>40</v>
      </c>
      <c r="Z4899" s="10">
        <v>39823</v>
      </c>
      <c r="AA4899" s="3">
        <v>2009</v>
      </c>
      <c r="AB4899" s="3">
        <v>40</v>
      </c>
      <c r="AC4899" s="52" t="s">
        <v>10316</v>
      </c>
      <c r="AD4899" s="52"/>
      <c r="AE4899" s="52"/>
      <c r="AF4899" s="52" t="s">
        <v>10317</v>
      </c>
      <c r="AG4899" s="52"/>
      <c r="AH4899" s="52"/>
      <c r="AI4899" s="52"/>
      <c r="AJ4899" s="52"/>
      <c r="AK4899" s="52"/>
      <c r="AL4899" s="6">
        <v>10670425</v>
      </c>
    </row>
    <row r="4900" spans="1:38">
      <c r="A4900" s="52" t="s">
        <v>10318</v>
      </c>
      <c r="B4900" s="52"/>
      <c r="C4900" s="52"/>
      <c r="D4900" s="52"/>
      <c r="E4900" s="52"/>
      <c r="F4900" s="52"/>
      <c r="G4900" s="52"/>
      <c r="H4900" s="52"/>
      <c r="I4900" s="52"/>
      <c r="J4900" s="52"/>
      <c r="K4900" s="52"/>
      <c r="L4900" s="52"/>
      <c r="M4900" s="52"/>
      <c r="N4900" s="52"/>
      <c r="O4900" s="52"/>
      <c r="P4900" s="53">
        <v>6826189.8600000003</v>
      </c>
      <c r="Q4900" s="53"/>
      <c r="R4900" s="53"/>
      <c r="S4900" s="53"/>
      <c r="T4900" s="53">
        <v>68074.880000000005</v>
      </c>
      <c r="U4900" s="53"/>
      <c r="V4900" s="53">
        <v>68074.880000000005</v>
      </c>
      <c r="W4900" s="53"/>
      <c r="X4900" s="3">
        <v>90</v>
      </c>
      <c r="Y4900" s="3">
        <v>25</v>
      </c>
      <c r="Z4900" s="5">
        <v>40185</v>
      </c>
      <c r="AA4900" s="3">
        <v>2010</v>
      </c>
      <c r="AB4900" s="3">
        <v>25</v>
      </c>
      <c r="AC4900" s="52" t="s">
        <v>10319</v>
      </c>
      <c r="AD4900" s="52"/>
      <c r="AE4900" s="52"/>
      <c r="AF4900" s="52" t="s">
        <v>10320</v>
      </c>
      <c r="AG4900" s="52"/>
      <c r="AH4900" s="52"/>
      <c r="AI4900" s="52"/>
      <c r="AJ4900" s="52"/>
      <c r="AK4900" s="52"/>
      <c r="AL4900" s="6">
        <v>7003206</v>
      </c>
    </row>
    <row r="4901" spans="1:38">
      <c r="A4901" s="52" t="s">
        <v>10321</v>
      </c>
      <c r="B4901" s="52"/>
      <c r="C4901" s="52"/>
      <c r="D4901" s="52"/>
      <c r="E4901" s="52"/>
      <c r="F4901" s="52"/>
      <c r="G4901" s="52"/>
      <c r="H4901" s="52"/>
      <c r="I4901" s="52"/>
      <c r="J4901" s="52"/>
      <c r="K4901" s="52"/>
      <c r="L4901" s="52"/>
      <c r="M4901" s="52"/>
      <c r="N4901" s="52"/>
      <c r="O4901" s="52"/>
      <c r="P4901" s="53">
        <v>4113085.93</v>
      </c>
      <c r="Q4901" s="53"/>
      <c r="R4901" s="53"/>
      <c r="S4901" s="53"/>
      <c r="T4901" s="53">
        <v>164072.69</v>
      </c>
      <c r="U4901" s="53"/>
      <c r="V4901" s="53">
        <v>164072.69</v>
      </c>
      <c r="W4901" s="53"/>
      <c r="X4901" s="3">
        <v>90</v>
      </c>
      <c r="Y4901" s="3">
        <v>25</v>
      </c>
      <c r="Z4901" s="10">
        <v>39823</v>
      </c>
      <c r="AA4901" s="3">
        <v>2009</v>
      </c>
      <c r="AB4901" s="3">
        <v>25</v>
      </c>
      <c r="AC4901" s="52" t="s">
        <v>10322</v>
      </c>
      <c r="AD4901" s="52"/>
      <c r="AE4901" s="52"/>
      <c r="AF4901" s="52" t="s">
        <v>10323</v>
      </c>
      <c r="AG4901" s="52"/>
      <c r="AH4901" s="52"/>
      <c r="AI4901" s="52"/>
      <c r="AJ4901" s="52"/>
      <c r="AK4901" s="52"/>
      <c r="AL4901" s="6">
        <v>4179426</v>
      </c>
    </row>
    <row r="4902" spans="1:38">
      <c r="A4902" s="52" t="s">
        <v>10324</v>
      </c>
      <c r="B4902" s="52"/>
      <c r="C4902" s="52"/>
      <c r="D4902" s="52"/>
      <c r="E4902" s="52"/>
      <c r="F4902" s="52"/>
      <c r="G4902" s="52"/>
      <c r="H4902" s="52"/>
      <c r="I4902" s="52"/>
      <c r="J4902" s="52"/>
      <c r="K4902" s="52"/>
      <c r="L4902" s="52"/>
      <c r="M4902" s="52"/>
      <c r="N4902" s="52"/>
      <c r="O4902" s="52"/>
      <c r="P4902" s="53">
        <v>5558950.4299999997</v>
      </c>
      <c r="Q4902" s="53"/>
      <c r="R4902" s="53"/>
      <c r="S4902" s="53"/>
      <c r="T4902" s="53">
        <v>165702.41</v>
      </c>
      <c r="U4902" s="53"/>
      <c r="V4902" s="53">
        <v>165702.41</v>
      </c>
      <c r="W4902" s="53"/>
      <c r="X4902" s="3">
        <v>90</v>
      </c>
      <c r="Y4902" s="3">
        <v>25</v>
      </c>
      <c r="Z4902" s="5">
        <v>40179</v>
      </c>
      <c r="AA4902" s="3">
        <v>2010</v>
      </c>
      <c r="AB4902" s="3">
        <v>25</v>
      </c>
      <c r="AC4902" s="52" t="s">
        <v>10325</v>
      </c>
      <c r="AD4902" s="52"/>
      <c r="AE4902" s="52"/>
      <c r="AF4902" s="52" t="s">
        <v>10326</v>
      </c>
      <c r="AG4902" s="52"/>
      <c r="AH4902" s="52"/>
      <c r="AI4902" s="52"/>
      <c r="AJ4902" s="52"/>
      <c r="AK4902" s="52"/>
      <c r="AL4902" s="6">
        <v>5588840</v>
      </c>
    </row>
    <row r="4903" spans="1:38">
      <c r="A4903" s="52" t="s">
        <v>10327</v>
      </c>
      <c r="B4903" s="52"/>
      <c r="C4903" s="52"/>
      <c r="D4903" s="52"/>
      <c r="E4903" s="52"/>
      <c r="F4903" s="52"/>
      <c r="G4903" s="52"/>
      <c r="H4903" s="52"/>
      <c r="I4903" s="52"/>
      <c r="J4903" s="52"/>
      <c r="K4903" s="52"/>
      <c r="L4903" s="52"/>
      <c r="M4903" s="52"/>
      <c r="N4903" s="52"/>
      <c r="O4903" s="52"/>
      <c r="P4903" s="53">
        <v>15792019.49</v>
      </c>
      <c r="Q4903" s="53"/>
      <c r="R4903" s="53"/>
      <c r="S4903" s="53"/>
      <c r="T4903" s="53">
        <v>314975.07</v>
      </c>
      <c r="U4903" s="53"/>
      <c r="V4903" s="53">
        <v>314975.07</v>
      </c>
      <c r="W4903" s="53"/>
      <c r="X4903" s="3">
        <v>90</v>
      </c>
      <c r="Y4903" s="3">
        <v>25</v>
      </c>
      <c r="Z4903" s="5">
        <v>40182</v>
      </c>
      <c r="AA4903" s="3">
        <v>2010</v>
      </c>
      <c r="AB4903" s="3">
        <v>25</v>
      </c>
      <c r="AC4903" s="52" t="s">
        <v>10328</v>
      </c>
      <c r="AD4903" s="52"/>
      <c r="AE4903" s="52"/>
      <c r="AF4903" s="52" t="s">
        <v>10329</v>
      </c>
      <c r="AG4903" s="52"/>
      <c r="AH4903" s="52"/>
      <c r="AI4903" s="52"/>
      <c r="AJ4903" s="52"/>
      <c r="AK4903" s="52"/>
      <c r="AL4903" s="6">
        <v>16038338</v>
      </c>
    </row>
    <row r="4904" spans="1:38">
      <c r="A4904" s="52" t="s">
        <v>10330</v>
      </c>
      <c r="B4904" s="52"/>
      <c r="C4904" s="52"/>
      <c r="D4904" s="52"/>
      <c r="E4904" s="52"/>
      <c r="F4904" s="52"/>
      <c r="G4904" s="52"/>
      <c r="H4904" s="52"/>
      <c r="I4904" s="52"/>
      <c r="J4904" s="52"/>
      <c r="K4904" s="52"/>
      <c r="L4904" s="52"/>
      <c r="M4904" s="52"/>
      <c r="N4904" s="52"/>
      <c r="O4904" s="52"/>
      <c r="P4904" s="53">
        <v>6464230.0599999996</v>
      </c>
      <c r="Q4904" s="53"/>
      <c r="R4904" s="53"/>
      <c r="S4904" s="53"/>
      <c r="T4904" s="53">
        <v>257860.79</v>
      </c>
      <c r="U4904" s="53"/>
      <c r="V4904" s="53">
        <v>257860.79</v>
      </c>
      <c r="W4904" s="53"/>
      <c r="X4904" s="3">
        <v>90</v>
      </c>
      <c r="Y4904" s="3">
        <v>25</v>
      </c>
      <c r="Z4904" s="10">
        <v>39823</v>
      </c>
      <c r="AA4904" s="3">
        <v>2009</v>
      </c>
      <c r="AB4904" s="3">
        <v>25</v>
      </c>
      <c r="AC4904" s="52" t="s">
        <v>10331</v>
      </c>
      <c r="AD4904" s="52"/>
      <c r="AE4904" s="52"/>
      <c r="AF4904" s="52" t="s">
        <v>10332</v>
      </c>
      <c r="AG4904" s="52"/>
      <c r="AH4904" s="52"/>
      <c r="AI4904" s="52"/>
      <c r="AJ4904" s="52"/>
      <c r="AK4904" s="52"/>
      <c r="AL4904" s="6">
        <v>6568491</v>
      </c>
    </row>
    <row r="4905" spans="1:38">
      <c r="A4905" s="52" t="s">
        <v>10333</v>
      </c>
      <c r="B4905" s="52"/>
      <c r="C4905" s="52"/>
      <c r="D4905" s="52"/>
      <c r="E4905" s="52"/>
      <c r="F4905" s="52"/>
      <c r="G4905" s="52"/>
      <c r="H4905" s="52"/>
      <c r="I4905" s="52"/>
      <c r="J4905" s="52"/>
      <c r="K4905" s="52"/>
      <c r="L4905" s="52"/>
      <c r="M4905" s="52"/>
      <c r="N4905" s="52"/>
      <c r="O4905" s="52"/>
      <c r="P4905" s="53">
        <v>6740896.6900000004</v>
      </c>
      <c r="Q4905" s="53"/>
      <c r="R4905" s="53"/>
      <c r="S4905" s="53"/>
      <c r="T4905" s="53">
        <v>178033.55</v>
      </c>
      <c r="U4905" s="53"/>
      <c r="V4905" s="53">
        <v>178033.55</v>
      </c>
      <c r="W4905" s="53"/>
      <c r="X4905" s="3">
        <v>90</v>
      </c>
      <c r="Y4905" s="3">
        <v>25</v>
      </c>
      <c r="Z4905" s="5">
        <v>40180</v>
      </c>
      <c r="AA4905" s="3">
        <v>2010</v>
      </c>
      <c r="AB4905" s="3">
        <v>25</v>
      </c>
      <c r="AC4905" s="52" t="s">
        <v>10334</v>
      </c>
      <c r="AD4905" s="52"/>
      <c r="AE4905" s="52"/>
      <c r="AF4905" s="52" t="s">
        <v>10335</v>
      </c>
      <c r="AG4905" s="52"/>
      <c r="AH4905" s="52"/>
      <c r="AI4905" s="52"/>
      <c r="AJ4905" s="52"/>
      <c r="AK4905" s="52"/>
      <c r="AL4905" s="6">
        <v>6800873</v>
      </c>
    </row>
    <row r="4906" spans="1:38">
      <c r="A4906" s="52" t="s">
        <v>10336</v>
      </c>
      <c r="B4906" s="52"/>
      <c r="C4906" s="52"/>
      <c r="D4906" s="52"/>
      <c r="E4906" s="52"/>
      <c r="F4906" s="52"/>
      <c r="G4906" s="52"/>
      <c r="H4906" s="52"/>
      <c r="I4906" s="52"/>
      <c r="J4906" s="52"/>
      <c r="K4906" s="52"/>
      <c r="L4906" s="52"/>
      <c r="M4906" s="52"/>
      <c r="N4906" s="52"/>
      <c r="O4906" s="52"/>
      <c r="P4906" s="53">
        <v>25923.32</v>
      </c>
      <c r="Q4906" s="53"/>
      <c r="R4906" s="53"/>
      <c r="S4906" s="53"/>
      <c r="T4906" s="53">
        <v>2215.9</v>
      </c>
      <c r="U4906" s="53"/>
      <c r="V4906" s="54">
        <v>648.08000000000004</v>
      </c>
      <c r="W4906" s="54"/>
      <c r="X4906" s="3">
        <v>90</v>
      </c>
      <c r="Y4906" s="3">
        <v>40</v>
      </c>
      <c r="Z4906" s="8">
        <v>39202</v>
      </c>
      <c r="AA4906" s="3">
        <v>2007</v>
      </c>
      <c r="AB4906" s="3">
        <v>40</v>
      </c>
      <c r="AC4906" s="52" t="s">
        <v>10337</v>
      </c>
      <c r="AD4906" s="52"/>
      <c r="AE4906" s="52"/>
      <c r="AF4906" s="52" t="s">
        <v>10338</v>
      </c>
      <c r="AG4906" s="52"/>
      <c r="AH4906" s="52"/>
      <c r="AI4906" s="52"/>
      <c r="AJ4906" s="52"/>
      <c r="AK4906" s="52"/>
      <c r="AL4906" s="6">
        <v>26989</v>
      </c>
    </row>
    <row r="4907" spans="1:38">
      <c r="A4907" s="52" t="s">
        <v>10339</v>
      </c>
      <c r="B4907" s="52"/>
      <c r="C4907" s="52"/>
      <c r="D4907" s="52"/>
      <c r="E4907" s="52"/>
      <c r="F4907" s="52"/>
      <c r="G4907" s="52"/>
      <c r="H4907" s="52"/>
      <c r="I4907" s="52"/>
      <c r="J4907" s="52"/>
      <c r="K4907" s="52"/>
      <c r="L4907" s="52"/>
      <c r="M4907" s="52"/>
      <c r="N4907" s="52"/>
      <c r="O4907" s="52"/>
      <c r="P4907" s="53">
        <v>300363.59000000003</v>
      </c>
      <c r="Q4907" s="53"/>
      <c r="R4907" s="53"/>
      <c r="S4907" s="53"/>
      <c r="T4907" s="53">
        <v>37545.51</v>
      </c>
      <c r="U4907" s="53"/>
      <c r="V4907" s="53">
        <v>7509.12</v>
      </c>
      <c r="W4907" s="53"/>
      <c r="X4907" s="3">
        <v>90</v>
      </c>
      <c r="Y4907" s="3">
        <v>40</v>
      </c>
      <c r="Z4907" s="8">
        <v>38625</v>
      </c>
      <c r="AA4907" s="3">
        <v>2005</v>
      </c>
      <c r="AB4907" s="3">
        <v>40</v>
      </c>
      <c r="AC4907" s="52" t="s">
        <v>10340</v>
      </c>
      <c r="AD4907" s="52"/>
      <c r="AE4907" s="52"/>
      <c r="AF4907" s="52" t="s">
        <v>10341</v>
      </c>
      <c r="AG4907" s="52"/>
      <c r="AH4907" s="52"/>
      <c r="AI4907" s="52"/>
      <c r="AJ4907" s="52"/>
      <c r="AK4907" s="52"/>
      <c r="AL4907" s="6">
        <v>320135</v>
      </c>
    </row>
    <row r="4908" spans="1:38">
      <c r="A4908" s="52" t="s">
        <v>10342</v>
      </c>
      <c r="B4908" s="52"/>
      <c r="C4908" s="52"/>
      <c r="D4908" s="52"/>
      <c r="E4908" s="52"/>
      <c r="F4908" s="52"/>
      <c r="G4908" s="52"/>
      <c r="H4908" s="52"/>
      <c r="I4908" s="52"/>
      <c r="J4908" s="52"/>
      <c r="K4908" s="52"/>
      <c r="L4908" s="52"/>
      <c r="M4908" s="52"/>
      <c r="N4908" s="52"/>
      <c r="O4908" s="52"/>
      <c r="P4908" s="53">
        <v>366976.97</v>
      </c>
      <c r="Q4908" s="53"/>
      <c r="R4908" s="53"/>
      <c r="S4908" s="53"/>
      <c r="T4908" s="53">
        <v>18645.22</v>
      </c>
      <c r="U4908" s="53"/>
      <c r="V4908" s="53">
        <v>8484.25</v>
      </c>
      <c r="W4908" s="53"/>
      <c r="X4908" s="3">
        <v>90</v>
      </c>
      <c r="Y4908" s="3">
        <v>40</v>
      </c>
      <c r="Z4908" s="8">
        <v>39645</v>
      </c>
      <c r="AA4908" s="3">
        <v>2008</v>
      </c>
      <c r="AB4908" s="3">
        <v>40</v>
      </c>
      <c r="AC4908" s="52" t="s">
        <v>10343</v>
      </c>
      <c r="AD4908" s="52"/>
      <c r="AE4908" s="52"/>
      <c r="AF4908" s="52" t="s">
        <v>10344</v>
      </c>
      <c r="AG4908" s="52"/>
      <c r="AH4908" s="52"/>
      <c r="AI4908" s="52"/>
      <c r="AJ4908" s="52"/>
      <c r="AK4908" s="52"/>
      <c r="AL4908" s="6">
        <v>380130</v>
      </c>
    </row>
    <row r="4909" spans="1:38">
      <c r="A4909" t="s">
        <v>183</v>
      </c>
    </row>
    <row r="4910" spans="1:38">
      <c r="A4910" s="52" t="s">
        <v>10345</v>
      </c>
      <c r="B4910" s="52"/>
      <c r="C4910" s="52"/>
      <c r="D4910" s="52"/>
      <c r="E4910" s="52"/>
      <c r="F4910" s="52"/>
      <c r="G4910" s="52"/>
      <c r="H4910" s="52"/>
      <c r="I4910" s="52"/>
      <c r="J4910" s="52"/>
      <c r="K4910" s="52"/>
      <c r="L4910" s="52"/>
      <c r="M4910" s="52"/>
      <c r="N4910" s="53">
        <v>155784.07</v>
      </c>
      <c r="O4910" s="53"/>
      <c r="P4910" s="53"/>
      <c r="Q4910" s="53"/>
      <c r="R4910" s="53"/>
      <c r="S4910" s="53"/>
      <c r="T4910" s="53">
        <v>76690.78</v>
      </c>
      <c r="U4910" s="53"/>
      <c r="V4910" s="53">
        <v>3954.14</v>
      </c>
      <c r="W4910" s="53"/>
      <c r="X4910" s="3">
        <v>90</v>
      </c>
      <c r="Y4910" s="4">
        <v>40</v>
      </c>
      <c r="Z4910" s="10">
        <v>32883</v>
      </c>
      <c r="AA4910" s="3">
        <v>1990</v>
      </c>
      <c r="AB4910" s="3">
        <v>40</v>
      </c>
      <c r="AC4910" s="52" t="s">
        <v>10346</v>
      </c>
      <c r="AD4910" s="52"/>
      <c r="AE4910" s="52"/>
      <c r="AF4910" s="52" t="s">
        <v>10347</v>
      </c>
      <c r="AG4910" s="52"/>
      <c r="AH4910" s="52"/>
      <c r="AI4910" s="52"/>
      <c r="AJ4910" s="52"/>
      <c r="AK4910" s="52"/>
      <c r="AL4910" s="6">
        <v>151621</v>
      </c>
    </row>
    <row r="4911" spans="1:38">
      <c r="A4911" s="52" t="s">
        <v>10348</v>
      </c>
      <c r="B4911" s="52"/>
      <c r="C4911" s="52"/>
      <c r="D4911" s="52"/>
      <c r="E4911" s="52"/>
      <c r="F4911" s="52"/>
      <c r="G4911" s="52"/>
      <c r="H4911" s="52"/>
      <c r="I4911" s="52"/>
      <c r="J4911" s="52"/>
      <c r="K4911" s="52"/>
      <c r="L4911" s="52"/>
      <c r="M4911" s="52"/>
      <c r="N4911" s="53">
        <v>1067911.1200000001</v>
      </c>
      <c r="O4911" s="53"/>
      <c r="P4911" s="53"/>
      <c r="Q4911" s="53"/>
      <c r="R4911" s="53"/>
      <c r="S4911" s="53"/>
      <c r="T4911" s="53">
        <v>525721.42000000004</v>
      </c>
      <c r="U4911" s="53"/>
      <c r="V4911" s="53">
        <v>27105.74</v>
      </c>
      <c r="W4911" s="53"/>
      <c r="X4911" s="3">
        <v>90</v>
      </c>
      <c r="Y4911" s="4">
        <v>40</v>
      </c>
      <c r="Z4911" s="10">
        <v>32883</v>
      </c>
      <c r="AA4911" s="3">
        <v>1990</v>
      </c>
      <c r="AB4911" s="3">
        <v>40</v>
      </c>
      <c r="AC4911" s="52" t="s">
        <v>10349</v>
      </c>
      <c r="AD4911" s="52"/>
      <c r="AE4911" s="52"/>
      <c r="AF4911" s="52" t="s">
        <v>10350</v>
      </c>
      <c r="AG4911" s="52"/>
      <c r="AH4911" s="52"/>
      <c r="AI4911" s="52"/>
      <c r="AJ4911" s="52"/>
      <c r="AK4911" s="52"/>
      <c r="AL4911" s="6">
        <v>1039369</v>
      </c>
    </row>
    <row r="4912" spans="1:38">
      <c r="A4912" s="52" t="s">
        <v>10351</v>
      </c>
      <c r="B4912" s="52"/>
      <c r="C4912" s="52"/>
      <c r="D4912" s="52"/>
      <c r="E4912" s="52"/>
      <c r="F4912" s="52"/>
      <c r="G4912" s="52"/>
      <c r="H4912" s="52"/>
      <c r="I4912" s="52"/>
      <c r="J4912" s="52"/>
      <c r="K4912" s="52"/>
      <c r="L4912" s="52"/>
      <c r="M4912" s="52"/>
      <c r="N4912" s="53">
        <v>897451.74</v>
      </c>
      <c r="O4912" s="53"/>
      <c r="P4912" s="53"/>
      <c r="Q4912" s="53"/>
      <c r="R4912" s="53"/>
      <c r="S4912" s="53"/>
      <c r="T4912" s="53">
        <v>441806.08000000002</v>
      </c>
      <c r="U4912" s="53"/>
      <c r="V4912" s="53">
        <v>22779.17</v>
      </c>
      <c r="W4912" s="53"/>
      <c r="X4912" s="3">
        <v>90</v>
      </c>
      <c r="Y4912" s="4">
        <v>40</v>
      </c>
      <c r="Z4912" s="10">
        <v>32883</v>
      </c>
      <c r="AA4912" s="3">
        <v>1990</v>
      </c>
      <c r="AB4912" s="3">
        <v>40</v>
      </c>
      <c r="AC4912" s="52" t="s">
        <v>10352</v>
      </c>
      <c r="AD4912" s="52"/>
      <c r="AE4912" s="52"/>
      <c r="AF4912" s="52" t="s">
        <v>10353</v>
      </c>
      <c r="AG4912" s="52"/>
      <c r="AH4912" s="52"/>
      <c r="AI4912" s="52"/>
      <c r="AJ4912" s="52"/>
      <c r="AK4912" s="52"/>
      <c r="AL4912" s="6">
        <v>873465</v>
      </c>
    </row>
    <row r="4913" spans="1:38">
      <c r="A4913" s="52" t="s">
        <v>10354</v>
      </c>
      <c r="B4913" s="52"/>
      <c r="C4913" s="52"/>
      <c r="D4913" s="52"/>
      <c r="E4913" s="52"/>
      <c r="F4913" s="52"/>
      <c r="G4913" s="52"/>
      <c r="H4913" s="52"/>
      <c r="I4913" s="52"/>
      <c r="J4913" s="52"/>
      <c r="K4913" s="52"/>
      <c r="L4913" s="52"/>
      <c r="M4913" s="52"/>
      <c r="N4913" s="53">
        <v>733765.57</v>
      </c>
      <c r="O4913" s="53"/>
      <c r="P4913" s="53"/>
      <c r="Q4913" s="53"/>
      <c r="R4913" s="53"/>
      <c r="S4913" s="53"/>
      <c r="T4913" s="53">
        <v>361225.06</v>
      </c>
      <c r="U4913" s="53"/>
      <c r="V4913" s="53">
        <v>18624.45</v>
      </c>
      <c r="W4913" s="53"/>
      <c r="X4913" s="3">
        <v>90</v>
      </c>
      <c r="Y4913" s="4">
        <v>40</v>
      </c>
      <c r="Z4913" s="10">
        <v>32883</v>
      </c>
      <c r="AA4913" s="3">
        <v>1990</v>
      </c>
      <c r="AB4913" s="3">
        <v>40</v>
      </c>
      <c r="AC4913" s="52" t="s">
        <v>10355</v>
      </c>
      <c r="AD4913" s="52"/>
      <c r="AE4913" s="52"/>
      <c r="AF4913" s="52" t="s">
        <v>10356</v>
      </c>
      <c r="AG4913" s="52"/>
      <c r="AH4913" s="52"/>
      <c r="AI4913" s="52"/>
      <c r="AJ4913" s="52"/>
      <c r="AK4913" s="52"/>
      <c r="AL4913" s="6">
        <v>714154</v>
      </c>
    </row>
    <row r="4914" spans="1:38">
      <c r="A4914" s="52" t="s">
        <v>10357</v>
      </c>
      <c r="B4914" s="52"/>
      <c r="C4914" s="52"/>
      <c r="D4914" s="52"/>
      <c r="E4914" s="52"/>
      <c r="F4914" s="52"/>
      <c r="G4914" s="52"/>
      <c r="H4914" s="52"/>
      <c r="I4914" s="52"/>
      <c r="J4914" s="52"/>
      <c r="K4914" s="52"/>
      <c r="L4914" s="52"/>
      <c r="M4914" s="52"/>
      <c r="N4914" s="53">
        <v>496702.85</v>
      </c>
      <c r="O4914" s="53"/>
      <c r="P4914" s="53"/>
      <c r="Q4914" s="53"/>
      <c r="R4914" s="53"/>
      <c r="S4914" s="53"/>
      <c r="T4914" s="53">
        <v>244521.58</v>
      </c>
      <c r="U4914" s="53"/>
      <c r="V4914" s="53">
        <v>12607.34</v>
      </c>
      <c r="W4914" s="53"/>
      <c r="X4914" s="3">
        <v>90</v>
      </c>
      <c r="Y4914" s="4">
        <v>40</v>
      </c>
      <c r="Z4914" s="10">
        <v>32883</v>
      </c>
      <c r="AA4914" s="3">
        <v>1990</v>
      </c>
      <c r="AB4914" s="3">
        <v>40</v>
      </c>
      <c r="AC4914" s="52" t="s">
        <v>10358</v>
      </c>
      <c r="AD4914" s="52"/>
      <c r="AE4914" s="52"/>
      <c r="AF4914" s="52" t="s">
        <v>10359</v>
      </c>
      <c r="AG4914" s="52"/>
      <c r="AH4914" s="52"/>
      <c r="AI4914" s="52"/>
      <c r="AJ4914" s="52"/>
      <c r="AK4914" s="52"/>
      <c r="AL4914" s="6">
        <v>483427</v>
      </c>
    </row>
    <row r="4915" spans="1:38">
      <c r="A4915" s="52" t="s">
        <v>10360</v>
      </c>
      <c r="B4915" s="52"/>
      <c r="C4915" s="52"/>
      <c r="D4915" s="52"/>
      <c r="E4915" s="52"/>
      <c r="F4915" s="52"/>
      <c r="G4915" s="52"/>
      <c r="H4915" s="52"/>
      <c r="I4915" s="52"/>
      <c r="J4915" s="52"/>
      <c r="K4915" s="52"/>
      <c r="L4915" s="52"/>
      <c r="M4915" s="52"/>
      <c r="N4915" s="53">
        <v>966312.81</v>
      </c>
      <c r="O4915" s="53"/>
      <c r="P4915" s="53"/>
      <c r="Q4915" s="53"/>
      <c r="R4915" s="53"/>
      <c r="S4915" s="53"/>
      <c r="T4915" s="53">
        <v>475705.66</v>
      </c>
      <c r="U4915" s="53"/>
      <c r="V4915" s="53">
        <v>24526.97</v>
      </c>
      <c r="W4915" s="53"/>
      <c r="X4915" s="3">
        <v>90</v>
      </c>
      <c r="Y4915" s="4">
        <v>40</v>
      </c>
      <c r="Z4915" s="10">
        <v>32883</v>
      </c>
      <c r="AA4915" s="3">
        <v>1990</v>
      </c>
      <c r="AB4915" s="3">
        <v>40</v>
      </c>
      <c r="AC4915" s="52" t="s">
        <v>10361</v>
      </c>
      <c r="AD4915" s="52"/>
      <c r="AE4915" s="52"/>
      <c r="AF4915" s="52" t="s">
        <v>10362</v>
      </c>
      <c r="AG4915" s="52"/>
      <c r="AH4915" s="52"/>
      <c r="AI4915" s="52"/>
      <c r="AJ4915" s="52"/>
      <c r="AK4915" s="52"/>
      <c r="AL4915" s="6">
        <v>940486</v>
      </c>
    </row>
    <row r="4916" spans="1:38">
      <c r="A4916" s="52" t="s">
        <v>10363</v>
      </c>
      <c r="B4916" s="52"/>
      <c r="C4916" s="52"/>
      <c r="D4916" s="52"/>
      <c r="E4916" s="52"/>
      <c r="F4916" s="52"/>
      <c r="G4916" s="52"/>
      <c r="H4916" s="52"/>
      <c r="I4916" s="52"/>
      <c r="J4916" s="52"/>
      <c r="K4916" s="52"/>
      <c r="L4916" s="52"/>
      <c r="M4916" s="52"/>
      <c r="N4916" s="53">
        <v>430099.51</v>
      </c>
      <c r="O4916" s="53"/>
      <c r="P4916" s="53"/>
      <c r="Q4916" s="53"/>
      <c r="R4916" s="53"/>
      <c r="S4916" s="53"/>
      <c r="T4916" s="53">
        <v>211733.41</v>
      </c>
      <c r="U4916" s="53"/>
      <c r="V4916" s="53">
        <v>10916.79</v>
      </c>
      <c r="W4916" s="53"/>
      <c r="X4916" s="3">
        <v>90</v>
      </c>
      <c r="Y4916" s="4">
        <v>40</v>
      </c>
      <c r="Z4916" s="10">
        <v>32883</v>
      </c>
      <c r="AA4916" s="3">
        <v>1990</v>
      </c>
      <c r="AB4916" s="3">
        <v>40</v>
      </c>
      <c r="AC4916" s="52" t="s">
        <v>10364</v>
      </c>
      <c r="AD4916" s="52"/>
      <c r="AE4916" s="52"/>
      <c r="AF4916" s="52" t="s">
        <v>10365</v>
      </c>
      <c r="AG4916" s="52"/>
      <c r="AH4916" s="52"/>
      <c r="AI4916" s="52"/>
      <c r="AJ4916" s="52"/>
      <c r="AK4916" s="52"/>
      <c r="AL4916" s="6">
        <v>418604</v>
      </c>
    </row>
    <row r="4917" spans="1:38">
      <c r="A4917" s="52" t="s">
        <v>10366</v>
      </c>
      <c r="B4917" s="52"/>
      <c r="C4917" s="52"/>
      <c r="D4917" s="52"/>
      <c r="E4917" s="52"/>
      <c r="F4917" s="52"/>
      <c r="G4917" s="52"/>
      <c r="H4917" s="52"/>
      <c r="I4917" s="52"/>
      <c r="J4917" s="52"/>
      <c r="K4917" s="52"/>
      <c r="L4917" s="52"/>
      <c r="M4917" s="52"/>
      <c r="N4917" s="53">
        <v>507991.55</v>
      </c>
      <c r="O4917" s="53"/>
      <c r="P4917" s="53"/>
      <c r="Q4917" s="53"/>
      <c r="R4917" s="53"/>
      <c r="S4917" s="53"/>
      <c r="T4917" s="53">
        <v>250078.93</v>
      </c>
      <c r="U4917" s="53"/>
      <c r="V4917" s="53">
        <v>12893.9</v>
      </c>
      <c r="W4917" s="53"/>
      <c r="X4917" s="3">
        <v>90</v>
      </c>
      <c r="Y4917" s="4">
        <v>40</v>
      </c>
      <c r="Z4917" s="10">
        <v>32883</v>
      </c>
      <c r="AA4917" s="3">
        <v>1990</v>
      </c>
      <c r="AB4917" s="3">
        <v>40</v>
      </c>
      <c r="AC4917" s="52" t="s">
        <v>10367</v>
      </c>
      <c r="AD4917" s="52"/>
      <c r="AE4917" s="52"/>
      <c r="AF4917" s="52" t="s">
        <v>10368</v>
      </c>
      <c r="AG4917" s="52"/>
      <c r="AH4917" s="52"/>
      <c r="AI4917" s="52"/>
      <c r="AJ4917" s="52"/>
      <c r="AK4917" s="52"/>
      <c r="AL4917" s="6">
        <v>494414</v>
      </c>
    </row>
    <row r="4918" spans="1:38">
      <c r="A4918" s="52" t="s">
        <v>10369</v>
      </c>
      <c r="B4918" s="52"/>
      <c r="C4918" s="52"/>
      <c r="D4918" s="52"/>
      <c r="E4918" s="52"/>
      <c r="F4918" s="52"/>
      <c r="G4918" s="52"/>
      <c r="H4918" s="52"/>
      <c r="I4918" s="52"/>
      <c r="J4918" s="52"/>
      <c r="K4918" s="52"/>
      <c r="L4918" s="52"/>
      <c r="M4918" s="52"/>
      <c r="N4918" s="53">
        <v>186263.57</v>
      </c>
      <c r="O4918" s="53"/>
      <c r="P4918" s="53"/>
      <c r="Q4918" s="53"/>
      <c r="R4918" s="53"/>
      <c r="S4918" s="53"/>
      <c r="T4918" s="53">
        <v>91695.55</v>
      </c>
      <c r="U4918" s="53"/>
      <c r="V4918" s="53">
        <v>4727.78</v>
      </c>
      <c r="W4918" s="53"/>
      <c r="X4918" s="3">
        <v>90</v>
      </c>
      <c r="Y4918" s="4">
        <v>40</v>
      </c>
      <c r="Z4918" s="10">
        <v>32883</v>
      </c>
      <c r="AA4918" s="3">
        <v>1990</v>
      </c>
      <c r="AB4918" s="3">
        <v>40</v>
      </c>
      <c r="AC4918" s="52" t="s">
        <v>10370</v>
      </c>
      <c r="AD4918" s="52"/>
      <c r="AE4918" s="52"/>
      <c r="AF4918" s="52" t="s">
        <v>10371</v>
      </c>
      <c r="AG4918" s="52"/>
      <c r="AH4918" s="52"/>
      <c r="AI4918" s="52"/>
      <c r="AJ4918" s="52"/>
      <c r="AK4918" s="52"/>
      <c r="AL4918" s="6">
        <v>181285</v>
      </c>
    </row>
    <row r="4919" spans="1:38">
      <c r="A4919" s="52" t="s">
        <v>10372</v>
      </c>
      <c r="B4919" s="52"/>
      <c r="C4919" s="52"/>
      <c r="D4919" s="52"/>
      <c r="E4919" s="52"/>
      <c r="F4919" s="52"/>
      <c r="G4919" s="52"/>
      <c r="H4919" s="52"/>
      <c r="I4919" s="52"/>
      <c r="J4919" s="52"/>
      <c r="K4919" s="52"/>
      <c r="L4919" s="52"/>
      <c r="M4919" s="52"/>
      <c r="N4919" s="53">
        <v>978730.39</v>
      </c>
      <c r="O4919" s="53"/>
      <c r="P4919" s="53"/>
      <c r="Q4919" s="53"/>
      <c r="R4919" s="53"/>
      <c r="S4919" s="53"/>
      <c r="T4919" s="53">
        <v>481818.66</v>
      </c>
      <c r="U4919" s="53"/>
      <c r="V4919" s="53">
        <v>24842.14</v>
      </c>
      <c r="W4919" s="53"/>
      <c r="X4919" s="3">
        <v>90</v>
      </c>
      <c r="Y4919" s="4">
        <v>40</v>
      </c>
      <c r="Z4919" s="10">
        <v>32883</v>
      </c>
      <c r="AA4919" s="3">
        <v>1990</v>
      </c>
      <c r="AB4919" s="3">
        <v>40</v>
      </c>
      <c r="AC4919" s="52" t="s">
        <v>10373</v>
      </c>
      <c r="AD4919" s="52"/>
      <c r="AE4919" s="52"/>
      <c r="AF4919" s="52" t="s">
        <v>10374</v>
      </c>
      <c r="AG4919" s="52"/>
      <c r="AH4919" s="52"/>
      <c r="AI4919" s="52"/>
      <c r="AJ4919" s="52"/>
      <c r="AK4919" s="52"/>
      <c r="AL4919" s="6">
        <v>952572</v>
      </c>
    </row>
    <row r="4920" spans="1:38">
      <c r="A4920" s="52" t="s">
        <v>10375</v>
      </c>
      <c r="B4920" s="52"/>
      <c r="C4920" s="52"/>
      <c r="D4920" s="52"/>
      <c r="E4920" s="52"/>
      <c r="F4920" s="52"/>
      <c r="G4920" s="52"/>
      <c r="H4920" s="52"/>
      <c r="I4920" s="52"/>
      <c r="J4920" s="52"/>
      <c r="K4920" s="52"/>
      <c r="L4920" s="52"/>
      <c r="M4920" s="52"/>
      <c r="N4920" s="53">
        <v>20319.66</v>
      </c>
      <c r="O4920" s="53"/>
      <c r="P4920" s="53"/>
      <c r="Q4920" s="53"/>
      <c r="R4920" s="53"/>
      <c r="S4920" s="53"/>
      <c r="T4920" s="53">
        <v>10002.94</v>
      </c>
      <c r="U4920" s="53"/>
      <c r="V4920" s="54">
        <v>515.73</v>
      </c>
      <c r="W4920" s="54"/>
      <c r="X4920" s="3">
        <v>90</v>
      </c>
      <c r="Y4920" s="4">
        <v>40</v>
      </c>
      <c r="Z4920" s="10">
        <v>32883</v>
      </c>
      <c r="AA4920" s="3">
        <v>1990</v>
      </c>
      <c r="AB4920" s="3">
        <v>40</v>
      </c>
      <c r="AC4920" s="52" t="s">
        <v>10376</v>
      </c>
      <c r="AD4920" s="52"/>
      <c r="AE4920" s="52"/>
      <c r="AF4920" s="52" t="s">
        <v>10377</v>
      </c>
      <c r="AG4920" s="52"/>
      <c r="AH4920" s="52"/>
      <c r="AI4920" s="52"/>
      <c r="AJ4920" s="52"/>
      <c r="AK4920" s="52"/>
      <c r="AL4920" s="6">
        <v>19777</v>
      </c>
    </row>
    <row r="4921" spans="1:38">
      <c r="A4921" s="52" t="s">
        <v>10378</v>
      </c>
      <c r="B4921" s="52"/>
      <c r="C4921" s="52"/>
      <c r="D4921" s="52"/>
      <c r="E4921" s="52"/>
      <c r="F4921" s="52"/>
      <c r="G4921" s="52"/>
      <c r="H4921" s="52"/>
      <c r="I4921" s="52"/>
      <c r="J4921" s="52"/>
      <c r="K4921" s="52"/>
      <c r="L4921" s="52"/>
      <c r="M4921" s="52"/>
      <c r="N4921" s="53">
        <v>925673.49</v>
      </c>
      <c r="O4921" s="53"/>
      <c r="P4921" s="53"/>
      <c r="Q4921" s="53"/>
      <c r="R4921" s="53"/>
      <c r="S4921" s="53"/>
      <c r="T4921" s="53">
        <v>455699.48</v>
      </c>
      <c r="U4921" s="53"/>
      <c r="V4921" s="53">
        <v>23495.52</v>
      </c>
      <c r="W4921" s="53"/>
      <c r="X4921" s="3">
        <v>90</v>
      </c>
      <c r="Y4921" s="4">
        <v>40</v>
      </c>
      <c r="Z4921" s="10">
        <v>32883</v>
      </c>
      <c r="AA4921" s="3">
        <v>1990</v>
      </c>
      <c r="AB4921" s="3">
        <v>40</v>
      </c>
      <c r="AC4921" s="52" t="s">
        <v>10379</v>
      </c>
      <c r="AD4921" s="52"/>
      <c r="AE4921" s="52"/>
      <c r="AF4921" s="52" t="s">
        <v>10380</v>
      </c>
      <c r="AG4921" s="52"/>
      <c r="AH4921" s="52"/>
      <c r="AI4921" s="52"/>
      <c r="AJ4921" s="52"/>
      <c r="AK4921" s="52"/>
      <c r="AL4921" s="6">
        <v>900932</v>
      </c>
    </row>
    <row r="4922" spans="1:38">
      <c r="A4922" s="52" t="s">
        <v>10381</v>
      </c>
      <c r="B4922" s="52"/>
      <c r="C4922" s="52"/>
      <c r="D4922" s="52"/>
      <c r="E4922" s="52"/>
      <c r="F4922" s="52"/>
      <c r="G4922" s="52"/>
      <c r="H4922" s="52"/>
      <c r="I4922" s="52"/>
      <c r="J4922" s="52"/>
      <c r="K4922" s="52"/>
      <c r="L4922" s="52"/>
      <c r="M4922" s="52"/>
      <c r="N4922" s="53">
        <v>15107460.1</v>
      </c>
      <c r="O4922" s="53"/>
      <c r="P4922" s="53"/>
      <c r="Q4922" s="53"/>
      <c r="R4922" s="53"/>
      <c r="S4922" s="53"/>
      <c r="T4922" s="53">
        <v>7655146.5099999998</v>
      </c>
      <c r="U4922" s="53"/>
      <c r="V4922" s="53">
        <v>372564.66</v>
      </c>
      <c r="W4922" s="53"/>
      <c r="X4922" s="3">
        <v>90</v>
      </c>
      <c r="Y4922" s="4">
        <v>40</v>
      </c>
      <c r="Z4922" s="10">
        <v>32883</v>
      </c>
      <c r="AA4922" s="3">
        <v>1990</v>
      </c>
      <c r="AB4922" s="3">
        <v>40</v>
      </c>
      <c r="AC4922" s="52" t="s">
        <v>10382</v>
      </c>
      <c r="AD4922" s="52"/>
      <c r="AE4922" s="52"/>
      <c r="AF4922" s="52" t="s">
        <v>10383</v>
      </c>
      <c r="AG4922" s="52"/>
      <c r="AH4922" s="52"/>
      <c r="AI4922" s="52"/>
      <c r="AJ4922" s="52"/>
      <c r="AK4922" s="52"/>
      <c r="AL4922" s="6">
        <v>14285962</v>
      </c>
    </row>
    <row r="4923" spans="1:38">
      <c r="A4923" s="52" t="s">
        <v>10384</v>
      </c>
      <c r="B4923" s="52"/>
      <c r="C4923" s="52"/>
      <c r="D4923" s="52"/>
      <c r="E4923" s="52"/>
      <c r="F4923" s="52"/>
      <c r="G4923" s="52"/>
      <c r="H4923" s="52"/>
      <c r="I4923" s="52"/>
      <c r="J4923" s="52"/>
      <c r="K4923" s="52"/>
      <c r="L4923" s="52"/>
      <c r="M4923" s="52"/>
      <c r="N4923" s="53">
        <v>37223.269999999997</v>
      </c>
      <c r="O4923" s="53"/>
      <c r="P4923" s="53"/>
      <c r="Q4923" s="53"/>
      <c r="R4923" s="53"/>
      <c r="S4923" s="53"/>
      <c r="T4923" s="53">
        <v>1860.61</v>
      </c>
      <c r="U4923" s="53"/>
      <c r="V4923" s="54">
        <v>930.63</v>
      </c>
      <c r="W4923" s="54"/>
      <c r="X4923" s="3">
        <v>90</v>
      </c>
      <c r="Y4923" s="4">
        <v>40</v>
      </c>
      <c r="Z4923" s="8">
        <v>39721</v>
      </c>
      <c r="AA4923" s="3">
        <v>2008</v>
      </c>
      <c r="AB4923" s="3">
        <v>40</v>
      </c>
      <c r="AC4923" s="52" t="s">
        <v>10385</v>
      </c>
      <c r="AD4923" s="52"/>
      <c r="AE4923" s="52"/>
      <c r="AF4923" s="52" t="s">
        <v>10386</v>
      </c>
      <c r="AG4923" s="52"/>
      <c r="AH4923" s="52"/>
      <c r="AI4923" s="52"/>
      <c r="AJ4923" s="52"/>
      <c r="AK4923" s="52"/>
      <c r="AL4923" s="6">
        <v>38591</v>
      </c>
    </row>
    <row r="4924" spans="1:38">
      <c r="A4924" s="52" t="s">
        <v>10387</v>
      </c>
      <c r="B4924" s="52"/>
      <c r="C4924" s="52"/>
      <c r="D4924" s="52"/>
      <c r="E4924" s="52"/>
      <c r="F4924" s="52"/>
      <c r="G4924" s="52"/>
      <c r="H4924" s="52"/>
      <c r="I4924" s="52"/>
      <c r="J4924" s="52"/>
      <c r="K4924" s="52"/>
      <c r="L4924" s="52"/>
      <c r="M4924" s="52"/>
      <c r="N4924" s="53">
        <v>29566.34</v>
      </c>
      <c r="O4924" s="53"/>
      <c r="P4924" s="53"/>
      <c r="Q4924" s="53"/>
      <c r="R4924" s="53"/>
      <c r="S4924" s="53"/>
      <c r="T4924" s="53">
        <v>5172.1000000000004</v>
      </c>
      <c r="U4924" s="53"/>
      <c r="V4924" s="54">
        <v>739.16</v>
      </c>
      <c r="W4924" s="54"/>
      <c r="X4924" s="3">
        <v>90</v>
      </c>
      <c r="Y4924" s="4">
        <v>40</v>
      </c>
      <c r="Z4924" s="10">
        <v>37631</v>
      </c>
      <c r="AA4924" s="3">
        <v>2003</v>
      </c>
      <c r="AB4924" s="3">
        <v>40</v>
      </c>
      <c r="AC4924" s="52" t="s">
        <v>10388</v>
      </c>
      <c r="AD4924" s="52"/>
      <c r="AE4924" s="52"/>
      <c r="AF4924" s="52" t="s">
        <v>10389</v>
      </c>
      <c r="AG4924" s="52"/>
      <c r="AH4924" s="52"/>
      <c r="AI4924" s="52"/>
      <c r="AJ4924" s="52"/>
      <c r="AK4924" s="52"/>
      <c r="AL4924" s="6">
        <v>33049</v>
      </c>
    </row>
    <row r="4925" spans="1:38">
      <c r="A4925" s="52" t="s">
        <v>10390</v>
      </c>
      <c r="B4925" s="52"/>
      <c r="C4925" s="52"/>
      <c r="D4925" s="52"/>
      <c r="E4925" s="52"/>
      <c r="F4925" s="52"/>
      <c r="G4925" s="52"/>
      <c r="H4925" s="52"/>
      <c r="I4925" s="52"/>
      <c r="J4925" s="52"/>
      <c r="K4925" s="52"/>
      <c r="L4925" s="52"/>
      <c r="M4925" s="52"/>
      <c r="N4925" s="53">
        <v>53698.33</v>
      </c>
      <c r="O4925" s="53"/>
      <c r="P4925" s="53"/>
      <c r="Q4925" s="53"/>
      <c r="R4925" s="53"/>
      <c r="S4925" s="53"/>
      <c r="T4925" s="53">
        <v>9393.58</v>
      </c>
      <c r="U4925" s="53"/>
      <c r="V4925" s="53">
        <v>1342.48</v>
      </c>
      <c r="W4925" s="53"/>
      <c r="X4925" s="3">
        <v>90</v>
      </c>
      <c r="Y4925" s="4">
        <v>40</v>
      </c>
      <c r="Z4925" s="10">
        <v>37631</v>
      </c>
      <c r="AA4925" s="3">
        <v>2003</v>
      </c>
      <c r="AB4925" s="3">
        <v>40</v>
      </c>
      <c r="AC4925" s="52" t="s">
        <v>10391</v>
      </c>
      <c r="AD4925" s="52"/>
      <c r="AE4925" s="52"/>
      <c r="AF4925" s="52" t="s">
        <v>10392</v>
      </c>
      <c r="AG4925" s="52"/>
      <c r="AH4925" s="52"/>
      <c r="AI4925" s="52"/>
      <c r="AJ4925" s="52"/>
      <c r="AK4925" s="52"/>
      <c r="AL4925" s="6">
        <v>60024</v>
      </c>
    </row>
    <row r="4926" spans="1:38">
      <c r="A4926" s="52" t="s">
        <v>10393</v>
      </c>
      <c r="B4926" s="52"/>
      <c r="C4926" s="52"/>
      <c r="D4926" s="52"/>
      <c r="E4926" s="52"/>
      <c r="F4926" s="52"/>
      <c r="G4926" s="52"/>
      <c r="H4926" s="52"/>
      <c r="I4926" s="52"/>
      <c r="J4926" s="52"/>
      <c r="K4926" s="52"/>
      <c r="L4926" s="52"/>
      <c r="M4926" s="52"/>
      <c r="N4926" s="53">
        <v>78783.05</v>
      </c>
      <c r="O4926" s="53"/>
      <c r="P4926" s="53"/>
      <c r="Q4926" s="53"/>
      <c r="R4926" s="53"/>
      <c r="S4926" s="53"/>
      <c r="T4926" s="53">
        <v>13781.62</v>
      </c>
      <c r="U4926" s="53"/>
      <c r="V4926" s="53">
        <v>1969.57</v>
      </c>
      <c r="W4926" s="53"/>
      <c r="X4926" s="3">
        <v>90</v>
      </c>
      <c r="Y4926" s="4">
        <v>40</v>
      </c>
      <c r="Z4926" s="10">
        <v>37631</v>
      </c>
      <c r="AA4926" s="3">
        <v>2003</v>
      </c>
      <c r="AB4926" s="3">
        <v>40</v>
      </c>
      <c r="AC4926" s="52" t="s">
        <v>10394</v>
      </c>
      <c r="AD4926" s="52"/>
      <c r="AE4926" s="52"/>
      <c r="AF4926" s="52" t="s">
        <v>10395</v>
      </c>
      <c r="AG4926" s="52"/>
      <c r="AH4926" s="52"/>
      <c r="AI4926" s="52"/>
      <c r="AJ4926" s="52"/>
      <c r="AK4926" s="52"/>
      <c r="AL4926" s="6">
        <v>88063</v>
      </c>
    </row>
    <row r="4927" spans="1:38">
      <c r="A4927" s="52" t="s">
        <v>10396</v>
      </c>
      <c r="B4927" s="52"/>
      <c r="C4927" s="52"/>
      <c r="D4927" s="52"/>
      <c r="E4927" s="52"/>
      <c r="F4927" s="52"/>
      <c r="G4927" s="52"/>
      <c r="H4927" s="52"/>
      <c r="I4927" s="52"/>
      <c r="J4927" s="52"/>
      <c r="K4927" s="52"/>
      <c r="L4927" s="52"/>
      <c r="M4927" s="52"/>
      <c r="N4927" s="53">
        <v>48044.42</v>
      </c>
      <c r="O4927" s="53"/>
      <c r="P4927" s="53"/>
      <c r="Q4927" s="53"/>
      <c r="R4927" s="53"/>
      <c r="S4927" s="53"/>
      <c r="T4927" s="53">
        <v>8404.44</v>
      </c>
      <c r="U4927" s="53"/>
      <c r="V4927" s="53">
        <v>1201.0899999999999</v>
      </c>
      <c r="W4927" s="53"/>
      <c r="X4927" s="3">
        <v>90</v>
      </c>
      <c r="Y4927" s="4">
        <v>40</v>
      </c>
      <c r="Z4927" s="10">
        <v>37631</v>
      </c>
      <c r="AA4927" s="3">
        <v>2003</v>
      </c>
      <c r="AB4927" s="3">
        <v>40</v>
      </c>
      <c r="AC4927" s="52" t="s">
        <v>10397</v>
      </c>
      <c r="AD4927" s="52"/>
      <c r="AE4927" s="52"/>
      <c r="AF4927" s="52" t="s">
        <v>10398</v>
      </c>
      <c r="AG4927" s="52"/>
      <c r="AH4927" s="52"/>
      <c r="AI4927" s="52"/>
      <c r="AJ4927" s="52"/>
      <c r="AK4927" s="52"/>
      <c r="AL4927" s="6">
        <v>53704</v>
      </c>
    </row>
    <row r="4928" spans="1:38">
      <c r="A4928" s="52" t="s">
        <v>10399</v>
      </c>
      <c r="B4928" s="52"/>
      <c r="C4928" s="52"/>
      <c r="D4928" s="52"/>
      <c r="E4928" s="52"/>
      <c r="F4928" s="52"/>
      <c r="G4928" s="52"/>
      <c r="H4928" s="52"/>
      <c r="I4928" s="52"/>
      <c r="J4928" s="52"/>
      <c r="K4928" s="52"/>
      <c r="L4928" s="52"/>
      <c r="M4928" s="52"/>
      <c r="N4928" s="53">
        <v>64453.48</v>
      </c>
      <c r="O4928" s="53"/>
      <c r="P4928" s="53"/>
      <c r="Q4928" s="53"/>
      <c r="R4928" s="53"/>
      <c r="S4928" s="53"/>
      <c r="T4928" s="53">
        <v>11274.92</v>
      </c>
      <c r="U4928" s="53"/>
      <c r="V4928" s="53">
        <v>1611.32</v>
      </c>
      <c r="W4928" s="53"/>
      <c r="X4928" s="3">
        <v>90</v>
      </c>
      <c r="Y4928" s="4">
        <v>40</v>
      </c>
      <c r="Z4928" s="10">
        <v>37631</v>
      </c>
      <c r="AA4928" s="3">
        <v>2003</v>
      </c>
      <c r="AB4928" s="3">
        <v>40</v>
      </c>
      <c r="AC4928" s="52" t="s">
        <v>10400</v>
      </c>
      <c r="AD4928" s="52"/>
      <c r="AE4928" s="52"/>
      <c r="AF4928" s="52" t="s">
        <v>10401</v>
      </c>
      <c r="AG4928" s="52"/>
      <c r="AH4928" s="52"/>
      <c r="AI4928" s="52"/>
      <c r="AJ4928" s="52"/>
      <c r="AK4928" s="52"/>
      <c r="AL4928" s="6">
        <v>72046</v>
      </c>
    </row>
    <row r="4929" spans="1:38">
      <c r="A4929" s="52" t="s">
        <v>10402</v>
      </c>
      <c r="B4929" s="52"/>
      <c r="C4929" s="52"/>
      <c r="D4929" s="52"/>
      <c r="E4929" s="52"/>
      <c r="F4929" s="52"/>
      <c r="G4929" s="52"/>
      <c r="H4929" s="52"/>
      <c r="I4929" s="52"/>
      <c r="J4929" s="52"/>
      <c r="K4929" s="52"/>
      <c r="L4929" s="52"/>
      <c r="M4929" s="52"/>
      <c r="N4929" s="53">
        <v>1103112.3600000001</v>
      </c>
      <c r="O4929" s="53"/>
      <c r="P4929" s="53"/>
      <c r="Q4929" s="53"/>
      <c r="R4929" s="53"/>
      <c r="S4929" s="53"/>
      <c r="T4929" s="53">
        <v>59468.11</v>
      </c>
      <c r="U4929" s="53"/>
      <c r="V4929" s="53">
        <v>25772.13</v>
      </c>
      <c r="W4929" s="53"/>
      <c r="X4929" s="3">
        <v>90</v>
      </c>
      <c r="Y4929" s="4">
        <v>40</v>
      </c>
      <c r="Z4929" s="5">
        <v>39605</v>
      </c>
      <c r="AA4929" s="3">
        <v>2008</v>
      </c>
      <c r="AB4929" s="3">
        <v>40</v>
      </c>
      <c r="AC4929" s="52" t="s">
        <v>10403</v>
      </c>
      <c r="AD4929" s="52"/>
      <c r="AE4929" s="52"/>
      <c r="AF4929" s="52" t="s">
        <v>10404</v>
      </c>
      <c r="AG4929" s="52"/>
      <c r="AH4929" s="52"/>
      <c r="AI4929" s="52"/>
      <c r="AJ4929" s="52"/>
      <c r="AK4929" s="52"/>
      <c r="AL4929" s="6">
        <v>1138915</v>
      </c>
    </row>
    <row r="4930" spans="1:38">
      <c r="A4930" s="52" t="s">
        <v>10405</v>
      </c>
      <c r="B4930" s="52"/>
      <c r="C4930" s="52"/>
      <c r="D4930" s="52"/>
      <c r="E4930" s="52"/>
      <c r="F4930" s="52"/>
      <c r="G4930" s="52"/>
      <c r="H4930" s="52"/>
      <c r="I4930" s="52"/>
      <c r="J4930" s="52"/>
      <c r="K4930" s="52"/>
      <c r="L4930" s="52"/>
      <c r="M4930" s="52"/>
      <c r="N4930" s="53">
        <v>410156.69</v>
      </c>
      <c r="O4930" s="53"/>
      <c r="P4930" s="53"/>
      <c r="Q4930" s="53"/>
      <c r="R4930" s="53"/>
      <c r="S4930" s="53"/>
      <c r="T4930" s="53">
        <v>30761.759999999998</v>
      </c>
      <c r="U4930" s="53"/>
      <c r="V4930" s="53">
        <v>10253.92</v>
      </c>
      <c r="W4930" s="53"/>
      <c r="X4930" s="3">
        <v>90</v>
      </c>
      <c r="Y4930" s="4">
        <v>40</v>
      </c>
      <c r="Z4930" s="8">
        <v>39355</v>
      </c>
      <c r="AA4930" s="3">
        <v>2007</v>
      </c>
      <c r="AB4930" s="3">
        <v>40</v>
      </c>
      <c r="AC4930" s="52" t="s">
        <v>10406</v>
      </c>
      <c r="AD4930" s="52"/>
      <c r="AE4930" s="52"/>
      <c r="AF4930" s="52" t="s">
        <v>10407</v>
      </c>
      <c r="AG4930" s="52"/>
      <c r="AH4930" s="52"/>
      <c r="AI4930" s="52"/>
      <c r="AJ4930" s="52"/>
      <c r="AK4930" s="52"/>
      <c r="AL4930" s="6">
        <v>431916</v>
      </c>
    </row>
    <row r="4931" spans="1:38">
      <c r="A4931" s="52" t="s">
        <v>10408</v>
      </c>
      <c r="B4931" s="52"/>
      <c r="C4931" s="52"/>
      <c r="D4931" s="52"/>
      <c r="E4931" s="52"/>
      <c r="F4931" s="52"/>
      <c r="G4931" s="52"/>
      <c r="H4931" s="52"/>
      <c r="I4931" s="52"/>
      <c r="J4931" s="52"/>
      <c r="K4931" s="52"/>
      <c r="L4931" s="52"/>
      <c r="M4931" s="52"/>
      <c r="N4931" s="53">
        <v>99043.72</v>
      </c>
      <c r="O4931" s="53"/>
      <c r="P4931" s="53"/>
      <c r="Q4931" s="53"/>
      <c r="R4931" s="53"/>
      <c r="S4931" s="53"/>
      <c r="T4931" s="53">
        <v>7428.27</v>
      </c>
      <c r="U4931" s="53"/>
      <c r="V4931" s="53">
        <v>2476.09</v>
      </c>
      <c r="W4931" s="53"/>
      <c r="X4931" s="3">
        <v>90</v>
      </c>
      <c r="Y4931" s="4">
        <v>40</v>
      </c>
      <c r="Z4931" s="8">
        <v>39355</v>
      </c>
      <c r="AA4931" s="3">
        <v>2007</v>
      </c>
      <c r="AB4931" s="3">
        <v>40</v>
      </c>
      <c r="AC4931" s="52" t="s">
        <v>10409</v>
      </c>
      <c r="AD4931" s="52"/>
      <c r="AE4931" s="52"/>
      <c r="AF4931" s="52" t="s">
        <v>10410</v>
      </c>
      <c r="AG4931" s="52"/>
      <c r="AH4931" s="52"/>
      <c r="AI4931" s="52"/>
      <c r="AJ4931" s="52"/>
      <c r="AK4931" s="52"/>
      <c r="AL4931" s="6">
        <v>104298</v>
      </c>
    </row>
    <row r="4932" spans="1:38">
      <c r="A4932" s="52" t="s">
        <v>10411</v>
      </c>
      <c r="B4932" s="52"/>
      <c r="C4932" s="52"/>
      <c r="D4932" s="52"/>
      <c r="E4932" s="52"/>
      <c r="F4932" s="52"/>
      <c r="G4932" s="52"/>
      <c r="H4932" s="52"/>
      <c r="I4932" s="52"/>
      <c r="J4932" s="52"/>
      <c r="K4932" s="52"/>
      <c r="L4932" s="52"/>
      <c r="M4932" s="52"/>
      <c r="N4932" s="53">
        <v>81166.03</v>
      </c>
      <c r="O4932" s="53"/>
      <c r="P4932" s="53"/>
      <c r="Q4932" s="53"/>
      <c r="R4932" s="53"/>
      <c r="S4932" s="53"/>
      <c r="T4932" s="53">
        <v>1017.36</v>
      </c>
      <c r="U4932" s="53"/>
      <c r="V4932" s="53">
        <v>1017.36</v>
      </c>
      <c r="W4932" s="53"/>
      <c r="X4932" s="3">
        <v>90</v>
      </c>
      <c r="Y4932" s="4">
        <v>40</v>
      </c>
      <c r="Z4932" s="8">
        <v>40268</v>
      </c>
      <c r="AA4932" s="3">
        <v>2010</v>
      </c>
      <c r="AB4932" s="3">
        <v>40</v>
      </c>
      <c r="AC4932" s="52" t="s">
        <v>10412</v>
      </c>
      <c r="AD4932" s="52"/>
      <c r="AE4932" s="52"/>
      <c r="AF4932" s="52" t="s">
        <v>10413</v>
      </c>
      <c r="AG4932" s="52"/>
      <c r="AH4932" s="52"/>
      <c r="AI4932" s="52"/>
      <c r="AJ4932" s="52"/>
      <c r="AK4932" s="52"/>
      <c r="AL4932" s="6">
        <v>83055</v>
      </c>
    </row>
    <row r="4933" spans="1:38">
      <c r="A4933" s="52" t="s">
        <v>10414</v>
      </c>
      <c r="B4933" s="52"/>
      <c r="C4933" s="52"/>
      <c r="D4933" s="52"/>
      <c r="E4933" s="52"/>
      <c r="F4933" s="52"/>
      <c r="G4933" s="52"/>
      <c r="H4933" s="52"/>
      <c r="I4933" s="52"/>
      <c r="J4933" s="52"/>
      <c r="K4933" s="52"/>
      <c r="L4933" s="52"/>
      <c r="M4933" s="52"/>
      <c r="N4933" s="53">
        <v>54809.4</v>
      </c>
      <c r="O4933" s="53"/>
      <c r="P4933" s="53"/>
      <c r="Q4933" s="53"/>
      <c r="R4933" s="53"/>
      <c r="S4933" s="53"/>
      <c r="T4933" s="54">
        <v>683.24</v>
      </c>
      <c r="U4933" s="54"/>
      <c r="V4933" s="54">
        <v>683.24</v>
      </c>
      <c r="W4933" s="54"/>
      <c r="X4933" s="3">
        <v>90</v>
      </c>
      <c r="Y4933" s="4">
        <v>40</v>
      </c>
      <c r="Z4933" s="5">
        <v>40182</v>
      </c>
      <c r="AA4933" s="3">
        <v>2010</v>
      </c>
      <c r="AB4933" s="3">
        <v>40</v>
      </c>
      <c r="AC4933" s="52" t="s">
        <v>10415</v>
      </c>
      <c r="AD4933" s="52"/>
      <c r="AE4933" s="52"/>
      <c r="AF4933" s="52" t="s">
        <v>10416</v>
      </c>
      <c r="AG4933" s="52"/>
      <c r="AH4933" s="52"/>
      <c r="AI4933" s="52"/>
      <c r="AJ4933" s="52"/>
      <c r="AK4933" s="52"/>
      <c r="AL4933" s="6">
        <v>56089</v>
      </c>
    </row>
    <row r="4934" spans="1:38">
      <c r="A4934" s="52" t="s">
        <v>10417</v>
      </c>
      <c r="B4934" s="52"/>
      <c r="C4934" s="52"/>
      <c r="D4934" s="52"/>
      <c r="E4934" s="52"/>
      <c r="F4934" s="52"/>
      <c r="G4934" s="52"/>
      <c r="H4934" s="52"/>
      <c r="I4934" s="52"/>
      <c r="J4934" s="52"/>
      <c r="K4934" s="52"/>
      <c r="L4934" s="52"/>
      <c r="M4934" s="52"/>
      <c r="N4934" s="53">
        <v>359721.83</v>
      </c>
      <c r="O4934" s="53"/>
      <c r="P4934" s="53"/>
      <c r="Q4934" s="53"/>
      <c r="R4934" s="53"/>
      <c r="S4934" s="53"/>
      <c r="T4934" s="53">
        <v>26979.07</v>
      </c>
      <c r="U4934" s="53"/>
      <c r="V4934" s="53">
        <v>8993.01</v>
      </c>
      <c r="W4934" s="53"/>
      <c r="X4934" s="3">
        <v>90</v>
      </c>
      <c r="Y4934" s="4">
        <v>40</v>
      </c>
      <c r="Z4934" s="8">
        <v>38990</v>
      </c>
      <c r="AA4934" s="3">
        <v>2006</v>
      </c>
      <c r="AB4934" s="3">
        <v>40</v>
      </c>
      <c r="AC4934" s="52" t="s">
        <v>10418</v>
      </c>
      <c r="AD4934" s="52"/>
      <c r="AE4934" s="52"/>
      <c r="AF4934" s="52" t="s">
        <v>10419</v>
      </c>
      <c r="AG4934" s="52"/>
      <c r="AH4934" s="52"/>
      <c r="AI4934" s="52"/>
      <c r="AJ4934" s="52"/>
      <c r="AK4934" s="52"/>
      <c r="AL4934" s="6">
        <v>389348</v>
      </c>
    </row>
    <row r="4935" spans="1:38">
      <c r="A4935" s="52" t="s">
        <v>10420</v>
      </c>
      <c r="B4935" s="52"/>
      <c r="C4935" s="52"/>
      <c r="D4935" s="52"/>
      <c r="E4935" s="52"/>
      <c r="F4935" s="52"/>
      <c r="G4935" s="52"/>
      <c r="H4935" s="52"/>
      <c r="I4935" s="52"/>
      <c r="J4935" s="52"/>
      <c r="K4935" s="52"/>
      <c r="L4935" s="52"/>
      <c r="M4935" s="52"/>
      <c r="N4935" s="53">
        <v>432402.6</v>
      </c>
      <c r="O4935" s="53"/>
      <c r="P4935" s="53"/>
      <c r="Q4935" s="53"/>
      <c r="R4935" s="53"/>
      <c r="S4935" s="53"/>
      <c r="T4935" s="53">
        <v>27017.77</v>
      </c>
      <c r="U4935" s="53"/>
      <c r="V4935" s="53">
        <v>10810.08</v>
      </c>
      <c r="W4935" s="53"/>
      <c r="X4935" s="3">
        <v>90</v>
      </c>
      <c r="Y4935" s="4">
        <v>40</v>
      </c>
      <c r="Z4935" s="8">
        <v>39538</v>
      </c>
      <c r="AA4935" s="3">
        <v>2008</v>
      </c>
      <c r="AB4935" s="3">
        <v>40</v>
      </c>
      <c r="AC4935" s="52" t="s">
        <v>10421</v>
      </c>
      <c r="AD4935" s="52"/>
      <c r="AE4935" s="52"/>
      <c r="AF4935" s="52" t="s">
        <v>10422</v>
      </c>
      <c r="AG4935" s="52"/>
      <c r="AH4935" s="52"/>
      <c r="AI4935" s="52"/>
      <c r="AJ4935" s="52"/>
      <c r="AK4935" s="52"/>
      <c r="AL4935" s="6">
        <v>442391</v>
      </c>
    </row>
    <row r="4936" spans="1:38">
      <c r="A4936" s="52" t="s">
        <v>10423</v>
      </c>
      <c r="B4936" s="52"/>
      <c r="C4936" s="52"/>
      <c r="D4936" s="52"/>
      <c r="E4936" s="52"/>
      <c r="F4936" s="52"/>
      <c r="G4936" s="52"/>
      <c r="H4936" s="52"/>
      <c r="I4936" s="52"/>
      <c r="J4936" s="52"/>
      <c r="K4936" s="52"/>
      <c r="L4936" s="52"/>
      <c r="M4936" s="52"/>
      <c r="N4936" s="53">
        <v>1831149.52</v>
      </c>
      <c r="O4936" s="53"/>
      <c r="P4936" s="53"/>
      <c r="Q4936" s="53"/>
      <c r="R4936" s="53"/>
      <c r="S4936" s="53"/>
      <c r="T4936" s="53">
        <v>114415.37</v>
      </c>
      <c r="U4936" s="53"/>
      <c r="V4936" s="53">
        <v>45778.77</v>
      </c>
      <c r="W4936" s="53"/>
      <c r="X4936" s="3">
        <v>90</v>
      </c>
      <c r="Y4936" s="4">
        <v>40</v>
      </c>
      <c r="Z4936" s="8">
        <v>39538</v>
      </c>
      <c r="AA4936" s="3">
        <v>2008</v>
      </c>
      <c r="AB4936" s="3">
        <v>40</v>
      </c>
      <c r="AC4936" s="52" t="s">
        <v>10424</v>
      </c>
      <c r="AD4936" s="52"/>
      <c r="AE4936" s="52"/>
      <c r="AF4936" s="52" t="s">
        <v>10425</v>
      </c>
      <c r="AG4936" s="52"/>
      <c r="AH4936" s="52"/>
      <c r="AI4936" s="52"/>
      <c r="AJ4936" s="52"/>
      <c r="AK4936" s="52"/>
      <c r="AL4936" s="6">
        <v>1873448</v>
      </c>
    </row>
    <row r="4937" spans="1:38">
      <c r="A4937" s="52" t="s">
        <v>10426</v>
      </c>
      <c r="B4937" s="52"/>
      <c r="C4937" s="52"/>
      <c r="D4937" s="52"/>
      <c r="E4937" s="52"/>
      <c r="F4937" s="52"/>
      <c r="G4937" s="52"/>
      <c r="H4937" s="52"/>
      <c r="I4937" s="52"/>
      <c r="J4937" s="52"/>
      <c r="K4937" s="52"/>
      <c r="L4937" s="52"/>
      <c r="M4937" s="52"/>
      <c r="N4937" s="53">
        <v>1127638</v>
      </c>
      <c r="O4937" s="53"/>
      <c r="P4937" s="53"/>
      <c r="Q4937" s="53"/>
      <c r="R4937" s="53"/>
      <c r="S4937" s="53"/>
      <c r="T4937" s="53">
        <v>14705.64</v>
      </c>
      <c r="U4937" s="53"/>
      <c r="V4937" s="53">
        <v>14705.64</v>
      </c>
      <c r="W4937" s="53"/>
      <c r="X4937" s="3">
        <v>90</v>
      </c>
      <c r="Y4937" s="4">
        <v>25</v>
      </c>
      <c r="Z4937" s="5">
        <v>40243</v>
      </c>
      <c r="AA4937" s="3">
        <v>2010</v>
      </c>
      <c r="AB4937" s="3">
        <v>25</v>
      </c>
      <c r="AC4937" s="52" t="s">
        <v>10427</v>
      </c>
      <c r="AD4937" s="52"/>
      <c r="AE4937" s="52"/>
      <c r="AF4937" s="52" t="s">
        <v>10428</v>
      </c>
      <c r="AG4937" s="52"/>
      <c r="AH4937" s="52"/>
      <c r="AI4937" s="52"/>
      <c r="AJ4937" s="52"/>
      <c r="AK4937" s="52"/>
      <c r="AL4937" s="6">
        <v>1153294</v>
      </c>
    </row>
    <row r="4938" spans="1:38">
      <c r="A4938" s="52" t="s">
        <v>10429</v>
      </c>
      <c r="B4938" s="52"/>
      <c r="C4938" s="52"/>
      <c r="D4938" s="52"/>
      <c r="E4938" s="52"/>
      <c r="F4938" s="52"/>
      <c r="G4938" s="52"/>
      <c r="H4938" s="52"/>
      <c r="I4938" s="52"/>
      <c r="J4938" s="52"/>
      <c r="K4938" s="52"/>
      <c r="L4938" s="52"/>
      <c r="M4938" s="52"/>
      <c r="N4938" s="53">
        <v>24374603.43</v>
      </c>
      <c r="O4938" s="53"/>
      <c r="P4938" s="53"/>
      <c r="Q4938" s="53"/>
      <c r="R4938" s="53"/>
      <c r="S4938" s="53"/>
      <c r="T4938" s="53">
        <v>1186639.1499999999</v>
      </c>
      <c r="U4938" s="53"/>
      <c r="V4938" s="53">
        <v>603140.6</v>
      </c>
      <c r="W4938" s="53"/>
      <c r="X4938" s="3">
        <v>90</v>
      </c>
      <c r="Y4938" s="4">
        <v>40</v>
      </c>
      <c r="Z4938" s="8">
        <v>39721</v>
      </c>
      <c r="AA4938" s="3">
        <v>2008</v>
      </c>
      <c r="AB4938" s="3">
        <v>40</v>
      </c>
      <c r="AC4938" s="52" t="s">
        <v>10430</v>
      </c>
      <c r="AD4938" s="52"/>
      <c r="AE4938" s="52"/>
      <c r="AF4938" s="52" t="s">
        <v>10431</v>
      </c>
      <c r="AG4938" s="52"/>
      <c r="AH4938" s="52"/>
      <c r="AI4938" s="52"/>
      <c r="AJ4938" s="52"/>
      <c r="AK4938" s="52"/>
      <c r="AL4938" s="6">
        <v>25304706</v>
      </c>
    </row>
    <row r="4939" spans="1:38">
      <c r="A4939" s="52" t="s">
        <v>10432</v>
      </c>
      <c r="B4939" s="52"/>
      <c r="C4939" s="52"/>
      <c r="D4939" s="52"/>
      <c r="E4939" s="52"/>
      <c r="F4939" s="52"/>
      <c r="G4939" s="52"/>
      <c r="H4939" s="52"/>
      <c r="I4939" s="52"/>
      <c r="J4939" s="52"/>
      <c r="K4939" s="52"/>
      <c r="L4939" s="52"/>
      <c r="M4939" s="52"/>
      <c r="N4939" s="53">
        <v>189272.62</v>
      </c>
      <c r="O4939" s="53"/>
      <c r="P4939" s="53"/>
      <c r="Q4939" s="53"/>
      <c r="R4939" s="53"/>
      <c r="S4939" s="53"/>
      <c r="T4939" s="53">
        <v>11826.31</v>
      </c>
      <c r="U4939" s="53"/>
      <c r="V4939" s="53">
        <v>4731.83</v>
      </c>
      <c r="W4939" s="53"/>
      <c r="X4939" s="3">
        <v>90</v>
      </c>
      <c r="Y4939" s="4">
        <v>40</v>
      </c>
      <c r="Z4939" s="8">
        <v>39538</v>
      </c>
      <c r="AA4939" s="3">
        <v>2008</v>
      </c>
      <c r="AB4939" s="3">
        <v>40</v>
      </c>
      <c r="AC4939" s="52" t="s">
        <v>10433</v>
      </c>
      <c r="AD4939" s="52"/>
      <c r="AE4939" s="52"/>
      <c r="AF4939" s="52" t="s">
        <v>10434</v>
      </c>
      <c r="AG4939" s="52"/>
      <c r="AH4939" s="52"/>
      <c r="AI4939" s="52"/>
      <c r="AJ4939" s="52"/>
      <c r="AK4939" s="52"/>
      <c r="AL4939" s="6">
        <v>193645</v>
      </c>
    </row>
    <row r="4940" spans="1:38">
      <c r="A4940" s="52" t="s">
        <v>10435</v>
      </c>
      <c r="B4940" s="52"/>
      <c r="C4940" s="52"/>
      <c r="D4940" s="52"/>
      <c r="E4940" s="52"/>
      <c r="F4940" s="52"/>
      <c r="G4940" s="52"/>
      <c r="H4940" s="52"/>
      <c r="I4940" s="52"/>
      <c r="J4940" s="52"/>
      <c r="K4940" s="52"/>
      <c r="L4940" s="52"/>
      <c r="M4940" s="52"/>
      <c r="N4940" s="53">
        <v>275634.09000000003</v>
      </c>
      <c r="O4940" s="53"/>
      <c r="P4940" s="53"/>
      <c r="Q4940" s="53"/>
      <c r="R4940" s="53"/>
      <c r="S4940" s="53"/>
      <c r="T4940" s="54">
        <v>0</v>
      </c>
      <c r="U4940" s="54"/>
      <c r="V4940" s="54">
        <v>0</v>
      </c>
      <c r="W4940" s="54"/>
      <c r="X4940" s="3">
        <v>90</v>
      </c>
      <c r="Y4940" s="4">
        <v>0</v>
      </c>
      <c r="Z4940" s="8">
        <v>40445</v>
      </c>
      <c r="AA4940" s="3">
        <v>2010</v>
      </c>
      <c r="AB4940" s="3">
        <v>0</v>
      </c>
      <c r="AC4940" s="52" t="s">
        <v>10436</v>
      </c>
      <c r="AD4940" s="52"/>
      <c r="AE4940" s="52"/>
      <c r="AF4940" s="52" t="s">
        <v>10437</v>
      </c>
      <c r="AG4940" s="52"/>
      <c r="AH4940" s="52"/>
      <c r="AI4940" s="52"/>
      <c r="AJ4940" s="52"/>
      <c r="AK4940" s="52"/>
      <c r="AL4940" s="6">
        <v>285630</v>
      </c>
    </row>
    <row r="4941" spans="1:38">
      <c r="A4941" s="52" t="s">
        <v>10438</v>
      </c>
      <c r="B4941" s="52"/>
      <c r="C4941" s="52"/>
      <c r="D4941" s="52"/>
      <c r="E4941" s="52"/>
      <c r="F4941" s="52"/>
      <c r="G4941" s="52"/>
      <c r="H4941" s="52"/>
      <c r="I4941" s="52"/>
      <c r="J4941" s="52"/>
      <c r="K4941" s="52"/>
      <c r="L4941" s="52"/>
      <c r="M4941" s="52"/>
      <c r="N4941" s="53">
        <v>40000</v>
      </c>
      <c r="O4941" s="53"/>
      <c r="P4941" s="53"/>
      <c r="Q4941" s="53"/>
      <c r="R4941" s="53"/>
      <c r="S4941" s="53"/>
      <c r="T4941" s="54">
        <v>0</v>
      </c>
      <c r="U4941" s="54"/>
      <c r="V4941" s="54">
        <v>0</v>
      </c>
      <c r="W4941" s="54"/>
      <c r="X4941" s="3">
        <v>90</v>
      </c>
      <c r="Y4941" s="4">
        <v>0</v>
      </c>
      <c r="Z4941" s="5">
        <v>40216</v>
      </c>
      <c r="AA4941" s="3">
        <v>2010</v>
      </c>
      <c r="AB4941" s="3">
        <v>0</v>
      </c>
      <c r="AC4941" s="52" t="s">
        <v>10436</v>
      </c>
      <c r="AD4941" s="52"/>
      <c r="AE4941" s="52"/>
      <c r="AF4941" s="52" t="s">
        <v>10439</v>
      </c>
      <c r="AG4941" s="52"/>
      <c r="AH4941" s="52"/>
      <c r="AI4941" s="52"/>
      <c r="AJ4941" s="52"/>
      <c r="AK4941" s="52"/>
      <c r="AL4941" s="6">
        <v>41451</v>
      </c>
    </row>
    <row r="4942" spans="1:38">
      <c r="A4942" s="52" t="s">
        <v>10440</v>
      </c>
      <c r="B4942" s="52"/>
      <c r="C4942" s="52"/>
      <c r="D4942" s="52"/>
      <c r="E4942" s="52"/>
      <c r="F4942" s="52"/>
      <c r="G4942" s="52"/>
      <c r="H4942" s="52"/>
      <c r="I4942" s="52"/>
      <c r="J4942" s="52"/>
      <c r="K4942" s="52"/>
      <c r="L4942" s="52"/>
      <c r="M4942" s="52"/>
      <c r="N4942" s="55">
        <v>509.09</v>
      </c>
      <c r="O4942" s="55"/>
      <c r="P4942" s="55"/>
      <c r="Q4942" s="55"/>
      <c r="R4942" s="55"/>
      <c r="S4942" s="55"/>
      <c r="T4942" s="54">
        <v>0</v>
      </c>
      <c r="U4942" s="54"/>
      <c r="V4942" s="54">
        <v>0</v>
      </c>
      <c r="W4942" s="54"/>
      <c r="X4942" s="3">
        <v>90</v>
      </c>
      <c r="Y4942" s="4">
        <v>0</v>
      </c>
      <c r="Z4942" s="5">
        <v>40184</v>
      </c>
      <c r="AA4942" s="3">
        <v>2010</v>
      </c>
      <c r="AB4942" s="3">
        <v>0</v>
      </c>
      <c r="AC4942" s="52" t="s">
        <v>10436</v>
      </c>
      <c r="AD4942" s="52"/>
      <c r="AE4942" s="52"/>
      <c r="AF4942" s="52" t="s">
        <v>10441</v>
      </c>
      <c r="AG4942" s="52"/>
      <c r="AH4942" s="52"/>
      <c r="AI4942" s="52"/>
      <c r="AJ4942" s="52"/>
      <c r="AK4942" s="52"/>
      <c r="AL4942" s="11">
        <v>528</v>
      </c>
    </row>
    <row r="4943" spans="1:38">
      <c r="A4943" s="52" t="s">
        <v>10442</v>
      </c>
      <c r="B4943" s="52"/>
      <c r="C4943" s="52"/>
      <c r="D4943" s="52"/>
      <c r="E4943" s="52"/>
      <c r="F4943" s="52"/>
      <c r="G4943" s="52"/>
      <c r="H4943" s="52"/>
      <c r="I4943" s="52"/>
      <c r="J4943" s="52"/>
      <c r="K4943" s="52"/>
      <c r="L4943" s="52"/>
      <c r="M4943" s="52"/>
      <c r="N4943" s="53">
        <v>1773</v>
      </c>
      <c r="O4943" s="53"/>
      <c r="P4943" s="53"/>
      <c r="Q4943" s="53"/>
      <c r="R4943" s="53"/>
      <c r="S4943" s="53"/>
      <c r="T4943" s="54">
        <v>0</v>
      </c>
      <c r="U4943" s="54"/>
      <c r="V4943" s="54">
        <v>0</v>
      </c>
      <c r="W4943" s="54"/>
      <c r="X4943" s="3">
        <v>90</v>
      </c>
      <c r="Y4943" s="4">
        <v>0</v>
      </c>
      <c r="Z4943" s="5">
        <v>40216</v>
      </c>
      <c r="AA4943" s="3">
        <v>2010</v>
      </c>
      <c r="AB4943" s="3">
        <v>0</v>
      </c>
      <c r="AC4943" s="52" t="s">
        <v>10436</v>
      </c>
      <c r="AD4943" s="52"/>
      <c r="AE4943" s="52"/>
      <c r="AF4943" s="52" t="s">
        <v>10443</v>
      </c>
      <c r="AG4943" s="52"/>
      <c r="AH4943" s="52"/>
      <c r="AI4943" s="52"/>
      <c r="AJ4943" s="52"/>
      <c r="AK4943" s="52"/>
      <c r="AL4943" s="6">
        <v>1837</v>
      </c>
    </row>
    <row r="4944" spans="1:38">
      <c r="A4944" s="52" t="s">
        <v>10444</v>
      </c>
      <c r="B4944" s="52"/>
      <c r="C4944" s="52"/>
      <c r="D4944" s="52"/>
      <c r="E4944" s="52"/>
      <c r="F4944" s="52"/>
      <c r="G4944" s="52"/>
      <c r="H4944" s="52"/>
      <c r="I4944" s="52"/>
      <c r="J4944" s="52"/>
      <c r="K4944" s="52"/>
      <c r="L4944" s="52"/>
      <c r="M4944" s="52"/>
      <c r="N4944" s="53">
        <v>304897</v>
      </c>
      <c r="O4944" s="53"/>
      <c r="P4944" s="53"/>
      <c r="Q4944" s="53"/>
      <c r="R4944" s="53"/>
      <c r="S4944" s="53"/>
      <c r="T4944" s="53">
        <v>48915.67</v>
      </c>
      <c r="U4944" s="53"/>
      <c r="V4944" s="53">
        <v>7622.39</v>
      </c>
      <c r="W4944" s="53"/>
      <c r="X4944" s="3">
        <v>90</v>
      </c>
      <c r="Y4944" s="4">
        <v>40</v>
      </c>
      <c r="Z4944" s="8">
        <v>38107</v>
      </c>
      <c r="AA4944" s="3">
        <v>2004</v>
      </c>
      <c r="AB4944" s="3">
        <v>40</v>
      </c>
      <c r="AC4944" s="52" t="s">
        <v>10445</v>
      </c>
      <c r="AD4944" s="52"/>
      <c r="AE4944" s="52"/>
      <c r="AF4944" s="52" t="s">
        <v>10446</v>
      </c>
      <c r="AG4944" s="52"/>
      <c r="AH4944" s="52"/>
      <c r="AI4944" s="52"/>
      <c r="AJ4944" s="52"/>
      <c r="AK4944" s="52"/>
      <c r="AL4944" s="6">
        <v>326317</v>
      </c>
    </row>
    <row r="4945" spans="1:38">
      <c r="A4945" s="52" t="s">
        <v>10447</v>
      </c>
      <c r="B4945" s="52"/>
      <c r="C4945" s="52"/>
      <c r="D4945" s="52"/>
      <c r="E4945" s="52"/>
      <c r="F4945" s="52"/>
      <c r="G4945" s="52"/>
      <c r="H4945" s="52"/>
      <c r="I4945" s="52"/>
      <c r="J4945" s="52"/>
      <c r="K4945" s="52"/>
      <c r="L4945" s="52"/>
      <c r="M4945" s="52"/>
      <c r="N4945" s="53">
        <v>47400</v>
      </c>
      <c r="O4945" s="53"/>
      <c r="P4945" s="53"/>
      <c r="Q4945" s="53"/>
      <c r="R4945" s="53"/>
      <c r="S4945" s="53"/>
      <c r="T4945" s="53">
        <v>9577.36</v>
      </c>
      <c r="U4945" s="53"/>
      <c r="V4945" s="53">
        <v>1184.98</v>
      </c>
      <c r="W4945" s="53"/>
      <c r="X4945" s="3">
        <v>90</v>
      </c>
      <c r="Y4945" s="4">
        <v>40</v>
      </c>
      <c r="Z4945" s="8">
        <v>37499</v>
      </c>
      <c r="AA4945" s="3">
        <v>2002</v>
      </c>
      <c r="AB4945" s="3">
        <v>40</v>
      </c>
      <c r="AC4945" s="52" t="s">
        <v>10448</v>
      </c>
      <c r="AD4945" s="52"/>
      <c r="AE4945" s="52"/>
      <c r="AF4945" s="52" t="s">
        <v>10449</v>
      </c>
      <c r="AG4945" s="52"/>
      <c r="AH4945" s="52"/>
      <c r="AI4945" s="52"/>
      <c r="AJ4945" s="52"/>
      <c r="AK4945" s="52"/>
      <c r="AL4945" s="6">
        <v>52470</v>
      </c>
    </row>
    <row r="4946" spans="1:38">
      <c r="A4946" s="52" t="s">
        <v>10450</v>
      </c>
      <c r="B4946" s="52"/>
      <c r="C4946" s="52"/>
      <c r="D4946" s="52"/>
      <c r="E4946" s="52"/>
      <c r="F4946" s="52"/>
      <c r="G4946" s="52"/>
      <c r="H4946" s="52"/>
      <c r="I4946" s="52"/>
      <c r="J4946" s="52"/>
      <c r="K4946" s="52"/>
      <c r="L4946" s="52"/>
      <c r="M4946" s="52"/>
      <c r="N4946" s="53">
        <v>6978207.2699999996</v>
      </c>
      <c r="O4946" s="53"/>
      <c r="P4946" s="53"/>
      <c r="Q4946" s="53"/>
      <c r="R4946" s="53"/>
      <c r="S4946" s="53"/>
      <c r="T4946" s="53">
        <v>574901.69999999995</v>
      </c>
      <c r="U4946" s="53"/>
      <c r="V4946" s="53">
        <v>172497.44</v>
      </c>
      <c r="W4946" s="53"/>
      <c r="X4946" s="3">
        <v>90</v>
      </c>
      <c r="Y4946" s="4">
        <v>40</v>
      </c>
      <c r="Z4946" s="8">
        <v>39218</v>
      </c>
      <c r="AA4946" s="3">
        <v>2007</v>
      </c>
      <c r="AB4946" s="3">
        <v>40</v>
      </c>
      <c r="AC4946" s="52" t="s">
        <v>10451</v>
      </c>
      <c r="AD4946" s="52"/>
      <c r="AE4946" s="52"/>
      <c r="AF4946" s="52" t="s">
        <v>10452</v>
      </c>
      <c r="AG4946" s="52"/>
      <c r="AH4946" s="52"/>
      <c r="AI4946" s="52"/>
      <c r="AJ4946" s="52"/>
      <c r="AK4946" s="52"/>
      <c r="AL4946" s="6">
        <v>7289732</v>
      </c>
    </row>
    <row r="4947" spans="1:38">
      <c r="A4947" s="52" t="s">
        <v>10453</v>
      </c>
      <c r="B4947" s="52"/>
      <c r="C4947" s="52"/>
      <c r="D4947" s="52"/>
      <c r="E4947" s="52"/>
      <c r="F4947" s="52"/>
      <c r="G4947" s="52"/>
      <c r="H4947" s="52"/>
      <c r="I4947" s="52"/>
      <c r="J4947" s="52"/>
      <c r="K4947" s="52"/>
      <c r="L4947" s="52"/>
      <c r="M4947" s="52"/>
      <c r="N4947" s="53">
        <v>42067.06</v>
      </c>
      <c r="O4947" s="53"/>
      <c r="P4947" s="53"/>
      <c r="Q4947" s="53"/>
      <c r="R4947" s="53"/>
      <c r="S4947" s="53"/>
      <c r="T4947" s="53">
        <v>29851.81</v>
      </c>
      <c r="U4947" s="53"/>
      <c r="V4947" s="53">
        <v>1032.1099999999999</v>
      </c>
      <c r="W4947" s="53"/>
      <c r="X4947" s="3">
        <v>90</v>
      </c>
      <c r="Y4947" s="4">
        <v>40</v>
      </c>
      <c r="Z4947" s="5">
        <v>29959</v>
      </c>
      <c r="AA4947" s="3">
        <v>1982</v>
      </c>
      <c r="AB4947" s="3">
        <v>40</v>
      </c>
      <c r="AC4947" s="52" t="s">
        <v>10454</v>
      </c>
      <c r="AD4947" s="52"/>
      <c r="AE4947" s="52"/>
      <c r="AF4947" s="52" t="s">
        <v>10455</v>
      </c>
      <c r="AG4947" s="52"/>
      <c r="AH4947" s="52"/>
      <c r="AI4947" s="52"/>
      <c r="AJ4947" s="52"/>
      <c r="AK4947" s="52"/>
      <c r="AL4947" s="6">
        <v>28799</v>
      </c>
    </row>
    <row r="4948" spans="1:38">
      <c r="A4948" s="52" t="s">
        <v>10456</v>
      </c>
      <c r="B4948" s="52"/>
      <c r="C4948" s="52"/>
      <c r="D4948" s="52"/>
      <c r="E4948" s="52"/>
      <c r="F4948" s="52"/>
      <c r="G4948" s="52"/>
      <c r="H4948" s="52"/>
      <c r="I4948" s="52"/>
      <c r="J4948" s="52"/>
      <c r="K4948" s="52"/>
      <c r="L4948" s="52"/>
      <c r="M4948" s="52"/>
      <c r="N4948" s="55">
        <v>244.68</v>
      </c>
      <c r="O4948" s="55"/>
      <c r="P4948" s="55"/>
      <c r="Q4948" s="55"/>
      <c r="R4948" s="55"/>
      <c r="S4948" s="55"/>
      <c r="T4948" s="54">
        <v>165.99</v>
      </c>
      <c r="U4948" s="54"/>
      <c r="V4948" s="54">
        <v>6.11</v>
      </c>
      <c r="W4948" s="54"/>
      <c r="X4948" s="3">
        <v>90</v>
      </c>
      <c r="Y4948" s="4">
        <v>40</v>
      </c>
      <c r="Z4948" s="5">
        <v>30324</v>
      </c>
      <c r="AA4948" s="3">
        <v>1983</v>
      </c>
      <c r="AB4948" s="3">
        <v>40</v>
      </c>
      <c r="AC4948" s="52" t="s">
        <v>10457</v>
      </c>
      <c r="AD4948" s="52"/>
      <c r="AE4948" s="52"/>
      <c r="AF4948" s="52" t="s">
        <v>10458</v>
      </c>
      <c r="AG4948" s="52"/>
      <c r="AH4948" s="52"/>
      <c r="AI4948" s="52"/>
      <c r="AJ4948" s="52"/>
      <c r="AK4948" s="52"/>
      <c r="AL4948" s="11">
        <v>175</v>
      </c>
    </row>
    <row r="4949" spans="1:38">
      <c r="A4949" s="52" t="s">
        <v>10459</v>
      </c>
      <c r="B4949" s="52"/>
      <c r="C4949" s="52"/>
      <c r="D4949" s="52"/>
      <c r="E4949" s="52"/>
      <c r="F4949" s="52"/>
      <c r="G4949" s="52"/>
      <c r="H4949" s="52"/>
      <c r="I4949" s="52"/>
      <c r="J4949" s="52"/>
      <c r="K4949" s="52"/>
      <c r="L4949" s="52"/>
      <c r="M4949" s="52"/>
      <c r="N4949" s="53">
        <v>89031.32</v>
      </c>
      <c r="O4949" s="53"/>
      <c r="P4949" s="53"/>
      <c r="Q4949" s="53"/>
      <c r="R4949" s="53"/>
      <c r="S4949" s="53"/>
      <c r="T4949" s="53">
        <v>63178.71</v>
      </c>
      <c r="U4949" s="53"/>
      <c r="V4949" s="53">
        <v>2184.3200000000002</v>
      </c>
      <c r="W4949" s="53"/>
      <c r="X4949" s="3">
        <v>90</v>
      </c>
      <c r="Y4949" s="4">
        <v>40</v>
      </c>
      <c r="Z4949" s="5">
        <v>29959</v>
      </c>
      <c r="AA4949" s="3">
        <v>1982</v>
      </c>
      <c r="AB4949" s="3">
        <v>40</v>
      </c>
      <c r="AC4949" s="52" t="s">
        <v>10460</v>
      </c>
      <c r="AD4949" s="52"/>
      <c r="AE4949" s="52"/>
      <c r="AF4949" s="52" t="s">
        <v>10461</v>
      </c>
      <c r="AG4949" s="52"/>
      <c r="AH4949" s="52"/>
      <c r="AI4949" s="52"/>
      <c r="AJ4949" s="52"/>
      <c r="AK4949" s="52"/>
      <c r="AL4949" s="6">
        <v>60951</v>
      </c>
    </row>
    <row r="4950" spans="1:38">
      <c r="A4950" s="52" t="s">
        <v>10462</v>
      </c>
      <c r="B4950" s="52"/>
      <c r="C4950" s="52"/>
      <c r="D4950" s="52"/>
      <c r="E4950" s="52"/>
      <c r="F4950" s="52"/>
      <c r="G4950" s="52"/>
      <c r="H4950" s="52"/>
      <c r="I4950" s="52"/>
      <c r="J4950" s="52"/>
      <c r="K4950" s="52"/>
      <c r="L4950" s="52"/>
      <c r="M4950" s="52"/>
      <c r="N4950" s="53">
        <v>8802.4</v>
      </c>
      <c r="O4950" s="53"/>
      <c r="P4950" s="53"/>
      <c r="Q4950" s="53"/>
      <c r="R4950" s="53"/>
      <c r="S4950" s="53"/>
      <c r="T4950" s="53">
        <v>5978.61</v>
      </c>
      <c r="U4950" s="53"/>
      <c r="V4950" s="54">
        <v>219.96</v>
      </c>
      <c r="W4950" s="54"/>
      <c r="X4950" s="3">
        <v>90</v>
      </c>
      <c r="Y4950" s="4">
        <v>40</v>
      </c>
      <c r="Z4950" s="5">
        <v>30324</v>
      </c>
      <c r="AA4950" s="3">
        <v>1983</v>
      </c>
      <c r="AB4950" s="3">
        <v>40</v>
      </c>
      <c r="AC4950" s="52" t="s">
        <v>10463</v>
      </c>
      <c r="AD4950" s="52"/>
      <c r="AE4950" s="52"/>
      <c r="AF4950" s="52" t="s">
        <v>10464</v>
      </c>
      <c r="AG4950" s="52"/>
      <c r="AH4950" s="52"/>
      <c r="AI4950" s="52"/>
      <c r="AJ4950" s="52"/>
      <c r="AK4950" s="52"/>
      <c r="AL4950" s="6">
        <v>6273</v>
      </c>
    </row>
    <row r="4951" spans="1:38">
      <c r="A4951" s="52" t="s">
        <v>10465</v>
      </c>
      <c r="B4951" s="52"/>
      <c r="C4951" s="52"/>
      <c r="D4951" s="52"/>
      <c r="E4951" s="52"/>
      <c r="F4951" s="52"/>
      <c r="G4951" s="52"/>
      <c r="H4951" s="52"/>
      <c r="I4951" s="52"/>
      <c r="J4951" s="52"/>
      <c r="K4951" s="52"/>
      <c r="L4951" s="52"/>
      <c r="M4951" s="52"/>
      <c r="N4951" s="53">
        <v>234634.74</v>
      </c>
      <c r="O4951" s="53"/>
      <c r="P4951" s="53"/>
      <c r="Q4951" s="53"/>
      <c r="R4951" s="53"/>
      <c r="S4951" s="53"/>
      <c r="T4951" s="53">
        <v>166502.42000000001</v>
      </c>
      <c r="U4951" s="53"/>
      <c r="V4951" s="53">
        <v>5756.53</v>
      </c>
      <c r="W4951" s="53"/>
      <c r="X4951" s="3">
        <v>90</v>
      </c>
      <c r="Y4951" s="4">
        <v>40</v>
      </c>
      <c r="Z4951" s="5">
        <v>29959</v>
      </c>
      <c r="AA4951" s="3">
        <v>1982</v>
      </c>
      <c r="AB4951" s="3">
        <v>40</v>
      </c>
      <c r="AC4951" s="52" t="s">
        <v>10466</v>
      </c>
      <c r="AD4951" s="52"/>
      <c r="AE4951" s="52"/>
      <c r="AF4951" s="52" t="s">
        <v>10467</v>
      </c>
      <c r="AG4951" s="52"/>
      <c r="AH4951" s="52"/>
      <c r="AI4951" s="52"/>
      <c r="AJ4951" s="52"/>
      <c r="AK4951" s="52"/>
      <c r="AL4951" s="6">
        <v>160631</v>
      </c>
    </row>
    <row r="4952" spans="1:38">
      <c r="A4952" s="52" t="s">
        <v>10468</v>
      </c>
      <c r="B4952" s="52"/>
      <c r="C4952" s="52"/>
      <c r="D4952" s="52"/>
      <c r="E4952" s="52"/>
      <c r="F4952" s="52"/>
      <c r="G4952" s="52"/>
      <c r="H4952" s="52"/>
      <c r="I4952" s="52"/>
      <c r="J4952" s="52"/>
      <c r="K4952" s="52"/>
      <c r="L4952" s="52"/>
      <c r="M4952" s="52"/>
      <c r="N4952" s="53">
        <v>16312.72</v>
      </c>
      <c r="O4952" s="53"/>
      <c r="P4952" s="53"/>
      <c r="Q4952" s="53"/>
      <c r="R4952" s="53"/>
      <c r="S4952" s="53"/>
      <c r="T4952" s="53">
        <v>11946.27</v>
      </c>
      <c r="U4952" s="53"/>
      <c r="V4952" s="54">
        <v>402.94</v>
      </c>
      <c r="W4952" s="54"/>
      <c r="X4952" s="3">
        <v>90</v>
      </c>
      <c r="Y4952" s="4">
        <v>40</v>
      </c>
      <c r="Z4952" s="5">
        <v>29594</v>
      </c>
      <c r="AA4952" s="3">
        <v>1981</v>
      </c>
      <c r="AB4952" s="3">
        <v>40</v>
      </c>
      <c r="AC4952" s="52" t="s">
        <v>10469</v>
      </c>
      <c r="AD4952" s="52"/>
      <c r="AE4952" s="52"/>
      <c r="AF4952" s="52" t="s">
        <v>10470</v>
      </c>
      <c r="AG4952" s="52"/>
      <c r="AH4952" s="52"/>
      <c r="AI4952" s="52"/>
      <c r="AJ4952" s="52"/>
      <c r="AK4952" s="52"/>
      <c r="AL4952" s="6">
        <v>11131</v>
      </c>
    </row>
    <row r="4953" spans="1:38">
      <c r="A4953" s="52" t="s">
        <v>10471</v>
      </c>
      <c r="B4953" s="52"/>
      <c r="C4953" s="52"/>
      <c r="D4953" s="52"/>
      <c r="E4953" s="52"/>
      <c r="F4953" s="52"/>
      <c r="G4953" s="52"/>
      <c r="H4953" s="52"/>
      <c r="I4953" s="52"/>
      <c r="J4953" s="52"/>
      <c r="K4953" s="52"/>
      <c r="L4953" s="52"/>
      <c r="M4953" s="52"/>
      <c r="N4953" s="53">
        <v>21680.66</v>
      </c>
      <c r="O4953" s="53"/>
      <c r="P4953" s="53"/>
      <c r="Q4953" s="53"/>
      <c r="R4953" s="53"/>
      <c r="S4953" s="53"/>
      <c r="T4953" s="53">
        <v>15385.03</v>
      </c>
      <c r="U4953" s="53"/>
      <c r="V4953" s="54">
        <v>531.95000000000005</v>
      </c>
      <c r="W4953" s="54"/>
      <c r="X4953" s="3">
        <v>90</v>
      </c>
      <c r="Y4953" s="4">
        <v>40</v>
      </c>
      <c r="Z4953" s="5">
        <v>29959</v>
      </c>
      <c r="AA4953" s="3">
        <v>1982</v>
      </c>
      <c r="AB4953" s="3">
        <v>40</v>
      </c>
      <c r="AC4953" s="52" t="s">
        <v>10472</v>
      </c>
      <c r="AD4953" s="52"/>
      <c r="AE4953" s="52"/>
      <c r="AF4953" s="52" t="s">
        <v>10473</v>
      </c>
      <c r="AG4953" s="52"/>
      <c r="AH4953" s="52"/>
      <c r="AI4953" s="52"/>
      <c r="AJ4953" s="52"/>
      <c r="AK4953" s="52"/>
      <c r="AL4953" s="6">
        <v>14843</v>
      </c>
    </row>
    <row r="4954" spans="1:38">
      <c r="A4954" s="52" t="s">
        <v>10474</v>
      </c>
      <c r="B4954" s="52"/>
      <c r="C4954" s="52"/>
      <c r="D4954" s="52"/>
      <c r="E4954" s="52"/>
      <c r="F4954" s="52"/>
      <c r="G4954" s="52"/>
      <c r="H4954" s="52"/>
      <c r="I4954" s="52"/>
      <c r="J4954" s="52"/>
      <c r="K4954" s="52"/>
      <c r="L4954" s="52"/>
      <c r="M4954" s="52"/>
      <c r="N4954" s="53">
        <v>1271.1300000000001</v>
      </c>
      <c r="O4954" s="53"/>
      <c r="P4954" s="53"/>
      <c r="Q4954" s="53"/>
      <c r="R4954" s="53"/>
      <c r="S4954" s="53"/>
      <c r="T4954" s="54">
        <v>863.27</v>
      </c>
      <c r="U4954" s="54"/>
      <c r="V4954" s="54">
        <v>31.78</v>
      </c>
      <c r="W4954" s="54"/>
      <c r="X4954" s="3">
        <v>90</v>
      </c>
      <c r="Y4954" s="4">
        <v>40</v>
      </c>
      <c r="Z4954" s="5">
        <v>30324</v>
      </c>
      <c r="AA4954" s="3">
        <v>1983</v>
      </c>
      <c r="AB4954" s="3">
        <v>40</v>
      </c>
      <c r="AC4954" s="52" t="s">
        <v>10475</v>
      </c>
      <c r="AD4954" s="52"/>
      <c r="AE4954" s="52"/>
      <c r="AF4954" s="52" t="s">
        <v>10476</v>
      </c>
      <c r="AG4954" s="52"/>
      <c r="AH4954" s="52"/>
      <c r="AI4954" s="52"/>
      <c r="AJ4954" s="52"/>
      <c r="AK4954" s="52"/>
      <c r="AL4954" s="11">
        <v>906</v>
      </c>
    </row>
    <row r="4955" spans="1:38">
      <c r="A4955" s="52" t="s">
        <v>10477</v>
      </c>
      <c r="B4955" s="52"/>
      <c r="C4955" s="52"/>
      <c r="D4955" s="52"/>
      <c r="E4955" s="52"/>
      <c r="F4955" s="52"/>
      <c r="G4955" s="52"/>
      <c r="H4955" s="52"/>
      <c r="I4955" s="52"/>
      <c r="J4955" s="52"/>
      <c r="K4955" s="52"/>
      <c r="L4955" s="52"/>
      <c r="M4955" s="52"/>
      <c r="N4955" s="53">
        <v>5256.26</v>
      </c>
      <c r="O4955" s="53"/>
      <c r="P4955" s="53"/>
      <c r="Q4955" s="53"/>
      <c r="R4955" s="53"/>
      <c r="S4955" s="53"/>
      <c r="T4955" s="53">
        <v>3729.81</v>
      </c>
      <c r="U4955" s="53"/>
      <c r="V4955" s="54">
        <v>128.94</v>
      </c>
      <c r="W4955" s="54"/>
      <c r="X4955" s="3">
        <v>90</v>
      </c>
      <c r="Y4955" s="4">
        <v>40</v>
      </c>
      <c r="Z4955" s="5">
        <v>29959</v>
      </c>
      <c r="AA4955" s="3">
        <v>1982</v>
      </c>
      <c r="AB4955" s="3">
        <v>40</v>
      </c>
      <c r="AC4955" s="52" t="s">
        <v>10478</v>
      </c>
      <c r="AD4955" s="52"/>
      <c r="AE4955" s="52"/>
      <c r="AF4955" s="52" t="s">
        <v>10479</v>
      </c>
      <c r="AG4955" s="52"/>
      <c r="AH4955" s="52"/>
      <c r="AI4955" s="52"/>
      <c r="AJ4955" s="52"/>
      <c r="AK4955" s="52"/>
      <c r="AL4955" s="6">
        <v>3599</v>
      </c>
    </row>
    <row r="4956" spans="1:38">
      <c r="A4956" s="52" t="s">
        <v>10480</v>
      </c>
      <c r="B4956" s="52"/>
      <c r="C4956" s="52"/>
      <c r="D4956" s="52"/>
      <c r="E4956" s="52"/>
      <c r="F4956" s="52"/>
      <c r="G4956" s="52"/>
      <c r="H4956" s="52"/>
      <c r="I4956" s="52"/>
      <c r="J4956" s="52"/>
      <c r="K4956" s="52"/>
      <c r="L4956" s="52"/>
      <c r="M4956" s="52"/>
      <c r="N4956" s="53">
        <v>9210.85</v>
      </c>
      <c r="O4956" s="53"/>
      <c r="P4956" s="53"/>
      <c r="Q4956" s="53"/>
      <c r="R4956" s="53"/>
      <c r="S4956" s="53"/>
      <c r="T4956" s="53">
        <v>6256.18</v>
      </c>
      <c r="U4956" s="53"/>
      <c r="V4956" s="54">
        <v>230.19</v>
      </c>
      <c r="W4956" s="54"/>
      <c r="X4956" s="3">
        <v>90</v>
      </c>
      <c r="Y4956" s="4">
        <v>40</v>
      </c>
      <c r="Z4956" s="5">
        <v>30324</v>
      </c>
      <c r="AA4956" s="3">
        <v>1983</v>
      </c>
      <c r="AB4956" s="3">
        <v>40</v>
      </c>
      <c r="AC4956" s="52" t="s">
        <v>10481</v>
      </c>
      <c r="AD4956" s="52"/>
      <c r="AE4956" s="52"/>
      <c r="AF4956" s="52" t="s">
        <v>10482</v>
      </c>
      <c r="AG4956" s="52"/>
      <c r="AH4956" s="52"/>
      <c r="AI4956" s="52"/>
      <c r="AJ4956" s="52"/>
      <c r="AK4956" s="52"/>
      <c r="AL4956" s="6">
        <v>6564</v>
      </c>
    </row>
    <row r="4957" spans="1:38">
      <c r="A4957" s="52" t="s">
        <v>10483</v>
      </c>
      <c r="B4957" s="52"/>
      <c r="C4957" s="52"/>
      <c r="D4957" s="52"/>
      <c r="E4957" s="52"/>
      <c r="F4957" s="52"/>
      <c r="G4957" s="52"/>
      <c r="H4957" s="52"/>
      <c r="I4957" s="52"/>
      <c r="J4957" s="52"/>
      <c r="K4957" s="52"/>
      <c r="L4957" s="52"/>
      <c r="M4957" s="52"/>
      <c r="N4957" s="53">
        <v>33857.910000000003</v>
      </c>
      <c r="O4957" s="53"/>
      <c r="P4957" s="53"/>
      <c r="Q4957" s="53"/>
      <c r="R4957" s="53"/>
      <c r="S4957" s="53"/>
      <c r="T4957" s="53">
        <v>24026.31</v>
      </c>
      <c r="U4957" s="53"/>
      <c r="V4957" s="54">
        <v>830.67</v>
      </c>
      <c r="W4957" s="54"/>
      <c r="X4957" s="3">
        <v>90</v>
      </c>
      <c r="Y4957" s="4">
        <v>40</v>
      </c>
      <c r="Z4957" s="5">
        <v>29959</v>
      </c>
      <c r="AA4957" s="3">
        <v>1982</v>
      </c>
      <c r="AB4957" s="3">
        <v>40</v>
      </c>
      <c r="AC4957" s="52" t="s">
        <v>10484</v>
      </c>
      <c r="AD4957" s="52"/>
      <c r="AE4957" s="52"/>
      <c r="AF4957" s="52" t="s">
        <v>10485</v>
      </c>
      <c r="AG4957" s="52"/>
      <c r="AH4957" s="52"/>
      <c r="AI4957" s="52"/>
      <c r="AJ4957" s="52"/>
      <c r="AK4957" s="52"/>
      <c r="AL4957" s="6">
        <v>23179</v>
      </c>
    </row>
    <row r="4958" spans="1:38">
      <c r="A4958" s="52" t="s">
        <v>10486</v>
      </c>
      <c r="B4958" s="52"/>
      <c r="C4958" s="52"/>
      <c r="D4958" s="52"/>
      <c r="E4958" s="52"/>
      <c r="F4958" s="52"/>
      <c r="G4958" s="52"/>
      <c r="H4958" s="52"/>
      <c r="I4958" s="52"/>
      <c r="J4958" s="52"/>
      <c r="K4958" s="52"/>
      <c r="L4958" s="52"/>
      <c r="M4958" s="52"/>
      <c r="N4958" s="55">
        <v>72.430000000000007</v>
      </c>
      <c r="O4958" s="55"/>
      <c r="P4958" s="55"/>
      <c r="Q4958" s="55"/>
      <c r="R4958" s="55"/>
      <c r="S4958" s="55"/>
      <c r="T4958" s="54">
        <v>56.3</v>
      </c>
      <c r="U4958" s="54"/>
      <c r="V4958" s="54">
        <v>1.85</v>
      </c>
      <c r="W4958" s="54"/>
      <c r="X4958" s="3">
        <v>90</v>
      </c>
      <c r="Y4958" s="4">
        <v>40</v>
      </c>
      <c r="Z4958" s="5">
        <v>28863</v>
      </c>
      <c r="AA4958" s="3">
        <v>1979</v>
      </c>
      <c r="AB4958" s="3">
        <v>40</v>
      </c>
      <c r="AC4958" s="52" t="s">
        <v>10487</v>
      </c>
      <c r="AD4958" s="52"/>
      <c r="AE4958" s="52"/>
      <c r="AF4958" s="52" t="s">
        <v>10488</v>
      </c>
      <c r="AG4958" s="52"/>
      <c r="AH4958" s="52"/>
      <c r="AI4958" s="52"/>
      <c r="AJ4958" s="52"/>
      <c r="AK4958" s="52"/>
      <c r="AL4958" s="9">
        <v>47</v>
      </c>
    </row>
    <row r="4959" spans="1:38">
      <c r="A4959" s="52" t="s">
        <v>10489</v>
      </c>
      <c r="B4959" s="52"/>
      <c r="C4959" s="52"/>
      <c r="D4959" s="52"/>
      <c r="E4959" s="52"/>
      <c r="F4959" s="52"/>
      <c r="G4959" s="52"/>
      <c r="H4959" s="52"/>
      <c r="I4959" s="52"/>
      <c r="J4959" s="52"/>
      <c r="K4959" s="52"/>
      <c r="L4959" s="52"/>
      <c r="M4959" s="52"/>
      <c r="N4959" s="55">
        <v>76.98</v>
      </c>
      <c r="O4959" s="55"/>
      <c r="P4959" s="55"/>
      <c r="Q4959" s="55"/>
      <c r="R4959" s="55"/>
      <c r="S4959" s="55"/>
      <c r="T4959" s="54">
        <v>56.37</v>
      </c>
      <c r="U4959" s="54"/>
      <c r="V4959" s="54">
        <v>1.91</v>
      </c>
      <c r="W4959" s="54"/>
      <c r="X4959" s="3">
        <v>90</v>
      </c>
      <c r="Y4959" s="4">
        <v>40</v>
      </c>
      <c r="Z4959" s="5">
        <v>29594</v>
      </c>
      <c r="AA4959" s="3">
        <v>1981</v>
      </c>
      <c r="AB4959" s="3">
        <v>40</v>
      </c>
      <c r="AC4959" s="52" t="s">
        <v>10490</v>
      </c>
      <c r="AD4959" s="52"/>
      <c r="AE4959" s="52"/>
      <c r="AF4959" s="52" t="s">
        <v>10491</v>
      </c>
      <c r="AG4959" s="52"/>
      <c r="AH4959" s="52"/>
      <c r="AI4959" s="52"/>
      <c r="AJ4959" s="52"/>
      <c r="AK4959" s="52"/>
      <c r="AL4959" s="9">
        <v>53</v>
      </c>
    </row>
    <row r="4960" spans="1:38">
      <c r="A4960" s="52" t="s">
        <v>10492</v>
      </c>
      <c r="B4960" s="52"/>
      <c r="C4960" s="52"/>
      <c r="D4960" s="52"/>
      <c r="E4960" s="52"/>
      <c r="F4960" s="52"/>
      <c r="G4960" s="52"/>
      <c r="H4960" s="52"/>
      <c r="I4960" s="52"/>
      <c r="J4960" s="52"/>
      <c r="K4960" s="52"/>
      <c r="L4960" s="52"/>
      <c r="M4960" s="52"/>
      <c r="N4960" s="55">
        <v>53</v>
      </c>
      <c r="O4960" s="55"/>
      <c r="P4960" s="55"/>
      <c r="Q4960" s="55"/>
      <c r="R4960" s="55"/>
      <c r="S4960" s="55"/>
      <c r="T4960" s="54">
        <v>35.82</v>
      </c>
      <c r="U4960" s="54"/>
      <c r="V4960" s="54">
        <v>1.31</v>
      </c>
      <c r="W4960" s="54"/>
      <c r="X4960" s="3">
        <v>90</v>
      </c>
      <c r="Y4960" s="4">
        <v>40</v>
      </c>
      <c r="Z4960" s="5">
        <v>30324</v>
      </c>
      <c r="AA4960" s="3">
        <v>1983</v>
      </c>
      <c r="AB4960" s="3">
        <v>40</v>
      </c>
      <c r="AC4960" s="52" t="s">
        <v>10493</v>
      </c>
      <c r="AD4960" s="52"/>
      <c r="AE4960" s="52"/>
      <c r="AF4960" s="52" t="s">
        <v>10494</v>
      </c>
      <c r="AG4960" s="52"/>
      <c r="AH4960" s="52"/>
      <c r="AI4960" s="52"/>
      <c r="AJ4960" s="52"/>
      <c r="AK4960" s="52"/>
      <c r="AL4960" s="9">
        <v>38</v>
      </c>
    </row>
    <row r="4961" spans="1:38">
      <c r="A4961" s="52" t="s">
        <v>10495</v>
      </c>
      <c r="B4961" s="52"/>
      <c r="C4961" s="52"/>
      <c r="D4961" s="52"/>
      <c r="E4961" s="52"/>
      <c r="F4961" s="52"/>
      <c r="G4961" s="52"/>
      <c r="H4961" s="52"/>
      <c r="I4961" s="52"/>
      <c r="J4961" s="52"/>
      <c r="K4961" s="52"/>
      <c r="L4961" s="52"/>
      <c r="M4961" s="52"/>
      <c r="N4961" s="53">
        <v>1612.79</v>
      </c>
      <c r="O4961" s="53"/>
      <c r="P4961" s="53"/>
      <c r="Q4961" s="53"/>
      <c r="R4961" s="53"/>
      <c r="S4961" s="53"/>
      <c r="T4961" s="53">
        <v>1025.33</v>
      </c>
      <c r="U4961" s="53"/>
      <c r="V4961" s="54">
        <v>41.22</v>
      </c>
      <c r="W4961" s="54"/>
      <c r="X4961" s="3">
        <v>90</v>
      </c>
      <c r="Y4961" s="4">
        <v>40</v>
      </c>
      <c r="Z4961" s="5">
        <v>31048</v>
      </c>
      <c r="AA4961" s="3">
        <v>1985</v>
      </c>
      <c r="AB4961" s="3">
        <v>40</v>
      </c>
      <c r="AC4961" s="52" t="s">
        <v>10496</v>
      </c>
      <c r="AD4961" s="52"/>
      <c r="AE4961" s="52"/>
      <c r="AF4961" s="52" t="s">
        <v>10497</v>
      </c>
      <c r="AG4961" s="52"/>
      <c r="AH4961" s="52"/>
      <c r="AI4961" s="52"/>
      <c r="AJ4961" s="52"/>
      <c r="AK4961" s="52"/>
      <c r="AL4961" s="6">
        <v>1268</v>
      </c>
    </row>
    <row r="4962" spans="1:38">
      <c r="A4962" s="52" t="s">
        <v>10498</v>
      </c>
      <c r="B4962" s="52"/>
      <c r="C4962" s="52"/>
      <c r="D4962" s="52"/>
      <c r="E4962" s="52"/>
      <c r="F4962" s="52"/>
      <c r="G4962" s="52"/>
      <c r="H4962" s="52"/>
      <c r="I4962" s="52"/>
      <c r="J4962" s="52"/>
      <c r="K4962" s="52"/>
      <c r="L4962" s="52"/>
      <c r="M4962" s="52"/>
      <c r="N4962" s="53">
        <v>18382.29</v>
      </c>
      <c r="O4962" s="53"/>
      <c r="P4962" s="53"/>
      <c r="Q4962" s="53"/>
      <c r="R4962" s="53"/>
      <c r="S4962" s="53"/>
      <c r="T4962" s="53">
        <v>13462.01</v>
      </c>
      <c r="U4962" s="53"/>
      <c r="V4962" s="54">
        <v>454.1</v>
      </c>
      <c r="W4962" s="54"/>
      <c r="X4962" s="3">
        <v>90</v>
      </c>
      <c r="Y4962" s="4">
        <v>40</v>
      </c>
      <c r="Z4962" s="5">
        <v>29594</v>
      </c>
      <c r="AA4962" s="3">
        <v>1981</v>
      </c>
      <c r="AB4962" s="3">
        <v>40</v>
      </c>
      <c r="AC4962" s="52" t="s">
        <v>10499</v>
      </c>
      <c r="AD4962" s="52"/>
      <c r="AE4962" s="52"/>
      <c r="AF4962" s="52" t="s">
        <v>10500</v>
      </c>
      <c r="AG4962" s="52"/>
      <c r="AH4962" s="52"/>
      <c r="AI4962" s="52"/>
      <c r="AJ4962" s="52"/>
      <c r="AK4962" s="52"/>
      <c r="AL4962" s="6">
        <v>12542</v>
      </c>
    </row>
    <row r="4963" spans="1:38">
      <c r="A4963" s="52" t="s">
        <v>10501</v>
      </c>
      <c r="B4963" s="52"/>
      <c r="C4963" s="52"/>
      <c r="D4963" s="52"/>
      <c r="E4963" s="52"/>
      <c r="F4963" s="52"/>
      <c r="G4963" s="52"/>
      <c r="H4963" s="52"/>
      <c r="I4963" s="52"/>
      <c r="J4963" s="52"/>
      <c r="K4963" s="52"/>
      <c r="L4963" s="52"/>
      <c r="M4963" s="52"/>
      <c r="N4963" s="53">
        <v>331779.49</v>
      </c>
      <c r="O4963" s="53"/>
      <c r="P4963" s="53"/>
      <c r="Q4963" s="53"/>
      <c r="R4963" s="53"/>
      <c r="S4963" s="53"/>
      <c r="T4963" s="53">
        <v>225353.75</v>
      </c>
      <c r="U4963" s="53"/>
      <c r="V4963" s="53">
        <v>8291.42</v>
      </c>
      <c r="W4963" s="53"/>
      <c r="X4963" s="3">
        <v>90</v>
      </c>
      <c r="Y4963" s="4">
        <v>40</v>
      </c>
      <c r="Z4963" s="5">
        <v>30324</v>
      </c>
      <c r="AA4963" s="3">
        <v>1983</v>
      </c>
      <c r="AB4963" s="3">
        <v>40</v>
      </c>
      <c r="AC4963" s="52" t="s">
        <v>10502</v>
      </c>
      <c r="AD4963" s="52"/>
      <c r="AE4963" s="52"/>
      <c r="AF4963" s="52" t="s">
        <v>10503</v>
      </c>
      <c r="AG4963" s="52"/>
      <c r="AH4963" s="52"/>
      <c r="AI4963" s="52"/>
      <c r="AJ4963" s="52"/>
      <c r="AK4963" s="52"/>
      <c r="AL4963" s="6">
        <v>236425</v>
      </c>
    </row>
    <row r="4964" spans="1:38">
      <c r="A4964" s="52" t="s">
        <v>10504</v>
      </c>
      <c r="B4964" s="52"/>
      <c r="C4964" s="52"/>
      <c r="D4964" s="52"/>
      <c r="E4964" s="52"/>
      <c r="F4964" s="52"/>
      <c r="G4964" s="52"/>
      <c r="H4964" s="52"/>
      <c r="I4964" s="52"/>
      <c r="J4964" s="52"/>
      <c r="K4964" s="52"/>
      <c r="L4964" s="52"/>
      <c r="M4964" s="52"/>
      <c r="N4964" s="53">
        <v>159759.41</v>
      </c>
      <c r="O4964" s="53"/>
      <c r="P4964" s="53"/>
      <c r="Q4964" s="53"/>
      <c r="R4964" s="53"/>
      <c r="S4964" s="53"/>
      <c r="T4964" s="53">
        <v>113369.05</v>
      </c>
      <c r="U4964" s="53"/>
      <c r="V4964" s="53">
        <v>3919.55</v>
      </c>
      <c r="W4964" s="53"/>
      <c r="X4964" s="3">
        <v>90</v>
      </c>
      <c r="Y4964" s="4">
        <v>40</v>
      </c>
      <c r="Z4964" s="5">
        <v>29959</v>
      </c>
      <c r="AA4964" s="3">
        <v>1982</v>
      </c>
      <c r="AB4964" s="3">
        <v>40</v>
      </c>
      <c r="AC4964" s="52" t="s">
        <v>10505</v>
      </c>
      <c r="AD4964" s="52"/>
      <c r="AE4964" s="52"/>
      <c r="AF4964" s="52" t="s">
        <v>10506</v>
      </c>
      <c r="AG4964" s="52"/>
      <c r="AH4964" s="52"/>
      <c r="AI4964" s="52"/>
      <c r="AJ4964" s="52"/>
      <c r="AK4964" s="52"/>
      <c r="AL4964" s="6">
        <v>109372</v>
      </c>
    </row>
    <row r="4965" spans="1:38">
      <c r="A4965" s="52" t="s">
        <v>10507</v>
      </c>
      <c r="B4965" s="52"/>
      <c r="C4965" s="52"/>
      <c r="D4965" s="52"/>
      <c r="E4965" s="52"/>
      <c r="F4965" s="52"/>
      <c r="G4965" s="52"/>
      <c r="H4965" s="52"/>
      <c r="I4965" s="52"/>
      <c r="J4965" s="52"/>
      <c r="K4965" s="52"/>
      <c r="L4965" s="52"/>
      <c r="M4965" s="52"/>
      <c r="N4965" s="53">
        <v>308221.90000000002</v>
      </c>
      <c r="O4965" s="53"/>
      <c r="P4965" s="53"/>
      <c r="Q4965" s="53"/>
      <c r="R4965" s="53"/>
      <c r="S4965" s="53"/>
      <c r="T4965" s="53">
        <v>218721.89</v>
      </c>
      <c r="U4965" s="53"/>
      <c r="V4965" s="53">
        <v>7561.96</v>
      </c>
      <c r="W4965" s="53"/>
      <c r="X4965" s="3">
        <v>90</v>
      </c>
      <c r="Y4965" s="4">
        <v>40</v>
      </c>
      <c r="Z4965" s="5">
        <v>29959</v>
      </c>
      <c r="AA4965" s="3">
        <v>1982</v>
      </c>
      <c r="AB4965" s="3">
        <v>40</v>
      </c>
      <c r="AC4965" s="52" t="s">
        <v>10508</v>
      </c>
      <c r="AD4965" s="52"/>
      <c r="AE4965" s="52"/>
      <c r="AF4965" s="52" t="s">
        <v>10509</v>
      </c>
      <c r="AG4965" s="52"/>
      <c r="AH4965" s="52"/>
      <c r="AI4965" s="52"/>
      <c r="AJ4965" s="52"/>
      <c r="AK4965" s="52"/>
      <c r="AL4965" s="6">
        <v>211009</v>
      </c>
    </row>
    <row r="4966" spans="1:38">
      <c r="A4966" s="52" t="s">
        <v>10510</v>
      </c>
      <c r="B4966" s="52"/>
      <c r="C4966" s="52"/>
      <c r="D4966" s="52"/>
      <c r="E4966" s="52"/>
      <c r="F4966" s="52"/>
      <c r="G4966" s="52"/>
      <c r="H4966" s="52"/>
      <c r="I4966" s="52"/>
      <c r="J4966" s="52"/>
      <c r="K4966" s="52"/>
      <c r="L4966" s="52"/>
      <c r="M4966" s="52"/>
      <c r="N4966" s="53">
        <v>914409.49</v>
      </c>
      <c r="O4966" s="53"/>
      <c r="P4966" s="53"/>
      <c r="Q4966" s="53"/>
      <c r="R4966" s="53"/>
      <c r="S4966" s="53"/>
      <c r="T4966" s="53">
        <v>648887.46</v>
      </c>
      <c r="U4966" s="53"/>
      <c r="V4966" s="53">
        <v>22434.17</v>
      </c>
      <c r="W4966" s="53"/>
      <c r="X4966" s="3">
        <v>90</v>
      </c>
      <c r="Y4966" s="4">
        <v>40</v>
      </c>
      <c r="Z4966" s="5">
        <v>29959</v>
      </c>
      <c r="AA4966" s="3">
        <v>1982</v>
      </c>
      <c r="AB4966" s="3">
        <v>40</v>
      </c>
      <c r="AC4966" s="52" t="s">
        <v>10511</v>
      </c>
      <c r="AD4966" s="52"/>
      <c r="AE4966" s="52"/>
      <c r="AF4966" s="52" t="s">
        <v>10512</v>
      </c>
      <c r="AG4966" s="52"/>
      <c r="AH4966" s="52"/>
      <c r="AI4966" s="52"/>
      <c r="AJ4966" s="52"/>
      <c r="AK4966" s="52"/>
      <c r="AL4966" s="6">
        <v>626005</v>
      </c>
    </row>
    <row r="4967" spans="1:38">
      <c r="A4967" s="52" t="s">
        <v>10513</v>
      </c>
      <c r="B4967" s="52"/>
      <c r="C4967" s="52"/>
      <c r="D4967" s="52"/>
      <c r="E4967" s="52"/>
      <c r="F4967" s="52"/>
      <c r="G4967" s="52"/>
      <c r="H4967" s="52"/>
      <c r="I4967" s="52"/>
      <c r="J4967" s="52"/>
      <c r="K4967" s="52"/>
      <c r="L4967" s="52"/>
      <c r="M4967" s="52"/>
      <c r="N4967" s="55">
        <v>123.51</v>
      </c>
      <c r="O4967" s="55"/>
      <c r="P4967" s="55"/>
      <c r="Q4967" s="55"/>
      <c r="R4967" s="55"/>
      <c r="S4967" s="55"/>
      <c r="T4967" s="54">
        <v>83.76</v>
      </c>
      <c r="U4967" s="54"/>
      <c r="V4967" s="54">
        <v>3.06</v>
      </c>
      <c r="W4967" s="54"/>
      <c r="X4967" s="3">
        <v>90</v>
      </c>
      <c r="Y4967" s="4">
        <v>40</v>
      </c>
      <c r="Z4967" s="5">
        <v>30324</v>
      </c>
      <c r="AA4967" s="3">
        <v>1983</v>
      </c>
      <c r="AB4967" s="3">
        <v>40</v>
      </c>
      <c r="AC4967" s="52" t="s">
        <v>10514</v>
      </c>
      <c r="AD4967" s="52"/>
      <c r="AE4967" s="52"/>
      <c r="AF4967" s="52" t="s">
        <v>10515</v>
      </c>
      <c r="AG4967" s="52"/>
      <c r="AH4967" s="52"/>
      <c r="AI4967" s="52"/>
      <c r="AJ4967" s="52"/>
      <c r="AK4967" s="52"/>
      <c r="AL4967" s="9">
        <v>88</v>
      </c>
    </row>
    <row r="4968" spans="1:38">
      <c r="A4968" s="52" t="s">
        <v>10516</v>
      </c>
      <c r="B4968" s="52"/>
      <c r="C4968" s="52"/>
      <c r="D4968" s="52"/>
      <c r="E4968" s="52"/>
      <c r="F4968" s="52"/>
      <c r="G4968" s="52"/>
      <c r="H4968" s="52"/>
      <c r="I4968" s="52"/>
      <c r="J4968" s="52"/>
      <c r="K4968" s="52"/>
      <c r="L4968" s="52"/>
      <c r="M4968" s="52"/>
      <c r="N4968" s="53">
        <v>42062.37</v>
      </c>
      <c r="O4968" s="53"/>
      <c r="P4968" s="53"/>
      <c r="Q4968" s="53"/>
      <c r="R4968" s="53"/>
      <c r="S4968" s="53"/>
      <c r="T4968" s="53">
        <v>30803.87</v>
      </c>
      <c r="U4968" s="53"/>
      <c r="V4968" s="53">
        <v>1039.06</v>
      </c>
      <c r="W4968" s="53"/>
      <c r="X4968" s="3">
        <v>90</v>
      </c>
      <c r="Y4968" s="4">
        <v>40</v>
      </c>
      <c r="Z4968" s="5">
        <v>29594</v>
      </c>
      <c r="AA4968" s="3">
        <v>1981</v>
      </c>
      <c r="AB4968" s="3">
        <v>40</v>
      </c>
      <c r="AC4968" s="52" t="s">
        <v>10517</v>
      </c>
      <c r="AD4968" s="52"/>
      <c r="AE4968" s="52"/>
      <c r="AF4968" s="52" t="s">
        <v>10518</v>
      </c>
      <c r="AG4968" s="52"/>
      <c r="AH4968" s="52"/>
      <c r="AI4968" s="52"/>
      <c r="AJ4968" s="52"/>
      <c r="AK4968" s="52"/>
      <c r="AL4968" s="6">
        <v>28699</v>
      </c>
    </row>
    <row r="4969" spans="1:38">
      <c r="A4969" s="52" t="s">
        <v>10519</v>
      </c>
      <c r="B4969" s="52"/>
      <c r="C4969" s="52"/>
      <c r="D4969" s="52"/>
      <c r="E4969" s="52"/>
      <c r="F4969" s="52"/>
      <c r="G4969" s="52"/>
      <c r="H4969" s="52"/>
      <c r="I4969" s="52"/>
      <c r="J4969" s="52"/>
      <c r="K4969" s="52"/>
      <c r="L4969" s="52"/>
      <c r="M4969" s="52"/>
      <c r="N4969" s="53">
        <v>14629.36</v>
      </c>
      <c r="O4969" s="53"/>
      <c r="P4969" s="53"/>
      <c r="Q4969" s="53"/>
      <c r="R4969" s="53"/>
      <c r="S4969" s="53"/>
      <c r="T4969" s="53">
        <v>9936.5300000000007</v>
      </c>
      <c r="U4969" s="53"/>
      <c r="V4969" s="54">
        <v>365.6</v>
      </c>
      <c r="W4969" s="54"/>
      <c r="X4969" s="3">
        <v>90</v>
      </c>
      <c r="Y4969" s="4">
        <v>40</v>
      </c>
      <c r="Z4969" s="5">
        <v>30324</v>
      </c>
      <c r="AA4969" s="3">
        <v>1983</v>
      </c>
      <c r="AB4969" s="3">
        <v>40</v>
      </c>
      <c r="AC4969" s="52" t="s">
        <v>10520</v>
      </c>
      <c r="AD4969" s="52"/>
      <c r="AE4969" s="52"/>
      <c r="AF4969" s="52" t="s">
        <v>10521</v>
      </c>
      <c r="AG4969" s="52"/>
      <c r="AH4969" s="52"/>
      <c r="AI4969" s="52"/>
      <c r="AJ4969" s="52"/>
      <c r="AK4969" s="52"/>
      <c r="AL4969" s="6">
        <v>10425</v>
      </c>
    </row>
    <row r="4970" spans="1:38">
      <c r="A4970" s="52" t="s">
        <v>10522</v>
      </c>
      <c r="B4970" s="52"/>
      <c r="C4970" s="52"/>
      <c r="D4970" s="52"/>
      <c r="E4970" s="52"/>
      <c r="F4970" s="52"/>
      <c r="G4970" s="52"/>
      <c r="H4970" s="52"/>
      <c r="I4970" s="52"/>
      <c r="J4970" s="52"/>
      <c r="K4970" s="52"/>
      <c r="L4970" s="52"/>
      <c r="M4970" s="52"/>
      <c r="N4970" s="53">
        <v>20192.38</v>
      </c>
      <c r="O4970" s="53"/>
      <c r="P4970" s="53"/>
      <c r="Q4970" s="53"/>
      <c r="R4970" s="53"/>
      <c r="S4970" s="53"/>
      <c r="T4970" s="53">
        <v>13715.12</v>
      </c>
      <c r="U4970" s="53"/>
      <c r="V4970" s="54">
        <v>504.65</v>
      </c>
      <c r="W4970" s="54"/>
      <c r="X4970" s="3">
        <v>90</v>
      </c>
      <c r="Y4970" s="4">
        <v>40</v>
      </c>
      <c r="Z4970" s="5">
        <v>30324</v>
      </c>
      <c r="AA4970" s="3">
        <v>1983</v>
      </c>
      <c r="AB4970" s="3">
        <v>40</v>
      </c>
      <c r="AC4970" s="52" t="s">
        <v>10523</v>
      </c>
      <c r="AD4970" s="52"/>
      <c r="AE4970" s="52"/>
      <c r="AF4970" s="52" t="s">
        <v>10524</v>
      </c>
      <c r="AG4970" s="52"/>
      <c r="AH4970" s="52"/>
      <c r="AI4970" s="52"/>
      <c r="AJ4970" s="52"/>
      <c r="AK4970" s="52"/>
      <c r="AL4970" s="6">
        <v>14389</v>
      </c>
    </row>
    <row r="4971" spans="1:38">
      <c r="A4971" s="52" t="s">
        <v>10525</v>
      </c>
      <c r="B4971" s="52"/>
      <c r="C4971" s="52"/>
      <c r="D4971" s="52"/>
      <c r="E4971" s="52"/>
      <c r="F4971" s="52"/>
      <c r="G4971" s="52"/>
      <c r="H4971" s="52"/>
      <c r="I4971" s="52"/>
      <c r="J4971" s="52"/>
      <c r="K4971" s="52"/>
      <c r="L4971" s="52"/>
      <c r="M4971" s="52"/>
      <c r="N4971" s="53">
        <v>256240.76</v>
      </c>
      <c r="O4971" s="53"/>
      <c r="P4971" s="53"/>
      <c r="Q4971" s="53"/>
      <c r="R4971" s="53"/>
      <c r="S4971" s="53"/>
      <c r="T4971" s="53">
        <v>162918</v>
      </c>
      <c r="U4971" s="53"/>
      <c r="V4971" s="53">
        <v>6546.79</v>
      </c>
      <c r="W4971" s="53"/>
      <c r="X4971" s="3">
        <v>90</v>
      </c>
      <c r="Y4971" s="4">
        <v>40</v>
      </c>
      <c r="Z4971" s="5">
        <v>31048</v>
      </c>
      <c r="AA4971" s="3">
        <v>1985</v>
      </c>
      <c r="AB4971" s="3">
        <v>40</v>
      </c>
      <c r="AC4971" s="52" t="s">
        <v>10526</v>
      </c>
      <c r="AD4971" s="52"/>
      <c r="AE4971" s="52"/>
      <c r="AF4971" s="52" t="s">
        <v>10527</v>
      </c>
      <c r="AG4971" s="52"/>
      <c r="AH4971" s="52"/>
      <c r="AI4971" s="52"/>
      <c r="AJ4971" s="52"/>
      <c r="AK4971" s="52"/>
      <c r="AL4971" s="6">
        <v>201421</v>
      </c>
    </row>
    <row r="4972" spans="1:38">
      <c r="A4972" s="52" t="s">
        <v>10528</v>
      </c>
      <c r="B4972" s="52"/>
      <c r="C4972" s="52"/>
      <c r="D4972" s="52"/>
      <c r="E4972" s="52"/>
      <c r="F4972" s="52"/>
      <c r="G4972" s="52"/>
      <c r="H4972" s="52"/>
      <c r="I4972" s="52"/>
      <c r="J4972" s="52"/>
      <c r="K4972" s="52"/>
      <c r="L4972" s="52"/>
      <c r="M4972" s="52"/>
      <c r="N4972" s="53">
        <v>356269.95</v>
      </c>
      <c r="O4972" s="53"/>
      <c r="P4972" s="53"/>
      <c r="Q4972" s="53"/>
      <c r="R4972" s="53"/>
      <c r="S4972" s="53"/>
      <c r="T4972" s="53">
        <v>252817.83</v>
      </c>
      <c r="U4972" s="53"/>
      <c r="V4972" s="53">
        <v>8740.7199999999993</v>
      </c>
      <c r="W4972" s="53"/>
      <c r="X4972" s="3">
        <v>90</v>
      </c>
      <c r="Y4972" s="4">
        <v>40</v>
      </c>
      <c r="Z4972" s="5">
        <v>29959</v>
      </c>
      <c r="AA4972" s="3">
        <v>1982</v>
      </c>
      <c r="AB4972" s="3">
        <v>40</v>
      </c>
      <c r="AC4972" s="52" t="s">
        <v>10529</v>
      </c>
      <c r="AD4972" s="52"/>
      <c r="AE4972" s="52"/>
      <c r="AF4972" s="52" t="s">
        <v>10530</v>
      </c>
      <c r="AG4972" s="52"/>
      <c r="AH4972" s="52"/>
      <c r="AI4972" s="52"/>
      <c r="AJ4972" s="52"/>
      <c r="AK4972" s="52"/>
      <c r="AL4972" s="6">
        <v>243903</v>
      </c>
    </row>
    <row r="4973" spans="1:38">
      <c r="A4973" s="52" t="s">
        <v>10531</v>
      </c>
      <c r="B4973" s="52"/>
      <c r="C4973" s="52"/>
      <c r="D4973" s="52"/>
      <c r="E4973" s="52"/>
      <c r="F4973" s="52"/>
      <c r="G4973" s="52"/>
      <c r="H4973" s="52"/>
      <c r="I4973" s="52"/>
      <c r="J4973" s="52"/>
      <c r="K4973" s="52"/>
      <c r="L4973" s="52"/>
      <c r="M4973" s="52"/>
      <c r="N4973" s="53">
        <v>85292.4</v>
      </c>
      <c r="O4973" s="53"/>
      <c r="P4973" s="53"/>
      <c r="Q4973" s="53"/>
      <c r="R4973" s="53"/>
      <c r="S4973" s="53"/>
      <c r="T4973" s="53">
        <v>52060.72</v>
      </c>
      <c r="U4973" s="53"/>
      <c r="V4973" s="53">
        <v>2178.4499999999998</v>
      </c>
      <c r="W4973" s="53"/>
      <c r="X4973" s="3">
        <v>90</v>
      </c>
      <c r="Y4973" s="4">
        <v>40</v>
      </c>
      <c r="Z4973" s="5">
        <v>31413</v>
      </c>
      <c r="AA4973" s="3">
        <v>1986</v>
      </c>
      <c r="AB4973" s="3">
        <v>40</v>
      </c>
      <c r="AC4973" s="52" t="s">
        <v>10532</v>
      </c>
      <c r="AD4973" s="52"/>
      <c r="AE4973" s="52"/>
      <c r="AF4973" s="52" t="s">
        <v>10533</v>
      </c>
      <c r="AG4973" s="52"/>
      <c r="AH4973" s="52"/>
      <c r="AI4973" s="52"/>
      <c r="AJ4973" s="52"/>
      <c r="AK4973" s="52"/>
      <c r="AL4973" s="6">
        <v>70013</v>
      </c>
    </row>
    <row r="4974" spans="1:38">
      <c r="A4974" s="52" t="s">
        <v>10534</v>
      </c>
      <c r="B4974" s="52"/>
      <c r="C4974" s="52"/>
      <c r="D4974" s="52"/>
      <c r="E4974" s="52"/>
      <c r="F4974" s="52"/>
      <c r="G4974" s="52"/>
      <c r="H4974" s="52"/>
      <c r="I4974" s="52"/>
      <c r="J4974" s="52"/>
      <c r="K4974" s="52"/>
      <c r="L4974" s="52"/>
      <c r="M4974" s="52"/>
      <c r="N4974" s="55">
        <v>281.20999999999998</v>
      </c>
      <c r="O4974" s="55"/>
      <c r="P4974" s="55"/>
      <c r="Q4974" s="55"/>
      <c r="R4974" s="55"/>
      <c r="S4974" s="55"/>
      <c r="T4974" s="54">
        <v>190.95</v>
      </c>
      <c r="U4974" s="54"/>
      <c r="V4974" s="54">
        <v>7.06</v>
      </c>
      <c r="W4974" s="54"/>
      <c r="X4974" s="3">
        <v>90</v>
      </c>
      <c r="Y4974" s="4">
        <v>40</v>
      </c>
      <c r="Z4974" s="5">
        <v>30324</v>
      </c>
      <c r="AA4974" s="3">
        <v>1983</v>
      </c>
      <c r="AB4974" s="3">
        <v>40</v>
      </c>
      <c r="AC4974" s="52" t="s">
        <v>10535</v>
      </c>
      <c r="AD4974" s="52"/>
      <c r="AE4974" s="52"/>
      <c r="AF4974" s="52" t="s">
        <v>10536</v>
      </c>
      <c r="AG4974" s="52"/>
      <c r="AH4974" s="52"/>
      <c r="AI4974" s="52"/>
      <c r="AJ4974" s="52"/>
      <c r="AK4974" s="52"/>
      <c r="AL4974" s="11">
        <v>201</v>
      </c>
    </row>
    <row r="4975" spans="1:38">
      <c r="A4975" s="52" t="s">
        <v>10537</v>
      </c>
      <c r="B4975" s="52"/>
      <c r="C4975" s="52"/>
      <c r="D4975" s="52"/>
      <c r="E4975" s="52"/>
      <c r="F4975" s="52"/>
      <c r="G4975" s="52"/>
      <c r="H4975" s="52"/>
      <c r="I4975" s="52"/>
      <c r="J4975" s="52"/>
      <c r="K4975" s="52"/>
      <c r="L4975" s="52"/>
      <c r="M4975" s="52"/>
      <c r="N4975" s="53">
        <v>314601.34999999998</v>
      </c>
      <c r="O4975" s="53"/>
      <c r="P4975" s="53"/>
      <c r="Q4975" s="53"/>
      <c r="R4975" s="53"/>
      <c r="S4975" s="53"/>
      <c r="T4975" s="53">
        <v>230394.63</v>
      </c>
      <c r="U4975" s="53"/>
      <c r="V4975" s="53">
        <v>7771.32</v>
      </c>
      <c r="W4975" s="53"/>
      <c r="X4975" s="3">
        <v>90</v>
      </c>
      <c r="Y4975" s="4">
        <v>40</v>
      </c>
      <c r="Z4975" s="5">
        <v>29594</v>
      </c>
      <c r="AA4975" s="3">
        <v>1981</v>
      </c>
      <c r="AB4975" s="3">
        <v>40</v>
      </c>
      <c r="AC4975" s="52" t="s">
        <v>10538</v>
      </c>
      <c r="AD4975" s="52"/>
      <c r="AE4975" s="52"/>
      <c r="AF4975" s="52" t="s">
        <v>10539</v>
      </c>
      <c r="AG4975" s="52"/>
      <c r="AH4975" s="52"/>
      <c r="AI4975" s="52"/>
      <c r="AJ4975" s="52"/>
      <c r="AK4975" s="52"/>
      <c r="AL4975" s="6">
        <v>214655</v>
      </c>
    </row>
    <row r="4976" spans="1:38">
      <c r="A4976" t="s">
        <v>183</v>
      </c>
    </row>
    <row r="4977" spans="1:38">
      <c r="A4977" s="52" t="s">
        <v>10540</v>
      </c>
      <c r="B4977" s="52"/>
      <c r="C4977" s="52"/>
      <c r="D4977" s="52"/>
      <c r="E4977" s="52"/>
      <c r="F4977" s="52"/>
      <c r="G4977" s="52"/>
      <c r="H4977" s="52"/>
      <c r="I4977" s="52"/>
      <c r="J4977" s="52"/>
      <c r="K4977" s="52"/>
      <c r="L4977" s="52"/>
      <c r="M4977" s="53">
        <v>69085.7</v>
      </c>
      <c r="N4977" s="53"/>
      <c r="O4977" s="53"/>
      <c r="P4977" s="53"/>
      <c r="Q4977" s="53"/>
      <c r="R4977" s="53"/>
      <c r="S4977" s="53"/>
      <c r="T4977" s="53">
        <v>49024.79</v>
      </c>
      <c r="U4977" s="53"/>
      <c r="V4977" s="53">
        <v>1694.98</v>
      </c>
      <c r="W4977" s="53"/>
      <c r="X4977" s="3">
        <v>90</v>
      </c>
      <c r="Y4977" s="4">
        <v>40</v>
      </c>
      <c r="Z4977" s="5">
        <v>29959</v>
      </c>
      <c r="AA4977" s="3">
        <v>1982</v>
      </c>
      <c r="AB4977" s="3">
        <v>40</v>
      </c>
      <c r="AC4977" s="52" t="s">
        <v>10541</v>
      </c>
      <c r="AD4977" s="52"/>
      <c r="AE4977" s="52"/>
      <c r="AF4977" s="52" t="s">
        <v>10542</v>
      </c>
      <c r="AG4977" s="52"/>
      <c r="AH4977" s="52"/>
      <c r="AI4977" s="52"/>
      <c r="AJ4977" s="52"/>
      <c r="AK4977" s="52"/>
      <c r="AL4977" s="6">
        <v>47296</v>
      </c>
    </row>
    <row r="4978" spans="1:38">
      <c r="A4978" s="52" t="s">
        <v>10543</v>
      </c>
      <c r="B4978" s="52"/>
      <c r="C4978" s="52"/>
      <c r="D4978" s="52"/>
      <c r="E4978" s="52"/>
      <c r="F4978" s="52"/>
      <c r="G4978" s="52"/>
      <c r="H4978" s="52"/>
      <c r="I4978" s="52"/>
      <c r="J4978" s="52"/>
      <c r="K4978" s="52"/>
      <c r="L4978" s="52"/>
      <c r="M4978" s="53">
        <v>156523.84</v>
      </c>
      <c r="N4978" s="53"/>
      <c r="O4978" s="53"/>
      <c r="P4978" s="53"/>
      <c r="Q4978" s="53"/>
      <c r="R4978" s="53"/>
      <c r="S4978" s="53"/>
      <c r="T4978" s="53">
        <v>114628.27</v>
      </c>
      <c r="U4978" s="53"/>
      <c r="V4978" s="53">
        <v>3866.47</v>
      </c>
      <c r="W4978" s="53"/>
      <c r="X4978" s="3">
        <v>90</v>
      </c>
      <c r="Y4978" s="4">
        <v>40</v>
      </c>
      <c r="Z4978" s="5">
        <v>29594</v>
      </c>
      <c r="AA4978" s="3">
        <v>1981</v>
      </c>
      <c r="AB4978" s="3">
        <v>40</v>
      </c>
      <c r="AC4978" s="52" t="s">
        <v>10544</v>
      </c>
      <c r="AD4978" s="52"/>
      <c r="AE4978" s="52"/>
      <c r="AF4978" s="52" t="s">
        <v>10545</v>
      </c>
      <c r="AG4978" s="52"/>
      <c r="AH4978" s="52"/>
      <c r="AI4978" s="52"/>
      <c r="AJ4978" s="52"/>
      <c r="AK4978" s="52"/>
      <c r="AL4978" s="6">
        <v>106798</v>
      </c>
    </row>
    <row r="4979" spans="1:38">
      <c r="A4979" s="52" t="s">
        <v>10546</v>
      </c>
      <c r="B4979" s="52"/>
      <c r="C4979" s="52"/>
      <c r="D4979" s="52"/>
      <c r="E4979" s="52"/>
      <c r="F4979" s="52"/>
      <c r="G4979" s="52"/>
      <c r="H4979" s="52"/>
      <c r="I4979" s="52"/>
      <c r="J4979" s="52"/>
      <c r="K4979" s="52"/>
      <c r="L4979" s="52"/>
      <c r="M4979" s="53">
        <v>82164.039999999994</v>
      </c>
      <c r="N4979" s="53"/>
      <c r="O4979" s="53"/>
      <c r="P4979" s="53"/>
      <c r="Q4979" s="53"/>
      <c r="R4979" s="53"/>
      <c r="S4979" s="53"/>
      <c r="T4979" s="53">
        <v>58305.5</v>
      </c>
      <c r="U4979" s="53"/>
      <c r="V4979" s="53">
        <v>2015.83</v>
      </c>
      <c r="W4979" s="53"/>
      <c r="X4979" s="3">
        <v>90</v>
      </c>
      <c r="Y4979" s="4">
        <v>40</v>
      </c>
      <c r="Z4979" s="5">
        <v>29959</v>
      </c>
      <c r="AA4979" s="3">
        <v>1982</v>
      </c>
      <c r="AB4979" s="3">
        <v>40</v>
      </c>
      <c r="AC4979" s="52" t="s">
        <v>10547</v>
      </c>
      <c r="AD4979" s="52"/>
      <c r="AE4979" s="52"/>
      <c r="AF4979" s="52" t="s">
        <v>10548</v>
      </c>
      <c r="AG4979" s="52"/>
      <c r="AH4979" s="52"/>
      <c r="AI4979" s="52"/>
      <c r="AJ4979" s="52"/>
      <c r="AK4979" s="52"/>
      <c r="AL4979" s="6">
        <v>56250</v>
      </c>
    </row>
    <row r="4980" spans="1:38">
      <c r="A4980" s="52" t="s">
        <v>10549</v>
      </c>
      <c r="B4980" s="52"/>
      <c r="C4980" s="52"/>
      <c r="D4980" s="52"/>
      <c r="E4980" s="52"/>
      <c r="F4980" s="52"/>
      <c r="G4980" s="52"/>
      <c r="H4980" s="52"/>
      <c r="I4980" s="52"/>
      <c r="J4980" s="52"/>
      <c r="K4980" s="52"/>
      <c r="L4980" s="52"/>
      <c r="M4980" s="53">
        <v>506710.05</v>
      </c>
      <c r="N4980" s="53"/>
      <c r="O4980" s="53"/>
      <c r="P4980" s="53"/>
      <c r="Q4980" s="53"/>
      <c r="R4980" s="53"/>
      <c r="S4980" s="53"/>
      <c r="T4980" s="53">
        <v>394488.11</v>
      </c>
      <c r="U4980" s="53"/>
      <c r="V4980" s="53">
        <v>12701.08</v>
      </c>
      <c r="W4980" s="53"/>
      <c r="X4980" s="3">
        <v>90</v>
      </c>
      <c r="Y4980" s="4">
        <v>40</v>
      </c>
      <c r="Z4980" s="5">
        <v>28863</v>
      </c>
      <c r="AA4980" s="3">
        <v>1979</v>
      </c>
      <c r="AB4980" s="3">
        <v>40</v>
      </c>
      <c r="AC4980" s="52" t="s">
        <v>10550</v>
      </c>
      <c r="AD4980" s="52"/>
      <c r="AE4980" s="52"/>
      <c r="AF4980" s="52" t="s">
        <v>10551</v>
      </c>
      <c r="AG4980" s="52"/>
      <c r="AH4980" s="52"/>
      <c r="AI4980" s="52"/>
      <c r="AJ4980" s="52"/>
      <c r="AK4980" s="52"/>
      <c r="AL4980" s="6">
        <v>324151</v>
      </c>
    </row>
    <row r="4981" spans="1:38">
      <c r="A4981" s="52" t="s">
        <v>10552</v>
      </c>
      <c r="B4981" s="52"/>
      <c r="C4981" s="52"/>
      <c r="D4981" s="52"/>
      <c r="E4981" s="52"/>
      <c r="F4981" s="52"/>
      <c r="G4981" s="52"/>
      <c r="H4981" s="52"/>
      <c r="I4981" s="52"/>
      <c r="J4981" s="52"/>
      <c r="K4981" s="52"/>
      <c r="L4981" s="52"/>
      <c r="M4981" s="53">
        <v>15758.75</v>
      </c>
      <c r="N4981" s="53"/>
      <c r="O4981" s="53"/>
      <c r="P4981" s="53"/>
      <c r="Q4981" s="53"/>
      <c r="R4981" s="53"/>
      <c r="S4981" s="53"/>
      <c r="T4981" s="53">
        <v>10703.72</v>
      </c>
      <c r="U4981" s="53"/>
      <c r="V4981" s="54">
        <v>393.84</v>
      </c>
      <c r="W4981" s="54"/>
      <c r="X4981" s="3">
        <v>90</v>
      </c>
      <c r="Y4981" s="4">
        <v>40</v>
      </c>
      <c r="Z4981" s="5">
        <v>30324</v>
      </c>
      <c r="AA4981" s="3">
        <v>1983</v>
      </c>
      <c r="AB4981" s="3">
        <v>40</v>
      </c>
      <c r="AC4981" s="52" t="s">
        <v>10553</v>
      </c>
      <c r="AD4981" s="52"/>
      <c r="AE4981" s="52"/>
      <c r="AF4981" s="52" t="s">
        <v>10554</v>
      </c>
      <c r="AG4981" s="52"/>
      <c r="AH4981" s="52"/>
      <c r="AI4981" s="52"/>
      <c r="AJ4981" s="52"/>
      <c r="AK4981" s="52"/>
      <c r="AL4981" s="6">
        <v>11230</v>
      </c>
    </row>
    <row r="4982" spans="1:38">
      <c r="A4982" s="52" t="s">
        <v>10555</v>
      </c>
      <c r="B4982" s="52"/>
      <c r="C4982" s="52"/>
      <c r="D4982" s="52"/>
      <c r="E4982" s="52"/>
      <c r="F4982" s="52"/>
      <c r="G4982" s="52"/>
      <c r="H4982" s="52"/>
      <c r="I4982" s="52"/>
      <c r="J4982" s="52"/>
      <c r="K4982" s="52"/>
      <c r="L4982" s="52"/>
      <c r="M4982" s="56">
        <v>1250.78</v>
      </c>
      <c r="N4982" s="56"/>
      <c r="O4982" s="56"/>
      <c r="P4982" s="56"/>
      <c r="Q4982" s="56"/>
      <c r="R4982" s="56"/>
      <c r="S4982" s="56"/>
      <c r="T4982" s="54">
        <v>887.47</v>
      </c>
      <c r="U4982" s="54"/>
      <c r="V4982" s="54">
        <v>30.7</v>
      </c>
      <c r="W4982" s="54"/>
      <c r="X4982" s="3">
        <v>90</v>
      </c>
      <c r="Y4982" s="4">
        <v>40</v>
      </c>
      <c r="Z4982" s="5">
        <v>29959</v>
      </c>
      <c r="AA4982" s="3">
        <v>1982</v>
      </c>
      <c r="AB4982" s="3">
        <v>40</v>
      </c>
      <c r="AC4982" s="52" t="s">
        <v>10556</v>
      </c>
      <c r="AD4982" s="52"/>
      <c r="AE4982" s="52"/>
      <c r="AF4982" s="52" t="s">
        <v>10557</v>
      </c>
      <c r="AG4982" s="52"/>
      <c r="AH4982" s="52"/>
      <c r="AI4982" s="52"/>
      <c r="AJ4982" s="52"/>
      <c r="AK4982" s="52"/>
      <c r="AL4982" s="11">
        <v>857</v>
      </c>
    </row>
    <row r="4983" spans="1:38">
      <c r="A4983" s="52" t="s">
        <v>10558</v>
      </c>
      <c r="B4983" s="52"/>
      <c r="C4983" s="52"/>
      <c r="D4983" s="52"/>
      <c r="E4983" s="52"/>
      <c r="F4983" s="52"/>
      <c r="G4983" s="52"/>
      <c r="H4983" s="52"/>
      <c r="I4983" s="52"/>
      <c r="J4983" s="52"/>
      <c r="K4983" s="52"/>
      <c r="L4983" s="52"/>
      <c r="M4983" s="53">
        <v>74456.25</v>
      </c>
      <c r="N4983" s="53"/>
      <c r="O4983" s="53"/>
      <c r="P4983" s="53"/>
      <c r="Q4983" s="53"/>
      <c r="R4983" s="53"/>
      <c r="S4983" s="53"/>
      <c r="T4983" s="53">
        <v>54527.19</v>
      </c>
      <c r="U4983" s="53"/>
      <c r="V4983" s="53">
        <v>1839.24</v>
      </c>
      <c r="W4983" s="53"/>
      <c r="X4983" s="3">
        <v>90</v>
      </c>
      <c r="Y4983" s="4">
        <v>40</v>
      </c>
      <c r="Z4983" s="5">
        <v>29594</v>
      </c>
      <c r="AA4983" s="3">
        <v>1981</v>
      </c>
      <c r="AB4983" s="3">
        <v>40</v>
      </c>
      <c r="AC4983" s="52" t="s">
        <v>10559</v>
      </c>
      <c r="AD4983" s="52"/>
      <c r="AE4983" s="52"/>
      <c r="AF4983" s="52" t="s">
        <v>10560</v>
      </c>
      <c r="AG4983" s="52"/>
      <c r="AH4983" s="52"/>
      <c r="AI4983" s="52"/>
      <c r="AJ4983" s="52"/>
      <c r="AK4983" s="52"/>
      <c r="AL4983" s="6">
        <v>50802</v>
      </c>
    </row>
    <row r="4984" spans="1:38">
      <c r="A4984" s="52" t="s">
        <v>10561</v>
      </c>
      <c r="B4984" s="52"/>
      <c r="C4984" s="52"/>
      <c r="D4984" s="52"/>
      <c r="E4984" s="52"/>
      <c r="F4984" s="52"/>
      <c r="G4984" s="52"/>
      <c r="H4984" s="52"/>
      <c r="I4984" s="52"/>
      <c r="J4984" s="52"/>
      <c r="K4984" s="52"/>
      <c r="L4984" s="52"/>
      <c r="M4984" s="53">
        <v>46829.760000000002</v>
      </c>
      <c r="N4984" s="53"/>
      <c r="O4984" s="53"/>
      <c r="P4984" s="53"/>
      <c r="Q4984" s="53"/>
      <c r="R4984" s="53"/>
      <c r="S4984" s="53"/>
      <c r="T4984" s="53">
        <v>31808.02</v>
      </c>
      <c r="U4984" s="53"/>
      <c r="V4984" s="53">
        <v>1170.3399999999999</v>
      </c>
      <c r="W4984" s="53"/>
      <c r="X4984" s="3">
        <v>90</v>
      </c>
      <c r="Y4984" s="4">
        <v>40</v>
      </c>
      <c r="Z4984" s="5">
        <v>30324</v>
      </c>
      <c r="AA4984" s="3">
        <v>1983</v>
      </c>
      <c r="AB4984" s="3">
        <v>40</v>
      </c>
      <c r="AC4984" s="52" t="s">
        <v>10562</v>
      </c>
      <c r="AD4984" s="52"/>
      <c r="AE4984" s="52"/>
      <c r="AF4984" s="52" t="s">
        <v>10563</v>
      </c>
      <c r="AG4984" s="52"/>
      <c r="AH4984" s="52"/>
      <c r="AI4984" s="52"/>
      <c r="AJ4984" s="52"/>
      <c r="AK4984" s="52"/>
      <c r="AL4984" s="6">
        <v>33371</v>
      </c>
    </row>
    <row r="4985" spans="1:38">
      <c r="A4985" s="52" t="s">
        <v>10564</v>
      </c>
      <c r="B4985" s="52"/>
      <c r="C4985" s="52"/>
      <c r="D4985" s="52"/>
      <c r="E4985" s="52"/>
      <c r="F4985" s="52"/>
      <c r="G4985" s="52"/>
      <c r="H4985" s="52"/>
      <c r="I4985" s="52"/>
      <c r="J4985" s="52"/>
      <c r="K4985" s="52"/>
      <c r="L4985" s="52"/>
      <c r="M4985" s="53">
        <v>48766.080000000002</v>
      </c>
      <c r="N4985" s="53"/>
      <c r="O4985" s="53"/>
      <c r="P4985" s="53"/>
      <c r="Q4985" s="53"/>
      <c r="R4985" s="53"/>
      <c r="S4985" s="53"/>
      <c r="T4985" s="53">
        <v>34605.54</v>
      </c>
      <c r="U4985" s="53"/>
      <c r="V4985" s="53">
        <v>1196.43</v>
      </c>
      <c r="W4985" s="53"/>
      <c r="X4985" s="3">
        <v>90</v>
      </c>
      <c r="Y4985" s="4">
        <v>40</v>
      </c>
      <c r="Z4985" s="5">
        <v>29959</v>
      </c>
      <c r="AA4985" s="3">
        <v>1982</v>
      </c>
      <c r="AB4985" s="3">
        <v>40</v>
      </c>
      <c r="AC4985" s="52" t="s">
        <v>10565</v>
      </c>
      <c r="AD4985" s="52"/>
      <c r="AE4985" s="52"/>
      <c r="AF4985" s="52" t="s">
        <v>10566</v>
      </c>
      <c r="AG4985" s="52"/>
      <c r="AH4985" s="52"/>
      <c r="AI4985" s="52"/>
      <c r="AJ4985" s="52"/>
      <c r="AK4985" s="52"/>
      <c r="AL4985" s="6">
        <v>33385</v>
      </c>
    </row>
    <row r="4986" spans="1:38">
      <c r="A4986" s="52" t="s">
        <v>10567</v>
      </c>
      <c r="B4986" s="52"/>
      <c r="C4986" s="52"/>
      <c r="D4986" s="52"/>
      <c r="E4986" s="52"/>
      <c r="F4986" s="52"/>
      <c r="G4986" s="52"/>
      <c r="H4986" s="52"/>
      <c r="I4986" s="52"/>
      <c r="J4986" s="52"/>
      <c r="K4986" s="52"/>
      <c r="L4986" s="52"/>
      <c r="M4986" s="53">
        <v>5126088.12</v>
      </c>
      <c r="N4986" s="53"/>
      <c r="O4986" s="53"/>
      <c r="P4986" s="53"/>
      <c r="Q4986" s="53"/>
      <c r="R4986" s="53"/>
      <c r="S4986" s="53"/>
      <c r="T4986" s="53">
        <v>3650526.29</v>
      </c>
      <c r="U4986" s="53"/>
      <c r="V4986" s="53">
        <v>124671.31</v>
      </c>
      <c r="W4986" s="53"/>
      <c r="X4986" s="3">
        <v>90</v>
      </c>
      <c r="Y4986" s="4">
        <v>40</v>
      </c>
      <c r="Z4986" s="5">
        <v>29959</v>
      </c>
      <c r="AA4986" s="3">
        <v>1982</v>
      </c>
      <c r="AB4986" s="3">
        <v>40</v>
      </c>
      <c r="AC4986" s="52" t="s">
        <v>10568</v>
      </c>
      <c r="AD4986" s="52"/>
      <c r="AE4986" s="52"/>
      <c r="AF4986" s="52" t="s">
        <v>10569</v>
      </c>
      <c r="AG4986" s="52"/>
      <c r="AH4986" s="52"/>
      <c r="AI4986" s="52"/>
      <c r="AJ4986" s="52"/>
      <c r="AK4986" s="52"/>
      <c r="AL4986" s="6">
        <v>3478841</v>
      </c>
    </row>
    <row r="4987" spans="1:38">
      <c r="A4987" s="52" t="s">
        <v>10570</v>
      </c>
      <c r="B4987" s="52"/>
      <c r="C4987" s="52"/>
      <c r="D4987" s="52"/>
      <c r="E4987" s="52"/>
      <c r="F4987" s="52"/>
      <c r="G4987" s="52"/>
      <c r="H4987" s="52"/>
      <c r="I4987" s="52"/>
      <c r="J4987" s="52"/>
      <c r="K4987" s="52"/>
      <c r="L4987" s="52"/>
      <c r="M4987" s="53">
        <v>13207.11</v>
      </c>
      <c r="N4987" s="53"/>
      <c r="O4987" s="53"/>
      <c r="P4987" s="53"/>
      <c r="Q4987" s="53"/>
      <c r="R4987" s="53"/>
      <c r="S4987" s="53"/>
      <c r="T4987" s="53">
        <v>8970.51</v>
      </c>
      <c r="U4987" s="53"/>
      <c r="V4987" s="54">
        <v>330.05</v>
      </c>
      <c r="W4987" s="54"/>
      <c r="X4987" s="3">
        <v>90</v>
      </c>
      <c r="Y4987" s="4">
        <v>40</v>
      </c>
      <c r="Z4987" s="5">
        <v>30324</v>
      </c>
      <c r="AA4987" s="3">
        <v>1983</v>
      </c>
      <c r="AB4987" s="3">
        <v>40</v>
      </c>
      <c r="AC4987" s="52" t="s">
        <v>10571</v>
      </c>
      <c r="AD4987" s="52"/>
      <c r="AE4987" s="52"/>
      <c r="AF4987" s="52" t="s">
        <v>10572</v>
      </c>
      <c r="AG4987" s="52"/>
      <c r="AH4987" s="52"/>
      <c r="AI4987" s="52"/>
      <c r="AJ4987" s="52"/>
      <c r="AK4987" s="52"/>
      <c r="AL4987" s="6">
        <v>9412</v>
      </c>
    </row>
    <row r="4988" spans="1:38">
      <c r="A4988" s="52" t="s">
        <v>10573</v>
      </c>
      <c r="B4988" s="52"/>
      <c r="C4988" s="52"/>
      <c r="D4988" s="52"/>
      <c r="E4988" s="52"/>
      <c r="F4988" s="52"/>
      <c r="G4988" s="52"/>
      <c r="H4988" s="52"/>
      <c r="I4988" s="52"/>
      <c r="J4988" s="52"/>
      <c r="K4988" s="52"/>
      <c r="L4988" s="52"/>
      <c r="M4988" s="53">
        <v>843077.88</v>
      </c>
      <c r="N4988" s="53"/>
      <c r="O4988" s="53"/>
      <c r="P4988" s="53"/>
      <c r="Q4988" s="53"/>
      <c r="R4988" s="53"/>
      <c r="S4988" s="53"/>
      <c r="T4988" s="53">
        <v>572641.9</v>
      </c>
      <c r="U4988" s="53"/>
      <c r="V4988" s="53">
        <v>21069.19</v>
      </c>
      <c r="W4988" s="53"/>
      <c r="X4988" s="3">
        <v>90</v>
      </c>
      <c r="Y4988" s="4">
        <v>40</v>
      </c>
      <c r="Z4988" s="5">
        <v>30324</v>
      </c>
      <c r="AA4988" s="3">
        <v>1983</v>
      </c>
      <c r="AB4988" s="3">
        <v>40</v>
      </c>
      <c r="AC4988" s="52" t="s">
        <v>10574</v>
      </c>
      <c r="AD4988" s="52"/>
      <c r="AE4988" s="52"/>
      <c r="AF4988" s="52" t="s">
        <v>10575</v>
      </c>
      <c r="AG4988" s="52"/>
      <c r="AH4988" s="52"/>
      <c r="AI4988" s="52"/>
      <c r="AJ4988" s="52"/>
      <c r="AK4988" s="52"/>
      <c r="AL4988" s="6">
        <v>600774</v>
      </c>
    </row>
    <row r="4989" spans="1:38">
      <c r="A4989" s="52" t="s">
        <v>10576</v>
      </c>
      <c r="B4989" s="52"/>
      <c r="C4989" s="52"/>
      <c r="D4989" s="52"/>
      <c r="E4989" s="52"/>
      <c r="F4989" s="52"/>
      <c r="G4989" s="52"/>
      <c r="H4989" s="52"/>
      <c r="I4989" s="52"/>
      <c r="J4989" s="52"/>
      <c r="K4989" s="52"/>
      <c r="L4989" s="52"/>
      <c r="M4989" s="55">
        <v>396.3</v>
      </c>
      <c r="N4989" s="55"/>
      <c r="O4989" s="55"/>
      <c r="P4989" s="55"/>
      <c r="Q4989" s="55"/>
      <c r="R4989" s="55"/>
      <c r="S4989" s="55"/>
      <c r="T4989" s="54">
        <v>299.2</v>
      </c>
      <c r="U4989" s="54"/>
      <c r="V4989" s="54">
        <v>9.8800000000000008</v>
      </c>
      <c r="W4989" s="54"/>
      <c r="X4989" s="3">
        <v>90</v>
      </c>
      <c r="Y4989" s="4">
        <v>40</v>
      </c>
      <c r="Z4989" s="5">
        <v>29228</v>
      </c>
      <c r="AA4989" s="3">
        <v>1980</v>
      </c>
      <c r="AB4989" s="3">
        <v>40</v>
      </c>
      <c r="AC4989" s="52" t="s">
        <v>10577</v>
      </c>
      <c r="AD4989" s="52"/>
      <c r="AE4989" s="52"/>
      <c r="AF4989" s="52" t="s">
        <v>10578</v>
      </c>
      <c r="AG4989" s="52"/>
      <c r="AH4989" s="52"/>
      <c r="AI4989" s="52"/>
      <c r="AJ4989" s="52"/>
      <c r="AK4989" s="52"/>
      <c r="AL4989" s="11">
        <v>261</v>
      </c>
    </row>
    <row r="4990" spans="1:38">
      <c r="A4990" s="52" t="s">
        <v>10579</v>
      </c>
      <c r="B4990" s="52"/>
      <c r="C4990" s="52"/>
      <c r="D4990" s="52"/>
      <c r="E4990" s="52"/>
      <c r="F4990" s="52"/>
      <c r="G4990" s="52"/>
      <c r="H4990" s="52"/>
      <c r="I4990" s="52"/>
      <c r="J4990" s="52"/>
      <c r="K4990" s="52"/>
      <c r="L4990" s="52"/>
      <c r="M4990" s="53">
        <v>657951.89</v>
      </c>
      <c r="N4990" s="53"/>
      <c r="O4990" s="53"/>
      <c r="P4990" s="53"/>
      <c r="Q4990" s="53"/>
      <c r="R4990" s="53"/>
      <c r="S4990" s="53"/>
      <c r="T4990" s="53">
        <v>512251.86</v>
      </c>
      <c r="U4990" s="53"/>
      <c r="V4990" s="53">
        <v>16490.099999999999</v>
      </c>
      <c r="W4990" s="53"/>
      <c r="X4990" s="3">
        <v>90</v>
      </c>
      <c r="Y4990" s="4">
        <v>40</v>
      </c>
      <c r="Z4990" s="5">
        <v>28863</v>
      </c>
      <c r="AA4990" s="3">
        <v>1979</v>
      </c>
      <c r="AB4990" s="3">
        <v>40</v>
      </c>
      <c r="AC4990" s="52" t="s">
        <v>10580</v>
      </c>
      <c r="AD4990" s="52"/>
      <c r="AE4990" s="52"/>
      <c r="AF4990" s="52" t="s">
        <v>10581</v>
      </c>
      <c r="AG4990" s="52"/>
      <c r="AH4990" s="52"/>
      <c r="AI4990" s="52"/>
      <c r="AJ4990" s="52"/>
      <c r="AK4990" s="52"/>
      <c r="AL4990" s="6">
        <v>420852</v>
      </c>
    </row>
    <row r="4991" spans="1:38">
      <c r="A4991" s="52" t="s">
        <v>10582</v>
      </c>
      <c r="B4991" s="52"/>
      <c r="C4991" s="52"/>
      <c r="D4991" s="52"/>
      <c r="E4991" s="52"/>
      <c r="F4991" s="52"/>
      <c r="G4991" s="52"/>
      <c r="H4991" s="52"/>
      <c r="I4991" s="52"/>
      <c r="J4991" s="52"/>
      <c r="K4991" s="52"/>
      <c r="L4991" s="52"/>
      <c r="M4991" s="53">
        <v>434934.71</v>
      </c>
      <c r="N4991" s="53"/>
      <c r="O4991" s="53"/>
      <c r="P4991" s="53"/>
      <c r="Q4991" s="53"/>
      <c r="R4991" s="53"/>
      <c r="S4991" s="53"/>
      <c r="T4991" s="53">
        <v>328505.14</v>
      </c>
      <c r="U4991" s="53"/>
      <c r="V4991" s="53">
        <v>10819.56</v>
      </c>
      <c r="W4991" s="53"/>
      <c r="X4991" s="3">
        <v>90</v>
      </c>
      <c r="Y4991" s="4">
        <v>40</v>
      </c>
      <c r="Z4991" s="5">
        <v>29228</v>
      </c>
      <c r="AA4991" s="3">
        <v>1980</v>
      </c>
      <c r="AB4991" s="3">
        <v>40</v>
      </c>
      <c r="AC4991" s="52" t="s">
        <v>10583</v>
      </c>
      <c r="AD4991" s="52"/>
      <c r="AE4991" s="52"/>
      <c r="AF4991" s="52" t="s">
        <v>10584</v>
      </c>
      <c r="AG4991" s="52"/>
      <c r="AH4991" s="52"/>
      <c r="AI4991" s="52"/>
      <c r="AJ4991" s="52"/>
      <c r="AK4991" s="52"/>
      <c r="AL4991" s="6">
        <v>285930</v>
      </c>
    </row>
    <row r="4992" spans="1:38">
      <c r="A4992" s="52" t="s">
        <v>10585</v>
      </c>
      <c r="B4992" s="52"/>
      <c r="C4992" s="52"/>
      <c r="D4992" s="52"/>
      <c r="E4992" s="52"/>
      <c r="F4992" s="52"/>
      <c r="G4992" s="52"/>
      <c r="H4992" s="52"/>
      <c r="I4992" s="52"/>
      <c r="J4992" s="52"/>
      <c r="K4992" s="52"/>
      <c r="L4992" s="52"/>
      <c r="M4992" s="53">
        <v>314597.53999999998</v>
      </c>
      <c r="N4992" s="53"/>
      <c r="O4992" s="53"/>
      <c r="P4992" s="53"/>
      <c r="Q4992" s="53"/>
      <c r="R4992" s="53"/>
      <c r="S4992" s="53"/>
      <c r="T4992" s="53">
        <v>230391.76</v>
      </c>
      <c r="U4992" s="53"/>
      <c r="V4992" s="53">
        <v>7771.21</v>
      </c>
      <c r="W4992" s="53"/>
      <c r="X4992" s="3">
        <v>90</v>
      </c>
      <c r="Y4992" s="4">
        <v>40</v>
      </c>
      <c r="Z4992" s="5">
        <v>29594</v>
      </c>
      <c r="AA4992" s="3">
        <v>1981</v>
      </c>
      <c r="AB4992" s="3">
        <v>40</v>
      </c>
      <c r="AC4992" s="52" t="s">
        <v>10586</v>
      </c>
      <c r="AD4992" s="52"/>
      <c r="AE4992" s="52"/>
      <c r="AF4992" s="52" t="s">
        <v>10587</v>
      </c>
      <c r="AG4992" s="52"/>
      <c r="AH4992" s="52"/>
      <c r="AI4992" s="52"/>
      <c r="AJ4992" s="52"/>
      <c r="AK4992" s="52"/>
      <c r="AL4992" s="6">
        <v>214652</v>
      </c>
    </row>
    <row r="4993" spans="1:38">
      <c r="A4993" s="52" t="s">
        <v>10588</v>
      </c>
      <c r="B4993" s="52"/>
      <c r="C4993" s="52"/>
      <c r="D4993" s="52"/>
      <c r="E4993" s="52"/>
      <c r="F4993" s="52"/>
      <c r="G4993" s="52"/>
      <c r="H4993" s="52"/>
      <c r="I4993" s="52"/>
      <c r="J4993" s="52"/>
      <c r="K4993" s="52"/>
      <c r="L4993" s="52"/>
      <c r="M4993" s="56">
        <v>8119.03</v>
      </c>
      <c r="N4993" s="56"/>
      <c r="O4993" s="56"/>
      <c r="P4993" s="56"/>
      <c r="Q4993" s="56"/>
      <c r="R4993" s="56"/>
      <c r="S4993" s="56"/>
      <c r="T4993" s="53">
        <v>6132.14</v>
      </c>
      <c r="U4993" s="53"/>
      <c r="V4993" s="54">
        <v>201.99</v>
      </c>
      <c r="W4993" s="54"/>
      <c r="X4993" s="3">
        <v>90</v>
      </c>
      <c r="Y4993" s="4">
        <v>40</v>
      </c>
      <c r="Z4993" s="5">
        <v>29228</v>
      </c>
      <c r="AA4993" s="3">
        <v>1980</v>
      </c>
      <c r="AB4993" s="3">
        <v>40</v>
      </c>
      <c r="AC4993" s="52" t="s">
        <v>10589</v>
      </c>
      <c r="AD4993" s="52"/>
      <c r="AE4993" s="52"/>
      <c r="AF4993" s="52" t="s">
        <v>10590</v>
      </c>
      <c r="AG4993" s="52"/>
      <c r="AH4993" s="52"/>
      <c r="AI4993" s="52"/>
      <c r="AJ4993" s="52"/>
      <c r="AK4993" s="52"/>
      <c r="AL4993" s="6">
        <v>5338</v>
      </c>
    </row>
    <row r="4994" spans="1:38">
      <c r="A4994" s="52" t="s">
        <v>10591</v>
      </c>
      <c r="B4994" s="52"/>
      <c r="C4994" s="52"/>
      <c r="D4994" s="52"/>
      <c r="E4994" s="52"/>
      <c r="F4994" s="52"/>
      <c r="G4994" s="52"/>
      <c r="H4994" s="52"/>
      <c r="I4994" s="52"/>
      <c r="J4994" s="52"/>
      <c r="K4994" s="52"/>
      <c r="L4994" s="52"/>
      <c r="M4994" s="53">
        <v>1317051.46</v>
      </c>
      <c r="N4994" s="53"/>
      <c r="O4994" s="53"/>
      <c r="P4994" s="53"/>
      <c r="Q4994" s="53"/>
      <c r="R4994" s="53"/>
      <c r="S4994" s="53"/>
      <c r="T4994" s="53">
        <v>500566.32</v>
      </c>
      <c r="U4994" s="53"/>
      <c r="V4994" s="53">
        <v>32655.83</v>
      </c>
      <c r="W4994" s="53"/>
      <c r="X4994" s="3">
        <v>90</v>
      </c>
      <c r="Y4994" s="4">
        <v>40</v>
      </c>
      <c r="Z4994" s="10">
        <v>34709</v>
      </c>
      <c r="AA4994" s="3">
        <v>1995</v>
      </c>
      <c r="AB4994" s="3">
        <v>40</v>
      </c>
      <c r="AC4994" s="52" t="s">
        <v>10592</v>
      </c>
      <c r="AD4994" s="52"/>
      <c r="AE4994" s="52"/>
      <c r="AF4994" s="52" t="s">
        <v>10593</v>
      </c>
      <c r="AG4994" s="52"/>
      <c r="AH4994" s="52"/>
      <c r="AI4994" s="52"/>
      <c r="AJ4994" s="52"/>
      <c r="AK4994" s="52"/>
      <c r="AL4994" s="6">
        <v>1353531</v>
      </c>
    </row>
    <row r="4995" spans="1:38">
      <c r="A4995" s="52" t="s">
        <v>10594</v>
      </c>
      <c r="B4995" s="52"/>
      <c r="C4995" s="52"/>
      <c r="D4995" s="52"/>
      <c r="E4995" s="52"/>
      <c r="F4995" s="52"/>
      <c r="G4995" s="52"/>
      <c r="H4995" s="52"/>
      <c r="I4995" s="52"/>
      <c r="J4995" s="52"/>
      <c r="K4995" s="52"/>
      <c r="L4995" s="52"/>
      <c r="M4995" s="53">
        <v>23891.98</v>
      </c>
      <c r="N4995" s="53"/>
      <c r="O4995" s="53"/>
      <c r="P4995" s="53"/>
      <c r="Q4995" s="53"/>
      <c r="R4995" s="53"/>
      <c r="S4995" s="53"/>
      <c r="T4995" s="53">
        <v>11761.64</v>
      </c>
      <c r="U4995" s="53"/>
      <c r="V4995" s="54">
        <v>606.45000000000005</v>
      </c>
      <c r="W4995" s="54"/>
      <c r="X4995" s="3">
        <v>90</v>
      </c>
      <c r="Y4995" s="4">
        <v>40</v>
      </c>
      <c r="Z4995" s="10">
        <v>32883</v>
      </c>
      <c r="AA4995" s="3">
        <v>1990</v>
      </c>
      <c r="AB4995" s="3">
        <v>40</v>
      </c>
      <c r="AC4995" s="52" t="s">
        <v>10595</v>
      </c>
      <c r="AD4995" s="52"/>
      <c r="AE4995" s="52"/>
      <c r="AF4995" s="52" t="s">
        <v>10596</v>
      </c>
      <c r="AG4995" s="52"/>
      <c r="AH4995" s="52"/>
      <c r="AI4995" s="52"/>
      <c r="AJ4995" s="52"/>
      <c r="AK4995" s="52"/>
      <c r="AL4995" s="6">
        <v>23254</v>
      </c>
    </row>
    <row r="4996" spans="1:38">
      <c r="A4996" s="52" t="s">
        <v>10597</v>
      </c>
      <c r="B4996" s="52"/>
      <c r="C4996" s="52"/>
      <c r="D4996" s="52"/>
      <c r="E4996" s="52"/>
      <c r="F4996" s="52"/>
      <c r="G4996" s="52"/>
      <c r="H4996" s="52"/>
      <c r="I4996" s="52"/>
      <c r="J4996" s="52"/>
      <c r="K4996" s="52"/>
      <c r="L4996" s="52"/>
      <c r="M4996" s="53">
        <v>659516.68999999994</v>
      </c>
      <c r="N4996" s="53"/>
      <c r="O4996" s="53"/>
      <c r="P4996" s="53"/>
      <c r="Q4996" s="53"/>
      <c r="R4996" s="53"/>
      <c r="S4996" s="53"/>
      <c r="T4996" s="53">
        <v>341263.9</v>
      </c>
      <c r="U4996" s="53"/>
      <c r="V4996" s="53">
        <v>16747.75</v>
      </c>
      <c r="W4996" s="53"/>
      <c r="X4996" s="3">
        <v>90</v>
      </c>
      <c r="Y4996" s="4">
        <v>40</v>
      </c>
      <c r="Z4996" s="10">
        <v>32518</v>
      </c>
      <c r="AA4996" s="3">
        <v>1989</v>
      </c>
      <c r="AB4996" s="3">
        <v>40</v>
      </c>
      <c r="AC4996" s="52" t="s">
        <v>10598</v>
      </c>
      <c r="AD4996" s="52"/>
      <c r="AE4996" s="52"/>
      <c r="AF4996" s="52" t="s">
        <v>10599</v>
      </c>
      <c r="AG4996" s="52"/>
      <c r="AH4996" s="52"/>
      <c r="AI4996" s="52"/>
      <c r="AJ4996" s="52"/>
      <c r="AK4996" s="52"/>
      <c r="AL4996" s="6">
        <v>626241</v>
      </c>
    </row>
    <row r="4997" spans="1:38">
      <c r="A4997" s="52" t="s">
        <v>10600</v>
      </c>
      <c r="B4997" s="52"/>
      <c r="C4997" s="52"/>
      <c r="D4997" s="52"/>
      <c r="E4997" s="52"/>
      <c r="F4997" s="52"/>
      <c r="G4997" s="52"/>
      <c r="H4997" s="52"/>
      <c r="I4997" s="52"/>
      <c r="J4997" s="52"/>
      <c r="K4997" s="52"/>
      <c r="L4997" s="52"/>
      <c r="M4997" s="53">
        <v>120385.75</v>
      </c>
      <c r="N4997" s="53"/>
      <c r="O4997" s="53"/>
      <c r="P4997" s="53"/>
      <c r="Q4997" s="53"/>
      <c r="R4997" s="53"/>
      <c r="S4997" s="53"/>
      <c r="T4997" s="53">
        <v>62292.89</v>
      </c>
      <c r="U4997" s="53"/>
      <c r="V4997" s="53">
        <v>3057.08</v>
      </c>
      <c r="W4997" s="53"/>
      <c r="X4997" s="3">
        <v>90</v>
      </c>
      <c r="Y4997" s="4">
        <v>40</v>
      </c>
      <c r="Z4997" s="10">
        <v>32518</v>
      </c>
      <c r="AA4997" s="3">
        <v>1989</v>
      </c>
      <c r="AB4997" s="3">
        <v>40</v>
      </c>
      <c r="AC4997" s="52" t="s">
        <v>10601</v>
      </c>
      <c r="AD4997" s="52"/>
      <c r="AE4997" s="52"/>
      <c r="AF4997" s="52" t="s">
        <v>10602</v>
      </c>
      <c r="AG4997" s="52"/>
      <c r="AH4997" s="52"/>
      <c r="AI4997" s="52"/>
      <c r="AJ4997" s="52"/>
      <c r="AK4997" s="52"/>
      <c r="AL4997" s="6">
        <v>114312</v>
      </c>
    </row>
    <row r="4998" spans="1:38">
      <c r="A4998" s="52" t="s">
        <v>10603</v>
      </c>
      <c r="B4998" s="52"/>
      <c r="C4998" s="52"/>
      <c r="D4998" s="52"/>
      <c r="E4998" s="52"/>
      <c r="F4998" s="52"/>
      <c r="G4998" s="52"/>
      <c r="H4998" s="52"/>
      <c r="I4998" s="52"/>
      <c r="J4998" s="52"/>
      <c r="K4998" s="52"/>
      <c r="L4998" s="52"/>
      <c r="M4998" s="53">
        <v>1002525.11</v>
      </c>
      <c r="N4998" s="53"/>
      <c r="O4998" s="53"/>
      <c r="P4998" s="53"/>
      <c r="Q4998" s="53"/>
      <c r="R4998" s="53"/>
      <c r="S4998" s="53"/>
      <c r="T4998" s="53">
        <v>518751.99</v>
      </c>
      <c r="U4998" s="53"/>
      <c r="V4998" s="53">
        <v>25458.04</v>
      </c>
      <c r="W4998" s="53"/>
      <c r="X4998" s="3">
        <v>90</v>
      </c>
      <c r="Y4998" s="4">
        <v>40</v>
      </c>
      <c r="Z4998" s="10">
        <v>32518</v>
      </c>
      <c r="AA4998" s="3">
        <v>1989</v>
      </c>
      <c r="AB4998" s="3">
        <v>40</v>
      </c>
      <c r="AC4998" s="52" t="s">
        <v>10604</v>
      </c>
      <c r="AD4998" s="52"/>
      <c r="AE4998" s="52"/>
      <c r="AF4998" s="52" t="s">
        <v>10605</v>
      </c>
      <c r="AG4998" s="52"/>
      <c r="AH4998" s="52"/>
      <c r="AI4998" s="52"/>
      <c r="AJ4998" s="52"/>
      <c r="AK4998" s="52"/>
      <c r="AL4998" s="6">
        <v>951943</v>
      </c>
    </row>
    <row r="4999" spans="1:38">
      <c r="A4999" s="52" t="s">
        <v>10606</v>
      </c>
      <c r="B4999" s="52"/>
      <c r="C4999" s="52"/>
      <c r="D4999" s="52"/>
      <c r="E4999" s="52"/>
      <c r="F4999" s="52"/>
      <c r="G4999" s="52"/>
      <c r="H4999" s="52"/>
      <c r="I4999" s="52"/>
      <c r="J4999" s="52"/>
      <c r="K4999" s="52"/>
      <c r="L4999" s="52"/>
      <c r="M4999" s="53">
        <v>284924.42</v>
      </c>
      <c r="N4999" s="53"/>
      <c r="O4999" s="53"/>
      <c r="P4999" s="53"/>
      <c r="Q4999" s="53"/>
      <c r="R4999" s="53"/>
      <c r="S4999" s="53"/>
      <c r="T4999" s="53">
        <v>140265.18</v>
      </c>
      <c r="U4999" s="53"/>
      <c r="V4999" s="53">
        <v>7231.96</v>
      </c>
      <c r="W4999" s="53"/>
      <c r="X4999" s="3">
        <v>90</v>
      </c>
      <c r="Y4999" s="4">
        <v>40</v>
      </c>
      <c r="Z4999" s="10">
        <v>32883</v>
      </c>
      <c r="AA4999" s="3">
        <v>1990</v>
      </c>
      <c r="AB4999" s="3">
        <v>40</v>
      </c>
      <c r="AC4999" s="52" t="s">
        <v>10607</v>
      </c>
      <c r="AD4999" s="52"/>
      <c r="AE4999" s="52"/>
      <c r="AF4999" s="52" t="s">
        <v>10608</v>
      </c>
      <c r="AG4999" s="52"/>
      <c r="AH4999" s="52"/>
      <c r="AI4999" s="52"/>
      <c r="AJ4999" s="52"/>
      <c r="AK4999" s="52"/>
      <c r="AL4999" s="6">
        <v>277309</v>
      </c>
    </row>
    <row r="5000" spans="1:38">
      <c r="A5000" s="52" t="s">
        <v>10609</v>
      </c>
      <c r="B5000" s="52"/>
      <c r="C5000" s="52"/>
      <c r="D5000" s="52"/>
      <c r="E5000" s="52"/>
      <c r="F5000" s="52"/>
      <c r="G5000" s="52"/>
      <c r="H5000" s="52"/>
      <c r="I5000" s="52"/>
      <c r="J5000" s="52"/>
      <c r="K5000" s="52"/>
      <c r="L5000" s="52"/>
      <c r="M5000" s="53">
        <v>22161.63</v>
      </c>
      <c r="N5000" s="53"/>
      <c r="O5000" s="53"/>
      <c r="P5000" s="53"/>
      <c r="Q5000" s="53"/>
      <c r="R5000" s="53"/>
      <c r="S5000" s="53"/>
      <c r="T5000" s="53">
        <v>10352.49</v>
      </c>
      <c r="U5000" s="53"/>
      <c r="V5000" s="54">
        <v>562.22</v>
      </c>
      <c r="W5000" s="54"/>
      <c r="X5000" s="3">
        <v>90</v>
      </c>
      <c r="Y5000" s="4">
        <v>40</v>
      </c>
      <c r="Z5000" s="10">
        <v>33248</v>
      </c>
      <c r="AA5000" s="3">
        <v>1991</v>
      </c>
      <c r="AB5000" s="3">
        <v>40</v>
      </c>
      <c r="AC5000" s="52" t="s">
        <v>10610</v>
      </c>
      <c r="AD5000" s="52"/>
      <c r="AE5000" s="52"/>
      <c r="AF5000" s="52" t="s">
        <v>10611</v>
      </c>
      <c r="AG5000" s="52"/>
      <c r="AH5000" s="52"/>
      <c r="AI5000" s="52"/>
      <c r="AJ5000" s="52"/>
      <c r="AK5000" s="52"/>
      <c r="AL5000" s="6">
        <v>22152</v>
      </c>
    </row>
    <row r="5001" spans="1:38">
      <c r="A5001" s="52" t="s">
        <v>10612</v>
      </c>
      <c r="B5001" s="52"/>
      <c r="C5001" s="52"/>
      <c r="D5001" s="52"/>
      <c r="E5001" s="52"/>
      <c r="F5001" s="52"/>
      <c r="G5001" s="52"/>
      <c r="H5001" s="52"/>
      <c r="I5001" s="52"/>
      <c r="J5001" s="52"/>
      <c r="K5001" s="52"/>
      <c r="L5001" s="52"/>
      <c r="M5001" s="53">
        <v>22313.47</v>
      </c>
      <c r="N5001" s="53"/>
      <c r="O5001" s="53"/>
      <c r="P5001" s="53"/>
      <c r="Q5001" s="53"/>
      <c r="R5001" s="53"/>
      <c r="S5001" s="53"/>
      <c r="T5001" s="53">
        <v>9862.7000000000007</v>
      </c>
      <c r="U5001" s="53"/>
      <c r="V5001" s="54">
        <v>565.87</v>
      </c>
      <c r="W5001" s="54"/>
      <c r="X5001" s="3">
        <v>90</v>
      </c>
      <c r="Y5001" s="4">
        <v>40</v>
      </c>
      <c r="Z5001" s="10">
        <v>33613</v>
      </c>
      <c r="AA5001" s="3">
        <v>1992</v>
      </c>
      <c r="AB5001" s="3">
        <v>40</v>
      </c>
      <c r="AC5001" s="52" t="s">
        <v>10613</v>
      </c>
      <c r="AD5001" s="52"/>
      <c r="AE5001" s="52"/>
      <c r="AF5001" s="52" t="s">
        <v>10614</v>
      </c>
      <c r="AG5001" s="52"/>
      <c r="AH5001" s="52"/>
      <c r="AI5001" s="52"/>
      <c r="AJ5001" s="52"/>
      <c r="AK5001" s="52"/>
      <c r="AL5001" s="6">
        <v>22655</v>
      </c>
    </row>
    <row r="5002" spans="1:38">
      <c r="A5002" s="52" t="s">
        <v>10615</v>
      </c>
      <c r="B5002" s="52"/>
      <c r="C5002" s="52"/>
      <c r="D5002" s="52"/>
      <c r="E5002" s="52"/>
      <c r="F5002" s="52"/>
      <c r="G5002" s="52"/>
      <c r="H5002" s="52"/>
      <c r="I5002" s="52"/>
      <c r="J5002" s="52"/>
      <c r="K5002" s="52"/>
      <c r="L5002" s="52"/>
      <c r="M5002" s="53">
        <v>162687.29</v>
      </c>
      <c r="N5002" s="53"/>
      <c r="O5002" s="53"/>
      <c r="P5002" s="53"/>
      <c r="Q5002" s="53"/>
      <c r="R5002" s="53"/>
      <c r="S5002" s="53"/>
      <c r="T5002" s="53">
        <v>70744.31</v>
      </c>
      <c r="U5002" s="53"/>
      <c r="V5002" s="53">
        <v>3997.04</v>
      </c>
      <c r="W5002" s="53"/>
      <c r="X5002" s="3">
        <v>90</v>
      </c>
      <c r="Y5002" s="4">
        <v>40</v>
      </c>
      <c r="Z5002" s="10">
        <v>33979</v>
      </c>
      <c r="AA5002" s="3">
        <v>1993</v>
      </c>
      <c r="AB5002" s="3">
        <v>40</v>
      </c>
      <c r="AC5002" s="52" t="s">
        <v>10616</v>
      </c>
      <c r="AD5002" s="52"/>
      <c r="AE5002" s="52"/>
      <c r="AF5002" s="52" t="s">
        <v>10617</v>
      </c>
      <c r="AG5002" s="52"/>
      <c r="AH5002" s="52"/>
      <c r="AI5002" s="52"/>
      <c r="AJ5002" s="52"/>
      <c r="AK5002" s="52"/>
      <c r="AL5002" s="6">
        <v>160045</v>
      </c>
    </row>
    <row r="5003" spans="1:38">
      <c r="A5003" s="52" t="s">
        <v>10618</v>
      </c>
      <c r="B5003" s="52"/>
      <c r="C5003" s="52"/>
      <c r="D5003" s="52"/>
      <c r="E5003" s="52"/>
      <c r="F5003" s="52"/>
      <c r="G5003" s="52"/>
      <c r="H5003" s="52"/>
      <c r="I5003" s="52"/>
      <c r="J5003" s="52"/>
      <c r="K5003" s="52"/>
      <c r="L5003" s="52"/>
      <c r="M5003" s="53">
        <v>18309.61</v>
      </c>
      <c r="N5003" s="53"/>
      <c r="O5003" s="53"/>
      <c r="P5003" s="53"/>
      <c r="Q5003" s="53"/>
      <c r="R5003" s="53"/>
      <c r="S5003" s="53"/>
      <c r="T5003" s="53">
        <v>7172.53</v>
      </c>
      <c r="U5003" s="53"/>
      <c r="V5003" s="54">
        <v>464.02</v>
      </c>
      <c r="W5003" s="54"/>
      <c r="X5003" s="3">
        <v>90</v>
      </c>
      <c r="Y5003" s="4">
        <v>40</v>
      </c>
      <c r="Z5003" s="10">
        <v>34344</v>
      </c>
      <c r="AA5003" s="3">
        <v>1994</v>
      </c>
      <c r="AB5003" s="3">
        <v>40</v>
      </c>
      <c r="AC5003" s="52" t="s">
        <v>10619</v>
      </c>
      <c r="AD5003" s="52"/>
      <c r="AE5003" s="52"/>
      <c r="AF5003" s="52" t="s">
        <v>10620</v>
      </c>
      <c r="AG5003" s="52"/>
      <c r="AH5003" s="52"/>
      <c r="AI5003" s="52"/>
      <c r="AJ5003" s="52"/>
      <c r="AK5003" s="52"/>
      <c r="AL5003" s="6">
        <v>18680</v>
      </c>
    </row>
    <row r="5004" spans="1:38">
      <c r="A5004" s="52" t="s">
        <v>10621</v>
      </c>
      <c r="B5004" s="52"/>
      <c r="C5004" s="52"/>
      <c r="D5004" s="52"/>
      <c r="E5004" s="52"/>
      <c r="F5004" s="52"/>
      <c r="G5004" s="52"/>
      <c r="H5004" s="52"/>
      <c r="I5004" s="52"/>
      <c r="J5004" s="52"/>
      <c r="K5004" s="52"/>
      <c r="L5004" s="52"/>
      <c r="M5004" s="53">
        <v>58136.66</v>
      </c>
      <c r="N5004" s="53"/>
      <c r="O5004" s="53"/>
      <c r="P5004" s="53"/>
      <c r="Q5004" s="53"/>
      <c r="R5004" s="53"/>
      <c r="S5004" s="53"/>
      <c r="T5004" s="53">
        <v>21315.47</v>
      </c>
      <c r="U5004" s="53"/>
      <c r="V5004" s="53">
        <v>1472.69</v>
      </c>
      <c r="W5004" s="53"/>
      <c r="X5004" s="3">
        <v>90</v>
      </c>
      <c r="Y5004" s="4">
        <v>40</v>
      </c>
      <c r="Z5004" s="10">
        <v>34709</v>
      </c>
      <c r="AA5004" s="3">
        <v>1995</v>
      </c>
      <c r="AB5004" s="3">
        <v>40</v>
      </c>
      <c r="AC5004" s="52" t="s">
        <v>10622</v>
      </c>
      <c r="AD5004" s="52"/>
      <c r="AE5004" s="52"/>
      <c r="AF5004" s="52" t="s">
        <v>10623</v>
      </c>
      <c r="AG5004" s="52"/>
      <c r="AH5004" s="52"/>
      <c r="AI5004" s="52"/>
      <c r="AJ5004" s="52"/>
      <c r="AK5004" s="52"/>
      <c r="AL5004" s="6">
        <v>61040</v>
      </c>
    </row>
    <row r="5005" spans="1:38">
      <c r="A5005" s="52" t="s">
        <v>10624</v>
      </c>
      <c r="B5005" s="52"/>
      <c r="C5005" s="52"/>
      <c r="D5005" s="52"/>
      <c r="E5005" s="52"/>
      <c r="F5005" s="52"/>
      <c r="G5005" s="52"/>
      <c r="H5005" s="52"/>
      <c r="I5005" s="52"/>
      <c r="J5005" s="52"/>
      <c r="K5005" s="52"/>
      <c r="L5005" s="52"/>
      <c r="M5005" s="53">
        <v>133401.07</v>
      </c>
      <c r="N5005" s="53"/>
      <c r="O5005" s="53"/>
      <c r="P5005" s="53"/>
      <c r="Q5005" s="53"/>
      <c r="R5005" s="53"/>
      <c r="S5005" s="53"/>
      <c r="T5005" s="53">
        <v>26661.06</v>
      </c>
      <c r="U5005" s="53"/>
      <c r="V5005" s="53">
        <v>3335.38</v>
      </c>
      <c r="W5005" s="53"/>
      <c r="X5005" s="3">
        <v>90</v>
      </c>
      <c r="Y5005" s="4">
        <v>40</v>
      </c>
      <c r="Z5005" s="10">
        <v>37266</v>
      </c>
      <c r="AA5005" s="3">
        <v>2002</v>
      </c>
      <c r="AB5005" s="3">
        <v>40</v>
      </c>
      <c r="AC5005" s="52" t="s">
        <v>10625</v>
      </c>
      <c r="AD5005" s="52"/>
      <c r="AE5005" s="52"/>
      <c r="AF5005" s="52" t="s">
        <v>10626</v>
      </c>
      <c r="AG5005" s="52"/>
      <c r="AH5005" s="52"/>
      <c r="AI5005" s="52"/>
      <c r="AJ5005" s="52"/>
      <c r="AK5005" s="52"/>
      <c r="AL5005" s="6">
        <v>148076</v>
      </c>
    </row>
    <row r="5006" spans="1:38">
      <c r="A5006" s="52" t="s">
        <v>10627</v>
      </c>
      <c r="B5006" s="52"/>
      <c r="C5006" s="52"/>
      <c r="D5006" s="52"/>
      <c r="E5006" s="52"/>
      <c r="F5006" s="52"/>
      <c r="G5006" s="52"/>
      <c r="H5006" s="52"/>
      <c r="I5006" s="52"/>
      <c r="J5006" s="52"/>
      <c r="K5006" s="52"/>
      <c r="L5006" s="52"/>
      <c r="M5006" s="53">
        <v>222662.62</v>
      </c>
      <c r="N5006" s="53"/>
      <c r="O5006" s="53"/>
      <c r="P5006" s="53"/>
      <c r="Q5006" s="53"/>
      <c r="R5006" s="53"/>
      <c r="S5006" s="53"/>
      <c r="T5006" s="53">
        <v>2790.91</v>
      </c>
      <c r="U5006" s="53"/>
      <c r="V5006" s="53">
        <v>2790.91</v>
      </c>
      <c r="W5006" s="53"/>
      <c r="X5006" s="3">
        <v>90</v>
      </c>
      <c r="Y5006" s="4">
        <v>40</v>
      </c>
      <c r="Z5006" s="8">
        <v>40268</v>
      </c>
      <c r="AA5006" s="3">
        <v>2010</v>
      </c>
      <c r="AB5006" s="3">
        <v>40</v>
      </c>
      <c r="AC5006" s="52" t="s">
        <v>10628</v>
      </c>
      <c r="AD5006" s="52"/>
      <c r="AE5006" s="52"/>
      <c r="AF5006" s="52" t="s">
        <v>10629</v>
      </c>
      <c r="AG5006" s="52"/>
      <c r="AH5006" s="52"/>
      <c r="AI5006" s="52"/>
      <c r="AJ5006" s="52"/>
      <c r="AK5006" s="52"/>
      <c r="AL5006" s="6">
        <v>227846</v>
      </c>
    </row>
    <row r="5007" spans="1:38">
      <c r="A5007" s="52" t="s">
        <v>10630</v>
      </c>
      <c r="B5007" s="52"/>
      <c r="C5007" s="52"/>
      <c r="D5007" s="52"/>
      <c r="E5007" s="52"/>
      <c r="F5007" s="52"/>
      <c r="G5007" s="52"/>
      <c r="H5007" s="52"/>
      <c r="I5007" s="52"/>
      <c r="J5007" s="52"/>
      <c r="K5007" s="52"/>
      <c r="L5007" s="52"/>
      <c r="M5007" s="53">
        <v>39042.519999999997</v>
      </c>
      <c r="N5007" s="53"/>
      <c r="O5007" s="53"/>
      <c r="P5007" s="53"/>
      <c r="Q5007" s="53"/>
      <c r="R5007" s="53"/>
      <c r="S5007" s="53"/>
      <c r="T5007" s="53">
        <v>2928.19</v>
      </c>
      <c r="U5007" s="53"/>
      <c r="V5007" s="54">
        <v>976.06</v>
      </c>
      <c r="W5007" s="54"/>
      <c r="X5007" s="3">
        <v>90</v>
      </c>
      <c r="Y5007" s="4">
        <v>40</v>
      </c>
      <c r="Z5007" s="8">
        <v>39355</v>
      </c>
      <c r="AA5007" s="3">
        <v>2007</v>
      </c>
      <c r="AB5007" s="3">
        <v>40</v>
      </c>
      <c r="AC5007" s="52" t="s">
        <v>10631</v>
      </c>
      <c r="AD5007" s="52"/>
      <c r="AE5007" s="52"/>
      <c r="AF5007" s="52" t="s">
        <v>10632</v>
      </c>
      <c r="AG5007" s="52"/>
      <c r="AH5007" s="52"/>
      <c r="AI5007" s="52"/>
      <c r="AJ5007" s="52"/>
      <c r="AK5007" s="52"/>
      <c r="AL5007" s="6">
        <v>41114</v>
      </c>
    </row>
    <row r="5008" spans="1:38">
      <c r="A5008" s="52" t="s">
        <v>10633</v>
      </c>
      <c r="B5008" s="52"/>
      <c r="C5008" s="52"/>
      <c r="D5008" s="52"/>
      <c r="E5008" s="52"/>
      <c r="F5008" s="52"/>
      <c r="G5008" s="52"/>
      <c r="H5008" s="52"/>
      <c r="I5008" s="52"/>
      <c r="J5008" s="52"/>
      <c r="K5008" s="52"/>
      <c r="L5008" s="52"/>
      <c r="M5008" s="53">
        <v>102577.09</v>
      </c>
      <c r="N5008" s="53"/>
      <c r="O5008" s="53"/>
      <c r="P5008" s="53"/>
      <c r="Q5008" s="53"/>
      <c r="R5008" s="53"/>
      <c r="S5008" s="53"/>
      <c r="T5008" s="53">
        <v>7693.25</v>
      </c>
      <c r="U5008" s="53"/>
      <c r="V5008" s="53">
        <v>2564.4</v>
      </c>
      <c r="W5008" s="53"/>
      <c r="X5008" s="3">
        <v>90</v>
      </c>
      <c r="Y5008" s="4">
        <v>40</v>
      </c>
      <c r="Z5008" s="8">
        <v>39355</v>
      </c>
      <c r="AA5008" s="3">
        <v>2007</v>
      </c>
      <c r="AB5008" s="3">
        <v>40</v>
      </c>
      <c r="AC5008" s="52" t="s">
        <v>10634</v>
      </c>
      <c r="AD5008" s="52"/>
      <c r="AE5008" s="52"/>
      <c r="AF5008" s="52" t="s">
        <v>10635</v>
      </c>
      <c r="AG5008" s="52"/>
      <c r="AH5008" s="52"/>
      <c r="AI5008" s="52"/>
      <c r="AJ5008" s="52"/>
      <c r="AK5008" s="52"/>
      <c r="AL5008" s="6">
        <v>108019</v>
      </c>
    </row>
    <row r="5009" spans="1:38">
      <c r="A5009" s="52" t="s">
        <v>10636</v>
      </c>
      <c r="B5009" s="52"/>
      <c r="C5009" s="52"/>
      <c r="D5009" s="52"/>
      <c r="E5009" s="52"/>
      <c r="F5009" s="52"/>
      <c r="G5009" s="52"/>
      <c r="H5009" s="52"/>
      <c r="I5009" s="52"/>
      <c r="J5009" s="52"/>
      <c r="K5009" s="52"/>
      <c r="L5009" s="52"/>
      <c r="M5009" s="53">
        <v>464954.7</v>
      </c>
      <c r="N5009" s="53"/>
      <c r="O5009" s="53"/>
      <c r="P5009" s="53"/>
      <c r="Q5009" s="53"/>
      <c r="R5009" s="53"/>
      <c r="S5009" s="53"/>
      <c r="T5009" s="53">
        <v>29051.65</v>
      </c>
      <c r="U5009" s="53"/>
      <c r="V5009" s="53">
        <v>11623.86</v>
      </c>
      <c r="W5009" s="53"/>
      <c r="X5009" s="3">
        <v>90</v>
      </c>
      <c r="Y5009" s="4">
        <v>40</v>
      </c>
      <c r="Z5009" s="8">
        <v>39538</v>
      </c>
      <c r="AA5009" s="3">
        <v>2008</v>
      </c>
      <c r="AB5009" s="3">
        <v>40</v>
      </c>
      <c r="AC5009" s="52" t="s">
        <v>10637</v>
      </c>
      <c r="AD5009" s="52"/>
      <c r="AE5009" s="52"/>
      <c r="AF5009" s="52" t="s">
        <v>10638</v>
      </c>
      <c r="AG5009" s="52"/>
      <c r="AH5009" s="52"/>
      <c r="AI5009" s="52"/>
      <c r="AJ5009" s="52"/>
      <c r="AK5009" s="52"/>
      <c r="AL5009" s="6">
        <v>475695</v>
      </c>
    </row>
    <row r="5010" spans="1:38">
      <c r="A5010" s="52" t="s">
        <v>10639</v>
      </c>
      <c r="B5010" s="52"/>
      <c r="C5010" s="52"/>
      <c r="D5010" s="52"/>
      <c r="E5010" s="52"/>
      <c r="F5010" s="52"/>
      <c r="G5010" s="52"/>
      <c r="H5010" s="52"/>
      <c r="I5010" s="52"/>
      <c r="J5010" s="52"/>
      <c r="K5010" s="52"/>
      <c r="L5010" s="52"/>
      <c r="M5010" s="53">
        <v>59651.37</v>
      </c>
      <c r="N5010" s="53"/>
      <c r="O5010" s="53"/>
      <c r="P5010" s="53"/>
      <c r="Q5010" s="53"/>
      <c r="R5010" s="53"/>
      <c r="S5010" s="53"/>
      <c r="T5010" s="53">
        <v>3727.21</v>
      </c>
      <c r="U5010" s="53"/>
      <c r="V5010" s="53">
        <v>1491.3</v>
      </c>
      <c r="W5010" s="53"/>
      <c r="X5010" s="3">
        <v>90</v>
      </c>
      <c r="Y5010" s="4">
        <v>40</v>
      </c>
      <c r="Z5010" s="8">
        <v>39538</v>
      </c>
      <c r="AA5010" s="3">
        <v>2008</v>
      </c>
      <c r="AB5010" s="3">
        <v>40</v>
      </c>
      <c r="AC5010" s="52" t="s">
        <v>10640</v>
      </c>
      <c r="AD5010" s="52"/>
      <c r="AE5010" s="52"/>
      <c r="AF5010" s="52" t="s">
        <v>10641</v>
      </c>
      <c r="AG5010" s="52"/>
      <c r="AH5010" s="52"/>
      <c r="AI5010" s="52"/>
      <c r="AJ5010" s="52"/>
      <c r="AK5010" s="52"/>
      <c r="AL5010" s="6">
        <v>61029</v>
      </c>
    </row>
    <row r="5011" spans="1:38">
      <c r="A5011" s="52" t="s">
        <v>10642</v>
      </c>
      <c r="B5011" s="52"/>
      <c r="C5011" s="52"/>
      <c r="D5011" s="52"/>
      <c r="E5011" s="52"/>
      <c r="F5011" s="52"/>
      <c r="G5011" s="52"/>
      <c r="H5011" s="52"/>
      <c r="I5011" s="52"/>
      <c r="J5011" s="52"/>
      <c r="K5011" s="52"/>
      <c r="L5011" s="52"/>
      <c r="M5011" s="53">
        <v>747711.32</v>
      </c>
      <c r="N5011" s="53"/>
      <c r="O5011" s="53"/>
      <c r="P5011" s="53"/>
      <c r="Q5011" s="53"/>
      <c r="R5011" s="53"/>
      <c r="S5011" s="53"/>
      <c r="T5011" s="53">
        <v>368090.43</v>
      </c>
      <c r="U5011" s="53"/>
      <c r="V5011" s="53">
        <v>18978.45</v>
      </c>
      <c r="W5011" s="53"/>
      <c r="X5011" s="3">
        <v>90</v>
      </c>
      <c r="Y5011" s="4">
        <v>40</v>
      </c>
      <c r="Z5011" s="10">
        <v>32883</v>
      </c>
      <c r="AA5011" s="3">
        <v>1990</v>
      </c>
      <c r="AB5011" s="3">
        <v>40</v>
      </c>
      <c r="AC5011" s="52" t="s">
        <v>10643</v>
      </c>
      <c r="AD5011" s="52"/>
      <c r="AE5011" s="52"/>
      <c r="AF5011" s="52" t="s">
        <v>10644</v>
      </c>
      <c r="AG5011" s="52"/>
      <c r="AH5011" s="52"/>
      <c r="AI5011" s="52"/>
      <c r="AJ5011" s="52"/>
      <c r="AK5011" s="52"/>
      <c r="AL5011" s="6">
        <v>727727</v>
      </c>
    </row>
    <row r="5012" spans="1:38">
      <c r="A5012" s="52" t="s">
        <v>10645</v>
      </c>
      <c r="B5012" s="52"/>
      <c r="C5012" s="52"/>
      <c r="D5012" s="52"/>
      <c r="E5012" s="52"/>
      <c r="F5012" s="52"/>
      <c r="G5012" s="52"/>
      <c r="H5012" s="52"/>
      <c r="I5012" s="52"/>
      <c r="J5012" s="52"/>
      <c r="K5012" s="52"/>
      <c r="L5012" s="52"/>
      <c r="M5012" s="53">
        <v>340163.46</v>
      </c>
      <c r="N5012" s="53"/>
      <c r="O5012" s="53"/>
      <c r="P5012" s="53"/>
      <c r="Q5012" s="53"/>
      <c r="R5012" s="53"/>
      <c r="S5012" s="53"/>
      <c r="T5012" s="53">
        <v>172663.2</v>
      </c>
      <c r="U5012" s="53"/>
      <c r="V5012" s="53">
        <v>7975.13</v>
      </c>
      <c r="W5012" s="53"/>
      <c r="X5012" s="3">
        <v>90</v>
      </c>
      <c r="Y5012" s="4">
        <v>40</v>
      </c>
      <c r="Z5012" s="10">
        <v>33248</v>
      </c>
      <c r="AA5012" s="3">
        <v>1991</v>
      </c>
      <c r="AB5012" s="3">
        <v>40</v>
      </c>
      <c r="AC5012" s="52" t="s">
        <v>10646</v>
      </c>
      <c r="AD5012" s="52"/>
      <c r="AE5012" s="52"/>
      <c r="AF5012" s="52" t="s">
        <v>10647</v>
      </c>
      <c r="AG5012" s="52"/>
      <c r="AH5012" s="52"/>
      <c r="AI5012" s="52"/>
      <c r="AJ5012" s="52"/>
      <c r="AK5012" s="52"/>
      <c r="AL5012" s="6">
        <v>314198</v>
      </c>
    </row>
    <row r="5013" spans="1:38">
      <c r="A5013" s="52" t="s">
        <v>10648</v>
      </c>
      <c r="B5013" s="52"/>
      <c r="C5013" s="52"/>
      <c r="D5013" s="52"/>
      <c r="E5013" s="52"/>
      <c r="F5013" s="52"/>
      <c r="G5013" s="52"/>
      <c r="H5013" s="52"/>
      <c r="I5013" s="52"/>
      <c r="J5013" s="52"/>
      <c r="K5013" s="52"/>
      <c r="L5013" s="52"/>
      <c r="M5013" s="53">
        <v>851929.09</v>
      </c>
      <c r="N5013" s="53"/>
      <c r="O5013" s="53"/>
      <c r="P5013" s="53"/>
      <c r="Q5013" s="53"/>
      <c r="R5013" s="53"/>
      <c r="S5013" s="53"/>
      <c r="T5013" s="53">
        <v>407870.73</v>
      </c>
      <c r="U5013" s="53"/>
      <c r="V5013" s="53">
        <v>20181.330000000002</v>
      </c>
      <c r="W5013" s="53"/>
      <c r="X5013" s="3">
        <v>90</v>
      </c>
      <c r="Y5013" s="4">
        <v>40</v>
      </c>
      <c r="Z5013" s="10">
        <v>33613</v>
      </c>
      <c r="AA5013" s="3">
        <v>1992</v>
      </c>
      <c r="AB5013" s="3">
        <v>40</v>
      </c>
      <c r="AC5013" s="52" t="s">
        <v>10649</v>
      </c>
      <c r="AD5013" s="52"/>
      <c r="AE5013" s="52"/>
      <c r="AF5013" s="52" t="s">
        <v>10650</v>
      </c>
      <c r="AG5013" s="52"/>
      <c r="AH5013" s="52"/>
      <c r="AI5013" s="52"/>
      <c r="AJ5013" s="52"/>
      <c r="AK5013" s="52"/>
      <c r="AL5013" s="6">
        <v>808010</v>
      </c>
    </row>
    <row r="5014" spans="1:38">
      <c r="A5014" s="52" t="s">
        <v>10651</v>
      </c>
      <c r="B5014" s="52"/>
      <c r="C5014" s="52"/>
      <c r="D5014" s="52"/>
      <c r="E5014" s="52"/>
      <c r="F5014" s="52"/>
      <c r="G5014" s="52"/>
      <c r="H5014" s="52"/>
      <c r="I5014" s="52"/>
      <c r="J5014" s="52"/>
      <c r="K5014" s="52"/>
      <c r="L5014" s="52"/>
      <c r="M5014" s="53">
        <v>1259905.81</v>
      </c>
      <c r="N5014" s="53"/>
      <c r="O5014" s="53"/>
      <c r="P5014" s="53"/>
      <c r="Q5014" s="53"/>
      <c r="R5014" s="53"/>
      <c r="S5014" s="53"/>
      <c r="T5014" s="53">
        <v>547868.96</v>
      </c>
      <c r="U5014" s="53"/>
      <c r="V5014" s="53">
        <v>30954.46</v>
      </c>
      <c r="W5014" s="53"/>
      <c r="X5014" s="3">
        <v>90</v>
      </c>
      <c r="Y5014" s="4">
        <v>40</v>
      </c>
      <c r="Z5014" s="10">
        <v>33979</v>
      </c>
      <c r="AA5014" s="3">
        <v>1993</v>
      </c>
      <c r="AB5014" s="3">
        <v>40</v>
      </c>
      <c r="AC5014" s="52" t="s">
        <v>10652</v>
      </c>
      <c r="AD5014" s="52"/>
      <c r="AE5014" s="52"/>
      <c r="AF5014" s="52" t="s">
        <v>10653</v>
      </c>
      <c r="AG5014" s="52"/>
      <c r="AH5014" s="52"/>
      <c r="AI5014" s="52"/>
      <c r="AJ5014" s="52"/>
      <c r="AK5014" s="52"/>
      <c r="AL5014" s="6">
        <v>1239444</v>
      </c>
    </row>
    <row r="5015" spans="1:38">
      <c r="A5015" s="52" t="s">
        <v>10654</v>
      </c>
      <c r="B5015" s="52"/>
      <c r="C5015" s="52"/>
      <c r="D5015" s="52"/>
      <c r="E5015" s="52"/>
      <c r="F5015" s="52"/>
      <c r="G5015" s="52"/>
      <c r="H5015" s="52"/>
      <c r="I5015" s="52"/>
      <c r="J5015" s="52"/>
      <c r="K5015" s="52"/>
      <c r="L5015" s="52"/>
      <c r="M5015" s="53">
        <v>1099852.1299999999</v>
      </c>
      <c r="N5015" s="53"/>
      <c r="O5015" s="53"/>
      <c r="P5015" s="53"/>
      <c r="Q5015" s="53"/>
      <c r="R5015" s="53"/>
      <c r="S5015" s="53"/>
      <c r="T5015" s="53">
        <v>442363.83</v>
      </c>
      <c r="U5015" s="53"/>
      <c r="V5015" s="53">
        <v>27392.22</v>
      </c>
      <c r="W5015" s="53"/>
      <c r="X5015" s="3">
        <v>90</v>
      </c>
      <c r="Y5015" s="4">
        <v>40</v>
      </c>
      <c r="Z5015" s="10">
        <v>34344</v>
      </c>
      <c r="AA5015" s="3">
        <v>1994</v>
      </c>
      <c r="AB5015" s="3">
        <v>40</v>
      </c>
      <c r="AC5015" s="52" t="s">
        <v>10655</v>
      </c>
      <c r="AD5015" s="52"/>
      <c r="AE5015" s="52"/>
      <c r="AF5015" s="52" t="s">
        <v>10656</v>
      </c>
      <c r="AG5015" s="52"/>
      <c r="AH5015" s="52"/>
      <c r="AI5015" s="52"/>
      <c r="AJ5015" s="52"/>
      <c r="AK5015" s="52"/>
      <c r="AL5015" s="6">
        <v>1102765</v>
      </c>
    </row>
    <row r="5016" spans="1:38">
      <c r="A5016" s="52" t="s">
        <v>10657</v>
      </c>
      <c r="B5016" s="52"/>
      <c r="C5016" s="52"/>
      <c r="D5016" s="52"/>
      <c r="E5016" s="52"/>
      <c r="F5016" s="52"/>
      <c r="G5016" s="52"/>
      <c r="H5016" s="52"/>
      <c r="I5016" s="52"/>
      <c r="J5016" s="52"/>
      <c r="K5016" s="52"/>
      <c r="L5016" s="52"/>
      <c r="M5016" s="53">
        <v>685721.1</v>
      </c>
      <c r="N5016" s="53"/>
      <c r="O5016" s="53"/>
      <c r="P5016" s="53"/>
      <c r="Q5016" s="53"/>
      <c r="R5016" s="53"/>
      <c r="S5016" s="53"/>
      <c r="T5016" s="53">
        <v>260619.03</v>
      </c>
      <c r="U5016" s="53"/>
      <c r="V5016" s="53">
        <v>17002.18</v>
      </c>
      <c r="W5016" s="53"/>
      <c r="X5016" s="3">
        <v>90</v>
      </c>
      <c r="Y5016" s="4">
        <v>40</v>
      </c>
      <c r="Z5016" s="10">
        <v>34709</v>
      </c>
      <c r="AA5016" s="3">
        <v>1995</v>
      </c>
      <c r="AB5016" s="3">
        <v>40</v>
      </c>
      <c r="AC5016" s="52" t="s">
        <v>10658</v>
      </c>
      <c r="AD5016" s="52"/>
      <c r="AE5016" s="52"/>
      <c r="AF5016" s="52" t="s">
        <v>10659</v>
      </c>
      <c r="AG5016" s="52"/>
      <c r="AH5016" s="52"/>
      <c r="AI5016" s="52"/>
      <c r="AJ5016" s="52"/>
      <c r="AK5016" s="52"/>
      <c r="AL5016" s="6">
        <v>704714</v>
      </c>
    </row>
    <row r="5017" spans="1:38">
      <c r="A5017" s="52" t="s">
        <v>10660</v>
      </c>
      <c r="B5017" s="52"/>
      <c r="C5017" s="52"/>
      <c r="D5017" s="52"/>
      <c r="E5017" s="52"/>
      <c r="F5017" s="52"/>
      <c r="G5017" s="52"/>
      <c r="H5017" s="52"/>
      <c r="I5017" s="52"/>
      <c r="J5017" s="52"/>
      <c r="K5017" s="52"/>
      <c r="L5017" s="52"/>
      <c r="M5017" s="53">
        <v>460339.52</v>
      </c>
      <c r="N5017" s="53"/>
      <c r="O5017" s="53"/>
      <c r="P5017" s="53"/>
      <c r="Q5017" s="53"/>
      <c r="R5017" s="53"/>
      <c r="S5017" s="53"/>
      <c r="T5017" s="53">
        <v>164267.65</v>
      </c>
      <c r="U5017" s="53"/>
      <c r="V5017" s="53">
        <v>11385.9</v>
      </c>
      <c r="W5017" s="53"/>
      <c r="X5017" s="3">
        <v>90</v>
      </c>
      <c r="Y5017" s="4">
        <v>40</v>
      </c>
      <c r="Z5017" s="10">
        <v>35074</v>
      </c>
      <c r="AA5017" s="3">
        <v>1996</v>
      </c>
      <c r="AB5017" s="3">
        <v>40</v>
      </c>
      <c r="AC5017" s="52" t="s">
        <v>10661</v>
      </c>
      <c r="AD5017" s="52"/>
      <c r="AE5017" s="52"/>
      <c r="AF5017" s="52" t="s">
        <v>10662</v>
      </c>
      <c r="AG5017" s="52"/>
      <c r="AH5017" s="52"/>
      <c r="AI5017" s="52"/>
      <c r="AJ5017" s="52"/>
      <c r="AK5017" s="52"/>
      <c r="AL5017" s="6">
        <v>477636</v>
      </c>
    </row>
    <row r="5018" spans="1:38">
      <c r="A5018" s="52" t="s">
        <v>10663</v>
      </c>
      <c r="B5018" s="52"/>
      <c r="C5018" s="52"/>
      <c r="D5018" s="52"/>
      <c r="E5018" s="52"/>
      <c r="F5018" s="52"/>
      <c r="G5018" s="52"/>
      <c r="H5018" s="52"/>
      <c r="I5018" s="52"/>
      <c r="J5018" s="52"/>
      <c r="K5018" s="52"/>
      <c r="L5018" s="52"/>
      <c r="M5018" s="53">
        <v>12894.76</v>
      </c>
      <c r="N5018" s="53"/>
      <c r="O5018" s="53"/>
      <c r="P5018" s="53"/>
      <c r="Q5018" s="53"/>
      <c r="R5018" s="53"/>
      <c r="S5018" s="53"/>
      <c r="T5018" s="53">
        <v>2576.98</v>
      </c>
      <c r="U5018" s="53"/>
      <c r="V5018" s="54">
        <v>322.39</v>
      </c>
      <c r="W5018" s="54"/>
      <c r="X5018" s="3">
        <v>90</v>
      </c>
      <c r="Y5018" s="4">
        <v>40</v>
      </c>
      <c r="Z5018" s="10">
        <v>37266</v>
      </c>
      <c r="AA5018" s="3">
        <v>2002</v>
      </c>
      <c r="AB5018" s="3">
        <v>40</v>
      </c>
      <c r="AC5018" s="52" t="s">
        <v>10664</v>
      </c>
      <c r="AD5018" s="52"/>
      <c r="AE5018" s="52"/>
      <c r="AF5018" s="52" t="s">
        <v>10665</v>
      </c>
      <c r="AG5018" s="52"/>
      <c r="AH5018" s="52"/>
      <c r="AI5018" s="52"/>
      <c r="AJ5018" s="52"/>
      <c r="AK5018" s="52"/>
      <c r="AL5018" s="6">
        <v>14313</v>
      </c>
    </row>
    <row r="5019" spans="1:38">
      <c r="A5019" s="52" t="s">
        <v>10666</v>
      </c>
      <c r="B5019" s="52"/>
      <c r="C5019" s="52"/>
      <c r="D5019" s="52"/>
      <c r="E5019" s="52"/>
      <c r="F5019" s="52"/>
      <c r="G5019" s="52"/>
      <c r="H5019" s="52"/>
      <c r="I5019" s="52"/>
      <c r="J5019" s="52"/>
      <c r="K5019" s="52"/>
      <c r="L5019" s="52"/>
      <c r="M5019" s="56">
        <v>5507.12</v>
      </c>
      <c r="N5019" s="56"/>
      <c r="O5019" s="56"/>
      <c r="P5019" s="56"/>
      <c r="Q5019" s="56"/>
      <c r="R5019" s="56"/>
      <c r="S5019" s="56"/>
      <c r="T5019" s="54">
        <v>963.44</v>
      </c>
      <c r="U5019" s="54"/>
      <c r="V5019" s="54">
        <v>137.66999999999999</v>
      </c>
      <c r="W5019" s="54"/>
      <c r="X5019" s="3">
        <v>90</v>
      </c>
      <c r="Y5019" s="4">
        <v>40</v>
      </c>
      <c r="Z5019" s="8">
        <v>37894</v>
      </c>
      <c r="AA5019" s="3">
        <v>2003</v>
      </c>
      <c r="AB5019" s="3">
        <v>40</v>
      </c>
      <c r="AC5019" s="52" t="s">
        <v>10667</v>
      </c>
      <c r="AD5019" s="52"/>
      <c r="AE5019" s="52"/>
      <c r="AF5019" s="52" t="s">
        <v>10668</v>
      </c>
      <c r="AG5019" s="52"/>
      <c r="AH5019" s="52"/>
      <c r="AI5019" s="52"/>
      <c r="AJ5019" s="52"/>
      <c r="AK5019" s="52"/>
      <c r="AL5019" s="6">
        <v>6156</v>
      </c>
    </row>
    <row r="5020" spans="1:38">
      <c r="A5020" s="52" t="s">
        <v>10669</v>
      </c>
      <c r="B5020" s="52"/>
      <c r="C5020" s="52"/>
      <c r="D5020" s="52"/>
      <c r="E5020" s="52"/>
      <c r="F5020" s="52"/>
      <c r="G5020" s="52"/>
      <c r="H5020" s="52"/>
      <c r="I5020" s="52"/>
      <c r="J5020" s="52"/>
      <c r="K5020" s="52"/>
      <c r="L5020" s="52"/>
      <c r="M5020" s="53">
        <v>1921592.67</v>
      </c>
      <c r="N5020" s="53"/>
      <c r="O5020" s="53"/>
      <c r="P5020" s="53"/>
      <c r="Q5020" s="53"/>
      <c r="R5020" s="53"/>
      <c r="S5020" s="53"/>
      <c r="T5020" s="53">
        <v>23954.1</v>
      </c>
      <c r="U5020" s="53"/>
      <c r="V5020" s="53">
        <v>23954.1</v>
      </c>
      <c r="W5020" s="53"/>
      <c r="X5020" s="3">
        <v>90</v>
      </c>
      <c r="Y5020" s="4">
        <v>40</v>
      </c>
      <c r="Z5020" s="5">
        <v>40182</v>
      </c>
      <c r="AA5020" s="3">
        <v>2010</v>
      </c>
      <c r="AB5020" s="3">
        <v>40</v>
      </c>
      <c r="AC5020" s="52" t="s">
        <v>10670</v>
      </c>
      <c r="AD5020" s="52"/>
      <c r="AE5020" s="52"/>
      <c r="AF5020" s="52" t="s">
        <v>10671</v>
      </c>
      <c r="AG5020" s="52"/>
      <c r="AH5020" s="52"/>
      <c r="AI5020" s="52"/>
      <c r="AJ5020" s="52"/>
      <c r="AK5020" s="52"/>
      <c r="AL5020" s="6">
        <v>1966459</v>
      </c>
    </row>
    <row r="5021" spans="1:38">
      <c r="A5021" s="52" t="s">
        <v>10672</v>
      </c>
      <c r="B5021" s="52"/>
      <c r="C5021" s="52"/>
      <c r="D5021" s="52"/>
      <c r="E5021" s="52"/>
      <c r="F5021" s="52"/>
      <c r="G5021" s="52"/>
      <c r="H5021" s="52"/>
      <c r="I5021" s="52"/>
      <c r="J5021" s="52"/>
      <c r="K5021" s="52"/>
      <c r="L5021" s="52"/>
      <c r="M5021" s="53">
        <v>130522.54</v>
      </c>
      <c r="N5021" s="53"/>
      <c r="O5021" s="53"/>
      <c r="P5021" s="53"/>
      <c r="Q5021" s="53"/>
      <c r="R5021" s="53"/>
      <c r="S5021" s="53"/>
      <c r="T5021" s="53">
        <v>9789.25</v>
      </c>
      <c r="U5021" s="53"/>
      <c r="V5021" s="53">
        <v>3263.1</v>
      </c>
      <c r="W5021" s="53"/>
      <c r="X5021" s="3">
        <v>90</v>
      </c>
      <c r="Y5021" s="4">
        <v>40</v>
      </c>
      <c r="Z5021" s="8">
        <v>38990</v>
      </c>
      <c r="AA5021" s="3">
        <v>2006</v>
      </c>
      <c r="AB5021" s="3">
        <v>40</v>
      </c>
      <c r="AC5021" s="52" t="s">
        <v>10673</v>
      </c>
      <c r="AD5021" s="52"/>
      <c r="AE5021" s="52"/>
      <c r="AF5021" s="52" t="s">
        <v>10674</v>
      </c>
      <c r="AG5021" s="52"/>
      <c r="AH5021" s="52"/>
      <c r="AI5021" s="52"/>
      <c r="AJ5021" s="52"/>
      <c r="AK5021" s="52"/>
      <c r="AL5021" s="6">
        <v>141272</v>
      </c>
    </row>
    <row r="5022" spans="1:38">
      <c r="A5022" s="52" t="s">
        <v>10675</v>
      </c>
      <c r="B5022" s="52"/>
      <c r="C5022" s="52"/>
      <c r="D5022" s="52"/>
      <c r="E5022" s="52"/>
      <c r="F5022" s="52"/>
      <c r="G5022" s="52"/>
      <c r="H5022" s="52"/>
      <c r="I5022" s="52"/>
      <c r="J5022" s="52"/>
      <c r="K5022" s="52"/>
      <c r="L5022" s="52"/>
      <c r="M5022" s="53">
        <v>624101.19999999995</v>
      </c>
      <c r="N5022" s="53"/>
      <c r="O5022" s="53"/>
      <c r="P5022" s="53"/>
      <c r="Q5022" s="53"/>
      <c r="R5022" s="53"/>
      <c r="S5022" s="53"/>
      <c r="T5022" s="53">
        <v>46775.94</v>
      </c>
      <c r="U5022" s="53"/>
      <c r="V5022" s="53">
        <v>15603.39</v>
      </c>
      <c r="W5022" s="53"/>
      <c r="X5022" s="3">
        <v>90</v>
      </c>
      <c r="Y5022" s="4">
        <v>40</v>
      </c>
      <c r="Z5022" s="8">
        <v>39355</v>
      </c>
      <c r="AA5022" s="3">
        <v>2007</v>
      </c>
      <c r="AB5022" s="3">
        <v>40</v>
      </c>
      <c r="AC5022" s="52" t="s">
        <v>10676</v>
      </c>
      <c r="AD5022" s="52"/>
      <c r="AE5022" s="52"/>
      <c r="AF5022" s="52" t="s">
        <v>10677</v>
      </c>
      <c r="AG5022" s="52"/>
      <c r="AH5022" s="52"/>
      <c r="AI5022" s="52"/>
      <c r="AJ5022" s="52"/>
      <c r="AK5022" s="52"/>
      <c r="AL5022" s="6">
        <v>657246</v>
      </c>
    </row>
    <row r="5023" spans="1:38">
      <c r="A5023" s="52" t="s">
        <v>10678</v>
      </c>
      <c r="B5023" s="52"/>
      <c r="C5023" s="52"/>
      <c r="D5023" s="52"/>
      <c r="E5023" s="52"/>
      <c r="F5023" s="52"/>
      <c r="G5023" s="52"/>
      <c r="H5023" s="52"/>
      <c r="I5023" s="52"/>
      <c r="J5023" s="52"/>
      <c r="K5023" s="52"/>
      <c r="L5023" s="52"/>
      <c r="M5023" s="53">
        <v>406329.2</v>
      </c>
      <c r="N5023" s="53"/>
      <c r="O5023" s="53"/>
      <c r="P5023" s="53"/>
      <c r="Q5023" s="53"/>
      <c r="R5023" s="53"/>
      <c r="S5023" s="53"/>
      <c r="T5023" s="53">
        <v>25388.51</v>
      </c>
      <c r="U5023" s="53"/>
      <c r="V5023" s="53">
        <v>10158.19</v>
      </c>
      <c r="W5023" s="53"/>
      <c r="X5023" s="3">
        <v>90</v>
      </c>
      <c r="Y5023" s="4">
        <v>40</v>
      </c>
      <c r="Z5023" s="8">
        <v>39538</v>
      </c>
      <c r="AA5023" s="3">
        <v>2008</v>
      </c>
      <c r="AB5023" s="3">
        <v>40</v>
      </c>
      <c r="AC5023" s="52" t="s">
        <v>10679</v>
      </c>
      <c r="AD5023" s="52"/>
      <c r="AE5023" s="52"/>
      <c r="AF5023" s="52" t="s">
        <v>10680</v>
      </c>
      <c r="AG5023" s="52"/>
      <c r="AH5023" s="52"/>
      <c r="AI5023" s="52"/>
      <c r="AJ5023" s="52"/>
      <c r="AK5023" s="52"/>
      <c r="AL5023" s="6">
        <v>415715</v>
      </c>
    </row>
    <row r="5024" spans="1:38">
      <c r="A5024" s="52" t="s">
        <v>10681</v>
      </c>
      <c r="B5024" s="52"/>
      <c r="C5024" s="52"/>
      <c r="D5024" s="52"/>
      <c r="E5024" s="52"/>
      <c r="F5024" s="52"/>
      <c r="G5024" s="52"/>
      <c r="H5024" s="52"/>
      <c r="I5024" s="52"/>
      <c r="J5024" s="52"/>
      <c r="K5024" s="52"/>
      <c r="L5024" s="52"/>
      <c r="M5024" s="53">
        <v>5041772.2300000004</v>
      </c>
      <c r="N5024" s="53"/>
      <c r="O5024" s="53"/>
      <c r="P5024" s="53"/>
      <c r="Q5024" s="53"/>
      <c r="R5024" s="53"/>
      <c r="S5024" s="53"/>
      <c r="T5024" s="53">
        <v>315023.95</v>
      </c>
      <c r="U5024" s="53"/>
      <c r="V5024" s="53">
        <v>126044.3</v>
      </c>
      <c r="W5024" s="53"/>
      <c r="X5024" s="3">
        <v>90</v>
      </c>
      <c r="Y5024" s="4">
        <v>40</v>
      </c>
      <c r="Z5024" s="8">
        <v>39538</v>
      </c>
      <c r="AA5024" s="3">
        <v>2008</v>
      </c>
      <c r="AB5024" s="3">
        <v>40</v>
      </c>
      <c r="AC5024" s="52" t="s">
        <v>10682</v>
      </c>
      <c r="AD5024" s="52"/>
      <c r="AE5024" s="52"/>
      <c r="AF5024" s="52" t="s">
        <v>10683</v>
      </c>
      <c r="AG5024" s="52"/>
      <c r="AH5024" s="52"/>
      <c r="AI5024" s="52"/>
      <c r="AJ5024" s="52"/>
      <c r="AK5024" s="52"/>
      <c r="AL5024" s="6">
        <v>5158235</v>
      </c>
    </row>
    <row r="5025" spans="1:38">
      <c r="A5025" s="52" t="s">
        <v>10684</v>
      </c>
      <c r="B5025" s="52"/>
      <c r="C5025" s="52"/>
      <c r="D5025" s="52"/>
      <c r="E5025" s="52"/>
      <c r="F5025" s="52"/>
      <c r="G5025" s="52"/>
      <c r="H5025" s="52"/>
      <c r="I5025" s="52"/>
      <c r="J5025" s="52"/>
      <c r="K5025" s="52"/>
      <c r="L5025" s="52"/>
      <c r="M5025" s="53">
        <v>647832.87</v>
      </c>
      <c r="N5025" s="53"/>
      <c r="O5025" s="53"/>
      <c r="P5025" s="53"/>
      <c r="Q5025" s="53"/>
      <c r="R5025" s="53"/>
      <c r="S5025" s="53"/>
      <c r="T5025" s="53">
        <v>318921.40000000002</v>
      </c>
      <c r="U5025" s="53"/>
      <c r="V5025" s="53">
        <v>16443.37</v>
      </c>
      <c r="W5025" s="53"/>
      <c r="X5025" s="3">
        <v>90</v>
      </c>
      <c r="Y5025" s="4">
        <v>40</v>
      </c>
      <c r="Z5025" s="10">
        <v>32883</v>
      </c>
      <c r="AA5025" s="3">
        <v>1990</v>
      </c>
      <c r="AB5025" s="3">
        <v>40</v>
      </c>
      <c r="AC5025" s="52" t="s">
        <v>10685</v>
      </c>
      <c r="AD5025" s="52"/>
      <c r="AE5025" s="52"/>
      <c r="AF5025" s="52" t="s">
        <v>10686</v>
      </c>
      <c r="AG5025" s="52"/>
      <c r="AH5025" s="52"/>
      <c r="AI5025" s="52"/>
      <c r="AJ5025" s="52"/>
      <c r="AK5025" s="52"/>
      <c r="AL5025" s="6">
        <v>630518</v>
      </c>
    </row>
    <row r="5026" spans="1:38">
      <c r="A5026" s="52" t="s">
        <v>10687</v>
      </c>
      <c r="B5026" s="52"/>
      <c r="C5026" s="52"/>
      <c r="D5026" s="52"/>
      <c r="E5026" s="52"/>
      <c r="F5026" s="52"/>
      <c r="G5026" s="52"/>
      <c r="H5026" s="52"/>
      <c r="I5026" s="52"/>
      <c r="J5026" s="52"/>
      <c r="K5026" s="52"/>
      <c r="L5026" s="52"/>
      <c r="M5026" s="53">
        <v>415592.49</v>
      </c>
      <c r="N5026" s="53"/>
      <c r="O5026" s="53"/>
      <c r="P5026" s="53"/>
      <c r="Q5026" s="53"/>
      <c r="R5026" s="53"/>
      <c r="S5026" s="53"/>
      <c r="T5026" s="53">
        <v>210950.28</v>
      </c>
      <c r="U5026" s="53"/>
      <c r="V5026" s="53">
        <v>9743.59</v>
      </c>
      <c r="W5026" s="53"/>
      <c r="X5026" s="3">
        <v>90</v>
      </c>
      <c r="Y5026" s="4">
        <v>40</v>
      </c>
      <c r="Z5026" s="10">
        <v>33248</v>
      </c>
      <c r="AA5026" s="3">
        <v>1991</v>
      </c>
      <c r="AB5026" s="3">
        <v>40</v>
      </c>
      <c r="AC5026" s="52" t="s">
        <v>10688</v>
      </c>
      <c r="AD5026" s="52"/>
      <c r="AE5026" s="52"/>
      <c r="AF5026" s="52" t="s">
        <v>10689</v>
      </c>
      <c r="AG5026" s="52"/>
      <c r="AH5026" s="52"/>
      <c r="AI5026" s="52"/>
      <c r="AJ5026" s="52"/>
      <c r="AK5026" s="52"/>
      <c r="AL5026" s="6">
        <v>383869</v>
      </c>
    </row>
    <row r="5027" spans="1:38">
      <c r="A5027" s="52" t="s">
        <v>10690</v>
      </c>
      <c r="B5027" s="52"/>
      <c r="C5027" s="52"/>
      <c r="D5027" s="52"/>
      <c r="E5027" s="52"/>
      <c r="F5027" s="52"/>
      <c r="G5027" s="52"/>
      <c r="H5027" s="52"/>
      <c r="I5027" s="52"/>
      <c r="J5027" s="52"/>
      <c r="K5027" s="52"/>
      <c r="L5027" s="52"/>
      <c r="M5027" s="53">
        <v>62837.2</v>
      </c>
      <c r="N5027" s="53"/>
      <c r="O5027" s="53"/>
      <c r="P5027" s="53"/>
      <c r="Q5027" s="53"/>
      <c r="R5027" s="53"/>
      <c r="S5027" s="53"/>
      <c r="T5027" s="53">
        <v>27324.52</v>
      </c>
      <c r="U5027" s="53"/>
      <c r="V5027" s="53">
        <v>1543.83</v>
      </c>
      <c r="W5027" s="53"/>
      <c r="X5027" s="3">
        <v>90</v>
      </c>
      <c r="Y5027" s="4">
        <v>40</v>
      </c>
      <c r="Z5027" s="10">
        <v>33979</v>
      </c>
      <c r="AA5027" s="3">
        <v>1993</v>
      </c>
      <c r="AB5027" s="3">
        <v>40</v>
      </c>
      <c r="AC5027" s="52" t="s">
        <v>10691</v>
      </c>
      <c r="AD5027" s="52"/>
      <c r="AE5027" s="52"/>
      <c r="AF5027" s="52" t="s">
        <v>10692</v>
      </c>
      <c r="AG5027" s="52"/>
      <c r="AH5027" s="52"/>
      <c r="AI5027" s="52"/>
      <c r="AJ5027" s="52"/>
      <c r="AK5027" s="52"/>
      <c r="AL5027" s="6">
        <v>61817</v>
      </c>
    </row>
    <row r="5028" spans="1:38">
      <c r="A5028" s="52" t="s">
        <v>10693</v>
      </c>
      <c r="B5028" s="52"/>
      <c r="C5028" s="52"/>
      <c r="D5028" s="52"/>
      <c r="E5028" s="52"/>
      <c r="F5028" s="52"/>
      <c r="G5028" s="52"/>
      <c r="H5028" s="52"/>
      <c r="I5028" s="52"/>
      <c r="J5028" s="52"/>
      <c r="K5028" s="52"/>
      <c r="L5028" s="52"/>
      <c r="M5028" s="53">
        <v>2188375.5499999998</v>
      </c>
      <c r="N5028" s="53"/>
      <c r="O5028" s="53"/>
      <c r="P5028" s="53"/>
      <c r="Q5028" s="53"/>
      <c r="R5028" s="53"/>
      <c r="S5028" s="53"/>
      <c r="T5028" s="53">
        <v>880171.18</v>
      </c>
      <c r="U5028" s="53"/>
      <c r="V5028" s="53">
        <v>54502.28</v>
      </c>
      <c r="W5028" s="53"/>
      <c r="X5028" s="3">
        <v>90</v>
      </c>
      <c r="Y5028" s="4">
        <v>40</v>
      </c>
      <c r="Z5028" s="10">
        <v>34344</v>
      </c>
      <c r="AA5028" s="3">
        <v>1994</v>
      </c>
      <c r="AB5028" s="3">
        <v>40</v>
      </c>
      <c r="AC5028" s="52" t="s">
        <v>10694</v>
      </c>
      <c r="AD5028" s="52"/>
      <c r="AE5028" s="52"/>
      <c r="AF5028" s="52" t="s">
        <v>10695</v>
      </c>
      <c r="AG5028" s="52"/>
      <c r="AH5028" s="52"/>
      <c r="AI5028" s="52"/>
      <c r="AJ5028" s="52"/>
      <c r="AK5028" s="52"/>
      <c r="AL5028" s="6">
        <v>2194172</v>
      </c>
    </row>
    <row r="5029" spans="1:38">
      <c r="A5029" s="52" t="s">
        <v>10696</v>
      </c>
      <c r="B5029" s="52"/>
      <c r="C5029" s="52"/>
      <c r="D5029" s="52"/>
      <c r="E5029" s="52"/>
      <c r="F5029" s="52"/>
      <c r="G5029" s="52"/>
      <c r="H5029" s="52"/>
      <c r="I5029" s="52"/>
      <c r="J5029" s="52"/>
      <c r="K5029" s="52"/>
      <c r="L5029" s="52"/>
      <c r="M5029" s="53">
        <v>615988.37</v>
      </c>
      <c r="N5029" s="53"/>
      <c r="O5029" s="53"/>
      <c r="P5029" s="53"/>
      <c r="Q5029" s="53"/>
      <c r="R5029" s="53"/>
      <c r="S5029" s="53"/>
      <c r="T5029" s="53">
        <v>234116.04</v>
      </c>
      <c r="U5029" s="53"/>
      <c r="V5029" s="53">
        <v>15273.22</v>
      </c>
      <c r="W5029" s="53"/>
      <c r="X5029" s="3">
        <v>90</v>
      </c>
      <c r="Y5029" s="4">
        <v>40</v>
      </c>
      <c r="Z5029" s="10">
        <v>34709</v>
      </c>
      <c r="AA5029" s="3">
        <v>1995</v>
      </c>
      <c r="AB5029" s="3">
        <v>40</v>
      </c>
      <c r="AC5029" s="52" t="s">
        <v>10697</v>
      </c>
      <c r="AD5029" s="52"/>
      <c r="AE5029" s="52"/>
      <c r="AF5029" s="52" t="s">
        <v>10698</v>
      </c>
      <c r="AG5029" s="52"/>
      <c r="AH5029" s="52"/>
      <c r="AI5029" s="52"/>
      <c r="AJ5029" s="52"/>
      <c r="AK5029" s="52"/>
      <c r="AL5029" s="6">
        <v>633050</v>
      </c>
    </row>
    <row r="5030" spans="1:38">
      <c r="A5030" s="52" t="s">
        <v>10699</v>
      </c>
      <c r="B5030" s="52"/>
      <c r="C5030" s="52"/>
      <c r="D5030" s="52"/>
      <c r="E5030" s="52"/>
      <c r="F5030" s="52"/>
      <c r="G5030" s="52"/>
      <c r="H5030" s="52"/>
      <c r="I5030" s="52"/>
      <c r="J5030" s="52"/>
      <c r="K5030" s="52"/>
      <c r="L5030" s="52"/>
      <c r="M5030" s="56">
        <v>4901.6400000000003</v>
      </c>
      <c r="N5030" s="56"/>
      <c r="O5030" s="56"/>
      <c r="P5030" s="56"/>
      <c r="Q5030" s="56"/>
      <c r="R5030" s="56"/>
      <c r="S5030" s="56"/>
      <c r="T5030" s="53">
        <v>1673.73</v>
      </c>
      <c r="U5030" s="53"/>
      <c r="V5030" s="54">
        <v>124.1</v>
      </c>
      <c r="W5030" s="54"/>
      <c r="X5030" s="3">
        <v>90</v>
      </c>
      <c r="Y5030" s="4">
        <v>40</v>
      </c>
      <c r="Z5030" s="10">
        <v>35074</v>
      </c>
      <c r="AA5030" s="3">
        <v>1996</v>
      </c>
      <c r="AB5030" s="3">
        <v>40</v>
      </c>
      <c r="AC5030" s="52" t="s">
        <v>10700</v>
      </c>
      <c r="AD5030" s="52"/>
      <c r="AE5030" s="52"/>
      <c r="AF5030" s="52" t="s">
        <v>10701</v>
      </c>
      <c r="AG5030" s="52"/>
      <c r="AH5030" s="52"/>
      <c r="AI5030" s="52"/>
      <c r="AJ5030" s="52"/>
      <c r="AK5030" s="52"/>
      <c r="AL5030" s="6">
        <v>5207</v>
      </c>
    </row>
    <row r="5031" spans="1:38">
      <c r="A5031" s="52" t="s">
        <v>10702</v>
      </c>
      <c r="B5031" s="52"/>
      <c r="C5031" s="52"/>
      <c r="D5031" s="52"/>
      <c r="E5031" s="52"/>
      <c r="F5031" s="52"/>
      <c r="G5031" s="52"/>
      <c r="H5031" s="52"/>
      <c r="I5031" s="52"/>
      <c r="J5031" s="52"/>
      <c r="K5031" s="52"/>
      <c r="L5031" s="52"/>
      <c r="M5031" s="53">
        <v>24774.81</v>
      </c>
      <c r="N5031" s="53"/>
      <c r="O5031" s="53"/>
      <c r="P5031" s="53"/>
      <c r="Q5031" s="53"/>
      <c r="R5031" s="53"/>
      <c r="S5031" s="53"/>
      <c r="T5031" s="53">
        <v>4334.75</v>
      </c>
      <c r="U5031" s="53"/>
      <c r="V5031" s="54">
        <v>619.42999999999995</v>
      </c>
      <c r="W5031" s="54"/>
      <c r="X5031" s="3">
        <v>90</v>
      </c>
      <c r="Y5031" s="4">
        <v>40</v>
      </c>
      <c r="Z5031" s="8">
        <v>37894</v>
      </c>
      <c r="AA5031" s="3">
        <v>2003</v>
      </c>
      <c r="AB5031" s="3">
        <v>40</v>
      </c>
      <c r="AC5031" s="52" t="s">
        <v>10703</v>
      </c>
      <c r="AD5031" s="52"/>
      <c r="AE5031" s="52"/>
      <c r="AF5031" s="52" t="s">
        <v>10704</v>
      </c>
      <c r="AG5031" s="52"/>
      <c r="AH5031" s="52"/>
      <c r="AI5031" s="52"/>
      <c r="AJ5031" s="52"/>
      <c r="AK5031" s="52"/>
      <c r="AL5031" s="6">
        <v>27692</v>
      </c>
    </row>
    <row r="5032" spans="1:38">
      <c r="A5032" s="52" t="s">
        <v>10705</v>
      </c>
      <c r="B5032" s="52"/>
      <c r="C5032" s="52"/>
      <c r="D5032" s="52"/>
      <c r="E5032" s="52"/>
      <c r="F5032" s="52"/>
      <c r="G5032" s="52"/>
      <c r="H5032" s="52"/>
      <c r="I5032" s="52"/>
      <c r="J5032" s="52"/>
      <c r="K5032" s="52"/>
      <c r="L5032" s="52"/>
      <c r="M5032" s="53">
        <v>2059979.12</v>
      </c>
      <c r="N5032" s="53"/>
      <c r="O5032" s="53"/>
      <c r="P5032" s="53"/>
      <c r="Q5032" s="53"/>
      <c r="R5032" s="53"/>
      <c r="S5032" s="53"/>
      <c r="T5032" s="53">
        <v>25679.19</v>
      </c>
      <c r="U5032" s="53"/>
      <c r="V5032" s="53">
        <v>25679.19</v>
      </c>
      <c r="W5032" s="53"/>
      <c r="X5032" s="3">
        <v>90</v>
      </c>
      <c r="Y5032" s="4">
        <v>40</v>
      </c>
      <c r="Z5032" s="5">
        <v>40182</v>
      </c>
      <c r="AA5032" s="3">
        <v>2010</v>
      </c>
      <c r="AB5032" s="3">
        <v>40</v>
      </c>
      <c r="AC5032" s="52" t="s">
        <v>10706</v>
      </c>
      <c r="AD5032" s="52"/>
      <c r="AE5032" s="52"/>
      <c r="AF5032" s="52" t="s">
        <v>10707</v>
      </c>
      <c r="AG5032" s="52"/>
      <c r="AH5032" s="52"/>
      <c r="AI5032" s="52"/>
      <c r="AJ5032" s="52"/>
      <c r="AK5032" s="52"/>
      <c r="AL5032" s="6">
        <v>2108076</v>
      </c>
    </row>
    <row r="5033" spans="1:38">
      <c r="A5033" s="52" t="s">
        <v>10708</v>
      </c>
      <c r="B5033" s="52"/>
      <c r="C5033" s="52"/>
      <c r="D5033" s="52"/>
      <c r="E5033" s="52"/>
      <c r="F5033" s="52"/>
      <c r="G5033" s="52"/>
      <c r="H5033" s="52"/>
      <c r="I5033" s="52"/>
      <c r="J5033" s="52"/>
      <c r="K5033" s="52"/>
      <c r="L5033" s="52"/>
      <c r="M5033" s="53">
        <v>1521213.56</v>
      </c>
      <c r="N5033" s="53"/>
      <c r="O5033" s="53"/>
      <c r="P5033" s="53"/>
      <c r="Q5033" s="53"/>
      <c r="R5033" s="53"/>
      <c r="S5033" s="53"/>
      <c r="T5033" s="53">
        <v>114090.96</v>
      </c>
      <c r="U5033" s="53"/>
      <c r="V5033" s="53">
        <v>38030.31</v>
      </c>
      <c r="W5033" s="53"/>
      <c r="X5033" s="3">
        <v>90</v>
      </c>
      <c r="Y5033" s="4">
        <v>40</v>
      </c>
      <c r="Z5033" s="8">
        <v>38990</v>
      </c>
      <c r="AA5033" s="3">
        <v>2006</v>
      </c>
      <c r="AB5033" s="3">
        <v>40</v>
      </c>
      <c r="AC5033" s="52" t="s">
        <v>10709</v>
      </c>
      <c r="AD5033" s="52"/>
      <c r="AE5033" s="52"/>
      <c r="AF5033" s="52" t="s">
        <v>10710</v>
      </c>
      <c r="AG5033" s="52"/>
      <c r="AH5033" s="52"/>
      <c r="AI5033" s="52"/>
      <c r="AJ5033" s="52"/>
      <c r="AK5033" s="52"/>
      <c r="AL5033" s="6">
        <v>1646496</v>
      </c>
    </row>
    <row r="5034" spans="1:38">
      <c r="A5034" s="52" t="s">
        <v>10711</v>
      </c>
      <c r="B5034" s="52"/>
      <c r="C5034" s="52"/>
      <c r="D5034" s="52"/>
      <c r="E5034" s="52"/>
      <c r="F5034" s="52"/>
      <c r="G5034" s="52"/>
      <c r="H5034" s="52"/>
      <c r="I5034" s="52"/>
      <c r="J5034" s="52"/>
      <c r="K5034" s="52"/>
      <c r="L5034" s="52"/>
      <c r="M5034" s="53">
        <v>786270.23</v>
      </c>
      <c r="N5034" s="53"/>
      <c r="O5034" s="53"/>
      <c r="P5034" s="53"/>
      <c r="Q5034" s="53"/>
      <c r="R5034" s="53"/>
      <c r="S5034" s="53"/>
      <c r="T5034" s="53">
        <v>58970.29</v>
      </c>
      <c r="U5034" s="53"/>
      <c r="V5034" s="53">
        <v>19656.759999999998</v>
      </c>
      <c r="W5034" s="53"/>
      <c r="X5034" s="3">
        <v>90</v>
      </c>
      <c r="Y5034" s="4">
        <v>40</v>
      </c>
      <c r="Z5034" s="8">
        <v>39355</v>
      </c>
      <c r="AA5034" s="3">
        <v>2007</v>
      </c>
      <c r="AB5034" s="3">
        <v>40</v>
      </c>
      <c r="AC5034" s="52" t="s">
        <v>10712</v>
      </c>
      <c r="AD5034" s="52"/>
      <c r="AE5034" s="52"/>
      <c r="AF5034" s="52" t="s">
        <v>10713</v>
      </c>
      <c r="AG5034" s="52"/>
      <c r="AH5034" s="52"/>
      <c r="AI5034" s="52"/>
      <c r="AJ5034" s="52"/>
      <c r="AK5034" s="52"/>
      <c r="AL5034" s="6">
        <v>827982</v>
      </c>
    </row>
    <row r="5035" spans="1:38">
      <c r="A5035" s="52" t="s">
        <v>10714</v>
      </c>
      <c r="B5035" s="52"/>
      <c r="C5035" s="52"/>
      <c r="D5035" s="52"/>
      <c r="E5035" s="52"/>
      <c r="F5035" s="52"/>
      <c r="G5035" s="52"/>
      <c r="H5035" s="52"/>
      <c r="I5035" s="52"/>
      <c r="J5035" s="52"/>
      <c r="K5035" s="52"/>
      <c r="L5035" s="52"/>
      <c r="M5035" s="53">
        <v>407358.52</v>
      </c>
      <c r="N5035" s="53"/>
      <c r="O5035" s="53"/>
      <c r="P5035" s="53"/>
      <c r="Q5035" s="53"/>
      <c r="R5035" s="53"/>
      <c r="S5035" s="53"/>
      <c r="T5035" s="53">
        <v>25452.92</v>
      </c>
      <c r="U5035" s="53"/>
      <c r="V5035" s="53">
        <v>10183.98</v>
      </c>
      <c r="W5035" s="53"/>
      <c r="X5035" s="3">
        <v>90</v>
      </c>
      <c r="Y5035" s="4">
        <v>40</v>
      </c>
      <c r="Z5035" s="8">
        <v>39538</v>
      </c>
      <c r="AA5035" s="3">
        <v>2008</v>
      </c>
      <c r="AB5035" s="3">
        <v>40</v>
      </c>
      <c r="AC5035" s="52" t="s">
        <v>10715</v>
      </c>
      <c r="AD5035" s="52"/>
      <c r="AE5035" s="52"/>
      <c r="AF5035" s="52" t="s">
        <v>10716</v>
      </c>
      <c r="AG5035" s="52"/>
      <c r="AH5035" s="52"/>
      <c r="AI5035" s="52"/>
      <c r="AJ5035" s="52"/>
      <c r="AK5035" s="52"/>
      <c r="AL5035" s="6">
        <v>416768</v>
      </c>
    </row>
    <row r="5036" spans="1:38">
      <c r="A5036" s="52" t="s">
        <v>10717</v>
      </c>
      <c r="B5036" s="52"/>
      <c r="C5036" s="52"/>
      <c r="D5036" s="52"/>
      <c r="E5036" s="52"/>
      <c r="F5036" s="52"/>
      <c r="G5036" s="52"/>
      <c r="H5036" s="52"/>
      <c r="I5036" s="52"/>
      <c r="J5036" s="52"/>
      <c r="K5036" s="52"/>
      <c r="L5036" s="52"/>
      <c r="M5036" s="53">
        <v>2153989.73</v>
      </c>
      <c r="N5036" s="53"/>
      <c r="O5036" s="53"/>
      <c r="P5036" s="53"/>
      <c r="Q5036" s="53"/>
      <c r="R5036" s="53"/>
      <c r="S5036" s="53"/>
      <c r="T5036" s="53">
        <v>134587.29999999999</v>
      </c>
      <c r="U5036" s="53"/>
      <c r="V5036" s="53">
        <v>53849.760000000002</v>
      </c>
      <c r="W5036" s="53"/>
      <c r="X5036" s="3">
        <v>90</v>
      </c>
      <c r="Y5036" s="4">
        <v>40</v>
      </c>
      <c r="Z5036" s="8">
        <v>39538</v>
      </c>
      <c r="AA5036" s="3">
        <v>2008</v>
      </c>
      <c r="AB5036" s="3">
        <v>40</v>
      </c>
      <c r="AC5036" s="52" t="s">
        <v>10718</v>
      </c>
      <c r="AD5036" s="52"/>
      <c r="AE5036" s="52"/>
      <c r="AF5036" s="52" t="s">
        <v>10719</v>
      </c>
      <c r="AG5036" s="52"/>
      <c r="AH5036" s="52"/>
      <c r="AI5036" s="52"/>
      <c r="AJ5036" s="52"/>
      <c r="AK5036" s="52"/>
      <c r="AL5036" s="6">
        <v>2203746</v>
      </c>
    </row>
    <row r="5037" spans="1:38">
      <c r="A5037" s="52" t="s">
        <v>10720</v>
      </c>
      <c r="B5037" s="52"/>
      <c r="C5037" s="52"/>
      <c r="D5037" s="52"/>
      <c r="E5037" s="52"/>
      <c r="F5037" s="52"/>
      <c r="G5037" s="52"/>
      <c r="H5037" s="52"/>
      <c r="I5037" s="52"/>
      <c r="J5037" s="52"/>
      <c r="K5037" s="52"/>
      <c r="L5037" s="52"/>
      <c r="M5037" s="53">
        <v>58579.24</v>
      </c>
      <c r="N5037" s="53"/>
      <c r="O5037" s="53"/>
      <c r="P5037" s="53"/>
      <c r="Q5037" s="53"/>
      <c r="R5037" s="53"/>
      <c r="S5037" s="53"/>
      <c r="T5037" s="53">
        <v>28837.82</v>
      </c>
      <c r="U5037" s="53"/>
      <c r="V5037" s="53">
        <v>1486.86</v>
      </c>
      <c r="W5037" s="53"/>
      <c r="X5037" s="3">
        <v>90</v>
      </c>
      <c r="Y5037" s="4">
        <v>40</v>
      </c>
      <c r="Z5037" s="10">
        <v>32883</v>
      </c>
      <c r="AA5037" s="3">
        <v>1990</v>
      </c>
      <c r="AB5037" s="3">
        <v>40</v>
      </c>
      <c r="AC5037" s="52" t="s">
        <v>10721</v>
      </c>
      <c r="AD5037" s="52"/>
      <c r="AE5037" s="52"/>
      <c r="AF5037" s="52" t="s">
        <v>10722</v>
      </c>
      <c r="AG5037" s="52"/>
      <c r="AH5037" s="52"/>
      <c r="AI5037" s="52"/>
      <c r="AJ5037" s="52"/>
      <c r="AK5037" s="52"/>
      <c r="AL5037" s="6">
        <v>57014</v>
      </c>
    </row>
    <row r="5038" spans="1:38">
      <c r="A5038" s="52" t="s">
        <v>10723</v>
      </c>
      <c r="B5038" s="52"/>
      <c r="C5038" s="52"/>
      <c r="D5038" s="52"/>
      <c r="E5038" s="52"/>
      <c r="F5038" s="52"/>
      <c r="G5038" s="52"/>
      <c r="H5038" s="52"/>
      <c r="I5038" s="52"/>
      <c r="J5038" s="52"/>
      <c r="K5038" s="52"/>
      <c r="L5038" s="52"/>
      <c r="M5038" s="56">
        <v>8431.0499999999993</v>
      </c>
      <c r="N5038" s="56"/>
      <c r="O5038" s="56"/>
      <c r="P5038" s="56"/>
      <c r="Q5038" s="56"/>
      <c r="R5038" s="56"/>
      <c r="S5038" s="56"/>
      <c r="T5038" s="53">
        <v>3938.4</v>
      </c>
      <c r="U5038" s="53"/>
      <c r="V5038" s="54">
        <v>213.92</v>
      </c>
      <c r="W5038" s="54"/>
      <c r="X5038" s="3">
        <v>90</v>
      </c>
      <c r="Y5038" s="4">
        <v>40</v>
      </c>
      <c r="Z5038" s="10">
        <v>33248</v>
      </c>
      <c r="AA5038" s="3">
        <v>1991</v>
      </c>
      <c r="AB5038" s="3">
        <v>40</v>
      </c>
      <c r="AC5038" s="52" t="s">
        <v>10724</v>
      </c>
      <c r="AD5038" s="52"/>
      <c r="AE5038" s="52"/>
      <c r="AF5038" s="52" t="s">
        <v>10725</v>
      </c>
      <c r="AG5038" s="52"/>
      <c r="AH5038" s="52"/>
      <c r="AI5038" s="52"/>
      <c r="AJ5038" s="52"/>
      <c r="AK5038" s="52"/>
      <c r="AL5038" s="6">
        <v>8427</v>
      </c>
    </row>
    <row r="5039" spans="1:38">
      <c r="A5039" s="52" t="s">
        <v>10726</v>
      </c>
      <c r="B5039" s="52"/>
      <c r="C5039" s="52"/>
      <c r="D5039" s="52"/>
      <c r="E5039" s="52"/>
      <c r="F5039" s="52"/>
      <c r="G5039" s="52"/>
      <c r="H5039" s="52"/>
      <c r="I5039" s="52"/>
      <c r="J5039" s="52"/>
      <c r="K5039" s="52"/>
      <c r="L5039" s="52"/>
      <c r="M5039" s="53">
        <v>87925.94</v>
      </c>
      <c r="N5039" s="53"/>
      <c r="O5039" s="53"/>
      <c r="P5039" s="53"/>
      <c r="Q5039" s="53"/>
      <c r="R5039" s="53"/>
      <c r="S5039" s="53"/>
      <c r="T5039" s="53">
        <v>42095.41</v>
      </c>
      <c r="U5039" s="53"/>
      <c r="V5039" s="53">
        <v>2082.88</v>
      </c>
      <c r="W5039" s="53"/>
      <c r="X5039" s="3">
        <v>90</v>
      </c>
      <c r="Y5039" s="4">
        <v>40</v>
      </c>
      <c r="Z5039" s="10">
        <v>33613</v>
      </c>
      <c r="AA5039" s="3">
        <v>1992</v>
      </c>
      <c r="AB5039" s="3">
        <v>40</v>
      </c>
      <c r="AC5039" s="52" t="s">
        <v>10727</v>
      </c>
      <c r="AD5039" s="52"/>
      <c r="AE5039" s="52"/>
      <c r="AF5039" s="52" t="s">
        <v>10728</v>
      </c>
      <c r="AG5039" s="52"/>
      <c r="AH5039" s="52"/>
      <c r="AI5039" s="52"/>
      <c r="AJ5039" s="52"/>
      <c r="AK5039" s="52"/>
      <c r="AL5039" s="6">
        <v>83393</v>
      </c>
    </row>
    <row r="5040" spans="1:38">
      <c r="A5040" s="52" t="s">
        <v>10729</v>
      </c>
      <c r="B5040" s="52"/>
      <c r="C5040" s="52"/>
      <c r="D5040" s="52"/>
      <c r="E5040" s="52"/>
      <c r="F5040" s="52"/>
      <c r="G5040" s="52"/>
      <c r="H5040" s="52"/>
      <c r="I5040" s="52"/>
      <c r="J5040" s="52"/>
      <c r="K5040" s="52"/>
      <c r="L5040" s="52"/>
      <c r="M5040" s="53">
        <v>59582.06</v>
      </c>
      <c r="N5040" s="53"/>
      <c r="O5040" s="53"/>
      <c r="P5040" s="53"/>
      <c r="Q5040" s="53"/>
      <c r="R5040" s="53"/>
      <c r="S5040" s="53"/>
      <c r="T5040" s="53">
        <v>23340.68</v>
      </c>
      <c r="U5040" s="53"/>
      <c r="V5040" s="53">
        <v>1509.91</v>
      </c>
      <c r="W5040" s="53"/>
      <c r="X5040" s="3">
        <v>90</v>
      </c>
      <c r="Y5040" s="4">
        <v>40</v>
      </c>
      <c r="Z5040" s="10">
        <v>34344</v>
      </c>
      <c r="AA5040" s="3">
        <v>1994</v>
      </c>
      <c r="AB5040" s="3">
        <v>40</v>
      </c>
      <c r="AC5040" s="52" t="s">
        <v>10730</v>
      </c>
      <c r="AD5040" s="52"/>
      <c r="AE5040" s="52"/>
      <c r="AF5040" s="52" t="s">
        <v>10731</v>
      </c>
      <c r="AG5040" s="52"/>
      <c r="AH5040" s="52"/>
      <c r="AI5040" s="52"/>
      <c r="AJ5040" s="52"/>
      <c r="AK5040" s="52"/>
      <c r="AL5040" s="6">
        <v>60785</v>
      </c>
    </row>
    <row r="5041" spans="1:38">
      <c r="A5041" s="52" t="s">
        <v>10732</v>
      </c>
      <c r="B5041" s="52"/>
      <c r="C5041" s="52"/>
      <c r="D5041" s="52"/>
      <c r="E5041" s="52"/>
      <c r="F5041" s="52"/>
      <c r="G5041" s="52"/>
      <c r="H5041" s="52"/>
      <c r="I5041" s="52"/>
      <c r="J5041" s="52"/>
      <c r="K5041" s="52"/>
      <c r="L5041" s="52"/>
      <c r="M5041" s="56">
        <v>2319.34</v>
      </c>
      <c r="N5041" s="56"/>
      <c r="O5041" s="56"/>
      <c r="P5041" s="56"/>
      <c r="Q5041" s="56"/>
      <c r="R5041" s="56"/>
      <c r="S5041" s="56"/>
      <c r="T5041" s="54">
        <v>850.32</v>
      </c>
      <c r="U5041" s="54"/>
      <c r="V5041" s="54">
        <v>58.76</v>
      </c>
      <c r="W5041" s="54"/>
      <c r="X5041" s="3">
        <v>90</v>
      </c>
      <c r="Y5041" s="4">
        <v>40</v>
      </c>
      <c r="Z5041" s="10">
        <v>34709</v>
      </c>
      <c r="AA5041" s="3">
        <v>1995</v>
      </c>
      <c r="AB5041" s="3">
        <v>40</v>
      </c>
      <c r="AC5041" s="52" t="s">
        <v>10733</v>
      </c>
      <c r="AD5041" s="52"/>
      <c r="AE5041" s="52"/>
      <c r="AF5041" s="52" t="s">
        <v>10734</v>
      </c>
      <c r="AG5041" s="52"/>
      <c r="AH5041" s="52"/>
      <c r="AI5041" s="52"/>
      <c r="AJ5041" s="52"/>
      <c r="AK5041" s="52"/>
      <c r="AL5041" s="6">
        <v>2435</v>
      </c>
    </row>
    <row r="5042" spans="1:38">
      <c r="A5042" s="52" t="s">
        <v>10735</v>
      </c>
      <c r="B5042" s="52"/>
      <c r="C5042" s="52"/>
      <c r="D5042" s="52"/>
      <c r="E5042" s="52"/>
      <c r="F5042" s="52"/>
      <c r="G5042" s="52"/>
      <c r="H5042" s="52"/>
      <c r="I5042" s="52"/>
      <c r="J5042" s="52"/>
      <c r="K5042" s="52"/>
      <c r="L5042" s="52"/>
      <c r="M5042" s="53">
        <v>842852.03</v>
      </c>
      <c r="N5042" s="53"/>
      <c r="O5042" s="53"/>
      <c r="P5042" s="53"/>
      <c r="Q5042" s="53"/>
      <c r="R5042" s="53"/>
      <c r="S5042" s="53"/>
      <c r="T5042" s="53">
        <v>300763.52000000002</v>
      </c>
      <c r="U5042" s="53"/>
      <c r="V5042" s="53">
        <v>20846.82</v>
      </c>
      <c r="W5042" s="53"/>
      <c r="X5042" s="3">
        <v>90</v>
      </c>
      <c r="Y5042" s="4">
        <v>40</v>
      </c>
      <c r="Z5042" s="10">
        <v>35074</v>
      </c>
      <c r="AA5042" s="3">
        <v>1996</v>
      </c>
      <c r="AB5042" s="3">
        <v>40</v>
      </c>
      <c r="AC5042" s="52" t="s">
        <v>10736</v>
      </c>
      <c r="AD5042" s="52"/>
      <c r="AE5042" s="52"/>
      <c r="AF5042" s="52" t="s">
        <v>10737</v>
      </c>
      <c r="AG5042" s="52"/>
      <c r="AH5042" s="52"/>
      <c r="AI5042" s="52"/>
      <c r="AJ5042" s="52"/>
      <c r="AK5042" s="52"/>
      <c r="AL5042" s="6">
        <v>874521</v>
      </c>
    </row>
    <row r="5043" spans="1:38">
      <c r="A5043" t="s">
        <v>183</v>
      </c>
    </row>
    <row r="5044" spans="1:38">
      <c r="A5044" s="52" t="s">
        <v>10738</v>
      </c>
      <c r="B5044" s="52"/>
      <c r="C5044" s="52"/>
      <c r="D5044" s="52"/>
      <c r="E5044" s="52"/>
      <c r="F5044" s="52"/>
      <c r="G5044" s="52"/>
      <c r="H5044" s="52"/>
      <c r="I5044" s="52"/>
      <c r="J5044" s="52"/>
      <c r="K5044" s="52"/>
      <c r="L5044" s="52"/>
      <c r="M5044" s="53">
        <v>135218.68</v>
      </c>
      <c r="N5044" s="53"/>
      <c r="O5044" s="53"/>
      <c r="P5044" s="53"/>
      <c r="Q5044" s="53"/>
      <c r="R5044" s="53"/>
      <c r="S5044" s="53"/>
      <c r="T5044" s="53">
        <v>43826.03</v>
      </c>
      <c r="U5044" s="53"/>
      <c r="V5044" s="53">
        <v>3151.48</v>
      </c>
      <c r="W5044" s="53"/>
      <c r="X5044" s="3">
        <v>90</v>
      </c>
      <c r="Y5044" s="4">
        <v>40</v>
      </c>
      <c r="Z5044" s="8">
        <v>36433</v>
      </c>
      <c r="AA5044" s="3">
        <v>1999</v>
      </c>
      <c r="AB5044" s="3">
        <v>40</v>
      </c>
      <c r="AC5044" s="52" t="s">
        <v>10739</v>
      </c>
      <c r="AD5044" s="52"/>
      <c r="AE5044" s="52"/>
      <c r="AF5044" s="52" t="s">
        <v>10740</v>
      </c>
      <c r="AG5044" s="52"/>
      <c r="AH5044" s="52"/>
      <c r="AI5044" s="52"/>
      <c r="AJ5044" s="52"/>
      <c r="AK5044" s="52"/>
      <c r="AL5044" s="6">
        <v>136817</v>
      </c>
    </row>
    <row r="5045" spans="1:38">
      <c r="A5045" s="52" t="s">
        <v>10741</v>
      </c>
      <c r="B5045" s="52"/>
      <c r="C5045" s="52"/>
      <c r="D5045" s="52"/>
      <c r="E5045" s="52"/>
      <c r="F5045" s="52"/>
      <c r="G5045" s="52"/>
      <c r="H5045" s="52"/>
      <c r="I5045" s="52"/>
      <c r="J5045" s="52"/>
      <c r="K5045" s="52"/>
      <c r="L5045" s="52"/>
      <c r="M5045" s="53">
        <v>285329.82</v>
      </c>
      <c r="N5045" s="53"/>
      <c r="O5045" s="53"/>
      <c r="P5045" s="53"/>
      <c r="Q5045" s="53"/>
      <c r="R5045" s="53"/>
      <c r="S5045" s="53"/>
      <c r="T5045" s="53">
        <v>21399.72</v>
      </c>
      <c r="U5045" s="53"/>
      <c r="V5045" s="53">
        <v>7133.25</v>
      </c>
      <c r="W5045" s="53"/>
      <c r="X5045" s="3">
        <v>90</v>
      </c>
      <c r="Y5045" s="4">
        <v>40</v>
      </c>
      <c r="Z5045" s="8">
        <v>38990</v>
      </c>
      <c r="AA5045" s="3">
        <v>2006</v>
      </c>
      <c r="AB5045" s="3">
        <v>40</v>
      </c>
      <c r="AC5045" s="52" t="s">
        <v>10742</v>
      </c>
      <c r="AD5045" s="52"/>
      <c r="AE5045" s="52"/>
      <c r="AF5045" s="52" t="s">
        <v>10743</v>
      </c>
      <c r="AG5045" s="52"/>
      <c r="AH5045" s="52"/>
      <c r="AI5045" s="52"/>
      <c r="AJ5045" s="52"/>
      <c r="AK5045" s="52"/>
      <c r="AL5045" s="6">
        <v>308829</v>
      </c>
    </row>
    <row r="5046" spans="1:38">
      <c r="A5046" s="52" t="s">
        <v>10744</v>
      </c>
      <c r="B5046" s="52"/>
      <c r="C5046" s="52"/>
      <c r="D5046" s="52"/>
      <c r="E5046" s="52"/>
      <c r="F5046" s="52"/>
      <c r="G5046" s="52"/>
      <c r="H5046" s="52"/>
      <c r="I5046" s="52"/>
      <c r="J5046" s="52"/>
      <c r="K5046" s="52"/>
      <c r="L5046" s="52"/>
      <c r="M5046" s="53">
        <v>13669.69</v>
      </c>
      <c r="N5046" s="53"/>
      <c r="O5046" s="53"/>
      <c r="P5046" s="53"/>
      <c r="Q5046" s="53"/>
      <c r="R5046" s="53"/>
      <c r="S5046" s="53"/>
      <c r="T5046" s="54">
        <v>854.08</v>
      </c>
      <c r="U5046" s="54"/>
      <c r="V5046" s="54">
        <v>341.72</v>
      </c>
      <c r="W5046" s="54"/>
      <c r="X5046" s="3">
        <v>90</v>
      </c>
      <c r="Y5046" s="4">
        <v>40</v>
      </c>
      <c r="Z5046" s="8">
        <v>39538</v>
      </c>
      <c r="AA5046" s="3">
        <v>2008</v>
      </c>
      <c r="AB5046" s="3">
        <v>40</v>
      </c>
      <c r="AC5046" s="52" t="s">
        <v>10745</v>
      </c>
      <c r="AD5046" s="52"/>
      <c r="AE5046" s="52"/>
      <c r="AF5046" s="52" t="s">
        <v>10746</v>
      </c>
      <c r="AG5046" s="52"/>
      <c r="AH5046" s="52"/>
      <c r="AI5046" s="52"/>
      <c r="AJ5046" s="52"/>
      <c r="AK5046" s="52"/>
      <c r="AL5046" s="6">
        <v>13985</v>
      </c>
    </row>
    <row r="5047" spans="1:38">
      <c r="A5047" s="52" t="s">
        <v>10747</v>
      </c>
      <c r="B5047" s="52"/>
      <c r="C5047" s="52"/>
      <c r="D5047" s="52"/>
      <c r="E5047" s="52"/>
      <c r="F5047" s="52"/>
      <c r="G5047" s="52"/>
      <c r="H5047" s="52"/>
      <c r="I5047" s="52"/>
      <c r="J5047" s="52"/>
      <c r="K5047" s="52"/>
      <c r="L5047" s="52"/>
      <c r="M5047" s="53">
        <v>2812084.86</v>
      </c>
      <c r="N5047" s="53"/>
      <c r="O5047" s="53"/>
      <c r="P5047" s="53"/>
      <c r="Q5047" s="53"/>
      <c r="R5047" s="53"/>
      <c r="S5047" s="53"/>
      <c r="T5047" s="53">
        <v>1384360.38</v>
      </c>
      <c r="U5047" s="53"/>
      <c r="V5047" s="53">
        <v>71376.460000000006</v>
      </c>
      <c r="W5047" s="53"/>
      <c r="X5047" s="3">
        <v>90</v>
      </c>
      <c r="Y5047" s="4">
        <v>40</v>
      </c>
      <c r="Z5047" s="10">
        <v>32883</v>
      </c>
      <c r="AA5047" s="3">
        <v>1990</v>
      </c>
      <c r="AB5047" s="3">
        <v>40</v>
      </c>
      <c r="AC5047" s="52" t="s">
        <v>10748</v>
      </c>
      <c r="AD5047" s="52"/>
      <c r="AE5047" s="52"/>
      <c r="AF5047" s="52" t="s">
        <v>10749</v>
      </c>
      <c r="AG5047" s="52"/>
      <c r="AH5047" s="52"/>
      <c r="AI5047" s="52"/>
      <c r="AJ5047" s="52"/>
      <c r="AK5047" s="52"/>
      <c r="AL5047" s="6">
        <v>2736924</v>
      </c>
    </row>
    <row r="5048" spans="1:38">
      <c r="A5048" s="52" t="s">
        <v>10750</v>
      </c>
      <c r="B5048" s="52"/>
      <c r="C5048" s="52"/>
      <c r="D5048" s="52"/>
      <c r="E5048" s="52"/>
      <c r="F5048" s="52"/>
      <c r="G5048" s="52"/>
      <c r="H5048" s="52"/>
      <c r="I5048" s="52"/>
      <c r="J5048" s="52"/>
      <c r="K5048" s="52"/>
      <c r="L5048" s="52"/>
      <c r="M5048" s="53">
        <v>709400.35</v>
      </c>
      <c r="N5048" s="53"/>
      <c r="O5048" s="53"/>
      <c r="P5048" s="53"/>
      <c r="Q5048" s="53"/>
      <c r="R5048" s="53"/>
      <c r="S5048" s="53"/>
      <c r="T5048" s="53">
        <v>360084.18</v>
      </c>
      <c r="U5048" s="53"/>
      <c r="V5048" s="53">
        <v>16631.97</v>
      </c>
      <c r="W5048" s="53"/>
      <c r="X5048" s="3">
        <v>90</v>
      </c>
      <c r="Y5048" s="4">
        <v>40</v>
      </c>
      <c r="Z5048" s="10">
        <v>33248</v>
      </c>
      <c r="AA5048" s="3">
        <v>1991</v>
      </c>
      <c r="AB5048" s="3">
        <v>40</v>
      </c>
      <c r="AC5048" s="52" t="s">
        <v>10751</v>
      </c>
      <c r="AD5048" s="52"/>
      <c r="AE5048" s="52"/>
      <c r="AF5048" s="52" t="s">
        <v>10752</v>
      </c>
      <c r="AG5048" s="52"/>
      <c r="AH5048" s="52"/>
      <c r="AI5048" s="52"/>
      <c r="AJ5048" s="52"/>
      <c r="AK5048" s="52"/>
      <c r="AL5048" s="6">
        <v>655249</v>
      </c>
    </row>
    <row r="5049" spans="1:38">
      <c r="A5049" s="52" t="s">
        <v>10753</v>
      </c>
      <c r="B5049" s="52"/>
      <c r="C5049" s="52"/>
      <c r="D5049" s="52"/>
      <c r="E5049" s="52"/>
      <c r="F5049" s="52"/>
      <c r="G5049" s="52"/>
      <c r="H5049" s="52"/>
      <c r="I5049" s="52"/>
      <c r="J5049" s="52"/>
      <c r="K5049" s="52"/>
      <c r="L5049" s="52"/>
      <c r="M5049" s="53">
        <v>850352.54</v>
      </c>
      <c r="N5049" s="53"/>
      <c r="O5049" s="53"/>
      <c r="P5049" s="53"/>
      <c r="Q5049" s="53"/>
      <c r="R5049" s="53"/>
      <c r="S5049" s="53"/>
      <c r="T5049" s="53">
        <v>369774.98</v>
      </c>
      <c r="U5049" s="53"/>
      <c r="V5049" s="53">
        <v>20892.18</v>
      </c>
      <c r="W5049" s="53"/>
      <c r="X5049" s="3">
        <v>90</v>
      </c>
      <c r="Y5049" s="4">
        <v>40</v>
      </c>
      <c r="Z5049" s="10">
        <v>33979</v>
      </c>
      <c r="AA5049" s="3">
        <v>1993</v>
      </c>
      <c r="AB5049" s="3">
        <v>40</v>
      </c>
      <c r="AC5049" s="52" t="s">
        <v>10754</v>
      </c>
      <c r="AD5049" s="52"/>
      <c r="AE5049" s="52"/>
      <c r="AF5049" s="52" t="s">
        <v>10755</v>
      </c>
      <c r="AG5049" s="52"/>
      <c r="AH5049" s="52"/>
      <c r="AI5049" s="52"/>
      <c r="AJ5049" s="52"/>
      <c r="AK5049" s="52"/>
      <c r="AL5049" s="6">
        <v>836542</v>
      </c>
    </row>
    <row r="5050" spans="1:38">
      <c r="A5050" s="52" t="s">
        <v>10756</v>
      </c>
      <c r="B5050" s="52"/>
      <c r="C5050" s="52"/>
      <c r="D5050" s="52"/>
      <c r="E5050" s="52"/>
      <c r="F5050" s="52"/>
      <c r="G5050" s="52"/>
      <c r="H5050" s="52"/>
      <c r="I5050" s="52"/>
      <c r="J5050" s="52"/>
      <c r="K5050" s="52"/>
      <c r="L5050" s="52"/>
      <c r="M5050" s="53">
        <v>638560.52</v>
      </c>
      <c r="N5050" s="53"/>
      <c r="O5050" s="53"/>
      <c r="P5050" s="53"/>
      <c r="Q5050" s="53"/>
      <c r="R5050" s="53"/>
      <c r="S5050" s="53"/>
      <c r="T5050" s="53">
        <v>256830.91</v>
      </c>
      <c r="U5050" s="53"/>
      <c r="V5050" s="53">
        <v>15903.6</v>
      </c>
      <c r="W5050" s="53"/>
      <c r="X5050" s="3">
        <v>90</v>
      </c>
      <c r="Y5050" s="4">
        <v>40</v>
      </c>
      <c r="Z5050" s="10">
        <v>34344</v>
      </c>
      <c r="AA5050" s="3">
        <v>1994</v>
      </c>
      <c r="AB5050" s="3">
        <v>40</v>
      </c>
      <c r="AC5050" s="52" t="s">
        <v>10757</v>
      </c>
      <c r="AD5050" s="52"/>
      <c r="AE5050" s="52"/>
      <c r="AF5050" s="52" t="s">
        <v>10758</v>
      </c>
      <c r="AG5050" s="52"/>
      <c r="AH5050" s="52"/>
      <c r="AI5050" s="52"/>
      <c r="AJ5050" s="52"/>
      <c r="AK5050" s="52"/>
      <c r="AL5050" s="6">
        <v>640252</v>
      </c>
    </row>
    <row r="5051" spans="1:38">
      <c r="A5051" s="52" t="s">
        <v>10759</v>
      </c>
      <c r="B5051" s="52"/>
      <c r="C5051" s="52"/>
      <c r="D5051" s="52"/>
      <c r="E5051" s="52"/>
      <c r="F5051" s="52"/>
      <c r="G5051" s="52"/>
      <c r="H5051" s="52"/>
      <c r="I5051" s="52"/>
      <c r="J5051" s="52"/>
      <c r="K5051" s="52"/>
      <c r="L5051" s="52"/>
      <c r="M5051" s="53">
        <v>1609042.9</v>
      </c>
      <c r="N5051" s="53"/>
      <c r="O5051" s="53"/>
      <c r="P5051" s="53"/>
      <c r="Q5051" s="53"/>
      <c r="R5051" s="53"/>
      <c r="S5051" s="53"/>
      <c r="T5051" s="53">
        <v>611542.32999999996</v>
      </c>
      <c r="U5051" s="53"/>
      <c r="V5051" s="53">
        <v>39895.65</v>
      </c>
      <c r="W5051" s="53"/>
      <c r="X5051" s="3">
        <v>90</v>
      </c>
      <c r="Y5051" s="4">
        <v>40</v>
      </c>
      <c r="Z5051" s="10">
        <v>34709</v>
      </c>
      <c r="AA5051" s="3">
        <v>1995</v>
      </c>
      <c r="AB5051" s="3">
        <v>40</v>
      </c>
      <c r="AC5051" s="52" t="s">
        <v>10760</v>
      </c>
      <c r="AD5051" s="52"/>
      <c r="AE5051" s="52"/>
      <c r="AF5051" s="52" t="s">
        <v>10761</v>
      </c>
      <c r="AG5051" s="52"/>
      <c r="AH5051" s="52"/>
      <c r="AI5051" s="52"/>
      <c r="AJ5051" s="52"/>
      <c r="AK5051" s="52"/>
      <c r="AL5051" s="6">
        <v>1653610</v>
      </c>
    </row>
    <row r="5052" spans="1:38">
      <c r="A5052" s="52" t="s">
        <v>10762</v>
      </c>
      <c r="B5052" s="52"/>
      <c r="C5052" s="52"/>
      <c r="D5052" s="52"/>
      <c r="E5052" s="52"/>
      <c r="F5052" s="52"/>
      <c r="G5052" s="52"/>
      <c r="H5052" s="52"/>
      <c r="I5052" s="52"/>
      <c r="J5052" s="52"/>
      <c r="K5052" s="52"/>
      <c r="L5052" s="52"/>
      <c r="M5052" s="53">
        <v>940835.96</v>
      </c>
      <c r="N5052" s="53"/>
      <c r="O5052" s="53"/>
      <c r="P5052" s="53"/>
      <c r="Q5052" s="53"/>
      <c r="R5052" s="53"/>
      <c r="S5052" s="53"/>
      <c r="T5052" s="53">
        <v>335728.05</v>
      </c>
      <c r="U5052" s="53"/>
      <c r="V5052" s="53">
        <v>23270.3</v>
      </c>
      <c r="W5052" s="53"/>
      <c r="X5052" s="3">
        <v>90</v>
      </c>
      <c r="Y5052" s="4">
        <v>40</v>
      </c>
      <c r="Z5052" s="10">
        <v>35074</v>
      </c>
      <c r="AA5052" s="3">
        <v>1996</v>
      </c>
      <c r="AB5052" s="3">
        <v>40</v>
      </c>
      <c r="AC5052" s="52" t="s">
        <v>10763</v>
      </c>
      <c r="AD5052" s="52"/>
      <c r="AE5052" s="52"/>
      <c r="AF5052" s="52" t="s">
        <v>10764</v>
      </c>
      <c r="AG5052" s="52"/>
      <c r="AH5052" s="52"/>
      <c r="AI5052" s="52"/>
      <c r="AJ5052" s="52"/>
      <c r="AK5052" s="52"/>
      <c r="AL5052" s="6">
        <v>976187</v>
      </c>
    </row>
    <row r="5053" spans="1:38">
      <c r="A5053" s="52" t="s">
        <v>10765</v>
      </c>
      <c r="B5053" s="52"/>
      <c r="C5053" s="52"/>
      <c r="D5053" s="52"/>
      <c r="E5053" s="52"/>
      <c r="F5053" s="52"/>
      <c r="G5053" s="52"/>
      <c r="H5053" s="52"/>
      <c r="I5053" s="52"/>
      <c r="J5053" s="52"/>
      <c r="K5053" s="52"/>
      <c r="L5053" s="52"/>
      <c r="M5053" s="53">
        <v>13473.41</v>
      </c>
      <c r="N5053" s="53"/>
      <c r="O5053" s="53"/>
      <c r="P5053" s="53"/>
      <c r="Q5053" s="53"/>
      <c r="R5053" s="53"/>
      <c r="S5053" s="53"/>
      <c r="T5053" s="53">
        <v>2357.37</v>
      </c>
      <c r="U5053" s="53"/>
      <c r="V5053" s="54">
        <v>336.87</v>
      </c>
      <c r="W5053" s="54"/>
      <c r="X5053" s="3">
        <v>90</v>
      </c>
      <c r="Y5053" s="4">
        <v>40</v>
      </c>
      <c r="Z5053" s="8">
        <v>37894</v>
      </c>
      <c r="AA5053" s="3">
        <v>2003</v>
      </c>
      <c r="AB5053" s="3">
        <v>40</v>
      </c>
      <c r="AC5053" s="52" t="s">
        <v>10766</v>
      </c>
      <c r="AD5053" s="52"/>
      <c r="AE5053" s="52"/>
      <c r="AF5053" s="52" t="s">
        <v>10767</v>
      </c>
      <c r="AG5053" s="52"/>
      <c r="AH5053" s="52"/>
      <c r="AI5053" s="52"/>
      <c r="AJ5053" s="52"/>
      <c r="AK5053" s="52"/>
      <c r="AL5053" s="6">
        <v>15060</v>
      </c>
    </row>
    <row r="5054" spans="1:38">
      <c r="A5054" s="52" t="s">
        <v>10768</v>
      </c>
      <c r="B5054" s="52"/>
      <c r="C5054" s="52"/>
      <c r="D5054" s="52"/>
      <c r="E5054" s="52"/>
      <c r="F5054" s="52"/>
      <c r="G5054" s="52"/>
      <c r="H5054" s="52"/>
      <c r="I5054" s="52"/>
      <c r="J5054" s="52"/>
      <c r="K5054" s="52"/>
      <c r="L5054" s="52"/>
      <c r="M5054" s="53">
        <v>637262.74</v>
      </c>
      <c r="N5054" s="53"/>
      <c r="O5054" s="53"/>
      <c r="P5054" s="53"/>
      <c r="Q5054" s="53"/>
      <c r="R5054" s="53"/>
      <c r="S5054" s="53"/>
      <c r="T5054" s="53">
        <v>7943.96</v>
      </c>
      <c r="U5054" s="53"/>
      <c r="V5054" s="53">
        <v>7943.96</v>
      </c>
      <c r="W5054" s="53"/>
      <c r="X5054" s="3">
        <v>90</v>
      </c>
      <c r="Y5054" s="4">
        <v>40</v>
      </c>
      <c r="Z5054" s="5">
        <v>40182</v>
      </c>
      <c r="AA5054" s="3">
        <v>2010</v>
      </c>
      <c r="AB5054" s="3">
        <v>40</v>
      </c>
      <c r="AC5054" s="52" t="s">
        <v>10769</v>
      </c>
      <c r="AD5054" s="52"/>
      <c r="AE5054" s="52"/>
      <c r="AF5054" s="52" t="s">
        <v>10770</v>
      </c>
      <c r="AG5054" s="52"/>
      <c r="AH5054" s="52"/>
      <c r="AI5054" s="52"/>
      <c r="AJ5054" s="52"/>
      <c r="AK5054" s="52"/>
      <c r="AL5054" s="6">
        <v>652142</v>
      </c>
    </row>
    <row r="5055" spans="1:38">
      <c r="A5055" s="52" t="s">
        <v>10771</v>
      </c>
      <c r="B5055" s="52"/>
      <c r="C5055" s="52"/>
      <c r="D5055" s="52"/>
      <c r="E5055" s="52"/>
      <c r="F5055" s="52"/>
      <c r="G5055" s="52"/>
      <c r="H5055" s="52"/>
      <c r="I5055" s="52"/>
      <c r="J5055" s="52"/>
      <c r="K5055" s="52"/>
      <c r="L5055" s="52"/>
      <c r="M5055" s="53">
        <v>70644.91</v>
      </c>
      <c r="N5055" s="53"/>
      <c r="O5055" s="53"/>
      <c r="P5055" s="53"/>
      <c r="Q5055" s="53"/>
      <c r="R5055" s="53"/>
      <c r="S5055" s="53"/>
      <c r="T5055" s="53">
        <v>5298.35</v>
      </c>
      <c r="U5055" s="53"/>
      <c r="V5055" s="53">
        <v>1766.12</v>
      </c>
      <c r="W5055" s="53"/>
      <c r="X5055" s="3">
        <v>90</v>
      </c>
      <c r="Y5055" s="4">
        <v>40</v>
      </c>
      <c r="Z5055" s="8">
        <v>38990</v>
      </c>
      <c r="AA5055" s="3">
        <v>2006</v>
      </c>
      <c r="AB5055" s="3">
        <v>40</v>
      </c>
      <c r="AC5055" s="52" t="s">
        <v>10772</v>
      </c>
      <c r="AD5055" s="52"/>
      <c r="AE5055" s="52"/>
      <c r="AF5055" s="52" t="s">
        <v>10773</v>
      </c>
      <c r="AG5055" s="52"/>
      <c r="AH5055" s="52"/>
      <c r="AI5055" s="52"/>
      <c r="AJ5055" s="52"/>
      <c r="AK5055" s="52"/>
      <c r="AL5055" s="6">
        <v>76463</v>
      </c>
    </row>
    <row r="5056" spans="1:38">
      <c r="A5056" s="52" t="s">
        <v>10774</v>
      </c>
      <c r="B5056" s="52"/>
      <c r="C5056" s="52"/>
      <c r="D5056" s="52"/>
      <c r="E5056" s="52"/>
      <c r="F5056" s="52"/>
      <c r="G5056" s="52"/>
      <c r="H5056" s="52"/>
      <c r="I5056" s="52"/>
      <c r="J5056" s="52"/>
      <c r="K5056" s="52"/>
      <c r="L5056" s="52"/>
      <c r="M5056" s="53">
        <v>4028562.54</v>
      </c>
      <c r="N5056" s="53"/>
      <c r="O5056" s="53"/>
      <c r="P5056" s="53"/>
      <c r="Q5056" s="53"/>
      <c r="R5056" s="53"/>
      <c r="S5056" s="53"/>
      <c r="T5056" s="53">
        <v>289202.46000000002</v>
      </c>
      <c r="U5056" s="53"/>
      <c r="V5056" s="53">
        <v>101063.78</v>
      </c>
      <c r="W5056" s="53"/>
      <c r="X5056" s="3">
        <v>90</v>
      </c>
      <c r="Y5056" s="4">
        <v>40</v>
      </c>
      <c r="Z5056" s="8">
        <v>39355</v>
      </c>
      <c r="AA5056" s="3">
        <v>2007</v>
      </c>
      <c r="AB5056" s="3">
        <v>40</v>
      </c>
      <c r="AC5056" s="52" t="s">
        <v>10775</v>
      </c>
      <c r="AD5056" s="52"/>
      <c r="AE5056" s="52"/>
      <c r="AF5056" s="52" t="s">
        <v>10776</v>
      </c>
      <c r="AG5056" s="52"/>
      <c r="AH5056" s="52"/>
      <c r="AI5056" s="52"/>
      <c r="AJ5056" s="52"/>
      <c r="AK5056" s="52"/>
      <c r="AL5056" s="6">
        <v>4257010</v>
      </c>
    </row>
    <row r="5057" spans="1:38">
      <c r="A5057" s="52" t="s">
        <v>10777</v>
      </c>
      <c r="B5057" s="52"/>
      <c r="C5057" s="52"/>
      <c r="D5057" s="52"/>
      <c r="E5057" s="52"/>
      <c r="F5057" s="52"/>
      <c r="G5057" s="52"/>
      <c r="H5057" s="52"/>
      <c r="I5057" s="52"/>
      <c r="J5057" s="52"/>
      <c r="K5057" s="52"/>
      <c r="L5057" s="52"/>
      <c r="M5057" s="53">
        <v>5519646.6299999999</v>
      </c>
      <c r="N5057" s="53"/>
      <c r="O5057" s="53"/>
      <c r="P5057" s="53"/>
      <c r="Q5057" s="53"/>
      <c r="R5057" s="53"/>
      <c r="S5057" s="53"/>
      <c r="T5057" s="53">
        <v>342923.51</v>
      </c>
      <c r="U5057" s="53"/>
      <c r="V5057" s="53">
        <v>137249.84</v>
      </c>
      <c r="W5057" s="53"/>
      <c r="X5057" s="3">
        <v>90</v>
      </c>
      <c r="Y5057" s="4">
        <v>40</v>
      </c>
      <c r="Z5057" s="8">
        <v>39538</v>
      </c>
      <c r="AA5057" s="3">
        <v>2008</v>
      </c>
      <c r="AB5057" s="3">
        <v>40</v>
      </c>
      <c r="AC5057" s="52" t="s">
        <v>10778</v>
      </c>
      <c r="AD5057" s="52"/>
      <c r="AE5057" s="52"/>
      <c r="AF5057" s="52" t="s">
        <v>10779</v>
      </c>
      <c r="AG5057" s="52"/>
      <c r="AH5057" s="52"/>
      <c r="AI5057" s="52"/>
      <c r="AJ5057" s="52"/>
      <c r="AK5057" s="52"/>
      <c r="AL5057" s="6">
        <v>5649287</v>
      </c>
    </row>
    <row r="5058" spans="1:38">
      <c r="A5058" s="52" t="s">
        <v>10780</v>
      </c>
      <c r="B5058" s="52"/>
      <c r="C5058" s="52"/>
      <c r="D5058" s="52"/>
      <c r="E5058" s="52"/>
      <c r="F5058" s="52"/>
      <c r="G5058" s="52"/>
      <c r="H5058" s="52"/>
      <c r="I5058" s="52"/>
      <c r="J5058" s="52"/>
      <c r="K5058" s="52"/>
      <c r="L5058" s="52"/>
      <c r="M5058" s="53">
        <v>414534</v>
      </c>
      <c r="N5058" s="53"/>
      <c r="O5058" s="53"/>
      <c r="P5058" s="53"/>
      <c r="Q5058" s="53"/>
      <c r="R5058" s="53"/>
      <c r="S5058" s="53"/>
      <c r="T5058" s="53">
        <v>210413.02</v>
      </c>
      <c r="U5058" s="53"/>
      <c r="V5058" s="53">
        <v>9718.76</v>
      </c>
      <c r="W5058" s="53"/>
      <c r="X5058" s="3">
        <v>90</v>
      </c>
      <c r="Y5058" s="4">
        <v>40</v>
      </c>
      <c r="Z5058" s="10">
        <v>33248</v>
      </c>
      <c r="AA5058" s="3">
        <v>1991</v>
      </c>
      <c r="AB5058" s="3">
        <v>40</v>
      </c>
      <c r="AC5058" s="52" t="s">
        <v>10781</v>
      </c>
      <c r="AD5058" s="52"/>
      <c r="AE5058" s="52"/>
      <c r="AF5058" s="52" t="s">
        <v>10782</v>
      </c>
      <c r="AG5058" s="52"/>
      <c r="AH5058" s="52"/>
      <c r="AI5058" s="52"/>
      <c r="AJ5058" s="52"/>
      <c r="AK5058" s="52"/>
      <c r="AL5058" s="6">
        <v>382891</v>
      </c>
    </row>
    <row r="5059" spans="1:38">
      <c r="A5059" s="52" t="s">
        <v>10783</v>
      </c>
      <c r="B5059" s="52"/>
      <c r="C5059" s="52"/>
      <c r="D5059" s="52"/>
      <c r="E5059" s="52"/>
      <c r="F5059" s="52"/>
      <c r="G5059" s="52"/>
      <c r="H5059" s="52"/>
      <c r="I5059" s="52"/>
      <c r="J5059" s="52"/>
      <c r="K5059" s="52"/>
      <c r="L5059" s="52"/>
      <c r="M5059" s="53">
        <v>1100037.58</v>
      </c>
      <c r="N5059" s="53"/>
      <c r="O5059" s="53"/>
      <c r="P5059" s="53"/>
      <c r="Q5059" s="53"/>
      <c r="R5059" s="53"/>
      <c r="S5059" s="53"/>
      <c r="T5059" s="53">
        <v>478350.34</v>
      </c>
      <c r="U5059" s="53"/>
      <c r="V5059" s="53">
        <v>27026.66</v>
      </c>
      <c r="W5059" s="53"/>
      <c r="X5059" s="3">
        <v>90</v>
      </c>
      <c r="Y5059" s="4">
        <v>40</v>
      </c>
      <c r="Z5059" s="10">
        <v>33979</v>
      </c>
      <c r="AA5059" s="3">
        <v>1993</v>
      </c>
      <c r="AB5059" s="3">
        <v>40</v>
      </c>
      <c r="AC5059" s="52" t="s">
        <v>10784</v>
      </c>
      <c r="AD5059" s="52"/>
      <c r="AE5059" s="52"/>
      <c r="AF5059" s="52" t="s">
        <v>10785</v>
      </c>
      <c r="AG5059" s="52"/>
      <c r="AH5059" s="52"/>
      <c r="AI5059" s="52"/>
      <c r="AJ5059" s="52"/>
      <c r="AK5059" s="52"/>
      <c r="AL5059" s="6">
        <v>1082172</v>
      </c>
    </row>
    <row r="5060" spans="1:38">
      <c r="A5060" s="52" t="s">
        <v>10786</v>
      </c>
      <c r="B5060" s="52"/>
      <c r="C5060" s="52"/>
      <c r="D5060" s="52"/>
      <c r="E5060" s="52"/>
      <c r="F5060" s="52"/>
      <c r="G5060" s="52"/>
      <c r="H5060" s="52"/>
      <c r="I5060" s="52"/>
      <c r="J5060" s="52"/>
      <c r="K5060" s="52"/>
      <c r="L5060" s="52"/>
      <c r="M5060" s="53">
        <v>2253131.9500000002</v>
      </c>
      <c r="N5060" s="53"/>
      <c r="O5060" s="53"/>
      <c r="P5060" s="53"/>
      <c r="Q5060" s="53"/>
      <c r="R5060" s="53"/>
      <c r="S5060" s="53"/>
      <c r="T5060" s="53">
        <v>906216.65</v>
      </c>
      <c r="U5060" s="53"/>
      <c r="V5060" s="53">
        <v>56115.1</v>
      </c>
      <c r="W5060" s="53"/>
      <c r="X5060" s="3">
        <v>90</v>
      </c>
      <c r="Y5060" s="4">
        <v>40</v>
      </c>
      <c r="Z5060" s="10">
        <v>34344</v>
      </c>
      <c r="AA5060" s="3">
        <v>1994</v>
      </c>
      <c r="AB5060" s="3">
        <v>40</v>
      </c>
      <c r="AC5060" s="52" t="s">
        <v>10787</v>
      </c>
      <c r="AD5060" s="52"/>
      <c r="AE5060" s="52"/>
      <c r="AF5060" s="52" t="s">
        <v>10788</v>
      </c>
      <c r="AG5060" s="52"/>
      <c r="AH5060" s="52"/>
      <c r="AI5060" s="52"/>
      <c r="AJ5060" s="52"/>
      <c r="AK5060" s="52"/>
      <c r="AL5060" s="6">
        <v>2259100</v>
      </c>
    </row>
    <row r="5061" spans="1:38">
      <c r="A5061" s="52" t="s">
        <v>10789</v>
      </c>
      <c r="B5061" s="52"/>
      <c r="C5061" s="52"/>
      <c r="D5061" s="52"/>
      <c r="E5061" s="52"/>
      <c r="F5061" s="52"/>
      <c r="G5061" s="52"/>
      <c r="H5061" s="52"/>
      <c r="I5061" s="52"/>
      <c r="J5061" s="52"/>
      <c r="K5061" s="52"/>
      <c r="L5061" s="52"/>
      <c r="M5061" s="53">
        <v>401645.06</v>
      </c>
      <c r="N5061" s="53"/>
      <c r="O5061" s="53"/>
      <c r="P5061" s="53"/>
      <c r="Q5061" s="53"/>
      <c r="R5061" s="53"/>
      <c r="S5061" s="53"/>
      <c r="T5061" s="53">
        <v>143323.04</v>
      </c>
      <c r="U5061" s="53"/>
      <c r="V5061" s="53">
        <v>9934.15</v>
      </c>
      <c r="W5061" s="53"/>
      <c r="X5061" s="3">
        <v>90</v>
      </c>
      <c r="Y5061" s="4">
        <v>40</v>
      </c>
      <c r="Z5061" s="10">
        <v>35074</v>
      </c>
      <c r="AA5061" s="3">
        <v>1996</v>
      </c>
      <c r="AB5061" s="3">
        <v>40</v>
      </c>
      <c r="AC5061" s="52" t="s">
        <v>10790</v>
      </c>
      <c r="AD5061" s="52"/>
      <c r="AE5061" s="52"/>
      <c r="AF5061" s="52" t="s">
        <v>10791</v>
      </c>
      <c r="AG5061" s="52"/>
      <c r="AH5061" s="52"/>
      <c r="AI5061" s="52"/>
      <c r="AJ5061" s="52"/>
      <c r="AK5061" s="52"/>
      <c r="AL5061" s="6">
        <v>416737</v>
      </c>
    </row>
    <row r="5062" spans="1:38">
      <c r="A5062" s="52" t="s">
        <v>10792</v>
      </c>
      <c r="B5062" s="52"/>
      <c r="C5062" s="52"/>
      <c r="D5062" s="52"/>
      <c r="E5062" s="52"/>
      <c r="F5062" s="52"/>
      <c r="G5062" s="52"/>
      <c r="H5062" s="52"/>
      <c r="I5062" s="52"/>
      <c r="J5062" s="52"/>
      <c r="K5062" s="52"/>
      <c r="L5062" s="52"/>
      <c r="M5062" s="53">
        <v>1561402.52</v>
      </c>
      <c r="N5062" s="53"/>
      <c r="O5062" s="53"/>
      <c r="P5062" s="53"/>
      <c r="Q5062" s="53"/>
      <c r="R5062" s="53"/>
      <c r="S5062" s="53"/>
      <c r="T5062" s="53">
        <v>19464.060000000001</v>
      </c>
      <c r="U5062" s="53"/>
      <c r="V5062" s="53">
        <v>19464.060000000001</v>
      </c>
      <c r="W5062" s="53"/>
      <c r="X5062" s="3">
        <v>90</v>
      </c>
      <c r="Y5062" s="4">
        <v>40</v>
      </c>
      <c r="Z5062" s="5">
        <v>40182</v>
      </c>
      <c r="AA5062" s="3">
        <v>2010</v>
      </c>
      <c r="AB5062" s="3">
        <v>40</v>
      </c>
      <c r="AC5062" s="52" t="s">
        <v>10793</v>
      </c>
      <c r="AD5062" s="52"/>
      <c r="AE5062" s="52"/>
      <c r="AF5062" s="52" t="s">
        <v>10794</v>
      </c>
      <c r="AG5062" s="52"/>
      <c r="AH5062" s="52"/>
      <c r="AI5062" s="52"/>
      <c r="AJ5062" s="52"/>
      <c r="AK5062" s="52"/>
      <c r="AL5062" s="6">
        <v>1597859</v>
      </c>
    </row>
    <row r="5063" spans="1:38">
      <c r="A5063" s="52" t="s">
        <v>10795</v>
      </c>
      <c r="B5063" s="52"/>
      <c r="C5063" s="52"/>
      <c r="D5063" s="52"/>
      <c r="E5063" s="52"/>
      <c r="F5063" s="52"/>
      <c r="G5063" s="52"/>
      <c r="H5063" s="52"/>
      <c r="I5063" s="52"/>
      <c r="J5063" s="52"/>
      <c r="K5063" s="52"/>
      <c r="L5063" s="52"/>
      <c r="M5063" s="53">
        <v>6384594.5899999999</v>
      </c>
      <c r="N5063" s="53"/>
      <c r="O5063" s="53"/>
      <c r="P5063" s="53"/>
      <c r="Q5063" s="53"/>
      <c r="R5063" s="53"/>
      <c r="S5063" s="53"/>
      <c r="T5063" s="53">
        <v>470500.27</v>
      </c>
      <c r="U5063" s="53"/>
      <c r="V5063" s="53">
        <v>159840.37</v>
      </c>
      <c r="W5063" s="53"/>
      <c r="X5063" s="3">
        <v>90</v>
      </c>
      <c r="Y5063" s="4">
        <v>40</v>
      </c>
      <c r="Z5063" s="8">
        <v>38990</v>
      </c>
      <c r="AA5063" s="3">
        <v>2006</v>
      </c>
      <c r="AB5063" s="3">
        <v>40</v>
      </c>
      <c r="AC5063" s="52" t="s">
        <v>10796</v>
      </c>
      <c r="AD5063" s="52"/>
      <c r="AE5063" s="52"/>
      <c r="AF5063" s="52" t="s">
        <v>10797</v>
      </c>
      <c r="AG5063" s="52"/>
      <c r="AH5063" s="52"/>
      <c r="AI5063" s="52"/>
      <c r="AJ5063" s="52"/>
      <c r="AK5063" s="52"/>
      <c r="AL5063" s="6">
        <v>6920175</v>
      </c>
    </row>
    <row r="5064" spans="1:38">
      <c r="A5064" s="52" t="s">
        <v>10798</v>
      </c>
      <c r="B5064" s="52"/>
      <c r="C5064" s="52"/>
      <c r="D5064" s="52"/>
      <c r="E5064" s="52"/>
      <c r="F5064" s="52"/>
      <c r="G5064" s="52"/>
      <c r="H5064" s="52"/>
      <c r="I5064" s="52"/>
      <c r="J5064" s="52"/>
      <c r="K5064" s="52"/>
      <c r="L5064" s="52"/>
      <c r="M5064" s="53">
        <v>7342808.9400000004</v>
      </c>
      <c r="N5064" s="53"/>
      <c r="O5064" s="53"/>
      <c r="P5064" s="53"/>
      <c r="Q5064" s="53"/>
      <c r="R5064" s="53"/>
      <c r="S5064" s="53"/>
      <c r="T5064" s="53">
        <v>550710.22</v>
      </c>
      <c r="U5064" s="53"/>
      <c r="V5064" s="53">
        <v>183570.06</v>
      </c>
      <c r="W5064" s="53"/>
      <c r="X5064" s="3">
        <v>90</v>
      </c>
      <c r="Y5064" s="4">
        <v>40</v>
      </c>
      <c r="Z5064" s="8">
        <v>39355</v>
      </c>
      <c r="AA5064" s="3">
        <v>2007</v>
      </c>
      <c r="AB5064" s="3">
        <v>40</v>
      </c>
      <c r="AC5064" s="52" t="s">
        <v>10799</v>
      </c>
      <c r="AD5064" s="52"/>
      <c r="AE5064" s="52"/>
      <c r="AF5064" s="52" t="s">
        <v>10800</v>
      </c>
      <c r="AG5064" s="52"/>
      <c r="AH5064" s="52"/>
      <c r="AI5064" s="52"/>
      <c r="AJ5064" s="52"/>
      <c r="AK5064" s="52"/>
      <c r="AL5064" s="6">
        <v>7732347</v>
      </c>
    </row>
    <row r="5065" spans="1:38">
      <c r="A5065" s="52" t="s">
        <v>10801</v>
      </c>
      <c r="B5065" s="52"/>
      <c r="C5065" s="52"/>
      <c r="D5065" s="52"/>
      <c r="E5065" s="52"/>
      <c r="F5065" s="52"/>
      <c r="G5065" s="52"/>
      <c r="H5065" s="52"/>
      <c r="I5065" s="52"/>
      <c r="J5065" s="52"/>
      <c r="K5065" s="52"/>
      <c r="L5065" s="52"/>
      <c r="M5065" s="53">
        <v>4680423.45</v>
      </c>
      <c r="N5065" s="53"/>
      <c r="O5065" s="53"/>
      <c r="P5065" s="53"/>
      <c r="Q5065" s="53"/>
      <c r="R5065" s="53"/>
      <c r="S5065" s="53"/>
      <c r="T5065" s="53">
        <v>291352.75</v>
      </c>
      <c r="U5065" s="53"/>
      <c r="V5065" s="53">
        <v>117039.71</v>
      </c>
      <c r="W5065" s="53"/>
      <c r="X5065" s="3">
        <v>90</v>
      </c>
      <c r="Y5065" s="4">
        <v>40</v>
      </c>
      <c r="Z5065" s="8">
        <v>39538</v>
      </c>
      <c r="AA5065" s="3">
        <v>2008</v>
      </c>
      <c r="AB5065" s="3">
        <v>40</v>
      </c>
      <c r="AC5065" s="52" t="s">
        <v>10802</v>
      </c>
      <c r="AD5065" s="52"/>
      <c r="AE5065" s="52"/>
      <c r="AF5065" s="52" t="s">
        <v>10803</v>
      </c>
      <c r="AG5065" s="52"/>
      <c r="AH5065" s="52"/>
      <c r="AI5065" s="52"/>
      <c r="AJ5065" s="52"/>
      <c r="AK5065" s="52"/>
      <c r="AL5065" s="6">
        <v>4789732</v>
      </c>
    </row>
    <row r="5066" spans="1:38">
      <c r="A5066" s="52" t="s">
        <v>10804</v>
      </c>
      <c r="B5066" s="52"/>
      <c r="C5066" s="52"/>
      <c r="D5066" s="52"/>
      <c r="E5066" s="52"/>
      <c r="F5066" s="52"/>
      <c r="G5066" s="52"/>
      <c r="H5066" s="52"/>
      <c r="I5066" s="52"/>
      <c r="J5066" s="52"/>
      <c r="K5066" s="52"/>
      <c r="L5066" s="52"/>
      <c r="M5066" s="56">
        <v>1390.25</v>
      </c>
      <c r="N5066" s="56"/>
      <c r="O5066" s="56"/>
      <c r="P5066" s="56"/>
      <c r="Q5066" s="56"/>
      <c r="R5066" s="56"/>
      <c r="S5066" s="56"/>
      <c r="T5066" s="54">
        <v>544.46</v>
      </c>
      <c r="U5066" s="54"/>
      <c r="V5066" s="54">
        <v>35.229999999999997</v>
      </c>
      <c r="W5066" s="54"/>
      <c r="X5066" s="3">
        <v>90</v>
      </c>
      <c r="Y5066" s="4">
        <v>40</v>
      </c>
      <c r="Z5066" s="10">
        <v>34344</v>
      </c>
      <c r="AA5066" s="3">
        <v>1994</v>
      </c>
      <c r="AB5066" s="3">
        <v>40</v>
      </c>
      <c r="AC5066" s="52" t="s">
        <v>10805</v>
      </c>
      <c r="AD5066" s="52"/>
      <c r="AE5066" s="52"/>
      <c r="AF5066" s="52" t="s">
        <v>10806</v>
      </c>
      <c r="AG5066" s="52"/>
      <c r="AH5066" s="52"/>
      <c r="AI5066" s="52"/>
      <c r="AJ5066" s="52"/>
      <c r="AK5066" s="52"/>
      <c r="AL5066" s="6">
        <v>1419</v>
      </c>
    </row>
    <row r="5067" spans="1:38">
      <c r="A5067" s="52" t="s">
        <v>10807</v>
      </c>
      <c r="B5067" s="52"/>
      <c r="C5067" s="52"/>
      <c r="D5067" s="52"/>
      <c r="E5067" s="52"/>
      <c r="F5067" s="52"/>
      <c r="G5067" s="52"/>
      <c r="H5067" s="52"/>
      <c r="I5067" s="52"/>
      <c r="J5067" s="52"/>
      <c r="K5067" s="52"/>
      <c r="L5067" s="52"/>
      <c r="M5067" s="53">
        <v>1129689.25</v>
      </c>
      <c r="N5067" s="53"/>
      <c r="O5067" s="53"/>
      <c r="P5067" s="53"/>
      <c r="Q5067" s="53"/>
      <c r="R5067" s="53"/>
      <c r="S5067" s="53"/>
      <c r="T5067" s="53">
        <v>454364.44</v>
      </c>
      <c r="U5067" s="53"/>
      <c r="V5067" s="53">
        <v>28135.35</v>
      </c>
      <c r="W5067" s="53"/>
      <c r="X5067" s="3">
        <v>90</v>
      </c>
      <c r="Y5067" s="4">
        <v>40</v>
      </c>
      <c r="Z5067" s="10">
        <v>34344</v>
      </c>
      <c r="AA5067" s="3">
        <v>1994</v>
      </c>
      <c r="AB5067" s="3">
        <v>40</v>
      </c>
      <c r="AC5067" s="52" t="s">
        <v>10808</v>
      </c>
      <c r="AD5067" s="52"/>
      <c r="AE5067" s="52"/>
      <c r="AF5067" s="52" t="s">
        <v>10809</v>
      </c>
      <c r="AG5067" s="52"/>
      <c r="AH5067" s="52"/>
      <c r="AI5067" s="52"/>
      <c r="AJ5067" s="52"/>
      <c r="AK5067" s="52"/>
      <c r="AL5067" s="6">
        <v>1132681</v>
      </c>
    </row>
    <row r="5068" spans="1:38">
      <c r="A5068" s="52" t="s">
        <v>10810</v>
      </c>
      <c r="B5068" s="52"/>
      <c r="C5068" s="52"/>
      <c r="D5068" s="52"/>
      <c r="E5068" s="52"/>
      <c r="F5068" s="52"/>
      <c r="G5068" s="52"/>
      <c r="H5068" s="52"/>
      <c r="I5068" s="52"/>
      <c r="J5068" s="52"/>
      <c r="K5068" s="52"/>
      <c r="L5068" s="52"/>
      <c r="M5068" s="53">
        <v>14130.2</v>
      </c>
      <c r="N5068" s="53"/>
      <c r="O5068" s="53"/>
      <c r="P5068" s="53"/>
      <c r="Q5068" s="53"/>
      <c r="R5068" s="53"/>
      <c r="S5068" s="53"/>
      <c r="T5068" s="53">
        <v>6144.39</v>
      </c>
      <c r="U5068" s="53"/>
      <c r="V5068" s="54">
        <v>347.18</v>
      </c>
      <c r="W5068" s="54"/>
      <c r="X5068" s="3">
        <v>90</v>
      </c>
      <c r="Y5068" s="4">
        <v>40</v>
      </c>
      <c r="Z5068" s="10">
        <v>33979</v>
      </c>
      <c r="AA5068" s="3">
        <v>1993</v>
      </c>
      <c r="AB5068" s="3">
        <v>40</v>
      </c>
      <c r="AC5068" s="52" t="s">
        <v>10811</v>
      </c>
      <c r="AD5068" s="52"/>
      <c r="AE5068" s="52"/>
      <c r="AF5068" s="52" t="s">
        <v>10812</v>
      </c>
      <c r="AG5068" s="52"/>
      <c r="AH5068" s="52"/>
      <c r="AI5068" s="52"/>
      <c r="AJ5068" s="52"/>
      <c r="AK5068" s="52"/>
      <c r="AL5068" s="6">
        <v>13901</v>
      </c>
    </row>
    <row r="5069" spans="1:38">
      <c r="A5069" s="52" t="s">
        <v>10813</v>
      </c>
      <c r="B5069" s="52"/>
      <c r="C5069" s="52"/>
      <c r="D5069" s="52"/>
      <c r="E5069" s="52"/>
      <c r="F5069" s="52"/>
      <c r="G5069" s="52"/>
      <c r="H5069" s="52"/>
      <c r="I5069" s="52"/>
      <c r="J5069" s="52"/>
      <c r="K5069" s="52"/>
      <c r="L5069" s="52"/>
      <c r="M5069" s="56">
        <v>9279.94</v>
      </c>
      <c r="N5069" s="56"/>
      <c r="O5069" s="56"/>
      <c r="P5069" s="56"/>
      <c r="Q5069" s="56"/>
      <c r="R5069" s="56"/>
      <c r="S5069" s="56"/>
      <c r="T5069" s="53">
        <v>3402.37</v>
      </c>
      <c r="U5069" s="53"/>
      <c r="V5069" s="54">
        <v>235.1</v>
      </c>
      <c r="W5069" s="54"/>
      <c r="X5069" s="3">
        <v>90</v>
      </c>
      <c r="Y5069" s="4">
        <v>40</v>
      </c>
      <c r="Z5069" s="10">
        <v>34709</v>
      </c>
      <c r="AA5069" s="3">
        <v>1995</v>
      </c>
      <c r="AB5069" s="3">
        <v>40</v>
      </c>
      <c r="AC5069" s="52" t="s">
        <v>10814</v>
      </c>
      <c r="AD5069" s="52"/>
      <c r="AE5069" s="52"/>
      <c r="AF5069" s="52" t="s">
        <v>10815</v>
      </c>
      <c r="AG5069" s="52"/>
      <c r="AH5069" s="52"/>
      <c r="AI5069" s="52"/>
      <c r="AJ5069" s="52"/>
      <c r="AK5069" s="52"/>
      <c r="AL5069" s="6">
        <v>9744</v>
      </c>
    </row>
    <row r="5070" spans="1:38">
      <c r="A5070" s="52" t="s">
        <v>10816</v>
      </c>
      <c r="B5070" s="52"/>
      <c r="C5070" s="52"/>
      <c r="D5070" s="52"/>
      <c r="E5070" s="52"/>
      <c r="F5070" s="52"/>
      <c r="G5070" s="52"/>
      <c r="H5070" s="52"/>
      <c r="I5070" s="52"/>
      <c r="J5070" s="52"/>
      <c r="K5070" s="52"/>
      <c r="L5070" s="52"/>
      <c r="M5070" s="53">
        <v>1773370.67</v>
      </c>
      <c r="N5070" s="53"/>
      <c r="O5070" s="53"/>
      <c r="P5070" s="53"/>
      <c r="Q5070" s="53"/>
      <c r="R5070" s="53"/>
      <c r="S5070" s="53"/>
      <c r="T5070" s="53">
        <v>632810.06000000006</v>
      </c>
      <c r="U5070" s="53"/>
      <c r="V5070" s="53">
        <v>43861.93</v>
      </c>
      <c r="W5070" s="53"/>
      <c r="X5070" s="3">
        <v>90</v>
      </c>
      <c r="Y5070" s="4">
        <v>40</v>
      </c>
      <c r="Z5070" s="10">
        <v>35074</v>
      </c>
      <c r="AA5070" s="3">
        <v>1996</v>
      </c>
      <c r="AB5070" s="3">
        <v>40</v>
      </c>
      <c r="AC5070" s="52" t="s">
        <v>10817</v>
      </c>
      <c r="AD5070" s="52"/>
      <c r="AE5070" s="52"/>
      <c r="AF5070" s="52" t="s">
        <v>10818</v>
      </c>
      <c r="AG5070" s="52"/>
      <c r="AH5070" s="52"/>
      <c r="AI5070" s="52"/>
      <c r="AJ5070" s="52"/>
      <c r="AK5070" s="52"/>
      <c r="AL5070" s="6">
        <v>1840003</v>
      </c>
    </row>
    <row r="5071" spans="1:38">
      <c r="A5071" s="52" t="s">
        <v>10819</v>
      </c>
      <c r="B5071" s="52"/>
      <c r="C5071" s="52"/>
      <c r="D5071" s="52"/>
      <c r="E5071" s="52"/>
      <c r="F5071" s="52"/>
      <c r="G5071" s="52"/>
      <c r="H5071" s="52"/>
      <c r="I5071" s="52"/>
      <c r="J5071" s="52"/>
      <c r="K5071" s="52"/>
      <c r="L5071" s="52"/>
      <c r="M5071" s="53">
        <v>365712.78</v>
      </c>
      <c r="N5071" s="53"/>
      <c r="O5071" s="53"/>
      <c r="P5071" s="53"/>
      <c r="Q5071" s="53"/>
      <c r="R5071" s="53"/>
      <c r="S5071" s="53"/>
      <c r="T5071" s="53">
        <v>63987.93</v>
      </c>
      <c r="U5071" s="53"/>
      <c r="V5071" s="53">
        <v>9143.1299999999992</v>
      </c>
      <c r="W5071" s="53"/>
      <c r="X5071" s="3">
        <v>90</v>
      </c>
      <c r="Y5071" s="4">
        <v>40</v>
      </c>
      <c r="Z5071" s="8">
        <v>37894</v>
      </c>
      <c r="AA5071" s="3">
        <v>2003</v>
      </c>
      <c r="AB5071" s="3">
        <v>40</v>
      </c>
      <c r="AC5071" s="52" t="s">
        <v>10820</v>
      </c>
      <c r="AD5071" s="52"/>
      <c r="AE5071" s="52"/>
      <c r="AF5071" s="52" t="s">
        <v>10821</v>
      </c>
      <c r="AG5071" s="52"/>
      <c r="AH5071" s="52"/>
      <c r="AI5071" s="52"/>
      <c r="AJ5071" s="52"/>
      <c r="AK5071" s="52"/>
      <c r="AL5071" s="6">
        <v>408774</v>
      </c>
    </row>
    <row r="5072" spans="1:38">
      <c r="A5072" s="52" t="s">
        <v>10822</v>
      </c>
      <c r="B5072" s="52"/>
      <c r="C5072" s="52"/>
      <c r="D5072" s="52"/>
      <c r="E5072" s="52"/>
      <c r="F5072" s="52"/>
      <c r="G5072" s="52"/>
      <c r="H5072" s="52"/>
      <c r="I5072" s="52"/>
      <c r="J5072" s="52"/>
      <c r="K5072" s="52"/>
      <c r="L5072" s="52"/>
      <c r="M5072" s="53">
        <v>22496.58</v>
      </c>
      <c r="N5072" s="53"/>
      <c r="O5072" s="53"/>
      <c r="P5072" s="53"/>
      <c r="Q5072" s="53"/>
      <c r="R5072" s="53"/>
      <c r="S5072" s="53"/>
      <c r="T5072" s="53">
        <v>2812.17</v>
      </c>
      <c r="U5072" s="53"/>
      <c r="V5072" s="54">
        <v>562.45000000000005</v>
      </c>
      <c r="W5072" s="54"/>
      <c r="X5072" s="3">
        <v>90</v>
      </c>
      <c r="Y5072" s="4">
        <v>40</v>
      </c>
      <c r="Z5072" s="8">
        <v>38625</v>
      </c>
      <c r="AA5072" s="3">
        <v>2005</v>
      </c>
      <c r="AB5072" s="3">
        <v>40</v>
      </c>
      <c r="AC5072" s="52" t="s">
        <v>10823</v>
      </c>
      <c r="AD5072" s="52"/>
      <c r="AE5072" s="52"/>
      <c r="AF5072" s="52" t="s">
        <v>10824</v>
      </c>
      <c r="AG5072" s="52"/>
      <c r="AH5072" s="52"/>
      <c r="AI5072" s="52"/>
      <c r="AJ5072" s="52"/>
      <c r="AK5072" s="52"/>
      <c r="AL5072" s="6">
        <v>23977</v>
      </c>
    </row>
    <row r="5073" spans="1:38">
      <c r="A5073" s="52" t="s">
        <v>10825</v>
      </c>
      <c r="B5073" s="52"/>
      <c r="C5073" s="52"/>
      <c r="D5073" s="52"/>
      <c r="E5073" s="52"/>
      <c r="F5073" s="52"/>
      <c r="G5073" s="52"/>
      <c r="H5073" s="52"/>
      <c r="I5073" s="52"/>
      <c r="J5073" s="52"/>
      <c r="K5073" s="52"/>
      <c r="L5073" s="52"/>
      <c r="M5073" s="53">
        <v>17193.32</v>
      </c>
      <c r="N5073" s="53"/>
      <c r="O5073" s="53"/>
      <c r="P5073" s="53"/>
      <c r="Q5073" s="53"/>
      <c r="R5073" s="53"/>
      <c r="S5073" s="53"/>
      <c r="T5073" s="53">
        <v>1289.57</v>
      </c>
      <c r="U5073" s="53"/>
      <c r="V5073" s="54">
        <v>429.86</v>
      </c>
      <c r="W5073" s="54"/>
      <c r="X5073" s="3">
        <v>90</v>
      </c>
      <c r="Y5073" s="4">
        <v>40</v>
      </c>
      <c r="Z5073" s="8">
        <v>38990</v>
      </c>
      <c r="AA5073" s="3">
        <v>2006</v>
      </c>
      <c r="AB5073" s="3">
        <v>40</v>
      </c>
      <c r="AC5073" s="52" t="s">
        <v>10826</v>
      </c>
      <c r="AD5073" s="52"/>
      <c r="AE5073" s="52"/>
      <c r="AF5073" s="52" t="s">
        <v>10827</v>
      </c>
      <c r="AG5073" s="52"/>
      <c r="AH5073" s="52"/>
      <c r="AI5073" s="52"/>
      <c r="AJ5073" s="52"/>
      <c r="AK5073" s="52"/>
      <c r="AL5073" s="6">
        <v>18609</v>
      </c>
    </row>
    <row r="5074" spans="1:38">
      <c r="A5074" s="52" t="s">
        <v>10828</v>
      </c>
      <c r="B5074" s="52"/>
      <c r="C5074" s="52"/>
      <c r="D5074" s="52"/>
      <c r="E5074" s="52"/>
      <c r="F5074" s="52"/>
      <c r="G5074" s="52"/>
      <c r="H5074" s="52"/>
      <c r="I5074" s="52"/>
      <c r="J5074" s="52"/>
      <c r="K5074" s="52"/>
      <c r="L5074" s="52"/>
      <c r="M5074" s="53">
        <v>1477847.84</v>
      </c>
      <c r="N5074" s="53"/>
      <c r="O5074" s="53"/>
      <c r="P5074" s="53"/>
      <c r="Q5074" s="53"/>
      <c r="R5074" s="53"/>
      <c r="S5074" s="53"/>
      <c r="T5074" s="53">
        <v>110838.61</v>
      </c>
      <c r="U5074" s="53"/>
      <c r="V5074" s="53">
        <v>36946.21</v>
      </c>
      <c r="W5074" s="53"/>
      <c r="X5074" s="3">
        <v>90</v>
      </c>
      <c r="Y5074" s="4">
        <v>40</v>
      </c>
      <c r="Z5074" s="8">
        <v>39355</v>
      </c>
      <c r="AA5074" s="3">
        <v>2007</v>
      </c>
      <c r="AB5074" s="3">
        <v>40</v>
      </c>
      <c r="AC5074" s="52" t="s">
        <v>10829</v>
      </c>
      <c r="AD5074" s="52"/>
      <c r="AE5074" s="52"/>
      <c r="AF5074" s="52" t="s">
        <v>10830</v>
      </c>
      <c r="AG5074" s="52"/>
      <c r="AH5074" s="52"/>
      <c r="AI5074" s="52"/>
      <c r="AJ5074" s="52"/>
      <c r="AK5074" s="52"/>
      <c r="AL5074" s="6">
        <v>1556248</v>
      </c>
    </row>
    <row r="5075" spans="1:38">
      <c r="A5075" s="52" t="s">
        <v>10831</v>
      </c>
      <c r="B5075" s="52"/>
      <c r="C5075" s="52"/>
      <c r="D5075" s="52"/>
      <c r="E5075" s="52"/>
      <c r="F5075" s="52"/>
      <c r="G5075" s="52"/>
      <c r="H5075" s="52"/>
      <c r="I5075" s="52"/>
      <c r="J5075" s="52"/>
      <c r="K5075" s="52"/>
      <c r="L5075" s="52"/>
      <c r="M5075" s="53">
        <v>119300.44</v>
      </c>
      <c r="N5075" s="53"/>
      <c r="O5075" s="53"/>
      <c r="P5075" s="53"/>
      <c r="Q5075" s="53"/>
      <c r="R5075" s="53"/>
      <c r="S5075" s="53"/>
      <c r="T5075" s="53">
        <v>8947.58</v>
      </c>
      <c r="U5075" s="53"/>
      <c r="V5075" s="53">
        <v>2982.53</v>
      </c>
      <c r="W5075" s="53"/>
      <c r="X5075" s="3">
        <v>90</v>
      </c>
      <c r="Y5075" s="4">
        <v>40</v>
      </c>
      <c r="Z5075" s="8">
        <v>39355</v>
      </c>
      <c r="AA5075" s="3">
        <v>2007</v>
      </c>
      <c r="AB5075" s="3">
        <v>40</v>
      </c>
      <c r="AC5075" s="52" t="s">
        <v>10832</v>
      </c>
      <c r="AD5075" s="52"/>
      <c r="AE5075" s="52"/>
      <c r="AF5075" s="52" t="s">
        <v>10833</v>
      </c>
      <c r="AG5075" s="52"/>
      <c r="AH5075" s="52"/>
      <c r="AI5075" s="52"/>
      <c r="AJ5075" s="52"/>
      <c r="AK5075" s="52"/>
      <c r="AL5075" s="6">
        <v>125629</v>
      </c>
    </row>
    <row r="5076" spans="1:38">
      <c r="A5076" s="52" t="s">
        <v>10834</v>
      </c>
      <c r="B5076" s="52"/>
      <c r="C5076" s="52"/>
      <c r="D5076" s="52"/>
      <c r="E5076" s="52"/>
      <c r="F5076" s="52"/>
      <c r="G5076" s="52"/>
      <c r="H5076" s="52"/>
      <c r="I5076" s="52"/>
      <c r="J5076" s="52"/>
      <c r="K5076" s="52"/>
      <c r="L5076" s="52"/>
      <c r="M5076" s="53">
        <v>1169490.02</v>
      </c>
      <c r="N5076" s="53"/>
      <c r="O5076" s="53"/>
      <c r="P5076" s="53"/>
      <c r="Q5076" s="53"/>
      <c r="R5076" s="53"/>
      <c r="S5076" s="53"/>
      <c r="T5076" s="53">
        <v>204623.49</v>
      </c>
      <c r="U5076" s="53"/>
      <c r="V5076" s="53">
        <v>29238.36</v>
      </c>
      <c r="W5076" s="53"/>
      <c r="X5076" s="3">
        <v>90</v>
      </c>
      <c r="Y5076" s="4">
        <v>40</v>
      </c>
      <c r="Z5076" s="8">
        <v>37894</v>
      </c>
      <c r="AA5076" s="3">
        <v>2003</v>
      </c>
      <c r="AB5076" s="3">
        <v>40</v>
      </c>
      <c r="AC5076" s="52" t="s">
        <v>10835</v>
      </c>
      <c r="AD5076" s="52"/>
      <c r="AE5076" s="52"/>
      <c r="AF5076" s="52" t="s">
        <v>10836</v>
      </c>
      <c r="AG5076" s="52"/>
      <c r="AH5076" s="52"/>
      <c r="AI5076" s="52"/>
      <c r="AJ5076" s="52"/>
      <c r="AK5076" s="52"/>
      <c r="AL5076" s="6">
        <v>1307192</v>
      </c>
    </row>
    <row r="5077" spans="1:38">
      <c r="A5077" s="52" t="s">
        <v>10837</v>
      </c>
      <c r="B5077" s="52"/>
      <c r="C5077" s="52"/>
      <c r="D5077" s="52"/>
      <c r="E5077" s="52"/>
      <c r="F5077" s="52"/>
      <c r="G5077" s="52"/>
      <c r="H5077" s="52"/>
      <c r="I5077" s="52"/>
      <c r="J5077" s="52"/>
      <c r="K5077" s="52"/>
      <c r="L5077" s="52"/>
      <c r="M5077" s="53">
        <v>20987396.289999999</v>
      </c>
      <c r="N5077" s="53"/>
      <c r="O5077" s="53"/>
      <c r="P5077" s="53"/>
      <c r="Q5077" s="53"/>
      <c r="R5077" s="53"/>
      <c r="S5077" s="53"/>
      <c r="T5077" s="53">
        <v>3672128.64</v>
      </c>
      <c r="U5077" s="53"/>
      <c r="V5077" s="53">
        <v>524705.04</v>
      </c>
      <c r="W5077" s="53"/>
      <c r="X5077" s="3">
        <v>90</v>
      </c>
      <c r="Y5077" s="4">
        <v>40</v>
      </c>
      <c r="Z5077" s="8">
        <v>37894</v>
      </c>
      <c r="AA5077" s="3">
        <v>2003</v>
      </c>
      <c r="AB5077" s="3">
        <v>40</v>
      </c>
      <c r="AC5077" s="52" t="s">
        <v>10838</v>
      </c>
      <c r="AD5077" s="52"/>
      <c r="AE5077" s="52"/>
      <c r="AF5077" s="52" t="s">
        <v>10839</v>
      </c>
      <c r="AG5077" s="52"/>
      <c r="AH5077" s="52"/>
      <c r="AI5077" s="52"/>
      <c r="AJ5077" s="52"/>
      <c r="AK5077" s="52"/>
      <c r="AL5077" s="6">
        <v>23458557</v>
      </c>
    </row>
    <row r="5078" spans="1:38">
      <c r="A5078" s="52" t="s">
        <v>10840</v>
      </c>
      <c r="B5078" s="52"/>
      <c r="C5078" s="52"/>
      <c r="D5078" s="52"/>
      <c r="E5078" s="52"/>
      <c r="F5078" s="52"/>
      <c r="G5078" s="52"/>
      <c r="H5078" s="52"/>
      <c r="I5078" s="52"/>
      <c r="J5078" s="52"/>
      <c r="K5078" s="52"/>
      <c r="L5078" s="52"/>
      <c r="M5078" s="53">
        <v>3099954.48</v>
      </c>
      <c r="N5078" s="53"/>
      <c r="O5078" s="53"/>
      <c r="P5078" s="53"/>
      <c r="Q5078" s="53"/>
      <c r="R5078" s="53"/>
      <c r="S5078" s="53"/>
      <c r="T5078" s="53">
        <v>229630.06</v>
      </c>
      <c r="U5078" s="53"/>
      <c r="V5078" s="53">
        <v>77556.070000000007</v>
      </c>
      <c r="W5078" s="53"/>
      <c r="X5078" s="3">
        <v>90</v>
      </c>
      <c r="Y5078" s="4">
        <v>40</v>
      </c>
      <c r="Z5078" s="8">
        <v>39355</v>
      </c>
      <c r="AA5078" s="3">
        <v>2007</v>
      </c>
      <c r="AB5078" s="3">
        <v>40</v>
      </c>
      <c r="AC5078" s="52" t="s">
        <v>10841</v>
      </c>
      <c r="AD5078" s="52"/>
      <c r="AE5078" s="52"/>
      <c r="AF5078" s="52" t="s">
        <v>10842</v>
      </c>
      <c r="AG5078" s="52"/>
      <c r="AH5078" s="52"/>
      <c r="AI5078" s="52"/>
      <c r="AJ5078" s="52"/>
      <c r="AK5078" s="52"/>
      <c r="AL5078" s="6">
        <v>3267671</v>
      </c>
    </row>
    <row r="5079" spans="1:38">
      <c r="A5079" s="52" t="s">
        <v>10843</v>
      </c>
      <c r="B5079" s="52"/>
      <c r="C5079" s="52"/>
      <c r="D5079" s="52"/>
      <c r="E5079" s="52"/>
      <c r="F5079" s="52"/>
      <c r="G5079" s="52"/>
      <c r="H5079" s="52"/>
      <c r="I5079" s="52"/>
      <c r="J5079" s="52"/>
      <c r="K5079" s="52"/>
      <c r="L5079" s="52"/>
      <c r="M5079" s="53">
        <v>6248700.2300000004</v>
      </c>
      <c r="N5079" s="53"/>
      <c r="O5079" s="53"/>
      <c r="P5079" s="53"/>
      <c r="Q5079" s="53"/>
      <c r="R5079" s="53"/>
      <c r="S5079" s="53"/>
      <c r="T5079" s="53">
        <v>468652.51</v>
      </c>
      <c r="U5079" s="53"/>
      <c r="V5079" s="53">
        <v>156217.5</v>
      </c>
      <c r="W5079" s="53"/>
      <c r="X5079" s="3">
        <v>90</v>
      </c>
      <c r="Y5079" s="4">
        <v>40</v>
      </c>
      <c r="Z5079" s="8">
        <v>39355</v>
      </c>
      <c r="AA5079" s="3">
        <v>2007</v>
      </c>
      <c r="AB5079" s="3">
        <v>40</v>
      </c>
      <c r="AC5079" s="52" t="s">
        <v>10844</v>
      </c>
      <c r="AD5079" s="52"/>
      <c r="AE5079" s="52"/>
      <c r="AF5079" s="52" t="s">
        <v>10845</v>
      </c>
      <c r="AG5079" s="52"/>
      <c r="AH5079" s="52"/>
      <c r="AI5079" s="52"/>
      <c r="AJ5079" s="52"/>
      <c r="AK5079" s="52"/>
      <c r="AL5079" s="6">
        <v>6580195</v>
      </c>
    </row>
    <row r="5080" spans="1:38">
      <c r="A5080" s="52" t="s">
        <v>10846</v>
      </c>
      <c r="B5080" s="52"/>
      <c r="C5080" s="52"/>
      <c r="D5080" s="52"/>
      <c r="E5080" s="52"/>
      <c r="F5080" s="52"/>
      <c r="G5080" s="52"/>
      <c r="H5080" s="52"/>
      <c r="I5080" s="52"/>
      <c r="J5080" s="52"/>
      <c r="K5080" s="52"/>
      <c r="L5080" s="52"/>
      <c r="M5080" s="53">
        <v>11630027.369999999</v>
      </c>
      <c r="N5080" s="53"/>
      <c r="O5080" s="53"/>
      <c r="P5080" s="53"/>
      <c r="Q5080" s="53"/>
      <c r="R5080" s="53"/>
      <c r="S5080" s="53"/>
      <c r="T5080" s="53">
        <v>872233.45</v>
      </c>
      <c r="U5080" s="53"/>
      <c r="V5080" s="53">
        <v>290751.21999999997</v>
      </c>
      <c r="W5080" s="53"/>
      <c r="X5080" s="3">
        <v>90</v>
      </c>
      <c r="Y5080" s="4">
        <v>40</v>
      </c>
      <c r="Z5080" s="8">
        <v>39355</v>
      </c>
      <c r="AA5080" s="3">
        <v>2007</v>
      </c>
      <c r="AB5080" s="3">
        <v>40</v>
      </c>
      <c r="AC5080" s="52" t="s">
        <v>10847</v>
      </c>
      <c r="AD5080" s="52"/>
      <c r="AE5080" s="52"/>
      <c r="AF5080" s="52" t="s">
        <v>10848</v>
      </c>
      <c r="AG5080" s="52"/>
      <c r="AH5080" s="52"/>
      <c r="AI5080" s="52"/>
      <c r="AJ5080" s="52"/>
      <c r="AK5080" s="52"/>
      <c r="AL5080" s="6">
        <v>12247024</v>
      </c>
    </row>
    <row r="5081" spans="1:38">
      <c r="A5081" s="52" t="s">
        <v>10849</v>
      </c>
      <c r="B5081" s="52"/>
      <c r="C5081" s="52"/>
      <c r="D5081" s="52"/>
      <c r="E5081" s="52"/>
      <c r="F5081" s="52"/>
      <c r="G5081" s="52"/>
      <c r="H5081" s="52"/>
      <c r="I5081" s="52"/>
      <c r="J5081" s="52"/>
      <c r="K5081" s="52"/>
      <c r="L5081" s="52"/>
      <c r="M5081" s="53">
        <v>2253227.0099999998</v>
      </c>
      <c r="N5081" s="53"/>
      <c r="O5081" s="53"/>
      <c r="P5081" s="53"/>
      <c r="Q5081" s="53"/>
      <c r="R5081" s="53"/>
      <c r="S5081" s="53"/>
      <c r="T5081" s="53">
        <v>168992.08</v>
      </c>
      <c r="U5081" s="53"/>
      <c r="V5081" s="53">
        <v>56330.69</v>
      </c>
      <c r="W5081" s="53"/>
      <c r="X5081" s="3">
        <v>90</v>
      </c>
      <c r="Y5081" s="4">
        <v>40</v>
      </c>
      <c r="Z5081" s="8">
        <v>38990</v>
      </c>
      <c r="AA5081" s="3">
        <v>2006</v>
      </c>
      <c r="AB5081" s="3">
        <v>40</v>
      </c>
      <c r="AC5081" s="52" t="s">
        <v>10850</v>
      </c>
      <c r="AD5081" s="52"/>
      <c r="AE5081" s="52"/>
      <c r="AF5081" s="52" t="s">
        <v>10851</v>
      </c>
      <c r="AG5081" s="52"/>
      <c r="AH5081" s="52"/>
      <c r="AI5081" s="52"/>
      <c r="AJ5081" s="52"/>
      <c r="AK5081" s="52"/>
      <c r="AL5081" s="6">
        <v>2438796</v>
      </c>
    </row>
    <row r="5082" spans="1:38">
      <c r="A5082" s="52" t="s">
        <v>10852</v>
      </c>
      <c r="B5082" s="52"/>
      <c r="C5082" s="52"/>
      <c r="D5082" s="52"/>
      <c r="E5082" s="52"/>
      <c r="F5082" s="52"/>
      <c r="G5082" s="52"/>
      <c r="H5082" s="52"/>
      <c r="I5082" s="52"/>
      <c r="J5082" s="52"/>
      <c r="K5082" s="52"/>
      <c r="L5082" s="52"/>
      <c r="M5082" s="53">
        <v>33200336.629999999</v>
      </c>
      <c r="N5082" s="53"/>
      <c r="O5082" s="53"/>
      <c r="P5082" s="53"/>
      <c r="Q5082" s="53"/>
      <c r="R5082" s="53"/>
      <c r="S5082" s="53"/>
      <c r="T5082" s="53">
        <v>2490025.3199999998</v>
      </c>
      <c r="U5082" s="53"/>
      <c r="V5082" s="53">
        <v>830008.45</v>
      </c>
      <c r="W5082" s="53"/>
      <c r="X5082" s="3">
        <v>90</v>
      </c>
      <c r="Y5082" s="4">
        <v>40</v>
      </c>
      <c r="Z5082" s="8">
        <v>39355</v>
      </c>
      <c r="AA5082" s="3">
        <v>2007</v>
      </c>
      <c r="AB5082" s="3">
        <v>40</v>
      </c>
      <c r="AC5082" s="52" t="s">
        <v>10853</v>
      </c>
      <c r="AD5082" s="52"/>
      <c r="AE5082" s="52"/>
      <c r="AF5082" s="52" t="s">
        <v>10854</v>
      </c>
      <c r="AG5082" s="52"/>
      <c r="AH5082" s="52"/>
      <c r="AI5082" s="52"/>
      <c r="AJ5082" s="52"/>
      <c r="AK5082" s="52"/>
      <c r="AL5082" s="6">
        <v>34961622</v>
      </c>
    </row>
    <row r="5083" spans="1:38">
      <c r="A5083" s="52" t="s">
        <v>10855</v>
      </c>
      <c r="B5083" s="52"/>
      <c r="C5083" s="52"/>
      <c r="D5083" s="52"/>
      <c r="E5083" s="52"/>
      <c r="F5083" s="52"/>
      <c r="G5083" s="52"/>
      <c r="H5083" s="52"/>
      <c r="I5083" s="52"/>
      <c r="J5083" s="52"/>
      <c r="K5083" s="52"/>
      <c r="L5083" s="52"/>
      <c r="M5083" s="53">
        <v>5353961.6500000004</v>
      </c>
      <c r="N5083" s="53"/>
      <c r="O5083" s="53"/>
      <c r="P5083" s="53"/>
      <c r="Q5083" s="53"/>
      <c r="R5083" s="53"/>
      <c r="S5083" s="53"/>
      <c r="T5083" s="53">
        <v>334530.40000000002</v>
      </c>
      <c r="U5083" s="53"/>
      <c r="V5083" s="53">
        <v>133849.03</v>
      </c>
      <c r="W5083" s="53"/>
      <c r="X5083" s="3">
        <v>90</v>
      </c>
      <c r="Y5083" s="4">
        <v>40</v>
      </c>
      <c r="Z5083" s="8">
        <v>39538</v>
      </c>
      <c r="AA5083" s="3">
        <v>2008</v>
      </c>
      <c r="AB5083" s="3">
        <v>40</v>
      </c>
      <c r="AC5083" s="52" t="s">
        <v>10856</v>
      </c>
      <c r="AD5083" s="52"/>
      <c r="AE5083" s="52"/>
      <c r="AF5083" s="52" t="s">
        <v>10857</v>
      </c>
      <c r="AG5083" s="52"/>
      <c r="AH5083" s="52"/>
      <c r="AI5083" s="52"/>
      <c r="AJ5083" s="52"/>
      <c r="AK5083" s="52"/>
      <c r="AL5083" s="6">
        <v>5477636</v>
      </c>
    </row>
    <row r="5084" spans="1:38">
      <c r="A5084" s="52" t="s">
        <v>10858</v>
      </c>
      <c r="B5084" s="52"/>
      <c r="C5084" s="52"/>
      <c r="D5084" s="52"/>
      <c r="E5084" s="52"/>
      <c r="F5084" s="52"/>
      <c r="G5084" s="52"/>
      <c r="H5084" s="52"/>
      <c r="I5084" s="52"/>
      <c r="J5084" s="52"/>
      <c r="K5084" s="52"/>
      <c r="L5084" s="52"/>
      <c r="M5084" s="56">
        <v>3487.38</v>
      </c>
      <c r="N5084" s="56"/>
      <c r="O5084" s="56"/>
      <c r="P5084" s="56"/>
      <c r="Q5084" s="56"/>
      <c r="R5084" s="56"/>
      <c r="S5084" s="56"/>
      <c r="T5084" s="53">
        <v>1804.35</v>
      </c>
      <c r="U5084" s="53"/>
      <c r="V5084" s="54">
        <v>88.55</v>
      </c>
      <c r="W5084" s="54"/>
      <c r="X5084" s="3">
        <v>90</v>
      </c>
      <c r="Y5084" s="4">
        <v>40</v>
      </c>
      <c r="Z5084" s="10">
        <v>32518</v>
      </c>
      <c r="AA5084" s="3">
        <v>1989</v>
      </c>
      <c r="AB5084" s="3">
        <v>40</v>
      </c>
      <c r="AC5084" s="52" t="s">
        <v>10859</v>
      </c>
      <c r="AD5084" s="52"/>
      <c r="AE5084" s="52"/>
      <c r="AF5084" s="52" t="s">
        <v>10860</v>
      </c>
      <c r="AG5084" s="52"/>
      <c r="AH5084" s="52"/>
      <c r="AI5084" s="52"/>
      <c r="AJ5084" s="52"/>
      <c r="AK5084" s="52"/>
      <c r="AL5084" s="6">
        <v>3312</v>
      </c>
    </row>
    <row r="5085" spans="1:38">
      <c r="A5085" s="52" t="s">
        <v>10861</v>
      </c>
      <c r="B5085" s="52"/>
      <c r="C5085" s="52"/>
      <c r="D5085" s="52"/>
      <c r="E5085" s="52"/>
      <c r="F5085" s="52"/>
      <c r="G5085" s="52"/>
      <c r="H5085" s="52"/>
      <c r="I5085" s="52"/>
      <c r="J5085" s="52"/>
      <c r="K5085" s="52"/>
      <c r="L5085" s="52"/>
      <c r="M5085" s="53">
        <v>55971.03</v>
      </c>
      <c r="N5085" s="53"/>
      <c r="O5085" s="53"/>
      <c r="P5085" s="53"/>
      <c r="Q5085" s="53"/>
      <c r="R5085" s="53"/>
      <c r="S5085" s="53"/>
      <c r="T5085" s="53">
        <v>21926.07</v>
      </c>
      <c r="U5085" s="53"/>
      <c r="V5085" s="53">
        <v>1418.37</v>
      </c>
      <c r="W5085" s="53"/>
      <c r="X5085" s="3">
        <v>90</v>
      </c>
      <c r="Y5085" s="4">
        <v>40</v>
      </c>
      <c r="Z5085" s="10">
        <v>34344</v>
      </c>
      <c r="AA5085" s="3">
        <v>1994</v>
      </c>
      <c r="AB5085" s="3">
        <v>40</v>
      </c>
      <c r="AC5085" s="52" t="s">
        <v>10862</v>
      </c>
      <c r="AD5085" s="52"/>
      <c r="AE5085" s="52"/>
      <c r="AF5085" s="52" t="s">
        <v>10863</v>
      </c>
      <c r="AG5085" s="52"/>
      <c r="AH5085" s="52"/>
      <c r="AI5085" s="52"/>
      <c r="AJ5085" s="52"/>
      <c r="AK5085" s="52"/>
      <c r="AL5085" s="6">
        <v>57102</v>
      </c>
    </row>
    <row r="5086" spans="1:38">
      <c r="A5086" s="52" t="s">
        <v>10864</v>
      </c>
      <c r="B5086" s="52"/>
      <c r="C5086" s="52"/>
      <c r="D5086" s="52"/>
      <c r="E5086" s="52"/>
      <c r="F5086" s="52"/>
      <c r="G5086" s="52"/>
      <c r="H5086" s="52"/>
      <c r="I5086" s="52"/>
      <c r="J5086" s="52"/>
      <c r="K5086" s="52"/>
      <c r="L5086" s="52"/>
      <c r="M5086" s="53">
        <v>43294.36</v>
      </c>
      <c r="N5086" s="53"/>
      <c r="O5086" s="53"/>
      <c r="P5086" s="53"/>
      <c r="Q5086" s="53"/>
      <c r="R5086" s="53"/>
      <c r="S5086" s="53"/>
      <c r="T5086" s="53">
        <v>15873.62</v>
      </c>
      <c r="U5086" s="53"/>
      <c r="V5086" s="53">
        <v>1096.74</v>
      </c>
      <c r="W5086" s="53"/>
      <c r="X5086" s="3">
        <v>90</v>
      </c>
      <c r="Y5086" s="4">
        <v>40</v>
      </c>
      <c r="Z5086" s="10">
        <v>34709</v>
      </c>
      <c r="AA5086" s="3">
        <v>1995</v>
      </c>
      <c r="AB5086" s="3">
        <v>40</v>
      </c>
      <c r="AC5086" s="52" t="s">
        <v>10865</v>
      </c>
      <c r="AD5086" s="52"/>
      <c r="AE5086" s="52"/>
      <c r="AF5086" s="52" t="s">
        <v>10866</v>
      </c>
      <c r="AG5086" s="52"/>
      <c r="AH5086" s="52"/>
      <c r="AI5086" s="52"/>
      <c r="AJ5086" s="52"/>
      <c r="AK5086" s="52"/>
      <c r="AL5086" s="6">
        <v>45457</v>
      </c>
    </row>
    <row r="5087" spans="1:38">
      <c r="A5087" s="52" t="s">
        <v>10867</v>
      </c>
      <c r="B5087" s="52"/>
      <c r="C5087" s="52"/>
      <c r="D5087" s="52"/>
      <c r="E5087" s="52"/>
      <c r="F5087" s="52"/>
      <c r="G5087" s="52"/>
      <c r="H5087" s="52"/>
      <c r="I5087" s="52"/>
      <c r="J5087" s="52"/>
      <c r="K5087" s="52"/>
      <c r="L5087" s="52"/>
      <c r="M5087" s="53">
        <v>233250.22</v>
      </c>
      <c r="N5087" s="53"/>
      <c r="O5087" s="53"/>
      <c r="P5087" s="53"/>
      <c r="Q5087" s="53"/>
      <c r="R5087" s="53"/>
      <c r="S5087" s="53"/>
      <c r="T5087" s="53">
        <v>93813.8</v>
      </c>
      <c r="U5087" s="53"/>
      <c r="V5087" s="53">
        <v>5809.18</v>
      </c>
      <c r="W5087" s="53"/>
      <c r="X5087" s="3">
        <v>90</v>
      </c>
      <c r="Y5087" s="4">
        <v>40</v>
      </c>
      <c r="Z5087" s="10">
        <v>34344</v>
      </c>
      <c r="AA5087" s="3">
        <v>1994</v>
      </c>
      <c r="AB5087" s="3">
        <v>40</v>
      </c>
      <c r="AC5087" s="52" t="s">
        <v>10868</v>
      </c>
      <c r="AD5087" s="52"/>
      <c r="AE5087" s="52"/>
      <c r="AF5087" s="52" t="s">
        <v>10869</v>
      </c>
      <c r="AG5087" s="52"/>
      <c r="AH5087" s="52"/>
      <c r="AI5087" s="52"/>
      <c r="AJ5087" s="52"/>
      <c r="AK5087" s="52"/>
      <c r="AL5087" s="6">
        <v>233868</v>
      </c>
    </row>
    <row r="5088" spans="1:38">
      <c r="A5088" s="52" t="s">
        <v>10870</v>
      </c>
      <c r="B5088" s="52"/>
      <c r="C5088" s="52"/>
      <c r="D5088" s="52"/>
      <c r="E5088" s="52"/>
      <c r="F5088" s="52"/>
      <c r="G5088" s="52"/>
      <c r="H5088" s="52"/>
      <c r="I5088" s="52"/>
      <c r="J5088" s="52"/>
      <c r="K5088" s="52"/>
      <c r="L5088" s="52"/>
      <c r="M5088" s="56">
        <v>7370.91</v>
      </c>
      <c r="N5088" s="56"/>
      <c r="O5088" s="56"/>
      <c r="P5088" s="56"/>
      <c r="Q5088" s="56"/>
      <c r="R5088" s="56"/>
      <c r="S5088" s="56"/>
      <c r="T5088" s="54">
        <v>460.59</v>
      </c>
      <c r="U5088" s="54"/>
      <c r="V5088" s="54">
        <v>184.29</v>
      </c>
      <c r="W5088" s="54"/>
      <c r="X5088" s="3">
        <v>90</v>
      </c>
      <c r="Y5088" s="4">
        <v>40</v>
      </c>
      <c r="Z5088" s="8">
        <v>39538</v>
      </c>
      <c r="AA5088" s="3">
        <v>2008</v>
      </c>
      <c r="AB5088" s="3">
        <v>40</v>
      </c>
      <c r="AC5088" s="52" t="s">
        <v>10871</v>
      </c>
      <c r="AD5088" s="52"/>
      <c r="AE5088" s="52"/>
      <c r="AF5088" s="52" t="s">
        <v>10872</v>
      </c>
      <c r="AG5088" s="52"/>
      <c r="AH5088" s="52"/>
      <c r="AI5088" s="52"/>
      <c r="AJ5088" s="52"/>
      <c r="AK5088" s="52"/>
      <c r="AL5088" s="6">
        <v>7541</v>
      </c>
    </row>
    <row r="5089" spans="1:38">
      <c r="A5089" s="52" t="s">
        <v>10873</v>
      </c>
      <c r="B5089" s="52"/>
      <c r="C5089" s="52"/>
      <c r="D5089" s="52"/>
      <c r="E5089" s="52"/>
      <c r="F5089" s="52"/>
      <c r="G5089" s="52"/>
      <c r="H5089" s="52"/>
      <c r="I5089" s="52"/>
      <c r="J5089" s="52"/>
      <c r="K5089" s="52"/>
      <c r="L5089" s="52"/>
      <c r="M5089" s="53">
        <v>866139.12</v>
      </c>
      <c r="N5089" s="53"/>
      <c r="O5089" s="53"/>
      <c r="P5089" s="53"/>
      <c r="Q5089" s="53"/>
      <c r="R5089" s="53"/>
      <c r="S5089" s="53"/>
      <c r="T5089" s="53">
        <v>54095.13</v>
      </c>
      <c r="U5089" s="53"/>
      <c r="V5089" s="53">
        <v>21644.53</v>
      </c>
      <c r="W5089" s="53"/>
      <c r="X5089" s="3">
        <v>90</v>
      </c>
      <c r="Y5089" s="4">
        <v>40</v>
      </c>
      <c r="Z5089" s="8">
        <v>39538</v>
      </c>
      <c r="AA5089" s="3">
        <v>2008</v>
      </c>
      <c r="AB5089" s="3">
        <v>40</v>
      </c>
      <c r="AC5089" s="52" t="s">
        <v>10874</v>
      </c>
      <c r="AD5089" s="52"/>
      <c r="AE5089" s="52"/>
      <c r="AF5089" s="52" t="s">
        <v>10875</v>
      </c>
      <c r="AG5089" s="52"/>
      <c r="AH5089" s="52"/>
      <c r="AI5089" s="52"/>
      <c r="AJ5089" s="52"/>
      <c r="AK5089" s="52"/>
      <c r="AL5089" s="6">
        <v>886172</v>
      </c>
    </row>
    <row r="5090" spans="1:38">
      <c r="A5090" s="52" t="s">
        <v>10876</v>
      </c>
      <c r="B5090" s="52"/>
      <c r="C5090" s="52"/>
      <c r="D5090" s="52"/>
      <c r="E5090" s="52"/>
      <c r="F5090" s="52"/>
      <c r="G5090" s="52"/>
      <c r="H5090" s="52"/>
      <c r="I5090" s="52"/>
      <c r="J5090" s="52"/>
      <c r="K5090" s="52"/>
      <c r="L5090" s="52"/>
      <c r="M5090" s="53">
        <v>547472.5</v>
      </c>
      <c r="N5090" s="53"/>
      <c r="O5090" s="53"/>
      <c r="P5090" s="53"/>
      <c r="Q5090" s="53"/>
      <c r="R5090" s="53"/>
      <c r="S5090" s="53"/>
      <c r="T5090" s="53">
        <v>151086.82999999999</v>
      </c>
      <c r="U5090" s="53"/>
      <c r="V5090" s="53">
        <v>13212.53</v>
      </c>
      <c r="W5090" s="53"/>
      <c r="X5090" s="3">
        <v>90</v>
      </c>
      <c r="Y5090" s="4">
        <v>40</v>
      </c>
      <c r="Z5090" s="8">
        <v>36799</v>
      </c>
      <c r="AA5090" s="3">
        <v>2000</v>
      </c>
      <c r="AB5090" s="3">
        <v>40</v>
      </c>
      <c r="AC5090" s="52" t="s">
        <v>10877</v>
      </c>
      <c r="AD5090" s="52"/>
      <c r="AE5090" s="52"/>
      <c r="AF5090" s="52" t="s">
        <v>10878</v>
      </c>
      <c r="AG5090" s="52"/>
      <c r="AH5090" s="52"/>
      <c r="AI5090" s="52"/>
      <c r="AJ5090" s="52"/>
      <c r="AK5090" s="52"/>
      <c r="AL5090" s="6">
        <v>577890</v>
      </c>
    </row>
    <row r="5091" spans="1:38">
      <c r="A5091" s="52" t="s">
        <v>10879</v>
      </c>
      <c r="B5091" s="52"/>
      <c r="C5091" s="52"/>
      <c r="D5091" s="52"/>
      <c r="E5091" s="52"/>
      <c r="F5091" s="52"/>
      <c r="G5091" s="52"/>
      <c r="H5091" s="52"/>
      <c r="I5091" s="52"/>
      <c r="J5091" s="52"/>
      <c r="K5091" s="52"/>
      <c r="L5091" s="52"/>
      <c r="M5091" s="53">
        <v>288160.5</v>
      </c>
      <c r="N5091" s="53"/>
      <c r="O5091" s="53"/>
      <c r="P5091" s="53"/>
      <c r="Q5091" s="53"/>
      <c r="R5091" s="53"/>
      <c r="S5091" s="53"/>
      <c r="T5091" s="53">
        <v>115898.9</v>
      </c>
      <c r="U5091" s="53"/>
      <c r="V5091" s="53">
        <v>7176.74</v>
      </c>
      <c r="W5091" s="53"/>
      <c r="X5091" s="3">
        <v>90</v>
      </c>
      <c r="Y5091" s="4">
        <v>40</v>
      </c>
      <c r="Z5091" s="10">
        <v>34344</v>
      </c>
      <c r="AA5091" s="3">
        <v>1994</v>
      </c>
      <c r="AB5091" s="3">
        <v>40</v>
      </c>
      <c r="AC5091" s="52" t="s">
        <v>10880</v>
      </c>
      <c r="AD5091" s="52"/>
      <c r="AE5091" s="52"/>
      <c r="AF5091" s="52" t="s">
        <v>10881</v>
      </c>
      <c r="AG5091" s="52"/>
      <c r="AH5091" s="52"/>
      <c r="AI5091" s="52"/>
      <c r="AJ5091" s="52"/>
      <c r="AK5091" s="52"/>
      <c r="AL5091" s="6">
        <v>288924</v>
      </c>
    </row>
    <row r="5092" spans="1:38">
      <c r="A5092" s="52" t="s">
        <v>10882</v>
      </c>
      <c r="B5092" s="52"/>
      <c r="C5092" s="52"/>
      <c r="D5092" s="52"/>
      <c r="E5092" s="52"/>
      <c r="F5092" s="52"/>
      <c r="G5092" s="52"/>
      <c r="H5092" s="52"/>
      <c r="I5092" s="52"/>
      <c r="J5092" s="52"/>
      <c r="K5092" s="52"/>
      <c r="L5092" s="52"/>
      <c r="M5092" s="53">
        <v>106950.94</v>
      </c>
      <c r="N5092" s="53"/>
      <c r="O5092" s="53"/>
      <c r="P5092" s="53"/>
      <c r="Q5092" s="53"/>
      <c r="R5092" s="53"/>
      <c r="S5092" s="53"/>
      <c r="T5092" s="53">
        <v>8021.35</v>
      </c>
      <c r="U5092" s="53"/>
      <c r="V5092" s="53">
        <v>2673.78</v>
      </c>
      <c r="W5092" s="53"/>
      <c r="X5092" s="3">
        <v>90</v>
      </c>
      <c r="Y5092" s="4">
        <v>40</v>
      </c>
      <c r="Z5092" s="8">
        <v>38990</v>
      </c>
      <c r="AA5092" s="3">
        <v>2006</v>
      </c>
      <c r="AB5092" s="3">
        <v>40</v>
      </c>
      <c r="AC5092" s="52" t="s">
        <v>10883</v>
      </c>
      <c r="AD5092" s="52"/>
      <c r="AE5092" s="52"/>
      <c r="AF5092" s="52" t="s">
        <v>10884</v>
      </c>
      <c r="AG5092" s="52"/>
      <c r="AH5092" s="52"/>
      <c r="AI5092" s="52"/>
      <c r="AJ5092" s="52"/>
      <c r="AK5092" s="52"/>
      <c r="AL5092" s="6">
        <v>115759</v>
      </c>
    </row>
    <row r="5093" spans="1:38">
      <c r="A5093" s="52" t="s">
        <v>10885</v>
      </c>
      <c r="B5093" s="52"/>
      <c r="C5093" s="52"/>
      <c r="D5093" s="52"/>
      <c r="E5093" s="52"/>
      <c r="F5093" s="52"/>
      <c r="G5093" s="52"/>
      <c r="H5093" s="52"/>
      <c r="I5093" s="52"/>
      <c r="J5093" s="52"/>
      <c r="K5093" s="52"/>
      <c r="L5093" s="52"/>
      <c r="M5093" s="53">
        <v>62709.45</v>
      </c>
      <c r="N5093" s="53"/>
      <c r="O5093" s="53"/>
      <c r="P5093" s="53"/>
      <c r="Q5093" s="53"/>
      <c r="R5093" s="53"/>
      <c r="S5093" s="53"/>
      <c r="T5093" s="53">
        <v>3918.28</v>
      </c>
      <c r="U5093" s="53"/>
      <c r="V5093" s="53">
        <v>1567.75</v>
      </c>
      <c r="W5093" s="53"/>
      <c r="X5093" s="3">
        <v>90</v>
      </c>
      <c r="Y5093" s="4">
        <v>40</v>
      </c>
      <c r="Z5093" s="8">
        <v>39538</v>
      </c>
      <c r="AA5093" s="3">
        <v>2008</v>
      </c>
      <c r="AB5093" s="3">
        <v>40</v>
      </c>
      <c r="AC5093" s="52" t="s">
        <v>10886</v>
      </c>
      <c r="AD5093" s="52"/>
      <c r="AE5093" s="52"/>
      <c r="AF5093" s="52" t="s">
        <v>10887</v>
      </c>
      <c r="AG5093" s="52"/>
      <c r="AH5093" s="52"/>
      <c r="AI5093" s="52"/>
      <c r="AJ5093" s="52"/>
      <c r="AK5093" s="52"/>
      <c r="AL5093" s="6">
        <v>64158</v>
      </c>
    </row>
    <row r="5094" spans="1:38">
      <c r="A5094" s="52" t="s">
        <v>10888</v>
      </c>
      <c r="B5094" s="52"/>
      <c r="C5094" s="52"/>
      <c r="D5094" s="52"/>
      <c r="E5094" s="52"/>
      <c r="F5094" s="52"/>
      <c r="G5094" s="52"/>
      <c r="H5094" s="52"/>
      <c r="I5094" s="52"/>
      <c r="J5094" s="52"/>
      <c r="K5094" s="52"/>
      <c r="L5094" s="52"/>
      <c r="M5094" s="53">
        <v>404833.11</v>
      </c>
      <c r="N5094" s="53"/>
      <c r="O5094" s="53"/>
      <c r="P5094" s="53"/>
      <c r="Q5094" s="53"/>
      <c r="R5094" s="53"/>
      <c r="S5094" s="53"/>
      <c r="T5094" s="53">
        <v>25295.14</v>
      </c>
      <c r="U5094" s="53"/>
      <c r="V5094" s="53">
        <v>10120.85</v>
      </c>
      <c r="W5094" s="53"/>
      <c r="X5094" s="3">
        <v>90</v>
      </c>
      <c r="Y5094" s="4">
        <v>40</v>
      </c>
      <c r="Z5094" s="8">
        <v>39538</v>
      </c>
      <c r="AA5094" s="3">
        <v>2008</v>
      </c>
      <c r="AB5094" s="3">
        <v>40</v>
      </c>
      <c r="AC5094" s="52" t="s">
        <v>10889</v>
      </c>
      <c r="AD5094" s="52"/>
      <c r="AE5094" s="52"/>
      <c r="AF5094" s="52" t="s">
        <v>10890</v>
      </c>
      <c r="AG5094" s="52"/>
      <c r="AH5094" s="52"/>
      <c r="AI5094" s="52"/>
      <c r="AJ5094" s="52"/>
      <c r="AK5094" s="52"/>
      <c r="AL5094" s="6">
        <v>414185</v>
      </c>
    </row>
    <row r="5095" spans="1:38">
      <c r="A5095" s="52" t="s">
        <v>10891</v>
      </c>
      <c r="B5095" s="52"/>
      <c r="C5095" s="52"/>
      <c r="D5095" s="52"/>
      <c r="E5095" s="52"/>
      <c r="F5095" s="52"/>
      <c r="G5095" s="52"/>
      <c r="H5095" s="52"/>
      <c r="I5095" s="52"/>
      <c r="J5095" s="52"/>
      <c r="K5095" s="52"/>
      <c r="L5095" s="52"/>
      <c r="M5095" s="53">
        <v>515746.63</v>
      </c>
      <c r="N5095" s="53"/>
      <c r="O5095" s="53"/>
      <c r="P5095" s="53"/>
      <c r="Q5095" s="53"/>
      <c r="R5095" s="53"/>
      <c r="S5095" s="53"/>
      <c r="T5095" s="53">
        <v>142331.29</v>
      </c>
      <c r="U5095" s="53"/>
      <c r="V5095" s="53">
        <v>12446.86</v>
      </c>
      <c r="W5095" s="53"/>
      <c r="X5095" s="3">
        <v>90</v>
      </c>
      <c r="Y5095" s="4">
        <v>40</v>
      </c>
      <c r="Z5095" s="8">
        <v>36799</v>
      </c>
      <c r="AA5095" s="3">
        <v>2000</v>
      </c>
      <c r="AB5095" s="3">
        <v>40</v>
      </c>
      <c r="AC5095" s="52" t="s">
        <v>10892</v>
      </c>
      <c r="AD5095" s="52"/>
      <c r="AE5095" s="52"/>
      <c r="AF5095" s="52" t="s">
        <v>10893</v>
      </c>
      <c r="AG5095" s="52"/>
      <c r="AH5095" s="52"/>
      <c r="AI5095" s="52"/>
      <c r="AJ5095" s="52"/>
      <c r="AK5095" s="52"/>
      <c r="AL5095" s="6">
        <v>544402</v>
      </c>
    </row>
    <row r="5096" spans="1:38">
      <c r="A5096" s="52" t="s">
        <v>10894</v>
      </c>
      <c r="B5096" s="52"/>
      <c r="C5096" s="52"/>
      <c r="D5096" s="52"/>
      <c r="E5096" s="52"/>
      <c r="F5096" s="52"/>
      <c r="G5096" s="52"/>
      <c r="H5096" s="52"/>
      <c r="I5096" s="52"/>
      <c r="J5096" s="52"/>
      <c r="K5096" s="52"/>
      <c r="L5096" s="52"/>
      <c r="M5096" s="53">
        <v>292493.75</v>
      </c>
      <c r="N5096" s="53"/>
      <c r="O5096" s="53"/>
      <c r="P5096" s="53"/>
      <c r="Q5096" s="53"/>
      <c r="R5096" s="53"/>
      <c r="S5096" s="53"/>
      <c r="T5096" s="53">
        <v>117641.77</v>
      </c>
      <c r="U5096" s="53"/>
      <c r="V5096" s="53">
        <v>7284.68</v>
      </c>
      <c r="W5096" s="53"/>
      <c r="X5096" s="3">
        <v>90</v>
      </c>
      <c r="Y5096" s="4">
        <v>40</v>
      </c>
      <c r="Z5096" s="10">
        <v>34344</v>
      </c>
      <c r="AA5096" s="3">
        <v>1994</v>
      </c>
      <c r="AB5096" s="3">
        <v>40</v>
      </c>
      <c r="AC5096" s="52" t="s">
        <v>10895</v>
      </c>
      <c r="AD5096" s="52"/>
      <c r="AE5096" s="52"/>
      <c r="AF5096" s="52" t="s">
        <v>10896</v>
      </c>
      <c r="AG5096" s="52"/>
      <c r="AH5096" s="52"/>
      <c r="AI5096" s="52"/>
      <c r="AJ5096" s="52"/>
      <c r="AK5096" s="52"/>
      <c r="AL5096" s="6">
        <v>293269</v>
      </c>
    </row>
    <row r="5097" spans="1:38">
      <c r="A5097" s="52" t="s">
        <v>10897</v>
      </c>
      <c r="B5097" s="52"/>
      <c r="C5097" s="52"/>
      <c r="D5097" s="52"/>
      <c r="E5097" s="52"/>
      <c r="F5097" s="52"/>
      <c r="G5097" s="52"/>
      <c r="H5097" s="52"/>
      <c r="I5097" s="52"/>
      <c r="J5097" s="52"/>
      <c r="K5097" s="52"/>
      <c r="L5097" s="52"/>
      <c r="M5097" s="56">
        <v>7229.13</v>
      </c>
      <c r="N5097" s="56"/>
      <c r="O5097" s="56"/>
      <c r="P5097" s="56"/>
      <c r="Q5097" s="56"/>
      <c r="R5097" s="56"/>
      <c r="S5097" s="56"/>
      <c r="T5097" s="53">
        <v>2650.31</v>
      </c>
      <c r="U5097" s="53"/>
      <c r="V5097" s="54">
        <v>183.1</v>
      </c>
      <c r="W5097" s="54"/>
      <c r="X5097" s="3">
        <v>90</v>
      </c>
      <c r="Y5097" s="4">
        <v>40</v>
      </c>
      <c r="Z5097" s="10">
        <v>34709</v>
      </c>
      <c r="AA5097" s="3">
        <v>1995</v>
      </c>
      <c r="AB5097" s="3">
        <v>40</v>
      </c>
      <c r="AC5097" s="52" t="s">
        <v>10898</v>
      </c>
      <c r="AD5097" s="52"/>
      <c r="AE5097" s="52"/>
      <c r="AF5097" s="52" t="s">
        <v>10899</v>
      </c>
      <c r="AG5097" s="52"/>
      <c r="AH5097" s="52"/>
      <c r="AI5097" s="52"/>
      <c r="AJ5097" s="52"/>
      <c r="AK5097" s="52"/>
      <c r="AL5097" s="6">
        <v>7591</v>
      </c>
    </row>
    <row r="5098" spans="1:38">
      <c r="A5098" s="52" t="s">
        <v>10900</v>
      </c>
      <c r="B5098" s="52"/>
      <c r="C5098" s="52"/>
      <c r="D5098" s="52"/>
      <c r="E5098" s="52"/>
      <c r="F5098" s="52"/>
      <c r="G5098" s="52"/>
      <c r="H5098" s="52"/>
      <c r="I5098" s="52"/>
      <c r="J5098" s="52"/>
      <c r="K5098" s="52"/>
      <c r="L5098" s="52"/>
      <c r="M5098" s="53">
        <v>370986.05</v>
      </c>
      <c r="N5098" s="53"/>
      <c r="O5098" s="53"/>
      <c r="P5098" s="53"/>
      <c r="Q5098" s="53"/>
      <c r="R5098" s="53"/>
      <c r="S5098" s="53"/>
      <c r="T5098" s="53">
        <v>27823.98</v>
      </c>
      <c r="U5098" s="53"/>
      <c r="V5098" s="53">
        <v>9274.65</v>
      </c>
      <c r="W5098" s="53"/>
      <c r="X5098" s="3">
        <v>90</v>
      </c>
      <c r="Y5098" s="4">
        <v>40</v>
      </c>
      <c r="Z5098" s="8">
        <v>38990</v>
      </c>
      <c r="AA5098" s="3">
        <v>2006</v>
      </c>
      <c r="AB5098" s="3">
        <v>40</v>
      </c>
      <c r="AC5098" s="52" t="s">
        <v>10901</v>
      </c>
      <c r="AD5098" s="52"/>
      <c r="AE5098" s="52"/>
      <c r="AF5098" s="52" t="s">
        <v>10902</v>
      </c>
      <c r="AG5098" s="52"/>
      <c r="AH5098" s="52"/>
      <c r="AI5098" s="52"/>
      <c r="AJ5098" s="52"/>
      <c r="AK5098" s="52"/>
      <c r="AL5098" s="6">
        <v>401539</v>
      </c>
    </row>
    <row r="5099" spans="1:38">
      <c r="A5099" s="52" t="s">
        <v>10903</v>
      </c>
      <c r="B5099" s="52"/>
      <c r="C5099" s="52"/>
      <c r="D5099" s="52"/>
      <c r="E5099" s="52"/>
      <c r="F5099" s="52"/>
      <c r="G5099" s="52"/>
      <c r="H5099" s="52"/>
      <c r="I5099" s="52"/>
      <c r="J5099" s="52"/>
      <c r="K5099" s="52"/>
      <c r="L5099" s="52"/>
      <c r="M5099" s="53">
        <v>2021043.03</v>
      </c>
      <c r="N5099" s="53"/>
      <c r="O5099" s="53"/>
      <c r="P5099" s="53"/>
      <c r="Q5099" s="53"/>
      <c r="R5099" s="53"/>
      <c r="S5099" s="53"/>
      <c r="T5099" s="53">
        <v>151146.43</v>
      </c>
      <c r="U5099" s="53"/>
      <c r="V5099" s="53">
        <v>50401.82</v>
      </c>
      <c r="W5099" s="53"/>
      <c r="X5099" s="3">
        <v>90</v>
      </c>
      <c r="Y5099" s="4">
        <v>40</v>
      </c>
      <c r="Z5099" s="8">
        <v>39355</v>
      </c>
      <c r="AA5099" s="3">
        <v>2007</v>
      </c>
      <c r="AB5099" s="3">
        <v>40</v>
      </c>
      <c r="AC5099" s="52" t="s">
        <v>10904</v>
      </c>
      <c r="AD5099" s="52"/>
      <c r="AE5099" s="52"/>
      <c r="AF5099" s="52" t="s">
        <v>10905</v>
      </c>
      <c r="AG5099" s="52"/>
      <c r="AH5099" s="52"/>
      <c r="AI5099" s="52"/>
      <c r="AJ5099" s="52"/>
      <c r="AK5099" s="52"/>
      <c r="AL5099" s="6">
        <v>2128751</v>
      </c>
    </row>
    <row r="5100" spans="1:38">
      <c r="A5100" s="52" t="s">
        <v>10906</v>
      </c>
      <c r="B5100" s="52"/>
      <c r="C5100" s="52"/>
      <c r="D5100" s="52"/>
      <c r="E5100" s="52"/>
      <c r="F5100" s="52"/>
      <c r="G5100" s="52"/>
      <c r="H5100" s="52"/>
      <c r="I5100" s="52"/>
      <c r="J5100" s="52"/>
      <c r="K5100" s="52"/>
      <c r="L5100" s="52"/>
      <c r="M5100" s="53">
        <v>1288105.3400000001</v>
      </c>
      <c r="N5100" s="53"/>
      <c r="O5100" s="53"/>
      <c r="P5100" s="53"/>
      <c r="Q5100" s="53"/>
      <c r="R5100" s="53"/>
      <c r="S5100" s="53"/>
      <c r="T5100" s="53">
        <v>80484.42</v>
      </c>
      <c r="U5100" s="53"/>
      <c r="V5100" s="53">
        <v>32202.639999999999</v>
      </c>
      <c r="W5100" s="53"/>
      <c r="X5100" s="3">
        <v>90</v>
      </c>
      <c r="Y5100" s="4">
        <v>40</v>
      </c>
      <c r="Z5100" s="8">
        <v>39538</v>
      </c>
      <c r="AA5100" s="3">
        <v>2008</v>
      </c>
      <c r="AB5100" s="3">
        <v>40</v>
      </c>
      <c r="AC5100" s="52" t="s">
        <v>10907</v>
      </c>
      <c r="AD5100" s="52"/>
      <c r="AE5100" s="52"/>
      <c r="AF5100" s="52" t="s">
        <v>10908</v>
      </c>
      <c r="AG5100" s="52"/>
      <c r="AH5100" s="52"/>
      <c r="AI5100" s="52"/>
      <c r="AJ5100" s="52"/>
      <c r="AK5100" s="52"/>
      <c r="AL5100" s="6">
        <v>1317860</v>
      </c>
    </row>
    <row r="5101" spans="1:38">
      <c r="A5101" s="52" t="s">
        <v>10909</v>
      </c>
      <c r="B5101" s="52"/>
      <c r="C5101" s="52"/>
      <c r="D5101" s="52"/>
      <c r="E5101" s="52"/>
      <c r="F5101" s="52"/>
      <c r="G5101" s="52"/>
      <c r="H5101" s="52"/>
      <c r="I5101" s="52"/>
      <c r="J5101" s="52"/>
      <c r="K5101" s="52"/>
      <c r="L5101" s="52"/>
      <c r="M5101" s="53">
        <v>423271.15</v>
      </c>
      <c r="N5101" s="53"/>
      <c r="O5101" s="53"/>
      <c r="P5101" s="53"/>
      <c r="Q5101" s="53"/>
      <c r="R5101" s="53"/>
      <c r="S5101" s="53"/>
      <c r="T5101" s="53">
        <v>84593.54</v>
      </c>
      <c r="U5101" s="53"/>
      <c r="V5101" s="53">
        <v>10582.78</v>
      </c>
      <c r="W5101" s="53"/>
      <c r="X5101" s="3">
        <v>90</v>
      </c>
      <c r="Y5101" s="4">
        <v>40</v>
      </c>
      <c r="Z5101" s="10">
        <v>37266</v>
      </c>
      <c r="AA5101" s="3">
        <v>2002</v>
      </c>
      <c r="AB5101" s="3">
        <v>40</v>
      </c>
      <c r="AC5101" s="52" t="s">
        <v>10910</v>
      </c>
      <c r="AD5101" s="52"/>
      <c r="AE5101" s="52"/>
      <c r="AF5101" s="52" t="s">
        <v>10911</v>
      </c>
      <c r="AG5101" s="52"/>
      <c r="AH5101" s="52"/>
      <c r="AI5101" s="52"/>
      <c r="AJ5101" s="52"/>
      <c r="AK5101" s="52"/>
      <c r="AL5101" s="6">
        <v>469835</v>
      </c>
    </row>
    <row r="5102" spans="1:38">
      <c r="A5102" s="52" t="s">
        <v>10912</v>
      </c>
      <c r="B5102" s="52"/>
      <c r="C5102" s="52"/>
      <c r="D5102" s="52"/>
      <c r="E5102" s="52"/>
      <c r="F5102" s="52"/>
      <c r="G5102" s="52"/>
      <c r="H5102" s="52"/>
      <c r="I5102" s="52"/>
      <c r="J5102" s="52"/>
      <c r="K5102" s="52"/>
      <c r="L5102" s="52"/>
      <c r="M5102" s="53">
        <v>240359.67</v>
      </c>
      <c r="N5102" s="53"/>
      <c r="O5102" s="53"/>
      <c r="P5102" s="53"/>
      <c r="Q5102" s="53"/>
      <c r="R5102" s="53"/>
      <c r="S5102" s="53"/>
      <c r="T5102" s="53">
        <v>66332.350000000006</v>
      </c>
      <c r="U5102" s="53"/>
      <c r="V5102" s="53">
        <v>5800.8</v>
      </c>
      <c r="W5102" s="53"/>
      <c r="X5102" s="3">
        <v>90</v>
      </c>
      <c r="Y5102" s="4">
        <v>40</v>
      </c>
      <c r="Z5102" s="8">
        <v>36799</v>
      </c>
      <c r="AA5102" s="3">
        <v>2000</v>
      </c>
      <c r="AB5102" s="3">
        <v>40</v>
      </c>
      <c r="AC5102" s="52" t="s">
        <v>10913</v>
      </c>
      <c r="AD5102" s="52"/>
      <c r="AE5102" s="52"/>
      <c r="AF5102" s="52" t="s">
        <v>10914</v>
      </c>
      <c r="AG5102" s="52"/>
      <c r="AH5102" s="52"/>
      <c r="AI5102" s="52"/>
      <c r="AJ5102" s="52"/>
      <c r="AK5102" s="52"/>
      <c r="AL5102" s="6">
        <v>253714</v>
      </c>
    </row>
    <row r="5103" spans="1:38">
      <c r="A5103" s="52" t="s">
        <v>10915</v>
      </c>
      <c r="B5103" s="52"/>
      <c r="C5103" s="52"/>
      <c r="D5103" s="52"/>
      <c r="E5103" s="52"/>
      <c r="F5103" s="52"/>
      <c r="G5103" s="52"/>
      <c r="H5103" s="52"/>
      <c r="I5103" s="52"/>
      <c r="J5103" s="52"/>
      <c r="K5103" s="52"/>
      <c r="L5103" s="52"/>
      <c r="M5103" s="53">
        <v>22549.15</v>
      </c>
      <c r="N5103" s="53"/>
      <c r="O5103" s="53"/>
      <c r="P5103" s="53"/>
      <c r="Q5103" s="53"/>
      <c r="R5103" s="53"/>
      <c r="S5103" s="53"/>
      <c r="T5103" s="53">
        <v>8267.36</v>
      </c>
      <c r="U5103" s="53"/>
      <c r="V5103" s="54">
        <v>571.19000000000005</v>
      </c>
      <c r="W5103" s="54"/>
      <c r="X5103" s="3">
        <v>90</v>
      </c>
      <c r="Y5103" s="4">
        <v>40</v>
      </c>
      <c r="Z5103" s="10">
        <v>34709</v>
      </c>
      <c r="AA5103" s="3">
        <v>1995</v>
      </c>
      <c r="AB5103" s="3">
        <v>40</v>
      </c>
      <c r="AC5103" s="52" t="s">
        <v>10916</v>
      </c>
      <c r="AD5103" s="52"/>
      <c r="AE5103" s="52"/>
      <c r="AF5103" s="52" t="s">
        <v>10917</v>
      </c>
      <c r="AG5103" s="52"/>
      <c r="AH5103" s="52"/>
      <c r="AI5103" s="52"/>
      <c r="AJ5103" s="52"/>
      <c r="AK5103" s="52"/>
      <c r="AL5103" s="6">
        <v>23676</v>
      </c>
    </row>
    <row r="5104" spans="1:38">
      <c r="A5104" s="52" t="s">
        <v>10918</v>
      </c>
      <c r="B5104" s="52"/>
      <c r="C5104" s="52"/>
      <c r="D5104" s="52"/>
      <c r="E5104" s="52"/>
      <c r="F5104" s="52"/>
      <c r="G5104" s="52"/>
      <c r="H5104" s="52"/>
      <c r="I5104" s="52"/>
      <c r="J5104" s="52"/>
      <c r="K5104" s="52"/>
      <c r="L5104" s="52"/>
      <c r="M5104" s="53">
        <v>39431.800000000003</v>
      </c>
      <c r="N5104" s="53"/>
      <c r="O5104" s="53"/>
      <c r="P5104" s="53"/>
      <c r="Q5104" s="53"/>
      <c r="R5104" s="53"/>
      <c r="S5104" s="53"/>
      <c r="T5104" s="53">
        <v>2463.83</v>
      </c>
      <c r="U5104" s="53"/>
      <c r="V5104" s="54">
        <v>985.81</v>
      </c>
      <c r="W5104" s="54"/>
      <c r="X5104" s="3">
        <v>90</v>
      </c>
      <c r="Y5104" s="4">
        <v>40</v>
      </c>
      <c r="Z5104" s="8">
        <v>39538</v>
      </c>
      <c r="AA5104" s="3">
        <v>2008</v>
      </c>
      <c r="AB5104" s="3">
        <v>40</v>
      </c>
      <c r="AC5104" s="52" t="s">
        <v>10919</v>
      </c>
      <c r="AD5104" s="52"/>
      <c r="AE5104" s="52"/>
      <c r="AF5104" s="52" t="s">
        <v>10920</v>
      </c>
      <c r="AG5104" s="52"/>
      <c r="AH5104" s="52"/>
      <c r="AI5104" s="52"/>
      <c r="AJ5104" s="52"/>
      <c r="AK5104" s="52"/>
      <c r="AL5104" s="6">
        <v>40343</v>
      </c>
    </row>
    <row r="5105" spans="1:38">
      <c r="A5105" s="52" t="s">
        <v>10921</v>
      </c>
      <c r="B5105" s="52"/>
      <c r="C5105" s="52"/>
      <c r="D5105" s="52"/>
      <c r="E5105" s="52"/>
      <c r="F5105" s="52"/>
      <c r="G5105" s="52"/>
      <c r="H5105" s="52"/>
      <c r="I5105" s="52"/>
      <c r="J5105" s="52"/>
      <c r="K5105" s="52"/>
      <c r="L5105" s="52"/>
      <c r="M5105" s="53">
        <v>157834.69</v>
      </c>
      <c r="N5105" s="53"/>
      <c r="O5105" s="53"/>
      <c r="P5105" s="53"/>
      <c r="Q5105" s="53"/>
      <c r="R5105" s="53"/>
      <c r="S5105" s="53"/>
      <c r="T5105" s="53">
        <v>81670.75</v>
      </c>
      <c r="U5105" s="53"/>
      <c r="V5105" s="53">
        <v>4008.06</v>
      </c>
      <c r="W5105" s="53"/>
      <c r="X5105" s="3">
        <v>90</v>
      </c>
      <c r="Y5105" s="4">
        <v>40</v>
      </c>
      <c r="Z5105" s="10">
        <v>32518</v>
      </c>
      <c r="AA5105" s="3">
        <v>1989</v>
      </c>
      <c r="AB5105" s="3">
        <v>40</v>
      </c>
      <c r="AC5105" s="52" t="s">
        <v>10922</v>
      </c>
      <c r="AD5105" s="52"/>
      <c r="AE5105" s="52"/>
      <c r="AF5105" s="52" t="s">
        <v>10923</v>
      </c>
      <c r="AG5105" s="52"/>
      <c r="AH5105" s="52"/>
      <c r="AI5105" s="52"/>
      <c r="AJ5105" s="52"/>
      <c r="AK5105" s="52"/>
      <c r="AL5105" s="6">
        <v>149871</v>
      </c>
    </row>
    <row r="5106" spans="1:38">
      <c r="A5106" s="52" t="s">
        <v>10924</v>
      </c>
      <c r="B5106" s="52"/>
      <c r="C5106" s="52"/>
      <c r="D5106" s="52"/>
      <c r="E5106" s="52"/>
      <c r="F5106" s="52"/>
      <c r="G5106" s="52"/>
      <c r="H5106" s="52"/>
      <c r="I5106" s="52"/>
      <c r="J5106" s="52"/>
      <c r="K5106" s="52"/>
      <c r="L5106" s="52"/>
      <c r="M5106" s="53">
        <v>87728.63</v>
      </c>
      <c r="N5106" s="53"/>
      <c r="O5106" s="53"/>
      <c r="P5106" s="53"/>
      <c r="Q5106" s="53"/>
      <c r="R5106" s="53"/>
      <c r="S5106" s="53"/>
      <c r="T5106" s="53">
        <v>53547.63</v>
      </c>
      <c r="U5106" s="53"/>
      <c r="V5106" s="53">
        <v>2240.63</v>
      </c>
      <c r="W5106" s="53"/>
      <c r="X5106" s="3">
        <v>90</v>
      </c>
      <c r="Y5106" s="4">
        <v>40</v>
      </c>
      <c r="Z5106" s="5">
        <v>31413</v>
      </c>
      <c r="AA5106" s="3">
        <v>1986</v>
      </c>
      <c r="AB5106" s="3">
        <v>40</v>
      </c>
      <c r="AC5106" s="52" t="s">
        <v>10925</v>
      </c>
      <c r="AD5106" s="52"/>
      <c r="AE5106" s="52"/>
      <c r="AF5106" s="52" t="s">
        <v>10926</v>
      </c>
      <c r="AG5106" s="52"/>
      <c r="AH5106" s="52"/>
      <c r="AI5106" s="52"/>
      <c r="AJ5106" s="52"/>
      <c r="AK5106" s="52"/>
      <c r="AL5106" s="6">
        <v>72013</v>
      </c>
    </row>
    <row r="5107" spans="1:38">
      <c r="A5107" s="52" t="s">
        <v>10927</v>
      </c>
      <c r="B5107" s="52"/>
      <c r="C5107" s="52"/>
      <c r="D5107" s="52"/>
      <c r="E5107" s="52"/>
      <c r="F5107" s="52"/>
      <c r="G5107" s="52"/>
      <c r="H5107" s="52"/>
      <c r="I5107" s="52"/>
      <c r="J5107" s="52"/>
      <c r="K5107" s="52"/>
      <c r="L5107" s="52"/>
      <c r="M5107" s="53">
        <v>90862.82</v>
      </c>
      <c r="N5107" s="53"/>
      <c r="O5107" s="53"/>
      <c r="P5107" s="53"/>
      <c r="Q5107" s="53"/>
      <c r="R5107" s="53"/>
      <c r="S5107" s="53"/>
      <c r="T5107" s="53">
        <v>47016.46</v>
      </c>
      <c r="U5107" s="53"/>
      <c r="V5107" s="53">
        <v>2307.39</v>
      </c>
      <c r="W5107" s="53"/>
      <c r="X5107" s="3">
        <v>90</v>
      </c>
      <c r="Y5107" s="4">
        <v>40</v>
      </c>
      <c r="Z5107" s="10">
        <v>32518</v>
      </c>
      <c r="AA5107" s="3">
        <v>1989</v>
      </c>
      <c r="AB5107" s="3">
        <v>40</v>
      </c>
      <c r="AC5107" s="52" t="s">
        <v>10928</v>
      </c>
      <c r="AD5107" s="52"/>
      <c r="AE5107" s="52"/>
      <c r="AF5107" s="52" t="s">
        <v>10929</v>
      </c>
      <c r="AG5107" s="52"/>
      <c r="AH5107" s="52"/>
      <c r="AI5107" s="52"/>
      <c r="AJ5107" s="52"/>
      <c r="AK5107" s="52"/>
      <c r="AL5107" s="6">
        <v>86279</v>
      </c>
    </row>
    <row r="5108" spans="1:38">
      <c r="A5108" s="52" t="s">
        <v>10930</v>
      </c>
      <c r="B5108" s="52"/>
      <c r="C5108" s="52"/>
      <c r="D5108" s="52"/>
      <c r="E5108" s="52"/>
      <c r="F5108" s="52"/>
      <c r="G5108" s="52"/>
      <c r="H5108" s="52"/>
      <c r="I5108" s="52"/>
      <c r="J5108" s="52"/>
      <c r="K5108" s="52"/>
      <c r="L5108" s="52"/>
      <c r="M5108" s="53">
        <v>249089.89</v>
      </c>
      <c r="N5108" s="53"/>
      <c r="O5108" s="53"/>
      <c r="P5108" s="53"/>
      <c r="Q5108" s="53"/>
      <c r="R5108" s="53"/>
      <c r="S5108" s="53"/>
      <c r="T5108" s="53">
        <v>128890.23</v>
      </c>
      <c r="U5108" s="53"/>
      <c r="V5108" s="53">
        <v>6325.33</v>
      </c>
      <c r="W5108" s="53"/>
      <c r="X5108" s="3">
        <v>90</v>
      </c>
      <c r="Y5108" s="4">
        <v>40</v>
      </c>
      <c r="Z5108" s="10">
        <v>32518</v>
      </c>
      <c r="AA5108" s="3">
        <v>1989</v>
      </c>
      <c r="AB5108" s="3">
        <v>40</v>
      </c>
      <c r="AC5108" s="52" t="s">
        <v>10931</v>
      </c>
      <c r="AD5108" s="52"/>
      <c r="AE5108" s="52"/>
      <c r="AF5108" s="52" t="s">
        <v>10932</v>
      </c>
      <c r="AG5108" s="52"/>
      <c r="AH5108" s="52"/>
      <c r="AI5108" s="52"/>
      <c r="AJ5108" s="52"/>
      <c r="AK5108" s="52"/>
      <c r="AL5108" s="6">
        <v>236523</v>
      </c>
    </row>
    <row r="5109" spans="1:38">
      <c r="A5109" s="52" t="s">
        <v>10933</v>
      </c>
      <c r="B5109" s="52"/>
      <c r="C5109" s="52"/>
      <c r="D5109" s="52"/>
      <c r="E5109" s="52"/>
      <c r="F5109" s="52"/>
      <c r="G5109" s="52"/>
      <c r="H5109" s="52"/>
      <c r="I5109" s="52"/>
      <c r="J5109" s="52"/>
      <c r="K5109" s="52"/>
      <c r="L5109" s="52"/>
      <c r="M5109" s="53">
        <v>68617.42</v>
      </c>
      <c r="N5109" s="53"/>
      <c r="O5109" s="53"/>
      <c r="P5109" s="53"/>
      <c r="Q5109" s="53"/>
      <c r="R5109" s="53"/>
      <c r="S5109" s="53"/>
      <c r="T5109" s="53">
        <v>33779.5</v>
      </c>
      <c r="U5109" s="53"/>
      <c r="V5109" s="53">
        <v>1741.65</v>
      </c>
      <c r="W5109" s="53"/>
      <c r="X5109" s="3">
        <v>90</v>
      </c>
      <c r="Y5109" s="4">
        <v>40</v>
      </c>
      <c r="Z5109" s="10">
        <v>32883</v>
      </c>
      <c r="AA5109" s="3">
        <v>1990</v>
      </c>
      <c r="AB5109" s="3">
        <v>40</v>
      </c>
      <c r="AC5109" s="52" t="s">
        <v>10934</v>
      </c>
      <c r="AD5109" s="52"/>
      <c r="AE5109" s="52"/>
      <c r="AF5109" s="52" t="s">
        <v>10935</v>
      </c>
      <c r="AG5109" s="52"/>
      <c r="AH5109" s="52"/>
      <c r="AI5109" s="52"/>
      <c r="AJ5109" s="52"/>
      <c r="AK5109" s="52"/>
      <c r="AL5109" s="6">
        <v>66784</v>
      </c>
    </row>
    <row r="5110" spans="1:38">
      <c r="A5110" t="s">
        <v>183</v>
      </c>
    </row>
    <row r="5111" spans="1:38">
      <c r="A5111" s="52" t="s">
        <v>10936</v>
      </c>
      <c r="B5111" s="52"/>
      <c r="C5111" s="52"/>
      <c r="D5111" s="52"/>
      <c r="E5111" s="52"/>
      <c r="F5111" s="52"/>
      <c r="G5111" s="52"/>
      <c r="H5111" s="52"/>
      <c r="I5111" s="52"/>
      <c r="J5111" s="52"/>
      <c r="K5111" s="52"/>
      <c r="L5111" s="52"/>
      <c r="M5111" s="53">
        <v>80131.78</v>
      </c>
      <c r="N5111" s="53"/>
      <c r="O5111" s="53"/>
      <c r="P5111" s="53"/>
      <c r="Q5111" s="53"/>
      <c r="R5111" s="53"/>
      <c r="S5111" s="53"/>
      <c r="T5111" s="53">
        <v>1004.39</v>
      </c>
      <c r="U5111" s="53"/>
      <c r="V5111" s="53">
        <v>1004.39</v>
      </c>
      <c r="W5111" s="53"/>
      <c r="X5111" s="3">
        <v>90</v>
      </c>
      <c r="Y5111" s="4">
        <v>40</v>
      </c>
      <c r="Z5111" s="8">
        <v>40268</v>
      </c>
      <c r="AA5111" s="3">
        <v>2010</v>
      </c>
      <c r="AB5111" s="3">
        <v>40</v>
      </c>
      <c r="AC5111" s="52" t="s">
        <v>10937</v>
      </c>
      <c r="AD5111" s="52"/>
      <c r="AE5111" s="52"/>
      <c r="AF5111" s="52" t="s">
        <v>10938</v>
      </c>
      <c r="AG5111" s="52"/>
      <c r="AH5111" s="52"/>
      <c r="AI5111" s="52"/>
      <c r="AJ5111" s="52"/>
      <c r="AK5111" s="52"/>
      <c r="AL5111" s="6">
        <v>81997</v>
      </c>
    </row>
    <row r="5112" spans="1:38">
      <c r="A5112" s="52" t="s">
        <v>10939</v>
      </c>
      <c r="B5112" s="52"/>
      <c r="C5112" s="52"/>
      <c r="D5112" s="52"/>
      <c r="E5112" s="52"/>
      <c r="F5112" s="52"/>
      <c r="G5112" s="52"/>
      <c r="H5112" s="52"/>
      <c r="I5112" s="52"/>
      <c r="J5112" s="52"/>
      <c r="K5112" s="52"/>
      <c r="L5112" s="52"/>
      <c r="M5112" s="55">
        <v>849.15</v>
      </c>
      <c r="N5112" s="55"/>
      <c r="O5112" s="55"/>
      <c r="P5112" s="55"/>
      <c r="Q5112" s="55"/>
      <c r="R5112" s="55"/>
      <c r="S5112" s="55"/>
      <c r="T5112" s="54">
        <v>10.59</v>
      </c>
      <c r="U5112" s="54"/>
      <c r="V5112" s="54">
        <v>10.59</v>
      </c>
      <c r="W5112" s="54"/>
      <c r="X5112" s="3">
        <v>90</v>
      </c>
      <c r="Y5112" s="4">
        <v>40</v>
      </c>
      <c r="Z5112" s="5">
        <v>40182</v>
      </c>
      <c r="AA5112" s="3">
        <v>2010</v>
      </c>
      <c r="AB5112" s="3">
        <v>40</v>
      </c>
      <c r="AC5112" s="52" t="s">
        <v>10940</v>
      </c>
      <c r="AD5112" s="52"/>
      <c r="AE5112" s="52"/>
      <c r="AF5112" s="52" t="s">
        <v>10941</v>
      </c>
      <c r="AG5112" s="52"/>
      <c r="AH5112" s="52"/>
      <c r="AI5112" s="52"/>
      <c r="AJ5112" s="52"/>
      <c r="AK5112" s="52"/>
      <c r="AL5112" s="11">
        <v>869</v>
      </c>
    </row>
    <row r="5113" spans="1:38">
      <c r="A5113" s="52" t="s">
        <v>10942</v>
      </c>
      <c r="B5113" s="52"/>
      <c r="C5113" s="52"/>
      <c r="D5113" s="52"/>
      <c r="E5113" s="52"/>
      <c r="F5113" s="52"/>
      <c r="G5113" s="52"/>
      <c r="H5113" s="52"/>
      <c r="I5113" s="52"/>
      <c r="J5113" s="52"/>
      <c r="K5113" s="52"/>
      <c r="L5113" s="52"/>
      <c r="M5113" s="53">
        <v>21365.61</v>
      </c>
      <c r="N5113" s="53"/>
      <c r="O5113" s="53"/>
      <c r="P5113" s="53"/>
      <c r="Q5113" s="53"/>
      <c r="R5113" s="53"/>
      <c r="S5113" s="53"/>
      <c r="T5113" s="53">
        <v>9443.68</v>
      </c>
      <c r="U5113" s="53"/>
      <c r="V5113" s="54">
        <v>541.82000000000005</v>
      </c>
      <c r="W5113" s="54"/>
      <c r="X5113" s="3">
        <v>90</v>
      </c>
      <c r="Y5113" s="4">
        <v>40</v>
      </c>
      <c r="Z5113" s="10">
        <v>33613</v>
      </c>
      <c r="AA5113" s="3">
        <v>1992</v>
      </c>
      <c r="AB5113" s="3">
        <v>40</v>
      </c>
      <c r="AC5113" s="52" t="s">
        <v>10943</v>
      </c>
      <c r="AD5113" s="52"/>
      <c r="AE5113" s="52"/>
      <c r="AF5113" s="52" t="s">
        <v>10944</v>
      </c>
      <c r="AG5113" s="52"/>
      <c r="AH5113" s="52"/>
      <c r="AI5113" s="52"/>
      <c r="AJ5113" s="52"/>
      <c r="AK5113" s="52"/>
      <c r="AL5113" s="6">
        <v>21693</v>
      </c>
    </row>
    <row r="5114" spans="1:38">
      <c r="A5114" s="52" t="s">
        <v>10945</v>
      </c>
      <c r="B5114" s="52"/>
      <c r="C5114" s="52"/>
      <c r="D5114" s="52"/>
      <c r="E5114" s="52"/>
      <c r="F5114" s="52"/>
      <c r="G5114" s="52"/>
      <c r="H5114" s="52"/>
      <c r="I5114" s="52"/>
      <c r="J5114" s="52"/>
      <c r="K5114" s="52"/>
      <c r="L5114" s="52"/>
      <c r="M5114" s="53">
        <v>186341.85</v>
      </c>
      <c r="N5114" s="53"/>
      <c r="O5114" s="53"/>
      <c r="P5114" s="53"/>
      <c r="Q5114" s="53"/>
      <c r="R5114" s="53"/>
      <c r="S5114" s="53"/>
      <c r="T5114" s="53">
        <v>74947.16</v>
      </c>
      <c r="U5114" s="53"/>
      <c r="V5114" s="53">
        <v>4640.9399999999996</v>
      </c>
      <c r="W5114" s="53"/>
      <c r="X5114" s="3">
        <v>90</v>
      </c>
      <c r="Y5114" s="4">
        <v>40</v>
      </c>
      <c r="Z5114" s="10">
        <v>34344</v>
      </c>
      <c r="AA5114" s="3">
        <v>1994</v>
      </c>
      <c r="AB5114" s="3">
        <v>40</v>
      </c>
      <c r="AC5114" s="52" t="s">
        <v>10946</v>
      </c>
      <c r="AD5114" s="52"/>
      <c r="AE5114" s="52"/>
      <c r="AF5114" s="52" t="s">
        <v>10947</v>
      </c>
      <c r="AG5114" s="52"/>
      <c r="AH5114" s="52"/>
      <c r="AI5114" s="52"/>
      <c r="AJ5114" s="52"/>
      <c r="AK5114" s="52"/>
      <c r="AL5114" s="6">
        <v>186836</v>
      </c>
    </row>
    <row r="5115" spans="1:38">
      <c r="A5115" s="52" t="s">
        <v>10948</v>
      </c>
      <c r="B5115" s="52"/>
      <c r="C5115" s="52"/>
      <c r="D5115" s="52"/>
      <c r="E5115" s="52"/>
      <c r="F5115" s="52"/>
      <c r="G5115" s="52"/>
      <c r="H5115" s="52"/>
      <c r="I5115" s="52"/>
      <c r="J5115" s="52"/>
      <c r="K5115" s="52"/>
      <c r="L5115" s="52"/>
      <c r="M5115" s="53">
        <v>244960.42</v>
      </c>
      <c r="N5115" s="53"/>
      <c r="O5115" s="53"/>
      <c r="P5115" s="53"/>
      <c r="Q5115" s="53"/>
      <c r="R5115" s="53"/>
      <c r="S5115" s="53"/>
      <c r="T5115" s="53">
        <v>93101.02</v>
      </c>
      <c r="U5115" s="53"/>
      <c r="V5115" s="53">
        <v>6073.72</v>
      </c>
      <c r="W5115" s="53"/>
      <c r="X5115" s="3">
        <v>90</v>
      </c>
      <c r="Y5115" s="4">
        <v>40</v>
      </c>
      <c r="Z5115" s="10">
        <v>34709</v>
      </c>
      <c r="AA5115" s="3">
        <v>1995</v>
      </c>
      <c r="AB5115" s="3">
        <v>40</v>
      </c>
      <c r="AC5115" s="52" t="s">
        <v>10949</v>
      </c>
      <c r="AD5115" s="52"/>
      <c r="AE5115" s="52"/>
      <c r="AF5115" s="52" t="s">
        <v>10950</v>
      </c>
      <c r="AG5115" s="52"/>
      <c r="AH5115" s="52"/>
      <c r="AI5115" s="52"/>
      <c r="AJ5115" s="52"/>
      <c r="AK5115" s="52"/>
      <c r="AL5115" s="6">
        <v>251745</v>
      </c>
    </row>
    <row r="5116" spans="1:38">
      <c r="A5116" s="52" t="s">
        <v>10951</v>
      </c>
      <c r="B5116" s="52"/>
      <c r="C5116" s="52"/>
      <c r="D5116" s="52"/>
      <c r="E5116" s="52"/>
      <c r="F5116" s="52"/>
      <c r="G5116" s="52"/>
      <c r="H5116" s="52"/>
      <c r="I5116" s="52"/>
      <c r="J5116" s="52"/>
      <c r="K5116" s="52"/>
      <c r="L5116" s="52"/>
      <c r="M5116" s="53">
        <v>264786.77</v>
      </c>
      <c r="N5116" s="53"/>
      <c r="O5116" s="53"/>
      <c r="P5116" s="53"/>
      <c r="Q5116" s="53"/>
      <c r="R5116" s="53"/>
      <c r="S5116" s="53"/>
      <c r="T5116" s="53">
        <v>94486.5</v>
      </c>
      <c r="U5116" s="53"/>
      <c r="V5116" s="53">
        <v>6549.17</v>
      </c>
      <c r="W5116" s="53"/>
      <c r="X5116" s="3">
        <v>90</v>
      </c>
      <c r="Y5116" s="4">
        <v>40</v>
      </c>
      <c r="Z5116" s="10">
        <v>35074</v>
      </c>
      <c r="AA5116" s="3">
        <v>1996</v>
      </c>
      <c r="AB5116" s="3">
        <v>40</v>
      </c>
      <c r="AC5116" s="52" t="s">
        <v>10952</v>
      </c>
      <c r="AD5116" s="52"/>
      <c r="AE5116" s="52"/>
      <c r="AF5116" s="52" t="s">
        <v>10953</v>
      </c>
      <c r="AG5116" s="52"/>
      <c r="AH5116" s="52"/>
      <c r="AI5116" s="52"/>
      <c r="AJ5116" s="52"/>
      <c r="AK5116" s="52"/>
      <c r="AL5116" s="6">
        <v>274736</v>
      </c>
    </row>
    <row r="5117" spans="1:38">
      <c r="A5117" s="52" t="s">
        <v>10954</v>
      </c>
      <c r="B5117" s="52"/>
      <c r="C5117" s="52"/>
      <c r="D5117" s="52"/>
      <c r="E5117" s="52"/>
      <c r="F5117" s="52"/>
      <c r="G5117" s="52"/>
      <c r="H5117" s="52"/>
      <c r="I5117" s="52"/>
      <c r="J5117" s="52"/>
      <c r="K5117" s="52"/>
      <c r="L5117" s="52"/>
      <c r="M5117" s="53">
        <v>109767.78</v>
      </c>
      <c r="N5117" s="53"/>
      <c r="O5117" s="53"/>
      <c r="P5117" s="53"/>
      <c r="Q5117" s="53"/>
      <c r="R5117" s="53"/>
      <c r="S5117" s="53"/>
      <c r="T5117" s="53">
        <v>36917.58</v>
      </c>
      <c r="U5117" s="53"/>
      <c r="V5117" s="53">
        <v>2601.7800000000002</v>
      </c>
      <c r="W5117" s="53"/>
      <c r="X5117" s="3">
        <v>90</v>
      </c>
      <c r="Y5117" s="4">
        <v>40</v>
      </c>
      <c r="Z5117" s="8">
        <v>36068</v>
      </c>
      <c r="AA5117" s="3">
        <v>1998</v>
      </c>
      <c r="AB5117" s="3">
        <v>40</v>
      </c>
      <c r="AC5117" s="52" t="s">
        <v>10955</v>
      </c>
      <c r="AD5117" s="52"/>
      <c r="AE5117" s="52"/>
      <c r="AF5117" s="52" t="s">
        <v>10956</v>
      </c>
      <c r="AG5117" s="52"/>
      <c r="AH5117" s="52"/>
      <c r="AI5117" s="52"/>
      <c r="AJ5117" s="52"/>
      <c r="AK5117" s="52"/>
      <c r="AL5117" s="6">
        <v>111603</v>
      </c>
    </row>
    <row r="5118" spans="1:38">
      <c r="A5118" s="52" t="s">
        <v>10957</v>
      </c>
      <c r="B5118" s="52"/>
      <c r="C5118" s="52"/>
      <c r="D5118" s="52"/>
      <c r="E5118" s="52"/>
      <c r="F5118" s="52"/>
      <c r="G5118" s="52"/>
      <c r="H5118" s="52"/>
      <c r="I5118" s="52"/>
      <c r="J5118" s="52"/>
      <c r="K5118" s="52"/>
      <c r="L5118" s="52"/>
      <c r="M5118" s="53">
        <v>152029.22</v>
      </c>
      <c r="N5118" s="53"/>
      <c r="O5118" s="53"/>
      <c r="P5118" s="53"/>
      <c r="Q5118" s="53"/>
      <c r="R5118" s="53"/>
      <c r="S5118" s="53"/>
      <c r="T5118" s="53">
        <v>49274.48</v>
      </c>
      <c r="U5118" s="53"/>
      <c r="V5118" s="53">
        <v>3543.27</v>
      </c>
      <c r="W5118" s="53"/>
      <c r="X5118" s="3">
        <v>90</v>
      </c>
      <c r="Y5118" s="4">
        <v>40</v>
      </c>
      <c r="Z5118" s="8">
        <v>36433</v>
      </c>
      <c r="AA5118" s="3">
        <v>1999</v>
      </c>
      <c r="AB5118" s="3">
        <v>40</v>
      </c>
      <c r="AC5118" s="52" t="s">
        <v>10958</v>
      </c>
      <c r="AD5118" s="52"/>
      <c r="AE5118" s="52"/>
      <c r="AF5118" s="52" t="s">
        <v>10959</v>
      </c>
      <c r="AG5118" s="52"/>
      <c r="AH5118" s="52"/>
      <c r="AI5118" s="52"/>
      <c r="AJ5118" s="52"/>
      <c r="AK5118" s="52"/>
      <c r="AL5118" s="6">
        <v>153827</v>
      </c>
    </row>
    <row r="5119" spans="1:38">
      <c r="A5119" s="52" t="s">
        <v>10960</v>
      </c>
      <c r="B5119" s="52"/>
      <c r="C5119" s="52"/>
      <c r="D5119" s="52"/>
      <c r="E5119" s="52"/>
      <c r="F5119" s="52"/>
      <c r="G5119" s="52"/>
      <c r="H5119" s="52"/>
      <c r="I5119" s="52"/>
      <c r="J5119" s="52"/>
      <c r="K5119" s="52"/>
      <c r="L5119" s="52"/>
      <c r="M5119" s="53">
        <v>213381.25</v>
      </c>
      <c r="N5119" s="53"/>
      <c r="O5119" s="53"/>
      <c r="P5119" s="53"/>
      <c r="Q5119" s="53"/>
      <c r="R5119" s="53"/>
      <c r="S5119" s="53"/>
      <c r="T5119" s="53">
        <v>16003.55</v>
      </c>
      <c r="U5119" s="53"/>
      <c r="V5119" s="53">
        <v>5334.51</v>
      </c>
      <c r="W5119" s="53"/>
      <c r="X5119" s="3">
        <v>90</v>
      </c>
      <c r="Y5119" s="4">
        <v>40</v>
      </c>
      <c r="Z5119" s="8">
        <v>38990</v>
      </c>
      <c r="AA5119" s="3">
        <v>2006</v>
      </c>
      <c r="AB5119" s="3">
        <v>40</v>
      </c>
      <c r="AC5119" s="52" t="s">
        <v>10961</v>
      </c>
      <c r="AD5119" s="52"/>
      <c r="AE5119" s="52"/>
      <c r="AF5119" s="52" t="s">
        <v>10962</v>
      </c>
      <c r="AG5119" s="52"/>
      <c r="AH5119" s="52"/>
      <c r="AI5119" s="52"/>
      <c r="AJ5119" s="52"/>
      <c r="AK5119" s="52"/>
      <c r="AL5119" s="6">
        <v>230955</v>
      </c>
    </row>
    <row r="5120" spans="1:38">
      <c r="A5120" s="52" t="s">
        <v>10963</v>
      </c>
      <c r="B5120" s="52"/>
      <c r="C5120" s="52"/>
      <c r="D5120" s="52"/>
      <c r="E5120" s="52"/>
      <c r="F5120" s="52"/>
      <c r="G5120" s="52"/>
      <c r="H5120" s="52"/>
      <c r="I5120" s="52"/>
      <c r="J5120" s="52"/>
      <c r="K5120" s="52"/>
      <c r="L5120" s="52"/>
      <c r="M5120" s="53">
        <v>131264.43</v>
      </c>
      <c r="N5120" s="53"/>
      <c r="O5120" s="53"/>
      <c r="P5120" s="53"/>
      <c r="Q5120" s="53"/>
      <c r="R5120" s="53"/>
      <c r="S5120" s="53"/>
      <c r="T5120" s="53">
        <v>9844.7900000000009</v>
      </c>
      <c r="U5120" s="53"/>
      <c r="V5120" s="53">
        <v>3281.59</v>
      </c>
      <c r="W5120" s="53"/>
      <c r="X5120" s="3">
        <v>90</v>
      </c>
      <c r="Y5120" s="4">
        <v>40</v>
      </c>
      <c r="Z5120" s="8">
        <v>39355</v>
      </c>
      <c r="AA5120" s="3">
        <v>2007</v>
      </c>
      <c r="AB5120" s="3">
        <v>40</v>
      </c>
      <c r="AC5120" s="52" t="s">
        <v>10964</v>
      </c>
      <c r="AD5120" s="52"/>
      <c r="AE5120" s="52"/>
      <c r="AF5120" s="52" t="s">
        <v>10965</v>
      </c>
      <c r="AG5120" s="52"/>
      <c r="AH5120" s="52"/>
      <c r="AI5120" s="52"/>
      <c r="AJ5120" s="52"/>
      <c r="AK5120" s="52"/>
      <c r="AL5120" s="6">
        <v>138228</v>
      </c>
    </row>
    <row r="5121" spans="1:38">
      <c r="A5121" s="52" t="s">
        <v>10966</v>
      </c>
      <c r="B5121" s="52"/>
      <c r="C5121" s="52"/>
      <c r="D5121" s="52"/>
      <c r="E5121" s="52"/>
      <c r="F5121" s="52"/>
      <c r="G5121" s="52"/>
      <c r="H5121" s="52"/>
      <c r="I5121" s="52"/>
      <c r="J5121" s="52"/>
      <c r="K5121" s="52"/>
      <c r="L5121" s="52"/>
      <c r="M5121" s="53">
        <v>58591.87</v>
      </c>
      <c r="N5121" s="53"/>
      <c r="O5121" s="53"/>
      <c r="P5121" s="53"/>
      <c r="Q5121" s="53"/>
      <c r="R5121" s="53"/>
      <c r="S5121" s="53"/>
      <c r="T5121" s="53">
        <v>4394.41</v>
      </c>
      <c r="U5121" s="53"/>
      <c r="V5121" s="53">
        <v>1464.8</v>
      </c>
      <c r="W5121" s="53"/>
      <c r="X5121" s="3">
        <v>90</v>
      </c>
      <c r="Y5121" s="4">
        <v>40</v>
      </c>
      <c r="Z5121" s="8">
        <v>39355</v>
      </c>
      <c r="AA5121" s="3">
        <v>2007</v>
      </c>
      <c r="AB5121" s="3">
        <v>40</v>
      </c>
      <c r="AC5121" s="52" t="s">
        <v>10967</v>
      </c>
      <c r="AD5121" s="52"/>
      <c r="AE5121" s="52"/>
      <c r="AF5121" s="52" t="s">
        <v>10968</v>
      </c>
      <c r="AG5121" s="52"/>
      <c r="AH5121" s="52"/>
      <c r="AI5121" s="52"/>
      <c r="AJ5121" s="52"/>
      <c r="AK5121" s="52"/>
      <c r="AL5121" s="6">
        <v>61700</v>
      </c>
    </row>
    <row r="5122" spans="1:38">
      <c r="A5122" s="52" t="s">
        <v>10969</v>
      </c>
      <c r="B5122" s="52"/>
      <c r="C5122" s="52"/>
      <c r="D5122" s="52"/>
      <c r="E5122" s="52"/>
      <c r="F5122" s="52"/>
      <c r="G5122" s="52"/>
      <c r="H5122" s="52"/>
      <c r="I5122" s="52"/>
      <c r="J5122" s="52"/>
      <c r="K5122" s="52"/>
      <c r="L5122" s="52"/>
      <c r="M5122" s="53">
        <v>212003.4</v>
      </c>
      <c r="N5122" s="53"/>
      <c r="O5122" s="53"/>
      <c r="P5122" s="53"/>
      <c r="Q5122" s="53"/>
      <c r="R5122" s="53"/>
      <c r="S5122" s="53"/>
      <c r="T5122" s="53">
        <v>13246.48</v>
      </c>
      <c r="U5122" s="53"/>
      <c r="V5122" s="53">
        <v>5300.04</v>
      </c>
      <c r="W5122" s="53"/>
      <c r="X5122" s="3">
        <v>90</v>
      </c>
      <c r="Y5122" s="4">
        <v>40</v>
      </c>
      <c r="Z5122" s="8">
        <v>39538</v>
      </c>
      <c r="AA5122" s="3">
        <v>2008</v>
      </c>
      <c r="AB5122" s="3">
        <v>40</v>
      </c>
      <c r="AC5122" s="52" t="s">
        <v>10970</v>
      </c>
      <c r="AD5122" s="52"/>
      <c r="AE5122" s="52"/>
      <c r="AF5122" s="52" t="s">
        <v>10971</v>
      </c>
      <c r="AG5122" s="52"/>
      <c r="AH5122" s="52"/>
      <c r="AI5122" s="52"/>
      <c r="AJ5122" s="52"/>
      <c r="AK5122" s="52"/>
      <c r="AL5122" s="6">
        <v>216901</v>
      </c>
    </row>
    <row r="5123" spans="1:38">
      <c r="A5123" s="52" t="s">
        <v>10972</v>
      </c>
      <c r="B5123" s="52"/>
      <c r="C5123" s="52"/>
      <c r="D5123" s="52"/>
      <c r="E5123" s="52"/>
      <c r="F5123" s="52"/>
      <c r="G5123" s="52"/>
      <c r="H5123" s="52"/>
      <c r="I5123" s="52"/>
      <c r="J5123" s="52"/>
      <c r="K5123" s="52"/>
      <c r="L5123" s="52"/>
      <c r="M5123" s="53">
        <v>154476.25</v>
      </c>
      <c r="N5123" s="53"/>
      <c r="O5123" s="53"/>
      <c r="P5123" s="53"/>
      <c r="Q5123" s="53"/>
      <c r="R5123" s="53"/>
      <c r="S5123" s="53"/>
      <c r="T5123" s="53">
        <v>9652.17</v>
      </c>
      <c r="U5123" s="53"/>
      <c r="V5123" s="53">
        <v>3861.94</v>
      </c>
      <c r="W5123" s="53"/>
      <c r="X5123" s="3">
        <v>90</v>
      </c>
      <c r="Y5123" s="4">
        <v>40</v>
      </c>
      <c r="Z5123" s="8">
        <v>39538</v>
      </c>
      <c r="AA5123" s="3">
        <v>2008</v>
      </c>
      <c r="AB5123" s="3">
        <v>40</v>
      </c>
      <c r="AC5123" s="52" t="s">
        <v>10973</v>
      </c>
      <c r="AD5123" s="52"/>
      <c r="AE5123" s="52"/>
      <c r="AF5123" s="52" t="s">
        <v>10974</v>
      </c>
      <c r="AG5123" s="52"/>
      <c r="AH5123" s="52"/>
      <c r="AI5123" s="52"/>
      <c r="AJ5123" s="52"/>
      <c r="AK5123" s="52"/>
      <c r="AL5123" s="6">
        <v>158045</v>
      </c>
    </row>
    <row r="5124" spans="1:38">
      <c r="A5124" s="52" t="s">
        <v>10975</v>
      </c>
      <c r="B5124" s="52"/>
      <c r="C5124" s="52"/>
      <c r="D5124" s="52"/>
      <c r="E5124" s="52"/>
      <c r="F5124" s="52"/>
      <c r="G5124" s="52"/>
      <c r="H5124" s="52"/>
      <c r="I5124" s="52"/>
      <c r="J5124" s="52"/>
      <c r="K5124" s="52"/>
      <c r="L5124" s="52"/>
      <c r="M5124" s="53">
        <v>16366.63</v>
      </c>
      <c r="N5124" s="53"/>
      <c r="O5124" s="53"/>
      <c r="P5124" s="53"/>
      <c r="Q5124" s="53"/>
      <c r="R5124" s="53"/>
      <c r="S5124" s="53"/>
      <c r="T5124" s="53">
        <v>3270.72</v>
      </c>
      <c r="U5124" s="53"/>
      <c r="V5124" s="54">
        <v>409.19</v>
      </c>
      <c r="W5124" s="54"/>
      <c r="X5124" s="3">
        <v>90</v>
      </c>
      <c r="Y5124" s="4">
        <v>40</v>
      </c>
      <c r="Z5124" s="10">
        <v>37266</v>
      </c>
      <c r="AA5124" s="3">
        <v>2002</v>
      </c>
      <c r="AB5124" s="3">
        <v>40</v>
      </c>
      <c r="AC5124" s="52" t="s">
        <v>10976</v>
      </c>
      <c r="AD5124" s="52"/>
      <c r="AE5124" s="52"/>
      <c r="AF5124" s="52" t="s">
        <v>10977</v>
      </c>
      <c r="AG5124" s="52"/>
      <c r="AH5124" s="52"/>
      <c r="AI5124" s="52"/>
      <c r="AJ5124" s="52"/>
      <c r="AK5124" s="52"/>
      <c r="AL5124" s="6">
        <v>18167</v>
      </c>
    </row>
    <row r="5125" spans="1:38">
      <c r="A5125" s="52" t="s">
        <v>10978</v>
      </c>
      <c r="B5125" s="52"/>
      <c r="C5125" s="52"/>
      <c r="D5125" s="52"/>
      <c r="E5125" s="52"/>
      <c r="F5125" s="52"/>
      <c r="G5125" s="52"/>
      <c r="H5125" s="52"/>
      <c r="I5125" s="52"/>
      <c r="J5125" s="52"/>
      <c r="K5125" s="52"/>
      <c r="L5125" s="52"/>
      <c r="M5125" s="56">
        <v>1341.04</v>
      </c>
      <c r="N5125" s="56"/>
      <c r="O5125" s="56"/>
      <c r="P5125" s="56"/>
      <c r="Q5125" s="56"/>
      <c r="R5125" s="56"/>
      <c r="S5125" s="56"/>
      <c r="T5125" s="54">
        <v>626.36</v>
      </c>
      <c r="U5125" s="54"/>
      <c r="V5125" s="54">
        <v>34.04</v>
      </c>
      <c r="W5125" s="54"/>
      <c r="X5125" s="3">
        <v>90</v>
      </c>
      <c r="Y5125" s="4">
        <v>40</v>
      </c>
      <c r="Z5125" s="10">
        <v>33248</v>
      </c>
      <c r="AA5125" s="3">
        <v>1991</v>
      </c>
      <c r="AB5125" s="3">
        <v>40</v>
      </c>
      <c r="AC5125" s="52" t="s">
        <v>10979</v>
      </c>
      <c r="AD5125" s="52"/>
      <c r="AE5125" s="52"/>
      <c r="AF5125" s="52" t="s">
        <v>10980</v>
      </c>
      <c r="AG5125" s="52"/>
      <c r="AH5125" s="52"/>
      <c r="AI5125" s="52"/>
      <c r="AJ5125" s="52"/>
      <c r="AK5125" s="52"/>
      <c r="AL5125" s="6">
        <v>1341</v>
      </c>
    </row>
    <row r="5126" spans="1:38">
      <c r="A5126" s="52" t="s">
        <v>10981</v>
      </c>
      <c r="B5126" s="52"/>
      <c r="C5126" s="52"/>
      <c r="D5126" s="52"/>
      <c r="E5126" s="52"/>
      <c r="F5126" s="52"/>
      <c r="G5126" s="52"/>
      <c r="H5126" s="52"/>
      <c r="I5126" s="52"/>
      <c r="J5126" s="52"/>
      <c r="K5126" s="52"/>
      <c r="L5126" s="52"/>
      <c r="M5126" s="53">
        <v>114304.09</v>
      </c>
      <c r="N5126" s="53"/>
      <c r="O5126" s="53"/>
      <c r="P5126" s="53"/>
      <c r="Q5126" s="53"/>
      <c r="R5126" s="53"/>
      <c r="S5126" s="53"/>
      <c r="T5126" s="53">
        <v>49704.91</v>
      </c>
      <c r="U5126" s="53"/>
      <c r="V5126" s="53">
        <v>2808.35</v>
      </c>
      <c r="W5126" s="53"/>
      <c r="X5126" s="3">
        <v>90</v>
      </c>
      <c r="Y5126" s="4">
        <v>40</v>
      </c>
      <c r="Z5126" s="10">
        <v>33979</v>
      </c>
      <c r="AA5126" s="3">
        <v>1993</v>
      </c>
      <c r="AB5126" s="3">
        <v>40</v>
      </c>
      <c r="AC5126" s="52" t="s">
        <v>10982</v>
      </c>
      <c r="AD5126" s="52"/>
      <c r="AE5126" s="52"/>
      <c r="AF5126" s="52" t="s">
        <v>10983</v>
      </c>
      <c r="AG5126" s="52"/>
      <c r="AH5126" s="52"/>
      <c r="AI5126" s="52"/>
      <c r="AJ5126" s="52"/>
      <c r="AK5126" s="52"/>
      <c r="AL5126" s="6">
        <v>112448</v>
      </c>
    </row>
    <row r="5127" spans="1:38">
      <c r="A5127" s="52" t="s">
        <v>10984</v>
      </c>
      <c r="B5127" s="52"/>
      <c r="C5127" s="52"/>
      <c r="D5127" s="52"/>
      <c r="E5127" s="52"/>
      <c r="F5127" s="52"/>
      <c r="G5127" s="52"/>
      <c r="H5127" s="52"/>
      <c r="I5127" s="52"/>
      <c r="J5127" s="52"/>
      <c r="K5127" s="52"/>
      <c r="L5127" s="52"/>
      <c r="M5127" s="53">
        <v>81913.929999999993</v>
      </c>
      <c r="N5127" s="53"/>
      <c r="O5127" s="53"/>
      <c r="P5127" s="53"/>
      <c r="Q5127" s="53"/>
      <c r="R5127" s="53"/>
      <c r="S5127" s="53"/>
      <c r="T5127" s="53">
        <v>22605.7</v>
      </c>
      <c r="U5127" s="53"/>
      <c r="V5127" s="53">
        <v>1976.87</v>
      </c>
      <c r="W5127" s="53"/>
      <c r="X5127" s="3">
        <v>90</v>
      </c>
      <c r="Y5127" s="4">
        <v>40</v>
      </c>
      <c r="Z5127" s="8">
        <v>36799</v>
      </c>
      <c r="AA5127" s="3">
        <v>2000</v>
      </c>
      <c r="AB5127" s="3">
        <v>40</v>
      </c>
      <c r="AC5127" s="52" t="s">
        <v>10985</v>
      </c>
      <c r="AD5127" s="52"/>
      <c r="AE5127" s="52"/>
      <c r="AF5127" s="52" t="s">
        <v>10986</v>
      </c>
      <c r="AG5127" s="52"/>
      <c r="AH5127" s="52"/>
      <c r="AI5127" s="52"/>
      <c r="AJ5127" s="52"/>
      <c r="AK5127" s="52"/>
      <c r="AL5127" s="6">
        <v>86465</v>
      </c>
    </row>
    <row r="5128" spans="1:38">
      <c r="A5128" s="52" t="s">
        <v>10987</v>
      </c>
      <c r="B5128" s="52"/>
      <c r="C5128" s="52"/>
      <c r="D5128" s="52"/>
      <c r="E5128" s="52"/>
      <c r="F5128" s="52"/>
      <c r="G5128" s="52"/>
      <c r="H5128" s="52"/>
      <c r="I5128" s="52"/>
      <c r="J5128" s="52"/>
      <c r="K5128" s="52"/>
      <c r="L5128" s="52"/>
      <c r="M5128" s="53">
        <v>261897.31</v>
      </c>
      <c r="N5128" s="53"/>
      <c r="O5128" s="53"/>
      <c r="P5128" s="53"/>
      <c r="Q5128" s="53"/>
      <c r="R5128" s="53"/>
      <c r="S5128" s="53"/>
      <c r="T5128" s="53">
        <v>3264.75</v>
      </c>
      <c r="U5128" s="53"/>
      <c r="V5128" s="53">
        <v>3264.75</v>
      </c>
      <c r="W5128" s="53"/>
      <c r="X5128" s="3">
        <v>90</v>
      </c>
      <c r="Y5128" s="4">
        <v>40</v>
      </c>
      <c r="Z5128" s="5">
        <v>40182</v>
      </c>
      <c r="AA5128" s="3">
        <v>2010</v>
      </c>
      <c r="AB5128" s="3">
        <v>40</v>
      </c>
      <c r="AC5128" s="52" t="s">
        <v>10988</v>
      </c>
      <c r="AD5128" s="52"/>
      <c r="AE5128" s="52"/>
      <c r="AF5128" s="52" t="s">
        <v>10989</v>
      </c>
      <c r="AG5128" s="52"/>
      <c r="AH5128" s="52"/>
      <c r="AI5128" s="52"/>
      <c r="AJ5128" s="52"/>
      <c r="AK5128" s="52"/>
      <c r="AL5128" s="6">
        <v>268012</v>
      </c>
    </row>
    <row r="5129" spans="1:38">
      <c r="A5129" s="52" t="s">
        <v>10990</v>
      </c>
      <c r="B5129" s="52"/>
      <c r="C5129" s="52"/>
      <c r="D5129" s="52"/>
      <c r="E5129" s="52"/>
      <c r="F5129" s="52"/>
      <c r="G5129" s="52"/>
      <c r="H5129" s="52"/>
      <c r="I5129" s="52"/>
      <c r="J5129" s="52"/>
      <c r="K5129" s="52"/>
      <c r="L5129" s="52"/>
      <c r="M5129" s="53">
        <v>463612.93</v>
      </c>
      <c r="N5129" s="53"/>
      <c r="O5129" s="53"/>
      <c r="P5129" s="53"/>
      <c r="Q5129" s="53"/>
      <c r="R5129" s="53"/>
      <c r="S5129" s="53"/>
      <c r="T5129" s="53">
        <v>5811.04</v>
      </c>
      <c r="U5129" s="53"/>
      <c r="V5129" s="53">
        <v>5811.04</v>
      </c>
      <c r="W5129" s="53"/>
      <c r="X5129" s="3">
        <v>90</v>
      </c>
      <c r="Y5129" s="4">
        <v>40</v>
      </c>
      <c r="Z5129" s="8">
        <v>40268</v>
      </c>
      <c r="AA5129" s="3">
        <v>2010</v>
      </c>
      <c r="AB5129" s="3">
        <v>40</v>
      </c>
      <c r="AC5129" s="52" t="s">
        <v>10991</v>
      </c>
      <c r="AD5129" s="52"/>
      <c r="AE5129" s="52"/>
      <c r="AF5129" s="52" t="s">
        <v>10992</v>
      </c>
      <c r="AG5129" s="52"/>
      <c r="AH5129" s="52"/>
      <c r="AI5129" s="52"/>
      <c r="AJ5129" s="52"/>
      <c r="AK5129" s="52"/>
      <c r="AL5129" s="6">
        <v>474405</v>
      </c>
    </row>
    <row r="5130" spans="1:38">
      <c r="A5130" s="52" t="s">
        <v>10993</v>
      </c>
      <c r="B5130" s="52"/>
      <c r="C5130" s="52"/>
      <c r="D5130" s="52"/>
      <c r="E5130" s="52"/>
      <c r="F5130" s="52"/>
      <c r="G5130" s="52"/>
      <c r="H5130" s="52"/>
      <c r="I5130" s="52"/>
      <c r="J5130" s="52"/>
      <c r="K5130" s="52"/>
      <c r="L5130" s="52"/>
      <c r="M5130" s="53">
        <v>354712.58</v>
      </c>
      <c r="N5130" s="53"/>
      <c r="O5130" s="53"/>
      <c r="P5130" s="53"/>
      <c r="Q5130" s="53"/>
      <c r="R5130" s="53"/>
      <c r="S5130" s="53"/>
      <c r="T5130" s="53">
        <v>174621.29</v>
      </c>
      <c r="U5130" s="53"/>
      <c r="V5130" s="53">
        <v>9003.36</v>
      </c>
      <c r="W5130" s="53"/>
      <c r="X5130" s="3">
        <v>90</v>
      </c>
      <c r="Y5130" s="4">
        <v>40</v>
      </c>
      <c r="Z5130" s="10">
        <v>32883</v>
      </c>
      <c r="AA5130" s="3">
        <v>1990</v>
      </c>
      <c r="AB5130" s="3">
        <v>40</v>
      </c>
      <c r="AC5130" s="52" t="s">
        <v>10994</v>
      </c>
      <c r="AD5130" s="52"/>
      <c r="AE5130" s="52"/>
      <c r="AF5130" s="52" t="s">
        <v>10995</v>
      </c>
      <c r="AG5130" s="52"/>
      <c r="AH5130" s="52"/>
      <c r="AI5130" s="52"/>
      <c r="AJ5130" s="52"/>
      <c r="AK5130" s="52"/>
      <c r="AL5130" s="6">
        <v>345232</v>
      </c>
    </row>
    <row r="5131" spans="1:38">
      <c r="A5131" s="52" t="s">
        <v>10996</v>
      </c>
      <c r="B5131" s="52"/>
      <c r="C5131" s="52"/>
      <c r="D5131" s="52"/>
      <c r="E5131" s="52"/>
      <c r="F5131" s="52"/>
      <c r="G5131" s="52"/>
      <c r="H5131" s="52"/>
      <c r="I5131" s="52"/>
      <c r="J5131" s="52"/>
      <c r="K5131" s="52"/>
      <c r="L5131" s="52"/>
      <c r="M5131" s="53">
        <v>107730.28</v>
      </c>
      <c r="N5131" s="53"/>
      <c r="O5131" s="53"/>
      <c r="P5131" s="53"/>
      <c r="Q5131" s="53"/>
      <c r="R5131" s="53"/>
      <c r="S5131" s="53"/>
      <c r="T5131" s="53">
        <v>51577.08</v>
      </c>
      <c r="U5131" s="53"/>
      <c r="V5131" s="53">
        <v>2552.06</v>
      </c>
      <c r="W5131" s="53"/>
      <c r="X5131" s="3">
        <v>90</v>
      </c>
      <c r="Y5131" s="4">
        <v>40</v>
      </c>
      <c r="Z5131" s="10">
        <v>33613</v>
      </c>
      <c r="AA5131" s="3">
        <v>1992</v>
      </c>
      <c r="AB5131" s="3">
        <v>40</v>
      </c>
      <c r="AC5131" s="52" t="s">
        <v>10997</v>
      </c>
      <c r="AD5131" s="52"/>
      <c r="AE5131" s="52"/>
      <c r="AF5131" s="52" t="s">
        <v>10998</v>
      </c>
      <c r="AG5131" s="52"/>
      <c r="AH5131" s="52"/>
      <c r="AI5131" s="52"/>
      <c r="AJ5131" s="52"/>
      <c r="AK5131" s="52"/>
      <c r="AL5131" s="6">
        <v>102177</v>
      </c>
    </row>
    <row r="5132" spans="1:38">
      <c r="A5132" s="52" t="s">
        <v>10999</v>
      </c>
      <c r="B5132" s="52"/>
      <c r="C5132" s="52"/>
      <c r="D5132" s="52"/>
      <c r="E5132" s="52"/>
      <c r="F5132" s="52"/>
      <c r="G5132" s="52"/>
      <c r="H5132" s="52"/>
      <c r="I5132" s="52"/>
      <c r="J5132" s="52"/>
      <c r="K5132" s="52"/>
      <c r="L5132" s="52"/>
      <c r="M5132" s="53">
        <v>1102229.68</v>
      </c>
      <c r="N5132" s="53"/>
      <c r="O5132" s="53"/>
      <c r="P5132" s="53"/>
      <c r="Q5132" s="53"/>
      <c r="R5132" s="53"/>
      <c r="S5132" s="53"/>
      <c r="T5132" s="53">
        <v>443319.97</v>
      </c>
      <c r="U5132" s="53"/>
      <c r="V5132" s="53">
        <v>27451.41</v>
      </c>
      <c r="W5132" s="53"/>
      <c r="X5132" s="3">
        <v>90</v>
      </c>
      <c r="Y5132" s="4">
        <v>40</v>
      </c>
      <c r="Z5132" s="10">
        <v>34344</v>
      </c>
      <c r="AA5132" s="3">
        <v>1994</v>
      </c>
      <c r="AB5132" s="3">
        <v>40</v>
      </c>
      <c r="AC5132" s="52" t="s">
        <v>11000</v>
      </c>
      <c r="AD5132" s="52"/>
      <c r="AE5132" s="52"/>
      <c r="AF5132" s="52" t="s">
        <v>11001</v>
      </c>
      <c r="AG5132" s="52"/>
      <c r="AH5132" s="52"/>
      <c r="AI5132" s="52"/>
      <c r="AJ5132" s="52"/>
      <c r="AK5132" s="52"/>
      <c r="AL5132" s="6">
        <v>1105149</v>
      </c>
    </row>
    <row r="5133" spans="1:38">
      <c r="A5133" s="52" t="s">
        <v>11002</v>
      </c>
      <c r="B5133" s="52"/>
      <c r="C5133" s="52"/>
      <c r="D5133" s="52"/>
      <c r="E5133" s="52"/>
      <c r="F5133" s="52"/>
      <c r="G5133" s="52"/>
      <c r="H5133" s="52"/>
      <c r="I5133" s="52"/>
      <c r="J5133" s="52"/>
      <c r="K5133" s="52"/>
      <c r="L5133" s="52"/>
      <c r="M5133" s="53">
        <v>1687586.55</v>
      </c>
      <c r="N5133" s="53"/>
      <c r="O5133" s="53"/>
      <c r="P5133" s="53"/>
      <c r="Q5133" s="53"/>
      <c r="R5133" s="53"/>
      <c r="S5133" s="53"/>
      <c r="T5133" s="53">
        <v>641394.11</v>
      </c>
      <c r="U5133" s="53"/>
      <c r="V5133" s="53">
        <v>41843.120000000003</v>
      </c>
      <c r="W5133" s="53"/>
      <c r="X5133" s="3">
        <v>90</v>
      </c>
      <c r="Y5133" s="4">
        <v>40</v>
      </c>
      <c r="Z5133" s="10">
        <v>34709</v>
      </c>
      <c r="AA5133" s="3">
        <v>1995</v>
      </c>
      <c r="AB5133" s="3">
        <v>40</v>
      </c>
      <c r="AC5133" s="52" t="s">
        <v>11003</v>
      </c>
      <c r="AD5133" s="52"/>
      <c r="AE5133" s="52"/>
      <c r="AF5133" s="52" t="s">
        <v>11004</v>
      </c>
      <c r="AG5133" s="52"/>
      <c r="AH5133" s="52"/>
      <c r="AI5133" s="52"/>
      <c r="AJ5133" s="52"/>
      <c r="AK5133" s="52"/>
      <c r="AL5133" s="6">
        <v>1734329</v>
      </c>
    </row>
    <row r="5134" spans="1:38">
      <c r="A5134" s="52" t="s">
        <v>11005</v>
      </c>
      <c r="B5134" s="52"/>
      <c r="C5134" s="52"/>
      <c r="D5134" s="52"/>
      <c r="E5134" s="52"/>
      <c r="F5134" s="52"/>
      <c r="G5134" s="52"/>
      <c r="H5134" s="52"/>
      <c r="I5134" s="52"/>
      <c r="J5134" s="52"/>
      <c r="K5134" s="52"/>
      <c r="L5134" s="52"/>
      <c r="M5134" s="53">
        <v>1305979.8</v>
      </c>
      <c r="N5134" s="53"/>
      <c r="O5134" s="53"/>
      <c r="P5134" s="53"/>
      <c r="Q5134" s="53"/>
      <c r="R5134" s="53"/>
      <c r="S5134" s="53"/>
      <c r="T5134" s="53">
        <v>423284.7</v>
      </c>
      <c r="U5134" s="53"/>
      <c r="V5134" s="53">
        <v>30437.77</v>
      </c>
      <c r="W5134" s="53"/>
      <c r="X5134" s="3">
        <v>90</v>
      </c>
      <c r="Y5134" s="4">
        <v>40</v>
      </c>
      <c r="Z5134" s="8">
        <v>36433</v>
      </c>
      <c r="AA5134" s="3">
        <v>1999</v>
      </c>
      <c r="AB5134" s="3">
        <v>40</v>
      </c>
      <c r="AC5134" s="52" t="s">
        <v>11006</v>
      </c>
      <c r="AD5134" s="52"/>
      <c r="AE5134" s="52"/>
      <c r="AF5134" s="52" t="s">
        <v>11007</v>
      </c>
      <c r="AG5134" s="52"/>
      <c r="AH5134" s="52"/>
      <c r="AI5134" s="52"/>
      <c r="AJ5134" s="52"/>
      <c r="AK5134" s="52"/>
      <c r="AL5134" s="6">
        <v>1321420</v>
      </c>
    </row>
    <row r="5135" spans="1:38">
      <c r="A5135" s="52" t="s">
        <v>11008</v>
      </c>
      <c r="B5135" s="52"/>
      <c r="C5135" s="52"/>
      <c r="D5135" s="52"/>
      <c r="E5135" s="52"/>
      <c r="F5135" s="52"/>
      <c r="G5135" s="52"/>
      <c r="H5135" s="52"/>
      <c r="I5135" s="52"/>
      <c r="J5135" s="52"/>
      <c r="K5135" s="52"/>
      <c r="L5135" s="52"/>
      <c r="M5135" s="53">
        <v>1805845.14</v>
      </c>
      <c r="N5135" s="53"/>
      <c r="O5135" s="53"/>
      <c r="P5135" s="53"/>
      <c r="Q5135" s="53"/>
      <c r="R5135" s="53"/>
      <c r="S5135" s="53"/>
      <c r="T5135" s="53">
        <v>135438.35999999999</v>
      </c>
      <c r="U5135" s="53"/>
      <c r="V5135" s="53">
        <v>45146.13</v>
      </c>
      <c r="W5135" s="53"/>
      <c r="X5135" s="3">
        <v>90</v>
      </c>
      <c r="Y5135" s="4">
        <v>40</v>
      </c>
      <c r="Z5135" s="8">
        <v>38990</v>
      </c>
      <c r="AA5135" s="3">
        <v>2006</v>
      </c>
      <c r="AB5135" s="3">
        <v>40</v>
      </c>
      <c r="AC5135" s="52" t="s">
        <v>11009</v>
      </c>
      <c r="AD5135" s="52"/>
      <c r="AE5135" s="52"/>
      <c r="AF5135" s="52" t="s">
        <v>11010</v>
      </c>
      <c r="AG5135" s="52"/>
      <c r="AH5135" s="52"/>
      <c r="AI5135" s="52"/>
      <c r="AJ5135" s="52"/>
      <c r="AK5135" s="52"/>
      <c r="AL5135" s="6">
        <v>1954569</v>
      </c>
    </row>
    <row r="5136" spans="1:38">
      <c r="A5136" s="52" t="s">
        <v>11011</v>
      </c>
      <c r="B5136" s="52"/>
      <c r="C5136" s="52"/>
      <c r="D5136" s="52"/>
      <c r="E5136" s="52"/>
      <c r="F5136" s="52"/>
      <c r="G5136" s="52"/>
      <c r="H5136" s="52"/>
      <c r="I5136" s="52"/>
      <c r="J5136" s="52"/>
      <c r="K5136" s="52"/>
      <c r="L5136" s="52"/>
      <c r="M5136" s="53">
        <v>1620271.22</v>
      </c>
      <c r="N5136" s="53"/>
      <c r="O5136" s="53"/>
      <c r="P5136" s="53"/>
      <c r="Q5136" s="53"/>
      <c r="R5136" s="53"/>
      <c r="S5136" s="53"/>
      <c r="T5136" s="53">
        <v>121520.29</v>
      </c>
      <c r="U5136" s="53"/>
      <c r="V5136" s="53">
        <v>40506.75</v>
      </c>
      <c r="W5136" s="53"/>
      <c r="X5136" s="3">
        <v>90</v>
      </c>
      <c r="Y5136" s="4">
        <v>40</v>
      </c>
      <c r="Z5136" s="8">
        <v>39355</v>
      </c>
      <c r="AA5136" s="3">
        <v>2007</v>
      </c>
      <c r="AB5136" s="3">
        <v>40</v>
      </c>
      <c r="AC5136" s="52" t="s">
        <v>11012</v>
      </c>
      <c r="AD5136" s="52"/>
      <c r="AE5136" s="52"/>
      <c r="AF5136" s="52" t="s">
        <v>11013</v>
      </c>
      <c r="AG5136" s="52"/>
      <c r="AH5136" s="52"/>
      <c r="AI5136" s="52"/>
      <c r="AJ5136" s="52"/>
      <c r="AK5136" s="52"/>
      <c r="AL5136" s="6">
        <v>1706227</v>
      </c>
    </row>
    <row r="5137" spans="1:38">
      <c r="A5137" s="52" t="s">
        <v>11014</v>
      </c>
      <c r="B5137" s="52"/>
      <c r="C5137" s="52"/>
      <c r="D5137" s="52"/>
      <c r="E5137" s="52"/>
      <c r="F5137" s="52"/>
      <c r="G5137" s="52"/>
      <c r="H5137" s="52"/>
      <c r="I5137" s="52"/>
      <c r="J5137" s="52"/>
      <c r="K5137" s="52"/>
      <c r="L5137" s="52"/>
      <c r="M5137" s="53">
        <v>445246.98</v>
      </c>
      <c r="N5137" s="53"/>
      <c r="O5137" s="53"/>
      <c r="P5137" s="53"/>
      <c r="Q5137" s="53"/>
      <c r="R5137" s="53"/>
      <c r="S5137" s="53"/>
      <c r="T5137" s="53">
        <v>33393.53</v>
      </c>
      <c r="U5137" s="53"/>
      <c r="V5137" s="53">
        <v>11131.19</v>
      </c>
      <c r="W5137" s="53"/>
      <c r="X5137" s="3">
        <v>90</v>
      </c>
      <c r="Y5137" s="4">
        <v>40</v>
      </c>
      <c r="Z5137" s="8">
        <v>39355</v>
      </c>
      <c r="AA5137" s="3">
        <v>2007</v>
      </c>
      <c r="AB5137" s="3">
        <v>40</v>
      </c>
      <c r="AC5137" s="52" t="s">
        <v>11015</v>
      </c>
      <c r="AD5137" s="52"/>
      <c r="AE5137" s="52"/>
      <c r="AF5137" s="52" t="s">
        <v>11016</v>
      </c>
      <c r="AG5137" s="52"/>
      <c r="AH5137" s="52"/>
      <c r="AI5137" s="52"/>
      <c r="AJ5137" s="52"/>
      <c r="AK5137" s="52"/>
      <c r="AL5137" s="6">
        <v>468867</v>
      </c>
    </row>
    <row r="5138" spans="1:38">
      <c r="A5138" s="52" t="s">
        <v>11017</v>
      </c>
      <c r="B5138" s="52"/>
      <c r="C5138" s="52"/>
      <c r="D5138" s="52"/>
      <c r="E5138" s="52"/>
      <c r="F5138" s="52"/>
      <c r="G5138" s="52"/>
      <c r="H5138" s="52"/>
      <c r="I5138" s="52"/>
      <c r="J5138" s="52"/>
      <c r="K5138" s="52"/>
      <c r="L5138" s="52"/>
      <c r="M5138" s="53">
        <v>1603847.02</v>
      </c>
      <c r="N5138" s="53"/>
      <c r="O5138" s="53"/>
      <c r="P5138" s="53"/>
      <c r="Q5138" s="53"/>
      <c r="R5138" s="53"/>
      <c r="S5138" s="53"/>
      <c r="T5138" s="53">
        <v>100212.87</v>
      </c>
      <c r="U5138" s="53"/>
      <c r="V5138" s="53">
        <v>40096.199999999997</v>
      </c>
      <c r="W5138" s="53"/>
      <c r="X5138" s="3">
        <v>90</v>
      </c>
      <c r="Y5138" s="4">
        <v>40</v>
      </c>
      <c r="Z5138" s="8">
        <v>39538</v>
      </c>
      <c r="AA5138" s="3">
        <v>2008</v>
      </c>
      <c r="AB5138" s="3">
        <v>40</v>
      </c>
      <c r="AC5138" s="52" t="s">
        <v>11018</v>
      </c>
      <c r="AD5138" s="52"/>
      <c r="AE5138" s="52"/>
      <c r="AF5138" s="52" t="s">
        <v>11019</v>
      </c>
      <c r="AG5138" s="52"/>
      <c r="AH5138" s="52"/>
      <c r="AI5138" s="52"/>
      <c r="AJ5138" s="52"/>
      <c r="AK5138" s="52"/>
      <c r="AL5138" s="6">
        <v>1640895</v>
      </c>
    </row>
    <row r="5139" spans="1:38">
      <c r="A5139" s="52" t="s">
        <v>11020</v>
      </c>
      <c r="B5139" s="52"/>
      <c r="C5139" s="52"/>
      <c r="D5139" s="52"/>
      <c r="E5139" s="52"/>
      <c r="F5139" s="52"/>
      <c r="G5139" s="52"/>
      <c r="H5139" s="52"/>
      <c r="I5139" s="52"/>
      <c r="J5139" s="52"/>
      <c r="K5139" s="52"/>
      <c r="L5139" s="52"/>
      <c r="M5139" s="53">
        <v>5228939.72</v>
      </c>
      <c r="N5139" s="53"/>
      <c r="O5139" s="53"/>
      <c r="P5139" s="53"/>
      <c r="Q5139" s="53"/>
      <c r="R5139" s="53"/>
      <c r="S5139" s="53"/>
      <c r="T5139" s="53">
        <v>326718.68</v>
      </c>
      <c r="U5139" s="53"/>
      <c r="V5139" s="53">
        <v>130723.48</v>
      </c>
      <c r="W5139" s="53"/>
      <c r="X5139" s="3">
        <v>90</v>
      </c>
      <c r="Y5139" s="4">
        <v>40</v>
      </c>
      <c r="Z5139" s="8">
        <v>39538</v>
      </c>
      <c r="AA5139" s="3">
        <v>2008</v>
      </c>
      <c r="AB5139" s="3">
        <v>40</v>
      </c>
      <c r="AC5139" s="52" t="s">
        <v>11021</v>
      </c>
      <c r="AD5139" s="52"/>
      <c r="AE5139" s="52"/>
      <c r="AF5139" s="52" t="s">
        <v>11022</v>
      </c>
      <c r="AG5139" s="52"/>
      <c r="AH5139" s="52"/>
      <c r="AI5139" s="52"/>
      <c r="AJ5139" s="52"/>
      <c r="AK5139" s="52"/>
      <c r="AL5139" s="6">
        <v>5349726</v>
      </c>
    </row>
    <row r="5140" spans="1:38">
      <c r="A5140" s="52" t="s">
        <v>11023</v>
      </c>
      <c r="B5140" s="52"/>
      <c r="C5140" s="52"/>
      <c r="D5140" s="52"/>
      <c r="E5140" s="52"/>
      <c r="F5140" s="52"/>
      <c r="G5140" s="52"/>
      <c r="H5140" s="52"/>
      <c r="I5140" s="52"/>
      <c r="J5140" s="52"/>
      <c r="K5140" s="52"/>
      <c r="L5140" s="52"/>
      <c r="M5140" s="53">
        <v>21610.01</v>
      </c>
      <c r="N5140" s="53"/>
      <c r="O5140" s="53"/>
      <c r="P5140" s="53"/>
      <c r="Q5140" s="53"/>
      <c r="R5140" s="53"/>
      <c r="S5140" s="53"/>
      <c r="T5140" s="53">
        <v>4318.79</v>
      </c>
      <c r="U5140" s="53"/>
      <c r="V5140" s="54">
        <v>540.32000000000005</v>
      </c>
      <c r="W5140" s="54"/>
      <c r="X5140" s="3">
        <v>90</v>
      </c>
      <c r="Y5140" s="4">
        <v>40</v>
      </c>
      <c r="Z5140" s="10">
        <v>37266</v>
      </c>
      <c r="AA5140" s="3">
        <v>2002</v>
      </c>
      <c r="AB5140" s="3">
        <v>40</v>
      </c>
      <c r="AC5140" s="52" t="s">
        <v>11024</v>
      </c>
      <c r="AD5140" s="52"/>
      <c r="AE5140" s="52"/>
      <c r="AF5140" s="52" t="s">
        <v>11025</v>
      </c>
      <c r="AG5140" s="52"/>
      <c r="AH5140" s="52"/>
      <c r="AI5140" s="52"/>
      <c r="AJ5140" s="52"/>
      <c r="AK5140" s="52"/>
      <c r="AL5140" s="6">
        <v>23987</v>
      </c>
    </row>
    <row r="5141" spans="1:38">
      <c r="A5141" s="52" t="s">
        <v>11026</v>
      </c>
      <c r="B5141" s="52"/>
      <c r="C5141" s="52"/>
      <c r="D5141" s="52"/>
      <c r="E5141" s="52"/>
      <c r="F5141" s="52"/>
      <c r="G5141" s="52"/>
      <c r="H5141" s="52"/>
      <c r="I5141" s="52"/>
      <c r="J5141" s="52"/>
      <c r="K5141" s="52"/>
      <c r="L5141" s="52"/>
      <c r="M5141" s="53">
        <v>745275.31</v>
      </c>
      <c r="N5141" s="53"/>
      <c r="O5141" s="53"/>
      <c r="P5141" s="53"/>
      <c r="Q5141" s="53"/>
      <c r="R5141" s="53"/>
      <c r="S5141" s="53"/>
      <c r="T5141" s="53">
        <v>130399.43</v>
      </c>
      <c r="U5141" s="53"/>
      <c r="V5141" s="53">
        <v>18632.599999999999</v>
      </c>
      <c r="W5141" s="53"/>
      <c r="X5141" s="3">
        <v>90</v>
      </c>
      <c r="Y5141" s="4">
        <v>40</v>
      </c>
      <c r="Z5141" s="8">
        <v>37894</v>
      </c>
      <c r="AA5141" s="3">
        <v>2003</v>
      </c>
      <c r="AB5141" s="3">
        <v>40</v>
      </c>
      <c r="AC5141" s="52" t="s">
        <v>11027</v>
      </c>
      <c r="AD5141" s="52"/>
      <c r="AE5141" s="52"/>
      <c r="AF5141" s="52" t="s">
        <v>11028</v>
      </c>
      <c r="AG5141" s="52"/>
      <c r="AH5141" s="52"/>
      <c r="AI5141" s="52"/>
      <c r="AJ5141" s="52"/>
      <c r="AK5141" s="52"/>
      <c r="AL5141" s="6">
        <v>833028</v>
      </c>
    </row>
    <row r="5142" spans="1:38">
      <c r="A5142" s="52" t="s">
        <v>11029</v>
      </c>
      <c r="B5142" s="52"/>
      <c r="C5142" s="52"/>
      <c r="D5142" s="52"/>
      <c r="E5142" s="52"/>
      <c r="F5142" s="52"/>
      <c r="G5142" s="52"/>
      <c r="H5142" s="52"/>
      <c r="I5142" s="52"/>
      <c r="J5142" s="52"/>
      <c r="K5142" s="52"/>
      <c r="L5142" s="52"/>
      <c r="M5142" s="53">
        <v>12426.18</v>
      </c>
      <c r="N5142" s="53"/>
      <c r="O5142" s="53"/>
      <c r="P5142" s="53"/>
      <c r="Q5142" s="53"/>
      <c r="R5142" s="53"/>
      <c r="S5142" s="53"/>
      <c r="T5142" s="53">
        <v>5804.71</v>
      </c>
      <c r="U5142" s="53"/>
      <c r="V5142" s="54">
        <v>315.27999999999997</v>
      </c>
      <c r="W5142" s="54"/>
      <c r="X5142" s="3">
        <v>90</v>
      </c>
      <c r="Y5142" s="4">
        <v>40</v>
      </c>
      <c r="Z5142" s="10">
        <v>33248</v>
      </c>
      <c r="AA5142" s="3">
        <v>1991</v>
      </c>
      <c r="AB5142" s="3">
        <v>40</v>
      </c>
      <c r="AC5142" s="52" t="s">
        <v>11030</v>
      </c>
      <c r="AD5142" s="52"/>
      <c r="AE5142" s="52"/>
      <c r="AF5142" s="52" t="s">
        <v>11031</v>
      </c>
      <c r="AG5142" s="52"/>
      <c r="AH5142" s="52"/>
      <c r="AI5142" s="52"/>
      <c r="AJ5142" s="52"/>
      <c r="AK5142" s="52"/>
      <c r="AL5142" s="6">
        <v>12421</v>
      </c>
    </row>
    <row r="5143" spans="1:38">
      <c r="A5143" s="52" t="s">
        <v>11032</v>
      </c>
      <c r="B5143" s="52"/>
      <c r="C5143" s="52"/>
      <c r="D5143" s="52"/>
      <c r="E5143" s="52"/>
      <c r="F5143" s="52"/>
      <c r="G5143" s="52"/>
      <c r="H5143" s="52"/>
      <c r="I5143" s="52"/>
      <c r="J5143" s="52"/>
      <c r="K5143" s="52"/>
      <c r="L5143" s="52"/>
      <c r="M5143" s="53">
        <v>412754.07</v>
      </c>
      <c r="N5143" s="53"/>
      <c r="O5143" s="53"/>
      <c r="P5143" s="53"/>
      <c r="Q5143" s="53"/>
      <c r="R5143" s="53"/>
      <c r="S5143" s="53"/>
      <c r="T5143" s="53">
        <v>179485.63</v>
      </c>
      <c r="U5143" s="53"/>
      <c r="V5143" s="53">
        <v>10140.89</v>
      </c>
      <c r="W5143" s="53"/>
      <c r="X5143" s="3">
        <v>90</v>
      </c>
      <c r="Y5143" s="4">
        <v>40</v>
      </c>
      <c r="Z5143" s="10">
        <v>33979</v>
      </c>
      <c r="AA5143" s="3">
        <v>1993</v>
      </c>
      <c r="AB5143" s="3">
        <v>40</v>
      </c>
      <c r="AC5143" s="52" t="s">
        <v>11033</v>
      </c>
      <c r="AD5143" s="52"/>
      <c r="AE5143" s="52"/>
      <c r="AF5143" s="52" t="s">
        <v>11034</v>
      </c>
      <c r="AG5143" s="52"/>
      <c r="AH5143" s="52"/>
      <c r="AI5143" s="52"/>
      <c r="AJ5143" s="52"/>
      <c r="AK5143" s="52"/>
      <c r="AL5143" s="6">
        <v>406051</v>
      </c>
    </row>
    <row r="5144" spans="1:38">
      <c r="A5144" s="52" t="s">
        <v>11035</v>
      </c>
      <c r="B5144" s="52"/>
      <c r="C5144" s="52"/>
      <c r="D5144" s="52"/>
      <c r="E5144" s="52"/>
      <c r="F5144" s="52"/>
      <c r="G5144" s="52"/>
      <c r="H5144" s="52"/>
      <c r="I5144" s="52"/>
      <c r="J5144" s="52"/>
      <c r="K5144" s="52"/>
      <c r="L5144" s="52"/>
      <c r="M5144" s="53">
        <v>1456626.72</v>
      </c>
      <c r="N5144" s="53"/>
      <c r="O5144" s="53"/>
      <c r="P5144" s="53"/>
      <c r="Q5144" s="53"/>
      <c r="R5144" s="53"/>
      <c r="S5144" s="53"/>
      <c r="T5144" s="53">
        <v>519783.11</v>
      </c>
      <c r="U5144" s="53"/>
      <c r="V5144" s="53">
        <v>36027.72</v>
      </c>
      <c r="W5144" s="53"/>
      <c r="X5144" s="3">
        <v>90</v>
      </c>
      <c r="Y5144" s="4">
        <v>40</v>
      </c>
      <c r="Z5144" s="10">
        <v>35074</v>
      </c>
      <c r="AA5144" s="3">
        <v>1996</v>
      </c>
      <c r="AB5144" s="3">
        <v>40</v>
      </c>
      <c r="AC5144" s="52" t="s">
        <v>11036</v>
      </c>
      <c r="AD5144" s="52"/>
      <c r="AE5144" s="52"/>
      <c r="AF5144" s="52" t="s">
        <v>11037</v>
      </c>
      <c r="AG5144" s="52"/>
      <c r="AH5144" s="52"/>
      <c r="AI5144" s="52"/>
      <c r="AJ5144" s="52"/>
      <c r="AK5144" s="52"/>
      <c r="AL5144" s="6">
        <v>1511358</v>
      </c>
    </row>
    <row r="5145" spans="1:38">
      <c r="A5145" s="52" t="s">
        <v>11038</v>
      </c>
      <c r="B5145" s="52"/>
      <c r="C5145" s="52"/>
      <c r="D5145" s="52"/>
      <c r="E5145" s="52"/>
      <c r="F5145" s="52"/>
      <c r="G5145" s="52"/>
      <c r="H5145" s="52"/>
      <c r="I5145" s="52"/>
      <c r="J5145" s="52"/>
      <c r="K5145" s="52"/>
      <c r="L5145" s="52"/>
      <c r="M5145" s="53">
        <v>1047983.46</v>
      </c>
      <c r="N5145" s="53"/>
      <c r="O5145" s="53"/>
      <c r="P5145" s="53"/>
      <c r="Q5145" s="53"/>
      <c r="R5145" s="53"/>
      <c r="S5145" s="53"/>
      <c r="T5145" s="53">
        <v>289213.76</v>
      </c>
      <c r="U5145" s="53"/>
      <c r="V5145" s="53">
        <v>25291.759999999998</v>
      </c>
      <c r="W5145" s="53"/>
      <c r="X5145" s="3">
        <v>90</v>
      </c>
      <c r="Y5145" s="4">
        <v>40</v>
      </c>
      <c r="Z5145" s="8">
        <v>36799</v>
      </c>
      <c r="AA5145" s="3">
        <v>2000</v>
      </c>
      <c r="AB5145" s="3">
        <v>40</v>
      </c>
      <c r="AC5145" s="52" t="s">
        <v>11039</v>
      </c>
      <c r="AD5145" s="52"/>
      <c r="AE5145" s="52"/>
      <c r="AF5145" s="52" t="s">
        <v>11040</v>
      </c>
      <c r="AG5145" s="52"/>
      <c r="AH5145" s="52"/>
      <c r="AI5145" s="52"/>
      <c r="AJ5145" s="52"/>
      <c r="AK5145" s="52"/>
      <c r="AL5145" s="6">
        <v>1106210</v>
      </c>
    </row>
    <row r="5146" spans="1:38">
      <c r="A5146" s="52" t="s">
        <v>11041</v>
      </c>
      <c r="B5146" s="52"/>
      <c r="C5146" s="52"/>
      <c r="D5146" s="52"/>
      <c r="E5146" s="52"/>
      <c r="F5146" s="52"/>
      <c r="G5146" s="52"/>
      <c r="H5146" s="52"/>
      <c r="I5146" s="52"/>
      <c r="J5146" s="52"/>
      <c r="K5146" s="52"/>
      <c r="L5146" s="52"/>
      <c r="M5146" s="53">
        <v>25073.62</v>
      </c>
      <c r="N5146" s="53"/>
      <c r="O5146" s="53"/>
      <c r="P5146" s="53"/>
      <c r="Q5146" s="53"/>
      <c r="R5146" s="53"/>
      <c r="S5146" s="53"/>
      <c r="T5146" s="54">
        <v>314.27999999999997</v>
      </c>
      <c r="U5146" s="54"/>
      <c r="V5146" s="54">
        <v>314.27999999999997</v>
      </c>
      <c r="W5146" s="54"/>
      <c r="X5146" s="3">
        <v>90</v>
      </c>
      <c r="Y5146" s="4">
        <v>40</v>
      </c>
      <c r="Z5146" s="8">
        <v>40268</v>
      </c>
      <c r="AA5146" s="3">
        <v>2010</v>
      </c>
      <c r="AB5146" s="3">
        <v>40</v>
      </c>
      <c r="AC5146" s="52" t="s">
        <v>11042</v>
      </c>
      <c r="AD5146" s="52"/>
      <c r="AE5146" s="52"/>
      <c r="AF5146" s="52" t="s">
        <v>11043</v>
      </c>
      <c r="AG5146" s="52"/>
      <c r="AH5146" s="52"/>
      <c r="AI5146" s="52"/>
      <c r="AJ5146" s="52"/>
      <c r="AK5146" s="52"/>
      <c r="AL5146" s="6">
        <v>25657</v>
      </c>
    </row>
    <row r="5147" spans="1:38">
      <c r="A5147" s="52" t="s">
        <v>11044</v>
      </c>
      <c r="B5147" s="52"/>
      <c r="C5147" s="52"/>
      <c r="D5147" s="52"/>
      <c r="E5147" s="52"/>
      <c r="F5147" s="52"/>
      <c r="G5147" s="52"/>
      <c r="H5147" s="52"/>
      <c r="I5147" s="52"/>
      <c r="J5147" s="52"/>
      <c r="K5147" s="52"/>
      <c r="L5147" s="52"/>
      <c r="M5147" s="53">
        <v>27511.439999999999</v>
      </c>
      <c r="N5147" s="53"/>
      <c r="O5147" s="53"/>
      <c r="P5147" s="53"/>
      <c r="Q5147" s="53"/>
      <c r="R5147" s="53"/>
      <c r="S5147" s="53"/>
      <c r="T5147" s="54">
        <v>342.95</v>
      </c>
      <c r="U5147" s="54"/>
      <c r="V5147" s="54">
        <v>342.95</v>
      </c>
      <c r="W5147" s="54"/>
      <c r="X5147" s="3">
        <v>90</v>
      </c>
      <c r="Y5147" s="4">
        <v>40</v>
      </c>
      <c r="Z5147" s="5">
        <v>40182</v>
      </c>
      <c r="AA5147" s="3">
        <v>2010</v>
      </c>
      <c r="AB5147" s="3">
        <v>40</v>
      </c>
      <c r="AC5147" s="52" t="s">
        <v>11045</v>
      </c>
      <c r="AD5147" s="52"/>
      <c r="AE5147" s="52"/>
      <c r="AF5147" s="52" t="s">
        <v>11046</v>
      </c>
      <c r="AG5147" s="52"/>
      <c r="AH5147" s="52"/>
      <c r="AI5147" s="52"/>
      <c r="AJ5147" s="52"/>
      <c r="AK5147" s="52"/>
      <c r="AL5147" s="6">
        <v>28154</v>
      </c>
    </row>
    <row r="5148" spans="1:38">
      <c r="A5148" s="52" t="s">
        <v>11047</v>
      </c>
      <c r="B5148" s="52"/>
      <c r="C5148" s="52"/>
      <c r="D5148" s="52"/>
      <c r="E5148" s="52"/>
      <c r="F5148" s="52"/>
      <c r="G5148" s="52"/>
      <c r="H5148" s="52"/>
      <c r="I5148" s="52"/>
      <c r="J5148" s="52"/>
      <c r="K5148" s="52"/>
      <c r="L5148" s="52"/>
      <c r="M5148" s="53">
        <v>246732.37</v>
      </c>
      <c r="N5148" s="53"/>
      <c r="O5148" s="53"/>
      <c r="P5148" s="53"/>
      <c r="Q5148" s="53"/>
      <c r="R5148" s="53"/>
      <c r="S5148" s="53"/>
      <c r="T5148" s="53">
        <v>121463.73</v>
      </c>
      <c r="U5148" s="53"/>
      <c r="V5148" s="53">
        <v>6262.57</v>
      </c>
      <c r="W5148" s="53"/>
      <c r="X5148" s="3">
        <v>90</v>
      </c>
      <c r="Y5148" s="4">
        <v>40</v>
      </c>
      <c r="Z5148" s="10">
        <v>32883</v>
      </c>
      <c r="AA5148" s="3">
        <v>1990</v>
      </c>
      <c r="AB5148" s="3">
        <v>40</v>
      </c>
      <c r="AC5148" s="52" t="s">
        <v>11048</v>
      </c>
      <c r="AD5148" s="52"/>
      <c r="AE5148" s="52"/>
      <c r="AF5148" s="52" t="s">
        <v>11049</v>
      </c>
      <c r="AG5148" s="52"/>
      <c r="AH5148" s="52"/>
      <c r="AI5148" s="52"/>
      <c r="AJ5148" s="52"/>
      <c r="AK5148" s="52"/>
      <c r="AL5148" s="6">
        <v>240138</v>
      </c>
    </row>
    <row r="5149" spans="1:38">
      <c r="A5149" s="52" t="s">
        <v>11050</v>
      </c>
      <c r="B5149" s="52"/>
      <c r="C5149" s="52"/>
      <c r="D5149" s="52"/>
      <c r="E5149" s="52"/>
      <c r="F5149" s="52"/>
      <c r="G5149" s="52"/>
      <c r="H5149" s="52"/>
      <c r="I5149" s="52"/>
      <c r="J5149" s="52"/>
      <c r="K5149" s="52"/>
      <c r="L5149" s="52"/>
      <c r="M5149" s="56">
        <v>2723.13</v>
      </c>
      <c r="N5149" s="56"/>
      <c r="O5149" s="56"/>
      <c r="P5149" s="56"/>
      <c r="Q5149" s="56"/>
      <c r="R5149" s="56"/>
      <c r="S5149" s="56"/>
      <c r="T5149" s="53">
        <v>1203.5999999999999</v>
      </c>
      <c r="U5149" s="53"/>
      <c r="V5149" s="54">
        <v>69.11</v>
      </c>
      <c r="W5149" s="54"/>
      <c r="X5149" s="3">
        <v>90</v>
      </c>
      <c r="Y5149" s="4">
        <v>40</v>
      </c>
      <c r="Z5149" s="10">
        <v>33613</v>
      </c>
      <c r="AA5149" s="3">
        <v>1992</v>
      </c>
      <c r="AB5149" s="3">
        <v>40</v>
      </c>
      <c r="AC5149" s="52" t="s">
        <v>11051</v>
      </c>
      <c r="AD5149" s="52"/>
      <c r="AE5149" s="52"/>
      <c r="AF5149" s="52" t="s">
        <v>11052</v>
      </c>
      <c r="AG5149" s="52"/>
      <c r="AH5149" s="52"/>
      <c r="AI5149" s="52"/>
      <c r="AJ5149" s="52"/>
      <c r="AK5149" s="52"/>
      <c r="AL5149" s="6">
        <v>2765</v>
      </c>
    </row>
    <row r="5150" spans="1:38">
      <c r="A5150" s="52" t="s">
        <v>11053</v>
      </c>
      <c r="B5150" s="52"/>
      <c r="C5150" s="52"/>
      <c r="D5150" s="52"/>
      <c r="E5150" s="52"/>
      <c r="F5150" s="52"/>
      <c r="G5150" s="52"/>
      <c r="H5150" s="52"/>
      <c r="I5150" s="52"/>
      <c r="J5150" s="52"/>
      <c r="K5150" s="52"/>
      <c r="L5150" s="52"/>
      <c r="M5150" s="53">
        <v>460424.38</v>
      </c>
      <c r="N5150" s="53"/>
      <c r="O5150" s="53"/>
      <c r="P5150" s="53"/>
      <c r="Q5150" s="53"/>
      <c r="R5150" s="53"/>
      <c r="S5150" s="53"/>
      <c r="T5150" s="53">
        <v>185183.96</v>
      </c>
      <c r="U5150" s="53"/>
      <c r="V5150" s="53">
        <v>11467.03</v>
      </c>
      <c r="W5150" s="53"/>
      <c r="X5150" s="3">
        <v>90</v>
      </c>
      <c r="Y5150" s="4">
        <v>40</v>
      </c>
      <c r="Z5150" s="10">
        <v>34344</v>
      </c>
      <c r="AA5150" s="3">
        <v>1994</v>
      </c>
      <c r="AB5150" s="3">
        <v>40</v>
      </c>
      <c r="AC5150" s="52" t="s">
        <v>11054</v>
      </c>
      <c r="AD5150" s="52"/>
      <c r="AE5150" s="52"/>
      <c r="AF5150" s="52" t="s">
        <v>11055</v>
      </c>
      <c r="AG5150" s="52"/>
      <c r="AH5150" s="52"/>
      <c r="AI5150" s="52"/>
      <c r="AJ5150" s="52"/>
      <c r="AK5150" s="52"/>
      <c r="AL5150" s="6">
        <v>461644</v>
      </c>
    </row>
    <row r="5151" spans="1:38">
      <c r="A5151" s="52" t="s">
        <v>11056</v>
      </c>
      <c r="B5151" s="52"/>
      <c r="C5151" s="52"/>
      <c r="D5151" s="52"/>
      <c r="E5151" s="52"/>
      <c r="F5151" s="52"/>
      <c r="G5151" s="52"/>
      <c r="H5151" s="52"/>
      <c r="I5151" s="52"/>
      <c r="J5151" s="52"/>
      <c r="K5151" s="52"/>
      <c r="L5151" s="52"/>
      <c r="M5151" s="53">
        <v>1435662.82</v>
      </c>
      <c r="N5151" s="53"/>
      <c r="O5151" s="53"/>
      <c r="P5151" s="53"/>
      <c r="Q5151" s="53"/>
      <c r="R5151" s="53"/>
      <c r="S5151" s="53"/>
      <c r="T5151" s="53">
        <v>545646.6</v>
      </c>
      <c r="U5151" s="53"/>
      <c r="V5151" s="53">
        <v>35596.78</v>
      </c>
      <c r="W5151" s="53"/>
      <c r="X5151" s="3">
        <v>90</v>
      </c>
      <c r="Y5151" s="4">
        <v>40</v>
      </c>
      <c r="Z5151" s="10">
        <v>34709</v>
      </c>
      <c r="AA5151" s="3">
        <v>1995</v>
      </c>
      <c r="AB5151" s="3">
        <v>40</v>
      </c>
      <c r="AC5151" s="52" t="s">
        <v>11057</v>
      </c>
      <c r="AD5151" s="52"/>
      <c r="AE5151" s="52"/>
      <c r="AF5151" s="52" t="s">
        <v>11058</v>
      </c>
      <c r="AG5151" s="52"/>
      <c r="AH5151" s="52"/>
      <c r="AI5151" s="52"/>
      <c r="AJ5151" s="52"/>
      <c r="AK5151" s="52"/>
      <c r="AL5151" s="6">
        <v>1475427</v>
      </c>
    </row>
    <row r="5152" spans="1:38">
      <c r="A5152" s="52" t="s">
        <v>11059</v>
      </c>
      <c r="B5152" s="52"/>
      <c r="C5152" s="52"/>
      <c r="D5152" s="52"/>
      <c r="E5152" s="52"/>
      <c r="F5152" s="52"/>
      <c r="G5152" s="52"/>
      <c r="H5152" s="52"/>
      <c r="I5152" s="52"/>
      <c r="J5152" s="52"/>
      <c r="K5152" s="52"/>
      <c r="L5152" s="52"/>
      <c r="M5152" s="53">
        <v>575148.49</v>
      </c>
      <c r="N5152" s="53"/>
      <c r="O5152" s="53"/>
      <c r="P5152" s="53"/>
      <c r="Q5152" s="53"/>
      <c r="R5152" s="53"/>
      <c r="S5152" s="53"/>
      <c r="T5152" s="53">
        <v>186412.83</v>
      </c>
      <c r="U5152" s="53"/>
      <c r="V5152" s="53">
        <v>13404.66</v>
      </c>
      <c r="W5152" s="53"/>
      <c r="X5152" s="3">
        <v>90</v>
      </c>
      <c r="Y5152" s="4">
        <v>40</v>
      </c>
      <c r="Z5152" s="8">
        <v>36433</v>
      </c>
      <c r="AA5152" s="3">
        <v>1999</v>
      </c>
      <c r="AB5152" s="3">
        <v>40</v>
      </c>
      <c r="AC5152" s="52" t="s">
        <v>11060</v>
      </c>
      <c r="AD5152" s="52"/>
      <c r="AE5152" s="52"/>
      <c r="AF5152" s="52" t="s">
        <v>11061</v>
      </c>
      <c r="AG5152" s="52"/>
      <c r="AH5152" s="52"/>
      <c r="AI5152" s="52"/>
      <c r="AJ5152" s="52"/>
      <c r="AK5152" s="52"/>
      <c r="AL5152" s="6">
        <v>581948</v>
      </c>
    </row>
    <row r="5153" spans="1:38">
      <c r="A5153" s="52" t="s">
        <v>11062</v>
      </c>
      <c r="B5153" s="52"/>
      <c r="C5153" s="52"/>
      <c r="D5153" s="52"/>
      <c r="E5153" s="52"/>
      <c r="F5153" s="52"/>
      <c r="G5153" s="52"/>
      <c r="H5153" s="52"/>
      <c r="I5153" s="52"/>
      <c r="J5153" s="52"/>
      <c r="K5153" s="52"/>
      <c r="L5153" s="52"/>
      <c r="M5153" s="53">
        <v>1931854.73</v>
      </c>
      <c r="N5153" s="53"/>
      <c r="O5153" s="53"/>
      <c r="P5153" s="53"/>
      <c r="Q5153" s="53"/>
      <c r="R5153" s="53"/>
      <c r="S5153" s="53"/>
      <c r="T5153" s="53">
        <v>144889.06</v>
      </c>
      <c r="U5153" s="53"/>
      <c r="V5153" s="53">
        <v>48296.33</v>
      </c>
      <c r="W5153" s="53"/>
      <c r="X5153" s="3">
        <v>90</v>
      </c>
      <c r="Y5153" s="4">
        <v>40</v>
      </c>
      <c r="Z5153" s="8">
        <v>38990</v>
      </c>
      <c r="AA5153" s="3">
        <v>2006</v>
      </c>
      <c r="AB5153" s="3">
        <v>40</v>
      </c>
      <c r="AC5153" s="52" t="s">
        <v>11063</v>
      </c>
      <c r="AD5153" s="52"/>
      <c r="AE5153" s="52"/>
      <c r="AF5153" s="52" t="s">
        <v>11064</v>
      </c>
      <c r="AG5153" s="52"/>
      <c r="AH5153" s="52"/>
      <c r="AI5153" s="52"/>
      <c r="AJ5153" s="52"/>
      <c r="AK5153" s="52"/>
      <c r="AL5153" s="6">
        <v>2090957</v>
      </c>
    </row>
    <row r="5154" spans="1:38">
      <c r="A5154" s="52" t="s">
        <v>11065</v>
      </c>
      <c r="B5154" s="52"/>
      <c r="C5154" s="52"/>
      <c r="D5154" s="52"/>
      <c r="E5154" s="52"/>
      <c r="F5154" s="52"/>
      <c r="G5154" s="52"/>
      <c r="H5154" s="52"/>
      <c r="I5154" s="52"/>
      <c r="J5154" s="52"/>
      <c r="K5154" s="52"/>
      <c r="L5154" s="52"/>
      <c r="M5154" s="53">
        <v>2655566.44</v>
      </c>
      <c r="N5154" s="53"/>
      <c r="O5154" s="53"/>
      <c r="P5154" s="53"/>
      <c r="Q5154" s="53"/>
      <c r="R5154" s="53"/>
      <c r="S5154" s="53"/>
      <c r="T5154" s="53">
        <v>199167.45</v>
      </c>
      <c r="U5154" s="53"/>
      <c r="V5154" s="53">
        <v>66389.14</v>
      </c>
      <c r="W5154" s="53"/>
      <c r="X5154" s="3">
        <v>90</v>
      </c>
      <c r="Y5154" s="4">
        <v>40</v>
      </c>
      <c r="Z5154" s="8">
        <v>39355</v>
      </c>
      <c r="AA5154" s="3">
        <v>2007</v>
      </c>
      <c r="AB5154" s="3">
        <v>40</v>
      </c>
      <c r="AC5154" s="52" t="s">
        <v>11066</v>
      </c>
      <c r="AD5154" s="52"/>
      <c r="AE5154" s="52"/>
      <c r="AF5154" s="52" t="s">
        <v>11067</v>
      </c>
      <c r="AG5154" s="52"/>
      <c r="AH5154" s="52"/>
      <c r="AI5154" s="52"/>
      <c r="AJ5154" s="52"/>
      <c r="AK5154" s="52"/>
      <c r="AL5154" s="6">
        <v>2796445</v>
      </c>
    </row>
    <row r="5155" spans="1:38">
      <c r="A5155" s="52" t="s">
        <v>11068</v>
      </c>
      <c r="B5155" s="52"/>
      <c r="C5155" s="52"/>
      <c r="D5155" s="52"/>
      <c r="E5155" s="52"/>
      <c r="F5155" s="52"/>
      <c r="G5155" s="52"/>
      <c r="H5155" s="52"/>
      <c r="I5155" s="52"/>
      <c r="J5155" s="52"/>
      <c r="K5155" s="52"/>
      <c r="L5155" s="52"/>
      <c r="M5155" s="53">
        <v>84326.53</v>
      </c>
      <c r="N5155" s="53"/>
      <c r="O5155" s="53"/>
      <c r="P5155" s="53"/>
      <c r="Q5155" s="53"/>
      <c r="R5155" s="53"/>
      <c r="S5155" s="53"/>
      <c r="T5155" s="53">
        <v>6324.46</v>
      </c>
      <c r="U5155" s="53"/>
      <c r="V5155" s="53">
        <v>2108.15</v>
      </c>
      <c r="W5155" s="53"/>
      <c r="X5155" s="3">
        <v>90</v>
      </c>
      <c r="Y5155" s="4">
        <v>40</v>
      </c>
      <c r="Z5155" s="8">
        <v>39355</v>
      </c>
      <c r="AA5155" s="3">
        <v>2007</v>
      </c>
      <c r="AB5155" s="3">
        <v>40</v>
      </c>
      <c r="AC5155" s="52" t="s">
        <v>11069</v>
      </c>
      <c r="AD5155" s="52"/>
      <c r="AE5155" s="52"/>
      <c r="AF5155" s="52" t="s">
        <v>11070</v>
      </c>
      <c r="AG5155" s="52"/>
      <c r="AH5155" s="52"/>
      <c r="AI5155" s="52"/>
      <c r="AJ5155" s="52"/>
      <c r="AK5155" s="52"/>
      <c r="AL5155" s="6">
        <v>88800</v>
      </c>
    </row>
    <row r="5156" spans="1:38">
      <c r="A5156" s="52" t="s">
        <v>11071</v>
      </c>
      <c r="B5156" s="52"/>
      <c r="C5156" s="52"/>
      <c r="D5156" s="52"/>
      <c r="E5156" s="52"/>
      <c r="F5156" s="52"/>
      <c r="G5156" s="52"/>
      <c r="H5156" s="52"/>
      <c r="I5156" s="52"/>
      <c r="J5156" s="52"/>
      <c r="K5156" s="52"/>
      <c r="L5156" s="52"/>
      <c r="M5156" s="53">
        <v>322170.96999999997</v>
      </c>
      <c r="N5156" s="53"/>
      <c r="O5156" s="53"/>
      <c r="P5156" s="53"/>
      <c r="Q5156" s="53"/>
      <c r="R5156" s="53"/>
      <c r="S5156" s="53"/>
      <c r="T5156" s="53">
        <v>20130.150000000001</v>
      </c>
      <c r="U5156" s="53"/>
      <c r="V5156" s="53">
        <v>8054.28</v>
      </c>
      <c r="W5156" s="53"/>
      <c r="X5156" s="3">
        <v>90</v>
      </c>
      <c r="Y5156" s="4">
        <v>40</v>
      </c>
      <c r="Z5156" s="8">
        <v>39538</v>
      </c>
      <c r="AA5156" s="3">
        <v>2008</v>
      </c>
      <c r="AB5156" s="3">
        <v>40</v>
      </c>
      <c r="AC5156" s="52" t="s">
        <v>11072</v>
      </c>
      <c r="AD5156" s="52"/>
      <c r="AE5156" s="52"/>
      <c r="AF5156" s="52" t="s">
        <v>11073</v>
      </c>
      <c r="AG5156" s="52"/>
      <c r="AH5156" s="52"/>
      <c r="AI5156" s="52"/>
      <c r="AJ5156" s="52"/>
      <c r="AK5156" s="52"/>
      <c r="AL5156" s="6">
        <v>329613</v>
      </c>
    </row>
    <row r="5157" spans="1:38">
      <c r="A5157" s="52" t="s">
        <v>11074</v>
      </c>
      <c r="B5157" s="52"/>
      <c r="C5157" s="52"/>
      <c r="D5157" s="52"/>
      <c r="E5157" s="52"/>
      <c r="F5157" s="52"/>
      <c r="G5157" s="52"/>
      <c r="H5157" s="52"/>
      <c r="I5157" s="52"/>
      <c r="J5157" s="52"/>
      <c r="K5157" s="52"/>
      <c r="L5157" s="52"/>
      <c r="M5157" s="53">
        <v>4687260.76</v>
      </c>
      <c r="N5157" s="53"/>
      <c r="O5157" s="53"/>
      <c r="P5157" s="53"/>
      <c r="Q5157" s="53"/>
      <c r="R5157" s="53"/>
      <c r="S5157" s="53"/>
      <c r="T5157" s="53">
        <v>292873.08</v>
      </c>
      <c r="U5157" s="53"/>
      <c r="V5157" s="53">
        <v>117181.51</v>
      </c>
      <c r="W5157" s="53"/>
      <c r="X5157" s="3">
        <v>90</v>
      </c>
      <c r="Y5157" s="4">
        <v>40</v>
      </c>
      <c r="Z5157" s="8">
        <v>39538</v>
      </c>
      <c r="AA5157" s="3">
        <v>2008</v>
      </c>
      <c r="AB5157" s="3">
        <v>40</v>
      </c>
      <c r="AC5157" s="52" t="s">
        <v>11075</v>
      </c>
      <c r="AD5157" s="52"/>
      <c r="AE5157" s="52"/>
      <c r="AF5157" s="52" t="s">
        <v>11076</v>
      </c>
      <c r="AG5157" s="52"/>
      <c r="AH5157" s="52"/>
      <c r="AI5157" s="52"/>
      <c r="AJ5157" s="52"/>
      <c r="AK5157" s="52"/>
      <c r="AL5157" s="6">
        <v>4795535</v>
      </c>
    </row>
    <row r="5158" spans="1:38">
      <c r="A5158" s="52" t="s">
        <v>11077</v>
      </c>
      <c r="B5158" s="52"/>
      <c r="C5158" s="52"/>
      <c r="D5158" s="52"/>
      <c r="E5158" s="52"/>
      <c r="F5158" s="52"/>
      <c r="G5158" s="52"/>
      <c r="H5158" s="52"/>
      <c r="I5158" s="52"/>
      <c r="J5158" s="52"/>
      <c r="K5158" s="52"/>
      <c r="L5158" s="52"/>
      <c r="M5158" s="56">
        <v>2923.32</v>
      </c>
      <c r="N5158" s="56"/>
      <c r="O5158" s="56"/>
      <c r="P5158" s="56"/>
      <c r="Q5158" s="56"/>
      <c r="R5158" s="56"/>
      <c r="S5158" s="56"/>
      <c r="T5158" s="54">
        <v>584.17999999999995</v>
      </c>
      <c r="U5158" s="54"/>
      <c r="V5158" s="54">
        <v>73.12</v>
      </c>
      <c r="W5158" s="54"/>
      <c r="X5158" s="3">
        <v>90</v>
      </c>
      <c r="Y5158" s="4">
        <v>40</v>
      </c>
      <c r="Z5158" s="10">
        <v>37266</v>
      </c>
      <c r="AA5158" s="3">
        <v>2002</v>
      </c>
      <c r="AB5158" s="3">
        <v>40</v>
      </c>
      <c r="AC5158" s="52" t="s">
        <v>11078</v>
      </c>
      <c r="AD5158" s="52"/>
      <c r="AE5158" s="52"/>
      <c r="AF5158" s="52" t="s">
        <v>11079</v>
      </c>
      <c r="AG5158" s="52"/>
      <c r="AH5158" s="52"/>
      <c r="AI5158" s="52"/>
      <c r="AJ5158" s="52"/>
      <c r="AK5158" s="52"/>
      <c r="AL5158" s="6">
        <v>3245</v>
      </c>
    </row>
    <row r="5159" spans="1:38">
      <c r="A5159" s="52" t="s">
        <v>11080</v>
      </c>
      <c r="B5159" s="52"/>
      <c r="C5159" s="52"/>
      <c r="D5159" s="52"/>
      <c r="E5159" s="52"/>
      <c r="F5159" s="52"/>
      <c r="G5159" s="52"/>
      <c r="H5159" s="52"/>
      <c r="I5159" s="52"/>
      <c r="J5159" s="52"/>
      <c r="K5159" s="52"/>
      <c r="L5159" s="52"/>
      <c r="M5159" s="53">
        <v>376258.56</v>
      </c>
      <c r="N5159" s="53"/>
      <c r="O5159" s="53"/>
      <c r="P5159" s="53"/>
      <c r="Q5159" s="53"/>
      <c r="R5159" s="53"/>
      <c r="S5159" s="53"/>
      <c r="T5159" s="53">
        <v>65833.2</v>
      </c>
      <c r="U5159" s="53"/>
      <c r="V5159" s="53">
        <v>9406.84</v>
      </c>
      <c r="W5159" s="53"/>
      <c r="X5159" s="3">
        <v>90</v>
      </c>
      <c r="Y5159" s="4">
        <v>40</v>
      </c>
      <c r="Z5159" s="8">
        <v>37894</v>
      </c>
      <c r="AA5159" s="3">
        <v>2003</v>
      </c>
      <c r="AB5159" s="3">
        <v>40</v>
      </c>
      <c r="AC5159" s="52" t="s">
        <v>11081</v>
      </c>
      <c r="AD5159" s="52"/>
      <c r="AE5159" s="52"/>
      <c r="AF5159" s="52" t="s">
        <v>11082</v>
      </c>
      <c r="AG5159" s="52"/>
      <c r="AH5159" s="52"/>
      <c r="AI5159" s="52"/>
      <c r="AJ5159" s="52"/>
      <c r="AK5159" s="52"/>
      <c r="AL5159" s="6">
        <v>420561</v>
      </c>
    </row>
    <row r="5160" spans="1:38">
      <c r="A5160" s="52" t="s">
        <v>11083</v>
      </c>
      <c r="B5160" s="52"/>
      <c r="C5160" s="52"/>
      <c r="D5160" s="52"/>
      <c r="E5160" s="52"/>
      <c r="F5160" s="52"/>
      <c r="G5160" s="52"/>
      <c r="H5160" s="52"/>
      <c r="I5160" s="52"/>
      <c r="J5160" s="52"/>
      <c r="K5160" s="52"/>
      <c r="L5160" s="52"/>
      <c r="M5160" s="53">
        <v>47422.7</v>
      </c>
      <c r="N5160" s="53"/>
      <c r="O5160" s="53"/>
      <c r="P5160" s="53"/>
      <c r="Q5160" s="53"/>
      <c r="R5160" s="53"/>
      <c r="S5160" s="53"/>
      <c r="T5160" s="53">
        <v>24071.06</v>
      </c>
      <c r="U5160" s="53"/>
      <c r="V5160" s="53">
        <v>1111.82</v>
      </c>
      <c r="W5160" s="53"/>
      <c r="X5160" s="3">
        <v>90</v>
      </c>
      <c r="Y5160" s="4">
        <v>40</v>
      </c>
      <c r="Z5160" s="10">
        <v>33248</v>
      </c>
      <c r="AA5160" s="3">
        <v>1991</v>
      </c>
      <c r="AB5160" s="3">
        <v>40</v>
      </c>
      <c r="AC5160" s="52" t="s">
        <v>11084</v>
      </c>
      <c r="AD5160" s="52"/>
      <c r="AE5160" s="52"/>
      <c r="AF5160" s="52" t="s">
        <v>11085</v>
      </c>
      <c r="AG5160" s="52"/>
      <c r="AH5160" s="52"/>
      <c r="AI5160" s="52"/>
      <c r="AJ5160" s="52"/>
      <c r="AK5160" s="52"/>
      <c r="AL5160" s="6">
        <v>43803</v>
      </c>
    </row>
    <row r="5161" spans="1:38">
      <c r="A5161" s="52" t="s">
        <v>11086</v>
      </c>
      <c r="B5161" s="52"/>
      <c r="C5161" s="52"/>
      <c r="D5161" s="52"/>
      <c r="E5161" s="52"/>
      <c r="F5161" s="52"/>
      <c r="G5161" s="52"/>
      <c r="H5161" s="52"/>
      <c r="I5161" s="52"/>
      <c r="J5161" s="52"/>
      <c r="K5161" s="52"/>
      <c r="L5161" s="52"/>
      <c r="M5161" s="53">
        <v>149342.46</v>
      </c>
      <c r="N5161" s="53"/>
      <c r="O5161" s="53"/>
      <c r="P5161" s="53"/>
      <c r="Q5161" s="53"/>
      <c r="R5161" s="53"/>
      <c r="S5161" s="53"/>
      <c r="T5161" s="53">
        <v>64941.38</v>
      </c>
      <c r="U5161" s="53"/>
      <c r="V5161" s="53">
        <v>3669.2</v>
      </c>
      <c r="W5161" s="53"/>
      <c r="X5161" s="3">
        <v>90</v>
      </c>
      <c r="Y5161" s="4">
        <v>40</v>
      </c>
      <c r="Z5161" s="10">
        <v>33979</v>
      </c>
      <c r="AA5161" s="3">
        <v>1993</v>
      </c>
      <c r="AB5161" s="3">
        <v>40</v>
      </c>
      <c r="AC5161" s="52" t="s">
        <v>11087</v>
      </c>
      <c r="AD5161" s="52"/>
      <c r="AE5161" s="52"/>
      <c r="AF5161" s="52" t="s">
        <v>11088</v>
      </c>
      <c r="AG5161" s="52"/>
      <c r="AH5161" s="52"/>
      <c r="AI5161" s="52"/>
      <c r="AJ5161" s="52"/>
      <c r="AK5161" s="52"/>
      <c r="AL5161" s="6">
        <v>146917</v>
      </c>
    </row>
    <row r="5162" spans="1:38">
      <c r="A5162" s="52" t="s">
        <v>11089</v>
      </c>
      <c r="B5162" s="52"/>
      <c r="C5162" s="52"/>
      <c r="D5162" s="52"/>
      <c r="E5162" s="52"/>
      <c r="F5162" s="52"/>
      <c r="G5162" s="52"/>
      <c r="H5162" s="52"/>
      <c r="I5162" s="52"/>
      <c r="J5162" s="52"/>
      <c r="K5162" s="52"/>
      <c r="L5162" s="52"/>
      <c r="M5162" s="53">
        <v>1049763.6200000001</v>
      </c>
      <c r="N5162" s="53"/>
      <c r="O5162" s="53"/>
      <c r="P5162" s="53"/>
      <c r="Q5162" s="53"/>
      <c r="R5162" s="53"/>
      <c r="S5162" s="53"/>
      <c r="T5162" s="53">
        <v>374597.89</v>
      </c>
      <c r="U5162" s="53"/>
      <c r="V5162" s="53">
        <v>25964.48</v>
      </c>
      <c r="W5162" s="53"/>
      <c r="X5162" s="3">
        <v>90</v>
      </c>
      <c r="Y5162" s="4">
        <v>40</v>
      </c>
      <c r="Z5162" s="10">
        <v>35074</v>
      </c>
      <c r="AA5162" s="3">
        <v>1996</v>
      </c>
      <c r="AB5162" s="3">
        <v>40</v>
      </c>
      <c r="AC5162" s="52" t="s">
        <v>11090</v>
      </c>
      <c r="AD5162" s="52"/>
      <c r="AE5162" s="52"/>
      <c r="AF5162" s="52" t="s">
        <v>11091</v>
      </c>
      <c r="AG5162" s="52"/>
      <c r="AH5162" s="52"/>
      <c r="AI5162" s="52"/>
      <c r="AJ5162" s="52"/>
      <c r="AK5162" s="52"/>
      <c r="AL5162" s="6">
        <v>1089207</v>
      </c>
    </row>
    <row r="5163" spans="1:38">
      <c r="A5163" s="52" t="s">
        <v>11092</v>
      </c>
      <c r="B5163" s="52"/>
      <c r="C5163" s="52"/>
      <c r="D5163" s="52"/>
      <c r="E5163" s="52"/>
      <c r="F5163" s="52"/>
      <c r="G5163" s="52"/>
      <c r="H5163" s="52"/>
      <c r="I5163" s="52"/>
      <c r="J5163" s="52"/>
      <c r="K5163" s="52"/>
      <c r="L5163" s="52"/>
      <c r="M5163" s="53">
        <v>452849.21</v>
      </c>
      <c r="N5163" s="53"/>
      <c r="O5163" s="53"/>
      <c r="P5163" s="53"/>
      <c r="Q5163" s="53"/>
      <c r="R5163" s="53"/>
      <c r="S5163" s="53"/>
      <c r="T5163" s="53">
        <v>124973.43</v>
      </c>
      <c r="U5163" s="53"/>
      <c r="V5163" s="53">
        <v>10928.93</v>
      </c>
      <c r="W5163" s="53"/>
      <c r="X5163" s="3">
        <v>90</v>
      </c>
      <c r="Y5163" s="4">
        <v>40</v>
      </c>
      <c r="Z5163" s="8">
        <v>36799</v>
      </c>
      <c r="AA5163" s="3">
        <v>2000</v>
      </c>
      <c r="AB5163" s="3">
        <v>40</v>
      </c>
      <c r="AC5163" s="52" t="s">
        <v>11093</v>
      </c>
      <c r="AD5163" s="52"/>
      <c r="AE5163" s="52"/>
      <c r="AF5163" s="52" t="s">
        <v>11094</v>
      </c>
      <c r="AG5163" s="52"/>
      <c r="AH5163" s="52"/>
      <c r="AI5163" s="52"/>
      <c r="AJ5163" s="52"/>
      <c r="AK5163" s="52"/>
      <c r="AL5163" s="6">
        <v>478010</v>
      </c>
    </row>
    <row r="5164" spans="1:38">
      <c r="A5164" s="52" t="s">
        <v>11095</v>
      </c>
      <c r="B5164" s="52"/>
      <c r="C5164" s="52"/>
      <c r="D5164" s="52"/>
      <c r="E5164" s="52"/>
      <c r="F5164" s="52"/>
      <c r="G5164" s="52"/>
      <c r="H5164" s="52"/>
      <c r="I5164" s="52"/>
      <c r="J5164" s="52"/>
      <c r="K5164" s="52"/>
      <c r="L5164" s="52"/>
      <c r="M5164" s="53">
        <v>94459.76</v>
      </c>
      <c r="N5164" s="53"/>
      <c r="O5164" s="53"/>
      <c r="P5164" s="53"/>
      <c r="Q5164" s="53"/>
      <c r="R5164" s="53"/>
      <c r="S5164" s="53"/>
      <c r="T5164" s="53">
        <v>45223.6</v>
      </c>
      <c r="U5164" s="53"/>
      <c r="V5164" s="53">
        <v>2237.69</v>
      </c>
      <c r="W5164" s="53"/>
      <c r="X5164" s="3">
        <v>90</v>
      </c>
      <c r="Y5164" s="4">
        <v>40</v>
      </c>
      <c r="Z5164" s="10">
        <v>33613</v>
      </c>
      <c r="AA5164" s="3">
        <v>1992</v>
      </c>
      <c r="AB5164" s="3">
        <v>40</v>
      </c>
      <c r="AC5164" s="52" t="s">
        <v>11096</v>
      </c>
      <c r="AD5164" s="52"/>
      <c r="AE5164" s="52"/>
      <c r="AF5164" s="52" t="s">
        <v>11097</v>
      </c>
      <c r="AG5164" s="52"/>
      <c r="AH5164" s="52"/>
      <c r="AI5164" s="52"/>
      <c r="AJ5164" s="52"/>
      <c r="AK5164" s="52"/>
      <c r="AL5164" s="6">
        <v>89590</v>
      </c>
    </row>
    <row r="5165" spans="1:38">
      <c r="A5165" s="52" t="s">
        <v>11098</v>
      </c>
      <c r="B5165" s="52"/>
      <c r="C5165" s="52"/>
      <c r="D5165" s="52"/>
      <c r="E5165" s="52"/>
      <c r="F5165" s="52"/>
      <c r="G5165" s="52"/>
      <c r="H5165" s="52"/>
      <c r="I5165" s="52"/>
      <c r="J5165" s="52"/>
      <c r="K5165" s="52"/>
      <c r="L5165" s="52"/>
      <c r="M5165" s="53">
        <v>512243.21</v>
      </c>
      <c r="N5165" s="53"/>
      <c r="O5165" s="53"/>
      <c r="P5165" s="53"/>
      <c r="Q5165" s="53"/>
      <c r="R5165" s="53"/>
      <c r="S5165" s="53"/>
      <c r="T5165" s="53">
        <v>206025.62</v>
      </c>
      <c r="U5165" s="53"/>
      <c r="V5165" s="53">
        <v>12757.59</v>
      </c>
      <c r="W5165" s="53"/>
      <c r="X5165" s="3">
        <v>90</v>
      </c>
      <c r="Y5165" s="4">
        <v>40</v>
      </c>
      <c r="Z5165" s="10">
        <v>34344</v>
      </c>
      <c r="AA5165" s="3">
        <v>1994</v>
      </c>
      <c r="AB5165" s="3">
        <v>40</v>
      </c>
      <c r="AC5165" s="52" t="s">
        <v>11099</v>
      </c>
      <c r="AD5165" s="52"/>
      <c r="AE5165" s="52"/>
      <c r="AF5165" s="52" t="s">
        <v>11100</v>
      </c>
      <c r="AG5165" s="52"/>
      <c r="AH5165" s="52"/>
      <c r="AI5165" s="52"/>
      <c r="AJ5165" s="52"/>
      <c r="AK5165" s="52"/>
      <c r="AL5165" s="6">
        <v>513600</v>
      </c>
    </row>
    <row r="5166" spans="1:38">
      <c r="A5166" s="52" t="s">
        <v>11101</v>
      </c>
      <c r="B5166" s="52"/>
      <c r="C5166" s="52"/>
      <c r="D5166" s="52"/>
      <c r="E5166" s="52"/>
      <c r="F5166" s="52"/>
      <c r="G5166" s="52"/>
      <c r="H5166" s="52"/>
      <c r="I5166" s="52"/>
      <c r="J5166" s="52"/>
      <c r="K5166" s="52"/>
      <c r="L5166" s="52"/>
      <c r="M5166" s="53">
        <v>688576.72</v>
      </c>
      <c r="N5166" s="53"/>
      <c r="O5166" s="53"/>
      <c r="P5166" s="53"/>
      <c r="Q5166" s="53"/>
      <c r="R5166" s="53"/>
      <c r="S5166" s="53"/>
      <c r="T5166" s="53">
        <v>261704.49</v>
      </c>
      <c r="U5166" s="53"/>
      <c r="V5166" s="53">
        <v>17073.03</v>
      </c>
      <c r="W5166" s="53"/>
      <c r="X5166" s="3">
        <v>90</v>
      </c>
      <c r="Y5166" s="4">
        <v>40</v>
      </c>
      <c r="Z5166" s="10">
        <v>34709</v>
      </c>
      <c r="AA5166" s="3">
        <v>1995</v>
      </c>
      <c r="AB5166" s="3">
        <v>40</v>
      </c>
      <c r="AC5166" s="52" t="s">
        <v>11102</v>
      </c>
      <c r="AD5166" s="52"/>
      <c r="AE5166" s="52"/>
      <c r="AF5166" s="52" t="s">
        <v>11103</v>
      </c>
      <c r="AG5166" s="52"/>
      <c r="AH5166" s="52"/>
      <c r="AI5166" s="52"/>
      <c r="AJ5166" s="52"/>
      <c r="AK5166" s="52"/>
      <c r="AL5166" s="6">
        <v>707649</v>
      </c>
    </row>
    <row r="5167" spans="1:38">
      <c r="A5167" s="52" t="s">
        <v>11104</v>
      </c>
      <c r="B5167" s="52"/>
      <c r="C5167" s="52"/>
      <c r="D5167" s="52"/>
      <c r="E5167" s="52"/>
      <c r="F5167" s="52"/>
      <c r="G5167" s="52"/>
      <c r="H5167" s="52"/>
      <c r="I5167" s="52"/>
      <c r="J5167" s="52"/>
      <c r="K5167" s="52"/>
      <c r="L5167" s="52"/>
      <c r="M5167" s="53">
        <v>294956.89</v>
      </c>
      <c r="N5167" s="53"/>
      <c r="O5167" s="53"/>
      <c r="P5167" s="53"/>
      <c r="Q5167" s="53"/>
      <c r="R5167" s="53"/>
      <c r="S5167" s="53"/>
      <c r="T5167" s="53">
        <v>105252.39</v>
      </c>
      <c r="U5167" s="53"/>
      <c r="V5167" s="53">
        <v>7295.39</v>
      </c>
      <c r="W5167" s="53"/>
      <c r="X5167" s="3">
        <v>90</v>
      </c>
      <c r="Y5167" s="4">
        <v>40</v>
      </c>
      <c r="Z5167" s="10">
        <v>35074</v>
      </c>
      <c r="AA5167" s="3">
        <v>1996</v>
      </c>
      <c r="AB5167" s="3">
        <v>40</v>
      </c>
      <c r="AC5167" s="52" t="s">
        <v>11105</v>
      </c>
      <c r="AD5167" s="52"/>
      <c r="AE5167" s="52"/>
      <c r="AF5167" s="52" t="s">
        <v>11106</v>
      </c>
      <c r="AG5167" s="52"/>
      <c r="AH5167" s="52"/>
      <c r="AI5167" s="52"/>
      <c r="AJ5167" s="52"/>
      <c r="AK5167" s="52"/>
      <c r="AL5167" s="6">
        <v>306040</v>
      </c>
    </row>
    <row r="5168" spans="1:38">
      <c r="A5168" s="52" t="s">
        <v>11107</v>
      </c>
      <c r="B5168" s="52"/>
      <c r="C5168" s="52"/>
      <c r="D5168" s="52"/>
      <c r="E5168" s="52"/>
      <c r="F5168" s="52"/>
      <c r="G5168" s="52"/>
      <c r="H5168" s="52"/>
      <c r="I5168" s="52"/>
      <c r="J5168" s="52"/>
      <c r="K5168" s="52"/>
      <c r="L5168" s="52"/>
      <c r="M5168" s="53">
        <v>539834.56999999995</v>
      </c>
      <c r="N5168" s="53"/>
      <c r="O5168" s="53"/>
      <c r="P5168" s="53"/>
      <c r="Q5168" s="53"/>
      <c r="R5168" s="53"/>
      <c r="S5168" s="53"/>
      <c r="T5168" s="53">
        <v>174967.28</v>
      </c>
      <c r="U5168" s="53"/>
      <c r="V5168" s="53">
        <v>12581.67</v>
      </c>
      <c r="W5168" s="53"/>
      <c r="X5168" s="3">
        <v>90</v>
      </c>
      <c r="Y5168" s="4">
        <v>40</v>
      </c>
      <c r="Z5168" s="8">
        <v>36433</v>
      </c>
      <c r="AA5168" s="3">
        <v>1999</v>
      </c>
      <c r="AB5168" s="3">
        <v>40</v>
      </c>
      <c r="AC5168" s="52" t="s">
        <v>11108</v>
      </c>
      <c r="AD5168" s="52"/>
      <c r="AE5168" s="52"/>
      <c r="AF5168" s="52" t="s">
        <v>11109</v>
      </c>
      <c r="AG5168" s="52"/>
      <c r="AH5168" s="52"/>
      <c r="AI5168" s="52"/>
      <c r="AJ5168" s="52"/>
      <c r="AK5168" s="52"/>
      <c r="AL5168" s="6">
        <v>546217</v>
      </c>
    </row>
    <row r="5169" spans="1:38">
      <c r="A5169" s="52" t="s">
        <v>11110</v>
      </c>
      <c r="B5169" s="52"/>
      <c r="C5169" s="52"/>
      <c r="D5169" s="52"/>
      <c r="E5169" s="52"/>
      <c r="F5169" s="52"/>
      <c r="G5169" s="52"/>
      <c r="H5169" s="52"/>
      <c r="I5169" s="52"/>
      <c r="J5169" s="52"/>
      <c r="K5169" s="52"/>
      <c r="L5169" s="52"/>
      <c r="M5169" s="53">
        <v>234259.26</v>
      </c>
      <c r="N5169" s="53"/>
      <c r="O5169" s="53"/>
      <c r="P5169" s="53"/>
      <c r="Q5169" s="53"/>
      <c r="R5169" s="53"/>
      <c r="S5169" s="53"/>
      <c r="T5169" s="53">
        <v>29282.36</v>
      </c>
      <c r="U5169" s="53"/>
      <c r="V5169" s="53">
        <v>5856.46</v>
      </c>
      <c r="W5169" s="53"/>
      <c r="X5169" s="3">
        <v>90</v>
      </c>
      <c r="Y5169" s="4">
        <v>40</v>
      </c>
      <c r="Z5169" s="8">
        <v>38625</v>
      </c>
      <c r="AA5169" s="3">
        <v>2005</v>
      </c>
      <c r="AB5169" s="3">
        <v>40</v>
      </c>
      <c r="AC5169" s="52" t="s">
        <v>11111</v>
      </c>
      <c r="AD5169" s="52"/>
      <c r="AE5169" s="52"/>
      <c r="AF5169" s="52" t="s">
        <v>11112</v>
      </c>
      <c r="AG5169" s="52"/>
      <c r="AH5169" s="52"/>
      <c r="AI5169" s="52"/>
      <c r="AJ5169" s="52"/>
      <c r="AK5169" s="52"/>
      <c r="AL5169" s="6">
        <v>249679</v>
      </c>
    </row>
    <row r="5170" spans="1:38">
      <c r="A5170" s="52" t="s">
        <v>11113</v>
      </c>
      <c r="B5170" s="52"/>
      <c r="C5170" s="52"/>
      <c r="D5170" s="52"/>
      <c r="E5170" s="52"/>
      <c r="F5170" s="52"/>
      <c r="G5170" s="52"/>
      <c r="H5170" s="52"/>
      <c r="I5170" s="52"/>
      <c r="J5170" s="52"/>
      <c r="K5170" s="52"/>
      <c r="L5170" s="52"/>
      <c r="M5170" s="53">
        <v>6156706.9500000002</v>
      </c>
      <c r="N5170" s="53"/>
      <c r="O5170" s="53"/>
      <c r="P5170" s="53"/>
      <c r="Q5170" s="53"/>
      <c r="R5170" s="53"/>
      <c r="S5170" s="53"/>
      <c r="T5170" s="53">
        <v>461753</v>
      </c>
      <c r="U5170" s="53"/>
      <c r="V5170" s="53">
        <v>153917.68</v>
      </c>
      <c r="W5170" s="53"/>
      <c r="X5170" s="3">
        <v>90</v>
      </c>
      <c r="Y5170" s="4">
        <v>40</v>
      </c>
      <c r="Z5170" s="8">
        <v>38990</v>
      </c>
      <c r="AA5170" s="3">
        <v>2006</v>
      </c>
      <c r="AB5170" s="3">
        <v>40</v>
      </c>
      <c r="AC5170" s="52" t="s">
        <v>11114</v>
      </c>
      <c r="AD5170" s="52"/>
      <c r="AE5170" s="52"/>
      <c r="AF5170" s="52" t="s">
        <v>11115</v>
      </c>
      <c r="AG5170" s="52"/>
      <c r="AH5170" s="52"/>
      <c r="AI5170" s="52"/>
      <c r="AJ5170" s="52"/>
      <c r="AK5170" s="52"/>
      <c r="AL5170" s="6">
        <v>6663755</v>
      </c>
    </row>
    <row r="5171" spans="1:38">
      <c r="A5171" s="52" t="s">
        <v>11116</v>
      </c>
      <c r="B5171" s="52"/>
      <c r="C5171" s="52"/>
      <c r="D5171" s="52"/>
      <c r="E5171" s="52"/>
      <c r="F5171" s="52"/>
      <c r="G5171" s="52"/>
      <c r="H5171" s="52"/>
      <c r="I5171" s="52"/>
      <c r="J5171" s="52"/>
      <c r="K5171" s="52"/>
      <c r="L5171" s="52"/>
      <c r="M5171" s="53">
        <v>2113659.06</v>
      </c>
      <c r="N5171" s="53"/>
      <c r="O5171" s="53"/>
      <c r="P5171" s="53"/>
      <c r="Q5171" s="53"/>
      <c r="R5171" s="53"/>
      <c r="S5171" s="53"/>
      <c r="T5171" s="53">
        <v>156676.57</v>
      </c>
      <c r="U5171" s="53"/>
      <c r="V5171" s="53">
        <v>52891.43</v>
      </c>
      <c r="W5171" s="53"/>
      <c r="X5171" s="3">
        <v>90</v>
      </c>
      <c r="Y5171" s="4">
        <v>40</v>
      </c>
      <c r="Z5171" s="8">
        <v>39355</v>
      </c>
      <c r="AA5171" s="3">
        <v>2007</v>
      </c>
      <c r="AB5171" s="3">
        <v>40</v>
      </c>
      <c r="AC5171" s="52" t="s">
        <v>11117</v>
      </c>
      <c r="AD5171" s="52"/>
      <c r="AE5171" s="52"/>
      <c r="AF5171" s="52" t="s">
        <v>11118</v>
      </c>
      <c r="AG5171" s="52"/>
      <c r="AH5171" s="52"/>
      <c r="AI5171" s="52"/>
      <c r="AJ5171" s="52"/>
      <c r="AK5171" s="52"/>
      <c r="AL5171" s="6">
        <v>2227893</v>
      </c>
    </row>
    <row r="5172" spans="1:38">
      <c r="A5172" s="52" t="s">
        <v>11119</v>
      </c>
      <c r="B5172" s="52"/>
      <c r="C5172" s="52"/>
      <c r="D5172" s="52"/>
      <c r="E5172" s="52"/>
      <c r="F5172" s="52"/>
      <c r="G5172" s="52"/>
      <c r="H5172" s="52"/>
      <c r="I5172" s="52"/>
      <c r="J5172" s="52"/>
      <c r="K5172" s="52"/>
      <c r="L5172" s="52"/>
      <c r="M5172" s="53">
        <v>615074.19999999995</v>
      </c>
      <c r="N5172" s="53"/>
      <c r="O5172" s="53"/>
      <c r="P5172" s="53"/>
      <c r="Q5172" s="53"/>
      <c r="R5172" s="53"/>
      <c r="S5172" s="53"/>
      <c r="T5172" s="53">
        <v>38431.54</v>
      </c>
      <c r="U5172" s="53"/>
      <c r="V5172" s="53">
        <v>15376.85</v>
      </c>
      <c r="W5172" s="53"/>
      <c r="X5172" s="3">
        <v>90</v>
      </c>
      <c r="Y5172" s="4">
        <v>40</v>
      </c>
      <c r="Z5172" s="8">
        <v>39538</v>
      </c>
      <c r="AA5172" s="3">
        <v>2008</v>
      </c>
      <c r="AB5172" s="3">
        <v>40</v>
      </c>
      <c r="AC5172" s="52" t="s">
        <v>11120</v>
      </c>
      <c r="AD5172" s="52"/>
      <c r="AE5172" s="52"/>
      <c r="AF5172" s="52" t="s">
        <v>11121</v>
      </c>
      <c r="AG5172" s="52"/>
      <c r="AH5172" s="52"/>
      <c r="AI5172" s="52"/>
      <c r="AJ5172" s="52"/>
      <c r="AK5172" s="52"/>
      <c r="AL5172" s="6">
        <v>629282</v>
      </c>
    </row>
    <row r="5173" spans="1:38">
      <c r="A5173" s="52" t="s">
        <v>11122</v>
      </c>
      <c r="B5173" s="52"/>
      <c r="C5173" s="52"/>
      <c r="D5173" s="52"/>
      <c r="E5173" s="52"/>
      <c r="F5173" s="52"/>
      <c r="G5173" s="52"/>
      <c r="H5173" s="52"/>
      <c r="I5173" s="52"/>
      <c r="J5173" s="52"/>
      <c r="K5173" s="52"/>
      <c r="L5173" s="52"/>
      <c r="M5173" s="53">
        <v>2359178.0699999998</v>
      </c>
      <c r="N5173" s="53"/>
      <c r="O5173" s="53"/>
      <c r="P5173" s="53"/>
      <c r="Q5173" s="53"/>
      <c r="R5173" s="53"/>
      <c r="S5173" s="53"/>
      <c r="T5173" s="53">
        <v>147407.99</v>
      </c>
      <c r="U5173" s="53"/>
      <c r="V5173" s="53">
        <v>58979.44</v>
      </c>
      <c r="W5173" s="53"/>
      <c r="X5173" s="3">
        <v>90</v>
      </c>
      <c r="Y5173" s="4">
        <v>40</v>
      </c>
      <c r="Z5173" s="8">
        <v>39538</v>
      </c>
      <c r="AA5173" s="3">
        <v>2008</v>
      </c>
      <c r="AB5173" s="3">
        <v>40</v>
      </c>
      <c r="AC5173" s="52" t="s">
        <v>11123</v>
      </c>
      <c r="AD5173" s="52"/>
      <c r="AE5173" s="52"/>
      <c r="AF5173" s="52" t="s">
        <v>11124</v>
      </c>
      <c r="AG5173" s="52"/>
      <c r="AH5173" s="52"/>
      <c r="AI5173" s="52"/>
      <c r="AJ5173" s="52"/>
      <c r="AK5173" s="52"/>
      <c r="AL5173" s="6">
        <v>2413674</v>
      </c>
    </row>
    <row r="5174" spans="1:38">
      <c r="A5174" s="52" t="s">
        <v>11125</v>
      </c>
      <c r="B5174" s="52"/>
      <c r="C5174" s="52"/>
      <c r="D5174" s="52"/>
      <c r="E5174" s="52"/>
      <c r="F5174" s="52"/>
      <c r="G5174" s="52"/>
      <c r="H5174" s="52"/>
      <c r="I5174" s="52"/>
      <c r="J5174" s="52"/>
      <c r="K5174" s="52"/>
      <c r="L5174" s="52"/>
      <c r="M5174" s="53">
        <v>443931.77</v>
      </c>
      <c r="N5174" s="53"/>
      <c r="O5174" s="53"/>
      <c r="P5174" s="53"/>
      <c r="Q5174" s="53"/>
      <c r="R5174" s="53"/>
      <c r="S5174" s="53"/>
      <c r="T5174" s="53">
        <v>88722.68</v>
      </c>
      <c r="U5174" s="53"/>
      <c r="V5174" s="53">
        <v>11099.3</v>
      </c>
      <c r="W5174" s="53"/>
      <c r="X5174" s="3">
        <v>90</v>
      </c>
      <c r="Y5174" s="4">
        <v>40</v>
      </c>
      <c r="Z5174" s="10">
        <v>37266</v>
      </c>
      <c r="AA5174" s="3">
        <v>2002</v>
      </c>
      <c r="AB5174" s="3">
        <v>40</v>
      </c>
      <c r="AC5174" s="52" t="s">
        <v>11126</v>
      </c>
      <c r="AD5174" s="52"/>
      <c r="AE5174" s="52"/>
      <c r="AF5174" s="52" t="s">
        <v>11127</v>
      </c>
      <c r="AG5174" s="52"/>
      <c r="AH5174" s="52"/>
      <c r="AI5174" s="52"/>
      <c r="AJ5174" s="52"/>
      <c r="AK5174" s="52"/>
      <c r="AL5174" s="6">
        <v>492768</v>
      </c>
    </row>
    <row r="5175" spans="1:38">
      <c r="A5175" s="52" t="s">
        <v>11128</v>
      </c>
      <c r="B5175" s="52"/>
      <c r="C5175" s="52"/>
      <c r="D5175" s="52"/>
      <c r="E5175" s="52"/>
      <c r="F5175" s="52"/>
      <c r="G5175" s="52"/>
      <c r="H5175" s="52"/>
      <c r="I5175" s="52"/>
      <c r="J5175" s="52"/>
      <c r="K5175" s="52"/>
      <c r="L5175" s="52"/>
      <c r="M5175" s="53">
        <v>264354.15000000002</v>
      </c>
      <c r="N5175" s="53"/>
      <c r="O5175" s="53"/>
      <c r="P5175" s="53"/>
      <c r="Q5175" s="53"/>
      <c r="R5175" s="53"/>
      <c r="S5175" s="53"/>
      <c r="T5175" s="53">
        <v>46253.42</v>
      </c>
      <c r="U5175" s="53"/>
      <c r="V5175" s="53">
        <v>6609.08</v>
      </c>
      <c r="W5175" s="53"/>
      <c r="X5175" s="3">
        <v>90</v>
      </c>
      <c r="Y5175" s="4">
        <v>40</v>
      </c>
      <c r="Z5175" s="8">
        <v>37894</v>
      </c>
      <c r="AA5175" s="3">
        <v>2003</v>
      </c>
      <c r="AB5175" s="3">
        <v>40</v>
      </c>
      <c r="AC5175" s="52" t="s">
        <v>11129</v>
      </c>
      <c r="AD5175" s="52"/>
      <c r="AE5175" s="52"/>
      <c r="AF5175" s="52" t="s">
        <v>11130</v>
      </c>
      <c r="AG5175" s="52"/>
      <c r="AH5175" s="52"/>
      <c r="AI5175" s="52"/>
      <c r="AJ5175" s="52"/>
      <c r="AK5175" s="52"/>
      <c r="AL5175" s="6">
        <v>295481</v>
      </c>
    </row>
    <row r="5176" spans="1:38">
      <c r="A5176" s="52" t="s">
        <v>11131</v>
      </c>
      <c r="B5176" s="52"/>
      <c r="C5176" s="52"/>
      <c r="D5176" s="52"/>
      <c r="E5176" s="52"/>
      <c r="F5176" s="52"/>
      <c r="G5176" s="52"/>
      <c r="H5176" s="52"/>
      <c r="I5176" s="52"/>
      <c r="J5176" s="52"/>
      <c r="K5176" s="52"/>
      <c r="L5176" s="52"/>
      <c r="M5176" s="53">
        <v>76672.39</v>
      </c>
      <c r="N5176" s="53"/>
      <c r="O5176" s="53"/>
      <c r="P5176" s="53"/>
      <c r="Q5176" s="53"/>
      <c r="R5176" s="53"/>
      <c r="S5176" s="53"/>
      <c r="T5176" s="53">
        <v>38917.980000000003</v>
      </c>
      <c r="U5176" s="53"/>
      <c r="V5176" s="53">
        <v>1797.59</v>
      </c>
      <c r="W5176" s="53"/>
      <c r="X5176" s="3">
        <v>90</v>
      </c>
      <c r="Y5176" s="4">
        <v>40</v>
      </c>
      <c r="Z5176" s="10">
        <v>33248</v>
      </c>
      <c r="AA5176" s="3">
        <v>1991</v>
      </c>
      <c r="AB5176" s="3">
        <v>40</v>
      </c>
      <c r="AC5176" s="52" t="s">
        <v>11132</v>
      </c>
      <c r="AD5176" s="52"/>
      <c r="AE5176" s="52"/>
      <c r="AF5176" s="52" t="s">
        <v>11133</v>
      </c>
      <c r="AG5176" s="52"/>
      <c r="AH5176" s="52"/>
      <c r="AI5176" s="52"/>
      <c r="AJ5176" s="52"/>
      <c r="AK5176" s="52"/>
      <c r="AL5176" s="6">
        <v>70820</v>
      </c>
    </row>
    <row r="5177" spans="1:38">
      <c r="A5177" t="s">
        <v>183</v>
      </c>
    </row>
    <row r="5178" spans="1:38">
      <c r="A5178" s="58">
        <v>199300000243930</v>
      </c>
      <c r="B5178" s="58"/>
      <c r="C5178" s="52" t="s">
        <v>11134</v>
      </c>
      <c r="D5178" s="52"/>
      <c r="E5178" s="52"/>
      <c r="F5178" s="52"/>
      <c r="G5178" s="52"/>
      <c r="H5178" s="52"/>
      <c r="I5178" s="52"/>
      <c r="J5178" s="52"/>
      <c r="K5178" s="52"/>
      <c r="L5178" s="52"/>
      <c r="M5178" s="53">
        <v>118909.5</v>
      </c>
      <c r="N5178" s="53"/>
      <c r="O5178" s="53"/>
      <c r="P5178" s="53"/>
      <c r="Q5178" s="53"/>
      <c r="R5178" s="53"/>
      <c r="S5178" s="53"/>
      <c r="T5178" s="53">
        <v>51707.64</v>
      </c>
      <c r="U5178" s="53"/>
      <c r="V5178" s="53">
        <v>2921.48</v>
      </c>
      <c r="W5178" s="53"/>
      <c r="X5178" s="3">
        <v>90</v>
      </c>
      <c r="Y5178" s="4">
        <v>40</v>
      </c>
      <c r="Z5178" s="10">
        <v>33979</v>
      </c>
      <c r="AA5178" s="3">
        <v>1993</v>
      </c>
      <c r="AB5178" s="3">
        <v>40</v>
      </c>
      <c r="AC5178" s="52" t="s">
        <v>11135</v>
      </c>
      <c r="AD5178" s="52"/>
      <c r="AE5178" s="52"/>
      <c r="AF5178" s="52" t="s">
        <v>11136</v>
      </c>
      <c r="AG5178" s="52"/>
      <c r="AH5178" s="52"/>
      <c r="AI5178" s="52"/>
      <c r="AJ5178" s="52"/>
      <c r="AK5178" s="52"/>
      <c r="AL5178" s="6">
        <v>116978</v>
      </c>
    </row>
    <row r="5179" spans="1:38">
      <c r="A5179" s="58">
        <v>200000000243920</v>
      </c>
      <c r="B5179" s="58"/>
      <c r="C5179" s="52" t="s">
        <v>11137</v>
      </c>
      <c r="D5179" s="52"/>
      <c r="E5179" s="52"/>
      <c r="F5179" s="52"/>
      <c r="G5179" s="52"/>
      <c r="H5179" s="52"/>
      <c r="I5179" s="52"/>
      <c r="J5179" s="52"/>
      <c r="K5179" s="52"/>
      <c r="L5179" s="52"/>
      <c r="M5179" s="53">
        <v>1453463.38</v>
      </c>
      <c r="N5179" s="53"/>
      <c r="O5179" s="53"/>
      <c r="P5179" s="53"/>
      <c r="Q5179" s="53"/>
      <c r="R5179" s="53"/>
      <c r="S5179" s="53"/>
      <c r="T5179" s="53">
        <v>401114.65</v>
      </c>
      <c r="U5179" s="53"/>
      <c r="V5179" s="53">
        <v>35077.46</v>
      </c>
      <c r="W5179" s="53"/>
      <c r="X5179" s="3">
        <v>90</v>
      </c>
      <c r="Y5179" s="4">
        <v>40</v>
      </c>
      <c r="Z5179" s="8">
        <v>36799</v>
      </c>
      <c r="AA5179" s="3">
        <v>2000</v>
      </c>
      <c r="AB5179" s="3">
        <v>40</v>
      </c>
      <c r="AC5179" s="52" t="s">
        <v>11138</v>
      </c>
      <c r="AD5179" s="52"/>
      <c r="AE5179" s="52"/>
      <c r="AF5179" s="52" t="s">
        <v>11139</v>
      </c>
      <c r="AG5179" s="52"/>
      <c r="AH5179" s="52"/>
      <c r="AI5179" s="52"/>
      <c r="AJ5179" s="52"/>
      <c r="AK5179" s="52"/>
      <c r="AL5179" s="6">
        <v>1534218</v>
      </c>
    </row>
    <row r="5180" spans="1:38">
      <c r="A5180" s="58">
        <v>199300000243440</v>
      </c>
      <c r="B5180" s="58"/>
      <c r="C5180" s="52" t="s">
        <v>11140</v>
      </c>
      <c r="D5180" s="52"/>
      <c r="E5180" s="52"/>
      <c r="F5180" s="52"/>
      <c r="G5180" s="52"/>
      <c r="H5180" s="52"/>
      <c r="I5180" s="52"/>
      <c r="J5180" s="52"/>
      <c r="K5180" s="52"/>
      <c r="L5180" s="52"/>
      <c r="M5180" s="53">
        <v>158290.18</v>
      </c>
      <c r="N5180" s="53"/>
      <c r="O5180" s="53"/>
      <c r="P5180" s="53"/>
      <c r="Q5180" s="53"/>
      <c r="R5180" s="53"/>
      <c r="S5180" s="53"/>
      <c r="T5180" s="53">
        <v>68832.2</v>
      </c>
      <c r="U5180" s="53"/>
      <c r="V5180" s="53">
        <v>3889</v>
      </c>
      <c r="W5180" s="53"/>
      <c r="X5180" s="3">
        <v>90</v>
      </c>
      <c r="Y5180" s="4">
        <v>40</v>
      </c>
      <c r="Z5180" s="10">
        <v>33979</v>
      </c>
      <c r="AA5180" s="3">
        <v>1993</v>
      </c>
      <c r="AB5180" s="3">
        <v>40</v>
      </c>
      <c r="AC5180" s="52" t="s">
        <v>11141</v>
      </c>
      <c r="AD5180" s="52"/>
      <c r="AE5180" s="52"/>
      <c r="AF5180" s="52" t="s">
        <v>11142</v>
      </c>
      <c r="AG5180" s="52"/>
      <c r="AH5180" s="52"/>
      <c r="AI5180" s="52"/>
      <c r="AJ5180" s="52"/>
      <c r="AK5180" s="52"/>
      <c r="AL5180" s="6">
        <v>155720</v>
      </c>
    </row>
    <row r="5181" spans="1:38">
      <c r="A5181" s="58">
        <v>199400000243450</v>
      </c>
      <c r="B5181" s="58"/>
      <c r="C5181" s="52" t="s">
        <v>11143</v>
      </c>
      <c r="D5181" s="52"/>
      <c r="E5181" s="52"/>
      <c r="F5181" s="52"/>
      <c r="G5181" s="52"/>
      <c r="H5181" s="52"/>
      <c r="I5181" s="52"/>
      <c r="J5181" s="52"/>
      <c r="K5181" s="52"/>
      <c r="L5181" s="52"/>
      <c r="M5181" s="53">
        <v>64998.61</v>
      </c>
      <c r="N5181" s="53"/>
      <c r="O5181" s="53"/>
      <c r="P5181" s="53"/>
      <c r="Q5181" s="53"/>
      <c r="R5181" s="53"/>
      <c r="S5181" s="53"/>
      <c r="T5181" s="53">
        <v>25462.48</v>
      </c>
      <c r="U5181" s="53"/>
      <c r="V5181" s="53">
        <v>1647.16</v>
      </c>
      <c r="W5181" s="53"/>
      <c r="X5181" s="3">
        <v>90</v>
      </c>
      <c r="Y5181" s="4">
        <v>40</v>
      </c>
      <c r="Z5181" s="10">
        <v>34344</v>
      </c>
      <c r="AA5181" s="3">
        <v>1994</v>
      </c>
      <c r="AB5181" s="3">
        <v>40</v>
      </c>
      <c r="AC5181" s="52" t="s">
        <v>11144</v>
      </c>
      <c r="AD5181" s="52"/>
      <c r="AE5181" s="52"/>
      <c r="AF5181" s="52" t="s">
        <v>11145</v>
      </c>
      <c r="AG5181" s="52"/>
      <c r="AH5181" s="52"/>
      <c r="AI5181" s="52"/>
      <c r="AJ5181" s="52"/>
      <c r="AK5181" s="52"/>
      <c r="AL5181" s="6">
        <v>66312</v>
      </c>
    </row>
    <row r="5182" spans="1:38">
      <c r="A5182" s="58">
        <v>199600000243460</v>
      </c>
      <c r="B5182" s="58"/>
      <c r="C5182" s="52" t="s">
        <v>11146</v>
      </c>
      <c r="D5182" s="52"/>
      <c r="E5182" s="52"/>
      <c r="F5182" s="52"/>
      <c r="G5182" s="52"/>
      <c r="H5182" s="52"/>
      <c r="I5182" s="52"/>
      <c r="J5182" s="52"/>
      <c r="K5182" s="52"/>
      <c r="L5182" s="52"/>
      <c r="M5182" s="53">
        <v>66598.399999999994</v>
      </c>
      <c r="N5182" s="53"/>
      <c r="O5182" s="53"/>
      <c r="P5182" s="53"/>
      <c r="Q5182" s="53"/>
      <c r="R5182" s="53"/>
      <c r="S5182" s="53"/>
      <c r="T5182" s="53">
        <v>22744.09</v>
      </c>
      <c r="U5182" s="53"/>
      <c r="V5182" s="53">
        <v>1686.5</v>
      </c>
      <c r="W5182" s="53"/>
      <c r="X5182" s="3">
        <v>90</v>
      </c>
      <c r="Y5182" s="4">
        <v>40</v>
      </c>
      <c r="Z5182" s="10">
        <v>35074</v>
      </c>
      <c r="AA5182" s="3">
        <v>1996</v>
      </c>
      <c r="AB5182" s="3">
        <v>40</v>
      </c>
      <c r="AC5182" s="52" t="s">
        <v>11147</v>
      </c>
      <c r="AD5182" s="52"/>
      <c r="AE5182" s="52"/>
      <c r="AF5182" s="52" t="s">
        <v>11148</v>
      </c>
      <c r="AG5182" s="52"/>
      <c r="AH5182" s="52"/>
      <c r="AI5182" s="52"/>
      <c r="AJ5182" s="52"/>
      <c r="AK5182" s="52"/>
      <c r="AL5182" s="6">
        <v>70748</v>
      </c>
    </row>
    <row r="5183" spans="1:38">
      <c r="A5183" s="58">
        <v>200710000006619</v>
      </c>
      <c r="B5183" s="58"/>
      <c r="C5183" s="52" t="s">
        <v>11149</v>
      </c>
      <c r="D5183" s="52"/>
      <c r="E5183" s="52"/>
      <c r="F5183" s="52"/>
      <c r="G5183" s="52"/>
      <c r="H5183" s="52"/>
      <c r="I5183" s="52"/>
      <c r="J5183" s="52"/>
      <c r="K5183" s="52"/>
      <c r="L5183" s="52"/>
      <c r="M5183" s="53">
        <v>52253.17</v>
      </c>
      <c r="N5183" s="53"/>
      <c r="O5183" s="53"/>
      <c r="P5183" s="53"/>
      <c r="Q5183" s="53"/>
      <c r="R5183" s="53"/>
      <c r="S5183" s="53"/>
      <c r="T5183" s="53">
        <v>3919.06</v>
      </c>
      <c r="U5183" s="53"/>
      <c r="V5183" s="53">
        <v>1306.3399999999999</v>
      </c>
      <c r="W5183" s="53"/>
      <c r="X5183" s="3">
        <v>90</v>
      </c>
      <c r="Y5183" s="4">
        <v>40</v>
      </c>
      <c r="Z5183" s="8">
        <v>38990</v>
      </c>
      <c r="AA5183" s="3">
        <v>2006</v>
      </c>
      <c r="AB5183" s="3">
        <v>40</v>
      </c>
      <c r="AC5183" s="52" t="s">
        <v>11150</v>
      </c>
      <c r="AD5183" s="52"/>
      <c r="AE5183" s="52"/>
      <c r="AF5183" s="52" t="s">
        <v>11151</v>
      </c>
      <c r="AG5183" s="52"/>
      <c r="AH5183" s="52"/>
      <c r="AI5183" s="52"/>
      <c r="AJ5183" s="52"/>
      <c r="AK5183" s="52"/>
      <c r="AL5183" s="6">
        <v>56557</v>
      </c>
    </row>
    <row r="5184" spans="1:38">
      <c r="A5184" s="58">
        <v>200910000020121</v>
      </c>
      <c r="B5184" s="58"/>
      <c r="C5184" s="52" t="s">
        <v>11152</v>
      </c>
      <c r="D5184" s="52"/>
      <c r="E5184" s="52"/>
      <c r="F5184" s="52"/>
      <c r="G5184" s="52"/>
      <c r="H5184" s="52"/>
      <c r="I5184" s="52"/>
      <c r="J5184" s="52"/>
      <c r="K5184" s="52"/>
      <c r="L5184" s="52"/>
      <c r="M5184" s="53">
        <v>19453.02</v>
      </c>
      <c r="N5184" s="53"/>
      <c r="O5184" s="53"/>
      <c r="P5184" s="53"/>
      <c r="Q5184" s="53"/>
      <c r="R5184" s="53"/>
      <c r="S5184" s="53"/>
      <c r="T5184" s="53">
        <v>1215.42</v>
      </c>
      <c r="U5184" s="53"/>
      <c r="V5184" s="54">
        <v>486.29</v>
      </c>
      <c r="W5184" s="54"/>
      <c r="X5184" s="3">
        <v>90</v>
      </c>
      <c r="Y5184" s="4">
        <v>40</v>
      </c>
      <c r="Z5184" s="8">
        <v>39538</v>
      </c>
      <c r="AA5184" s="3">
        <v>2008</v>
      </c>
      <c r="AB5184" s="3">
        <v>40</v>
      </c>
      <c r="AC5184" s="52" t="s">
        <v>11153</v>
      </c>
      <c r="AD5184" s="52"/>
      <c r="AE5184" s="52"/>
      <c r="AF5184" s="52" t="s">
        <v>11154</v>
      </c>
      <c r="AG5184" s="52"/>
      <c r="AH5184" s="52"/>
      <c r="AI5184" s="52"/>
      <c r="AJ5184" s="52"/>
      <c r="AK5184" s="52"/>
      <c r="AL5184" s="6">
        <v>19902</v>
      </c>
    </row>
    <row r="5185" spans="1:38">
      <c r="A5185" s="58">
        <v>199400000243470</v>
      </c>
      <c r="B5185" s="58"/>
      <c r="C5185" s="52" t="s">
        <v>11155</v>
      </c>
      <c r="D5185" s="52"/>
      <c r="E5185" s="52"/>
      <c r="F5185" s="52"/>
      <c r="G5185" s="52"/>
      <c r="H5185" s="52"/>
      <c r="I5185" s="52"/>
      <c r="J5185" s="52"/>
      <c r="K5185" s="52"/>
      <c r="L5185" s="52"/>
      <c r="M5185" s="53">
        <v>40624.129999999997</v>
      </c>
      <c r="N5185" s="53"/>
      <c r="O5185" s="53"/>
      <c r="P5185" s="53"/>
      <c r="Q5185" s="53"/>
      <c r="R5185" s="53"/>
      <c r="S5185" s="53"/>
      <c r="T5185" s="53">
        <v>15913.89</v>
      </c>
      <c r="U5185" s="53"/>
      <c r="V5185" s="53">
        <v>1029.42</v>
      </c>
      <c r="W5185" s="53"/>
      <c r="X5185" s="3">
        <v>90</v>
      </c>
      <c r="Y5185" s="4">
        <v>40</v>
      </c>
      <c r="Z5185" s="10">
        <v>34344</v>
      </c>
      <c r="AA5185" s="3">
        <v>1994</v>
      </c>
      <c r="AB5185" s="3">
        <v>40</v>
      </c>
      <c r="AC5185" s="52" t="s">
        <v>11156</v>
      </c>
      <c r="AD5185" s="52"/>
      <c r="AE5185" s="52"/>
      <c r="AF5185" s="52" t="s">
        <v>11157</v>
      </c>
      <c r="AG5185" s="52"/>
      <c r="AH5185" s="52"/>
      <c r="AI5185" s="52"/>
      <c r="AJ5185" s="52"/>
      <c r="AK5185" s="52"/>
      <c r="AL5185" s="6">
        <v>41445</v>
      </c>
    </row>
    <row r="5186" spans="1:38">
      <c r="A5186" s="58">
        <v>199600000243480</v>
      </c>
      <c r="B5186" s="58"/>
      <c r="C5186" s="52" t="s">
        <v>11158</v>
      </c>
      <c r="D5186" s="52"/>
      <c r="E5186" s="52"/>
      <c r="F5186" s="52"/>
      <c r="G5186" s="52"/>
      <c r="H5186" s="52"/>
      <c r="I5186" s="52"/>
      <c r="J5186" s="52"/>
      <c r="K5186" s="52"/>
      <c r="L5186" s="52"/>
      <c r="M5186" s="53">
        <v>899466.83</v>
      </c>
      <c r="N5186" s="53"/>
      <c r="O5186" s="53"/>
      <c r="P5186" s="53"/>
      <c r="Q5186" s="53"/>
      <c r="R5186" s="53"/>
      <c r="S5186" s="53"/>
      <c r="T5186" s="53">
        <v>320965.93</v>
      </c>
      <c r="U5186" s="53"/>
      <c r="V5186" s="53">
        <v>22247.11</v>
      </c>
      <c r="W5186" s="53"/>
      <c r="X5186" s="3">
        <v>90</v>
      </c>
      <c r="Y5186" s="4">
        <v>40</v>
      </c>
      <c r="Z5186" s="10">
        <v>35074</v>
      </c>
      <c r="AA5186" s="3">
        <v>1996</v>
      </c>
      <c r="AB5186" s="3">
        <v>40</v>
      </c>
      <c r="AC5186" s="52" t="s">
        <v>11159</v>
      </c>
      <c r="AD5186" s="52"/>
      <c r="AE5186" s="52"/>
      <c r="AF5186" s="52" t="s">
        <v>11160</v>
      </c>
      <c r="AG5186" s="52"/>
      <c r="AH5186" s="52"/>
      <c r="AI5186" s="52"/>
      <c r="AJ5186" s="52"/>
      <c r="AK5186" s="52"/>
      <c r="AL5186" s="6">
        <v>933263</v>
      </c>
    </row>
    <row r="5187" spans="1:38">
      <c r="A5187" s="58">
        <v>199400000243490</v>
      </c>
      <c r="B5187" s="58"/>
      <c r="C5187" s="52" t="s">
        <v>11161</v>
      </c>
      <c r="D5187" s="52"/>
      <c r="E5187" s="52"/>
      <c r="F5187" s="52"/>
      <c r="G5187" s="52"/>
      <c r="H5187" s="52"/>
      <c r="I5187" s="52"/>
      <c r="J5187" s="52"/>
      <c r="K5187" s="52"/>
      <c r="L5187" s="52"/>
      <c r="M5187" s="53">
        <v>1984985.33</v>
      </c>
      <c r="N5187" s="53"/>
      <c r="O5187" s="53"/>
      <c r="P5187" s="53"/>
      <c r="Q5187" s="53"/>
      <c r="R5187" s="53"/>
      <c r="S5187" s="53"/>
      <c r="T5187" s="53">
        <v>798367.15</v>
      </c>
      <c r="U5187" s="53"/>
      <c r="V5187" s="53">
        <v>49436.79</v>
      </c>
      <c r="W5187" s="53"/>
      <c r="X5187" s="3">
        <v>90</v>
      </c>
      <c r="Y5187" s="4">
        <v>40</v>
      </c>
      <c r="Z5187" s="10">
        <v>34344</v>
      </c>
      <c r="AA5187" s="3">
        <v>1994</v>
      </c>
      <c r="AB5187" s="3">
        <v>40</v>
      </c>
      <c r="AC5187" s="52" t="s">
        <v>11162</v>
      </c>
      <c r="AD5187" s="52"/>
      <c r="AE5187" s="52"/>
      <c r="AF5187" s="52" t="s">
        <v>11163</v>
      </c>
      <c r="AG5187" s="52"/>
      <c r="AH5187" s="52"/>
      <c r="AI5187" s="52"/>
      <c r="AJ5187" s="52"/>
      <c r="AK5187" s="52"/>
      <c r="AL5187" s="6">
        <v>1990243</v>
      </c>
    </row>
    <row r="5188" spans="1:38">
      <c r="A5188" s="58">
        <v>198100000238900</v>
      </c>
      <c r="B5188" s="58"/>
      <c r="C5188" s="52" t="s">
        <v>11164</v>
      </c>
      <c r="D5188" s="52"/>
      <c r="E5188" s="52"/>
      <c r="F5188" s="52"/>
      <c r="G5188" s="52"/>
      <c r="H5188" s="52"/>
      <c r="I5188" s="52"/>
      <c r="J5188" s="52"/>
      <c r="K5188" s="52"/>
      <c r="L5188" s="52"/>
      <c r="M5188" s="53">
        <v>186369.97</v>
      </c>
      <c r="N5188" s="53"/>
      <c r="O5188" s="53"/>
      <c r="P5188" s="53"/>
      <c r="Q5188" s="53"/>
      <c r="R5188" s="53"/>
      <c r="S5188" s="53"/>
      <c r="T5188" s="53">
        <v>136485.74</v>
      </c>
      <c r="U5188" s="53"/>
      <c r="V5188" s="53">
        <v>4603.72</v>
      </c>
      <c r="W5188" s="53"/>
      <c r="X5188" s="3">
        <v>90</v>
      </c>
      <c r="Y5188" s="4">
        <v>40</v>
      </c>
      <c r="Z5188" s="5">
        <v>29594</v>
      </c>
      <c r="AA5188" s="3">
        <v>1981</v>
      </c>
      <c r="AB5188" s="3">
        <v>40</v>
      </c>
      <c r="AC5188" s="52" t="s">
        <v>11165</v>
      </c>
      <c r="AD5188" s="52"/>
      <c r="AE5188" s="52"/>
      <c r="AF5188" s="52" t="s">
        <v>11166</v>
      </c>
      <c r="AG5188" s="52"/>
      <c r="AH5188" s="52"/>
      <c r="AI5188" s="52"/>
      <c r="AJ5188" s="52"/>
      <c r="AK5188" s="52"/>
      <c r="AL5188" s="6">
        <v>127162</v>
      </c>
    </row>
    <row r="5189" spans="1:38">
      <c r="A5189" s="58">
        <v>197200000235770</v>
      </c>
      <c r="B5189" s="58"/>
      <c r="C5189" s="52" t="s">
        <v>11167</v>
      </c>
      <c r="D5189" s="52"/>
      <c r="E5189" s="52"/>
      <c r="F5189" s="52"/>
      <c r="G5189" s="52"/>
      <c r="H5189" s="52"/>
      <c r="I5189" s="52"/>
      <c r="J5189" s="52"/>
      <c r="K5189" s="52"/>
      <c r="L5189" s="52"/>
      <c r="M5189" s="53">
        <v>64181.1</v>
      </c>
      <c r="N5189" s="53"/>
      <c r="O5189" s="53"/>
      <c r="P5189" s="53"/>
      <c r="Q5189" s="53"/>
      <c r="R5189" s="53"/>
      <c r="S5189" s="53"/>
      <c r="T5189" s="53">
        <v>61930.93</v>
      </c>
      <c r="U5189" s="53"/>
      <c r="V5189" s="53">
        <v>1793.24</v>
      </c>
      <c r="W5189" s="53"/>
      <c r="X5189" s="3">
        <v>90</v>
      </c>
      <c r="Y5189" s="4">
        <v>40</v>
      </c>
      <c r="Z5189" s="5">
        <v>26299</v>
      </c>
      <c r="AA5189" s="3">
        <v>1972</v>
      </c>
      <c r="AB5189" s="3">
        <v>40</v>
      </c>
      <c r="AC5189" s="52" t="s">
        <v>11168</v>
      </c>
      <c r="AD5189" s="52"/>
      <c r="AE5189" s="52"/>
      <c r="AF5189" s="52" t="s">
        <v>11169</v>
      </c>
      <c r="AG5189" s="52"/>
      <c r="AH5189" s="52"/>
      <c r="AI5189" s="52"/>
      <c r="AJ5189" s="52"/>
      <c r="AK5189" s="52"/>
      <c r="AL5189" s="6">
        <v>11238</v>
      </c>
    </row>
    <row r="5190" spans="1:38">
      <c r="A5190" s="58">
        <v>197400000235780</v>
      </c>
      <c r="B5190" s="58"/>
      <c r="C5190" s="52" t="s">
        <v>11170</v>
      </c>
      <c r="D5190" s="52"/>
      <c r="E5190" s="52"/>
      <c r="F5190" s="52"/>
      <c r="G5190" s="52"/>
      <c r="H5190" s="52"/>
      <c r="I5190" s="52"/>
      <c r="J5190" s="52"/>
      <c r="K5190" s="52"/>
      <c r="L5190" s="52"/>
      <c r="M5190" s="53">
        <v>41523.08</v>
      </c>
      <c r="N5190" s="53"/>
      <c r="O5190" s="53"/>
      <c r="P5190" s="53"/>
      <c r="Q5190" s="53"/>
      <c r="R5190" s="53"/>
      <c r="S5190" s="53"/>
      <c r="T5190" s="53">
        <v>37863.440000000002</v>
      </c>
      <c r="U5190" s="53"/>
      <c r="V5190" s="53">
        <v>1124.43</v>
      </c>
      <c r="W5190" s="53"/>
      <c r="X5190" s="3">
        <v>90</v>
      </c>
      <c r="Y5190" s="4">
        <v>40</v>
      </c>
      <c r="Z5190" s="5">
        <v>27030</v>
      </c>
      <c r="AA5190" s="3">
        <v>1974</v>
      </c>
      <c r="AB5190" s="3">
        <v>40</v>
      </c>
      <c r="AC5190" s="52" t="s">
        <v>11171</v>
      </c>
      <c r="AD5190" s="52"/>
      <c r="AE5190" s="52"/>
      <c r="AF5190" s="52" t="s">
        <v>11172</v>
      </c>
      <c r="AG5190" s="52"/>
      <c r="AH5190" s="52"/>
      <c r="AI5190" s="52"/>
      <c r="AJ5190" s="52"/>
      <c r="AK5190" s="52"/>
      <c r="AL5190" s="6">
        <v>15798</v>
      </c>
    </row>
    <row r="5191" spans="1:38">
      <c r="A5191" s="58">
        <v>197500000235790</v>
      </c>
      <c r="B5191" s="58"/>
      <c r="C5191" s="52" t="s">
        <v>11173</v>
      </c>
      <c r="D5191" s="52"/>
      <c r="E5191" s="52"/>
      <c r="F5191" s="52"/>
      <c r="G5191" s="52"/>
      <c r="H5191" s="52"/>
      <c r="I5191" s="52"/>
      <c r="J5191" s="52"/>
      <c r="K5191" s="52"/>
      <c r="L5191" s="52"/>
      <c r="M5191" s="53">
        <v>368028.85</v>
      </c>
      <c r="N5191" s="53"/>
      <c r="O5191" s="53"/>
      <c r="P5191" s="53"/>
      <c r="Q5191" s="53"/>
      <c r="R5191" s="53"/>
      <c r="S5191" s="53"/>
      <c r="T5191" s="53">
        <v>326099.88</v>
      </c>
      <c r="U5191" s="53"/>
      <c r="V5191" s="53">
        <v>9854.52</v>
      </c>
      <c r="W5191" s="53"/>
      <c r="X5191" s="3">
        <v>90</v>
      </c>
      <c r="Y5191" s="4">
        <v>40</v>
      </c>
      <c r="Z5191" s="5">
        <v>27395</v>
      </c>
      <c r="AA5191" s="3">
        <v>1975</v>
      </c>
      <c r="AB5191" s="3">
        <v>40</v>
      </c>
      <c r="AC5191" s="52" t="s">
        <v>11174</v>
      </c>
      <c r="AD5191" s="52"/>
      <c r="AE5191" s="52"/>
      <c r="AF5191" s="52" t="s">
        <v>11175</v>
      </c>
      <c r="AG5191" s="52"/>
      <c r="AH5191" s="52"/>
      <c r="AI5191" s="52"/>
      <c r="AJ5191" s="52"/>
      <c r="AK5191" s="52"/>
      <c r="AL5191" s="6">
        <v>165559</v>
      </c>
    </row>
    <row r="5192" spans="1:38">
      <c r="A5192" s="58">
        <v>197600000235800</v>
      </c>
      <c r="B5192" s="58"/>
      <c r="C5192" s="52" t="s">
        <v>11176</v>
      </c>
      <c r="D5192" s="52"/>
      <c r="E5192" s="52"/>
      <c r="F5192" s="52"/>
      <c r="G5192" s="52"/>
      <c r="H5192" s="52"/>
      <c r="I5192" s="52"/>
      <c r="J5192" s="52"/>
      <c r="K5192" s="52"/>
      <c r="L5192" s="52"/>
      <c r="M5192" s="53">
        <v>20958.04</v>
      </c>
      <c r="N5192" s="53"/>
      <c r="O5192" s="53"/>
      <c r="P5192" s="53"/>
      <c r="Q5192" s="53"/>
      <c r="R5192" s="53"/>
      <c r="S5192" s="53"/>
      <c r="T5192" s="53">
        <v>18040.02</v>
      </c>
      <c r="U5192" s="53"/>
      <c r="V5192" s="54">
        <v>555.28</v>
      </c>
      <c r="W5192" s="54"/>
      <c r="X5192" s="3">
        <v>90</v>
      </c>
      <c r="Y5192" s="4">
        <v>40</v>
      </c>
      <c r="Z5192" s="5">
        <v>27760</v>
      </c>
      <c r="AA5192" s="3">
        <v>1976</v>
      </c>
      <c r="AB5192" s="3">
        <v>40</v>
      </c>
      <c r="AC5192" s="52" t="s">
        <v>11177</v>
      </c>
      <c r="AD5192" s="52"/>
      <c r="AE5192" s="52"/>
      <c r="AF5192" s="52" t="s">
        <v>11178</v>
      </c>
      <c r="AG5192" s="52"/>
      <c r="AH5192" s="52"/>
      <c r="AI5192" s="52"/>
      <c r="AJ5192" s="52"/>
      <c r="AK5192" s="52"/>
      <c r="AL5192" s="6">
        <v>10629</v>
      </c>
    </row>
    <row r="5193" spans="1:38">
      <c r="A5193" s="58">
        <v>197900000235810</v>
      </c>
      <c r="B5193" s="58"/>
      <c r="C5193" s="52" t="s">
        <v>11179</v>
      </c>
      <c r="D5193" s="52"/>
      <c r="E5193" s="52"/>
      <c r="F5193" s="52"/>
      <c r="G5193" s="52"/>
      <c r="H5193" s="52"/>
      <c r="I5193" s="52"/>
      <c r="J5193" s="52"/>
      <c r="K5193" s="52"/>
      <c r="L5193" s="52"/>
      <c r="M5193" s="53">
        <v>193161.97</v>
      </c>
      <c r="N5193" s="53"/>
      <c r="O5193" s="53"/>
      <c r="P5193" s="53"/>
      <c r="Q5193" s="53"/>
      <c r="R5193" s="53"/>
      <c r="S5193" s="53"/>
      <c r="T5193" s="53">
        <v>152104.46</v>
      </c>
      <c r="U5193" s="53"/>
      <c r="V5193" s="53">
        <v>4973.76</v>
      </c>
      <c r="W5193" s="53"/>
      <c r="X5193" s="3">
        <v>90</v>
      </c>
      <c r="Y5193" s="4">
        <v>40</v>
      </c>
      <c r="Z5193" s="5">
        <v>28856</v>
      </c>
      <c r="AA5193" s="3">
        <v>1979</v>
      </c>
      <c r="AB5193" s="3">
        <v>40</v>
      </c>
      <c r="AC5193" s="52" t="s">
        <v>11180</v>
      </c>
      <c r="AD5193" s="52"/>
      <c r="AE5193" s="52"/>
      <c r="AF5193" s="52" t="s">
        <v>11181</v>
      </c>
      <c r="AG5193" s="52"/>
      <c r="AH5193" s="52"/>
      <c r="AI5193" s="52"/>
      <c r="AJ5193" s="52"/>
      <c r="AK5193" s="52"/>
      <c r="AL5193" s="6">
        <v>118594</v>
      </c>
    </row>
    <row r="5194" spans="1:38">
      <c r="A5194" s="58">
        <v>198000000235820</v>
      </c>
      <c r="B5194" s="58"/>
      <c r="C5194" s="52" t="s">
        <v>11182</v>
      </c>
      <c r="D5194" s="52"/>
      <c r="E5194" s="52"/>
      <c r="F5194" s="52"/>
      <c r="G5194" s="52"/>
      <c r="H5194" s="52"/>
      <c r="I5194" s="52"/>
      <c r="J5194" s="52"/>
      <c r="K5194" s="52"/>
      <c r="L5194" s="52"/>
      <c r="M5194" s="53">
        <v>159603.25</v>
      </c>
      <c r="N5194" s="53"/>
      <c r="O5194" s="53"/>
      <c r="P5194" s="53"/>
      <c r="Q5194" s="53"/>
      <c r="R5194" s="53"/>
      <c r="S5194" s="53"/>
      <c r="T5194" s="53">
        <v>121895.27</v>
      </c>
      <c r="U5194" s="53"/>
      <c r="V5194" s="53">
        <v>4074.43</v>
      </c>
      <c r="W5194" s="53"/>
      <c r="X5194" s="3">
        <v>90</v>
      </c>
      <c r="Y5194" s="4">
        <v>40</v>
      </c>
      <c r="Z5194" s="5">
        <v>29221</v>
      </c>
      <c r="AA5194" s="3">
        <v>1980</v>
      </c>
      <c r="AB5194" s="3">
        <v>40</v>
      </c>
      <c r="AC5194" s="52" t="s">
        <v>11183</v>
      </c>
      <c r="AD5194" s="52"/>
      <c r="AE5194" s="52"/>
      <c r="AF5194" s="52" t="s">
        <v>11184</v>
      </c>
      <c r="AG5194" s="52"/>
      <c r="AH5194" s="52"/>
      <c r="AI5194" s="52"/>
      <c r="AJ5194" s="52"/>
      <c r="AK5194" s="52"/>
      <c r="AL5194" s="6">
        <v>101305</v>
      </c>
    </row>
    <row r="5195" spans="1:38">
      <c r="A5195" s="58">
        <v>197400000235830</v>
      </c>
      <c r="B5195" s="58"/>
      <c r="C5195" s="52" t="s">
        <v>11185</v>
      </c>
      <c r="D5195" s="52"/>
      <c r="E5195" s="52"/>
      <c r="F5195" s="52"/>
      <c r="G5195" s="52"/>
      <c r="H5195" s="52"/>
      <c r="I5195" s="52"/>
      <c r="J5195" s="52"/>
      <c r="K5195" s="52"/>
      <c r="L5195" s="52"/>
      <c r="M5195" s="56">
        <v>5383.84</v>
      </c>
      <c r="N5195" s="56"/>
      <c r="O5195" s="56"/>
      <c r="P5195" s="56"/>
      <c r="Q5195" s="56"/>
      <c r="R5195" s="56"/>
      <c r="S5195" s="56"/>
      <c r="T5195" s="53">
        <v>4909.2299999999996</v>
      </c>
      <c r="U5195" s="53"/>
      <c r="V5195" s="54">
        <v>145.78</v>
      </c>
      <c r="W5195" s="54"/>
      <c r="X5195" s="3">
        <v>90</v>
      </c>
      <c r="Y5195" s="4">
        <v>40</v>
      </c>
      <c r="Z5195" s="5">
        <v>27030</v>
      </c>
      <c r="AA5195" s="3">
        <v>1974</v>
      </c>
      <c r="AB5195" s="3">
        <v>40</v>
      </c>
      <c r="AC5195" s="52" t="s">
        <v>11186</v>
      </c>
      <c r="AD5195" s="52"/>
      <c r="AE5195" s="52"/>
      <c r="AF5195" s="52" t="s">
        <v>11187</v>
      </c>
      <c r="AG5195" s="52"/>
      <c r="AH5195" s="52"/>
      <c r="AI5195" s="52"/>
      <c r="AJ5195" s="52"/>
      <c r="AK5195" s="52"/>
      <c r="AL5195" s="6">
        <v>2049</v>
      </c>
    </row>
    <row r="5196" spans="1:38">
      <c r="A5196" s="58">
        <v>197500000235840</v>
      </c>
      <c r="B5196" s="58"/>
      <c r="C5196" s="52" t="s">
        <v>11188</v>
      </c>
      <c r="D5196" s="52"/>
      <c r="E5196" s="52"/>
      <c r="F5196" s="52"/>
      <c r="G5196" s="52"/>
      <c r="H5196" s="52"/>
      <c r="I5196" s="52"/>
      <c r="J5196" s="52"/>
      <c r="K5196" s="52"/>
      <c r="L5196" s="52"/>
      <c r="M5196" s="53">
        <v>51353.279999999999</v>
      </c>
      <c r="N5196" s="53"/>
      <c r="O5196" s="53"/>
      <c r="P5196" s="53"/>
      <c r="Q5196" s="53"/>
      <c r="R5196" s="53"/>
      <c r="S5196" s="53"/>
      <c r="T5196" s="53">
        <v>45502.66</v>
      </c>
      <c r="U5196" s="53"/>
      <c r="V5196" s="53">
        <v>1375.09</v>
      </c>
      <c r="W5196" s="53"/>
      <c r="X5196" s="3">
        <v>90</v>
      </c>
      <c r="Y5196" s="4">
        <v>40</v>
      </c>
      <c r="Z5196" s="5">
        <v>27395</v>
      </c>
      <c r="AA5196" s="3">
        <v>1975</v>
      </c>
      <c r="AB5196" s="3">
        <v>40</v>
      </c>
      <c r="AC5196" s="52" t="s">
        <v>11189</v>
      </c>
      <c r="AD5196" s="52"/>
      <c r="AE5196" s="52"/>
      <c r="AF5196" s="52" t="s">
        <v>11190</v>
      </c>
      <c r="AG5196" s="52"/>
      <c r="AH5196" s="52"/>
      <c r="AI5196" s="52"/>
      <c r="AJ5196" s="52"/>
      <c r="AK5196" s="52"/>
      <c r="AL5196" s="6">
        <v>23102</v>
      </c>
    </row>
    <row r="5197" spans="1:38">
      <c r="A5197" s="58">
        <v>197900000235850</v>
      </c>
      <c r="B5197" s="58"/>
      <c r="C5197" s="52" t="s">
        <v>11191</v>
      </c>
      <c r="D5197" s="52"/>
      <c r="E5197" s="52"/>
      <c r="F5197" s="52"/>
      <c r="G5197" s="52"/>
      <c r="H5197" s="52"/>
      <c r="I5197" s="52"/>
      <c r="J5197" s="52"/>
      <c r="K5197" s="52"/>
      <c r="L5197" s="52"/>
      <c r="M5197" s="53">
        <v>175777.57</v>
      </c>
      <c r="N5197" s="53"/>
      <c r="O5197" s="53"/>
      <c r="P5197" s="53"/>
      <c r="Q5197" s="53"/>
      <c r="R5197" s="53"/>
      <c r="S5197" s="53"/>
      <c r="T5197" s="53">
        <v>138415.19</v>
      </c>
      <c r="U5197" s="53"/>
      <c r="V5197" s="53">
        <v>4526.12</v>
      </c>
      <c r="W5197" s="53"/>
      <c r="X5197" s="3">
        <v>90</v>
      </c>
      <c r="Y5197" s="4">
        <v>40</v>
      </c>
      <c r="Z5197" s="5">
        <v>28856</v>
      </c>
      <c r="AA5197" s="3">
        <v>1979</v>
      </c>
      <c r="AB5197" s="3">
        <v>40</v>
      </c>
      <c r="AC5197" s="52" t="s">
        <v>11192</v>
      </c>
      <c r="AD5197" s="52"/>
      <c r="AE5197" s="52"/>
      <c r="AF5197" s="52" t="s">
        <v>11193</v>
      </c>
      <c r="AG5197" s="52"/>
      <c r="AH5197" s="52"/>
      <c r="AI5197" s="52"/>
      <c r="AJ5197" s="52"/>
      <c r="AK5197" s="52"/>
      <c r="AL5197" s="6">
        <v>107921</v>
      </c>
    </row>
    <row r="5198" spans="1:38">
      <c r="A5198" s="58">
        <v>198000000235860</v>
      </c>
      <c r="B5198" s="58"/>
      <c r="C5198" s="52" t="s">
        <v>11194</v>
      </c>
      <c r="D5198" s="52"/>
      <c r="E5198" s="52"/>
      <c r="F5198" s="52"/>
      <c r="G5198" s="52"/>
      <c r="H5198" s="52"/>
      <c r="I5198" s="52"/>
      <c r="J5198" s="52"/>
      <c r="K5198" s="52"/>
      <c r="L5198" s="52"/>
      <c r="M5198" s="53">
        <v>221550.19</v>
      </c>
      <c r="N5198" s="53"/>
      <c r="O5198" s="53"/>
      <c r="P5198" s="53"/>
      <c r="Q5198" s="53"/>
      <c r="R5198" s="53"/>
      <c r="S5198" s="53"/>
      <c r="T5198" s="53">
        <v>169206.67</v>
      </c>
      <c r="U5198" s="53"/>
      <c r="V5198" s="53">
        <v>5655.83</v>
      </c>
      <c r="W5198" s="53"/>
      <c r="X5198" s="3">
        <v>90</v>
      </c>
      <c r="Y5198" s="4">
        <v>40</v>
      </c>
      <c r="Z5198" s="5">
        <v>29221</v>
      </c>
      <c r="AA5198" s="3">
        <v>1980</v>
      </c>
      <c r="AB5198" s="3">
        <v>40</v>
      </c>
      <c r="AC5198" s="52" t="s">
        <v>11195</v>
      </c>
      <c r="AD5198" s="52"/>
      <c r="AE5198" s="52"/>
      <c r="AF5198" s="52" t="s">
        <v>11196</v>
      </c>
      <c r="AG5198" s="52"/>
      <c r="AH5198" s="52"/>
      <c r="AI5198" s="52"/>
      <c r="AJ5198" s="52"/>
      <c r="AK5198" s="52"/>
      <c r="AL5198" s="6">
        <v>140624</v>
      </c>
    </row>
    <row r="5199" spans="1:38">
      <c r="A5199" s="58">
        <v>195300000235460</v>
      </c>
      <c r="B5199" s="58"/>
      <c r="C5199" s="52" t="s">
        <v>11197</v>
      </c>
      <c r="D5199" s="52"/>
      <c r="E5199" s="52"/>
      <c r="F5199" s="52"/>
      <c r="G5199" s="52"/>
      <c r="H5199" s="52"/>
      <c r="I5199" s="52"/>
      <c r="J5199" s="52"/>
      <c r="K5199" s="52"/>
      <c r="L5199" s="52"/>
      <c r="M5199" s="55">
        <v>814.06</v>
      </c>
      <c r="N5199" s="55"/>
      <c r="O5199" s="55"/>
      <c r="P5199" s="55"/>
      <c r="Q5199" s="55"/>
      <c r="R5199" s="55"/>
      <c r="S5199" s="55"/>
      <c r="T5199" s="54">
        <v>814.06</v>
      </c>
      <c r="U5199" s="54"/>
      <c r="V5199" s="54">
        <v>0</v>
      </c>
      <c r="W5199" s="54"/>
      <c r="X5199" s="3">
        <v>90</v>
      </c>
      <c r="Y5199" s="4">
        <v>40</v>
      </c>
      <c r="Z5199" s="5">
        <v>19360</v>
      </c>
      <c r="AA5199" s="3">
        <v>1953</v>
      </c>
      <c r="AB5199" s="3">
        <v>40</v>
      </c>
      <c r="AC5199" s="52" t="s">
        <v>11198</v>
      </c>
      <c r="AD5199" s="52"/>
      <c r="AE5199" s="52"/>
      <c r="AF5199" s="52" t="s">
        <v>2066</v>
      </c>
      <c r="AG5199" s="52"/>
      <c r="AH5199" s="52"/>
      <c r="AI5199" s="52"/>
      <c r="AJ5199" s="52"/>
      <c r="AK5199" s="52"/>
      <c r="AL5199" s="9">
        <v>0</v>
      </c>
    </row>
    <row r="5200" spans="1:38">
      <c r="A5200" s="58">
        <v>195400000235470</v>
      </c>
      <c r="B5200" s="58"/>
      <c r="C5200" s="52" t="s">
        <v>11199</v>
      </c>
      <c r="D5200" s="52"/>
      <c r="E5200" s="52"/>
      <c r="F5200" s="52"/>
      <c r="G5200" s="52"/>
      <c r="H5200" s="52"/>
      <c r="I5200" s="52"/>
      <c r="J5200" s="52"/>
      <c r="K5200" s="52"/>
      <c r="L5200" s="52"/>
      <c r="M5200" s="55">
        <v>468.6</v>
      </c>
      <c r="N5200" s="55"/>
      <c r="O5200" s="55"/>
      <c r="P5200" s="55"/>
      <c r="Q5200" s="55"/>
      <c r="R5200" s="55"/>
      <c r="S5200" s="55"/>
      <c r="T5200" s="54">
        <v>468.6</v>
      </c>
      <c r="U5200" s="54"/>
      <c r="V5200" s="54">
        <v>0</v>
      </c>
      <c r="W5200" s="54"/>
      <c r="X5200" s="3">
        <v>90</v>
      </c>
      <c r="Y5200" s="4">
        <v>40</v>
      </c>
      <c r="Z5200" s="5">
        <v>19725</v>
      </c>
      <c r="AA5200" s="3">
        <v>1954</v>
      </c>
      <c r="AB5200" s="3">
        <v>40</v>
      </c>
      <c r="AC5200" s="52" t="s">
        <v>11200</v>
      </c>
      <c r="AD5200" s="52"/>
      <c r="AE5200" s="52"/>
      <c r="AF5200" s="52" t="s">
        <v>457</v>
      </c>
      <c r="AG5200" s="52"/>
      <c r="AH5200" s="52"/>
      <c r="AI5200" s="52"/>
      <c r="AJ5200" s="52"/>
      <c r="AK5200" s="52"/>
      <c r="AL5200" s="9">
        <v>0</v>
      </c>
    </row>
    <row r="5201" spans="1:38">
      <c r="A5201" s="58">
        <v>195600000235480</v>
      </c>
      <c r="B5201" s="58"/>
      <c r="C5201" s="52" t="s">
        <v>11201</v>
      </c>
      <c r="D5201" s="52"/>
      <c r="E5201" s="52"/>
      <c r="F5201" s="52"/>
      <c r="G5201" s="52"/>
      <c r="H5201" s="52"/>
      <c r="I5201" s="52"/>
      <c r="J5201" s="52"/>
      <c r="K5201" s="52"/>
      <c r="L5201" s="52"/>
      <c r="M5201" s="55">
        <v>21.8</v>
      </c>
      <c r="N5201" s="55"/>
      <c r="O5201" s="55"/>
      <c r="P5201" s="55"/>
      <c r="Q5201" s="55"/>
      <c r="R5201" s="55"/>
      <c r="S5201" s="55"/>
      <c r="T5201" s="54">
        <v>21.8</v>
      </c>
      <c r="U5201" s="54"/>
      <c r="V5201" s="54">
        <v>0</v>
      </c>
      <c r="W5201" s="54"/>
      <c r="X5201" s="3">
        <v>90</v>
      </c>
      <c r="Y5201" s="4">
        <v>40</v>
      </c>
      <c r="Z5201" s="5">
        <v>20455</v>
      </c>
      <c r="AA5201" s="3">
        <v>1956</v>
      </c>
      <c r="AB5201" s="3">
        <v>40</v>
      </c>
      <c r="AC5201" s="52" t="s">
        <v>11202</v>
      </c>
      <c r="AD5201" s="52"/>
      <c r="AE5201" s="52"/>
      <c r="AF5201" s="52" t="s">
        <v>1201</v>
      </c>
      <c r="AG5201" s="52"/>
      <c r="AH5201" s="52"/>
      <c r="AI5201" s="52"/>
      <c r="AJ5201" s="52"/>
      <c r="AK5201" s="52"/>
      <c r="AL5201" s="9">
        <v>0</v>
      </c>
    </row>
    <row r="5202" spans="1:38">
      <c r="A5202" s="58">
        <v>195700000235490</v>
      </c>
      <c r="B5202" s="58"/>
      <c r="C5202" s="52" t="s">
        <v>11203</v>
      </c>
      <c r="D5202" s="52"/>
      <c r="E5202" s="52"/>
      <c r="F5202" s="52"/>
      <c r="G5202" s="52"/>
      <c r="H5202" s="52"/>
      <c r="I5202" s="52"/>
      <c r="J5202" s="52"/>
      <c r="K5202" s="52"/>
      <c r="L5202" s="52"/>
      <c r="M5202" s="56">
        <v>2142</v>
      </c>
      <c r="N5202" s="56"/>
      <c r="O5202" s="56"/>
      <c r="P5202" s="56"/>
      <c r="Q5202" s="56"/>
      <c r="R5202" s="56"/>
      <c r="S5202" s="56"/>
      <c r="T5202" s="53">
        <v>2142</v>
      </c>
      <c r="U5202" s="53"/>
      <c r="V5202" s="54">
        <v>0</v>
      </c>
      <c r="W5202" s="54"/>
      <c r="X5202" s="3">
        <v>90</v>
      </c>
      <c r="Y5202" s="4">
        <v>40</v>
      </c>
      <c r="Z5202" s="5">
        <v>20821</v>
      </c>
      <c r="AA5202" s="3">
        <v>1957</v>
      </c>
      <c r="AB5202" s="3">
        <v>40</v>
      </c>
      <c r="AC5202" s="52" t="s">
        <v>11204</v>
      </c>
      <c r="AD5202" s="52"/>
      <c r="AE5202" s="52"/>
      <c r="AF5202" s="52" t="s">
        <v>2076</v>
      </c>
      <c r="AG5202" s="52"/>
      <c r="AH5202" s="52"/>
      <c r="AI5202" s="52"/>
      <c r="AJ5202" s="52"/>
      <c r="AK5202" s="52"/>
      <c r="AL5202" s="9">
        <v>0</v>
      </c>
    </row>
    <row r="5203" spans="1:38">
      <c r="A5203" s="58">
        <v>195800000235500</v>
      </c>
      <c r="B5203" s="58"/>
      <c r="C5203" s="52" t="s">
        <v>11205</v>
      </c>
      <c r="D5203" s="52"/>
      <c r="E5203" s="52"/>
      <c r="F5203" s="52"/>
      <c r="G5203" s="52"/>
      <c r="H5203" s="52"/>
      <c r="I5203" s="52"/>
      <c r="J5203" s="52"/>
      <c r="K5203" s="52"/>
      <c r="L5203" s="52"/>
      <c r="M5203" s="55">
        <v>330.4</v>
      </c>
      <c r="N5203" s="55"/>
      <c r="O5203" s="55"/>
      <c r="P5203" s="55"/>
      <c r="Q5203" s="55"/>
      <c r="R5203" s="55"/>
      <c r="S5203" s="55"/>
      <c r="T5203" s="54">
        <v>330.4</v>
      </c>
      <c r="U5203" s="54"/>
      <c r="V5203" s="54">
        <v>0</v>
      </c>
      <c r="W5203" s="54"/>
      <c r="X5203" s="3">
        <v>90</v>
      </c>
      <c r="Y5203" s="4">
        <v>40</v>
      </c>
      <c r="Z5203" s="5">
        <v>21186</v>
      </c>
      <c r="AA5203" s="3">
        <v>1958</v>
      </c>
      <c r="AB5203" s="3">
        <v>40</v>
      </c>
      <c r="AC5203" s="52" t="s">
        <v>11206</v>
      </c>
      <c r="AD5203" s="52"/>
      <c r="AE5203" s="52"/>
      <c r="AF5203" s="52" t="s">
        <v>160</v>
      </c>
      <c r="AG5203" s="52"/>
      <c r="AH5203" s="52"/>
      <c r="AI5203" s="52"/>
      <c r="AJ5203" s="52"/>
      <c r="AK5203" s="52"/>
      <c r="AL5203" s="9">
        <v>0</v>
      </c>
    </row>
    <row r="5204" spans="1:38">
      <c r="A5204" s="58">
        <v>195900000235510</v>
      </c>
      <c r="B5204" s="58"/>
      <c r="C5204" s="52" t="s">
        <v>11207</v>
      </c>
      <c r="D5204" s="52"/>
      <c r="E5204" s="52"/>
      <c r="F5204" s="52"/>
      <c r="G5204" s="52"/>
      <c r="H5204" s="52"/>
      <c r="I5204" s="52"/>
      <c r="J5204" s="52"/>
      <c r="K5204" s="52"/>
      <c r="L5204" s="52"/>
      <c r="M5204" s="55">
        <v>592.20000000000005</v>
      </c>
      <c r="N5204" s="55"/>
      <c r="O5204" s="55"/>
      <c r="P5204" s="55"/>
      <c r="Q5204" s="55"/>
      <c r="R5204" s="55"/>
      <c r="S5204" s="55"/>
      <c r="T5204" s="54">
        <v>592.20000000000005</v>
      </c>
      <c r="U5204" s="54"/>
      <c r="V5204" s="54">
        <v>0</v>
      </c>
      <c r="W5204" s="54"/>
      <c r="X5204" s="3">
        <v>90</v>
      </c>
      <c r="Y5204" s="4">
        <v>40</v>
      </c>
      <c r="Z5204" s="5">
        <v>21551</v>
      </c>
      <c r="AA5204" s="3">
        <v>1959</v>
      </c>
      <c r="AB5204" s="3">
        <v>40</v>
      </c>
      <c r="AC5204" s="52" t="s">
        <v>11208</v>
      </c>
      <c r="AD5204" s="52"/>
      <c r="AE5204" s="52"/>
      <c r="AF5204" s="52" t="s">
        <v>103</v>
      </c>
      <c r="AG5204" s="52"/>
      <c r="AH5204" s="52"/>
      <c r="AI5204" s="52"/>
      <c r="AJ5204" s="52"/>
      <c r="AK5204" s="52"/>
      <c r="AL5204" s="9">
        <v>0</v>
      </c>
    </row>
    <row r="5205" spans="1:38">
      <c r="A5205" s="58">
        <v>196000000235520</v>
      </c>
      <c r="B5205" s="58"/>
      <c r="C5205" s="52" t="s">
        <v>11209</v>
      </c>
      <c r="D5205" s="52"/>
      <c r="E5205" s="52"/>
      <c r="F5205" s="52"/>
      <c r="G5205" s="52"/>
      <c r="H5205" s="52"/>
      <c r="I5205" s="52"/>
      <c r="J5205" s="52"/>
      <c r="K5205" s="52"/>
      <c r="L5205" s="52"/>
      <c r="M5205" s="55">
        <v>646.79999999999995</v>
      </c>
      <c r="N5205" s="55"/>
      <c r="O5205" s="55"/>
      <c r="P5205" s="55"/>
      <c r="Q5205" s="55"/>
      <c r="R5205" s="55"/>
      <c r="S5205" s="55"/>
      <c r="T5205" s="54">
        <v>646.79999999999995</v>
      </c>
      <c r="U5205" s="54"/>
      <c r="V5205" s="54">
        <v>0</v>
      </c>
      <c r="W5205" s="54"/>
      <c r="X5205" s="3">
        <v>90</v>
      </c>
      <c r="Y5205" s="4">
        <v>40</v>
      </c>
      <c r="Z5205" s="5">
        <v>21916</v>
      </c>
      <c r="AA5205" s="3">
        <v>1960</v>
      </c>
      <c r="AB5205" s="3">
        <v>40</v>
      </c>
      <c r="AC5205" s="52" t="s">
        <v>11210</v>
      </c>
      <c r="AD5205" s="52"/>
      <c r="AE5205" s="52"/>
      <c r="AF5205" s="52" t="s">
        <v>535</v>
      </c>
      <c r="AG5205" s="52"/>
      <c r="AH5205" s="52"/>
      <c r="AI5205" s="52"/>
      <c r="AJ5205" s="52"/>
      <c r="AK5205" s="52"/>
      <c r="AL5205" s="9">
        <v>0</v>
      </c>
    </row>
    <row r="5206" spans="1:38">
      <c r="A5206" s="58">
        <v>196100000235530</v>
      </c>
      <c r="B5206" s="58"/>
      <c r="C5206" s="52" t="s">
        <v>11211</v>
      </c>
      <c r="D5206" s="52"/>
      <c r="E5206" s="52"/>
      <c r="F5206" s="52"/>
      <c r="G5206" s="52"/>
      <c r="H5206" s="52"/>
      <c r="I5206" s="52"/>
      <c r="J5206" s="52"/>
      <c r="K5206" s="52"/>
      <c r="L5206" s="52"/>
      <c r="M5206" s="56">
        <v>2529.38</v>
      </c>
      <c r="N5206" s="56"/>
      <c r="O5206" s="56"/>
      <c r="P5206" s="56"/>
      <c r="Q5206" s="56"/>
      <c r="R5206" s="56"/>
      <c r="S5206" s="56"/>
      <c r="T5206" s="53">
        <v>2529.38</v>
      </c>
      <c r="U5206" s="53"/>
      <c r="V5206" s="54">
        <v>0</v>
      </c>
      <c r="W5206" s="54"/>
      <c r="X5206" s="3">
        <v>90</v>
      </c>
      <c r="Y5206" s="4">
        <v>40</v>
      </c>
      <c r="Z5206" s="5">
        <v>22282</v>
      </c>
      <c r="AA5206" s="3">
        <v>1961</v>
      </c>
      <c r="AB5206" s="3">
        <v>40</v>
      </c>
      <c r="AC5206" s="52" t="s">
        <v>11212</v>
      </c>
      <c r="AD5206" s="52"/>
      <c r="AE5206" s="52"/>
      <c r="AF5206" s="52" t="s">
        <v>2085</v>
      </c>
      <c r="AG5206" s="52"/>
      <c r="AH5206" s="52"/>
      <c r="AI5206" s="52"/>
      <c r="AJ5206" s="52"/>
      <c r="AK5206" s="52"/>
      <c r="AL5206" s="9">
        <v>0</v>
      </c>
    </row>
    <row r="5207" spans="1:38">
      <c r="A5207" s="58">
        <v>196200000235540</v>
      </c>
      <c r="B5207" s="58"/>
      <c r="C5207" s="52" t="s">
        <v>11213</v>
      </c>
      <c r="D5207" s="52"/>
      <c r="E5207" s="52"/>
      <c r="F5207" s="52"/>
      <c r="G5207" s="52"/>
      <c r="H5207" s="52"/>
      <c r="I5207" s="52"/>
      <c r="J5207" s="52"/>
      <c r="K5207" s="52"/>
      <c r="L5207" s="52"/>
      <c r="M5207" s="56">
        <v>1626.87</v>
      </c>
      <c r="N5207" s="56"/>
      <c r="O5207" s="56"/>
      <c r="P5207" s="56"/>
      <c r="Q5207" s="56"/>
      <c r="R5207" s="56"/>
      <c r="S5207" s="56"/>
      <c r="T5207" s="53">
        <v>1626.87</v>
      </c>
      <c r="U5207" s="53"/>
      <c r="V5207" s="54">
        <v>0</v>
      </c>
      <c r="W5207" s="54"/>
      <c r="X5207" s="3">
        <v>90</v>
      </c>
      <c r="Y5207" s="4">
        <v>40</v>
      </c>
      <c r="Z5207" s="5">
        <v>22647</v>
      </c>
      <c r="AA5207" s="3">
        <v>1962</v>
      </c>
      <c r="AB5207" s="3">
        <v>40</v>
      </c>
      <c r="AC5207" s="52" t="s">
        <v>11214</v>
      </c>
      <c r="AD5207" s="52"/>
      <c r="AE5207" s="52"/>
      <c r="AF5207" s="52" t="s">
        <v>2088</v>
      </c>
      <c r="AG5207" s="52"/>
      <c r="AH5207" s="52"/>
      <c r="AI5207" s="52"/>
      <c r="AJ5207" s="52"/>
      <c r="AK5207" s="52"/>
      <c r="AL5207" s="9">
        <v>0</v>
      </c>
    </row>
    <row r="5208" spans="1:38">
      <c r="A5208" s="58">
        <v>196300000235550</v>
      </c>
      <c r="B5208" s="58"/>
      <c r="C5208" s="52" t="s">
        <v>11215</v>
      </c>
      <c r="D5208" s="52"/>
      <c r="E5208" s="52"/>
      <c r="F5208" s="52"/>
      <c r="G5208" s="52"/>
      <c r="H5208" s="52"/>
      <c r="I5208" s="52"/>
      <c r="J5208" s="52"/>
      <c r="K5208" s="52"/>
      <c r="L5208" s="52"/>
      <c r="M5208" s="56">
        <v>2464.6799999999998</v>
      </c>
      <c r="N5208" s="56"/>
      <c r="O5208" s="56"/>
      <c r="P5208" s="56"/>
      <c r="Q5208" s="56"/>
      <c r="R5208" s="56"/>
      <c r="S5208" s="56"/>
      <c r="T5208" s="53">
        <v>2464.6799999999998</v>
      </c>
      <c r="U5208" s="53"/>
      <c r="V5208" s="54">
        <v>0</v>
      </c>
      <c r="W5208" s="54"/>
      <c r="X5208" s="3">
        <v>90</v>
      </c>
      <c r="Y5208" s="4">
        <v>40</v>
      </c>
      <c r="Z5208" s="5">
        <v>23012</v>
      </c>
      <c r="AA5208" s="3">
        <v>1963</v>
      </c>
      <c r="AB5208" s="3">
        <v>40</v>
      </c>
      <c r="AC5208" s="52" t="s">
        <v>11216</v>
      </c>
      <c r="AD5208" s="52"/>
      <c r="AE5208" s="52"/>
      <c r="AF5208" s="52" t="s">
        <v>1599</v>
      </c>
      <c r="AG5208" s="52"/>
      <c r="AH5208" s="52"/>
      <c r="AI5208" s="52"/>
      <c r="AJ5208" s="52"/>
      <c r="AK5208" s="52"/>
      <c r="AL5208" s="9">
        <v>0</v>
      </c>
    </row>
    <row r="5209" spans="1:38">
      <c r="A5209" s="58">
        <v>196700000235560</v>
      </c>
      <c r="B5209" s="58"/>
      <c r="C5209" s="52" t="s">
        <v>11217</v>
      </c>
      <c r="D5209" s="52"/>
      <c r="E5209" s="52"/>
      <c r="F5209" s="52"/>
      <c r="G5209" s="52"/>
      <c r="H5209" s="52"/>
      <c r="I5209" s="52"/>
      <c r="J5209" s="52"/>
      <c r="K5209" s="52"/>
      <c r="L5209" s="52"/>
      <c r="M5209" s="56">
        <v>1093.44</v>
      </c>
      <c r="N5209" s="56"/>
      <c r="O5209" s="56"/>
      <c r="P5209" s="56"/>
      <c r="Q5209" s="56"/>
      <c r="R5209" s="56"/>
      <c r="S5209" s="56"/>
      <c r="T5209" s="53">
        <v>1093.44</v>
      </c>
      <c r="U5209" s="53"/>
      <c r="V5209" s="54">
        <v>0</v>
      </c>
      <c r="W5209" s="54"/>
      <c r="X5209" s="3">
        <v>90</v>
      </c>
      <c r="Y5209" s="4">
        <v>40</v>
      </c>
      <c r="Z5209" s="5">
        <v>24473</v>
      </c>
      <c r="AA5209" s="3">
        <v>1967</v>
      </c>
      <c r="AB5209" s="3">
        <v>40</v>
      </c>
      <c r="AC5209" s="52" t="s">
        <v>11218</v>
      </c>
      <c r="AD5209" s="52"/>
      <c r="AE5209" s="52"/>
      <c r="AF5209" s="52" t="s">
        <v>2097</v>
      </c>
      <c r="AG5209" s="52"/>
      <c r="AH5209" s="52"/>
      <c r="AI5209" s="52"/>
      <c r="AJ5209" s="52"/>
      <c r="AK5209" s="52"/>
      <c r="AL5209" s="9">
        <v>0</v>
      </c>
    </row>
    <row r="5210" spans="1:38">
      <c r="A5210" s="58">
        <v>197000000235570</v>
      </c>
      <c r="B5210" s="58"/>
      <c r="C5210" s="52" t="s">
        <v>11219</v>
      </c>
      <c r="D5210" s="52"/>
      <c r="E5210" s="52"/>
      <c r="F5210" s="52"/>
      <c r="G5210" s="52"/>
      <c r="H5210" s="52"/>
      <c r="I5210" s="52"/>
      <c r="J5210" s="52"/>
      <c r="K5210" s="52"/>
      <c r="L5210" s="52"/>
      <c r="M5210" s="53">
        <v>12426.6</v>
      </c>
      <c r="N5210" s="53"/>
      <c r="O5210" s="53"/>
      <c r="P5210" s="53"/>
      <c r="Q5210" s="53"/>
      <c r="R5210" s="53"/>
      <c r="S5210" s="53"/>
      <c r="T5210" s="53">
        <v>12426.6</v>
      </c>
      <c r="U5210" s="53"/>
      <c r="V5210" s="54">
        <v>90.35</v>
      </c>
      <c r="W5210" s="54"/>
      <c r="X5210" s="3">
        <v>90</v>
      </c>
      <c r="Y5210" s="4">
        <v>40</v>
      </c>
      <c r="Z5210" s="5">
        <v>25569</v>
      </c>
      <c r="AA5210" s="3">
        <v>1970</v>
      </c>
      <c r="AB5210" s="3">
        <v>40</v>
      </c>
      <c r="AC5210" s="52" t="s">
        <v>11220</v>
      </c>
      <c r="AD5210" s="52"/>
      <c r="AE5210" s="52"/>
      <c r="AF5210" s="52" t="s">
        <v>1513</v>
      </c>
      <c r="AG5210" s="52"/>
      <c r="AH5210" s="52"/>
      <c r="AI5210" s="52"/>
      <c r="AJ5210" s="52"/>
      <c r="AK5210" s="52"/>
      <c r="AL5210" s="9">
        <v>0</v>
      </c>
    </row>
    <row r="5211" spans="1:38">
      <c r="A5211" s="58">
        <v>197400000235580</v>
      </c>
      <c r="B5211" s="58"/>
      <c r="C5211" s="52" t="s">
        <v>11221</v>
      </c>
      <c r="D5211" s="52"/>
      <c r="E5211" s="52"/>
      <c r="F5211" s="52"/>
      <c r="G5211" s="52"/>
      <c r="H5211" s="52"/>
      <c r="I5211" s="52"/>
      <c r="J5211" s="52"/>
      <c r="K5211" s="52"/>
      <c r="L5211" s="52"/>
      <c r="M5211" s="56">
        <v>1694.48</v>
      </c>
      <c r="N5211" s="56"/>
      <c r="O5211" s="56"/>
      <c r="P5211" s="56"/>
      <c r="Q5211" s="56"/>
      <c r="R5211" s="56"/>
      <c r="S5211" s="56"/>
      <c r="T5211" s="53">
        <v>1545.08</v>
      </c>
      <c r="U5211" s="53"/>
      <c r="V5211" s="54">
        <v>45.9</v>
      </c>
      <c r="W5211" s="54"/>
      <c r="X5211" s="3">
        <v>90</v>
      </c>
      <c r="Y5211" s="4">
        <v>40</v>
      </c>
      <c r="Z5211" s="5">
        <v>27030</v>
      </c>
      <c r="AA5211" s="3">
        <v>1974</v>
      </c>
      <c r="AB5211" s="3">
        <v>40</v>
      </c>
      <c r="AC5211" s="52" t="s">
        <v>11222</v>
      </c>
      <c r="AD5211" s="52"/>
      <c r="AE5211" s="52"/>
      <c r="AF5211" s="52" t="s">
        <v>11223</v>
      </c>
      <c r="AG5211" s="52"/>
      <c r="AH5211" s="52"/>
      <c r="AI5211" s="52"/>
      <c r="AJ5211" s="52"/>
      <c r="AK5211" s="52"/>
      <c r="AL5211" s="11">
        <v>645</v>
      </c>
    </row>
    <row r="5212" spans="1:38">
      <c r="A5212" s="58">
        <v>197500000235590</v>
      </c>
      <c r="B5212" s="58"/>
      <c r="C5212" s="52" t="s">
        <v>11224</v>
      </c>
      <c r="D5212" s="52"/>
      <c r="E5212" s="52"/>
      <c r="F5212" s="52"/>
      <c r="G5212" s="52"/>
      <c r="H5212" s="52"/>
      <c r="I5212" s="52"/>
      <c r="J5212" s="52"/>
      <c r="K5212" s="52"/>
      <c r="L5212" s="52"/>
      <c r="M5212" s="53">
        <v>33703.199999999997</v>
      </c>
      <c r="N5212" s="53"/>
      <c r="O5212" s="53"/>
      <c r="P5212" s="53"/>
      <c r="Q5212" s="53"/>
      <c r="R5212" s="53"/>
      <c r="S5212" s="53"/>
      <c r="T5212" s="53">
        <v>29863.41</v>
      </c>
      <c r="U5212" s="53"/>
      <c r="V5212" s="54">
        <v>902.47</v>
      </c>
      <c r="W5212" s="54"/>
      <c r="X5212" s="3">
        <v>90</v>
      </c>
      <c r="Y5212" s="4">
        <v>40</v>
      </c>
      <c r="Z5212" s="5">
        <v>27395</v>
      </c>
      <c r="AA5212" s="3">
        <v>1975</v>
      </c>
      <c r="AB5212" s="3">
        <v>40</v>
      </c>
      <c r="AC5212" s="52" t="s">
        <v>11225</v>
      </c>
      <c r="AD5212" s="52"/>
      <c r="AE5212" s="52"/>
      <c r="AF5212" s="52" t="s">
        <v>11226</v>
      </c>
      <c r="AG5212" s="52"/>
      <c r="AH5212" s="52"/>
      <c r="AI5212" s="52"/>
      <c r="AJ5212" s="52"/>
      <c r="AK5212" s="52"/>
      <c r="AL5212" s="6">
        <v>15162</v>
      </c>
    </row>
    <row r="5213" spans="1:38">
      <c r="A5213" s="58">
        <v>197600000235600</v>
      </c>
      <c r="B5213" s="58"/>
      <c r="C5213" s="52" t="s">
        <v>11227</v>
      </c>
      <c r="D5213" s="52"/>
      <c r="E5213" s="52"/>
      <c r="F5213" s="52"/>
      <c r="G5213" s="52"/>
      <c r="H5213" s="52"/>
      <c r="I5213" s="52"/>
      <c r="J5213" s="52"/>
      <c r="K5213" s="52"/>
      <c r="L5213" s="52"/>
      <c r="M5213" s="55">
        <v>231</v>
      </c>
      <c r="N5213" s="55"/>
      <c r="O5213" s="55"/>
      <c r="P5213" s="55"/>
      <c r="Q5213" s="55"/>
      <c r="R5213" s="55"/>
      <c r="S5213" s="55"/>
      <c r="T5213" s="54">
        <v>198.71</v>
      </c>
      <c r="U5213" s="54"/>
      <c r="V5213" s="54">
        <v>6.13</v>
      </c>
      <c r="W5213" s="54"/>
      <c r="X5213" s="3">
        <v>90</v>
      </c>
      <c r="Y5213" s="4">
        <v>40</v>
      </c>
      <c r="Z5213" s="5">
        <v>27760</v>
      </c>
      <c r="AA5213" s="3">
        <v>1976</v>
      </c>
      <c r="AB5213" s="3">
        <v>40</v>
      </c>
      <c r="AC5213" s="52" t="s">
        <v>11228</v>
      </c>
      <c r="AD5213" s="52"/>
      <c r="AE5213" s="52"/>
      <c r="AF5213" s="52" t="s">
        <v>11229</v>
      </c>
      <c r="AG5213" s="52"/>
      <c r="AH5213" s="52"/>
      <c r="AI5213" s="52"/>
      <c r="AJ5213" s="52"/>
      <c r="AK5213" s="52"/>
      <c r="AL5213" s="11">
        <v>118</v>
      </c>
    </row>
    <row r="5214" spans="1:38">
      <c r="A5214" s="58">
        <v>197700000235610</v>
      </c>
      <c r="B5214" s="58"/>
      <c r="C5214" s="52" t="s">
        <v>11230</v>
      </c>
      <c r="D5214" s="52"/>
      <c r="E5214" s="52"/>
      <c r="F5214" s="52"/>
      <c r="G5214" s="52"/>
      <c r="H5214" s="52"/>
      <c r="I5214" s="52"/>
      <c r="J5214" s="52"/>
      <c r="K5214" s="52"/>
      <c r="L5214" s="52"/>
      <c r="M5214" s="55">
        <v>369.86</v>
      </c>
      <c r="N5214" s="55"/>
      <c r="O5214" s="55"/>
      <c r="P5214" s="55"/>
      <c r="Q5214" s="55"/>
      <c r="R5214" s="55"/>
      <c r="S5214" s="55"/>
      <c r="T5214" s="54">
        <v>309.10000000000002</v>
      </c>
      <c r="U5214" s="54"/>
      <c r="V5214" s="54">
        <v>9.7100000000000009</v>
      </c>
      <c r="W5214" s="54"/>
      <c r="X5214" s="3">
        <v>90</v>
      </c>
      <c r="Y5214" s="4">
        <v>40</v>
      </c>
      <c r="Z5214" s="5">
        <v>28126</v>
      </c>
      <c r="AA5214" s="3">
        <v>1977</v>
      </c>
      <c r="AB5214" s="3">
        <v>40</v>
      </c>
      <c r="AC5214" s="52" t="s">
        <v>11231</v>
      </c>
      <c r="AD5214" s="52"/>
      <c r="AE5214" s="52"/>
      <c r="AF5214" s="52" t="s">
        <v>11232</v>
      </c>
      <c r="AG5214" s="52"/>
      <c r="AH5214" s="52"/>
      <c r="AI5214" s="52"/>
      <c r="AJ5214" s="52"/>
      <c r="AK5214" s="52"/>
      <c r="AL5214" s="11">
        <v>207</v>
      </c>
    </row>
    <row r="5215" spans="1:38">
      <c r="A5215" s="58">
        <v>197900000235620</v>
      </c>
      <c r="B5215" s="58"/>
      <c r="C5215" s="52" t="s">
        <v>11233</v>
      </c>
      <c r="D5215" s="52"/>
      <c r="E5215" s="52"/>
      <c r="F5215" s="52"/>
      <c r="G5215" s="52"/>
      <c r="H5215" s="52"/>
      <c r="I5215" s="52"/>
      <c r="J5215" s="52"/>
      <c r="K5215" s="52"/>
      <c r="L5215" s="52"/>
      <c r="M5215" s="56">
        <v>3776.96</v>
      </c>
      <c r="N5215" s="56"/>
      <c r="O5215" s="56"/>
      <c r="P5215" s="56"/>
      <c r="Q5215" s="56"/>
      <c r="R5215" s="56"/>
      <c r="S5215" s="56"/>
      <c r="T5215" s="53">
        <v>2974</v>
      </c>
      <c r="U5215" s="53"/>
      <c r="V5215" s="54">
        <v>97.27</v>
      </c>
      <c r="W5215" s="54"/>
      <c r="X5215" s="3">
        <v>90</v>
      </c>
      <c r="Y5215" s="4">
        <v>40</v>
      </c>
      <c r="Z5215" s="5">
        <v>28856</v>
      </c>
      <c r="AA5215" s="3">
        <v>1979</v>
      </c>
      <c r="AB5215" s="3">
        <v>40</v>
      </c>
      <c r="AC5215" s="52" t="s">
        <v>11234</v>
      </c>
      <c r="AD5215" s="52"/>
      <c r="AE5215" s="52"/>
      <c r="AF5215" s="52" t="s">
        <v>11235</v>
      </c>
      <c r="AG5215" s="52"/>
      <c r="AH5215" s="52"/>
      <c r="AI5215" s="52"/>
      <c r="AJ5215" s="52"/>
      <c r="AK5215" s="52"/>
      <c r="AL5215" s="6">
        <v>2319</v>
      </c>
    </row>
    <row r="5216" spans="1:38">
      <c r="A5216" s="58">
        <v>198000000235630</v>
      </c>
      <c r="B5216" s="58"/>
      <c r="C5216" s="52" t="s">
        <v>11236</v>
      </c>
      <c r="D5216" s="52"/>
      <c r="E5216" s="52"/>
      <c r="F5216" s="52"/>
      <c r="G5216" s="52"/>
      <c r="H5216" s="52"/>
      <c r="I5216" s="52"/>
      <c r="J5216" s="52"/>
      <c r="K5216" s="52"/>
      <c r="L5216" s="52"/>
      <c r="M5216" s="53">
        <v>48474.25</v>
      </c>
      <c r="N5216" s="53"/>
      <c r="O5216" s="53"/>
      <c r="P5216" s="53"/>
      <c r="Q5216" s="53"/>
      <c r="R5216" s="53"/>
      <c r="S5216" s="53"/>
      <c r="T5216" s="53">
        <v>37021.58</v>
      </c>
      <c r="U5216" s="53"/>
      <c r="V5216" s="53">
        <v>1237.47</v>
      </c>
      <c r="W5216" s="53"/>
      <c r="X5216" s="3">
        <v>90</v>
      </c>
      <c r="Y5216" s="4">
        <v>40</v>
      </c>
      <c r="Z5216" s="5">
        <v>29221</v>
      </c>
      <c r="AA5216" s="3">
        <v>1980</v>
      </c>
      <c r="AB5216" s="3">
        <v>40</v>
      </c>
      <c r="AC5216" s="52" t="s">
        <v>11237</v>
      </c>
      <c r="AD5216" s="52"/>
      <c r="AE5216" s="52"/>
      <c r="AF5216" s="52" t="s">
        <v>11238</v>
      </c>
      <c r="AG5216" s="52"/>
      <c r="AH5216" s="52"/>
      <c r="AI5216" s="52"/>
      <c r="AJ5216" s="52"/>
      <c r="AK5216" s="52"/>
      <c r="AL5216" s="6">
        <v>30768</v>
      </c>
    </row>
    <row r="5217" spans="1:38">
      <c r="A5217" s="58">
        <v>198400000235750</v>
      </c>
      <c r="B5217" s="58"/>
      <c r="C5217" s="52" t="s">
        <v>11239</v>
      </c>
      <c r="D5217" s="52"/>
      <c r="E5217" s="52"/>
      <c r="F5217" s="52"/>
      <c r="G5217" s="52"/>
      <c r="H5217" s="52"/>
      <c r="I5217" s="52"/>
      <c r="J5217" s="52"/>
      <c r="K5217" s="52"/>
      <c r="L5217" s="52"/>
      <c r="M5217" s="53">
        <v>10946</v>
      </c>
      <c r="N5217" s="53"/>
      <c r="O5217" s="53"/>
      <c r="P5217" s="53"/>
      <c r="Q5217" s="53"/>
      <c r="R5217" s="53"/>
      <c r="S5217" s="53"/>
      <c r="T5217" s="53">
        <v>7159.03</v>
      </c>
      <c r="U5217" s="53"/>
      <c r="V5217" s="54">
        <v>273.64999999999998</v>
      </c>
      <c r="W5217" s="54"/>
      <c r="X5217" s="3">
        <v>90</v>
      </c>
      <c r="Y5217" s="4">
        <v>40</v>
      </c>
      <c r="Z5217" s="5">
        <v>30689</v>
      </c>
      <c r="AA5217" s="3">
        <v>1984</v>
      </c>
      <c r="AB5217" s="3">
        <v>40</v>
      </c>
      <c r="AC5217" s="52" t="s">
        <v>11240</v>
      </c>
      <c r="AD5217" s="52"/>
      <c r="AE5217" s="52"/>
      <c r="AF5217" s="52" t="s">
        <v>11241</v>
      </c>
      <c r="AG5217" s="52"/>
      <c r="AH5217" s="52"/>
      <c r="AI5217" s="52"/>
      <c r="AJ5217" s="52"/>
      <c r="AK5217" s="52"/>
      <c r="AL5217" s="6">
        <v>8277</v>
      </c>
    </row>
    <row r="5218" spans="1:38">
      <c r="A5218" s="58">
        <v>196800000235650</v>
      </c>
      <c r="B5218" s="58"/>
      <c r="C5218" s="52" t="s">
        <v>11242</v>
      </c>
      <c r="D5218" s="52"/>
      <c r="E5218" s="52"/>
      <c r="F5218" s="52"/>
      <c r="G5218" s="52"/>
      <c r="H5218" s="52"/>
      <c r="I5218" s="52"/>
      <c r="J5218" s="52"/>
      <c r="K5218" s="52"/>
      <c r="L5218" s="52"/>
      <c r="M5218" s="56">
        <v>3613.01</v>
      </c>
      <c r="N5218" s="56"/>
      <c r="O5218" s="56"/>
      <c r="P5218" s="56"/>
      <c r="Q5218" s="56"/>
      <c r="R5218" s="56"/>
      <c r="S5218" s="56"/>
      <c r="T5218" s="53">
        <v>3613.01</v>
      </c>
      <c r="U5218" s="53"/>
      <c r="V5218" s="54">
        <v>0</v>
      </c>
      <c r="W5218" s="54"/>
      <c r="X5218" s="3">
        <v>90</v>
      </c>
      <c r="Y5218" s="4">
        <v>40</v>
      </c>
      <c r="Z5218" s="5">
        <v>24838</v>
      </c>
      <c r="AA5218" s="3">
        <v>1968</v>
      </c>
      <c r="AB5218" s="3">
        <v>40</v>
      </c>
      <c r="AC5218" s="52" t="s">
        <v>11243</v>
      </c>
      <c r="AD5218" s="52"/>
      <c r="AE5218" s="52"/>
      <c r="AF5218" s="52" t="s">
        <v>2100</v>
      </c>
      <c r="AG5218" s="52"/>
      <c r="AH5218" s="52"/>
      <c r="AI5218" s="52"/>
      <c r="AJ5218" s="52"/>
      <c r="AK5218" s="52"/>
      <c r="AL5218" s="9">
        <v>0</v>
      </c>
    </row>
    <row r="5219" spans="1:38">
      <c r="A5219" s="58">
        <v>196900000235660</v>
      </c>
      <c r="B5219" s="58"/>
      <c r="C5219" s="52" t="s">
        <v>11244</v>
      </c>
      <c r="D5219" s="52"/>
      <c r="E5219" s="52"/>
      <c r="F5219" s="52"/>
      <c r="G5219" s="52"/>
      <c r="H5219" s="52"/>
      <c r="I5219" s="52"/>
      <c r="J5219" s="52"/>
      <c r="K5219" s="52"/>
      <c r="L5219" s="52"/>
      <c r="M5219" s="53">
        <v>12553.17</v>
      </c>
      <c r="N5219" s="53"/>
      <c r="O5219" s="53"/>
      <c r="P5219" s="53"/>
      <c r="Q5219" s="53"/>
      <c r="R5219" s="53"/>
      <c r="S5219" s="53"/>
      <c r="T5219" s="53">
        <v>12553.17</v>
      </c>
      <c r="U5219" s="53"/>
      <c r="V5219" s="54">
        <v>0</v>
      </c>
      <c r="W5219" s="54"/>
      <c r="X5219" s="3">
        <v>90</v>
      </c>
      <c r="Y5219" s="4">
        <v>40</v>
      </c>
      <c r="Z5219" s="5">
        <v>25204</v>
      </c>
      <c r="AA5219" s="3">
        <v>1969</v>
      </c>
      <c r="AB5219" s="3">
        <v>40</v>
      </c>
      <c r="AC5219" s="52" t="s">
        <v>11245</v>
      </c>
      <c r="AD5219" s="52"/>
      <c r="AE5219" s="52"/>
      <c r="AF5219" s="52" t="s">
        <v>2103</v>
      </c>
      <c r="AG5219" s="52"/>
      <c r="AH5219" s="52"/>
      <c r="AI5219" s="52"/>
      <c r="AJ5219" s="52"/>
      <c r="AK5219" s="52"/>
      <c r="AL5219" s="9">
        <v>0</v>
      </c>
    </row>
    <row r="5220" spans="1:38">
      <c r="A5220" s="58">
        <v>197000000235670</v>
      </c>
      <c r="B5220" s="58"/>
      <c r="C5220" s="52" t="s">
        <v>11246</v>
      </c>
      <c r="D5220" s="52"/>
      <c r="E5220" s="52"/>
      <c r="F5220" s="52"/>
      <c r="G5220" s="52"/>
      <c r="H5220" s="52"/>
      <c r="I5220" s="52"/>
      <c r="J5220" s="52"/>
      <c r="K5220" s="52"/>
      <c r="L5220" s="52"/>
      <c r="M5220" s="53">
        <v>46416</v>
      </c>
      <c r="N5220" s="53"/>
      <c r="O5220" s="53"/>
      <c r="P5220" s="53"/>
      <c r="Q5220" s="53"/>
      <c r="R5220" s="53"/>
      <c r="S5220" s="53"/>
      <c r="T5220" s="53">
        <v>46416</v>
      </c>
      <c r="U5220" s="53"/>
      <c r="V5220" s="54">
        <v>337.45</v>
      </c>
      <c r="W5220" s="54"/>
      <c r="X5220" s="3">
        <v>90</v>
      </c>
      <c r="Y5220" s="4">
        <v>40</v>
      </c>
      <c r="Z5220" s="5">
        <v>25569</v>
      </c>
      <c r="AA5220" s="3">
        <v>1970</v>
      </c>
      <c r="AB5220" s="3">
        <v>40</v>
      </c>
      <c r="AC5220" s="52" t="s">
        <v>11247</v>
      </c>
      <c r="AD5220" s="52"/>
      <c r="AE5220" s="52"/>
      <c r="AF5220" s="52" t="s">
        <v>1513</v>
      </c>
      <c r="AG5220" s="52"/>
      <c r="AH5220" s="52"/>
      <c r="AI5220" s="52"/>
      <c r="AJ5220" s="52"/>
      <c r="AK5220" s="52"/>
      <c r="AL5220" s="9">
        <v>0</v>
      </c>
    </row>
    <row r="5221" spans="1:38">
      <c r="A5221" s="58">
        <v>197200000235680</v>
      </c>
      <c r="B5221" s="58"/>
      <c r="C5221" s="52" t="s">
        <v>11248</v>
      </c>
      <c r="D5221" s="52"/>
      <c r="E5221" s="52"/>
      <c r="F5221" s="52"/>
      <c r="G5221" s="52"/>
      <c r="H5221" s="52"/>
      <c r="I5221" s="52"/>
      <c r="J5221" s="52"/>
      <c r="K5221" s="52"/>
      <c r="L5221" s="52"/>
      <c r="M5221" s="53">
        <v>97266.98</v>
      </c>
      <c r="N5221" s="53"/>
      <c r="O5221" s="53"/>
      <c r="P5221" s="53"/>
      <c r="Q5221" s="53"/>
      <c r="R5221" s="53"/>
      <c r="S5221" s="53"/>
      <c r="T5221" s="53">
        <v>93880.45</v>
      </c>
      <c r="U5221" s="53"/>
      <c r="V5221" s="53">
        <v>2698.9</v>
      </c>
      <c r="W5221" s="53"/>
      <c r="X5221" s="3">
        <v>90</v>
      </c>
      <c r="Y5221" s="4">
        <v>40</v>
      </c>
      <c r="Z5221" s="5">
        <v>26299</v>
      </c>
      <c r="AA5221" s="3">
        <v>1972</v>
      </c>
      <c r="AB5221" s="3">
        <v>40</v>
      </c>
      <c r="AC5221" s="52" t="s">
        <v>11249</v>
      </c>
      <c r="AD5221" s="52"/>
      <c r="AE5221" s="52"/>
      <c r="AF5221" s="52" t="s">
        <v>11250</v>
      </c>
      <c r="AG5221" s="52"/>
      <c r="AH5221" s="52"/>
      <c r="AI5221" s="52"/>
      <c r="AJ5221" s="52"/>
      <c r="AK5221" s="52"/>
      <c r="AL5221" s="6">
        <v>16914</v>
      </c>
    </row>
    <row r="5222" spans="1:38">
      <c r="A5222" s="58">
        <v>197400000235690</v>
      </c>
      <c r="B5222" s="58"/>
      <c r="C5222" s="52" t="s">
        <v>11251</v>
      </c>
      <c r="D5222" s="52"/>
      <c r="E5222" s="52"/>
      <c r="F5222" s="52"/>
      <c r="G5222" s="52"/>
      <c r="H5222" s="52"/>
      <c r="I5222" s="52"/>
      <c r="J5222" s="52"/>
      <c r="K5222" s="52"/>
      <c r="L5222" s="52"/>
      <c r="M5222" s="53">
        <v>792128.44</v>
      </c>
      <c r="N5222" s="53"/>
      <c r="O5222" s="53"/>
      <c r="P5222" s="53"/>
      <c r="Q5222" s="53"/>
      <c r="R5222" s="53"/>
      <c r="S5222" s="53"/>
      <c r="T5222" s="53">
        <v>722313.9</v>
      </c>
      <c r="U5222" s="53"/>
      <c r="V5222" s="53">
        <v>21449.74</v>
      </c>
      <c r="W5222" s="53"/>
      <c r="X5222" s="3">
        <v>90</v>
      </c>
      <c r="Y5222" s="4">
        <v>40</v>
      </c>
      <c r="Z5222" s="5">
        <v>27030</v>
      </c>
      <c r="AA5222" s="3">
        <v>1974</v>
      </c>
      <c r="AB5222" s="3">
        <v>40</v>
      </c>
      <c r="AC5222" s="52" t="s">
        <v>11252</v>
      </c>
      <c r="AD5222" s="52"/>
      <c r="AE5222" s="52"/>
      <c r="AF5222" s="52" t="s">
        <v>11253</v>
      </c>
      <c r="AG5222" s="52"/>
      <c r="AH5222" s="52"/>
      <c r="AI5222" s="52"/>
      <c r="AJ5222" s="52"/>
      <c r="AK5222" s="52"/>
      <c r="AL5222" s="6">
        <v>301383</v>
      </c>
    </row>
    <row r="5223" spans="1:38">
      <c r="A5223" s="58">
        <v>197500000235700</v>
      </c>
      <c r="B5223" s="58"/>
      <c r="C5223" s="52" t="s">
        <v>11254</v>
      </c>
      <c r="D5223" s="52"/>
      <c r="E5223" s="52"/>
      <c r="F5223" s="52"/>
      <c r="G5223" s="52"/>
      <c r="H5223" s="52"/>
      <c r="I5223" s="52"/>
      <c r="J5223" s="52"/>
      <c r="K5223" s="52"/>
      <c r="L5223" s="52"/>
      <c r="M5223" s="53">
        <v>1407281.72</v>
      </c>
      <c r="N5223" s="53"/>
      <c r="O5223" s="53"/>
      <c r="P5223" s="53"/>
      <c r="Q5223" s="53"/>
      <c r="R5223" s="53"/>
      <c r="S5223" s="53"/>
      <c r="T5223" s="53">
        <v>1246952.42</v>
      </c>
      <c r="U5223" s="53"/>
      <c r="V5223" s="53">
        <v>37682.01</v>
      </c>
      <c r="W5223" s="53"/>
      <c r="X5223" s="3">
        <v>90</v>
      </c>
      <c r="Y5223" s="4">
        <v>40</v>
      </c>
      <c r="Z5223" s="5">
        <v>27395</v>
      </c>
      <c r="AA5223" s="3">
        <v>1975</v>
      </c>
      <c r="AB5223" s="3">
        <v>40</v>
      </c>
      <c r="AC5223" s="52" t="s">
        <v>11255</v>
      </c>
      <c r="AD5223" s="52"/>
      <c r="AE5223" s="52"/>
      <c r="AF5223" s="52" t="s">
        <v>11256</v>
      </c>
      <c r="AG5223" s="52"/>
      <c r="AH5223" s="52"/>
      <c r="AI5223" s="52"/>
      <c r="AJ5223" s="52"/>
      <c r="AK5223" s="52"/>
      <c r="AL5223" s="6">
        <v>633069</v>
      </c>
    </row>
    <row r="5224" spans="1:38">
      <c r="A5224" s="58">
        <v>197600000235710</v>
      </c>
      <c r="B5224" s="58"/>
      <c r="C5224" s="52" t="s">
        <v>11257</v>
      </c>
      <c r="D5224" s="52"/>
      <c r="E5224" s="52"/>
      <c r="F5224" s="52"/>
      <c r="G5224" s="52"/>
      <c r="H5224" s="52"/>
      <c r="I5224" s="52"/>
      <c r="J5224" s="52"/>
      <c r="K5224" s="52"/>
      <c r="L5224" s="52"/>
      <c r="M5224" s="53">
        <v>180399.33</v>
      </c>
      <c r="N5224" s="53"/>
      <c r="O5224" s="53"/>
      <c r="P5224" s="53"/>
      <c r="Q5224" s="53"/>
      <c r="R5224" s="53"/>
      <c r="S5224" s="53"/>
      <c r="T5224" s="53">
        <v>155283.23000000001</v>
      </c>
      <c r="U5224" s="53"/>
      <c r="V5224" s="53">
        <v>4779.6400000000003</v>
      </c>
      <c r="W5224" s="53"/>
      <c r="X5224" s="3">
        <v>90</v>
      </c>
      <c r="Y5224" s="4">
        <v>40</v>
      </c>
      <c r="Z5224" s="5">
        <v>27760</v>
      </c>
      <c r="AA5224" s="3">
        <v>1976</v>
      </c>
      <c r="AB5224" s="3">
        <v>40</v>
      </c>
      <c r="AC5224" s="52" t="s">
        <v>11258</v>
      </c>
      <c r="AD5224" s="52"/>
      <c r="AE5224" s="52"/>
      <c r="AF5224" s="52" t="s">
        <v>11259</v>
      </c>
      <c r="AG5224" s="52"/>
      <c r="AH5224" s="52"/>
      <c r="AI5224" s="52"/>
      <c r="AJ5224" s="52"/>
      <c r="AK5224" s="52"/>
      <c r="AL5224" s="6">
        <v>91485</v>
      </c>
    </row>
    <row r="5225" spans="1:38">
      <c r="A5225" s="58">
        <v>197700000235720</v>
      </c>
      <c r="B5225" s="58"/>
      <c r="C5225" s="52" t="s">
        <v>11260</v>
      </c>
      <c r="D5225" s="52"/>
      <c r="E5225" s="52"/>
      <c r="F5225" s="52"/>
      <c r="G5225" s="52"/>
      <c r="H5225" s="52"/>
      <c r="I5225" s="52"/>
      <c r="J5225" s="52"/>
      <c r="K5225" s="52"/>
      <c r="L5225" s="52"/>
      <c r="M5225" s="53">
        <v>29518.54</v>
      </c>
      <c r="N5225" s="53"/>
      <c r="O5225" s="53"/>
      <c r="P5225" s="53"/>
      <c r="Q5225" s="53"/>
      <c r="R5225" s="53"/>
      <c r="S5225" s="53"/>
      <c r="T5225" s="53">
        <v>24675.26</v>
      </c>
      <c r="U5225" s="53"/>
      <c r="V5225" s="54">
        <v>774.33</v>
      </c>
      <c r="W5225" s="54"/>
      <c r="X5225" s="3">
        <v>90</v>
      </c>
      <c r="Y5225" s="4">
        <v>40</v>
      </c>
      <c r="Z5225" s="5">
        <v>28126</v>
      </c>
      <c r="AA5225" s="3">
        <v>1977</v>
      </c>
      <c r="AB5225" s="3">
        <v>40</v>
      </c>
      <c r="AC5225" s="52" t="s">
        <v>11261</v>
      </c>
      <c r="AD5225" s="52"/>
      <c r="AE5225" s="52"/>
      <c r="AF5225" s="52" t="s">
        <v>11262</v>
      </c>
      <c r="AG5225" s="52"/>
      <c r="AH5225" s="52"/>
      <c r="AI5225" s="52"/>
      <c r="AJ5225" s="52"/>
      <c r="AK5225" s="52"/>
      <c r="AL5225" s="6">
        <v>16514</v>
      </c>
    </row>
    <row r="5226" spans="1:38">
      <c r="A5226" s="58">
        <v>197900000235730</v>
      </c>
      <c r="B5226" s="58"/>
      <c r="C5226" s="52" t="s">
        <v>11263</v>
      </c>
      <c r="D5226" s="52"/>
      <c r="E5226" s="52"/>
      <c r="F5226" s="52"/>
      <c r="G5226" s="52"/>
      <c r="H5226" s="52"/>
      <c r="I5226" s="52"/>
      <c r="J5226" s="52"/>
      <c r="K5226" s="52"/>
      <c r="L5226" s="52"/>
      <c r="M5226" s="53">
        <v>91086.51</v>
      </c>
      <c r="N5226" s="53"/>
      <c r="O5226" s="53"/>
      <c r="P5226" s="53"/>
      <c r="Q5226" s="53"/>
      <c r="R5226" s="53"/>
      <c r="S5226" s="53"/>
      <c r="T5226" s="53">
        <v>71725.61</v>
      </c>
      <c r="U5226" s="53"/>
      <c r="V5226" s="53">
        <v>2345.4</v>
      </c>
      <c r="W5226" s="53"/>
      <c r="X5226" s="3">
        <v>90</v>
      </c>
      <c r="Y5226" s="4">
        <v>40</v>
      </c>
      <c r="Z5226" s="5">
        <v>28856</v>
      </c>
      <c r="AA5226" s="3">
        <v>1979</v>
      </c>
      <c r="AB5226" s="3">
        <v>40</v>
      </c>
      <c r="AC5226" s="52" t="s">
        <v>11264</v>
      </c>
      <c r="AD5226" s="52"/>
      <c r="AE5226" s="52"/>
      <c r="AF5226" s="52" t="s">
        <v>11265</v>
      </c>
      <c r="AG5226" s="52"/>
      <c r="AH5226" s="52"/>
      <c r="AI5226" s="52"/>
      <c r="AJ5226" s="52"/>
      <c r="AK5226" s="52"/>
      <c r="AL5226" s="6">
        <v>55924</v>
      </c>
    </row>
    <row r="5227" spans="1:38">
      <c r="A5227" s="58">
        <v>198000000235740</v>
      </c>
      <c r="B5227" s="58"/>
      <c r="C5227" s="52" t="s">
        <v>11266</v>
      </c>
      <c r="D5227" s="52"/>
      <c r="E5227" s="52"/>
      <c r="F5227" s="52"/>
      <c r="G5227" s="52"/>
      <c r="H5227" s="52"/>
      <c r="I5227" s="52"/>
      <c r="J5227" s="52"/>
      <c r="K5227" s="52"/>
      <c r="L5227" s="52"/>
      <c r="M5227" s="53">
        <v>945692.89</v>
      </c>
      <c r="N5227" s="53"/>
      <c r="O5227" s="53"/>
      <c r="P5227" s="53"/>
      <c r="Q5227" s="53"/>
      <c r="R5227" s="53"/>
      <c r="S5227" s="53"/>
      <c r="T5227" s="53">
        <v>722263.33</v>
      </c>
      <c r="U5227" s="53"/>
      <c r="V5227" s="53">
        <v>24142.05</v>
      </c>
      <c r="W5227" s="53"/>
      <c r="X5227" s="3">
        <v>90</v>
      </c>
      <c r="Y5227" s="4">
        <v>40</v>
      </c>
      <c r="Z5227" s="5">
        <v>29221</v>
      </c>
      <c r="AA5227" s="3">
        <v>1980</v>
      </c>
      <c r="AB5227" s="3">
        <v>40</v>
      </c>
      <c r="AC5227" s="52" t="s">
        <v>11267</v>
      </c>
      <c r="AD5227" s="52"/>
      <c r="AE5227" s="52"/>
      <c r="AF5227" s="52" t="s">
        <v>11268</v>
      </c>
      <c r="AG5227" s="52"/>
      <c r="AH5227" s="52"/>
      <c r="AI5227" s="52"/>
      <c r="AJ5227" s="52"/>
      <c r="AK5227" s="52"/>
      <c r="AL5227" s="6">
        <v>600257</v>
      </c>
    </row>
    <row r="5228" spans="1:38">
      <c r="A5228" s="58">
        <v>198400000236800</v>
      </c>
      <c r="B5228" s="58"/>
      <c r="C5228" s="52" t="s">
        <v>11269</v>
      </c>
      <c r="D5228" s="52"/>
      <c r="E5228" s="52"/>
      <c r="F5228" s="52"/>
      <c r="G5228" s="52"/>
      <c r="H5228" s="52"/>
      <c r="I5228" s="52"/>
      <c r="J5228" s="52"/>
      <c r="K5228" s="52"/>
      <c r="L5228" s="52"/>
      <c r="M5228" s="56">
        <v>3609.9</v>
      </c>
      <c r="N5228" s="56"/>
      <c r="O5228" s="56"/>
      <c r="P5228" s="56"/>
      <c r="Q5228" s="56"/>
      <c r="R5228" s="56"/>
      <c r="S5228" s="56"/>
      <c r="T5228" s="53">
        <v>2361.02</v>
      </c>
      <c r="U5228" s="53"/>
      <c r="V5228" s="54">
        <v>90.29</v>
      </c>
      <c r="W5228" s="54"/>
      <c r="X5228" s="3">
        <v>90</v>
      </c>
      <c r="Y5228" s="4">
        <v>40</v>
      </c>
      <c r="Z5228" s="5">
        <v>30689</v>
      </c>
      <c r="AA5228" s="3">
        <v>1984</v>
      </c>
      <c r="AB5228" s="3">
        <v>40</v>
      </c>
      <c r="AC5228" s="52" t="s">
        <v>11270</v>
      </c>
      <c r="AD5228" s="52"/>
      <c r="AE5228" s="52"/>
      <c r="AF5228" s="52" t="s">
        <v>11271</v>
      </c>
      <c r="AG5228" s="52"/>
      <c r="AH5228" s="52"/>
      <c r="AI5228" s="52"/>
      <c r="AJ5228" s="52"/>
      <c r="AK5228" s="52"/>
      <c r="AL5228" s="6">
        <v>2730</v>
      </c>
    </row>
    <row r="5229" spans="1:38">
      <c r="A5229" s="58">
        <v>195000000236650</v>
      </c>
      <c r="B5229" s="58"/>
      <c r="C5229" s="52" t="s">
        <v>11272</v>
      </c>
      <c r="D5229" s="52"/>
      <c r="E5229" s="52"/>
      <c r="F5229" s="52"/>
      <c r="G5229" s="52"/>
      <c r="H5229" s="52"/>
      <c r="I5229" s="52"/>
      <c r="J5229" s="52"/>
      <c r="K5229" s="52"/>
      <c r="L5229" s="52"/>
      <c r="M5229" s="53">
        <v>19662.5</v>
      </c>
      <c r="N5229" s="53"/>
      <c r="O5229" s="53"/>
      <c r="P5229" s="53"/>
      <c r="Q5229" s="53"/>
      <c r="R5229" s="53"/>
      <c r="S5229" s="53"/>
      <c r="T5229" s="53">
        <v>19662.5</v>
      </c>
      <c r="U5229" s="53"/>
      <c r="V5229" s="54">
        <v>0</v>
      </c>
      <c r="W5229" s="54"/>
      <c r="X5229" s="3">
        <v>90</v>
      </c>
      <c r="Y5229" s="4">
        <v>40</v>
      </c>
      <c r="Z5229" s="5">
        <v>18264</v>
      </c>
      <c r="AA5229" s="3">
        <v>1950</v>
      </c>
      <c r="AB5229" s="3">
        <v>40</v>
      </c>
      <c r="AC5229" s="52" t="s">
        <v>11273</v>
      </c>
      <c r="AD5229" s="52"/>
      <c r="AE5229" s="52"/>
      <c r="AF5229" s="52" t="s">
        <v>2058</v>
      </c>
      <c r="AG5229" s="52"/>
      <c r="AH5229" s="52"/>
      <c r="AI5229" s="52"/>
      <c r="AJ5229" s="52"/>
      <c r="AK5229" s="52"/>
      <c r="AL5229" s="9">
        <v>0</v>
      </c>
    </row>
    <row r="5230" spans="1:38">
      <c r="A5230" s="58">
        <v>196500000236660</v>
      </c>
      <c r="B5230" s="58"/>
      <c r="C5230" s="52" t="s">
        <v>11274</v>
      </c>
      <c r="D5230" s="52"/>
      <c r="E5230" s="52"/>
      <c r="F5230" s="52"/>
      <c r="G5230" s="52"/>
      <c r="H5230" s="52"/>
      <c r="I5230" s="52"/>
      <c r="J5230" s="52"/>
      <c r="K5230" s="52"/>
      <c r="L5230" s="52"/>
      <c r="M5230" s="53">
        <v>34816.94</v>
      </c>
      <c r="N5230" s="53"/>
      <c r="O5230" s="53"/>
      <c r="P5230" s="53"/>
      <c r="Q5230" s="53"/>
      <c r="R5230" s="53"/>
      <c r="S5230" s="53"/>
      <c r="T5230" s="53">
        <v>34816.94</v>
      </c>
      <c r="U5230" s="53"/>
      <c r="V5230" s="54">
        <v>0</v>
      </c>
      <c r="W5230" s="54"/>
      <c r="X5230" s="3">
        <v>90</v>
      </c>
      <c r="Y5230" s="4">
        <v>40</v>
      </c>
      <c r="Z5230" s="5">
        <v>23743</v>
      </c>
      <c r="AA5230" s="3">
        <v>1965</v>
      </c>
      <c r="AB5230" s="3">
        <v>40</v>
      </c>
      <c r="AC5230" s="52" t="s">
        <v>11275</v>
      </c>
      <c r="AD5230" s="52"/>
      <c r="AE5230" s="52"/>
      <c r="AF5230" s="52" t="s">
        <v>151</v>
      </c>
      <c r="AG5230" s="52"/>
      <c r="AH5230" s="52"/>
      <c r="AI5230" s="52"/>
      <c r="AJ5230" s="52"/>
      <c r="AK5230" s="52"/>
      <c r="AL5230" s="9">
        <v>0</v>
      </c>
    </row>
    <row r="5231" spans="1:38">
      <c r="A5231" s="58">
        <v>196600000236670</v>
      </c>
      <c r="B5231" s="58"/>
      <c r="C5231" s="52" t="s">
        <v>11276</v>
      </c>
      <c r="D5231" s="52"/>
      <c r="E5231" s="52"/>
      <c r="F5231" s="52"/>
      <c r="G5231" s="52"/>
      <c r="H5231" s="52"/>
      <c r="I5231" s="52"/>
      <c r="J5231" s="52"/>
      <c r="K5231" s="52"/>
      <c r="L5231" s="52"/>
      <c r="M5231" s="53">
        <v>13888</v>
      </c>
      <c r="N5231" s="53"/>
      <c r="O5231" s="53"/>
      <c r="P5231" s="53"/>
      <c r="Q5231" s="53"/>
      <c r="R5231" s="53"/>
      <c r="S5231" s="53"/>
      <c r="T5231" s="53">
        <v>13888</v>
      </c>
      <c r="U5231" s="53"/>
      <c r="V5231" s="54">
        <v>0</v>
      </c>
      <c r="W5231" s="54"/>
      <c r="X5231" s="3">
        <v>90</v>
      </c>
      <c r="Y5231" s="4">
        <v>40</v>
      </c>
      <c r="Z5231" s="5">
        <v>24108</v>
      </c>
      <c r="AA5231" s="3">
        <v>1966</v>
      </c>
      <c r="AB5231" s="3">
        <v>40</v>
      </c>
      <c r="AC5231" s="52" t="s">
        <v>11277</v>
      </c>
      <c r="AD5231" s="52"/>
      <c r="AE5231" s="52"/>
      <c r="AF5231" s="52" t="s">
        <v>1204</v>
      </c>
      <c r="AG5231" s="52"/>
      <c r="AH5231" s="52"/>
      <c r="AI5231" s="52"/>
      <c r="AJ5231" s="52"/>
      <c r="AK5231" s="52"/>
      <c r="AL5231" s="9">
        <v>0</v>
      </c>
    </row>
    <row r="5232" spans="1:38">
      <c r="A5232" s="58">
        <v>196700000236680</v>
      </c>
      <c r="B5232" s="58"/>
      <c r="C5232" s="52" t="s">
        <v>11278</v>
      </c>
      <c r="D5232" s="52"/>
      <c r="E5232" s="52"/>
      <c r="F5232" s="52"/>
      <c r="G5232" s="52"/>
      <c r="H5232" s="52"/>
      <c r="I5232" s="52"/>
      <c r="J5232" s="52"/>
      <c r="K5232" s="52"/>
      <c r="L5232" s="52"/>
      <c r="M5232" s="53">
        <v>64917.27</v>
      </c>
      <c r="N5232" s="53"/>
      <c r="O5232" s="53"/>
      <c r="P5232" s="53"/>
      <c r="Q5232" s="53"/>
      <c r="R5232" s="53"/>
      <c r="S5232" s="53"/>
      <c r="T5232" s="53">
        <v>64917.27</v>
      </c>
      <c r="U5232" s="53"/>
      <c r="V5232" s="54">
        <v>0</v>
      </c>
      <c r="W5232" s="54"/>
      <c r="X5232" s="3">
        <v>90</v>
      </c>
      <c r="Y5232" s="4">
        <v>40</v>
      </c>
      <c r="Z5232" s="5">
        <v>24473</v>
      </c>
      <c r="AA5232" s="3">
        <v>1967</v>
      </c>
      <c r="AB5232" s="3">
        <v>40</v>
      </c>
      <c r="AC5232" s="52" t="s">
        <v>11279</v>
      </c>
      <c r="AD5232" s="52"/>
      <c r="AE5232" s="52"/>
      <c r="AF5232" s="52" t="s">
        <v>2097</v>
      </c>
      <c r="AG5232" s="52"/>
      <c r="AH5232" s="52"/>
      <c r="AI5232" s="52"/>
      <c r="AJ5232" s="52"/>
      <c r="AK5232" s="52"/>
      <c r="AL5232" s="9">
        <v>0</v>
      </c>
    </row>
    <row r="5233" spans="1:38">
      <c r="A5233" s="58">
        <v>196800000236690</v>
      </c>
      <c r="B5233" s="58"/>
      <c r="C5233" s="52" t="s">
        <v>11280</v>
      </c>
      <c r="D5233" s="52"/>
      <c r="E5233" s="52"/>
      <c r="F5233" s="52"/>
      <c r="G5233" s="52"/>
      <c r="H5233" s="52"/>
      <c r="I5233" s="52"/>
      <c r="J5233" s="52"/>
      <c r="K5233" s="52"/>
      <c r="L5233" s="52"/>
      <c r="M5233" s="56">
        <v>2494.7600000000002</v>
      </c>
      <c r="N5233" s="56"/>
      <c r="O5233" s="56"/>
      <c r="P5233" s="56"/>
      <c r="Q5233" s="56"/>
      <c r="R5233" s="56"/>
      <c r="S5233" s="56"/>
      <c r="T5233" s="53">
        <v>2494.7600000000002</v>
      </c>
      <c r="U5233" s="53"/>
      <c r="V5233" s="54">
        <v>0</v>
      </c>
      <c r="W5233" s="54"/>
      <c r="X5233" s="3">
        <v>90</v>
      </c>
      <c r="Y5233" s="4">
        <v>40</v>
      </c>
      <c r="Z5233" s="5">
        <v>24838</v>
      </c>
      <c r="AA5233" s="3">
        <v>1968</v>
      </c>
      <c r="AB5233" s="3">
        <v>40</v>
      </c>
      <c r="AC5233" s="52" t="s">
        <v>11281</v>
      </c>
      <c r="AD5233" s="52"/>
      <c r="AE5233" s="52"/>
      <c r="AF5233" s="52" t="s">
        <v>2100</v>
      </c>
      <c r="AG5233" s="52"/>
      <c r="AH5233" s="52"/>
      <c r="AI5233" s="52"/>
      <c r="AJ5233" s="52"/>
      <c r="AK5233" s="52"/>
      <c r="AL5233" s="9">
        <v>0</v>
      </c>
    </row>
    <row r="5234" spans="1:38">
      <c r="A5234" s="58">
        <v>197000000236700</v>
      </c>
      <c r="B5234" s="58"/>
      <c r="C5234" s="52" t="s">
        <v>11282</v>
      </c>
      <c r="D5234" s="52"/>
      <c r="E5234" s="52"/>
      <c r="F5234" s="52"/>
      <c r="G5234" s="52"/>
      <c r="H5234" s="52"/>
      <c r="I5234" s="52"/>
      <c r="J5234" s="52"/>
      <c r="K5234" s="52"/>
      <c r="L5234" s="52"/>
      <c r="M5234" s="53">
        <v>39343.589999999997</v>
      </c>
      <c r="N5234" s="53"/>
      <c r="O5234" s="53"/>
      <c r="P5234" s="53"/>
      <c r="Q5234" s="53"/>
      <c r="R5234" s="53"/>
      <c r="S5234" s="53"/>
      <c r="T5234" s="53">
        <v>39343.589999999997</v>
      </c>
      <c r="U5234" s="53"/>
      <c r="V5234" s="54">
        <v>286.02999999999997</v>
      </c>
      <c r="W5234" s="54"/>
      <c r="X5234" s="3">
        <v>90</v>
      </c>
      <c r="Y5234" s="4">
        <v>40</v>
      </c>
      <c r="Z5234" s="5">
        <v>25569</v>
      </c>
      <c r="AA5234" s="3">
        <v>1970</v>
      </c>
      <c r="AB5234" s="3">
        <v>40</v>
      </c>
      <c r="AC5234" s="52" t="s">
        <v>11283</v>
      </c>
      <c r="AD5234" s="52"/>
      <c r="AE5234" s="52"/>
      <c r="AF5234" s="52" t="s">
        <v>1513</v>
      </c>
      <c r="AG5234" s="52"/>
      <c r="AH5234" s="52"/>
      <c r="AI5234" s="52"/>
      <c r="AJ5234" s="52"/>
      <c r="AK5234" s="52"/>
      <c r="AL5234" s="9">
        <v>0</v>
      </c>
    </row>
    <row r="5235" spans="1:38">
      <c r="A5235" s="58">
        <v>197200000236710</v>
      </c>
      <c r="B5235" s="58"/>
      <c r="C5235" s="52" t="s">
        <v>11284</v>
      </c>
      <c r="D5235" s="52"/>
      <c r="E5235" s="52"/>
      <c r="F5235" s="52"/>
      <c r="G5235" s="52"/>
      <c r="H5235" s="52"/>
      <c r="I5235" s="52"/>
      <c r="J5235" s="52"/>
      <c r="K5235" s="52"/>
      <c r="L5235" s="52"/>
      <c r="M5235" s="56">
        <v>8346.35</v>
      </c>
      <c r="N5235" s="56"/>
      <c r="O5235" s="56"/>
      <c r="P5235" s="56"/>
      <c r="Q5235" s="56"/>
      <c r="R5235" s="56"/>
      <c r="S5235" s="56"/>
      <c r="T5235" s="53">
        <v>8055.75</v>
      </c>
      <c r="U5235" s="53"/>
      <c r="V5235" s="54">
        <v>231.62</v>
      </c>
      <c r="W5235" s="54"/>
      <c r="X5235" s="3">
        <v>90</v>
      </c>
      <c r="Y5235" s="4">
        <v>40</v>
      </c>
      <c r="Z5235" s="5">
        <v>26299</v>
      </c>
      <c r="AA5235" s="3">
        <v>1972</v>
      </c>
      <c r="AB5235" s="3">
        <v>40</v>
      </c>
      <c r="AC5235" s="52" t="s">
        <v>11285</v>
      </c>
      <c r="AD5235" s="52"/>
      <c r="AE5235" s="52"/>
      <c r="AF5235" s="52" t="s">
        <v>11286</v>
      </c>
      <c r="AG5235" s="52"/>
      <c r="AH5235" s="52"/>
      <c r="AI5235" s="52"/>
      <c r="AJ5235" s="52"/>
      <c r="AK5235" s="52"/>
      <c r="AL5235" s="6">
        <v>1451</v>
      </c>
    </row>
    <row r="5236" spans="1:38">
      <c r="A5236" s="58">
        <v>197400000236720</v>
      </c>
      <c r="B5236" s="58"/>
      <c r="C5236" s="52" t="s">
        <v>11287</v>
      </c>
      <c r="D5236" s="52"/>
      <c r="E5236" s="52"/>
      <c r="F5236" s="52"/>
      <c r="G5236" s="52"/>
      <c r="H5236" s="52"/>
      <c r="I5236" s="52"/>
      <c r="J5236" s="52"/>
      <c r="K5236" s="52"/>
      <c r="L5236" s="52"/>
      <c r="M5236" s="56">
        <v>4725</v>
      </c>
      <c r="N5236" s="56"/>
      <c r="O5236" s="56"/>
      <c r="P5236" s="56"/>
      <c r="Q5236" s="56"/>
      <c r="R5236" s="56"/>
      <c r="S5236" s="56"/>
      <c r="T5236" s="53">
        <v>4308.55</v>
      </c>
      <c r="U5236" s="53"/>
      <c r="V5236" s="54">
        <v>127.99</v>
      </c>
      <c r="W5236" s="54"/>
      <c r="X5236" s="3">
        <v>90</v>
      </c>
      <c r="Y5236" s="4">
        <v>40</v>
      </c>
      <c r="Z5236" s="5">
        <v>27030</v>
      </c>
      <c r="AA5236" s="3">
        <v>1974</v>
      </c>
      <c r="AB5236" s="3">
        <v>40</v>
      </c>
      <c r="AC5236" s="52" t="s">
        <v>11288</v>
      </c>
      <c r="AD5236" s="52"/>
      <c r="AE5236" s="52"/>
      <c r="AF5236" s="52" t="s">
        <v>11289</v>
      </c>
      <c r="AG5236" s="52"/>
      <c r="AH5236" s="52"/>
      <c r="AI5236" s="52"/>
      <c r="AJ5236" s="52"/>
      <c r="AK5236" s="52"/>
      <c r="AL5236" s="6">
        <v>1798</v>
      </c>
    </row>
    <row r="5237" spans="1:38">
      <c r="A5237" s="58">
        <v>197500000236730</v>
      </c>
      <c r="B5237" s="58"/>
      <c r="C5237" s="52" t="s">
        <v>11290</v>
      </c>
      <c r="D5237" s="52"/>
      <c r="E5237" s="52"/>
      <c r="F5237" s="52"/>
      <c r="G5237" s="52"/>
      <c r="H5237" s="52"/>
      <c r="I5237" s="52"/>
      <c r="J5237" s="52"/>
      <c r="K5237" s="52"/>
      <c r="L5237" s="52"/>
      <c r="M5237" s="53">
        <v>29581.200000000001</v>
      </c>
      <c r="N5237" s="53"/>
      <c r="O5237" s="53"/>
      <c r="P5237" s="53"/>
      <c r="Q5237" s="53"/>
      <c r="R5237" s="53"/>
      <c r="S5237" s="53"/>
      <c r="T5237" s="53">
        <v>26210.93</v>
      </c>
      <c r="U5237" s="53"/>
      <c r="V5237" s="54">
        <v>792.09</v>
      </c>
      <c r="W5237" s="54"/>
      <c r="X5237" s="3">
        <v>90</v>
      </c>
      <c r="Y5237" s="4">
        <v>40</v>
      </c>
      <c r="Z5237" s="5">
        <v>27395</v>
      </c>
      <c r="AA5237" s="3">
        <v>1975</v>
      </c>
      <c r="AB5237" s="3">
        <v>40</v>
      </c>
      <c r="AC5237" s="52" t="s">
        <v>11291</v>
      </c>
      <c r="AD5237" s="52"/>
      <c r="AE5237" s="52"/>
      <c r="AF5237" s="52" t="s">
        <v>11292</v>
      </c>
      <c r="AG5237" s="52"/>
      <c r="AH5237" s="52"/>
      <c r="AI5237" s="52"/>
      <c r="AJ5237" s="52"/>
      <c r="AK5237" s="52"/>
      <c r="AL5237" s="6">
        <v>13308</v>
      </c>
    </row>
    <row r="5238" spans="1:38">
      <c r="A5238" s="58">
        <v>197800000236740</v>
      </c>
      <c r="B5238" s="58"/>
      <c r="C5238" s="52" t="s">
        <v>11293</v>
      </c>
      <c r="D5238" s="52"/>
      <c r="E5238" s="52"/>
      <c r="F5238" s="52"/>
      <c r="G5238" s="52"/>
      <c r="H5238" s="52"/>
      <c r="I5238" s="52"/>
      <c r="J5238" s="52"/>
      <c r="K5238" s="52"/>
      <c r="L5238" s="52"/>
      <c r="M5238" s="53">
        <v>183451.12</v>
      </c>
      <c r="N5238" s="53"/>
      <c r="O5238" s="53"/>
      <c r="P5238" s="53"/>
      <c r="Q5238" s="53"/>
      <c r="R5238" s="53"/>
      <c r="S5238" s="53"/>
      <c r="T5238" s="53">
        <v>148870.43</v>
      </c>
      <c r="U5238" s="53"/>
      <c r="V5238" s="53">
        <v>4766.59</v>
      </c>
      <c r="W5238" s="53"/>
      <c r="X5238" s="3">
        <v>90</v>
      </c>
      <c r="Y5238" s="4">
        <v>40</v>
      </c>
      <c r="Z5238" s="5">
        <v>28491</v>
      </c>
      <c r="AA5238" s="3">
        <v>1978</v>
      </c>
      <c r="AB5238" s="3">
        <v>40</v>
      </c>
      <c r="AC5238" s="52" t="s">
        <v>11294</v>
      </c>
      <c r="AD5238" s="52"/>
      <c r="AE5238" s="52"/>
      <c r="AF5238" s="52" t="s">
        <v>11295</v>
      </c>
      <c r="AG5238" s="52"/>
      <c r="AH5238" s="52"/>
      <c r="AI5238" s="52"/>
      <c r="AJ5238" s="52"/>
      <c r="AK5238" s="52"/>
      <c r="AL5238" s="6">
        <v>109321</v>
      </c>
    </row>
    <row r="5239" spans="1:38">
      <c r="A5239" s="58">
        <v>197900000236750</v>
      </c>
      <c r="B5239" s="58"/>
      <c r="C5239" s="52" t="s">
        <v>11296</v>
      </c>
      <c r="D5239" s="52"/>
      <c r="E5239" s="52"/>
      <c r="F5239" s="52"/>
      <c r="G5239" s="52"/>
      <c r="H5239" s="52"/>
      <c r="I5239" s="52"/>
      <c r="J5239" s="52"/>
      <c r="K5239" s="52"/>
      <c r="L5239" s="52"/>
      <c r="M5239" s="53">
        <v>123241.33</v>
      </c>
      <c r="N5239" s="53"/>
      <c r="O5239" s="53"/>
      <c r="P5239" s="53"/>
      <c r="Q5239" s="53"/>
      <c r="R5239" s="53"/>
      <c r="S5239" s="53"/>
      <c r="T5239" s="53">
        <v>97045.8</v>
      </c>
      <c r="U5239" s="53"/>
      <c r="V5239" s="53">
        <v>3173.4</v>
      </c>
      <c r="W5239" s="53"/>
      <c r="X5239" s="3">
        <v>90</v>
      </c>
      <c r="Y5239" s="4">
        <v>40</v>
      </c>
      <c r="Z5239" s="5">
        <v>28856</v>
      </c>
      <c r="AA5239" s="3">
        <v>1979</v>
      </c>
      <c r="AB5239" s="3">
        <v>40</v>
      </c>
      <c r="AC5239" s="52" t="s">
        <v>11297</v>
      </c>
      <c r="AD5239" s="52"/>
      <c r="AE5239" s="52"/>
      <c r="AF5239" s="52" t="s">
        <v>11298</v>
      </c>
      <c r="AG5239" s="52"/>
      <c r="AH5239" s="52"/>
      <c r="AI5239" s="52"/>
      <c r="AJ5239" s="52"/>
      <c r="AK5239" s="52"/>
      <c r="AL5239" s="6">
        <v>75665</v>
      </c>
    </row>
    <row r="5240" spans="1:38">
      <c r="A5240" s="58">
        <v>198000000236760</v>
      </c>
      <c r="B5240" s="58"/>
      <c r="C5240" s="52" t="s">
        <v>11299</v>
      </c>
      <c r="D5240" s="52"/>
      <c r="E5240" s="52"/>
      <c r="F5240" s="52"/>
      <c r="G5240" s="52"/>
      <c r="H5240" s="52"/>
      <c r="I5240" s="52"/>
      <c r="J5240" s="52"/>
      <c r="K5240" s="52"/>
      <c r="L5240" s="52"/>
      <c r="M5240" s="53">
        <v>2054289.48</v>
      </c>
      <c r="N5240" s="53"/>
      <c r="O5240" s="53"/>
      <c r="P5240" s="53"/>
      <c r="Q5240" s="53"/>
      <c r="R5240" s="53"/>
      <c r="S5240" s="53"/>
      <c r="T5240" s="53">
        <v>1583390.4</v>
      </c>
      <c r="U5240" s="53"/>
      <c r="V5240" s="53">
        <v>50881.71</v>
      </c>
      <c r="W5240" s="53"/>
      <c r="X5240" s="3">
        <v>90</v>
      </c>
      <c r="Y5240" s="4">
        <v>40</v>
      </c>
      <c r="Z5240" s="5">
        <v>29221</v>
      </c>
      <c r="AA5240" s="3">
        <v>1980</v>
      </c>
      <c r="AB5240" s="3">
        <v>40</v>
      </c>
      <c r="AC5240" s="52" t="s">
        <v>11300</v>
      </c>
      <c r="AD5240" s="52"/>
      <c r="AE5240" s="52"/>
      <c r="AF5240" s="52" t="s">
        <v>11301</v>
      </c>
      <c r="AG5240" s="52"/>
      <c r="AH5240" s="52"/>
      <c r="AI5240" s="52"/>
      <c r="AJ5240" s="52"/>
      <c r="AK5240" s="52"/>
      <c r="AL5240" s="6">
        <v>1265100</v>
      </c>
    </row>
    <row r="5241" spans="1:38">
      <c r="A5241" s="58">
        <v>198500000240320</v>
      </c>
      <c r="B5241" s="58"/>
      <c r="C5241" s="52" t="s">
        <v>11302</v>
      </c>
      <c r="D5241" s="52"/>
      <c r="E5241" s="52"/>
      <c r="F5241" s="52"/>
      <c r="G5241" s="52"/>
      <c r="H5241" s="52"/>
      <c r="I5241" s="52"/>
      <c r="J5241" s="52"/>
      <c r="K5241" s="52"/>
      <c r="L5241" s="52"/>
      <c r="M5241" s="53">
        <v>46379</v>
      </c>
      <c r="N5241" s="53"/>
      <c r="O5241" s="53"/>
      <c r="P5241" s="53"/>
      <c r="Q5241" s="53"/>
      <c r="R5241" s="53"/>
      <c r="S5241" s="53"/>
      <c r="T5241" s="53">
        <v>29382.02</v>
      </c>
      <c r="U5241" s="53"/>
      <c r="V5241" s="53">
        <v>1145.67</v>
      </c>
      <c r="W5241" s="53"/>
      <c r="X5241" s="3">
        <v>90</v>
      </c>
      <c r="Y5241" s="4">
        <v>40</v>
      </c>
      <c r="Z5241" s="5">
        <v>31055</v>
      </c>
      <c r="AA5241" s="3">
        <v>1985</v>
      </c>
      <c r="AB5241" s="3">
        <v>40</v>
      </c>
      <c r="AC5241" s="52" t="s">
        <v>11303</v>
      </c>
      <c r="AD5241" s="52"/>
      <c r="AE5241" s="52"/>
      <c r="AF5241" s="52" t="s">
        <v>11304</v>
      </c>
      <c r="AG5241" s="52"/>
      <c r="AH5241" s="52"/>
      <c r="AI5241" s="52"/>
      <c r="AJ5241" s="52"/>
      <c r="AK5241" s="52"/>
      <c r="AL5241" s="6">
        <v>36685</v>
      </c>
    </row>
    <row r="5242" spans="1:38">
      <c r="A5242" s="58">
        <v>198700000236810</v>
      </c>
      <c r="B5242" s="58"/>
      <c r="C5242" s="52" t="s">
        <v>11305</v>
      </c>
      <c r="D5242" s="52"/>
      <c r="E5242" s="52"/>
      <c r="F5242" s="52"/>
      <c r="G5242" s="52"/>
      <c r="H5242" s="52"/>
      <c r="I5242" s="52"/>
      <c r="J5242" s="52"/>
      <c r="K5242" s="52"/>
      <c r="L5242" s="52"/>
      <c r="M5242" s="55">
        <v>221.71</v>
      </c>
      <c r="N5242" s="55"/>
      <c r="O5242" s="55"/>
      <c r="P5242" s="55"/>
      <c r="Q5242" s="55"/>
      <c r="R5242" s="55"/>
      <c r="S5242" s="55"/>
      <c r="T5242" s="54">
        <v>131.5</v>
      </c>
      <c r="U5242" s="54"/>
      <c r="V5242" s="54">
        <v>5.56</v>
      </c>
      <c r="W5242" s="54"/>
      <c r="X5242" s="3">
        <v>90</v>
      </c>
      <c r="Y5242" s="4">
        <v>40</v>
      </c>
      <c r="Z5242" s="5">
        <v>31778</v>
      </c>
      <c r="AA5242" s="3">
        <v>1987</v>
      </c>
      <c r="AB5242" s="3">
        <v>40</v>
      </c>
      <c r="AC5242" s="52" t="s">
        <v>11306</v>
      </c>
      <c r="AD5242" s="52"/>
      <c r="AE5242" s="52"/>
      <c r="AF5242" s="52" t="s">
        <v>11307</v>
      </c>
      <c r="AG5242" s="52"/>
      <c r="AH5242" s="52"/>
      <c r="AI5242" s="52"/>
      <c r="AJ5242" s="52"/>
      <c r="AK5242" s="52"/>
      <c r="AL5242" s="11">
        <v>185</v>
      </c>
    </row>
    <row r="5243" spans="1:38">
      <c r="A5243" s="58">
        <v>198000000236910</v>
      </c>
      <c r="B5243" s="58"/>
      <c r="C5243" s="52" t="s">
        <v>11308</v>
      </c>
      <c r="D5243" s="52"/>
      <c r="E5243" s="52"/>
      <c r="F5243" s="52"/>
      <c r="G5243" s="52"/>
      <c r="H5243" s="52"/>
      <c r="I5243" s="52"/>
      <c r="J5243" s="52"/>
      <c r="K5243" s="52"/>
      <c r="L5243" s="52"/>
      <c r="M5243" s="53">
        <v>79629.570000000007</v>
      </c>
      <c r="N5243" s="53"/>
      <c r="O5243" s="53"/>
      <c r="P5243" s="53"/>
      <c r="Q5243" s="53"/>
      <c r="R5243" s="53"/>
      <c r="S5243" s="53"/>
      <c r="T5243" s="53">
        <v>60816.14</v>
      </c>
      <c r="U5243" s="53"/>
      <c r="V5243" s="53">
        <v>2032.81</v>
      </c>
      <c r="W5243" s="53"/>
      <c r="X5243" s="3">
        <v>90</v>
      </c>
      <c r="Y5243" s="4">
        <v>40</v>
      </c>
      <c r="Z5243" s="5">
        <v>29221</v>
      </c>
      <c r="AA5243" s="3">
        <v>1980</v>
      </c>
      <c r="AB5243" s="3">
        <v>40</v>
      </c>
      <c r="AC5243" s="52" t="s">
        <v>11309</v>
      </c>
      <c r="AD5243" s="52"/>
      <c r="AE5243" s="52"/>
      <c r="AF5243" s="52" t="s">
        <v>11310</v>
      </c>
      <c r="AG5243" s="52"/>
      <c r="AH5243" s="52"/>
      <c r="AI5243" s="52"/>
      <c r="AJ5243" s="52"/>
      <c r="AK5243" s="52"/>
      <c r="AL5243" s="6">
        <v>50543</v>
      </c>
    </row>
    <row r="5244" spans="1:38">
      <c r="A5244" t="s">
        <v>183</v>
      </c>
    </row>
    <row r="5245" spans="1:38">
      <c r="A5245" s="58">
        <v>195000000236820</v>
      </c>
      <c r="B5245" s="58"/>
      <c r="C5245" s="52" t="s">
        <v>11311</v>
      </c>
      <c r="D5245" s="52"/>
      <c r="E5245" s="52"/>
      <c r="F5245" s="52"/>
      <c r="G5245" s="52"/>
      <c r="H5245" s="52"/>
      <c r="I5245" s="52"/>
      <c r="J5245" s="52"/>
      <c r="K5245" s="52"/>
      <c r="L5245" s="52"/>
      <c r="M5245" s="53">
        <v>22240</v>
      </c>
      <c r="N5245" s="53"/>
      <c r="O5245" s="53"/>
      <c r="P5245" s="53"/>
      <c r="Q5245" s="53"/>
      <c r="R5245" s="53"/>
      <c r="S5245" s="53"/>
      <c r="T5245" s="53">
        <v>22240</v>
      </c>
      <c r="U5245" s="53"/>
      <c r="V5245" s="54">
        <v>0</v>
      </c>
      <c r="W5245" s="54"/>
      <c r="X5245" s="3">
        <v>90</v>
      </c>
      <c r="Y5245" s="4">
        <v>40</v>
      </c>
      <c r="Z5245" s="5">
        <v>18264</v>
      </c>
      <c r="AA5245" s="3">
        <v>1950</v>
      </c>
      <c r="AB5245" s="3">
        <v>40</v>
      </c>
      <c r="AC5245" s="52" t="s">
        <v>11312</v>
      </c>
      <c r="AD5245" s="52"/>
      <c r="AE5245" s="52"/>
      <c r="AF5245" s="61" t="s">
        <v>11313</v>
      </c>
      <c r="AG5245" s="61"/>
      <c r="AH5245" s="61"/>
      <c r="AI5245" s="61"/>
      <c r="AJ5245" s="61"/>
      <c r="AK5245" s="19">
        <v>510</v>
      </c>
      <c r="AL5245" s="9">
        <v>0</v>
      </c>
    </row>
    <row r="5246" spans="1:38">
      <c r="A5246" s="58">
        <v>195400000236830</v>
      </c>
      <c r="B5246" s="58"/>
      <c r="C5246" s="52" t="s">
        <v>11314</v>
      </c>
      <c r="D5246" s="52"/>
      <c r="E5246" s="52"/>
      <c r="F5246" s="52"/>
      <c r="G5246" s="52"/>
      <c r="H5246" s="52"/>
      <c r="I5246" s="52"/>
      <c r="J5246" s="52"/>
      <c r="K5246" s="52"/>
      <c r="L5246" s="52"/>
      <c r="M5246" s="55">
        <v>139.68</v>
      </c>
      <c r="N5246" s="55"/>
      <c r="O5246" s="55"/>
      <c r="P5246" s="55"/>
      <c r="Q5246" s="55"/>
      <c r="R5246" s="55"/>
      <c r="S5246" s="55"/>
      <c r="T5246" s="54">
        <v>139.68</v>
      </c>
      <c r="U5246" s="54"/>
      <c r="V5246" s="54">
        <v>0</v>
      </c>
      <c r="W5246" s="54"/>
      <c r="X5246" s="3">
        <v>90</v>
      </c>
      <c r="Y5246" s="4">
        <v>40</v>
      </c>
      <c r="Z5246" s="5">
        <v>19725</v>
      </c>
      <c r="AA5246" s="3">
        <v>1954</v>
      </c>
      <c r="AB5246" s="3">
        <v>40</v>
      </c>
      <c r="AC5246" s="52" t="s">
        <v>11315</v>
      </c>
      <c r="AD5246" s="52"/>
      <c r="AE5246" s="52"/>
      <c r="AF5246" s="61" t="s">
        <v>9320</v>
      </c>
      <c r="AG5246" s="61"/>
      <c r="AH5246" s="61"/>
      <c r="AI5246" s="61"/>
      <c r="AJ5246" s="61"/>
      <c r="AK5246" s="19">
        <v>628</v>
      </c>
      <c r="AL5246" s="9">
        <v>0</v>
      </c>
    </row>
    <row r="5247" spans="1:38">
      <c r="A5247" s="58">
        <v>195600000236840</v>
      </c>
      <c r="B5247" s="58"/>
      <c r="C5247" s="52" t="s">
        <v>11316</v>
      </c>
      <c r="D5247" s="52"/>
      <c r="E5247" s="52"/>
      <c r="F5247" s="52"/>
      <c r="G5247" s="52"/>
      <c r="H5247" s="52"/>
      <c r="I5247" s="52"/>
      <c r="J5247" s="52"/>
      <c r="K5247" s="52"/>
      <c r="L5247" s="52"/>
      <c r="M5247" s="53">
        <v>14447.88</v>
      </c>
      <c r="N5247" s="53"/>
      <c r="O5247" s="53"/>
      <c r="P5247" s="53"/>
      <c r="Q5247" s="53"/>
      <c r="R5247" s="53"/>
      <c r="S5247" s="53"/>
      <c r="T5247" s="53">
        <v>14447.88</v>
      </c>
      <c r="U5247" s="53"/>
      <c r="V5247" s="54">
        <v>0</v>
      </c>
      <c r="W5247" s="54"/>
      <c r="X5247" s="3">
        <v>90</v>
      </c>
      <c r="Y5247" s="4">
        <v>40</v>
      </c>
      <c r="Z5247" s="5">
        <v>20455</v>
      </c>
      <c r="AA5247" s="3">
        <v>1956</v>
      </c>
      <c r="AB5247" s="3">
        <v>40</v>
      </c>
      <c r="AC5247" s="52" t="s">
        <v>11317</v>
      </c>
      <c r="AD5247" s="52"/>
      <c r="AE5247" s="52"/>
      <c r="AF5247" s="61" t="s">
        <v>9241</v>
      </c>
      <c r="AG5247" s="61"/>
      <c r="AH5247" s="61"/>
      <c r="AI5247" s="61"/>
      <c r="AJ5247" s="61"/>
      <c r="AK5247" s="19">
        <v>692</v>
      </c>
      <c r="AL5247" s="9">
        <v>0</v>
      </c>
    </row>
    <row r="5248" spans="1:38">
      <c r="A5248" s="58">
        <v>195900000236850</v>
      </c>
      <c r="B5248" s="58"/>
      <c r="C5248" s="52" t="s">
        <v>11318</v>
      </c>
      <c r="D5248" s="52"/>
      <c r="E5248" s="52"/>
      <c r="F5248" s="52"/>
      <c r="G5248" s="52"/>
      <c r="H5248" s="52"/>
      <c r="I5248" s="52"/>
      <c r="J5248" s="52"/>
      <c r="K5248" s="52"/>
      <c r="L5248" s="52"/>
      <c r="M5248" s="56">
        <v>1550.1</v>
      </c>
      <c r="N5248" s="56"/>
      <c r="O5248" s="56"/>
      <c r="P5248" s="56"/>
      <c r="Q5248" s="56"/>
      <c r="R5248" s="56"/>
      <c r="S5248" s="56"/>
      <c r="T5248" s="53">
        <v>1550.1</v>
      </c>
      <c r="U5248" s="53"/>
      <c r="V5248" s="54">
        <v>0</v>
      </c>
      <c r="W5248" s="54"/>
      <c r="X5248" s="3">
        <v>90</v>
      </c>
      <c r="Y5248" s="4">
        <v>40</v>
      </c>
      <c r="Z5248" s="5">
        <v>21551</v>
      </c>
      <c r="AA5248" s="3">
        <v>1959</v>
      </c>
      <c r="AB5248" s="3">
        <v>40</v>
      </c>
      <c r="AC5248" s="52" t="s">
        <v>11319</v>
      </c>
      <c r="AD5248" s="52"/>
      <c r="AE5248" s="52"/>
      <c r="AF5248" s="61" t="s">
        <v>11320</v>
      </c>
      <c r="AG5248" s="61"/>
      <c r="AH5248" s="61"/>
      <c r="AI5248" s="61"/>
      <c r="AJ5248" s="61"/>
      <c r="AK5248" s="19">
        <v>797</v>
      </c>
      <c r="AL5248" s="9">
        <v>0</v>
      </c>
    </row>
    <row r="5249" spans="1:38">
      <c r="A5249" s="58">
        <v>196000000236860</v>
      </c>
      <c r="B5249" s="58"/>
      <c r="C5249" s="52" t="s">
        <v>11321</v>
      </c>
      <c r="D5249" s="52"/>
      <c r="E5249" s="52"/>
      <c r="F5249" s="52"/>
      <c r="G5249" s="52"/>
      <c r="H5249" s="52"/>
      <c r="I5249" s="52"/>
      <c r="J5249" s="52"/>
      <c r="K5249" s="52"/>
      <c r="L5249" s="52"/>
      <c r="M5249" s="56">
        <v>1251</v>
      </c>
      <c r="N5249" s="56"/>
      <c r="O5249" s="56"/>
      <c r="P5249" s="56"/>
      <c r="Q5249" s="56"/>
      <c r="R5249" s="56"/>
      <c r="S5249" s="56"/>
      <c r="T5249" s="53">
        <v>1251</v>
      </c>
      <c r="U5249" s="53"/>
      <c r="V5249" s="54">
        <v>0</v>
      </c>
      <c r="W5249" s="54"/>
      <c r="X5249" s="3">
        <v>90</v>
      </c>
      <c r="Y5249" s="4">
        <v>40</v>
      </c>
      <c r="Z5249" s="5">
        <v>21916</v>
      </c>
      <c r="AA5249" s="3">
        <v>1960</v>
      </c>
      <c r="AB5249" s="3">
        <v>40</v>
      </c>
      <c r="AC5249" s="52" t="s">
        <v>11322</v>
      </c>
      <c r="AD5249" s="52"/>
      <c r="AE5249" s="52"/>
      <c r="AF5249" s="61" t="s">
        <v>9270</v>
      </c>
      <c r="AG5249" s="61"/>
      <c r="AH5249" s="61"/>
      <c r="AI5249" s="61"/>
      <c r="AJ5249" s="61"/>
      <c r="AK5249" s="19">
        <v>824</v>
      </c>
      <c r="AL5249" s="9">
        <v>0</v>
      </c>
    </row>
    <row r="5250" spans="1:38">
      <c r="A5250" s="58">
        <v>196300000236870</v>
      </c>
      <c r="B5250" s="58"/>
      <c r="C5250" s="52" t="s">
        <v>11323</v>
      </c>
      <c r="D5250" s="52"/>
      <c r="E5250" s="52"/>
      <c r="F5250" s="52"/>
      <c r="G5250" s="52"/>
      <c r="H5250" s="52"/>
      <c r="I5250" s="52"/>
      <c r="J5250" s="52"/>
      <c r="K5250" s="52"/>
      <c r="L5250" s="52"/>
      <c r="M5250" s="55">
        <v>362.5</v>
      </c>
      <c r="N5250" s="55"/>
      <c r="O5250" s="55"/>
      <c r="P5250" s="55"/>
      <c r="Q5250" s="55"/>
      <c r="R5250" s="55"/>
      <c r="S5250" s="55"/>
      <c r="T5250" s="54">
        <v>362.5</v>
      </c>
      <c r="U5250" s="54"/>
      <c r="V5250" s="54">
        <v>0</v>
      </c>
      <c r="W5250" s="54"/>
      <c r="X5250" s="3">
        <v>90</v>
      </c>
      <c r="Y5250" s="4">
        <v>40</v>
      </c>
      <c r="Z5250" s="5">
        <v>23012</v>
      </c>
      <c r="AA5250" s="3">
        <v>1963</v>
      </c>
      <c r="AB5250" s="3">
        <v>40</v>
      </c>
      <c r="AC5250" s="52" t="s">
        <v>11324</v>
      </c>
      <c r="AD5250" s="52"/>
      <c r="AE5250" s="52"/>
      <c r="AF5250" s="61" t="s">
        <v>9256</v>
      </c>
      <c r="AG5250" s="61"/>
      <c r="AH5250" s="61"/>
      <c r="AI5250" s="61"/>
      <c r="AJ5250" s="61"/>
      <c r="AK5250" s="19">
        <v>901</v>
      </c>
      <c r="AL5250" s="9">
        <v>0</v>
      </c>
    </row>
    <row r="5251" spans="1:38">
      <c r="A5251" s="58">
        <v>197000000236880</v>
      </c>
      <c r="B5251" s="58"/>
      <c r="C5251" s="52" t="s">
        <v>11325</v>
      </c>
      <c r="D5251" s="52"/>
      <c r="E5251" s="52"/>
      <c r="F5251" s="52"/>
      <c r="G5251" s="52"/>
      <c r="H5251" s="52"/>
      <c r="I5251" s="52"/>
      <c r="J5251" s="52"/>
      <c r="K5251" s="52"/>
      <c r="L5251" s="52"/>
      <c r="M5251" s="56">
        <v>1276.33</v>
      </c>
      <c r="N5251" s="56"/>
      <c r="O5251" s="56"/>
      <c r="P5251" s="56"/>
      <c r="Q5251" s="56"/>
      <c r="R5251" s="56"/>
      <c r="S5251" s="56"/>
      <c r="T5251" s="53">
        <v>1276.33</v>
      </c>
      <c r="U5251" s="53"/>
      <c r="V5251" s="54">
        <v>9.2799999999999994</v>
      </c>
      <c r="W5251" s="54"/>
      <c r="X5251" s="3">
        <v>90</v>
      </c>
      <c r="Y5251" s="4">
        <v>40</v>
      </c>
      <c r="Z5251" s="5">
        <v>25569</v>
      </c>
      <c r="AA5251" s="3">
        <v>1970</v>
      </c>
      <c r="AB5251" s="3">
        <v>40</v>
      </c>
      <c r="AC5251" s="52" t="s">
        <v>11326</v>
      </c>
      <c r="AD5251" s="52"/>
      <c r="AE5251" s="52"/>
      <c r="AF5251" s="61" t="s">
        <v>11327</v>
      </c>
      <c r="AG5251" s="61"/>
      <c r="AH5251" s="61"/>
      <c r="AI5251" s="61"/>
      <c r="AJ5251" s="61"/>
      <c r="AK5251" s="20">
        <v>1445</v>
      </c>
      <c r="AL5251" s="9">
        <v>0</v>
      </c>
    </row>
    <row r="5252" spans="1:38">
      <c r="A5252" s="58">
        <v>197500000236890</v>
      </c>
      <c r="B5252" s="58"/>
      <c r="C5252" s="52" t="s">
        <v>11328</v>
      </c>
      <c r="D5252" s="52"/>
      <c r="E5252" s="52"/>
      <c r="F5252" s="52"/>
      <c r="G5252" s="52"/>
      <c r="H5252" s="52"/>
      <c r="I5252" s="52"/>
      <c r="J5252" s="52"/>
      <c r="K5252" s="52"/>
      <c r="L5252" s="52"/>
      <c r="M5252" s="53">
        <v>216445.8</v>
      </c>
      <c r="N5252" s="53"/>
      <c r="O5252" s="53"/>
      <c r="P5252" s="53"/>
      <c r="Q5252" s="53"/>
      <c r="R5252" s="53"/>
      <c r="S5252" s="53"/>
      <c r="T5252" s="53">
        <v>191786.42</v>
      </c>
      <c r="U5252" s="53"/>
      <c r="V5252" s="53">
        <v>5795.65</v>
      </c>
      <c r="W5252" s="53"/>
      <c r="X5252" s="3">
        <v>90</v>
      </c>
      <c r="Y5252" s="4">
        <v>40</v>
      </c>
      <c r="Z5252" s="5">
        <v>27395</v>
      </c>
      <c r="AA5252" s="3">
        <v>1975</v>
      </c>
      <c r="AB5252" s="3">
        <v>40</v>
      </c>
      <c r="AC5252" s="52" t="s">
        <v>11329</v>
      </c>
      <c r="AD5252" s="52"/>
      <c r="AE5252" s="52"/>
      <c r="AF5252" s="52" t="s">
        <v>11330</v>
      </c>
      <c r="AG5252" s="52"/>
      <c r="AH5252" s="52"/>
      <c r="AI5252" s="52"/>
      <c r="AJ5252" s="52"/>
      <c r="AK5252" s="20">
        <v>2297</v>
      </c>
      <c r="AL5252" s="6">
        <v>97369</v>
      </c>
    </row>
    <row r="5253" spans="1:38">
      <c r="A5253" s="58">
        <v>197800000236900</v>
      </c>
      <c r="B5253" s="58"/>
      <c r="C5253" s="52" t="s">
        <v>11331</v>
      </c>
      <c r="D5253" s="52"/>
      <c r="E5253" s="52"/>
      <c r="F5253" s="52"/>
      <c r="G5253" s="52"/>
      <c r="H5253" s="52"/>
      <c r="I5253" s="52"/>
      <c r="J5253" s="52"/>
      <c r="K5253" s="52"/>
      <c r="L5253" s="52"/>
      <c r="M5253" s="53">
        <v>66640.639999999999</v>
      </c>
      <c r="N5253" s="53"/>
      <c r="O5253" s="53"/>
      <c r="P5253" s="53"/>
      <c r="Q5253" s="53"/>
      <c r="R5253" s="53"/>
      <c r="S5253" s="53"/>
      <c r="T5253" s="53">
        <v>54078.77</v>
      </c>
      <c r="U5253" s="53"/>
      <c r="V5253" s="53">
        <v>1731.53</v>
      </c>
      <c r="W5253" s="53"/>
      <c r="X5253" s="3">
        <v>90</v>
      </c>
      <c r="Y5253" s="4">
        <v>40</v>
      </c>
      <c r="Z5253" s="5">
        <v>28491</v>
      </c>
      <c r="AA5253" s="3">
        <v>1978</v>
      </c>
      <c r="AB5253" s="3">
        <v>40</v>
      </c>
      <c r="AC5253" s="52" t="s">
        <v>11332</v>
      </c>
      <c r="AD5253" s="52"/>
      <c r="AE5253" s="52"/>
      <c r="AF5253" s="52" t="s">
        <v>11333</v>
      </c>
      <c r="AG5253" s="52"/>
      <c r="AH5253" s="52"/>
      <c r="AI5253" s="52"/>
      <c r="AJ5253" s="52"/>
      <c r="AK5253" s="20">
        <v>2869</v>
      </c>
      <c r="AL5253" s="6">
        <v>39712</v>
      </c>
    </row>
    <row r="5254" spans="1:38">
      <c r="A5254" s="58">
        <v>195000000237010</v>
      </c>
      <c r="B5254" s="58"/>
      <c r="C5254" s="52" t="s">
        <v>11334</v>
      </c>
      <c r="D5254" s="52"/>
      <c r="E5254" s="52"/>
      <c r="F5254" s="52"/>
      <c r="G5254" s="52"/>
      <c r="H5254" s="52"/>
      <c r="I5254" s="52"/>
      <c r="J5254" s="52"/>
      <c r="K5254" s="52"/>
      <c r="L5254" s="52"/>
      <c r="M5254" s="56">
        <v>3300</v>
      </c>
      <c r="N5254" s="56"/>
      <c r="O5254" s="56"/>
      <c r="P5254" s="56"/>
      <c r="Q5254" s="56"/>
      <c r="R5254" s="56"/>
      <c r="S5254" s="56"/>
      <c r="T5254" s="53">
        <v>3300</v>
      </c>
      <c r="U5254" s="53"/>
      <c r="V5254" s="54">
        <v>0</v>
      </c>
      <c r="W5254" s="54"/>
      <c r="X5254" s="3">
        <v>90</v>
      </c>
      <c r="Y5254" s="4">
        <v>40</v>
      </c>
      <c r="Z5254" s="5">
        <v>18264</v>
      </c>
      <c r="AA5254" s="3">
        <v>1950</v>
      </c>
      <c r="AB5254" s="3">
        <v>40</v>
      </c>
      <c r="AC5254" s="52" t="s">
        <v>11335</v>
      </c>
      <c r="AD5254" s="52"/>
      <c r="AE5254" s="52"/>
      <c r="AF5254" s="61" t="s">
        <v>11313</v>
      </c>
      <c r="AG5254" s="61"/>
      <c r="AH5254" s="61"/>
      <c r="AI5254" s="61"/>
      <c r="AJ5254" s="61"/>
      <c r="AK5254" s="19">
        <v>510</v>
      </c>
      <c r="AL5254" s="9">
        <v>0</v>
      </c>
    </row>
    <row r="5255" spans="1:38">
      <c r="A5255" s="58">
        <v>195200000237020</v>
      </c>
      <c r="B5255" s="58"/>
      <c r="C5255" s="52" t="s">
        <v>11336</v>
      </c>
      <c r="D5255" s="52"/>
      <c r="E5255" s="52"/>
      <c r="F5255" s="52"/>
      <c r="G5255" s="52"/>
      <c r="H5255" s="52"/>
      <c r="I5255" s="52"/>
      <c r="J5255" s="52"/>
      <c r="K5255" s="52"/>
      <c r="L5255" s="52"/>
      <c r="M5255" s="55">
        <v>347.06</v>
      </c>
      <c r="N5255" s="55"/>
      <c r="O5255" s="55"/>
      <c r="P5255" s="55"/>
      <c r="Q5255" s="55"/>
      <c r="R5255" s="55"/>
      <c r="S5255" s="55"/>
      <c r="T5255" s="54">
        <v>347.06</v>
      </c>
      <c r="U5255" s="54"/>
      <c r="V5255" s="54">
        <v>0</v>
      </c>
      <c r="W5255" s="54"/>
      <c r="X5255" s="3">
        <v>90</v>
      </c>
      <c r="Y5255" s="4">
        <v>40</v>
      </c>
      <c r="Z5255" s="5">
        <v>18994</v>
      </c>
      <c r="AA5255" s="3">
        <v>1952</v>
      </c>
      <c r="AB5255" s="3">
        <v>40</v>
      </c>
      <c r="AC5255" s="52" t="s">
        <v>11337</v>
      </c>
      <c r="AD5255" s="52"/>
      <c r="AE5255" s="52"/>
      <c r="AF5255" s="61" t="s">
        <v>9365</v>
      </c>
      <c r="AG5255" s="61"/>
      <c r="AH5255" s="61"/>
      <c r="AI5255" s="61"/>
      <c r="AJ5255" s="61"/>
      <c r="AK5255" s="19">
        <v>569</v>
      </c>
      <c r="AL5255" s="9">
        <v>0</v>
      </c>
    </row>
    <row r="5256" spans="1:38">
      <c r="A5256" s="58">
        <v>195600000237030</v>
      </c>
      <c r="B5256" s="58"/>
      <c r="C5256" s="52" t="s">
        <v>11338</v>
      </c>
      <c r="D5256" s="52"/>
      <c r="E5256" s="52"/>
      <c r="F5256" s="52"/>
      <c r="G5256" s="52"/>
      <c r="H5256" s="52"/>
      <c r="I5256" s="52"/>
      <c r="J5256" s="52"/>
      <c r="K5256" s="52"/>
      <c r="L5256" s="52"/>
      <c r="M5256" s="55">
        <v>262.62</v>
      </c>
      <c r="N5256" s="55"/>
      <c r="O5256" s="55"/>
      <c r="P5256" s="55"/>
      <c r="Q5256" s="55"/>
      <c r="R5256" s="55"/>
      <c r="S5256" s="55"/>
      <c r="T5256" s="54">
        <v>262.62</v>
      </c>
      <c r="U5256" s="54"/>
      <c r="V5256" s="54">
        <v>0</v>
      </c>
      <c r="W5256" s="54"/>
      <c r="X5256" s="3">
        <v>90</v>
      </c>
      <c r="Y5256" s="4">
        <v>40</v>
      </c>
      <c r="Z5256" s="5">
        <v>20455</v>
      </c>
      <c r="AA5256" s="3">
        <v>1956</v>
      </c>
      <c r="AB5256" s="3">
        <v>40</v>
      </c>
      <c r="AC5256" s="52" t="s">
        <v>11339</v>
      </c>
      <c r="AD5256" s="52"/>
      <c r="AE5256" s="52"/>
      <c r="AF5256" s="61" t="s">
        <v>9241</v>
      </c>
      <c r="AG5256" s="61"/>
      <c r="AH5256" s="61"/>
      <c r="AI5256" s="61"/>
      <c r="AJ5256" s="61"/>
      <c r="AK5256" s="19">
        <v>692</v>
      </c>
      <c r="AL5256" s="9">
        <v>0</v>
      </c>
    </row>
    <row r="5257" spans="1:38">
      <c r="A5257" s="58">
        <v>195800000237040</v>
      </c>
      <c r="B5257" s="58"/>
      <c r="C5257" s="52" t="s">
        <v>11340</v>
      </c>
      <c r="D5257" s="52"/>
      <c r="E5257" s="52"/>
      <c r="F5257" s="52"/>
      <c r="G5257" s="52"/>
      <c r="H5257" s="52"/>
      <c r="I5257" s="52"/>
      <c r="J5257" s="52"/>
      <c r="K5257" s="52"/>
      <c r="L5257" s="52"/>
      <c r="M5257" s="56">
        <v>1424.57</v>
      </c>
      <c r="N5257" s="56"/>
      <c r="O5257" s="56"/>
      <c r="P5257" s="56"/>
      <c r="Q5257" s="56"/>
      <c r="R5257" s="56"/>
      <c r="S5257" s="56"/>
      <c r="T5257" s="53">
        <v>1424.57</v>
      </c>
      <c r="U5257" s="53"/>
      <c r="V5257" s="54">
        <v>0</v>
      </c>
      <c r="W5257" s="54"/>
      <c r="X5257" s="3">
        <v>90</v>
      </c>
      <c r="Y5257" s="4">
        <v>40</v>
      </c>
      <c r="Z5257" s="5">
        <v>21186</v>
      </c>
      <c r="AA5257" s="3">
        <v>1958</v>
      </c>
      <c r="AB5257" s="3">
        <v>40</v>
      </c>
      <c r="AC5257" s="52" t="s">
        <v>11341</v>
      </c>
      <c r="AD5257" s="52"/>
      <c r="AE5257" s="52"/>
      <c r="AF5257" s="61" t="s">
        <v>9282</v>
      </c>
      <c r="AG5257" s="61"/>
      <c r="AH5257" s="61"/>
      <c r="AI5257" s="61"/>
      <c r="AJ5257" s="61"/>
      <c r="AK5257" s="19">
        <v>759</v>
      </c>
      <c r="AL5257" s="9">
        <v>0</v>
      </c>
    </row>
    <row r="5258" spans="1:38">
      <c r="A5258" s="58">
        <v>196200000237050</v>
      </c>
      <c r="B5258" s="58"/>
      <c r="C5258" s="52" t="s">
        <v>11342</v>
      </c>
      <c r="D5258" s="52"/>
      <c r="E5258" s="52"/>
      <c r="F5258" s="52"/>
      <c r="G5258" s="52"/>
      <c r="H5258" s="52"/>
      <c r="I5258" s="52"/>
      <c r="J5258" s="52"/>
      <c r="K5258" s="52"/>
      <c r="L5258" s="52"/>
      <c r="M5258" s="56">
        <v>2407.5</v>
      </c>
      <c r="N5258" s="56"/>
      <c r="O5258" s="56"/>
      <c r="P5258" s="56"/>
      <c r="Q5258" s="56"/>
      <c r="R5258" s="56"/>
      <c r="S5258" s="56"/>
      <c r="T5258" s="53">
        <v>2407.5</v>
      </c>
      <c r="U5258" s="53"/>
      <c r="V5258" s="54">
        <v>0</v>
      </c>
      <c r="W5258" s="54"/>
      <c r="X5258" s="3">
        <v>90</v>
      </c>
      <c r="Y5258" s="4">
        <v>40</v>
      </c>
      <c r="Z5258" s="5">
        <v>22647</v>
      </c>
      <c r="AA5258" s="3">
        <v>1962</v>
      </c>
      <c r="AB5258" s="3">
        <v>40</v>
      </c>
      <c r="AC5258" s="52" t="s">
        <v>11343</v>
      </c>
      <c r="AD5258" s="52"/>
      <c r="AE5258" s="52"/>
      <c r="AF5258" s="61" t="s">
        <v>11344</v>
      </c>
      <c r="AG5258" s="61"/>
      <c r="AH5258" s="61"/>
      <c r="AI5258" s="61"/>
      <c r="AJ5258" s="61"/>
      <c r="AK5258" s="19">
        <v>872</v>
      </c>
      <c r="AL5258" s="9">
        <v>0</v>
      </c>
    </row>
    <row r="5259" spans="1:38">
      <c r="A5259" s="58">
        <v>196500000237060</v>
      </c>
      <c r="B5259" s="58"/>
      <c r="C5259" s="52" t="s">
        <v>11345</v>
      </c>
      <c r="D5259" s="52"/>
      <c r="E5259" s="52"/>
      <c r="F5259" s="52"/>
      <c r="G5259" s="52"/>
      <c r="H5259" s="52"/>
      <c r="I5259" s="52"/>
      <c r="J5259" s="52"/>
      <c r="K5259" s="52"/>
      <c r="L5259" s="52"/>
      <c r="M5259" s="56">
        <v>2411.52</v>
      </c>
      <c r="N5259" s="56"/>
      <c r="O5259" s="56"/>
      <c r="P5259" s="56"/>
      <c r="Q5259" s="56"/>
      <c r="R5259" s="56"/>
      <c r="S5259" s="56"/>
      <c r="T5259" s="53">
        <v>2411.52</v>
      </c>
      <c r="U5259" s="53"/>
      <c r="V5259" s="54">
        <v>0</v>
      </c>
      <c r="W5259" s="54"/>
      <c r="X5259" s="3">
        <v>90</v>
      </c>
      <c r="Y5259" s="4">
        <v>40</v>
      </c>
      <c r="Z5259" s="5">
        <v>23743</v>
      </c>
      <c r="AA5259" s="3">
        <v>1965</v>
      </c>
      <c r="AB5259" s="3">
        <v>40</v>
      </c>
      <c r="AC5259" s="52" t="s">
        <v>11346</v>
      </c>
      <c r="AD5259" s="52"/>
      <c r="AE5259" s="52"/>
      <c r="AF5259" s="61" t="s">
        <v>9263</v>
      </c>
      <c r="AG5259" s="61"/>
      <c r="AH5259" s="61"/>
      <c r="AI5259" s="61"/>
      <c r="AJ5259" s="61"/>
      <c r="AK5259" s="19">
        <v>971</v>
      </c>
      <c r="AL5259" s="9">
        <v>0</v>
      </c>
    </row>
    <row r="5260" spans="1:38">
      <c r="A5260" s="58">
        <v>196700000237070</v>
      </c>
      <c r="B5260" s="58"/>
      <c r="C5260" s="52" t="s">
        <v>11347</v>
      </c>
      <c r="D5260" s="52"/>
      <c r="E5260" s="52"/>
      <c r="F5260" s="52"/>
      <c r="G5260" s="52"/>
      <c r="H5260" s="52"/>
      <c r="I5260" s="52"/>
      <c r="J5260" s="52"/>
      <c r="K5260" s="52"/>
      <c r="L5260" s="52"/>
      <c r="M5260" s="56">
        <v>8370.18</v>
      </c>
      <c r="N5260" s="56"/>
      <c r="O5260" s="56"/>
      <c r="P5260" s="56"/>
      <c r="Q5260" s="56"/>
      <c r="R5260" s="56"/>
      <c r="S5260" s="56"/>
      <c r="T5260" s="53">
        <v>8370.18</v>
      </c>
      <c r="U5260" s="53"/>
      <c r="V5260" s="54">
        <v>0</v>
      </c>
      <c r="W5260" s="54"/>
      <c r="X5260" s="3">
        <v>90</v>
      </c>
      <c r="Y5260" s="4">
        <v>40</v>
      </c>
      <c r="Z5260" s="5">
        <v>24473</v>
      </c>
      <c r="AA5260" s="3">
        <v>1967</v>
      </c>
      <c r="AB5260" s="3">
        <v>40</v>
      </c>
      <c r="AC5260" s="52" t="s">
        <v>11348</v>
      </c>
      <c r="AD5260" s="52"/>
      <c r="AE5260" s="52"/>
      <c r="AF5260" s="61" t="s">
        <v>9285</v>
      </c>
      <c r="AG5260" s="61"/>
      <c r="AH5260" s="61"/>
      <c r="AI5260" s="61"/>
      <c r="AJ5260" s="61"/>
      <c r="AK5260" s="20">
        <v>1074</v>
      </c>
      <c r="AL5260" s="9">
        <v>0</v>
      </c>
    </row>
    <row r="5261" spans="1:38">
      <c r="A5261" s="58">
        <v>197500000237080</v>
      </c>
      <c r="B5261" s="58"/>
      <c r="C5261" s="52" t="s">
        <v>11349</v>
      </c>
      <c r="D5261" s="52"/>
      <c r="E5261" s="52"/>
      <c r="F5261" s="52"/>
      <c r="G5261" s="52"/>
      <c r="H5261" s="52"/>
      <c r="I5261" s="52"/>
      <c r="J5261" s="52"/>
      <c r="K5261" s="52"/>
      <c r="L5261" s="52"/>
      <c r="M5261" s="53">
        <v>43002.3</v>
      </c>
      <c r="N5261" s="53"/>
      <c r="O5261" s="53"/>
      <c r="P5261" s="53"/>
      <c r="Q5261" s="53"/>
      <c r="R5261" s="53"/>
      <c r="S5261" s="53"/>
      <c r="T5261" s="53">
        <v>38103.07</v>
      </c>
      <c r="U5261" s="53"/>
      <c r="V5261" s="53">
        <v>1151.49</v>
      </c>
      <c r="W5261" s="53"/>
      <c r="X5261" s="3">
        <v>90</v>
      </c>
      <c r="Y5261" s="4">
        <v>40</v>
      </c>
      <c r="Z5261" s="5">
        <v>27395</v>
      </c>
      <c r="AA5261" s="3">
        <v>1975</v>
      </c>
      <c r="AB5261" s="3">
        <v>40</v>
      </c>
      <c r="AC5261" s="52" t="s">
        <v>11350</v>
      </c>
      <c r="AD5261" s="52"/>
      <c r="AE5261" s="52"/>
      <c r="AF5261" s="52" t="s">
        <v>11351</v>
      </c>
      <c r="AG5261" s="52"/>
      <c r="AH5261" s="52"/>
      <c r="AI5261" s="52"/>
      <c r="AJ5261" s="52"/>
      <c r="AK5261" s="20">
        <v>2297</v>
      </c>
      <c r="AL5261" s="6">
        <v>19345</v>
      </c>
    </row>
    <row r="5262" spans="1:38">
      <c r="A5262" s="58">
        <v>197900000237090</v>
      </c>
      <c r="B5262" s="58"/>
      <c r="C5262" s="52" t="s">
        <v>11352</v>
      </c>
      <c r="D5262" s="52"/>
      <c r="E5262" s="52"/>
      <c r="F5262" s="52"/>
      <c r="G5262" s="52"/>
      <c r="H5262" s="52"/>
      <c r="I5262" s="52"/>
      <c r="J5262" s="52"/>
      <c r="K5262" s="52"/>
      <c r="L5262" s="52"/>
      <c r="M5262" s="56">
        <v>7336.07</v>
      </c>
      <c r="N5262" s="56"/>
      <c r="O5262" s="56"/>
      <c r="P5262" s="56"/>
      <c r="Q5262" s="56"/>
      <c r="R5262" s="56"/>
      <c r="S5262" s="56"/>
      <c r="T5262" s="53">
        <v>5776.6</v>
      </c>
      <c r="U5262" s="53"/>
      <c r="V5262" s="54">
        <v>188.91</v>
      </c>
      <c r="W5262" s="54"/>
      <c r="X5262" s="3">
        <v>90</v>
      </c>
      <c r="Y5262" s="4">
        <v>40</v>
      </c>
      <c r="Z5262" s="5">
        <v>28856</v>
      </c>
      <c r="AA5262" s="3">
        <v>1979</v>
      </c>
      <c r="AB5262" s="3">
        <v>40</v>
      </c>
      <c r="AC5262" s="52" t="s">
        <v>11353</v>
      </c>
      <c r="AD5262" s="52"/>
      <c r="AE5262" s="52"/>
      <c r="AF5262" s="52" t="s">
        <v>11354</v>
      </c>
      <c r="AG5262" s="52"/>
      <c r="AH5262" s="52"/>
      <c r="AI5262" s="52"/>
      <c r="AJ5262" s="52"/>
      <c r="AK5262" s="20">
        <v>3140</v>
      </c>
      <c r="AL5262" s="6">
        <v>4505</v>
      </c>
    </row>
    <row r="5263" spans="1:38">
      <c r="A5263" s="58">
        <v>198000000237100</v>
      </c>
      <c r="B5263" s="58"/>
      <c r="C5263" s="52" t="s">
        <v>11355</v>
      </c>
      <c r="D5263" s="52"/>
      <c r="E5263" s="52"/>
      <c r="F5263" s="52"/>
      <c r="G5263" s="52"/>
      <c r="H5263" s="52"/>
      <c r="I5263" s="52"/>
      <c r="J5263" s="52"/>
      <c r="K5263" s="52"/>
      <c r="L5263" s="52"/>
      <c r="M5263" s="53">
        <v>48591.67</v>
      </c>
      <c r="N5263" s="53"/>
      <c r="O5263" s="53"/>
      <c r="P5263" s="53"/>
      <c r="Q5263" s="53"/>
      <c r="R5263" s="53"/>
      <c r="S5263" s="53"/>
      <c r="T5263" s="53">
        <v>37111.39</v>
      </c>
      <c r="U5263" s="53"/>
      <c r="V5263" s="53">
        <v>1240.51</v>
      </c>
      <c r="W5263" s="53"/>
      <c r="X5263" s="3">
        <v>90</v>
      </c>
      <c r="Y5263" s="4">
        <v>40</v>
      </c>
      <c r="Z5263" s="5">
        <v>29221</v>
      </c>
      <c r="AA5263" s="3">
        <v>1980</v>
      </c>
      <c r="AB5263" s="3">
        <v>40</v>
      </c>
      <c r="AC5263" s="52" t="s">
        <v>11356</v>
      </c>
      <c r="AD5263" s="52"/>
      <c r="AE5263" s="52"/>
      <c r="AF5263" s="52" t="s">
        <v>11357</v>
      </c>
      <c r="AG5263" s="52"/>
      <c r="AH5263" s="52"/>
      <c r="AI5263" s="52"/>
      <c r="AJ5263" s="52"/>
      <c r="AK5263" s="20">
        <v>3376</v>
      </c>
      <c r="AL5263" s="6">
        <v>30842</v>
      </c>
    </row>
    <row r="5264" spans="1:38">
      <c r="A5264" s="58">
        <v>195000000237110</v>
      </c>
      <c r="B5264" s="58"/>
      <c r="C5264" s="52" t="s">
        <v>11358</v>
      </c>
      <c r="D5264" s="52"/>
      <c r="E5264" s="52"/>
      <c r="F5264" s="52"/>
      <c r="G5264" s="52"/>
      <c r="H5264" s="52"/>
      <c r="I5264" s="52"/>
      <c r="J5264" s="52"/>
      <c r="K5264" s="52"/>
      <c r="L5264" s="52"/>
      <c r="M5264" s="53">
        <v>11880</v>
      </c>
      <c r="N5264" s="53"/>
      <c r="O5264" s="53"/>
      <c r="P5264" s="53"/>
      <c r="Q5264" s="53"/>
      <c r="R5264" s="53"/>
      <c r="S5264" s="53"/>
      <c r="T5264" s="53">
        <v>11880</v>
      </c>
      <c r="U5264" s="53"/>
      <c r="V5264" s="54">
        <v>0</v>
      </c>
      <c r="W5264" s="54"/>
      <c r="X5264" s="3">
        <v>90</v>
      </c>
      <c r="Y5264" s="4">
        <v>40</v>
      </c>
      <c r="Z5264" s="5">
        <v>18264</v>
      </c>
      <c r="AA5264" s="3">
        <v>1950</v>
      </c>
      <c r="AB5264" s="3">
        <v>40</v>
      </c>
      <c r="AC5264" s="52" t="s">
        <v>11359</v>
      </c>
      <c r="AD5264" s="52"/>
      <c r="AE5264" s="52"/>
      <c r="AF5264" s="61" t="s">
        <v>11313</v>
      </c>
      <c r="AG5264" s="61"/>
      <c r="AH5264" s="61"/>
      <c r="AI5264" s="61"/>
      <c r="AJ5264" s="61"/>
      <c r="AK5264" s="19">
        <v>510</v>
      </c>
      <c r="AL5264" s="9">
        <v>0</v>
      </c>
    </row>
    <row r="5265" spans="1:38">
      <c r="A5265" s="58">
        <v>196500000237120</v>
      </c>
      <c r="B5265" s="58"/>
      <c r="C5265" s="52" t="s">
        <v>11360</v>
      </c>
      <c r="D5265" s="52"/>
      <c r="E5265" s="52"/>
      <c r="F5265" s="52"/>
      <c r="G5265" s="52"/>
      <c r="H5265" s="52"/>
      <c r="I5265" s="52"/>
      <c r="J5265" s="52"/>
      <c r="K5265" s="52"/>
      <c r="L5265" s="52"/>
      <c r="M5265" s="56">
        <v>3000.4</v>
      </c>
      <c r="N5265" s="56"/>
      <c r="O5265" s="56"/>
      <c r="P5265" s="56"/>
      <c r="Q5265" s="56"/>
      <c r="R5265" s="56"/>
      <c r="S5265" s="56"/>
      <c r="T5265" s="53">
        <v>3000.4</v>
      </c>
      <c r="U5265" s="53"/>
      <c r="V5265" s="54">
        <v>0</v>
      </c>
      <c r="W5265" s="54"/>
      <c r="X5265" s="3">
        <v>90</v>
      </c>
      <c r="Y5265" s="4">
        <v>40</v>
      </c>
      <c r="Z5265" s="5">
        <v>23743</v>
      </c>
      <c r="AA5265" s="3">
        <v>1965</v>
      </c>
      <c r="AB5265" s="3">
        <v>40</v>
      </c>
      <c r="AC5265" s="52" t="s">
        <v>11361</v>
      </c>
      <c r="AD5265" s="52"/>
      <c r="AE5265" s="52"/>
      <c r="AF5265" s="61" t="s">
        <v>9263</v>
      </c>
      <c r="AG5265" s="61"/>
      <c r="AH5265" s="61"/>
      <c r="AI5265" s="61"/>
      <c r="AJ5265" s="61"/>
      <c r="AK5265" s="19">
        <v>971</v>
      </c>
      <c r="AL5265" s="9">
        <v>0</v>
      </c>
    </row>
    <row r="5266" spans="1:38">
      <c r="A5266" s="58">
        <v>196000000237130</v>
      </c>
      <c r="B5266" s="58"/>
      <c r="C5266" s="52" t="s">
        <v>11362</v>
      </c>
      <c r="D5266" s="52"/>
      <c r="E5266" s="52"/>
      <c r="F5266" s="52"/>
      <c r="G5266" s="52"/>
      <c r="H5266" s="52"/>
      <c r="I5266" s="52"/>
      <c r="J5266" s="52"/>
      <c r="K5266" s="52"/>
      <c r="L5266" s="52"/>
      <c r="M5266" s="56">
        <v>2299.92</v>
      </c>
      <c r="N5266" s="56"/>
      <c r="O5266" s="56"/>
      <c r="P5266" s="56"/>
      <c r="Q5266" s="56"/>
      <c r="R5266" s="56"/>
      <c r="S5266" s="56"/>
      <c r="T5266" s="53">
        <v>2299.92</v>
      </c>
      <c r="U5266" s="53"/>
      <c r="V5266" s="54">
        <v>0</v>
      </c>
      <c r="W5266" s="54"/>
      <c r="X5266" s="3">
        <v>90</v>
      </c>
      <c r="Y5266" s="4">
        <v>40</v>
      </c>
      <c r="Z5266" s="5">
        <v>21916</v>
      </c>
      <c r="AA5266" s="3">
        <v>1960</v>
      </c>
      <c r="AB5266" s="3">
        <v>40</v>
      </c>
      <c r="AC5266" s="52" t="s">
        <v>11363</v>
      </c>
      <c r="AD5266" s="52"/>
      <c r="AE5266" s="52"/>
      <c r="AF5266" s="61" t="s">
        <v>9270</v>
      </c>
      <c r="AG5266" s="61"/>
      <c r="AH5266" s="61"/>
      <c r="AI5266" s="61"/>
      <c r="AJ5266" s="61"/>
      <c r="AK5266" s="19">
        <v>824</v>
      </c>
      <c r="AL5266" s="9">
        <v>0</v>
      </c>
    </row>
    <row r="5267" spans="1:38">
      <c r="A5267" s="58">
        <v>198400000236160</v>
      </c>
      <c r="B5267" s="58"/>
      <c r="C5267" s="52" t="s">
        <v>11364</v>
      </c>
      <c r="D5267" s="52"/>
      <c r="E5267" s="52"/>
      <c r="F5267" s="52"/>
      <c r="G5267" s="52"/>
      <c r="H5267" s="52"/>
      <c r="I5267" s="52"/>
      <c r="J5267" s="52"/>
      <c r="K5267" s="52"/>
      <c r="L5267" s="52"/>
      <c r="M5267" s="53">
        <v>129845.37</v>
      </c>
      <c r="N5267" s="53"/>
      <c r="O5267" s="53"/>
      <c r="P5267" s="53"/>
      <c r="Q5267" s="53"/>
      <c r="R5267" s="53"/>
      <c r="S5267" s="53"/>
      <c r="T5267" s="53">
        <v>84926.19</v>
      </c>
      <c r="U5267" s="53"/>
      <c r="V5267" s="53">
        <v>3246.36</v>
      </c>
      <c r="W5267" s="53"/>
      <c r="X5267" s="3">
        <v>90</v>
      </c>
      <c r="Y5267" s="4">
        <v>40</v>
      </c>
      <c r="Z5267" s="5">
        <v>30689</v>
      </c>
      <c r="AA5267" s="3">
        <v>1984</v>
      </c>
      <c r="AB5267" s="3">
        <v>40</v>
      </c>
      <c r="AC5267" s="52" t="s">
        <v>11365</v>
      </c>
      <c r="AD5267" s="52"/>
      <c r="AE5267" s="52"/>
      <c r="AF5267" s="52" t="s">
        <v>11366</v>
      </c>
      <c r="AG5267" s="52"/>
      <c r="AH5267" s="52"/>
      <c r="AI5267" s="52"/>
      <c r="AJ5267" s="52"/>
      <c r="AK5267" s="20">
        <v>4149.8</v>
      </c>
      <c r="AL5267" s="6">
        <v>98177</v>
      </c>
    </row>
    <row r="5268" spans="1:38">
      <c r="A5268" s="58">
        <v>195000000235880</v>
      </c>
      <c r="B5268" s="58"/>
      <c r="C5268" s="52" t="s">
        <v>11367</v>
      </c>
      <c r="D5268" s="52"/>
      <c r="E5268" s="52"/>
      <c r="F5268" s="52"/>
      <c r="G5268" s="52"/>
      <c r="H5268" s="52"/>
      <c r="I5268" s="52"/>
      <c r="J5268" s="52"/>
      <c r="K5268" s="52"/>
      <c r="L5268" s="52"/>
      <c r="M5268" s="55">
        <v>893.32</v>
      </c>
      <c r="N5268" s="55"/>
      <c r="O5268" s="55"/>
      <c r="P5268" s="55"/>
      <c r="Q5268" s="55"/>
      <c r="R5268" s="55"/>
      <c r="S5268" s="55"/>
      <c r="T5268" s="54">
        <v>893.32</v>
      </c>
      <c r="U5268" s="54"/>
      <c r="V5268" s="54">
        <v>0</v>
      </c>
      <c r="W5268" s="54"/>
      <c r="X5268" s="3">
        <v>90</v>
      </c>
      <c r="Y5268" s="4">
        <v>40</v>
      </c>
      <c r="Z5268" s="5">
        <v>18264</v>
      </c>
      <c r="AA5268" s="3">
        <v>1950</v>
      </c>
      <c r="AB5268" s="3">
        <v>40</v>
      </c>
      <c r="AC5268" s="52" t="s">
        <v>11368</v>
      </c>
      <c r="AD5268" s="52"/>
      <c r="AE5268" s="52"/>
      <c r="AF5268" s="61" t="s">
        <v>11313</v>
      </c>
      <c r="AG5268" s="61"/>
      <c r="AH5268" s="61"/>
      <c r="AI5268" s="61"/>
      <c r="AJ5268" s="61"/>
      <c r="AK5268" s="19">
        <v>510</v>
      </c>
      <c r="AL5268" s="9">
        <v>0</v>
      </c>
    </row>
    <row r="5269" spans="1:38">
      <c r="A5269" s="58">
        <v>195100000235890</v>
      </c>
      <c r="B5269" s="58"/>
      <c r="C5269" s="52" t="s">
        <v>11369</v>
      </c>
      <c r="D5269" s="52"/>
      <c r="E5269" s="52"/>
      <c r="F5269" s="52"/>
      <c r="G5269" s="52"/>
      <c r="H5269" s="52"/>
      <c r="I5269" s="52"/>
      <c r="J5269" s="52"/>
      <c r="K5269" s="52"/>
      <c r="L5269" s="52"/>
      <c r="M5269" s="56">
        <v>3369.8</v>
      </c>
      <c r="N5269" s="56"/>
      <c r="O5269" s="56"/>
      <c r="P5269" s="56"/>
      <c r="Q5269" s="56"/>
      <c r="R5269" s="56"/>
      <c r="S5269" s="56"/>
      <c r="T5269" s="53">
        <v>3369.8</v>
      </c>
      <c r="U5269" s="53"/>
      <c r="V5269" s="54">
        <v>0</v>
      </c>
      <c r="W5269" s="54"/>
      <c r="X5269" s="3">
        <v>90</v>
      </c>
      <c r="Y5269" s="4">
        <v>40</v>
      </c>
      <c r="Z5269" s="5">
        <v>18629</v>
      </c>
      <c r="AA5269" s="3">
        <v>1951</v>
      </c>
      <c r="AB5269" s="3">
        <v>40</v>
      </c>
      <c r="AC5269" s="52" t="s">
        <v>11370</v>
      </c>
      <c r="AD5269" s="52"/>
      <c r="AE5269" s="52"/>
      <c r="AF5269" s="61" t="s">
        <v>9290</v>
      </c>
      <c r="AG5269" s="61"/>
      <c r="AH5269" s="61"/>
      <c r="AI5269" s="61"/>
      <c r="AJ5269" s="61"/>
      <c r="AK5269" s="19">
        <v>543</v>
      </c>
      <c r="AL5269" s="9">
        <v>0</v>
      </c>
    </row>
    <row r="5270" spans="1:38">
      <c r="A5270" s="58">
        <v>195200000235900</v>
      </c>
      <c r="B5270" s="58"/>
      <c r="C5270" s="52" t="s">
        <v>11371</v>
      </c>
      <c r="D5270" s="52"/>
      <c r="E5270" s="52"/>
      <c r="F5270" s="52"/>
      <c r="G5270" s="52"/>
      <c r="H5270" s="52"/>
      <c r="I5270" s="52"/>
      <c r="J5270" s="52"/>
      <c r="K5270" s="52"/>
      <c r="L5270" s="52"/>
      <c r="M5270" s="56">
        <v>3719.52</v>
      </c>
      <c r="N5270" s="56"/>
      <c r="O5270" s="56"/>
      <c r="P5270" s="56"/>
      <c r="Q5270" s="56"/>
      <c r="R5270" s="56"/>
      <c r="S5270" s="56"/>
      <c r="T5270" s="53">
        <v>3719.52</v>
      </c>
      <c r="U5270" s="53"/>
      <c r="V5270" s="54">
        <v>0</v>
      </c>
      <c r="W5270" s="54"/>
      <c r="X5270" s="3">
        <v>90</v>
      </c>
      <c r="Y5270" s="4">
        <v>40</v>
      </c>
      <c r="Z5270" s="5">
        <v>18994</v>
      </c>
      <c r="AA5270" s="3">
        <v>1952</v>
      </c>
      <c r="AB5270" s="3">
        <v>40</v>
      </c>
      <c r="AC5270" s="52" t="s">
        <v>11372</v>
      </c>
      <c r="AD5270" s="52"/>
      <c r="AE5270" s="52"/>
      <c r="AF5270" s="61" t="s">
        <v>9365</v>
      </c>
      <c r="AG5270" s="61"/>
      <c r="AH5270" s="61"/>
      <c r="AI5270" s="61"/>
      <c r="AJ5270" s="61"/>
      <c r="AK5270" s="19">
        <v>569</v>
      </c>
      <c r="AL5270" s="9">
        <v>0</v>
      </c>
    </row>
    <row r="5271" spans="1:38">
      <c r="A5271" s="58">
        <v>195300000235910</v>
      </c>
      <c r="B5271" s="58"/>
      <c r="C5271" s="52" t="s">
        <v>11373</v>
      </c>
      <c r="D5271" s="52"/>
      <c r="E5271" s="52"/>
      <c r="F5271" s="52"/>
      <c r="G5271" s="52"/>
      <c r="H5271" s="52"/>
      <c r="I5271" s="52"/>
      <c r="J5271" s="52"/>
      <c r="K5271" s="52"/>
      <c r="L5271" s="52"/>
      <c r="M5271" s="55">
        <v>874.44</v>
      </c>
      <c r="N5271" s="55"/>
      <c r="O5271" s="55"/>
      <c r="P5271" s="55"/>
      <c r="Q5271" s="55"/>
      <c r="R5271" s="55"/>
      <c r="S5271" s="55"/>
      <c r="T5271" s="54">
        <v>874.44</v>
      </c>
      <c r="U5271" s="54"/>
      <c r="V5271" s="54">
        <v>0</v>
      </c>
      <c r="W5271" s="54"/>
      <c r="X5271" s="3">
        <v>90</v>
      </c>
      <c r="Y5271" s="4">
        <v>40</v>
      </c>
      <c r="Z5271" s="5">
        <v>19360</v>
      </c>
      <c r="AA5271" s="3">
        <v>1953</v>
      </c>
      <c r="AB5271" s="3">
        <v>40</v>
      </c>
      <c r="AC5271" s="52" t="s">
        <v>11374</v>
      </c>
      <c r="AD5271" s="52"/>
      <c r="AE5271" s="52"/>
      <c r="AF5271" s="61" t="s">
        <v>9276</v>
      </c>
      <c r="AG5271" s="61"/>
      <c r="AH5271" s="61"/>
      <c r="AI5271" s="61"/>
      <c r="AJ5271" s="61"/>
      <c r="AK5271" s="19">
        <v>600</v>
      </c>
      <c r="AL5271" s="9">
        <v>0</v>
      </c>
    </row>
    <row r="5272" spans="1:38">
      <c r="A5272" s="58">
        <v>195400000235920</v>
      </c>
      <c r="B5272" s="58"/>
      <c r="C5272" s="52" t="s">
        <v>11375</v>
      </c>
      <c r="D5272" s="52"/>
      <c r="E5272" s="52"/>
      <c r="F5272" s="52"/>
      <c r="G5272" s="52"/>
      <c r="H5272" s="52"/>
      <c r="I5272" s="52"/>
      <c r="J5272" s="52"/>
      <c r="K5272" s="52"/>
      <c r="L5272" s="52"/>
      <c r="M5272" s="56">
        <v>2239.62</v>
      </c>
      <c r="N5272" s="56"/>
      <c r="O5272" s="56"/>
      <c r="P5272" s="56"/>
      <c r="Q5272" s="56"/>
      <c r="R5272" s="56"/>
      <c r="S5272" s="56"/>
      <c r="T5272" s="53">
        <v>2239.62</v>
      </c>
      <c r="U5272" s="53"/>
      <c r="V5272" s="54">
        <v>0</v>
      </c>
      <c r="W5272" s="54"/>
      <c r="X5272" s="3">
        <v>90</v>
      </c>
      <c r="Y5272" s="4">
        <v>40</v>
      </c>
      <c r="Z5272" s="5">
        <v>19725</v>
      </c>
      <c r="AA5272" s="3">
        <v>1954</v>
      </c>
      <c r="AB5272" s="3">
        <v>40</v>
      </c>
      <c r="AC5272" s="52" t="s">
        <v>11376</v>
      </c>
      <c r="AD5272" s="52"/>
      <c r="AE5272" s="52"/>
      <c r="AF5272" s="61" t="s">
        <v>9320</v>
      </c>
      <c r="AG5272" s="61"/>
      <c r="AH5272" s="61"/>
      <c r="AI5272" s="61"/>
      <c r="AJ5272" s="61"/>
      <c r="AK5272" s="19">
        <v>628</v>
      </c>
      <c r="AL5272" s="9">
        <v>0</v>
      </c>
    </row>
    <row r="5273" spans="1:38">
      <c r="A5273" s="58">
        <v>195500000235930</v>
      </c>
      <c r="B5273" s="58"/>
      <c r="C5273" s="52" t="s">
        <v>11377</v>
      </c>
      <c r="D5273" s="52"/>
      <c r="E5273" s="52"/>
      <c r="F5273" s="52"/>
      <c r="G5273" s="52"/>
      <c r="H5273" s="52"/>
      <c r="I5273" s="52"/>
      <c r="J5273" s="52"/>
      <c r="K5273" s="52"/>
      <c r="L5273" s="52"/>
      <c r="M5273" s="56">
        <v>1058.75</v>
      </c>
      <c r="N5273" s="56"/>
      <c r="O5273" s="56"/>
      <c r="P5273" s="56"/>
      <c r="Q5273" s="56"/>
      <c r="R5273" s="56"/>
      <c r="S5273" s="56"/>
      <c r="T5273" s="53">
        <v>1058.75</v>
      </c>
      <c r="U5273" s="53"/>
      <c r="V5273" s="54">
        <v>0</v>
      </c>
      <c r="W5273" s="54"/>
      <c r="X5273" s="3">
        <v>90</v>
      </c>
      <c r="Y5273" s="4">
        <v>40</v>
      </c>
      <c r="Z5273" s="5">
        <v>20090</v>
      </c>
      <c r="AA5273" s="3">
        <v>1955</v>
      </c>
      <c r="AB5273" s="3">
        <v>40</v>
      </c>
      <c r="AC5273" s="52" t="s">
        <v>11378</v>
      </c>
      <c r="AD5273" s="52"/>
      <c r="AE5273" s="52"/>
      <c r="AF5273" s="61" t="s">
        <v>11379</v>
      </c>
      <c r="AG5273" s="61"/>
      <c r="AH5273" s="61"/>
      <c r="AI5273" s="61"/>
      <c r="AJ5273" s="61"/>
      <c r="AK5273" s="19">
        <v>660</v>
      </c>
      <c r="AL5273" s="9">
        <v>0</v>
      </c>
    </row>
    <row r="5274" spans="1:38">
      <c r="A5274" s="58">
        <v>195600000235940</v>
      </c>
      <c r="B5274" s="58"/>
      <c r="C5274" s="52" t="s">
        <v>11380</v>
      </c>
      <c r="D5274" s="52"/>
      <c r="E5274" s="52"/>
      <c r="F5274" s="52"/>
      <c r="G5274" s="52"/>
      <c r="H5274" s="52"/>
      <c r="I5274" s="52"/>
      <c r="J5274" s="52"/>
      <c r="K5274" s="52"/>
      <c r="L5274" s="52"/>
      <c r="M5274" s="53">
        <v>14246.61</v>
      </c>
      <c r="N5274" s="53"/>
      <c r="O5274" s="53"/>
      <c r="P5274" s="53"/>
      <c r="Q5274" s="53"/>
      <c r="R5274" s="53"/>
      <c r="S5274" s="53"/>
      <c r="T5274" s="53">
        <v>14246.61</v>
      </c>
      <c r="U5274" s="53"/>
      <c r="V5274" s="54">
        <v>0</v>
      </c>
      <c r="W5274" s="54"/>
      <c r="X5274" s="3">
        <v>90</v>
      </c>
      <c r="Y5274" s="4">
        <v>40</v>
      </c>
      <c r="Z5274" s="5">
        <v>20455</v>
      </c>
      <c r="AA5274" s="3">
        <v>1956</v>
      </c>
      <c r="AB5274" s="3">
        <v>40</v>
      </c>
      <c r="AC5274" s="52" t="s">
        <v>11381</v>
      </c>
      <c r="AD5274" s="52"/>
      <c r="AE5274" s="52"/>
      <c r="AF5274" s="61" t="s">
        <v>9241</v>
      </c>
      <c r="AG5274" s="61"/>
      <c r="AH5274" s="61"/>
      <c r="AI5274" s="61"/>
      <c r="AJ5274" s="61"/>
      <c r="AK5274" s="19">
        <v>692</v>
      </c>
      <c r="AL5274" s="9">
        <v>0</v>
      </c>
    </row>
    <row r="5275" spans="1:38">
      <c r="A5275" s="58">
        <v>195700000235950</v>
      </c>
      <c r="B5275" s="58"/>
      <c r="C5275" s="52" t="s">
        <v>11382</v>
      </c>
      <c r="D5275" s="52"/>
      <c r="E5275" s="52"/>
      <c r="F5275" s="52"/>
      <c r="G5275" s="52"/>
      <c r="H5275" s="52"/>
      <c r="I5275" s="52"/>
      <c r="J5275" s="52"/>
      <c r="K5275" s="52"/>
      <c r="L5275" s="52"/>
      <c r="M5275" s="53">
        <v>17899.98</v>
      </c>
      <c r="N5275" s="53"/>
      <c r="O5275" s="53"/>
      <c r="P5275" s="53"/>
      <c r="Q5275" s="53"/>
      <c r="R5275" s="53"/>
      <c r="S5275" s="53"/>
      <c r="T5275" s="53">
        <v>17899.98</v>
      </c>
      <c r="U5275" s="53"/>
      <c r="V5275" s="54">
        <v>0</v>
      </c>
      <c r="W5275" s="54"/>
      <c r="X5275" s="3">
        <v>90</v>
      </c>
      <c r="Y5275" s="4">
        <v>40</v>
      </c>
      <c r="Z5275" s="5">
        <v>20821</v>
      </c>
      <c r="AA5275" s="3">
        <v>1957</v>
      </c>
      <c r="AB5275" s="3">
        <v>40</v>
      </c>
      <c r="AC5275" s="52" t="s">
        <v>11383</v>
      </c>
      <c r="AD5275" s="52"/>
      <c r="AE5275" s="52"/>
      <c r="AF5275" s="61" t="s">
        <v>9244</v>
      </c>
      <c r="AG5275" s="61"/>
      <c r="AH5275" s="61"/>
      <c r="AI5275" s="61"/>
      <c r="AJ5275" s="61"/>
      <c r="AK5275" s="19">
        <v>724</v>
      </c>
      <c r="AL5275" s="9">
        <v>0</v>
      </c>
    </row>
    <row r="5276" spans="1:38">
      <c r="A5276" s="58">
        <v>195800000235960</v>
      </c>
      <c r="B5276" s="58"/>
      <c r="C5276" s="52" t="s">
        <v>11384</v>
      </c>
      <c r="D5276" s="52"/>
      <c r="E5276" s="52"/>
      <c r="F5276" s="52"/>
      <c r="G5276" s="52"/>
      <c r="H5276" s="52"/>
      <c r="I5276" s="52"/>
      <c r="J5276" s="52"/>
      <c r="K5276" s="52"/>
      <c r="L5276" s="52"/>
      <c r="M5276" s="56">
        <v>2606.2399999999998</v>
      </c>
      <c r="N5276" s="56"/>
      <c r="O5276" s="56"/>
      <c r="P5276" s="56"/>
      <c r="Q5276" s="56"/>
      <c r="R5276" s="56"/>
      <c r="S5276" s="56"/>
      <c r="T5276" s="53">
        <v>2606.2399999999998</v>
      </c>
      <c r="U5276" s="53"/>
      <c r="V5276" s="54">
        <v>0</v>
      </c>
      <c r="W5276" s="54"/>
      <c r="X5276" s="3">
        <v>90</v>
      </c>
      <c r="Y5276" s="4">
        <v>40</v>
      </c>
      <c r="Z5276" s="5">
        <v>21186</v>
      </c>
      <c r="AA5276" s="3">
        <v>1958</v>
      </c>
      <c r="AB5276" s="3">
        <v>40</v>
      </c>
      <c r="AC5276" s="52" t="s">
        <v>11385</v>
      </c>
      <c r="AD5276" s="52"/>
      <c r="AE5276" s="52"/>
      <c r="AF5276" s="61" t="s">
        <v>9282</v>
      </c>
      <c r="AG5276" s="61"/>
      <c r="AH5276" s="61"/>
      <c r="AI5276" s="61"/>
      <c r="AJ5276" s="61"/>
      <c r="AK5276" s="19">
        <v>759</v>
      </c>
      <c r="AL5276" s="9">
        <v>0</v>
      </c>
    </row>
    <row r="5277" spans="1:38">
      <c r="A5277" s="58">
        <v>195900000235970</v>
      </c>
      <c r="B5277" s="58"/>
      <c r="C5277" s="52" t="s">
        <v>11386</v>
      </c>
      <c r="D5277" s="52"/>
      <c r="E5277" s="52"/>
      <c r="F5277" s="52"/>
      <c r="G5277" s="52"/>
      <c r="H5277" s="52"/>
      <c r="I5277" s="52"/>
      <c r="J5277" s="52"/>
      <c r="K5277" s="52"/>
      <c r="L5277" s="52"/>
      <c r="M5277" s="53">
        <v>18797.14</v>
      </c>
      <c r="N5277" s="53"/>
      <c r="O5277" s="53"/>
      <c r="P5277" s="53"/>
      <c r="Q5277" s="53"/>
      <c r="R5277" s="53"/>
      <c r="S5277" s="53"/>
      <c r="T5277" s="53">
        <v>18797.14</v>
      </c>
      <c r="U5277" s="53"/>
      <c r="V5277" s="54">
        <v>0</v>
      </c>
      <c r="W5277" s="54"/>
      <c r="X5277" s="3">
        <v>90</v>
      </c>
      <c r="Y5277" s="4">
        <v>40</v>
      </c>
      <c r="Z5277" s="5">
        <v>21551</v>
      </c>
      <c r="AA5277" s="3">
        <v>1959</v>
      </c>
      <c r="AB5277" s="3">
        <v>40</v>
      </c>
      <c r="AC5277" s="52" t="s">
        <v>11387</v>
      </c>
      <c r="AD5277" s="52"/>
      <c r="AE5277" s="52"/>
      <c r="AF5277" s="61" t="s">
        <v>11320</v>
      </c>
      <c r="AG5277" s="61"/>
      <c r="AH5277" s="61"/>
      <c r="AI5277" s="61"/>
      <c r="AJ5277" s="61"/>
      <c r="AK5277" s="19">
        <v>797</v>
      </c>
      <c r="AL5277" s="9">
        <v>0</v>
      </c>
    </row>
    <row r="5278" spans="1:38">
      <c r="A5278" s="58">
        <v>196000000235980</v>
      </c>
      <c r="B5278" s="58"/>
      <c r="C5278" s="52" t="s">
        <v>11388</v>
      </c>
      <c r="D5278" s="52"/>
      <c r="E5278" s="52"/>
      <c r="F5278" s="52"/>
      <c r="G5278" s="52"/>
      <c r="H5278" s="52"/>
      <c r="I5278" s="52"/>
      <c r="J5278" s="52"/>
      <c r="K5278" s="52"/>
      <c r="L5278" s="52"/>
      <c r="M5278" s="53">
        <v>17363.97</v>
      </c>
      <c r="N5278" s="53"/>
      <c r="O5278" s="53"/>
      <c r="P5278" s="53"/>
      <c r="Q5278" s="53"/>
      <c r="R5278" s="53"/>
      <c r="S5278" s="53"/>
      <c r="T5278" s="53">
        <v>17363.97</v>
      </c>
      <c r="U5278" s="53"/>
      <c r="V5278" s="54">
        <v>0</v>
      </c>
      <c r="W5278" s="54"/>
      <c r="X5278" s="3">
        <v>90</v>
      </c>
      <c r="Y5278" s="4">
        <v>40</v>
      </c>
      <c r="Z5278" s="5">
        <v>21916</v>
      </c>
      <c r="AA5278" s="3">
        <v>1960</v>
      </c>
      <c r="AB5278" s="3">
        <v>40</v>
      </c>
      <c r="AC5278" s="52" t="s">
        <v>11389</v>
      </c>
      <c r="AD5278" s="52"/>
      <c r="AE5278" s="52"/>
      <c r="AF5278" s="61" t="s">
        <v>9270</v>
      </c>
      <c r="AG5278" s="61"/>
      <c r="AH5278" s="61"/>
      <c r="AI5278" s="61"/>
      <c r="AJ5278" s="61"/>
      <c r="AK5278" s="19">
        <v>824</v>
      </c>
      <c r="AL5278" s="9">
        <v>0</v>
      </c>
    </row>
    <row r="5279" spans="1:38">
      <c r="A5279" s="58">
        <v>196100000235990</v>
      </c>
      <c r="B5279" s="58"/>
      <c r="C5279" s="52" t="s">
        <v>11390</v>
      </c>
      <c r="D5279" s="52"/>
      <c r="E5279" s="52"/>
      <c r="F5279" s="52"/>
      <c r="G5279" s="52"/>
      <c r="H5279" s="52"/>
      <c r="I5279" s="52"/>
      <c r="J5279" s="52"/>
      <c r="K5279" s="52"/>
      <c r="L5279" s="52"/>
      <c r="M5279" s="55">
        <v>571.86</v>
      </c>
      <c r="N5279" s="55"/>
      <c r="O5279" s="55"/>
      <c r="P5279" s="55"/>
      <c r="Q5279" s="55"/>
      <c r="R5279" s="55"/>
      <c r="S5279" s="55"/>
      <c r="T5279" s="54">
        <v>571.86</v>
      </c>
      <c r="U5279" s="54"/>
      <c r="V5279" s="54">
        <v>0</v>
      </c>
      <c r="W5279" s="54"/>
      <c r="X5279" s="3">
        <v>90</v>
      </c>
      <c r="Y5279" s="4">
        <v>40</v>
      </c>
      <c r="Z5279" s="5">
        <v>22282</v>
      </c>
      <c r="AA5279" s="3">
        <v>1961</v>
      </c>
      <c r="AB5279" s="3">
        <v>40</v>
      </c>
      <c r="AC5279" s="52" t="s">
        <v>11391</v>
      </c>
      <c r="AD5279" s="52"/>
      <c r="AE5279" s="52"/>
      <c r="AF5279" s="61" t="s">
        <v>11392</v>
      </c>
      <c r="AG5279" s="61"/>
      <c r="AH5279" s="61"/>
      <c r="AI5279" s="61"/>
      <c r="AJ5279" s="61"/>
      <c r="AK5279" s="19">
        <v>847</v>
      </c>
      <c r="AL5279" s="9">
        <v>0</v>
      </c>
    </row>
    <row r="5280" spans="1:38">
      <c r="A5280" s="58">
        <v>196200000236000</v>
      </c>
      <c r="B5280" s="58"/>
      <c r="C5280" s="52" t="s">
        <v>11393</v>
      </c>
      <c r="D5280" s="52"/>
      <c r="E5280" s="52"/>
      <c r="F5280" s="52"/>
      <c r="G5280" s="52"/>
      <c r="H5280" s="52"/>
      <c r="I5280" s="52"/>
      <c r="J5280" s="52"/>
      <c r="K5280" s="52"/>
      <c r="L5280" s="52"/>
      <c r="M5280" s="56">
        <v>5390.7</v>
      </c>
      <c r="N5280" s="56"/>
      <c r="O5280" s="56"/>
      <c r="P5280" s="56"/>
      <c r="Q5280" s="56"/>
      <c r="R5280" s="56"/>
      <c r="S5280" s="56"/>
      <c r="T5280" s="53">
        <v>5390.7</v>
      </c>
      <c r="U5280" s="53"/>
      <c r="V5280" s="54">
        <v>0</v>
      </c>
      <c r="W5280" s="54"/>
      <c r="X5280" s="3">
        <v>90</v>
      </c>
      <c r="Y5280" s="4">
        <v>40</v>
      </c>
      <c r="Z5280" s="5">
        <v>22647</v>
      </c>
      <c r="AA5280" s="3">
        <v>1962</v>
      </c>
      <c r="AB5280" s="3">
        <v>40</v>
      </c>
      <c r="AC5280" s="52" t="s">
        <v>11394</v>
      </c>
      <c r="AD5280" s="52"/>
      <c r="AE5280" s="52"/>
      <c r="AF5280" s="61" t="s">
        <v>11344</v>
      </c>
      <c r="AG5280" s="61"/>
      <c r="AH5280" s="61"/>
      <c r="AI5280" s="61"/>
      <c r="AJ5280" s="61"/>
      <c r="AK5280" s="19">
        <v>872</v>
      </c>
      <c r="AL5280" s="9">
        <v>0</v>
      </c>
    </row>
    <row r="5281" spans="1:38">
      <c r="A5281" s="58">
        <v>196300000236010</v>
      </c>
      <c r="B5281" s="58"/>
      <c r="C5281" s="52" t="s">
        <v>11395</v>
      </c>
      <c r="D5281" s="52"/>
      <c r="E5281" s="52"/>
      <c r="F5281" s="52"/>
      <c r="G5281" s="52"/>
      <c r="H5281" s="52"/>
      <c r="I5281" s="52"/>
      <c r="J5281" s="52"/>
      <c r="K5281" s="52"/>
      <c r="L5281" s="52"/>
      <c r="M5281" s="56">
        <v>7679.18</v>
      </c>
      <c r="N5281" s="56"/>
      <c r="O5281" s="56"/>
      <c r="P5281" s="56"/>
      <c r="Q5281" s="56"/>
      <c r="R5281" s="56"/>
      <c r="S5281" s="56"/>
      <c r="T5281" s="53">
        <v>7679.18</v>
      </c>
      <c r="U5281" s="53"/>
      <c r="V5281" s="54">
        <v>0</v>
      </c>
      <c r="W5281" s="54"/>
      <c r="X5281" s="3">
        <v>90</v>
      </c>
      <c r="Y5281" s="4">
        <v>40</v>
      </c>
      <c r="Z5281" s="5">
        <v>23012</v>
      </c>
      <c r="AA5281" s="3">
        <v>1963</v>
      </c>
      <c r="AB5281" s="3">
        <v>40</v>
      </c>
      <c r="AC5281" s="52" t="s">
        <v>11396</v>
      </c>
      <c r="AD5281" s="52"/>
      <c r="AE5281" s="52"/>
      <c r="AF5281" s="61" t="s">
        <v>9256</v>
      </c>
      <c r="AG5281" s="61"/>
      <c r="AH5281" s="61"/>
      <c r="AI5281" s="61"/>
      <c r="AJ5281" s="61"/>
      <c r="AK5281" s="19">
        <v>901</v>
      </c>
      <c r="AL5281" s="9">
        <v>0</v>
      </c>
    </row>
    <row r="5282" spans="1:38">
      <c r="A5282" s="58">
        <v>196500000236020</v>
      </c>
      <c r="B5282" s="58"/>
      <c r="C5282" s="52" t="s">
        <v>11397</v>
      </c>
      <c r="D5282" s="52"/>
      <c r="E5282" s="52"/>
      <c r="F5282" s="52"/>
      <c r="G5282" s="52"/>
      <c r="H5282" s="52"/>
      <c r="I5282" s="52"/>
      <c r="J5282" s="52"/>
      <c r="K5282" s="52"/>
      <c r="L5282" s="52"/>
      <c r="M5282" s="56">
        <v>5679.2</v>
      </c>
      <c r="N5282" s="56"/>
      <c r="O5282" s="56"/>
      <c r="P5282" s="56"/>
      <c r="Q5282" s="56"/>
      <c r="R5282" s="56"/>
      <c r="S5282" s="56"/>
      <c r="T5282" s="53">
        <v>5679.2</v>
      </c>
      <c r="U5282" s="53"/>
      <c r="V5282" s="54">
        <v>0</v>
      </c>
      <c r="W5282" s="54"/>
      <c r="X5282" s="3">
        <v>90</v>
      </c>
      <c r="Y5282" s="4">
        <v>40</v>
      </c>
      <c r="Z5282" s="5">
        <v>23743</v>
      </c>
      <c r="AA5282" s="3">
        <v>1965</v>
      </c>
      <c r="AB5282" s="3">
        <v>40</v>
      </c>
      <c r="AC5282" s="52" t="s">
        <v>11398</v>
      </c>
      <c r="AD5282" s="52"/>
      <c r="AE5282" s="52"/>
      <c r="AF5282" s="61" t="s">
        <v>9263</v>
      </c>
      <c r="AG5282" s="61"/>
      <c r="AH5282" s="61"/>
      <c r="AI5282" s="61"/>
      <c r="AJ5282" s="61"/>
      <c r="AK5282" s="19">
        <v>971</v>
      </c>
      <c r="AL5282" s="9">
        <v>0</v>
      </c>
    </row>
    <row r="5283" spans="1:38">
      <c r="A5283" s="58">
        <v>196600000236030</v>
      </c>
      <c r="B5283" s="58"/>
      <c r="C5283" s="52" t="s">
        <v>11399</v>
      </c>
      <c r="D5283" s="52"/>
      <c r="E5283" s="52"/>
      <c r="F5283" s="52"/>
      <c r="G5283" s="52"/>
      <c r="H5283" s="52"/>
      <c r="I5283" s="52"/>
      <c r="J5283" s="52"/>
      <c r="K5283" s="52"/>
      <c r="L5283" s="52"/>
      <c r="M5283" s="56">
        <v>4392.96</v>
      </c>
      <c r="N5283" s="56"/>
      <c r="O5283" s="56"/>
      <c r="P5283" s="56"/>
      <c r="Q5283" s="56"/>
      <c r="R5283" s="56"/>
      <c r="S5283" s="56"/>
      <c r="T5283" s="53">
        <v>4392.96</v>
      </c>
      <c r="U5283" s="53"/>
      <c r="V5283" s="54">
        <v>0</v>
      </c>
      <c r="W5283" s="54"/>
      <c r="X5283" s="3">
        <v>90</v>
      </c>
      <c r="Y5283" s="4">
        <v>40</v>
      </c>
      <c r="Z5283" s="5">
        <v>24108</v>
      </c>
      <c r="AA5283" s="3">
        <v>1966</v>
      </c>
      <c r="AB5283" s="3">
        <v>40</v>
      </c>
      <c r="AC5283" s="52" t="s">
        <v>11400</v>
      </c>
      <c r="AD5283" s="52"/>
      <c r="AE5283" s="52"/>
      <c r="AF5283" s="61" t="s">
        <v>9279</v>
      </c>
      <c r="AG5283" s="61"/>
      <c r="AH5283" s="61"/>
      <c r="AI5283" s="61"/>
      <c r="AJ5283" s="61"/>
      <c r="AK5283" s="20">
        <v>1019</v>
      </c>
      <c r="AL5283" s="9">
        <v>0</v>
      </c>
    </row>
    <row r="5284" spans="1:38">
      <c r="A5284" s="58">
        <v>196700000236040</v>
      </c>
      <c r="B5284" s="58"/>
      <c r="C5284" s="52" t="s">
        <v>11401</v>
      </c>
      <c r="D5284" s="52"/>
      <c r="E5284" s="52"/>
      <c r="F5284" s="52"/>
      <c r="G5284" s="52"/>
      <c r="H5284" s="52"/>
      <c r="I5284" s="52"/>
      <c r="J5284" s="52"/>
      <c r="K5284" s="52"/>
      <c r="L5284" s="52"/>
      <c r="M5284" s="56">
        <v>6834.72</v>
      </c>
      <c r="N5284" s="56"/>
      <c r="O5284" s="56"/>
      <c r="P5284" s="56"/>
      <c r="Q5284" s="56"/>
      <c r="R5284" s="56"/>
      <c r="S5284" s="56"/>
      <c r="T5284" s="53">
        <v>6834.72</v>
      </c>
      <c r="U5284" s="53"/>
      <c r="V5284" s="54">
        <v>0</v>
      </c>
      <c r="W5284" s="54"/>
      <c r="X5284" s="3">
        <v>90</v>
      </c>
      <c r="Y5284" s="4">
        <v>40</v>
      </c>
      <c r="Z5284" s="5">
        <v>24473</v>
      </c>
      <c r="AA5284" s="3">
        <v>1967</v>
      </c>
      <c r="AB5284" s="3">
        <v>40</v>
      </c>
      <c r="AC5284" s="52" t="s">
        <v>11402</v>
      </c>
      <c r="AD5284" s="52"/>
      <c r="AE5284" s="52"/>
      <c r="AF5284" s="61" t="s">
        <v>9285</v>
      </c>
      <c r="AG5284" s="61"/>
      <c r="AH5284" s="61"/>
      <c r="AI5284" s="61"/>
      <c r="AJ5284" s="61"/>
      <c r="AK5284" s="20">
        <v>1074</v>
      </c>
      <c r="AL5284" s="9">
        <v>0</v>
      </c>
    </row>
    <row r="5285" spans="1:38">
      <c r="A5285" s="58">
        <v>196800000236050</v>
      </c>
      <c r="B5285" s="58"/>
      <c r="C5285" s="52" t="s">
        <v>11403</v>
      </c>
      <c r="D5285" s="52"/>
      <c r="E5285" s="52"/>
      <c r="F5285" s="52"/>
      <c r="G5285" s="52"/>
      <c r="H5285" s="52"/>
      <c r="I5285" s="52"/>
      <c r="J5285" s="52"/>
      <c r="K5285" s="52"/>
      <c r="L5285" s="52"/>
      <c r="M5285" s="56">
        <v>1756.96</v>
      </c>
      <c r="N5285" s="56"/>
      <c r="O5285" s="56"/>
      <c r="P5285" s="56"/>
      <c r="Q5285" s="56"/>
      <c r="R5285" s="56"/>
      <c r="S5285" s="56"/>
      <c r="T5285" s="53">
        <v>1756.96</v>
      </c>
      <c r="U5285" s="53"/>
      <c r="V5285" s="54">
        <v>0</v>
      </c>
      <c r="W5285" s="54"/>
      <c r="X5285" s="3">
        <v>90</v>
      </c>
      <c r="Y5285" s="4">
        <v>40</v>
      </c>
      <c r="Z5285" s="5">
        <v>24838</v>
      </c>
      <c r="AA5285" s="3">
        <v>1968</v>
      </c>
      <c r="AB5285" s="3">
        <v>40</v>
      </c>
      <c r="AC5285" s="52" t="s">
        <v>11404</v>
      </c>
      <c r="AD5285" s="52"/>
      <c r="AE5285" s="52"/>
      <c r="AF5285" s="61" t="s">
        <v>11405</v>
      </c>
      <c r="AG5285" s="61"/>
      <c r="AH5285" s="61"/>
      <c r="AI5285" s="61"/>
      <c r="AJ5285" s="61"/>
      <c r="AK5285" s="20">
        <v>1155</v>
      </c>
      <c r="AL5285" s="9">
        <v>0</v>
      </c>
    </row>
    <row r="5286" spans="1:38">
      <c r="A5286" s="58">
        <v>197000000236060</v>
      </c>
      <c r="B5286" s="58"/>
      <c r="C5286" s="52" t="s">
        <v>11406</v>
      </c>
      <c r="D5286" s="52"/>
      <c r="E5286" s="52"/>
      <c r="F5286" s="52"/>
      <c r="G5286" s="52"/>
      <c r="H5286" s="52"/>
      <c r="I5286" s="52"/>
      <c r="J5286" s="52"/>
      <c r="K5286" s="52"/>
      <c r="L5286" s="52"/>
      <c r="M5286" s="56">
        <v>8169.26</v>
      </c>
      <c r="N5286" s="56"/>
      <c r="O5286" s="56"/>
      <c r="P5286" s="56"/>
      <c r="Q5286" s="56"/>
      <c r="R5286" s="56"/>
      <c r="S5286" s="56"/>
      <c r="T5286" s="53">
        <v>8169.26</v>
      </c>
      <c r="U5286" s="53"/>
      <c r="V5286" s="54">
        <v>59.4</v>
      </c>
      <c r="W5286" s="54"/>
      <c r="X5286" s="3">
        <v>90</v>
      </c>
      <c r="Y5286" s="4">
        <v>40</v>
      </c>
      <c r="Z5286" s="5">
        <v>25569</v>
      </c>
      <c r="AA5286" s="3">
        <v>1970</v>
      </c>
      <c r="AB5286" s="3">
        <v>40</v>
      </c>
      <c r="AC5286" s="52" t="s">
        <v>11407</v>
      </c>
      <c r="AD5286" s="52"/>
      <c r="AE5286" s="52"/>
      <c r="AF5286" s="61" t="s">
        <v>11327</v>
      </c>
      <c r="AG5286" s="61"/>
      <c r="AH5286" s="61"/>
      <c r="AI5286" s="61"/>
      <c r="AJ5286" s="61"/>
      <c r="AK5286" s="20">
        <v>1445</v>
      </c>
      <c r="AL5286" s="9">
        <v>0</v>
      </c>
    </row>
    <row r="5287" spans="1:38">
      <c r="A5287" s="58">
        <v>197200000236070</v>
      </c>
      <c r="B5287" s="58"/>
      <c r="C5287" s="52" t="s">
        <v>11408</v>
      </c>
      <c r="D5287" s="52"/>
      <c r="E5287" s="52"/>
      <c r="F5287" s="52"/>
      <c r="G5287" s="52"/>
      <c r="H5287" s="52"/>
      <c r="I5287" s="52"/>
      <c r="J5287" s="52"/>
      <c r="K5287" s="52"/>
      <c r="L5287" s="52"/>
      <c r="M5287" s="56">
        <v>1708.14</v>
      </c>
      <c r="N5287" s="56"/>
      <c r="O5287" s="56"/>
      <c r="P5287" s="56"/>
      <c r="Q5287" s="56"/>
      <c r="R5287" s="56"/>
      <c r="S5287" s="56"/>
      <c r="T5287" s="53">
        <v>1648.68</v>
      </c>
      <c r="U5287" s="53"/>
      <c r="V5287" s="54">
        <v>47.39</v>
      </c>
      <c r="W5287" s="54"/>
      <c r="X5287" s="3">
        <v>90</v>
      </c>
      <c r="Y5287" s="4">
        <v>40</v>
      </c>
      <c r="Z5287" s="5">
        <v>26299</v>
      </c>
      <c r="AA5287" s="3">
        <v>1972</v>
      </c>
      <c r="AB5287" s="3">
        <v>40</v>
      </c>
      <c r="AC5287" s="52" t="s">
        <v>11409</v>
      </c>
      <c r="AD5287" s="52"/>
      <c r="AE5287" s="52"/>
      <c r="AF5287" s="61" t="s">
        <v>11410</v>
      </c>
      <c r="AG5287" s="61"/>
      <c r="AH5287" s="61"/>
      <c r="AI5287" s="61"/>
      <c r="AJ5287" s="61"/>
      <c r="AK5287" s="20">
        <v>1816</v>
      </c>
      <c r="AL5287" s="11">
        <v>297</v>
      </c>
    </row>
    <row r="5288" spans="1:38">
      <c r="A5288" s="58">
        <v>197400000236080</v>
      </c>
      <c r="B5288" s="58"/>
      <c r="C5288" s="52" t="s">
        <v>11411</v>
      </c>
      <c r="D5288" s="52"/>
      <c r="E5288" s="52"/>
      <c r="F5288" s="52"/>
      <c r="G5288" s="52"/>
      <c r="H5288" s="52"/>
      <c r="I5288" s="52"/>
      <c r="J5288" s="52"/>
      <c r="K5288" s="52"/>
      <c r="L5288" s="52"/>
      <c r="M5288" s="56">
        <v>2898.5</v>
      </c>
      <c r="N5288" s="56"/>
      <c r="O5288" s="56"/>
      <c r="P5288" s="56"/>
      <c r="Q5288" s="56"/>
      <c r="R5288" s="56"/>
      <c r="S5288" s="56"/>
      <c r="T5288" s="53">
        <v>2642.98</v>
      </c>
      <c r="U5288" s="53"/>
      <c r="V5288" s="54">
        <v>78.510000000000005</v>
      </c>
      <c r="W5288" s="54"/>
      <c r="X5288" s="3">
        <v>90</v>
      </c>
      <c r="Y5288" s="4">
        <v>40</v>
      </c>
      <c r="Z5288" s="5">
        <v>27030</v>
      </c>
      <c r="AA5288" s="3">
        <v>1974</v>
      </c>
      <c r="AB5288" s="3">
        <v>40</v>
      </c>
      <c r="AC5288" s="52" t="s">
        <v>11412</v>
      </c>
      <c r="AD5288" s="52"/>
      <c r="AE5288" s="52"/>
      <c r="AF5288" s="52" t="s">
        <v>11413</v>
      </c>
      <c r="AG5288" s="52"/>
      <c r="AH5288" s="52"/>
      <c r="AI5288" s="52"/>
      <c r="AJ5288" s="52"/>
      <c r="AK5288" s="20">
        <v>2101</v>
      </c>
      <c r="AL5288" s="6">
        <v>1103</v>
      </c>
    </row>
    <row r="5289" spans="1:38">
      <c r="A5289" s="58">
        <v>197500000236090</v>
      </c>
      <c r="B5289" s="58"/>
      <c r="C5289" s="52" t="s">
        <v>11414</v>
      </c>
      <c r="D5289" s="52"/>
      <c r="E5289" s="52"/>
      <c r="F5289" s="52"/>
      <c r="G5289" s="52"/>
      <c r="H5289" s="52"/>
      <c r="I5289" s="52"/>
      <c r="J5289" s="52"/>
      <c r="K5289" s="52"/>
      <c r="L5289" s="52"/>
      <c r="M5289" s="53">
        <v>128477.6</v>
      </c>
      <c r="N5289" s="53"/>
      <c r="O5289" s="53"/>
      <c r="P5289" s="53"/>
      <c r="Q5289" s="53"/>
      <c r="R5289" s="53"/>
      <c r="S5289" s="53"/>
      <c r="T5289" s="53">
        <v>113840.32000000001</v>
      </c>
      <c r="U5289" s="53"/>
      <c r="V5289" s="53">
        <v>3440.2</v>
      </c>
      <c r="W5289" s="53"/>
      <c r="X5289" s="3">
        <v>90</v>
      </c>
      <c r="Y5289" s="4">
        <v>40</v>
      </c>
      <c r="Z5289" s="5">
        <v>27395</v>
      </c>
      <c r="AA5289" s="3">
        <v>1975</v>
      </c>
      <c r="AB5289" s="3">
        <v>40</v>
      </c>
      <c r="AC5289" s="52" t="s">
        <v>11415</v>
      </c>
      <c r="AD5289" s="52"/>
      <c r="AE5289" s="52"/>
      <c r="AF5289" s="52" t="s">
        <v>11416</v>
      </c>
      <c r="AG5289" s="52"/>
      <c r="AH5289" s="52"/>
      <c r="AI5289" s="52"/>
      <c r="AJ5289" s="52"/>
      <c r="AK5289" s="20">
        <v>2297</v>
      </c>
      <c r="AL5289" s="6">
        <v>57796</v>
      </c>
    </row>
    <row r="5290" spans="1:38">
      <c r="A5290" s="58">
        <v>197600000236100</v>
      </c>
      <c r="B5290" s="58"/>
      <c r="C5290" s="52" t="s">
        <v>11417</v>
      </c>
      <c r="D5290" s="52"/>
      <c r="E5290" s="52"/>
      <c r="F5290" s="52"/>
      <c r="G5290" s="52"/>
      <c r="H5290" s="52"/>
      <c r="I5290" s="52"/>
      <c r="J5290" s="52"/>
      <c r="K5290" s="52"/>
      <c r="L5290" s="52"/>
      <c r="M5290" s="55">
        <v>960.96</v>
      </c>
      <c r="N5290" s="55"/>
      <c r="O5290" s="55"/>
      <c r="P5290" s="55"/>
      <c r="Q5290" s="55"/>
      <c r="R5290" s="55"/>
      <c r="S5290" s="55"/>
      <c r="T5290" s="54">
        <v>827.04</v>
      </c>
      <c r="U5290" s="54"/>
      <c r="V5290" s="54">
        <v>25.43</v>
      </c>
      <c r="W5290" s="54"/>
      <c r="X5290" s="3">
        <v>90</v>
      </c>
      <c r="Y5290" s="4">
        <v>40</v>
      </c>
      <c r="Z5290" s="5">
        <v>27760</v>
      </c>
      <c r="AA5290" s="3">
        <v>1976</v>
      </c>
      <c r="AB5290" s="3">
        <v>40</v>
      </c>
      <c r="AC5290" s="52" t="s">
        <v>11418</v>
      </c>
      <c r="AD5290" s="52"/>
      <c r="AE5290" s="52"/>
      <c r="AF5290" s="52" t="s">
        <v>11419</v>
      </c>
      <c r="AG5290" s="52"/>
      <c r="AH5290" s="52"/>
      <c r="AI5290" s="52"/>
      <c r="AJ5290" s="52"/>
      <c r="AK5290" s="20">
        <v>2490</v>
      </c>
      <c r="AL5290" s="11">
        <v>488</v>
      </c>
    </row>
    <row r="5291" spans="1:38">
      <c r="A5291" s="58">
        <v>197900000236110</v>
      </c>
      <c r="B5291" s="58"/>
      <c r="C5291" s="52" t="s">
        <v>11420</v>
      </c>
      <c r="D5291" s="52"/>
      <c r="E5291" s="52"/>
      <c r="F5291" s="52"/>
      <c r="G5291" s="52"/>
      <c r="H5291" s="52"/>
      <c r="I5291" s="52"/>
      <c r="J5291" s="52"/>
      <c r="K5291" s="52"/>
      <c r="L5291" s="52"/>
      <c r="M5291" s="53">
        <v>30188.75</v>
      </c>
      <c r="N5291" s="53"/>
      <c r="O5291" s="53"/>
      <c r="P5291" s="53"/>
      <c r="Q5291" s="53"/>
      <c r="R5291" s="53"/>
      <c r="S5291" s="53"/>
      <c r="T5291" s="53">
        <v>23771.9</v>
      </c>
      <c r="U5291" s="53"/>
      <c r="V5291" s="54">
        <v>777.33</v>
      </c>
      <c r="W5291" s="54"/>
      <c r="X5291" s="3">
        <v>90</v>
      </c>
      <c r="Y5291" s="4">
        <v>40</v>
      </c>
      <c r="Z5291" s="5">
        <v>28856</v>
      </c>
      <c r="AA5291" s="3">
        <v>1979</v>
      </c>
      <c r="AB5291" s="3">
        <v>40</v>
      </c>
      <c r="AC5291" s="52" t="s">
        <v>11421</v>
      </c>
      <c r="AD5291" s="52"/>
      <c r="AE5291" s="52"/>
      <c r="AF5291" s="52" t="s">
        <v>11422</v>
      </c>
      <c r="AG5291" s="52"/>
      <c r="AH5291" s="52"/>
      <c r="AI5291" s="52"/>
      <c r="AJ5291" s="52"/>
      <c r="AK5291" s="20">
        <v>3140</v>
      </c>
      <c r="AL5291" s="6">
        <v>18535</v>
      </c>
    </row>
    <row r="5292" spans="1:38">
      <c r="A5292" s="58">
        <v>198100000236130</v>
      </c>
      <c r="B5292" s="58"/>
      <c r="C5292" s="52" t="s">
        <v>11423</v>
      </c>
      <c r="D5292" s="52"/>
      <c r="E5292" s="52"/>
      <c r="F5292" s="52"/>
      <c r="G5292" s="52"/>
      <c r="H5292" s="52"/>
      <c r="I5292" s="52"/>
      <c r="J5292" s="52"/>
      <c r="K5292" s="52"/>
      <c r="L5292" s="52"/>
      <c r="M5292" s="53">
        <v>181891.48</v>
      </c>
      <c r="N5292" s="53"/>
      <c r="O5292" s="53"/>
      <c r="P5292" s="53"/>
      <c r="Q5292" s="53"/>
      <c r="R5292" s="53"/>
      <c r="S5292" s="53"/>
      <c r="T5292" s="53">
        <v>133619.07</v>
      </c>
      <c r="U5292" s="53"/>
      <c r="V5292" s="53">
        <v>4524.78</v>
      </c>
      <c r="W5292" s="53"/>
      <c r="X5292" s="3">
        <v>90</v>
      </c>
      <c r="Y5292" s="4">
        <v>40</v>
      </c>
      <c r="Z5292" s="5">
        <v>29592</v>
      </c>
      <c r="AA5292" s="3">
        <v>1981</v>
      </c>
      <c r="AB5292" s="3">
        <v>40</v>
      </c>
      <c r="AC5292" s="52" t="s">
        <v>11424</v>
      </c>
      <c r="AD5292" s="52"/>
      <c r="AE5292" s="52"/>
      <c r="AF5292" s="52" t="s">
        <v>11425</v>
      </c>
      <c r="AG5292" s="52"/>
      <c r="AH5292" s="52"/>
      <c r="AI5292" s="52"/>
      <c r="AJ5292" s="52"/>
      <c r="AK5292" s="20">
        <v>3558</v>
      </c>
      <c r="AL5292" s="6">
        <v>123053</v>
      </c>
    </row>
    <row r="5293" spans="1:38">
      <c r="A5293" s="58">
        <v>198500000236170</v>
      </c>
      <c r="B5293" s="58"/>
      <c r="C5293" s="52" t="s">
        <v>11426</v>
      </c>
      <c r="D5293" s="52"/>
      <c r="E5293" s="52"/>
      <c r="F5293" s="52"/>
      <c r="G5293" s="52"/>
      <c r="H5293" s="52"/>
      <c r="I5293" s="52"/>
      <c r="J5293" s="52"/>
      <c r="K5293" s="52"/>
      <c r="L5293" s="52"/>
      <c r="M5293" s="53">
        <v>12290.11</v>
      </c>
      <c r="N5293" s="53"/>
      <c r="O5293" s="53"/>
      <c r="P5293" s="53"/>
      <c r="Q5293" s="53"/>
      <c r="R5293" s="53"/>
      <c r="S5293" s="53"/>
      <c r="T5293" s="53">
        <v>7813.98</v>
      </c>
      <c r="U5293" s="53"/>
      <c r="V5293" s="54">
        <v>314.02</v>
      </c>
      <c r="W5293" s="54"/>
      <c r="X5293" s="3">
        <v>90</v>
      </c>
      <c r="Y5293" s="4">
        <v>40</v>
      </c>
      <c r="Z5293" s="5">
        <v>31048</v>
      </c>
      <c r="AA5293" s="3">
        <v>1985</v>
      </c>
      <c r="AB5293" s="3">
        <v>40</v>
      </c>
      <c r="AC5293" s="52" t="s">
        <v>11427</v>
      </c>
      <c r="AD5293" s="52"/>
      <c r="AE5293" s="52"/>
      <c r="AF5293" s="52" t="s">
        <v>11428</v>
      </c>
      <c r="AG5293" s="52"/>
      <c r="AH5293" s="52"/>
      <c r="AI5293" s="52"/>
      <c r="AJ5293" s="52"/>
      <c r="AK5293" s="20">
        <v>4202.3</v>
      </c>
      <c r="AL5293" s="6">
        <v>9661</v>
      </c>
    </row>
    <row r="5294" spans="1:38">
      <c r="A5294" s="58">
        <v>198600000236180</v>
      </c>
      <c r="B5294" s="58"/>
      <c r="C5294" s="52" t="s">
        <v>11429</v>
      </c>
      <c r="D5294" s="52"/>
      <c r="E5294" s="52"/>
      <c r="F5294" s="52"/>
      <c r="G5294" s="52"/>
      <c r="H5294" s="52"/>
      <c r="I5294" s="52"/>
      <c r="J5294" s="52"/>
      <c r="K5294" s="52"/>
      <c r="L5294" s="52"/>
      <c r="M5294" s="53">
        <v>36287.69</v>
      </c>
      <c r="N5294" s="53"/>
      <c r="O5294" s="53"/>
      <c r="P5294" s="53"/>
      <c r="Q5294" s="53"/>
      <c r="R5294" s="53"/>
      <c r="S5294" s="53"/>
      <c r="T5294" s="53">
        <v>22149.27</v>
      </c>
      <c r="U5294" s="53"/>
      <c r="V5294" s="54">
        <v>926.86</v>
      </c>
      <c r="W5294" s="54"/>
      <c r="X5294" s="3">
        <v>90</v>
      </c>
      <c r="Y5294" s="4">
        <v>40</v>
      </c>
      <c r="Z5294" s="5">
        <v>31413</v>
      </c>
      <c r="AA5294" s="3">
        <v>1986</v>
      </c>
      <c r="AB5294" s="3">
        <v>40</v>
      </c>
      <c r="AC5294" s="52" t="s">
        <v>11430</v>
      </c>
      <c r="AD5294" s="52"/>
      <c r="AE5294" s="52"/>
      <c r="AF5294" s="52" t="s">
        <v>11431</v>
      </c>
      <c r="AG5294" s="52"/>
      <c r="AH5294" s="52"/>
      <c r="AI5294" s="52"/>
      <c r="AJ5294" s="52"/>
      <c r="AK5294" s="20">
        <v>4305</v>
      </c>
      <c r="AL5294" s="6">
        <v>29787</v>
      </c>
    </row>
    <row r="5295" spans="1:38">
      <c r="A5295" s="58">
        <v>198700000236190</v>
      </c>
      <c r="B5295" s="58"/>
      <c r="C5295" s="52" t="s">
        <v>11432</v>
      </c>
      <c r="D5295" s="52"/>
      <c r="E5295" s="52"/>
      <c r="F5295" s="52"/>
      <c r="G5295" s="52"/>
      <c r="H5295" s="52"/>
      <c r="I5295" s="52"/>
      <c r="J5295" s="52"/>
      <c r="K5295" s="52"/>
      <c r="L5295" s="52"/>
      <c r="M5295" s="53">
        <v>631852.09</v>
      </c>
      <c r="N5295" s="53"/>
      <c r="O5295" s="53"/>
      <c r="P5295" s="53"/>
      <c r="Q5295" s="53"/>
      <c r="R5295" s="53"/>
      <c r="S5295" s="53"/>
      <c r="T5295" s="53">
        <v>370440.48</v>
      </c>
      <c r="U5295" s="53"/>
      <c r="V5295" s="53">
        <v>16082.14</v>
      </c>
      <c r="W5295" s="53"/>
      <c r="X5295" s="3">
        <v>90</v>
      </c>
      <c r="Y5295" s="4">
        <v>40</v>
      </c>
      <c r="Z5295" s="5">
        <v>31778</v>
      </c>
      <c r="AA5295" s="3">
        <v>1987</v>
      </c>
      <c r="AB5295" s="3">
        <v>40</v>
      </c>
      <c r="AC5295" s="52" t="s">
        <v>11433</v>
      </c>
      <c r="AD5295" s="52"/>
      <c r="AE5295" s="52"/>
      <c r="AF5295" s="52" t="s">
        <v>11434</v>
      </c>
      <c r="AG5295" s="52"/>
      <c r="AH5295" s="52"/>
      <c r="AI5295" s="52"/>
      <c r="AJ5295" s="52"/>
      <c r="AK5295" s="20">
        <v>4420</v>
      </c>
      <c r="AL5295" s="6">
        <v>536416</v>
      </c>
    </row>
    <row r="5296" spans="1:38">
      <c r="A5296" s="58">
        <v>198000000236120</v>
      </c>
      <c r="B5296" s="58"/>
      <c r="C5296" s="52" t="s">
        <v>11435</v>
      </c>
      <c r="D5296" s="52"/>
      <c r="E5296" s="52"/>
      <c r="F5296" s="52"/>
      <c r="G5296" s="52"/>
      <c r="H5296" s="52"/>
      <c r="I5296" s="52"/>
      <c r="J5296" s="52"/>
      <c r="K5296" s="52"/>
      <c r="L5296" s="52"/>
      <c r="M5296" s="53">
        <v>48875.92</v>
      </c>
      <c r="N5296" s="53"/>
      <c r="O5296" s="53"/>
      <c r="P5296" s="53"/>
      <c r="Q5296" s="53"/>
      <c r="R5296" s="53"/>
      <c r="S5296" s="53"/>
      <c r="T5296" s="53">
        <v>37328.300000000003</v>
      </c>
      <c r="U5296" s="53"/>
      <c r="V5296" s="53">
        <v>1247.71</v>
      </c>
      <c r="W5296" s="53"/>
      <c r="X5296" s="3">
        <v>90</v>
      </c>
      <c r="Y5296" s="4">
        <v>40</v>
      </c>
      <c r="Z5296" s="5">
        <v>29221</v>
      </c>
      <c r="AA5296" s="3">
        <v>1980</v>
      </c>
      <c r="AB5296" s="3">
        <v>40</v>
      </c>
      <c r="AC5296" s="52" t="s">
        <v>11436</v>
      </c>
      <c r="AD5296" s="52"/>
      <c r="AE5296" s="52"/>
      <c r="AF5296" s="52" t="s">
        <v>11437</v>
      </c>
      <c r="AG5296" s="52"/>
      <c r="AH5296" s="52"/>
      <c r="AI5296" s="52"/>
      <c r="AJ5296" s="52"/>
      <c r="AK5296" s="20">
        <v>3376</v>
      </c>
      <c r="AL5296" s="6">
        <v>31023</v>
      </c>
    </row>
    <row r="5297" spans="1:38">
      <c r="A5297" s="58">
        <v>198400000236500</v>
      </c>
      <c r="B5297" s="58"/>
      <c r="C5297" s="52" t="s">
        <v>11438</v>
      </c>
      <c r="D5297" s="52"/>
      <c r="E5297" s="52"/>
      <c r="F5297" s="52"/>
      <c r="G5297" s="52"/>
      <c r="H5297" s="52"/>
      <c r="I5297" s="52"/>
      <c r="J5297" s="52"/>
      <c r="K5297" s="52"/>
      <c r="L5297" s="52"/>
      <c r="M5297" s="53">
        <v>324063</v>
      </c>
      <c r="N5297" s="53"/>
      <c r="O5297" s="53"/>
      <c r="P5297" s="53"/>
      <c r="Q5297" s="53"/>
      <c r="R5297" s="53"/>
      <c r="S5297" s="53"/>
      <c r="T5297" s="53">
        <v>211955.68</v>
      </c>
      <c r="U5297" s="53"/>
      <c r="V5297" s="53">
        <v>8102.16</v>
      </c>
      <c r="W5297" s="53"/>
      <c r="X5297" s="3">
        <v>90</v>
      </c>
      <c r="Y5297" s="4">
        <v>40</v>
      </c>
      <c r="Z5297" s="5">
        <v>30689</v>
      </c>
      <c r="AA5297" s="3">
        <v>1984</v>
      </c>
      <c r="AB5297" s="3">
        <v>40</v>
      </c>
      <c r="AC5297" s="52" t="s">
        <v>11439</v>
      </c>
      <c r="AD5297" s="52"/>
      <c r="AE5297" s="52"/>
      <c r="AF5297" s="52" t="s">
        <v>11440</v>
      </c>
      <c r="AG5297" s="52"/>
      <c r="AH5297" s="52"/>
      <c r="AI5297" s="52"/>
      <c r="AJ5297" s="52"/>
      <c r="AK5297" s="20">
        <v>4149.8</v>
      </c>
      <c r="AL5297" s="6">
        <v>245026</v>
      </c>
    </row>
    <row r="5298" spans="1:38">
      <c r="A5298" s="58">
        <v>195500000236300</v>
      </c>
      <c r="B5298" s="58"/>
      <c r="C5298" s="52" t="s">
        <v>11441</v>
      </c>
      <c r="D5298" s="52"/>
      <c r="E5298" s="52"/>
      <c r="F5298" s="52"/>
      <c r="G5298" s="52"/>
      <c r="H5298" s="52"/>
      <c r="I5298" s="52"/>
      <c r="J5298" s="52"/>
      <c r="K5298" s="52"/>
      <c r="L5298" s="52"/>
      <c r="M5298" s="56">
        <v>8649.42</v>
      </c>
      <c r="N5298" s="56"/>
      <c r="O5298" s="56"/>
      <c r="P5298" s="56"/>
      <c r="Q5298" s="56"/>
      <c r="R5298" s="56"/>
      <c r="S5298" s="56"/>
      <c r="T5298" s="53">
        <v>8649.42</v>
      </c>
      <c r="U5298" s="53"/>
      <c r="V5298" s="54">
        <v>0</v>
      </c>
      <c r="W5298" s="54"/>
      <c r="X5298" s="3">
        <v>90</v>
      </c>
      <c r="Y5298" s="4">
        <v>40</v>
      </c>
      <c r="Z5298" s="5">
        <v>20090</v>
      </c>
      <c r="AA5298" s="3">
        <v>1955</v>
      </c>
      <c r="AB5298" s="3">
        <v>40</v>
      </c>
      <c r="AC5298" s="52" t="s">
        <v>11442</v>
      </c>
      <c r="AD5298" s="52"/>
      <c r="AE5298" s="52"/>
      <c r="AF5298" s="61" t="s">
        <v>11379</v>
      </c>
      <c r="AG5298" s="61"/>
      <c r="AH5298" s="61"/>
      <c r="AI5298" s="61"/>
      <c r="AJ5298" s="61"/>
      <c r="AK5298" s="19">
        <v>660</v>
      </c>
      <c r="AL5298" s="9">
        <v>0</v>
      </c>
    </row>
    <row r="5299" spans="1:38">
      <c r="A5299" s="58">
        <v>196000000236310</v>
      </c>
      <c r="B5299" s="58"/>
      <c r="C5299" s="52" t="s">
        <v>11443</v>
      </c>
      <c r="D5299" s="52"/>
      <c r="E5299" s="52"/>
      <c r="F5299" s="52"/>
      <c r="G5299" s="52"/>
      <c r="H5299" s="52"/>
      <c r="I5299" s="52"/>
      <c r="J5299" s="52"/>
      <c r="K5299" s="52"/>
      <c r="L5299" s="52"/>
      <c r="M5299" s="53">
        <v>93993.47</v>
      </c>
      <c r="N5299" s="53"/>
      <c r="O5299" s="53"/>
      <c r="P5299" s="53"/>
      <c r="Q5299" s="53"/>
      <c r="R5299" s="53"/>
      <c r="S5299" s="53"/>
      <c r="T5299" s="53">
        <v>93993.47</v>
      </c>
      <c r="U5299" s="53"/>
      <c r="V5299" s="54">
        <v>0</v>
      </c>
      <c r="W5299" s="54"/>
      <c r="X5299" s="3">
        <v>90</v>
      </c>
      <c r="Y5299" s="4">
        <v>40</v>
      </c>
      <c r="Z5299" s="5">
        <v>21916</v>
      </c>
      <c r="AA5299" s="3">
        <v>1960</v>
      </c>
      <c r="AB5299" s="3">
        <v>40</v>
      </c>
      <c r="AC5299" s="52" t="s">
        <v>11444</v>
      </c>
      <c r="AD5299" s="52"/>
      <c r="AE5299" s="52"/>
      <c r="AF5299" s="61" t="s">
        <v>9270</v>
      </c>
      <c r="AG5299" s="61"/>
      <c r="AH5299" s="61"/>
      <c r="AI5299" s="61"/>
      <c r="AJ5299" s="61"/>
      <c r="AK5299" s="19">
        <v>824</v>
      </c>
      <c r="AL5299" s="9">
        <v>0</v>
      </c>
    </row>
    <row r="5300" spans="1:38">
      <c r="A5300" s="58">
        <v>196100000236320</v>
      </c>
      <c r="B5300" s="58"/>
      <c r="C5300" s="52" t="s">
        <v>11445</v>
      </c>
      <c r="D5300" s="52"/>
      <c r="E5300" s="52"/>
      <c r="F5300" s="52"/>
      <c r="G5300" s="52"/>
      <c r="H5300" s="52"/>
      <c r="I5300" s="52"/>
      <c r="J5300" s="52"/>
      <c r="K5300" s="52"/>
      <c r="L5300" s="52"/>
      <c r="M5300" s="53">
        <v>10460.64</v>
      </c>
      <c r="N5300" s="53"/>
      <c r="O5300" s="53"/>
      <c r="P5300" s="53"/>
      <c r="Q5300" s="53"/>
      <c r="R5300" s="53"/>
      <c r="S5300" s="53"/>
      <c r="T5300" s="53">
        <v>10460.64</v>
      </c>
      <c r="U5300" s="53"/>
      <c r="V5300" s="54">
        <v>0</v>
      </c>
      <c r="W5300" s="54"/>
      <c r="X5300" s="3">
        <v>90</v>
      </c>
      <c r="Y5300" s="4">
        <v>40</v>
      </c>
      <c r="Z5300" s="5">
        <v>22282</v>
      </c>
      <c r="AA5300" s="3">
        <v>1961</v>
      </c>
      <c r="AB5300" s="3">
        <v>40</v>
      </c>
      <c r="AC5300" s="52" t="s">
        <v>11446</v>
      </c>
      <c r="AD5300" s="52"/>
      <c r="AE5300" s="52"/>
      <c r="AF5300" s="61" t="s">
        <v>11392</v>
      </c>
      <c r="AG5300" s="61"/>
      <c r="AH5300" s="61"/>
      <c r="AI5300" s="61"/>
      <c r="AJ5300" s="61"/>
      <c r="AK5300" s="19">
        <v>847</v>
      </c>
      <c r="AL5300" s="9">
        <v>0</v>
      </c>
    </row>
    <row r="5301" spans="1:38">
      <c r="A5301" s="58">
        <v>196200000236330</v>
      </c>
      <c r="B5301" s="58"/>
      <c r="C5301" s="52" t="s">
        <v>11447</v>
      </c>
      <c r="D5301" s="52"/>
      <c r="E5301" s="52"/>
      <c r="F5301" s="52"/>
      <c r="G5301" s="52"/>
      <c r="H5301" s="52"/>
      <c r="I5301" s="52"/>
      <c r="J5301" s="52"/>
      <c r="K5301" s="52"/>
      <c r="L5301" s="52"/>
      <c r="M5301" s="53">
        <v>19715.080000000002</v>
      </c>
      <c r="N5301" s="53"/>
      <c r="O5301" s="53"/>
      <c r="P5301" s="53"/>
      <c r="Q5301" s="53"/>
      <c r="R5301" s="53"/>
      <c r="S5301" s="53"/>
      <c r="T5301" s="53">
        <v>19715.080000000002</v>
      </c>
      <c r="U5301" s="53"/>
      <c r="V5301" s="54">
        <v>0</v>
      </c>
      <c r="W5301" s="54"/>
      <c r="X5301" s="3">
        <v>90</v>
      </c>
      <c r="Y5301" s="4">
        <v>40</v>
      </c>
      <c r="Z5301" s="5">
        <v>22647</v>
      </c>
      <c r="AA5301" s="3">
        <v>1962</v>
      </c>
      <c r="AB5301" s="3">
        <v>40</v>
      </c>
      <c r="AC5301" s="52" t="s">
        <v>11448</v>
      </c>
      <c r="AD5301" s="52"/>
      <c r="AE5301" s="52"/>
      <c r="AF5301" s="61" t="s">
        <v>11344</v>
      </c>
      <c r="AG5301" s="61"/>
      <c r="AH5301" s="61"/>
      <c r="AI5301" s="61"/>
      <c r="AJ5301" s="61"/>
      <c r="AK5301" s="19">
        <v>872</v>
      </c>
      <c r="AL5301" s="9">
        <v>0</v>
      </c>
    </row>
    <row r="5302" spans="1:38">
      <c r="A5302" s="58">
        <v>196300000236340</v>
      </c>
      <c r="B5302" s="58"/>
      <c r="C5302" s="52" t="s">
        <v>11449</v>
      </c>
      <c r="D5302" s="52"/>
      <c r="E5302" s="52"/>
      <c r="F5302" s="52"/>
      <c r="G5302" s="52"/>
      <c r="H5302" s="52"/>
      <c r="I5302" s="52"/>
      <c r="J5302" s="52"/>
      <c r="K5302" s="52"/>
      <c r="L5302" s="52"/>
      <c r="M5302" s="53">
        <v>104582.31</v>
      </c>
      <c r="N5302" s="53"/>
      <c r="O5302" s="53"/>
      <c r="P5302" s="53"/>
      <c r="Q5302" s="53"/>
      <c r="R5302" s="53"/>
      <c r="S5302" s="53"/>
      <c r="T5302" s="53">
        <v>104582.31</v>
      </c>
      <c r="U5302" s="53"/>
      <c r="V5302" s="54">
        <v>0</v>
      </c>
      <c r="W5302" s="54"/>
      <c r="X5302" s="3">
        <v>90</v>
      </c>
      <c r="Y5302" s="4">
        <v>40</v>
      </c>
      <c r="Z5302" s="5">
        <v>23012</v>
      </c>
      <c r="AA5302" s="3">
        <v>1963</v>
      </c>
      <c r="AB5302" s="3">
        <v>40</v>
      </c>
      <c r="AC5302" s="52" t="s">
        <v>11450</v>
      </c>
      <c r="AD5302" s="52"/>
      <c r="AE5302" s="52"/>
      <c r="AF5302" s="61" t="s">
        <v>9256</v>
      </c>
      <c r="AG5302" s="61"/>
      <c r="AH5302" s="61"/>
      <c r="AI5302" s="61"/>
      <c r="AJ5302" s="61"/>
      <c r="AK5302" s="19">
        <v>901</v>
      </c>
      <c r="AL5302" s="9">
        <v>0</v>
      </c>
    </row>
    <row r="5303" spans="1:38">
      <c r="A5303" s="58">
        <v>196500000236350</v>
      </c>
      <c r="B5303" s="58"/>
      <c r="C5303" s="52" t="s">
        <v>11451</v>
      </c>
      <c r="D5303" s="52"/>
      <c r="E5303" s="52"/>
      <c r="F5303" s="52"/>
      <c r="G5303" s="52"/>
      <c r="H5303" s="52"/>
      <c r="I5303" s="52"/>
      <c r="J5303" s="52"/>
      <c r="K5303" s="52"/>
      <c r="L5303" s="52"/>
      <c r="M5303" s="53">
        <v>10829.52</v>
      </c>
      <c r="N5303" s="53"/>
      <c r="O5303" s="53"/>
      <c r="P5303" s="53"/>
      <c r="Q5303" s="53"/>
      <c r="R5303" s="53"/>
      <c r="S5303" s="53"/>
      <c r="T5303" s="53">
        <v>10829.52</v>
      </c>
      <c r="U5303" s="53"/>
      <c r="V5303" s="54">
        <v>0</v>
      </c>
      <c r="W5303" s="54"/>
      <c r="X5303" s="3">
        <v>90</v>
      </c>
      <c r="Y5303" s="4">
        <v>40</v>
      </c>
      <c r="Z5303" s="5">
        <v>23743</v>
      </c>
      <c r="AA5303" s="3">
        <v>1965</v>
      </c>
      <c r="AB5303" s="3">
        <v>40</v>
      </c>
      <c r="AC5303" s="52" t="s">
        <v>11452</v>
      </c>
      <c r="AD5303" s="52"/>
      <c r="AE5303" s="52"/>
      <c r="AF5303" s="61" t="s">
        <v>9263</v>
      </c>
      <c r="AG5303" s="61"/>
      <c r="AH5303" s="61"/>
      <c r="AI5303" s="61"/>
      <c r="AJ5303" s="61"/>
      <c r="AK5303" s="19">
        <v>971</v>
      </c>
      <c r="AL5303" s="9">
        <v>0</v>
      </c>
    </row>
    <row r="5304" spans="1:38">
      <c r="A5304" s="58">
        <v>196700000236360</v>
      </c>
      <c r="B5304" s="58"/>
      <c r="C5304" s="52" t="s">
        <v>11453</v>
      </c>
      <c r="D5304" s="52"/>
      <c r="E5304" s="52"/>
      <c r="F5304" s="52"/>
      <c r="G5304" s="52"/>
      <c r="H5304" s="52"/>
      <c r="I5304" s="52"/>
      <c r="J5304" s="52"/>
      <c r="K5304" s="52"/>
      <c r="L5304" s="52"/>
      <c r="M5304" s="56">
        <v>4083.45</v>
      </c>
      <c r="N5304" s="56"/>
      <c r="O5304" s="56"/>
      <c r="P5304" s="56"/>
      <c r="Q5304" s="56"/>
      <c r="R5304" s="56"/>
      <c r="S5304" s="56"/>
      <c r="T5304" s="53">
        <v>4083.45</v>
      </c>
      <c r="U5304" s="53"/>
      <c r="V5304" s="54">
        <v>0</v>
      </c>
      <c r="W5304" s="54"/>
      <c r="X5304" s="3">
        <v>90</v>
      </c>
      <c r="Y5304" s="4">
        <v>40</v>
      </c>
      <c r="Z5304" s="5">
        <v>24473</v>
      </c>
      <c r="AA5304" s="3">
        <v>1967</v>
      </c>
      <c r="AB5304" s="3">
        <v>40</v>
      </c>
      <c r="AC5304" s="52" t="s">
        <v>11454</v>
      </c>
      <c r="AD5304" s="52"/>
      <c r="AE5304" s="52"/>
      <c r="AF5304" s="61" t="s">
        <v>9285</v>
      </c>
      <c r="AG5304" s="61"/>
      <c r="AH5304" s="61"/>
      <c r="AI5304" s="61"/>
      <c r="AJ5304" s="61"/>
      <c r="AK5304" s="20">
        <v>1074</v>
      </c>
      <c r="AL5304" s="9">
        <v>0</v>
      </c>
    </row>
    <row r="5305" spans="1:38">
      <c r="A5305" s="58">
        <v>196800000236370</v>
      </c>
      <c r="B5305" s="58"/>
      <c r="C5305" s="52" t="s">
        <v>11455</v>
      </c>
      <c r="D5305" s="52"/>
      <c r="E5305" s="52"/>
      <c r="F5305" s="52"/>
      <c r="G5305" s="52"/>
      <c r="H5305" s="52"/>
      <c r="I5305" s="52"/>
      <c r="J5305" s="52"/>
      <c r="K5305" s="52"/>
      <c r="L5305" s="52"/>
      <c r="M5305" s="56">
        <v>5685.6</v>
      </c>
      <c r="N5305" s="56"/>
      <c r="O5305" s="56"/>
      <c r="P5305" s="56"/>
      <c r="Q5305" s="56"/>
      <c r="R5305" s="56"/>
      <c r="S5305" s="56"/>
      <c r="T5305" s="53">
        <v>5685.6</v>
      </c>
      <c r="U5305" s="53"/>
      <c r="V5305" s="54">
        <v>0</v>
      </c>
      <c r="W5305" s="54"/>
      <c r="X5305" s="3">
        <v>90</v>
      </c>
      <c r="Y5305" s="4">
        <v>40</v>
      </c>
      <c r="Z5305" s="5">
        <v>24838</v>
      </c>
      <c r="AA5305" s="3">
        <v>1968</v>
      </c>
      <c r="AB5305" s="3">
        <v>40</v>
      </c>
      <c r="AC5305" s="52" t="s">
        <v>11456</v>
      </c>
      <c r="AD5305" s="52"/>
      <c r="AE5305" s="52"/>
      <c r="AF5305" s="61" t="s">
        <v>11405</v>
      </c>
      <c r="AG5305" s="61"/>
      <c r="AH5305" s="61"/>
      <c r="AI5305" s="61"/>
      <c r="AJ5305" s="61"/>
      <c r="AK5305" s="20">
        <v>1155</v>
      </c>
      <c r="AL5305" s="9">
        <v>0</v>
      </c>
    </row>
    <row r="5306" spans="1:38">
      <c r="A5306" s="58">
        <v>196900000236380</v>
      </c>
      <c r="B5306" s="58"/>
      <c r="C5306" s="52" t="s">
        <v>11457</v>
      </c>
      <c r="D5306" s="52"/>
      <c r="E5306" s="52"/>
      <c r="F5306" s="52"/>
      <c r="G5306" s="52"/>
      <c r="H5306" s="52"/>
      <c r="I5306" s="52"/>
      <c r="J5306" s="52"/>
      <c r="K5306" s="52"/>
      <c r="L5306" s="52"/>
      <c r="M5306" s="53">
        <v>14535.36</v>
      </c>
      <c r="N5306" s="53"/>
      <c r="O5306" s="53"/>
      <c r="P5306" s="53"/>
      <c r="Q5306" s="53"/>
      <c r="R5306" s="53"/>
      <c r="S5306" s="53"/>
      <c r="T5306" s="53">
        <v>14535.36</v>
      </c>
      <c r="U5306" s="53"/>
      <c r="V5306" s="54">
        <v>0</v>
      </c>
      <c r="W5306" s="54"/>
      <c r="X5306" s="3">
        <v>90</v>
      </c>
      <c r="Y5306" s="4">
        <v>40</v>
      </c>
      <c r="Z5306" s="5">
        <v>25204</v>
      </c>
      <c r="AA5306" s="3">
        <v>1969</v>
      </c>
      <c r="AB5306" s="3">
        <v>40</v>
      </c>
      <c r="AC5306" s="52" t="s">
        <v>11458</v>
      </c>
      <c r="AD5306" s="52"/>
      <c r="AE5306" s="52"/>
      <c r="AF5306" s="61" t="s">
        <v>11459</v>
      </c>
      <c r="AG5306" s="61"/>
      <c r="AH5306" s="61"/>
      <c r="AI5306" s="61"/>
      <c r="AJ5306" s="61"/>
      <c r="AK5306" s="20">
        <v>1269</v>
      </c>
      <c r="AL5306" s="9">
        <v>0</v>
      </c>
    </row>
    <row r="5307" spans="1:38">
      <c r="A5307" s="58">
        <v>197000000236390</v>
      </c>
      <c r="B5307" s="58"/>
      <c r="C5307" s="52" t="s">
        <v>11460</v>
      </c>
      <c r="D5307" s="52"/>
      <c r="E5307" s="52"/>
      <c r="F5307" s="52"/>
      <c r="G5307" s="52"/>
      <c r="H5307" s="52"/>
      <c r="I5307" s="52"/>
      <c r="J5307" s="52"/>
      <c r="K5307" s="52"/>
      <c r="L5307" s="52"/>
      <c r="M5307" s="53">
        <v>663348.94999999995</v>
      </c>
      <c r="N5307" s="53"/>
      <c r="O5307" s="53"/>
      <c r="P5307" s="53"/>
      <c r="Q5307" s="53"/>
      <c r="R5307" s="53"/>
      <c r="S5307" s="53"/>
      <c r="T5307" s="53">
        <v>663348.94999999995</v>
      </c>
      <c r="U5307" s="53"/>
      <c r="V5307" s="53">
        <v>4822.5</v>
      </c>
      <c r="W5307" s="53"/>
      <c r="X5307" s="3">
        <v>90</v>
      </c>
      <c r="Y5307" s="4">
        <v>40</v>
      </c>
      <c r="Z5307" s="5">
        <v>25569</v>
      </c>
      <c r="AA5307" s="3">
        <v>1970</v>
      </c>
      <c r="AB5307" s="3">
        <v>40</v>
      </c>
      <c r="AC5307" s="52" t="s">
        <v>11461</v>
      </c>
      <c r="AD5307" s="52"/>
      <c r="AE5307" s="52"/>
      <c r="AF5307" s="61" t="s">
        <v>11327</v>
      </c>
      <c r="AG5307" s="61"/>
      <c r="AH5307" s="61"/>
      <c r="AI5307" s="61"/>
      <c r="AJ5307" s="61"/>
      <c r="AK5307" s="20">
        <v>1445</v>
      </c>
      <c r="AL5307" s="9">
        <v>0</v>
      </c>
    </row>
    <row r="5308" spans="1:38">
      <c r="A5308" s="58">
        <v>197200000236400</v>
      </c>
      <c r="B5308" s="58"/>
      <c r="C5308" s="52" t="s">
        <v>11462</v>
      </c>
      <c r="D5308" s="52"/>
      <c r="E5308" s="52"/>
      <c r="F5308" s="52"/>
      <c r="G5308" s="52"/>
      <c r="H5308" s="52"/>
      <c r="I5308" s="52"/>
      <c r="J5308" s="52"/>
      <c r="K5308" s="52"/>
      <c r="L5308" s="52"/>
      <c r="M5308" s="53">
        <v>209857.26</v>
      </c>
      <c r="N5308" s="53"/>
      <c r="O5308" s="53"/>
      <c r="P5308" s="53"/>
      <c r="Q5308" s="53"/>
      <c r="R5308" s="53"/>
      <c r="S5308" s="53"/>
      <c r="T5308" s="53">
        <v>202550.7</v>
      </c>
      <c r="U5308" s="53"/>
      <c r="V5308" s="53">
        <v>5822.94</v>
      </c>
      <c r="W5308" s="53"/>
      <c r="X5308" s="3">
        <v>90</v>
      </c>
      <c r="Y5308" s="4">
        <v>40</v>
      </c>
      <c r="Z5308" s="5">
        <v>26299</v>
      </c>
      <c r="AA5308" s="3">
        <v>1972</v>
      </c>
      <c r="AB5308" s="3">
        <v>40</v>
      </c>
      <c r="AC5308" s="52" t="s">
        <v>11463</v>
      </c>
      <c r="AD5308" s="52"/>
      <c r="AE5308" s="52"/>
      <c r="AF5308" s="52" t="s">
        <v>11464</v>
      </c>
      <c r="AG5308" s="52"/>
      <c r="AH5308" s="52"/>
      <c r="AI5308" s="52"/>
      <c r="AJ5308" s="52"/>
      <c r="AK5308" s="20">
        <v>1816</v>
      </c>
      <c r="AL5308" s="6">
        <v>36492</v>
      </c>
    </row>
    <row r="5309" spans="1:38">
      <c r="A5309" s="58">
        <v>197400000236410</v>
      </c>
      <c r="B5309" s="58"/>
      <c r="C5309" s="52" t="s">
        <v>11465</v>
      </c>
      <c r="D5309" s="52"/>
      <c r="E5309" s="52"/>
      <c r="F5309" s="52"/>
      <c r="G5309" s="52"/>
      <c r="H5309" s="52"/>
      <c r="I5309" s="52"/>
      <c r="J5309" s="52"/>
      <c r="K5309" s="52"/>
      <c r="L5309" s="52"/>
      <c r="M5309" s="53">
        <v>132833.75</v>
      </c>
      <c r="N5309" s="53"/>
      <c r="O5309" s="53"/>
      <c r="P5309" s="53"/>
      <c r="Q5309" s="53"/>
      <c r="R5309" s="53"/>
      <c r="S5309" s="53"/>
      <c r="T5309" s="53">
        <v>121126.36</v>
      </c>
      <c r="U5309" s="53"/>
      <c r="V5309" s="53">
        <v>3596.99</v>
      </c>
      <c r="W5309" s="53"/>
      <c r="X5309" s="3">
        <v>90</v>
      </c>
      <c r="Y5309" s="4">
        <v>40</v>
      </c>
      <c r="Z5309" s="5">
        <v>27030</v>
      </c>
      <c r="AA5309" s="3">
        <v>1974</v>
      </c>
      <c r="AB5309" s="3">
        <v>40</v>
      </c>
      <c r="AC5309" s="52" t="s">
        <v>11466</v>
      </c>
      <c r="AD5309" s="52"/>
      <c r="AE5309" s="52"/>
      <c r="AF5309" s="52" t="s">
        <v>11467</v>
      </c>
      <c r="AG5309" s="52"/>
      <c r="AH5309" s="52"/>
      <c r="AI5309" s="52"/>
      <c r="AJ5309" s="52"/>
      <c r="AK5309" s="20">
        <v>2101</v>
      </c>
      <c r="AL5309" s="6">
        <v>50540</v>
      </c>
    </row>
    <row r="5310" spans="1:38">
      <c r="A5310" s="58">
        <v>197500000236420</v>
      </c>
      <c r="B5310" s="58"/>
      <c r="C5310" s="52" t="s">
        <v>11468</v>
      </c>
      <c r="D5310" s="52"/>
      <c r="E5310" s="52"/>
      <c r="F5310" s="52"/>
      <c r="G5310" s="52"/>
      <c r="H5310" s="52"/>
      <c r="I5310" s="52"/>
      <c r="J5310" s="52"/>
      <c r="K5310" s="52"/>
      <c r="L5310" s="52"/>
      <c r="M5310" s="53">
        <v>818775.27</v>
      </c>
      <c r="N5310" s="53"/>
      <c r="O5310" s="53"/>
      <c r="P5310" s="53"/>
      <c r="Q5310" s="53"/>
      <c r="R5310" s="53"/>
      <c r="S5310" s="53"/>
      <c r="T5310" s="53">
        <v>725493.54</v>
      </c>
      <c r="U5310" s="53"/>
      <c r="V5310" s="53">
        <v>21923.919999999998</v>
      </c>
      <c r="W5310" s="53"/>
      <c r="X5310" s="3">
        <v>90</v>
      </c>
      <c r="Y5310" s="4">
        <v>40</v>
      </c>
      <c r="Z5310" s="5">
        <v>27395</v>
      </c>
      <c r="AA5310" s="3">
        <v>1975</v>
      </c>
      <c r="AB5310" s="3">
        <v>40</v>
      </c>
      <c r="AC5310" s="52" t="s">
        <v>11469</v>
      </c>
      <c r="AD5310" s="52"/>
      <c r="AE5310" s="52"/>
      <c r="AF5310" s="52" t="s">
        <v>11470</v>
      </c>
      <c r="AG5310" s="52"/>
      <c r="AH5310" s="52"/>
      <c r="AI5310" s="52"/>
      <c r="AJ5310" s="52"/>
      <c r="AK5310" s="20">
        <v>2297</v>
      </c>
      <c r="AL5310" s="6">
        <v>368328</v>
      </c>
    </row>
    <row r="5311" spans="1:38">
      <c r="A5311" t="s">
        <v>183</v>
      </c>
    </row>
    <row r="5312" spans="1:38">
      <c r="A5312" s="58">
        <v>197600000236430</v>
      </c>
      <c r="B5312" s="58"/>
      <c r="C5312" s="52" t="s">
        <v>11471</v>
      </c>
      <c r="D5312" s="52"/>
      <c r="E5312" s="52"/>
      <c r="F5312" s="52"/>
      <c r="G5312" s="52"/>
      <c r="H5312" s="52"/>
      <c r="I5312" s="52"/>
      <c r="J5312" s="52"/>
      <c r="K5312" s="52"/>
      <c r="L5312" s="52"/>
      <c r="M5312" s="53">
        <v>81795.990000000005</v>
      </c>
      <c r="N5312" s="53"/>
      <c r="O5312" s="53"/>
      <c r="P5312" s="53"/>
      <c r="Q5312" s="53"/>
      <c r="R5312" s="53"/>
      <c r="S5312" s="53"/>
      <c r="T5312" s="53">
        <v>70407.88</v>
      </c>
      <c r="U5312" s="53"/>
      <c r="V5312" s="53">
        <v>2167.15</v>
      </c>
      <c r="W5312" s="53"/>
      <c r="X5312" s="3">
        <v>90</v>
      </c>
      <c r="Y5312" s="4">
        <v>40</v>
      </c>
      <c r="Z5312" s="5">
        <v>27760</v>
      </c>
      <c r="AA5312" s="3">
        <v>1976</v>
      </c>
      <c r="AB5312" s="3">
        <v>40</v>
      </c>
      <c r="AC5312" s="52" t="s">
        <v>11472</v>
      </c>
      <c r="AD5312" s="52"/>
      <c r="AE5312" s="52"/>
      <c r="AF5312" s="52" t="s">
        <v>11473</v>
      </c>
      <c r="AG5312" s="52"/>
      <c r="AH5312" s="52"/>
      <c r="AI5312" s="52"/>
      <c r="AJ5312" s="52"/>
      <c r="AK5312" s="20">
        <v>2490</v>
      </c>
      <c r="AL5312" s="6">
        <v>41481</v>
      </c>
    </row>
    <row r="5313" spans="1:38">
      <c r="A5313" s="58">
        <v>197800000236440</v>
      </c>
      <c r="B5313" s="58"/>
      <c r="C5313" s="52" t="s">
        <v>11474</v>
      </c>
      <c r="D5313" s="52"/>
      <c r="E5313" s="52"/>
      <c r="F5313" s="52"/>
      <c r="G5313" s="52"/>
      <c r="H5313" s="52"/>
      <c r="I5313" s="52"/>
      <c r="J5313" s="52"/>
      <c r="K5313" s="52"/>
      <c r="L5313" s="52"/>
      <c r="M5313" s="56">
        <v>3288.45</v>
      </c>
      <c r="N5313" s="56"/>
      <c r="O5313" s="56"/>
      <c r="P5313" s="56"/>
      <c r="Q5313" s="56"/>
      <c r="R5313" s="56"/>
      <c r="S5313" s="56"/>
      <c r="T5313" s="53">
        <v>2668.47</v>
      </c>
      <c r="U5313" s="53"/>
      <c r="V5313" s="54">
        <v>85.46</v>
      </c>
      <c r="W5313" s="54"/>
      <c r="X5313" s="3">
        <v>90</v>
      </c>
      <c r="Y5313" s="4">
        <v>40</v>
      </c>
      <c r="Z5313" s="5">
        <v>28491</v>
      </c>
      <c r="AA5313" s="3">
        <v>1978</v>
      </c>
      <c r="AB5313" s="3">
        <v>40</v>
      </c>
      <c r="AC5313" s="52" t="s">
        <v>11475</v>
      </c>
      <c r="AD5313" s="52"/>
      <c r="AE5313" s="52"/>
      <c r="AF5313" s="52" t="s">
        <v>11476</v>
      </c>
      <c r="AG5313" s="52"/>
      <c r="AH5313" s="52"/>
      <c r="AI5313" s="52"/>
      <c r="AJ5313" s="52"/>
      <c r="AK5313" s="20">
        <v>2869</v>
      </c>
      <c r="AL5313" s="6">
        <v>1960</v>
      </c>
    </row>
    <row r="5314" spans="1:38">
      <c r="A5314" s="58">
        <v>197900000236450</v>
      </c>
      <c r="B5314" s="58"/>
      <c r="C5314" s="52" t="s">
        <v>11477</v>
      </c>
      <c r="D5314" s="52"/>
      <c r="E5314" s="52"/>
      <c r="F5314" s="52"/>
      <c r="G5314" s="52"/>
      <c r="H5314" s="52"/>
      <c r="I5314" s="52"/>
      <c r="J5314" s="52"/>
      <c r="K5314" s="52"/>
      <c r="L5314" s="52"/>
      <c r="M5314" s="53">
        <v>198947.21</v>
      </c>
      <c r="N5314" s="53"/>
      <c r="O5314" s="53"/>
      <c r="P5314" s="53"/>
      <c r="Q5314" s="53"/>
      <c r="R5314" s="53"/>
      <c r="S5314" s="53"/>
      <c r="T5314" s="53">
        <v>156660.07</v>
      </c>
      <c r="U5314" s="53"/>
      <c r="V5314" s="53">
        <v>5122.74</v>
      </c>
      <c r="W5314" s="53"/>
      <c r="X5314" s="3">
        <v>90</v>
      </c>
      <c r="Y5314" s="4">
        <v>40</v>
      </c>
      <c r="Z5314" s="5">
        <v>28856</v>
      </c>
      <c r="AA5314" s="3">
        <v>1979</v>
      </c>
      <c r="AB5314" s="3">
        <v>40</v>
      </c>
      <c r="AC5314" s="52" t="s">
        <v>11478</v>
      </c>
      <c r="AD5314" s="52"/>
      <c r="AE5314" s="52"/>
      <c r="AF5314" s="52" t="s">
        <v>11479</v>
      </c>
      <c r="AG5314" s="52"/>
      <c r="AH5314" s="52"/>
      <c r="AI5314" s="52"/>
      <c r="AJ5314" s="52"/>
      <c r="AK5314" s="20">
        <v>3140</v>
      </c>
      <c r="AL5314" s="6">
        <v>122146</v>
      </c>
    </row>
    <row r="5315" spans="1:38">
      <c r="A5315" s="58">
        <v>198000000236460</v>
      </c>
      <c r="B5315" s="58"/>
      <c r="C5315" s="52" t="s">
        <v>11480</v>
      </c>
      <c r="D5315" s="52"/>
      <c r="E5315" s="52"/>
      <c r="F5315" s="52"/>
      <c r="G5315" s="52"/>
      <c r="H5315" s="52"/>
      <c r="I5315" s="52"/>
      <c r="J5315" s="52"/>
      <c r="K5315" s="52"/>
      <c r="L5315" s="52"/>
      <c r="M5315" s="53">
        <v>337606.82</v>
      </c>
      <c r="N5315" s="53"/>
      <c r="O5315" s="53"/>
      <c r="P5315" s="53"/>
      <c r="Q5315" s="53"/>
      <c r="R5315" s="53"/>
      <c r="S5315" s="53"/>
      <c r="T5315" s="53">
        <v>257843.79</v>
      </c>
      <c r="U5315" s="53"/>
      <c r="V5315" s="53">
        <v>8618.6</v>
      </c>
      <c r="W5315" s="53"/>
      <c r="X5315" s="3">
        <v>90</v>
      </c>
      <c r="Y5315" s="4">
        <v>40</v>
      </c>
      <c r="Z5315" s="5">
        <v>29221</v>
      </c>
      <c r="AA5315" s="3">
        <v>1980</v>
      </c>
      <c r="AB5315" s="3">
        <v>40</v>
      </c>
      <c r="AC5315" s="52" t="s">
        <v>11481</v>
      </c>
      <c r="AD5315" s="52"/>
      <c r="AE5315" s="52"/>
      <c r="AF5315" s="52" t="s">
        <v>11482</v>
      </c>
      <c r="AG5315" s="52"/>
      <c r="AH5315" s="52"/>
      <c r="AI5315" s="52"/>
      <c r="AJ5315" s="52"/>
      <c r="AK5315" s="20">
        <v>3376</v>
      </c>
      <c r="AL5315" s="6">
        <v>214288</v>
      </c>
    </row>
    <row r="5316" spans="1:38">
      <c r="A5316" s="58">
        <v>198100000236470</v>
      </c>
      <c r="B5316" s="58"/>
      <c r="C5316" s="52" t="s">
        <v>11483</v>
      </c>
      <c r="D5316" s="52"/>
      <c r="E5316" s="52"/>
      <c r="F5316" s="52"/>
      <c r="G5316" s="52"/>
      <c r="H5316" s="52"/>
      <c r="I5316" s="52"/>
      <c r="J5316" s="52"/>
      <c r="K5316" s="52"/>
      <c r="L5316" s="52"/>
      <c r="M5316" s="53">
        <v>135628.56</v>
      </c>
      <c r="N5316" s="53"/>
      <c r="O5316" s="53"/>
      <c r="P5316" s="53"/>
      <c r="Q5316" s="53"/>
      <c r="R5316" s="53"/>
      <c r="S5316" s="53"/>
      <c r="T5316" s="53">
        <v>100411.58</v>
      </c>
      <c r="U5316" s="53"/>
      <c r="V5316" s="53">
        <v>3434.18</v>
      </c>
      <c r="W5316" s="53"/>
      <c r="X5316" s="3">
        <v>90</v>
      </c>
      <c r="Y5316" s="4">
        <v>40</v>
      </c>
      <c r="Z5316" s="5">
        <v>29587</v>
      </c>
      <c r="AA5316" s="3">
        <v>1981</v>
      </c>
      <c r="AB5316" s="3">
        <v>40</v>
      </c>
      <c r="AC5316" s="52" t="s">
        <v>11484</v>
      </c>
      <c r="AD5316" s="52"/>
      <c r="AE5316" s="52"/>
      <c r="AF5316" s="52" t="s">
        <v>11485</v>
      </c>
      <c r="AG5316" s="52"/>
      <c r="AH5316" s="52"/>
      <c r="AI5316" s="52"/>
      <c r="AJ5316" s="52"/>
      <c r="AK5316" s="20">
        <v>3558</v>
      </c>
      <c r="AL5316" s="6">
        <v>89773</v>
      </c>
    </row>
    <row r="5317" spans="1:38">
      <c r="A5317" s="58">
        <v>198500000236510</v>
      </c>
      <c r="B5317" s="58"/>
      <c r="C5317" s="52" t="s">
        <v>11486</v>
      </c>
      <c r="D5317" s="52"/>
      <c r="E5317" s="52"/>
      <c r="F5317" s="52"/>
      <c r="G5317" s="52"/>
      <c r="H5317" s="52"/>
      <c r="I5317" s="52"/>
      <c r="J5317" s="52"/>
      <c r="K5317" s="52"/>
      <c r="L5317" s="52"/>
      <c r="M5317" s="53">
        <v>614605.21</v>
      </c>
      <c r="N5317" s="53"/>
      <c r="O5317" s="53"/>
      <c r="P5317" s="53"/>
      <c r="Q5317" s="53"/>
      <c r="R5317" s="53"/>
      <c r="S5317" s="53"/>
      <c r="T5317" s="53">
        <v>390766.25</v>
      </c>
      <c r="U5317" s="53"/>
      <c r="V5317" s="53">
        <v>15702.73</v>
      </c>
      <c r="W5317" s="53"/>
      <c r="X5317" s="3">
        <v>90</v>
      </c>
      <c r="Y5317" s="4">
        <v>40</v>
      </c>
      <c r="Z5317" s="5">
        <v>31048</v>
      </c>
      <c r="AA5317" s="3">
        <v>1985</v>
      </c>
      <c r="AB5317" s="3">
        <v>40</v>
      </c>
      <c r="AC5317" s="52" t="s">
        <v>11487</v>
      </c>
      <c r="AD5317" s="52"/>
      <c r="AE5317" s="52"/>
      <c r="AF5317" s="52" t="s">
        <v>11488</v>
      </c>
      <c r="AG5317" s="52"/>
      <c r="AH5317" s="52"/>
      <c r="AI5317" s="52"/>
      <c r="AJ5317" s="52"/>
      <c r="AK5317" s="20">
        <v>4202.3</v>
      </c>
      <c r="AL5317" s="6">
        <v>483118</v>
      </c>
    </row>
    <row r="5318" spans="1:38">
      <c r="A5318" s="58">
        <v>198600000236520</v>
      </c>
      <c r="B5318" s="58"/>
      <c r="C5318" s="52" t="s">
        <v>11489</v>
      </c>
      <c r="D5318" s="52"/>
      <c r="E5318" s="52"/>
      <c r="F5318" s="52"/>
      <c r="G5318" s="52"/>
      <c r="H5318" s="52"/>
      <c r="I5318" s="52"/>
      <c r="J5318" s="52"/>
      <c r="K5318" s="52"/>
      <c r="L5318" s="52"/>
      <c r="M5318" s="53">
        <v>48203.8</v>
      </c>
      <c r="N5318" s="53"/>
      <c r="O5318" s="53"/>
      <c r="P5318" s="53"/>
      <c r="Q5318" s="53"/>
      <c r="R5318" s="53"/>
      <c r="S5318" s="53"/>
      <c r="T5318" s="53">
        <v>29422.57</v>
      </c>
      <c r="U5318" s="53"/>
      <c r="V5318" s="53">
        <v>1231.1600000000001</v>
      </c>
      <c r="W5318" s="53"/>
      <c r="X5318" s="3">
        <v>90</v>
      </c>
      <c r="Y5318" s="4">
        <v>40</v>
      </c>
      <c r="Z5318" s="5">
        <v>31413</v>
      </c>
      <c r="AA5318" s="3">
        <v>1986</v>
      </c>
      <c r="AB5318" s="3">
        <v>40</v>
      </c>
      <c r="AC5318" s="52" t="s">
        <v>11490</v>
      </c>
      <c r="AD5318" s="52"/>
      <c r="AE5318" s="52"/>
      <c r="AF5318" s="52" t="s">
        <v>11491</v>
      </c>
      <c r="AG5318" s="52"/>
      <c r="AH5318" s="52"/>
      <c r="AI5318" s="52"/>
      <c r="AJ5318" s="52"/>
      <c r="AK5318" s="20">
        <v>4305</v>
      </c>
      <c r="AL5318" s="6">
        <v>39569</v>
      </c>
    </row>
    <row r="5319" spans="1:38">
      <c r="A5319" s="58">
        <v>198700000236530</v>
      </c>
      <c r="B5319" s="58"/>
      <c r="C5319" s="52" t="s">
        <v>11492</v>
      </c>
      <c r="D5319" s="52"/>
      <c r="E5319" s="52"/>
      <c r="F5319" s="52"/>
      <c r="G5319" s="52"/>
      <c r="H5319" s="52"/>
      <c r="I5319" s="52"/>
      <c r="J5319" s="52"/>
      <c r="K5319" s="52"/>
      <c r="L5319" s="52"/>
      <c r="M5319" s="53">
        <v>1871994.08</v>
      </c>
      <c r="N5319" s="53"/>
      <c r="O5319" s="53"/>
      <c r="P5319" s="53"/>
      <c r="Q5319" s="53"/>
      <c r="R5319" s="53"/>
      <c r="S5319" s="53"/>
      <c r="T5319" s="53">
        <v>1111042.33</v>
      </c>
      <c r="U5319" s="53"/>
      <c r="V5319" s="53">
        <v>46813.95</v>
      </c>
      <c r="W5319" s="53"/>
      <c r="X5319" s="3">
        <v>90</v>
      </c>
      <c r="Y5319" s="4">
        <v>40</v>
      </c>
      <c r="Z5319" s="5">
        <v>31778</v>
      </c>
      <c r="AA5319" s="3">
        <v>1987</v>
      </c>
      <c r="AB5319" s="3">
        <v>40</v>
      </c>
      <c r="AC5319" s="52" t="s">
        <v>11493</v>
      </c>
      <c r="AD5319" s="52"/>
      <c r="AE5319" s="52"/>
      <c r="AF5319" s="52" t="s">
        <v>11494</v>
      </c>
      <c r="AG5319" s="52"/>
      <c r="AH5319" s="52"/>
      <c r="AI5319" s="52"/>
      <c r="AJ5319" s="52"/>
      <c r="AK5319" s="20">
        <v>4420</v>
      </c>
      <c r="AL5319" s="6">
        <v>1561472</v>
      </c>
    </row>
    <row r="5320" spans="1:38">
      <c r="A5320" s="58">
        <v>198700000237890</v>
      </c>
      <c r="B5320" s="58"/>
      <c r="C5320" s="52" t="s">
        <v>11495</v>
      </c>
      <c r="D5320" s="52"/>
      <c r="E5320" s="52"/>
      <c r="F5320" s="52"/>
      <c r="G5320" s="52"/>
      <c r="H5320" s="52"/>
      <c r="I5320" s="52"/>
      <c r="J5320" s="52"/>
      <c r="K5320" s="52"/>
      <c r="L5320" s="52"/>
      <c r="M5320" s="55">
        <v>12.72</v>
      </c>
      <c r="N5320" s="55"/>
      <c r="O5320" s="55"/>
      <c r="P5320" s="55"/>
      <c r="Q5320" s="55"/>
      <c r="R5320" s="55"/>
      <c r="S5320" s="55"/>
      <c r="T5320" s="54">
        <v>7.48</v>
      </c>
      <c r="U5320" s="54"/>
      <c r="V5320" s="54">
        <v>0.35</v>
      </c>
      <c r="W5320" s="54"/>
      <c r="X5320" s="3">
        <v>90</v>
      </c>
      <c r="Y5320" s="4">
        <v>40</v>
      </c>
      <c r="Z5320" s="5">
        <v>31778</v>
      </c>
      <c r="AA5320" s="3">
        <v>1987</v>
      </c>
      <c r="AB5320" s="3">
        <v>40</v>
      </c>
      <c r="AC5320" s="52" t="s">
        <v>11496</v>
      </c>
      <c r="AD5320" s="52"/>
      <c r="AE5320" s="52"/>
      <c r="AF5320" s="61" t="s">
        <v>11497</v>
      </c>
      <c r="AG5320" s="61"/>
      <c r="AH5320" s="61"/>
      <c r="AI5320" s="61"/>
      <c r="AJ5320" s="61"/>
      <c r="AK5320" s="20">
        <v>4420</v>
      </c>
      <c r="AL5320" s="9">
        <v>11</v>
      </c>
    </row>
    <row r="5321" spans="1:38">
      <c r="A5321" s="58">
        <v>195100000237900</v>
      </c>
      <c r="B5321" s="58"/>
      <c r="C5321" s="52" t="s">
        <v>11498</v>
      </c>
      <c r="D5321" s="52"/>
      <c r="E5321" s="52"/>
      <c r="F5321" s="52"/>
      <c r="G5321" s="52"/>
      <c r="H5321" s="52"/>
      <c r="I5321" s="52"/>
      <c r="J5321" s="52"/>
      <c r="K5321" s="52"/>
      <c r="L5321" s="52"/>
      <c r="M5321" s="56">
        <v>6035.04</v>
      </c>
      <c r="N5321" s="56"/>
      <c r="O5321" s="56"/>
      <c r="P5321" s="56"/>
      <c r="Q5321" s="56"/>
      <c r="R5321" s="56"/>
      <c r="S5321" s="56"/>
      <c r="T5321" s="53">
        <v>6035.04</v>
      </c>
      <c r="U5321" s="53"/>
      <c r="V5321" s="54">
        <v>0</v>
      </c>
      <c r="W5321" s="54"/>
      <c r="X5321" s="3">
        <v>90</v>
      </c>
      <c r="Y5321" s="4">
        <v>40</v>
      </c>
      <c r="Z5321" s="5">
        <v>18629</v>
      </c>
      <c r="AA5321" s="3">
        <v>1951</v>
      </c>
      <c r="AB5321" s="3">
        <v>40</v>
      </c>
      <c r="AC5321" s="52" t="s">
        <v>11499</v>
      </c>
      <c r="AD5321" s="52"/>
      <c r="AE5321" s="52"/>
      <c r="AF5321" s="61" t="s">
        <v>9290</v>
      </c>
      <c r="AG5321" s="61"/>
      <c r="AH5321" s="61"/>
      <c r="AI5321" s="61"/>
      <c r="AJ5321" s="61"/>
      <c r="AK5321" s="19">
        <v>543</v>
      </c>
      <c r="AL5321" s="9">
        <v>0</v>
      </c>
    </row>
    <row r="5322" spans="1:38">
      <c r="A5322" s="58">
        <v>195200000237910</v>
      </c>
      <c r="B5322" s="58"/>
      <c r="C5322" s="52" t="s">
        <v>11500</v>
      </c>
      <c r="D5322" s="52"/>
      <c r="E5322" s="52"/>
      <c r="F5322" s="52"/>
      <c r="G5322" s="52"/>
      <c r="H5322" s="52"/>
      <c r="I5322" s="52"/>
      <c r="J5322" s="52"/>
      <c r="K5322" s="52"/>
      <c r="L5322" s="52"/>
      <c r="M5322" s="56">
        <v>1781.6</v>
      </c>
      <c r="N5322" s="56"/>
      <c r="O5322" s="56"/>
      <c r="P5322" s="56"/>
      <c r="Q5322" s="56"/>
      <c r="R5322" s="56"/>
      <c r="S5322" s="56"/>
      <c r="T5322" s="53">
        <v>1781.6</v>
      </c>
      <c r="U5322" s="53"/>
      <c r="V5322" s="54">
        <v>0</v>
      </c>
      <c r="W5322" s="54"/>
      <c r="X5322" s="3">
        <v>90</v>
      </c>
      <c r="Y5322" s="4">
        <v>40</v>
      </c>
      <c r="Z5322" s="5">
        <v>18994</v>
      </c>
      <c r="AA5322" s="3">
        <v>1952</v>
      </c>
      <c r="AB5322" s="3">
        <v>40</v>
      </c>
      <c r="AC5322" s="52" t="s">
        <v>11501</v>
      </c>
      <c r="AD5322" s="52"/>
      <c r="AE5322" s="52"/>
      <c r="AF5322" s="61" t="s">
        <v>9365</v>
      </c>
      <c r="AG5322" s="61"/>
      <c r="AH5322" s="61"/>
      <c r="AI5322" s="61"/>
      <c r="AJ5322" s="61"/>
      <c r="AK5322" s="19">
        <v>569</v>
      </c>
      <c r="AL5322" s="9">
        <v>0</v>
      </c>
    </row>
    <row r="5323" spans="1:38">
      <c r="A5323" s="58">
        <v>195300000237920</v>
      </c>
      <c r="B5323" s="58"/>
      <c r="C5323" s="52" t="s">
        <v>11502</v>
      </c>
      <c r="D5323" s="52"/>
      <c r="E5323" s="52"/>
      <c r="F5323" s="52"/>
      <c r="G5323" s="52"/>
      <c r="H5323" s="52"/>
      <c r="I5323" s="52"/>
      <c r="J5323" s="52"/>
      <c r="K5323" s="52"/>
      <c r="L5323" s="52"/>
      <c r="M5323" s="56">
        <v>9621.0400000000009</v>
      </c>
      <c r="N5323" s="56"/>
      <c r="O5323" s="56"/>
      <c r="P5323" s="56"/>
      <c r="Q5323" s="56"/>
      <c r="R5323" s="56"/>
      <c r="S5323" s="56"/>
      <c r="T5323" s="53">
        <v>9621.0400000000009</v>
      </c>
      <c r="U5323" s="53"/>
      <c r="V5323" s="54">
        <v>0</v>
      </c>
      <c r="W5323" s="54"/>
      <c r="X5323" s="3">
        <v>90</v>
      </c>
      <c r="Y5323" s="4">
        <v>40</v>
      </c>
      <c r="Z5323" s="5">
        <v>19360</v>
      </c>
      <c r="AA5323" s="3">
        <v>1953</v>
      </c>
      <c r="AB5323" s="3">
        <v>40</v>
      </c>
      <c r="AC5323" s="52" t="s">
        <v>11503</v>
      </c>
      <c r="AD5323" s="52"/>
      <c r="AE5323" s="52"/>
      <c r="AF5323" s="61" t="s">
        <v>9276</v>
      </c>
      <c r="AG5323" s="61"/>
      <c r="AH5323" s="61"/>
      <c r="AI5323" s="61"/>
      <c r="AJ5323" s="61"/>
      <c r="AK5323" s="19">
        <v>600</v>
      </c>
      <c r="AL5323" s="9">
        <v>0</v>
      </c>
    </row>
    <row r="5324" spans="1:38">
      <c r="A5324" s="58">
        <v>195400000237930</v>
      </c>
      <c r="B5324" s="58"/>
      <c r="C5324" s="52" t="s">
        <v>11504</v>
      </c>
      <c r="D5324" s="52"/>
      <c r="E5324" s="52"/>
      <c r="F5324" s="52"/>
      <c r="G5324" s="52"/>
      <c r="H5324" s="52"/>
      <c r="I5324" s="52"/>
      <c r="J5324" s="52"/>
      <c r="K5324" s="52"/>
      <c r="L5324" s="52"/>
      <c r="M5324" s="53">
        <v>38150.910000000003</v>
      </c>
      <c r="N5324" s="53"/>
      <c r="O5324" s="53"/>
      <c r="P5324" s="53"/>
      <c r="Q5324" s="53"/>
      <c r="R5324" s="53"/>
      <c r="S5324" s="53"/>
      <c r="T5324" s="53">
        <v>38150.910000000003</v>
      </c>
      <c r="U5324" s="53"/>
      <c r="V5324" s="54">
        <v>0</v>
      </c>
      <c r="W5324" s="54"/>
      <c r="X5324" s="3">
        <v>90</v>
      </c>
      <c r="Y5324" s="4">
        <v>40</v>
      </c>
      <c r="Z5324" s="5">
        <v>19725</v>
      </c>
      <c r="AA5324" s="3">
        <v>1954</v>
      </c>
      <c r="AB5324" s="3">
        <v>40</v>
      </c>
      <c r="AC5324" s="52" t="s">
        <v>11505</v>
      </c>
      <c r="AD5324" s="52"/>
      <c r="AE5324" s="52"/>
      <c r="AF5324" s="61" t="s">
        <v>9320</v>
      </c>
      <c r="AG5324" s="61"/>
      <c r="AH5324" s="61"/>
      <c r="AI5324" s="61"/>
      <c r="AJ5324" s="61"/>
      <c r="AK5324" s="19">
        <v>628</v>
      </c>
      <c r="AL5324" s="9">
        <v>0</v>
      </c>
    </row>
    <row r="5325" spans="1:38">
      <c r="A5325" s="58">
        <v>195500000237940</v>
      </c>
      <c r="B5325" s="58"/>
      <c r="C5325" s="52" t="s">
        <v>11506</v>
      </c>
      <c r="D5325" s="52"/>
      <c r="E5325" s="52"/>
      <c r="F5325" s="52"/>
      <c r="G5325" s="52"/>
      <c r="H5325" s="52"/>
      <c r="I5325" s="52"/>
      <c r="J5325" s="52"/>
      <c r="K5325" s="52"/>
      <c r="L5325" s="52"/>
      <c r="M5325" s="53">
        <v>48593.88</v>
      </c>
      <c r="N5325" s="53"/>
      <c r="O5325" s="53"/>
      <c r="P5325" s="53"/>
      <c r="Q5325" s="53"/>
      <c r="R5325" s="53"/>
      <c r="S5325" s="53"/>
      <c r="T5325" s="53">
        <v>48593.88</v>
      </c>
      <c r="U5325" s="53"/>
      <c r="V5325" s="54">
        <v>0</v>
      </c>
      <c r="W5325" s="54"/>
      <c r="X5325" s="3">
        <v>90</v>
      </c>
      <c r="Y5325" s="4">
        <v>40</v>
      </c>
      <c r="Z5325" s="5">
        <v>20090</v>
      </c>
      <c r="AA5325" s="3">
        <v>1955</v>
      </c>
      <c r="AB5325" s="3">
        <v>40</v>
      </c>
      <c r="AC5325" s="52" t="s">
        <v>11507</v>
      </c>
      <c r="AD5325" s="52"/>
      <c r="AE5325" s="52"/>
      <c r="AF5325" s="61" t="s">
        <v>11379</v>
      </c>
      <c r="AG5325" s="61"/>
      <c r="AH5325" s="61"/>
      <c r="AI5325" s="61"/>
      <c r="AJ5325" s="61"/>
      <c r="AK5325" s="19">
        <v>660</v>
      </c>
      <c r="AL5325" s="9">
        <v>0</v>
      </c>
    </row>
    <row r="5326" spans="1:38">
      <c r="A5326" s="58">
        <v>195600000237950</v>
      </c>
      <c r="B5326" s="58"/>
      <c r="C5326" s="52" t="s">
        <v>11508</v>
      </c>
      <c r="D5326" s="52"/>
      <c r="E5326" s="52"/>
      <c r="F5326" s="52"/>
      <c r="G5326" s="52"/>
      <c r="H5326" s="52"/>
      <c r="I5326" s="52"/>
      <c r="J5326" s="52"/>
      <c r="K5326" s="52"/>
      <c r="L5326" s="52"/>
      <c r="M5326" s="53">
        <v>76902.960000000006</v>
      </c>
      <c r="N5326" s="53"/>
      <c r="O5326" s="53"/>
      <c r="P5326" s="53"/>
      <c r="Q5326" s="53"/>
      <c r="R5326" s="53"/>
      <c r="S5326" s="53"/>
      <c r="T5326" s="53">
        <v>76902.960000000006</v>
      </c>
      <c r="U5326" s="53"/>
      <c r="V5326" s="54">
        <v>0</v>
      </c>
      <c r="W5326" s="54"/>
      <c r="X5326" s="3">
        <v>90</v>
      </c>
      <c r="Y5326" s="4">
        <v>40</v>
      </c>
      <c r="Z5326" s="5">
        <v>20455</v>
      </c>
      <c r="AA5326" s="3">
        <v>1956</v>
      </c>
      <c r="AB5326" s="3">
        <v>40</v>
      </c>
      <c r="AC5326" s="52" t="s">
        <v>11509</v>
      </c>
      <c r="AD5326" s="52"/>
      <c r="AE5326" s="52"/>
      <c r="AF5326" s="61" t="s">
        <v>9241</v>
      </c>
      <c r="AG5326" s="61"/>
      <c r="AH5326" s="61"/>
      <c r="AI5326" s="61"/>
      <c r="AJ5326" s="61"/>
      <c r="AK5326" s="19">
        <v>692</v>
      </c>
      <c r="AL5326" s="9">
        <v>0</v>
      </c>
    </row>
    <row r="5327" spans="1:38">
      <c r="A5327" s="58">
        <v>195700000237960</v>
      </c>
      <c r="B5327" s="58"/>
      <c r="C5327" s="52" t="s">
        <v>11510</v>
      </c>
      <c r="D5327" s="52"/>
      <c r="E5327" s="52"/>
      <c r="F5327" s="52"/>
      <c r="G5327" s="52"/>
      <c r="H5327" s="52"/>
      <c r="I5327" s="52"/>
      <c r="J5327" s="52"/>
      <c r="K5327" s="52"/>
      <c r="L5327" s="52"/>
      <c r="M5327" s="53">
        <v>85049.3</v>
      </c>
      <c r="N5327" s="53"/>
      <c r="O5327" s="53"/>
      <c r="P5327" s="53"/>
      <c r="Q5327" s="53"/>
      <c r="R5327" s="53"/>
      <c r="S5327" s="53"/>
      <c r="T5327" s="53">
        <v>85049.3</v>
      </c>
      <c r="U5327" s="53"/>
      <c r="V5327" s="54">
        <v>0</v>
      </c>
      <c r="W5327" s="54"/>
      <c r="X5327" s="3">
        <v>90</v>
      </c>
      <c r="Y5327" s="4">
        <v>40</v>
      </c>
      <c r="Z5327" s="5">
        <v>20821</v>
      </c>
      <c r="AA5327" s="3">
        <v>1957</v>
      </c>
      <c r="AB5327" s="3">
        <v>40</v>
      </c>
      <c r="AC5327" s="52" t="s">
        <v>11511</v>
      </c>
      <c r="AD5327" s="52"/>
      <c r="AE5327" s="52"/>
      <c r="AF5327" s="61" t="s">
        <v>9244</v>
      </c>
      <c r="AG5327" s="61"/>
      <c r="AH5327" s="61"/>
      <c r="AI5327" s="61"/>
      <c r="AJ5327" s="61"/>
      <c r="AK5327" s="19">
        <v>724</v>
      </c>
      <c r="AL5327" s="9">
        <v>0</v>
      </c>
    </row>
    <row r="5328" spans="1:38">
      <c r="A5328" s="58">
        <v>195800000237970</v>
      </c>
      <c r="B5328" s="58"/>
      <c r="C5328" s="52" t="s">
        <v>11512</v>
      </c>
      <c r="D5328" s="52"/>
      <c r="E5328" s="52"/>
      <c r="F5328" s="52"/>
      <c r="G5328" s="52"/>
      <c r="H5328" s="52"/>
      <c r="I5328" s="52"/>
      <c r="J5328" s="52"/>
      <c r="K5328" s="52"/>
      <c r="L5328" s="52"/>
      <c r="M5328" s="53">
        <v>61852.05</v>
      </c>
      <c r="N5328" s="53"/>
      <c r="O5328" s="53"/>
      <c r="P5328" s="53"/>
      <c r="Q5328" s="53"/>
      <c r="R5328" s="53"/>
      <c r="S5328" s="53"/>
      <c r="T5328" s="53">
        <v>61852.05</v>
      </c>
      <c r="U5328" s="53"/>
      <c r="V5328" s="54">
        <v>0</v>
      </c>
      <c r="W5328" s="54"/>
      <c r="X5328" s="3">
        <v>90</v>
      </c>
      <c r="Y5328" s="4">
        <v>40</v>
      </c>
      <c r="Z5328" s="5">
        <v>21186</v>
      </c>
      <c r="AA5328" s="3">
        <v>1958</v>
      </c>
      <c r="AB5328" s="3">
        <v>40</v>
      </c>
      <c r="AC5328" s="52" t="s">
        <v>11513</v>
      </c>
      <c r="AD5328" s="52"/>
      <c r="AE5328" s="52"/>
      <c r="AF5328" s="61" t="s">
        <v>9282</v>
      </c>
      <c r="AG5328" s="61"/>
      <c r="AH5328" s="61"/>
      <c r="AI5328" s="61"/>
      <c r="AJ5328" s="61"/>
      <c r="AK5328" s="19">
        <v>759</v>
      </c>
      <c r="AL5328" s="9">
        <v>0</v>
      </c>
    </row>
    <row r="5329" spans="1:38">
      <c r="A5329" s="58">
        <v>195900000237980</v>
      </c>
      <c r="B5329" s="58"/>
      <c r="C5329" s="52" t="s">
        <v>11514</v>
      </c>
      <c r="D5329" s="52"/>
      <c r="E5329" s="52"/>
      <c r="F5329" s="52"/>
      <c r="G5329" s="52"/>
      <c r="H5329" s="52"/>
      <c r="I5329" s="52"/>
      <c r="J5329" s="52"/>
      <c r="K5329" s="52"/>
      <c r="L5329" s="52"/>
      <c r="M5329" s="53">
        <v>38851.43</v>
      </c>
      <c r="N5329" s="53"/>
      <c r="O5329" s="53"/>
      <c r="P5329" s="53"/>
      <c r="Q5329" s="53"/>
      <c r="R5329" s="53"/>
      <c r="S5329" s="53"/>
      <c r="T5329" s="53">
        <v>38851.43</v>
      </c>
      <c r="U5329" s="53"/>
      <c r="V5329" s="54">
        <v>0</v>
      </c>
      <c r="W5329" s="54"/>
      <c r="X5329" s="3">
        <v>90</v>
      </c>
      <c r="Y5329" s="4">
        <v>40</v>
      </c>
      <c r="Z5329" s="5">
        <v>21551</v>
      </c>
      <c r="AA5329" s="3">
        <v>1959</v>
      </c>
      <c r="AB5329" s="3">
        <v>40</v>
      </c>
      <c r="AC5329" s="52" t="s">
        <v>11515</v>
      </c>
      <c r="AD5329" s="52"/>
      <c r="AE5329" s="52"/>
      <c r="AF5329" s="61" t="s">
        <v>11320</v>
      </c>
      <c r="AG5329" s="61"/>
      <c r="AH5329" s="61"/>
      <c r="AI5329" s="61"/>
      <c r="AJ5329" s="61"/>
      <c r="AK5329" s="19">
        <v>797</v>
      </c>
      <c r="AL5329" s="9">
        <v>0</v>
      </c>
    </row>
    <row r="5330" spans="1:38">
      <c r="A5330" s="58">
        <v>196000000237990</v>
      </c>
      <c r="B5330" s="58"/>
      <c r="C5330" s="52" t="s">
        <v>11516</v>
      </c>
      <c r="D5330" s="52"/>
      <c r="E5330" s="52"/>
      <c r="F5330" s="52"/>
      <c r="G5330" s="52"/>
      <c r="H5330" s="52"/>
      <c r="I5330" s="52"/>
      <c r="J5330" s="52"/>
      <c r="K5330" s="52"/>
      <c r="L5330" s="52"/>
      <c r="M5330" s="53">
        <v>302312.53000000003</v>
      </c>
      <c r="N5330" s="53"/>
      <c r="O5330" s="53"/>
      <c r="P5330" s="53"/>
      <c r="Q5330" s="53"/>
      <c r="R5330" s="53"/>
      <c r="S5330" s="53"/>
      <c r="T5330" s="53">
        <v>302312.53000000003</v>
      </c>
      <c r="U5330" s="53"/>
      <c r="V5330" s="54">
        <v>0</v>
      </c>
      <c r="W5330" s="54"/>
      <c r="X5330" s="3">
        <v>90</v>
      </c>
      <c r="Y5330" s="4">
        <v>40</v>
      </c>
      <c r="Z5330" s="5">
        <v>21916</v>
      </c>
      <c r="AA5330" s="3">
        <v>1960</v>
      </c>
      <c r="AB5330" s="3">
        <v>40</v>
      </c>
      <c r="AC5330" s="52" t="s">
        <v>11517</v>
      </c>
      <c r="AD5330" s="52"/>
      <c r="AE5330" s="52"/>
      <c r="AF5330" s="61" t="s">
        <v>9270</v>
      </c>
      <c r="AG5330" s="61"/>
      <c r="AH5330" s="61"/>
      <c r="AI5330" s="61"/>
      <c r="AJ5330" s="61"/>
      <c r="AK5330" s="19">
        <v>824</v>
      </c>
      <c r="AL5330" s="9">
        <v>0</v>
      </c>
    </row>
    <row r="5331" spans="1:38">
      <c r="A5331" s="58">
        <v>196100000238000</v>
      </c>
      <c r="B5331" s="58"/>
      <c r="C5331" s="52" t="s">
        <v>11518</v>
      </c>
      <c r="D5331" s="52"/>
      <c r="E5331" s="52"/>
      <c r="F5331" s="52"/>
      <c r="G5331" s="52"/>
      <c r="H5331" s="52"/>
      <c r="I5331" s="52"/>
      <c r="J5331" s="52"/>
      <c r="K5331" s="52"/>
      <c r="L5331" s="52"/>
      <c r="M5331" s="53">
        <v>68715.600000000006</v>
      </c>
      <c r="N5331" s="53"/>
      <c r="O5331" s="53"/>
      <c r="P5331" s="53"/>
      <c r="Q5331" s="53"/>
      <c r="R5331" s="53"/>
      <c r="S5331" s="53"/>
      <c r="T5331" s="53">
        <v>68715.600000000006</v>
      </c>
      <c r="U5331" s="53"/>
      <c r="V5331" s="54">
        <v>0</v>
      </c>
      <c r="W5331" s="54"/>
      <c r="X5331" s="3">
        <v>90</v>
      </c>
      <c r="Y5331" s="4">
        <v>40</v>
      </c>
      <c r="Z5331" s="5">
        <v>22282</v>
      </c>
      <c r="AA5331" s="3">
        <v>1961</v>
      </c>
      <c r="AB5331" s="3">
        <v>40</v>
      </c>
      <c r="AC5331" s="52" t="s">
        <v>11519</v>
      </c>
      <c r="AD5331" s="52"/>
      <c r="AE5331" s="52"/>
      <c r="AF5331" s="61" t="s">
        <v>11392</v>
      </c>
      <c r="AG5331" s="61"/>
      <c r="AH5331" s="61"/>
      <c r="AI5331" s="61"/>
      <c r="AJ5331" s="61"/>
      <c r="AK5331" s="19">
        <v>847</v>
      </c>
      <c r="AL5331" s="9">
        <v>0</v>
      </c>
    </row>
    <row r="5332" spans="1:38">
      <c r="A5332" s="58">
        <v>196200000238010</v>
      </c>
      <c r="B5332" s="58"/>
      <c r="C5332" s="52" t="s">
        <v>11520</v>
      </c>
      <c r="D5332" s="52"/>
      <c r="E5332" s="52"/>
      <c r="F5332" s="52"/>
      <c r="G5332" s="52"/>
      <c r="H5332" s="52"/>
      <c r="I5332" s="52"/>
      <c r="J5332" s="52"/>
      <c r="K5332" s="52"/>
      <c r="L5332" s="52"/>
      <c r="M5332" s="53">
        <v>14114.88</v>
      </c>
      <c r="N5332" s="53"/>
      <c r="O5332" s="53"/>
      <c r="P5332" s="53"/>
      <c r="Q5332" s="53"/>
      <c r="R5332" s="53"/>
      <c r="S5332" s="53"/>
      <c r="T5332" s="53">
        <v>14114.88</v>
      </c>
      <c r="U5332" s="53"/>
      <c r="V5332" s="54">
        <v>0</v>
      </c>
      <c r="W5332" s="54"/>
      <c r="X5332" s="3">
        <v>90</v>
      </c>
      <c r="Y5332" s="4">
        <v>40</v>
      </c>
      <c r="Z5332" s="5">
        <v>22647</v>
      </c>
      <c r="AA5332" s="3">
        <v>1962</v>
      </c>
      <c r="AB5332" s="3">
        <v>40</v>
      </c>
      <c r="AC5332" s="52" t="s">
        <v>11521</v>
      </c>
      <c r="AD5332" s="52"/>
      <c r="AE5332" s="52"/>
      <c r="AF5332" s="61" t="s">
        <v>11344</v>
      </c>
      <c r="AG5332" s="61"/>
      <c r="AH5332" s="61"/>
      <c r="AI5332" s="61"/>
      <c r="AJ5332" s="61"/>
      <c r="AK5332" s="19">
        <v>872</v>
      </c>
      <c r="AL5332" s="9">
        <v>0</v>
      </c>
    </row>
    <row r="5333" spans="1:38">
      <c r="A5333" s="58">
        <v>196300000238020</v>
      </c>
      <c r="B5333" s="58"/>
      <c r="C5333" s="52" t="s">
        <v>11522</v>
      </c>
      <c r="D5333" s="52"/>
      <c r="E5333" s="52"/>
      <c r="F5333" s="52"/>
      <c r="G5333" s="52"/>
      <c r="H5333" s="52"/>
      <c r="I5333" s="52"/>
      <c r="J5333" s="52"/>
      <c r="K5333" s="52"/>
      <c r="L5333" s="52"/>
      <c r="M5333" s="53">
        <v>89363.26</v>
      </c>
      <c r="N5333" s="53"/>
      <c r="O5333" s="53"/>
      <c r="P5333" s="53"/>
      <c r="Q5333" s="53"/>
      <c r="R5333" s="53"/>
      <c r="S5333" s="53"/>
      <c r="T5333" s="53">
        <v>89363.26</v>
      </c>
      <c r="U5333" s="53"/>
      <c r="V5333" s="54">
        <v>0</v>
      </c>
      <c r="W5333" s="54"/>
      <c r="X5333" s="3">
        <v>90</v>
      </c>
      <c r="Y5333" s="4">
        <v>40</v>
      </c>
      <c r="Z5333" s="5">
        <v>23012</v>
      </c>
      <c r="AA5333" s="3">
        <v>1963</v>
      </c>
      <c r="AB5333" s="3">
        <v>40</v>
      </c>
      <c r="AC5333" s="52" t="s">
        <v>11523</v>
      </c>
      <c r="AD5333" s="52"/>
      <c r="AE5333" s="52"/>
      <c r="AF5333" s="61" t="s">
        <v>9256</v>
      </c>
      <c r="AG5333" s="61"/>
      <c r="AH5333" s="61"/>
      <c r="AI5333" s="61"/>
      <c r="AJ5333" s="61"/>
      <c r="AK5333" s="19">
        <v>901</v>
      </c>
      <c r="AL5333" s="9">
        <v>0</v>
      </c>
    </row>
    <row r="5334" spans="1:38">
      <c r="A5334" s="58">
        <v>196500000238030</v>
      </c>
      <c r="B5334" s="58"/>
      <c r="C5334" s="52" t="s">
        <v>11524</v>
      </c>
      <c r="D5334" s="52"/>
      <c r="E5334" s="52"/>
      <c r="F5334" s="52"/>
      <c r="G5334" s="52"/>
      <c r="H5334" s="52"/>
      <c r="I5334" s="52"/>
      <c r="J5334" s="52"/>
      <c r="K5334" s="52"/>
      <c r="L5334" s="52"/>
      <c r="M5334" s="53">
        <v>172537.71</v>
      </c>
      <c r="N5334" s="53"/>
      <c r="O5334" s="53"/>
      <c r="P5334" s="53"/>
      <c r="Q5334" s="53"/>
      <c r="R5334" s="53"/>
      <c r="S5334" s="53"/>
      <c r="T5334" s="53">
        <v>172537.71</v>
      </c>
      <c r="U5334" s="53"/>
      <c r="V5334" s="54">
        <v>0</v>
      </c>
      <c r="W5334" s="54"/>
      <c r="X5334" s="3">
        <v>90</v>
      </c>
      <c r="Y5334" s="4">
        <v>40</v>
      </c>
      <c r="Z5334" s="5">
        <v>23743</v>
      </c>
      <c r="AA5334" s="3">
        <v>1965</v>
      </c>
      <c r="AB5334" s="3">
        <v>40</v>
      </c>
      <c r="AC5334" s="52" t="s">
        <v>11525</v>
      </c>
      <c r="AD5334" s="52"/>
      <c r="AE5334" s="52"/>
      <c r="AF5334" s="61" t="s">
        <v>9263</v>
      </c>
      <c r="AG5334" s="61"/>
      <c r="AH5334" s="61"/>
      <c r="AI5334" s="61"/>
      <c r="AJ5334" s="61"/>
      <c r="AK5334" s="19">
        <v>971</v>
      </c>
      <c r="AL5334" s="9">
        <v>0</v>
      </c>
    </row>
    <row r="5335" spans="1:38">
      <c r="A5335" s="58">
        <v>196600000238040</v>
      </c>
      <c r="B5335" s="58"/>
      <c r="C5335" s="52" t="s">
        <v>11526</v>
      </c>
      <c r="D5335" s="52"/>
      <c r="E5335" s="52"/>
      <c r="F5335" s="52"/>
      <c r="G5335" s="52"/>
      <c r="H5335" s="52"/>
      <c r="I5335" s="52"/>
      <c r="J5335" s="52"/>
      <c r="K5335" s="52"/>
      <c r="L5335" s="52"/>
      <c r="M5335" s="53">
        <v>330809</v>
      </c>
      <c r="N5335" s="53"/>
      <c r="O5335" s="53"/>
      <c r="P5335" s="53"/>
      <c r="Q5335" s="53"/>
      <c r="R5335" s="53"/>
      <c r="S5335" s="53"/>
      <c r="T5335" s="53">
        <v>330809</v>
      </c>
      <c r="U5335" s="53"/>
      <c r="V5335" s="54">
        <v>0</v>
      </c>
      <c r="W5335" s="54"/>
      <c r="X5335" s="3">
        <v>90</v>
      </c>
      <c r="Y5335" s="4">
        <v>40</v>
      </c>
      <c r="Z5335" s="5">
        <v>24108</v>
      </c>
      <c r="AA5335" s="3">
        <v>1966</v>
      </c>
      <c r="AB5335" s="3">
        <v>40</v>
      </c>
      <c r="AC5335" s="52" t="s">
        <v>11527</v>
      </c>
      <c r="AD5335" s="52"/>
      <c r="AE5335" s="52"/>
      <c r="AF5335" s="61" t="s">
        <v>9279</v>
      </c>
      <c r="AG5335" s="61"/>
      <c r="AH5335" s="61"/>
      <c r="AI5335" s="61"/>
      <c r="AJ5335" s="61"/>
      <c r="AK5335" s="20">
        <v>1019</v>
      </c>
      <c r="AL5335" s="9">
        <v>0</v>
      </c>
    </row>
    <row r="5336" spans="1:38">
      <c r="A5336" s="58">
        <v>196700000238050</v>
      </c>
      <c r="B5336" s="58"/>
      <c r="C5336" s="52" t="s">
        <v>11528</v>
      </c>
      <c r="D5336" s="52"/>
      <c r="E5336" s="52"/>
      <c r="F5336" s="52"/>
      <c r="G5336" s="52"/>
      <c r="H5336" s="52"/>
      <c r="I5336" s="52"/>
      <c r="J5336" s="52"/>
      <c r="K5336" s="52"/>
      <c r="L5336" s="52"/>
      <c r="M5336" s="53">
        <v>118554.11</v>
      </c>
      <c r="N5336" s="53"/>
      <c r="O5336" s="53"/>
      <c r="P5336" s="53"/>
      <c r="Q5336" s="53"/>
      <c r="R5336" s="53"/>
      <c r="S5336" s="53"/>
      <c r="T5336" s="53">
        <v>118554.11</v>
      </c>
      <c r="U5336" s="53"/>
      <c r="V5336" s="54">
        <v>0</v>
      </c>
      <c r="W5336" s="54"/>
      <c r="X5336" s="3">
        <v>90</v>
      </c>
      <c r="Y5336" s="4">
        <v>40</v>
      </c>
      <c r="Z5336" s="5">
        <v>24473</v>
      </c>
      <c r="AA5336" s="3">
        <v>1967</v>
      </c>
      <c r="AB5336" s="3">
        <v>40</v>
      </c>
      <c r="AC5336" s="52" t="s">
        <v>11529</v>
      </c>
      <c r="AD5336" s="52"/>
      <c r="AE5336" s="52"/>
      <c r="AF5336" s="61" t="s">
        <v>9285</v>
      </c>
      <c r="AG5336" s="61"/>
      <c r="AH5336" s="61"/>
      <c r="AI5336" s="61"/>
      <c r="AJ5336" s="61"/>
      <c r="AK5336" s="20">
        <v>1074</v>
      </c>
      <c r="AL5336" s="9">
        <v>0</v>
      </c>
    </row>
    <row r="5337" spans="1:38">
      <c r="A5337" s="58">
        <v>196900000238060</v>
      </c>
      <c r="B5337" s="58"/>
      <c r="C5337" s="52" t="s">
        <v>11530</v>
      </c>
      <c r="D5337" s="52"/>
      <c r="E5337" s="52"/>
      <c r="F5337" s="52"/>
      <c r="G5337" s="52"/>
      <c r="H5337" s="52"/>
      <c r="I5337" s="52"/>
      <c r="J5337" s="52"/>
      <c r="K5337" s="52"/>
      <c r="L5337" s="52"/>
      <c r="M5337" s="56">
        <v>1387.1</v>
      </c>
      <c r="N5337" s="56"/>
      <c r="O5337" s="56"/>
      <c r="P5337" s="56"/>
      <c r="Q5337" s="56"/>
      <c r="R5337" s="56"/>
      <c r="S5337" s="56"/>
      <c r="T5337" s="53">
        <v>1387.1</v>
      </c>
      <c r="U5337" s="53"/>
      <c r="V5337" s="54">
        <v>0</v>
      </c>
      <c r="W5337" s="54"/>
      <c r="X5337" s="3">
        <v>90</v>
      </c>
      <c r="Y5337" s="4">
        <v>40</v>
      </c>
      <c r="Z5337" s="5">
        <v>25204</v>
      </c>
      <c r="AA5337" s="3">
        <v>1969</v>
      </c>
      <c r="AB5337" s="3">
        <v>40</v>
      </c>
      <c r="AC5337" s="52" t="s">
        <v>11531</v>
      </c>
      <c r="AD5337" s="52"/>
      <c r="AE5337" s="52"/>
      <c r="AF5337" s="61" t="s">
        <v>11459</v>
      </c>
      <c r="AG5337" s="61"/>
      <c r="AH5337" s="61"/>
      <c r="AI5337" s="61"/>
      <c r="AJ5337" s="61"/>
      <c r="AK5337" s="20">
        <v>1269</v>
      </c>
      <c r="AL5337" s="9">
        <v>0</v>
      </c>
    </row>
    <row r="5338" spans="1:38">
      <c r="A5338" s="58">
        <v>197000000238070</v>
      </c>
      <c r="B5338" s="58"/>
      <c r="C5338" s="52" t="s">
        <v>11532</v>
      </c>
      <c r="D5338" s="52"/>
      <c r="E5338" s="52"/>
      <c r="F5338" s="52"/>
      <c r="G5338" s="52"/>
      <c r="H5338" s="52"/>
      <c r="I5338" s="52"/>
      <c r="J5338" s="52"/>
      <c r="K5338" s="52"/>
      <c r="L5338" s="52"/>
      <c r="M5338" s="53">
        <v>59205.24</v>
      </c>
      <c r="N5338" s="53"/>
      <c r="O5338" s="53"/>
      <c r="P5338" s="53"/>
      <c r="Q5338" s="53"/>
      <c r="R5338" s="53"/>
      <c r="S5338" s="53"/>
      <c r="T5338" s="53">
        <v>59205.24</v>
      </c>
      <c r="U5338" s="53"/>
      <c r="V5338" s="54">
        <v>430.42</v>
      </c>
      <c r="W5338" s="54"/>
      <c r="X5338" s="3">
        <v>90</v>
      </c>
      <c r="Y5338" s="4">
        <v>40</v>
      </c>
      <c r="Z5338" s="5">
        <v>25569</v>
      </c>
      <c r="AA5338" s="3">
        <v>1970</v>
      </c>
      <c r="AB5338" s="3">
        <v>40</v>
      </c>
      <c r="AC5338" s="52" t="s">
        <v>11533</v>
      </c>
      <c r="AD5338" s="52"/>
      <c r="AE5338" s="52"/>
      <c r="AF5338" s="61" t="s">
        <v>11327</v>
      </c>
      <c r="AG5338" s="61"/>
      <c r="AH5338" s="61"/>
      <c r="AI5338" s="61"/>
      <c r="AJ5338" s="61"/>
      <c r="AK5338" s="20">
        <v>1445</v>
      </c>
      <c r="AL5338" s="9">
        <v>0</v>
      </c>
    </row>
    <row r="5339" spans="1:38">
      <c r="A5339" s="58">
        <v>197200000238080</v>
      </c>
      <c r="B5339" s="58"/>
      <c r="C5339" s="52" t="s">
        <v>11534</v>
      </c>
      <c r="D5339" s="52"/>
      <c r="E5339" s="52"/>
      <c r="F5339" s="52"/>
      <c r="G5339" s="52"/>
      <c r="H5339" s="52"/>
      <c r="I5339" s="52"/>
      <c r="J5339" s="52"/>
      <c r="K5339" s="52"/>
      <c r="L5339" s="52"/>
      <c r="M5339" s="53">
        <v>159107.67000000001</v>
      </c>
      <c r="N5339" s="53"/>
      <c r="O5339" s="53"/>
      <c r="P5339" s="53"/>
      <c r="Q5339" s="53"/>
      <c r="R5339" s="53"/>
      <c r="S5339" s="53"/>
      <c r="T5339" s="53">
        <v>153568.04999999999</v>
      </c>
      <c r="U5339" s="53"/>
      <c r="V5339" s="53">
        <v>4414.8</v>
      </c>
      <c r="W5339" s="53"/>
      <c r="X5339" s="3">
        <v>90</v>
      </c>
      <c r="Y5339" s="4">
        <v>40</v>
      </c>
      <c r="Z5339" s="5">
        <v>26299</v>
      </c>
      <c r="AA5339" s="3">
        <v>1972</v>
      </c>
      <c r="AB5339" s="3">
        <v>40</v>
      </c>
      <c r="AC5339" s="52" t="s">
        <v>11535</v>
      </c>
      <c r="AD5339" s="52"/>
      <c r="AE5339" s="52"/>
      <c r="AF5339" s="52" t="s">
        <v>11536</v>
      </c>
      <c r="AG5339" s="52"/>
      <c r="AH5339" s="52"/>
      <c r="AI5339" s="52"/>
      <c r="AJ5339" s="52"/>
      <c r="AK5339" s="20">
        <v>1816</v>
      </c>
      <c r="AL5339" s="6">
        <v>27667</v>
      </c>
    </row>
    <row r="5340" spans="1:38">
      <c r="A5340" s="58">
        <v>197400000238090</v>
      </c>
      <c r="B5340" s="58"/>
      <c r="C5340" s="52" t="s">
        <v>11537</v>
      </c>
      <c r="D5340" s="52"/>
      <c r="E5340" s="52"/>
      <c r="F5340" s="52"/>
      <c r="G5340" s="52"/>
      <c r="H5340" s="52"/>
      <c r="I5340" s="52"/>
      <c r="J5340" s="52"/>
      <c r="K5340" s="52"/>
      <c r="L5340" s="52"/>
      <c r="M5340" s="56">
        <v>9684.36</v>
      </c>
      <c r="N5340" s="56"/>
      <c r="O5340" s="56"/>
      <c r="P5340" s="56"/>
      <c r="Q5340" s="56"/>
      <c r="R5340" s="56"/>
      <c r="S5340" s="56"/>
      <c r="T5340" s="53">
        <v>8830.77</v>
      </c>
      <c r="U5340" s="53"/>
      <c r="V5340" s="54">
        <v>262.25</v>
      </c>
      <c r="W5340" s="54"/>
      <c r="X5340" s="3">
        <v>90</v>
      </c>
      <c r="Y5340" s="4">
        <v>40</v>
      </c>
      <c r="Z5340" s="5">
        <v>27030</v>
      </c>
      <c r="AA5340" s="3">
        <v>1974</v>
      </c>
      <c r="AB5340" s="3">
        <v>40</v>
      </c>
      <c r="AC5340" s="52" t="s">
        <v>11538</v>
      </c>
      <c r="AD5340" s="52"/>
      <c r="AE5340" s="52"/>
      <c r="AF5340" s="52" t="s">
        <v>11539</v>
      </c>
      <c r="AG5340" s="52"/>
      <c r="AH5340" s="52"/>
      <c r="AI5340" s="52"/>
      <c r="AJ5340" s="52"/>
      <c r="AK5340" s="20">
        <v>2101</v>
      </c>
      <c r="AL5340" s="6">
        <v>3685</v>
      </c>
    </row>
    <row r="5341" spans="1:38">
      <c r="A5341" s="58">
        <v>197500000238100</v>
      </c>
      <c r="B5341" s="58"/>
      <c r="C5341" s="52" t="s">
        <v>11540</v>
      </c>
      <c r="D5341" s="52"/>
      <c r="E5341" s="52"/>
      <c r="F5341" s="52"/>
      <c r="G5341" s="52"/>
      <c r="H5341" s="52"/>
      <c r="I5341" s="52"/>
      <c r="J5341" s="52"/>
      <c r="K5341" s="52"/>
      <c r="L5341" s="52"/>
      <c r="M5341" s="53">
        <v>600853.89</v>
      </c>
      <c r="N5341" s="53"/>
      <c r="O5341" s="53"/>
      <c r="P5341" s="53"/>
      <c r="Q5341" s="53"/>
      <c r="R5341" s="53"/>
      <c r="S5341" s="53"/>
      <c r="T5341" s="53">
        <v>532399.48</v>
      </c>
      <c r="U5341" s="53"/>
      <c r="V5341" s="53">
        <v>16088.73</v>
      </c>
      <c r="W5341" s="53"/>
      <c r="X5341" s="3">
        <v>90</v>
      </c>
      <c r="Y5341" s="4">
        <v>40</v>
      </c>
      <c r="Z5341" s="5">
        <v>27395</v>
      </c>
      <c r="AA5341" s="3">
        <v>1975</v>
      </c>
      <c r="AB5341" s="3">
        <v>40</v>
      </c>
      <c r="AC5341" s="52" t="s">
        <v>11541</v>
      </c>
      <c r="AD5341" s="52"/>
      <c r="AE5341" s="52"/>
      <c r="AF5341" s="52" t="s">
        <v>11542</v>
      </c>
      <c r="AG5341" s="52"/>
      <c r="AH5341" s="52"/>
      <c r="AI5341" s="52"/>
      <c r="AJ5341" s="52"/>
      <c r="AK5341" s="20">
        <v>2297</v>
      </c>
      <c r="AL5341" s="6">
        <v>270296</v>
      </c>
    </row>
    <row r="5342" spans="1:38">
      <c r="A5342" s="58">
        <v>197900000238120</v>
      </c>
      <c r="B5342" s="58"/>
      <c r="C5342" s="52" t="s">
        <v>11543</v>
      </c>
      <c r="D5342" s="52"/>
      <c r="E5342" s="52"/>
      <c r="F5342" s="52"/>
      <c r="G5342" s="52"/>
      <c r="H5342" s="52"/>
      <c r="I5342" s="52"/>
      <c r="J5342" s="52"/>
      <c r="K5342" s="52"/>
      <c r="L5342" s="52"/>
      <c r="M5342" s="53">
        <v>427938.01</v>
      </c>
      <c r="N5342" s="53"/>
      <c r="O5342" s="53"/>
      <c r="P5342" s="53"/>
      <c r="Q5342" s="53"/>
      <c r="R5342" s="53"/>
      <c r="S5342" s="53"/>
      <c r="T5342" s="53">
        <v>333173.34999999998</v>
      </c>
      <c r="U5342" s="53"/>
      <c r="V5342" s="53">
        <v>10725.32</v>
      </c>
      <c r="W5342" s="53"/>
      <c r="X5342" s="3">
        <v>90</v>
      </c>
      <c r="Y5342" s="4">
        <v>40</v>
      </c>
      <c r="Z5342" s="5">
        <v>28863</v>
      </c>
      <c r="AA5342" s="3">
        <v>1979</v>
      </c>
      <c r="AB5342" s="3">
        <v>40</v>
      </c>
      <c r="AC5342" s="52" t="s">
        <v>11544</v>
      </c>
      <c r="AD5342" s="52"/>
      <c r="AE5342" s="52"/>
      <c r="AF5342" s="52" t="s">
        <v>11545</v>
      </c>
      <c r="AG5342" s="52"/>
      <c r="AH5342" s="52"/>
      <c r="AI5342" s="52"/>
      <c r="AJ5342" s="52"/>
      <c r="AK5342" s="20">
        <v>3140</v>
      </c>
      <c r="AL5342" s="6">
        <v>273726</v>
      </c>
    </row>
    <row r="5343" spans="1:38">
      <c r="A5343" s="58">
        <v>197900000238330</v>
      </c>
      <c r="B5343" s="58"/>
      <c r="C5343" s="52" t="s">
        <v>11546</v>
      </c>
      <c r="D5343" s="52"/>
      <c r="E5343" s="52"/>
      <c r="F5343" s="52"/>
      <c r="G5343" s="52"/>
      <c r="H5343" s="52"/>
      <c r="I5343" s="52"/>
      <c r="J5343" s="52"/>
      <c r="K5343" s="52"/>
      <c r="L5343" s="52"/>
      <c r="M5343" s="53">
        <v>263961.56</v>
      </c>
      <c r="N5343" s="53"/>
      <c r="O5343" s="53"/>
      <c r="P5343" s="53"/>
      <c r="Q5343" s="53"/>
      <c r="R5343" s="53"/>
      <c r="S5343" s="53"/>
      <c r="T5343" s="53">
        <v>207855.3</v>
      </c>
      <c r="U5343" s="53"/>
      <c r="V5343" s="53">
        <v>6796.78</v>
      </c>
      <c r="W5343" s="53"/>
      <c r="X5343" s="3">
        <v>90</v>
      </c>
      <c r="Y5343" s="4">
        <v>40</v>
      </c>
      <c r="Z5343" s="5">
        <v>28856</v>
      </c>
      <c r="AA5343" s="3">
        <v>1979</v>
      </c>
      <c r="AB5343" s="3">
        <v>40</v>
      </c>
      <c r="AC5343" s="52" t="s">
        <v>11547</v>
      </c>
      <c r="AD5343" s="52"/>
      <c r="AE5343" s="52"/>
      <c r="AF5343" s="52" t="s">
        <v>11548</v>
      </c>
      <c r="AG5343" s="52"/>
      <c r="AH5343" s="52"/>
      <c r="AI5343" s="52"/>
      <c r="AJ5343" s="52"/>
      <c r="AK5343" s="20">
        <v>3140</v>
      </c>
      <c r="AL5343" s="6">
        <v>162062</v>
      </c>
    </row>
    <row r="5344" spans="1:38">
      <c r="A5344" s="58">
        <v>198000000238340</v>
      </c>
      <c r="B5344" s="58"/>
      <c r="C5344" s="52" t="s">
        <v>11549</v>
      </c>
      <c r="D5344" s="52"/>
      <c r="E5344" s="52"/>
      <c r="F5344" s="52"/>
      <c r="G5344" s="52"/>
      <c r="H5344" s="52"/>
      <c r="I5344" s="52"/>
      <c r="J5344" s="52"/>
      <c r="K5344" s="52"/>
      <c r="L5344" s="52"/>
      <c r="M5344" s="53">
        <v>410294.07</v>
      </c>
      <c r="N5344" s="53"/>
      <c r="O5344" s="53"/>
      <c r="P5344" s="53"/>
      <c r="Q5344" s="53"/>
      <c r="R5344" s="53"/>
      <c r="S5344" s="53"/>
      <c r="T5344" s="53">
        <v>313357.95</v>
      </c>
      <c r="U5344" s="53"/>
      <c r="V5344" s="53">
        <v>10474.19</v>
      </c>
      <c r="W5344" s="53"/>
      <c r="X5344" s="3">
        <v>90</v>
      </c>
      <c r="Y5344" s="4">
        <v>40</v>
      </c>
      <c r="Z5344" s="5">
        <v>29221</v>
      </c>
      <c r="AA5344" s="3">
        <v>1980</v>
      </c>
      <c r="AB5344" s="3">
        <v>40</v>
      </c>
      <c r="AC5344" s="52" t="s">
        <v>11550</v>
      </c>
      <c r="AD5344" s="52"/>
      <c r="AE5344" s="52"/>
      <c r="AF5344" s="52" t="s">
        <v>11551</v>
      </c>
      <c r="AG5344" s="52"/>
      <c r="AH5344" s="52"/>
      <c r="AI5344" s="52"/>
      <c r="AJ5344" s="52"/>
      <c r="AK5344" s="20">
        <v>3376</v>
      </c>
      <c r="AL5344" s="6">
        <v>260425</v>
      </c>
    </row>
    <row r="5345" spans="1:38">
      <c r="A5345" s="58">
        <v>198000000238560</v>
      </c>
      <c r="B5345" s="58"/>
      <c r="C5345" s="52" t="s">
        <v>11552</v>
      </c>
      <c r="D5345" s="52"/>
      <c r="E5345" s="52"/>
      <c r="F5345" s="52"/>
      <c r="G5345" s="52"/>
      <c r="H5345" s="52"/>
      <c r="I5345" s="52"/>
      <c r="J5345" s="52"/>
      <c r="K5345" s="52"/>
      <c r="L5345" s="52"/>
      <c r="M5345" s="53">
        <v>1541674.82</v>
      </c>
      <c r="N5345" s="53"/>
      <c r="O5345" s="53"/>
      <c r="P5345" s="53"/>
      <c r="Q5345" s="53"/>
      <c r="R5345" s="53"/>
      <c r="S5345" s="53"/>
      <c r="T5345" s="53">
        <v>1191885.98</v>
      </c>
      <c r="U5345" s="53"/>
      <c r="V5345" s="53">
        <v>37795.440000000002</v>
      </c>
      <c r="W5345" s="53"/>
      <c r="X5345" s="3">
        <v>90</v>
      </c>
      <c r="Y5345" s="4">
        <v>40</v>
      </c>
      <c r="Z5345" s="5">
        <v>29221</v>
      </c>
      <c r="AA5345" s="3">
        <v>1980</v>
      </c>
      <c r="AB5345" s="3">
        <v>40</v>
      </c>
      <c r="AC5345" s="52" t="s">
        <v>11553</v>
      </c>
      <c r="AD5345" s="52"/>
      <c r="AE5345" s="52"/>
      <c r="AF5345" s="52" t="s">
        <v>11554</v>
      </c>
      <c r="AG5345" s="52"/>
      <c r="AH5345" s="52"/>
      <c r="AI5345" s="52"/>
      <c r="AJ5345" s="52"/>
      <c r="AK5345" s="20">
        <v>3376</v>
      </c>
      <c r="AL5345" s="6">
        <v>939729</v>
      </c>
    </row>
    <row r="5346" spans="1:38">
      <c r="A5346" s="58">
        <v>197900000238720</v>
      </c>
      <c r="B5346" s="58"/>
      <c r="C5346" s="52" t="s">
        <v>11555</v>
      </c>
      <c r="D5346" s="52"/>
      <c r="E5346" s="52"/>
      <c r="F5346" s="52"/>
      <c r="G5346" s="52"/>
      <c r="H5346" s="52"/>
      <c r="I5346" s="52"/>
      <c r="J5346" s="52"/>
      <c r="K5346" s="52"/>
      <c r="L5346" s="52"/>
      <c r="M5346" s="53">
        <v>2190705.2999999998</v>
      </c>
      <c r="N5346" s="53"/>
      <c r="O5346" s="53"/>
      <c r="P5346" s="53"/>
      <c r="Q5346" s="53"/>
      <c r="R5346" s="53"/>
      <c r="S5346" s="53"/>
      <c r="T5346" s="53">
        <v>1864852.89</v>
      </c>
      <c r="U5346" s="53"/>
      <c r="V5346" s="53">
        <v>39474.28</v>
      </c>
      <c r="W5346" s="53"/>
      <c r="X5346" s="3">
        <v>90</v>
      </c>
      <c r="Y5346" s="4">
        <v>40</v>
      </c>
      <c r="Z5346" s="5">
        <v>28856</v>
      </c>
      <c r="AA5346" s="3">
        <v>1979</v>
      </c>
      <c r="AB5346" s="3">
        <v>40</v>
      </c>
      <c r="AC5346" s="52" t="s">
        <v>11556</v>
      </c>
      <c r="AD5346" s="52"/>
      <c r="AE5346" s="52"/>
      <c r="AF5346" s="52" t="s">
        <v>11557</v>
      </c>
      <c r="AG5346" s="52"/>
      <c r="AH5346" s="52"/>
      <c r="AI5346" s="52"/>
      <c r="AJ5346" s="52"/>
      <c r="AK5346" s="20">
        <v>3140</v>
      </c>
      <c r="AL5346" s="6">
        <v>941219</v>
      </c>
    </row>
    <row r="5347" spans="1:38">
      <c r="A5347" s="58">
        <v>197900000238810</v>
      </c>
      <c r="B5347" s="58"/>
      <c r="C5347" s="52" t="s">
        <v>11558</v>
      </c>
      <c r="D5347" s="52"/>
      <c r="E5347" s="52"/>
      <c r="F5347" s="52"/>
      <c r="G5347" s="52"/>
      <c r="H5347" s="52"/>
      <c r="I5347" s="52"/>
      <c r="J5347" s="52"/>
      <c r="K5347" s="52"/>
      <c r="L5347" s="52"/>
      <c r="M5347" s="53">
        <v>355852.53</v>
      </c>
      <c r="N5347" s="53"/>
      <c r="O5347" s="53"/>
      <c r="P5347" s="53"/>
      <c r="Q5347" s="53"/>
      <c r="R5347" s="53"/>
      <c r="S5347" s="53"/>
      <c r="T5347" s="53">
        <v>280214.51</v>
      </c>
      <c r="U5347" s="53"/>
      <c r="V5347" s="53">
        <v>9162.93</v>
      </c>
      <c r="W5347" s="53"/>
      <c r="X5347" s="3">
        <v>90</v>
      </c>
      <c r="Y5347" s="4">
        <v>40</v>
      </c>
      <c r="Z5347" s="5">
        <v>28856</v>
      </c>
      <c r="AA5347" s="3">
        <v>1979</v>
      </c>
      <c r="AB5347" s="3">
        <v>40</v>
      </c>
      <c r="AC5347" s="52" t="s">
        <v>11559</v>
      </c>
      <c r="AD5347" s="52"/>
      <c r="AE5347" s="52"/>
      <c r="AF5347" s="52" t="s">
        <v>11560</v>
      </c>
      <c r="AG5347" s="52"/>
      <c r="AH5347" s="52"/>
      <c r="AI5347" s="52"/>
      <c r="AJ5347" s="52"/>
      <c r="AK5347" s="20">
        <v>3140</v>
      </c>
      <c r="AL5347" s="6">
        <v>218479</v>
      </c>
    </row>
    <row r="5348" spans="1:38">
      <c r="A5348" s="58">
        <v>198700000237540</v>
      </c>
      <c r="B5348" s="58"/>
      <c r="C5348" s="52" t="s">
        <v>11561</v>
      </c>
      <c r="D5348" s="52"/>
      <c r="E5348" s="52"/>
      <c r="F5348" s="52"/>
      <c r="G5348" s="52"/>
      <c r="H5348" s="52"/>
      <c r="I5348" s="52"/>
      <c r="J5348" s="52"/>
      <c r="K5348" s="52"/>
      <c r="L5348" s="52"/>
      <c r="M5348" s="55">
        <v>879.85</v>
      </c>
      <c r="N5348" s="55"/>
      <c r="O5348" s="55"/>
      <c r="P5348" s="55"/>
      <c r="Q5348" s="55"/>
      <c r="R5348" s="55"/>
      <c r="S5348" s="55"/>
      <c r="T5348" s="54">
        <v>522.07000000000005</v>
      </c>
      <c r="U5348" s="54"/>
      <c r="V5348" s="54">
        <v>22.02</v>
      </c>
      <c r="W5348" s="54"/>
      <c r="X5348" s="3">
        <v>90</v>
      </c>
      <c r="Y5348" s="4">
        <v>40</v>
      </c>
      <c r="Z5348" s="5">
        <v>31778</v>
      </c>
      <c r="AA5348" s="3">
        <v>1987</v>
      </c>
      <c r="AB5348" s="3">
        <v>40</v>
      </c>
      <c r="AC5348" s="52" t="s">
        <v>11562</v>
      </c>
      <c r="AD5348" s="52"/>
      <c r="AE5348" s="52"/>
      <c r="AF5348" s="52" t="s">
        <v>11563</v>
      </c>
      <c r="AG5348" s="52"/>
      <c r="AH5348" s="52"/>
      <c r="AI5348" s="52"/>
      <c r="AJ5348" s="52"/>
      <c r="AK5348" s="20">
        <v>4420</v>
      </c>
      <c r="AL5348" s="11">
        <v>734</v>
      </c>
    </row>
    <row r="5349" spans="1:38">
      <c r="A5349" s="58">
        <v>195100000237280</v>
      </c>
      <c r="B5349" s="58"/>
      <c r="C5349" s="52" t="s">
        <v>11564</v>
      </c>
      <c r="D5349" s="52"/>
      <c r="E5349" s="52"/>
      <c r="F5349" s="52"/>
      <c r="G5349" s="52"/>
      <c r="H5349" s="52"/>
      <c r="I5349" s="52"/>
      <c r="J5349" s="52"/>
      <c r="K5349" s="52"/>
      <c r="L5349" s="52"/>
      <c r="M5349" s="53">
        <v>13258.08</v>
      </c>
      <c r="N5349" s="53"/>
      <c r="O5349" s="53"/>
      <c r="P5349" s="53"/>
      <c r="Q5349" s="53"/>
      <c r="R5349" s="53"/>
      <c r="S5349" s="53"/>
      <c r="T5349" s="53">
        <v>13258.08</v>
      </c>
      <c r="U5349" s="53"/>
      <c r="V5349" s="54">
        <v>0</v>
      </c>
      <c r="W5349" s="54"/>
      <c r="X5349" s="3">
        <v>90</v>
      </c>
      <c r="Y5349" s="4">
        <v>40</v>
      </c>
      <c r="Z5349" s="5">
        <v>18629</v>
      </c>
      <c r="AA5349" s="3">
        <v>1951</v>
      </c>
      <c r="AB5349" s="3">
        <v>40</v>
      </c>
      <c r="AC5349" s="52" t="s">
        <v>11565</v>
      </c>
      <c r="AD5349" s="52"/>
      <c r="AE5349" s="52"/>
      <c r="AF5349" s="61" t="s">
        <v>9290</v>
      </c>
      <c r="AG5349" s="61"/>
      <c r="AH5349" s="61"/>
      <c r="AI5349" s="61"/>
      <c r="AJ5349" s="61"/>
      <c r="AK5349" s="19">
        <v>543</v>
      </c>
      <c r="AL5349" s="9">
        <v>0</v>
      </c>
    </row>
    <row r="5350" spans="1:38">
      <c r="A5350" s="58">
        <v>195200000237290</v>
      </c>
      <c r="B5350" s="58"/>
      <c r="C5350" s="52" t="s">
        <v>11566</v>
      </c>
      <c r="D5350" s="52"/>
      <c r="E5350" s="52"/>
      <c r="F5350" s="52"/>
      <c r="G5350" s="52"/>
      <c r="H5350" s="52"/>
      <c r="I5350" s="52"/>
      <c r="J5350" s="52"/>
      <c r="K5350" s="52"/>
      <c r="L5350" s="52"/>
      <c r="M5350" s="53">
        <v>22462.44</v>
      </c>
      <c r="N5350" s="53"/>
      <c r="O5350" s="53"/>
      <c r="P5350" s="53"/>
      <c r="Q5350" s="53"/>
      <c r="R5350" s="53"/>
      <c r="S5350" s="53"/>
      <c r="T5350" s="53">
        <v>22462.44</v>
      </c>
      <c r="U5350" s="53"/>
      <c r="V5350" s="54">
        <v>0</v>
      </c>
      <c r="W5350" s="54"/>
      <c r="X5350" s="3">
        <v>90</v>
      </c>
      <c r="Y5350" s="4">
        <v>40</v>
      </c>
      <c r="Z5350" s="5">
        <v>18994</v>
      </c>
      <c r="AA5350" s="3">
        <v>1952</v>
      </c>
      <c r="AB5350" s="3">
        <v>40</v>
      </c>
      <c r="AC5350" s="52" t="s">
        <v>11567</v>
      </c>
      <c r="AD5350" s="52"/>
      <c r="AE5350" s="52"/>
      <c r="AF5350" s="61" t="s">
        <v>9365</v>
      </c>
      <c r="AG5350" s="61"/>
      <c r="AH5350" s="61"/>
      <c r="AI5350" s="61"/>
      <c r="AJ5350" s="61"/>
      <c r="AK5350" s="19">
        <v>569</v>
      </c>
      <c r="AL5350" s="9">
        <v>0</v>
      </c>
    </row>
    <row r="5351" spans="1:38">
      <c r="A5351" s="58">
        <v>195300000237300</v>
      </c>
      <c r="B5351" s="58"/>
      <c r="C5351" s="52" t="s">
        <v>11568</v>
      </c>
      <c r="D5351" s="52"/>
      <c r="E5351" s="52"/>
      <c r="F5351" s="52"/>
      <c r="G5351" s="52"/>
      <c r="H5351" s="52"/>
      <c r="I5351" s="52"/>
      <c r="J5351" s="52"/>
      <c r="K5351" s="52"/>
      <c r="L5351" s="52"/>
      <c r="M5351" s="56">
        <v>3430.7</v>
      </c>
      <c r="N5351" s="56"/>
      <c r="O5351" s="56"/>
      <c r="P5351" s="56"/>
      <c r="Q5351" s="56"/>
      <c r="R5351" s="56"/>
      <c r="S5351" s="56"/>
      <c r="T5351" s="53">
        <v>3430.7</v>
      </c>
      <c r="U5351" s="53"/>
      <c r="V5351" s="54">
        <v>0</v>
      </c>
      <c r="W5351" s="54"/>
      <c r="X5351" s="3">
        <v>90</v>
      </c>
      <c r="Y5351" s="4">
        <v>40</v>
      </c>
      <c r="Z5351" s="5">
        <v>19360</v>
      </c>
      <c r="AA5351" s="3">
        <v>1953</v>
      </c>
      <c r="AB5351" s="3">
        <v>40</v>
      </c>
      <c r="AC5351" s="52" t="s">
        <v>11569</v>
      </c>
      <c r="AD5351" s="52"/>
      <c r="AE5351" s="52"/>
      <c r="AF5351" s="61" t="s">
        <v>9276</v>
      </c>
      <c r="AG5351" s="61"/>
      <c r="AH5351" s="61"/>
      <c r="AI5351" s="61"/>
      <c r="AJ5351" s="61"/>
      <c r="AK5351" s="19">
        <v>600</v>
      </c>
      <c r="AL5351" s="9">
        <v>0</v>
      </c>
    </row>
    <row r="5352" spans="1:38">
      <c r="A5352" s="58">
        <v>195400000237310</v>
      </c>
      <c r="B5352" s="58"/>
      <c r="C5352" s="52" t="s">
        <v>11570</v>
      </c>
      <c r="D5352" s="52"/>
      <c r="E5352" s="52"/>
      <c r="F5352" s="52"/>
      <c r="G5352" s="52"/>
      <c r="H5352" s="52"/>
      <c r="I5352" s="52"/>
      <c r="J5352" s="52"/>
      <c r="K5352" s="52"/>
      <c r="L5352" s="52"/>
      <c r="M5352" s="56">
        <v>9281.16</v>
      </c>
      <c r="N5352" s="56"/>
      <c r="O5352" s="56"/>
      <c r="P5352" s="56"/>
      <c r="Q5352" s="56"/>
      <c r="R5352" s="56"/>
      <c r="S5352" s="56"/>
      <c r="T5352" s="53">
        <v>9281.16</v>
      </c>
      <c r="U5352" s="53"/>
      <c r="V5352" s="54">
        <v>0</v>
      </c>
      <c r="W5352" s="54"/>
      <c r="X5352" s="3">
        <v>90</v>
      </c>
      <c r="Y5352" s="4">
        <v>40</v>
      </c>
      <c r="Z5352" s="5">
        <v>19725</v>
      </c>
      <c r="AA5352" s="3">
        <v>1954</v>
      </c>
      <c r="AB5352" s="3">
        <v>40</v>
      </c>
      <c r="AC5352" s="52" t="s">
        <v>11571</v>
      </c>
      <c r="AD5352" s="52"/>
      <c r="AE5352" s="52"/>
      <c r="AF5352" s="61" t="s">
        <v>9320</v>
      </c>
      <c r="AG5352" s="61"/>
      <c r="AH5352" s="61"/>
      <c r="AI5352" s="61"/>
      <c r="AJ5352" s="61"/>
      <c r="AK5352" s="19">
        <v>628</v>
      </c>
      <c r="AL5352" s="9">
        <v>0</v>
      </c>
    </row>
    <row r="5353" spans="1:38">
      <c r="A5353" s="58">
        <v>195500000237320</v>
      </c>
      <c r="B5353" s="58"/>
      <c r="C5353" s="52" t="s">
        <v>11572</v>
      </c>
      <c r="D5353" s="52"/>
      <c r="E5353" s="52"/>
      <c r="F5353" s="52"/>
      <c r="G5353" s="52"/>
      <c r="H5353" s="52"/>
      <c r="I5353" s="52"/>
      <c r="J5353" s="52"/>
      <c r="K5353" s="52"/>
      <c r="L5353" s="52"/>
      <c r="M5353" s="56">
        <v>5146.24</v>
      </c>
      <c r="N5353" s="56"/>
      <c r="O5353" s="56"/>
      <c r="P5353" s="56"/>
      <c r="Q5353" s="56"/>
      <c r="R5353" s="56"/>
      <c r="S5353" s="56"/>
      <c r="T5353" s="53">
        <v>5146.24</v>
      </c>
      <c r="U5353" s="53"/>
      <c r="V5353" s="54">
        <v>0</v>
      </c>
      <c r="W5353" s="54"/>
      <c r="X5353" s="3">
        <v>90</v>
      </c>
      <c r="Y5353" s="4">
        <v>40</v>
      </c>
      <c r="Z5353" s="5">
        <v>20090</v>
      </c>
      <c r="AA5353" s="3">
        <v>1955</v>
      </c>
      <c r="AB5353" s="3">
        <v>40</v>
      </c>
      <c r="AC5353" s="52" t="s">
        <v>11573</v>
      </c>
      <c r="AD5353" s="52"/>
      <c r="AE5353" s="52"/>
      <c r="AF5353" s="61" t="s">
        <v>11379</v>
      </c>
      <c r="AG5353" s="61"/>
      <c r="AH5353" s="61"/>
      <c r="AI5353" s="61"/>
      <c r="AJ5353" s="61"/>
      <c r="AK5353" s="19">
        <v>660</v>
      </c>
      <c r="AL5353" s="9">
        <v>0</v>
      </c>
    </row>
    <row r="5354" spans="1:38">
      <c r="A5354" s="58">
        <v>195600000237330</v>
      </c>
      <c r="B5354" s="58"/>
      <c r="C5354" s="52" t="s">
        <v>11574</v>
      </c>
      <c r="D5354" s="52"/>
      <c r="E5354" s="52"/>
      <c r="F5354" s="52"/>
      <c r="G5354" s="52"/>
      <c r="H5354" s="52"/>
      <c r="I5354" s="52"/>
      <c r="J5354" s="52"/>
      <c r="K5354" s="52"/>
      <c r="L5354" s="52"/>
      <c r="M5354" s="53">
        <v>10253.67</v>
      </c>
      <c r="N5354" s="53"/>
      <c r="O5354" s="53"/>
      <c r="P5354" s="53"/>
      <c r="Q5354" s="53"/>
      <c r="R5354" s="53"/>
      <c r="S5354" s="53"/>
      <c r="T5354" s="53">
        <v>10253.67</v>
      </c>
      <c r="U5354" s="53"/>
      <c r="V5354" s="54">
        <v>0</v>
      </c>
      <c r="W5354" s="54"/>
      <c r="X5354" s="3">
        <v>90</v>
      </c>
      <c r="Y5354" s="4">
        <v>40</v>
      </c>
      <c r="Z5354" s="5">
        <v>20455</v>
      </c>
      <c r="AA5354" s="3">
        <v>1956</v>
      </c>
      <c r="AB5354" s="3">
        <v>40</v>
      </c>
      <c r="AC5354" s="52" t="s">
        <v>11575</v>
      </c>
      <c r="AD5354" s="52"/>
      <c r="AE5354" s="52"/>
      <c r="AF5354" s="61" t="s">
        <v>9241</v>
      </c>
      <c r="AG5354" s="61"/>
      <c r="AH5354" s="61"/>
      <c r="AI5354" s="61"/>
      <c r="AJ5354" s="61"/>
      <c r="AK5354" s="19">
        <v>692</v>
      </c>
      <c r="AL5354" s="9">
        <v>0</v>
      </c>
    </row>
    <row r="5355" spans="1:38">
      <c r="A5355" s="58">
        <v>195700000237340</v>
      </c>
      <c r="B5355" s="58"/>
      <c r="C5355" s="52" t="s">
        <v>11576</v>
      </c>
      <c r="D5355" s="52"/>
      <c r="E5355" s="52"/>
      <c r="F5355" s="52"/>
      <c r="G5355" s="52"/>
      <c r="H5355" s="52"/>
      <c r="I5355" s="52"/>
      <c r="J5355" s="52"/>
      <c r="K5355" s="52"/>
      <c r="L5355" s="52"/>
      <c r="M5355" s="56">
        <v>7020</v>
      </c>
      <c r="N5355" s="56"/>
      <c r="O5355" s="56"/>
      <c r="P5355" s="56"/>
      <c r="Q5355" s="56"/>
      <c r="R5355" s="56"/>
      <c r="S5355" s="56"/>
      <c r="T5355" s="53">
        <v>7020</v>
      </c>
      <c r="U5355" s="53"/>
      <c r="V5355" s="54">
        <v>0</v>
      </c>
      <c r="W5355" s="54"/>
      <c r="X5355" s="3">
        <v>90</v>
      </c>
      <c r="Y5355" s="4">
        <v>40</v>
      </c>
      <c r="Z5355" s="5">
        <v>20821</v>
      </c>
      <c r="AA5355" s="3">
        <v>1957</v>
      </c>
      <c r="AB5355" s="3">
        <v>40</v>
      </c>
      <c r="AC5355" s="52" t="s">
        <v>11577</v>
      </c>
      <c r="AD5355" s="52"/>
      <c r="AE5355" s="52"/>
      <c r="AF5355" s="61" t="s">
        <v>9244</v>
      </c>
      <c r="AG5355" s="61"/>
      <c r="AH5355" s="61"/>
      <c r="AI5355" s="61"/>
      <c r="AJ5355" s="61"/>
      <c r="AK5355" s="19">
        <v>724</v>
      </c>
      <c r="AL5355" s="9">
        <v>0</v>
      </c>
    </row>
    <row r="5356" spans="1:38">
      <c r="A5356" s="58">
        <v>195800000237350</v>
      </c>
      <c r="B5356" s="58"/>
      <c r="C5356" s="52" t="s">
        <v>11578</v>
      </c>
      <c r="D5356" s="52"/>
      <c r="E5356" s="52"/>
      <c r="F5356" s="52"/>
      <c r="G5356" s="52"/>
      <c r="H5356" s="52"/>
      <c r="I5356" s="52"/>
      <c r="J5356" s="52"/>
      <c r="K5356" s="52"/>
      <c r="L5356" s="52"/>
      <c r="M5356" s="56">
        <v>9384.1</v>
      </c>
      <c r="N5356" s="56"/>
      <c r="O5356" s="56"/>
      <c r="P5356" s="56"/>
      <c r="Q5356" s="56"/>
      <c r="R5356" s="56"/>
      <c r="S5356" s="56"/>
      <c r="T5356" s="53">
        <v>9384.1</v>
      </c>
      <c r="U5356" s="53"/>
      <c r="V5356" s="54">
        <v>0</v>
      </c>
      <c r="W5356" s="54"/>
      <c r="X5356" s="3">
        <v>90</v>
      </c>
      <c r="Y5356" s="4">
        <v>40</v>
      </c>
      <c r="Z5356" s="5">
        <v>21186</v>
      </c>
      <c r="AA5356" s="3">
        <v>1958</v>
      </c>
      <c r="AB5356" s="3">
        <v>40</v>
      </c>
      <c r="AC5356" s="52" t="s">
        <v>11579</v>
      </c>
      <c r="AD5356" s="52"/>
      <c r="AE5356" s="52"/>
      <c r="AF5356" s="61" t="s">
        <v>9282</v>
      </c>
      <c r="AG5356" s="61"/>
      <c r="AH5356" s="61"/>
      <c r="AI5356" s="61"/>
      <c r="AJ5356" s="61"/>
      <c r="AK5356" s="19">
        <v>759</v>
      </c>
      <c r="AL5356" s="9">
        <v>0</v>
      </c>
    </row>
    <row r="5357" spans="1:38">
      <c r="A5357" s="58">
        <v>195900000237360</v>
      </c>
      <c r="B5357" s="58"/>
      <c r="C5357" s="52" t="s">
        <v>11580</v>
      </c>
      <c r="D5357" s="52"/>
      <c r="E5357" s="52"/>
      <c r="F5357" s="52"/>
      <c r="G5357" s="52"/>
      <c r="H5357" s="52"/>
      <c r="I5357" s="52"/>
      <c r="J5357" s="52"/>
      <c r="K5357" s="52"/>
      <c r="L5357" s="52"/>
      <c r="M5357" s="56">
        <v>7216.08</v>
      </c>
      <c r="N5357" s="56"/>
      <c r="O5357" s="56"/>
      <c r="P5357" s="56"/>
      <c r="Q5357" s="56"/>
      <c r="R5357" s="56"/>
      <c r="S5357" s="56"/>
      <c r="T5357" s="53">
        <v>7216.08</v>
      </c>
      <c r="U5357" s="53"/>
      <c r="V5357" s="54">
        <v>0</v>
      </c>
      <c r="W5357" s="54"/>
      <c r="X5357" s="3">
        <v>90</v>
      </c>
      <c r="Y5357" s="4">
        <v>40</v>
      </c>
      <c r="Z5357" s="5">
        <v>21551</v>
      </c>
      <c r="AA5357" s="3">
        <v>1959</v>
      </c>
      <c r="AB5357" s="3">
        <v>40</v>
      </c>
      <c r="AC5357" s="52" t="s">
        <v>11581</v>
      </c>
      <c r="AD5357" s="52"/>
      <c r="AE5357" s="52"/>
      <c r="AF5357" s="61" t="s">
        <v>11320</v>
      </c>
      <c r="AG5357" s="61"/>
      <c r="AH5357" s="61"/>
      <c r="AI5357" s="61"/>
      <c r="AJ5357" s="61"/>
      <c r="AK5357" s="19">
        <v>797</v>
      </c>
      <c r="AL5357" s="9">
        <v>0</v>
      </c>
    </row>
    <row r="5358" spans="1:38">
      <c r="A5358" s="58">
        <v>196000000237370</v>
      </c>
      <c r="B5358" s="58"/>
      <c r="C5358" s="52" t="s">
        <v>11582</v>
      </c>
      <c r="D5358" s="52"/>
      <c r="E5358" s="52"/>
      <c r="F5358" s="52"/>
      <c r="G5358" s="52"/>
      <c r="H5358" s="52"/>
      <c r="I5358" s="52"/>
      <c r="J5358" s="52"/>
      <c r="K5358" s="52"/>
      <c r="L5358" s="52"/>
      <c r="M5358" s="53">
        <v>13338.38</v>
      </c>
      <c r="N5358" s="53"/>
      <c r="O5358" s="53"/>
      <c r="P5358" s="53"/>
      <c r="Q5358" s="53"/>
      <c r="R5358" s="53"/>
      <c r="S5358" s="53"/>
      <c r="T5358" s="53">
        <v>13338.38</v>
      </c>
      <c r="U5358" s="53"/>
      <c r="V5358" s="54">
        <v>0</v>
      </c>
      <c r="W5358" s="54"/>
      <c r="X5358" s="3">
        <v>90</v>
      </c>
      <c r="Y5358" s="4">
        <v>40</v>
      </c>
      <c r="Z5358" s="5">
        <v>21916</v>
      </c>
      <c r="AA5358" s="3">
        <v>1960</v>
      </c>
      <c r="AB5358" s="3">
        <v>40</v>
      </c>
      <c r="AC5358" s="52" t="s">
        <v>11583</v>
      </c>
      <c r="AD5358" s="52"/>
      <c r="AE5358" s="52"/>
      <c r="AF5358" s="61" t="s">
        <v>9270</v>
      </c>
      <c r="AG5358" s="61"/>
      <c r="AH5358" s="61"/>
      <c r="AI5358" s="61"/>
      <c r="AJ5358" s="61"/>
      <c r="AK5358" s="19">
        <v>824</v>
      </c>
      <c r="AL5358" s="9">
        <v>0</v>
      </c>
    </row>
    <row r="5359" spans="1:38">
      <c r="A5359" s="58">
        <v>196100000237380</v>
      </c>
      <c r="B5359" s="58"/>
      <c r="C5359" s="52" t="s">
        <v>11584</v>
      </c>
      <c r="D5359" s="52"/>
      <c r="E5359" s="52"/>
      <c r="F5359" s="52"/>
      <c r="G5359" s="52"/>
      <c r="H5359" s="52"/>
      <c r="I5359" s="52"/>
      <c r="J5359" s="52"/>
      <c r="K5359" s="52"/>
      <c r="L5359" s="52"/>
      <c r="M5359" s="53">
        <v>22109.52</v>
      </c>
      <c r="N5359" s="53"/>
      <c r="O5359" s="53"/>
      <c r="P5359" s="53"/>
      <c r="Q5359" s="53"/>
      <c r="R5359" s="53"/>
      <c r="S5359" s="53"/>
      <c r="T5359" s="53">
        <v>22109.52</v>
      </c>
      <c r="U5359" s="53"/>
      <c r="V5359" s="54">
        <v>0</v>
      </c>
      <c r="W5359" s="54"/>
      <c r="X5359" s="3">
        <v>90</v>
      </c>
      <c r="Y5359" s="4">
        <v>40</v>
      </c>
      <c r="Z5359" s="5">
        <v>22282</v>
      </c>
      <c r="AA5359" s="3">
        <v>1961</v>
      </c>
      <c r="AB5359" s="3">
        <v>40</v>
      </c>
      <c r="AC5359" s="52" t="s">
        <v>11585</v>
      </c>
      <c r="AD5359" s="52"/>
      <c r="AE5359" s="52"/>
      <c r="AF5359" s="61" t="s">
        <v>11392</v>
      </c>
      <c r="AG5359" s="61"/>
      <c r="AH5359" s="61"/>
      <c r="AI5359" s="61"/>
      <c r="AJ5359" s="61"/>
      <c r="AK5359" s="19">
        <v>847</v>
      </c>
      <c r="AL5359" s="9">
        <v>0</v>
      </c>
    </row>
    <row r="5360" spans="1:38">
      <c r="A5360" s="58">
        <v>196200000237390</v>
      </c>
      <c r="B5360" s="58"/>
      <c r="C5360" s="52" t="s">
        <v>11586</v>
      </c>
      <c r="D5360" s="52"/>
      <c r="E5360" s="52"/>
      <c r="F5360" s="52"/>
      <c r="G5360" s="52"/>
      <c r="H5360" s="52"/>
      <c r="I5360" s="52"/>
      <c r="J5360" s="52"/>
      <c r="K5360" s="52"/>
      <c r="L5360" s="52"/>
      <c r="M5360" s="56">
        <v>8064.23</v>
      </c>
      <c r="N5360" s="56"/>
      <c r="O5360" s="56"/>
      <c r="P5360" s="56"/>
      <c r="Q5360" s="56"/>
      <c r="R5360" s="56"/>
      <c r="S5360" s="56"/>
      <c r="T5360" s="53">
        <v>8064.23</v>
      </c>
      <c r="U5360" s="53"/>
      <c r="V5360" s="54">
        <v>0</v>
      </c>
      <c r="W5360" s="54"/>
      <c r="X5360" s="3">
        <v>90</v>
      </c>
      <c r="Y5360" s="4">
        <v>40</v>
      </c>
      <c r="Z5360" s="5">
        <v>22647</v>
      </c>
      <c r="AA5360" s="3">
        <v>1962</v>
      </c>
      <c r="AB5360" s="3">
        <v>40</v>
      </c>
      <c r="AC5360" s="52" t="s">
        <v>11587</v>
      </c>
      <c r="AD5360" s="52"/>
      <c r="AE5360" s="52"/>
      <c r="AF5360" s="61" t="s">
        <v>11344</v>
      </c>
      <c r="AG5360" s="61"/>
      <c r="AH5360" s="61"/>
      <c r="AI5360" s="61"/>
      <c r="AJ5360" s="61"/>
      <c r="AK5360" s="19">
        <v>872</v>
      </c>
      <c r="AL5360" s="9">
        <v>0</v>
      </c>
    </row>
    <row r="5361" spans="1:38">
      <c r="A5361" s="58">
        <v>196300000237400</v>
      </c>
      <c r="B5361" s="58"/>
      <c r="C5361" s="52" t="s">
        <v>11588</v>
      </c>
      <c r="D5361" s="52"/>
      <c r="E5361" s="52"/>
      <c r="F5361" s="52"/>
      <c r="G5361" s="52"/>
      <c r="H5361" s="52"/>
      <c r="I5361" s="52"/>
      <c r="J5361" s="52"/>
      <c r="K5361" s="52"/>
      <c r="L5361" s="52"/>
      <c r="M5361" s="53">
        <v>17350.8</v>
      </c>
      <c r="N5361" s="53"/>
      <c r="O5361" s="53"/>
      <c r="P5361" s="53"/>
      <c r="Q5361" s="53"/>
      <c r="R5361" s="53"/>
      <c r="S5361" s="53"/>
      <c r="T5361" s="53">
        <v>17350.8</v>
      </c>
      <c r="U5361" s="53"/>
      <c r="V5361" s="54">
        <v>0</v>
      </c>
      <c r="W5361" s="54"/>
      <c r="X5361" s="3">
        <v>90</v>
      </c>
      <c r="Y5361" s="4">
        <v>40</v>
      </c>
      <c r="Z5361" s="5">
        <v>23012</v>
      </c>
      <c r="AA5361" s="3">
        <v>1963</v>
      </c>
      <c r="AB5361" s="3">
        <v>40</v>
      </c>
      <c r="AC5361" s="52" t="s">
        <v>11589</v>
      </c>
      <c r="AD5361" s="52"/>
      <c r="AE5361" s="52"/>
      <c r="AF5361" s="61" t="s">
        <v>9256</v>
      </c>
      <c r="AG5361" s="61"/>
      <c r="AH5361" s="61"/>
      <c r="AI5361" s="61"/>
      <c r="AJ5361" s="61"/>
      <c r="AK5361" s="19">
        <v>901</v>
      </c>
      <c r="AL5361" s="9">
        <v>0</v>
      </c>
    </row>
    <row r="5362" spans="1:38">
      <c r="A5362" s="58">
        <v>196400000237410</v>
      </c>
      <c r="B5362" s="58"/>
      <c r="C5362" s="52" t="s">
        <v>11590</v>
      </c>
      <c r="D5362" s="52"/>
      <c r="E5362" s="52"/>
      <c r="F5362" s="52"/>
      <c r="G5362" s="52"/>
      <c r="H5362" s="52"/>
      <c r="I5362" s="52"/>
      <c r="J5362" s="52"/>
      <c r="K5362" s="52"/>
      <c r="L5362" s="52"/>
      <c r="M5362" s="56">
        <v>1637.7</v>
      </c>
      <c r="N5362" s="56"/>
      <c r="O5362" s="56"/>
      <c r="P5362" s="56"/>
      <c r="Q5362" s="56"/>
      <c r="R5362" s="56"/>
      <c r="S5362" s="56"/>
      <c r="T5362" s="53">
        <v>1637.7</v>
      </c>
      <c r="U5362" s="53"/>
      <c r="V5362" s="54">
        <v>0</v>
      </c>
      <c r="W5362" s="54"/>
      <c r="X5362" s="3">
        <v>90</v>
      </c>
      <c r="Y5362" s="4">
        <v>40</v>
      </c>
      <c r="Z5362" s="5">
        <v>23377</v>
      </c>
      <c r="AA5362" s="3">
        <v>1964</v>
      </c>
      <c r="AB5362" s="3">
        <v>40</v>
      </c>
      <c r="AC5362" s="52" t="s">
        <v>11591</v>
      </c>
      <c r="AD5362" s="52"/>
      <c r="AE5362" s="52"/>
      <c r="AF5362" s="61" t="s">
        <v>11592</v>
      </c>
      <c r="AG5362" s="61"/>
      <c r="AH5362" s="61"/>
      <c r="AI5362" s="61"/>
      <c r="AJ5362" s="61"/>
      <c r="AK5362" s="19">
        <v>936</v>
      </c>
      <c r="AL5362" s="9">
        <v>0</v>
      </c>
    </row>
    <row r="5363" spans="1:38">
      <c r="A5363" s="58">
        <v>196500000237420</v>
      </c>
      <c r="B5363" s="58"/>
      <c r="C5363" s="52" t="s">
        <v>11593</v>
      </c>
      <c r="D5363" s="52"/>
      <c r="E5363" s="52"/>
      <c r="F5363" s="52"/>
      <c r="G5363" s="52"/>
      <c r="H5363" s="52"/>
      <c r="I5363" s="52"/>
      <c r="J5363" s="52"/>
      <c r="K5363" s="52"/>
      <c r="L5363" s="52"/>
      <c r="M5363" s="56">
        <v>6742.37</v>
      </c>
      <c r="N5363" s="56"/>
      <c r="O5363" s="56"/>
      <c r="P5363" s="56"/>
      <c r="Q5363" s="56"/>
      <c r="R5363" s="56"/>
      <c r="S5363" s="56"/>
      <c r="T5363" s="53">
        <v>6742.37</v>
      </c>
      <c r="U5363" s="53"/>
      <c r="V5363" s="54">
        <v>0</v>
      </c>
      <c r="W5363" s="54"/>
      <c r="X5363" s="3">
        <v>90</v>
      </c>
      <c r="Y5363" s="4">
        <v>40</v>
      </c>
      <c r="Z5363" s="5">
        <v>23743</v>
      </c>
      <c r="AA5363" s="3">
        <v>1965</v>
      </c>
      <c r="AB5363" s="3">
        <v>40</v>
      </c>
      <c r="AC5363" s="52" t="s">
        <v>11594</v>
      </c>
      <c r="AD5363" s="52"/>
      <c r="AE5363" s="52"/>
      <c r="AF5363" s="61" t="s">
        <v>9263</v>
      </c>
      <c r="AG5363" s="61"/>
      <c r="AH5363" s="61"/>
      <c r="AI5363" s="61"/>
      <c r="AJ5363" s="61"/>
      <c r="AK5363" s="19">
        <v>971</v>
      </c>
      <c r="AL5363" s="9">
        <v>0</v>
      </c>
    </row>
    <row r="5364" spans="1:38">
      <c r="A5364" s="58">
        <v>196600000237430</v>
      </c>
      <c r="B5364" s="58"/>
      <c r="C5364" s="52" t="s">
        <v>11595</v>
      </c>
      <c r="D5364" s="52"/>
      <c r="E5364" s="52"/>
      <c r="F5364" s="52"/>
      <c r="G5364" s="52"/>
      <c r="H5364" s="52"/>
      <c r="I5364" s="52"/>
      <c r="J5364" s="52"/>
      <c r="K5364" s="52"/>
      <c r="L5364" s="52"/>
      <c r="M5364" s="53">
        <v>12512.64</v>
      </c>
      <c r="N5364" s="53"/>
      <c r="O5364" s="53"/>
      <c r="P5364" s="53"/>
      <c r="Q5364" s="53"/>
      <c r="R5364" s="53"/>
      <c r="S5364" s="53"/>
      <c r="T5364" s="53">
        <v>12512.64</v>
      </c>
      <c r="U5364" s="53"/>
      <c r="V5364" s="54">
        <v>0</v>
      </c>
      <c r="W5364" s="54"/>
      <c r="X5364" s="3">
        <v>90</v>
      </c>
      <c r="Y5364" s="4">
        <v>40</v>
      </c>
      <c r="Z5364" s="5">
        <v>24108</v>
      </c>
      <c r="AA5364" s="3">
        <v>1966</v>
      </c>
      <c r="AB5364" s="3">
        <v>40</v>
      </c>
      <c r="AC5364" s="52" t="s">
        <v>11596</v>
      </c>
      <c r="AD5364" s="52"/>
      <c r="AE5364" s="52"/>
      <c r="AF5364" s="61" t="s">
        <v>9279</v>
      </c>
      <c r="AG5364" s="61"/>
      <c r="AH5364" s="61"/>
      <c r="AI5364" s="61"/>
      <c r="AJ5364" s="61"/>
      <c r="AK5364" s="20">
        <v>1019</v>
      </c>
      <c r="AL5364" s="9">
        <v>0</v>
      </c>
    </row>
    <row r="5365" spans="1:38">
      <c r="A5365" s="58">
        <v>196700000237440</v>
      </c>
      <c r="B5365" s="58"/>
      <c r="C5365" s="52" t="s">
        <v>11597</v>
      </c>
      <c r="D5365" s="52"/>
      <c r="E5365" s="52"/>
      <c r="F5365" s="52"/>
      <c r="G5365" s="52"/>
      <c r="H5365" s="52"/>
      <c r="I5365" s="52"/>
      <c r="J5365" s="52"/>
      <c r="K5365" s="52"/>
      <c r="L5365" s="52"/>
      <c r="M5365" s="56">
        <v>9288.6</v>
      </c>
      <c r="N5365" s="56"/>
      <c r="O5365" s="56"/>
      <c r="P5365" s="56"/>
      <c r="Q5365" s="56"/>
      <c r="R5365" s="56"/>
      <c r="S5365" s="56"/>
      <c r="T5365" s="53">
        <v>9288.6</v>
      </c>
      <c r="U5365" s="53"/>
      <c r="V5365" s="54">
        <v>0</v>
      </c>
      <c r="W5365" s="54"/>
      <c r="X5365" s="3">
        <v>90</v>
      </c>
      <c r="Y5365" s="4">
        <v>40</v>
      </c>
      <c r="Z5365" s="5">
        <v>24473</v>
      </c>
      <c r="AA5365" s="3">
        <v>1967</v>
      </c>
      <c r="AB5365" s="3">
        <v>40</v>
      </c>
      <c r="AC5365" s="52" t="s">
        <v>11598</v>
      </c>
      <c r="AD5365" s="52"/>
      <c r="AE5365" s="52"/>
      <c r="AF5365" s="61" t="s">
        <v>9285</v>
      </c>
      <c r="AG5365" s="61"/>
      <c r="AH5365" s="61"/>
      <c r="AI5365" s="61"/>
      <c r="AJ5365" s="61"/>
      <c r="AK5365" s="20">
        <v>1074</v>
      </c>
      <c r="AL5365" s="9">
        <v>0</v>
      </c>
    </row>
    <row r="5366" spans="1:38">
      <c r="A5366" s="58">
        <v>196800000237450</v>
      </c>
      <c r="B5366" s="58"/>
      <c r="C5366" s="52" t="s">
        <v>11599</v>
      </c>
      <c r="D5366" s="52"/>
      <c r="E5366" s="52"/>
      <c r="F5366" s="52"/>
      <c r="G5366" s="52"/>
      <c r="H5366" s="52"/>
      <c r="I5366" s="52"/>
      <c r="J5366" s="52"/>
      <c r="K5366" s="52"/>
      <c r="L5366" s="52"/>
      <c r="M5366" s="56">
        <v>1235.5899999999999</v>
      </c>
      <c r="N5366" s="56"/>
      <c r="O5366" s="56"/>
      <c r="P5366" s="56"/>
      <c r="Q5366" s="56"/>
      <c r="R5366" s="56"/>
      <c r="S5366" s="56"/>
      <c r="T5366" s="53">
        <v>1235.5899999999999</v>
      </c>
      <c r="U5366" s="53"/>
      <c r="V5366" s="54">
        <v>0</v>
      </c>
      <c r="W5366" s="54"/>
      <c r="X5366" s="3">
        <v>90</v>
      </c>
      <c r="Y5366" s="4">
        <v>40</v>
      </c>
      <c r="Z5366" s="5">
        <v>24838</v>
      </c>
      <c r="AA5366" s="3">
        <v>1968</v>
      </c>
      <c r="AB5366" s="3">
        <v>40</v>
      </c>
      <c r="AC5366" s="52" t="s">
        <v>11600</v>
      </c>
      <c r="AD5366" s="52"/>
      <c r="AE5366" s="52"/>
      <c r="AF5366" s="61" t="s">
        <v>11405</v>
      </c>
      <c r="AG5366" s="61"/>
      <c r="AH5366" s="61"/>
      <c r="AI5366" s="61"/>
      <c r="AJ5366" s="61"/>
      <c r="AK5366" s="20">
        <v>1155</v>
      </c>
      <c r="AL5366" s="9">
        <v>0</v>
      </c>
    </row>
    <row r="5367" spans="1:38">
      <c r="A5367" s="58">
        <v>197000000237460</v>
      </c>
      <c r="B5367" s="58"/>
      <c r="C5367" s="52" t="s">
        <v>11601</v>
      </c>
      <c r="D5367" s="52"/>
      <c r="E5367" s="52"/>
      <c r="F5367" s="52"/>
      <c r="G5367" s="52"/>
      <c r="H5367" s="52"/>
      <c r="I5367" s="52"/>
      <c r="J5367" s="52"/>
      <c r="K5367" s="52"/>
      <c r="L5367" s="52"/>
      <c r="M5367" s="56">
        <v>2958.36</v>
      </c>
      <c r="N5367" s="56"/>
      <c r="O5367" s="56"/>
      <c r="P5367" s="56"/>
      <c r="Q5367" s="56"/>
      <c r="R5367" s="56"/>
      <c r="S5367" s="56"/>
      <c r="T5367" s="53">
        <v>2958.36</v>
      </c>
      <c r="U5367" s="53"/>
      <c r="V5367" s="54">
        <v>21.53</v>
      </c>
      <c r="W5367" s="54"/>
      <c r="X5367" s="3">
        <v>90</v>
      </c>
      <c r="Y5367" s="4">
        <v>40</v>
      </c>
      <c r="Z5367" s="5">
        <v>25569</v>
      </c>
      <c r="AA5367" s="3">
        <v>1970</v>
      </c>
      <c r="AB5367" s="3">
        <v>40</v>
      </c>
      <c r="AC5367" s="52" t="s">
        <v>11602</v>
      </c>
      <c r="AD5367" s="52"/>
      <c r="AE5367" s="52"/>
      <c r="AF5367" s="61" t="s">
        <v>11327</v>
      </c>
      <c r="AG5367" s="61"/>
      <c r="AH5367" s="61"/>
      <c r="AI5367" s="61"/>
      <c r="AJ5367" s="61"/>
      <c r="AK5367" s="20">
        <v>1445</v>
      </c>
      <c r="AL5367" s="9">
        <v>0</v>
      </c>
    </row>
    <row r="5368" spans="1:38">
      <c r="A5368" s="58">
        <v>197200000237470</v>
      </c>
      <c r="B5368" s="58"/>
      <c r="C5368" s="52" t="s">
        <v>11603</v>
      </c>
      <c r="D5368" s="52"/>
      <c r="E5368" s="52"/>
      <c r="F5368" s="52"/>
      <c r="G5368" s="52"/>
      <c r="H5368" s="52"/>
      <c r="I5368" s="52"/>
      <c r="J5368" s="52"/>
      <c r="K5368" s="52"/>
      <c r="L5368" s="52"/>
      <c r="M5368" s="56">
        <v>4456.4799999999996</v>
      </c>
      <c r="N5368" s="56"/>
      <c r="O5368" s="56"/>
      <c r="P5368" s="56"/>
      <c r="Q5368" s="56"/>
      <c r="R5368" s="56"/>
      <c r="S5368" s="56"/>
      <c r="T5368" s="53">
        <v>4301.29</v>
      </c>
      <c r="U5368" s="53"/>
      <c r="V5368" s="54">
        <v>123.67</v>
      </c>
      <c r="W5368" s="54"/>
      <c r="X5368" s="3">
        <v>90</v>
      </c>
      <c r="Y5368" s="4">
        <v>40</v>
      </c>
      <c r="Z5368" s="5">
        <v>26299</v>
      </c>
      <c r="AA5368" s="3">
        <v>1972</v>
      </c>
      <c r="AB5368" s="3">
        <v>40</v>
      </c>
      <c r="AC5368" s="52" t="s">
        <v>11604</v>
      </c>
      <c r="AD5368" s="52"/>
      <c r="AE5368" s="52"/>
      <c r="AF5368" s="52" t="s">
        <v>11605</v>
      </c>
      <c r="AG5368" s="52"/>
      <c r="AH5368" s="52"/>
      <c r="AI5368" s="52"/>
      <c r="AJ5368" s="52"/>
      <c r="AK5368" s="20">
        <v>1816</v>
      </c>
      <c r="AL5368" s="11">
        <v>775</v>
      </c>
    </row>
    <row r="5369" spans="1:38">
      <c r="A5369" s="58">
        <v>197500000237480</v>
      </c>
      <c r="B5369" s="58"/>
      <c r="C5369" s="52" t="s">
        <v>11606</v>
      </c>
      <c r="D5369" s="52"/>
      <c r="E5369" s="52"/>
      <c r="F5369" s="52"/>
      <c r="G5369" s="52"/>
      <c r="H5369" s="52"/>
      <c r="I5369" s="52"/>
      <c r="J5369" s="52"/>
      <c r="K5369" s="52"/>
      <c r="L5369" s="52"/>
      <c r="M5369" s="53">
        <v>112231.7</v>
      </c>
      <c r="N5369" s="53"/>
      <c r="O5369" s="53"/>
      <c r="P5369" s="53"/>
      <c r="Q5369" s="53"/>
      <c r="R5369" s="53"/>
      <c r="S5369" s="53"/>
      <c r="T5369" s="53">
        <v>99445.25</v>
      </c>
      <c r="U5369" s="53"/>
      <c r="V5369" s="53">
        <v>3005.18</v>
      </c>
      <c r="W5369" s="53"/>
      <c r="X5369" s="3">
        <v>90</v>
      </c>
      <c r="Y5369" s="4">
        <v>40</v>
      </c>
      <c r="Z5369" s="5">
        <v>27395</v>
      </c>
      <c r="AA5369" s="3">
        <v>1975</v>
      </c>
      <c r="AB5369" s="3">
        <v>40</v>
      </c>
      <c r="AC5369" s="52" t="s">
        <v>11607</v>
      </c>
      <c r="AD5369" s="52"/>
      <c r="AE5369" s="52"/>
      <c r="AF5369" s="52" t="s">
        <v>11608</v>
      </c>
      <c r="AG5369" s="52"/>
      <c r="AH5369" s="52"/>
      <c r="AI5369" s="52"/>
      <c r="AJ5369" s="52"/>
      <c r="AK5369" s="20">
        <v>2297</v>
      </c>
      <c r="AL5369" s="6">
        <v>50488</v>
      </c>
    </row>
    <row r="5370" spans="1:38">
      <c r="A5370" s="58">
        <v>197600000237490</v>
      </c>
      <c r="B5370" s="58"/>
      <c r="C5370" s="52" t="s">
        <v>11609</v>
      </c>
      <c r="D5370" s="52"/>
      <c r="E5370" s="52"/>
      <c r="F5370" s="52"/>
      <c r="G5370" s="52"/>
      <c r="H5370" s="52"/>
      <c r="I5370" s="52"/>
      <c r="J5370" s="52"/>
      <c r="K5370" s="52"/>
      <c r="L5370" s="52"/>
      <c r="M5370" s="56">
        <v>1535.27</v>
      </c>
      <c r="N5370" s="56"/>
      <c r="O5370" s="56"/>
      <c r="P5370" s="56"/>
      <c r="Q5370" s="56"/>
      <c r="R5370" s="56"/>
      <c r="S5370" s="56"/>
      <c r="T5370" s="53">
        <v>1321.47</v>
      </c>
      <c r="U5370" s="53"/>
      <c r="V5370" s="54">
        <v>40.700000000000003</v>
      </c>
      <c r="W5370" s="54"/>
      <c r="X5370" s="3">
        <v>90</v>
      </c>
      <c r="Y5370" s="4">
        <v>40</v>
      </c>
      <c r="Z5370" s="5">
        <v>27760</v>
      </c>
      <c r="AA5370" s="3">
        <v>1976</v>
      </c>
      <c r="AB5370" s="3">
        <v>40</v>
      </c>
      <c r="AC5370" s="52" t="s">
        <v>11610</v>
      </c>
      <c r="AD5370" s="52"/>
      <c r="AE5370" s="52"/>
      <c r="AF5370" s="52" t="s">
        <v>11611</v>
      </c>
      <c r="AG5370" s="52"/>
      <c r="AH5370" s="52"/>
      <c r="AI5370" s="52"/>
      <c r="AJ5370" s="52"/>
      <c r="AK5370" s="20">
        <v>2490</v>
      </c>
      <c r="AL5370" s="11">
        <v>779</v>
      </c>
    </row>
    <row r="5371" spans="1:38">
      <c r="A5371" s="58">
        <v>197900000237500</v>
      </c>
      <c r="B5371" s="58"/>
      <c r="C5371" s="52" t="s">
        <v>11612</v>
      </c>
      <c r="D5371" s="52"/>
      <c r="E5371" s="52"/>
      <c r="F5371" s="52"/>
      <c r="G5371" s="52"/>
      <c r="H5371" s="52"/>
      <c r="I5371" s="52"/>
      <c r="J5371" s="52"/>
      <c r="K5371" s="52"/>
      <c r="L5371" s="52"/>
      <c r="M5371" s="53">
        <v>38404.199999999997</v>
      </c>
      <c r="N5371" s="53"/>
      <c r="O5371" s="53"/>
      <c r="P5371" s="53"/>
      <c r="Q5371" s="53"/>
      <c r="R5371" s="53"/>
      <c r="S5371" s="53"/>
      <c r="T5371" s="53">
        <v>30241.17</v>
      </c>
      <c r="U5371" s="53"/>
      <c r="V5371" s="54">
        <v>988.91</v>
      </c>
      <c r="W5371" s="54"/>
      <c r="X5371" s="3">
        <v>90</v>
      </c>
      <c r="Y5371" s="4">
        <v>40</v>
      </c>
      <c r="Z5371" s="5">
        <v>28856</v>
      </c>
      <c r="AA5371" s="3">
        <v>1979</v>
      </c>
      <c r="AB5371" s="3">
        <v>40</v>
      </c>
      <c r="AC5371" s="52" t="s">
        <v>11613</v>
      </c>
      <c r="AD5371" s="52"/>
      <c r="AE5371" s="52"/>
      <c r="AF5371" s="52" t="s">
        <v>11614</v>
      </c>
      <c r="AG5371" s="52"/>
      <c r="AH5371" s="52"/>
      <c r="AI5371" s="52"/>
      <c r="AJ5371" s="52"/>
      <c r="AK5371" s="20">
        <v>3140</v>
      </c>
      <c r="AL5371" s="6">
        <v>23579</v>
      </c>
    </row>
    <row r="5372" spans="1:38">
      <c r="A5372" s="58">
        <v>198000000237510</v>
      </c>
      <c r="B5372" s="58"/>
      <c r="C5372" s="52" t="s">
        <v>11615</v>
      </c>
      <c r="D5372" s="52"/>
      <c r="E5372" s="52"/>
      <c r="F5372" s="52"/>
      <c r="G5372" s="52"/>
      <c r="H5372" s="52"/>
      <c r="I5372" s="52"/>
      <c r="J5372" s="52"/>
      <c r="K5372" s="52"/>
      <c r="L5372" s="52"/>
      <c r="M5372" s="53">
        <v>21835.47</v>
      </c>
      <c r="N5372" s="53"/>
      <c r="O5372" s="53"/>
      <c r="P5372" s="53"/>
      <c r="Q5372" s="53"/>
      <c r="R5372" s="53"/>
      <c r="S5372" s="53"/>
      <c r="T5372" s="53">
        <v>16676.43</v>
      </c>
      <c r="U5372" s="53"/>
      <c r="V5372" s="54">
        <v>557.41999999999996</v>
      </c>
      <c r="W5372" s="54"/>
      <c r="X5372" s="3">
        <v>90</v>
      </c>
      <c r="Y5372" s="4">
        <v>40</v>
      </c>
      <c r="Z5372" s="5">
        <v>29221</v>
      </c>
      <c r="AA5372" s="3">
        <v>1980</v>
      </c>
      <c r="AB5372" s="3">
        <v>40</v>
      </c>
      <c r="AC5372" s="52" t="s">
        <v>11616</v>
      </c>
      <c r="AD5372" s="52"/>
      <c r="AE5372" s="52"/>
      <c r="AF5372" s="52" t="s">
        <v>11617</v>
      </c>
      <c r="AG5372" s="52"/>
      <c r="AH5372" s="52"/>
      <c r="AI5372" s="52"/>
      <c r="AJ5372" s="52"/>
      <c r="AK5372" s="20">
        <v>3376</v>
      </c>
      <c r="AL5372" s="6">
        <v>13860</v>
      </c>
    </row>
    <row r="5373" spans="1:38">
      <c r="A5373" s="58">
        <v>198500000237530</v>
      </c>
      <c r="B5373" s="58"/>
      <c r="C5373" s="52" t="s">
        <v>11618</v>
      </c>
      <c r="D5373" s="52"/>
      <c r="E5373" s="52"/>
      <c r="F5373" s="52"/>
      <c r="G5373" s="52"/>
      <c r="H5373" s="52"/>
      <c r="I5373" s="52"/>
      <c r="J5373" s="52"/>
      <c r="K5373" s="52"/>
      <c r="L5373" s="52"/>
      <c r="M5373" s="53">
        <v>19015.78</v>
      </c>
      <c r="N5373" s="53"/>
      <c r="O5373" s="53"/>
      <c r="P5373" s="53"/>
      <c r="Q5373" s="53"/>
      <c r="R5373" s="53"/>
      <c r="S5373" s="53"/>
      <c r="T5373" s="53">
        <v>12089.99</v>
      </c>
      <c r="U5373" s="53"/>
      <c r="V5373" s="54">
        <v>485.81</v>
      </c>
      <c r="W5373" s="54"/>
      <c r="X5373" s="3">
        <v>90</v>
      </c>
      <c r="Y5373" s="4">
        <v>40</v>
      </c>
      <c r="Z5373" s="5">
        <v>31048</v>
      </c>
      <c r="AA5373" s="3">
        <v>1985</v>
      </c>
      <c r="AB5373" s="3">
        <v>40</v>
      </c>
      <c r="AC5373" s="52" t="s">
        <v>11619</v>
      </c>
      <c r="AD5373" s="52"/>
      <c r="AE5373" s="52"/>
      <c r="AF5373" s="52" t="s">
        <v>11620</v>
      </c>
      <c r="AG5373" s="52"/>
      <c r="AH5373" s="52"/>
      <c r="AI5373" s="52"/>
      <c r="AJ5373" s="52"/>
      <c r="AK5373" s="20">
        <v>4202.3</v>
      </c>
      <c r="AL5373" s="6">
        <v>14948</v>
      </c>
    </row>
    <row r="5374" spans="1:38">
      <c r="A5374" s="58">
        <v>195100000237640</v>
      </c>
      <c r="B5374" s="58"/>
      <c r="C5374" s="52" t="s">
        <v>11621</v>
      </c>
      <c r="D5374" s="52"/>
      <c r="E5374" s="52"/>
      <c r="F5374" s="52"/>
      <c r="G5374" s="52"/>
      <c r="H5374" s="52"/>
      <c r="I5374" s="52"/>
      <c r="J5374" s="52"/>
      <c r="K5374" s="52"/>
      <c r="L5374" s="52"/>
      <c r="M5374" s="53">
        <v>35784.620000000003</v>
      </c>
      <c r="N5374" s="53"/>
      <c r="O5374" s="53"/>
      <c r="P5374" s="53"/>
      <c r="Q5374" s="53"/>
      <c r="R5374" s="53"/>
      <c r="S5374" s="53"/>
      <c r="T5374" s="53">
        <v>35784.620000000003</v>
      </c>
      <c r="U5374" s="53"/>
      <c r="V5374" s="54">
        <v>0</v>
      </c>
      <c r="W5374" s="54"/>
      <c r="X5374" s="3">
        <v>90</v>
      </c>
      <c r="Y5374" s="4">
        <v>40</v>
      </c>
      <c r="Z5374" s="5">
        <v>18629</v>
      </c>
      <c r="AA5374" s="3">
        <v>1951</v>
      </c>
      <c r="AB5374" s="3">
        <v>40</v>
      </c>
      <c r="AC5374" s="52" t="s">
        <v>11622</v>
      </c>
      <c r="AD5374" s="52"/>
      <c r="AE5374" s="52"/>
      <c r="AF5374" s="61" t="s">
        <v>9290</v>
      </c>
      <c r="AG5374" s="61"/>
      <c r="AH5374" s="61"/>
      <c r="AI5374" s="61"/>
      <c r="AJ5374" s="61"/>
      <c r="AK5374" s="19">
        <v>543</v>
      </c>
      <c r="AL5374" s="9">
        <v>0</v>
      </c>
    </row>
    <row r="5375" spans="1:38">
      <c r="A5375" s="58">
        <v>195300000237660</v>
      </c>
      <c r="B5375" s="58"/>
      <c r="C5375" s="52" t="s">
        <v>11623</v>
      </c>
      <c r="D5375" s="52"/>
      <c r="E5375" s="52"/>
      <c r="F5375" s="52"/>
      <c r="G5375" s="52"/>
      <c r="H5375" s="52"/>
      <c r="I5375" s="52"/>
      <c r="J5375" s="52"/>
      <c r="K5375" s="52"/>
      <c r="L5375" s="52"/>
      <c r="M5375" s="53">
        <v>117838.24</v>
      </c>
      <c r="N5375" s="53"/>
      <c r="O5375" s="53"/>
      <c r="P5375" s="53"/>
      <c r="Q5375" s="53"/>
      <c r="R5375" s="53"/>
      <c r="S5375" s="53"/>
      <c r="T5375" s="53">
        <v>117838.24</v>
      </c>
      <c r="U5375" s="53"/>
      <c r="V5375" s="54">
        <v>0</v>
      </c>
      <c r="W5375" s="54"/>
      <c r="X5375" s="3">
        <v>90</v>
      </c>
      <c r="Y5375" s="4">
        <v>40</v>
      </c>
      <c r="Z5375" s="5">
        <v>19360</v>
      </c>
      <c r="AA5375" s="3">
        <v>1953</v>
      </c>
      <c r="AB5375" s="3">
        <v>40</v>
      </c>
      <c r="AC5375" s="52" t="s">
        <v>11624</v>
      </c>
      <c r="AD5375" s="52"/>
      <c r="AE5375" s="52"/>
      <c r="AF5375" s="61" t="s">
        <v>9276</v>
      </c>
      <c r="AG5375" s="61"/>
      <c r="AH5375" s="61"/>
      <c r="AI5375" s="61"/>
      <c r="AJ5375" s="61"/>
      <c r="AK5375" s="19">
        <v>600</v>
      </c>
      <c r="AL5375" s="9">
        <v>0</v>
      </c>
    </row>
    <row r="5376" spans="1:38">
      <c r="A5376" s="58">
        <v>195400000237670</v>
      </c>
      <c r="B5376" s="58"/>
      <c r="C5376" s="52" t="s">
        <v>11625</v>
      </c>
      <c r="D5376" s="52"/>
      <c r="E5376" s="52"/>
      <c r="F5376" s="52"/>
      <c r="G5376" s="52"/>
      <c r="H5376" s="52"/>
      <c r="I5376" s="52"/>
      <c r="J5376" s="52"/>
      <c r="K5376" s="52"/>
      <c r="L5376" s="52"/>
      <c r="M5376" s="53">
        <v>286428.48</v>
      </c>
      <c r="N5376" s="53"/>
      <c r="O5376" s="53"/>
      <c r="P5376" s="53"/>
      <c r="Q5376" s="53"/>
      <c r="R5376" s="53"/>
      <c r="S5376" s="53"/>
      <c r="T5376" s="53">
        <v>286428.48</v>
      </c>
      <c r="U5376" s="53"/>
      <c r="V5376" s="54">
        <v>0</v>
      </c>
      <c r="W5376" s="54"/>
      <c r="X5376" s="3">
        <v>90</v>
      </c>
      <c r="Y5376" s="4">
        <v>40</v>
      </c>
      <c r="Z5376" s="5">
        <v>19725</v>
      </c>
      <c r="AA5376" s="3">
        <v>1954</v>
      </c>
      <c r="AB5376" s="3">
        <v>40</v>
      </c>
      <c r="AC5376" s="52" t="s">
        <v>11626</v>
      </c>
      <c r="AD5376" s="52"/>
      <c r="AE5376" s="52"/>
      <c r="AF5376" s="61" t="s">
        <v>9320</v>
      </c>
      <c r="AG5376" s="61"/>
      <c r="AH5376" s="61"/>
      <c r="AI5376" s="61"/>
      <c r="AJ5376" s="61"/>
      <c r="AK5376" s="19">
        <v>628</v>
      </c>
      <c r="AL5376" s="9">
        <v>0</v>
      </c>
    </row>
    <row r="5377" spans="1:38">
      <c r="A5377" s="58">
        <v>195500000237680</v>
      </c>
      <c r="B5377" s="58"/>
      <c r="C5377" s="52" t="s">
        <v>11627</v>
      </c>
      <c r="D5377" s="52"/>
      <c r="E5377" s="52"/>
      <c r="F5377" s="52"/>
      <c r="G5377" s="52"/>
      <c r="H5377" s="52"/>
      <c r="I5377" s="52"/>
      <c r="J5377" s="52"/>
      <c r="K5377" s="52"/>
      <c r="L5377" s="52"/>
      <c r="M5377" s="53">
        <v>148532.4</v>
      </c>
      <c r="N5377" s="53"/>
      <c r="O5377" s="53"/>
      <c r="P5377" s="53"/>
      <c r="Q5377" s="53"/>
      <c r="R5377" s="53"/>
      <c r="S5377" s="53"/>
      <c r="T5377" s="53">
        <v>148532.4</v>
      </c>
      <c r="U5377" s="53"/>
      <c r="V5377" s="54">
        <v>0</v>
      </c>
      <c r="W5377" s="54"/>
      <c r="X5377" s="3">
        <v>90</v>
      </c>
      <c r="Y5377" s="4">
        <v>40</v>
      </c>
      <c r="Z5377" s="5">
        <v>20090</v>
      </c>
      <c r="AA5377" s="3">
        <v>1955</v>
      </c>
      <c r="AB5377" s="3">
        <v>40</v>
      </c>
      <c r="AC5377" s="52" t="s">
        <v>11628</v>
      </c>
      <c r="AD5377" s="52"/>
      <c r="AE5377" s="52"/>
      <c r="AF5377" s="61" t="s">
        <v>11379</v>
      </c>
      <c r="AG5377" s="61"/>
      <c r="AH5377" s="61"/>
      <c r="AI5377" s="61"/>
      <c r="AJ5377" s="61"/>
      <c r="AK5377" s="19">
        <v>660</v>
      </c>
      <c r="AL5377" s="9">
        <v>0</v>
      </c>
    </row>
    <row r="5378" spans="1:38">
      <c r="A5378" t="s">
        <v>183</v>
      </c>
    </row>
    <row r="5379" spans="1:38">
      <c r="A5379" s="58">
        <v>195600000237690</v>
      </c>
      <c r="B5379" s="58"/>
      <c r="C5379" s="52" t="s">
        <v>11629</v>
      </c>
      <c r="D5379" s="52"/>
      <c r="E5379" s="52"/>
      <c r="F5379" s="52"/>
      <c r="G5379" s="52"/>
      <c r="H5379" s="52"/>
      <c r="I5379" s="52"/>
      <c r="J5379" s="52"/>
      <c r="K5379" s="52"/>
      <c r="L5379" s="52"/>
      <c r="M5379" s="53">
        <v>357411.74</v>
      </c>
      <c r="N5379" s="53"/>
      <c r="O5379" s="53"/>
      <c r="P5379" s="53"/>
      <c r="Q5379" s="53"/>
      <c r="R5379" s="53"/>
      <c r="S5379" s="53"/>
      <c r="T5379" s="53">
        <v>357411.74</v>
      </c>
      <c r="U5379" s="53"/>
      <c r="V5379" s="54">
        <v>0</v>
      </c>
      <c r="W5379" s="54"/>
      <c r="X5379" s="3">
        <v>90</v>
      </c>
      <c r="Y5379" s="4">
        <v>40</v>
      </c>
      <c r="Z5379" s="5">
        <v>20455</v>
      </c>
      <c r="AA5379" s="3">
        <v>1956</v>
      </c>
      <c r="AB5379" s="3">
        <v>40</v>
      </c>
      <c r="AC5379" s="52" t="s">
        <v>11630</v>
      </c>
      <c r="AD5379" s="52"/>
      <c r="AE5379" s="52"/>
      <c r="AF5379" s="52" t="s">
        <v>1201</v>
      </c>
      <c r="AG5379" s="52"/>
      <c r="AH5379" s="52"/>
      <c r="AI5379" s="52"/>
      <c r="AJ5379" s="52"/>
      <c r="AK5379" s="52"/>
      <c r="AL5379" s="9">
        <v>0</v>
      </c>
    </row>
    <row r="5380" spans="1:38">
      <c r="A5380" s="58">
        <v>195800000237710</v>
      </c>
      <c r="B5380" s="58"/>
      <c r="C5380" s="52" t="s">
        <v>11631</v>
      </c>
      <c r="D5380" s="52"/>
      <c r="E5380" s="52"/>
      <c r="F5380" s="52"/>
      <c r="G5380" s="52"/>
      <c r="H5380" s="52"/>
      <c r="I5380" s="52"/>
      <c r="J5380" s="52"/>
      <c r="K5380" s="52"/>
      <c r="L5380" s="52"/>
      <c r="M5380" s="53">
        <v>364574.99</v>
      </c>
      <c r="N5380" s="53"/>
      <c r="O5380" s="53"/>
      <c r="P5380" s="53"/>
      <c r="Q5380" s="53"/>
      <c r="R5380" s="53"/>
      <c r="S5380" s="53"/>
      <c r="T5380" s="53">
        <v>364574.99</v>
      </c>
      <c r="U5380" s="53"/>
      <c r="V5380" s="54">
        <v>0</v>
      </c>
      <c r="W5380" s="54"/>
      <c r="X5380" s="3">
        <v>90</v>
      </c>
      <c r="Y5380" s="4">
        <v>40</v>
      </c>
      <c r="Z5380" s="5">
        <v>21186</v>
      </c>
      <c r="AA5380" s="3">
        <v>1958</v>
      </c>
      <c r="AB5380" s="3">
        <v>40</v>
      </c>
      <c r="AC5380" s="52" t="s">
        <v>11632</v>
      </c>
      <c r="AD5380" s="52"/>
      <c r="AE5380" s="52"/>
      <c r="AF5380" s="52" t="s">
        <v>160</v>
      </c>
      <c r="AG5380" s="52"/>
      <c r="AH5380" s="52"/>
      <c r="AI5380" s="52"/>
      <c r="AJ5380" s="52"/>
      <c r="AK5380" s="52"/>
      <c r="AL5380" s="9">
        <v>0</v>
      </c>
    </row>
    <row r="5381" spans="1:38">
      <c r="A5381" s="58">
        <v>195900000237720</v>
      </c>
      <c r="B5381" s="58"/>
      <c r="C5381" s="52" t="s">
        <v>11633</v>
      </c>
      <c r="D5381" s="52"/>
      <c r="E5381" s="52"/>
      <c r="F5381" s="52"/>
      <c r="G5381" s="52"/>
      <c r="H5381" s="52"/>
      <c r="I5381" s="52"/>
      <c r="J5381" s="52"/>
      <c r="K5381" s="52"/>
      <c r="L5381" s="52"/>
      <c r="M5381" s="53">
        <v>361978.63</v>
      </c>
      <c r="N5381" s="53"/>
      <c r="O5381" s="53"/>
      <c r="P5381" s="53"/>
      <c r="Q5381" s="53"/>
      <c r="R5381" s="53"/>
      <c r="S5381" s="53"/>
      <c r="T5381" s="53">
        <v>361978.63</v>
      </c>
      <c r="U5381" s="53"/>
      <c r="V5381" s="54">
        <v>0</v>
      </c>
      <c r="W5381" s="54"/>
      <c r="X5381" s="3">
        <v>90</v>
      </c>
      <c r="Y5381" s="4">
        <v>40</v>
      </c>
      <c r="Z5381" s="5">
        <v>21551</v>
      </c>
      <c r="AA5381" s="3">
        <v>1959</v>
      </c>
      <c r="AB5381" s="3">
        <v>40</v>
      </c>
      <c r="AC5381" s="52" t="s">
        <v>11634</v>
      </c>
      <c r="AD5381" s="52"/>
      <c r="AE5381" s="52"/>
      <c r="AF5381" s="52" t="s">
        <v>103</v>
      </c>
      <c r="AG5381" s="52"/>
      <c r="AH5381" s="52"/>
      <c r="AI5381" s="52"/>
      <c r="AJ5381" s="52"/>
      <c r="AK5381" s="52"/>
      <c r="AL5381" s="9">
        <v>0</v>
      </c>
    </row>
    <row r="5382" spans="1:38">
      <c r="A5382" s="58">
        <v>196100000237730</v>
      </c>
      <c r="B5382" s="58"/>
      <c r="C5382" s="52" t="s">
        <v>11635</v>
      </c>
      <c r="D5382" s="52"/>
      <c r="E5382" s="52"/>
      <c r="F5382" s="52"/>
      <c r="G5382" s="52"/>
      <c r="H5382" s="52"/>
      <c r="I5382" s="52"/>
      <c r="J5382" s="52"/>
      <c r="K5382" s="52"/>
      <c r="L5382" s="52"/>
      <c r="M5382" s="53">
        <v>202131.93</v>
      </c>
      <c r="N5382" s="53"/>
      <c r="O5382" s="53"/>
      <c r="P5382" s="53"/>
      <c r="Q5382" s="53"/>
      <c r="R5382" s="53"/>
      <c r="S5382" s="53"/>
      <c r="T5382" s="53">
        <v>202131.93</v>
      </c>
      <c r="U5382" s="53"/>
      <c r="V5382" s="54">
        <v>0</v>
      </c>
      <c r="W5382" s="54"/>
      <c r="X5382" s="3">
        <v>90</v>
      </c>
      <c r="Y5382" s="4">
        <v>40</v>
      </c>
      <c r="Z5382" s="5">
        <v>22282</v>
      </c>
      <c r="AA5382" s="3">
        <v>1961</v>
      </c>
      <c r="AB5382" s="3">
        <v>40</v>
      </c>
      <c r="AC5382" s="52" t="s">
        <v>11636</v>
      </c>
      <c r="AD5382" s="52"/>
      <c r="AE5382" s="52"/>
      <c r="AF5382" s="52" t="s">
        <v>2085</v>
      </c>
      <c r="AG5382" s="52"/>
      <c r="AH5382" s="52"/>
      <c r="AI5382" s="52"/>
      <c r="AJ5382" s="52"/>
      <c r="AK5382" s="52"/>
      <c r="AL5382" s="9">
        <v>0</v>
      </c>
    </row>
    <row r="5383" spans="1:38">
      <c r="A5383" s="58">
        <v>196200000237740</v>
      </c>
      <c r="B5383" s="58"/>
      <c r="C5383" s="52" t="s">
        <v>11637</v>
      </c>
      <c r="D5383" s="52"/>
      <c r="E5383" s="52"/>
      <c r="F5383" s="52"/>
      <c r="G5383" s="52"/>
      <c r="H5383" s="52"/>
      <c r="I5383" s="52"/>
      <c r="J5383" s="52"/>
      <c r="K5383" s="52"/>
      <c r="L5383" s="52"/>
      <c r="M5383" s="53">
        <v>103420.53</v>
      </c>
      <c r="N5383" s="53"/>
      <c r="O5383" s="53"/>
      <c r="P5383" s="53"/>
      <c r="Q5383" s="53"/>
      <c r="R5383" s="53"/>
      <c r="S5383" s="53"/>
      <c r="T5383" s="53">
        <v>103420.53</v>
      </c>
      <c r="U5383" s="53"/>
      <c r="V5383" s="54">
        <v>0</v>
      </c>
      <c r="W5383" s="54"/>
      <c r="X5383" s="3">
        <v>90</v>
      </c>
      <c r="Y5383" s="4">
        <v>40</v>
      </c>
      <c r="Z5383" s="5">
        <v>22647</v>
      </c>
      <c r="AA5383" s="3">
        <v>1962</v>
      </c>
      <c r="AB5383" s="3">
        <v>40</v>
      </c>
      <c r="AC5383" s="52" t="s">
        <v>11638</v>
      </c>
      <c r="AD5383" s="52"/>
      <c r="AE5383" s="52"/>
      <c r="AF5383" s="52" t="s">
        <v>2088</v>
      </c>
      <c r="AG5383" s="52"/>
      <c r="AH5383" s="52"/>
      <c r="AI5383" s="52"/>
      <c r="AJ5383" s="52"/>
      <c r="AK5383" s="52"/>
      <c r="AL5383" s="9">
        <v>0</v>
      </c>
    </row>
    <row r="5384" spans="1:38">
      <c r="A5384" s="58">
        <v>196300000237750</v>
      </c>
      <c r="B5384" s="58"/>
      <c r="C5384" s="52" t="s">
        <v>11639</v>
      </c>
      <c r="D5384" s="52"/>
      <c r="E5384" s="52"/>
      <c r="F5384" s="52"/>
      <c r="G5384" s="52"/>
      <c r="H5384" s="52"/>
      <c r="I5384" s="52"/>
      <c r="J5384" s="52"/>
      <c r="K5384" s="52"/>
      <c r="L5384" s="52"/>
      <c r="M5384" s="53">
        <v>533828.52</v>
      </c>
      <c r="N5384" s="53"/>
      <c r="O5384" s="53"/>
      <c r="P5384" s="53"/>
      <c r="Q5384" s="53"/>
      <c r="R5384" s="53"/>
      <c r="S5384" s="53"/>
      <c r="T5384" s="53">
        <v>533828.52</v>
      </c>
      <c r="U5384" s="53"/>
      <c r="V5384" s="54">
        <v>0</v>
      </c>
      <c r="W5384" s="54"/>
      <c r="X5384" s="3">
        <v>90</v>
      </c>
      <c r="Y5384" s="4">
        <v>40</v>
      </c>
      <c r="Z5384" s="5">
        <v>23012</v>
      </c>
      <c r="AA5384" s="3">
        <v>1963</v>
      </c>
      <c r="AB5384" s="3">
        <v>40</v>
      </c>
      <c r="AC5384" s="52" t="s">
        <v>11640</v>
      </c>
      <c r="AD5384" s="52"/>
      <c r="AE5384" s="52"/>
      <c r="AF5384" s="52" t="s">
        <v>1599</v>
      </c>
      <c r="AG5384" s="52"/>
      <c r="AH5384" s="52"/>
      <c r="AI5384" s="52"/>
      <c r="AJ5384" s="52"/>
      <c r="AK5384" s="52"/>
      <c r="AL5384" s="9">
        <v>0</v>
      </c>
    </row>
    <row r="5385" spans="1:38">
      <c r="A5385" s="58">
        <v>196400000237760</v>
      </c>
      <c r="B5385" s="58"/>
      <c r="C5385" s="52" t="s">
        <v>11641</v>
      </c>
      <c r="D5385" s="52"/>
      <c r="E5385" s="52"/>
      <c r="F5385" s="52"/>
      <c r="G5385" s="52"/>
      <c r="H5385" s="52"/>
      <c r="I5385" s="52"/>
      <c r="J5385" s="52"/>
      <c r="K5385" s="52"/>
      <c r="L5385" s="52"/>
      <c r="M5385" s="55">
        <v>780</v>
      </c>
      <c r="N5385" s="55"/>
      <c r="O5385" s="55"/>
      <c r="P5385" s="55"/>
      <c r="Q5385" s="55"/>
      <c r="R5385" s="55"/>
      <c r="S5385" s="55"/>
      <c r="T5385" s="54">
        <v>780</v>
      </c>
      <c r="U5385" s="54"/>
      <c r="V5385" s="54">
        <v>0</v>
      </c>
      <c r="W5385" s="54"/>
      <c r="X5385" s="3">
        <v>90</v>
      </c>
      <c r="Y5385" s="4">
        <v>40</v>
      </c>
      <c r="Z5385" s="5">
        <v>23377</v>
      </c>
      <c r="AA5385" s="3">
        <v>1964</v>
      </c>
      <c r="AB5385" s="3">
        <v>40</v>
      </c>
      <c r="AC5385" s="52" t="s">
        <v>11642</v>
      </c>
      <c r="AD5385" s="52"/>
      <c r="AE5385" s="52"/>
      <c r="AF5385" s="52" t="s">
        <v>2460</v>
      </c>
      <c r="AG5385" s="52"/>
      <c r="AH5385" s="52"/>
      <c r="AI5385" s="52"/>
      <c r="AJ5385" s="52"/>
      <c r="AK5385" s="52"/>
      <c r="AL5385" s="9">
        <v>0</v>
      </c>
    </row>
    <row r="5386" spans="1:38">
      <c r="A5386" s="58">
        <v>196500000237770</v>
      </c>
      <c r="B5386" s="58"/>
      <c r="C5386" s="52" t="s">
        <v>11643</v>
      </c>
      <c r="D5386" s="52"/>
      <c r="E5386" s="52"/>
      <c r="F5386" s="52"/>
      <c r="G5386" s="52"/>
      <c r="H5386" s="52"/>
      <c r="I5386" s="52"/>
      <c r="J5386" s="52"/>
      <c r="K5386" s="52"/>
      <c r="L5386" s="52"/>
      <c r="M5386" s="53">
        <v>431600</v>
      </c>
      <c r="N5386" s="53"/>
      <c r="O5386" s="53"/>
      <c r="P5386" s="53"/>
      <c r="Q5386" s="53"/>
      <c r="R5386" s="53"/>
      <c r="S5386" s="53"/>
      <c r="T5386" s="53">
        <v>431600</v>
      </c>
      <c r="U5386" s="53"/>
      <c r="V5386" s="54">
        <v>0</v>
      </c>
      <c r="W5386" s="54"/>
      <c r="X5386" s="3">
        <v>90</v>
      </c>
      <c r="Y5386" s="4">
        <v>40</v>
      </c>
      <c r="Z5386" s="5">
        <v>23743</v>
      </c>
      <c r="AA5386" s="3">
        <v>1965</v>
      </c>
      <c r="AB5386" s="3">
        <v>40</v>
      </c>
      <c r="AC5386" s="52" t="s">
        <v>11644</v>
      </c>
      <c r="AD5386" s="52"/>
      <c r="AE5386" s="52"/>
      <c r="AF5386" s="52" t="s">
        <v>151</v>
      </c>
      <c r="AG5386" s="52"/>
      <c r="AH5386" s="52"/>
      <c r="AI5386" s="52"/>
      <c r="AJ5386" s="52"/>
      <c r="AK5386" s="52"/>
      <c r="AL5386" s="9">
        <v>0</v>
      </c>
    </row>
    <row r="5387" spans="1:38">
      <c r="A5387" s="58">
        <v>196600000237780</v>
      </c>
      <c r="B5387" s="58"/>
      <c r="C5387" s="52" t="s">
        <v>11645</v>
      </c>
      <c r="D5387" s="52"/>
      <c r="E5387" s="52"/>
      <c r="F5387" s="52"/>
      <c r="G5387" s="52"/>
      <c r="H5387" s="52"/>
      <c r="I5387" s="52"/>
      <c r="J5387" s="52"/>
      <c r="K5387" s="52"/>
      <c r="L5387" s="52"/>
      <c r="M5387" s="53">
        <v>1095974.55</v>
      </c>
      <c r="N5387" s="53"/>
      <c r="O5387" s="53"/>
      <c r="P5387" s="53"/>
      <c r="Q5387" s="53"/>
      <c r="R5387" s="53"/>
      <c r="S5387" s="53"/>
      <c r="T5387" s="53">
        <v>1095974.55</v>
      </c>
      <c r="U5387" s="53"/>
      <c r="V5387" s="54">
        <v>0</v>
      </c>
      <c r="W5387" s="54"/>
      <c r="X5387" s="3">
        <v>90</v>
      </c>
      <c r="Y5387" s="4">
        <v>40</v>
      </c>
      <c r="Z5387" s="5">
        <v>24108</v>
      </c>
      <c r="AA5387" s="3">
        <v>1966</v>
      </c>
      <c r="AB5387" s="3">
        <v>40</v>
      </c>
      <c r="AC5387" s="52" t="s">
        <v>11646</v>
      </c>
      <c r="AD5387" s="52"/>
      <c r="AE5387" s="52"/>
      <c r="AF5387" s="52" t="s">
        <v>1204</v>
      </c>
      <c r="AG5387" s="52"/>
      <c r="AH5387" s="52"/>
      <c r="AI5387" s="52"/>
      <c r="AJ5387" s="52"/>
      <c r="AK5387" s="52"/>
      <c r="AL5387" s="9">
        <v>0</v>
      </c>
    </row>
    <row r="5388" spans="1:38">
      <c r="A5388" s="58">
        <v>196700000237790</v>
      </c>
      <c r="B5388" s="58"/>
      <c r="C5388" s="52" t="s">
        <v>11647</v>
      </c>
      <c r="D5388" s="52"/>
      <c r="E5388" s="52"/>
      <c r="F5388" s="52"/>
      <c r="G5388" s="52"/>
      <c r="H5388" s="52"/>
      <c r="I5388" s="52"/>
      <c r="J5388" s="52"/>
      <c r="K5388" s="52"/>
      <c r="L5388" s="52"/>
      <c r="M5388" s="53">
        <v>544814.6</v>
      </c>
      <c r="N5388" s="53"/>
      <c r="O5388" s="53"/>
      <c r="P5388" s="53"/>
      <c r="Q5388" s="53"/>
      <c r="R5388" s="53"/>
      <c r="S5388" s="53"/>
      <c r="T5388" s="53">
        <v>544814.6</v>
      </c>
      <c r="U5388" s="53"/>
      <c r="V5388" s="54">
        <v>0</v>
      </c>
      <c r="W5388" s="54"/>
      <c r="X5388" s="3">
        <v>90</v>
      </c>
      <c r="Y5388" s="4">
        <v>40</v>
      </c>
      <c r="Z5388" s="5">
        <v>24473</v>
      </c>
      <c r="AA5388" s="3">
        <v>1967</v>
      </c>
      <c r="AB5388" s="3">
        <v>40</v>
      </c>
      <c r="AC5388" s="52" t="s">
        <v>11648</v>
      </c>
      <c r="AD5388" s="52"/>
      <c r="AE5388" s="52"/>
      <c r="AF5388" s="52" t="s">
        <v>2097</v>
      </c>
      <c r="AG5388" s="52"/>
      <c r="AH5388" s="52"/>
      <c r="AI5388" s="52"/>
      <c r="AJ5388" s="52"/>
      <c r="AK5388" s="52"/>
      <c r="AL5388" s="9">
        <v>0</v>
      </c>
    </row>
    <row r="5389" spans="1:38">
      <c r="A5389" s="58">
        <v>196800000237800</v>
      </c>
      <c r="B5389" s="58"/>
      <c r="C5389" s="52" t="s">
        <v>11649</v>
      </c>
      <c r="D5389" s="52"/>
      <c r="E5389" s="52"/>
      <c r="F5389" s="52"/>
      <c r="G5389" s="52"/>
      <c r="H5389" s="52"/>
      <c r="I5389" s="52"/>
      <c r="J5389" s="52"/>
      <c r="K5389" s="52"/>
      <c r="L5389" s="52"/>
      <c r="M5389" s="53">
        <v>143553.12</v>
      </c>
      <c r="N5389" s="53"/>
      <c r="O5389" s="53"/>
      <c r="P5389" s="53"/>
      <c r="Q5389" s="53"/>
      <c r="R5389" s="53"/>
      <c r="S5389" s="53"/>
      <c r="T5389" s="53">
        <v>143553.12</v>
      </c>
      <c r="U5389" s="53"/>
      <c r="V5389" s="54">
        <v>0</v>
      </c>
      <c r="W5389" s="54"/>
      <c r="X5389" s="3">
        <v>90</v>
      </c>
      <c r="Y5389" s="4">
        <v>40</v>
      </c>
      <c r="Z5389" s="5">
        <v>24838</v>
      </c>
      <c r="AA5389" s="3">
        <v>1968</v>
      </c>
      <c r="AB5389" s="3">
        <v>40</v>
      </c>
      <c r="AC5389" s="52" t="s">
        <v>11650</v>
      </c>
      <c r="AD5389" s="52"/>
      <c r="AE5389" s="52"/>
      <c r="AF5389" s="52" t="s">
        <v>2100</v>
      </c>
      <c r="AG5389" s="52"/>
      <c r="AH5389" s="52"/>
      <c r="AI5389" s="52"/>
      <c r="AJ5389" s="52"/>
      <c r="AK5389" s="52"/>
      <c r="AL5389" s="9">
        <v>0</v>
      </c>
    </row>
    <row r="5390" spans="1:38">
      <c r="A5390" s="58">
        <v>196900000237810</v>
      </c>
      <c r="B5390" s="58"/>
      <c r="C5390" s="52" t="s">
        <v>11651</v>
      </c>
      <c r="D5390" s="52"/>
      <c r="E5390" s="52"/>
      <c r="F5390" s="52"/>
      <c r="G5390" s="52"/>
      <c r="H5390" s="52"/>
      <c r="I5390" s="52"/>
      <c r="J5390" s="52"/>
      <c r="K5390" s="52"/>
      <c r="L5390" s="52"/>
      <c r="M5390" s="53">
        <v>220289.05</v>
      </c>
      <c r="N5390" s="53"/>
      <c r="O5390" s="53"/>
      <c r="P5390" s="53"/>
      <c r="Q5390" s="53"/>
      <c r="R5390" s="53"/>
      <c r="S5390" s="53"/>
      <c r="T5390" s="53">
        <v>220289.05</v>
      </c>
      <c r="U5390" s="53"/>
      <c r="V5390" s="54">
        <v>0</v>
      </c>
      <c r="W5390" s="54"/>
      <c r="X5390" s="3">
        <v>90</v>
      </c>
      <c r="Y5390" s="4">
        <v>40</v>
      </c>
      <c r="Z5390" s="5">
        <v>25204</v>
      </c>
      <c r="AA5390" s="3">
        <v>1969</v>
      </c>
      <c r="AB5390" s="3">
        <v>40</v>
      </c>
      <c r="AC5390" s="52" t="s">
        <v>11652</v>
      </c>
      <c r="AD5390" s="52"/>
      <c r="AE5390" s="52"/>
      <c r="AF5390" s="52" t="s">
        <v>2103</v>
      </c>
      <c r="AG5390" s="52"/>
      <c r="AH5390" s="52"/>
      <c r="AI5390" s="52"/>
      <c r="AJ5390" s="52"/>
      <c r="AK5390" s="52"/>
      <c r="AL5390" s="9">
        <v>0</v>
      </c>
    </row>
    <row r="5391" spans="1:38">
      <c r="A5391" s="58">
        <v>197000000237820</v>
      </c>
      <c r="B5391" s="58"/>
      <c r="C5391" s="52" t="s">
        <v>11653</v>
      </c>
      <c r="D5391" s="52"/>
      <c r="E5391" s="52"/>
      <c r="F5391" s="52"/>
      <c r="G5391" s="52"/>
      <c r="H5391" s="52"/>
      <c r="I5391" s="52"/>
      <c r="J5391" s="52"/>
      <c r="K5391" s="52"/>
      <c r="L5391" s="52"/>
      <c r="M5391" s="53">
        <v>1887773.2</v>
      </c>
      <c r="N5391" s="53"/>
      <c r="O5391" s="53"/>
      <c r="P5391" s="53"/>
      <c r="Q5391" s="53"/>
      <c r="R5391" s="53"/>
      <c r="S5391" s="53"/>
      <c r="T5391" s="53">
        <v>1887773.2</v>
      </c>
      <c r="U5391" s="53"/>
      <c r="V5391" s="53">
        <v>13723.96</v>
      </c>
      <c r="W5391" s="53"/>
      <c r="X5391" s="3">
        <v>90</v>
      </c>
      <c r="Y5391" s="4">
        <v>40</v>
      </c>
      <c r="Z5391" s="5">
        <v>25569</v>
      </c>
      <c r="AA5391" s="3">
        <v>1970</v>
      </c>
      <c r="AB5391" s="3">
        <v>40</v>
      </c>
      <c r="AC5391" s="52" t="s">
        <v>11654</v>
      </c>
      <c r="AD5391" s="52"/>
      <c r="AE5391" s="52"/>
      <c r="AF5391" s="52" t="s">
        <v>1513</v>
      </c>
      <c r="AG5391" s="52"/>
      <c r="AH5391" s="52"/>
      <c r="AI5391" s="52"/>
      <c r="AJ5391" s="52"/>
      <c r="AK5391" s="52"/>
      <c r="AL5391" s="9">
        <v>0</v>
      </c>
    </row>
    <row r="5392" spans="1:38">
      <c r="A5392" s="58">
        <v>197200000237830</v>
      </c>
      <c r="B5392" s="58"/>
      <c r="C5392" s="52" t="s">
        <v>11655</v>
      </c>
      <c r="D5392" s="52"/>
      <c r="E5392" s="52"/>
      <c r="F5392" s="52"/>
      <c r="G5392" s="52"/>
      <c r="H5392" s="52"/>
      <c r="I5392" s="52"/>
      <c r="J5392" s="52"/>
      <c r="K5392" s="52"/>
      <c r="L5392" s="52"/>
      <c r="M5392" s="53">
        <v>2339355.7599999998</v>
      </c>
      <c r="N5392" s="53"/>
      <c r="O5392" s="53"/>
      <c r="P5392" s="53"/>
      <c r="Q5392" s="53"/>
      <c r="R5392" s="53"/>
      <c r="S5392" s="53"/>
      <c r="T5392" s="53">
        <v>2257907.3199999998</v>
      </c>
      <c r="U5392" s="53"/>
      <c r="V5392" s="53">
        <v>64910.17</v>
      </c>
      <c r="W5392" s="53"/>
      <c r="X5392" s="3">
        <v>90</v>
      </c>
      <c r="Y5392" s="4">
        <v>40</v>
      </c>
      <c r="Z5392" s="5">
        <v>26299</v>
      </c>
      <c r="AA5392" s="3">
        <v>1972</v>
      </c>
      <c r="AB5392" s="3">
        <v>40</v>
      </c>
      <c r="AC5392" s="52" t="s">
        <v>11656</v>
      </c>
      <c r="AD5392" s="52"/>
      <c r="AE5392" s="52"/>
      <c r="AF5392" s="52" t="s">
        <v>11657</v>
      </c>
      <c r="AG5392" s="52"/>
      <c r="AH5392" s="52"/>
      <c r="AI5392" s="52"/>
      <c r="AJ5392" s="52"/>
      <c r="AK5392" s="52"/>
      <c r="AL5392" s="6">
        <v>406786</v>
      </c>
    </row>
    <row r="5393" spans="1:38">
      <c r="A5393" s="58">
        <v>197400000237840</v>
      </c>
      <c r="B5393" s="58"/>
      <c r="C5393" s="52" t="s">
        <v>11658</v>
      </c>
      <c r="D5393" s="52"/>
      <c r="E5393" s="52"/>
      <c r="F5393" s="52"/>
      <c r="G5393" s="52"/>
      <c r="H5393" s="52"/>
      <c r="I5393" s="52"/>
      <c r="J5393" s="52"/>
      <c r="K5393" s="52"/>
      <c r="L5393" s="52"/>
      <c r="M5393" s="53">
        <v>631102.05000000005</v>
      </c>
      <c r="N5393" s="53"/>
      <c r="O5393" s="53"/>
      <c r="P5393" s="53"/>
      <c r="Q5393" s="53"/>
      <c r="R5393" s="53"/>
      <c r="S5393" s="53"/>
      <c r="T5393" s="53">
        <v>575479.68999999994</v>
      </c>
      <c r="U5393" s="53"/>
      <c r="V5393" s="53">
        <v>17089.38</v>
      </c>
      <c r="W5393" s="53"/>
      <c r="X5393" s="3">
        <v>90</v>
      </c>
      <c r="Y5393" s="4">
        <v>40</v>
      </c>
      <c r="Z5393" s="5">
        <v>27030</v>
      </c>
      <c r="AA5393" s="3">
        <v>1974</v>
      </c>
      <c r="AB5393" s="3">
        <v>40</v>
      </c>
      <c r="AC5393" s="52" t="s">
        <v>11659</v>
      </c>
      <c r="AD5393" s="52"/>
      <c r="AE5393" s="52"/>
      <c r="AF5393" s="52" t="s">
        <v>11660</v>
      </c>
      <c r="AG5393" s="52"/>
      <c r="AH5393" s="52"/>
      <c r="AI5393" s="52"/>
      <c r="AJ5393" s="52"/>
      <c r="AK5393" s="52"/>
      <c r="AL5393" s="6">
        <v>240117</v>
      </c>
    </row>
    <row r="5394" spans="1:38">
      <c r="A5394" s="58">
        <v>197500000237850</v>
      </c>
      <c r="B5394" s="58"/>
      <c r="C5394" s="52" t="s">
        <v>11661</v>
      </c>
      <c r="D5394" s="52"/>
      <c r="E5394" s="52"/>
      <c r="F5394" s="52"/>
      <c r="G5394" s="52"/>
      <c r="H5394" s="52"/>
      <c r="I5394" s="52"/>
      <c r="J5394" s="52"/>
      <c r="K5394" s="52"/>
      <c r="L5394" s="52"/>
      <c r="M5394" s="53">
        <v>3686548.77</v>
      </c>
      <c r="N5394" s="53"/>
      <c r="O5394" s="53"/>
      <c r="P5394" s="53"/>
      <c r="Q5394" s="53"/>
      <c r="R5394" s="53"/>
      <c r="S5394" s="53"/>
      <c r="T5394" s="53">
        <v>3279120.21</v>
      </c>
      <c r="U5394" s="53"/>
      <c r="V5394" s="53">
        <v>95757.51</v>
      </c>
      <c r="W5394" s="53"/>
      <c r="X5394" s="3">
        <v>90</v>
      </c>
      <c r="Y5394" s="4">
        <v>40</v>
      </c>
      <c r="Z5394" s="5">
        <v>27395</v>
      </c>
      <c r="AA5394" s="3">
        <v>1975</v>
      </c>
      <c r="AB5394" s="3">
        <v>40</v>
      </c>
      <c r="AC5394" s="52" t="s">
        <v>11662</v>
      </c>
      <c r="AD5394" s="52"/>
      <c r="AE5394" s="52"/>
      <c r="AF5394" s="52" t="s">
        <v>11663</v>
      </c>
      <c r="AG5394" s="52"/>
      <c r="AH5394" s="52"/>
      <c r="AI5394" s="52"/>
      <c r="AJ5394" s="52"/>
      <c r="AK5394" s="52"/>
      <c r="AL5394" s="6">
        <v>1608755</v>
      </c>
    </row>
    <row r="5395" spans="1:38">
      <c r="A5395" s="58">
        <v>197600000237860</v>
      </c>
      <c r="B5395" s="58"/>
      <c r="C5395" s="52" t="s">
        <v>11664</v>
      </c>
      <c r="D5395" s="52"/>
      <c r="E5395" s="52"/>
      <c r="F5395" s="52"/>
      <c r="G5395" s="52"/>
      <c r="H5395" s="52"/>
      <c r="I5395" s="52"/>
      <c r="J5395" s="52"/>
      <c r="K5395" s="52"/>
      <c r="L5395" s="52"/>
      <c r="M5395" s="56">
        <v>39373.53</v>
      </c>
      <c r="N5395" s="56"/>
      <c r="O5395" s="56"/>
      <c r="P5395" s="56"/>
      <c r="Q5395" s="56"/>
      <c r="R5395" s="56"/>
      <c r="S5395" s="56"/>
      <c r="T5395" s="53">
        <v>33891.629999999997</v>
      </c>
      <c r="U5395" s="53"/>
      <c r="V5395" s="53">
        <v>1043.19</v>
      </c>
      <c r="W5395" s="53"/>
      <c r="X5395" s="3">
        <v>90</v>
      </c>
      <c r="Y5395" s="4">
        <v>40</v>
      </c>
      <c r="Z5395" s="5">
        <v>27760</v>
      </c>
      <c r="AA5395" s="3">
        <v>1976</v>
      </c>
      <c r="AB5395" s="3">
        <v>40</v>
      </c>
      <c r="AC5395" s="52" t="s">
        <v>11665</v>
      </c>
      <c r="AD5395" s="52"/>
      <c r="AE5395" s="52"/>
      <c r="AF5395" s="52" t="s">
        <v>11666</v>
      </c>
      <c r="AG5395" s="52"/>
      <c r="AH5395" s="52"/>
      <c r="AI5395" s="52"/>
      <c r="AJ5395" s="52"/>
      <c r="AK5395" s="52"/>
      <c r="AL5395" s="6">
        <v>19968</v>
      </c>
    </row>
    <row r="5396" spans="1:38">
      <c r="A5396" s="58">
        <v>197900000237870</v>
      </c>
      <c r="B5396" s="58"/>
      <c r="C5396" s="52" t="s">
        <v>11667</v>
      </c>
      <c r="D5396" s="52"/>
      <c r="E5396" s="52"/>
      <c r="F5396" s="52"/>
      <c r="G5396" s="52"/>
      <c r="H5396" s="52"/>
      <c r="I5396" s="52"/>
      <c r="J5396" s="52"/>
      <c r="K5396" s="52"/>
      <c r="L5396" s="52"/>
      <c r="M5396" s="53">
        <v>548709.28</v>
      </c>
      <c r="N5396" s="53"/>
      <c r="O5396" s="53"/>
      <c r="P5396" s="53"/>
      <c r="Q5396" s="53"/>
      <c r="R5396" s="53"/>
      <c r="S5396" s="53"/>
      <c r="T5396" s="53">
        <v>432078.63</v>
      </c>
      <c r="U5396" s="53"/>
      <c r="V5396" s="53">
        <v>14128.8</v>
      </c>
      <c r="W5396" s="53"/>
      <c r="X5396" s="3">
        <v>90</v>
      </c>
      <c r="Y5396" s="4">
        <v>40</v>
      </c>
      <c r="Z5396" s="5">
        <v>28856</v>
      </c>
      <c r="AA5396" s="3">
        <v>1979</v>
      </c>
      <c r="AB5396" s="3">
        <v>40</v>
      </c>
      <c r="AC5396" s="52" t="s">
        <v>11668</v>
      </c>
      <c r="AD5396" s="52"/>
      <c r="AE5396" s="52"/>
      <c r="AF5396" s="52" t="s">
        <v>11669</v>
      </c>
      <c r="AG5396" s="52"/>
      <c r="AH5396" s="52"/>
      <c r="AI5396" s="52"/>
      <c r="AJ5396" s="52"/>
      <c r="AK5396" s="52"/>
      <c r="AL5396" s="6">
        <v>336886</v>
      </c>
    </row>
    <row r="5397" spans="1:38">
      <c r="A5397" s="58">
        <v>198000000237880</v>
      </c>
      <c r="B5397" s="58"/>
      <c r="C5397" s="52" t="s">
        <v>11670</v>
      </c>
      <c r="D5397" s="52"/>
      <c r="E5397" s="52"/>
      <c r="F5397" s="52"/>
      <c r="G5397" s="52"/>
      <c r="H5397" s="52"/>
      <c r="I5397" s="52"/>
      <c r="J5397" s="52"/>
      <c r="K5397" s="52"/>
      <c r="L5397" s="52"/>
      <c r="M5397" s="53">
        <v>770064.68</v>
      </c>
      <c r="N5397" s="53"/>
      <c r="O5397" s="53"/>
      <c r="P5397" s="53"/>
      <c r="Q5397" s="53"/>
      <c r="R5397" s="53"/>
      <c r="S5397" s="53"/>
      <c r="T5397" s="53">
        <v>588129.07999999996</v>
      </c>
      <c r="U5397" s="53"/>
      <c r="V5397" s="53">
        <v>19658.54</v>
      </c>
      <c r="W5397" s="53"/>
      <c r="X5397" s="3">
        <v>90</v>
      </c>
      <c r="Y5397" s="4">
        <v>40</v>
      </c>
      <c r="Z5397" s="5">
        <v>29221</v>
      </c>
      <c r="AA5397" s="3">
        <v>1980</v>
      </c>
      <c r="AB5397" s="3">
        <v>40</v>
      </c>
      <c r="AC5397" s="52" t="s">
        <v>11671</v>
      </c>
      <c r="AD5397" s="52"/>
      <c r="AE5397" s="52"/>
      <c r="AF5397" s="52" t="s">
        <v>11672</v>
      </c>
      <c r="AG5397" s="52"/>
      <c r="AH5397" s="52"/>
      <c r="AI5397" s="52"/>
      <c r="AJ5397" s="52"/>
      <c r="AK5397" s="52"/>
      <c r="AL5397" s="6">
        <v>488781</v>
      </c>
    </row>
    <row r="5398" spans="1:38">
      <c r="A5398" s="58">
        <v>197600000238110</v>
      </c>
      <c r="B5398" s="58"/>
      <c r="C5398" s="52" t="s">
        <v>11673</v>
      </c>
      <c r="D5398" s="52"/>
      <c r="E5398" s="52"/>
      <c r="F5398" s="52"/>
      <c r="G5398" s="52"/>
      <c r="H5398" s="52"/>
      <c r="I5398" s="52"/>
      <c r="J5398" s="52"/>
      <c r="K5398" s="52"/>
      <c r="L5398" s="52"/>
      <c r="M5398" s="53">
        <v>168068.16</v>
      </c>
      <c r="N5398" s="53"/>
      <c r="O5398" s="53"/>
      <c r="P5398" s="53"/>
      <c r="Q5398" s="53"/>
      <c r="R5398" s="53"/>
      <c r="S5398" s="53"/>
      <c r="T5398" s="53">
        <v>144668.91</v>
      </c>
      <c r="U5398" s="53"/>
      <c r="V5398" s="53">
        <v>4452.9399999999996</v>
      </c>
      <c r="W5398" s="53"/>
      <c r="X5398" s="3">
        <v>90</v>
      </c>
      <c r="Y5398" s="4">
        <v>40</v>
      </c>
      <c r="Z5398" s="5">
        <v>27760</v>
      </c>
      <c r="AA5398" s="3">
        <v>1976</v>
      </c>
      <c r="AB5398" s="3">
        <v>40</v>
      </c>
      <c r="AC5398" s="52" t="s">
        <v>11674</v>
      </c>
      <c r="AD5398" s="52"/>
      <c r="AE5398" s="52"/>
      <c r="AF5398" s="52" t="s">
        <v>11675</v>
      </c>
      <c r="AG5398" s="52"/>
      <c r="AH5398" s="52"/>
      <c r="AI5398" s="52"/>
      <c r="AJ5398" s="52"/>
      <c r="AK5398" s="52"/>
      <c r="AL5398" s="6">
        <v>85232</v>
      </c>
    </row>
    <row r="5399" spans="1:38">
      <c r="A5399" s="58">
        <v>198000000238130</v>
      </c>
      <c r="B5399" s="58"/>
      <c r="C5399" s="52" t="s">
        <v>11676</v>
      </c>
      <c r="D5399" s="52"/>
      <c r="E5399" s="52"/>
      <c r="F5399" s="52"/>
      <c r="G5399" s="52"/>
      <c r="H5399" s="52"/>
      <c r="I5399" s="52"/>
      <c r="J5399" s="52"/>
      <c r="K5399" s="52"/>
      <c r="L5399" s="52"/>
      <c r="M5399" s="53">
        <v>203911.73</v>
      </c>
      <c r="N5399" s="53"/>
      <c r="O5399" s="53"/>
      <c r="P5399" s="53"/>
      <c r="Q5399" s="53"/>
      <c r="R5399" s="53"/>
      <c r="S5399" s="53"/>
      <c r="T5399" s="53">
        <v>155735.46</v>
      </c>
      <c r="U5399" s="53"/>
      <c r="V5399" s="53">
        <v>5205.57</v>
      </c>
      <c r="W5399" s="53"/>
      <c r="X5399" s="3">
        <v>90</v>
      </c>
      <c r="Y5399" s="4">
        <v>40</v>
      </c>
      <c r="Z5399" s="5">
        <v>29221</v>
      </c>
      <c r="AA5399" s="3">
        <v>1980</v>
      </c>
      <c r="AB5399" s="3">
        <v>40</v>
      </c>
      <c r="AC5399" s="52" t="s">
        <v>11677</v>
      </c>
      <c r="AD5399" s="52"/>
      <c r="AE5399" s="52"/>
      <c r="AF5399" s="52" t="s">
        <v>11678</v>
      </c>
      <c r="AG5399" s="52"/>
      <c r="AH5399" s="52"/>
      <c r="AI5399" s="52"/>
      <c r="AJ5399" s="52"/>
      <c r="AK5399" s="52"/>
      <c r="AL5399" s="6">
        <v>129429</v>
      </c>
    </row>
    <row r="5400" spans="1:38">
      <c r="A5400" s="58">
        <v>195000000238140</v>
      </c>
      <c r="B5400" s="58"/>
      <c r="C5400" s="52" t="s">
        <v>11679</v>
      </c>
      <c r="D5400" s="52"/>
      <c r="E5400" s="52"/>
      <c r="F5400" s="52"/>
      <c r="G5400" s="52"/>
      <c r="H5400" s="52"/>
      <c r="I5400" s="52"/>
      <c r="J5400" s="52"/>
      <c r="K5400" s="52"/>
      <c r="L5400" s="52"/>
      <c r="M5400" s="53">
        <v>140813</v>
      </c>
      <c r="N5400" s="53"/>
      <c r="O5400" s="53"/>
      <c r="P5400" s="53"/>
      <c r="Q5400" s="53"/>
      <c r="R5400" s="53"/>
      <c r="S5400" s="53"/>
      <c r="T5400" s="53">
        <v>140813</v>
      </c>
      <c r="U5400" s="53"/>
      <c r="V5400" s="54">
        <v>0</v>
      </c>
      <c r="W5400" s="54"/>
      <c r="X5400" s="3">
        <v>90</v>
      </c>
      <c r="Y5400" s="4">
        <v>40</v>
      </c>
      <c r="Z5400" s="5">
        <v>18264</v>
      </c>
      <c r="AA5400" s="3">
        <v>1950</v>
      </c>
      <c r="AB5400" s="3">
        <v>40</v>
      </c>
      <c r="AC5400" s="52" t="s">
        <v>11680</v>
      </c>
      <c r="AD5400" s="52"/>
      <c r="AE5400" s="52"/>
      <c r="AF5400" s="52" t="s">
        <v>2058</v>
      </c>
      <c r="AG5400" s="52"/>
      <c r="AH5400" s="52"/>
      <c r="AI5400" s="52"/>
      <c r="AJ5400" s="52"/>
      <c r="AK5400" s="52"/>
      <c r="AL5400" s="9">
        <v>0</v>
      </c>
    </row>
    <row r="5401" spans="1:38">
      <c r="A5401" s="58">
        <v>195100000238150</v>
      </c>
      <c r="B5401" s="58"/>
      <c r="C5401" s="52" t="s">
        <v>11681</v>
      </c>
      <c r="D5401" s="52"/>
      <c r="E5401" s="52"/>
      <c r="F5401" s="52"/>
      <c r="G5401" s="52"/>
      <c r="H5401" s="52"/>
      <c r="I5401" s="52"/>
      <c r="J5401" s="52"/>
      <c r="K5401" s="52"/>
      <c r="L5401" s="52"/>
      <c r="M5401" s="56">
        <v>1270.32</v>
      </c>
      <c r="N5401" s="56"/>
      <c r="O5401" s="56"/>
      <c r="P5401" s="56"/>
      <c r="Q5401" s="56"/>
      <c r="R5401" s="56"/>
      <c r="S5401" s="56"/>
      <c r="T5401" s="53">
        <v>1270.32</v>
      </c>
      <c r="U5401" s="53"/>
      <c r="V5401" s="54">
        <v>0</v>
      </c>
      <c r="W5401" s="54"/>
      <c r="X5401" s="3">
        <v>90</v>
      </c>
      <c r="Y5401" s="4">
        <v>40</v>
      </c>
      <c r="Z5401" s="5">
        <v>18629</v>
      </c>
      <c r="AA5401" s="3">
        <v>1951</v>
      </c>
      <c r="AB5401" s="3">
        <v>40</v>
      </c>
      <c r="AC5401" s="52" t="s">
        <v>11682</v>
      </c>
      <c r="AD5401" s="52"/>
      <c r="AE5401" s="52"/>
      <c r="AF5401" s="52" t="s">
        <v>148</v>
      </c>
      <c r="AG5401" s="52"/>
      <c r="AH5401" s="52"/>
      <c r="AI5401" s="52"/>
      <c r="AJ5401" s="52"/>
      <c r="AK5401" s="52"/>
      <c r="AL5401" s="9">
        <v>0</v>
      </c>
    </row>
    <row r="5402" spans="1:38">
      <c r="A5402" s="58">
        <v>195400000238160</v>
      </c>
      <c r="B5402" s="58"/>
      <c r="C5402" s="52" t="s">
        <v>11683</v>
      </c>
      <c r="D5402" s="52"/>
      <c r="E5402" s="52"/>
      <c r="F5402" s="52"/>
      <c r="G5402" s="52"/>
      <c r="H5402" s="52"/>
      <c r="I5402" s="52"/>
      <c r="J5402" s="52"/>
      <c r="K5402" s="52"/>
      <c r="L5402" s="52"/>
      <c r="M5402" s="56">
        <v>23143.98</v>
      </c>
      <c r="N5402" s="56"/>
      <c r="O5402" s="56"/>
      <c r="P5402" s="56"/>
      <c r="Q5402" s="56"/>
      <c r="R5402" s="56"/>
      <c r="S5402" s="56"/>
      <c r="T5402" s="53">
        <v>23143.98</v>
      </c>
      <c r="U5402" s="53"/>
      <c r="V5402" s="54">
        <v>0</v>
      </c>
      <c r="W5402" s="54"/>
      <c r="X5402" s="3">
        <v>90</v>
      </c>
      <c r="Y5402" s="4">
        <v>40</v>
      </c>
      <c r="Z5402" s="5">
        <v>19725</v>
      </c>
      <c r="AA5402" s="3">
        <v>1954</v>
      </c>
      <c r="AB5402" s="3">
        <v>40</v>
      </c>
      <c r="AC5402" s="52" t="s">
        <v>11684</v>
      </c>
      <c r="AD5402" s="52"/>
      <c r="AE5402" s="52"/>
      <c r="AF5402" s="52" t="s">
        <v>457</v>
      </c>
      <c r="AG5402" s="52"/>
      <c r="AH5402" s="52"/>
      <c r="AI5402" s="52"/>
      <c r="AJ5402" s="52"/>
      <c r="AK5402" s="52"/>
      <c r="AL5402" s="9">
        <v>0</v>
      </c>
    </row>
    <row r="5403" spans="1:38">
      <c r="A5403" s="58">
        <v>195500000238170</v>
      </c>
      <c r="B5403" s="58"/>
      <c r="C5403" s="52" t="s">
        <v>11685</v>
      </c>
      <c r="D5403" s="52"/>
      <c r="E5403" s="52"/>
      <c r="F5403" s="52"/>
      <c r="G5403" s="52"/>
      <c r="H5403" s="52"/>
      <c r="I5403" s="52"/>
      <c r="J5403" s="52"/>
      <c r="K5403" s="52"/>
      <c r="L5403" s="52"/>
      <c r="M5403" s="56">
        <v>24982.29</v>
      </c>
      <c r="N5403" s="56"/>
      <c r="O5403" s="56"/>
      <c r="P5403" s="56"/>
      <c r="Q5403" s="56"/>
      <c r="R5403" s="56"/>
      <c r="S5403" s="56"/>
      <c r="T5403" s="53">
        <v>24982.29</v>
      </c>
      <c r="U5403" s="53"/>
      <c r="V5403" s="54">
        <v>0</v>
      </c>
      <c r="W5403" s="54"/>
      <c r="X5403" s="3">
        <v>90</v>
      </c>
      <c r="Y5403" s="4">
        <v>40</v>
      </c>
      <c r="Z5403" s="5">
        <v>20090</v>
      </c>
      <c r="AA5403" s="3">
        <v>1955</v>
      </c>
      <c r="AB5403" s="3">
        <v>40</v>
      </c>
      <c r="AC5403" s="52" t="s">
        <v>11686</v>
      </c>
      <c r="AD5403" s="52"/>
      <c r="AE5403" s="52"/>
      <c r="AF5403" s="52" t="s">
        <v>2071</v>
      </c>
      <c r="AG5403" s="52"/>
      <c r="AH5403" s="52"/>
      <c r="AI5403" s="52"/>
      <c r="AJ5403" s="52"/>
      <c r="AK5403" s="52"/>
      <c r="AL5403" s="9">
        <v>0</v>
      </c>
    </row>
    <row r="5404" spans="1:38">
      <c r="A5404" s="58">
        <v>195600000238180</v>
      </c>
      <c r="B5404" s="58"/>
      <c r="C5404" s="52" t="s">
        <v>11687</v>
      </c>
      <c r="D5404" s="52"/>
      <c r="E5404" s="52"/>
      <c r="F5404" s="52"/>
      <c r="G5404" s="52"/>
      <c r="H5404" s="52"/>
      <c r="I5404" s="52"/>
      <c r="J5404" s="52"/>
      <c r="K5404" s="52"/>
      <c r="L5404" s="52"/>
      <c r="M5404" s="56">
        <v>7831.2</v>
      </c>
      <c r="N5404" s="56"/>
      <c r="O5404" s="56"/>
      <c r="P5404" s="56"/>
      <c r="Q5404" s="56"/>
      <c r="R5404" s="56"/>
      <c r="S5404" s="56"/>
      <c r="T5404" s="53">
        <v>7831.2</v>
      </c>
      <c r="U5404" s="53"/>
      <c r="V5404" s="54">
        <v>0</v>
      </c>
      <c r="W5404" s="54"/>
      <c r="X5404" s="3">
        <v>90</v>
      </c>
      <c r="Y5404" s="4">
        <v>40</v>
      </c>
      <c r="Z5404" s="5">
        <v>20455</v>
      </c>
      <c r="AA5404" s="3">
        <v>1956</v>
      </c>
      <c r="AB5404" s="3">
        <v>40</v>
      </c>
      <c r="AC5404" s="52" t="s">
        <v>11688</v>
      </c>
      <c r="AD5404" s="52"/>
      <c r="AE5404" s="52"/>
      <c r="AF5404" s="52" t="s">
        <v>1201</v>
      </c>
      <c r="AG5404" s="52"/>
      <c r="AH5404" s="52"/>
      <c r="AI5404" s="52"/>
      <c r="AJ5404" s="52"/>
      <c r="AK5404" s="52"/>
      <c r="AL5404" s="9">
        <v>0</v>
      </c>
    </row>
    <row r="5405" spans="1:38">
      <c r="A5405" s="58">
        <v>195700000238190</v>
      </c>
      <c r="B5405" s="58"/>
      <c r="C5405" s="52" t="s">
        <v>11689</v>
      </c>
      <c r="D5405" s="52"/>
      <c r="E5405" s="52"/>
      <c r="F5405" s="52"/>
      <c r="G5405" s="52"/>
      <c r="H5405" s="52"/>
      <c r="I5405" s="52"/>
      <c r="J5405" s="52"/>
      <c r="K5405" s="52"/>
      <c r="L5405" s="52"/>
      <c r="M5405" s="56">
        <v>71826.3</v>
      </c>
      <c r="N5405" s="56"/>
      <c r="O5405" s="56"/>
      <c r="P5405" s="56"/>
      <c r="Q5405" s="56"/>
      <c r="R5405" s="56"/>
      <c r="S5405" s="56"/>
      <c r="T5405" s="53">
        <v>71826.3</v>
      </c>
      <c r="U5405" s="53"/>
      <c r="V5405" s="54">
        <v>0</v>
      </c>
      <c r="W5405" s="54"/>
      <c r="X5405" s="3">
        <v>90</v>
      </c>
      <c r="Y5405" s="4">
        <v>40</v>
      </c>
      <c r="Z5405" s="5">
        <v>20821</v>
      </c>
      <c r="AA5405" s="3">
        <v>1957</v>
      </c>
      <c r="AB5405" s="3">
        <v>40</v>
      </c>
      <c r="AC5405" s="52" t="s">
        <v>11690</v>
      </c>
      <c r="AD5405" s="52"/>
      <c r="AE5405" s="52"/>
      <c r="AF5405" s="52" t="s">
        <v>2076</v>
      </c>
      <c r="AG5405" s="52"/>
      <c r="AH5405" s="52"/>
      <c r="AI5405" s="52"/>
      <c r="AJ5405" s="52"/>
      <c r="AK5405" s="52"/>
      <c r="AL5405" s="9">
        <v>0</v>
      </c>
    </row>
    <row r="5406" spans="1:38">
      <c r="A5406" s="58">
        <v>195800000238200</v>
      </c>
      <c r="B5406" s="58"/>
      <c r="C5406" s="52" t="s">
        <v>11691</v>
      </c>
      <c r="D5406" s="52"/>
      <c r="E5406" s="52"/>
      <c r="F5406" s="52"/>
      <c r="G5406" s="52"/>
      <c r="H5406" s="52"/>
      <c r="I5406" s="52"/>
      <c r="J5406" s="52"/>
      <c r="K5406" s="52"/>
      <c r="L5406" s="52"/>
      <c r="M5406" s="56">
        <v>74941.37</v>
      </c>
      <c r="N5406" s="56"/>
      <c r="O5406" s="56"/>
      <c r="P5406" s="56"/>
      <c r="Q5406" s="56"/>
      <c r="R5406" s="56"/>
      <c r="S5406" s="56"/>
      <c r="T5406" s="53">
        <v>74941.37</v>
      </c>
      <c r="U5406" s="53"/>
      <c r="V5406" s="54">
        <v>0</v>
      </c>
      <c r="W5406" s="54"/>
      <c r="X5406" s="3">
        <v>90</v>
      </c>
      <c r="Y5406" s="4">
        <v>40</v>
      </c>
      <c r="Z5406" s="5">
        <v>21186</v>
      </c>
      <c r="AA5406" s="3">
        <v>1958</v>
      </c>
      <c r="AB5406" s="3">
        <v>40</v>
      </c>
      <c r="AC5406" s="52" t="s">
        <v>11692</v>
      </c>
      <c r="AD5406" s="52"/>
      <c r="AE5406" s="52"/>
      <c r="AF5406" s="52" t="s">
        <v>160</v>
      </c>
      <c r="AG5406" s="52"/>
      <c r="AH5406" s="52"/>
      <c r="AI5406" s="52"/>
      <c r="AJ5406" s="52"/>
      <c r="AK5406" s="52"/>
      <c r="AL5406" s="9">
        <v>0</v>
      </c>
    </row>
    <row r="5407" spans="1:38">
      <c r="A5407" s="58">
        <v>195900000238210</v>
      </c>
      <c r="B5407" s="58"/>
      <c r="C5407" s="52" t="s">
        <v>11693</v>
      </c>
      <c r="D5407" s="52"/>
      <c r="E5407" s="52"/>
      <c r="F5407" s="52"/>
      <c r="G5407" s="52"/>
      <c r="H5407" s="52"/>
      <c r="I5407" s="52"/>
      <c r="J5407" s="52"/>
      <c r="K5407" s="52"/>
      <c r="L5407" s="52"/>
      <c r="M5407" s="56">
        <v>41068.6</v>
      </c>
      <c r="N5407" s="56"/>
      <c r="O5407" s="56"/>
      <c r="P5407" s="56"/>
      <c r="Q5407" s="56"/>
      <c r="R5407" s="56"/>
      <c r="S5407" s="56"/>
      <c r="T5407" s="53">
        <v>41068.6</v>
      </c>
      <c r="U5407" s="53"/>
      <c r="V5407" s="54">
        <v>0</v>
      </c>
      <c r="W5407" s="54"/>
      <c r="X5407" s="3">
        <v>90</v>
      </c>
      <c r="Y5407" s="4">
        <v>40</v>
      </c>
      <c r="Z5407" s="5">
        <v>21551</v>
      </c>
      <c r="AA5407" s="3">
        <v>1959</v>
      </c>
      <c r="AB5407" s="3">
        <v>40</v>
      </c>
      <c r="AC5407" s="52" t="s">
        <v>11694</v>
      </c>
      <c r="AD5407" s="52"/>
      <c r="AE5407" s="52"/>
      <c r="AF5407" s="52" t="s">
        <v>103</v>
      </c>
      <c r="AG5407" s="52"/>
      <c r="AH5407" s="52"/>
      <c r="AI5407" s="52"/>
      <c r="AJ5407" s="52"/>
      <c r="AK5407" s="52"/>
      <c r="AL5407" s="9">
        <v>0</v>
      </c>
    </row>
    <row r="5408" spans="1:38">
      <c r="A5408" s="58">
        <v>196000000238220</v>
      </c>
      <c r="B5408" s="58"/>
      <c r="C5408" s="52" t="s">
        <v>11695</v>
      </c>
      <c r="D5408" s="52"/>
      <c r="E5408" s="52"/>
      <c r="F5408" s="52"/>
      <c r="G5408" s="52"/>
      <c r="H5408" s="52"/>
      <c r="I5408" s="52"/>
      <c r="J5408" s="52"/>
      <c r="K5408" s="52"/>
      <c r="L5408" s="52"/>
      <c r="M5408" s="56">
        <v>81320.38</v>
      </c>
      <c r="N5408" s="56"/>
      <c r="O5408" s="56"/>
      <c r="P5408" s="56"/>
      <c r="Q5408" s="56"/>
      <c r="R5408" s="56"/>
      <c r="S5408" s="56"/>
      <c r="T5408" s="53">
        <v>81320.38</v>
      </c>
      <c r="U5408" s="53"/>
      <c r="V5408" s="54">
        <v>0</v>
      </c>
      <c r="W5408" s="54"/>
      <c r="X5408" s="3">
        <v>90</v>
      </c>
      <c r="Y5408" s="4">
        <v>40</v>
      </c>
      <c r="Z5408" s="5">
        <v>21916</v>
      </c>
      <c r="AA5408" s="3">
        <v>1960</v>
      </c>
      <c r="AB5408" s="3">
        <v>40</v>
      </c>
      <c r="AC5408" s="52" t="s">
        <v>11696</v>
      </c>
      <c r="AD5408" s="52"/>
      <c r="AE5408" s="52"/>
      <c r="AF5408" s="52" t="s">
        <v>535</v>
      </c>
      <c r="AG5408" s="52"/>
      <c r="AH5408" s="52"/>
      <c r="AI5408" s="52"/>
      <c r="AJ5408" s="52"/>
      <c r="AK5408" s="52"/>
      <c r="AL5408" s="9">
        <v>0</v>
      </c>
    </row>
    <row r="5409" spans="1:38">
      <c r="A5409" s="58">
        <v>196100000238230</v>
      </c>
      <c r="B5409" s="58"/>
      <c r="C5409" s="52" t="s">
        <v>11697</v>
      </c>
      <c r="D5409" s="52"/>
      <c r="E5409" s="52"/>
      <c r="F5409" s="52"/>
      <c r="G5409" s="52"/>
      <c r="H5409" s="52"/>
      <c r="I5409" s="52"/>
      <c r="J5409" s="52"/>
      <c r="K5409" s="52"/>
      <c r="L5409" s="52"/>
      <c r="M5409" s="56">
        <v>19827.5</v>
      </c>
      <c r="N5409" s="56"/>
      <c r="O5409" s="56"/>
      <c r="P5409" s="56"/>
      <c r="Q5409" s="56"/>
      <c r="R5409" s="56"/>
      <c r="S5409" s="56"/>
      <c r="T5409" s="53">
        <v>19827.5</v>
      </c>
      <c r="U5409" s="53"/>
      <c r="V5409" s="54">
        <v>0</v>
      </c>
      <c r="W5409" s="54"/>
      <c r="X5409" s="3">
        <v>90</v>
      </c>
      <c r="Y5409" s="4">
        <v>40</v>
      </c>
      <c r="Z5409" s="5">
        <v>22282</v>
      </c>
      <c r="AA5409" s="3">
        <v>1961</v>
      </c>
      <c r="AB5409" s="3">
        <v>40</v>
      </c>
      <c r="AC5409" s="52" t="s">
        <v>11698</v>
      </c>
      <c r="AD5409" s="52"/>
      <c r="AE5409" s="52"/>
      <c r="AF5409" s="52" t="s">
        <v>2085</v>
      </c>
      <c r="AG5409" s="52"/>
      <c r="AH5409" s="52"/>
      <c r="AI5409" s="52"/>
      <c r="AJ5409" s="52"/>
      <c r="AK5409" s="52"/>
      <c r="AL5409" s="9">
        <v>0</v>
      </c>
    </row>
    <row r="5410" spans="1:38">
      <c r="A5410" s="58">
        <v>196200000238240</v>
      </c>
      <c r="B5410" s="58"/>
      <c r="C5410" s="52" t="s">
        <v>11699</v>
      </c>
      <c r="D5410" s="52"/>
      <c r="E5410" s="52"/>
      <c r="F5410" s="52"/>
      <c r="G5410" s="52"/>
      <c r="H5410" s="52"/>
      <c r="I5410" s="52"/>
      <c r="J5410" s="52"/>
      <c r="K5410" s="52"/>
      <c r="L5410" s="52"/>
      <c r="M5410" s="56">
        <v>11902.93</v>
      </c>
      <c r="N5410" s="56"/>
      <c r="O5410" s="56"/>
      <c r="P5410" s="56"/>
      <c r="Q5410" s="56"/>
      <c r="R5410" s="56"/>
      <c r="S5410" s="56"/>
      <c r="T5410" s="53">
        <v>11902.93</v>
      </c>
      <c r="U5410" s="53"/>
      <c r="V5410" s="54">
        <v>0</v>
      </c>
      <c r="W5410" s="54"/>
      <c r="X5410" s="3">
        <v>90</v>
      </c>
      <c r="Y5410" s="4">
        <v>40</v>
      </c>
      <c r="Z5410" s="5">
        <v>22647</v>
      </c>
      <c r="AA5410" s="3">
        <v>1962</v>
      </c>
      <c r="AB5410" s="3">
        <v>40</v>
      </c>
      <c r="AC5410" s="52" t="s">
        <v>11700</v>
      </c>
      <c r="AD5410" s="52"/>
      <c r="AE5410" s="52"/>
      <c r="AF5410" s="52" t="s">
        <v>2088</v>
      </c>
      <c r="AG5410" s="52"/>
      <c r="AH5410" s="52"/>
      <c r="AI5410" s="52"/>
      <c r="AJ5410" s="52"/>
      <c r="AK5410" s="52"/>
      <c r="AL5410" s="9">
        <v>0</v>
      </c>
    </row>
    <row r="5411" spans="1:38">
      <c r="A5411" s="58">
        <v>196300000238250</v>
      </c>
      <c r="B5411" s="58"/>
      <c r="C5411" s="52" t="s">
        <v>11701</v>
      </c>
      <c r="D5411" s="52"/>
      <c r="E5411" s="52"/>
      <c r="F5411" s="52"/>
      <c r="G5411" s="52"/>
      <c r="H5411" s="52"/>
      <c r="I5411" s="52"/>
      <c r="J5411" s="52"/>
      <c r="K5411" s="52"/>
      <c r="L5411" s="52"/>
      <c r="M5411" s="56">
        <v>16965.04</v>
      </c>
      <c r="N5411" s="56"/>
      <c r="O5411" s="56"/>
      <c r="P5411" s="56"/>
      <c r="Q5411" s="56"/>
      <c r="R5411" s="56"/>
      <c r="S5411" s="56"/>
      <c r="T5411" s="53">
        <v>16965.04</v>
      </c>
      <c r="U5411" s="53"/>
      <c r="V5411" s="54">
        <v>0</v>
      </c>
      <c r="W5411" s="54"/>
      <c r="X5411" s="3">
        <v>90</v>
      </c>
      <c r="Y5411" s="4">
        <v>40</v>
      </c>
      <c r="Z5411" s="5">
        <v>23012</v>
      </c>
      <c r="AA5411" s="3">
        <v>1963</v>
      </c>
      <c r="AB5411" s="3">
        <v>40</v>
      </c>
      <c r="AC5411" s="52" t="s">
        <v>11702</v>
      </c>
      <c r="AD5411" s="52"/>
      <c r="AE5411" s="52"/>
      <c r="AF5411" s="52" t="s">
        <v>1599</v>
      </c>
      <c r="AG5411" s="52"/>
      <c r="AH5411" s="52"/>
      <c r="AI5411" s="52"/>
      <c r="AJ5411" s="52"/>
      <c r="AK5411" s="52"/>
      <c r="AL5411" s="9">
        <v>0</v>
      </c>
    </row>
    <row r="5412" spans="1:38">
      <c r="A5412" s="58">
        <v>196500000238260</v>
      </c>
      <c r="B5412" s="58"/>
      <c r="C5412" s="52" t="s">
        <v>11703</v>
      </c>
      <c r="D5412" s="52"/>
      <c r="E5412" s="52"/>
      <c r="F5412" s="52"/>
      <c r="G5412" s="52"/>
      <c r="H5412" s="52"/>
      <c r="I5412" s="52"/>
      <c r="J5412" s="52"/>
      <c r="K5412" s="52"/>
      <c r="L5412" s="52"/>
      <c r="M5412" s="56">
        <v>45916.92</v>
      </c>
      <c r="N5412" s="56"/>
      <c r="O5412" s="56"/>
      <c r="P5412" s="56"/>
      <c r="Q5412" s="56"/>
      <c r="R5412" s="56"/>
      <c r="S5412" s="56"/>
      <c r="T5412" s="53">
        <v>45916.92</v>
      </c>
      <c r="U5412" s="53"/>
      <c r="V5412" s="54">
        <v>0</v>
      </c>
      <c r="W5412" s="54"/>
      <c r="X5412" s="3">
        <v>90</v>
      </c>
      <c r="Y5412" s="4">
        <v>40</v>
      </c>
      <c r="Z5412" s="5">
        <v>23743</v>
      </c>
      <c r="AA5412" s="3">
        <v>1965</v>
      </c>
      <c r="AB5412" s="3">
        <v>40</v>
      </c>
      <c r="AC5412" s="52" t="s">
        <v>11704</v>
      </c>
      <c r="AD5412" s="52"/>
      <c r="AE5412" s="52"/>
      <c r="AF5412" s="52" t="s">
        <v>151</v>
      </c>
      <c r="AG5412" s="52"/>
      <c r="AH5412" s="52"/>
      <c r="AI5412" s="52"/>
      <c r="AJ5412" s="52"/>
      <c r="AK5412" s="52"/>
      <c r="AL5412" s="9">
        <v>0</v>
      </c>
    </row>
    <row r="5413" spans="1:38">
      <c r="A5413" s="58">
        <v>196600000238270</v>
      </c>
      <c r="B5413" s="58"/>
      <c r="C5413" s="52" t="s">
        <v>11705</v>
      </c>
      <c r="D5413" s="52"/>
      <c r="E5413" s="52"/>
      <c r="F5413" s="52"/>
      <c r="G5413" s="52"/>
      <c r="H5413" s="52"/>
      <c r="I5413" s="52"/>
      <c r="J5413" s="52"/>
      <c r="K5413" s="52"/>
      <c r="L5413" s="52"/>
      <c r="M5413" s="53">
        <v>154026.76</v>
      </c>
      <c r="N5413" s="53"/>
      <c r="O5413" s="53"/>
      <c r="P5413" s="53"/>
      <c r="Q5413" s="53"/>
      <c r="R5413" s="53"/>
      <c r="S5413" s="53"/>
      <c r="T5413" s="53">
        <v>154026.76</v>
      </c>
      <c r="U5413" s="53"/>
      <c r="V5413" s="54">
        <v>0</v>
      </c>
      <c r="W5413" s="54"/>
      <c r="X5413" s="3">
        <v>90</v>
      </c>
      <c r="Y5413" s="4">
        <v>40</v>
      </c>
      <c r="Z5413" s="5">
        <v>24108</v>
      </c>
      <c r="AA5413" s="3">
        <v>1966</v>
      </c>
      <c r="AB5413" s="3">
        <v>40</v>
      </c>
      <c r="AC5413" s="52" t="s">
        <v>11706</v>
      </c>
      <c r="AD5413" s="52"/>
      <c r="AE5413" s="52"/>
      <c r="AF5413" s="52" t="s">
        <v>1204</v>
      </c>
      <c r="AG5413" s="52"/>
      <c r="AH5413" s="52"/>
      <c r="AI5413" s="52"/>
      <c r="AJ5413" s="52"/>
      <c r="AK5413" s="52"/>
      <c r="AL5413" s="9">
        <v>0</v>
      </c>
    </row>
    <row r="5414" spans="1:38">
      <c r="A5414" s="58">
        <v>196800000238280</v>
      </c>
      <c r="B5414" s="58"/>
      <c r="C5414" s="52" t="s">
        <v>11707</v>
      </c>
      <c r="D5414" s="52"/>
      <c r="E5414" s="52"/>
      <c r="F5414" s="52"/>
      <c r="G5414" s="52"/>
      <c r="H5414" s="52"/>
      <c r="I5414" s="52"/>
      <c r="J5414" s="52"/>
      <c r="K5414" s="52"/>
      <c r="L5414" s="52"/>
      <c r="M5414" s="56">
        <v>10009.39</v>
      </c>
      <c r="N5414" s="56"/>
      <c r="O5414" s="56"/>
      <c r="P5414" s="56"/>
      <c r="Q5414" s="56"/>
      <c r="R5414" s="56"/>
      <c r="S5414" s="56"/>
      <c r="T5414" s="53">
        <v>10009.39</v>
      </c>
      <c r="U5414" s="53"/>
      <c r="V5414" s="54">
        <v>0</v>
      </c>
      <c r="W5414" s="54"/>
      <c r="X5414" s="3">
        <v>90</v>
      </c>
      <c r="Y5414" s="4">
        <v>40</v>
      </c>
      <c r="Z5414" s="5">
        <v>24838</v>
      </c>
      <c r="AA5414" s="3">
        <v>1968</v>
      </c>
      <c r="AB5414" s="3">
        <v>40</v>
      </c>
      <c r="AC5414" s="52" t="s">
        <v>11708</v>
      </c>
      <c r="AD5414" s="52"/>
      <c r="AE5414" s="52"/>
      <c r="AF5414" s="52" t="s">
        <v>2100</v>
      </c>
      <c r="AG5414" s="52"/>
      <c r="AH5414" s="52"/>
      <c r="AI5414" s="52"/>
      <c r="AJ5414" s="52"/>
      <c r="AK5414" s="52"/>
      <c r="AL5414" s="9">
        <v>0</v>
      </c>
    </row>
    <row r="5415" spans="1:38">
      <c r="A5415" s="58">
        <v>197000000238290</v>
      </c>
      <c r="B5415" s="58"/>
      <c r="C5415" s="52" t="s">
        <v>11709</v>
      </c>
      <c r="D5415" s="52"/>
      <c r="E5415" s="52"/>
      <c r="F5415" s="52"/>
      <c r="G5415" s="52"/>
      <c r="H5415" s="52"/>
      <c r="I5415" s="52"/>
      <c r="J5415" s="52"/>
      <c r="K5415" s="52"/>
      <c r="L5415" s="52"/>
      <c r="M5415" s="56">
        <v>57180.18</v>
      </c>
      <c r="N5415" s="56"/>
      <c r="O5415" s="56"/>
      <c r="P5415" s="56"/>
      <c r="Q5415" s="56"/>
      <c r="R5415" s="56"/>
      <c r="S5415" s="56"/>
      <c r="T5415" s="53">
        <v>57180.18</v>
      </c>
      <c r="U5415" s="53"/>
      <c r="V5415" s="54">
        <v>415.69</v>
      </c>
      <c r="W5415" s="54"/>
      <c r="X5415" s="3">
        <v>90</v>
      </c>
      <c r="Y5415" s="4">
        <v>40</v>
      </c>
      <c r="Z5415" s="5">
        <v>25569</v>
      </c>
      <c r="AA5415" s="3">
        <v>1970</v>
      </c>
      <c r="AB5415" s="3">
        <v>40</v>
      </c>
      <c r="AC5415" s="52" t="s">
        <v>11710</v>
      </c>
      <c r="AD5415" s="52"/>
      <c r="AE5415" s="52"/>
      <c r="AF5415" s="52" t="s">
        <v>1513</v>
      </c>
      <c r="AG5415" s="52"/>
      <c r="AH5415" s="52"/>
      <c r="AI5415" s="52"/>
      <c r="AJ5415" s="52"/>
      <c r="AK5415" s="52"/>
      <c r="AL5415" s="9">
        <v>0</v>
      </c>
    </row>
    <row r="5416" spans="1:38">
      <c r="A5416" s="58">
        <v>197200000238300</v>
      </c>
      <c r="B5416" s="58"/>
      <c r="C5416" s="52" t="s">
        <v>11711</v>
      </c>
      <c r="D5416" s="52"/>
      <c r="E5416" s="52"/>
      <c r="F5416" s="52"/>
      <c r="G5416" s="52"/>
      <c r="H5416" s="52"/>
      <c r="I5416" s="52"/>
      <c r="J5416" s="52"/>
      <c r="K5416" s="52"/>
      <c r="L5416" s="52"/>
      <c r="M5416" s="56">
        <v>8262</v>
      </c>
      <c r="N5416" s="56"/>
      <c r="O5416" s="56"/>
      <c r="P5416" s="56"/>
      <c r="Q5416" s="56"/>
      <c r="R5416" s="56"/>
      <c r="S5416" s="56"/>
      <c r="T5416" s="53">
        <v>7974.3</v>
      </c>
      <c r="U5416" s="53"/>
      <c r="V5416" s="54">
        <v>229.28</v>
      </c>
      <c r="W5416" s="54"/>
      <c r="X5416" s="3">
        <v>90</v>
      </c>
      <c r="Y5416" s="4">
        <v>40</v>
      </c>
      <c r="Z5416" s="5">
        <v>26299</v>
      </c>
      <c r="AA5416" s="3">
        <v>1972</v>
      </c>
      <c r="AB5416" s="3">
        <v>40</v>
      </c>
      <c r="AC5416" s="52" t="s">
        <v>11712</v>
      </c>
      <c r="AD5416" s="52"/>
      <c r="AE5416" s="52"/>
      <c r="AF5416" s="52" t="s">
        <v>11713</v>
      </c>
      <c r="AG5416" s="52"/>
      <c r="AH5416" s="52"/>
      <c r="AI5416" s="52"/>
      <c r="AJ5416" s="52"/>
      <c r="AK5416" s="52"/>
      <c r="AL5416" s="6">
        <v>1437</v>
      </c>
    </row>
    <row r="5417" spans="1:38">
      <c r="A5417" s="58">
        <v>197500000238310</v>
      </c>
      <c r="B5417" s="58"/>
      <c r="C5417" s="52" t="s">
        <v>11714</v>
      </c>
      <c r="D5417" s="52"/>
      <c r="E5417" s="52"/>
      <c r="F5417" s="52"/>
      <c r="G5417" s="52"/>
      <c r="H5417" s="52"/>
      <c r="I5417" s="52"/>
      <c r="J5417" s="52"/>
      <c r="K5417" s="52"/>
      <c r="L5417" s="52"/>
      <c r="M5417" s="53">
        <v>1336941.6399999999</v>
      </c>
      <c r="N5417" s="53"/>
      <c r="O5417" s="53"/>
      <c r="P5417" s="53"/>
      <c r="Q5417" s="53"/>
      <c r="R5417" s="53"/>
      <c r="S5417" s="53"/>
      <c r="T5417" s="53">
        <v>1184626.1599999999</v>
      </c>
      <c r="U5417" s="53"/>
      <c r="V5417" s="53">
        <v>35798.550000000003</v>
      </c>
      <c r="W5417" s="53"/>
      <c r="X5417" s="3">
        <v>90</v>
      </c>
      <c r="Y5417" s="4">
        <v>40</v>
      </c>
      <c r="Z5417" s="5">
        <v>27395</v>
      </c>
      <c r="AA5417" s="3">
        <v>1975</v>
      </c>
      <c r="AB5417" s="3">
        <v>40</v>
      </c>
      <c r="AC5417" s="52" t="s">
        <v>11715</v>
      </c>
      <c r="AD5417" s="52"/>
      <c r="AE5417" s="52"/>
      <c r="AF5417" s="52" t="s">
        <v>11716</v>
      </c>
      <c r="AG5417" s="52"/>
      <c r="AH5417" s="52"/>
      <c r="AI5417" s="52"/>
      <c r="AJ5417" s="52"/>
      <c r="AK5417" s="52"/>
      <c r="AL5417" s="6">
        <v>601426</v>
      </c>
    </row>
    <row r="5418" spans="1:38">
      <c r="A5418" s="58">
        <v>197800000238320</v>
      </c>
      <c r="B5418" s="58"/>
      <c r="C5418" s="52" t="s">
        <v>11717</v>
      </c>
      <c r="D5418" s="52"/>
      <c r="E5418" s="52"/>
      <c r="F5418" s="52"/>
      <c r="G5418" s="52"/>
      <c r="H5418" s="52"/>
      <c r="I5418" s="52"/>
      <c r="J5418" s="52"/>
      <c r="K5418" s="52"/>
      <c r="L5418" s="52"/>
      <c r="M5418" s="56">
        <v>37129.89</v>
      </c>
      <c r="N5418" s="56"/>
      <c r="O5418" s="56"/>
      <c r="P5418" s="56"/>
      <c r="Q5418" s="56"/>
      <c r="R5418" s="56"/>
      <c r="S5418" s="56"/>
      <c r="T5418" s="53">
        <v>30130.78</v>
      </c>
      <c r="U5418" s="53"/>
      <c r="V5418" s="54">
        <v>964.75</v>
      </c>
      <c r="W5418" s="54"/>
      <c r="X5418" s="3">
        <v>90</v>
      </c>
      <c r="Y5418" s="4">
        <v>40</v>
      </c>
      <c r="Z5418" s="5">
        <v>28491</v>
      </c>
      <c r="AA5418" s="3">
        <v>1978</v>
      </c>
      <c r="AB5418" s="3">
        <v>40</v>
      </c>
      <c r="AC5418" s="52" t="s">
        <v>11718</v>
      </c>
      <c r="AD5418" s="52"/>
      <c r="AE5418" s="52"/>
      <c r="AF5418" s="52" t="s">
        <v>11719</v>
      </c>
      <c r="AG5418" s="52"/>
      <c r="AH5418" s="52"/>
      <c r="AI5418" s="52"/>
      <c r="AJ5418" s="52"/>
      <c r="AK5418" s="52"/>
      <c r="AL5418" s="6">
        <v>22126</v>
      </c>
    </row>
    <row r="5419" spans="1:38">
      <c r="A5419" s="58">
        <v>195000000238370</v>
      </c>
      <c r="B5419" s="58"/>
      <c r="C5419" s="52" t="s">
        <v>11720</v>
      </c>
      <c r="D5419" s="52"/>
      <c r="E5419" s="52"/>
      <c r="F5419" s="52"/>
      <c r="G5419" s="52"/>
      <c r="H5419" s="52"/>
      <c r="I5419" s="52"/>
      <c r="J5419" s="52"/>
      <c r="K5419" s="52"/>
      <c r="L5419" s="52"/>
      <c r="M5419" s="53">
        <v>260600</v>
      </c>
      <c r="N5419" s="53"/>
      <c r="O5419" s="53"/>
      <c r="P5419" s="53"/>
      <c r="Q5419" s="53"/>
      <c r="R5419" s="53"/>
      <c r="S5419" s="53"/>
      <c r="T5419" s="53">
        <v>260600</v>
      </c>
      <c r="U5419" s="53"/>
      <c r="V5419" s="54">
        <v>0</v>
      </c>
      <c r="W5419" s="54"/>
      <c r="X5419" s="3">
        <v>90</v>
      </c>
      <c r="Y5419" s="4">
        <v>40</v>
      </c>
      <c r="Z5419" s="5">
        <v>18264</v>
      </c>
      <c r="AA5419" s="3">
        <v>1950</v>
      </c>
      <c r="AB5419" s="3">
        <v>40</v>
      </c>
      <c r="AC5419" s="52" t="s">
        <v>11721</v>
      </c>
      <c r="AD5419" s="52"/>
      <c r="AE5419" s="52"/>
      <c r="AF5419" s="52" t="s">
        <v>2058</v>
      </c>
      <c r="AG5419" s="52"/>
      <c r="AH5419" s="52"/>
      <c r="AI5419" s="52"/>
      <c r="AJ5419" s="52"/>
      <c r="AK5419" s="52"/>
      <c r="AL5419" s="9">
        <v>0</v>
      </c>
    </row>
    <row r="5420" spans="1:38">
      <c r="A5420" s="58">
        <v>195300000238390</v>
      </c>
      <c r="B5420" s="58"/>
      <c r="C5420" s="52" t="s">
        <v>11722</v>
      </c>
      <c r="D5420" s="52"/>
      <c r="E5420" s="52"/>
      <c r="F5420" s="52"/>
      <c r="G5420" s="52"/>
      <c r="H5420" s="52"/>
      <c r="I5420" s="52"/>
      <c r="J5420" s="52"/>
      <c r="K5420" s="52"/>
      <c r="L5420" s="52"/>
      <c r="M5420" s="56">
        <v>7043.4</v>
      </c>
      <c r="N5420" s="56"/>
      <c r="O5420" s="56"/>
      <c r="P5420" s="56"/>
      <c r="Q5420" s="56"/>
      <c r="R5420" s="56"/>
      <c r="S5420" s="56"/>
      <c r="T5420" s="53">
        <v>7043.4</v>
      </c>
      <c r="U5420" s="53"/>
      <c r="V5420" s="54">
        <v>0</v>
      </c>
      <c r="W5420" s="54"/>
      <c r="X5420" s="3">
        <v>90</v>
      </c>
      <c r="Y5420" s="4">
        <v>40</v>
      </c>
      <c r="Z5420" s="5">
        <v>19360</v>
      </c>
      <c r="AA5420" s="3">
        <v>1953</v>
      </c>
      <c r="AB5420" s="3">
        <v>40</v>
      </c>
      <c r="AC5420" s="52" t="s">
        <v>11723</v>
      </c>
      <c r="AD5420" s="52"/>
      <c r="AE5420" s="52"/>
      <c r="AF5420" s="52" t="s">
        <v>2066</v>
      </c>
      <c r="AG5420" s="52"/>
      <c r="AH5420" s="52"/>
      <c r="AI5420" s="52"/>
      <c r="AJ5420" s="52"/>
      <c r="AK5420" s="52"/>
      <c r="AL5420" s="9">
        <v>0</v>
      </c>
    </row>
    <row r="5421" spans="1:38">
      <c r="A5421" s="58">
        <v>195400000238400</v>
      </c>
      <c r="B5421" s="58"/>
      <c r="C5421" s="52" t="s">
        <v>11724</v>
      </c>
      <c r="D5421" s="52"/>
      <c r="E5421" s="52"/>
      <c r="F5421" s="52"/>
      <c r="G5421" s="52"/>
      <c r="H5421" s="52"/>
      <c r="I5421" s="52"/>
      <c r="J5421" s="52"/>
      <c r="K5421" s="52"/>
      <c r="L5421" s="52"/>
      <c r="M5421" s="53">
        <v>102368.76</v>
      </c>
      <c r="N5421" s="53"/>
      <c r="O5421" s="53"/>
      <c r="P5421" s="53"/>
      <c r="Q5421" s="53"/>
      <c r="R5421" s="53"/>
      <c r="S5421" s="53"/>
      <c r="T5421" s="53">
        <v>102368.76</v>
      </c>
      <c r="U5421" s="53"/>
      <c r="V5421" s="54">
        <v>0</v>
      </c>
      <c r="W5421" s="54"/>
      <c r="X5421" s="3">
        <v>90</v>
      </c>
      <c r="Y5421" s="4">
        <v>40</v>
      </c>
      <c r="Z5421" s="5">
        <v>19725</v>
      </c>
      <c r="AA5421" s="3">
        <v>1954</v>
      </c>
      <c r="AB5421" s="3">
        <v>40</v>
      </c>
      <c r="AC5421" s="52" t="s">
        <v>11725</v>
      </c>
      <c r="AD5421" s="52"/>
      <c r="AE5421" s="52"/>
      <c r="AF5421" s="52" t="s">
        <v>457</v>
      </c>
      <c r="AG5421" s="52"/>
      <c r="AH5421" s="52"/>
      <c r="AI5421" s="52"/>
      <c r="AJ5421" s="52"/>
      <c r="AK5421" s="52"/>
      <c r="AL5421" s="9">
        <v>0</v>
      </c>
    </row>
    <row r="5422" spans="1:38">
      <c r="A5422" s="58">
        <v>195700000238420</v>
      </c>
      <c r="B5422" s="58"/>
      <c r="C5422" s="52" t="s">
        <v>11726</v>
      </c>
      <c r="D5422" s="52"/>
      <c r="E5422" s="52"/>
      <c r="F5422" s="52"/>
      <c r="G5422" s="52"/>
      <c r="H5422" s="52"/>
      <c r="I5422" s="52"/>
      <c r="J5422" s="52"/>
      <c r="K5422" s="52"/>
      <c r="L5422" s="52"/>
      <c r="M5422" s="53">
        <v>209876.07</v>
      </c>
      <c r="N5422" s="53"/>
      <c r="O5422" s="53"/>
      <c r="P5422" s="53"/>
      <c r="Q5422" s="53"/>
      <c r="R5422" s="53"/>
      <c r="S5422" s="53"/>
      <c r="T5422" s="53">
        <v>209876.07</v>
      </c>
      <c r="U5422" s="53"/>
      <c r="V5422" s="54">
        <v>0</v>
      </c>
      <c r="W5422" s="54"/>
      <c r="X5422" s="3">
        <v>90</v>
      </c>
      <c r="Y5422" s="4">
        <v>40</v>
      </c>
      <c r="Z5422" s="5">
        <v>20821</v>
      </c>
      <c r="AA5422" s="3">
        <v>1957</v>
      </c>
      <c r="AB5422" s="3">
        <v>40</v>
      </c>
      <c r="AC5422" s="52" t="s">
        <v>11727</v>
      </c>
      <c r="AD5422" s="52"/>
      <c r="AE5422" s="52"/>
      <c r="AF5422" s="52" t="s">
        <v>2076</v>
      </c>
      <c r="AG5422" s="52"/>
      <c r="AH5422" s="52"/>
      <c r="AI5422" s="52"/>
      <c r="AJ5422" s="52"/>
      <c r="AK5422" s="52"/>
      <c r="AL5422" s="9">
        <v>0</v>
      </c>
    </row>
    <row r="5423" spans="1:38">
      <c r="A5423" s="58">
        <v>195900000238440</v>
      </c>
      <c r="B5423" s="58"/>
      <c r="C5423" s="52" t="s">
        <v>11728</v>
      </c>
      <c r="D5423" s="52"/>
      <c r="E5423" s="52"/>
      <c r="F5423" s="52"/>
      <c r="G5423" s="52"/>
      <c r="H5423" s="52"/>
      <c r="I5423" s="52"/>
      <c r="J5423" s="52"/>
      <c r="K5423" s="52"/>
      <c r="L5423" s="52"/>
      <c r="M5423" s="53">
        <v>233121.07</v>
      </c>
      <c r="N5423" s="53"/>
      <c r="O5423" s="53"/>
      <c r="P5423" s="53"/>
      <c r="Q5423" s="53"/>
      <c r="R5423" s="53"/>
      <c r="S5423" s="53"/>
      <c r="T5423" s="53">
        <v>233121.07</v>
      </c>
      <c r="U5423" s="53"/>
      <c r="V5423" s="54">
        <v>0</v>
      </c>
      <c r="W5423" s="54"/>
      <c r="X5423" s="3">
        <v>90</v>
      </c>
      <c r="Y5423" s="4">
        <v>40</v>
      </c>
      <c r="Z5423" s="5">
        <v>21551</v>
      </c>
      <c r="AA5423" s="3">
        <v>1959</v>
      </c>
      <c r="AB5423" s="3">
        <v>40</v>
      </c>
      <c r="AC5423" s="52" t="s">
        <v>11729</v>
      </c>
      <c r="AD5423" s="52"/>
      <c r="AE5423" s="52"/>
      <c r="AF5423" s="52" t="s">
        <v>103</v>
      </c>
      <c r="AG5423" s="52"/>
      <c r="AH5423" s="52"/>
      <c r="AI5423" s="52"/>
      <c r="AJ5423" s="52"/>
      <c r="AK5423" s="52"/>
      <c r="AL5423" s="9">
        <v>0</v>
      </c>
    </row>
    <row r="5424" spans="1:38">
      <c r="A5424" s="58">
        <v>196100000238460</v>
      </c>
      <c r="B5424" s="58"/>
      <c r="C5424" s="52" t="s">
        <v>11730</v>
      </c>
      <c r="D5424" s="52"/>
      <c r="E5424" s="52"/>
      <c r="F5424" s="52"/>
      <c r="G5424" s="52"/>
      <c r="H5424" s="52"/>
      <c r="I5424" s="52"/>
      <c r="J5424" s="52"/>
      <c r="K5424" s="52"/>
      <c r="L5424" s="52"/>
      <c r="M5424" s="56">
        <v>82411.83</v>
      </c>
      <c r="N5424" s="56"/>
      <c r="O5424" s="56"/>
      <c r="P5424" s="56"/>
      <c r="Q5424" s="56"/>
      <c r="R5424" s="56"/>
      <c r="S5424" s="56"/>
      <c r="T5424" s="53">
        <v>82411.83</v>
      </c>
      <c r="U5424" s="53"/>
      <c r="V5424" s="54">
        <v>0</v>
      </c>
      <c r="W5424" s="54"/>
      <c r="X5424" s="3">
        <v>90</v>
      </c>
      <c r="Y5424" s="4">
        <v>40</v>
      </c>
      <c r="Z5424" s="5">
        <v>22282</v>
      </c>
      <c r="AA5424" s="3">
        <v>1961</v>
      </c>
      <c r="AB5424" s="3">
        <v>40</v>
      </c>
      <c r="AC5424" s="52" t="s">
        <v>11731</v>
      </c>
      <c r="AD5424" s="52"/>
      <c r="AE5424" s="52"/>
      <c r="AF5424" s="52" t="s">
        <v>2085</v>
      </c>
      <c r="AG5424" s="52"/>
      <c r="AH5424" s="52"/>
      <c r="AI5424" s="52"/>
      <c r="AJ5424" s="52"/>
      <c r="AK5424" s="52"/>
      <c r="AL5424" s="9">
        <v>0</v>
      </c>
    </row>
    <row r="5425" spans="1:38">
      <c r="A5425" s="58">
        <v>196200000238470</v>
      </c>
      <c r="B5425" s="58"/>
      <c r="C5425" s="52" t="s">
        <v>11732</v>
      </c>
      <c r="D5425" s="52"/>
      <c r="E5425" s="52"/>
      <c r="F5425" s="52"/>
      <c r="G5425" s="52"/>
      <c r="H5425" s="52"/>
      <c r="I5425" s="52"/>
      <c r="J5425" s="52"/>
      <c r="K5425" s="52"/>
      <c r="L5425" s="52"/>
      <c r="M5425" s="56">
        <v>51029.3</v>
      </c>
      <c r="N5425" s="56"/>
      <c r="O5425" s="56"/>
      <c r="P5425" s="56"/>
      <c r="Q5425" s="56"/>
      <c r="R5425" s="56"/>
      <c r="S5425" s="56"/>
      <c r="T5425" s="53">
        <v>51029.3</v>
      </c>
      <c r="U5425" s="53"/>
      <c r="V5425" s="54">
        <v>0</v>
      </c>
      <c r="W5425" s="54"/>
      <c r="X5425" s="3">
        <v>90</v>
      </c>
      <c r="Y5425" s="4">
        <v>40</v>
      </c>
      <c r="Z5425" s="5">
        <v>22647</v>
      </c>
      <c r="AA5425" s="3">
        <v>1962</v>
      </c>
      <c r="AB5425" s="3">
        <v>40</v>
      </c>
      <c r="AC5425" s="52" t="s">
        <v>11733</v>
      </c>
      <c r="AD5425" s="52"/>
      <c r="AE5425" s="52"/>
      <c r="AF5425" s="52" t="s">
        <v>2088</v>
      </c>
      <c r="AG5425" s="52"/>
      <c r="AH5425" s="52"/>
      <c r="AI5425" s="52"/>
      <c r="AJ5425" s="52"/>
      <c r="AK5425" s="52"/>
      <c r="AL5425" s="9">
        <v>0</v>
      </c>
    </row>
    <row r="5426" spans="1:38">
      <c r="A5426" s="58">
        <v>196300000238480</v>
      </c>
      <c r="B5426" s="58"/>
      <c r="C5426" s="52" t="s">
        <v>11734</v>
      </c>
      <c r="D5426" s="52"/>
      <c r="E5426" s="52"/>
      <c r="F5426" s="52"/>
      <c r="G5426" s="52"/>
      <c r="H5426" s="52"/>
      <c r="I5426" s="52"/>
      <c r="J5426" s="52"/>
      <c r="K5426" s="52"/>
      <c r="L5426" s="52"/>
      <c r="M5426" s="53">
        <v>542477.79</v>
      </c>
      <c r="N5426" s="53"/>
      <c r="O5426" s="53"/>
      <c r="P5426" s="53"/>
      <c r="Q5426" s="53"/>
      <c r="R5426" s="53"/>
      <c r="S5426" s="53"/>
      <c r="T5426" s="53">
        <v>542477.79</v>
      </c>
      <c r="U5426" s="53"/>
      <c r="V5426" s="54">
        <v>0</v>
      </c>
      <c r="W5426" s="54"/>
      <c r="X5426" s="3">
        <v>90</v>
      </c>
      <c r="Y5426" s="4">
        <v>40</v>
      </c>
      <c r="Z5426" s="5">
        <v>23012</v>
      </c>
      <c r="AA5426" s="3">
        <v>1963</v>
      </c>
      <c r="AB5426" s="3">
        <v>40</v>
      </c>
      <c r="AC5426" s="52" t="s">
        <v>11735</v>
      </c>
      <c r="AD5426" s="52"/>
      <c r="AE5426" s="52"/>
      <c r="AF5426" s="52" t="s">
        <v>1599</v>
      </c>
      <c r="AG5426" s="52"/>
      <c r="AH5426" s="52"/>
      <c r="AI5426" s="52"/>
      <c r="AJ5426" s="52"/>
      <c r="AK5426" s="52"/>
      <c r="AL5426" s="9">
        <v>0</v>
      </c>
    </row>
    <row r="5427" spans="1:38">
      <c r="A5427" s="58">
        <v>196500000238490</v>
      </c>
      <c r="B5427" s="58"/>
      <c r="C5427" s="52" t="s">
        <v>11736</v>
      </c>
      <c r="D5427" s="52"/>
      <c r="E5427" s="52"/>
      <c r="F5427" s="52"/>
      <c r="G5427" s="52"/>
      <c r="H5427" s="52"/>
      <c r="I5427" s="52"/>
      <c r="J5427" s="52"/>
      <c r="K5427" s="52"/>
      <c r="L5427" s="52"/>
      <c r="M5427" s="53">
        <v>144087.4</v>
      </c>
      <c r="N5427" s="53"/>
      <c r="O5427" s="53"/>
      <c r="P5427" s="53"/>
      <c r="Q5427" s="53"/>
      <c r="R5427" s="53"/>
      <c r="S5427" s="53"/>
      <c r="T5427" s="53">
        <v>144087.4</v>
      </c>
      <c r="U5427" s="53"/>
      <c r="V5427" s="54">
        <v>0</v>
      </c>
      <c r="W5427" s="54"/>
      <c r="X5427" s="3">
        <v>90</v>
      </c>
      <c r="Y5427" s="4">
        <v>40</v>
      </c>
      <c r="Z5427" s="5">
        <v>23743</v>
      </c>
      <c r="AA5427" s="3">
        <v>1965</v>
      </c>
      <c r="AB5427" s="3">
        <v>40</v>
      </c>
      <c r="AC5427" s="52" t="s">
        <v>11737</v>
      </c>
      <c r="AD5427" s="52"/>
      <c r="AE5427" s="52"/>
      <c r="AF5427" s="52" t="s">
        <v>151</v>
      </c>
      <c r="AG5427" s="52"/>
      <c r="AH5427" s="52"/>
      <c r="AI5427" s="52"/>
      <c r="AJ5427" s="52"/>
      <c r="AK5427" s="52"/>
      <c r="AL5427" s="9">
        <v>0</v>
      </c>
    </row>
    <row r="5428" spans="1:38">
      <c r="A5428" s="58">
        <v>196600000238500</v>
      </c>
      <c r="B5428" s="58"/>
      <c r="C5428" s="52" t="s">
        <v>11738</v>
      </c>
      <c r="D5428" s="52"/>
      <c r="E5428" s="52"/>
      <c r="F5428" s="52"/>
      <c r="G5428" s="52"/>
      <c r="H5428" s="52"/>
      <c r="I5428" s="52"/>
      <c r="J5428" s="52"/>
      <c r="K5428" s="52"/>
      <c r="L5428" s="52"/>
      <c r="M5428" s="53">
        <v>191617.6</v>
      </c>
      <c r="N5428" s="53"/>
      <c r="O5428" s="53"/>
      <c r="P5428" s="53"/>
      <c r="Q5428" s="53"/>
      <c r="R5428" s="53"/>
      <c r="S5428" s="53"/>
      <c r="T5428" s="53">
        <v>191617.6</v>
      </c>
      <c r="U5428" s="53"/>
      <c r="V5428" s="54">
        <v>0</v>
      </c>
      <c r="W5428" s="54"/>
      <c r="X5428" s="3">
        <v>90</v>
      </c>
      <c r="Y5428" s="4">
        <v>40</v>
      </c>
      <c r="Z5428" s="5">
        <v>24108</v>
      </c>
      <c r="AA5428" s="3">
        <v>1966</v>
      </c>
      <c r="AB5428" s="3">
        <v>40</v>
      </c>
      <c r="AC5428" s="52" t="s">
        <v>11739</v>
      </c>
      <c r="AD5428" s="52"/>
      <c r="AE5428" s="52"/>
      <c r="AF5428" s="52" t="s">
        <v>1204</v>
      </c>
      <c r="AG5428" s="52"/>
      <c r="AH5428" s="52"/>
      <c r="AI5428" s="52"/>
      <c r="AJ5428" s="52"/>
      <c r="AK5428" s="52"/>
      <c r="AL5428" s="9">
        <v>0</v>
      </c>
    </row>
    <row r="5429" spans="1:38">
      <c r="A5429" s="58">
        <v>196800000238510</v>
      </c>
      <c r="B5429" s="58"/>
      <c r="C5429" s="52" t="s">
        <v>11740</v>
      </c>
      <c r="D5429" s="52"/>
      <c r="E5429" s="52"/>
      <c r="F5429" s="52"/>
      <c r="G5429" s="52"/>
      <c r="H5429" s="52"/>
      <c r="I5429" s="52"/>
      <c r="J5429" s="52"/>
      <c r="K5429" s="52"/>
      <c r="L5429" s="52"/>
      <c r="M5429" s="55">
        <v>624.79999999999995</v>
      </c>
      <c r="N5429" s="55"/>
      <c r="O5429" s="55"/>
      <c r="P5429" s="55"/>
      <c r="Q5429" s="55"/>
      <c r="R5429" s="55"/>
      <c r="S5429" s="55"/>
      <c r="T5429" s="54">
        <v>624.79999999999995</v>
      </c>
      <c r="U5429" s="54"/>
      <c r="V5429" s="54">
        <v>0</v>
      </c>
      <c r="W5429" s="54"/>
      <c r="X5429" s="3">
        <v>90</v>
      </c>
      <c r="Y5429" s="4">
        <v>40</v>
      </c>
      <c r="Z5429" s="5">
        <v>24838</v>
      </c>
      <c r="AA5429" s="3">
        <v>1968</v>
      </c>
      <c r="AB5429" s="3">
        <v>40</v>
      </c>
      <c r="AC5429" s="52" t="s">
        <v>11741</v>
      </c>
      <c r="AD5429" s="52"/>
      <c r="AE5429" s="52"/>
      <c r="AF5429" s="52" t="s">
        <v>2100</v>
      </c>
      <c r="AG5429" s="52"/>
      <c r="AH5429" s="52"/>
      <c r="AI5429" s="52"/>
      <c r="AJ5429" s="52"/>
      <c r="AK5429" s="52"/>
      <c r="AL5429" s="9">
        <v>0</v>
      </c>
    </row>
    <row r="5430" spans="1:38">
      <c r="A5430" s="58">
        <v>197000000238520</v>
      </c>
      <c r="B5430" s="58"/>
      <c r="C5430" s="52" t="s">
        <v>11742</v>
      </c>
      <c r="D5430" s="52"/>
      <c r="E5430" s="52"/>
      <c r="F5430" s="52"/>
      <c r="G5430" s="52"/>
      <c r="H5430" s="52"/>
      <c r="I5430" s="52"/>
      <c r="J5430" s="52"/>
      <c r="K5430" s="52"/>
      <c r="L5430" s="52"/>
      <c r="M5430" s="53">
        <v>232252.08</v>
      </c>
      <c r="N5430" s="53"/>
      <c r="O5430" s="53"/>
      <c r="P5430" s="53"/>
      <c r="Q5430" s="53"/>
      <c r="R5430" s="53"/>
      <c r="S5430" s="53"/>
      <c r="T5430" s="53">
        <v>232252.08</v>
      </c>
      <c r="U5430" s="53"/>
      <c r="V5430" s="53">
        <v>1688.47</v>
      </c>
      <c r="W5430" s="53"/>
      <c r="X5430" s="3">
        <v>90</v>
      </c>
      <c r="Y5430" s="4">
        <v>40</v>
      </c>
      <c r="Z5430" s="5">
        <v>25569</v>
      </c>
      <c r="AA5430" s="3">
        <v>1970</v>
      </c>
      <c r="AB5430" s="3">
        <v>40</v>
      </c>
      <c r="AC5430" s="52" t="s">
        <v>11743</v>
      </c>
      <c r="AD5430" s="52"/>
      <c r="AE5430" s="52"/>
      <c r="AF5430" s="52" t="s">
        <v>1513</v>
      </c>
      <c r="AG5430" s="52"/>
      <c r="AH5430" s="52"/>
      <c r="AI5430" s="52"/>
      <c r="AJ5430" s="52"/>
      <c r="AK5430" s="52"/>
      <c r="AL5430" s="9">
        <v>0</v>
      </c>
    </row>
    <row r="5431" spans="1:38">
      <c r="A5431" s="58">
        <v>197500000238530</v>
      </c>
      <c r="B5431" s="58"/>
      <c r="C5431" s="52" t="s">
        <v>11744</v>
      </c>
      <c r="D5431" s="52"/>
      <c r="E5431" s="52"/>
      <c r="F5431" s="52"/>
      <c r="G5431" s="52"/>
      <c r="H5431" s="52"/>
      <c r="I5431" s="52"/>
      <c r="J5431" s="52"/>
      <c r="K5431" s="52"/>
      <c r="L5431" s="52"/>
      <c r="M5431" s="53">
        <v>1419475.5</v>
      </c>
      <c r="N5431" s="53"/>
      <c r="O5431" s="53"/>
      <c r="P5431" s="53"/>
      <c r="Q5431" s="53"/>
      <c r="R5431" s="53"/>
      <c r="S5431" s="53"/>
      <c r="T5431" s="53">
        <v>1257756.95</v>
      </c>
      <c r="U5431" s="53"/>
      <c r="V5431" s="53">
        <v>38008.519999999997</v>
      </c>
      <c r="W5431" s="53"/>
      <c r="X5431" s="3">
        <v>90</v>
      </c>
      <c r="Y5431" s="4">
        <v>40</v>
      </c>
      <c r="Z5431" s="5">
        <v>27395</v>
      </c>
      <c r="AA5431" s="3">
        <v>1975</v>
      </c>
      <c r="AB5431" s="3">
        <v>40</v>
      </c>
      <c r="AC5431" s="52" t="s">
        <v>11745</v>
      </c>
      <c r="AD5431" s="52"/>
      <c r="AE5431" s="52"/>
      <c r="AF5431" s="52" t="s">
        <v>11746</v>
      </c>
      <c r="AG5431" s="52"/>
      <c r="AH5431" s="52"/>
      <c r="AI5431" s="52"/>
      <c r="AJ5431" s="52"/>
      <c r="AK5431" s="52"/>
      <c r="AL5431" s="6">
        <v>638555</v>
      </c>
    </row>
    <row r="5432" spans="1:38">
      <c r="A5432" s="58">
        <v>197600000238540</v>
      </c>
      <c r="B5432" s="58"/>
      <c r="C5432" s="52" t="s">
        <v>11747</v>
      </c>
      <c r="D5432" s="52"/>
      <c r="E5432" s="52"/>
      <c r="F5432" s="52"/>
      <c r="G5432" s="52"/>
      <c r="H5432" s="52"/>
      <c r="I5432" s="52"/>
      <c r="J5432" s="52"/>
      <c r="K5432" s="52"/>
      <c r="L5432" s="52"/>
      <c r="M5432" s="53">
        <v>191879.1</v>
      </c>
      <c r="N5432" s="53"/>
      <c r="O5432" s="53"/>
      <c r="P5432" s="53"/>
      <c r="Q5432" s="53"/>
      <c r="R5432" s="53"/>
      <c r="S5432" s="53"/>
      <c r="T5432" s="53">
        <v>165164.79999999999</v>
      </c>
      <c r="U5432" s="53"/>
      <c r="V5432" s="53">
        <v>5083.8</v>
      </c>
      <c r="W5432" s="53"/>
      <c r="X5432" s="3">
        <v>90</v>
      </c>
      <c r="Y5432" s="4">
        <v>40</v>
      </c>
      <c r="Z5432" s="5">
        <v>27760</v>
      </c>
      <c r="AA5432" s="3">
        <v>1976</v>
      </c>
      <c r="AB5432" s="3">
        <v>40</v>
      </c>
      <c r="AC5432" s="52" t="s">
        <v>11748</v>
      </c>
      <c r="AD5432" s="52"/>
      <c r="AE5432" s="52"/>
      <c r="AF5432" s="52" t="s">
        <v>11749</v>
      </c>
      <c r="AG5432" s="52"/>
      <c r="AH5432" s="52"/>
      <c r="AI5432" s="52"/>
      <c r="AJ5432" s="52"/>
      <c r="AK5432" s="52"/>
      <c r="AL5432" s="6">
        <v>97307</v>
      </c>
    </row>
    <row r="5433" spans="1:38">
      <c r="A5433" s="58">
        <v>197900000238550</v>
      </c>
      <c r="B5433" s="58"/>
      <c r="C5433" s="52" t="s">
        <v>11750</v>
      </c>
      <c r="D5433" s="52"/>
      <c r="E5433" s="52"/>
      <c r="F5433" s="52"/>
      <c r="G5433" s="52"/>
      <c r="H5433" s="52"/>
      <c r="I5433" s="52"/>
      <c r="J5433" s="52"/>
      <c r="K5433" s="52"/>
      <c r="L5433" s="52"/>
      <c r="M5433" s="53">
        <v>246002.11</v>
      </c>
      <c r="N5433" s="53"/>
      <c r="O5433" s="53"/>
      <c r="P5433" s="53"/>
      <c r="Q5433" s="53"/>
      <c r="R5433" s="53"/>
      <c r="S5433" s="53"/>
      <c r="T5433" s="53">
        <v>193713.27</v>
      </c>
      <c r="U5433" s="53"/>
      <c r="V5433" s="53">
        <v>6334.37</v>
      </c>
      <c r="W5433" s="53"/>
      <c r="X5433" s="3">
        <v>90</v>
      </c>
      <c r="Y5433" s="4">
        <v>40</v>
      </c>
      <c r="Z5433" s="5">
        <v>28856</v>
      </c>
      <c r="AA5433" s="3">
        <v>1979</v>
      </c>
      <c r="AB5433" s="3">
        <v>40</v>
      </c>
      <c r="AC5433" s="52" t="s">
        <v>11751</v>
      </c>
      <c r="AD5433" s="52"/>
      <c r="AE5433" s="52"/>
      <c r="AF5433" s="52" t="s">
        <v>11752</v>
      </c>
      <c r="AG5433" s="52"/>
      <c r="AH5433" s="52"/>
      <c r="AI5433" s="52"/>
      <c r="AJ5433" s="52"/>
      <c r="AK5433" s="52"/>
      <c r="AL5433" s="6">
        <v>151035</v>
      </c>
    </row>
    <row r="5434" spans="1:38">
      <c r="A5434" s="58">
        <v>195000000238590</v>
      </c>
      <c r="B5434" s="58"/>
      <c r="C5434" s="52" t="s">
        <v>11753</v>
      </c>
      <c r="D5434" s="52"/>
      <c r="E5434" s="52"/>
      <c r="F5434" s="52"/>
      <c r="G5434" s="52"/>
      <c r="H5434" s="52"/>
      <c r="I5434" s="52"/>
      <c r="J5434" s="52"/>
      <c r="K5434" s="52"/>
      <c r="L5434" s="52"/>
      <c r="M5434" s="53">
        <v>451206</v>
      </c>
      <c r="N5434" s="53"/>
      <c r="O5434" s="53"/>
      <c r="P5434" s="53"/>
      <c r="Q5434" s="53"/>
      <c r="R5434" s="53"/>
      <c r="S5434" s="53"/>
      <c r="T5434" s="53">
        <v>451206</v>
      </c>
      <c r="U5434" s="53"/>
      <c r="V5434" s="54">
        <v>0</v>
      </c>
      <c r="W5434" s="54"/>
      <c r="X5434" s="3">
        <v>90</v>
      </c>
      <c r="Y5434" s="4">
        <v>40</v>
      </c>
      <c r="Z5434" s="5">
        <v>18264</v>
      </c>
      <c r="AA5434" s="3">
        <v>1950</v>
      </c>
      <c r="AB5434" s="3">
        <v>40</v>
      </c>
      <c r="AC5434" s="52" t="s">
        <v>11754</v>
      </c>
      <c r="AD5434" s="52"/>
      <c r="AE5434" s="52"/>
      <c r="AF5434" s="52" t="s">
        <v>2058</v>
      </c>
      <c r="AG5434" s="52"/>
      <c r="AH5434" s="52"/>
      <c r="AI5434" s="52"/>
      <c r="AJ5434" s="52"/>
      <c r="AK5434" s="52"/>
      <c r="AL5434" s="9">
        <v>0</v>
      </c>
    </row>
    <row r="5435" spans="1:38">
      <c r="A5435" s="58">
        <v>195300000238600</v>
      </c>
      <c r="B5435" s="58"/>
      <c r="C5435" s="52" t="s">
        <v>11755</v>
      </c>
      <c r="D5435" s="52"/>
      <c r="E5435" s="52"/>
      <c r="F5435" s="52"/>
      <c r="G5435" s="52"/>
      <c r="H5435" s="52"/>
      <c r="I5435" s="52"/>
      <c r="J5435" s="52"/>
      <c r="K5435" s="52"/>
      <c r="L5435" s="52"/>
      <c r="M5435" s="56">
        <v>11250.9</v>
      </c>
      <c r="N5435" s="56"/>
      <c r="O5435" s="56"/>
      <c r="P5435" s="56"/>
      <c r="Q5435" s="56"/>
      <c r="R5435" s="56"/>
      <c r="S5435" s="56"/>
      <c r="T5435" s="53">
        <v>11250.9</v>
      </c>
      <c r="U5435" s="53"/>
      <c r="V5435" s="54">
        <v>0</v>
      </c>
      <c r="W5435" s="54"/>
      <c r="X5435" s="3">
        <v>90</v>
      </c>
      <c r="Y5435" s="4">
        <v>40</v>
      </c>
      <c r="Z5435" s="5">
        <v>19360</v>
      </c>
      <c r="AA5435" s="3">
        <v>1953</v>
      </c>
      <c r="AB5435" s="3">
        <v>40</v>
      </c>
      <c r="AC5435" s="52" t="s">
        <v>11756</v>
      </c>
      <c r="AD5435" s="52"/>
      <c r="AE5435" s="52"/>
      <c r="AF5435" s="52" t="s">
        <v>2066</v>
      </c>
      <c r="AG5435" s="52"/>
      <c r="AH5435" s="52"/>
      <c r="AI5435" s="52"/>
      <c r="AJ5435" s="52"/>
      <c r="AK5435" s="52"/>
      <c r="AL5435" s="9">
        <v>0</v>
      </c>
    </row>
    <row r="5436" spans="1:38">
      <c r="A5436" s="58">
        <v>195400000238610</v>
      </c>
      <c r="B5436" s="58"/>
      <c r="C5436" s="52" t="s">
        <v>11757</v>
      </c>
      <c r="D5436" s="52"/>
      <c r="E5436" s="52"/>
      <c r="F5436" s="52"/>
      <c r="G5436" s="52"/>
      <c r="H5436" s="52"/>
      <c r="I5436" s="52"/>
      <c r="J5436" s="52"/>
      <c r="K5436" s="52"/>
      <c r="L5436" s="52"/>
      <c r="M5436" s="56">
        <v>3045.24</v>
      </c>
      <c r="N5436" s="56"/>
      <c r="O5436" s="56"/>
      <c r="P5436" s="56"/>
      <c r="Q5436" s="56"/>
      <c r="R5436" s="56"/>
      <c r="S5436" s="56"/>
      <c r="T5436" s="53">
        <v>3045.24</v>
      </c>
      <c r="U5436" s="53"/>
      <c r="V5436" s="54">
        <v>0</v>
      </c>
      <c r="W5436" s="54"/>
      <c r="X5436" s="3">
        <v>90</v>
      </c>
      <c r="Y5436" s="4">
        <v>40</v>
      </c>
      <c r="Z5436" s="5">
        <v>19725</v>
      </c>
      <c r="AA5436" s="3">
        <v>1954</v>
      </c>
      <c r="AB5436" s="3">
        <v>40</v>
      </c>
      <c r="AC5436" s="52" t="s">
        <v>11758</v>
      </c>
      <c r="AD5436" s="52"/>
      <c r="AE5436" s="52"/>
      <c r="AF5436" s="52" t="s">
        <v>457</v>
      </c>
      <c r="AG5436" s="52"/>
      <c r="AH5436" s="52"/>
      <c r="AI5436" s="52"/>
      <c r="AJ5436" s="52"/>
      <c r="AK5436" s="52"/>
      <c r="AL5436" s="9">
        <v>0</v>
      </c>
    </row>
    <row r="5437" spans="1:38">
      <c r="A5437" s="58">
        <v>195600000238620</v>
      </c>
      <c r="B5437" s="58"/>
      <c r="C5437" s="52" t="s">
        <v>11759</v>
      </c>
      <c r="D5437" s="52"/>
      <c r="E5437" s="52"/>
      <c r="F5437" s="52"/>
      <c r="G5437" s="52"/>
      <c r="H5437" s="52"/>
      <c r="I5437" s="52"/>
      <c r="J5437" s="52"/>
      <c r="K5437" s="52"/>
      <c r="L5437" s="52"/>
      <c r="M5437" s="56">
        <v>78163.28</v>
      </c>
      <c r="N5437" s="56"/>
      <c r="O5437" s="56"/>
      <c r="P5437" s="56"/>
      <c r="Q5437" s="56"/>
      <c r="R5437" s="56"/>
      <c r="S5437" s="56"/>
      <c r="T5437" s="53">
        <v>78163.28</v>
      </c>
      <c r="U5437" s="53"/>
      <c r="V5437" s="54">
        <v>0</v>
      </c>
      <c r="W5437" s="54"/>
      <c r="X5437" s="3">
        <v>90</v>
      </c>
      <c r="Y5437" s="4">
        <v>40</v>
      </c>
      <c r="Z5437" s="5">
        <v>20455</v>
      </c>
      <c r="AA5437" s="3">
        <v>1956</v>
      </c>
      <c r="AB5437" s="3">
        <v>40</v>
      </c>
      <c r="AC5437" s="52" t="s">
        <v>11760</v>
      </c>
      <c r="AD5437" s="52"/>
      <c r="AE5437" s="52"/>
      <c r="AF5437" s="52" t="s">
        <v>1201</v>
      </c>
      <c r="AG5437" s="52"/>
      <c r="AH5437" s="52"/>
      <c r="AI5437" s="52"/>
      <c r="AJ5437" s="52"/>
      <c r="AK5437" s="52"/>
      <c r="AL5437" s="9">
        <v>0</v>
      </c>
    </row>
    <row r="5438" spans="1:38">
      <c r="A5438" s="58">
        <v>195700000238630</v>
      </c>
      <c r="B5438" s="58"/>
      <c r="C5438" s="52" t="s">
        <v>11761</v>
      </c>
      <c r="D5438" s="52"/>
      <c r="E5438" s="52"/>
      <c r="F5438" s="52"/>
      <c r="G5438" s="52"/>
      <c r="H5438" s="52"/>
      <c r="I5438" s="52"/>
      <c r="J5438" s="52"/>
      <c r="K5438" s="52"/>
      <c r="L5438" s="52"/>
      <c r="M5438" s="53">
        <v>104901.39</v>
      </c>
      <c r="N5438" s="53"/>
      <c r="O5438" s="53"/>
      <c r="P5438" s="53"/>
      <c r="Q5438" s="53"/>
      <c r="R5438" s="53"/>
      <c r="S5438" s="53"/>
      <c r="T5438" s="53">
        <v>104901.39</v>
      </c>
      <c r="U5438" s="53"/>
      <c r="V5438" s="54">
        <v>0</v>
      </c>
      <c r="W5438" s="54"/>
      <c r="X5438" s="3">
        <v>90</v>
      </c>
      <c r="Y5438" s="4">
        <v>40</v>
      </c>
      <c r="Z5438" s="5">
        <v>20821</v>
      </c>
      <c r="AA5438" s="3">
        <v>1957</v>
      </c>
      <c r="AB5438" s="3">
        <v>40</v>
      </c>
      <c r="AC5438" s="52" t="s">
        <v>11762</v>
      </c>
      <c r="AD5438" s="52"/>
      <c r="AE5438" s="52"/>
      <c r="AF5438" s="52" t="s">
        <v>2076</v>
      </c>
      <c r="AG5438" s="52"/>
      <c r="AH5438" s="52"/>
      <c r="AI5438" s="52"/>
      <c r="AJ5438" s="52"/>
      <c r="AK5438" s="52"/>
      <c r="AL5438" s="9">
        <v>0</v>
      </c>
    </row>
    <row r="5439" spans="1:38">
      <c r="A5439" s="58">
        <v>196200000238640</v>
      </c>
      <c r="B5439" s="58"/>
      <c r="C5439" s="52" t="s">
        <v>11763</v>
      </c>
      <c r="D5439" s="52"/>
      <c r="E5439" s="52"/>
      <c r="F5439" s="52"/>
      <c r="G5439" s="52"/>
      <c r="H5439" s="52"/>
      <c r="I5439" s="52"/>
      <c r="J5439" s="52"/>
      <c r="K5439" s="52"/>
      <c r="L5439" s="52"/>
      <c r="M5439" s="53">
        <v>106074.01</v>
      </c>
      <c r="N5439" s="53"/>
      <c r="O5439" s="53"/>
      <c r="P5439" s="53"/>
      <c r="Q5439" s="53"/>
      <c r="R5439" s="53"/>
      <c r="S5439" s="53"/>
      <c r="T5439" s="53">
        <v>106074.01</v>
      </c>
      <c r="U5439" s="53"/>
      <c r="V5439" s="54">
        <v>0</v>
      </c>
      <c r="W5439" s="54"/>
      <c r="X5439" s="3">
        <v>90</v>
      </c>
      <c r="Y5439" s="4">
        <v>40</v>
      </c>
      <c r="Z5439" s="5">
        <v>22647</v>
      </c>
      <c r="AA5439" s="3">
        <v>1962</v>
      </c>
      <c r="AB5439" s="3">
        <v>40</v>
      </c>
      <c r="AC5439" s="52" t="s">
        <v>11764</v>
      </c>
      <c r="AD5439" s="52"/>
      <c r="AE5439" s="52"/>
      <c r="AF5439" s="52" t="s">
        <v>2088</v>
      </c>
      <c r="AG5439" s="52"/>
      <c r="AH5439" s="52"/>
      <c r="AI5439" s="52"/>
      <c r="AJ5439" s="52"/>
      <c r="AK5439" s="52"/>
      <c r="AL5439" s="9">
        <v>0</v>
      </c>
    </row>
    <row r="5440" spans="1:38">
      <c r="A5440" s="58">
        <v>196300000238650</v>
      </c>
      <c r="B5440" s="58"/>
      <c r="C5440" s="52" t="s">
        <v>11765</v>
      </c>
      <c r="D5440" s="52"/>
      <c r="E5440" s="52"/>
      <c r="F5440" s="52"/>
      <c r="G5440" s="52"/>
      <c r="H5440" s="52"/>
      <c r="I5440" s="52"/>
      <c r="J5440" s="52"/>
      <c r="K5440" s="52"/>
      <c r="L5440" s="52"/>
      <c r="M5440" s="53">
        <v>607404.68999999994</v>
      </c>
      <c r="N5440" s="53"/>
      <c r="O5440" s="53"/>
      <c r="P5440" s="53"/>
      <c r="Q5440" s="53"/>
      <c r="R5440" s="53"/>
      <c r="S5440" s="53"/>
      <c r="T5440" s="53">
        <v>607404.68999999994</v>
      </c>
      <c r="U5440" s="53"/>
      <c r="V5440" s="54">
        <v>0</v>
      </c>
      <c r="W5440" s="54"/>
      <c r="X5440" s="3">
        <v>90</v>
      </c>
      <c r="Y5440" s="4">
        <v>40</v>
      </c>
      <c r="Z5440" s="5">
        <v>23012</v>
      </c>
      <c r="AA5440" s="3">
        <v>1963</v>
      </c>
      <c r="AB5440" s="3">
        <v>40</v>
      </c>
      <c r="AC5440" s="52" t="s">
        <v>11766</v>
      </c>
      <c r="AD5440" s="52"/>
      <c r="AE5440" s="52"/>
      <c r="AF5440" s="52" t="s">
        <v>1599</v>
      </c>
      <c r="AG5440" s="52"/>
      <c r="AH5440" s="52"/>
      <c r="AI5440" s="52"/>
      <c r="AJ5440" s="52"/>
      <c r="AK5440" s="52"/>
      <c r="AL5440" s="9">
        <v>0</v>
      </c>
    </row>
    <row r="5441" spans="1:38">
      <c r="A5441" s="58">
        <v>196500000238660</v>
      </c>
      <c r="B5441" s="58"/>
      <c r="C5441" s="52" t="s">
        <v>11767</v>
      </c>
      <c r="D5441" s="52"/>
      <c r="E5441" s="52"/>
      <c r="F5441" s="52"/>
      <c r="G5441" s="52"/>
      <c r="H5441" s="52"/>
      <c r="I5441" s="52"/>
      <c r="J5441" s="52"/>
      <c r="K5441" s="52"/>
      <c r="L5441" s="52"/>
      <c r="M5441" s="56">
        <v>37697.18</v>
      </c>
      <c r="N5441" s="56"/>
      <c r="O5441" s="56"/>
      <c r="P5441" s="56"/>
      <c r="Q5441" s="56"/>
      <c r="R5441" s="56"/>
      <c r="S5441" s="56"/>
      <c r="T5441" s="53">
        <v>37697.18</v>
      </c>
      <c r="U5441" s="53"/>
      <c r="V5441" s="54">
        <v>0</v>
      </c>
      <c r="W5441" s="54"/>
      <c r="X5441" s="3">
        <v>90</v>
      </c>
      <c r="Y5441" s="4">
        <v>40</v>
      </c>
      <c r="Z5441" s="5">
        <v>23743</v>
      </c>
      <c r="AA5441" s="3">
        <v>1965</v>
      </c>
      <c r="AB5441" s="3">
        <v>40</v>
      </c>
      <c r="AC5441" s="52" t="s">
        <v>11768</v>
      </c>
      <c r="AD5441" s="52"/>
      <c r="AE5441" s="52"/>
      <c r="AF5441" s="52" t="s">
        <v>151</v>
      </c>
      <c r="AG5441" s="52"/>
      <c r="AH5441" s="52"/>
      <c r="AI5441" s="52"/>
      <c r="AJ5441" s="52"/>
      <c r="AK5441" s="52"/>
      <c r="AL5441" s="9">
        <v>0</v>
      </c>
    </row>
    <row r="5442" spans="1:38">
      <c r="A5442" s="58">
        <v>196600000238670</v>
      </c>
      <c r="B5442" s="58"/>
      <c r="C5442" s="52" t="s">
        <v>11769</v>
      </c>
      <c r="D5442" s="52"/>
      <c r="E5442" s="52"/>
      <c r="F5442" s="52"/>
      <c r="G5442" s="52"/>
      <c r="H5442" s="52"/>
      <c r="I5442" s="52"/>
      <c r="J5442" s="52"/>
      <c r="K5442" s="52"/>
      <c r="L5442" s="52"/>
      <c r="M5442" s="53">
        <v>272918.11</v>
      </c>
      <c r="N5442" s="53"/>
      <c r="O5442" s="53"/>
      <c r="P5442" s="53"/>
      <c r="Q5442" s="53"/>
      <c r="R5442" s="53"/>
      <c r="S5442" s="53"/>
      <c r="T5442" s="53">
        <v>272918.11</v>
      </c>
      <c r="U5442" s="53"/>
      <c r="V5442" s="54">
        <v>0</v>
      </c>
      <c r="W5442" s="54"/>
      <c r="X5442" s="3">
        <v>90</v>
      </c>
      <c r="Y5442" s="4">
        <v>40</v>
      </c>
      <c r="Z5442" s="5">
        <v>24108</v>
      </c>
      <c r="AA5442" s="3">
        <v>1966</v>
      </c>
      <c r="AB5442" s="3">
        <v>40</v>
      </c>
      <c r="AC5442" s="52" t="s">
        <v>11770</v>
      </c>
      <c r="AD5442" s="52"/>
      <c r="AE5442" s="52"/>
      <c r="AF5442" s="52" t="s">
        <v>1204</v>
      </c>
      <c r="AG5442" s="52"/>
      <c r="AH5442" s="52"/>
      <c r="AI5442" s="52"/>
      <c r="AJ5442" s="52"/>
      <c r="AK5442" s="52"/>
      <c r="AL5442" s="9">
        <v>0</v>
      </c>
    </row>
    <row r="5443" spans="1:38">
      <c r="A5443" s="58">
        <v>196700000238680</v>
      </c>
      <c r="B5443" s="58"/>
      <c r="C5443" s="52" t="s">
        <v>11771</v>
      </c>
      <c r="D5443" s="52"/>
      <c r="E5443" s="52"/>
      <c r="F5443" s="52"/>
      <c r="G5443" s="52"/>
      <c r="H5443" s="52"/>
      <c r="I5443" s="52"/>
      <c r="J5443" s="52"/>
      <c r="K5443" s="52"/>
      <c r="L5443" s="52"/>
      <c r="M5443" s="53">
        <v>368290.72</v>
      </c>
      <c r="N5443" s="53"/>
      <c r="O5443" s="53"/>
      <c r="P5443" s="53"/>
      <c r="Q5443" s="53"/>
      <c r="R5443" s="53"/>
      <c r="S5443" s="53"/>
      <c r="T5443" s="53">
        <v>368290.72</v>
      </c>
      <c r="U5443" s="53"/>
      <c r="V5443" s="54">
        <v>0</v>
      </c>
      <c r="W5443" s="54"/>
      <c r="X5443" s="3">
        <v>90</v>
      </c>
      <c r="Y5443" s="4">
        <v>40</v>
      </c>
      <c r="Z5443" s="5">
        <v>24473</v>
      </c>
      <c r="AA5443" s="3">
        <v>1967</v>
      </c>
      <c r="AB5443" s="3">
        <v>40</v>
      </c>
      <c r="AC5443" s="52" t="s">
        <v>11772</v>
      </c>
      <c r="AD5443" s="52"/>
      <c r="AE5443" s="52"/>
      <c r="AF5443" s="52" t="s">
        <v>2097</v>
      </c>
      <c r="AG5443" s="52"/>
      <c r="AH5443" s="52"/>
      <c r="AI5443" s="52"/>
      <c r="AJ5443" s="52"/>
      <c r="AK5443" s="52"/>
      <c r="AL5443" s="9">
        <v>0</v>
      </c>
    </row>
    <row r="5444" spans="1:38">
      <c r="A5444" s="58">
        <v>196800000238690</v>
      </c>
      <c r="B5444" s="58"/>
      <c r="C5444" s="52" t="s">
        <v>11773</v>
      </c>
      <c r="D5444" s="52"/>
      <c r="E5444" s="52"/>
      <c r="F5444" s="52"/>
      <c r="G5444" s="52"/>
      <c r="H5444" s="52"/>
      <c r="I5444" s="52"/>
      <c r="J5444" s="52"/>
      <c r="K5444" s="52"/>
      <c r="L5444" s="52"/>
      <c r="M5444" s="55">
        <v>768</v>
      </c>
      <c r="N5444" s="55"/>
      <c r="O5444" s="55"/>
      <c r="P5444" s="55"/>
      <c r="Q5444" s="55"/>
      <c r="R5444" s="55"/>
      <c r="S5444" s="55"/>
      <c r="T5444" s="54">
        <v>768</v>
      </c>
      <c r="U5444" s="54"/>
      <c r="V5444" s="54">
        <v>0</v>
      </c>
      <c r="W5444" s="54"/>
      <c r="X5444" s="3">
        <v>90</v>
      </c>
      <c r="Y5444" s="4">
        <v>40</v>
      </c>
      <c r="Z5444" s="5">
        <v>24838</v>
      </c>
      <c r="AA5444" s="3">
        <v>1968</v>
      </c>
      <c r="AB5444" s="3">
        <v>40</v>
      </c>
      <c r="AC5444" s="52" t="s">
        <v>11774</v>
      </c>
      <c r="AD5444" s="52"/>
      <c r="AE5444" s="52"/>
      <c r="AF5444" s="52" t="s">
        <v>2100</v>
      </c>
      <c r="AG5444" s="52"/>
      <c r="AH5444" s="52"/>
      <c r="AI5444" s="52"/>
      <c r="AJ5444" s="52"/>
      <c r="AK5444" s="52"/>
      <c r="AL5444" s="9">
        <v>0</v>
      </c>
    </row>
    <row r="5445" spans="1:38">
      <c r="A5445" t="s">
        <v>183</v>
      </c>
    </row>
    <row r="5446" spans="1:38">
      <c r="A5446" s="58">
        <v>196900000238700</v>
      </c>
      <c r="B5446" s="58"/>
      <c r="C5446" s="52" t="s">
        <v>11775</v>
      </c>
      <c r="D5446" s="52"/>
      <c r="E5446" s="52"/>
      <c r="F5446" s="52"/>
      <c r="G5446" s="52"/>
      <c r="H5446" s="52"/>
      <c r="I5446" s="52"/>
      <c r="J5446" s="52"/>
      <c r="K5446" s="52"/>
      <c r="L5446" s="52"/>
      <c r="M5446" s="53">
        <v>27373.97</v>
      </c>
      <c r="N5446" s="53"/>
      <c r="O5446" s="53"/>
      <c r="P5446" s="53"/>
      <c r="Q5446" s="53"/>
      <c r="R5446" s="53"/>
      <c r="S5446" s="53"/>
      <c r="T5446" s="53">
        <v>27373.97</v>
      </c>
      <c r="U5446" s="53"/>
      <c r="V5446" s="54">
        <v>0</v>
      </c>
      <c r="W5446" s="54"/>
      <c r="X5446" s="3">
        <v>90</v>
      </c>
      <c r="Y5446" s="4">
        <v>40</v>
      </c>
      <c r="Z5446" s="5">
        <v>25204</v>
      </c>
      <c r="AA5446" s="3">
        <v>1969</v>
      </c>
      <c r="AB5446" s="3">
        <v>40</v>
      </c>
      <c r="AC5446" s="52" t="s">
        <v>11776</v>
      </c>
      <c r="AD5446" s="52"/>
      <c r="AE5446" s="52"/>
      <c r="AF5446" s="52" t="s">
        <v>2103</v>
      </c>
      <c r="AG5446" s="52"/>
      <c r="AH5446" s="52"/>
      <c r="AI5446" s="52"/>
      <c r="AJ5446" s="52"/>
      <c r="AK5446" s="52"/>
      <c r="AL5446" s="9">
        <v>0</v>
      </c>
    </row>
    <row r="5447" spans="1:38">
      <c r="A5447" s="58">
        <v>197500000238710</v>
      </c>
      <c r="B5447" s="58"/>
      <c r="C5447" s="52" t="s">
        <v>11777</v>
      </c>
      <c r="D5447" s="52"/>
      <c r="E5447" s="52"/>
      <c r="F5447" s="52"/>
      <c r="G5447" s="52"/>
      <c r="H5447" s="52"/>
      <c r="I5447" s="52"/>
      <c r="J5447" s="52"/>
      <c r="K5447" s="52"/>
      <c r="L5447" s="52"/>
      <c r="M5447" s="53">
        <v>1202423.67</v>
      </c>
      <c r="N5447" s="53"/>
      <c r="O5447" s="53"/>
      <c r="P5447" s="53"/>
      <c r="Q5447" s="53"/>
      <c r="R5447" s="53"/>
      <c r="S5447" s="53"/>
      <c r="T5447" s="53">
        <v>1065433.51</v>
      </c>
      <c r="U5447" s="53"/>
      <c r="V5447" s="53">
        <v>32196.65</v>
      </c>
      <c r="W5447" s="53"/>
      <c r="X5447" s="3">
        <v>90</v>
      </c>
      <c r="Y5447" s="4">
        <v>40</v>
      </c>
      <c r="Z5447" s="5">
        <v>27395</v>
      </c>
      <c r="AA5447" s="3">
        <v>1975</v>
      </c>
      <c r="AB5447" s="3">
        <v>40</v>
      </c>
      <c r="AC5447" s="52" t="s">
        <v>11778</v>
      </c>
      <c r="AD5447" s="52"/>
      <c r="AE5447" s="52"/>
      <c r="AF5447" s="52" t="s">
        <v>11779</v>
      </c>
      <c r="AG5447" s="52"/>
      <c r="AH5447" s="52"/>
      <c r="AI5447" s="52"/>
      <c r="AJ5447" s="52"/>
      <c r="AK5447" s="52"/>
      <c r="AL5447" s="6">
        <v>540913</v>
      </c>
    </row>
    <row r="5448" spans="1:38">
      <c r="A5448" s="58">
        <v>195600000238730</v>
      </c>
      <c r="B5448" s="58"/>
      <c r="C5448" s="52" t="s">
        <v>11780</v>
      </c>
      <c r="D5448" s="52"/>
      <c r="E5448" s="52"/>
      <c r="F5448" s="52"/>
      <c r="G5448" s="52"/>
      <c r="H5448" s="52"/>
      <c r="I5448" s="52"/>
      <c r="J5448" s="52"/>
      <c r="K5448" s="52"/>
      <c r="L5448" s="52"/>
      <c r="M5448" s="53">
        <v>144395.54</v>
      </c>
      <c r="N5448" s="53"/>
      <c r="O5448" s="53"/>
      <c r="P5448" s="53"/>
      <c r="Q5448" s="53"/>
      <c r="R5448" s="53"/>
      <c r="S5448" s="53"/>
      <c r="T5448" s="53">
        <v>144395.54</v>
      </c>
      <c r="U5448" s="53"/>
      <c r="V5448" s="54">
        <v>0</v>
      </c>
      <c r="W5448" s="54"/>
      <c r="X5448" s="3">
        <v>90</v>
      </c>
      <c r="Y5448" s="4">
        <v>40</v>
      </c>
      <c r="Z5448" s="5">
        <v>20455</v>
      </c>
      <c r="AA5448" s="3">
        <v>1956</v>
      </c>
      <c r="AB5448" s="3">
        <v>40</v>
      </c>
      <c r="AC5448" s="52" t="s">
        <v>11781</v>
      </c>
      <c r="AD5448" s="52"/>
      <c r="AE5448" s="52"/>
      <c r="AF5448" s="52" t="s">
        <v>1201</v>
      </c>
      <c r="AG5448" s="52"/>
      <c r="AH5448" s="52"/>
      <c r="AI5448" s="52"/>
      <c r="AJ5448" s="52"/>
      <c r="AK5448" s="52"/>
      <c r="AL5448" s="9">
        <v>0</v>
      </c>
    </row>
    <row r="5449" spans="1:38">
      <c r="A5449" s="58">
        <v>196300000238750</v>
      </c>
      <c r="B5449" s="58"/>
      <c r="C5449" s="52" t="s">
        <v>11782</v>
      </c>
      <c r="D5449" s="52"/>
      <c r="E5449" s="52"/>
      <c r="F5449" s="52"/>
      <c r="G5449" s="52"/>
      <c r="H5449" s="52"/>
      <c r="I5449" s="52"/>
      <c r="J5449" s="52"/>
      <c r="K5449" s="52"/>
      <c r="L5449" s="52"/>
      <c r="M5449" s="53">
        <v>556554.23999999999</v>
      </c>
      <c r="N5449" s="53"/>
      <c r="O5449" s="53"/>
      <c r="P5449" s="53"/>
      <c r="Q5449" s="53"/>
      <c r="R5449" s="53"/>
      <c r="S5449" s="53"/>
      <c r="T5449" s="53">
        <v>556554.23999999999</v>
      </c>
      <c r="U5449" s="53"/>
      <c r="V5449" s="54">
        <v>0</v>
      </c>
      <c r="W5449" s="54"/>
      <c r="X5449" s="3">
        <v>90</v>
      </c>
      <c r="Y5449" s="4">
        <v>40</v>
      </c>
      <c r="Z5449" s="5">
        <v>23012</v>
      </c>
      <c r="AA5449" s="3">
        <v>1963</v>
      </c>
      <c r="AB5449" s="3">
        <v>40</v>
      </c>
      <c r="AC5449" s="52" t="s">
        <v>11783</v>
      </c>
      <c r="AD5449" s="52"/>
      <c r="AE5449" s="52"/>
      <c r="AF5449" s="52" t="s">
        <v>1599</v>
      </c>
      <c r="AG5449" s="52"/>
      <c r="AH5449" s="52"/>
      <c r="AI5449" s="52"/>
      <c r="AJ5449" s="52"/>
      <c r="AK5449" s="52"/>
      <c r="AL5449" s="9">
        <v>0</v>
      </c>
    </row>
    <row r="5450" spans="1:38">
      <c r="A5450" s="58">
        <v>196500000238760</v>
      </c>
      <c r="B5450" s="58"/>
      <c r="C5450" s="52" t="s">
        <v>11784</v>
      </c>
      <c r="D5450" s="52"/>
      <c r="E5450" s="52"/>
      <c r="F5450" s="52"/>
      <c r="G5450" s="52"/>
      <c r="H5450" s="52"/>
      <c r="I5450" s="52"/>
      <c r="J5450" s="52"/>
      <c r="K5450" s="52"/>
      <c r="L5450" s="52"/>
      <c r="M5450" s="55">
        <v>368.4</v>
      </c>
      <c r="N5450" s="55"/>
      <c r="O5450" s="55"/>
      <c r="P5450" s="55"/>
      <c r="Q5450" s="55"/>
      <c r="R5450" s="55"/>
      <c r="S5450" s="55"/>
      <c r="T5450" s="54">
        <v>368.4</v>
      </c>
      <c r="U5450" s="54"/>
      <c r="V5450" s="54">
        <v>0</v>
      </c>
      <c r="W5450" s="54"/>
      <c r="X5450" s="3">
        <v>90</v>
      </c>
      <c r="Y5450" s="4">
        <v>40</v>
      </c>
      <c r="Z5450" s="5">
        <v>23743</v>
      </c>
      <c r="AA5450" s="3">
        <v>1965</v>
      </c>
      <c r="AB5450" s="3">
        <v>40</v>
      </c>
      <c r="AC5450" s="52" t="s">
        <v>11785</v>
      </c>
      <c r="AD5450" s="52"/>
      <c r="AE5450" s="52"/>
      <c r="AF5450" s="52" t="s">
        <v>151</v>
      </c>
      <c r="AG5450" s="52"/>
      <c r="AH5450" s="52"/>
      <c r="AI5450" s="52"/>
      <c r="AJ5450" s="52"/>
      <c r="AK5450" s="52"/>
      <c r="AL5450" s="9">
        <v>0</v>
      </c>
    </row>
    <row r="5451" spans="1:38">
      <c r="A5451" s="58">
        <v>196600000238770</v>
      </c>
      <c r="B5451" s="58"/>
      <c r="C5451" s="52" t="s">
        <v>11786</v>
      </c>
      <c r="D5451" s="52"/>
      <c r="E5451" s="52"/>
      <c r="F5451" s="52"/>
      <c r="G5451" s="52"/>
      <c r="H5451" s="52"/>
      <c r="I5451" s="52"/>
      <c r="J5451" s="52"/>
      <c r="K5451" s="52"/>
      <c r="L5451" s="52"/>
      <c r="M5451" s="53">
        <v>245337.60000000001</v>
      </c>
      <c r="N5451" s="53"/>
      <c r="O5451" s="53"/>
      <c r="P5451" s="53"/>
      <c r="Q5451" s="53"/>
      <c r="R5451" s="53"/>
      <c r="S5451" s="53"/>
      <c r="T5451" s="53">
        <v>245337.60000000001</v>
      </c>
      <c r="U5451" s="53"/>
      <c r="V5451" s="54">
        <v>0</v>
      </c>
      <c r="W5451" s="54"/>
      <c r="X5451" s="3">
        <v>90</v>
      </c>
      <c r="Y5451" s="4">
        <v>40</v>
      </c>
      <c r="Z5451" s="5">
        <v>24108</v>
      </c>
      <c r="AA5451" s="3">
        <v>1966</v>
      </c>
      <c r="AB5451" s="3">
        <v>40</v>
      </c>
      <c r="AC5451" s="52" t="s">
        <v>11787</v>
      </c>
      <c r="AD5451" s="52"/>
      <c r="AE5451" s="52"/>
      <c r="AF5451" s="52" t="s">
        <v>1204</v>
      </c>
      <c r="AG5451" s="52"/>
      <c r="AH5451" s="52"/>
      <c r="AI5451" s="52"/>
      <c r="AJ5451" s="52"/>
      <c r="AK5451" s="52"/>
      <c r="AL5451" s="9">
        <v>0</v>
      </c>
    </row>
    <row r="5452" spans="1:38">
      <c r="A5452" s="58">
        <v>196700000238780</v>
      </c>
      <c r="B5452" s="58"/>
      <c r="C5452" s="52" t="s">
        <v>11788</v>
      </c>
      <c r="D5452" s="52"/>
      <c r="E5452" s="52"/>
      <c r="F5452" s="52"/>
      <c r="G5452" s="52"/>
      <c r="H5452" s="52"/>
      <c r="I5452" s="52"/>
      <c r="J5452" s="52"/>
      <c r="K5452" s="52"/>
      <c r="L5452" s="52"/>
      <c r="M5452" s="53">
        <v>342049.89</v>
      </c>
      <c r="N5452" s="53"/>
      <c r="O5452" s="53"/>
      <c r="P5452" s="53"/>
      <c r="Q5452" s="53"/>
      <c r="R5452" s="53"/>
      <c r="S5452" s="53"/>
      <c r="T5452" s="53">
        <v>342049.89</v>
      </c>
      <c r="U5452" s="53"/>
      <c r="V5452" s="54">
        <v>0</v>
      </c>
      <c r="W5452" s="54"/>
      <c r="X5452" s="3">
        <v>90</v>
      </c>
      <c r="Y5452" s="4">
        <v>40</v>
      </c>
      <c r="Z5452" s="5">
        <v>24473</v>
      </c>
      <c r="AA5452" s="3">
        <v>1967</v>
      </c>
      <c r="AB5452" s="3">
        <v>40</v>
      </c>
      <c r="AC5452" s="52" t="s">
        <v>11789</v>
      </c>
      <c r="AD5452" s="52"/>
      <c r="AE5452" s="52"/>
      <c r="AF5452" s="52" t="s">
        <v>2097</v>
      </c>
      <c r="AG5452" s="52"/>
      <c r="AH5452" s="52"/>
      <c r="AI5452" s="52"/>
      <c r="AJ5452" s="52"/>
      <c r="AK5452" s="52"/>
      <c r="AL5452" s="9">
        <v>0</v>
      </c>
    </row>
    <row r="5453" spans="1:38">
      <c r="A5453" s="58">
        <v>196900000238790</v>
      </c>
      <c r="B5453" s="58"/>
      <c r="C5453" s="52" t="s">
        <v>11790</v>
      </c>
      <c r="D5453" s="52"/>
      <c r="E5453" s="52"/>
      <c r="F5453" s="52"/>
      <c r="G5453" s="52"/>
      <c r="H5453" s="52"/>
      <c r="I5453" s="52"/>
      <c r="J5453" s="52"/>
      <c r="K5453" s="52"/>
      <c r="L5453" s="52"/>
      <c r="M5453" s="53">
        <v>162281.56</v>
      </c>
      <c r="N5453" s="53"/>
      <c r="O5453" s="53"/>
      <c r="P5453" s="53"/>
      <c r="Q5453" s="53"/>
      <c r="R5453" s="53"/>
      <c r="S5453" s="53"/>
      <c r="T5453" s="53">
        <v>162281.56</v>
      </c>
      <c r="U5453" s="53"/>
      <c r="V5453" s="54">
        <v>0</v>
      </c>
      <c r="W5453" s="54"/>
      <c r="X5453" s="3">
        <v>90</v>
      </c>
      <c r="Y5453" s="4">
        <v>40</v>
      </c>
      <c r="Z5453" s="5">
        <v>25204</v>
      </c>
      <c r="AA5453" s="3">
        <v>1969</v>
      </c>
      <c r="AB5453" s="3">
        <v>40</v>
      </c>
      <c r="AC5453" s="52" t="s">
        <v>11791</v>
      </c>
      <c r="AD5453" s="52"/>
      <c r="AE5453" s="52"/>
      <c r="AF5453" s="52" t="s">
        <v>2103</v>
      </c>
      <c r="AG5453" s="52"/>
      <c r="AH5453" s="52"/>
      <c r="AI5453" s="52"/>
      <c r="AJ5453" s="52"/>
      <c r="AK5453" s="52"/>
      <c r="AL5453" s="9">
        <v>0</v>
      </c>
    </row>
    <row r="5454" spans="1:38">
      <c r="A5454" s="58">
        <v>197500000238800</v>
      </c>
      <c r="B5454" s="58"/>
      <c r="C5454" s="52" t="s">
        <v>11792</v>
      </c>
      <c r="D5454" s="52"/>
      <c r="E5454" s="52"/>
      <c r="F5454" s="52"/>
      <c r="G5454" s="52"/>
      <c r="H5454" s="52"/>
      <c r="I5454" s="52"/>
      <c r="J5454" s="52"/>
      <c r="K5454" s="52"/>
      <c r="L5454" s="52"/>
      <c r="M5454" s="53">
        <v>1548158.95</v>
      </c>
      <c r="N5454" s="53"/>
      <c r="O5454" s="53"/>
      <c r="P5454" s="53"/>
      <c r="Q5454" s="53"/>
      <c r="R5454" s="53"/>
      <c r="S5454" s="53"/>
      <c r="T5454" s="53">
        <v>1371779.8</v>
      </c>
      <c r="U5454" s="53"/>
      <c r="V5454" s="53">
        <v>41454.239999999998</v>
      </c>
      <c r="W5454" s="53"/>
      <c r="X5454" s="3">
        <v>90</v>
      </c>
      <c r="Y5454" s="4">
        <v>40</v>
      </c>
      <c r="Z5454" s="5">
        <v>27395</v>
      </c>
      <c r="AA5454" s="3">
        <v>1975</v>
      </c>
      <c r="AB5454" s="3">
        <v>40</v>
      </c>
      <c r="AC5454" s="52" t="s">
        <v>11793</v>
      </c>
      <c r="AD5454" s="52"/>
      <c r="AE5454" s="52"/>
      <c r="AF5454" s="52" t="s">
        <v>11794</v>
      </c>
      <c r="AG5454" s="52"/>
      <c r="AH5454" s="52"/>
      <c r="AI5454" s="52"/>
      <c r="AJ5454" s="52"/>
      <c r="AK5454" s="52"/>
      <c r="AL5454" s="6">
        <v>696443</v>
      </c>
    </row>
    <row r="5455" spans="1:38">
      <c r="A5455" s="58">
        <v>195600000238830</v>
      </c>
      <c r="B5455" s="58"/>
      <c r="C5455" s="52" t="s">
        <v>11795</v>
      </c>
      <c r="D5455" s="52"/>
      <c r="E5455" s="52"/>
      <c r="F5455" s="52"/>
      <c r="G5455" s="52"/>
      <c r="H5455" s="52"/>
      <c r="I5455" s="52"/>
      <c r="J5455" s="52"/>
      <c r="K5455" s="52"/>
      <c r="L5455" s="52"/>
      <c r="M5455" s="56">
        <v>1079.68</v>
      </c>
      <c r="N5455" s="56"/>
      <c r="O5455" s="56"/>
      <c r="P5455" s="56"/>
      <c r="Q5455" s="56"/>
      <c r="R5455" s="56"/>
      <c r="S5455" s="56"/>
      <c r="T5455" s="53">
        <v>1079.68</v>
      </c>
      <c r="U5455" s="53"/>
      <c r="V5455" s="54">
        <v>0</v>
      </c>
      <c r="W5455" s="54"/>
      <c r="X5455" s="3">
        <v>90</v>
      </c>
      <c r="Y5455" s="4">
        <v>40</v>
      </c>
      <c r="Z5455" s="5">
        <v>20455</v>
      </c>
      <c r="AA5455" s="3">
        <v>1956</v>
      </c>
      <c r="AB5455" s="3">
        <v>40</v>
      </c>
      <c r="AC5455" s="52" t="s">
        <v>11796</v>
      </c>
      <c r="AD5455" s="52"/>
      <c r="AE5455" s="52"/>
      <c r="AF5455" s="52" t="s">
        <v>1201</v>
      </c>
      <c r="AG5455" s="52"/>
      <c r="AH5455" s="52"/>
      <c r="AI5455" s="52"/>
      <c r="AJ5455" s="52"/>
      <c r="AK5455" s="52"/>
      <c r="AL5455" s="9">
        <v>0</v>
      </c>
    </row>
    <row r="5456" spans="1:38">
      <c r="A5456" s="58">
        <v>197900000238840</v>
      </c>
      <c r="B5456" s="58"/>
      <c r="C5456" s="52" t="s">
        <v>11797</v>
      </c>
      <c r="D5456" s="52"/>
      <c r="E5456" s="52"/>
      <c r="F5456" s="52"/>
      <c r="G5456" s="52"/>
      <c r="H5456" s="52"/>
      <c r="I5456" s="52"/>
      <c r="J5456" s="52"/>
      <c r="K5456" s="52"/>
      <c r="L5456" s="52"/>
      <c r="M5456" s="53">
        <v>4047454.98</v>
      </c>
      <c r="N5456" s="53"/>
      <c r="O5456" s="53"/>
      <c r="P5456" s="53"/>
      <c r="Q5456" s="53"/>
      <c r="R5456" s="53"/>
      <c r="S5456" s="53"/>
      <c r="T5456" s="53">
        <v>3187151.5</v>
      </c>
      <c r="U5456" s="53"/>
      <c r="V5456" s="53">
        <v>104218.68</v>
      </c>
      <c r="W5456" s="53"/>
      <c r="X5456" s="3">
        <v>90</v>
      </c>
      <c r="Y5456" s="4">
        <v>40</v>
      </c>
      <c r="Z5456" s="5">
        <v>28856</v>
      </c>
      <c r="AA5456" s="3">
        <v>1979</v>
      </c>
      <c r="AB5456" s="3">
        <v>40</v>
      </c>
      <c r="AC5456" s="52" t="s">
        <v>11798</v>
      </c>
      <c r="AD5456" s="52"/>
      <c r="AE5456" s="52"/>
      <c r="AF5456" s="52" t="s">
        <v>11799</v>
      </c>
      <c r="AG5456" s="52"/>
      <c r="AH5456" s="52"/>
      <c r="AI5456" s="52"/>
      <c r="AJ5456" s="52"/>
      <c r="AK5456" s="52"/>
      <c r="AL5456" s="6">
        <v>2484971</v>
      </c>
    </row>
    <row r="5457" spans="1:38">
      <c r="A5457" s="58">
        <v>197900000238850</v>
      </c>
      <c r="B5457" s="58"/>
      <c r="C5457" s="52" t="s">
        <v>11800</v>
      </c>
      <c r="D5457" s="52"/>
      <c r="E5457" s="52"/>
      <c r="F5457" s="52"/>
      <c r="G5457" s="52"/>
      <c r="H5457" s="52"/>
      <c r="I5457" s="52"/>
      <c r="J5457" s="52"/>
      <c r="K5457" s="52"/>
      <c r="L5457" s="52"/>
      <c r="M5457" s="56">
        <v>5876.19</v>
      </c>
      <c r="N5457" s="56"/>
      <c r="O5457" s="56"/>
      <c r="P5457" s="56"/>
      <c r="Q5457" s="56"/>
      <c r="R5457" s="56"/>
      <c r="S5457" s="56"/>
      <c r="T5457" s="53">
        <v>4627.1000000000004</v>
      </c>
      <c r="U5457" s="53"/>
      <c r="V5457" s="54">
        <v>151.32</v>
      </c>
      <c r="W5457" s="54"/>
      <c r="X5457" s="3">
        <v>90</v>
      </c>
      <c r="Y5457" s="4">
        <v>40</v>
      </c>
      <c r="Z5457" s="5">
        <v>28856</v>
      </c>
      <c r="AA5457" s="3">
        <v>1979</v>
      </c>
      <c r="AB5457" s="3">
        <v>40</v>
      </c>
      <c r="AC5457" s="52" t="s">
        <v>11801</v>
      </c>
      <c r="AD5457" s="52"/>
      <c r="AE5457" s="52"/>
      <c r="AF5457" s="52" t="s">
        <v>11802</v>
      </c>
      <c r="AG5457" s="52"/>
      <c r="AH5457" s="52"/>
      <c r="AI5457" s="52"/>
      <c r="AJ5457" s="52"/>
      <c r="AK5457" s="52"/>
      <c r="AL5457" s="6">
        <v>3608</v>
      </c>
    </row>
    <row r="5458" spans="1:38">
      <c r="A5458" s="58">
        <v>198400000235340</v>
      </c>
      <c r="B5458" s="58"/>
      <c r="C5458" s="52" t="s">
        <v>11803</v>
      </c>
      <c r="D5458" s="52"/>
      <c r="E5458" s="52"/>
      <c r="F5458" s="52"/>
      <c r="G5458" s="52"/>
      <c r="H5458" s="52"/>
      <c r="I5458" s="52"/>
      <c r="J5458" s="52"/>
      <c r="K5458" s="52"/>
      <c r="L5458" s="52"/>
      <c r="M5458" s="53">
        <v>55178.97</v>
      </c>
      <c r="N5458" s="53"/>
      <c r="O5458" s="53"/>
      <c r="P5458" s="53"/>
      <c r="Q5458" s="53"/>
      <c r="R5458" s="53"/>
      <c r="S5458" s="53"/>
      <c r="T5458" s="53">
        <v>36090.11</v>
      </c>
      <c r="U5458" s="53"/>
      <c r="V5458" s="53">
        <v>1379.58</v>
      </c>
      <c r="W5458" s="53"/>
      <c r="X5458" s="3">
        <v>90</v>
      </c>
      <c r="Y5458" s="4">
        <v>40</v>
      </c>
      <c r="Z5458" s="5">
        <v>30689</v>
      </c>
      <c r="AA5458" s="3">
        <v>1984</v>
      </c>
      <c r="AB5458" s="3">
        <v>40</v>
      </c>
      <c r="AC5458" s="52" t="s">
        <v>11804</v>
      </c>
      <c r="AD5458" s="52"/>
      <c r="AE5458" s="52"/>
      <c r="AF5458" s="52" t="s">
        <v>11805</v>
      </c>
      <c r="AG5458" s="52"/>
      <c r="AH5458" s="52"/>
      <c r="AI5458" s="52"/>
      <c r="AJ5458" s="52"/>
      <c r="AK5458" s="52"/>
      <c r="AL5458" s="6">
        <v>41721</v>
      </c>
    </row>
    <row r="5459" spans="1:38">
      <c r="A5459" s="58">
        <v>197200000235250</v>
      </c>
      <c r="B5459" s="58"/>
      <c r="C5459" s="52" t="s">
        <v>11806</v>
      </c>
      <c r="D5459" s="52"/>
      <c r="E5459" s="52"/>
      <c r="F5459" s="52"/>
      <c r="G5459" s="52"/>
      <c r="H5459" s="52"/>
      <c r="I5459" s="52"/>
      <c r="J5459" s="52"/>
      <c r="K5459" s="52"/>
      <c r="L5459" s="52"/>
      <c r="M5459" s="53">
        <v>24312.2</v>
      </c>
      <c r="N5459" s="53"/>
      <c r="O5459" s="53"/>
      <c r="P5459" s="53"/>
      <c r="Q5459" s="53"/>
      <c r="R5459" s="53"/>
      <c r="S5459" s="53"/>
      <c r="T5459" s="53">
        <v>23465.39</v>
      </c>
      <c r="U5459" s="53"/>
      <c r="V5459" s="54">
        <v>674.89</v>
      </c>
      <c r="W5459" s="54"/>
      <c r="X5459" s="3">
        <v>90</v>
      </c>
      <c r="Y5459" s="4">
        <v>40</v>
      </c>
      <c r="Z5459" s="5">
        <v>26299</v>
      </c>
      <c r="AA5459" s="3">
        <v>1972</v>
      </c>
      <c r="AB5459" s="3">
        <v>40</v>
      </c>
      <c r="AC5459" s="52" t="s">
        <v>11807</v>
      </c>
      <c r="AD5459" s="52"/>
      <c r="AE5459" s="52"/>
      <c r="AF5459" s="52" t="s">
        <v>11808</v>
      </c>
      <c r="AG5459" s="52"/>
      <c r="AH5459" s="52"/>
      <c r="AI5459" s="52"/>
      <c r="AJ5459" s="52"/>
      <c r="AK5459" s="52"/>
      <c r="AL5459" s="6">
        <v>4229</v>
      </c>
    </row>
    <row r="5460" spans="1:38">
      <c r="A5460" s="58">
        <v>197500000235260</v>
      </c>
      <c r="B5460" s="58"/>
      <c r="C5460" s="52" t="s">
        <v>11809</v>
      </c>
      <c r="D5460" s="52"/>
      <c r="E5460" s="52"/>
      <c r="F5460" s="52"/>
      <c r="G5460" s="52"/>
      <c r="H5460" s="52"/>
      <c r="I5460" s="52"/>
      <c r="J5460" s="52"/>
      <c r="K5460" s="52"/>
      <c r="L5460" s="52"/>
      <c r="M5460" s="56">
        <v>6549.34</v>
      </c>
      <c r="N5460" s="56"/>
      <c r="O5460" s="56"/>
      <c r="P5460" s="56"/>
      <c r="Q5460" s="56"/>
      <c r="R5460" s="56"/>
      <c r="S5460" s="56"/>
      <c r="T5460" s="53">
        <v>5803.13</v>
      </c>
      <c r="U5460" s="53"/>
      <c r="V5460" s="54">
        <v>175.39</v>
      </c>
      <c r="W5460" s="54"/>
      <c r="X5460" s="3">
        <v>90</v>
      </c>
      <c r="Y5460" s="4">
        <v>40</v>
      </c>
      <c r="Z5460" s="5">
        <v>27395</v>
      </c>
      <c r="AA5460" s="3">
        <v>1975</v>
      </c>
      <c r="AB5460" s="3">
        <v>40</v>
      </c>
      <c r="AC5460" s="52" t="s">
        <v>11810</v>
      </c>
      <c r="AD5460" s="52"/>
      <c r="AE5460" s="52"/>
      <c r="AF5460" s="52" t="s">
        <v>11811</v>
      </c>
      <c r="AG5460" s="52"/>
      <c r="AH5460" s="52"/>
      <c r="AI5460" s="52"/>
      <c r="AJ5460" s="52"/>
      <c r="AK5460" s="52"/>
      <c r="AL5460" s="6">
        <v>2946</v>
      </c>
    </row>
    <row r="5461" spans="1:38">
      <c r="A5461" s="58">
        <v>197600000235270</v>
      </c>
      <c r="B5461" s="58"/>
      <c r="C5461" s="52" t="s">
        <v>11812</v>
      </c>
      <c r="D5461" s="52"/>
      <c r="E5461" s="52"/>
      <c r="F5461" s="52"/>
      <c r="G5461" s="52"/>
      <c r="H5461" s="52"/>
      <c r="I5461" s="52"/>
      <c r="J5461" s="52"/>
      <c r="K5461" s="52"/>
      <c r="L5461" s="52"/>
      <c r="M5461" s="53">
        <v>19304.12</v>
      </c>
      <c r="N5461" s="53"/>
      <c r="O5461" s="53"/>
      <c r="P5461" s="53"/>
      <c r="Q5461" s="53"/>
      <c r="R5461" s="53"/>
      <c r="S5461" s="53"/>
      <c r="T5461" s="53">
        <v>16616.48</v>
      </c>
      <c r="U5461" s="53"/>
      <c r="V5461" s="54">
        <v>511.48</v>
      </c>
      <c r="W5461" s="54"/>
      <c r="X5461" s="3">
        <v>90</v>
      </c>
      <c r="Y5461" s="4">
        <v>40</v>
      </c>
      <c r="Z5461" s="5">
        <v>27760</v>
      </c>
      <c r="AA5461" s="3">
        <v>1976</v>
      </c>
      <c r="AB5461" s="3">
        <v>40</v>
      </c>
      <c r="AC5461" s="52" t="s">
        <v>11813</v>
      </c>
      <c r="AD5461" s="52"/>
      <c r="AE5461" s="52"/>
      <c r="AF5461" s="52" t="s">
        <v>11814</v>
      </c>
      <c r="AG5461" s="52"/>
      <c r="AH5461" s="52"/>
      <c r="AI5461" s="52"/>
      <c r="AJ5461" s="52"/>
      <c r="AK5461" s="52"/>
      <c r="AL5461" s="6">
        <v>9790</v>
      </c>
    </row>
    <row r="5462" spans="1:38">
      <c r="A5462" s="58">
        <v>197800000235280</v>
      </c>
      <c r="B5462" s="58"/>
      <c r="C5462" s="52" t="s">
        <v>11815</v>
      </c>
      <c r="D5462" s="52"/>
      <c r="E5462" s="52"/>
      <c r="F5462" s="52"/>
      <c r="G5462" s="52"/>
      <c r="H5462" s="52"/>
      <c r="I5462" s="52"/>
      <c r="J5462" s="52"/>
      <c r="K5462" s="52"/>
      <c r="L5462" s="52"/>
      <c r="M5462" s="53">
        <v>28528.34</v>
      </c>
      <c r="N5462" s="53"/>
      <c r="O5462" s="53"/>
      <c r="P5462" s="53"/>
      <c r="Q5462" s="53"/>
      <c r="R5462" s="53"/>
      <c r="S5462" s="53"/>
      <c r="T5462" s="53">
        <v>23150.66</v>
      </c>
      <c r="U5462" s="53"/>
      <c r="V5462" s="54">
        <v>741.3</v>
      </c>
      <c r="W5462" s="54"/>
      <c r="X5462" s="3">
        <v>90</v>
      </c>
      <c r="Y5462" s="4">
        <v>40</v>
      </c>
      <c r="Z5462" s="5">
        <v>28491</v>
      </c>
      <c r="AA5462" s="3">
        <v>1978</v>
      </c>
      <c r="AB5462" s="3">
        <v>40</v>
      </c>
      <c r="AC5462" s="52" t="s">
        <v>11816</v>
      </c>
      <c r="AD5462" s="52"/>
      <c r="AE5462" s="52"/>
      <c r="AF5462" s="52" t="s">
        <v>11817</v>
      </c>
      <c r="AG5462" s="52"/>
      <c r="AH5462" s="52"/>
      <c r="AI5462" s="52"/>
      <c r="AJ5462" s="52"/>
      <c r="AK5462" s="52"/>
      <c r="AL5462" s="6">
        <v>17001</v>
      </c>
    </row>
    <row r="5463" spans="1:38">
      <c r="A5463" s="58">
        <v>197900000235290</v>
      </c>
      <c r="B5463" s="58"/>
      <c r="C5463" s="52" t="s">
        <v>11818</v>
      </c>
      <c r="D5463" s="52"/>
      <c r="E5463" s="52"/>
      <c r="F5463" s="52"/>
      <c r="G5463" s="52"/>
      <c r="H5463" s="52"/>
      <c r="I5463" s="52"/>
      <c r="J5463" s="52"/>
      <c r="K5463" s="52"/>
      <c r="L5463" s="52"/>
      <c r="M5463" s="53">
        <v>603296.98</v>
      </c>
      <c r="N5463" s="53"/>
      <c r="O5463" s="53"/>
      <c r="P5463" s="53"/>
      <c r="Q5463" s="53"/>
      <c r="R5463" s="53"/>
      <c r="S5463" s="53"/>
      <c r="T5463" s="53">
        <v>475063.56</v>
      </c>
      <c r="U5463" s="53"/>
      <c r="V5463" s="53">
        <v>15534.4</v>
      </c>
      <c r="W5463" s="53"/>
      <c r="X5463" s="3">
        <v>90</v>
      </c>
      <c r="Y5463" s="4">
        <v>40</v>
      </c>
      <c r="Z5463" s="5">
        <v>28856</v>
      </c>
      <c r="AA5463" s="3">
        <v>1979</v>
      </c>
      <c r="AB5463" s="3">
        <v>40</v>
      </c>
      <c r="AC5463" s="52" t="s">
        <v>11819</v>
      </c>
      <c r="AD5463" s="52"/>
      <c r="AE5463" s="52"/>
      <c r="AF5463" s="52" t="s">
        <v>11820</v>
      </c>
      <c r="AG5463" s="52"/>
      <c r="AH5463" s="52"/>
      <c r="AI5463" s="52"/>
      <c r="AJ5463" s="52"/>
      <c r="AK5463" s="52"/>
      <c r="AL5463" s="6">
        <v>370400</v>
      </c>
    </row>
    <row r="5464" spans="1:38">
      <c r="A5464" s="58">
        <v>198000000235300</v>
      </c>
      <c r="B5464" s="58"/>
      <c r="C5464" s="52" t="s">
        <v>11821</v>
      </c>
      <c r="D5464" s="52"/>
      <c r="E5464" s="52"/>
      <c r="F5464" s="52"/>
      <c r="G5464" s="52"/>
      <c r="H5464" s="52"/>
      <c r="I5464" s="52"/>
      <c r="J5464" s="52"/>
      <c r="K5464" s="52"/>
      <c r="L5464" s="52"/>
      <c r="M5464" s="53">
        <v>759460.66</v>
      </c>
      <c r="N5464" s="53"/>
      <c r="O5464" s="53"/>
      <c r="P5464" s="53"/>
      <c r="Q5464" s="53"/>
      <c r="R5464" s="53"/>
      <c r="S5464" s="53"/>
      <c r="T5464" s="53">
        <v>580030.43000000005</v>
      </c>
      <c r="U5464" s="53"/>
      <c r="V5464" s="53">
        <v>19387.849999999999</v>
      </c>
      <c r="W5464" s="53"/>
      <c r="X5464" s="3">
        <v>90</v>
      </c>
      <c r="Y5464" s="4">
        <v>40</v>
      </c>
      <c r="Z5464" s="5">
        <v>29221</v>
      </c>
      <c r="AA5464" s="3">
        <v>1980</v>
      </c>
      <c r="AB5464" s="3">
        <v>40</v>
      </c>
      <c r="AC5464" s="52" t="s">
        <v>11822</v>
      </c>
      <c r="AD5464" s="52"/>
      <c r="AE5464" s="52"/>
      <c r="AF5464" s="52" t="s">
        <v>11823</v>
      </c>
      <c r="AG5464" s="52"/>
      <c r="AH5464" s="52"/>
      <c r="AI5464" s="52"/>
      <c r="AJ5464" s="52"/>
      <c r="AK5464" s="52"/>
      <c r="AL5464" s="6">
        <v>482050</v>
      </c>
    </row>
    <row r="5465" spans="1:38">
      <c r="A5465" s="58">
        <v>198500000235350</v>
      </c>
      <c r="B5465" s="58"/>
      <c r="C5465" s="52" t="s">
        <v>11824</v>
      </c>
      <c r="D5465" s="52"/>
      <c r="E5465" s="52"/>
      <c r="F5465" s="52"/>
      <c r="G5465" s="52"/>
      <c r="H5465" s="52"/>
      <c r="I5465" s="52"/>
      <c r="J5465" s="52"/>
      <c r="K5465" s="52"/>
      <c r="L5465" s="52"/>
      <c r="M5465" s="56">
        <v>8073.49</v>
      </c>
      <c r="N5465" s="56"/>
      <c r="O5465" s="56"/>
      <c r="P5465" s="56"/>
      <c r="Q5465" s="56"/>
      <c r="R5465" s="56"/>
      <c r="S5465" s="56"/>
      <c r="T5465" s="53">
        <v>5132.93</v>
      </c>
      <c r="U5465" s="53"/>
      <c r="V5465" s="54">
        <v>206.26</v>
      </c>
      <c r="W5465" s="54"/>
      <c r="X5465" s="3">
        <v>90</v>
      </c>
      <c r="Y5465" s="4">
        <v>40</v>
      </c>
      <c r="Z5465" s="5">
        <v>31048</v>
      </c>
      <c r="AA5465" s="3">
        <v>1985</v>
      </c>
      <c r="AB5465" s="3">
        <v>40</v>
      </c>
      <c r="AC5465" s="52" t="s">
        <v>11825</v>
      </c>
      <c r="AD5465" s="52"/>
      <c r="AE5465" s="52"/>
      <c r="AF5465" s="52" t="s">
        <v>11826</v>
      </c>
      <c r="AG5465" s="52"/>
      <c r="AH5465" s="52"/>
      <c r="AI5465" s="52"/>
      <c r="AJ5465" s="52"/>
      <c r="AK5465" s="52"/>
      <c r="AL5465" s="6">
        <v>6347</v>
      </c>
    </row>
    <row r="5466" spans="1:38">
      <c r="A5466" s="58">
        <v>198700000235080</v>
      </c>
      <c r="B5466" s="58"/>
      <c r="C5466" s="52" t="s">
        <v>11827</v>
      </c>
      <c r="D5466" s="52"/>
      <c r="E5466" s="52"/>
      <c r="F5466" s="52"/>
      <c r="G5466" s="52"/>
      <c r="H5466" s="52"/>
      <c r="I5466" s="52"/>
      <c r="J5466" s="52"/>
      <c r="K5466" s="52"/>
      <c r="L5466" s="52"/>
      <c r="M5466" s="53">
        <v>69225.009999999995</v>
      </c>
      <c r="N5466" s="53"/>
      <c r="O5466" s="53"/>
      <c r="P5466" s="53"/>
      <c r="Q5466" s="53"/>
      <c r="R5466" s="53"/>
      <c r="S5466" s="53"/>
      <c r="T5466" s="53">
        <v>40140.480000000003</v>
      </c>
      <c r="U5466" s="53"/>
      <c r="V5466" s="53">
        <v>1789.29</v>
      </c>
      <c r="W5466" s="53"/>
      <c r="X5466" s="3">
        <v>90</v>
      </c>
      <c r="Y5466" s="4">
        <v>40</v>
      </c>
      <c r="Z5466" s="5">
        <v>31778</v>
      </c>
      <c r="AA5466" s="3">
        <v>1987</v>
      </c>
      <c r="AB5466" s="3">
        <v>40</v>
      </c>
      <c r="AC5466" s="52" t="s">
        <v>11828</v>
      </c>
      <c r="AD5466" s="52"/>
      <c r="AE5466" s="52"/>
      <c r="AF5466" s="52" t="s">
        <v>11829</v>
      </c>
      <c r="AG5466" s="52"/>
      <c r="AH5466" s="52"/>
      <c r="AI5466" s="52"/>
      <c r="AJ5466" s="52"/>
      <c r="AK5466" s="52"/>
      <c r="AL5466" s="6">
        <v>59681</v>
      </c>
    </row>
    <row r="5467" spans="1:38">
      <c r="A5467" s="58">
        <v>198000000235010</v>
      </c>
      <c r="B5467" s="58"/>
      <c r="C5467" s="52" t="s">
        <v>11830</v>
      </c>
      <c r="D5467" s="52"/>
      <c r="E5467" s="52"/>
      <c r="F5467" s="52"/>
      <c r="G5467" s="52"/>
      <c r="H5467" s="52"/>
      <c r="I5467" s="52"/>
      <c r="J5467" s="52"/>
      <c r="K5467" s="52"/>
      <c r="L5467" s="52"/>
      <c r="M5467" s="53">
        <v>381298.12</v>
      </c>
      <c r="N5467" s="53"/>
      <c r="O5467" s="53"/>
      <c r="P5467" s="53"/>
      <c r="Q5467" s="53"/>
      <c r="R5467" s="53"/>
      <c r="S5467" s="53"/>
      <c r="T5467" s="53">
        <v>291202.37</v>
      </c>
      <c r="U5467" s="53"/>
      <c r="V5467" s="53">
        <v>9735.0300000000007</v>
      </c>
      <c r="W5467" s="53"/>
      <c r="X5467" s="3">
        <v>90</v>
      </c>
      <c r="Y5467" s="4">
        <v>40</v>
      </c>
      <c r="Z5467" s="5">
        <v>29221</v>
      </c>
      <c r="AA5467" s="3">
        <v>1980</v>
      </c>
      <c r="AB5467" s="3">
        <v>40</v>
      </c>
      <c r="AC5467" s="52" t="s">
        <v>11831</v>
      </c>
      <c r="AD5467" s="52"/>
      <c r="AE5467" s="52"/>
      <c r="AF5467" s="52" t="s">
        <v>11832</v>
      </c>
      <c r="AG5467" s="52"/>
      <c r="AH5467" s="52"/>
      <c r="AI5467" s="52"/>
      <c r="AJ5467" s="52"/>
      <c r="AK5467" s="52"/>
      <c r="AL5467" s="6">
        <v>242048</v>
      </c>
    </row>
    <row r="5468" spans="1:38">
      <c r="A5468" s="58">
        <v>198500000235060</v>
      </c>
      <c r="B5468" s="58"/>
      <c r="C5468" s="52" t="s">
        <v>11833</v>
      </c>
      <c r="D5468" s="52"/>
      <c r="E5468" s="52"/>
      <c r="F5468" s="52"/>
      <c r="G5468" s="52"/>
      <c r="H5468" s="52"/>
      <c r="I5468" s="52"/>
      <c r="J5468" s="52"/>
      <c r="K5468" s="52"/>
      <c r="L5468" s="52"/>
      <c r="M5468" s="53">
        <v>2533782.54</v>
      </c>
      <c r="N5468" s="53"/>
      <c r="O5468" s="53"/>
      <c r="P5468" s="53"/>
      <c r="Q5468" s="53"/>
      <c r="R5468" s="53"/>
      <c r="S5468" s="53"/>
      <c r="T5468" s="53">
        <v>1614151.76</v>
      </c>
      <c r="U5468" s="53"/>
      <c r="V5468" s="53">
        <v>64513.75</v>
      </c>
      <c r="W5468" s="53"/>
      <c r="X5468" s="3">
        <v>90</v>
      </c>
      <c r="Y5468" s="4">
        <v>40</v>
      </c>
      <c r="Z5468" s="5">
        <v>31048</v>
      </c>
      <c r="AA5468" s="3">
        <v>1985</v>
      </c>
      <c r="AB5468" s="3">
        <v>40</v>
      </c>
      <c r="AC5468" s="52" t="s">
        <v>11834</v>
      </c>
      <c r="AD5468" s="52"/>
      <c r="AE5468" s="52"/>
      <c r="AF5468" s="52" t="s">
        <v>11835</v>
      </c>
      <c r="AG5468" s="52"/>
      <c r="AH5468" s="52"/>
      <c r="AI5468" s="52"/>
      <c r="AJ5468" s="52"/>
      <c r="AK5468" s="52"/>
      <c r="AL5468" s="6">
        <v>1984865</v>
      </c>
    </row>
    <row r="5469" spans="1:38">
      <c r="A5469" s="58">
        <v>198400000235050</v>
      </c>
      <c r="B5469" s="58"/>
      <c r="C5469" s="52" t="s">
        <v>11836</v>
      </c>
      <c r="D5469" s="52"/>
      <c r="E5469" s="52"/>
      <c r="F5469" s="52"/>
      <c r="G5469" s="52"/>
      <c r="H5469" s="52"/>
      <c r="I5469" s="52"/>
      <c r="J5469" s="52"/>
      <c r="K5469" s="52"/>
      <c r="L5469" s="52"/>
      <c r="M5469" s="53">
        <v>150186.73000000001</v>
      </c>
      <c r="N5469" s="53"/>
      <c r="O5469" s="53"/>
      <c r="P5469" s="53"/>
      <c r="Q5469" s="53"/>
      <c r="R5469" s="53"/>
      <c r="S5469" s="53"/>
      <c r="T5469" s="53">
        <v>98230.58</v>
      </c>
      <c r="U5469" s="53"/>
      <c r="V5469" s="53">
        <v>3754.93</v>
      </c>
      <c r="W5469" s="53"/>
      <c r="X5469" s="3">
        <v>90</v>
      </c>
      <c r="Y5469" s="4">
        <v>40</v>
      </c>
      <c r="Z5469" s="5">
        <v>30689</v>
      </c>
      <c r="AA5469" s="3">
        <v>1984</v>
      </c>
      <c r="AB5469" s="3">
        <v>40</v>
      </c>
      <c r="AC5469" s="52" t="s">
        <v>11837</v>
      </c>
      <c r="AD5469" s="52"/>
      <c r="AE5469" s="52"/>
      <c r="AF5469" s="52" t="s">
        <v>11838</v>
      </c>
      <c r="AG5469" s="52"/>
      <c r="AH5469" s="52"/>
      <c r="AI5469" s="52"/>
      <c r="AJ5469" s="52"/>
      <c r="AK5469" s="52"/>
      <c r="AL5469" s="6">
        <v>113557</v>
      </c>
    </row>
    <row r="5470" spans="1:38">
      <c r="A5470" s="58">
        <v>198400000235180</v>
      </c>
      <c r="B5470" s="58"/>
      <c r="C5470" s="52" t="s">
        <v>11839</v>
      </c>
      <c r="D5470" s="52"/>
      <c r="E5470" s="52"/>
      <c r="F5470" s="52"/>
      <c r="G5470" s="52"/>
      <c r="H5470" s="52"/>
      <c r="I5470" s="52"/>
      <c r="J5470" s="52"/>
      <c r="K5470" s="52"/>
      <c r="L5470" s="52"/>
      <c r="M5470" s="53">
        <v>627390.92000000004</v>
      </c>
      <c r="N5470" s="53"/>
      <c r="O5470" s="53"/>
      <c r="P5470" s="53"/>
      <c r="Q5470" s="53"/>
      <c r="R5470" s="53"/>
      <c r="S5470" s="53"/>
      <c r="T5470" s="53">
        <v>410349.36</v>
      </c>
      <c r="U5470" s="53"/>
      <c r="V5470" s="53">
        <v>15685.84</v>
      </c>
      <c r="W5470" s="53"/>
      <c r="X5470" s="3">
        <v>90</v>
      </c>
      <c r="Y5470" s="4">
        <v>40</v>
      </c>
      <c r="Z5470" s="5">
        <v>30689</v>
      </c>
      <c r="AA5470" s="3">
        <v>1984</v>
      </c>
      <c r="AB5470" s="3">
        <v>40</v>
      </c>
      <c r="AC5470" s="52" t="s">
        <v>11840</v>
      </c>
      <c r="AD5470" s="52"/>
      <c r="AE5470" s="52"/>
      <c r="AF5470" s="52" t="s">
        <v>11841</v>
      </c>
      <c r="AG5470" s="52"/>
      <c r="AH5470" s="52"/>
      <c r="AI5470" s="52"/>
      <c r="AJ5470" s="52"/>
      <c r="AK5470" s="52"/>
      <c r="AL5470" s="6">
        <v>474373</v>
      </c>
    </row>
    <row r="5471" spans="1:38">
      <c r="A5471" s="58">
        <v>198700000235210</v>
      </c>
      <c r="B5471" s="58"/>
      <c r="C5471" s="52" t="s">
        <v>11842</v>
      </c>
      <c r="D5471" s="52"/>
      <c r="E5471" s="52"/>
      <c r="F5471" s="52"/>
      <c r="G5471" s="52"/>
      <c r="H5471" s="52"/>
      <c r="I5471" s="52"/>
      <c r="J5471" s="52"/>
      <c r="K5471" s="52"/>
      <c r="L5471" s="52"/>
      <c r="M5471" s="53">
        <v>538545.19999999995</v>
      </c>
      <c r="N5471" s="53"/>
      <c r="O5471" s="53"/>
      <c r="P5471" s="53"/>
      <c r="Q5471" s="53"/>
      <c r="R5471" s="53"/>
      <c r="S5471" s="53"/>
      <c r="T5471" s="53">
        <v>319361.5</v>
      </c>
      <c r="U5471" s="53"/>
      <c r="V5471" s="53">
        <v>13484.25</v>
      </c>
      <c r="W5471" s="53"/>
      <c r="X5471" s="3">
        <v>90</v>
      </c>
      <c r="Y5471" s="4">
        <v>40</v>
      </c>
      <c r="Z5471" s="5">
        <v>31778</v>
      </c>
      <c r="AA5471" s="3">
        <v>1987</v>
      </c>
      <c r="AB5471" s="3">
        <v>40</v>
      </c>
      <c r="AC5471" s="52" t="s">
        <v>11843</v>
      </c>
      <c r="AD5471" s="52"/>
      <c r="AE5471" s="52"/>
      <c r="AF5471" s="52" t="s">
        <v>11844</v>
      </c>
      <c r="AG5471" s="52"/>
      <c r="AH5471" s="52"/>
      <c r="AI5471" s="52"/>
      <c r="AJ5471" s="52"/>
      <c r="AK5471" s="52"/>
      <c r="AL5471" s="6">
        <v>449765</v>
      </c>
    </row>
    <row r="5472" spans="1:38">
      <c r="A5472" s="58">
        <v>197500000235110</v>
      </c>
      <c r="B5472" s="58"/>
      <c r="C5472" s="52" t="s">
        <v>11845</v>
      </c>
      <c r="D5472" s="52"/>
      <c r="E5472" s="52"/>
      <c r="F5472" s="52"/>
      <c r="G5472" s="52"/>
      <c r="H5472" s="52"/>
      <c r="I5472" s="52"/>
      <c r="J5472" s="52"/>
      <c r="K5472" s="52"/>
      <c r="L5472" s="52"/>
      <c r="M5472" s="53">
        <v>178831.05</v>
      </c>
      <c r="N5472" s="53"/>
      <c r="O5472" s="53"/>
      <c r="P5472" s="53"/>
      <c r="Q5472" s="53"/>
      <c r="R5472" s="53"/>
      <c r="S5472" s="53"/>
      <c r="T5472" s="53">
        <v>158437.99</v>
      </c>
      <c r="U5472" s="53"/>
      <c r="V5472" s="53">
        <v>4792.93</v>
      </c>
      <c r="W5472" s="53"/>
      <c r="X5472" s="3">
        <v>90</v>
      </c>
      <c r="Y5472" s="4">
        <v>40</v>
      </c>
      <c r="Z5472" s="5">
        <v>27395</v>
      </c>
      <c r="AA5472" s="3">
        <v>1975</v>
      </c>
      <c r="AB5472" s="3">
        <v>40</v>
      </c>
      <c r="AC5472" s="52" t="s">
        <v>11846</v>
      </c>
      <c r="AD5472" s="52"/>
      <c r="AE5472" s="52"/>
      <c r="AF5472" s="52" t="s">
        <v>11847</v>
      </c>
      <c r="AG5472" s="52"/>
      <c r="AH5472" s="52"/>
      <c r="AI5472" s="52"/>
      <c r="AJ5472" s="52"/>
      <c r="AK5472" s="52"/>
      <c r="AL5472" s="6">
        <v>80523</v>
      </c>
    </row>
    <row r="5473" spans="1:38">
      <c r="A5473" s="58">
        <v>197800000235120</v>
      </c>
      <c r="B5473" s="58"/>
      <c r="C5473" s="52" t="s">
        <v>11848</v>
      </c>
      <c r="D5473" s="52"/>
      <c r="E5473" s="52"/>
      <c r="F5473" s="52"/>
      <c r="G5473" s="52"/>
      <c r="H5473" s="52"/>
      <c r="I5473" s="52"/>
      <c r="J5473" s="52"/>
      <c r="K5473" s="52"/>
      <c r="L5473" s="52"/>
      <c r="M5473" s="56">
        <v>6335.78</v>
      </c>
      <c r="N5473" s="56"/>
      <c r="O5473" s="56"/>
      <c r="P5473" s="56"/>
      <c r="Q5473" s="56"/>
      <c r="R5473" s="56"/>
      <c r="S5473" s="56"/>
      <c r="T5473" s="53">
        <v>5141.3</v>
      </c>
      <c r="U5473" s="53"/>
      <c r="V5473" s="54">
        <v>164.61</v>
      </c>
      <c r="W5473" s="54"/>
      <c r="X5473" s="3">
        <v>90</v>
      </c>
      <c r="Y5473" s="4">
        <v>40</v>
      </c>
      <c r="Z5473" s="5">
        <v>28491</v>
      </c>
      <c r="AA5473" s="3">
        <v>1978</v>
      </c>
      <c r="AB5473" s="3">
        <v>40</v>
      </c>
      <c r="AC5473" s="52" t="s">
        <v>11849</v>
      </c>
      <c r="AD5473" s="52"/>
      <c r="AE5473" s="52"/>
      <c r="AF5473" s="52" t="s">
        <v>11850</v>
      </c>
      <c r="AG5473" s="52"/>
      <c r="AH5473" s="52"/>
      <c r="AI5473" s="52"/>
      <c r="AJ5473" s="52"/>
      <c r="AK5473" s="52"/>
      <c r="AL5473" s="6">
        <v>3776</v>
      </c>
    </row>
    <row r="5474" spans="1:38">
      <c r="A5474" s="58">
        <v>198000000235140</v>
      </c>
      <c r="B5474" s="58"/>
      <c r="C5474" s="52" t="s">
        <v>11851</v>
      </c>
      <c r="D5474" s="52"/>
      <c r="E5474" s="52"/>
      <c r="F5474" s="52"/>
      <c r="G5474" s="52"/>
      <c r="H5474" s="52"/>
      <c r="I5474" s="52"/>
      <c r="J5474" s="52"/>
      <c r="K5474" s="52"/>
      <c r="L5474" s="52"/>
      <c r="M5474" s="53">
        <v>8698051.8800000008</v>
      </c>
      <c r="N5474" s="53"/>
      <c r="O5474" s="53"/>
      <c r="P5474" s="53"/>
      <c r="Q5474" s="53"/>
      <c r="R5474" s="53"/>
      <c r="S5474" s="53"/>
      <c r="T5474" s="53">
        <v>6643049.6699999999</v>
      </c>
      <c r="U5474" s="53"/>
      <c r="V5474" s="53">
        <v>222047.51</v>
      </c>
      <c r="W5474" s="53"/>
      <c r="X5474" s="3">
        <v>90</v>
      </c>
      <c r="Y5474" s="4">
        <v>40</v>
      </c>
      <c r="Z5474" s="5">
        <v>29221</v>
      </c>
      <c r="AA5474" s="3">
        <v>1980</v>
      </c>
      <c r="AB5474" s="3">
        <v>40</v>
      </c>
      <c r="AC5474" s="52" t="s">
        <v>11852</v>
      </c>
      <c r="AD5474" s="52"/>
      <c r="AE5474" s="52"/>
      <c r="AF5474" s="52" t="s">
        <v>11853</v>
      </c>
      <c r="AG5474" s="52"/>
      <c r="AH5474" s="52"/>
      <c r="AI5474" s="52"/>
      <c r="AJ5474" s="52"/>
      <c r="AK5474" s="52"/>
      <c r="AL5474" s="6">
        <v>5520891</v>
      </c>
    </row>
    <row r="5475" spans="1:38">
      <c r="A5475" s="58">
        <v>198500000235190</v>
      </c>
      <c r="B5475" s="58"/>
      <c r="C5475" s="52" t="s">
        <v>11854</v>
      </c>
      <c r="D5475" s="52"/>
      <c r="E5475" s="52"/>
      <c r="F5475" s="52"/>
      <c r="G5475" s="52"/>
      <c r="H5475" s="52"/>
      <c r="I5475" s="52"/>
      <c r="J5475" s="52"/>
      <c r="K5475" s="52"/>
      <c r="L5475" s="52"/>
      <c r="M5475" s="53">
        <v>85569.85</v>
      </c>
      <c r="N5475" s="53"/>
      <c r="O5475" s="53"/>
      <c r="P5475" s="53"/>
      <c r="Q5475" s="53"/>
      <c r="R5475" s="53"/>
      <c r="S5475" s="53"/>
      <c r="T5475" s="53">
        <v>54405.120000000003</v>
      </c>
      <c r="U5475" s="53"/>
      <c r="V5475" s="53">
        <v>2186.23</v>
      </c>
      <c r="W5475" s="53"/>
      <c r="X5475" s="3">
        <v>90</v>
      </c>
      <c r="Y5475" s="4">
        <v>40</v>
      </c>
      <c r="Z5475" s="5">
        <v>31048</v>
      </c>
      <c r="AA5475" s="3">
        <v>1985</v>
      </c>
      <c r="AB5475" s="3">
        <v>40</v>
      </c>
      <c r="AC5475" s="52" t="s">
        <v>11855</v>
      </c>
      <c r="AD5475" s="52"/>
      <c r="AE5475" s="52"/>
      <c r="AF5475" s="52" t="s">
        <v>11856</v>
      </c>
      <c r="AG5475" s="52"/>
      <c r="AH5475" s="52"/>
      <c r="AI5475" s="52"/>
      <c r="AJ5475" s="52"/>
      <c r="AK5475" s="52"/>
      <c r="AL5475" s="6">
        <v>67264</v>
      </c>
    </row>
    <row r="5476" spans="1:38">
      <c r="A5476" s="58">
        <v>198600000235200</v>
      </c>
      <c r="B5476" s="58"/>
      <c r="C5476" s="52" t="s">
        <v>11857</v>
      </c>
      <c r="D5476" s="52"/>
      <c r="E5476" s="52"/>
      <c r="F5476" s="52"/>
      <c r="G5476" s="52"/>
      <c r="H5476" s="52"/>
      <c r="I5476" s="52"/>
      <c r="J5476" s="52"/>
      <c r="K5476" s="52"/>
      <c r="L5476" s="52"/>
      <c r="M5476" s="53">
        <v>254511.5</v>
      </c>
      <c r="N5476" s="53"/>
      <c r="O5476" s="53"/>
      <c r="P5476" s="53"/>
      <c r="Q5476" s="53"/>
      <c r="R5476" s="53"/>
      <c r="S5476" s="53"/>
      <c r="T5476" s="53">
        <v>155348.70000000001</v>
      </c>
      <c r="U5476" s="53"/>
      <c r="V5476" s="53">
        <v>6500.41</v>
      </c>
      <c r="W5476" s="53"/>
      <c r="X5476" s="3">
        <v>90</v>
      </c>
      <c r="Y5476" s="4">
        <v>40</v>
      </c>
      <c r="Z5476" s="5">
        <v>31413</v>
      </c>
      <c r="AA5476" s="3">
        <v>1986</v>
      </c>
      <c r="AB5476" s="3">
        <v>40</v>
      </c>
      <c r="AC5476" s="52" t="s">
        <v>11858</v>
      </c>
      <c r="AD5476" s="52"/>
      <c r="AE5476" s="52"/>
      <c r="AF5476" s="52" t="s">
        <v>11859</v>
      </c>
      <c r="AG5476" s="52"/>
      <c r="AH5476" s="52"/>
      <c r="AI5476" s="52"/>
      <c r="AJ5476" s="52"/>
      <c r="AK5476" s="52"/>
      <c r="AL5476" s="6">
        <v>208918</v>
      </c>
    </row>
    <row r="5477" spans="1:38">
      <c r="A5477" s="58">
        <v>197000000238860</v>
      </c>
      <c r="B5477" s="58"/>
      <c r="C5477" s="52" t="s">
        <v>11860</v>
      </c>
      <c r="D5477" s="52"/>
      <c r="E5477" s="52"/>
      <c r="F5477" s="52"/>
      <c r="G5477" s="52"/>
      <c r="H5477" s="52"/>
      <c r="I5477" s="52"/>
      <c r="J5477" s="52"/>
      <c r="K5477" s="52"/>
      <c r="L5477" s="52"/>
      <c r="M5477" s="53">
        <v>15144.36</v>
      </c>
      <c r="N5477" s="53"/>
      <c r="O5477" s="53"/>
      <c r="P5477" s="53"/>
      <c r="Q5477" s="53"/>
      <c r="R5477" s="53"/>
      <c r="S5477" s="53"/>
      <c r="T5477" s="53">
        <v>15144.36</v>
      </c>
      <c r="U5477" s="53"/>
      <c r="V5477" s="54">
        <v>110.41</v>
      </c>
      <c r="W5477" s="54"/>
      <c r="X5477" s="3">
        <v>90</v>
      </c>
      <c r="Y5477" s="4">
        <v>40</v>
      </c>
      <c r="Z5477" s="5">
        <v>25569</v>
      </c>
      <c r="AA5477" s="3">
        <v>1970</v>
      </c>
      <c r="AB5477" s="3">
        <v>40</v>
      </c>
      <c r="AC5477" s="52" t="s">
        <v>11861</v>
      </c>
      <c r="AD5477" s="52"/>
      <c r="AE5477" s="52"/>
      <c r="AF5477" s="52" t="s">
        <v>1513</v>
      </c>
      <c r="AG5477" s="52"/>
      <c r="AH5477" s="52"/>
      <c r="AI5477" s="52"/>
      <c r="AJ5477" s="52"/>
      <c r="AK5477" s="52"/>
      <c r="AL5477" s="9">
        <v>0</v>
      </c>
    </row>
    <row r="5478" spans="1:38">
      <c r="A5478" s="58">
        <v>196600000238880</v>
      </c>
      <c r="B5478" s="58"/>
      <c r="C5478" s="52" t="s">
        <v>11862</v>
      </c>
      <c r="D5478" s="52"/>
      <c r="E5478" s="52"/>
      <c r="F5478" s="52"/>
      <c r="G5478" s="52"/>
      <c r="H5478" s="52"/>
      <c r="I5478" s="52"/>
      <c r="J5478" s="52"/>
      <c r="K5478" s="52"/>
      <c r="L5478" s="52"/>
      <c r="M5478" s="55">
        <v>709.02</v>
      </c>
      <c r="N5478" s="55"/>
      <c r="O5478" s="55"/>
      <c r="P5478" s="55"/>
      <c r="Q5478" s="55"/>
      <c r="R5478" s="55"/>
      <c r="S5478" s="55"/>
      <c r="T5478" s="54">
        <v>709.02</v>
      </c>
      <c r="U5478" s="54"/>
      <c r="V5478" s="54">
        <v>0</v>
      </c>
      <c r="W5478" s="54"/>
      <c r="X5478" s="3">
        <v>90</v>
      </c>
      <c r="Y5478" s="4">
        <v>40</v>
      </c>
      <c r="Z5478" s="5">
        <v>24108</v>
      </c>
      <c r="AA5478" s="3">
        <v>1966</v>
      </c>
      <c r="AB5478" s="3">
        <v>40</v>
      </c>
      <c r="AC5478" s="52" t="s">
        <v>11863</v>
      </c>
      <c r="AD5478" s="52"/>
      <c r="AE5478" s="52"/>
      <c r="AF5478" s="52" t="s">
        <v>1204</v>
      </c>
      <c r="AG5478" s="52"/>
      <c r="AH5478" s="52"/>
      <c r="AI5478" s="52"/>
      <c r="AJ5478" s="52"/>
      <c r="AK5478" s="52"/>
      <c r="AL5478" s="9">
        <v>0</v>
      </c>
    </row>
    <row r="5479" spans="1:38">
      <c r="A5479" s="58">
        <v>196900000238910</v>
      </c>
      <c r="B5479" s="58"/>
      <c r="C5479" s="52" t="s">
        <v>11864</v>
      </c>
      <c r="D5479" s="52"/>
      <c r="E5479" s="52"/>
      <c r="F5479" s="52"/>
      <c r="G5479" s="52"/>
      <c r="H5479" s="52"/>
      <c r="I5479" s="52"/>
      <c r="J5479" s="52"/>
      <c r="K5479" s="52"/>
      <c r="L5479" s="52"/>
      <c r="M5479" s="53">
        <v>35580.089999999997</v>
      </c>
      <c r="N5479" s="53"/>
      <c r="O5479" s="53"/>
      <c r="P5479" s="53"/>
      <c r="Q5479" s="53"/>
      <c r="R5479" s="53"/>
      <c r="S5479" s="53"/>
      <c r="T5479" s="53">
        <v>35580.089999999997</v>
      </c>
      <c r="U5479" s="53"/>
      <c r="V5479" s="54">
        <v>0</v>
      </c>
      <c r="W5479" s="54"/>
      <c r="X5479" s="3">
        <v>90</v>
      </c>
      <c r="Y5479" s="4">
        <v>40</v>
      </c>
      <c r="Z5479" s="5">
        <v>25204</v>
      </c>
      <c r="AA5479" s="3">
        <v>1969</v>
      </c>
      <c r="AB5479" s="3">
        <v>40</v>
      </c>
      <c r="AC5479" s="52" t="s">
        <v>11865</v>
      </c>
      <c r="AD5479" s="52"/>
      <c r="AE5479" s="52"/>
      <c r="AF5479" s="52" t="s">
        <v>2103</v>
      </c>
      <c r="AG5479" s="52"/>
      <c r="AH5479" s="52"/>
      <c r="AI5479" s="52"/>
      <c r="AJ5479" s="52"/>
      <c r="AK5479" s="52"/>
      <c r="AL5479" s="9">
        <v>0</v>
      </c>
    </row>
    <row r="5480" spans="1:38">
      <c r="A5480" s="58">
        <v>197700000238920</v>
      </c>
      <c r="B5480" s="58"/>
      <c r="C5480" s="52" t="s">
        <v>11866</v>
      </c>
      <c r="D5480" s="52"/>
      <c r="E5480" s="52"/>
      <c r="F5480" s="52"/>
      <c r="G5480" s="52"/>
      <c r="H5480" s="52"/>
      <c r="I5480" s="52"/>
      <c r="J5480" s="52"/>
      <c r="K5480" s="52"/>
      <c r="L5480" s="52"/>
      <c r="M5480" s="53">
        <v>119709.98</v>
      </c>
      <c r="N5480" s="53"/>
      <c r="O5480" s="53"/>
      <c r="P5480" s="53"/>
      <c r="Q5480" s="53"/>
      <c r="R5480" s="53"/>
      <c r="S5480" s="53"/>
      <c r="T5480" s="53">
        <v>100068.84</v>
      </c>
      <c r="U5480" s="53"/>
      <c r="V5480" s="53">
        <v>3140.19</v>
      </c>
      <c r="W5480" s="53"/>
      <c r="X5480" s="3">
        <v>90</v>
      </c>
      <c r="Y5480" s="4">
        <v>40</v>
      </c>
      <c r="Z5480" s="5">
        <v>28126</v>
      </c>
      <c r="AA5480" s="3">
        <v>1977</v>
      </c>
      <c r="AB5480" s="3">
        <v>40</v>
      </c>
      <c r="AC5480" s="52" t="s">
        <v>11867</v>
      </c>
      <c r="AD5480" s="52"/>
      <c r="AE5480" s="52"/>
      <c r="AF5480" s="52" t="s">
        <v>11868</v>
      </c>
      <c r="AG5480" s="52"/>
      <c r="AH5480" s="52"/>
      <c r="AI5480" s="52"/>
      <c r="AJ5480" s="52"/>
      <c r="AK5480" s="52"/>
      <c r="AL5480" s="6">
        <v>66971</v>
      </c>
    </row>
    <row r="5481" spans="1:38">
      <c r="A5481" s="58">
        <v>196000000239040</v>
      </c>
      <c r="B5481" s="58"/>
      <c r="C5481" s="52" t="s">
        <v>11869</v>
      </c>
      <c r="D5481" s="52"/>
      <c r="E5481" s="52"/>
      <c r="F5481" s="52"/>
      <c r="G5481" s="52"/>
      <c r="H5481" s="52"/>
      <c r="I5481" s="52"/>
      <c r="J5481" s="52"/>
      <c r="K5481" s="52"/>
      <c r="L5481" s="52"/>
      <c r="M5481" s="56">
        <v>4872</v>
      </c>
      <c r="N5481" s="56"/>
      <c r="O5481" s="56"/>
      <c r="P5481" s="56"/>
      <c r="Q5481" s="56"/>
      <c r="R5481" s="56"/>
      <c r="S5481" s="56"/>
      <c r="T5481" s="53">
        <v>4872</v>
      </c>
      <c r="U5481" s="53"/>
      <c r="V5481" s="54">
        <v>0</v>
      </c>
      <c r="W5481" s="54"/>
      <c r="X5481" s="3">
        <v>90</v>
      </c>
      <c r="Y5481" s="4">
        <v>40</v>
      </c>
      <c r="Z5481" s="5">
        <v>21916</v>
      </c>
      <c r="AA5481" s="3">
        <v>1960</v>
      </c>
      <c r="AB5481" s="3">
        <v>40</v>
      </c>
      <c r="AC5481" s="52" t="s">
        <v>11870</v>
      </c>
      <c r="AD5481" s="52"/>
      <c r="AE5481" s="52"/>
      <c r="AF5481" s="52" t="s">
        <v>535</v>
      </c>
      <c r="AG5481" s="52"/>
      <c r="AH5481" s="52"/>
      <c r="AI5481" s="52"/>
      <c r="AJ5481" s="52"/>
      <c r="AK5481" s="52"/>
      <c r="AL5481" s="9">
        <v>0</v>
      </c>
    </row>
    <row r="5482" spans="1:38">
      <c r="A5482" s="58">
        <v>197200000239070</v>
      </c>
      <c r="B5482" s="58"/>
      <c r="C5482" s="52" t="s">
        <v>11871</v>
      </c>
      <c r="D5482" s="52"/>
      <c r="E5482" s="52"/>
      <c r="F5482" s="52"/>
      <c r="G5482" s="52"/>
      <c r="H5482" s="52"/>
      <c r="I5482" s="52"/>
      <c r="J5482" s="52"/>
      <c r="K5482" s="52"/>
      <c r="L5482" s="52"/>
      <c r="M5482" s="56">
        <v>4240.08</v>
      </c>
      <c r="N5482" s="56"/>
      <c r="O5482" s="56"/>
      <c r="P5482" s="56"/>
      <c r="Q5482" s="56"/>
      <c r="R5482" s="56"/>
      <c r="S5482" s="56"/>
      <c r="T5482" s="53">
        <v>4092.41</v>
      </c>
      <c r="U5482" s="53"/>
      <c r="V5482" s="54">
        <v>117.68</v>
      </c>
      <c r="W5482" s="54"/>
      <c r="X5482" s="3">
        <v>90</v>
      </c>
      <c r="Y5482" s="4">
        <v>40</v>
      </c>
      <c r="Z5482" s="5">
        <v>26299</v>
      </c>
      <c r="AA5482" s="3">
        <v>1972</v>
      </c>
      <c r="AB5482" s="3">
        <v>40</v>
      </c>
      <c r="AC5482" s="52" t="s">
        <v>11872</v>
      </c>
      <c r="AD5482" s="52"/>
      <c r="AE5482" s="52"/>
      <c r="AF5482" s="52" t="s">
        <v>11873</v>
      </c>
      <c r="AG5482" s="52"/>
      <c r="AH5482" s="52"/>
      <c r="AI5482" s="52"/>
      <c r="AJ5482" s="52"/>
      <c r="AK5482" s="52"/>
      <c r="AL5482" s="11">
        <v>738</v>
      </c>
    </row>
    <row r="5483" spans="1:38">
      <c r="A5483" s="58">
        <v>197500000239080</v>
      </c>
      <c r="B5483" s="58"/>
      <c r="C5483" s="52" t="s">
        <v>11874</v>
      </c>
      <c r="D5483" s="52"/>
      <c r="E5483" s="52"/>
      <c r="F5483" s="52"/>
      <c r="G5483" s="52"/>
      <c r="H5483" s="52"/>
      <c r="I5483" s="52"/>
      <c r="J5483" s="52"/>
      <c r="K5483" s="52"/>
      <c r="L5483" s="52"/>
      <c r="M5483" s="53">
        <v>29104.2</v>
      </c>
      <c r="N5483" s="53"/>
      <c r="O5483" s="53"/>
      <c r="P5483" s="53"/>
      <c r="Q5483" s="53"/>
      <c r="R5483" s="53"/>
      <c r="S5483" s="53"/>
      <c r="T5483" s="53">
        <v>25788.33</v>
      </c>
      <c r="U5483" s="53"/>
      <c r="V5483" s="54">
        <v>779.31</v>
      </c>
      <c r="W5483" s="54"/>
      <c r="X5483" s="3">
        <v>90</v>
      </c>
      <c r="Y5483" s="4">
        <v>40</v>
      </c>
      <c r="Z5483" s="5">
        <v>27395</v>
      </c>
      <c r="AA5483" s="3">
        <v>1975</v>
      </c>
      <c r="AB5483" s="3">
        <v>40</v>
      </c>
      <c r="AC5483" s="52" t="s">
        <v>11875</v>
      </c>
      <c r="AD5483" s="52"/>
      <c r="AE5483" s="52"/>
      <c r="AF5483" s="52" t="s">
        <v>11876</v>
      </c>
      <c r="AG5483" s="52"/>
      <c r="AH5483" s="52"/>
      <c r="AI5483" s="52"/>
      <c r="AJ5483" s="52"/>
      <c r="AK5483" s="52"/>
      <c r="AL5483" s="6">
        <v>13093</v>
      </c>
    </row>
    <row r="5484" spans="1:38">
      <c r="A5484" s="58">
        <v>198800000237550</v>
      </c>
      <c r="B5484" s="58"/>
      <c r="C5484" s="52" t="s">
        <v>11877</v>
      </c>
      <c r="D5484" s="52"/>
      <c r="E5484" s="52"/>
      <c r="F5484" s="52"/>
      <c r="G5484" s="52"/>
      <c r="H5484" s="52"/>
      <c r="I5484" s="52"/>
      <c r="J5484" s="52"/>
      <c r="K5484" s="52"/>
      <c r="L5484" s="52"/>
      <c r="M5484" s="56">
        <v>2319.33</v>
      </c>
      <c r="N5484" s="56"/>
      <c r="O5484" s="56"/>
      <c r="P5484" s="56"/>
      <c r="Q5484" s="56"/>
      <c r="R5484" s="56"/>
      <c r="S5484" s="56"/>
      <c r="T5484" s="53">
        <v>1281.1600000000001</v>
      </c>
      <c r="U5484" s="53"/>
      <c r="V5484" s="54">
        <v>57.92</v>
      </c>
      <c r="W5484" s="54"/>
      <c r="X5484" s="3">
        <v>90</v>
      </c>
      <c r="Y5484" s="4">
        <v>40</v>
      </c>
      <c r="Z5484" s="5">
        <v>32151</v>
      </c>
      <c r="AA5484" s="3">
        <v>1988</v>
      </c>
      <c r="AB5484" s="3">
        <v>40</v>
      </c>
      <c r="AC5484" s="52" t="s">
        <v>10733</v>
      </c>
      <c r="AD5484" s="52"/>
      <c r="AE5484" s="52"/>
      <c r="AF5484" s="52" t="s">
        <v>11878</v>
      </c>
      <c r="AG5484" s="52"/>
      <c r="AH5484" s="52"/>
      <c r="AI5484" s="52"/>
      <c r="AJ5484" s="52"/>
      <c r="AK5484" s="52"/>
      <c r="AL5484" s="6">
        <v>2080</v>
      </c>
    </row>
    <row r="5485" spans="1:38">
      <c r="A5485" s="58">
        <v>198800000236200</v>
      </c>
      <c r="B5485" s="58"/>
      <c r="C5485" s="52" t="s">
        <v>11879</v>
      </c>
      <c r="D5485" s="52"/>
      <c r="E5485" s="52"/>
      <c r="F5485" s="52"/>
      <c r="G5485" s="52"/>
      <c r="H5485" s="52"/>
      <c r="I5485" s="52"/>
      <c r="J5485" s="52"/>
      <c r="K5485" s="52"/>
      <c r="L5485" s="52"/>
      <c r="M5485" s="53">
        <v>11533.86</v>
      </c>
      <c r="N5485" s="53"/>
      <c r="O5485" s="53"/>
      <c r="P5485" s="53"/>
      <c r="Q5485" s="53"/>
      <c r="R5485" s="53"/>
      <c r="S5485" s="53"/>
      <c r="T5485" s="53">
        <v>6371.6</v>
      </c>
      <c r="U5485" s="53"/>
      <c r="V5485" s="54">
        <v>288.04000000000002</v>
      </c>
      <c r="W5485" s="54"/>
      <c r="X5485" s="3">
        <v>90</v>
      </c>
      <c r="Y5485" s="4">
        <v>40</v>
      </c>
      <c r="Z5485" s="5">
        <v>32151</v>
      </c>
      <c r="AA5485" s="3">
        <v>1988</v>
      </c>
      <c r="AB5485" s="3">
        <v>40</v>
      </c>
      <c r="AC5485" s="52" t="s">
        <v>11880</v>
      </c>
      <c r="AD5485" s="52"/>
      <c r="AE5485" s="52"/>
      <c r="AF5485" s="52" t="s">
        <v>11881</v>
      </c>
      <c r="AG5485" s="52"/>
      <c r="AH5485" s="52"/>
      <c r="AI5485" s="52"/>
      <c r="AJ5485" s="52"/>
      <c r="AK5485" s="52"/>
      <c r="AL5485" s="6">
        <v>10340</v>
      </c>
    </row>
    <row r="5486" spans="1:38">
      <c r="A5486" s="58">
        <v>198800000236540</v>
      </c>
      <c r="B5486" s="58"/>
      <c r="C5486" s="52" t="s">
        <v>11882</v>
      </c>
      <c r="D5486" s="52"/>
      <c r="E5486" s="52"/>
      <c r="F5486" s="52"/>
      <c r="G5486" s="52"/>
      <c r="H5486" s="52"/>
      <c r="I5486" s="52"/>
      <c r="J5486" s="52"/>
      <c r="K5486" s="52"/>
      <c r="L5486" s="52"/>
      <c r="M5486" s="53">
        <v>240030.73</v>
      </c>
      <c r="N5486" s="53"/>
      <c r="O5486" s="53"/>
      <c r="P5486" s="53"/>
      <c r="Q5486" s="53"/>
      <c r="R5486" s="53"/>
      <c r="S5486" s="53"/>
      <c r="T5486" s="53">
        <v>132601.22</v>
      </c>
      <c r="U5486" s="53"/>
      <c r="V5486" s="53">
        <v>5994.49</v>
      </c>
      <c r="W5486" s="53"/>
      <c r="X5486" s="3">
        <v>90</v>
      </c>
      <c r="Y5486" s="4">
        <v>40</v>
      </c>
      <c r="Z5486" s="5">
        <v>32151</v>
      </c>
      <c r="AA5486" s="3">
        <v>1988</v>
      </c>
      <c r="AB5486" s="3">
        <v>40</v>
      </c>
      <c r="AC5486" s="52" t="s">
        <v>11883</v>
      </c>
      <c r="AD5486" s="52"/>
      <c r="AE5486" s="52"/>
      <c r="AF5486" s="52" t="s">
        <v>11884</v>
      </c>
      <c r="AG5486" s="52"/>
      <c r="AH5486" s="52"/>
      <c r="AI5486" s="52"/>
      <c r="AJ5486" s="52"/>
      <c r="AK5486" s="52"/>
      <c r="AL5486" s="6">
        <v>215187</v>
      </c>
    </row>
    <row r="5487" spans="1:38">
      <c r="A5487" s="58">
        <v>200810000015122</v>
      </c>
      <c r="B5487" s="58"/>
      <c r="C5487" s="52" t="s">
        <v>11885</v>
      </c>
      <c r="D5487" s="52"/>
      <c r="E5487" s="52"/>
      <c r="F5487" s="52"/>
      <c r="G5487" s="52"/>
      <c r="H5487" s="52"/>
      <c r="I5487" s="52"/>
      <c r="J5487" s="52"/>
      <c r="K5487" s="52"/>
      <c r="L5487" s="52"/>
      <c r="M5487" s="53">
        <v>5108089.68</v>
      </c>
      <c r="N5487" s="53"/>
      <c r="O5487" s="53"/>
      <c r="P5487" s="53"/>
      <c r="Q5487" s="53"/>
      <c r="R5487" s="53"/>
      <c r="S5487" s="53"/>
      <c r="T5487" s="53">
        <v>383106.66</v>
      </c>
      <c r="U5487" s="53"/>
      <c r="V5487" s="53">
        <v>127702.2</v>
      </c>
      <c r="W5487" s="53"/>
      <c r="X5487" s="3">
        <v>90</v>
      </c>
      <c r="Y5487" s="4">
        <v>40</v>
      </c>
      <c r="Z5487" s="8">
        <v>39355</v>
      </c>
      <c r="AA5487" s="3">
        <v>2007</v>
      </c>
      <c r="AB5487" s="3">
        <v>40</v>
      </c>
      <c r="AC5487" s="52" t="s">
        <v>11886</v>
      </c>
      <c r="AD5487" s="52"/>
      <c r="AE5487" s="52"/>
      <c r="AF5487" s="52" t="s">
        <v>11887</v>
      </c>
      <c r="AG5487" s="52"/>
      <c r="AH5487" s="52"/>
      <c r="AI5487" s="52"/>
      <c r="AJ5487" s="52"/>
      <c r="AK5487" s="52"/>
      <c r="AL5487" s="6">
        <v>5379075</v>
      </c>
    </row>
    <row r="5488" spans="1:38">
      <c r="A5488" s="58">
        <v>198800000235360</v>
      </c>
      <c r="B5488" s="58"/>
      <c r="C5488" s="52" t="s">
        <v>11888</v>
      </c>
      <c r="D5488" s="52"/>
      <c r="E5488" s="52"/>
      <c r="F5488" s="52"/>
      <c r="G5488" s="52"/>
      <c r="H5488" s="52"/>
      <c r="I5488" s="52"/>
      <c r="J5488" s="52"/>
      <c r="K5488" s="52"/>
      <c r="L5488" s="52"/>
      <c r="M5488" s="56">
        <v>9444.0300000000007</v>
      </c>
      <c r="N5488" s="56"/>
      <c r="O5488" s="56"/>
      <c r="P5488" s="56"/>
      <c r="Q5488" s="56"/>
      <c r="R5488" s="56"/>
      <c r="S5488" s="56"/>
      <c r="T5488" s="53">
        <v>5217.09</v>
      </c>
      <c r="U5488" s="53"/>
      <c r="V5488" s="54">
        <v>235.86</v>
      </c>
      <c r="W5488" s="54"/>
      <c r="X5488" s="3">
        <v>90</v>
      </c>
      <c r="Y5488" s="4">
        <v>40</v>
      </c>
      <c r="Z5488" s="5">
        <v>32151</v>
      </c>
      <c r="AA5488" s="3">
        <v>1988</v>
      </c>
      <c r="AB5488" s="3">
        <v>40</v>
      </c>
      <c r="AC5488" s="52" t="s">
        <v>11889</v>
      </c>
      <c r="AD5488" s="52"/>
      <c r="AE5488" s="52"/>
      <c r="AF5488" s="52" t="s">
        <v>11890</v>
      </c>
      <c r="AG5488" s="52"/>
      <c r="AH5488" s="52"/>
      <c r="AI5488" s="52"/>
      <c r="AJ5488" s="52"/>
      <c r="AK5488" s="52"/>
      <c r="AL5488" s="6">
        <v>8467</v>
      </c>
    </row>
    <row r="5489" spans="1:38">
      <c r="A5489" s="58">
        <v>198800000234920</v>
      </c>
      <c r="B5489" s="58"/>
      <c r="C5489" s="52" t="s">
        <v>11891</v>
      </c>
      <c r="D5489" s="52"/>
      <c r="E5489" s="52"/>
      <c r="F5489" s="52"/>
      <c r="G5489" s="52"/>
      <c r="H5489" s="52"/>
      <c r="I5489" s="52"/>
      <c r="J5489" s="52"/>
      <c r="K5489" s="52"/>
      <c r="L5489" s="52"/>
      <c r="M5489" s="53">
        <v>81593.570000000007</v>
      </c>
      <c r="N5489" s="53"/>
      <c r="O5489" s="53"/>
      <c r="P5489" s="53"/>
      <c r="Q5489" s="53"/>
      <c r="R5489" s="53"/>
      <c r="S5489" s="53"/>
      <c r="T5489" s="53">
        <v>45075.01</v>
      </c>
      <c r="U5489" s="53"/>
      <c r="V5489" s="53">
        <v>2037.71</v>
      </c>
      <c r="W5489" s="53"/>
      <c r="X5489" s="3">
        <v>90</v>
      </c>
      <c r="Y5489" s="4">
        <v>40</v>
      </c>
      <c r="Z5489" s="5">
        <v>32151</v>
      </c>
      <c r="AA5489" s="3">
        <v>1988</v>
      </c>
      <c r="AB5489" s="3">
        <v>40</v>
      </c>
      <c r="AC5489" s="52" t="s">
        <v>11892</v>
      </c>
      <c r="AD5489" s="52"/>
      <c r="AE5489" s="52"/>
      <c r="AF5489" s="52" t="s">
        <v>11893</v>
      </c>
      <c r="AG5489" s="52"/>
      <c r="AH5489" s="52"/>
      <c r="AI5489" s="52"/>
      <c r="AJ5489" s="52"/>
      <c r="AK5489" s="52"/>
      <c r="AL5489" s="6">
        <v>73149</v>
      </c>
    </row>
    <row r="5490" spans="1:38">
      <c r="A5490" s="58">
        <v>198800000235090</v>
      </c>
      <c r="B5490" s="58"/>
      <c r="C5490" s="52" t="s">
        <v>11894</v>
      </c>
      <c r="D5490" s="52"/>
      <c r="E5490" s="52"/>
      <c r="F5490" s="52"/>
      <c r="G5490" s="52"/>
      <c r="H5490" s="52"/>
      <c r="I5490" s="52"/>
      <c r="J5490" s="52"/>
      <c r="K5490" s="52"/>
      <c r="L5490" s="52"/>
      <c r="M5490" s="53">
        <v>292350.42</v>
      </c>
      <c r="N5490" s="53"/>
      <c r="O5490" s="53"/>
      <c r="P5490" s="53"/>
      <c r="Q5490" s="53"/>
      <c r="R5490" s="53"/>
      <c r="S5490" s="53"/>
      <c r="T5490" s="53">
        <v>161454.14000000001</v>
      </c>
      <c r="U5490" s="53"/>
      <c r="V5490" s="53">
        <v>7303.89</v>
      </c>
      <c r="W5490" s="53"/>
      <c r="X5490" s="3">
        <v>90</v>
      </c>
      <c r="Y5490" s="4">
        <v>40</v>
      </c>
      <c r="Z5490" s="5">
        <v>32151</v>
      </c>
      <c r="AA5490" s="3">
        <v>1988</v>
      </c>
      <c r="AB5490" s="3">
        <v>40</v>
      </c>
      <c r="AC5490" s="52" t="s">
        <v>11895</v>
      </c>
      <c r="AD5490" s="52"/>
      <c r="AE5490" s="52"/>
      <c r="AF5490" s="52" t="s">
        <v>11896</v>
      </c>
      <c r="AG5490" s="52"/>
      <c r="AH5490" s="52"/>
      <c r="AI5490" s="52"/>
      <c r="AJ5490" s="52"/>
      <c r="AK5490" s="52"/>
      <c r="AL5490" s="6">
        <v>262192</v>
      </c>
    </row>
    <row r="5491" spans="1:38">
      <c r="A5491" s="58">
        <v>199700000243640</v>
      </c>
      <c r="B5491" s="58"/>
      <c r="C5491" s="52" t="s">
        <v>11897</v>
      </c>
      <c r="D5491" s="52"/>
      <c r="E5491" s="52"/>
      <c r="F5491" s="52"/>
      <c r="G5491" s="52"/>
      <c r="H5491" s="52"/>
      <c r="I5491" s="52"/>
      <c r="J5491" s="52"/>
      <c r="K5491" s="52"/>
      <c r="L5491" s="52"/>
      <c r="M5491" s="53">
        <v>14712.74</v>
      </c>
      <c r="N5491" s="53"/>
      <c r="O5491" s="53"/>
      <c r="P5491" s="53"/>
      <c r="Q5491" s="53"/>
      <c r="R5491" s="53"/>
      <c r="S5491" s="53"/>
      <c r="T5491" s="53">
        <v>4779.8599999999997</v>
      </c>
      <c r="U5491" s="53"/>
      <c r="V5491" s="54">
        <v>367.9</v>
      </c>
      <c r="W5491" s="54"/>
      <c r="X5491" s="3">
        <v>90</v>
      </c>
      <c r="Y5491" s="4">
        <v>40</v>
      </c>
      <c r="Z5491" s="8">
        <v>35703</v>
      </c>
      <c r="AA5491" s="3">
        <v>1997</v>
      </c>
      <c r="AB5491" s="3">
        <v>40</v>
      </c>
      <c r="AC5491" s="52" t="s">
        <v>11898</v>
      </c>
      <c r="AD5491" s="52"/>
      <c r="AE5491" s="52"/>
      <c r="AF5491" s="52" t="s">
        <v>11899</v>
      </c>
      <c r="AG5491" s="52"/>
      <c r="AH5491" s="52"/>
      <c r="AI5491" s="52"/>
      <c r="AJ5491" s="52"/>
      <c r="AK5491" s="52"/>
      <c r="AL5491" s="6">
        <v>15466</v>
      </c>
    </row>
    <row r="5492" spans="1:38">
      <c r="A5492" s="58">
        <v>199800000236640</v>
      </c>
      <c r="B5492" s="58"/>
      <c r="C5492" s="52" t="s">
        <v>11900</v>
      </c>
      <c r="D5492" s="52"/>
      <c r="E5492" s="52"/>
      <c r="F5492" s="52"/>
      <c r="G5492" s="52"/>
      <c r="H5492" s="52"/>
      <c r="I5492" s="52"/>
      <c r="J5492" s="52"/>
      <c r="K5492" s="52"/>
      <c r="L5492" s="52"/>
      <c r="M5492" s="53">
        <v>54359.72</v>
      </c>
      <c r="N5492" s="53"/>
      <c r="O5492" s="53"/>
      <c r="P5492" s="53"/>
      <c r="Q5492" s="53"/>
      <c r="R5492" s="53"/>
      <c r="S5492" s="53"/>
      <c r="T5492" s="53">
        <v>18282.330000000002</v>
      </c>
      <c r="U5492" s="53"/>
      <c r="V5492" s="53">
        <v>1288.45</v>
      </c>
      <c r="W5492" s="53"/>
      <c r="X5492" s="3">
        <v>90</v>
      </c>
      <c r="Y5492" s="4">
        <v>40</v>
      </c>
      <c r="Z5492" s="8">
        <v>36068</v>
      </c>
      <c r="AA5492" s="3">
        <v>1998</v>
      </c>
      <c r="AB5492" s="3">
        <v>40</v>
      </c>
      <c r="AC5492" s="52" t="s">
        <v>11901</v>
      </c>
      <c r="AD5492" s="52"/>
      <c r="AE5492" s="52"/>
      <c r="AF5492" s="52" t="s">
        <v>11902</v>
      </c>
      <c r="AG5492" s="52"/>
      <c r="AH5492" s="52"/>
      <c r="AI5492" s="52"/>
      <c r="AJ5492" s="52"/>
      <c r="AK5492" s="52"/>
      <c r="AL5492" s="6">
        <v>55269</v>
      </c>
    </row>
    <row r="5493" spans="1:38">
      <c r="A5493" s="58">
        <v>199700000237630</v>
      </c>
      <c r="B5493" s="58"/>
      <c r="C5493" s="52" t="s">
        <v>11903</v>
      </c>
      <c r="D5493" s="52"/>
      <c r="E5493" s="52"/>
      <c r="F5493" s="52"/>
      <c r="G5493" s="52"/>
      <c r="H5493" s="52"/>
      <c r="I5493" s="52"/>
      <c r="J5493" s="52"/>
      <c r="K5493" s="52"/>
      <c r="L5493" s="52"/>
      <c r="M5493" s="53">
        <v>2415689.27</v>
      </c>
      <c r="N5493" s="53"/>
      <c r="O5493" s="53"/>
      <c r="P5493" s="53"/>
      <c r="Q5493" s="53"/>
      <c r="R5493" s="53"/>
      <c r="S5493" s="53"/>
      <c r="T5493" s="53">
        <v>784821.7</v>
      </c>
      <c r="U5493" s="53"/>
      <c r="V5493" s="53">
        <v>60402.54</v>
      </c>
      <c r="W5493" s="53"/>
      <c r="X5493" s="3">
        <v>90</v>
      </c>
      <c r="Y5493" s="4">
        <v>40</v>
      </c>
      <c r="Z5493" s="8">
        <v>35703</v>
      </c>
      <c r="AA5493" s="3">
        <v>1997</v>
      </c>
      <c r="AB5493" s="3">
        <v>40</v>
      </c>
      <c r="AC5493" s="52" t="s">
        <v>11904</v>
      </c>
      <c r="AD5493" s="52"/>
      <c r="AE5493" s="52"/>
      <c r="AF5493" s="52" t="s">
        <v>11905</v>
      </c>
      <c r="AG5493" s="52"/>
      <c r="AH5493" s="52"/>
      <c r="AI5493" s="52"/>
      <c r="AJ5493" s="52"/>
      <c r="AK5493" s="52"/>
      <c r="AL5493" s="6">
        <v>2539293</v>
      </c>
    </row>
    <row r="5494" spans="1:38">
      <c r="A5494" s="58">
        <v>199700000237200</v>
      </c>
      <c r="B5494" s="58"/>
      <c r="C5494" s="52" t="s">
        <v>11906</v>
      </c>
      <c r="D5494" s="52"/>
      <c r="E5494" s="52"/>
      <c r="F5494" s="52"/>
      <c r="G5494" s="52"/>
      <c r="H5494" s="52"/>
      <c r="I5494" s="52"/>
      <c r="J5494" s="52"/>
      <c r="K5494" s="52"/>
      <c r="L5494" s="52"/>
      <c r="M5494" s="53">
        <v>847611.13</v>
      </c>
      <c r="N5494" s="53"/>
      <c r="O5494" s="53"/>
      <c r="P5494" s="53"/>
      <c r="Q5494" s="53"/>
      <c r="R5494" s="53"/>
      <c r="S5494" s="53"/>
      <c r="T5494" s="53">
        <v>275376.15999999997</v>
      </c>
      <c r="U5494" s="53"/>
      <c r="V5494" s="53">
        <v>21193.88</v>
      </c>
      <c r="W5494" s="53"/>
      <c r="X5494" s="3">
        <v>90</v>
      </c>
      <c r="Y5494" s="4">
        <v>40</v>
      </c>
      <c r="Z5494" s="8">
        <v>35703</v>
      </c>
      <c r="AA5494" s="3">
        <v>1997</v>
      </c>
      <c r="AB5494" s="3">
        <v>40</v>
      </c>
      <c r="AC5494" s="52" t="s">
        <v>11907</v>
      </c>
      <c r="AD5494" s="52"/>
      <c r="AE5494" s="52"/>
      <c r="AF5494" s="52" t="s">
        <v>11908</v>
      </c>
      <c r="AG5494" s="52"/>
      <c r="AH5494" s="52"/>
      <c r="AI5494" s="52"/>
      <c r="AJ5494" s="52"/>
      <c r="AK5494" s="52"/>
      <c r="AL5494" s="6">
        <v>890981</v>
      </c>
    </row>
    <row r="5495" spans="1:38">
      <c r="A5495" s="58">
        <v>199700000237000</v>
      </c>
      <c r="B5495" s="58"/>
      <c r="C5495" s="52" t="s">
        <v>11909</v>
      </c>
      <c r="D5495" s="52"/>
      <c r="E5495" s="52"/>
      <c r="F5495" s="52"/>
      <c r="G5495" s="52"/>
      <c r="H5495" s="52"/>
      <c r="I5495" s="52"/>
      <c r="J5495" s="52"/>
      <c r="K5495" s="52"/>
      <c r="L5495" s="52"/>
      <c r="M5495" s="53">
        <v>336110.02</v>
      </c>
      <c r="N5495" s="53"/>
      <c r="O5495" s="53"/>
      <c r="P5495" s="53"/>
      <c r="Q5495" s="53"/>
      <c r="R5495" s="53"/>
      <c r="S5495" s="53"/>
      <c r="T5495" s="53">
        <v>109197</v>
      </c>
      <c r="U5495" s="53"/>
      <c r="V5495" s="53">
        <v>8404.17</v>
      </c>
      <c r="W5495" s="53"/>
      <c r="X5495" s="3">
        <v>90</v>
      </c>
      <c r="Y5495" s="4">
        <v>40</v>
      </c>
      <c r="Z5495" s="8">
        <v>35703</v>
      </c>
      <c r="AA5495" s="3">
        <v>1997</v>
      </c>
      <c r="AB5495" s="3">
        <v>40</v>
      </c>
      <c r="AC5495" s="52" t="s">
        <v>11910</v>
      </c>
      <c r="AD5495" s="52"/>
      <c r="AE5495" s="52"/>
      <c r="AF5495" s="52" t="s">
        <v>11911</v>
      </c>
      <c r="AG5495" s="52"/>
      <c r="AH5495" s="52"/>
      <c r="AI5495" s="52"/>
      <c r="AJ5495" s="52"/>
      <c r="AK5495" s="52"/>
      <c r="AL5495" s="6">
        <v>353308</v>
      </c>
    </row>
    <row r="5496" spans="1:38">
      <c r="A5496" s="58">
        <v>199700000239030</v>
      </c>
      <c r="B5496" s="58"/>
      <c r="C5496" s="52" t="s">
        <v>11912</v>
      </c>
      <c r="D5496" s="52"/>
      <c r="E5496" s="52"/>
      <c r="F5496" s="52"/>
      <c r="G5496" s="52"/>
      <c r="H5496" s="52"/>
      <c r="I5496" s="52"/>
      <c r="J5496" s="52"/>
      <c r="K5496" s="52"/>
      <c r="L5496" s="52"/>
      <c r="M5496" s="53">
        <v>1355829.78</v>
      </c>
      <c r="N5496" s="53"/>
      <c r="O5496" s="53"/>
      <c r="P5496" s="53"/>
      <c r="Q5496" s="53"/>
      <c r="R5496" s="53"/>
      <c r="S5496" s="53"/>
      <c r="T5496" s="53">
        <v>440489.01</v>
      </c>
      <c r="U5496" s="53"/>
      <c r="V5496" s="53">
        <v>33901.550000000003</v>
      </c>
      <c r="W5496" s="53"/>
      <c r="X5496" s="3">
        <v>90</v>
      </c>
      <c r="Y5496" s="4">
        <v>40</v>
      </c>
      <c r="Z5496" s="8">
        <v>35703</v>
      </c>
      <c r="AA5496" s="3">
        <v>1997</v>
      </c>
      <c r="AB5496" s="3">
        <v>40</v>
      </c>
      <c r="AC5496" s="52" t="s">
        <v>11913</v>
      </c>
      <c r="AD5496" s="52"/>
      <c r="AE5496" s="52"/>
      <c r="AF5496" s="52" t="s">
        <v>11914</v>
      </c>
      <c r="AG5496" s="52"/>
      <c r="AH5496" s="52"/>
      <c r="AI5496" s="52"/>
      <c r="AJ5496" s="52"/>
      <c r="AK5496" s="52"/>
      <c r="AL5496" s="6">
        <v>1425203</v>
      </c>
    </row>
    <row r="5497" spans="1:38">
      <c r="A5497" s="58">
        <v>199700000236280</v>
      </c>
      <c r="B5497" s="58"/>
      <c r="C5497" s="52" t="s">
        <v>11915</v>
      </c>
      <c r="D5497" s="52"/>
      <c r="E5497" s="52"/>
      <c r="F5497" s="52"/>
      <c r="G5497" s="52"/>
      <c r="H5497" s="52"/>
      <c r="I5497" s="52"/>
      <c r="J5497" s="52"/>
      <c r="K5497" s="52"/>
      <c r="L5497" s="52"/>
      <c r="M5497" s="53">
        <v>581328.46</v>
      </c>
      <c r="N5497" s="53"/>
      <c r="O5497" s="53"/>
      <c r="P5497" s="53"/>
      <c r="Q5497" s="53"/>
      <c r="R5497" s="53"/>
      <c r="S5497" s="53"/>
      <c r="T5497" s="53">
        <v>188864.84</v>
      </c>
      <c r="U5497" s="53"/>
      <c r="V5497" s="53">
        <v>14535.69</v>
      </c>
      <c r="W5497" s="53"/>
      <c r="X5497" s="3">
        <v>90</v>
      </c>
      <c r="Y5497" s="4">
        <v>40</v>
      </c>
      <c r="Z5497" s="8">
        <v>35703</v>
      </c>
      <c r="AA5497" s="3">
        <v>1997</v>
      </c>
      <c r="AB5497" s="3">
        <v>40</v>
      </c>
      <c r="AC5497" s="52" t="s">
        <v>11916</v>
      </c>
      <c r="AD5497" s="52"/>
      <c r="AE5497" s="52"/>
      <c r="AF5497" s="52" t="s">
        <v>11917</v>
      </c>
      <c r="AG5497" s="52"/>
      <c r="AH5497" s="52"/>
      <c r="AI5497" s="52"/>
      <c r="AJ5497" s="52"/>
      <c r="AK5497" s="52"/>
      <c r="AL5497" s="6">
        <v>611074</v>
      </c>
    </row>
    <row r="5498" spans="1:38">
      <c r="A5498" s="58">
        <v>199700000236630</v>
      </c>
      <c r="B5498" s="58"/>
      <c r="C5498" s="52" t="s">
        <v>11918</v>
      </c>
      <c r="D5498" s="52"/>
      <c r="E5498" s="52"/>
      <c r="F5498" s="52"/>
      <c r="G5498" s="52"/>
      <c r="H5498" s="52"/>
      <c r="I5498" s="52"/>
      <c r="J5498" s="52"/>
      <c r="K5498" s="52"/>
      <c r="L5498" s="52"/>
      <c r="M5498" s="53">
        <v>351600.01</v>
      </c>
      <c r="N5498" s="53"/>
      <c r="O5498" s="53"/>
      <c r="P5498" s="53"/>
      <c r="Q5498" s="53"/>
      <c r="R5498" s="53"/>
      <c r="S5498" s="53"/>
      <c r="T5498" s="53">
        <v>114229.59</v>
      </c>
      <c r="U5498" s="53"/>
      <c r="V5498" s="53">
        <v>8791.5400000000009</v>
      </c>
      <c r="W5498" s="53"/>
      <c r="X5498" s="3">
        <v>90</v>
      </c>
      <c r="Y5498" s="4">
        <v>40</v>
      </c>
      <c r="Z5498" s="8">
        <v>35703</v>
      </c>
      <c r="AA5498" s="3">
        <v>1997</v>
      </c>
      <c r="AB5498" s="3">
        <v>40</v>
      </c>
      <c r="AC5498" s="52" t="s">
        <v>11919</v>
      </c>
      <c r="AD5498" s="52"/>
      <c r="AE5498" s="52"/>
      <c r="AF5498" s="52" t="s">
        <v>11920</v>
      </c>
      <c r="AG5498" s="52"/>
      <c r="AH5498" s="52"/>
      <c r="AI5498" s="52"/>
      <c r="AJ5498" s="52"/>
      <c r="AK5498" s="52"/>
      <c r="AL5498" s="6">
        <v>369590</v>
      </c>
    </row>
    <row r="5499" spans="1:38">
      <c r="A5499" s="58">
        <v>199800000236290</v>
      </c>
      <c r="B5499" s="58"/>
      <c r="C5499" s="52" t="s">
        <v>11921</v>
      </c>
      <c r="D5499" s="52"/>
      <c r="E5499" s="52"/>
      <c r="F5499" s="52"/>
      <c r="G5499" s="52"/>
      <c r="H5499" s="52"/>
      <c r="I5499" s="52"/>
      <c r="J5499" s="52"/>
      <c r="K5499" s="52"/>
      <c r="L5499" s="52"/>
      <c r="M5499" s="53">
        <v>16920.580000000002</v>
      </c>
      <c r="N5499" s="53"/>
      <c r="O5499" s="53"/>
      <c r="P5499" s="53"/>
      <c r="Q5499" s="53"/>
      <c r="R5499" s="53"/>
      <c r="S5499" s="53"/>
      <c r="T5499" s="53">
        <v>5690.56</v>
      </c>
      <c r="U5499" s="53"/>
      <c r="V5499" s="54">
        <v>401.03</v>
      </c>
      <c r="W5499" s="54"/>
      <c r="X5499" s="3">
        <v>90</v>
      </c>
      <c r="Y5499" s="4">
        <v>40</v>
      </c>
      <c r="Z5499" s="8">
        <v>36068</v>
      </c>
      <c r="AA5499" s="3">
        <v>1998</v>
      </c>
      <c r="AB5499" s="3">
        <v>40</v>
      </c>
      <c r="AC5499" s="52" t="s">
        <v>11922</v>
      </c>
      <c r="AD5499" s="52"/>
      <c r="AE5499" s="52"/>
      <c r="AF5499" s="52" t="s">
        <v>11923</v>
      </c>
      <c r="AG5499" s="52"/>
      <c r="AH5499" s="52"/>
      <c r="AI5499" s="52"/>
      <c r="AJ5499" s="52"/>
      <c r="AK5499" s="52"/>
      <c r="AL5499" s="6">
        <v>17204</v>
      </c>
    </row>
    <row r="5500" spans="1:38">
      <c r="A5500" s="52" t="s">
        <v>11924</v>
      </c>
      <c r="B5500" s="52"/>
      <c r="C5500" s="52" t="s">
        <v>11925</v>
      </c>
      <c r="D5500" s="52"/>
      <c r="E5500" s="52"/>
      <c r="F5500" s="52"/>
      <c r="G5500" s="52"/>
      <c r="H5500" s="52"/>
      <c r="I5500" s="52"/>
      <c r="J5500" s="52"/>
      <c r="K5500" s="52"/>
      <c r="L5500" s="52"/>
      <c r="M5500" s="56">
        <v>9589.3799999999992</v>
      </c>
      <c r="N5500" s="56"/>
      <c r="O5500" s="56"/>
      <c r="P5500" s="56"/>
      <c r="Q5500" s="56"/>
      <c r="R5500" s="56"/>
      <c r="S5500" s="56"/>
      <c r="T5500" s="53">
        <v>1437.47</v>
      </c>
      <c r="U5500" s="53"/>
      <c r="V5500" s="54">
        <v>239.71</v>
      </c>
      <c r="W5500" s="54"/>
      <c r="X5500" s="3">
        <v>90</v>
      </c>
      <c r="Y5500" s="4">
        <v>40</v>
      </c>
      <c r="Z5500" s="10">
        <v>37996</v>
      </c>
      <c r="AA5500" s="3">
        <v>2004</v>
      </c>
      <c r="AB5500" s="3">
        <v>40</v>
      </c>
      <c r="AC5500" s="52" t="s">
        <v>11926</v>
      </c>
      <c r="AD5500" s="52"/>
      <c r="AE5500" s="52"/>
      <c r="AF5500" s="52" t="s">
        <v>11927</v>
      </c>
      <c r="AG5500" s="52"/>
      <c r="AH5500" s="52"/>
      <c r="AI5500" s="52"/>
      <c r="AJ5500" s="52"/>
      <c r="AK5500" s="52"/>
      <c r="AL5500" s="6">
        <v>10392</v>
      </c>
    </row>
    <row r="5501" spans="1:38">
      <c r="A5501" s="52" t="s">
        <v>11928</v>
      </c>
      <c r="B5501" s="52"/>
      <c r="C5501" s="52" t="s">
        <v>11929</v>
      </c>
      <c r="D5501" s="52"/>
      <c r="E5501" s="52"/>
      <c r="F5501" s="52"/>
      <c r="G5501" s="52"/>
      <c r="H5501" s="52"/>
      <c r="I5501" s="52"/>
      <c r="J5501" s="52"/>
      <c r="K5501" s="52"/>
      <c r="L5501" s="52"/>
      <c r="M5501" s="56">
        <v>5515.14</v>
      </c>
      <c r="N5501" s="56"/>
      <c r="O5501" s="56"/>
      <c r="P5501" s="56"/>
      <c r="Q5501" s="56"/>
      <c r="R5501" s="56"/>
      <c r="S5501" s="56"/>
      <c r="T5501" s="54">
        <v>826.7</v>
      </c>
      <c r="U5501" s="54"/>
      <c r="V5501" s="54">
        <v>137.87</v>
      </c>
      <c r="W5501" s="54"/>
      <c r="X5501" s="3">
        <v>90</v>
      </c>
      <c r="Y5501" s="4">
        <v>40</v>
      </c>
      <c r="Z5501" s="10">
        <v>37996</v>
      </c>
      <c r="AA5501" s="3">
        <v>2004</v>
      </c>
      <c r="AB5501" s="3">
        <v>40</v>
      </c>
      <c r="AC5501" s="52" t="s">
        <v>11930</v>
      </c>
      <c r="AD5501" s="52"/>
      <c r="AE5501" s="52"/>
      <c r="AF5501" s="52" t="s">
        <v>11931</v>
      </c>
      <c r="AG5501" s="52"/>
      <c r="AH5501" s="52"/>
      <c r="AI5501" s="52"/>
      <c r="AJ5501" s="52"/>
      <c r="AK5501" s="52"/>
      <c r="AL5501" s="6">
        <v>5977</v>
      </c>
    </row>
    <row r="5502" spans="1:38">
      <c r="A5502" s="58">
        <v>199800000237250</v>
      </c>
      <c r="B5502" s="58"/>
      <c r="C5502" s="52" t="s">
        <v>11932</v>
      </c>
      <c r="D5502" s="52"/>
      <c r="E5502" s="52"/>
      <c r="F5502" s="52"/>
      <c r="G5502" s="52"/>
      <c r="H5502" s="52"/>
      <c r="I5502" s="52"/>
      <c r="J5502" s="52"/>
      <c r="K5502" s="52"/>
      <c r="L5502" s="52"/>
      <c r="M5502" s="53">
        <v>1522328.48</v>
      </c>
      <c r="N5502" s="53"/>
      <c r="O5502" s="53"/>
      <c r="P5502" s="53"/>
      <c r="Q5502" s="53"/>
      <c r="R5502" s="53"/>
      <c r="S5502" s="53"/>
      <c r="T5502" s="53">
        <v>511998.27</v>
      </c>
      <c r="U5502" s="53"/>
      <c r="V5502" s="53">
        <v>36083.19</v>
      </c>
      <c r="W5502" s="53"/>
      <c r="X5502" s="3">
        <v>90</v>
      </c>
      <c r="Y5502" s="4">
        <v>40</v>
      </c>
      <c r="Z5502" s="8">
        <v>36068</v>
      </c>
      <c r="AA5502" s="3">
        <v>1998</v>
      </c>
      <c r="AB5502" s="3">
        <v>40</v>
      </c>
      <c r="AC5502" s="52" t="s">
        <v>11933</v>
      </c>
      <c r="AD5502" s="52"/>
      <c r="AE5502" s="52"/>
      <c r="AF5502" s="52" t="s">
        <v>11934</v>
      </c>
      <c r="AG5502" s="52"/>
      <c r="AH5502" s="52"/>
      <c r="AI5502" s="52"/>
      <c r="AJ5502" s="52"/>
      <c r="AK5502" s="52"/>
      <c r="AL5502" s="6">
        <v>1547777</v>
      </c>
    </row>
    <row r="5503" spans="1:38">
      <c r="A5503" s="52" t="s">
        <v>11935</v>
      </c>
      <c r="B5503" s="52"/>
      <c r="C5503" s="52" t="s">
        <v>11936</v>
      </c>
      <c r="D5503" s="52"/>
      <c r="E5503" s="52"/>
      <c r="F5503" s="52"/>
      <c r="G5503" s="52"/>
      <c r="H5503" s="52"/>
      <c r="I5503" s="52"/>
      <c r="J5503" s="52"/>
      <c r="K5503" s="52"/>
      <c r="L5503" s="52"/>
      <c r="M5503" s="53">
        <v>574785.88</v>
      </c>
      <c r="N5503" s="53"/>
      <c r="O5503" s="53"/>
      <c r="P5503" s="53"/>
      <c r="Q5503" s="53"/>
      <c r="R5503" s="53"/>
      <c r="S5503" s="53"/>
      <c r="T5503" s="53">
        <v>86167.08</v>
      </c>
      <c r="U5503" s="53"/>
      <c r="V5503" s="53">
        <v>14369.69</v>
      </c>
      <c r="W5503" s="53"/>
      <c r="X5503" s="3">
        <v>90</v>
      </c>
      <c r="Y5503" s="4">
        <v>40</v>
      </c>
      <c r="Z5503" s="10">
        <v>37996</v>
      </c>
      <c r="AA5503" s="3">
        <v>2004</v>
      </c>
      <c r="AB5503" s="3">
        <v>40</v>
      </c>
      <c r="AC5503" s="52" t="s">
        <v>11937</v>
      </c>
      <c r="AD5503" s="52"/>
      <c r="AE5503" s="52"/>
      <c r="AF5503" s="52" t="s">
        <v>11938</v>
      </c>
      <c r="AG5503" s="52"/>
      <c r="AH5503" s="52"/>
      <c r="AI5503" s="52"/>
      <c r="AJ5503" s="52"/>
      <c r="AK5503" s="52"/>
      <c r="AL5503" s="6">
        <v>622876</v>
      </c>
    </row>
    <row r="5504" spans="1:38">
      <c r="A5504" s="58">
        <v>199700000243540</v>
      </c>
      <c r="B5504" s="58"/>
      <c r="C5504" s="52" t="s">
        <v>11939</v>
      </c>
      <c r="D5504" s="52"/>
      <c r="E5504" s="52"/>
      <c r="F5504" s="52"/>
      <c r="G5504" s="52"/>
      <c r="H5504" s="52"/>
      <c r="I5504" s="52"/>
      <c r="J5504" s="52"/>
      <c r="K5504" s="52"/>
      <c r="L5504" s="52"/>
      <c r="M5504" s="53">
        <v>41770.65</v>
      </c>
      <c r="N5504" s="53"/>
      <c r="O5504" s="53"/>
      <c r="P5504" s="53"/>
      <c r="Q5504" s="53"/>
      <c r="R5504" s="53"/>
      <c r="S5504" s="53"/>
      <c r="T5504" s="53">
        <v>13570.57</v>
      </c>
      <c r="U5504" s="53"/>
      <c r="V5504" s="53">
        <v>1044.45</v>
      </c>
      <c r="W5504" s="53"/>
      <c r="X5504" s="3">
        <v>90</v>
      </c>
      <c r="Y5504" s="4">
        <v>40</v>
      </c>
      <c r="Z5504" s="8">
        <v>35703</v>
      </c>
      <c r="AA5504" s="3">
        <v>1997</v>
      </c>
      <c r="AB5504" s="3">
        <v>40</v>
      </c>
      <c r="AC5504" s="52" t="s">
        <v>11940</v>
      </c>
      <c r="AD5504" s="52"/>
      <c r="AE5504" s="52"/>
      <c r="AF5504" s="52" t="s">
        <v>11941</v>
      </c>
      <c r="AG5504" s="52"/>
      <c r="AH5504" s="52"/>
      <c r="AI5504" s="52"/>
      <c r="AJ5504" s="52"/>
      <c r="AK5504" s="52"/>
      <c r="AL5504" s="6">
        <v>43908</v>
      </c>
    </row>
    <row r="5505" spans="1:38">
      <c r="A5505" s="52" t="s">
        <v>11942</v>
      </c>
      <c r="B5505" s="52"/>
      <c r="C5505" s="52" t="s">
        <v>11943</v>
      </c>
      <c r="D5505" s="52"/>
      <c r="E5505" s="52"/>
      <c r="F5505" s="52"/>
      <c r="G5505" s="52"/>
      <c r="H5505" s="52"/>
      <c r="I5505" s="52"/>
      <c r="J5505" s="52"/>
      <c r="K5505" s="52"/>
      <c r="L5505" s="52"/>
      <c r="M5505" s="53">
        <v>824093.22</v>
      </c>
      <c r="N5505" s="53"/>
      <c r="O5505" s="53"/>
      <c r="P5505" s="53"/>
      <c r="Q5505" s="53"/>
      <c r="R5505" s="53"/>
      <c r="S5505" s="53"/>
      <c r="T5505" s="53">
        <v>123541.14</v>
      </c>
      <c r="U5505" s="53"/>
      <c r="V5505" s="53">
        <v>20602.39</v>
      </c>
      <c r="W5505" s="53"/>
      <c r="X5505" s="3">
        <v>90</v>
      </c>
      <c r="Y5505" s="4">
        <v>40</v>
      </c>
      <c r="Z5505" s="10">
        <v>37996</v>
      </c>
      <c r="AA5505" s="3">
        <v>2004</v>
      </c>
      <c r="AB5505" s="3">
        <v>40</v>
      </c>
      <c r="AC5505" s="52" t="s">
        <v>11944</v>
      </c>
      <c r="AD5505" s="52"/>
      <c r="AE5505" s="52"/>
      <c r="AF5505" s="52" t="s">
        <v>11945</v>
      </c>
      <c r="AG5505" s="52"/>
      <c r="AH5505" s="52"/>
      <c r="AI5505" s="52"/>
      <c r="AJ5505" s="52"/>
      <c r="AK5505" s="52"/>
      <c r="AL5505" s="6">
        <v>893042</v>
      </c>
    </row>
    <row r="5506" spans="1:38">
      <c r="A5506" s="58">
        <v>197900000235130</v>
      </c>
      <c r="B5506" s="58"/>
      <c r="C5506" s="52" t="s">
        <v>11946</v>
      </c>
      <c r="D5506" s="52"/>
      <c r="E5506" s="52"/>
      <c r="F5506" s="52"/>
      <c r="G5506" s="52"/>
      <c r="H5506" s="52"/>
      <c r="I5506" s="52"/>
      <c r="J5506" s="52"/>
      <c r="K5506" s="52"/>
      <c r="L5506" s="52"/>
      <c r="M5506" s="53">
        <v>2324600.06</v>
      </c>
      <c r="N5506" s="53"/>
      <c r="O5506" s="53"/>
      <c r="P5506" s="53"/>
      <c r="Q5506" s="53"/>
      <c r="R5506" s="53"/>
      <c r="S5506" s="53"/>
      <c r="T5506" s="53">
        <v>1833233.49</v>
      </c>
      <c r="U5506" s="53"/>
      <c r="V5506" s="53">
        <v>59525</v>
      </c>
      <c r="W5506" s="53"/>
      <c r="X5506" s="3">
        <v>90</v>
      </c>
      <c r="Y5506" s="4">
        <v>40</v>
      </c>
      <c r="Z5506" s="5">
        <v>28856</v>
      </c>
      <c r="AA5506" s="3">
        <v>1979</v>
      </c>
      <c r="AB5506" s="3">
        <v>40</v>
      </c>
      <c r="AC5506" s="52" t="s">
        <v>11947</v>
      </c>
      <c r="AD5506" s="52"/>
      <c r="AE5506" s="52"/>
      <c r="AF5506" s="52" t="s">
        <v>11948</v>
      </c>
      <c r="AG5506" s="52"/>
      <c r="AH5506" s="52"/>
      <c r="AI5506" s="52"/>
      <c r="AJ5506" s="52"/>
      <c r="AK5506" s="52"/>
      <c r="AL5506" s="6">
        <v>1419303</v>
      </c>
    </row>
    <row r="5507" spans="1:38">
      <c r="A5507" s="58">
        <v>198100000235150</v>
      </c>
      <c r="B5507" s="58"/>
      <c r="C5507" s="52" t="s">
        <v>11949</v>
      </c>
      <c r="D5507" s="52"/>
      <c r="E5507" s="52"/>
      <c r="F5507" s="52"/>
      <c r="G5507" s="52"/>
      <c r="H5507" s="52"/>
      <c r="I5507" s="52"/>
      <c r="J5507" s="52"/>
      <c r="K5507" s="52"/>
      <c r="L5507" s="52"/>
      <c r="M5507" s="53">
        <v>571820.71</v>
      </c>
      <c r="N5507" s="53"/>
      <c r="O5507" s="53"/>
      <c r="P5507" s="53"/>
      <c r="Q5507" s="53"/>
      <c r="R5507" s="53"/>
      <c r="S5507" s="53"/>
      <c r="T5507" s="53">
        <v>420718.63</v>
      </c>
      <c r="U5507" s="53"/>
      <c r="V5507" s="53">
        <v>14277.06</v>
      </c>
      <c r="W5507" s="53"/>
      <c r="X5507" s="3">
        <v>90</v>
      </c>
      <c r="Y5507" s="4">
        <v>40</v>
      </c>
      <c r="Z5507" s="5">
        <v>29591</v>
      </c>
      <c r="AA5507" s="3">
        <v>1981</v>
      </c>
      <c r="AB5507" s="3">
        <v>40</v>
      </c>
      <c r="AC5507" s="52" t="s">
        <v>11950</v>
      </c>
      <c r="AD5507" s="52"/>
      <c r="AE5507" s="52"/>
      <c r="AF5507" s="52" t="s">
        <v>11951</v>
      </c>
      <c r="AG5507" s="52"/>
      <c r="AH5507" s="52"/>
      <c r="AI5507" s="52"/>
      <c r="AJ5507" s="52"/>
      <c r="AK5507" s="52"/>
      <c r="AL5507" s="6">
        <v>385180</v>
      </c>
    </row>
    <row r="5508" spans="1:38">
      <c r="A5508" s="58">
        <v>199800000243820</v>
      </c>
      <c r="B5508" s="58"/>
      <c r="C5508" s="52" t="s">
        <v>11952</v>
      </c>
      <c r="D5508" s="52"/>
      <c r="E5508" s="52"/>
      <c r="F5508" s="52"/>
      <c r="G5508" s="52"/>
      <c r="H5508" s="52"/>
      <c r="I5508" s="52"/>
      <c r="J5508" s="52"/>
      <c r="K5508" s="52"/>
      <c r="L5508" s="52"/>
      <c r="M5508" s="53">
        <v>2306211.79</v>
      </c>
      <c r="N5508" s="53"/>
      <c r="O5508" s="53"/>
      <c r="P5508" s="53"/>
      <c r="Q5508" s="53"/>
      <c r="R5508" s="53"/>
      <c r="S5508" s="53"/>
      <c r="T5508" s="53">
        <v>775638.7</v>
      </c>
      <c r="U5508" s="53"/>
      <c r="V5508" s="53">
        <v>54663.35</v>
      </c>
      <c r="W5508" s="53"/>
      <c r="X5508" s="3">
        <v>90</v>
      </c>
      <c r="Y5508" s="4">
        <v>40</v>
      </c>
      <c r="Z5508" s="8">
        <v>36068</v>
      </c>
      <c r="AA5508" s="3">
        <v>1998</v>
      </c>
      <c r="AB5508" s="3">
        <v>40</v>
      </c>
      <c r="AC5508" s="52" t="s">
        <v>11953</v>
      </c>
      <c r="AD5508" s="52"/>
      <c r="AE5508" s="52"/>
      <c r="AF5508" s="52" t="s">
        <v>11954</v>
      </c>
      <c r="AG5508" s="52"/>
      <c r="AH5508" s="52"/>
      <c r="AI5508" s="52"/>
      <c r="AJ5508" s="52"/>
      <c r="AK5508" s="52"/>
      <c r="AL5508" s="6">
        <v>2344764</v>
      </c>
    </row>
    <row r="5509" spans="1:38">
      <c r="A5509" s="58">
        <v>199800000243900</v>
      </c>
      <c r="B5509" s="58"/>
      <c r="C5509" s="52" t="s">
        <v>11955</v>
      </c>
      <c r="D5509" s="52"/>
      <c r="E5509" s="52"/>
      <c r="F5509" s="52"/>
      <c r="G5509" s="52"/>
      <c r="H5509" s="52"/>
      <c r="I5509" s="52"/>
      <c r="J5509" s="52"/>
      <c r="K5509" s="52"/>
      <c r="L5509" s="52"/>
      <c r="M5509" s="53">
        <v>976160.81</v>
      </c>
      <c r="N5509" s="53"/>
      <c r="O5509" s="53"/>
      <c r="P5509" s="53"/>
      <c r="Q5509" s="53"/>
      <c r="R5509" s="53"/>
      <c r="S5509" s="53"/>
      <c r="T5509" s="53">
        <v>328308</v>
      </c>
      <c r="U5509" s="53"/>
      <c r="V5509" s="53">
        <v>23137.59</v>
      </c>
      <c r="W5509" s="53"/>
      <c r="X5509" s="3">
        <v>90</v>
      </c>
      <c r="Y5509" s="4">
        <v>40</v>
      </c>
      <c r="Z5509" s="8">
        <v>36068</v>
      </c>
      <c r="AA5509" s="3">
        <v>1998</v>
      </c>
      <c r="AB5509" s="3">
        <v>40</v>
      </c>
      <c r="AC5509" s="52" t="s">
        <v>11956</v>
      </c>
      <c r="AD5509" s="52"/>
      <c r="AE5509" s="52"/>
      <c r="AF5509" s="52" t="s">
        <v>11957</v>
      </c>
      <c r="AG5509" s="52"/>
      <c r="AH5509" s="52"/>
      <c r="AI5509" s="52"/>
      <c r="AJ5509" s="52"/>
      <c r="AK5509" s="52"/>
      <c r="AL5509" s="6">
        <v>992479</v>
      </c>
    </row>
    <row r="5510" spans="1:38">
      <c r="A5510" s="58">
        <v>199700000243890</v>
      </c>
      <c r="B5510" s="58"/>
      <c r="C5510" s="52" t="s">
        <v>11958</v>
      </c>
      <c r="D5510" s="52"/>
      <c r="E5510" s="52"/>
      <c r="F5510" s="52"/>
      <c r="G5510" s="52"/>
      <c r="H5510" s="52"/>
      <c r="I5510" s="52"/>
      <c r="J5510" s="52"/>
      <c r="K5510" s="52"/>
      <c r="L5510" s="52"/>
      <c r="M5510" s="53">
        <v>2105245.38</v>
      </c>
      <c r="N5510" s="53"/>
      <c r="O5510" s="53"/>
      <c r="P5510" s="53"/>
      <c r="Q5510" s="53"/>
      <c r="R5510" s="53"/>
      <c r="S5510" s="53"/>
      <c r="T5510" s="53">
        <v>683962.97</v>
      </c>
      <c r="U5510" s="53"/>
      <c r="V5510" s="53">
        <v>52640.06</v>
      </c>
      <c r="W5510" s="53"/>
      <c r="X5510" s="3">
        <v>90</v>
      </c>
      <c r="Y5510" s="4">
        <v>40</v>
      </c>
      <c r="Z5510" s="8">
        <v>35703</v>
      </c>
      <c r="AA5510" s="3">
        <v>1997</v>
      </c>
      <c r="AB5510" s="3">
        <v>40</v>
      </c>
      <c r="AC5510" s="52" t="s">
        <v>11959</v>
      </c>
      <c r="AD5510" s="52"/>
      <c r="AE5510" s="52"/>
      <c r="AF5510" s="52" t="s">
        <v>11960</v>
      </c>
      <c r="AG5510" s="52"/>
      <c r="AH5510" s="52"/>
      <c r="AI5510" s="52"/>
      <c r="AJ5510" s="52"/>
      <c r="AK5510" s="52"/>
      <c r="AL5510" s="6">
        <v>2212964</v>
      </c>
    </row>
    <row r="5511" spans="1:38">
      <c r="A5511" s="58">
        <v>199800000243980</v>
      </c>
      <c r="B5511" s="58"/>
      <c r="C5511" s="52" t="s">
        <v>11961</v>
      </c>
      <c r="D5511" s="52"/>
      <c r="E5511" s="52"/>
      <c r="F5511" s="52"/>
      <c r="G5511" s="52"/>
      <c r="H5511" s="52"/>
      <c r="I5511" s="52"/>
      <c r="J5511" s="52"/>
      <c r="K5511" s="52"/>
      <c r="L5511" s="52"/>
      <c r="M5511" s="53">
        <v>1069243.92</v>
      </c>
      <c r="N5511" s="53"/>
      <c r="O5511" s="53"/>
      <c r="P5511" s="53"/>
      <c r="Q5511" s="53"/>
      <c r="R5511" s="53"/>
      <c r="S5511" s="53"/>
      <c r="T5511" s="53">
        <v>359614.35</v>
      </c>
      <c r="U5511" s="53"/>
      <c r="V5511" s="53">
        <v>25343.93</v>
      </c>
      <c r="W5511" s="53"/>
      <c r="X5511" s="3">
        <v>90</v>
      </c>
      <c r="Y5511" s="4">
        <v>40</v>
      </c>
      <c r="Z5511" s="8">
        <v>36068</v>
      </c>
      <c r="AA5511" s="3">
        <v>1998</v>
      </c>
      <c r="AB5511" s="3">
        <v>40</v>
      </c>
      <c r="AC5511" s="52" t="s">
        <v>11962</v>
      </c>
      <c r="AD5511" s="52"/>
      <c r="AE5511" s="52"/>
      <c r="AF5511" s="52" t="s">
        <v>11963</v>
      </c>
      <c r="AG5511" s="52"/>
      <c r="AH5511" s="52"/>
      <c r="AI5511" s="52"/>
      <c r="AJ5511" s="52"/>
      <c r="AK5511" s="52"/>
      <c r="AL5511" s="6">
        <v>1087118</v>
      </c>
    </row>
    <row r="5512" spans="1:38">
      <c r="A5512" t="s">
        <v>183</v>
      </c>
    </row>
    <row r="5513" spans="1:38">
      <c r="A5513" s="52" t="s">
        <v>11964</v>
      </c>
      <c r="B5513" s="52"/>
      <c r="C5513" s="52"/>
      <c r="D5513" s="52"/>
      <c r="E5513" s="52"/>
      <c r="F5513" s="52"/>
      <c r="G5513" s="52"/>
      <c r="H5513" s="52"/>
      <c r="I5513" s="52"/>
      <c r="J5513" s="52"/>
      <c r="K5513" s="52"/>
      <c r="L5513" s="56">
        <v>242405.08</v>
      </c>
      <c r="M5513" s="56"/>
      <c r="N5513" s="56"/>
      <c r="O5513" s="56"/>
      <c r="P5513" s="56"/>
      <c r="Q5513" s="56"/>
      <c r="R5513" s="56"/>
      <c r="S5513" s="56"/>
      <c r="T5513" s="53">
        <v>78753.7</v>
      </c>
      <c r="U5513" s="53"/>
      <c r="V5513" s="53">
        <v>6061.15</v>
      </c>
      <c r="W5513" s="53"/>
      <c r="X5513" s="3">
        <v>90</v>
      </c>
      <c r="Y5513" s="3">
        <v>40</v>
      </c>
      <c r="Z5513" s="8">
        <v>35703</v>
      </c>
      <c r="AA5513" s="3">
        <v>1997</v>
      </c>
      <c r="AB5513" s="3">
        <v>40</v>
      </c>
      <c r="AC5513" s="52" t="s">
        <v>11965</v>
      </c>
      <c r="AD5513" s="52"/>
      <c r="AE5513" s="52"/>
      <c r="AF5513" s="52" t="s">
        <v>11966</v>
      </c>
      <c r="AG5513" s="52"/>
      <c r="AH5513" s="52"/>
      <c r="AI5513" s="52"/>
      <c r="AJ5513" s="52"/>
      <c r="AK5513" s="52"/>
      <c r="AL5513" s="6">
        <v>254808</v>
      </c>
    </row>
    <row r="5514" spans="1:38">
      <c r="A5514" s="52" t="s">
        <v>11967</v>
      </c>
      <c r="B5514" s="52"/>
      <c r="C5514" s="52"/>
      <c r="D5514" s="52"/>
      <c r="E5514" s="52"/>
      <c r="F5514" s="52"/>
      <c r="G5514" s="52"/>
      <c r="H5514" s="52"/>
      <c r="I5514" s="52"/>
      <c r="J5514" s="52"/>
      <c r="K5514" s="52"/>
      <c r="L5514" s="56">
        <v>164484.97</v>
      </c>
      <c r="M5514" s="56"/>
      <c r="N5514" s="56"/>
      <c r="O5514" s="56"/>
      <c r="P5514" s="56"/>
      <c r="Q5514" s="56"/>
      <c r="R5514" s="56"/>
      <c r="S5514" s="56"/>
      <c r="T5514" s="53">
        <v>53438.61</v>
      </c>
      <c r="U5514" s="53"/>
      <c r="V5514" s="53">
        <v>4112.83</v>
      </c>
      <c r="W5514" s="53"/>
      <c r="X5514" s="3">
        <v>90</v>
      </c>
      <c r="Y5514" s="3">
        <v>40</v>
      </c>
      <c r="Z5514" s="8">
        <v>35703</v>
      </c>
      <c r="AA5514" s="3">
        <v>1997</v>
      </c>
      <c r="AB5514" s="3">
        <v>40</v>
      </c>
      <c r="AC5514" s="52" t="s">
        <v>11968</v>
      </c>
      <c r="AD5514" s="52"/>
      <c r="AE5514" s="52"/>
      <c r="AF5514" s="52" t="s">
        <v>11969</v>
      </c>
      <c r="AG5514" s="52"/>
      <c r="AH5514" s="52"/>
      <c r="AI5514" s="52"/>
      <c r="AJ5514" s="52"/>
      <c r="AK5514" s="52"/>
      <c r="AL5514" s="6">
        <v>172901</v>
      </c>
    </row>
    <row r="5515" spans="1:38">
      <c r="A5515" s="52" t="s">
        <v>11970</v>
      </c>
      <c r="B5515" s="52"/>
      <c r="C5515" s="52"/>
      <c r="D5515" s="52"/>
      <c r="E5515" s="52"/>
      <c r="F5515" s="52"/>
      <c r="G5515" s="52"/>
      <c r="H5515" s="52"/>
      <c r="I5515" s="52"/>
      <c r="J5515" s="52"/>
      <c r="K5515" s="52"/>
      <c r="L5515" s="53">
        <v>1396406.34</v>
      </c>
      <c r="M5515" s="53"/>
      <c r="N5515" s="53"/>
      <c r="O5515" s="53"/>
      <c r="P5515" s="53"/>
      <c r="Q5515" s="53"/>
      <c r="R5515" s="53"/>
      <c r="S5515" s="53"/>
      <c r="T5515" s="53">
        <v>453671.73</v>
      </c>
      <c r="U5515" s="53"/>
      <c r="V5515" s="53">
        <v>34916.14</v>
      </c>
      <c r="W5515" s="53"/>
      <c r="X5515" s="3">
        <v>90</v>
      </c>
      <c r="Y5515" s="3">
        <v>40</v>
      </c>
      <c r="Z5515" s="8">
        <v>35703</v>
      </c>
      <c r="AA5515" s="3">
        <v>1997</v>
      </c>
      <c r="AB5515" s="3">
        <v>40</v>
      </c>
      <c r="AC5515" s="52" t="s">
        <v>11971</v>
      </c>
      <c r="AD5515" s="52"/>
      <c r="AE5515" s="52"/>
      <c r="AF5515" s="52" t="s">
        <v>11972</v>
      </c>
      <c r="AG5515" s="52"/>
      <c r="AH5515" s="52"/>
      <c r="AI5515" s="52"/>
      <c r="AJ5515" s="52"/>
      <c r="AK5515" s="52"/>
      <c r="AL5515" s="6">
        <v>1467856</v>
      </c>
    </row>
    <row r="5516" spans="1:38">
      <c r="A5516" s="52" t="s">
        <v>11973</v>
      </c>
      <c r="B5516" s="52"/>
      <c r="C5516" s="52"/>
      <c r="D5516" s="52"/>
      <c r="E5516" s="52"/>
      <c r="F5516" s="52"/>
      <c r="G5516" s="52"/>
      <c r="H5516" s="52"/>
      <c r="I5516" s="52"/>
      <c r="J5516" s="52"/>
      <c r="K5516" s="52"/>
      <c r="L5516" s="56">
        <v>12503.03</v>
      </c>
      <c r="M5516" s="56"/>
      <c r="N5516" s="56"/>
      <c r="O5516" s="56"/>
      <c r="P5516" s="56"/>
      <c r="Q5516" s="56"/>
      <c r="R5516" s="56"/>
      <c r="S5516" s="56"/>
      <c r="T5516" s="53">
        <v>1874.35</v>
      </c>
      <c r="U5516" s="53"/>
      <c r="V5516" s="54">
        <v>312.58999999999997</v>
      </c>
      <c r="W5516" s="54"/>
      <c r="X5516" s="3">
        <v>90</v>
      </c>
      <c r="Y5516" s="3">
        <v>40</v>
      </c>
      <c r="Z5516" s="10">
        <v>37996</v>
      </c>
      <c r="AA5516" s="3">
        <v>2004</v>
      </c>
      <c r="AB5516" s="3">
        <v>40</v>
      </c>
      <c r="AC5516" s="52" t="s">
        <v>11974</v>
      </c>
      <c r="AD5516" s="52"/>
      <c r="AE5516" s="52"/>
      <c r="AF5516" s="52" t="s">
        <v>11975</v>
      </c>
      <c r="AG5516" s="52"/>
      <c r="AH5516" s="52"/>
      <c r="AI5516" s="52"/>
      <c r="AJ5516" s="52"/>
      <c r="AK5516" s="52"/>
      <c r="AL5516" s="6">
        <v>13549</v>
      </c>
    </row>
    <row r="5517" spans="1:38">
      <c r="A5517" s="52" t="s">
        <v>11976</v>
      </c>
      <c r="B5517" s="52"/>
      <c r="C5517" s="52"/>
      <c r="D5517" s="52"/>
      <c r="E5517" s="52"/>
      <c r="F5517" s="52"/>
      <c r="G5517" s="52"/>
      <c r="H5517" s="52"/>
      <c r="I5517" s="52"/>
      <c r="J5517" s="52"/>
      <c r="K5517" s="52"/>
      <c r="L5517" s="56">
        <v>219362.49</v>
      </c>
      <c r="M5517" s="56"/>
      <c r="N5517" s="56"/>
      <c r="O5517" s="56"/>
      <c r="P5517" s="56"/>
      <c r="Q5517" s="56"/>
      <c r="R5517" s="56"/>
      <c r="S5517" s="56"/>
      <c r="T5517" s="53">
        <v>32884.980000000003</v>
      </c>
      <c r="U5517" s="53"/>
      <c r="V5517" s="53">
        <v>5484.09</v>
      </c>
      <c r="W5517" s="53"/>
      <c r="X5517" s="3">
        <v>90</v>
      </c>
      <c r="Y5517" s="3">
        <v>40</v>
      </c>
      <c r="Z5517" s="10">
        <v>37996</v>
      </c>
      <c r="AA5517" s="3">
        <v>2004</v>
      </c>
      <c r="AB5517" s="3">
        <v>40</v>
      </c>
      <c r="AC5517" s="52" t="s">
        <v>11977</v>
      </c>
      <c r="AD5517" s="52"/>
      <c r="AE5517" s="52"/>
      <c r="AF5517" s="52" t="s">
        <v>11978</v>
      </c>
      <c r="AG5517" s="52"/>
      <c r="AH5517" s="52"/>
      <c r="AI5517" s="52"/>
      <c r="AJ5517" s="52"/>
      <c r="AK5517" s="52"/>
      <c r="AL5517" s="6">
        <v>237716</v>
      </c>
    </row>
    <row r="5518" spans="1:38">
      <c r="A5518" s="52" t="s">
        <v>11979</v>
      </c>
      <c r="B5518" s="52"/>
      <c r="C5518" s="52"/>
      <c r="D5518" s="52"/>
      <c r="E5518" s="52"/>
      <c r="F5518" s="52"/>
      <c r="G5518" s="52"/>
      <c r="H5518" s="52"/>
      <c r="I5518" s="52"/>
      <c r="J5518" s="52"/>
      <c r="K5518" s="52"/>
      <c r="L5518" s="56">
        <v>131567.29</v>
      </c>
      <c r="M5518" s="56"/>
      <c r="N5518" s="56"/>
      <c r="O5518" s="56"/>
      <c r="P5518" s="56"/>
      <c r="Q5518" s="56"/>
      <c r="R5518" s="56"/>
      <c r="S5518" s="56"/>
      <c r="T5518" s="53">
        <v>32154.560000000001</v>
      </c>
      <c r="U5518" s="53"/>
      <c r="V5518" s="53">
        <v>2923.65</v>
      </c>
      <c r="W5518" s="53"/>
      <c r="X5518" s="3">
        <v>90</v>
      </c>
      <c r="Y5518" s="3">
        <v>40</v>
      </c>
      <c r="Z5518" s="10">
        <v>36170</v>
      </c>
      <c r="AA5518" s="3">
        <v>1999</v>
      </c>
      <c r="AB5518" s="3">
        <v>40</v>
      </c>
      <c r="AC5518" s="52" t="s">
        <v>11980</v>
      </c>
      <c r="AD5518" s="52"/>
      <c r="AE5518" s="52"/>
      <c r="AF5518" s="52" t="s">
        <v>11981</v>
      </c>
      <c r="AG5518" s="52"/>
      <c r="AH5518" s="52"/>
      <c r="AI5518" s="52"/>
      <c r="AJ5518" s="52"/>
      <c r="AK5518" s="52"/>
      <c r="AL5518" s="6">
        <v>148824</v>
      </c>
    </row>
    <row r="5519" spans="1:38">
      <c r="A5519" s="52" t="s">
        <v>11982</v>
      </c>
      <c r="B5519" s="52"/>
      <c r="C5519" s="52"/>
      <c r="D5519" s="52"/>
      <c r="E5519" s="52"/>
      <c r="F5519" s="52"/>
      <c r="G5519" s="52"/>
      <c r="H5519" s="52"/>
      <c r="I5519" s="52"/>
      <c r="J5519" s="52"/>
      <c r="K5519" s="52"/>
      <c r="L5519" s="53">
        <v>2376855.29</v>
      </c>
      <c r="M5519" s="53"/>
      <c r="N5519" s="53"/>
      <c r="O5519" s="53"/>
      <c r="P5519" s="53"/>
      <c r="Q5519" s="53"/>
      <c r="R5519" s="53"/>
      <c r="S5519" s="53"/>
      <c r="T5519" s="53">
        <v>356318.43</v>
      </c>
      <c r="U5519" s="53"/>
      <c r="V5519" s="53">
        <v>59421.57</v>
      </c>
      <c r="W5519" s="53"/>
      <c r="X5519" s="3">
        <v>90</v>
      </c>
      <c r="Y5519" s="3">
        <v>40</v>
      </c>
      <c r="Z5519" s="10">
        <v>37996</v>
      </c>
      <c r="AA5519" s="3">
        <v>2004</v>
      </c>
      <c r="AB5519" s="3">
        <v>40</v>
      </c>
      <c r="AC5519" s="52" t="s">
        <v>11983</v>
      </c>
      <c r="AD5519" s="52"/>
      <c r="AE5519" s="52"/>
      <c r="AF5519" s="52" t="s">
        <v>11984</v>
      </c>
      <c r="AG5519" s="52"/>
      <c r="AH5519" s="52"/>
      <c r="AI5519" s="52"/>
      <c r="AJ5519" s="52"/>
      <c r="AK5519" s="52"/>
      <c r="AL5519" s="6">
        <v>2575717</v>
      </c>
    </row>
    <row r="5520" spans="1:38">
      <c r="A5520" s="52" t="s">
        <v>11985</v>
      </c>
      <c r="B5520" s="52"/>
      <c r="C5520" s="52"/>
      <c r="D5520" s="52"/>
      <c r="E5520" s="52"/>
      <c r="F5520" s="52"/>
      <c r="G5520" s="52"/>
      <c r="H5520" s="52"/>
      <c r="I5520" s="52"/>
      <c r="J5520" s="52"/>
      <c r="K5520" s="52"/>
      <c r="L5520" s="56">
        <v>16358</v>
      </c>
      <c r="M5520" s="56"/>
      <c r="N5520" s="56"/>
      <c r="O5520" s="56"/>
      <c r="P5520" s="56"/>
      <c r="Q5520" s="56"/>
      <c r="R5520" s="56"/>
      <c r="S5520" s="56"/>
      <c r="T5520" s="53">
        <v>7010.55</v>
      </c>
      <c r="U5520" s="53"/>
      <c r="V5520" s="53">
        <v>2336.84</v>
      </c>
      <c r="W5520" s="53"/>
      <c r="X5520" s="3">
        <v>90</v>
      </c>
      <c r="Y5520" s="3">
        <v>7</v>
      </c>
      <c r="Z5520" s="8">
        <v>39355</v>
      </c>
      <c r="AA5520" s="3">
        <v>2007</v>
      </c>
      <c r="AB5520" s="15">
        <v>7</v>
      </c>
      <c r="AC5520" s="52" t="s">
        <v>11986</v>
      </c>
      <c r="AD5520" s="52"/>
      <c r="AE5520" s="52"/>
      <c r="AF5520" s="52" t="s">
        <v>11987</v>
      </c>
      <c r="AG5520" s="52"/>
      <c r="AH5520" s="52"/>
      <c r="AI5520" s="52"/>
      <c r="AJ5520" s="52"/>
      <c r="AK5520" s="52"/>
      <c r="AL5520" s="6">
        <v>10641</v>
      </c>
    </row>
    <row r="5521" spans="1:38">
      <c r="A5521" s="52" t="s">
        <v>11988</v>
      </c>
      <c r="B5521" s="52"/>
      <c r="C5521" s="52"/>
      <c r="D5521" s="52"/>
      <c r="E5521" s="52"/>
      <c r="F5521" s="52"/>
      <c r="G5521" s="52"/>
      <c r="H5521" s="52"/>
      <c r="I5521" s="52"/>
      <c r="J5521" s="52"/>
      <c r="K5521" s="52"/>
      <c r="L5521" s="53">
        <v>2158015.0499999998</v>
      </c>
      <c r="M5521" s="53"/>
      <c r="N5521" s="53"/>
      <c r="O5521" s="53"/>
      <c r="P5521" s="53"/>
      <c r="Q5521" s="53"/>
      <c r="R5521" s="53"/>
      <c r="S5521" s="53"/>
      <c r="T5521" s="53">
        <v>27049.09</v>
      </c>
      <c r="U5521" s="53"/>
      <c r="V5521" s="53">
        <v>27049.09</v>
      </c>
      <c r="W5521" s="53"/>
      <c r="X5521" s="3">
        <v>90</v>
      </c>
      <c r="Y5521" s="3">
        <v>40</v>
      </c>
      <c r="Z5521" s="8">
        <v>40268</v>
      </c>
      <c r="AA5521" s="3">
        <v>2010</v>
      </c>
      <c r="AB5521" s="3">
        <v>40</v>
      </c>
      <c r="AC5521" s="52" t="s">
        <v>11989</v>
      </c>
      <c r="AD5521" s="52"/>
      <c r="AE5521" s="52"/>
      <c r="AF5521" s="52" t="s">
        <v>11990</v>
      </c>
      <c r="AG5521" s="52"/>
      <c r="AH5521" s="52"/>
      <c r="AI5521" s="52"/>
      <c r="AJ5521" s="52"/>
      <c r="AK5521" s="52"/>
      <c r="AL5521" s="6">
        <v>2208248</v>
      </c>
    </row>
    <row r="5522" spans="1:38">
      <c r="A5522" s="52" t="s">
        <v>11991</v>
      </c>
      <c r="B5522" s="52"/>
      <c r="C5522" s="52"/>
      <c r="D5522" s="52"/>
      <c r="E5522" s="52"/>
      <c r="F5522" s="52"/>
      <c r="G5522" s="52"/>
      <c r="H5522" s="52"/>
      <c r="I5522" s="52"/>
      <c r="J5522" s="52"/>
      <c r="K5522" s="52"/>
      <c r="L5522" s="53">
        <v>1284312.3500000001</v>
      </c>
      <c r="M5522" s="53"/>
      <c r="N5522" s="53"/>
      <c r="O5522" s="53"/>
      <c r="P5522" s="53"/>
      <c r="Q5522" s="53"/>
      <c r="R5522" s="53"/>
      <c r="S5522" s="53"/>
      <c r="T5522" s="53">
        <v>16009.92</v>
      </c>
      <c r="U5522" s="53"/>
      <c r="V5522" s="53">
        <v>16009.92</v>
      </c>
      <c r="W5522" s="53"/>
      <c r="X5522" s="3">
        <v>90</v>
      </c>
      <c r="Y5522" s="3">
        <v>40</v>
      </c>
      <c r="Z5522" s="5">
        <v>40182</v>
      </c>
      <c r="AA5522" s="3">
        <v>2010</v>
      </c>
      <c r="AB5522" s="3">
        <v>40</v>
      </c>
      <c r="AC5522" s="52" t="s">
        <v>11992</v>
      </c>
      <c r="AD5522" s="52"/>
      <c r="AE5522" s="52"/>
      <c r="AF5522" s="52" t="s">
        <v>11993</v>
      </c>
      <c r="AG5522" s="52"/>
      <c r="AH5522" s="52"/>
      <c r="AI5522" s="52"/>
      <c r="AJ5522" s="52"/>
      <c r="AK5522" s="52"/>
      <c r="AL5522" s="6">
        <v>1314299</v>
      </c>
    </row>
    <row r="5523" spans="1:38">
      <c r="A5523" s="52" t="s">
        <v>11994</v>
      </c>
      <c r="B5523" s="52"/>
      <c r="C5523" s="52"/>
      <c r="D5523" s="52"/>
      <c r="E5523" s="52"/>
      <c r="F5523" s="52"/>
      <c r="G5523" s="52"/>
      <c r="H5523" s="52"/>
      <c r="I5523" s="52"/>
      <c r="J5523" s="52"/>
      <c r="K5523" s="52"/>
      <c r="L5523" s="53">
        <v>16510547.859999999</v>
      </c>
      <c r="M5523" s="53"/>
      <c r="N5523" s="53"/>
      <c r="O5523" s="53"/>
      <c r="P5523" s="53"/>
      <c r="Q5523" s="53"/>
      <c r="R5523" s="53"/>
      <c r="S5523" s="53"/>
      <c r="T5523" s="53">
        <v>1238291.02</v>
      </c>
      <c r="U5523" s="53"/>
      <c r="V5523" s="53">
        <v>412763.66</v>
      </c>
      <c r="W5523" s="53"/>
      <c r="X5523" s="3">
        <v>90</v>
      </c>
      <c r="Y5523" s="3">
        <v>40</v>
      </c>
      <c r="Z5523" s="8">
        <v>38990</v>
      </c>
      <c r="AA5523" s="3">
        <v>2006</v>
      </c>
      <c r="AB5523" s="3">
        <v>40</v>
      </c>
      <c r="AC5523" s="52" t="s">
        <v>11995</v>
      </c>
      <c r="AD5523" s="52"/>
      <c r="AE5523" s="52"/>
      <c r="AF5523" s="52" t="s">
        <v>11996</v>
      </c>
      <c r="AG5523" s="52"/>
      <c r="AH5523" s="52"/>
      <c r="AI5523" s="52"/>
      <c r="AJ5523" s="52"/>
      <c r="AK5523" s="52"/>
      <c r="AL5523" s="6">
        <v>17870308</v>
      </c>
    </row>
    <row r="5524" spans="1:38">
      <c r="A5524" s="52" t="s">
        <v>11997</v>
      </c>
      <c r="B5524" s="52"/>
      <c r="C5524" s="52"/>
      <c r="D5524" s="52"/>
      <c r="E5524" s="52"/>
      <c r="F5524" s="52"/>
      <c r="G5524" s="52"/>
      <c r="H5524" s="52"/>
      <c r="I5524" s="52"/>
      <c r="J5524" s="52"/>
      <c r="K5524" s="52"/>
      <c r="L5524" s="53">
        <v>6637403.4500000002</v>
      </c>
      <c r="M5524" s="53"/>
      <c r="N5524" s="53"/>
      <c r="O5524" s="53"/>
      <c r="P5524" s="53"/>
      <c r="Q5524" s="53"/>
      <c r="R5524" s="53"/>
      <c r="S5524" s="53"/>
      <c r="T5524" s="53">
        <v>414723.48</v>
      </c>
      <c r="U5524" s="53"/>
      <c r="V5524" s="53">
        <v>165935.10999999999</v>
      </c>
      <c r="W5524" s="53"/>
      <c r="X5524" s="3">
        <v>90</v>
      </c>
      <c r="Y5524" s="3">
        <v>40</v>
      </c>
      <c r="Z5524" s="8">
        <v>39538</v>
      </c>
      <c r="AA5524" s="3">
        <v>2008</v>
      </c>
      <c r="AB5524" s="3">
        <v>40</v>
      </c>
      <c r="AC5524" s="52" t="s">
        <v>11998</v>
      </c>
      <c r="AD5524" s="52"/>
      <c r="AE5524" s="52"/>
      <c r="AF5524" s="52" t="s">
        <v>11999</v>
      </c>
      <c r="AG5524" s="52"/>
      <c r="AH5524" s="52"/>
      <c r="AI5524" s="52"/>
      <c r="AJ5524" s="52"/>
      <c r="AK5524" s="52"/>
      <c r="AL5524" s="6">
        <v>6790725</v>
      </c>
    </row>
    <row r="5525" spans="1:38">
      <c r="A5525" s="52" t="s">
        <v>12000</v>
      </c>
      <c r="B5525" s="52"/>
      <c r="C5525" s="52"/>
      <c r="D5525" s="52"/>
      <c r="E5525" s="52"/>
      <c r="F5525" s="52"/>
      <c r="G5525" s="52"/>
      <c r="H5525" s="52"/>
      <c r="I5525" s="52"/>
      <c r="J5525" s="52"/>
      <c r="K5525" s="52"/>
      <c r="L5525" s="53">
        <v>40237797.780000001</v>
      </c>
      <c r="M5525" s="53"/>
      <c r="N5525" s="53"/>
      <c r="O5525" s="53"/>
      <c r="P5525" s="53"/>
      <c r="Q5525" s="53"/>
      <c r="R5525" s="53"/>
      <c r="S5525" s="53"/>
      <c r="T5525" s="53">
        <v>2514169.62</v>
      </c>
      <c r="U5525" s="53"/>
      <c r="V5525" s="53">
        <v>1005944.96</v>
      </c>
      <c r="W5525" s="53"/>
      <c r="X5525" s="3">
        <v>90</v>
      </c>
      <c r="Y5525" s="3">
        <v>40</v>
      </c>
      <c r="Z5525" s="8">
        <v>39538</v>
      </c>
      <c r="AA5525" s="3">
        <v>2008</v>
      </c>
      <c r="AB5525" s="3">
        <v>40</v>
      </c>
      <c r="AC5525" s="52" t="s">
        <v>12001</v>
      </c>
      <c r="AD5525" s="52"/>
      <c r="AE5525" s="52"/>
      <c r="AF5525" s="52" t="s">
        <v>12002</v>
      </c>
      <c r="AG5525" s="52"/>
      <c r="AH5525" s="52"/>
      <c r="AI5525" s="52"/>
      <c r="AJ5525" s="52"/>
      <c r="AK5525" s="52"/>
      <c r="AL5525" s="6">
        <v>41167275</v>
      </c>
    </row>
    <row r="5526" spans="1:38">
      <c r="A5526" s="52" t="s">
        <v>12003</v>
      </c>
      <c r="B5526" s="52"/>
      <c r="C5526" s="52"/>
      <c r="D5526" s="52"/>
      <c r="E5526" s="52"/>
      <c r="F5526" s="52"/>
      <c r="G5526" s="52"/>
      <c r="H5526" s="52"/>
      <c r="I5526" s="52"/>
      <c r="J5526" s="52"/>
      <c r="K5526" s="52"/>
      <c r="L5526" s="56">
        <v>76640.3</v>
      </c>
      <c r="M5526" s="56"/>
      <c r="N5526" s="56"/>
      <c r="O5526" s="56"/>
      <c r="P5526" s="56"/>
      <c r="Q5526" s="56"/>
      <c r="R5526" s="56"/>
      <c r="S5526" s="56"/>
      <c r="T5526" s="53">
        <v>76640.3</v>
      </c>
      <c r="U5526" s="53"/>
      <c r="V5526" s="54">
        <v>0</v>
      </c>
      <c r="W5526" s="54"/>
      <c r="X5526" s="3">
        <v>90</v>
      </c>
      <c r="Y5526" s="3">
        <v>40</v>
      </c>
      <c r="Z5526" s="5">
        <v>20455</v>
      </c>
      <c r="AA5526" s="3">
        <v>1956</v>
      </c>
      <c r="AB5526" s="3">
        <v>40</v>
      </c>
      <c r="AC5526" s="52" t="s">
        <v>12004</v>
      </c>
      <c r="AD5526" s="52"/>
      <c r="AE5526" s="52"/>
      <c r="AF5526" s="52" t="s">
        <v>1201</v>
      </c>
      <c r="AG5526" s="52"/>
      <c r="AH5526" s="52"/>
      <c r="AI5526" s="52"/>
      <c r="AJ5526" s="52"/>
      <c r="AK5526" s="52"/>
      <c r="AL5526" s="9">
        <v>0</v>
      </c>
    </row>
    <row r="5527" spans="1:38">
      <c r="A5527" s="52" t="s">
        <v>12005</v>
      </c>
      <c r="B5527" s="52"/>
      <c r="C5527" s="52"/>
      <c r="D5527" s="52"/>
      <c r="E5527" s="52"/>
      <c r="F5527" s="52"/>
      <c r="G5527" s="52"/>
      <c r="H5527" s="52"/>
      <c r="I5527" s="52"/>
      <c r="J5527" s="52"/>
      <c r="K5527" s="52"/>
      <c r="L5527" s="53">
        <v>4946944.99</v>
      </c>
      <c r="M5527" s="53"/>
      <c r="N5527" s="53"/>
      <c r="O5527" s="53"/>
      <c r="P5527" s="53"/>
      <c r="Q5527" s="53"/>
      <c r="R5527" s="53"/>
      <c r="S5527" s="53"/>
      <c r="T5527" s="53">
        <v>197335.67</v>
      </c>
      <c r="U5527" s="53"/>
      <c r="V5527" s="53">
        <v>197335.67</v>
      </c>
      <c r="W5527" s="53"/>
      <c r="X5527" s="3">
        <v>90</v>
      </c>
      <c r="Y5527" s="3">
        <v>25</v>
      </c>
      <c r="Z5527" s="10">
        <v>39823</v>
      </c>
      <c r="AA5527" s="3">
        <v>2009</v>
      </c>
      <c r="AB5527" s="3">
        <v>25</v>
      </c>
      <c r="AC5527" s="52" t="s">
        <v>12006</v>
      </c>
      <c r="AD5527" s="52"/>
      <c r="AE5527" s="52"/>
      <c r="AF5527" s="52" t="s">
        <v>12007</v>
      </c>
      <c r="AG5527" s="52"/>
      <c r="AH5527" s="52"/>
      <c r="AI5527" s="52"/>
      <c r="AJ5527" s="52"/>
      <c r="AK5527" s="52"/>
      <c r="AL5527" s="6">
        <v>5026734</v>
      </c>
    </row>
    <row r="5528" spans="1:38">
      <c r="A5528" s="52" t="s">
        <v>12008</v>
      </c>
      <c r="B5528" s="52"/>
      <c r="C5528" s="52"/>
      <c r="D5528" s="52"/>
      <c r="E5528" s="52"/>
      <c r="F5528" s="52"/>
      <c r="G5528" s="52"/>
      <c r="H5528" s="52"/>
      <c r="I5528" s="52"/>
      <c r="J5528" s="52"/>
      <c r="K5528" s="52"/>
      <c r="L5528" s="53">
        <v>2254081.4700000002</v>
      </c>
      <c r="M5528" s="53"/>
      <c r="N5528" s="53"/>
      <c r="O5528" s="53"/>
      <c r="P5528" s="53"/>
      <c r="Q5528" s="53"/>
      <c r="R5528" s="53"/>
      <c r="S5528" s="53"/>
      <c r="T5528" s="53">
        <v>89916.24</v>
      </c>
      <c r="U5528" s="53"/>
      <c r="V5528" s="53">
        <v>89916.24</v>
      </c>
      <c r="W5528" s="53"/>
      <c r="X5528" s="3">
        <v>90</v>
      </c>
      <c r="Y5528" s="3">
        <v>25</v>
      </c>
      <c r="Z5528" s="10">
        <v>39823</v>
      </c>
      <c r="AA5528" s="3">
        <v>2009</v>
      </c>
      <c r="AB5528" s="3">
        <v>25</v>
      </c>
      <c r="AC5528" s="52" t="s">
        <v>12009</v>
      </c>
      <c r="AD5528" s="52"/>
      <c r="AE5528" s="52"/>
      <c r="AF5528" s="52" t="s">
        <v>12010</v>
      </c>
      <c r="AG5528" s="52"/>
      <c r="AH5528" s="52"/>
      <c r="AI5528" s="52"/>
      <c r="AJ5528" s="52"/>
      <c r="AK5528" s="52"/>
      <c r="AL5528" s="6">
        <v>2290437</v>
      </c>
    </row>
    <row r="5529" spans="1:38">
      <c r="A5529" s="52" t="s">
        <v>12011</v>
      </c>
      <c r="B5529" s="52"/>
      <c r="C5529" s="52"/>
      <c r="D5529" s="52"/>
      <c r="E5529" s="52"/>
      <c r="F5529" s="52"/>
      <c r="G5529" s="52"/>
      <c r="H5529" s="52"/>
      <c r="I5529" s="52"/>
      <c r="J5529" s="52"/>
      <c r="K5529" s="52"/>
      <c r="L5529" s="53">
        <v>1279544.29</v>
      </c>
      <c r="M5529" s="53"/>
      <c r="N5529" s="53"/>
      <c r="O5529" s="53"/>
      <c r="P5529" s="53"/>
      <c r="Q5529" s="53"/>
      <c r="R5529" s="53"/>
      <c r="S5529" s="53"/>
      <c r="T5529" s="55">
        <v>0</v>
      </c>
      <c r="U5529" s="55"/>
      <c r="V5529" s="54">
        <v>0</v>
      </c>
      <c r="W5529" s="54"/>
      <c r="X5529" s="3">
        <v>90</v>
      </c>
      <c r="Y5529" s="3">
        <v>25</v>
      </c>
      <c r="Z5529" s="8">
        <v>40451</v>
      </c>
      <c r="AA5529" s="3">
        <v>2010</v>
      </c>
      <c r="AB5529" s="3">
        <v>25</v>
      </c>
      <c r="AC5529" s="52" t="s">
        <v>12012</v>
      </c>
      <c r="AD5529" s="52"/>
      <c r="AE5529" s="52"/>
      <c r="AF5529" s="52" t="s">
        <v>12013</v>
      </c>
      <c r="AG5529" s="52"/>
      <c r="AH5529" s="52"/>
      <c r="AI5529" s="52"/>
      <c r="AJ5529" s="52"/>
      <c r="AK5529" s="52"/>
      <c r="AL5529" s="6">
        <v>1325948</v>
      </c>
    </row>
    <row r="5530" spans="1:38">
      <c r="A5530" s="52" t="s">
        <v>12014</v>
      </c>
      <c r="B5530" s="52"/>
      <c r="C5530" s="52"/>
      <c r="D5530" s="52"/>
      <c r="E5530" s="52"/>
      <c r="F5530" s="52"/>
      <c r="G5530" s="52"/>
      <c r="H5530" s="52"/>
      <c r="I5530" s="52"/>
      <c r="J5530" s="52"/>
      <c r="K5530" s="52"/>
      <c r="L5530" s="56">
        <v>39309.050000000003</v>
      </c>
      <c r="M5530" s="56"/>
      <c r="N5530" s="56"/>
      <c r="O5530" s="56"/>
      <c r="P5530" s="56"/>
      <c r="Q5530" s="56"/>
      <c r="R5530" s="56"/>
      <c r="S5530" s="56"/>
      <c r="T5530" s="53">
        <v>7861.75</v>
      </c>
      <c r="U5530" s="53"/>
      <c r="V5530" s="54">
        <v>982.69</v>
      </c>
      <c r="W5530" s="54"/>
      <c r="X5530" s="3">
        <v>90</v>
      </c>
      <c r="Y5530" s="3">
        <v>40</v>
      </c>
      <c r="Z5530" s="8">
        <v>37529</v>
      </c>
      <c r="AA5530" s="3">
        <v>2002</v>
      </c>
      <c r="AB5530" s="3">
        <v>40</v>
      </c>
      <c r="AC5530" s="52" t="s">
        <v>12015</v>
      </c>
      <c r="AD5530" s="52"/>
      <c r="AE5530" s="52"/>
      <c r="AF5530" s="52" t="s">
        <v>12016</v>
      </c>
      <c r="AG5530" s="52"/>
      <c r="AH5530" s="52"/>
      <c r="AI5530" s="52"/>
      <c r="AJ5530" s="52"/>
      <c r="AK5530" s="52"/>
      <c r="AL5530" s="6">
        <v>43626</v>
      </c>
    </row>
    <row r="5531" spans="1:38">
      <c r="A5531" s="52" t="s">
        <v>12017</v>
      </c>
      <c r="B5531" s="52"/>
      <c r="C5531" s="52"/>
      <c r="D5531" s="52"/>
      <c r="E5531" s="52"/>
      <c r="F5531" s="52"/>
      <c r="G5531" s="52"/>
      <c r="H5531" s="52"/>
      <c r="I5531" s="52"/>
      <c r="J5531" s="52"/>
      <c r="K5531" s="52"/>
      <c r="L5531" s="56">
        <v>42820.18</v>
      </c>
      <c r="M5531" s="56"/>
      <c r="N5531" s="56"/>
      <c r="O5531" s="56"/>
      <c r="P5531" s="56"/>
      <c r="Q5531" s="56"/>
      <c r="R5531" s="56"/>
      <c r="S5531" s="56"/>
      <c r="T5531" s="53">
        <v>4088.48</v>
      </c>
      <c r="U5531" s="53"/>
      <c r="V5531" s="53">
        <v>1070.52</v>
      </c>
      <c r="W5531" s="53"/>
      <c r="X5531" s="3">
        <v>90</v>
      </c>
      <c r="Y5531" s="3">
        <v>40</v>
      </c>
      <c r="Z5531" s="10">
        <v>38849</v>
      </c>
      <c r="AA5531" s="3">
        <v>2006</v>
      </c>
      <c r="AB5531" s="3">
        <v>40</v>
      </c>
      <c r="AC5531" s="52" t="s">
        <v>12018</v>
      </c>
      <c r="AD5531" s="52"/>
      <c r="AE5531" s="52"/>
      <c r="AF5531" s="52" t="s">
        <v>12019</v>
      </c>
      <c r="AG5531" s="52"/>
      <c r="AH5531" s="52"/>
      <c r="AI5531" s="52"/>
      <c r="AJ5531" s="52"/>
      <c r="AK5531" s="52"/>
      <c r="AL5531" s="6">
        <v>45321</v>
      </c>
    </row>
    <row r="5532" spans="1:38">
      <c r="A5532" s="52" t="s">
        <v>12020</v>
      </c>
      <c r="B5532" s="52"/>
      <c r="C5532" s="52"/>
      <c r="D5532" s="52"/>
      <c r="E5532" s="52"/>
      <c r="F5532" s="52"/>
      <c r="G5532" s="52"/>
      <c r="H5532" s="52"/>
      <c r="I5532" s="52"/>
      <c r="J5532" s="52"/>
      <c r="K5532" s="52"/>
      <c r="L5532" s="56">
        <v>80382.960000000006</v>
      </c>
      <c r="M5532" s="56"/>
      <c r="N5532" s="56"/>
      <c r="O5532" s="56"/>
      <c r="P5532" s="56"/>
      <c r="Q5532" s="56"/>
      <c r="R5532" s="56"/>
      <c r="S5532" s="56"/>
      <c r="T5532" s="53">
        <v>8374.19</v>
      </c>
      <c r="U5532" s="53"/>
      <c r="V5532" s="53">
        <v>2009.6</v>
      </c>
      <c r="W5532" s="53"/>
      <c r="X5532" s="3">
        <v>90</v>
      </c>
      <c r="Y5532" s="3">
        <v>40</v>
      </c>
      <c r="Z5532" s="8">
        <v>38929</v>
      </c>
      <c r="AA5532" s="3">
        <v>2006</v>
      </c>
      <c r="AB5532" s="3">
        <v>40</v>
      </c>
      <c r="AC5532" s="52" t="s">
        <v>12021</v>
      </c>
      <c r="AD5532" s="52"/>
      <c r="AE5532" s="52"/>
      <c r="AF5532" s="52" t="s">
        <v>12022</v>
      </c>
      <c r="AG5532" s="52"/>
      <c r="AH5532" s="52"/>
      <c r="AI5532" s="52"/>
      <c r="AJ5532" s="52"/>
      <c r="AK5532" s="52"/>
      <c r="AL5532" s="6">
        <v>84259</v>
      </c>
    </row>
    <row r="5533" spans="1:38">
      <c r="A5533" s="52" t="s">
        <v>12023</v>
      </c>
      <c r="B5533" s="52"/>
      <c r="C5533" s="52"/>
      <c r="D5533" s="52"/>
      <c r="E5533" s="52"/>
      <c r="F5533" s="52"/>
      <c r="G5533" s="52"/>
      <c r="H5533" s="52"/>
      <c r="I5533" s="52"/>
      <c r="J5533" s="52"/>
      <c r="K5533" s="52"/>
      <c r="L5533" s="53">
        <v>3633199.97</v>
      </c>
      <c r="M5533" s="53"/>
      <c r="N5533" s="53"/>
      <c r="O5533" s="53"/>
      <c r="P5533" s="53"/>
      <c r="Q5533" s="53"/>
      <c r="R5533" s="53"/>
      <c r="S5533" s="53"/>
      <c r="T5533" s="53">
        <v>1879983.27</v>
      </c>
      <c r="U5533" s="53"/>
      <c r="V5533" s="53">
        <v>92261.29</v>
      </c>
      <c r="W5533" s="53"/>
      <c r="X5533" s="3">
        <v>90</v>
      </c>
      <c r="Y5533" s="3">
        <v>40</v>
      </c>
      <c r="Z5533" s="10">
        <v>32518</v>
      </c>
      <c r="AA5533" s="3">
        <v>1989</v>
      </c>
      <c r="AB5533" s="3">
        <v>40</v>
      </c>
      <c r="AC5533" s="52" t="s">
        <v>12024</v>
      </c>
      <c r="AD5533" s="52"/>
      <c r="AE5533" s="52"/>
      <c r="AF5533" s="52" t="s">
        <v>12025</v>
      </c>
      <c r="AG5533" s="52"/>
      <c r="AH5533" s="52"/>
      <c r="AI5533" s="52"/>
      <c r="AJ5533" s="52"/>
      <c r="AK5533" s="52"/>
      <c r="AL5533" s="6">
        <v>3449888</v>
      </c>
    </row>
    <row r="5534" spans="1:38">
      <c r="A5534" s="52" t="s">
        <v>12026</v>
      </c>
      <c r="B5534" s="52"/>
      <c r="C5534" s="52"/>
      <c r="D5534" s="52"/>
      <c r="E5534" s="52"/>
      <c r="F5534" s="52"/>
      <c r="G5534" s="52"/>
      <c r="H5534" s="52"/>
      <c r="I5534" s="52"/>
      <c r="J5534" s="52"/>
      <c r="K5534" s="52"/>
      <c r="L5534" s="53">
        <v>2713938.49</v>
      </c>
      <c r="M5534" s="53"/>
      <c r="N5534" s="53"/>
      <c r="O5534" s="53"/>
      <c r="P5534" s="53"/>
      <c r="Q5534" s="53"/>
      <c r="R5534" s="53"/>
      <c r="S5534" s="53"/>
      <c r="T5534" s="53">
        <v>572650.56000000006</v>
      </c>
      <c r="U5534" s="53"/>
      <c r="V5534" s="53">
        <v>64887.48</v>
      </c>
      <c r="W5534" s="53"/>
      <c r="X5534" s="3">
        <v>90</v>
      </c>
      <c r="Y5534" s="3">
        <v>40</v>
      </c>
      <c r="Z5534" s="8">
        <v>37894</v>
      </c>
      <c r="AA5534" s="3">
        <v>2003</v>
      </c>
      <c r="AB5534" s="3">
        <v>40</v>
      </c>
      <c r="AC5534" s="52" t="s">
        <v>12027</v>
      </c>
      <c r="AD5534" s="52"/>
      <c r="AE5534" s="52"/>
      <c r="AF5534" s="52" t="s">
        <v>12028</v>
      </c>
      <c r="AG5534" s="52"/>
      <c r="AH5534" s="52"/>
      <c r="AI5534" s="52"/>
      <c r="AJ5534" s="52"/>
      <c r="AK5534" s="52"/>
      <c r="AL5534" s="6">
        <v>2900996</v>
      </c>
    </row>
    <row r="5535" spans="1:38">
      <c r="A5535" s="52" t="s">
        <v>12029</v>
      </c>
      <c r="B5535" s="52"/>
      <c r="C5535" s="52"/>
      <c r="D5535" s="52"/>
      <c r="E5535" s="52"/>
      <c r="F5535" s="52"/>
      <c r="G5535" s="52"/>
      <c r="H5535" s="52"/>
      <c r="I5535" s="52"/>
      <c r="J5535" s="52"/>
      <c r="K5535" s="52"/>
      <c r="L5535" s="56">
        <v>374240.94</v>
      </c>
      <c r="M5535" s="56"/>
      <c r="N5535" s="56"/>
      <c r="O5535" s="56"/>
      <c r="P5535" s="56"/>
      <c r="Q5535" s="56"/>
      <c r="R5535" s="56"/>
      <c r="S5535" s="56"/>
      <c r="T5535" s="53">
        <v>193649.13</v>
      </c>
      <c r="U5535" s="53"/>
      <c r="V5535" s="53">
        <v>9503.4500000000007</v>
      </c>
      <c r="W5535" s="53"/>
      <c r="X5535" s="3">
        <v>90</v>
      </c>
      <c r="Y5535" s="3">
        <v>40</v>
      </c>
      <c r="Z5535" s="10">
        <v>32518</v>
      </c>
      <c r="AA5535" s="3">
        <v>1989</v>
      </c>
      <c r="AB5535" s="3">
        <v>40</v>
      </c>
      <c r="AC5535" s="52" t="s">
        <v>12030</v>
      </c>
      <c r="AD5535" s="52"/>
      <c r="AE5535" s="52"/>
      <c r="AF5535" s="52" t="s">
        <v>12031</v>
      </c>
      <c r="AG5535" s="52"/>
      <c r="AH5535" s="52"/>
      <c r="AI5535" s="52"/>
      <c r="AJ5535" s="52"/>
      <c r="AK5535" s="52"/>
      <c r="AL5535" s="6">
        <v>355359</v>
      </c>
    </row>
    <row r="5536" spans="1:38">
      <c r="A5536" s="52" t="s">
        <v>12032</v>
      </c>
      <c r="B5536" s="52"/>
      <c r="C5536" s="52"/>
      <c r="D5536" s="52"/>
      <c r="E5536" s="52"/>
      <c r="F5536" s="52"/>
      <c r="G5536" s="52"/>
      <c r="H5536" s="52"/>
      <c r="I5536" s="52"/>
      <c r="J5536" s="52"/>
      <c r="K5536" s="52"/>
      <c r="L5536" s="56">
        <v>88344.13</v>
      </c>
      <c r="M5536" s="56"/>
      <c r="N5536" s="56"/>
      <c r="O5536" s="56"/>
      <c r="P5536" s="56"/>
      <c r="Q5536" s="56"/>
      <c r="R5536" s="56"/>
      <c r="S5536" s="56"/>
      <c r="T5536" s="53">
        <v>45713.23</v>
      </c>
      <c r="U5536" s="53"/>
      <c r="V5536" s="53">
        <v>2243.44</v>
      </c>
      <c r="W5536" s="53"/>
      <c r="X5536" s="3">
        <v>90</v>
      </c>
      <c r="Y5536" s="3">
        <v>40</v>
      </c>
      <c r="Z5536" s="10">
        <v>32518</v>
      </c>
      <c r="AA5536" s="3">
        <v>1989</v>
      </c>
      <c r="AB5536" s="3">
        <v>40</v>
      </c>
      <c r="AC5536" s="52" t="s">
        <v>12033</v>
      </c>
      <c r="AD5536" s="52"/>
      <c r="AE5536" s="52"/>
      <c r="AF5536" s="52" t="s">
        <v>12034</v>
      </c>
      <c r="AG5536" s="52"/>
      <c r="AH5536" s="52"/>
      <c r="AI5536" s="52"/>
      <c r="AJ5536" s="52"/>
      <c r="AK5536" s="52"/>
      <c r="AL5536" s="6">
        <v>83887</v>
      </c>
    </row>
    <row r="5537" spans="1:38">
      <c r="A5537" s="52" t="s">
        <v>12035</v>
      </c>
      <c r="B5537" s="52"/>
      <c r="C5537" s="52"/>
      <c r="D5537" s="52"/>
      <c r="E5537" s="52"/>
      <c r="F5537" s="52"/>
      <c r="G5537" s="52"/>
      <c r="H5537" s="52"/>
      <c r="I5537" s="52"/>
      <c r="J5537" s="52"/>
      <c r="K5537" s="52"/>
      <c r="L5537" s="56">
        <v>91353.42</v>
      </c>
      <c r="M5537" s="56"/>
      <c r="N5537" s="56"/>
      <c r="O5537" s="56"/>
      <c r="P5537" s="56"/>
      <c r="Q5537" s="56"/>
      <c r="R5537" s="56"/>
      <c r="S5537" s="56"/>
      <c r="T5537" s="53">
        <v>47270.34</v>
      </c>
      <c r="U5537" s="53"/>
      <c r="V5537" s="53">
        <v>2319.85</v>
      </c>
      <c r="W5537" s="53"/>
      <c r="X5537" s="3">
        <v>90</v>
      </c>
      <c r="Y5537" s="3">
        <v>40</v>
      </c>
      <c r="Z5537" s="10">
        <v>32518</v>
      </c>
      <c r="AA5537" s="3">
        <v>1989</v>
      </c>
      <c r="AB5537" s="3">
        <v>40</v>
      </c>
      <c r="AC5537" s="52" t="s">
        <v>12036</v>
      </c>
      <c r="AD5537" s="52"/>
      <c r="AE5537" s="52"/>
      <c r="AF5537" s="52" t="s">
        <v>12037</v>
      </c>
      <c r="AG5537" s="52"/>
      <c r="AH5537" s="52"/>
      <c r="AI5537" s="52"/>
      <c r="AJ5537" s="52"/>
      <c r="AK5537" s="52"/>
      <c r="AL5537" s="6">
        <v>86744</v>
      </c>
    </row>
    <row r="5538" spans="1:38">
      <c r="A5538" s="52" t="s">
        <v>12038</v>
      </c>
      <c r="B5538" s="52"/>
      <c r="C5538" s="52"/>
      <c r="D5538" s="52"/>
      <c r="E5538" s="52"/>
      <c r="F5538" s="52"/>
      <c r="G5538" s="52"/>
      <c r="H5538" s="52"/>
      <c r="I5538" s="52"/>
      <c r="J5538" s="52"/>
      <c r="K5538" s="52"/>
      <c r="L5538" s="56">
        <v>543836.17000000004</v>
      </c>
      <c r="M5538" s="56"/>
      <c r="N5538" s="56"/>
      <c r="O5538" s="56"/>
      <c r="P5538" s="56"/>
      <c r="Q5538" s="56"/>
      <c r="R5538" s="56"/>
      <c r="S5538" s="56"/>
      <c r="T5538" s="53">
        <v>281405.51</v>
      </c>
      <c r="U5538" s="53"/>
      <c r="V5538" s="53">
        <v>13810.17</v>
      </c>
      <c r="W5538" s="53"/>
      <c r="X5538" s="3">
        <v>90</v>
      </c>
      <c r="Y5538" s="3">
        <v>40</v>
      </c>
      <c r="Z5538" s="10">
        <v>32518</v>
      </c>
      <c r="AA5538" s="3">
        <v>1989</v>
      </c>
      <c r="AB5538" s="3">
        <v>40</v>
      </c>
      <c r="AC5538" s="52" t="s">
        <v>12039</v>
      </c>
      <c r="AD5538" s="52"/>
      <c r="AE5538" s="52"/>
      <c r="AF5538" s="52" t="s">
        <v>12040</v>
      </c>
      <c r="AG5538" s="52"/>
      <c r="AH5538" s="52"/>
      <c r="AI5538" s="52"/>
      <c r="AJ5538" s="52"/>
      <c r="AK5538" s="52"/>
      <c r="AL5538" s="6">
        <v>516397</v>
      </c>
    </row>
    <row r="5539" spans="1:38">
      <c r="A5539" s="52" t="s">
        <v>12041</v>
      </c>
      <c r="B5539" s="52"/>
      <c r="C5539" s="52"/>
      <c r="D5539" s="52"/>
      <c r="E5539" s="52"/>
      <c r="F5539" s="52"/>
      <c r="G5539" s="52"/>
      <c r="H5539" s="52"/>
      <c r="I5539" s="52"/>
      <c r="J5539" s="52"/>
      <c r="K5539" s="52"/>
      <c r="L5539" s="56">
        <v>493177.13</v>
      </c>
      <c r="M5539" s="56"/>
      <c r="N5539" s="56"/>
      <c r="O5539" s="56"/>
      <c r="P5539" s="56"/>
      <c r="Q5539" s="56"/>
      <c r="R5539" s="56"/>
      <c r="S5539" s="56"/>
      <c r="T5539" s="53">
        <v>268902.73</v>
      </c>
      <c r="U5539" s="53"/>
      <c r="V5539" s="53">
        <v>12514.3</v>
      </c>
      <c r="W5539" s="53"/>
      <c r="X5539" s="3">
        <v>90</v>
      </c>
      <c r="Y5539" s="3">
        <v>40</v>
      </c>
      <c r="Z5539" s="5">
        <v>32151</v>
      </c>
      <c r="AA5539" s="3">
        <v>1988</v>
      </c>
      <c r="AB5539" s="3">
        <v>40</v>
      </c>
      <c r="AC5539" s="52" t="s">
        <v>12042</v>
      </c>
      <c r="AD5539" s="52"/>
      <c r="AE5539" s="52"/>
      <c r="AF5539" s="52" t="s">
        <v>12043</v>
      </c>
      <c r="AG5539" s="52"/>
      <c r="AH5539" s="52"/>
      <c r="AI5539" s="52"/>
      <c r="AJ5539" s="52"/>
      <c r="AK5539" s="52"/>
      <c r="AL5539" s="6">
        <v>449234</v>
      </c>
    </row>
    <row r="5540" spans="1:38">
      <c r="A5540" s="52" t="s">
        <v>12044</v>
      </c>
      <c r="B5540" s="52"/>
      <c r="C5540" s="52"/>
      <c r="D5540" s="52"/>
      <c r="E5540" s="52"/>
      <c r="F5540" s="52"/>
      <c r="G5540" s="52"/>
      <c r="H5540" s="52"/>
      <c r="I5540" s="52"/>
      <c r="J5540" s="52"/>
      <c r="K5540" s="52"/>
      <c r="L5540" s="56">
        <v>903057.5</v>
      </c>
      <c r="M5540" s="56"/>
      <c r="N5540" s="56"/>
      <c r="O5540" s="56"/>
      <c r="P5540" s="56"/>
      <c r="Q5540" s="56"/>
      <c r="R5540" s="56"/>
      <c r="S5540" s="56"/>
      <c r="T5540" s="53">
        <v>492971.48</v>
      </c>
      <c r="U5540" s="53"/>
      <c r="V5540" s="53">
        <v>22882.44</v>
      </c>
      <c r="W5540" s="53"/>
      <c r="X5540" s="3">
        <v>90</v>
      </c>
      <c r="Y5540" s="3">
        <v>40</v>
      </c>
      <c r="Z5540" s="5">
        <v>32151</v>
      </c>
      <c r="AA5540" s="3">
        <v>1988</v>
      </c>
      <c r="AB5540" s="3">
        <v>40</v>
      </c>
      <c r="AC5540" s="52" t="s">
        <v>12045</v>
      </c>
      <c r="AD5540" s="52"/>
      <c r="AE5540" s="52"/>
      <c r="AF5540" s="52" t="s">
        <v>12046</v>
      </c>
      <c r="AG5540" s="52"/>
      <c r="AH5540" s="52"/>
      <c r="AI5540" s="52"/>
      <c r="AJ5540" s="52"/>
      <c r="AK5540" s="52"/>
      <c r="AL5540" s="6">
        <v>821425</v>
      </c>
    </row>
    <row r="5541" spans="1:38">
      <c r="A5541" s="52" t="s">
        <v>12047</v>
      </c>
      <c r="B5541" s="52"/>
      <c r="C5541" s="52"/>
      <c r="D5541" s="52"/>
      <c r="E5541" s="52"/>
      <c r="F5541" s="52"/>
      <c r="G5541" s="52"/>
      <c r="H5541" s="52"/>
      <c r="I5541" s="52"/>
      <c r="J5541" s="52"/>
      <c r="K5541" s="52"/>
      <c r="L5541" s="56">
        <v>36474</v>
      </c>
      <c r="M5541" s="56"/>
      <c r="N5541" s="56"/>
      <c r="O5541" s="56"/>
      <c r="P5541" s="56"/>
      <c r="Q5541" s="56"/>
      <c r="R5541" s="56"/>
      <c r="S5541" s="56"/>
      <c r="T5541" s="53">
        <v>25188.73</v>
      </c>
      <c r="U5541" s="53"/>
      <c r="V5541" s="54">
        <v>920.87</v>
      </c>
      <c r="W5541" s="54"/>
      <c r="X5541" s="3">
        <v>90</v>
      </c>
      <c r="Y5541" s="3">
        <v>40</v>
      </c>
      <c r="Z5541" s="5">
        <v>30317</v>
      </c>
      <c r="AA5541" s="3">
        <v>1983</v>
      </c>
      <c r="AB5541" s="3">
        <v>40</v>
      </c>
      <c r="AC5541" s="52" t="s">
        <v>12048</v>
      </c>
      <c r="AD5541" s="52"/>
      <c r="AE5541" s="52"/>
      <c r="AF5541" s="52" t="s">
        <v>12049</v>
      </c>
      <c r="AG5541" s="52"/>
      <c r="AH5541" s="52"/>
      <c r="AI5541" s="52"/>
      <c r="AJ5541" s="52"/>
      <c r="AK5541" s="52"/>
      <c r="AL5541" s="6">
        <v>25070</v>
      </c>
    </row>
    <row r="5542" spans="1:38">
      <c r="A5542" s="52" t="s">
        <v>12050</v>
      </c>
      <c r="B5542" s="52"/>
      <c r="C5542" s="52"/>
      <c r="D5542" s="52"/>
      <c r="E5542" s="52"/>
      <c r="F5542" s="52"/>
      <c r="G5542" s="52"/>
      <c r="H5542" s="52"/>
      <c r="I5542" s="52"/>
      <c r="J5542" s="52"/>
      <c r="K5542" s="52"/>
      <c r="L5542" s="56">
        <v>441646.72</v>
      </c>
      <c r="M5542" s="56"/>
      <c r="N5542" s="56"/>
      <c r="O5542" s="56"/>
      <c r="P5542" s="56"/>
      <c r="Q5542" s="56"/>
      <c r="R5542" s="56"/>
      <c r="S5542" s="56"/>
      <c r="T5542" s="53">
        <v>26690.23</v>
      </c>
      <c r="U5542" s="53"/>
      <c r="V5542" s="53">
        <v>11041.13</v>
      </c>
      <c r="W5542" s="53"/>
      <c r="X5542" s="3">
        <v>90</v>
      </c>
      <c r="Y5542" s="3">
        <v>40</v>
      </c>
      <c r="Z5542" s="8">
        <v>39568</v>
      </c>
      <c r="AA5542" s="3">
        <v>2008</v>
      </c>
      <c r="AB5542" s="3">
        <v>40</v>
      </c>
      <c r="AC5542" s="52" t="s">
        <v>12051</v>
      </c>
      <c r="AD5542" s="52"/>
      <c r="AE5542" s="52"/>
      <c r="AF5542" s="52" t="s">
        <v>12052</v>
      </c>
      <c r="AG5542" s="52"/>
      <c r="AH5542" s="52"/>
      <c r="AI5542" s="52"/>
      <c r="AJ5542" s="52"/>
      <c r="AK5542" s="52"/>
      <c r="AL5542" s="6">
        <v>452836</v>
      </c>
    </row>
    <row r="5543" spans="1:38">
      <c r="A5543" s="52" t="s">
        <v>12053</v>
      </c>
      <c r="B5543" s="52"/>
      <c r="C5543" s="52"/>
      <c r="D5543" s="52"/>
      <c r="E5543" s="52"/>
      <c r="F5543" s="52"/>
      <c r="G5543" s="52"/>
      <c r="H5543" s="52"/>
      <c r="I5543" s="52"/>
      <c r="J5543" s="52"/>
      <c r="K5543" s="52"/>
      <c r="L5543" s="56">
        <v>4780</v>
      </c>
      <c r="M5543" s="56"/>
      <c r="N5543" s="56"/>
      <c r="O5543" s="56"/>
      <c r="P5543" s="56"/>
      <c r="Q5543" s="56"/>
      <c r="R5543" s="56"/>
      <c r="S5543" s="56"/>
      <c r="T5543" s="54">
        <v>955.97</v>
      </c>
      <c r="U5543" s="54"/>
      <c r="V5543" s="54">
        <v>238.99</v>
      </c>
      <c r="W5543" s="54"/>
      <c r="X5543" s="3">
        <v>90</v>
      </c>
      <c r="Y5543" s="3">
        <v>20</v>
      </c>
      <c r="Z5543" s="8">
        <v>38990</v>
      </c>
      <c r="AA5543" s="3">
        <v>2006</v>
      </c>
      <c r="AB5543" s="3">
        <v>20</v>
      </c>
      <c r="AC5543" s="52" t="s">
        <v>12054</v>
      </c>
      <c r="AD5543" s="52"/>
      <c r="AE5543" s="52"/>
      <c r="AF5543" s="52" t="s">
        <v>12055</v>
      </c>
      <c r="AG5543" s="52"/>
      <c r="AH5543" s="52"/>
      <c r="AI5543" s="52"/>
      <c r="AJ5543" s="52"/>
      <c r="AK5543" s="52"/>
      <c r="AL5543" s="6">
        <v>4475</v>
      </c>
    </row>
    <row r="5544" spans="1:38">
      <c r="A5544" s="52" t="s">
        <v>12056</v>
      </c>
      <c r="B5544" s="52"/>
      <c r="C5544" s="52"/>
      <c r="D5544" s="52"/>
      <c r="E5544" s="52"/>
      <c r="F5544" s="52"/>
      <c r="G5544" s="52"/>
      <c r="H5544" s="52"/>
      <c r="I5544" s="52"/>
      <c r="J5544" s="52"/>
      <c r="K5544" s="52"/>
      <c r="L5544" s="56">
        <v>115525.32</v>
      </c>
      <c r="M5544" s="56"/>
      <c r="N5544" s="56"/>
      <c r="O5544" s="56"/>
      <c r="P5544" s="56"/>
      <c r="Q5544" s="56"/>
      <c r="R5544" s="56"/>
      <c r="S5544" s="56"/>
      <c r="T5544" s="53">
        <v>20793.27</v>
      </c>
      <c r="U5544" s="53"/>
      <c r="V5544" s="53">
        <v>2785.98</v>
      </c>
      <c r="W5544" s="53"/>
      <c r="X5544" s="3">
        <v>90</v>
      </c>
      <c r="Y5544" s="3">
        <v>40</v>
      </c>
      <c r="Z5544" s="10">
        <v>37996</v>
      </c>
      <c r="AA5544" s="3">
        <v>2004</v>
      </c>
      <c r="AB5544" s="3">
        <v>40</v>
      </c>
      <c r="AC5544" s="52" t="s">
        <v>12057</v>
      </c>
      <c r="AD5544" s="52"/>
      <c r="AE5544" s="52"/>
      <c r="AF5544" s="52" t="s">
        <v>12058</v>
      </c>
      <c r="AG5544" s="52"/>
      <c r="AH5544" s="52"/>
      <c r="AI5544" s="52"/>
      <c r="AJ5544" s="52"/>
      <c r="AK5544" s="52"/>
      <c r="AL5544" s="6">
        <v>120761</v>
      </c>
    </row>
    <row r="5545" spans="1:38">
      <c r="A5545" s="52" t="s">
        <v>12059</v>
      </c>
      <c r="B5545" s="52"/>
      <c r="C5545" s="52"/>
      <c r="D5545" s="52"/>
      <c r="E5545" s="52"/>
      <c r="F5545" s="52"/>
      <c r="G5545" s="52"/>
      <c r="H5545" s="52"/>
      <c r="I5545" s="52"/>
      <c r="J5545" s="52"/>
      <c r="K5545" s="52"/>
      <c r="L5545" s="53">
        <v>1397225.02</v>
      </c>
      <c r="M5545" s="53"/>
      <c r="N5545" s="53"/>
      <c r="O5545" s="53"/>
      <c r="P5545" s="53"/>
      <c r="Q5545" s="53"/>
      <c r="R5545" s="53"/>
      <c r="S5545" s="53"/>
      <c r="T5545" s="53">
        <v>55735.88</v>
      </c>
      <c r="U5545" s="53"/>
      <c r="V5545" s="53">
        <v>55735.88</v>
      </c>
      <c r="W5545" s="53"/>
      <c r="X5545" s="3">
        <v>90</v>
      </c>
      <c r="Y5545" s="3">
        <v>25</v>
      </c>
      <c r="Z5545" s="10">
        <v>39823</v>
      </c>
      <c r="AA5545" s="3">
        <v>2009</v>
      </c>
      <c r="AB5545" s="3">
        <v>25</v>
      </c>
      <c r="AC5545" s="52" t="s">
        <v>12060</v>
      </c>
      <c r="AD5545" s="52"/>
      <c r="AE5545" s="52"/>
      <c r="AF5545" s="52" t="s">
        <v>12061</v>
      </c>
      <c r="AG5545" s="52"/>
      <c r="AH5545" s="52"/>
      <c r="AI5545" s="52"/>
      <c r="AJ5545" s="52"/>
      <c r="AK5545" s="52"/>
      <c r="AL5545" s="6">
        <v>1419761</v>
      </c>
    </row>
    <row r="5546" spans="1:38">
      <c r="A5546" s="52" t="s">
        <v>12062</v>
      </c>
      <c r="B5546" s="52"/>
      <c r="C5546" s="52"/>
      <c r="D5546" s="52"/>
      <c r="E5546" s="52"/>
      <c r="F5546" s="52"/>
      <c r="G5546" s="52"/>
      <c r="H5546" s="52"/>
      <c r="I5546" s="52"/>
      <c r="J5546" s="52"/>
      <c r="K5546" s="52"/>
      <c r="L5546" s="56">
        <v>693372</v>
      </c>
      <c r="M5546" s="56"/>
      <c r="N5546" s="56"/>
      <c r="O5546" s="56"/>
      <c r="P5546" s="56"/>
      <c r="Q5546" s="56"/>
      <c r="R5546" s="56"/>
      <c r="S5546" s="56"/>
      <c r="T5546" s="53">
        <v>43323.85</v>
      </c>
      <c r="U5546" s="53"/>
      <c r="V5546" s="53">
        <v>17334.32</v>
      </c>
      <c r="W5546" s="53"/>
      <c r="X5546" s="3">
        <v>90</v>
      </c>
      <c r="Y5546" s="3">
        <v>40</v>
      </c>
      <c r="Z5546" s="8">
        <v>39538</v>
      </c>
      <c r="AA5546" s="3">
        <v>2008</v>
      </c>
      <c r="AB5546" s="3">
        <v>40</v>
      </c>
      <c r="AC5546" s="52" t="s">
        <v>12063</v>
      </c>
      <c r="AD5546" s="52"/>
      <c r="AE5546" s="52"/>
      <c r="AF5546" s="52" t="s">
        <v>12064</v>
      </c>
      <c r="AG5546" s="52"/>
      <c r="AH5546" s="52"/>
      <c r="AI5546" s="52"/>
      <c r="AJ5546" s="52"/>
      <c r="AK5546" s="52"/>
      <c r="AL5546" s="6">
        <v>709389</v>
      </c>
    </row>
    <row r="5547" spans="1:38">
      <c r="A5547" s="52" t="s">
        <v>12065</v>
      </c>
      <c r="B5547" s="52"/>
      <c r="C5547" s="52"/>
      <c r="D5547" s="52"/>
      <c r="E5547" s="52"/>
      <c r="F5547" s="52"/>
      <c r="G5547" s="52"/>
      <c r="H5547" s="52"/>
      <c r="I5547" s="52"/>
      <c r="J5547" s="52"/>
      <c r="K5547" s="52"/>
      <c r="L5547" s="56">
        <v>148453.81</v>
      </c>
      <c r="M5547" s="56"/>
      <c r="N5547" s="56"/>
      <c r="O5547" s="56"/>
      <c r="P5547" s="56"/>
      <c r="Q5547" s="56"/>
      <c r="R5547" s="56"/>
      <c r="S5547" s="56"/>
      <c r="T5547" s="53">
        <v>24901.98</v>
      </c>
      <c r="U5547" s="53"/>
      <c r="V5547" s="53">
        <v>3711.34</v>
      </c>
      <c r="W5547" s="53"/>
      <c r="X5547" s="3">
        <v>90</v>
      </c>
      <c r="Y5547" s="3">
        <v>40</v>
      </c>
      <c r="Z5547" s="8">
        <v>38000</v>
      </c>
      <c r="AA5547" s="3">
        <v>2004</v>
      </c>
      <c r="AB5547" s="3">
        <v>40</v>
      </c>
      <c r="AC5547" s="52" t="s">
        <v>12066</v>
      </c>
      <c r="AD5547" s="52"/>
      <c r="AE5547" s="52"/>
      <c r="AF5547" s="52" t="s">
        <v>12067</v>
      </c>
      <c r="AG5547" s="52"/>
      <c r="AH5547" s="52"/>
      <c r="AI5547" s="52"/>
      <c r="AJ5547" s="52"/>
      <c r="AK5547" s="52"/>
      <c r="AL5547" s="6">
        <v>157500</v>
      </c>
    </row>
    <row r="5548" spans="1:38">
      <c r="A5548" s="52" t="s">
        <v>12068</v>
      </c>
      <c r="B5548" s="52"/>
      <c r="C5548" s="52"/>
      <c r="D5548" s="52"/>
      <c r="E5548" s="52"/>
      <c r="F5548" s="52"/>
      <c r="G5548" s="52"/>
      <c r="H5548" s="52"/>
      <c r="I5548" s="52"/>
      <c r="J5548" s="52"/>
      <c r="K5548" s="52"/>
      <c r="L5548" s="56">
        <v>501334.33</v>
      </c>
      <c r="M5548" s="56"/>
      <c r="N5548" s="56"/>
      <c r="O5548" s="56"/>
      <c r="P5548" s="56"/>
      <c r="Q5548" s="56"/>
      <c r="R5548" s="56"/>
      <c r="S5548" s="56"/>
      <c r="T5548" s="53">
        <v>26085.439999999999</v>
      </c>
      <c r="U5548" s="53"/>
      <c r="V5548" s="53">
        <v>12533.38</v>
      </c>
      <c r="W5548" s="53"/>
      <c r="X5548" s="3">
        <v>90</v>
      </c>
      <c r="Y5548" s="3">
        <v>40</v>
      </c>
      <c r="Z5548" s="8">
        <v>39691</v>
      </c>
      <c r="AA5548" s="3">
        <v>2008</v>
      </c>
      <c r="AB5548" s="3">
        <v>40</v>
      </c>
      <c r="AC5548" s="52" t="s">
        <v>12069</v>
      </c>
      <c r="AD5548" s="52"/>
      <c r="AE5548" s="52"/>
      <c r="AF5548" s="52" t="s">
        <v>12070</v>
      </c>
      <c r="AG5548" s="52"/>
      <c r="AH5548" s="52"/>
      <c r="AI5548" s="52"/>
      <c r="AJ5548" s="52"/>
      <c r="AK5548" s="52"/>
      <c r="AL5548" s="6">
        <v>518633</v>
      </c>
    </row>
    <row r="5549" spans="1:38">
      <c r="A5549" s="52" t="s">
        <v>12071</v>
      </c>
      <c r="B5549" s="52"/>
      <c r="C5549" s="52"/>
      <c r="D5549" s="52"/>
      <c r="E5549" s="52"/>
      <c r="F5549" s="52"/>
      <c r="G5549" s="52"/>
      <c r="H5549" s="52"/>
      <c r="I5549" s="52"/>
      <c r="J5549" s="52"/>
      <c r="K5549" s="52"/>
      <c r="L5549" s="53">
        <v>4793560.75</v>
      </c>
      <c r="M5549" s="53"/>
      <c r="N5549" s="53"/>
      <c r="O5549" s="53"/>
      <c r="P5549" s="53"/>
      <c r="Q5549" s="53"/>
      <c r="R5549" s="53"/>
      <c r="S5549" s="53"/>
      <c r="T5549" s="53">
        <v>777561.38</v>
      </c>
      <c r="U5549" s="53"/>
      <c r="V5549" s="53">
        <v>119839.02</v>
      </c>
      <c r="W5549" s="53"/>
      <c r="X5549" s="3">
        <v>90</v>
      </c>
      <c r="Y5549" s="3">
        <v>40</v>
      </c>
      <c r="Z5549" s="5">
        <v>38081</v>
      </c>
      <c r="AA5549" s="3">
        <v>2004</v>
      </c>
      <c r="AB5549" s="3">
        <v>40</v>
      </c>
      <c r="AC5549" s="52" t="s">
        <v>12072</v>
      </c>
      <c r="AD5549" s="52"/>
      <c r="AE5549" s="52"/>
      <c r="AF5549" s="52" t="s">
        <v>12073</v>
      </c>
      <c r="AG5549" s="52"/>
      <c r="AH5549" s="52"/>
      <c r="AI5549" s="52"/>
      <c r="AJ5549" s="52"/>
      <c r="AK5549" s="52"/>
      <c r="AL5549" s="6">
        <v>5119471</v>
      </c>
    </row>
    <row r="5550" spans="1:38">
      <c r="A5550" s="52" t="s">
        <v>12074</v>
      </c>
      <c r="B5550" s="52"/>
      <c r="C5550" s="52"/>
      <c r="D5550" s="52"/>
      <c r="E5550" s="52"/>
      <c r="F5550" s="52"/>
      <c r="G5550" s="52"/>
      <c r="H5550" s="52"/>
      <c r="I5550" s="52"/>
      <c r="J5550" s="52"/>
      <c r="K5550" s="52"/>
      <c r="L5550" s="56">
        <v>978598.74</v>
      </c>
      <c r="M5550" s="56"/>
      <c r="N5550" s="56"/>
      <c r="O5550" s="56"/>
      <c r="P5550" s="56"/>
      <c r="Q5550" s="56"/>
      <c r="R5550" s="56"/>
      <c r="S5550" s="56"/>
      <c r="T5550" s="53">
        <v>116225.4</v>
      </c>
      <c r="U5550" s="53"/>
      <c r="V5550" s="53">
        <v>24464.99</v>
      </c>
      <c r="W5550" s="53"/>
      <c r="X5550" s="3">
        <v>90</v>
      </c>
      <c r="Y5550" s="3">
        <v>40</v>
      </c>
      <c r="Z5550" s="13">
        <v>38716</v>
      </c>
      <c r="AA5550" s="3">
        <v>2005</v>
      </c>
      <c r="AB5550" s="3">
        <v>40</v>
      </c>
      <c r="AC5550" s="52" t="s">
        <v>12075</v>
      </c>
      <c r="AD5550" s="52"/>
      <c r="AE5550" s="52"/>
      <c r="AF5550" s="52" t="s">
        <v>12076</v>
      </c>
      <c r="AG5550" s="52"/>
      <c r="AH5550" s="52"/>
      <c r="AI5550" s="52"/>
      <c r="AJ5550" s="52"/>
      <c r="AK5550" s="52"/>
      <c r="AL5550" s="6">
        <v>1050444</v>
      </c>
    </row>
    <row r="5551" spans="1:38">
      <c r="A5551" s="52" t="s">
        <v>12077</v>
      </c>
      <c r="B5551" s="52"/>
      <c r="C5551" s="52"/>
      <c r="D5551" s="52"/>
      <c r="E5551" s="52"/>
      <c r="F5551" s="52"/>
      <c r="G5551" s="52"/>
      <c r="H5551" s="52"/>
      <c r="I5551" s="52"/>
      <c r="J5551" s="52"/>
      <c r="K5551" s="52"/>
      <c r="L5551" s="53">
        <v>5680533.6100000003</v>
      </c>
      <c r="M5551" s="53"/>
      <c r="N5551" s="53"/>
      <c r="O5551" s="53"/>
      <c r="P5551" s="53"/>
      <c r="Q5551" s="53"/>
      <c r="R5551" s="53"/>
      <c r="S5551" s="53"/>
      <c r="T5551" s="53">
        <v>167459.01999999999</v>
      </c>
      <c r="U5551" s="53"/>
      <c r="V5551" s="53">
        <v>167459.01999999999</v>
      </c>
      <c r="W5551" s="53"/>
      <c r="X5551" s="3">
        <v>90</v>
      </c>
      <c r="Y5551" s="3">
        <v>25</v>
      </c>
      <c r="Z5551" s="5">
        <v>40269</v>
      </c>
      <c r="AA5551" s="3">
        <v>2010</v>
      </c>
      <c r="AB5551" s="3">
        <v>25</v>
      </c>
      <c r="AC5551" s="52" t="s">
        <v>12078</v>
      </c>
      <c r="AD5551" s="52"/>
      <c r="AE5551" s="52"/>
      <c r="AF5551" s="52" t="s">
        <v>12079</v>
      </c>
      <c r="AG5551" s="52"/>
      <c r="AH5551" s="52"/>
      <c r="AI5551" s="52"/>
      <c r="AJ5551" s="52"/>
      <c r="AK5551" s="52"/>
      <c r="AL5551" s="6">
        <v>5713013</v>
      </c>
    </row>
    <row r="5552" spans="1:38">
      <c r="A5552" s="52" t="s">
        <v>3540</v>
      </c>
      <c r="B5552" s="52"/>
      <c r="C5552" s="52"/>
      <c r="D5552" s="52"/>
      <c r="E5552" s="52"/>
      <c r="F5552" s="52"/>
      <c r="G5552" s="52"/>
      <c r="H5552" s="52"/>
      <c r="I5552" s="52"/>
      <c r="J5552" s="52"/>
      <c r="K5552" s="52"/>
      <c r="L5552" s="56">
        <v>43697.22</v>
      </c>
      <c r="M5552" s="56"/>
      <c r="N5552" s="56"/>
      <c r="O5552" s="56"/>
      <c r="P5552" s="56"/>
      <c r="Q5552" s="56"/>
      <c r="R5552" s="56"/>
      <c r="S5552" s="56"/>
      <c r="T5552" s="53">
        <v>10923.54</v>
      </c>
      <c r="U5552" s="53"/>
      <c r="V5552" s="53">
        <v>1092.42</v>
      </c>
      <c r="W5552" s="53"/>
      <c r="X5552" s="3">
        <v>90</v>
      </c>
      <c r="Y5552" s="3">
        <v>40</v>
      </c>
      <c r="Z5552" s="8">
        <v>36799</v>
      </c>
      <c r="AA5552" s="3">
        <v>2000</v>
      </c>
      <c r="AB5552" s="3">
        <v>40</v>
      </c>
      <c r="AC5552" s="52" t="s">
        <v>12080</v>
      </c>
      <c r="AD5552" s="52"/>
      <c r="AE5552" s="52"/>
      <c r="AF5552" s="52" t="s">
        <v>12081</v>
      </c>
      <c r="AG5552" s="52"/>
      <c r="AH5552" s="52"/>
      <c r="AI5552" s="52"/>
      <c r="AJ5552" s="52"/>
      <c r="AK5552" s="52"/>
      <c r="AL5552" s="6">
        <v>47781</v>
      </c>
    </row>
    <row r="5553" spans="1:38">
      <c r="A5553" s="52" t="s">
        <v>12082</v>
      </c>
      <c r="B5553" s="52"/>
      <c r="C5553" s="52"/>
      <c r="D5553" s="52"/>
      <c r="E5553" s="52"/>
      <c r="F5553" s="52"/>
      <c r="G5553" s="52"/>
      <c r="H5553" s="52"/>
      <c r="I5553" s="52"/>
      <c r="J5553" s="52"/>
      <c r="K5553" s="52"/>
      <c r="L5553" s="56">
        <v>608137.04</v>
      </c>
      <c r="M5553" s="56"/>
      <c r="N5553" s="56"/>
      <c r="O5553" s="56"/>
      <c r="P5553" s="56"/>
      <c r="Q5553" s="56"/>
      <c r="R5553" s="56"/>
      <c r="S5553" s="56"/>
      <c r="T5553" s="55">
        <v>0</v>
      </c>
      <c r="U5553" s="55"/>
      <c r="V5553" s="54">
        <v>0</v>
      </c>
      <c r="W5553" s="54"/>
      <c r="X5553" s="3">
        <v>90</v>
      </c>
      <c r="Y5553" s="3">
        <v>25</v>
      </c>
      <c r="Z5553" s="8">
        <v>40451</v>
      </c>
      <c r="AA5553" s="3">
        <v>2010</v>
      </c>
      <c r="AB5553" s="3">
        <v>25</v>
      </c>
      <c r="AC5553" s="52" t="s">
        <v>12083</v>
      </c>
      <c r="AD5553" s="52"/>
      <c r="AE5553" s="52"/>
      <c r="AF5553" s="52" t="s">
        <v>12084</v>
      </c>
      <c r="AG5553" s="52"/>
      <c r="AH5553" s="52"/>
      <c r="AI5553" s="52"/>
      <c r="AJ5553" s="52"/>
      <c r="AK5553" s="52"/>
      <c r="AL5553" s="6">
        <v>630192</v>
      </c>
    </row>
    <row r="5554" spans="1:38">
      <c r="A5554" s="52" t="s">
        <v>12085</v>
      </c>
      <c r="B5554" s="52"/>
      <c r="C5554" s="52"/>
      <c r="D5554" s="52"/>
      <c r="E5554" s="52"/>
      <c r="F5554" s="52"/>
      <c r="G5554" s="52"/>
      <c r="H5554" s="52"/>
      <c r="I5554" s="52"/>
      <c r="J5554" s="52"/>
      <c r="K5554" s="52"/>
      <c r="L5554" s="56">
        <v>29136.93</v>
      </c>
      <c r="M5554" s="56"/>
      <c r="N5554" s="56"/>
      <c r="O5554" s="56"/>
      <c r="P5554" s="56"/>
      <c r="Q5554" s="56"/>
      <c r="R5554" s="56"/>
      <c r="S5554" s="56"/>
      <c r="T5554" s="53">
        <v>1639.5</v>
      </c>
      <c r="U5554" s="53"/>
      <c r="V5554" s="54">
        <v>728.45</v>
      </c>
      <c r="W5554" s="54"/>
      <c r="X5554" s="3">
        <v>90</v>
      </c>
      <c r="Y5554" s="3">
        <v>40</v>
      </c>
      <c r="Z5554" s="8">
        <v>39629</v>
      </c>
      <c r="AA5554" s="3">
        <v>2008</v>
      </c>
      <c r="AB5554" s="3">
        <v>40</v>
      </c>
      <c r="AC5554" s="52" t="s">
        <v>12086</v>
      </c>
      <c r="AD5554" s="52"/>
      <c r="AE5554" s="52"/>
      <c r="AF5554" s="52" t="s">
        <v>12087</v>
      </c>
      <c r="AG5554" s="52"/>
      <c r="AH5554" s="52"/>
      <c r="AI5554" s="52"/>
      <c r="AJ5554" s="52"/>
      <c r="AK5554" s="52"/>
      <c r="AL5554" s="6">
        <v>30008</v>
      </c>
    </row>
    <row r="5555" spans="1:38">
      <c r="A5555" s="52" t="s">
        <v>12088</v>
      </c>
      <c r="B5555" s="52"/>
      <c r="C5555" s="52"/>
      <c r="D5555" s="52"/>
      <c r="E5555" s="52"/>
      <c r="F5555" s="52"/>
      <c r="G5555" s="52"/>
      <c r="H5555" s="52"/>
      <c r="I5555" s="52"/>
      <c r="J5555" s="52"/>
      <c r="K5555" s="52"/>
      <c r="L5555" s="56">
        <v>492328.28</v>
      </c>
      <c r="M5555" s="56"/>
      <c r="N5555" s="56"/>
      <c r="O5555" s="56"/>
      <c r="P5555" s="56"/>
      <c r="Q5555" s="56"/>
      <c r="R5555" s="56"/>
      <c r="S5555" s="56"/>
      <c r="T5555" s="53">
        <v>180561.02</v>
      </c>
      <c r="U5555" s="53"/>
      <c r="V5555" s="53">
        <v>11989.46</v>
      </c>
      <c r="W5555" s="53"/>
      <c r="X5555" s="3">
        <v>90</v>
      </c>
      <c r="Y5555" s="3">
        <v>40</v>
      </c>
      <c r="Z5555" s="10">
        <v>35074</v>
      </c>
      <c r="AA5555" s="3">
        <v>1996</v>
      </c>
      <c r="AB5555" s="3">
        <v>40</v>
      </c>
      <c r="AC5555" s="52" t="s">
        <v>12089</v>
      </c>
      <c r="AD5555" s="52"/>
      <c r="AE5555" s="52"/>
      <c r="AF5555" s="52" t="s">
        <v>12090</v>
      </c>
      <c r="AG5555" s="52"/>
      <c r="AH5555" s="52"/>
      <c r="AI5555" s="52"/>
      <c r="AJ5555" s="52"/>
      <c r="AK5555" s="52"/>
      <c r="AL5555" s="6">
        <v>502957</v>
      </c>
    </row>
    <row r="5556" spans="1:38">
      <c r="A5556" s="52" t="s">
        <v>12091</v>
      </c>
      <c r="B5556" s="52"/>
      <c r="C5556" s="52"/>
      <c r="D5556" s="52"/>
      <c r="E5556" s="52"/>
      <c r="F5556" s="52"/>
      <c r="G5556" s="52"/>
      <c r="H5556" s="52"/>
      <c r="I5556" s="52"/>
      <c r="J5556" s="52"/>
      <c r="K5556" s="52"/>
      <c r="L5556" s="56">
        <v>3170.55</v>
      </c>
      <c r="M5556" s="56"/>
      <c r="N5556" s="56"/>
      <c r="O5556" s="56"/>
      <c r="P5556" s="56"/>
      <c r="Q5556" s="56"/>
      <c r="R5556" s="56"/>
      <c r="S5556" s="56"/>
      <c r="T5556" s="54">
        <v>39.74</v>
      </c>
      <c r="U5556" s="54"/>
      <c r="V5556" s="54">
        <v>39.74</v>
      </c>
      <c r="W5556" s="54"/>
      <c r="X5556" s="3">
        <v>90</v>
      </c>
      <c r="Y5556" s="3">
        <v>40</v>
      </c>
      <c r="Z5556" s="8">
        <v>40268</v>
      </c>
      <c r="AA5556" s="3">
        <v>2010</v>
      </c>
      <c r="AB5556" s="3">
        <v>40</v>
      </c>
      <c r="AC5556" s="52" t="s">
        <v>12092</v>
      </c>
      <c r="AD5556" s="52"/>
      <c r="AE5556" s="52"/>
      <c r="AF5556" s="52" t="s">
        <v>12093</v>
      </c>
      <c r="AG5556" s="52"/>
      <c r="AH5556" s="52"/>
      <c r="AI5556" s="52"/>
      <c r="AJ5556" s="52"/>
      <c r="AK5556" s="52"/>
      <c r="AL5556" s="6">
        <v>3244</v>
      </c>
    </row>
    <row r="5557" spans="1:38">
      <c r="A5557" s="52" t="s">
        <v>12094</v>
      </c>
      <c r="B5557" s="52"/>
      <c r="C5557" s="52"/>
      <c r="D5557" s="52"/>
      <c r="E5557" s="52"/>
      <c r="F5557" s="52"/>
      <c r="G5557" s="52"/>
      <c r="H5557" s="52"/>
      <c r="I5557" s="52"/>
      <c r="J5557" s="52"/>
      <c r="K5557" s="52"/>
      <c r="L5557" s="56">
        <v>8620.58</v>
      </c>
      <c r="M5557" s="56"/>
      <c r="N5557" s="56"/>
      <c r="O5557" s="56"/>
      <c r="P5557" s="56"/>
      <c r="Q5557" s="56"/>
      <c r="R5557" s="56"/>
      <c r="S5557" s="56"/>
      <c r="T5557" s="54">
        <v>107.46</v>
      </c>
      <c r="U5557" s="54"/>
      <c r="V5557" s="54">
        <v>107.46</v>
      </c>
      <c r="W5557" s="54"/>
      <c r="X5557" s="3">
        <v>90</v>
      </c>
      <c r="Y5557" s="3">
        <v>40</v>
      </c>
      <c r="Z5557" s="5">
        <v>40182</v>
      </c>
      <c r="AA5557" s="3">
        <v>2010</v>
      </c>
      <c r="AB5557" s="3">
        <v>40</v>
      </c>
      <c r="AC5557" s="52" t="s">
        <v>12095</v>
      </c>
      <c r="AD5557" s="52"/>
      <c r="AE5557" s="52"/>
      <c r="AF5557" s="52" t="s">
        <v>12096</v>
      </c>
      <c r="AG5557" s="52"/>
      <c r="AH5557" s="52"/>
      <c r="AI5557" s="52"/>
      <c r="AJ5557" s="52"/>
      <c r="AK5557" s="52"/>
      <c r="AL5557" s="6">
        <v>8822</v>
      </c>
    </row>
    <row r="5558" spans="1:38">
      <c r="A5558" s="52" t="s">
        <v>12097</v>
      </c>
      <c r="B5558" s="52"/>
      <c r="C5558" s="52"/>
      <c r="D5558" s="52"/>
      <c r="E5558" s="52"/>
      <c r="F5558" s="52"/>
      <c r="G5558" s="52"/>
      <c r="H5558" s="52"/>
      <c r="I5558" s="52"/>
      <c r="J5558" s="52"/>
      <c r="K5558" s="52"/>
      <c r="L5558" s="56">
        <v>1107.33</v>
      </c>
      <c r="M5558" s="56"/>
      <c r="N5558" s="56"/>
      <c r="O5558" s="56"/>
      <c r="P5558" s="56"/>
      <c r="Q5558" s="56"/>
      <c r="R5558" s="56"/>
      <c r="S5558" s="56"/>
      <c r="T5558" s="54">
        <v>83.05</v>
      </c>
      <c r="U5558" s="54"/>
      <c r="V5558" s="54">
        <v>27.69</v>
      </c>
      <c r="W5558" s="54"/>
      <c r="X5558" s="3">
        <v>90</v>
      </c>
      <c r="Y5558" s="3">
        <v>40</v>
      </c>
      <c r="Z5558" s="8">
        <v>39355</v>
      </c>
      <c r="AA5558" s="3">
        <v>2007</v>
      </c>
      <c r="AB5558" s="3">
        <v>40</v>
      </c>
      <c r="AC5558" s="52" t="s">
        <v>12098</v>
      </c>
      <c r="AD5558" s="52"/>
      <c r="AE5558" s="52"/>
      <c r="AF5558" s="52" t="s">
        <v>12099</v>
      </c>
      <c r="AG5558" s="52"/>
      <c r="AH5558" s="52"/>
      <c r="AI5558" s="52"/>
      <c r="AJ5558" s="52"/>
      <c r="AK5558" s="52"/>
      <c r="AL5558" s="6">
        <v>1166</v>
      </c>
    </row>
    <row r="5559" spans="1:38">
      <c r="A5559" s="52" t="s">
        <v>12100</v>
      </c>
      <c r="B5559" s="52"/>
      <c r="C5559" s="52"/>
      <c r="D5559" s="52"/>
      <c r="E5559" s="52"/>
      <c r="F5559" s="52"/>
      <c r="G5559" s="52"/>
      <c r="H5559" s="52"/>
      <c r="I5559" s="52"/>
      <c r="J5559" s="52"/>
      <c r="K5559" s="52"/>
      <c r="L5559" s="56">
        <v>56045.73</v>
      </c>
      <c r="M5559" s="56"/>
      <c r="N5559" s="56"/>
      <c r="O5559" s="56"/>
      <c r="P5559" s="56"/>
      <c r="Q5559" s="56"/>
      <c r="R5559" s="56"/>
      <c r="S5559" s="56"/>
      <c r="T5559" s="53">
        <v>3501.86</v>
      </c>
      <c r="U5559" s="53"/>
      <c r="V5559" s="53">
        <v>1401.13</v>
      </c>
      <c r="W5559" s="53"/>
      <c r="X5559" s="3">
        <v>90</v>
      </c>
      <c r="Y5559" s="3">
        <v>40</v>
      </c>
      <c r="Z5559" s="8">
        <v>39538</v>
      </c>
      <c r="AA5559" s="3">
        <v>2008</v>
      </c>
      <c r="AB5559" s="3">
        <v>40</v>
      </c>
      <c r="AC5559" s="52" t="s">
        <v>12101</v>
      </c>
      <c r="AD5559" s="52"/>
      <c r="AE5559" s="52"/>
      <c r="AF5559" s="52" t="s">
        <v>12102</v>
      </c>
      <c r="AG5559" s="52"/>
      <c r="AH5559" s="52"/>
      <c r="AI5559" s="52"/>
      <c r="AJ5559" s="52"/>
      <c r="AK5559" s="52"/>
      <c r="AL5559" s="6">
        <v>57340</v>
      </c>
    </row>
    <row r="5560" spans="1:38">
      <c r="A5560" s="52" t="s">
        <v>12103</v>
      </c>
      <c r="B5560" s="52"/>
      <c r="C5560" s="52"/>
      <c r="D5560" s="52"/>
      <c r="E5560" s="52"/>
      <c r="F5560" s="52"/>
      <c r="G5560" s="52"/>
      <c r="H5560" s="52"/>
      <c r="I5560" s="52"/>
      <c r="J5560" s="52"/>
      <c r="K5560" s="52"/>
      <c r="L5560" s="56">
        <v>1129.8900000000001</v>
      </c>
      <c r="M5560" s="56"/>
      <c r="N5560" s="56"/>
      <c r="O5560" s="56"/>
      <c r="P5560" s="56"/>
      <c r="Q5560" s="56"/>
      <c r="R5560" s="56"/>
      <c r="S5560" s="56"/>
      <c r="T5560" s="54">
        <v>14.16</v>
      </c>
      <c r="U5560" s="54"/>
      <c r="V5560" s="54">
        <v>14.16</v>
      </c>
      <c r="W5560" s="54"/>
      <c r="X5560" s="3">
        <v>90</v>
      </c>
      <c r="Y5560" s="3">
        <v>40</v>
      </c>
      <c r="Z5560" s="8">
        <v>40268</v>
      </c>
      <c r="AA5560" s="3">
        <v>2010</v>
      </c>
      <c r="AB5560" s="3">
        <v>40</v>
      </c>
      <c r="AC5560" s="52" t="s">
        <v>12104</v>
      </c>
      <c r="AD5560" s="52"/>
      <c r="AE5560" s="52"/>
      <c r="AF5560" s="52" t="s">
        <v>12105</v>
      </c>
      <c r="AG5560" s="52"/>
      <c r="AH5560" s="52"/>
      <c r="AI5560" s="52"/>
      <c r="AJ5560" s="52"/>
      <c r="AK5560" s="52"/>
      <c r="AL5560" s="6">
        <v>1156</v>
      </c>
    </row>
    <row r="5561" spans="1:38">
      <c r="A5561" s="52" t="s">
        <v>12106</v>
      </c>
      <c r="B5561" s="52"/>
      <c r="C5561" s="52"/>
      <c r="D5561" s="52"/>
      <c r="E5561" s="52"/>
      <c r="F5561" s="52"/>
      <c r="G5561" s="52"/>
      <c r="H5561" s="52"/>
      <c r="I5561" s="52"/>
      <c r="J5561" s="52"/>
      <c r="K5561" s="52"/>
      <c r="L5561" s="56">
        <v>2835.79</v>
      </c>
      <c r="M5561" s="56"/>
      <c r="N5561" s="56"/>
      <c r="O5561" s="56"/>
      <c r="P5561" s="56"/>
      <c r="Q5561" s="56"/>
      <c r="R5561" s="56"/>
      <c r="S5561" s="56"/>
      <c r="T5561" s="54">
        <v>35.35</v>
      </c>
      <c r="U5561" s="54"/>
      <c r="V5561" s="54">
        <v>35.35</v>
      </c>
      <c r="W5561" s="54"/>
      <c r="X5561" s="3">
        <v>90</v>
      </c>
      <c r="Y5561" s="3">
        <v>40</v>
      </c>
      <c r="Z5561" s="5">
        <v>40182</v>
      </c>
      <c r="AA5561" s="3">
        <v>2010</v>
      </c>
      <c r="AB5561" s="3">
        <v>40</v>
      </c>
      <c r="AC5561" s="52" t="s">
        <v>12107</v>
      </c>
      <c r="AD5561" s="52"/>
      <c r="AE5561" s="52"/>
      <c r="AF5561" s="52" t="s">
        <v>12108</v>
      </c>
      <c r="AG5561" s="52"/>
      <c r="AH5561" s="52"/>
      <c r="AI5561" s="52"/>
      <c r="AJ5561" s="52"/>
      <c r="AK5561" s="52"/>
      <c r="AL5561" s="6">
        <v>2902</v>
      </c>
    </row>
    <row r="5562" spans="1:38">
      <c r="A5562" s="52" t="s">
        <v>12109</v>
      </c>
      <c r="B5562" s="52"/>
      <c r="C5562" s="52"/>
      <c r="D5562" s="52"/>
      <c r="E5562" s="52"/>
      <c r="F5562" s="52"/>
      <c r="G5562" s="52"/>
      <c r="H5562" s="52"/>
      <c r="I5562" s="52"/>
      <c r="J5562" s="52"/>
      <c r="K5562" s="52"/>
      <c r="L5562" s="56">
        <v>1183.8499999999999</v>
      </c>
      <c r="M5562" s="56"/>
      <c r="N5562" s="56"/>
      <c r="O5562" s="56"/>
      <c r="P5562" s="56"/>
      <c r="Q5562" s="56"/>
      <c r="R5562" s="56"/>
      <c r="S5562" s="56"/>
      <c r="T5562" s="54">
        <v>88.74</v>
      </c>
      <c r="U5562" s="54"/>
      <c r="V5562" s="54">
        <v>29.56</v>
      </c>
      <c r="W5562" s="54"/>
      <c r="X5562" s="3">
        <v>90</v>
      </c>
      <c r="Y5562" s="3">
        <v>40</v>
      </c>
      <c r="Z5562" s="8">
        <v>39355</v>
      </c>
      <c r="AA5562" s="3">
        <v>2007</v>
      </c>
      <c r="AB5562" s="3">
        <v>40</v>
      </c>
      <c r="AC5562" s="52" t="s">
        <v>12110</v>
      </c>
      <c r="AD5562" s="52"/>
      <c r="AE5562" s="52"/>
      <c r="AF5562" s="52" t="s">
        <v>12111</v>
      </c>
      <c r="AG5562" s="52"/>
      <c r="AH5562" s="52"/>
      <c r="AI5562" s="52"/>
      <c r="AJ5562" s="52"/>
      <c r="AK5562" s="52"/>
      <c r="AL5562" s="6">
        <v>1247</v>
      </c>
    </row>
    <row r="5563" spans="1:38">
      <c r="A5563" s="52" t="s">
        <v>12112</v>
      </c>
      <c r="B5563" s="52"/>
      <c r="C5563" s="52"/>
      <c r="D5563" s="52"/>
      <c r="E5563" s="52"/>
      <c r="F5563" s="52"/>
      <c r="G5563" s="52"/>
      <c r="H5563" s="52"/>
      <c r="I5563" s="52"/>
      <c r="J5563" s="52"/>
      <c r="K5563" s="52"/>
      <c r="L5563" s="56">
        <v>2982.38</v>
      </c>
      <c r="M5563" s="56"/>
      <c r="N5563" s="56"/>
      <c r="O5563" s="56"/>
      <c r="P5563" s="56"/>
      <c r="Q5563" s="56"/>
      <c r="R5563" s="56"/>
      <c r="S5563" s="56"/>
      <c r="T5563" s="54">
        <v>186.33</v>
      </c>
      <c r="U5563" s="54"/>
      <c r="V5563" s="54">
        <v>74.55</v>
      </c>
      <c r="W5563" s="54"/>
      <c r="X5563" s="3">
        <v>90</v>
      </c>
      <c r="Y5563" s="3">
        <v>40</v>
      </c>
      <c r="Z5563" s="8">
        <v>39538</v>
      </c>
      <c r="AA5563" s="3">
        <v>2008</v>
      </c>
      <c r="AB5563" s="3">
        <v>40</v>
      </c>
      <c r="AC5563" s="52" t="s">
        <v>12113</v>
      </c>
      <c r="AD5563" s="52"/>
      <c r="AE5563" s="52"/>
      <c r="AF5563" s="52" t="s">
        <v>12114</v>
      </c>
      <c r="AG5563" s="52"/>
      <c r="AH5563" s="52"/>
      <c r="AI5563" s="52"/>
      <c r="AJ5563" s="52"/>
      <c r="AK5563" s="52"/>
      <c r="AL5563" s="6">
        <v>3051</v>
      </c>
    </row>
    <row r="5564" spans="1:38">
      <c r="A5564" s="52" t="s">
        <v>12115</v>
      </c>
      <c r="B5564" s="52"/>
      <c r="C5564" s="52"/>
      <c r="D5564" s="52"/>
      <c r="E5564" s="52"/>
      <c r="F5564" s="52"/>
      <c r="G5564" s="52"/>
      <c r="H5564" s="52"/>
      <c r="I5564" s="52"/>
      <c r="J5564" s="52"/>
      <c r="K5564" s="52"/>
      <c r="L5564" s="56">
        <v>46091.39</v>
      </c>
      <c r="M5564" s="56"/>
      <c r="N5564" s="56"/>
      <c r="O5564" s="56"/>
      <c r="P5564" s="56"/>
      <c r="Q5564" s="56"/>
      <c r="R5564" s="56"/>
      <c r="S5564" s="56"/>
      <c r="T5564" s="53">
        <v>2879.98</v>
      </c>
      <c r="U5564" s="53"/>
      <c r="V5564" s="53">
        <v>1152.32</v>
      </c>
      <c r="W5564" s="53"/>
      <c r="X5564" s="3">
        <v>90</v>
      </c>
      <c r="Y5564" s="3">
        <v>40</v>
      </c>
      <c r="Z5564" s="8">
        <v>39538</v>
      </c>
      <c r="AA5564" s="3">
        <v>2008</v>
      </c>
      <c r="AB5564" s="3">
        <v>40</v>
      </c>
      <c r="AC5564" s="52" t="s">
        <v>12116</v>
      </c>
      <c r="AD5564" s="52"/>
      <c r="AE5564" s="52"/>
      <c r="AF5564" s="52" t="s">
        <v>12117</v>
      </c>
      <c r="AG5564" s="52"/>
      <c r="AH5564" s="52"/>
      <c r="AI5564" s="52"/>
      <c r="AJ5564" s="52"/>
      <c r="AK5564" s="52"/>
      <c r="AL5564" s="6">
        <v>47156</v>
      </c>
    </row>
    <row r="5565" spans="1:38">
      <c r="A5565" s="52" t="s">
        <v>12118</v>
      </c>
      <c r="B5565" s="52"/>
      <c r="C5565" s="52"/>
      <c r="D5565" s="52"/>
      <c r="E5565" s="52"/>
      <c r="F5565" s="52"/>
      <c r="G5565" s="52"/>
      <c r="H5565" s="52"/>
      <c r="I5565" s="52"/>
      <c r="J5565" s="52"/>
      <c r="K5565" s="52"/>
      <c r="L5565" s="56">
        <v>1791.7</v>
      </c>
      <c r="M5565" s="56"/>
      <c r="N5565" s="56"/>
      <c r="O5565" s="56"/>
      <c r="P5565" s="56"/>
      <c r="Q5565" s="56"/>
      <c r="R5565" s="56"/>
      <c r="S5565" s="56"/>
      <c r="T5565" s="54">
        <v>111.9</v>
      </c>
      <c r="U5565" s="54"/>
      <c r="V5565" s="54">
        <v>44.76</v>
      </c>
      <c r="W5565" s="54"/>
      <c r="X5565" s="3">
        <v>90</v>
      </c>
      <c r="Y5565" s="3">
        <v>40</v>
      </c>
      <c r="Z5565" s="8">
        <v>39538</v>
      </c>
      <c r="AA5565" s="3">
        <v>2008</v>
      </c>
      <c r="AB5565" s="3">
        <v>40</v>
      </c>
      <c r="AC5565" s="52" t="s">
        <v>12119</v>
      </c>
      <c r="AD5565" s="52"/>
      <c r="AE5565" s="52"/>
      <c r="AF5565" s="52" t="s">
        <v>12120</v>
      </c>
      <c r="AG5565" s="52"/>
      <c r="AH5565" s="52"/>
      <c r="AI5565" s="52"/>
      <c r="AJ5565" s="52"/>
      <c r="AK5565" s="52"/>
      <c r="AL5565" s="6">
        <v>1833</v>
      </c>
    </row>
    <row r="5566" spans="1:38">
      <c r="A5566" s="52" t="s">
        <v>12121</v>
      </c>
      <c r="B5566" s="52"/>
      <c r="C5566" s="52"/>
      <c r="D5566" s="52"/>
      <c r="E5566" s="52"/>
      <c r="F5566" s="52"/>
      <c r="G5566" s="52"/>
      <c r="H5566" s="52"/>
      <c r="I5566" s="52"/>
      <c r="J5566" s="52"/>
      <c r="K5566" s="52"/>
      <c r="L5566" s="53">
        <v>4965015.8899999997</v>
      </c>
      <c r="M5566" s="53"/>
      <c r="N5566" s="53"/>
      <c r="O5566" s="53"/>
      <c r="P5566" s="53"/>
      <c r="Q5566" s="53"/>
      <c r="R5566" s="53"/>
      <c r="S5566" s="53"/>
      <c r="T5566" s="53">
        <v>845054.13</v>
      </c>
      <c r="U5566" s="53"/>
      <c r="V5566" s="53">
        <v>124310.63</v>
      </c>
      <c r="W5566" s="53"/>
      <c r="X5566" s="3">
        <v>90</v>
      </c>
      <c r="Y5566" s="3">
        <v>40</v>
      </c>
      <c r="Z5566" s="13">
        <v>37946</v>
      </c>
      <c r="AA5566" s="3">
        <v>2003</v>
      </c>
      <c r="AB5566" s="3">
        <v>40</v>
      </c>
      <c r="AC5566" s="52" t="s">
        <v>12122</v>
      </c>
      <c r="AD5566" s="52"/>
      <c r="AE5566" s="52"/>
      <c r="AF5566" s="52" t="s">
        <v>12123</v>
      </c>
      <c r="AG5566" s="52"/>
      <c r="AH5566" s="52"/>
      <c r="AI5566" s="52"/>
      <c r="AJ5566" s="52"/>
      <c r="AK5566" s="52"/>
      <c r="AL5566" s="6">
        <v>5581684</v>
      </c>
    </row>
    <row r="5567" spans="1:38">
      <c r="A5567" s="52" t="s">
        <v>12124</v>
      </c>
      <c r="B5567" s="52"/>
      <c r="C5567" s="52"/>
      <c r="D5567" s="52"/>
      <c r="E5567" s="52"/>
      <c r="F5567" s="52"/>
      <c r="G5567" s="52"/>
      <c r="H5567" s="52"/>
      <c r="I5567" s="52"/>
      <c r="J5567" s="52"/>
      <c r="K5567" s="52"/>
      <c r="L5567" s="52" t="s">
        <v>12125</v>
      </c>
      <c r="M5567" s="52"/>
      <c r="N5567" s="52"/>
      <c r="O5567" s="52"/>
      <c r="P5567" s="52"/>
      <c r="Q5567" s="52"/>
      <c r="R5567" s="52"/>
      <c r="S5567" s="52"/>
      <c r="T5567" s="55">
        <v>0</v>
      </c>
      <c r="U5567" s="55"/>
      <c r="V5567" s="54">
        <v>0</v>
      </c>
      <c r="W5567" s="54"/>
      <c r="X5567" s="3">
        <v>90</v>
      </c>
      <c r="Y5567" s="3">
        <v>12</v>
      </c>
      <c r="Z5567" s="8">
        <v>40228</v>
      </c>
      <c r="AA5567" s="3">
        <v>2010</v>
      </c>
      <c r="AB5567" s="3">
        <v>12</v>
      </c>
      <c r="AC5567" s="52" t="s">
        <v>12126</v>
      </c>
      <c r="AD5567" s="52"/>
      <c r="AE5567" s="52"/>
      <c r="AF5567" s="52" t="s">
        <v>12127</v>
      </c>
      <c r="AG5567" s="52"/>
      <c r="AH5567" s="52"/>
      <c r="AI5567" s="52"/>
      <c r="AJ5567" s="52"/>
      <c r="AK5567" s="52"/>
      <c r="AL5567" s="6">
        <v>28342</v>
      </c>
    </row>
    <row r="5568" spans="1:38">
      <c r="A5568" s="52" t="s">
        <v>12128</v>
      </c>
      <c r="B5568" s="52"/>
      <c r="C5568" s="52"/>
      <c r="D5568" s="52"/>
      <c r="E5568" s="52"/>
      <c r="F5568" s="52"/>
      <c r="G5568" s="52"/>
      <c r="H5568" s="52"/>
      <c r="I5568" s="52"/>
      <c r="J5568" s="52"/>
      <c r="K5568" s="52"/>
      <c r="L5568" s="56">
        <v>24906</v>
      </c>
      <c r="M5568" s="56"/>
      <c r="N5568" s="56"/>
      <c r="O5568" s="56"/>
      <c r="P5568" s="56"/>
      <c r="Q5568" s="56"/>
      <c r="R5568" s="56"/>
      <c r="S5568" s="56"/>
      <c r="T5568" s="53">
        <v>2378.5100000000002</v>
      </c>
      <c r="U5568" s="53"/>
      <c r="V5568" s="53">
        <v>2378.5100000000002</v>
      </c>
      <c r="W5568" s="53"/>
      <c r="X5568" s="3">
        <v>90</v>
      </c>
      <c r="Y5568" s="3">
        <v>7</v>
      </c>
      <c r="Z5568" s="8">
        <v>40207</v>
      </c>
      <c r="AA5568" s="3">
        <v>2010</v>
      </c>
      <c r="AB5568" s="15">
        <v>7</v>
      </c>
      <c r="AC5568" s="52" t="s">
        <v>12129</v>
      </c>
      <c r="AD5568" s="52"/>
      <c r="AE5568" s="52"/>
      <c r="AF5568" s="52" t="s">
        <v>12130</v>
      </c>
      <c r="AG5568" s="52"/>
      <c r="AH5568" s="52"/>
      <c r="AI5568" s="52"/>
      <c r="AJ5568" s="52"/>
      <c r="AK5568" s="52"/>
      <c r="AL5568" s="6">
        <v>23344</v>
      </c>
    </row>
    <row r="5569" spans="1:38">
      <c r="A5569" s="52" t="s">
        <v>12131</v>
      </c>
      <c r="B5569" s="52"/>
      <c r="C5569" s="52"/>
      <c r="D5569" s="52"/>
      <c r="E5569" s="52"/>
      <c r="F5569" s="52"/>
      <c r="G5569" s="52"/>
      <c r="H5569" s="52"/>
      <c r="I5569" s="52"/>
      <c r="J5569" s="52"/>
      <c r="K5569" s="52"/>
      <c r="L5569" s="53">
        <v>6242630.1699999999</v>
      </c>
      <c r="M5569" s="53"/>
      <c r="N5569" s="53"/>
      <c r="O5569" s="53"/>
      <c r="P5569" s="53"/>
      <c r="Q5569" s="53"/>
      <c r="R5569" s="53"/>
      <c r="S5569" s="53"/>
      <c r="T5569" s="53">
        <v>114932.81</v>
      </c>
      <c r="U5569" s="53"/>
      <c r="V5569" s="53">
        <v>114932.81</v>
      </c>
      <c r="W5569" s="53"/>
      <c r="X5569" s="3">
        <v>90</v>
      </c>
      <c r="Y5569" s="3">
        <v>25</v>
      </c>
      <c r="Z5569" s="8">
        <v>40283</v>
      </c>
      <c r="AA5569" s="3">
        <v>2010</v>
      </c>
      <c r="AB5569" s="3">
        <v>25</v>
      </c>
      <c r="AC5569" s="52" t="s">
        <v>12132</v>
      </c>
      <c r="AD5569" s="52"/>
      <c r="AE5569" s="52"/>
      <c r="AF5569" s="52" t="s">
        <v>12133</v>
      </c>
      <c r="AG5569" s="52"/>
      <c r="AH5569" s="52"/>
      <c r="AI5569" s="52"/>
      <c r="AJ5569" s="52"/>
      <c r="AK5569" s="52"/>
      <c r="AL5569" s="6">
        <v>6349925</v>
      </c>
    </row>
    <row r="5570" spans="1:38">
      <c r="A5570" s="52" t="s">
        <v>12134</v>
      </c>
      <c r="B5570" s="52"/>
      <c r="C5570" s="52"/>
      <c r="D5570" s="52"/>
      <c r="E5570" s="52"/>
      <c r="F5570" s="52"/>
      <c r="G5570" s="52"/>
      <c r="H5570" s="52"/>
      <c r="I5570" s="52"/>
      <c r="J5570" s="52"/>
      <c r="K5570" s="52"/>
      <c r="L5570" s="53">
        <v>11032306.359999999</v>
      </c>
      <c r="M5570" s="53"/>
      <c r="N5570" s="53"/>
      <c r="O5570" s="53"/>
      <c r="P5570" s="53"/>
      <c r="Q5570" s="53"/>
      <c r="R5570" s="53"/>
      <c r="S5570" s="53"/>
      <c r="T5570" s="53">
        <v>659309.18999999994</v>
      </c>
      <c r="U5570" s="53"/>
      <c r="V5570" s="53">
        <v>220839.41</v>
      </c>
      <c r="W5570" s="53"/>
      <c r="X5570" s="3">
        <v>90</v>
      </c>
      <c r="Y5570" s="3">
        <v>50</v>
      </c>
      <c r="Z5570" s="8">
        <v>39355</v>
      </c>
      <c r="AA5570" s="3">
        <v>2007</v>
      </c>
      <c r="AB5570" s="3">
        <v>50</v>
      </c>
      <c r="AC5570" s="52" t="s">
        <v>12135</v>
      </c>
      <c r="AD5570" s="52"/>
      <c r="AE5570" s="52"/>
      <c r="AF5570" s="52" t="s">
        <v>12136</v>
      </c>
      <c r="AG5570" s="52"/>
      <c r="AH5570" s="52"/>
      <c r="AI5570" s="52"/>
      <c r="AJ5570" s="52"/>
      <c r="AK5570" s="52"/>
      <c r="AL5570" s="6">
        <v>11808959</v>
      </c>
    </row>
    <row r="5571" spans="1:38">
      <c r="A5571" s="52" t="s">
        <v>12137</v>
      </c>
      <c r="B5571" s="52"/>
      <c r="C5571" s="52"/>
      <c r="D5571" s="52"/>
      <c r="E5571" s="52"/>
      <c r="F5571" s="52"/>
      <c r="G5571" s="52"/>
      <c r="H5571" s="52"/>
      <c r="I5571" s="52"/>
      <c r="J5571" s="52"/>
      <c r="K5571" s="52"/>
      <c r="L5571" s="55">
        <v>866.1</v>
      </c>
      <c r="M5571" s="55"/>
      <c r="N5571" s="55"/>
      <c r="O5571" s="55"/>
      <c r="P5571" s="55"/>
      <c r="Q5571" s="55"/>
      <c r="R5571" s="55"/>
      <c r="S5571" s="55"/>
      <c r="T5571" s="54">
        <v>831.85</v>
      </c>
      <c r="U5571" s="54"/>
      <c r="V5571" s="54">
        <v>6.51</v>
      </c>
      <c r="W5571" s="54"/>
      <c r="X5571" s="3">
        <v>90</v>
      </c>
      <c r="Y5571" s="3">
        <v>50</v>
      </c>
      <c r="Z5571" s="5">
        <v>24108</v>
      </c>
      <c r="AA5571" s="3">
        <v>1966</v>
      </c>
      <c r="AB5571" s="3">
        <v>50</v>
      </c>
      <c r="AC5571" s="52" t="s">
        <v>12138</v>
      </c>
      <c r="AD5571" s="52"/>
      <c r="AE5571" s="52"/>
      <c r="AF5571" s="52" t="s">
        <v>12139</v>
      </c>
      <c r="AG5571" s="52"/>
      <c r="AH5571" s="52"/>
      <c r="AI5571" s="52"/>
      <c r="AJ5571" s="52"/>
      <c r="AK5571" s="52"/>
      <c r="AL5571" s="11">
        <v>305</v>
      </c>
    </row>
    <row r="5572" spans="1:38">
      <c r="A5572" s="52" t="s">
        <v>12140</v>
      </c>
      <c r="B5572" s="52"/>
      <c r="C5572" s="52"/>
      <c r="D5572" s="52"/>
      <c r="E5572" s="52"/>
      <c r="F5572" s="52"/>
      <c r="G5572" s="52"/>
      <c r="H5572" s="52"/>
      <c r="I5572" s="52"/>
      <c r="J5572" s="52"/>
      <c r="K5572" s="52"/>
      <c r="L5572" s="56">
        <v>16968</v>
      </c>
      <c r="M5572" s="56"/>
      <c r="N5572" s="56"/>
      <c r="O5572" s="56"/>
      <c r="P5572" s="56"/>
      <c r="Q5572" s="56"/>
      <c r="R5572" s="56"/>
      <c r="S5572" s="56"/>
      <c r="T5572" s="53">
        <v>16553.05</v>
      </c>
      <c r="U5572" s="53"/>
      <c r="V5572" s="54">
        <v>97.52</v>
      </c>
      <c r="W5572" s="54"/>
      <c r="X5572" s="3">
        <v>90</v>
      </c>
      <c r="Y5572" s="3">
        <v>50</v>
      </c>
      <c r="Z5572" s="5">
        <v>23743</v>
      </c>
      <c r="AA5572" s="3">
        <v>1965</v>
      </c>
      <c r="AB5572" s="3">
        <v>50</v>
      </c>
      <c r="AC5572" s="52" t="s">
        <v>12141</v>
      </c>
      <c r="AD5572" s="52"/>
      <c r="AE5572" s="52"/>
      <c r="AF5572" s="52" t="s">
        <v>12142</v>
      </c>
      <c r="AG5572" s="52"/>
      <c r="AH5572" s="52"/>
      <c r="AI5572" s="52"/>
      <c r="AJ5572" s="52"/>
      <c r="AK5572" s="52"/>
      <c r="AL5572" s="6">
        <v>3876</v>
      </c>
    </row>
    <row r="5573" spans="1:38">
      <c r="A5573" s="52" t="s">
        <v>12143</v>
      </c>
      <c r="B5573" s="52"/>
      <c r="C5573" s="52"/>
      <c r="D5573" s="52"/>
      <c r="E5573" s="52"/>
      <c r="F5573" s="52"/>
      <c r="G5573" s="52"/>
      <c r="H5573" s="52"/>
      <c r="I5573" s="52"/>
      <c r="J5573" s="52"/>
      <c r="K5573" s="52"/>
      <c r="L5573" s="56">
        <v>17011.62</v>
      </c>
      <c r="M5573" s="56"/>
      <c r="N5573" s="56"/>
      <c r="O5573" s="56"/>
      <c r="P5573" s="56"/>
      <c r="Q5573" s="56"/>
      <c r="R5573" s="56"/>
      <c r="S5573" s="56"/>
      <c r="T5573" s="53">
        <v>17011.62</v>
      </c>
      <c r="U5573" s="53"/>
      <c r="V5573" s="54">
        <v>0</v>
      </c>
      <c r="W5573" s="54"/>
      <c r="X5573" s="3">
        <v>90</v>
      </c>
      <c r="Y5573" s="3">
        <v>50</v>
      </c>
      <c r="Z5573" s="5">
        <v>20455</v>
      </c>
      <c r="AA5573" s="3">
        <v>1956</v>
      </c>
      <c r="AB5573" s="3">
        <v>50</v>
      </c>
      <c r="AC5573" s="52" t="s">
        <v>12144</v>
      </c>
      <c r="AD5573" s="52"/>
      <c r="AE5573" s="52"/>
      <c r="AF5573" s="52" t="s">
        <v>1201</v>
      </c>
      <c r="AG5573" s="52"/>
      <c r="AH5573" s="52"/>
      <c r="AI5573" s="52"/>
      <c r="AJ5573" s="52"/>
      <c r="AK5573" s="52"/>
      <c r="AL5573" s="9">
        <v>0</v>
      </c>
    </row>
    <row r="5574" spans="1:38">
      <c r="A5574" s="52" t="s">
        <v>12145</v>
      </c>
      <c r="B5574" s="52"/>
      <c r="C5574" s="52"/>
      <c r="D5574" s="52"/>
      <c r="E5574" s="52"/>
      <c r="F5574" s="52"/>
      <c r="G5574" s="52"/>
      <c r="H5574" s="52"/>
      <c r="I5574" s="52"/>
      <c r="J5574" s="52"/>
      <c r="K5574" s="52"/>
      <c r="L5574" s="56">
        <v>402844</v>
      </c>
      <c r="M5574" s="56"/>
      <c r="N5574" s="56"/>
      <c r="O5574" s="56"/>
      <c r="P5574" s="56"/>
      <c r="Q5574" s="56"/>
      <c r="R5574" s="56"/>
      <c r="S5574" s="56"/>
      <c r="T5574" s="53">
        <v>402113.63</v>
      </c>
      <c r="U5574" s="53"/>
      <c r="V5574" s="54">
        <v>323.89999999999998</v>
      </c>
      <c r="W5574" s="54"/>
      <c r="X5574" s="3">
        <v>90</v>
      </c>
      <c r="Y5574" s="3">
        <v>50</v>
      </c>
      <c r="Z5574" s="5">
        <v>23012</v>
      </c>
      <c r="AA5574" s="3">
        <v>1963</v>
      </c>
      <c r="AB5574" s="3">
        <v>50</v>
      </c>
      <c r="AC5574" s="52" t="s">
        <v>12146</v>
      </c>
      <c r="AD5574" s="52"/>
      <c r="AE5574" s="52"/>
      <c r="AF5574" s="52" t="s">
        <v>12147</v>
      </c>
      <c r="AG5574" s="52"/>
      <c r="AH5574" s="52"/>
      <c r="AI5574" s="52"/>
      <c r="AJ5574" s="52"/>
      <c r="AK5574" s="52"/>
      <c r="AL5574" s="6">
        <v>7352</v>
      </c>
    </row>
    <row r="5575" spans="1:38">
      <c r="A5575" s="52" t="s">
        <v>12148</v>
      </c>
      <c r="B5575" s="52"/>
      <c r="C5575" s="52"/>
      <c r="D5575" s="52"/>
      <c r="E5575" s="52"/>
      <c r="F5575" s="52"/>
      <c r="G5575" s="52"/>
      <c r="H5575" s="52"/>
      <c r="I5575" s="52"/>
      <c r="J5575" s="52"/>
      <c r="K5575" s="52"/>
      <c r="L5575" s="56">
        <v>14949</v>
      </c>
      <c r="M5575" s="56"/>
      <c r="N5575" s="56"/>
      <c r="O5575" s="56"/>
      <c r="P5575" s="56"/>
      <c r="Q5575" s="56"/>
      <c r="R5575" s="56"/>
      <c r="S5575" s="56"/>
      <c r="T5575" s="53">
        <v>14949</v>
      </c>
      <c r="U5575" s="53"/>
      <c r="V5575" s="54">
        <v>0</v>
      </c>
      <c r="W5575" s="54"/>
      <c r="X5575" s="3">
        <v>90</v>
      </c>
      <c r="Y5575" s="3">
        <v>50</v>
      </c>
      <c r="Z5575" s="5">
        <v>20821</v>
      </c>
      <c r="AA5575" s="3">
        <v>1957</v>
      </c>
      <c r="AB5575" s="3">
        <v>50</v>
      </c>
      <c r="AC5575" s="52" t="s">
        <v>12149</v>
      </c>
      <c r="AD5575" s="52"/>
      <c r="AE5575" s="52"/>
      <c r="AF5575" s="52" t="s">
        <v>2076</v>
      </c>
      <c r="AG5575" s="52"/>
      <c r="AH5575" s="52"/>
      <c r="AI5575" s="52"/>
      <c r="AJ5575" s="52"/>
      <c r="AK5575" s="52"/>
      <c r="AL5575" s="9">
        <v>0</v>
      </c>
    </row>
    <row r="5576" spans="1:38">
      <c r="A5576" s="52" t="s">
        <v>12150</v>
      </c>
      <c r="B5576" s="52"/>
      <c r="C5576" s="52"/>
      <c r="D5576" s="52"/>
      <c r="E5576" s="52"/>
      <c r="F5576" s="52"/>
      <c r="G5576" s="52"/>
      <c r="H5576" s="52"/>
      <c r="I5576" s="52"/>
      <c r="J5576" s="52"/>
      <c r="K5576" s="52"/>
      <c r="L5576" s="56">
        <v>48539.25</v>
      </c>
      <c r="M5576" s="56"/>
      <c r="N5576" s="56"/>
      <c r="O5576" s="56"/>
      <c r="P5576" s="56"/>
      <c r="Q5576" s="56"/>
      <c r="R5576" s="56"/>
      <c r="S5576" s="56"/>
      <c r="T5576" s="53">
        <v>43150.63</v>
      </c>
      <c r="U5576" s="53"/>
      <c r="V5576" s="54">
        <v>582.26</v>
      </c>
      <c r="W5576" s="54"/>
      <c r="X5576" s="3">
        <v>90</v>
      </c>
      <c r="Y5576" s="3">
        <v>50</v>
      </c>
      <c r="Z5576" s="5">
        <v>25569</v>
      </c>
      <c r="AA5576" s="3">
        <v>1970</v>
      </c>
      <c r="AB5576" s="3">
        <v>50</v>
      </c>
      <c r="AC5576" s="52" t="s">
        <v>12151</v>
      </c>
      <c r="AD5576" s="52"/>
      <c r="AE5576" s="52"/>
      <c r="AF5576" s="52" t="s">
        <v>12152</v>
      </c>
      <c r="AG5576" s="52"/>
      <c r="AH5576" s="52"/>
      <c r="AI5576" s="52"/>
      <c r="AJ5576" s="52"/>
      <c r="AK5576" s="52"/>
      <c r="AL5576" s="6">
        <v>33823</v>
      </c>
    </row>
    <row r="5577" spans="1:38">
      <c r="A5577" s="52" t="s">
        <v>12153</v>
      </c>
      <c r="B5577" s="52"/>
      <c r="C5577" s="52"/>
      <c r="D5577" s="52"/>
      <c r="E5577" s="52"/>
      <c r="F5577" s="52"/>
      <c r="G5577" s="52"/>
      <c r="H5577" s="52"/>
      <c r="I5577" s="52"/>
      <c r="J5577" s="52"/>
      <c r="K5577" s="52"/>
      <c r="L5577" s="53">
        <v>4756866.93</v>
      </c>
      <c r="M5577" s="53"/>
      <c r="N5577" s="53"/>
      <c r="O5577" s="53"/>
      <c r="P5577" s="53"/>
      <c r="Q5577" s="53"/>
      <c r="R5577" s="53"/>
      <c r="S5577" s="53"/>
      <c r="T5577" s="53">
        <v>387373.14</v>
      </c>
      <c r="U5577" s="53"/>
      <c r="V5577" s="53">
        <v>118922.19</v>
      </c>
      <c r="W5577" s="53"/>
      <c r="X5577" s="3">
        <v>90</v>
      </c>
      <c r="Y5577" s="3">
        <v>40</v>
      </c>
      <c r="Z5577" s="8">
        <v>39261</v>
      </c>
      <c r="AA5577" s="3">
        <v>2007</v>
      </c>
      <c r="AB5577" s="3">
        <v>40</v>
      </c>
      <c r="AC5577" s="52" t="s">
        <v>12154</v>
      </c>
      <c r="AD5577" s="52"/>
      <c r="AE5577" s="52"/>
      <c r="AF5577" s="52" t="s">
        <v>12155</v>
      </c>
      <c r="AG5577" s="52"/>
      <c r="AH5577" s="52"/>
      <c r="AI5577" s="52"/>
      <c r="AJ5577" s="52"/>
      <c r="AK5577" s="52"/>
      <c r="AL5577" s="6">
        <v>4974374</v>
      </c>
    </row>
    <row r="5578" spans="1:38">
      <c r="A5578" s="52" t="s">
        <v>12156</v>
      </c>
      <c r="B5578" s="52"/>
      <c r="C5578" s="52"/>
      <c r="D5578" s="52"/>
      <c r="E5578" s="52"/>
      <c r="F5578" s="52"/>
      <c r="G5578" s="52"/>
      <c r="H5578" s="52"/>
      <c r="I5578" s="52"/>
      <c r="J5578" s="52"/>
      <c r="K5578" s="52"/>
      <c r="L5578" s="56">
        <v>543514.67000000004</v>
      </c>
      <c r="M5578" s="56"/>
      <c r="N5578" s="56"/>
      <c r="O5578" s="56"/>
      <c r="P5578" s="56"/>
      <c r="Q5578" s="56"/>
      <c r="R5578" s="56"/>
      <c r="S5578" s="56"/>
      <c r="T5578" s="53">
        <v>81480.73</v>
      </c>
      <c r="U5578" s="53"/>
      <c r="V5578" s="53">
        <v>13587.88</v>
      </c>
      <c r="W5578" s="53"/>
      <c r="X5578" s="3">
        <v>90</v>
      </c>
      <c r="Y5578" s="3">
        <v>40</v>
      </c>
      <c r="Z5578" s="10">
        <v>37996</v>
      </c>
      <c r="AA5578" s="3">
        <v>2004</v>
      </c>
      <c r="AB5578" s="3">
        <v>40</v>
      </c>
      <c r="AC5578" s="52" t="s">
        <v>12157</v>
      </c>
      <c r="AD5578" s="52"/>
      <c r="AE5578" s="52"/>
      <c r="AF5578" s="52" t="s">
        <v>12158</v>
      </c>
      <c r="AG5578" s="52"/>
      <c r="AH5578" s="52"/>
      <c r="AI5578" s="52"/>
      <c r="AJ5578" s="52"/>
      <c r="AK5578" s="52"/>
      <c r="AL5578" s="6">
        <v>588986</v>
      </c>
    </row>
    <row r="5579" spans="1:38">
      <c r="A5579" t="s">
        <v>183</v>
      </c>
    </row>
    <row r="5580" spans="1:38">
      <c r="A5580" s="52" t="s">
        <v>12159</v>
      </c>
      <c r="B5580" s="52"/>
      <c r="C5580" s="52"/>
      <c r="D5580" s="52"/>
      <c r="E5580" s="52"/>
      <c r="F5580" s="52"/>
      <c r="G5580" s="52"/>
      <c r="H5580" s="52"/>
      <c r="I5580" s="52"/>
      <c r="J5580" s="52"/>
      <c r="K5580" s="52"/>
      <c r="L5580" s="52"/>
      <c r="M5580" s="52"/>
      <c r="N5580" s="53">
        <v>502540.34</v>
      </c>
      <c r="O5580" s="53"/>
      <c r="P5580" s="53"/>
      <c r="Q5580" s="53"/>
      <c r="R5580" s="53"/>
      <c r="S5580" s="53"/>
      <c r="T5580" s="53">
        <v>100508.09</v>
      </c>
      <c r="U5580" s="53"/>
      <c r="V5580" s="53">
        <v>20101.62</v>
      </c>
      <c r="W5580" s="53"/>
      <c r="X5580" s="3">
        <v>90</v>
      </c>
      <c r="Y5580" s="4">
        <v>25</v>
      </c>
      <c r="Z5580" s="8">
        <v>38625</v>
      </c>
      <c r="AA5580" s="3">
        <v>2005</v>
      </c>
      <c r="AB5580" s="3">
        <v>25</v>
      </c>
      <c r="AC5580" s="52" t="s">
        <v>12160</v>
      </c>
      <c r="AD5580" s="52"/>
      <c r="AE5580" s="52"/>
      <c r="AF5580" s="52"/>
      <c r="AG5580" s="52" t="s">
        <v>12161</v>
      </c>
      <c r="AH5580" s="52"/>
      <c r="AI5580" s="52"/>
      <c r="AJ5580" s="52"/>
      <c r="AK5580" s="52"/>
      <c r="AL5580" s="6">
        <v>489709</v>
      </c>
    </row>
    <row r="5581" spans="1:38">
      <c r="A5581" s="52" t="s">
        <v>12162</v>
      </c>
      <c r="B5581" s="52"/>
      <c r="C5581" s="52"/>
      <c r="D5581" s="52"/>
      <c r="E5581" s="52"/>
      <c r="F5581" s="52"/>
      <c r="G5581" s="52"/>
      <c r="H5581" s="52"/>
      <c r="I5581" s="52"/>
      <c r="J5581" s="52"/>
      <c r="K5581" s="52"/>
      <c r="L5581" s="52"/>
      <c r="M5581" s="52"/>
      <c r="N5581" s="53">
        <v>12250</v>
      </c>
      <c r="O5581" s="53"/>
      <c r="P5581" s="53"/>
      <c r="Q5581" s="53"/>
      <c r="R5581" s="53"/>
      <c r="S5581" s="53"/>
      <c r="T5581" s="53">
        <v>1556.4</v>
      </c>
      <c r="U5581" s="53"/>
      <c r="V5581" s="54">
        <v>306.24</v>
      </c>
      <c r="W5581" s="54"/>
      <c r="X5581" s="3">
        <v>90</v>
      </c>
      <c r="Y5581" s="4">
        <v>40</v>
      </c>
      <c r="Z5581" s="8">
        <v>38595</v>
      </c>
      <c r="AA5581" s="3">
        <v>2005</v>
      </c>
      <c r="AB5581" s="3">
        <v>40</v>
      </c>
      <c r="AC5581" s="52" t="s">
        <v>12163</v>
      </c>
      <c r="AD5581" s="52"/>
      <c r="AE5581" s="52"/>
      <c r="AF5581" s="52"/>
      <c r="AG5581" s="52" t="s">
        <v>12164</v>
      </c>
      <c r="AH5581" s="52"/>
      <c r="AI5581" s="52"/>
      <c r="AJ5581" s="52"/>
      <c r="AK5581" s="52"/>
      <c r="AL5581" s="6">
        <v>13026</v>
      </c>
    </row>
    <row r="5582" spans="1:38">
      <c r="A5582" s="52" t="s">
        <v>12165</v>
      </c>
      <c r="B5582" s="52"/>
      <c r="C5582" s="52"/>
      <c r="D5582" s="52"/>
      <c r="E5582" s="52"/>
      <c r="F5582" s="52"/>
      <c r="G5582" s="52"/>
      <c r="H5582" s="52"/>
      <c r="I5582" s="52"/>
      <c r="J5582" s="52"/>
      <c r="K5582" s="52"/>
      <c r="L5582" s="52"/>
      <c r="M5582" s="52"/>
      <c r="N5582" s="53">
        <v>10925196.939999999</v>
      </c>
      <c r="O5582" s="53"/>
      <c r="P5582" s="53"/>
      <c r="Q5582" s="53"/>
      <c r="R5582" s="53"/>
      <c r="S5582" s="53"/>
      <c r="T5582" s="53">
        <v>435810.6</v>
      </c>
      <c r="U5582" s="53"/>
      <c r="V5582" s="53">
        <v>435810.6</v>
      </c>
      <c r="W5582" s="53"/>
      <c r="X5582" s="3">
        <v>90</v>
      </c>
      <c r="Y5582" s="4">
        <v>25</v>
      </c>
      <c r="Z5582" s="10">
        <v>39823</v>
      </c>
      <c r="AA5582" s="3">
        <v>2009</v>
      </c>
      <c r="AB5582" s="3">
        <v>25</v>
      </c>
      <c r="AC5582" s="52" t="s">
        <v>12166</v>
      </c>
      <c r="AD5582" s="52"/>
      <c r="AE5582" s="52"/>
      <c r="AF5582" s="52"/>
      <c r="AG5582" s="52" t="s">
        <v>12167</v>
      </c>
      <c r="AH5582" s="52"/>
      <c r="AI5582" s="52"/>
      <c r="AJ5582" s="52"/>
      <c r="AK5582" s="52"/>
      <c r="AL5582" s="6">
        <v>11101409</v>
      </c>
    </row>
    <row r="5583" spans="1:38">
      <c r="A5583" s="52" t="s">
        <v>12168</v>
      </c>
      <c r="B5583" s="52"/>
      <c r="C5583" s="52"/>
      <c r="D5583" s="52"/>
      <c r="E5583" s="52"/>
      <c r="F5583" s="52"/>
      <c r="G5583" s="52"/>
      <c r="H5583" s="52"/>
      <c r="I5583" s="52"/>
      <c r="J5583" s="52"/>
      <c r="K5583" s="52"/>
      <c r="L5583" s="52"/>
      <c r="M5583" s="52"/>
      <c r="N5583" s="53">
        <v>322797.56</v>
      </c>
      <c r="O5583" s="53"/>
      <c r="P5583" s="53"/>
      <c r="Q5583" s="53"/>
      <c r="R5583" s="53"/>
      <c r="S5583" s="53"/>
      <c r="T5583" s="53">
        <v>49265.52</v>
      </c>
      <c r="U5583" s="53"/>
      <c r="V5583" s="53">
        <v>8147.04</v>
      </c>
      <c r="W5583" s="53"/>
      <c r="X5583" s="3">
        <v>90</v>
      </c>
      <c r="Y5583" s="4">
        <v>40</v>
      </c>
      <c r="Z5583" s="8">
        <v>38104</v>
      </c>
      <c r="AA5583" s="3">
        <v>2004</v>
      </c>
      <c r="AB5583" s="3">
        <v>40</v>
      </c>
      <c r="AC5583" s="52" t="s">
        <v>12169</v>
      </c>
      <c r="AD5583" s="52"/>
      <c r="AE5583" s="52"/>
      <c r="AF5583" s="52"/>
      <c r="AG5583" s="52" t="s">
        <v>12170</v>
      </c>
      <c r="AH5583" s="52"/>
      <c r="AI5583" s="52"/>
      <c r="AJ5583" s="52"/>
      <c r="AK5583" s="52"/>
      <c r="AL5583" s="6">
        <v>348690</v>
      </c>
    </row>
    <row r="5584" spans="1:38">
      <c r="A5584" s="52" t="s">
        <v>12171</v>
      </c>
      <c r="B5584" s="52"/>
      <c r="C5584" s="52"/>
      <c r="D5584" s="52"/>
      <c r="E5584" s="52"/>
      <c r="F5584" s="52"/>
      <c r="G5584" s="52"/>
      <c r="H5584" s="52"/>
      <c r="I5584" s="52"/>
      <c r="J5584" s="52"/>
      <c r="K5584" s="52"/>
      <c r="L5584" s="52"/>
      <c r="M5584" s="52"/>
      <c r="N5584" s="53">
        <v>240659.97</v>
      </c>
      <c r="O5584" s="53"/>
      <c r="P5584" s="53"/>
      <c r="Q5584" s="53"/>
      <c r="R5584" s="53"/>
      <c r="S5584" s="53"/>
      <c r="T5584" s="53">
        <v>36094.870000000003</v>
      </c>
      <c r="U5584" s="53"/>
      <c r="V5584" s="53">
        <v>6016.51</v>
      </c>
      <c r="W5584" s="53"/>
      <c r="X5584" s="3">
        <v>90</v>
      </c>
      <c r="Y5584" s="4">
        <v>40</v>
      </c>
      <c r="Z5584" s="8">
        <v>38260</v>
      </c>
      <c r="AA5584" s="3">
        <v>2004</v>
      </c>
      <c r="AB5584" s="3">
        <v>40</v>
      </c>
      <c r="AC5584" s="52" t="s">
        <v>12172</v>
      </c>
      <c r="AD5584" s="52"/>
      <c r="AE5584" s="52"/>
      <c r="AF5584" s="52"/>
      <c r="AG5584" s="52" t="s">
        <v>12173</v>
      </c>
      <c r="AH5584" s="52"/>
      <c r="AI5584" s="52"/>
      <c r="AJ5584" s="52"/>
      <c r="AK5584" s="52"/>
      <c r="AL5584" s="6">
        <v>260773</v>
      </c>
    </row>
    <row r="5585" spans="1:38">
      <c r="A5585" s="52" t="s">
        <v>12174</v>
      </c>
      <c r="B5585" s="52"/>
      <c r="C5585" s="52"/>
      <c r="D5585" s="52"/>
      <c r="E5585" s="52"/>
      <c r="F5585" s="52"/>
      <c r="G5585" s="52"/>
      <c r="H5585" s="52"/>
      <c r="I5585" s="52"/>
      <c r="J5585" s="52"/>
      <c r="K5585" s="52"/>
      <c r="L5585" s="52"/>
      <c r="M5585" s="52"/>
      <c r="N5585" s="53">
        <v>1704298.6</v>
      </c>
      <c r="O5585" s="53"/>
      <c r="P5585" s="53"/>
      <c r="Q5585" s="53"/>
      <c r="R5585" s="53"/>
      <c r="S5585" s="53"/>
      <c r="T5585" s="53">
        <v>33992.589999999997</v>
      </c>
      <c r="U5585" s="53"/>
      <c r="V5585" s="53">
        <v>33992.589999999997</v>
      </c>
      <c r="W5585" s="53"/>
      <c r="X5585" s="3">
        <v>90</v>
      </c>
      <c r="Y5585" s="4">
        <v>50</v>
      </c>
      <c r="Z5585" s="10">
        <v>39823</v>
      </c>
      <c r="AA5585" s="3">
        <v>2009</v>
      </c>
      <c r="AB5585" s="3">
        <v>50</v>
      </c>
      <c r="AC5585" s="52" t="s">
        <v>12175</v>
      </c>
      <c r="AD5585" s="52"/>
      <c r="AE5585" s="52"/>
      <c r="AF5585" s="52"/>
      <c r="AG5585" s="52" t="s">
        <v>12176</v>
      </c>
      <c r="AH5585" s="52"/>
      <c r="AI5585" s="52"/>
      <c r="AJ5585" s="52"/>
      <c r="AK5585" s="52"/>
      <c r="AL5585" s="6">
        <v>1767763</v>
      </c>
    </row>
    <row r="5586" spans="1:38">
      <c r="A5586" s="52" t="s">
        <v>12177</v>
      </c>
      <c r="B5586" s="52"/>
      <c r="C5586" s="52"/>
      <c r="D5586" s="52"/>
      <c r="E5586" s="52"/>
      <c r="F5586" s="52"/>
      <c r="G5586" s="52"/>
      <c r="H5586" s="52"/>
      <c r="I5586" s="52"/>
      <c r="J5586" s="52"/>
      <c r="K5586" s="52"/>
      <c r="L5586" s="52"/>
      <c r="M5586" s="52"/>
      <c r="N5586" s="53">
        <v>6471245.5899999999</v>
      </c>
      <c r="O5586" s="53"/>
      <c r="P5586" s="53"/>
      <c r="Q5586" s="53"/>
      <c r="R5586" s="53"/>
      <c r="S5586" s="53"/>
      <c r="T5586" s="54">
        <v>0</v>
      </c>
      <c r="U5586" s="54"/>
      <c r="V5586" s="54">
        <v>0</v>
      </c>
      <c r="W5586" s="54"/>
      <c r="X5586" s="3">
        <v>90</v>
      </c>
      <c r="Y5586" s="4">
        <v>50</v>
      </c>
      <c r="Z5586" s="8">
        <v>40451</v>
      </c>
      <c r="AA5586" s="3">
        <v>2010</v>
      </c>
      <c r="AB5586" s="3">
        <v>50</v>
      </c>
      <c r="AC5586" s="52" t="s">
        <v>12178</v>
      </c>
      <c r="AD5586" s="52"/>
      <c r="AE5586" s="52"/>
      <c r="AF5586" s="52"/>
      <c r="AG5586" s="52" t="s">
        <v>12179</v>
      </c>
      <c r="AH5586" s="52"/>
      <c r="AI5586" s="52"/>
      <c r="AJ5586" s="52"/>
      <c r="AK5586" s="52"/>
      <c r="AL5586" s="6">
        <v>6705933</v>
      </c>
    </row>
    <row r="5587" spans="1:38">
      <c r="A5587" s="52" t="s">
        <v>12180</v>
      </c>
      <c r="B5587" s="52"/>
      <c r="C5587" s="52"/>
      <c r="D5587" s="52"/>
      <c r="E5587" s="52"/>
      <c r="F5587" s="52"/>
      <c r="G5587" s="52"/>
      <c r="H5587" s="52"/>
      <c r="I5587" s="52"/>
      <c r="J5587" s="52"/>
      <c r="K5587" s="52"/>
      <c r="L5587" s="52"/>
      <c r="M5587" s="52"/>
      <c r="N5587" s="53">
        <v>10456.01</v>
      </c>
      <c r="O5587" s="53"/>
      <c r="P5587" s="53"/>
      <c r="Q5587" s="53"/>
      <c r="R5587" s="53"/>
      <c r="S5587" s="53"/>
      <c r="T5587" s="53">
        <v>1567.5</v>
      </c>
      <c r="U5587" s="53"/>
      <c r="V5587" s="54">
        <v>261.41000000000003</v>
      </c>
      <c r="W5587" s="54"/>
      <c r="X5587" s="3">
        <v>91</v>
      </c>
      <c r="Y5587" s="4">
        <v>40</v>
      </c>
      <c r="Z5587" s="8">
        <v>38260</v>
      </c>
      <c r="AA5587" s="3">
        <v>2004</v>
      </c>
      <c r="AB5587" s="3">
        <v>40</v>
      </c>
      <c r="AC5587" s="52" t="s">
        <v>12181</v>
      </c>
      <c r="AD5587" s="52"/>
      <c r="AE5587" s="52"/>
      <c r="AF5587" s="52"/>
      <c r="AG5587" s="52" t="s">
        <v>12182</v>
      </c>
      <c r="AH5587" s="52"/>
      <c r="AI5587" s="52"/>
      <c r="AJ5587" s="52"/>
      <c r="AK5587" s="52"/>
      <c r="AL5587" s="6">
        <v>11331</v>
      </c>
    </row>
    <row r="5588" spans="1:38">
      <c r="A5588" s="52" t="s">
        <v>12183</v>
      </c>
      <c r="B5588" s="52"/>
      <c r="C5588" s="52"/>
      <c r="D5588" s="52"/>
      <c r="E5588" s="52"/>
      <c r="F5588" s="52"/>
      <c r="G5588" s="52"/>
      <c r="H5588" s="52"/>
      <c r="I5588" s="52"/>
      <c r="J5588" s="52"/>
      <c r="K5588" s="52"/>
      <c r="L5588" s="52"/>
      <c r="M5588" s="52"/>
      <c r="N5588" s="53">
        <v>30750</v>
      </c>
      <c r="O5588" s="53"/>
      <c r="P5588" s="53"/>
      <c r="Q5588" s="53"/>
      <c r="R5588" s="53"/>
      <c r="S5588" s="53"/>
      <c r="T5588" s="53">
        <v>11274.3</v>
      </c>
      <c r="U5588" s="53"/>
      <c r="V5588" s="54">
        <v>778.95</v>
      </c>
      <c r="W5588" s="54"/>
      <c r="X5588" s="3">
        <v>91</v>
      </c>
      <c r="Y5588" s="4">
        <v>40</v>
      </c>
      <c r="Z5588" s="10">
        <v>34709</v>
      </c>
      <c r="AA5588" s="3">
        <v>1995</v>
      </c>
      <c r="AB5588" s="3">
        <v>40</v>
      </c>
      <c r="AC5588" s="52" t="s">
        <v>12184</v>
      </c>
      <c r="AD5588" s="52"/>
      <c r="AE5588" s="52"/>
      <c r="AF5588" s="52"/>
      <c r="AG5588" s="52" t="s">
        <v>12185</v>
      </c>
      <c r="AH5588" s="52"/>
      <c r="AI5588" s="52"/>
      <c r="AJ5588" s="52"/>
      <c r="AK5588" s="52"/>
      <c r="AL5588" s="6">
        <v>32286</v>
      </c>
    </row>
    <row r="5589" spans="1:38">
      <c r="A5589" s="52" t="s">
        <v>12186</v>
      </c>
      <c r="B5589" s="52"/>
      <c r="C5589" s="52"/>
      <c r="D5589" s="52"/>
      <c r="E5589" s="52"/>
      <c r="F5589" s="52"/>
      <c r="G5589" s="52"/>
      <c r="H5589" s="52"/>
      <c r="I5589" s="52"/>
      <c r="J5589" s="52"/>
      <c r="K5589" s="52"/>
      <c r="L5589" s="52"/>
      <c r="M5589" s="52"/>
      <c r="N5589" s="53">
        <v>613326</v>
      </c>
      <c r="O5589" s="53"/>
      <c r="P5589" s="53"/>
      <c r="Q5589" s="53"/>
      <c r="R5589" s="53"/>
      <c r="S5589" s="53"/>
      <c r="T5589" s="53">
        <v>224873.63</v>
      </c>
      <c r="U5589" s="53"/>
      <c r="V5589" s="53">
        <v>15536.38</v>
      </c>
      <c r="W5589" s="53"/>
      <c r="X5589" s="3">
        <v>91</v>
      </c>
      <c r="Y5589" s="4">
        <v>40</v>
      </c>
      <c r="Z5589" s="10">
        <v>34709</v>
      </c>
      <c r="AA5589" s="3">
        <v>1995</v>
      </c>
      <c r="AB5589" s="3">
        <v>40</v>
      </c>
      <c r="AC5589" s="52" t="s">
        <v>12187</v>
      </c>
      <c r="AD5589" s="52"/>
      <c r="AE5589" s="52"/>
      <c r="AF5589" s="52"/>
      <c r="AG5589" s="52" t="s">
        <v>12188</v>
      </c>
      <c r="AH5589" s="52"/>
      <c r="AI5589" s="52"/>
      <c r="AJ5589" s="52"/>
      <c r="AK5589" s="52"/>
      <c r="AL5589" s="6">
        <v>643958</v>
      </c>
    </row>
    <row r="5590" spans="1:38">
      <c r="A5590" s="52" t="s">
        <v>12189</v>
      </c>
      <c r="B5590" s="52"/>
      <c r="C5590" s="52"/>
      <c r="D5590" s="52"/>
      <c r="E5590" s="52"/>
      <c r="F5590" s="52"/>
      <c r="G5590" s="52"/>
      <c r="H5590" s="52"/>
      <c r="I5590" s="52"/>
      <c r="J5590" s="52"/>
      <c r="K5590" s="52"/>
      <c r="L5590" s="52"/>
      <c r="M5590" s="52"/>
      <c r="N5590" s="53">
        <v>45000</v>
      </c>
      <c r="O5590" s="53"/>
      <c r="P5590" s="53"/>
      <c r="Q5590" s="53"/>
      <c r="R5590" s="53"/>
      <c r="S5590" s="53"/>
      <c r="T5590" s="53">
        <v>16498.91</v>
      </c>
      <c r="U5590" s="53"/>
      <c r="V5590" s="53">
        <v>1139.8800000000001</v>
      </c>
      <c r="W5590" s="53"/>
      <c r="X5590" s="3">
        <v>91</v>
      </c>
      <c r="Y5590" s="4">
        <v>40</v>
      </c>
      <c r="Z5590" s="10">
        <v>34709</v>
      </c>
      <c r="AA5590" s="3">
        <v>1995</v>
      </c>
      <c r="AB5590" s="3">
        <v>40</v>
      </c>
      <c r="AC5590" s="52" t="s">
        <v>12190</v>
      </c>
      <c r="AD5590" s="52"/>
      <c r="AE5590" s="52"/>
      <c r="AF5590" s="52"/>
      <c r="AG5590" s="52" t="s">
        <v>12191</v>
      </c>
      <c r="AH5590" s="52"/>
      <c r="AI5590" s="52"/>
      <c r="AJ5590" s="52"/>
      <c r="AK5590" s="52"/>
      <c r="AL5590" s="6">
        <v>47248</v>
      </c>
    </row>
    <row r="5591" spans="1:38">
      <c r="A5591" s="52" t="s">
        <v>12192</v>
      </c>
      <c r="B5591" s="52"/>
      <c r="C5591" s="52"/>
      <c r="D5591" s="52"/>
      <c r="E5591" s="52"/>
      <c r="F5591" s="52"/>
      <c r="G5591" s="52"/>
      <c r="H5591" s="52"/>
      <c r="I5591" s="52"/>
      <c r="J5591" s="52"/>
      <c r="K5591" s="52"/>
      <c r="L5591" s="52"/>
      <c r="M5591" s="52"/>
      <c r="N5591" s="53">
        <v>253997.88</v>
      </c>
      <c r="O5591" s="53"/>
      <c r="P5591" s="53"/>
      <c r="Q5591" s="53"/>
      <c r="R5591" s="53"/>
      <c r="S5591" s="53"/>
      <c r="T5591" s="53">
        <v>181062.7</v>
      </c>
      <c r="U5591" s="53"/>
      <c r="V5591" s="53">
        <v>10414.24</v>
      </c>
      <c r="W5591" s="53"/>
      <c r="X5591" s="3">
        <v>91</v>
      </c>
      <c r="Y5591" s="4">
        <v>25</v>
      </c>
      <c r="Z5591" s="10">
        <v>33613</v>
      </c>
      <c r="AA5591" s="3">
        <v>1992</v>
      </c>
      <c r="AB5591" s="3">
        <v>25</v>
      </c>
      <c r="AC5591" s="52" t="s">
        <v>12193</v>
      </c>
      <c r="AD5591" s="52"/>
      <c r="AE5591" s="52"/>
      <c r="AF5591" s="52"/>
      <c r="AG5591" s="52" t="s">
        <v>12194</v>
      </c>
      <c r="AH5591" s="52"/>
      <c r="AI5591" s="52"/>
      <c r="AJ5591" s="52"/>
      <c r="AK5591" s="52"/>
      <c r="AL5591" s="6">
        <v>132713</v>
      </c>
    </row>
    <row r="5592" spans="1:38">
      <c r="A5592" s="52" t="s">
        <v>12195</v>
      </c>
      <c r="B5592" s="52"/>
      <c r="C5592" s="52"/>
      <c r="D5592" s="52"/>
      <c r="E5592" s="52"/>
      <c r="F5592" s="52"/>
      <c r="G5592" s="52"/>
      <c r="H5592" s="52"/>
      <c r="I5592" s="52"/>
      <c r="J5592" s="52"/>
      <c r="K5592" s="52"/>
      <c r="L5592" s="52"/>
      <c r="M5592" s="52"/>
      <c r="N5592" s="53">
        <v>2765519.24</v>
      </c>
      <c r="O5592" s="53"/>
      <c r="P5592" s="53"/>
      <c r="Q5592" s="53"/>
      <c r="R5592" s="53"/>
      <c r="S5592" s="53"/>
      <c r="T5592" s="53">
        <v>1971404.13</v>
      </c>
      <c r="U5592" s="53"/>
      <c r="V5592" s="53">
        <v>113389.59</v>
      </c>
      <c r="W5592" s="53"/>
      <c r="X5592" s="3">
        <v>91</v>
      </c>
      <c r="Y5592" s="4">
        <v>25</v>
      </c>
      <c r="Z5592" s="10">
        <v>33613</v>
      </c>
      <c r="AA5592" s="3">
        <v>1992</v>
      </c>
      <c r="AB5592" s="3">
        <v>25</v>
      </c>
      <c r="AC5592" s="52" t="s">
        <v>12196</v>
      </c>
      <c r="AD5592" s="52"/>
      <c r="AE5592" s="52"/>
      <c r="AF5592" s="52"/>
      <c r="AG5592" s="52" t="s">
        <v>12197</v>
      </c>
      <c r="AH5592" s="52"/>
      <c r="AI5592" s="52"/>
      <c r="AJ5592" s="52"/>
      <c r="AK5592" s="52"/>
      <c r="AL5592" s="6">
        <v>1444974</v>
      </c>
    </row>
    <row r="5593" spans="1:38">
      <c r="A5593" s="52" t="s">
        <v>12198</v>
      </c>
      <c r="B5593" s="52"/>
      <c r="C5593" s="52"/>
      <c r="D5593" s="52"/>
      <c r="E5593" s="52"/>
      <c r="F5593" s="52"/>
      <c r="G5593" s="52"/>
      <c r="H5593" s="52"/>
      <c r="I5593" s="52"/>
      <c r="J5593" s="52"/>
      <c r="K5593" s="52"/>
      <c r="L5593" s="52"/>
      <c r="M5593" s="52"/>
      <c r="N5593" s="53">
        <v>4430133.13</v>
      </c>
      <c r="O5593" s="53"/>
      <c r="P5593" s="53"/>
      <c r="Q5593" s="53"/>
      <c r="R5593" s="53"/>
      <c r="S5593" s="53"/>
      <c r="T5593" s="53">
        <v>1484298.51</v>
      </c>
      <c r="U5593" s="53"/>
      <c r="V5593" s="53">
        <v>105208.39</v>
      </c>
      <c r="W5593" s="53"/>
      <c r="X5593" s="3">
        <v>91</v>
      </c>
      <c r="Y5593" s="4">
        <v>40</v>
      </c>
      <c r="Z5593" s="8">
        <v>36068</v>
      </c>
      <c r="AA5593" s="3">
        <v>1998</v>
      </c>
      <c r="AB5593" s="3">
        <v>40</v>
      </c>
      <c r="AC5593" s="52" t="s">
        <v>12199</v>
      </c>
      <c r="AD5593" s="52"/>
      <c r="AE5593" s="52"/>
      <c r="AF5593" s="52"/>
      <c r="AG5593" s="52" t="s">
        <v>12200</v>
      </c>
      <c r="AH5593" s="52"/>
      <c r="AI5593" s="52"/>
      <c r="AJ5593" s="52"/>
      <c r="AK5593" s="52"/>
      <c r="AL5593" s="6">
        <v>4512876</v>
      </c>
    </row>
    <row r="5594" spans="1:38">
      <c r="A5594" s="52" t="s">
        <v>12201</v>
      </c>
      <c r="B5594" s="52"/>
      <c r="C5594" s="52"/>
      <c r="D5594" s="52"/>
      <c r="E5594" s="52"/>
      <c r="F5594" s="52"/>
      <c r="G5594" s="52"/>
      <c r="H5594" s="52"/>
      <c r="I5594" s="52"/>
      <c r="J5594" s="52"/>
      <c r="K5594" s="52"/>
      <c r="L5594" s="52"/>
      <c r="M5594" s="52"/>
      <c r="N5594" s="53">
        <v>237455.53</v>
      </c>
      <c r="O5594" s="53"/>
      <c r="P5594" s="53"/>
      <c r="Q5594" s="53"/>
      <c r="R5594" s="53"/>
      <c r="S5594" s="53"/>
      <c r="T5594" s="53">
        <v>75403.259999999995</v>
      </c>
      <c r="U5594" s="53"/>
      <c r="V5594" s="53">
        <v>5787.59</v>
      </c>
      <c r="W5594" s="53"/>
      <c r="X5594" s="3">
        <v>91</v>
      </c>
      <c r="Y5594" s="4">
        <v>40</v>
      </c>
      <c r="Z5594" s="8">
        <v>36068</v>
      </c>
      <c r="AA5594" s="3">
        <v>1998</v>
      </c>
      <c r="AB5594" s="3">
        <v>40</v>
      </c>
      <c r="AC5594" s="52" t="s">
        <v>12202</v>
      </c>
      <c r="AD5594" s="52"/>
      <c r="AE5594" s="52"/>
      <c r="AF5594" s="52"/>
      <c r="AG5594" s="52" t="s">
        <v>12203</v>
      </c>
      <c r="AH5594" s="52"/>
      <c r="AI5594" s="52"/>
      <c r="AJ5594" s="52"/>
      <c r="AK5594" s="52"/>
      <c r="AL5594" s="6">
        <v>248256</v>
      </c>
    </row>
    <row r="5595" spans="1:38">
      <c r="A5595" s="52" t="s">
        <v>12204</v>
      </c>
      <c r="B5595" s="52"/>
      <c r="C5595" s="52"/>
      <c r="D5595" s="52"/>
      <c r="E5595" s="52"/>
      <c r="F5595" s="52"/>
      <c r="G5595" s="52"/>
      <c r="H5595" s="52"/>
      <c r="I5595" s="52"/>
      <c r="J5595" s="52"/>
      <c r="K5595" s="52"/>
      <c r="L5595" s="52"/>
      <c r="M5595" s="52"/>
      <c r="N5595" s="53">
        <v>673306.58</v>
      </c>
      <c r="O5595" s="53"/>
      <c r="P5595" s="53"/>
      <c r="Q5595" s="53"/>
      <c r="R5595" s="53"/>
      <c r="S5595" s="53"/>
      <c r="T5595" s="53">
        <v>261069.39</v>
      </c>
      <c r="U5595" s="53"/>
      <c r="V5595" s="53">
        <v>14722.79</v>
      </c>
      <c r="W5595" s="53"/>
      <c r="X5595" s="3">
        <v>91</v>
      </c>
      <c r="Y5595" s="4">
        <v>40</v>
      </c>
      <c r="Z5595" s="8">
        <v>36068</v>
      </c>
      <c r="AA5595" s="3">
        <v>1998</v>
      </c>
      <c r="AB5595" s="3">
        <v>40</v>
      </c>
      <c r="AC5595" s="52" t="s">
        <v>12205</v>
      </c>
      <c r="AD5595" s="52"/>
      <c r="AE5595" s="52"/>
      <c r="AF5595" s="52"/>
      <c r="AG5595" s="52" t="s">
        <v>12206</v>
      </c>
      <c r="AH5595" s="52"/>
      <c r="AI5595" s="52"/>
      <c r="AJ5595" s="52"/>
      <c r="AK5595" s="52"/>
      <c r="AL5595" s="6">
        <v>631527</v>
      </c>
    </row>
    <row r="5596" spans="1:38">
      <c r="A5596" s="52" t="s">
        <v>12207</v>
      </c>
      <c r="B5596" s="52"/>
      <c r="C5596" s="52"/>
      <c r="D5596" s="52"/>
      <c r="E5596" s="52"/>
      <c r="F5596" s="52"/>
      <c r="G5596" s="52"/>
      <c r="H5596" s="52"/>
      <c r="I5596" s="52"/>
      <c r="J5596" s="52"/>
      <c r="K5596" s="52"/>
      <c r="L5596" s="52"/>
      <c r="M5596" s="52"/>
      <c r="N5596" s="53">
        <v>39251.870000000003</v>
      </c>
      <c r="O5596" s="53"/>
      <c r="P5596" s="53"/>
      <c r="Q5596" s="53"/>
      <c r="R5596" s="53"/>
      <c r="S5596" s="53"/>
      <c r="T5596" s="53">
        <v>4906.42</v>
      </c>
      <c r="U5596" s="53"/>
      <c r="V5596" s="54">
        <v>981.26</v>
      </c>
      <c r="W5596" s="54"/>
      <c r="X5596" s="3">
        <v>91</v>
      </c>
      <c r="Y5596" s="4">
        <v>40</v>
      </c>
      <c r="Z5596" s="8">
        <v>38625</v>
      </c>
      <c r="AA5596" s="3">
        <v>2005</v>
      </c>
      <c r="AB5596" s="3">
        <v>40</v>
      </c>
      <c r="AC5596" s="52" t="s">
        <v>12208</v>
      </c>
      <c r="AD5596" s="52"/>
      <c r="AE5596" s="52"/>
      <c r="AF5596" s="52"/>
      <c r="AG5596" s="52" t="s">
        <v>12209</v>
      </c>
      <c r="AH5596" s="52"/>
      <c r="AI5596" s="52"/>
      <c r="AJ5596" s="52"/>
      <c r="AK5596" s="52"/>
      <c r="AL5596" s="6">
        <v>41836</v>
      </c>
    </row>
    <row r="5597" spans="1:38">
      <c r="A5597" s="52" t="s">
        <v>12210</v>
      </c>
      <c r="B5597" s="52"/>
      <c r="C5597" s="52"/>
      <c r="D5597" s="52"/>
      <c r="E5597" s="52"/>
      <c r="F5597" s="52"/>
      <c r="G5597" s="52"/>
      <c r="H5597" s="52"/>
      <c r="I5597" s="52"/>
      <c r="J5597" s="52"/>
      <c r="K5597" s="52"/>
      <c r="L5597" s="52"/>
      <c r="M5597" s="52"/>
      <c r="N5597" s="53">
        <v>26140.02</v>
      </c>
      <c r="O5597" s="53"/>
      <c r="P5597" s="53"/>
      <c r="Q5597" s="53"/>
      <c r="R5597" s="53"/>
      <c r="S5597" s="53"/>
      <c r="T5597" s="53">
        <v>3919.07</v>
      </c>
      <c r="U5597" s="53"/>
      <c r="V5597" s="54">
        <v>653.58000000000004</v>
      </c>
      <c r="W5597" s="54"/>
      <c r="X5597" s="3">
        <v>91</v>
      </c>
      <c r="Y5597" s="4">
        <v>40</v>
      </c>
      <c r="Z5597" s="8">
        <v>38260</v>
      </c>
      <c r="AA5597" s="3">
        <v>2004</v>
      </c>
      <c r="AB5597" s="3">
        <v>40</v>
      </c>
      <c r="AC5597" s="52" t="s">
        <v>12211</v>
      </c>
      <c r="AD5597" s="52"/>
      <c r="AE5597" s="52"/>
      <c r="AF5597" s="52"/>
      <c r="AG5597" s="52" t="s">
        <v>12212</v>
      </c>
      <c r="AH5597" s="52"/>
      <c r="AI5597" s="52"/>
      <c r="AJ5597" s="52"/>
      <c r="AK5597" s="52"/>
      <c r="AL5597" s="6">
        <v>28327</v>
      </c>
    </row>
    <row r="5598" spans="1:38">
      <c r="A5598" s="52" t="s">
        <v>12213</v>
      </c>
      <c r="B5598" s="52"/>
      <c r="C5598" s="52"/>
      <c r="D5598" s="52"/>
      <c r="E5598" s="52"/>
      <c r="F5598" s="52"/>
      <c r="G5598" s="52"/>
      <c r="H5598" s="52"/>
      <c r="I5598" s="52"/>
      <c r="J5598" s="52"/>
      <c r="K5598" s="52"/>
      <c r="L5598" s="52"/>
      <c r="M5598" s="52"/>
      <c r="N5598" s="53">
        <v>41975.81</v>
      </c>
      <c r="O5598" s="53"/>
      <c r="P5598" s="53"/>
      <c r="Q5598" s="53"/>
      <c r="R5598" s="53"/>
      <c r="S5598" s="53"/>
      <c r="T5598" s="53">
        <v>12587.14</v>
      </c>
      <c r="U5598" s="53"/>
      <c r="V5598" s="53">
        <v>1049.49</v>
      </c>
      <c r="W5598" s="53"/>
      <c r="X5598" s="3">
        <v>91</v>
      </c>
      <c r="Y5598" s="4">
        <v>40</v>
      </c>
      <c r="Z5598" s="8">
        <v>36068</v>
      </c>
      <c r="AA5598" s="3">
        <v>1998</v>
      </c>
      <c r="AB5598" s="3">
        <v>40</v>
      </c>
      <c r="AC5598" s="52" t="s">
        <v>12214</v>
      </c>
      <c r="AD5598" s="52"/>
      <c r="AE5598" s="52"/>
      <c r="AF5598" s="52"/>
      <c r="AG5598" s="52" t="s">
        <v>12215</v>
      </c>
      <c r="AH5598" s="52"/>
      <c r="AI5598" s="52"/>
      <c r="AJ5598" s="52"/>
      <c r="AK5598" s="52"/>
      <c r="AL5598" s="6">
        <v>45022</v>
      </c>
    </row>
    <row r="5599" spans="1:38">
      <c r="A5599" s="52" t="s">
        <v>12216</v>
      </c>
      <c r="B5599" s="52"/>
      <c r="C5599" s="52"/>
      <c r="D5599" s="52"/>
      <c r="E5599" s="52"/>
      <c r="F5599" s="52"/>
      <c r="G5599" s="52"/>
      <c r="H5599" s="52"/>
      <c r="I5599" s="52"/>
      <c r="J5599" s="52"/>
      <c r="K5599" s="52"/>
      <c r="L5599" s="52"/>
      <c r="M5599" s="52"/>
      <c r="N5599" s="56">
        <v>3529.07</v>
      </c>
      <c r="O5599" s="56"/>
      <c r="P5599" s="56"/>
      <c r="Q5599" s="56"/>
      <c r="R5599" s="56"/>
      <c r="S5599" s="56"/>
      <c r="T5599" s="53">
        <v>1058</v>
      </c>
      <c r="U5599" s="53"/>
      <c r="V5599" s="54">
        <v>88.2</v>
      </c>
      <c r="W5599" s="54"/>
      <c r="X5599" s="3">
        <v>91</v>
      </c>
      <c r="Y5599" s="4">
        <v>40</v>
      </c>
      <c r="Z5599" s="8">
        <v>36068</v>
      </c>
      <c r="AA5599" s="3">
        <v>1998</v>
      </c>
      <c r="AB5599" s="3">
        <v>40</v>
      </c>
      <c r="AC5599" s="52" t="s">
        <v>12217</v>
      </c>
      <c r="AD5599" s="52"/>
      <c r="AE5599" s="52"/>
      <c r="AF5599" s="52"/>
      <c r="AG5599" s="52" t="s">
        <v>12218</v>
      </c>
      <c r="AH5599" s="52"/>
      <c r="AI5599" s="52"/>
      <c r="AJ5599" s="52"/>
      <c r="AK5599" s="52"/>
      <c r="AL5599" s="6">
        <v>3786</v>
      </c>
    </row>
    <row r="5600" spans="1:38">
      <c r="A5600" s="52" t="s">
        <v>12219</v>
      </c>
      <c r="B5600" s="52"/>
      <c r="C5600" s="52"/>
      <c r="D5600" s="52"/>
      <c r="E5600" s="52"/>
      <c r="F5600" s="52"/>
      <c r="G5600" s="52"/>
      <c r="H5600" s="52"/>
      <c r="I5600" s="52"/>
      <c r="J5600" s="52"/>
      <c r="K5600" s="52"/>
      <c r="L5600" s="52"/>
      <c r="M5600" s="52"/>
      <c r="N5600" s="53">
        <v>667888</v>
      </c>
      <c r="O5600" s="53"/>
      <c r="P5600" s="53"/>
      <c r="Q5600" s="53"/>
      <c r="R5600" s="53"/>
      <c r="S5600" s="53"/>
      <c r="T5600" s="53">
        <v>352145.82</v>
      </c>
      <c r="U5600" s="53"/>
      <c r="V5600" s="53">
        <v>16687.8</v>
      </c>
      <c r="W5600" s="53"/>
      <c r="X5600" s="3">
        <v>91</v>
      </c>
      <c r="Y5600" s="4">
        <v>40</v>
      </c>
      <c r="Z5600" s="5">
        <v>32517</v>
      </c>
      <c r="AA5600" s="3">
        <v>1989</v>
      </c>
      <c r="AB5600" s="3">
        <v>40</v>
      </c>
      <c r="AC5600" s="52" t="s">
        <v>12220</v>
      </c>
      <c r="AD5600" s="52"/>
      <c r="AE5600" s="52"/>
      <c r="AF5600" s="52"/>
      <c r="AG5600" s="52" t="s">
        <v>12221</v>
      </c>
      <c r="AH5600" s="52"/>
      <c r="AI5600" s="52"/>
      <c r="AJ5600" s="52"/>
      <c r="AK5600" s="52"/>
      <c r="AL5600" s="6">
        <v>621301</v>
      </c>
    </row>
    <row r="5601" spans="1:38">
      <c r="A5601" s="52" t="s">
        <v>12222</v>
      </c>
      <c r="B5601" s="52"/>
      <c r="C5601" s="52"/>
      <c r="D5601" s="52"/>
      <c r="E5601" s="52"/>
      <c r="F5601" s="52"/>
      <c r="G5601" s="52"/>
      <c r="H5601" s="52"/>
      <c r="I5601" s="52"/>
      <c r="J5601" s="52"/>
      <c r="K5601" s="52"/>
      <c r="L5601" s="52"/>
      <c r="M5601" s="52"/>
      <c r="N5601" s="53">
        <v>312921.44</v>
      </c>
      <c r="O5601" s="53"/>
      <c r="P5601" s="53"/>
      <c r="Q5601" s="53"/>
      <c r="R5601" s="53"/>
      <c r="S5601" s="53"/>
      <c r="T5601" s="53">
        <v>39115.160000000003</v>
      </c>
      <c r="U5601" s="53"/>
      <c r="V5601" s="53">
        <v>7823.02</v>
      </c>
      <c r="W5601" s="53"/>
      <c r="X5601" s="3">
        <v>91</v>
      </c>
      <c r="Y5601" s="4">
        <v>40</v>
      </c>
      <c r="Z5601" s="8">
        <v>38625</v>
      </c>
      <c r="AA5601" s="3">
        <v>2005</v>
      </c>
      <c r="AB5601" s="3">
        <v>40</v>
      </c>
      <c r="AC5601" s="52" t="s">
        <v>12223</v>
      </c>
      <c r="AD5601" s="52"/>
      <c r="AE5601" s="52"/>
      <c r="AF5601" s="52"/>
      <c r="AG5601" s="52" t="s">
        <v>12224</v>
      </c>
      <c r="AH5601" s="52"/>
      <c r="AI5601" s="52"/>
      <c r="AJ5601" s="52"/>
      <c r="AK5601" s="52"/>
      <c r="AL5601" s="6">
        <v>333519</v>
      </c>
    </row>
    <row r="5602" spans="1:38">
      <c r="A5602" s="52" t="s">
        <v>12225</v>
      </c>
      <c r="B5602" s="52"/>
      <c r="C5602" s="52"/>
      <c r="D5602" s="52"/>
      <c r="E5602" s="52"/>
      <c r="F5602" s="52"/>
      <c r="G5602" s="52"/>
      <c r="H5602" s="52"/>
      <c r="I5602" s="52"/>
      <c r="J5602" s="52"/>
      <c r="K5602" s="52"/>
      <c r="L5602" s="52"/>
      <c r="M5602" s="52"/>
      <c r="N5602" s="53">
        <v>19157.849999999999</v>
      </c>
      <c r="O5602" s="53"/>
      <c r="P5602" s="53"/>
      <c r="Q5602" s="53"/>
      <c r="R5602" s="53"/>
      <c r="S5602" s="53"/>
      <c r="T5602" s="53">
        <v>2872.17</v>
      </c>
      <c r="U5602" s="53"/>
      <c r="V5602" s="54">
        <v>478.98</v>
      </c>
      <c r="W5602" s="54"/>
      <c r="X5602" s="3">
        <v>91</v>
      </c>
      <c r="Y5602" s="4">
        <v>40</v>
      </c>
      <c r="Z5602" s="8">
        <v>38260</v>
      </c>
      <c r="AA5602" s="3">
        <v>2004</v>
      </c>
      <c r="AB5602" s="3">
        <v>40</v>
      </c>
      <c r="AC5602" s="52" t="s">
        <v>12226</v>
      </c>
      <c r="AD5602" s="52"/>
      <c r="AE5602" s="52"/>
      <c r="AF5602" s="52"/>
      <c r="AG5602" s="52" t="s">
        <v>12227</v>
      </c>
      <c r="AH5602" s="52"/>
      <c r="AI5602" s="52"/>
      <c r="AJ5602" s="52"/>
      <c r="AK5602" s="52"/>
      <c r="AL5602" s="6">
        <v>20760</v>
      </c>
    </row>
    <row r="5603" spans="1:38">
      <c r="A5603" s="52" t="s">
        <v>12228</v>
      </c>
      <c r="B5603" s="52"/>
      <c r="C5603" s="52"/>
      <c r="D5603" s="52"/>
      <c r="E5603" s="52"/>
      <c r="F5603" s="52"/>
      <c r="G5603" s="52"/>
      <c r="H5603" s="52"/>
      <c r="I5603" s="52"/>
      <c r="J5603" s="52"/>
      <c r="K5603" s="52"/>
      <c r="L5603" s="52"/>
      <c r="M5603" s="52"/>
      <c r="N5603" s="53">
        <v>739485</v>
      </c>
      <c r="O5603" s="53"/>
      <c r="P5603" s="53"/>
      <c r="Q5603" s="53"/>
      <c r="R5603" s="53"/>
      <c r="S5603" s="53"/>
      <c r="T5603" s="53">
        <v>389895.48</v>
      </c>
      <c r="U5603" s="53"/>
      <c r="V5603" s="53">
        <v>18476.71</v>
      </c>
      <c r="W5603" s="53"/>
      <c r="X5603" s="3">
        <v>91</v>
      </c>
      <c r="Y5603" s="4">
        <v>40</v>
      </c>
      <c r="Z5603" s="5">
        <v>32517</v>
      </c>
      <c r="AA5603" s="3">
        <v>1989</v>
      </c>
      <c r="AB5603" s="3">
        <v>40</v>
      </c>
      <c r="AC5603" s="52" t="s">
        <v>12229</v>
      </c>
      <c r="AD5603" s="52"/>
      <c r="AE5603" s="52"/>
      <c r="AF5603" s="52"/>
      <c r="AG5603" s="52" t="s">
        <v>12230</v>
      </c>
      <c r="AH5603" s="52"/>
      <c r="AI5603" s="52"/>
      <c r="AJ5603" s="52"/>
      <c r="AK5603" s="52"/>
      <c r="AL5603" s="6">
        <v>687904</v>
      </c>
    </row>
    <row r="5604" spans="1:38">
      <c r="A5604" s="58">
        <v>198300000241300</v>
      </c>
      <c r="B5604" s="58"/>
      <c r="C5604" s="52" t="s">
        <v>12231</v>
      </c>
      <c r="D5604" s="52"/>
      <c r="E5604" s="52"/>
      <c r="F5604" s="52" t="s">
        <v>12232</v>
      </c>
      <c r="G5604" s="52"/>
      <c r="H5604" s="52"/>
      <c r="I5604" s="52"/>
      <c r="J5604" s="52"/>
      <c r="K5604" s="52"/>
      <c r="L5604" s="52"/>
      <c r="M5604" s="52"/>
      <c r="N5604" s="56">
        <v>4759.6499999999996</v>
      </c>
      <c r="O5604" s="56"/>
      <c r="P5604" s="56"/>
      <c r="Q5604" s="56"/>
      <c r="R5604" s="56"/>
      <c r="S5604" s="56"/>
      <c r="T5604" s="53">
        <v>3232.8</v>
      </c>
      <c r="U5604" s="53"/>
      <c r="V5604" s="54">
        <v>118.95</v>
      </c>
      <c r="W5604" s="54"/>
      <c r="X5604" s="3">
        <v>91</v>
      </c>
      <c r="Y5604" s="4">
        <v>40</v>
      </c>
      <c r="Z5604" s="5">
        <v>30324</v>
      </c>
      <c r="AA5604" s="3">
        <v>1983</v>
      </c>
      <c r="AB5604" s="3">
        <v>40</v>
      </c>
      <c r="AC5604" s="52" t="s">
        <v>12233</v>
      </c>
      <c r="AD5604" s="52"/>
      <c r="AE5604" s="52"/>
      <c r="AF5604" s="52"/>
      <c r="AG5604" s="52" t="s">
        <v>12234</v>
      </c>
      <c r="AH5604" s="52"/>
      <c r="AI5604" s="52"/>
      <c r="AJ5604" s="52"/>
      <c r="AK5604" s="52"/>
      <c r="AL5604" s="6">
        <v>3392</v>
      </c>
    </row>
    <row r="5605" spans="1:38">
      <c r="A5605" s="58">
        <v>198000000241330</v>
      </c>
      <c r="B5605" s="58"/>
      <c r="C5605" s="52" t="s">
        <v>12235</v>
      </c>
      <c r="D5605" s="52"/>
      <c r="E5605" s="52"/>
      <c r="F5605" s="52" t="s">
        <v>12236</v>
      </c>
      <c r="G5605" s="52"/>
      <c r="H5605" s="52"/>
      <c r="I5605" s="52"/>
      <c r="J5605" s="52"/>
      <c r="K5605" s="52"/>
      <c r="L5605" s="52"/>
      <c r="M5605" s="52"/>
      <c r="N5605" s="53">
        <v>47284.639999999999</v>
      </c>
      <c r="O5605" s="53"/>
      <c r="P5605" s="53"/>
      <c r="Q5605" s="53"/>
      <c r="R5605" s="53"/>
      <c r="S5605" s="53"/>
      <c r="T5605" s="53">
        <v>35713.85</v>
      </c>
      <c r="U5605" s="53"/>
      <c r="V5605" s="53">
        <v>1176.26</v>
      </c>
      <c r="W5605" s="53"/>
      <c r="X5605" s="3">
        <v>91</v>
      </c>
      <c r="Y5605" s="4">
        <v>40</v>
      </c>
      <c r="Z5605" s="5">
        <v>29228</v>
      </c>
      <c r="AA5605" s="3">
        <v>1980</v>
      </c>
      <c r="AB5605" s="3">
        <v>40</v>
      </c>
      <c r="AC5605" s="52" t="s">
        <v>12237</v>
      </c>
      <c r="AD5605" s="52"/>
      <c r="AE5605" s="52"/>
      <c r="AF5605" s="52"/>
      <c r="AG5605" s="52" t="s">
        <v>12238</v>
      </c>
      <c r="AH5605" s="52"/>
      <c r="AI5605" s="52"/>
      <c r="AJ5605" s="52"/>
      <c r="AK5605" s="52"/>
      <c r="AL5605" s="6">
        <v>31086</v>
      </c>
    </row>
    <row r="5606" spans="1:38">
      <c r="A5606" s="58">
        <v>198300000241340</v>
      </c>
      <c r="B5606" s="58"/>
      <c r="C5606" s="52" t="s">
        <v>12231</v>
      </c>
      <c r="D5606" s="52"/>
      <c r="E5606" s="52"/>
      <c r="F5606" s="52" t="s">
        <v>12236</v>
      </c>
      <c r="G5606" s="52"/>
      <c r="H5606" s="52"/>
      <c r="I5606" s="52"/>
      <c r="J5606" s="52"/>
      <c r="K5606" s="52"/>
      <c r="L5606" s="52"/>
      <c r="M5606" s="52"/>
      <c r="N5606" s="53">
        <v>641352.25</v>
      </c>
      <c r="O5606" s="53"/>
      <c r="P5606" s="53"/>
      <c r="Q5606" s="53"/>
      <c r="R5606" s="53"/>
      <c r="S5606" s="53"/>
      <c r="T5606" s="53">
        <v>435624.13</v>
      </c>
      <c r="U5606" s="53"/>
      <c r="V5606" s="53">
        <v>16027.87</v>
      </c>
      <c r="W5606" s="53"/>
      <c r="X5606" s="3">
        <v>91</v>
      </c>
      <c r="Y5606" s="4">
        <v>40</v>
      </c>
      <c r="Z5606" s="5">
        <v>30324</v>
      </c>
      <c r="AA5606" s="3">
        <v>1983</v>
      </c>
      <c r="AB5606" s="3">
        <v>40</v>
      </c>
      <c r="AC5606" s="52" t="s">
        <v>12239</v>
      </c>
      <c r="AD5606" s="52"/>
      <c r="AE5606" s="52"/>
      <c r="AF5606" s="52"/>
      <c r="AG5606" s="52" t="s">
        <v>12240</v>
      </c>
      <c r="AH5606" s="52"/>
      <c r="AI5606" s="52"/>
      <c r="AJ5606" s="52"/>
      <c r="AK5606" s="52"/>
      <c r="AL5606" s="6">
        <v>457025</v>
      </c>
    </row>
    <row r="5607" spans="1:38">
      <c r="A5607" s="58">
        <v>198100000241360</v>
      </c>
      <c r="B5607" s="58"/>
      <c r="C5607" s="52" t="s">
        <v>12241</v>
      </c>
      <c r="D5607" s="52"/>
      <c r="E5607" s="52"/>
      <c r="F5607" s="52" t="s">
        <v>12242</v>
      </c>
      <c r="G5607" s="52"/>
      <c r="H5607" s="52"/>
      <c r="I5607" s="52"/>
      <c r="J5607" s="52"/>
      <c r="K5607" s="52"/>
      <c r="L5607" s="52"/>
      <c r="M5607" s="52"/>
      <c r="N5607" s="56">
        <v>4109.41</v>
      </c>
      <c r="O5607" s="56"/>
      <c r="P5607" s="56"/>
      <c r="Q5607" s="56"/>
      <c r="R5607" s="56"/>
      <c r="S5607" s="56"/>
      <c r="T5607" s="53">
        <v>3009.29</v>
      </c>
      <c r="U5607" s="53"/>
      <c r="V5607" s="54">
        <v>101.49</v>
      </c>
      <c r="W5607" s="54"/>
      <c r="X5607" s="3">
        <v>91</v>
      </c>
      <c r="Y5607" s="4">
        <v>40</v>
      </c>
      <c r="Z5607" s="5">
        <v>29594</v>
      </c>
      <c r="AA5607" s="3">
        <v>1981</v>
      </c>
      <c r="AB5607" s="3">
        <v>40</v>
      </c>
      <c r="AC5607" s="52" t="s">
        <v>12243</v>
      </c>
      <c r="AD5607" s="52"/>
      <c r="AE5607" s="52"/>
      <c r="AF5607" s="52"/>
      <c r="AG5607" s="52" t="s">
        <v>12244</v>
      </c>
      <c r="AH5607" s="52"/>
      <c r="AI5607" s="52"/>
      <c r="AJ5607" s="52"/>
      <c r="AK5607" s="52"/>
      <c r="AL5607" s="6">
        <v>2804</v>
      </c>
    </row>
    <row r="5608" spans="1:38">
      <c r="A5608" s="58">
        <v>198300000241200</v>
      </c>
      <c r="B5608" s="58"/>
      <c r="C5608" s="52" t="s">
        <v>12231</v>
      </c>
      <c r="D5608" s="52"/>
      <c r="E5608" s="52"/>
      <c r="F5608" s="52" t="s">
        <v>12245</v>
      </c>
      <c r="G5608" s="52"/>
      <c r="H5608" s="52"/>
      <c r="I5608" s="52"/>
      <c r="J5608" s="52"/>
      <c r="K5608" s="52"/>
      <c r="L5608" s="52"/>
      <c r="M5608" s="52"/>
      <c r="N5608" s="53">
        <v>46872.4</v>
      </c>
      <c r="O5608" s="53"/>
      <c r="P5608" s="53"/>
      <c r="Q5608" s="53"/>
      <c r="R5608" s="53"/>
      <c r="S5608" s="53"/>
      <c r="T5608" s="53">
        <v>31836.97</v>
      </c>
      <c r="U5608" s="53"/>
      <c r="V5608" s="53">
        <v>1171.4100000000001</v>
      </c>
      <c r="W5608" s="53"/>
      <c r="X5608" s="3">
        <v>91</v>
      </c>
      <c r="Y5608" s="4">
        <v>40</v>
      </c>
      <c r="Z5608" s="5">
        <v>30324</v>
      </c>
      <c r="AA5608" s="3">
        <v>1983</v>
      </c>
      <c r="AB5608" s="3">
        <v>40</v>
      </c>
      <c r="AC5608" s="52" t="s">
        <v>12246</v>
      </c>
      <c r="AD5608" s="52"/>
      <c r="AE5608" s="52"/>
      <c r="AF5608" s="52"/>
      <c r="AG5608" s="52" t="s">
        <v>12247</v>
      </c>
      <c r="AH5608" s="52"/>
      <c r="AI5608" s="52"/>
      <c r="AJ5608" s="52"/>
      <c r="AK5608" s="52"/>
      <c r="AL5608" s="6">
        <v>33401</v>
      </c>
    </row>
    <row r="5609" spans="1:38">
      <c r="A5609" s="58">
        <v>197900000241180</v>
      </c>
      <c r="B5609" s="58"/>
      <c r="C5609" s="52" t="s">
        <v>12248</v>
      </c>
      <c r="D5609" s="52"/>
      <c r="E5609" s="52"/>
      <c r="F5609" s="52" t="s">
        <v>12249</v>
      </c>
      <c r="G5609" s="52"/>
      <c r="H5609" s="52"/>
      <c r="I5609" s="52"/>
      <c r="J5609" s="52"/>
      <c r="K5609" s="52"/>
      <c r="L5609" s="52"/>
      <c r="M5609" s="52"/>
      <c r="N5609" s="56">
        <v>8601.82</v>
      </c>
      <c r="O5609" s="56"/>
      <c r="P5609" s="56"/>
      <c r="Q5609" s="56"/>
      <c r="R5609" s="56"/>
      <c r="S5609" s="56"/>
      <c r="T5609" s="53">
        <v>6696.82</v>
      </c>
      <c r="U5609" s="53"/>
      <c r="V5609" s="54">
        <v>215.59</v>
      </c>
      <c r="W5609" s="54"/>
      <c r="X5609" s="3">
        <v>91</v>
      </c>
      <c r="Y5609" s="4">
        <v>40</v>
      </c>
      <c r="Z5609" s="5">
        <v>28863</v>
      </c>
      <c r="AA5609" s="3">
        <v>1979</v>
      </c>
      <c r="AB5609" s="3">
        <v>40</v>
      </c>
      <c r="AC5609" s="52" t="s">
        <v>12250</v>
      </c>
      <c r="AD5609" s="52"/>
      <c r="AE5609" s="52"/>
      <c r="AF5609" s="52"/>
      <c r="AG5609" s="52" t="s">
        <v>12251</v>
      </c>
      <c r="AH5609" s="52"/>
      <c r="AI5609" s="52"/>
      <c r="AJ5609" s="52"/>
      <c r="AK5609" s="52"/>
      <c r="AL5609" s="6">
        <v>5503</v>
      </c>
    </row>
    <row r="5610" spans="1:38">
      <c r="A5610" s="58">
        <v>198000000241190</v>
      </c>
      <c r="B5610" s="58"/>
      <c r="C5610" s="52" t="s">
        <v>12235</v>
      </c>
      <c r="D5610" s="52"/>
      <c r="E5610" s="52"/>
      <c r="F5610" s="52" t="s">
        <v>12249</v>
      </c>
      <c r="G5610" s="52"/>
      <c r="H5610" s="52"/>
      <c r="I5610" s="52"/>
      <c r="J5610" s="52"/>
      <c r="K5610" s="52"/>
      <c r="L5610" s="52"/>
      <c r="M5610" s="52"/>
      <c r="N5610" s="56">
        <v>5361.54</v>
      </c>
      <c r="O5610" s="56"/>
      <c r="P5610" s="56"/>
      <c r="Q5610" s="56"/>
      <c r="R5610" s="56"/>
      <c r="S5610" s="56"/>
      <c r="T5610" s="53">
        <v>4049.44</v>
      </c>
      <c r="U5610" s="53"/>
      <c r="V5610" s="54">
        <v>133.38</v>
      </c>
      <c r="W5610" s="54"/>
      <c r="X5610" s="3">
        <v>91</v>
      </c>
      <c r="Y5610" s="4">
        <v>40</v>
      </c>
      <c r="Z5610" s="5">
        <v>29228</v>
      </c>
      <c r="AA5610" s="3">
        <v>1980</v>
      </c>
      <c r="AB5610" s="3">
        <v>40</v>
      </c>
      <c r="AC5610" s="52" t="s">
        <v>12252</v>
      </c>
      <c r="AD5610" s="52"/>
      <c r="AE5610" s="52"/>
      <c r="AF5610" s="52"/>
      <c r="AG5610" s="52" t="s">
        <v>12253</v>
      </c>
      <c r="AH5610" s="52"/>
      <c r="AI5610" s="52"/>
      <c r="AJ5610" s="52"/>
      <c r="AK5610" s="52"/>
      <c r="AL5610" s="6">
        <v>3525</v>
      </c>
    </row>
    <row r="5611" spans="1:38">
      <c r="A5611" s="58">
        <v>198300000241840</v>
      </c>
      <c r="B5611" s="58"/>
      <c r="C5611" s="52" t="s">
        <v>12231</v>
      </c>
      <c r="D5611" s="52"/>
      <c r="E5611" s="52"/>
      <c r="F5611" s="52" t="s">
        <v>12254</v>
      </c>
      <c r="G5611" s="52"/>
      <c r="H5611" s="52"/>
      <c r="I5611" s="52"/>
      <c r="J5611" s="52"/>
      <c r="K5611" s="52"/>
      <c r="L5611" s="52"/>
      <c r="M5611" s="52"/>
      <c r="N5611" s="53">
        <v>99577.17</v>
      </c>
      <c r="O5611" s="53"/>
      <c r="P5611" s="53"/>
      <c r="Q5611" s="53"/>
      <c r="R5611" s="53"/>
      <c r="S5611" s="53"/>
      <c r="T5611" s="53">
        <v>67635.490000000005</v>
      </c>
      <c r="U5611" s="53"/>
      <c r="V5611" s="53">
        <v>2488.5100000000002</v>
      </c>
      <c r="W5611" s="53"/>
      <c r="X5611" s="3">
        <v>91</v>
      </c>
      <c r="Y5611" s="4">
        <v>40</v>
      </c>
      <c r="Z5611" s="5">
        <v>30324</v>
      </c>
      <c r="AA5611" s="3">
        <v>1983</v>
      </c>
      <c r="AB5611" s="3">
        <v>40</v>
      </c>
      <c r="AC5611" s="52" t="s">
        <v>12255</v>
      </c>
      <c r="AD5611" s="52"/>
      <c r="AE5611" s="52"/>
      <c r="AF5611" s="52"/>
      <c r="AG5611" s="52" t="s">
        <v>12256</v>
      </c>
      <c r="AH5611" s="52"/>
      <c r="AI5611" s="52"/>
      <c r="AJ5611" s="52"/>
      <c r="AK5611" s="52"/>
      <c r="AL5611" s="6">
        <v>70958</v>
      </c>
    </row>
    <row r="5612" spans="1:38">
      <c r="A5612" s="58">
        <v>197900000241810</v>
      </c>
      <c r="B5612" s="58"/>
      <c r="C5612" s="52" t="s">
        <v>12248</v>
      </c>
      <c r="D5612" s="52"/>
      <c r="E5612" s="52"/>
      <c r="F5612" s="52" t="s">
        <v>12257</v>
      </c>
      <c r="G5612" s="52"/>
      <c r="H5612" s="52"/>
      <c r="I5612" s="52"/>
      <c r="J5612" s="52"/>
      <c r="K5612" s="52"/>
      <c r="L5612" s="52"/>
      <c r="M5612" s="52"/>
      <c r="N5612" s="56">
        <v>1267.6600000000001</v>
      </c>
      <c r="O5612" s="56"/>
      <c r="P5612" s="56"/>
      <c r="Q5612" s="56"/>
      <c r="R5612" s="56"/>
      <c r="S5612" s="56"/>
      <c r="T5612" s="54">
        <v>986.85</v>
      </c>
      <c r="U5612" s="54"/>
      <c r="V5612" s="54">
        <v>31.78</v>
      </c>
      <c r="W5612" s="54"/>
      <c r="X5612" s="3">
        <v>91</v>
      </c>
      <c r="Y5612" s="4">
        <v>40</v>
      </c>
      <c r="Z5612" s="5">
        <v>28863</v>
      </c>
      <c r="AA5612" s="3">
        <v>1979</v>
      </c>
      <c r="AB5612" s="3">
        <v>40</v>
      </c>
      <c r="AC5612" s="52" t="s">
        <v>12258</v>
      </c>
      <c r="AD5612" s="52"/>
      <c r="AE5612" s="52"/>
      <c r="AF5612" s="52"/>
      <c r="AG5612" s="52" t="s">
        <v>12259</v>
      </c>
      <c r="AH5612" s="52"/>
      <c r="AI5612" s="52"/>
      <c r="AJ5612" s="52"/>
      <c r="AK5612" s="52"/>
      <c r="AL5612" s="11">
        <v>811</v>
      </c>
    </row>
    <row r="5613" spans="1:38">
      <c r="A5613" s="58">
        <v>198000000241820</v>
      </c>
      <c r="B5613" s="58"/>
      <c r="C5613" s="52" t="s">
        <v>12235</v>
      </c>
      <c r="D5613" s="52"/>
      <c r="E5613" s="52"/>
      <c r="F5613" s="52" t="s">
        <v>12257</v>
      </c>
      <c r="G5613" s="52"/>
      <c r="H5613" s="52"/>
      <c r="I5613" s="52"/>
      <c r="J5613" s="52"/>
      <c r="K5613" s="52"/>
      <c r="L5613" s="52"/>
      <c r="M5613" s="52"/>
      <c r="N5613" s="56">
        <v>1512.42</v>
      </c>
      <c r="O5613" s="56"/>
      <c r="P5613" s="56"/>
      <c r="Q5613" s="56"/>
      <c r="R5613" s="56"/>
      <c r="S5613" s="56"/>
      <c r="T5613" s="53">
        <v>1142.23</v>
      </c>
      <c r="U5613" s="53"/>
      <c r="V5613" s="54">
        <v>37.65</v>
      </c>
      <c r="W5613" s="54"/>
      <c r="X5613" s="3">
        <v>91</v>
      </c>
      <c r="Y5613" s="4">
        <v>40</v>
      </c>
      <c r="Z5613" s="5">
        <v>29228</v>
      </c>
      <c r="AA5613" s="3">
        <v>1980</v>
      </c>
      <c r="AB5613" s="3">
        <v>40</v>
      </c>
      <c r="AC5613" s="52" t="s">
        <v>12260</v>
      </c>
      <c r="AD5613" s="52"/>
      <c r="AE5613" s="52"/>
      <c r="AF5613" s="52"/>
      <c r="AG5613" s="52" t="s">
        <v>12261</v>
      </c>
      <c r="AH5613" s="52"/>
      <c r="AI5613" s="52"/>
      <c r="AJ5613" s="52"/>
      <c r="AK5613" s="52"/>
      <c r="AL5613" s="11">
        <v>995</v>
      </c>
    </row>
    <row r="5614" spans="1:38">
      <c r="A5614" s="58">
        <v>198100000241830</v>
      </c>
      <c r="B5614" s="58"/>
      <c r="C5614" s="52" t="s">
        <v>12241</v>
      </c>
      <c r="D5614" s="52"/>
      <c r="E5614" s="52"/>
      <c r="F5614" s="52" t="s">
        <v>12257</v>
      </c>
      <c r="G5614" s="52"/>
      <c r="H5614" s="52"/>
      <c r="I5614" s="52"/>
      <c r="J5614" s="52"/>
      <c r="K5614" s="52"/>
      <c r="L5614" s="52"/>
      <c r="M5614" s="52"/>
      <c r="N5614" s="53">
        <v>17444.32</v>
      </c>
      <c r="O5614" s="53"/>
      <c r="P5614" s="53"/>
      <c r="Q5614" s="53"/>
      <c r="R5614" s="53"/>
      <c r="S5614" s="53"/>
      <c r="T5614" s="53">
        <v>12775.09</v>
      </c>
      <c r="U5614" s="53"/>
      <c r="V5614" s="54">
        <v>430.94</v>
      </c>
      <c r="W5614" s="54"/>
      <c r="X5614" s="3">
        <v>91</v>
      </c>
      <c r="Y5614" s="4">
        <v>40</v>
      </c>
      <c r="Z5614" s="5">
        <v>29594</v>
      </c>
      <c r="AA5614" s="3">
        <v>1981</v>
      </c>
      <c r="AB5614" s="3">
        <v>40</v>
      </c>
      <c r="AC5614" s="52" t="s">
        <v>12262</v>
      </c>
      <c r="AD5614" s="52"/>
      <c r="AE5614" s="52"/>
      <c r="AF5614" s="52"/>
      <c r="AG5614" s="52" t="s">
        <v>12263</v>
      </c>
      <c r="AH5614" s="52"/>
      <c r="AI5614" s="52"/>
      <c r="AJ5614" s="52"/>
      <c r="AK5614" s="52"/>
      <c r="AL5614" s="6">
        <v>11903</v>
      </c>
    </row>
    <row r="5615" spans="1:38">
      <c r="A5615" s="58">
        <v>198300000241960</v>
      </c>
      <c r="B5615" s="58"/>
      <c r="C5615" s="52" t="s">
        <v>12231</v>
      </c>
      <c r="D5615" s="52"/>
      <c r="E5615" s="52"/>
      <c r="F5615" s="52" t="s">
        <v>12264</v>
      </c>
      <c r="G5615" s="52"/>
      <c r="H5615" s="52"/>
      <c r="I5615" s="52"/>
      <c r="J5615" s="52"/>
      <c r="K5615" s="52"/>
      <c r="L5615" s="52"/>
      <c r="M5615" s="52"/>
      <c r="N5615" s="53">
        <v>147450.67000000001</v>
      </c>
      <c r="O5615" s="53"/>
      <c r="P5615" s="53"/>
      <c r="Q5615" s="53"/>
      <c r="R5615" s="53"/>
      <c r="S5615" s="53"/>
      <c r="T5615" s="53">
        <v>100152.56</v>
      </c>
      <c r="U5615" s="53"/>
      <c r="V5615" s="53">
        <v>3684.95</v>
      </c>
      <c r="W5615" s="53"/>
      <c r="X5615" s="3">
        <v>91</v>
      </c>
      <c r="Y5615" s="4">
        <v>40</v>
      </c>
      <c r="Z5615" s="5">
        <v>30324</v>
      </c>
      <c r="AA5615" s="3">
        <v>1983</v>
      </c>
      <c r="AB5615" s="3">
        <v>40</v>
      </c>
      <c r="AC5615" s="52" t="s">
        <v>12265</v>
      </c>
      <c r="AD5615" s="52"/>
      <c r="AE5615" s="52"/>
      <c r="AF5615" s="52"/>
      <c r="AG5615" s="52" t="s">
        <v>12266</v>
      </c>
      <c r="AH5615" s="52"/>
      <c r="AI5615" s="52"/>
      <c r="AJ5615" s="52"/>
      <c r="AK5615" s="52"/>
      <c r="AL5615" s="6">
        <v>105073</v>
      </c>
    </row>
    <row r="5616" spans="1:38">
      <c r="A5616" s="58">
        <v>198000000241940</v>
      </c>
      <c r="B5616" s="58"/>
      <c r="C5616" s="52" t="s">
        <v>12235</v>
      </c>
      <c r="D5616" s="52"/>
      <c r="E5616" s="52"/>
      <c r="F5616" s="52" t="s">
        <v>12267</v>
      </c>
      <c r="G5616" s="52"/>
      <c r="H5616" s="52"/>
      <c r="I5616" s="52"/>
      <c r="J5616" s="52"/>
      <c r="K5616" s="52"/>
      <c r="L5616" s="52"/>
      <c r="M5616" s="52"/>
      <c r="N5616" s="55">
        <v>197.62</v>
      </c>
      <c r="O5616" s="55"/>
      <c r="P5616" s="55"/>
      <c r="Q5616" s="55"/>
      <c r="R5616" s="55"/>
      <c r="S5616" s="55"/>
      <c r="T5616" s="54">
        <v>149.15</v>
      </c>
      <c r="U5616" s="54"/>
      <c r="V5616" s="54">
        <v>4.93</v>
      </c>
      <c r="W5616" s="54"/>
      <c r="X5616" s="3">
        <v>91</v>
      </c>
      <c r="Y5616" s="4">
        <v>40</v>
      </c>
      <c r="Z5616" s="5">
        <v>29228</v>
      </c>
      <c r="AA5616" s="3">
        <v>1980</v>
      </c>
      <c r="AB5616" s="3">
        <v>40</v>
      </c>
      <c r="AC5616" s="52" t="s">
        <v>12268</v>
      </c>
      <c r="AD5616" s="52"/>
      <c r="AE5616" s="52"/>
      <c r="AF5616" s="52"/>
      <c r="AG5616" s="52" t="s">
        <v>12269</v>
      </c>
      <c r="AH5616" s="52"/>
      <c r="AI5616" s="52"/>
      <c r="AJ5616" s="52"/>
      <c r="AK5616" s="52"/>
      <c r="AL5616" s="11">
        <v>130</v>
      </c>
    </row>
    <row r="5617" spans="1:38">
      <c r="A5617" s="58">
        <v>198100000241950</v>
      </c>
      <c r="B5617" s="58"/>
      <c r="C5617" s="52" t="s">
        <v>12241</v>
      </c>
      <c r="D5617" s="52"/>
      <c r="E5617" s="52"/>
      <c r="F5617" s="52" t="s">
        <v>12267</v>
      </c>
      <c r="G5617" s="52"/>
      <c r="H5617" s="52"/>
      <c r="I5617" s="52"/>
      <c r="J5617" s="52"/>
      <c r="K5617" s="52"/>
      <c r="L5617" s="52"/>
      <c r="M5617" s="52"/>
      <c r="N5617" s="53">
        <v>14179.4</v>
      </c>
      <c r="O5617" s="53"/>
      <c r="P5617" s="53"/>
      <c r="Q5617" s="53"/>
      <c r="R5617" s="53"/>
      <c r="S5617" s="53"/>
      <c r="T5617" s="53">
        <v>10384</v>
      </c>
      <c r="U5617" s="53"/>
      <c r="V5617" s="54">
        <v>350.28</v>
      </c>
      <c r="W5617" s="54"/>
      <c r="X5617" s="3">
        <v>91</v>
      </c>
      <c r="Y5617" s="4">
        <v>40</v>
      </c>
      <c r="Z5617" s="5">
        <v>29594</v>
      </c>
      <c r="AA5617" s="3">
        <v>1981</v>
      </c>
      <c r="AB5617" s="3">
        <v>40</v>
      </c>
      <c r="AC5617" s="52" t="s">
        <v>12270</v>
      </c>
      <c r="AD5617" s="52"/>
      <c r="AE5617" s="52"/>
      <c r="AF5617" s="52"/>
      <c r="AG5617" s="52" t="s">
        <v>12271</v>
      </c>
      <c r="AH5617" s="52"/>
      <c r="AI5617" s="52"/>
      <c r="AJ5617" s="52"/>
      <c r="AK5617" s="52"/>
      <c r="AL5617" s="6">
        <v>9675</v>
      </c>
    </row>
    <row r="5618" spans="1:38">
      <c r="A5618" s="58">
        <v>198300000242070</v>
      </c>
      <c r="B5618" s="58"/>
      <c r="C5618" s="52" t="s">
        <v>12231</v>
      </c>
      <c r="D5618" s="52"/>
      <c r="E5618" s="52"/>
      <c r="F5618" s="52" t="s">
        <v>12272</v>
      </c>
      <c r="G5618" s="52"/>
      <c r="H5618" s="52"/>
      <c r="I5618" s="52"/>
      <c r="J5618" s="52"/>
      <c r="K5618" s="52"/>
      <c r="L5618" s="52"/>
      <c r="M5618" s="52"/>
      <c r="N5618" s="53">
        <v>391831.18</v>
      </c>
      <c r="O5618" s="53"/>
      <c r="P5618" s="53"/>
      <c r="Q5618" s="53"/>
      <c r="R5618" s="53"/>
      <c r="S5618" s="53"/>
      <c r="T5618" s="53">
        <v>266142.53999999998</v>
      </c>
      <c r="U5618" s="53"/>
      <c r="V5618" s="53">
        <v>9792.16</v>
      </c>
      <c r="W5618" s="53"/>
      <c r="X5618" s="3">
        <v>91</v>
      </c>
      <c r="Y5618" s="4">
        <v>40</v>
      </c>
      <c r="Z5618" s="5">
        <v>30324</v>
      </c>
      <c r="AA5618" s="3">
        <v>1983</v>
      </c>
      <c r="AB5618" s="3">
        <v>40</v>
      </c>
      <c r="AC5618" s="52" t="s">
        <v>12273</v>
      </c>
      <c r="AD5618" s="52"/>
      <c r="AE5618" s="52"/>
      <c r="AF5618" s="52"/>
      <c r="AG5618" s="52" t="s">
        <v>12274</v>
      </c>
      <c r="AH5618" s="52"/>
      <c r="AI5618" s="52"/>
      <c r="AJ5618" s="52"/>
      <c r="AK5618" s="52"/>
      <c r="AL5618" s="6">
        <v>279217</v>
      </c>
    </row>
    <row r="5619" spans="1:38">
      <c r="A5619" s="58">
        <v>198000000242060</v>
      </c>
      <c r="B5619" s="58"/>
      <c r="C5619" s="52" t="s">
        <v>12235</v>
      </c>
      <c r="D5619" s="52"/>
      <c r="E5619" s="52"/>
      <c r="F5619" s="52" t="s">
        <v>12275</v>
      </c>
      <c r="G5619" s="52"/>
      <c r="H5619" s="52"/>
      <c r="I5619" s="52"/>
      <c r="J5619" s="52"/>
      <c r="K5619" s="52"/>
      <c r="L5619" s="52"/>
      <c r="M5619" s="52"/>
      <c r="N5619" s="53">
        <v>16276.71</v>
      </c>
      <c r="O5619" s="53"/>
      <c r="P5619" s="53"/>
      <c r="Q5619" s="53"/>
      <c r="R5619" s="53"/>
      <c r="S5619" s="53"/>
      <c r="T5619" s="53">
        <v>12293.62</v>
      </c>
      <c r="U5619" s="53"/>
      <c r="V5619" s="54">
        <v>404.91</v>
      </c>
      <c r="W5619" s="54"/>
      <c r="X5619" s="3">
        <v>91</v>
      </c>
      <c r="Y5619" s="4">
        <v>40</v>
      </c>
      <c r="Z5619" s="5">
        <v>29228</v>
      </c>
      <c r="AA5619" s="3">
        <v>1980</v>
      </c>
      <c r="AB5619" s="3">
        <v>40</v>
      </c>
      <c r="AC5619" s="52" t="s">
        <v>12276</v>
      </c>
      <c r="AD5619" s="52"/>
      <c r="AE5619" s="52"/>
      <c r="AF5619" s="52"/>
      <c r="AG5619" s="52" t="s">
        <v>12277</v>
      </c>
      <c r="AH5619" s="52"/>
      <c r="AI5619" s="52"/>
      <c r="AJ5619" s="52"/>
      <c r="AK5619" s="52"/>
      <c r="AL5619" s="6">
        <v>10701</v>
      </c>
    </row>
    <row r="5620" spans="1:38">
      <c r="A5620" s="58">
        <v>198300000241430</v>
      </c>
      <c r="B5620" s="58"/>
      <c r="C5620" s="52" t="s">
        <v>12231</v>
      </c>
      <c r="D5620" s="52"/>
      <c r="E5620" s="52"/>
      <c r="F5620" s="52" t="s">
        <v>12278</v>
      </c>
      <c r="G5620" s="52"/>
      <c r="H5620" s="52"/>
      <c r="I5620" s="52"/>
      <c r="J5620" s="52"/>
      <c r="K5620" s="52"/>
      <c r="L5620" s="52"/>
      <c r="M5620" s="52"/>
      <c r="N5620" s="53">
        <v>204810.22</v>
      </c>
      <c r="O5620" s="53"/>
      <c r="P5620" s="53"/>
      <c r="Q5620" s="53"/>
      <c r="R5620" s="53"/>
      <c r="S5620" s="53"/>
      <c r="T5620" s="53">
        <v>139112.68</v>
      </c>
      <c r="U5620" s="53"/>
      <c r="V5620" s="53">
        <v>5118.37</v>
      </c>
      <c r="W5620" s="53"/>
      <c r="X5620" s="3">
        <v>91</v>
      </c>
      <c r="Y5620" s="4">
        <v>40</v>
      </c>
      <c r="Z5620" s="5">
        <v>30324</v>
      </c>
      <c r="AA5620" s="3">
        <v>1983</v>
      </c>
      <c r="AB5620" s="3">
        <v>40</v>
      </c>
      <c r="AC5620" s="52" t="s">
        <v>12279</v>
      </c>
      <c r="AD5620" s="52"/>
      <c r="AE5620" s="52"/>
      <c r="AF5620" s="52"/>
      <c r="AG5620" s="52" t="s">
        <v>12280</v>
      </c>
      <c r="AH5620" s="52"/>
      <c r="AI5620" s="52"/>
      <c r="AJ5620" s="52"/>
      <c r="AK5620" s="52"/>
      <c r="AL5620" s="6">
        <v>145947</v>
      </c>
    </row>
    <row r="5621" spans="1:38">
      <c r="A5621" s="58">
        <v>197900000241400</v>
      </c>
      <c r="B5621" s="58"/>
      <c r="C5621" s="52" t="s">
        <v>12248</v>
      </c>
      <c r="D5621" s="52"/>
      <c r="E5621" s="52"/>
      <c r="F5621" s="52" t="s">
        <v>12281</v>
      </c>
      <c r="G5621" s="52"/>
      <c r="H5621" s="52"/>
      <c r="I5621" s="52"/>
      <c r="J5621" s="52"/>
      <c r="K5621" s="52"/>
      <c r="L5621" s="52"/>
      <c r="M5621" s="52"/>
      <c r="N5621" s="56">
        <v>3443.53</v>
      </c>
      <c r="O5621" s="56"/>
      <c r="P5621" s="56"/>
      <c r="Q5621" s="56"/>
      <c r="R5621" s="56"/>
      <c r="S5621" s="56"/>
      <c r="T5621" s="53">
        <v>2680.82</v>
      </c>
      <c r="U5621" s="53"/>
      <c r="V5621" s="54">
        <v>86.33</v>
      </c>
      <c r="W5621" s="54"/>
      <c r="X5621" s="3">
        <v>91</v>
      </c>
      <c r="Y5621" s="4">
        <v>40</v>
      </c>
      <c r="Z5621" s="5">
        <v>28863</v>
      </c>
      <c r="AA5621" s="3">
        <v>1979</v>
      </c>
      <c r="AB5621" s="3">
        <v>40</v>
      </c>
      <c r="AC5621" s="52" t="s">
        <v>12282</v>
      </c>
      <c r="AD5621" s="52"/>
      <c r="AE5621" s="52"/>
      <c r="AF5621" s="52"/>
      <c r="AG5621" s="52" t="s">
        <v>12283</v>
      </c>
      <c r="AH5621" s="52"/>
      <c r="AI5621" s="52"/>
      <c r="AJ5621" s="52"/>
      <c r="AK5621" s="52"/>
      <c r="AL5621" s="6">
        <v>2203</v>
      </c>
    </row>
    <row r="5622" spans="1:38">
      <c r="A5622" s="58">
        <v>198000000241410</v>
      </c>
      <c r="B5622" s="58"/>
      <c r="C5622" s="52" t="s">
        <v>12235</v>
      </c>
      <c r="D5622" s="52"/>
      <c r="E5622" s="52"/>
      <c r="F5622" s="52" t="s">
        <v>12281</v>
      </c>
      <c r="G5622" s="52"/>
      <c r="H5622" s="52"/>
      <c r="I5622" s="52"/>
      <c r="J5622" s="52"/>
      <c r="K5622" s="52"/>
      <c r="L5622" s="52"/>
      <c r="M5622" s="52"/>
      <c r="N5622" s="56">
        <v>2758.66</v>
      </c>
      <c r="O5622" s="56"/>
      <c r="P5622" s="56"/>
      <c r="Q5622" s="56"/>
      <c r="R5622" s="56"/>
      <c r="S5622" s="56"/>
      <c r="T5622" s="53">
        <v>2083.52</v>
      </c>
      <c r="U5622" s="53"/>
      <c r="V5622" s="54">
        <v>68.64</v>
      </c>
      <c r="W5622" s="54"/>
      <c r="X5622" s="3">
        <v>91</v>
      </c>
      <c r="Y5622" s="4">
        <v>40</v>
      </c>
      <c r="Z5622" s="5">
        <v>29228</v>
      </c>
      <c r="AA5622" s="3">
        <v>1980</v>
      </c>
      <c r="AB5622" s="3">
        <v>40</v>
      </c>
      <c r="AC5622" s="52" t="s">
        <v>12284</v>
      </c>
      <c r="AD5622" s="52"/>
      <c r="AE5622" s="52"/>
      <c r="AF5622" s="52"/>
      <c r="AG5622" s="52" t="s">
        <v>12285</v>
      </c>
      <c r="AH5622" s="52"/>
      <c r="AI5622" s="52"/>
      <c r="AJ5622" s="52"/>
      <c r="AK5622" s="52"/>
      <c r="AL5622" s="6">
        <v>1814</v>
      </c>
    </row>
    <row r="5623" spans="1:38">
      <c r="A5623" s="58">
        <v>198100000241420</v>
      </c>
      <c r="B5623" s="58"/>
      <c r="C5623" s="52" t="s">
        <v>12241</v>
      </c>
      <c r="D5623" s="52"/>
      <c r="E5623" s="52"/>
      <c r="F5623" s="52" t="s">
        <v>12281</v>
      </c>
      <c r="G5623" s="52"/>
      <c r="H5623" s="52"/>
      <c r="I5623" s="52"/>
      <c r="J5623" s="52"/>
      <c r="K5623" s="52"/>
      <c r="L5623" s="52"/>
      <c r="M5623" s="52"/>
      <c r="N5623" s="56">
        <v>9580.6</v>
      </c>
      <c r="O5623" s="56"/>
      <c r="P5623" s="56"/>
      <c r="Q5623" s="56"/>
      <c r="R5623" s="56"/>
      <c r="S5623" s="56"/>
      <c r="T5623" s="53">
        <v>7016.15</v>
      </c>
      <c r="U5623" s="53"/>
      <c r="V5623" s="54">
        <v>236.66</v>
      </c>
      <c r="W5623" s="54"/>
      <c r="X5623" s="3">
        <v>91</v>
      </c>
      <c r="Y5623" s="4">
        <v>40</v>
      </c>
      <c r="Z5623" s="5">
        <v>29594</v>
      </c>
      <c r="AA5623" s="3">
        <v>1981</v>
      </c>
      <c r="AB5623" s="3">
        <v>40</v>
      </c>
      <c r="AC5623" s="52" t="s">
        <v>12286</v>
      </c>
      <c r="AD5623" s="52"/>
      <c r="AE5623" s="52"/>
      <c r="AF5623" s="52"/>
      <c r="AG5623" s="52" t="s">
        <v>12287</v>
      </c>
      <c r="AH5623" s="52"/>
      <c r="AI5623" s="52"/>
      <c r="AJ5623" s="52"/>
      <c r="AK5623" s="52"/>
      <c r="AL5623" s="6">
        <v>6537</v>
      </c>
    </row>
    <row r="5624" spans="1:38">
      <c r="A5624" s="58">
        <v>198300000241630</v>
      </c>
      <c r="B5624" s="58"/>
      <c r="C5624" s="52" t="s">
        <v>12231</v>
      </c>
      <c r="D5624" s="52"/>
      <c r="E5624" s="52"/>
      <c r="F5624" s="52" t="s">
        <v>12288</v>
      </c>
      <c r="G5624" s="52"/>
      <c r="H5624" s="52"/>
      <c r="I5624" s="52"/>
      <c r="J5624" s="52"/>
      <c r="K5624" s="52"/>
      <c r="L5624" s="52"/>
      <c r="M5624" s="52"/>
      <c r="N5624" s="53">
        <v>983915.82</v>
      </c>
      <c r="O5624" s="53"/>
      <c r="P5624" s="53"/>
      <c r="Q5624" s="53"/>
      <c r="R5624" s="53"/>
      <c r="S5624" s="53"/>
      <c r="T5624" s="53">
        <v>668303.01</v>
      </c>
      <c r="U5624" s="53"/>
      <c r="V5624" s="53">
        <v>24588.86</v>
      </c>
      <c r="W5624" s="53"/>
      <c r="X5624" s="3">
        <v>91</v>
      </c>
      <c r="Y5624" s="4">
        <v>40</v>
      </c>
      <c r="Z5624" s="5">
        <v>30324</v>
      </c>
      <c r="AA5624" s="3">
        <v>1983</v>
      </c>
      <c r="AB5624" s="3">
        <v>40</v>
      </c>
      <c r="AC5624" s="52" t="s">
        <v>12289</v>
      </c>
      <c r="AD5624" s="52"/>
      <c r="AE5624" s="52"/>
      <c r="AF5624" s="52"/>
      <c r="AG5624" s="52" t="s">
        <v>12290</v>
      </c>
      <c r="AH5624" s="52"/>
      <c r="AI5624" s="52"/>
      <c r="AJ5624" s="52"/>
      <c r="AK5624" s="52"/>
      <c r="AL5624" s="6">
        <v>701134</v>
      </c>
    </row>
    <row r="5625" spans="1:38">
      <c r="A5625" s="58">
        <v>197900000241590</v>
      </c>
      <c r="B5625" s="58"/>
      <c r="C5625" s="52" t="s">
        <v>12248</v>
      </c>
      <c r="D5625" s="52"/>
      <c r="E5625" s="52"/>
      <c r="F5625" s="52" t="s">
        <v>12291</v>
      </c>
      <c r="G5625" s="52"/>
      <c r="H5625" s="52"/>
      <c r="I5625" s="52"/>
      <c r="J5625" s="52"/>
      <c r="K5625" s="52"/>
      <c r="L5625" s="52"/>
      <c r="M5625" s="52"/>
      <c r="N5625" s="53">
        <v>105471.02</v>
      </c>
      <c r="O5625" s="53"/>
      <c r="P5625" s="53"/>
      <c r="Q5625" s="53"/>
      <c r="R5625" s="53"/>
      <c r="S5625" s="53"/>
      <c r="T5625" s="53">
        <v>82114.95</v>
      </c>
      <c r="U5625" s="53"/>
      <c r="V5625" s="53">
        <v>2643.43</v>
      </c>
      <c r="W5625" s="53"/>
      <c r="X5625" s="3">
        <v>91</v>
      </c>
      <c r="Y5625" s="4">
        <v>40</v>
      </c>
      <c r="Z5625" s="5">
        <v>28863</v>
      </c>
      <c r="AA5625" s="3">
        <v>1979</v>
      </c>
      <c r="AB5625" s="3">
        <v>40</v>
      </c>
      <c r="AC5625" s="52" t="s">
        <v>12292</v>
      </c>
      <c r="AD5625" s="52"/>
      <c r="AE5625" s="52"/>
      <c r="AF5625" s="52"/>
      <c r="AG5625" s="52" t="s">
        <v>12293</v>
      </c>
      <c r="AH5625" s="52"/>
      <c r="AI5625" s="52"/>
      <c r="AJ5625" s="52"/>
      <c r="AK5625" s="52"/>
      <c r="AL5625" s="6">
        <v>67464</v>
      </c>
    </row>
    <row r="5626" spans="1:38">
      <c r="A5626" s="58">
        <v>198000000241600</v>
      </c>
      <c r="B5626" s="58"/>
      <c r="C5626" s="52" t="s">
        <v>12235</v>
      </c>
      <c r="D5626" s="52"/>
      <c r="E5626" s="52"/>
      <c r="F5626" s="52" t="s">
        <v>12291</v>
      </c>
      <c r="G5626" s="52"/>
      <c r="H5626" s="52"/>
      <c r="I5626" s="52"/>
      <c r="J5626" s="52"/>
      <c r="K5626" s="52"/>
      <c r="L5626" s="52"/>
      <c r="M5626" s="52"/>
      <c r="N5626" s="53">
        <v>38805.279999999999</v>
      </c>
      <c r="O5626" s="53"/>
      <c r="P5626" s="53"/>
      <c r="Q5626" s="53"/>
      <c r="R5626" s="53"/>
      <c r="S5626" s="53"/>
      <c r="T5626" s="53">
        <v>29309.43</v>
      </c>
      <c r="U5626" s="53"/>
      <c r="V5626" s="54">
        <v>965.34</v>
      </c>
      <c r="W5626" s="54"/>
      <c r="X5626" s="3">
        <v>91</v>
      </c>
      <c r="Y5626" s="4">
        <v>40</v>
      </c>
      <c r="Z5626" s="5">
        <v>29228</v>
      </c>
      <c r="AA5626" s="3">
        <v>1980</v>
      </c>
      <c r="AB5626" s="3">
        <v>40</v>
      </c>
      <c r="AC5626" s="52" t="s">
        <v>12294</v>
      </c>
      <c r="AD5626" s="52"/>
      <c r="AE5626" s="52"/>
      <c r="AF5626" s="52"/>
      <c r="AG5626" s="52" t="s">
        <v>12295</v>
      </c>
      <c r="AH5626" s="52"/>
      <c r="AI5626" s="52"/>
      <c r="AJ5626" s="52"/>
      <c r="AK5626" s="52"/>
      <c r="AL5626" s="6">
        <v>25511</v>
      </c>
    </row>
    <row r="5627" spans="1:38">
      <c r="A5627" s="58">
        <v>198100000241610</v>
      </c>
      <c r="B5627" s="58"/>
      <c r="C5627" s="52" t="s">
        <v>12241</v>
      </c>
      <c r="D5627" s="52"/>
      <c r="E5627" s="52"/>
      <c r="F5627" s="52" t="s">
        <v>12291</v>
      </c>
      <c r="G5627" s="52"/>
      <c r="H5627" s="52"/>
      <c r="I5627" s="52"/>
      <c r="J5627" s="52"/>
      <c r="K5627" s="52"/>
      <c r="L5627" s="52"/>
      <c r="M5627" s="52"/>
      <c r="N5627" s="53">
        <v>95513.23</v>
      </c>
      <c r="O5627" s="53"/>
      <c r="P5627" s="53"/>
      <c r="Q5627" s="53"/>
      <c r="R5627" s="53"/>
      <c r="S5627" s="53"/>
      <c r="T5627" s="53">
        <v>69947.960000000006</v>
      </c>
      <c r="U5627" s="53"/>
      <c r="V5627" s="53">
        <v>2359.4</v>
      </c>
      <c r="W5627" s="53"/>
      <c r="X5627" s="3">
        <v>91</v>
      </c>
      <c r="Y5627" s="4">
        <v>40</v>
      </c>
      <c r="Z5627" s="5">
        <v>29594</v>
      </c>
      <c r="AA5627" s="3">
        <v>1981</v>
      </c>
      <c r="AB5627" s="3">
        <v>40</v>
      </c>
      <c r="AC5627" s="52" t="s">
        <v>12296</v>
      </c>
      <c r="AD5627" s="52"/>
      <c r="AE5627" s="52"/>
      <c r="AF5627" s="52"/>
      <c r="AG5627" s="52" t="s">
        <v>12297</v>
      </c>
      <c r="AH5627" s="52"/>
      <c r="AI5627" s="52"/>
      <c r="AJ5627" s="52"/>
      <c r="AK5627" s="52"/>
      <c r="AL5627" s="6">
        <v>65169</v>
      </c>
    </row>
    <row r="5628" spans="1:38">
      <c r="A5628" s="58">
        <v>198200000241620</v>
      </c>
      <c r="B5628" s="58"/>
      <c r="C5628" s="52" t="s">
        <v>12298</v>
      </c>
      <c r="D5628" s="52"/>
      <c r="E5628" s="52"/>
      <c r="F5628" s="52" t="s">
        <v>12291</v>
      </c>
      <c r="G5628" s="52"/>
      <c r="H5628" s="52"/>
      <c r="I5628" s="52"/>
      <c r="J5628" s="52"/>
      <c r="K5628" s="52"/>
      <c r="L5628" s="52"/>
      <c r="M5628" s="52"/>
      <c r="N5628" s="53">
        <v>36907.870000000003</v>
      </c>
      <c r="O5628" s="53"/>
      <c r="P5628" s="53"/>
      <c r="Q5628" s="53"/>
      <c r="R5628" s="53"/>
      <c r="S5628" s="53"/>
      <c r="T5628" s="53">
        <v>26190.67</v>
      </c>
      <c r="U5628" s="53"/>
      <c r="V5628" s="54">
        <v>905.53</v>
      </c>
      <c r="W5628" s="54"/>
      <c r="X5628" s="3">
        <v>91</v>
      </c>
      <c r="Y5628" s="4">
        <v>40</v>
      </c>
      <c r="Z5628" s="5">
        <v>29959</v>
      </c>
      <c r="AA5628" s="3">
        <v>1982</v>
      </c>
      <c r="AB5628" s="3">
        <v>40</v>
      </c>
      <c r="AC5628" s="52" t="s">
        <v>12299</v>
      </c>
      <c r="AD5628" s="52"/>
      <c r="AE5628" s="52"/>
      <c r="AF5628" s="52"/>
      <c r="AG5628" s="52" t="s">
        <v>12300</v>
      </c>
      <c r="AH5628" s="52"/>
      <c r="AI5628" s="52"/>
      <c r="AJ5628" s="52"/>
      <c r="AK5628" s="52"/>
      <c r="AL5628" s="6">
        <v>25267</v>
      </c>
    </row>
    <row r="5629" spans="1:38">
      <c r="A5629" s="58">
        <v>197900000240420</v>
      </c>
      <c r="B5629" s="58"/>
      <c r="C5629" s="52" t="s">
        <v>12248</v>
      </c>
      <c r="D5629" s="52"/>
      <c r="E5629" s="52"/>
      <c r="F5629" s="52" t="s">
        <v>12301</v>
      </c>
      <c r="G5629" s="52"/>
      <c r="H5629" s="52"/>
      <c r="I5629" s="52"/>
      <c r="J5629" s="52"/>
      <c r="K5629" s="52"/>
      <c r="L5629" s="52"/>
      <c r="M5629" s="52"/>
      <c r="N5629" s="55">
        <v>622.41999999999996</v>
      </c>
      <c r="O5629" s="55"/>
      <c r="P5629" s="55"/>
      <c r="Q5629" s="55"/>
      <c r="R5629" s="55"/>
      <c r="S5629" s="55"/>
      <c r="T5629" s="54">
        <v>484.49</v>
      </c>
      <c r="U5629" s="54"/>
      <c r="V5629" s="54">
        <v>15.63</v>
      </c>
      <c r="W5629" s="54"/>
      <c r="X5629" s="3">
        <v>91</v>
      </c>
      <c r="Y5629" s="4">
        <v>40</v>
      </c>
      <c r="Z5629" s="5">
        <v>28863</v>
      </c>
      <c r="AA5629" s="3">
        <v>1979</v>
      </c>
      <c r="AB5629" s="3">
        <v>40</v>
      </c>
      <c r="AC5629" s="52" t="s">
        <v>12302</v>
      </c>
      <c r="AD5629" s="52"/>
      <c r="AE5629" s="52"/>
      <c r="AF5629" s="52"/>
      <c r="AG5629" s="52" t="s">
        <v>12303</v>
      </c>
      <c r="AH5629" s="52"/>
      <c r="AI5629" s="52"/>
      <c r="AJ5629" s="52"/>
      <c r="AK5629" s="52"/>
      <c r="AL5629" s="11">
        <v>398</v>
      </c>
    </row>
    <row r="5630" spans="1:38">
      <c r="A5630" s="58">
        <v>198100000240440</v>
      </c>
      <c r="B5630" s="58"/>
      <c r="C5630" s="52" t="s">
        <v>12241</v>
      </c>
      <c r="D5630" s="52"/>
      <c r="E5630" s="52"/>
      <c r="F5630" s="52" t="s">
        <v>12301</v>
      </c>
      <c r="G5630" s="52"/>
      <c r="H5630" s="52"/>
      <c r="I5630" s="52"/>
      <c r="J5630" s="52"/>
      <c r="K5630" s="52"/>
      <c r="L5630" s="52"/>
      <c r="M5630" s="52"/>
      <c r="N5630" s="56">
        <v>5807.8</v>
      </c>
      <c r="O5630" s="56"/>
      <c r="P5630" s="56"/>
      <c r="Q5630" s="56"/>
      <c r="R5630" s="56"/>
      <c r="S5630" s="56"/>
      <c r="T5630" s="53">
        <v>4253.1899999999996</v>
      </c>
      <c r="U5630" s="53"/>
      <c r="V5630" s="54">
        <v>143.5</v>
      </c>
      <c r="W5630" s="54"/>
      <c r="X5630" s="3">
        <v>91</v>
      </c>
      <c r="Y5630" s="4">
        <v>40</v>
      </c>
      <c r="Z5630" s="5">
        <v>29594</v>
      </c>
      <c r="AA5630" s="3">
        <v>1981</v>
      </c>
      <c r="AB5630" s="3">
        <v>40</v>
      </c>
      <c r="AC5630" s="52" t="s">
        <v>12304</v>
      </c>
      <c r="AD5630" s="52"/>
      <c r="AE5630" s="52"/>
      <c r="AF5630" s="52"/>
      <c r="AG5630" s="52" t="s">
        <v>12305</v>
      </c>
      <c r="AH5630" s="52"/>
      <c r="AI5630" s="52"/>
      <c r="AJ5630" s="52"/>
      <c r="AK5630" s="52"/>
      <c r="AL5630" s="6">
        <v>3963</v>
      </c>
    </row>
    <row r="5631" spans="1:38">
      <c r="A5631" s="58">
        <v>198000000240430</v>
      </c>
      <c r="B5631" s="58"/>
      <c r="C5631" s="52" t="s">
        <v>12235</v>
      </c>
      <c r="D5631" s="52"/>
      <c r="E5631" s="52"/>
      <c r="F5631" s="52" t="s">
        <v>12306</v>
      </c>
      <c r="G5631" s="52"/>
      <c r="H5631" s="52"/>
      <c r="I5631" s="52"/>
      <c r="J5631" s="52"/>
      <c r="K5631" s="52"/>
      <c r="L5631" s="52"/>
      <c r="M5631" s="52"/>
      <c r="N5631" s="55">
        <v>302.48</v>
      </c>
      <c r="O5631" s="55"/>
      <c r="P5631" s="55"/>
      <c r="Q5631" s="55"/>
      <c r="R5631" s="55"/>
      <c r="S5631" s="55"/>
      <c r="T5631" s="54">
        <v>228.26</v>
      </c>
      <c r="U5631" s="54"/>
      <c r="V5631" s="54">
        <v>7.54</v>
      </c>
      <c r="W5631" s="54"/>
      <c r="X5631" s="3">
        <v>91</v>
      </c>
      <c r="Y5631" s="4">
        <v>40</v>
      </c>
      <c r="Z5631" s="5">
        <v>29228</v>
      </c>
      <c r="AA5631" s="3">
        <v>1980</v>
      </c>
      <c r="AB5631" s="3">
        <v>40</v>
      </c>
      <c r="AC5631" s="52" t="s">
        <v>12307</v>
      </c>
      <c r="AD5631" s="52"/>
      <c r="AE5631" s="52"/>
      <c r="AF5631" s="52"/>
      <c r="AG5631" s="52" t="s">
        <v>12308</v>
      </c>
      <c r="AH5631" s="52"/>
      <c r="AI5631" s="52"/>
      <c r="AJ5631" s="52"/>
      <c r="AK5631" s="52"/>
      <c r="AL5631" s="11">
        <v>199</v>
      </c>
    </row>
    <row r="5632" spans="1:38">
      <c r="A5632" s="58">
        <v>198200000240450</v>
      </c>
      <c r="B5632" s="58"/>
      <c r="C5632" s="52" t="s">
        <v>12298</v>
      </c>
      <c r="D5632" s="52"/>
      <c r="E5632" s="52"/>
      <c r="F5632" s="52" t="s">
        <v>12306</v>
      </c>
      <c r="G5632" s="52"/>
      <c r="H5632" s="52"/>
      <c r="I5632" s="52"/>
      <c r="J5632" s="52"/>
      <c r="K5632" s="52"/>
      <c r="L5632" s="52"/>
      <c r="M5632" s="52"/>
      <c r="N5632" s="56">
        <v>3921.56</v>
      </c>
      <c r="O5632" s="56"/>
      <c r="P5632" s="56"/>
      <c r="Q5632" s="56"/>
      <c r="R5632" s="56"/>
      <c r="S5632" s="56"/>
      <c r="T5632" s="53">
        <v>2782.73</v>
      </c>
      <c r="U5632" s="53"/>
      <c r="V5632" s="54">
        <v>96.21</v>
      </c>
      <c r="W5632" s="54"/>
      <c r="X5632" s="3">
        <v>91</v>
      </c>
      <c r="Y5632" s="4">
        <v>40</v>
      </c>
      <c r="Z5632" s="5">
        <v>29959</v>
      </c>
      <c r="AA5632" s="3">
        <v>1982</v>
      </c>
      <c r="AB5632" s="3">
        <v>40</v>
      </c>
      <c r="AC5632" s="52" t="s">
        <v>12309</v>
      </c>
      <c r="AD5632" s="52"/>
      <c r="AE5632" s="52"/>
      <c r="AF5632" s="52"/>
      <c r="AG5632" s="52" t="s">
        <v>12310</v>
      </c>
      <c r="AH5632" s="52"/>
      <c r="AI5632" s="52"/>
      <c r="AJ5632" s="52"/>
      <c r="AK5632" s="52"/>
      <c r="AL5632" s="6">
        <v>2685</v>
      </c>
    </row>
    <row r="5633" spans="1:38">
      <c r="A5633" s="58">
        <v>198500000240480</v>
      </c>
      <c r="B5633" s="58"/>
      <c r="C5633" s="52" t="s">
        <v>12311</v>
      </c>
      <c r="D5633" s="52"/>
      <c r="E5633" s="52"/>
      <c r="F5633" s="52" t="s">
        <v>12306</v>
      </c>
      <c r="G5633" s="52"/>
      <c r="H5633" s="52"/>
      <c r="I5633" s="52"/>
      <c r="J5633" s="52"/>
      <c r="K5633" s="52"/>
      <c r="L5633" s="52"/>
      <c r="M5633" s="52"/>
      <c r="N5633" s="53">
        <v>13665.28</v>
      </c>
      <c r="O5633" s="53"/>
      <c r="P5633" s="53"/>
      <c r="Q5633" s="53"/>
      <c r="R5633" s="53"/>
      <c r="S5633" s="53"/>
      <c r="T5633" s="53">
        <v>8688.26</v>
      </c>
      <c r="U5633" s="53"/>
      <c r="V5633" s="54">
        <v>349.13</v>
      </c>
      <c r="W5633" s="54"/>
      <c r="X5633" s="3">
        <v>91</v>
      </c>
      <c r="Y5633" s="4">
        <v>40</v>
      </c>
      <c r="Z5633" s="5">
        <v>31048</v>
      </c>
      <c r="AA5633" s="3">
        <v>1985</v>
      </c>
      <c r="AB5633" s="3">
        <v>40</v>
      </c>
      <c r="AC5633" s="52" t="s">
        <v>12312</v>
      </c>
      <c r="AD5633" s="52"/>
      <c r="AE5633" s="52"/>
      <c r="AF5633" s="52"/>
      <c r="AG5633" s="52" t="s">
        <v>12313</v>
      </c>
      <c r="AH5633" s="52"/>
      <c r="AI5633" s="52"/>
      <c r="AJ5633" s="52"/>
      <c r="AK5633" s="52"/>
      <c r="AL5633" s="6">
        <v>10742</v>
      </c>
    </row>
    <row r="5634" spans="1:38">
      <c r="A5634" s="58">
        <v>198300000242310</v>
      </c>
      <c r="B5634" s="58"/>
      <c r="C5634" s="52" t="s">
        <v>12231</v>
      </c>
      <c r="D5634" s="52"/>
      <c r="E5634" s="52"/>
      <c r="F5634" s="52" t="s">
        <v>12314</v>
      </c>
      <c r="G5634" s="52"/>
      <c r="H5634" s="52"/>
      <c r="I5634" s="52"/>
      <c r="J5634" s="52"/>
      <c r="K5634" s="52"/>
      <c r="L5634" s="52"/>
      <c r="M5634" s="52"/>
      <c r="N5634" s="53">
        <v>27852.61</v>
      </c>
      <c r="O5634" s="53"/>
      <c r="P5634" s="53"/>
      <c r="Q5634" s="53"/>
      <c r="R5634" s="53"/>
      <c r="S5634" s="53"/>
      <c r="T5634" s="53">
        <v>18918.150000000001</v>
      </c>
      <c r="U5634" s="53"/>
      <c r="V5634" s="54">
        <v>696.08</v>
      </c>
      <c r="W5634" s="54"/>
      <c r="X5634" s="3">
        <v>91</v>
      </c>
      <c r="Y5634" s="4">
        <v>40</v>
      </c>
      <c r="Z5634" s="5">
        <v>30324</v>
      </c>
      <c r="AA5634" s="3">
        <v>1983</v>
      </c>
      <c r="AB5634" s="3">
        <v>40</v>
      </c>
      <c r="AC5634" s="52" t="s">
        <v>12315</v>
      </c>
      <c r="AD5634" s="52"/>
      <c r="AE5634" s="52"/>
      <c r="AF5634" s="52"/>
      <c r="AG5634" s="52" t="s">
        <v>12316</v>
      </c>
      <c r="AH5634" s="52"/>
      <c r="AI5634" s="52"/>
      <c r="AJ5634" s="52"/>
      <c r="AK5634" s="52"/>
      <c r="AL5634" s="6">
        <v>19848</v>
      </c>
    </row>
    <row r="5635" spans="1:38">
      <c r="A5635" s="58">
        <v>197800000242340</v>
      </c>
      <c r="B5635" s="58"/>
      <c r="C5635" s="52" t="s">
        <v>12317</v>
      </c>
      <c r="D5635" s="52"/>
      <c r="E5635" s="52"/>
      <c r="F5635" s="52" t="s">
        <v>12318</v>
      </c>
      <c r="G5635" s="52"/>
      <c r="H5635" s="52"/>
      <c r="I5635" s="52"/>
      <c r="J5635" s="52"/>
      <c r="K5635" s="52"/>
      <c r="L5635" s="52"/>
      <c r="M5635" s="52"/>
      <c r="N5635" s="53">
        <v>558764.77</v>
      </c>
      <c r="O5635" s="53"/>
      <c r="P5635" s="53"/>
      <c r="Q5635" s="53"/>
      <c r="R5635" s="53"/>
      <c r="S5635" s="53"/>
      <c r="T5635" s="53">
        <v>448182.39</v>
      </c>
      <c r="U5635" s="53"/>
      <c r="V5635" s="53">
        <v>14112.78</v>
      </c>
      <c r="W5635" s="53"/>
      <c r="X5635" s="3">
        <v>91</v>
      </c>
      <c r="Y5635" s="4">
        <v>40</v>
      </c>
      <c r="Z5635" s="5">
        <v>28498</v>
      </c>
      <c r="AA5635" s="3">
        <v>1978</v>
      </c>
      <c r="AB5635" s="3">
        <v>40</v>
      </c>
      <c r="AC5635" s="52" t="s">
        <v>12319</v>
      </c>
      <c r="AD5635" s="52"/>
      <c r="AE5635" s="52"/>
      <c r="AF5635" s="52"/>
      <c r="AG5635" s="52" t="s">
        <v>12320</v>
      </c>
      <c r="AH5635" s="52"/>
      <c r="AI5635" s="52"/>
      <c r="AJ5635" s="52"/>
      <c r="AK5635" s="52"/>
      <c r="AL5635" s="6">
        <v>349587</v>
      </c>
    </row>
    <row r="5636" spans="1:38">
      <c r="A5636" s="58">
        <v>198300000242360</v>
      </c>
      <c r="B5636" s="58"/>
      <c r="C5636" s="52" t="s">
        <v>12231</v>
      </c>
      <c r="D5636" s="52"/>
      <c r="E5636" s="52"/>
      <c r="F5636" s="52" t="s">
        <v>12318</v>
      </c>
      <c r="G5636" s="52"/>
      <c r="H5636" s="52"/>
      <c r="I5636" s="52"/>
      <c r="J5636" s="52"/>
      <c r="K5636" s="52"/>
      <c r="L5636" s="52"/>
      <c r="M5636" s="52"/>
      <c r="N5636" s="53">
        <v>306303.76</v>
      </c>
      <c r="O5636" s="53"/>
      <c r="P5636" s="53"/>
      <c r="Q5636" s="53"/>
      <c r="R5636" s="53"/>
      <c r="S5636" s="53"/>
      <c r="T5636" s="53">
        <v>208049.95</v>
      </c>
      <c r="U5636" s="53"/>
      <c r="V5636" s="53">
        <v>7654.77</v>
      </c>
      <c r="W5636" s="53"/>
      <c r="X5636" s="3">
        <v>91</v>
      </c>
      <c r="Y5636" s="4">
        <v>40</v>
      </c>
      <c r="Z5636" s="5">
        <v>30324</v>
      </c>
      <c r="AA5636" s="3">
        <v>1983</v>
      </c>
      <c r="AB5636" s="3">
        <v>40</v>
      </c>
      <c r="AC5636" s="52" t="s">
        <v>12321</v>
      </c>
      <c r="AD5636" s="52"/>
      <c r="AE5636" s="52"/>
      <c r="AF5636" s="52"/>
      <c r="AG5636" s="52" t="s">
        <v>12322</v>
      </c>
      <c r="AH5636" s="52"/>
      <c r="AI5636" s="52"/>
      <c r="AJ5636" s="52"/>
      <c r="AK5636" s="52"/>
      <c r="AL5636" s="6">
        <v>218271</v>
      </c>
    </row>
    <row r="5637" spans="1:38">
      <c r="A5637" s="58">
        <v>197900000242350</v>
      </c>
      <c r="B5637" s="58"/>
      <c r="C5637" s="52" t="s">
        <v>12248</v>
      </c>
      <c r="D5637" s="52"/>
      <c r="E5637" s="52"/>
      <c r="F5637" s="52" t="s">
        <v>12323</v>
      </c>
      <c r="G5637" s="52"/>
      <c r="H5637" s="52"/>
      <c r="I5637" s="52"/>
      <c r="J5637" s="52"/>
      <c r="K5637" s="52"/>
      <c r="L5637" s="52"/>
      <c r="M5637" s="52"/>
      <c r="N5637" s="53">
        <v>799684.75</v>
      </c>
      <c r="O5637" s="53"/>
      <c r="P5637" s="53"/>
      <c r="Q5637" s="53"/>
      <c r="R5637" s="53"/>
      <c r="S5637" s="53"/>
      <c r="T5637" s="53">
        <v>622598.65</v>
      </c>
      <c r="U5637" s="53"/>
      <c r="V5637" s="53">
        <v>20042.27</v>
      </c>
      <c r="W5637" s="53"/>
      <c r="X5637" s="3">
        <v>91</v>
      </c>
      <c r="Y5637" s="4">
        <v>40</v>
      </c>
      <c r="Z5637" s="5">
        <v>28863</v>
      </c>
      <c r="AA5637" s="3">
        <v>1979</v>
      </c>
      <c r="AB5637" s="3">
        <v>40</v>
      </c>
      <c r="AC5637" s="52" t="s">
        <v>12324</v>
      </c>
      <c r="AD5637" s="52"/>
      <c r="AE5637" s="52"/>
      <c r="AF5637" s="52"/>
      <c r="AG5637" s="52" t="s">
        <v>12325</v>
      </c>
      <c r="AH5637" s="52"/>
      <c r="AI5637" s="52"/>
      <c r="AJ5637" s="52"/>
      <c r="AK5637" s="52"/>
      <c r="AL5637" s="6">
        <v>511510</v>
      </c>
    </row>
    <row r="5638" spans="1:38">
      <c r="A5638" s="58">
        <v>197800000242380</v>
      </c>
      <c r="B5638" s="58"/>
      <c r="C5638" s="52" t="s">
        <v>12317</v>
      </c>
      <c r="D5638" s="52"/>
      <c r="E5638" s="52"/>
      <c r="F5638" s="52" t="s">
        <v>12326</v>
      </c>
      <c r="G5638" s="52"/>
      <c r="H5638" s="52"/>
      <c r="I5638" s="52"/>
      <c r="J5638" s="52"/>
      <c r="K5638" s="52"/>
      <c r="L5638" s="52"/>
      <c r="M5638" s="52"/>
      <c r="N5638" s="53">
        <v>101031.24</v>
      </c>
      <c r="O5638" s="53"/>
      <c r="P5638" s="53"/>
      <c r="Q5638" s="53"/>
      <c r="R5638" s="53"/>
      <c r="S5638" s="53"/>
      <c r="T5638" s="53">
        <v>81036.53</v>
      </c>
      <c r="U5638" s="53"/>
      <c r="V5638" s="53">
        <v>2551.7800000000002</v>
      </c>
      <c r="W5638" s="53"/>
      <c r="X5638" s="3">
        <v>91</v>
      </c>
      <c r="Y5638" s="4">
        <v>40</v>
      </c>
      <c r="Z5638" s="5">
        <v>28498</v>
      </c>
      <c r="AA5638" s="3">
        <v>1978</v>
      </c>
      <c r="AB5638" s="3">
        <v>40</v>
      </c>
      <c r="AC5638" s="52" t="s">
        <v>12327</v>
      </c>
      <c r="AD5638" s="52"/>
      <c r="AE5638" s="52"/>
      <c r="AF5638" s="52"/>
      <c r="AG5638" s="52" t="s">
        <v>12328</v>
      </c>
      <c r="AH5638" s="52"/>
      <c r="AI5638" s="52"/>
      <c r="AJ5638" s="52"/>
      <c r="AK5638" s="52"/>
      <c r="AL5638" s="6">
        <v>63210</v>
      </c>
    </row>
    <row r="5639" spans="1:38">
      <c r="A5639" s="58">
        <v>198300000242390</v>
      </c>
      <c r="B5639" s="58"/>
      <c r="C5639" s="52" t="s">
        <v>12231</v>
      </c>
      <c r="D5639" s="52"/>
      <c r="E5639" s="52"/>
      <c r="F5639" s="52" t="s">
        <v>12329</v>
      </c>
      <c r="G5639" s="52"/>
      <c r="H5639" s="52"/>
      <c r="I5639" s="52"/>
      <c r="J5639" s="52"/>
      <c r="K5639" s="52"/>
      <c r="L5639" s="52"/>
      <c r="M5639" s="52"/>
      <c r="N5639" s="56">
        <v>4136.7</v>
      </c>
      <c r="O5639" s="56"/>
      <c r="P5639" s="56"/>
      <c r="Q5639" s="56"/>
      <c r="R5639" s="56"/>
      <c r="S5639" s="56"/>
      <c r="T5639" s="53">
        <v>2809.67</v>
      </c>
      <c r="U5639" s="53"/>
      <c r="V5639" s="54">
        <v>103.39</v>
      </c>
      <c r="W5639" s="54"/>
      <c r="X5639" s="3">
        <v>91</v>
      </c>
      <c r="Y5639" s="4">
        <v>40</v>
      </c>
      <c r="Z5639" s="5">
        <v>30324</v>
      </c>
      <c r="AA5639" s="3">
        <v>1983</v>
      </c>
      <c r="AB5639" s="3">
        <v>40</v>
      </c>
      <c r="AC5639" s="52" t="s">
        <v>12330</v>
      </c>
      <c r="AD5639" s="52"/>
      <c r="AE5639" s="52"/>
      <c r="AF5639" s="52"/>
      <c r="AG5639" s="52" t="s">
        <v>12331</v>
      </c>
      <c r="AH5639" s="52"/>
      <c r="AI5639" s="52"/>
      <c r="AJ5639" s="52"/>
      <c r="AK5639" s="52"/>
      <c r="AL5639" s="6">
        <v>2948</v>
      </c>
    </row>
    <row r="5640" spans="1:38">
      <c r="A5640" s="58">
        <v>198300000242230</v>
      </c>
      <c r="B5640" s="58"/>
      <c r="C5640" s="52" t="s">
        <v>12231</v>
      </c>
      <c r="D5640" s="52"/>
      <c r="E5640" s="52"/>
      <c r="F5640" s="52" t="s">
        <v>12332</v>
      </c>
      <c r="G5640" s="52"/>
      <c r="H5640" s="52"/>
      <c r="I5640" s="52"/>
      <c r="J5640" s="52"/>
      <c r="K5640" s="52"/>
      <c r="L5640" s="52"/>
      <c r="M5640" s="52"/>
      <c r="N5640" s="55">
        <v>927.2</v>
      </c>
      <c r="O5640" s="55"/>
      <c r="P5640" s="55"/>
      <c r="Q5640" s="55"/>
      <c r="R5640" s="55"/>
      <c r="S5640" s="55"/>
      <c r="T5640" s="54">
        <v>629.70000000000005</v>
      </c>
      <c r="U5640" s="54"/>
      <c r="V5640" s="54">
        <v>23.21</v>
      </c>
      <c r="W5640" s="54"/>
      <c r="X5640" s="3">
        <v>91</v>
      </c>
      <c r="Y5640" s="4">
        <v>40</v>
      </c>
      <c r="Z5640" s="5">
        <v>30324</v>
      </c>
      <c r="AA5640" s="3">
        <v>1983</v>
      </c>
      <c r="AB5640" s="3">
        <v>40</v>
      </c>
      <c r="AC5640" s="52" t="s">
        <v>12333</v>
      </c>
      <c r="AD5640" s="52"/>
      <c r="AE5640" s="52"/>
      <c r="AF5640" s="52"/>
      <c r="AG5640" s="52" t="s">
        <v>12334</v>
      </c>
      <c r="AH5640" s="52"/>
      <c r="AI5640" s="52"/>
      <c r="AJ5640" s="52"/>
      <c r="AK5640" s="52"/>
      <c r="AL5640" s="11">
        <v>661</v>
      </c>
    </row>
    <row r="5641" spans="1:38">
      <c r="A5641" s="58">
        <v>198300000242430</v>
      </c>
      <c r="B5641" s="58"/>
      <c r="C5641" s="52" t="s">
        <v>12231</v>
      </c>
      <c r="D5641" s="52"/>
      <c r="E5641" s="52"/>
      <c r="F5641" s="52" t="s">
        <v>12335</v>
      </c>
      <c r="G5641" s="52"/>
      <c r="H5641" s="52"/>
      <c r="I5641" s="52"/>
      <c r="J5641" s="52"/>
      <c r="K5641" s="52"/>
      <c r="L5641" s="52"/>
      <c r="M5641" s="52"/>
      <c r="N5641" s="56">
        <v>7555</v>
      </c>
      <c r="O5641" s="56"/>
      <c r="P5641" s="56"/>
      <c r="Q5641" s="56"/>
      <c r="R5641" s="56"/>
      <c r="S5641" s="56"/>
      <c r="T5641" s="53">
        <v>5131.5200000000004</v>
      </c>
      <c r="U5641" s="53"/>
      <c r="V5641" s="54">
        <v>188.84</v>
      </c>
      <c r="W5641" s="54"/>
      <c r="X5641" s="3">
        <v>91</v>
      </c>
      <c r="Y5641" s="4">
        <v>40</v>
      </c>
      <c r="Z5641" s="5">
        <v>30324</v>
      </c>
      <c r="AA5641" s="3">
        <v>1983</v>
      </c>
      <c r="AB5641" s="3">
        <v>40</v>
      </c>
      <c r="AC5641" s="52" t="s">
        <v>12336</v>
      </c>
      <c r="AD5641" s="52"/>
      <c r="AE5641" s="52"/>
      <c r="AF5641" s="52"/>
      <c r="AG5641" s="52" t="s">
        <v>12337</v>
      </c>
      <c r="AH5641" s="52"/>
      <c r="AI5641" s="52"/>
      <c r="AJ5641" s="52"/>
      <c r="AK5641" s="52"/>
      <c r="AL5641" s="6">
        <v>5384</v>
      </c>
    </row>
    <row r="5642" spans="1:38">
      <c r="A5642" s="58">
        <v>198500000242890</v>
      </c>
      <c r="B5642" s="58"/>
      <c r="C5642" s="52" t="s">
        <v>12311</v>
      </c>
      <c r="D5642" s="52"/>
      <c r="E5642" s="52"/>
      <c r="F5642" s="52" t="s">
        <v>12338</v>
      </c>
      <c r="G5642" s="52"/>
      <c r="H5642" s="52"/>
      <c r="I5642" s="52"/>
      <c r="J5642" s="52"/>
      <c r="K5642" s="52"/>
      <c r="L5642" s="52"/>
      <c r="M5642" s="52"/>
      <c r="N5642" s="53">
        <v>1502704.43</v>
      </c>
      <c r="O5642" s="53"/>
      <c r="P5642" s="53"/>
      <c r="Q5642" s="53"/>
      <c r="R5642" s="53"/>
      <c r="S5642" s="53"/>
      <c r="T5642" s="53">
        <v>955420.26</v>
      </c>
      <c r="U5642" s="53"/>
      <c r="V5642" s="53">
        <v>38392.97</v>
      </c>
      <c r="W5642" s="53"/>
      <c r="X5642" s="3">
        <v>91</v>
      </c>
      <c r="Y5642" s="4">
        <v>40</v>
      </c>
      <c r="Z5642" s="5">
        <v>31048</v>
      </c>
      <c r="AA5642" s="3">
        <v>1985</v>
      </c>
      <c r="AB5642" s="3">
        <v>40</v>
      </c>
      <c r="AC5642" s="52" t="s">
        <v>12339</v>
      </c>
      <c r="AD5642" s="52"/>
      <c r="AE5642" s="52"/>
      <c r="AF5642" s="52"/>
      <c r="AG5642" s="52" t="s">
        <v>12340</v>
      </c>
      <c r="AH5642" s="52"/>
      <c r="AI5642" s="52"/>
      <c r="AJ5642" s="52"/>
      <c r="AK5642" s="52"/>
      <c r="AL5642" s="6">
        <v>1181219</v>
      </c>
    </row>
    <row r="5643" spans="1:38">
      <c r="A5643" s="58">
        <v>198600000242900</v>
      </c>
      <c r="B5643" s="58"/>
      <c r="C5643" s="52" t="s">
        <v>12341</v>
      </c>
      <c r="D5643" s="52"/>
      <c r="E5643" s="52"/>
      <c r="F5643" s="52" t="s">
        <v>12338</v>
      </c>
      <c r="G5643" s="52"/>
      <c r="H5643" s="52"/>
      <c r="I5643" s="52"/>
      <c r="J5643" s="52"/>
      <c r="K5643" s="52"/>
      <c r="L5643" s="52"/>
      <c r="M5643" s="52"/>
      <c r="N5643" s="53">
        <v>2542117.19</v>
      </c>
      <c r="O5643" s="53"/>
      <c r="P5643" s="53"/>
      <c r="Q5643" s="53"/>
      <c r="R5643" s="53"/>
      <c r="S5643" s="53"/>
      <c r="T5643" s="53">
        <v>1598344.43</v>
      </c>
      <c r="U5643" s="53"/>
      <c r="V5643" s="53">
        <v>61867.26</v>
      </c>
      <c r="W5643" s="53"/>
      <c r="X5643" s="3">
        <v>91</v>
      </c>
      <c r="Y5643" s="4">
        <v>40</v>
      </c>
      <c r="Z5643" s="5">
        <v>31413</v>
      </c>
      <c r="AA5643" s="3">
        <v>1986</v>
      </c>
      <c r="AB5643" s="3">
        <v>40</v>
      </c>
      <c r="AC5643" s="52" t="s">
        <v>12342</v>
      </c>
      <c r="AD5643" s="52"/>
      <c r="AE5643" s="52"/>
      <c r="AF5643" s="52"/>
      <c r="AG5643" s="52" t="s">
        <v>12343</v>
      </c>
      <c r="AH5643" s="52"/>
      <c r="AI5643" s="52"/>
      <c r="AJ5643" s="52"/>
      <c r="AK5643" s="52"/>
      <c r="AL5643" s="6">
        <v>1988353</v>
      </c>
    </row>
    <row r="5644" spans="1:38">
      <c r="A5644" s="58">
        <v>198500000242770</v>
      </c>
      <c r="B5644" s="58"/>
      <c r="C5644" s="52" t="s">
        <v>12311</v>
      </c>
      <c r="D5644" s="52"/>
      <c r="E5644" s="52"/>
      <c r="F5644" s="52" t="s">
        <v>12344</v>
      </c>
      <c r="G5644" s="52"/>
      <c r="H5644" s="52"/>
      <c r="I5644" s="52"/>
      <c r="J5644" s="52"/>
      <c r="K5644" s="52"/>
      <c r="L5644" s="52"/>
      <c r="M5644" s="52"/>
      <c r="N5644" s="53">
        <v>50986.67</v>
      </c>
      <c r="O5644" s="53"/>
      <c r="P5644" s="53"/>
      <c r="Q5644" s="53"/>
      <c r="R5644" s="53"/>
      <c r="S5644" s="53"/>
      <c r="T5644" s="53">
        <v>32417.279999999999</v>
      </c>
      <c r="U5644" s="53"/>
      <c r="V5644" s="53">
        <v>1302.69</v>
      </c>
      <c r="W5644" s="53"/>
      <c r="X5644" s="3">
        <v>91</v>
      </c>
      <c r="Y5644" s="4">
        <v>40</v>
      </c>
      <c r="Z5644" s="5">
        <v>31048</v>
      </c>
      <c r="AA5644" s="3">
        <v>1985</v>
      </c>
      <c r="AB5644" s="3">
        <v>40</v>
      </c>
      <c r="AC5644" s="52" t="s">
        <v>12345</v>
      </c>
      <c r="AD5644" s="52"/>
      <c r="AE5644" s="52"/>
      <c r="AF5644" s="52"/>
      <c r="AG5644" s="52" t="s">
        <v>12346</v>
      </c>
      <c r="AH5644" s="52"/>
      <c r="AI5644" s="52"/>
      <c r="AJ5644" s="52"/>
      <c r="AK5644" s="52"/>
      <c r="AL5644" s="6">
        <v>40079</v>
      </c>
    </row>
    <row r="5645" spans="1:38">
      <c r="A5645" s="58">
        <v>197800000242820</v>
      </c>
      <c r="B5645" s="58"/>
      <c r="C5645" s="52" t="s">
        <v>12317</v>
      </c>
      <c r="D5645" s="52"/>
      <c r="E5645" s="52"/>
      <c r="F5645" s="52" t="s">
        <v>12347</v>
      </c>
      <c r="G5645" s="52"/>
      <c r="H5645" s="52"/>
      <c r="I5645" s="52"/>
      <c r="J5645" s="52"/>
      <c r="K5645" s="52"/>
      <c r="L5645" s="52"/>
      <c r="M5645" s="52"/>
      <c r="N5645" s="53">
        <v>43077.41</v>
      </c>
      <c r="O5645" s="53"/>
      <c r="P5645" s="53"/>
      <c r="Q5645" s="53"/>
      <c r="R5645" s="53"/>
      <c r="S5645" s="53"/>
      <c r="T5645" s="53">
        <v>34552.15</v>
      </c>
      <c r="U5645" s="53"/>
      <c r="V5645" s="53">
        <v>1088.05</v>
      </c>
      <c r="W5645" s="53"/>
      <c r="X5645" s="3">
        <v>91</v>
      </c>
      <c r="Y5645" s="4">
        <v>40</v>
      </c>
      <c r="Z5645" s="5">
        <v>28498</v>
      </c>
      <c r="AA5645" s="3">
        <v>1978</v>
      </c>
      <c r="AB5645" s="3">
        <v>40</v>
      </c>
      <c r="AC5645" s="52" t="s">
        <v>12348</v>
      </c>
      <c r="AD5645" s="52"/>
      <c r="AE5645" s="52"/>
      <c r="AF5645" s="52"/>
      <c r="AG5645" s="52" t="s">
        <v>12349</v>
      </c>
      <c r="AH5645" s="52"/>
      <c r="AI5645" s="52"/>
      <c r="AJ5645" s="52"/>
      <c r="AK5645" s="52"/>
      <c r="AL5645" s="6">
        <v>26951</v>
      </c>
    </row>
    <row r="5646" spans="1:38">
      <c r="A5646" t="s">
        <v>183</v>
      </c>
    </row>
    <row r="5647" spans="1:38">
      <c r="A5647" s="52" t="s">
        <v>12350</v>
      </c>
      <c r="B5647" s="52"/>
      <c r="C5647" s="52"/>
      <c r="D5647" s="52"/>
      <c r="E5647" s="52"/>
      <c r="F5647" s="52"/>
      <c r="G5647" s="52"/>
      <c r="H5647" s="52"/>
      <c r="I5647" s="52"/>
      <c r="J5647" s="52"/>
      <c r="K5647" s="52"/>
      <c r="L5647" s="52"/>
      <c r="M5647" s="53">
        <v>768696.74</v>
      </c>
      <c r="N5647" s="53"/>
      <c r="O5647" s="53"/>
      <c r="P5647" s="53"/>
      <c r="Q5647" s="53"/>
      <c r="R5647" s="53"/>
      <c r="S5647" s="53"/>
      <c r="T5647" s="53">
        <v>598472.81999999995</v>
      </c>
      <c r="U5647" s="53"/>
      <c r="V5647" s="53">
        <v>19265.650000000001</v>
      </c>
      <c r="W5647" s="53"/>
      <c r="X5647" s="3">
        <v>91</v>
      </c>
      <c r="Y5647" s="4">
        <v>40</v>
      </c>
      <c r="Z5647" s="5">
        <v>28863</v>
      </c>
      <c r="AA5647" s="3">
        <v>1979</v>
      </c>
      <c r="AB5647" s="3">
        <v>40</v>
      </c>
      <c r="AC5647" s="52" t="s">
        <v>12351</v>
      </c>
      <c r="AD5647" s="52"/>
      <c r="AE5647" s="52"/>
      <c r="AF5647" s="52"/>
      <c r="AG5647" s="52" t="s">
        <v>12352</v>
      </c>
      <c r="AH5647" s="52"/>
      <c r="AI5647" s="52"/>
      <c r="AJ5647" s="52"/>
      <c r="AK5647" s="52"/>
      <c r="AL5647" s="6">
        <v>491689</v>
      </c>
    </row>
    <row r="5648" spans="1:38">
      <c r="A5648" s="52" t="s">
        <v>12353</v>
      </c>
      <c r="B5648" s="52"/>
      <c r="C5648" s="52"/>
      <c r="D5648" s="52"/>
      <c r="E5648" s="52"/>
      <c r="F5648" s="52"/>
      <c r="G5648" s="52"/>
      <c r="H5648" s="52"/>
      <c r="I5648" s="52"/>
      <c r="J5648" s="52"/>
      <c r="K5648" s="52"/>
      <c r="L5648" s="52"/>
      <c r="M5648" s="53">
        <v>436872.21</v>
      </c>
      <c r="N5648" s="53"/>
      <c r="O5648" s="53"/>
      <c r="P5648" s="53"/>
      <c r="Q5648" s="53"/>
      <c r="R5648" s="53"/>
      <c r="S5648" s="53"/>
      <c r="T5648" s="53">
        <v>329968.61</v>
      </c>
      <c r="U5648" s="53"/>
      <c r="V5648" s="53">
        <v>10867.79</v>
      </c>
      <c r="W5648" s="53"/>
      <c r="X5648" s="3">
        <v>91</v>
      </c>
      <c r="Y5648" s="4">
        <v>40</v>
      </c>
      <c r="Z5648" s="5">
        <v>29228</v>
      </c>
      <c r="AA5648" s="3">
        <v>1980</v>
      </c>
      <c r="AB5648" s="3">
        <v>40</v>
      </c>
      <c r="AC5648" s="52" t="s">
        <v>12354</v>
      </c>
      <c r="AD5648" s="52"/>
      <c r="AE5648" s="52"/>
      <c r="AF5648" s="52"/>
      <c r="AG5648" s="52" t="s">
        <v>12355</v>
      </c>
      <c r="AH5648" s="52"/>
      <c r="AI5648" s="52"/>
      <c r="AJ5648" s="52"/>
      <c r="AK5648" s="52"/>
      <c r="AL5648" s="6">
        <v>287203</v>
      </c>
    </row>
    <row r="5649" spans="1:38">
      <c r="A5649" s="52" t="s">
        <v>12356</v>
      </c>
      <c r="B5649" s="52"/>
      <c r="C5649" s="52"/>
      <c r="D5649" s="52"/>
      <c r="E5649" s="52"/>
      <c r="F5649" s="52"/>
      <c r="G5649" s="52"/>
      <c r="H5649" s="52"/>
      <c r="I5649" s="52"/>
      <c r="J5649" s="52"/>
      <c r="K5649" s="52"/>
      <c r="L5649" s="52"/>
      <c r="M5649" s="53">
        <v>621698.38</v>
      </c>
      <c r="N5649" s="53"/>
      <c r="O5649" s="53"/>
      <c r="P5649" s="53"/>
      <c r="Q5649" s="53"/>
      <c r="R5649" s="53"/>
      <c r="S5649" s="53"/>
      <c r="T5649" s="53">
        <v>455293.57</v>
      </c>
      <c r="U5649" s="53"/>
      <c r="V5649" s="53">
        <v>15357.22</v>
      </c>
      <c r="W5649" s="53"/>
      <c r="X5649" s="3">
        <v>91</v>
      </c>
      <c r="Y5649" s="4">
        <v>40</v>
      </c>
      <c r="Z5649" s="5">
        <v>29594</v>
      </c>
      <c r="AA5649" s="3">
        <v>1981</v>
      </c>
      <c r="AB5649" s="3">
        <v>40</v>
      </c>
      <c r="AC5649" s="52" t="s">
        <v>12357</v>
      </c>
      <c r="AD5649" s="52"/>
      <c r="AE5649" s="52"/>
      <c r="AF5649" s="52"/>
      <c r="AG5649" s="52" t="s">
        <v>12358</v>
      </c>
      <c r="AH5649" s="52"/>
      <c r="AI5649" s="52"/>
      <c r="AJ5649" s="52"/>
      <c r="AK5649" s="52"/>
      <c r="AL5649" s="6">
        <v>424189</v>
      </c>
    </row>
    <row r="5650" spans="1:38">
      <c r="A5650" s="52" t="s">
        <v>12359</v>
      </c>
      <c r="B5650" s="52"/>
      <c r="C5650" s="52"/>
      <c r="D5650" s="52"/>
      <c r="E5650" s="52"/>
      <c r="F5650" s="52"/>
      <c r="G5650" s="52"/>
      <c r="H5650" s="52"/>
      <c r="I5650" s="52"/>
      <c r="J5650" s="52"/>
      <c r="K5650" s="52"/>
      <c r="L5650" s="52"/>
      <c r="M5650" s="53">
        <v>390867.97</v>
      </c>
      <c r="N5650" s="53"/>
      <c r="O5650" s="53"/>
      <c r="P5650" s="53"/>
      <c r="Q5650" s="53"/>
      <c r="R5650" s="53"/>
      <c r="S5650" s="53"/>
      <c r="T5650" s="53">
        <v>277369.5</v>
      </c>
      <c r="U5650" s="53"/>
      <c r="V5650" s="53">
        <v>9589.58</v>
      </c>
      <c r="W5650" s="53"/>
      <c r="X5650" s="3">
        <v>91</v>
      </c>
      <c r="Y5650" s="4">
        <v>40</v>
      </c>
      <c r="Z5650" s="5">
        <v>29959</v>
      </c>
      <c r="AA5650" s="3">
        <v>1982</v>
      </c>
      <c r="AB5650" s="3">
        <v>40</v>
      </c>
      <c r="AC5650" s="52" t="s">
        <v>12360</v>
      </c>
      <c r="AD5650" s="52"/>
      <c r="AE5650" s="52"/>
      <c r="AF5650" s="52"/>
      <c r="AG5650" s="52" t="s">
        <v>12361</v>
      </c>
      <c r="AH5650" s="52"/>
      <c r="AI5650" s="52"/>
      <c r="AJ5650" s="52"/>
      <c r="AK5650" s="52"/>
      <c r="AL5650" s="6">
        <v>267588</v>
      </c>
    </row>
    <row r="5651" spans="1:38">
      <c r="A5651" s="52" t="s">
        <v>12362</v>
      </c>
      <c r="B5651" s="52"/>
      <c r="C5651" s="52"/>
      <c r="D5651" s="52"/>
      <c r="E5651" s="52"/>
      <c r="F5651" s="52"/>
      <c r="G5651" s="52"/>
      <c r="H5651" s="52"/>
      <c r="I5651" s="52"/>
      <c r="J5651" s="52"/>
      <c r="K5651" s="52"/>
      <c r="L5651" s="52"/>
      <c r="M5651" s="53">
        <v>839752.24</v>
      </c>
      <c r="N5651" s="53"/>
      <c r="O5651" s="53"/>
      <c r="P5651" s="53"/>
      <c r="Q5651" s="53"/>
      <c r="R5651" s="53"/>
      <c r="S5651" s="53"/>
      <c r="T5651" s="53">
        <v>570383.05000000005</v>
      </c>
      <c r="U5651" s="53"/>
      <c r="V5651" s="53">
        <v>20986.07</v>
      </c>
      <c r="W5651" s="53"/>
      <c r="X5651" s="3">
        <v>91</v>
      </c>
      <c r="Y5651" s="4">
        <v>40</v>
      </c>
      <c r="Z5651" s="5">
        <v>30324</v>
      </c>
      <c r="AA5651" s="3">
        <v>1983</v>
      </c>
      <c r="AB5651" s="3">
        <v>40</v>
      </c>
      <c r="AC5651" s="52" t="s">
        <v>12363</v>
      </c>
      <c r="AD5651" s="52"/>
      <c r="AE5651" s="52"/>
      <c r="AF5651" s="52"/>
      <c r="AG5651" s="52" t="s">
        <v>12364</v>
      </c>
      <c r="AH5651" s="52"/>
      <c r="AI5651" s="52"/>
      <c r="AJ5651" s="52"/>
      <c r="AK5651" s="52"/>
      <c r="AL5651" s="6">
        <v>598404</v>
      </c>
    </row>
    <row r="5652" spans="1:38">
      <c r="A5652" s="52" t="s">
        <v>12365</v>
      </c>
      <c r="B5652" s="52"/>
      <c r="C5652" s="52"/>
      <c r="D5652" s="52"/>
      <c r="E5652" s="52"/>
      <c r="F5652" s="52"/>
      <c r="G5652" s="52"/>
      <c r="H5652" s="52"/>
      <c r="I5652" s="52"/>
      <c r="J5652" s="52"/>
      <c r="K5652" s="52"/>
      <c r="L5652" s="52"/>
      <c r="M5652" s="53">
        <v>11307.24</v>
      </c>
      <c r="N5652" s="53"/>
      <c r="O5652" s="53"/>
      <c r="P5652" s="53"/>
      <c r="Q5652" s="53"/>
      <c r="R5652" s="53"/>
      <c r="S5652" s="53"/>
      <c r="T5652" s="53">
        <v>8023.74</v>
      </c>
      <c r="U5652" s="53"/>
      <c r="V5652" s="54">
        <v>277.39999999999998</v>
      </c>
      <c r="W5652" s="54"/>
      <c r="X5652" s="3">
        <v>91</v>
      </c>
      <c r="Y5652" s="4">
        <v>40</v>
      </c>
      <c r="Z5652" s="5">
        <v>29959</v>
      </c>
      <c r="AA5652" s="3">
        <v>1982</v>
      </c>
      <c r="AB5652" s="3">
        <v>40</v>
      </c>
      <c r="AC5652" s="52" t="s">
        <v>12366</v>
      </c>
      <c r="AD5652" s="52"/>
      <c r="AE5652" s="52"/>
      <c r="AF5652" s="52"/>
      <c r="AG5652" s="52" t="s">
        <v>12367</v>
      </c>
      <c r="AH5652" s="52"/>
      <c r="AI5652" s="52"/>
      <c r="AJ5652" s="52"/>
      <c r="AK5652" s="52"/>
      <c r="AL5652" s="6">
        <v>7741</v>
      </c>
    </row>
    <row r="5653" spans="1:38">
      <c r="A5653" s="52" t="s">
        <v>12368</v>
      </c>
      <c r="B5653" s="52"/>
      <c r="C5653" s="52"/>
      <c r="D5653" s="52"/>
      <c r="E5653" s="52"/>
      <c r="F5653" s="52"/>
      <c r="G5653" s="52"/>
      <c r="H5653" s="52"/>
      <c r="I5653" s="52"/>
      <c r="J5653" s="52"/>
      <c r="K5653" s="52"/>
      <c r="L5653" s="52"/>
      <c r="M5653" s="53">
        <v>10451.969999999999</v>
      </c>
      <c r="N5653" s="53"/>
      <c r="O5653" s="53"/>
      <c r="P5653" s="53"/>
      <c r="Q5653" s="53"/>
      <c r="R5653" s="53"/>
      <c r="S5653" s="53"/>
      <c r="T5653" s="53">
        <v>7099.17</v>
      </c>
      <c r="U5653" s="53"/>
      <c r="V5653" s="54">
        <v>261.20999999999998</v>
      </c>
      <c r="W5653" s="54"/>
      <c r="X5653" s="3">
        <v>91</v>
      </c>
      <c r="Y5653" s="4">
        <v>40</v>
      </c>
      <c r="Z5653" s="5">
        <v>30324</v>
      </c>
      <c r="AA5653" s="3">
        <v>1983</v>
      </c>
      <c r="AB5653" s="3">
        <v>40</v>
      </c>
      <c r="AC5653" s="52" t="s">
        <v>12369</v>
      </c>
      <c r="AD5653" s="52"/>
      <c r="AE5653" s="52"/>
      <c r="AF5653" s="52"/>
      <c r="AG5653" s="52" t="s">
        <v>12370</v>
      </c>
      <c r="AH5653" s="52"/>
      <c r="AI5653" s="52"/>
      <c r="AJ5653" s="52"/>
      <c r="AK5653" s="52"/>
      <c r="AL5653" s="6">
        <v>7448</v>
      </c>
    </row>
    <row r="5654" spans="1:38">
      <c r="A5654" s="52" t="s">
        <v>12371</v>
      </c>
      <c r="B5654" s="52"/>
      <c r="C5654" s="52"/>
      <c r="D5654" s="52"/>
      <c r="E5654" s="52"/>
      <c r="F5654" s="52"/>
      <c r="G5654" s="52"/>
      <c r="H5654" s="52"/>
      <c r="I5654" s="52"/>
      <c r="J5654" s="52"/>
      <c r="K5654" s="52"/>
      <c r="L5654" s="52"/>
      <c r="M5654" s="56">
        <v>7534.44</v>
      </c>
      <c r="N5654" s="56"/>
      <c r="O5654" s="56"/>
      <c r="P5654" s="56"/>
      <c r="Q5654" s="56"/>
      <c r="R5654" s="56"/>
      <c r="S5654" s="56"/>
      <c r="T5654" s="53">
        <v>5517.66</v>
      </c>
      <c r="U5654" s="53"/>
      <c r="V5654" s="54">
        <v>186.15</v>
      </c>
      <c r="W5654" s="54"/>
      <c r="X5654" s="3">
        <v>91</v>
      </c>
      <c r="Y5654" s="4">
        <v>40</v>
      </c>
      <c r="Z5654" s="5">
        <v>29594</v>
      </c>
      <c r="AA5654" s="3">
        <v>1981</v>
      </c>
      <c r="AB5654" s="3">
        <v>40</v>
      </c>
      <c r="AC5654" s="52" t="s">
        <v>12372</v>
      </c>
      <c r="AD5654" s="52"/>
      <c r="AE5654" s="52"/>
      <c r="AF5654" s="52"/>
      <c r="AG5654" s="52" t="s">
        <v>12373</v>
      </c>
      <c r="AH5654" s="52"/>
      <c r="AI5654" s="52"/>
      <c r="AJ5654" s="52"/>
      <c r="AK5654" s="52"/>
      <c r="AL5654" s="6">
        <v>5141</v>
      </c>
    </row>
    <row r="5655" spans="1:38">
      <c r="A5655" s="52" t="s">
        <v>12374</v>
      </c>
      <c r="B5655" s="52"/>
      <c r="C5655" s="52"/>
      <c r="D5655" s="52"/>
      <c r="E5655" s="52"/>
      <c r="F5655" s="52"/>
      <c r="G5655" s="52"/>
      <c r="H5655" s="52"/>
      <c r="I5655" s="52"/>
      <c r="J5655" s="52"/>
      <c r="K5655" s="52"/>
      <c r="L5655" s="52"/>
      <c r="M5655" s="53">
        <v>91862.71</v>
      </c>
      <c r="N5655" s="53"/>
      <c r="O5655" s="53"/>
      <c r="P5655" s="53"/>
      <c r="Q5655" s="53"/>
      <c r="R5655" s="53"/>
      <c r="S5655" s="53"/>
      <c r="T5655" s="53">
        <v>73682.509999999995</v>
      </c>
      <c r="U5655" s="53"/>
      <c r="V5655" s="53">
        <v>2320.21</v>
      </c>
      <c r="W5655" s="53"/>
      <c r="X5655" s="3">
        <v>91</v>
      </c>
      <c r="Y5655" s="4">
        <v>40</v>
      </c>
      <c r="Z5655" s="5">
        <v>28498</v>
      </c>
      <c r="AA5655" s="3">
        <v>1978</v>
      </c>
      <c r="AB5655" s="3">
        <v>40</v>
      </c>
      <c r="AC5655" s="52" t="s">
        <v>12375</v>
      </c>
      <c r="AD5655" s="52"/>
      <c r="AE5655" s="52"/>
      <c r="AF5655" s="52"/>
      <c r="AG5655" s="52" t="s">
        <v>12376</v>
      </c>
      <c r="AH5655" s="52"/>
      <c r="AI5655" s="52"/>
      <c r="AJ5655" s="52"/>
      <c r="AK5655" s="52"/>
      <c r="AL5655" s="6">
        <v>57473</v>
      </c>
    </row>
    <row r="5656" spans="1:38">
      <c r="A5656" s="52" t="s">
        <v>12377</v>
      </c>
      <c r="B5656" s="52"/>
      <c r="C5656" s="52"/>
      <c r="D5656" s="52"/>
      <c r="E5656" s="52"/>
      <c r="F5656" s="52"/>
      <c r="G5656" s="52"/>
      <c r="H5656" s="52"/>
      <c r="I5656" s="52"/>
      <c r="J5656" s="52"/>
      <c r="K5656" s="52"/>
      <c r="L5656" s="52"/>
      <c r="M5656" s="53">
        <v>259446.55</v>
      </c>
      <c r="N5656" s="53"/>
      <c r="O5656" s="53"/>
      <c r="P5656" s="53"/>
      <c r="Q5656" s="53"/>
      <c r="R5656" s="53"/>
      <c r="S5656" s="53"/>
      <c r="T5656" s="53">
        <v>176223.26</v>
      </c>
      <c r="U5656" s="53"/>
      <c r="V5656" s="53">
        <v>6483.79</v>
      </c>
      <c r="W5656" s="53"/>
      <c r="X5656" s="3">
        <v>91</v>
      </c>
      <c r="Y5656" s="4">
        <v>40</v>
      </c>
      <c r="Z5656" s="5">
        <v>30324</v>
      </c>
      <c r="AA5656" s="3">
        <v>1983</v>
      </c>
      <c r="AB5656" s="3">
        <v>40</v>
      </c>
      <c r="AC5656" s="52" t="s">
        <v>12378</v>
      </c>
      <c r="AD5656" s="52"/>
      <c r="AE5656" s="52"/>
      <c r="AF5656" s="52"/>
      <c r="AG5656" s="52" t="s">
        <v>12379</v>
      </c>
      <c r="AH5656" s="52"/>
      <c r="AI5656" s="52"/>
      <c r="AJ5656" s="52"/>
      <c r="AK5656" s="52"/>
      <c r="AL5656" s="6">
        <v>184881</v>
      </c>
    </row>
    <row r="5657" spans="1:38">
      <c r="A5657" s="52" t="s">
        <v>12380</v>
      </c>
      <c r="B5657" s="52"/>
      <c r="C5657" s="52"/>
      <c r="D5657" s="52"/>
      <c r="E5657" s="52"/>
      <c r="F5657" s="52"/>
      <c r="G5657" s="52"/>
      <c r="H5657" s="52"/>
      <c r="I5657" s="52"/>
      <c r="J5657" s="52"/>
      <c r="K5657" s="52"/>
      <c r="L5657" s="52"/>
      <c r="M5657" s="53">
        <v>155889.47</v>
      </c>
      <c r="N5657" s="53"/>
      <c r="O5657" s="53"/>
      <c r="P5657" s="53"/>
      <c r="Q5657" s="53"/>
      <c r="R5657" s="53"/>
      <c r="S5657" s="53"/>
      <c r="T5657" s="53">
        <v>121368.5</v>
      </c>
      <c r="U5657" s="53"/>
      <c r="V5657" s="53">
        <v>3907.05</v>
      </c>
      <c r="W5657" s="53"/>
      <c r="X5657" s="3">
        <v>91</v>
      </c>
      <c r="Y5657" s="4">
        <v>40</v>
      </c>
      <c r="Z5657" s="5">
        <v>28863</v>
      </c>
      <c r="AA5657" s="3">
        <v>1979</v>
      </c>
      <c r="AB5657" s="3">
        <v>40</v>
      </c>
      <c r="AC5657" s="52" t="s">
        <v>12381</v>
      </c>
      <c r="AD5657" s="52"/>
      <c r="AE5657" s="52"/>
      <c r="AF5657" s="52"/>
      <c r="AG5657" s="52" t="s">
        <v>12382</v>
      </c>
      <c r="AH5657" s="52"/>
      <c r="AI5657" s="52"/>
      <c r="AJ5657" s="52"/>
      <c r="AK5657" s="52"/>
      <c r="AL5657" s="6">
        <v>99713</v>
      </c>
    </row>
    <row r="5658" spans="1:38">
      <c r="A5658" s="52" t="s">
        <v>12383</v>
      </c>
      <c r="B5658" s="52"/>
      <c r="C5658" s="52"/>
      <c r="D5658" s="52"/>
      <c r="E5658" s="52"/>
      <c r="F5658" s="52"/>
      <c r="G5658" s="52"/>
      <c r="H5658" s="52"/>
      <c r="I5658" s="52"/>
      <c r="J5658" s="52"/>
      <c r="K5658" s="52"/>
      <c r="L5658" s="52"/>
      <c r="M5658" s="53">
        <v>210259.84</v>
      </c>
      <c r="N5658" s="53"/>
      <c r="O5658" s="53"/>
      <c r="P5658" s="53"/>
      <c r="Q5658" s="53"/>
      <c r="R5658" s="53"/>
      <c r="S5658" s="53"/>
      <c r="T5658" s="53">
        <v>158808.62</v>
      </c>
      <c r="U5658" s="53"/>
      <c r="V5658" s="53">
        <v>5230.45</v>
      </c>
      <c r="W5658" s="53"/>
      <c r="X5658" s="3">
        <v>91</v>
      </c>
      <c r="Y5658" s="4">
        <v>40</v>
      </c>
      <c r="Z5658" s="5">
        <v>29228</v>
      </c>
      <c r="AA5658" s="3">
        <v>1980</v>
      </c>
      <c r="AB5658" s="3">
        <v>40</v>
      </c>
      <c r="AC5658" s="52" t="s">
        <v>12384</v>
      </c>
      <c r="AD5658" s="52"/>
      <c r="AE5658" s="52"/>
      <c r="AF5658" s="52"/>
      <c r="AG5658" s="52" t="s">
        <v>12385</v>
      </c>
      <c r="AH5658" s="52"/>
      <c r="AI5658" s="52"/>
      <c r="AJ5658" s="52"/>
      <c r="AK5658" s="52"/>
      <c r="AL5658" s="6">
        <v>138227</v>
      </c>
    </row>
    <row r="5659" spans="1:38">
      <c r="A5659" s="52" t="s">
        <v>12386</v>
      </c>
      <c r="B5659" s="52"/>
      <c r="C5659" s="52"/>
      <c r="D5659" s="52"/>
      <c r="E5659" s="52"/>
      <c r="F5659" s="52"/>
      <c r="G5659" s="52"/>
      <c r="H5659" s="52"/>
      <c r="I5659" s="52"/>
      <c r="J5659" s="52"/>
      <c r="K5659" s="52"/>
      <c r="L5659" s="52"/>
      <c r="M5659" s="53">
        <v>116677.8</v>
      </c>
      <c r="N5659" s="53"/>
      <c r="O5659" s="53"/>
      <c r="P5659" s="53"/>
      <c r="Q5659" s="53"/>
      <c r="R5659" s="53"/>
      <c r="S5659" s="53"/>
      <c r="T5659" s="53">
        <v>85447.49</v>
      </c>
      <c r="U5659" s="53"/>
      <c r="V5659" s="53">
        <v>2882.19</v>
      </c>
      <c r="W5659" s="53"/>
      <c r="X5659" s="3">
        <v>91</v>
      </c>
      <c r="Y5659" s="4">
        <v>40</v>
      </c>
      <c r="Z5659" s="5">
        <v>29594</v>
      </c>
      <c r="AA5659" s="3">
        <v>1981</v>
      </c>
      <c r="AB5659" s="3">
        <v>40</v>
      </c>
      <c r="AC5659" s="52" t="s">
        <v>12387</v>
      </c>
      <c r="AD5659" s="52"/>
      <c r="AE5659" s="52"/>
      <c r="AF5659" s="52"/>
      <c r="AG5659" s="52" t="s">
        <v>12388</v>
      </c>
      <c r="AH5659" s="52"/>
      <c r="AI5659" s="52"/>
      <c r="AJ5659" s="52"/>
      <c r="AK5659" s="52"/>
      <c r="AL5659" s="6">
        <v>79610</v>
      </c>
    </row>
    <row r="5660" spans="1:38">
      <c r="A5660" s="52" t="s">
        <v>12389</v>
      </c>
      <c r="B5660" s="52"/>
      <c r="C5660" s="52"/>
      <c r="D5660" s="52"/>
      <c r="E5660" s="52"/>
      <c r="F5660" s="52"/>
      <c r="G5660" s="52"/>
      <c r="H5660" s="52"/>
      <c r="I5660" s="52"/>
      <c r="J5660" s="52"/>
      <c r="K5660" s="52"/>
      <c r="L5660" s="52"/>
      <c r="M5660" s="53">
        <v>24202.639999999999</v>
      </c>
      <c r="N5660" s="53"/>
      <c r="O5660" s="53"/>
      <c r="P5660" s="53"/>
      <c r="Q5660" s="53"/>
      <c r="R5660" s="53"/>
      <c r="S5660" s="53"/>
      <c r="T5660" s="53">
        <v>17174.68</v>
      </c>
      <c r="U5660" s="53"/>
      <c r="V5660" s="54">
        <v>593.79999999999995</v>
      </c>
      <c r="W5660" s="54"/>
      <c r="X5660" s="3">
        <v>91</v>
      </c>
      <c r="Y5660" s="4">
        <v>40</v>
      </c>
      <c r="Z5660" s="5">
        <v>29959</v>
      </c>
      <c r="AA5660" s="3">
        <v>1982</v>
      </c>
      <c r="AB5660" s="3">
        <v>40</v>
      </c>
      <c r="AC5660" s="52" t="s">
        <v>12390</v>
      </c>
      <c r="AD5660" s="52"/>
      <c r="AE5660" s="52"/>
      <c r="AF5660" s="52"/>
      <c r="AG5660" s="52" t="s">
        <v>12391</v>
      </c>
      <c r="AH5660" s="52"/>
      <c r="AI5660" s="52"/>
      <c r="AJ5660" s="52"/>
      <c r="AK5660" s="52"/>
      <c r="AL5660" s="6">
        <v>16569</v>
      </c>
    </row>
    <row r="5661" spans="1:38">
      <c r="A5661" s="52" t="s">
        <v>12392</v>
      </c>
      <c r="B5661" s="52"/>
      <c r="C5661" s="52"/>
      <c r="D5661" s="52"/>
      <c r="E5661" s="52"/>
      <c r="F5661" s="52"/>
      <c r="G5661" s="52"/>
      <c r="H5661" s="52"/>
      <c r="I5661" s="52"/>
      <c r="J5661" s="52"/>
      <c r="K5661" s="52"/>
      <c r="L5661" s="52"/>
      <c r="M5661" s="53">
        <v>39361.339999999997</v>
      </c>
      <c r="N5661" s="53"/>
      <c r="O5661" s="53"/>
      <c r="P5661" s="53"/>
      <c r="Q5661" s="53"/>
      <c r="R5661" s="53"/>
      <c r="S5661" s="53"/>
      <c r="T5661" s="53">
        <v>29729.41</v>
      </c>
      <c r="U5661" s="53"/>
      <c r="V5661" s="54">
        <v>979.15</v>
      </c>
      <c r="W5661" s="54"/>
      <c r="X5661" s="3">
        <v>91</v>
      </c>
      <c r="Y5661" s="4">
        <v>40</v>
      </c>
      <c r="Z5661" s="5">
        <v>29228</v>
      </c>
      <c r="AA5661" s="3">
        <v>1980</v>
      </c>
      <c r="AB5661" s="3">
        <v>40</v>
      </c>
      <c r="AC5661" s="52" t="s">
        <v>12393</v>
      </c>
      <c r="AD5661" s="52"/>
      <c r="AE5661" s="52"/>
      <c r="AF5661" s="52"/>
      <c r="AG5661" s="52" t="s">
        <v>12394</v>
      </c>
      <c r="AH5661" s="52"/>
      <c r="AI5661" s="52"/>
      <c r="AJ5661" s="52"/>
      <c r="AK5661" s="52"/>
      <c r="AL5661" s="6">
        <v>25877</v>
      </c>
    </row>
    <row r="5662" spans="1:38">
      <c r="A5662" s="52" t="s">
        <v>12395</v>
      </c>
      <c r="B5662" s="52"/>
      <c r="C5662" s="52"/>
      <c r="D5662" s="52"/>
      <c r="E5662" s="52"/>
      <c r="F5662" s="52"/>
      <c r="G5662" s="52"/>
      <c r="H5662" s="52"/>
      <c r="I5662" s="52"/>
      <c r="J5662" s="52"/>
      <c r="K5662" s="52"/>
      <c r="L5662" s="52"/>
      <c r="M5662" s="53">
        <v>136054.18</v>
      </c>
      <c r="N5662" s="53"/>
      <c r="O5662" s="53"/>
      <c r="P5662" s="53"/>
      <c r="Q5662" s="53"/>
      <c r="R5662" s="53"/>
      <c r="S5662" s="53"/>
      <c r="T5662" s="53">
        <v>99637.64</v>
      </c>
      <c r="U5662" s="53"/>
      <c r="V5662" s="53">
        <v>3360.82</v>
      </c>
      <c r="W5662" s="53"/>
      <c r="X5662" s="3">
        <v>91</v>
      </c>
      <c r="Y5662" s="4">
        <v>40</v>
      </c>
      <c r="Z5662" s="5">
        <v>29594</v>
      </c>
      <c r="AA5662" s="3">
        <v>1981</v>
      </c>
      <c r="AB5662" s="3">
        <v>40</v>
      </c>
      <c r="AC5662" s="52" t="s">
        <v>12396</v>
      </c>
      <c r="AD5662" s="52"/>
      <c r="AE5662" s="52"/>
      <c r="AF5662" s="52"/>
      <c r="AG5662" s="52" t="s">
        <v>12397</v>
      </c>
      <c r="AH5662" s="52"/>
      <c r="AI5662" s="52"/>
      <c r="AJ5662" s="52"/>
      <c r="AK5662" s="52"/>
      <c r="AL5662" s="6">
        <v>92831</v>
      </c>
    </row>
    <row r="5663" spans="1:38">
      <c r="A5663" s="52" t="s">
        <v>12398</v>
      </c>
      <c r="B5663" s="52"/>
      <c r="C5663" s="52"/>
      <c r="D5663" s="52"/>
      <c r="E5663" s="52"/>
      <c r="F5663" s="52"/>
      <c r="G5663" s="52"/>
      <c r="H5663" s="52"/>
      <c r="I5663" s="52"/>
      <c r="J5663" s="52"/>
      <c r="K5663" s="52"/>
      <c r="L5663" s="52"/>
      <c r="M5663" s="53">
        <v>244244.67</v>
      </c>
      <c r="N5663" s="53"/>
      <c r="O5663" s="53"/>
      <c r="P5663" s="53"/>
      <c r="Q5663" s="53"/>
      <c r="R5663" s="53"/>
      <c r="S5663" s="53"/>
      <c r="T5663" s="53">
        <v>173321.94</v>
      </c>
      <c r="U5663" s="53"/>
      <c r="V5663" s="53">
        <v>5992.34</v>
      </c>
      <c r="W5663" s="53"/>
      <c r="X5663" s="3">
        <v>91</v>
      </c>
      <c r="Y5663" s="4">
        <v>40</v>
      </c>
      <c r="Z5663" s="5">
        <v>29959</v>
      </c>
      <c r="AA5663" s="3">
        <v>1982</v>
      </c>
      <c r="AB5663" s="3">
        <v>40</v>
      </c>
      <c r="AC5663" s="52" t="s">
        <v>12399</v>
      </c>
      <c r="AD5663" s="52"/>
      <c r="AE5663" s="52"/>
      <c r="AF5663" s="52"/>
      <c r="AG5663" s="52" t="s">
        <v>12400</v>
      </c>
      <c r="AH5663" s="52"/>
      <c r="AI5663" s="52"/>
      <c r="AJ5663" s="52"/>
      <c r="AK5663" s="52"/>
      <c r="AL5663" s="6">
        <v>167210</v>
      </c>
    </row>
    <row r="5664" spans="1:38">
      <c r="A5664" s="52" t="s">
        <v>12401</v>
      </c>
      <c r="B5664" s="52"/>
      <c r="C5664" s="52"/>
      <c r="D5664" s="52"/>
      <c r="E5664" s="52"/>
      <c r="F5664" s="52"/>
      <c r="G5664" s="52"/>
      <c r="H5664" s="52"/>
      <c r="I5664" s="52"/>
      <c r="J5664" s="52"/>
      <c r="K5664" s="52"/>
      <c r="L5664" s="52"/>
      <c r="M5664" s="56">
        <v>6241.31</v>
      </c>
      <c r="N5664" s="56"/>
      <c r="O5664" s="56"/>
      <c r="P5664" s="56"/>
      <c r="Q5664" s="56"/>
      <c r="R5664" s="56"/>
      <c r="S5664" s="56"/>
      <c r="T5664" s="53">
        <v>5005.97</v>
      </c>
      <c r="U5664" s="53"/>
      <c r="V5664" s="54">
        <v>157.66</v>
      </c>
      <c r="W5664" s="54"/>
      <c r="X5664" s="3">
        <v>91</v>
      </c>
      <c r="Y5664" s="4">
        <v>40</v>
      </c>
      <c r="Z5664" s="5">
        <v>28498</v>
      </c>
      <c r="AA5664" s="3">
        <v>1978</v>
      </c>
      <c r="AB5664" s="3">
        <v>40</v>
      </c>
      <c r="AC5664" s="52" t="s">
        <v>12402</v>
      </c>
      <c r="AD5664" s="52"/>
      <c r="AE5664" s="52"/>
      <c r="AF5664" s="52"/>
      <c r="AG5664" s="52" t="s">
        <v>12403</v>
      </c>
      <c r="AH5664" s="52"/>
      <c r="AI5664" s="52"/>
      <c r="AJ5664" s="52"/>
      <c r="AK5664" s="52"/>
      <c r="AL5664" s="6">
        <v>3905</v>
      </c>
    </row>
    <row r="5665" spans="1:38">
      <c r="A5665" s="52" t="s">
        <v>12404</v>
      </c>
      <c r="B5665" s="52"/>
      <c r="C5665" s="52"/>
      <c r="D5665" s="52"/>
      <c r="E5665" s="52"/>
      <c r="F5665" s="52"/>
      <c r="G5665" s="52"/>
      <c r="H5665" s="52"/>
      <c r="I5665" s="52"/>
      <c r="J5665" s="52"/>
      <c r="K5665" s="52"/>
      <c r="L5665" s="52"/>
      <c r="M5665" s="53">
        <v>525924.35</v>
      </c>
      <c r="N5665" s="53"/>
      <c r="O5665" s="53"/>
      <c r="P5665" s="53"/>
      <c r="Q5665" s="53"/>
      <c r="R5665" s="53"/>
      <c r="S5665" s="53"/>
      <c r="T5665" s="53">
        <v>397229.42</v>
      </c>
      <c r="U5665" s="53"/>
      <c r="V5665" s="53">
        <v>13083.03</v>
      </c>
      <c r="W5665" s="53"/>
      <c r="X5665" s="3">
        <v>91</v>
      </c>
      <c r="Y5665" s="4">
        <v>40</v>
      </c>
      <c r="Z5665" s="5">
        <v>29228</v>
      </c>
      <c r="AA5665" s="3">
        <v>1980</v>
      </c>
      <c r="AB5665" s="3">
        <v>40</v>
      </c>
      <c r="AC5665" s="52" t="s">
        <v>12405</v>
      </c>
      <c r="AD5665" s="52"/>
      <c r="AE5665" s="52"/>
      <c r="AF5665" s="52"/>
      <c r="AG5665" s="52" t="s">
        <v>12406</v>
      </c>
      <c r="AH5665" s="52"/>
      <c r="AI5665" s="52"/>
      <c r="AJ5665" s="52"/>
      <c r="AK5665" s="52"/>
      <c r="AL5665" s="6">
        <v>345747</v>
      </c>
    </row>
    <row r="5666" spans="1:38">
      <c r="A5666" s="52" t="s">
        <v>12407</v>
      </c>
      <c r="B5666" s="52"/>
      <c r="C5666" s="52"/>
      <c r="D5666" s="52"/>
      <c r="E5666" s="52"/>
      <c r="F5666" s="52"/>
      <c r="G5666" s="52"/>
      <c r="H5666" s="52"/>
      <c r="I5666" s="52"/>
      <c r="J5666" s="52"/>
      <c r="K5666" s="52"/>
      <c r="L5666" s="52"/>
      <c r="M5666" s="53">
        <v>758724.92</v>
      </c>
      <c r="N5666" s="53"/>
      <c r="O5666" s="53"/>
      <c r="P5666" s="53"/>
      <c r="Q5666" s="53"/>
      <c r="R5666" s="53"/>
      <c r="S5666" s="53"/>
      <c r="T5666" s="53">
        <v>555643.26</v>
      </c>
      <c r="U5666" s="53"/>
      <c r="V5666" s="53">
        <v>18742.04</v>
      </c>
      <c r="W5666" s="53"/>
      <c r="X5666" s="3">
        <v>91</v>
      </c>
      <c r="Y5666" s="4">
        <v>40</v>
      </c>
      <c r="Z5666" s="5">
        <v>29594</v>
      </c>
      <c r="AA5666" s="3">
        <v>1981</v>
      </c>
      <c r="AB5666" s="3">
        <v>40</v>
      </c>
      <c r="AC5666" s="52" t="s">
        <v>12408</v>
      </c>
      <c r="AD5666" s="52"/>
      <c r="AE5666" s="52"/>
      <c r="AF5666" s="52"/>
      <c r="AG5666" s="52" t="s">
        <v>12409</v>
      </c>
      <c r="AH5666" s="52"/>
      <c r="AI5666" s="52"/>
      <c r="AJ5666" s="52"/>
      <c r="AK5666" s="52"/>
      <c r="AL5666" s="6">
        <v>517683</v>
      </c>
    </row>
    <row r="5667" spans="1:38">
      <c r="A5667" s="52" t="s">
        <v>12410</v>
      </c>
      <c r="B5667" s="52"/>
      <c r="C5667" s="52"/>
      <c r="D5667" s="52"/>
      <c r="E5667" s="52"/>
      <c r="F5667" s="52"/>
      <c r="G5667" s="52"/>
      <c r="H5667" s="52"/>
      <c r="I5667" s="52"/>
      <c r="J5667" s="52"/>
      <c r="K5667" s="52"/>
      <c r="L5667" s="52"/>
      <c r="M5667" s="53">
        <v>357644.05</v>
      </c>
      <c r="N5667" s="53"/>
      <c r="O5667" s="53"/>
      <c r="P5667" s="53"/>
      <c r="Q5667" s="53"/>
      <c r="R5667" s="53"/>
      <c r="S5667" s="53"/>
      <c r="T5667" s="53">
        <v>253793.01</v>
      </c>
      <c r="U5667" s="53"/>
      <c r="V5667" s="53">
        <v>8774.48</v>
      </c>
      <c r="W5667" s="53"/>
      <c r="X5667" s="3">
        <v>91</v>
      </c>
      <c r="Y5667" s="4">
        <v>40</v>
      </c>
      <c r="Z5667" s="5">
        <v>29959</v>
      </c>
      <c r="AA5667" s="3">
        <v>1982</v>
      </c>
      <c r="AB5667" s="3">
        <v>40</v>
      </c>
      <c r="AC5667" s="52" t="s">
        <v>12411</v>
      </c>
      <c r="AD5667" s="52"/>
      <c r="AE5667" s="52"/>
      <c r="AF5667" s="52"/>
      <c r="AG5667" s="52" t="s">
        <v>12412</v>
      </c>
      <c r="AH5667" s="52"/>
      <c r="AI5667" s="52"/>
      <c r="AJ5667" s="52"/>
      <c r="AK5667" s="52"/>
      <c r="AL5667" s="6">
        <v>244843</v>
      </c>
    </row>
    <row r="5668" spans="1:38">
      <c r="A5668" s="52" t="s">
        <v>12413</v>
      </c>
      <c r="B5668" s="52"/>
      <c r="C5668" s="52"/>
      <c r="D5668" s="52"/>
      <c r="E5668" s="52"/>
      <c r="F5668" s="52"/>
      <c r="G5668" s="52"/>
      <c r="H5668" s="52"/>
      <c r="I5668" s="52"/>
      <c r="J5668" s="52"/>
      <c r="K5668" s="52"/>
      <c r="L5668" s="52"/>
      <c r="M5668" s="53">
        <v>514645.24</v>
      </c>
      <c r="N5668" s="53"/>
      <c r="O5668" s="53"/>
      <c r="P5668" s="53"/>
      <c r="Q5668" s="53"/>
      <c r="R5668" s="53"/>
      <c r="S5668" s="53"/>
      <c r="T5668" s="53">
        <v>349561.28</v>
      </c>
      <c r="U5668" s="53"/>
      <c r="V5668" s="53">
        <v>12861.41</v>
      </c>
      <c r="W5668" s="53"/>
      <c r="X5668" s="3">
        <v>91</v>
      </c>
      <c r="Y5668" s="4">
        <v>40</v>
      </c>
      <c r="Z5668" s="5">
        <v>30324</v>
      </c>
      <c r="AA5668" s="3">
        <v>1983</v>
      </c>
      <c r="AB5668" s="3">
        <v>40</v>
      </c>
      <c r="AC5668" s="52" t="s">
        <v>12414</v>
      </c>
      <c r="AD5668" s="52"/>
      <c r="AE5668" s="52"/>
      <c r="AF5668" s="52"/>
      <c r="AG5668" s="52" t="s">
        <v>12415</v>
      </c>
      <c r="AH5668" s="52"/>
      <c r="AI5668" s="52"/>
      <c r="AJ5668" s="52"/>
      <c r="AK5668" s="52"/>
      <c r="AL5668" s="6">
        <v>366734</v>
      </c>
    </row>
    <row r="5669" spans="1:38">
      <c r="A5669" s="52" t="s">
        <v>12416</v>
      </c>
      <c r="B5669" s="52"/>
      <c r="C5669" s="52"/>
      <c r="D5669" s="52"/>
      <c r="E5669" s="52"/>
      <c r="F5669" s="52"/>
      <c r="G5669" s="52"/>
      <c r="H5669" s="52"/>
      <c r="I5669" s="52"/>
      <c r="J5669" s="52"/>
      <c r="K5669" s="52"/>
      <c r="L5669" s="52"/>
      <c r="M5669" s="53">
        <v>698134.76</v>
      </c>
      <c r="N5669" s="53"/>
      <c r="O5669" s="53"/>
      <c r="P5669" s="53"/>
      <c r="Q5669" s="53"/>
      <c r="R5669" s="53"/>
      <c r="S5669" s="53"/>
      <c r="T5669" s="53">
        <v>543536.37</v>
      </c>
      <c r="U5669" s="53"/>
      <c r="V5669" s="53">
        <v>17497.150000000001</v>
      </c>
      <c r="W5669" s="53"/>
      <c r="X5669" s="3">
        <v>91</v>
      </c>
      <c r="Y5669" s="4">
        <v>40</v>
      </c>
      <c r="Z5669" s="5">
        <v>28863</v>
      </c>
      <c r="AA5669" s="3">
        <v>1979</v>
      </c>
      <c r="AB5669" s="3">
        <v>40</v>
      </c>
      <c r="AC5669" s="52" t="s">
        <v>12417</v>
      </c>
      <c r="AD5669" s="52"/>
      <c r="AE5669" s="52"/>
      <c r="AF5669" s="52"/>
      <c r="AG5669" s="52" t="s">
        <v>12418</v>
      </c>
      <c r="AH5669" s="52"/>
      <c r="AI5669" s="52"/>
      <c r="AJ5669" s="52"/>
      <c r="AK5669" s="52"/>
      <c r="AL5669" s="6">
        <v>446555</v>
      </c>
    </row>
    <row r="5670" spans="1:38">
      <c r="A5670" s="52" t="s">
        <v>12419</v>
      </c>
      <c r="B5670" s="52"/>
      <c r="C5670" s="52"/>
      <c r="D5670" s="52"/>
      <c r="E5670" s="52"/>
      <c r="F5670" s="52"/>
      <c r="G5670" s="52"/>
      <c r="H5670" s="52"/>
      <c r="I5670" s="52"/>
      <c r="J5670" s="52"/>
      <c r="K5670" s="52"/>
      <c r="L5670" s="52"/>
      <c r="M5670" s="53">
        <v>38322.81</v>
      </c>
      <c r="N5670" s="53"/>
      <c r="O5670" s="53"/>
      <c r="P5670" s="53"/>
      <c r="Q5670" s="53"/>
      <c r="R5670" s="53"/>
      <c r="S5670" s="53"/>
      <c r="T5670" s="53">
        <v>30738.52</v>
      </c>
      <c r="U5670" s="53"/>
      <c r="V5670" s="54">
        <v>967.96</v>
      </c>
      <c r="W5670" s="54"/>
      <c r="X5670" s="3">
        <v>91</v>
      </c>
      <c r="Y5670" s="4">
        <v>40</v>
      </c>
      <c r="Z5670" s="5">
        <v>28498</v>
      </c>
      <c r="AA5670" s="3">
        <v>1978</v>
      </c>
      <c r="AB5670" s="3">
        <v>40</v>
      </c>
      <c r="AC5670" s="52" t="s">
        <v>12420</v>
      </c>
      <c r="AD5670" s="52"/>
      <c r="AE5670" s="52"/>
      <c r="AF5670" s="52"/>
      <c r="AG5670" s="52" t="s">
        <v>12421</v>
      </c>
      <c r="AH5670" s="52"/>
      <c r="AI5670" s="52"/>
      <c r="AJ5670" s="52"/>
      <c r="AK5670" s="52"/>
      <c r="AL5670" s="6">
        <v>23976</v>
      </c>
    </row>
    <row r="5671" spans="1:38">
      <c r="A5671" s="52" t="s">
        <v>12422</v>
      </c>
      <c r="B5671" s="52"/>
      <c r="C5671" s="52"/>
      <c r="D5671" s="52"/>
      <c r="E5671" s="52"/>
      <c r="F5671" s="52"/>
      <c r="G5671" s="52"/>
      <c r="H5671" s="52"/>
      <c r="I5671" s="52"/>
      <c r="J5671" s="52"/>
      <c r="K5671" s="52"/>
      <c r="L5671" s="52"/>
      <c r="M5671" s="53">
        <v>3498580.6</v>
      </c>
      <c r="N5671" s="53"/>
      <c r="O5671" s="53"/>
      <c r="P5671" s="53"/>
      <c r="Q5671" s="53"/>
      <c r="R5671" s="53"/>
      <c r="S5671" s="53"/>
      <c r="T5671" s="53">
        <v>2723838.4</v>
      </c>
      <c r="U5671" s="53"/>
      <c r="V5671" s="53">
        <v>87683.95</v>
      </c>
      <c r="W5671" s="53"/>
      <c r="X5671" s="3">
        <v>91</v>
      </c>
      <c r="Y5671" s="4">
        <v>40</v>
      </c>
      <c r="Z5671" s="5">
        <v>28863</v>
      </c>
      <c r="AA5671" s="3">
        <v>1979</v>
      </c>
      <c r="AB5671" s="3">
        <v>40</v>
      </c>
      <c r="AC5671" s="52" t="s">
        <v>12423</v>
      </c>
      <c r="AD5671" s="52"/>
      <c r="AE5671" s="52"/>
      <c r="AF5671" s="52"/>
      <c r="AG5671" s="52" t="s">
        <v>12424</v>
      </c>
      <c r="AH5671" s="52"/>
      <c r="AI5671" s="52"/>
      <c r="AJ5671" s="52"/>
      <c r="AK5671" s="52"/>
      <c r="AL5671" s="6">
        <v>2237829</v>
      </c>
    </row>
    <row r="5672" spans="1:38">
      <c r="A5672" s="52" t="s">
        <v>12425</v>
      </c>
      <c r="B5672" s="52"/>
      <c r="C5672" s="52"/>
      <c r="D5672" s="52"/>
      <c r="E5672" s="52"/>
      <c r="F5672" s="52"/>
      <c r="G5672" s="52"/>
      <c r="H5672" s="52"/>
      <c r="I5672" s="52"/>
      <c r="J5672" s="52"/>
      <c r="K5672" s="52"/>
      <c r="L5672" s="52"/>
      <c r="M5672" s="53">
        <v>2265879.73</v>
      </c>
      <c r="N5672" s="53"/>
      <c r="O5672" s="53"/>
      <c r="P5672" s="53"/>
      <c r="Q5672" s="53"/>
      <c r="R5672" s="53"/>
      <c r="S5672" s="53"/>
      <c r="T5672" s="53">
        <v>1539048.59</v>
      </c>
      <c r="U5672" s="53"/>
      <c r="V5672" s="53">
        <v>56626.1</v>
      </c>
      <c r="W5672" s="53"/>
      <c r="X5672" s="3">
        <v>91</v>
      </c>
      <c r="Y5672" s="4">
        <v>40</v>
      </c>
      <c r="Z5672" s="5">
        <v>30324</v>
      </c>
      <c r="AA5672" s="3">
        <v>1983</v>
      </c>
      <c r="AB5672" s="3">
        <v>40</v>
      </c>
      <c r="AC5672" s="52" t="s">
        <v>12426</v>
      </c>
      <c r="AD5672" s="52"/>
      <c r="AE5672" s="52"/>
      <c r="AF5672" s="52"/>
      <c r="AG5672" s="52" t="s">
        <v>12427</v>
      </c>
      <c r="AH5672" s="52"/>
      <c r="AI5672" s="52"/>
      <c r="AJ5672" s="52"/>
      <c r="AK5672" s="52"/>
      <c r="AL5672" s="6">
        <v>1614656</v>
      </c>
    </row>
    <row r="5673" spans="1:38">
      <c r="A5673" s="52" t="s">
        <v>12428</v>
      </c>
      <c r="B5673" s="52"/>
      <c r="C5673" s="52"/>
      <c r="D5673" s="52"/>
      <c r="E5673" s="52"/>
      <c r="F5673" s="52"/>
      <c r="G5673" s="52"/>
      <c r="H5673" s="52"/>
      <c r="I5673" s="52"/>
      <c r="J5673" s="52"/>
      <c r="K5673" s="52"/>
      <c r="L5673" s="52"/>
      <c r="M5673" s="53">
        <v>2283608.7799999998</v>
      </c>
      <c r="N5673" s="53"/>
      <c r="O5673" s="53"/>
      <c r="P5673" s="53"/>
      <c r="Q5673" s="53"/>
      <c r="R5673" s="53"/>
      <c r="S5673" s="53"/>
      <c r="T5673" s="53">
        <v>1724805.16</v>
      </c>
      <c r="U5673" s="53"/>
      <c r="V5673" s="53">
        <v>56807.76</v>
      </c>
      <c r="W5673" s="53"/>
      <c r="X5673" s="3">
        <v>91</v>
      </c>
      <c r="Y5673" s="4">
        <v>40</v>
      </c>
      <c r="Z5673" s="5">
        <v>29228</v>
      </c>
      <c r="AA5673" s="3">
        <v>1980</v>
      </c>
      <c r="AB5673" s="3">
        <v>40</v>
      </c>
      <c r="AC5673" s="52" t="s">
        <v>12429</v>
      </c>
      <c r="AD5673" s="52"/>
      <c r="AE5673" s="52"/>
      <c r="AF5673" s="52"/>
      <c r="AG5673" s="52" t="s">
        <v>12430</v>
      </c>
      <c r="AH5673" s="52"/>
      <c r="AI5673" s="52"/>
      <c r="AJ5673" s="52"/>
      <c r="AK5673" s="52"/>
      <c r="AL5673" s="6">
        <v>1501261</v>
      </c>
    </row>
    <row r="5674" spans="1:38">
      <c r="A5674" s="52" t="s">
        <v>12431</v>
      </c>
      <c r="B5674" s="52"/>
      <c r="C5674" s="52"/>
      <c r="D5674" s="52"/>
      <c r="E5674" s="52"/>
      <c r="F5674" s="52"/>
      <c r="G5674" s="52"/>
      <c r="H5674" s="52"/>
      <c r="I5674" s="52"/>
      <c r="J5674" s="52"/>
      <c r="K5674" s="52"/>
      <c r="L5674" s="52"/>
      <c r="M5674" s="53">
        <v>2673363.21</v>
      </c>
      <c r="N5674" s="53"/>
      <c r="O5674" s="53"/>
      <c r="P5674" s="53"/>
      <c r="Q5674" s="53"/>
      <c r="R5674" s="53"/>
      <c r="S5674" s="53"/>
      <c r="T5674" s="53">
        <v>1957806.55</v>
      </c>
      <c r="U5674" s="53"/>
      <c r="V5674" s="53">
        <v>66037.47</v>
      </c>
      <c r="W5674" s="53"/>
      <c r="X5674" s="3">
        <v>91</v>
      </c>
      <c r="Y5674" s="4">
        <v>40</v>
      </c>
      <c r="Z5674" s="5">
        <v>29594</v>
      </c>
      <c r="AA5674" s="3">
        <v>1981</v>
      </c>
      <c r="AB5674" s="3">
        <v>40</v>
      </c>
      <c r="AC5674" s="52" t="s">
        <v>12432</v>
      </c>
      <c r="AD5674" s="52"/>
      <c r="AE5674" s="52"/>
      <c r="AF5674" s="52"/>
      <c r="AG5674" s="52" t="s">
        <v>12433</v>
      </c>
      <c r="AH5674" s="52"/>
      <c r="AI5674" s="52"/>
      <c r="AJ5674" s="52"/>
      <c r="AK5674" s="52"/>
      <c r="AL5674" s="6">
        <v>1824053</v>
      </c>
    </row>
    <row r="5675" spans="1:38">
      <c r="A5675" s="52" t="s">
        <v>12434</v>
      </c>
      <c r="B5675" s="52"/>
      <c r="C5675" s="52"/>
      <c r="D5675" s="52"/>
      <c r="E5675" s="52"/>
      <c r="F5675" s="52"/>
      <c r="G5675" s="52"/>
      <c r="H5675" s="52"/>
      <c r="I5675" s="52"/>
      <c r="J5675" s="52"/>
      <c r="K5675" s="52"/>
      <c r="L5675" s="52"/>
      <c r="M5675" s="53">
        <v>1415826.66</v>
      </c>
      <c r="N5675" s="53"/>
      <c r="O5675" s="53"/>
      <c r="P5675" s="53"/>
      <c r="Q5675" s="53"/>
      <c r="R5675" s="53"/>
      <c r="S5675" s="53"/>
      <c r="T5675" s="53">
        <v>1004705.5</v>
      </c>
      <c r="U5675" s="53"/>
      <c r="V5675" s="53">
        <v>34735.93</v>
      </c>
      <c r="W5675" s="53"/>
      <c r="X5675" s="3">
        <v>91</v>
      </c>
      <c r="Y5675" s="4">
        <v>40</v>
      </c>
      <c r="Z5675" s="5">
        <v>29959</v>
      </c>
      <c r="AA5675" s="3">
        <v>1982</v>
      </c>
      <c r="AB5675" s="3">
        <v>40</v>
      </c>
      <c r="AC5675" s="52" t="s">
        <v>12435</v>
      </c>
      <c r="AD5675" s="52"/>
      <c r="AE5675" s="52"/>
      <c r="AF5675" s="52"/>
      <c r="AG5675" s="52" t="s">
        <v>12436</v>
      </c>
      <c r="AH5675" s="52"/>
      <c r="AI5675" s="52"/>
      <c r="AJ5675" s="52"/>
      <c r="AK5675" s="52"/>
      <c r="AL5675" s="6">
        <v>969275</v>
      </c>
    </row>
    <row r="5676" spans="1:38">
      <c r="A5676" s="52" t="s">
        <v>12437</v>
      </c>
      <c r="B5676" s="52"/>
      <c r="C5676" s="52"/>
      <c r="D5676" s="52"/>
      <c r="E5676" s="52"/>
      <c r="F5676" s="52"/>
      <c r="G5676" s="52"/>
      <c r="H5676" s="52"/>
      <c r="I5676" s="52"/>
      <c r="J5676" s="52"/>
      <c r="K5676" s="52"/>
      <c r="L5676" s="52"/>
      <c r="M5676" s="56">
        <v>3503.51</v>
      </c>
      <c r="N5676" s="56"/>
      <c r="O5676" s="56"/>
      <c r="P5676" s="56"/>
      <c r="Q5676" s="56"/>
      <c r="R5676" s="56"/>
      <c r="S5676" s="56"/>
      <c r="T5676" s="53">
        <v>2565.62</v>
      </c>
      <c r="U5676" s="53"/>
      <c r="V5676" s="54">
        <v>86.53</v>
      </c>
      <c r="W5676" s="54"/>
      <c r="X5676" s="3">
        <v>91</v>
      </c>
      <c r="Y5676" s="4">
        <v>40</v>
      </c>
      <c r="Z5676" s="5">
        <v>29594</v>
      </c>
      <c r="AA5676" s="3">
        <v>1981</v>
      </c>
      <c r="AB5676" s="3">
        <v>40</v>
      </c>
      <c r="AC5676" s="52" t="s">
        <v>12438</v>
      </c>
      <c r="AD5676" s="52"/>
      <c r="AE5676" s="52"/>
      <c r="AF5676" s="52"/>
      <c r="AG5676" s="52" t="s">
        <v>12439</v>
      </c>
      <c r="AH5676" s="52"/>
      <c r="AI5676" s="52"/>
      <c r="AJ5676" s="52"/>
      <c r="AK5676" s="52"/>
      <c r="AL5676" s="6">
        <v>2391</v>
      </c>
    </row>
    <row r="5677" spans="1:38">
      <c r="A5677" s="52" t="s">
        <v>12440</v>
      </c>
      <c r="B5677" s="52"/>
      <c r="C5677" s="52"/>
      <c r="D5677" s="52"/>
      <c r="E5677" s="52"/>
      <c r="F5677" s="52"/>
      <c r="G5677" s="52"/>
      <c r="H5677" s="52"/>
      <c r="I5677" s="52"/>
      <c r="J5677" s="52"/>
      <c r="K5677" s="52"/>
      <c r="L5677" s="52"/>
      <c r="M5677" s="53">
        <v>198522</v>
      </c>
      <c r="N5677" s="53"/>
      <c r="O5677" s="53"/>
      <c r="P5677" s="53"/>
      <c r="Q5677" s="53"/>
      <c r="R5677" s="53"/>
      <c r="S5677" s="53"/>
      <c r="T5677" s="53">
        <v>145385.18</v>
      </c>
      <c r="U5677" s="53"/>
      <c r="V5677" s="53">
        <v>4903.93</v>
      </c>
      <c r="W5677" s="53"/>
      <c r="X5677" s="3">
        <v>91</v>
      </c>
      <c r="Y5677" s="4">
        <v>40</v>
      </c>
      <c r="Z5677" s="5">
        <v>29594</v>
      </c>
      <c r="AA5677" s="3">
        <v>1981</v>
      </c>
      <c r="AB5677" s="3">
        <v>40</v>
      </c>
      <c r="AC5677" s="52" t="s">
        <v>12441</v>
      </c>
      <c r="AD5677" s="52"/>
      <c r="AE5677" s="52"/>
      <c r="AF5677" s="52"/>
      <c r="AG5677" s="52" t="s">
        <v>12442</v>
      </c>
      <c r="AH5677" s="52"/>
      <c r="AI5677" s="52"/>
      <c r="AJ5677" s="52"/>
      <c r="AK5677" s="52"/>
      <c r="AL5677" s="6">
        <v>135453</v>
      </c>
    </row>
    <row r="5678" spans="1:38">
      <c r="A5678" s="52" t="s">
        <v>12443</v>
      </c>
      <c r="B5678" s="52"/>
      <c r="C5678" s="52"/>
      <c r="D5678" s="52"/>
      <c r="E5678" s="52"/>
      <c r="F5678" s="52"/>
      <c r="G5678" s="52"/>
      <c r="H5678" s="52"/>
      <c r="I5678" s="52"/>
      <c r="J5678" s="52"/>
      <c r="K5678" s="52"/>
      <c r="L5678" s="52"/>
      <c r="M5678" s="53">
        <v>238130.91</v>
      </c>
      <c r="N5678" s="53"/>
      <c r="O5678" s="53"/>
      <c r="P5678" s="53"/>
      <c r="Q5678" s="53"/>
      <c r="R5678" s="53"/>
      <c r="S5678" s="53"/>
      <c r="T5678" s="53">
        <v>185398.02</v>
      </c>
      <c r="U5678" s="53"/>
      <c r="V5678" s="53">
        <v>5968.23</v>
      </c>
      <c r="W5678" s="53"/>
      <c r="X5678" s="3">
        <v>91</v>
      </c>
      <c r="Y5678" s="4">
        <v>40</v>
      </c>
      <c r="Z5678" s="5">
        <v>28863</v>
      </c>
      <c r="AA5678" s="3">
        <v>1979</v>
      </c>
      <c r="AB5678" s="3">
        <v>40</v>
      </c>
      <c r="AC5678" s="52" t="s">
        <v>12444</v>
      </c>
      <c r="AD5678" s="52"/>
      <c r="AE5678" s="52"/>
      <c r="AF5678" s="52"/>
      <c r="AG5678" s="52" t="s">
        <v>12445</v>
      </c>
      <c r="AH5678" s="52"/>
      <c r="AI5678" s="52"/>
      <c r="AJ5678" s="52"/>
      <c r="AK5678" s="52"/>
      <c r="AL5678" s="6">
        <v>152318</v>
      </c>
    </row>
    <row r="5679" spans="1:38">
      <c r="A5679" s="52" t="s">
        <v>12446</v>
      </c>
      <c r="B5679" s="52"/>
      <c r="C5679" s="52"/>
      <c r="D5679" s="52"/>
      <c r="E5679" s="52"/>
      <c r="F5679" s="52"/>
      <c r="G5679" s="52"/>
      <c r="H5679" s="52"/>
      <c r="I5679" s="52"/>
      <c r="J5679" s="52"/>
      <c r="K5679" s="52"/>
      <c r="L5679" s="52"/>
      <c r="M5679" s="53">
        <v>341403.05</v>
      </c>
      <c r="N5679" s="53"/>
      <c r="O5679" s="53"/>
      <c r="P5679" s="53"/>
      <c r="Q5679" s="53"/>
      <c r="R5679" s="53"/>
      <c r="S5679" s="53"/>
      <c r="T5679" s="53">
        <v>257860.91</v>
      </c>
      <c r="U5679" s="53"/>
      <c r="V5679" s="53">
        <v>8492.84</v>
      </c>
      <c r="W5679" s="53"/>
      <c r="X5679" s="3">
        <v>91</v>
      </c>
      <c r="Y5679" s="4">
        <v>40</v>
      </c>
      <c r="Z5679" s="5">
        <v>29228</v>
      </c>
      <c r="AA5679" s="3">
        <v>1980</v>
      </c>
      <c r="AB5679" s="3">
        <v>40</v>
      </c>
      <c r="AC5679" s="52" t="s">
        <v>12447</v>
      </c>
      <c r="AD5679" s="52"/>
      <c r="AE5679" s="52"/>
      <c r="AF5679" s="52"/>
      <c r="AG5679" s="52" t="s">
        <v>12448</v>
      </c>
      <c r="AH5679" s="52"/>
      <c r="AI5679" s="52"/>
      <c r="AJ5679" s="52"/>
      <c r="AK5679" s="52"/>
      <c r="AL5679" s="6">
        <v>224441</v>
      </c>
    </row>
    <row r="5680" spans="1:38">
      <c r="A5680" s="52" t="s">
        <v>12449</v>
      </c>
      <c r="B5680" s="52"/>
      <c r="C5680" s="52"/>
      <c r="D5680" s="52"/>
      <c r="E5680" s="52"/>
      <c r="F5680" s="52"/>
      <c r="G5680" s="52"/>
      <c r="H5680" s="52"/>
      <c r="I5680" s="52"/>
      <c r="J5680" s="52"/>
      <c r="K5680" s="52"/>
      <c r="L5680" s="52"/>
      <c r="M5680" s="56">
        <v>5072.09</v>
      </c>
      <c r="N5680" s="56"/>
      <c r="O5680" s="56"/>
      <c r="P5680" s="56"/>
      <c r="Q5680" s="56"/>
      <c r="R5680" s="56"/>
      <c r="S5680" s="56"/>
      <c r="T5680" s="53">
        <v>1859.48</v>
      </c>
      <c r="U5680" s="53"/>
      <c r="V5680" s="54">
        <v>128.47</v>
      </c>
      <c r="W5680" s="54"/>
      <c r="X5680" s="3">
        <v>91</v>
      </c>
      <c r="Y5680" s="4">
        <v>40</v>
      </c>
      <c r="Z5680" s="10">
        <v>34709</v>
      </c>
      <c r="AA5680" s="3">
        <v>1995</v>
      </c>
      <c r="AB5680" s="3">
        <v>40</v>
      </c>
      <c r="AC5680" s="52" t="s">
        <v>12450</v>
      </c>
      <c r="AD5680" s="52"/>
      <c r="AE5680" s="52"/>
      <c r="AF5680" s="52"/>
      <c r="AG5680" s="52" t="s">
        <v>12451</v>
      </c>
      <c r="AH5680" s="52"/>
      <c r="AI5680" s="52"/>
      <c r="AJ5680" s="52"/>
      <c r="AK5680" s="52"/>
      <c r="AL5680" s="6">
        <v>5326</v>
      </c>
    </row>
    <row r="5681" spans="1:38">
      <c r="A5681" s="52" t="s">
        <v>12452</v>
      </c>
      <c r="B5681" s="52"/>
      <c r="C5681" s="52"/>
      <c r="D5681" s="52"/>
      <c r="E5681" s="52"/>
      <c r="F5681" s="52"/>
      <c r="G5681" s="52"/>
      <c r="H5681" s="52"/>
      <c r="I5681" s="52"/>
      <c r="J5681" s="52"/>
      <c r="K5681" s="52"/>
      <c r="L5681" s="52"/>
      <c r="M5681" s="53">
        <v>43417.11</v>
      </c>
      <c r="N5681" s="53"/>
      <c r="O5681" s="53"/>
      <c r="P5681" s="53"/>
      <c r="Q5681" s="53"/>
      <c r="R5681" s="53"/>
      <c r="S5681" s="53"/>
      <c r="T5681" s="53">
        <v>15918.63</v>
      </c>
      <c r="U5681" s="53"/>
      <c r="V5681" s="53">
        <v>1099.8399999999999</v>
      </c>
      <c r="W5681" s="53"/>
      <c r="X5681" s="3">
        <v>91</v>
      </c>
      <c r="Y5681" s="4">
        <v>40</v>
      </c>
      <c r="Z5681" s="10">
        <v>34709</v>
      </c>
      <c r="AA5681" s="3">
        <v>1995</v>
      </c>
      <c r="AB5681" s="3">
        <v>40</v>
      </c>
      <c r="AC5681" s="52" t="s">
        <v>12453</v>
      </c>
      <c r="AD5681" s="52"/>
      <c r="AE5681" s="52"/>
      <c r="AF5681" s="52"/>
      <c r="AG5681" s="52" t="s">
        <v>12454</v>
      </c>
      <c r="AH5681" s="52"/>
      <c r="AI5681" s="52"/>
      <c r="AJ5681" s="52"/>
      <c r="AK5681" s="52"/>
      <c r="AL5681" s="6">
        <v>45586</v>
      </c>
    </row>
    <row r="5682" spans="1:38">
      <c r="A5682" s="52" t="s">
        <v>12455</v>
      </c>
      <c r="B5682" s="52"/>
      <c r="C5682" s="52"/>
      <c r="D5682" s="52"/>
      <c r="E5682" s="52"/>
      <c r="F5682" s="52"/>
      <c r="G5682" s="52"/>
      <c r="H5682" s="52"/>
      <c r="I5682" s="52"/>
      <c r="J5682" s="52"/>
      <c r="K5682" s="52"/>
      <c r="L5682" s="52"/>
      <c r="M5682" s="56">
        <v>1656.33</v>
      </c>
      <c r="N5682" s="56"/>
      <c r="O5682" s="56"/>
      <c r="P5682" s="56"/>
      <c r="Q5682" s="56"/>
      <c r="R5682" s="56"/>
      <c r="S5682" s="56"/>
      <c r="T5682" s="54">
        <v>873.23</v>
      </c>
      <c r="U5682" s="54"/>
      <c r="V5682" s="54">
        <v>41.42</v>
      </c>
      <c r="W5682" s="54"/>
      <c r="X5682" s="3">
        <v>91</v>
      </c>
      <c r="Y5682" s="4">
        <v>40</v>
      </c>
      <c r="Z5682" s="5">
        <v>32517</v>
      </c>
      <c r="AA5682" s="3">
        <v>1989</v>
      </c>
      <c r="AB5682" s="3">
        <v>40</v>
      </c>
      <c r="AC5682" s="52" t="s">
        <v>12456</v>
      </c>
      <c r="AD5682" s="52"/>
      <c r="AE5682" s="52"/>
      <c r="AF5682" s="52"/>
      <c r="AG5682" s="52" t="s">
        <v>12457</v>
      </c>
      <c r="AH5682" s="52"/>
      <c r="AI5682" s="52"/>
      <c r="AJ5682" s="52"/>
      <c r="AK5682" s="52"/>
      <c r="AL5682" s="6">
        <v>1541</v>
      </c>
    </row>
    <row r="5683" spans="1:38">
      <c r="A5683" s="52" t="s">
        <v>12458</v>
      </c>
      <c r="B5683" s="52"/>
      <c r="C5683" s="52"/>
      <c r="D5683" s="52"/>
      <c r="E5683" s="52"/>
      <c r="F5683" s="52"/>
      <c r="G5683" s="52"/>
      <c r="H5683" s="52"/>
      <c r="I5683" s="52"/>
      <c r="J5683" s="52"/>
      <c r="K5683" s="52"/>
      <c r="L5683" s="52"/>
      <c r="M5683" s="53">
        <v>54220.75</v>
      </c>
      <c r="N5683" s="53"/>
      <c r="O5683" s="53"/>
      <c r="P5683" s="53"/>
      <c r="Q5683" s="53"/>
      <c r="R5683" s="53"/>
      <c r="S5683" s="53"/>
      <c r="T5683" s="53">
        <v>28587.93</v>
      </c>
      <c r="U5683" s="53"/>
      <c r="V5683" s="53">
        <v>1354.75</v>
      </c>
      <c r="W5683" s="53"/>
      <c r="X5683" s="3">
        <v>91</v>
      </c>
      <c r="Y5683" s="4">
        <v>40</v>
      </c>
      <c r="Z5683" s="5">
        <v>32517</v>
      </c>
      <c r="AA5683" s="3">
        <v>1989</v>
      </c>
      <c r="AB5683" s="3">
        <v>40</v>
      </c>
      <c r="AC5683" s="52" t="s">
        <v>12459</v>
      </c>
      <c r="AD5683" s="52"/>
      <c r="AE5683" s="52"/>
      <c r="AF5683" s="52"/>
      <c r="AG5683" s="52" t="s">
        <v>12460</v>
      </c>
      <c r="AH5683" s="52"/>
      <c r="AI5683" s="52"/>
      <c r="AJ5683" s="52"/>
      <c r="AK5683" s="52"/>
      <c r="AL5683" s="6">
        <v>50439</v>
      </c>
    </row>
    <row r="5684" spans="1:38">
      <c r="A5684" s="52" t="s">
        <v>12461</v>
      </c>
      <c r="B5684" s="52"/>
      <c r="C5684" s="52"/>
      <c r="D5684" s="52"/>
      <c r="E5684" s="52"/>
      <c r="F5684" s="52"/>
      <c r="G5684" s="52"/>
      <c r="H5684" s="52"/>
      <c r="I5684" s="52"/>
      <c r="J5684" s="52"/>
      <c r="K5684" s="52"/>
      <c r="L5684" s="52"/>
      <c r="M5684" s="53">
        <v>167375.43</v>
      </c>
      <c r="N5684" s="53"/>
      <c r="O5684" s="53"/>
      <c r="P5684" s="53"/>
      <c r="Q5684" s="53"/>
      <c r="R5684" s="53"/>
      <c r="S5684" s="53"/>
      <c r="T5684" s="53">
        <v>57160.78</v>
      </c>
      <c r="U5684" s="53"/>
      <c r="V5684" s="53">
        <v>4238.4799999999996</v>
      </c>
      <c r="W5684" s="53"/>
      <c r="X5684" s="3">
        <v>91</v>
      </c>
      <c r="Y5684" s="4">
        <v>40</v>
      </c>
      <c r="Z5684" s="10">
        <v>35074</v>
      </c>
      <c r="AA5684" s="3">
        <v>1996</v>
      </c>
      <c r="AB5684" s="3">
        <v>40</v>
      </c>
      <c r="AC5684" s="52" t="s">
        <v>12462</v>
      </c>
      <c r="AD5684" s="52"/>
      <c r="AE5684" s="52"/>
      <c r="AF5684" s="52"/>
      <c r="AG5684" s="52" t="s">
        <v>12463</v>
      </c>
      <c r="AH5684" s="52"/>
      <c r="AI5684" s="52"/>
      <c r="AJ5684" s="52"/>
      <c r="AK5684" s="52"/>
      <c r="AL5684" s="6">
        <v>177803</v>
      </c>
    </row>
    <row r="5685" spans="1:38">
      <c r="A5685" s="52" t="s">
        <v>12464</v>
      </c>
      <c r="B5685" s="52"/>
      <c r="C5685" s="52"/>
      <c r="D5685" s="52"/>
      <c r="E5685" s="52"/>
      <c r="F5685" s="52"/>
      <c r="G5685" s="52"/>
      <c r="H5685" s="52"/>
      <c r="I5685" s="52"/>
      <c r="J5685" s="52"/>
      <c r="K5685" s="52"/>
      <c r="L5685" s="52"/>
      <c r="M5685" s="53">
        <v>158735.69</v>
      </c>
      <c r="N5685" s="53"/>
      <c r="O5685" s="53"/>
      <c r="P5685" s="53"/>
      <c r="Q5685" s="53"/>
      <c r="R5685" s="53"/>
      <c r="S5685" s="53"/>
      <c r="T5685" s="53">
        <v>83712.66</v>
      </c>
      <c r="U5685" s="53"/>
      <c r="V5685" s="53">
        <v>3965.17</v>
      </c>
      <c r="W5685" s="53"/>
      <c r="X5685" s="3">
        <v>91</v>
      </c>
      <c r="Y5685" s="4">
        <v>40</v>
      </c>
      <c r="Z5685" s="5">
        <v>32517</v>
      </c>
      <c r="AA5685" s="3">
        <v>1989</v>
      </c>
      <c r="AB5685" s="3">
        <v>40</v>
      </c>
      <c r="AC5685" s="52" t="s">
        <v>12465</v>
      </c>
      <c r="AD5685" s="52"/>
      <c r="AE5685" s="52"/>
      <c r="AF5685" s="52"/>
      <c r="AG5685" s="52" t="s">
        <v>12466</v>
      </c>
      <c r="AH5685" s="52"/>
      <c r="AI5685" s="52"/>
      <c r="AJ5685" s="52"/>
      <c r="AK5685" s="52"/>
      <c r="AL5685" s="6">
        <v>147626</v>
      </c>
    </row>
    <row r="5686" spans="1:38">
      <c r="A5686" s="52" t="s">
        <v>12467</v>
      </c>
      <c r="B5686" s="52"/>
      <c r="C5686" s="52"/>
      <c r="D5686" s="52"/>
      <c r="E5686" s="52"/>
      <c r="F5686" s="52"/>
      <c r="G5686" s="52"/>
      <c r="H5686" s="52"/>
      <c r="I5686" s="52"/>
      <c r="J5686" s="52"/>
      <c r="K5686" s="52"/>
      <c r="L5686" s="52"/>
      <c r="M5686" s="53">
        <v>41495.019999999997</v>
      </c>
      <c r="N5686" s="53"/>
      <c r="O5686" s="53"/>
      <c r="P5686" s="53"/>
      <c r="Q5686" s="53"/>
      <c r="R5686" s="53"/>
      <c r="S5686" s="53"/>
      <c r="T5686" s="53">
        <v>20427.43</v>
      </c>
      <c r="U5686" s="53"/>
      <c r="V5686" s="53">
        <v>1053.23</v>
      </c>
      <c r="W5686" s="53"/>
      <c r="X5686" s="3">
        <v>91</v>
      </c>
      <c r="Y5686" s="4">
        <v>40</v>
      </c>
      <c r="Z5686" s="10">
        <v>32883</v>
      </c>
      <c r="AA5686" s="3">
        <v>1990</v>
      </c>
      <c r="AB5686" s="3">
        <v>40</v>
      </c>
      <c r="AC5686" s="52" t="s">
        <v>12468</v>
      </c>
      <c r="AD5686" s="52"/>
      <c r="AE5686" s="52"/>
      <c r="AF5686" s="52"/>
      <c r="AG5686" s="52" t="s">
        <v>12469</v>
      </c>
      <c r="AH5686" s="52"/>
      <c r="AI5686" s="52"/>
      <c r="AJ5686" s="52"/>
      <c r="AK5686" s="52"/>
      <c r="AL5686" s="6">
        <v>40386</v>
      </c>
    </row>
    <row r="5687" spans="1:38">
      <c r="A5687" s="52" t="s">
        <v>12470</v>
      </c>
      <c r="B5687" s="52"/>
      <c r="C5687" s="52"/>
      <c r="D5687" s="52"/>
      <c r="E5687" s="52"/>
      <c r="F5687" s="52"/>
      <c r="G5687" s="52"/>
      <c r="H5687" s="52"/>
      <c r="I5687" s="52"/>
      <c r="J5687" s="52"/>
      <c r="K5687" s="52"/>
      <c r="L5687" s="52"/>
      <c r="M5687" s="53">
        <v>54154.95</v>
      </c>
      <c r="N5687" s="53"/>
      <c r="O5687" s="53"/>
      <c r="P5687" s="53"/>
      <c r="Q5687" s="53"/>
      <c r="R5687" s="53"/>
      <c r="S5687" s="53"/>
      <c r="T5687" s="53">
        <v>23937</v>
      </c>
      <c r="U5687" s="53"/>
      <c r="V5687" s="53">
        <v>1373.35</v>
      </c>
      <c r="W5687" s="53"/>
      <c r="X5687" s="3">
        <v>91</v>
      </c>
      <c r="Y5687" s="4">
        <v>40</v>
      </c>
      <c r="Z5687" s="10">
        <v>33613</v>
      </c>
      <c r="AA5687" s="3">
        <v>1992</v>
      </c>
      <c r="AB5687" s="3">
        <v>40</v>
      </c>
      <c r="AC5687" s="52" t="s">
        <v>12471</v>
      </c>
      <c r="AD5687" s="52"/>
      <c r="AE5687" s="52"/>
      <c r="AF5687" s="52"/>
      <c r="AG5687" s="52" t="s">
        <v>12472</v>
      </c>
      <c r="AH5687" s="52"/>
      <c r="AI5687" s="52"/>
      <c r="AJ5687" s="52"/>
      <c r="AK5687" s="52"/>
      <c r="AL5687" s="6">
        <v>54985</v>
      </c>
    </row>
    <row r="5688" spans="1:38">
      <c r="A5688" s="52" t="s">
        <v>12473</v>
      </c>
      <c r="B5688" s="52"/>
      <c r="C5688" s="52"/>
      <c r="D5688" s="52"/>
      <c r="E5688" s="52"/>
      <c r="F5688" s="52"/>
      <c r="G5688" s="52"/>
      <c r="H5688" s="52"/>
      <c r="I5688" s="52"/>
      <c r="J5688" s="52"/>
      <c r="K5688" s="52"/>
      <c r="L5688" s="52"/>
      <c r="M5688" s="56">
        <v>9424.7000000000007</v>
      </c>
      <c r="N5688" s="56"/>
      <c r="O5688" s="56"/>
      <c r="P5688" s="56"/>
      <c r="Q5688" s="56"/>
      <c r="R5688" s="56"/>
      <c r="S5688" s="56"/>
      <c r="T5688" s="53">
        <v>3928.79</v>
      </c>
      <c r="U5688" s="53"/>
      <c r="V5688" s="54">
        <v>238.92</v>
      </c>
      <c r="W5688" s="54"/>
      <c r="X5688" s="3">
        <v>91</v>
      </c>
      <c r="Y5688" s="4">
        <v>40</v>
      </c>
      <c r="Z5688" s="10">
        <v>33979</v>
      </c>
      <c r="AA5688" s="3">
        <v>1993</v>
      </c>
      <c r="AB5688" s="3">
        <v>40</v>
      </c>
      <c r="AC5688" s="52" t="s">
        <v>12474</v>
      </c>
      <c r="AD5688" s="52"/>
      <c r="AE5688" s="52"/>
      <c r="AF5688" s="52"/>
      <c r="AG5688" s="52" t="s">
        <v>12475</v>
      </c>
      <c r="AH5688" s="52"/>
      <c r="AI5688" s="52"/>
      <c r="AJ5688" s="52"/>
      <c r="AK5688" s="52"/>
      <c r="AL5688" s="6">
        <v>9567</v>
      </c>
    </row>
    <row r="5689" spans="1:38">
      <c r="A5689" s="52" t="s">
        <v>12476</v>
      </c>
      <c r="B5689" s="52"/>
      <c r="C5689" s="52"/>
      <c r="D5689" s="52"/>
      <c r="E5689" s="52"/>
      <c r="F5689" s="52"/>
      <c r="G5689" s="52"/>
      <c r="H5689" s="52"/>
      <c r="I5689" s="52"/>
      <c r="J5689" s="52"/>
      <c r="K5689" s="52"/>
      <c r="L5689" s="52"/>
      <c r="M5689" s="56">
        <v>1082.71</v>
      </c>
      <c r="N5689" s="56"/>
      <c r="O5689" s="56"/>
      <c r="P5689" s="56"/>
      <c r="Q5689" s="56"/>
      <c r="R5689" s="56"/>
      <c r="S5689" s="56"/>
      <c r="T5689" s="54">
        <v>424.02</v>
      </c>
      <c r="U5689" s="54"/>
      <c r="V5689" s="54">
        <v>27.46</v>
      </c>
      <c r="W5689" s="54"/>
      <c r="X5689" s="3">
        <v>91</v>
      </c>
      <c r="Y5689" s="4">
        <v>40</v>
      </c>
      <c r="Z5689" s="10">
        <v>34344</v>
      </c>
      <c r="AA5689" s="3">
        <v>1994</v>
      </c>
      <c r="AB5689" s="3">
        <v>40</v>
      </c>
      <c r="AC5689" s="52" t="s">
        <v>12477</v>
      </c>
      <c r="AD5689" s="52"/>
      <c r="AE5689" s="52"/>
      <c r="AF5689" s="52"/>
      <c r="AG5689" s="52" t="s">
        <v>12478</v>
      </c>
      <c r="AH5689" s="52"/>
      <c r="AI5689" s="52"/>
      <c r="AJ5689" s="52"/>
      <c r="AK5689" s="52"/>
      <c r="AL5689" s="6">
        <v>1105</v>
      </c>
    </row>
    <row r="5690" spans="1:38">
      <c r="A5690" s="52" t="s">
        <v>12479</v>
      </c>
      <c r="B5690" s="52"/>
      <c r="C5690" s="52"/>
      <c r="D5690" s="52"/>
      <c r="E5690" s="52"/>
      <c r="F5690" s="52"/>
      <c r="G5690" s="52"/>
      <c r="H5690" s="52"/>
      <c r="I5690" s="52"/>
      <c r="J5690" s="52"/>
      <c r="K5690" s="52"/>
      <c r="L5690" s="52"/>
      <c r="M5690" s="56">
        <v>8672.86</v>
      </c>
      <c r="N5690" s="56"/>
      <c r="O5690" s="56"/>
      <c r="P5690" s="56"/>
      <c r="Q5690" s="56"/>
      <c r="R5690" s="56"/>
      <c r="S5690" s="56"/>
      <c r="T5690" s="53">
        <v>3179.77</v>
      </c>
      <c r="U5690" s="53"/>
      <c r="V5690" s="54">
        <v>219.71</v>
      </c>
      <c r="W5690" s="54"/>
      <c r="X5690" s="3">
        <v>91</v>
      </c>
      <c r="Y5690" s="4">
        <v>40</v>
      </c>
      <c r="Z5690" s="10">
        <v>34709</v>
      </c>
      <c r="AA5690" s="3">
        <v>1995</v>
      </c>
      <c r="AB5690" s="3">
        <v>40</v>
      </c>
      <c r="AC5690" s="52" t="s">
        <v>12480</v>
      </c>
      <c r="AD5690" s="52"/>
      <c r="AE5690" s="52"/>
      <c r="AF5690" s="52"/>
      <c r="AG5690" s="52" t="s">
        <v>12481</v>
      </c>
      <c r="AH5690" s="52"/>
      <c r="AI5690" s="52"/>
      <c r="AJ5690" s="52"/>
      <c r="AK5690" s="52"/>
      <c r="AL5690" s="6">
        <v>9106</v>
      </c>
    </row>
    <row r="5691" spans="1:38">
      <c r="A5691" s="52" t="s">
        <v>12482</v>
      </c>
      <c r="B5691" s="52"/>
      <c r="C5691" s="52"/>
      <c r="D5691" s="52"/>
      <c r="E5691" s="52"/>
      <c r="F5691" s="52"/>
      <c r="G5691" s="52"/>
      <c r="H5691" s="52"/>
      <c r="I5691" s="52"/>
      <c r="J5691" s="52"/>
      <c r="K5691" s="52"/>
      <c r="L5691" s="52"/>
      <c r="M5691" s="53">
        <v>107055.36</v>
      </c>
      <c r="N5691" s="53"/>
      <c r="O5691" s="53"/>
      <c r="P5691" s="53"/>
      <c r="Q5691" s="53"/>
      <c r="R5691" s="53"/>
      <c r="S5691" s="53"/>
      <c r="T5691" s="53">
        <v>32102.62</v>
      </c>
      <c r="U5691" s="53"/>
      <c r="V5691" s="53">
        <v>2676.64</v>
      </c>
      <c r="W5691" s="53"/>
      <c r="X5691" s="3">
        <v>91</v>
      </c>
      <c r="Y5691" s="4">
        <v>40</v>
      </c>
      <c r="Z5691" s="8">
        <v>36068</v>
      </c>
      <c r="AA5691" s="3">
        <v>1998</v>
      </c>
      <c r="AB5691" s="3">
        <v>40</v>
      </c>
      <c r="AC5691" s="52" t="s">
        <v>12483</v>
      </c>
      <c r="AD5691" s="52"/>
      <c r="AE5691" s="52"/>
      <c r="AF5691" s="52"/>
      <c r="AG5691" s="52" t="s">
        <v>12484</v>
      </c>
      <c r="AH5691" s="52"/>
      <c r="AI5691" s="52"/>
      <c r="AJ5691" s="52"/>
      <c r="AK5691" s="52"/>
      <c r="AL5691" s="6">
        <v>114824</v>
      </c>
    </row>
    <row r="5692" spans="1:38">
      <c r="A5692" s="52" t="s">
        <v>12485</v>
      </c>
      <c r="B5692" s="52"/>
      <c r="C5692" s="52"/>
      <c r="D5692" s="52"/>
      <c r="E5692" s="52"/>
      <c r="F5692" s="52"/>
      <c r="G5692" s="52"/>
      <c r="H5692" s="52"/>
      <c r="I5692" s="52"/>
      <c r="J5692" s="52"/>
      <c r="K5692" s="52"/>
      <c r="L5692" s="52"/>
      <c r="M5692" s="53">
        <v>829910.08</v>
      </c>
      <c r="N5692" s="53"/>
      <c r="O5692" s="53"/>
      <c r="P5692" s="53"/>
      <c r="Q5692" s="53"/>
      <c r="R5692" s="53"/>
      <c r="S5692" s="53"/>
      <c r="T5692" s="53">
        <v>229031.62</v>
      </c>
      <c r="U5692" s="53"/>
      <c r="V5692" s="53">
        <v>20028.82</v>
      </c>
      <c r="W5692" s="53"/>
      <c r="X5692" s="3">
        <v>91</v>
      </c>
      <c r="Y5692" s="4">
        <v>40</v>
      </c>
      <c r="Z5692" s="8">
        <v>36799</v>
      </c>
      <c r="AA5692" s="3">
        <v>2000</v>
      </c>
      <c r="AB5692" s="3">
        <v>40</v>
      </c>
      <c r="AC5692" s="52" t="s">
        <v>12486</v>
      </c>
      <c r="AD5692" s="52"/>
      <c r="AE5692" s="52"/>
      <c r="AF5692" s="52"/>
      <c r="AG5692" s="52" t="s">
        <v>12487</v>
      </c>
      <c r="AH5692" s="52"/>
      <c r="AI5692" s="52"/>
      <c r="AJ5692" s="52"/>
      <c r="AK5692" s="52"/>
      <c r="AL5692" s="6">
        <v>876020</v>
      </c>
    </row>
    <row r="5693" spans="1:38">
      <c r="A5693" s="52" t="s">
        <v>12488</v>
      </c>
      <c r="B5693" s="52"/>
      <c r="C5693" s="52"/>
      <c r="D5693" s="52"/>
      <c r="E5693" s="52"/>
      <c r="F5693" s="52"/>
      <c r="G5693" s="52"/>
      <c r="H5693" s="52"/>
      <c r="I5693" s="52"/>
      <c r="J5693" s="52"/>
      <c r="K5693" s="52"/>
      <c r="L5693" s="52"/>
      <c r="M5693" s="56">
        <v>8114.28</v>
      </c>
      <c r="N5693" s="56"/>
      <c r="O5693" s="56"/>
      <c r="P5693" s="56"/>
      <c r="Q5693" s="56"/>
      <c r="R5693" s="56"/>
      <c r="S5693" s="56"/>
      <c r="T5693" s="53">
        <v>1824.3</v>
      </c>
      <c r="U5693" s="53"/>
      <c r="V5693" s="54">
        <v>202.89</v>
      </c>
      <c r="W5693" s="54"/>
      <c r="X5693" s="3">
        <v>91</v>
      </c>
      <c r="Y5693" s="4">
        <v>40</v>
      </c>
      <c r="Z5693" s="10">
        <v>36901</v>
      </c>
      <c r="AA5693" s="3">
        <v>2001</v>
      </c>
      <c r="AB5693" s="3">
        <v>40</v>
      </c>
      <c r="AC5693" s="52" t="s">
        <v>12489</v>
      </c>
      <c r="AD5693" s="52"/>
      <c r="AE5693" s="52"/>
      <c r="AF5693" s="52"/>
      <c r="AG5693" s="52" t="s">
        <v>12490</v>
      </c>
      <c r="AH5693" s="52"/>
      <c r="AI5693" s="52"/>
      <c r="AJ5693" s="52"/>
      <c r="AK5693" s="52"/>
      <c r="AL5693" s="6">
        <v>8995</v>
      </c>
    </row>
    <row r="5694" spans="1:38">
      <c r="A5694" s="52" t="s">
        <v>12491</v>
      </c>
      <c r="B5694" s="52"/>
      <c r="C5694" s="52"/>
      <c r="D5694" s="52"/>
      <c r="E5694" s="52"/>
      <c r="F5694" s="52"/>
      <c r="G5694" s="52"/>
      <c r="H5694" s="52"/>
      <c r="I5694" s="52"/>
      <c r="J5694" s="52"/>
      <c r="K5694" s="52"/>
      <c r="L5694" s="52"/>
      <c r="M5694" s="53">
        <v>570575.99</v>
      </c>
      <c r="N5694" s="53"/>
      <c r="O5694" s="53"/>
      <c r="P5694" s="53"/>
      <c r="Q5694" s="53"/>
      <c r="R5694" s="53"/>
      <c r="S5694" s="53"/>
      <c r="T5694" s="53">
        <v>114033.48</v>
      </c>
      <c r="U5694" s="53"/>
      <c r="V5694" s="53">
        <v>14265.75</v>
      </c>
      <c r="W5694" s="53"/>
      <c r="X5694" s="3">
        <v>91</v>
      </c>
      <c r="Y5694" s="4">
        <v>40</v>
      </c>
      <c r="Z5694" s="10">
        <v>37266</v>
      </c>
      <c r="AA5694" s="3">
        <v>2002</v>
      </c>
      <c r="AB5694" s="3">
        <v>40</v>
      </c>
      <c r="AC5694" s="52" t="s">
        <v>12492</v>
      </c>
      <c r="AD5694" s="52"/>
      <c r="AE5694" s="52"/>
      <c r="AF5694" s="52"/>
      <c r="AG5694" s="52" t="s">
        <v>12493</v>
      </c>
      <c r="AH5694" s="52"/>
      <c r="AI5694" s="52"/>
      <c r="AJ5694" s="52"/>
      <c r="AK5694" s="52"/>
      <c r="AL5694" s="6">
        <v>633344</v>
      </c>
    </row>
    <row r="5695" spans="1:38">
      <c r="A5695" s="52" t="s">
        <v>12494</v>
      </c>
      <c r="B5695" s="52"/>
      <c r="C5695" s="52"/>
      <c r="D5695" s="52"/>
      <c r="E5695" s="52"/>
      <c r="F5695" s="52"/>
      <c r="G5695" s="52"/>
      <c r="H5695" s="52"/>
      <c r="I5695" s="52"/>
      <c r="J5695" s="52"/>
      <c r="K5695" s="52"/>
      <c r="L5695" s="52"/>
      <c r="M5695" s="53">
        <v>27145.83</v>
      </c>
      <c r="N5695" s="53"/>
      <c r="O5695" s="53"/>
      <c r="P5695" s="53"/>
      <c r="Q5695" s="53"/>
      <c r="R5695" s="53"/>
      <c r="S5695" s="53"/>
      <c r="T5695" s="53">
        <v>3393.26</v>
      </c>
      <c r="U5695" s="53"/>
      <c r="V5695" s="54">
        <v>678.66</v>
      </c>
      <c r="W5695" s="54"/>
      <c r="X5695" s="3">
        <v>91</v>
      </c>
      <c r="Y5695" s="4">
        <v>40</v>
      </c>
      <c r="Z5695" s="8">
        <v>38625</v>
      </c>
      <c r="AA5695" s="3">
        <v>2005</v>
      </c>
      <c r="AB5695" s="3">
        <v>40</v>
      </c>
      <c r="AC5695" s="52" t="s">
        <v>12495</v>
      </c>
      <c r="AD5695" s="52"/>
      <c r="AE5695" s="52"/>
      <c r="AF5695" s="52"/>
      <c r="AG5695" s="52" t="s">
        <v>12496</v>
      </c>
      <c r="AH5695" s="52"/>
      <c r="AI5695" s="52"/>
      <c r="AJ5695" s="52"/>
      <c r="AK5695" s="52"/>
      <c r="AL5695" s="6">
        <v>28933</v>
      </c>
    </row>
    <row r="5696" spans="1:38">
      <c r="A5696" s="52" t="s">
        <v>12497</v>
      </c>
      <c r="B5696" s="52"/>
      <c r="C5696" s="52"/>
      <c r="D5696" s="52"/>
      <c r="E5696" s="52"/>
      <c r="F5696" s="52"/>
      <c r="G5696" s="52"/>
      <c r="H5696" s="52"/>
      <c r="I5696" s="52"/>
      <c r="J5696" s="52"/>
      <c r="K5696" s="52"/>
      <c r="L5696" s="52"/>
      <c r="M5696" s="53">
        <v>41809.49</v>
      </c>
      <c r="N5696" s="53"/>
      <c r="O5696" s="53"/>
      <c r="P5696" s="53"/>
      <c r="Q5696" s="53"/>
      <c r="R5696" s="53"/>
      <c r="S5696" s="53"/>
      <c r="T5696" s="53">
        <v>19530.97</v>
      </c>
      <c r="U5696" s="53"/>
      <c r="V5696" s="53">
        <v>1060.72</v>
      </c>
      <c r="W5696" s="53"/>
      <c r="X5696" s="3">
        <v>91</v>
      </c>
      <c r="Y5696" s="4">
        <v>40</v>
      </c>
      <c r="Z5696" s="10">
        <v>33248</v>
      </c>
      <c r="AA5696" s="3">
        <v>1991</v>
      </c>
      <c r="AB5696" s="3">
        <v>40</v>
      </c>
      <c r="AC5696" s="52" t="s">
        <v>12498</v>
      </c>
      <c r="AD5696" s="52"/>
      <c r="AE5696" s="52"/>
      <c r="AF5696" s="52"/>
      <c r="AG5696" s="52" t="s">
        <v>12499</v>
      </c>
      <c r="AH5696" s="52"/>
      <c r="AI5696" s="52"/>
      <c r="AJ5696" s="52"/>
      <c r="AK5696" s="52"/>
      <c r="AL5696" s="6">
        <v>41790</v>
      </c>
    </row>
    <row r="5697" spans="1:38">
      <c r="A5697" s="52" t="s">
        <v>12500</v>
      </c>
      <c r="B5697" s="52"/>
      <c r="C5697" s="52"/>
      <c r="D5697" s="52"/>
      <c r="E5697" s="52"/>
      <c r="F5697" s="52"/>
      <c r="G5697" s="52"/>
      <c r="H5697" s="52"/>
      <c r="I5697" s="52"/>
      <c r="J5697" s="52"/>
      <c r="K5697" s="52"/>
      <c r="L5697" s="52"/>
      <c r="M5697" s="53">
        <v>76565.87</v>
      </c>
      <c r="N5697" s="53"/>
      <c r="O5697" s="53"/>
      <c r="P5697" s="53"/>
      <c r="Q5697" s="53"/>
      <c r="R5697" s="53"/>
      <c r="S5697" s="53"/>
      <c r="T5697" s="53">
        <v>37692.550000000003</v>
      </c>
      <c r="U5697" s="53"/>
      <c r="V5697" s="53">
        <v>1943.42</v>
      </c>
      <c r="W5697" s="53"/>
      <c r="X5697" s="3">
        <v>91</v>
      </c>
      <c r="Y5697" s="4">
        <v>40</v>
      </c>
      <c r="Z5697" s="10">
        <v>32883</v>
      </c>
      <c r="AA5697" s="3">
        <v>1990</v>
      </c>
      <c r="AB5697" s="3">
        <v>40</v>
      </c>
      <c r="AC5697" s="52" t="s">
        <v>12501</v>
      </c>
      <c r="AD5697" s="52"/>
      <c r="AE5697" s="52"/>
      <c r="AF5697" s="52"/>
      <c r="AG5697" s="52" t="s">
        <v>12502</v>
      </c>
      <c r="AH5697" s="52"/>
      <c r="AI5697" s="52"/>
      <c r="AJ5697" s="52"/>
      <c r="AK5697" s="52"/>
      <c r="AL5697" s="6">
        <v>74520</v>
      </c>
    </row>
    <row r="5698" spans="1:38">
      <c r="A5698" s="52" t="s">
        <v>12503</v>
      </c>
      <c r="B5698" s="52"/>
      <c r="C5698" s="52"/>
      <c r="D5698" s="52"/>
      <c r="E5698" s="52"/>
      <c r="F5698" s="52"/>
      <c r="G5698" s="52"/>
      <c r="H5698" s="52"/>
      <c r="I5698" s="52"/>
      <c r="J5698" s="52"/>
      <c r="K5698" s="52"/>
      <c r="L5698" s="52"/>
      <c r="M5698" s="53">
        <v>490809.66</v>
      </c>
      <c r="N5698" s="53"/>
      <c r="O5698" s="53"/>
      <c r="P5698" s="53"/>
      <c r="Q5698" s="53"/>
      <c r="R5698" s="53"/>
      <c r="S5698" s="53"/>
      <c r="T5698" s="53">
        <v>229279.7</v>
      </c>
      <c r="U5698" s="53"/>
      <c r="V5698" s="53">
        <v>12452.18</v>
      </c>
      <c r="W5698" s="53"/>
      <c r="X5698" s="3">
        <v>91</v>
      </c>
      <c r="Y5698" s="4">
        <v>40</v>
      </c>
      <c r="Z5698" s="10">
        <v>33248</v>
      </c>
      <c r="AA5698" s="3">
        <v>1991</v>
      </c>
      <c r="AB5698" s="3">
        <v>40</v>
      </c>
      <c r="AC5698" s="52" t="s">
        <v>12504</v>
      </c>
      <c r="AD5698" s="52"/>
      <c r="AE5698" s="52"/>
      <c r="AF5698" s="52"/>
      <c r="AG5698" s="52" t="s">
        <v>12505</v>
      </c>
      <c r="AH5698" s="52"/>
      <c r="AI5698" s="52"/>
      <c r="AJ5698" s="52"/>
      <c r="AK5698" s="52"/>
      <c r="AL5698" s="6">
        <v>490579</v>
      </c>
    </row>
    <row r="5699" spans="1:38">
      <c r="A5699" s="52" t="s">
        <v>12506</v>
      </c>
      <c r="B5699" s="52"/>
      <c r="C5699" s="52"/>
      <c r="D5699" s="52"/>
      <c r="E5699" s="52"/>
      <c r="F5699" s="52"/>
      <c r="G5699" s="52"/>
      <c r="H5699" s="52"/>
      <c r="I5699" s="52"/>
      <c r="J5699" s="52"/>
      <c r="K5699" s="52"/>
      <c r="L5699" s="52"/>
      <c r="M5699" s="56">
        <v>9942.8700000000008</v>
      </c>
      <c r="N5699" s="56"/>
      <c r="O5699" s="56"/>
      <c r="P5699" s="56"/>
      <c r="Q5699" s="56"/>
      <c r="R5699" s="56"/>
      <c r="S5699" s="56"/>
      <c r="T5699" s="53">
        <v>4394.78</v>
      </c>
      <c r="U5699" s="53"/>
      <c r="V5699" s="54">
        <v>252.16</v>
      </c>
      <c r="W5699" s="54"/>
      <c r="X5699" s="3">
        <v>91</v>
      </c>
      <c r="Y5699" s="4">
        <v>40</v>
      </c>
      <c r="Z5699" s="10">
        <v>33613</v>
      </c>
      <c r="AA5699" s="3">
        <v>1992</v>
      </c>
      <c r="AB5699" s="3">
        <v>40</v>
      </c>
      <c r="AC5699" s="52" t="s">
        <v>12507</v>
      </c>
      <c r="AD5699" s="52"/>
      <c r="AE5699" s="52"/>
      <c r="AF5699" s="52"/>
      <c r="AG5699" s="52" t="s">
        <v>12508</v>
      </c>
      <c r="AH5699" s="52"/>
      <c r="AI5699" s="52"/>
      <c r="AJ5699" s="52"/>
      <c r="AK5699" s="52"/>
      <c r="AL5699" s="6">
        <v>10095</v>
      </c>
    </row>
    <row r="5700" spans="1:38">
      <c r="A5700" s="52" t="s">
        <v>12509</v>
      </c>
      <c r="B5700" s="52"/>
      <c r="C5700" s="52"/>
      <c r="D5700" s="52"/>
      <c r="E5700" s="52"/>
      <c r="F5700" s="52"/>
      <c r="G5700" s="52"/>
      <c r="H5700" s="52"/>
      <c r="I5700" s="52"/>
      <c r="J5700" s="52"/>
      <c r="K5700" s="52"/>
      <c r="L5700" s="52"/>
      <c r="M5700" s="53">
        <v>152866.48000000001</v>
      </c>
      <c r="N5700" s="53"/>
      <c r="O5700" s="53"/>
      <c r="P5700" s="53"/>
      <c r="Q5700" s="53"/>
      <c r="R5700" s="53"/>
      <c r="S5700" s="53"/>
      <c r="T5700" s="53">
        <v>63725.37</v>
      </c>
      <c r="U5700" s="53"/>
      <c r="V5700" s="53">
        <v>3875.23</v>
      </c>
      <c r="W5700" s="53"/>
      <c r="X5700" s="3">
        <v>91</v>
      </c>
      <c r="Y5700" s="4">
        <v>40</v>
      </c>
      <c r="Z5700" s="10">
        <v>33979</v>
      </c>
      <c r="AA5700" s="3">
        <v>1993</v>
      </c>
      <c r="AB5700" s="3">
        <v>40</v>
      </c>
      <c r="AC5700" s="52" t="s">
        <v>12510</v>
      </c>
      <c r="AD5700" s="52"/>
      <c r="AE5700" s="52"/>
      <c r="AF5700" s="52"/>
      <c r="AG5700" s="52" t="s">
        <v>12511</v>
      </c>
      <c r="AH5700" s="52"/>
      <c r="AI5700" s="52"/>
      <c r="AJ5700" s="52"/>
      <c r="AK5700" s="52"/>
      <c r="AL5700" s="6">
        <v>155168</v>
      </c>
    </row>
    <row r="5701" spans="1:38">
      <c r="A5701" s="52" t="s">
        <v>12512</v>
      </c>
      <c r="B5701" s="52"/>
      <c r="C5701" s="52"/>
      <c r="D5701" s="52"/>
      <c r="E5701" s="52"/>
      <c r="F5701" s="52"/>
      <c r="G5701" s="52"/>
      <c r="H5701" s="52"/>
      <c r="I5701" s="52"/>
      <c r="J5701" s="52"/>
      <c r="K5701" s="52"/>
      <c r="L5701" s="52"/>
      <c r="M5701" s="53">
        <v>40027.93</v>
      </c>
      <c r="N5701" s="53"/>
      <c r="O5701" s="53"/>
      <c r="P5701" s="53"/>
      <c r="Q5701" s="53"/>
      <c r="R5701" s="53"/>
      <c r="S5701" s="53"/>
      <c r="T5701" s="53">
        <v>15680.36</v>
      </c>
      <c r="U5701" s="53"/>
      <c r="V5701" s="53">
        <v>1014.34</v>
      </c>
      <c r="W5701" s="53"/>
      <c r="X5701" s="3">
        <v>91</v>
      </c>
      <c r="Y5701" s="4">
        <v>40</v>
      </c>
      <c r="Z5701" s="10">
        <v>34344</v>
      </c>
      <c r="AA5701" s="3">
        <v>1994</v>
      </c>
      <c r="AB5701" s="3">
        <v>40</v>
      </c>
      <c r="AC5701" s="52" t="s">
        <v>12513</v>
      </c>
      <c r="AD5701" s="52"/>
      <c r="AE5701" s="52"/>
      <c r="AF5701" s="52"/>
      <c r="AG5701" s="52" t="s">
        <v>12514</v>
      </c>
      <c r="AH5701" s="52"/>
      <c r="AI5701" s="52"/>
      <c r="AJ5701" s="52"/>
      <c r="AK5701" s="52"/>
      <c r="AL5701" s="6">
        <v>40837</v>
      </c>
    </row>
    <row r="5702" spans="1:38">
      <c r="A5702" s="52" t="s">
        <v>12515</v>
      </c>
      <c r="B5702" s="52"/>
      <c r="C5702" s="52"/>
      <c r="D5702" s="52"/>
      <c r="E5702" s="52"/>
      <c r="F5702" s="52"/>
      <c r="G5702" s="52"/>
      <c r="H5702" s="52"/>
      <c r="I5702" s="52"/>
      <c r="J5702" s="52"/>
      <c r="K5702" s="52"/>
      <c r="L5702" s="52"/>
      <c r="M5702" s="53">
        <v>251715.42</v>
      </c>
      <c r="N5702" s="53"/>
      <c r="O5702" s="53"/>
      <c r="P5702" s="53"/>
      <c r="Q5702" s="53"/>
      <c r="R5702" s="53"/>
      <c r="S5702" s="53"/>
      <c r="T5702" s="53">
        <v>92290.46</v>
      </c>
      <c r="U5702" s="53"/>
      <c r="V5702" s="53">
        <v>6376.31</v>
      </c>
      <c r="W5702" s="53"/>
      <c r="X5702" s="3">
        <v>91</v>
      </c>
      <c r="Y5702" s="4">
        <v>40</v>
      </c>
      <c r="Z5702" s="10">
        <v>34709</v>
      </c>
      <c r="AA5702" s="3">
        <v>1995</v>
      </c>
      <c r="AB5702" s="3">
        <v>40</v>
      </c>
      <c r="AC5702" s="52" t="s">
        <v>12516</v>
      </c>
      <c r="AD5702" s="52"/>
      <c r="AE5702" s="52"/>
      <c r="AF5702" s="52"/>
      <c r="AG5702" s="52" t="s">
        <v>12517</v>
      </c>
      <c r="AH5702" s="52"/>
      <c r="AI5702" s="52"/>
      <c r="AJ5702" s="52"/>
      <c r="AK5702" s="52"/>
      <c r="AL5702" s="6">
        <v>264287</v>
      </c>
    </row>
    <row r="5703" spans="1:38">
      <c r="A5703" s="52" t="s">
        <v>12518</v>
      </c>
      <c r="B5703" s="52"/>
      <c r="C5703" s="52"/>
      <c r="D5703" s="52"/>
      <c r="E5703" s="52"/>
      <c r="F5703" s="52"/>
      <c r="G5703" s="52"/>
      <c r="H5703" s="52"/>
      <c r="I5703" s="52"/>
      <c r="J5703" s="52"/>
      <c r="K5703" s="52"/>
      <c r="L5703" s="52"/>
      <c r="M5703" s="53">
        <v>217265.15</v>
      </c>
      <c r="N5703" s="53"/>
      <c r="O5703" s="53"/>
      <c r="P5703" s="53"/>
      <c r="Q5703" s="53"/>
      <c r="R5703" s="53"/>
      <c r="S5703" s="53"/>
      <c r="T5703" s="53">
        <v>65151.26</v>
      </c>
      <c r="U5703" s="53"/>
      <c r="V5703" s="53">
        <v>5432.11</v>
      </c>
      <c r="W5703" s="53"/>
      <c r="X5703" s="3">
        <v>91</v>
      </c>
      <c r="Y5703" s="4">
        <v>40</v>
      </c>
      <c r="Z5703" s="8">
        <v>36068</v>
      </c>
      <c r="AA5703" s="3">
        <v>1998</v>
      </c>
      <c r="AB5703" s="3">
        <v>40</v>
      </c>
      <c r="AC5703" s="52" t="s">
        <v>12519</v>
      </c>
      <c r="AD5703" s="52"/>
      <c r="AE5703" s="52"/>
      <c r="AF5703" s="52"/>
      <c r="AG5703" s="52" t="s">
        <v>12520</v>
      </c>
      <c r="AH5703" s="52"/>
      <c r="AI5703" s="52"/>
      <c r="AJ5703" s="52"/>
      <c r="AK5703" s="52"/>
      <c r="AL5703" s="6">
        <v>233031</v>
      </c>
    </row>
    <row r="5704" spans="1:38">
      <c r="A5704" s="52" t="s">
        <v>12521</v>
      </c>
      <c r="B5704" s="52"/>
      <c r="C5704" s="52"/>
      <c r="D5704" s="52"/>
      <c r="E5704" s="52"/>
      <c r="F5704" s="52"/>
      <c r="G5704" s="52"/>
      <c r="H5704" s="52"/>
      <c r="I5704" s="52"/>
      <c r="J5704" s="52"/>
      <c r="K5704" s="52"/>
      <c r="L5704" s="52"/>
      <c r="M5704" s="53">
        <v>47709.03</v>
      </c>
      <c r="N5704" s="53"/>
      <c r="O5704" s="53"/>
      <c r="P5704" s="53"/>
      <c r="Q5704" s="53"/>
      <c r="R5704" s="53"/>
      <c r="S5704" s="53"/>
      <c r="T5704" s="53">
        <v>13166.19</v>
      </c>
      <c r="U5704" s="53"/>
      <c r="V5704" s="53">
        <v>1151.42</v>
      </c>
      <c r="W5704" s="53"/>
      <c r="X5704" s="3">
        <v>91</v>
      </c>
      <c r="Y5704" s="4">
        <v>40</v>
      </c>
      <c r="Z5704" s="8">
        <v>36799</v>
      </c>
      <c r="AA5704" s="3">
        <v>2000</v>
      </c>
      <c r="AB5704" s="3">
        <v>40</v>
      </c>
      <c r="AC5704" s="52" t="s">
        <v>12522</v>
      </c>
      <c r="AD5704" s="52"/>
      <c r="AE5704" s="52"/>
      <c r="AF5704" s="52"/>
      <c r="AG5704" s="52" t="s">
        <v>12523</v>
      </c>
      <c r="AH5704" s="52"/>
      <c r="AI5704" s="52"/>
      <c r="AJ5704" s="52"/>
      <c r="AK5704" s="52"/>
      <c r="AL5704" s="6">
        <v>50360</v>
      </c>
    </row>
    <row r="5705" spans="1:38">
      <c r="A5705" s="52" t="s">
        <v>12524</v>
      </c>
      <c r="B5705" s="52"/>
      <c r="C5705" s="52"/>
      <c r="D5705" s="52"/>
      <c r="E5705" s="52"/>
      <c r="F5705" s="52"/>
      <c r="G5705" s="52"/>
      <c r="H5705" s="52"/>
      <c r="I5705" s="52"/>
      <c r="J5705" s="52"/>
      <c r="K5705" s="52"/>
      <c r="L5705" s="52"/>
      <c r="M5705" s="53">
        <v>109557.82</v>
      </c>
      <c r="N5705" s="53"/>
      <c r="O5705" s="53"/>
      <c r="P5705" s="53"/>
      <c r="Q5705" s="53"/>
      <c r="R5705" s="53"/>
      <c r="S5705" s="53"/>
      <c r="T5705" s="53">
        <v>21895.7</v>
      </c>
      <c r="U5705" s="53"/>
      <c r="V5705" s="53">
        <v>2739.17</v>
      </c>
      <c r="W5705" s="53"/>
      <c r="X5705" s="3">
        <v>91</v>
      </c>
      <c r="Y5705" s="4">
        <v>40</v>
      </c>
      <c r="Z5705" s="10">
        <v>37266</v>
      </c>
      <c r="AA5705" s="3">
        <v>2002</v>
      </c>
      <c r="AB5705" s="3">
        <v>40</v>
      </c>
      <c r="AC5705" s="52" t="s">
        <v>12525</v>
      </c>
      <c r="AD5705" s="52"/>
      <c r="AE5705" s="52"/>
      <c r="AF5705" s="52"/>
      <c r="AG5705" s="52" t="s">
        <v>12526</v>
      </c>
      <c r="AH5705" s="52"/>
      <c r="AI5705" s="52"/>
      <c r="AJ5705" s="52"/>
      <c r="AK5705" s="52"/>
      <c r="AL5705" s="6">
        <v>121610</v>
      </c>
    </row>
    <row r="5706" spans="1:38">
      <c r="A5706" s="52" t="s">
        <v>12527</v>
      </c>
      <c r="B5706" s="52"/>
      <c r="C5706" s="52"/>
      <c r="D5706" s="52"/>
      <c r="E5706" s="52"/>
      <c r="F5706" s="52"/>
      <c r="G5706" s="52"/>
      <c r="H5706" s="52"/>
      <c r="I5706" s="52"/>
      <c r="J5706" s="52"/>
      <c r="K5706" s="52"/>
      <c r="L5706" s="52"/>
      <c r="M5706" s="56">
        <v>1505.48</v>
      </c>
      <c r="N5706" s="56"/>
      <c r="O5706" s="56"/>
      <c r="P5706" s="56"/>
      <c r="Q5706" s="56"/>
      <c r="R5706" s="56"/>
      <c r="S5706" s="56"/>
      <c r="T5706" s="54">
        <v>225.72</v>
      </c>
      <c r="U5706" s="54"/>
      <c r="V5706" s="54">
        <v>37.65</v>
      </c>
      <c r="W5706" s="54"/>
      <c r="X5706" s="3">
        <v>91</v>
      </c>
      <c r="Y5706" s="4">
        <v>40</v>
      </c>
      <c r="Z5706" s="10">
        <v>37996</v>
      </c>
      <c r="AA5706" s="3">
        <v>2004</v>
      </c>
      <c r="AB5706" s="3">
        <v>40</v>
      </c>
      <c r="AC5706" s="52" t="s">
        <v>12528</v>
      </c>
      <c r="AD5706" s="52"/>
      <c r="AE5706" s="52"/>
      <c r="AF5706" s="52"/>
      <c r="AG5706" s="52" t="s">
        <v>12529</v>
      </c>
      <c r="AH5706" s="52"/>
      <c r="AI5706" s="52"/>
      <c r="AJ5706" s="52"/>
      <c r="AK5706" s="52"/>
      <c r="AL5706" s="6">
        <v>1631</v>
      </c>
    </row>
    <row r="5707" spans="1:38">
      <c r="A5707" s="52" t="s">
        <v>12530</v>
      </c>
      <c r="B5707" s="52"/>
      <c r="C5707" s="52"/>
      <c r="D5707" s="52"/>
      <c r="E5707" s="52"/>
      <c r="F5707" s="52"/>
      <c r="G5707" s="52"/>
      <c r="H5707" s="52"/>
      <c r="I5707" s="52"/>
      <c r="J5707" s="52"/>
      <c r="K5707" s="52"/>
      <c r="L5707" s="52"/>
      <c r="M5707" s="53">
        <v>30340.05</v>
      </c>
      <c r="N5707" s="53"/>
      <c r="O5707" s="53"/>
      <c r="P5707" s="53"/>
      <c r="Q5707" s="53"/>
      <c r="R5707" s="53"/>
      <c r="S5707" s="53"/>
      <c r="T5707" s="53">
        <v>3792.44</v>
      </c>
      <c r="U5707" s="53"/>
      <c r="V5707" s="54">
        <v>758.49</v>
      </c>
      <c r="W5707" s="54"/>
      <c r="X5707" s="3">
        <v>91</v>
      </c>
      <c r="Y5707" s="4">
        <v>40</v>
      </c>
      <c r="Z5707" s="8">
        <v>38625</v>
      </c>
      <c r="AA5707" s="3">
        <v>2005</v>
      </c>
      <c r="AB5707" s="3">
        <v>40</v>
      </c>
      <c r="AC5707" s="52" t="s">
        <v>12531</v>
      </c>
      <c r="AD5707" s="52"/>
      <c r="AE5707" s="52"/>
      <c r="AF5707" s="52"/>
      <c r="AG5707" s="52" t="s">
        <v>12532</v>
      </c>
      <c r="AH5707" s="52"/>
      <c r="AI5707" s="52"/>
      <c r="AJ5707" s="52"/>
      <c r="AK5707" s="52"/>
      <c r="AL5707" s="6">
        <v>32337</v>
      </c>
    </row>
    <row r="5708" spans="1:38">
      <c r="A5708" s="52" t="s">
        <v>12533</v>
      </c>
      <c r="B5708" s="52"/>
      <c r="C5708" s="52"/>
      <c r="D5708" s="52"/>
      <c r="E5708" s="52"/>
      <c r="F5708" s="52"/>
      <c r="G5708" s="52"/>
      <c r="H5708" s="52"/>
      <c r="I5708" s="52"/>
      <c r="J5708" s="52"/>
      <c r="K5708" s="52"/>
      <c r="L5708" s="52"/>
      <c r="M5708" s="53">
        <v>362966.14</v>
      </c>
      <c r="N5708" s="53"/>
      <c r="O5708" s="53"/>
      <c r="P5708" s="53"/>
      <c r="Q5708" s="53"/>
      <c r="R5708" s="53"/>
      <c r="S5708" s="53"/>
      <c r="T5708" s="53">
        <v>193743.46</v>
      </c>
      <c r="U5708" s="53"/>
      <c r="V5708" s="53">
        <v>8943.8799999999992</v>
      </c>
      <c r="W5708" s="53"/>
      <c r="X5708" s="3">
        <v>91</v>
      </c>
      <c r="Y5708" s="4">
        <v>40</v>
      </c>
      <c r="Z5708" s="5">
        <v>32517</v>
      </c>
      <c r="AA5708" s="3">
        <v>1989</v>
      </c>
      <c r="AB5708" s="3">
        <v>40</v>
      </c>
      <c r="AC5708" s="52" t="s">
        <v>12534</v>
      </c>
      <c r="AD5708" s="52"/>
      <c r="AE5708" s="52"/>
      <c r="AF5708" s="52"/>
      <c r="AG5708" s="52" t="s">
        <v>12535</v>
      </c>
      <c r="AH5708" s="52"/>
      <c r="AI5708" s="52"/>
      <c r="AJ5708" s="52"/>
      <c r="AK5708" s="52"/>
      <c r="AL5708" s="6">
        <v>332988</v>
      </c>
    </row>
    <row r="5709" spans="1:38">
      <c r="A5709" s="52" t="s">
        <v>12536</v>
      </c>
      <c r="B5709" s="52"/>
      <c r="C5709" s="52"/>
      <c r="D5709" s="52"/>
      <c r="E5709" s="52"/>
      <c r="F5709" s="52"/>
      <c r="G5709" s="52"/>
      <c r="H5709" s="52"/>
      <c r="I5709" s="52"/>
      <c r="J5709" s="52"/>
      <c r="K5709" s="52"/>
      <c r="L5709" s="52"/>
      <c r="M5709" s="53">
        <v>266637.98</v>
      </c>
      <c r="N5709" s="53"/>
      <c r="O5709" s="53"/>
      <c r="P5709" s="53"/>
      <c r="Q5709" s="53"/>
      <c r="R5709" s="53"/>
      <c r="S5709" s="53"/>
      <c r="T5709" s="53">
        <v>131262.98000000001</v>
      </c>
      <c r="U5709" s="53"/>
      <c r="V5709" s="53">
        <v>6767.82</v>
      </c>
      <c r="W5709" s="53"/>
      <c r="X5709" s="3">
        <v>91</v>
      </c>
      <c r="Y5709" s="4">
        <v>40</v>
      </c>
      <c r="Z5709" s="10">
        <v>32883</v>
      </c>
      <c r="AA5709" s="3">
        <v>1990</v>
      </c>
      <c r="AB5709" s="3">
        <v>40</v>
      </c>
      <c r="AC5709" s="52" t="s">
        <v>12537</v>
      </c>
      <c r="AD5709" s="52"/>
      <c r="AE5709" s="52"/>
      <c r="AF5709" s="52"/>
      <c r="AG5709" s="52" t="s">
        <v>12538</v>
      </c>
      <c r="AH5709" s="52"/>
      <c r="AI5709" s="52"/>
      <c r="AJ5709" s="52"/>
      <c r="AK5709" s="52"/>
      <c r="AL5709" s="6">
        <v>259512</v>
      </c>
    </row>
    <row r="5710" spans="1:38">
      <c r="A5710" s="52" t="s">
        <v>12539</v>
      </c>
      <c r="B5710" s="52"/>
      <c r="C5710" s="52"/>
      <c r="D5710" s="52"/>
      <c r="E5710" s="52"/>
      <c r="F5710" s="52"/>
      <c r="G5710" s="52"/>
      <c r="H5710" s="52"/>
      <c r="I5710" s="52"/>
      <c r="J5710" s="52"/>
      <c r="K5710" s="52"/>
      <c r="L5710" s="52"/>
      <c r="M5710" s="53">
        <v>149883.54</v>
      </c>
      <c r="N5710" s="53"/>
      <c r="O5710" s="53"/>
      <c r="P5710" s="53"/>
      <c r="Q5710" s="53"/>
      <c r="R5710" s="53"/>
      <c r="S5710" s="53"/>
      <c r="T5710" s="53">
        <v>70017.42</v>
      </c>
      <c r="U5710" s="53"/>
      <c r="V5710" s="53">
        <v>3802.65</v>
      </c>
      <c r="W5710" s="53"/>
      <c r="X5710" s="3">
        <v>91</v>
      </c>
      <c r="Y5710" s="4">
        <v>40</v>
      </c>
      <c r="Z5710" s="10">
        <v>33248</v>
      </c>
      <c r="AA5710" s="3">
        <v>1991</v>
      </c>
      <c r="AB5710" s="3">
        <v>40</v>
      </c>
      <c r="AC5710" s="52" t="s">
        <v>12540</v>
      </c>
      <c r="AD5710" s="52"/>
      <c r="AE5710" s="52"/>
      <c r="AF5710" s="52"/>
      <c r="AG5710" s="52" t="s">
        <v>12541</v>
      </c>
      <c r="AH5710" s="52"/>
      <c r="AI5710" s="52"/>
      <c r="AJ5710" s="52"/>
      <c r="AK5710" s="52"/>
      <c r="AL5710" s="6">
        <v>149813</v>
      </c>
    </row>
    <row r="5711" spans="1:38">
      <c r="A5711" s="52" t="s">
        <v>12542</v>
      </c>
      <c r="B5711" s="52"/>
      <c r="C5711" s="52"/>
      <c r="D5711" s="52"/>
      <c r="E5711" s="52"/>
      <c r="F5711" s="52"/>
      <c r="G5711" s="52"/>
      <c r="H5711" s="52"/>
      <c r="I5711" s="52"/>
      <c r="J5711" s="52"/>
      <c r="K5711" s="52"/>
      <c r="L5711" s="52"/>
      <c r="M5711" s="53">
        <v>21430.97</v>
      </c>
      <c r="N5711" s="53"/>
      <c r="O5711" s="53"/>
      <c r="P5711" s="53"/>
      <c r="Q5711" s="53"/>
      <c r="R5711" s="53"/>
      <c r="S5711" s="53"/>
      <c r="T5711" s="53">
        <v>5914.23</v>
      </c>
      <c r="U5711" s="53"/>
      <c r="V5711" s="54">
        <v>517.23</v>
      </c>
      <c r="W5711" s="54"/>
      <c r="X5711" s="3">
        <v>91</v>
      </c>
      <c r="Y5711" s="4">
        <v>40</v>
      </c>
      <c r="Z5711" s="8">
        <v>36799</v>
      </c>
      <c r="AA5711" s="3">
        <v>2000</v>
      </c>
      <c r="AB5711" s="3">
        <v>40</v>
      </c>
      <c r="AC5711" s="52" t="s">
        <v>12543</v>
      </c>
      <c r="AD5711" s="52"/>
      <c r="AE5711" s="52"/>
      <c r="AF5711" s="52"/>
      <c r="AG5711" s="52" t="s">
        <v>12544</v>
      </c>
      <c r="AH5711" s="52"/>
      <c r="AI5711" s="52"/>
      <c r="AJ5711" s="52"/>
      <c r="AK5711" s="52"/>
      <c r="AL5711" s="6">
        <v>22622</v>
      </c>
    </row>
    <row r="5712" spans="1:38">
      <c r="A5712" s="52" t="s">
        <v>12545</v>
      </c>
      <c r="B5712" s="52"/>
      <c r="C5712" s="52"/>
      <c r="D5712" s="52"/>
      <c r="E5712" s="52"/>
      <c r="F5712" s="52"/>
      <c r="G5712" s="52"/>
      <c r="H5712" s="52"/>
      <c r="I5712" s="52"/>
      <c r="J5712" s="52"/>
      <c r="K5712" s="52"/>
      <c r="L5712" s="52"/>
      <c r="M5712" s="56">
        <v>2657.43</v>
      </c>
      <c r="N5712" s="56"/>
      <c r="O5712" s="56"/>
      <c r="P5712" s="56"/>
      <c r="Q5712" s="56"/>
      <c r="R5712" s="56"/>
      <c r="S5712" s="56"/>
      <c r="T5712" s="54">
        <v>623.42999999999995</v>
      </c>
      <c r="U5712" s="54"/>
      <c r="V5712" s="54">
        <v>65.58</v>
      </c>
      <c r="W5712" s="54"/>
      <c r="X5712" s="3">
        <v>91</v>
      </c>
      <c r="Y5712" s="4">
        <v>40</v>
      </c>
      <c r="Z5712" s="8">
        <v>37164</v>
      </c>
      <c r="AA5712" s="3">
        <v>2001</v>
      </c>
      <c r="AB5712" s="3">
        <v>40</v>
      </c>
      <c r="AC5712" s="52" t="s">
        <v>12546</v>
      </c>
      <c r="AD5712" s="52"/>
      <c r="AE5712" s="52"/>
      <c r="AF5712" s="52"/>
      <c r="AG5712" s="52" t="s">
        <v>12547</v>
      </c>
      <c r="AH5712" s="52"/>
      <c r="AI5712" s="52"/>
      <c r="AJ5712" s="52"/>
      <c r="AK5712" s="52"/>
      <c r="AL5712" s="6">
        <v>2909</v>
      </c>
    </row>
    <row r="5713" spans="1:38">
      <c r="A5713" t="s">
        <v>183</v>
      </c>
    </row>
    <row r="5714" spans="1:38">
      <c r="A5714" s="52" t="s">
        <v>12548</v>
      </c>
      <c r="B5714" s="52"/>
      <c r="C5714" s="52"/>
      <c r="D5714" s="52"/>
      <c r="E5714" s="52"/>
      <c r="F5714" s="52"/>
      <c r="G5714" s="52"/>
      <c r="H5714" s="52"/>
      <c r="I5714" s="52"/>
      <c r="J5714" s="52"/>
      <c r="K5714" s="52"/>
      <c r="L5714" s="52"/>
      <c r="M5714" s="53">
        <v>271512.49</v>
      </c>
      <c r="N5714" s="53"/>
      <c r="O5714" s="53"/>
      <c r="P5714" s="53"/>
      <c r="Q5714" s="53"/>
      <c r="R5714" s="53"/>
      <c r="S5714" s="53"/>
      <c r="T5714" s="53">
        <v>54263.43</v>
      </c>
      <c r="U5714" s="53"/>
      <c r="V5714" s="53">
        <v>6788.41</v>
      </c>
      <c r="W5714" s="53"/>
      <c r="X5714" s="3">
        <v>91</v>
      </c>
      <c r="Y5714" s="4">
        <v>40</v>
      </c>
      <c r="Z5714" s="10">
        <v>37266</v>
      </c>
      <c r="AA5714" s="3">
        <v>2002</v>
      </c>
      <c r="AB5714" s="3">
        <v>40</v>
      </c>
      <c r="AC5714" s="52" t="s">
        <v>12549</v>
      </c>
      <c r="AD5714" s="52"/>
      <c r="AE5714" s="52"/>
      <c r="AF5714" s="52"/>
      <c r="AG5714" s="52" t="s">
        <v>12550</v>
      </c>
      <c r="AH5714" s="52"/>
      <c r="AI5714" s="52"/>
      <c r="AJ5714" s="52"/>
      <c r="AK5714" s="52"/>
      <c r="AL5714" s="6">
        <v>301382</v>
      </c>
    </row>
    <row r="5715" spans="1:38">
      <c r="A5715" s="52" t="s">
        <v>12551</v>
      </c>
      <c r="B5715" s="52"/>
      <c r="C5715" s="52"/>
      <c r="D5715" s="52"/>
      <c r="E5715" s="52"/>
      <c r="F5715" s="52"/>
      <c r="G5715" s="52"/>
      <c r="H5715" s="52"/>
      <c r="I5715" s="52"/>
      <c r="J5715" s="52"/>
      <c r="K5715" s="52"/>
      <c r="L5715" s="52"/>
      <c r="M5715" s="56">
        <v>39013.42</v>
      </c>
      <c r="N5715" s="56"/>
      <c r="O5715" s="56"/>
      <c r="P5715" s="56"/>
      <c r="Q5715" s="56"/>
      <c r="R5715" s="56"/>
      <c r="S5715" s="56"/>
      <c r="T5715" s="53">
        <v>4876.7</v>
      </c>
      <c r="U5715" s="53"/>
      <c r="V5715" s="54">
        <v>975.34</v>
      </c>
      <c r="W5715" s="54"/>
      <c r="X5715" s="3">
        <v>91</v>
      </c>
      <c r="Y5715" s="4">
        <v>40</v>
      </c>
      <c r="Z5715" s="8">
        <v>38625</v>
      </c>
      <c r="AA5715" s="3">
        <v>2005</v>
      </c>
      <c r="AB5715" s="3">
        <v>40</v>
      </c>
      <c r="AC5715" s="52" t="s">
        <v>12552</v>
      </c>
      <c r="AD5715" s="52"/>
      <c r="AE5715" s="52"/>
      <c r="AF5715" s="52"/>
      <c r="AG5715" s="52" t="s">
        <v>12553</v>
      </c>
      <c r="AH5715" s="52"/>
      <c r="AI5715" s="52"/>
      <c r="AJ5715" s="52"/>
      <c r="AK5715" s="52"/>
      <c r="AL5715" s="6">
        <v>41581</v>
      </c>
    </row>
    <row r="5716" spans="1:38">
      <c r="A5716" s="52" t="s">
        <v>12554</v>
      </c>
      <c r="B5716" s="52"/>
      <c r="C5716" s="52"/>
      <c r="D5716" s="52"/>
      <c r="E5716" s="52"/>
      <c r="F5716" s="52"/>
      <c r="G5716" s="52"/>
      <c r="H5716" s="52"/>
      <c r="I5716" s="52"/>
      <c r="J5716" s="52"/>
      <c r="K5716" s="52"/>
      <c r="L5716" s="52"/>
      <c r="M5716" s="53">
        <v>782383</v>
      </c>
      <c r="N5716" s="53"/>
      <c r="O5716" s="53"/>
      <c r="P5716" s="53"/>
      <c r="Q5716" s="53"/>
      <c r="R5716" s="53"/>
      <c r="S5716" s="53"/>
      <c r="T5716" s="53">
        <v>286857.77</v>
      </c>
      <c r="U5716" s="53"/>
      <c r="V5716" s="53">
        <v>19818.830000000002</v>
      </c>
      <c r="W5716" s="53"/>
      <c r="X5716" s="3">
        <v>91</v>
      </c>
      <c r="Y5716" s="4">
        <v>40</v>
      </c>
      <c r="Z5716" s="10">
        <v>34709</v>
      </c>
      <c r="AA5716" s="3">
        <v>1995</v>
      </c>
      <c r="AB5716" s="3">
        <v>40</v>
      </c>
      <c r="AC5716" s="52" t="s">
        <v>12555</v>
      </c>
      <c r="AD5716" s="52"/>
      <c r="AE5716" s="52"/>
      <c r="AF5716" s="52"/>
      <c r="AG5716" s="52" t="s">
        <v>12556</v>
      </c>
      <c r="AH5716" s="52"/>
      <c r="AI5716" s="52"/>
      <c r="AJ5716" s="52"/>
      <c r="AK5716" s="52"/>
      <c r="AL5716" s="6">
        <v>821458</v>
      </c>
    </row>
    <row r="5717" spans="1:38">
      <c r="A5717" s="52" t="s">
        <v>12557</v>
      </c>
      <c r="B5717" s="52"/>
      <c r="C5717" s="52"/>
      <c r="D5717" s="52"/>
      <c r="E5717" s="52"/>
      <c r="F5717" s="52"/>
      <c r="G5717" s="52"/>
      <c r="H5717" s="52"/>
      <c r="I5717" s="52"/>
      <c r="J5717" s="52"/>
      <c r="K5717" s="52"/>
      <c r="L5717" s="52"/>
      <c r="M5717" s="53">
        <v>1004431.52</v>
      </c>
      <c r="N5717" s="53"/>
      <c r="O5717" s="53"/>
      <c r="P5717" s="53"/>
      <c r="Q5717" s="53"/>
      <c r="R5717" s="53"/>
      <c r="S5717" s="53"/>
      <c r="T5717" s="53">
        <v>529589.39</v>
      </c>
      <c r="U5717" s="53"/>
      <c r="V5717" s="53">
        <v>25096.68</v>
      </c>
      <c r="W5717" s="53"/>
      <c r="X5717" s="3">
        <v>91</v>
      </c>
      <c r="Y5717" s="4">
        <v>40</v>
      </c>
      <c r="Z5717" s="5">
        <v>32517</v>
      </c>
      <c r="AA5717" s="3">
        <v>1989</v>
      </c>
      <c r="AB5717" s="3">
        <v>40</v>
      </c>
      <c r="AC5717" s="52" t="s">
        <v>12558</v>
      </c>
      <c r="AD5717" s="52"/>
      <c r="AE5717" s="52"/>
      <c r="AF5717" s="52"/>
      <c r="AG5717" s="52" t="s">
        <v>12559</v>
      </c>
      <c r="AH5717" s="52"/>
      <c r="AI5717" s="52"/>
      <c r="AJ5717" s="52"/>
      <c r="AK5717" s="52"/>
      <c r="AL5717" s="6">
        <v>934370</v>
      </c>
    </row>
    <row r="5718" spans="1:38">
      <c r="A5718" s="52" t="s">
        <v>12560</v>
      </c>
      <c r="B5718" s="52"/>
      <c r="C5718" s="52"/>
      <c r="D5718" s="52"/>
      <c r="E5718" s="52"/>
      <c r="F5718" s="52"/>
      <c r="G5718" s="52"/>
      <c r="H5718" s="52"/>
      <c r="I5718" s="52"/>
      <c r="J5718" s="52"/>
      <c r="K5718" s="52"/>
      <c r="L5718" s="52"/>
      <c r="M5718" s="56">
        <v>6301.02</v>
      </c>
      <c r="N5718" s="56"/>
      <c r="O5718" s="56"/>
      <c r="P5718" s="56"/>
      <c r="Q5718" s="56"/>
      <c r="R5718" s="56"/>
      <c r="S5718" s="56"/>
      <c r="T5718" s="53">
        <v>3101.81</v>
      </c>
      <c r="U5718" s="53"/>
      <c r="V5718" s="54">
        <v>159.93</v>
      </c>
      <c r="W5718" s="54"/>
      <c r="X5718" s="3">
        <v>91</v>
      </c>
      <c r="Y5718" s="4">
        <v>40</v>
      </c>
      <c r="Z5718" s="10">
        <v>32883</v>
      </c>
      <c r="AA5718" s="3">
        <v>1990</v>
      </c>
      <c r="AB5718" s="3">
        <v>40</v>
      </c>
      <c r="AC5718" s="52" t="s">
        <v>12561</v>
      </c>
      <c r="AD5718" s="52"/>
      <c r="AE5718" s="52"/>
      <c r="AF5718" s="52"/>
      <c r="AG5718" s="52" t="s">
        <v>12562</v>
      </c>
      <c r="AH5718" s="52"/>
      <c r="AI5718" s="52"/>
      <c r="AJ5718" s="52"/>
      <c r="AK5718" s="52"/>
      <c r="AL5718" s="6">
        <v>6133</v>
      </c>
    </row>
    <row r="5719" spans="1:38">
      <c r="A5719" s="52" t="s">
        <v>12563</v>
      </c>
      <c r="B5719" s="52"/>
      <c r="C5719" s="52"/>
      <c r="D5719" s="52"/>
      <c r="E5719" s="52"/>
      <c r="F5719" s="52"/>
      <c r="G5719" s="52"/>
      <c r="H5719" s="52"/>
      <c r="I5719" s="52"/>
      <c r="J5719" s="52"/>
      <c r="K5719" s="52"/>
      <c r="L5719" s="52"/>
      <c r="M5719" s="53">
        <v>170936.13</v>
      </c>
      <c r="N5719" s="53"/>
      <c r="O5719" s="53"/>
      <c r="P5719" s="53"/>
      <c r="Q5719" s="53"/>
      <c r="R5719" s="53"/>
      <c r="S5719" s="53"/>
      <c r="T5719" s="53">
        <v>79852.009999999995</v>
      </c>
      <c r="U5719" s="53"/>
      <c r="V5719" s="53">
        <v>4336.79</v>
      </c>
      <c r="W5719" s="53"/>
      <c r="X5719" s="3">
        <v>91</v>
      </c>
      <c r="Y5719" s="4">
        <v>40</v>
      </c>
      <c r="Z5719" s="10">
        <v>33248</v>
      </c>
      <c r="AA5719" s="3">
        <v>1991</v>
      </c>
      <c r="AB5719" s="3">
        <v>40</v>
      </c>
      <c r="AC5719" s="52" t="s">
        <v>12564</v>
      </c>
      <c r="AD5719" s="52"/>
      <c r="AE5719" s="52"/>
      <c r="AF5719" s="52"/>
      <c r="AG5719" s="52" t="s">
        <v>12565</v>
      </c>
      <c r="AH5719" s="52"/>
      <c r="AI5719" s="52"/>
      <c r="AJ5719" s="52"/>
      <c r="AK5719" s="52"/>
      <c r="AL5719" s="6">
        <v>170856</v>
      </c>
    </row>
    <row r="5720" spans="1:38">
      <c r="A5720" s="52" t="s">
        <v>12566</v>
      </c>
      <c r="B5720" s="52"/>
      <c r="C5720" s="52"/>
      <c r="D5720" s="52"/>
      <c r="E5720" s="52"/>
      <c r="F5720" s="52"/>
      <c r="G5720" s="52"/>
      <c r="H5720" s="52"/>
      <c r="I5720" s="52"/>
      <c r="J5720" s="52"/>
      <c r="K5720" s="52"/>
      <c r="L5720" s="52"/>
      <c r="M5720" s="56">
        <v>30760.22</v>
      </c>
      <c r="N5720" s="56"/>
      <c r="O5720" s="56"/>
      <c r="P5720" s="56"/>
      <c r="Q5720" s="56"/>
      <c r="R5720" s="56"/>
      <c r="S5720" s="56"/>
      <c r="T5720" s="53">
        <v>9223.9599999999991</v>
      </c>
      <c r="U5720" s="53"/>
      <c r="V5720" s="54">
        <v>769.08</v>
      </c>
      <c r="W5720" s="54"/>
      <c r="X5720" s="3">
        <v>91</v>
      </c>
      <c r="Y5720" s="4">
        <v>40</v>
      </c>
      <c r="Z5720" s="8">
        <v>36068</v>
      </c>
      <c r="AA5720" s="3">
        <v>1998</v>
      </c>
      <c r="AB5720" s="3">
        <v>40</v>
      </c>
      <c r="AC5720" s="52" t="s">
        <v>12567</v>
      </c>
      <c r="AD5720" s="52"/>
      <c r="AE5720" s="52"/>
      <c r="AF5720" s="52"/>
      <c r="AG5720" s="52" t="s">
        <v>12568</v>
      </c>
      <c r="AH5720" s="52"/>
      <c r="AI5720" s="52"/>
      <c r="AJ5720" s="52"/>
      <c r="AK5720" s="52"/>
      <c r="AL5720" s="6">
        <v>32993</v>
      </c>
    </row>
    <row r="5721" spans="1:38">
      <c r="A5721" s="52" t="s">
        <v>12569</v>
      </c>
      <c r="B5721" s="52"/>
      <c r="C5721" s="52"/>
      <c r="D5721" s="52"/>
      <c r="E5721" s="52"/>
      <c r="F5721" s="52"/>
      <c r="G5721" s="52"/>
      <c r="H5721" s="52"/>
      <c r="I5721" s="52"/>
      <c r="J5721" s="52"/>
      <c r="K5721" s="52"/>
      <c r="L5721" s="52"/>
      <c r="M5721" s="56">
        <v>22476.16</v>
      </c>
      <c r="N5721" s="56"/>
      <c r="O5721" s="56"/>
      <c r="P5721" s="56"/>
      <c r="Q5721" s="56"/>
      <c r="R5721" s="56"/>
      <c r="S5721" s="56"/>
      <c r="T5721" s="53">
        <v>5053.5</v>
      </c>
      <c r="U5721" s="53"/>
      <c r="V5721" s="54">
        <v>561.98</v>
      </c>
      <c r="W5721" s="54"/>
      <c r="X5721" s="3">
        <v>91</v>
      </c>
      <c r="Y5721" s="4">
        <v>40</v>
      </c>
      <c r="Z5721" s="10">
        <v>36901</v>
      </c>
      <c r="AA5721" s="3">
        <v>2001</v>
      </c>
      <c r="AB5721" s="3">
        <v>40</v>
      </c>
      <c r="AC5721" s="52" t="s">
        <v>12570</v>
      </c>
      <c r="AD5721" s="52"/>
      <c r="AE5721" s="52"/>
      <c r="AF5721" s="52"/>
      <c r="AG5721" s="52" t="s">
        <v>12571</v>
      </c>
      <c r="AH5721" s="52"/>
      <c r="AI5721" s="52"/>
      <c r="AJ5721" s="52"/>
      <c r="AK5721" s="52"/>
      <c r="AL5721" s="6">
        <v>24916</v>
      </c>
    </row>
    <row r="5722" spans="1:38">
      <c r="A5722" s="52" t="s">
        <v>12572</v>
      </c>
      <c r="B5722" s="52"/>
      <c r="C5722" s="52"/>
      <c r="D5722" s="52"/>
      <c r="E5722" s="52"/>
      <c r="F5722" s="52"/>
      <c r="G5722" s="52"/>
      <c r="H5722" s="52"/>
      <c r="I5722" s="52"/>
      <c r="J5722" s="52"/>
      <c r="K5722" s="52"/>
      <c r="L5722" s="52"/>
      <c r="M5722" s="56">
        <v>33313.61</v>
      </c>
      <c r="N5722" s="56"/>
      <c r="O5722" s="56"/>
      <c r="P5722" s="56"/>
      <c r="Q5722" s="56"/>
      <c r="R5722" s="56"/>
      <c r="S5722" s="56"/>
      <c r="T5722" s="53">
        <v>4994.8</v>
      </c>
      <c r="U5722" s="53"/>
      <c r="V5722" s="54">
        <v>832.8</v>
      </c>
      <c r="W5722" s="54"/>
      <c r="X5722" s="3">
        <v>91</v>
      </c>
      <c r="Y5722" s="4">
        <v>40</v>
      </c>
      <c r="Z5722" s="10">
        <v>37996</v>
      </c>
      <c r="AA5722" s="3">
        <v>2004</v>
      </c>
      <c r="AB5722" s="3">
        <v>40</v>
      </c>
      <c r="AC5722" s="52" t="s">
        <v>12573</v>
      </c>
      <c r="AD5722" s="52"/>
      <c r="AE5722" s="52"/>
      <c r="AF5722" s="52"/>
      <c r="AG5722" s="52" t="s">
        <v>12574</v>
      </c>
      <c r="AH5722" s="52"/>
      <c r="AI5722" s="52"/>
      <c r="AJ5722" s="52"/>
      <c r="AK5722" s="52"/>
      <c r="AL5722" s="6">
        <v>36100</v>
      </c>
    </row>
    <row r="5723" spans="1:38">
      <c r="A5723" s="52" t="s">
        <v>12575</v>
      </c>
      <c r="B5723" s="52"/>
      <c r="C5723" s="52"/>
      <c r="D5723" s="52"/>
      <c r="E5723" s="52"/>
      <c r="F5723" s="52"/>
      <c r="G5723" s="52"/>
      <c r="H5723" s="52"/>
      <c r="I5723" s="52"/>
      <c r="J5723" s="52"/>
      <c r="K5723" s="52"/>
      <c r="L5723" s="52"/>
      <c r="M5723" s="53">
        <v>415398.17</v>
      </c>
      <c r="N5723" s="53"/>
      <c r="O5723" s="53"/>
      <c r="P5723" s="53"/>
      <c r="Q5723" s="53"/>
      <c r="R5723" s="53"/>
      <c r="S5723" s="53"/>
      <c r="T5723" s="53">
        <v>219019.72</v>
      </c>
      <c r="U5723" s="53"/>
      <c r="V5723" s="53">
        <v>10379.1</v>
      </c>
      <c r="W5723" s="53"/>
      <c r="X5723" s="3">
        <v>91</v>
      </c>
      <c r="Y5723" s="4">
        <v>40</v>
      </c>
      <c r="Z5723" s="5">
        <v>32517</v>
      </c>
      <c r="AA5723" s="3">
        <v>1989</v>
      </c>
      <c r="AB5723" s="3">
        <v>40</v>
      </c>
      <c r="AC5723" s="52" t="s">
        <v>12576</v>
      </c>
      <c r="AD5723" s="52"/>
      <c r="AE5723" s="52"/>
      <c r="AF5723" s="52"/>
      <c r="AG5723" s="52" t="s">
        <v>12577</v>
      </c>
      <c r="AH5723" s="52"/>
      <c r="AI5723" s="52"/>
      <c r="AJ5723" s="52"/>
      <c r="AK5723" s="52"/>
      <c r="AL5723" s="6">
        <v>386423</v>
      </c>
    </row>
    <row r="5724" spans="1:38">
      <c r="A5724" s="52" t="s">
        <v>12578</v>
      </c>
      <c r="B5724" s="52"/>
      <c r="C5724" s="52"/>
      <c r="D5724" s="52"/>
      <c r="E5724" s="52"/>
      <c r="F5724" s="52"/>
      <c r="G5724" s="52"/>
      <c r="H5724" s="52"/>
      <c r="I5724" s="52"/>
      <c r="J5724" s="52"/>
      <c r="K5724" s="52"/>
      <c r="L5724" s="52"/>
      <c r="M5724" s="56">
        <v>87348.93</v>
      </c>
      <c r="N5724" s="56"/>
      <c r="O5724" s="56"/>
      <c r="P5724" s="56"/>
      <c r="Q5724" s="56"/>
      <c r="R5724" s="56"/>
      <c r="S5724" s="56"/>
      <c r="T5724" s="53">
        <v>40804.639999999999</v>
      </c>
      <c r="U5724" s="53"/>
      <c r="V5724" s="53">
        <v>2216.14</v>
      </c>
      <c r="W5724" s="53"/>
      <c r="X5724" s="3">
        <v>91</v>
      </c>
      <c r="Y5724" s="4">
        <v>40</v>
      </c>
      <c r="Z5724" s="10">
        <v>33248</v>
      </c>
      <c r="AA5724" s="3">
        <v>1991</v>
      </c>
      <c r="AB5724" s="3">
        <v>40</v>
      </c>
      <c r="AC5724" s="52" t="s">
        <v>12579</v>
      </c>
      <c r="AD5724" s="52"/>
      <c r="AE5724" s="52"/>
      <c r="AF5724" s="52"/>
      <c r="AG5724" s="52" t="s">
        <v>12580</v>
      </c>
      <c r="AH5724" s="52"/>
      <c r="AI5724" s="52"/>
      <c r="AJ5724" s="52"/>
      <c r="AK5724" s="52"/>
      <c r="AL5724" s="6">
        <v>87308</v>
      </c>
    </row>
    <row r="5725" spans="1:38">
      <c r="A5725" s="52" t="s">
        <v>12581</v>
      </c>
      <c r="B5725" s="52"/>
      <c r="C5725" s="52"/>
      <c r="D5725" s="52"/>
      <c r="E5725" s="52"/>
      <c r="F5725" s="52"/>
      <c r="G5725" s="52"/>
      <c r="H5725" s="52"/>
      <c r="I5725" s="52"/>
      <c r="J5725" s="52"/>
      <c r="K5725" s="52"/>
      <c r="L5725" s="52"/>
      <c r="M5725" s="53">
        <v>1248991.97</v>
      </c>
      <c r="N5725" s="53"/>
      <c r="O5725" s="53"/>
      <c r="P5725" s="53"/>
      <c r="Q5725" s="53"/>
      <c r="R5725" s="53"/>
      <c r="S5725" s="53"/>
      <c r="T5725" s="53">
        <v>552068.35</v>
      </c>
      <c r="U5725" s="53"/>
      <c r="V5725" s="53">
        <v>31673.39</v>
      </c>
      <c r="W5725" s="53"/>
      <c r="X5725" s="3">
        <v>91</v>
      </c>
      <c r="Y5725" s="4">
        <v>40</v>
      </c>
      <c r="Z5725" s="10">
        <v>33613</v>
      </c>
      <c r="AA5725" s="3">
        <v>1992</v>
      </c>
      <c r="AB5725" s="3">
        <v>40</v>
      </c>
      <c r="AC5725" s="52" t="s">
        <v>12582</v>
      </c>
      <c r="AD5725" s="52"/>
      <c r="AE5725" s="52"/>
      <c r="AF5725" s="52"/>
      <c r="AG5725" s="52" t="s">
        <v>12583</v>
      </c>
      <c r="AH5725" s="52"/>
      <c r="AI5725" s="52"/>
      <c r="AJ5725" s="52"/>
      <c r="AK5725" s="52"/>
      <c r="AL5725" s="6">
        <v>1268124</v>
      </c>
    </row>
    <row r="5726" spans="1:38">
      <c r="A5726" s="52" t="s">
        <v>12584</v>
      </c>
      <c r="B5726" s="52"/>
      <c r="C5726" s="52"/>
      <c r="D5726" s="52"/>
      <c r="E5726" s="52"/>
      <c r="F5726" s="52"/>
      <c r="G5726" s="52"/>
      <c r="H5726" s="52"/>
      <c r="I5726" s="52"/>
      <c r="J5726" s="52"/>
      <c r="K5726" s="52"/>
      <c r="L5726" s="52"/>
      <c r="M5726" s="56">
        <v>53589.2</v>
      </c>
      <c r="N5726" s="56"/>
      <c r="O5726" s="56"/>
      <c r="P5726" s="56"/>
      <c r="Q5726" s="56"/>
      <c r="R5726" s="56"/>
      <c r="S5726" s="56"/>
      <c r="T5726" s="53">
        <v>19648.080000000002</v>
      </c>
      <c r="U5726" s="53"/>
      <c r="V5726" s="53">
        <v>1357.48</v>
      </c>
      <c r="W5726" s="53"/>
      <c r="X5726" s="3">
        <v>91</v>
      </c>
      <c r="Y5726" s="4">
        <v>40</v>
      </c>
      <c r="Z5726" s="10">
        <v>34709</v>
      </c>
      <c r="AA5726" s="3">
        <v>1995</v>
      </c>
      <c r="AB5726" s="3">
        <v>40</v>
      </c>
      <c r="AC5726" s="52" t="s">
        <v>12585</v>
      </c>
      <c r="AD5726" s="52"/>
      <c r="AE5726" s="52"/>
      <c r="AF5726" s="52"/>
      <c r="AG5726" s="52" t="s">
        <v>12586</v>
      </c>
      <c r="AH5726" s="52"/>
      <c r="AI5726" s="52"/>
      <c r="AJ5726" s="52"/>
      <c r="AK5726" s="52"/>
      <c r="AL5726" s="6">
        <v>56266</v>
      </c>
    </row>
    <row r="5727" spans="1:38">
      <c r="A5727" s="52" t="s">
        <v>12587</v>
      </c>
      <c r="B5727" s="52"/>
      <c r="C5727" s="52"/>
      <c r="D5727" s="52"/>
      <c r="E5727" s="52"/>
      <c r="F5727" s="52"/>
      <c r="G5727" s="52"/>
      <c r="H5727" s="52"/>
      <c r="I5727" s="52"/>
      <c r="J5727" s="52"/>
      <c r="K5727" s="52"/>
      <c r="L5727" s="52"/>
      <c r="M5727" s="53">
        <v>694091.09</v>
      </c>
      <c r="N5727" s="53"/>
      <c r="O5727" s="53"/>
      <c r="P5727" s="53"/>
      <c r="Q5727" s="53"/>
      <c r="R5727" s="53"/>
      <c r="S5727" s="53"/>
      <c r="T5727" s="53">
        <v>208137.3</v>
      </c>
      <c r="U5727" s="53"/>
      <c r="V5727" s="53">
        <v>17353.77</v>
      </c>
      <c r="W5727" s="53"/>
      <c r="X5727" s="3">
        <v>91</v>
      </c>
      <c r="Y5727" s="4">
        <v>40</v>
      </c>
      <c r="Z5727" s="8">
        <v>36068</v>
      </c>
      <c r="AA5727" s="3">
        <v>1998</v>
      </c>
      <c r="AB5727" s="3">
        <v>40</v>
      </c>
      <c r="AC5727" s="52" t="s">
        <v>12588</v>
      </c>
      <c r="AD5727" s="52"/>
      <c r="AE5727" s="52"/>
      <c r="AF5727" s="52"/>
      <c r="AG5727" s="52" t="s">
        <v>12589</v>
      </c>
      <c r="AH5727" s="52"/>
      <c r="AI5727" s="52"/>
      <c r="AJ5727" s="52"/>
      <c r="AK5727" s="52"/>
      <c r="AL5727" s="6">
        <v>744458</v>
      </c>
    </row>
    <row r="5728" spans="1:38">
      <c r="A5728" s="52" t="s">
        <v>12590</v>
      </c>
      <c r="B5728" s="52"/>
      <c r="C5728" s="52"/>
      <c r="D5728" s="52"/>
      <c r="E5728" s="52"/>
      <c r="F5728" s="52"/>
      <c r="G5728" s="52"/>
      <c r="H5728" s="52"/>
      <c r="I5728" s="52"/>
      <c r="J5728" s="52"/>
      <c r="K5728" s="52"/>
      <c r="L5728" s="52"/>
      <c r="M5728" s="53">
        <v>1290708.33</v>
      </c>
      <c r="N5728" s="53"/>
      <c r="O5728" s="53"/>
      <c r="P5728" s="53"/>
      <c r="Q5728" s="53"/>
      <c r="R5728" s="53"/>
      <c r="S5728" s="53"/>
      <c r="T5728" s="53">
        <v>680529.59</v>
      </c>
      <c r="U5728" s="53"/>
      <c r="V5728" s="53">
        <v>32249.54</v>
      </c>
      <c r="W5728" s="53"/>
      <c r="X5728" s="3">
        <v>91</v>
      </c>
      <c r="Y5728" s="4">
        <v>40</v>
      </c>
      <c r="Z5728" s="5">
        <v>32517</v>
      </c>
      <c r="AA5728" s="3">
        <v>1989</v>
      </c>
      <c r="AB5728" s="3">
        <v>40</v>
      </c>
      <c r="AC5728" s="52" t="s">
        <v>12591</v>
      </c>
      <c r="AD5728" s="52"/>
      <c r="AE5728" s="52"/>
      <c r="AF5728" s="52"/>
      <c r="AG5728" s="52" t="s">
        <v>12592</v>
      </c>
      <c r="AH5728" s="52"/>
      <c r="AI5728" s="52"/>
      <c r="AJ5728" s="52"/>
      <c r="AK5728" s="52"/>
      <c r="AL5728" s="6">
        <v>1200678</v>
      </c>
    </row>
    <row r="5729" spans="1:38">
      <c r="A5729" s="52" t="s">
        <v>12593</v>
      </c>
      <c r="B5729" s="52"/>
      <c r="C5729" s="52"/>
      <c r="D5729" s="52"/>
      <c r="E5729" s="52"/>
      <c r="F5729" s="52"/>
      <c r="G5729" s="52"/>
      <c r="H5729" s="52"/>
      <c r="I5729" s="52"/>
      <c r="J5729" s="52"/>
      <c r="K5729" s="52"/>
      <c r="L5729" s="52"/>
      <c r="M5729" s="55">
        <v>642.32000000000005</v>
      </c>
      <c r="N5729" s="55"/>
      <c r="O5729" s="55"/>
      <c r="P5729" s="55"/>
      <c r="Q5729" s="55"/>
      <c r="R5729" s="55"/>
      <c r="S5729" s="55"/>
      <c r="T5729" s="54">
        <v>96.1</v>
      </c>
      <c r="U5729" s="54"/>
      <c r="V5729" s="54">
        <v>16.03</v>
      </c>
      <c r="W5729" s="54"/>
      <c r="X5729" s="3">
        <v>91</v>
      </c>
      <c r="Y5729" s="4">
        <v>40</v>
      </c>
      <c r="Z5729" s="8">
        <v>38260</v>
      </c>
      <c r="AA5729" s="3">
        <v>2004</v>
      </c>
      <c r="AB5729" s="3">
        <v>40</v>
      </c>
      <c r="AC5729" s="52" t="s">
        <v>12594</v>
      </c>
      <c r="AD5729" s="52"/>
      <c r="AE5729" s="52"/>
      <c r="AF5729" s="52"/>
      <c r="AG5729" s="52" t="s">
        <v>12595</v>
      </c>
      <c r="AH5729" s="52"/>
      <c r="AI5729" s="52"/>
      <c r="AJ5729" s="52"/>
      <c r="AK5729" s="52"/>
      <c r="AL5729" s="11">
        <v>696</v>
      </c>
    </row>
    <row r="5730" spans="1:38">
      <c r="A5730" s="52" t="s">
        <v>12596</v>
      </c>
      <c r="B5730" s="52"/>
      <c r="C5730" s="52"/>
      <c r="D5730" s="52"/>
      <c r="E5730" s="52"/>
      <c r="F5730" s="52"/>
      <c r="G5730" s="52"/>
      <c r="H5730" s="52"/>
      <c r="I5730" s="52"/>
      <c r="J5730" s="52"/>
      <c r="K5730" s="52"/>
      <c r="L5730" s="52"/>
      <c r="M5730" s="53">
        <v>403962.93</v>
      </c>
      <c r="N5730" s="53"/>
      <c r="O5730" s="53"/>
      <c r="P5730" s="53"/>
      <c r="Q5730" s="53"/>
      <c r="R5730" s="53"/>
      <c r="S5730" s="53"/>
      <c r="T5730" s="53">
        <v>213111.61</v>
      </c>
      <c r="U5730" s="53"/>
      <c r="V5730" s="53">
        <v>10086.98</v>
      </c>
      <c r="W5730" s="53"/>
      <c r="X5730" s="3">
        <v>91</v>
      </c>
      <c r="Y5730" s="4">
        <v>40</v>
      </c>
      <c r="Z5730" s="5">
        <v>32517</v>
      </c>
      <c r="AA5730" s="3">
        <v>1989</v>
      </c>
      <c r="AB5730" s="3">
        <v>40</v>
      </c>
      <c r="AC5730" s="52" t="s">
        <v>12597</v>
      </c>
      <c r="AD5730" s="52"/>
      <c r="AE5730" s="52"/>
      <c r="AF5730" s="52"/>
      <c r="AG5730" s="52" t="s">
        <v>12598</v>
      </c>
      <c r="AH5730" s="52"/>
      <c r="AI5730" s="52"/>
      <c r="AJ5730" s="52"/>
      <c r="AK5730" s="52"/>
      <c r="AL5730" s="6">
        <v>375547</v>
      </c>
    </row>
    <row r="5731" spans="1:38">
      <c r="A5731" s="52" t="s">
        <v>12599</v>
      </c>
      <c r="B5731" s="52"/>
      <c r="C5731" s="52"/>
      <c r="D5731" s="52"/>
      <c r="E5731" s="52"/>
      <c r="F5731" s="52"/>
      <c r="G5731" s="52"/>
      <c r="H5731" s="52"/>
      <c r="I5731" s="52"/>
      <c r="J5731" s="52"/>
      <c r="K5731" s="52"/>
      <c r="L5731" s="52"/>
      <c r="M5731" s="53">
        <v>313286.39</v>
      </c>
      <c r="N5731" s="53"/>
      <c r="O5731" s="53"/>
      <c r="P5731" s="53"/>
      <c r="Q5731" s="53"/>
      <c r="R5731" s="53"/>
      <c r="S5731" s="53"/>
      <c r="T5731" s="53">
        <v>62612.32</v>
      </c>
      <c r="U5731" s="53"/>
      <c r="V5731" s="53">
        <v>7832.9</v>
      </c>
      <c r="W5731" s="53"/>
      <c r="X5731" s="3">
        <v>91</v>
      </c>
      <c r="Y5731" s="4">
        <v>40</v>
      </c>
      <c r="Z5731" s="10">
        <v>37266</v>
      </c>
      <c r="AA5731" s="3">
        <v>2002</v>
      </c>
      <c r="AB5731" s="3">
        <v>40</v>
      </c>
      <c r="AC5731" s="52" t="s">
        <v>12600</v>
      </c>
      <c r="AD5731" s="52"/>
      <c r="AE5731" s="52"/>
      <c r="AF5731" s="52"/>
      <c r="AG5731" s="52" t="s">
        <v>12601</v>
      </c>
      <c r="AH5731" s="52"/>
      <c r="AI5731" s="52"/>
      <c r="AJ5731" s="52"/>
      <c r="AK5731" s="52"/>
      <c r="AL5731" s="6">
        <v>347751</v>
      </c>
    </row>
    <row r="5732" spans="1:38">
      <c r="A5732" s="52" t="s">
        <v>12602</v>
      </c>
      <c r="B5732" s="52"/>
      <c r="C5732" s="52"/>
      <c r="D5732" s="52"/>
      <c r="E5732" s="52"/>
      <c r="F5732" s="52"/>
      <c r="G5732" s="52"/>
      <c r="H5732" s="52"/>
      <c r="I5732" s="52"/>
      <c r="J5732" s="52"/>
      <c r="K5732" s="52"/>
      <c r="L5732" s="52"/>
      <c r="M5732" s="56">
        <v>4230.3100000000004</v>
      </c>
      <c r="N5732" s="56"/>
      <c r="O5732" s="56"/>
      <c r="P5732" s="56"/>
      <c r="Q5732" s="56"/>
      <c r="R5732" s="56"/>
      <c r="S5732" s="56"/>
      <c r="T5732" s="53">
        <v>1976.12</v>
      </c>
      <c r="U5732" s="53"/>
      <c r="V5732" s="54">
        <v>107.35</v>
      </c>
      <c r="W5732" s="54"/>
      <c r="X5732" s="3">
        <v>91</v>
      </c>
      <c r="Y5732" s="4">
        <v>40</v>
      </c>
      <c r="Z5732" s="10">
        <v>33248</v>
      </c>
      <c r="AA5732" s="3">
        <v>1991</v>
      </c>
      <c r="AB5732" s="3">
        <v>40</v>
      </c>
      <c r="AC5732" s="52" t="s">
        <v>12603</v>
      </c>
      <c r="AD5732" s="52"/>
      <c r="AE5732" s="52"/>
      <c r="AF5732" s="52"/>
      <c r="AG5732" s="52" t="s">
        <v>12604</v>
      </c>
      <c r="AH5732" s="52"/>
      <c r="AI5732" s="52"/>
      <c r="AJ5732" s="52"/>
      <c r="AK5732" s="52"/>
      <c r="AL5732" s="6">
        <v>4228</v>
      </c>
    </row>
    <row r="5733" spans="1:38">
      <c r="A5733" s="52" t="s">
        <v>12605</v>
      </c>
      <c r="B5733" s="52"/>
      <c r="C5733" s="52"/>
      <c r="D5733" s="52"/>
      <c r="E5733" s="52"/>
      <c r="F5733" s="52"/>
      <c r="G5733" s="52"/>
      <c r="H5733" s="52"/>
      <c r="I5733" s="52"/>
      <c r="J5733" s="52"/>
      <c r="K5733" s="52"/>
      <c r="L5733" s="52"/>
      <c r="M5733" s="56">
        <v>8422.5499999999993</v>
      </c>
      <c r="N5733" s="56"/>
      <c r="O5733" s="56"/>
      <c r="P5733" s="56"/>
      <c r="Q5733" s="56"/>
      <c r="R5733" s="56"/>
      <c r="S5733" s="56"/>
      <c r="T5733" s="53">
        <v>2324.21</v>
      </c>
      <c r="U5733" s="53"/>
      <c r="V5733" s="54">
        <v>203.25</v>
      </c>
      <c r="W5733" s="54"/>
      <c r="X5733" s="3">
        <v>91</v>
      </c>
      <c r="Y5733" s="4">
        <v>40</v>
      </c>
      <c r="Z5733" s="8">
        <v>36799</v>
      </c>
      <c r="AA5733" s="3">
        <v>2000</v>
      </c>
      <c r="AB5733" s="3">
        <v>40</v>
      </c>
      <c r="AC5733" s="52" t="s">
        <v>12606</v>
      </c>
      <c r="AD5733" s="52"/>
      <c r="AE5733" s="52"/>
      <c r="AF5733" s="52"/>
      <c r="AG5733" s="52" t="s">
        <v>12607</v>
      </c>
      <c r="AH5733" s="52"/>
      <c r="AI5733" s="52"/>
      <c r="AJ5733" s="52"/>
      <c r="AK5733" s="52"/>
      <c r="AL5733" s="6">
        <v>8891</v>
      </c>
    </row>
    <row r="5734" spans="1:38">
      <c r="A5734" s="52" t="s">
        <v>12608</v>
      </c>
      <c r="B5734" s="52"/>
      <c r="C5734" s="52"/>
      <c r="D5734" s="52"/>
      <c r="E5734" s="52"/>
      <c r="F5734" s="52"/>
      <c r="G5734" s="52"/>
      <c r="H5734" s="52"/>
      <c r="I5734" s="52"/>
      <c r="J5734" s="52"/>
      <c r="K5734" s="52"/>
      <c r="L5734" s="52"/>
      <c r="M5734" s="55">
        <v>540.11</v>
      </c>
      <c r="N5734" s="55"/>
      <c r="O5734" s="55"/>
      <c r="P5734" s="55"/>
      <c r="Q5734" s="55"/>
      <c r="R5734" s="55"/>
      <c r="S5734" s="55"/>
      <c r="T5734" s="54">
        <v>284.69</v>
      </c>
      <c r="U5734" s="54"/>
      <c r="V5734" s="54">
        <v>13.53</v>
      </c>
      <c r="W5734" s="54"/>
      <c r="X5734" s="3">
        <v>91</v>
      </c>
      <c r="Y5734" s="4">
        <v>40</v>
      </c>
      <c r="Z5734" s="5">
        <v>32517</v>
      </c>
      <c r="AA5734" s="3">
        <v>1989</v>
      </c>
      <c r="AB5734" s="3">
        <v>40</v>
      </c>
      <c r="AC5734" s="52" t="s">
        <v>12609</v>
      </c>
      <c r="AD5734" s="52"/>
      <c r="AE5734" s="52"/>
      <c r="AF5734" s="52"/>
      <c r="AG5734" s="52" t="s">
        <v>12610</v>
      </c>
      <c r="AH5734" s="52"/>
      <c r="AI5734" s="52"/>
      <c r="AJ5734" s="52"/>
      <c r="AK5734" s="52"/>
      <c r="AL5734" s="11">
        <v>503</v>
      </c>
    </row>
    <row r="5735" spans="1:38">
      <c r="A5735" s="52" t="s">
        <v>12611</v>
      </c>
      <c r="B5735" s="52"/>
      <c r="C5735" s="52"/>
      <c r="D5735" s="52"/>
      <c r="E5735" s="52"/>
      <c r="F5735" s="52"/>
      <c r="G5735" s="52"/>
      <c r="H5735" s="52"/>
      <c r="I5735" s="52"/>
      <c r="J5735" s="52"/>
      <c r="K5735" s="52"/>
      <c r="L5735" s="52"/>
      <c r="M5735" s="53">
        <v>230469.7</v>
      </c>
      <c r="N5735" s="53"/>
      <c r="O5735" s="53"/>
      <c r="P5735" s="53"/>
      <c r="Q5735" s="53"/>
      <c r="R5735" s="53"/>
      <c r="S5735" s="53"/>
      <c r="T5735" s="53">
        <v>121515.76</v>
      </c>
      <c r="U5735" s="53"/>
      <c r="V5735" s="53">
        <v>5758.51</v>
      </c>
      <c r="W5735" s="53"/>
      <c r="X5735" s="3">
        <v>91</v>
      </c>
      <c r="Y5735" s="4">
        <v>40</v>
      </c>
      <c r="Z5735" s="5">
        <v>32517</v>
      </c>
      <c r="AA5735" s="3">
        <v>1989</v>
      </c>
      <c r="AB5735" s="3">
        <v>40</v>
      </c>
      <c r="AC5735" s="52" t="s">
        <v>12612</v>
      </c>
      <c r="AD5735" s="52"/>
      <c r="AE5735" s="52"/>
      <c r="AF5735" s="52"/>
      <c r="AG5735" s="52" t="s">
        <v>12613</v>
      </c>
      <c r="AH5735" s="52"/>
      <c r="AI5735" s="52"/>
      <c r="AJ5735" s="52"/>
      <c r="AK5735" s="52"/>
      <c r="AL5735" s="6">
        <v>214394</v>
      </c>
    </row>
    <row r="5736" spans="1:38">
      <c r="A5736" s="52" t="s">
        <v>12614</v>
      </c>
      <c r="B5736" s="52"/>
      <c r="C5736" s="52"/>
      <c r="D5736" s="52"/>
      <c r="E5736" s="52"/>
      <c r="F5736" s="52"/>
      <c r="G5736" s="52"/>
      <c r="H5736" s="52"/>
      <c r="I5736" s="52"/>
      <c r="J5736" s="52"/>
      <c r="K5736" s="52"/>
      <c r="L5736" s="52"/>
      <c r="M5736" s="53">
        <v>2482999.54</v>
      </c>
      <c r="N5736" s="53"/>
      <c r="O5736" s="53"/>
      <c r="P5736" s="53"/>
      <c r="Q5736" s="53"/>
      <c r="R5736" s="53"/>
      <c r="S5736" s="53"/>
      <c r="T5736" s="53">
        <v>1309168.55</v>
      </c>
      <c r="U5736" s="53"/>
      <c r="V5736" s="53">
        <v>62040</v>
      </c>
      <c r="W5736" s="53"/>
      <c r="X5736" s="3">
        <v>91</v>
      </c>
      <c r="Y5736" s="4">
        <v>40</v>
      </c>
      <c r="Z5736" s="5">
        <v>32517</v>
      </c>
      <c r="AA5736" s="3">
        <v>1989</v>
      </c>
      <c r="AB5736" s="3">
        <v>40</v>
      </c>
      <c r="AC5736" s="52" t="s">
        <v>12615</v>
      </c>
      <c r="AD5736" s="52"/>
      <c r="AE5736" s="52"/>
      <c r="AF5736" s="52"/>
      <c r="AG5736" s="52" t="s">
        <v>12616</v>
      </c>
      <c r="AH5736" s="52"/>
      <c r="AI5736" s="52"/>
      <c r="AJ5736" s="52"/>
      <c r="AK5736" s="52"/>
      <c r="AL5736" s="6">
        <v>2309803</v>
      </c>
    </row>
    <row r="5737" spans="1:38">
      <c r="A5737" s="52" t="s">
        <v>12617</v>
      </c>
      <c r="B5737" s="52"/>
      <c r="C5737" s="52"/>
      <c r="D5737" s="52"/>
      <c r="E5737" s="52"/>
      <c r="F5737" s="52"/>
      <c r="G5737" s="52"/>
      <c r="H5737" s="52"/>
      <c r="I5737" s="52"/>
      <c r="J5737" s="52"/>
      <c r="K5737" s="52"/>
      <c r="L5737" s="52"/>
      <c r="M5737" s="56">
        <v>18613.310000000001</v>
      </c>
      <c r="N5737" s="56"/>
      <c r="O5737" s="56"/>
      <c r="P5737" s="56"/>
      <c r="Q5737" s="56"/>
      <c r="R5737" s="56"/>
      <c r="S5737" s="56"/>
      <c r="T5737" s="53">
        <v>7291.46</v>
      </c>
      <c r="U5737" s="53"/>
      <c r="V5737" s="54">
        <v>471.68</v>
      </c>
      <c r="W5737" s="54"/>
      <c r="X5737" s="3">
        <v>91</v>
      </c>
      <c r="Y5737" s="4">
        <v>40</v>
      </c>
      <c r="Z5737" s="10">
        <v>34344</v>
      </c>
      <c r="AA5737" s="3">
        <v>1994</v>
      </c>
      <c r="AB5737" s="3">
        <v>40</v>
      </c>
      <c r="AC5737" s="52" t="s">
        <v>12618</v>
      </c>
      <c r="AD5737" s="52"/>
      <c r="AE5737" s="52"/>
      <c r="AF5737" s="52"/>
      <c r="AG5737" s="52" t="s">
        <v>12619</v>
      </c>
      <c r="AH5737" s="52"/>
      <c r="AI5737" s="52"/>
      <c r="AJ5737" s="52"/>
      <c r="AK5737" s="52"/>
      <c r="AL5737" s="6">
        <v>18989</v>
      </c>
    </row>
    <row r="5738" spans="1:38">
      <c r="A5738" s="52" t="s">
        <v>12620</v>
      </c>
      <c r="B5738" s="52"/>
      <c r="C5738" s="52"/>
      <c r="D5738" s="52"/>
      <c r="E5738" s="52"/>
      <c r="F5738" s="52"/>
      <c r="G5738" s="52"/>
      <c r="H5738" s="52"/>
      <c r="I5738" s="52"/>
      <c r="J5738" s="52"/>
      <c r="K5738" s="52"/>
      <c r="L5738" s="52"/>
      <c r="M5738" s="53">
        <v>161413.93</v>
      </c>
      <c r="N5738" s="53"/>
      <c r="O5738" s="53"/>
      <c r="P5738" s="53"/>
      <c r="Q5738" s="53"/>
      <c r="R5738" s="53"/>
      <c r="S5738" s="53"/>
      <c r="T5738" s="53">
        <v>44365.279999999999</v>
      </c>
      <c r="U5738" s="53"/>
      <c r="V5738" s="53">
        <v>4035.75</v>
      </c>
      <c r="W5738" s="53"/>
      <c r="X5738" s="3">
        <v>91</v>
      </c>
      <c r="Y5738" s="4">
        <v>40</v>
      </c>
      <c r="Z5738" s="8">
        <v>36433</v>
      </c>
      <c r="AA5738" s="3">
        <v>1999</v>
      </c>
      <c r="AB5738" s="3">
        <v>40</v>
      </c>
      <c r="AC5738" s="52" t="s">
        <v>12621</v>
      </c>
      <c r="AD5738" s="52"/>
      <c r="AE5738" s="52"/>
      <c r="AF5738" s="52"/>
      <c r="AG5738" s="52" t="s">
        <v>12622</v>
      </c>
      <c r="AH5738" s="52"/>
      <c r="AI5738" s="52"/>
      <c r="AJ5738" s="52"/>
      <c r="AK5738" s="52"/>
      <c r="AL5738" s="6">
        <v>175225</v>
      </c>
    </row>
    <row r="5739" spans="1:38">
      <c r="A5739" s="52" t="s">
        <v>12623</v>
      </c>
      <c r="B5739" s="52"/>
      <c r="C5739" s="52"/>
      <c r="D5739" s="52"/>
      <c r="E5739" s="52"/>
      <c r="F5739" s="52"/>
      <c r="G5739" s="52"/>
      <c r="H5739" s="52"/>
      <c r="I5739" s="52"/>
      <c r="J5739" s="52"/>
      <c r="K5739" s="52"/>
      <c r="L5739" s="52"/>
      <c r="M5739" s="56">
        <v>2965.14</v>
      </c>
      <c r="N5739" s="56"/>
      <c r="O5739" s="56"/>
      <c r="P5739" s="56"/>
      <c r="Q5739" s="56"/>
      <c r="R5739" s="56"/>
      <c r="S5739" s="56"/>
      <c r="T5739" s="53">
        <v>1012.52</v>
      </c>
      <c r="U5739" s="53"/>
      <c r="V5739" s="54">
        <v>75.099999999999994</v>
      </c>
      <c r="W5739" s="54"/>
      <c r="X5739" s="3">
        <v>91</v>
      </c>
      <c r="Y5739" s="4">
        <v>40</v>
      </c>
      <c r="Z5739" s="10">
        <v>35074</v>
      </c>
      <c r="AA5739" s="3">
        <v>1996</v>
      </c>
      <c r="AB5739" s="3">
        <v>40</v>
      </c>
      <c r="AC5739" s="52" t="s">
        <v>12624</v>
      </c>
      <c r="AD5739" s="52"/>
      <c r="AE5739" s="52"/>
      <c r="AF5739" s="52"/>
      <c r="AG5739" s="52" t="s">
        <v>12625</v>
      </c>
      <c r="AH5739" s="52"/>
      <c r="AI5739" s="52"/>
      <c r="AJ5739" s="52"/>
      <c r="AK5739" s="52"/>
      <c r="AL5739" s="6">
        <v>3150</v>
      </c>
    </row>
    <row r="5740" spans="1:38">
      <c r="A5740" s="52" t="s">
        <v>12626</v>
      </c>
      <c r="B5740" s="52"/>
      <c r="C5740" s="52"/>
      <c r="D5740" s="52"/>
      <c r="E5740" s="52"/>
      <c r="F5740" s="52"/>
      <c r="G5740" s="52"/>
      <c r="H5740" s="52"/>
      <c r="I5740" s="52"/>
      <c r="J5740" s="52"/>
      <c r="K5740" s="52"/>
      <c r="L5740" s="52"/>
      <c r="M5740" s="56">
        <v>78874.19</v>
      </c>
      <c r="N5740" s="56"/>
      <c r="O5740" s="56"/>
      <c r="P5740" s="56"/>
      <c r="Q5740" s="56"/>
      <c r="R5740" s="56"/>
      <c r="S5740" s="56"/>
      <c r="T5740" s="53">
        <v>26936.46</v>
      </c>
      <c r="U5740" s="53"/>
      <c r="V5740" s="53">
        <v>1997.38</v>
      </c>
      <c r="W5740" s="53"/>
      <c r="X5740" s="3">
        <v>91</v>
      </c>
      <c r="Y5740" s="4">
        <v>40</v>
      </c>
      <c r="Z5740" s="10">
        <v>35074</v>
      </c>
      <c r="AA5740" s="3">
        <v>1996</v>
      </c>
      <c r="AB5740" s="3">
        <v>40</v>
      </c>
      <c r="AC5740" s="52" t="s">
        <v>12627</v>
      </c>
      <c r="AD5740" s="52"/>
      <c r="AE5740" s="52"/>
      <c r="AF5740" s="52"/>
      <c r="AG5740" s="52" t="s">
        <v>12628</v>
      </c>
      <c r="AH5740" s="52"/>
      <c r="AI5740" s="52"/>
      <c r="AJ5740" s="52"/>
      <c r="AK5740" s="52"/>
      <c r="AL5740" s="6">
        <v>83788</v>
      </c>
    </row>
    <row r="5741" spans="1:38">
      <c r="A5741" s="52" t="s">
        <v>12629</v>
      </c>
      <c r="B5741" s="52"/>
      <c r="C5741" s="52"/>
      <c r="D5741" s="52"/>
      <c r="E5741" s="52"/>
      <c r="F5741" s="52"/>
      <c r="G5741" s="52"/>
      <c r="H5741" s="52"/>
      <c r="I5741" s="52"/>
      <c r="J5741" s="52"/>
      <c r="K5741" s="52"/>
      <c r="L5741" s="52"/>
      <c r="M5741" s="53">
        <v>118818.78</v>
      </c>
      <c r="N5741" s="53"/>
      <c r="O5741" s="53"/>
      <c r="P5741" s="53"/>
      <c r="Q5741" s="53"/>
      <c r="R5741" s="53"/>
      <c r="S5741" s="53"/>
      <c r="T5741" s="53">
        <v>40577.97</v>
      </c>
      <c r="U5741" s="53"/>
      <c r="V5741" s="53">
        <v>3008.87</v>
      </c>
      <c r="W5741" s="53"/>
      <c r="X5741" s="3">
        <v>91</v>
      </c>
      <c r="Y5741" s="4">
        <v>40</v>
      </c>
      <c r="Z5741" s="10">
        <v>35074</v>
      </c>
      <c r="AA5741" s="3">
        <v>1996</v>
      </c>
      <c r="AB5741" s="3">
        <v>40</v>
      </c>
      <c r="AC5741" s="52" t="s">
        <v>12630</v>
      </c>
      <c r="AD5741" s="52"/>
      <c r="AE5741" s="52"/>
      <c r="AF5741" s="52"/>
      <c r="AG5741" s="52" t="s">
        <v>12631</v>
      </c>
      <c r="AH5741" s="52"/>
      <c r="AI5741" s="52"/>
      <c r="AJ5741" s="52"/>
      <c r="AK5741" s="52"/>
      <c r="AL5741" s="6">
        <v>126222</v>
      </c>
    </row>
    <row r="5742" spans="1:38">
      <c r="A5742" s="52" t="s">
        <v>12632</v>
      </c>
      <c r="B5742" s="52"/>
      <c r="C5742" s="52"/>
      <c r="D5742" s="52"/>
      <c r="E5742" s="52"/>
      <c r="F5742" s="52"/>
      <c r="G5742" s="52"/>
      <c r="H5742" s="52"/>
      <c r="I5742" s="52"/>
      <c r="J5742" s="52"/>
      <c r="K5742" s="52"/>
      <c r="L5742" s="52"/>
      <c r="M5742" s="53">
        <v>461520.81</v>
      </c>
      <c r="N5742" s="53"/>
      <c r="O5742" s="53"/>
      <c r="P5742" s="53"/>
      <c r="Q5742" s="53"/>
      <c r="R5742" s="53"/>
      <c r="S5742" s="53"/>
      <c r="T5742" s="53">
        <v>157615.04999999999</v>
      </c>
      <c r="U5742" s="53"/>
      <c r="V5742" s="53">
        <v>11687.18</v>
      </c>
      <c r="W5742" s="53"/>
      <c r="X5742" s="3">
        <v>91</v>
      </c>
      <c r="Y5742" s="4">
        <v>40</v>
      </c>
      <c r="Z5742" s="10">
        <v>35074</v>
      </c>
      <c r="AA5742" s="3">
        <v>1996</v>
      </c>
      <c r="AB5742" s="3">
        <v>40</v>
      </c>
      <c r="AC5742" s="52" t="s">
        <v>12633</v>
      </c>
      <c r="AD5742" s="52"/>
      <c r="AE5742" s="52"/>
      <c r="AF5742" s="52"/>
      <c r="AG5742" s="52" t="s">
        <v>12634</v>
      </c>
      <c r="AH5742" s="52"/>
      <c r="AI5742" s="52"/>
      <c r="AJ5742" s="52"/>
      <c r="AK5742" s="52"/>
      <c r="AL5742" s="6">
        <v>490274</v>
      </c>
    </row>
    <row r="5743" spans="1:38">
      <c r="A5743" s="52" t="s">
        <v>12635</v>
      </c>
      <c r="B5743" s="52"/>
      <c r="C5743" s="52"/>
      <c r="D5743" s="52"/>
      <c r="E5743" s="52"/>
      <c r="F5743" s="52"/>
      <c r="G5743" s="52"/>
      <c r="H5743" s="52"/>
      <c r="I5743" s="52"/>
      <c r="J5743" s="52"/>
      <c r="K5743" s="52"/>
      <c r="L5743" s="52"/>
      <c r="M5743" s="53">
        <v>1180133.3799999999</v>
      </c>
      <c r="N5743" s="53"/>
      <c r="O5743" s="53"/>
      <c r="P5743" s="53"/>
      <c r="Q5743" s="53"/>
      <c r="R5743" s="53"/>
      <c r="S5743" s="53"/>
      <c r="T5743" s="53">
        <v>403030.15</v>
      </c>
      <c r="U5743" s="53"/>
      <c r="V5743" s="53">
        <v>29884.65</v>
      </c>
      <c r="W5743" s="53"/>
      <c r="X5743" s="3">
        <v>91</v>
      </c>
      <c r="Y5743" s="4">
        <v>40</v>
      </c>
      <c r="Z5743" s="10">
        <v>35074</v>
      </c>
      <c r="AA5743" s="3">
        <v>1996</v>
      </c>
      <c r="AB5743" s="3">
        <v>40</v>
      </c>
      <c r="AC5743" s="52" t="s">
        <v>12636</v>
      </c>
      <c r="AD5743" s="52"/>
      <c r="AE5743" s="52"/>
      <c r="AF5743" s="52"/>
      <c r="AG5743" s="52" t="s">
        <v>12637</v>
      </c>
      <c r="AH5743" s="52"/>
      <c r="AI5743" s="52"/>
      <c r="AJ5743" s="52"/>
      <c r="AK5743" s="52"/>
      <c r="AL5743" s="6">
        <v>1253658</v>
      </c>
    </row>
    <row r="5744" spans="1:38">
      <c r="A5744" s="52" t="s">
        <v>12638</v>
      </c>
      <c r="B5744" s="52"/>
      <c r="C5744" s="52"/>
      <c r="D5744" s="52"/>
      <c r="E5744" s="52"/>
      <c r="F5744" s="52"/>
      <c r="G5744" s="52"/>
      <c r="H5744" s="52"/>
      <c r="I5744" s="52"/>
      <c r="J5744" s="52"/>
      <c r="K5744" s="52"/>
      <c r="L5744" s="52"/>
      <c r="M5744" s="56">
        <v>13928.16</v>
      </c>
      <c r="N5744" s="56"/>
      <c r="O5744" s="56"/>
      <c r="P5744" s="56"/>
      <c r="Q5744" s="56"/>
      <c r="R5744" s="56"/>
      <c r="S5744" s="56"/>
      <c r="T5744" s="53">
        <v>6856.57</v>
      </c>
      <c r="U5744" s="53"/>
      <c r="V5744" s="54">
        <v>353.57</v>
      </c>
      <c r="W5744" s="54"/>
      <c r="X5744" s="3">
        <v>91</v>
      </c>
      <c r="Y5744" s="4">
        <v>40</v>
      </c>
      <c r="Z5744" s="10">
        <v>32883</v>
      </c>
      <c r="AA5744" s="3">
        <v>1990</v>
      </c>
      <c r="AB5744" s="3">
        <v>40</v>
      </c>
      <c r="AC5744" s="52" t="s">
        <v>12639</v>
      </c>
      <c r="AD5744" s="52"/>
      <c r="AE5744" s="52"/>
      <c r="AF5744" s="52"/>
      <c r="AG5744" s="52" t="s">
        <v>12640</v>
      </c>
      <c r="AH5744" s="52"/>
      <c r="AI5744" s="52"/>
      <c r="AJ5744" s="52"/>
      <c r="AK5744" s="52"/>
      <c r="AL5744" s="6">
        <v>13556</v>
      </c>
    </row>
    <row r="5745" spans="1:38">
      <c r="A5745" s="52" t="s">
        <v>12641</v>
      </c>
      <c r="B5745" s="52"/>
      <c r="C5745" s="52"/>
      <c r="D5745" s="52"/>
      <c r="E5745" s="52"/>
      <c r="F5745" s="52"/>
      <c r="G5745" s="52"/>
      <c r="H5745" s="52"/>
      <c r="I5745" s="52"/>
      <c r="J5745" s="52"/>
      <c r="K5745" s="52"/>
      <c r="L5745" s="52"/>
      <c r="M5745" s="56">
        <v>14849.82</v>
      </c>
      <c r="N5745" s="56"/>
      <c r="O5745" s="56"/>
      <c r="P5745" s="56"/>
      <c r="Q5745" s="56"/>
      <c r="R5745" s="56"/>
      <c r="S5745" s="56"/>
      <c r="T5745" s="53">
        <v>6563.6</v>
      </c>
      <c r="U5745" s="53"/>
      <c r="V5745" s="54">
        <v>376.55</v>
      </c>
      <c r="W5745" s="54"/>
      <c r="X5745" s="3">
        <v>91</v>
      </c>
      <c r="Y5745" s="4">
        <v>40</v>
      </c>
      <c r="Z5745" s="10">
        <v>33613</v>
      </c>
      <c r="AA5745" s="3">
        <v>1992</v>
      </c>
      <c r="AB5745" s="3">
        <v>40</v>
      </c>
      <c r="AC5745" s="52" t="s">
        <v>12642</v>
      </c>
      <c r="AD5745" s="52"/>
      <c r="AE5745" s="52"/>
      <c r="AF5745" s="52"/>
      <c r="AG5745" s="52" t="s">
        <v>12643</v>
      </c>
      <c r="AH5745" s="52"/>
      <c r="AI5745" s="52"/>
      <c r="AJ5745" s="52"/>
      <c r="AK5745" s="52"/>
      <c r="AL5745" s="6">
        <v>15078</v>
      </c>
    </row>
    <row r="5746" spans="1:38">
      <c r="A5746" s="52" t="s">
        <v>12644</v>
      </c>
      <c r="B5746" s="52"/>
      <c r="C5746" s="52"/>
      <c r="D5746" s="52"/>
      <c r="E5746" s="52"/>
      <c r="F5746" s="52"/>
      <c r="G5746" s="52"/>
      <c r="H5746" s="52"/>
      <c r="I5746" s="52"/>
      <c r="J5746" s="52"/>
      <c r="K5746" s="52"/>
      <c r="L5746" s="52"/>
      <c r="M5746" s="56">
        <v>35154.18</v>
      </c>
      <c r="N5746" s="56"/>
      <c r="O5746" s="56"/>
      <c r="P5746" s="56"/>
      <c r="Q5746" s="56"/>
      <c r="R5746" s="56"/>
      <c r="S5746" s="56"/>
      <c r="T5746" s="53">
        <v>14654.62</v>
      </c>
      <c r="U5746" s="53"/>
      <c r="V5746" s="54">
        <v>891.19</v>
      </c>
      <c r="W5746" s="54"/>
      <c r="X5746" s="3">
        <v>91</v>
      </c>
      <c r="Y5746" s="4">
        <v>40</v>
      </c>
      <c r="Z5746" s="10">
        <v>33979</v>
      </c>
      <c r="AA5746" s="3">
        <v>1993</v>
      </c>
      <c r="AB5746" s="3">
        <v>40</v>
      </c>
      <c r="AC5746" s="52" t="s">
        <v>12645</v>
      </c>
      <c r="AD5746" s="52"/>
      <c r="AE5746" s="52"/>
      <c r="AF5746" s="52"/>
      <c r="AG5746" s="52" t="s">
        <v>12646</v>
      </c>
      <c r="AH5746" s="52"/>
      <c r="AI5746" s="52"/>
      <c r="AJ5746" s="52"/>
      <c r="AK5746" s="52"/>
      <c r="AL5746" s="6">
        <v>35684</v>
      </c>
    </row>
    <row r="5747" spans="1:38">
      <c r="A5747" s="52" t="s">
        <v>12647</v>
      </c>
      <c r="B5747" s="52"/>
      <c r="C5747" s="52"/>
      <c r="D5747" s="52"/>
      <c r="E5747" s="52"/>
      <c r="F5747" s="52"/>
      <c r="G5747" s="52"/>
      <c r="H5747" s="52"/>
      <c r="I5747" s="52"/>
      <c r="J5747" s="52"/>
      <c r="K5747" s="52"/>
      <c r="L5747" s="52"/>
      <c r="M5747" s="56">
        <v>41818.879999999997</v>
      </c>
      <c r="N5747" s="56"/>
      <c r="O5747" s="56"/>
      <c r="P5747" s="56"/>
      <c r="Q5747" s="56"/>
      <c r="R5747" s="56"/>
      <c r="S5747" s="56"/>
      <c r="T5747" s="53">
        <v>16382.05</v>
      </c>
      <c r="U5747" s="53"/>
      <c r="V5747" s="53">
        <v>1059.77</v>
      </c>
      <c r="W5747" s="53"/>
      <c r="X5747" s="3">
        <v>91</v>
      </c>
      <c r="Y5747" s="4">
        <v>40</v>
      </c>
      <c r="Z5747" s="10">
        <v>34344</v>
      </c>
      <c r="AA5747" s="3">
        <v>1994</v>
      </c>
      <c r="AB5747" s="3">
        <v>40</v>
      </c>
      <c r="AC5747" s="52" t="s">
        <v>12648</v>
      </c>
      <c r="AD5747" s="52"/>
      <c r="AE5747" s="52"/>
      <c r="AF5747" s="52"/>
      <c r="AG5747" s="52" t="s">
        <v>12649</v>
      </c>
      <c r="AH5747" s="52"/>
      <c r="AI5747" s="52"/>
      <c r="AJ5747" s="52"/>
      <c r="AK5747" s="52"/>
      <c r="AL5747" s="6">
        <v>42664</v>
      </c>
    </row>
    <row r="5748" spans="1:38">
      <c r="A5748" s="52" t="s">
        <v>12650</v>
      </c>
      <c r="B5748" s="52"/>
      <c r="C5748" s="52"/>
      <c r="D5748" s="52"/>
      <c r="E5748" s="52"/>
      <c r="F5748" s="52"/>
      <c r="G5748" s="52"/>
      <c r="H5748" s="52"/>
      <c r="I5748" s="52"/>
      <c r="J5748" s="52"/>
      <c r="K5748" s="52"/>
      <c r="L5748" s="52"/>
      <c r="M5748" s="53">
        <v>144755.76</v>
      </c>
      <c r="N5748" s="53"/>
      <c r="O5748" s="53"/>
      <c r="P5748" s="53"/>
      <c r="Q5748" s="53"/>
      <c r="R5748" s="53"/>
      <c r="S5748" s="53"/>
      <c r="T5748" s="53">
        <v>53074.04</v>
      </c>
      <c r="U5748" s="53"/>
      <c r="V5748" s="53">
        <v>3666.86</v>
      </c>
      <c r="W5748" s="53"/>
      <c r="X5748" s="3">
        <v>91</v>
      </c>
      <c r="Y5748" s="4">
        <v>40</v>
      </c>
      <c r="Z5748" s="10">
        <v>34709</v>
      </c>
      <c r="AA5748" s="3">
        <v>1995</v>
      </c>
      <c r="AB5748" s="3">
        <v>40</v>
      </c>
      <c r="AC5748" s="52" t="s">
        <v>12651</v>
      </c>
      <c r="AD5748" s="52"/>
      <c r="AE5748" s="52"/>
      <c r="AF5748" s="52"/>
      <c r="AG5748" s="52" t="s">
        <v>12652</v>
      </c>
      <c r="AH5748" s="52"/>
      <c r="AI5748" s="52"/>
      <c r="AJ5748" s="52"/>
      <c r="AK5748" s="52"/>
      <c r="AL5748" s="6">
        <v>151986</v>
      </c>
    </row>
    <row r="5749" spans="1:38">
      <c r="A5749" s="52" t="s">
        <v>12653</v>
      </c>
      <c r="B5749" s="52"/>
      <c r="C5749" s="52"/>
      <c r="D5749" s="52"/>
      <c r="E5749" s="52"/>
      <c r="F5749" s="52"/>
      <c r="G5749" s="52"/>
      <c r="H5749" s="52"/>
      <c r="I5749" s="52"/>
      <c r="J5749" s="52"/>
      <c r="K5749" s="52"/>
      <c r="L5749" s="52"/>
      <c r="M5749" s="53">
        <v>157881.18</v>
      </c>
      <c r="N5749" s="53"/>
      <c r="O5749" s="53"/>
      <c r="P5749" s="53"/>
      <c r="Q5749" s="53"/>
      <c r="R5749" s="53"/>
      <c r="S5749" s="53"/>
      <c r="T5749" s="53">
        <v>47343.76</v>
      </c>
      <c r="U5749" s="53"/>
      <c r="V5749" s="53">
        <v>3947.39</v>
      </c>
      <c r="W5749" s="53"/>
      <c r="X5749" s="3">
        <v>91</v>
      </c>
      <c r="Y5749" s="4">
        <v>40</v>
      </c>
      <c r="Z5749" s="8">
        <v>36068</v>
      </c>
      <c r="AA5749" s="3">
        <v>1998</v>
      </c>
      <c r="AB5749" s="3">
        <v>40</v>
      </c>
      <c r="AC5749" s="52" t="s">
        <v>12654</v>
      </c>
      <c r="AD5749" s="52"/>
      <c r="AE5749" s="52"/>
      <c r="AF5749" s="52"/>
      <c r="AG5749" s="52" t="s">
        <v>12655</v>
      </c>
      <c r="AH5749" s="52"/>
      <c r="AI5749" s="52"/>
      <c r="AJ5749" s="52"/>
      <c r="AK5749" s="52"/>
      <c r="AL5749" s="6">
        <v>169338</v>
      </c>
    </row>
    <row r="5750" spans="1:38">
      <c r="A5750" s="52" t="s">
        <v>12656</v>
      </c>
      <c r="B5750" s="52"/>
      <c r="C5750" s="52"/>
      <c r="D5750" s="52"/>
      <c r="E5750" s="52"/>
      <c r="F5750" s="52"/>
      <c r="G5750" s="52"/>
      <c r="H5750" s="52"/>
      <c r="I5750" s="52"/>
      <c r="J5750" s="52"/>
      <c r="K5750" s="52"/>
      <c r="L5750" s="52"/>
      <c r="M5750" s="53">
        <v>370141</v>
      </c>
      <c r="N5750" s="53"/>
      <c r="O5750" s="53"/>
      <c r="P5750" s="53"/>
      <c r="Q5750" s="53"/>
      <c r="R5750" s="53"/>
      <c r="S5750" s="53"/>
      <c r="T5750" s="53">
        <v>101735.08</v>
      </c>
      <c r="U5750" s="53"/>
      <c r="V5750" s="53">
        <v>9254.49</v>
      </c>
      <c r="W5750" s="53"/>
      <c r="X5750" s="3">
        <v>91</v>
      </c>
      <c r="Y5750" s="4">
        <v>40</v>
      </c>
      <c r="Z5750" s="8">
        <v>36433</v>
      </c>
      <c r="AA5750" s="3">
        <v>1999</v>
      </c>
      <c r="AB5750" s="3">
        <v>40</v>
      </c>
      <c r="AC5750" s="52" t="s">
        <v>12657</v>
      </c>
      <c r="AD5750" s="52"/>
      <c r="AE5750" s="52"/>
      <c r="AF5750" s="52"/>
      <c r="AG5750" s="52" t="s">
        <v>12658</v>
      </c>
      <c r="AH5750" s="52"/>
      <c r="AI5750" s="52"/>
      <c r="AJ5750" s="52"/>
      <c r="AK5750" s="52"/>
      <c r="AL5750" s="6">
        <v>401811</v>
      </c>
    </row>
    <row r="5751" spans="1:38">
      <c r="A5751" s="52" t="s">
        <v>12659</v>
      </c>
      <c r="B5751" s="52"/>
      <c r="C5751" s="52"/>
      <c r="D5751" s="52"/>
      <c r="E5751" s="52"/>
      <c r="F5751" s="52"/>
      <c r="G5751" s="52"/>
      <c r="H5751" s="52"/>
      <c r="I5751" s="52"/>
      <c r="J5751" s="52"/>
      <c r="K5751" s="52"/>
      <c r="L5751" s="52"/>
      <c r="M5751" s="56">
        <v>93642.05</v>
      </c>
      <c r="N5751" s="56"/>
      <c r="O5751" s="56"/>
      <c r="P5751" s="56"/>
      <c r="Q5751" s="56"/>
      <c r="R5751" s="56"/>
      <c r="S5751" s="56"/>
      <c r="T5751" s="53">
        <v>25842.45</v>
      </c>
      <c r="U5751" s="53"/>
      <c r="V5751" s="53">
        <v>2259.94</v>
      </c>
      <c r="W5751" s="53"/>
      <c r="X5751" s="3">
        <v>91</v>
      </c>
      <c r="Y5751" s="4">
        <v>40</v>
      </c>
      <c r="Z5751" s="8">
        <v>36799</v>
      </c>
      <c r="AA5751" s="3">
        <v>2000</v>
      </c>
      <c r="AB5751" s="3">
        <v>40</v>
      </c>
      <c r="AC5751" s="52" t="s">
        <v>12660</v>
      </c>
      <c r="AD5751" s="52"/>
      <c r="AE5751" s="52"/>
      <c r="AF5751" s="52"/>
      <c r="AG5751" s="52" t="s">
        <v>12661</v>
      </c>
      <c r="AH5751" s="52"/>
      <c r="AI5751" s="52"/>
      <c r="AJ5751" s="52"/>
      <c r="AK5751" s="52"/>
      <c r="AL5751" s="6">
        <v>98845</v>
      </c>
    </row>
    <row r="5752" spans="1:38">
      <c r="A5752" s="52" t="s">
        <v>12662</v>
      </c>
      <c r="B5752" s="52"/>
      <c r="C5752" s="52"/>
      <c r="D5752" s="52"/>
      <c r="E5752" s="52"/>
      <c r="F5752" s="52"/>
      <c r="G5752" s="52"/>
      <c r="H5752" s="52"/>
      <c r="I5752" s="52"/>
      <c r="J5752" s="52"/>
      <c r="K5752" s="52"/>
      <c r="L5752" s="52"/>
      <c r="M5752" s="53">
        <v>352600.87</v>
      </c>
      <c r="N5752" s="53"/>
      <c r="O5752" s="53"/>
      <c r="P5752" s="53"/>
      <c r="Q5752" s="53"/>
      <c r="R5752" s="53"/>
      <c r="S5752" s="53"/>
      <c r="T5752" s="53">
        <v>82748.75</v>
      </c>
      <c r="U5752" s="53"/>
      <c r="V5752" s="53">
        <v>8704.89</v>
      </c>
      <c r="W5752" s="53"/>
      <c r="X5752" s="3">
        <v>91</v>
      </c>
      <c r="Y5752" s="4">
        <v>40</v>
      </c>
      <c r="Z5752" s="8">
        <v>37164</v>
      </c>
      <c r="AA5752" s="3">
        <v>2001</v>
      </c>
      <c r="AB5752" s="3">
        <v>40</v>
      </c>
      <c r="AC5752" s="52" t="s">
        <v>12663</v>
      </c>
      <c r="AD5752" s="52"/>
      <c r="AE5752" s="52"/>
      <c r="AF5752" s="52"/>
      <c r="AG5752" s="52" t="s">
        <v>12664</v>
      </c>
      <c r="AH5752" s="52"/>
      <c r="AI5752" s="52"/>
      <c r="AJ5752" s="52"/>
      <c r="AK5752" s="52"/>
      <c r="AL5752" s="6">
        <v>385917</v>
      </c>
    </row>
    <row r="5753" spans="1:38">
      <c r="A5753" s="52" t="s">
        <v>12665</v>
      </c>
      <c r="B5753" s="52"/>
      <c r="C5753" s="52"/>
      <c r="D5753" s="52"/>
      <c r="E5753" s="52"/>
      <c r="F5753" s="52"/>
      <c r="G5753" s="52"/>
      <c r="H5753" s="52"/>
      <c r="I5753" s="52"/>
      <c r="J5753" s="52"/>
      <c r="K5753" s="52"/>
      <c r="L5753" s="52"/>
      <c r="M5753" s="53">
        <v>190024.14</v>
      </c>
      <c r="N5753" s="53"/>
      <c r="O5753" s="53"/>
      <c r="P5753" s="53"/>
      <c r="Q5753" s="53"/>
      <c r="R5753" s="53"/>
      <c r="S5753" s="53"/>
      <c r="T5753" s="53">
        <v>42725.68</v>
      </c>
      <c r="U5753" s="53"/>
      <c r="V5753" s="53">
        <v>4751.1099999999997</v>
      </c>
      <c r="W5753" s="53"/>
      <c r="X5753" s="3">
        <v>91</v>
      </c>
      <c r="Y5753" s="4">
        <v>40</v>
      </c>
      <c r="Z5753" s="10">
        <v>36901</v>
      </c>
      <c r="AA5753" s="3">
        <v>2001</v>
      </c>
      <c r="AB5753" s="3">
        <v>40</v>
      </c>
      <c r="AC5753" s="52" t="s">
        <v>12666</v>
      </c>
      <c r="AD5753" s="52"/>
      <c r="AE5753" s="52"/>
      <c r="AF5753" s="52"/>
      <c r="AG5753" s="52" t="s">
        <v>12667</v>
      </c>
      <c r="AH5753" s="52"/>
      <c r="AI5753" s="52"/>
      <c r="AJ5753" s="52"/>
      <c r="AK5753" s="52"/>
      <c r="AL5753" s="6">
        <v>210652</v>
      </c>
    </row>
    <row r="5754" spans="1:38">
      <c r="A5754" s="52" t="s">
        <v>12668</v>
      </c>
      <c r="B5754" s="52"/>
      <c r="C5754" s="52"/>
      <c r="D5754" s="52"/>
      <c r="E5754" s="52"/>
      <c r="F5754" s="52"/>
      <c r="G5754" s="52"/>
      <c r="H5754" s="52"/>
      <c r="I5754" s="52"/>
      <c r="J5754" s="52"/>
      <c r="K5754" s="52"/>
      <c r="L5754" s="52"/>
      <c r="M5754" s="56">
        <v>93509.09</v>
      </c>
      <c r="N5754" s="56"/>
      <c r="O5754" s="56"/>
      <c r="P5754" s="56"/>
      <c r="Q5754" s="56"/>
      <c r="R5754" s="56"/>
      <c r="S5754" s="56"/>
      <c r="T5754" s="53">
        <v>11688.64</v>
      </c>
      <c r="U5754" s="53"/>
      <c r="V5754" s="53">
        <v>2337.7399999999998</v>
      </c>
      <c r="W5754" s="53"/>
      <c r="X5754" s="3">
        <v>91</v>
      </c>
      <c r="Y5754" s="4">
        <v>40</v>
      </c>
      <c r="Z5754" s="8">
        <v>38625</v>
      </c>
      <c r="AA5754" s="3">
        <v>2005</v>
      </c>
      <c r="AB5754" s="3">
        <v>40</v>
      </c>
      <c r="AC5754" s="52" t="s">
        <v>12669</v>
      </c>
      <c r="AD5754" s="52"/>
      <c r="AE5754" s="52"/>
      <c r="AF5754" s="52"/>
      <c r="AG5754" s="52" t="s">
        <v>12670</v>
      </c>
      <c r="AH5754" s="52"/>
      <c r="AI5754" s="52"/>
      <c r="AJ5754" s="52"/>
      <c r="AK5754" s="52"/>
      <c r="AL5754" s="6">
        <v>99664</v>
      </c>
    </row>
    <row r="5755" spans="1:38">
      <c r="A5755" s="52" t="s">
        <v>12671</v>
      </c>
      <c r="B5755" s="52"/>
      <c r="C5755" s="52"/>
      <c r="D5755" s="52"/>
      <c r="E5755" s="52"/>
      <c r="F5755" s="52"/>
      <c r="G5755" s="52"/>
      <c r="H5755" s="52"/>
      <c r="I5755" s="52"/>
      <c r="J5755" s="52"/>
      <c r="K5755" s="52"/>
      <c r="L5755" s="52"/>
      <c r="M5755" s="53">
        <v>134624.37</v>
      </c>
      <c r="N5755" s="53"/>
      <c r="O5755" s="53"/>
      <c r="P5755" s="53"/>
      <c r="Q5755" s="53"/>
      <c r="R5755" s="53"/>
      <c r="S5755" s="53"/>
      <c r="T5755" s="53">
        <v>26905.39</v>
      </c>
      <c r="U5755" s="53"/>
      <c r="V5755" s="53">
        <v>3365.9</v>
      </c>
      <c r="W5755" s="53"/>
      <c r="X5755" s="3">
        <v>91</v>
      </c>
      <c r="Y5755" s="4">
        <v>40</v>
      </c>
      <c r="Z5755" s="10">
        <v>37266</v>
      </c>
      <c r="AA5755" s="3">
        <v>2002</v>
      </c>
      <c r="AB5755" s="3">
        <v>40</v>
      </c>
      <c r="AC5755" s="52" t="s">
        <v>12672</v>
      </c>
      <c r="AD5755" s="52"/>
      <c r="AE5755" s="52"/>
      <c r="AF5755" s="52"/>
      <c r="AG5755" s="52" t="s">
        <v>12673</v>
      </c>
      <c r="AH5755" s="52"/>
      <c r="AI5755" s="52"/>
      <c r="AJ5755" s="52"/>
      <c r="AK5755" s="52"/>
      <c r="AL5755" s="6">
        <v>149435</v>
      </c>
    </row>
    <row r="5756" spans="1:38">
      <c r="A5756" s="52" t="s">
        <v>12674</v>
      </c>
      <c r="B5756" s="52"/>
      <c r="C5756" s="52"/>
      <c r="D5756" s="52"/>
      <c r="E5756" s="52"/>
      <c r="F5756" s="52"/>
      <c r="G5756" s="52"/>
      <c r="H5756" s="52"/>
      <c r="I5756" s="52"/>
      <c r="J5756" s="52"/>
      <c r="K5756" s="52"/>
      <c r="L5756" s="52"/>
      <c r="M5756" s="53">
        <v>148902.85999999999</v>
      </c>
      <c r="N5756" s="53"/>
      <c r="O5756" s="53"/>
      <c r="P5756" s="53"/>
      <c r="Q5756" s="53"/>
      <c r="R5756" s="53"/>
      <c r="S5756" s="53"/>
      <c r="T5756" s="53">
        <v>22325.84</v>
      </c>
      <c r="U5756" s="53"/>
      <c r="V5756" s="53">
        <v>3722.52</v>
      </c>
      <c r="W5756" s="53"/>
      <c r="X5756" s="3">
        <v>91</v>
      </c>
      <c r="Y5756" s="4">
        <v>40</v>
      </c>
      <c r="Z5756" s="10">
        <v>37996</v>
      </c>
      <c r="AA5756" s="3">
        <v>2004</v>
      </c>
      <c r="AB5756" s="3">
        <v>40</v>
      </c>
      <c r="AC5756" s="52" t="s">
        <v>12675</v>
      </c>
      <c r="AD5756" s="52"/>
      <c r="AE5756" s="52"/>
      <c r="AF5756" s="52"/>
      <c r="AG5756" s="52" t="s">
        <v>12676</v>
      </c>
      <c r="AH5756" s="52"/>
      <c r="AI5756" s="52"/>
      <c r="AJ5756" s="52"/>
      <c r="AK5756" s="52"/>
      <c r="AL5756" s="6">
        <v>161356</v>
      </c>
    </row>
    <row r="5757" spans="1:38">
      <c r="A5757" s="52" t="s">
        <v>12677</v>
      </c>
      <c r="B5757" s="52"/>
      <c r="C5757" s="52"/>
      <c r="D5757" s="52"/>
      <c r="E5757" s="52"/>
      <c r="F5757" s="52"/>
      <c r="G5757" s="52"/>
      <c r="H5757" s="52"/>
      <c r="I5757" s="52"/>
      <c r="J5757" s="52"/>
      <c r="K5757" s="52"/>
      <c r="L5757" s="52"/>
      <c r="M5757" s="56">
        <v>32477.4</v>
      </c>
      <c r="N5757" s="56"/>
      <c r="O5757" s="56"/>
      <c r="P5757" s="56"/>
      <c r="Q5757" s="56"/>
      <c r="R5757" s="56"/>
      <c r="S5757" s="56"/>
      <c r="T5757" s="53">
        <v>15171.51</v>
      </c>
      <c r="U5757" s="53"/>
      <c r="V5757" s="54">
        <v>823.95</v>
      </c>
      <c r="W5757" s="54"/>
      <c r="X5757" s="3">
        <v>91</v>
      </c>
      <c r="Y5757" s="4">
        <v>40</v>
      </c>
      <c r="Z5757" s="10">
        <v>33248</v>
      </c>
      <c r="AA5757" s="3">
        <v>1991</v>
      </c>
      <c r="AB5757" s="3">
        <v>40</v>
      </c>
      <c r="AC5757" s="52" t="s">
        <v>12678</v>
      </c>
      <c r="AD5757" s="52"/>
      <c r="AE5757" s="52"/>
      <c r="AF5757" s="52"/>
      <c r="AG5757" s="52" t="s">
        <v>12679</v>
      </c>
      <c r="AH5757" s="52"/>
      <c r="AI5757" s="52"/>
      <c r="AJ5757" s="52"/>
      <c r="AK5757" s="52"/>
      <c r="AL5757" s="6">
        <v>32462</v>
      </c>
    </row>
    <row r="5758" spans="1:38">
      <c r="A5758" s="52" t="s">
        <v>12680</v>
      </c>
      <c r="B5758" s="52"/>
      <c r="C5758" s="52"/>
      <c r="D5758" s="52"/>
      <c r="E5758" s="52"/>
      <c r="F5758" s="52"/>
      <c r="G5758" s="52"/>
      <c r="H5758" s="52"/>
      <c r="I5758" s="52"/>
      <c r="J5758" s="52"/>
      <c r="K5758" s="52"/>
      <c r="L5758" s="52"/>
      <c r="M5758" s="53">
        <v>151721.97</v>
      </c>
      <c r="N5758" s="53"/>
      <c r="O5758" s="53"/>
      <c r="P5758" s="53"/>
      <c r="Q5758" s="53"/>
      <c r="R5758" s="53"/>
      <c r="S5758" s="53"/>
      <c r="T5758" s="53">
        <v>63248.34</v>
      </c>
      <c r="U5758" s="53"/>
      <c r="V5758" s="53">
        <v>3846.26</v>
      </c>
      <c r="W5758" s="53"/>
      <c r="X5758" s="3">
        <v>91</v>
      </c>
      <c r="Y5758" s="4">
        <v>40</v>
      </c>
      <c r="Z5758" s="10">
        <v>33979</v>
      </c>
      <c r="AA5758" s="3">
        <v>1993</v>
      </c>
      <c r="AB5758" s="3">
        <v>40</v>
      </c>
      <c r="AC5758" s="52" t="s">
        <v>12681</v>
      </c>
      <c r="AD5758" s="52"/>
      <c r="AE5758" s="52"/>
      <c r="AF5758" s="52"/>
      <c r="AG5758" s="52" t="s">
        <v>12682</v>
      </c>
      <c r="AH5758" s="52"/>
      <c r="AI5758" s="52"/>
      <c r="AJ5758" s="52"/>
      <c r="AK5758" s="52"/>
      <c r="AL5758" s="6">
        <v>154006</v>
      </c>
    </row>
    <row r="5759" spans="1:38">
      <c r="A5759" s="52" t="s">
        <v>12683</v>
      </c>
      <c r="B5759" s="52"/>
      <c r="C5759" s="52"/>
      <c r="D5759" s="52"/>
      <c r="E5759" s="52"/>
      <c r="F5759" s="52"/>
      <c r="G5759" s="52"/>
      <c r="H5759" s="52"/>
      <c r="I5759" s="52"/>
      <c r="J5759" s="52"/>
      <c r="K5759" s="52"/>
      <c r="L5759" s="52"/>
      <c r="M5759" s="53">
        <v>239684.32</v>
      </c>
      <c r="N5759" s="53"/>
      <c r="O5759" s="53"/>
      <c r="P5759" s="53"/>
      <c r="Q5759" s="53"/>
      <c r="R5759" s="53"/>
      <c r="S5759" s="53"/>
      <c r="T5759" s="53">
        <v>93894.18</v>
      </c>
      <c r="U5759" s="53"/>
      <c r="V5759" s="53">
        <v>6073.91</v>
      </c>
      <c r="W5759" s="53"/>
      <c r="X5759" s="3">
        <v>91</v>
      </c>
      <c r="Y5759" s="4">
        <v>40</v>
      </c>
      <c r="Z5759" s="10">
        <v>34344</v>
      </c>
      <c r="AA5759" s="3">
        <v>1994</v>
      </c>
      <c r="AB5759" s="3">
        <v>40</v>
      </c>
      <c r="AC5759" s="52" t="s">
        <v>12684</v>
      </c>
      <c r="AD5759" s="52"/>
      <c r="AE5759" s="52"/>
      <c r="AF5759" s="52"/>
      <c r="AG5759" s="52" t="s">
        <v>12685</v>
      </c>
      <c r="AH5759" s="52"/>
      <c r="AI5759" s="52"/>
      <c r="AJ5759" s="52"/>
      <c r="AK5759" s="52"/>
      <c r="AL5759" s="6">
        <v>244525</v>
      </c>
    </row>
    <row r="5760" spans="1:38">
      <c r="A5760" s="52" t="s">
        <v>12686</v>
      </c>
      <c r="B5760" s="52"/>
      <c r="C5760" s="52"/>
      <c r="D5760" s="52"/>
      <c r="E5760" s="52"/>
      <c r="F5760" s="52"/>
      <c r="G5760" s="52"/>
      <c r="H5760" s="52"/>
      <c r="I5760" s="52"/>
      <c r="J5760" s="52"/>
      <c r="K5760" s="52"/>
      <c r="L5760" s="52"/>
      <c r="M5760" s="53">
        <v>1593286.48</v>
      </c>
      <c r="N5760" s="53"/>
      <c r="O5760" s="53"/>
      <c r="P5760" s="53"/>
      <c r="Q5760" s="53"/>
      <c r="R5760" s="53"/>
      <c r="S5760" s="53"/>
      <c r="T5760" s="53">
        <v>437923.2</v>
      </c>
      <c r="U5760" s="53"/>
      <c r="V5760" s="53">
        <v>39836.339999999997</v>
      </c>
      <c r="W5760" s="53"/>
      <c r="X5760" s="3">
        <v>91</v>
      </c>
      <c r="Y5760" s="4">
        <v>40</v>
      </c>
      <c r="Z5760" s="8">
        <v>36433</v>
      </c>
      <c r="AA5760" s="3">
        <v>1999</v>
      </c>
      <c r="AB5760" s="3">
        <v>40</v>
      </c>
      <c r="AC5760" s="52" t="s">
        <v>12687</v>
      </c>
      <c r="AD5760" s="52"/>
      <c r="AE5760" s="52"/>
      <c r="AF5760" s="52"/>
      <c r="AG5760" s="52" t="s">
        <v>12688</v>
      </c>
      <c r="AH5760" s="52"/>
      <c r="AI5760" s="52"/>
      <c r="AJ5760" s="52"/>
      <c r="AK5760" s="52"/>
      <c r="AL5760" s="6">
        <v>1729612</v>
      </c>
    </row>
    <row r="5761" spans="1:38">
      <c r="A5761" s="52" t="s">
        <v>12689</v>
      </c>
      <c r="B5761" s="52"/>
      <c r="C5761" s="52"/>
      <c r="D5761" s="52"/>
      <c r="E5761" s="52"/>
      <c r="F5761" s="52"/>
      <c r="G5761" s="52"/>
      <c r="H5761" s="52"/>
      <c r="I5761" s="52"/>
      <c r="J5761" s="52"/>
      <c r="K5761" s="52"/>
      <c r="L5761" s="52"/>
      <c r="M5761" s="53">
        <v>707327.55</v>
      </c>
      <c r="N5761" s="53"/>
      <c r="O5761" s="53"/>
      <c r="P5761" s="53"/>
      <c r="Q5761" s="53"/>
      <c r="R5761" s="53"/>
      <c r="S5761" s="53"/>
      <c r="T5761" s="53">
        <v>195202.31</v>
      </c>
      <c r="U5761" s="53"/>
      <c r="V5761" s="53">
        <v>17070.45</v>
      </c>
      <c r="W5761" s="53"/>
      <c r="X5761" s="3">
        <v>91</v>
      </c>
      <c r="Y5761" s="4">
        <v>40</v>
      </c>
      <c r="Z5761" s="8">
        <v>36799</v>
      </c>
      <c r="AA5761" s="3">
        <v>2000</v>
      </c>
      <c r="AB5761" s="3">
        <v>40</v>
      </c>
      <c r="AC5761" s="52" t="s">
        <v>12690</v>
      </c>
      <c r="AD5761" s="52"/>
      <c r="AE5761" s="52"/>
      <c r="AF5761" s="52"/>
      <c r="AG5761" s="52" t="s">
        <v>12691</v>
      </c>
      <c r="AH5761" s="52"/>
      <c r="AI5761" s="52"/>
      <c r="AJ5761" s="52"/>
      <c r="AK5761" s="52"/>
      <c r="AL5761" s="6">
        <v>746627</v>
      </c>
    </row>
    <row r="5762" spans="1:38">
      <c r="A5762" s="52" t="s">
        <v>12692</v>
      </c>
      <c r="B5762" s="52"/>
      <c r="C5762" s="52"/>
      <c r="D5762" s="52"/>
      <c r="E5762" s="52"/>
      <c r="F5762" s="52"/>
      <c r="G5762" s="52"/>
      <c r="H5762" s="52"/>
      <c r="I5762" s="52"/>
      <c r="J5762" s="52"/>
      <c r="K5762" s="52"/>
      <c r="L5762" s="52"/>
      <c r="M5762" s="53">
        <v>875562.29</v>
      </c>
      <c r="N5762" s="53"/>
      <c r="O5762" s="53"/>
      <c r="P5762" s="53"/>
      <c r="Q5762" s="53"/>
      <c r="R5762" s="53"/>
      <c r="S5762" s="53"/>
      <c r="T5762" s="53">
        <v>205478.29</v>
      </c>
      <c r="U5762" s="53"/>
      <c r="V5762" s="53">
        <v>21615.65</v>
      </c>
      <c r="W5762" s="53"/>
      <c r="X5762" s="3">
        <v>91</v>
      </c>
      <c r="Y5762" s="4">
        <v>40</v>
      </c>
      <c r="Z5762" s="8">
        <v>37164</v>
      </c>
      <c r="AA5762" s="3">
        <v>2001</v>
      </c>
      <c r="AB5762" s="3">
        <v>40</v>
      </c>
      <c r="AC5762" s="52" t="s">
        <v>12693</v>
      </c>
      <c r="AD5762" s="52"/>
      <c r="AE5762" s="52"/>
      <c r="AF5762" s="52"/>
      <c r="AG5762" s="52" t="s">
        <v>12694</v>
      </c>
      <c r="AH5762" s="52"/>
      <c r="AI5762" s="52"/>
      <c r="AJ5762" s="52"/>
      <c r="AK5762" s="52"/>
      <c r="AL5762" s="6">
        <v>958290</v>
      </c>
    </row>
    <row r="5763" spans="1:38">
      <c r="A5763" s="52" t="s">
        <v>12695</v>
      </c>
      <c r="B5763" s="52"/>
      <c r="C5763" s="52"/>
      <c r="D5763" s="52"/>
      <c r="E5763" s="52"/>
      <c r="F5763" s="52"/>
      <c r="G5763" s="52"/>
      <c r="H5763" s="52"/>
      <c r="I5763" s="52"/>
      <c r="J5763" s="52"/>
      <c r="K5763" s="52"/>
      <c r="L5763" s="52"/>
      <c r="M5763" s="53">
        <v>985034.6</v>
      </c>
      <c r="N5763" s="53"/>
      <c r="O5763" s="53"/>
      <c r="P5763" s="53"/>
      <c r="Q5763" s="53"/>
      <c r="R5763" s="53"/>
      <c r="S5763" s="53"/>
      <c r="T5763" s="53">
        <v>221479.56</v>
      </c>
      <c r="U5763" s="53"/>
      <c r="V5763" s="53">
        <v>24628.65</v>
      </c>
      <c r="W5763" s="53"/>
      <c r="X5763" s="3">
        <v>91</v>
      </c>
      <c r="Y5763" s="4">
        <v>40</v>
      </c>
      <c r="Z5763" s="10">
        <v>36901</v>
      </c>
      <c r="AA5763" s="3">
        <v>2001</v>
      </c>
      <c r="AB5763" s="3">
        <v>40</v>
      </c>
      <c r="AC5763" s="52" t="s">
        <v>12696</v>
      </c>
      <c r="AD5763" s="52"/>
      <c r="AE5763" s="52"/>
      <c r="AF5763" s="52"/>
      <c r="AG5763" s="52" t="s">
        <v>12697</v>
      </c>
      <c r="AH5763" s="52"/>
      <c r="AI5763" s="52"/>
      <c r="AJ5763" s="52"/>
      <c r="AK5763" s="52"/>
      <c r="AL5763" s="6">
        <v>1091963</v>
      </c>
    </row>
    <row r="5764" spans="1:38">
      <c r="A5764" s="52" t="s">
        <v>12698</v>
      </c>
      <c r="B5764" s="52"/>
      <c r="C5764" s="52"/>
      <c r="D5764" s="52"/>
      <c r="E5764" s="52"/>
      <c r="F5764" s="52"/>
      <c r="G5764" s="52"/>
      <c r="H5764" s="52"/>
      <c r="I5764" s="52"/>
      <c r="J5764" s="52"/>
      <c r="K5764" s="52"/>
      <c r="L5764" s="52"/>
      <c r="M5764" s="53">
        <v>1866386.42</v>
      </c>
      <c r="N5764" s="53"/>
      <c r="O5764" s="53"/>
      <c r="P5764" s="53"/>
      <c r="Q5764" s="53"/>
      <c r="R5764" s="53"/>
      <c r="S5764" s="53"/>
      <c r="T5764" s="53">
        <v>233298.37</v>
      </c>
      <c r="U5764" s="53"/>
      <c r="V5764" s="53">
        <v>46659.69</v>
      </c>
      <c r="W5764" s="53"/>
      <c r="X5764" s="3">
        <v>91</v>
      </c>
      <c r="Y5764" s="4">
        <v>40</v>
      </c>
      <c r="Z5764" s="8">
        <v>38625</v>
      </c>
      <c r="AA5764" s="3">
        <v>2005</v>
      </c>
      <c r="AB5764" s="3">
        <v>40</v>
      </c>
      <c r="AC5764" s="52" t="s">
        <v>12699</v>
      </c>
      <c r="AD5764" s="52"/>
      <c r="AE5764" s="52"/>
      <c r="AF5764" s="52"/>
      <c r="AG5764" s="52" t="s">
        <v>12700</v>
      </c>
      <c r="AH5764" s="52"/>
      <c r="AI5764" s="52"/>
      <c r="AJ5764" s="52"/>
      <c r="AK5764" s="52"/>
      <c r="AL5764" s="6">
        <v>1989240</v>
      </c>
    </row>
    <row r="5765" spans="1:38">
      <c r="A5765" s="52" t="s">
        <v>12701</v>
      </c>
      <c r="B5765" s="52"/>
      <c r="C5765" s="52"/>
      <c r="D5765" s="52"/>
      <c r="E5765" s="52"/>
      <c r="F5765" s="52"/>
      <c r="G5765" s="52"/>
      <c r="H5765" s="52"/>
      <c r="I5765" s="52"/>
      <c r="J5765" s="52"/>
      <c r="K5765" s="52"/>
      <c r="L5765" s="52"/>
      <c r="M5765" s="53">
        <v>1285551.3500000001</v>
      </c>
      <c r="N5765" s="53"/>
      <c r="O5765" s="53"/>
      <c r="P5765" s="53"/>
      <c r="Q5765" s="53"/>
      <c r="R5765" s="53"/>
      <c r="S5765" s="53"/>
      <c r="T5765" s="53">
        <v>256926.32</v>
      </c>
      <c r="U5765" s="53"/>
      <c r="V5765" s="53">
        <v>32141.78</v>
      </c>
      <c r="W5765" s="53"/>
      <c r="X5765" s="3">
        <v>91</v>
      </c>
      <c r="Y5765" s="4">
        <v>40</v>
      </c>
      <c r="Z5765" s="10">
        <v>37266</v>
      </c>
      <c r="AA5765" s="3">
        <v>2002</v>
      </c>
      <c r="AB5765" s="3">
        <v>40</v>
      </c>
      <c r="AC5765" s="52" t="s">
        <v>12702</v>
      </c>
      <c r="AD5765" s="52"/>
      <c r="AE5765" s="52"/>
      <c r="AF5765" s="52"/>
      <c r="AG5765" s="52" t="s">
        <v>12703</v>
      </c>
      <c r="AH5765" s="52"/>
      <c r="AI5765" s="52"/>
      <c r="AJ5765" s="52"/>
      <c r="AK5765" s="52"/>
      <c r="AL5765" s="6">
        <v>1426973</v>
      </c>
    </row>
    <row r="5766" spans="1:38">
      <c r="A5766" s="52" t="s">
        <v>12704</v>
      </c>
      <c r="B5766" s="52"/>
      <c r="C5766" s="52"/>
      <c r="D5766" s="52"/>
      <c r="E5766" s="52"/>
      <c r="F5766" s="52"/>
      <c r="G5766" s="52"/>
      <c r="H5766" s="52"/>
      <c r="I5766" s="52"/>
      <c r="J5766" s="52"/>
      <c r="K5766" s="52"/>
      <c r="L5766" s="52"/>
      <c r="M5766" s="53">
        <v>2953839.77</v>
      </c>
      <c r="N5766" s="53"/>
      <c r="O5766" s="53"/>
      <c r="P5766" s="53"/>
      <c r="Q5766" s="53"/>
      <c r="R5766" s="53"/>
      <c r="S5766" s="53"/>
      <c r="T5766" s="53">
        <v>442859.6</v>
      </c>
      <c r="U5766" s="53"/>
      <c r="V5766" s="53">
        <v>73850.87</v>
      </c>
      <c r="W5766" s="53"/>
      <c r="X5766" s="3">
        <v>91</v>
      </c>
      <c r="Y5766" s="4">
        <v>40</v>
      </c>
      <c r="Z5766" s="8">
        <v>38260</v>
      </c>
      <c r="AA5766" s="3">
        <v>2004</v>
      </c>
      <c r="AB5766" s="3">
        <v>40</v>
      </c>
      <c r="AC5766" s="52" t="s">
        <v>12705</v>
      </c>
      <c r="AD5766" s="52"/>
      <c r="AE5766" s="52"/>
      <c r="AF5766" s="52"/>
      <c r="AG5766" s="52" t="s">
        <v>12706</v>
      </c>
      <c r="AH5766" s="52"/>
      <c r="AI5766" s="52"/>
      <c r="AJ5766" s="52"/>
      <c r="AK5766" s="52"/>
      <c r="AL5766" s="6">
        <v>3200919</v>
      </c>
    </row>
    <row r="5767" spans="1:38">
      <c r="A5767" s="52" t="s">
        <v>12707</v>
      </c>
      <c r="B5767" s="52"/>
      <c r="C5767" s="52"/>
      <c r="D5767" s="52"/>
      <c r="E5767" s="52"/>
      <c r="F5767" s="52"/>
      <c r="G5767" s="52"/>
      <c r="H5767" s="52"/>
      <c r="I5767" s="52"/>
      <c r="J5767" s="52"/>
      <c r="K5767" s="52"/>
      <c r="L5767" s="52"/>
      <c r="M5767" s="53">
        <v>922872.04</v>
      </c>
      <c r="N5767" s="53"/>
      <c r="O5767" s="53"/>
      <c r="P5767" s="53"/>
      <c r="Q5767" s="53"/>
      <c r="R5767" s="53"/>
      <c r="S5767" s="53"/>
      <c r="T5767" s="53">
        <v>138371.12</v>
      </c>
      <c r="U5767" s="53"/>
      <c r="V5767" s="53">
        <v>23071.22</v>
      </c>
      <c r="W5767" s="53"/>
      <c r="X5767" s="3">
        <v>91</v>
      </c>
      <c r="Y5767" s="4">
        <v>40</v>
      </c>
      <c r="Z5767" s="10">
        <v>37996</v>
      </c>
      <c r="AA5767" s="3">
        <v>2004</v>
      </c>
      <c r="AB5767" s="3">
        <v>40</v>
      </c>
      <c r="AC5767" s="52" t="s">
        <v>12708</v>
      </c>
      <c r="AD5767" s="52"/>
      <c r="AE5767" s="52"/>
      <c r="AF5767" s="52"/>
      <c r="AG5767" s="52" t="s">
        <v>12709</v>
      </c>
      <c r="AH5767" s="52"/>
      <c r="AI5767" s="52"/>
      <c r="AJ5767" s="52"/>
      <c r="AK5767" s="52"/>
      <c r="AL5767" s="6">
        <v>1000057</v>
      </c>
    </row>
    <row r="5768" spans="1:38">
      <c r="A5768" s="52" t="s">
        <v>12710</v>
      </c>
      <c r="B5768" s="52"/>
      <c r="C5768" s="52"/>
      <c r="D5768" s="52"/>
      <c r="E5768" s="52"/>
      <c r="F5768" s="52"/>
      <c r="G5768" s="52"/>
      <c r="H5768" s="52"/>
      <c r="I5768" s="52"/>
      <c r="J5768" s="52"/>
      <c r="K5768" s="52"/>
      <c r="L5768" s="52"/>
      <c r="M5768" s="53">
        <v>102015.51</v>
      </c>
      <c r="N5768" s="53"/>
      <c r="O5768" s="53"/>
      <c r="P5768" s="53"/>
      <c r="Q5768" s="53"/>
      <c r="R5768" s="53"/>
      <c r="S5768" s="53"/>
      <c r="T5768" s="53">
        <v>50221.05</v>
      </c>
      <c r="U5768" s="53"/>
      <c r="V5768" s="53">
        <v>2589.36</v>
      </c>
      <c r="W5768" s="53"/>
      <c r="X5768" s="3">
        <v>91</v>
      </c>
      <c r="Y5768" s="4">
        <v>40</v>
      </c>
      <c r="Z5768" s="10">
        <v>32883</v>
      </c>
      <c r="AA5768" s="3">
        <v>1990</v>
      </c>
      <c r="AB5768" s="3">
        <v>40</v>
      </c>
      <c r="AC5768" s="52" t="s">
        <v>12711</v>
      </c>
      <c r="AD5768" s="52"/>
      <c r="AE5768" s="52"/>
      <c r="AF5768" s="52"/>
      <c r="AG5768" s="52" t="s">
        <v>12712</v>
      </c>
      <c r="AH5768" s="52"/>
      <c r="AI5768" s="52"/>
      <c r="AJ5768" s="52"/>
      <c r="AK5768" s="52"/>
      <c r="AL5768" s="6">
        <v>99289</v>
      </c>
    </row>
    <row r="5769" spans="1:38">
      <c r="A5769" s="52" t="s">
        <v>12713</v>
      </c>
      <c r="B5769" s="52"/>
      <c r="C5769" s="52"/>
      <c r="D5769" s="52"/>
      <c r="E5769" s="52"/>
      <c r="F5769" s="52"/>
      <c r="G5769" s="52"/>
      <c r="H5769" s="52"/>
      <c r="I5769" s="52"/>
      <c r="J5769" s="52"/>
      <c r="K5769" s="52"/>
      <c r="L5769" s="52"/>
      <c r="M5769" s="53">
        <v>238746.45</v>
      </c>
      <c r="N5769" s="53"/>
      <c r="O5769" s="53"/>
      <c r="P5769" s="53"/>
      <c r="Q5769" s="53"/>
      <c r="R5769" s="53"/>
      <c r="S5769" s="53"/>
      <c r="T5769" s="53">
        <v>111529.29</v>
      </c>
      <c r="U5769" s="53"/>
      <c r="V5769" s="53">
        <v>6057.14</v>
      </c>
      <c r="W5769" s="53"/>
      <c r="X5769" s="3">
        <v>91</v>
      </c>
      <c r="Y5769" s="4">
        <v>40</v>
      </c>
      <c r="Z5769" s="10">
        <v>33248</v>
      </c>
      <c r="AA5769" s="3">
        <v>1991</v>
      </c>
      <c r="AB5769" s="3">
        <v>40</v>
      </c>
      <c r="AC5769" s="52" t="s">
        <v>12714</v>
      </c>
      <c r="AD5769" s="52"/>
      <c r="AE5769" s="52"/>
      <c r="AF5769" s="52"/>
      <c r="AG5769" s="52" t="s">
        <v>12715</v>
      </c>
      <c r="AH5769" s="52"/>
      <c r="AI5769" s="52"/>
      <c r="AJ5769" s="52"/>
      <c r="AK5769" s="52"/>
      <c r="AL5769" s="6">
        <v>238635</v>
      </c>
    </row>
    <row r="5770" spans="1:38">
      <c r="A5770" s="52" t="s">
        <v>12716</v>
      </c>
      <c r="B5770" s="52"/>
      <c r="C5770" s="52"/>
      <c r="D5770" s="52"/>
      <c r="E5770" s="52"/>
      <c r="F5770" s="52"/>
      <c r="G5770" s="52"/>
      <c r="H5770" s="52"/>
      <c r="I5770" s="52"/>
      <c r="J5770" s="52"/>
      <c r="K5770" s="52"/>
      <c r="L5770" s="52"/>
      <c r="M5770" s="56">
        <v>47710.75</v>
      </c>
      <c r="N5770" s="56"/>
      <c r="O5770" s="56"/>
      <c r="P5770" s="56"/>
      <c r="Q5770" s="56"/>
      <c r="R5770" s="56"/>
      <c r="S5770" s="56"/>
      <c r="T5770" s="53">
        <v>21088.5</v>
      </c>
      <c r="U5770" s="53"/>
      <c r="V5770" s="53">
        <v>1209.9100000000001</v>
      </c>
      <c r="W5770" s="53"/>
      <c r="X5770" s="3">
        <v>91</v>
      </c>
      <c r="Y5770" s="4">
        <v>40</v>
      </c>
      <c r="Z5770" s="10">
        <v>33613</v>
      </c>
      <c r="AA5770" s="3">
        <v>1992</v>
      </c>
      <c r="AB5770" s="3">
        <v>40</v>
      </c>
      <c r="AC5770" s="52" t="s">
        <v>12717</v>
      </c>
      <c r="AD5770" s="52"/>
      <c r="AE5770" s="52"/>
      <c r="AF5770" s="52"/>
      <c r="AG5770" s="52" t="s">
        <v>12718</v>
      </c>
      <c r="AH5770" s="52"/>
      <c r="AI5770" s="52"/>
      <c r="AJ5770" s="52"/>
      <c r="AK5770" s="52"/>
      <c r="AL5770" s="6">
        <v>48442</v>
      </c>
    </row>
    <row r="5771" spans="1:38">
      <c r="A5771" s="52" t="s">
        <v>12719</v>
      </c>
      <c r="B5771" s="52"/>
      <c r="C5771" s="52"/>
      <c r="D5771" s="52"/>
      <c r="E5771" s="52"/>
      <c r="F5771" s="52"/>
      <c r="G5771" s="52"/>
      <c r="H5771" s="52"/>
      <c r="I5771" s="52"/>
      <c r="J5771" s="52"/>
      <c r="K5771" s="52"/>
      <c r="L5771" s="52"/>
      <c r="M5771" s="53">
        <v>996486.36</v>
      </c>
      <c r="N5771" s="53"/>
      <c r="O5771" s="53"/>
      <c r="P5771" s="53"/>
      <c r="Q5771" s="53"/>
      <c r="R5771" s="53"/>
      <c r="S5771" s="53"/>
      <c r="T5771" s="53">
        <v>365358.05</v>
      </c>
      <c r="U5771" s="53"/>
      <c r="V5771" s="53">
        <v>25242.37</v>
      </c>
      <c r="W5771" s="53"/>
      <c r="X5771" s="3">
        <v>91</v>
      </c>
      <c r="Y5771" s="4">
        <v>40</v>
      </c>
      <c r="Z5771" s="10">
        <v>34709</v>
      </c>
      <c r="AA5771" s="3">
        <v>1995</v>
      </c>
      <c r="AB5771" s="3">
        <v>40</v>
      </c>
      <c r="AC5771" s="52" t="s">
        <v>12720</v>
      </c>
      <c r="AD5771" s="52"/>
      <c r="AE5771" s="52"/>
      <c r="AF5771" s="52"/>
      <c r="AG5771" s="52" t="s">
        <v>12721</v>
      </c>
      <c r="AH5771" s="52"/>
      <c r="AI5771" s="52"/>
      <c r="AJ5771" s="52"/>
      <c r="AK5771" s="52"/>
      <c r="AL5771" s="6">
        <v>1046255</v>
      </c>
    </row>
    <row r="5772" spans="1:38">
      <c r="A5772" s="52" t="s">
        <v>12722</v>
      </c>
      <c r="B5772" s="52"/>
      <c r="C5772" s="52"/>
      <c r="D5772" s="52"/>
      <c r="E5772" s="52"/>
      <c r="F5772" s="52"/>
      <c r="G5772" s="52"/>
      <c r="H5772" s="52"/>
      <c r="I5772" s="52"/>
      <c r="J5772" s="52"/>
      <c r="K5772" s="52"/>
      <c r="L5772" s="52"/>
      <c r="M5772" s="53">
        <v>820472.01</v>
      </c>
      <c r="N5772" s="53"/>
      <c r="O5772" s="53"/>
      <c r="P5772" s="53"/>
      <c r="Q5772" s="53"/>
      <c r="R5772" s="53"/>
      <c r="S5772" s="53"/>
      <c r="T5772" s="53">
        <v>246035.18</v>
      </c>
      <c r="U5772" s="53"/>
      <c r="V5772" s="53">
        <v>20513.599999999999</v>
      </c>
      <c r="W5772" s="53"/>
      <c r="X5772" s="3">
        <v>91</v>
      </c>
      <c r="Y5772" s="4">
        <v>40</v>
      </c>
      <c r="Z5772" s="8">
        <v>36068</v>
      </c>
      <c r="AA5772" s="3">
        <v>1998</v>
      </c>
      <c r="AB5772" s="3">
        <v>40</v>
      </c>
      <c r="AC5772" s="52" t="s">
        <v>12723</v>
      </c>
      <c r="AD5772" s="52"/>
      <c r="AE5772" s="52"/>
      <c r="AF5772" s="52"/>
      <c r="AG5772" s="52" t="s">
        <v>12724</v>
      </c>
      <c r="AH5772" s="52"/>
      <c r="AI5772" s="52"/>
      <c r="AJ5772" s="52"/>
      <c r="AK5772" s="52"/>
      <c r="AL5772" s="6">
        <v>880009</v>
      </c>
    </row>
    <row r="5773" spans="1:38">
      <c r="A5773" s="52" t="s">
        <v>12725</v>
      </c>
      <c r="B5773" s="52"/>
      <c r="C5773" s="52"/>
      <c r="D5773" s="52"/>
      <c r="E5773" s="52"/>
      <c r="F5773" s="52"/>
      <c r="G5773" s="52"/>
      <c r="H5773" s="52"/>
      <c r="I5773" s="52"/>
      <c r="J5773" s="52"/>
      <c r="K5773" s="52"/>
      <c r="L5773" s="52"/>
      <c r="M5773" s="53">
        <v>226687.63</v>
      </c>
      <c r="N5773" s="53"/>
      <c r="O5773" s="53"/>
      <c r="P5773" s="53"/>
      <c r="Q5773" s="53"/>
      <c r="R5773" s="53"/>
      <c r="S5773" s="53"/>
      <c r="T5773" s="53">
        <v>119521.51</v>
      </c>
      <c r="U5773" s="53"/>
      <c r="V5773" s="53">
        <v>5663.97</v>
      </c>
      <c r="W5773" s="53"/>
      <c r="X5773" s="3">
        <v>91</v>
      </c>
      <c r="Y5773" s="4">
        <v>40</v>
      </c>
      <c r="Z5773" s="5">
        <v>32517</v>
      </c>
      <c r="AA5773" s="3">
        <v>1989</v>
      </c>
      <c r="AB5773" s="3">
        <v>40</v>
      </c>
      <c r="AC5773" s="52" t="s">
        <v>12726</v>
      </c>
      <c r="AD5773" s="52"/>
      <c r="AE5773" s="52"/>
      <c r="AF5773" s="52"/>
      <c r="AG5773" s="52" t="s">
        <v>12727</v>
      </c>
      <c r="AH5773" s="52"/>
      <c r="AI5773" s="52"/>
      <c r="AJ5773" s="52"/>
      <c r="AK5773" s="52"/>
      <c r="AL5773" s="6">
        <v>210876</v>
      </c>
    </row>
    <row r="5774" spans="1:38">
      <c r="A5774" s="52" t="s">
        <v>12728</v>
      </c>
      <c r="B5774" s="52"/>
      <c r="C5774" s="52"/>
      <c r="D5774" s="52"/>
      <c r="E5774" s="52"/>
      <c r="F5774" s="52"/>
      <c r="G5774" s="52"/>
      <c r="H5774" s="52"/>
      <c r="I5774" s="52"/>
      <c r="J5774" s="52"/>
      <c r="K5774" s="52"/>
      <c r="L5774" s="52"/>
      <c r="M5774" s="56">
        <v>14554.62</v>
      </c>
      <c r="N5774" s="56"/>
      <c r="O5774" s="56"/>
      <c r="P5774" s="56"/>
      <c r="Q5774" s="56"/>
      <c r="R5774" s="56"/>
      <c r="S5774" s="56"/>
      <c r="T5774" s="53">
        <v>6067.3</v>
      </c>
      <c r="U5774" s="53"/>
      <c r="V5774" s="54">
        <v>369</v>
      </c>
      <c r="W5774" s="54"/>
      <c r="X5774" s="3">
        <v>91</v>
      </c>
      <c r="Y5774" s="4">
        <v>40</v>
      </c>
      <c r="Z5774" s="10">
        <v>33979</v>
      </c>
      <c r="AA5774" s="3">
        <v>1993</v>
      </c>
      <c r="AB5774" s="3">
        <v>40</v>
      </c>
      <c r="AC5774" s="52" t="s">
        <v>12729</v>
      </c>
      <c r="AD5774" s="52"/>
      <c r="AE5774" s="52"/>
      <c r="AF5774" s="52"/>
      <c r="AG5774" s="52" t="s">
        <v>12730</v>
      </c>
      <c r="AH5774" s="52"/>
      <c r="AI5774" s="52"/>
      <c r="AJ5774" s="52"/>
      <c r="AK5774" s="52"/>
      <c r="AL5774" s="6">
        <v>14774</v>
      </c>
    </row>
    <row r="5775" spans="1:38">
      <c r="A5775" s="52" t="s">
        <v>12731</v>
      </c>
      <c r="B5775" s="52"/>
      <c r="C5775" s="52"/>
      <c r="D5775" s="52"/>
      <c r="E5775" s="52"/>
      <c r="F5775" s="52"/>
      <c r="G5775" s="52"/>
      <c r="H5775" s="52"/>
      <c r="I5775" s="52"/>
      <c r="J5775" s="52"/>
      <c r="K5775" s="52"/>
      <c r="L5775" s="52"/>
      <c r="M5775" s="56">
        <v>56653.99</v>
      </c>
      <c r="N5775" s="56"/>
      <c r="O5775" s="56"/>
      <c r="P5775" s="56"/>
      <c r="Q5775" s="56"/>
      <c r="R5775" s="56"/>
      <c r="S5775" s="56"/>
      <c r="T5775" s="53">
        <v>22193.58</v>
      </c>
      <c r="U5775" s="53"/>
      <c r="V5775" s="53">
        <v>1435.69</v>
      </c>
      <c r="W5775" s="53"/>
      <c r="X5775" s="3">
        <v>91</v>
      </c>
      <c r="Y5775" s="4">
        <v>40</v>
      </c>
      <c r="Z5775" s="10">
        <v>34344</v>
      </c>
      <c r="AA5775" s="3">
        <v>1994</v>
      </c>
      <c r="AB5775" s="3">
        <v>40</v>
      </c>
      <c r="AC5775" s="52" t="s">
        <v>12732</v>
      </c>
      <c r="AD5775" s="52"/>
      <c r="AE5775" s="52"/>
      <c r="AF5775" s="52"/>
      <c r="AG5775" s="52" t="s">
        <v>12733</v>
      </c>
      <c r="AH5775" s="52"/>
      <c r="AI5775" s="52"/>
      <c r="AJ5775" s="52"/>
      <c r="AK5775" s="52"/>
      <c r="AL5775" s="6">
        <v>57798</v>
      </c>
    </row>
    <row r="5776" spans="1:38">
      <c r="A5776" s="52" t="s">
        <v>12734</v>
      </c>
      <c r="B5776" s="52"/>
      <c r="C5776" s="52"/>
      <c r="D5776" s="52"/>
      <c r="E5776" s="52"/>
      <c r="F5776" s="52"/>
      <c r="G5776" s="52"/>
      <c r="H5776" s="52"/>
      <c r="I5776" s="52"/>
      <c r="J5776" s="52"/>
      <c r="K5776" s="52"/>
      <c r="L5776" s="52"/>
      <c r="M5776" s="53">
        <v>621679.75</v>
      </c>
      <c r="N5776" s="53"/>
      <c r="O5776" s="53"/>
      <c r="P5776" s="53"/>
      <c r="Q5776" s="53"/>
      <c r="R5776" s="53"/>
      <c r="S5776" s="53"/>
      <c r="T5776" s="53">
        <v>170871.84</v>
      </c>
      <c r="U5776" s="53"/>
      <c r="V5776" s="53">
        <v>15543.61</v>
      </c>
      <c r="W5776" s="53"/>
      <c r="X5776" s="3">
        <v>91</v>
      </c>
      <c r="Y5776" s="4">
        <v>40</v>
      </c>
      <c r="Z5776" s="8">
        <v>36433</v>
      </c>
      <c r="AA5776" s="3">
        <v>1999</v>
      </c>
      <c r="AB5776" s="3">
        <v>40</v>
      </c>
      <c r="AC5776" s="52" t="s">
        <v>12735</v>
      </c>
      <c r="AD5776" s="52"/>
      <c r="AE5776" s="52"/>
      <c r="AF5776" s="52"/>
      <c r="AG5776" s="52" t="s">
        <v>12736</v>
      </c>
      <c r="AH5776" s="52"/>
      <c r="AI5776" s="52"/>
      <c r="AJ5776" s="52"/>
      <c r="AK5776" s="52"/>
      <c r="AL5776" s="6">
        <v>674872</v>
      </c>
    </row>
    <row r="5777" spans="1:38">
      <c r="A5777" s="52" t="s">
        <v>12737</v>
      </c>
      <c r="B5777" s="52"/>
      <c r="C5777" s="52"/>
      <c r="D5777" s="52"/>
      <c r="E5777" s="52"/>
      <c r="F5777" s="52"/>
      <c r="G5777" s="52"/>
      <c r="H5777" s="52"/>
      <c r="I5777" s="52"/>
      <c r="J5777" s="52"/>
      <c r="K5777" s="52"/>
      <c r="L5777" s="52"/>
      <c r="M5777" s="53">
        <v>311166.02</v>
      </c>
      <c r="N5777" s="53"/>
      <c r="O5777" s="53"/>
      <c r="P5777" s="53"/>
      <c r="Q5777" s="53"/>
      <c r="R5777" s="53"/>
      <c r="S5777" s="53"/>
      <c r="T5777" s="53">
        <v>85872.88</v>
      </c>
      <c r="U5777" s="53"/>
      <c r="V5777" s="53">
        <v>7509.6</v>
      </c>
      <c r="W5777" s="53"/>
      <c r="X5777" s="3">
        <v>91</v>
      </c>
      <c r="Y5777" s="4">
        <v>40</v>
      </c>
      <c r="Z5777" s="8">
        <v>36799</v>
      </c>
      <c r="AA5777" s="3">
        <v>2000</v>
      </c>
      <c r="AB5777" s="3">
        <v>40</v>
      </c>
      <c r="AC5777" s="52" t="s">
        <v>12738</v>
      </c>
      <c r="AD5777" s="52"/>
      <c r="AE5777" s="52"/>
      <c r="AF5777" s="52"/>
      <c r="AG5777" s="52" t="s">
        <v>12739</v>
      </c>
      <c r="AH5777" s="52"/>
      <c r="AI5777" s="52"/>
      <c r="AJ5777" s="52"/>
      <c r="AK5777" s="52"/>
      <c r="AL5777" s="6">
        <v>328455</v>
      </c>
    </row>
    <row r="5778" spans="1:38">
      <c r="A5778" s="52" t="s">
        <v>12740</v>
      </c>
      <c r="B5778" s="52"/>
      <c r="C5778" s="52"/>
      <c r="D5778" s="52"/>
      <c r="E5778" s="52"/>
      <c r="F5778" s="52"/>
      <c r="G5778" s="52"/>
      <c r="H5778" s="52"/>
      <c r="I5778" s="52"/>
      <c r="J5778" s="52"/>
      <c r="K5778" s="52"/>
      <c r="L5778" s="52"/>
      <c r="M5778" s="53">
        <v>307817.96999999997</v>
      </c>
      <c r="N5778" s="53"/>
      <c r="O5778" s="53"/>
      <c r="P5778" s="53"/>
      <c r="Q5778" s="53"/>
      <c r="R5778" s="53"/>
      <c r="S5778" s="53"/>
      <c r="T5778" s="53">
        <v>72239.05</v>
      </c>
      <c r="U5778" s="53"/>
      <c r="V5778" s="53">
        <v>7599.3</v>
      </c>
      <c r="W5778" s="53"/>
      <c r="X5778" s="3">
        <v>91</v>
      </c>
      <c r="Y5778" s="4">
        <v>40</v>
      </c>
      <c r="Z5778" s="8">
        <v>37164</v>
      </c>
      <c r="AA5778" s="3">
        <v>2001</v>
      </c>
      <c r="AB5778" s="3">
        <v>40</v>
      </c>
      <c r="AC5778" s="52" t="s">
        <v>12741</v>
      </c>
      <c r="AD5778" s="52"/>
      <c r="AE5778" s="52"/>
      <c r="AF5778" s="52"/>
      <c r="AG5778" s="52" t="s">
        <v>12742</v>
      </c>
      <c r="AH5778" s="52"/>
      <c r="AI5778" s="52"/>
      <c r="AJ5778" s="52"/>
      <c r="AK5778" s="52"/>
      <c r="AL5778" s="6">
        <v>336902</v>
      </c>
    </row>
    <row r="5779" spans="1:38">
      <c r="A5779" s="52" t="s">
        <v>12743</v>
      </c>
      <c r="B5779" s="52"/>
      <c r="C5779" s="52"/>
      <c r="D5779" s="52"/>
      <c r="E5779" s="52"/>
      <c r="F5779" s="52"/>
      <c r="G5779" s="52"/>
      <c r="H5779" s="52"/>
      <c r="I5779" s="52"/>
      <c r="J5779" s="52"/>
      <c r="K5779" s="52"/>
      <c r="L5779" s="52"/>
      <c r="M5779" s="53">
        <v>1280344.75</v>
      </c>
      <c r="N5779" s="53"/>
      <c r="O5779" s="53"/>
      <c r="P5779" s="53"/>
      <c r="Q5779" s="53"/>
      <c r="R5779" s="53"/>
      <c r="S5779" s="53"/>
      <c r="T5779" s="53">
        <v>287878.46000000002</v>
      </c>
      <c r="U5779" s="53"/>
      <c r="V5779" s="53">
        <v>32012.240000000002</v>
      </c>
      <c r="W5779" s="53"/>
      <c r="X5779" s="3">
        <v>91</v>
      </c>
      <c r="Y5779" s="4">
        <v>40</v>
      </c>
      <c r="Z5779" s="10">
        <v>36901</v>
      </c>
      <c r="AA5779" s="3">
        <v>2001</v>
      </c>
      <c r="AB5779" s="3">
        <v>40</v>
      </c>
      <c r="AC5779" s="52" t="s">
        <v>12744</v>
      </c>
      <c r="AD5779" s="52"/>
      <c r="AE5779" s="52"/>
      <c r="AF5779" s="52"/>
      <c r="AG5779" s="52" t="s">
        <v>12745</v>
      </c>
      <c r="AH5779" s="52"/>
      <c r="AI5779" s="52"/>
      <c r="AJ5779" s="52"/>
      <c r="AK5779" s="52"/>
      <c r="AL5779" s="6">
        <v>1419330</v>
      </c>
    </row>
    <row r="5780" spans="1:38">
      <c r="A5780" t="s">
        <v>183</v>
      </c>
    </row>
    <row r="5781" spans="1:38">
      <c r="A5781" s="52" t="s">
        <v>12746</v>
      </c>
      <c r="B5781" s="52"/>
      <c r="C5781" s="52"/>
      <c r="D5781" s="52"/>
      <c r="E5781" s="52"/>
      <c r="F5781" s="52"/>
      <c r="G5781" s="52"/>
      <c r="H5781" s="52"/>
      <c r="I5781" s="52"/>
      <c r="J5781" s="52"/>
      <c r="K5781" s="52"/>
      <c r="L5781" s="52"/>
      <c r="M5781" s="53">
        <v>555912.35</v>
      </c>
      <c r="N5781" s="53"/>
      <c r="O5781" s="53"/>
      <c r="P5781" s="53"/>
      <c r="Q5781" s="53"/>
      <c r="R5781" s="53"/>
      <c r="S5781" s="53"/>
      <c r="T5781" s="53">
        <v>69489.05</v>
      </c>
      <c r="U5781" s="53"/>
      <c r="V5781" s="53">
        <v>13897.81</v>
      </c>
      <c r="W5781" s="53"/>
      <c r="X5781" s="3">
        <v>91</v>
      </c>
      <c r="Y5781" s="4">
        <v>40</v>
      </c>
      <c r="Z5781" s="8">
        <v>38625</v>
      </c>
      <c r="AA5781" s="3">
        <v>2005</v>
      </c>
      <c r="AB5781" s="3">
        <v>40</v>
      </c>
      <c r="AC5781" s="52" t="s">
        <v>12747</v>
      </c>
      <c r="AD5781" s="52"/>
      <c r="AE5781" s="52"/>
      <c r="AF5781" s="52"/>
      <c r="AG5781" s="52" t="s">
        <v>12748</v>
      </c>
      <c r="AH5781" s="52"/>
      <c r="AI5781" s="52"/>
      <c r="AJ5781" s="52"/>
      <c r="AK5781" s="52"/>
      <c r="AL5781" s="6">
        <v>592505</v>
      </c>
    </row>
    <row r="5782" spans="1:38">
      <c r="A5782" s="52" t="s">
        <v>12749</v>
      </c>
      <c r="B5782" s="52"/>
      <c r="C5782" s="52"/>
      <c r="D5782" s="52"/>
      <c r="E5782" s="52"/>
      <c r="F5782" s="52"/>
      <c r="G5782" s="52"/>
      <c r="H5782" s="52"/>
      <c r="I5782" s="52"/>
      <c r="J5782" s="52"/>
      <c r="K5782" s="52"/>
      <c r="L5782" s="52"/>
      <c r="M5782" s="53">
        <v>771518.62</v>
      </c>
      <c r="N5782" s="53"/>
      <c r="O5782" s="53"/>
      <c r="P5782" s="53"/>
      <c r="Q5782" s="53"/>
      <c r="R5782" s="53"/>
      <c r="S5782" s="53"/>
      <c r="T5782" s="53">
        <v>154193.25</v>
      </c>
      <c r="U5782" s="53"/>
      <c r="V5782" s="53">
        <v>19289.77</v>
      </c>
      <c r="W5782" s="53"/>
      <c r="X5782" s="3">
        <v>91</v>
      </c>
      <c r="Y5782" s="4">
        <v>40</v>
      </c>
      <c r="Z5782" s="10">
        <v>37266</v>
      </c>
      <c r="AA5782" s="3">
        <v>2002</v>
      </c>
      <c r="AB5782" s="3">
        <v>40</v>
      </c>
      <c r="AC5782" s="52" t="s">
        <v>12750</v>
      </c>
      <c r="AD5782" s="52"/>
      <c r="AE5782" s="52"/>
      <c r="AF5782" s="52"/>
      <c r="AG5782" s="52" t="s">
        <v>12751</v>
      </c>
      <c r="AH5782" s="52"/>
      <c r="AI5782" s="52"/>
      <c r="AJ5782" s="52"/>
      <c r="AK5782" s="52"/>
      <c r="AL5782" s="6">
        <v>856392</v>
      </c>
    </row>
    <row r="5783" spans="1:38">
      <c r="A5783" s="52" t="s">
        <v>12752</v>
      </c>
      <c r="B5783" s="52"/>
      <c r="C5783" s="52"/>
      <c r="D5783" s="52"/>
      <c r="E5783" s="52"/>
      <c r="F5783" s="52"/>
      <c r="G5783" s="52"/>
      <c r="H5783" s="52"/>
      <c r="I5783" s="52"/>
      <c r="J5783" s="52"/>
      <c r="K5783" s="52"/>
      <c r="L5783" s="52"/>
      <c r="M5783" s="53">
        <v>365422.52</v>
      </c>
      <c r="N5783" s="53"/>
      <c r="O5783" s="53"/>
      <c r="P5783" s="53"/>
      <c r="Q5783" s="53"/>
      <c r="R5783" s="53"/>
      <c r="S5783" s="53"/>
      <c r="T5783" s="53">
        <v>54786.6</v>
      </c>
      <c r="U5783" s="53"/>
      <c r="V5783" s="53">
        <v>9136.19</v>
      </c>
      <c r="W5783" s="53"/>
      <c r="X5783" s="3">
        <v>91</v>
      </c>
      <c r="Y5783" s="4">
        <v>40</v>
      </c>
      <c r="Z5783" s="8">
        <v>38260</v>
      </c>
      <c r="AA5783" s="3">
        <v>2004</v>
      </c>
      <c r="AB5783" s="3">
        <v>40</v>
      </c>
      <c r="AC5783" s="52" t="s">
        <v>12753</v>
      </c>
      <c r="AD5783" s="52"/>
      <c r="AE5783" s="52"/>
      <c r="AF5783" s="52"/>
      <c r="AG5783" s="52" t="s">
        <v>12754</v>
      </c>
      <c r="AH5783" s="52"/>
      <c r="AI5783" s="52"/>
      <c r="AJ5783" s="52"/>
      <c r="AK5783" s="52"/>
      <c r="AL5783" s="6">
        <v>395989</v>
      </c>
    </row>
    <row r="5784" spans="1:38">
      <c r="A5784" s="52" t="s">
        <v>12755</v>
      </c>
      <c r="B5784" s="52"/>
      <c r="C5784" s="52"/>
      <c r="D5784" s="52"/>
      <c r="E5784" s="52"/>
      <c r="F5784" s="52"/>
      <c r="G5784" s="52"/>
      <c r="H5784" s="52"/>
      <c r="I5784" s="52"/>
      <c r="J5784" s="52"/>
      <c r="K5784" s="52"/>
      <c r="L5784" s="52"/>
      <c r="M5784" s="53">
        <v>452582.26</v>
      </c>
      <c r="N5784" s="53"/>
      <c r="O5784" s="53"/>
      <c r="P5784" s="53"/>
      <c r="Q5784" s="53"/>
      <c r="R5784" s="53"/>
      <c r="S5784" s="53"/>
      <c r="T5784" s="53">
        <v>67858.06</v>
      </c>
      <c r="U5784" s="53"/>
      <c r="V5784" s="53">
        <v>11314.28</v>
      </c>
      <c r="W5784" s="53"/>
      <c r="X5784" s="3">
        <v>91</v>
      </c>
      <c r="Y5784" s="4">
        <v>40</v>
      </c>
      <c r="Z5784" s="10">
        <v>37996</v>
      </c>
      <c r="AA5784" s="3">
        <v>2004</v>
      </c>
      <c r="AB5784" s="3">
        <v>40</v>
      </c>
      <c r="AC5784" s="52" t="s">
        <v>12756</v>
      </c>
      <c r="AD5784" s="52"/>
      <c r="AE5784" s="52"/>
      <c r="AF5784" s="52"/>
      <c r="AG5784" s="52" t="s">
        <v>12757</v>
      </c>
      <c r="AH5784" s="52"/>
      <c r="AI5784" s="52"/>
      <c r="AJ5784" s="52"/>
      <c r="AK5784" s="52"/>
      <c r="AL5784" s="6">
        <v>490434</v>
      </c>
    </row>
    <row r="5785" spans="1:38">
      <c r="A5785" s="52" t="s">
        <v>12758</v>
      </c>
      <c r="B5785" s="52"/>
      <c r="C5785" s="52"/>
      <c r="D5785" s="52"/>
      <c r="E5785" s="52"/>
      <c r="F5785" s="52"/>
      <c r="G5785" s="52"/>
      <c r="H5785" s="52"/>
      <c r="I5785" s="52"/>
      <c r="J5785" s="52"/>
      <c r="K5785" s="52"/>
      <c r="L5785" s="52"/>
      <c r="M5785" s="53">
        <v>45537.67</v>
      </c>
      <c r="N5785" s="53"/>
      <c r="O5785" s="53"/>
      <c r="P5785" s="53"/>
      <c r="Q5785" s="53"/>
      <c r="R5785" s="53"/>
      <c r="S5785" s="53"/>
      <c r="T5785" s="53">
        <v>22417.61</v>
      </c>
      <c r="U5785" s="53"/>
      <c r="V5785" s="53">
        <v>1155.8599999999999</v>
      </c>
      <c r="W5785" s="53"/>
      <c r="X5785" s="3">
        <v>91</v>
      </c>
      <c r="Y5785" s="4">
        <v>40</v>
      </c>
      <c r="Z5785" s="10">
        <v>32883</v>
      </c>
      <c r="AA5785" s="3">
        <v>1990</v>
      </c>
      <c r="AB5785" s="3">
        <v>40</v>
      </c>
      <c r="AC5785" s="52" t="s">
        <v>12759</v>
      </c>
      <c r="AD5785" s="52"/>
      <c r="AE5785" s="52"/>
      <c r="AF5785" s="52"/>
      <c r="AG5785" s="52" t="s">
        <v>12760</v>
      </c>
      <c r="AH5785" s="52"/>
      <c r="AI5785" s="52"/>
      <c r="AJ5785" s="52"/>
      <c r="AK5785" s="52"/>
      <c r="AL5785" s="6">
        <v>44321</v>
      </c>
    </row>
    <row r="5786" spans="1:38">
      <c r="A5786" s="52" t="s">
        <v>12761</v>
      </c>
      <c r="B5786" s="52"/>
      <c r="C5786" s="52"/>
      <c r="D5786" s="52"/>
      <c r="E5786" s="52"/>
      <c r="F5786" s="52"/>
      <c r="G5786" s="52"/>
      <c r="H5786" s="52"/>
      <c r="I5786" s="52"/>
      <c r="J5786" s="52"/>
      <c r="K5786" s="52"/>
      <c r="L5786" s="52"/>
      <c r="M5786" s="53">
        <v>192823.86</v>
      </c>
      <c r="N5786" s="53"/>
      <c r="O5786" s="53"/>
      <c r="P5786" s="53"/>
      <c r="Q5786" s="53"/>
      <c r="R5786" s="53"/>
      <c r="S5786" s="53"/>
      <c r="T5786" s="53">
        <v>90076.83</v>
      </c>
      <c r="U5786" s="53"/>
      <c r="V5786" s="53">
        <v>4892.07</v>
      </c>
      <c r="W5786" s="53"/>
      <c r="X5786" s="3">
        <v>91</v>
      </c>
      <c r="Y5786" s="4">
        <v>40</v>
      </c>
      <c r="Z5786" s="10">
        <v>33248</v>
      </c>
      <c r="AA5786" s="3">
        <v>1991</v>
      </c>
      <c r="AB5786" s="3">
        <v>40</v>
      </c>
      <c r="AC5786" s="52" t="s">
        <v>12762</v>
      </c>
      <c r="AD5786" s="52"/>
      <c r="AE5786" s="52"/>
      <c r="AF5786" s="52"/>
      <c r="AG5786" s="52" t="s">
        <v>12763</v>
      </c>
      <c r="AH5786" s="52"/>
      <c r="AI5786" s="52"/>
      <c r="AJ5786" s="52"/>
      <c r="AK5786" s="52"/>
      <c r="AL5786" s="6">
        <v>192733</v>
      </c>
    </row>
    <row r="5787" spans="1:38">
      <c r="A5787" s="52" t="s">
        <v>12764</v>
      </c>
      <c r="B5787" s="52"/>
      <c r="C5787" s="52"/>
      <c r="D5787" s="52"/>
      <c r="E5787" s="52"/>
      <c r="F5787" s="52"/>
      <c r="G5787" s="52"/>
      <c r="H5787" s="52"/>
      <c r="I5787" s="52"/>
      <c r="J5787" s="52"/>
      <c r="K5787" s="52"/>
      <c r="L5787" s="52"/>
      <c r="M5787" s="53">
        <v>27452.080000000002</v>
      </c>
      <c r="N5787" s="53"/>
      <c r="O5787" s="53"/>
      <c r="P5787" s="53"/>
      <c r="Q5787" s="53"/>
      <c r="R5787" s="53"/>
      <c r="S5787" s="53"/>
      <c r="T5787" s="53">
        <v>12134.05</v>
      </c>
      <c r="U5787" s="53"/>
      <c r="V5787" s="54">
        <v>696.19</v>
      </c>
      <c r="W5787" s="54"/>
      <c r="X5787" s="3">
        <v>91</v>
      </c>
      <c r="Y5787" s="4">
        <v>40</v>
      </c>
      <c r="Z5787" s="10">
        <v>33613</v>
      </c>
      <c r="AA5787" s="3">
        <v>1992</v>
      </c>
      <c r="AB5787" s="3">
        <v>40</v>
      </c>
      <c r="AC5787" s="52" t="s">
        <v>12765</v>
      </c>
      <c r="AD5787" s="52"/>
      <c r="AE5787" s="52"/>
      <c r="AF5787" s="52"/>
      <c r="AG5787" s="52" t="s">
        <v>12766</v>
      </c>
      <c r="AH5787" s="52"/>
      <c r="AI5787" s="52"/>
      <c r="AJ5787" s="52"/>
      <c r="AK5787" s="52"/>
      <c r="AL5787" s="6">
        <v>27873</v>
      </c>
    </row>
    <row r="5788" spans="1:38">
      <c r="A5788" s="52" t="s">
        <v>12767</v>
      </c>
      <c r="B5788" s="52"/>
      <c r="C5788" s="52"/>
      <c r="D5788" s="52"/>
      <c r="E5788" s="52"/>
      <c r="F5788" s="52"/>
      <c r="G5788" s="52"/>
      <c r="H5788" s="52"/>
      <c r="I5788" s="52"/>
      <c r="J5788" s="52"/>
      <c r="K5788" s="52"/>
      <c r="L5788" s="52"/>
      <c r="M5788" s="53">
        <v>215339.25</v>
      </c>
      <c r="N5788" s="53"/>
      <c r="O5788" s="53"/>
      <c r="P5788" s="53"/>
      <c r="Q5788" s="53"/>
      <c r="R5788" s="53"/>
      <c r="S5788" s="53"/>
      <c r="T5788" s="53">
        <v>78953.22</v>
      </c>
      <c r="U5788" s="53"/>
      <c r="V5788" s="53">
        <v>5454.84</v>
      </c>
      <c r="W5788" s="53"/>
      <c r="X5788" s="3">
        <v>91</v>
      </c>
      <c r="Y5788" s="4">
        <v>40</v>
      </c>
      <c r="Z5788" s="10">
        <v>34709</v>
      </c>
      <c r="AA5788" s="3">
        <v>1995</v>
      </c>
      <c r="AB5788" s="3">
        <v>40</v>
      </c>
      <c r="AC5788" s="52" t="s">
        <v>12768</v>
      </c>
      <c r="AD5788" s="52"/>
      <c r="AE5788" s="52"/>
      <c r="AF5788" s="52"/>
      <c r="AG5788" s="52" t="s">
        <v>12769</v>
      </c>
      <c r="AH5788" s="52"/>
      <c r="AI5788" s="52"/>
      <c r="AJ5788" s="52"/>
      <c r="AK5788" s="52"/>
      <c r="AL5788" s="6">
        <v>226094</v>
      </c>
    </row>
    <row r="5789" spans="1:38">
      <c r="A5789" s="52" t="s">
        <v>12770</v>
      </c>
      <c r="B5789" s="52"/>
      <c r="C5789" s="52"/>
      <c r="D5789" s="52"/>
      <c r="E5789" s="52"/>
      <c r="F5789" s="52"/>
      <c r="G5789" s="52"/>
      <c r="H5789" s="52"/>
      <c r="I5789" s="52"/>
      <c r="J5789" s="52"/>
      <c r="K5789" s="52"/>
      <c r="L5789" s="52"/>
      <c r="M5789" s="53">
        <v>284046.68</v>
      </c>
      <c r="N5789" s="53"/>
      <c r="O5789" s="53"/>
      <c r="P5789" s="53"/>
      <c r="Q5789" s="53"/>
      <c r="R5789" s="53"/>
      <c r="S5789" s="53"/>
      <c r="T5789" s="53">
        <v>85177.17</v>
      </c>
      <c r="U5789" s="53"/>
      <c r="V5789" s="53">
        <v>7101.82</v>
      </c>
      <c r="W5789" s="53"/>
      <c r="X5789" s="3">
        <v>91</v>
      </c>
      <c r="Y5789" s="4">
        <v>40</v>
      </c>
      <c r="Z5789" s="8">
        <v>36068</v>
      </c>
      <c r="AA5789" s="3">
        <v>1998</v>
      </c>
      <c r="AB5789" s="3">
        <v>40</v>
      </c>
      <c r="AC5789" s="52" t="s">
        <v>12771</v>
      </c>
      <c r="AD5789" s="52"/>
      <c r="AE5789" s="52"/>
      <c r="AF5789" s="52"/>
      <c r="AG5789" s="52" t="s">
        <v>12772</v>
      </c>
      <c r="AH5789" s="52"/>
      <c r="AI5789" s="52"/>
      <c r="AJ5789" s="52"/>
      <c r="AK5789" s="52"/>
      <c r="AL5789" s="6">
        <v>304658</v>
      </c>
    </row>
    <row r="5790" spans="1:38">
      <c r="A5790" s="52" t="s">
        <v>12773</v>
      </c>
      <c r="B5790" s="52"/>
      <c r="C5790" s="52"/>
      <c r="D5790" s="52"/>
      <c r="E5790" s="52"/>
      <c r="F5790" s="52"/>
      <c r="G5790" s="52"/>
      <c r="H5790" s="52"/>
      <c r="I5790" s="52"/>
      <c r="J5790" s="52"/>
      <c r="K5790" s="52"/>
      <c r="L5790" s="52"/>
      <c r="M5790" s="53">
        <v>1403294.46</v>
      </c>
      <c r="N5790" s="53"/>
      <c r="O5790" s="53"/>
      <c r="P5790" s="53"/>
      <c r="Q5790" s="53"/>
      <c r="R5790" s="53"/>
      <c r="S5790" s="53"/>
      <c r="T5790" s="53">
        <v>739890.96</v>
      </c>
      <c r="U5790" s="53"/>
      <c r="V5790" s="53">
        <v>35062.61</v>
      </c>
      <c r="W5790" s="53"/>
      <c r="X5790" s="3">
        <v>91</v>
      </c>
      <c r="Y5790" s="4">
        <v>40</v>
      </c>
      <c r="Z5790" s="5">
        <v>32517</v>
      </c>
      <c r="AA5790" s="3">
        <v>1989</v>
      </c>
      <c r="AB5790" s="3">
        <v>40</v>
      </c>
      <c r="AC5790" s="52" t="s">
        <v>12774</v>
      </c>
      <c r="AD5790" s="52"/>
      <c r="AE5790" s="52"/>
      <c r="AF5790" s="52"/>
      <c r="AG5790" s="52" t="s">
        <v>12775</v>
      </c>
      <c r="AH5790" s="52"/>
      <c r="AI5790" s="52"/>
      <c r="AJ5790" s="52"/>
      <c r="AK5790" s="52"/>
      <c r="AL5790" s="6">
        <v>1305411</v>
      </c>
    </row>
    <row r="5791" spans="1:38">
      <c r="A5791" s="52" t="s">
        <v>12776</v>
      </c>
      <c r="B5791" s="52"/>
      <c r="C5791" s="52"/>
      <c r="D5791" s="52"/>
      <c r="E5791" s="52"/>
      <c r="F5791" s="52"/>
      <c r="G5791" s="52"/>
      <c r="H5791" s="52"/>
      <c r="I5791" s="52"/>
      <c r="J5791" s="52"/>
      <c r="K5791" s="52"/>
      <c r="L5791" s="52"/>
      <c r="M5791" s="53">
        <v>1071346.03</v>
      </c>
      <c r="N5791" s="53"/>
      <c r="O5791" s="53"/>
      <c r="P5791" s="53"/>
      <c r="Q5791" s="53"/>
      <c r="R5791" s="53"/>
      <c r="S5791" s="53"/>
      <c r="T5791" s="53">
        <v>527412.56000000006</v>
      </c>
      <c r="U5791" s="53"/>
      <c r="V5791" s="53">
        <v>27192.97</v>
      </c>
      <c r="W5791" s="53"/>
      <c r="X5791" s="3">
        <v>91</v>
      </c>
      <c r="Y5791" s="4">
        <v>40</v>
      </c>
      <c r="Z5791" s="10">
        <v>32883</v>
      </c>
      <c r="AA5791" s="3">
        <v>1990</v>
      </c>
      <c r="AB5791" s="3">
        <v>40</v>
      </c>
      <c r="AC5791" s="52" t="s">
        <v>12777</v>
      </c>
      <c r="AD5791" s="52"/>
      <c r="AE5791" s="52"/>
      <c r="AF5791" s="52"/>
      <c r="AG5791" s="52" t="s">
        <v>12778</v>
      </c>
      <c r="AH5791" s="52"/>
      <c r="AI5791" s="52"/>
      <c r="AJ5791" s="52"/>
      <c r="AK5791" s="52"/>
      <c r="AL5791" s="6">
        <v>1042711</v>
      </c>
    </row>
    <row r="5792" spans="1:38">
      <c r="A5792" s="52" t="s">
        <v>12779</v>
      </c>
      <c r="B5792" s="52"/>
      <c r="C5792" s="52"/>
      <c r="D5792" s="52"/>
      <c r="E5792" s="52"/>
      <c r="F5792" s="52"/>
      <c r="G5792" s="52"/>
      <c r="H5792" s="52"/>
      <c r="I5792" s="52"/>
      <c r="J5792" s="52"/>
      <c r="K5792" s="52"/>
      <c r="L5792" s="52"/>
      <c r="M5792" s="53">
        <v>497927.35</v>
      </c>
      <c r="N5792" s="53"/>
      <c r="O5792" s="53"/>
      <c r="P5792" s="53"/>
      <c r="Q5792" s="53"/>
      <c r="R5792" s="53"/>
      <c r="S5792" s="53"/>
      <c r="T5792" s="53">
        <v>182563.27</v>
      </c>
      <c r="U5792" s="53"/>
      <c r="V5792" s="53">
        <v>12613.21</v>
      </c>
      <c r="W5792" s="53"/>
      <c r="X5792" s="3">
        <v>91</v>
      </c>
      <c r="Y5792" s="4">
        <v>40</v>
      </c>
      <c r="Z5792" s="10">
        <v>34709</v>
      </c>
      <c r="AA5792" s="3">
        <v>1995</v>
      </c>
      <c r="AB5792" s="3">
        <v>40</v>
      </c>
      <c r="AC5792" s="52" t="s">
        <v>12780</v>
      </c>
      <c r="AD5792" s="52"/>
      <c r="AE5792" s="52"/>
      <c r="AF5792" s="52"/>
      <c r="AG5792" s="52" t="s">
        <v>12781</v>
      </c>
      <c r="AH5792" s="52"/>
      <c r="AI5792" s="52"/>
      <c r="AJ5792" s="52"/>
      <c r="AK5792" s="52"/>
      <c r="AL5792" s="6">
        <v>522796</v>
      </c>
    </row>
    <row r="5793" spans="1:38">
      <c r="A5793" s="52" t="s">
        <v>12782</v>
      </c>
      <c r="B5793" s="52"/>
      <c r="C5793" s="52"/>
      <c r="D5793" s="52"/>
      <c r="E5793" s="52"/>
      <c r="F5793" s="52"/>
      <c r="G5793" s="52"/>
      <c r="H5793" s="52"/>
      <c r="I5793" s="52"/>
      <c r="J5793" s="52"/>
      <c r="K5793" s="52"/>
      <c r="L5793" s="52"/>
      <c r="M5793" s="56">
        <v>5181.3999999999996</v>
      </c>
      <c r="N5793" s="56"/>
      <c r="O5793" s="56"/>
      <c r="P5793" s="56"/>
      <c r="Q5793" s="56"/>
      <c r="R5793" s="56"/>
      <c r="S5793" s="56"/>
      <c r="T5793" s="53">
        <v>1553.56</v>
      </c>
      <c r="U5793" s="53"/>
      <c r="V5793" s="54">
        <v>129.54</v>
      </c>
      <c r="W5793" s="54"/>
      <c r="X5793" s="3">
        <v>91</v>
      </c>
      <c r="Y5793" s="4">
        <v>40</v>
      </c>
      <c r="Z5793" s="8">
        <v>36068</v>
      </c>
      <c r="AA5793" s="3">
        <v>1998</v>
      </c>
      <c r="AB5793" s="3">
        <v>40</v>
      </c>
      <c r="AC5793" s="52" t="s">
        <v>12783</v>
      </c>
      <c r="AD5793" s="52"/>
      <c r="AE5793" s="52"/>
      <c r="AF5793" s="52"/>
      <c r="AG5793" s="52" t="s">
        <v>12784</v>
      </c>
      <c r="AH5793" s="52"/>
      <c r="AI5793" s="52"/>
      <c r="AJ5793" s="52"/>
      <c r="AK5793" s="52"/>
      <c r="AL5793" s="6">
        <v>5558</v>
      </c>
    </row>
    <row r="5794" spans="1:38">
      <c r="A5794" s="52" t="s">
        <v>12785</v>
      </c>
      <c r="B5794" s="52"/>
      <c r="C5794" s="52"/>
      <c r="D5794" s="52"/>
      <c r="E5794" s="52"/>
      <c r="F5794" s="52"/>
      <c r="G5794" s="52"/>
      <c r="H5794" s="52"/>
      <c r="I5794" s="52"/>
      <c r="J5794" s="52"/>
      <c r="K5794" s="52"/>
      <c r="L5794" s="52"/>
      <c r="M5794" s="53">
        <v>1065685.31</v>
      </c>
      <c r="N5794" s="53"/>
      <c r="O5794" s="53"/>
      <c r="P5794" s="53"/>
      <c r="Q5794" s="53"/>
      <c r="R5794" s="53"/>
      <c r="S5794" s="53"/>
      <c r="T5794" s="53">
        <v>292909.07</v>
      </c>
      <c r="U5794" s="53"/>
      <c r="V5794" s="53">
        <v>26644.9</v>
      </c>
      <c r="W5794" s="53"/>
      <c r="X5794" s="3">
        <v>91</v>
      </c>
      <c r="Y5794" s="4">
        <v>40</v>
      </c>
      <c r="Z5794" s="8">
        <v>36433</v>
      </c>
      <c r="AA5794" s="3">
        <v>1999</v>
      </c>
      <c r="AB5794" s="3">
        <v>40</v>
      </c>
      <c r="AC5794" s="52" t="s">
        <v>12786</v>
      </c>
      <c r="AD5794" s="52"/>
      <c r="AE5794" s="52"/>
      <c r="AF5794" s="52"/>
      <c r="AG5794" s="52" t="s">
        <v>12787</v>
      </c>
      <c r="AH5794" s="52"/>
      <c r="AI5794" s="52"/>
      <c r="AJ5794" s="52"/>
      <c r="AK5794" s="52"/>
      <c r="AL5794" s="6">
        <v>1156868</v>
      </c>
    </row>
    <row r="5795" spans="1:38">
      <c r="A5795" s="52" t="s">
        <v>12788</v>
      </c>
      <c r="B5795" s="52"/>
      <c r="C5795" s="52"/>
      <c r="D5795" s="52"/>
      <c r="E5795" s="52"/>
      <c r="F5795" s="52"/>
      <c r="G5795" s="52"/>
      <c r="H5795" s="52"/>
      <c r="I5795" s="52"/>
      <c r="J5795" s="52"/>
      <c r="K5795" s="52"/>
      <c r="L5795" s="52"/>
      <c r="M5795" s="53">
        <v>129309.96</v>
      </c>
      <c r="N5795" s="53"/>
      <c r="O5795" s="53"/>
      <c r="P5795" s="53"/>
      <c r="Q5795" s="53"/>
      <c r="R5795" s="53"/>
      <c r="S5795" s="53"/>
      <c r="T5795" s="53">
        <v>35685.769999999997</v>
      </c>
      <c r="U5795" s="53"/>
      <c r="V5795" s="53">
        <v>3120.75</v>
      </c>
      <c r="W5795" s="53"/>
      <c r="X5795" s="3">
        <v>91</v>
      </c>
      <c r="Y5795" s="4">
        <v>40</v>
      </c>
      <c r="Z5795" s="8">
        <v>36799</v>
      </c>
      <c r="AA5795" s="3">
        <v>2000</v>
      </c>
      <c r="AB5795" s="3">
        <v>40</v>
      </c>
      <c r="AC5795" s="52" t="s">
        <v>12789</v>
      </c>
      <c r="AD5795" s="52"/>
      <c r="AE5795" s="52"/>
      <c r="AF5795" s="52"/>
      <c r="AG5795" s="52" t="s">
        <v>12790</v>
      </c>
      <c r="AH5795" s="52"/>
      <c r="AI5795" s="52"/>
      <c r="AJ5795" s="52"/>
      <c r="AK5795" s="52"/>
      <c r="AL5795" s="6">
        <v>136495</v>
      </c>
    </row>
    <row r="5796" spans="1:38">
      <c r="A5796" s="52" t="s">
        <v>12791</v>
      </c>
      <c r="B5796" s="52"/>
      <c r="C5796" s="52"/>
      <c r="D5796" s="52"/>
      <c r="E5796" s="52"/>
      <c r="F5796" s="52"/>
      <c r="G5796" s="52"/>
      <c r="H5796" s="52"/>
      <c r="I5796" s="52"/>
      <c r="J5796" s="52"/>
      <c r="K5796" s="52"/>
      <c r="L5796" s="52"/>
      <c r="M5796" s="53">
        <v>833788.31</v>
      </c>
      <c r="N5796" s="53"/>
      <c r="O5796" s="53"/>
      <c r="P5796" s="53"/>
      <c r="Q5796" s="53"/>
      <c r="R5796" s="53"/>
      <c r="S5796" s="53"/>
      <c r="T5796" s="53">
        <v>195674.67</v>
      </c>
      <c r="U5796" s="53"/>
      <c r="V5796" s="53">
        <v>20584.330000000002</v>
      </c>
      <c r="W5796" s="53"/>
      <c r="X5796" s="3">
        <v>91</v>
      </c>
      <c r="Y5796" s="4">
        <v>40</v>
      </c>
      <c r="Z5796" s="8">
        <v>37164</v>
      </c>
      <c r="AA5796" s="3">
        <v>2001</v>
      </c>
      <c r="AB5796" s="3">
        <v>40</v>
      </c>
      <c r="AC5796" s="52" t="s">
        <v>12792</v>
      </c>
      <c r="AD5796" s="52"/>
      <c r="AE5796" s="52"/>
      <c r="AF5796" s="52"/>
      <c r="AG5796" s="52" t="s">
        <v>12793</v>
      </c>
      <c r="AH5796" s="52"/>
      <c r="AI5796" s="52"/>
      <c r="AJ5796" s="52"/>
      <c r="AK5796" s="52"/>
      <c r="AL5796" s="6">
        <v>912569</v>
      </c>
    </row>
    <row r="5797" spans="1:38">
      <c r="A5797" s="52" t="s">
        <v>12794</v>
      </c>
      <c r="B5797" s="52"/>
      <c r="C5797" s="52"/>
      <c r="D5797" s="52"/>
      <c r="E5797" s="52"/>
      <c r="F5797" s="52"/>
      <c r="G5797" s="52"/>
      <c r="H5797" s="52"/>
      <c r="I5797" s="52"/>
      <c r="J5797" s="52"/>
      <c r="K5797" s="52"/>
      <c r="L5797" s="52"/>
      <c r="M5797" s="53">
        <v>39798.269999999997</v>
      </c>
      <c r="N5797" s="53"/>
      <c r="O5797" s="53"/>
      <c r="P5797" s="53"/>
      <c r="Q5797" s="53"/>
      <c r="R5797" s="53"/>
      <c r="S5797" s="53"/>
      <c r="T5797" s="53">
        <v>8948.25</v>
      </c>
      <c r="U5797" s="53"/>
      <c r="V5797" s="54">
        <v>995.06</v>
      </c>
      <c r="W5797" s="54"/>
      <c r="X5797" s="3">
        <v>91</v>
      </c>
      <c r="Y5797" s="4">
        <v>40</v>
      </c>
      <c r="Z5797" s="10">
        <v>36901</v>
      </c>
      <c r="AA5797" s="3">
        <v>2001</v>
      </c>
      <c r="AB5797" s="3">
        <v>40</v>
      </c>
      <c r="AC5797" s="52" t="s">
        <v>12795</v>
      </c>
      <c r="AD5797" s="52"/>
      <c r="AE5797" s="52"/>
      <c r="AF5797" s="52"/>
      <c r="AG5797" s="52" t="s">
        <v>12796</v>
      </c>
      <c r="AH5797" s="52"/>
      <c r="AI5797" s="52"/>
      <c r="AJ5797" s="52"/>
      <c r="AK5797" s="52"/>
      <c r="AL5797" s="6">
        <v>44119</v>
      </c>
    </row>
    <row r="5798" spans="1:38">
      <c r="A5798" s="52" t="s">
        <v>12797</v>
      </c>
      <c r="B5798" s="52"/>
      <c r="C5798" s="52"/>
      <c r="D5798" s="52"/>
      <c r="E5798" s="52"/>
      <c r="F5798" s="52"/>
      <c r="G5798" s="52"/>
      <c r="H5798" s="52"/>
      <c r="I5798" s="52"/>
      <c r="J5798" s="52"/>
      <c r="K5798" s="52"/>
      <c r="L5798" s="52"/>
      <c r="M5798" s="53">
        <v>595577.30000000005</v>
      </c>
      <c r="N5798" s="53"/>
      <c r="O5798" s="53"/>
      <c r="P5798" s="53"/>
      <c r="Q5798" s="53"/>
      <c r="R5798" s="53"/>
      <c r="S5798" s="53"/>
      <c r="T5798" s="53">
        <v>119030.07</v>
      </c>
      <c r="U5798" s="53"/>
      <c r="V5798" s="53">
        <v>14890.81</v>
      </c>
      <c r="W5798" s="53"/>
      <c r="X5798" s="3">
        <v>91</v>
      </c>
      <c r="Y5798" s="4">
        <v>40</v>
      </c>
      <c r="Z5798" s="10">
        <v>37266</v>
      </c>
      <c r="AA5798" s="3">
        <v>2002</v>
      </c>
      <c r="AB5798" s="3">
        <v>40</v>
      </c>
      <c r="AC5798" s="52" t="s">
        <v>12798</v>
      </c>
      <c r="AD5798" s="52"/>
      <c r="AE5798" s="52"/>
      <c r="AF5798" s="52"/>
      <c r="AG5798" s="52" t="s">
        <v>12799</v>
      </c>
      <c r="AH5798" s="52"/>
      <c r="AI5798" s="52"/>
      <c r="AJ5798" s="52"/>
      <c r="AK5798" s="52"/>
      <c r="AL5798" s="6">
        <v>661096</v>
      </c>
    </row>
    <row r="5799" spans="1:38">
      <c r="A5799" s="52" t="s">
        <v>12800</v>
      </c>
      <c r="B5799" s="52"/>
      <c r="C5799" s="52"/>
      <c r="D5799" s="52"/>
      <c r="E5799" s="52"/>
      <c r="F5799" s="52"/>
      <c r="G5799" s="52"/>
      <c r="H5799" s="52"/>
      <c r="I5799" s="52"/>
      <c r="J5799" s="52"/>
      <c r="K5799" s="52"/>
      <c r="L5799" s="52"/>
      <c r="M5799" s="53">
        <v>61560.55</v>
      </c>
      <c r="N5799" s="53"/>
      <c r="O5799" s="53"/>
      <c r="P5799" s="53"/>
      <c r="Q5799" s="53"/>
      <c r="R5799" s="53"/>
      <c r="S5799" s="53"/>
      <c r="T5799" s="53">
        <v>9229.4500000000007</v>
      </c>
      <c r="U5799" s="53"/>
      <c r="V5799" s="53">
        <v>1539.11</v>
      </c>
      <c r="W5799" s="53"/>
      <c r="X5799" s="3">
        <v>91</v>
      </c>
      <c r="Y5799" s="4">
        <v>40</v>
      </c>
      <c r="Z5799" s="8">
        <v>38260</v>
      </c>
      <c r="AA5799" s="3">
        <v>2004</v>
      </c>
      <c r="AB5799" s="3">
        <v>40</v>
      </c>
      <c r="AC5799" s="52" t="s">
        <v>12801</v>
      </c>
      <c r="AD5799" s="52"/>
      <c r="AE5799" s="52"/>
      <c r="AF5799" s="52"/>
      <c r="AG5799" s="52" t="s">
        <v>12802</v>
      </c>
      <c r="AH5799" s="52"/>
      <c r="AI5799" s="52"/>
      <c r="AJ5799" s="52"/>
      <c r="AK5799" s="52"/>
      <c r="AL5799" s="6">
        <v>66710</v>
      </c>
    </row>
    <row r="5800" spans="1:38">
      <c r="A5800" s="52" t="s">
        <v>12803</v>
      </c>
      <c r="B5800" s="52"/>
      <c r="C5800" s="52"/>
      <c r="D5800" s="52"/>
      <c r="E5800" s="52"/>
      <c r="F5800" s="52"/>
      <c r="G5800" s="52"/>
      <c r="H5800" s="52"/>
      <c r="I5800" s="52"/>
      <c r="J5800" s="52"/>
      <c r="K5800" s="52"/>
      <c r="L5800" s="52"/>
      <c r="M5800" s="55">
        <v>193.7</v>
      </c>
      <c r="N5800" s="55"/>
      <c r="O5800" s="55"/>
      <c r="P5800" s="55"/>
      <c r="Q5800" s="55"/>
      <c r="R5800" s="55"/>
      <c r="S5800" s="55"/>
      <c r="T5800" s="54">
        <v>90.32</v>
      </c>
      <c r="U5800" s="54"/>
      <c r="V5800" s="54">
        <v>4.92</v>
      </c>
      <c r="W5800" s="54"/>
      <c r="X5800" s="3">
        <v>91</v>
      </c>
      <c r="Y5800" s="4">
        <v>40</v>
      </c>
      <c r="Z5800" s="10">
        <v>33248</v>
      </c>
      <c r="AA5800" s="3">
        <v>1991</v>
      </c>
      <c r="AB5800" s="3">
        <v>40</v>
      </c>
      <c r="AC5800" s="52" t="s">
        <v>12804</v>
      </c>
      <c r="AD5800" s="52"/>
      <c r="AE5800" s="52"/>
      <c r="AF5800" s="52"/>
      <c r="AG5800" s="52" t="s">
        <v>12805</v>
      </c>
      <c r="AH5800" s="52"/>
      <c r="AI5800" s="52"/>
      <c r="AJ5800" s="52"/>
      <c r="AK5800" s="52"/>
      <c r="AL5800" s="11">
        <v>194</v>
      </c>
    </row>
    <row r="5801" spans="1:38">
      <c r="A5801" s="52" t="s">
        <v>12806</v>
      </c>
      <c r="B5801" s="52"/>
      <c r="C5801" s="52"/>
      <c r="D5801" s="52"/>
      <c r="E5801" s="52"/>
      <c r="F5801" s="52"/>
      <c r="G5801" s="52"/>
      <c r="H5801" s="52"/>
      <c r="I5801" s="52"/>
      <c r="J5801" s="52"/>
      <c r="K5801" s="52"/>
      <c r="L5801" s="52"/>
      <c r="M5801" s="53">
        <v>173271.3</v>
      </c>
      <c r="N5801" s="53"/>
      <c r="O5801" s="53"/>
      <c r="P5801" s="53"/>
      <c r="Q5801" s="53"/>
      <c r="R5801" s="53"/>
      <c r="S5801" s="53"/>
      <c r="T5801" s="53">
        <v>91357.68</v>
      </c>
      <c r="U5801" s="53"/>
      <c r="V5801" s="53">
        <v>4329.37</v>
      </c>
      <c r="W5801" s="53"/>
      <c r="X5801" s="3">
        <v>91</v>
      </c>
      <c r="Y5801" s="4">
        <v>40</v>
      </c>
      <c r="Z5801" s="5">
        <v>32517</v>
      </c>
      <c r="AA5801" s="3">
        <v>1989</v>
      </c>
      <c r="AB5801" s="3">
        <v>40</v>
      </c>
      <c r="AC5801" s="52" t="s">
        <v>12807</v>
      </c>
      <c r="AD5801" s="52"/>
      <c r="AE5801" s="52"/>
      <c r="AF5801" s="52"/>
      <c r="AG5801" s="52" t="s">
        <v>12808</v>
      </c>
      <c r="AH5801" s="52"/>
      <c r="AI5801" s="52"/>
      <c r="AJ5801" s="52"/>
      <c r="AK5801" s="52"/>
      <c r="AL5801" s="6">
        <v>161185</v>
      </c>
    </row>
    <row r="5802" spans="1:38">
      <c r="A5802" s="52" t="s">
        <v>12809</v>
      </c>
      <c r="B5802" s="52"/>
      <c r="C5802" s="52"/>
      <c r="D5802" s="52"/>
      <c r="E5802" s="52"/>
      <c r="F5802" s="52"/>
      <c r="G5802" s="52"/>
      <c r="H5802" s="52"/>
      <c r="I5802" s="52"/>
      <c r="J5802" s="52"/>
      <c r="K5802" s="52"/>
      <c r="L5802" s="52"/>
      <c r="M5802" s="53">
        <v>414046.73</v>
      </c>
      <c r="N5802" s="53"/>
      <c r="O5802" s="53"/>
      <c r="P5802" s="53"/>
      <c r="Q5802" s="53"/>
      <c r="R5802" s="53"/>
      <c r="S5802" s="53"/>
      <c r="T5802" s="53">
        <v>62076.639999999999</v>
      </c>
      <c r="U5802" s="53"/>
      <c r="V5802" s="53">
        <v>10351.870000000001</v>
      </c>
      <c r="W5802" s="53"/>
      <c r="X5802" s="3">
        <v>91</v>
      </c>
      <c r="Y5802" s="4">
        <v>40</v>
      </c>
      <c r="Z5802" s="8">
        <v>38260</v>
      </c>
      <c r="AA5802" s="3">
        <v>2004</v>
      </c>
      <c r="AB5802" s="3">
        <v>40</v>
      </c>
      <c r="AC5802" s="52" t="s">
        <v>12810</v>
      </c>
      <c r="AD5802" s="52"/>
      <c r="AE5802" s="52"/>
      <c r="AF5802" s="52"/>
      <c r="AG5802" s="52" t="s">
        <v>12811</v>
      </c>
      <c r="AH5802" s="52"/>
      <c r="AI5802" s="52"/>
      <c r="AJ5802" s="52"/>
      <c r="AK5802" s="52"/>
      <c r="AL5802" s="6">
        <v>448680</v>
      </c>
    </row>
    <row r="5803" spans="1:38">
      <c r="A5803" s="52" t="s">
        <v>12812</v>
      </c>
      <c r="B5803" s="52"/>
      <c r="C5803" s="52"/>
      <c r="D5803" s="52"/>
      <c r="E5803" s="52"/>
      <c r="F5803" s="52"/>
      <c r="G5803" s="52"/>
      <c r="H5803" s="52"/>
      <c r="I5803" s="52"/>
      <c r="J5803" s="52"/>
      <c r="K5803" s="52"/>
      <c r="L5803" s="52"/>
      <c r="M5803" s="53">
        <v>1220898.25</v>
      </c>
      <c r="N5803" s="53"/>
      <c r="O5803" s="53"/>
      <c r="P5803" s="53"/>
      <c r="Q5803" s="53"/>
      <c r="R5803" s="53"/>
      <c r="S5803" s="53"/>
      <c r="T5803" s="53">
        <v>643722.05000000005</v>
      </c>
      <c r="U5803" s="53"/>
      <c r="V5803" s="53">
        <v>30505.27</v>
      </c>
      <c r="W5803" s="53"/>
      <c r="X5803" s="3">
        <v>91</v>
      </c>
      <c r="Y5803" s="4">
        <v>40</v>
      </c>
      <c r="Z5803" s="5">
        <v>32517</v>
      </c>
      <c r="AA5803" s="3">
        <v>1989</v>
      </c>
      <c r="AB5803" s="3">
        <v>40</v>
      </c>
      <c r="AC5803" s="52" t="s">
        <v>12813</v>
      </c>
      <c r="AD5803" s="52"/>
      <c r="AE5803" s="52"/>
      <c r="AF5803" s="52"/>
      <c r="AG5803" s="52" t="s">
        <v>12814</v>
      </c>
      <c r="AH5803" s="52"/>
      <c r="AI5803" s="52"/>
      <c r="AJ5803" s="52"/>
      <c r="AK5803" s="52"/>
      <c r="AL5803" s="6">
        <v>1135737</v>
      </c>
    </row>
    <row r="5804" spans="1:38">
      <c r="A5804" s="52" t="s">
        <v>12815</v>
      </c>
      <c r="B5804" s="52"/>
      <c r="C5804" s="52"/>
      <c r="D5804" s="52"/>
      <c r="E5804" s="52"/>
      <c r="F5804" s="52"/>
      <c r="G5804" s="52"/>
      <c r="H5804" s="52"/>
      <c r="I5804" s="52"/>
      <c r="J5804" s="52"/>
      <c r="K5804" s="52"/>
      <c r="L5804" s="52"/>
      <c r="M5804" s="53">
        <v>17822.14</v>
      </c>
      <c r="N5804" s="53"/>
      <c r="O5804" s="53"/>
      <c r="P5804" s="53"/>
      <c r="Q5804" s="53"/>
      <c r="R5804" s="53"/>
      <c r="S5804" s="53"/>
      <c r="T5804" s="53">
        <v>6086.3</v>
      </c>
      <c r="U5804" s="53"/>
      <c r="V5804" s="54">
        <v>451.29</v>
      </c>
      <c r="W5804" s="54"/>
      <c r="X5804" s="3">
        <v>91</v>
      </c>
      <c r="Y5804" s="4">
        <v>40</v>
      </c>
      <c r="Z5804" s="10">
        <v>35074</v>
      </c>
      <c r="AA5804" s="3">
        <v>1996</v>
      </c>
      <c r="AB5804" s="3">
        <v>40</v>
      </c>
      <c r="AC5804" s="52" t="s">
        <v>12816</v>
      </c>
      <c r="AD5804" s="52"/>
      <c r="AE5804" s="52"/>
      <c r="AF5804" s="52"/>
      <c r="AG5804" s="52" t="s">
        <v>12817</v>
      </c>
      <c r="AH5804" s="52"/>
      <c r="AI5804" s="52"/>
      <c r="AJ5804" s="52"/>
      <c r="AK5804" s="52"/>
      <c r="AL5804" s="6">
        <v>18933</v>
      </c>
    </row>
    <row r="5805" spans="1:38">
      <c r="A5805" s="52" t="s">
        <v>12818</v>
      </c>
      <c r="B5805" s="52"/>
      <c r="C5805" s="52"/>
      <c r="D5805" s="52"/>
      <c r="E5805" s="52"/>
      <c r="F5805" s="52"/>
      <c r="G5805" s="52"/>
      <c r="H5805" s="52"/>
      <c r="I5805" s="52"/>
      <c r="J5805" s="52"/>
      <c r="K5805" s="52"/>
      <c r="L5805" s="52"/>
      <c r="M5805" s="53">
        <v>80008.14</v>
      </c>
      <c r="N5805" s="53"/>
      <c r="O5805" s="53"/>
      <c r="P5805" s="53"/>
      <c r="Q5805" s="53"/>
      <c r="R5805" s="53"/>
      <c r="S5805" s="53"/>
      <c r="T5805" s="53">
        <v>15990.11</v>
      </c>
      <c r="U5805" s="53"/>
      <c r="V5805" s="53">
        <v>2000.43</v>
      </c>
      <c r="W5805" s="53"/>
      <c r="X5805" s="3">
        <v>91</v>
      </c>
      <c r="Y5805" s="4">
        <v>40</v>
      </c>
      <c r="Z5805" s="10">
        <v>37266</v>
      </c>
      <c r="AA5805" s="3">
        <v>2002</v>
      </c>
      <c r="AB5805" s="3">
        <v>40</v>
      </c>
      <c r="AC5805" s="52" t="s">
        <v>12819</v>
      </c>
      <c r="AD5805" s="52"/>
      <c r="AE5805" s="52"/>
      <c r="AF5805" s="52"/>
      <c r="AG5805" s="52" t="s">
        <v>12820</v>
      </c>
      <c r="AH5805" s="52"/>
      <c r="AI5805" s="52"/>
      <c r="AJ5805" s="52"/>
      <c r="AK5805" s="52"/>
      <c r="AL5805" s="6">
        <v>88810</v>
      </c>
    </row>
    <row r="5806" spans="1:38">
      <c r="A5806" s="52" t="s">
        <v>12821</v>
      </c>
      <c r="B5806" s="52"/>
      <c r="C5806" s="52"/>
      <c r="D5806" s="52"/>
      <c r="E5806" s="52"/>
      <c r="F5806" s="52"/>
      <c r="G5806" s="52"/>
      <c r="H5806" s="52"/>
      <c r="I5806" s="52"/>
      <c r="J5806" s="52"/>
      <c r="K5806" s="52"/>
      <c r="L5806" s="52"/>
      <c r="M5806" s="56">
        <v>6297.4</v>
      </c>
      <c r="N5806" s="56"/>
      <c r="O5806" s="56"/>
      <c r="P5806" s="56"/>
      <c r="Q5806" s="56"/>
      <c r="R5806" s="56"/>
      <c r="S5806" s="56"/>
      <c r="T5806" s="54">
        <v>944.06</v>
      </c>
      <c r="U5806" s="54"/>
      <c r="V5806" s="54">
        <v>157.43</v>
      </c>
      <c r="W5806" s="54"/>
      <c r="X5806" s="3">
        <v>91</v>
      </c>
      <c r="Y5806" s="4">
        <v>40</v>
      </c>
      <c r="Z5806" s="8">
        <v>38260</v>
      </c>
      <c r="AA5806" s="3">
        <v>2004</v>
      </c>
      <c r="AB5806" s="3">
        <v>40</v>
      </c>
      <c r="AC5806" s="52" t="s">
        <v>12822</v>
      </c>
      <c r="AD5806" s="52"/>
      <c r="AE5806" s="52"/>
      <c r="AF5806" s="52"/>
      <c r="AG5806" s="52" t="s">
        <v>12823</v>
      </c>
      <c r="AH5806" s="52"/>
      <c r="AI5806" s="52"/>
      <c r="AJ5806" s="52"/>
      <c r="AK5806" s="52"/>
      <c r="AL5806" s="6">
        <v>6824</v>
      </c>
    </row>
    <row r="5807" spans="1:38">
      <c r="A5807" s="52" t="s">
        <v>12824</v>
      </c>
      <c r="B5807" s="52"/>
      <c r="C5807" s="52"/>
      <c r="D5807" s="52"/>
      <c r="E5807" s="52"/>
      <c r="F5807" s="52"/>
      <c r="G5807" s="52"/>
      <c r="H5807" s="52"/>
      <c r="I5807" s="52"/>
      <c r="J5807" s="52"/>
      <c r="K5807" s="52"/>
      <c r="L5807" s="52"/>
      <c r="M5807" s="53">
        <v>46243.48</v>
      </c>
      <c r="N5807" s="53"/>
      <c r="O5807" s="53"/>
      <c r="P5807" s="53"/>
      <c r="Q5807" s="53"/>
      <c r="R5807" s="53"/>
      <c r="S5807" s="53"/>
      <c r="T5807" s="53">
        <v>9241.94</v>
      </c>
      <c r="U5807" s="53"/>
      <c r="V5807" s="53">
        <v>1156.21</v>
      </c>
      <c r="W5807" s="53"/>
      <c r="X5807" s="3">
        <v>91</v>
      </c>
      <c r="Y5807" s="4">
        <v>40</v>
      </c>
      <c r="Z5807" s="10">
        <v>37266</v>
      </c>
      <c r="AA5807" s="3">
        <v>2002</v>
      </c>
      <c r="AB5807" s="3">
        <v>40</v>
      </c>
      <c r="AC5807" s="52" t="s">
        <v>12825</v>
      </c>
      <c r="AD5807" s="52"/>
      <c r="AE5807" s="52"/>
      <c r="AF5807" s="52"/>
      <c r="AG5807" s="52" t="s">
        <v>12826</v>
      </c>
      <c r="AH5807" s="52"/>
      <c r="AI5807" s="52"/>
      <c r="AJ5807" s="52"/>
      <c r="AK5807" s="52"/>
      <c r="AL5807" s="6">
        <v>51331</v>
      </c>
    </row>
    <row r="5808" spans="1:38">
      <c r="A5808" s="52" t="s">
        <v>12827</v>
      </c>
      <c r="B5808" s="52"/>
      <c r="C5808" s="52"/>
      <c r="D5808" s="52"/>
      <c r="E5808" s="52"/>
      <c r="F5808" s="52"/>
      <c r="G5808" s="52"/>
      <c r="H5808" s="52"/>
      <c r="I5808" s="52"/>
      <c r="J5808" s="52"/>
      <c r="K5808" s="52"/>
      <c r="L5808" s="52"/>
      <c r="M5808" s="56">
        <v>6385.95</v>
      </c>
      <c r="N5808" s="56"/>
      <c r="O5808" s="56"/>
      <c r="P5808" s="56"/>
      <c r="Q5808" s="56"/>
      <c r="R5808" s="56"/>
      <c r="S5808" s="56"/>
      <c r="T5808" s="54">
        <v>957.3</v>
      </c>
      <c r="U5808" s="54"/>
      <c r="V5808" s="54">
        <v>159.65</v>
      </c>
      <c r="W5808" s="54"/>
      <c r="X5808" s="3">
        <v>91</v>
      </c>
      <c r="Y5808" s="4">
        <v>40</v>
      </c>
      <c r="Z5808" s="8">
        <v>38260</v>
      </c>
      <c r="AA5808" s="3">
        <v>2004</v>
      </c>
      <c r="AB5808" s="3">
        <v>40</v>
      </c>
      <c r="AC5808" s="52" t="s">
        <v>12828</v>
      </c>
      <c r="AD5808" s="52"/>
      <c r="AE5808" s="52"/>
      <c r="AF5808" s="52"/>
      <c r="AG5808" s="52" t="s">
        <v>12829</v>
      </c>
      <c r="AH5808" s="52"/>
      <c r="AI5808" s="52"/>
      <c r="AJ5808" s="52"/>
      <c r="AK5808" s="52"/>
      <c r="AL5808" s="6">
        <v>6920</v>
      </c>
    </row>
    <row r="5809" spans="1:38">
      <c r="A5809" s="52" t="s">
        <v>12830</v>
      </c>
      <c r="B5809" s="52"/>
      <c r="C5809" s="52"/>
      <c r="D5809" s="52"/>
      <c r="E5809" s="52"/>
      <c r="F5809" s="52"/>
      <c r="G5809" s="52"/>
      <c r="H5809" s="52"/>
      <c r="I5809" s="52"/>
      <c r="J5809" s="52"/>
      <c r="K5809" s="52"/>
      <c r="L5809" s="52"/>
      <c r="M5809" s="56">
        <v>3783.48</v>
      </c>
      <c r="N5809" s="56"/>
      <c r="O5809" s="56"/>
      <c r="P5809" s="56"/>
      <c r="Q5809" s="56"/>
      <c r="R5809" s="56"/>
      <c r="S5809" s="56"/>
      <c r="T5809" s="53">
        <v>2468.35</v>
      </c>
      <c r="U5809" s="53"/>
      <c r="V5809" s="54">
        <v>99.22</v>
      </c>
      <c r="W5809" s="54"/>
      <c r="X5809" s="3">
        <v>91</v>
      </c>
      <c r="Y5809" s="4">
        <v>40</v>
      </c>
      <c r="Z5809" s="5">
        <v>30682</v>
      </c>
      <c r="AA5809" s="3">
        <v>1984</v>
      </c>
      <c r="AB5809" s="3">
        <v>40</v>
      </c>
      <c r="AC5809" s="52" t="s">
        <v>12831</v>
      </c>
      <c r="AD5809" s="52"/>
      <c r="AE5809" s="52"/>
      <c r="AF5809" s="52"/>
      <c r="AG5809" s="52" t="s">
        <v>12832</v>
      </c>
      <c r="AH5809" s="52"/>
      <c r="AI5809" s="52"/>
      <c r="AJ5809" s="52"/>
      <c r="AK5809" s="52"/>
      <c r="AL5809" s="6">
        <v>2874</v>
      </c>
    </row>
    <row r="5810" spans="1:38">
      <c r="A5810" s="52" t="s">
        <v>12833</v>
      </c>
      <c r="B5810" s="52"/>
      <c r="C5810" s="52"/>
      <c r="D5810" s="52"/>
      <c r="E5810" s="52"/>
      <c r="F5810" s="52"/>
      <c r="G5810" s="52"/>
      <c r="H5810" s="52"/>
      <c r="I5810" s="52"/>
      <c r="J5810" s="52"/>
      <c r="K5810" s="52"/>
      <c r="L5810" s="52"/>
      <c r="M5810" s="53">
        <v>15887.02</v>
      </c>
      <c r="N5810" s="53"/>
      <c r="O5810" s="53"/>
      <c r="P5810" s="53"/>
      <c r="Q5810" s="53"/>
      <c r="R5810" s="53"/>
      <c r="S5810" s="53"/>
      <c r="T5810" s="53">
        <v>10365.18</v>
      </c>
      <c r="U5810" s="53"/>
      <c r="V5810" s="54">
        <v>416.58</v>
      </c>
      <c r="W5810" s="54"/>
      <c r="X5810" s="3">
        <v>91</v>
      </c>
      <c r="Y5810" s="4">
        <v>40</v>
      </c>
      <c r="Z5810" s="5">
        <v>30682</v>
      </c>
      <c r="AA5810" s="3">
        <v>1984</v>
      </c>
      <c r="AB5810" s="3">
        <v>40</v>
      </c>
      <c r="AC5810" s="52" t="s">
        <v>12834</v>
      </c>
      <c r="AD5810" s="52"/>
      <c r="AE5810" s="52"/>
      <c r="AF5810" s="52"/>
      <c r="AG5810" s="52" t="s">
        <v>12835</v>
      </c>
      <c r="AH5810" s="52"/>
      <c r="AI5810" s="52"/>
      <c r="AJ5810" s="52"/>
      <c r="AK5810" s="52"/>
      <c r="AL5810" s="6">
        <v>12069</v>
      </c>
    </row>
    <row r="5811" spans="1:38">
      <c r="A5811" s="52" t="s">
        <v>12836</v>
      </c>
      <c r="B5811" s="52"/>
      <c r="C5811" s="52"/>
      <c r="D5811" s="52"/>
      <c r="E5811" s="52"/>
      <c r="F5811" s="52"/>
      <c r="G5811" s="52"/>
      <c r="H5811" s="52"/>
      <c r="I5811" s="52"/>
      <c r="J5811" s="52"/>
      <c r="K5811" s="52"/>
      <c r="L5811" s="52"/>
      <c r="M5811" s="53">
        <v>115950.63</v>
      </c>
      <c r="N5811" s="53"/>
      <c r="O5811" s="53"/>
      <c r="P5811" s="53"/>
      <c r="Q5811" s="53"/>
      <c r="R5811" s="53"/>
      <c r="S5811" s="53"/>
      <c r="T5811" s="53">
        <v>75650.62</v>
      </c>
      <c r="U5811" s="53"/>
      <c r="V5811" s="53">
        <v>3040.45</v>
      </c>
      <c r="W5811" s="53"/>
      <c r="X5811" s="3">
        <v>91</v>
      </c>
      <c r="Y5811" s="4">
        <v>40</v>
      </c>
      <c r="Z5811" s="5">
        <v>30682</v>
      </c>
      <c r="AA5811" s="3">
        <v>1984</v>
      </c>
      <c r="AB5811" s="3">
        <v>40</v>
      </c>
      <c r="AC5811" s="52" t="s">
        <v>12837</v>
      </c>
      <c r="AD5811" s="52"/>
      <c r="AE5811" s="52"/>
      <c r="AF5811" s="52"/>
      <c r="AG5811" s="52" t="s">
        <v>12838</v>
      </c>
      <c r="AH5811" s="52"/>
      <c r="AI5811" s="52"/>
      <c r="AJ5811" s="52"/>
      <c r="AK5811" s="52"/>
      <c r="AL5811" s="6">
        <v>88081</v>
      </c>
    </row>
    <row r="5812" spans="1:38">
      <c r="A5812" s="52" t="s">
        <v>12839</v>
      </c>
      <c r="B5812" s="52"/>
      <c r="C5812" s="52"/>
      <c r="D5812" s="52"/>
      <c r="E5812" s="52"/>
      <c r="F5812" s="52"/>
      <c r="G5812" s="52"/>
      <c r="H5812" s="52"/>
      <c r="I5812" s="52"/>
      <c r="J5812" s="52"/>
      <c r="K5812" s="52"/>
      <c r="L5812" s="52"/>
      <c r="M5812" s="53">
        <v>13402.19</v>
      </c>
      <c r="N5812" s="53"/>
      <c r="O5812" s="53"/>
      <c r="P5812" s="53"/>
      <c r="Q5812" s="53"/>
      <c r="R5812" s="53"/>
      <c r="S5812" s="53"/>
      <c r="T5812" s="53">
        <v>8520.9500000000007</v>
      </c>
      <c r="U5812" s="53"/>
      <c r="V5812" s="54">
        <v>342.39</v>
      </c>
      <c r="W5812" s="54"/>
      <c r="X5812" s="3">
        <v>91</v>
      </c>
      <c r="Y5812" s="4">
        <v>40</v>
      </c>
      <c r="Z5812" s="5">
        <v>31048</v>
      </c>
      <c r="AA5812" s="3">
        <v>1985</v>
      </c>
      <c r="AB5812" s="3">
        <v>40</v>
      </c>
      <c r="AC5812" s="52" t="s">
        <v>12840</v>
      </c>
      <c r="AD5812" s="52"/>
      <c r="AE5812" s="52"/>
      <c r="AF5812" s="52"/>
      <c r="AG5812" s="52" t="s">
        <v>12841</v>
      </c>
      <c r="AH5812" s="52"/>
      <c r="AI5812" s="52"/>
      <c r="AJ5812" s="52"/>
      <c r="AK5812" s="52"/>
      <c r="AL5812" s="6">
        <v>10535</v>
      </c>
    </row>
    <row r="5813" spans="1:38">
      <c r="A5813" s="52" t="s">
        <v>12842</v>
      </c>
      <c r="B5813" s="52"/>
      <c r="C5813" s="52"/>
      <c r="D5813" s="52"/>
      <c r="E5813" s="52"/>
      <c r="F5813" s="52"/>
      <c r="G5813" s="52"/>
      <c r="H5813" s="52"/>
      <c r="I5813" s="52"/>
      <c r="J5813" s="52"/>
      <c r="K5813" s="52"/>
      <c r="L5813" s="52"/>
      <c r="M5813" s="56">
        <v>2288.31</v>
      </c>
      <c r="N5813" s="56"/>
      <c r="O5813" s="56"/>
      <c r="P5813" s="56"/>
      <c r="Q5813" s="56"/>
      <c r="R5813" s="56"/>
      <c r="S5813" s="56"/>
      <c r="T5813" s="53">
        <v>1396.53</v>
      </c>
      <c r="U5813" s="53"/>
      <c r="V5813" s="54">
        <v>58.44</v>
      </c>
      <c r="W5813" s="54"/>
      <c r="X5813" s="3">
        <v>91</v>
      </c>
      <c r="Y5813" s="4">
        <v>40</v>
      </c>
      <c r="Z5813" s="5">
        <v>31413</v>
      </c>
      <c r="AA5813" s="3">
        <v>1986</v>
      </c>
      <c r="AB5813" s="3">
        <v>40</v>
      </c>
      <c r="AC5813" s="52" t="s">
        <v>12843</v>
      </c>
      <c r="AD5813" s="52"/>
      <c r="AE5813" s="52"/>
      <c r="AF5813" s="52"/>
      <c r="AG5813" s="52" t="s">
        <v>12844</v>
      </c>
      <c r="AH5813" s="52"/>
      <c r="AI5813" s="52"/>
      <c r="AJ5813" s="52"/>
      <c r="AK5813" s="52"/>
      <c r="AL5813" s="6">
        <v>1879</v>
      </c>
    </row>
    <row r="5814" spans="1:38">
      <c r="A5814" s="52" t="s">
        <v>12845</v>
      </c>
      <c r="B5814" s="52"/>
      <c r="C5814" s="52"/>
      <c r="D5814" s="52"/>
      <c r="E5814" s="52"/>
      <c r="F5814" s="52"/>
      <c r="G5814" s="52"/>
      <c r="H5814" s="52"/>
      <c r="I5814" s="52"/>
      <c r="J5814" s="52"/>
      <c r="K5814" s="52"/>
      <c r="L5814" s="52"/>
      <c r="M5814" s="56">
        <v>5243.13</v>
      </c>
      <c r="N5814" s="56"/>
      <c r="O5814" s="56"/>
      <c r="P5814" s="56"/>
      <c r="Q5814" s="56"/>
      <c r="R5814" s="56"/>
      <c r="S5814" s="56"/>
      <c r="T5814" s="53">
        <v>3066.79</v>
      </c>
      <c r="U5814" s="53"/>
      <c r="V5814" s="54">
        <v>133.86000000000001</v>
      </c>
      <c r="W5814" s="54"/>
      <c r="X5814" s="3">
        <v>91</v>
      </c>
      <c r="Y5814" s="4">
        <v>40</v>
      </c>
      <c r="Z5814" s="5">
        <v>31778</v>
      </c>
      <c r="AA5814" s="3">
        <v>1987</v>
      </c>
      <c r="AB5814" s="3">
        <v>40</v>
      </c>
      <c r="AC5814" s="52" t="s">
        <v>12846</v>
      </c>
      <c r="AD5814" s="52"/>
      <c r="AE5814" s="52"/>
      <c r="AF5814" s="52"/>
      <c r="AG5814" s="52" t="s">
        <v>12847</v>
      </c>
      <c r="AH5814" s="52"/>
      <c r="AI5814" s="52"/>
      <c r="AJ5814" s="52"/>
      <c r="AK5814" s="52"/>
      <c r="AL5814" s="6">
        <v>4466</v>
      </c>
    </row>
    <row r="5815" spans="1:38">
      <c r="A5815" s="52" t="s">
        <v>12848</v>
      </c>
      <c r="B5815" s="52"/>
      <c r="C5815" s="52"/>
      <c r="D5815" s="52"/>
      <c r="E5815" s="52"/>
      <c r="F5815" s="52"/>
      <c r="G5815" s="52"/>
      <c r="H5815" s="52"/>
      <c r="I5815" s="52"/>
      <c r="J5815" s="52"/>
      <c r="K5815" s="52"/>
      <c r="L5815" s="52"/>
      <c r="M5815" s="53">
        <v>219051.34</v>
      </c>
      <c r="N5815" s="53"/>
      <c r="O5815" s="53"/>
      <c r="P5815" s="53"/>
      <c r="Q5815" s="53"/>
      <c r="R5815" s="53"/>
      <c r="S5815" s="53"/>
      <c r="T5815" s="53">
        <v>133704.53</v>
      </c>
      <c r="U5815" s="53"/>
      <c r="V5815" s="53">
        <v>5594.74</v>
      </c>
      <c r="W5815" s="53"/>
      <c r="X5815" s="3">
        <v>91</v>
      </c>
      <c r="Y5815" s="4">
        <v>40</v>
      </c>
      <c r="Z5815" s="5">
        <v>31413</v>
      </c>
      <c r="AA5815" s="3">
        <v>1986</v>
      </c>
      <c r="AB5815" s="3">
        <v>40</v>
      </c>
      <c r="AC5815" s="52" t="s">
        <v>12849</v>
      </c>
      <c r="AD5815" s="52"/>
      <c r="AE5815" s="52"/>
      <c r="AF5815" s="52"/>
      <c r="AG5815" s="52" t="s">
        <v>12850</v>
      </c>
      <c r="AH5815" s="52"/>
      <c r="AI5815" s="52"/>
      <c r="AJ5815" s="52"/>
      <c r="AK5815" s="52"/>
      <c r="AL5815" s="6">
        <v>179810</v>
      </c>
    </row>
    <row r="5816" spans="1:38">
      <c r="A5816" s="52" t="s">
        <v>12851</v>
      </c>
      <c r="B5816" s="52"/>
      <c r="C5816" s="52"/>
      <c r="D5816" s="52"/>
      <c r="E5816" s="52"/>
      <c r="F5816" s="52"/>
      <c r="G5816" s="52"/>
      <c r="H5816" s="52"/>
      <c r="I5816" s="52"/>
      <c r="J5816" s="52"/>
      <c r="K5816" s="52"/>
      <c r="L5816" s="52"/>
      <c r="M5816" s="53">
        <v>35898.699999999997</v>
      </c>
      <c r="N5816" s="53"/>
      <c r="O5816" s="53"/>
      <c r="P5816" s="53"/>
      <c r="Q5816" s="53"/>
      <c r="R5816" s="53"/>
      <c r="S5816" s="53"/>
      <c r="T5816" s="53">
        <v>21911.69</v>
      </c>
      <c r="U5816" s="53"/>
      <c r="V5816" s="54">
        <v>916.87</v>
      </c>
      <c r="W5816" s="54"/>
      <c r="X5816" s="3">
        <v>91</v>
      </c>
      <c r="Y5816" s="4">
        <v>40</v>
      </c>
      <c r="Z5816" s="5">
        <v>31413</v>
      </c>
      <c r="AA5816" s="3">
        <v>1986</v>
      </c>
      <c r="AB5816" s="3">
        <v>40</v>
      </c>
      <c r="AC5816" s="52" t="s">
        <v>12852</v>
      </c>
      <c r="AD5816" s="52"/>
      <c r="AE5816" s="52"/>
      <c r="AF5816" s="52"/>
      <c r="AG5816" s="52" t="s">
        <v>12853</v>
      </c>
      <c r="AH5816" s="52"/>
      <c r="AI5816" s="52"/>
      <c r="AJ5816" s="52"/>
      <c r="AK5816" s="52"/>
      <c r="AL5816" s="6">
        <v>29468</v>
      </c>
    </row>
    <row r="5817" spans="1:38">
      <c r="A5817" s="52" t="s">
        <v>12854</v>
      </c>
      <c r="B5817" s="52"/>
      <c r="C5817" s="52"/>
      <c r="D5817" s="52"/>
      <c r="E5817" s="52"/>
      <c r="F5817" s="52"/>
      <c r="G5817" s="52"/>
      <c r="H5817" s="52"/>
      <c r="I5817" s="52"/>
      <c r="J5817" s="52"/>
      <c r="K5817" s="52"/>
      <c r="L5817" s="52"/>
      <c r="M5817" s="53">
        <v>36476.18</v>
      </c>
      <c r="N5817" s="53"/>
      <c r="O5817" s="53"/>
      <c r="P5817" s="53"/>
      <c r="Q5817" s="53"/>
      <c r="R5817" s="53"/>
      <c r="S5817" s="53"/>
      <c r="T5817" s="53">
        <v>22264.26</v>
      </c>
      <c r="U5817" s="53"/>
      <c r="V5817" s="54">
        <v>931.66</v>
      </c>
      <c r="W5817" s="54"/>
      <c r="X5817" s="3">
        <v>91</v>
      </c>
      <c r="Y5817" s="4">
        <v>40</v>
      </c>
      <c r="Z5817" s="5">
        <v>31413</v>
      </c>
      <c r="AA5817" s="3">
        <v>1986</v>
      </c>
      <c r="AB5817" s="3">
        <v>40</v>
      </c>
      <c r="AC5817" s="52" t="s">
        <v>12855</v>
      </c>
      <c r="AD5817" s="52"/>
      <c r="AE5817" s="52"/>
      <c r="AF5817" s="52"/>
      <c r="AG5817" s="52" t="s">
        <v>12856</v>
      </c>
      <c r="AH5817" s="52"/>
      <c r="AI5817" s="52"/>
      <c r="AJ5817" s="52"/>
      <c r="AK5817" s="52"/>
      <c r="AL5817" s="6">
        <v>29942</v>
      </c>
    </row>
    <row r="5818" spans="1:38">
      <c r="A5818" s="52" t="s">
        <v>12857</v>
      </c>
      <c r="B5818" s="52"/>
      <c r="C5818" s="52"/>
      <c r="D5818" s="52"/>
      <c r="E5818" s="52"/>
      <c r="F5818" s="52"/>
      <c r="G5818" s="52"/>
      <c r="H5818" s="52"/>
      <c r="I5818" s="52"/>
      <c r="J5818" s="52"/>
      <c r="K5818" s="52"/>
      <c r="L5818" s="52"/>
      <c r="M5818" s="53">
        <v>486112.8</v>
      </c>
      <c r="N5818" s="53"/>
      <c r="O5818" s="53"/>
      <c r="P5818" s="53"/>
      <c r="Q5818" s="53"/>
      <c r="R5818" s="53"/>
      <c r="S5818" s="53"/>
      <c r="T5818" s="53">
        <v>296713.69</v>
      </c>
      <c r="U5818" s="53"/>
      <c r="V5818" s="53">
        <v>12415.71</v>
      </c>
      <c r="W5818" s="53"/>
      <c r="X5818" s="3">
        <v>91</v>
      </c>
      <c r="Y5818" s="4">
        <v>40</v>
      </c>
      <c r="Z5818" s="5">
        <v>31413</v>
      </c>
      <c r="AA5818" s="3">
        <v>1986</v>
      </c>
      <c r="AB5818" s="3">
        <v>40</v>
      </c>
      <c r="AC5818" s="52" t="s">
        <v>12858</v>
      </c>
      <c r="AD5818" s="52"/>
      <c r="AE5818" s="52"/>
      <c r="AF5818" s="52"/>
      <c r="AG5818" s="52" t="s">
        <v>12859</v>
      </c>
      <c r="AH5818" s="52"/>
      <c r="AI5818" s="52"/>
      <c r="AJ5818" s="52"/>
      <c r="AK5818" s="52"/>
      <c r="AL5818" s="6">
        <v>399029</v>
      </c>
    </row>
    <row r="5819" spans="1:38">
      <c r="A5819" s="52" t="s">
        <v>12860</v>
      </c>
      <c r="B5819" s="52"/>
      <c r="C5819" s="52"/>
      <c r="D5819" s="52"/>
      <c r="E5819" s="52"/>
      <c r="F5819" s="52"/>
      <c r="G5819" s="52"/>
      <c r="H5819" s="52"/>
      <c r="I5819" s="52"/>
      <c r="J5819" s="52"/>
      <c r="K5819" s="52"/>
      <c r="L5819" s="52"/>
      <c r="M5819" s="53">
        <v>234140.96</v>
      </c>
      <c r="N5819" s="53"/>
      <c r="O5819" s="53"/>
      <c r="P5819" s="53"/>
      <c r="Q5819" s="53"/>
      <c r="R5819" s="53"/>
      <c r="S5819" s="53"/>
      <c r="T5819" s="53">
        <v>152762.44</v>
      </c>
      <c r="U5819" s="53"/>
      <c r="V5819" s="53">
        <v>6139.54</v>
      </c>
      <c r="W5819" s="53"/>
      <c r="X5819" s="3">
        <v>91</v>
      </c>
      <c r="Y5819" s="4">
        <v>40</v>
      </c>
      <c r="Z5819" s="5">
        <v>30682</v>
      </c>
      <c r="AA5819" s="3">
        <v>1984</v>
      </c>
      <c r="AB5819" s="3">
        <v>40</v>
      </c>
      <c r="AC5819" s="52" t="s">
        <v>12861</v>
      </c>
      <c r="AD5819" s="52"/>
      <c r="AE5819" s="52"/>
      <c r="AF5819" s="52"/>
      <c r="AG5819" s="52" t="s">
        <v>12862</v>
      </c>
      <c r="AH5819" s="52"/>
      <c r="AI5819" s="52"/>
      <c r="AJ5819" s="52"/>
      <c r="AK5819" s="52"/>
      <c r="AL5819" s="6">
        <v>177864</v>
      </c>
    </row>
    <row r="5820" spans="1:38">
      <c r="A5820" s="52" t="s">
        <v>12863</v>
      </c>
      <c r="B5820" s="52"/>
      <c r="C5820" s="52"/>
      <c r="D5820" s="52"/>
      <c r="E5820" s="52"/>
      <c r="F5820" s="52"/>
      <c r="G5820" s="52"/>
      <c r="H5820" s="52"/>
      <c r="I5820" s="52"/>
      <c r="J5820" s="52"/>
      <c r="K5820" s="52"/>
      <c r="L5820" s="52"/>
      <c r="M5820" s="53">
        <v>299367.5</v>
      </c>
      <c r="N5820" s="53"/>
      <c r="O5820" s="53"/>
      <c r="P5820" s="53"/>
      <c r="Q5820" s="53"/>
      <c r="R5820" s="53"/>
      <c r="S5820" s="53"/>
      <c r="T5820" s="53">
        <v>190337.84</v>
      </c>
      <c r="U5820" s="53"/>
      <c r="V5820" s="53">
        <v>7648.61</v>
      </c>
      <c r="W5820" s="53"/>
      <c r="X5820" s="3">
        <v>91</v>
      </c>
      <c r="Y5820" s="4">
        <v>40</v>
      </c>
      <c r="Z5820" s="5">
        <v>31048</v>
      </c>
      <c r="AA5820" s="3">
        <v>1985</v>
      </c>
      <c r="AB5820" s="3">
        <v>40</v>
      </c>
      <c r="AC5820" s="52" t="s">
        <v>12864</v>
      </c>
      <c r="AD5820" s="52"/>
      <c r="AE5820" s="52"/>
      <c r="AF5820" s="52"/>
      <c r="AG5820" s="52" t="s">
        <v>12865</v>
      </c>
      <c r="AH5820" s="52"/>
      <c r="AI5820" s="52"/>
      <c r="AJ5820" s="52"/>
      <c r="AK5820" s="52"/>
      <c r="AL5820" s="6">
        <v>235322</v>
      </c>
    </row>
    <row r="5821" spans="1:38">
      <c r="A5821" s="52" t="s">
        <v>12866</v>
      </c>
      <c r="B5821" s="52"/>
      <c r="C5821" s="52"/>
      <c r="D5821" s="52"/>
      <c r="E5821" s="52"/>
      <c r="F5821" s="52"/>
      <c r="G5821" s="52"/>
      <c r="H5821" s="52"/>
      <c r="I5821" s="52"/>
      <c r="J5821" s="52"/>
      <c r="K5821" s="52"/>
      <c r="L5821" s="52"/>
      <c r="M5821" s="56">
        <v>5581.4</v>
      </c>
      <c r="N5821" s="56"/>
      <c r="O5821" s="56"/>
      <c r="P5821" s="56"/>
      <c r="Q5821" s="56"/>
      <c r="R5821" s="56"/>
      <c r="S5821" s="56"/>
      <c r="T5821" s="53">
        <v>3264.65</v>
      </c>
      <c r="U5821" s="53"/>
      <c r="V5821" s="54">
        <v>142.52000000000001</v>
      </c>
      <c r="W5821" s="54"/>
      <c r="X5821" s="3">
        <v>91</v>
      </c>
      <c r="Y5821" s="4">
        <v>40</v>
      </c>
      <c r="Z5821" s="5">
        <v>31778</v>
      </c>
      <c r="AA5821" s="3">
        <v>1987</v>
      </c>
      <c r="AB5821" s="3">
        <v>40</v>
      </c>
      <c r="AC5821" s="52" t="s">
        <v>12867</v>
      </c>
      <c r="AD5821" s="52"/>
      <c r="AE5821" s="52"/>
      <c r="AF5821" s="52"/>
      <c r="AG5821" s="52" t="s">
        <v>12868</v>
      </c>
      <c r="AH5821" s="52"/>
      <c r="AI5821" s="52"/>
      <c r="AJ5821" s="52"/>
      <c r="AK5821" s="52"/>
      <c r="AL5821" s="6">
        <v>4754</v>
      </c>
    </row>
    <row r="5822" spans="1:38">
      <c r="A5822" s="52" t="s">
        <v>12869</v>
      </c>
      <c r="B5822" s="52"/>
      <c r="C5822" s="52"/>
      <c r="D5822" s="52"/>
      <c r="E5822" s="52"/>
      <c r="F5822" s="52"/>
      <c r="G5822" s="52"/>
      <c r="H5822" s="52"/>
      <c r="I5822" s="52"/>
      <c r="J5822" s="52"/>
      <c r="K5822" s="52"/>
      <c r="L5822" s="52"/>
      <c r="M5822" s="53">
        <v>249040.21</v>
      </c>
      <c r="N5822" s="53"/>
      <c r="O5822" s="53"/>
      <c r="P5822" s="53"/>
      <c r="Q5822" s="53"/>
      <c r="R5822" s="53"/>
      <c r="S5822" s="53"/>
      <c r="T5822" s="53">
        <v>162483.32999999999</v>
      </c>
      <c r="U5822" s="53"/>
      <c r="V5822" s="53">
        <v>6530.21</v>
      </c>
      <c r="W5822" s="53"/>
      <c r="X5822" s="3">
        <v>91</v>
      </c>
      <c r="Y5822" s="4">
        <v>40</v>
      </c>
      <c r="Z5822" s="5">
        <v>30682</v>
      </c>
      <c r="AA5822" s="3">
        <v>1984</v>
      </c>
      <c r="AB5822" s="3">
        <v>40</v>
      </c>
      <c r="AC5822" s="52" t="s">
        <v>12870</v>
      </c>
      <c r="AD5822" s="52"/>
      <c r="AE5822" s="52"/>
      <c r="AF5822" s="52"/>
      <c r="AG5822" s="52" t="s">
        <v>12871</v>
      </c>
      <c r="AH5822" s="52"/>
      <c r="AI5822" s="52"/>
      <c r="AJ5822" s="52"/>
      <c r="AK5822" s="52"/>
      <c r="AL5822" s="6">
        <v>189182</v>
      </c>
    </row>
    <row r="5823" spans="1:38">
      <c r="A5823" s="52" t="s">
        <v>12872</v>
      </c>
      <c r="B5823" s="52"/>
      <c r="C5823" s="52"/>
      <c r="D5823" s="52"/>
      <c r="E5823" s="52"/>
      <c r="F5823" s="52"/>
      <c r="G5823" s="52"/>
      <c r="H5823" s="52"/>
      <c r="I5823" s="52"/>
      <c r="J5823" s="52"/>
      <c r="K5823" s="52"/>
      <c r="L5823" s="52"/>
      <c r="M5823" s="53">
        <v>490566.49</v>
      </c>
      <c r="N5823" s="53"/>
      <c r="O5823" s="53"/>
      <c r="P5823" s="53"/>
      <c r="Q5823" s="53"/>
      <c r="R5823" s="53"/>
      <c r="S5823" s="53"/>
      <c r="T5823" s="53">
        <v>311902.36</v>
      </c>
      <c r="U5823" s="53"/>
      <c r="V5823" s="53">
        <v>12533.62</v>
      </c>
      <c r="W5823" s="53"/>
      <c r="X5823" s="3">
        <v>91</v>
      </c>
      <c r="Y5823" s="4">
        <v>40</v>
      </c>
      <c r="Z5823" s="5">
        <v>31048</v>
      </c>
      <c r="AA5823" s="3">
        <v>1985</v>
      </c>
      <c r="AB5823" s="3">
        <v>40</v>
      </c>
      <c r="AC5823" s="52" t="s">
        <v>12873</v>
      </c>
      <c r="AD5823" s="52"/>
      <c r="AE5823" s="52"/>
      <c r="AF5823" s="52"/>
      <c r="AG5823" s="52" t="s">
        <v>12874</v>
      </c>
      <c r="AH5823" s="52"/>
      <c r="AI5823" s="52"/>
      <c r="AJ5823" s="52"/>
      <c r="AK5823" s="52"/>
      <c r="AL5823" s="6">
        <v>385616</v>
      </c>
    </row>
    <row r="5824" spans="1:38">
      <c r="A5824" s="52" t="s">
        <v>12875</v>
      </c>
      <c r="B5824" s="52"/>
      <c r="C5824" s="52"/>
      <c r="D5824" s="52"/>
      <c r="E5824" s="52"/>
      <c r="F5824" s="52"/>
      <c r="G5824" s="52"/>
      <c r="H5824" s="52"/>
      <c r="I5824" s="52"/>
      <c r="J5824" s="52"/>
      <c r="K5824" s="52"/>
      <c r="L5824" s="52"/>
      <c r="M5824" s="55">
        <v>676.53</v>
      </c>
      <c r="N5824" s="55"/>
      <c r="O5824" s="55"/>
      <c r="P5824" s="55"/>
      <c r="Q5824" s="55"/>
      <c r="R5824" s="55"/>
      <c r="S5824" s="55"/>
      <c r="T5824" s="54">
        <v>395.65</v>
      </c>
      <c r="U5824" s="54"/>
      <c r="V5824" s="54">
        <v>17.3</v>
      </c>
      <c r="W5824" s="54"/>
      <c r="X5824" s="3">
        <v>91</v>
      </c>
      <c r="Y5824" s="4">
        <v>40</v>
      </c>
      <c r="Z5824" s="5">
        <v>31778</v>
      </c>
      <c r="AA5824" s="3">
        <v>1987</v>
      </c>
      <c r="AB5824" s="3">
        <v>40</v>
      </c>
      <c r="AC5824" s="52" t="s">
        <v>12876</v>
      </c>
      <c r="AD5824" s="52"/>
      <c r="AE5824" s="52"/>
      <c r="AF5824" s="52"/>
      <c r="AG5824" s="52" t="s">
        <v>12877</v>
      </c>
      <c r="AH5824" s="52"/>
      <c r="AI5824" s="52"/>
      <c r="AJ5824" s="52"/>
      <c r="AK5824" s="52"/>
      <c r="AL5824" s="11">
        <v>576</v>
      </c>
    </row>
    <row r="5825" spans="1:38">
      <c r="A5825" s="52" t="s">
        <v>12878</v>
      </c>
      <c r="B5825" s="52"/>
      <c r="C5825" s="52"/>
      <c r="D5825" s="52"/>
      <c r="E5825" s="52"/>
      <c r="F5825" s="52"/>
      <c r="G5825" s="52"/>
      <c r="H5825" s="52"/>
      <c r="I5825" s="52"/>
      <c r="J5825" s="52"/>
      <c r="K5825" s="52"/>
      <c r="L5825" s="52"/>
      <c r="M5825" s="53">
        <v>784925.32</v>
      </c>
      <c r="N5825" s="53"/>
      <c r="O5825" s="53"/>
      <c r="P5825" s="53"/>
      <c r="Q5825" s="53"/>
      <c r="R5825" s="53"/>
      <c r="S5825" s="53"/>
      <c r="T5825" s="53">
        <v>536691.18000000005</v>
      </c>
      <c r="U5825" s="53"/>
      <c r="V5825" s="53">
        <v>18727.91</v>
      </c>
      <c r="W5825" s="53"/>
      <c r="X5825" s="3">
        <v>91</v>
      </c>
      <c r="Y5825" s="4">
        <v>40</v>
      </c>
      <c r="Z5825" s="5">
        <v>30682</v>
      </c>
      <c r="AA5825" s="3">
        <v>1984</v>
      </c>
      <c r="AB5825" s="3">
        <v>40</v>
      </c>
      <c r="AC5825" s="52" t="s">
        <v>12879</v>
      </c>
      <c r="AD5825" s="52"/>
      <c r="AE5825" s="52"/>
      <c r="AF5825" s="52"/>
      <c r="AG5825" s="52" t="s">
        <v>12880</v>
      </c>
      <c r="AH5825" s="52"/>
      <c r="AI5825" s="52"/>
      <c r="AJ5825" s="52"/>
      <c r="AK5825" s="52"/>
      <c r="AL5825" s="6">
        <v>542549</v>
      </c>
    </row>
    <row r="5826" spans="1:38">
      <c r="A5826" s="52" t="s">
        <v>12881</v>
      </c>
      <c r="B5826" s="52"/>
      <c r="C5826" s="52"/>
      <c r="D5826" s="52"/>
      <c r="E5826" s="52"/>
      <c r="F5826" s="52"/>
      <c r="G5826" s="52"/>
      <c r="H5826" s="52"/>
      <c r="I5826" s="52"/>
      <c r="J5826" s="52"/>
      <c r="K5826" s="52"/>
      <c r="L5826" s="52"/>
      <c r="M5826" s="53">
        <v>942520.34</v>
      </c>
      <c r="N5826" s="53"/>
      <c r="O5826" s="53"/>
      <c r="P5826" s="53"/>
      <c r="Q5826" s="53"/>
      <c r="R5826" s="53"/>
      <c r="S5826" s="53"/>
      <c r="T5826" s="53">
        <v>599254.91</v>
      </c>
      <c r="U5826" s="53"/>
      <c r="V5826" s="53">
        <v>24080.720000000001</v>
      </c>
      <c r="W5826" s="53"/>
      <c r="X5826" s="3">
        <v>91</v>
      </c>
      <c r="Y5826" s="4">
        <v>40</v>
      </c>
      <c r="Z5826" s="5">
        <v>31048</v>
      </c>
      <c r="AA5826" s="3">
        <v>1985</v>
      </c>
      <c r="AB5826" s="3">
        <v>40</v>
      </c>
      <c r="AC5826" s="52" t="s">
        <v>12882</v>
      </c>
      <c r="AD5826" s="52"/>
      <c r="AE5826" s="52"/>
      <c r="AF5826" s="52"/>
      <c r="AG5826" s="52" t="s">
        <v>12883</v>
      </c>
      <c r="AH5826" s="52"/>
      <c r="AI5826" s="52"/>
      <c r="AJ5826" s="52"/>
      <c r="AK5826" s="52"/>
      <c r="AL5826" s="6">
        <v>740879</v>
      </c>
    </row>
    <row r="5827" spans="1:38">
      <c r="A5827" s="52" t="s">
        <v>12884</v>
      </c>
      <c r="B5827" s="52"/>
      <c r="C5827" s="52"/>
      <c r="D5827" s="52"/>
      <c r="E5827" s="52"/>
      <c r="F5827" s="52"/>
      <c r="G5827" s="52"/>
      <c r="H5827" s="52"/>
      <c r="I5827" s="52"/>
      <c r="J5827" s="52"/>
      <c r="K5827" s="52"/>
      <c r="L5827" s="52"/>
      <c r="M5827" s="53">
        <v>95394.89</v>
      </c>
      <c r="N5827" s="53"/>
      <c r="O5827" s="53"/>
      <c r="P5827" s="53"/>
      <c r="Q5827" s="53"/>
      <c r="R5827" s="53"/>
      <c r="S5827" s="53"/>
      <c r="T5827" s="53">
        <v>58227.07</v>
      </c>
      <c r="U5827" s="53"/>
      <c r="V5827" s="53">
        <v>2436.46</v>
      </c>
      <c r="W5827" s="53"/>
      <c r="X5827" s="3">
        <v>91</v>
      </c>
      <c r="Y5827" s="4">
        <v>40</v>
      </c>
      <c r="Z5827" s="5">
        <v>31413</v>
      </c>
      <c r="AA5827" s="3">
        <v>1986</v>
      </c>
      <c r="AB5827" s="3">
        <v>40</v>
      </c>
      <c r="AC5827" s="52" t="s">
        <v>12885</v>
      </c>
      <c r="AD5827" s="52"/>
      <c r="AE5827" s="52"/>
      <c r="AF5827" s="52"/>
      <c r="AG5827" s="52" t="s">
        <v>12886</v>
      </c>
      <c r="AH5827" s="52"/>
      <c r="AI5827" s="52"/>
      <c r="AJ5827" s="52"/>
      <c r="AK5827" s="52"/>
      <c r="AL5827" s="6">
        <v>78306</v>
      </c>
    </row>
    <row r="5828" spans="1:38">
      <c r="A5828" s="52" t="s">
        <v>12887</v>
      </c>
      <c r="B5828" s="52"/>
      <c r="C5828" s="52"/>
      <c r="D5828" s="52"/>
      <c r="E5828" s="52"/>
      <c r="F5828" s="52"/>
      <c r="G5828" s="52"/>
      <c r="H5828" s="52"/>
      <c r="I5828" s="52"/>
      <c r="J5828" s="52"/>
      <c r="K5828" s="52"/>
      <c r="L5828" s="52"/>
      <c r="M5828" s="56">
        <v>6734.26</v>
      </c>
      <c r="N5828" s="56"/>
      <c r="O5828" s="56"/>
      <c r="P5828" s="56"/>
      <c r="Q5828" s="56"/>
      <c r="R5828" s="56"/>
      <c r="S5828" s="56"/>
      <c r="T5828" s="53">
        <v>4110.37</v>
      </c>
      <c r="U5828" s="53"/>
      <c r="V5828" s="54">
        <v>172.02</v>
      </c>
      <c r="W5828" s="54"/>
      <c r="X5828" s="3">
        <v>91</v>
      </c>
      <c r="Y5828" s="4">
        <v>40</v>
      </c>
      <c r="Z5828" s="5">
        <v>31413</v>
      </c>
      <c r="AA5828" s="3">
        <v>1986</v>
      </c>
      <c r="AB5828" s="3">
        <v>40</v>
      </c>
      <c r="AC5828" s="52" t="s">
        <v>12888</v>
      </c>
      <c r="AD5828" s="52"/>
      <c r="AE5828" s="52"/>
      <c r="AF5828" s="52"/>
      <c r="AG5828" s="52" t="s">
        <v>12889</v>
      </c>
      <c r="AH5828" s="52"/>
      <c r="AI5828" s="52"/>
      <c r="AJ5828" s="52"/>
      <c r="AK5828" s="52"/>
      <c r="AL5828" s="6">
        <v>5528</v>
      </c>
    </row>
    <row r="5829" spans="1:38">
      <c r="A5829" s="52" t="s">
        <v>12890</v>
      </c>
      <c r="B5829" s="52"/>
      <c r="C5829" s="52"/>
      <c r="D5829" s="52"/>
      <c r="E5829" s="52"/>
      <c r="F5829" s="52"/>
      <c r="G5829" s="52"/>
      <c r="H5829" s="52"/>
      <c r="I5829" s="52"/>
      <c r="J5829" s="52"/>
      <c r="K5829" s="52"/>
      <c r="L5829" s="52"/>
      <c r="M5829" s="53">
        <v>452686.6</v>
      </c>
      <c r="N5829" s="53"/>
      <c r="O5829" s="53"/>
      <c r="P5829" s="53"/>
      <c r="Q5829" s="53"/>
      <c r="R5829" s="53"/>
      <c r="S5829" s="53"/>
      <c r="T5829" s="53">
        <v>295350.05</v>
      </c>
      <c r="U5829" s="53"/>
      <c r="V5829" s="53">
        <v>11870.16</v>
      </c>
      <c r="W5829" s="53"/>
      <c r="X5829" s="3">
        <v>91</v>
      </c>
      <c r="Y5829" s="4">
        <v>40</v>
      </c>
      <c r="Z5829" s="5">
        <v>30682</v>
      </c>
      <c r="AA5829" s="3">
        <v>1984</v>
      </c>
      <c r="AB5829" s="3">
        <v>40</v>
      </c>
      <c r="AC5829" s="52" t="s">
        <v>12891</v>
      </c>
      <c r="AD5829" s="52"/>
      <c r="AE5829" s="52"/>
      <c r="AF5829" s="52"/>
      <c r="AG5829" s="52" t="s">
        <v>12892</v>
      </c>
      <c r="AH5829" s="52"/>
      <c r="AI5829" s="52"/>
      <c r="AJ5829" s="52"/>
      <c r="AK5829" s="52"/>
      <c r="AL5829" s="6">
        <v>343880</v>
      </c>
    </row>
    <row r="5830" spans="1:38">
      <c r="A5830" s="52" t="s">
        <v>12893</v>
      </c>
      <c r="B5830" s="52"/>
      <c r="C5830" s="52"/>
      <c r="D5830" s="52"/>
      <c r="E5830" s="52"/>
      <c r="F5830" s="52"/>
      <c r="G5830" s="52"/>
      <c r="H5830" s="52"/>
      <c r="I5830" s="52"/>
      <c r="J5830" s="52"/>
      <c r="K5830" s="52"/>
      <c r="L5830" s="52"/>
      <c r="M5830" s="53">
        <v>82519.360000000001</v>
      </c>
      <c r="N5830" s="53"/>
      <c r="O5830" s="53"/>
      <c r="P5830" s="53"/>
      <c r="Q5830" s="53"/>
      <c r="R5830" s="53"/>
      <c r="S5830" s="53"/>
      <c r="T5830" s="53">
        <v>52465.67</v>
      </c>
      <c r="U5830" s="53"/>
      <c r="V5830" s="53">
        <v>2108.31</v>
      </c>
      <c r="W5830" s="53"/>
      <c r="X5830" s="3">
        <v>91</v>
      </c>
      <c r="Y5830" s="4">
        <v>40</v>
      </c>
      <c r="Z5830" s="5">
        <v>31048</v>
      </c>
      <c r="AA5830" s="3">
        <v>1985</v>
      </c>
      <c r="AB5830" s="3">
        <v>40</v>
      </c>
      <c r="AC5830" s="52" t="s">
        <v>12894</v>
      </c>
      <c r="AD5830" s="52"/>
      <c r="AE5830" s="52"/>
      <c r="AF5830" s="52"/>
      <c r="AG5830" s="52" t="s">
        <v>12895</v>
      </c>
      <c r="AH5830" s="52"/>
      <c r="AI5830" s="52"/>
      <c r="AJ5830" s="52"/>
      <c r="AK5830" s="52"/>
      <c r="AL5830" s="6">
        <v>64866</v>
      </c>
    </row>
    <row r="5831" spans="1:38">
      <c r="A5831" s="52" t="s">
        <v>12896</v>
      </c>
      <c r="B5831" s="52"/>
      <c r="C5831" s="52"/>
      <c r="D5831" s="52"/>
      <c r="E5831" s="52"/>
      <c r="F5831" s="52"/>
      <c r="G5831" s="52"/>
      <c r="H5831" s="52"/>
      <c r="I5831" s="52"/>
      <c r="J5831" s="52"/>
      <c r="K5831" s="52"/>
      <c r="L5831" s="52"/>
      <c r="M5831" s="53">
        <v>89809.59</v>
      </c>
      <c r="N5831" s="53"/>
      <c r="O5831" s="53"/>
      <c r="P5831" s="53"/>
      <c r="Q5831" s="53"/>
      <c r="R5831" s="53"/>
      <c r="S5831" s="53"/>
      <c r="T5831" s="53">
        <v>29177.56</v>
      </c>
      <c r="U5831" s="53"/>
      <c r="V5831" s="53">
        <v>2245.59</v>
      </c>
      <c r="W5831" s="53"/>
      <c r="X5831" s="3">
        <v>91</v>
      </c>
      <c r="Y5831" s="4">
        <v>40</v>
      </c>
      <c r="Z5831" s="8">
        <v>35703</v>
      </c>
      <c r="AA5831" s="3">
        <v>1997</v>
      </c>
      <c r="AB5831" s="3">
        <v>40</v>
      </c>
      <c r="AC5831" s="52" t="s">
        <v>12897</v>
      </c>
      <c r="AD5831" s="52"/>
      <c r="AE5831" s="52"/>
      <c r="AF5831" s="52"/>
      <c r="AG5831" s="52" t="s">
        <v>12898</v>
      </c>
      <c r="AH5831" s="52"/>
      <c r="AI5831" s="52"/>
      <c r="AJ5831" s="52"/>
      <c r="AK5831" s="52"/>
      <c r="AL5831" s="6">
        <v>94405</v>
      </c>
    </row>
    <row r="5832" spans="1:38">
      <c r="A5832" s="52" t="s">
        <v>12899</v>
      </c>
      <c r="B5832" s="52"/>
      <c r="C5832" s="52"/>
      <c r="D5832" s="52"/>
      <c r="E5832" s="52"/>
      <c r="F5832" s="52"/>
      <c r="G5832" s="52"/>
      <c r="H5832" s="52"/>
      <c r="I5832" s="52"/>
      <c r="J5832" s="52"/>
      <c r="K5832" s="52"/>
      <c r="L5832" s="52"/>
      <c r="M5832" s="53">
        <v>79552.02</v>
      </c>
      <c r="N5832" s="53"/>
      <c r="O5832" s="53"/>
      <c r="P5832" s="53"/>
      <c r="Q5832" s="53"/>
      <c r="R5832" s="53"/>
      <c r="S5832" s="53"/>
      <c r="T5832" s="53">
        <v>25845.08</v>
      </c>
      <c r="U5832" s="53"/>
      <c r="V5832" s="53">
        <v>1989.13</v>
      </c>
      <c r="W5832" s="53"/>
      <c r="X5832" s="3">
        <v>91</v>
      </c>
      <c r="Y5832" s="4">
        <v>40</v>
      </c>
      <c r="Z5832" s="8">
        <v>35703</v>
      </c>
      <c r="AA5832" s="3">
        <v>1997</v>
      </c>
      <c r="AB5832" s="3">
        <v>40</v>
      </c>
      <c r="AC5832" s="52" t="s">
        <v>12900</v>
      </c>
      <c r="AD5832" s="52"/>
      <c r="AE5832" s="52"/>
      <c r="AF5832" s="52"/>
      <c r="AG5832" s="52" t="s">
        <v>12901</v>
      </c>
      <c r="AH5832" s="52"/>
      <c r="AI5832" s="52"/>
      <c r="AJ5832" s="52"/>
      <c r="AK5832" s="52"/>
      <c r="AL5832" s="6">
        <v>83623</v>
      </c>
    </row>
    <row r="5833" spans="1:38">
      <c r="A5833" s="52" t="s">
        <v>12902</v>
      </c>
      <c r="B5833" s="52"/>
      <c r="C5833" s="52"/>
      <c r="D5833" s="52"/>
      <c r="E5833" s="52"/>
      <c r="F5833" s="52"/>
      <c r="G5833" s="52"/>
      <c r="H5833" s="52"/>
      <c r="I5833" s="52"/>
      <c r="J5833" s="52"/>
      <c r="K5833" s="52"/>
      <c r="L5833" s="52"/>
      <c r="M5833" s="53">
        <v>1950460.95</v>
      </c>
      <c r="N5833" s="53"/>
      <c r="O5833" s="53"/>
      <c r="P5833" s="53"/>
      <c r="Q5833" s="53"/>
      <c r="R5833" s="53"/>
      <c r="S5833" s="53"/>
      <c r="T5833" s="53">
        <v>1297131.6200000001</v>
      </c>
      <c r="U5833" s="53"/>
      <c r="V5833" s="53">
        <v>49290.080000000002</v>
      </c>
      <c r="W5833" s="53"/>
      <c r="X5833" s="3">
        <v>91</v>
      </c>
      <c r="Y5833" s="4">
        <v>40</v>
      </c>
      <c r="Z5833" s="5">
        <v>30682</v>
      </c>
      <c r="AA5833" s="3">
        <v>1984</v>
      </c>
      <c r="AB5833" s="3">
        <v>40</v>
      </c>
      <c r="AC5833" s="52" t="s">
        <v>12903</v>
      </c>
      <c r="AD5833" s="52"/>
      <c r="AE5833" s="52"/>
      <c r="AF5833" s="52"/>
      <c r="AG5833" s="52" t="s">
        <v>12904</v>
      </c>
      <c r="AH5833" s="52"/>
      <c r="AI5833" s="52"/>
      <c r="AJ5833" s="52"/>
      <c r="AK5833" s="52"/>
      <c r="AL5833" s="6">
        <v>1427939</v>
      </c>
    </row>
    <row r="5834" spans="1:38">
      <c r="A5834" s="52" t="s">
        <v>12905</v>
      </c>
      <c r="B5834" s="52"/>
      <c r="C5834" s="52"/>
      <c r="D5834" s="52"/>
      <c r="E5834" s="52"/>
      <c r="F5834" s="52"/>
      <c r="G5834" s="52"/>
      <c r="H5834" s="52"/>
      <c r="I5834" s="52"/>
      <c r="J5834" s="52"/>
      <c r="K5834" s="52"/>
      <c r="L5834" s="52"/>
      <c r="M5834" s="53">
        <v>1030906.25</v>
      </c>
      <c r="N5834" s="53"/>
      <c r="O5834" s="53"/>
      <c r="P5834" s="53"/>
      <c r="Q5834" s="53"/>
      <c r="R5834" s="53"/>
      <c r="S5834" s="53"/>
      <c r="T5834" s="53">
        <v>655450.65</v>
      </c>
      <c r="U5834" s="53"/>
      <c r="V5834" s="53">
        <v>26338.880000000001</v>
      </c>
      <c r="W5834" s="53"/>
      <c r="X5834" s="3">
        <v>91</v>
      </c>
      <c r="Y5834" s="4">
        <v>40</v>
      </c>
      <c r="Z5834" s="5">
        <v>31048</v>
      </c>
      <c r="AA5834" s="3">
        <v>1985</v>
      </c>
      <c r="AB5834" s="3">
        <v>40</v>
      </c>
      <c r="AC5834" s="52" t="s">
        <v>12906</v>
      </c>
      <c r="AD5834" s="52"/>
      <c r="AE5834" s="52"/>
      <c r="AF5834" s="52"/>
      <c r="AG5834" s="52" t="s">
        <v>12907</v>
      </c>
      <c r="AH5834" s="52"/>
      <c r="AI5834" s="52"/>
      <c r="AJ5834" s="52"/>
      <c r="AK5834" s="52"/>
      <c r="AL5834" s="6">
        <v>810356</v>
      </c>
    </row>
    <row r="5835" spans="1:38">
      <c r="A5835" s="52" t="s">
        <v>12908</v>
      </c>
      <c r="B5835" s="52"/>
      <c r="C5835" s="52"/>
      <c r="D5835" s="52"/>
      <c r="E5835" s="52"/>
      <c r="F5835" s="52"/>
      <c r="G5835" s="52"/>
      <c r="H5835" s="52"/>
      <c r="I5835" s="52"/>
      <c r="J5835" s="52"/>
      <c r="K5835" s="52"/>
      <c r="L5835" s="52"/>
      <c r="M5835" s="53">
        <v>54460.89</v>
      </c>
      <c r="N5835" s="53"/>
      <c r="O5835" s="53"/>
      <c r="P5835" s="53"/>
      <c r="Q5835" s="53"/>
      <c r="R5835" s="53"/>
      <c r="S5835" s="53"/>
      <c r="T5835" s="53">
        <v>31857.1</v>
      </c>
      <c r="U5835" s="53"/>
      <c r="V5835" s="53">
        <v>1390.65</v>
      </c>
      <c r="W5835" s="53"/>
      <c r="X5835" s="3">
        <v>91</v>
      </c>
      <c r="Y5835" s="4">
        <v>40</v>
      </c>
      <c r="Z5835" s="5">
        <v>31778</v>
      </c>
      <c r="AA5835" s="3">
        <v>1987</v>
      </c>
      <c r="AB5835" s="3">
        <v>40</v>
      </c>
      <c r="AC5835" s="52" t="s">
        <v>12909</v>
      </c>
      <c r="AD5835" s="52"/>
      <c r="AE5835" s="52"/>
      <c r="AF5835" s="52"/>
      <c r="AG5835" s="52" t="s">
        <v>12910</v>
      </c>
      <c r="AH5835" s="52"/>
      <c r="AI5835" s="52"/>
      <c r="AJ5835" s="52"/>
      <c r="AK5835" s="52"/>
      <c r="AL5835" s="6">
        <v>46383</v>
      </c>
    </row>
    <row r="5836" spans="1:38">
      <c r="A5836" s="52" t="s">
        <v>12911</v>
      </c>
      <c r="B5836" s="52"/>
      <c r="C5836" s="52"/>
      <c r="D5836" s="52"/>
      <c r="E5836" s="52"/>
      <c r="F5836" s="52"/>
      <c r="G5836" s="52"/>
      <c r="H5836" s="52"/>
      <c r="I5836" s="52"/>
      <c r="J5836" s="52"/>
      <c r="K5836" s="52"/>
      <c r="L5836" s="52"/>
      <c r="M5836" s="55">
        <v>839.82</v>
      </c>
      <c r="N5836" s="55"/>
      <c r="O5836" s="55"/>
      <c r="P5836" s="55"/>
      <c r="Q5836" s="55"/>
      <c r="R5836" s="55"/>
      <c r="S5836" s="55"/>
      <c r="T5836" s="54">
        <v>533.71</v>
      </c>
      <c r="U5836" s="54"/>
      <c r="V5836" s="54">
        <v>21.44</v>
      </c>
      <c r="W5836" s="54"/>
      <c r="X5836" s="3">
        <v>91</v>
      </c>
      <c r="Y5836" s="4">
        <v>40</v>
      </c>
      <c r="Z5836" s="5">
        <v>31048</v>
      </c>
      <c r="AA5836" s="3">
        <v>1985</v>
      </c>
      <c r="AB5836" s="3">
        <v>40</v>
      </c>
      <c r="AC5836" s="52" t="s">
        <v>12912</v>
      </c>
      <c r="AD5836" s="52"/>
      <c r="AE5836" s="52"/>
      <c r="AF5836" s="52"/>
      <c r="AG5836" s="52" t="s">
        <v>12913</v>
      </c>
      <c r="AH5836" s="52"/>
      <c r="AI5836" s="52"/>
      <c r="AJ5836" s="52"/>
      <c r="AK5836" s="52"/>
      <c r="AL5836" s="11">
        <v>661</v>
      </c>
    </row>
    <row r="5837" spans="1:38">
      <c r="A5837" s="52" t="s">
        <v>12914</v>
      </c>
      <c r="B5837" s="52"/>
      <c r="C5837" s="52"/>
      <c r="D5837" s="52"/>
      <c r="E5837" s="52"/>
      <c r="F5837" s="52"/>
      <c r="G5837" s="52"/>
      <c r="H5837" s="52"/>
      <c r="I5837" s="52"/>
      <c r="J5837" s="52"/>
      <c r="K5837" s="52"/>
      <c r="L5837" s="52"/>
      <c r="M5837" s="53">
        <v>39530.93</v>
      </c>
      <c r="N5837" s="53"/>
      <c r="O5837" s="53"/>
      <c r="P5837" s="53"/>
      <c r="Q5837" s="53"/>
      <c r="R5837" s="53"/>
      <c r="S5837" s="53"/>
      <c r="T5837" s="53">
        <v>25133.599999999999</v>
      </c>
      <c r="U5837" s="53"/>
      <c r="V5837" s="53">
        <v>1009.98</v>
      </c>
      <c r="W5837" s="53"/>
      <c r="X5837" s="3">
        <v>91</v>
      </c>
      <c r="Y5837" s="4">
        <v>40</v>
      </c>
      <c r="Z5837" s="5">
        <v>31048</v>
      </c>
      <c r="AA5837" s="3">
        <v>1985</v>
      </c>
      <c r="AB5837" s="3">
        <v>40</v>
      </c>
      <c r="AC5837" s="52" t="s">
        <v>12915</v>
      </c>
      <c r="AD5837" s="52"/>
      <c r="AE5837" s="52"/>
      <c r="AF5837" s="52"/>
      <c r="AG5837" s="52" t="s">
        <v>12916</v>
      </c>
      <c r="AH5837" s="52"/>
      <c r="AI5837" s="52"/>
      <c r="AJ5837" s="52"/>
      <c r="AK5837" s="52"/>
      <c r="AL5837" s="6">
        <v>31074</v>
      </c>
    </row>
    <row r="5838" spans="1:38">
      <c r="A5838" s="52" t="s">
        <v>12917</v>
      </c>
      <c r="B5838" s="52"/>
      <c r="C5838" s="52"/>
      <c r="D5838" s="52"/>
      <c r="E5838" s="52"/>
      <c r="F5838" s="52"/>
      <c r="G5838" s="52"/>
      <c r="H5838" s="52"/>
      <c r="I5838" s="52"/>
      <c r="J5838" s="52"/>
      <c r="K5838" s="52"/>
      <c r="L5838" s="52"/>
      <c r="M5838" s="56">
        <v>2556.46</v>
      </c>
      <c r="N5838" s="56"/>
      <c r="O5838" s="56"/>
      <c r="P5838" s="56"/>
      <c r="Q5838" s="56"/>
      <c r="R5838" s="56"/>
      <c r="S5838" s="56"/>
      <c r="T5838" s="53">
        <v>1667.76</v>
      </c>
      <c r="U5838" s="53"/>
      <c r="V5838" s="54">
        <v>67.010000000000005</v>
      </c>
      <c r="W5838" s="54"/>
      <c r="X5838" s="3">
        <v>91</v>
      </c>
      <c r="Y5838" s="4">
        <v>40</v>
      </c>
      <c r="Z5838" s="5">
        <v>30682</v>
      </c>
      <c r="AA5838" s="3">
        <v>1984</v>
      </c>
      <c r="AB5838" s="3">
        <v>40</v>
      </c>
      <c r="AC5838" s="52" t="s">
        <v>12918</v>
      </c>
      <c r="AD5838" s="52"/>
      <c r="AE5838" s="52"/>
      <c r="AF5838" s="52"/>
      <c r="AG5838" s="52" t="s">
        <v>12919</v>
      </c>
      <c r="AH5838" s="52"/>
      <c r="AI5838" s="52"/>
      <c r="AJ5838" s="52"/>
      <c r="AK5838" s="52"/>
      <c r="AL5838" s="6">
        <v>1942</v>
      </c>
    </row>
    <row r="5839" spans="1:38">
      <c r="A5839" s="52" t="s">
        <v>12920</v>
      </c>
      <c r="B5839" s="52"/>
      <c r="C5839" s="52"/>
      <c r="D5839" s="52"/>
      <c r="E5839" s="52"/>
      <c r="F5839" s="52"/>
      <c r="G5839" s="52"/>
      <c r="H5839" s="52"/>
      <c r="I5839" s="52"/>
      <c r="J5839" s="52"/>
      <c r="K5839" s="52"/>
      <c r="L5839" s="52"/>
      <c r="M5839" s="56">
        <v>7355.69</v>
      </c>
      <c r="N5839" s="56"/>
      <c r="O5839" s="56"/>
      <c r="P5839" s="56"/>
      <c r="Q5839" s="56"/>
      <c r="R5839" s="56"/>
      <c r="S5839" s="56"/>
      <c r="T5839" s="53">
        <v>4489.6499999999996</v>
      </c>
      <c r="U5839" s="53"/>
      <c r="V5839" s="54">
        <v>187.89</v>
      </c>
      <c r="W5839" s="54"/>
      <c r="X5839" s="3">
        <v>91</v>
      </c>
      <c r="Y5839" s="4">
        <v>40</v>
      </c>
      <c r="Z5839" s="5">
        <v>31413</v>
      </c>
      <c r="AA5839" s="3">
        <v>1986</v>
      </c>
      <c r="AB5839" s="3">
        <v>40</v>
      </c>
      <c r="AC5839" s="52" t="s">
        <v>12921</v>
      </c>
      <c r="AD5839" s="52"/>
      <c r="AE5839" s="52"/>
      <c r="AF5839" s="52"/>
      <c r="AG5839" s="52" t="s">
        <v>12922</v>
      </c>
      <c r="AH5839" s="52"/>
      <c r="AI5839" s="52"/>
      <c r="AJ5839" s="52"/>
      <c r="AK5839" s="52"/>
      <c r="AL5839" s="6">
        <v>6038</v>
      </c>
    </row>
    <row r="5840" spans="1:38">
      <c r="A5840" s="52" t="s">
        <v>12923</v>
      </c>
      <c r="B5840" s="52"/>
      <c r="C5840" s="52"/>
      <c r="D5840" s="52"/>
      <c r="E5840" s="52"/>
      <c r="F5840" s="52"/>
      <c r="G5840" s="52"/>
      <c r="H5840" s="52"/>
      <c r="I5840" s="52"/>
      <c r="J5840" s="52"/>
      <c r="K5840" s="52"/>
      <c r="L5840" s="52"/>
      <c r="M5840" s="53">
        <v>129550.2</v>
      </c>
      <c r="N5840" s="53"/>
      <c r="O5840" s="53"/>
      <c r="P5840" s="53"/>
      <c r="Q5840" s="53"/>
      <c r="R5840" s="53"/>
      <c r="S5840" s="53"/>
      <c r="T5840" s="53">
        <v>84523.39</v>
      </c>
      <c r="U5840" s="53"/>
      <c r="V5840" s="53">
        <v>3397</v>
      </c>
      <c r="W5840" s="53"/>
      <c r="X5840" s="3">
        <v>91</v>
      </c>
      <c r="Y5840" s="4">
        <v>40</v>
      </c>
      <c r="Z5840" s="5">
        <v>30682</v>
      </c>
      <c r="AA5840" s="3">
        <v>1984</v>
      </c>
      <c r="AB5840" s="3">
        <v>40</v>
      </c>
      <c r="AC5840" s="52" t="s">
        <v>12924</v>
      </c>
      <c r="AD5840" s="52"/>
      <c r="AE5840" s="52"/>
      <c r="AF5840" s="52"/>
      <c r="AG5840" s="52" t="s">
        <v>12925</v>
      </c>
      <c r="AH5840" s="52"/>
      <c r="AI5840" s="52"/>
      <c r="AJ5840" s="52"/>
      <c r="AK5840" s="52"/>
      <c r="AL5840" s="6">
        <v>98412</v>
      </c>
    </row>
    <row r="5841" spans="1:38">
      <c r="A5841" s="52" t="s">
        <v>12926</v>
      </c>
      <c r="B5841" s="52"/>
      <c r="C5841" s="52"/>
      <c r="D5841" s="52"/>
      <c r="E5841" s="52"/>
      <c r="F5841" s="52"/>
      <c r="G5841" s="52"/>
      <c r="H5841" s="52"/>
      <c r="I5841" s="52"/>
      <c r="J5841" s="52"/>
      <c r="K5841" s="52"/>
      <c r="L5841" s="52"/>
      <c r="M5841" s="56">
        <v>2025.47</v>
      </c>
      <c r="N5841" s="56"/>
      <c r="O5841" s="56"/>
      <c r="P5841" s="56"/>
      <c r="Q5841" s="56"/>
      <c r="R5841" s="56"/>
      <c r="S5841" s="56"/>
      <c r="T5841" s="53">
        <v>1287.67</v>
      </c>
      <c r="U5841" s="53"/>
      <c r="V5841" s="54">
        <v>51.77</v>
      </c>
      <c r="W5841" s="54"/>
      <c r="X5841" s="3">
        <v>91</v>
      </c>
      <c r="Y5841" s="4">
        <v>40</v>
      </c>
      <c r="Z5841" s="5">
        <v>31048</v>
      </c>
      <c r="AA5841" s="3">
        <v>1985</v>
      </c>
      <c r="AB5841" s="3">
        <v>40</v>
      </c>
      <c r="AC5841" s="52" t="s">
        <v>12927</v>
      </c>
      <c r="AD5841" s="52"/>
      <c r="AE5841" s="52"/>
      <c r="AF5841" s="52"/>
      <c r="AG5841" s="52" t="s">
        <v>12928</v>
      </c>
      <c r="AH5841" s="52"/>
      <c r="AI5841" s="52"/>
      <c r="AJ5841" s="52"/>
      <c r="AK5841" s="52"/>
      <c r="AL5841" s="6">
        <v>1592</v>
      </c>
    </row>
    <row r="5842" spans="1:38">
      <c r="A5842" s="52" t="s">
        <v>12929</v>
      </c>
      <c r="B5842" s="52"/>
      <c r="C5842" s="52"/>
      <c r="D5842" s="52"/>
      <c r="E5842" s="52"/>
      <c r="F5842" s="52"/>
      <c r="G5842" s="52"/>
      <c r="H5842" s="52"/>
      <c r="I5842" s="52"/>
      <c r="J5842" s="52"/>
      <c r="K5842" s="52"/>
      <c r="L5842" s="52"/>
      <c r="M5842" s="53">
        <v>14859.37</v>
      </c>
      <c r="N5842" s="53"/>
      <c r="O5842" s="53"/>
      <c r="P5842" s="53"/>
      <c r="Q5842" s="53"/>
      <c r="R5842" s="53"/>
      <c r="S5842" s="53"/>
      <c r="T5842" s="53">
        <v>8691.9500000000007</v>
      </c>
      <c r="U5842" s="53"/>
      <c r="V5842" s="54">
        <v>379.41</v>
      </c>
      <c r="W5842" s="54"/>
      <c r="X5842" s="3">
        <v>91</v>
      </c>
      <c r="Y5842" s="4">
        <v>40</v>
      </c>
      <c r="Z5842" s="5">
        <v>31778</v>
      </c>
      <c r="AA5842" s="3">
        <v>1987</v>
      </c>
      <c r="AB5842" s="3">
        <v>40</v>
      </c>
      <c r="AC5842" s="52" t="s">
        <v>12930</v>
      </c>
      <c r="AD5842" s="52"/>
      <c r="AE5842" s="52"/>
      <c r="AF5842" s="52"/>
      <c r="AG5842" s="52" t="s">
        <v>12931</v>
      </c>
      <c r="AH5842" s="52"/>
      <c r="AI5842" s="52"/>
      <c r="AJ5842" s="52"/>
      <c r="AK5842" s="52"/>
      <c r="AL5842" s="6">
        <v>12656</v>
      </c>
    </row>
    <row r="5843" spans="1:38">
      <c r="A5843" s="52" t="s">
        <v>12932</v>
      </c>
      <c r="B5843" s="52"/>
      <c r="C5843" s="52"/>
      <c r="D5843" s="52"/>
      <c r="E5843" s="52"/>
      <c r="F5843" s="52"/>
      <c r="G5843" s="52"/>
      <c r="H5843" s="52"/>
      <c r="I5843" s="52"/>
      <c r="J5843" s="52"/>
      <c r="K5843" s="52"/>
      <c r="L5843" s="52"/>
      <c r="M5843" s="53">
        <v>195116.11</v>
      </c>
      <c r="N5843" s="53"/>
      <c r="O5843" s="53"/>
      <c r="P5843" s="53"/>
      <c r="Q5843" s="53"/>
      <c r="R5843" s="53"/>
      <c r="S5843" s="53"/>
      <c r="T5843" s="53">
        <v>114133.81</v>
      </c>
      <c r="U5843" s="53"/>
      <c r="V5843" s="53">
        <v>4982.0200000000004</v>
      </c>
      <c r="W5843" s="53"/>
      <c r="X5843" s="3">
        <v>91</v>
      </c>
      <c r="Y5843" s="4">
        <v>40</v>
      </c>
      <c r="Z5843" s="5">
        <v>31778</v>
      </c>
      <c r="AA5843" s="3">
        <v>1987</v>
      </c>
      <c r="AB5843" s="3">
        <v>40</v>
      </c>
      <c r="AC5843" s="52" t="s">
        <v>12933</v>
      </c>
      <c r="AD5843" s="52"/>
      <c r="AE5843" s="52"/>
      <c r="AF5843" s="52"/>
      <c r="AG5843" s="52" t="s">
        <v>12934</v>
      </c>
      <c r="AH5843" s="52"/>
      <c r="AI5843" s="52"/>
      <c r="AJ5843" s="52"/>
      <c r="AK5843" s="52"/>
      <c r="AL5843" s="6">
        <v>166176</v>
      </c>
    </row>
    <row r="5844" spans="1:38">
      <c r="A5844" s="52" t="s">
        <v>12935</v>
      </c>
      <c r="B5844" s="52"/>
      <c r="C5844" s="52"/>
      <c r="D5844" s="52"/>
      <c r="E5844" s="52"/>
      <c r="F5844" s="52"/>
      <c r="G5844" s="52"/>
      <c r="H5844" s="52"/>
      <c r="I5844" s="52"/>
      <c r="J5844" s="52"/>
      <c r="K5844" s="52"/>
      <c r="L5844" s="52"/>
      <c r="M5844" s="53">
        <v>79859.23</v>
      </c>
      <c r="N5844" s="53"/>
      <c r="O5844" s="53"/>
      <c r="P5844" s="53"/>
      <c r="Q5844" s="53"/>
      <c r="R5844" s="53"/>
      <c r="S5844" s="53"/>
      <c r="T5844" s="53">
        <v>25944.83</v>
      </c>
      <c r="U5844" s="53"/>
      <c r="V5844" s="53">
        <v>1996.79</v>
      </c>
      <c r="W5844" s="53"/>
      <c r="X5844" s="3">
        <v>91</v>
      </c>
      <c r="Y5844" s="4">
        <v>40</v>
      </c>
      <c r="Z5844" s="8">
        <v>35703</v>
      </c>
      <c r="AA5844" s="3">
        <v>1997</v>
      </c>
      <c r="AB5844" s="3">
        <v>40</v>
      </c>
      <c r="AC5844" s="52" t="s">
        <v>12936</v>
      </c>
      <c r="AD5844" s="52"/>
      <c r="AE5844" s="52"/>
      <c r="AF5844" s="52"/>
      <c r="AG5844" s="52" t="s">
        <v>12937</v>
      </c>
      <c r="AH5844" s="52"/>
      <c r="AI5844" s="52"/>
      <c r="AJ5844" s="52"/>
      <c r="AK5844" s="52"/>
      <c r="AL5844" s="6">
        <v>83946</v>
      </c>
    </row>
    <row r="5845" spans="1:38">
      <c r="A5845" s="52" t="s">
        <v>12938</v>
      </c>
      <c r="B5845" s="52"/>
      <c r="C5845" s="52"/>
      <c r="D5845" s="52"/>
      <c r="E5845" s="52"/>
      <c r="F5845" s="52"/>
      <c r="G5845" s="52"/>
      <c r="H5845" s="52"/>
      <c r="I5845" s="52"/>
      <c r="J5845" s="52"/>
      <c r="K5845" s="52"/>
      <c r="L5845" s="52"/>
      <c r="M5845" s="53">
        <v>631952.18000000005</v>
      </c>
      <c r="N5845" s="53"/>
      <c r="O5845" s="53"/>
      <c r="P5845" s="53"/>
      <c r="Q5845" s="53"/>
      <c r="R5845" s="53"/>
      <c r="S5845" s="53"/>
      <c r="T5845" s="53">
        <v>436885.61</v>
      </c>
      <c r="U5845" s="53"/>
      <c r="V5845" s="53">
        <v>14716.68</v>
      </c>
      <c r="W5845" s="53"/>
      <c r="X5845" s="3">
        <v>91</v>
      </c>
      <c r="Y5845" s="4">
        <v>40</v>
      </c>
      <c r="Z5845" s="5">
        <v>30682</v>
      </c>
      <c r="AA5845" s="3">
        <v>1984</v>
      </c>
      <c r="AB5845" s="3">
        <v>40</v>
      </c>
      <c r="AC5845" s="52" t="s">
        <v>12939</v>
      </c>
      <c r="AD5845" s="52"/>
      <c r="AE5845" s="52"/>
      <c r="AF5845" s="52"/>
      <c r="AG5845" s="52" t="s">
        <v>12940</v>
      </c>
      <c r="AH5845" s="52"/>
      <c r="AI5845" s="52"/>
      <c r="AJ5845" s="52"/>
      <c r="AK5845" s="52"/>
      <c r="AL5845" s="6">
        <v>426344</v>
      </c>
    </row>
    <row r="5846" spans="1:38">
      <c r="A5846" s="52" t="s">
        <v>12941</v>
      </c>
      <c r="B5846" s="52"/>
      <c r="C5846" s="52"/>
      <c r="D5846" s="52"/>
      <c r="E5846" s="52"/>
      <c r="F5846" s="52"/>
      <c r="G5846" s="52"/>
      <c r="H5846" s="52"/>
      <c r="I5846" s="52"/>
      <c r="J5846" s="52"/>
      <c r="K5846" s="52"/>
      <c r="L5846" s="52"/>
      <c r="M5846" s="53">
        <v>1103127.96</v>
      </c>
      <c r="N5846" s="53"/>
      <c r="O5846" s="53"/>
      <c r="P5846" s="53"/>
      <c r="Q5846" s="53"/>
      <c r="R5846" s="53"/>
      <c r="S5846" s="53"/>
      <c r="T5846" s="53">
        <v>701369.33</v>
      </c>
      <c r="U5846" s="53"/>
      <c r="V5846" s="53">
        <v>28184.11</v>
      </c>
      <c r="W5846" s="53"/>
      <c r="X5846" s="3">
        <v>91</v>
      </c>
      <c r="Y5846" s="4">
        <v>40</v>
      </c>
      <c r="Z5846" s="5">
        <v>31048</v>
      </c>
      <c r="AA5846" s="3">
        <v>1985</v>
      </c>
      <c r="AB5846" s="3">
        <v>40</v>
      </c>
      <c r="AC5846" s="52" t="s">
        <v>12942</v>
      </c>
      <c r="AD5846" s="52"/>
      <c r="AE5846" s="52"/>
      <c r="AF5846" s="52"/>
      <c r="AG5846" s="52" t="s">
        <v>12943</v>
      </c>
      <c r="AH5846" s="52"/>
      <c r="AI5846" s="52"/>
      <c r="AJ5846" s="52"/>
      <c r="AK5846" s="52"/>
      <c r="AL5846" s="6">
        <v>867127</v>
      </c>
    </row>
    <row r="5847" spans="1:38">
      <c r="A5847" t="s">
        <v>183</v>
      </c>
    </row>
    <row r="5848" spans="1:38">
      <c r="A5848" s="58">
        <v>198600000240990</v>
      </c>
      <c r="B5848" s="58"/>
      <c r="C5848" s="52" t="s">
        <v>12944</v>
      </c>
      <c r="D5848" s="52"/>
      <c r="E5848" s="52"/>
      <c r="F5848" s="52"/>
      <c r="G5848" s="52"/>
      <c r="H5848" s="52"/>
      <c r="I5848" s="52"/>
      <c r="J5848" s="52"/>
      <c r="K5848" s="52"/>
      <c r="L5848" s="52"/>
      <c r="M5848" s="53">
        <v>963790.3</v>
      </c>
      <c r="N5848" s="53"/>
      <c r="O5848" s="53"/>
      <c r="P5848" s="53"/>
      <c r="Q5848" s="53"/>
      <c r="R5848" s="53"/>
      <c r="S5848" s="53"/>
      <c r="T5848" s="53">
        <v>588278.82999999996</v>
      </c>
      <c r="U5848" s="53"/>
      <c r="V5848" s="53">
        <v>24615.96</v>
      </c>
      <c r="W5848" s="53"/>
      <c r="X5848" s="3">
        <v>91</v>
      </c>
      <c r="Y5848" s="4">
        <v>40</v>
      </c>
      <c r="Z5848" s="5">
        <v>31413</v>
      </c>
      <c r="AA5848" s="3">
        <v>1986</v>
      </c>
      <c r="AB5848" s="3">
        <v>40</v>
      </c>
      <c r="AC5848" s="52" t="s">
        <v>12945</v>
      </c>
      <c r="AD5848" s="52"/>
      <c r="AE5848" s="52"/>
      <c r="AF5848" s="52"/>
      <c r="AG5848" s="52" t="s">
        <v>12946</v>
      </c>
      <c r="AH5848" s="52"/>
      <c r="AI5848" s="52"/>
      <c r="AJ5848" s="52"/>
      <c r="AK5848" s="52"/>
      <c r="AL5848" s="6">
        <v>791133</v>
      </c>
    </row>
    <row r="5849" spans="1:38">
      <c r="A5849" s="58">
        <v>199700000244230</v>
      </c>
      <c r="B5849" s="58"/>
      <c r="C5849" s="52" t="s">
        <v>12947</v>
      </c>
      <c r="D5849" s="52"/>
      <c r="E5849" s="52"/>
      <c r="F5849" s="52"/>
      <c r="G5849" s="52"/>
      <c r="H5849" s="52"/>
      <c r="I5849" s="52"/>
      <c r="J5849" s="52"/>
      <c r="K5849" s="52"/>
      <c r="L5849" s="52"/>
      <c r="M5849" s="53">
        <v>84784.02</v>
      </c>
      <c r="N5849" s="53"/>
      <c r="O5849" s="53"/>
      <c r="P5849" s="53"/>
      <c r="Q5849" s="53"/>
      <c r="R5849" s="53"/>
      <c r="S5849" s="53"/>
      <c r="T5849" s="53">
        <v>27544.89</v>
      </c>
      <c r="U5849" s="53"/>
      <c r="V5849" s="53">
        <v>2119.94</v>
      </c>
      <c r="W5849" s="53"/>
      <c r="X5849" s="3">
        <v>91</v>
      </c>
      <c r="Y5849" s="4">
        <v>40</v>
      </c>
      <c r="Z5849" s="8">
        <v>35703</v>
      </c>
      <c r="AA5849" s="3">
        <v>1997</v>
      </c>
      <c r="AB5849" s="3">
        <v>40</v>
      </c>
      <c r="AC5849" s="52" t="s">
        <v>12948</v>
      </c>
      <c r="AD5849" s="52"/>
      <c r="AE5849" s="52"/>
      <c r="AF5849" s="52"/>
      <c r="AG5849" s="52" t="s">
        <v>12949</v>
      </c>
      <c r="AH5849" s="52"/>
      <c r="AI5849" s="52"/>
      <c r="AJ5849" s="52"/>
      <c r="AK5849" s="52"/>
      <c r="AL5849" s="6">
        <v>89122</v>
      </c>
    </row>
    <row r="5850" spans="1:38">
      <c r="A5850" s="58">
        <v>198500000241100</v>
      </c>
      <c r="B5850" s="58"/>
      <c r="C5850" s="52" t="s">
        <v>12950</v>
      </c>
      <c r="D5850" s="52"/>
      <c r="E5850" s="52"/>
      <c r="F5850" s="52"/>
      <c r="G5850" s="52"/>
      <c r="H5850" s="52"/>
      <c r="I5850" s="52"/>
      <c r="J5850" s="52"/>
      <c r="K5850" s="52"/>
      <c r="L5850" s="52"/>
      <c r="M5850" s="53">
        <v>195731.9</v>
      </c>
      <c r="N5850" s="53"/>
      <c r="O5850" s="53"/>
      <c r="P5850" s="53"/>
      <c r="Q5850" s="53"/>
      <c r="R5850" s="53"/>
      <c r="S5850" s="53"/>
      <c r="T5850" s="53">
        <v>124446.47</v>
      </c>
      <c r="U5850" s="53"/>
      <c r="V5850" s="53">
        <v>5000.84</v>
      </c>
      <c r="W5850" s="53"/>
      <c r="X5850" s="3">
        <v>91</v>
      </c>
      <c r="Y5850" s="4">
        <v>40</v>
      </c>
      <c r="Z5850" s="5">
        <v>31048</v>
      </c>
      <c r="AA5850" s="3">
        <v>1985</v>
      </c>
      <c r="AB5850" s="3">
        <v>40</v>
      </c>
      <c r="AC5850" s="52" t="s">
        <v>12951</v>
      </c>
      <c r="AD5850" s="52"/>
      <c r="AE5850" s="52"/>
      <c r="AF5850" s="52"/>
      <c r="AG5850" s="52" t="s">
        <v>12952</v>
      </c>
      <c r="AH5850" s="52"/>
      <c r="AI5850" s="52"/>
      <c r="AJ5850" s="52"/>
      <c r="AK5850" s="52"/>
      <c r="AL5850" s="6">
        <v>153857</v>
      </c>
    </row>
    <row r="5851" spans="1:38">
      <c r="A5851" s="58">
        <v>198600000241110</v>
      </c>
      <c r="B5851" s="58"/>
      <c r="C5851" s="52" t="s">
        <v>12953</v>
      </c>
      <c r="D5851" s="52"/>
      <c r="E5851" s="52"/>
      <c r="F5851" s="52"/>
      <c r="G5851" s="52"/>
      <c r="H5851" s="52"/>
      <c r="I5851" s="52"/>
      <c r="J5851" s="52"/>
      <c r="K5851" s="52"/>
      <c r="L5851" s="52"/>
      <c r="M5851" s="53">
        <v>54018.29</v>
      </c>
      <c r="N5851" s="53"/>
      <c r="O5851" s="53"/>
      <c r="P5851" s="53"/>
      <c r="Q5851" s="53"/>
      <c r="R5851" s="53"/>
      <c r="S5851" s="53"/>
      <c r="T5851" s="53">
        <v>32971.660000000003</v>
      </c>
      <c r="U5851" s="53"/>
      <c r="V5851" s="53">
        <v>1379.7</v>
      </c>
      <c r="W5851" s="53"/>
      <c r="X5851" s="3">
        <v>91</v>
      </c>
      <c r="Y5851" s="4">
        <v>40</v>
      </c>
      <c r="Z5851" s="5">
        <v>31413</v>
      </c>
      <c r="AA5851" s="3">
        <v>1986</v>
      </c>
      <c r="AB5851" s="3">
        <v>40</v>
      </c>
      <c r="AC5851" s="52" t="s">
        <v>12954</v>
      </c>
      <c r="AD5851" s="52"/>
      <c r="AE5851" s="52"/>
      <c r="AF5851" s="52"/>
      <c r="AG5851" s="52" t="s">
        <v>12955</v>
      </c>
      <c r="AH5851" s="52"/>
      <c r="AI5851" s="52"/>
      <c r="AJ5851" s="52"/>
      <c r="AK5851" s="52"/>
      <c r="AL5851" s="6">
        <v>44341</v>
      </c>
    </row>
    <row r="5852" spans="1:38">
      <c r="A5852" s="58">
        <v>198700000241120</v>
      </c>
      <c r="B5852" s="58"/>
      <c r="C5852" s="52" t="s">
        <v>12956</v>
      </c>
      <c r="D5852" s="52"/>
      <c r="E5852" s="52"/>
      <c r="F5852" s="52"/>
      <c r="G5852" s="52"/>
      <c r="H5852" s="52"/>
      <c r="I5852" s="52"/>
      <c r="J5852" s="52"/>
      <c r="K5852" s="52"/>
      <c r="L5852" s="52"/>
      <c r="M5852" s="53">
        <v>594856.31000000006</v>
      </c>
      <c r="N5852" s="53"/>
      <c r="O5852" s="53"/>
      <c r="P5852" s="53"/>
      <c r="Q5852" s="53"/>
      <c r="R5852" s="53"/>
      <c r="S5852" s="53"/>
      <c r="T5852" s="53">
        <v>347963.64</v>
      </c>
      <c r="U5852" s="53"/>
      <c r="V5852" s="53">
        <v>15188.92</v>
      </c>
      <c r="W5852" s="53"/>
      <c r="X5852" s="3">
        <v>91</v>
      </c>
      <c r="Y5852" s="4">
        <v>40</v>
      </c>
      <c r="Z5852" s="5">
        <v>31778</v>
      </c>
      <c r="AA5852" s="3">
        <v>1987</v>
      </c>
      <c r="AB5852" s="3">
        <v>40</v>
      </c>
      <c r="AC5852" s="52" t="s">
        <v>12957</v>
      </c>
      <c r="AD5852" s="52"/>
      <c r="AE5852" s="52"/>
      <c r="AF5852" s="52"/>
      <c r="AG5852" s="52" t="s">
        <v>12958</v>
      </c>
      <c r="AH5852" s="52"/>
      <c r="AI5852" s="52"/>
      <c r="AJ5852" s="52"/>
      <c r="AK5852" s="52"/>
      <c r="AL5852" s="6">
        <v>506623</v>
      </c>
    </row>
    <row r="5853" spans="1:38">
      <c r="A5853" s="58">
        <v>198600000240710</v>
      </c>
      <c r="B5853" s="58"/>
      <c r="C5853" s="52" t="s">
        <v>12959</v>
      </c>
      <c r="D5853" s="52"/>
      <c r="E5853" s="52"/>
      <c r="F5853" s="52"/>
      <c r="G5853" s="52"/>
      <c r="H5853" s="52"/>
      <c r="I5853" s="52"/>
      <c r="J5853" s="52"/>
      <c r="K5853" s="52"/>
      <c r="L5853" s="52"/>
      <c r="M5853" s="53">
        <v>1440633.13</v>
      </c>
      <c r="N5853" s="53"/>
      <c r="O5853" s="53"/>
      <c r="P5853" s="53"/>
      <c r="Q5853" s="53"/>
      <c r="R5853" s="53"/>
      <c r="S5853" s="53"/>
      <c r="T5853" s="53">
        <v>879334.63</v>
      </c>
      <c r="U5853" s="53"/>
      <c r="V5853" s="53">
        <v>36794.93</v>
      </c>
      <c r="W5853" s="53"/>
      <c r="X5853" s="3">
        <v>91</v>
      </c>
      <c r="Y5853" s="4">
        <v>40</v>
      </c>
      <c r="Z5853" s="5">
        <v>31413</v>
      </c>
      <c r="AA5853" s="3">
        <v>1986</v>
      </c>
      <c r="AB5853" s="3">
        <v>40</v>
      </c>
      <c r="AC5853" s="52" t="s">
        <v>12960</v>
      </c>
      <c r="AD5853" s="52"/>
      <c r="AE5853" s="52"/>
      <c r="AF5853" s="52"/>
      <c r="AG5853" s="52" t="s">
        <v>12961</v>
      </c>
      <c r="AH5853" s="52"/>
      <c r="AI5853" s="52"/>
      <c r="AJ5853" s="52"/>
      <c r="AK5853" s="52"/>
      <c r="AL5853" s="6">
        <v>1182551</v>
      </c>
    </row>
    <row r="5854" spans="1:38">
      <c r="A5854" s="58">
        <v>198400000240690</v>
      </c>
      <c r="B5854" s="58"/>
      <c r="C5854" s="52" t="s">
        <v>12962</v>
      </c>
      <c r="D5854" s="52"/>
      <c r="E5854" s="52"/>
      <c r="F5854" s="52"/>
      <c r="G5854" s="52"/>
      <c r="H5854" s="52"/>
      <c r="I5854" s="52"/>
      <c r="J5854" s="52"/>
      <c r="K5854" s="52"/>
      <c r="L5854" s="52"/>
      <c r="M5854" s="53">
        <v>789661.09</v>
      </c>
      <c r="N5854" s="53"/>
      <c r="O5854" s="53"/>
      <c r="P5854" s="53"/>
      <c r="Q5854" s="53"/>
      <c r="R5854" s="53"/>
      <c r="S5854" s="53"/>
      <c r="T5854" s="53">
        <v>539780.93999999994</v>
      </c>
      <c r="U5854" s="53"/>
      <c r="V5854" s="53">
        <v>18852.060000000001</v>
      </c>
      <c r="W5854" s="53"/>
      <c r="X5854" s="3">
        <v>91</v>
      </c>
      <c r="Y5854" s="4">
        <v>40</v>
      </c>
      <c r="Z5854" s="5">
        <v>30682</v>
      </c>
      <c r="AA5854" s="3">
        <v>1984</v>
      </c>
      <c r="AB5854" s="3">
        <v>40</v>
      </c>
      <c r="AC5854" s="52" t="s">
        <v>12963</v>
      </c>
      <c r="AD5854" s="52"/>
      <c r="AE5854" s="52"/>
      <c r="AF5854" s="52"/>
      <c r="AG5854" s="52" t="s">
        <v>12964</v>
      </c>
      <c r="AH5854" s="52"/>
      <c r="AI5854" s="52"/>
      <c r="AJ5854" s="52"/>
      <c r="AK5854" s="52"/>
      <c r="AL5854" s="6">
        <v>546146</v>
      </c>
    </row>
    <row r="5855" spans="1:38">
      <c r="A5855" s="58">
        <v>198700000240720</v>
      </c>
      <c r="B5855" s="58"/>
      <c r="C5855" s="52" t="s">
        <v>11827</v>
      </c>
      <c r="D5855" s="52"/>
      <c r="E5855" s="52"/>
      <c r="F5855" s="52"/>
      <c r="G5855" s="52"/>
      <c r="H5855" s="52"/>
      <c r="I5855" s="52"/>
      <c r="J5855" s="52"/>
      <c r="K5855" s="52"/>
      <c r="L5855" s="52"/>
      <c r="M5855" s="53">
        <v>499764.36</v>
      </c>
      <c r="N5855" s="53"/>
      <c r="O5855" s="53"/>
      <c r="P5855" s="53"/>
      <c r="Q5855" s="53"/>
      <c r="R5855" s="53"/>
      <c r="S5855" s="53"/>
      <c r="T5855" s="53">
        <v>292339.28000000003</v>
      </c>
      <c r="U5855" s="53"/>
      <c r="V5855" s="53">
        <v>12760.88</v>
      </c>
      <c r="W5855" s="53"/>
      <c r="X5855" s="3">
        <v>91</v>
      </c>
      <c r="Y5855" s="4">
        <v>40</v>
      </c>
      <c r="Z5855" s="5">
        <v>31778</v>
      </c>
      <c r="AA5855" s="3">
        <v>1987</v>
      </c>
      <c r="AB5855" s="3">
        <v>40</v>
      </c>
      <c r="AC5855" s="52" t="s">
        <v>12965</v>
      </c>
      <c r="AD5855" s="52"/>
      <c r="AE5855" s="52"/>
      <c r="AF5855" s="52"/>
      <c r="AG5855" s="52" t="s">
        <v>12966</v>
      </c>
      <c r="AH5855" s="52"/>
      <c r="AI5855" s="52"/>
      <c r="AJ5855" s="52"/>
      <c r="AK5855" s="52"/>
      <c r="AL5855" s="6">
        <v>425636</v>
      </c>
    </row>
    <row r="5856" spans="1:38">
      <c r="A5856" s="58">
        <v>198500000240700</v>
      </c>
      <c r="B5856" s="58"/>
      <c r="C5856" s="52" t="s">
        <v>11833</v>
      </c>
      <c r="D5856" s="52"/>
      <c r="E5856" s="52"/>
      <c r="F5856" s="52"/>
      <c r="G5856" s="52"/>
      <c r="H5856" s="52"/>
      <c r="I5856" s="52"/>
      <c r="J5856" s="52"/>
      <c r="K5856" s="52"/>
      <c r="L5856" s="52"/>
      <c r="M5856" s="53">
        <v>1382548.57</v>
      </c>
      <c r="N5856" s="53"/>
      <c r="O5856" s="53"/>
      <c r="P5856" s="53"/>
      <c r="Q5856" s="53"/>
      <c r="R5856" s="53"/>
      <c r="S5856" s="53"/>
      <c r="T5856" s="53">
        <v>879025.11</v>
      </c>
      <c r="U5856" s="53"/>
      <c r="V5856" s="53">
        <v>35323.08</v>
      </c>
      <c r="W5856" s="53"/>
      <c r="X5856" s="3">
        <v>91</v>
      </c>
      <c r="Y5856" s="4">
        <v>40</v>
      </c>
      <c r="Z5856" s="5">
        <v>31048</v>
      </c>
      <c r="AA5856" s="3">
        <v>1985</v>
      </c>
      <c r="AB5856" s="3">
        <v>40</v>
      </c>
      <c r="AC5856" s="52" t="s">
        <v>12967</v>
      </c>
      <c r="AD5856" s="52"/>
      <c r="AE5856" s="52"/>
      <c r="AF5856" s="52"/>
      <c r="AG5856" s="52" t="s">
        <v>12968</v>
      </c>
      <c r="AH5856" s="52"/>
      <c r="AI5856" s="52"/>
      <c r="AJ5856" s="52"/>
      <c r="AK5856" s="52"/>
      <c r="AL5856" s="6">
        <v>1086769</v>
      </c>
    </row>
    <row r="5857" spans="1:38">
      <c r="A5857" s="58">
        <v>199700000244320</v>
      </c>
      <c r="B5857" s="58"/>
      <c r="C5857" s="52" t="s">
        <v>12969</v>
      </c>
      <c r="D5857" s="52"/>
      <c r="E5857" s="52"/>
      <c r="F5857" s="52"/>
      <c r="G5857" s="52"/>
      <c r="H5857" s="52"/>
      <c r="I5857" s="52"/>
      <c r="J5857" s="52"/>
      <c r="K5857" s="52"/>
      <c r="L5857" s="52"/>
      <c r="M5857" s="53">
        <v>190677.69</v>
      </c>
      <c r="N5857" s="53"/>
      <c r="O5857" s="53"/>
      <c r="P5857" s="53"/>
      <c r="Q5857" s="53"/>
      <c r="R5857" s="53"/>
      <c r="S5857" s="53"/>
      <c r="T5857" s="53">
        <v>61948.160000000003</v>
      </c>
      <c r="U5857" s="53"/>
      <c r="V5857" s="53">
        <v>4767.74</v>
      </c>
      <c r="W5857" s="53"/>
      <c r="X5857" s="3">
        <v>91</v>
      </c>
      <c r="Y5857" s="4">
        <v>40</v>
      </c>
      <c r="Z5857" s="8">
        <v>35703</v>
      </c>
      <c r="AA5857" s="3">
        <v>1997</v>
      </c>
      <c r="AB5857" s="3">
        <v>40</v>
      </c>
      <c r="AC5857" s="52" t="s">
        <v>12970</v>
      </c>
      <c r="AD5857" s="52"/>
      <c r="AE5857" s="52"/>
      <c r="AF5857" s="52"/>
      <c r="AG5857" s="52" t="s">
        <v>12971</v>
      </c>
      <c r="AH5857" s="52"/>
      <c r="AI5857" s="52"/>
      <c r="AJ5857" s="52"/>
      <c r="AK5857" s="52"/>
      <c r="AL5857" s="6">
        <v>200434</v>
      </c>
    </row>
    <row r="5858" spans="1:38">
      <c r="A5858" s="58">
        <v>198700000240840</v>
      </c>
      <c r="B5858" s="58"/>
      <c r="C5858" s="52" t="s">
        <v>11842</v>
      </c>
      <c r="D5858" s="52"/>
      <c r="E5858" s="52"/>
      <c r="F5858" s="52"/>
      <c r="G5858" s="52"/>
      <c r="H5858" s="52"/>
      <c r="I5858" s="52"/>
      <c r="J5858" s="52"/>
      <c r="K5858" s="52"/>
      <c r="L5858" s="52"/>
      <c r="M5858" s="53">
        <v>1994007.06</v>
      </c>
      <c r="N5858" s="53"/>
      <c r="O5858" s="53"/>
      <c r="P5858" s="53"/>
      <c r="Q5858" s="53"/>
      <c r="R5858" s="53"/>
      <c r="S5858" s="53"/>
      <c r="T5858" s="53">
        <v>1166403.05</v>
      </c>
      <c r="U5858" s="53"/>
      <c r="V5858" s="53">
        <v>50914.45</v>
      </c>
      <c r="W5858" s="53"/>
      <c r="X5858" s="3">
        <v>91</v>
      </c>
      <c r="Y5858" s="4">
        <v>40</v>
      </c>
      <c r="Z5858" s="5">
        <v>31778</v>
      </c>
      <c r="AA5858" s="3">
        <v>1987</v>
      </c>
      <c r="AB5858" s="3">
        <v>40</v>
      </c>
      <c r="AC5858" s="52" t="s">
        <v>12972</v>
      </c>
      <c r="AD5858" s="52"/>
      <c r="AE5858" s="52"/>
      <c r="AF5858" s="52"/>
      <c r="AG5858" s="52" t="s">
        <v>12973</v>
      </c>
      <c r="AH5858" s="52"/>
      <c r="AI5858" s="52"/>
      <c r="AJ5858" s="52"/>
      <c r="AK5858" s="52"/>
      <c r="AL5858" s="6">
        <v>1698242</v>
      </c>
    </row>
    <row r="5859" spans="1:38">
      <c r="A5859" s="58">
        <v>199700000244060</v>
      </c>
      <c r="B5859" s="58"/>
      <c r="C5859" s="52" t="s">
        <v>12974</v>
      </c>
      <c r="D5859" s="52"/>
      <c r="E5859" s="52"/>
      <c r="F5859" s="52"/>
      <c r="G5859" s="52"/>
      <c r="H5859" s="52"/>
      <c r="I5859" s="52"/>
      <c r="J5859" s="52"/>
      <c r="K5859" s="52"/>
      <c r="L5859" s="52"/>
      <c r="M5859" s="53">
        <v>1038716.35</v>
      </c>
      <c r="N5859" s="53"/>
      <c r="O5859" s="53"/>
      <c r="P5859" s="53"/>
      <c r="Q5859" s="53"/>
      <c r="R5859" s="53"/>
      <c r="S5859" s="53"/>
      <c r="T5859" s="53">
        <v>337463.45</v>
      </c>
      <c r="U5859" s="53"/>
      <c r="V5859" s="53">
        <v>25972.33</v>
      </c>
      <c r="W5859" s="53"/>
      <c r="X5859" s="3">
        <v>91</v>
      </c>
      <c r="Y5859" s="4">
        <v>40</v>
      </c>
      <c r="Z5859" s="8">
        <v>35703</v>
      </c>
      <c r="AA5859" s="3">
        <v>1997</v>
      </c>
      <c r="AB5859" s="3">
        <v>40</v>
      </c>
      <c r="AC5859" s="52" t="s">
        <v>12975</v>
      </c>
      <c r="AD5859" s="52"/>
      <c r="AE5859" s="52"/>
      <c r="AF5859" s="52"/>
      <c r="AG5859" s="52" t="s">
        <v>12976</v>
      </c>
      <c r="AH5859" s="52"/>
      <c r="AI5859" s="52"/>
      <c r="AJ5859" s="52"/>
      <c r="AK5859" s="52"/>
      <c r="AL5859" s="6">
        <v>1091864</v>
      </c>
    </row>
    <row r="5860" spans="1:38">
      <c r="A5860" s="58">
        <v>198400000240810</v>
      </c>
      <c r="B5860" s="58"/>
      <c r="C5860" s="52" t="s">
        <v>12977</v>
      </c>
      <c r="D5860" s="52"/>
      <c r="E5860" s="52"/>
      <c r="F5860" s="52"/>
      <c r="G5860" s="52"/>
      <c r="H5860" s="52"/>
      <c r="I5860" s="52"/>
      <c r="J5860" s="52"/>
      <c r="K5860" s="52"/>
      <c r="L5860" s="52"/>
      <c r="M5860" s="53">
        <v>2233625.91</v>
      </c>
      <c r="N5860" s="53"/>
      <c r="O5860" s="53"/>
      <c r="P5860" s="53"/>
      <c r="Q5860" s="53"/>
      <c r="R5860" s="53"/>
      <c r="S5860" s="53"/>
      <c r="T5860" s="53">
        <v>1481879.38</v>
      </c>
      <c r="U5860" s="53"/>
      <c r="V5860" s="53">
        <v>56715.09</v>
      </c>
      <c r="W5860" s="53"/>
      <c r="X5860" s="3">
        <v>91</v>
      </c>
      <c r="Y5860" s="4">
        <v>40</v>
      </c>
      <c r="Z5860" s="5">
        <v>30682</v>
      </c>
      <c r="AA5860" s="3">
        <v>1984</v>
      </c>
      <c r="AB5860" s="3">
        <v>40</v>
      </c>
      <c r="AC5860" s="52" t="s">
        <v>12978</v>
      </c>
      <c r="AD5860" s="52"/>
      <c r="AE5860" s="52"/>
      <c r="AF5860" s="52"/>
      <c r="AG5860" s="52" t="s">
        <v>12979</v>
      </c>
      <c r="AH5860" s="52"/>
      <c r="AI5860" s="52"/>
      <c r="AJ5860" s="52"/>
      <c r="AK5860" s="52"/>
      <c r="AL5860" s="6">
        <v>1643043</v>
      </c>
    </row>
    <row r="5861" spans="1:38">
      <c r="A5861" s="58">
        <v>198500000240820</v>
      </c>
      <c r="B5861" s="58"/>
      <c r="C5861" s="52" t="s">
        <v>11854</v>
      </c>
      <c r="D5861" s="52"/>
      <c r="E5861" s="52"/>
      <c r="F5861" s="52"/>
      <c r="G5861" s="52"/>
      <c r="H5861" s="52"/>
      <c r="I5861" s="52"/>
      <c r="J5861" s="52"/>
      <c r="K5861" s="52"/>
      <c r="L5861" s="52"/>
      <c r="M5861" s="53">
        <v>6213350.6600000001</v>
      </c>
      <c r="N5861" s="53"/>
      <c r="O5861" s="53"/>
      <c r="P5861" s="53"/>
      <c r="Q5861" s="53"/>
      <c r="R5861" s="53"/>
      <c r="S5861" s="53"/>
      <c r="T5861" s="53">
        <v>3950452.01</v>
      </c>
      <c r="U5861" s="53"/>
      <c r="V5861" s="53">
        <v>158746.51</v>
      </c>
      <c r="W5861" s="53"/>
      <c r="X5861" s="3">
        <v>91</v>
      </c>
      <c r="Y5861" s="4">
        <v>40</v>
      </c>
      <c r="Z5861" s="5">
        <v>31048</v>
      </c>
      <c r="AA5861" s="3">
        <v>1985</v>
      </c>
      <c r="AB5861" s="3">
        <v>40</v>
      </c>
      <c r="AC5861" s="52" t="s">
        <v>12980</v>
      </c>
      <c r="AD5861" s="52"/>
      <c r="AE5861" s="52"/>
      <c r="AF5861" s="52"/>
      <c r="AG5861" s="52" t="s">
        <v>12981</v>
      </c>
      <c r="AH5861" s="52"/>
      <c r="AI5861" s="52"/>
      <c r="AJ5861" s="52"/>
      <c r="AK5861" s="52"/>
      <c r="AL5861" s="6">
        <v>4884077</v>
      </c>
    </row>
    <row r="5862" spans="1:38">
      <c r="A5862" s="58">
        <v>198600000240830</v>
      </c>
      <c r="B5862" s="58"/>
      <c r="C5862" s="52" t="s">
        <v>11857</v>
      </c>
      <c r="D5862" s="52"/>
      <c r="E5862" s="52"/>
      <c r="F5862" s="52"/>
      <c r="G5862" s="52"/>
      <c r="H5862" s="52"/>
      <c r="I5862" s="52"/>
      <c r="J5862" s="52"/>
      <c r="K5862" s="52"/>
      <c r="L5862" s="52"/>
      <c r="M5862" s="53">
        <v>7234983.2000000002</v>
      </c>
      <c r="N5862" s="53"/>
      <c r="O5862" s="53"/>
      <c r="P5862" s="53"/>
      <c r="Q5862" s="53"/>
      <c r="R5862" s="53"/>
      <c r="S5862" s="53"/>
      <c r="T5862" s="53">
        <v>4796720.97</v>
      </c>
      <c r="U5862" s="53"/>
      <c r="V5862" s="53">
        <v>159835.84</v>
      </c>
      <c r="W5862" s="53"/>
      <c r="X5862" s="3">
        <v>91</v>
      </c>
      <c r="Y5862" s="4">
        <v>40</v>
      </c>
      <c r="Z5862" s="5">
        <v>31413</v>
      </c>
      <c r="AA5862" s="3">
        <v>1986</v>
      </c>
      <c r="AB5862" s="3">
        <v>40</v>
      </c>
      <c r="AC5862" s="52" t="s">
        <v>12982</v>
      </c>
      <c r="AD5862" s="52"/>
      <c r="AE5862" s="52"/>
      <c r="AF5862" s="52"/>
      <c r="AG5862" s="52" t="s">
        <v>12983</v>
      </c>
      <c r="AH5862" s="52"/>
      <c r="AI5862" s="52"/>
      <c r="AJ5862" s="52"/>
      <c r="AK5862" s="52"/>
      <c r="AL5862" s="6">
        <v>5136964</v>
      </c>
    </row>
    <row r="5863" spans="1:38">
      <c r="A5863" s="58">
        <v>198700000242490</v>
      </c>
      <c r="B5863" s="58"/>
      <c r="C5863" s="52" t="s">
        <v>12984</v>
      </c>
      <c r="D5863" s="52"/>
      <c r="E5863" s="52"/>
      <c r="F5863" s="52"/>
      <c r="G5863" s="52"/>
      <c r="H5863" s="52"/>
      <c r="I5863" s="52"/>
      <c r="J5863" s="52"/>
      <c r="K5863" s="52"/>
      <c r="L5863" s="52"/>
      <c r="M5863" s="53">
        <v>79235.520000000004</v>
      </c>
      <c r="N5863" s="53"/>
      <c r="O5863" s="53"/>
      <c r="P5863" s="53"/>
      <c r="Q5863" s="53"/>
      <c r="R5863" s="53"/>
      <c r="S5863" s="53"/>
      <c r="T5863" s="53">
        <v>46348.959999999999</v>
      </c>
      <c r="U5863" s="53"/>
      <c r="V5863" s="53">
        <v>2023.17</v>
      </c>
      <c r="W5863" s="53"/>
      <c r="X5863" s="3">
        <v>91</v>
      </c>
      <c r="Y5863" s="4">
        <v>40</v>
      </c>
      <c r="Z5863" s="5">
        <v>31778</v>
      </c>
      <c r="AA5863" s="3">
        <v>1987</v>
      </c>
      <c r="AB5863" s="3">
        <v>40</v>
      </c>
      <c r="AC5863" s="52" t="s">
        <v>12985</v>
      </c>
      <c r="AD5863" s="52"/>
      <c r="AE5863" s="52"/>
      <c r="AF5863" s="52"/>
      <c r="AG5863" s="52" t="s">
        <v>12986</v>
      </c>
      <c r="AH5863" s="52"/>
      <c r="AI5863" s="52"/>
      <c r="AJ5863" s="52"/>
      <c r="AK5863" s="52"/>
      <c r="AL5863" s="6">
        <v>67483</v>
      </c>
    </row>
    <row r="5864" spans="1:38">
      <c r="A5864" s="58">
        <v>198600000242570</v>
      </c>
      <c r="B5864" s="58"/>
      <c r="C5864" s="52" t="s">
        <v>12987</v>
      </c>
      <c r="D5864" s="52"/>
      <c r="E5864" s="52"/>
      <c r="F5864" s="52"/>
      <c r="G5864" s="52"/>
      <c r="H5864" s="52"/>
      <c r="I5864" s="52"/>
      <c r="J5864" s="52"/>
      <c r="K5864" s="52"/>
      <c r="L5864" s="52"/>
      <c r="M5864" s="56">
        <v>1150.6400000000001</v>
      </c>
      <c r="N5864" s="56"/>
      <c r="O5864" s="56"/>
      <c r="P5864" s="56"/>
      <c r="Q5864" s="56"/>
      <c r="R5864" s="56"/>
      <c r="S5864" s="56"/>
      <c r="T5864" s="54">
        <v>702.31</v>
      </c>
      <c r="U5864" s="54"/>
      <c r="V5864" s="54">
        <v>29.43</v>
      </c>
      <c r="W5864" s="54"/>
      <c r="X5864" s="3">
        <v>91</v>
      </c>
      <c r="Y5864" s="4">
        <v>40</v>
      </c>
      <c r="Z5864" s="5">
        <v>31413</v>
      </c>
      <c r="AA5864" s="3">
        <v>1986</v>
      </c>
      <c r="AB5864" s="3">
        <v>40</v>
      </c>
      <c r="AC5864" s="52" t="s">
        <v>12988</v>
      </c>
      <c r="AD5864" s="52"/>
      <c r="AE5864" s="52"/>
      <c r="AF5864" s="52"/>
      <c r="AG5864" s="52" t="s">
        <v>12989</v>
      </c>
      <c r="AH5864" s="52"/>
      <c r="AI5864" s="52"/>
      <c r="AJ5864" s="52"/>
      <c r="AK5864" s="52"/>
      <c r="AL5864" s="11">
        <v>945</v>
      </c>
    </row>
    <row r="5865" spans="1:38">
      <c r="A5865" s="58">
        <v>198700000241370</v>
      </c>
      <c r="B5865" s="58"/>
      <c r="C5865" s="52" t="s">
        <v>12990</v>
      </c>
      <c r="D5865" s="52"/>
      <c r="E5865" s="52"/>
      <c r="F5865" s="52"/>
      <c r="G5865" s="52"/>
      <c r="H5865" s="52"/>
      <c r="I5865" s="52"/>
      <c r="J5865" s="52"/>
      <c r="K5865" s="52"/>
      <c r="L5865" s="52"/>
      <c r="M5865" s="53">
        <v>75762.2</v>
      </c>
      <c r="N5865" s="53"/>
      <c r="O5865" s="53"/>
      <c r="P5865" s="53"/>
      <c r="Q5865" s="53"/>
      <c r="R5865" s="53"/>
      <c r="S5865" s="53"/>
      <c r="T5865" s="53">
        <v>44317.32</v>
      </c>
      <c r="U5865" s="53"/>
      <c r="V5865" s="53">
        <v>1934.5</v>
      </c>
      <c r="W5865" s="53"/>
      <c r="X5865" s="3">
        <v>91</v>
      </c>
      <c r="Y5865" s="4">
        <v>40</v>
      </c>
      <c r="Z5865" s="5">
        <v>31778</v>
      </c>
      <c r="AA5865" s="3">
        <v>1987</v>
      </c>
      <c r="AB5865" s="3">
        <v>40</v>
      </c>
      <c r="AC5865" s="52" t="s">
        <v>12991</v>
      </c>
      <c r="AD5865" s="52"/>
      <c r="AE5865" s="52"/>
      <c r="AF5865" s="52"/>
      <c r="AG5865" s="52" t="s">
        <v>12992</v>
      </c>
      <c r="AH5865" s="52"/>
      <c r="AI5865" s="52"/>
      <c r="AJ5865" s="52"/>
      <c r="AK5865" s="52"/>
      <c r="AL5865" s="6">
        <v>64525</v>
      </c>
    </row>
    <row r="5866" spans="1:38">
      <c r="A5866" s="58">
        <v>198700000241320</v>
      </c>
      <c r="B5866" s="58"/>
      <c r="C5866" s="52" t="s">
        <v>12993</v>
      </c>
      <c r="D5866" s="52"/>
      <c r="E5866" s="52"/>
      <c r="F5866" s="52"/>
      <c r="G5866" s="52"/>
      <c r="H5866" s="52"/>
      <c r="I5866" s="52"/>
      <c r="J5866" s="52"/>
      <c r="K5866" s="52"/>
      <c r="L5866" s="52"/>
      <c r="M5866" s="53">
        <v>37202.54</v>
      </c>
      <c r="N5866" s="53"/>
      <c r="O5866" s="53"/>
      <c r="P5866" s="53"/>
      <c r="Q5866" s="53"/>
      <c r="R5866" s="53"/>
      <c r="S5866" s="53"/>
      <c r="T5866" s="53">
        <v>21761.78</v>
      </c>
      <c r="U5866" s="53"/>
      <c r="V5866" s="54">
        <v>949.95</v>
      </c>
      <c r="W5866" s="54"/>
      <c r="X5866" s="3">
        <v>91</v>
      </c>
      <c r="Y5866" s="4">
        <v>40</v>
      </c>
      <c r="Z5866" s="5">
        <v>31778</v>
      </c>
      <c r="AA5866" s="3">
        <v>1987</v>
      </c>
      <c r="AB5866" s="3">
        <v>40</v>
      </c>
      <c r="AC5866" s="52" t="s">
        <v>12994</v>
      </c>
      <c r="AD5866" s="52"/>
      <c r="AE5866" s="52"/>
      <c r="AF5866" s="52"/>
      <c r="AG5866" s="52" t="s">
        <v>12995</v>
      </c>
      <c r="AH5866" s="52"/>
      <c r="AI5866" s="52"/>
      <c r="AJ5866" s="52"/>
      <c r="AK5866" s="52"/>
      <c r="AL5866" s="6">
        <v>31684</v>
      </c>
    </row>
    <row r="5867" spans="1:38">
      <c r="A5867" s="58">
        <v>198800000241230</v>
      </c>
      <c r="B5867" s="58"/>
      <c r="C5867" s="52" t="s">
        <v>12996</v>
      </c>
      <c r="D5867" s="52"/>
      <c r="E5867" s="52"/>
      <c r="F5867" s="52"/>
      <c r="G5867" s="52"/>
      <c r="H5867" s="52"/>
      <c r="I5867" s="52"/>
      <c r="J5867" s="52"/>
      <c r="K5867" s="52"/>
      <c r="L5867" s="52"/>
      <c r="M5867" s="56">
        <v>4401.74</v>
      </c>
      <c r="N5867" s="56"/>
      <c r="O5867" s="56"/>
      <c r="P5867" s="56"/>
      <c r="Q5867" s="56"/>
      <c r="R5867" s="56"/>
      <c r="S5867" s="56"/>
      <c r="T5867" s="53">
        <v>2431.62</v>
      </c>
      <c r="U5867" s="53"/>
      <c r="V5867" s="54">
        <v>109.97</v>
      </c>
      <c r="W5867" s="54"/>
      <c r="X5867" s="3">
        <v>91</v>
      </c>
      <c r="Y5867" s="4">
        <v>40</v>
      </c>
      <c r="Z5867" s="5">
        <v>32151</v>
      </c>
      <c r="AA5867" s="3">
        <v>1988</v>
      </c>
      <c r="AB5867" s="3">
        <v>40</v>
      </c>
      <c r="AC5867" s="52" t="s">
        <v>12997</v>
      </c>
      <c r="AD5867" s="52"/>
      <c r="AE5867" s="52"/>
      <c r="AF5867" s="52"/>
      <c r="AG5867" s="52" t="s">
        <v>12998</v>
      </c>
      <c r="AH5867" s="52"/>
      <c r="AI5867" s="52"/>
      <c r="AJ5867" s="52"/>
      <c r="AK5867" s="52"/>
      <c r="AL5867" s="6">
        <v>3946</v>
      </c>
    </row>
    <row r="5868" spans="1:38">
      <c r="A5868" s="58">
        <v>198800000241280</v>
      </c>
      <c r="B5868" s="58"/>
      <c r="C5868" s="52" t="s">
        <v>12999</v>
      </c>
      <c r="D5868" s="52"/>
      <c r="E5868" s="52"/>
      <c r="F5868" s="52"/>
      <c r="G5868" s="52"/>
      <c r="H5868" s="52"/>
      <c r="I5868" s="52"/>
      <c r="J5868" s="52"/>
      <c r="K5868" s="52"/>
      <c r="L5868" s="52"/>
      <c r="M5868" s="53">
        <v>142233.82999999999</v>
      </c>
      <c r="N5868" s="53"/>
      <c r="O5868" s="53"/>
      <c r="P5868" s="53"/>
      <c r="Q5868" s="53"/>
      <c r="R5868" s="53"/>
      <c r="S5868" s="53"/>
      <c r="T5868" s="53">
        <v>78574.820000000007</v>
      </c>
      <c r="U5868" s="53"/>
      <c r="V5868" s="53">
        <v>3552.12</v>
      </c>
      <c r="W5868" s="53"/>
      <c r="X5868" s="3">
        <v>91</v>
      </c>
      <c r="Y5868" s="4">
        <v>40</v>
      </c>
      <c r="Z5868" s="5">
        <v>32151</v>
      </c>
      <c r="AA5868" s="3">
        <v>1988</v>
      </c>
      <c r="AB5868" s="3">
        <v>40</v>
      </c>
      <c r="AC5868" s="52" t="s">
        <v>13000</v>
      </c>
      <c r="AD5868" s="52"/>
      <c r="AE5868" s="52"/>
      <c r="AF5868" s="52"/>
      <c r="AG5868" s="52" t="s">
        <v>13001</v>
      </c>
      <c r="AH5868" s="52"/>
      <c r="AI5868" s="52"/>
      <c r="AJ5868" s="52"/>
      <c r="AK5868" s="52"/>
      <c r="AL5868" s="6">
        <v>127513</v>
      </c>
    </row>
    <row r="5869" spans="1:38">
      <c r="A5869" s="58">
        <v>198700000241270</v>
      </c>
      <c r="B5869" s="58"/>
      <c r="C5869" s="52" t="s">
        <v>13002</v>
      </c>
      <c r="D5869" s="52"/>
      <c r="E5869" s="52"/>
      <c r="F5869" s="52"/>
      <c r="G5869" s="52"/>
      <c r="H5869" s="52"/>
      <c r="I5869" s="52"/>
      <c r="J5869" s="52"/>
      <c r="K5869" s="52"/>
      <c r="L5869" s="52"/>
      <c r="M5869" s="53">
        <v>35957.72</v>
      </c>
      <c r="N5869" s="53"/>
      <c r="O5869" s="53"/>
      <c r="P5869" s="53"/>
      <c r="Q5869" s="53"/>
      <c r="R5869" s="53"/>
      <c r="S5869" s="53"/>
      <c r="T5869" s="53">
        <v>21033.49</v>
      </c>
      <c r="U5869" s="53"/>
      <c r="V5869" s="54">
        <v>918.13</v>
      </c>
      <c r="W5869" s="54"/>
      <c r="X5869" s="3">
        <v>91</v>
      </c>
      <c r="Y5869" s="4">
        <v>40</v>
      </c>
      <c r="Z5869" s="5">
        <v>31778</v>
      </c>
      <c r="AA5869" s="3">
        <v>1987</v>
      </c>
      <c r="AB5869" s="3">
        <v>40</v>
      </c>
      <c r="AC5869" s="52" t="s">
        <v>13003</v>
      </c>
      <c r="AD5869" s="52"/>
      <c r="AE5869" s="52"/>
      <c r="AF5869" s="52"/>
      <c r="AG5869" s="52" t="s">
        <v>13004</v>
      </c>
      <c r="AH5869" s="52"/>
      <c r="AI5869" s="52"/>
      <c r="AJ5869" s="52"/>
      <c r="AK5869" s="52"/>
      <c r="AL5869" s="6">
        <v>30624</v>
      </c>
    </row>
    <row r="5870" spans="1:38">
      <c r="A5870" s="58">
        <v>198800000243410</v>
      </c>
      <c r="B5870" s="58"/>
      <c r="C5870" s="52" t="s">
        <v>11877</v>
      </c>
      <c r="D5870" s="52"/>
      <c r="E5870" s="52"/>
      <c r="F5870" s="52"/>
      <c r="G5870" s="52"/>
      <c r="H5870" s="52"/>
      <c r="I5870" s="52"/>
      <c r="J5870" s="52"/>
      <c r="K5870" s="52"/>
      <c r="L5870" s="52"/>
      <c r="M5870" s="53">
        <v>1542336.47</v>
      </c>
      <c r="N5870" s="53"/>
      <c r="O5870" s="53"/>
      <c r="P5870" s="53"/>
      <c r="Q5870" s="53"/>
      <c r="R5870" s="53"/>
      <c r="S5870" s="53"/>
      <c r="T5870" s="53">
        <v>852039.71</v>
      </c>
      <c r="U5870" s="53"/>
      <c r="V5870" s="53">
        <v>38517.86</v>
      </c>
      <c r="W5870" s="53"/>
      <c r="X5870" s="3">
        <v>91</v>
      </c>
      <c r="Y5870" s="4">
        <v>40</v>
      </c>
      <c r="Z5870" s="5">
        <v>32151</v>
      </c>
      <c r="AA5870" s="3">
        <v>1988</v>
      </c>
      <c r="AB5870" s="3">
        <v>40</v>
      </c>
      <c r="AC5870" s="52" t="s">
        <v>13005</v>
      </c>
      <c r="AD5870" s="52"/>
      <c r="AE5870" s="52"/>
      <c r="AF5870" s="52"/>
      <c r="AG5870" s="52" t="s">
        <v>13006</v>
      </c>
      <c r="AH5870" s="52"/>
      <c r="AI5870" s="52"/>
      <c r="AJ5870" s="52"/>
      <c r="AK5870" s="52"/>
      <c r="AL5870" s="6">
        <v>1382702</v>
      </c>
    </row>
    <row r="5871" spans="1:38">
      <c r="A5871" s="58">
        <v>198800000242010</v>
      </c>
      <c r="B5871" s="58"/>
      <c r="C5871" s="52" t="s">
        <v>13007</v>
      </c>
      <c r="D5871" s="52"/>
      <c r="E5871" s="52"/>
      <c r="F5871" s="52"/>
      <c r="G5871" s="52"/>
      <c r="H5871" s="52"/>
      <c r="I5871" s="52"/>
      <c r="J5871" s="52"/>
      <c r="K5871" s="52"/>
      <c r="L5871" s="52"/>
      <c r="M5871" s="53">
        <v>744925.07</v>
      </c>
      <c r="N5871" s="53"/>
      <c r="O5871" s="53"/>
      <c r="P5871" s="53"/>
      <c r="Q5871" s="53"/>
      <c r="R5871" s="53"/>
      <c r="S5871" s="53"/>
      <c r="T5871" s="53">
        <v>411522.2</v>
      </c>
      <c r="U5871" s="53"/>
      <c r="V5871" s="53">
        <v>18603.57</v>
      </c>
      <c r="W5871" s="53"/>
      <c r="X5871" s="3">
        <v>91</v>
      </c>
      <c r="Y5871" s="4">
        <v>40</v>
      </c>
      <c r="Z5871" s="5">
        <v>32151</v>
      </c>
      <c r="AA5871" s="3">
        <v>1988</v>
      </c>
      <c r="AB5871" s="3">
        <v>40</v>
      </c>
      <c r="AC5871" s="52" t="s">
        <v>13008</v>
      </c>
      <c r="AD5871" s="52"/>
      <c r="AE5871" s="52"/>
      <c r="AF5871" s="52"/>
      <c r="AG5871" s="52" t="s">
        <v>13009</v>
      </c>
      <c r="AH5871" s="52"/>
      <c r="AI5871" s="52"/>
      <c r="AJ5871" s="52"/>
      <c r="AK5871" s="52"/>
      <c r="AL5871" s="6">
        <v>667824</v>
      </c>
    </row>
    <row r="5872" spans="1:38">
      <c r="A5872" s="58">
        <v>198800000242110</v>
      </c>
      <c r="B5872" s="58"/>
      <c r="C5872" s="52" t="s">
        <v>13010</v>
      </c>
      <c r="D5872" s="52"/>
      <c r="E5872" s="52"/>
      <c r="F5872" s="52"/>
      <c r="G5872" s="52"/>
      <c r="H5872" s="52"/>
      <c r="I5872" s="52"/>
      <c r="J5872" s="52"/>
      <c r="K5872" s="52"/>
      <c r="L5872" s="52"/>
      <c r="M5872" s="53">
        <v>1564116.66</v>
      </c>
      <c r="N5872" s="53"/>
      <c r="O5872" s="53"/>
      <c r="P5872" s="53"/>
      <c r="Q5872" s="53"/>
      <c r="R5872" s="53"/>
      <c r="S5872" s="53"/>
      <c r="T5872" s="53">
        <v>864072.02</v>
      </c>
      <c r="U5872" s="53"/>
      <c r="V5872" s="53">
        <v>39061.82</v>
      </c>
      <c r="W5872" s="53"/>
      <c r="X5872" s="3">
        <v>91</v>
      </c>
      <c r="Y5872" s="4">
        <v>40</v>
      </c>
      <c r="Z5872" s="5">
        <v>32151</v>
      </c>
      <c r="AA5872" s="3">
        <v>1988</v>
      </c>
      <c r="AB5872" s="3">
        <v>40</v>
      </c>
      <c r="AC5872" s="52" t="s">
        <v>13011</v>
      </c>
      <c r="AD5872" s="52"/>
      <c r="AE5872" s="52"/>
      <c r="AF5872" s="52"/>
      <c r="AG5872" s="52" t="s">
        <v>13012</v>
      </c>
      <c r="AH5872" s="52"/>
      <c r="AI5872" s="52"/>
      <c r="AJ5872" s="52"/>
      <c r="AK5872" s="52"/>
      <c r="AL5872" s="6">
        <v>1402228</v>
      </c>
    </row>
    <row r="5873" spans="1:38">
      <c r="A5873" s="58">
        <v>198800000241470</v>
      </c>
      <c r="B5873" s="58"/>
      <c r="C5873" s="52" t="s">
        <v>11879</v>
      </c>
      <c r="D5873" s="52"/>
      <c r="E5873" s="52"/>
      <c r="F5873" s="52"/>
      <c r="G5873" s="52"/>
      <c r="H5873" s="52"/>
      <c r="I5873" s="52"/>
      <c r="J5873" s="52"/>
      <c r="K5873" s="52"/>
      <c r="L5873" s="52"/>
      <c r="M5873" s="53">
        <v>36157.17</v>
      </c>
      <c r="N5873" s="53"/>
      <c r="O5873" s="53"/>
      <c r="P5873" s="53"/>
      <c r="Q5873" s="53"/>
      <c r="R5873" s="53"/>
      <c r="S5873" s="53"/>
      <c r="T5873" s="53">
        <v>19974.3</v>
      </c>
      <c r="U5873" s="53"/>
      <c r="V5873" s="54">
        <v>902.98</v>
      </c>
      <c r="W5873" s="54"/>
      <c r="X5873" s="3">
        <v>91</v>
      </c>
      <c r="Y5873" s="4">
        <v>40</v>
      </c>
      <c r="Z5873" s="5">
        <v>32151</v>
      </c>
      <c r="AA5873" s="3">
        <v>1988</v>
      </c>
      <c r="AB5873" s="3">
        <v>40</v>
      </c>
      <c r="AC5873" s="52" t="s">
        <v>13013</v>
      </c>
      <c r="AD5873" s="52"/>
      <c r="AE5873" s="52"/>
      <c r="AF5873" s="52"/>
      <c r="AG5873" s="52" t="s">
        <v>13014</v>
      </c>
      <c r="AH5873" s="52"/>
      <c r="AI5873" s="52"/>
      <c r="AJ5873" s="52"/>
      <c r="AK5873" s="52"/>
      <c r="AL5873" s="6">
        <v>32415</v>
      </c>
    </row>
    <row r="5874" spans="1:38">
      <c r="A5874" s="58">
        <v>198800000241680</v>
      </c>
      <c r="B5874" s="58"/>
      <c r="C5874" s="52" t="s">
        <v>11882</v>
      </c>
      <c r="D5874" s="52"/>
      <c r="E5874" s="52"/>
      <c r="F5874" s="52"/>
      <c r="G5874" s="52"/>
      <c r="H5874" s="52"/>
      <c r="I5874" s="52"/>
      <c r="J5874" s="52"/>
      <c r="K5874" s="52"/>
      <c r="L5874" s="52"/>
      <c r="M5874" s="53">
        <v>309609.62</v>
      </c>
      <c r="N5874" s="53"/>
      <c r="O5874" s="53"/>
      <c r="P5874" s="53"/>
      <c r="Q5874" s="53"/>
      <c r="R5874" s="53"/>
      <c r="S5874" s="53"/>
      <c r="T5874" s="53">
        <v>171039.03</v>
      </c>
      <c r="U5874" s="53"/>
      <c r="V5874" s="53">
        <v>7732.13</v>
      </c>
      <c r="W5874" s="53"/>
      <c r="X5874" s="3">
        <v>91</v>
      </c>
      <c r="Y5874" s="4">
        <v>40</v>
      </c>
      <c r="Z5874" s="5">
        <v>32151</v>
      </c>
      <c r="AA5874" s="3">
        <v>1988</v>
      </c>
      <c r="AB5874" s="3">
        <v>40</v>
      </c>
      <c r="AC5874" s="52" t="s">
        <v>13015</v>
      </c>
      <c r="AD5874" s="52"/>
      <c r="AE5874" s="52"/>
      <c r="AF5874" s="52"/>
      <c r="AG5874" s="52" t="s">
        <v>13016</v>
      </c>
      <c r="AH5874" s="52"/>
      <c r="AI5874" s="52"/>
      <c r="AJ5874" s="52"/>
      <c r="AK5874" s="52"/>
      <c r="AL5874" s="6">
        <v>277565</v>
      </c>
    </row>
    <row r="5875" spans="1:38">
      <c r="A5875" s="58">
        <v>198800000242300</v>
      </c>
      <c r="B5875" s="58"/>
      <c r="C5875" s="52" t="s">
        <v>13017</v>
      </c>
      <c r="D5875" s="52"/>
      <c r="E5875" s="52"/>
      <c r="F5875" s="52"/>
      <c r="G5875" s="52"/>
      <c r="H5875" s="52"/>
      <c r="I5875" s="52"/>
      <c r="J5875" s="52"/>
      <c r="K5875" s="52"/>
      <c r="L5875" s="52"/>
      <c r="M5875" s="53">
        <v>150058.01999999999</v>
      </c>
      <c r="N5875" s="53"/>
      <c r="O5875" s="53"/>
      <c r="P5875" s="53"/>
      <c r="Q5875" s="53"/>
      <c r="R5875" s="53"/>
      <c r="S5875" s="53"/>
      <c r="T5875" s="53">
        <v>82897.070000000007</v>
      </c>
      <c r="U5875" s="53"/>
      <c r="V5875" s="53">
        <v>3747.52</v>
      </c>
      <c r="W5875" s="53"/>
      <c r="X5875" s="3">
        <v>91</v>
      </c>
      <c r="Y5875" s="4">
        <v>40</v>
      </c>
      <c r="Z5875" s="5">
        <v>32151</v>
      </c>
      <c r="AA5875" s="3">
        <v>1988</v>
      </c>
      <c r="AB5875" s="3">
        <v>40</v>
      </c>
      <c r="AC5875" s="52" t="s">
        <v>13018</v>
      </c>
      <c r="AD5875" s="52"/>
      <c r="AE5875" s="52"/>
      <c r="AF5875" s="52"/>
      <c r="AG5875" s="52" t="s">
        <v>13019</v>
      </c>
      <c r="AH5875" s="52"/>
      <c r="AI5875" s="52"/>
      <c r="AJ5875" s="52"/>
      <c r="AK5875" s="52"/>
      <c r="AL5875" s="6">
        <v>134527</v>
      </c>
    </row>
    <row r="5876" spans="1:38">
      <c r="A5876" s="58">
        <v>198800000242330</v>
      </c>
      <c r="B5876" s="58"/>
      <c r="C5876" s="52" t="s">
        <v>13020</v>
      </c>
      <c r="D5876" s="52"/>
      <c r="E5876" s="52"/>
      <c r="F5876" s="52"/>
      <c r="G5876" s="52"/>
      <c r="H5876" s="52"/>
      <c r="I5876" s="52"/>
      <c r="J5876" s="52"/>
      <c r="K5876" s="52"/>
      <c r="L5876" s="52"/>
      <c r="M5876" s="53">
        <v>78727.929999999993</v>
      </c>
      <c r="N5876" s="53"/>
      <c r="O5876" s="53"/>
      <c r="P5876" s="53"/>
      <c r="Q5876" s="53"/>
      <c r="R5876" s="53"/>
      <c r="S5876" s="53"/>
      <c r="T5876" s="53">
        <v>43491.95</v>
      </c>
      <c r="U5876" s="53"/>
      <c r="V5876" s="53">
        <v>1966.16</v>
      </c>
      <c r="W5876" s="53"/>
      <c r="X5876" s="3">
        <v>91</v>
      </c>
      <c r="Y5876" s="4">
        <v>40</v>
      </c>
      <c r="Z5876" s="5">
        <v>32151</v>
      </c>
      <c r="AA5876" s="3">
        <v>1988</v>
      </c>
      <c r="AB5876" s="3">
        <v>40</v>
      </c>
      <c r="AC5876" s="52" t="s">
        <v>13021</v>
      </c>
      <c r="AD5876" s="52"/>
      <c r="AE5876" s="52"/>
      <c r="AF5876" s="52"/>
      <c r="AG5876" s="52" t="s">
        <v>13022</v>
      </c>
      <c r="AH5876" s="52"/>
      <c r="AI5876" s="52"/>
      <c r="AJ5876" s="52"/>
      <c r="AK5876" s="52"/>
      <c r="AL5876" s="6">
        <v>70580</v>
      </c>
    </row>
    <row r="5877" spans="1:38">
      <c r="A5877" s="58">
        <v>198800000242370</v>
      </c>
      <c r="B5877" s="58"/>
      <c r="C5877" s="52" t="s">
        <v>13023</v>
      </c>
      <c r="D5877" s="52"/>
      <c r="E5877" s="52"/>
      <c r="F5877" s="52"/>
      <c r="G5877" s="52"/>
      <c r="H5877" s="52"/>
      <c r="I5877" s="52"/>
      <c r="J5877" s="52"/>
      <c r="K5877" s="52"/>
      <c r="L5877" s="52"/>
      <c r="M5877" s="53">
        <v>5248619.7</v>
      </c>
      <c r="N5877" s="53"/>
      <c r="O5877" s="53"/>
      <c r="P5877" s="53"/>
      <c r="Q5877" s="53"/>
      <c r="R5877" s="53"/>
      <c r="S5877" s="53"/>
      <c r="T5877" s="53">
        <v>2899519</v>
      </c>
      <c r="U5877" s="53"/>
      <c r="V5877" s="53">
        <v>131077.60999999999</v>
      </c>
      <c r="W5877" s="53"/>
      <c r="X5877" s="3">
        <v>91</v>
      </c>
      <c r="Y5877" s="4">
        <v>40</v>
      </c>
      <c r="Z5877" s="5">
        <v>32151</v>
      </c>
      <c r="AA5877" s="3">
        <v>1988</v>
      </c>
      <c r="AB5877" s="3">
        <v>40</v>
      </c>
      <c r="AC5877" s="52" t="s">
        <v>13024</v>
      </c>
      <c r="AD5877" s="52"/>
      <c r="AE5877" s="52"/>
      <c r="AF5877" s="52"/>
      <c r="AG5877" s="52" t="s">
        <v>13025</v>
      </c>
      <c r="AH5877" s="52"/>
      <c r="AI5877" s="52"/>
      <c r="AJ5877" s="52"/>
      <c r="AK5877" s="52"/>
      <c r="AL5877" s="6">
        <v>4705378</v>
      </c>
    </row>
    <row r="5878" spans="1:38">
      <c r="A5878" s="58">
        <v>198800000242400</v>
      </c>
      <c r="B5878" s="58"/>
      <c r="C5878" s="52" t="s">
        <v>13026</v>
      </c>
      <c r="D5878" s="52"/>
      <c r="E5878" s="52"/>
      <c r="F5878" s="52"/>
      <c r="G5878" s="52"/>
      <c r="H5878" s="52"/>
      <c r="I5878" s="52"/>
      <c r="J5878" s="52"/>
      <c r="K5878" s="52"/>
      <c r="L5878" s="52"/>
      <c r="M5878" s="53">
        <v>619361.12</v>
      </c>
      <c r="N5878" s="53"/>
      <c r="O5878" s="53"/>
      <c r="P5878" s="53"/>
      <c r="Q5878" s="53"/>
      <c r="R5878" s="53"/>
      <c r="S5878" s="53"/>
      <c r="T5878" s="53">
        <v>342156.34</v>
      </c>
      <c r="U5878" s="53"/>
      <c r="V5878" s="53">
        <v>15467.75</v>
      </c>
      <c r="W5878" s="53"/>
      <c r="X5878" s="3">
        <v>91</v>
      </c>
      <c r="Y5878" s="4">
        <v>40</v>
      </c>
      <c r="Z5878" s="5">
        <v>32151</v>
      </c>
      <c r="AA5878" s="3">
        <v>1988</v>
      </c>
      <c r="AB5878" s="3">
        <v>40</v>
      </c>
      <c r="AC5878" s="52" t="s">
        <v>13027</v>
      </c>
      <c r="AD5878" s="52"/>
      <c r="AE5878" s="52"/>
      <c r="AF5878" s="52"/>
      <c r="AG5878" s="52" t="s">
        <v>13028</v>
      </c>
      <c r="AH5878" s="52"/>
      <c r="AI5878" s="52"/>
      <c r="AJ5878" s="52"/>
      <c r="AK5878" s="52"/>
      <c r="AL5878" s="6">
        <v>555256</v>
      </c>
    </row>
    <row r="5879" spans="1:38">
      <c r="A5879" s="58">
        <v>198800000242250</v>
      </c>
      <c r="B5879" s="58"/>
      <c r="C5879" s="52" t="s">
        <v>13029</v>
      </c>
      <c r="D5879" s="52"/>
      <c r="E5879" s="52"/>
      <c r="F5879" s="52"/>
      <c r="G5879" s="52"/>
      <c r="H5879" s="52"/>
      <c r="I5879" s="52"/>
      <c r="J5879" s="52"/>
      <c r="K5879" s="52"/>
      <c r="L5879" s="52"/>
      <c r="M5879" s="55">
        <v>58.2</v>
      </c>
      <c r="N5879" s="55"/>
      <c r="O5879" s="55"/>
      <c r="P5879" s="55"/>
      <c r="Q5879" s="55"/>
      <c r="R5879" s="55"/>
      <c r="S5879" s="55"/>
      <c r="T5879" s="54">
        <v>31.9</v>
      </c>
      <c r="U5879" s="54"/>
      <c r="V5879" s="54">
        <v>1.43</v>
      </c>
      <c r="W5879" s="54"/>
      <c r="X5879" s="3">
        <v>91</v>
      </c>
      <c r="Y5879" s="4">
        <v>40</v>
      </c>
      <c r="Z5879" s="5">
        <v>32151</v>
      </c>
      <c r="AA5879" s="3">
        <v>1988</v>
      </c>
      <c r="AB5879" s="3">
        <v>40</v>
      </c>
      <c r="AC5879" s="52" t="s">
        <v>13030</v>
      </c>
      <c r="AD5879" s="52"/>
      <c r="AE5879" s="52"/>
      <c r="AF5879" s="52"/>
      <c r="AG5879" s="52" t="s">
        <v>13031</v>
      </c>
      <c r="AH5879" s="52"/>
      <c r="AI5879" s="52"/>
      <c r="AJ5879" s="52"/>
      <c r="AK5879" s="52"/>
      <c r="AL5879" s="9">
        <v>53</v>
      </c>
    </row>
    <row r="5880" spans="1:38">
      <c r="A5880" s="58">
        <v>198800000242420</v>
      </c>
      <c r="B5880" s="58"/>
      <c r="C5880" s="52" t="s">
        <v>13032</v>
      </c>
      <c r="D5880" s="52"/>
      <c r="E5880" s="52"/>
      <c r="F5880" s="52"/>
      <c r="G5880" s="52"/>
      <c r="H5880" s="52"/>
      <c r="I5880" s="52"/>
      <c r="J5880" s="52"/>
      <c r="K5880" s="52"/>
      <c r="L5880" s="52"/>
      <c r="M5880" s="53">
        <v>5164336.34</v>
      </c>
      <c r="N5880" s="53"/>
      <c r="O5880" s="53"/>
      <c r="P5880" s="53"/>
      <c r="Q5880" s="53"/>
      <c r="R5880" s="53"/>
      <c r="S5880" s="53"/>
      <c r="T5880" s="53">
        <v>2852957.97</v>
      </c>
      <c r="U5880" s="53"/>
      <c r="V5880" s="53">
        <v>128972.75</v>
      </c>
      <c r="W5880" s="53"/>
      <c r="X5880" s="3">
        <v>91</v>
      </c>
      <c r="Y5880" s="4">
        <v>40</v>
      </c>
      <c r="Z5880" s="5">
        <v>32151</v>
      </c>
      <c r="AA5880" s="3">
        <v>1988</v>
      </c>
      <c r="AB5880" s="3">
        <v>40</v>
      </c>
      <c r="AC5880" s="52" t="s">
        <v>13033</v>
      </c>
      <c r="AD5880" s="52"/>
      <c r="AE5880" s="52"/>
      <c r="AF5880" s="52"/>
      <c r="AG5880" s="52" t="s">
        <v>13034</v>
      </c>
      <c r="AH5880" s="52"/>
      <c r="AI5880" s="52"/>
      <c r="AJ5880" s="52"/>
      <c r="AK5880" s="52"/>
      <c r="AL5880" s="6">
        <v>4629818</v>
      </c>
    </row>
    <row r="5881" spans="1:38">
      <c r="A5881" s="58">
        <v>198800000242440</v>
      </c>
      <c r="B5881" s="58"/>
      <c r="C5881" s="52" t="s">
        <v>13035</v>
      </c>
      <c r="D5881" s="52"/>
      <c r="E5881" s="52"/>
      <c r="F5881" s="52"/>
      <c r="G5881" s="52"/>
      <c r="H5881" s="52"/>
      <c r="I5881" s="52"/>
      <c r="J5881" s="52"/>
      <c r="K5881" s="52"/>
      <c r="L5881" s="52"/>
      <c r="M5881" s="53">
        <v>4832173.33</v>
      </c>
      <c r="N5881" s="53"/>
      <c r="O5881" s="53"/>
      <c r="P5881" s="53"/>
      <c r="Q5881" s="53"/>
      <c r="R5881" s="53"/>
      <c r="S5881" s="53"/>
      <c r="T5881" s="53">
        <v>2669459.61</v>
      </c>
      <c r="U5881" s="53"/>
      <c r="V5881" s="53">
        <v>120677.37</v>
      </c>
      <c r="W5881" s="53"/>
      <c r="X5881" s="3">
        <v>91</v>
      </c>
      <c r="Y5881" s="4">
        <v>40</v>
      </c>
      <c r="Z5881" s="5">
        <v>32151</v>
      </c>
      <c r="AA5881" s="3">
        <v>1988</v>
      </c>
      <c r="AB5881" s="3">
        <v>40</v>
      </c>
      <c r="AC5881" s="52" t="s">
        <v>13036</v>
      </c>
      <c r="AD5881" s="52"/>
      <c r="AE5881" s="52"/>
      <c r="AF5881" s="52"/>
      <c r="AG5881" s="52" t="s">
        <v>13037</v>
      </c>
      <c r="AH5881" s="52"/>
      <c r="AI5881" s="52"/>
      <c r="AJ5881" s="52"/>
      <c r="AK5881" s="52"/>
      <c r="AL5881" s="6">
        <v>4332035</v>
      </c>
    </row>
    <row r="5882" spans="1:38">
      <c r="A5882" s="58">
        <v>198800000242280</v>
      </c>
      <c r="B5882" s="58"/>
      <c r="C5882" s="52" t="s">
        <v>13038</v>
      </c>
      <c r="D5882" s="52"/>
      <c r="E5882" s="52"/>
      <c r="F5882" s="52"/>
      <c r="G5882" s="52"/>
      <c r="H5882" s="52"/>
      <c r="I5882" s="52"/>
      <c r="J5882" s="52"/>
      <c r="K5882" s="52"/>
      <c r="L5882" s="52"/>
      <c r="M5882" s="53">
        <v>131057.03</v>
      </c>
      <c r="N5882" s="53"/>
      <c r="O5882" s="53"/>
      <c r="P5882" s="53"/>
      <c r="Q5882" s="53"/>
      <c r="R5882" s="53"/>
      <c r="S5882" s="53"/>
      <c r="T5882" s="53">
        <v>72400.289999999994</v>
      </c>
      <c r="U5882" s="53"/>
      <c r="V5882" s="53">
        <v>3272.98</v>
      </c>
      <c r="W5882" s="53"/>
      <c r="X5882" s="3">
        <v>91</v>
      </c>
      <c r="Y5882" s="4">
        <v>40</v>
      </c>
      <c r="Z5882" s="5">
        <v>32151</v>
      </c>
      <c r="AA5882" s="3">
        <v>1988</v>
      </c>
      <c r="AB5882" s="3">
        <v>40</v>
      </c>
      <c r="AC5882" s="52" t="s">
        <v>13039</v>
      </c>
      <c r="AD5882" s="52"/>
      <c r="AE5882" s="52"/>
      <c r="AF5882" s="52"/>
      <c r="AG5882" s="52" t="s">
        <v>13040</v>
      </c>
      <c r="AH5882" s="52"/>
      <c r="AI5882" s="52"/>
      <c r="AJ5882" s="52"/>
      <c r="AK5882" s="52"/>
      <c r="AL5882" s="6">
        <v>117493</v>
      </c>
    </row>
    <row r="5883" spans="1:38">
      <c r="A5883" s="58">
        <v>198800000241010</v>
      </c>
      <c r="B5883" s="58"/>
      <c r="C5883" s="52" t="s">
        <v>11888</v>
      </c>
      <c r="D5883" s="52"/>
      <c r="E5883" s="52"/>
      <c r="F5883" s="52"/>
      <c r="G5883" s="52"/>
      <c r="H5883" s="52"/>
      <c r="I5883" s="52"/>
      <c r="J5883" s="52"/>
      <c r="K5883" s="52"/>
      <c r="L5883" s="52"/>
      <c r="M5883" s="53">
        <v>861272.49</v>
      </c>
      <c r="N5883" s="53"/>
      <c r="O5883" s="53"/>
      <c r="P5883" s="53"/>
      <c r="Q5883" s="53"/>
      <c r="R5883" s="53"/>
      <c r="S5883" s="53"/>
      <c r="T5883" s="53">
        <v>475796.66</v>
      </c>
      <c r="U5883" s="53"/>
      <c r="V5883" s="53">
        <v>21509.21</v>
      </c>
      <c r="W5883" s="53"/>
      <c r="X5883" s="3">
        <v>91</v>
      </c>
      <c r="Y5883" s="4">
        <v>40</v>
      </c>
      <c r="Z5883" s="5">
        <v>32151</v>
      </c>
      <c r="AA5883" s="3">
        <v>1988</v>
      </c>
      <c r="AB5883" s="3">
        <v>40</v>
      </c>
      <c r="AC5883" s="52" t="s">
        <v>13041</v>
      </c>
      <c r="AD5883" s="52"/>
      <c r="AE5883" s="52"/>
      <c r="AF5883" s="52"/>
      <c r="AG5883" s="52" t="s">
        <v>13042</v>
      </c>
      <c r="AH5883" s="52"/>
      <c r="AI5883" s="52"/>
      <c r="AJ5883" s="52"/>
      <c r="AK5883" s="52"/>
      <c r="AL5883" s="6">
        <v>772129</v>
      </c>
    </row>
    <row r="5884" spans="1:38">
      <c r="A5884" s="58">
        <v>198800000241130</v>
      </c>
      <c r="B5884" s="58"/>
      <c r="C5884" s="52" t="s">
        <v>13043</v>
      </c>
      <c r="D5884" s="52"/>
      <c r="E5884" s="52"/>
      <c r="F5884" s="52"/>
      <c r="G5884" s="52"/>
      <c r="H5884" s="52"/>
      <c r="I5884" s="52"/>
      <c r="J5884" s="52"/>
      <c r="K5884" s="52"/>
      <c r="L5884" s="52"/>
      <c r="M5884" s="53">
        <v>2311308.09</v>
      </c>
      <c r="N5884" s="53"/>
      <c r="O5884" s="53"/>
      <c r="P5884" s="53"/>
      <c r="Q5884" s="53"/>
      <c r="R5884" s="53"/>
      <c r="S5884" s="53"/>
      <c r="T5884" s="53">
        <v>1276846.3600000001</v>
      </c>
      <c r="U5884" s="53"/>
      <c r="V5884" s="53">
        <v>57721.94</v>
      </c>
      <c r="W5884" s="53"/>
      <c r="X5884" s="3">
        <v>91</v>
      </c>
      <c r="Y5884" s="4">
        <v>40</v>
      </c>
      <c r="Z5884" s="5">
        <v>32151</v>
      </c>
      <c r="AA5884" s="3">
        <v>1988</v>
      </c>
      <c r="AB5884" s="3">
        <v>40</v>
      </c>
      <c r="AC5884" s="52" t="s">
        <v>13044</v>
      </c>
      <c r="AD5884" s="52"/>
      <c r="AE5884" s="52"/>
      <c r="AF5884" s="52"/>
      <c r="AG5884" s="52" t="s">
        <v>13045</v>
      </c>
      <c r="AH5884" s="52"/>
      <c r="AI5884" s="52"/>
      <c r="AJ5884" s="52"/>
      <c r="AK5884" s="52"/>
      <c r="AL5884" s="6">
        <v>2072084</v>
      </c>
    </row>
    <row r="5885" spans="1:38">
      <c r="A5885" s="58">
        <v>198800000240730</v>
      </c>
      <c r="B5885" s="58"/>
      <c r="C5885" s="52" t="s">
        <v>11891</v>
      </c>
      <c r="D5885" s="52"/>
      <c r="E5885" s="52"/>
      <c r="F5885" s="52"/>
      <c r="G5885" s="52"/>
      <c r="H5885" s="52"/>
      <c r="I5885" s="52"/>
      <c r="J5885" s="52"/>
      <c r="K5885" s="52"/>
      <c r="L5885" s="52"/>
      <c r="M5885" s="53">
        <v>412624.72</v>
      </c>
      <c r="N5885" s="53"/>
      <c r="O5885" s="53"/>
      <c r="P5885" s="53"/>
      <c r="Q5885" s="53"/>
      <c r="R5885" s="53"/>
      <c r="S5885" s="53"/>
      <c r="T5885" s="53">
        <v>227948.02</v>
      </c>
      <c r="U5885" s="53"/>
      <c r="V5885" s="53">
        <v>10304.780000000001</v>
      </c>
      <c r="W5885" s="53"/>
      <c r="X5885" s="3">
        <v>91</v>
      </c>
      <c r="Y5885" s="4">
        <v>40</v>
      </c>
      <c r="Z5885" s="5">
        <v>32151</v>
      </c>
      <c r="AA5885" s="3">
        <v>1988</v>
      </c>
      <c r="AB5885" s="3">
        <v>40</v>
      </c>
      <c r="AC5885" s="52" t="s">
        <v>13046</v>
      </c>
      <c r="AD5885" s="52"/>
      <c r="AE5885" s="52"/>
      <c r="AF5885" s="52"/>
      <c r="AG5885" s="52" t="s">
        <v>13047</v>
      </c>
      <c r="AH5885" s="52"/>
      <c r="AI5885" s="52"/>
      <c r="AJ5885" s="52"/>
      <c r="AK5885" s="52"/>
      <c r="AL5885" s="6">
        <v>369918</v>
      </c>
    </row>
    <row r="5886" spans="1:38">
      <c r="A5886" s="58">
        <v>198800000240850</v>
      </c>
      <c r="B5886" s="58"/>
      <c r="C5886" s="52" t="s">
        <v>11894</v>
      </c>
      <c r="D5886" s="52"/>
      <c r="E5886" s="52"/>
      <c r="F5886" s="52"/>
      <c r="G5886" s="52"/>
      <c r="H5886" s="52"/>
      <c r="I5886" s="52"/>
      <c r="J5886" s="52"/>
      <c r="K5886" s="52"/>
      <c r="L5886" s="52"/>
      <c r="M5886" s="53">
        <v>2963919.6</v>
      </c>
      <c r="N5886" s="53"/>
      <c r="O5886" s="53"/>
      <c r="P5886" s="53"/>
      <c r="Q5886" s="53"/>
      <c r="R5886" s="53"/>
      <c r="S5886" s="53"/>
      <c r="T5886" s="53">
        <v>1637371.55</v>
      </c>
      <c r="U5886" s="53"/>
      <c r="V5886" s="53">
        <v>74020.11</v>
      </c>
      <c r="W5886" s="53"/>
      <c r="X5886" s="3">
        <v>91</v>
      </c>
      <c r="Y5886" s="4">
        <v>40</v>
      </c>
      <c r="Z5886" s="5">
        <v>32151</v>
      </c>
      <c r="AA5886" s="3">
        <v>1988</v>
      </c>
      <c r="AB5886" s="3">
        <v>40</v>
      </c>
      <c r="AC5886" s="52" t="s">
        <v>13048</v>
      </c>
      <c r="AD5886" s="52"/>
      <c r="AE5886" s="52"/>
      <c r="AF5886" s="52"/>
      <c r="AG5886" s="52" t="s">
        <v>13049</v>
      </c>
      <c r="AH5886" s="52"/>
      <c r="AI5886" s="52"/>
      <c r="AJ5886" s="52"/>
      <c r="AK5886" s="52"/>
      <c r="AL5886" s="6">
        <v>2657149</v>
      </c>
    </row>
    <row r="5887" spans="1:38">
      <c r="A5887" s="58">
        <v>198800000242540</v>
      </c>
      <c r="B5887" s="58"/>
      <c r="C5887" s="52" t="s">
        <v>13050</v>
      </c>
      <c r="D5887" s="52"/>
      <c r="E5887" s="52"/>
      <c r="F5887" s="52"/>
      <c r="G5887" s="52"/>
      <c r="H5887" s="52"/>
      <c r="I5887" s="52"/>
      <c r="J5887" s="52"/>
      <c r="K5887" s="52"/>
      <c r="L5887" s="52"/>
      <c r="M5887" s="53">
        <v>1359439.69</v>
      </c>
      <c r="N5887" s="53"/>
      <c r="O5887" s="53"/>
      <c r="P5887" s="53"/>
      <c r="Q5887" s="53"/>
      <c r="R5887" s="53"/>
      <c r="S5887" s="53"/>
      <c r="T5887" s="53">
        <v>751001.35</v>
      </c>
      <c r="U5887" s="53"/>
      <c r="V5887" s="53">
        <v>33950.269999999997</v>
      </c>
      <c r="W5887" s="53"/>
      <c r="X5887" s="3">
        <v>91</v>
      </c>
      <c r="Y5887" s="4">
        <v>40</v>
      </c>
      <c r="Z5887" s="5">
        <v>32151</v>
      </c>
      <c r="AA5887" s="3">
        <v>1988</v>
      </c>
      <c r="AB5887" s="3">
        <v>40</v>
      </c>
      <c r="AC5887" s="52" t="s">
        <v>13051</v>
      </c>
      <c r="AD5887" s="52"/>
      <c r="AE5887" s="52"/>
      <c r="AF5887" s="52"/>
      <c r="AG5887" s="52" t="s">
        <v>13052</v>
      </c>
      <c r="AH5887" s="52"/>
      <c r="AI5887" s="52"/>
      <c r="AJ5887" s="52"/>
      <c r="AK5887" s="52"/>
      <c r="AL5887" s="6">
        <v>1218735</v>
      </c>
    </row>
    <row r="5888" spans="1:38">
      <c r="A5888" s="58">
        <v>198800000242500</v>
      </c>
      <c r="B5888" s="58"/>
      <c r="C5888" s="52" t="s">
        <v>13053</v>
      </c>
      <c r="D5888" s="52"/>
      <c r="E5888" s="52"/>
      <c r="F5888" s="52"/>
      <c r="G5888" s="52"/>
      <c r="H5888" s="52"/>
      <c r="I5888" s="52"/>
      <c r="J5888" s="52"/>
      <c r="K5888" s="52"/>
      <c r="L5888" s="52"/>
      <c r="M5888" s="53">
        <v>107232.61</v>
      </c>
      <c r="N5888" s="53"/>
      <c r="O5888" s="53"/>
      <c r="P5888" s="53"/>
      <c r="Q5888" s="53"/>
      <c r="R5888" s="53"/>
      <c r="S5888" s="53"/>
      <c r="T5888" s="53">
        <v>59238.97</v>
      </c>
      <c r="U5888" s="53"/>
      <c r="V5888" s="53">
        <v>2678.03</v>
      </c>
      <c r="W5888" s="53"/>
      <c r="X5888" s="3">
        <v>91</v>
      </c>
      <c r="Y5888" s="4">
        <v>40</v>
      </c>
      <c r="Z5888" s="5">
        <v>32151</v>
      </c>
      <c r="AA5888" s="3">
        <v>1988</v>
      </c>
      <c r="AB5888" s="3">
        <v>40</v>
      </c>
      <c r="AC5888" s="52" t="s">
        <v>13054</v>
      </c>
      <c r="AD5888" s="52"/>
      <c r="AE5888" s="52"/>
      <c r="AF5888" s="52"/>
      <c r="AG5888" s="52" t="s">
        <v>13055</v>
      </c>
      <c r="AH5888" s="52"/>
      <c r="AI5888" s="52"/>
      <c r="AJ5888" s="52"/>
      <c r="AK5888" s="52"/>
      <c r="AL5888" s="6">
        <v>96134</v>
      </c>
    </row>
    <row r="5889" spans="1:38">
      <c r="A5889" s="58">
        <v>198800000242580</v>
      </c>
      <c r="B5889" s="58"/>
      <c r="C5889" s="52" t="s">
        <v>13056</v>
      </c>
      <c r="D5889" s="52"/>
      <c r="E5889" s="52"/>
      <c r="F5889" s="52"/>
      <c r="G5889" s="52"/>
      <c r="H5889" s="52"/>
      <c r="I5889" s="52"/>
      <c r="J5889" s="52"/>
      <c r="K5889" s="52"/>
      <c r="L5889" s="52"/>
      <c r="M5889" s="53">
        <v>165469.22</v>
      </c>
      <c r="N5889" s="53"/>
      <c r="O5889" s="53"/>
      <c r="P5889" s="53"/>
      <c r="Q5889" s="53"/>
      <c r="R5889" s="53"/>
      <c r="S5889" s="53"/>
      <c r="T5889" s="53">
        <v>91410.78</v>
      </c>
      <c r="U5889" s="53"/>
      <c r="V5889" s="53">
        <v>4132.3999999999996</v>
      </c>
      <c r="W5889" s="53"/>
      <c r="X5889" s="3">
        <v>91</v>
      </c>
      <c r="Y5889" s="4">
        <v>40</v>
      </c>
      <c r="Z5889" s="5">
        <v>32151</v>
      </c>
      <c r="AA5889" s="3">
        <v>1988</v>
      </c>
      <c r="AB5889" s="3">
        <v>40</v>
      </c>
      <c r="AC5889" s="52" t="s">
        <v>13057</v>
      </c>
      <c r="AD5889" s="52"/>
      <c r="AE5889" s="52"/>
      <c r="AF5889" s="52"/>
      <c r="AG5889" s="52" t="s">
        <v>13058</v>
      </c>
      <c r="AH5889" s="52"/>
      <c r="AI5889" s="52"/>
      <c r="AJ5889" s="52"/>
      <c r="AK5889" s="52"/>
      <c r="AL5889" s="6">
        <v>148343</v>
      </c>
    </row>
    <row r="5890" spans="1:38">
      <c r="A5890" s="58">
        <v>199600000241550</v>
      </c>
      <c r="B5890" s="58"/>
      <c r="C5890" s="52" t="s">
        <v>13059</v>
      </c>
      <c r="D5890" s="52"/>
      <c r="E5890" s="52"/>
      <c r="F5890" s="52"/>
      <c r="G5890" s="52"/>
      <c r="H5890" s="52"/>
      <c r="I5890" s="52"/>
      <c r="J5890" s="52"/>
      <c r="K5890" s="52"/>
      <c r="L5890" s="52"/>
      <c r="M5890" s="56">
        <v>3684.88</v>
      </c>
      <c r="N5890" s="56"/>
      <c r="O5890" s="56"/>
      <c r="P5890" s="56"/>
      <c r="Q5890" s="56"/>
      <c r="R5890" s="56"/>
      <c r="S5890" s="56"/>
      <c r="T5890" s="53">
        <v>1258.3699999999999</v>
      </c>
      <c r="U5890" s="53"/>
      <c r="V5890" s="54">
        <v>93.35</v>
      </c>
      <c r="W5890" s="54"/>
      <c r="X5890" s="3">
        <v>91</v>
      </c>
      <c r="Y5890" s="4">
        <v>40</v>
      </c>
      <c r="Z5890" s="10">
        <v>35074</v>
      </c>
      <c r="AA5890" s="3">
        <v>1996</v>
      </c>
      <c r="AB5890" s="3">
        <v>40</v>
      </c>
      <c r="AC5890" s="52" t="s">
        <v>13060</v>
      </c>
      <c r="AD5890" s="52"/>
      <c r="AE5890" s="52"/>
      <c r="AF5890" s="52"/>
      <c r="AG5890" s="52" t="s">
        <v>13061</v>
      </c>
      <c r="AH5890" s="52"/>
      <c r="AI5890" s="52"/>
      <c r="AJ5890" s="52"/>
      <c r="AK5890" s="52"/>
      <c r="AL5890" s="6">
        <v>3915</v>
      </c>
    </row>
    <row r="5891" spans="1:38">
      <c r="A5891" s="58">
        <v>198900000242930</v>
      </c>
      <c r="B5891" s="58"/>
      <c r="C5891" s="52" t="s">
        <v>13062</v>
      </c>
      <c r="D5891" s="52"/>
      <c r="E5891" s="52"/>
      <c r="F5891" s="52"/>
      <c r="G5891" s="52"/>
      <c r="H5891" s="52"/>
      <c r="I5891" s="52"/>
      <c r="J5891" s="52"/>
      <c r="K5891" s="52"/>
      <c r="L5891" s="52"/>
      <c r="M5891" s="53">
        <v>965313.21</v>
      </c>
      <c r="N5891" s="53"/>
      <c r="O5891" s="53"/>
      <c r="P5891" s="53"/>
      <c r="Q5891" s="53"/>
      <c r="R5891" s="53"/>
      <c r="S5891" s="53"/>
      <c r="T5891" s="53">
        <v>509391.07</v>
      </c>
      <c r="U5891" s="53"/>
      <c r="V5891" s="53">
        <v>24096.7</v>
      </c>
      <c r="W5891" s="53"/>
      <c r="X5891" s="3">
        <v>91</v>
      </c>
      <c r="Y5891" s="4">
        <v>40</v>
      </c>
      <c r="Z5891" s="5">
        <v>32517</v>
      </c>
      <c r="AA5891" s="3">
        <v>1989</v>
      </c>
      <c r="AB5891" s="3">
        <v>40</v>
      </c>
      <c r="AC5891" s="52" t="s">
        <v>13063</v>
      </c>
      <c r="AD5891" s="52"/>
      <c r="AE5891" s="52"/>
      <c r="AF5891" s="52"/>
      <c r="AG5891" s="52" t="s">
        <v>13064</v>
      </c>
      <c r="AH5891" s="52"/>
      <c r="AI5891" s="52"/>
      <c r="AJ5891" s="52"/>
      <c r="AK5891" s="52"/>
      <c r="AL5891" s="6">
        <v>897140</v>
      </c>
    </row>
    <row r="5892" spans="1:38">
      <c r="A5892" s="58">
        <v>198900000240370</v>
      </c>
      <c r="B5892" s="58"/>
      <c r="C5892" s="52" t="s">
        <v>13065</v>
      </c>
      <c r="D5892" s="52"/>
      <c r="E5892" s="52"/>
      <c r="F5892" s="52"/>
      <c r="G5892" s="52"/>
      <c r="H5892" s="52"/>
      <c r="I5892" s="52"/>
      <c r="J5892" s="52"/>
      <c r="K5892" s="52"/>
      <c r="L5892" s="52"/>
      <c r="M5892" s="53">
        <v>2276691.54</v>
      </c>
      <c r="N5892" s="53"/>
      <c r="O5892" s="53"/>
      <c r="P5892" s="53"/>
      <c r="Q5892" s="53"/>
      <c r="R5892" s="53"/>
      <c r="S5892" s="53"/>
      <c r="T5892" s="53">
        <v>1200392.21</v>
      </c>
      <c r="U5892" s="53"/>
      <c r="V5892" s="53">
        <v>56885.25</v>
      </c>
      <c r="W5892" s="53"/>
      <c r="X5892" s="3">
        <v>91</v>
      </c>
      <c r="Y5892" s="4">
        <v>40</v>
      </c>
      <c r="Z5892" s="5">
        <v>32517</v>
      </c>
      <c r="AA5892" s="3">
        <v>1989</v>
      </c>
      <c r="AB5892" s="3">
        <v>40</v>
      </c>
      <c r="AC5892" s="52" t="s">
        <v>13066</v>
      </c>
      <c r="AD5892" s="52"/>
      <c r="AE5892" s="52"/>
      <c r="AF5892" s="52"/>
      <c r="AG5892" s="52" t="s">
        <v>13067</v>
      </c>
      <c r="AH5892" s="52"/>
      <c r="AI5892" s="52"/>
      <c r="AJ5892" s="52"/>
      <c r="AK5892" s="52"/>
      <c r="AL5892" s="6">
        <v>2117886</v>
      </c>
    </row>
    <row r="5893" spans="1:38">
      <c r="A5893" s="58">
        <v>199200000234590</v>
      </c>
      <c r="B5893" s="58"/>
      <c r="C5893" s="52" t="s">
        <v>13068</v>
      </c>
      <c r="D5893" s="52"/>
      <c r="E5893" s="52"/>
      <c r="F5893" s="52"/>
      <c r="G5893" s="52"/>
      <c r="H5893" s="52"/>
      <c r="I5893" s="52"/>
      <c r="J5893" s="52"/>
      <c r="K5893" s="52"/>
      <c r="L5893" s="52"/>
      <c r="M5893" s="53">
        <v>3399230.24</v>
      </c>
      <c r="N5893" s="53"/>
      <c r="O5893" s="53"/>
      <c r="P5893" s="53"/>
      <c r="Q5893" s="53"/>
      <c r="R5893" s="53"/>
      <c r="S5893" s="53"/>
      <c r="T5893" s="53">
        <v>2423145.9300000002</v>
      </c>
      <c r="U5893" s="53"/>
      <c r="V5893" s="53">
        <v>139372.51</v>
      </c>
      <c r="W5893" s="53"/>
      <c r="X5893" s="3">
        <v>91</v>
      </c>
      <c r="Y5893" s="4">
        <v>25</v>
      </c>
      <c r="Z5893" s="10">
        <v>33613</v>
      </c>
      <c r="AA5893" s="3">
        <v>1992</v>
      </c>
      <c r="AB5893" s="3">
        <v>25</v>
      </c>
      <c r="AC5893" s="52" t="s">
        <v>13069</v>
      </c>
      <c r="AD5893" s="52"/>
      <c r="AE5893" s="52"/>
      <c r="AF5893" s="52"/>
      <c r="AG5893" s="52" t="s">
        <v>13070</v>
      </c>
      <c r="AH5893" s="52"/>
      <c r="AI5893" s="52"/>
      <c r="AJ5893" s="52"/>
      <c r="AK5893" s="52"/>
      <c r="AL5893" s="6">
        <v>1776086</v>
      </c>
    </row>
    <row r="5894" spans="1:38">
      <c r="A5894" s="58">
        <v>199400000234210</v>
      </c>
      <c r="B5894" s="58"/>
      <c r="C5894" s="52" t="s">
        <v>13071</v>
      </c>
      <c r="D5894" s="52"/>
      <c r="E5894" s="52"/>
      <c r="F5894" s="52"/>
      <c r="G5894" s="52"/>
      <c r="H5894" s="52"/>
      <c r="I5894" s="52"/>
      <c r="J5894" s="52"/>
      <c r="K5894" s="52"/>
      <c r="L5894" s="52"/>
      <c r="M5894" s="53">
        <v>280495.8</v>
      </c>
      <c r="N5894" s="53"/>
      <c r="O5894" s="53"/>
      <c r="P5894" s="53"/>
      <c r="Q5894" s="53"/>
      <c r="R5894" s="53"/>
      <c r="S5894" s="53"/>
      <c r="T5894" s="53">
        <v>109881.56</v>
      </c>
      <c r="U5894" s="53"/>
      <c r="V5894" s="53">
        <v>7108.1</v>
      </c>
      <c r="W5894" s="53"/>
      <c r="X5894" s="3">
        <v>91</v>
      </c>
      <c r="Y5894" s="4">
        <v>40</v>
      </c>
      <c r="Z5894" s="10">
        <v>34344</v>
      </c>
      <c r="AA5894" s="3">
        <v>1994</v>
      </c>
      <c r="AB5894" s="3">
        <v>40</v>
      </c>
      <c r="AC5894" s="52" t="s">
        <v>13072</v>
      </c>
      <c r="AD5894" s="52"/>
      <c r="AE5894" s="52"/>
      <c r="AF5894" s="52"/>
      <c r="AG5894" s="52" t="s">
        <v>13073</v>
      </c>
      <c r="AH5894" s="52"/>
      <c r="AI5894" s="52"/>
      <c r="AJ5894" s="52"/>
      <c r="AK5894" s="52"/>
      <c r="AL5894" s="6">
        <v>286161</v>
      </c>
    </row>
    <row r="5895" spans="1:38">
      <c r="A5895" s="58">
        <v>199700000234200</v>
      </c>
      <c r="B5895" s="58"/>
      <c r="C5895" s="52" t="s">
        <v>13074</v>
      </c>
      <c r="D5895" s="52"/>
      <c r="E5895" s="52"/>
      <c r="F5895" s="52"/>
      <c r="G5895" s="52"/>
      <c r="H5895" s="52"/>
      <c r="I5895" s="52"/>
      <c r="J5895" s="52"/>
      <c r="K5895" s="52"/>
      <c r="L5895" s="52"/>
      <c r="M5895" s="53">
        <v>1294875</v>
      </c>
      <c r="N5895" s="53"/>
      <c r="O5895" s="53"/>
      <c r="P5895" s="53"/>
      <c r="Q5895" s="53"/>
      <c r="R5895" s="53"/>
      <c r="S5895" s="53"/>
      <c r="T5895" s="53">
        <v>420685.58</v>
      </c>
      <c r="U5895" s="53"/>
      <c r="V5895" s="53">
        <v>32377.38</v>
      </c>
      <c r="W5895" s="53"/>
      <c r="X5895" s="3">
        <v>91</v>
      </c>
      <c r="Y5895" s="4">
        <v>40</v>
      </c>
      <c r="Z5895" s="8">
        <v>35703</v>
      </c>
      <c r="AA5895" s="3">
        <v>1997</v>
      </c>
      <c r="AB5895" s="3">
        <v>40</v>
      </c>
      <c r="AC5895" s="52" t="s">
        <v>13075</v>
      </c>
      <c r="AD5895" s="52"/>
      <c r="AE5895" s="52"/>
      <c r="AF5895" s="52"/>
      <c r="AG5895" s="52" t="s">
        <v>13076</v>
      </c>
      <c r="AH5895" s="52"/>
      <c r="AI5895" s="52"/>
      <c r="AJ5895" s="52"/>
      <c r="AK5895" s="52"/>
      <c r="AL5895" s="6">
        <v>1361130</v>
      </c>
    </row>
    <row r="5896" spans="1:38">
      <c r="A5896" s="58">
        <v>199200000234310</v>
      </c>
      <c r="B5896" s="58"/>
      <c r="C5896" s="52" t="s">
        <v>13077</v>
      </c>
      <c r="D5896" s="52"/>
      <c r="E5896" s="52"/>
      <c r="F5896" s="52"/>
      <c r="G5896" s="52"/>
      <c r="H5896" s="52"/>
      <c r="I5896" s="52"/>
      <c r="J5896" s="52"/>
      <c r="K5896" s="52"/>
      <c r="L5896" s="52"/>
      <c r="M5896" s="53">
        <v>228947.35</v>
      </c>
      <c r="N5896" s="53"/>
      <c r="O5896" s="53"/>
      <c r="P5896" s="53"/>
      <c r="Q5896" s="53"/>
      <c r="R5896" s="53"/>
      <c r="S5896" s="53"/>
      <c r="T5896" s="53">
        <v>105020.02</v>
      </c>
      <c r="U5896" s="53"/>
      <c r="V5896" s="53">
        <v>5632.19</v>
      </c>
      <c r="W5896" s="53"/>
      <c r="X5896" s="3">
        <v>91</v>
      </c>
      <c r="Y5896" s="4">
        <v>40</v>
      </c>
      <c r="Z5896" s="10">
        <v>33613</v>
      </c>
      <c r="AA5896" s="3">
        <v>1992</v>
      </c>
      <c r="AB5896" s="3">
        <v>40</v>
      </c>
      <c r="AC5896" s="52" t="s">
        <v>13078</v>
      </c>
      <c r="AD5896" s="52"/>
      <c r="AE5896" s="52"/>
      <c r="AF5896" s="52"/>
      <c r="AG5896" s="52" t="s">
        <v>13079</v>
      </c>
      <c r="AH5896" s="52"/>
      <c r="AI5896" s="52"/>
      <c r="AJ5896" s="52"/>
      <c r="AK5896" s="52"/>
      <c r="AL5896" s="6">
        <v>225499</v>
      </c>
    </row>
    <row r="5897" spans="1:38">
      <c r="A5897" s="58">
        <v>199200000234260</v>
      </c>
      <c r="B5897" s="58"/>
      <c r="C5897" s="52" t="s">
        <v>13080</v>
      </c>
      <c r="D5897" s="52"/>
      <c r="E5897" s="52"/>
      <c r="F5897" s="52"/>
      <c r="G5897" s="52"/>
      <c r="H5897" s="52"/>
      <c r="I5897" s="52"/>
      <c r="J5897" s="52"/>
      <c r="K5897" s="52"/>
      <c r="L5897" s="52"/>
      <c r="M5897" s="53">
        <v>233510.27</v>
      </c>
      <c r="N5897" s="53"/>
      <c r="O5897" s="53"/>
      <c r="P5897" s="53"/>
      <c r="Q5897" s="53"/>
      <c r="R5897" s="53"/>
      <c r="S5897" s="53"/>
      <c r="T5897" s="53">
        <v>107113.12</v>
      </c>
      <c r="U5897" s="53"/>
      <c r="V5897" s="53">
        <v>5744.43</v>
      </c>
      <c r="W5897" s="53"/>
      <c r="X5897" s="3">
        <v>91</v>
      </c>
      <c r="Y5897" s="4">
        <v>40</v>
      </c>
      <c r="Z5897" s="10">
        <v>33613</v>
      </c>
      <c r="AA5897" s="3">
        <v>1992</v>
      </c>
      <c r="AB5897" s="3">
        <v>40</v>
      </c>
      <c r="AC5897" s="52" t="s">
        <v>13081</v>
      </c>
      <c r="AD5897" s="52"/>
      <c r="AE5897" s="52"/>
      <c r="AF5897" s="52"/>
      <c r="AG5897" s="52" t="s">
        <v>13082</v>
      </c>
      <c r="AH5897" s="52"/>
      <c r="AI5897" s="52"/>
      <c r="AJ5897" s="52"/>
      <c r="AK5897" s="52"/>
      <c r="AL5897" s="6">
        <v>229993</v>
      </c>
    </row>
    <row r="5898" spans="1:38">
      <c r="A5898" s="58">
        <v>199200000234280</v>
      </c>
      <c r="B5898" s="58"/>
      <c r="C5898" s="52" t="s">
        <v>13083</v>
      </c>
      <c r="D5898" s="52"/>
      <c r="E5898" s="52"/>
      <c r="F5898" s="52"/>
      <c r="G5898" s="52"/>
      <c r="H5898" s="52"/>
      <c r="I5898" s="52"/>
      <c r="J5898" s="52"/>
      <c r="K5898" s="52"/>
      <c r="L5898" s="52"/>
      <c r="M5898" s="53">
        <v>16674.240000000002</v>
      </c>
      <c r="N5898" s="53"/>
      <c r="O5898" s="53"/>
      <c r="P5898" s="53"/>
      <c r="Q5898" s="53"/>
      <c r="R5898" s="53"/>
      <c r="S5898" s="53"/>
      <c r="T5898" s="53">
        <v>7648.46</v>
      </c>
      <c r="U5898" s="53"/>
      <c r="V5898" s="54">
        <v>410.22</v>
      </c>
      <c r="W5898" s="54"/>
      <c r="X5898" s="3">
        <v>91</v>
      </c>
      <c r="Y5898" s="4">
        <v>40</v>
      </c>
      <c r="Z5898" s="10">
        <v>33613</v>
      </c>
      <c r="AA5898" s="3">
        <v>1992</v>
      </c>
      <c r="AB5898" s="3">
        <v>40</v>
      </c>
      <c r="AC5898" s="52" t="s">
        <v>13084</v>
      </c>
      <c r="AD5898" s="52"/>
      <c r="AE5898" s="52"/>
      <c r="AF5898" s="52"/>
      <c r="AG5898" s="52" t="s">
        <v>13085</v>
      </c>
      <c r="AH5898" s="52"/>
      <c r="AI5898" s="52"/>
      <c r="AJ5898" s="52"/>
      <c r="AK5898" s="52"/>
      <c r="AL5898" s="6">
        <v>16423</v>
      </c>
    </row>
    <row r="5899" spans="1:38">
      <c r="A5899" s="58">
        <v>199200000234290</v>
      </c>
      <c r="B5899" s="58"/>
      <c r="C5899" s="52" t="s">
        <v>13086</v>
      </c>
      <c r="D5899" s="52"/>
      <c r="E5899" s="52"/>
      <c r="F5899" s="52"/>
      <c r="G5899" s="52"/>
      <c r="H5899" s="52"/>
      <c r="I5899" s="52"/>
      <c r="J5899" s="52"/>
      <c r="K5899" s="52"/>
      <c r="L5899" s="52"/>
      <c r="M5899" s="53">
        <v>196542.14</v>
      </c>
      <c r="N5899" s="53"/>
      <c r="O5899" s="53"/>
      <c r="P5899" s="53"/>
      <c r="Q5899" s="53"/>
      <c r="R5899" s="53"/>
      <c r="S5899" s="53"/>
      <c r="T5899" s="53">
        <v>90155.4</v>
      </c>
      <c r="U5899" s="53"/>
      <c r="V5899" s="53">
        <v>4834.9799999999996</v>
      </c>
      <c r="W5899" s="53"/>
      <c r="X5899" s="3">
        <v>91</v>
      </c>
      <c r="Y5899" s="4">
        <v>40</v>
      </c>
      <c r="Z5899" s="10">
        <v>33613</v>
      </c>
      <c r="AA5899" s="3">
        <v>1992</v>
      </c>
      <c r="AB5899" s="3">
        <v>40</v>
      </c>
      <c r="AC5899" s="52" t="s">
        <v>13087</v>
      </c>
      <c r="AD5899" s="52"/>
      <c r="AE5899" s="52"/>
      <c r="AF5899" s="52"/>
      <c r="AG5899" s="52" t="s">
        <v>13088</v>
      </c>
      <c r="AH5899" s="52"/>
      <c r="AI5899" s="52"/>
      <c r="AJ5899" s="52"/>
      <c r="AK5899" s="52"/>
      <c r="AL5899" s="6">
        <v>193582</v>
      </c>
    </row>
    <row r="5900" spans="1:38">
      <c r="A5900" s="58">
        <v>199200000234270</v>
      </c>
      <c r="B5900" s="58"/>
      <c r="C5900" s="52" t="s">
        <v>13089</v>
      </c>
      <c r="D5900" s="52"/>
      <c r="E5900" s="52"/>
      <c r="F5900" s="52"/>
      <c r="G5900" s="52"/>
      <c r="H5900" s="52"/>
      <c r="I5900" s="52"/>
      <c r="J5900" s="52"/>
      <c r="K5900" s="52"/>
      <c r="L5900" s="52"/>
      <c r="M5900" s="53">
        <v>455431.22</v>
      </c>
      <c r="N5900" s="53"/>
      <c r="O5900" s="53"/>
      <c r="P5900" s="53"/>
      <c r="Q5900" s="53"/>
      <c r="R5900" s="53"/>
      <c r="S5900" s="53"/>
      <c r="T5900" s="53">
        <v>208910.2</v>
      </c>
      <c r="U5900" s="53"/>
      <c r="V5900" s="53">
        <v>11203.76</v>
      </c>
      <c r="W5900" s="53"/>
      <c r="X5900" s="3">
        <v>91</v>
      </c>
      <c r="Y5900" s="4">
        <v>40</v>
      </c>
      <c r="Z5900" s="10">
        <v>33613</v>
      </c>
      <c r="AA5900" s="3">
        <v>1992</v>
      </c>
      <c r="AB5900" s="3">
        <v>40</v>
      </c>
      <c r="AC5900" s="52" t="s">
        <v>13090</v>
      </c>
      <c r="AD5900" s="52"/>
      <c r="AE5900" s="52"/>
      <c r="AF5900" s="52"/>
      <c r="AG5900" s="52" t="s">
        <v>13091</v>
      </c>
      <c r="AH5900" s="52"/>
      <c r="AI5900" s="52"/>
      <c r="AJ5900" s="52"/>
      <c r="AK5900" s="52"/>
      <c r="AL5900" s="6">
        <v>448570</v>
      </c>
    </row>
    <row r="5901" spans="1:38">
      <c r="A5901" s="58">
        <v>199200000234300</v>
      </c>
      <c r="B5901" s="58"/>
      <c r="C5901" s="52" t="s">
        <v>13092</v>
      </c>
      <c r="D5901" s="52"/>
      <c r="E5901" s="52"/>
      <c r="F5901" s="52"/>
      <c r="G5901" s="52"/>
      <c r="H5901" s="52"/>
      <c r="I5901" s="52"/>
      <c r="J5901" s="52"/>
      <c r="K5901" s="52"/>
      <c r="L5901" s="52"/>
      <c r="M5901" s="53">
        <v>70435.649999999994</v>
      </c>
      <c r="N5901" s="53"/>
      <c r="O5901" s="53"/>
      <c r="P5901" s="53"/>
      <c r="Q5901" s="53"/>
      <c r="R5901" s="53"/>
      <c r="S5901" s="53"/>
      <c r="T5901" s="53">
        <v>32309.279999999999</v>
      </c>
      <c r="U5901" s="53"/>
      <c r="V5901" s="53">
        <v>1732.72</v>
      </c>
      <c r="W5901" s="53"/>
      <c r="X5901" s="3">
        <v>91</v>
      </c>
      <c r="Y5901" s="4">
        <v>40</v>
      </c>
      <c r="Z5901" s="10">
        <v>33613</v>
      </c>
      <c r="AA5901" s="3">
        <v>1992</v>
      </c>
      <c r="AB5901" s="3">
        <v>40</v>
      </c>
      <c r="AC5901" s="52" t="s">
        <v>13093</v>
      </c>
      <c r="AD5901" s="52"/>
      <c r="AE5901" s="52"/>
      <c r="AF5901" s="52"/>
      <c r="AG5901" s="52" t="s">
        <v>13094</v>
      </c>
      <c r="AH5901" s="52"/>
      <c r="AI5901" s="52"/>
      <c r="AJ5901" s="52"/>
      <c r="AK5901" s="52"/>
      <c r="AL5901" s="6">
        <v>69375</v>
      </c>
    </row>
    <row r="5902" spans="1:38">
      <c r="A5902" s="58">
        <v>199200000234230</v>
      </c>
      <c r="B5902" s="58"/>
      <c r="C5902" s="52" t="s">
        <v>13095</v>
      </c>
      <c r="D5902" s="52"/>
      <c r="E5902" s="52"/>
      <c r="F5902" s="52"/>
      <c r="G5902" s="52"/>
      <c r="H5902" s="52"/>
      <c r="I5902" s="52"/>
      <c r="J5902" s="52"/>
      <c r="K5902" s="52"/>
      <c r="L5902" s="52"/>
      <c r="M5902" s="53">
        <v>301045.90000000002</v>
      </c>
      <c r="N5902" s="53"/>
      <c r="O5902" s="53"/>
      <c r="P5902" s="53"/>
      <c r="Q5902" s="53"/>
      <c r="R5902" s="53"/>
      <c r="S5902" s="53"/>
      <c r="T5902" s="53">
        <v>138730.88</v>
      </c>
      <c r="U5902" s="53"/>
      <c r="V5902" s="53">
        <v>7376.77</v>
      </c>
      <c r="W5902" s="53"/>
      <c r="X5902" s="3">
        <v>91</v>
      </c>
      <c r="Y5902" s="4">
        <v>40</v>
      </c>
      <c r="Z5902" s="10">
        <v>33613</v>
      </c>
      <c r="AA5902" s="3">
        <v>1992</v>
      </c>
      <c r="AB5902" s="3">
        <v>40</v>
      </c>
      <c r="AC5902" s="52" t="s">
        <v>13096</v>
      </c>
      <c r="AD5902" s="52"/>
      <c r="AE5902" s="52"/>
      <c r="AF5902" s="52"/>
      <c r="AG5902" s="52" t="s">
        <v>13097</v>
      </c>
      <c r="AH5902" s="52"/>
      <c r="AI5902" s="52"/>
      <c r="AJ5902" s="52"/>
      <c r="AK5902" s="52"/>
      <c r="AL5902" s="6">
        <v>295349</v>
      </c>
    </row>
    <row r="5903" spans="1:38">
      <c r="A5903" s="58">
        <v>199200000234340</v>
      </c>
      <c r="B5903" s="58"/>
      <c r="C5903" s="52" t="s">
        <v>13098</v>
      </c>
      <c r="D5903" s="52"/>
      <c r="E5903" s="52"/>
      <c r="F5903" s="52"/>
      <c r="G5903" s="52"/>
      <c r="H5903" s="52"/>
      <c r="I5903" s="52"/>
      <c r="J5903" s="52"/>
      <c r="K5903" s="52"/>
      <c r="L5903" s="52"/>
      <c r="M5903" s="53">
        <v>537909.51</v>
      </c>
      <c r="N5903" s="53"/>
      <c r="O5903" s="53"/>
      <c r="P5903" s="53"/>
      <c r="Q5903" s="53"/>
      <c r="R5903" s="53"/>
      <c r="S5903" s="53"/>
      <c r="T5903" s="53">
        <v>246743.83</v>
      </c>
      <c r="U5903" s="53"/>
      <c r="V5903" s="53">
        <v>13232.75</v>
      </c>
      <c r="W5903" s="53"/>
      <c r="X5903" s="3">
        <v>91</v>
      </c>
      <c r="Y5903" s="4">
        <v>40</v>
      </c>
      <c r="Z5903" s="10">
        <v>33613</v>
      </c>
      <c r="AA5903" s="3">
        <v>1992</v>
      </c>
      <c r="AB5903" s="3">
        <v>40</v>
      </c>
      <c r="AC5903" s="52" t="s">
        <v>13099</v>
      </c>
      <c r="AD5903" s="52"/>
      <c r="AE5903" s="52"/>
      <c r="AF5903" s="52"/>
      <c r="AG5903" s="52" t="s">
        <v>13100</v>
      </c>
      <c r="AH5903" s="52"/>
      <c r="AI5903" s="52"/>
      <c r="AJ5903" s="52"/>
      <c r="AK5903" s="52"/>
      <c r="AL5903" s="6">
        <v>529806</v>
      </c>
    </row>
    <row r="5904" spans="1:38">
      <c r="A5904" s="58">
        <v>199200000234250</v>
      </c>
      <c r="B5904" s="58"/>
      <c r="C5904" s="52" t="s">
        <v>13101</v>
      </c>
      <c r="D5904" s="52"/>
      <c r="E5904" s="52"/>
      <c r="F5904" s="52"/>
      <c r="G5904" s="52"/>
      <c r="H5904" s="52"/>
      <c r="I5904" s="52"/>
      <c r="J5904" s="52"/>
      <c r="K5904" s="52"/>
      <c r="L5904" s="52"/>
      <c r="M5904" s="53">
        <v>225015.96</v>
      </c>
      <c r="N5904" s="53"/>
      <c r="O5904" s="53"/>
      <c r="P5904" s="53"/>
      <c r="Q5904" s="53"/>
      <c r="R5904" s="53"/>
      <c r="S5904" s="53"/>
      <c r="T5904" s="53">
        <v>103694.02</v>
      </c>
      <c r="U5904" s="53"/>
      <c r="V5904" s="53">
        <v>5513.76</v>
      </c>
      <c r="W5904" s="53"/>
      <c r="X5904" s="3">
        <v>91</v>
      </c>
      <c r="Y5904" s="4">
        <v>40</v>
      </c>
      <c r="Z5904" s="10">
        <v>33613</v>
      </c>
      <c r="AA5904" s="3">
        <v>1992</v>
      </c>
      <c r="AB5904" s="3">
        <v>40</v>
      </c>
      <c r="AC5904" s="52" t="s">
        <v>13102</v>
      </c>
      <c r="AD5904" s="52"/>
      <c r="AE5904" s="52"/>
      <c r="AF5904" s="52"/>
      <c r="AG5904" s="52" t="s">
        <v>13103</v>
      </c>
      <c r="AH5904" s="52"/>
      <c r="AI5904" s="52"/>
      <c r="AJ5904" s="52"/>
      <c r="AK5904" s="52"/>
      <c r="AL5904" s="6">
        <v>220758</v>
      </c>
    </row>
    <row r="5905" spans="1:38">
      <c r="A5905" s="58">
        <v>199200000234400</v>
      </c>
      <c r="B5905" s="58"/>
      <c r="C5905" s="52" t="s">
        <v>13104</v>
      </c>
      <c r="D5905" s="52"/>
      <c r="E5905" s="52"/>
      <c r="F5905" s="52"/>
      <c r="G5905" s="52"/>
      <c r="H5905" s="52"/>
      <c r="I5905" s="52"/>
      <c r="J5905" s="52"/>
      <c r="K5905" s="52"/>
      <c r="L5905" s="52"/>
      <c r="M5905" s="53">
        <v>111085.25</v>
      </c>
      <c r="N5905" s="53"/>
      <c r="O5905" s="53"/>
      <c r="P5905" s="53"/>
      <c r="Q5905" s="53"/>
      <c r="R5905" s="53"/>
      <c r="S5905" s="53"/>
      <c r="T5905" s="53">
        <v>50955.69</v>
      </c>
      <c r="U5905" s="53"/>
      <c r="V5905" s="53">
        <v>2732.77</v>
      </c>
      <c r="W5905" s="53"/>
      <c r="X5905" s="3">
        <v>91</v>
      </c>
      <c r="Y5905" s="4">
        <v>40</v>
      </c>
      <c r="Z5905" s="10">
        <v>33613</v>
      </c>
      <c r="AA5905" s="3">
        <v>1992</v>
      </c>
      <c r="AB5905" s="3">
        <v>40</v>
      </c>
      <c r="AC5905" s="52" t="s">
        <v>13105</v>
      </c>
      <c r="AD5905" s="52"/>
      <c r="AE5905" s="52"/>
      <c r="AF5905" s="52"/>
      <c r="AG5905" s="52" t="s">
        <v>13106</v>
      </c>
      <c r="AH5905" s="52"/>
      <c r="AI5905" s="52"/>
      <c r="AJ5905" s="52"/>
      <c r="AK5905" s="52"/>
      <c r="AL5905" s="6">
        <v>109412</v>
      </c>
    </row>
    <row r="5906" spans="1:38">
      <c r="A5906" s="58">
        <v>199200000234240</v>
      </c>
      <c r="B5906" s="58"/>
      <c r="C5906" s="52" t="s">
        <v>13107</v>
      </c>
      <c r="D5906" s="52"/>
      <c r="E5906" s="52"/>
      <c r="F5906" s="52"/>
      <c r="G5906" s="52"/>
      <c r="H5906" s="52"/>
      <c r="I5906" s="52"/>
      <c r="J5906" s="52"/>
      <c r="K5906" s="52"/>
      <c r="L5906" s="52"/>
      <c r="M5906" s="53">
        <v>312885.13</v>
      </c>
      <c r="N5906" s="53"/>
      <c r="O5906" s="53"/>
      <c r="P5906" s="53"/>
      <c r="Q5906" s="53"/>
      <c r="R5906" s="53"/>
      <c r="S5906" s="53"/>
      <c r="T5906" s="53">
        <v>144186.88</v>
      </c>
      <c r="U5906" s="53"/>
      <c r="V5906" s="53">
        <v>7666.91</v>
      </c>
      <c r="W5906" s="53"/>
      <c r="X5906" s="3">
        <v>91</v>
      </c>
      <c r="Y5906" s="4">
        <v>40</v>
      </c>
      <c r="Z5906" s="10">
        <v>33613</v>
      </c>
      <c r="AA5906" s="3">
        <v>1992</v>
      </c>
      <c r="AB5906" s="3">
        <v>40</v>
      </c>
      <c r="AC5906" s="52" t="s">
        <v>13108</v>
      </c>
      <c r="AD5906" s="52"/>
      <c r="AE5906" s="52"/>
      <c r="AF5906" s="52"/>
      <c r="AG5906" s="52" t="s">
        <v>13109</v>
      </c>
      <c r="AH5906" s="52"/>
      <c r="AI5906" s="52"/>
      <c r="AJ5906" s="52"/>
      <c r="AK5906" s="52"/>
      <c r="AL5906" s="6">
        <v>306964</v>
      </c>
    </row>
    <row r="5907" spans="1:38">
      <c r="A5907" s="58">
        <v>199200000234380</v>
      </c>
      <c r="B5907" s="58"/>
      <c r="C5907" s="52" t="s">
        <v>13110</v>
      </c>
      <c r="D5907" s="52"/>
      <c r="E5907" s="52"/>
      <c r="F5907" s="52"/>
      <c r="G5907" s="52"/>
      <c r="H5907" s="52"/>
      <c r="I5907" s="52"/>
      <c r="J5907" s="52"/>
      <c r="K5907" s="52"/>
      <c r="L5907" s="52"/>
      <c r="M5907" s="53">
        <v>413282.02</v>
      </c>
      <c r="N5907" s="53"/>
      <c r="O5907" s="53"/>
      <c r="P5907" s="53"/>
      <c r="Q5907" s="53"/>
      <c r="R5907" s="53"/>
      <c r="S5907" s="53"/>
      <c r="T5907" s="53">
        <v>189576</v>
      </c>
      <c r="U5907" s="53"/>
      <c r="V5907" s="53">
        <v>10166.870000000001</v>
      </c>
      <c r="W5907" s="53"/>
      <c r="X5907" s="3">
        <v>91</v>
      </c>
      <c r="Y5907" s="4">
        <v>40</v>
      </c>
      <c r="Z5907" s="10">
        <v>33613</v>
      </c>
      <c r="AA5907" s="3">
        <v>1992</v>
      </c>
      <c r="AB5907" s="3">
        <v>40</v>
      </c>
      <c r="AC5907" s="52" t="s">
        <v>13111</v>
      </c>
      <c r="AD5907" s="52"/>
      <c r="AE5907" s="52"/>
      <c r="AF5907" s="52"/>
      <c r="AG5907" s="52" t="s">
        <v>13112</v>
      </c>
      <c r="AH5907" s="52"/>
      <c r="AI5907" s="52"/>
      <c r="AJ5907" s="52"/>
      <c r="AK5907" s="52"/>
      <c r="AL5907" s="6">
        <v>407056</v>
      </c>
    </row>
    <row r="5908" spans="1:38">
      <c r="A5908" s="58">
        <v>199200000234390</v>
      </c>
      <c r="B5908" s="58"/>
      <c r="C5908" s="52" t="s">
        <v>13113</v>
      </c>
      <c r="D5908" s="52"/>
      <c r="E5908" s="52"/>
      <c r="F5908" s="52"/>
      <c r="G5908" s="52"/>
      <c r="H5908" s="52"/>
      <c r="I5908" s="52"/>
      <c r="J5908" s="52"/>
      <c r="K5908" s="52"/>
      <c r="L5908" s="52"/>
      <c r="M5908" s="53">
        <v>181939.88</v>
      </c>
      <c r="N5908" s="53"/>
      <c r="O5908" s="53"/>
      <c r="P5908" s="53"/>
      <c r="Q5908" s="53"/>
      <c r="R5908" s="53"/>
      <c r="S5908" s="53"/>
      <c r="T5908" s="53">
        <v>83457.34</v>
      </c>
      <c r="U5908" s="53"/>
      <c r="V5908" s="53">
        <v>4475.78</v>
      </c>
      <c r="W5908" s="53"/>
      <c r="X5908" s="3">
        <v>91</v>
      </c>
      <c r="Y5908" s="4">
        <v>40</v>
      </c>
      <c r="Z5908" s="10">
        <v>33613</v>
      </c>
      <c r="AA5908" s="3">
        <v>1992</v>
      </c>
      <c r="AB5908" s="3">
        <v>40</v>
      </c>
      <c r="AC5908" s="52" t="s">
        <v>13114</v>
      </c>
      <c r="AD5908" s="52"/>
      <c r="AE5908" s="52"/>
      <c r="AF5908" s="52"/>
      <c r="AG5908" s="52" t="s">
        <v>13115</v>
      </c>
      <c r="AH5908" s="52"/>
      <c r="AI5908" s="52"/>
      <c r="AJ5908" s="52"/>
      <c r="AK5908" s="52"/>
      <c r="AL5908" s="6">
        <v>179199</v>
      </c>
    </row>
    <row r="5909" spans="1:38">
      <c r="A5909" s="58">
        <v>199200000234220</v>
      </c>
      <c r="B5909" s="58"/>
      <c r="C5909" s="52" t="s">
        <v>13116</v>
      </c>
      <c r="D5909" s="52"/>
      <c r="E5909" s="52"/>
      <c r="F5909" s="52"/>
      <c r="G5909" s="52"/>
      <c r="H5909" s="52"/>
      <c r="I5909" s="52"/>
      <c r="J5909" s="52"/>
      <c r="K5909" s="52"/>
      <c r="L5909" s="52"/>
      <c r="M5909" s="53">
        <v>18424.57</v>
      </c>
      <c r="N5909" s="53"/>
      <c r="O5909" s="53"/>
      <c r="P5909" s="53"/>
      <c r="Q5909" s="53"/>
      <c r="R5909" s="53"/>
      <c r="S5909" s="53"/>
      <c r="T5909" s="53">
        <v>8490.44</v>
      </c>
      <c r="U5909" s="53"/>
      <c r="V5909" s="54">
        <v>451.49</v>
      </c>
      <c r="W5909" s="54"/>
      <c r="X5909" s="3">
        <v>91</v>
      </c>
      <c r="Y5909" s="4">
        <v>40</v>
      </c>
      <c r="Z5909" s="10">
        <v>33613</v>
      </c>
      <c r="AA5909" s="3">
        <v>1992</v>
      </c>
      <c r="AB5909" s="3">
        <v>40</v>
      </c>
      <c r="AC5909" s="52" t="s">
        <v>13117</v>
      </c>
      <c r="AD5909" s="52"/>
      <c r="AE5909" s="52"/>
      <c r="AF5909" s="52"/>
      <c r="AG5909" s="52" t="s">
        <v>13118</v>
      </c>
      <c r="AH5909" s="52"/>
      <c r="AI5909" s="52"/>
      <c r="AJ5909" s="52"/>
      <c r="AK5909" s="52"/>
      <c r="AL5909" s="6">
        <v>18076</v>
      </c>
    </row>
    <row r="5910" spans="1:38">
      <c r="A5910" s="58">
        <v>199200000234320</v>
      </c>
      <c r="B5910" s="58"/>
      <c r="C5910" s="52" t="s">
        <v>13119</v>
      </c>
      <c r="D5910" s="52"/>
      <c r="E5910" s="52"/>
      <c r="F5910" s="52"/>
      <c r="G5910" s="52"/>
      <c r="H5910" s="52"/>
      <c r="I5910" s="52"/>
      <c r="J5910" s="52"/>
      <c r="K5910" s="52"/>
      <c r="L5910" s="52"/>
      <c r="M5910" s="53">
        <v>69950.28</v>
      </c>
      <c r="N5910" s="53"/>
      <c r="O5910" s="53"/>
      <c r="P5910" s="53"/>
      <c r="Q5910" s="53"/>
      <c r="R5910" s="53"/>
      <c r="S5910" s="53"/>
      <c r="T5910" s="53">
        <v>32086.720000000001</v>
      </c>
      <c r="U5910" s="53"/>
      <c r="V5910" s="53">
        <v>1720.82</v>
      </c>
      <c r="W5910" s="53"/>
      <c r="X5910" s="3">
        <v>91</v>
      </c>
      <c r="Y5910" s="4">
        <v>40</v>
      </c>
      <c r="Z5910" s="10">
        <v>33613</v>
      </c>
      <c r="AA5910" s="3">
        <v>1992</v>
      </c>
      <c r="AB5910" s="3">
        <v>40</v>
      </c>
      <c r="AC5910" s="52" t="s">
        <v>13120</v>
      </c>
      <c r="AD5910" s="52"/>
      <c r="AE5910" s="52"/>
      <c r="AF5910" s="52"/>
      <c r="AG5910" s="52" t="s">
        <v>13121</v>
      </c>
      <c r="AH5910" s="52"/>
      <c r="AI5910" s="52"/>
      <c r="AJ5910" s="52"/>
      <c r="AK5910" s="52"/>
      <c r="AL5910" s="6">
        <v>68897</v>
      </c>
    </row>
    <row r="5911" spans="1:38">
      <c r="A5911" s="58">
        <v>199200000234330</v>
      </c>
      <c r="B5911" s="58"/>
      <c r="C5911" s="52" t="s">
        <v>13122</v>
      </c>
      <c r="D5911" s="52"/>
      <c r="E5911" s="52"/>
      <c r="F5911" s="52"/>
      <c r="G5911" s="52"/>
      <c r="H5911" s="52"/>
      <c r="I5911" s="52"/>
      <c r="J5911" s="52"/>
      <c r="K5911" s="52"/>
      <c r="L5911" s="52"/>
      <c r="M5911" s="53">
        <v>1113977.67</v>
      </c>
      <c r="N5911" s="53"/>
      <c r="O5911" s="53"/>
      <c r="P5911" s="53"/>
      <c r="Q5911" s="53"/>
      <c r="R5911" s="53"/>
      <c r="S5911" s="53"/>
      <c r="T5911" s="53">
        <v>510991.32</v>
      </c>
      <c r="U5911" s="53"/>
      <c r="V5911" s="53">
        <v>27404.2</v>
      </c>
      <c r="W5911" s="53"/>
      <c r="X5911" s="3">
        <v>91</v>
      </c>
      <c r="Y5911" s="4">
        <v>40</v>
      </c>
      <c r="Z5911" s="10">
        <v>33613</v>
      </c>
      <c r="AA5911" s="3">
        <v>1992</v>
      </c>
      <c r="AB5911" s="3">
        <v>40</v>
      </c>
      <c r="AC5911" s="52" t="s">
        <v>13123</v>
      </c>
      <c r="AD5911" s="52"/>
      <c r="AE5911" s="52"/>
      <c r="AF5911" s="52"/>
      <c r="AG5911" s="52" t="s">
        <v>13124</v>
      </c>
      <c r="AH5911" s="52"/>
      <c r="AI5911" s="52"/>
      <c r="AJ5911" s="52"/>
      <c r="AK5911" s="52"/>
      <c r="AL5911" s="6">
        <v>1097196</v>
      </c>
    </row>
    <row r="5912" spans="1:38">
      <c r="A5912" s="58">
        <v>199200000234350</v>
      </c>
      <c r="B5912" s="58"/>
      <c r="C5912" s="52" t="s">
        <v>13125</v>
      </c>
      <c r="D5912" s="52"/>
      <c r="E5912" s="52"/>
      <c r="F5912" s="52"/>
      <c r="G5912" s="52"/>
      <c r="H5912" s="52"/>
      <c r="I5912" s="52"/>
      <c r="J5912" s="52"/>
      <c r="K5912" s="52"/>
      <c r="L5912" s="52"/>
      <c r="M5912" s="53">
        <v>61925.68</v>
      </c>
      <c r="N5912" s="53"/>
      <c r="O5912" s="53"/>
      <c r="P5912" s="53"/>
      <c r="Q5912" s="53"/>
      <c r="R5912" s="53"/>
      <c r="S5912" s="53"/>
      <c r="T5912" s="53">
        <v>28405.63</v>
      </c>
      <c r="U5912" s="53"/>
      <c r="V5912" s="53">
        <v>1523.36</v>
      </c>
      <c r="W5912" s="53"/>
      <c r="X5912" s="3">
        <v>91</v>
      </c>
      <c r="Y5912" s="4">
        <v>40</v>
      </c>
      <c r="Z5912" s="10">
        <v>33613</v>
      </c>
      <c r="AA5912" s="3">
        <v>1992</v>
      </c>
      <c r="AB5912" s="3">
        <v>40</v>
      </c>
      <c r="AC5912" s="52" t="s">
        <v>13126</v>
      </c>
      <c r="AD5912" s="52"/>
      <c r="AE5912" s="52"/>
      <c r="AF5912" s="52"/>
      <c r="AG5912" s="52" t="s">
        <v>13127</v>
      </c>
      <c r="AH5912" s="52"/>
      <c r="AI5912" s="52"/>
      <c r="AJ5912" s="52"/>
      <c r="AK5912" s="52"/>
      <c r="AL5912" s="6">
        <v>60993</v>
      </c>
    </row>
    <row r="5913" spans="1:38">
      <c r="A5913" s="58">
        <v>199200000234370</v>
      </c>
      <c r="B5913" s="58"/>
      <c r="C5913" s="52" t="s">
        <v>13128</v>
      </c>
      <c r="D5913" s="52"/>
      <c r="E5913" s="52"/>
      <c r="F5913" s="52"/>
      <c r="G5913" s="52"/>
      <c r="H5913" s="52"/>
      <c r="I5913" s="52"/>
      <c r="J5913" s="52"/>
      <c r="K5913" s="52"/>
      <c r="L5913" s="52"/>
      <c r="M5913" s="53">
        <v>24357.71</v>
      </c>
      <c r="N5913" s="53"/>
      <c r="O5913" s="53"/>
      <c r="P5913" s="53"/>
      <c r="Q5913" s="53"/>
      <c r="R5913" s="53"/>
      <c r="S5913" s="53"/>
      <c r="T5913" s="53">
        <v>11172.93</v>
      </c>
      <c r="U5913" s="53"/>
      <c r="V5913" s="54">
        <v>599.20000000000005</v>
      </c>
      <c r="W5913" s="54"/>
      <c r="X5913" s="3">
        <v>91</v>
      </c>
      <c r="Y5913" s="4">
        <v>40</v>
      </c>
      <c r="Z5913" s="10">
        <v>33613</v>
      </c>
      <c r="AA5913" s="3">
        <v>1992</v>
      </c>
      <c r="AB5913" s="3">
        <v>40</v>
      </c>
      <c r="AC5913" s="52" t="s">
        <v>13129</v>
      </c>
      <c r="AD5913" s="52"/>
      <c r="AE5913" s="52"/>
      <c r="AF5913" s="52"/>
      <c r="AG5913" s="52" t="s">
        <v>13130</v>
      </c>
      <c r="AH5913" s="52"/>
      <c r="AI5913" s="52"/>
      <c r="AJ5913" s="52"/>
      <c r="AK5913" s="52"/>
      <c r="AL5913" s="6">
        <v>23991</v>
      </c>
    </row>
    <row r="5914" spans="1:38">
      <c r="A5914" t="s">
        <v>183</v>
      </c>
    </row>
    <row r="5915" spans="1:38">
      <c r="A5915" s="52" t="s">
        <v>13131</v>
      </c>
      <c r="B5915" s="52"/>
      <c r="C5915" s="52"/>
      <c r="D5915" s="52"/>
      <c r="E5915" s="52"/>
      <c r="F5915" s="52"/>
      <c r="G5915" s="52"/>
      <c r="H5915" s="52"/>
      <c r="I5915" s="52"/>
      <c r="J5915" s="52"/>
      <c r="K5915" s="52"/>
      <c r="L5915" s="52"/>
      <c r="M5915" s="53">
        <v>91418.68</v>
      </c>
      <c r="N5915" s="53"/>
      <c r="O5915" s="53"/>
      <c r="P5915" s="53"/>
      <c r="Q5915" s="53"/>
      <c r="R5915" s="53"/>
      <c r="S5915" s="53"/>
      <c r="T5915" s="53">
        <v>41934.39</v>
      </c>
      <c r="U5915" s="53"/>
      <c r="V5915" s="53">
        <v>2248.9499999999998</v>
      </c>
      <c r="W5915" s="53"/>
      <c r="X5915" s="3">
        <v>91</v>
      </c>
      <c r="Y5915" s="4">
        <v>40</v>
      </c>
      <c r="Z5915" s="10">
        <v>33613</v>
      </c>
      <c r="AA5915" s="3">
        <v>1992</v>
      </c>
      <c r="AB5915" s="3">
        <v>40</v>
      </c>
      <c r="AC5915" s="52" t="s">
        <v>13132</v>
      </c>
      <c r="AD5915" s="52"/>
      <c r="AE5915" s="52"/>
      <c r="AF5915" s="52"/>
      <c r="AG5915" s="52" t="s">
        <v>13133</v>
      </c>
      <c r="AH5915" s="52"/>
      <c r="AI5915" s="52"/>
      <c r="AJ5915" s="52"/>
      <c r="AK5915" s="52"/>
      <c r="AL5915" s="6">
        <v>90042</v>
      </c>
    </row>
    <row r="5916" spans="1:38">
      <c r="A5916" s="52" t="s">
        <v>13134</v>
      </c>
      <c r="B5916" s="52"/>
      <c r="C5916" s="52"/>
      <c r="D5916" s="52"/>
      <c r="E5916" s="52"/>
      <c r="F5916" s="52"/>
      <c r="G5916" s="52"/>
      <c r="H5916" s="52"/>
      <c r="I5916" s="52"/>
      <c r="J5916" s="52"/>
      <c r="K5916" s="52"/>
      <c r="L5916" s="52"/>
      <c r="M5916" s="53">
        <v>334018.15999999997</v>
      </c>
      <c r="N5916" s="53"/>
      <c r="O5916" s="53"/>
      <c r="P5916" s="53"/>
      <c r="Q5916" s="53"/>
      <c r="R5916" s="53"/>
      <c r="S5916" s="53"/>
      <c r="T5916" s="53">
        <v>153217.01999999999</v>
      </c>
      <c r="U5916" s="53"/>
      <c r="V5916" s="53">
        <v>8216.98</v>
      </c>
      <c r="W5916" s="53"/>
      <c r="X5916" s="3">
        <v>91</v>
      </c>
      <c r="Y5916" s="4">
        <v>40</v>
      </c>
      <c r="Z5916" s="10">
        <v>33613</v>
      </c>
      <c r="AA5916" s="3">
        <v>1992</v>
      </c>
      <c r="AB5916" s="3">
        <v>40</v>
      </c>
      <c r="AC5916" s="52" t="s">
        <v>13135</v>
      </c>
      <c r="AD5916" s="52"/>
      <c r="AE5916" s="52"/>
      <c r="AF5916" s="52"/>
      <c r="AG5916" s="52" t="s">
        <v>13136</v>
      </c>
      <c r="AH5916" s="52"/>
      <c r="AI5916" s="52"/>
      <c r="AJ5916" s="52"/>
      <c r="AK5916" s="52"/>
      <c r="AL5916" s="6">
        <v>328986</v>
      </c>
    </row>
    <row r="5917" spans="1:38">
      <c r="A5917" s="52" t="s">
        <v>13137</v>
      </c>
      <c r="B5917" s="52"/>
      <c r="C5917" s="52"/>
      <c r="D5917" s="52"/>
      <c r="E5917" s="52"/>
      <c r="F5917" s="52"/>
      <c r="G5917" s="52"/>
      <c r="H5917" s="52"/>
      <c r="I5917" s="52"/>
      <c r="J5917" s="52"/>
      <c r="K5917" s="52"/>
      <c r="L5917" s="52"/>
      <c r="M5917" s="53">
        <v>3703055.02</v>
      </c>
      <c r="N5917" s="53"/>
      <c r="O5917" s="53"/>
      <c r="P5917" s="53"/>
      <c r="Q5917" s="53"/>
      <c r="R5917" s="53"/>
      <c r="S5917" s="53"/>
      <c r="T5917" s="53">
        <v>2039121.73</v>
      </c>
      <c r="U5917" s="53"/>
      <c r="V5917" s="53">
        <v>59426.2</v>
      </c>
      <c r="W5917" s="53"/>
      <c r="X5917" s="3">
        <v>91</v>
      </c>
      <c r="Y5917" s="4">
        <v>40</v>
      </c>
      <c r="Z5917" s="8">
        <v>36068</v>
      </c>
      <c r="AA5917" s="3">
        <v>1998</v>
      </c>
      <c r="AB5917" s="3">
        <v>40</v>
      </c>
      <c r="AC5917" s="52" t="s">
        <v>13138</v>
      </c>
      <c r="AD5917" s="52"/>
      <c r="AE5917" s="52"/>
      <c r="AF5917" s="52"/>
      <c r="AG5917" s="52" t="s">
        <v>13139</v>
      </c>
      <c r="AH5917" s="52"/>
      <c r="AI5917" s="52"/>
      <c r="AJ5917" s="52"/>
      <c r="AK5917" s="52"/>
      <c r="AL5917" s="6">
        <v>2549065</v>
      </c>
    </row>
    <row r="5918" spans="1:38">
      <c r="A5918" s="52" t="s">
        <v>13140</v>
      </c>
      <c r="B5918" s="52"/>
      <c r="C5918" s="52"/>
      <c r="D5918" s="52"/>
      <c r="E5918" s="52"/>
      <c r="F5918" s="52"/>
      <c r="G5918" s="52"/>
      <c r="H5918" s="52"/>
      <c r="I5918" s="52"/>
      <c r="J5918" s="52"/>
      <c r="K5918" s="52"/>
      <c r="L5918" s="52"/>
      <c r="M5918" s="53">
        <v>9967178.1300000008</v>
      </c>
      <c r="N5918" s="53"/>
      <c r="O5918" s="53"/>
      <c r="P5918" s="53"/>
      <c r="Q5918" s="53"/>
      <c r="R5918" s="53"/>
      <c r="S5918" s="53"/>
      <c r="T5918" s="53">
        <v>5156478.22</v>
      </c>
      <c r="U5918" s="53"/>
      <c r="V5918" s="53">
        <v>253158.25</v>
      </c>
      <c r="W5918" s="53"/>
      <c r="X5918" s="3">
        <v>91</v>
      </c>
      <c r="Y5918" s="4">
        <v>40</v>
      </c>
      <c r="Z5918" s="10">
        <v>32518</v>
      </c>
      <c r="AA5918" s="3">
        <v>1989</v>
      </c>
      <c r="AB5918" s="3">
        <v>40</v>
      </c>
      <c r="AC5918" s="52" t="s">
        <v>13141</v>
      </c>
      <c r="AD5918" s="52"/>
      <c r="AE5918" s="52"/>
      <c r="AF5918" s="52"/>
      <c r="AG5918" s="52" t="s">
        <v>13142</v>
      </c>
      <c r="AH5918" s="52"/>
      <c r="AI5918" s="52"/>
      <c r="AJ5918" s="52"/>
      <c r="AK5918" s="52"/>
      <c r="AL5918" s="6">
        <v>9466244</v>
      </c>
    </row>
    <row r="5919" spans="1:38">
      <c r="A5919" s="52" t="s">
        <v>13143</v>
      </c>
      <c r="B5919" s="52"/>
      <c r="C5919" s="52"/>
      <c r="D5919" s="52"/>
      <c r="E5919" s="52"/>
      <c r="F5919" s="52"/>
      <c r="G5919" s="52"/>
      <c r="H5919" s="52"/>
      <c r="I5919" s="52"/>
      <c r="J5919" s="52"/>
      <c r="K5919" s="52"/>
      <c r="L5919" s="52"/>
      <c r="M5919" s="53">
        <v>3486061.51</v>
      </c>
      <c r="N5919" s="53"/>
      <c r="O5919" s="53"/>
      <c r="P5919" s="53"/>
      <c r="Q5919" s="53"/>
      <c r="R5919" s="53"/>
      <c r="S5919" s="53"/>
      <c r="T5919" s="53">
        <v>735571.44</v>
      </c>
      <c r="U5919" s="53"/>
      <c r="V5919" s="53">
        <v>83348.22</v>
      </c>
      <c r="W5919" s="53"/>
      <c r="X5919" s="3">
        <v>91</v>
      </c>
      <c r="Y5919" s="4">
        <v>40</v>
      </c>
      <c r="Z5919" s="8">
        <v>37894</v>
      </c>
      <c r="AA5919" s="3">
        <v>2003</v>
      </c>
      <c r="AB5919" s="3">
        <v>40</v>
      </c>
      <c r="AC5919" s="52" t="s">
        <v>13144</v>
      </c>
      <c r="AD5919" s="52"/>
      <c r="AE5919" s="52"/>
      <c r="AF5919" s="52"/>
      <c r="AG5919" s="52" t="s">
        <v>13145</v>
      </c>
      <c r="AH5919" s="52"/>
      <c r="AI5919" s="52"/>
      <c r="AJ5919" s="52"/>
      <c r="AK5919" s="52"/>
      <c r="AL5919" s="6">
        <v>3726337</v>
      </c>
    </row>
    <row r="5920" spans="1:38">
      <c r="A5920" s="52" t="s">
        <v>13146</v>
      </c>
      <c r="B5920" s="52"/>
      <c r="C5920" s="52"/>
      <c r="D5920" s="52"/>
      <c r="E5920" s="52"/>
      <c r="F5920" s="52"/>
      <c r="G5920" s="52"/>
      <c r="H5920" s="52"/>
      <c r="I5920" s="52"/>
      <c r="J5920" s="52"/>
      <c r="K5920" s="52"/>
      <c r="L5920" s="52"/>
      <c r="M5920" s="56">
        <v>3099.13</v>
      </c>
      <c r="N5920" s="56"/>
      <c r="O5920" s="56"/>
      <c r="P5920" s="56"/>
      <c r="Q5920" s="56"/>
      <c r="R5920" s="56"/>
      <c r="S5920" s="56"/>
      <c r="T5920" s="53">
        <v>1447.61</v>
      </c>
      <c r="U5920" s="53"/>
      <c r="V5920" s="54">
        <v>78.63</v>
      </c>
      <c r="W5920" s="54"/>
      <c r="X5920" s="3">
        <v>91</v>
      </c>
      <c r="Y5920" s="4">
        <v>40</v>
      </c>
      <c r="Z5920" s="10">
        <v>33248</v>
      </c>
      <c r="AA5920" s="3">
        <v>1991</v>
      </c>
      <c r="AB5920" s="3">
        <v>40</v>
      </c>
      <c r="AC5920" s="52" t="s">
        <v>13147</v>
      </c>
      <c r="AD5920" s="52"/>
      <c r="AE5920" s="52"/>
      <c r="AF5920" s="52"/>
      <c r="AG5920" s="52" t="s">
        <v>13148</v>
      </c>
      <c r="AH5920" s="52"/>
      <c r="AI5920" s="52"/>
      <c r="AJ5920" s="52"/>
      <c r="AK5920" s="52"/>
      <c r="AL5920" s="6">
        <v>3098</v>
      </c>
    </row>
    <row r="5921" spans="1:38">
      <c r="A5921" s="52" t="s">
        <v>13149</v>
      </c>
      <c r="B5921" s="52"/>
      <c r="C5921" s="52"/>
      <c r="D5921" s="52"/>
      <c r="E5921" s="52"/>
      <c r="F5921" s="52"/>
      <c r="G5921" s="52"/>
      <c r="H5921" s="52"/>
      <c r="I5921" s="52"/>
      <c r="J5921" s="52"/>
      <c r="K5921" s="52"/>
      <c r="L5921" s="52"/>
      <c r="M5921" s="53">
        <v>3083506.12</v>
      </c>
      <c r="N5921" s="53"/>
      <c r="O5921" s="53"/>
      <c r="P5921" s="53"/>
      <c r="Q5921" s="53"/>
      <c r="R5921" s="53"/>
      <c r="S5921" s="53"/>
      <c r="T5921" s="53">
        <v>1440447.98</v>
      </c>
      <c r="U5921" s="53"/>
      <c r="V5921" s="53">
        <v>78230.69</v>
      </c>
      <c r="W5921" s="53"/>
      <c r="X5921" s="3">
        <v>91</v>
      </c>
      <c r="Y5921" s="4">
        <v>40</v>
      </c>
      <c r="Z5921" s="10">
        <v>33248</v>
      </c>
      <c r="AA5921" s="3">
        <v>1991</v>
      </c>
      <c r="AB5921" s="3">
        <v>40</v>
      </c>
      <c r="AC5921" s="52" t="s">
        <v>13150</v>
      </c>
      <c r="AD5921" s="52"/>
      <c r="AE5921" s="52"/>
      <c r="AF5921" s="52"/>
      <c r="AG5921" s="52" t="s">
        <v>13151</v>
      </c>
      <c r="AH5921" s="52"/>
      <c r="AI5921" s="52"/>
      <c r="AJ5921" s="52"/>
      <c r="AK5921" s="52"/>
      <c r="AL5921" s="6">
        <v>3082056</v>
      </c>
    </row>
    <row r="5922" spans="1:38">
      <c r="A5922" s="52" t="s">
        <v>13152</v>
      </c>
      <c r="B5922" s="52"/>
      <c r="C5922" s="52"/>
      <c r="D5922" s="52"/>
      <c r="E5922" s="52"/>
      <c r="F5922" s="52"/>
      <c r="G5922" s="52"/>
      <c r="H5922" s="52"/>
      <c r="I5922" s="52"/>
      <c r="J5922" s="52"/>
      <c r="K5922" s="52"/>
      <c r="L5922" s="52"/>
      <c r="M5922" s="53">
        <v>3457875.5</v>
      </c>
      <c r="N5922" s="53"/>
      <c r="O5922" s="53"/>
      <c r="P5922" s="53"/>
      <c r="Q5922" s="53"/>
      <c r="R5922" s="53"/>
      <c r="S5922" s="53"/>
      <c r="T5922" s="53">
        <v>1615333.23</v>
      </c>
      <c r="U5922" s="53"/>
      <c r="V5922" s="53">
        <v>87728.66</v>
      </c>
      <c r="W5922" s="53"/>
      <c r="X5922" s="3">
        <v>91</v>
      </c>
      <c r="Y5922" s="4">
        <v>40</v>
      </c>
      <c r="Z5922" s="10">
        <v>33248</v>
      </c>
      <c r="AA5922" s="3">
        <v>1991</v>
      </c>
      <c r="AB5922" s="3">
        <v>40</v>
      </c>
      <c r="AC5922" s="52" t="s">
        <v>13153</v>
      </c>
      <c r="AD5922" s="52"/>
      <c r="AE5922" s="52"/>
      <c r="AF5922" s="52"/>
      <c r="AG5922" s="52" t="s">
        <v>13154</v>
      </c>
      <c r="AH5922" s="52"/>
      <c r="AI5922" s="52"/>
      <c r="AJ5922" s="52"/>
      <c r="AK5922" s="52"/>
      <c r="AL5922" s="6">
        <v>3456249</v>
      </c>
    </row>
    <row r="5923" spans="1:38">
      <c r="A5923" s="52" t="s">
        <v>13155</v>
      </c>
      <c r="B5923" s="52"/>
      <c r="C5923" s="52"/>
      <c r="D5923" s="52"/>
      <c r="E5923" s="52"/>
      <c r="F5923" s="52"/>
      <c r="G5923" s="52"/>
      <c r="H5923" s="52"/>
      <c r="I5923" s="52"/>
      <c r="J5923" s="52"/>
      <c r="K5923" s="52"/>
      <c r="L5923" s="52"/>
      <c r="M5923" s="53">
        <v>1022273.15</v>
      </c>
      <c r="N5923" s="53"/>
      <c r="O5923" s="53"/>
      <c r="P5923" s="53"/>
      <c r="Q5923" s="53"/>
      <c r="R5923" s="53"/>
      <c r="S5923" s="53"/>
      <c r="T5923" s="53">
        <v>538996.38</v>
      </c>
      <c r="U5923" s="53"/>
      <c r="V5923" s="53">
        <v>25542.46</v>
      </c>
      <c r="W5923" s="53"/>
      <c r="X5923" s="3">
        <v>91</v>
      </c>
      <c r="Y5923" s="4">
        <v>40</v>
      </c>
      <c r="Z5923" s="5">
        <v>32517</v>
      </c>
      <c r="AA5923" s="3">
        <v>1989</v>
      </c>
      <c r="AB5923" s="3">
        <v>40</v>
      </c>
      <c r="AC5923" s="52" t="s">
        <v>13156</v>
      </c>
      <c r="AD5923" s="52"/>
      <c r="AE5923" s="52"/>
      <c r="AF5923" s="52"/>
      <c r="AG5923" s="52" t="s">
        <v>13157</v>
      </c>
      <c r="AH5923" s="52"/>
      <c r="AI5923" s="52"/>
      <c r="AJ5923" s="52"/>
      <c r="AK5923" s="52"/>
      <c r="AL5923" s="6">
        <v>950967</v>
      </c>
    </row>
    <row r="5924" spans="1:38">
      <c r="A5924" s="52" t="s">
        <v>13158</v>
      </c>
      <c r="B5924" s="52"/>
      <c r="C5924" s="52"/>
      <c r="D5924" s="52"/>
      <c r="E5924" s="52"/>
      <c r="F5924" s="52"/>
      <c r="G5924" s="52"/>
      <c r="H5924" s="52"/>
      <c r="I5924" s="52"/>
      <c r="J5924" s="52"/>
      <c r="K5924" s="52"/>
      <c r="L5924" s="52"/>
      <c r="M5924" s="53">
        <v>1292255.5</v>
      </c>
      <c r="N5924" s="53"/>
      <c r="O5924" s="53"/>
      <c r="P5924" s="53"/>
      <c r="Q5924" s="53"/>
      <c r="R5924" s="53"/>
      <c r="S5924" s="53"/>
      <c r="T5924" s="53">
        <v>681345.24</v>
      </c>
      <c r="U5924" s="53"/>
      <c r="V5924" s="53">
        <v>32288.14</v>
      </c>
      <c r="W5924" s="53"/>
      <c r="X5924" s="3">
        <v>91</v>
      </c>
      <c r="Y5924" s="4">
        <v>40</v>
      </c>
      <c r="Z5924" s="5">
        <v>32517</v>
      </c>
      <c r="AA5924" s="3">
        <v>1989</v>
      </c>
      <c r="AB5924" s="3">
        <v>40</v>
      </c>
      <c r="AC5924" s="52" t="s">
        <v>13159</v>
      </c>
      <c r="AD5924" s="52"/>
      <c r="AE5924" s="52"/>
      <c r="AF5924" s="52"/>
      <c r="AG5924" s="52" t="s">
        <v>13160</v>
      </c>
      <c r="AH5924" s="52"/>
      <c r="AI5924" s="52"/>
      <c r="AJ5924" s="52"/>
      <c r="AK5924" s="52"/>
      <c r="AL5924" s="6">
        <v>1202117</v>
      </c>
    </row>
    <row r="5925" spans="1:38">
      <c r="A5925" s="52" t="s">
        <v>13161</v>
      </c>
      <c r="B5925" s="52"/>
      <c r="C5925" s="52"/>
      <c r="D5925" s="52"/>
      <c r="E5925" s="52"/>
      <c r="F5925" s="52"/>
      <c r="G5925" s="52"/>
      <c r="H5925" s="52"/>
      <c r="I5925" s="52"/>
      <c r="J5925" s="52"/>
      <c r="K5925" s="52"/>
      <c r="L5925" s="52"/>
      <c r="M5925" s="53">
        <v>166291.54999999999</v>
      </c>
      <c r="N5925" s="53"/>
      <c r="O5925" s="53"/>
      <c r="P5925" s="53"/>
      <c r="Q5925" s="53"/>
      <c r="R5925" s="53"/>
      <c r="S5925" s="53"/>
      <c r="T5925" s="53">
        <v>118541.12</v>
      </c>
      <c r="U5925" s="53"/>
      <c r="V5925" s="53">
        <v>6818.2</v>
      </c>
      <c r="W5925" s="53"/>
      <c r="X5925" s="3">
        <v>91</v>
      </c>
      <c r="Y5925" s="4">
        <v>25</v>
      </c>
      <c r="Z5925" s="10">
        <v>33613</v>
      </c>
      <c r="AA5925" s="3">
        <v>1992</v>
      </c>
      <c r="AB5925" s="3">
        <v>25</v>
      </c>
      <c r="AC5925" s="52" t="s">
        <v>13162</v>
      </c>
      <c r="AD5925" s="52"/>
      <c r="AE5925" s="52"/>
      <c r="AF5925" s="52"/>
      <c r="AG5925" s="52" t="s">
        <v>13163</v>
      </c>
      <c r="AH5925" s="52"/>
      <c r="AI5925" s="52"/>
      <c r="AJ5925" s="52"/>
      <c r="AK5925" s="52"/>
      <c r="AL5925" s="6">
        <v>86887</v>
      </c>
    </row>
    <row r="5926" spans="1:38">
      <c r="A5926" s="52" t="s">
        <v>13164</v>
      </c>
      <c r="B5926" s="52"/>
      <c r="C5926" s="52"/>
      <c r="D5926" s="52"/>
      <c r="E5926" s="52"/>
      <c r="F5926" s="52"/>
      <c r="G5926" s="52"/>
      <c r="H5926" s="52"/>
      <c r="I5926" s="52"/>
      <c r="J5926" s="52"/>
      <c r="K5926" s="52"/>
      <c r="L5926" s="52"/>
      <c r="M5926" s="53">
        <v>1261491.54</v>
      </c>
      <c r="N5926" s="53"/>
      <c r="O5926" s="53"/>
      <c r="P5926" s="53"/>
      <c r="Q5926" s="53"/>
      <c r="R5926" s="53"/>
      <c r="S5926" s="53"/>
      <c r="T5926" s="53">
        <v>415241.92</v>
      </c>
      <c r="U5926" s="53"/>
      <c r="V5926" s="53">
        <v>30223.19</v>
      </c>
      <c r="W5926" s="53"/>
      <c r="X5926" s="3">
        <v>91</v>
      </c>
      <c r="Y5926" s="4">
        <v>40</v>
      </c>
      <c r="Z5926" s="8">
        <v>36068</v>
      </c>
      <c r="AA5926" s="3">
        <v>1998</v>
      </c>
      <c r="AB5926" s="3">
        <v>40</v>
      </c>
      <c r="AC5926" s="52" t="s">
        <v>13165</v>
      </c>
      <c r="AD5926" s="52"/>
      <c r="AE5926" s="52"/>
      <c r="AF5926" s="52"/>
      <c r="AG5926" s="52" t="s">
        <v>13166</v>
      </c>
      <c r="AH5926" s="52"/>
      <c r="AI5926" s="52"/>
      <c r="AJ5926" s="52"/>
      <c r="AK5926" s="52"/>
      <c r="AL5926" s="6">
        <v>1296413</v>
      </c>
    </row>
    <row r="5927" spans="1:38">
      <c r="A5927" s="52" t="s">
        <v>13167</v>
      </c>
      <c r="B5927" s="52"/>
      <c r="C5927" s="52"/>
      <c r="D5927" s="52"/>
      <c r="E5927" s="52"/>
      <c r="F5927" s="52"/>
      <c r="G5927" s="52"/>
      <c r="H5927" s="52"/>
      <c r="I5927" s="52"/>
      <c r="J5927" s="52"/>
      <c r="K5927" s="52"/>
      <c r="L5927" s="52"/>
      <c r="M5927" s="56">
        <v>2420.46</v>
      </c>
      <c r="N5927" s="56"/>
      <c r="O5927" s="56"/>
      <c r="P5927" s="56"/>
      <c r="Q5927" s="56"/>
      <c r="R5927" s="56"/>
      <c r="S5927" s="56"/>
      <c r="T5927" s="53">
        <v>1008.83</v>
      </c>
      <c r="U5927" s="53"/>
      <c r="V5927" s="54">
        <v>61.34</v>
      </c>
      <c r="W5927" s="54"/>
      <c r="X5927" s="3">
        <v>91</v>
      </c>
      <c r="Y5927" s="4">
        <v>40</v>
      </c>
      <c r="Z5927" s="10">
        <v>33979</v>
      </c>
      <c r="AA5927" s="3">
        <v>1993</v>
      </c>
      <c r="AB5927" s="3">
        <v>40</v>
      </c>
      <c r="AC5927" s="52" t="s">
        <v>13168</v>
      </c>
      <c r="AD5927" s="52"/>
      <c r="AE5927" s="52"/>
      <c r="AF5927" s="52"/>
      <c r="AG5927" s="52" t="s">
        <v>13169</v>
      </c>
      <c r="AH5927" s="52"/>
      <c r="AI5927" s="52"/>
      <c r="AJ5927" s="52"/>
      <c r="AK5927" s="52"/>
      <c r="AL5927" s="6">
        <v>2457</v>
      </c>
    </row>
    <row r="5928" spans="1:38">
      <c r="A5928" s="52" t="s">
        <v>13170</v>
      </c>
      <c r="B5928" s="52"/>
      <c r="C5928" s="52"/>
      <c r="D5928" s="52"/>
      <c r="E5928" s="52"/>
      <c r="F5928" s="52"/>
      <c r="G5928" s="52"/>
      <c r="H5928" s="52"/>
      <c r="I5928" s="52"/>
      <c r="J5928" s="52"/>
      <c r="K5928" s="52"/>
      <c r="L5928" s="52"/>
      <c r="M5928" s="56">
        <v>2458.94</v>
      </c>
      <c r="N5928" s="56"/>
      <c r="O5928" s="56"/>
      <c r="P5928" s="56"/>
      <c r="Q5928" s="56"/>
      <c r="R5928" s="56"/>
      <c r="S5928" s="56"/>
      <c r="T5928" s="54">
        <v>307.37</v>
      </c>
      <c r="U5928" s="54"/>
      <c r="V5928" s="54">
        <v>61.46</v>
      </c>
      <c r="W5928" s="54"/>
      <c r="X5928" s="3">
        <v>91</v>
      </c>
      <c r="Y5928" s="4">
        <v>40</v>
      </c>
      <c r="Z5928" s="8">
        <v>38625</v>
      </c>
      <c r="AA5928" s="3">
        <v>2005</v>
      </c>
      <c r="AB5928" s="3">
        <v>40</v>
      </c>
      <c r="AC5928" s="52" t="s">
        <v>13171</v>
      </c>
      <c r="AD5928" s="52"/>
      <c r="AE5928" s="52"/>
      <c r="AF5928" s="52"/>
      <c r="AG5928" s="52" t="s">
        <v>13172</v>
      </c>
      <c r="AH5928" s="52"/>
      <c r="AI5928" s="52"/>
      <c r="AJ5928" s="52"/>
      <c r="AK5928" s="52"/>
      <c r="AL5928" s="6">
        <v>2621</v>
      </c>
    </row>
    <row r="5929" spans="1:38">
      <c r="A5929" s="52" t="s">
        <v>13173</v>
      </c>
      <c r="B5929" s="52"/>
      <c r="C5929" s="52"/>
      <c r="D5929" s="52"/>
      <c r="E5929" s="52"/>
      <c r="F5929" s="52"/>
      <c r="G5929" s="52"/>
      <c r="H5929" s="52"/>
      <c r="I5929" s="52"/>
      <c r="J5929" s="52"/>
      <c r="K5929" s="52"/>
      <c r="L5929" s="52"/>
      <c r="M5929" s="56">
        <v>2155.5700000000002</v>
      </c>
      <c r="N5929" s="56"/>
      <c r="O5929" s="56"/>
      <c r="P5929" s="56"/>
      <c r="Q5929" s="56"/>
      <c r="R5929" s="56"/>
      <c r="S5929" s="56"/>
      <c r="T5929" s="54">
        <v>323.2</v>
      </c>
      <c r="U5929" s="54"/>
      <c r="V5929" s="54">
        <v>53.91</v>
      </c>
      <c r="W5929" s="54"/>
      <c r="X5929" s="3">
        <v>91</v>
      </c>
      <c r="Y5929" s="4">
        <v>40</v>
      </c>
      <c r="Z5929" s="10">
        <v>37996</v>
      </c>
      <c r="AA5929" s="3">
        <v>2004</v>
      </c>
      <c r="AB5929" s="3">
        <v>40</v>
      </c>
      <c r="AC5929" s="52" t="s">
        <v>13174</v>
      </c>
      <c r="AD5929" s="52"/>
      <c r="AE5929" s="52"/>
      <c r="AF5929" s="52"/>
      <c r="AG5929" s="52" t="s">
        <v>13175</v>
      </c>
      <c r="AH5929" s="52"/>
      <c r="AI5929" s="52"/>
      <c r="AJ5929" s="52"/>
      <c r="AK5929" s="52"/>
      <c r="AL5929" s="6">
        <v>2336</v>
      </c>
    </row>
    <row r="5930" spans="1:38">
      <c r="A5930" s="52" t="s">
        <v>13176</v>
      </c>
      <c r="B5930" s="52"/>
      <c r="C5930" s="52"/>
      <c r="D5930" s="52"/>
      <c r="E5930" s="52"/>
      <c r="F5930" s="52"/>
      <c r="G5930" s="52"/>
      <c r="H5930" s="52"/>
      <c r="I5930" s="52"/>
      <c r="J5930" s="52"/>
      <c r="K5930" s="52"/>
      <c r="L5930" s="52"/>
      <c r="M5930" s="55">
        <v>862.57</v>
      </c>
      <c r="N5930" s="55"/>
      <c r="O5930" s="55"/>
      <c r="P5930" s="55"/>
      <c r="Q5930" s="55"/>
      <c r="R5930" s="55"/>
      <c r="S5930" s="55"/>
      <c r="T5930" s="54">
        <v>359.51</v>
      </c>
      <c r="U5930" s="54"/>
      <c r="V5930" s="54">
        <v>21.9</v>
      </c>
      <c r="W5930" s="54"/>
      <c r="X5930" s="3">
        <v>91</v>
      </c>
      <c r="Y5930" s="4">
        <v>40</v>
      </c>
      <c r="Z5930" s="10">
        <v>33979</v>
      </c>
      <c r="AA5930" s="3">
        <v>1993</v>
      </c>
      <c r="AB5930" s="3">
        <v>40</v>
      </c>
      <c r="AC5930" s="52" t="s">
        <v>13177</v>
      </c>
      <c r="AD5930" s="52"/>
      <c r="AE5930" s="52"/>
      <c r="AF5930" s="52"/>
      <c r="AG5930" s="52" t="s">
        <v>13178</v>
      </c>
      <c r="AH5930" s="52"/>
      <c r="AI5930" s="52"/>
      <c r="AJ5930" s="52"/>
      <c r="AK5930" s="52"/>
      <c r="AL5930" s="11">
        <v>876</v>
      </c>
    </row>
    <row r="5931" spans="1:38">
      <c r="A5931" s="52" t="s">
        <v>13179</v>
      </c>
      <c r="B5931" s="52"/>
      <c r="C5931" s="52"/>
      <c r="D5931" s="52"/>
      <c r="E5931" s="52"/>
      <c r="F5931" s="52"/>
      <c r="G5931" s="52"/>
      <c r="H5931" s="52"/>
      <c r="I5931" s="52"/>
      <c r="J5931" s="52"/>
      <c r="K5931" s="52"/>
      <c r="L5931" s="52"/>
      <c r="M5931" s="55">
        <v>746.47</v>
      </c>
      <c r="N5931" s="55"/>
      <c r="O5931" s="55"/>
      <c r="P5931" s="55"/>
      <c r="Q5931" s="55"/>
      <c r="R5931" s="55"/>
      <c r="S5931" s="55"/>
      <c r="T5931" s="54">
        <v>367.39</v>
      </c>
      <c r="U5931" s="54"/>
      <c r="V5931" s="54">
        <v>18.96</v>
      </c>
      <c r="W5931" s="54"/>
      <c r="X5931" s="3">
        <v>91</v>
      </c>
      <c r="Y5931" s="4">
        <v>40</v>
      </c>
      <c r="Z5931" s="10">
        <v>32883</v>
      </c>
      <c r="AA5931" s="3">
        <v>1990</v>
      </c>
      <c r="AB5931" s="3">
        <v>40</v>
      </c>
      <c r="AC5931" s="52" t="s">
        <v>13180</v>
      </c>
      <c r="AD5931" s="52"/>
      <c r="AE5931" s="52"/>
      <c r="AF5931" s="52"/>
      <c r="AG5931" s="52" t="s">
        <v>13181</v>
      </c>
      <c r="AH5931" s="52"/>
      <c r="AI5931" s="52"/>
      <c r="AJ5931" s="52"/>
      <c r="AK5931" s="52"/>
      <c r="AL5931" s="11">
        <v>727</v>
      </c>
    </row>
    <row r="5932" spans="1:38">
      <c r="A5932" s="52" t="s">
        <v>13182</v>
      </c>
      <c r="B5932" s="52"/>
      <c r="C5932" s="52"/>
      <c r="D5932" s="52"/>
      <c r="E5932" s="52"/>
      <c r="F5932" s="52"/>
      <c r="G5932" s="52"/>
      <c r="H5932" s="52"/>
      <c r="I5932" s="52"/>
      <c r="J5932" s="52"/>
      <c r="K5932" s="52"/>
      <c r="L5932" s="52"/>
      <c r="M5932" s="56">
        <v>2004.46</v>
      </c>
      <c r="N5932" s="56"/>
      <c r="O5932" s="56"/>
      <c r="P5932" s="56"/>
      <c r="Q5932" s="56"/>
      <c r="R5932" s="56"/>
      <c r="S5932" s="56"/>
      <c r="T5932" s="54">
        <v>400.53</v>
      </c>
      <c r="U5932" s="54"/>
      <c r="V5932" s="54">
        <v>50.14</v>
      </c>
      <c r="W5932" s="54"/>
      <c r="X5932" s="3">
        <v>91</v>
      </c>
      <c r="Y5932" s="4">
        <v>40</v>
      </c>
      <c r="Z5932" s="10">
        <v>37266</v>
      </c>
      <c r="AA5932" s="3">
        <v>2002</v>
      </c>
      <c r="AB5932" s="3">
        <v>40</v>
      </c>
      <c r="AC5932" s="52" t="s">
        <v>13183</v>
      </c>
      <c r="AD5932" s="52"/>
      <c r="AE5932" s="52"/>
      <c r="AF5932" s="52"/>
      <c r="AG5932" s="52" t="s">
        <v>13184</v>
      </c>
      <c r="AH5932" s="52"/>
      <c r="AI5932" s="52"/>
      <c r="AJ5932" s="52"/>
      <c r="AK5932" s="52"/>
      <c r="AL5932" s="6">
        <v>2225</v>
      </c>
    </row>
    <row r="5933" spans="1:38">
      <c r="A5933" s="52" t="s">
        <v>13185</v>
      </c>
      <c r="B5933" s="52"/>
      <c r="C5933" s="52"/>
      <c r="D5933" s="52"/>
      <c r="E5933" s="52"/>
      <c r="F5933" s="52"/>
      <c r="G5933" s="52"/>
      <c r="H5933" s="52"/>
      <c r="I5933" s="52"/>
      <c r="J5933" s="52"/>
      <c r="K5933" s="52"/>
      <c r="L5933" s="52"/>
      <c r="M5933" s="53">
        <v>47128.3</v>
      </c>
      <c r="N5933" s="53"/>
      <c r="O5933" s="53"/>
      <c r="P5933" s="53"/>
      <c r="Q5933" s="53"/>
      <c r="R5933" s="53"/>
      <c r="S5933" s="53"/>
      <c r="T5933" s="53">
        <v>7065.64</v>
      </c>
      <c r="U5933" s="53"/>
      <c r="V5933" s="53">
        <v>1178.28</v>
      </c>
      <c r="W5933" s="53"/>
      <c r="X5933" s="3">
        <v>91</v>
      </c>
      <c r="Y5933" s="4">
        <v>40</v>
      </c>
      <c r="Z5933" s="8">
        <v>38260</v>
      </c>
      <c r="AA5933" s="3">
        <v>2004</v>
      </c>
      <c r="AB5933" s="3">
        <v>40</v>
      </c>
      <c r="AC5933" s="52" t="s">
        <v>13186</v>
      </c>
      <c r="AD5933" s="52"/>
      <c r="AE5933" s="52"/>
      <c r="AF5933" s="52"/>
      <c r="AG5933" s="52" t="s">
        <v>13187</v>
      </c>
      <c r="AH5933" s="52"/>
      <c r="AI5933" s="52"/>
      <c r="AJ5933" s="52"/>
      <c r="AK5933" s="52"/>
      <c r="AL5933" s="6">
        <v>51071</v>
      </c>
    </row>
    <row r="5934" spans="1:38">
      <c r="A5934" s="52" t="s">
        <v>13188</v>
      </c>
      <c r="B5934" s="52"/>
      <c r="C5934" s="52"/>
      <c r="D5934" s="52"/>
      <c r="E5934" s="52"/>
      <c r="F5934" s="52"/>
      <c r="G5934" s="52"/>
      <c r="H5934" s="52"/>
      <c r="I5934" s="52"/>
      <c r="J5934" s="52"/>
      <c r="K5934" s="52"/>
      <c r="L5934" s="52"/>
      <c r="M5934" s="53">
        <v>86774.399999999994</v>
      </c>
      <c r="N5934" s="53"/>
      <c r="O5934" s="53"/>
      <c r="P5934" s="53"/>
      <c r="Q5934" s="53"/>
      <c r="R5934" s="53"/>
      <c r="S5934" s="53"/>
      <c r="T5934" s="53">
        <v>13009.8</v>
      </c>
      <c r="U5934" s="53"/>
      <c r="V5934" s="53">
        <v>2169.5300000000002</v>
      </c>
      <c r="W5934" s="53"/>
      <c r="X5934" s="3">
        <v>91</v>
      </c>
      <c r="Y5934" s="4">
        <v>40</v>
      </c>
      <c r="Z5934" s="8">
        <v>38260</v>
      </c>
      <c r="AA5934" s="3">
        <v>2004</v>
      </c>
      <c r="AB5934" s="3">
        <v>40</v>
      </c>
      <c r="AC5934" s="52" t="s">
        <v>13189</v>
      </c>
      <c r="AD5934" s="52"/>
      <c r="AE5934" s="52"/>
      <c r="AF5934" s="52"/>
      <c r="AG5934" s="52" t="s">
        <v>13190</v>
      </c>
      <c r="AH5934" s="52"/>
      <c r="AI5934" s="52"/>
      <c r="AJ5934" s="52"/>
      <c r="AK5934" s="52"/>
      <c r="AL5934" s="6">
        <v>94033</v>
      </c>
    </row>
    <row r="5935" spans="1:38">
      <c r="A5935" s="52" t="s">
        <v>13191</v>
      </c>
      <c r="B5935" s="52"/>
      <c r="C5935" s="52"/>
      <c r="D5935" s="52"/>
      <c r="E5935" s="52"/>
      <c r="F5935" s="52"/>
      <c r="G5935" s="52"/>
      <c r="H5935" s="52"/>
      <c r="I5935" s="52"/>
      <c r="J5935" s="52"/>
      <c r="K5935" s="52"/>
      <c r="L5935" s="52"/>
      <c r="M5935" s="55">
        <v>118.07</v>
      </c>
      <c r="N5935" s="55"/>
      <c r="O5935" s="55"/>
      <c r="P5935" s="55"/>
      <c r="Q5935" s="55"/>
      <c r="R5935" s="55"/>
      <c r="S5935" s="55"/>
      <c r="T5935" s="54">
        <v>49.04</v>
      </c>
      <c r="U5935" s="54"/>
      <c r="V5935" s="54">
        <v>2.98</v>
      </c>
      <c r="W5935" s="54"/>
      <c r="X5935" s="3">
        <v>91</v>
      </c>
      <c r="Y5935" s="4">
        <v>40</v>
      </c>
      <c r="Z5935" s="10">
        <v>33979</v>
      </c>
      <c r="AA5935" s="3">
        <v>1993</v>
      </c>
      <c r="AB5935" s="3">
        <v>40</v>
      </c>
      <c r="AC5935" s="52" t="s">
        <v>13192</v>
      </c>
      <c r="AD5935" s="52"/>
      <c r="AE5935" s="52"/>
      <c r="AF5935" s="52"/>
      <c r="AG5935" s="52" t="s">
        <v>13193</v>
      </c>
      <c r="AH5935" s="52"/>
      <c r="AI5935" s="52"/>
      <c r="AJ5935" s="52"/>
      <c r="AK5935" s="52"/>
      <c r="AL5935" s="11">
        <v>120</v>
      </c>
    </row>
    <row r="5936" spans="1:38">
      <c r="A5936" s="52" t="s">
        <v>13194</v>
      </c>
      <c r="B5936" s="52"/>
      <c r="C5936" s="52"/>
      <c r="D5936" s="52"/>
      <c r="E5936" s="52"/>
      <c r="F5936" s="52"/>
      <c r="G5936" s="52"/>
      <c r="H5936" s="52"/>
      <c r="I5936" s="52"/>
      <c r="J5936" s="52"/>
      <c r="K5936" s="52"/>
      <c r="L5936" s="52"/>
      <c r="M5936" s="55">
        <v>777.3</v>
      </c>
      <c r="N5936" s="55"/>
      <c r="O5936" s="55"/>
      <c r="P5936" s="55"/>
      <c r="Q5936" s="55"/>
      <c r="R5936" s="55"/>
      <c r="S5936" s="55"/>
      <c r="T5936" s="54">
        <v>323.81</v>
      </c>
      <c r="U5936" s="54"/>
      <c r="V5936" s="54">
        <v>19.68</v>
      </c>
      <c r="W5936" s="54"/>
      <c r="X5936" s="3">
        <v>91</v>
      </c>
      <c r="Y5936" s="4">
        <v>40</v>
      </c>
      <c r="Z5936" s="10">
        <v>33979</v>
      </c>
      <c r="AA5936" s="3">
        <v>1993</v>
      </c>
      <c r="AB5936" s="3">
        <v>40</v>
      </c>
      <c r="AC5936" s="52" t="s">
        <v>13195</v>
      </c>
      <c r="AD5936" s="52"/>
      <c r="AE5936" s="52"/>
      <c r="AF5936" s="52"/>
      <c r="AG5936" s="52" t="s">
        <v>13196</v>
      </c>
      <c r="AH5936" s="52"/>
      <c r="AI5936" s="52"/>
      <c r="AJ5936" s="52"/>
      <c r="AK5936" s="52"/>
      <c r="AL5936" s="11">
        <v>789</v>
      </c>
    </row>
    <row r="5937" spans="1:38">
      <c r="A5937" s="52" t="s">
        <v>13197</v>
      </c>
      <c r="B5937" s="52"/>
      <c r="C5937" s="52"/>
      <c r="D5937" s="52"/>
      <c r="E5937" s="52"/>
      <c r="F5937" s="52"/>
      <c r="G5937" s="52"/>
      <c r="H5937" s="52"/>
      <c r="I5937" s="52"/>
      <c r="J5937" s="52"/>
      <c r="K5937" s="52"/>
      <c r="L5937" s="52"/>
      <c r="M5937" s="55">
        <v>654.84</v>
      </c>
      <c r="N5937" s="55"/>
      <c r="O5937" s="55"/>
      <c r="P5937" s="55"/>
      <c r="Q5937" s="55"/>
      <c r="R5937" s="55"/>
      <c r="S5937" s="55"/>
      <c r="T5937" s="54">
        <v>180.51</v>
      </c>
      <c r="U5937" s="54"/>
      <c r="V5937" s="54">
        <v>15.79</v>
      </c>
      <c r="W5937" s="54"/>
      <c r="X5937" s="3">
        <v>91</v>
      </c>
      <c r="Y5937" s="4">
        <v>40</v>
      </c>
      <c r="Z5937" s="8">
        <v>36799</v>
      </c>
      <c r="AA5937" s="3">
        <v>2000</v>
      </c>
      <c r="AB5937" s="3">
        <v>40</v>
      </c>
      <c r="AC5937" s="52" t="s">
        <v>13198</v>
      </c>
      <c r="AD5937" s="52"/>
      <c r="AE5937" s="52"/>
      <c r="AF5937" s="52"/>
      <c r="AG5937" s="52" t="s">
        <v>13199</v>
      </c>
      <c r="AH5937" s="52"/>
      <c r="AI5937" s="52"/>
      <c r="AJ5937" s="52"/>
      <c r="AK5937" s="52"/>
      <c r="AL5937" s="11">
        <v>692</v>
      </c>
    </row>
    <row r="5938" spans="1:38">
      <c r="A5938" s="52" t="s">
        <v>13200</v>
      </c>
      <c r="B5938" s="52"/>
      <c r="C5938" s="52"/>
      <c r="D5938" s="52"/>
      <c r="E5938" s="52"/>
      <c r="F5938" s="52"/>
      <c r="G5938" s="52"/>
      <c r="H5938" s="52"/>
      <c r="I5938" s="52"/>
      <c r="J5938" s="52"/>
      <c r="K5938" s="52"/>
      <c r="L5938" s="52"/>
      <c r="M5938" s="55">
        <v>844.48</v>
      </c>
      <c r="N5938" s="55"/>
      <c r="O5938" s="55"/>
      <c r="P5938" s="55"/>
      <c r="Q5938" s="55"/>
      <c r="R5938" s="55"/>
      <c r="S5938" s="55"/>
      <c r="T5938" s="54">
        <v>197.98</v>
      </c>
      <c r="U5938" s="54"/>
      <c r="V5938" s="54">
        <v>20.83</v>
      </c>
      <c r="W5938" s="54"/>
      <c r="X5938" s="3">
        <v>91</v>
      </c>
      <c r="Y5938" s="4">
        <v>40</v>
      </c>
      <c r="Z5938" s="8">
        <v>37164</v>
      </c>
      <c r="AA5938" s="3">
        <v>2001</v>
      </c>
      <c r="AB5938" s="3">
        <v>40</v>
      </c>
      <c r="AC5938" s="52" t="s">
        <v>13201</v>
      </c>
      <c r="AD5938" s="52"/>
      <c r="AE5938" s="52"/>
      <c r="AF5938" s="52"/>
      <c r="AG5938" s="52" t="s">
        <v>13202</v>
      </c>
      <c r="AH5938" s="52"/>
      <c r="AI5938" s="52"/>
      <c r="AJ5938" s="52"/>
      <c r="AK5938" s="52"/>
      <c r="AL5938" s="11">
        <v>925</v>
      </c>
    </row>
    <row r="5939" spans="1:38">
      <c r="A5939" s="52" t="s">
        <v>13203</v>
      </c>
      <c r="B5939" s="52"/>
      <c r="C5939" s="52"/>
      <c r="D5939" s="52"/>
      <c r="E5939" s="52"/>
      <c r="F5939" s="52"/>
      <c r="G5939" s="52"/>
      <c r="H5939" s="52"/>
      <c r="I5939" s="52"/>
      <c r="J5939" s="52"/>
      <c r="K5939" s="52"/>
      <c r="L5939" s="52"/>
      <c r="M5939" s="53">
        <v>484990.97</v>
      </c>
      <c r="N5939" s="53"/>
      <c r="O5939" s="53"/>
      <c r="P5939" s="53"/>
      <c r="Q5939" s="53"/>
      <c r="R5939" s="53"/>
      <c r="S5939" s="53"/>
      <c r="T5939" s="53">
        <v>229450.35</v>
      </c>
      <c r="U5939" s="53"/>
      <c r="V5939" s="53">
        <v>8835.94</v>
      </c>
      <c r="W5939" s="53"/>
      <c r="X5939" s="3">
        <v>91</v>
      </c>
      <c r="Y5939" s="4">
        <v>50</v>
      </c>
      <c r="Z5939" s="5">
        <v>32517</v>
      </c>
      <c r="AA5939" s="3">
        <v>1989</v>
      </c>
      <c r="AB5939" s="3">
        <v>50</v>
      </c>
      <c r="AC5939" s="52" t="s">
        <v>13204</v>
      </c>
      <c r="AD5939" s="52"/>
      <c r="AE5939" s="52"/>
      <c r="AF5939" s="52"/>
      <c r="AG5939" s="52" t="s">
        <v>13205</v>
      </c>
      <c r="AH5939" s="52"/>
      <c r="AI5939" s="52"/>
      <c r="AJ5939" s="52"/>
      <c r="AK5939" s="52"/>
      <c r="AL5939" s="6">
        <v>502839</v>
      </c>
    </row>
    <row r="5940" spans="1:38">
      <c r="A5940" s="52" t="s">
        <v>13206</v>
      </c>
      <c r="B5940" s="52"/>
      <c r="C5940" s="52"/>
      <c r="D5940" s="52"/>
      <c r="E5940" s="52"/>
      <c r="F5940" s="52"/>
      <c r="G5940" s="52"/>
      <c r="H5940" s="52"/>
      <c r="I5940" s="52"/>
      <c r="J5940" s="52"/>
      <c r="K5940" s="52"/>
      <c r="L5940" s="52"/>
      <c r="M5940" s="56">
        <v>5582.64</v>
      </c>
      <c r="N5940" s="56"/>
      <c r="O5940" s="56"/>
      <c r="P5940" s="56"/>
      <c r="Q5940" s="56"/>
      <c r="R5940" s="56"/>
      <c r="S5940" s="56"/>
      <c r="T5940" s="53">
        <v>3064.58</v>
      </c>
      <c r="U5940" s="53"/>
      <c r="V5940" s="54">
        <v>99.74</v>
      </c>
      <c r="W5940" s="54"/>
      <c r="X5940" s="3">
        <v>91</v>
      </c>
      <c r="Y5940" s="4">
        <v>50</v>
      </c>
      <c r="Z5940" s="5">
        <v>31413</v>
      </c>
      <c r="AA5940" s="3">
        <v>1986</v>
      </c>
      <c r="AB5940" s="3">
        <v>50</v>
      </c>
      <c r="AC5940" s="52" t="s">
        <v>13207</v>
      </c>
      <c r="AD5940" s="52"/>
      <c r="AE5940" s="52"/>
      <c r="AF5940" s="52"/>
      <c r="AG5940" s="52" t="s">
        <v>13208</v>
      </c>
      <c r="AH5940" s="52"/>
      <c r="AI5940" s="52"/>
      <c r="AJ5940" s="52"/>
      <c r="AK5940" s="52"/>
      <c r="AL5940" s="6">
        <v>5305</v>
      </c>
    </row>
    <row r="5941" spans="1:38">
      <c r="A5941" s="52" t="s">
        <v>13209</v>
      </c>
      <c r="B5941" s="52"/>
      <c r="C5941" s="52"/>
      <c r="D5941" s="52"/>
      <c r="E5941" s="52"/>
      <c r="F5941" s="52"/>
      <c r="G5941" s="52"/>
      <c r="H5941" s="52"/>
      <c r="I5941" s="52"/>
      <c r="J5941" s="52"/>
      <c r="K5941" s="52"/>
      <c r="L5941" s="52"/>
      <c r="M5941" s="53">
        <v>891658.14</v>
      </c>
      <c r="N5941" s="53"/>
      <c r="O5941" s="53"/>
      <c r="P5941" s="53"/>
      <c r="Q5941" s="53"/>
      <c r="R5941" s="53"/>
      <c r="S5941" s="53"/>
      <c r="T5941" s="53">
        <v>449215.53</v>
      </c>
      <c r="U5941" s="53"/>
      <c r="V5941" s="53">
        <v>15801.56</v>
      </c>
      <c r="W5941" s="53"/>
      <c r="X5941" s="3">
        <v>91</v>
      </c>
      <c r="Y5941" s="4">
        <v>40</v>
      </c>
      <c r="Z5941" s="8">
        <v>36068</v>
      </c>
      <c r="AA5941" s="3">
        <v>1998</v>
      </c>
      <c r="AB5941" s="3">
        <v>40</v>
      </c>
      <c r="AC5941" s="52" t="s">
        <v>13210</v>
      </c>
      <c r="AD5941" s="52"/>
      <c r="AE5941" s="52"/>
      <c r="AF5941" s="52"/>
      <c r="AG5941" s="52" t="s">
        <v>13211</v>
      </c>
      <c r="AH5941" s="52"/>
      <c r="AI5941" s="52"/>
      <c r="AJ5941" s="52"/>
      <c r="AK5941" s="52"/>
      <c r="AL5941" s="6">
        <v>677801</v>
      </c>
    </row>
    <row r="5942" spans="1:38">
      <c r="A5942" s="52" t="s">
        <v>13212</v>
      </c>
      <c r="B5942" s="52"/>
      <c r="C5942" s="52"/>
      <c r="D5942" s="52"/>
      <c r="E5942" s="52"/>
      <c r="F5942" s="52"/>
      <c r="G5942" s="52"/>
      <c r="H5942" s="52"/>
      <c r="I5942" s="52"/>
      <c r="J5942" s="52"/>
      <c r="K5942" s="52"/>
      <c r="L5942" s="52"/>
      <c r="M5942" s="53">
        <v>110794.49</v>
      </c>
      <c r="N5942" s="53"/>
      <c r="O5942" s="53"/>
      <c r="P5942" s="53"/>
      <c r="Q5942" s="53"/>
      <c r="R5942" s="53"/>
      <c r="S5942" s="53"/>
      <c r="T5942" s="53">
        <v>55817.91</v>
      </c>
      <c r="U5942" s="53"/>
      <c r="V5942" s="53">
        <v>1963.46</v>
      </c>
      <c r="W5942" s="53"/>
      <c r="X5942" s="3">
        <v>91</v>
      </c>
      <c r="Y5942" s="4">
        <v>40</v>
      </c>
      <c r="Z5942" s="8">
        <v>36068</v>
      </c>
      <c r="AA5942" s="3">
        <v>1998</v>
      </c>
      <c r="AB5942" s="3">
        <v>40</v>
      </c>
      <c r="AC5942" s="52" t="s">
        <v>13213</v>
      </c>
      <c r="AD5942" s="52"/>
      <c r="AE5942" s="52"/>
      <c r="AF5942" s="52"/>
      <c r="AG5942" s="52" t="s">
        <v>13214</v>
      </c>
      <c r="AH5942" s="52"/>
      <c r="AI5942" s="52"/>
      <c r="AJ5942" s="52"/>
      <c r="AK5942" s="52"/>
      <c r="AL5942" s="6">
        <v>84221</v>
      </c>
    </row>
    <row r="5943" spans="1:38">
      <c r="A5943" s="52" t="s">
        <v>13215</v>
      </c>
      <c r="B5943" s="52"/>
      <c r="C5943" s="52"/>
      <c r="D5943" s="52"/>
      <c r="E5943" s="52"/>
      <c r="F5943" s="52"/>
      <c r="G5943" s="52"/>
      <c r="H5943" s="52"/>
      <c r="I5943" s="52"/>
      <c r="J5943" s="52"/>
      <c r="K5943" s="52"/>
      <c r="L5943" s="52"/>
      <c r="M5943" s="56">
        <v>7934.02</v>
      </c>
      <c r="N5943" s="56"/>
      <c r="O5943" s="56"/>
      <c r="P5943" s="56"/>
      <c r="Q5943" s="56"/>
      <c r="R5943" s="56"/>
      <c r="S5943" s="56"/>
      <c r="T5943" s="53">
        <v>3307.29</v>
      </c>
      <c r="U5943" s="53"/>
      <c r="V5943" s="54">
        <v>201.11</v>
      </c>
      <c r="W5943" s="54"/>
      <c r="X5943" s="3">
        <v>91</v>
      </c>
      <c r="Y5943" s="4">
        <v>40</v>
      </c>
      <c r="Z5943" s="10">
        <v>33979</v>
      </c>
      <c r="AA5943" s="3">
        <v>1993</v>
      </c>
      <c r="AB5943" s="3">
        <v>40</v>
      </c>
      <c r="AC5943" s="52" t="s">
        <v>13216</v>
      </c>
      <c r="AD5943" s="52"/>
      <c r="AE5943" s="52"/>
      <c r="AF5943" s="52"/>
      <c r="AG5943" s="52" t="s">
        <v>13217</v>
      </c>
      <c r="AH5943" s="52"/>
      <c r="AI5943" s="52"/>
      <c r="AJ5943" s="52"/>
      <c r="AK5943" s="52"/>
      <c r="AL5943" s="6">
        <v>8054</v>
      </c>
    </row>
    <row r="5944" spans="1:38">
      <c r="A5944" s="52" t="s">
        <v>13218</v>
      </c>
      <c r="B5944" s="52"/>
      <c r="C5944" s="52"/>
      <c r="D5944" s="52"/>
      <c r="E5944" s="52"/>
      <c r="F5944" s="52"/>
      <c r="G5944" s="52"/>
      <c r="H5944" s="52"/>
      <c r="I5944" s="52"/>
      <c r="J5944" s="52"/>
      <c r="K5944" s="52"/>
      <c r="L5944" s="52"/>
      <c r="M5944" s="53">
        <v>64594.57</v>
      </c>
      <c r="N5944" s="53"/>
      <c r="O5944" s="53"/>
      <c r="P5944" s="53"/>
      <c r="Q5944" s="53"/>
      <c r="R5944" s="53"/>
      <c r="S5944" s="53"/>
      <c r="T5944" s="53">
        <v>26927.55</v>
      </c>
      <c r="U5944" s="53"/>
      <c r="V5944" s="53">
        <v>1637.54</v>
      </c>
      <c r="W5944" s="53"/>
      <c r="X5944" s="3">
        <v>91</v>
      </c>
      <c r="Y5944" s="4">
        <v>40</v>
      </c>
      <c r="Z5944" s="10">
        <v>33979</v>
      </c>
      <c r="AA5944" s="3">
        <v>1993</v>
      </c>
      <c r="AB5944" s="3">
        <v>40</v>
      </c>
      <c r="AC5944" s="52" t="s">
        <v>13219</v>
      </c>
      <c r="AD5944" s="52"/>
      <c r="AE5944" s="52"/>
      <c r="AF5944" s="52"/>
      <c r="AG5944" s="52" t="s">
        <v>13220</v>
      </c>
      <c r="AH5944" s="52"/>
      <c r="AI5944" s="52"/>
      <c r="AJ5944" s="52"/>
      <c r="AK5944" s="52"/>
      <c r="AL5944" s="6">
        <v>65567</v>
      </c>
    </row>
    <row r="5945" spans="1:38">
      <c r="A5945" s="52" t="s">
        <v>13221</v>
      </c>
      <c r="B5945" s="52"/>
      <c r="C5945" s="52"/>
      <c r="D5945" s="52"/>
      <c r="E5945" s="52"/>
      <c r="F5945" s="52"/>
      <c r="G5945" s="52"/>
      <c r="H5945" s="52"/>
      <c r="I5945" s="52"/>
      <c r="J5945" s="52"/>
      <c r="K5945" s="52"/>
      <c r="L5945" s="52"/>
      <c r="M5945" s="53">
        <v>800659.59</v>
      </c>
      <c r="N5945" s="53"/>
      <c r="O5945" s="53"/>
      <c r="P5945" s="53"/>
      <c r="Q5945" s="53"/>
      <c r="R5945" s="53"/>
      <c r="S5945" s="53"/>
      <c r="T5945" s="53">
        <v>261840.61</v>
      </c>
      <c r="U5945" s="53"/>
      <c r="V5945" s="53">
        <v>19243.52</v>
      </c>
      <c r="W5945" s="53"/>
      <c r="X5945" s="3">
        <v>91</v>
      </c>
      <c r="Y5945" s="4">
        <v>40</v>
      </c>
      <c r="Z5945" s="8">
        <v>36068</v>
      </c>
      <c r="AA5945" s="3">
        <v>1998</v>
      </c>
      <c r="AB5945" s="3">
        <v>40</v>
      </c>
      <c r="AC5945" s="52" t="s">
        <v>13222</v>
      </c>
      <c r="AD5945" s="52"/>
      <c r="AE5945" s="52"/>
      <c r="AF5945" s="52"/>
      <c r="AG5945" s="52" t="s">
        <v>13223</v>
      </c>
      <c r="AH5945" s="52"/>
      <c r="AI5945" s="52"/>
      <c r="AJ5945" s="52"/>
      <c r="AK5945" s="52"/>
      <c r="AL5945" s="6">
        <v>825445</v>
      </c>
    </row>
    <row r="5946" spans="1:38">
      <c r="A5946" s="52" t="s">
        <v>13224</v>
      </c>
      <c r="B5946" s="52"/>
      <c r="C5946" s="52"/>
      <c r="D5946" s="52"/>
      <c r="E5946" s="52"/>
      <c r="F5946" s="52"/>
      <c r="G5946" s="52"/>
      <c r="H5946" s="52"/>
      <c r="I5946" s="52"/>
      <c r="J5946" s="52"/>
      <c r="K5946" s="52"/>
      <c r="L5946" s="52"/>
      <c r="M5946" s="53">
        <v>1387354.8</v>
      </c>
      <c r="N5946" s="53"/>
      <c r="O5946" s="53"/>
      <c r="P5946" s="53"/>
      <c r="Q5946" s="53"/>
      <c r="R5946" s="53"/>
      <c r="S5946" s="53"/>
      <c r="T5946" s="53">
        <v>988977.71</v>
      </c>
      <c r="U5946" s="53"/>
      <c r="V5946" s="53">
        <v>56883.22</v>
      </c>
      <c r="W5946" s="53"/>
      <c r="X5946" s="3">
        <v>91</v>
      </c>
      <c r="Y5946" s="4">
        <v>25</v>
      </c>
      <c r="Z5946" s="10">
        <v>33613</v>
      </c>
      <c r="AA5946" s="3">
        <v>1992</v>
      </c>
      <c r="AB5946" s="3">
        <v>25</v>
      </c>
      <c r="AC5946" s="52" t="s">
        <v>13225</v>
      </c>
      <c r="AD5946" s="52"/>
      <c r="AE5946" s="52"/>
      <c r="AF5946" s="52"/>
      <c r="AG5946" s="52" t="s">
        <v>13226</v>
      </c>
      <c r="AH5946" s="52"/>
      <c r="AI5946" s="52"/>
      <c r="AJ5946" s="52"/>
      <c r="AK5946" s="52"/>
      <c r="AL5946" s="6">
        <v>724888</v>
      </c>
    </row>
    <row r="5947" spans="1:38">
      <c r="A5947" s="52" t="s">
        <v>13227</v>
      </c>
      <c r="B5947" s="52"/>
      <c r="C5947" s="52"/>
      <c r="D5947" s="52"/>
      <c r="E5947" s="52"/>
      <c r="F5947" s="52"/>
      <c r="G5947" s="52"/>
      <c r="H5947" s="52"/>
      <c r="I5947" s="52"/>
      <c r="J5947" s="52"/>
      <c r="K5947" s="52"/>
      <c r="L5947" s="52"/>
      <c r="M5947" s="56">
        <v>7663.13</v>
      </c>
      <c r="N5947" s="56"/>
      <c r="O5947" s="56"/>
      <c r="P5947" s="56"/>
      <c r="Q5947" s="56"/>
      <c r="R5947" s="56"/>
      <c r="S5947" s="56"/>
      <c r="T5947" s="53">
        <v>2297.77</v>
      </c>
      <c r="U5947" s="53"/>
      <c r="V5947" s="54">
        <v>191.59</v>
      </c>
      <c r="W5947" s="54"/>
      <c r="X5947" s="3">
        <v>91</v>
      </c>
      <c r="Y5947" s="4">
        <v>40</v>
      </c>
      <c r="Z5947" s="8">
        <v>36068</v>
      </c>
      <c r="AA5947" s="3">
        <v>1998</v>
      </c>
      <c r="AB5947" s="3">
        <v>40</v>
      </c>
      <c r="AC5947" s="52" t="s">
        <v>13228</v>
      </c>
      <c r="AD5947" s="52"/>
      <c r="AE5947" s="52"/>
      <c r="AF5947" s="52"/>
      <c r="AG5947" s="52" t="s">
        <v>13229</v>
      </c>
      <c r="AH5947" s="52"/>
      <c r="AI5947" s="52"/>
      <c r="AJ5947" s="52"/>
      <c r="AK5947" s="52"/>
      <c r="AL5947" s="6">
        <v>8219</v>
      </c>
    </row>
    <row r="5948" spans="1:38">
      <c r="A5948" s="52" t="s">
        <v>13230</v>
      </c>
      <c r="B5948" s="52"/>
      <c r="C5948" s="52"/>
      <c r="D5948" s="52"/>
      <c r="E5948" s="52"/>
      <c r="F5948" s="52"/>
      <c r="G5948" s="52"/>
      <c r="H5948" s="52"/>
      <c r="I5948" s="52"/>
      <c r="J5948" s="52"/>
      <c r="K5948" s="52"/>
      <c r="L5948" s="52"/>
      <c r="M5948" s="53">
        <v>12462.67</v>
      </c>
      <c r="N5948" s="53"/>
      <c r="O5948" s="53"/>
      <c r="P5948" s="53"/>
      <c r="Q5948" s="53"/>
      <c r="R5948" s="53"/>
      <c r="S5948" s="53"/>
      <c r="T5948" s="53">
        <v>3736.96</v>
      </c>
      <c r="U5948" s="53"/>
      <c r="V5948" s="54">
        <v>311.56</v>
      </c>
      <c r="W5948" s="54"/>
      <c r="X5948" s="3">
        <v>91</v>
      </c>
      <c r="Y5948" s="4">
        <v>40</v>
      </c>
      <c r="Z5948" s="8">
        <v>36068</v>
      </c>
      <c r="AA5948" s="3">
        <v>1998</v>
      </c>
      <c r="AB5948" s="3">
        <v>40</v>
      </c>
      <c r="AC5948" s="52" t="s">
        <v>13231</v>
      </c>
      <c r="AD5948" s="52"/>
      <c r="AE5948" s="52"/>
      <c r="AF5948" s="52"/>
      <c r="AG5948" s="52" t="s">
        <v>13232</v>
      </c>
      <c r="AH5948" s="52"/>
      <c r="AI5948" s="52"/>
      <c r="AJ5948" s="52"/>
      <c r="AK5948" s="52"/>
      <c r="AL5948" s="6">
        <v>13367</v>
      </c>
    </row>
    <row r="5949" spans="1:38">
      <c r="A5949" s="52" t="s">
        <v>13233</v>
      </c>
      <c r="B5949" s="52"/>
      <c r="C5949" s="52"/>
      <c r="D5949" s="52"/>
      <c r="E5949" s="52"/>
      <c r="F5949" s="52"/>
      <c r="G5949" s="52"/>
      <c r="H5949" s="52"/>
      <c r="I5949" s="52"/>
      <c r="J5949" s="52"/>
      <c r="K5949" s="52"/>
      <c r="L5949" s="52"/>
      <c r="M5949" s="53">
        <v>16838.72</v>
      </c>
      <c r="N5949" s="53"/>
      <c r="O5949" s="53"/>
      <c r="P5949" s="53"/>
      <c r="Q5949" s="53"/>
      <c r="R5949" s="53"/>
      <c r="S5949" s="53"/>
      <c r="T5949" s="53">
        <v>5049.3500000000004</v>
      </c>
      <c r="U5949" s="53"/>
      <c r="V5949" s="54">
        <v>421.02</v>
      </c>
      <c r="W5949" s="54"/>
      <c r="X5949" s="3">
        <v>91</v>
      </c>
      <c r="Y5949" s="4">
        <v>40</v>
      </c>
      <c r="Z5949" s="8">
        <v>36068</v>
      </c>
      <c r="AA5949" s="3">
        <v>1998</v>
      </c>
      <c r="AB5949" s="3">
        <v>40</v>
      </c>
      <c r="AC5949" s="52" t="s">
        <v>13234</v>
      </c>
      <c r="AD5949" s="52"/>
      <c r="AE5949" s="52"/>
      <c r="AF5949" s="52"/>
      <c r="AG5949" s="52" t="s">
        <v>13235</v>
      </c>
      <c r="AH5949" s="52"/>
      <c r="AI5949" s="52"/>
      <c r="AJ5949" s="52"/>
      <c r="AK5949" s="52"/>
      <c r="AL5949" s="6">
        <v>18061</v>
      </c>
    </row>
    <row r="5950" spans="1:38">
      <c r="A5950" s="52" t="s">
        <v>13236</v>
      </c>
      <c r="B5950" s="52"/>
      <c r="C5950" s="52"/>
      <c r="D5950" s="52"/>
      <c r="E5950" s="52"/>
      <c r="F5950" s="52"/>
      <c r="G5950" s="52"/>
      <c r="H5950" s="52"/>
      <c r="I5950" s="52"/>
      <c r="J5950" s="52"/>
      <c r="K5950" s="52"/>
      <c r="L5950" s="52"/>
      <c r="M5950" s="56">
        <v>2016.61</v>
      </c>
      <c r="N5950" s="56"/>
      <c r="O5950" s="56"/>
      <c r="P5950" s="56"/>
      <c r="Q5950" s="56"/>
      <c r="R5950" s="56"/>
      <c r="S5950" s="56"/>
      <c r="T5950" s="54">
        <v>604.49</v>
      </c>
      <c r="U5950" s="54"/>
      <c r="V5950" s="54">
        <v>50.39</v>
      </c>
      <c r="W5950" s="54"/>
      <c r="X5950" s="3">
        <v>91</v>
      </c>
      <c r="Y5950" s="4">
        <v>40</v>
      </c>
      <c r="Z5950" s="8">
        <v>36068</v>
      </c>
      <c r="AA5950" s="3">
        <v>1998</v>
      </c>
      <c r="AB5950" s="3">
        <v>40</v>
      </c>
      <c r="AC5950" s="52" t="s">
        <v>13237</v>
      </c>
      <c r="AD5950" s="52"/>
      <c r="AE5950" s="52"/>
      <c r="AF5950" s="52"/>
      <c r="AG5950" s="52" t="s">
        <v>13238</v>
      </c>
      <c r="AH5950" s="52"/>
      <c r="AI5950" s="52"/>
      <c r="AJ5950" s="52"/>
      <c r="AK5950" s="52"/>
      <c r="AL5950" s="6">
        <v>2163</v>
      </c>
    </row>
    <row r="5951" spans="1:38">
      <c r="A5951" s="52" t="s">
        <v>13239</v>
      </c>
      <c r="B5951" s="52"/>
      <c r="C5951" s="52"/>
      <c r="D5951" s="52"/>
      <c r="E5951" s="52"/>
      <c r="F5951" s="52"/>
      <c r="G5951" s="52"/>
      <c r="H5951" s="52"/>
      <c r="I5951" s="52"/>
      <c r="J5951" s="52"/>
      <c r="K5951" s="52"/>
      <c r="L5951" s="52"/>
      <c r="M5951" s="53">
        <v>50783.37</v>
      </c>
      <c r="N5951" s="53"/>
      <c r="O5951" s="53"/>
      <c r="P5951" s="53"/>
      <c r="Q5951" s="53"/>
      <c r="R5951" s="53"/>
      <c r="S5951" s="53"/>
      <c r="T5951" s="53">
        <v>15228.28</v>
      </c>
      <c r="U5951" s="53"/>
      <c r="V5951" s="53">
        <v>1269.72</v>
      </c>
      <c r="W5951" s="53"/>
      <c r="X5951" s="3">
        <v>91</v>
      </c>
      <c r="Y5951" s="4">
        <v>40</v>
      </c>
      <c r="Z5951" s="8">
        <v>36068</v>
      </c>
      <c r="AA5951" s="3">
        <v>1998</v>
      </c>
      <c r="AB5951" s="3">
        <v>40</v>
      </c>
      <c r="AC5951" s="52" t="s">
        <v>13240</v>
      </c>
      <c r="AD5951" s="52"/>
      <c r="AE5951" s="52"/>
      <c r="AF5951" s="52"/>
      <c r="AG5951" s="52" t="s">
        <v>13241</v>
      </c>
      <c r="AH5951" s="52"/>
      <c r="AI5951" s="52"/>
      <c r="AJ5951" s="52"/>
      <c r="AK5951" s="52"/>
      <c r="AL5951" s="6">
        <v>54469</v>
      </c>
    </row>
    <row r="5952" spans="1:38">
      <c r="A5952" s="52" t="s">
        <v>13242</v>
      </c>
      <c r="B5952" s="52"/>
      <c r="C5952" s="52"/>
      <c r="D5952" s="52"/>
      <c r="E5952" s="52"/>
      <c r="F5952" s="52"/>
      <c r="G5952" s="52"/>
      <c r="H5952" s="52"/>
      <c r="I5952" s="52"/>
      <c r="J5952" s="52"/>
      <c r="K5952" s="52"/>
      <c r="L5952" s="52"/>
      <c r="M5952" s="53">
        <v>155568.03</v>
      </c>
      <c r="N5952" s="53"/>
      <c r="O5952" s="53"/>
      <c r="P5952" s="53"/>
      <c r="Q5952" s="53"/>
      <c r="R5952" s="53"/>
      <c r="S5952" s="53"/>
      <c r="T5952" s="53">
        <v>46650.09</v>
      </c>
      <c r="U5952" s="53"/>
      <c r="V5952" s="53">
        <v>3889.55</v>
      </c>
      <c r="W5952" s="53"/>
      <c r="X5952" s="3">
        <v>91</v>
      </c>
      <c r="Y5952" s="4">
        <v>40</v>
      </c>
      <c r="Z5952" s="8">
        <v>36068</v>
      </c>
      <c r="AA5952" s="3">
        <v>1998</v>
      </c>
      <c r="AB5952" s="3">
        <v>40</v>
      </c>
      <c r="AC5952" s="52" t="s">
        <v>13243</v>
      </c>
      <c r="AD5952" s="52"/>
      <c r="AE5952" s="52"/>
      <c r="AF5952" s="52"/>
      <c r="AG5952" s="52" t="s">
        <v>13244</v>
      </c>
      <c r="AH5952" s="52"/>
      <c r="AI5952" s="52"/>
      <c r="AJ5952" s="52"/>
      <c r="AK5952" s="52"/>
      <c r="AL5952" s="6">
        <v>166857</v>
      </c>
    </row>
    <row r="5953" spans="1:38">
      <c r="A5953" s="52" t="s">
        <v>13245</v>
      </c>
      <c r="B5953" s="52"/>
      <c r="C5953" s="52"/>
      <c r="D5953" s="52"/>
      <c r="E5953" s="52"/>
      <c r="F5953" s="52"/>
      <c r="G5953" s="52"/>
      <c r="H5953" s="52"/>
      <c r="I5953" s="52"/>
      <c r="J5953" s="52"/>
      <c r="K5953" s="52"/>
      <c r="L5953" s="52"/>
      <c r="M5953" s="53">
        <v>37755.160000000003</v>
      </c>
      <c r="N5953" s="53"/>
      <c r="O5953" s="53"/>
      <c r="P5953" s="53"/>
      <c r="Q5953" s="53"/>
      <c r="R5953" s="53"/>
      <c r="S5953" s="53"/>
      <c r="T5953" s="53">
        <v>29347.22</v>
      </c>
      <c r="U5953" s="53"/>
      <c r="V5953" s="54">
        <v>942.53</v>
      </c>
      <c r="W5953" s="54"/>
      <c r="X5953" s="3">
        <v>92</v>
      </c>
      <c r="Y5953" s="4">
        <v>40</v>
      </c>
      <c r="Z5953" s="5">
        <v>28864</v>
      </c>
      <c r="AA5953" s="3">
        <v>1979</v>
      </c>
      <c r="AB5953" s="3">
        <v>40</v>
      </c>
      <c r="AC5953" s="52" t="s">
        <v>13246</v>
      </c>
      <c r="AD5953" s="52"/>
      <c r="AE5953" s="52"/>
      <c r="AF5953" s="52"/>
      <c r="AG5953" s="52" t="s">
        <v>13247</v>
      </c>
      <c r="AH5953" s="52"/>
      <c r="AI5953" s="52"/>
      <c r="AJ5953" s="52"/>
      <c r="AK5953" s="52"/>
      <c r="AL5953" s="6">
        <v>24286</v>
      </c>
    </row>
    <row r="5954" spans="1:38">
      <c r="A5954" s="52" t="s">
        <v>13248</v>
      </c>
      <c r="B5954" s="52"/>
      <c r="C5954" s="52"/>
      <c r="D5954" s="52"/>
      <c r="E5954" s="52"/>
      <c r="F5954" s="52"/>
      <c r="G5954" s="52"/>
      <c r="H5954" s="52"/>
      <c r="I5954" s="52"/>
      <c r="J5954" s="52"/>
      <c r="K5954" s="52"/>
      <c r="L5954" s="52"/>
      <c r="M5954" s="55">
        <v>302.69</v>
      </c>
      <c r="N5954" s="55"/>
      <c r="O5954" s="55"/>
      <c r="P5954" s="55"/>
      <c r="Q5954" s="55"/>
      <c r="R5954" s="55"/>
      <c r="S5954" s="55"/>
      <c r="T5954" s="54">
        <v>266.17</v>
      </c>
      <c r="U5954" s="54"/>
      <c r="V5954" s="54">
        <v>7.98</v>
      </c>
      <c r="W5954" s="54"/>
      <c r="X5954" s="3">
        <v>92</v>
      </c>
      <c r="Y5954" s="4">
        <v>40</v>
      </c>
      <c r="Z5954" s="5">
        <v>27399</v>
      </c>
      <c r="AA5954" s="3">
        <v>1975</v>
      </c>
      <c r="AB5954" s="3">
        <v>40</v>
      </c>
      <c r="AC5954" s="52" t="s">
        <v>13249</v>
      </c>
      <c r="AD5954" s="52"/>
      <c r="AE5954" s="52"/>
      <c r="AF5954" s="52"/>
      <c r="AG5954" s="52" t="s">
        <v>13250</v>
      </c>
      <c r="AH5954" s="52"/>
      <c r="AI5954" s="52"/>
      <c r="AJ5954" s="52"/>
      <c r="AK5954" s="52"/>
      <c r="AL5954" s="11">
        <v>144</v>
      </c>
    </row>
    <row r="5955" spans="1:38">
      <c r="A5955" s="52" t="s">
        <v>13251</v>
      </c>
      <c r="B5955" s="52"/>
      <c r="C5955" s="52"/>
      <c r="D5955" s="52"/>
      <c r="E5955" s="52"/>
      <c r="F5955" s="52"/>
      <c r="G5955" s="52"/>
      <c r="H5955" s="52"/>
      <c r="I5955" s="52"/>
      <c r="J5955" s="52"/>
      <c r="K5955" s="52"/>
      <c r="L5955" s="52"/>
      <c r="M5955" s="53">
        <v>49880.06</v>
      </c>
      <c r="N5955" s="53"/>
      <c r="O5955" s="53"/>
      <c r="P5955" s="53"/>
      <c r="Q5955" s="53"/>
      <c r="R5955" s="53"/>
      <c r="S5955" s="53"/>
      <c r="T5955" s="53">
        <v>38771.879999999997</v>
      </c>
      <c r="U5955" s="53"/>
      <c r="V5955" s="53">
        <v>1245.24</v>
      </c>
      <c r="W5955" s="53"/>
      <c r="X5955" s="3">
        <v>92</v>
      </c>
      <c r="Y5955" s="4">
        <v>40</v>
      </c>
      <c r="Z5955" s="5">
        <v>28864</v>
      </c>
      <c r="AA5955" s="3">
        <v>1979</v>
      </c>
      <c r="AB5955" s="3">
        <v>40</v>
      </c>
      <c r="AC5955" s="52" t="s">
        <v>13252</v>
      </c>
      <c r="AD5955" s="52"/>
      <c r="AE5955" s="52"/>
      <c r="AF5955" s="52"/>
      <c r="AG5955" s="52" t="s">
        <v>13253</v>
      </c>
      <c r="AH5955" s="52"/>
      <c r="AI5955" s="52"/>
      <c r="AJ5955" s="52"/>
      <c r="AK5955" s="52"/>
      <c r="AL5955" s="6">
        <v>32086</v>
      </c>
    </row>
    <row r="5956" spans="1:38">
      <c r="A5956" s="52" t="s">
        <v>13254</v>
      </c>
      <c r="B5956" s="52"/>
      <c r="C5956" s="52"/>
      <c r="D5956" s="52"/>
      <c r="E5956" s="52"/>
      <c r="F5956" s="52"/>
      <c r="G5956" s="52"/>
      <c r="H5956" s="52"/>
      <c r="I5956" s="52"/>
      <c r="J5956" s="52"/>
      <c r="K5956" s="52"/>
      <c r="L5956" s="52"/>
      <c r="M5956" s="53">
        <v>82023.679999999993</v>
      </c>
      <c r="N5956" s="53"/>
      <c r="O5956" s="53"/>
      <c r="P5956" s="53"/>
      <c r="Q5956" s="53"/>
      <c r="R5956" s="53"/>
      <c r="S5956" s="53"/>
      <c r="T5956" s="53">
        <v>63757.2</v>
      </c>
      <c r="U5956" s="53"/>
      <c r="V5956" s="53">
        <v>2047.65</v>
      </c>
      <c r="W5956" s="53"/>
      <c r="X5956" s="3">
        <v>92</v>
      </c>
      <c r="Y5956" s="4">
        <v>40</v>
      </c>
      <c r="Z5956" s="5">
        <v>28864</v>
      </c>
      <c r="AA5956" s="3">
        <v>1979</v>
      </c>
      <c r="AB5956" s="3">
        <v>40</v>
      </c>
      <c r="AC5956" s="52" t="s">
        <v>13255</v>
      </c>
      <c r="AD5956" s="52"/>
      <c r="AE5956" s="52"/>
      <c r="AF5956" s="52"/>
      <c r="AG5956" s="52" t="s">
        <v>13256</v>
      </c>
      <c r="AH5956" s="52"/>
      <c r="AI5956" s="52"/>
      <c r="AJ5956" s="52"/>
      <c r="AK5956" s="52"/>
      <c r="AL5956" s="6">
        <v>52762</v>
      </c>
    </row>
    <row r="5957" spans="1:38">
      <c r="A5957" s="52" t="s">
        <v>13257</v>
      </c>
      <c r="B5957" s="52"/>
      <c r="C5957" s="52"/>
      <c r="D5957" s="52"/>
      <c r="E5957" s="52"/>
      <c r="F5957" s="52"/>
      <c r="G5957" s="52"/>
      <c r="H5957" s="52"/>
      <c r="I5957" s="52"/>
      <c r="J5957" s="52"/>
      <c r="K5957" s="52"/>
      <c r="L5957" s="52"/>
      <c r="M5957" s="56">
        <v>1873.35</v>
      </c>
      <c r="N5957" s="56"/>
      <c r="O5957" s="56"/>
      <c r="P5957" s="56"/>
      <c r="Q5957" s="56"/>
      <c r="R5957" s="56"/>
      <c r="S5957" s="56"/>
      <c r="T5957" s="54">
        <v>983.92</v>
      </c>
      <c r="U5957" s="54"/>
      <c r="V5957" s="54">
        <v>76.22</v>
      </c>
      <c r="W5957" s="54"/>
      <c r="X5957" s="3">
        <v>93</v>
      </c>
      <c r="Y5957" s="4">
        <v>25</v>
      </c>
      <c r="Z5957" s="5">
        <v>35436</v>
      </c>
      <c r="AA5957" s="3">
        <v>1997</v>
      </c>
      <c r="AB5957" s="3">
        <v>25</v>
      </c>
      <c r="AC5957" s="52" t="s">
        <v>13258</v>
      </c>
      <c r="AD5957" s="52"/>
      <c r="AE5957" s="52"/>
      <c r="AF5957" s="52"/>
      <c r="AG5957" s="52" t="s">
        <v>13259</v>
      </c>
      <c r="AH5957" s="52"/>
      <c r="AI5957" s="52"/>
      <c r="AJ5957" s="52"/>
      <c r="AK5957" s="52"/>
      <c r="AL5957" s="6">
        <v>1385</v>
      </c>
    </row>
    <row r="5958" spans="1:38">
      <c r="A5958" s="52" t="s">
        <v>13260</v>
      </c>
      <c r="B5958" s="52"/>
      <c r="C5958" s="52"/>
      <c r="D5958" s="52"/>
      <c r="E5958" s="52"/>
      <c r="F5958" s="52"/>
      <c r="G5958" s="52"/>
      <c r="H5958" s="52"/>
      <c r="I5958" s="52"/>
      <c r="J5958" s="52"/>
      <c r="K5958" s="52"/>
      <c r="L5958" s="52"/>
      <c r="M5958" s="56">
        <v>1719</v>
      </c>
      <c r="N5958" s="56"/>
      <c r="O5958" s="56"/>
      <c r="P5958" s="56"/>
      <c r="Q5958" s="56"/>
      <c r="R5958" s="56"/>
      <c r="S5958" s="56"/>
      <c r="T5958" s="54">
        <v>558.29</v>
      </c>
      <c r="U5958" s="54"/>
      <c r="V5958" s="54">
        <v>42.97</v>
      </c>
      <c r="W5958" s="54"/>
      <c r="X5958" s="3">
        <v>93</v>
      </c>
      <c r="Y5958" s="4">
        <v>40</v>
      </c>
      <c r="Z5958" s="8">
        <v>35703</v>
      </c>
      <c r="AA5958" s="3">
        <v>1997</v>
      </c>
      <c r="AB5958" s="3">
        <v>40</v>
      </c>
      <c r="AC5958" s="52" t="s">
        <v>13261</v>
      </c>
      <c r="AD5958" s="52"/>
      <c r="AE5958" s="52"/>
      <c r="AF5958" s="52"/>
      <c r="AG5958" s="52" t="s">
        <v>13262</v>
      </c>
      <c r="AH5958" s="52"/>
      <c r="AI5958" s="52"/>
      <c r="AJ5958" s="52"/>
      <c r="AK5958" s="52"/>
      <c r="AL5958" s="6">
        <v>1807</v>
      </c>
    </row>
    <row r="5959" spans="1:38">
      <c r="A5959" s="52" t="s">
        <v>13263</v>
      </c>
      <c r="B5959" s="52"/>
      <c r="C5959" s="52"/>
      <c r="D5959" s="52"/>
      <c r="E5959" s="52"/>
      <c r="F5959" s="52"/>
      <c r="G5959" s="52"/>
      <c r="H5959" s="52"/>
      <c r="I5959" s="52"/>
      <c r="J5959" s="52"/>
      <c r="K5959" s="52"/>
      <c r="L5959" s="52"/>
      <c r="M5959" s="56">
        <v>9995</v>
      </c>
      <c r="N5959" s="56"/>
      <c r="O5959" s="56"/>
      <c r="P5959" s="56"/>
      <c r="Q5959" s="56"/>
      <c r="R5959" s="56"/>
      <c r="S5959" s="56"/>
      <c r="T5959" s="53">
        <v>5527.57</v>
      </c>
      <c r="U5959" s="53"/>
      <c r="V5959" s="54">
        <v>391.32</v>
      </c>
      <c r="W5959" s="54"/>
      <c r="X5959" s="3">
        <v>93</v>
      </c>
      <c r="Y5959" s="4">
        <v>25</v>
      </c>
      <c r="Z5959" s="5">
        <v>35433</v>
      </c>
      <c r="AA5959" s="3">
        <v>1997</v>
      </c>
      <c r="AB5959" s="3">
        <v>25</v>
      </c>
      <c r="AC5959" s="52" t="s">
        <v>13264</v>
      </c>
      <c r="AD5959" s="52"/>
      <c r="AE5959" s="52"/>
      <c r="AF5959" s="52"/>
      <c r="AG5959" s="52" t="s">
        <v>13265</v>
      </c>
      <c r="AH5959" s="52"/>
      <c r="AI5959" s="52"/>
      <c r="AJ5959" s="52"/>
      <c r="AK5959" s="52"/>
      <c r="AL5959" s="6">
        <v>6956</v>
      </c>
    </row>
    <row r="5960" spans="1:38">
      <c r="A5960" s="52" t="s">
        <v>13266</v>
      </c>
      <c r="B5960" s="52"/>
      <c r="C5960" s="52"/>
      <c r="D5960" s="52"/>
      <c r="E5960" s="52"/>
      <c r="F5960" s="52"/>
      <c r="G5960" s="52"/>
      <c r="H5960" s="52"/>
      <c r="I5960" s="52"/>
      <c r="J5960" s="52"/>
      <c r="K5960" s="52"/>
      <c r="L5960" s="52"/>
      <c r="M5960" s="56">
        <v>2000</v>
      </c>
      <c r="N5960" s="56"/>
      <c r="O5960" s="56"/>
      <c r="P5960" s="56"/>
      <c r="Q5960" s="56"/>
      <c r="R5960" s="56"/>
      <c r="S5960" s="56"/>
      <c r="T5960" s="53">
        <v>2000</v>
      </c>
      <c r="U5960" s="53"/>
      <c r="V5960" s="54">
        <v>0</v>
      </c>
      <c r="W5960" s="54"/>
      <c r="X5960" s="3">
        <v>93</v>
      </c>
      <c r="Y5960" s="4">
        <v>40</v>
      </c>
      <c r="Z5960" s="5">
        <v>21555</v>
      </c>
      <c r="AA5960" s="3">
        <v>1959</v>
      </c>
      <c r="AB5960" s="3">
        <v>40</v>
      </c>
      <c r="AC5960" s="52" t="s">
        <v>13267</v>
      </c>
      <c r="AD5960" s="52"/>
      <c r="AE5960" s="52"/>
      <c r="AF5960" s="52"/>
      <c r="AG5960" s="52" t="s">
        <v>103</v>
      </c>
      <c r="AH5960" s="52"/>
      <c r="AI5960" s="52"/>
      <c r="AJ5960" s="52"/>
      <c r="AK5960" s="52"/>
      <c r="AL5960" s="9">
        <v>0</v>
      </c>
    </row>
    <row r="5961" spans="1:38">
      <c r="A5961" s="52" t="s">
        <v>13268</v>
      </c>
      <c r="B5961" s="52"/>
      <c r="C5961" s="52"/>
      <c r="D5961" s="52"/>
      <c r="E5961" s="52"/>
      <c r="F5961" s="52"/>
      <c r="G5961" s="52"/>
      <c r="H5961" s="52"/>
      <c r="I5961" s="52"/>
      <c r="J5961" s="52"/>
      <c r="K5961" s="52"/>
      <c r="L5961" s="52"/>
      <c r="M5961" s="53">
        <v>859809.26</v>
      </c>
      <c r="N5961" s="53"/>
      <c r="O5961" s="53"/>
      <c r="P5961" s="53"/>
      <c r="Q5961" s="53"/>
      <c r="R5961" s="53"/>
      <c r="S5961" s="53"/>
      <c r="T5961" s="53">
        <v>38032.370000000003</v>
      </c>
      <c r="U5961" s="53"/>
      <c r="V5961" s="53">
        <v>19002.95</v>
      </c>
      <c r="W5961" s="53"/>
      <c r="X5961" s="3">
        <v>93</v>
      </c>
      <c r="Y5961" s="4">
        <v>40</v>
      </c>
      <c r="Z5961" s="8">
        <v>39645</v>
      </c>
      <c r="AA5961" s="3">
        <v>2008</v>
      </c>
      <c r="AB5961" s="3">
        <v>40</v>
      </c>
      <c r="AC5961" s="52" t="s">
        <v>13269</v>
      </c>
      <c r="AD5961" s="52"/>
      <c r="AE5961" s="52"/>
      <c r="AF5961" s="52"/>
      <c r="AG5961" s="52" t="s">
        <v>13270</v>
      </c>
      <c r="AH5961" s="52"/>
      <c r="AI5961" s="52"/>
      <c r="AJ5961" s="52"/>
      <c r="AK5961" s="52"/>
      <c r="AL5961" s="6">
        <v>896794</v>
      </c>
    </row>
    <row r="5962" spans="1:38">
      <c r="A5962" s="52" t="s">
        <v>13271</v>
      </c>
      <c r="B5962" s="52"/>
      <c r="C5962" s="52"/>
      <c r="D5962" s="52"/>
      <c r="E5962" s="52"/>
      <c r="F5962" s="52"/>
      <c r="G5962" s="52"/>
      <c r="H5962" s="52"/>
      <c r="I5962" s="52"/>
      <c r="J5962" s="52"/>
      <c r="K5962" s="52"/>
      <c r="L5962" s="52"/>
      <c r="M5962" s="53">
        <v>259985.54</v>
      </c>
      <c r="N5962" s="53"/>
      <c r="O5962" s="53"/>
      <c r="P5962" s="53"/>
      <c r="Q5962" s="53"/>
      <c r="R5962" s="53"/>
      <c r="S5962" s="53"/>
      <c r="T5962" s="53">
        <v>84465.4</v>
      </c>
      <c r="U5962" s="53"/>
      <c r="V5962" s="53">
        <v>6500.77</v>
      </c>
      <c r="W5962" s="53"/>
      <c r="X5962" s="3">
        <v>93</v>
      </c>
      <c r="Y5962" s="4">
        <v>40</v>
      </c>
      <c r="Z5962" s="8">
        <v>35703</v>
      </c>
      <c r="AA5962" s="3">
        <v>1997</v>
      </c>
      <c r="AB5962" s="3">
        <v>40</v>
      </c>
      <c r="AC5962" s="52" t="s">
        <v>13272</v>
      </c>
      <c r="AD5962" s="52"/>
      <c r="AE5962" s="52"/>
      <c r="AF5962" s="52"/>
      <c r="AG5962" s="52" t="s">
        <v>13273</v>
      </c>
      <c r="AH5962" s="52"/>
      <c r="AI5962" s="52"/>
      <c r="AJ5962" s="52"/>
      <c r="AK5962" s="52"/>
      <c r="AL5962" s="6">
        <v>273288</v>
      </c>
    </row>
    <row r="5963" spans="1:38">
      <c r="A5963" s="52" t="s">
        <v>13274</v>
      </c>
      <c r="B5963" s="52"/>
      <c r="C5963" s="52"/>
      <c r="D5963" s="52"/>
      <c r="E5963" s="52"/>
      <c r="F5963" s="52"/>
      <c r="G5963" s="52"/>
      <c r="H5963" s="52"/>
      <c r="I5963" s="52"/>
      <c r="J5963" s="52"/>
      <c r="K5963" s="52"/>
      <c r="L5963" s="52"/>
      <c r="M5963" s="55">
        <v>700</v>
      </c>
      <c r="N5963" s="55"/>
      <c r="O5963" s="55"/>
      <c r="P5963" s="55"/>
      <c r="Q5963" s="55"/>
      <c r="R5963" s="55"/>
      <c r="S5963" s="55"/>
      <c r="T5963" s="54">
        <v>148.65</v>
      </c>
      <c r="U5963" s="54"/>
      <c r="V5963" s="54">
        <v>17.22</v>
      </c>
      <c r="W5963" s="54"/>
      <c r="X5963" s="3">
        <v>93</v>
      </c>
      <c r="Y5963" s="4">
        <v>40</v>
      </c>
      <c r="Z5963" s="10">
        <v>37266</v>
      </c>
      <c r="AA5963" s="3">
        <v>2002</v>
      </c>
      <c r="AB5963" s="3">
        <v>40</v>
      </c>
      <c r="AC5963" s="52" t="s">
        <v>13275</v>
      </c>
      <c r="AD5963" s="52"/>
      <c r="AE5963" s="52"/>
      <c r="AF5963" s="52"/>
      <c r="AG5963" s="52" t="s">
        <v>13276</v>
      </c>
      <c r="AH5963" s="52"/>
      <c r="AI5963" s="52"/>
      <c r="AJ5963" s="52"/>
      <c r="AK5963" s="52"/>
      <c r="AL5963" s="11">
        <v>765</v>
      </c>
    </row>
    <row r="5964" spans="1:38">
      <c r="A5964" s="52" t="s">
        <v>13277</v>
      </c>
      <c r="B5964" s="52"/>
      <c r="C5964" s="52"/>
      <c r="D5964" s="52"/>
      <c r="E5964" s="52"/>
      <c r="F5964" s="52"/>
      <c r="G5964" s="52"/>
      <c r="H5964" s="52"/>
      <c r="I5964" s="52"/>
      <c r="J5964" s="52"/>
      <c r="K5964" s="52"/>
      <c r="L5964" s="52"/>
      <c r="M5964" s="53">
        <v>223364.08</v>
      </c>
      <c r="N5964" s="53"/>
      <c r="O5964" s="53"/>
      <c r="P5964" s="53"/>
      <c r="Q5964" s="53"/>
      <c r="R5964" s="53"/>
      <c r="S5964" s="53"/>
      <c r="T5964" s="53">
        <v>69357.97</v>
      </c>
      <c r="U5964" s="53"/>
      <c r="V5964" s="53">
        <v>5703.92</v>
      </c>
      <c r="W5964" s="53"/>
      <c r="X5964" s="3">
        <v>93</v>
      </c>
      <c r="Y5964" s="4">
        <v>40</v>
      </c>
      <c r="Z5964" s="8">
        <v>35703</v>
      </c>
      <c r="AA5964" s="3">
        <v>1997</v>
      </c>
      <c r="AB5964" s="3">
        <v>40</v>
      </c>
      <c r="AC5964" s="52" t="s">
        <v>13278</v>
      </c>
      <c r="AD5964" s="52"/>
      <c r="AE5964" s="52"/>
      <c r="AF5964" s="52"/>
      <c r="AG5964" s="52" t="s">
        <v>13279</v>
      </c>
      <c r="AH5964" s="52"/>
      <c r="AI5964" s="52"/>
      <c r="AJ5964" s="52"/>
      <c r="AK5964" s="52"/>
      <c r="AL5964" s="6">
        <v>239791</v>
      </c>
    </row>
    <row r="5965" spans="1:38">
      <c r="A5965" s="52" t="s">
        <v>13280</v>
      </c>
      <c r="B5965" s="52"/>
      <c r="C5965" s="52"/>
      <c r="D5965" s="52"/>
      <c r="E5965" s="52"/>
      <c r="F5965" s="52"/>
      <c r="G5965" s="52"/>
      <c r="H5965" s="52"/>
      <c r="I5965" s="52"/>
      <c r="J5965" s="52"/>
      <c r="K5965" s="52"/>
      <c r="L5965" s="52"/>
      <c r="M5965" s="53">
        <v>100286.01</v>
      </c>
      <c r="N5965" s="53"/>
      <c r="O5965" s="53"/>
      <c r="P5965" s="53"/>
      <c r="Q5965" s="53"/>
      <c r="R5965" s="53"/>
      <c r="S5965" s="53"/>
      <c r="T5965" s="53">
        <v>13094.79</v>
      </c>
      <c r="U5965" s="53"/>
      <c r="V5965" s="53">
        <v>2490.9699999999998</v>
      </c>
      <c r="W5965" s="53"/>
      <c r="X5965" s="3">
        <v>93</v>
      </c>
      <c r="Y5965" s="4">
        <v>40</v>
      </c>
      <c r="Z5965" s="10">
        <v>38362</v>
      </c>
      <c r="AA5965" s="3">
        <v>2005</v>
      </c>
      <c r="AB5965" s="3">
        <v>40</v>
      </c>
      <c r="AC5965" s="52" t="s">
        <v>13281</v>
      </c>
      <c r="AD5965" s="52"/>
      <c r="AE5965" s="52"/>
      <c r="AF5965" s="52"/>
      <c r="AG5965" s="52" t="s">
        <v>13282</v>
      </c>
      <c r="AH5965" s="52"/>
      <c r="AI5965" s="52"/>
      <c r="AJ5965" s="52"/>
      <c r="AK5965" s="52"/>
      <c r="AL5965" s="6">
        <v>106206</v>
      </c>
    </row>
    <row r="5966" spans="1:38">
      <c r="A5966" s="52" t="s">
        <v>13283</v>
      </c>
      <c r="B5966" s="52"/>
      <c r="C5966" s="52"/>
      <c r="D5966" s="52"/>
      <c r="E5966" s="52"/>
      <c r="F5966" s="52"/>
      <c r="G5966" s="52"/>
      <c r="H5966" s="52"/>
      <c r="I5966" s="52"/>
      <c r="J5966" s="52"/>
      <c r="K5966" s="52"/>
      <c r="L5966" s="52"/>
      <c r="M5966" s="56">
        <v>4763.32</v>
      </c>
      <c r="N5966" s="56"/>
      <c r="O5966" s="56"/>
      <c r="P5966" s="56"/>
      <c r="Q5966" s="56"/>
      <c r="R5966" s="56"/>
      <c r="S5966" s="56"/>
      <c r="T5966" s="53">
        <v>4763.32</v>
      </c>
      <c r="U5966" s="53"/>
      <c r="V5966" s="54">
        <v>0</v>
      </c>
      <c r="W5966" s="54"/>
      <c r="X5966" s="3">
        <v>93</v>
      </c>
      <c r="Y5966" s="4">
        <v>12</v>
      </c>
      <c r="Z5966" s="5">
        <v>25574</v>
      </c>
      <c r="AA5966" s="3">
        <v>1970</v>
      </c>
      <c r="AB5966" s="3">
        <v>12</v>
      </c>
      <c r="AC5966" s="52" t="s">
        <v>13284</v>
      </c>
      <c r="AD5966" s="52"/>
      <c r="AE5966" s="52"/>
      <c r="AF5966" s="52"/>
      <c r="AG5966" s="52" t="s">
        <v>1513</v>
      </c>
      <c r="AH5966" s="52"/>
      <c r="AI5966" s="52"/>
      <c r="AJ5966" s="52"/>
      <c r="AK5966" s="52"/>
      <c r="AL5966" s="9">
        <v>0</v>
      </c>
    </row>
    <row r="5967" spans="1:38">
      <c r="A5967" s="52" t="s">
        <v>13285</v>
      </c>
      <c r="B5967" s="52"/>
      <c r="C5967" s="52"/>
      <c r="D5967" s="52"/>
      <c r="E5967" s="52"/>
      <c r="F5967" s="52"/>
      <c r="G5967" s="52"/>
      <c r="H5967" s="52"/>
      <c r="I5967" s="52"/>
      <c r="J5967" s="52"/>
      <c r="K5967" s="52"/>
      <c r="L5967" s="52"/>
      <c r="M5967" s="53">
        <v>797757.87</v>
      </c>
      <c r="N5967" s="53"/>
      <c r="O5967" s="53"/>
      <c r="P5967" s="53"/>
      <c r="Q5967" s="53"/>
      <c r="R5967" s="53"/>
      <c r="S5967" s="53"/>
      <c r="T5967" s="53">
        <v>258375.53</v>
      </c>
      <c r="U5967" s="53"/>
      <c r="V5967" s="53">
        <v>19977.16</v>
      </c>
      <c r="W5967" s="53"/>
      <c r="X5967" s="3">
        <v>93</v>
      </c>
      <c r="Y5967" s="4">
        <v>40</v>
      </c>
      <c r="Z5967" s="8">
        <v>35703</v>
      </c>
      <c r="AA5967" s="3">
        <v>1997</v>
      </c>
      <c r="AB5967" s="3">
        <v>40</v>
      </c>
      <c r="AC5967" s="52" t="s">
        <v>13286</v>
      </c>
      <c r="AD5967" s="52"/>
      <c r="AE5967" s="52"/>
      <c r="AF5967" s="52"/>
      <c r="AG5967" s="52" t="s">
        <v>13287</v>
      </c>
      <c r="AH5967" s="52"/>
      <c r="AI5967" s="52"/>
      <c r="AJ5967" s="52"/>
      <c r="AK5967" s="52"/>
      <c r="AL5967" s="6">
        <v>839829</v>
      </c>
    </row>
    <row r="5968" spans="1:38">
      <c r="A5968" s="52" t="s">
        <v>13288</v>
      </c>
      <c r="B5968" s="52"/>
      <c r="C5968" s="52"/>
      <c r="D5968" s="52"/>
      <c r="E5968" s="52"/>
      <c r="F5968" s="52"/>
      <c r="G5968" s="52"/>
      <c r="H5968" s="52"/>
      <c r="I5968" s="52"/>
      <c r="J5968" s="52"/>
      <c r="K5968" s="52"/>
      <c r="L5968" s="52"/>
      <c r="M5968" s="53">
        <v>1156537.3600000001</v>
      </c>
      <c r="N5968" s="53"/>
      <c r="O5968" s="53"/>
      <c r="P5968" s="53"/>
      <c r="Q5968" s="53"/>
      <c r="R5968" s="53"/>
      <c r="S5968" s="53"/>
      <c r="T5968" s="53">
        <v>378693.34</v>
      </c>
      <c r="U5968" s="53"/>
      <c r="V5968" s="53">
        <v>28809.040000000001</v>
      </c>
      <c r="W5968" s="53"/>
      <c r="X5968" s="3">
        <v>93</v>
      </c>
      <c r="Y5968" s="4">
        <v>40</v>
      </c>
      <c r="Z5968" s="8">
        <v>35703</v>
      </c>
      <c r="AA5968" s="3">
        <v>1997</v>
      </c>
      <c r="AB5968" s="3">
        <v>40</v>
      </c>
      <c r="AC5968" s="52" t="s">
        <v>13289</v>
      </c>
      <c r="AD5968" s="52"/>
      <c r="AE5968" s="52"/>
      <c r="AF5968" s="52"/>
      <c r="AG5968" s="52" t="s">
        <v>13290</v>
      </c>
      <c r="AH5968" s="52"/>
      <c r="AI5968" s="52"/>
      <c r="AJ5968" s="52"/>
      <c r="AK5968" s="52"/>
      <c r="AL5968" s="6">
        <v>1211118</v>
      </c>
    </row>
    <row r="5969" spans="1:38">
      <c r="A5969" s="52" t="s">
        <v>13291</v>
      </c>
      <c r="B5969" s="52"/>
      <c r="C5969" s="52"/>
      <c r="D5969" s="52"/>
      <c r="E5969" s="52"/>
      <c r="F5969" s="52"/>
      <c r="G5969" s="52"/>
      <c r="H5969" s="52"/>
      <c r="I5969" s="52"/>
      <c r="J5969" s="52"/>
      <c r="K5969" s="52"/>
      <c r="L5969" s="52"/>
      <c r="M5969" s="56">
        <v>5326.53</v>
      </c>
      <c r="N5969" s="56"/>
      <c r="O5969" s="56"/>
      <c r="P5969" s="56"/>
      <c r="Q5969" s="56"/>
      <c r="R5969" s="56"/>
      <c r="S5969" s="56"/>
      <c r="T5969" s="53">
        <v>5326.53</v>
      </c>
      <c r="U5969" s="53"/>
      <c r="V5969" s="54">
        <v>0</v>
      </c>
      <c r="W5969" s="54"/>
      <c r="X5969" s="3">
        <v>93</v>
      </c>
      <c r="Y5969" s="4">
        <v>40</v>
      </c>
      <c r="Z5969" s="10">
        <v>23753</v>
      </c>
      <c r="AA5969" s="3">
        <v>1965</v>
      </c>
      <c r="AB5969" s="3">
        <v>40</v>
      </c>
      <c r="AC5969" s="52" t="s">
        <v>13292</v>
      </c>
      <c r="AD5969" s="52"/>
      <c r="AE5969" s="52"/>
      <c r="AF5969" s="52"/>
      <c r="AG5969" s="52" t="s">
        <v>151</v>
      </c>
      <c r="AH5969" s="52"/>
      <c r="AI5969" s="52"/>
      <c r="AJ5969" s="52"/>
      <c r="AK5969" s="52"/>
      <c r="AL5969" s="9">
        <v>0</v>
      </c>
    </row>
    <row r="5970" spans="1:38">
      <c r="A5970" s="52" t="s">
        <v>13293</v>
      </c>
      <c r="B5970" s="52"/>
      <c r="C5970" s="52"/>
      <c r="D5970" s="52"/>
      <c r="E5970" s="52"/>
      <c r="F5970" s="52"/>
      <c r="G5970" s="52"/>
      <c r="H5970" s="52"/>
      <c r="I5970" s="52"/>
      <c r="J5970" s="52"/>
      <c r="K5970" s="52"/>
      <c r="L5970" s="52"/>
      <c r="M5970" s="53">
        <v>68760</v>
      </c>
      <c r="N5970" s="53"/>
      <c r="O5970" s="53"/>
      <c r="P5970" s="53"/>
      <c r="Q5970" s="53"/>
      <c r="R5970" s="53"/>
      <c r="S5970" s="53"/>
      <c r="T5970" s="53">
        <v>22338.92</v>
      </c>
      <c r="U5970" s="53"/>
      <c r="V5970" s="53">
        <v>1719.27</v>
      </c>
      <c r="W5970" s="53"/>
      <c r="X5970" s="3">
        <v>93</v>
      </c>
      <c r="Y5970" s="4">
        <v>40</v>
      </c>
      <c r="Z5970" s="8">
        <v>35703</v>
      </c>
      <c r="AA5970" s="3">
        <v>1997</v>
      </c>
      <c r="AB5970" s="3">
        <v>40</v>
      </c>
      <c r="AC5970" s="52" t="s">
        <v>13294</v>
      </c>
      <c r="AD5970" s="52"/>
      <c r="AE5970" s="52"/>
      <c r="AF5970" s="52"/>
      <c r="AG5970" s="52" t="s">
        <v>13295</v>
      </c>
      <c r="AH5970" s="52"/>
      <c r="AI5970" s="52"/>
      <c r="AJ5970" s="52"/>
      <c r="AK5970" s="52"/>
      <c r="AL5970" s="6">
        <v>72279</v>
      </c>
    </row>
    <row r="5971" spans="1:38">
      <c r="A5971" s="52" t="s">
        <v>13296</v>
      </c>
      <c r="B5971" s="52"/>
      <c r="C5971" s="52"/>
      <c r="D5971" s="52"/>
      <c r="E5971" s="52"/>
      <c r="F5971" s="52"/>
      <c r="G5971" s="52"/>
      <c r="H5971" s="52"/>
      <c r="I5971" s="52"/>
      <c r="J5971" s="52"/>
      <c r="K5971" s="52"/>
      <c r="L5971" s="52"/>
      <c r="M5971" s="56">
        <v>5115</v>
      </c>
      <c r="N5971" s="56"/>
      <c r="O5971" s="56"/>
      <c r="P5971" s="56"/>
      <c r="Q5971" s="56"/>
      <c r="R5971" s="56"/>
      <c r="S5971" s="56"/>
      <c r="T5971" s="53">
        <v>3835.29</v>
      </c>
      <c r="U5971" s="53"/>
      <c r="V5971" s="54">
        <v>426.21</v>
      </c>
      <c r="W5971" s="54"/>
      <c r="X5971" s="3">
        <v>93</v>
      </c>
      <c r="Y5971" s="4">
        <v>12</v>
      </c>
      <c r="Z5971" s="8">
        <v>37090</v>
      </c>
      <c r="AA5971" s="3">
        <v>2001</v>
      </c>
      <c r="AB5971" s="3">
        <v>12</v>
      </c>
      <c r="AC5971" s="52" t="s">
        <v>13297</v>
      </c>
      <c r="AD5971" s="52"/>
      <c r="AE5971" s="52"/>
      <c r="AF5971" s="52"/>
      <c r="AG5971" s="52" t="s">
        <v>13298</v>
      </c>
      <c r="AH5971" s="52"/>
      <c r="AI5971" s="52"/>
      <c r="AJ5971" s="52"/>
      <c r="AK5971" s="52"/>
      <c r="AL5971" s="6">
        <v>1830</v>
      </c>
    </row>
    <row r="5972" spans="1:38">
      <c r="A5972" s="52" t="s">
        <v>13299</v>
      </c>
      <c r="B5972" s="52"/>
      <c r="C5972" s="52"/>
      <c r="D5972" s="52"/>
      <c r="E5972" s="52"/>
      <c r="F5972" s="52"/>
      <c r="G5972" s="52"/>
      <c r="H5972" s="52"/>
      <c r="I5972" s="52"/>
      <c r="J5972" s="52"/>
      <c r="K5972" s="52"/>
      <c r="L5972" s="52"/>
      <c r="M5972" s="56">
        <v>5115</v>
      </c>
      <c r="N5972" s="56"/>
      <c r="O5972" s="56"/>
      <c r="P5972" s="56"/>
      <c r="Q5972" s="56"/>
      <c r="R5972" s="56"/>
      <c r="S5972" s="56"/>
      <c r="T5972" s="53">
        <v>3835.29</v>
      </c>
      <c r="U5972" s="53"/>
      <c r="V5972" s="54">
        <v>426.21</v>
      </c>
      <c r="W5972" s="54"/>
      <c r="X5972" s="3">
        <v>93</v>
      </c>
      <c r="Y5972" s="4">
        <v>12</v>
      </c>
      <c r="Z5972" s="8">
        <v>37090</v>
      </c>
      <c r="AA5972" s="3">
        <v>2001</v>
      </c>
      <c r="AB5972" s="3">
        <v>12</v>
      </c>
      <c r="AC5972" s="52" t="s">
        <v>13297</v>
      </c>
      <c r="AD5972" s="52"/>
      <c r="AE5972" s="52"/>
      <c r="AF5972" s="52"/>
      <c r="AG5972" s="52" t="s">
        <v>13298</v>
      </c>
      <c r="AH5972" s="52"/>
      <c r="AI5972" s="52"/>
      <c r="AJ5972" s="52"/>
      <c r="AK5972" s="52"/>
      <c r="AL5972" s="6">
        <v>1830</v>
      </c>
    </row>
    <row r="5973" spans="1:38">
      <c r="A5973" s="52" t="s">
        <v>13300</v>
      </c>
      <c r="B5973" s="52"/>
      <c r="C5973" s="52"/>
      <c r="D5973" s="52"/>
      <c r="E5973" s="52"/>
      <c r="F5973" s="52"/>
      <c r="G5973" s="52"/>
      <c r="H5973" s="52"/>
      <c r="I5973" s="52"/>
      <c r="J5973" s="52"/>
      <c r="K5973" s="52"/>
      <c r="L5973" s="52"/>
      <c r="M5973" s="56">
        <v>2957.66</v>
      </c>
      <c r="N5973" s="56"/>
      <c r="O5973" s="56"/>
      <c r="P5973" s="56"/>
      <c r="Q5973" s="56"/>
      <c r="R5973" s="56"/>
      <c r="S5973" s="56"/>
      <c r="T5973" s="53">
        <v>2957.66</v>
      </c>
      <c r="U5973" s="53"/>
      <c r="V5973" s="54">
        <v>0</v>
      </c>
      <c r="W5973" s="54"/>
      <c r="X5973" s="3">
        <v>93</v>
      </c>
      <c r="Y5973" s="4">
        <v>12</v>
      </c>
      <c r="Z5973" s="5">
        <v>27399</v>
      </c>
      <c r="AA5973" s="3">
        <v>1975</v>
      </c>
      <c r="AB5973" s="3">
        <v>12</v>
      </c>
      <c r="AC5973" s="52" t="s">
        <v>13301</v>
      </c>
      <c r="AD5973" s="52"/>
      <c r="AE5973" s="52"/>
      <c r="AF5973" s="52"/>
      <c r="AG5973" s="52" t="s">
        <v>4477</v>
      </c>
      <c r="AH5973" s="52"/>
      <c r="AI5973" s="52"/>
      <c r="AJ5973" s="52"/>
      <c r="AK5973" s="52"/>
      <c r="AL5973" s="9">
        <v>0</v>
      </c>
    </row>
    <row r="5974" spans="1:38">
      <c r="A5974" s="52" t="s">
        <v>13302</v>
      </c>
      <c r="B5974" s="52"/>
      <c r="C5974" s="52"/>
      <c r="D5974" s="52"/>
      <c r="E5974" s="52"/>
      <c r="F5974" s="52"/>
      <c r="G5974" s="52"/>
      <c r="H5974" s="52"/>
      <c r="I5974" s="52"/>
      <c r="J5974" s="52"/>
      <c r="K5974" s="52"/>
      <c r="L5974" s="52"/>
      <c r="M5974" s="56">
        <v>6109.5</v>
      </c>
      <c r="N5974" s="56"/>
      <c r="O5974" s="56"/>
      <c r="P5974" s="56"/>
      <c r="Q5974" s="56"/>
      <c r="R5974" s="56"/>
      <c r="S5974" s="56"/>
      <c r="T5974" s="53">
        <v>3217.7</v>
      </c>
      <c r="U5974" s="53"/>
      <c r="V5974" s="54">
        <v>249.63</v>
      </c>
      <c r="W5974" s="54"/>
      <c r="X5974" s="3">
        <v>93</v>
      </c>
      <c r="Y5974" s="4">
        <v>25</v>
      </c>
      <c r="Z5974" s="5">
        <v>35435</v>
      </c>
      <c r="AA5974" s="3">
        <v>1997</v>
      </c>
      <c r="AB5974" s="3">
        <v>25</v>
      </c>
      <c r="AC5974" s="52" t="s">
        <v>13303</v>
      </c>
      <c r="AD5974" s="52"/>
      <c r="AE5974" s="52"/>
      <c r="AF5974" s="52"/>
      <c r="AG5974" s="52" t="s">
        <v>13304</v>
      </c>
      <c r="AH5974" s="52"/>
      <c r="AI5974" s="52"/>
      <c r="AJ5974" s="52"/>
      <c r="AK5974" s="52"/>
      <c r="AL5974" s="6">
        <v>4503</v>
      </c>
    </row>
    <row r="5975" spans="1:38">
      <c r="A5975" s="52" t="s">
        <v>13305</v>
      </c>
      <c r="B5975" s="52"/>
      <c r="C5975" s="52"/>
      <c r="D5975" s="52"/>
      <c r="E5975" s="52"/>
      <c r="F5975" s="52"/>
      <c r="G5975" s="52"/>
      <c r="H5975" s="52"/>
      <c r="I5975" s="52"/>
      <c r="J5975" s="52"/>
      <c r="K5975" s="52"/>
      <c r="L5975" s="52"/>
      <c r="M5975" s="56">
        <v>6109.5</v>
      </c>
      <c r="N5975" s="56"/>
      <c r="O5975" s="56"/>
      <c r="P5975" s="56"/>
      <c r="Q5975" s="56"/>
      <c r="R5975" s="56"/>
      <c r="S5975" s="56"/>
      <c r="T5975" s="53">
        <v>3217.7</v>
      </c>
      <c r="U5975" s="53"/>
      <c r="V5975" s="54">
        <v>249.63</v>
      </c>
      <c r="W5975" s="54"/>
      <c r="X5975" s="3">
        <v>93</v>
      </c>
      <c r="Y5975" s="4">
        <v>25</v>
      </c>
      <c r="Z5975" s="5">
        <v>35435</v>
      </c>
      <c r="AA5975" s="3">
        <v>1997</v>
      </c>
      <c r="AB5975" s="3">
        <v>25</v>
      </c>
      <c r="AC5975" s="52" t="s">
        <v>13303</v>
      </c>
      <c r="AD5975" s="52"/>
      <c r="AE5975" s="52"/>
      <c r="AF5975" s="52"/>
      <c r="AG5975" s="52" t="s">
        <v>13304</v>
      </c>
      <c r="AH5975" s="52"/>
      <c r="AI5975" s="52"/>
      <c r="AJ5975" s="52"/>
      <c r="AK5975" s="52"/>
      <c r="AL5975" s="6">
        <v>4503</v>
      </c>
    </row>
    <row r="5976" spans="1:38">
      <c r="A5976" s="52" t="s">
        <v>13306</v>
      </c>
      <c r="B5976" s="52"/>
      <c r="C5976" s="52"/>
      <c r="D5976" s="52"/>
      <c r="E5976" s="52"/>
      <c r="F5976" s="52"/>
      <c r="G5976" s="52"/>
      <c r="H5976" s="52"/>
      <c r="I5976" s="52"/>
      <c r="J5976" s="52"/>
      <c r="K5976" s="52"/>
      <c r="L5976" s="52"/>
      <c r="M5976" s="53">
        <v>269653.87</v>
      </c>
      <c r="N5976" s="53"/>
      <c r="O5976" s="53"/>
      <c r="P5976" s="53"/>
      <c r="Q5976" s="53"/>
      <c r="R5976" s="53"/>
      <c r="S5976" s="53"/>
      <c r="T5976" s="53">
        <v>148965.98000000001</v>
      </c>
      <c r="U5976" s="53"/>
      <c r="V5976" s="53">
        <v>6734.25</v>
      </c>
      <c r="W5976" s="53"/>
      <c r="X5976" s="3">
        <v>93</v>
      </c>
      <c r="Y5976" s="4">
        <v>40</v>
      </c>
      <c r="Z5976" s="5">
        <v>32151</v>
      </c>
      <c r="AA5976" s="3">
        <v>1988</v>
      </c>
      <c r="AB5976" s="3">
        <v>40</v>
      </c>
      <c r="AC5976" s="52" t="s">
        <v>13307</v>
      </c>
      <c r="AD5976" s="52"/>
      <c r="AE5976" s="52"/>
      <c r="AF5976" s="52"/>
      <c r="AG5976" s="52" t="s">
        <v>13308</v>
      </c>
      <c r="AH5976" s="52"/>
      <c r="AI5976" s="52"/>
      <c r="AJ5976" s="52"/>
      <c r="AK5976" s="52"/>
      <c r="AL5976" s="6">
        <v>241744</v>
      </c>
    </row>
    <row r="5977" spans="1:38">
      <c r="A5977" s="52" t="s">
        <v>13309</v>
      </c>
      <c r="B5977" s="52"/>
      <c r="C5977" s="52"/>
      <c r="D5977" s="52"/>
      <c r="E5977" s="52"/>
      <c r="F5977" s="52"/>
      <c r="G5977" s="52"/>
      <c r="H5977" s="52"/>
      <c r="I5977" s="52"/>
      <c r="J5977" s="52"/>
      <c r="K5977" s="52"/>
      <c r="L5977" s="52"/>
      <c r="M5977" s="53">
        <v>689196.8</v>
      </c>
      <c r="N5977" s="53"/>
      <c r="O5977" s="53"/>
      <c r="P5977" s="53"/>
      <c r="Q5977" s="53"/>
      <c r="R5977" s="53"/>
      <c r="S5977" s="53"/>
      <c r="T5977" s="53">
        <v>376009.1</v>
      </c>
      <c r="U5977" s="53"/>
      <c r="V5977" s="53">
        <v>17475.599999999999</v>
      </c>
      <c r="W5977" s="53"/>
      <c r="X5977" s="3">
        <v>93</v>
      </c>
      <c r="Y5977" s="4">
        <v>40</v>
      </c>
      <c r="Z5977" s="5">
        <v>32151</v>
      </c>
      <c r="AA5977" s="3">
        <v>1988</v>
      </c>
      <c r="AB5977" s="3">
        <v>40</v>
      </c>
      <c r="AC5977" s="52" t="s">
        <v>13310</v>
      </c>
      <c r="AD5977" s="52"/>
      <c r="AE5977" s="52"/>
      <c r="AF5977" s="52"/>
      <c r="AG5977" s="52" t="s">
        <v>13311</v>
      </c>
      <c r="AH5977" s="52"/>
      <c r="AI5977" s="52"/>
      <c r="AJ5977" s="52"/>
      <c r="AK5977" s="52"/>
      <c r="AL5977" s="6">
        <v>627332</v>
      </c>
    </row>
    <row r="5978" spans="1:38">
      <c r="A5978" s="52" t="s">
        <v>13312</v>
      </c>
      <c r="B5978" s="52"/>
      <c r="C5978" s="52"/>
      <c r="D5978" s="52"/>
      <c r="E5978" s="52"/>
      <c r="F5978" s="52"/>
      <c r="G5978" s="52"/>
      <c r="H5978" s="52"/>
      <c r="I5978" s="52"/>
      <c r="J5978" s="52"/>
      <c r="K5978" s="52"/>
      <c r="L5978" s="52"/>
      <c r="M5978" s="53">
        <v>531052.96</v>
      </c>
      <c r="N5978" s="53"/>
      <c r="O5978" s="53"/>
      <c r="P5978" s="53"/>
      <c r="Q5978" s="53"/>
      <c r="R5978" s="53"/>
      <c r="S5978" s="53"/>
      <c r="T5978" s="53">
        <v>292544.67</v>
      </c>
      <c r="U5978" s="53"/>
      <c r="V5978" s="53">
        <v>13308.5</v>
      </c>
      <c r="W5978" s="53"/>
      <c r="X5978" s="3">
        <v>93</v>
      </c>
      <c r="Y5978" s="4">
        <v>40</v>
      </c>
      <c r="Z5978" s="5">
        <v>32151</v>
      </c>
      <c r="AA5978" s="3">
        <v>1988</v>
      </c>
      <c r="AB5978" s="3">
        <v>40</v>
      </c>
      <c r="AC5978" s="52" t="s">
        <v>13313</v>
      </c>
      <c r="AD5978" s="52"/>
      <c r="AE5978" s="52"/>
      <c r="AF5978" s="52"/>
      <c r="AG5978" s="52" t="s">
        <v>13314</v>
      </c>
      <c r="AH5978" s="52"/>
      <c r="AI5978" s="52"/>
      <c r="AJ5978" s="52"/>
      <c r="AK5978" s="52"/>
      <c r="AL5978" s="6">
        <v>477745</v>
      </c>
    </row>
    <row r="5979" spans="1:38">
      <c r="A5979" s="52" t="s">
        <v>13315</v>
      </c>
      <c r="B5979" s="52"/>
      <c r="C5979" s="52"/>
      <c r="D5979" s="52"/>
      <c r="E5979" s="52"/>
      <c r="F5979" s="52"/>
      <c r="G5979" s="52"/>
      <c r="H5979" s="52"/>
      <c r="I5979" s="52"/>
      <c r="J5979" s="52"/>
      <c r="K5979" s="52"/>
      <c r="L5979" s="52"/>
      <c r="M5979" s="53">
        <v>214992.24</v>
      </c>
      <c r="N5979" s="53"/>
      <c r="O5979" s="53"/>
      <c r="P5979" s="53"/>
      <c r="Q5979" s="53"/>
      <c r="R5979" s="53"/>
      <c r="S5979" s="53"/>
      <c r="T5979" s="53">
        <v>214992.24</v>
      </c>
      <c r="U5979" s="53"/>
      <c r="V5979" s="54">
        <v>0</v>
      </c>
      <c r="W5979" s="54"/>
      <c r="X5979" s="3">
        <v>93</v>
      </c>
      <c r="Y5979" s="4">
        <v>12</v>
      </c>
      <c r="Z5979" s="5">
        <v>21918</v>
      </c>
      <c r="AA5979" s="3">
        <v>1960</v>
      </c>
      <c r="AB5979" s="3">
        <v>12</v>
      </c>
      <c r="AC5979" s="52" t="s">
        <v>13316</v>
      </c>
      <c r="AD5979" s="52"/>
      <c r="AE5979" s="52"/>
      <c r="AF5979" s="52"/>
      <c r="AG5979" s="52" t="s">
        <v>535</v>
      </c>
      <c r="AH5979" s="52"/>
      <c r="AI5979" s="52"/>
      <c r="AJ5979" s="52"/>
      <c r="AK5979" s="52"/>
      <c r="AL5979" s="9">
        <v>0</v>
      </c>
    </row>
    <row r="5980" spans="1:38">
      <c r="A5980" s="52" t="s">
        <v>13317</v>
      </c>
      <c r="B5980" s="52"/>
      <c r="C5980" s="52"/>
      <c r="D5980" s="52"/>
      <c r="E5980" s="52"/>
      <c r="F5980" s="52"/>
      <c r="G5980" s="52"/>
      <c r="H5980" s="52"/>
      <c r="I5980" s="52"/>
      <c r="J5980" s="52"/>
      <c r="K5980" s="52"/>
      <c r="L5980" s="52"/>
      <c r="M5980" s="56">
        <v>2075</v>
      </c>
      <c r="N5980" s="56"/>
      <c r="O5980" s="56"/>
      <c r="P5980" s="56"/>
      <c r="Q5980" s="56"/>
      <c r="R5980" s="56"/>
      <c r="S5980" s="56"/>
      <c r="T5980" s="53">
        <v>1093.5899999999999</v>
      </c>
      <c r="U5980" s="53"/>
      <c r="V5980" s="54">
        <v>84.9</v>
      </c>
      <c r="W5980" s="54"/>
      <c r="X5980" s="3">
        <v>93</v>
      </c>
      <c r="Y5980" s="4">
        <v>25</v>
      </c>
      <c r="Z5980" s="8">
        <v>35543</v>
      </c>
      <c r="AA5980" s="3">
        <v>1997</v>
      </c>
      <c r="AB5980" s="3">
        <v>25</v>
      </c>
      <c r="AC5980" s="52" t="s">
        <v>13318</v>
      </c>
      <c r="AD5980" s="52"/>
      <c r="AE5980" s="52"/>
      <c r="AF5980" s="52"/>
      <c r="AG5980" s="52" t="s">
        <v>13319</v>
      </c>
      <c r="AH5980" s="52"/>
      <c r="AI5980" s="52"/>
      <c r="AJ5980" s="52"/>
      <c r="AK5980" s="52"/>
      <c r="AL5980" s="6">
        <v>1528</v>
      </c>
    </row>
    <row r="5981" spans="1:38">
      <c r="A5981" t="s">
        <v>183</v>
      </c>
    </row>
    <row r="5982" spans="1:38">
      <c r="A5982" s="52" t="s">
        <v>13320</v>
      </c>
      <c r="B5982" s="52"/>
      <c r="C5982" s="52"/>
      <c r="D5982" s="52"/>
      <c r="E5982" s="52"/>
      <c r="F5982" s="52"/>
      <c r="G5982" s="52"/>
      <c r="H5982" s="52"/>
      <c r="I5982" s="52"/>
      <c r="J5982" s="52"/>
      <c r="K5982" s="52"/>
      <c r="L5982" s="52"/>
      <c r="M5982" s="56">
        <v>2075</v>
      </c>
      <c r="N5982" s="56"/>
      <c r="O5982" s="56"/>
      <c r="P5982" s="56"/>
      <c r="Q5982" s="56"/>
      <c r="R5982" s="56"/>
      <c r="S5982" s="56"/>
      <c r="T5982" s="53">
        <v>1093.5899999999999</v>
      </c>
      <c r="U5982" s="53"/>
      <c r="V5982" s="54">
        <v>84.9</v>
      </c>
      <c r="W5982" s="54"/>
      <c r="X5982" s="3">
        <v>93</v>
      </c>
      <c r="Y5982" s="3">
        <v>25</v>
      </c>
      <c r="Z5982" s="8">
        <v>35543</v>
      </c>
      <c r="AA5982" s="3">
        <v>1997</v>
      </c>
      <c r="AB5982" s="3">
        <v>25</v>
      </c>
      <c r="AC5982" s="52" t="s">
        <v>13318</v>
      </c>
      <c r="AD5982" s="52"/>
      <c r="AE5982" s="52" t="s">
        <v>13319</v>
      </c>
      <c r="AF5982" s="52"/>
      <c r="AG5982" s="52"/>
      <c r="AH5982" s="52"/>
      <c r="AI5982" s="52"/>
      <c r="AJ5982" s="52"/>
      <c r="AK5982" s="52"/>
      <c r="AL5982" s="6">
        <v>1528</v>
      </c>
    </row>
    <row r="5983" spans="1:38">
      <c r="A5983" s="52" t="s">
        <v>13321</v>
      </c>
      <c r="B5983" s="52"/>
      <c r="C5983" s="52"/>
      <c r="D5983" s="52"/>
      <c r="E5983" s="52"/>
      <c r="F5983" s="52"/>
      <c r="G5983" s="52"/>
      <c r="H5983" s="52"/>
      <c r="I5983" s="52"/>
      <c r="J5983" s="52"/>
      <c r="K5983" s="52"/>
      <c r="L5983" s="52"/>
      <c r="M5983" s="56">
        <v>2075</v>
      </c>
      <c r="N5983" s="56"/>
      <c r="O5983" s="56"/>
      <c r="P5983" s="56"/>
      <c r="Q5983" s="56"/>
      <c r="R5983" s="56"/>
      <c r="S5983" s="56"/>
      <c r="T5983" s="53">
        <v>1093.5899999999999</v>
      </c>
      <c r="U5983" s="53"/>
      <c r="V5983" s="54">
        <v>84.9</v>
      </c>
      <c r="W5983" s="54"/>
      <c r="X5983" s="3">
        <v>93</v>
      </c>
      <c r="Y5983" s="3">
        <v>25</v>
      </c>
      <c r="Z5983" s="8">
        <v>35543</v>
      </c>
      <c r="AA5983" s="3">
        <v>1997</v>
      </c>
      <c r="AB5983" s="3">
        <v>25</v>
      </c>
      <c r="AC5983" s="52" t="s">
        <v>13318</v>
      </c>
      <c r="AD5983" s="52"/>
      <c r="AE5983" s="52" t="s">
        <v>13319</v>
      </c>
      <c r="AF5983" s="52"/>
      <c r="AG5983" s="52"/>
      <c r="AH5983" s="52"/>
      <c r="AI5983" s="52"/>
      <c r="AJ5983" s="52"/>
      <c r="AK5983" s="52"/>
      <c r="AL5983" s="6">
        <v>1528</v>
      </c>
    </row>
    <row r="5984" spans="1:38">
      <c r="A5984" s="52" t="s">
        <v>13322</v>
      </c>
      <c r="B5984" s="52"/>
      <c r="C5984" s="52"/>
      <c r="D5984" s="52"/>
      <c r="E5984" s="52"/>
      <c r="F5984" s="52"/>
      <c r="G5984" s="52"/>
      <c r="H5984" s="52"/>
      <c r="I5984" s="52"/>
      <c r="J5984" s="52"/>
      <c r="K5984" s="52"/>
      <c r="L5984" s="52"/>
      <c r="M5984" s="56">
        <v>2075</v>
      </c>
      <c r="N5984" s="56"/>
      <c r="O5984" s="56"/>
      <c r="P5984" s="56"/>
      <c r="Q5984" s="56"/>
      <c r="R5984" s="56"/>
      <c r="S5984" s="56"/>
      <c r="T5984" s="53">
        <v>1093.5899999999999</v>
      </c>
      <c r="U5984" s="53"/>
      <c r="V5984" s="54">
        <v>84.9</v>
      </c>
      <c r="W5984" s="54"/>
      <c r="X5984" s="3">
        <v>93</v>
      </c>
      <c r="Y5984" s="3">
        <v>25</v>
      </c>
      <c r="Z5984" s="8">
        <v>35543</v>
      </c>
      <c r="AA5984" s="3">
        <v>1997</v>
      </c>
      <c r="AB5984" s="3">
        <v>25</v>
      </c>
      <c r="AC5984" s="52" t="s">
        <v>13318</v>
      </c>
      <c r="AD5984" s="52"/>
      <c r="AE5984" s="52" t="s">
        <v>13319</v>
      </c>
      <c r="AF5984" s="52"/>
      <c r="AG5984" s="52"/>
      <c r="AH5984" s="52"/>
      <c r="AI5984" s="52"/>
      <c r="AJ5984" s="52"/>
      <c r="AK5984" s="52"/>
      <c r="AL5984" s="6">
        <v>1528</v>
      </c>
    </row>
    <row r="5985" spans="1:38">
      <c r="A5985" s="52" t="s">
        <v>13323</v>
      </c>
      <c r="B5985" s="52"/>
      <c r="C5985" s="52"/>
      <c r="D5985" s="52"/>
      <c r="E5985" s="52"/>
      <c r="F5985" s="52"/>
      <c r="G5985" s="52"/>
      <c r="H5985" s="52"/>
      <c r="I5985" s="52"/>
      <c r="J5985" s="52"/>
      <c r="K5985" s="52"/>
      <c r="L5985" s="52"/>
      <c r="M5985" s="56">
        <v>2075</v>
      </c>
      <c r="N5985" s="56"/>
      <c r="O5985" s="56"/>
      <c r="P5985" s="56"/>
      <c r="Q5985" s="56"/>
      <c r="R5985" s="56"/>
      <c r="S5985" s="56"/>
      <c r="T5985" s="53">
        <v>1093.5899999999999</v>
      </c>
      <c r="U5985" s="53"/>
      <c r="V5985" s="54">
        <v>84.9</v>
      </c>
      <c r="W5985" s="54"/>
      <c r="X5985" s="3">
        <v>93</v>
      </c>
      <c r="Y5985" s="3">
        <v>25</v>
      </c>
      <c r="Z5985" s="8">
        <v>35543</v>
      </c>
      <c r="AA5985" s="3">
        <v>1997</v>
      </c>
      <c r="AB5985" s="3">
        <v>25</v>
      </c>
      <c r="AC5985" s="52" t="s">
        <v>13318</v>
      </c>
      <c r="AD5985" s="52"/>
      <c r="AE5985" s="52" t="s">
        <v>13319</v>
      </c>
      <c r="AF5985" s="52"/>
      <c r="AG5985" s="52"/>
      <c r="AH5985" s="52"/>
      <c r="AI5985" s="52"/>
      <c r="AJ5985" s="52"/>
      <c r="AK5985" s="52"/>
      <c r="AL5985" s="6">
        <v>1528</v>
      </c>
    </row>
    <row r="5986" spans="1:38">
      <c r="A5986" s="52" t="s">
        <v>13324</v>
      </c>
      <c r="B5986" s="52"/>
      <c r="C5986" s="52"/>
      <c r="D5986" s="52"/>
      <c r="E5986" s="52"/>
      <c r="F5986" s="52"/>
      <c r="G5986" s="52"/>
      <c r="H5986" s="52"/>
      <c r="I5986" s="52"/>
      <c r="J5986" s="52"/>
      <c r="K5986" s="52"/>
      <c r="L5986" s="52"/>
      <c r="M5986" s="56">
        <v>2075</v>
      </c>
      <c r="N5986" s="56"/>
      <c r="O5986" s="56"/>
      <c r="P5986" s="56"/>
      <c r="Q5986" s="56"/>
      <c r="R5986" s="56"/>
      <c r="S5986" s="56"/>
      <c r="T5986" s="53">
        <v>1093.5899999999999</v>
      </c>
      <c r="U5986" s="53"/>
      <c r="V5986" s="54">
        <v>84.9</v>
      </c>
      <c r="W5986" s="54"/>
      <c r="X5986" s="3">
        <v>93</v>
      </c>
      <c r="Y5986" s="3">
        <v>25</v>
      </c>
      <c r="Z5986" s="8">
        <v>35543</v>
      </c>
      <c r="AA5986" s="3">
        <v>1997</v>
      </c>
      <c r="AB5986" s="3">
        <v>25</v>
      </c>
      <c r="AC5986" s="52" t="s">
        <v>13318</v>
      </c>
      <c r="AD5986" s="52"/>
      <c r="AE5986" s="52" t="s">
        <v>13319</v>
      </c>
      <c r="AF5986" s="52"/>
      <c r="AG5986" s="52"/>
      <c r="AH5986" s="52"/>
      <c r="AI5986" s="52"/>
      <c r="AJ5986" s="52"/>
      <c r="AK5986" s="52"/>
      <c r="AL5986" s="6">
        <v>1528</v>
      </c>
    </row>
    <row r="5987" spans="1:38">
      <c r="A5987" s="52" t="s">
        <v>13325</v>
      </c>
      <c r="B5987" s="52"/>
      <c r="C5987" s="52"/>
      <c r="D5987" s="52"/>
      <c r="E5987" s="52"/>
      <c r="F5987" s="52"/>
      <c r="G5987" s="52"/>
      <c r="H5987" s="52"/>
      <c r="I5987" s="52"/>
      <c r="J5987" s="52"/>
      <c r="K5987" s="52"/>
      <c r="L5987" s="52"/>
      <c r="M5987" s="56">
        <v>2075</v>
      </c>
      <c r="N5987" s="56"/>
      <c r="O5987" s="56"/>
      <c r="P5987" s="56"/>
      <c r="Q5987" s="56"/>
      <c r="R5987" s="56"/>
      <c r="S5987" s="56"/>
      <c r="T5987" s="53">
        <v>1093.5899999999999</v>
      </c>
      <c r="U5987" s="53"/>
      <c r="V5987" s="54">
        <v>84.9</v>
      </c>
      <c r="W5987" s="54"/>
      <c r="X5987" s="3">
        <v>93</v>
      </c>
      <c r="Y5987" s="3">
        <v>25</v>
      </c>
      <c r="Z5987" s="8">
        <v>35543</v>
      </c>
      <c r="AA5987" s="3">
        <v>1997</v>
      </c>
      <c r="AB5987" s="3">
        <v>25</v>
      </c>
      <c r="AC5987" s="52" t="s">
        <v>13318</v>
      </c>
      <c r="AD5987" s="52"/>
      <c r="AE5987" s="52" t="s">
        <v>13319</v>
      </c>
      <c r="AF5987" s="52"/>
      <c r="AG5987" s="52"/>
      <c r="AH5987" s="52"/>
      <c r="AI5987" s="52"/>
      <c r="AJ5987" s="52"/>
      <c r="AK5987" s="52"/>
      <c r="AL5987" s="6">
        <v>1528</v>
      </c>
    </row>
    <row r="5988" spans="1:38">
      <c r="A5988" s="52" t="s">
        <v>13326</v>
      </c>
      <c r="B5988" s="52"/>
      <c r="C5988" s="52"/>
      <c r="D5988" s="52"/>
      <c r="E5988" s="52"/>
      <c r="F5988" s="52"/>
      <c r="G5988" s="52"/>
      <c r="H5988" s="52"/>
      <c r="I5988" s="52"/>
      <c r="J5988" s="52"/>
      <c r="K5988" s="52"/>
      <c r="L5988" s="52"/>
      <c r="M5988" s="56">
        <v>2075</v>
      </c>
      <c r="N5988" s="56"/>
      <c r="O5988" s="56"/>
      <c r="P5988" s="56"/>
      <c r="Q5988" s="56"/>
      <c r="R5988" s="56"/>
      <c r="S5988" s="56"/>
      <c r="T5988" s="53">
        <v>1093.5899999999999</v>
      </c>
      <c r="U5988" s="53"/>
      <c r="V5988" s="54">
        <v>84.9</v>
      </c>
      <c r="W5988" s="54"/>
      <c r="X5988" s="3">
        <v>93</v>
      </c>
      <c r="Y5988" s="3">
        <v>25</v>
      </c>
      <c r="Z5988" s="8">
        <v>35543</v>
      </c>
      <c r="AA5988" s="3">
        <v>1997</v>
      </c>
      <c r="AB5988" s="3">
        <v>25</v>
      </c>
      <c r="AC5988" s="52" t="s">
        <v>13318</v>
      </c>
      <c r="AD5988" s="52"/>
      <c r="AE5988" s="52" t="s">
        <v>13319</v>
      </c>
      <c r="AF5988" s="52"/>
      <c r="AG5988" s="52"/>
      <c r="AH5988" s="52"/>
      <c r="AI5988" s="52"/>
      <c r="AJ5988" s="52"/>
      <c r="AK5988" s="52"/>
      <c r="AL5988" s="6">
        <v>1528</v>
      </c>
    </row>
    <row r="5989" spans="1:38">
      <c r="A5989" s="52" t="s">
        <v>13327</v>
      </c>
      <c r="B5989" s="52"/>
      <c r="C5989" s="52"/>
      <c r="D5989" s="52"/>
      <c r="E5989" s="52"/>
      <c r="F5989" s="52"/>
      <c r="G5989" s="52"/>
      <c r="H5989" s="52"/>
      <c r="I5989" s="52"/>
      <c r="J5989" s="52"/>
      <c r="K5989" s="52"/>
      <c r="L5989" s="52"/>
      <c r="M5989" s="56">
        <v>2075</v>
      </c>
      <c r="N5989" s="56"/>
      <c r="O5989" s="56"/>
      <c r="P5989" s="56"/>
      <c r="Q5989" s="56"/>
      <c r="R5989" s="56"/>
      <c r="S5989" s="56"/>
      <c r="T5989" s="53">
        <v>1093.5899999999999</v>
      </c>
      <c r="U5989" s="53"/>
      <c r="V5989" s="54">
        <v>84.9</v>
      </c>
      <c r="W5989" s="54"/>
      <c r="X5989" s="3">
        <v>93</v>
      </c>
      <c r="Y5989" s="3">
        <v>25</v>
      </c>
      <c r="Z5989" s="8">
        <v>35543</v>
      </c>
      <c r="AA5989" s="3">
        <v>1997</v>
      </c>
      <c r="AB5989" s="3">
        <v>25</v>
      </c>
      <c r="AC5989" s="52" t="s">
        <v>13318</v>
      </c>
      <c r="AD5989" s="52"/>
      <c r="AE5989" s="52" t="s">
        <v>13319</v>
      </c>
      <c r="AF5989" s="52"/>
      <c r="AG5989" s="52"/>
      <c r="AH5989" s="52"/>
      <c r="AI5989" s="52"/>
      <c r="AJ5989" s="52"/>
      <c r="AK5989" s="52"/>
      <c r="AL5989" s="6">
        <v>1528</v>
      </c>
    </row>
    <row r="5990" spans="1:38">
      <c r="A5990" s="52" t="s">
        <v>13328</v>
      </c>
      <c r="B5990" s="52"/>
      <c r="C5990" s="52"/>
      <c r="D5990" s="52"/>
      <c r="E5990" s="52"/>
      <c r="F5990" s="52"/>
      <c r="G5990" s="52"/>
      <c r="H5990" s="52"/>
      <c r="I5990" s="52"/>
      <c r="J5990" s="52"/>
      <c r="K5990" s="52"/>
      <c r="L5990" s="52"/>
      <c r="M5990" s="56">
        <v>2075</v>
      </c>
      <c r="N5990" s="56"/>
      <c r="O5990" s="56"/>
      <c r="P5990" s="56"/>
      <c r="Q5990" s="56"/>
      <c r="R5990" s="56"/>
      <c r="S5990" s="56"/>
      <c r="T5990" s="53">
        <v>1093.5899999999999</v>
      </c>
      <c r="U5990" s="53"/>
      <c r="V5990" s="54">
        <v>84.9</v>
      </c>
      <c r="W5990" s="54"/>
      <c r="X5990" s="3">
        <v>93</v>
      </c>
      <c r="Y5990" s="3">
        <v>25</v>
      </c>
      <c r="Z5990" s="8">
        <v>35543</v>
      </c>
      <c r="AA5990" s="3">
        <v>1997</v>
      </c>
      <c r="AB5990" s="3">
        <v>25</v>
      </c>
      <c r="AC5990" s="52" t="s">
        <v>13318</v>
      </c>
      <c r="AD5990" s="52"/>
      <c r="AE5990" s="52" t="s">
        <v>13319</v>
      </c>
      <c r="AF5990" s="52"/>
      <c r="AG5990" s="52"/>
      <c r="AH5990" s="52"/>
      <c r="AI5990" s="52"/>
      <c r="AJ5990" s="52"/>
      <c r="AK5990" s="52"/>
      <c r="AL5990" s="6">
        <v>1528</v>
      </c>
    </row>
    <row r="5991" spans="1:38">
      <c r="A5991" s="52" t="s">
        <v>13329</v>
      </c>
      <c r="B5991" s="52"/>
      <c r="C5991" s="52"/>
      <c r="D5991" s="52"/>
      <c r="E5991" s="52"/>
      <c r="F5991" s="52"/>
      <c r="G5991" s="52"/>
      <c r="H5991" s="52"/>
      <c r="I5991" s="52"/>
      <c r="J5991" s="52"/>
      <c r="K5991" s="52"/>
      <c r="L5991" s="52"/>
      <c r="M5991" s="56">
        <v>2075</v>
      </c>
      <c r="N5991" s="56"/>
      <c r="O5991" s="56"/>
      <c r="P5991" s="56"/>
      <c r="Q5991" s="56"/>
      <c r="R5991" s="56"/>
      <c r="S5991" s="56"/>
      <c r="T5991" s="53">
        <v>1093.5899999999999</v>
      </c>
      <c r="U5991" s="53"/>
      <c r="V5991" s="54">
        <v>84.9</v>
      </c>
      <c r="W5991" s="54"/>
      <c r="X5991" s="3">
        <v>93</v>
      </c>
      <c r="Y5991" s="3">
        <v>25</v>
      </c>
      <c r="Z5991" s="8">
        <v>35543</v>
      </c>
      <c r="AA5991" s="3">
        <v>1997</v>
      </c>
      <c r="AB5991" s="3">
        <v>25</v>
      </c>
      <c r="AC5991" s="52" t="s">
        <v>13318</v>
      </c>
      <c r="AD5991" s="52"/>
      <c r="AE5991" s="52" t="s">
        <v>13319</v>
      </c>
      <c r="AF5991" s="52"/>
      <c r="AG5991" s="52"/>
      <c r="AH5991" s="52"/>
      <c r="AI5991" s="52"/>
      <c r="AJ5991" s="52"/>
      <c r="AK5991" s="52"/>
      <c r="AL5991" s="6">
        <v>1528</v>
      </c>
    </row>
    <row r="5992" spans="1:38">
      <c r="A5992" s="52" t="s">
        <v>13330</v>
      </c>
      <c r="B5992" s="52"/>
      <c r="C5992" s="52"/>
      <c r="D5992" s="52"/>
      <c r="E5992" s="52"/>
      <c r="F5992" s="52"/>
      <c r="G5992" s="52"/>
      <c r="H5992" s="52"/>
      <c r="I5992" s="52"/>
      <c r="J5992" s="52"/>
      <c r="K5992" s="52"/>
      <c r="L5992" s="52"/>
      <c r="M5992" s="53">
        <v>8398318.1999999993</v>
      </c>
      <c r="N5992" s="53"/>
      <c r="O5992" s="53"/>
      <c r="P5992" s="53"/>
      <c r="Q5992" s="53"/>
      <c r="R5992" s="53"/>
      <c r="S5992" s="53"/>
      <c r="T5992" s="53">
        <v>1038766.9</v>
      </c>
      <c r="U5992" s="53"/>
      <c r="V5992" s="53">
        <v>209960.62</v>
      </c>
      <c r="W5992" s="53"/>
      <c r="X5992" s="3">
        <v>93</v>
      </c>
      <c r="Y5992" s="3">
        <v>40</v>
      </c>
      <c r="Z5992" s="13">
        <v>38644</v>
      </c>
      <c r="AA5992" s="3">
        <v>2005</v>
      </c>
      <c r="AB5992" s="3">
        <v>40</v>
      </c>
      <c r="AC5992" s="52" t="s">
        <v>13331</v>
      </c>
      <c r="AD5992" s="52"/>
      <c r="AE5992" s="52" t="s">
        <v>13332</v>
      </c>
      <c r="AF5992" s="52"/>
      <c r="AG5992" s="52"/>
      <c r="AH5992" s="52"/>
      <c r="AI5992" s="52"/>
      <c r="AJ5992" s="52"/>
      <c r="AK5992" s="52"/>
      <c r="AL5992" s="6">
        <v>8964559</v>
      </c>
    </row>
    <row r="5993" spans="1:38">
      <c r="A5993" s="52" t="s">
        <v>13333</v>
      </c>
      <c r="B5993" s="52"/>
      <c r="C5993" s="52"/>
      <c r="D5993" s="52"/>
      <c r="E5993" s="52"/>
      <c r="F5993" s="52"/>
      <c r="G5993" s="52"/>
      <c r="H5993" s="52"/>
      <c r="I5993" s="52"/>
      <c r="J5993" s="52"/>
      <c r="K5993" s="52"/>
      <c r="L5993" s="52"/>
      <c r="M5993" s="53">
        <v>53419.22</v>
      </c>
      <c r="N5993" s="53"/>
      <c r="O5993" s="53"/>
      <c r="P5993" s="53"/>
      <c r="Q5993" s="53"/>
      <c r="R5993" s="53"/>
      <c r="S5993" s="53"/>
      <c r="T5993" s="53">
        <v>53419.22</v>
      </c>
      <c r="U5993" s="53"/>
      <c r="V5993" s="54">
        <v>0</v>
      </c>
      <c r="W5993" s="54"/>
      <c r="X5993" s="3">
        <v>93</v>
      </c>
      <c r="Y5993" s="3">
        <v>12</v>
      </c>
      <c r="Z5993" s="10">
        <v>35074</v>
      </c>
      <c r="AA5993" s="3">
        <v>1996</v>
      </c>
      <c r="AB5993" s="3">
        <v>12</v>
      </c>
      <c r="AC5993" s="52" t="s">
        <v>13334</v>
      </c>
      <c r="AD5993" s="52"/>
      <c r="AE5993" s="52" t="s">
        <v>19</v>
      </c>
      <c r="AF5993" s="52"/>
      <c r="AG5993" s="52"/>
      <c r="AH5993" s="52"/>
      <c r="AI5993" s="52"/>
      <c r="AJ5993" s="52"/>
      <c r="AK5993" s="52"/>
      <c r="AL5993" s="9">
        <v>0</v>
      </c>
    </row>
    <row r="5994" spans="1:38">
      <c r="A5994" s="52" t="s">
        <v>13335</v>
      </c>
      <c r="B5994" s="52"/>
      <c r="C5994" s="52"/>
      <c r="D5994" s="52"/>
      <c r="E5994" s="52"/>
      <c r="F5994" s="52"/>
      <c r="G5994" s="52"/>
      <c r="H5994" s="52"/>
      <c r="I5994" s="52"/>
      <c r="J5994" s="52"/>
      <c r="K5994" s="52"/>
      <c r="L5994" s="52"/>
      <c r="M5994" s="55">
        <v>890.75</v>
      </c>
      <c r="N5994" s="55"/>
      <c r="O5994" s="55"/>
      <c r="P5994" s="55"/>
      <c r="Q5994" s="55"/>
      <c r="R5994" s="55"/>
      <c r="S5994" s="55"/>
      <c r="T5994" s="54">
        <v>890.75</v>
      </c>
      <c r="U5994" s="54"/>
      <c r="V5994" s="54">
        <v>0</v>
      </c>
      <c r="W5994" s="54"/>
      <c r="X5994" s="3">
        <v>93</v>
      </c>
      <c r="Y5994" s="3">
        <v>12</v>
      </c>
      <c r="Z5994" s="5">
        <v>25574</v>
      </c>
      <c r="AA5994" s="3">
        <v>1970</v>
      </c>
      <c r="AB5994" s="3">
        <v>12</v>
      </c>
      <c r="AC5994" s="52" t="s">
        <v>13336</v>
      </c>
      <c r="AD5994" s="52"/>
      <c r="AE5994" s="52" t="s">
        <v>1513</v>
      </c>
      <c r="AF5994" s="52"/>
      <c r="AG5994" s="52"/>
      <c r="AH5994" s="52"/>
      <c r="AI5994" s="52"/>
      <c r="AJ5994" s="52"/>
      <c r="AK5994" s="52"/>
      <c r="AL5994" s="9">
        <v>0</v>
      </c>
    </row>
    <row r="5995" spans="1:38">
      <c r="A5995" s="52" t="s">
        <v>13337</v>
      </c>
      <c r="B5995" s="52"/>
      <c r="C5995" s="52"/>
      <c r="D5995" s="52"/>
      <c r="E5995" s="52"/>
      <c r="F5995" s="52"/>
      <c r="G5995" s="52"/>
      <c r="H5995" s="52"/>
      <c r="I5995" s="52"/>
      <c r="J5995" s="52"/>
      <c r="K5995" s="52"/>
      <c r="L5995" s="52"/>
      <c r="M5995" s="55">
        <v>605.79999999999995</v>
      </c>
      <c r="N5995" s="55"/>
      <c r="O5995" s="55"/>
      <c r="P5995" s="55"/>
      <c r="Q5995" s="55"/>
      <c r="R5995" s="55"/>
      <c r="S5995" s="55"/>
      <c r="T5995" s="54">
        <v>605.79999999999995</v>
      </c>
      <c r="U5995" s="54"/>
      <c r="V5995" s="54">
        <v>0</v>
      </c>
      <c r="W5995" s="54"/>
      <c r="X5995" s="3">
        <v>93</v>
      </c>
      <c r="Y5995" s="3">
        <v>40</v>
      </c>
      <c r="Z5995" s="5">
        <v>20822</v>
      </c>
      <c r="AA5995" s="3">
        <v>1957</v>
      </c>
      <c r="AB5995" s="3">
        <v>40</v>
      </c>
      <c r="AC5995" s="52" t="s">
        <v>13338</v>
      </c>
      <c r="AD5995" s="52"/>
      <c r="AE5995" s="52" t="s">
        <v>2076</v>
      </c>
      <c r="AF5995" s="52"/>
      <c r="AG5995" s="52"/>
      <c r="AH5995" s="52"/>
      <c r="AI5995" s="52"/>
      <c r="AJ5995" s="52"/>
      <c r="AK5995" s="52"/>
      <c r="AL5995" s="9">
        <v>0</v>
      </c>
    </row>
    <row r="5996" spans="1:38">
      <c r="A5996" s="52" t="s">
        <v>13339</v>
      </c>
      <c r="B5996" s="52"/>
      <c r="C5996" s="52"/>
      <c r="D5996" s="52"/>
      <c r="E5996" s="52"/>
      <c r="F5996" s="52"/>
      <c r="G5996" s="52"/>
      <c r="H5996" s="52"/>
      <c r="I5996" s="52"/>
      <c r="J5996" s="52"/>
      <c r="K5996" s="52"/>
      <c r="L5996" s="52"/>
      <c r="M5996" s="53">
        <v>3323546</v>
      </c>
      <c r="N5996" s="53"/>
      <c r="O5996" s="53"/>
      <c r="P5996" s="53"/>
      <c r="Q5996" s="53"/>
      <c r="R5996" s="53"/>
      <c r="S5996" s="53"/>
      <c r="T5996" s="53">
        <v>1079770.82</v>
      </c>
      <c r="U5996" s="53"/>
      <c r="V5996" s="53">
        <v>83102.77</v>
      </c>
      <c r="W5996" s="53"/>
      <c r="X5996" s="3">
        <v>93</v>
      </c>
      <c r="Y5996" s="3">
        <v>40</v>
      </c>
      <c r="Z5996" s="8">
        <v>35703</v>
      </c>
      <c r="AA5996" s="3">
        <v>1997</v>
      </c>
      <c r="AB5996" s="3">
        <v>40</v>
      </c>
      <c r="AC5996" s="52" t="s">
        <v>13340</v>
      </c>
      <c r="AD5996" s="52"/>
      <c r="AE5996" s="52" t="s">
        <v>13341</v>
      </c>
      <c r="AF5996" s="52"/>
      <c r="AG5996" s="52"/>
      <c r="AH5996" s="52"/>
      <c r="AI5996" s="52"/>
      <c r="AJ5996" s="52"/>
      <c r="AK5996" s="52"/>
      <c r="AL5996" s="6">
        <v>3493602</v>
      </c>
    </row>
    <row r="5997" spans="1:38">
      <c r="A5997" s="52" t="s">
        <v>13342</v>
      </c>
      <c r="B5997" s="52"/>
      <c r="C5997" s="52"/>
      <c r="D5997" s="52"/>
      <c r="E5997" s="52"/>
      <c r="F5997" s="52"/>
      <c r="G5997" s="52"/>
      <c r="H5997" s="52"/>
      <c r="I5997" s="52"/>
      <c r="J5997" s="52"/>
      <c r="K5997" s="52"/>
      <c r="L5997" s="52"/>
      <c r="M5997" s="53">
        <v>1254982.06</v>
      </c>
      <c r="N5997" s="53"/>
      <c r="O5997" s="53"/>
      <c r="P5997" s="53"/>
      <c r="Q5997" s="53"/>
      <c r="R5997" s="53"/>
      <c r="S5997" s="53"/>
      <c r="T5997" s="53">
        <v>327080.71999999997</v>
      </c>
      <c r="U5997" s="53"/>
      <c r="V5997" s="53">
        <v>30929.34</v>
      </c>
      <c r="W5997" s="53"/>
      <c r="X5997" s="3">
        <v>93</v>
      </c>
      <c r="Y5997" s="3">
        <v>40</v>
      </c>
      <c r="Z5997" s="8">
        <v>36799</v>
      </c>
      <c r="AA5997" s="3">
        <v>2000</v>
      </c>
      <c r="AB5997" s="3">
        <v>40</v>
      </c>
      <c r="AC5997" s="52" t="s">
        <v>13343</v>
      </c>
      <c r="AD5997" s="52"/>
      <c r="AE5997" s="52" t="s">
        <v>13344</v>
      </c>
      <c r="AF5997" s="52"/>
      <c r="AG5997" s="52"/>
      <c r="AH5997" s="52"/>
      <c r="AI5997" s="52"/>
      <c r="AJ5997" s="52"/>
      <c r="AK5997" s="52"/>
      <c r="AL5997" s="6">
        <v>1352787</v>
      </c>
    </row>
    <row r="5998" spans="1:38">
      <c r="A5998" s="52" t="s">
        <v>13345</v>
      </c>
      <c r="B5998" s="52"/>
      <c r="C5998" s="52"/>
      <c r="D5998" s="52"/>
      <c r="E5998" s="52"/>
      <c r="F5998" s="52"/>
      <c r="G5998" s="52"/>
      <c r="H5998" s="52"/>
      <c r="I5998" s="52"/>
      <c r="J5998" s="52"/>
      <c r="K5998" s="52"/>
      <c r="L5998" s="52"/>
      <c r="M5998" s="56">
        <v>3910</v>
      </c>
      <c r="N5998" s="56"/>
      <c r="O5998" s="56"/>
      <c r="P5998" s="56"/>
      <c r="Q5998" s="56"/>
      <c r="R5998" s="56"/>
      <c r="S5998" s="56"/>
      <c r="T5998" s="54">
        <v>0</v>
      </c>
      <c r="U5998" s="54"/>
      <c r="V5998" s="54">
        <v>0</v>
      </c>
      <c r="W5998" s="54"/>
      <c r="X5998" s="3">
        <v>94</v>
      </c>
      <c r="Y5998" s="3">
        <v>0</v>
      </c>
      <c r="Z5998" s="5">
        <v>33977</v>
      </c>
      <c r="AA5998" s="3">
        <v>1993</v>
      </c>
      <c r="AB5998" s="3">
        <v>0</v>
      </c>
      <c r="AC5998" s="52" t="s">
        <v>13346</v>
      </c>
      <c r="AD5998" s="52"/>
      <c r="AE5998" s="52" t="s">
        <v>13347</v>
      </c>
      <c r="AF5998" s="52"/>
      <c r="AG5998" s="52"/>
      <c r="AH5998" s="52"/>
      <c r="AI5998" s="52"/>
      <c r="AJ5998" s="52"/>
      <c r="AK5998" s="52"/>
      <c r="AL5998" s="6">
        <v>6806</v>
      </c>
    </row>
    <row r="5999" spans="1:38">
      <c r="A5999" s="52" t="s">
        <v>13348</v>
      </c>
      <c r="B5999" s="52"/>
      <c r="C5999" s="52"/>
      <c r="D5999" s="52"/>
      <c r="E5999" s="52"/>
      <c r="F5999" s="52"/>
      <c r="G5999" s="52"/>
      <c r="H5999" s="52"/>
      <c r="I5999" s="52"/>
      <c r="J5999" s="52"/>
      <c r="K5999" s="52"/>
      <c r="L5999" s="52"/>
      <c r="M5999" s="53">
        <v>10000</v>
      </c>
      <c r="N5999" s="53"/>
      <c r="O5999" s="53"/>
      <c r="P5999" s="53"/>
      <c r="Q5999" s="53"/>
      <c r="R5999" s="53"/>
      <c r="S5999" s="53"/>
      <c r="T5999" s="54">
        <v>0</v>
      </c>
      <c r="U5999" s="54"/>
      <c r="V5999" s="54">
        <v>0</v>
      </c>
      <c r="W5999" s="54"/>
      <c r="X5999" s="3">
        <v>94</v>
      </c>
      <c r="Y5999" s="3">
        <v>0</v>
      </c>
      <c r="Z5999" s="5">
        <v>34340</v>
      </c>
      <c r="AA5999" s="3">
        <v>1994</v>
      </c>
      <c r="AB5999" s="3">
        <v>0</v>
      </c>
      <c r="AC5999" s="52" t="s">
        <v>13346</v>
      </c>
      <c r="AD5999" s="52"/>
      <c r="AE5999" s="52" t="s">
        <v>13349</v>
      </c>
      <c r="AF5999" s="52"/>
      <c r="AG5999" s="52"/>
      <c r="AH5999" s="52"/>
      <c r="AI5999" s="52"/>
      <c r="AJ5999" s="52"/>
      <c r="AK5999" s="52"/>
      <c r="AL5999" s="6">
        <v>16772</v>
      </c>
    </row>
    <row r="6000" spans="1:38">
      <c r="A6000" s="52" t="s">
        <v>13350</v>
      </c>
      <c r="B6000" s="52"/>
      <c r="C6000" s="52"/>
      <c r="D6000" s="52"/>
      <c r="E6000" s="52"/>
      <c r="F6000" s="52"/>
      <c r="G6000" s="52"/>
      <c r="H6000" s="52"/>
      <c r="I6000" s="52"/>
      <c r="J6000" s="52"/>
      <c r="K6000" s="52"/>
      <c r="L6000" s="52"/>
      <c r="M6000" s="55">
        <v>350</v>
      </c>
      <c r="N6000" s="55"/>
      <c r="O6000" s="55"/>
      <c r="P6000" s="55"/>
      <c r="Q6000" s="55"/>
      <c r="R6000" s="55"/>
      <c r="S6000" s="55"/>
      <c r="T6000" s="54">
        <v>0</v>
      </c>
      <c r="U6000" s="54"/>
      <c r="V6000" s="54">
        <v>0</v>
      </c>
      <c r="W6000" s="54"/>
      <c r="X6000" s="3">
        <v>94</v>
      </c>
      <c r="Y6000" s="3">
        <v>0</v>
      </c>
      <c r="Z6000" s="5">
        <v>33973</v>
      </c>
      <c r="AA6000" s="3">
        <v>1993</v>
      </c>
      <c r="AB6000" s="3">
        <v>0</v>
      </c>
      <c r="AC6000" s="52" t="s">
        <v>13346</v>
      </c>
      <c r="AD6000" s="52"/>
      <c r="AE6000" s="52" t="s">
        <v>13351</v>
      </c>
      <c r="AF6000" s="52"/>
      <c r="AG6000" s="52"/>
      <c r="AH6000" s="52"/>
      <c r="AI6000" s="52"/>
      <c r="AJ6000" s="52"/>
      <c r="AK6000" s="52"/>
      <c r="AL6000" s="11">
        <v>609</v>
      </c>
    </row>
    <row r="6001" spans="1:38">
      <c r="A6001" s="52" t="s">
        <v>13352</v>
      </c>
      <c r="B6001" s="52"/>
      <c r="C6001" s="52"/>
      <c r="D6001" s="52"/>
      <c r="E6001" s="52"/>
      <c r="F6001" s="52"/>
      <c r="G6001" s="52"/>
      <c r="H6001" s="52"/>
      <c r="I6001" s="52"/>
      <c r="J6001" s="52"/>
      <c r="K6001" s="52"/>
      <c r="L6001" s="52"/>
      <c r="M6001" s="56">
        <v>2270</v>
      </c>
      <c r="N6001" s="56"/>
      <c r="O6001" s="56"/>
      <c r="P6001" s="56"/>
      <c r="Q6001" s="56"/>
      <c r="R6001" s="56"/>
      <c r="S6001" s="56"/>
      <c r="T6001" s="54">
        <v>0</v>
      </c>
      <c r="U6001" s="54"/>
      <c r="V6001" s="54">
        <v>0</v>
      </c>
      <c r="W6001" s="54"/>
      <c r="X6001" s="3">
        <v>94</v>
      </c>
      <c r="Y6001" s="3">
        <v>0</v>
      </c>
      <c r="Z6001" s="5">
        <v>32875</v>
      </c>
      <c r="AA6001" s="3">
        <v>1990</v>
      </c>
      <c r="AB6001" s="3">
        <v>0</v>
      </c>
      <c r="AC6001" s="52" t="s">
        <v>13346</v>
      </c>
      <c r="AD6001" s="52"/>
      <c r="AE6001" s="52" t="s">
        <v>13353</v>
      </c>
      <c r="AF6001" s="52"/>
      <c r="AG6001" s="52"/>
      <c r="AH6001" s="52"/>
      <c r="AI6001" s="52"/>
      <c r="AJ6001" s="52"/>
      <c r="AK6001" s="52"/>
      <c r="AL6001" s="6">
        <v>4352</v>
      </c>
    </row>
    <row r="6002" spans="1:38">
      <c r="A6002" s="52" t="s">
        <v>13354</v>
      </c>
      <c r="B6002" s="52"/>
      <c r="C6002" s="52"/>
      <c r="D6002" s="52"/>
      <c r="E6002" s="52"/>
      <c r="F6002" s="52"/>
      <c r="G6002" s="52"/>
      <c r="H6002" s="52"/>
      <c r="I6002" s="52"/>
      <c r="J6002" s="52"/>
      <c r="K6002" s="52"/>
      <c r="L6002" s="52"/>
      <c r="M6002" s="56">
        <v>4206.2700000000004</v>
      </c>
      <c r="N6002" s="56"/>
      <c r="O6002" s="56"/>
      <c r="P6002" s="56"/>
      <c r="Q6002" s="56"/>
      <c r="R6002" s="56"/>
      <c r="S6002" s="56"/>
      <c r="T6002" s="54">
        <v>0</v>
      </c>
      <c r="U6002" s="54"/>
      <c r="V6002" s="54">
        <v>0</v>
      </c>
      <c r="W6002" s="54"/>
      <c r="X6002" s="3">
        <v>94</v>
      </c>
      <c r="Y6002" s="3">
        <v>0</v>
      </c>
      <c r="Z6002" s="5">
        <v>33972</v>
      </c>
      <c r="AA6002" s="3">
        <v>1993</v>
      </c>
      <c r="AB6002" s="3">
        <v>0</v>
      </c>
      <c r="AC6002" s="52" t="s">
        <v>13346</v>
      </c>
      <c r="AD6002" s="52"/>
      <c r="AE6002" s="52" t="s">
        <v>13355</v>
      </c>
      <c r="AF6002" s="52"/>
      <c r="AG6002" s="52"/>
      <c r="AH6002" s="52"/>
      <c r="AI6002" s="52"/>
      <c r="AJ6002" s="52"/>
      <c r="AK6002" s="52"/>
      <c r="AL6002" s="6">
        <v>7322</v>
      </c>
    </row>
    <row r="6003" spans="1:38">
      <c r="A6003" s="52" t="s">
        <v>13356</v>
      </c>
      <c r="B6003" s="52"/>
      <c r="C6003" s="52"/>
      <c r="D6003" s="52"/>
      <c r="E6003" s="52"/>
      <c r="F6003" s="52"/>
      <c r="G6003" s="52"/>
      <c r="H6003" s="52"/>
      <c r="I6003" s="52"/>
      <c r="J6003" s="52"/>
      <c r="K6003" s="52"/>
      <c r="L6003" s="52"/>
      <c r="M6003" s="56">
        <v>3000</v>
      </c>
      <c r="N6003" s="56"/>
      <c r="O6003" s="56"/>
      <c r="P6003" s="56"/>
      <c r="Q6003" s="56"/>
      <c r="R6003" s="56"/>
      <c r="S6003" s="56"/>
      <c r="T6003" s="54">
        <v>0</v>
      </c>
      <c r="U6003" s="54"/>
      <c r="V6003" s="54">
        <v>0</v>
      </c>
      <c r="W6003" s="54"/>
      <c r="X6003" s="3">
        <v>94</v>
      </c>
      <c r="Y6003" s="3">
        <v>0</v>
      </c>
      <c r="Z6003" s="10">
        <v>30692</v>
      </c>
      <c r="AA6003" s="3">
        <v>1984</v>
      </c>
      <c r="AB6003" s="3">
        <v>0</v>
      </c>
      <c r="AC6003" s="52" t="s">
        <v>13346</v>
      </c>
      <c r="AD6003" s="52"/>
      <c r="AE6003" s="52" t="s">
        <v>13357</v>
      </c>
      <c r="AF6003" s="52"/>
      <c r="AG6003" s="52"/>
      <c r="AH6003" s="52"/>
      <c r="AI6003" s="52"/>
      <c r="AJ6003" s="52"/>
      <c r="AK6003" s="52"/>
      <c r="AL6003" s="6">
        <v>6557</v>
      </c>
    </row>
    <row r="6004" spans="1:38">
      <c r="A6004" s="52" t="s">
        <v>13358</v>
      </c>
      <c r="B6004" s="52"/>
      <c r="C6004" s="52"/>
      <c r="D6004" s="52"/>
      <c r="E6004" s="52"/>
      <c r="F6004" s="52"/>
      <c r="G6004" s="52"/>
      <c r="H6004" s="52"/>
      <c r="I6004" s="52"/>
      <c r="J6004" s="52"/>
      <c r="K6004" s="52"/>
      <c r="L6004" s="52"/>
      <c r="M6004" s="56">
        <v>3000</v>
      </c>
      <c r="N6004" s="56"/>
      <c r="O6004" s="56"/>
      <c r="P6004" s="56"/>
      <c r="Q6004" s="56"/>
      <c r="R6004" s="56"/>
      <c r="S6004" s="56"/>
      <c r="T6004" s="54">
        <v>0</v>
      </c>
      <c r="U6004" s="54"/>
      <c r="V6004" s="54">
        <v>0</v>
      </c>
      <c r="W6004" s="54"/>
      <c r="X6004" s="3">
        <v>94</v>
      </c>
      <c r="Y6004" s="3">
        <v>0</v>
      </c>
      <c r="Z6004" s="10">
        <v>30692</v>
      </c>
      <c r="AA6004" s="3">
        <v>1984</v>
      </c>
      <c r="AB6004" s="3">
        <v>0</v>
      </c>
      <c r="AC6004" s="52" t="s">
        <v>13346</v>
      </c>
      <c r="AD6004" s="52"/>
      <c r="AE6004" s="52" t="s">
        <v>13357</v>
      </c>
      <c r="AF6004" s="52"/>
      <c r="AG6004" s="52"/>
      <c r="AH6004" s="52"/>
      <c r="AI6004" s="52"/>
      <c r="AJ6004" s="52"/>
      <c r="AK6004" s="52"/>
      <c r="AL6004" s="6">
        <v>6557</v>
      </c>
    </row>
    <row r="6005" spans="1:38">
      <c r="A6005" s="52" t="s">
        <v>13359</v>
      </c>
      <c r="B6005" s="52"/>
      <c r="C6005" s="52"/>
      <c r="D6005" s="52"/>
      <c r="E6005" s="52"/>
      <c r="F6005" s="52"/>
      <c r="G6005" s="52"/>
      <c r="H6005" s="52"/>
      <c r="I6005" s="52"/>
      <c r="J6005" s="52"/>
      <c r="K6005" s="52"/>
      <c r="L6005" s="52"/>
      <c r="M6005" s="53">
        <v>17000</v>
      </c>
      <c r="N6005" s="53"/>
      <c r="O6005" s="53"/>
      <c r="P6005" s="53"/>
      <c r="Q6005" s="53"/>
      <c r="R6005" s="53"/>
      <c r="S6005" s="53"/>
      <c r="T6005" s="54">
        <v>0</v>
      </c>
      <c r="U6005" s="54"/>
      <c r="V6005" s="54">
        <v>0</v>
      </c>
      <c r="W6005" s="54"/>
      <c r="X6005" s="3">
        <v>94</v>
      </c>
      <c r="Y6005" s="3">
        <v>0</v>
      </c>
      <c r="Z6005" s="5">
        <v>33612</v>
      </c>
      <c r="AA6005" s="3">
        <v>1992</v>
      </c>
      <c r="AB6005" s="3">
        <v>0</v>
      </c>
      <c r="AC6005" s="52" t="s">
        <v>13346</v>
      </c>
      <c r="AD6005" s="52"/>
      <c r="AE6005" s="52" t="s">
        <v>13360</v>
      </c>
      <c r="AF6005" s="52"/>
      <c r="AG6005" s="52"/>
      <c r="AH6005" s="52"/>
      <c r="AI6005" s="52"/>
      <c r="AJ6005" s="52"/>
      <c r="AK6005" s="52"/>
      <c r="AL6005" s="6">
        <v>30933</v>
      </c>
    </row>
    <row r="6006" spans="1:38">
      <c r="A6006" s="52" t="s">
        <v>13361</v>
      </c>
      <c r="B6006" s="52"/>
      <c r="C6006" s="52"/>
      <c r="D6006" s="52"/>
      <c r="E6006" s="52"/>
      <c r="F6006" s="52"/>
      <c r="G6006" s="52"/>
      <c r="H6006" s="52"/>
      <c r="I6006" s="52"/>
      <c r="J6006" s="52"/>
      <c r="K6006" s="52"/>
      <c r="L6006" s="52"/>
      <c r="M6006" s="53">
        <v>14000</v>
      </c>
      <c r="N6006" s="53"/>
      <c r="O6006" s="53"/>
      <c r="P6006" s="53"/>
      <c r="Q6006" s="53"/>
      <c r="R6006" s="53"/>
      <c r="S6006" s="53"/>
      <c r="T6006" s="54">
        <v>0</v>
      </c>
      <c r="U6006" s="54"/>
      <c r="V6006" s="54">
        <v>0</v>
      </c>
      <c r="W6006" s="54"/>
      <c r="X6006" s="3">
        <v>94</v>
      </c>
      <c r="Y6006" s="3">
        <v>0</v>
      </c>
      <c r="Z6006" s="5">
        <v>33971</v>
      </c>
      <c r="AA6006" s="3">
        <v>1993</v>
      </c>
      <c r="AB6006" s="3">
        <v>0</v>
      </c>
      <c r="AC6006" s="52" t="s">
        <v>13346</v>
      </c>
      <c r="AD6006" s="52"/>
      <c r="AE6006" s="52" t="s">
        <v>13362</v>
      </c>
      <c r="AF6006" s="52"/>
      <c r="AG6006" s="52"/>
      <c r="AH6006" s="52"/>
      <c r="AI6006" s="52"/>
      <c r="AJ6006" s="52"/>
      <c r="AK6006" s="52"/>
      <c r="AL6006" s="6">
        <v>24370</v>
      </c>
    </row>
    <row r="6007" spans="1:38">
      <c r="A6007" s="52" t="s">
        <v>13363</v>
      </c>
      <c r="B6007" s="52"/>
      <c r="C6007" s="52"/>
      <c r="D6007" s="52"/>
      <c r="E6007" s="52"/>
      <c r="F6007" s="52"/>
      <c r="G6007" s="52"/>
      <c r="H6007" s="52"/>
      <c r="I6007" s="52"/>
      <c r="J6007" s="52"/>
      <c r="K6007" s="52"/>
      <c r="L6007" s="52"/>
      <c r="M6007" s="56">
        <v>2400</v>
      </c>
      <c r="N6007" s="56"/>
      <c r="O6007" s="56"/>
      <c r="P6007" s="56"/>
      <c r="Q6007" s="56"/>
      <c r="R6007" s="56"/>
      <c r="S6007" s="56"/>
      <c r="T6007" s="54">
        <v>0</v>
      </c>
      <c r="U6007" s="54"/>
      <c r="V6007" s="54">
        <v>0</v>
      </c>
      <c r="W6007" s="54"/>
      <c r="X6007" s="3">
        <v>94</v>
      </c>
      <c r="Y6007" s="3">
        <v>0</v>
      </c>
      <c r="Z6007" s="5">
        <v>31054</v>
      </c>
      <c r="AA6007" s="3">
        <v>1985</v>
      </c>
      <c r="AB6007" s="3">
        <v>0</v>
      </c>
      <c r="AC6007" s="52" t="s">
        <v>13346</v>
      </c>
      <c r="AD6007" s="52"/>
      <c r="AE6007" s="52" t="s">
        <v>13364</v>
      </c>
      <c r="AF6007" s="52"/>
      <c r="AG6007" s="52"/>
      <c r="AH6007" s="52"/>
      <c r="AI6007" s="52"/>
      <c r="AJ6007" s="52"/>
      <c r="AK6007" s="52"/>
      <c r="AL6007" s="6">
        <v>5180</v>
      </c>
    </row>
    <row r="6008" spans="1:38">
      <c r="A6008" s="52" t="s">
        <v>13365</v>
      </c>
      <c r="B6008" s="52"/>
      <c r="C6008" s="52"/>
      <c r="D6008" s="52"/>
      <c r="E6008" s="52"/>
      <c r="F6008" s="52"/>
      <c r="G6008" s="52"/>
      <c r="H6008" s="52"/>
      <c r="I6008" s="52"/>
      <c r="J6008" s="52"/>
      <c r="K6008" s="52"/>
      <c r="L6008" s="52"/>
      <c r="M6008" s="53">
        <v>15437.21</v>
      </c>
      <c r="N6008" s="53"/>
      <c r="O6008" s="53"/>
      <c r="P6008" s="53"/>
      <c r="Q6008" s="53"/>
      <c r="R6008" s="53"/>
      <c r="S6008" s="53"/>
      <c r="T6008" s="54">
        <v>0</v>
      </c>
      <c r="U6008" s="54"/>
      <c r="V6008" s="54">
        <v>0</v>
      </c>
      <c r="W6008" s="54"/>
      <c r="X6008" s="3">
        <v>94</v>
      </c>
      <c r="Y6008" s="3">
        <v>0</v>
      </c>
      <c r="Z6008" s="10">
        <v>33250</v>
      </c>
      <c r="AA6008" s="3">
        <v>1991</v>
      </c>
      <c r="AB6008" s="3">
        <v>0</v>
      </c>
      <c r="AC6008" s="52" t="s">
        <v>13346</v>
      </c>
      <c r="AD6008" s="52"/>
      <c r="AE6008" s="52" t="s">
        <v>13366</v>
      </c>
      <c r="AF6008" s="52"/>
      <c r="AG6008" s="52"/>
      <c r="AH6008" s="52"/>
      <c r="AI6008" s="52"/>
      <c r="AJ6008" s="52"/>
      <c r="AK6008" s="52"/>
      <c r="AL6008" s="6">
        <v>28957</v>
      </c>
    </row>
    <row r="6009" spans="1:38">
      <c r="A6009" s="52" t="s">
        <v>13367</v>
      </c>
      <c r="B6009" s="52"/>
      <c r="C6009" s="52"/>
      <c r="D6009" s="52"/>
      <c r="E6009" s="52"/>
      <c r="F6009" s="52"/>
      <c r="G6009" s="52"/>
      <c r="H6009" s="52"/>
      <c r="I6009" s="52"/>
      <c r="J6009" s="52"/>
      <c r="K6009" s="52"/>
      <c r="L6009" s="52"/>
      <c r="M6009" s="55">
        <v>382.44</v>
      </c>
      <c r="N6009" s="55"/>
      <c r="O6009" s="55"/>
      <c r="P6009" s="55"/>
      <c r="Q6009" s="55"/>
      <c r="R6009" s="55"/>
      <c r="S6009" s="55"/>
      <c r="T6009" s="54">
        <v>0</v>
      </c>
      <c r="U6009" s="54"/>
      <c r="V6009" s="54">
        <v>0</v>
      </c>
      <c r="W6009" s="54"/>
      <c r="X6009" s="3">
        <v>94</v>
      </c>
      <c r="Y6009" s="3">
        <v>0</v>
      </c>
      <c r="Z6009" s="10">
        <v>32152</v>
      </c>
      <c r="AA6009" s="3">
        <v>1988</v>
      </c>
      <c r="AB6009" s="3">
        <v>0</v>
      </c>
      <c r="AC6009" s="52" t="s">
        <v>13346</v>
      </c>
      <c r="AD6009" s="52"/>
      <c r="AE6009" s="52" t="s">
        <v>13368</v>
      </c>
      <c r="AF6009" s="52"/>
      <c r="AG6009" s="52"/>
      <c r="AH6009" s="52"/>
      <c r="AI6009" s="52"/>
      <c r="AJ6009" s="52"/>
      <c r="AK6009" s="52"/>
      <c r="AL6009" s="11">
        <v>766</v>
      </c>
    </row>
    <row r="6010" spans="1:38">
      <c r="A6010" s="52" t="s">
        <v>13369</v>
      </c>
      <c r="B6010" s="52"/>
      <c r="C6010" s="52"/>
      <c r="D6010" s="52"/>
      <c r="E6010" s="52"/>
      <c r="F6010" s="52"/>
      <c r="G6010" s="52"/>
      <c r="H6010" s="52"/>
      <c r="I6010" s="52"/>
      <c r="J6010" s="52"/>
      <c r="K6010" s="52"/>
      <c r="L6010" s="52"/>
      <c r="M6010" s="55">
        <v>655</v>
      </c>
      <c r="N6010" s="55"/>
      <c r="O6010" s="55"/>
      <c r="P6010" s="55"/>
      <c r="Q6010" s="55"/>
      <c r="R6010" s="55"/>
      <c r="S6010" s="55"/>
      <c r="T6010" s="54">
        <v>0</v>
      </c>
      <c r="U6010" s="54"/>
      <c r="V6010" s="54">
        <v>0</v>
      </c>
      <c r="W6010" s="54"/>
      <c r="X6010" s="3">
        <v>94</v>
      </c>
      <c r="Y6010" s="3">
        <v>0</v>
      </c>
      <c r="Z6010" s="5">
        <v>33973</v>
      </c>
      <c r="AA6010" s="3">
        <v>1993</v>
      </c>
      <c r="AB6010" s="3">
        <v>0</v>
      </c>
      <c r="AC6010" s="52" t="s">
        <v>13346</v>
      </c>
      <c r="AD6010" s="52"/>
      <c r="AE6010" s="52" t="s">
        <v>13370</v>
      </c>
      <c r="AF6010" s="52"/>
      <c r="AG6010" s="52"/>
      <c r="AH6010" s="52"/>
      <c r="AI6010" s="52"/>
      <c r="AJ6010" s="52"/>
      <c r="AK6010" s="52"/>
      <c r="AL6010" s="6">
        <v>1140</v>
      </c>
    </row>
    <row r="6011" spans="1:38">
      <c r="A6011" s="52" t="s">
        <v>13371</v>
      </c>
      <c r="B6011" s="52"/>
      <c r="C6011" s="52"/>
      <c r="D6011" s="52"/>
      <c r="E6011" s="52"/>
      <c r="F6011" s="52"/>
      <c r="G6011" s="52"/>
      <c r="H6011" s="52"/>
      <c r="I6011" s="52"/>
      <c r="J6011" s="52"/>
      <c r="K6011" s="52"/>
      <c r="L6011" s="52"/>
      <c r="M6011" s="55">
        <v>750</v>
      </c>
      <c r="N6011" s="55"/>
      <c r="O6011" s="55"/>
      <c r="P6011" s="55"/>
      <c r="Q6011" s="55"/>
      <c r="R6011" s="55"/>
      <c r="S6011" s="55"/>
      <c r="T6011" s="54">
        <v>0</v>
      </c>
      <c r="U6011" s="54"/>
      <c r="V6011" s="54">
        <v>0</v>
      </c>
      <c r="W6011" s="54"/>
      <c r="X6011" s="3">
        <v>94</v>
      </c>
      <c r="Y6011" s="3">
        <v>0</v>
      </c>
      <c r="Z6011" s="10">
        <v>33615</v>
      </c>
      <c r="AA6011" s="3">
        <v>1992</v>
      </c>
      <c r="AB6011" s="3">
        <v>0</v>
      </c>
      <c r="AC6011" s="52" t="s">
        <v>13346</v>
      </c>
      <c r="AD6011" s="52"/>
      <c r="AE6011" s="52" t="s">
        <v>13372</v>
      </c>
      <c r="AF6011" s="52"/>
      <c r="AG6011" s="52"/>
      <c r="AH6011" s="52"/>
      <c r="AI6011" s="52"/>
      <c r="AJ6011" s="52"/>
      <c r="AK6011" s="52"/>
      <c r="AL6011" s="6">
        <v>1365</v>
      </c>
    </row>
    <row r="6012" spans="1:38">
      <c r="A6012" s="52" t="s">
        <v>13373</v>
      </c>
      <c r="B6012" s="52"/>
      <c r="C6012" s="52"/>
      <c r="D6012" s="52"/>
      <c r="E6012" s="52"/>
      <c r="F6012" s="52"/>
      <c r="G6012" s="52"/>
      <c r="H6012" s="52"/>
      <c r="I6012" s="52"/>
      <c r="J6012" s="52"/>
      <c r="K6012" s="52"/>
      <c r="L6012" s="52"/>
      <c r="M6012" s="55">
        <v>350</v>
      </c>
      <c r="N6012" s="55"/>
      <c r="O6012" s="55"/>
      <c r="P6012" s="55"/>
      <c r="Q6012" s="55"/>
      <c r="R6012" s="55"/>
      <c r="S6012" s="55"/>
      <c r="T6012" s="54">
        <v>0</v>
      </c>
      <c r="U6012" s="54"/>
      <c r="V6012" s="54">
        <v>0</v>
      </c>
      <c r="W6012" s="54"/>
      <c r="X6012" s="3">
        <v>94</v>
      </c>
      <c r="Y6012" s="3">
        <v>0</v>
      </c>
      <c r="Z6012" s="5">
        <v>33971</v>
      </c>
      <c r="AA6012" s="3">
        <v>1993</v>
      </c>
      <c r="AB6012" s="3">
        <v>0</v>
      </c>
      <c r="AC6012" s="52" t="s">
        <v>13346</v>
      </c>
      <c r="AD6012" s="52"/>
      <c r="AE6012" s="52" t="s">
        <v>13351</v>
      </c>
      <c r="AF6012" s="52"/>
      <c r="AG6012" s="52"/>
      <c r="AH6012" s="52"/>
      <c r="AI6012" s="52"/>
      <c r="AJ6012" s="52"/>
      <c r="AK6012" s="52"/>
      <c r="AL6012" s="11">
        <v>609</v>
      </c>
    </row>
    <row r="6013" spans="1:38">
      <c r="A6013" s="52" t="s">
        <v>13374</v>
      </c>
      <c r="B6013" s="52"/>
      <c r="C6013" s="52"/>
      <c r="D6013" s="52"/>
      <c r="E6013" s="52"/>
      <c r="F6013" s="52"/>
      <c r="G6013" s="52"/>
      <c r="H6013" s="52"/>
      <c r="I6013" s="52"/>
      <c r="J6013" s="52"/>
      <c r="K6013" s="52"/>
      <c r="L6013" s="52"/>
      <c r="M6013" s="56">
        <v>1400</v>
      </c>
      <c r="N6013" s="56"/>
      <c r="O6013" s="56"/>
      <c r="P6013" s="56"/>
      <c r="Q6013" s="56"/>
      <c r="R6013" s="56"/>
      <c r="S6013" s="56"/>
      <c r="T6013" s="54">
        <v>0</v>
      </c>
      <c r="U6013" s="54"/>
      <c r="V6013" s="54">
        <v>0</v>
      </c>
      <c r="W6013" s="54"/>
      <c r="X6013" s="3">
        <v>94</v>
      </c>
      <c r="Y6013" s="3">
        <v>0</v>
      </c>
      <c r="Z6013" s="10">
        <v>33615</v>
      </c>
      <c r="AA6013" s="3">
        <v>1992</v>
      </c>
      <c r="AB6013" s="3">
        <v>0</v>
      </c>
      <c r="AC6013" s="52" t="s">
        <v>13346</v>
      </c>
      <c r="AD6013" s="52"/>
      <c r="AE6013" s="52" t="s">
        <v>13375</v>
      </c>
      <c r="AF6013" s="52"/>
      <c r="AG6013" s="52"/>
      <c r="AH6013" s="52"/>
      <c r="AI6013" s="52"/>
      <c r="AJ6013" s="52"/>
      <c r="AK6013" s="52"/>
      <c r="AL6013" s="6">
        <v>2547</v>
      </c>
    </row>
    <row r="6014" spans="1:38">
      <c r="A6014" s="52" t="s">
        <v>13376</v>
      </c>
      <c r="B6014" s="52"/>
      <c r="C6014" s="52"/>
      <c r="D6014" s="52"/>
      <c r="E6014" s="52"/>
      <c r="F6014" s="52"/>
      <c r="G6014" s="52"/>
      <c r="H6014" s="52"/>
      <c r="I6014" s="52"/>
      <c r="J6014" s="52"/>
      <c r="K6014" s="52"/>
      <c r="L6014" s="52"/>
      <c r="M6014" s="55">
        <v>398.44</v>
      </c>
      <c r="N6014" s="55"/>
      <c r="O6014" s="55"/>
      <c r="P6014" s="55"/>
      <c r="Q6014" s="55"/>
      <c r="R6014" s="55"/>
      <c r="S6014" s="55"/>
      <c r="T6014" s="54">
        <v>0</v>
      </c>
      <c r="U6014" s="54"/>
      <c r="V6014" s="54">
        <v>0</v>
      </c>
      <c r="W6014" s="54"/>
      <c r="X6014" s="3">
        <v>94</v>
      </c>
      <c r="Y6014" s="3">
        <v>0</v>
      </c>
      <c r="Z6014" s="10">
        <v>32152</v>
      </c>
      <c r="AA6014" s="3">
        <v>1988</v>
      </c>
      <c r="AB6014" s="3">
        <v>0</v>
      </c>
      <c r="AC6014" s="52" t="s">
        <v>13346</v>
      </c>
      <c r="AD6014" s="52"/>
      <c r="AE6014" s="52" t="s">
        <v>13377</v>
      </c>
      <c r="AF6014" s="52"/>
      <c r="AG6014" s="52"/>
      <c r="AH6014" s="52"/>
      <c r="AI6014" s="52"/>
      <c r="AJ6014" s="52"/>
      <c r="AK6014" s="52"/>
      <c r="AL6014" s="11">
        <v>798</v>
      </c>
    </row>
    <row r="6015" spans="1:38">
      <c r="A6015" s="52" t="s">
        <v>13378</v>
      </c>
      <c r="B6015" s="52"/>
      <c r="C6015" s="52"/>
      <c r="D6015" s="52"/>
      <c r="E6015" s="52"/>
      <c r="F6015" s="52"/>
      <c r="G6015" s="52"/>
      <c r="H6015" s="52"/>
      <c r="I6015" s="52"/>
      <c r="J6015" s="52"/>
      <c r="K6015" s="52"/>
      <c r="L6015" s="52"/>
      <c r="M6015" s="56">
        <v>2080</v>
      </c>
      <c r="N6015" s="56"/>
      <c r="O6015" s="56"/>
      <c r="P6015" s="56"/>
      <c r="Q6015" s="56"/>
      <c r="R6015" s="56"/>
      <c r="S6015" s="56"/>
      <c r="T6015" s="54">
        <v>0</v>
      </c>
      <c r="U6015" s="54"/>
      <c r="V6015" s="54">
        <v>0</v>
      </c>
      <c r="W6015" s="54"/>
      <c r="X6015" s="3">
        <v>94</v>
      </c>
      <c r="Y6015" s="3">
        <v>0</v>
      </c>
      <c r="Z6015" s="5">
        <v>32876</v>
      </c>
      <c r="AA6015" s="3">
        <v>1990</v>
      </c>
      <c r="AB6015" s="3">
        <v>0</v>
      </c>
      <c r="AC6015" s="52" t="s">
        <v>13346</v>
      </c>
      <c r="AD6015" s="52"/>
      <c r="AE6015" s="52" t="s">
        <v>13379</v>
      </c>
      <c r="AF6015" s="52"/>
      <c r="AG6015" s="52"/>
      <c r="AH6015" s="52"/>
      <c r="AI6015" s="52"/>
      <c r="AJ6015" s="52"/>
      <c r="AK6015" s="52"/>
      <c r="AL6015" s="6">
        <v>3987</v>
      </c>
    </row>
    <row r="6016" spans="1:38">
      <c r="A6016" s="52" t="s">
        <v>13380</v>
      </c>
      <c r="B6016" s="52"/>
      <c r="C6016" s="52"/>
      <c r="D6016" s="52"/>
      <c r="E6016" s="52"/>
      <c r="F6016" s="52"/>
      <c r="G6016" s="52"/>
      <c r="H6016" s="52"/>
      <c r="I6016" s="52"/>
      <c r="J6016" s="52"/>
      <c r="K6016" s="52"/>
      <c r="L6016" s="52"/>
      <c r="M6016" s="55">
        <v>31.46</v>
      </c>
      <c r="N6016" s="55"/>
      <c r="O6016" s="55"/>
      <c r="P6016" s="55"/>
      <c r="Q6016" s="55"/>
      <c r="R6016" s="55"/>
      <c r="S6016" s="55"/>
      <c r="T6016" s="54">
        <v>0</v>
      </c>
      <c r="U6016" s="54"/>
      <c r="V6016" s="54">
        <v>0</v>
      </c>
      <c r="W6016" s="54"/>
      <c r="X6016" s="3">
        <v>94</v>
      </c>
      <c r="Y6016" s="3">
        <v>0</v>
      </c>
      <c r="Z6016" s="5">
        <v>33606</v>
      </c>
      <c r="AA6016" s="3">
        <v>1992</v>
      </c>
      <c r="AB6016" s="3">
        <v>0</v>
      </c>
      <c r="AC6016" s="52" t="s">
        <v>13346</v>
      </c>
      <c r="AD6016" s="52"/>
      <c r="AE6016" s="52" t="s">
        <v>13381</v>
      </c>
      <c r="AF6016" s="52"/>
      <c r="AG6016" s="52"/>
      <c r="AH6016" s="52"/>
      <c r="AI6016" s="52"/>
      <c r="AJ6016" s="52"/>
      <c r="AK6016" s="52"/>
      <c r="AL6016" s="9">
        <v>57</v>
      </c>
    </row>
    <row r="6017" spans="1:38">
      <c r="A6017" s="52" t="s">
        <v>13382</v>
      </c>
      <c r="B6017" s="52"/>
      <c r="C6017" s="52"/>
      <c r="D6017" s="52"/>
      <c r="E6017" s="52"/>
      <c r="F6017" s="52"/>
      <c r="G6017" s="52"/>
      <c r="H6017" s="52"/>
      <c r="I6017" s="52"/>
      <c r="J6017" s="52"/>
      <c r="K6017" s="52"/>
      <c r="L6017" s="52"/>
      <c r="M6017" s="56">
        <v>2250</v>
      </c>
      <c r="N6017" s="56"/>
      <c r="O6017" s="56"/>
      <c r="P6017" s="56"/>
      <c r="Q6017" s="56"/>
      <c r="R6017" s="56"/>
      <c r="S6017" s="56"/>
      <c r="T6017" s="54">
        <v>0</v>
      </c>
      <c r="U6017" s="54"/>
      <c r="V6017" s="54">
        <v>0</v>
      </c>
      <c r="W6017" s="54"/>
      <c r="X6017" s="3">
        <v>94</v>
      </c>
      <c r="Y6017" s="3">
        <v>0</v>
      </c>
      <c r="Z6017" s="5">
        <v>33609</v>
      </c>
      <c r="AA6017" s="3">
        <v>1992</v>
      </c>
      <c r="AB6017" s="3">
        <v>0</v>
      </c>
      <c r="AC6017" s="52" t="s">
        <v>13346</v>
      </c>
      <c r="AD6017" s="52"/>
      <c r="AE6017" s="52" t="s">
        <v>13383</v>
      </c>
      <c r="AF6017" s="52"/>
      <c r="AG6017" s="52"/>
      <c r="AH6017" s="52"/>
      <c r="AI6017" s="52"/>
      <c r="AJ6017" s="52"/>
      <c r="AK6017" s="52"/>
      <c r="AL6017" s="6">
        <v>4094</v>
      </c>
    </row>
    <row r="6018" spans="1:38">
      <c r="A6018" s="52" t="s">
        <v>13384</v>
      </c>
      <c r="B6018" s="52"/>
      <c r="C6018" s="52"/>
      <c r="D6018" s="52"/>
      <c r="E6018" s="52"/>
      <c r="F6018" s="52"/>
      <c r="G6018" s="52"/>
      <c r="H6018" s="52"/>
      <c r="I6018" s="52"/>
      <c r="J6018" s="52"/>
      <c r="K6018" s="52"/>
      <c r="L6018" s="52"/>
      <c r="M6018" s="53">
        <v>10416.5</v>
      </c>
      <c r="N6018" s="53"/>
      <c r="O6018" s="53"/>
      <c r="P6018" s="53"/>
      <c r="Q6018" s="53"/>
      <c r="R6018" s="53"/>
      <c r="S6018" s="53"/>
      <c r="T6018" s="54">
        <v>0</v>
      </c>
      <c r="U6018" s="54"/>
      <c r="V6018" s="54">
        <v>0</v>
      </c>
      <c r="W6018" s="54"/>
      <c r="X6018" s="3">
        <v>94</v>
      </c>
      <c r="Y6018" s="3">
        <v>0</v>
      </c>
      <c r="Z6018" s="5">
        <v>33606</v>
      </c>
      <c r="AA6018" s="3">
        <v>1992</v>
      </c>
      <c r="AB6018" s="3">
        <v>0</v>
      </c>
      <c r="AC6018" s="52" t="s">
        <v>13346</v>
      </c>
      <c r="AD6018" s="52"/>
      <c r="AE6018" s="52" t="s">
        <v>13385</v>
      </c>
      <c r="AF6018" s="52"/>
      <c r="AG6018" s="52"/>
      <c r="AH6018" s="52"/>
      <c r="AI6018" s="52"/>
      <c r="AJ6018" s="52"/>
      <c r="AK6018" s="52"/>
      <c r="AL6018" s="6">
        <v>18954</v>
      </c>
    </row>
    <row r="6019" spans="1:38">
      <c r="A6019" s="52" t="s">
        <v>13386</v>
      </c>
      <c r="B6019" s="52"/>
      <c r="C6019" s="52"/>
      <c r="D6019" s="52"/>
      <c r="E6019" s="52"/>
      <c r="F6019" s="52"/>
      <c r="G6019" s="52"/>
      <c r="H6019" s="52"/>
      <c r="I6019" s="52"/>
      <c r="J6019" s="52"/>
      <c r="K6019" s="52"/>
      <c r="L6019" s="52"/>
      <c r="M6019" s="53">
        <v>143500</v>
      </c>
      <c r="N6019" s="53"/>
      <c r="O6019" s="53"/>
      <c r="P6019" s="53"/>
      <c r="Q6019" s="53"/>
      <c r="R6019" s="53"/>
      <c r="S6019" s="53"/>
      <c r="T6019" s="54">
        <v>0</v>
      </c>
      <c r="U6019" s="54"/>
      <c r="V6019" s="54">
        <v>0</v>
      </c>
      <c r="W6019" s="54"/>
      <c r="X6019" s="3">
        <v>94</v>
      </c>
      <c r="Y6019" s="3">
        <v>0</v>
      </c>
      <c r="Z6019" s="5">
        <v>33606</v>
      </c>
      <c r="AA6019" s="3">
        <v>1992</v>
      </c>
      <c r="AB6019" s="3">
        <v>0</v>
      </c>
      <c r="AC6019" s="52" t="s">
        <v>13346</v>
      </c>
      <c r="AD6019" s="52"/>
      <c r="AE6019" s="52" t="s">
        <v>13387</v>
      </c>
      <c r="AF6019" s="52"/>
      <c r="AG6019" s="52"/>
      <c r="AH6019" s="52"/>
      <c r="AI6019" s="52"/>
      <c r="AJ6019" s="52"/>
      <c r="AK6019" s="52"/>
      <c r="AL6019" s="6">
        <v>261113</v>
      </c>
    </row>
    <row r="6020" spans="1:38">
      <c r="A6020" s="52" t="s">
        <v>13388</v>
      </c>
      <c r="B6020" s="52"/>
      <c r="C6020" s="52"/>
      <c r="D6020" s="52"/>
      <c r="E6020" s="52"/>
      <c r="F6020" s="52"/>
      <c r="G6020" s="52"/>
      <c r="H6020" s="52"/>
      <c r="I6020" s="52"/>
      <c r="J6020" s="52"/>
      <c r="K6020" s="52"/>
      <c r="L6020" s="52"/>
      <c r="M6020" s="56">
        <v>1125</v>
      </c>
      <c r="N6020" s="56"/>
      <c r="O6020" s="56"/>
      <c r="P6020" s="56"/>
      <c r="Q6020" s="56"/>
      <c r="R6020" s="56"/>
      <c r="S6020" s="56"/>
      <c r="T6020" s="54">
        <v>0</v>
      </c>
      <c r="U6020" s="54"/>
      <c r="V6020" s="54">
        <v>0</v>
      </c>
      <c r="W6020" s="54"/>
      <c r="X6020" s="3">
        <v>94</v>
      </c>
      <c r="Y6020" s="3">
        <v>0</v>
      </c>
      <c r="Z6020" s="5">
        <v>33606</v>
      </c>
      <c r="AA6020" s="3">
        <v>1992</v>
      </c>
      <c r="AB6020" s="3">
        <v>0</v>
      </c>
      <c r="AC6020" s="52" t="s">
        <v>13346</v>
      </c>
      <c r="AD6020" s="52"/>
      <c r="AE6020" s="52" t="s">
        <v>13389</v>
      </c>
      <c r="AF6020" s="52"/>
      <c r="AG6020" s="52"/>
      <c r="AH6020" s="52"/>
      <c r="AI6020" s="52"/>
      <c r="AJ6020" s="52"/>
      <c r="AK6020" s="52"/>
      <c r="AL6020" s="6">
        <v>2047</v>
      </c>
    </row>
    <row r="6021" spans="1:38">
      <c r="A6021" s="52" t="s">
        <v>13390</v>
      </c>
      <c r="B6021" s="52"/>
      <c r="C6021" s="52"/>
      <c r="D6021" s="52"/>
      <c r="E6021" s="52"/>
      <c r="F6021" s="52"/>
      <c r="G6021" s="52"/>
      <c r="H6021" s="52"/>
      <c r="I6021" s="52"/>
      <c r="J6021" s="52"/>
      <c r="K6021" s="52"/>
      <c r="L6021" s="52"/>
      <c r="M6021" s="56">
        <v>2750</v>
      </c>
      <c r="N6021" s="56"/>
      <c r="O6021" s="56"/>
      <c r="P6021" s="56"/>
      <c r="Q6021" s="56"/>
      <c r="R6021" s="56"/>
      <c r="S6021" s="56"/>
      <c r="T6021" s="54">
        <v>0</v>
      </c>
      <c r="U6021" s="54"/>
      <c r="V6021" s="54">
        <v>0</v>
      </c>
      <c r="W6021" s="54"/>
      <c r="X6021" s="3">
        <v>94</v>
      </c>
      <c r="Y6021" s="3">
        <v>0</v>
      </c>
      <c r="Z6021" s="5">
        <v>33970</v>
      </c>
      <c r="AA6021" s="3">
        <v>1993</v>
      </c>
      <c r="AB6021" s="3">
        <v>0</v>
      </c>
      <c r="AC6021" s="52" t="s">
        <v>13346</v>
      </c>
      <c r="AD6021" s="52"/>
      <c r="AE6021" s="52" t="s">
        <v>13391</v>
      </c>
      <c r="AF6021" s="52"/>
      <c r="AG6021" s="52"/>
      <c r="AH6021" s="52"/>
      <c r="AI6021" s="52"/>
      <c r="AJ6021" s="52"/>
      <c r="AK6021" s="52"/>
      <c r="AL6021" s="6">
        <v>4787</v>
      </c>
    </row>
    <row r="6022" spans="1:38">
      <c r="A6022" s="52" t="s">
        <v>13392</v>
      </c>
      <c r="B6022" s="52"/>
      <c r="C6022" s="52"/>
      <c r="D6022" s="52"/>
      <c r="E6022" s="52"/>
      <c r="F6022" s="52"/>
      <c r="G6022" s="52"/>
      <c r="H6022" s="52"/>
      <c r="I6022" s="52"/>
      <c r="J6022" s="52"/>
      <c r="K6022" s="52"/>
      <c r="L6022" s="52"/>
      <c r="M6022" s="55">
        <v>703</v>
      </c>
      <c r="N6022" s="55"/>
      <c r="O6022" s="55"/>
      <c r="P6022" s="55"/>
      <c r="Q6022" s="55"/>
      <c r="R6022" s="55"/>
      <c r="S6022" s="55"/>
      <c r="T6022" s="54">
        <v>0</v>
      </c>
      <c r="U6022" s="54"/>
      <c r="V6022" s="54">
        <v>0</v>
      </c>
      <c r="W6022" s="54"/>
      <c r="X6022" s="3">
        <v>94</v>
      </c>
      <c r="Y6022" s="3">
        <v>0</v>
      </c>
      <c r="Z6022" s="5">
        <v>33607</v>
      </c>
      <c r="AA6022" s="3">
        <v>1992</v>
      </c>
      <c r="AB6022" s="3">
        <v>0</v>
      </c>
      <c r="AC6022" s="52" t="s">
        <v>13346</v>
      </c>
      <c r="AD6022" s="52"/>
      <c r="AE6022" s="52" t="s">
        <v>13393</v>
      </c>
      <c r="AF6022" s="52"/>
      <c r="AG6022" s="52"/>
      <c r="AH6022" s="52"/>
      <c r="AI6022" s="52"/>
      <c r="AJ6022" s="52"/>
      <c r="AK6022" s="52"/>
      <c r="AL6022" s="6">
        <v>1279</v>
      </c>
    </row>
    <row r="6023" spans="1:38">
      <c r="A6023" s="52" t="s">
        <v>13394</v>
      </c>
      <c r="B6023" s="52"/>
      <c r="C6023" s="52"/>
      <c r="D6023" s="52"/>
      <c r="E6023" s="52"/>
      <c r="F6023" s="52"/>
      <c r="G6023" s="52"/>
      <c r="H6023" s="52"/>
      <c r="I6023" s="52"/>
      <c r="J6023" s="52"/>
      <c r="K6023" s="52"/>
      <c r="L6023" s="52"/>
      <c r="M6023" s="56">
        <v>3000</v>
      </c>
      <c r="N6023" s="56"/>
      <c r="O6023" s="56"/>
      <c r="P6023" s="56"/>
      <c r="Q6023" s="56"/>
      <c r="R6023" s="56"/>
      <c r="S6023" s="56"/>
      <c r="T6023" s="54">
        <v>0</v>
      </c>
      <c r="U6023" s="54"/>
      <c r="V6023" s="54">
        <v>0</v>
      </c>
      <c r="W6023" s="54"/>
      <c r="X6023" s="3">
        <v>94</v>
      </c>
      <c r="Y6023" s="3">
        <v>0</v>
      </c>
      <c r="Z6023" s="5">
        <v>32876</v>
      </c>
      <c r="AA6023" s="3">
        <v>1990</v>
      </c>
      <c r="AB6023" s="3">
        <v>0</v>
      </c>
      <c r="AC6023" s="52" t="s">
        <v>13346</v>
      </c>
      <c r="AD6023" s="52"/>
      <c r="AE6023" s="52" t="s">
        <v>13395</v>
      </c>
      <c r="AF6023" s="52"/>
      <c r="AG6023" s="52"/>
      <c r="AH6023" s="52"/>
      <c r="AI6023" s="52"/>
      <c r="AJ6023" s="52"/>
      <c r="AK6023" s="52"/>
      <c r="AL6023" s="6">
        <v>5751</v>
      </c>
    </row>
    <row r="6024" spans="1:38">
      <c r="A6024" s="52" t="s">
        <v>13396</v>
      </c>
      <c r="B6024" s="52"/>
      <c r="C6024" s="52"/>
      <c r="D6024" s="52"/>
      <c r="E6024" s="52"/>
      <c r="F6024" s="52"/>
      <c r="G6024" s="52"/>
      <c r="H6024" s="52"/>
      <c r="I6024" s="52"/>
      <c r="J6024" s="52"/>
      <c r="K6024" s="52"/>
      <c r="L6024" s="52"/>
      <c r="M6024" s="56">
        <v>9985</v>
      </c>
      <c r="N6024" s="56"/>
      <c r="O6024" s="56"/>
      <c r="P6024" s="56"/>
      <c r="Q6024" s="56"/>
      <c r="R6024" s="56"/>
      <c r="S6024" s="56"/>
      <c r="T6024" s="54">
        <v>0</v>
      </c>
      <c r="U6024" s="54"/>
      <c r="V6024" s="54">
        <v>0</v>
      </c>
      <c r="W6024" s="54"/>
      <c r="X6024" s="3">
        <v>94</v>
      </c>
      <c r="Y6024" s="3">
        <v>0</v>
      </c>
      <c r="Z6024" s="10">
        <v>33250</v>
      </c>
      <c r="AA6024" s="3">
        <v>1991</v>
      </c>
      <c r="AB6024" s="3">
        <v>0</v>
      </c>
      <c r="AC6024" s="52" t="s">
        <v>13346</v>
      </c>
      <c r="AD6024" s="52"/>
      <c r="AE6024" s="52" t="s">
        <v>13397</v>
      </c>
      <c r="AF6024" s="52"/>
      <c r="AG6024" s="52"/>
      <c r="AH6024" s="52"/>
      <c r="AI6024" s="52"/>
      <c r="AJ6024" s="52"/>
      <c r="AK6024" s="52"/>
      <c r="AL6024" s="6">
        <v>18730</v>
      </c>
    </row>
    <row r="6025" spans="1:38">
      <c r="A6025" s="52" t="s">
        <v>13398</v>
      </c>
      <c r="B6025" s="52"/>
      <c r="C6025" s="52"/>
      <c r="D6025" s="52"/>
      <c r="E6025" s="52"/>
      <c r="F6025" s="52"/>
      <c r="G6025" s="52"/>
      <c r="H6025" s="52"/>
      <c r="I6025" s="52"/>
      <c r="J6025" s="52"/>
      <c r="K6025" s="52"/>
      <c r="L6025" s="52"/>
      <c r="M6025" s="55">
        <v>826</v>
      </c>
      <c r="N6025" s="55"/>
      <c r="O6025" s="55"/>
      <c r="P6025" s="55"/>
      <c r="Q6025" s="55"/>
      <c r="R6025" s="55"/>
      <c r="S6025" s="55"/>
      <c r="T6025" s="54">
        <v>0</v>
      </c>
      <c r="U6025" s="54"/>
      <c r="V6025" s="54">
        <v>0</v>
      </c>
      <c r="W6025" s="54"/>
      <c r="X6025" s="3">
        <v>94</v>
      </c>
      <c r="Y6025" s="3">
        <v>0</v>
      </c>
      <c r="Z6025" s="5">
        <v>33974</v>
      </c>
      <c r="AA6025" s="3">
        <v>1993</v>
      </c>
      <c r="AB6025" s="3">
        <v>0</v>
      </c>
      <c r="AC6025" s="52" t="s">
        <v>13346</v>
      </c>
      <c r="AD6025" s="52"/>
      <c r="AE6025" s="52" t="s">
        <v>13399</v>
      </c>
      <c r="AF6025" s="52"/>
      <c r="AG6025" s="52"/>
      <c r="AH6025" s="52"/>
      <c r="AI6025" s="52"/>
      <c r="AJ6025" s="52"/>
      <c r="AK6025" s="52"/>
      <c r="AL6025" s="6">
        <v>1438</v>
      </c>
    </row>
    <row r="6026" spans="1:38">
      <c r="A6026" s="52" t="s">
        <v>13400</v>
      </c>
      <c r="B6026" s="52"/>
      <c r="C6026" s="52"/>
      <c r="D6026" s="52"/>
      <c r="E6026" s="52"/>
      <c r="F6026" s="52"/>
      <c r="G6026" s="52"/>
      <c r="H6026" s="52"/>
      <c r="I6026" s="52"/>
      <c r="J6026" s="52"/>
      <c r="K6026" s="52"/>
      <c r="L6026" s="52"/>
      <c r="M6026" s="55">
        <v>375</v>
      </c>
      <c r="N6026" s="55"/>
      <c r="O6026" s="55"/>
      <c r="P6026" s="55"/>
      <c r="Q6026" s="55"/>
      <c r="R6026" s="55"/>
      <c r="S6026" s="55"/>
      <c r="T6026" s="54">
        <v>0</v>
      </c>
      <c r="U6026" s="54"/>
      <c r="V6026" s="54">
        <v>0</v>
      </c>
      <c r="W6026" s="54"/>
      <c r="X6026" s="3">
        <v>94</v>
      </c>
      <c r="Y6026" s="3">
        <v>0</v>
      </c>
      <c r="Z6026" s="10">
        <v>32154</v>
      </c>
      <c r="AA6026" s="3">
        <v>1988</v>
      </c>
      <c r="AB6026" s="3">
        <v>0</v>
      </c>
      <c r="AC6026" s="52" t="s">
        <v>13346</v>
      </c>
      <c r="AD6026" s="52"/>
      <c r="AE6026" s="52" t="s">
        <v>13401</v>
      </c>
      <c r="AF6026" s="52"/>
      <c r="AG6026" s="52"/>
      <c r="AH6026" s="52"/>
      <c r="AI6026" s="52"/>
      <c r="AJ6026" s="52"/>
      <c r="AK6026" s="52"/>
      <c r="AL6026" s="11">
        <v>751</v>
      </c>
    </row>
    <row r="6027" spans="1:38">
      <c r="A6027" s="52" t="s">
        <v>13402</v>
      </c>
      <c r="B6027" s="52"/>
      <c r="C6027" s="52"/>
      <c r="D6027" s="52"/>
      <c r="E6027" s="52"/>
      <c r="F6027" s="52"/>
      <c r="G6027" s="52"/>
      <c r="H6027" s="52"/>
      <c r="I6027" s="52"/>
      <c r="J6027" s="52"/>
      <c r="K6027" s="52"/>
      <c r="L6027" s="52"/>
      <c r="M6027" s="53">
        <v>20000</v>
      </c>
      <c r="N6027" s="53"/>
      <c r="O6027" s="53"/>
      <c r="P6027" s="53"/>
      <c r="Q6027" s="53"/>
      <c r="R6027" s="53"/>
      <c r="S6027" s="53"/>
      <c r="T6027" s="54">
        <v>0</v>
      </c>
      <c r="U6027" s="54"/>
      <c r="V6027" s="54">
        <v>0</v>
      </c>
      <c r="W6027" s="54"/>
      <c r="X6027" s="3">
        <v>94</v>
      </c>
      <c r="Y6027" s="3">
        <v>0</v>
      </c>
      <c r="Z6027" s="5">
        <v>32878</v>
      </c>
      <c r="AA6027" s="3">
        <v>1990</v>
      </c>
      <c r="AB6027" s="3">
        <v>0</v>
      </c>
      <c r="AC6027" s="52" t="s">
        <v>13346</v>
      </c>
      <c r="AD6027" s="52"/>
      <c r="AE6027" s="52" t="s">
        <v>13403</v>
      </c>
      <c r="AF6027" s="52"/>
      <c r="AG6027" s="52"/>
      <c r="AH6027" s="52"/>
      <c r="AI6027" s="52"/>
      <c r="AJ6027" s="52"/>
      <c r="AK6027" s="52"/>
      <c r="AL6027" s="6">
        <v>38340</v>
      </c>
    </row>
    <row r="6028" spans="1:38">
      <c r="A6028" s="52" t="s">
        <v>13404</v>
      </c>
      <c r="B6028" s="52"/>
      <c r="C6028" s="52"/>
      <c r="D6028" s="52"/>
      <c r="E6028" s="52"/>
      <c r="F6028" s="52"/>
      <c r="G6028" s="52"/>
      <c r="H6028" s="52"/>
      <c r="I6028" s="52"/>
      <c r="J6028" s="52"/>
      <c r="K6028" s="52"/>
      <c r="L6028" s="52"/>
      <c r="M6028" s="55">
        <v>500</v>
      </c>
      <c r="N6028" s="55"/>
      <c r="O6028" s="55"/>
      <c r="P6028" s="55"/>
      <c r="Q6028" s="55"/>
      <c r="R6028" s="55"/>
      <c r="S6028" s="55"/>
      <c r="T6028" s="54">
        <v>0</v>
      </c>
      <c r="U6028" s="54"/>
      <c r="V6028" s="54">
        <v>0</v>
      </c>
      <c r="W6028" s="54"/>
      <c r="X6028" s="3">
        <v>94</v>
      </c>
      <c r="Y6028" s="3">
        <v>0</v>
      </c>
      <c r="Z6028" s="10">
        <v>32152</v>
      </c>
      <c r="AA6028" s="3">
        <v>1988</v>
      </c>
      <c r="AB6028" s="3">
        <v>0</v>
      </c>
      <c r="AC6028" s="52" t="s">
        <v>13346</v>
      </c>
      <c r="AD6028" s="52"/>
      <c r="AE6028" s="52" t="s">
        <v>13405</v>
      </c>
      <c r="AF6028" s="52"/>
      <c r="AG6028" s="52"/>
      <c r="AH6028" s="52"/>
      <c r="AI6028" s="52"/>
      <c r="AJ6028" s="52"/>
      <c r="AK6028" s="52"/>
      <c r="AL6028" s="6">
        <v>1002</v>
      </c>
    </row>
    <row r="6029" spans="1:38">
      <c r="A6029" s="52" t="s">
        <v>13406</v>
      </c>
      <c r="B6029" s="52"/>
      <c r="C6029" s="52"/>
      <c r="D6029" s="52"/>
      <c r="E6029" s="52"/>
      <c r="F6029" s="52"/>
      <c r="G6029" s="52"/>
      <c r="H6029" s="52"/>
      <c r="I6029" s="52"/>
      <c r="J6029" s="52"/>
      <c r="K6029" s="52"/>
      <c r="L6029" s="52"/>
      <c r="M6029" s="56">
        <v>3000</v>
      </c>
      <c r="N6029" s="56"/>
      <c r="O6029" s="56"/>
      <c r="P6029" s="56"/>
      <c r="Q6029" s="56"/>
      <c r="R6029" s="56"/>
      <c r="S6029" s="56"/>
      <c r="T6029" s="54">
        <v>0</v>
      </c>
      <c r="U6029" s="54"/>
      <c r="V6029" s="54">
        <v>0</v>
      </c>
      <c r="W6029" s="54"/>
      <c r="X6029" s="3">
        <v>94</v>
      </c>
      <c r="Y6029" s="3">
        <v>0</v>
      </c>
      <c r="Z6029" s="5">
        <v>33605</v>
      </c>
      <c r="AA6029" s="3">
        <v>1992</v>
      </c>
      <c r="AB6029" s="3">
        <v>0</v>
      </c>
      <c r="AC6029" s="52" t="s">
        <v>13346</v>
      </c>
      <c r="AD6029" s="52"/>
      <c r="AE6029" s="52" t="s">
        <v>13407</v>
      </c>
      <c r="AF6029" s="52"/>
      <c r="AG6029" s="52"/>
      <c r="AH6029" s="52"/>
      <c r="AI6029" s="52"/>
      <c r="AJ6029" s="52"/>
      <c r="AK6029" s="52"/>
      <c r="AL6029" s="6">
        <v>5459</v>
      </c>
    </row>
    <row r="6030" spans="1:38">
      <c r="A6030" s="52" t="s">
        <v>13408</v>
      </c>
      <c r="B6030" s="52"/>
      <c r="C6030" s="52"/>
      <c r="D6030" s="52"/>
      <c r="E6030" s="52"/>
      <c r="F6030" s="52"/>
      <c r="G6030" s="52"/>
      <c r="H6030" s="52"/>
      <c r="I6030" s="52"/>
      <c r="J6030" s="52"/>
      <c r="K6030" s="52"/>
      <c r="L6030" s="52"/>
      <c r="M6030" s="56">
        <v>1010</v>
      </c>
      <c r="N6030" s="56"/>
      <c r="O6030" s="56"/>
      <c r="P6030" s="56"/>
      <c r="Q6030" s="56"/>
      <c r="R6030" s="56"/>
      <c r="S6030" s="56"/>
      <c r="T6030" s="54">
        <v>0</v>
      </c>
      <c r="U6030" s="54"/>
      <c r="V6030" s="54">
        <v>0</v>
      </c>
      <c r="W6030" s="54"/>
      <c r="X6030" s="3">
        <v>94</v>
      </c>
      <c r="Y6030" s="3">
        <v>0</v>
      </c>
      <c r="Z6030" s="5">
        <v>32877</v>
      </c>
      <c r="AA6030" s="3">
        <v>1990</v>
      </c>
      <c r="AB6030" s="3">
        <v>0</v>
      </c>
      <c r="AC6030" s="52" t="s">
        <v>13346</v>
      </c>
      <c r="AD6030" s="52"/>
      <c r="AE6030" s="52" t="s">
        <v>13409</v>
      </c>
      <c r="AF6030" s="52"/>
      <c r="AG6030" s="52"/>
      <c r="AH6030" s="52"/>
      <c r="AI6030" s="52"/>
      <c r="AJ6030" s="52"/>
      <c r="AK6030" s="52"/>
      <c r="AL6030" s="6">
        <v>1936</v>
      </c>
    </row>
    <row r="6031" spans="1:38">
      <c r="A6031" s="52" t="s">
        <v>13410</v>
      </c>
      <c r="B6031" s="52"/>
      <c r="C6031" s="52"/>
      <c r="D6031" s="52"/>
      <c r="E6031" s="52"/>
      <c r="F6031" s="52"/>
      <c r="G6031" s="52"/>
      <c r="H6031" s="52"/>
      <c r="I6031" s="52"/>
      <c r="J6031" s="52"/>
      <c r="K6031" s="52"/>
      <c r="L6031" s="52"/>
      <c r="M6031" s="56">
        <v>4963</v>
      </c>
      <c r="N6031" s="56"/>
      <c r="O6031" s="56"/>
      <c r="P6031" s="56"/>
      <c r="Q6031" s="56"/>
      <c r="R6031" s="56"/>
      <c r="S6031" s="56"/>
      <c r="T6031" s="54">
        <v>0</v>
      </c>
      <c r="U6031" s="54"/>
      <c r="V6031" s="54">
        <v>0</v>
      </c>
      <c r="W6031" s="54"/>
      <c r="X6031" s="3">
        <v>94</v>
      </c>
      <c r="Y6031" s="3">
        <v>0</v>
      </c>
      <c r="Z6031" s="5">
        <v>32879</v>
      </c>
      <c r="AA6031" s="3">
        <v>1990</v>
      </c>
      <c r="AB6031" s="3">
        <v>0</v>
      </c>
      <c r="AC6031" s="52" t="s">
        <v>13346</v>
      </c>
      <c r="AD6031" s="52"/>
      <c r="AE6031" s="52" t="s">
        <v>13411</v>
      </c>
      <c r="AF6031" s="52"/>
      <c r="AG6031" s="52"/>
      <c r="AH6031" s="52"/>
      <c r="AI6031" s="52"/>
      <c r="AJ6031" s="52"/>
      <c r="AK6031" s="52"/>
      <c r="AL6031" s="6">
        <v>9514</v>
      </c>
    </row>
    <row r="6032" spans="1:38">
      <c r="A6032" s="52" t="s">
        <v>13412</v>
      </c>
      <c r="B6032" s="52"/>
      <c r="C6032" s="52"/>
      <c r="D6032" s="52"/>
      <c r="E6032" s="52"/>
      <c r="F6032" s="52"/>
      <c r="G6032" s="52"/>
      <c r="H6032" s="52"/>
      <c r="I6032" s="52"/>
      <c r="J6032" s="52"/>
      <c r="K6032" s="52"/>
      <c r="L6032" s="52"/>
      <c r="M6032" s="56">
        <v>1177</v>
      </c>
      <c r="N6032" s="56"/>
      <c r="O6032" s="56"/>
      <c r="P6032" s="56"/>
      <c r="Q6032" s="56"/>
      <c r="R6032" s="56"/>
      <c r="S6032" s="56"/>
      <c r="T6032" s="54">
        <v>0</v>
      </c>
      <c r="U6032" s="54"/>
      <c r="V6032" s="54">
        <v>0</v>
      </c>
      <c r="W6032" s="54"/>
      <c r="X6032" s="3">
        <v>94</v>
      </c>
      <c r="Y6032" s="3">
        <v>0</v>
      </c>
      <c r="Z6032" s="10">
        <v>33613</v>
      </c>
      <c r="AA6032" s="3">
        <v>1992</v>
      </c>
      <c r="AB6032" s="3">
        <v>0</v>
      </c>
      <c r="AC6032" s="52" t="s">
        <v>13346</v>
      </c>
      <c r="AD6032" s="52"/>
      <c r="AE6032" s="52" t="s">
        <v>13413</v>
      </c>
      <c r="AF6032" s="52"/>
      <c r="AG6032" s="52"/>
      <c r="AH6032" s="52"/>
      <c r="AI6032" s="52"/>
      <c r="AJ6032" s="52"/>
      <c r="AK6032" s="52"/>
      <c r="AL6032" s="6">
        <v>2142</v>
      </c>
    </row>
    <row r="6033" spans="1:38">
      <c r="A6033" s="52" t="s">
        <v>13414</v>
      </c>
      <c r="B6033" s="52"/>
      <c r="C6033" s="52"/>
      <c r="D6033" s="52"/>
      <c r="E6033" s="52"/>
      <c r="F6033" s="52"/>
      <c r="G6033" s="52"/>
      <c r="H6033" s="52"/>
      <c r="I6033" s="52"/>
      <c r="J6033" s="52"/>
      <c r="K6033" s="52"/>
      <c r="L6033" s="52"/>
      <c r="M6033" s="55">
        <v>447</v>
      </c>
      <c r="N6033" s="55"/>
      <c r="O6033" s="55"/>
      <c r="P6033" s="55"/>
      <c r="Q6033" s="55"/>
      <c r="R6033" s="55"/>
      <c r="S6033" s="55"/>
      <c r="T6033" s="54">
        <v>0</v>
      </c>
      <c r="U6033" s="54"/>
      <c r="V6033" s="54">
        <v>0</v>
      </c>
      <c r="W6033" s="54"/>
      <c r="X6033" s="3">
        <v>94</v>
      </c>
      <c r="Y6033" s="3">
        <v>0</v>
      </c>
      <c r="Z6033" s="5">
        <v>33611</v>
      </c>
      <c r="AA6033" s="3">
        <v>1992</v>
      </c>
      <c r="AB6033" s="3">
        <v>0</v>
      </c>
      <c r="AC6033" s="52" t="s">
        <v>13346</v>
      </c>
      <c r="AD6033" s="52"/>
      <c r="AE6033" s="52" t="s">
        <v>13415</v>
      </c>
      <c r="AF6033" s="52"/>
      <c r="AG6033" s="52"/>
      <c r="AH6033" s="52"/>
      <c r="AI6033" s="52"/>
      <c r="AJ6033" s="52"/>
      <c r="AK6033" s="52"/>
      <c r="AL6033" s="11">
        <v>813</v>
      </c>
    </row>
    <row r="6034" spans="1:38">
      <c r="A6034" s="52" t="s">
        <v>13416</v>
      </c>
      <c r="B6034" s="52"/>
      <c r="C6034" s="52"/>
      <c r="D6034" s="52"/>
      <c r="E6034" s="52"/>
      <c r="F6034" s="52"/>
      <c r="G6034" s="52"/>
      <c r="H6034" s="52"/>
      <c r="I6034" s="52"/>
      <c r="J6034" s="52"/>
      <c r="K6034" s="52"/>
      <c r="L6034" s="52"/>
      <c r="M6034" s="56">
        <v>1000</v>
      </c>
      <c r="N6034" s="56"/>
      <c r="O6034" s="56"/>
      <c r="P6034" s="56"/>
      <c r="Q6034" s="56"/>
      <c r="R6034" s="56"/>
      <c r="S6034" s="56"/>
      <c r="T6034" s="54">
        <v>0</v>
      </c>
      <c r="U6034" s="54"/>
      <c r="V6034" s="54">
        <v>0</v>
      </c>
      <c r="W6034" s="54"/>
      <c r="X6034" s="3">
        <v>94</v>
      </c>
      <c r="Y6034" s="3">
        <v>0</v>
      </c>
      <c r="Z6034" s="10">
        <v>37266</v>
      </c>
      <c r="AA6034" s="3">
        <v>2002</v>
      </c>
      <c r="AB6034" s="3">
        <v>0</v>
      </c>
      <c r="AC6034" s="52" t="s">
        <v>13346</v>
      </c>
      <c r="AD6034" s="52"/>
      <c r="AE6034" s="52" t="s">
        <v>13417</v>
      </c>
      <c r="AF6034" s="52"/>
      <c r="AG6034" s="52"/>
      <c r="AH6034" s="52"/>
      <c r="AI6034" s="52"/>
      <c r="AJ6034" s="52"/>
      <c r="AK6034" s="52"/>
      <c r="AL6034" s="6">
        <v>1387</v>
      </c>
    </row>
    <row r="6035" spans="1:38">
      <c r="A6035" s="52" t="s">
        <v>13418</v>
      </c>
      <c r="B6035" s="52"/>
      <c r="C6035" s="52"/>
      <c r="D6035" s="52"/>
      <c r="E6035" s="52"/>
      <c r="F6035" s="52"/>
      <c r="G6035" s="52"/>
      <c r="H6035" s="52"/>
      <c r="I6035" s="52"/>
      <c r="J6035" s="52"/>
      <c r="K6035" s="52"/>
      <c r="L6035" s="52"/>
      <c r="M6035" s="55">
        <v>64</v>
      </c>
      <c r="N6035" s="55"/>
      <c r="O6035" s="55"/>
      <c r="P6035" s="55"/>
      <c r="Q6035" s="55"/>
      <c r="R6035" s="55"/>
      <c r="S6035" s="55"/>
      <c r="T6035" s="54">
        <v>0</v>
      </c>
      <c r="U6035" s="54"/>
      <c r="V6035" s="54">
        <v>0</v>
      </c>
      <c r="W6035" s="54"/>
      <c r="X6035" s="3">
        <v>94</v>
      </c>
      <c r="Y6035" s="3">
        <v>0</v>
      </c>
      <c r="Z6035" s="5">
        <v>32879</v>
      </c>
      <c r="AA6035" s="3">
        <v>1990</v>
      </c>
      <c r="AB6035" s="3">
        <v>0</v>
      </c>
      <c r="AC6035" s="52" t="s">
        <v>13346</v>
      </c>
      <c r="AD6035" s="52"/>
      <c r="AE6035" s="52" t="s">
        <v>13419</v>
      </c>
      <c r="AF6035" s="52"/>
      <c r="AG6035" s="52"/>
      <c r="AH6035" s="52"/>
      <c r="AI6035" s="52"/>
      <c r="AJ6035" s="52"/>
      <c r="AK6035" s="52"/>
      <c r="AL6035" s="11">
        <v>123</v>
      </c>
    </row>
    <row r="6036" spans="1:38">
      <c r="A6036" s="52" t="s">
        <v>13420</v>
      </c>
      <c r="B6036" s="52"/>
      <c r="C6036" s="52"/>
      <c r="D6036" s="52"/>
      <c r="E6036" s="52"/>
      <c r="F6036" s="52"/>
      <c r="G6036" s="52"/>
      <c r="H6036" s="52"/>
      <c r="I6036" s="52"/>
      <c r="J6036" s="52"/>
      <c r="K6036" s="52"/>
      <c r="L6036" s="52"/>
      <c r="M6036" s="55">
        <v>64</v>
      </c>
      <c r="N6036" s="55"/>
      <c r="O6036" s="55"/>
      <c r="P6036" s="55"/>
      <c r="Q6036" s="55"/>
      <c r="R6036" s="55"/>
      <c r="S6036" s="55"/>
      <c r="T6036" s="54">
        <v>0</v>
      </c>
      <c r="U6036" s="54"/>
      <c r="V6036" s="54">
        <v>0</v>
      </c>
      <c r="W6036" s="54"/>
      <c r="X6036" s="3">
        <v>94</v>
      </c>
      <c r="Y6036" s="3">
        <v>0</v>
      </c>
      <c r="Z6036" s="5">
        <v>32880</v>
      </c>
      <c r="AA6036" s="3">
        <v>1990</v>
      </c>
      <c r="AB6036" s="3">
        <v>0</v>
      </c>
      <c r="AC6036" s="52" t="s">
        <v>13346</v>
      </c>
      <c r="AD6036" s="52"/>
      <c r="AE6036" s="52" t="s">
        <v>13419</v>
      </c>
      <c r="AF6036" s="52"/>
      <c r="AG6036" s="52"/>
      <c r="AH6036" s="52"/>
      <c r="AI6036" s="52"/>
      <c r="AJ6036" s="52"/>
      <c r="AK6036" s="52"/>
      <c r="AL6036" s="11">
        <v>123</v>
      </c>
    </row>
    <row r="6037" spans="1:38">
      <c r="A6037" s="52" t="s">
        <v>13421</v>
      </c>
      <c r="B6037" s="52"/>
      <c r="C6037" s="52"/>
      <c r="D6037" s="52"/>
      <c r="E6037" s="52"/>
      <c r="F6037" s="52"/>
      <c r="G6037" s="52"/>
      <c r="H6037" s="52"/>
      <c r="I6037" s="52"/>
      <c r="J6037" s="52"/>
      <c r="K6037" s="52"/>
      <c r="L6037" s="52"/>
      <c r="M6037" s="56">
        <v>7828.5</v>
      </c>
      <c r="N6037" s="56"/>
      <c r="O6037" s="56"/>
      <c r="P6037" s="56"/>
      <c r="Q6037" s="56"/>
      <c r="R6037" s="56"/>
      <c r="S6037" s="56"/>
      <c r="T6037" s="54">
        <v>0</v>
      </c>
      <c r="U6037" s="54"/>
      <c r="V6037" s="54">
        <v>0</v>
      </c>
      <c r="W6037" s="54"/>
      <c r="X6037" s="3">
        <v>94</v>
      </c>
      <c r="Y6037" s="3">
        <v>0</v>
      </c>
      <c r="Z6037" s="10">
        <v>37266</v>
      </c>
      <c r="AA6037" s="3">
        <v>2002</v>
      </c>
      <c r="AB6037" s="3">
        <v>0</v>
      </c>
      <c r="AC6037" s="52" t="s">
        <v>13346</v>
      </c>
      <c r="AD6037" s="52"/>
      <c r="AE6037" s="52" t="s">
        <v>13422</v>
      </c>
      <c r="AF6037" s="52"/>
      <c r="AG6037" s="52"/>
      <c r="AH6037" s="52"/>
      <c r="AI6037" s="52"/>
      <c r="AJ6037" s="52"/>
      <c r="AK6037" s="52"/>
      <c r="AL6037" s="6">
        <v>10860</v>
      </c>
    </row>
    <row r="6038" spans="1:38">
      <c r="A6038" s="52" t="s">
        <v>13423</v>
      </c>
      <c r="B6038" s="52"/>
      <c r="C6038" s="52"/>
      <c r="D6038" s="52"/>
      <c r="E6038" s="52"/>
      <c r="F6038" s="52"/>
      <c r="G6038" s="52"/>
      <c r="H6038" s="52"/>
      <c r="I6038" s="52"/>
      <c r="J6038" s="52"/>
      <c r="K6038" s="52"/>
      <c r="L6038" s="52"/>
      <c r="M6038" s="55">
        <v>64</v>
      </c>
      <c r="N6038" s="55"/>
      <c r="O6038" s="55"/>
      <c r="P6038" s="55"/>
      <c r="Q6038" s="55"/>
      <c r="R6038" s="55"/>
      <c r="S6038" s="55"/>
      <c r="T6038" s="54">
        <v>0</v>
      </c>
      <c r="U6038" s="54"/>
      <c r="V6038" s="54">
        <v>0</v>
      </c>
      <c r="W6038" s="54"/>
      <c r="X6038" s="3">
        <v>94</v>
      </c>
      <c r="Y6038" s="3">
        <v>0</v>
      </c>
      <c r="Z6038" s="5">
        <v>32879</v>
      </c>
      <c r="AA6038" s="3">
        <v>1990</v>
      </c>
      <c r="AB6038" s="3">
        <v>0</v>
      </c>
      <c r="AC6038" s="52" t="s">
        <v>13346</v>
      </c>
      <c r="AD6038" s="52"/>
      <c r="AE6038" s="52" t="s">
        <v>13419</v>
      </c>
      <c r="AF6038" s="52"/>
      <c r="AG6038" s="52"/>
      <c r="AH6038" s="52"/>
      <c r="AI6038" s="52"/>
      <c r="AJ6038" s="52"/>
      <c r="AK6038" s="52"/>
      <c r="AL6038" s="11">
        <v>123</v>
      </c>
    </row>
    <row r="6039" spans="1:38">
      <c r="A6039" s="52" t="s">
        <v>13424</v>
      </c>
      <c r="B6039" s="52"/>
      <c r="C6039" s="52"/>
      <c r="D6039" s="52"/>
      <c r="E6039" s="52"/>
      <c r="F6039" s="52"/>
      <c r="G6039" s="52"/>
      <c r="H6039" s="52"/>
      <c r="I6039" s="52"/>
      <c r="J6039" s="52"/>
      <c r="K6039" s="52"/>
      <c r="L6039" s="52"/>
      <c r="M6039" s="55">
        <v>54</v>
      </c>
      <c r="N6039" s="55"/>
      <c r="O6039" s="55"/>
      <c r="P6039" s="55"/>
      <c r="Q6039" s="55"/>
      <c r="R6039" s="55"/>
      <c r="S6039" s="55"/>
      <c r="T6039" s="54">
        <v>0</v>
      </c>
      <c r="U6039" s="54"/>
      <c r="V6039" s="54">
        <v>0</v>
      </c>
      <c r="W6039" s="54"/>
      <c r="X6039" s="3">
        <v>94</v>
      </c>
      <c r="Y6039" s="3">
        <v>0</v>
      </c>
      <c r="Z6039" s="5">
        <v>32880</v>
      </c>
      <c r="AA6039" s="3">
        <v>1990</v>
      </c>
      <c r="AB6039" s="3">
        <v>0</v>
      </c>
      <c r="AC6039" s="52" t="s">
        <v>13346</v>
      </c>
      <c r="AD6039" s="52"/>
      <c r="AE6039" s="52" t="s">
        <v>13425</v>
      </c>
      <c r="AF6039" s="52"/>
      <c r="AG6039" s="52"/>
      <c r="AH6039" s="52"/>
      <c r="AI6039" s="52"/>
      <c r="AJ6039" s="52"/>
      <c r="AK6039" s="52"/>
      <c r="AL6039" s="11">
        <v>104</v>
      </c>
    </row>
    <row r="6040" spans="1:38">
      <c r="A6040" s="52" t="s">
        <v>13426</v>
      </c>
      <c r="B6040" s="52"/>
      <c r="C6040" s="52"/>
      <c r="D6040" s="52"/>
      <c r="E6040" s="52"/>
      <c r="F6040" s="52"/>
      <c r="G6040" s="52"/>
      <c r="H6040" s="52"/>
      <c r="I6040" s="52"/>
      <c r="J6040" s="52"/>
      <c r="K6040" s="52"/>
      <c r="L6040" s="52"/>
      <c r="M6040" s="55">
        <v>500</v>
      </c>
      <c r="N6040" s="55"/>
      <c r="O6040" s="55"/>
      <c r="P6040" s="55"/>
      <c r="Q6040" s="55"/>
      <c r="R6040" s="55"/>
      <c r="S6040" s="55"/>
      <c r="T6040" s="54">
        <v>0</v>
      </c>
      <c r="U6040" s="54"/>
      <c r="V6040" s="54">
        <v>0</v>
      </c>
      <c r="W6040" s="54"/>
      <c r="X6040" s="3">
        <v>94</v>
      </c>
      <c r="Y6040" s="3">
        <v>0</v>
      </c>
      <c r="Z6040" s="5">
        <v>32879</v>
      </c>
      <c r="AA6040" s="3">
        <v>1990</v>
      </c>
      <c r="AB6040" s="3">
        <v>0</v>
      </c>
      <c r="AC6040" s="52" t="s">
        <v>13346</v>
      </c>
      <c r="AD6040" s="52"/>
      <c r="AE6040" s="52" t="s">
        <v>13427</v>
      </c>
      <c r="AF6040" s="52"/>
      <c r="AG6040" s="52"/>
      <c r="AH6040" s="52"/>
      <c r="AI6040" s="52"/>
      <c r="AJ6040" s="52"/>
      <c r="AK6040" s="52"/>
      <c r="AL6040" s="11">
        <v>958</v>
      </c>
    </row>
    <row r="6041" spans="1:38">
      <c r="A6041" s="52" t="s">
        <v>13428</v>
      </c>
      <c r="B6041" s="52"/>
      <c r="C6041" s="52"/>
      <c r="D6041" s="52"/>
      <c r="E6041" s="52"/>
      <c r="F6041" s="52"/>
      <c r="G6041" s="52"/>
      <c r="H6041" s="52"/>
      <c r="I6041" s="52"/>
      <c r="J6041" s="52"/>
      <c r="K6041" s="52"/>
      <c r="L6041" s="52"/>
      <c r="M6041" s="56">
        <v>3469</v>
      </c>
      <c r="N6041" s="56"/>
      <c r="O6041" s="56"/>
      <c r="P6041" s="56"/>
      <c r="Q6041" s="56"/>
      <c r="R6041" s="56"/>
      <c r="S6041" s="56"/>
      <c r="T6041" s="54">
        <v>0</v>
      </c>
      <c r="U6041" s="54"/>
      <c r="V6041" s="54">
        <v>0</v>
      </c>
      <c r="W6041" s="54"/>
      <c r="X6041" s="3">
        <v>94</v>
      </c>
      <c r="Y6041" s="3">
        <v>0</v>
      </c>
      <c r="Z6041" s="5">
        <v>33611</v>
      </c>
      <c r="AA6041" s="3">
        <v>1992</v>
      </c>
      <c r="AB6041" s="3">
        <v>0</v>
      </c>
      <c r="AC6041" s="52" t="s">
        <v>13346</v>
      </c>
      <c r="AD6041" s="52"/>
      <c r="AE6041" s="52" t="s">
        <v>13429</v>
      </c>
      <c r="AF6041" s="52"/>
      <c r="AG6041" s="52"/>
      <c r="AH6041" s="52"/>
      <c r="AI6041" s="52"/>
      <c r="AJ6041" s="52"/>
      <c r="AK6041" s="52"/>
      <c r="AL6041" s="6">
        <v>6312</v>
      </c>
    </row>
    <row r="6042" spans="1:38">
      <c r="A6042" s="52" t="s">
        <v>13430</v>
      </c>
      <c r="B6042" s="52"/>
      <c r="C6042" s="52"/>
      <c r="D6042" s="52"/>
      <c r="E6042" s="52"/>
      <c r="F6042" s="52"/>
      <c r="G6042" s="52"/>
      <c r="H6042" s="52"/>
      <c r="I6042" s="52"/>
      <c r="J6042" s="52"/>
      <c r="K6042" s="52"/>
      <c r="L6042" s="52"/>
      <c r="M6042" s="55">
        <v>625</v>
      </c>
      <c r="N6042" s="55"/>
      <c r="O6042" s="55"/>
      <c r="P6042" s="55"/>
      <c r="Q6042" s="55"/>
      <c r="R6042" s="55"/>
      <c r="S6042" s="55"/>
      <c r="T6042" s="54">
        <v>0</v>
      </c>
      <c r="U6042" s="54"/>
      <c r="V6042" s="54">
        <v>0</v>
      </c>
      <c r="W6042" s="54"/>
      <c r="X6042" s="3">
        <v>94</v>
      </c>
      <c r="Y6042" s="3">
        <v>0</v>
      </c>
      <c r="Z6042" s="5">
        <v>33611</v>
      </c>
      <c r="AA6042" s="3">
        <v>1992</v>
      </c>
      <c r="AB6042" s="3">
        <v>0</v>
      </c>
      <c r="AC6042" s="52" t="s">
        <v>13346</v>
      </c>
      <c r="AD6042" s="52"/>
      <c r="AE6042" s="52" t="s">
        <v>13431</v>
      </c>
      <c r="AF6042" s="52"/>
      <c r="AG6042" s="52"/>
      <c r="AH6042" s="52"/>
      <c r="AI6042" s="52"/>
      <c r="AJ6042" s="52"/>
      <c r="AK6042" s="52"/>
      <c r="AL6042" s="6">
        <v>1137</v>
      </c>
    </row>
    <row r="6043" spans="1:38">
      <c r="A6043" s="52" t="s">
        <v>13432</v>
      </c>
      <c r="B6043" s="52"/>
      <c r="C6043" s="52"/>
      <c r="D6043" s="52"/>
      <c r="E6043" s="52"/>
      <c r="F6043" s="52"/>
      <c r="G6043" s="52"/>
      <c r="H6043" s="52"/>
      <c r="I6043" s="52"/>
      <c r="J6043" s="52"/>
      <c r="K6043" s="52"/>
      <c r="L6043" s="52"/>
      <c r="M6043" s="55">
        <v>5</v>
      </c>
      <c r="N6043" s="55"/>
      <c r="O6043" s="55"/>
      <c r="P6043" s="55"/>
      <c r="Q6043" s="55"/>
      <c r="R6043" s="55"/>
      <c r="S6043" s="55"/>
      <c r="T6043" s="54">
        <v>0</v>
      </c>
      <c r="U6043" s="54"/>
      <c r="V6043" s="54">
        <v>0</v>
      </c>
      <c r="W6043" s="54"/>
      <c r="X6043" s="3">
        <v>94</v>
      </c>
      <c r="Y6043" s="3">
        <v>0</v>
      </c>
      <c r="Z6043" s="5">
        <v>32151</v>
      </c>
      <c r="AA6043" s="3">
        <v>1988</v>
      </c>
      <c r="AB6043" s="3">
        <v>0</v>
      </c>
      <c r="AC6043" s="52" t="s">
        <v>13346</v>
      </c>
      <c r="AD6043" s="52"/>
      <c r="AE6043" s="52" t="s">
        <v>13433</v>
      </c>
      <c r="AF6043" s="52"/>
      <c r="AG6043" s="52"/>
      <c r="AH6043" s="52"/>
      <c r="AI6043" s="52"/>
      <c r="AJ6043" s="52"/>
      <c r="AK6043" s="52"/>
      <c r="AL6043" s="9">
        <v>10</v>
      </c>
    </row>
    <row r="6044" spans="1:38">
      <c r="A6044" s="52" t="s">
        <v>13434</v>
      </c>
      <c r="B6044" s="52"/>
      <c r="C6044" s="52"/>
      <c r="D6044" s="52"/>
      <c r="E6044" s="52"/>
      <c r="F6044" s="52"/>
      <c r="G6044" s="52"/>
      <c r="H6044" s="52"/>
      <c r="I6044" s="52"/>
      <c r="J6044" s="52"/>
      <c r="K6044" s="52"/>
      <c r="L6044" s="52"/>
      <c r="M6044" s="55">
        <v>10</v>
      </c>
      <c r="N6044" s="55"/>
      <c r="O6044" s="55"/>
      <c r="P6044" s="55"/>
      <c r="Q6044" s="55"/>
      <c r="R6044" s="55"/>
      <c r="S6044" s="55"/>
      <c r="T6044" s="54">
        <v>0</v>
      </c>
      <c r="U6044" s="54"/>
      <c r="V6044" s="54">
        <v>0</v>
      </c>
      <c r="W6044" s="54"/>
      <c r="X6044" s="3">
        <v>94</v>
      </c>
      <c r="Y6044" s="3">
        <v>0</v>
      </c>
      <c r="Z6044" s="5">
        <v>32151</v>
      </c>
      <c r="AA6044" s="3">
        <v>1988</v>
      </c>
      <c r="AB6044" s="3">
        <v>0</v>
      </c>
      <c r="AC6044" s="52" t="s">
        <v>13346</v>
      </c>
      <c r="AD6044" s="52"/>
      <c r="AE6044" s="52" t="s">
        <v>13435</v>
      </c>
      <c r="AF6044" s="52"/>
      <c r="AG6044" s="52"/>
      <c r="AH6044" s="52"/>
      <c r="AI6044" s="52"/>
      <c r="AJ6044" s="52"/>
      <c r="AK6044" s="52"/>
      <c r="AL6044" s="9">
        <v>20</v>
      </c>
    </row>
    <row r="6045" spans="1:38">
      <c r="A6045" s="52" t="s">
        <v>13436</v>
      </c>
      <c r="B6045" s="52"/>
      <c r="C6045" s="52"/>
      <c r="D6045" s="52"/>
      <c r="E6045" s="52"/>
      <c r="F6045" s="52"/>
      <c r="G6045" s="52"/>
      <c r="H6045" s="52"/>
      <c r="I6045" s="52"/>
      <c r="J6045" s="52"/>
      <c r="K6045" s="52"/>
      <c r="L6045" s="52"/>
      <c r="M6045" s="55">
        <v>470</v>
      </c>
      <c r="N6045" s="55"/>
      <c r="O6045" s="55"/>
      <c r="P6045" s="55"/>
      <c r="Q6045" s="55"/>
      <c r="R6045" s="55"/>
      <c r="S6045" s="55"/>
      <c r="T6045" s="54">
        <v>0</v>
      </c>
      <c r="U6045" s="54"/>
      <c r="V6045" s="54">
        <v>0</v>
      </c>
      <c r="W6045" s="54"/>
      <c r="X6045" s="3">
        <v>94</v>
      </c>
      <c r="Y6045" s="3">
        <v>0</v>
      </c>
      <c r="Z6045" s="5">
        <v>33973</v>
      </c>
      <c r="AA6045" s="3">
        <v>1993</v>
      </c>
      <c r="AB6045" s="3">
        <v>0</v>
      </c>
      <c r="AC6045" s="52" t="s">
        <v>13346</v>
      </c>
      <c r="AD6045" s="52"/>
      <c r="AE6045" s="52" t="s">
        <v>13437</v>
      </c>
      <c r="AF6045" s="52"/>
      <c r="AG6045" s="52"/>
      <c r="AH6045" s="52"/>
      <c r="AI6045" s="52"/>
      <c r="AJ6045" s="52"/>
      <c r="AK6045" s="52"/>
      <c r="AL6045" s="11">
        <v>818</v>
      </c>
    </row>
    <row r="6046" spans="1:38">
      <c r="A6046" s="52" t="s">
        <v>13438</v>
      </c>
      <c r="B6046" s="52"/>
      <c r="C6046" s="52"/>
      <c r="D6046" s="52"/>
      <c r="E6046" s="52"/>
      <c r="F6046" s="52"/>
      <c r="G6046" s="52"/>
      <c r="H6046" s="52"/>
      <c r="I6046" s="52"/>
      <c r="J6046" s="52"/>
      <c r="K6046" s="52"/>
      <c r="L6046" s="52"/>
      <c r="M6046" s="55">
        <v>700</v>
      </c>
      <c r="N6046" s="55"/>
      <c r="O6046" s="55"/>
      <c r="P6046" s="55"/>
      <c r="Q6046" s="55"/>
      <c r="R6046" s="55"/>
      <c r="S6046" s="55"/>
      <c r="T6046" s="54">
        <v>0</v>
      </c>
      <c r="U6046" s="54"/>
      <c r="V6046" s="54">
        <v>0</v>
      </c>
      <c r="W6046" s="54"/>
      <c r="X6046" s="3">
        <v>94</v>
      </c>
      <c r="Y6046" s="3">
        <v>0</v>
      </c>
      <c r="Z6046" s="5">
        <v>33971</v>
      </c>
      <c r="AA6046" s="3">
        <v>1993</v>
      </c>
      <c r="AB6046" s="3">
        <v>0</v>
      </c>
      <c r="AC6046" s="52" t="s">
        <v>13346</v>
      </c>
      <c r="AD6046" s="52"/>
      <c r="AE6046" s="52" t="s">
        <v>13439</v>
      </c>
      <c r="AF6046" s="52"/>
      <c r="AG6046" s="52"/>
      <c r="AH6046" s="52"/>
      <c r="AI6046" s="52"/>
      <c r="AJ6046" s="52"/>
      <c r="AK6046" s="52"/>
      <c r="AL6046" s="6">
        <v>1218</v>
      </c>
    </row>
    <row r="6047" spans="1:38">
      <c r="A6047" s="52" t="s">
        <v>13440</v>
      </c>
      <c r="B6047" s="52"/>
      <c r="C6047" s="52"/>
      <c r="D6047" s="52"/>
      <c r="E6047" s="52"/>
      <c r="F6047" s="52"/>
      <c r="G6047" s="52"/>
      <c r="H6047" s="52"/>
      <c r="I6047" s="52"/>
      <c r="J6047" s="52"/>
      <c r="K6047" s="52"/>
      <c r="L6047" s="52"/>
      <c r="M6047" s="56">
        <v>2750</v>
      </c>
      <c r="N6047" s="56"/>
      <c r="O6047" s="56"/>
      <c r="P6047" s="56"/>
      <c r="Q6047" s="56"/>
      <c r="R6047" s="56"/>
      <c r="S6047" s="56"/>
      <c r="T6047" s="54">
        <v>0</v>
      </c>
      <c r="U6047" s="54"/>
      <c r="V6047" s="54">
        <v>0</v>
      </c>
      <c r="W6047" s="54"/>
      <c r="X6047" s="3">
        <v>94</v>
      </c>
      <c r="Y6047" s="3">
        <v>0</v>
      </c>
      <c r="Z6047" s="10">
        <v>37266</v>
      </c>
      <c r="AA6047" s="3">
        <v>2002</v>
      </c>
      <c r="AB6047" s="3">
        <v>0</v>
      </c>
      <c r="AC6047" s="52" t="s">
        <v>13346</v>
      </c>
      <c r="AD6047" s="52"/>
      <c r="AE6047" s="52" t="s">
        <v>13441</v>
      </c>
      <c r="AF6047" s="52"/>
      <c r="AG6047" s="52"/>
      <c r="AH6047" s="52"/>
      <c r="AI6047" s="52"/>
      <c r="AJ6047" s="52"/>
      <c r="AK6047" s="52"/>
      <c r="AL6047" s="6">
        <v>3815</v>
      </c>
    </row>
    <row r="6048" spans="1:38">
      <c r="A6048" t="s">
        <v>183</v>
      </c>
    </row>
    <row r="6049" spans="1:38">
      <c r="A6049" s="58">
        <v>200710000006498</v>
      </c>
      <c r="B6049" s="58"/>
      <c r="C6049" s="52" t="s">
        <v>13442</v>
      </c>
      <c r="D6049" s="52"/>
      <c r="E6049" s="52"/>
      <c r="F6049" s="52"/>
      <c r="G6049" s="52"/>
      <c r="H6049" s="52"/>
      <c r="I6049" s="52"/>
      <c r="J6049" s="52"/>
      <c r="K6049" s="52"/>
      <c r="L6049" s="52"/>
      <c r="M6049" s="52"/>
      <c r="N6049" s="52"/>
      <c r="O6049" s="52"/>
      <c r="P6049" s="53">
        <v>49739.97</v>
      </c>
      <c r="Q6049" s="53"/>
      <c r="R6049" s="53"/>
      <c r="S6049" s="53"/>
      <c r="T6049" s="53"/>
      <c r="U6049" s="62">
        <v>0</v>
      </c>
      <c r="V6049" s="62"/>
      <c r="W6049" s="7">
        <v>0</v>
      </c>
      <c r="X6049" s="3">
        <v>94</v>
      </c>
      <c r="Y6049" s="4">
        <v>0</v>
      </c>
      <c r="Z6049" s="8">
        <v>37529</v>
      </c>
      <c r="AA6049" s="3">
        <v>2002</v>
      </c>
      <c r="AB6049" s="63">
        <v>0</v>
      </c>
      <c r="AC6049" s="63"/>
      <c r="AD6049" s="1" t="s">
        <v>13346</v>
      </c>
      <c r="AE6049" s="52" t="s">
        <v>13443</v>
      </c>
      <c r="AF6049" s="52"/>
      <c r="AG6049" s="52"/>
      <c r="AH6049" s="52"/>
      <c r="AI6049" s="52"/>
      <c r="AJ6049" s="52"/>
      <c r="AK6049" s="52"/>
      <c r="AL6049" s="6">
        <v>69002</v>
      </c>
    </row>
    <row r="6050" spans="1:38">
      <c r="A6050" s="58">
        <v>199200000210170</v>
      </c>
      <c r="B6050" s="58"/>
      <c r="C6050" s="52" t="s">
        <v>13444</v>
      </c>
      <c r="D6050" s="52"/>
      <c r="E6050" s="52"/>
      <c r="F6050" s="52"/>
      <c r="G6050" s="52"/>
      <c r="H6050" s="52"/>
      <c r="I6050" s="52"/>
      <c r="J6050" s="52"/>
      <c r="K6050" s="52"/>
      <c r="L6050" s="52"/>
      <c r="M6050" s="52"/>
      <c r="N6050" s="52"/>
      <c r="O6050" s="52"/>
      <c r="P6050" s="53">
        <v>12024</v>
      </c>
      <c r="Q6050" s="53"/>
      <c r="R6050" s="53"/>
      <c r="S6050" s="53"/>
      <c r="T6050" s="53"/>
      <c r="U6050" s="62">
        <v>0</v>
      </c>
      <c r="V6050" s="62"/>
      <c r="W6050" s="7">
        <v>0</v>
      </c>
      <c r="X6050" s="3">
        <v>94</v>
      </c>
      <c r="Y6050" s="4">
        <v>0</v>
      </c>
      <c r="Z6050" s="10">
        <v>33615</v>
      </c>
      <c r="AA6050" s="3">
        <v>1992</v>
      </c>
      <c r="AB6050" s="63">
        <v>0</v>
      </c>
      <c r="AC6050" s="63"/>
      <c r="AD6050" s="1" t="s">
        <v>13346</v>
      </c>
      <c r="AE6050" s="52" t="s">
        <v>13445</v>
      </c>
      <c r="AF6050" s="52"/>
      <c r="AG6050" s="52"/>
      <c r="AH6050" s="52"/>
      <c r="AI6050" s="52"/>
      <c r="AJ6050" s="52"/>
      <c r="AK6050" s="52"/>
      <c r="AL6050" s="6">
        <v>21879</v>
      </c>
    </row>
    <row r="6051" spans="1:38">
      <c r="A6051" s="58">
        <v>199300000210370</v>
      </c>
      <c r="B6051" s="58"/>
      <c r="C6051" s="52" t="s">
        <v>13446</v>
      </c>
      <c r="D6051" s="52"/>
      <c r="E6051" s="52"/>
      <c r="F6051" s="52"/>
      <c r="G6051" s="52"/>
      <c r="H6051" s="52"/>
      <c r="I6051" s="52"/>
      <c r="J6051" s="52"/>
      <c r="K6051" s="52"/>
      <c r="L6051" s="52"/>
      <c r="M6051" s="52"/>
      <c r="N6051" s="52"/>
      <c r="O6051" s="52"/>
      <c r="P6051" s="53">
        <v>1186</v>
      </c>
      <c r="Q6051" s="53"/>
      <c r="R6051" s="53"/>
      <c r="S6051" s="53"/>
      <c r="T6051" s="53"/>
      <c r="U6051" s="62">
        <v>0</v>
      </c>
      <c r="V6051" s="62"/>
      <c r="W6051" s="7">
        <v>0</v>
      </c>
      <c r="X6051" s="3">
        <v>94</v>
      </c>
      <c r="Y6051" s="4">
        <v>0</v>
      </c>
      <c r="Z6051" s="5">
        <v>33970</v>
      </c>
      <c r="AA6051" s="3">
        <v>1993</v>
      </c>
      <c r="AB6051" s="63">
        <v>0</v>
      </c>
      <c r="AC6051" s="63"/>
      <c r="AD6051" s="1" t="s">
        <v>13346</v>
      </c>
      <c r="AE6051" s="52" t="s">
        <v>13447</v>
      </c>
      <c r="AF6051" s="52"/>
      <c r="AG6051" s="52"/>
      <c r="AH6051" s="52"/>
      <c r="AI6051" s="52"/>
      <c r="AJ6051" s="52"/>
      <c r="AK6051" s="52"/>
      <c r="AL6051" s="6">
        <v>2064</v>
      </c>
    </row>
    <row r="6052" spans="1:38">
      <c r="A6052" s="58">
        <v>199000000209990</v>
      </c>
      <c r="B6052" s="58"/>
      <c r="C6052" s="52" t="s">
        <v>13448</v>
      </c>
      <c r="D6052" s="52"/>
      <c r="E6052" s="52"/>
      <c r="F6052" s="52"/>
      <c r="G6052" s="52"/>
      <c r="H6052" s="52"/>
      <c r="I6052" s="52"/>
      <c r="J6052" s="52"/>
      <c r="K6052" s="52"/>
      <c r="L6052" s="52"/>
      <c r="M6052" s="52"/>
      <c r="N6052" s="52"/>
      <c r="O6052" s="52"/>
      <c r="P6052" s="54">
        <v>60</v>
      </c>
      <c r="Q6052" s="54"/>
      <c r="R6052" s="54"/>
      <c r="S6052" s="54"/>
      <c r="T6052" s="54"/>
      <c r="U6052" s="62">
        <v>0</v>
      </c>
      <c r="V6052" s="62"/>
      <c r="W6052" s="7">
        <v>0</v>
      </c>
      <c r="X6052" s="3">
        <v>94</v>
      </c>
      <c r="Y6052" s="4">
        <v>0</v>
      </c>
      <c r="Z6052" s="5">
        <v>32879</v>
      </c>
      <c r="AA6052" s="3">
        <v>1990</v>
      </c>
      <c r="AB6052" s="63">
        <v>0</v>
      </c>
      <c r="AC6052" s="63"/>
      <c r="AD6052" s="1" t="s">
        <v>13346</v>
      </c>
      <c r="AE6052" s="52" t="s">
        <v>13449</v>
      </c>
      <c r="AF6052" s="52"/>
      <c r="AG6052" s="52"/>
      <c r="AH6052" s="52"/>
      <c r="AI6052" s="52"/>
      <c r="AJ6052" s="52"/>
      <c r="AK6052" s="52"/>
      <c r="AL6052" s="11">
        <v>115</v>
      </c>
    </row>
    <row r="6053" spans="1:38">
      <c r="A6053" s="58">
        <v>199000000210080</v>
      </c>
      <c r="B6053" s="58"/>
      <c r="C6053" s="52" t="s">
        <v>13450</v>
      </c>
      <c r="D6053" s="52"/>
      <c r="E6053" s="52"/>
      <c r="F6053" s="52"/>
      <c r="G6053" s="52"/>
      <c r="H6053" s="52"/>
      <c r="I6053" s="52"/>
      <c r="J6053" s="52"/>
      <c r="K6053" s="52"/>
      <c r="L6053" s="52"/>
      <c r="M6053" s="52"/>
      <c r="N6053" s="52"/>
      <c r="O6053" s="52"/>
      <c r="P6053" s="54">
        <v>77</v>
      </c>
      <c r="Q6053" s="54"/>
      <c r="R6053" s="54"/>
      <c r="S6053" s="54"/>
      <c r="T6053" s="54"/>
      <c r="U6053" s="62">
        <v>0</v>
      </c>
      <c r="V6053" s="62"/>
      <c r="W6053" s="7">
        <v>0</v>
      </c>
      <c r="X6053" s="3">
        <v>94</v>
      </c>
      <c r="Y6053" s="4">
        <v>0</v>
      </c>
      <c r="Z6053" s="5">
        <v>32881</v>
      </c>
      <c r="AA6053" s="3">
        <v>1990</v>
      </c>
      <c r="AB6053" s="63">
        <v>0</v>
      </c>
      <c r="AC6053" s="63"/>
      <c r="AD6053" s="1" t="s">
        <v>13346</v>
      </c>
      <c r="AE6053" s="52" t="s">
        <v>13451</v>
      </c>
      <c r="AF6053" s="52"/>
      <c r="AG6053" s="52"/>
      <c r="AH6053" s="52"/>
      <c r="AI6053" s="52"/>
      <c r="AJ6053" s="52"/>
      <c r="AK6053" s="52"/>
      <c r="AL6053" s="11">
        <v>148</v>
      </c>
    </row>
    <row r="6054" spans="1:38">
      <c r="A6054" s="58">
        <v>199000000210000</v>
      </c>
      <c r="B6054" s="58"/>
      <c r="C6054" s="52" t="s">
        <v>13452</v>
      </c>
      <c r="D6054" s="52"/>
      <c r="E6054" s="52"/>
      <c r="F6054" s="52"/>
      <c r="G6054" s="52"/>
      <c r="H6054" s="52"/>
      <c r="I6054" s="52"/>
      <c r="J6054" s="52"/>
      <c r="K6054" s="52"/>
      <c r="L6054" s="52"/>
      <c r="M6054" s="52"/>
      <c r="N6054" s="52"/>
      <c r="O6054" s="52"/>
      <c r="P6054" s="54">
        <v>55</v>
      </c>
      <c r="Q6054" s="54"/>
      <c r="R6054" s="54"/>
      <c r="S6054" s="54"/>
      <c r="T6054" s="54"/>
      <c r="U6054" s="62">
        <v>0</v>
      </c>
      <c r="V6054" s="62"/>
      <c r="W6054" s="7">
        <v>0</v>
      </c>
      <c r="X6054" s="3">
        <v>94</v>
      </c>
      <c r="Y6054" s="4">
        <v>0</v>
      </c>
      <c r="Z6054" s="5">
        <v>32879</v>
      </c>
      <c r="AA6054" s="3">
        <v>1990</v>
      </c>
      <c r="AB6054" s="63">
        <v>0</v>
      </c>
      <c r="AC6054" s="63"/>
      <c r="AD6054" s="1" t="s">
        <v>13346</v>
      </c>
      <c r="AE6054" s="52" t="s">
        <v>13453</v>
      </c>
      <c r="AF6054" s="52"/>
      <c r="AG6054" s="52"/>
      <c r="AH6054" s="52"/>
      <c r="AI6054" s="52"/>
      <c r="AJ6054" s="52"/>
      <c r="AK6054" s="52"/>
      <c r="AL6054" s="11">
        <v>105</v>
      </c>
    </row>
    <row r="6055" spans="1:38">
      <c r="A6055" s="58">
        <v>199000000209980</v>
      </c>
      <c r="B6055" s="58"/>
      <c r="C6055" s="52" t="s">
        <v>13454</v>
      </c>
      <c r="D6055" s="52"/>
      <c r="E6055" s="52"/>
      <c r="F6055" s="52"/>
      <c r="G6055" s="52"/>
      <c r="H6055" s="52"/>
      <c r="I6055" s="52"/>
      <c r="J6055" s="52"/>
      <c r="K6055" s="52"/>
      <c r="L6055" s="52"/>
      <c r="M6055" s="52"/>
      <c r="N6055" s="52"/>
      <c r="O6055" s="52"/>
      <c r="P6055" s="54">
        <v>78</v>
      </c>
      <c r="Q6055" s="54"/>
      <c r="R6055" s="54"/>
      <c r="S6055" s="54"/>
      <c r="T6055" s="54"/>
      <c r="U6055" s="62">
        <v>0</v>
      </c>
      <c r="V6055" s="62"/>
      <c r="W6055" s="7">
        <v>0</v>
      </c>
      <c r="X6055" s="3">
        <v>94</v>
      </c>
      <c r="Y6055" s="4">
        <v>0</v>
      </c>
      <c r="Z6055" s="5">
        <v>32879</v>
      </c>
      <c r="AA6055" s="3">
        <v>1990</v>
      </c>
      <c r="AB6055" s="63">
        <v>0</v>
      </c>
      <c r="AC6055" s="63"/>
      <c r="AD6055" s="1" t="s">
        <v>13346</v>
      </c>
      <c r="AE6055" s="52" t="s">
        <v>13455</v>
      </c>
      <c r="AF6055" s="52"/>
      <c r="AG6055" s="52"/>
      <c r="AH6055" s="52"/>
      <c r="AI6055" s="52"/>
      <c r="AJ6055" s="52"/>
      <c r="AK6055" s="52"/>
      <c r="AL6055" s="11">
        <v>150</v>
      </c>
    </row>
    <row r="6056" spans="1:38">
      <c r="A6056" s="58">
        <v>199000000210010</v>
      </c>
      <c r="B6056" s="58"/>
      <c r="C6056" s="52" t="s">
        <v>13456</v>
      </c>
      <c r="D6056" s="52"/>
      <c r="E6056" s="52"/>
      <c r="F6056" s="52"/>
      <c r="G6056" s="52"/>
      <c r="H6056" s="52"/>
      <c r="I6056" s="52"/>
      <c r="J6056" s="52"/>
      <c r="K6056" s="52"/>
      <c r="L6056" s="52"/>
      <c r="M6056" s="52"/>
      <c r="N6056" s="52"/>
      <c r="O6056" s="52"/>
      <c r="P6056" s="54">
        <v>62</v>
      </c>
      <c r="Q6056" s="54"/>
      <c r="R6056" s="54"/>
      <c r="S6056" s="54"/>
      <c r="T6056" s="54"/>
      <c r="U6056" s="62">
        <v>0</v>
      </c>
      <c r="V6056" s="62"/>
      <c r="W6056" s="7">
        <v>0</v>
      </c>
      <c r="X6056" s="3">
        <v>94</v>
      </c>
      <c r="Y6056" s="4">
        <v>0</v>
      </c>
      <c r="Z6056" s="5">
        <v>32879</v>
      </c>
      <c r="AA6056" s="3">
        <v>1990</v>
      </c>
      <c r="AB6056" s="63">
        <v>0</v>
      </c>
      <c r="AC6056" s="63"/>
      <c r="AD6056" s="1" t="s">
        <v>13346</v>
      </c>
      <c r="AE6056" s="52" t="s">
        <v>13457</v>
      </c>
      <c r="AF6056" s="52"/>
      <c r="AG6056" s="52"/>
      <c r="AH6056" s="52"/>
      <c r="AI6056" s="52"/>
      <c r="AJ6056" s="52"/>
      <c r="AK6056" s="52"/>
      <c r="AL6056" s="11">
        <v>119</v>
      </c>
    </row>
    <row r="6057" spans="1:38">
      <c r="A6057" s="58">
        <v>199300000210670</v>
      </c>
      <c r="B6057" s="58"/>
      <c r="C6057" s="52" t="s">
        <v>13458</v>
      </c>
      <c r="D6057" s="52"/>
      <c r="E6057" s="52"/>
      <c r="F6057" s="52"/>
      <c r="G6057" s="52"/>
      <c r="H6057" s="52"/>
      <c r="I6057" s="52"/>
      <c r="J6057" s="52"/>
      <c r="K6057" s="52"/>
      <c r="L6057" s="52"/>
      <c r="M6057" s="52"/>
      <c r="N6057" s="52"/>
      <c r="O6057" s="52"/>
      <c r="P6057" s="53">
        <v>1886</v>
      </c>
      <c r="Q6057" s="53"/>
      <c r="R6057" s="53"/>
      <c r="S6057" s="53"/>
      <c r="T6057" s="53"/>
      <c r="U6057" s="62">
        <v>0</v>
      </c>
      <c r="V6057" s="62"/>
      <c r="W6057" s="7">
        <v>0</v>
      </c>
      <c r="X6057" s="3">
        <v>94</v>
      </c>
      <c r="Y6057" s="4">
        <v>0</v>
      </c>
      <c r="Z6057" s="10">
        <v>33979</v>
      </c>
      <c r="AA6057" s="3">
        <v>1993</v>
      </c>
      <c r="AB6057" s="63">
        <v>0</v>
      </c>
      <c r="AC6057" s="63"/>
      <c r="AD6057" s="1" t="s">
        <v>13346</v>
      </c>
      <c r="AE6057" s="52" t="s">
        <v>13459</v>
      </c>
      <c r="AF6057" s="52"/>
      <c r="AG6057" s="52"/>
      <c r="AH6057" s="52"/>
      <c r="AI6057" s="52"/>
      <c r="AJ6057" s="52"/>
      <c r="AK6057" s="52"/>
      <c r="AL6057" s="6">
        <v>3283</v>
      </c>
    </row>
    <row r="6058" spans="1:38">
      <c r="A6058" s="58">
        <v>199000000210030</v>
      </c>
      <c r="B6058" s="58"/>
      <c r="C6058" s="52" t="s">
        <v>13460</v>
      </c>
      <c r="D6058" s="52"/>
      <c r="E6058" s="52"/>
      <c r="F6058" s="52"/>
      <c r="G6058" s="52"/>
      <c r="H6058" s="52"/>
      <c r="I6058" s="52"/>
      <c r="J6058" s="52"/>
      <c r="K6058" s="52"/>
      <c r="L6058" s="52"/>
      <c r="M6058" s="52"/>
      <c r="N6058" s="52"/>
      <c r="O6058" s="52"/>
      <c r="P6058" s="54">
        <v>136</v>
      </c>
      <c r="Q6058" s="54"/>
      <c r="R6058" s="54"/>
      <c r="S6058" s="54"/>
      <c r="T6058" s="54"/>
      <c r="U6058" s="62">
        <v>0</v>
      </c>
      <c r="V6058" s="62"/>
      <c r="W6058" s="7">
        <v>0</v>
      </c>
      <c r="X6058" s="3">
        <v>94</v>
      </c>
      <c r="Y6058" s="4">
        <v>0</v>
      </c>
      <c r="Z6058" s="5">
        <v>32879</v>
      </c>
      <c r="AA6058" s="3">
        <v>1990</v>
      </c>
      <c r="AB6058" s="63">
        <v>0</v>
      </c>
      <c r="AC6058" s="63"/>
      <c r="AD6058" s="1" t="s">
        <v>13346</v>
      </c>
      <c r="AE6058" s="52" t="s">
        <v>13461</v>
      </c>
      <c r="AF6058" s="52"/>
      <c r="AG6058" s="52"/>
      <c r="AH6058" s="52"/>
      <c r="AI6058" s="52"/>
      <c r="AJ6058" s="52"/>
      <c r="AK6058" s="52"/>
      <c r="AL6058" s="11">
        <v>261</v>
      </c>
    </row>
    <row r="6059" spans="1:38">
      <c r="A6059" s="58">
        <v>199000000210050</v>
      </c>
      <c r="B6059" s="58"/>
      <c r="C6059" s="52" t="s">
        <v>13462</v>
      </c>
      <c r="D6059" s="52"/>
      <c r="E6059" s="52"/>
      <c r="F6059" s="52"/>
      <c r="G6059" s="52"/>
      <c r="H6059" s="52"/>
      <c r="I6059" s="52"/>
      <c r="J6059" s="52"/>
      <c r="K6059" s="52"/>
      <c r="L6059" s="52"/>
      <c r="M6059" s="52"/>
      <c r="N6059" s="52"/>
      <c r="O6059" s="52"/>
      <c r="P6059" s="54">
        <v>31</v>
      </c>
      <c r="Q6059" s="54"/>
      <c r="R6059" s="54"/>
      <c r="S6059" s="54"/>
      <c r="T6059" s="54"/>
      <c r="U6059" s="62">
        <v>0</v>
      </c>
      <c r="V6059" s="62"/>
      <c r="W6059" s="7">
        <v>0</v>
      </c>
      <c r="X6059" s="3">
        <v>94</v>
      </c>
      <c r="Y6059" s="4">
        <v>0</v>
      </c>
      <c r="Z6059" s="5">
        <v>32880</v>
      </c>
      <c r="AA6059" s="3">
        <v>1990</v>
      </c>
      <c r="AB6059" s="63">
        <v>0</v>
      </c>
      <c r="AC6059" s="63"/>
      <c r="AD6059" s="1" t="s">
        <v>13346</v>
      </c>
      <c r="AE6059" s="52" t="s">
        <v>13463</v>
      </c>
      <c r="AF6059" s="52"/>
      <c r="AG6059" s="52"/>
      <c r="AH6059" s="52"/>
      <c r="AI6059" s="52"/>
      <c r="AJ6059" s="52"/>
      <c r="AK6059" s="52"/>
      <c r="AL6059" s="9">
        <v>59</v>
      </c>
    </row>
    <row r="6060" spans="1:38">
      <c r="A6060" s="58">
        <v>199300000208960</v>
      </c>
      <c r="B6060" s="58"/>
      <c r="C6060" s="52" t="s">
        <v>13464</v>
      </c>
      <c r="D6060" s="52"/>
      <c r="E6060" s="52"/>
      <c r="F6060" s="52"/>
      <c r="G6060" s="52"/>
      <c r="H6060" s="52"/>
      <c r="I6060" s="52"/>
      <c r="J6060" s="52"/>
      <c r="K6060" s="52"/>
      <c r="L6060" s="52"/>
      <c r="M6060" s="52"/>
      <c r="N6060" s="52"/>
      <c r="O6060" s="52"/>
      <c r="P6060" s="54">
        <v>920.92</v>
      </c>
      <c r="Q6060" s="54"/>
      <c r="R6060" s="54"/>
      <c r="S6060" s="54"/>
      <c r="T6060" s="54"/>
      <c r="U6060" s="62">
        <v>0</v>
      </c>
      <c r="V6060" s="62"/>
      <c r="W6060" s="7">
        <v>0</v>
      </c>
      <c r="X6060" s="3">
        <v>94</v>
      </c>
      <c r="Y6060" s="4">
        <v>0</v>
      </c>
      <c r="Z6060" s="5">
        <v>33972</v>
      </c>
      <c r="AA6060" s="3">
        <v>1993</v>
      </c>
      <c r="AB6060" s="63">
        <v>0</v>
      </c>
      <c r="AC6060" s="63"/>
      <c r="AD6060" s="1" t="s">
        <v>13346</v>
      </c>
      <c r="AE6060" s="52" t="s">
        <v>13465</v>
      </c>
      <c r="AF6060" s="52"/>
      <c r="AG6060" s="52"/>
      <c r="AH6060" s="52"/>
      <c r="AI6060" s="52"/>
      <c r="AJ6060" s="52"/>
      <c r="AK6060" s="52"/>
      <c r="AL6060" s="6">
        <v>1603</v>
      </c>
    </row>
    <row r="6061" spans="1:38">
      <c r="A6061" s="58">
        <v>199300000208980</v>
      </c>
      <c r="B6061" s="58"/>
      <c r="C6061" s="52" t="s">
        <v>13466</v>
      </c>
      <c r="D6061" s="52"/>
      <c r="E6061" s="52"/>
      <c r="F6061" s="52"/>
      <c r="G6061" s="52"/>
      <c r="H6061" s="52"/>
      <c r="I6061" s="52"/>
      <c r="J6061" s="52"/>
      <c r="K6061" s="52"/>
      <c r="L6061" s="52"/>
      <c r="M6061" s="52"/>
      <c r="N6061" s="52"/>
      <c r="O6061" s="52"/>
      <c r="P6061" s="53">
        <v>9000</v>
      </c>
      <c r="Q6061" s="53"/>
      <c r="R6061" s="53"/>
      <c r="S6061" s="53"/>
      <c r="T6061" s="53"/>
      <c r="U6061" s="62">
        <v>0</v>
      </c>
      <c r="V6061" s="62"/>
      <c r="W6061" s="7">
        <v>0</v>
      </c>
      <c r="X6061" s="3">
        <v>94</v>
      </c>
      <c r="Y6061" s="4">
        <v>0</v>
      </c>
      <c r="Z6061" s="5">
        <v>33973</v>
      </c>
      <c r="AA6061" s="3">
        <v>1993</v>
      </c>
      <c r="AB6061" s="63">
        <v>0</v>
      </c>
      <c r="AC6061" s="63"/>
      <c r="AD6061" s="1" t="s">
        <v>13346</v>
      </c>
      <c r="AE6061" s="52" t="s">
        <v>13467</v>
      </c>
      <c r="AF6061" s="52"/>
      <c r="AG6061" s="52"/>
      <c r="AH6061" s="52"/>
      <c r="AI6061" s="52"/>
      <c r="AJ6061" s="52"/>
      <c r="AK6061" s="52"/>
      <c r="AL6061" s="6">
        <v>15666</v>
      </c>
    </row>
    <row r="6062" spans="1:38">
      <c r="A6062" s="58">
        <v>199000000209490</v>
      </c>
      <c r="B6062" s="58"/>
      <c r="C6062" s="52" t="s">
        <v>13468</v>
      </c>
      <c r="D6062" s="52"/>
      <c r="E6062" s="52"/>
      <c r="F6062" s="52"/>
      <c r="G6062" s="52"/>
      <c r="H6062" s="52"/>
      <c r="I6062" s="52"/>
      <c r="J6062" s="52"/>
      <c r="K6062" s="52"/>
      <c r="L6062" s="52"/>
      <c r="M6062" s="52"/>
      <c r="N6062" s="52"/>
      <c r="O6062" s="52"/>
      <c r="P6062" s="53">
        <v>1400</v>
      </c>
      <c r="Q6062" s="53"/>
      <c r="R6062" s="53"/>
      <c r="S6062" s="53"/>
      <c r="T6062" s="53"/>
      <c r="U6062" s="62">
        <v>0</v>
      </c>
      <c r="V6062" s="62"/>
      <c r="W6062" s="7">
        <v>0</v>
      </c>
      <c r="X6062" s="3">
        <v>94</v>
      </c>
      <c r="Y6062" s="4">
        <v>0</v>
      </c>
      <c r="Z6062" s="5">
        <v>32880</v>
      </c>
      <c r="AA6062" s="3">
        <v>1990</v>
      </c>
      <c r="AB6062" s="63">
        <v>0</v>
      </c>
      <c r="AC6062" s="63"/>
      <c r="AD6062" s="1" t="s">
        <v>13346</v>
      </c>
      <c r="AE6062" s="52" t="s">
        <v>13469</v>
      </c>
      <c r="AF6062" s="52"/>
      <c r="AG6062" s="52"/>
      <c r="AH6062" s="52"/>
      <c r="AI6062" s="52"/>
      <c r="AJ6062" s="52"/>
      <c r="AK6062" s="52"/>
      <c r="AL6062" s="6">
        <v>2684</v>
      </c>
    </row>
    <row r="6063" spans="1:38">
      <c r="A6063" s="58">
        <v>199300000208970</v>
      </c>
      <c r="B6063" s="58"/>
      <c r="C6063" s="52" t="s">
        <v>13470</v>
      </c>
      <c r="D6063" s="52"/>
      <c r="E6063" s="52"/>
      <c r="F6063" s="52"/>
      <c r="G6063" s="52"/>
      <c r="H6063" s="52"/>
      <c r="I6063" s="52"/>
      <c r="J6063" s="52"/>
      <c r="K6063" s="52"/>
      <c r="L6063" s="52"/>
      <c r="M6063" s="52"/>
      <c r="N6063" s="52"/>
      <c r="O6063" s="52"/>
      <c r="P6063" s="54">
        <v>675</v>
      </c>
      <c r="Q6063" s="54"/>
      <c r="R6063" s="54"/>
      <c r="S6063" s="54"/>
      <c r="T6063" s="54"/>
      <c r="U6063" s="62">
        <v>0</v>
      </c>
      <c r="V6063" s="62"/>
      <c r="W6063" s="7">
        <v>0</v>
      </c>
      <c r="X6063" s="3">
        <v>94</v>
      </c>
      <c r="Y6063" s="4">
        <v>0</v>
      </c>
      <c r="Z6063" s="5">
        <v>33973</v>
      </c>
      <c r="AA6063" s="3">
        <v>1993</v>
      </c>
      <c r="AB6063" s="63">
        <v>0</v>
      </c>
      <c r="AC6063" s="63"/>
      <c r="AD6063" s="1" t="s">
        <v>13346</v>
      </c>
      <c r="AE6063" s="52" t="s">
        <v>13471</v>
      </c>
      <c r="AF6063" s="52"/>
      <c r="AG6063" s="52"/>
      <c r="AH6063" s="52"/>
      <c r="AI6063" s="52"/>
      <c r="AJ6063" s="52"/>
      <c r="AK6063" s="52"/>
      <c r="AL6063" s="6">
        <v>1175</v>
      </c>
    </row>
    <row r="6064" spans="1:38">
      <c r="A6064" s="58">
        <v>199200000210350</v>
      </c>
      <c r="B6064" s="58"/>
      <c r="C6064" s="52" t="s">
        <v>13472</v>
      </c>
      <c r="D6064" s="52"/>
      <c r="E6064" s="52"/>
      <c r="F6064" s="52"/>
      <c r="G6064" s="52"/>
      <c r="H6064" s="52"/>
      <c r="I6064" s="52"/>
      <c r="J6064" s="52"/>
      <c r="K6064" s="52"/>
      <c r="L6064" s="52"/>
      <c r="M6064" s="52"/>
      <c r="N6064" s="52"/>
      <c r="O6064" s="52"/>
      <c r="P6064" s="53">
        <v>3607.5</v>
      </c>
      <c r="Q6064" s="53"/>
      <c r="R6064" s="53"/>
      <c r="S6064" s="53"/>
      <c r="T6064" s="53"/>
      <c r="U6064" s="62">
        <v>0</v>
      </c>
      <c r="V6064" s="62"/>
      <c r="W6064" s="7">
        <v>0</v>
      </c>
      <c r="X6064" s="3">
        <v>94</v>
      </c>
      <c r="Y6064" s="4">
        <v>0</v>
      </c>
      <c r="Z6064" s="10">
        <v>33615</v>
      </c>
      <c r="AA6064" s="3">
        <v>1992</v>
      </c>
      <c r="AB6064" s="63">
        <v>0</v>
      </c>
      <c r="AC6064" s="63"/>
      <c r="AD6064" s="1" t="s">
        <v>13346</v>
      </c>
      <c r="AE6064" s="52" t="s">
        <v>3974</v>
      </c>
      <c r="AF6064" s="52"/>
      <c r="AG6064" s="52"/>
      <c r="AH6064" s="52"/>
      <c r="AI6064" s="52"/>
      <c r="AJ6064" s="52"/>
      <c r="AK6064" s="52"/>
      <c r="AL6064" s="6">
        <v>6564</v>
      </c>
    </row>
    <row r="6065" spans="1:38">
      <c r="A6065" s="58">
        <v>199200000210500</v>
      </c>
      <c r="B6065" s="58"/>
      <c r="C6065" s="52" t="s">
        <v>13473</v>
      </c>
      <c r="D6065" s="52"/>
      <c r="E6065" s="52"/>
      <c r="F6065" s="52"/>
      <c r="G6065" s="52"/>
      <c r="H6065" s="52"/>
      <c r="I6065" s="52"/>
      <c r="J6065" s="52"/>
      <c r="K6065" s="52"/>
      <c r="L6065" s="52"/>
      <c r="M6065" s="52"/>
      <c r="N6065" s="52"/>
      <c r="O6065" s="52"/>
      <c r="P6065" s="53">
        <v>6833</v>
      </c>
      <c r="Q6065" s="53"/>
      <c r="R6065" s="53"/>
      <c r="S6065" s="53"/>
      <c r="T6065" s="53"/>
      <c r="U6065" s="62">
        <v>0</v>
      </c>
      <c r="V6065" s="62"/>
      <c r="W6065" s="7">
        <v>0</v>
      </c>
      <c r="X6065" s="3">
        <v>94</v>
      </c>
      <c r="Y6065" s="4">
        <v>0</v>
      </c>
      <c r="Z6065" s="5">
        <v>33611</v>
      </c>
      <c r="AA6065" s="3">
        <v>1992</v>
      </c>
      <c r="AB6065" s="63">
        <v>0</v>
      </c>
      <c r="AC6065" s="63"/>
      <c r="AD6065" s="1" t="s">
        <v>13346</v>
      </c>
      <c r="AE6065" s="52" t="s">
        <v>13474</v>
      </c>
      <c r="AF6065" s="52"/>
      <c r="AG6065" s="52"/>
      <c r="AH6065" s="52"/>
      <c r="AI6065" s="52"/>
      <c r="AJ6065" s="52"/>
      <c r="AK6065" s="52"/>
      <c r="AL6065" s="6">
        <v>12433</v>
      </c>
    </row>
    <row r="6066" spans="1:38">
      <c r="A6066" s="58">
        <v>199300000210590</v>
      </c>
      <c r="B6066" s="58"/>
      <c r="C6066" s="52" t="s">
        <v>13475</v>
      </c>
      <c r="D6066" s="52"/>
      <c r="E6066" s="52"/>
      <c r="F6066" s="52"/>
      <c r="G6066" s="52"/>
      <c r="H6066" s="52"/>
      <c r="I6066" s="52"/>
      <c r="J6066" s="52"/>
      <c r="K6066" s="52"/>
      <c r="L6066" s="52"/>
      <c r="M6066" s="52"/>
      <c r="N6066" s="52"/>
      <c r="O6066" s="52"/>
      <c r="P6066" s="53">
        <v>3550</v>
      </c>
      <c r="Q6066" s="53"/>
      <c r="R6066" s="53"/>
      <c r="S6066" s="53"/>
      <c r="T6066" s="53"/>
      <c r="U6066" s="62">
        <v>0</v>
      </c>
      <c r="V6066" s="62"/>
      <c r="W6066" s="7">
        <v>0</v>
      </c>
      <c r="X6066" s="3">
        <v>94</v>
      </c>
      <c r="Y6066" s="4">
        <v>0</v>
      </c>
      <c r="Z6066" s="5">
        <v>33977</v>
      </c>
      <c r="AA6066" s="3">
        <v>1993</v>
      </c>
      <c r="AB6066" s="63">
        <v>0</v>
      </c>
      <c r="AC6066" s="63"/>
      <c r="AD6066" s="1" t="s">
        <v>13346</v>
      </c>
      <c r="AE6066" s="52" t="s">
        <v>13476</v>
      </c>
      <c r="AF6066" s="52"/>
      <c r="AG6066" s="52"/>
      <c r="AH6066" s="52"/>
      <c r="AI6066" s="52"/>
      <c r="AJ6066" s="52"/>
      <c r="AK6066" s="52"/>
      <c r="AL6066" s="6">
        <v>6179</v>
      </c>
    </row>
    <row r="6067" spans="1:38">
      <c r="A6067" s="58">
        <v>199200000210460</v>
      </c>
      <c r="B6067" s="58"/>
      <c r="C6067" s="52" t="s">
        <v>13477</v>
      </c>
      <c r="D6067" s="52"/>
      <c r="E6067" s="52"/>
      <c r="F6067" s="52"/>
      <c r="G6067" s="52"/>
      <c r="H6067" s="52"/>
      <c r="I6067" s="52"/>
      <c r="J6067" s="52"/>
      <c r="K6067" s="52"/>
      <c r="L6067" s="52"/>
      <c r="M6067" s="52"/>
      <c r="N6067" s="52"/>
      <c r="O6067" s="52"/>
      <c r="P6067" s="53">
        <v>1065</v>
      </c>
      <c r="Q6067" s="53"/>
      <c r="R6067" s="53"/>
      <c r="S6067" s="53"/>
      <c r="T6067" s="53"/>
      <c r="U6067" s="62">
        <v>0</v>
      </c>
      <c r="V6067" s="62"/>
      <c r="W6067" s="7">
        <v>0</v>
      </c>
      <c r="X6067" s="3">
        <v>94</v>
      </c>
      <c r="Y6067" s="4">
        <v>0</v>
      </c>
      <c r="Z6067" s="5">
        <v>33608</v>
      </c>
      <c r="AA6067" s="3">
        <v>1992</v>
      </c>
      <c r="AB6067" s="63">
        <v>0</v>
      </c>
      <c r="AC6067" s="63"/>
      <c r="AD6067" s="1" t="s">
        <v>13346</v>
      </c>
      <c r="AE6067" s="52" t="s">
        <v>13478</v>
      </c>
      <c r="AF6067" s="52"/>
      <c r="AG6067" s="52"/>
      <c r="AH6067" s="52"/>
      <c r="AI6067" s="52"/>
      <c r="AJ6067" s="52"/>
      <c r="AK6067" s="52"/>
      <c r="AL6067" s="6">
        <v>1938</v>
      </c>
    </row>
    <row r="6068" spans="1:38">
      <c r="A6068" s="58">
        <v>199300000210540</v>
      </c>
      <c r="B6068" s="58"/>
      <c r="C6068" s="52" t="s">
        <v>13479</v>
      </c>
      <c r="D6068" s="52"/>
      <c r="E6068" s="52"/>
      <c r="F6068" s="52"/>
      <c r="G6068" s="52"/>
      <c r="H6068" s="52"/>
      <c r="I6068" s="52"/>
      <c r="J6068" s="52"/>
      <c r="K6068" s="52"/>
      <c r="L6068" s="52"/>
      <c r="M6068" s="52"/>
      <c r="N6068" s="52"/>
      <c r="O6068" s="52"/>
      <c r="P6068" s="53">
        <v>1793</v>
      </c>
      <c r="Q6068" s="53"/>
      <c r="R6068" s="53"/>
      <c r="S6068" s="53"/>
      <c r="T6068" s="53"/>
      <c r="U6068" s="62">
        <v>0</v>
      </c>
      <c r="V6068" s="62"/>
      <c r="W6068" s="7">
        <v>0</v>
      </c>
      <c r="X6068" s="3">
        <v>94</v>
      </c>
      <c r="Y6068" s="4">
        <v>0</v>
      </c>
      <c r="Z6068" s="5">
        <v>33972</v>
      </c>
      <c r="AA6068" s="3">
        <v>1993</v>
      </c>
      <c r="AB6068" s="63">
        <v>0</v>
      </c>
      <c r="AC6068" s="63"/>
      <c r="AD6068" s="1" t="s">
        <v>13346</v>
      </c>
      <c r="AE6068" s="52" t="s">
        <v>13480</v>
      </c>
      <c r="AF6068" s="52"/>
      <c r="AG6068" s="52"/>
      <c r="AH6068" s="52"/>
      <c r="AI6068" s="52"/>
      <c r="AJ6068" s="52"/>
      <c r="AK6068" s="52"/>
      <c r="AL6068" s="6">
        <v>3121</v>
      </c>
    </row>
    <row r="6069" spans="1:38">
      <c r="A6069" s="58">
        <v>199100000210450</v>
      </c>
      <c r="B6069" s="58"/>
      <c r="C6069" s="52" t="s">
        <v>13481</v>
      </c>
      <c r="D6069" s="52"/>
      <c r="E6069" s="52"/>
      <c r="F6069" s="52"/>
      <c r="G6069" s="52"/>
      <c r="H6069" s="52"/>
      <c r="I6069" s="52"/>
      <c r="J6069" s="52"/>
      <c r="K6069" s="52"/>
      <c r="L6069" s="52"/>
      <c r="M6069" s="52"/>
      <c r="N6069" s="52"/>
      <c r="O6069" s="52"/>
      <c r="P6069" s="53">
        <v>10731</v>
      </c>
      <c r="Q6069" s="53"/>
      <c r="R6069" s="53"/>
      <c r="S6069" s="53"/>
      <c r="T6069" s="53"/>
      <c r="U6069" s="62">
        <v>0</v>
      </c>
      <c r="V6069" s="62"/>
      <c r="W6069" s="7">
        <v>0</v>
      </c>
      <c r="X6069" s="3">
        <v>94</v>
      </c>
      <c r="Y6069" s="4">
        <v>0</v>
      </c>
      <c r="Z6069" s="10">
        <v>33250</v>
      </c>
      <c r="AA6069" s="3">
        <v>1991</v>
      </c>
      <c r="AB6069" s="63">
        <v>0</v>
      </c>
      <c r="AC6069" s="63"/>
      <c r="AD6069" s="1" t="s">
        <v>13346</v>
      </c>
      <c r="AE6069" s="52" t="s">
        <v>13482</v>
      </c>
      <c r="AF6069" s="52"/>
      <c r="AG6069" s="52"/>
      <c r="AH6069" s="52"/>
      <c r="AI6069" s="52"/>
      <c r="AJ6069" s="52"/>
      <c r="AK6069" s="52"/>
      <c r="AL6069" s="6">
        <v>20129</v>
      </c>
    </row>
    <row r="6070" spans="1:38">
      <c r="A6070" s="58">
        <v>199300000210430</v>
      </c>
      <c r="B6070" s="58"/>
      <c r="C6070" s="52" t="s">
        <v>13483</v>
      </c>
      <c r="D6070" s="52"/>
      <c r="E6070" s="52"/>
      <c r="F6070" s="52"/>
      <c r="G6070" s="52"/>
      <c r="H6070" s="52"/>
      <c r="I6070" s="52"/>
      <c r="J6070" s="52"/>
      <c r="K6070" s="52"/>
      <c r="L6070" s="52"/>
      <c r="M6070" s="52"/>
      <c r="N6070" s="52"/>
      <c r="O6070" s="52"/>
      <c r="P6070" s="53">
        <v>4620.5</v>
      </c>
      <c r="Q6070" s="53"/>
      <c r="R6070" s="53"/>
      <c r="S6070" s="53"/>
      <c r="T6070" s="53"/>
      <c r="U6070" s="62">
        <v>0</v>
      </c>
      <c r="V6070" s="62"/>
      <c r="W6070" s="7">
        <v>0</v>
      </c>
      <c r="X6070" s="3">
        <v>94</v>
      </c>
      <c r="Y6070" s="4">
        <v>0</v>
      </c>
      <c r="Z6070" s="5">
        <v>33971</v>
      </c>
      <c r="AA6070" s="3">
        <v>1993</v>
      </c>
      <c r="AB6070" s="63">
        <v>0</v>
      </c>
      <c r="AC6070" s="63"/>
      <c r="AD6070" s="1" t="s">
        <v>13346</v>
      </c>
      <c r="AE6070" s="52" t="s">
        <v>13484</v>
      </c>
      <c r="AF6070" s="52"/>
      <c r="AG6070" s="52"/>
      <c r="AH6070" s="52"/>
      <c r="AI6070" s="52"/>
      <c r="AJ6070" s="52"/>
      <c r="AK6070" s="52"/>
      <c r="AL6070" s="6">
        <v>8043</v>
      </c>
    </row>
    <row r="6071" spans="1:38">
      <c r="A6071" s="58">
        <v>199300000204920</v>
      </c>
      <c r="B6071" s="58"/>
      <c r="C6071" s="52" t="s">
        <v>13485</v>
      </c>
      <c r="D6071" s="52"/>
      <c r="E6071" s="52"/>
      <c r="F6071" s="52"/>
      <c r="G6071" s="52"/>
      <c r="H6071" s="52"/>
      <c r="I6071" s="52"/>
      <c r="J6071" s="52"/>
      <c r="K6071" s="52"/>
      <c r="L6071" s="52"/>
      <c r="M6071" s="52"/>
      <c r="N6071" s="52"/>
      <c r="O6071" s="52"/>
      <c r="P6071" s="53">
        <v>6122</v>
      </c>
      <c r="Q6071" s="53"/>
      <c r="R6071" s="53"/>
      <c r="S6071" s="53"/>
      <c r="T6071" s="53"/>
      <c r="U6071" s="62">
        <v>0</v>
      </c>
      <c r="V6071" s="62"/>
      <c r="W6071" s="7">
        <v>0</v>
      </c>
      <c r="X6071" s="3">
        <v>94</v>
      </c>
      <c r="Y6071" s="4">
        <v>0</v>
      </c>
      <c r="Z6071" s="5">
        <v>33972</v>
      </c>
      <c r="AA6071" s="3">
        <v>1993</v>
      </c>
      <c r="AB6071" s="63">
        <v>0</v>
      </c>
      <c r="AC6071" s="63"/>
      <c r="AD6071" s="1" t="s">
        <v>13346</v>
      </c>
      <c r="AE6071" s="52" t="s">
        <v>13486</v>
      </c>
      <c r="AF6071" s="52"/>
      <c r="AG6071" s="52"/>
      <c r="AH6071" s="52"/>
      <c r="AI6071" s="52"/>
      <c r="AJ6071" s="52"/>
      <c r="AK6071" s="52"/>
      <c r="AL6071" s="6">
        <v>10657</v>
      </c>
    </row>
    <row r="6072" spans="1:38">
      <c r="A6072" s="58">
        <v>199300000210560</v>
      </c>
      <c r="B6072" s="58"/>
      <c r="C6072" s="52" t="s">
        <v>13487</v>
      </c>
      <c r="D6072" s="52"/>
      <c r="E6072" s="52"/>
      <c r="F6072" s="52"/>
      <c r="G6072" s="52"/>
      <c r="H6072" s="52"/>
      <c r="I6072" s="52"/>
      <c r="J6072" s="52"/>
      <c r="K6072" s="52"/>
      <c r="L6072" s="52"/>
      <c r="M6072" s="52"/>
      <c r="N6072" s="52"/>
      <c r="O6072" s="52"/>
      <c r="P6072" s="53">
        <v>2910</v>
      </c>
      <c r="Q6072" s="53"/>
      <c r="R6072" s="53"/>
      <c r="S6072" s="53"/>
      <c r="T6072" s="53"/>
      <c r="U6072" s="62">
        <v>0</v>
      </c>
      <c r="V6072" s="62"/>
      <c r="W6072" s="7">
        <v>0</v>
      </c>
      <c r="X6072" s="3">
        <v>94</v>
      </c>
      <c r="Y6072" s="4">
        <v>0</v>
      </c>
      <c r="Z6072" s="5">
        <v>33973</v>
      </c>
      <c r="AA6072" s="3">
        <v>1993</v>
      </c>
      <c r="AB6072" s="63">
        <v>0</v>
      </c>
      <c r="AC6072" s="63"/>
      <c r="AD6072" s="1" t="s">
        <v>13346</v>
      </c>
      <c r="AE6072" s="52" t="s">
        <v>13488</v>
      </c>
      <c r="AF6072" s="52"/>
      <c r="AG6072" s="52"/>
      <c r="AH6072" s="52"/>
      <c r="AI6072" s="52"/>
      <c r="AJ6072" s="52"/>
      <c r="AK6072" s="52"/>
      <c r="AL6072" s="6">
        <v>5065</v>
      </c>
    </row>
    <row r="6073" spans="1:38">
      <c r="A6073" s="58">
        <v>199200000204670</v>
      </c>
      <c r="B6073" s="58"/>
      <c r="C6073" s="52" t="s">
        <v>13489</v>
      </c>
      <c r="D6073" s="52"/>
      <c r="E6073" s="52"/>
      <c r="F6073" s="52"/>
      <c r="G6073" s="52"/>
      <c r="H6073" s="52"/>
      <c r="I6073" s="52"/>
      <c r="J6073" s="52"/>
      <c r="K6073" s="52"/>
      <c r="L6073" s="52"/>
      <c r="M6073" s="52"/>
      <c r="N6073" s="52"/>
      <c r="O6073" s="52"/>
      <c r="P6073" s="53">
        <v>12500</v>
      </c>
      <c r="Q6073" s="53"/>
      <c r="R6073" s="53"/>
      <c r="S6073" s="53"/>
      <c r="T6073" s="53"/>
      <c r="U6073" s="62">
        <v>0</v>
      </c>
      <c r="V6073" s="62"/>
      <c r="W6073" s="7">
        <v>0</v>
      </c>
      <c r="X6073" s="3">
        <v>94</v>
      </c>
      <c r="Y6073" s="4">
        <v>0</v>
      </c>
      <c r="Z6073" s="5">
        <v>33610</v>
      </c>
      <c r="AA6073" s="3">
        <v>1992</v>
      </c>
      <c r="AB6073" s="63">
        <v>0</v>
      </c>
      <c r="AC6073" s="63"/>
      <c r="AD6073" s="1" t="s">
        <v>13346</v>
      </c>
      <c r="AE6073" s="52" t="s">
        <v>13490</v>
      </c>
      <c r="AF6073" s="52"/>
      <c r="AG6073" s="52"/>
      <c r="AH6073" s="52"/>
      <c r="AI6073" s="52"/>
      <c r="AJ6073" s="52"/>
      <c r="AK6073" s="52"/>
      <c r="AL6073" s="6">
        <v>22745</v>
      </c>
    </row>
    <row r="6074" spans="1:38">
      <c r="A6074" s="58">
        <v>199000000204390</v>
      </c>
      <c r="B6074" s="58"/>
      <c r="C6074" s="52" t="s">
        <v>13491</v>
      </c>
      <c r="D6074" s="52"/>
      <c r="E6074" s="52"/>
      <c r="F6074" s="52"/>
      <c r="G6074" s="52"/>
      <c r="H6074" s="52"/>
      <c r="I6074" s="52"/>
      <c r="J6074" s="52"/>
      <c r="K6074" s="52"/>
      <c r="L6074" s="52"/>
      <c r="M6074" s="52"/>
      <c r="N6074" s="52"/>
      <c r="O6074" s="52"/>
      <c r="P6074" s="53">
        <v>25000</v>
      </c>
      <c r="Q6074" s="53"/>
      <c r="R6074" s="53"/>
      <c r="S6074" s="53"/>
      <c r="T6074" s="53"/>
      <c r="U6074" s="62">
        <v>0</v>
      </c>
      <c r="V6074" s="62"/>
      <c r="W6074" s="7">
        <v>0</v>
      </c>
      <c r="X6074" s="3">
        <v>94</v>
      </c>
      <c r="Y6074" s="4">
        <v>0</v>
      </c>
      <c r="Z6074" s="5">
        <v>32882</v>
      </c>
      <c r="AA6074" s="3">
        <v>1990</v>
      </c>
      <c r="AB6074" s="63">
        <v>0</v>
      </c>
      <c r="AC6074" s="63"/>
      <c r="AD6074" s="1" t="s">
        <v>13346</v>
      </c>
      <c r="AE6074" s="52" t="s">
        <v>13492</v>
      </c>
      <c r="AF6074" s="52"/>
      <c r="AG6074" s="52"/>
      <c r="AH6074" s="52"/>
      <c r="AI6074" s="52"/>
      <c r="AJ6074" s="52"/>
      <c r="AK6074" s="52"/>
      <c r="AL6074" s="6">
        <v>47925</v>
      </c>
    </row>
    <row r="6075" spans="1:38">
      <c r="A6075" s="58">
        <v>199300000210650</v>
      </c>
      <c r="B6075" s="58"/>
      <c r="C6075" s="52" t="s">
        <v>13493</v>
      </c>
      <c r="D6075" s="52"/>
      <c r="E6075" s="52"/>
      <c r="F6075" s="52"/>
      <c r="G6075" s="52"/>
      <c r="H6075" s="52"/>
      <c r="I6075" s="52"/>
      <c r="J6075" s="52"/>
      <c r="K6075" s="52"/>
      <c r="L6075" s="52"/>
      <c r="M6075" s="52"/>
      <c r="N6075" s="52"/>
      <c r="O6075" s="52"/>
      <c r="P6075" s="53">
        <v>8948</v>
      </c>
      <c r="Q6075" s="53"/>
      <c r="R6075" s="53"/>
      <c r="S6075" s="53"/>
      <c r="T6075" s="53"/>
      <c r="U6075" s="62">
        <v>0</v>
      </c>
      <c r="V6075" s="62"/>
      <c r="W6075" s="7">
        <v>0</v>
      </c>
      <c r="X6075" s="3">
        <v>94</v>
      </c>
      <c r="Y6075" s="4">
        <v>0</v>
      </c>
      <c r="Z6075" s="10">
        <v>33980</v>
      </c>
      <c r="AA6075" s="3">
        <v>1993</v>
      </c>
      <c r="AB6075" s="63">
        <v>0</v>
      </c>
      <c r="AC6075" s="63"/>
      <c r="AD6075" s="1" t="s">
        <v>13346</v>
      </c>
      <c r="AE6075" s="52" t="s">
        <v>13494</v>
      </c>
      <c r="AF6075" s="52"/>
      <c r="AG6075" s="52"/>
      <c r="AH6075" s="52"/>
      <c r="AI6075" s="52"/>
      <c r="AJ6075" s="52"/>
      <c r="AK6075" s="52"/>
      <c r="AL6075" s="6">
        <v>15576</v>
      </c>
    </row>
    <row r="6076" spans="1:38">
      <c r="A6076" s="58">
        <v>199200000210340</v>
      </c>
      <c r="B6076" s="58"/>
      <c r="C6076" s="52" t="s">
        <v>13495</v>
      </c>
      <c r="D6076" s="52"/>
      <c r="E6076" s="52"/>
      <c r="F6076" s="52"/>
      <c r="G6076" s="52"/>
      <c r="H6076" s="52"/>
      <c r="I6076" s="52"/>
      <c r="J6076" s="52"/>
      <c r="K6076" s="52"/>
      <c r="L6076" s="52"/>
      <c r="M6076" s="52"/>
      <c r="N6076" s="52"/>
      <c r="O6076" s="52"/>
      <c r="P6076" s="53">
        <v>1400</v>
      </c>
      <c r="Q6076" s="53"/>
      <c r="R6076" s="53"/>
      <c r="S6076" s="53"/>
      <c r="T6076" s="53"/>
      <c r="U6076" s="62">
        <v>0</v>
      </c>
      <c r="V6076" s="62"/>
      <c r="W6076" s="7">
        <v>0</v>
      </c>
      <c r="X6076" s="3">
        <v>94</v>
      </c>
      <c r="Y6076" s="4">
        <v>0</v>
      </c>
      <c r="Z6076" s="10">
        <v>33613</v>
      </c>
      <c r="AA6076" s="3">
        <v>1992</v>
      </c>
      <c r="AB6076" s="63">
        <v>0</v>
      </c>
      <c r="AC6076" s="63"/>
      <c r="AD6076" s="1" t="s">
        <v>13346</v>
      </c>
      <c r="AE6076" s="52" t="s">
        <v>13375</v>
      </c>
      <c r="AF6076" s="52"/>
      <c r="AG6076" s="52"/>
      <c r="AH6076" s="52"/>
      <c r="AI6076" s="52"/>
      <c r="AJ6076" s="52"/>
      <c r="AK6076" s="52"/>
      <c r="AL6076" s="6">
        <v>2547</v>
      </c>
    </row>
    <row r="6077" spans="1:38">
      <c r="A6077" s="58">
        <v>199100000210440</v>
      </c>
      <c r="B6077" s="58"/>
      <c r="C6077" s="52" t="s">
        <v>13496</v>
      </c>
      <c r="D6077" s="52"/>
      <c r="E6077" s="52"/>
      <c r="F6077" s="52"/>
      <c r="G6077" s="52"/>
      <c r="H6077" s="52"/>
      <c r="I6077" s="52"/>
      <c r="J6077" s="52"/>
      <c r="K6077" s="52"/>
      <c r="L6077" s="52"/>
      <c r="M6077" s="52"/>
      <c r="N6077" s="52"/>
      <c r="O6077" s="52"/>
      <c r="P6077" s="53">
        <v>10188</v>
      </c>
      <c r="Q6077" s="53"/>
      <c r="R6077" s="53"/>
      <c r="S6077" s="53"/>
      <c r="T6077" s="53"/>
      <c r="U6077" s="62">
        <v>0</v>
      </c>
      <c r="V6077" s="62"/>
      <c r="W6077" s="7">
        <v>0</v>
      </c>
      <c r="X6077" s="3">
        <v>94</v>
      </c>
      <c r="Y6077" s="4">
        <v>0</v>
      </c>
      <c r="Z6077" s="10">
        <v>33250</v>
      </c>
      <c r="AA6077" s="3">
        <v>1991</v>
      </c>
      <c r="AB6077" s="63">
        <v>0</v>
      </c>
      <c r="AC6077" s="63"/>
      <c r="AD6077" s="1" t="s">
        <v>13346</v>
      </c>
      <c r="AE6077" s="52" t="s">
        <v>13497</v>
      </c>
      <c r="AF6077" s="52"/>
      <c r="AG6077" s="52"/>
      <c r="AH6077" s="52"/>
      <c r="AI6077" s="52"/>
      <c r="AJ6077" s="52"/>
      <c r="AK6077" s="52"/>
      <c r="AL6077" s="6">
        <v>19111</v>
      </c>
    </row>
    <row r="6078" spans="1:38">
      <c r="A6078" s="58">
        <v>199200000210520</v>
      </c>
      <c r="B6078" s="58"/>
      <c r="C6078" s="52" t="s">
        <v>13498</v>
      </c>
      <c r="D6078" s="52"/>
      <c r="E6078" s="52"/>
      <c r="F6078" s="52"/>
      <c r="G6078" s="52"/>
      <c r="H6078" s="52"/>
      <c r="I6078" s="52"/>
      <c r="J6078" s="52"/>
      <c r="K6078" s="52"/>
      <c r="L6078" s="52"/>
      <c r="M6078" s="52"/>
      <c r="N6078" s="52"/>
      <c r="O6078" s="52"/>
      <c r="P6078" s="54">
        <v>420</v>
      </c>
      <c r="Q6078" s="54"/>
      <c r="R6078" s="54"/>
      <c r="S6078" s="54"/>
      <c r="T6078" s="54"/>
      <c r="U6078" s="62">
        <v>0</v>
      </c>
      <c r="V6078" s="62"/>
      <c r="W6078" s="7">
        <v>0</v>
      </c>
      <c r="X6078" s="3">
        <v>94</v>
      </c>
      <c r="Y6078" s="4">
        <v>0</v>
      </c>
      <c r="Z6078" s="5">
        <v>33612</v>
      </c>
      <c r="AA6078" s="3">
        <v>1992</v>
      </c>
      <c r="AB6078" s="63">
        <v>0</v>
      </c>
      <c r="AC6078" s="63"/>
      <c r="AD6078" s="1" t="s">
        <v>13346</v>
      </c>
      <c r="AE6078" s="52" t="s">
        <v>13499</v>
      </c>
      <c r="AF6078" s="52"/>
      <c r="AG6078" s="52"/>
      <c r="AH6078" s="52"/>
      <c r="AI6078" s="52"/>
      <c r="AJ6078" s="52"/>
      <c r="AK6078" s="52"/>
      <c r="AL6078" s="11">
        <v>764</v>
      </c>
    </row>
    <row r="6079" spans="1:38">
      <c r="A6079" s="58">
        <v>199300000210400</v>
      </c>
      <c r="B6079" s="58"/>
      <c r="C6079" s="52" t="s">
        <v>13500</v>
      </c>
      <c r="D6079" s="52"/>
      <c r="E6079" s="52"/>
      <c r="F6079" s="52"/>
      <c r="G6079" s="52"/>
      <c r="H6079" s="52"/>
      <c r="I6079" s="52"/>
      <c r="J6079" s="52"/>
      <c r="K6079" s="52"/>
      <c r="L6079" s="52"/>
      <c r="M6079" s="52"/>
      <c r="N6079" s="52"/>
      <c r="O6079" s="52"/>
      <c r="P6079" s="54">
        <v>131</v>
      </c>
      <c r="Q6079" s="54"/>
      <c r="R6079" s="54"/>
      <c r="S6079" s="54"/>
      <c r="T6079" s="54"/>
      <c r="U6079" s="62">
        <v>0</v>
      </c>
      <c r="V6079" s="62"/>
      <c r="W6079" s="7">
        <v>0</v>
      </c>
      <c r="X6079" s="3">
        <v>94</v>
      </c>
      <c r="Y6079" s="4">
        <v>0</v>
      </c>
      <c r="Z6079" s="5">
        <v>33971</v>
      </c>
      <c r="AA6079" s="3">
        <v>1993</v>
      </c>
      <c r="AB6079" s="63">
        <v>0</v>
      </c>
      <c r="AC6079" s="63"/>
      <c r="AD6079" s="1" t="s">
        <v>13346</v>
      </c>
      <c r="AE6079" s="52" t="s">
        <v>13501</v>
      </c>
      <c r="AF6079" s="52"/>
      <c r="AG6079" s="52"/>
      <c r="AH6079" s="52"/>
      <c r="AI6079" s="52"/>
      <c r="AJ6079" s="52"/>
      <c r="AK6079" s="52"/>
      <c r="AL6079" s="11">
        <v>228</v>
      </c>
    </row>
    <row r="6080" spans="1:38">
      <c r="A6080" s="58">
        <v>199300000210550</v>
      </c>
      <c r="B6080" s="58"/>
      <c r="C6080" s="52" t="s">
        <v>13502</v>
      </c>
      <c r="D6080" s="52"/>
      <c r="E6080" s="52"/>
      <c r="F6080" s="52"/>
      <c r="G6080" s="52"/>
      <c r="H6080" s="52"/>
      <c r="I6080" s="52"/>
      <c r="J6080" s="52"/>
      <c r="K6080" s="52"/>
      <c r="L6080" s="52"/>
      <c r="M6080" s="52"/>
      <c r="N6080" s="52"/>
      <c r="O6080" s="52"/>
      <c r="P6080" s="53">
        <v>1275</v>
      </c>
      <c r="Q6080" s="53"/>
      <c r="R6080" s="53"/>
      <c r="S6080" s="53"/>
      <c r="T6080" s="53"/>
      <c r="U6080" s="62">
        <v>0</v>
      </c>
      <c r="V6080" s="62"/>
      <c r="W6080" s="7">
        <v>0</v>
      </c>
      <c r="X6080" s="3">
        <v>94</v>
      </c>
      <c r="Y6080" s="4">
        <v>0</v>
      </c>
      <c r="Z6080" s="5">
        <v>33973</v>
      </c>
      <c r="AA6080" s="3">
        <v>1993</v>
      </c>
      <c r="AB6080" s="63">
        <v>0</v>
      </c>
      <c r="AC6080" s="63"/>
      <c r="AD6080" s="1" t="s">
        <v>13346</v>
      </c>
      <c r="AE6080" s="52" t="s">
        <v>13503</v>
      </c>
      <c r="AF6080" s="52"/>
      <c r="AG6080" s="52"/>
      <c r="AH6080" s="52"/>
      <c r="AI6080" s="52"/>
      <c r="AJ6080" s="52"/>
      <c r="AK6080" s="52"/>
      <c r="AL6080" s="6">
        <v>2219</v>
      </c>
    </row>
    <row r="6081" spans="1:38">
      <c r="A6081" s="58">
        <v>199300000210630</v>
      </c>
      <c r="B6081" s="58"/>
      <c r="C6081" s="52" t="s">
        <v>13504</v>
      </c>
      <c r="D6081" s="52"/>
      <c r="E6081" s="52"/>
      <c r="F6081" s="52"/>
      <c r="G6081" s="52"/>
      <c r="H6081" s="52"/>
      <c r="I6081" s="52"/>
      <c r="J6081" s="52"/>
      <c r="K6081" s="52"/>
      <c r="L6081" s="52"/>
      <c r="M6081" s="52"/>
      <c r="N6081" s="52"/>
      <c r="O6081" s="52"/>
      <c r="P6081" s="53">
        <v>1500</v>
      </c>
      <c r="Q6081" s="53"/>
      <c r="R6081" s="53"/>
      <c r="S6081" s="53"/>
      <c r="T6081" s="53"/>
      <c r="U6081" s="62">
        <v>0</v>
      </c>
      <c r="V6081" s="62"/>
      <c r="W6081" s="7">
        <v>0</v>
      </c>
      <c r="X6081" s="3">
        <v>94</v>
      </c>
      <c r="Y6081" s="4">
        <v>0</v>
      </c>
      <c r="Z6081" s="5">
        <v>33975</v>
      </c>
      <c r="AA6081" s="3">
        <v>1993</v>
      </c>
      <c r="AB6081" s="63">
        <v>0</v>
      </c>
      <c r="AC6081" s="63"/>
      <c r="AD6081" s="1" t="s">
        <v>13346</v>
      </c>
      <c r="AE6081" s="52" t="s">
        <v>13505</v>
      </c>
      <c r="AF6081" s="52"/>
      <c r="AG6081" s="52"/>
      <c r="AH6081" s="52"/>
      <c r="AI6081" s="52"/>
      <c r="AJ6081" s="52"/>
      <c r="AK6081" s="52"/>
      <c r="AL6081" s="6">
        <v>2611</v>
      </c>
    </row>
    <row r="6082" spans="1:38">
      <c r="A6082" s="58">
        <v>199300000210390</v>
      </c>
      <c r="B6082" s="58"/>
      <c r="C6082" s="52" t="s">
        <v>13506</v>
      </c>
      <c r="D6082" s="52"/>
      <c r="E6082" s="52"/>
      <c r="F6082" s="52"/>
      <c r="G6082" s="52"/>
      <c r="H6082" s="52"/>
      <c r="I6082" s="52"/>
      <c r="J6082" s="52"/>
      <c r="K6082" s="52"/>
      <c r="L6082" s="52"/>
      <c r="M6082" s="52"/>
      <c r="N6082" s="52"/>
      <c r="O6082" s="52"/>
      <c r="P6082" s="54">
        <v>400</v>
      </c>
      <c r="Q6082" s="54"/>
      <c r="R6082" s="54"/>
      <c r="S6082" s="54"/>
      <c r="T6082" s="54"/>
      <c r="U6082" s="62">
        <v>0</v>
      </c>
      <c r="V6082" s="62"/>
      <c r="W6082" s="7">
        <v>0</v>
      </c>
      <c r="X6082" s="3">
        <v>94</v>
      </c>
      <c r="Y6082" s="4">
        <v>0</v>
      </c>
      <c r="Z6082" s="5">
        <v>33970</v>
      </c>
      <c r="AA6082" s="3">
        <v>1993</v>
      </c>
      <c r="AB6082" s="63">
        <v>0</v>
      </c>
      <c r="AC6082" s="63"/>
      <c r="AD6082" s="1" t="s">
        <v>13346</v>
      </c>
      <c r="AE6082" s="52" t="s">
        <v>13507</v>
      </c>
      <c r="AF6082" s="52"/>
      <c r="AG6082" s="52"/>
      <c r="AH6082" s="52"/>
      <c r="AI6082" s="52"/>
      <c r="AJ6082" s="52"/>
      <c r="AK6082" s="52"/>
      <c r="AL6082" s="11">
        <v>696</v>
      </c>
    </row>
    <row r="6083" spans="1:38">
      <c r="A6083" s="58">
        <v>199300000210530</v>
      </c>
      <c r="B6083" s="58"/>
      <c r="C6083" s="52" t="s">
        <v>13508</v>
      </c>
      <c r="D6083" s="52"/>
      <c r="E6083" s="52"/>
      <c r="F6083" s="52"/>
      <c r="G6083" s="52"/>
      <c r="H6083" s="52"/>
      <c r="I6083" s="52"/>
      <c r="J6083" s="52"/>
      <c r="K6083" s="52"/>
      <c r="L6083" s="52"/>
      <c r="M6083" s="52"/>
      <c r="N6083" s="52"/>
      <c r="O6083" s="52"/>
      <c r="P6083" s="53">
        <v>2733</v>
      </c>
      <c r="Q6083" s="53"/>
      <c r="R6083" s="53"/>
      <c r="S6083" s="53"/>
      <c r="T6083" s="53"/>
      <c r="U6083" s="62">
        <v>0</v>
      </c>
      <c r="V6083" s="62"/>
      <c r="W6083" s="7">
        <v>0</v>
      </c>
      <c r="X6083" s="3">
        <v>94</v>
      </c>
      <c r="Y6083" s="4">
        <v>0</v>
      </c>
      <c r="Z6083" s="5">
        <v>33972</v>
      </c>
      <c r="AA6083" s="3">
        <v>1993</v>
      </c>
      <c r="AB6083" s="63">
        <v>0</v>
      </c>
      <c r="AC6083" s="63"/>
      <c r="AD6083" s="1" t="s">
        <v>13346</v>
      </c>
      <c r="AE6083" s="52" t="s">
        <v>13509</v>
      </c>
      <c r="AF6083" s="52"/>
      <c r="AG6083" s="52"/>
      <c r="AH6083" s="52"/>
      <c r="AI6083" s="52"/>
      <c r="AJ6083" s="52"/>
      <c r="AK6083" s="52"/>
      <c r="AL6083" s="6">
        <v>4757</v>
      </c>
    </row>
    <row r="6084" spans="1:38">
      <c r="A6084" s="58">
        <v>199200000210480</v>
      </c>
      <c r="B6084" s="58"/>
      <c r="C6084" s="52" t="s">
        <v>13510</v>
      </c>
      <c r="D6084" s="52"/>
      <c r="E6084" s="52"/>
      <c r="F6084" s="52"/>
      <c r="G6084" s="52"/>
      <c r="H6084" s="52"/>
      <c r="I6084" s="52"/>
      <c r="J6084" s="52"/>
      <c r="K6084" s="52"/>
      <c r="L6084" s="52"/>
      <c r="M6084" s="52"/>
      <c r="N6084" s="52"/>
      <c r="O6084" s="52"/>
      <c r="P6084" s="54">
        <v>312</v>
      </c>
      <c r="Q6084" s="54"/>
      <c r="R6084" s="54"/>
      <c r="S6084" s="54"/>
      <c r="T6084" s="54"/>
      <c r="U6084" s="62">
        <v>0</v>
      </c>
      <c r="V6084" s="62"/>
      <c r="W6084" s="7">
        <v>0</v>
      </c>
      <c r="X6084" s="3">
        <v>94</v>
      </c>
      <c r="Y6084" s="4">
        <v>0</v>
      </c>
      <c r="Z6084" s="5">
        <v>33611</v>
      </c>
      <c r="AA6084" s="3">
        <v>1992</v>
      </c>
      <c r="AB6084" s="63">
        <v>0</v>
      </c>
      <c r="AC6084" s="63"/>
      <c r="AD6084" s="1" t="s">
        <v>13346</v>
      </c>
      <c r="AE6084" s="52" t="s">
        <v>13511</v>
      </c>
      <c r="AF6084" s="52"/>
      <c r="AG6084" s="52"/>
      <c r="AH6084" s="52"/>
      <c r="AI6084" s="52"/>
      <c r="AJ6084" s="52"/>
      <c r="AK6084" s="52"/>
      <c r="AL6084" s="11">
        <v>568</v>
      </c>
    </row>
    <row r="6085" spans="1:38">
      <c r="A6085" s="58">
        <v>199300000210620</v>
      </c>
      <c r="B6085" s="58"/>
      <c r="C6085" s="52" t="s">
        <v>13512</v>
      </c>
      <c r="D6085" s="52"/>
      <c r="E6085" s="52"/>
      <c r="F6085" s="52"/>
      <c r="G6085" s="52"/>
      <c r="H6085" s="52"/>
      <c r="I6085" s="52"/>
      <c r="J6085" s="52"/>
      <c r="K6085" s="52"/>
      <c r="L6085" s="52"/>
      <c r="M6085" s="52"/>
      <c r="N6085" s="52"/>
      <c r="O6085" s="52"/>
      <c r="P6085" s="53">
        <v>3949</v>
      </c>
      <c r="Q6085" s="53"/>
      <c r="R6085" s="53"/>
      <c r="S6085" s="53"/>
      <c r="T6085" s="53"/>
      <c r="U6085" s="62">
        <v>0</v>
      </c>
      <c r="V6085" s="62"/>
      <c r="W6085" s="7">
        <v>0</v>
      </c>
      <c r="X6085" s="3">
        <v>94</v>
      </c>
      <c r="Y6085" s="4">
        <v>0</v>
      </c>
      <c r="Z6085" s="5">
        <v>33978</v>
      </c>
      <c r="AA6085" s="3">
        <v>1993</v>
      </c>
      <c r="AB6085" s="63">
        <v>0</v>
      </c>
      <c r="AC6085" s="63"/>
      <c r="AD6085" s="1" t="s">
        <v>13346</v>
      </c>
      <c r="AE6085" s="52" t="s">
        <v>13513</v>
      </c>
      <c r="AF6085" s="52"/>
      <c r="AG6085" s="52"/>
      <c r="AH6085" s="52"/>
      <c r="AI6085" s="52"/>
      <c r="AJ6085" s="52"/>
      <c r="AK6085" s="52"/>
      <c r="AL6085" s="6">
        <v>6874</v>
      </c>
    </row>
    <row r="6086" spans="1:38">
      <c r="A6086" s="58">
        <v>199200000210330</v>
      </c>
      <c r="B6086" s="58"/>
      <c r="C6086" s="52" t="s">
        <v>13514</v>
      </c>
      <c r="D6086" s="52"/>
      <c r="E6086" s="52"/>
      <c r="F6086" s="52"/>
      <c r="G6086" s="52"/>
      <c r="H6086" s="52"/>
      <c r="I6086" s="52"/>
      <c r="J6086" s="52"/>
      <c r="K6086" s="52"/>
      <c r="L6086" s="52"/>
      <c r="M6086" s="52"/>
      <c r="N6086" s="52"/>
      <c r="O6086" s="52"/>
      <c r="P6086" s="53">
        <v>7000</v>
      </c>
      <c r="Q6086" s="53"/>
      <c r="R6086" s="53"/>
      <c r="S6086" s="53"/>
      <c r="T6086" s="53"/>
      <c r="U6086" s="62">
        <v>0</v>
      </c>
      <c r="V6086" s="62"/>
      <c r="W6086" s="7">
        <v>0</v>
      </c>
      <c r="X6086" s="3">
        <v>94</v>
      </c>
      <c r="Y6086" s="4">
        <v>0</v>
      </c>
      <c r="Z6086" s="10">
        <v>33613</v>
      </c>
      <c r="AA6086" s="3">
        <v>1992</v>
      </c>
      <c r="AB6086" s="63">
        <v>0</v>
      </c>
      <c r="AC6086" s="63"/>
      <c r="AD6086" s="1" t="s">
        <v>13346</v>
      </c>
      <c r="AE6086" s="52" t="s">
        <v>13515</v>
      </c>
      <c r="AF6086" s="52"/>
      <c r="AG6086" s="52"/>
      <c r="AH6086" s="52"/>
      <c r="AI6086" s="52"/>
      <c r="AJ6086" s="52"/>
      <c r="AK6086" s="52"/>
      <c r="AL6086" s="6">
        <v>12737</v>
      </c>
    </row>
    <row r="6087" spans="1:38">
      <c r="A6087" s="58">
        <v>199300000210410</v>
      </c>
      <c r="B6087" s="58"/>
      <c r="C6087" s="52" t="s">
        <v>13516</v>
      </c>
      <c r="D6087" s="52"/>
      <c r="E6087" s="52"/>
      <c r="F6087" s="52"/>
      <c r="G6087" s="52"/>
      <c r="H6087" s="52"/>
      <c r="I6087" s="52"/>
      <c r="J6087" s="52"/>
      <c r="K6087" s="52"/>
      <c r="L6087" s="52"/>
      <c r="M6087" s="52"/>
      <c r="N6087" s="52"/>
      <c r="O6087" s="52"/>
      <c r="P6087" s="53">
        <v>3050</v>
      </c>
      <c r="Q6087" s="53"/>
      <c r="R6087" s="53"/>
      <c r="S6087" s="53"/>
      <c r="T6087" s="53"/>
      <c r="U6087" s="62">
        <v>0</v>
      </c>
      <c r="V6087" s="62"/>
      <c r="W6087" s="7">
        <v>0</v>
      </c>
      <c r="X6087" s="3">
        <v>94</v>
      </c>
      <c r="Y6087" s="4">
        <v>0</v>
      </c>
      <c r="Z6087" s="5">
        <v>33971</v>
      </c>
      <c r="AA6087" s="3">
        <v>1993</v>
      </c>
      <c r="AB6087" s="63">
        <v>0</v>
      </c>
      <c r="AC6087" s="63"/>
      <c r="AD6087" s="1" t="s">
        <v>13346</v>
      </c>
      <c r="AE6087" s="52" t="s">
        <v>13517</v>
      </c>
      <c r="AF6087" s="52"/>
      <c r="AG6087" s="52"/>
      <c r="AH6087" s="52"/>
      <c r="AI6087" s="52"/>
      <c r="AJ6087" s="52"/>
      <c r="AK6087" s="52"/>
      <c r="AL6087" s="6">
        <v>5309</v>
      </c>
    </row>
    <row r="6088" spans="1:38">
      <c r="A6088" s="58">
        <v>199300000210420</v>
      </c>
      <c r="B6088" s="58"/>
      <c r="C6088" s="52" t="s">
        <v>13518</v>
      </c>
      <c r="D6088" s="52"/>
      <c r="E6088" s="52"/>
      <c r="F6088" s="52"/>
      <c r="G6088" s="52"/>
      <c r="H6088" s="52"/>
      <c r="I6088" s="52"/>
      <c r="J6088" s="52"/>
      <c r="K6088" s="52"/>
      <c r="L6088" s="52"/>
      <c r="M6088" s="52"/>
      <c r="N6088" s="52"/>
      <c r="O6088" s="52"/>
      <c r="P6088" s="53">
        <v>7687</v>
      </c>
      <c r="Q6088" s="53"/>
      <c r="R6088" s="53"/>
      <c r="S6088" s="53"/>
      <c r="T6088" s="53"/>
      <c r="U6088" s="62">
        <v>0</v>
      </c>
      <c r="V6088" s="62"/>
      <c r="W6088" s="7">
        <v>0</v>
      </c>
      <c r="X6088" s="3">
        <v>94</v>
      </c>
      <c r="Y6088" s="4">
        <v>0</v>
      </c>
      <c r="Z6088" s="5">
        <v>33971</v>
      </c>
      <c r="AA6088" s="3">
        <v>1993</v>
      </c>
      <c r="AB6088" s="63">
        <v>0</v>
      </c>
      <c r="AC6088" s="63"/>
      <c r="AD6088" s="1" t="s">
        <v>13346</v>
      </c>
      <c r="AE6088" s="52" t="s">
        <v>13519</v>
      </c>
      <c r="AF6088" s="52"/>
      <c r="AG6088" s="52"/>
      <c r="AH6088" s="52"/>
      <c r="AI6088" s="52"/>
      <c r="AJ6088" s="52"/>
      <c r="AK6088" s="52"/>
      <c r="AL6088" s="6">
        <v>13381</v>
      </c>
    </row>
    <row r="6089" spans="1:38">
      <c r="A6089" s="58">
        <v>199300000210580</v>
      </c>
      <c r="B6089" s="58"/>
      <c r="C6089" s="52" t="s">
        <v>13520</v>
      </c>
      <c r="D6089" s="52"/>
      <c r="E6089" s="52"/>
      <c r="F6089" s="52"/>
      <c r="G6089" s="52"/>
      <c r="H6089" s="52"/>
      <c r="I6089" s="52"/>
      <c r="J6089" s="52"/>
      <c r="K6089" s="52"/>
      <c r="L6089" s="52"/>
      <c r="M6089" s="52"/>
      <c r="N6089" s="52"/>
      <c r="O6089" s="52"/>
      <c r="P6089" s="53">
        <v>2133</v>
      </c>
      <c r="Q6089" s="53"/>
      <c r="R6089" s="53"/>
      <c r="S6089" s="53"/>
      <c r="T6089" s="53"/>
      <c r="U6089" s="62">
        <v>0</v>
      </c>
      <c r="V6089" s="62"/>
      <c r="W6089" s="7">
        <v>0</v>
      </c>
      <c r="X6089" s="3">
        <v>94</v>
      </c>
      <c r="Y6089" s="4">
        <v>0</v>
      </c>
      <c r="Z6089" s="5">
        <v>33975</v>
      </c>
      <c r="AA6089" s="3">
        <v>1993</v>
      </c>
      <c r="AB6089" s="63">
        <v>0</v>
      </c>
      <c r="AC6089" s="63"/>
      <c r="AD6089" s="1" t="s">
        <v>13346</v>
      </c>
      <c r="AE6089" s="52" t="s">
        <v>13521</v>
      </c>
      <c r="AF6089" s="52"/>
      <c r="AG6089" s="52"/>
      <c r="AH6089" s="52"/>
      <c r="AI6089" s="52"/>
      <c r="AJ6089" s="52"/>
      <c r="AK6089" s="52"/>
      <c r="AL6089" s="6">
        <v>3713</v>
      </c>
    </row>
    <row r="6090" spans="1:38">
      <c r="A6090" s="58">
        <v>199000000204380</v>
      </c>
      <c r="B6090" s="58"/>
      <c r="C6090" s="52" t="s">
        <v>13522</v>
      </c>
      <c r="D6090" s="52"/>
      <c r="E6090" s="52"/>
      <c r="F6090" s="52"/>
      <c r="G6090" s="52"/>
      <c r="H6090" s="52"/>
      <c r="I6090" s="52"/>
      <c r="J6090" s="52"/>
      <c r="K6090" s="52"/>
      <c r="L6090" s="52"/>
      <c r="M6090" s="52"/>
      <c r="N6090" s="52"/>
      <c r="O6090" s="52"/>
      <c r="P6090" s="53">
        <v>3424</v>
      </c>
      <c r="Q6090" s="53"/>
      <c r="R6090" s="53"/>
      <c r="S6090" s="53"/>
      <c r="T6090" s="53"/>
      <c r="U6090" s="62">
        <v>0</v>
      </c>
      <c r="V6090" s="62"/>
      <c r="W6090" s="7">
        <v>0</v>
      </c>
      <c r="X6090" s="3">
        <v>94</v>
      </c>
      <c r="Y6090" s="4">
        <v>0</v>
      </c>
      <c r="Z6090" s="5">
        <v>32882</v>
      </c>
      <c r="AA6090" s="3">
        <v>1990</v>
      </c>
      <c r="AB6090" s="63">
        <v>0</v>
      </c>
      <c r="AC6090" s="63"/>
      <c r="AD6090" s="1" t="s">
        <v>13346</v>
      </c>
      <c r="AE6090" s="52" t="s">
        <v>13523</v>
      </c>
      <c r="AF6090" s="52"/>
      <c r="AG6090" s="52"/>
      <c r="AH6090" s="52"/>
      <c r="AI6090" s="52"/>
      <c r="AJ6090" s="52"/>
      <c r="AK6090" s="52"/>
      <c r="AL6090" s="6">
        <v>6564</v>
      </c>
    </row>
    <row r="6091" spans="1:38">
      <c r="A6091" s="58">
        <v>199200000209420</v>
      </c>
      <c r="B6091" s="58"/>
      <c r="C6091" s="52" t="s">
        <v>13524</v>
      </c>
      <c r="D6091" s="52"/>
      <c r="E6091" s="52"/>
      <c r="F6091" s="52"/>
      <c r="G6091" s="52"/>
      <c r="H6091" s="52"/>
      <c r="I6091" s="52"/>
      <c r="J6091" s="52"/>
      <c r="K6091" s="52"/>
      <c r="L6091" s="52"/>
      <c r="M6091" s="52"/>
      <c r="N6091" s="52"/>
      <c r="O6091" s="52"/>
      <c r="P6091" s="53">
        <v>16800</v>
      </c>
      <c r="Q6091" s="53"/>
      <c r="R6091" s="53"/>
      <c r="S6091" s="53"/>
      <c r="T6091" s="53"/>
      <c r="U6091" s="62">
        <v>0</v>
      </c>
      <c r="V6091" s="62"/>
      <c r="W6091" s="7">
        <v>0</v>
      </c>
      <c r="X6091" s="3">
        <v>94</v>
      </c>
      <c r="Y6091" s="4">
        <v>0</v>
      </c>
      <c r="Z6091" s="5">
        <v>33608</v>
      </c>
      <c r="AA6091" s="3">
        <v>1992</v>
      </c>
      <c r="AB6091" s="63">
        <v>0</v>
      </c>
      <c r="AC6091" s="63"/>
      <c r="AD6091" s="1" t="s">
        <v>13346</v>
      </c>
      <c r="AE6091" s="52" t="s">
        <v>13525</v>
      </c>
      <c r="AF6091" s="52"/>
      <c r="AG6091" s="52"/>
      <c r="AH6091" s="52"/>
      <c r="AI6091" s="52"/>
      <c r="AJ6091" s="52"/>
      <c r="AK6091" s="52"/>
      <c r="AL6091" s="6">
        <v>30569</v>
      </c>
    </row>
    <row r="6092" spans="1:38">
      <c r="A6092" s="58">
        <v>198900000212050</v>
      </c>
      <c r="B6092" s="58"/>
      <c r="C6092" s="52" t="s">
        <v>13526</v>
      </c>
      <c r="D6092" s="52"/>
      <c r="E6092" s="52"/>
      <c r="F6092" s="52"/>
      <c r="G6092" s="52"/>
      <c r="H6092" s="52"/>
      <c r="I6092" s="52"/>
      <c r="J6092" s="52"/>
      <c r="K6092" s="52"/>
      <c r="L6092" s="52"/>
      <c r="M6092" s="52"/>
      <c r="N6092" s="52"/>
      <c r="O6092" s="52"/>
      <c r="P6092" s="54">
        <v>118</v>
      </c>
      <c r="Q6092" s="54"/>
      <c r="R6092" s="54"/>
      <c r="S6092" s="54"/>
      <c r="T6092" s="54"/>
      <c r="U6092" s="62">
        <v>0</v>
      </c>
      <c r="V6092" s="62"/>
      <c r="W6092" s="7">
        <v>0</v>
      </c>
      <c r="X6092" s="3">
        <v>94</v>
      </c>
      <c r="Y6092" s="4">
        <v>0</v>
      </c>
      <c r="Z6092" s="5">
        <v>32510</v>
      </c>
      <c r="AA6092" s="3">
        <v>1989</v>
      </c>
      <c r="AB6092" s="63">
        <v>0</v>
      </c>
      <c r="AC6092" s="63"/>
      <c r="AD6092" s="1" t="s">
        <v>13346</v>
      </c>
      <c r="AE6092" s="52" t="s">
        <v>13527</v>
      </c>
      <c r="AF6092" s="52"/>
      <c r="AG6092" s="52"/>
      <c r="AH6092" s="52"/>
      <c r="AI6092" s="52"/>
      <c r="AJ6092" s="52"/>
      <c r="AK6092" s="52"/>
      <c r="AL6092" s="11">
        <v>232</v>
      </c>
    </row>
    <row r="6093" spans="1:38">
      <c r="A6093" s="58">
        <v>199300000210780</v>
      </c>
      <c r="B6093" s="58"/>
      <c r="C6093" s="52" t="s">
        <v>13528</v>
      </c>
      <c r="D6093" s="52"/>
      <c r="E6093" s="52"/>
      <c r="F6093" s="52"/>
      <c r="G6093" s="52"/>
      <c r="H6093" s="52"/>
      <c r="I6093" s="52"/>
      <c r="J6093" s="52"/>
      <c r="K6093" s="52"/>
      <c r="L6093" s="52"/>
      <c r="M6093" s="52"/>
      <c r="N6093" s="52"/>
      <c r="O6093" s="52"/>
      <c r="P6093" s="54">
        <v>170</v>
      </c>
      <c r="Q6093" s="54"/>
      <c r="R6093" s="54"/>
      <c r="S6093" s="54"/>
      <c r="T6093" s="54"/>
      <c r="U6093" s="62">
        <v>0</v>
      </c>
      <c r="V6093" s="62"/>
      <c r="W6093" s="7">
        <v>0</v>
      </c>
      <c r="X6093" s="3">
        <v>94</v>
      </c>
      <c r="Y6093" s="4">
        <v>0</v>
      </c>
      <c r="Z6093" s="5">
        <v>33977</v>
      </c>
      <c r="AA6093" s="3">
        <v>1993</v>
      </c>
      <c r="AB6093" s="63">
        <v>0</v>
      </c>
      <c r="AC6093" s="63"/>
      <c r="AD6093" s="1" t="s">
        <v>13346</v>
      </c>
      <c r="AE6093" s="52" t="s">
        <v>13529</v>
      </c>
      <c r="AF6093" s="52"/>
      <c r="AG6093" s="52"/>
      <c r="AH6093" s="52"/>
      <c r="AI6093" s="52"/>
      <c r="AJ6093" s="52"/>
      <c r="AK6093" s="52"/>
      <c r="AL6093" s="11">
        <v>296</v>
      </c>
    </row>
    <row r="6094" spans="1:38">
      <c r="A6094" s="58">
        <v>199300000210730</v>
      </c>
      <c r="B6094" s="58"/>
      <c r="C6094" s="52" t="s">
        <v>13530</v>
      </c>
      <c r="D6094" s="52"/>
      <c r="E6094" s="52"/>
      <c r="F6094" s="52"/>
      <c r="G6094" s="52"/>
      <c r="H6094" s="52"/>
      <c r="I6094" s="52"/>
      <c r="J6094" s="52"/>
      <c r="K6094" s="52"/>
      <c r="L6094" s="52"/>
      <c r="M6094" s="52"/>
      <c r="N6094" s="52"/>
      <c r="O6094" s="52"/>
      <c r="P6094" s="53">
        <v>1860</v>
      </c>
      <c r="Q6094" s="53"/>
      <c r="R6094" s="53"/>
      <c r="S6094" s="53"/>
      <c r="T6094" s="53"/>
      <c r="U6094" s="62">
        <v>0</v>
      </c>
      <c r="V6094" s="62"/>
      <c r="W6094" s="7">
        <v>0</v>
      </c>
      <c r="X6094" s="3">
        <v>94</v>
      </c>
      <c r="Y6094" s="4">
        <v>0</v>
      </c>
      <c r="Z6094" s="5">
        <v>33978</v>
      </c>
      <c r="AA6094" s="3">
        <v>1993</v>
      </c>
      <c r="AB6094" s="63">
        <v>0</v>
      </c>
      <c r="AC6094" s="63"/>
      <c r="AD6094" s="1" t="s">
        <v>13346</v>
      </c>
      <c r="AE6094" s="52" t="s">
        <v>13531</v>
      </c>
      <c r="AF6094" s="52"/>
      <c r="AG6094" s="52"/>
      <c r="AH6094" s="52"/>
      <c r="AI6094" s="52"/>
      <c r="AJ6094" s="52"/>
      <c r="AK6094" s="52"/>
      <c r="AL6094" s="6">
        <v>3238</v>
      </c>
    </row>
    <row r="6095" spans="1:38">
      <c r="A6095" s="58">
        <v>198800000211780</v>
      </c>
      <c r="B6095" s="58"/>
      <c r="C6095" s="52" t="s">
        <v>13532</v>
      </c>
      <c r="D6095" s="52"/>
      <c r="E6095" s="52"/>
      <c r="F6095" s="52"/>
      <c r="G6095" s="52"/>
      <c r="H6095" s="52"/>
      <c r="I6095" s="52"/>
      <c r="J6095" s="52"/>
      <c r="K6095" s="52"/>
      <c r="L6095" s="52"/>
      <c r="M6095" s="52"/>
      <c r="N6095" s="52"/>
      <c r="O6095" s="52"/>
      <c r="P6095" s="54">
        <v>560</v>
      </c>
      <c r="Q6095" s="54"/>
      <c r="R6095" s="54"/>
      <c r="S6095" s="54"/>
      <c r="T6095" s="54"/>
      <c r="U6095" s="62">
        <v>0</v>
      </c>
      <c r="V6095" s="62"/>
      <c r="W6095" s="7">
        <v>0</v>
      </c>
      <c r="X6095" s="3">
        <v>94</v>
      </c>
      <c r="Y6095" s="4">
        <v>0</v>
      </c>
      <c r="Z6095" s="10">
        <v>32153</v>
      </c>
      <c r="AA6095" s="3">
        <v>1988</v>
      </c>
      <c r="AB6095" s="63">
        <v>0</v>
      </c>
      <c r="AC6095" s="63"/>
      <c r="AD6095" s="1" t="s">
        <v>13346</v>
      </c>
      <c r="AE6095" s="52" t="s">
        <v>13533</v>
      </c>
      <c r="AF6095" s="52"/>
      <c r="AG6095" s="52"/>
      <c r="AH6095" s="52"/>
      <c r="AI6095" s="52"/>
      <c r="AJ6095" s="52"/>
      <c r="AK6095" s="52"/>
      <c r="AL6095" s="6">
        <v>1122</v>
      </c>
    </row>
    <row r="6096" spans="1:38">
      <c r="A6096" s="58">
        <v>198900000211730</v>
      </c>
      <c r="B6096" s="58"/>
      <c r="C6096" s="52" t="s">
        <v>13534</v>
      </c>
      <c r="D6096" s="52"/>
      <c r="E6096" s="52"/>
      <c r="F6096" s="52"/>
      <c r="G6096" s="52"/>
      <c r="H6096" s="52"/>
      <c r="I6096" s="52"/>
      <c r="J6096" s="52"/>
      <c r="K6096" s="52"/>
      <c r="L6096" s="52"/>
      <c r="M6096" s="52"/>
      <c r="N6096" s="52"/>
      <c r="O6096" s="52"/>
      <c r="P6096" s="53">
        <v>3230.77</v>
      </c>
      <c r="Q6096" s="53"/>
      <c r="R6096" s="53"/>
      <c r="S6096" s="53"/>
      <c r="T6096" s="53"/>
      <c r="U6096" s="62">
        <v>0</v>
      </c>
      <c r="V6096" s="62"/>
      <c r="W6096" s="7">
        <v>0</v>
      </c>
      <c r="X6096" s="3">
        <v>94</v>
      </c>
      <c r="Y6096" s="4">
        <v>0</v>
      </c>
      <c r="Z6096" s="5">
        <v>32509</v>
      </c>
      <c r="AA6096" s="3">
        <v>1989</v>
      </c>
      <c r="AB6096" s="63">
        <v>0</v>
      </c>
      <c r="AC6096" s="63"/>
      <c r="AD6096" s="1" t="s">
        <v>13346</v>
      </c>
      <c r="AE6096" s="52" t="s">
        <v>13535</v>
      </c>
      <c r="AF6096" s="52"/>
      <c r="AG6096" s="52"/>
      <c r="AH6096" s="52"/>
      <c r="AI6096" s="52"/>
      <c r="AJ6096" s="52"/>
      <c r="AK6096" s="52"/>
      <c r="AL6096" s="6">
        <v>6357</v>
      </c>
    </row>
    <row r="6097" spans="1:38">
      <c r="A6097" s="58">
        <v>198800000211760</v>
      </c>
      <c r="B6097" s="58"/>
      <c r="C6097" s="52" t="s">
        <v>13536</v>
      </c>
      <c r="D6097" s="52"/>
      <c r="E6097" s="52"/>
      <c r="F6097" s="52"/>
      <c r="G6097" s="52"/>
      <c r="H6097" s="52"/>
      <c r="I6097" s="52"/>
      <c r="J6097" s="52"/>
      <c r="K6097" s="52"/>
      <c r="L6097" s="52"/>
      <c r="M6097" s="52"/>
      <c r="N6097" s="52"/>
      <c r="O6097" s="52"/>
      <c r="P6097" s="53">
        <v>1715</v>
      </c>
      <c r="Q6097" s="53"/>
      <c r="R6097" s="53"/>
      <c r="S6097" s="53"/>
      <c r="T6097" s="53"/>
      <c r="U6097" s="62">
        <v>0</v>
      </c>
      <c r="V6097" s="62"/>
      <c r="W6097" s="7">
        <v>0</v>
      </c>
      <c r="X6097" s="3">
        <v>94</v>
      </c>
      <c r="Y6097" s="4">
        <v>0</v>
      </c>
      <c r="Z6097" s="10">
        <v>32153</v>
      </c>
      <c r="AA6097" s="3">
        <v>1988</v>
      </c>
      <c r="AB6097" s="63">
        <v>0</v>
      </c>
      <c r="AC6097" s="63"/>
      <c r="AD6097" s="1" t="s">
        <v>13346</v>
      </c>
      <c r="AE6097" s="52" t="s">
        <v>13537</v>
      </c>
      <c r="AF6097" s="52"/>
      <c r="AG6097" s="52"/>
      <c r="AH6097" s="52"/>
      <c r="AI6097" s="52"/>
      <c r="AJ6097" s="52"/>
      <c r="AK6097" s="52"/>
      <c r="AL6097" s="6">
        <v>3435</v>
      </c>
    </row>
    <row r="6098" spans="1:38">
      <c r="A6098" s="58">
        <v>198800000211770</v>
      </c>
      <c r="B6098" s="58"/>
      <c r="C6098" s="52" t="s">
        <v>13538</v>
      </c>
      <c r="D6098" s="52"/>
      <c r="E6098" s="52"/>
      <c r="F6098" s="52"/>
      <c r="G6098" s="52"/>
      <c r="H6098" s="52"/>
      <c r="I6098" s="52"/>
      <c r="J6098" s="52"/>
      <c r="K6098" s="52"/>
      <c r="L6098" s="52"/>
      <c r="M6098" s="52"/>
      <c r="N6098" s="52"/>
      <c r="O6098" s="52"/>
      <c r="P6098" s="54">
        <v>50</v>
      </c>
      <c r="Q6098" s="54"/>
      <c r="R6098" s="54"/>
      <c r="S6098" s="54"/>
      <c r="T6098" s="54"/>
      <c r="U6098" s="62">
        <v>0</v>
      </c>
      <c r="V6098" s="62"/>
      <c r="W6098" s="7">
        <v>0</v>
      </c>
      <c r="X6098" s="3">
        <v>94</v>
      </c>
      <c r="Y6098" s="4">
        <v>0</v>
      </c>
      <c r="Z6098" s="10">
        <v>32153</v>
      </c>
      <c r="AA6098" s="3">
        <v>1988</v>
      </c>
      <c r="AB6098" s="63">
        <v>0</v>
      </c>
      <c r="AC6098" s="63"/>
      <c r="AD6098" s="1" t="s">
        <v>13346</v>
      </c>
      <c r="AE6098" s="52" t="s">
        <v>13539</v>
      </c>
      <c r="AF6098" s="52"/>
      <c r="AG6098" s="52"/>
      <c r="AH6098" s="52"/>
      <c r="AI6098" s="52"/>
      <c r="AJ6098" s="52"/>
      <c r="AK6098" s="52"/>
      <c r="AL6098" s="11">
        <v>100</v>
      </c>
    </row>
    <row r="6099" spans="1:38">
      <c r="A6099" s="58">
        <v>198800000211790</v>
      </c>
      <c r="B6099" s="58"/>
      <c r="C6099" s="52" t="s">
        <v>13540</v>
      </c>
      <c r="D6099" s="52"/>
      <c r="E6099" s="52"/>
      <c r="F6099" s="52"/>
      <c r="G6099" s="52"/>
      <c r="H6099" s="52"/>
      <c r="I6099" s="52"/>
      <c r="J6099" s="52"/>
      <c r="K6099" s="52"/>
      <c r="L6099" s="52"/>
      <c r="M6099" s="52"/>
      <c r="N6099" s="52"/>
      <c r="O6099" s="52"/>
      <c r="P6099" s="53">
        <v>2075</v>
      </c>
      <c r="Q6099" s="53"/>
      <c r="R6099" s="53"/>
      <c r="S6099" s="53"/>
      <c r="T6099" s="53"/>
      <c r="U6099" s="62">
        <v>0</v>
      </c>
      <c r="V6099" s="62"/>
      <c r="W6099" s="7">
        <v>0</v>
      </c>
      <c r="X6099" s="3">
        <v>94</v>
      </c>
      <c r="Y6099" s="4">
        <v>0</v>
      </c>
      <c r="Z6099" s="10">
        <v>32154</v>
      </c>
      <c r="AA6099" s="3">
        <v>1988</v>
      </c>
      <c r="AB6099" s="63">
        <v>0</v>
      </c>
      <c r="AC6099" s="63"/>
      <c r="AD6099" s="1" t="s">
        <v>13346</v>
      </c>
      <c r="AE6099" s="52" t="s">
        <v>13541</v>
      </c>
      <c r="AF6099" s="52"/>
      <c r="AG6099" s="52"/>
      <c r="AH6099" s="52"/>
      <c r="AI6099" s="52"/>
      <c r="AJ6099" s="52"/>
      <c r="AK6099" s="52"/>
      <c r="AL6099" s="6">
        <v>4156</v>
      </c>
    </row>
    <row r="6100" spans="1:38">
      <c r="A6100" s="58">
        <v>199300000210720</v>
      </c>
      <c r="B6100" s="58"/>
      <c r="C6100" s="52" t="s">
        <v>13542</v>
      </c>
      <c r="D6100" s="52"/>
      <c r="E6100" s="52"/>
      <c r="F6100" s="52"/>
      <c r="G6100" s="52"/>
      <c r="H6100" s="52"/>
      <c r="I6100" s="52"/>
      <c r="J6100" s="52"/>
      <c r="K6100" s="52"/>
      <c r="L6100" s="52"/>
      <c r="M6100" s="52"/>
      <c r="N6100" s="52"/>
      <c r="O6100" s="52"/>
      <c r="P6100" s="54">
        <v>475</v>
      </c>
      <c r="Q6100" s="54"/>
      <c r="R6100" s="54"/>
      <c r="S6100" s="54"/>
      <c r="T6100" s="54"/>
      <c r="U6100" s="62">
        <v>0</v>
      </c>
      <c r="V6100" s="62"/>
      <c r="W6100" s="7">
        <v>0</v>
      </c>
      <c r="X6100" s="3">
        <v>94</v>
      </c>
      <c r="Y6100" s="4">
        <v>0</v>
      </c>
      <c r="Z6100" s="5">
        <v>33974</v>
      </c>
      <c r="AA6100" s="3">
        <v>1993</v>
      </c>
      <c r="AB6100" s="63">
        <v>0</v>
      </c>
      <c r="AC6100" s="63"/>
      <c r="AD6100" s="1" t="s">
        <v>13346</v>
      </c>
      <c r="AE6100" s="52" t="s">
        <v>13543</v>
      </c>
      <c r="AF6100" s="52"/>
      <c r="AG6100" s="52"/>
      <c r="AH6100" s="52"/>
      <c r="AI6100" s="52"/>
      <c r="AJ6100" s="52"/>
      <c r="AK6100" s="52"/>
      <c r="AL6100" s="11">
        <v>827</v>
      </c>
    </row>
    <row r="6101" spans="1:38">
      <c r="A6101" s="58">
        <v>198800000211800</v>
      </c>
      <c r="B6101" s="58"/>
      <c r="C6101" s="52" t="s">
        <v>13544</v>
      </c>
      <c r="D6101" s="52"/>
      <c r="E6101" s="52"/>
      <c r="F6101" s="52"/>
      <c r="G6101" s="52"/>
      <c r="H6101" s="52"/>
      <c r="I6101" s="52"/>
      <c r="J6101" s="52"/>
      <c r="K6101" s="52"/>
      <c r="L6101" s="52"/>
      <c r="M6101" s="52"/>
      <c r="N6101" s="52"/>
      <c r="O6101" s="52"/>
      <c r="P6101" s="53">
        <v>2325</v>
      </c>
      <c r="Q6101" s="53"/>
      <c r="R6101" s="53"/>
      <c r="S6101" s="53"/>
      <c r="T6101" s="53"/>
      <c r="U6101" s="62">
        <v>0</v>
      </c>
      <c r="V6101" s="62"/>
      <c r="W6101" s="7">
        <v>0</v>
      </c>
      <c r="X6101" s="3">
        <v>94</v>
      </c>
      <c r="Y6101" s="4">
        <v>0</v>
      </c>
      <c r="Z6101" s="10">
        <v>32154</v>
      </c>
      <c r="AA6101" s="3">
        <v>1988</v>
      </c>
      <c r="AB6101" s="63">
        <v>0</v>
      </c>
      <c r="AC6101" s="63"/>
      <c r="AD6101" s="1" t="s">
        <v>13346</v>
      </c>
      <c r="AE6101" s="52" t="s">
        <v>13545</v>
      </c>
      <c r="AF6101" s="52"/>
      <c r="AG6101" s="52"/>
      <c r="AH6101" s="52"/>
      <c r="AI6101" s="52"/>
      <c r="AJ6101" s="52"/>
      <c r="AK6101" s="52"/>
      <c r="AL6101" s="6">
        <v>4657</v>
      </c>
    </row>
    <row r="6102" spans="1:38">
      <c r="A6102" s="58">
        <v>199300000210770</v>
      </c>
      <c r="B6102" s="58"/>
      <c r="C6102" s="52" t="s">
        <v>13546</v>
      </c>
      <c r="D6102" s="52"/>
      <c r="E6102" s="52"/>
      <c r="F6102" s="52"/>
      <c r="G6102" s="52"/>
      <c r="H6102" s="52"/>
      <c r="I6102" s="52"/>
      <c r="J6102" s="52"/>
      <c r="K6102" s="52"/>
      <c r="L6102" s="52"/>
      <c r="M6102" s="52"/>
      <c r="N6102" s="52"/>
      <c r="O6102" s="52"/>
      <c r="P6102" s="54">
        <v>922</v>
      </c>
      <c r="Q6102" s="54"/>
      <c r="R6102" s="54"/>
      <c r="S6102" s="54"/>
      <c r="T6102" s="54"/>
      <c r="U6102" s="62">
        <v>0</v>
      </c>
      <c r="V6102" s="62"/>
      <c r="W6102" s="7">
        <v>0</v>
      </c>
      <c r="X6102" s="3">
        <v>94</v>
      </c>
      <c r="Y6102" s="4">
        <v>0</v>
      </c>
      <c r="Z6102" s="5">
        <v>33976</v>
      </c>
      <c r="AA6102" s="3">
        <v>1993</v>
      </c>
      <c r="AB6102" s="63">
        <v>0</v>
      </c>
      <c r="AC6102" s="63"/>
      <c r="AD6102" s="1" t="s">
        <v>13346</v>
      </c>
      <c r="AE6102" s="52" t="s">
        <v>13547</v>
      </c>
      <c r="AF6102" s="52"/>
      <c r="AG6102" s="52"/>
      <c r="AH6102" s="52"/>
      <c r="AI6102" s="52"/>
      <c r="AJ6102" s="52"/>
      <c r="AK6102" s="52"/>
      <c r="AL6102" s="6">
        <v>1605</v>
      </c>
    </row>
    <row r="6103" spans="1:38">
      <c r="A6103" s="58">
        <v>199300000210700</v>
      </c>
      <c r="B6103" s="58"/>
      <c r="C6103" s="52" t="s">
        <v>13548</v>
      </c>
      <c r="D6103" s="52"/>
      <c r="E6103" s="52"/>
      <c r="F6103" s="52"/>
      <c r="G6103" s="52"/>
      <c r="H6103" s="52"/>
      <c r="I6103" s="52"/>
      <c r="J6103" s="52"/>
      <c r="K6103" s="52"/>
      <c r="L6103" s="52"/>
      <c r="M6103" s="52"/>
      <c r="N6103" s="52"/>
      <c r="O6103" s="52"/>
      <c r="P6103" s="54">
        <v>535</v>
      </c>
      <c r="Q6103" s="54"/>
      <c r="R6103" s="54"/>
      <c r="S6103" s="54"/>
      <c r="T6103" s="54"/>
      <c r="U6103" s="62">
        <v>0</v>
      </c>
      <c r="V6103" s="62"/>
      <c r="W6103" s="7">
        <v>0</v>
      </c>
      <c r="X6103" s="3">
        <v>94</v>
      </c>
      <c r="Y6103" s="4">
        <v>0</v>
      </c>
      <c r="Z6103" s="5">
        <v>33971</v>
      </c>
      <c r="AA6103" s="3">
        <v>1993</v>
      </c>
      <c r="AB6103" s="63">
        <v>0</v>
      </c>
      <c r="AC6103" s="63"/>
      <c r="AD6103" s="1" t="s">
        <v>13346</v>
      </c>
      <c r="AE6103" s="52" t="s">
        <v>13549</v>
      </c>
      <c r="AF6103" s="52"/>
      <c r="AG6103" s="52"/>
      <c r="AH6103" s="52"/>
      <c r="AI6103" s="52"/>
      <c r="AJ6103" s="52"/>
      <c r="AK6103" s="52"/>
      <c r="AL6103" s="11">
        <v>931</v>
      </c>
    </row>
    <row r="6104" spans="1:38">
      <c r="A6104" s="58">
        <v>199300000210800</v>
      </c>
      <c r="B6104" s="58"/>
      <c r="C6104" s="52" t="s">
        <v>13550</v>
      </c>
      <c r="D6104" s="52"/>
      <c r="E6104" s="52"/>
      <c r="F6104" s="52"/>
      <c r="G6104" s="52"/>
      <c r="H6104" s="52"/>
      <c r="I6104" s="52"/>
      <c r="J6104" s="52"/>
      <c r="K6104" s="52"/>
      <c r="L6104" s="52"/>
      <c r="M6104" s="52"/>
      <c r="N6104" s="52"/>
      <c r="O6104" s="52"/>
      <c r="P6104" s="54">
        <v>201.1</v>
      </c>
      <c r="Q6104" s="54"/>
      <c r="R6104" s="54"/>
      <c r="S6104" s="54"/>
      <c r="T6104" s="54"/>
      <c r="U6104" s="62">
        <v>0</v>
      </c>
      <c r="V6104" s="62"/>
      <c r="W6104" s="7">
        <v>0</v>
      </c>
      <c r="X6104" s="3">
        <v>94</v>
      </c>
      <c r="Y6104" s="4">
        <v>0</v>
      </c>
      <c r="Z6104" s="10">
        <v>33980</v>
      </c>
      <c r="AA6104" s="3">
        <v>1993</v>
      </c>
      <c r="AB6104" s="63">
        <v>0</v>
      </c>
      <c r="AC6104" s="63"/>
      <c r="AD6104" s="1" t="s">
        <v>13346</v>
      </c>
      <c r="AE6104" s="52" t="s">
        <v>13551</v>
      </c>
      <c r="AF6104" s="52"/>
      <c r="AG6104" s="52"/>
      <c r="AH6104" s="52"/>
      <c r="AI6104" s="52"/>
      <c r="AJ6104" s="52"/>
      <c r="AK6104" s="52"/>
      <c r="AL6104" s="11">
        <v>350</v>
      </c>
    </row>
    <row r="6105" spans="1:38">
      <c r="A6105" s="58">
        <v>198800000211750</v>
      </c>
      <c r="B6105" s="58"/>
      <c r="C6105" s="52" t="s">
        <v>13552</v>
      </c>
      <c r="D6105" s="52"/>
      <c r="E6105" s="52"/>
      <c r="F6105" s="52"/>
      <c r="G6105" s="52"/>
      <c r="H6105" s="52"/>
      <c r="I6105" s="52"/>
      <c r="J6105" s="52"/>
      <c r="K6105" s="52"/>
      <c r="L6105" s="52"/>
      <c r="M6105" s="52"/>
      <c r="N6105" s="52"/>
      <c r="O6105" s="52"/>
      <c r="P6105" s="54">
        <v>780</v>
      </c>
      <c r="Q6105" s="54"/>
      <c r="R6105" s="54"/>
      <c r="S6105" s="54"/>
      <c r="T6105" s="54"/>
      <c r="U6105" s="62">
        <v>0</v>
      </c>
      <c r="V6105" s="62"/>
      <c r="W6105" s="7">
        <v>0</v>
      </c>
      <c r="X6105" s="3">
        <v>94</v>
      </c>
      <c r="Y6105" s="4">
        <v>0</v>
      </c>
      <c r="Z6105" s="10">
        <v>32152</v>
      </c>
      <c r="AA6105" s="3">
        <v>1988</v>
      </c>
      <c r="AB6105" s="63">
        <v>0</v>
      </c>
      <c r="AC6105" s="63"/>
      <c r="AD6105" s="1" t="s">
        <v>13346</v>
      </c>
      <c r="AE6105" s="52" t="s">
        <v>13553</v>
      </c>
      <c r="AF6105" s="52"/>
      <c r="AG6105" s="52"/>
      <c r="AH6105" s="52"/>
      <c r="AI6105" s="52"/>
      <c r="AJ6105" s="52"/>
      <c r="AK6105" s="52"/>
      <c r="AL6105" s="6">
        <v>1562</v>
      </c>
    </row>
    <row r="6106" spans="1:38">
      <c r="A6106" s="58">
        <v>198600000213090</v>
      </c>
      <c r="B6106" s="58"/>
      <c r="C6106" s="52" t="s">
        <v>13554</v>
      </c>
      <c r="D6106" s="52"/>
      <c r="E6106" s="52"/>
      <c r="F6106" s="52"/>
      <c r="G6106" s="52"/>
      <c r="H6106" s="52"/>
      <c r="I6106" s="52"/>
      <c r="J6106" s="52"/>
      <c r="K6106" s="52"/>
      <c r="L6106" s="52"/>
      <c r="M6106" s="52"/>
      <c r="N6106" s="52"/>
      <c r="O6106" s="52"/>
      <c r="P6106" s="54">
        <v>249</v>
      </c>
      <c r="Q6106" s="54"/>
      <c r="R6106" s="54"/>
      <c r="S6106" s="54"/>
      <c r="T6106" s="54"/>
      <c r="U6106" s="62">
        <v>0</v>
      </c>
      <c r="V6106" s="62"/>
      <c r="W6106" s="7">
        <v>0</v>
      </c>
      <c r="X6106" s="3">
        <v>94</v>
      </c>
      <c r="Y6106" s="4">
        <v>0</v>
      </c>
      <c r="Z6106" s="5">
        <v>31417</v>
      </c>
      <c r="AA6106" s="3">
        <v>1986</v>
      </c>
      <c r="AB6106" s="63">
        <v>0</v>
      </c>
      <c r="AC6106" s="63"/>
      <c r="AD6106" s="1" t="s">
        <v>13346</v>
      </c>
      <c r="AE6106" s="52" t="s">
        <v>13555</v>
      </c>
      <c r="AF6106" s="52"/>
      <c r="AG6106" s="52"/>
      <c r="AH6106" s="52"/>
      <c r="AI6106" s="52"/>
      <c r="AJ6106" s="52"/>
      <c r="AK6106" s="52"/>
      <c r="AL6106" s="11">
        <v>525</v>
      </c>
    </row>
    <row r="6107" spans="1:38">
      <c r="A6107" s="58">
        <v>198800000212650</v>
      </c>
      <c r="B6107" s="58"/>
      <c r="C6107" s="52" t="s">
        <v>13556</v>
      </c>
      <c r="D6107" s="52"/>
      <c r="E6107" s="52"/>
      <c r="F6107" s="52"/>
      <c r="G6107" s="52"/>
      <c r="H6107" s="52"/>
      <c r="I6107" s="52"/>
      <c r="J6107" s="52"/>
      <c r="K6107" s="52"/>
      <c r="L6107" s="52"/>
      <c r="M6107" s="52"/>
      <c r="N6107" s="52"/>
      <c r="O6107" s="52"/>
      <c r="P6107" s="54">
        <v>115</v>
      </c>
      <c r="Q6107" s="54"/>
      <c r="R6107" s="54"/>
      <c r="S6107" s="54"/>
      <c r="T6107" s="54"/>
      <c r="U6107" s="62">
        <v>0</v>
      </c>
      <c r="V6107" s="62"/>
      <c r="W6107" s="7">
        <v>0</v>
      </c>
      <c r="X6107" s="3">
        <v>94</v>
      </c>
      <c r="Y6107" s="4">
        <v>0</v>
      </c>
      <c r="Z6107" s="10">
        <v>32152</v>
      </c>
      <c r="AA6107" s="3">
        <v>1988</v>
      </c>
      <c r="AB6107" s="63">
        <v>0</v>
      </c>
      <c r="AC6107" s="63"/>
      <c r="AD6107" s="1" t="s">
        <v>13346</v>
      </c>
      <c r="AE6107" s="52" t="s">
        <v>13557</v>
      </c>
      <c r="AF6107" s="52"/>
      <c r="AG6107" s="52"/>
      <c r="AH6107" s="52"/>
      <c r="AI6107" s="52"/>
      <c r="AJ6107" s="52"/>
      <c r="AK6107" s="52"/>
      <c r="AL6107" s="11">
        <v>230</v>
      </c>
    </row>
    <row r="6108" spans="1:38">
      <c r="A6108" s="58">
        <v>198800000212620</v>
      </c>
      <c r="B6108" s="58"/>
      <c r="C6108" s="52" t="s">
        <v>13558</v>
      </c>
      <c r="D6108" s="52"/>
      <c r="E6108" s="52"/>
      <c r="F6108" s="52"/>
      <c r="G6108" s="52"/>
      <c r="H6108" s="52"/>
      <c r="I6108" s="52"/>
      <c r="J6108" s="52"/>
      <c r="K6108" s="52"/>
      <c r="L6108" s="52"/>
      <c r="M6108" s="52"/>
      <c r="N6108" s="52"/>
      <c r="O6108" s="52"/>
      <c r="P6108" s="54">
        <v>55</v>
      </c>
      <c r="Q6108" s="54"/>
      <c r="R6108" s="54"/>
      <c r="S6108" s="54"/>
      <c r="T6108" s="54"/>
      <c r="U6108" s="62">
        <v>0</v>
      </c>
      <c r="V6108" s="62"/>
      <c r="W6108" s="7">
        <v>0</v>
      </c>
      <c r="X6108" s="3">
        <v>94</v>
      </c>
      <c r="Y6108" s="4">
        <v>0</v>
      </c>
      <c r="Z6108" s="5">
        <v>32151</v>
      </c>
      <c r="AA6108" s="3">
        <v>1988</v>
      </c>
      <c r="AB6108" s="63">
        <v>0</v>
      </c>
      <c r="AC6108" s="63"/>
      <c r="AD6108" s="1" t="s">
        <v>13346</v>
      </c>
      <c r="AE6108" s="52" t="s">
        <v>13559</v>
      </c>
      <c r="AF6108" s="52"/>
      <c r="AG6108" s="52"/>
      <c r="AH6108" s="52"/>
      <c r="AI6108" s="52"/>
      <c r="AJ6108" s="52"/>
      <c r="AK6108" s="52"/>
      <c r="AL6108" s="11">
        <v>110</v>
      </c>
    </row>
    <row r="6109" spans="1:38">
      <c r="A6109" s="58">
        <v>198600000213060</v>
      </c>
      <c r="B6109" s="58"/>
      <c r="C6109" s="52" t="s">
        <v>13560</v>
      </c>
      <c r="D6109" s="52"/>
      <c r="E6109" s="52"/>
      <c r="F6109" s="52"/>
      <c r="G6109" s="52"/>
      <c r="H6109" s="52"/>
      <c r="I6109" s="52"/>
      <c r="J6109" s="52"/>
      <c r="K6109" s="52"/>
      <c r="L6109" s="52"/>
      <c r="M6109" s="52"/>
      <c r="N6109" s="52"/>
      <c r="O6109" s="52"/>
      <c r="P6109" s="54">
        <v>249</v>
      </c>
      <c r="Q6109" s="54"/>
      <c r="R6109" s="54"/>
      <c r="S6109" s="54"/>
      <c r="T6109" s="54"/>
      <c r="U6109" s="62">
        <v>0</v>
      </c>
      <c r="V6109" s="62"/>
      <c r="W6109" s="7">
        <v>0</v>
      </c>
      <c r="X6109" s="3">
        <v>94</v>
      </c>
      <c r="Y6109" s="4">
        <v>0</v>
      </c>
      <c r="Z6109" s="5">
        <v>31418</v>
      </c>
      <c r="AA6109" s="3">
        <v>1986</v>
      </c>
      <c r="AB6109" s="63">
        <v>0</v>
      </c>
      <c r="AC6109" s="63"/>
      <c r="AD6109" s="1" t="s">
        <v>13346</v>
      </c>
      <c r="AE6109" s="52" t="s">
        <v>13555</v>
      </c>
      <c r="AF6109" s="52"/>
      <c r="AG6109" s="52"/>
      <c r="AH6109" s="52"/>
      <c r="AI6109" s="52"/>
      <c r="AJ6109" s="52"/>
      <c r="AK6109" s="52"/>
      <c r="AL6109" s="11">
        <v>525</v>
      </c>
    </row>
    <row r="6110" spans="1:38">
      <c r="A6110" s="58">
        <v>198800000212610</v>
      </c>
      <c r="B6110" s="58"/>
      <c r="C6110" s="52" t="s">
        <v>13561</v>
      </c>
      <c r="D6110" s="52"/>
      <c r="E6110" s="52"/>
      <c r="F6110" s="52"/>
      <c r="G6110" s="52"/>
      <c r="H6110" s="52"/>
      <c r="I6110" s="52"/>
      <c r="J6110" s="52"/>
      <c r="K6110" s="52"/>
      <c r="L6110" s="52"/>
      <c r="M6110" s="52"/>
      <c r="N6110" s="52"/>
      <c r="O6110" s="52"/>
      <c r="P6110" s="54">
        <v>60</v>
      </c>
      <c r="Q6110" s="54"/>
      <c r="R6110" s="54"/>
      <c r="S6110" s="54"/>
      <c r="T6110" s="54"/>
      <c r="U6110" s="62">
        <v>0</v>
      </c>
      <c r="V6110" s="62"/>
      <c r="W6110" s="7">
        <v>0</v>
      </c>
      <c r="X6110" s="3">
        <v>94</v>
      </c>
      <c r="Y6110" s="4">
        <v>0</v>
      </c>
      <c r="Z6110" s="5">
        <v>32151</v>
      </c>
      <c r="AA6110" s="3">
        <v>1988</v>
      </c>
      <c r="AB6110" s="63">
        <v>0</v>
      </c>
      <c r="AC6110" s="63"/>
      <c r="AD6110" s="1" t="s">
        <v>13346</v>
      </c>
      <c r="AE6110" s="52" t="s">
        <v>13562</v>
      </c>
      <c r="AF6110" s="52"/>
      <c r="AG6110" s="52"/>
      <c r="AH6110" s="52"/>
      <c r="AI6110" s="52"/>
      <c r="AJ6110" s="52"/>
      <c r="AK6110" s="52"/>
      <c r="AL6110" s="11">
        <v>120</v>
      </c>
    </row>
    <row r="6111" spans="1:38">
      <c r="A6111" s="58">
        <v>199000000209950</v>
      </c>
      <c r="B6111" s="58"/>
      <c r="C6111" s="52" t="s">
        <v>13563</v>
      </c>
      <c r="D6111" s="52"/>
      <c r="E6111" s="52"/>
      <c r="F6111" s="52"/>
      <c r="G6111" s="52"/>
      <c r="H6111" s="52"/>
      <c r="I6111" s="52"/>
      <c r="J6111" s="52"/>
      <c r="K6111" s="52"/>
      <c r="L6111" s="52"/>
      <c r="M6111" s="52"/>
      <c r="N6111" s="52"/>
      <c r="O6111" s="52"/>
      <c r="P6111" s="53">
        <v>4048</v>
      </c>
      <c r="Q6111" s="53"/>
      <c r="R6111" s="53"/>
      <c r="S6111" s="53"/>
      <c r="T6111" s="53"/>
      <c r="U6111" s="62">
        <v>0</v>
      </c>
      <c r="V6111" s="62"/>
      <c r="W6111" s="7">
        <v>0</v>
      </c>
      <c r="X6111" s="3">
        <v>94</v>
      </c>
      <c r="Y6111" s="4">
        <v>0</v>
      </c>
      <c r="Z6111" s="5">
        <v>32879</v>
      </c>
      <c r="AA6111" s="3">
        <v>1990</v>
      </c>
      <c r="AB6111" s="63">
        <v>0</v>
      </c>
      <c r="AC6111" s="63"/>
      <c r="AD6111" s="1" t="s">
        <v>13346</v>
      </c>
      <c r="AE6111" s="52" t="s">
        <v>13564</v>
      </c>
      <c r="AF6111" s="52"/>
      <c r="AG6111" s="52"/>
      <c r="AH6111" s="52"/>
      <c r="AI6111" s="52"/>
      <c r="AJ6111" s="52"/>
      <c r="AK6111" s="52"/>
      <c r="AL6111" s="6">
        <v>7760</v>
      </c>
    </row>
    <row r="6112" spans="1:38">
      <c r="A6112" s="58">
        <v>198800000212590</v>
      </c>
      <c r="B6112" s="58"/>
      <c r="C6112" s="52" t="s">
        <v>13565</v>
      </c>
      <c r="D6112" s="52"/>
      <c r="E6112" s="52"/>
      <c r="F6112" s="52"/>
      <c r="G6112" s="52"/>
      <c r="H6112" s="52"/>
      <c r="I6112" s="52"/>
      <c r="J6112" s="52"/>
      <c r="K6112" s="52"/>
      <c r="L6112" s="52"/>
      <c r="M6112" s="52"/>
      <c r="N6112" s="52"/>
      <c r="O6112" s="52"/>
      <c r="P6112" s="54">
        <v>55</v>
      </c>
      <c r="Q6112" s="54"/>
      <c r="R6112" s="54"/>
      <c r="S6112" s="54"/>
      <c r="T6112" s="54"/>
      <c r="U6112" s="62">
        <v>0</v>
      </c>
      <c r="V6112" s="62"/>
      <c r="W6112" s="7">
        <v>0</v>
      </c>
      <c r="X6112" s="3">
        <v>94</v>
      </c>
      <c r="Y6112" s="4">
        <v>0</v>
      </c>
      <c r="Z6112" s="5">
        <v>32151</v>
      </c>
      <c r="AA6112" s="3">
        <v>1988</v>
      </c>
      <c r="AB6112" s="63">
        <v>0</v>
      </c>
      <c r="AC6112" s="63"/>
      <c r="AD6112" s="1" t="s">
        <v>13346</v>
      </c>
      <c r="AE6112" s="52" t="s">
        <v>13559</v>
      </c>
      <c r="AF6112" s="52"/>
      <c r="AG6112" s="52"/>
      <c r="AH6112" s="52"/>
      <c r="AI6112" s="52"/>
      <c r="AJ6112" s="52"/>
      <c r="AK6112" s="52"/>
      <c r="AL6112" s="11">
        <v>110</v>
      </c>
    </row>
    <row r="6113" spans="1:38">
      <c r="A6113" s="58">
        <v>198800000212580</v>
      </c>
      <c r="B6113" s="58"/>
      <c r="C6113" s="52" t="s">
        <v>13566</v>
      </c>
      <c r="D6113" s="52"/>
      <c r="E6113" s="52"/>
      <c r="F6113" s="52"/>
      <c r="G6113" s="52"/>
      <c r="H6113" s="52"/>
      <c r="I6113" s="52"/>
      <c r="J6113" s="52"/>
      <c r="K6113" s="52"/>
      <c r="L6113" s="52"/>
      <c r="M6113" s="52"/>
      <c r="N6113" s="52"/>
      <c r="O6113" s="52"/>
      <c r="P6113" s="54">
        <v>55</v>
      </c>
      <c r="Q6113" s="54"/>
      <c r="R6113" s="54"/>
      <c r="S6113" s="54"/>
      <c r="T6113" s="54"/>
      <c r="U6113" s="62">
        <v>0</v>
      </c>
      <c r="V6113" s="62"/>
      <c r="W6113" s="7">
        <v>0</v>
      </c>
      <c r="X6113" s="3">
        <v>94</v>
      </c>
      <c r="Y6113" s="4">
        <v>0</v>
      </c>
      <c r="Z6113" s="5">
        <v>32150</v>
      </c>
      <c r="AA6113" s="3">
        <v>1988</v>
      </c>
      <c r="AB6113" s="63">
        <v>0</v>
      </c>
      <c r="AC6113" s="63"/>
      <c r="AD6113" s="1" t="s">
        <v>13346</v>
      </c>
      <c r="AE6113" s="52" t="s">
        <v>13559</v>
      </c>
      <c r="AF6113" s="52"/>
      <c r="AG6113" s="52"/>
      <c r="AH6113" s="52"/>
      <c r="AI6113" s="52"/>
      <c r="AJ6113" s="52"/>
      <c r="AK6113" s="52"/>
      <c r="AL6113" s="11">
        <v>110</v>
      </c>
    </row>
    <row r="6114" spans="1:38">
      <c r="A6114" s="58">
        <v>198800000212560</v>
      </c>
      <c r="B6114" s="58"/>
      <c r="C6114" s="52" t="s">
        <v>13567</v>
      </c>
      <c r="D6114" s="52"/>
      <c r="E6114" s="52"/>
      <c r="F6114" s="52"/>
      <c r="G6114" s="52"/>
      <c r="H6114" s="52"/>
      <c r="I6114" s="52"/>
      <c r="J6114" s="52"/>
      <c r="K6114" s="52"/>
      <c r="L6114" s="52"/>
      <c r="M6114" s="52"/>
      <c r="N6114" s="52"/>
      <c r="O6114" s="52"/>
      <c r="P6114" s="54">
        <v>55</v>
      </c>
      <c r="Q6114" s="54"/>
      <c r="R6114" s="54"/>
      <c r="S6114" s="54"/>
      <c r="T6114" s="54"/>
      <c r="U6114" s="62">
        <v>0</v>
      </c>
      <c r="V6114" s="62"/>
      <c r="W6114" s="7">
        <v>0</v>
      </c>
      <c r="X6114" s="3">
        <v>94</v>
      </c>
      <c r="Y6114" s="4">
        <v>0</v>
      </c>
      <c r="Z6114" s="5">
        <v>32150</v>
      </c>
      <c r="AA6114" s="3">
        <v>1988</v>
      </c>
      <c r="AB6114" s="63">
        <v>0</v>
      </c>
      <c r="AC6114" s="63"/>
      <c r="AD6114" s="1" t="s">
        <v>13346</v>
      </c>
      <c r="AE6114" s="52" t="s">
        <v>13559</v>
      </c>
      <c r="AF6114" s="52"/>
      <c r="AG6114" s="52"/>
      <c r="AH6114" s="52"/>
      <c r="AI6114" s="52"/>
      <c r="AJ6114" s="52"/>
      <c r="AK6114" s="52"/>
      <c r="AL6114" s="11">
        <v>110</v>
      </c>
    </row>
    <row r="6115" spans="1:38">
      <c r="A6115" t="s">
        <v>183</v>
      </c>
    </row>
    <row r="6116" spans="1:38">
      <c r="A6116" s="52" t="s">
        <v>13568</v>
      </c>
      <c r="B6116" s="52"/>
      <c r="C6116" s="52"/>
      <c r="D6116" s="52"/>
      <c r="E6116" s="52"/>
      <c r="F6116" s="52"/>
      <c r="G6116" s="52"/>
      <c r="H6116" s="52"/>
      <c r="I6116" s="52"/>
      <c r="J6116" s="52"/>
      <c r="K6116" s="52"/>
      <c r="L6116" s="52"/>
      <c r="M6116" s="52"/>
      <c r="N6116" s="55">
        <v>55</v>
      </c>
      <c r="O6116" s="55"/>
      <c r="P6116" s="55"/>
      <c r="Q6116" s="55"/>
      <c r="R6116" s="55"/>
      <c r="S6116" s="55"/>
      <c r="T6116" s="55"/>
      <c r="U6116" s="62">
        <v>0</v>
      </c>
      <c r="V6116" s="62"/>
      <c r="W6116" s="7">
        <v>0</v>
      </c>
      <c r="X6116" s="3">
        <v>94</v>
      </c>
      <c r="Y6116" s="3">
        <v>0</v>
      </c>
      <c r="Z6116" s="5">
        <v>32151</v>
      </c>
      <c r="AA6116" s="3">
        <v>1988</v>
      </c>
      <c r="AB6116" s="63">
        <v>0</v>
      </c>
      <c r="AC6116" s="63"/>
      <c r="AD6116" s="1" t="s">
        <v>13346</v>
      </c>
      <c r="AE6116" s="52" t="s">
        <v>13559</v>
      </c>
      <c r="AF6116" s="52"/>
      <c r="AG6116" s="52"/>
      <c r="AH6116" s="52"/>
      <c r="AI6116" s="52"/>
      <c r="AJ6116" s="52"/>
      <c r="AK6116" s="52"/>
      <c r="AL6116" s="11">
        <v>110</v>
      </c>
    </row>
    <row r="6117" spans="1:38">
      <c r="A6117" s="52" t="s">
        <v>13569</v>
      </c>
      <c r="B6117" s="52"/>
      <c r="C6117" s="52"/>
      <c r="D6117" s="52"/>
      <c r="E6117" s="52"/>
      <c r="F6117" s="52"/>
      <c r="G6117" s="52"/>
      <c r="H6117" s="52"/>
      <c r="I6117" s="52"/>
      <c r="J6117" s="52"/>
      <c r="K6117" s="52"/>
      <c r="L6117" s="52"/>
      <c r="M6117" s="52"/>
      <c r="N6117" s="55">
        <v>55</v>
      </c>
      <c r="O6117" s="55"/>
      <c r="P6117" s="55"/>
      <c r="Q6117" s="55"/>
      <c r="R6117" s="55"/>
      <c r="S6117" s="55"/>
      <c r="T6117" s="55"/>
      <c r="U6117" s="62">
        <v>0</v>
      </c>
      <c r="V6117" s="62"/>
      <c r="W6117" s="7">
        <v>0</v>
      </c>
      <c r="X6117" s="3">
        <v>94</v>
      </c>
      <c r="Y6117" s="3">
        <v>0</v>
      </c>
      <c r="Z6117" s="5">
        <v>32150</v>
      </c>
      <c r="AA6117" s="3">
        <v>1988</v>
      </c>
      <c r="AB6117" s="63">
        <v>0</v>
      </c>
      <c r="AC6117" s="63"/>
      <c r="AD6117" s="1" t="s">
        <v>13346</v>
      </c>
      <c r="AE6117" s="52" t="s">
        <v>13559</v>
      </c>
      <c r="AF6117" s="52"/>
      <c r="AG6117" s="52"/>
      <c r="AH6117" s="52"/>
      <c r="AI6117" s="52"/>
      <c r="AJ6117" s="52"/>
      <c r="AK6117" s="52"/>
      <c r="AL6117" s="11">
        <v>110</v>
      </c>
    </row>
    <row r="6118" spans="1:38">
      <c r="A6118" s="52" t="s">
        <v>13570</v>
      </c>
      <c r="B6118" s="52"/>
      <c r="C6118" s="52"/>
      <c r="D6118" s="52"/>
      <c r="E6118" s="52"/>
      <c r="F6118" s="52"/>
      <c r="G6118" s="52"/>
      <c r="H6118" s="52"/>
      <c r="I6118" s="52"/>
      <c r="J6118" s="52"/>
      <c r="K6118" s="52"/>
      <c r="L6118" s="52"/>
      <c r="M6118" s="52"/>
      <c r="N6118" s="54">
        <v>615</v>
      </c>
      <c r="O6118" s="54"/>
      <c r="P6118" s="54"/>
      <c r="Q6118" s="54"/>
      <c r="R6118" s="54"/>
      <c r="S6118" s="54"/>
      <c r="T6118" s="54"/>
      <c r="U6118" s="62">
        <v>0</v>
      </c>
      <c r="V6118" s="62"/>
      <c r="W6118" s="7">
        <v>0</v>
      </c>
      <c r="X6118" s="3">
        <v>94</v>
      </c>
      <c r="Y6118" s="4">
        <v>0</v>
      </c>
      <c r="Z6118" s="10">
        <v>32518</v>
      </c>
      <c r="AA6118" s="3">
        <v>1989</v>
      </c>
      <c r="AB6118" s="63">
        <v>0</v>
      </c>
      <c r="AC6118" s="63"/>
      <c r="AD6118" s="1" t="s">
        <v>13346</v>
      </c>
      <c r="AE6118" s="52" t="s">
        <v>13571</v>
      </c>
      <c r="AF6118" s="52"/>
      <c r="AG6118" s="52"/>
      <c r="AH6118" s="52"/>
      <c r="AI6118" s="52"/>
      <c r="AJ6118" s="52"/>
      <c r="AK6118" s="52"/>
      <c r="AL6118" s="6">
        <v>1210</v>
      </c>
    </row>
    <row r="6119" spans="1:38">
      <c r="A6119" s="52" t="s">
        <v>13572</v>
      </c>
      <c r="B6119" s="52"/>
      <c r="C6119" s="52"/>
      <c r="D6119" s="52"/>
      <c r="E6119" s="52"/>
      <c r="F6119" s="52"/>
      <c r="G6119" s="52"/>
      <c r="H6119" s="52"/>
      <c r="I6119" s="52"/>
      <c r="J6119" s="52"/>
      <c r="K6119" s="52"/>
      <c r="L6119" s="52"/>
      <c r="M6119" s="52"/>
      <c r="N6119" s="55">
        <v>20</v>
      </c>
      <c r="O6119" s="55"/>
      <c r="P6119" s="55"/>
      <c r="Q6119" s="55"/>
      <c r="R6119" s="55"/>
      <c r="S6119" s="55"/>
      <c r="T6119" s="55"/>
      <c r="U6119" s="62">
        <v>0</v>
      </c>
      <c r="V6119" s="62"/>
      <c r="W6119" s="7">
        <v>0</v>
      </c>
      <c r="X6119" s="3">
        <v>94</v>
      </c>
      <c r="Y6119" s="3">
        <v>0</v>
      </c>
      <c r="Z6119" s="5">
        <v>32151</v>
      </c>
      <c r="AA6119" s="3">
        <v>1988</v>
      </c>
      <c r="AB6119" s="63">
        <v>0</v>
      </c>
      <c r="AC6119" s="63"/>
      <c r="AD6119" s="1" t="s">
        <v>13346</v>
      </c>
      <c r="AE6119" s="52" t="s">
        <v>13573</v>
      </c>
      <c r="AF6119" s="52"/>
      <c r="AG6119" s="52"/>
      <c r="AH6119" s="52"/>
      <c r="AI6119" s="52"/>
      <c r="AJ6119" s="52"/>
      <c r="AK6119" s="52"/>
      <c r="AL6119" s="9">
        <v>40</v>
      </c>
    </row>
    <row r="6120" spans="1:38">
      <c r="A6120" s="52" t="s">
        <v>13574</v>
      </c>
      <c r="B6120" s="52"/>
      <c r="C6120" s="52"/>
      <c r="D6120" s="52"/>
      <c r="E6120" s="52"/>
      <c r="F6120" s="52"/>
      <c r="G6120" s="52"/>
      <c r="H6120" s="52"/>
      <c r="I6120" s="52"/>
      <c r="J6120" s="52"/>
      <c r="K6120" s="52"/>
      <c r="L6120" s="52"/>
      <c r="M6120" s="52"/>
      <c r="N6120" s="53">
        <v>3190</v>
      </c>
      <c r="O6120" s="53"/>
      <c r="P6120" s="53"/>
      <c r="Q6120" s="53"/>
      <c r="R6120" s="53"/>
      <c r="S6120" s="53"/>
      <c r="T6120" s="53"/>
      <c r="U6120" s="62">
        <v>0</v>
      </c>
      <c r="V6120" s="62"/>
      <c r="W6120" s="7">
        <v>0</v>
      </c>
      <c r="X6120" s="3">
        <v>94</v>
      </c>
      <c r="Y6120" s="3">
        <v>0</v>
      </c>
      <c r="Z6120" s="10">
        <v>33980</v>
      </c>
      <c r="AA6120" s="3">
        <v>1993</v>
      </c>
      <c r="AB6120" s="63">
        <v>0</v>
      </c>
      <c r="AC6120" s="63"/>
      <c r="AD6120" s="1" t="s">
        <v>13346</v>
      </c>
      <c r="AE6120" s="52" t="s">
        <v>13575</v>
      </c>
      <c r="AF6120" s="52"/>
      <c r="AG6120" s="52"/>
      <c r="AH6120" s="52"/>
      <c r="AI6120" s="52"/>
      <c r="AJ6120" s="52"/>
      <c r="AK6120" s="52"/>
      <c r="AL6120" s="6">
        <v>5553</v>
      </c>
    </row>
    <row r="6121" spans="1:38">
      <c r="A6121" s="52" t="s">
        <v>13576</v>
      </c>
      <c r="B6121" s="52"/>
      <c r="C6121" s="52"/>
      <c r="D6121" s="52"/>
      <c r="E6121" s="52"/>
      <c r="F6121" s="52"/>
      <c r="G6121" s="52"/>
      <c r="H6121" s="52"/>
      <c r="I6121" s="52"/>
      <c r="J6121" s="52"/>
      <c r="K6121" s="52"/>
      <c r="L6121" s="52"/>
      <c r="M6121" s="52"/>
      <c r="N6121" s="54">
        <v>620</v>
      </c>
      <c r="O6121" s="54"/>
      <c r="P6121" s="54"/>
      <c r="Q6121" s="54"/>
      <c r="R6121" s="54"/>
      <c r="S6121" s="54"/>
      <c r="T6121" s="54"/>
      <c r="U6121" s="62">
        <v>0</v>
      </c>
      <c r="V6121" s="62"/>
      <c r="W6121" s="7">
        <v>0</v>
      </c>
      <c r="X6121" s="3">
        <v>94</v>
      </c>
      <c r="Y6121" s="3">
        <v>0</v>
      </c>
      <c r="Z6121" s="5">
        <v>33976</v>
      </c>
      <c r="AA6121" s="3">
        <v>1993</v>
      </c>
      <c r="AB6121" s="63">
        <v>0</v>
      </c>
      <c r="AC6121" s="63"/>
      <c r="AD6121" s="1" t="s">
        <v>13346</v>
      </c>
      <c r="AE6121" s="52" t="s">
        <v>13577</v>
      </c>
      <c r="AF6121" s="52"/>
      <c r="AG6121" s="52"/>
      <c r="AH6121" s="52"/>
      <c r="AI6121" s="52"/>
      <c r="AJ6121" s="52"/>
      <c r="AK6121" s="52"/>
      <c r="AL6121" s="6">
        <v>1079</v>
      </c>
    </row>
    <row r="6122" spans="1:38">
      <c r="A6122" s="52" t="s">
        <v>13578</v>
      </c>
      <c r="B6122" s="52"/>
      <c r="C6122" s="52"/>
      <c r="D6122" s="52"/>
      <c r="E6122" s="52"/>
      <c r="F6122" s="52"/>
      <c r="G6122" s="52"/>
      <c r="H6122" s="52"/>
      <c r="I6122" s="52"/>
      <c r="J6122" s="52"/>
      <c r="K6122" s="52"/>
      <c r="L6122" s="52"/>
      <c r="M6122" s="52"/>
      <c r="N6122" s="53">
        <v>4827</v>
      </c>
      <c r="O6122" s="53"/>
      <c r="P6122" s="53"/>
      <c r="Q6122" s="53"/>
      <c r="R6122" s="53"/>
      <c r="S6122" s="53"/>
      <c r="T6122" s="53"/>
      <c r="U6122" s="62">
        <v>0</v>
      </c>
      <c r="V6122" s="62"/>
      <c r="W6122" s="7">
        <v>0</v>
      </c>
      <c r="X6122" s="3">
        <v>94</v>
      </c>
      <c r="Y6122" s="4">
        <v>0</v>
      </c>
      <c r="Z6122" s="10">
        <v>33980</v>
      </c>
      <c r="AA6122" s="3">
        <v>1993</v>
      </c>
      <c r="AB6122" s="63">
        <v>0</v>
      </c>
      <c r="AC6122" s="63"/>
      <c r="AD6122" s="1" t="s">
        <v>13346</v>
      </c>
      <c r="AE6122" s="52" t="s">
        <v>13579</v>
      </c>
      <c r="AF6122" s="52"/>
      <c r="AG6122" s="52"/>
      <c r="AH6122" s="52"/>
      <c r="AI6122" s="52"/>
      <c r="AJ6122" s="52"/>
      <c r="AK6122" s="52"/>
      <c r="AL6122" s="6">
        <v>8402</v>
      </c>
    </row>
    <row r="6123" spans="1:38">
      <c r="A6123" s="52" t="s">
        <v>13580</v>
      </c>
      <c r="B6123" s="52"/>
      <c r="C6123" s="52"/>
      <c r="D6123" s="52"/>
      <c r="E6123" s="52"/>
      <c r="F6123" s="52"/>
      <c r="G6123" s="52"/>
      <c r="H6123" s="52"/>
      <c r="I6123" s="52"/>
      <c r="J6123" s="52"/>
      <c r="K6123" s="52"/>
      <c r="L6123" s="52"/>
      <c r="M6123" s="52"/>
      <c r="N6123" s="53">
        <v>4625</v>
      </c>
      <c r="O6123" s="53"/>
      <c r="P6123" s="53"/>
      <c r="Q6123" s="53"/>
      <c r="R6123" s="53"/>
      <c r="S6123" s="53"/>
      <c r="T6123" s="53"/>
      <c r="U6123" s="62">
        <v>0</v>
      </c>
      <c r="V6123" s="62"/>
      <c r="W6123" s="7">
        <v>0</v>
      </c>
      <c r="X6123" s="3">
        <v>94</v>
      </c>
      <c r="Y6123" s="3">
        <v>0</v>
      </c>
      <c r="Z6123" s="5">
        <v>30685</v>
      </c>
      <c r="AA6123" s="3">
        <v>1984</v>
      </c>
      <c r="AB6123" s="63">
        <v>0</v>
      </c>
      <c r="AC6123" s="63"/>
      <c r="AD6123" s="1" t="s">
        <v>13346</v>
      </c>
      <c r="AE6123" s="52" t="s">
        <v>13581</v>
      </c>
      <c r="AF6123" s="52"/>
      <c r="AG6123" s="52"/>
      <c r="AH6123" s="52"/>
      <c r="AI6123" s="52"/>
      <c r="AJ6123" s="52"/>
      <c r="AK6123" s="52"/>
      <c r="AL6123" s="6">
        <v>10109</v>
      </c>
    </row>
    <row r="6124" spans="1:38">
      <c r="A6124" s="52" t="s">
        <v>13582</v>
      </c>
      <c r="B6124" s="52"/>
      <c r="C6124" s="52"/>
      <c r="D6124" s="52"/>
      <c r="E6124" s="52"/>
      <c r="F6124" s="52"/>
      <c r="G6124" s="52"/>
      <c r="H6124" s="52"/>
      <c r="I6124" s="52"/>
      <c r="J6124" s="52"/>
      <c r="K6124" s="52"/>
      <c r="L6124" s="52"/>
      <c r="M6124" s="52"/>
      <c r="N6124" s="53">
        <v>7188</v>
      </c>
      <c r="O6124" s="53"/>
      <c r="P6124" s="53"/>
      <c r="Q6124" s="53"/>
      <c r="R6124" s="53"/>
      <c r="S6124" s="53"/>
      <c r="T6124" s="53"/>
      <c r="U6124" s="62">
        <v>0</v>
      </c>
      <c r="V6124" s="62"/>
      <c r="W6124" s="7">
        <v>0</v>
      </c>
      <c r="X6124" s="3">
        <v>94</v>
      </c>
      <c r="Y6124" s="3">
        <v>0</v>
      </c>
      <c r="Z6124" s="5">
        <v>33612</v>
      </c>
      <c r="AA6124" s="3">
        <v>1992</v>
      </c>
      <c r="AB6124" s="63">
        <v>0</v>
      </c>
      <c r="AC6124" s="63"/>
      <c r="AD6124" s="1" t="s">
        <v>13346</v>
      </c>
      <c r="AE6124" s="52" t="s">
        <v>13583</v>
      </c>
      <c r="AF6124" s="52"/>
      <c r="AG6124" s="52"/>
      <c r="AH6124" s="52"/>
      <c r="AI6124" s="52"/>
      <c r="AJ6124" s="52"/>
      <c r="AK6124" s="52"/>
      <c r="AL6124" s="6">
        <v>13079</v>
      </c>
    </row>
    <row r="6125" spans="1:38">
      <c r="A6125" s="52" t="s">
        <v>13584</v>
      </c>
      <c r="B6125" s="52"/>
      <c r="C6125" s="52"/>
      <c r="D6125" s="52"/>
      <c r="E6125" s="52"/>
      <c r="F6125" s="52"/>
      <c r="G6125" s="52"/>
      <c r="H6125" s="52"/>
      <c r="I6125" s="52"/>
      <c r="J6125" s="52"/>
      <c r="K6125" s="52"/>
      <c r="L6125" s="52"/>
      <c r="M6125" s="52"/>
      <c r="N6125" s="54">
        <v>758.55</v>
      </c>
      <c r="O6125" s="54"/>
      <c r="P6125" s="54"/>
      <c r="Q6125" s="54"/>
      <c r="R6125" s="54"/>
      <c r="S6125" s="54"/>
      <c r="T6125" s="54"/>
      <c r="U6125" s="62">
        <v>0</v>
      </c>
      <c r="V6125" s="62"/>
      <c r="W6125" s="7">
        <v>0</v>
      </c>
      <c r="X6125" s="3">
        <v>94</v>
      </c>
      <c r="Y6125" s="3">
        <v>0</v>
      </c>
      <c r="Z6125" s="5">
        <v>33610</v>
      </c>
      <c r="AA6125" s="3">
        <v>1992</v>
      </c>
      <c r="AB6125" s="63">
        <v>0</v>
      </c>
      <c r="AC6125" s="63"/>
      <c r="AD6125" s="1" t="s">
        <v>13346</v>
      </c>
      <c r="AE6125" s="52" t="s">
        <v>13585</v>
      </c>
      <c r="AF6125" s="52"/>
      <c r="AG6125" s="52"/>
      <c r="AH6125" s="52"/>
      <c r="AI6125" s="52"/>
      <c r="AJ6125" s="52"/>
      <c r="AK6125" s="52"/>
      <c r="AL6125" s="6">
        <v>1380</v>
      </c>
    </row>
    <row r="6126" spans="1:38">
      <c r="A6126" s="52" t="s">
        <v>13586</v>
      </c>
      <c r="B6126" s="52"/>
      <c r="C6126" s="52"/>
      <c r="D6126" s="52"/>
      <c r="E6126" s="52"/>
      <c r="F6126" s="52"/>
      <c r="G6126" s="52"/>
      <c r="H6126" s="52"/>
      <c r="I6126" s="52"/>
      <c r="J6126" s="52"/>
      <c r="K6126" s="52"/>
      <c r="L6126" s="52"/>
      <c r="M6126" s="52"/>
      <c r="N6126" s="53">
        <v>1280</v>
      </c>
      <c r="O6126" s="53"/>
      <c r="P6126" s="53"/>
      <c r="Q6126" s="53"/>
      <c r="R6126" s="53"/>
      <c r="S6126" s="53"/>
      <c r="T6126" s="53"/>
      <c r="U6126" s="62">
        <v>0</v>
      </c>
      <c r="V6126" s="62"/>
      <c r="W6126" s="7">
        <v>0</v>
      </c>
      <c r="X6126" s="3">
        <v>94</v>
      </c>
      <c r="Y6126" s="3">
        <v>0</v>
      </c>
      <c r="Z6126" s="10">
        <v>32152</v>
      </c>
      <c r="AA6126" s="3">
        <v>1988</v>
      </c>
      <c r="AB6126" s="63">
        <v>0</v>
      </c>
      <c r="AC6126" s="63"/>
      <c r="AD6126" s="1" t="s">
        <v>13346</v>
      </c>
      <c r="AE6126" s="52" t="s">
        <v>13587</v>
      </c>
      <c r="AF6126" s="52"/>
      <c r="AG6126" s="52"/>
      <c r="AH6126" s="52"/>
      <c r="AI6126" s="52"/>
      <c r="AJ6126" s="52"/>
      <c r="AK6126" s="52"/>
      <c r="AL6126" s="6">
        <v>2564</v>
      </c>
    </row>
    <row r="6127" spans="1:38">
      <c r="A6127" s="52" t="s">
        <v>13588</v>
      </c>
      <c r="B6127" s="52"/>
      <c r="C6127" s="52"/>
      <c r="D6127" s="52"/>
      <c r="E6127" s="52"/>
      <c r="F6127" s="52"/>
      <c r="G6127" s="52"/>
      <c r="H6127" s="52"/>
      <c r="I6127" s="52"/>
      <c r="J6127" s="52"/>
      <c r="K6127" s="52"/>
      <c r="L6127" s="52"/>
      <c r="M6127" s="52"/>
      <c r="N6127" s="53">
        <v>1288</v>
      </c>
      <c r="O6127" s="53"/>
      <c r="P6127" s="53"/>
      <c r="Q6127" s="53"/>
      <c r="R6127" s="53"/>
      <c r="S6127" s="53"/>
      <c r="T6127" s="53"/>
      <c r="U6127" s="62">
        <v>0</v>
      </c>
      <c r="V6127" s="62"/>
      <c r="W6127" s="7">
        <v>0</v>
      </c>
      <c r="X6127" s="3">
        <v>94</v>
      </c>
      <c r="Y6127" s="4">
        <v>0</v>
      </c>
      <c r="Z6127" s="10">
        <v>31058</v>
      </c>
      <c r="AA6127" s="3">
        <v>1985</v>
      </c>
      <c r="AB6127" s="63">
        <v>0</v>
      </c>
      <c r="AC6127" s="63"/>
      <c r="AD6127" s="1" t="s">
        <v>13346</v>
      </c>
      <c r="AE6127" s="52" t="s">
        <v>13589</v>
      </c>
      <c r="AF6127" s="52"/>
      <c r="AG6127" s="52"/>
      <c r="AH6127" s="52"/>
      <c r="AI6127" s="52"/>
      <c r="AJ6127" s="52"/>
      <c r="AK6127" s="52"/>
      <c r="AL6127" s="6">
        <v>2780</v>
      </c>
    </row>
    <row r="6128" spans="1:38">
      <c r="A6128" s="52" t="s">
        <v>13590</v>
      </c>
      <c r="B6128" s="52"/>
      <c r="C6128" s="52"/>
      <c r="D6128" s="52"/>
      <c r="E6128" s="52"/>
      <c r="F6128" s="52"/>
      <c r="G6128" s="52"/>
      <c r="H6128" s="52"/>
      <c r="I6128" s="52"/>
      <c r="J6128" s="52"/>
      <c r="K6128" s="52"/>
      <c r="L6128" s="52"/>
      <c r="M6128" s="52"/>
      <c r="N6128" s="53">
        <v>1562.5</v>
      </c>
      <c r="O6128" s="53"/>
      <c r="P6128" s="53"/>
      <c r="Q6128" s="53"/>
      <c r="R6128" s="53"/>
      <c r="S6128" s="53"/>
      <c r="T6128" s="53"/>
      <c r="U6128" s="62">
        <v>0</v>
      </c>
      <c r="V6128" s="62"/>
      <c r="W6128" s="7">
        <v>0</v>
      </c>
      <c r="X6128" s="3">
        <v>94</v>
      </c>
      <c r="Y6128" s="4">
        <v>0</v>
      </c>
      <c r="Z6128" s="10">
        <v>31059</v>
      </c>
      <c r="AA6128" s="3">
        <v>1985</v>
      </c>
      <c r="AB6128" s="63">
        <v>0</v>
      </c>
      <c r="AC6128" s="63"/>
      <c r="AD6128" s="1" t="s">
        <v>13346</v>
      </c>
      <c r="AE6128" s="52" t="s">
        <v>13591</v>
      </c>
      <c r="AF6128" s="52"/>
      <c r="AG6128" s="52"/>
      <c r="AH6128" s="52"/>
      <c r="AI6128" s="52"/>
      <c r="AJ6128" s="52"/>
      <c r="AK6128" s="52"/>
      <c r="AL6128" s="6">
        <v>3372</v>
      </c>
    </row>
    <row r="6129" spans="1:38">
      <c r="A6129" s="52" t="s">
        <v>13592</v>
      </c>
      <c r="B6129" s="52"/>
      <c r="C6129" s="52"/>
      <c r="D6129" s="52"/>
      <c r="E6129" s="52"/>
      <c r="F6129" s="52"/>
      <c r="G6129" s="52"/>
      <c r="H6129" s="52"/>
      <c r="I6129" s="52"/>
      <c r="J6129" s="52"/>
      <c r="K6129" s="52"/>
      <c r="L6129" s="52"/>
      <c r="M6129" s="52"/>
      <c r="N6129" s="54">
        <v>925</v>
      </c>
      <c r="O6129" s="54"/>
      <c r="P6129" s="54"/>
      <c r="Q6129" s="54"/>
      <c r="R6129" s="54"/>
      <c r="S6129" s="54"/>
      <c r="T6129" s="54"/>
      <c r="U6129" s="62">
        <v>0</v>
      </c>
      <c r="V6129" s="62"/>
      <c r="W6129" s="7">
        <v>0</v>
      </c>
      <c r="X6129" s="3">
        <v>94</v>
      </c>
      <c r="Y6129" s="4">
        <v>0</v>
      </c>
      <c r="Z6129" s="10">
        <v>31059</v>
      </c>
      <c r="AA6129" s="3">
        <v>1985</v>
      </c>
      <c r="AB6129" s="63">
        <v>0</v>
      </c>
      <c r="AC6129" s="63"/>
      <c r="AD6129" s="1" t="s">
        <v>13346</v>
      </c>
      <c r="AE6129" s="52" t="s">
        <v>13593</v>
      </c>
      <c r="AF6129" s="52"/>
      <c r="AG6129" s="52"/>
      <c r="AH6129" s="52"/>
      <c r="AI6129" s="52"/>
      <c r="AJ6129" s="52"/>
      <c r="AK6129" s="52"/>
      <c r="AL6129" s="6">
        <v>1996</v>
      </c>
    </row>
    <row r="6130" spans="1:38">
      <c r="A6130" s="52" t="s">
        <v>13594</v>
      </c>
      <c r="B6130" s="52"/>
      <c r="C6130" s="52"/>
      <c r="D6130" s="52"/>
      <c r="E6130" s="52"/>
      <c r="F6130" s="52"/>
      <c r="G6130" s="52"/>
      <c r="H6130" s="52"/>
      <c r="I6130" s="52"/>
      <c r="J6130" s="52"/>
      <c r="K6130" s="52"/>
      <c r="L6130" s="52"/>
      <c r="M6130" s="52"/>
      <c r="N6130" s="53">
        <v>2100</v>
      </c>
      <c r="O6130" s="53"/>
      <c r="P6130" s="53"/>
      <c r="Q6130" s="53"/>
      <c r="R6130" s="53"/>
      <c r="S6130" s="53"/>
      <c r="T6130" s="53"/>
      <c r="U6130" s="62">
        <v>0</v>
      </c>
      <c r="V6130" s="62"/>
      <c r="W6130" s="7">
        <v>0</v>
      </c>
      <c r="X6130" s="3">
        <v>94</v>
      </c>
      <c r="Y6130" s="3">
        <v>0</v>
      </c>
      <c r="Z6130" s="10">
        <v>32152</v>
      </c>
      <c r="AA6130" s="3">
        <v>1988</v>
      </c>
      <c r="AB6130" s="63">
        <v>0</v>
      </c>
      <c r="AC6130" s="63"/>
      <c r="AD6130" s="1" t="s">
        <v>13346</v>
      </c>
      <c r="AE6130" s="52" t="s">
        <v>13595</v>
      </c>
      <c r="AF6130" s="52"/>
      <c r="AG6130" s="52"/>
      <c r="AH6130" s="52"/>
      <c r="AI6130" s="52"/>
      <c r="AJ6130" s="52"/>
      <c r="AK6130" s="52"/>
      <c r="AL6130" s="6">
        <v>4206</v>
      </c>
    </row>
    <row r="6131" spans="1:38">
      <c r="A6131" s="52" t="s">
        <v>13596</v>
      </c>
      <c r="B6131" s="52"/>
      <c r="C6131" s="52"/>
      <c r="D6131" s="52"/>
      <c r="E6131" s="52"/>
      <c r="F6131" s="52"/>
      <c r="G6131" s="52"/>
      <c r="H6131" s="52"/>
      <c r="I6131" s="52"/>
      <c r="J6131" s="52"/>
      <c r="K6131" s="52"/>
      <c r="L6131" s="52"/>
      <c r="M6131" s="52"/>
      <c r="N6131" s="53">
        <v>2500</v>
      </c>
      <c r="O6131" s="53"/>
      <c r="P6131" s="53"/>
      <c r="Q6131" s="53"/>
      <c r="R6131" s="53"/>
      <c r="S6131" s="53"/>
      <c r="T6131" s="53"/>
      <c r="U6131" s="62">
        <v>0</v>
      </c>
      <c r="V6131" s="62"/>
      <c r="W6131" s="7">
        <v>0</v>
      </c>
      <c r="X6131" s="3">
        <v>94</v>
      </c>
      <c r="Y6131" s="3">
        <v>0</v>
      </c>
      <c r="Z6131" s="5">
        <v>32878</v>
      </c>
      <c r="AA6131" s="3">
        <v>1990</v>
      </c>
      <c r="AB6131" s="63">
        <v>0</v>
      </c>
      <c r="AC6131" s="63"/>
      <c r="AD6131" s="1" t="s">
        <v>13346</v>
      </c>
      <c r="AE6131" s="52" t="s">
        <v>13597</v>
      </c>
      <c r="AF6131" s="52"/>
      <c r="AG6131" s="52"/>
      <c r="AH6131" s="52"/>
      <c r="AI6131" s="52"/>
      <c r="AJ6131" s="52"/>
      <c r="AK6131" s="52"/>
      <c r="AL6131" s="6">
        <v>4792</v>
      </c>
    </row>
    <row r="6132" spans="1:38">
      <c r="A6132" s="52" t="s">
        <v>13598</v>
      </c>
      <c r="B6132" s="52"/>
      <c r="C6132" s="52"/>
      <c r="D6132" s="52"/>
      <c r="E6132" s="52"/>
      <c r="F6132" s="52"/>
      <c r="G6132" s="52"/>
      <c r="H6132" s="52"/>
      <c r="I6132" s="52"/>
      <c r="J6132" s="52"/>
      <c r="K6132" s="52"/>
      <c r="L6132" s="52"/>
      <c r="M6132" s="52"/>
      <c r="N6132" s="53">
        <v>1100</v>
      </c>
      <c r="O6132" s="53"/>
      <c r="P6132" s="53"/>
      <c r="Q6132" s="53"/>
      <c r="R6132" s="53"/>
      <c r="S6132" s="53"/>
      <c r="T6132" s="53"/>
      <c r="U6132" s="62">
        <v>0</v>
      </c>
      <c r="V6132" s="62"/>
      <c r="W6132" s="7">
        <v>0</v>
      </c>
      <c r="X6132" s="3">
        <v>94</v>
      </c>
      <c r="Y6132" s="4">
        <v>0</v>
      </c>
      <c r="Z6132" s="5">
        <v>31049</v>
      </c>
      <c r="AA6132" s="3">
        <v>1985</v>
      </c>
      <c r="AB6132" s="63">
        <v>0</v>
      </c>
      <c r="AC6132" s="63"/>
      <c r="AD6132" s="1" t="s">
        <v>13346</v>
      </c>
      <c r="AE6132" s="52" t="s">
        <v>13599</v>
      </c>
      <c r="AF6132" s="52"/>
      <c r="AG6132" s="52"/>
      <c r="AH6132" s="52"/>
      <c r="AI6132" s="52"/>
      <c r="AJ6132" s="52"/>
      <c r="AK6132" s="52"/>
      <c r="AL6132" s="6">
        <v>2374</v>
      </c>
    </row>
    <row r="6133" spans="1:38">
      <c r="A6133" s="52" t="s">
        <v>13600</v>
      </c>
      <c r="B6133" s="52"/>
      <c r="C6133" s="52"/>
      <c r="D6133" s="52"/>
      <c r="E6133" s="52"/>
      <c r="F6133" s="52"/>
      <c r="G6133" s="52"/>
      <c r="H6133" s="52"/>
      <c r="I6133" s="52"/>
      <c r="J6133" s="52"/>
      <c r="K6133" s="52"/>
      <c r="L6133" s="52"/>
      <c r="M6133" s="52"/>
      <c r="N6133" s="54">
        <v>850</v>
      </c>
      <c r="O6133" s="54"/>
      <c r="P6133" s="54"/>
      <c r="Q6133" s="54"/>
      <c r="R6133" s="54"/>
      <c r="S6133" s="54"/>
      <c r="T6133" s="54"/>
      <c r="U6133" s="62">
        <v>0</v>
      </c>
      <c r="V6133" s="62"/>
      <c r="W6133" s="7">
        <v>0</v>
      </c>
      <c r="X6133" s="3">
        <v>94</v>
      </c>
      <c r="Y6133" s="4">
        <v>0</v>
      </c>
      <c r="Z6133" s="5">
        <v>31049</v>
      </c>
      <c r="AA6133" s="3">
        <v>1985</v>
      </c>
      <c r="AB6133" s="63">
        <v>0</v>
      </c>
      <c r="AC6133" s="63"/>
      <c r="AD6133" s="1" t="s">
        <v>13346</v>
      </c>
      <c r="AE6133" s="52" t="s">
        <v>13601</v>
      </c>
      <c r="AF6133" s="52"/>
      <c r="AG6133" s="52"/>
      <c r="AH6133" s="52"/>
      <c r="AI6133" s="52"/>
      <c r="AJ6133" s="52"/>
      <c r="AK6133" s="52"/>
      <c r="AL6133" s="6">
        <v>1835</v>
      </c>
    </row>
    <row r="6134" spans="1:38">
      <c r="A6134" s="52" t="s">
        <v>13602</v>
      </c>
      <c r="B6134" s="52"/>
      <c r="C6134" s="52"/>
      <c r="D6134" s="52"/>
      <c r="E6134" s="52"/>
      <c r="F6134" s="52"/>
      <c r="G6134" s="52"/>
      <c r="H6134" s="52"/>
      <c r="I6134" s="52"/>
      <c r="J6134" s="52"/>
      <c r="K6134" s="52"/>
      <c r="L6134" s="52"/>
      <c r="M6134" s="52"/>
      <c r="N6134" s="53">
        <v>1600</v>
      </c>
      <c r="O6134" s="53"/>
      <c r="P6134" s="53"/>
      <c r="Q6134" s="53"/>
      <c r="R6134" s="53"/>
      <c r="S6134" s="53"/>
      <c r="T6134" s="53"/>
      <c r="U6134" s="62">
        <v>0</v>
      </c>
      <c r="V6134" s="62"/>
      <c r="W6134" s="7">
        <v>0</v>
      </c>
      <c r="X6134" s="3">
        <v>94</v>
      </c>
      <c r="Y6134" s="4">
        <v>0</v>
      </c>
      <c r="Z6134" s="5">
        <v>32874</v>
      </c>
      <c r="AA6134" s="3">
        <v>1990</v>
      </c>
      <c r="AB6134" s="63">
        <v>0</v>
      </c>
      <c r="AC6134" s="63"/>
      <c r="AD6134" s="1" t="s">
        <v>13346</v>
      </c>
      <c r="AE6134" s="52" t="s">
        <v>13603</v>
      </c>
      <c r="AF6134" s="52"/>
      <c r="AG6134" s="52"/>
      <c r="AH6134" s="52"/>
      <c r="AI6134" s="52"/>
      <c r="AJ6134" s="52"/>
      <c r="AK6134" s="52"/>
      <c r="AL6134" s="6">
        <v>3067</v>
      </c>
    </row>
    <row r="6135" spans="1:38">
      <c r="A6135" s="52" t="s">
        <v>13604</v>
      </c>
      <c r="B6135" s="52"/>
      <c r="C6135" s="52"/>
      <c r="D6135" s="52"/>
      <c r="E6135" s="52"/>
      <c r="F6135" s="52"/>
      <c r="G6135" s="52"/>
      <c r="H6135" s="52"/>
      <c r="I6135" s="52"/>
      <c r="J6135" s="52"/>
      <c r="K6135" s="52"/>
      <c r="L6135" s="52"/>
      <c r="M6135" s="52"/>
      <c r="N6135" s="53">
        <v>1761</v>
      </c>
      <c r="O6135" s="53"/>
      <c r="P6135" s="53"/>
      <c r="Q6135" s="53"/>
      <c r="R6135" s="53"/>
      <c r="S6135" s="53"/>
      <c r="T6135" s="53"/>
      <c r="U6135" s="62">
        <v>0</v>
      </c>
      <c r="V6135" s="62"/>
      <c r="W6135" s="7">
        <v>0</v>
      </c>
      <c r="X6135" s="3">
        <v>94</v>
      </c>
      <c r="Y6135" s="3">
        <v>0</v>
      </c>
      <c r="Z6135" s="5">
        <v>34700</v>
      </c>
      <c r="AA6135" s="3">
        <v>1995</v>
      </c>
      <c r="AB6135" s="63">
        <v>0</v>
      </c>
      <c r="AC6135" s="63"/>
      <c r="AD6135" s="1" t="s">
        <v>13346</v>
      </c>
      <c r="AE6135" s="52" t="s">
        <v>13605</v>
      </c>
      <c r="AF6135" s="52"/>
      <c r="AG6135" s="52"/>
      <c r="AH6135" s="52"/>
      <c r="AI6135" s="52"/>
      <c r="AJ6135" s="52"/>
      <c r="AK6135" s="52"/>
      <c r="AL6135" s="6">
        <v>2919</v>
      </c>
    </row>
    <row r="6136" spans="1:38">
      <c r="A6136" s="52" t="s">
        <v>13606</v>
      </c>
      <c r="B6136" s="52"/>
      <c r="C6136" s="52"/>
      <c r="D6136" s="52"/>
      <c r="E6136" s="52"/>
      <c r="F6136" s="52"/>
      <c r="G6136" s="52"/>
      <c r="H6136" s="52"/>
      <c r="I6136" s="52"/>
      <c r="J6136" s="52"/>
      <c r="K6136" s="52"/>
      <c r="L6136" s="52"/>
      <c r="M6136" s="52"/>
      <c r="N6136" s="53">
        <v>1466.66</v>
      </c>
      <c r="O6136" s="53"/>
      <c r="P6136" s="53"/>
      <c r="Q6136" s="53"/>
      <c r="R6136" s="53"/>
      <c r="S6136" s="53"/>
      <c r="T6136" s="53"/>
      <c r="U6136" s="62">
        <v>0</v>
      </c>
      <c r="V6136" s="62"/>
      <c r="W6136" s="7">
        <v>0</v>
      </c>
      <c r="X6136" s="3">
        <v>94</v>
      </c>
      <c r="Y6136" s="4">
        <v>0</v>
      </c>
      <c r="Z6136" s="5">
        <v>30689</v>
      </c>
      <c r="AA6136" s="3">
        <v>1984</v>
      </c>
      <c r="AB6136" s="63">
        <v>0</v>
      </c>
      <c r="AC6136" s="63"/>
      <c r="AD6136" s="1" t="s">
        <v>13346</v>
      </c>
      <c r="AE6136" s="52" t="s">
        <v>13607</v>
      </c>
      <c r="AF6136" s="52"/>
      <c r="AG6136" s="52"/>
      <c r="AH6136" s="52"/>
      <c r="AI6136" s="52"/>
      <c r="AJ6136" s="52"/>
      <c r="AK6136" s="52"/>
      <c r="AL6136" s="6">
        <v>3206</v>
      </c>
    </row>
    <row r="6137" spans="1:38">
      <c r="A6137" s="52" t="s">
        <v>13608</v>
      </c>
      <c r="B6137" s="52"/>
      <c r="C6137" s="52"/>
      <c r="D6137" s="52"/>
      <c r="E6137" s="52"/>
      <c r="F6137" s="52"/>
      <c r="G6137" s="52"/>
      <c r="H6137" s="52"/>
      <c r="I6137" s="52"/>
      <c r="J6137" s="52"/>
      <c r="K6137" s="52"/>
      <c r="L6137" s="52"/>
      <c r="M6137" s="52"/>
      <c r="N6137" s="53">
        <v>1466.67</v>
      </c>
      <c r="O6137" s="53"/>
      <c r="P6137" s="53"/>
      <c r="Q6137" s="53"/>
      <c r="R6137" s="53"/>
      <c r="S6137" s="53"/>
      <c r="T6137" s="53"/>
      <c r="U6137" s="62">
        <v>0</v>
      </c>
      <c r="V6137" s="62"/>
      <c r="W6137" s="7">
        <v>0</v>
      </c>
      <c r="X6137" s="3">
        <v>94</v>
      </c>
      <c r="Y6137" s="4">
        <v>0</v>
      </c>
      <c r="Z6137" s="5">
        <v>30689</v>
      </c>
      <c r="AA6137" s="3">
        <v>1984</v>
      </c>
      <c r="AB6137" s="63">
        <v>0</v>
      </c>
      <c r="AC6137" s="63"/>
      <c r="AD6137" s="1" t="s">
        <v>13346</v>
      </c>
      <c r="AE6137" s="52" t="s">
        <v>13607</v>
      </c>
      <c r="AF6137" s="52"/>
      <c r="AG6137" s="52"/>
      <c r="AH6137" s="52"/>
      <c r="AI6137" s="52"/>
      <c r="AJ6137" s="52"/>
      <c r="AK6137" s="52"/>
      <c r="AL6137" s="6">
        <v>3206</v>
      </c>
    </row>
    <row r="6138" spans="1:38">
      <c r="A6138" s="52" t="s">
        <v>13609</v>
      </c>
      <c r="B6138" s="52"/>
      <c r="C6138" s="52"/>
      <c r="D6138" s="52"/>
      <c r="E6138" s="52"/>
      <c r="F6138" s="52"/>
      <c r="G6138" s="52"/>
      <c r="H6138" s="52"/>
      <c r="I6138" s="52"/>
      <c r="J6138" s="52"/>
      <c r="K6138" s="52"/>
      <c r="L6138" s="52"/>
      <c r="M6138" s="52"/>
      <c r="N6138" s="53">
        <v>1466.67</v>
      </c>
      <c r="O6138" s="53"/>
      <c r="P6138" s="53"/>
      <c r="Q6138" s="53"/>
      <c r="R6138" s="53"/>
      <c r="S6138" s="53"/>
      <c r="T6138" s="53"/>
      <c r="U6138" s="62">
        <v>0</v>
      </c>
      <c r="V6138" s="62"/>
      <c r="W6138" s="7">
        <v>0</v>
      </c>
      <c r="X6138" s="3">
        <v>94</v>
      </c>
      <c r="Y6138" s="4">
        <v>0</v>
      </c>
      <c r="Z6138" s="5">
        <v>30689</v>
      </c>
      <c r="AA6138" s="3">
        <v>1984</v>
      </c>
      <c r="AB6138" s="63">
        <v>0</v>
      </c>
      <c r="AC6138" s="63"/>
      <c r="AD6138" s="1" t="s">
        <v>13346</v>
      </c>
      <c r="AE6138" s="52" t="s">
        <v>13607</v>
      </c>
      <c r="AF6138" s="52"/>
      <c r="AG6138" s="52"/>
      <c r="AH6138" s="52"/>
      <c r="AI6138" s="52"/>
      <c r="AJ6138" s="52"/>
      <c r="AK6138" s="52"/>
      <c r="AL6138" s="6">
        <v>3206</v>
      </c>
    </row>
    <row r="6139" spans="1:38">
      <c r="A6139" s="52" t="s">
        <v>13610</v>
      </c>
      <c r="B6139" s="52"/>
      <c r="C6139" s="52"/>
      <c r="D6139" s="52"/>
      <c r="E6139" s="52"/>
      <c r="F6139" s="52"/>
      <c r="G6139" s="52"/>
      <c r="H6139" s="52"/>
      <c r="I6139" s="52"/>
      <c r="J6139" s="52"/>
      <c r="K6139" s="52"/>
      <c r="L6139" s="52"/>
      <c r="M6139" s="52"/>
      <c r="N6139" s="53">
        <v>19300</v>
      </c>
      <c r="O6139" s="53"/>
      <c r="P6139" s="53"/>
      <c r="Q6139" s="53"/>
      <c r="R6139" s="53"/>
      <c r="S6139" s="53"/>
      <c r="T6139" s="53"/>
      <c r="U6139" s="62">
        <v>0</v>
      </c>
      <c r="V6139" s="62"/>
      <c r="W6139" s="7">
        <v>0</v>
      </c>
      <c r="X6139" s="3">
        <v>94</v>
      </c>
      <c r="Y6139" s="4">
        <v>0</v>
      </c>
      <c r="Z6139" s="5">
        <v>36315</v>
      </c>
      <c r="AA6139" s="3">
        <v>1999</v>
      </c>
      <c r="AB6139" s="63">
        <v>0</v>
      </c>
      <c r="AC6139" s="63"/>
      <c r="AD6139" s="1" t="s">
        <v>13346</v>
      </c>
      <c r="AE6139" s="52" t="s">
        <v>13611</v>
      </c>
      <c r="AF6139" s="52"/>
      <c r="AG6139" s="52"/>
      <c r="AH6139" s="52"/>
      <c r="AI6139" s="52"/>
      <c r="AJ6139" s="52"/>
      <c r="AK6139" s="52"/>
      <c r="AL6139" s="6">
        <v>28893</v>
      </c>
    </row>
    <row r="6140" spans="1:38">
      <c r="A6140" s="52" t="s">
        <v>13612</v>
      </c>
      <c r="B6140" s="52"/>
      <c r="C6140" s="52"/>
      <c r="D6140" s="52"/>
      <c r="E6140" s="52"/>
      <c r="F6140" s="52"/>
      <c r="G6140" s="52"/>
      <c r="H6140" s="52"/>
      <c r="I6140" s="52"/>
      <c r="J6140" s="52"/>
      <c r="K6140" s="52"/>
      <c r="L6140" s="52"/>
      <c r="M6140" s="52"/>
      <c r="N6140" s="53">
        <v>2442.7600000000002</v>
      </c>
      <c r="O6140" s="53"/>
      <c r="P6140" s="53"/>
      <c r="Q6140" s="53"/>
      <c r="R6140" s="53"/>
      <c r="S6140" s="53"/>
      <c r="T6140" s="53"/>
      <c r="U6140" s="62">
        <v>0</v>
      </c>
      <c r="V6140" s="62"/>
      <c r="W6140" s="7">
        <v>0</v>
      </c>
      <c r="X6140" s="3">
        <v>94</v>
      </c>
      <c r="Y6140" s="4">
        <v>0</v>
      </c>
      <c r="Z6140" s="8">
        <v>36768</v>
      </c>
      <c r="AA6140" s="3">
        <v>2000</v>
      </c>
      <c r="AB6140" s="63">
        <v>0</v>
      </c>
      <c r="AC6140" s="63"/>
      <c r="AD6140" s="1" t="s">
        <v>13346</v>
      </c>
      <c r="AE6140" s="52" t="s">
        <v>13613</v>
      </c>
      <c r="AF6140" s="52"/>
      <c r="AG6140" s="52"/>
      <c r="AH6140" s="52"/>
      <c r="AI6140" s="52"/>
      <c r="AJ6140" s="52"/>
      <c r="AK6140" s="52"/>
      <c r="AL6140" s="6">
        <v>3561</v>
      </c>
    </row>
    <row r="6141" spans="1:38">
      <c r="A6141" s="52" t="s">
        <v>13614</v>
      </c>
      <c r="B6141" s="52"/>
      <c r="C6141" s="52"/>
      <c r="D6141" s="52"/>
      <c r="E6141" s="52"/>
      <c r="F6141" s="52"/>
      <c r="G6141" s="52"/>
      <c r="H6141" s="52"/>
      <c r="I6141" s="52"/>
      <c r="J6141" s="52"/>
      <c r="K6141" s="52"/>
      <c r="L6141" s="52"/>
      <c r="M6141" s="52"/>
      <c r="N6141" s="54">
        <v>180.9</v>
      </c>
      <c r="O6141" s="54"/>
      <c r="P6141" s="54"/>
      <c r="Q6141" s="54"/>
      <c r="R6141" s="54"/>
      <c r="S6141" s="54"/>
      <c r="T6141" s="54"/>
      <c r="U6141" s="62">
        <v>0</v>
      </c>
      <c r="V6141" s="62"/>
      <c r="W6141" s="7">
        <v>0</v>
      </c>
      <c r="X6141" s="3">
        <v>94</v>
      </c>
      <c r="Y6141" s="4">
        <v>0</v>
      </c>
      <c r="Z6141" s="13">
        <v>36479</v>
      </c>
      <c r="AA6141" s="3">
        <v>1999</v>
      </c>
      <c r="AB6141" s="63">
        <v>0</v>
      </c>
      <c r="AC6141" s="63"/>
      <c r="AD6141" s="1" t="s">
        <v>13346</v>
      </c>
      <c r="AE6141" s="52" t="s">
        <v>13615</v>
      </c>
      <c r="AF6141" s="52"/>
      <c r="AG6141" s="52"/>
      <c r="AH6141" s="52"/>
      <c r="AI6141" s="52"/>
      <c r="AJ6141" s="52"/>
      <c r="AK6141" s="52"/>
      <c r="AL6141" s="11">
        <v>271</v>
      </c>
    </row>
    <row r="6142" spans="1:38">
      <c r="A6142" s="52" t="s">
        <v>13616</v>
      </c>
      <c r="B6142" s="52"/>
      <c r="C6142" s="52"/>
      <c r="D6142" s="52"/>
      <c r="E6142" s="52"/>
      <c r="F6142" s="52"/>
      <c r="G6142" s="52"/>
      <c r="H6142" s="52"/>
      <c r="I6142" s="52"/>
      <c r="J6142" s="52"/>
      <c r="K6142" s="52"/>
      <c r="L6142" s="52"/>
      <c r="M6142" s="52"/>
      <c r="N6142" s="54">
        <v>500</v>
      </c>
      <c r="O6142" s="54"/>
      <c r="P6142" s="54"/>
      <c r="Q6142" s="54"/>
      <c r="R6142" s="54"/>
      <c r="S6142" s="54"/>
      <c r="T6142" s="54"/>
      <c r="U6142" s="62">
        <v>0</v>
      </c>
      <c r="V6142" s="62"/>
      <c r="W6142" s="7">
        <v>0</v>
      </c>
      <c r="X6142" s="3">
        <v>94</v>
      </c>
      <c r="Y6142" s="3">
        <v>0</v>
      </c>
      <c r="Z6142" s="10">
        <v>33979</v>
      </c>
      <c r="AA6142" s="3">
        <v>1993</v>
      </c>
      <c r="AB6142" s="63">
        <v>0</v>
      </c>
      <c r="AC6142" s="63"/>
      <c r="AD6142" s="1" t="s">
        <v>13346</v>
      </c>
      <c r="AE6142" s="52" t="s">
        <v>13617</v>
      </c>
      <c r="AF6142" s="52"/>
      <c r="AG6142" s="52"/>
      <c r="AH6142" s="52"/>
      <c r="AI6142" s="52"/>
      <c r="AJ6142" s="52"/>
      <c r="AK6142" s="52"/>
      <c r="AL6142" s="11">
        <v>870</v>
      </c>
    </row>
    <row r="6143" spans="1:38">
      <c r="A6143" s="52" t="s">
        <v>13618</v>
      </c>
      <c r="B6143" s="52"/>
      <c r="C6143" s="52"/>
      <c r="D6143" s="52"/>
      <c r="E6143" s="52"/>
      <c r="F6143" s="52"/>
      <c r="G6143" s="52"/>
      <c r="H6143" s="52"/>
      <c r="I6143" s="52"/>
      <c r="J6143" s="52"/>
      <c r="K6143" s="52"/>
      <c r="L6143" s="52"/>
      <c r="M6143" s="52"/>
      <c r="N6143" s="53">
        <v>15000</v>
      </c>
      <c r="O6143" s="53"/>
      <c r="P6143" s="53"/>
      <c r="Q6143" s="53"/>
      <c r="R6143" s="53"/>
      <c r="S6143" s="53"/>
      <c r="T6143" s="53"/>
      <c r="U6143" s="62">
        <v>0</v>
      </c>
      <c r="V6143" s="62"/>
      <c r="W6143" s="7">
        <v>0</v>
      </c>
      <c r="X6143" s="3">
        <v>94</v>
      </c>
      <c r="Y6143" s="4">
        <v>0</v>
      </c>
      <c r="Z6143" s="10">
        <v>32884</v>
      </c>
      <c r="AA6143" s="3">
        <v>1990</v>
      </c>
      <c r="AB6143" s="63">
        <v>0</v>
      </c>
      <c r="AC6143" s="63"/>
      <c r="AD6143" s="1" t="s">
        <v>13346</v>
      </c>
      <c r="AE6143" s="52" t="s">
        <v>13619</v>
      </c>
      <c r="AF6143" s="52"/>
      <c r="AG6143" s="52"/>
      <c r="AH6143" s="52"/>
      <c r="AI6143" s="52"/>
      <c r="AJ6143" s="52"/>
      <c r="AK6143" s="52"/>
      <c r="AL6143" s="6">
        <v>28755</v>
      </c>
    </row>
    <row r="6144" spans="1:38">
      <c r="A6144" s="52" t="s">
        <v>13620</v>
      </c>
      <c r="B6144" s="52"/>
      <c r="C6144" s="52"/>
      <c r="D6144" s="52"/>
      <c r="E6144" s="52"/>
      <c r="F6144" s="52"/>
      <c r="G6144" s="52"/>
      <c r="H6144" s="52"/>
      <c r="I6144" s="52"/>
      <c r="J6144" s="52"/>
      <c r="K6144" s="52"/>
      <c r="L6144" s="52"/>
      <c r="M6144" s="52"/>
      <c r="N6144" s="53">
        <v>2105</v>
      </c>
      <c r="O6144" s="53"/>
      <c r="P6144" s="53"/>
      <c r="Q6144" s="53"/>
      <c r="R6144" s="53"/>
      <c r="S6144" s="53"/>
      <c r="T6144" s="53"/>
      <c r="U6144" s="62">
        <v>0</v>
      </c>
      <c r="V6144" s="62"/>
      <c r="W6144" s="7">
        <v>0</v>
      </c>
      <c r="X6144" s="3">
        <v>94</v>
      </c>
      <c r="Y6144" s="4">
        <v>0</v>
      </c>
      <c r="Z6144" s="10">
        <v>32884</v>
      </c>
      <c r="AA6144" s="3">
        <v>1990</v>
      </c>
      <c r="AB6144" s="63">
        <v>0</v>
      </c>
      <c r="AC6144" s="63"/>
      <c r="AD6144" s="1" t="s">
        <v>13346</v>
      </c>
      <c r="AE6144" s="52" t="s">
        <v>13621</v>
      </c>
      <c r="AF6144" s="52"/>
      <c r="AG6144" s="52"/>
      <c r="AH6144" s="52"/>
      <c r="AI6144" s="52"/>
      <c r="AJ6144" s="52"/>
      <c r="AK6144" s="52"/>
      <c r="AL6144" s="6">
        <v>4035</v>
      </c>
    </row>
    <row r="6145" spans="1:38">
      <c r="A6145" s="52" t="s">
        <v>13622</v>
      </c>
      <c r="B6145" s="52"/>
      <c r="C6145" s="52"/>
      <c r="D6145" s="52"/>
      <c r="E6145" s="52"/>
      <c r="F6145" s="52"/>
      <c r="G6145" s="52"/>
      <c r="H6145" s="52"/>
      <c r="I6145" s="52"/>
      <c r="J6145" s="52"/>
      <c r="K6145" s="52"/>
      <c r="L6145" s="52"/>
      <c r="M6145" s="52"/>
      <c r="N6145" s="53">
        <v>122745</v>
      </c>
      <c r="O6145" s="53"/>
      <c r="P6145" s="53"/>
      <c r="Q6145" s="53"/>
      <c r="R6145" s="53"/>
      <c r="S6145" s="53"/>
      <c r="T6145" s="53"/>
      <c r="U6145" s="62">
        <v>0</v>
      </c>
      <c r="V6145" s="62"/>
      <c r="W6145" s="7">
        <v>0</v>
      </c>
      <c r="X6145" s="3">
        <v>94</v>
      </c>
      <c r="Y6145" s="4">
        <v>0</v>
      </c>
      <c r="Z6145" s="10">
        <v>32884</v>
      </c>
      <c r="AA6145" s="3">
        <v>1990</v>
      </c>
      <c r="AB6145" s="63">
        <v>0</v>
      </c>
      <c r="AC6145" s="63"/>
      <c r="AD6145" s="1" t="s">
        <v>13346</v>
      </c>
      <c r="AE6145" s="52" t="s">
        <v>13623</v>
      </c>
      <c r="AF6145" s="52"/>
      <c r="AG6145" s="52"/>
      <c r="AH6145" s="52"/>
      <c r="AI6145" s="52"/>
      <c r="AJ6145" s="52"/>
      <c r="AK6145" s="52"/>
      <c r="AL6145" s="6">
        <v>235300</v>
      </c>
    </row>
    <row r="6146" spans="1:38">
      <c r="A6146" s="52" t="s">
        <v>13624</v>
      </c>
      <c r="B6146" s="52"/>
      <c r="C6146" s="52"/>
      <c r="D6146" s="52"/>
      <c r="E6146" s="52"/>
      <c r="F6146" s="52"/>
      <c r="G6146" s="52"/>
      <c r="H6146" s="52"/>
      <c r="I6146" s="52"/>
      <c r="J6146" s="52"/>
      <c r="K6146" s="52"/>
      <c r="L6146" s="52"/>
      <c r="M6146" s="52"/>
      <c r="N6146" s="53">
        <v>3910</v>
      </c>
      <c r="O6146" s="53"/>
      <c r="P6146" s="53"/>
      <c r="Q6146" s="53"/>
      <c r="R6146" s="53"/>
      <c r="S6146" s="53"/>
      <c r="T6146" s="53"/>
      <c r="U6146" s="62">
        <v>0</v>
      </c>
      <c r="V6146" s="62"/>
      <c r="W6146" s="7">
        <v>0</v>
      </c>
      <c r="X6146" s="3">
        <v>94</v>
      </c>
      <c r="Y6146" s="4">
        <v>0</v>
      </c>
      <c r="Z6146" s="5">
        <v>33240</v>
      </c>
      <c r="AA6146" s="3">
        <v>1991</v>
      </c>
      <c r="AB6146" s="63">
        <v>0</v>
      </c>
      <c r="AC6146" s="63"/>
      <c r="AD6146" s="1" t="s">
        <v>13346</v>
      </c>
      <c r="AE6146" s="52" t="s">
        <v>13625</v>
      </c>
      <c r="AF6146" s="52"/>
      <c r="AG6146" s="52"/>
      <c r="AH6146" s="52"/>
      <c r="AI6146" s="52"/>
      <c r="AJ6146" s="52"/>
      <c r="AK6146" s="52"/>
      <c r="AL6146" s="6">
        <v>7334</v>
      </c>
    </row>
    <row r="6147" spans="1:38">
      <c r="A6147" s="52" t="s">
        <v>13626</v>
      </c>
      <c r="B6147" s="52"/>
      <c r="C6147" s="52"/>
      <c r="D6147" s="52"/>
      <c r="E6147" s="52"/>
      <c r="F6147" s="52"/>
      <c r="G6147" s="52"/>
      <c r="H6147" s="52"/>
      <c r="I6147" s="52"/>
      <c r="J6147" s="52"/>
      <c r="K6147" s="52"/>
      <c r="L6147" s="52"/>
      <c r="M6147" s="52"/>
      <c r="N6147" s="53">
        <v>1200</v>
      </c>
      <c r="O6147" s="53"/>
      <c r="P6147" s="53"/>
      <c r="Q6147" s="53"/>
      <c r="R6147" s="53"/>
      <c r="S6147" s="53"/>
      <c r="T6147" s="53"/>
      <c r="U6147" s="62">
        <v>0</v>
      </c>
      <c r="V6147" s="62"/>
      <c r="W6147" s="7">
        <v>0</v>
      </c>
      <c r="X6147" s="3">
        <v>94</v>
      </c>
      <c r="Y6147" s="3">
        <v>0</v>
      </c>
      <c r="Z6147" s="10">
        <v>32883</v>
      </c>
      <c r="AA6147" s="3">
        <v>1990</v>
      </c>
      <c r="AB6147" s="63">
        <v>0</v>
      </c>
      <c r="AC6147" s="63"/>
      <c r="AD6147" s="1" t="s">
        <v>13346</v>
      </c>
      <c r="AE6147" s="52" t="s">
        <v>13627</v>
      </c>
      <c r="AF6147" s="52"/>
      <c r="AG6147" s="52"/>
      <c r="AH6147" s="52"/>
      <c r="AI6147" s="52"/>
      <c r="AJ6147" s="52"/>
      <c r="AK6147" s="52"/>
      <c r="AL6147" s="6">
        <v>2300</v>
      </c>
    </row>
    <row r="6148" spans="1:38">
      <c r="A6148" s="52" t="s">
        <v>13628</v>
      </c>
      <c r="B6148" s="52"/>
      <c r="C6148" s="52"/>
      <c r="D6148" s="52"/>
      <c r="E6148" s="52"/>
      <c r="F6148" s="52"/>
      <c r="G6148" s="52"/>
      <c r="H6148" s="52"/>
      <c r="I6148" s="52"/>
      <c r="J6148" s="52"/>
      <c r="K6148" s="52"/>
      <c r="L6148" s="52"/>
      <c r="M6148" s="52"/>
      <c r="N6148" s="54">
        <v>751.11</v>
      </c>
      <c r="O6148" s="54"/>
      <c r="P6148" s="54"/>
      <c r="Q6148" s="54"/>
      <c r="R6148" s="54"/>
      <c r="S6148" s="54"/>
      <c r="T6148" s="54"/>
      <c r="U6148" s="62">
        <v>0</v>
      </c>
      <c r="V6148" s="62"/>
      <c r="W6148" s="7">
        <v>0</v>
      </c>
      <c r="X6148" s="3">
        <v>94</v>
      </c>
      <c r="Y6148" s="3">
        <v>0</v>
      </c>
      <c r="Z6148" s="13">
        <v>33192</v>
      </c>
      <c r="AA6148" s="3">
        <v>1990</v>
      </c>
      <c r="AB6148" s="63">
        <v>0</v>
      </c>
      <c r="AC6148" s="63"/>
      <c r="AD6148" s="1" t="s">
        <v>13346</v>
      </c>
      <c r="AE6148" s="52" t="s">
        <v>13629</v>
      </c>
      <c r="AF6148" s="52"/>
      <c r="AG6148" s="52"/>
      <c r="AH6148" s="52"/>
      <c r="AI6148" s="52"/>
      <c r="AJ6148" s="52"/>
      <c r="AK6148" s="52"/>
      <c r="AL6148" s="6">
        <v>1440</v>
      </c>
    </row>
    <row r="6149" spans="1:38">
      <c r="A6149" s="52" t="s">
        <v>13630</v>
      </c>
      <c r="B6149" s="52"/>
      <c r="C6149" s="52"/>
      <c r="D6149" s="52"/>
      <c r="E6149" s="52"/>
      <c r="F6149" s="52"/>
      <c r="G6149" s="52"/>
      <c r="H6149" s="52"/>
      <c r="I6149" s="52"/>
      <c r="J6149" s="52"/>
      <c r="K6149" s="52"/>
      <c r="L6149" s="52"/>
      <c r="M6149" s="52"/>
      <c r="N6149" s="53">
        <v>3100</v>
      </c>
      <c r="O6149" s="53"/>
      <c r="P6149" s="53"/>
      <c r="Q6149" s="53"/>
      <c r="R6149" s="53"/>
      <c r="S6149" s="53"/>
      <c r="T6149" s="53"/>
      <c r="U6149" s="62">
        <v>0</v>
      </c>
      <c r="V6149" s="62"/>
      <c r="W6149" s="7">
        <v>0</v>
      </c>
      <c r="X6149" s="3">
        <v>94</v>
      </c>
      <c r="Y6149" s="3">
        <v>0</v>
      </c>
      <c r="Z6149" s="5">
        <v>33241</v>
      </c>
      <c r="AA6149" s="3">
        <v>1991</v>
      </c>
      <c r="AB6149" s="63">
        <v>0</v>
      </c>
      <c r="AC6149" s="63"/>
      <c r="AD6149" s="1" t="s">
        <v>13346</v>
      </c>
      <c r="AE6149" s="52" t="s">
        <v>13631</v>
      </c>
      <c r="AF6149" s="52"/>
      <c r="AG6149" s="52"/>
      <c r="AH6149" s="52"/>
      <c r="AI6149" s="52"/>
      <c r="AJ6149" s="52"/>
      <c r="AK6149" s="52"/>
      <c r="AL6149" s="6">
        <v>5815</v>
      </c>
    </row>
    <row r="6150" spans="1:38">
      <c r="A6150" s="52" t="s">
        <v>13632</v>
      </c>
      <c r="B6150" s="52"/>
      <c r="C6150" s="52"/>
      <c r="D6150" s="52"/>
      <c r="E6150" s="52"/>
      <c r="F6150" s="52"/>
      <c r="G6150" s="52"/>
      <c r="H6150" s="52"/>
      <c r="I6150" s="52"/>
      <c r="J6150" s="52"/>
      <c r="K6150" s="52"/>
      <c r="L6150" s="52"/>
      <c r="M6150" s="52"/>
      <c r="N6150" s="53">
        <v>7200</v>
      </c>
      <c r="O6150" s="53"/>
      <c r="P6150" s="53"/>
      <c r="Q6150" s="53"/>
      <c r="R6150" s="53"/>
      <c r="S6150" s="53"/>
      <c r="T6150" s="53"/>
      <c r="U6150" s="62">
        <v>0</v>
      </c>
      <c r="V6150" s="62"/>
      <c r="W6150" s="7">
        <v>0</v>
      </c>
      <c r="X6150" s="3">
        <v>94</v>
      </c>
      <c r="Y6150" s="3">
        <v>0</v>
      </c>
      <c r="Z6150" s="10">
        <v>32883</v>
      </c>
      <c r="AA6150" s="3">
        <v>1990</v>
      </c>
      <c r="AB6150" s="63">
        <v>0</v>
      </c>
      <c r="AC6150" s="63"/>
      <c r="AD6150" s="1" t="s">
        <v>13346</v>
      </c>
      <c r="AE6150" s="52" t="s">
        <v>13633</v>
      </c>
      <c r="AF6150" s="52"/>
      <c r="AG6150" s="52"/>
      <c r="AH6150" s="52"/>
      <c r="AI6150" s="52"/>
      <c r="AJ6150" s="52"/>
      <c r="AK6150" s="52"/>
      <c r="AL6150" s="6">
        <v>13802</v>
      </c>
    </row>
    <row r="6151" spans="1:38">
      <c r="A6151" s="52" t="s">
        <v>13634</v>
      </c>
      <c r="B6151" s="52"/>
      <c r="C6151" s="52"/>
      <c r="D6151" s="52"/>
      <c r="E6151" s="52"/>
      <c r="F6151" s="52"/>
      <c r="G6151" s="52"/>
      <c r="H6151" s="52"/>
      <c r="I6151" s="52"/>
      <c r="J6151" s="52"/>
      <c r="K6151" s="52"/>
      <c r="L6151" s="52"/>
      <c r="M6151" s="52"/>
      <c r="N6151" s="53">
        <v>28796</v>
      </c>
      <c r="O6151" s="53"/>
      <c r="P6151" s="53"/>
      <c r="Q6151" s="53"/>
      <c r="R6151" s="53"/>
      <c r="S6151" s="53"/>
      <c r="T6151" s="53"/>
      <c r="U6151" s="62">
        <v>0</v>
      </c>
      <c r="V6151" s="62"/>
      <c r="W6151" s="7">
        <v>0</v>
      </c>
      <c r="X6151" s="3">
        <v>94</v>
      </c>
      <c r="Y6151" s="4">
        <v>0</v>
      </c>
      <c r="Z6151" s="8">
        <v>36677</v>
      </c>
      <c r="AA6151" s="3">
        <v>2000</v>
      </c>
      <c r="AB6151" s="63">
        <v>0</v>
      </c>
      <c r="AC6151" s="63"/>
      <c r="AD6151" s="1" t="s">
        <v>13346</v>
      </c>
      <c r="AE6151" s="52" t="s">
        <v>13635</v>
      </c>
      <c r="AF6151" s="52"/>
      <c r="AG6151" s="52"/>
      <c r="AH6151" s="52"/>
      <c r="AI6151" s="52"/>
      <c r="AJ6151" s="52"/>
      <c r="AK6151" s="52"/>
      <c r="AL6151" s="6">
        <v>41982</v>
      </c>
    </row>
    <row r="6152" spans="1:38">
      <c r="A6152" s="52" t="s">
        <v>13636</v>
      </c>
      <c r="B6152" s="52"/>
      <c r="C6152" s="52"/>
      <c r="D6152" s="52"/>
      <c r="E6152" s="52"/>
      <c r="F6152" s="52"/>
      <c r="G6152" s="52"/>
      <c r="H6152" s="52"/>
      <c r="I6152" s="52"/>
      <c r="J6152" s="52"/>
      <c r="K6152" s="52"/>
      <c r="L6152" s="52"/>
      <c r="M6152" s="52"/>
      <c r="N6152" s="54">
        <v>195</v>
      </c>
      <c r="O6152" s="54"/>
      <c r="P6152" s="54"/>
      <c r="Q6152" s="54"/>
      <c r="R6152" s="54"/>
      <c r="S6152" s="54"/>
      <c r="T6152" s="54"/>
      <c r="U6152" s="62">
        <v>0</v>
      </c>
      <c r="V6152" s="62"/>
      <c r="W6152" s="7">
        <v>0</v>
      </c>
      <c r="X6152" s="3">
        <v>94</v>
      </c>
      <c r="Y6152" s="4">
        <v>0</v>
      </c>
      <c r="Z6152" s="5">
        <v>36655</v>
      </c>
      <c r="AA6152" s="3">
        <v>2000</v>
      </c>
      <c r="AB6152" s="63">
        <v>0</v>
      </c>
      <c r="AC6152" s="63"/>
      <c r="AD6152" s="1" t="s">
        <v>13346</v>
      </c>
      <c r="AE6152" s="52" t="s">
        <v>13637</v>
      </c>
      <c r="AF6152" s="52"/>
      <c r="AG6152" s="52"/>
      <c r="AH6152" s="52"/>
      <c r="AI6152" s="52"/>
      <c r="AJ6152" s="52"/>
      <c r="AK6152" s="52"/>
      <c r="AL6152" s="11">
        <v>284</v>
      </c>
    </row>
    <row r="6153" spans="1:38">
      <c r="A6153" s="52" t="s">
        <v>13638</v>
      </c>
      <c r="B6153" s="52"/>
      <c r="C6153" s="52"/>
      <c r="D6153" s="52"/>
      <c r="E6153" s="52"/>
      <c r="F6153" s="52"/>
      <c r="G6153" s="52"/>
      <c r="H6153" s="52"/>
      <c r="I6153" s="52"/>
      <c r="J6153" s="52"/>
      <c r="K6153" s="52"/>
      <c r="L6153" s="52"/>
      <c r="M6153" s="52"/>
      <c r="N6153" s="53">
        <v>218062.75</v>
      </c>
      <c r="O6153" s="53"/>
      <c r="P6153" s="53"/>
      <c r="Q6153" s="53"/>
      <c r="R6153" s="53"/>
      <c r="S6153" s="53"/>
      <c r="T6153" s="53"/>
      <c r="U6153" s="62">
        <v>0</v>
      </c>
      <c r="V6153" s="62"/>
      <c r="W6153" s="7">
        <v>0</v>
      </c>
      <c r="X6153" s="3">
        <v>94</v>
      </c>
      <c r="Y6153" s="4">
        <v>0</v>
      </c>
      <c r="Z6153" s="10">
        <v>37266</v>
      </c>
      <c r="AA6153" s="3">
        <v>2002</v>
      </c>
      <c r="AB6153" s="63">
        <v>0</v>
      </c>
      <c r="AC6153" s="63"/>
      <c r="AD6153" s="1" t="s">
        <v>13346</v>
      </c>
      <c r="AE6153" s="52" t="s">
        <v>13639</v>
      </c>
      <c r="AF6153" s="52"/>
      <c r="AG6153" s="52"/>
      <c r="AH6153" s="52"/>
      <c r="AI6153" s="52"/>
      <c r="AJ6153" s="52"/>
      <c r="AK6153" s="52"/>
      <c r="AL6153" s="6">
        <v>302510</v>
      </c>
    </row>
    <row r="6154" spans="1:38">
      <c r="A6154" s="52" t="s">
        <v>13640</v>
      </c>
      <c r="B6154" s="52"/>
      <c r="C6154" s="52"/>
      <c r="D6154" s="52"/>
      <c r="E6154" s="52"/>
      <c r="F6154" s="52"/>
      <c r="G6154" s="52"/>
      <c r="H6154" s="52"/>
      <c r="I6154" s="52"/>
      <c r="J6154" s="52"/>
      <c r="K6154" s="52"/>
      <c r="L6154" s="52"/>
      <c r="M6154" s="52"/>
      <c r="N6154" s="53">
        <v>4922</v>
      </c>
      <c r="O6154" s="53"/>
      <c r="P6154" s="53"/>
      <c r="Q6154" s="53"/>
      <c r="R6154" s="53"/>
      <c r="S6154" s="53"/>
      <c r="T6154" s="53"/>
      <c r="U6154" s="62">
        <v>0</v>
      </c>
      <c r="V6154" s="62"/>
      <c r="W6154" s="7">
        <v>0</v>
      </c>
      <c r="X6154" s="3">
        <v>94</v>
      </c>
      <c r="Y6154" s="3">
        <v>0</v>
      </c>
      <c r="Z6154" s="10">
        <v>33250</v>
      </c>
      <c r="AA6154" s="3">
        <v>1991</v>
      </c>
      <c r="AB6154" s="63">
        <v>0</v>
      </c>
      <c r="AC6154" s="63"/>
      <c r="AD6154" s="1" t="s">
        <v>13346</v>
      </c>
      <c r="AE6154" s="52" t="s">
        <v>13641</v>
      </c>
      <c r="AF6154" s="52"/>
      <c r="AG6154" s="52"/>
      <c r="AH6154" s="52"/>
      <c r="AI6154" s="52"/>
      <c r="AJ6154" s="52"/>
      <c r="AK6154" s="52"/>
      <c r="AL6154" s="6">
        <v>9233</v>
      </c>
    </row>
    <row r="6155" spans="1:38">
      <c r="A6155" s="52" t="s">
        <v>13642</v>
      </c>
      <c r="B6155" s="52"/>
      <c r="C6155" s="52"/>
      <c r="D6155" s="52"/>
      <c r="E6155" s="52"/>
      <c r="F6155" s="52"/>
      <c r="G6155" s="52"/>
      <c r="H6155" s="52"/>
      <c r="I6155" s="52"/>
      <c r="J6155" s="52"/>
      <c r="K6155" s="52"/>
      <c r="L6155" s="52"/>
      <c r="M6155" s="52"/>
      <c r="N6155" s="54">
        <v>980</v>
      </c>
      <c r="O6155" s="54"/>
      <c r="P6155" s="54"/>
      <c r="Q6155" s="54"/>
      <c r="R6155" s="54"/>
      <c r="S6155" s="54"/>
      <c r="T6155" s="54"/>
      <c r="U6155" s="62">
        <v>0</v>
      </c>
      <c r="V6155" s="62"/>
      <c r="W6155" s="7">
        <v>0</v>
      </c>
      <c r="X6155" s="3">
        <v>94</v>
      </c>
      <c r="Y6155" s="3">
        <v>0</v>
      </c>
      <c r="Z6155" s="5">
        <v>32510</v>
      </c>
      <c r="AA6155" s="3">
        <v>1989</v>
      </c>
      <c r="AB6155" s="63">
        <v>0</v>
      </c>
      <c r="AC6155" s="63"/>
      <c r="AD6155" s="1" t="s">
        <v>13346</v>
      </c>
      <c r="AE6155" s="52" t="s">
        <v>13643</v>
      </c>
      <c r="AF6155" s="52"/>
      <c r="AG6155" s="52"/>
      <c r="AH6155" s="52"/>
      <c r="AI6155" s="52"/>
      <c r="AJ6155" s="52"/>
      <c r="AK6155" s="52"/>
      <c r="AL6155" s="6">
        <v>1928</v>
      </c>
    </row>
    <row r="6156" spans="1:38">
      <c r="A6156" s="52" t="s">
        <v>13644</v>
      </c>
      <c r="B6156" s="52"/>
      <c r="C6156" s="52"/>
      <c r="D6156" s="52"/>
      <c r="E6156" s="52"/>
      <c r="F6156" s="52"/>
      <c r="G6156" s="52"/>
      <c r="H6156" s="52"/>
      <c r="I6156" s="52"/>
      <c r="J6156" s="52"/>
      <c r="K6156" s="52"/>
      <c r="L6156" s="52"/>
      <c r="M6156" s="52"/>
      <c r="N6156" s="53">
        <v>8290</v>
      </c>
      <c r="O6156" s="53"/>
      <c r="P6156" s="53"/>
      <c r="Q6156" s="53"/>
      <c r="R6156" s="53"/>
      <c r="S6156" s="53"/>
      <c r="T6156" s="53"/>
      <c r="U6156" s="62">
        <v>0</v>
      </c>
      <c r="V6156" s="62"/>
      <c r="W6156" s="7">
        <v>0</v>
      </c>
      <c r="X6156" s="3">
        <v>94</v>
      </c>
      <c r="Y6156" s="3">
        <v>0</v>
      </c>
      <c r="Z6156" s="10">
        <v>29230</v>
      </c>
      <c r="AA6156" s="3">
        <v>1980</v>
      </c>
      <c r="AB6156" s="63">
        <v>0</v>
      </c>
      <c r="AC6156" s="63"/>
      <c r="AD6156" s="1" t="s">
        <v>13346</v>
      </c>
      <c r="AE6156" s="52" t="s">
        <v>13645</v>
      </c>
      <c r="AF6156" s="52"/>
      <c r="AG6156" s="52"/>
      <c r="AH6156" s="52"/>
      <c r="AI6156" s="52"/>
      <c r="AJ6156" s="52"/>
      <c r="AK6156" s="52"/>
      <c r="AL6156" s="6">
        <v>22272</v>
      </c>
    </row>
    <row r="6157" spans="1:38">
      <c r="A6157" s="52" t="s">
        <v>13646</v>
      </c>
      <c r="B6157" s="52"/>
      <c r="C6157" s="52"/>
      <c r="D6157" s="52"/>
      <c r="E6157" s="52"/>
      <c r="F6157" s="52"/>
      <c r="G6157" s="52"/>
      <c r="H6157" s="52"/>
      <c r="I6157" s="52"/>
      <c r="J6157" s="52"/>
      <c r="K6157" s="52"/>
      <c r="L6157" s="52"/>
      <c r="M6157" s="52"/>
      <c r="N6157" s="53">
        <v>18000</v>
      </c>
      <c r="O6157" s="53"/>
      <c r="P6157" s="53"/>
      <c r="Q6157" s="53"/>
      <c r="R6157" s="53"/>
      <c r="S6157" s="53"/>
      <c r="T6157" s="53"/>
      <c r="U6157" s="62">
        <v>0</v>
      </c>
      <c r="V6157" s="62"/>
      <c r="W6157" s="7">
        <v>0</v>
      </c>
      <c r="X6157" s="3">
        <v>94</v>
      </c>
      <c r="Y6157" s="3">
        <v>0</v>
      </c>
      <c r="Z6157" s="5">
        <v>33971</v>
      </c>
      <c r="AA6157" s="3">
        <v>1993</v>
      </c>
      <c r="AB6157" s="63">
        <v>0</v>
      </c>
      <c r="AC6157" s="63"/>
      <c r="AD6157" s="1" t="s">
        <v>13346</v>
      </c>
      <c r="AE6157" s="52" t="s">
        <v>13647</v>
      </c>
      <c r="AF6157" s="52"/>
      <c r="AG6157" s="52"/>
      <c r="AH6157" s="52"/>
      <c r="AI6157" s="52"/>
      <c r="AJ6157" s="52"/>
      <c r="AK6157" s="52"/>
      <c r="AL6157" s="6">
        <v>31333</v>
      </c>
    </row>
    <row r="6158" spans="1:38">
      <c r="A6158" s="52" t="s">
        <v>13648</v>
      </c>
      <c r="B6158" s="52"/>
      <c r="C6158" s="52"/>
      <c r="D6158" s="52"/>
      <c r="E6158" s="52"/>
      <c r="F6158" s="52"/>
      <c r="G6158" s="52"/>
      <c r="H6158" s="52"/>
      <c r="I6158" s="52"/>
      <c r="J6158" s="52"/>
      <c r="K6158" s="52"/>
      <c r="L6158" s="52"/>
      <c r="M6158" s="52"/>
      <c r="N6158" s="54">
        <v>615</v>
      </c>
      <c r="O6158" s="54"/>
      <c r="P6158" s="54"/>
      <c r="Q6158" s="54"/>
      <c r="R6158" s="54"/>
      <c r="S6158" s="54"/>
      <c r="T6158" s="54"/>
      <c r="U6158" s="62">
        <v>0</v>
      </c>
      <c r="V6158" s="62"/>
      <c r="W6158" s="7">
        <v>0</v>
      </c>
      <c r="X6158" s="3">
        <v>94</v>
      </c>
      <c r="Y6158" s="4">
        <v>0</v>
      </c>
      <c r="Z6158" s="5">
        <v>33971</v>
      </c>
      <c r="AA6158" s="3">
        <v>1993</v>
      </c>
      <c r="AB6158" s="63">
        <v>0</v>
      </c>
      <c r="AC6158" s="63"/>
      <c r="AD6158" s="1" t="s">
        <v>13346</v>
      </c>
      <c r="AE6158" s="52" t="s">
        <v>13649</v>
      </c>
      <c r="AF6158" s="52"/>
      <c r="AG6158" s="52"/>
      <c r="AH6158" s="52"/>
      <c r="AI6158" s="52"/>
      <c r="AJ6158" s="52"/>
      <c r="AK6158" s="52"/>
      <c r="AL6158" s="6">
        <v>1071</v>
      </c>
    </row>
    <row r="6159" spans="1:38">
      <c r="A6159" s="52" t="s">
        <v>13650</v>
      </c>
      <c r="B6159" s="52"/>
      <c r="C6159" s="52"/>
      <c r="D6159" s="52"/>
      <c r="E6159" s="52"/>
      <c r="F6159" s="52"/>
      <c r="G6159" s="52"/>
      <c r="H6159" s="52"/>
      <c r="I6159" s="52"/>
      <c r="J6159" s="52"/>
      <c r="K6159" s="52"/>
      <c r="L6159" s="52"/>
      <c r="M6159" s="52"/>
      <c r="N6159" s="55">
        <v>0.01</v>
      </c>
      <c r="O6159" s="55"/>
      <c r="P6159" s="55"/>
      <c r="Q6159" s="55"/>
      <c r="R6159" s="55"/>
      <c r="S6159" s="55"/>
      <c r="T6159" s="55"/>
      <c r="U6159" s="62">
        <v>0</v>
      </c>
      <c r="V6159" s="62"/>
      <c r="W6159" s="7">
        <v>0</v>
      </c>
      <c r="X6159" s="3">
        <v>94</v>
      </c>
      <c r="Y6159" s="4">
        <v>0</v>
      </c>
      <c r="Z6159" s="5">
        <v>31785</v>
      </c>
      <c r="AA6159" s="3">
        <v>1987</v>
      </c>
      <c r="AB6159" s="63">
        <v>0</v>
      </c>
      <c r="AC6159" s="63"/>
      <c r="AD6159" s="1" t="s">
        <v>13346</v>
      </c>
      <c r="AE6159" s="52" t="s">
        <v>4009</v>
      </c>
      <c r="AF6159" s="52"/>
      <c r="AG6159" s="52"/>
      <c r="AH6159" s="52"/>
      <c r="AI6159" s="52"/>
      <c r="AJ6159" s="52"/>
      <c r="AK6159" s="52"/>
      <c r="AL6159" s="9">
        <v>0</v>
      </c>
    </row>
    <row r="6160" spans="1:38">
      <c r="A6160" s="52" t="s">
        <v>13651</v>
      </c>
      <c r="B6160" s="52"/>
      <c r="C6160" s="52"/>
      <c r="D6160" s="52"/>
      <c r="E6160" s="52"/>
      <c r="F6160" s="52"/>
      <c r="G6160" s="52"/>
      <c r="H6160" s="52"/>
      <c r="I6160" s="52"/>
      <c r="J6160" s="52"/>
      <c r="K6160" s="52"/>
      <c r="L6160" s="52"/>
      <c r="M6160" s="52"/>
      <c r="N6160" s="53">
        <v>5050</v>
      </c>
      <c r="O6160" s="53"/>
      <c r="P6160" s="53"/>
      <c r="Q6160" s="53"/>
      <c r="R6160" s="53"/>
      <c r="S6160" s="53"/>
      <c r="T6160" s="53"/>
      <c r="U6160" s="62">
        <v>0</v>
      </c>
      <c r="V6160" s="62"/>
      <c r="W6160" s="7">
        <v>0</v>
      </c>
      <c r="X6160" s="3">
        <v>94</v>
      </c>
      <c r="Y6160" s="4">
        <v>0</v>
      </c>
      <c r="Z6160" s="5">
        <v>31415</v>
      </c>
      <c r="AA6160" s="3">
        <v>1986</v>
      </c>
      <c r="AB6160" s="63">
        <v>0</v>
      </c>
      <c r="AC6160" s="63"/>
      <c r="AD6160" s="1" t="s">
        <v>13346</v>
      </c>
      <c r="AE6160" s="52" t="s">
        <v>13652</v>
      </c>
      <c r="AF6160" s="52"/>
      <c r="AG6160" s="52"/>
      <c r="AH6160" s="52"/>
      <c r="AI6160" s="52"/>
      <c r="AJ6160" s="52"/>
      <c r="AK6160" s="52"/>
      <c r="AL6160" s="6">
        <v>10639</v>
      </c>
    </row>
    <row r="6161" spans="1:38">
      <c r="A6161" s="52" t="s">
        <v>13653</v>
      </c>
      <c r="B6161" s="52"/>
      <c r="C6161" s="52"/>
      <c r="D6161" s="52"/>
      <c r="E6161" s="52"/>
      <c r="F6161" s="52"/>
      <c r="G6161" s="52"/>
      <c r="H6161" s="52"/>
      <c r="I6161" s="52"/>
      <c r="J6161" s="52"/>
      <c r="K6161" s="52"/>
      <c r="L6161" s="52"/>
      <c r="M6161" s="52"/>
      <c r="N6161" s="54">
        <v>850</v>
      </c>
      <c r="O6161" s="54"/>
      <c r="P6161" s="54"/>
      <c r="Q6161" s="54"/>
      <c r="R6161" s="54"/>
      <c r="S6161" s="54"/>
      <c r="T6161" s="54"/>
      <c r="U6161" s="62">
        <v>0</v>
      </c>
      <c r="V6161" s="62"/>
      <c r="W6161" s="7">
        <v>0</v>
      </c>
      <c r="X6161" s="3">
        <v>94</v>
      </c>
      <c r="Y6161" s="4">
        <v>0</v>
      </c>
      <c r="Z6161" s="5">
        <v>31415</v>
      </c>
      <c r="AA6161" s="3">
        <v>1986</v>
      </c>
      <c r="AB6161" s="63">
        <v>0</v>
      </c>
      <c r="AC6161" s="63"/>
      <c r="AD6161" s="1" t="s">
        <v>13346</v>
      </c>
      <c r="AE6161" s="52" t="s">
        <v>13654</v>
      </c>
      <c r="AF6161" s="52"/>
      <c r="AG6161" s="52"/>
      <c r="AH6161" s="52"/>
      <c r="AI6161" s="52"/>
      <c r="AJ6161" s="52"/>
      <c r="AK6161" s="52"/>
      <c r="AL6161" s="6">
        <v>1791</v>
      </c>
    </row>
    <row r="6162" spans="1:38">
      <c r="A6162" s="52" t="s">
        <v>13655</v>
      </c>
      <c r="B6162" s="52"/>
      <c r="C6162" s="52"/>
      <c r="D6162" s="52"/>
      <c r="E6162" s="52"/>
      <c r="F6162" s="52"/>
      <c r="G6162" s="52"/>
      <c r="H6162" s="52"/>
      <c r="I6162" s="52"/>
      <c r="J6162" s="52"/>
      <c r="K6162" s="52"/>
      <c r="L6162" s="52"/>
      <c r="M6162" s="52"/>
      <c r="N6162" s="53">
        <v>2200</v>
      </c>
      <c r="O6162" s="53"/>
      <c r="P6162" s="53"/>
      <c r="Q6162" s="53"/>
      <c r="R6162" s="53"/>
      <c r="S6162" s="53"/>
      <c r="T6162" s="53"/>
      <c r="U6162" s="62">
        <v>0</v>
      </c>
      <c r="V6162" s="62"/>
      <c r="W6162" s="7">
        <v>0</v>
      </c>
      <c r="X6162" s="3">
        <v>94</v>
      </c>
      <c r="Y6162" s="4">
        <v>0</v>
      </c>
      <c r="Z6162" s="5">
        <v>31415</v>
      </c>
      <c r="AA6162" s="3">
        <v>1986</v>
      </c>
      <c r="AB6162" s="63">
        <v>0</v>
      </c>
      <c r="AC6162" s="63"/>
      <c r="AD6162" s="1" t="s">
        <v>13346</v>
      </c>
      <c r="AE6162" s="52" t="s">
        <v>13656</v>
      </c>
      <c r="AF6162" s="52"/>
      <c r="AG6162" s="52"/>
      <c r="AH6162" s="52"/>
      <c r="AI6162" s="52"/>
      <c r="AJ6162" s="52"/>
      <c r="AK6162" s="52"/>
      <c r="AL6162" s="6">
        <v>4635</v>
      </c>
    </row>
    <row r="6163" spans="1:38">
      <c r="A6163" s="52" t="s">
        <v>13657</v>
      </c>
      <c r="B6163" s="52"/>
      <c r="C6163" s="52"/>
      <c r="D6163" s="52"/>
      <c r="E6163" s="52"/>
      <c r="F6163" s="52"/>
      <c r="G6163" s="52"/>
      <c r="H6163" s="52"/>
      <c r="I6163" s="52"/>
      <c r="J6163" s="52"/>
      <c r="K6163" s="52"/>
      <c r="L6163" s="52"/>
      <c r="M6163" s="52"/>
      <c r="N6163" s="53">
        <v>1230.25</v>
      </c>
      <c r="O6163" s="53"/>
      <c r="P6163" s="53"/>
      <c r="Q6163" s="53"/>
      <c r="R6163" s="53"/>
      <c r="S6163" s="53"/>
      <c r="T6163" s="53"/>
      <c r="U6163" s="62">
        <v>0</v>
      </c>
      <c r="V6163" s="62"/>
      <c r="W6163" s="7">
        <v>0</v>
      </c>
      <c r="X6163" s="3">
        <v>94</v>
      </c>
      <c r="Y6163" s="4">
        <v>0</v>
      </c>
      <c r="Z6163" s="5">
        <v>31416</v>
      </c>
      <c r="AA6163" s="3">
        <v>1986</v>
      </c>
      <c r="AB6163" s="63">
        <v>0</v>
      </c>
      <c r="AC6163" s="63"/>
      <c r="AD6163" s="1" t="s">
        <v>13346</v>
      </c>
      <c r="AE6163" s="52" t="s">
        <v>13658</v>
      </c>
      <c r="AF6163" s="52"/>
      <c r="AG6163" s="52"/>
      <c r="AH6163" s="52"/>
      <c r="AI6163" s="52"/>
      <c r="AJ6163" s="52"/>
      <c r="AK6163" s="52"/>
      <c r="AL6163" s="6">
        <v>2592</v>
      </c>
    </row>
    <row r="6164" spans="1:38">
      <c r="A6164" s="52" t="s">
        <v>13659</v>
      </c>
      <c r="B6164" s="52"/>
      <c r="C6164" s="52"/>
      <c r="D6164" s="52"/>
      <c r="E6164" s="52"/>
      <c r="F6164" s="52"/>
      <c r="G6164" s="52"/>
      <c r="H6164" s="52"/>
      <c r="I6164" s="52"/>
      <c r="J6164" s="52"/>
      <c r="K6164" s="52"/>
      <c r="L6164" s="52"/>
      <c r="M6164" s="52"/>
      <c r="N6164" s="54">
        <v>350</v>
      </c>
      <c r="O6164" s="54"/>
      <c r="P6164" s="54"/>
      <c r="Q6164" s="54"/>
      <c r="R6164" s="54"/>
      <c r="S6164" s="54"/>
      <c r="T6164" s="54"/>
      <c r="U6164" s="62">
        <v>0</v>
      </c>
      <c r="V6164" s="62"/>
      <c r="W6164" s="7">
        <v>0</v>
      </c>
      <c r="X6164" s="3">
        <v>94</v>
      </c>
      <c r="Y6164" s="3">
        <v>0</v>
      </c>
      <c r="Z6164" s="5">
        <v>30322</v>
      </c>
      <c r="AA6164" s="3">
        <v>1983</v>
      </c>
      <c r="AB6164" s="63">
        <v>0</v>
      </c>
      <c r="AC6164" s="63"/>
      <c r="AD6164" s="1" t="s">
        <v>13346</v>
      </c>
      <c r="AE6164" s="52" t="s">
        <v>13660</v>
      </c>
      <c r="AF6164" s="52"/>
      <c r="AG6164" s="52"/>
      <c r="AH6164" s="52"/>
      <c r="AI6164" s="52"/>
      <c r="AJ6164" s="52"/>
      <c r="AK6164" s="52"/>
      <c r="AL6164" s="11">
        <v>778</v>
      </c>
    </row>
    <row r="6165" spans="1:38">
      <c r="A6165" s="52" t="s">
        <v>13661</v>
      </c>
      <c r="B6165" s="52"/>
      <c r="C6165" s="52"/>
      <c r="D6165" s="52"/>
      <c r="E6165" s="52"/>
      <c r="F6165" s="52"/>
      <c r="G6165" s="52"/>
      <c r="H6165" s="52"/>
      <c r="I6165" s="52"/>
      <c r="J6165" s="52"/>
      <c r="K6165" s="52"/>
      <c r="L6165" s="52"/>
      <c r="M6165" s="52"/>
      <c r="N6165" s="53">
        <v>5833.4</v>
      </c>
      <c r="O6165" s="53"/>
      <c r="P6165" s="53"/>
      <c r="Q6165" s="53"/>
      <c r="R6165" s="53"/>
      <c r="S6165" s="53"/>
      <c r="T6165" s="53"/>
      <c r="U6165" s="62">
        <v>0</v>
      </c>
      <c r="V6165" s="62"/>
      <c r="W6165" s="7">
        <v>0</v>
      </c>
      <c r="X6165" s="3">
        <v>94</v>
      </c>
      <c r="Y6165" s="3">
        <v>0</v>
      </c>
      <c r="Z6165" s="5">
        <v>30323</v>
      </c>
      <c r="AA6165" s="3">
        <v>1983</v>
      </c>
      <c r="AB6165" s="63">
        <v>0</v>
      </c>
      <c r="AC6165" s="63"/>
      <c r="AD6165" s="1" t="s">
        <v>13346</v>
      </c>
      <c r="AE6165" s="52" t="s">
        <v>13662</v>
      </c>
      <c r="AF6165" s="52"/>
      <c r="AG6165" s="52"/>
      <c r="AH6165" s="52"/>
      <c r="AI6165" s="52"/>
      <c r="AJ6165" s="52"/>
      <c r="AK6165" s="52"/>
      <c r="AL6165" s="6">
        <v>12959</v>
      </c>
    </row>
    <row r="6166" spans="1:38">
      <c r="A6166" s="52" t="s">
        <v>13663</v>
      </c>
      <c r="B6166" s="52"/>
      <c r="C6166" s="52"/>
      <c r="D6166" s="52"/>
      <c r="E6166" s="52"/>
      <c r="F6166" s="52"/>
      <c r="G6166" s="52"/>
      <c r="H6166" s="52"/>
      <c r="I6166" s="52"/>
      <c r="J6166" s="52"/>
      <c r="K6166" s="52"/>
      <c r="L6166" s="52"/>
      <c r="M6166" s="52"/>
      <c r="N6166" s="53">
        <v>4861.1000000000004</v>
      </c>
      <c r="O6166" s="53"/>
      <c r="P6166" s="53"/>
      <c r="Q6166" s="53"/>
      <c r="R6166" s="53"/>
      <c r="S6166" s="53"/>
      <c r="T6166" s="53"/>
      <c r="U6166" s="62">
        <v>0</v>
      </c>
      <c r="V6166" s="62"/>
      <c r="W6166" s="7">
        <v>0</v>
      </c>
      <c r="X6166" s="3">
        <v>94</v>
      </c>
      <c r="Y6166" s="3">
        <v>0</v>
      </c>
      <c r="Z6166" s="5">
        <v>30323</v>
      </c>
      <c r="AA6166" s="3">
        <v>1983</v>
      </c>
      <c r="AB6166" s="63">
        <v>0</v>
      </c>
      <c r="AC6166" s="63"/>
      <c r="AD6166" s="1" t="s">
        <v>13346</v>
      </c>
      <c r="AE6166" s="52" t="s">
        <v>13664</v>
      </c>
      <c r="AF6166" s="52"/>
      <c r="AG6166" s="52"/>
      <c r="AH6166" s="52"/>
      <c r="AI6166" s="52"/>
      <c r="AJ6166" s="52"/>
      <c r="AK6166" s="52"/>
      <c r="AL6166" s="6">
        <v>10799</v>
      </c>
    </row>
    <row r="6167" spans="1:38">
      <c r="A6167" s="52" t="s">
        <v>13665</v>
      </c>
      <c r="B6167" s="52"/>
      <c r="C6167" s="52"/>
      <c r="D6167" s="52"/>
      <c r="E6167" s="52"/>
      <c r="F6167" s="52"/>
      <c r="G6167" s="52"/>
      <c r="H6167" s="52"/>
      <c r="I6167" s="52"/>
      <c r="J6167" s="52"/>
      <c r="K6167" s="52"/>
      <c r="L6167" s="52"/>
      <c r="M6167" s="52"/>
      <c r="N6167" s="53">
        <v>1250</v>
      </c>
      <c r="O6167" s="53"/>
      <c r="P6167" s="53"/>
      <c r="Q6167" s="53"/>
      <c r="R6167" s="53"/>
      <c r="S6167" s="53"/>
      <c r="T6167" s="53"/>
      <c r="U6167" s="62">
        <v>0</v>
      </c>
      <c r="V6167" s="62"/>
      <c r="W6167" s="7">
        <v>0</v>
      </c>
      <c r="X6167" s="3">
        <v>94</v>
      </c>
      <c r="Y6167" s="3">
        <v>0</v>
      </c>
      <c r="Z6167" s="5">
        <v>30690</v>
      </c>
      <c r="AA6167" s="3">
        <v>1984</v>
      </c>
      <c r="AB6167" s="63">
        <v>0</v>
      </c>
      <c r="AC6167" s="63"/>
      <c r="AD6167" s="1" t="s">
        <v>13346</v>
      </c>
      <c r="AE6167" s="52" t="s">
        <v>13666</v>
      </c>
      <c r="AF6167" s="52"/>
      <c r="AG6167" s="52"/>
      <c r="AH6167" s="52"/>
      <c r="AI6167" s="52"/>
      <c r="AJ6167" s="52"/>
      <c r="AK6167" s="52"/>
      <c r="AL6167" s="6">
        <v>2732</v>
      </c>
    </row>
    <row r="6168" spans="1:38">
      <c r="A6168" s="52" t="s">
        <v>13667</v>
      </c>
      <c r="B6168" s="52"/>
      <c r="C6168" s="52"/>
      <c r="D6168" s="52"/>
      <c r="E6168" s="52"/>
      <c r="F6168" s="52"/>
      <c r="G6168" s="52"/>
      <c r="H6168" s="52"/>
      <c r="I6168" s="52"/>
      <c r="J6168" s="52"/>
      <c r="K6168" s="52"/>
      <c r="L6168" s="52"/>
      <c r="M6168" s="52"/>
      <c r="N6168" s="53">
        <v>1250</v>
      </c>
      <c r="O6168" s="53"/>
      <c r="P6168" s="53"/>
      <c r="Q6168" s="53"/>
      <c r="R6168" s="53"/>
      <c r="S6168" s="53"/>
      <c r="T6168" s="53"/>
      <c r="U6168" s="62">
        <v>0</v>
      </c>
      <c r="V6168" s="62"/>
      <c r="W6168" s="7">
        <v>0</v>
      </c>
      <c r="X6168" s="3">
        <v>94</v>
      </c>
      <c r="Y6168" s="3">
        <v>0</v>
      </c>
      <c r="Z6168" s="5">
        <v>30690</v>
      </c>
      <c r="AA6168" s="3">
        <v>1984</v>
      </c>
      <c r="AB6168" s="63">
        <v>0</v>
      </c>
      <c r="AC6168" s="63"/>
      <c r="AD6168" s="1" t="s">
        <v>13346</v>
      </c>
      <c r="AE6168" s="52" t="s">
        <v>13666</v>
      </c>
      <c r="AF6168" s="52"/>
      <c r="AG6168" s="52"/>
      <c r="AH6168" s="52"/>
      <c r="AI6168" s="52"/>
      <c r="AJ6168" s="52"/>
      <c r="AK6168" s="52"/>
      <c r="AL6168" s="6">
        <v>2732</v>
      </c>
    </row>
    <row r="6169" spans="1:38">
      <c r="A6169" s="52" t="s">
        <v>13668</v>
      </c>
      <c r="B6169" s="52"/>
      <c r="C6169" s="52"/>
      <c r="D6169" s="52"/>
      <c r="E6169" s="52"/>
      <c r="F6169" s="52"/>
      <c r="G6169" s="52"/>
      <c r="H6169" s="52"/>
      <c r="I6169" s="52"/>
      <c r="J6169" s="52"/>
      <c r="K6169" s="52"/>
      <c r="L6169" s="52"/>
      <c r="M6169" s="52"/>
      <c r="N6169" s="53">
        <v>1250</v>
      </c>
      <c r="O6169" s="53"/>
      <c r="P6169" s="53"/>
      <c r="Q6169" s="53"/>
      <c r="R6169" s="53"/>
      <c r="S6169" s="53"/>
      <c r="T6169" s="53"/>
      <c r="U6169" s="62">
        <v>0</v>
      </c>
      <c r="V6169" s="62"/>
      <c r="W6169" s="7">
        <v>0</v>
      </c>
      <c r="X6169" s="3">
        <v>94</v>
      </c>
      <c r="Y6169" s="3">
        <v>0</v>
      </c>
      <c r="Z6169" s="5">
        <v>30690</v>
      </c>
      <c r="AA6169" s="3">
        <v>1984</v>
      </c>
      <c r="AB6169" s="63">
        <v>0</v>
      </c>
      <c r="AC6169" s="63"/>
      <c r="AD6169" s="1" t="s">
        <v>13346</v>
      </c>
      <c r="AE6169" s="52" t="s">
        <v>13666</v>
      </c>
      <c r="AF6169" s="52"/>
      <c r="AG6169" s="52"/>
      <c r="AH6169" s="52"/>
      <c r="AI6169" s="52"/>
      <c r="AJ6169" s="52"/>
      <c r="AK6169" s="52"/>
      <c r="AL6169" s="6">
        <v>2732</v>
      </c>
    </row>
    <row r="6170" spans="1:38">
      <c r="A6170" s="52" t="s">
        <v>13669</v>
      </c>
      <c r="B6170" s="52"/>
      <c r="C6170" s="52"/>
      <c r="D6170" s="52"/>
      <c r="E6170" s="52"/>
      <c r="F6170" s="52"/>
      <c r="G6170" s="52"/>
      <c r="H6170" s="52"/>
      <c r="I6170" s="52"/>
      <c r="J6170" s="52"/>
      <c r="K6170" s="52"/>
      <c r="L6170" s="52"/>
      <c r="M6170" s="52"/>
      <c r="N6170" s="53">
        <v>1250</v>
      </c>
      <c r="O6170" s="53"/>
      <c r="P6170" s="53"/>
      <c r="Q6170" s="53"/>
      <c r="R6170" s="53"/>
      <c r="S6170" s="53"/>
      <c r="T6170" s="53"/>
      <c r="U6170" s="62">
        <v>0</v>
      </c>
      <c r="V6170" s="62"/>
      <c r="W6170" s="7">
        <v>0</v>
      </c>
      <c r="X6170" s="3">
        <v>94</v>
      </c>
      <c r="Y6170" s="4">
        <v>0</v>
      </c>
      <c r="Z6170" s="5">
        <v>30323</v>
      </c>
      <c r="AA6170" s="3">
        <v>1983</v>
      </c>
      <c r="AB6170" s="63">
        <v>0</v>
      </c>
      <c r="AC6170" s="63"/>
      <c r="AD6170" s="1" t="s">
        <v>13346</v>
      </c>
      <c r="AE6170" s="52" t="s">
        <v>13670</v>
      </c>
      <c r="AF6170" s="52"/>
      <c r="AG6170" s="52"/>
      <c r="AH6170" s="52"/>
      <c r="AI6170" s="52"/>
      <c r="AJ6170" s="52"/>
      <c r="AK6170" s="52"/>
      <c r="AL6170" s="6">
        <v>2777</v>
      </c>
    </row>
    <row r="6171" spans="1:38">
      <c r="A6171" s="52" t="s">
        <v>13671</v>
      </c>
      <c r="B6171" s="52"/>
      <c r="C6171" s="52"/>
      <c r="D6171" s="52"/>
      <c r="E6171" s="52"/>
      <c r="F6171" s="52"/>
      <c r="G6171" s="52"/>
      <c r="H6171" s="52"/>
      <c r="I6171" s="52"/>
      <c r="J6171" s="52"/>
      <c r="K6171" s="52"/>
      <c r="L6171" s="52"/>
      <c r="M6171" s="52"/>
      <c r="N6171" s="54">
        <v>312.5</v>
      </c>
      <c r="O6171" s="54"/>
      <c r="P6171" s="54"/>
      <c r="Q6171" s="54"/>
      <c r="R6171" s="54"/>
      <c r="S6171" s="54"/>
      <c r="T6171" s="54"/>
      <c r="U6171" s="62">
        <v>0</v>
      </c>
      <c r="V6171" s="62"/>
      <c r="W6171" s="7">
        <v>0</v>
      </c>
      <c r="X6171" s="3">
        <v>94</v>
      </c>
      <c r="Y6171" s="4">
        <v>0</v>
      </c>
      <c r="Z6171" s="5">
        <v>30323</v>
      </c>
      <c r="AA6171" s="3">
        <v>1983</v>
      </c>
      <c r="AB6171" s="63">
        <v>0</v>
      </c>
      <c r="AC6171" s="63"/>
      <c r="AD6171" s="1" t="s">
        <v>13346</v>
      </c>
      <c r="AE6171" s="52" t="s">
        <v>13672</v>
      </c>
      <c r="AF6171" s="52"/>
      <c r="AG6171" s="52"/>
      <c r="AH6171" s="52"/>
      <c r="AI6171" s="52"/>
      <c r="AJ6171" s="52"/>
      <c r="AK6171" s="52"/>
      <c r="AL6171" s="11">
        <v>694</v>
      </c>
    </row>
    <row r="6172" spans="1:38">
      <c r="A6172" s="52" t="s">
        <v>13673</v>
      </c>
      <c r="B6172" s="52"/>
      <c r="C6172" s="52"/>
      <c r="D6172" s="52"/>
      <c r="E6172" s="52"/>
      <c r="F6172" s="52"/>
      <c r="G6172" s="52"/>
      <c r="H6172" s="52"/>
      <c r="I6172" s="52"/>
      <c r="J6172" s="52"/>
      <c r="K6172" s="52"/>
      <c r="L6172" s="52"/>
      <c r="M6172" s="52"/>
      <c r="N6172" s="54">
        <v>312.5</v>
      </c>
      <c r="O6172" s="54"/>
      <c r="P6172" s="54"/>
      <c r="Q6172" s="54"/>
      <c r="R6172" s="54"/>
      <c r="S6172" s="54"/>
      <c r="T6172" s="54"/>
      <c r="U6172" s="62">
        <v>0</v>
      </c>
      <c r="V6172" s="62"/>
      <c r="W6172" s="7">
        <v>0</v>
      </c>
      <c r="X6172" s="3">
        <v>94</v>
      </c>
      <c r="Y6172" s="4">
        <v>0</v>
      </c>
      <c r="Z6172" s="5">
        <v>30323</v>
      </c>
      <c r="AA6172" s="3">
        <v>1983</v>
      </c>
      <c r="AB6172" s="63">
        <v>0</v>
      </c>
      <c r="AC6172" s="63"/>
      <c r="AD6172" s="1" t="s">
        <v>13346</v>
      </c>
      <c r="AE6172" s="52" t="s">
        <v>13672</v>
      </c>
      <c r="AF6172" s="52"/>
      <c r="AG6172" s="52"/>
      <c r="AH6172" s="52"/>
      <c r="AI6172" s="52"/>
      <c r="AJ6172" s="52"/>
      <c r="AK6172" s="52"/>
      <c r="AL6172" s="11">
        <v>694</v>
      </c>
    </row>
    <row r="6173" spans="1:38">
      <c r="A6173" s="52" t="s">
        <v>13674</v>
      </c>
      <c r="B6173" s="52"/>
      <c r="C6173" s="52"/>
      <c r="D6173" s="52"/>
      <c r="E6173" s="52"/>
      <c r="F6173" s="52"/>
      <c r="G6173" s="52"/>
      <c r="H6173" s="52"/>
      <c r="I6173" s="52"/>
      <c r="J6173" s="52"/>
      <c r="K6173" s="52"/>
      <c r="L6173" s="52"/>
      <c r="M6173" s="52"/>
      <c r="N6173" s="54">
        <v>312.5</v>
      </c>
      <c r="O6173" s="54"/>
      <c r="P6173" s="54"/>
      <c r="Q6173" s="54"/>
      <c r="R6173" s="54"/>
      <c r="S6173" s="54"/>
      <c r="T6173" s="54"/>
      <c r="U6173" s="62">
        <v>0</v>
      </c>
      <c r="V6173" s="62"/>
      <c r="W6173" s="7">
        <v>0</v>
      </c>
      <c r="X6173" s="3">
        <v>94</v>
      </c>
      <c r="Y6173" s="4">
        <v>0</v>
      </c>
      <c r="Z6173" s="5">
        <v>30323</v>
      </c>
      <c r="AA6173" s="3">
        <v>1983</v>
      </c>
      <c r="AB6173" s="63">
        <v>0</v>
      </c>
      <c r="AC6173" s="63"/>
      <c r="AD6173" s="1" t="s">
        <v>13346</v>
      </c>
      <c r="AE6173" s="52" t="s">
        <v>13672</v>
      </c>
      <c r="AF6173" s="52"/>
      <c r="AG6173" s="52"/>
      <c r="AH6173" s="52"/>
      <c r="AI6173" s="52"/>
      <c r="AJ6173" s="52"/>
      <c r="AK6173" s="52"/>
      <c r="AL6173" s="11">
        <v>694</v>
      </c>
    </row>
    <row r="6174" spans="1:38">
      <c r="A6174" s="52" t="s">
        <v>13675</v>
      </c>
      <c r="B6174" s="52"/>
      <c r="C6174" s="52"/>
      <c r="D6174" s="52"/>
      <c r="E6174" s="52"/>
      <c r="F6174" s="52"/>
      <c r="G6174" s="52"/>
      <c r="H6174" s="52"/>
      <c r="I6174" s="52"/>
      <c r="J6174" s="52"/>
      <c r="K6174" s="52"/>
      <c r="L6174" s="52"/>
      <c r="M6174" s="52"/>
      <c r="N6174" s="53">
        <v>1250</v>
      </c>
      <c r="O6174" s="53"/>
      <c r="P6174" s="53"/>
      <c r="Q6174" s="53"/>
      <c r="R6174" s="53"/>
      <c r="S6174" s="53"/>
      <c r="T6174" s="53"/>
      <c r="U6174" s="62">
        <v>0</v>
      </c>
      <c r="V6174" s="62"/>
      <c r="W6174" s="7">
        <v>0</v>
      </c>
      <c r="X6174" s="3">
        <v>94</v>
      </c>
      <c r="Y6174" s="4">
        <v>0</v>
      </c>
      <c r="Z6174" s="5">
        <v>30323</v>
      </c>
      <c r="AA6174" s="3">
        <v>1983</v>
      </c>
      <c r="AB6174" s="63">
        <v>0</v>
      </c>
      <c r="AC6174" s="63"/>
      <c r="AD6174" s="1" t="s">
        <v>13346</v>
      </c>
      <c r="AE6174" s="52" t="s">
        <v>13670</v>
      </c>
      <c r="AF6174" s="52"/>
      <c r="AG6174" s="52"/>
      <c r="AH6174" s="52"/>
      <c r="AI6174" s="52"/>
      <c r="AJ6174" s="52"/>
      <c r="AK6174" s="52"/>
      <c r="AL6174" s="6">
        <v>2777</v>
      </c>
    </row>
    <row r="6175" spans="1:38">
      <c r="A6175" s="52" t="s">
        <v>13676</v>
      </c>
      <c r="B6175" s="52"/>
      <c r="C6175" s="52"/>
      <c r="D6175" s="52"/>
      <c r="E6175" s="52"/>
      <c r="F6175" s="52"/>
      <c r="G6175" s="52"/>
      <c r="H6175" s="52"/>
      <c r="I6175" s="52"/>
      <c r="J6175" s="52"/>
      <c r="K6175" s="52"/>
      <c r="L6175" s="52"/>
      <c r="M6175" s="52"/>
      <c r="N6175" s="53">
        <v>1250</v>
      </c>
      <c r="O6175" s="53"/>
      <c r="P6175" s="53"/>
      <c r="Q6175" s="53"/>
      <c r="R6175" s="53"/>
      <c r="S6175" s="53"/>
      <c r="T6175" s="53"/>
      <c r="U6175" s="62">
        <v>0</v>
      </c>
      <c r="V6175" s="62"/>
      <c r="W6175" s="7">
        <v>0</v>
      </c>
      <c r="X6175" s="3">
        <v>94</v>
      </c>
      <c r="Y6175" s="4">
        <v>0</v>
      </c>
      <c r="Z6175" s="5">
        <v>30323</v>
      </c>
      <c r="AA6175" s="3">
        <v>1983</v>
      </c>
      <c r="AB6175" s="63">
        <v>0</v>
      </c>
      <c r="AC6175" s="63"/>
      <c r="AD6175" s="1" t="s">
        <v>13346</v>
      </c>
      <c r="AE6175" s="52" t="s">
        <v>13670</v>
      </c>
      <c r="AF6175" s="52"/>
      <c r="AG6175" s="52"/>
      <c r="AH6175" s="52"/>
      <c r="AI6175" s="52"/>
      <c r="AJ6175" s="52"/>
      <c r="AK6175" s="52"/>
      <c r="AL6175" s="6">
        <v>2777</v>
      </c>
    </row>
    <row r="6176" spans="1:38">
      <c r="A6176" s="52" t="s">
        <v>13677</v>
      </c>
      <c r="B6176" s="52"/>
      <c r="C6176" s="52"/>
      <c r="D6176" s="52"/>
      <c r="E6176" s="52"/>
      <c r="F6176" s="52"/>
      <c r="G6176" s="52"/>
      <c r="H6176" s="52"/>
      <c r="I6176" s="52"/>
      <c r="J6176" s="52"/>
      <c r="K6176" s="52"/>
      <c r="L6176" s="52"/>
      <c r="M6176" s="52"/>
      <c r="N6176" s="53">
        <v>2722.2</v>
      </c>
      <c r="O6176" s="53"/>
      <c r="P6176" s="53"/>
      <c r="Q6176" s="53"/>
      <c r="R6176" s="53"/>
      <c r="S6176" s="53"/>
      <c r="T6176" s="53"/>
      <c r="U6176" s="62">
        <v>0</v>
      </c>
      <c r="V6176" s="62"/>
      <c r="W6176" s="7">
        <v>0</v>
      </c>
      <c r="X6176" s="3">
        <v>94</v>
      </c>
      <c r="Y6176" s="3">
        <v>0</v>
      </c>
      <c r="Z6176" s="5">
        <v>30323</v>
      </c>
      <c r="AA6176" s="3">
        <v>1983</v>
      </c>
      <c r="AB6176" s="63">
        <v>0</v>
      </c>
      <c r="AC6176" s="63"/>
      <c r="AD6176" s="1" t="s">
        <v>13346</v>
      </c>
      <c r="AE6176" s="52" t="s">
        <v>13678</v>
      </c>
      <c r="AF6176" s="52"/>
      <c r="AG6176" s="52"/>
      <c r="AH6176" s="52"/>
      <c r="AI6176" s="52"/>
      <c r="AJ6176" s="52"/>
      <c r="AK6176" s="52"/>
      <c r="AL6176" s="6">
        <v>6047</v>
      </c>
    </row>
    <row r="6177" spans="1:38">
      <c r="A6177" s="52" t="s">
        <v>13679</v>
      </c>
      <c r="B6177" s="52"/>
      <c r="C6177" s="52"/>
      <c r="D6177" s="52"/>
      <c r="E6177" s="52"/>
      <c r="F6177" s="52"/>
      <c r="G6177" s="52"/>
      <c r="H6177" s="52"/>
      <c r="I6177" s="52"/>
      <c r="J6177" s="52"/>
      <c r="K6177" s="52"/>
      <c r="L6177" s="52"/>
      <c r="M6177" s="52"/>
      <c r="N6177" s="53">
        <v>1633.4</v>
      </c>
      <c r="O6177" s="53"/>
      <c r="P6177" s="53"/>
      <c r="Q6177" s="53"/>
      <c r="R6177" s="53"/>
      <c r="S6177" s="53"/>
      <c r="T6177" s="53"/>
      <c r="U6177" s="62">
        <v>0</v>
      </c>
      <c r="V6177" s="62"/>
      <c r="W6177" s="7">
        <v>0</v>
      </c>
      <c r="X6177" s="3">
        <v>94</v>
      </c>
      <c r="Y6177" s="3">
        <v>0</v>
      </c>
      <c r="Z6177" s="5">
        <v>30323</v>
      </c>
      <c r="AA6177" s="3">
        <v>1983</v>
      </c>
      <c r="AB6177" s="63">
        <v>0</v>
      </c>
      <c r="AC6177" s="63"/>
      <c r="AD6177" s="1" t="s">
        <v>13346</v>
      </c>
      <c r="AE6177" s="52" t="s">
        <v>13680</v>
      </c>
      <c r="AF6177" s="52"/>
      <c r="AG6177" s="52"/>
      <c r="AH6177" s="52"/>
      <c r="AI6177" s="52"/>
      <c r="AJ6177" s="52"/>
      <c r="AK6177" s="52"/>
      <c r="AL6177" s="6">
        <v>3629</v>
      </c>
    </row>
    <row r="6178" spans="1:38">
      <c r="A6178" s="52" t="s">
        <v>13681</v>
      </c>
      <c r="B6178" s="52"/>
      <c r="C6178" s="52"/>
      <c r="D6178" s="52"/>
      <c r="E6178" s="52"/>
      <c r="F6178" s="52"/>
      <c r="G6178" s="52"/>
      <c r="H6178" s="52"/>
      <c r="I6178" s="52"/>
      <c r="J6178" s="52"/>
      <c r="K6178" s="52"/>
      <c r="L6178" s="52"/>
      <c r="M6178" s="52"/>
      <c r="N6178" s="53">
        <v>9722.2000000000007</v>
      </c>
      <c r="O6178" s="53"/>
      <c r="P6178" s="53"/>
      <c r="Q6178" s="53"/>
      <c r="R6178" s="53"/>
      <c r="S6178" s="53"/>
      <c r="T6178" s="53"/>
      <c r="U6178" s="62">
        <v>0</v>
      </c>
      <c r="V6178" s="62"/>
      <c r="W6178" s="7">
        <v>0</v>
      </c>
      <c r="X6178" s="3">
        <v>94</v>
      </c>
      <c r="Y6178" s="3">
        <v>0</v>
      </c>
      <c r="Z6178" s="5">
        <v>30323</v>
      </c>
      <c r="AA6178" s="3">
        <v>1983</v>
      </c>
      <c r="AB6178" s="63">
        <v>0</v>
      </c>
      <c r="AC6178" s="63"/>
      <c r="AD6178" s="1" t="s">
        <v>13346</v>
      </c>
      <c r="AE6178" s="52" t="s">
        <v>13682</v>
      </c>
      <c r="AF6178" s="52"/>
      <c r="AG6178" s="52"/>
      <c r="AH6178" s="52"/>
      <c r="AI6178" s="52"/>
      <c r="AJ6178" s="52"/>
      <c r="AK6178" s="52"/>
      <c r="AL6178" s="6">
        <v>21598</v>
      </c>
    </row>
    <row r="6179" spans="1:38">
      <c r="A6179" s="52" t="s">
        <v>13683</v>
      </c>
      <c r="B6179" s="52"/>
      <c r="C6179" s="52"/>
      <c r="D6179" s="52"/>
      <c r="E6179" s="52"/>
      <c r="F6179" s="52"/>
      <c r="G6179" s="52"/>
      <c r="H6179" s="52"/>
      <c r="I6179" s="52"/>
      <c r="J6179" s="52"/>
      <c r="K6179" s="52"/>
      <c r="L6179" s="52"/>
      <c r="M6179" s="52"/>
      <c r="N6179" s="54">
        <v>353</v>
      </c>
      <c r="O6179" s="54"/>
      <c r="P6179" s="54"/>
      <c r="Q6179" s="54"/>
      <c r="R6179" s="54"/>
      <c r="S6179" s="54"/>
      <c r="T6179" s="54"/>
      <c r="U6179" s="62">
        <v>0</v>
      </c>
      <c r="V6179" s="62"/>
      <c r="W6179" s="7">
        <v>0</v>
      </c>
      <c r="X6179" s="3">
        <v>94</v>
      </c>
      <c r="Y6179" s="3">
        <v>0</v>
      </c>
      <c r="Z6179" s="5">
        <v>31048</v>
      </c>
      <c r="AA6179" s="3">
        <v>1985</v>
      </c>
      <c r="AB6179" s="63">
        <v>0</v>
      </c>
      <c r="AC6179" s="63"/>
      <c r="AD6179" s="1" t="s">
        <v>13346</v>
      </c>
      <c r="AE6179" s="52" t="s">
        <v>13684</v>
      </c>
      <c r="AF6179" s="52"/>
      <c r="AG6179" s="52"/>
      <c r="AH6179" s="52"/>
      <c r="AI6179" s="52"/>
      <c r="AJ6179" s="52"/>
      <c r="AK6179" s="52"/>
      <c r="AL6179" s="11">
        <v>762</v>
      </c>
    </row>
    <row r="6180" spans="1:38">
      <c r="A6180" s="52" t="s">
        <v>13685</v>
      </c>
      <c r="B6180" s="52"/>
      <c r="C6180" s="52"/>
      <c r="D6180" s="52"/>
      <c r="E6180" s="52"/>
      <c r="F6180" s="52"/>
      <c r="G6180" s="52"/>
      <c r="H6180" s="52"/>
      <c r="I6180" s="52"/>
      <c r="J6180" s="52"/>
      <c r="K6180" s="52"/>
      <c r="L6180" s="52"/>
      <c r="M6180" s="52"/>
      <c r="N6180" s="54">
        <v>100</v>
      </c>
      <c r="O6180" s="54"/>
      <c r="P6180" s="54"/>
      <c r="Q6180" s="54"/>
      <c r="R6180" s="54"/>
      <c r="S6180" s="54"/>
      <c r="T6180" s="54"/>
      <c r="U6180" s="62">
        <v>0</v>
      </c>
      <c r="V6180" s="62"/>
      <c r="W6180" s="7">
        <v>0</v>
      </c>
      <c r="X6180" s="3">
        <v>94</v>
      </c>
      <c r="Y6180" s="4">
        <v>0</v>
      </c>
      <c r="Z6180" s="10">
        <v>30693</v>
      </c>
      <c r="AA6180" s="3">
        <v>1984</v>
      </c>
      <c r="AB6180" s="63">
        <v>0</v>
      </c>
      <c r="AC6180" s="63"/>
      <c r="AD6180" s="1" t="s">
        <v>13346</v>
      </c>
      <c r="AE6180" s="52" t="s">
        <v>13686</v>
      </c>
      <c r="AF6180" s="52"/>
      <c r="AG6180" s="52"/>
      <c r="AH6180" s="52"/>
      <c r="AI6180" s="52"/>
      <c r="AJ6180" s="52"/>
      <c r="AK6180" s="52"/>
      <c r="AL6180" s="11">
        <v>219</v>
      </c>
    </row>
    <row r="6181" spans="1:38">
      <c r="A6181" s="52" t="s">
        <v>13687</v>
      </c>
      <c r="B6181" s="52"/>
      <c r="C6181" s="52"/>
      <c r="D6181" s="52"/>
      <c r="E6181" s="52"/>
      <c r="F6181" s="52"/>
      <c r="G6181" s="52"/>
      <c r="H6181" s="52"/>
      <c r="I6181" s="52"/>
      <c r="J6181" s="52"/>
      <c r="K6181" s="52"/>
      <c r="L6181" s="52"/>
      <c r="M6181" s="52"/>
      <c r="N6181" s="53">
        <v>1000</v>
      </c>
      <c r="O6181" s="53"/>
      <c r="P6181" s="53"/>
      <c r="Q6181" s="53"/>
      <c r="R6181" s="53"/>
      <c r="S6181" s="53"/>
      <c r="T6181" s="53"/>
      <c r="U6181" s="62">
        <v>0</v>
      </c>
      <c r="V6181" s="62"/>
      <c r="W6181" s="7">
        <v>0</v>
      </c>
      <c r="X6181" s="3">
        <v>94</v>
      </c>
      <c r="Y6181" s="4">
        <v>0</v>
      </c>
      <c r="Z6181" s="10">
        <v>30327</v>
      </c>
      <c r="AA6181" s="3">
        <v>1983</v>
      </c>
      <c r="AB6181" s="63">
        <v>0</v>
      </c>
      <c r="AC6181" s="63"/>
      <c r="AD6181" s="1" t="s">
        <v>13346</v>
      </c>
      <c r="AE6181" s="52" t="s">
        <v>13688</v>
      </c>
      <c r="AF6181" s="52"/>
      <c r="AG6181" s="52"/>
      <c r="AH6181" s="52"/>
      <c r="AI6181" s="52"/>
      <c r="AJ6181" s="52"/>
      <c r="AK6181" s="52"/>
      <c r="AL6181" s="6">
        <v>2222</v>
      </c>
    </row>
    <row r="6182" spans="1:38">
      <c r="A6182" t="s">
        <v>183</v>
      </c>
    </row>
    <row r="6183" spans="1:38">
      <c r="A6183" s="52" t="s">
        <v>13689</v>
      </c>
      <c r="B6183" s="52"/>
      <c r="C6183" s="52"/>
      <c r="D6183" s="52"/>
      <c r="E6183" s="52"/>
      <c r="F6183" s="52"/>
      <c r="G6183" s="52"/>
      <c r="H6183" s="52"/>
      <c r="I6183" s="52"/>
      <c r="J6183" s="52"/>
      <c r="K6183" s="52"/>
      <c r="L6183" s="52"/>
      <c r="M6183" s="52"/>
      <c r="N6183" s="53">
        <v>1662.5</v>
      </c>
      <c r="O6183" s="53"/>
      <c r="P6183" s="53"/>
      <c r="Q6183" s="53"/>
      <c r="R6183" s="53"/>
      <c r="S6183" s="53"/>
      <c r="T6183" s="53"/>
      <c r="U6183" s="62">
        <v>0</v>
      </c>
      <c r="V6183" s="62"/>
      <c r="W6183" s="7">
        <v>0</v>
      </c>
      <c r="X6183" s="3">
        <v>94</v>
      </c>
      <c r="Y6183" s="4">
        <v>0</v>
      </c>
      <c r="Z6183" s="5">
        <v>30690</v>
      </c>
      <c r="AA6183" s="3">
        <v>1984</v>
      </c>
      <c r="AB6183" s="63">
        <v>0</v>
      </c>
      <c r="AC6183" s="63"/>
      <c r="AD6183" s="1" t="s">
        <v>13346</v>
      </c>
      <c r="AE6183" s="52" t="s">
        <v>13690</v>
      </c>
      <c r="AF6183" s="52"/>
      <c r="AG6183" s="52"/>
      <c r="AH6183" s="52"/>
      <c r="AI6183" s="52"/>
      <c r="AJ6183" s="52"/>
      <c r="AK6183" s="52"/>
      <c r="AL6183" s="6">
        <v>3634</v>
      </c>
    </row>
    <row r="6184" spans="1:38">
      <c r="A6184" s="52" t="s">
        <v>13691</v>
      </c>
      <c r="B6184" s="52"/>
      <c r="C6184" s="52"/>
      <c r="D6184" s="52"/>
      <c r="E6184" s="52"/>
      <c r="F6184" s="52"/>
      <c r="G6184" s="52"/>
      <c r="H6184" s="52"/>
      <c r="I6184" s="52"/>
      <c r="J6184" s="52"/>
      <c r="K6184" s="52"/>
      <c r="L6184" s="52"/>
      <c r="M6184" s="52"/>
      <c r="N6184" s="53">
        <v>1361.1</v>
      </c>
      <c r="O6184" s="53"/>
      <c r="P6184" s="53"/>
      <c r="Q6184" s="53"/>
      <c r="R6184" s="53"/>
      <c r="S6184" s="53"/>
      <c r="T6184" s="53"/>
      <c r="U6184" s="62">
        <v>0</v>
      </c>
      <c r="V6184" s="62"/>
      <c r="W6184" s="7">
        <v>0</v>
      </c>
      <c r="X6184" s="3">
        <v>94</v>
      </c>
      <c r="Y6184" s="4">
        <v>0</v>
      </c>
      <c r="Z6184" s="5">
        <v>30323</v>
      </c>
      <c r="AA6184" s="3">
        <v>1983</v>
      </c>
      <c r="AB6184" s="63">
        <v>0</v>
      </c>
      <c r="AC6184" s="63"/>
      <c r="AD6184" s="1" t="s">
        <v>13346</v>
      </c>
      <c r="AE6184" s="52" t="s">
        <v>13692</v>
      </c>
      <c r="AF6184" s="52"/>
      <c r="AG6184" s="52"/>
      <c r="AH6184" s="52"/>
      <c r="AI6184" s="52"/>
      <c r="AJ6184" s="52"/>
      <c r="AK6184" s="52"/>
      <c r="AL6184" s="6">
        <v>3024</v>
      </c>
    </row>
    <row r="6185" spans="1:38">
      <c r="A6185" s="52" t="s">
        <v>13693</v>
      </c>
      <c r="B6185" s="52"/>
      <c r="C6185" s="52"/>
      <c r="D6185" s="52"/>
      <c r="E6185" s="52"/>
      <c r="F6185" s="52"/>
      <c r="G6185" s="52"/>
      <c r="H6185" s="52"/>
      <c r="I6185" s="52"/>
      <c r="J6185" s="52"/>
      <c r="K6185" s="52"/>
      <c r="L6185" s="52"/>
      <c r="M6185" s="52"/>
      <c r="N6185" s="53">
        <v>1350</v>
      </c>
      <c r="O6185" s="53"/>
      <c r="P6185" s="53"/>
      <c r="Q6185" s="53"/>
      <c r="R6185" s="53"/>
      <c r="S6185" s="53"/>
      <c r="T6185" s="53"/>
      <c r="U6185" s="62">
        <v>0</v>
      </c>
      <c r="V6185" s="62"/>
      <c r="W6185" s="7">
        <v>0</v>
      </c>
      <c r="X6185" s="3">
        <v>94</v>
      </c>
      <c r="Y6185" s="4">
        <v>0</v>
      </c>
      <c r="Z6185" s="5">
        <v>30690</v>
      </c>
      <c r="AA6185" s="3">
        <v>1984</v>
      </c>
      <c r="AB6185" s="63">
        <v>0</v>
      </c>
      <c r="AC6185" s="63"/>
      <c r="AD6185" s="1" t="s">
        <v>13346</v>
      </c>
      <c r="AE6185" s="52" t="s">
        <v>13694</v>
      </c>
      <c r="AF6185" s="52"/>
      <c r="AG6185" s="52"/>
      <c r="AH6185" s="52"/>
      <c r="AI6185" s="52"/>
      <c r="AJ6185" s="52"/>
      <c r="AK6185" s="52"/>
      <c r="AL6185" s="6">
        <v>2951</v>
      </c>
    </row>
    <row r="6186" spans="1:38">
      <c r="A6186" s="52" t="s">
        <v>13695</v>
      </c>
      <c r="B6186" s="52"/>
      <c r="C6186" s="52"/>
      <c r="D6186" s="52"/>
      <c r="E6186" s="52"/>
      <c r="F6186" s="52"/>
      <c r="G6186" s="52"/>
      <c r="H6186" s="52"/>
      <c r="I6186" s="52"/>
      <c r="J6186" s="52"/>
      <c r="K6186" s="52"/>
      <c r="L6186" s="52"/>
      <c r="M6186" s="52"/>
      <c r="N6186" s="53">
        <v>14785</v>
      </c>
      <c r="O6186" s="53"/>
      <c r="P6186" s="53"/>
      <c r="Q6186" s="53"/>
      <c r="R6186" s="53"/>
      <c r="S6186" s="53"/>
      <c r="T6186" s="53"/>
      <c r="U6186" s="62">
        <v>0</v>
      </c>
      <c r="V6186" s="62"/>
      <c r="W6186" s="7">
        <v>0</v>
      </c>
      <c r="X6186" s="3">
        <v>94</v>
      </c>
      <c r="Y6186" s="3">
        <v>0</v>
      </c>
      <c r="Z6186" s="5">
        <v>32878</v>
      </c>
      <c r="AA6186" s="3">
        <v>1990</v>
      </c>
      <c r="AB6186" s="63">
        <v>0</v>
      </c>
      <c r="AC6186" s="63"/>
      <c r="AD6186" s="1" t="s">
        <v>13346</v>
      </c>
      <c r="AE6186" s="52" t="s">
        <v>13696</v>
      </c>
      <c r="AF6186" s="52"/>
      <c r="AG6186" s="52"/>
      <c r="AH6186" s="52"/>
      <c r="AI6186" s="52"/>
      <c r="AJ6186" s="52"/>
      <c r="AK6186" s="52"/>
      <c r="AL6186" s="6">
        <v>28343</v>
      </c>
    </row>
    <row r="6187" spans="1:38">
      <c r="A6187" s="52" t="s">
        <v>13697</v>
      </c>
      <c r="B6187" s="52"/>
      <c r="C6187" s="52"/>
      <c r="D6187" s="52"/>
      <c r="E6187" s="52"/>
      <c r="F6187" s="52"/>
      <c r="G6187" s="52"/>
      <c r="H6187" s="52"/>
      <c r="I6187" s="52"/>
      <c r="J6187" s="52"/>
      <c r="K6187" s="52"/>
      <c r="L6187" s="52"/>
      <c r="M6187" s="52"/>
      <c r="N6187" s="53">
        <v>3825</v>
      </c>
      <c r="O6187" s="53"/>
      <c r="P6187" s="53"/>
      <c r="Q6187" s="53"/>
      <c r="R6187" s="53"/>
      <c r="S6187" s="53"/>
      <c r="T6187" s="53"/>
      <c r="U6187" s="62">
        <v>0</v>
      </c>
      <c r="V6187" s="62"/>
      <c r="W6187" s="7">
        <v>0</v>
      </c>
      <c r="X6187" s="3">
        <v>94</v>
      </c>
      <c r="Y6187" s="3">
        <v>0</v>
      </c>
      <c r="Z6187" s="5">
        <v>32877</v>
      </c>
      <c r="AA6187" s="3">
        <v>1990</v>
      </c>
      <c r="AB6187" s="63">
        <v>0</v>
      </c>
      <c r="AC6187" s="63"/>
      <c r="AD6187" s="1" t="s">
        <v>13346</v>
      </c>
      <c r="AE6187" s="52" t="s">
        <v>13698</v>
      </c>
      <c r="AF6187" s="52"/>
      <c r="AG6187" s="52"/>
      <c r="AH6187" s="52"/>
      <c r="AI6187" s="52"/>
      <c r="AJ6187" s="52"/>
      <c r="AK6187" s="52"/>
      <c r="AL6187" s="6">
        <v>7332</v>
      </c>
    </row>
    <row r="6188" spans="1:38">
      <c r="A6188" s="52" t="s">
        <v>13699</v>
      </c>
      <c r="B6188" s="52"/>
      <c r="C6188" s="52"/>
      <c r="D6188" s="52"/>
      <c r="E6188" s="52"/>
      <c r="F6188" s="52"/>
      <c r="G6188" s="52"/>
      <c r="H6188" s="52"/>
      <c r="I6188" s="52"/>
      <c r="J6188" s="52"/>
      <c r="K6188" s="52"/>
      <c r="L6188" s="52"/>
      <c r="M6188" s="52"/>
      <c r="N6188" s="53">
        <v>5195</v>
      </c>
      <c r="O6188" s="53"/>
      <c r="P6188" s="53"/>
      <c r="Q6188" s="53"/>
      <c r="R6188" s="53"/>
      <c r="S6188" s="53"/>
      <c r="T6188" s="53"/>
      <c r="U6188" s="62">
        <v>0</v>
      </c>
      <c r="V6188" s="62"/>
      <c r="W6188" s="7">
        <v>0</v>
      </c>
      <c r="X6188" s="3">
        <v>94</v>
      </c>
      <c r="Y6188" s="4">
        <v>0</v>
      </c>
      <c r="Z6188" s="5">
        <v>32877</v>
      </c>
      <c r="AA6188" s="3">
        <v>1990</v>
      </c>
      <c r="AB6188" s="63">
        <v>0</v>
      </c>
      <c r="AC6188" s="63"/>
      <c r="AD6188" s="1" t="s">
        <v>13346</v>
      </c>
      <c r="AE6188" s="52" t="s">
        <v>13700</v>
      </c>
      <c r="AF6188" s="52"/>
      <c r="AG6188" s="52"/>
      <c r="AH6188" s="52"/>
      <c r="AI6188" s="52"/>
      <c r="AJ6188" s="52"/>
      <c r="AK6188" s="52"/>
      <c r="AL6188" s="6">
        <v>9959</v>
      </c>
    </row>
    <row r="6189" spans="1:38">
      <c r="A6189" s="52" t="s">
        <v>13701</v>
      </c>
      <c r="B6189" s="52"/>
      <c r="C6189" s="52"/>
      <c r="D6189" s="52"/>
      <c r="E6189" s="52"/>
      <c r="F6189" s="52"/>
      <c r="G6189" s="52"/>
      <c r="H6189" s="52"/>
      <c r="I6189" s="52"/>
      <c r="J6189" s="52"/>
      <c r="K6189" s="52"/>
      <c r="L6189" s="52"/>
      <c r="M6189" s="52"/>
      <c r="N6189" s="53">
        <v>1575</v>
      </c>
      <c r="O6189" s="53"/>
      <c r="P6189" s="53"/>
      <c r="Q6189" s="53"/>
      <c r="R6189" s="53"/>
      <c r="S6189" s="53"/>
      <c r="T6189" s="53"/>
      <c r="U6189" s="62">
        <v>0</v>
      </c>
      <c r="V6189" s="62"/>
      <c r="W6189" s="7">
        <v>0</v>
      </c>
      <c r="X6189" s="3">
        <v>94</v>
      </c>
      <c r="Y6189" s="3">
        <v>0</v>
      </c>
      <c r="Z6189" s="5">
        <v>32150</v>
      </c>
      <c r="AA6189" s="3">
        <v>1988</v>
      </c>
      <c r="AB6189" s="63">
        <v>0</v>
      </c>
      <c r="AC6189" s="63"/>
      <c r="AD6189" s="1" t="s">
        <v>13346</v>
      </c>
      <c r="AE6189" s="52" t="s">
        <v>13702</v>
      </c>
      <c r="AF6189" s="52"/>
      <c r="AG6189" s="52"/>
      <c r="AH6189" s="52"/>
      <c r="AI6189" s="52"/>
      <c r="AJ6189" s="52"/>
      <c r="AK6189" s="52"/>
      <c r="AL6189" s="6">
        <v>3155</v>
      </c>
    </row>
    <row r="6190" spans="1:38">
      <c r="A6190" s="52" t="s">
        <v>13703</v>
      </c>
      <c r="B6190" s="52"/>
      <c r="C6190" s="52"/>
      <c r="D6190" s="52"/>
      <c r="E6190" s="52"/>
      <c r="F6190" s="52"/>
      <c r="G6190" s="52"/>
      <c r="H6190" s="52"/>
      <c r="I6190" s="52"/>
      <c r="J6190" s="52"/>
      <c r="K6190" s="52"/>
      <c r="L6190" s="52"/>
      <c r="M6190" s="52"/>
      <c r="N6190" s="53">
        <v>1500</v>
      </c>
      <c r="O6190" s="53"/>
      <c r="P6190" s="53"/>
      <c r="Q6190" s="53"/>
      <c r="R6190" s="53"/>
      <c r="S6190" s="53"/>
      <c r="T6190" s="53"/>
      <c r="U6190" s="62">
        <v>0</v>
      </c>
      <c r="V6190" s="62"/>
      <c r="W6190" s="7">
        <v>0</v>
      </c>
      <c r="X6190" s="3">
        <v>94</v>
      </c>
      <c r="Y6190" s="3">
        <v>0</v>
      </c>
      <c r="Z6190" s="5">
        <v>32150</v>
      </c>
      <c r="AA6190" s="3">
        <v>1988</v>
      </c>
      <c r="AB6190" s="63">
        <v>0</v>
      </c>
      <c r="AC6190" s="63"/>
      <c r="AD6190" s="1" t="s">
        <v>13346</v>
      </c>
      <c r="AE6190" s="52" t="s">
        <v>13704</v>
      </c>
      <c r="AF6190" s="52"/>
      <c r="AG6190" s="52"/>
      <c r="AH6190" s="52"/>
      <c r="AI6190" s="52"/>
      <c r="AJ6190" s="52"/>
      <c r="AK6190" s="52"/>
      <c r="AL6190" s="6">
        <v>3005</v>
      </c>
    </row>
    <row r="6191" spans="1:38">
      <c r="A6191" s="52" t="s">
        <v>13705</v>
      </c>
      <c r="B6191" s="52"/>
      <c r="C6191" s="52"/>
      <c r="D6191" s="52"/>
      <c r="E6191" s="52"/>
      <c r="F6191" s="52"/>
      <c r="G6191" s="52"/>
      <c r="H6191" s="52"/>
      <c r="I6191" s="52"/>
      <c r="J6191" s="52"/>
      <c r="K6191" s="52"/>
      <c r="L6191" s="52"/>
      <c r="M6191" s="52"/>
      <c r="N6191" s="53">
        <v>7500</v>
      </c>
      <c r="O6191" s="53"/>
      <c r="P6191" s="53"/>
      <c r="Q6191" s="53"/>
      <c r="R6191" s="53"/>
      <c r="S6191" s="53"/>
      <c r="T6191" s="53"/>
      <c r="U6191" s="62">
        <v>0</v>
      </c>
      <c r="V6191" s="62"/>
      <c r="W6191" s="7">
        <v>0</v>
      </c>
      <c r="X6191" s="3">
        <v>94</v>
      </c>
      <c r="Y6191" s="3">
        <v>0</v>
      </c>
      <c r="Z6191" s="5">
        <v>32877</v>
      </c>
      <c r="AA6191" s="3">
        <v>1990</v>
      </c>
      <c r="AB6191" s="63">
        <v>0</v>
      </c>
      <c r="AC6191" s="63"/>
      <c r="AD6191" s="1" t="s">
        <v>13346</v>
      </c>
      <c r="AE6191" s="52" t="s">
        <v>13706</v>
      </c>
      <c r="AF6191" s="52"/>
      <c r="AG6191" s="52"/>
      <c r="AH6191" s="52"/>
      <c r="AI6191" s="52"/>
      <c r="AJ6191" s="52"/>
      <c r="AK6191" s="52"/>
      <c r="AL6191" s="6">
        <v>14377</v>
      </c>
    </row>
    <row r="6192" spans="1:38">
      <c r="A6192" s="52" t="s">
        <v>13707</v>
      </c>
      <c r="B6192" s="52"/>
      <c r="C6192" s="52"/>
      <c r="D6192" s="52"/>
      <c r="E6192" s="52"/>
      <c r="F6192" s="52"/>
      <c r="G6192" s="52"/>
      <c r="H6192" s="52"/>
      <c r="I6192" s="52"/>
      <c r="J6192" s="52"/>
      <c r="K6192" s="52"/>
      <c r="L6192" s="52"/>
      <c r="M6192" s="52"/>
      <c r="N6192" s="53">
        <v>12400</v>
      </c>
      <c r="O6192" s="53"/>
      <c r="P6192" s="53"/>
      <c r="Q6192" s="53"/>
      <c r="R6192" s="53"/>
      <c r="S6192" s="53"/>
      <c r="T6192" s="53"/>
      <c r="U6192" s="62">
        <v>0</v>
      </c>
      <c r="V6192" s="62"/>
      <c r="W6192" s="7">
        <v>0</v>
      </c>
      <c r="X6192" s="3">
        <v>94</v>
      </c>
      <c r="Y6192" s="4">
        <v>0</v>
      </c>
      <c r="Z6192" s="5">
        <v>32881</v>
      </c>
      <c r="AA6192" s="3">
        <v>1990</v>
      </c>
      <c r="AB6192" s="63">
        <v>0</v>
      </c>
      <c r="AC6192" s="63"/>
      <c r="AD6192" s="1" t="s">
        <v>13346</v>
      </c>
      <c r="AE6192" s="52" t="s">
        <v>13708</v>
      </c>
      <c r="AF6192" s="52"/>
      <c r="AG6192" s="52"/>
      <c r="AH6192" s="52"/>
      <c r="AI6192" s="52"/>
      <c r="AJ6192" s="52"/>
      <c r="AK6192" s="52"/>
      <c r="AL6192" s="6">
        <v>23771</v>
      </c>
    </row>
    <row r="6193" spans="1:38">
      <c r="A6193" s="52" t="s">
        <v>13709</v>
      </c>
      <c r="B6193" s="52"/>
      <c r="C6193" s="52"/>
      <c r="D6193" s="52"/>
      <c r="E6193" s="52"/>
      <c r="F6193" s="52"/>
      <c r="G6193" s="52"/>
      <c r="H6193" s="52"/>
      <c r="I6193" s="52"/>
      <c r="J6193" s="52"/>
      <c r="K6193" s="52"/>
      <c r="L6193" s="52"/>
      <c r="M6193" s="52"/>
      <c r="N6193" s="53">
        <v>21077.3</v>
      </c>
      <c r="O6193" s="53"/>
      <c r="P6193" s="53"/>
      <c r="Q6193" s="53"/>
      <c r="R6193" s="53"/>
      <c r="S6193" s="53"/>
      <c r="T6193" s="53"/>
      <c r="U6193" s="62">
        <v>0</v>
      </c>
      <c r="V6193" s="62"/>
      <c r="W6193" s="7">
        <v>0</v>
      </c>
      <c r="X6193" s="3">
        <v>94</v>
      </c>
      <c r="Y6193" s="4">
        <v>0</v>
      </c>
      <c r="Z6193" s="8">
        <v>32781</v>
      </c>
      <c r="AA6193" s="3">
        <v>1989</v>
      </c>
      <c r="AB6193" s="63">
        <v>0</v>
      </c>
      <c r="AC6193" s="63"/>
      <c r="AD6193" s="1" t="s">
        <v>13346</v>
      </c>
      <c r="AE6193" s="52" t="s">
        <v>13710</v>
      </c>
      <c r="AF6193" s="52"/>
      <c r="AG6193" s="52"/>
      <c r="AH6193" s="52"/>
      <c r="AI6193" s="52"/>
      <c r="AJ6193" s="52"/>
      <c r="AK6193" s="52"/>
      <c r="AL6193" s="6">
        <v>41475</v>
      </c>
    </row>
    <row r="6194" spans="1:38">
      <c r="A6194" s="52" t="s">
        <v>13711</v>
      </c>
      <c r="B6194" s="52"/>
      <c r="C6194" s="52"/>
      <c r="D6194" s="52"/>
      <c r="E6194" s="52"/>
      <c r="F6194" s="52"/>
      <c r="G6194" s="52"/>
      <c r="H6194" s="52"/>
      <c r="I6194" s="52"/>
      <c r="J6194" s="52"/>
      <c r="K6194" s="52"/>
      <c r="L6194" s="52"/>
      <c r="M6194" s="52"/>
      <c r="N6194" s="53">
        <v>12500</v>
      </c>
      <c r="O6194" s="53"/>
      <c r="P6194" s="53"/>
      <c r="Q6194" s="53"/>
      <c r="R6194" s="53"/>
      <c r="S6194" s="53"/>
      <c r="T6194" s="53"/>
      <c r="U6194" s="62">
        <v>0</v>
      </c>
      <c r="V6194" s="62"/>
      <c r="W6194" s="7">
        <v>0</v>
      </c>
      <c r="X6194" s="3">
        <v>94</v>
      </c>
      <c r="Y6194" s="4">
        <v>0</v>
      </c>
      <c r="Z6194" s="5">
        <v>32148</v>
      </c>
      <c r="AA6194" s="3">
        <v>1988</v>
      </c>
      <c r="AB6194" s="63">
        <v>0</v>
      </c>
      <c r="AC6194" s="63"/>
      <c r="AD6194" s="1" t="s">
        <v>13346</v>
      </c>
      <c r="AE6194" s="52" t="s">
        <v>13712</v>
      </c>
      <c r="AF6194" s="52"/>
      <c r="AG6194" s="52"/>
      <c r="AH6194" s="52"/>
      <c r="AI6194" s="52"/>
      <c r="AJ6194" s="52"/>
      <c r="AK6194" s="52"/>
      <c r="AL6194" s="6">
        <v>25038</v>
      </c>
    </row>
    <row r="6195" spans="1:38">
      <c r="A6195" s="52" t="s">
        <v>13713</v>
      </c>
      <c r="B6195" s="52"/>
      <c r="C6195" s="52"/>
      <c r="D6195" s="52"/>
      <c r="E6195" s="52"/>
      <c r="F6195" s="52"/>
      <c r="G6195" s="52"/>
      <c r="H6195" s="52"/>
      <c r="I6195" s="52"/>
      <c r="J6195" s="52"/>
      <c r="K6195" s="52"/>
      <c r="L6195" s="52"/>
      <c r="M6195" s="52"/>
      <c r="N6195" s="53">
        <v>9500</v>
      </c>
      <c r="O6195" s="53"/>
      <c r="P6195" s="53"/>
      <c r="Q6195" s="53"/>
      <c r="R6195" s="53"/>
      <c r="S6195" s="53"/>
      <c r="T6195" s="53"/>
      <c r="U6195" s="62">
        <v>0</v>
      </c>
      <c r="V6195" s="62"/>
      <c r="W6195" s="7">
        <v>0</v>
      </c>
      <c r="X6195" s="3">
        <v>94</v>
      </c>
      <c r="Y6195" s="4">
        <v>0</v>
      </c>
      <c r="Z6195" s="5">
        <v>32148</v>
      </c>
      <c r="AA6195" s="3">
        <v>1988</v>
      </c>
      <c r="AB6195" s="63">
        <v>0</v>
      </c>
      <c r="AC6195" s="63"/>
      <c r="AD6195" s="1" t="s">
        <v>13346</v>
      </c>
      <c r="AE6195" s="52" t="s">
        <v>13714</v>
      </c>
      <c r="AF6195" s="52"/>
      <c r="AG6195" s="52"/>
      <c r="AH6195" s="52"/>
      <c r="AI6195" s="52"/>
      <c r="AJ6195" s="52"/>
      <c r="AK6195" s="52"/>
      <c r="AL6195" s="6">
        <v>19029</v>
      </c>
    </row>
    <row r="6196" spans="1:38">
      <c r="A6196" s="52" t="s">
        <v>13715</v>
      </c>
      <c r="B6196" s="52"/>
      <c r="C6196" s="52"/>
      <c r="D6196" s="52"/>
      <c r="E6196" s="52"/>
      <c r="F6196" s="52"/>
      <c r="G6196" s="52"/>
      <c r="H6196" s="52"/>
      <c r="I6196" s="52"/>
      <c r="J6196" s="52"/>
      <c r="K6196" s="52"/>
      <c r="L6196" s="52"/>
      <c r="M6196" s="52"/>
      <c r="N6196" s="55">
        <v>11</v>
      </c>
      <c r="O6196" s="55"/>
      <c r="P6196" s="55"/>
      <c r="Q6196" s="55"/>
      <c r="R6196" s="55"/>
      <c r="S6196" s="55"/>
      <c r="T6196" s="55"/>
      <c r="U6196" s="62">
        <v>0</v>
      </c>
      <c r="V6196" s="62"/>
      <c r="W6196" s="7">
        <v>0</v>
      </c>
      <c r="X6196" s="3">
        <v>94</v>
      </c>
      <c r="Y6196" s="3">
        <v>0</v>
      </c>
      <c r="Z6196" s="5">
        <v>32878</v>
      </c>
      <c r="AA6196" s="3">
        <v>1990</v>
      </c>
      <c r="AB6196" s="63">
        <v>0</v>
      </c>
      <c r="AC6196" s="63"/>
      <c r="AD6196" s="1" t="s">
        <v>13346</v>
      </c>
      <c r="AE6196" s="52" t="s">
        <v>13716</v>
      </c>
      <c r="AF6196" s="52"/>
      <c r="AG6196" s="52"/>
      <c r="AH6196" s="52"/>
      <c r="AI6196" s="52"/>
      <c r="AJ6196" s="52"/>
      <c r="AK6196" s="52"/>
      <c r="AL6196" s="9">
        <v>21</v>
      </c>
    </row>
    <row r="6197" spans="1:38">
      <c r="A6197" s="52" t="s">
        <v>13717</v>
      </c>
      <c r="B6197" s="52"/>
      <c r="C6197" s="52"/>
      <c r="D6197" s="52"/>
      <c r="E6197" s="52"/>
      <c r="F6197" s="52"/>
      <c r="G6197" s="52"/>
      <c r="H6197" s="52"/>
      <c r="I6197" s="52"/>
      <c r="J6197" s="52"/>
      <c r="K6197" s="52"/>
      <c r="L6197" s="52"/>
      <c r="M6197" s="52"/>
      <c r="N6197" s="55">
        <v>0.8</v>
      </c>
      <c r="O6197" s="55"/>
      <c r="P6197" s="55"/>
      <c r="Q6197" s="55"/>
      <c r="R6197" s="55"/>
      <c r="S6197" s="55"/>
      <c r="T6197" s="55"/>
      <c r="U6197" s="62">
        <v>0</v>
      </c>
      <c r="V6197" s="62"/>
      <c r="W6197" s="7">
        <v>0</v>
      </c>
      <c r="X6197" s="3">
        <v>94</v>
      </c>
      <c r="Y6197" s="3">
        <v>0</v>
      </c>
      <c r="Z6197" s="10">
        <v>33248</v>
      </c>
      <c r="AA6197" s="3">
        <v>1991</v>
      </c>
      <c r="AB6197" s="63">
        <v>0</v>
      </c>
      <c r="AC6197" s="63"/>
      <c r="AD6197" s="1" t="s">
        <v>13346</v>
      </c>
      <c r="AE6197" s="52" t="s">
        <v>13718</v>
      </c>
      <c r="AF6197" s="52"/>
      <c r="AG6197" s="52"/>
      <c r="AH6197" s="52"/>
      <c r="AI6197" s="52"/>
      <c r="AJ6197" s="52"/>
      <c r="AK6197" s="52"/>
      <c r="AL6197" s="9">
        <v>2</v>
      </c>
    </row>
    <row r="6198" spans="1:38">
      <c r="A6198" s="52" t="s">
        <v>13719</v>
      </c>
      <c r="B6198" s="52"/>
      <c r="C6198" s="52"/>
      <c r="D6198" s="52"/>
      <c r="E6198" s="52"/>
      <c r="F6198" s="52"/>
      <c r="G6198" s="52"/>
      <c r="H6198" s="52"/>
      <c r="I6198" s="52"/>
      <c r="J6198" s="52"/>
      <c r="K6198" s="52"/>
      <c r="L6198" s="52"/>
      <c r="M6198" s="52"/>
      <c r="N6198" s="55">
        <v>1</v>
      </c>
      <c r="O6198" s="55"/>
      <c r="P6198" s="55"/>
      <c r="Q6198" s="55"/>
      <c r="R6198" s="55"/>
      <c r="S6198" s="55"/>
      <c r="T6198" s="55"/>
      <c r="U6198" s="62">
        <v>0</v>
      </c>
      <c r="V6198" s="62"/>
      <c r="W6198" s="7">
        <v>0</v>
      </c>
      <c r="X6198" s="3">
        <v>94</v>
      </c>
      <c r="Y6198" s="3">
        <v>0</v>
      </c>
      <c r="Z6198" s="10">
        <v>33248</v>
      </c>
      <c r="AA6198" s="3">
        <v>1991</v>
      </c>
      <c r="AB6198" s="63">
        <v>0</v>
      </c>
      <c r="AC6198" s="63"/>
      <c r="AD6198" s="1" t="s">
        <v>13346</v>
      </c>
      <c r="AE6198" s="52" t="s">
        <v>13718</v>
      </c>
      <c r="AF6198" s="52"/>
      <c r="AG6198" s="52"/>
      <c r="AH6198" s="52"/>
      <c r="AI6198" s="52"/>
      <c r="AJ6198" s="52"/>
      <c r="AK6198" s="52"/>
      <c r="AL6198" s="9">
        <v>2</v>
      </c>
    </row>
    <row r="6199" spans="1:38">
      <c r="A6199" s="52" t="s">
        <v>13720</v>
      </c>
      <c r="B6199" s="52"/>
      <c r="C6199" s="52"/>
      <c r="D6199" s="52"/>
      <c r="E6199" s="52"/>
      <c r="F6199" s="52"/>
      <c r="G6199" s="52"/>
      <c r="H6199" s="52"/>
      <c r="I6199" s="52"/>
      <c r="J6199" s="52"/>
      <c r="K6199" s="52"/>
      <c r="L6199" s="52"/>
      <c r="M6199" s="52"/>
      <c r="N6199" s="55">
        <v>2.4</v>
      </c>
      <c r="O6199" s="55"/>
      <c r="P6199" s="55"/>
      <c r="Q6199" s="55"/>
      <c r="R6199" s="55"/>
      <c r="S6199" s="55"/>
      <c r="T6199" s="55"/>
      <c r="U6199" s="62">
        <v>0</v>
      </c>
      <c r="V6199" s="62"/>
      <c r="W6199" s="7">
        <v>0</v>
      </c>
      <c r="X6199" s="3">
        <v>94</v>
      </c>
      <c r="Y6199" s="3">
        <v>0</v>
      </c>
      <c r="Z6199" s="10">
        <v>33248</v>
      </c>
      <c r="AA6199" s="3">
        <v>1991</v>
      </c>
      <c r="AB6199" s="63">
        <v>0</v>
      </c>
      <c r="AC6199" s="63"/>
      <c r="AD6199" s="1" t="s">
        <v>13346</v>
      </c>
      <c r="AE6199" s="52" t="s">
        <v>13721</v>
      </c>
      <c r="AF6199" s="52"/>
      <c r="AG6199" s="52"/>
      <c r="AH6199" s="52"/>
      <c r="AI6199" s="52"/>
      <c r="AJ6199" s="52"/>
      <c r="AK6199" s="52"/>
      <c r="AL6199" s="9">
        <v>5</v>
      </c>
    </row>
    <row r="6200" spans="1:38">
      <c r="A6200" s="52" t="s">
        <v>13722</v>
      </c>
      <c r="B6200" s="52"/>
      <c r="C6200" s="52"/>
      <c r="D6200" s="52"/>
      <c r="E6200" s="52"/>
      <c r="F6200" s="52"/>
      <c r="G6200" s="52"/>
      <c r="H6200" s="52"/>
      <c r="I6200" s="52"/>
      <c r="J6200" s="52"/>
      <c r="K6200" s="52"/>
      <c r="L6200" s="52"/>
      <c r="M6200" s="52"/>
      <c r="N6200" s="55">
        <v>8</v>
      </c>
      <c r="O6200" s="55"/>
      <c r="P6200" s="55"/>
      <c r="Q6200" s="55"/>
      <c r="R6200" s="55"/>
      <c r="S6200" s="55"/>
      <c r="T6200" s="55"/>
      <c r="U6200" s="62">
        <v>0</v>
      </c>
      <c r="V6200" s="62"/>
      <c r="W6200" s="7">
        <v>0</v>
      </c>
      <c r="X6200" s="3">
        <v>94</v>
      </c>
      <c r="Y6200" s="4">
        <v>0</v>
      </c>
      <c r="Z6200" s="8">
        <v>35598</v>
      </c>
      <c r="AA6200" s="3">
        <v>1997</v>
      </c>
      <c r="AB6200" s="63">
        <v>0</v>
      </c>
      <c r="AC6200" s="63"/>
      <c r="AD6200" s="1" t="s">
        <v>13346</v>
      </c>
      <c r="AE6200" s="52" t="s">
        <v>13723</v>
      </c>
      <c r="AF6200" s="52"/>
      <c r="AG6200" s="52"/>
      <c r="AH6200" s="52"/>
      <c r="AI6200" s="52"/>
      <c r="AJ6200" s="52"/>
      <c r="AK6200" s="52"/>
      <c r="AL6200" s="9">
        <v>12</v>
      </c>
    </row>
    <row r="6201" spans="1:38">
      <c r="A6201" s="52" t="s">
        <v>13724</v>
      </c>
      <c r="B6201" s="52"/>
      <c r="C6201" s="52"/>
      <c r="D6201" s="52"/>
      <c r="E6201" s="52"/>
      <c r="F6201" s="52"/>
      <c r="G6201" s="52"/>
      <c r="H6201" s="52"/>
      <c r="I6201" s="52"/>
      <c r="J6201" s="52"/>
      <c r="K6201" s="52"/>
      <c r="L6201" s="52"/>
      <c r="M6201" s="52"/>
      <c r="N6201" s="55">
        <v>62</v>
      </c>
      <c r="O6201" s="55"/>
      <c r="P6201" s="55"/>
      <c r="Q6201" s="55"/>
      <c r="R6201" s="55"/>
      <c r="S6201" s="55"/>
      <c r="T6201" s="55"/>
      <c r="U6201" s="62">
        <v>0</v>
      </c>
      <c r="V6201" s="62"/>
      <c r="W6201" s="7">
        <v>0</v>
      </c>
      <c r="X6201" s="3">
        <v>94</v>
      </c>
      <c r="Y6201" s="3">
        <v>0</v>
      </c>
      <c r="Z6201" s="8">
        <v>35510</v>
      </c>
      <c r="AA6201" s="3">
        <v>1997</v>
      </c>
      <c r="AB6201" s="63">
        <v>0</v>
      </c>
      <c r="AC6201" s="63"/>
      <c r="AD6201" s="1" t="s">
        <v>13346</v>
      </c>
      <c r="AE6201" s="52" t="s">
        <v>13725</v>
      </c>
      <c r="AF6201" s="52"/>
      <c r="AG6201" s="52"/>
      <c r="AH6201" s="52"/>
      <c r="AI6201" s="52"/>
      <c r="AJ6201" s="52"/>
      <c r="AK6201" s="52"/>
      <c r="AL6201" s="9">
        <v>97</v>
      </c>
    </row>
    <row r="6202" spans="1:38">
      <c r="A6202" s="52" t="s">
        <v>13726</v>
      </c>
      <c r="B6202" s="52"/>
      <c r="C6202" s="52"/>
      <c r="D6202" s="52"/>
      <c r="E6202" s="52"/>
      <c r="F6202" s="52"/>
      <c r="G6202" s="52"/>
      <c r="H6202" s="52"/>
      <c r="I6202" s="52"/>
      <c r="J6202" s="52"/>
      <c r="K6202" s="52"/>
      <c r="L6202" s="52"/>
      <c r="M6202" s="52"/>
      <c r="N6202" s="55">
        <v>45</v>
      </c>
      <c r="O6202" s="55"/>
      <c r="P6202" s="55"/>
      <c r="Q6202" s="55"/>
      <c r="R6202" s="55"/>
      <c r="S6202" s="55"/>
      <c r="T6202" s="55"/>
      <c r="U6202" s="62">
        <v>0</v>
      </c>
      <c r="V6202" s="62"/>
      <c r="W6202" s="7">
        <v>0</v>
      </c>
      <c r="X6202" s="3">
        <v>94</v>
      </c>
      <c r="Y6202" s="3">
        <v>0</v>
      </c>
      <c r="Z6202" s="5">
        <v>36345</v>
      </c>
      <c r="AA6202" s="3">
        <v>1999</v>
      </c>
      <c r="AB6202" s="63">
        <v>0</v>
      </c>
      <c r="AC6202" s="63"/>
      <c r="AD6202" s="1" t="s">
        <v>13346</v>
      </c>
      <c r="AE6202" s="52" t="s">
        <v>13727</v>
      </c>
      <c r="AF6202" s="52"/>
      <c r="AG6202" s="52"/>
      <c r="AH6202" s="52"/>
      <c r="AI6202" s="52"/>
      <c r="AJ6202" s="52"/>
      <c r="AK6202" s="52"/>
      <c r="AL6202" s="9">
        <v>67</v>
      </c>
    </row>
    <row r="6203" spans="1:38">
      <c r="A6203" s="52" t="s">
        <v>13728</v>
      </c>
      <c r="B6203" s="52"/>
      <c r="C6203" s="52"/>
      <c r="D6203" s="52"/>
      <c r="E6203" s="52"/>
      <c r="F6203" s="52"/>
      <c r="G6203" s="52"/>
      <c r="H6203" s="52"/>
      <c r="I6203" s="52"/>
      <c r="J6203" s="52"/>
      <c r="K6203" s="52"/>
      <c r="L6203" s="52"/>
      <c r="M6203" s="52"/>
      <c r="N6203" s="54">
        <v>416.27</v>
      </c>
      <c r="O6203" s="54"/>
      <c r="P6203" s="54"/>
      <c r="Q6203" s="54"/>
      <c r="R6203" s="54"/>
      <c r="S6203" s="54"/>
      <c r="T6203" s="54"/>
      <c r="U6203" s="62">
        <v>0</v>
      </c>
      <c r="V6203" s="62"/>
      <c r="W6203" s="7">
        <v>0</v>
      </c>
      <c r="X6203" s="3">
        <v>94</v>
      </c>
      <c r="Y6203" s="4">
        <v>0</v>
      </c>
      <c r="Z6203" s="5">
        <v>32516</v>
      </c>
      <c r="AA6203" s="3">
        <v>1989</v>
      </c>
      <c r="AB6203" s="63">
        <v>0</v>
      </c>
      <c r="AC6203" s="63"/>
      <c r="AD6203" s="1" t="s">
        <v>13346</v>
      </c>
      <c r="AE6203" s="52" t="s">
        <v>13729</v>
      </c>
      <c r="AF6203" s="52"/>
      <c r="AG6203" s="52"/>
      <c r="AH6203" s="52"/>
      <c r="AI6203" s="52"/>
      <c r="AJ6203" s="52"/>
      <c r="AK6203" s="52"/>
      <c r="AL6203" s="11">
        <v>819</v>
      </c>
    </row>
    <row r="6204" spans="1:38">
      <c r="A6204" s="52" t="s">
        <v>13730</v>
      </c>
      <c r="B6204" s="52"/>
      <c r="C6204" s="52"/>
      <c r="D6204" s="52"/>
      <c r="E6204" s="52"/>
      <c r="F6204" s="52"/>
      <c r="G6204" s="52"/>
      <c r="H6204" s="52"/>
      <c r="I6204" s="52"/>
      <c r="J6204" s="52"/>
      <c r="K6204" s="52"/>
      <c r="L6204" s="52"/>
      <c r="M6204" s="52"/>
      <c r="N6204" s="54">
        <v>397.65</v>
      </c>
      <c r="O6204" s="54"/>
      <c r="P6204" s="54"/>
      <c r="Q6204" s="54"/>
      <c r="R6204" s="54"/>
      <c r="S6204" s="54"/>
      <c r="T6204" s="54"/>
      <c r="U6204" s="62">
        <v>0</v>
      </c>
      <c r="V6204" s="62"/>
      <c r="W6204" s="7">
        <v>0</v>
      </c>
      <c r="X6204" s="3">
        <v>94</v>
      </c>
      <c r="Y6204" s="3">
        <v>0</v>
      </c>
      <c r="Z6204" s="5">
        <v>32881</v>
      </c>
      <c r="AA6204" s="3">
        <v>1990</v>
      </c>
      <c r="AB6204" s="63">
        <v>0</v>
      </c>
      <c r="AC6204" s="63"/>
      <c r="AD6204" s="1" t="s">
        <v>13346</v>
      </c>
      <c r="AE6204" s="52" t="s">
        <v>13731</v>
      </c>
      <c r="AF6204" s="52"/>
      <c r="AG6204" s="52"/>
      <c r="AH6204" s="52"/>
      <c r="AI6204" s="52"/>
      <c r="AJ6204" s="52"/>
      <c r="AK6204" s="52"/>
      <c r="AL6204" s="11">
        <v>762</v>
      </c>
    </row>
    <row r="6205" spans="1:38">
      <c r="A6205" s="52" t="s">
        <v>13732</v>
      </c>
      <c r="B6205" s="52"/>
      <c r="C6205" s="52"/>
      <c r="D6205" s="52"/>
      <c r="E6205" s="52"/>
      <c r="F6205" s="52"/>
      <c r="G6205" s="52"/>
      <c r="H6205" s="52"/>
      <c r="I6205" s="52"/>
      <c r="J6205" s="52"/>
      <c r="K6205" s="52"/>
      <c r="L6205" s="52"/>
      <c r="M6205" s="52"/>
      <c r="N6205" s="53">
        <v>6000</v>
      </c>
      <c r="O6205" s="53"/>
      <c r="P6205" s="53"/>
      <c r="Q6205" s="53"/>
      <c r="R6205" s="53"/>
      <c r="S6205" s="53"/>
      <c r="T6205" s="53"/>
      <c r="U6205" s="62">
        <v>0</v>
      </c>
      <c r="V6205" s="62"/>
      <c r="W6205" s="7">
        <v>0</v>
      </c>
      <c r="X6205" s="3">
        <v>94</v>
      </c>
      <c r="Y6205" s="3">
        <v>0</v>
      </c>
      <c r="Z6205" s="5">
        <v>34341</v>
      </c>
      <c r="AA6205" s="3">
        <v>1994</v>
      </c>
      <c r="AB6205" s="63">
        <v>0</v>
      </c>
      <c r="AC6205" s="63"/>
      <c r="AD6205" s="1" t="s">
        <v>13346</v>
      </c>
      <c r="AE6205" s="52" t="s">
        <v>13733</v>
      </c>
      <c r="AF6205" s="52"/>
      <c r="AG6205" s="52"/>
      <c r="AH6205" s="52"/>
      <c r="AI6205" s="52"/>
      <c r="AJ6205" s="52"/>
      <c r="AK6205" s="52"/>
      <c r="AL6205" s="6">
        <v>10063</v>
      </c>
    </row>
    <row r="6206" spans="1:38">
      <c r="A6206" s="52" t="s">
        <v>13734</v>
      </c>
      <c r="B6206" s="52"/>
      <c r="C6206" s="52"/>
      <c r="D6206" s="52"/>
      <c r="E6206" s="52"/>
      <c r="F6206" s="52"/>
      <c r="G6206" s="52"/>
      <c r="H6206" s="52"/>
      <c r="I6206" s="52"/>
      <c r="J6206" s="52"/>
      <c r="K6206" s="52"/>
      <c r="L6206" s="52"/>
      <c r="M6206" s="52"/>
      <c r="N6206" s="54">
        <v>350</v>
      </c>
      <c r="O6206" s="54"/>
      <c r="P6206" s="54"/>
      <c r="Q6206" s="54"/>
      <c r="R6206" s="54"/>
      <c r="S6206" s="54"/>
      <c r="T6206" s="54"/>
      <c r="U6206" s="62">
        <v>0</v>
      </c>
      <c r="V6206" s="62"/>
      <c r="W6206" s="7">
        <v>0</v>
      </c>
      <c r="X6206" s="3">
        <v>94</v>
      </c>
      <c r="Y6206" s="4">
        <v>0</v>
      </c>
      <c r="Z6206" s="5">
        <v>33244</v>
      </c>
      <c r="AA6206" s="3">
        <v>1991</v>
      </c>
      <c r="AB6206" s="63">
        <v>0</v>
      </c>
      <c r="AC6206" s="63"/>
      <c r="AD6206" s="1" t="s">
        <v>13346</v>
      </c>
      <c r="AE6206" s="52" t="s">
        <v>13735</v>
      </c>
      <c r="AF6206" s="52"/>
      <c r="AG6206" s="52"/>
      <c r="AH6206" s="52"/>
      <c r="AI6206" s="52"/>
      <c r="AJ6206" s="52"/>
      <c r="AK6206" s="52"/>
      <c r="AL6206" s="11">
        <v>657</v>
      </c>
    </row>
    <row r="6207" spans="1:38">
      <c r="A6207" s="52" t="s">
        <v>13736</v>
      </c>
      <c r="B6207" s="52"/>
      <c r="C6207" s="52"/>
      <c r="D6207" s="52"/>
      <c r="E6207" s="52"/>
      <c r="F6207" s="52"/>
      <c r="G6207" s="52"/>
      <c r="H6207" s="52"/>
      <c r="I6207" s="52"/>
      <c r="J6207" s="52"/>
      <c r="K6207" s="52"/>
      <c r="L6207" s="52"/>
      <c r="M6207" s="52"/>
      <c r="N6207" s="53">
        <v>3000</v>
      </c>
      <c r="O6207" s="53"/>
      <c r="P6207" s="53"/>
      <c r="Q6207" s="53"/>
      <c r="R6207" s="53"/>
      <c r="S6207" s="53"/>
      <c r="T6207" s="53"/>
      <c r="U6207" s="62">
        <v>0</v>
      </c>
      <c r="V6207" s="62"/>
      <c r="W6207" s="7">
        <v>0</v>
      </c>
      <c r="X6207" s="3">
        <v>94</v>
      </c>
      <c r="Y6207" s="3">
        <v>0</v>
      </c>
      <c r="Z6207" s="10">
        <v>32884</v>
      </c>
      <c r="AA6207" s="3">
        <v>1990</v>
      </c>
      <c r="AB6207" s="63">
        <v>0</v>
      </c>
      <c r="AC6207" s="63"/>
      <c r="AD6207" s="1" t="s">
        <v>13346</v>
      </c>
      <c r="AE6207" s="52" t="s">
        <v>13395</v>
      </c>
      <c r="AF6207" s="52"/>
      <c r="AG6207" s="52"/>
      <c r="AH6207" s="52"/>
      <c r="AI6207" s="52"/>
      <c r="AJ6207" s="52"/>
      <c r="AK6207" s="52"/>
      <c r="AL6207" s="6">
        <v>5751</v>
      </c>
    </row>
    <row r="6208" spans="1:38">
      <c r="A6208" s="52" t="s">
        <v>13737</v>
      </c>
      <c r="B6208" s="52"/>
      <c r="C6208" s="52"/>
      <c r="D6208" s="52"/>
      <c r="E6208" s="52"/>
      <c r="F6208" s="52"/>
      <c r="G6208" s="52"/>
      <c r="H6208" s="52"/>
      <c r="I6208" s="52"/>
      <c r="J6208" s="52"/>
      <c r="K6208" s="52"/>
      <c r="L6208" s="52"/>
      <c r="M6208" s="52"/>
      <c r="N6208" s="54">
        <v>675</v>
      </c>
      <c r="O6208" s="54"/>
      <c r="P6208" s="54"/>
      <c r="Q6208" s="54"/>
      <c r="R6208" s="54"/>
      <c r="S6208" s="54"/>
      <c r="T6208" s="54"/>
      <c r="U6208" s="62">
        <v>0</v>
      </c>
      <c r="V6208" s="62"/>
      <c r="W6208" s="7">
        <v>0</v>
      </c>
      <c r="X6208" s="3">
        <v>94</v>
      </c>
      <c r="Y6208" s="4">
        <v>0</v>
      </c>
      <c r="Z6208" s="10">
        <v>32884</v>
      </c>
      <c r="AA6208" s="3">
        <v>1990</v>
      </c>
      <c r="AB6208" s="63">
        <v>0</v>
      </c>
      <c r="AC6208" s="63"/>
      <c r="AD6208" s="1" t="s">
        <v>13346</v>
      </c>
      <c r="AE6208" s="52" t="s">
        <v>13738</v>
      </c>
      <c r="AF6208" s="52"/>
      <c r="AG6208" s="52"/>
      <c r="AH6208" s="52"/>
      <c r="AI6208" s="52"/>
      <c r="AJ6208" s="52"/>
      <c r="AK6208" s="52"/>
      <c r="AL6208" s="6">
        <v>1294</v>
      </c>
    </row>
    <row r="6209" spans="1:38">
      <c r="A6209" s="52" t="s">
        <v>13739</v>
      </c>
      <c r="B6209" s="52"/>
      <c r="C6209" s="52"/>
      <c r="D6209" s="52"/>
      <c r="E6209" s="52"/>
      <c r="F6209" s="52"/>
      <c r="G6209" s="52"/>
      <c r="H6209" s="52"/>
      <c r="I6209" s="52"/>
      <c r="J6209" s="52"/>
      <c r="K6209" s="52"/>
      <c r="L6209" s="52"/>
      <c r="M6209" s="52"/>
      <c r="N6209" s="54">
        <v>115</v>
      </c>
      <c r="O6209" s="54"/>
      <c r="P6209" s="54"/>
      <c r="Q6209" s="54"/>
      <c r="R6209" s="54"/>
      <c r="S6209" s="54"/>
      <c r="T6209" s="54"/>
      <c r="U6209" s="62">
        <v>0</v>
      </c>
      <c r="V6209" s="62"/>
      <c r="W6209" s="7">
        <v>0</v>
      </c>
      <c r="X6209" s="3">
        <v>94</v>
      </c>
      <c r="Y6209" s="4">
        <v>0</v>
      </c>
      <c r="Z6209" s="5">
        <v>30689</v>
      </c>
      <c r="AA6209" s="3">
        <v>1984</v>
      </c>
      <c r="AB6209" s="63">
        <v>0</v>
      </c>
      <c r="AC6209" s="63"/>
      <c r="AD6209" s="1" t="s">
        <v>13346</v>
      </c>
      <c r="AE6209" s="52" t="s">
        <v>13740</v>
      </c>
      <c r="AF6209" s="52"/>
      <c r="AG6209" s="52"/>
      <c r="AH6209" s="52"/>
      <c r="AI6209" s="52"/>
      <c r="AJ6209" s="52"/>
      <c r="AK6209" s="52"/>
      <c r="AL6209" s="11">
        <v>251</v>
      </c>
    </row>
    <row r="6210" spans="1:38">
      <c r="A6210" s="52" t="s">
        <v>13741</v>
      </c>
      <c r="B6210" s="52"/>
      <c r="C6210" s="52"/>
      <c r="D6210" s="52"/>
      <c r="E6210" s="52"/>
      <c r="F6210" s="52"/>
      <c r="G6210" s="52"/>
      <c r="H6210" s="52"/>
      <c r="I6210" s="52"/>
      <c r="J6210" s="52"/>
      <c r="K6210" s="52"/>
      <c r="L6210" s="52"/>
      <c r="M6210" s="52"/>
      <c r="N6210" s="54">
        <v>225</v>
      </c>
      <c r="O6210" s="54"/>
      <c r="P6210" s="54"/>
      <c r="Q6210" s="54"/>
      <c r="R6210" s="54"/>
      <c r="S6210" s="54"/>
      <c r="T6210" s="54"/>
      <c r="U6210" s="62">
        <v>0</v>
      </c>
      <c r="V6210" s="62"/>
      <c r="W6210" s="7">
        <v>0</v>
      </c>
      <c r="X6210" s="3">
        <v>94</v>
      </c>
      <c r="Y6210" s="4">
        <v>0</v>
      </c>
      <c r="Z6210" s="5">
        <v>30689</v>
      </c>
      <c r="AA6210" s="3">
        <v>1984</v>
      </c>
      <c r="AB6210" s="63">
        <v>0</v>
      </c>
      <c r="AC6210" s="63"/>
      <c r="AD6210" s="1" t="s">
        <v>13346</v>
      </c>
      <c r="AE6210" s="52" t="s">
        <v>13742</v>
      </c>
      <c r="AF6210" s="52"/>
      <c r="AG6210" s="52"/>
      <c r="AH6210" s="52"/>
      <c r="AI6210" s="52"/>
      <c r="AJ6210" s="52"/>
      <c r="AK6210" s="52"/>
      <c r="AL6210" s="11">
        <v>492</v>
      </c>
    </row>
    <row r="6211" spans="1:38">
      <c r="A6211" s="52" t="s">
        <v>13743</v>
      </c>
      <c r="B6211" s="52"/>
      <c r="C6211" s="52"/>
      <c r="D6211" s="52"/>
      <c r="E6211" s="52"/>
      <c r="F6211" s="52"/>
      <c r="G6211" s="52"/>
      <c r="H6211" s="52"/>
      <c r="I6211" s="52"/>
      <c r="J6211" s="52"/>
      <c r="K6211" s="52"/>
      <c r="L6211" s="52"/>
      <c r="M6211" s="52"/>
      <c r="N6211" s="53">
        <v>2250</v>
      </c>
      <c r="O6211" s="53"/>
      <c r="P6211" s="53"/>
      <c r="Q6211" s="53"/>
      <c r="R6211" s="53"/>
      <c r="S6211" s="53"/>
      <c r="T6211" s="53"/>
      <c r="U6211" s="62">
        <v>0</v>
      </c>
      <c r="V6211" s="62"/>
      <c r="W6211" s="7">
        <v>0</v>
      </c>
      <c r="X6211" s="3">
        <v>94</v>
      </c>
      <c r="Y6211" s="4">
        <v>0</v>
      </c>
      <c r="Z6211" s="5">
        <v>30690</v>
      </c>
      <c r="AA6211" s="3">
        <v>1984</v>
      </c>
      <c r="AB6211" s="63">
        <v>0</v>
      </c>
      <c r="AC6211" s="63"/>
      <c r="AD6211" s="1" t="s">
        <v>13346</v>
      </c>
      <c r="AE6211" s="52" t="s">
        <v>13744</v>
      </c>
      <c r="AF6211" s="52"/>
      <c r="AG6211" s="52"/>
      <c r="AH6211" s="52"/>
      <c r="AI6211" s="52"/>
      <c r="AJ6211" s="52"/>
      <c r="AK6211" s="52"/>
      <c r="AL6211" s="6">
        <v>4918</v>
      </c>
    </row>
    <row r="6212" spans="1:38">
      <c r="A6212" s="52" t="s">
        <v>13745</v>
      </c>
      <c r="B6212" s="52"/>
      <c r="C6212" s="52"/>
      <c r="D6212" s="52"/>
      <c r="E6212" s="52"/>
      <c r="F6212" s="52"/>
      <c r="G6212" s="52"/>
      <c r="H6212" s="52"/>
      <c r="I6212" s="52"/>
      <c r="J6212" s="52"/>
      <c r="K6212" s="52"/>
      <c r="L6212" s="52"/>
      <c r="M6212" s="52"/>
      <c r="N6212" s="54">
        <v>125</v>
      </c>
      <c r="O6212" s="54"/>
      <c r="P6212" s="54"/>
      <c r="Q6212" s="54"/>
      <c r="R6212" s="54"/>
      <c r="S6212" s="54"/>
      <c r="T6212" s="54"/>
      <c r="U6212" s="62">
        <v>0</v>
      </c>
      <c r="V6212" s="62"/>
      <c r="W6212" s="7">
        <v>0</v>
      </c>
      <c r="X6212" s="3">
        <v>94</v>
      </c>
      <c r="Y6212" s="4">
        <v>0</v>
      </c>
      <c r="Z6212" s="5">
        <v>30689</v>
      </c>
      <c r="AA6212" s="3">
        <v>1984</v>
      </c>
      <c r="AB6212" s="63">
        <v>0</v>
      </c>
      <c r="AC6212" s="63"/>
      <c r="AD6212" s="1" t="s">
        <v>13346</v>
      </c>
      <c r="AE6212" s="52" t="s">
        <v>13746</v>
      </c>
      <c r="AF6212" s="52"/>
      <c r="AG6212" s="52"/>
      <c r="AH6212" s="52"/>
      <c r="AI6212" s="52"/>
      <c r="AJ6212" s="52"/>
      <c r="AK6212" s="52"/>
      <c r="AL6212" s="11">
        <v>273</v>
      </c>
    </row>
    <row r="6213" spans="1:38">
      <c r="A6213" s="52" t="s">
        <v>13747</v>
      </c>
      <c r="B6213" s="52"/>
      <c r="C6213" s="52"/>
      <c r="D6213" s="52"/>
      <c r="E6213" s="52"/>
      <c r="F6213" s="52"/>
      <c r="G6213" s="52"/>
      <c r="H6213" s="52"/>
      <c r="I6213" s="52"/>
      <c r="J6213" s="52"/>
      <c r="K6213" s="52"/>
      <c r="L6213" s="52"/>
      <c r="M6213" s="52"/>
      <c r="N6213" s="53">
        <v>1000</v>
      </c>
      <c r="O6213" s="53"/>
      <c r="P6213" s="53"/>
      <c r="Q6213" s="53"/>
      <c r="R6213" s="53"/>
      <c r="S6213" s="53"/>
      <c r="T6213" s="53"/>
      <c r="U6213" s="62">
        <v>0</v>
      </c>
      <c r="V6213" s="62"/>
      <c r="W6213" s="7">
        <v>0</v>
      </c>
      <c r="X6213" s="3">
        <v>94</v>
      </c>
      <c r="Y6213" s="4">
        <v>0</v>
      </c>
      <c r="Z6213" s="5">
        <v>30690</v>
      </c>
      <c r="AA6213" s="3">
        <v>1984</v>
      </c>
      <c r="AB6213" s="63">
        <v>0</v>
      </c>
      <c r="AC6213" s="63"/>
      <c r="AD6213" s="1" t="s">
        <v>13346</v>
      </c>
      <c r="AE6213" s="52" t="s">
        <v>13748</v>
      </c>
      <c r="AF6213" s="52"/>
      <c r="AG6213" s="52"/>
      <c r="AH6213" s="52"/>
      <c r="AI6213" s="52"/>
      <c r="AJ6213" s="52"/>
      <c r="AK6213" s="52"/>
      <c r="AL6213" s="6">
        <v>2186</v>
      </c>
    </row>
    <row r="6214" spans="1:38">
      <c r="A6214" s="52" t="s">
        <v>13749</v>
      </c>
      <c r="B6214" s="52"/>
      <c r="C6214" s="52"/>
      <c r="D6214" s="52"/>
      <c r="E6214" s="52"/>
      <c r="F6214" s="52"/>
      <c r="G6214" s="52"/>
      <c r="H6214" s="52"/>
      <c r="I6214" s="52"/>
      <c r="J6214" s="52"/>
      <c r="K6214" s="52"/>
      <c r="L6214" s="52"/>
      <c r="M6214" s="52"/>
      <c r="N6214" s="53">
        <v>1000</v>
      </c>
      <c r="O6214" s="53"/>
      <c r="P6214" s="53"/>
      <c r="Q6214" s="53"/>
      <c r="R6214" s="53"/>
      <c r="S6214" s="53"/>
      <c r="T6214" s="53"/>
      <c r="U6214" s="62">
        <v>0</v>
      </c>
      <c r="V6214" s="62"/>
      <c r="W6214" s="7">
        <v>0</v>
      </c>
      <c r="X6214" s="3">
        <v>94</v>
      </c>
      <c r="Y6214" s="4">
        <v>0</v>
      </c>
      <c r="Z6214" s="5">
        <v>30690</v>
      </c>
      <c r="AA6214" s="3">
        <v>1984</v>
      </c>
      <c r="AB6214" s="63">
        <v>0</v>
      </c>
      <c r="AC6214" s="63"/>
      <c r="AD6214" s="1" t="s">
        <v>13346</v>
      </c>
      <c r="AE6214" s="52" t="s">
        <v>13748</v>
      </c>
      <c r="AF6214" s="52"/>
      <c r="AG6214" s="52"/>
      <c r="AH6214" s="52"/>
      <c r="AI6214" s="52"/>
      <c r="AJ6214" s="52"/>
      <c r="AK6214" s="52"/>
      <c r="AL6214" s="6">
        <v>2186</v>
      </c>
    </row>
    <row r="6215" spans="1:38">
      <c r="A6215" s="52" t="s">
        <v>13750</v>
      </c>
      <c r="B6215" s="52"/>
      <c r="C6215" s="52"/>
      <c r="D6215" s="52"/>
      <c r="E6215" s="52"/>
      <c r="F6215" s="52"/>
      <c r="G6215" s="52"/>
      <c r="H6215" s="52"/>
      <c r="I6215" s="52"/>
      <c r="J6215" s="52"/>
      <c r="K6215" s="52"/>
      <c r="L6215" s="52"/>
      <c r="M6215" s="52"/>
      <c r="N6215" s="54">
        <v>756.25</v>
      </c>
      <c r="O6215" s="54"/>
      <c r="P6215" s="54"/>
      <c r="Q6215" s="54"/>
      <c r="R6215" s="54"/>
      <c r="S6215" s="54"/>
      <c r="T6215" s="54"/>
      <c r="U6215" s="62">
        <v>0</v>
      </c>
      <c r="V6215" s="62"/>
      <c r="W6215" s="7">
        <v>0</v>
      </c>
      <c r="X6215" s="3">
        <v>94</v>
      </c>
      <c r="Y6215" s="4">
        <v>0</v>
      </c>
      <c r="Z6215" s="10">
        <v>32883</v>
      </c>
      <c r="AA6215" s="3">
        <v>1990</v>
      </c>
      <c r="AB6215" s="63">
        <v>0</v>
      </c>
      <c r="AC6215" s="63"/>
      <c r="AD6215" s="1" t="s">
        <v>13346</v>
      </c>
      <c r="AE6215" s="52" t="s">
        <v>13751</v>
      </c>
      <c r="AF6215" s="52"/>
      <c r="AG6215" s="52"/>
      <c r="AH6215" s="52"/>
      <c r="AI6215" s="52"/>
      <c r="AJ6215" s="52"/>
      <c r="AK6215" s="52"/>
      <c r="AL6215" s="6">
        <v>1450</v>
      </c>
    </row>
    <row r="6216" spans="1:38">
      <c r="A6216" s="52" t="s">
        <v>13752</v>
      </c>
      <c r="B6216" s="52"/>
      <c r="C6216" s="52"/>
      <c r="D6216" s="52"/>
      <c r="E6216" s="52"/>
      <c r="F6216" s="52"/>
      <c r="G6216" s="52"/>
      <c r="H6216" s="52"/>
      <c r="I6216" s="52"/>
      <c r="J6216" s="52"/>
      <c r="K6216" s="52"/>
      <c r="L6216" s="52"/>
      <c r="M6216" s="52"/>
      <c r="N6216" s="53">
        <v>5551</v>
      </c>
      <c r="O6216" s="53"/>
      <c r="P6216" s="53"/>
      <c r="Q6216" s="53"/>
      <c r="R6216" s="53"/>
      <c r="S6216" s="53"/>
      <c r="T6216" s="53"/>
      <c r="U6216" s="62">
        <v>0</v>
      </c>
      <c r="V6216" s="62"/>
      <c r="W6216" s="7">
        <v>0</v>
      </c>
      <c r="X6216" s="3">
        <v>94</v>
      </c>
      <c r="Y6216" s="4">
        <v>0</v>
      </c>
      <c r="Z6216" s="8">
        <v>36598</v>
      </c>
      <c r="AA6216" s="3">
        <v>2000</v>
      </c>
      <c r="AB6216" s="63">
        <v>0</v>
      </c>
      <c r="AC6216" s="63"/>
      <c r="AD6216" s="1" t="s">
        <v>13346</v>
      </c>
      <c r="AE6216" s="52" t="s">
        <v>13753</v>
      </c>
      <c r="AF6216" s="52"/>
      <c r="AG6216" s="52"/>
      <c r="AH6216" s="52"/>
      <c r="AI6216" s="52"/>
      <c r="AJ6216" s="52"/>
      <c r="AK6216" s="52"/>
      <c r="AL6216" s="6">
        <v>8093</v>
      </c>
    </row>
    <row r="6217" spans="1:38">
      <c r="A6217" s="52" t="s">
        <v>13754</v>
      </c>
      <c r="B6217" s="52"/>
      <c r="C6217" s="52"/>
      <c r="D6217" s="52"/>
      <c r="E6217" s="52"/>
      <c r="F6217" s="52"/>
      <c r="G6217" s="52"/>
      <c r="H6217" s="52"/>
      <c r="I6217" s="52"/>
      <c r="J6217" s="52"/>
      <c r="K6217" s="52"/>
      <c r="L6217" s="52"/>
      <c r="M6217" s="52"/>
      <c r="N6217" s="53">
        <v>20298.55</v>
      </c>
      <c r="O6217" s="53"/>
      <c r="P6217" s="53"/>
      <c r="Q6217" s="53"/>
      <c r="R6217" s="53"/>
      <c r="S6217" s="53"/>
      <c r="T6217" s="53"/>
      <c r="U6217" s="62">
        <v>0</v>
      </c>
      <c r="V6217" s="62"/>
      <c r="W6217" s="7">
        <v>0</v>
      </c>
      <c r="X6217" s="3">
        <v>94</v>
      </c>
      <c r="Y6217" s="4">
        <v>0</v>
      </c>
      <c r="Z6217" s="8">
        <v>36555</v>
      </c>
      <c r="AA6217" s="3">
        <v>2000</v>
      </c>
      <c r="AB6217" s="63">
        <v>0</v>
      </c>
      <c r="AC6217" s="63"/>
      <c r="AD6217" s="1" t="s">
        <v>13346</v>
      </c>
      <c r="AE6217" s="52" t="s">
        <v>13755</v>
      </c>
      <c r="AF6217" s="52"/>
      <c r="AG6217" s="52"/>
      <c r="AH6217" s="52"/>
      <c r="AI6217" s="52"/>
      <c r="AJ6217" s="52"/>
      <c r="AK6217" s="52"/>
      <c r="AL6217" s="6">
        <v>29593</v>
      </c>
    </row>
    <row r="6218" spans="1:38">
      <c r="A6218" s="52" t="s">
        <v>13756</v>
      </c>
      <c r="B6218" s="52"/>
      <c r="C6218" s="52"/>
      <c r="D6218" s="52"/>
      <c r="E6218" s="52"/>
      <c r="F6218" s="52"/>
      <c r="G6218" s="52"/>
      <c r="H6218" s="52"/>
      <c r="I6218" s="52"/>
      <c r="J6218" s="52"/>
      <c r="K6218" s="52"/>
      <c r="L6218" s="52"/>
      <c r="M6218" s="52"/>
      <c r="N6218" s="54">
        <v>167</v>
      </c>
      <c r="O6218" s="54"/>
      <c r="P6218" s="54"/>
      <c r="Q6218" s="54"/>
      <c r="R6218" s="54"/>
      <c r="S6218" s="54"/>
      <c r="T6218" s="54"/>
      <c r="U6218" s="62">
        <v>0</v>
      </c>
      <c r="V6218" s="62"/>
      <c r="W6218" s="7">
        <v>0</v>
      </c>
      <c r="X6218" s="3">
        <v>94</v>
      </c>
      <c r="Y6218" s="4">
        <v>0</v>
      </c>
      <c r="Z6218" s="5">
        <v>36531</v>
      </c>
      <c r="AA6218" s="3">
        <v>2000</v>
      </c>
      <c r="AB6218" s="63">
        <v>0</v>
      </c>
      <c r="AC6218" s="63"/>
      <c r="AD6218" s="1" t="s">
        <v>13346</v>
      </c>
      <c r="AE6218" s="52" t="s">
        <v>13757</v>
      </c>
      <c r="AF6218" s="52"/>
      <c r="AG6218" s="52"/>
      <c r="AH6218" s="52"/>
      <c r="AI6218" s="52"/>
      <c r="AJ6218" s="52"/>
      <c r="AK6218" s="52"/>
      <c r="AL6218" s="11">
        <v>243</v>
      </c>
    </row>
    <row r="6219" spans="1:38">
      <c r="A6219" s="52" t="s">
        <v>13758</v>
      </c>
      <c r="B6219" s="52"/>
      <c r="C6219" s="52"/>
      <c r="D6219" s="52"/>
      <c r="E6219" s="52"/>
      <c r="F6219" s="52"/>
      <c r="G6219" s="52"/>
      <c r="H6219" s="52"/>
      <c r="I6219" s="52"/>
      <c r="J6219" s="52"/>
      <c r="K6219" s="52"/>
      <c r="L6219" s="52"/>
      <c r="M6219" s="52"/>
      <c r="N6219" s="53">
        <v>7250</v>
      </c>
      <c r="O6219" s="53"/>
      <c r="P6219" s="53"/>
      <c r="Q6219" s="53"/>
      <c r="R6219" s="53"/>
      <c r="S6219" s="53"/>
      <c r="T6219" s="53"/>
      <c r="U6219" s="62">
        <v>0</v>
      </c>
      <c r="V6219" s="62"/>
      <c r="W6219" s="7">
        <v>0</v>
      </c>
      <c r="X6219" s="3">
        <v>94</v>
      </c>
      <c r="Y6219" s="4">
        <v>0</v>
      </c>
      <c r="Z6219" s="5">
        <v>36166</v>
      </c>
      <c r="AA6219" s="3">
        <v>1999</v>
      </c>
      <c r="AB6219" s="63">
        <v>0</v>
      </c>
      <c r="AC6219" s="63"/>
      <c r="AD6219" s="1" t="s">
        <v>13346</v>
      </c>
      <c r="AE6219" s="52" t="s">
        <v>13759</v>
      </c>
      <c r="AF6219" s="52"/>
      <c r="AG6219" s="52"/>
      <c r="AH6219" s="52"/>
      <c r="AI6219" s="52"/>
      <c r="AJ6219" s="52"/>
      <c r="AK6219" s="52"/>
      <c r="AL6219" s="6">
        <v>10853</v>
      </c>
    </row>
    <row r="6220" spans="1:38">
      <c r="A6220" s="52" t="s">
        <v>13760</v>
      </c>
      <c r="B6220" s="52"/>
      <c r="C6220" s="52"/>
      <c r="D6220" s="52"/>
      <c r="E6220" s="52"/>
      <c r="F6220" s="52"/>
      <c r="G6220" s="52"/>
      <c r="H6220" s="52"/>
      <c r="I6220" s="52"/>
      <c r="J6220" s="52"/>
      <c r="K6220" s="52"/>
      <c r="L6220" s="52"/>
      <c r="M6220" s="52"/>
      <c r="N6220" s="55">
        <v>38</v>
      </c>
      <c r="O6220" s="55"/>
      <c r="P6220" s="55"/>
      <c r="Q6220" s="55"/>
      <c r="R6220" s="55"/>
      <c r="S6220" s="55"/>
      <c r="T6220" s="55"/>
      <c r="U6220" s="62">
        <v>0</v>
      </c>
      <c r="V6220" s="62"/>
      <c r="W6220" s="7">
        <v>0</v>
      </c>
      <c r="X6220" s="3">
        <v>94</v>
      </c>
      <c r="Y6220" s="4">
        <v>0</v>
      </c>
      <c r="Z6220" s="8">
        <v>36551</v>
      </c>
      <c r="AA6220" s="3">
        <v>2000</v>
      </c>
      <c r="AB6220" s="63">
        <v>0</v>
      </c>
      <c r="AC6220" s="63"/>
      <c r="AD6220" s="1" t="s">
        <v>13346</v>
      </c>
      <c r="AE6220" s="52" t="s">
        <v>13761</v>
      </c>
      <c r="AF6220" s="52"/>
      <c r="AG6220" s="52"/>
      <c r="AH6220" s="52"/>
      <c r="AI6220" s="52"/>
      <c r="AJ6220" s="52"/>
      <c r="AK6220" s="52"/>
      <c r="AL6220" s="9">
        <v>55</v>
      </c>
    </row>
    <row r="6221" spans="1:38">
      <c r="A6221" s="52" t="s">
        <v>13762</v>
      </c>
      <c r="B6221" s="52"/>
      <c r="C6221" s="52"/>
      <c r="D6221" s="52"/>
      <c r="E6221" s="52"/>
      <c r="F6221" s="52"/>
      <c r="G6221" s="52"/>
      <c r="H6221" s="52"/>
      <c r="I6221" s="52"/>
      <c r="J6221" s="52"/>
      <c r="K6221" s="52"/>
      <c r="L6221" s="52"/>
      <c r="M6221" s="52"/>
      <c r="N6221" s="53">
        <v>4100</v>
      </c>
      <c r="O6221" s="53"/>
      <c r="P6221" s="53"/>
      <c r="Q6221" s="53"/>
      <c r="R6221" s="53"/>
      <c r="S6221" s="53"/>
      <c r="T6221" s="53"/>
      <c r="U6221" s="62">
        <v>0</v>
      </c>
      <c r="V6221" s="62"/>
      <c r="W6221" s="7">
        <v>0</v>
      </c>
      <c r="X6221" s="3">
        <v>94</v>
      </c>
      <c r="Y6221" s="4">
        <v>0</v>
      </c>
      <c r="Z6221" s="8">
        <v>36423</v>
      </c>
      <c r="AA6221" s="3">
        <v>1999</v>
      </c>
      <c r="AB6221" s="63">
        <v>0</v>
      </c>
      <c r="AC6221" s="63"/>
      <c r="AD6221" s="1" t="s">
        <v>13346</v>
      </c>
      <c r="AE6221" s="52" t="s">
        <v>13763</v>
      </c>
      <c r="AF6221" s="52"/>
      <c r="AG6221" s="52"/>
      <c r="AH6221" s="52"/>
      <c r="AI6221" s="52"/>
      <c r="AJ6221" s="52"/>
      <c r="AK6221" s="52"/>
      <c r="AL6221" s="6">
        <v>6138</v>
      </c>
    </row>
    <row r="6222" spans="1:38">
      <c r="A6222" s="52" t="s">
        <v>13764</v>
      </c>
      <c r="B6222" s="52"/>
      <c r="C6222" s="52"/>
      <c r="D6222" s="52"/>
      <c r="E6222" s="52"/>
      <c r="F6222" s="52"/>
      <c r="G6222" s="52"/>
      <c r="H6222" s="52"/>
      <c r="I6222" s="52"/>
      <c r="J6222" s="52"/>
      <c r="K6222" s="52"/>
      <c r="L6222" s="52"/>
      <c r="M6222" s="52"/>
      <c r="N6222" s="54">
        <v>968</v>
      </c>
      <c r="O6222" s="54"/>
      <c r="P6222" s="54"/>
      <c r="Q6222" s="54"/>
      <c r="R6222" s="54"/>
      <c r="S6222" s="54"/>
      <c r="T6222" s="54"/>
      <c r="U6222" s="62">
        <v>0</v>
      </c>
      <c r="V6222" s="62"/>
      <c r="W6222" s="7">
        <v>0</v>
      </c>
      <c r="X6222" s="3">
        <v>94</v>
      </c>
      <c r="Y6222" s="4">
        <v>0</v>
      </c>
      <c r="Z6222" s="8">
        <v>36432</v>
      </c>
      <c r="AA6222" s="3">
        <v>1999</v>
      </c>
      <c r="AB6222" s="63">
        <v>0</v>
      </c>
      <c r="AC6222" s="63"/>
      <c r="AD6222" s="1" t="s">
        <v>13346</v>
      </c>
      <c r="AE6222" s="52" t="s">
        <v>13765</v>
      </c>
      <c r="AF6222" s="52"/>
      <c r="AG6222" s="52"/>
      <c r="AH6222" s="52"/>
      <c r="AI6222" s="52"/>
      <c r="AJ6222" s="52"/>
      <c r="AK6222" s="52"/>
      <c r="AL6222" s="6">
        <v>1449</v>
      </c>
    </row>
    <row r="6223" spans="1:38">
      <c r="A6223" s="52" t="s">
        <v>13766</v>
      </c>
      <c r="B6223" s="52"/>
      <c r="C6223" s="52"/>
      <c r="D6223" s="52"/>
      <c r="E6223" s="52"/>
      <c r="F6223" s="52"/>
      <c r="G6223" s="52"/>
      <c r="H6223" s="52"/>
      <c r="I6223" s="52"/>
      <c r="J6223" s="52"/>
      <c r="K6223" s="52"/>
      <c r="L6223" s="52"/>
      <c r="M6223" s="52"/>
      <c r="N6223" s="53">
        <v>20000</v>
      </c>
      <c r="O6223" s="53"/>
      <c r="P6223" s="53"/>
      <c r="Q6223" s="53"/>
      <c r="R6223" s="53"/>
      <c r="S6223" s="53"/>
      <c r="T6223" s="53"/>
      <c r="U6223" s="62">
        <v>0</v>
      </c>
      <c r="V6223" s="62"/>
      <c r="W6223" s="7">
        <v>0</v>
      </c>
      <c r="X6223" s="3">
        <v>94</v>
      </c>
      <c r="Y6223" s="4">
        <v>0</v>
      </c>
      <c r="Z6223" s="5">
        <v>36197</v>
      </c>
      <c r="AA6223" s="3">
        <v>1999</v>
      </c>
      <c r="AB6223" s="63">
        <v>0</v>
      </c>
      <c r="AC6223" s="63"/>
      <c r="AD6223" s="1" t="s">
        <v>13346</v>
      </c>
      <c r="AE6223" s="52" t="s">
        <v>13767</v>
      </c>
      <c r="AF6223" s="52"/>
      <c r="AG6223" s="52"/>
      <c r="AH6223" s="52"/>
      <c r="AI6223" s="52"/>
      <c r="AJ6223" s="52"/>
      <c r="AK6223" s="52"/>
      <c r="AL6223" s="6">
        <v>29941</v>
      </c>
    </row>
    <row r="6224" spans="1:38">
      <c r="A6224" s="52" t="s">
        <v>13768</v>
      </c>
      <c r="B6224" s="52"/>
      <c r="C6224" s="52"/>
      <c r="D6224" s="52"/>
      <c r="E6224" s="52"/>
      <c r="F6224" s="52"/>
      <c r="G6224" s="52"/>
      <c r="H6224" s="52"/>
      <c r="I6224" s="52"/>
      <c r="J6224" s="52"/>
      <c r="K6224" s="52"/>
      <c r="L6224" s="52"/>
      <c r="M6224" s="52"/>
      <c r="N6224" s="55">
        <v>72</v>
      </c>
      <c r="O6224" s="55"/>
      <c r="P6224" s="55"/>
      <c r="Q6224" s="55"/>
      <c r="R6224" s="55"/>
      <c r="S6224" s="55"/>
      <c r="T6224" s="55"/>
      <c r="U6224" s="62">
        <v>0</v>
      </c>
      <c r="V6224" s="62"/>
      <c r="W6224" s="7">
        <v>0</v>
      </c>
      <c r="X6224" s="3">
        <v>94</v>
      </c>
      <c r="Y6224" s="4">
        <v>0</v>
      </c>
      <c r="Z6224" s="8">
        <v>36738</v>
      </c>
      <c r="AA6224" s="3">
        <v>2000</v>
      </c>
      <c r="AB6224" s="63">
        <v>0</v>
      </c>
      <c r="AC6224" s="63"/>
      <c r="AD6224" s="1" t="s">
        <v>13346</v>
      </c>
      <c r="AE6224" s="52" t="s">
        <v>13769</v>
      </c>
      <c r="AF6224" s="52"/>
      <c r="AG6224" s="52"/>
      <c r="AH6224" s="52"/>
      <c r="AI6224" s="52"/>
      <c r="AJ6224" s="52"/>
      <c r="AK6224" s="52"/>
      <c r="AL6224" s="11">
        <v>105</v>
      </c>
    </row>
    <row r="6225" spans="1:38">
      <c r="A6225" s="52" t="s">
        <v>13770</v>
      </c>
      <c r="B6225" s="52"/>
      <c r="C6225" s="52"/>
      <c r="D6225" s="52"/>
      <c r="E6225" s="52"/>
      <c r="F6225" s="52"/>
      <c r="G6225" s="52"/>
      <c r="H6225" s="52"/>
      <c r="I6225" s="52"/>
      <c r="J6225" s="52"/>
      <c r="K6225" s="52"/>
      <c r="L6225" s="52"/>
      <c r="M6225" s="52"/>
      <c r="N6225" s="53">
        <v>105000</v>
      </c>
      <c r="O6225" s="53"/>
      <c r="P6225" s="53"/>
      <c r="Q6225" s="53"/>
      <c r="R6225" s="53"/>
      <c r="S6225" s="53"/>
      <c r="T6225" s="53"/>
      <c r="U6225" s="62">
        <v>0</v>
      </c>
      <c r="V6225" s="62"/>
      <c r="W6225" s="7">
        <v>0</v>
      </c>
      <c r="X6225" s="3">
        <v>94</v>
      </c>
      <c r="Y6225" s="4">
        <v>0</v>
      </c>
      <c r="Z6225" s="13">
        <v>36507</v>
      </c>
      <c r="AA6225" s="3">
        <v>1999</v>
      </c>
      <c r="AB6225" s="63">
        <v>0</v>
      </c>
      <c r="AC6225" s="63"/>
      <c r="AD6225" s="1" t="s">
        <v>13346</v>
      </c>
      <c r="AE6225" s="52" t="s">
        <v>13771</v>
      </c>
      <c r="AF6225" s="52"/>
      <c r="AG6225" s="52"/>
      <c r="AH6225" s="52"/>
      <c r="AI6225" s="52"/>
      <c r="AJ6225" s="52"/>
      <c r="AK6225" s="52"/>
      <c r="AL6225" s="6">
        <v>157188</v>
      </c>
    </row>
    <row r="6226" spans="1:38">
      <c r="A6226" s="52" t="s">
        <v>13772</v>
      </c>
      <c r="B6226" s="52"/>
      <c r="C6226" s="52"/>
      <c r="D6226" s="52"/>
      <c r="E6226" s="52"/>
      <c r="F6226" s="52"/>
      <c r="G6226" s="52"/>
      <c r="H6226" s="52"/>
      <c r="I6226" s="52"/>
      <c r="J6226" s="52"/>
      <c r="K6226" s="52"/>
      <c r="L6226" s="52"/>
      <c r="M6226" s="52"/>
      <c r="N6226" s="53">
        <v>1800</v>
      </c>
      <c r="O6226" s="53"/>
      <c r="P6226" s="53"/>
      <c r="Q6226" s="53"/>
      <c r="R6226" s="53"/>
      <c r="S6226" s="53"/>
      <c r="T6226" s="53"/>
      <c r="U6226" s="62">
        <v>0</v>
      </c>
      <c r="V6226" s="62"/>
      <c r="W6226" s="7">
        <v>0</v>
      </c>
      <c r="X6226" s="3">
        <v>94</v>
      </c>
      <c r="Y6226" s="4">
        <v>0</v>
      </c>
      <c r="Z6226" s="10">
        <v>37266</v>
      </c>
      <c r="AA6226" s="3">
        <v>2002</v>
      </c>
      <c r="AB6226" s="63">
        <v>0</v>
      </c>
      <c r="AC6226" s="63"/>
      <c r="AD6226" s="1" t="s">
        <v>13346</v>
      </c>
      <c r="AE6226" s="52" t="s">
        <v>13773</v>
      </c>
      <c r="AF6226" s="52"/>
      <c r="AG6226" s="52"/>
      <c r="AH6226" s="52"/>
      <c r="AI6226" s="52"/>
      <c r="AJ6226" s="52"/>
      <c r="AK6226" s="52"/>
      <c r="AL6226" s="6">
        <v>2497</v>
      </c>
    </row>
    <row r="6227" spans="1:38">
      <c r="A6227" s="52" t="s">
        <v>13774</v>
      </c>
      <c r="B6227" s="52"/>
      <c r="C6227" s="52"/>
      <c r="D6227" s="52"/>
      <c r="E6227" s="52"/>
      <c r="F6227" s="52"/>
      <c r="G6227" s="52"/>
      <c r="H6227" s="52"/>
      <c r="I6227" s="52"/>
      <c r="J6227" s="52"/>
      <c r="K6227" s="52"/>
      <c r="L6227" s="52"/>
      <c r="M6227" s="52"/>
      <c r="N6227" s="55">
        <v>49</v>
      </c>
      <c r="O6227" s="55"/>
      <c r="P6227" s="55"/>
      <c r="Q6227" s="55"/>
      <c r="R6227" s="55"/>
      <c r="S6227" s="55"/>
      <c r="T6227" s="55"/>
      <c r="U6227" s="62">
        <v>0</v>
      </c>
      <c r="V6227" s="62"/>
      <c r="W6227" s="7">
        <v>0</v>
      </c>
      <c r="X6227" s="3">
        <v>94</v>
      </c>
      <c r="Y6227" s="4">
        <v>0</v>
      </c>
      <c r="Z6227" s="8">
        <v>37529</v>
      </c>
      <c r="AA6227" s="3">
        <v>2002</v>
      </c>
      <c r="AB6227" s="63">
        <v>0</v>
      </c>
      <c r="AC6227" s="63"/>
      <c r="AD6227" s="1" t="s">
        <v>13346</v>
      </c>
      <c r="AE6227" s="52" t="s">
        <v>13775</v>
      </c>
      <c r="AF6227" s="52"/>
      <c r="AG6227" s="52"/>
      <c r="AH6227" s="52"/>
      <c r="AI6227" s="52"/>
      <c r="AJ6227" s="52"/>
      <c r="AK6227" s="52"/>
      <c r="AL6227" s="9">
        <v>68</v>
      </c>
    </row>
    <row r="6228" spans="1:38">
      <c r="A6228" s="52" t="s">
        <v>13776</v>
      </c>
      <c r="B6228" s="52"/>
      <c r="C6228" s="52"/>
      <c r="D6228" s="52"/>
      <c r="E6228" s="52"/>
      <c r="F6228" s="52"/>
      <c r="G6228" s="52"/>
      <c r="H6228" s="52"/>
      <c r="I6228" s="52"/>
      <c r="J6228" s="52"/>
      <c r="K6228" s="52"/>
      <c r="L6228" s="52"/>
      <c r="M6228" s="52"/>
      <c r="N6228" s="54">
        <v>250</v>
      </c>
      <c r="O6228" s="54"/>
      <c r="P6228" s="54"/>
      <c r="Q6228" s="54"/>
      <c r="R6228" s="54"/>
      <c r="S6228" s="54"/>
      <c r="T6228" s="54"/>
      <c r="U6228" s="62">
        <v>0</v>
      </c>
      <c r="V6228" s="62"/>
      <c r="W6228" s="7">
        <v>0</v>
      </c>
      <c r="X6228" s="3">
        <v>94</v>
      </c>
      <c r="Y6228" s="4">
        <v>0</v>
      </c>
      <c r="Z6228" s="13">
        <v>36448</v>
      </c>
      <c r="AA6228" s="3">
        <v>1999</v>
      </c>
      <c r="AB6228" s="63">
        <v>0</v>
      </c>
      <c r="AC6228" s="63"/>
      <c r="AD6228" s="1" t="s">
        <v>13346</v>
      </c>
      <c r="AE6228" s="52" t="s">
        <v>13777</v>
      </c>
      <c r="AF6228" s="52"/>
      <c r="AG6228" s="52"/>
      <c r="AH6228" s="52"/>
      <c r="AI6228" s="52"/>
      <c r="AJ6228" s="52"/>
      <c r="AK6228" s="52"/>
      <c r="AL6228" s="11">
        <v>374</v>
      </c>
    </row>
    <row r="6229" spans="1:38">
      <c r="A6229" s="52" t="s">
        <v>13778</v>
      </c>
      <c r="B6229" s="52"/>
      <c r="C6229" s="52"/>
      <c r="D6229" s="52"/>
      <c r="E6229" s="52"/>
      <c r="F6229" s="52"/>
      <c r="G6229" s="52"/>
      <c r="H6229" s="52"/>
      <c r="I6229" s="52"/>
      <c r="J6229" s="52"/>
      <c r="K6229" s="52"/>
      <c r="L6229" s="52"/>
      <c r="M6229" s="52"/>
      <c r="N6229" s="53">
        <v>1093</v>
      </c>
      <c r="O6229" s="53"/>
      <c r="P6229" s="53"/>
      <c r="Q6229" s="53"/>
      <c r="R6229" s="53"/>
      <c r="S6229" s="53"/>
      <c r="T6229" s="53"/>
      <c r="U6229" s="62">
        <v>0</v>
      </c>
      <c r="V6229" s="62"/>
      <c r="W6229" s="7">
        <v>0</v>
      </c>
      <c r="X6229" s="3">
        <v>94</v>
      </c>
      <c r="Y6229" s="4">
        <v>0</v>
      </c>
      <c r="Z6229" s="10">
        <v>36321</v>
      </c>
      <c r="AA6229" s="3">
        <v>1999</v>
      </c>
      <c r="AB6229" s="63">
        <v>0</v>
      </c>
      <c r="AC6229" s="63"/>
      <c r="AD6229" s="1" t="s">
        <v>13346</v>
      </c>
      <c r="AE6229" s="52" t="s">
        <v>13779</v>
      </c>
      <c r="AF6229" s="52"/>
      <c r="AG6229" s="52"/>
      <c r="AH6229" s="52"/>
      <c r="AI6229" s="52"/>
      <c r="AJ6229" s="52"/>
      <c r="AK6229" s="52"/>
      <c r="AL6229" s="6">
        <v>1636</v>
      </c>
    </row>
    <row r="6230" spans="1:38">
      <c r="A6230" s="52" t="s">
        <v>13780</v>
      </c>
      <c r="B6230" s="52"/>
      <c r="C6230" s="52"/>
      <c r="D6230" s="52"/>
      <c r="E6230" s="52"/>
      <c r="F6230" s="52"/>
      <c r="G6230" s="52"/>
      <c r="H6230" s="52"/>
      <c r="I6230" s="52"/>
      <c r="J6230" s="52"/>
      <c r="K6230" s="52"/>
      <c r="L6230" s="52"/>
      <c r="M6230" s="52"/>
      <c r="N6230" s="53">
        <v>9774</v>
      </c>
      <c r="O6230" s="53"/>
      <c r="P6230" s="53"/>
      <c r="Q6230" s="53"/>
      <c r="R6230" s="53"/>
      <c r="S6230" s="53"/>
      <c r="T6230" s="53"/>
      <c r="U6230" s="62">
        <v>0</v>
      </c>
      <c r="V6230" s="62"/>
      <c r="W6230" s="7">
        <v>0</v>
      </c>
      <c r="X6230" s="3">
        <v>94</v>
      </c>
      <c r="Y6230" s="4">
        <v>0</v>
      </c>
      <c r="Z6230" s="8">
        <v>36369</v>
      </c>
      <c r="AA6230" s="3">
        <v>1999</v>
      </c>
      <c r="AB6230" s="63">
        <v>0</v>
      </c>
      <c r="AC6230" s="63"/>
      <c r="AD6230" s="1" t="s">
        <v>13346</v>
      </c>
      <c r="AE6230" s="52" t="s">
        <v>13781</v>
      </c>
      <c r="AF6230" s="52"/>
      <c r="AG6230" s="52"/>
      <c r="AH6230" s="52"/>
      <c r="AI6230" s="52"/>
      <c r="AJ6230" s="52"/>
      <c r="AK6230" s="52"/>
      <c r="AL6230" s="6">
        <v>14632</v>
      </c>
    </row>
    <row r="6231" spans="1:38">
      <c r="A6231" s="52" t="s">
        <v>13782</v>
      </c>
      <c r="B6231" s="52"/>
      <c r="C6231" s="52"/>
      <c r="D6231" s="52"/>
      <c r="E6231" s="52"/>
      <c r="F6231" s="52"/>
      <c r="G6231" s="52"/>
      <c r="H6231" s="52"/>
      <c r="I6231" s="52"/>
      <c r="J6231" s="52"/>
      <c r="K6231" s="52"/>
      <c r="L6231" s="52"/>
      <c r="M6231" s="52"/>
      <c r="N6231" s="54">
        <v>600</v>
      </c>
      <c r="O6231" s="54"/>
      <c r="P6231" s="54"/>
      <c r="Q6231" s="54"/>
      <c r="R6231" s="54"/>
      <c r="S6231" s="54"/>
      <c r="T6231" s="54"/>
      <c r="U6231" s="62">
        <v>0</v>
      </c>
      <c r="V6231" s="62"/>
      <c r="W6231" s="7">
        <v>0</v>
      </c>
      <c r="X6231" s="3">
        <v>94</v>
      </c>
      <c r="Y6231" s="4">
        <v>0</v>
      </c>
      <c r="Z6231" s="8">
        <v>36420</v>
      </c>
      <c r="AA6231" s="3">
        <v>1999</v>
      </c>
      <c r="AB6231" s="63">
        <v>0</v>
      </c>
      <c r="AC6231" s="63"/>
      <c r="AD6231" s="1" t="s">
        <v>13346</v>
      </c>
      <c r="AE6231" s="52" t="s">
        <v>13783</v>
      </c>
      <c r="AF6231" s="52"/>
      <c r="AG6231" s="52"/>
      <c r="AH6231" s="52"/>
      <c r="AI6231" s="52"/>
      <c r="AJ6231" s="52"/>
      <c r="AK6231" s="52"/>
      <c r="AL6231" s="11">
        <v>898</v>
      </c>
    </row>
    <row r="6232" spans="1:38">
      <c r="A6232" s="52" t="s">
        <v>13784</v>
      </c>
      <c r="B6232" s="52"/>
      <c r="C6232" s="52"/>
      <c r="D6232" s="52"/>
      <c r="E6232" s="52"/>
      <c r="F6232" s="52"/>
      <c r="G6232" s="52"/>
      <c r="H6232" s="52"/>
      <c r="I6232" s="52"/>
      <c r="J6232" s="52"/>
      <c r="K6232" s="52"/>
      <c r="L6232" s="52"/>
      <c r="M6232" s="52"/>
      <c r="N6232" s="53">
        <v>52902.55</v>
      </c>
      <c r="O6232" s="53"/>
      <c r="P6232" s="53"/>
      <c r="Q6232" s="53"/>
      <c r="R6232" s="53"/>
      <c r="S6232" s="53"/>
      <c r="T6232" s="53"/>
      <c r="U6232" s="62">
        <v>0</v>
      </c>
      <c r="V6232" s="62"/>
      <c r="W6232" s="7">
        <v>0</v>
      </c>
      <c r="X6232" s="3">
        <v>94</v>
      </c>
      <c r="Y6232" s="4">
        <v>0</v>
      </c>
      <c r="Z6232" s="8">
        <v>36418</v>
      </c>
      <c r="AA6232" s="3">
        <v>1999</v>
      </c>
      <c r="AB6232" s="63">
        <v>0</v>
      </c>
      <c r="AC6232" s="63"/>
      <c r="AD6232" s="1" t="s">
        <v>13346</v>
      </c>
      <c r="AE6232" s="52" t="s">
        <v>13785</v>
      </c>
      <c r="AF6232" s="52"/>
      <c r="AG6232" s="52"/>
      <c r="AH6232" s="52"/>
      <c r="AI6232" s="52"/>
      <c r="AJ6232" s="52"/>
      <c r="AK6232" s="52"/>
      <c r="AL6232" s="6">
        <v>79197</v>
      </c>
    </row>
    <row r="6233" spans="1:38">
      <c r="A6233" s="52" t="s">
        <v>13786</v>
      </c>
      <c r="B6233" s="52"/>
      <c r="C6233" s="52"/>
      <c r="D6233" s="52"/>
      <c r="E6233" s="52"/>
      <c r="F6233" s="52"/>
      <c r="G6233" s="52"/>
      <c r="H6233" s="52"/>
      <c r="I6233" s="52"/>
      <c r="J6233" s="52"/>
      <c r="K6233" s="52"/>
      <c r="L6233" s="52"/>
      <c r="M6233" s="52"/>
      <c r="N6233" s="53">
        <v>4187.5</v>
      </c>
      <c r="O6233" s="53"/>
      <c r="P6233" s="53"/>
      <c r="Q6233" s="53"/>
      <c r="R6233" s="53"/>
      <c r="S6233" s="53"/>
      <c r="T6233" s="53"/>
      <c r="U6233" s="62">
        <v>0</v>
      </c>
      <c r="V6233" s="62"/>
      <c r="W6233" s="7">
        <v>0</v>
      </c>
      <c r="X6233" s="3">
        <v>94</v>
      </c>
      <c r="Y6233" s="4">
        <v>0</v>
      </c>
      <c r="Z6233" s="8">
        <v>36369</v>
      </c>
      <c r="AA6233" s="3">
        <v>1999</v>
      </c>
      <c r="AB6233" s="63">
        <v>0</v>
      </c>
      <c r="AC6233" s="63"/>
      <c r="AD6233" s="1" t="s">
        <v>13346</v>
      </c>
      <c r="AE6233" s="52" t="s">
        <v>13787</v>
      </c>
      <c r="AF6233" s="52"/>
      <c r="AG6233" s="52"/>
      <c r="AH6233" s="52"/>
      <c r="AI6233" s="52"/>
      <c r="AJ6233" s="52"/>
      <c r="AK6233" s="52"/>
      <c r="AL6233" s="6">
        <v>6269</v>
      </c>
    </row>
    <row r="6234" spans="1:38">
      <c r="A6234" s="52" t="s">
        <v>13788</v>
      </c>
      <c r="B6234" s="52"/>
      <c r="C6234" s="52"/>
      <c r="D6234" s="52"/>
      <c r="E6234" s="52"/>
      <c r="F6234" s="52"/>
      <c r="G6234" s="52"/>
      <c r="H6234" s="52"/>
      <c r="I6234" s="52"/>
      <c r="J6234" s="52"/>
      <c r="K6234" s="52"/>
      <c r="L6234" s="52"/>
      <c r="M6234" s="52"/>
      <c r="N6234" s="54">
        <v>300</v>
      </c>
      <c r="O6234" s="54"/>
      <c r="P6234" s="54"/>
      <c r="Q6234" s="54"/>
      <c r="R6234" s="54"/>
      <c r="S6234" s="54"/>
      <c r="T6234" s="54"/>
      <c r="U6234" s="62">
        <v>0</v>
      </c>
      <c r="V6234" s="62"/>
      <c r="W6234" s="7">
        <v>0</v>
      </c>
      <c r="X6234" s="3">
        <v>94</v>
      </c>
      <c r="Y6234" s="4">
        <v>0</v>
      </c>
      <c r="Z6234" s="8">
        <v>36420</v>
      </c>
      <c r="AA6234" s="3">
        <v>1999</v>
      </c>
      <c r="AB6234" s="63">
        <v>0</v>
      </c>
      <c r="AC6234" s="63"/>
      <c r="AD6234" s="1" t="s">
        <v>13346</v>
      </c>
      <c r="AE6234" s="52" t="s">
        <v>13789</v>
      </c>
      <c r="AF6234" s="52"/>
      <c r="AG6234" s="52"/>
      <c r="AH6234" s="52"/>
      <c r="AI6234" s="52"/>
      <c r="AJ6234" s="52"/>
      <c r="AK6234" s="52"/>
      <c r="AL6234" s="11">
        <v>449</v>
      </c>
    </row>
    <row r="6235" spans="1:38">
      <c r="A6235" s="52" t="s">
        <v>13790</v>
      </c>
      <c r="B6235" s="52"/>
      <c r="C6235" s="52"/>
      <c r="D6235" s="52"/>
      <c r="E6235" s="52"/>
      <c r="F6235" s="52"/>
      <c r="G6235" s="52"/>
      <c r="H6235" s="52"/>
      <c r="I6235" s="52"/>
      <c r="J6235" s="52"/>
      <c r="K6235" s="52"/>
      <c r="L6235" s="52"/>
      <c r="M6235" s="52"/>
      <c r="N6235" s="53">
        <v>7344.5</v>
      </c>
      <c r="O6235" s="53"/>
      <c r="P6235" s="53"/>
      <c r="Q6235" s="53"/>
      <c r="R6235" s="53"/>
      <c r="S6235" s="53"/>
      <c r="T6235" s="53"/>
      <c r="U6235" s="62">
        <v>0</v>
      </c>
      <c r="V6235" s="62"/>
      <c r="W6235" s="7">
        <v>0</v>
      </c>
      <c r="X6235" s="3">
        <v>94</v>
      </c>
      <c r="Y6235" s="4">
        <v>0</v>
      </c>
      <c r="Z6235" s="8">
        <v>36370</v>
      </c>
      <c r="AA6235" s="3">
        <v>1999</v>
      </c>
      <c r="AB6235" s="63">
        <v>0</v>
      </c>
      <c r="AC6235" s="63"/>
      <c r="AD6235" s="1" t="s">
        <v>13346</v>
      </c>
      <c r="AE6235" s="52" t="s">
        <v>13791</v>
      </c>
      <c r="AF6235" s="52"/>
      <c r="AG6235" s="52"/>
      <c r="AH6235" s="52"/>
      <c r="AI6235" s="52"/>
      <c r="AJ6235" s="52"/>
      <c r="AK6235" s="52"/>
      <c r="AL6235" s="6">
        <v>10995</v>
      </c>
    </row>
    <row r="6236" spans="1:38">
      <c r="A6236" s="52" t="s">
        <v>13792</v>
      </c>
      <c r="B6236" s="52"/>
      <c r="C6236" s="52"/>
      <c r="D6236" s="52"/>
      <c r="E6236" s="52"/>
      <c r="F6236" s="52"/>
      <c r="G6236" s="52"/>
      <c r="H6236" s="52"/>
      <c r="I6236" s="52"/>
      <c r="J6236" s="52"/>
      <c r="K6236" s="52"/>
      <c r="L6236" s="52"/>
      <c r="M6236" s="52"/>
      <c r="N6236" s="54">
        <v>650</v>
      </c>
      <c r="O6236" s="54"/>
      <c r="P6236" s="54"/>
      <c r="Q6236" s="54"/>
      <c r="R6236" s="54"/>
      <c r="S6236" s="54"/>
      <c r="T6236" s="54"/>
      <c r="U6236" s="62">
        <v>0</v>
      </c>
      <c r="V6236" s="62"/>
      <c r="W6236" s="7">
        <v>0</v>
      </c>
      <c r="X6236" s="3">
        <v>94</v>
      </c>
      <c r="Y6236" s="4">
        <v>0</v>
      </c>
      <c r="Z6236" s="8">
        <v>36420</v>
      </c>
      <c r="AA6236" s="3">
        <v>1999</v>
      </c>
      <c r="AB6236" s="63">
        <v>0</v>
      </c>
      <c r="AC6236" s="63"/>
      <c r="AD6236" s="1" t="s">
        <v>13346</v>
      </c>
      <c r="AE6236" s="52" t="s">
        <v>3668</v>
      </c>
      <c r="AF6236" s="52"/>
      <c r="AG6236" s="52"/>
      <c r="AH6236" s="52"/>
      <c r="AI6236" s="52"/>
      <c r="AJ6236" s="52"/>
      <c r="AK6236" s="52"/>
      <c r="AL6236" s="11">
        <v>973</v>
      </c>
    </row>
    <row r="6237" spans="1:38">
      <c r="A6237" s="52" t="s">
        <v>13793</v>
      </c>
      <c r="B6237" s="52"/>
      <c r="C6237" s="52"/>
      <c r="D6237" s="52"/>
      <c r="E6237" s="52"/>
      <c r="F6237" s="52"/>
      <c r="G6237" s="52"/>
      <c r="H6237" s="52"/>
      <c r="I6237" s="52"/>
      <c r="J6237" s="52"/>
      <c r="K6237" s="52"/>
      <c r="L6237" s="52"/>
      <c r="M6237" s="52"/>
      <c r="N6237" s="53">
        <v>4450</v>
      </c>
      <c r="O6237" s="53"/>
      <c r="P6237" s="53"/>
      <c r="Q6237" s="53"/>
      <c r="R6237" s="53"/>
      <c r="S6237" s="53"/>
      <c r="T6237" s="53"/>
      <c r="U6237" s="62">
        <v>0</v>
      </c>
      <c r="V6237" s="62"/>
      <c r="W6237" s="7">
        <v>0</v>
      </c>
      <c r="X6237" s="3">
        <v>94</v>
      </c>
      <c r="Y6237" s="4">
        <v>0</v>
      </c>
      <c r="Z6237" s="12">
        <v>36439</v>
      </c>
      <c r="AA6237" s="3">
        <v>1999</v>
      </c>
      <c r="AB6237" s="63">
        <v>0</v>
      </c>
      <c r="AC6237" s="63"/>
      <c r="AD6237" s="1" t="s">
        <v>13346</v>
      </c>
      <c r="AE6237" s="52" t="s">
        <v>13794</v>
      </c>
      <c r="AF6237" s="52"/>
      <c r="AG6237" s="52"/>
      <c r="AH6237" s="52"/>
      <c r="AI6237" s="52"/>
      <c r="AJ6237" s="52"/>
      <c r="AK6237" s="52"/>
      <c r="AL6237" s="6">
        <v>6662</v>
      </c>
    </row>
    <row r="6238" spans="1:38">
      <c r="A6238" s="52" t="s">
        <v>13793</v>
      </c>
      <c r="B6238" s="52"/>
      <c r="C6238" s="52"/>
      <c r="D6238" s="52"/>
      <c r="E6238" s="52"/>
      <c r="F6238" s="52"/>
      <c r="G6238" s="52"/>
      <c r="H6238" s="52"/>
      <c r="I6238" s="52"/>
      <c r="J6238" s="52"/>
      <c r="K6238" s="52"/>
      <c r="L6238" s="52"/>
      <c r="M6238" s="52"/>
      <c r="N6238" s="54">
        <v>225</v>
      </c>
      <c r="O6238" s="54"/>
      <c r="P6238" s="54"/>
      <c r="Q6238" s="54"/>
      <c r="R6238" s="54"/>
      <c r="S6238" s="54"/>
      <c r="T6238" s="54"/>
      <c r="U6238" s="62">
        <v>0</v>
      </c>
      <c r="V6238" s="62"/>
      <c r="W6238" s="7">
        <v>0</v>
      </c>
      <c r="X6238" s="3">
        <v>94</v>
      </c>
      <c r="Y6238" s="4">
        <v>0</v>
      </c>
      <c r="Z6238" s="12">
        <v>36439</v>
      </c>
      <c r="AA6238" s="3">
        <v>1999</v>
      </c>
      <c r="AB6238" s="63">
        <v>0</v>
      </c>
      <c r="AC6238" s="63"/>
      <c r="AD6238" s="1" t="s">
        <v>13346</v>
      </c>
      <c r="AE6238" s="52" t="s">
        <v>13795</v>
      </c>
      <c r="AF6238" s="52"/>
      <c r="AG6238" s="52"/>
      <c r="AH6238" s="52"/>
      <c r="AI6238" s="52"/>
      <c r="AJ6238" s="52"/>
      <c r="AK6238" s="52"/>
      <c r="AL6238" s="11">
        <v>337</v>
      </c>
    </row>
    <row r="6239" spans="1:38">
      <c r="A6239" s="52" t="s">
        <v>13796</v>
      </c>
      <c r="B6239" s="52"/>
      <c r="C6239" s="52"/>
      <c r="D6239" s="52"/>
      <c r="E6239" s="52"/>
      <c r="F6239" s="52"/>
      <c r="G6239" s="52"/>
      <c r="H6239" s="52"/>
      <c r="I6239" s="52"/>
      <c r="J6239" s="52"/>
      <c r="K6239" s="52"/>
      <c r="L6239" s="52"/>
      <c r="M6239" s="52"/>
      <c r="N6239" s="53">
        <v>2533.5</v>
      </c>
      <c r="O6239" s="53"/>
      <c r="P6239" s="53"/>
      <c r="Q6239" s="53"/>
      <c r="R6239" s="53"/>
      <c r="S6239" s="53"/>
      <c r="T6239" s="53"/>
      <c r="U6239" s="62">
        <v>0</v>
      </c>
      <c r="V6239" s="62"/>
      <c r="W6239" s="7">
        <v>0</v>
      </c>
      <c r="X6239" s="3">
        <v>94</v>
      </c>
      <c r="Y6239" s="4">
        <v>0</v>
      </c>
      <c r="Z6239" s="12">
        <v>36439</v>
      </c>
      <c r="AA6239" s="3">
        <v>1999</v>
      </c>
      <c r="AB6239" s="63">
        <v>0</v>
      </c>
      <c r="AC6239" s="63"/>
      <c r="AD6239" s="1" t="s">
        <v>13346</v>
      </c>
      <c r="AE6239" s="52" t="s">
        <v>13797</v>
      </c>
      <c r="AF6239" s="52"/>
      <c r="AG6239" s="52"/>
      <c r="AH6239" s="52"/>
      <c r="AI6239" s="52"/>
      <c r="AJ6239" s="52"/>
      <c r="AK6239" s="52"/>
      <c r="AL6239" s="6">
        <v>3793</v>
      </c>
    </row>
    <row r="6240" spans="1:38">
      <c r="A6240" s="52" t="s">
        <v>13796</v>
      </c>
      <c r="B6240" s="52"/>
      <c r="C6240" s="52"/>
      <c r="D6240" s="52"/>
      <c r="E6240" s="52"/>
      <c r="F6240" s="52"/>
      <c r="G6240" s="52"/>
      <c r="H6240" s="52"/>
      <c r="I6240" s="52"/>
      <c r="J6240" s="52"/>
      <c r="K6240" s="52"/>
      <c r="L6240" s="52"/>
      <c r="M6240" s="52"/>
      <c r="N6240" s="54">
        <v>838</v>
      </c>
      <c r="O6240" s="54"/>
      <c r="P6240" s="54"/>
      <c r="Q6240" s="54"/>
      <c r="R6240" s="54"/>
      <c r="S6240" s="54"/>
      <c r="T6240" s="54"/>
      <c r="U6240" s="62">
        <v>0</v>
      </c>
      <c r="V6240" s="62"/>
      <c r="W6240" s="7">
        <v>0</v>
      </c>
      <c r="X6240" s="3">
        <v>94</v>
      </c>
      <c r="Y6240" s="4">
        <v>0</v>
      </c>
      <c r="Z6240" s="12">
        <v>36439</v>
      </c>
      <c r="AA6240" s="3">
        <v>1999</v>
      </c>
      <c r="AB6240" s="63">
        <v>0</v>
      </c>
      <c r="AC6240" s="63"/>
      <c r="AD6240" s="1" t="s">
        <v>13346</v>
      </c>
      <c r="AE6240" s="52" t="s">
        <v>13798</v>
      </c>
      <c r="AF6240" s="52"/>
      <c r="AG6240" s="52"/>
      <c r="AH6240" s="52"/>
      <c r="AI6240" s="52"/>
      <c r="AJ6240" s="52"/>
      <c r="AK6240" s="52"/>
      <c r="AL6240" s="6">
        <v>1255</v>
      </c>
    </row>
    <row r="6241" spans="1:38">
      <c r="A6241" s="52" t="s">
        <v>13799</v>
      </c>
      <c r="B6241" s="52"/>
      <c r="C6241" s="52"/>
      <c r="D6241" s="52"/>
      <c r="E6241" s="52"/>
      <c r="F6241" s="52"/>
      <c r="G6241" s="52"/>
      <c r="H6241" s="52"/>
      <c r="I6241" s="52"/>
      <c r="J6241" s="52"/>
      <c r="K6241" s="52"/>
      <c r="L6241" s="52"/>
      <c r="M6241" s="52"/>
      <c r="N6241" s="53">
        <v>3866.5</v>
      </c>
      <c r="O6241" s="53"/>
      <c r="P6241" s="53"/>
      <c r="Q6241" s="53"/>
      <c r="R6241" s="53"/>
      <c r="S6241" s="53"/>
      <c r="T6241" s="53"/>
      <c r="U6241" s="62">
        <v>0</v>
      </c>
      <c r="V6241" s="62"/>
      <c r="W6241" s="7">
        <v>0</v>
      </c>
      <c r="X6241" s="3">
        <v>94</v>
      </c>
      <c r="Y6241" s="4">
        <v>0</v>
      </c>
      <c r="Z6241" s="12">
        <v>36439</v>
      </c>
      <c r="AA6241" s="3">
        <v>1999</v>
      </c>
      <c r="AB6241" s="63">
        <v>0</v>
      </c>
      <c r="AC6241" s="63"/>
      <c r="AD6241" s="1" t="s">
        <v>13346</v>
      </c>
      <c r="AE6241" s="52" t="s">
        <v>13800</v>
      </c>
      <c r="AF6241" s="52"/>
      <c r="AG6241" s="52"/>
      <c r="AH6241" s="52"/>
      <c r="AI6241" s="52"/>
      <c r="AJ6241" s="52"/>
      <c r="AK6241" s="52"/>
      <c r="AL6241" s="6">
        <v>5788</v>
      </c>
    </row>
    <row r="6242" spans="1:38">
      <c r="A6242" s="52" t="s">
        <v>13799</v>
      </c>
      <c r="B6242" s="52"/>
      <c r="C6242" s="52"/>
      <c r="D6242" s="52"/>
      <c r="E6242" s="52"/>
      <c r="F6242" s="52"/>
      <c r="G6242" s="52"/>
      <c r="H6242" s="52"/>
      <c r="I6242" s="52"/>
      <c r="J6242" s="52"/>
      <c r="K6242" s="52"/>
      <c r="L6242" s="52"/>
      <c r="M6242" s="52"/>
      <c r="N6242" s="54">
        <v>225</v>
      </c>
      <c r="O6242" s="54"/>
      <c r="P6242" s="54"/>
      <c r="Q6242" s="54"/>
      <c r="R6242" s="54"/>
      <c r="S6242" s="54"/>
      <c r="T6242" s="54"/>
      <c r="U6242" s="62">
        <v>0</v>
      </c>
      <c r="V6242" s="62"/>
      <c r="W6242" s="7">
        <v>0</v>
      </c>
      <c r="X6242" s="3">
        <v>94</v>
      </c>
      <c r="Y6242" s="4">
        <v>0</v>
      </c>
      <c r="Z6242" s="12">
        <v>36439</v>
      </c>
      <c r="AA6242" s="3">
        <v>1999</v>
      </c>
      <c r="AB6242" s="63">
        <v>0</v>
      </c>
      <c r="AC6242" s="63"/>
      <c r="AD6242" s="1" t="s">
        <v>13346</v>
      </c>
      <c r="AE6242" s="52" t="s">
        <v>13795</v>
      </c>
      <c r="AF6242" s="52"/>
      <c r="AG6242" s="52"/>
      <c r="AH6242" s="52"/>
      <c r="AI6242" s="52"/>
      <c r="AJ6242" s="52"/>
      <c r="AK6242" s="52"/>
      <c r="AL6242" s="11">
        <v>337</v>
      </c>
    </row>
    <row r="6243" spans="1:38">
      <c r="A6243" s="52" t="s">
        <v>13801</v>
      </c>
      <c r="B6243" s="52"/>
      <c r="C6243" s="52"/>
      <c r="D6243" s="52"/>
      <c r="E6243" s="52"/>
      <c r="F6243" s="52"/>
      <c r="G6243" s="52"/>
      <c r="H6243" s="52"/>
      <c r="I6243" s="52"/>
      <c r="J6243" s="52"/>
      <c r="K6243" s="52"/>
      <c r="L6243" s="52"/>
      <c r="M6243" s="52"/>
      <c r="N6243" s="53">
        <v>8123</v>
      </c>
      <c r="O6243" s="53"/>
      <c r="P6243" s="53"/>
      <c r="Q6243" s="53"/>
      <c r="R6243" s="53"/>
      <c r="S6243" s="53"/>
      <c r="T6243" s="53"/>
      <c r="U6243" s="62">
        <v>0</v>
      </c>
      <c r="V6243" s="62"/>
      <c r="W6243" s="7">
        <v>0</v>
      </c>
      <c r="X6243" s="3">
        <v>94</v>
      </c>
      <c r="Y6243" s="4">
        <v>0</v>
      </c>
      <c r="Z6243" s="12">
        <v>36442</v>
      </c>
      <c r="AA6243" s="3">
        <v>1999</v>
      </c>
      <c r="AB6243" s="63">
        <v>0</v>
      </c>
      <c r="AC6243" s="63"/>
      <c r="AD6243" s="1" t="s">
        <v>13346</v>
      </c>
      <c r="AE6243" s="52" t="s">
        <v>13802</v>
      </c>
      <c r="AF6243" s="52"/>
      <c r="AG6243" s="52"/>
      <c r="AH6243" s="52"/>
      <c r="AI6243" s="52"/>
      <c r="AJ6243" s="52"/>
      <c r="AK6243" s="52"/>
      <c r="AL6243" s="6">
        <v>12160</v>
      </c>
    </row>
    <row r="6244" spans="1:38">
      <c r="A6244" s="52" t="s">
        <v>13803</v>
      </c>
      <c r="B6244" s="52"/>
      <c r="C6244" s="52"/>
      <c r="D6244" s="52"/>
      <c r="E6244" s="52"/>
      <c r="F6244" s="52"/>
      <c r="G6244" s="52"/>
      <c r="H6244" s="52"/>
      <c r="I6244" s="52"/>
      <c r="J6244" s="52"/>
      <c r="K6244" s="52"/>
      <c r="L6244" s="52"/>
      <c r="M6244" s="52"/>
      <c r="N6244" s="53">
        <v>5877</v>
      </c>
      <c r="O6244" s="53"/>
      <c r="P6244" s="53"/>
      <c r="Q6244" s="53"/>
      <c r="R6244" s="53"/>
      <c r="S6244" s="53"/>
      <c r="T6244" s="53"/>
      <c r="U6244" s="62">
        <v>0</v>
      </c>
      <c r="V6244" s="62"/>
      <c r="W6244" s="7">
        <v>0</v>
      </c>
      <c r="X6244" s="3">
        <v>94</v>
      </c>
      <c r="Y6244" s="4">
        <v>0</v>
      </c>
      <c r="Z6244" s="12">
        <v>36472</v>
      </c>
      <c r="AA6244" s="3">
        <v>1999</v>
      </c>
      <c r="AB6244" s="63">
        <v>0</v>
      </c>
      <c r="AC6244" s="63"/>
      <c r="AD6244" s="1" t="s">
        <v>13346</v>
      </c>
      <c r="AE6244" s="52" t="s">
        <v>13804</v>
      </c>
      <c r="AF6244" s="52"/>
      <c r="AG6244" s="52"/>
      <c r="AH6244" s="52"/>
      <c r="AI6244" s="52"/>
      <c r="AJ6244" s="52"/>
      <c r="AK6244" s="52"/>
      <c r="AL6244" s="6">
        <v>8798</v>
      </c>
    </row>
    <row r="6245" spans="1:38">
      <c r="A6245" s="52" t="s">
        <v>13805</v>
      </c>
      <c r="B6245" s="52"/>
      <c r="C6245" s="52"/>
      <c r="D6245" s="52"/>
      <c r="E6245" s="52"/>
      <c r="F6245" s="52"/>
      <c r="G6245" s="52"/>
      <c r="H6245" s="52"/>
      <c r="I6245" s="52"/>
      <c r="J6245" s="52"/>
      <c r="K6245" s="52"/>
      <c r="L6245" s="52"/>
      <c r="M6245" s="52"/>
      <c r="N6245" s="53">
        <v>6582</v>
      </c>
      <c r="O6245" s="53"/>
      <c r="P6245" s="53"/>
      <c r="Q6245" s="53"/>
      <c r="R6245" s="53"/>
      <c r="S6245" s="53"/>
      <c r="T6245" s="53"/>
      <c r="U6245" s="62">
        <v>0</v>
      </c>
      <c r="V6245" s="62"/>
      <c r="W6245" s="7">
        <v>0</v>
      </c>
      <c r="X6245" s="3">
        <v>94</v>
      </c>
      <c r="Y6245" s="4">
        <v>0</v>
      </c>
      <c r="Z6245" s="5">
        <v>36167</v>
      </c>
      <c r="AA6245" s="3">
        <v>1999</v>
      </c>
      <c r="AB6245" s="63">
        <v>0</v>
      </c>
      <c r="AC6245" s="63"/>
      <c r="AD6245" s="1" t="s">
        <v>13346</v>
      </c>
      <c r="AE6245" s="52" t="s">
        <v>13806</v>
      </c>
      <c r="AF6245" s="52"/>
      <c r="AG6245" s="52"/>
      <c r="AH6245" s="52"/>
      <c r="AI6245" s="52"/>
      <c r="AJ6245" s="52"/>
      <c r="AK6245" s="52"/>
      <c r="AL6245" s="6">
        <v>9853</v>
      </c>
    </row>
    <row r="6246" spans="1:38">
      <c r="A6246" s="52" t="s">
        <v>13807</v>
      </c>
      <c r="B6246" s="52"/>
      <c r="C6246" s="52"/>
      <c r="D6246" s="52"/>
      <c r="E6246" s="52"/>
      <c r="F6246" s="52"/>
      <c r="G6246" s="52"/>
      <c r="H6246" s="52"/>
      <c r="I6246" s="52"/>
      <c r="J6246" s="52"/>
      <c r="K6246" s="52"/>
      <c r="L6246" s="52"/>
      <c r="M6246" s="52"/>
      <c r="N6246" s="54">
        <v>900</v>
      </c>
      <c r="O6246" s="54"/>
      <c r="P6246" s="54"/>
      <c r="Q6246" s="54"/>
      <c r="R6246" s="54"/>
      <c r="S6246" s="54"/>
      <c r="T6246" s="54"/>
      <c r="U6246" s="62">
        <v>0</v>
      </c>
      <c r="V6246" s="62"/>
      <c r="W6246" s="7">
        <v>0</v>
      </c>
      <c r="X6246" s="3">
        <v>94</v>
      </c>
      <c r="Y6246" s="4">
        <v>0</v>
      </c>
      <c r="Z6246" s="8">
        <v>36336</v>
      </c>
      <c r="AA6246" s="3">
        <v>1999</v>
      </c>
      <c r="AB6246" s="63">
        <v>0</v>
      </c>
      <c r="AC6246" s="63"/>
      <c r="AD6246" s="1" t="s">
        <v>13346</v>
      </c>
      <c r="AE6246" s="52" t="s">
        <v>13808</v>
      </c>
      <c r="AF6246" s="52"/>
      <c r="AG6246" s="52"/>
      <c r="AH6246" s="52"/>
      <c r="AI6246" s="52"/>
      <c r="AJ6246" s="52"/>
      <c r="AK6246" s="52"/>
      <c r="AL6246" s="6">
        <v>1347</v>
      </c>
    </row>
    <row r="6247" spans="1:38">
      <c r="A6247" s="52" t="s">
        <v>13809</v>
      </c>
      <c r="B6247" s="52"/>
      <c r="C6247" s="52"/>
      <c r="D6247" s="52"/>
      <c r="E6247" s="52"/>
      <c r="F6247" s="52"/>
      <c r="G6247" s="52"/>
      <c r="H6247" s="52"/>
      <c r="I6247" s="52"/>
      <c r="J6247" s="52"/>
      <c r="K6247" s="52"/>
      <c r="L6247" s="52"/>
      <c r="M6247" s="52"/>
      <c r="N6247" s="53">
        <v>3992.5</v>
      </c>
      <c r="O6247" s="53"/>
      <c r="P6247" s="53"/>
      <c r="Q6247" s="53"/>
      <c r="R6247" s="53"/>
      <c r="S6247" s="53"/>
      <c r="T6247" s="53"/>
      <c r="U6247" s="62">
        <v>0</v>
      </c>
      <c r="V6247" s="62"/>
      <c r="W6247" s="7">
        <v>0</v>
      </c>
      <c r="X6247" s="3">
        <v>94</v>
      </c>
      <c r="Y6247" s="4">
        <v>0</v>
      </c>
      <c r="Z6247" s="5">
        <v>36167</v>
      </c>
      <c r="AA6247" s="3">
        <v>1999</v>
      </c>
      <c r="AB6247" s="63">
        <v>0</v>
      </c>
      <c r="AC6247" s="63"/>
      <c r="AD6247" s="1" t="s">
        <v>13346</v>
      </c>
      <c r="AE6247" s="52" t="s">
        <v>13810</v>
      </c>
      <c r="AF6247" s="52"/>
      <c r="AG6247" s="52"/>
      <c r="AH6247" s="52"/>
      <c r="AI6247" s="52"/>
      <c r="AJ6247" s="52"/>
      <c r="AK6247" s="52"/>
      <c r="AL6247" s="6">
        <v>5977</v>
      </c>
    </row>
    <row r="6248" spans="1:38">
      <c r="A6248" s="52" t="s">
        <v>13811</v>
      </c>
      <c r="B6248" s="52"/>
      <c r="C6248" s="52"/>
      <c r="D6248" s="52"/>
      <c r="E6248" s="52"/>
      <c r="F6248" s="52"/>
      <c r="G6248" s="52"/>
      <c r="H6248" s="52"/>
      <c r="I6248" s="52"/>
      <c r="J6248" s="52"/>
      <c r="K6248" s="52"/>
      <c r="L6248" s="52"/>
      <c r="M6248" s="52"/>
      <c r="N6248" s="54">
        <v>450</v>
      </c>
      <c r="O6248" s="54"/>
      <c r="P6248" s="54"/>
      <c r="Q6248" s="54"/>
      <c r="R6248" s="54"/>
      <c r="S6248" s="54"/>
      <c r="T6248" s="54"/>
      <c r="U6248" s="62">
        <v>0</v>
      </c>
      <c r="V6248" s="62"/>
      <c r="W6248" s="7">
        <v>0</v>
      </c>
      <c r="X6248" s="3">
        <v>94</v>
      </c>
      <c r="Y6248" s="4">
        <v>0</v>
      </c>
      <c r="Z6248" s="12">
        <v>36501</v>
      </c>
      <c r="AA6248" s="3">
        <v>1999</v>
      </c>
      <c r="AB6248" s="63">
        <v>0</v>
      </c>
      <c r="AC6248" s="63"/>
      <c r="AD6248" s="1" t="s">
        <v>13346</v>
      </c>
      <c r="AE6248" s="52" t="s">
        <v>3663</v>
      </c>
      <c r="AF6248" s="52"/>
      <c r="AG6248" s="52"/>
      <c r="AH6248" s="52"/>
      <c r="AI6248" s="52"/>
      <c r="AJ6248" s="52"/>
      <c r="AK6248" s="52"/>
      <c r="AL6248" s="11">
        <v>674</v>
      </c>
    </row>
    <row r="6249" spans="1:38">
      <c r="A6249" t="s">
        <v>183</v>
      </c>
    </row>
    <row r="6250" spans="1:38">
      <c r="A6250" s="52" t="s">
        <v>13812</v>
      </c>
      <c r="B6250" s="52"/>
      <c r="C6250" s="52"/>
      <c r="D6250" s="52"/>
      <c r="E6250" s="52"/>
      <c r="F6250" s="52"/>
      <c r="G6250" s="52"/>
      <c r="H6250" s="52"/>
      <c r="I6250" s="52"/>
      <c r="J6250" s="52"/>
      <c r="K6250" s="52"/>
      <c r="L6250" s="52"/>
      <c r="M6250" s="52"/>
      <c r="N6250" s="53">
        <v>2933.5</v>
      </c>
      <c r="O6250" s="53"/>
      <c r="P6250" s="53"/>
      <c r="Q6250" s="53"/>
      <c r="R6250" s="53"/>
      <c r="S6250" s="53"/>
      <c r="T6250" s="53"/>
      <c r="U6250" s="62">
        <v>0</v>
      </c>
      <c r="V6250" s="62"/>
      <c r="W6250" s="7">
        <v>0</v>
      </c>
      <c r="X6250" s="3">
        <v>94</v>
      </c>
      <c r="Y6250" s="4">
        <v>0</v>
      </c>
      <c r="Z6250" s="5">
        <v>36167</v>
      </c>
      <c r="AA6250" s="3">
        <v>1999</v>
      </c>
      <c r="AB6250" s="63">
        <v>0</v>
      </c>
      <c r="AC6250" s="63"/>
      <c r="AD6250" s="1" t="s">
        <v>13346</v>
      </c>
      <c r="AE6250" s="52" t="s">
        <v>13813</v>
      </c>
      <c r="AF6250" s="52"/>
      <c r="AG6250" s="52"/>
      <c r="AH6250" s="52"/>
      <c r="AI6250" s="52"/>
      <c r="AJ6250" s="52"/>
      <c r="AK6250" s="52"/>
      <c r="AL6250" s="6">
        <v>4392</v>
      </c>
    </row>
    <row r="6251" spans="1:38">
      <c r="A6251" s="52" t="s">
        <v>13814</v>
      </c>
      <c r="B6251" s="52"/>
      <c r="C6251" s="52"/>
      <c r="D6251" s="52"/>
      <c r="E6251" s="52"/>
      <c r="F6251" s="52"/>
      <c r="G6251" s="52"/>
      <c r="H6251" s="52"/>
      <c r="I6251" s="52"/>
      <c r="J6251" s="52"/>
      <c r="K6251" s="52"/>
      <c r="L6251" s="52"/>
      <c r="M6251" s="52"/>
      <c r="N6251" s="54">
        <v>450</v>
      </c>
      <c r="O6251" s="54"/>
      <c r="P6251" s="54"/>
      <c r="Q6251" s="54"/>
      <c r="R6251" s="54"/>
      <c r="S6251" s="54"/>
      <c r="T6251" s="54"/>
      <c r="U6251" s="62">
        <v>0</v>
      </c>
      <c r="V6251" s="62"/>
      <c r="W6251" s="7">
        <v>0</v>
      </c>
      <c r="X6251" s="3">
        <v>94</v>
      </c>
      <c r="Y6251" s="4">
        <v>0</v>
      </c>
      <c r="Z6251" s="12">
        <v>36501</v>
      </c>
      <c r="AA6251" s="3">
        <v>1999</v>
      </c>
      <c r="AB6251" s="63">
        <v>0</v>
      </c>
      <c r="AC6251" s="63"/>
      <c r="AD6251" s="1" t="s">
        <v>13346</v>
      </c>
      <c r="AE6251" s="52" t="s">
        <v>3663</v>
      </c>
      <c r="AF6251" s="52"/>
      <c r="AG6251" s="52"/>
      <c r="AH6251" s="52"/>
      <c r="AI6251" s="52"/>
      <c r="AJ6251" s="52"/>
      <c r="AK6251" s="52"/>
      <c r="AL6251" s="11">
        <v>674</v>
      </c>
    </row>
    <row r="6252" spans="1:38">
      <c r="A6252" s="52" t="s">
        <v>13815</v>
      </c>
      <c r="B6252" s="52"/>
      <c r="C6252" s="52"/>
      <c r="D6252" s="52"/>
      <c r="E6252" s="52"/>
      <c r="F6252" s="52"/>
      <c r="G6252" s="52"/>
      <c r="H6252" s="52"/>
      <c r="I6252" s="52"/>
      <c r="J6252" s="52"/>
      <c r="K6252" s="52"/>
      <c r="L6252" s="52"/>
      <c r="M6252" s="52"/>
      <c r="N6252" s="53">
        <v>2933.5</v>
      </c>
      <c r="O6252" s="53"/>
      <c r="P6252" s="53"/>
      <c r="Q6252" s="53"/>
      <c r="R6252" s="53"/>
      <c r="S6252" s="53"/>
      <c r="T6252" s="53"/>
      <c r="U6252" s="62">
        <v>0</v>
      </c>
      <c r="V6252" s="62"/>
      <c r="W6252" s="7">
        <v>0</v>
      </c>
      <c r="X6252" s="3">
        <v>94</v>
      </c>
      <c r="Y6252" s="4">
        <v>0</v>
      </c>
      <c r="Z6252" s="5">
        <v>36198</v>
      </c>
      <c r="AA6252" s="3">
        <v>1999</v>
      </c>
      <c r="AB6252" s="63">
        <v>0</v>
      </c>
      <c r="AC6252" s="63"/>
      <c r="AD6252" s="1" t="s">
        <v>13346</v>
      </c>
      <c r="AE6252" s="52" t="s">
        <v>13813</v>
      </c>
      <c r="AF6252" s="52"/>
      <c r="AG6252" s="52"/>
      <c r="AH6252" s="52"/>
      <c r="AI6252" s="52"/>
      <c r="AJ6252" s="52"/>
      <c r="AK6252" s="52"/>
      <c r="AL6252" s="6">
        <v>4392</v>
      </c>
    </row>
    <row r="6253" spans="1:38">
      <c r="A6253" s="52" t="s">
        <v>13816</v>
      </c>
      <c r="B6253" s="52"/>
      <c r="C6253" s="52"/>
      <c r="D6253" s="52"/>
      <c r="E6253" s="52"/>
      <c r="F6253" s="52"/>
      <c r="G6253" s="52"/>
      <c r="H6253" s="52"/>
      <c r="I6253" s="52"/>
      <c r="J6253" s="52"/>
      <c r="K6253" s="52"/>
      <c r="L6253" s="52"/>
      <c r="M6253" s="52"/>
      <c r="N6253" s="54">
        <v>450</v>
      </c>
      <c r="O6253" s="54"/>
      <c r="P6253" s="54"/>
      <c r="Q6253" s="54"/>
      <c r="R6253" s="54"/>
      <c r="S6253" s="54"/>
      <c r="T6253" s="54"/>
      <c r="U6253" s="62">
        <v>0</v>
      </c>
      <c r="V6253" s="62"/>
      <c r="W6253" s="7">
        <v>0</v>
      </c>
      <c r="X6253" s="3">
        <v>94</v>
      </c>
      <c r="Y6253" s="4">
        <v>0</v>
      </c>
      <c r="Z6253" s="12">
        <v>36501</v>
      </c>
      <c r="AA6253" s="3">
        <v>1999</v>
      </c>
      <c r="AB6253" s="63">
        <v>0</v>
      </c>
      <c r="AC6253" s="63"/>
      <c r="AD6253" s="1" t="s">
        <v>13346</v>
      </c>
      <c r="AE6253" s="52" t="s">
        <v>3663</v>
      </c>
      <c r="AF6253" s="52"/>
      <c r="AG6253" s="52"/>
      <c r="AH6253" s="52"/>
      <c r="AI6253" s="52"/>
      <c r="AJ6253" s="52"/>
      <c r="AK6253" s="52"/>
      <c r="AL6253" s="11">
        <v>674</v>
      </c>
    </row>
    <row r="6254" spans="1:38">
      <c r="A6254" s="52" t="s">
        <v>13817</v>
      </c>
      <c r="B6254" s="52"/>
      <c r="C6254" s="52"/>
      <c r="D6254" s="52"/>
      <c r="E6254" s="52"/>
      <c r="F6254" s="52"/>
      <c r="G6254" s="52"/>
      <c r="H6254" s="52"/>
      <c r="I6254" s="52"/>
      <c r="J6254" s="52"/>
      <c r="K6254" s="52"/>
      <c r="L6254" s="52"/>
      <c r="M6254" s="52"/>
      <c r="N6254" s="53">
        <v>1650</v>
      </c>
      <c r="O6254" s="53"/>
      <c r="P6254" s="53"/>
      <c r="Q6254" s="53"/>
      <c r="R6254" s="53"/>
      <c r="S6254" s="53"/>
      <c r="T6254" s="53"/>
      <c r="U6254" s="62">
        <v>0</v>
      </c>
      <c r="V6254" s="62"/>
      <c r="W6254" s="7">
        <v>0</v>
      </c>
      <c r="X6254" s="3">
        <v>94</v>
      </c>
      <c r="Y6254" s="4">
        <v>0</v>
      </c>
      <c r="Z6254" s="5">
        <v>36318</v>
      </c>
      <c r="AA6254" s="3">
        <v>1999</v>
      </c>
      <c r="AB6254" s="63">
        <v>0</v>
      </c>
      <c r="AC6254" s="63"/>
      <c r="AD6254" s="1" t="s">
        <v>13346</v>
      </c>
      <c r="AE6254" s="52" t="s">
        <v>13818</v>
      </c>
      <c r="AF6254" s="52"/>
      <c r="AG6254" s="52"/>
      <c r="AH6254" s="52"/>
      <c r="AI6254" s="52"/>
      <c r="AJ6254" s="52"/>
      <c r="AK6254" s="52"/>
      <c r="AL6254" s="6">
        <v>2470</v>
      </c>
    </row>
    <row r="6255" spans="1:38">
      <c r="A6255" s="52" t="s">
        <v>13819</v>
      </c>
      <c r="B6255" s="52"/>
      <c r="C6255" s="52"/>
      <c r="D6255" s="52"/>
      <c r="E6255" s="52"/>
      <c r="F6255" s="52"/>
      <c r="G6255" s="52"/>
      <c r="H6255" s="52"/>
      <c r="I6255" s="52"/>
      <c r="J6255" s="52"/>
      <c r="K6255" s="52"/>
      <c r="L6255" s="52"/>
      <c r="M6255" s="52"/>
      <c r="N6255" s="53">
        <v>4740</v>
      </c>
      <c r="O6255" s="53"/>
      <c r="P6255" s="53"/>
      <c r="Q6255" s="53"/>
      <c r="R6255" s="53"/>
      <c r="S6255" s="53"/>
      <c r="T6255" s="53"/>
      <c r="U6255" s="62">
        <v>0</v>
      </c>
      <c r="V6255" s="62"/>
      <c r="W6255" s="7">
        <v>0</v>
      </c>
      <c r="X6255" s="3">
        <v>94</v>
      </c>
      <c r="Y6255" s="4">
        <v>0</v>
      </c>
      <c r="Z6255" s="8">
        <v>36389</v>
      </c>
      <c r="AA6255" s="3">
        <v>1999</v>
      </c>
      <c r="AB6255" s="63">
        <v>0</v>
      </c>
      <c r="AC6255" s="63"/>
      <c r="AD6255" s="1" t="s">
        <v>13346</v>
      </c>
      <c r="AE6255" s="52" t="s">
        <v>13820</v>
      </c>
      <c r="AF6255" s="52"/>
      <c r="AG6255" s="52"/>
      <c r="AH6255" s="52"/>
      <c r="AI6255" s="52"/>
      <c r="AJ6255" s="52"/>
      <c r="AK6255" s="52"/>
      <c r="AL6255" s="6">
        <v>7096</v>
      </c>
    </row>
    <row r="6256" spans="1:38">
      <c r="A6256" s="52" t="s">
        <v>13821</v>
      </c>
      <c r="B6256" s="52"/>
      <c r="C6256" s="52"/>
      <c r="D6256" s="52"/>
      <c r="E6256" s="52"/>
      <c r="F6256" s="52"/>
      <c r="G6256" s="52"/>
      <c r="H6256" s="52"/>
      <c r="I6256" s="52"/>
      <c r="J6256" s="52"/>
      <c r="K6256" s="52"/>
      <c r="L6256" s="52"/>
      <c r="M6256" s="52"/>
      <c r="N6256" s="54">
        <v>300</v>
      </c>
      <c r="O6256" s="54"/>
      <c r="P6256" s="54"/>
      <c r="Q6256" s="54"/>
      <c r="R6256" s="54"/>
      <c r="S6256" s="54"/>
      <c r="T6256" s="54"/>
      <c r="U6256" s="62">
        <v>0</v>
      </c>
      <c r="V6256" s="62"/>
      <c r="W6256" s="7">
        <v>0</v>
      </c>
      <c r="X6256" s="3">
        <v>94</v>
      </c>
      <c r="Y6256" s="4">
        <v>0</v>
      </c>
      <c r="Z6256" s="8">
        <v>36661</v>
      </c>
      <c r="AA6256" s="3">
        <v>2000</v>
      </c>
      <c r="AB6256" s="63">
        <v>0</v>
      </c>
      <c r="AC6256" s="63"/>
      <c r="AD6256" s="1" t="s">
        <v>13346</v>
      </c>
      <c r="AE6256" s="52" t="s">
        <v>13822</v>
      </c>
      <c r="AF6256" s="52"/>
      <c r="AG6256" s="52"/>
      <c r="AH6256" s="52"/>
      <c r="AI6256" s="52"/>
      <c r="AJ6256" s="52"/>
      <c r="AK6256" s="52"/>
      <c r="AL6256" s="11">
        <v>437</v>
      </c>
    </row>
    <row r="6257" spans="1:38">
      <c r="A6257" s="52" t="s">
        <v>13823</v>
      </c>
      <c r="B6257" s="52"/>
      <c r="C6257" s="52"/>
      <c r="D6257" s="52"/>
      <c r="E6257" s="52"/>
      <c r="F6257" s="52"/>
      <c r="G6257" s="52"/>
      <c r="H6257" s="52"/>
      <c r="I6257" s="52"/>
      <c r="J6257" s="52"/>
      <c r="K6257" s="52"/>
      <c r="L6257" s="52"/>
      <c r="M6257" s="52"/>
      <c r="N6257" s="53">
        <v>12000</v>
      </c>
      <c r="O6257" s="53"/>
      <c r="P6257" s="53"/>
      <c r="Q6257" s="53"/>
      <c r="R6257" s="53"/>
      <c r="S6257" s="53"/>
      <c r="T6257" s="53"/>
      <c r="U6257" s="62">
        <v>0</v>
      </c>
      <c r="V6257" s="62"/>
      <c r="W6257" s="7">
        <v>0</v>
      </c>
      <c r="X6257" s="3">
        <v>94</v>
      </c>
      <c r="Y6257" s="4">
        <v>0</v>
      </c>
      <c r="Z6257" s="8">
        <v>36389</v>
      </c>
      <c r="AA6257" s="3">
        <v>1999</v>
      </c>
      <c r="AB6257" s="63">
        <v>0</v>
      </c>
      <c r="AC6257" s="63"/>
      <c r="AD6257" s="1" t="s">
        <v>13346</v>
      </c>
      <c r="AE6257" s="52" t="s">
        <v>13824</v>
      </c>
      <c r="AF6257" s="52"/>
      <c r="AG6257" s="52"/>
      <c r="AH6257" s="52"/>
      <c r="AI6257" s="52"/>
      <c r="AJ6257" s="52"/>
      <c r="AK6257" s="52"/>
      <c r="AL6257" s="6">
        <v>17964</v>
      </c>
    </row>
    <row r="6258" spans="1:38">
      <c r="A6258" s="52" t="s">
        <v>13825</v>
      </c>
      <c r="B6258" s="52"/>
      <c r="C6258" s="52"/>
      <c r="D6258" s="52"/>
      <c r="E6258" s="52"/>
      <c r="F6258" s="52"/>
      <c r="G6258" s="52"/>
      <c r="H6258" s="52"/>
      <c r="I6258" s="52"/>
      <c r="J6258" s="52"/>
      <c r="K6258" s="52"/>
      <c r="L6258" s="52"/>
      <c r="M6258" s="52"/>
      <c r="N6258" s="54">
        <v>317</v>
      </c>
      <c r="O6258" s="54"/>
      <c r="P6258" s="54"/>
      <c r="Q6258" s="54"/>
      <c r="R6258" s="54"/>
      <c r="S6258" s="54"/>
      <c r="T6258" s="54"/>
      <c r="U6258" s="62">
        <v>0</v>
      </c>
      <c r="V6258" s="62"/>
      <c r="W6258" s="7">
        <v>0</v>
      </c>
      <c r="X6258" s="3">
        <v>94</v>
      </c>
      <c r="Y6258" s="4">
        <v>0</v>
      </c>
      <c r="Z6258" s="12">
        <v>36442</v>
      </c>
      <c r="AA6258" s="3">
        <v>1999</v>
      </c>
      <c r="AB6258" s="63">
        <v>0</v>
      </c>
      <c r="AC6258" s="63"/>
      <c r="AD6258" s="1" t="s">
        <v>13346</v>
      </c>
      <c r="AE6258" s="52" t="s">
        <v>13826</v>
      </c>
      <c r="AF6258" s="52"/>
      <c r="AG6258" s="52"/>
      <c r="AH6258" s="52"/>
      <c r="AI6258" s="52"/>
      <c r="AJ6258" s="52"/>
      <c r="AK6258" s="52"/>
      <c r="AL6258" s="11">
        <v>475</v>
      </c>
    </row>
    <row r="6259" spans="1:38">
      <c r="A6259" s="52" t="s">
        <v>13827</v>
      </c>
      <c r="B6259" s="52"/>
      <c r="C6259" s="52"/>
      <c r="D6259" s="52"/>
      <c r="E6259" s="52"/>
      <c r="F6259" s="52"/>
      <c r="G6259" s="52"/>
      <c r="H6259" s="52"/>
      <c r="I6259" s="52"/>
      <c r="J6259" s="52"/>
      <c r="K6259" s="52"/>
      <c r="L6259" s="52"/>
      <c r="M6259" s="52"/>
      <c r="N6259" s="53">
        <v>22500</v>
      </c>
      <c r="O6259" s="53"/>
      <c r="P6259" s="53"/>
      <c r="Q6259" s="53"/>
      <c r="R6259" s="53"/>
      <c r="S6259" s="53"/>
      <c r="T6259" s="53"/>
      <c r="U6259" s="62">
        <v>0</v>
      </c>
      <c r="V6259" s="62"/>
      <c r="W6259" s="7">
        <v>0</v>
      </c>
      <c r="X6259" s="3">
        <v>94</v>
      </c>
      <c r="Y6259" s="4">
        <v>0</v>
      </c>
      <c r="Z6259" s="8">
        <v>36301</v>
      </c>
      <c r="AA6259" s="3">
        <v>1999</v>
      </c>
      <c r="AB6259" s="63">
        <v>0</v>
      </c>
      <c r="AC6259" s="63"/>
      <c r="AD6259" s="1" t="s">
        <v>13346</v>
      </c>
      <c r="AE6259" s="52" t="s">
        <v>3887</v>
      </c>
      <c r="AF6259" s="52"/>
      <c r="AG6259" s="52"/>
      <c r="AH6259" s="52"/>
      <c r="AI6259" s="52"/>
      <c r="AJ6259" s="52"/>
      <c r="AK6259" s="52"/>
      <c r="AL6259" s="6">
        <v>33683</v>
      </c>
    </row>
    <row r="6260" spans="1:38">
      <c r="A6260" s="52" t="s">
        <v>13828</v>
      </c>
      <c r="B6260" s="52"/>
      <c r="C6260" s="52"/>
      <c r="D6260" s="52"/>
      <c r="E6260" s="52"/>
      <c r="F6260" s="52"/>
      <c r="G6260" s="52"/>
      <c r="H6260" s="52"/>
      <c r="I6260" s="52"/>
      <c r="J6260" s="52"/>
      <c r="K6260" s="52"/>
      <c r="L6260" s="52"/>
      <c r="M6260" s="52"/>
      <c r="N6260" s="53">
        <v>4465</v>
      </c>
      <c r="O6260" s="53"/>
      <c r="P6260" s="53"/>
      <c r="Q6260" s="53"/>
      <c r="R6260" s="53"/>
      <c r="S6260" s="53"/>
      <c r="T6260" s="53"/>
      <c r="U6260" s="62">
        <v>0</v>
      </c>
      <c r="V6260" s="62"/>
      <c r="W6260" s="7">
        <v>0</v>
      </c>
      <c r="X6260" s="3">
        <v>94</v>
      </c>
      <c r="Y6260" s="4">
        <v>0</v>
      </c>
      <c r="Z6260" s="5">
        <v>33611</v>
      </c>
      <c r="AA6260" s="3">
        <v>1992</v>
      </c>
      <c r="AB6260" s="63">
        <v>0</v>
      </c>
      <c r="AC6260" s="63"/>
      <c r="AD6260" s="1" t="s">
        <v>13346</v>
      </c>
      <c r="AE6260" s="52" t="s">
        <v>13829</v>
      </c>
      <c r="AF6260" s="52"/>
      <c r="AG6260" s="52"/>
      <c r="AH6260" s="52"/>
      <c r="AI6260" s="52"/>
      <c r="AJ6260" s="52"/>
      <c r="AK6260" s="52"/>
      <c r="AL6260" s="6">
        <v>8125</v>
      </c>
    </row>
    <row r="6261" spans="1:38">
      <c r="A6261" s="52" t="s">
        <v>13830</v>
      </c>
      <c r="B6261" s="52"/>
      <c r="C6261" s="52"/>
      <c r="D6261" s="52"/>
      <c r="E6261" s="52"/>
      <c r="F6261" s="52"/>
      <c r="G6261" s="52"/>
      <c r="H6261" s="52"/>
      <c r="I6261" s="52"/>
      <c r="J6261" s="52"/>
      <c r="K6261" s="52"/>
      <c r="L6261" s="52"/>
      <c r="M6261" s="52"/>
      <c r="N6261" s="55">
        <v>1</v>
      </c>
      <c r="O6261" s="55"/>
      <c r="P6261" s="55"/>
      <c r="Q6261" s="55"/>
      <c r="R6261" s="55"/>
      <c r="S6261" s="55"/>
      <c r="T6261" s="55"/>
      <c r="U6261" s="62">
        <v>0</v>
      </c>
      <c r="V6261" s="62"/>
      <c r="W6261" s="7">
        <v>0</v>
      </c>
      <c r="X6261" s="3">
        <v>94</v>
      </c>
      <c r="Y6261" s="4">
        <v>0</v>
      </c>
      <c r="Z6261" s="5">
        <v>33240</v>
      </c>
      <c r="AA6261" s="3">
        <v>1991</v>
      </c>
      <c r="AB6261" s="63">
        <v>0</v>
      </c>
      <c r="AC6261" s="63"/>
      <c r="AD6261" s="1" t="s">
        <v>13346</v>
      </c>
      <c r="AE6261" s="52" t="s">
        <v>13718</v>
      </c>
      <c r="AF6261" s="52"/>
      <c r="AG6261" s="52"/>
      <c r="AH6261" s="52"/>
      <c r="AI6261" s="52"/>
      <c r="AJ6261" s="52"/>
      <c r="AK6261" s="52"/>
      <c r="AL6261" s="9">
        <v>2</v>
      </c>
    </row>
    <row r="6262" spans="1:38">
      <c r="A6262" s="52" t="s">
        <v>13831</v>
      </c>
      <c r="B6262" s="52"/>
      <c r="C6262" s="52"/>
      <c r="D6262" s="52"/>
      <c r="E6262" s="52"/>
      <c r="F6262" s="52"/>
      <c r="G6262" s="52"/>
      <c r="H6262" s="52"/>
      <c r="I6262" s="52"/>
      <c r="J6262" s="52"/>
      <c r="K6262" s="52"/>
      <c r="L6262" s="52"/>
      <c r="M6262" s="52"/>
      <c r="N6262" s="54">
        <v>270.17</v>
      </c>
      <c r="O6262" s="54"/>
      <c r="P6262" s="54"/>
      <c r="Q6262" s="54"/>
      <c r="R6262" s="54"/>
      <c r="S6262" s="54"/>
      <c r="T6262" s="54"/>
      <c r="U6262" s="62">
        <v>0</v>
      </c>
      <c r="V6262" s="62"/>
      <c r="W6262" s="7">
        <v>0</v>
      </c>
      <c r="X6262" s="3">
        <v>94</v>
      </c>
      <c r="Y6262" s="4">
        <v>0</v>
      </c>
      <c r="Z6262" s="5">
        <v>34707</v>
      </c>
      <c r="AA6262" s="3">
        <v>1995</v>
      </c>
      <c r="AB6262" s="63">
        <v>0</v>
      </c>
      <c r="AC6262" s="63"/>
      <c r="AD6262" s="1" t="s">
        <v>13346</v>
      </c>
      <c r="AE6262" s="52" t="s">
        <v>13832</v>
      </c>
      <c r="AF6262" s="52"/>
      <c r="AG6262" s="52"/>
      <c r="AH6262" s="52"/>
      <c r="AI6262" s="52"/>
      <c r="AJ6262" s="52"/>
      <c r="AK6262" s="52"/>
      <c r="AL6262" s="11">
        <v>448</v>
      </c>
    </row>
    <row r="6263" spans="1:38">
      <c r="A6263" s="52" t="s">
        <v>13833</v>
      </c>
      <c r="B6263" s="52"/>
      <c r="C6263" s="52"/>
      <c r="D6263" s="52"/>
      <c r="E6263" s="52"/>
      <c r="F6263" s="52"/>
      <c r="G6263" s="52"/>
      <c r="H6263" s="52"/>
      <c r="I6263" s="52"/>
      <c r="J6263" s="52"/>
      <c r="K6263" s="52"/>
      <c r="L6263" s="52"/>
      <c r="M6263" s="52"/>
      <c r="N6263" s="54">
        <v>204.75</v>
      </c>
      <c r="O6263" s="54"/>
      <c r="P6263" s="54"/>
      <c r="Q6263" s="54"/>
      <c r="R6263" s="54"/>
      <c r="S6263" s="54"/>
      <c r="T6263" s="54"/>
      <c r="U6263" s="62">
        <v>0</v>
      </c>
      <c r="V6263" s="62"/>
      <c r="W6263" s="7">
        <v>0</v>
      </c>
      <c r="X6263" s="3">
        <v>94</v>
      </c>
      <c r="Y6263" s="4">
        <v>0</v>
      </c>
      <c r="Z6263" s="5">
        <v>32516</v>
      </c>
      <c r="AA6263" s="3">
        <v>1989</v>
      </c>
      <c r="AB6263" s="63">
        <v>0</v>
      </c>
      <c r="AC6263" s="63"/>
      <c r="AD6263" s="1" t="s">
        <v>13346</v>
      </c>
      <c r="AE6263" s="52" t="s">
        <v>13834</v>
      </c>
      <c r="AF6263" s="52"/>
      <c r="AG6263" s="52"/>
      <c r="AH6263" s="52"/>
      <c r="AI6263" s="52"/>
      <c r="AJ6263" s="52"/>
      <c r="AK6263" s="52"/>
      <c r="AL6263" s="11">
        <v>403</v>
      </c>
    </row>
    <row r="6264" spans="1:38">
      <c r="A6264" s="52" t="s">
        <v>13835</v>
      </c>
      <c r="B6264" s="52"/>
      <c r="C6264" s="52"/>
      <c r="D6264" s="52"/>
      <c r="E6264" s="52"/>
      <c r="F6264" s="52"/>
      <c r="G6264" s="52"/>
      <c r="H6264" s="52"/>
      <c r="I6264" s="52"/>
      <c r="J6264" s="52"/>
      <c r="K6264" s="52"/>
      <c r="L6264" s="52"/>
      <c r="M6264" s="52"/>
      <c r="N6264" s="55">
        <v>28</v>
      </c>
      <c r="O6264" s="55"/>
      <c r="P6264" s="55"/>
      <c r="Q6264" s="55"/>
      <c r="R6264" s="55"/>
      <c r="S6264" s="55"/>
      <c r="T6264" s="55"/>
      <c r="U6264" s="62">
        <v>0</v>
      </c>
      <c r="V6264" s="62"/>
      <c r="W6264" s="7">
        <v>0</v>
      </c>
      <c r="X6264" s="3">
        <v>94</v>
      </c>
      <c r="Y6264" s="4">
        <v>0</v>
      </c>
      <c r="Z6264" s="5">
        <v>32880</v>
      </c>
      <c r="AA6264" s="3">
        <v>1990</v>
      </c>
      <c r="AB6264" s="63">
        <v>0</v>
      </c>
      <c r="AC6264" s="63"/>
      <c r="AD6264" s="1" t="s">
        <v>13346</v>
      </c>
      <c r="AE6264" s="52" t="s">
        <v>13836</v>
      </c>
      <c r="AF6264" s="52"/>
      <c r="AG6264" s="52"/>
      <c r="AH6264" s="52"/>
      <c r="AI6264" s="52"/>
      <c r="AJ6264" s="52"/>
      <c r="AK6264" s="52"/>
      <c r="AL6264" s="9">
        <v>54</v>
      </c>
    </row>
    <row r="6265" spans="1:38">
      <c r="A6265" s="52" t="s">
        <v>13837</v>
      </c>
      <c r="B6265" s="52"/>
      <c r="C6265" s="52"/>
      <c r="D6265" s="52"/>
      <c r="E6265" s="52"/>
      <c r="F6265" s="52"/>
      <c r="G6265" s="52"/>
      <c r="H6265" s="52"/>
      <c r="I6265" s="52"/>
      <c r="J6265" s="52"/>
      <c r="K6265" s="52"/>
      <c r="L6265" s="52"/>
      <c r="M6265" s="52"/>
      <c r="N6265" s="55">
        <v>28</v>
      </c>
      <c r="O6265" s="55"/>
      <c r="P6265" s="55"/>
      <c r="Q6265" s="55"/>
      <c r="R6265" s="55"/>
      <c r="S6265" s="55"/>
      <c r="T6265" s="55"/>
      <c r="U6265" s="62">
        <v>0</v>
      </c>
      <c r="V6265" s="62"/>
      <c r="W6265" s="7">
        <v>0</v>
      </c>
      <c r="X6265" s="3">
        <v>94</v>
      </c>
      <c r="Y6265" s="4">
        <v>0</v>
      </c>
      <c r="Z6265" s="5">
        <v>32880</v>
      </c>
      <c r="AA6265" s="3">
        <v>1990</v>
      </c>
      <c r="AB6265" s="63">
        <v>0</v>
      </c>
      <c r="AC6265" s="63"/>
      <c r="AD6265" s="1" t="s">
        <v>13346</v>
      </c>
      <c r="AE6265" s="52" t="s">
        <v>13836</v>
      </c>
      <c r="AF6265" s="52"/>
      <c r="AG6265" s="52"/>
      <c r="AH6265" s="52"/>
      <c r="AI6265" s="52"/>
      <c r="AJ6265" s="52"/>
      <c r="AK6265" s="52"/>
      <c r="AL6265" s="9">
        <v>54</v>
      </c>
    </row>
    <row r="6266" spans="1:38">
      <c r="A6266" s="52" t="s">
        <v>13838</v>
      </c>
      <c r="B6266" s="52"/>
      <c r="C6266" s="52"/>
      <c r="D6266" s="52"/>
      <c r="E6266" s="52"/>
      <c r="F6266" s="52"/>
      <c r="G6266" s="52"/>
      <c r="H6266" s="52"/>
      <c r="I6266" s="52"/>
      <c r="J6266" s="52"/>
      <c r="K6266" s="52"/>
      <c r="L6266" s="52"/>
      <c r="M6266" s="52"/>
      <c r="N6266" s="55">
        <v>25</v>
      </c>
      <c r="O6266" s="55"/>
      <c r="P6266" s="55"/>
      <c r="Q6266" s="55"/>
      <c r="R6266" s="55"/>
      <c r="S6266" s="55"/>
      <c r="T6266" s="55"/>
      <c r="U6266" s="62">
        <v>0</v>
      </c>
      <c r="V6266" s="62"/>
      <c r="W6266" s="7">
        <v>0</v>
      </c>
      <c r="X6266" s="3">
        <v>94</v>
      </c>
      <c r="Y6266" s="4">
        <v>0</v>
      </c>
      <c r="Z6266" s="5">
        <v>32880</v>
      </c>
      <c r="AA6266" s="3">
        <v>1990</v>
      </c>
      <c r="AB6266" s="63">
        <v>0</v>
      </c>
      <c r="AC6266" s="63"/>
      <c r="AD6266" s="1" t="s">
        <v>13346</v>
      </c>
      <c r="AE6266" s="52" t="s">
        <v>13839</v>
      </c>
      <c r="AF6266" s="52"/>
      <c r="AG6266" s="52"/>
      <c r="AH6266" s="52"/>
      <c r="AI6266" s="52"/>
      <c r="AJ6266" s="52"/>
      <c r="AK6266" s="52"/>
      <c r="AL6266" s="9">
        <v>48</v>
      </c>
    </row>
    <row r="6267" spans="1:38">
      <c r="A6267" s="52" t="s">
        <v>13840</v>
      </c>
      <c r="B6267" s="52"/>
      <c r="C6267" s="52"/>
      <c r="D6267" s="52"/>
      <c r="E6267" s="52"/>
      <c r="F6267" s="52"/>
      <c r="G6267" s="52"/>
      <c r="H6267" s="52"/>
      <c r="I6267" s="52"/>
      <c r="J6267" s="52"/>
      <c r="K6267" s="52"/>
      <c r="L6267" s="52"/>
      <c r="M6267" s="52"/>
      <c r="N6267" s="55">
        <v>67</v>
      </c>
      <c r="O6267" s="55"/>
      <c r="P6267" s="55"/>
      <c r="Q6267" s="55"/>
      <c r="R6267" s="55"/>
      <c r="S6267" s="55"/>
      <c r="T6267" s="55"/>
      <c r="U6267" s="62">
        <v>0</v>
      </c>
      <c r="V6267" s="62"/>
      <c r="W6267" s="7">
        <v>0</v>
      </c>
      <c r="X6267" s="3">
        <v>94</v>
      </c>
      <c r="Y6267" s="4">
        <v>0</v>
      </c>
      <c r="Z6267" s="5">
        <v>32151</v>
      </c>
      <c r="AA6267" s="3">
        <v>1988</v>
      </c>
      <c r="AB6267" s="63">
        <v>0</v>
      </c>
      <c r="AC6267" s="63"/>
      <c r="AD6267" s="1" t="s">
        <v>13346</v>
      </c>
      <c r="AE6267" s="52" t="s">
        <v>13841</v>
      </c>
      <c r="AF6267" s="52"/>
      <c r="AG6267" s="52"/>
      <c r="AH6267" s="52"/>
      <c r="AI6267" s="52"/>
      <c r="AJ6267" s="52"/>
      <c r="AK6267" s="52"/>
      <c r="AL6267" s="11">
        <v>134</v>
      </c>
    </row>
    <row r="6268" spans="1:38">
      <c r="A6268" s="52" t="s">
        <v>13842</v>
      </c>
      <c r="B6268" s="52"/>
      <c r="C6268" s="52"/>
      <c r="D6268" s="52"/>
      <c r="E6268" s="52"/>
      <c r="F6268" s="52"/>
      <c r="G6268" s="52"/>
      <c r="H6268" s="52"/>
      <c r="I6268" s="52"/>
      <c r="J6268" s="52"/>
      <c r="K6268" s="52"/>
      <c r="L6268" s="52"/>
      <c r="M6268" s="52"/>
      <c r="N6268" s="53">
        <v>4339.51</v>
      </c>
      <c r="O6268" s="53"/>
      <c r="P6268" s="53"/>
      <c r="Q6268" s="53"/>
      <c r="R6268" s="53"/>
      <c r="S6268" s="53"/>
      <c r="T6268" s="53"/>
      <c r="U6268" s="62">
        <v>0</v>
      </c>
      <c r="V6268" s="62"/>
      <c r="W6268" s="7">
        <v>0</v>
      </c>
      <c r="X6268" s="3">
        <v>94</v>
      </c>
      <c r="Y6268" s="4">
        <v>0</v>
      </c>
      <c r="Z6268" s="5">
        <v>33239</v>
      </c>
      <c r="AA6268" s="3">
        <v>1991</v>
      </c>
      <c r="AB6268" s="63">
        <v>0</v>
      </c>
      <c r="AC6268" s="63"/>
      <c r="AD6268" s="1" t="s">
        <v>13346</v>
      </c>
      <c r="AE6268" s="52" t="s">
        <v>13843</v>
      </c>
      <c r="AF6268" s="52"/>
      <c r="AG6268" s="52"/>
      <c r="AH6268" s="52"/>
      <c r="AI6268" s="52"/>
      <c r="AJ6268" s="52"/>
      <c r="AK6268" s="52"/>
      <c r="AL6268" s="6">
        <v>8140</v>
      </c>
    </row>
    <row r="6269" spans="1:38">
      <c r="A6269" s="52" t="s">
        <v>13844</v>
      </c>
      <c r="B6269" s="52"/>
      <c r="C6269" s="52"/>
      <c r="D6269" s="52"/>
      <c r="E6269" s="52"/>
      <c r="F6269" s="52"/>
      <c r="G6269" s="52"/>
      <c r="H6269" s="52"/>
      <c r="I6269" s="52"/>
      <c r="J6269" s="52"/>
      <c r="K6269" s="52"/>
      <c r="L6269" s="52"/>
      <c r="M6269" s="52"/>
      <c r="N6269" s="55">
        <v>37.5</v>
      </c>
      <c r="O6269" s="55"/>
      <c r="P6269" s="55"/>
      <c r="Q6269" s="55"/>
      <c r="R6269" s="55"/>
      <c r="S6269" s="55"/>
      <c r="T6269" s="55"/>
      <c r="U6269" s="62">
        <v>0</v>
      </c>
      <c r="V6269" s="62"/>
      <c r="W6269" s="7">
        <v>0</v>
      </c>
      <c r="X6269" s="3">
        <v>94</v>
      </c>
      <c r="Y6269" s="4">
        <v>0</v>
      </c>
      <c r="Z6269" s="5">
        <v>34342</v>
      </c>
      <c r="AA6269" s="3">
        <v>1994</v>
      </c>
      <c r="AB6269" s="63">
        <v>0</v>
      </c>
      <c r="AC6269" s="63"/>
      <c r="AD6269" s="1" t="s">
        <v>13346</v>
      </c>
      <c r="AE6269" s="52" t="s">
        <v>13845</v>
      </c>
      <c r="AF6269" s="52"/>
      <c r="AG6269" s="52"/>
      <c r="AH6269" s="52"/>
      <c r="AI6269" s="52"/>
      <c r="AJ6269" s="52"/>
      <c r="AK6269" s="52"/>
      <c r="AL6269" s="9">
        <v>63</v>
      </c>
    </row>
    <row r="6270" spans="1:38">
      <c r="A6270" s="52" t="s">
        <v>13846</v>
      </c>
      <c r="B6270" s="52"/>
      <c r="C6270" s="52"/>
      <c r="D6270" s="52"/>
      <c r="E6270" s="52"/>
      <c r="F6270" s="52"/>
      <c r="G6270" s="52"/>
      <c r="H6270" s="52"/>
      <c r="I6270" s="52"/>
      <c r="J6270" s="52"/>
      <c r="K6270" s="52"/>
      <c r="L6270" s="52"/>
      <c r="M6270" s="52"/>
      <c r="N6270" s="54">
        <v>120</v>
      </c>
      <c r="O6270" s="54"/>
      <c r="P6270" s="54"/>
      <c r="Q6270" s="54"/>
      <c r="R6270" s="54"/>
      <c r="S6270" s="54"/>
      <c r="T6270" s="54"/>
      <c r="U6270" s="62">
        <v>0</v>
      </c>
      <c r="V6270" s="62"/>
      <c r="W6270" s="7">
        <v>0</v>
      </c>
      <c r="X6270" s="3">
        <v>94</v>
      </c>
      <c r="Y6270" s="4">
        <v>0</v>
      </c>
      <c r="Z6270" s="10">
        <v>34344</v>
      </c>
      <c r="AA6270" s="3">
        <v>1994</v>
      </c>
      <c r="AB6270" s="63">
        <v>0</v>
      </c>
      <c r="AC6270" s="63"/>
      <c r="AD6270" s="1" t="s">
        <v>13346</v>
      </c>
      <c r="AE6270" s="52" t="s">
        <v>13847</v>
      </c>
      <c r="AF6270" s="52"/>
      <c r="AG6270" s="52"/>
      <c r="AH6270" s="52"/>
      <c r="AI6270" s="52"/>
      <c r="AJ6270" s="52"/>
      <c r="AK6270" s="52"/>
      <c r="AL6270" s="11">
        <v>201</v>
      </c>
    </row>
    <row r="6271" spans="1:38">
      <c r="A6271" s="52" t="s">
        <v>13848</v>
      </c>
      <c r="B6271" s="52"/>
      <c r="C6271" s="52"/>
      <c r="D6271" s="52"/>
      <c r="E6271" s="52"/>
      <c r="F6271" s="52"/>
      <c r="G6271" s="52"/>
      <c r="H6271" s="52"/>
      <c r="I6271" s="52"/>
      <c r="J6271" s="52"/>
      <c r="K6271" s="52"/>
      <c r="L6271" s="52"/>
      <c r="M6271" s="52"/>
      <c r="N6271" s="55">
        <v>30</v>
      </c>
      <c r="O6271" s="55"/>
      <c r="P6271" s="55"/>
      <c r="Q6271" s="55"/>
      <c r="R6271" s="55"/>
      <c r="S6271" s="55"/>
      <c r="T6271" s="55"/>
      <c r="U6271" s="62">
        <v>0</v>
      </c>
      <c r="V6271" s="62"/>
      <c r="W6271" s="7">
        <v>0</v>
      </c>
      <c r="X6271" s="3">
        <v>94</v>
      </c>
      <c r="Y6271" s="4">
        <v>0</v>
      </c>
      <c r="Z6271" s="12">
        <v>35767</v>
      </c>
      <c r="AA6271" s="3">
        <v>1997</v>
      </c>
      <c r="AB6271" s="63">
        <v>0</v>
      </c>
      <c r="AC6271" s="63"/>
      <c r="AD6271" s="1" t="s">
        <v>13346</v>
      </c>
      <c r="AE6271" s="52" t="s">
        <v>13849</v>
      </c>
      <c r="AF6271" s="52"/>
      <c r="AG6271" s="52"/>
      <c r="AH6271" s="52"/>
      <c r="AI6271" s="52"/>
      <c r="AJ6271" s="52"/>
      <c r="AK6271" s="52"/>
      <c r="AL6271" s="9">
        <v>47</v>
      </c>
    </row>
    <row r="6272" spans="1:38">
      <c r="A6272" s="52" t="s">
        <v>13850</v>
      </c>
      <c r="B6272" s="52"/>
      <c r="C6272" s="52"/>
      <c r="D6272" s="52"/>
      <c r="E6272" s="52"/>
      <c r="F6272" s="52"/>
      <c r="G6272" s="52"/>
      <c r="H6272" s="52"/>
      <c r="I6272" s="52"/>
      <c r="J6272" s="52"/>
      <c r="K6272" s="52"/>
      <c r="L6272" s="52"/>
      <c r="M6272" s="52"/>
      <c r="N6272" s="53">
        <v>5843</v>
      </c>
      <c r="O6272" s="53"/>
      <c r="P6272" s="53"/>
      <c r="Q6272" s="53"/>
      <c r="R6272" s="53"/>
      <c r="S6272" s="53"/>
      <c r="T6272" s="53"/>
      <c r="U6272" s="62">
        <v>0</v>
      </c>
      <c r="V6272" s="62"/>
      <c r="W6272" s="7">
        <v>0</v>
      </c>
      <c r="X6272" s="3">
        <v>94</v>
      </c>
      <c r="Y6272" s="4">
        <v>0</v>
      </c>
      <c r="Z6272" s="10">
        <v>37266</v>
      </c>
      <c r="AA6272" s="3">
        <v>2002</v>
      </c>
      <c r="AB6272" s="63">
        <v>0</v>
      </c>
      <c r="AC6272" s="63"/>
      <c r="AD6272" s="1" t="s">
        <v>13346</v>
      </c>
      <c r="AE6272" s="52" t="s">
        <v>13851</v>
      </c>
      <c r="AF6272" s="52"/>
      <c r="AG6272" s="52"/>
      <c r="AH6272" s="52"/>
      <c r="AI6272" s="52"/>
      <c r="AJ6272" s="52"/>
      <c r="AK6272" s="52"/>
      <c r="AL6272" s="6">
        <v>8106</v>
      </c>
    </row>
    <row r="6273" spans="1:38">
      <c r="A6273" s="52" t="s">
        <v>13852</v>
      </c>
      <c r="B6273" s="52"/>
      <c r="C6273" s="52"/>
      <c r="D6273" s="52"/>
      <c r="E6273" s="52"/>
      <c r="F6273" s="52"/>
      <c r="G6273" s="52"/>
      <c r="H6273" s="52"/>
      <c r="I6273" s="52"/>
      <c r="J6273" s="52"/>
      <c r="K6273" s="52"/>
      <c r="L6273" s="52"/>
      <c r="M6273" s="52"/>
      <c r="N6273" s="53">
        <v>2507</v>
      </c>
      <c r="O6273" s="53"/>
      <c r="P6273" s="53"/>
      <c r="Q6273" s="53"/>
      <c r="R6273" s="53"/>
      <c r="S6273" s="53"/>
      <c r="T6273" s="53"/>
      <c r="U6273" s="62">
        <v>0</v>
      </c>
      <c r="V6273" s="62"/>
      <c r="W6273" s="7">
        <v>0</v>
      </c>
      <c r="X6273" s="3">
        <v>94</v>
      </c>
      <c r="Y6273" s="4">
        <v>0</v>
      </c>
      <c r="Z6273" s="10">
        <v>37266</v>
      </c>
      <c r="AA6273" s="3">
        <v>2002</v>
      </c>
      <c r="AB6273" s="63">
        <v>0</v>
      </c>
      <c r="AC6273" s="63"/>
      <c r="AD6273" s="1" t="s">
        <v>13346</v>
      </c>
      <c r="AE6273" s="52" t="s">
        <v>13853</v>
      </c>
      <c r="AF6273" s="52"/>
      <c r="AG6273" s="52"/>
      <c r="AH6273" s="52"/>
      <c r="AI6273" s="52"/>
      <c r="AJ6273" s="52"/>
      <c r="AK6273" s="52"/>
      <c r="AL6273" s="6">
        <v>3478</v>
      </c>
    </row>
    <row r="6274" spans="1:38">
      <c r="A6274" s="52" t="s">
        <v>13854</v>
      </c>
      <c r="B6274" s="52"/>
      <c r="C6274" s="52"/>
      <c r="D6274" s="52"/>
      <c r="E6274" s="52"/>
      <c r="F6274" s="52"/>
      <c r="G6274" s="52"/>
      <c r="H6274" s="52"/>
      <c r="I6274" s="52"/>
      <c r="J6274" s="52"/>
      <c r="K6274" s="52"/>
      <c r="L6274" s="52"/>
      <c r="M6274" s="52"/>
      <c r="N6274" s="53">
        <v>2575</v>
      </c>
      <c r="O6274" s="53"/>
      <c r="P6274" s="53"/>
      <c r="Q6274" s="53"/>
      <c r="R6274" s="53"/>
      <c r="S6274" s="53"/>
      <c r="T6274" s="53"/>
      <c r="U6274" s="62">
        <v>0</v>
      </c>
      <c r="V6274" s="62"/>
      <c r="W6274" s="7">
        <v>0</v>
      </c>
      <c r="X6274" s="3">
        <v>94</v>
      </c>
      <c r="Y6274" s="4">
        <v>0</v>
      </c>
      <c r="Z6274" s="10">
        <v>32153</v>
      </c>
      <c r="AA6274" s="3">
        <v>1988</v>
      </c>
      <c r="AB6274" s="63">
        <v>0</v>
      </c>
      <c r="AC6274" s="63"/>
      <c r="AD6274" s="1" t="s">
        <v>13346</v>
      </c>
      <c r="AE6274" s="52" t="s">
        <v>13855</v>
      </c>
      <c r="AF6274" s="52"/>
      <c r="AG6274" s="52"/>
      <c r="AH6274" s="52"/>
      <c r="AI6274" s="52"/>
      <c r="AJ6274" s="52"/>
      <c r="AK6274" s="52"/>
      <c r="AL6274" s="6">
        <v>5158</v>
      </c>
    </row>
    <row r="6275" spans="1:38">
      <c r="A6275" s="52" t="s">
        <v>13856</v>
      </c>
      <c r="B6275" s="52"/>
      <c r="C6275" s="52"/>
      <c r="D6275" s="52"/>
      <c r="E6275" s="52"/>
      <c r="F6275" s="52"/>
      <c r="G6275" s="52"/>
      <c r="H6275" s="52"/>
      <c r="I6275" s="52"/>
      <c r="J6275" s="52"/>
      <c r="K6275" s="52"/>
      <c r="L6275" s="52"/>
      <c r="M6275" s="52"/>
      <c r="N6275" s="53">
        <v>2000</v>
      </c>
      <c r="O6275" s="53"/>
      <c r="P6275" s="53"/>
      <c r="Q6275" s="53"/>
      <c r="R6275" s="53"/>
      <c r="S6275" s="53"/>
      <c r="T6275" s="53"/>
      <c r="U6275" s="62">
        <v>0</v>
      </c>
      <c r="V6275" s="62"/>
      <c r="W6275" s="7">
        <v>0</v>
      </c>
      <c r="X6275" s="3">
        <v>94</v>
      </c>
      <c r="Y6275" s="4">
        <v>0</v>
      </c>
      <c r="Z6275" s="10">
        <v>32153</v>
      </c>
      <c r="AA6275" s="3">
        <v>1988</v>
      </c>
      <c r="AB6275" s="63">
        <v>0</v>
      </c>
      <c r="AC6275" s="63"/>
      <c r="AD6275" s="1" t="s">
        <v>13346</v>
      </c>
      <c r="AE6275" s="52" t="s">
        <v>13857</v>
      </c>
      <c r="AF6275" s="52"/>
      <c r="AG6275" s="52"/>
      <c r="AH6275" s="52"/>
      <c r="AI6275" s="52"/>
      <c r="AJ6275" s="52"/>
      <c r="AK6275" s="52"/>
      <c r="AL6275" s="6">
        <v>4006</v>
      </c>
    </row>
    <row r="6276" spans="1:38">
      <c r="A6276" s="52" t="s">
        <v>13858</v>
      </c>
      <c r="B6276" s="52"/>
      <c r="C6276" s="52"/>
      <c r="D6276" s="52"/>
      <c r="E6276" s="52"/>
      <c r="F6276" s="52"/>
      <c r="G6276" s="52"/>
      <c r="H6276" s="52"/>
      <c r="I6276" s="52"/>
      <c r="J6276" s="52"/>
      <c r="K6276" s="52"/>
      <c r="L6276" s="52"/>
      <c r="M6276" s="52"/>
      <c r="N6276" s="54">
        <v>205</v>
      </c>
      <c r="O6276" s="54"/>
      <c r="P6276" s="54"/>
      <c r="Q6276" s="54"/>
      <c r="R6276" s="54"/>
      <c r="S6276" s="54"/>
      <c r="T6276" s="54"/>
      <c r="U6276" s="62">
        <v>0</v>
      </c>
      <c r="V6276" s="62"/>
      <c r="W6276" s="7">
        <v>0</v>
      </c>
      <c r="X6276" s="3">
        <v>94</v>
      </c>
      <c r="Y6276" s="4">
        <v>0</v>
      </c>
      <c r="Z6276" s="10">
        <v>33615</v>
      </c>
      <c r="AA6276" s="3">
        <v>1992</v>
      </c>
      <c r="AB6276" s="63">
        <v>0</v>
      </c>
      <c r="AC6276" s="63"/>
      <c r="AD6276" s="1" t="s">
        <v>13346</v>
      </c>
      <c r="AE6276" s="52" t="s">
        <v>13859</v>
      </c>
      <c r="AF6276" s="52"/>
      <c r="AG6276" s="52"/>
      <c r="AH6276" s="52"/>
      <c r="AI6276" s="52"/>
      <c r="AJ6276" s="52"/>
      <c r="AK6276" s="52"/>
      <c r="AL6276" s="11">
        <v>373</v>
      </c>
    </row>
    <row r="6277" spans="1:38">
      <c r="A6277" s="52" t="s">
        <v>13860</v>
      </c>
      <c r="B6277" s="52"/>
      <c r="C6277" s="52"/>
      <c r="D6277" s="52"/>
      <c r="E6277" s="52"/>
      <c r="F6277" s="52"/>
      <c r="G6277" s="52"/>
      <c r="H6277" s="52"/>
      <c r="I6277" s="52"/>
      <c r="J6277" s="52"/>
      <c r="K6277" s="52"/>
      <c r="L6277" s="52"/>
      <c r="M6277" s="52"/>
      <c r="N6277" s="54">
        <v>319.93</v>
      </c>
      <c r="O6277" s="54"/>
      <c r="P6277" s="54"/>
      <c r="Q6277" s="54"/>
      <c r="R6277" s="54"/>
      <c r="S6277" s="54"/>
      <c r="T6277" s="54"/>
      <c r="U6277" s="62">
        <v>0</v>
      </c>
      <c r="V6277" s="62"/>
      <c r="W6277" s="7">
        <v>0</v>
      </c>
      <c r="X6277" s="3">
        <v>94</v>
      </c>
      <c r="Y6277" s="4">
        <v>0</v>
      </c>
      <c r="Z6277" s="5">
        <v>32514</v>
      </c>
      <c r="AA6277" s="3">
        <v>1989</v>
      </c>
      <c r="AB6277" s="63">
        <v>0</v>
      </c>
      <c r="AC6277" s="63"/>
      <c r="AD6277" s="1" t="s">
        <v>13346</v>
      </c>
      <c r="AE6277" s="52" t="s">
        <v>13861</v>
      </c>
      <c r="AF6277" s="52"/>
      <c r="AG6277" s="52"/>
      <c r="AH6277" s="52"/>
      <c r="AI6277" s="52"/>
      <c r="AJ6277" s="52"/>
      <c r="AK6277" s="52"/>
      <c r="AL6277" s="11">
        <v>630</v>
      </c>
    </row>
    <row r="6278" spans="1:38">
      <c r="A6278" s="52" t="s">
        <v>13862</v>
      </c>
      <c r="B6278" s="52"/>
      <c r="C6278" s="52"/>
      <c r="D6278" s="52"/>
      <c r="E6278" s="52"/>
      <c r="F6278" s="52"/>
      <c r="G6278" s="52"/>
      <c r="H6278" s="52"/>
      <c r="I6278" s="52"/>
      <c r="J6278" s="52"/>
      <c r="K6278" s="52"/>
      <c r="L6278" s="52"/>
      <c r="M6278" s="52"/>
      <c r="N6278" s="53">
        <v>4786</v>
      </c>
      <c r="O6278" s="53"/>
      <c r="P6278" s="53"/>
      <c r="Q6278" s="53"/>
      <c r="R6278" s="53"/>
      <c r="S6278" s="53"/>
      <c r="T6278" s="53"/>
      <c r="U6278" s="62">
        <v>0</v>
      </c>
      <c r="V6278" s="62"/>
      <c r="W6278" s="7">
        <v>0</v>
      </c>
      <c r="X6278" s="3">
        <v>94</v>
      </c>
      <c r="Y6278" s="4">
        <v>0</v>
      </c>
      <c r="Z6278" s="10">
        <v>32154</v>
      </c>
      <c r="AA6278" s="3">
        <v>1988</v>
      </c>
      <c r="AB6278" s="63">
        <v>0</v>
      </c>
      <c r="AC6278" s="63"/>
      <c r="AD6278" s="1" t="s">
        <v>13346</v>
      </c>
      <c r="AE6278" s="52" t="s">
        <v>13863</v>
      </c>
      <c r="AF6278" s="52"/>
      <c r="AG6278" s="52"/>
      <c r="AH6278" s="52"/>
      <c r="AI6278" s="52"/>
      <c r="AJ6278" s="52"/>
      <c r="AK6278" s="52"/>
      <c r="AL6278" s="6">
        <v>9587</v>
      </c>
    </row>
    <row r="6279" spans="1:38">
      <c r="A6279" s="52" t="s">
        <v>13864</v>
      </c>
      <c r="B6279" s="52"/>
      <c r="C6279" s="52"/>
      <c r="D6279" s="52"/>
      <c r="E6279" s="52"/>
      <c r="F6279" s="52"/>
      <c r="G6279" s="52"/>
      <c r="H6279" s="52"/>
      <c r="I6279" s="52"/>
      <c r="J6279" s="52"/>
      <c r="K6279" s="52"/>
      <c r="L6279" s="52"/>
      <c r="M6279" s="52"/>
      <c r="N6279" s="54">
        <v>780</v>
      </c>
      <c r="O6279" s="54"/>
      <c r="P6279" s="54"/>
      <c r="Q6279" s="54"/>
      <c r="R6279" s="54"/>
      <c r="S6279" s="54"/>
      <c r="T6279" s="54"/>
      <c r="U6279" s="62">
        <v>0</v>
      </c>
      <c r="V6279" s="62"/>
      <c r="W6279" s="7">
        <v>0</v>
      </c>
      <c r="X6279" s="3">
        <v>94</v>
      </c>
      <c r="Y6279" s="4">
        <v>0</v>
      </c>
      <c r="Z6279" s="5">
        <v>32514</v>
      </c>
      <c r="AA6279" s="3">
        <v>1989</v>
      </c>
      <c r="AB6279" s="63">
        <v>0</v>
      </c>
      <c r="AC6279" s="63"/>
      <c r="AD6279" s="1" t="s">
        <v>13346</v>
      </c>
      <c r="AE6279" s="52" t="s">
        <v>13865</v>
      </c>
      <c r="AF6279" s="52"/>
      <c r="AG6279" s="52"/>
      <c r="AH6279" s="52"/>
      <c r="AI6279" s="52"/>
      <c r="AJ6279" s="52"/>
      <c r="AK6279" s="52"/>
      <c r="AL6279" s="6">
        <v>1535</v>
      </c>
    </row>
    <row r="6280" spans="1:38">
      <c r="A6280" s="52" t="s">
        <v>13866</v>
      </c>
      <c r="B6280" s="52"/>
      <c r="C6280" s="52"/>
      <c r="D6280" s="52"/>
      <c r="E6280" s="52"/>
      <c r="F6280" s="52"/>
      <c r="G6280" s="52"/>
      <c r="H6280" s="52"/>
      <c r="I6280" s="52"/>
      <c r="J6280" s="52"/>
      <c r="K6280" s="52"/>
      <c r="L6280" s="52"/>
      <c r="M6280" s="52"/>
      <c r="N6280" s="53">
        <v>4860</v>
      </c>
      <c r="O6280" s="53"/>
      <c r="P6280" s="53"/>
      <c r="Q6280" s="53"/>
      <c r="R6280" s="53"/>
      <c r="S6280" s="53"/>
      <c r="T6280" s="53"/>
      <c r="U6280" s="62">
        <v>0</v>
      </c>
      <c r="V6280" s="62"/>
      <c r="W6280" s="7">
        <v>0</v>
      </c>
      <c r="X6280" s="3">
        <v>94</v>
      </c>
      <c r="Y6280" s="4">
        <v>0</v>
      </c>
      <c r="Z6280" s="5">
        <v>32150</v>
      </c>
      <c r="AA6280" s="3">
        <v>1988</v>
      </c>
      <c r="AB6280" s="63">
        <v>0</v>
      </c>
      <c r="AC6280" s="63"/>
      <c r="AD6280" s="1" t="s">
        <v>13346</v>
      </c>
      <c r="AE6280" s="52" t="s">
        <v>13867</v>
      </c>
      <c r="AF6280" s="52"/>
      <c r="AG6280" s="52"/>
      <c r="AH6280" s="52"/>
      <c r="AI6280" s="52"/>
      <c r="AJ6280" s="52"/>
      <c r="AK6280" s="52"/>
      <c r="AL6280" s="6">
        <v>9735</v>
      </c>
    </row>
    <row r="6281" spans="1:38">
      <c r="A6281" s="52" t="s">
        <v>13868</v>
      </c>
      <c r="B6281" s="52"/>
      <c r="C6281" s="52"/>
      <c r="D6281" s="52"/>
      <c r="E6281" s="52"/>
      <c r="F6281" s="52"/>
      <c r="G6281" s="52"/>
      <c r="H6281" s="52"/>
      <c r="I6281" s="52"/>
      <c r="J6281" s="52"/>
      <c r="K6281" s="52"/>
      <c r="L6281" s="52"/>
      <c r="M6281" s="52"/>
      <c r="N6281" s="53">
        <v>2100</v>
      </c>
      <c r="O6281" s="53"/>
      <c r="P6281" s="53"/>
      <c r="Q6281" s="53"/>
      <c r="R6281" s="53"/>
      <c r="S6281" s="53"/>
      <c r="T6281" s="53"/>
      <c r="U6281" s="62">
        <v>0</v>
      </c>
      <c r="V6281" s="62"/>
      <c r="W6281" s="7">
        <v>0</v>
      </c>
      <c r="X6281" s="3">
        <v>94</v>
      </c>
      <c r="Y6281" s="4">
        <v>0</v>
      </c>
      <c r="Z6281" s="5">
        <v>32150</v>
      </c>
      <c r="AA6281" s="3">
        <v>1988</v>
      </c>
      <c r="AB6281" s="63">
        <v>0</v>
      </c>
      <c r="AC6281" s="63"/>
      <c r="AD6281" s="1" t="s">
        <v>13346</v>
      </c>
      <c r="AE6281" s="52" t="s">
        <v>13595</v>
      </c>
      <c r="AF6281" s="52"/>
      <c r="AG6281" s="52"/>
      <c r="AH6281" s="52"/>
      <c r="AI6281" s="52"/>
      <c r="AJ6281" s="52"/>
      <c r="AK6281" s="52"/>
      <c r="AL6281" s="6">
        <v>4206</v>
      </c>
    </row>
    <row r="6282" spans="1:38">
      <c r="A6282" s="52" t="s">
        <v>13869</v>
      </c>
      <c r="B6282" s="52"/>
      <c r="C6282" s="52"/>
      <c r="D6282" s="52"/>
      <c r="E6282" s="52"/>
      <c r="F6282" s="52"/>
      <c r="G6282" s="52"/>
      <c r="H6282" s="52"/>
      <c r="I6282" s="52"/>
      <c r="J6282" s="52"/>
      <c r="K6282" s="52"/>
      <c r="L6282" s="52"/>
      <c r="M6282" s="52"/>
      <c r="N6282" s="53">
        <v>36900</v>
      </c>
      <c r="O6282" s="53"/>
      <c r="P6282" s="53"/>
      <c r="Q6282" s="53"/>
      <c r="R6282" s="53"/>
      <c r="S6282" s="53"/>
      <c r="T6282" s="53"/>
      <c r="U6282" s="62">
        <v>0</v>
      </c>
      <c r="V6282" s="62"/>
      <c r="W6282" s="7">
        <v>0</v>
      </c>
      <c r="X6282" s="3">
        <v>94</v>
      </c>
      <c r="Y6282" s="4">
        <v>0</v>
      </c>
      <c r="Z6282" s="5">
        <v>32143</v>
      </c>
      <c r="AA6282" s="3">
        <v>1988</v>
      </c>
      <c r="AB6282" s="63">
        <v>0</v>
      </c>
      <c r="AC6282" s="63"/>
      <c r="AD6282" s="1" t="s">
        <v>13346</v>
      </c>
      <c r="AE6282" s="52" t="s">
        <v>13870</v>
      </c>
      <c r="AF6282" s="52"/>
      <c r="AG6282" s="52"/>
      <c r="AH6282" s="52"/>
      <c r="AI6282" s="52"/>
      <c r="AJ6282" s="52"/>
      <c r="AK6282" s="52"/>
      <c r="AL6282" s="6">
        <v>73913</v>
      </c>
    </row>
    <row r="6283" spans="1:38">
      <c r="A6283" s="52" t="s">
        <v>13871</v>
      </c>
      <c r="B6283" s="52"/>
      <c r="C6283" s="52"/>
      <c r="D6283" s="52"/>
      <c r="E6283" s="52"/>
      <c r="F6283" s="52"/>
      <c r="G6283" s="52"/>
      <c r="H6283" s="52"/>
      <c r="I6283" s="52"/>
      <c r="J6283" s="52"/>
      <c r="K6283" s="52"/>
      <c r="L6283" s="52"/>
      <c r="M6283" s="52"/>
      <c r="N6283" s="53">
        <v>15125</v>
      </c>
      <c r="O6283" s="53"/>
      <c r="P6283" s="53"/>
      <c r="Q6283" s="53"/>
      <c r="R6283" s="53"/>
      <c r="S6283" s="53"/>
      <c r="T6283" s="53"/>
      <c r="U6283" s="62">
        <v>0</v>
      </c>
      <c r="V6283" s="62"/>
      <c r="W6283" s="7">
        <v>0</v>
      </c>
      <c r="X6283" s="3">
        <v>94</v>
      </c>
      <c r="Y6283" s="4">
        <v>0</v>
      </c>
      <c r="Z6283" s="5">
        <v>32150</v>
      </c>
      <c r="AA6283" s="3">
        <v>1988</v>
      </c>
      <c r="AB6283" s="63">
        <v>0</v>
      </c>
      <c r="AC6283" s="63"/>
      <c r="AD6283" s="1" t="s">
        <v>13346</v>
      </c>
      <c r="AE6283" s="52" t="s">
        <v>13872</v>
      </c>
      <c r="AF6283" s="52"/>
      <c r="AG6283" s="52"/>
      <c r="AH6283" s="52"/>
      <c r="AI6283" s="52"/>
      <c r="AJ6283" s="52"/>
      <c r="AK6283" s="52"/>
      <c r="AL6283" s="6">
        <v>30296</v>
      </c>
    </row>
    <row r="6284" spans="1:38">
      <c r="A6284" s="52" t="s">
        <v>13873</v>
      </c>
      <c r="B6284" s="52"/>
      <c r="C6284" s="52"/>
      <c r="D6284" s="52"/>
      <c r="E6284" s="52"/>
      <c r="F6284" s="52"/>
      <c r="G6284" s="52"/>
      <c r="H6284" s="52"/>
      <c r="I6284" s="52"/>
      <c r="J6284" s="52"/>
      <c r="K6284" s="52"/>
      <c r="L6284" s="52"/>
      <c r="M6284" s="52"/>
      <c r="N6284" s="53">
        <v>4650</v>
      </c>
      <c r="O6284" s="53"/>
      <c r="P6284" s="53"/>
      <c r="Q6284" s="53"/>
      <c r="R6284" s="53"/>
      <c r="S6284" s="53"/>
      <c r="T6284" s="53"/>
      <c r="U6284" s="62">
        <v>0</v>
      </c>
      <c r="V6284" s="62"/>
      <c r="W6284" s="7">
        <v>0</v>
      </c>
      <c r="X6284" s="3">
        <v>94</v>
      </c>
      <c r="Y6284" s="4">
        <v>0</v>
      </c>
      <c r="Z6284" s="5">
        <v>32150</v>
      </c>
      <c r="AA6284" s="3">
        <v>1988</v>
      </c>
      <c r="AB6284" s="63">
        <v>0</v>
      </c>
      <c r="AC6284" s="63"/>
      <c r="AD6284" s="1" t="s">
        <v>13346</v>
      </c>
      <c r="AE6284" s="52" t="s">
        <v>13874</v>
      </c>
      <c r="AF6284" s="52"/>
      <c r="AG6284" s="52"/>
      <c r="AH6284" s="52"/>
      <c r="AI6284" s="52"/>
      <c r="AJ6284" s="52"/>
      <c r="AK6284" s="52"/>
      <c r="AL6284" s="6">
        <v>9314</v>
      </c>
    </row>
    <row r="6285" spans="1:38">
      <c r="A6285" s="52" t="s">
        <v>13875</v>
      </c>
      <c r="B6285" s="52"/>
      <c r="C6285" s="52"/>
      <c r="D6285" s="52"/>
      <c r="E6285" s="52"/>
      <c r="F6285" s="52"/>
      <c r="G6285" s="52"/>
      <c r="H6285" s="52"/>
      <c r="I6285" s="52"/>
      <c r="J6285" s="52"/>
      <c r="K6285" s="52"/>
      <c r="L6285" s="52"/>
      <c r="M6285" s="52"/>
      <c r="N6285" s="53">
        <v>20500</v>
      </c>
      <c r="O6285" s="53"/>
      <c r="P6285" s="53"/>
      <c r="Q6285" s="53"/>
      <c r="R6285" s="53"/>
      <c r="S6285" s="53"/>
      <c r="T6285" s="53"/>
      <c r="U6285" s="62">
        <v>0</v>
      </c>
      <c r="V6285" s="62"/>
      <c r="W6285" s="7">
        <v>0</v>
      </c>
      <c r="X6285" s="3">
        <v>94</v>
      </c>
      <c r="Y6285" s="4">
        <v>0</v>
      </c>
      <c r="Z6285" s="5">
        <v>32509</v>
      </c>
      <c r="AA6285" s="3">
        <v>1989</v>
      </c>
      <c r="AB6285" s="63">
        <v>0</v>
      </c>
      <c r="AC6285" s="63"/>
      <c r="AD6285" s="1" t="s">
        <v>13346</v>
      </c>
      <c r="AE6285" s="52" t="s">
        <v>13876</v>
      </c>
      <c r="AF6285" s="52"/>
      <c r="AG6285" s="52"/>
      <c r="AH6285" s="52"/>
      <c r="AI6285" s="52"/>
      <c r="AJ6285" s="52"/>
      <c r="AK6285" s="52"/>
      <c r="AL6285" s="6">
        <v>40339</v>
      </c>
    </row>
    <row r="6286" spans="1:38">
      <c r="A6286" s="52" t="s">
        <v>13877</v>
      </c>
      <c r="B6286" s="52"/>
      <c r="C6286" s="52"/>
      <c r="D6286" s="52"/>
      <c r="E6286" s="52"/>
      <c r="F6286" s="52"/>
      <c r="G6286" s="52"/>
      <c r="H6286" s="52"/>
      <c r="I6286" s="52"/>
      <c r="J6286" s="52"/>
      <c r="K6286" s="52"/>
      <c r="L6286" s="52"/>
      <c r="M6286" s="52"/>
      <c r="N6286" s="54">
        <v>750</v>
      </c>
      <c r="O6286" s="54"/>
      <c r="P6286" s="54"/>
      <c r="Q6286" s="54"/>
      <c r="R6286" s="54"/>
      <c r="S6286" s="54"/>
      <c r="T6286" s="54"/>
      <c r="U6286" s="62">
        <v>0</v>
      </c>
      <c r="V6286" s="62"/>
      <c r="W6286" s="7">
        <v>0</v>
      </c>
      <c r="X6286" s="3">
        <v>94</v>
      </c>
      <c r="Y6286" s="4">
        <v>0</v>
      </c>
      <c r="Z6286" s="5">
        <v>32509</v>
      </c>
      <c r="AA6286" s="3">
        <v>1989</v>
      </c>
      <c r="AB6286" s="63">
        <v>0</v>
      </c>
      <c r="AC6286" s="63"/>
      <c r="AD6286" s="1" t="s">
        <v>13346</v>
      </c>
      <c r="AE6286" s="52" t="s">
        <v>13878</v>
      </c>
      <c r="AF6286" s="52"/>
      <c r="AG6286" s="52"/>
      <c r="AH6286" s="52"/>
      <c r="AI6286" s="52"/>
      <c r="AJ6286" s="52"/>
      <c r="AK6286" s="52"/>
      <c r="AL6286" s="6">
        <v>1476</v>
      </c>
    </row>
    <row r="6287" spans="1:38">
      <c r="A6287" s="52" t="s">
        <v>13879</v>
      </c>
      <c r="B6287" s="52"/>
      <c r="C6287" s="52"/>
      <c r="D6287" s="52"/>
      <c r="E6287" s="52"/>
      <c r="F6287" s="52"/>
      <c r="G6287" s="52"/>
      <c r="H6287" s="52"/>
      <c r="I6287" s="52"/>
      <c r="J6287" s="52"/>
      <c r="K6287" s="52"/>
      <c r="L6287" s="52"/>
      <c r="M6287" s="52"/>
      <c r="N6287" s="53">
        <v>4400</v>
      </c>
      <c r="O6287" s="53"/>
      <c r="P6287" s="53"/>
      <c r="Q6287" s="53"/>
      <c r="R6287" s="53"/>
      <c r="S6287" s="53"/>
      <c r="T6287" s="53"/>
      <c r="U6287" s="62">
        <v>0</v>
      </c>
      <c r="V6287" s="62"/>
      <c r="W6287" s="7">
        <v>0</v>
      </c>
      <c r="X6287" s="3">
        <v>94</v>
      </c>
      <c r="Y6287" s="4">
        <v>0</v>
      </c>
      <c r="Z6287" s="5">
        <v>32147</v>
      </c>
      <c r="AA6287" s="3">
        <v>1988</v>
      </c>
      <c r="AB6287" s="63">
        <v>0</v>
      </c>
      <c r="AC6287" s="63"/>
      <c r="AD6287" s="1" t="s">
        <v>13346</v>
      </c>
      <c r="AE6287" s="52" t="s">
        <v>13880</v>
      </c>
      <c r="AF6287" s="52"/>
      <c r="AG6287" s="52"/>
      <c r="AH6287" s="52"/>
      <c r="AI6287" s="52"/>
      <c r="AJ6287" s="52"/>
      <c r="AK6287" s="52"/>
      <c r="AL6287" s="6">
        <v>8813</v>
      </c>
    </row>
    <row r="6288" spans="1:38">
      <c r="A6288" s="52" t="s">
        <v>13881</v>
      </c>
      <c r="B6288" s="52"/>
      <c r="C6288" s="52"/>
      <c r="D6288" s="52"/>
      <c r="E6288" s="52"/>
      <c r="F6288" s="52"/>
      <c r="G6288" s="52"/>
      <c r="H6288" s="52"/>
      <c r="I6288" s="52"/>
      <c r="J6288" s="52"/>
      <c r="K6288" s="52"/>
      <c r="L6288" s="52"/>
      <c r="M6288" s="52"/>
      <c r="N6288" s="54">
        <v>180</v>
      </c>
      <c r="O6288" s="54"/>
      <c r="P6288" s="54"/>
      <c r="Q6288" s="54"/>
      <c r="R6288" s="54"/>
      <c r="S6288" s="54"/>
      <c r="T6288" s="54"/>
      <c r="U6288" s="62">
        <v>0</v>
      </c>
      <c r="V6288" s="62"/>
      <c r="W6288" s="7">
        <v>0</v>
      </c>
      <c r="X6288" s="3">
        <v>94</v>
      </c>
      <c r="Y6288" s="4">
        <v>0</v>
      </c>
      <c r="Z6288" s="10">
        <v>32152</v>
      </c>
      <c r="AA6288" s="3">
        <v>1988</v>
      </c>
      <c r="AB6288" s="63">
        <v>0</v>
      </c>
      <c r="AC6288" s="63"/>
      <c r="AD6288" s="1" t="s">
        <v>13346</v>
      </c>
      <c r="AE6288" s="52" t="s">
        <v>13882</v>
      </c>
      <c r="AF6288" s="52"/>
      <c r="AG6288" s="52"/>
      <c r="AH6288" s="52"/>
      <c r="AI6288" s="52"/>
      <c r="AJ6288" s="52"/>
      <c r="AK6288" s="52"/>
      <c r="AL6288" s="11">
        <v>361</v>
      </c>
    </row>
    <row r="6289" spans="1:38">
      <c r="A6289" s="52" t="s">
        <v>13883</v>
      </c>
      <c r="B6289" s="52"/>
      <c r="C6289" s="52"/>
      <c r="D6289" s="52"/>
      <c r="E6289" s="52"/>
      <c r="F6289" s="52"/>
      <c r="G6289" s="52"/>
      <c r="H6289" s="52"/>
      <c r="I6289" s="52"/>
      <c r="J6289" s="52"/>
      <c r="K6289" s="52"/>
      <c r="L6289" s="52"/>
      <c r="M6289" s="52"/>
      <c r="N6289" s="53">
        <v>4000</v>
      </c>
      <c r="O6289" s="53"/>
      <c r="P6289" s="53"/>
      <c r="Q6289" s="53"/>
      <c r="R6289" s="53"/>
      <c r="S6289" s="53"/>
      <c r="T6289" s="53"/>
      <c r="U6289" s="62">
        <v>0</v>
      </c>
      <c r="V6289" s="62"/>
      <c r="W6289" s="7">
        <v>0</v>
      </c>
      <c r="X6289" s="3">
        <v>94</v>
      </c>
      <c r="Y6289" s="4">
        <v>0</v>
      </c>
      <c r="Z6289" s="5">
        <v>32517</v>
      </c>
      <c r="AA6289" s="3">
        <v>1989</v>
      </c>
      <c r="AB6289" s="63">
        <v>0</v>
      </c>
      <c r="AC6289" s="63"/>
      <c r="AD6289" s="1" t="s">
        <v>13346</v>
      </c>
      <c r="AE6289" s="52" t="s">
        <v>13884</v>
      </c>
      <c r="AF6289" s="52"/>
      <c r="AG6289" s="52"/>
      <c r="AH6289" s="52"/>
      <c r="AI6289" s="52"/>
      <c r="AJ6289" s="52"/>
      <c r="AK6289" s="52"/>
      <c r="AL6289" s="6">
        <v>7871</v>
      </c>
    </row>
    <row r="6290" spans="1:38">
      <c r="A6290" s="52" t="s">
        <v>13885</v>
      </c>
      <c r="B6290" s="52"/>
      <c r="C6290" s="52"/>
      <c r="D6290" s="52"/>
      <c r="E6290" s="52"/>
      <c r="F6290" s="52"/>
      <c r="G6290" s="52"/>
      <c r="H6290" s="52"/>
      <c r="I6290" s="52"/>
      <c r="J6290" s="52"/>
      <c r="K6290" s="52"/>
      <c r="L6290" s="52"/>
      <c r="M6290" s="52"/>
      <c r="N6290" s="54">
        <v>550</v>
      </c>
      <c r="O6290" s="54"/>
      <c r="P6290" s="54"/>
      <c r="Q6290" s="54"/>
      <c r="R6290" s="54"/>
      <c r="S6290" s="54"/>
      <c r="T6290" s="54"/>
      <c r="U6290" s="62">
        <v>0</v>
      </c>
      <c r="V6290" s="62"/>
      <c r="W6290" s="7">
        <v>0</v>
      </c>
      <c r="X6290" s="3">
        <v>94</v>
      </c>
      <c r="Y6290" s="4">
        <v>0</v>
      </c>
      <c r="Z6290" s="5">
        <v>32513</v>
      </c>
      <c r="AA6290" s="3">
        <v>1989</v>
      </c>
      <c r="AB6290" s="63">
        <v>0</v>
      </c>
      <c r="AC6290" s="63"/>
      <c r="AD6290" s="1" t="s">
        <v>13346</v>
      </c>
      <c r="AE6290" s="52" t="s">
        <v>13886</v>
      </c>
      <c r="AF6290" s="52"/>
      <c r="AG6290" s="52"/>
      <c r="AH6290" s="52"/>
      <c r="AI6290" s="52"/>
      <c r="AJ6290" s="52"/>
      <c r="AK6290" s="52"/>
      <c r="AL6290" s="6">
        <v>1082</v>
      </c>
    </row>
    <row r="6291" spans="1:38">
      <c r="A6291" s="52" t="s">
        <v>13887</v>
      </c>
      <c r="B6291" s="52"/>
      <c r="C6291" s="52"/>
      <c r="D6291" s="52"/>
      <c r="E6291" s="52"/>
      <c r="F6291" s="52"/>
      <c r="G6291" s="52"/>
      <c r="H6291" s="52"/>
      <c r="I6291" s="52"/>
      <c r="J6291" s="52"/>
      <c r="K6291" s="52"/>
      <c r="L6291" s="52"/>
      <c r="M6291" s="52"/>
      <c r="N6291" s="55">
        <v>6.2</v>
      </c>
      <c r="O6291" s="55"/>
      <c r="P6291" s="55"/>
      <c r="Q6291" s="55"/>
      <c r="R6291" s="55"/>
      <c r="S6291" s="55"/>
      <c r="T6291" s="55"/>
      <c r="U6291" s="62">
        <v>0</v>
      </c>
      <c r="V6291" s="62"/>
      <c r="W6291" s="7">
        <v>0</v>
      </c>
      <c r="X6291" s="3">
        <v>94</v>
      </c>
      <c r="Y6291" s="4">
        <v>0</v>
      </c>
      <c r="Z6291" s="5">
        <v>33604</v>
      </c>
      <c r="AA6291" s="3">
        <v>1992</v>
      </c>
      <c r="AB6291" s="63">
        <v>0</v>
      </c>
      <c r="AC6291" s="63"/>
      <c r="AD6291" s="1" t="s">
        <v>13346</v>
      </c>
      <c r="AE6291" s="52" t="s">
        <v>13888</v>
      </c>
      <c r="AF6291" s="52"/>
      <c r="AG6291" s="52"/>
      <c r="AH6291" s="52"/>
      <c r="AI6291" s="52"/>
      <c r="AJ6291" s="52"/>
      <c r="AK6291" s="52"/>
      <c r="AL6291" s="9">
        <v>11</v>
      </c>
    </row>
    <row r="6292" spans="1:38">
      <c r="A6292" s="52" t="s">
        <v>13889</v>
      </c>
      <c r="B6292" s="52"/>
      <c r="C6292" s="52"/>
      <c r="D6292" s="52"/>
      <c r="E6292" s="52"/>
      <c r="F6292" s="52"/>
      <c r="G6292" s="52"/>
      <c r="H6292" s="52"/>
      <c r="I6292" s="52"/>
      <c r="J6292" s="52"/>
      <c r="K6292" s="52"/>
      <c r="L6292" s="52"/>
      <c r="M6292" s="52"/>
      <c r="N6292" s="55">
        <v>13.5</v>
      </c>
      <c r="O6292" s="55"/>
      <c r="P6292" s="55"/>
      <c r="Q6292" s="55"/>
      <c r="R6292" s="55"/>
      <c r="S6292" s="55"/>
      <c r="T6292" s="55"/>
      <c r="U6292" s="62">
        <v>0</v>
      </c>
      <c r="V6292" s="62"/>
      <c r="W6292" s="7">
        <v>0</v>
      </c>
      <c r="X6292" s="3">
        <v>94</v>
      </c>
      <c r="Y6292" s="4">
        <v>0</v>
      </c>
      <c r="Z6292" s="5">
        <v>33604</v>
      </c>
      <c r="AA6292" s="3">
        <v>1992</v>
      </c>
      <c r="AB6292" s="63">
        <v>0</v>
      </c>
      <c r="AC6292" s="63"/>
      <c r="AD6292" s="1" t="s">
        <v>13346</v>
      </c>
      <c r="AE6292" s="52" t="s">
        <v>13890</v>
      </c>
      <c r="AF6292" s="52"/>
      <c r="AG6292" s="52"/>
      <c r="AH6292" s="52"/>
      <c r="AI6292" s="52"/>
      <c r="AJ6292" s="52"/>
      <c r="AK6292" s="52"/>
      <c r="AL6292" s="9">
        <v>25</v>
      </c>
    </row>
    <row r="6293" spans="1:38">
      <c r="A6293" s="52" t="s">
        <v>13891</v>
      </c>
      <c r="B6293" s="52"/>
      <c r="C6293" s="52"/>
      <c r="D6293" s="52"/>
      <c r="E6293" s="52"/>
      <c r="F6293" s="52"/>
      <c r="G6293" s="52"/>
      <c r="H6293" s="52"/>
      <c r="I6293" s="52"/>
      <c r="J6293" s="52"/>
      <c r="K6293" s="52"/>
      <c r="L6293" s="52"/>
      <c r="M6293" s="52"/>
      <c r="N6293" s="55">
        <v>7.2</v>
      </c>
      <c r="O6293" s="55"/>
      <c r="P6293" s="55"/>
      <c r="Q6293" s="55"/>
      <c r="R6293" s="55"/>
      <c r="S6293" s="55"/>
      <c r="T6293" s="55"/>
      <c r="U6293" s="62">
        <v>0</v>
      </c>
      <c r="V6293" s="62"/>
      <c r="W6293" s="7">
        <v>0</v>
      </c>
      <c r="X6293" s="3">
        <v>94</v>
      </c>
      <c r="Y6293" s="4">
        <v>0</v>
      </c>
      <c r="Z6293" s="5">
        <v>33604</v>
      </c>
      <c r="AA6293" s="3">
        <v>1992</v>
      </c>
      <c r="AB6293" s="63">
        <v>0</v>
      </c>
      <c r="AC6293" s="63"/>
      <c r="AD6293" s="1" t="s">
        <v>13346</v>
      </c>
      <c r="AE6293" s="52" t="s">
        <v>13892</v>
      </c>
      <c r="AF6293" s="52"/>
      <c r="AG6293" s="52"/>
      <c r="AH6293" s="52"/>
      <c r="AI6293" s="52"/>
      <c r="AJ6293" s="52"/>
      <c r="AK6293" s="52"/>
      <c r="AL6293" s="9">
        <v>13</v>
      </c>
    </row>
    <row r="6294" spans="1:38">
      <c r="A6294" s="52" t="s">
        <v>13893</v>
      </c>
      <c r="B6294" s="52"/>
      <c r="C6294" s="52"/>
      <c r="D6294" s="52"/>
      <c r="E6294" s="52"/>
      <c r="F6294" s="52"/>
      <c r="G6294" s="52"/>
      <c r="H6294" s="52"/>
      <c r="I6294" s="52"/>
      <c r="J6294" s="52"/>
      <c r="K6294" s="52"/>
      <c r="L6294" s="52"/>
      <c r="M6294" s="52"/>
      <c r="N6294" s="53">
        <v>13511</v>
      </c>
      <c r="O6294" s="53"/>
      <c r="P6294" s="53"/>
      <c r="Q6294" s="53"/>
      <c r="R6294" s="53"/>
      <c r="S6294" s="53"/>
      <c r="T6294" s="53"/>
      <c r="U6294" s="62">
        <v>0</v>
      </c>
      <c r="V6294" s="62"/>
      <c r="W6294" s="7">
        <v>0</v>
      </c>
      <c r="X6294" s="3">
        <v>94</v>
      </c>
      <c r="Y6294" s="4">
        <v>0</v>
      </c>
      <c r="Z6294" s="5">
        <v>33607</v>
      </c>
      <c r="AA6294" s="3">
        <v>1992</v>
      </c>
      <c r="AB6294" s="63">
        <v>0</v>
      </c>
      <c r="AC6294" s="63"/>
      <c r="AD6294" s="1" t="s">
        <v>13346</v>
      </c>
      <c r="AE6294" s="52" t="s">
        <v>13894</v>
      </c>
      <c r="AF6294" s="52"/>
      <c r="AG6294" s="52"/>
      <c r="AH6294" s="52"/>
      <c r="AI6294" s="52"/>
      <c r="AJ6294" s="52"/>
      <c r="AK6294" s="52"/>
      <c r="AL6294" s="6">
        <v>24585</v>
      </c>
    </row>
    <row r="6295" spans="1:38">
      <c r="A6295" s="52" t="s">
        <v>13895</v>
      </c>
      <c r="B6295" s="52"/>
      <c r="C6295" s="52"/>
      <c r="D6295" s="52"/>
      <c r="E6295" s="52"/>
      <c r="F6295" s="52"/>
      <c r="G6295" s="52"/>
      <c r="H6295" s="52"/>
      <c r="I6295" s="52"/>
      <c r="J6295" s="52"/>
      <c r="K6295" s="52"/>
      <c r="L6295" s="52"/>
      <c r="M6295" s="52"/>
      <c r="N6295" s="53">
        <v>5050</v>
      </c>
      <c r="O6295" s="53"/>
      <c r="P6295" s="53"/>
      <c r="Q6295" s="53"/>
      <c r="R6295" s="53"/>
      <c r="S6295" s="53"/>
      <c r="T6295" s="53"/>
      <c r="U6295" s="62">
        <v>0</v>
      </c>
      <c r="V6295" s="62"/>
      <c r="W6295" s="7">
        <v>0</v>
      </c>
      <c r="X6295" s="3">
        <v>94</v>
      </c>
      <c r="Y6295" s="4">
        <v>0</v>
      </c>
      <c r="Z6295" s="5">
        <v>34339</v>
      </c>
      <c r="AA6295" s="3">
        <v>1994</v>
      </c>
      <c r="AB6295" s="63">
        <v>0</v>
      </c>
      <c r="AC6295" s="63"/>
      <c r="AD6295" s="1" t="s">
        <v>13346</v>
      </c>
      <c r="AE6295" s="52" t="s">
        <v>13896</v>
      </c>
      <c r="AF6295" s="52"/>
      <c r="AG6295" s="52"/>
      <c r="AH6295" s="52"/>
      <c r="AI6295" s="52"/>
      <c r="AJ6295" s="52"/>
      <c r="AK6295" s="52"/>
      <c r="AL6295" s="6">
        <v>8470</v>
      </c>
    </row>
    <row r="6296" spans="1:38">
      <c r="A6296" s="52" t="s">
        <v>13897</v>
      </c>
      <c r="B6296" s="52"/>
      <c r="C6296" s="52"/>
      <c r="D6296" s="52"/>
      <c r="E6296" s="52"/>
      <c r="F6296" s="52"/>
      <c r="G6296" s="52"/>
      <c r="H6296" s="52"/>
      <c r="I6296" s="52"/>
      <c r="J6296" s="52"/>
      <c r="K6296" s="52"/>
      <c r="L6296" s="52"/>
      <c r="M6296" s="52"/>
      <c r="N6296" s="53">
        <v>1256.5</v>
      </c>
      <c r="O6296" s="53"/>
      <c r="P6296" s="53"/>
      <c r="Q6296" s="53"/>
      <c r="R6296" s="53"/>
      <c r="S6296" s="53"/>
      <c r="T6296" s="53"/>
      <c r="U6296" s="62">
        <v>0</v>
      </c>
      <c r="V6296" s="62"/>
      <c r="W6296" s="7">
        <v>0</v>
      </c>
      <c r="X6296" s="3">
        <v>94</v>
      </c>
      <c r="Y6296" s="4">
        <v>0</v>
      </c>
      <c r="Z6296" s="10">
        <v>34345</v>
      </c>
      <c r="AA6296" s="3">
        <v>1994</v>
      </c>
      <c r="AB6296" s="63">
        <v>0</v>
      </c>
      <c r="AC6296" s="63"/>
      <c r="AD6296" s="1" t="s">
        <v>13346</v>
      </c>
      <c r="AE6296" s="52" t="s">
        <v>13898</v>
      </c>
      <c r="AF6296" s="52"/>
      <c r="AG6296" s="52"/>
      <c r="AH6296" s="52"/>
      <c r="AI6296" s="52"/>
      <c r="AJ6296" s="52"/>
      <c r="AK6296" s="52"/>
      <c r="AL6296" s="6">
        <v>2107</v>
      </c>
    </row>
    <row r="6297" spans="1:38">
      <c r="A6297" s="52" t="s">
        <v>13899</v>
      </c>
      <c r="B6297" s="52"/>
      <c r="C6297" s="52"/>
      <c r="D6297" s="52"/>
      <c r="E6297" s="52"/>
      <c r="F6297" s="52"/>
      <c r="G6297" s="52"/>
      <c r="H6297" s="52"/>
      <c r="I6297" s="52"/>
      <c r="J6297" s="52"/>
      <c r="K6297" s="52"/>
      <c r="L6297" s="52"/>
      <c r="M6297" s="52"/>
      <c r="N6297" s="54">
        <v>803.5</v>
      </c>
      <c r="O6297" s="54"/>
      <c r="P6297" s="54"/>
      <c r="Q6297" s="54"/>
      <c r="R6297" s="54"/>
      <c r="S6297" s="54"/>
      <c r="T6297" s="54"/>
      <c r="U6297" s="62">
        <v>0</v>
      </c>
      <c r="V6297" s="62"/>
      <c r="W6297" s="7">
        <v>0</v>
      </c>
      <c r="X6297" s="3">
        <v>94</v>
      </c>
      <c r="Y6297" s="4">
        <v>0</v>
      </c>
      <c r="Z6297" s="10">
        <v>34345</v>
      </c>
      <c r="AA6297" s="3">
        <v>1994</v>
      </c>
      <c r="AB6297" s="63">
        <v>0</v>
      </c>
      <c r="AC6297" s="63"/>
      <c r="AD6297" s="1" t="s">
        <v>13346</v>
      </c>
      <c r="AE6297" s="52" t="s">
        <v>13900</v>
      </c>
      <c r="AF6297" s="52"/>
      <c r="AG6297" s="52"/>
      <c r="AH6297" s="52"/>
      <c r="AI6297" s="52"/>
      <c r="AJ6297" s="52"/>
      <c r="AK6297" s="52"/>
      <c r="AL6297" s="6">
        <v>1348</v>
      </c>
    </row>
    <row r="6298" spans="1:38">
      <c r="A6298" s="52" t="s">
        <v>13901</v>
      </c>
      <c r="B6298" s="52"/>
      <c r="C6298" s="52"/>
      <c r="D6298" s="52"/>
      <c r="E6298" s="52"/>
      <c r="F6298" s="52"/>
      <c r="G6298" s="52"/>
      <c r="H6298" s="52"/>
      <c r="I6298" s="52"/>
      <c r="J6298" s="52"/>
      <c r="K6298" s="52"/>
      <c r="L6298" s="52"/>
      <c r="M6298" s="52"/>
      <c r="N6298" s="53">
        <v>2312</v>
      </c>
      <c r="O6298" s="53"/>
      <c r="P6298" s="53"/>
      <c r="Q6298" s="53"/>
      <c r="R6298" s="53"/>
      <c r="S6298" s="53"/>
      <c r="T6298" s="53"/>
      <c r="U6298" s="62">
        <v>0</v>
      </c>
      <c r="V6298" s="62"/>
      <c r="W6298" s="7">
        <v>0</v>
      </c>
      <c r="X6298" s="3">
        <v>94</v>
      </c>
      <c r="Y6298" s="4">
        <v>0</v>
      </c>
      <c r="Z6298" s="12">
        <v>35737</v>
      </c>
      <c r="AA6298" s="3">
        <v>1997</v>
      </c>
      <c r="AB6298" s="63">
        <v>0</v>
      </c>
      <c r="AC6298" s="63"/>
      <c r="AD6298" s="1" t="s">
        <v>13346</v>
      </c>
      <c r="AE6298" s="52" t="s">
        <v>13902</v>
      </c>
      <c r="AF6298" s="52"/>
      <c r="AG6298" s="52"/>
      <c r="AH6298" s="52"/>
      <c r="AI6298" s="52"/>
      <c r="AJ6298" s="52"/>
      <c r="AK6298" s="52"/>
      <c r="AL6298" s="6">
        <v>3600</v>
      </c>
    </row>
    <row r="6299" spans="1:38">
      <c r="A6299" s="52" t="s">
        <v>13903</v>
      </c>
      <c r="B6299" s="52"/>
      <c r="C6299" s="52"/>
      <c r="D6299" s="52"/>
      <c r="E6299" s="52"/>
      <c r="F6299" s="52"/>
      <c r="G6299" s="52"/>
      <c r="H6299" s="52"/>
      <c r="I6299" s="52"/>
      <c r="J6299" s="52"/>
      <c r="K6299" s="52"/>
      <c r="L6299" s="52"/>
      <c r="M6299" s="52"/>
      <c r="N6299" s="53">
        <v>1217</v>
      </c>
      <c r="O6299" s="53"/>
      <c r="P6299" s="53"/>
      <c r="Q6299" s="53"/>
      <c r="R6299" s="53"/>
      <c r="S6299" s="53"/>
      <c r="T6299" s="53"/>
      <c r="U6299" s="62">
        <v>0</v>
      </c>
      <c r="V6299" s="62"/>
      <c r="W6299" s="7">
        <v>0</v>
      </c>
      <c r="X6299" s="3">
        <v>94</v>
      </c>
      <c r="Y6299" s="4">
        <v>0</v>
      </c>
      <c r="Z6299" s="5">
        <v>34706</v>
      </c>
      <c r="AA6299" s="3">
        <v>1995</v>
      </c>
      <c r="AB6299" s="63">
        <v>0</v>
      </c>
      <c r="AC6299" s="63"/>
      <c r="AD6299" s="1" t="s">
        <v>13346</v>
      </c>
      <c r="AE6299" s="52" t="s">
        <v>13904</v>
      </c>
      <c r="AF6299" s="52"/>
      <c r="AG6299" s="52"/>
      <c r="AH6299" s="52"/>
      <c r="AI6299" s="52"/>
      <c r="AJ6299" s="52"/>
      <c r="AK6299" s="52"/>
      <c r="AL6299" s="6">
        <v>2017</v>
      </c>
    </row>
    <row r="6300" spans="1:38">
      <c r="A6300" s="52" t="s">
        <v>13905</v>
      </c>
      <c r="B6300" s="52"/>
      <c r="C6300" s="52"/>
      <c r="D6300" s="52"/>
      <c r="E6300" s="52"/>
      <c r="F6300" s="52"/>
      <c r="G6300" s="52"/>
      <c r="H6300" s="52"/>
      <c r="I6300" s="52"/>
      <c r="J6300" s="52"/>
      <c r="K6300" s="52"/>
      <c r="L6300" s="52"/>
      <c r="M6300" s="52"/>
      <c r="N6300" s="53">
        <v>25000</v>
      </c>
      <c r="O6300" s="53"/>
      <c r="P6300" s="53"/>
      <c r="Q6300" s="53"/>
      <c r="R6300" s="53"/>
      <c r="S6300" s="53"/>
      <c r="T6300" s="53"/>
      <c r="U6300" s="62">
        <v>0</v>
      </c>
      <c r="V6300" s="62"/>
      <c r="W6300" s="7">
        <v>0</v>
      </c>
      <c r="X6300" s="3">
        <v>94</v>
      </c>
      <c r="Y6300" s="4">
        <v>0</v>
      </c>
      <c r="Z6300" s="5">
        <v>34707</v>
      </c>
      <c r="AA6300" s="3">
        <v>1995</v>
      </c>
      <c r="AB6300" s="63">
        <v>0</v>
      </c>
      <c r="AC6300" s="63"/>
      <c r="AD6300" s="1" t="s">
        <v>13346</v>
      </c>
      <c r="AE6300" s="52" t="s">
        <v>13906</v>
      </c>
      <c r="AF6300" s="52"/>
      <c r="AG6300" s="52"/>
      <c r="AH6300" s="52"/>
      <c r="AI6300" s="52"/>
      <c r="AJ6300" s="52"/>
      <c r="AK6300" s="52"/>
      <c r="AL6300" s="6">
        <v>41444</v>
      </c>
    </row>
    <row r="6301" spans="1:38">
      <c r="A6301" s="52" t="s">
        <v>13907</v>
      </c>
      <c r="B6301" s="52"/>
      <c r="C6301" s="52"/>
      <c r="D6301" s="52"/>
      <c r="E6301" s="52"/>
      <c r="F6301" s="52"/>
      <c r="G6301" s="52"/>
      <c r="H6301" s="52"/>
      <c r="I6301" s="52"/>
      <c r="J6301" s="52"/>
      <c r="K6301" s="52"/>
      <c r="L6301" s="52"/>
      <c r="M6301" s="52"/>
      <c r="N6301" s="54">
        <v>307.89999999999998</v>
      </c>
      <c r="O6301" s="54"/>
      <c r="P6301" s="54"/>
      <c r="Q6301" s="54"/>
      <c r="R6301" s="54"/>
      <c r="S6301" s="54"/>
      <c r="T6301" s="54"/>
      <c r="U6301" s="62">
        <v>0</v>
      </c>
      <c r="V6301" s="62"/>
      <c r="W6301" s="7">
        <v>0</v>
      </c>
      <c r="X6301" s="3">
        <v>94</v>
      </c>
      <c r="Y6301" s="4">
        <v>0</v>
      </c>
      <c r="Z6301" s="5">
        <v>29228</v>
      </c>
      <c r="AA6301" s="3">
        <v>1980</v>
      </c>
      <c r="AB6301" s="63">
        <v>0</v>
      </c>
      <c r="AC6301" s="63"/>
      <c r="AD6301" s="1" t="s">
        <v>13346</v>
      </c>
      <c r="AE6301" s="52" t="s">
        <v>13908</v>
      </c>
      <c r="AF6301" s="52"/>
      <c r="AG6301" s="52"/>
      <c r="AH6301" s="52"/>
      <c r="AI6301" s="52"/>
      <c r="AJ6301" s="52"/>
      <c r="AK6301" s="52"/>
      <c r="AL6301" s="11">
        <v>827</v>
      </c>
    </row>
    <row r="6302" spans="1:38">
      <c r="A6302" s="52" t="s">
        <v>13909</v>
      </c>
      <c r="B6302" s="52"/>
      <c r="C6302" s="52"/>
      <c r="D6302" s="52"/>
      <c r="E6302" s="52"/>
      <c r="F6302" s="52"/>
      <c r="G6302" s="52"/>
      <c r="H6302" s="52"/>
      <c r="I6302" s="52"/>
      <c r="J6302" s="52"/>
      <c r="K6302" s="52"/>
      <c r="L6302" s="52"/>
      <c r="M6302" s="52"/>
      <c r="N6302" s="54">
        <v>250</v>
      </c>
      <c r="O6302" s="54"/>
      <c r="P6302" s="54"/>
      <c r="Q6302" s="54"/>
      <c r="R6302" s="54"/>
      <c r="S6302" s="54"/>
      <c r="T6302" s="54"/>
      <c r="U6302" s="62">
        <v>0</v>
      </c>
      <c r="V6302" s="62"/>
      <c r="W6302" s="7">
        <v>0</v>
      </c>
      <c r="X6302" s="3">
        <v>94</v>
      </c>
      <c r="Y6302" s="4">
        <v>0</v>
      </c>
      <c r="Z6302" s="5">
        <v>33239</v>
      </c>
      <c r="AA6302" s="3">
        <v>1991</v>
      </c>
      <c r="AB6302" s="63">
        <v>0</v>
      </c>
      <c r="AC6302" s="63"/>
      <c r="AD6302" s="1" t="s">
        <v>13346</v>
      </c>
      <c r="AE6302" s="52" t="s">
        <v>13910</v>
      </c>
      <c r="AF6302" s="52"/>
      <c r="AG6302" s="52"/>
      <c r="AH6302" s="52"/>
      <c r="AI6302" s="52"/>
      <c r="AJ6302" s="52"/>
      <c r="AK6302" s="52"/>
      <c r="AL6302" s="11">
        <v>469</v>
      </c>
    </row>
    <row r="6303" spans="1:38">
      <c r="A6303" s="52" t="s">
        <v>13911</v>
      </c>
      <c r="B6303" s="52"/>
      <c r="C6303" s="52"/>
      <c r="D6303" s="52"/>
      <c r="E6303" s="52"/>
      <c r="F6303" s="52"/>
      <c r="G6303" s="52"/>
      <c r="H6303" s="52"/>
      <c r="I6303" s="52"/>
      <c r="J6303" s="52"/>
      <c r="K6303" s="52"/>
      <c r="L6303" s="52"/>
      <c r="M6303" s="52"/>
      <c r="N6303" s="54">
        <v>278</v>
      </c>
      <c r="O6303" s="54"/>
      <c r="P6303" s="54"/>
      <c r="Q6303" s="54"/>
      <c r="R6303" s="54"/>
      <c r="S6303" s="54"/>
      <c r="T6303" s="54"/>
      <c r="U6303" s="62">
        <v>0</v>
      </c>
      <c r="V6303" s="62"/>
      <c r="W6303" s="7">
        <v>0</v>
      </c>
      <c r="X6303" s="3">
        <v>94</v>
      </c>
      <c r="Y6303" s="4">
        <v>0</v>
      </c>
      <c r="Z6303" s="10">
        <v>33250</v>
      </c>
      <c r="AA6303" s="3">
        <v>1991</v>
      </c>
      <c r="AB6303" s="63">
        <v>0</v>
      </c>
      <c r="AC6303" s="63"/>
      <c r="AD6303" s="1" t="s">
        <v>13346</v>
      </c>
      <c r="AE6303" s="52" t="s">
        <v>13912</v>
      </c>
      <c r="AF6303" s="52"/>
      <c r="AG6303" s="52"/>
      <c r="AH6303" s="52"/>
      <c r="AI6303" s="52"/>
      <c r="AJ6303" s="52"/>
      <c r="AK6303" s="52"/>
      <c r="AL6303" s="11">
        <v>521</v>
      </c>
    </row>
    <row r="6304" spans="1:38">
      <c r="A6304" s="52" t="s">
        <v>13913</v>
      </c>
      <c r="B6304" s="52"/>
      <c r="C6304" s="52"/>
      <c r="D6304" s="52"/>
      <c r="E6304" s="52"/>
      <c r="F6304" s="52"/>
      <c r="G6304" s="52"/>
      <c r="H6304" s="52"/>
      <c r="I6304" s="52"/>
      <c r="J6304" s="52"/>
      <c r="K6304" s="52"/>
      <c r="L6304" s="52"/>
      <c r="M6304" s="52"/>
      <c r="N6304" s="53">
        <v>2500</v>
      </c>
      <c r="O6304" s="53"/>
      <c r="P6304" s="53"/>
      <c r="Q6304" s="53"/>
      <c r="R6304" s="53"/>
      <c r="S6304" s="53"/>
      <c r="T6304" s="53"/>
      <c r="U6304" s="62">
        <v>0</v>
      </c>
      <c r="V6304" s="62"/>
      <c r="W6304" s="7">
        <v>0</v>
      </c>
      <c r="X6304" s="3">
        <v>94</v>
      </c>
      <c r="Y6304" s="4">
        <v>0</v>
      </c>
      <c r="Z6304" s="5">
        <v>34702</v>
      </c>
      <c r="AA6304" s="3">
        <v>1995</v>
      </c>
      <c r="AB6304" s="63">
        <v>0</v>
      </c>
      <c r="AC6304" s="63"/>
      <c r="AD6304" s="1" t="s">
        <v>13346</v>
      </c>
      <c r="AE6304" s="52" t="s">
        <v>13914</v>
      </c>
      <c r="AF6304" s="52"/>
      <c r="AG6304" s="52"/>
      <c r="AH6304" s="52"/>
      <c r="AI6304" s="52"/>
      <c r="AJ6304" s="52"/>
      <c r="AK6304" s="52"/>
      <c r="AL6304" s="6">
        <v>4144</v>
      </c>
    </row>
    <row r="6305" spans="1:38">
      <c r="A6305" s="52" t="s">
        <v>13915</v>
      </c>
      <c r="B6305" s="52"/>
      <c r="C6305" s="52"/>
      <c r="D6305" s="52"/>
      <c r="E6305" s="52"/>
      <c r="F6305" s="52"/>
      <c r="G6305" s="52"/>
      <c r="H6305" s="52"/>
      <c r="I6305" s="52"/>
      <c r="J6305" s="52"/>
      <c r="K6305" s="52"/>
      <c r="L6305" s="52"/>
      <c r="M6305" s="52"/>
      <c r="N6305" s="53">
        <v>1500</v>
      </c>
      <c r="O6305" s="53"/>
      <c r="P6305" s="53"/>
      <c r="Q6305" s="53"/>
      <c r="R6305" s="53"/>
      <c r="S6305" s="53"/>
      <c r="T6305" s="53"/>
      <c r="U6305" s="62">
        <v>0</v>
      </c>
      <c r="V6305" s="62"/>
      <c r="W6305" s="7">
        <v>0</v>
      </c>
      <c r="X6305" s="3">
        <v>94</v>
      </c>
      <c r="Y6305" s="4">
        <v>0</v>
      </c>
      <c r="Z6305" s="10">
        <v>32883</v>
      </c>
      <c r="AA6305" s="3">
        <v>1990</v>
      </c>
      <c r="AB6305" s="63">
        <v>0</v>
      </c>
      <c r="AC6305" s="63"/>
      <c r="AD6305" s="1" t="s">
        <v>13346</v>
      </c>
      <c r="AE6305" s="52" t="s">
        <v>13916</v>
      </c>
      <c r="AF6305" s="52"/>
      <c r="AG6305" s="52"/>
      <c r="AH6305" s="52"/>
      <c r="AI6305" s="52"/>
      <c r="AJ6305" s="52"/>
      <c r="AK6305" s="52"/>
      <c r="AL6305" s="6">
        <v>2875</v>
      </c>
    </row>
    <row r="6306" spans="1:38">
      <c r="A6306" s="52" t="s">
        <v>13917</v>
      </c>
      <c r="B6306" s="52"/>
      <c r="C6306" s="52"/>
      <c r="D6306" s="52"/>
      <c r="E6306" s="52"/>
      <c r="F6306" s="52"/>
      <c r="G6306" s="52"/>
      <c r="H6306" s="52"/>
      <c r="I6306" s="52"/>
      <c r="J6306" s="52"/>
      <c r="K6306" s="52"/>
      <c r="L6306" s="52"/>
      <c r="M6306" s="52"/>
      <c r="N6306" s="53">
        <v>3869.6</v>
      </c>
      <c r="O6306" s="53"/>
      <c r="P6306" s="53"/>
      <c r="Q6306" s="53"/>
      <c r="R6306" s="53"/>
      <c r="S6306" s="53"/>
      <c r="T6306" s="53"/>
      <c r="U6306" s="62">
        <v>0</v>
      </c>
      <c r="V6306" s="62"/>
      <c r="W6306" s="7">
        <v>0</v>
      </c>
      <c r="X6306" s="3">
        <v>94</v>
      </c>
      <c r="Y6306" s="4">
        <v>0</v>
      </c>
      <c r="Z6306" s="5">
        <v>34705</v>
      </c>
      <c r="AA6306" s="3">
        <v>1995</v>
      </c>
      <c r="AB6306" s="63">
        <v>0</v>
      </c>
      <c r="AC6306" s="63"/>
      <c r="AD6306" s="1" t="s">
        <v>13346</v>
      </c>
      <c r="AE6306" s="52" t="s">
        <v>13918</v>
      </c>
      <c r="AF6306" s="52"/>
      <c r="AG6306" s="52"/>
      <c r="AH6306" s="52"/>
      <c r="AI6306" s="52"/>
      <c r="AJ6306" s="52"/>
      <c r="AK6306" s="52"/>
      <c r="AL6306" s="6">
        <v>6415</v>
      </c>
    </row>
    <row r="6307" spans="1:38">
      <c r="A6307" s="52" t="s">
        <v>13919</v>
      </c>
      <c r="B6307" s="52"/>
      <c r="C6307" s="52"/>
      <c r="D6307" s="52"/>
      <c r="E6307" s="52"/>
      <c r="F6307" s="52"/>
      <c r="G6307" s="52"/>
      <c r="H6307" s="52"/>
      <c r="I6307" s="52"/>
      <c r="J6307" s="52"/>
      <c r="K6307" s="52"/>
      <c r="L6307" s="52"/>
      <c r="M6307" s="52"/>
      <c r="N6307" s="54">
        <v>163.75</v>
      </c>
      <c r="O6307" s="54"/>
      <c r="P6307" s="54"/>
      <c r="Q6307" s="54"/>
      <c r="R6307" s="54"/>
      <c r="S6307" s="54"/>
      <c r="T6307" s="54"/>
      <c r="U6307" s="62">
        <v>0</v>
      </c>
      <c r="V6307" s="62"/>
      <c r="W6307" s="7">
        <v>0</v>
      </c>
      <c r="X6307" s="3">
        <v>94</v>
      </c>
      <c r="Y6307" s="4">
        <v>0</v>
      </c>
      <c r="Z6307" s="5">
        <v>34708</v>
      </c>
      <c r="AA6307" s="3">
        <v>1995</v>
      </c>
      <c r="AB6307" s="63">
        <v>0</v>
      </c>
      <c r="AC6307" s="63"/>
      <c r="AD6307" s="1" t="s">
        <v>13346</v>
      </c>
      <c r="AE6307" s="52" t="s">
        <v>13920</v>
      </c>
      <c r="AF6307" s="52"/>
      <c r="AG6307" s="52"/>
      <c r="AH6307" s="52"/>
      <c r="AI6307" s="52"/>
      <c r="AJ6307" s="52"/>
      <c r="AK6307" s="52"/>
      <c r="AL6307" s="11">
        <v>271</v>
      </c>
    </row>
    <row r="6308" spans="1:38">
      <c r="A6308" s="52" t="s">
        <v>13921</v>
      </c>
      <c r="B6308" s="52"/>
      <c r="C6308" s="52"/>
      <c r="D6308" s="52"/>
      <c r="E6308" s="52"/>
      <c r="F6308" s="52"/>
      <c r="G6308" s="52"/>
      <c r="H6308" s="52"/>
      <c r="I6308" s="52"/>
      <c r="J6308" s="52"/>
      <c r="K6308" s="52"/>
      <c r="L6308" s="52"/>
      <c r="M6308" s="52"/>
      <c r="N6308" s="53">
        <v>10793</v>
      </c>
      <c r="O6308" s="53"/>
      <c r="P6308" s="53"/>
      <c r="Q6308" s="53"/>
      <c r="R6308" s="53"/>
      <c r="S6308" s="53"/>
      <c r="T6308" s="53"/>
      <c r="U6308" s="62">
        <v>0</v>
      </c>
      <c r="V6308" s="62"/>
      <c r="W6308" s="7">
        <v>0</v>
      </c>
      <c r="X6308" s="3">
        <v>94</v>
      </c>
      <c r="Y6308" s="4">
        <v>0</v>
      </c>
      <c r="Z6308" s="5">
        <v>33240</v>
      </c>
      <c r="AA6308" s="3">
        <v>1991</v>
      </c>
      <c r="AB6308" s="63">
        <v>0</v>
      </c>
      <c r="AC6308" s="63"/>
      <c r="AD6308" s="1" t="s">
        <v>13346</v>
      </c>
      <c r="AE6308" s="52" t="s">
        <v>13922</v>
      </c>
      <c r="AF6308" s="52"/>
      <c r="AG6308" s="52"/>
      <c r="AH6308" s="52"/>
      <c r="AI6308" s="52"/>
      <c r="AJ6308" s="52"/>
      <c r="AK6308" s="52"/>
      <c r="AL6308" s="6">
        <v>20246</v>
      </c>
    </row>
    <row r="6309" spans="1:38">
      <c r="A6309" s="52" t="s">
        <v>13923</v>
      </c>
      <c r="B6309" s="52"/>
      <c r="C6309" s="52"/>
      <c r="D6309" s="52"/>
      <c r="E6309" s="52"/>
      <c r="F6309" s="52"/>
      <c r="G6309" s="52"/>
      <c r="H6309" s="52"/>
      <c r="I6309" s="52"/>
      <c r="J6309" s="52"/>
      <c r="K6309" s="52"/>
      <c r="L6309" s="52"/>
      <c r="M6309" s="52"/>
      <c r="N6309" s="53">
        <v>10561</v>
      </c>
      <c r="O6309" s="53"/>
      <c r="P6309" s="53"/>
      <c r="Q6309" s="53"/>
      <c r="R6309" s="53"/>
      <c r="S6309" s="53"/>
      <c r="T6309" s="53"/>
      <c r="U6309" s="62">
        <v>0</v>
      </c>
      <c r="V6309" s="62"/>
      <c r="W6309" s="7">
        <v>0</v>
      </c>
      <c r="X6309" s="3">
        <v>94</v>
      </c>
      <c r="Y6309" s="4">
        <v>0</v>
      </c>
      <c r="Z6309" s="5">
        <v>33243</v>
      </c>
      <c r="AA6309" s="3">
        <v>1991</v>
      </c>
      <c r="AB6309" s="63">
        <v>0</v>
      </c>
      <c r="AC6309" s="63"/>
      <c r="AD6309" s="1" t="s">
        <v>13346</v>
      </c>
      <c r="AE6309" s="52" t="s">
        <v>13924</v>
      </c>
      <c r="AF6309" s="52"/>
      <c r="AG6309" s="52"/>
      <c r="AH6309" s="52"/>
      <c r="AI6309" s="52"/>
      <c r="AJ6309" s="52"/>
      <c r="AK6309" s="52"/>
      <c r="AL6309" s="6">
        <v>19810</v>
      </c>
    </row>
    <row r="6310" spans="1:38">
      <c r="A6310" s="52" t="s">
        <v>13925</v>
      </c>
      <c r="B6310" s="52"/>
      <c r="C6310" s="52"/>
      <c r="D6310" s="52"/>
      <c r="E6310" s="52"/>
      <c r="F6310" s="52"/>
      <c r="G6310" s="52"/>
      <c r="H6310" s="52"/>
      <c r="I6310" s="52"/>
      <c r="J6310" s="52"/>
      <c r="K6310" s="52"/>
      <c r="L6310" s="52"/>
      <c r="M6310" s="52"/>
      <c r="N6310" s="53">
        <v>7595</v>
      </c>
      <c r="O6310" s="53"/>
      <c r="P6310" s="53"/>
      <c r="Q6310" s="53"/>
      <c r="R6310" s="53"/>
      <c r="S6310" s="53"/>
      <c r="T6310" s="53"/>
      <c r="U6310" s="62">
        <v>0</v>
      </c>
      <c r="V6310" s="62"/>
      <c r="W6310" s="7">
        <v>0</v>
      </c>
      <c r="X6310" s="3">
        <v>94</v>
      </c>
      <c r="Y6310" s="4">
        <v>0</v>
      </c>
      <c r="Z6310" s="10">
        <v>32884</v>
      </c>
      <c r="AA6310" s="3">
        <v>1990</v>
      </c>
      <c r="AB6310" s="63">
        <v>0</v>
      </c>
      <c r="AC6310" s="63"/>
      <c r="AD6310" s="1" t="s">
        <v>13346</v>
      </c>
      <c r="AE6310" s="52" t="s">
        <v>13926</v>
      </c>
      <c r="AF6310" s="52"/>
      <c r="AG6310" s="52"/>
      <c r="AH6310" s="52"/>
      <c r="AI6310" s="52"/>
      <c r="AJ6310" s="52"/>
      <c r="AK6310" s="52"/>
      <c r="AL6310" s="6">
        <v>14559</v>
      </c>
    </row>
    <row r="6311" spans="1:38">
      <c r="A6311" s="52" t="s">
        <v>13927</v>
      </c>
      <c r="B6311" s="52"/>
      <c r="C6311" s="52"/>
      <c r="D6311" s="52"/>
      <c r="E6311" s="52"/>
      <c r="F6311" s="52"/>
      <c r="G6311" s="52"/>
      <c r="H6311" s="52"/>
      <c r="I6311" s="52"/>
      <c r="J6311" s="52"/>
      <c r="K6311" s="52"/>
      <c r="L6311" s="52"/>
      <c r="M6311" s="52"/>
      <c r="N6311" s="53">
        <v>8877</v>
      </c>
      <c r="O6311" s="53"/>
      <c r="P6311" s="53"/>
      <c r="Q6311" s="53"/>
      <c r="R6311" s="53"/>
      <c r="S6311" s="53"/>
      <c r="T6311" s="53"/>
      <c r="U6311" s="62">
        <v>0</v>
      </c>
      <c r="V6311" s="62"/>
      <c r="W6311" s="7">
        <v>0</v>
      </c>
      <c r="X6311" s="3">
        <v>94</v>
      </c>
      <c r="Y6311" s="4">
        <v>0</v>
      </c>
      <c r="Z6311" s="5">
        <v>32874</v>
      </c>
      <c r="AA6311" s="3">
        <v>1990</v>
      </c>
      <c r="AB6311" s="63">
        <v>0</v>
      </c>
      <c r="AC6311" s="63"/>
      <c r="AD6311" s="1" t="s">
        <v>13346</v>
      </c>
      <c r="AE6311" s="52" t="s">
        <v>13928</v>
      </c>
      <c r="AF6311" s="52"/>
      <c r="AG6311" s="52"/>
      <c r="AH6311" s="52"/>
      <c r="AI6311" s="52"/>
      <c r="AJ6311" s="52"/>
      <c r="AK6311" s="52"/>
      <c r="AL6311" s="6">
        <v>17017</v>
      </c>
    </row>
    <row r="6312" spans="1:38">
      <c r="A6312" s="52" t="s">
        <v>13929</v>
      </c>
      <c r="B6312" s="52"/>
      <c r="C6312" s="52"/>
      <c r="D6312" s="52"/>
      <c r="E6312" s="52"/>
      <c r="F6312" s="52"/>
      <c r="G6312" s="52"/>
      <c r="H6312" s="52"/>
      <c r="I6312" s="52"/>
      <c r="J6312" s="52"/>
      <c r="K6312" s="52"/>
      <c r="L6312" s="52"/>
      <c r="M6312" s="52"/>
      <c r="N6312" s="53">
        <v>6000</v>
      </c>
      <c r="O6312" s="53"/>
      <c r="P6312" s="53"/>
      <c r="Q6312" s="53"/>
      <c r="R6312" s="53"/>
      <c r="S6312" s="53"/>
      <c r="T6312" s="53"/>
      <c r="U6312" s="62">
        <v>0</v>
      </c>
      <c r="V6312" s="62"/>
      <c r="W6312" s="7">
        <v>0</v>
      </c>
      <c r="X6312" s="3">
        <v>94</v>
      </c>
      <c r="Y6312" s="4">
        <v>0</v>
      </c>
      <c r="Z6312" s="5">
        <v>33243</v>
      </c>
      <c r="AA6312" s="3">
        <v>1991</v>
      </c>
      <c r="AB6312" s="63">
        <v>0</v>
      </c>
      <c r="AC6312" s="63"/>
      <c r="AD6312" s="1" t="s">
        <v>13346</v>
      </c>
      <c r="AE6312" s="52" t="s">
        <v>13930</v>
      </c>
      <c r="AF6312" s="52"/>
      <c r="AG6312" s="52"/>
      <c r="AH6312" s="52"/>
      <c r="AI6312" s="52"/>
      <c r="AJ6312" s="52"/>
      <c r="AK6312" s="52"/>
      <c r="AL6312" s="6">
        <v>11255</v>
      </c>
    </row>
    <row r="6313" spans="1:38">
      <c r="A6313" s="52" t="s">
        <v>13931</v>
      </c>
      <c r="B6313" s="52"/>
      <c r="C6313" s="52"/>
      <c r="D6313" s="52"/>
      <c r="E6313" s="52"/>
      <c r="F6313" s="52"/>
      <c r="G6313" s="52"/>
      <c r="H6313" s="52"/>
      <c r="I6313" s="52"/>
      <c r="J6313" s="52"/>
      <c r="K6313" s="52"/>
      <c r="L6313" s="52"/>
      <c r="M6313" s="52"/>
      <c r="N6313" s="53">
        <v>4890</v>
      </c>
      <c r="O6313" s="53"/>
      <c r="P6313" s="53"/>
      <c r="Q6313" s="53"/>
      <c r="R6313" s="53"/>
      <c r="S6313" s="53"/>
      <c r="T6313" s="53"/>
      <c r="U6313" s="62">
        <v>0</v>
      </c>
      <c r="V6313" s="62"/>
      <c r="W6313" s="7">
        <v>0</v>
      </c>
      <c r="X6313" s="3">
        <v>94</v>
      </c>
      <c r="Y6313" s="4">
        <v>0</v>
      </c>
      <c r="Z6313" s="5">
        <v>33246</v>
      </c>
      <c r="AA6313" s="3">
        <v>1991</v>
      </c>
      <c r="AB6313" s="63">
        <v>0</v>
      </c>
      <c r="AC6313" s="63"/>
      <c r="AD6313" s="1" t="s">
        <v>13346</v>
      </c>
      <c r="AE6313" s="52" t="s">
        <v>13932</v>
      </c>
      <c r="AF6313" s="52"/>
      <c r="AG6313" s="52"/>
      <c r="AH6313" s="52"/>
      <c r="AI6313" s="52"/>
      <c r="AJ6313" s="52"/>
      <c r="AK6313" s="52"/>
      <c r="AL6313" s="6">
        <v>9173</v>
      </c>
    </row>
    <row r="6314" spans="1:38">
      <c r="A6314" s="52" t="s">
        <v>13933</v>
      </c>
      <c r="B6314" s="52"/>
      <c r="C6314" s="52"/>
      <c r="D6314" s="52"/>
      <c r="E6314" s="52"/>
      <c r="F6314" s="52"/>
      <c r="G6314" s="52"/>
      <c r="H6314" s="52"/>
      <c r="I6314" s="52"/>
      <c r="J6314" s="52"/>
      <c r="K6314" s="52"/>
      <c r="L6314" s="52"/>
      <c r="M6314" s="52"/>
      <c r="N6314" s="53">
        <v>7000</v>
      </c>
      <c r="O6314" s="53"/>
      <c r="P6314" s="53"/>
      <c r="Q6314" s="53"/>
      <c r="R6314" s="53"/>
      <c r="S6314" s="53"/>
      <c r="T6314" s="53"/>
      <c r="U6314" s="62">
        <v>0</v>
      </c>
      <c r="V6314" s="62"/>
      <c r="W6314" s="7">
        <v>0</v>
      </c>
      <c r="X6314" s="3">
        <v>94</v>
      </c>
      <c r="Y6314" s="4">
        <v>0</v>
      </c>
      <c r="Z6314" s="5">
        <v>33242</v>
      </c>
      <c r="AA6314" s="3">
        <v>1991</v>
      </c>
      <c r="AB6314" s="63">
        <v>0</v>
      </c>
      <c r="AC6314" s="63"/>
      <c r="AD6314" s="1" t="s">
        <v>13346</v>
      </c>
      <c r="AE6314" s="52" t="s">
        <v>13934</v>
      </c>
      <c r="AF6314" s="52"/>
      <c r="AG6314" s="52"/>
      <c r="AH6314" s="52"/>
      <c r="AI6314" s="52"/>
      <c r="AJ6314" s="52"/>
      <c r="AK6314" s="52"/>
      <c r="AL6314" s="6">
        <v>13131</v>
      </c>
    </row>
    <row r="6315" spans="1:38">
      <c r="A6315" s="52" t="s">
        <v>13935</v>
      </c>
      <c r="B6315" s="52"/>
      <c r="C6315" s="52"/>
      <c r="D6315" s="52"/>
      <c r="E6315" s="52"/>
      <c r="F6315" s="52"/>
      <c r="G6315" s="52"/>
      <c r="H6315" s="52"/>
      <c r="I6315" s="52"/>
      <c r="J6315" s="52"/>
      <c r="K6315" s="52"/>
      <c r="L6315" s="52"/>
      <c r="M6315" s="52"/>
      <c r="N6315" s="53">
        <v>2000</v>
      </c>
      <c r="O6315" s="53"/>
      <c r="P6315" s="53"/>
      <c r="Q6315" s="53"/>
      <c r="R6315" s="53"/>
      <c r="S6315" s="53"/>
      <c r="T6315" s="53"/>
      <c r="U6315" s="62">
        <v>0</v>
      </c>
      <c r="V6315" s="62"/>
      <c r="W6315" s="7">
        <v>0</v>
      </c>
      <c r="X6315" s="3">
        <v>94</v>
      </c>
      <c r="Y6315" s="4">
        <v>0</v>
      </c>
      <c r="Z6315" s="5">
        <v>33245</v>
      </c>
      <c r="AA6315" s="3">
        <v>1991</v>
      </c>
      <c r="AB6315" s="63">
        <v>0</v>
      </c>
      <c r="AC6315" s="63"/>
      <c r="AD6315" s="1" t="s">
        <v>13346</v>
      </c>
      <c r="AE6315" s="52" t="s">
        <v>13936</v>
      </c>
      <c r="AF6315" s="52"/>
      <c r="AG6315" s="52"/>
      <c r="AH6315" s="52"/>
      <c r="AI6315" s="52"/>
      <c r="AJ6315" s="52"/>
      <c r="AK6315" s="52"/>
      <c r="AL6315" s="6">
        <v>3752</v>
      </c>
    </row>
    <row r="6316" spans="1:38">
      <c r="A6316" t="s">
        <v>183</v>
      </c>
    </row>
    <row r="6317" spans="1:38">
      <c r="A6317" s="52" t="s">
        <v>13937</v>
      </c>
      <c r="B6317" s="52"/>
      <c r="C6317" s="52"/>
      <c r="D6317" s="52"/>
      <c r="E6317" s="52"/>
      <c r="F6317" s="52"/>
      <c r="G6317" s="52"/>
      <c r="H6317" s="52"/>
      <c r="I6317" s="52"/>
      <c r="J6317" s="52"/>
      <c r="K6317" s="52"/>
      <c r="L6317" s="52"/>
      <c r="M6317" s="52"/>
      <c r="N6317" s="53">
        <v>10951</v>
      </c>
      <c r="O6317" s="53"/>
      <c r="P6317" s="53"/>
      <c r="Q6317" s="53"/>
      <c r="R6317" s="53"/>
      <c r="S6317" s="53"/>
      <c r="T6317" s="53"/>
      <c r="U6317" s="62">
        <v>0</v>
      </c>
      <c r="V6317" s="62"/>
      <c r="W6317" s="7">
        <v>0</v>
      </c>
      <c r="X6317" s="3">
        <v>94</v>
      </c>
      <c r="Y6317" s="4">
        <v>0</v>
      </c>
      <c r="Z6317" s="10">
        <v>32883</v>
      </c>
      <c r="AA6317" s="3">
        <v>1990</v>
      </c>
      <c r="AB6317" s="63">
        <v>0</v>
      </c>
      <c r="AC6317" s="63"/>
      <c r="AD6317" s="1" t="s">
        <v>13346</v>
      </c>
      <c r="AE6317" s="52" t="s">
        <v>13938</v>
      </c>
      <c r="AF6317" s="52"/>
      <c r="AG6317" s="52"/>
      <c r="AH6317" s="52"/>
      <c r="AI6317" s="52"/>
      <c r="AJ6317" s="52"/>
      <c r="AK6317" s="52"/>
      <c r="AL6317" s="6">
        <v>20993</v>
      </c>
    </row>
    <row r="6318" spans="1:38">
      <c r="A6318" s="52" t="s">
        <v>13939</v>
      </c>
      <c r="B6318" s="52"/>
      <c r="C6318" s="52"/>
      <c r="D6318" s="52"/>
      <c r="E6318" s="52"/>
      <c r="F6318" s="52"/>
      <c r="G6318" s="52"/>
      <c r="H6318" s="52"/>
      <c r="I6318" s="52"/>
      <c r="J6318" s="52"/>
      <c r="K6318" s="52"/>
      <c r="L6318" s="52"/>
      <c r="M6318" s="52"/>
      <c r="N6318" s="54">
        <v>425</v>
      </c>
      <c r="O6318" s="54"/>
      <c r="P6318" s="54"/>
      <c r="Q6318" s="54"/>
      <c r="R6318" s="54"/>
      <c r="S6318" s="54"/>
      <c r="T6318" s="54"/>
      <c r="U6318" s="62">
        <v>0</v>
      </c>
      <c r="V6318" s="62"/>
      <c r="W6318" s="7">
        <v>0</v>
      </c>
      <c r="X6318" s="3">
        <v>94</v>
      </c>
      <c r="Y6318" s="4">
        <v>0</v>
      </c>
      <c r="Z6318" s="5">
        <v>33240</v>
      </c>
      <c r="AA6318" s="3">
        <v>1991</v>
      </c>
      <c r="AB6318" s="63">
        <v>0</v>
      </c>
      <c r="AC6318" s="63"/>
      <c r="AD6318" s="1" t="s">
        <v>13346</v>
      </c>
      <c r="AE6318" s="52" t="s">
        <v>13940</v>
      </c>
      <c r="AF6318" s="52"/>
      <c r="AG6318" s="52"/>
      <c r="AH6318" s="52"/>
      <c r="AI6318" s="52"/>
      <c r="AJ6318" s="52"/>
      <c r="AK6318" s="52"/>
      <c r="AL6318" s="11">
        <v>797</v>
      </c>
    </row>
    <row r="6319" spans="1:38">
      <c r="A6319" s="52" t="s">
        <v>13941</v>
      </c>
      <c r="B6319" s="52"/>
      <c r="C6319" s="52"/>
      <c r="D6319" s="52"/>
      <c r="E6319" s="52"/>
      <c r="F6319" s="52"/>
      <c r="G6319" s="52"/>
      <c r="H6319" s="52"/>
      <c r="I6319" s="52"/>
      <c r="J6319" s="52"/>
      <c r="K6319" s="52"/>
      <c r="L6319" s="52"/>
      <c r="M6319" s="52"/>
      <c r="N6319" s="53">
        <v>20785</v>
      </c>
      <c r="O6319" s="53"/>
      <c r="P6319" s="53"/>
      <c r="Q6319" s="53"/>
      <c r="R6319" s="53"/>
      <c r="S6319" s="53"/>
      <c r="T6319" s="53"/>
      <c r="U6319" s="62">
        <v>0</v>
      </c>
      <c r="V6319" s="62"/>
      <c r="W6319" s="7">
        <v>0</v>
      </c>
      <c r="X6319" s="3">
        <v>94</v>
      </c>
      <c r="Y6319" s="4">
        <v>0</v>
      </c>
      <c r="Z6319" s="10">
        <v>32883</v>
      </c>
      <c r="AA6319" s="3">
        <v>1990</v>
      </c>
      <c r="AB6319" s="63">
        <v>0</v>
      </c>
      <c r="AC6319" s="63"/>
      <c r="AD6319" s="1" t="s">
        <v>13346</v>
      </c>
      <c r="AE6319" s="52" t="s">
        <v>13942</v>
      </c>
      <c r="AF6319" s="52"/>
      <c r="AG6319" s="52"/>
      <c r="AH6319" s="52"/>
      <c r="AI6319" s="52"/>
      <c r="AJ6319" s="52"/>
      <c r="AK6319" s="52"/>
      <c r="AL6319" s="6">
        <v>39845</v>
      </c>
    </row>
    <row r="6320" spans="1:38">
      <c r="A6320" s="52" t="s">
        <v>13943</v>
      </c>
      <c r="B6320" s="52"/>
      <c r="C6320" s="52"/>
      <c r="D6320" s="52"/>
      <c r="E6320" s="52"/>
      <c r="F6320" s="52"/>
      <c r="G6320" s="52"/>
      <c r="H6320" s="52"/>
      <c r="I6320" s="52"/>
      <c r="J6320" s="52"/>
      <c r="K6320" s="52"/>
      <c r="L6320" s="52"/>
      <c r="M6320" s="52"/>
      <c r="N6320" s="54">
        <v>250</v>
      </c>
      <c r="O6320" s="54"/>
      <c r="P6320" s="54"/>
      <c r="Q6320" s="54"/>
      <c r="R6320" s="54"/>
      <c r="S6320" s="54"/>
      <c r="T6320" s="54"/>
      <c r="U6320" s="62">
        <v>0</v>
      </c>
      <c r="V6320" s="62"/>
      <c r="W6320" s="7">
        <v>0</v>
      </c>
      <c r="X6320" s="3">
        <v>94</v>
      </c>
      <c r="Y6320" s="4">
        <v>0</v>
      </c>
      <c r="Z6320" s="5">
        <v>33243</v>
      </c>
      <c r="AA6320" s="3">
        <v>1991</v>
      </c>
      <c r="AB6320" s="63">
        <v>0</v>
      </c>
      <c r="AC6320" s="63"/>
      <c r="AD6320" s="1" t="s">
        <v>13346</v>
      </c>
      <c r="AE6320" s="52" t="s">
        <v>13910</v>
      </c>
      <c r="AF6320" s="52"/>
      <c r="AG6320" s="52"/>
      <c r="AH6320" s="52"/>
      <c r="AI6320" s="52"/>
      <c r="AJ6320" s="52"/>
      <c r="AK6320" s="52"/>
      <c r="AL6320" s="11">
        <v>469</v>
      </c>
    </row>
    <row r="6321" spans="1:38">
      <c r="A6321" s="52" t="s">
        <v>13944</v>
      </c>
      <c r="B6321" s="52"/>
      <c r="C6321" s="52"/>
      <c r="D6321" s="52"/>
      <c r="E6321" s="52"/>
      <c r="F6321" s="52"/>
      <c r="G6321" s="52"/>
      <c r="H6321" s="52"/>
      <c r="I6321" s="52"/>
      <c r="J6321" s="52"/>
      <c r="K6321" s="52"/>
      <c r="L6321" s="52"/>
      <c r="M6321" s="52"/>
      <c r="N6321" s="55">
        <v>68</v>
      </c>
      <c r="O6321" s="55"/>
      <c r="P6321" s="55"/>
      <c r="Q6321" s="55"/>
      <c r="R6321" s="55"/>
      <c r="S6321" s="55"/>
      <c r="T6321" s="55"/>
      <c r="U6321" s="62">
        <v>0</v>
      </c>
      <c r="V6321" s="62"/>
      <c r="W6321" s="7">
        <v>0</v>
      </c>
      <c r="X6321" s="3">
        <v>94</v>
      </c>
      <c r="Y6321" s="4">
        <v>0</v>
      </c>
      <c r="Z6321" s="5">
        <v>33605</v>
      </c>
      <c r="AA6321" s="3">
        <v>1992</v>
      </c>
      <c r="AB6321" s="63">
        <v>0</v>
      </c>
      <c r="AC6321" s="63"/>
      <c r="AD6321" s="1" t="s">
        <v>13346</v>
      </c>
      <c r="AE6321" s="52" t="s">
        <v>13945</v>
      </c>
      <c r="AF6321" s="52"/>
      <c r="AG6321" s="52"/>
      <c r="AH6321" s="52"/>
      <c r="AI6321" s="52"/>
      <c r="AJ6321" s="52"/>
      <c r="AK6321" s="52"/>
      <c r="AL6321" s="11">
        <v>124</v>
      </c>
    </row>
    <row r="6322" spans="1:38">
      <c r="A6322" s="52" t="s">
        <v>13946</v>
      </c>
      <c r="B6322" s="52"/>
      <c r="C6322" s="52"/>
      <c r="D6322" s="52"/>
      <c r="E6322" s="52"/>
      <c r="F6322" s="52"/>
      <c r="G6322" s="52"/>
      <c r="H6322" s="52"/>
      <c r="I6322" s="52"/>
      <c r="J6322" s="52"/>
      <c r="K6322" s="52"/>
      <c r="L6322" s="52"/>
      <c r="M6322" s="52"/>
      <c r="N6322" s="53">
        <v>4076</v>
      </c>
      <c r="O6322" s="53"/>
      <c r="P6322" s="53"/>
      <c r="Q6322" s="53"/>
      <c r="R6322" s="53"/>
      <c r="S6322" s="53"/>
      <c r="T6322" s="53"/>
      <c r="U6322" s="62">
        <v>0</v>
      </c>
      <c r="V6322" s="62"/>
      <c r="W6322" s="7">
        <v>0</v>
      </c>
      <c r="X6322" s="3">
        <v>94</v>
      </c>
      <c r="Y6322" s="4">
        <v>0</v>
      </c>
      <c r="Z6322" s="5">
        <v>33243</v>
      </c>
      <c r="AA6322" s="3">
        <v>1991</v>
      </c>
      <c r="AB6322" s="63">
        <v>0</v>
      </c>
      <c r="AC6322" s="63"/>
      <c r="AD6322" s="1" t="s">
        <v>13346</v>
      </c>
      <c r="AE6322" s="52" t="s">
        <v>13947</v>
      </c>
      <c r="AF6322" s="52"/>
      <c r="AG6322" s="52"/>
      <c r="AH6322" s="52"/>
      <c r="AI6322" s="52"/>
      <c r="AJ6322" s="52"/>
      <c r="AK6322" s="52"/>
      <c r="AL6322" s="6">
        <v>7646</v>
      </c>
    </row>
    <row r="6323" spans="1:38">
      <c r="A6323" s="52" t="s">
        <v>13948</v>
      </c>
      <c r="B6323" s="52"/>
      <c r="C6323" s="52"/>
      <c r="D6323" s="52"/>
      <c r="E6323" s="52"/>
      <c r="F6323" s="52"/>
      <c r="G6323" s="52"/>
      <c r="H6323" s="52"/>
      <c r="I6323" s="52"/>
      <c r="J6323" s="52"/>
      <c r="K6323" s="52"/>
      <c r="L6323" s="52"/>
      <c r="M6323" s="52"/>
      <c r="N6323" s="53">
        <v>51332</v>
      </c>
      <c r="O6323" s="53"/>
      <c r="P6323" s="53"/>
      <c r="Q6323" s="53"/>
      <c r="R6323" s="53"/>
      <c r="S6323" s="53"/>
      <c r="T6323" s="53"/>
      <c r="U6323" s="62">
        <v>0</v>
      </c>
      <c r="V6323" s="62"/>
      <c r="W6323" s="7">
        <v>0</v>
      </c>
      <c r="X6323" s="3">
        <v>94</v>
      </c>
      <c r="Y6323" s="4">
        <v>0</v>
      </c>
      <c r="Z6323" s="5">
        <v>33242</v>
      </c>
      <c r="AA6323" s="3">
        <v>1991</v>
      </c>
      <c r="AB6323" s="63">
        <v>0</v>
      </c>
      <c r="AC6323" s="63"/>
      <c r="AD6323" s="1" t="s">
        <v>13346</v>
      </c>
      <c r="AE6323" s="52" t="s">
        <v>13949</v>
      </c>
      <c r="AF6323" s="52"/>
      <c r="AG6323" s="52"/>
      <c r="AH6323" s="52"/>
      <c r="AI6323" s="52"/>
      <c r="AJ6323" s="52"/>
      <c r="AK6323" s="52"/>
      <c r="AL6323" s="6">
        <v>96289</v>
      </c>
    </row>
    <row r="6324" spans="1:38">
      <c r="A6324" s="52" t="s">
        <v>13950</v>
      </c>
      <c r="B6324" s="52"/>
      <c r="C6324" s="52"/>
      <c r="D6324" s="52"/>
      <c r="E6324" s="52"/>
      <c r="F6324" s="52"/>
      <c r="G6324" s="52"/>
      <c r="H6324" s="52"/>
      <c r="I6324" s="52"/>
      <c r="J6324" s="52"/>
      <c r="K6324" s="52"/>
      <c r="L6324" s="52"/>
      <c r="M6324" s="52"/>
      <c r="N6324" s="53">
        <v>1066</v>
      </c>
      <c r="O6324" s="53"/>
      <c r="P6324" s="53"/>
      <c r="Q6324" s="53"/>
      <c r="R6324" s="53"/>
      <c r="S6324" s="53"/>
      <c r="T6324" s="53"/>
      <c r="U6324" s="62">
        <v>0</v>
      </c>
      <c r="V6324" s="62"/>
      <c r="W6324" s="7">
        <v>0</v>
      </c>
      <c r="X6324" s="3">
        <v>94</v>
      </c>
      <c r="Y6324" s="4">
        <v>0</v>
      </c>
      <c r="Z6324" s="5">
        <v>34707</v>
      </c>
      <c r="AA6324" s="3">
        <v>1995</v>
      </c>
      <c r="AB6324" s="63">
        <v>0</v>
      </c>
      <c r="AC6324" s="63"/>
      <c r="AD6324" s="1" t="s">
        <v>13346</v>
      </c>
      <c r="AE6324" s="52" t="s">
        <v>13951</v>
      </c>
      <c r="AF6324" s="52"/>
      <c r="AG6324" s="52"/>
      <c r="AH6324" s="52"/>
      <c r="AI6324" s="52"/>
      <c r="AJ6324" s="52"/>
      <c r="AK6324" s="52"/>
      <c r="AL6324" s="6">
        <v>1767</v>
      </c>
    </row>
    <row r="6325" spans="1:38">
      <c r="A6325" s="52" t="s">
        <v>13952</v>
      </c>
      <c r="B6325" s="52"/>
      <c r="C6325" s="52"/>
      <c r="D6325" s="52"/>
      <c r="E6325" s="52"/>
      <c r="F6325" s="52"/>
      <c r="G6325" s="52"/>
      <c r="H6325" s="52"/>
      <c r="I6325" s="52"/>
      <c r="J6325" s="52"/>
      <c r="K6325" s="52"/>
      <c r="L6325" s="52"/>
      <c r="M6325" s="52"/>
      <c r="N6325" s="53">
        <v>1666</v>
      </c>
      <c r="O6325" s="53"/>
      <c r="P6325" s="53"/>
      <c r="Q6325" s="53"/>
      <c r="R6325" s="53"/>
      <c r="S6325" s="53"/>
      <c r="T6325" s="53"/>
      <c r="U6325" s="62">
        <v>0</v>
      </c>
      <c r="V6325" s="62"/>
      <c r="W6325" s="7">
        <v>0</v>
      </c>
      <c r="X6325" s="3">
        <v>94</v>
      </c>
      <c r="Y6325" s="4">
        <v>0</v>
      </c>
      <c r="Z6325" s="5">
        <v>33244</v>
      </c>
      <c r="AA6325" s="3">
        <v>1991</v>
      </c>
      <c r="AB6325" s="63">
        <v>0</v>
      </c>
      <c r="AC6325" s="63"/>
      <c r="AD6325" s="1" t="s">
        <v>13346</v>
      </c>
      <c r="AE6325" s="52" t="s">
        <v>13953</v>
      </c>
      <c r="AF6325" s="52"/>
      <c r="AG6325" s="52"/>
      <c r="AH6325" s="52"/>
      <c r="AI6325" s="52"/>
      <c r="AJ6325" s="52"/>
      <c r="AK6325" s="52"/>
      <c r="AL6325" s="6">
        <v>3125</v>
      </c>
    </row>
    <row r="6326" spans="1:38">
      <c r="A6326" s="52" t="s">
        <v>13954</v>
      </c>
      <c r="B6326" s="52"/>
      <c r="C6326" s="52"/>
      <c r="D6326" s="52"/>
      <c r="E6326" s="52"/>
      <c r="F6326" s="52"/>
      <c r="G6326" s="52"/>
      <c r="H6326" s="52"/>
      <c r="I6326" s="52"/>
      <c r="J6326" s="52"/>
      <c r="K6326" s="52"/>
      <c r="L6326" s="52"/>
      <c r="M6326" s="52"/>
      <c r="N6326" s="53">
        <v>21915</v>
      </c>
      <c r="O6326" s="53"/>
      <c r="P6326" s="53"/>
      <c r="Q6326" s="53"/>
      <c r="R6326" s="53"/>
      <c r="S6326" s="53"/>
      <c r="T6326" s="53"/>
      <c r="U6326" s="62">
        <v>0</v>
      </c>
      <c r="V6326" s="62"/>
      <c r="W6326" s="7">
        <v>0</v>
      </c>
      <c r="X6326" s="3">
        <v>94</v>
      </c>
      <c r="Y6326" s="4">
        <v>0</v>
      </c>
      <c r="Z6326" s="5">
        <v>33247</v>
      </c>
      <c r="AA6326" s="3">
        <v>1991</v>
      </c>
      <c r="AB6326" s="63">
        <v>0</v>
      </c>
      <c r="AC6326" s="63"/>
      <c r="AD6326" s="1" t="s">
        <v>13346</v>
      </c>
      <c r="AE6326" s="52" t="s">
        <v>13955</v>
      </c>
      <c r="AF6326" s="52"/>
      <c r="AG6326" s="52"/>
      <c r="AH6326" s="52"/>
      <c r="AI6326" s="52"/>
      <c r="AJ6326" s="52"/>
      <c r="AK6326" s="52"/>
      <c r="AL6326" s="6">
        <v>41108</v>
      </c>
    </row>
    <row r="6327" spans="1:38">
      <c r="A6327" s="52" t="s">
        <v>13956</v>
      </c>
      <c r="B6327" s="52"/>
      <c r="C6327" s="52"/>
      <c r="D6327" s="52"/>
      <c r="E6327" s="52"/>
      <c r="F6327" s="52"/>
      <c r="G6327" s="52"/>
      <c r="H6327" s="52"/>
      <c r="I6327" s="52"/>
      <c r="J6327" s="52"/>
      <c r="K6327" s="52"/>
      <c r="L6327" s="52"/>
      <c r="M6327" s="52"/>
      <c r="N6327" s="53">
        <v>8960</v>
      </c>
      <c r="O6327" s="53"/>
      <c r="P6327" s="53"/>
      <c r="Q6327" s="53"/>
      <c r="R6327" s="53"/>
      <c r="S6327" s="53"/>
      <c r="T6327" s="53"/>
      <c r="U6327" s="62">
        <v>0</v>
      </c>
      <c r="V6327" s="62"/>
      <c r="W6327" s="7">
        <v>0</v>
      </c>
      <c r="X6327" s="3">
        <v>94</v>
      </c>
      <c r="Y6327" s="4">
        <v>0</v>
      </c>
      <c r="Z6327" s="10">
        <v>36353</v>
      </c>
      <c r="AA6327" s="3">
        <v>1999</v>
      </c>
      <c r="AB6327" s="63">
        <v>0</v>
      </c>
      <c r="AC6327" s="63"/>
      <c r="AD6327" s="1" t="s">
        <v>13346</v>
      </c>
      <c r="AE6327" s="52" t="s">
        <v>13957</v>
      </c>
      <c r="AF6327" s="52"/>
      <c r="AG6327" s="52"/>
      <c r="AH6327" s="52"/>
      <c r="AI6327" s="52"/>
      <c r="AJ6327" s="52"/>
      <c r="AK6327" s="52"/>
      <c r="AL6327" s="6">
        <v>13413</v>
      </c>
    </row>
    <row r="6328" spans="1:38">
      <c r="A6328" s="52" t="s">
        <v>13958</v>
      </c>
      <c r="B6328" s="52"/>
      <c r="C6328" s="52"/>
      <c r="D6328" s="52"/>
      <c r="E6328" s="52"/>
      <c r="F6328" s="52"/>
      <c r="G6328" s="52"/>
      <c r="H6328" s="52"/>
      <c r="I6328" s="52"/>
      <c r="J6328" s="52"/>
      <c r="K6328" s="52"/>
      <c r="L6328" s="52"/>
      <c r="M6328" s="52"/>
      <c r="N6328" s="55">
        <v>71</v>
      </c>
      <c r="O6328" s="55"/>
      <c r="P6328" s="55"/>
      <c r="Q6328" s="55"/>
      <c r="R6328" s="55"/>
      <c r="S6328" s="55"/>
      <c r="T6328" s="55"/>
      <c r="U6328" s="62">
        <v>0</v>
      </c>
      <c r="V6328" s="62"/>
      <c r="W6328" s="7">
        <v>0</v>
      </c>
      <c r="X6328" s="3">
        <v>94</v>
      </c>
      <c r="Y6328" s="4">
        <v>0</v>
      </c>
      <c r="Z6328" s="8">
        <v>36432</v>
      </c>
      <c r="AA6328" s="3">
        <v>1999</v>
      </c>
      <c r="AB6328" s="63">
        <v>0</v>
      </c>
      <c r="AC6328" s="63"/>
      <c r="AD6328" s="1" t="s">
        <v>13346</v>
      </c>
      <c r="AE6328" s="52" t="s">
        <v>13959</v>
      </c>
      <c r="AF6328" s="52"/>
      <c r="AG6328" s="52"/>
      <c r="AH6328" s="52"/>
      <c r="AI6328" s="52"/>
      <c r="AJ6328" s="52"/>
      <c r="AK6328" s="52"/>
      <c r="AL6328" s="11">
        <v>106</v>
      </c>
    </row>
    <row r="6329" spans="1:38">
      <c r="A6329" s="52" t="s">
        <v>13960</v>
      </c>
      <c r="B6329" s="52"/>
      <c r="C6329" s="52"/>
      <c r="D6329" s="52"/>
      <c r="E6329" s="52"/>
      <c r="F6329" s="52"/>
      <c r="G6329" s="52"/>
      <c r="H6329" s="52"/>
      <c r="I6329" s="52"/>
      <c r="J6329" s="52"/>
      <c r="K6329" s="52"/>
      <c r="L6329" s="52"/>
      <c r="M6329" s="52"/>
      <c r="N6329" s="53">
        <v>35641</v>
      </c>
      <c r="O6329" s="53"/>
      <c r="P6329" s="53"/>
      <c r="Q6329" s="53"/>
      <c r="R6329" s="53"/>
      <c r="S6329" s="53"/>
      <c r="T6329" s="53"/>
      <c r="U6329" s="62">
        <v>0</v>
      </c>
      <c r="V6329" s="62"/>
      <c r="W6329" s="7">
        <v>0</v>
      </c>
      <c r="X6329" s="3">
        <v>94</v>
      </c>
      <c r="Y6329" s="4">
        <v>0</v>
      </c>
      <c r="Z6329" s="12">
        <v>36837</v>
      </c>
      <c r="AA6329" s="3">
        <v>2000</v>
      </c>
      <c r="AB6329" s="63">
        <v>0</v>
      </c>
      <c r="AC6329" s="63"/>
      <c r="AD6329" s="1" t="s">
        <v>13346</v>
      </c>
      <c r="AE6329" s="52" t="s">
        <v>13961</v>
      </c>
      <c r="AF6329" s="52"/>
      <c r="AG6329" s="52"/>
      <c r="AH6329" s="52"/>
      <c r="AI6329" s="52"/>
      <c r="AJ6329" s="52"/>
      <c r="AK6329" s="52"/>
      <c r="AL6329" s="6">
        <v>51961</v>
      </c>
    </row>
    <row r="6330" spans="1:38">
      <c r="A6330" s="52" t="s">
        <v>13962</v>
      </c>
      <c r="B6330" s="52"/>
      <c r="C6330" s="52"/>
      <c r="D6330" s="52"/>
      <c r="E6330" s="52"/>
      <c r="F6330" s="52"/>
      <c r="G6330" s="52"/>
      <c r="H6330" s="52"/>
      <c r="I6330" s="52"/>
      <c r="J6330" s="52"/>
      <c r="K6330" s="52"/>
      <c r="L6330" s="52"/>
      <c r="M6330" s="52"/>
      <c r="N6330" s="53">
        <v>1803</v>
      </c>
      <c r="O6330" s="53"/>
      <c r="P6330" s="53"/>
      <c r="Q6330" s="53"/>
      <c r="R6330" s="53"/>
      <c r="S6330" s="53"/>
      <c r="T6330" s="53"/>
      <c r="U6330" s="62">
        <v>0</v>
      </c>
      <c r="V6330" s="62"/>
      <c r="W6330" s="7">
        <v>0</v>
      </c>
      <c r="X6330" s="3">
        <v>94</v>
      </c>
      <c r="Y6330" s="4">
        <v>0</v>
      </c>
      <c r="Z6330" s="5">
        <v>34341</v>
      </c>
      <c r="AA6330" s="3">
        <v>1994</v>
      </c>
      <c r="AB6330" s="63">
        <v>0</v>
      </c>
      <c r="AC6330" s="63"/>
      <c r="AD6330" s="1" t="s">
        <v>13346</v>
      </c>
      <c r="AE6330" s="52" t="s">
        <v>13963</v>
      </c>
      <c r="AF6330" s="52"/>
      <c r="AG6330" s="52"/>
      <c r="AH6330" s="52"/>
      <c r="AI6330" s="52"/>
      <c r="AJ6330" s="52"/>
      <c r="AK6330" s="52"/>
      <c r="AL6330" s="6">
        <v>3024</v>
      </c>
    </row>
    <row r="6331" spans="1:38">
      <c r="A6331" s="52" t="s">
        <v>13964</v>
      </c>
      <c r="B6331" s="52"/>
      <c r="C6331" s="52"/>
      <c r="D6331" s="52"/>
      <c r="E6331" s="52"/>
      <c r="F6331" s="52"/>
      <c r="G6331" s="52"/>
      <c r="H6331" s="52"/>
      <c r="I6331" s="52"/>
      <c r="J6331" s="52"/>
      <c r="K6331" s="52"/>
      <c r="L6331" s="52"/>
      <c r="M6331" s="52"/>
      <c r="N6331" s="53">
        <v>3037</v>
      </c>
      <c r="O6331" s="53"/>
      <c r="P6331" s="53"/>
      <c r="Q6331" s="53"/>
      <c r="R6331" s="53"/>
      <c r="S6331" s="53"/>
      <c r="T6331" s="53"/>
      <c r="U6331" s="62">
        <v>0</v>
      </c>
      <c r="V6331" s="62"/>
      <c r="W6331" s="7">
        <v>0</v>
      </c>
      <c r="X6331" s="3">
        <v>94</v>
      </c>
      <c r="Y6331" s="4">
        <v>0</v>
      </c>
      <c r="Z6331" s="5">
        <v>34341</v>
      </c>
      <c r="AA6331" s="3">
        <v>1994</v>
      </c>
      <c r="AB6331" s="63">
        <v>0</v>
      </c>
      <c r="AC6331" s="63"/>
      <c r="AD6331" s="1" t="s">
        <v>13346</v>
      </c>
      <c r="AE6331" s="52" t="s">
        <v>13965</v>
      </c>
      <c r="AF6331" s="52"/>
      <c r="AG6331" s="52"/>
      <c r="AH6331" s="52"/>
      <c r="AI6331" s="52"/>
      <c r="AJ6331" s="52"/>
      <c r="AK6331" s="52"/>
      <c r="AL6331" s="6">
        <v>5094</v>
      </c>
    </row>
    <row r="6332" spans="1:38">
      <c r="A6332" s="52" t="s">
        <v>13966</v>
      </c>
      <c r="B6332" s="52"/>
      <c r="C6332" s="52"/>
      <c r="D6332" s="52"/>
      <c r="E6332" s="52"/>
      <c r="F6332" s="52"/>
      <c r="G6332" s="52"/>
      <c r="H6332" s="52"/>
      <c r="I6332" s="52"/>
      <c r="J6332" s="52"/>
      <c r="K6332" s="52"/>
      <c r="L6332" s="52"/>
      <c r="M6332" s="52"/>
      <c r="N6332" s="53">
        <v>7044.3</v>
      </c>
      <c r="O6332" s="53"/>
      <c r="P6332" s="53"/>
      <c r="Q6332" s="53"/>
      <c r="R6332" s="53"/>
      <c r="S6332" s="53"/>
      <c r="T6332" s="53"/>
      <c r="U6332" s="62">
        <v>0</v>
      </c>
      <c r="V6332" s="62"/>
      <c r="W6332" s="7">
        <v>0</v>
      </c>
      <c r="X6332" s="3">
        <v>94</v>
      </c>
      <c r="Y6332" s="3">
        <v>0</v>
      </c>
      <c r="Z6332" s="8">
        <v>39923</v>
      </c>
      <c r="AA6332" s="3">
        <v>2009</v>
      </c>
      <c r="AB6332" s="63">
        <v>0</v>
      </c>
      <c r="AC6332" s="63"/>
      <c r="AD6332" s="1" t="s">
        <v>13346</v>
      </c>
      <c r="AE6332" s="52" t="s">
        <v>13967</v>
      </c>
      <c r="AF6332" s="52"/>
      <c r="AG6332" s="52"/>
      <c r="AH6332" s="52"/>
      <c r="AI6332" s="52"/>
      <c r="AJ6332" s="52"/>
      <c r="AK6332" s="52"/>
      <c r="AL6332" s="6">
        <v>7455</v>
      </c>
    </row>
    <row r="6333" spans="1:38">
      <c r="A6333" s="52" t="s">
        <v>13968</v>
      </c>
      <c r="B6333" s="52"/>
      <c r="C6333" s="52"/>
      <c r="D6333" s="52"/>
      <c r="E6333" s="52"/>
      <c r="F6333" s="52"/>
      <c r="G6333" s="52"/>
      <c r="H6333" s="52"/>
      <c r="I6333" s="52"/>
      <c r="J6333" s="52"/>
      <c r="K6333" s="52"/>
      <c r="L6333" s="52"/>
      <c r="M6333" s="52"/>
      <c r="N6333" s="55">
        <v>20</v>
      </c>
      <c r="O6333" s="55"/>
      <c r="P6333" s="55"/>
      <c r="Q6333" s="55"/>
      <c r="R6333" s="55"/>
      <c r="S6333" s="55"/>
      <c r="T6333" s="55"/>
      <c r="U6333" s="62">
        <v>0</v>
      </c>
      <c r="V6333" s="62"/>
      <c r="W6333" s="7">
        <v>0</v>
      </c>
      <c r="X6333" s="3">
        <v>94</v>
      </c>
      <c r="Y6333" s="3">
        <v>0</v>
      </c>
      <c r="Z6333" s="5">
        <v>34341</v>
      </c>
      <c r="AA6333" s="3">
        <v>1994</v>
      </c>
      <c r="AB6333" s="63">
        <v>0</v>
      </c>
      <c r="AC6333" s="63"/>
      <c r="AD6333" s="1" t="s">
        <v>13346</v>
      </c>
      <c r="AE6333" s="52" t="s">
        <v>13969</v>
      </c>
      <c r="AF6333" s="52"/>
      <c r="AG6333" s="52"/>
      <c r="AH6333" s="52"/>
      <c r="AI6333" s="52"/>
      <c r="AJ6333" s="52"/>
      <c r="AK6333" s="52"/>
      <c r="AL6333" s="9">
        <v>34</v>
      </c>
    </row>
    <row r="6334" spans="1:38">
      <c r="A6334" s="52" t="s">
        <v>13970</v>
      </c>
      <c r="B6334" s="52"/>
      <c r="C6334" s="52"/>
      <c r="D6334" s="52"/>
      <c r="E6334" s="52"/>
      <c r="F6334" s="52"/>
      <c r="G6334" s="52"/>
      <c r="H6334" s="52"/>
      <c r="I6334" s="52"/>
      <c r="J6334" s="52"/>
      <c r="K6334" s="52"/>
      <c r="L6334" s="52"/>
      <c r="M6334" s="52"/>
      <c r="N6334" s="53">
        <v>1157.2</v>
      </c>
      <c r="O6334" s="53"/>
      <c r="P6334" s="53"/>
      <c r="Q6334" s="53"/>
      <c r="R6334" s="53"/>
      <c r="S6334" s="53"/>
      <c r="T6334" s="53"/>
      <c r="U6334" s="62">
        <v>0</v>
      </c>
      <c r="V6334" s="62"/>
      <c r="W6334" s="7">
        <v>0</v>
      </c>
      <c r="X6334" s="3">
        <v>94</v>
      </c>
      <c r="Y6334" s="4">
        <v>0</v>
      </c>
      <c r="Z6334" s="5">
        <v>33246</v>
      </c>
      <c r="AA6334" s="3">
        <v>1991</v>
      </c>
      <c r="AB6334" s="63">
        <v>0</v>
      </c>
      <c r="AC6334" s="63"/>
      <c r="AD6334" s="1" t="s">
        <v>13346</v>
      </c>
      <c r="AE6334" s="52" t="s">
        <v>13971</v>
      </c>
      <c r="AF6334" s="52"/>
      <c r="AG6334" s="52"/>
      <c r="AH6334" s="52"/>
      <c r="AI6334" s="52"/>
      <c r="AJ6334" s="52"/>
      <c r="AK6334" s="52"/>
      <c r="AL6334" s="6">
        <v>2171</v>
      </c>
    </row>
    <row r="6335" spans="1:38">
      <c r="A6335" s="52" t="s">
        <v>13972</v>
      </c>
      <c r="B6335" s="52"/>
      <c r="C6335" s="52"/>
      <c r="D6335" s="52"/>
      <c r="E6335" s="52"/>
      <c r="F6335" s="52"/>
      <c r="G6335" s="52"/>
      <c r="H6335" s="52"/>
      <c r="I6335" s="52"/>
      <c r="J6335" s="52"/>
      <c r="K6335" s="52"/>
      <c r="L6335" s="52"/>
      <c r="M6335" s="52"/>
      <c r="N6335" s="53">
        <v>5000</v>
      </c>
      <c r="O6335" s="53"/>
      <c r="P6335" s="53"/>
      <c r="Q6335" s="53"/>
      <c r="R6335" s="53"/>
      <c r="S6335" s="53"/>
      <c r="T6335" s="53"/>
      <c r="U6335" s="62">
        <v>0</v>
      </c>
      <c r="V6335" s="62"/>
      <c r="W6335" s="7">
        <v>0</v>
      </c>
      <c r="X6335" s="3">
        <v>94</v>
      </c>
      <c r="Y6335" s="4">
        <v>0</v>
      </c>
      <c r="Z6335" s="10">
        <v>33250</v>
      </c>
      <c r="AA6335" s="3">
        <v>1991</v>
      </c>
      <c r="AB6335" s="63">
        <v>0</v>
      </c>
      <c r="AC6335" s="63"/>
      <c r="AD6335" s="1" t="s">
        <v>13346</v>
      </c>
      <c r="AE6335" s="52" t="s">
        <v>13973</v>
      </c>
      <c r="AF6335" s="52"/>
      <c r="AG6335" s="52"/>
      <c r="AH6335" s="52"/>
      <c r="AI6335" s="52"/>
      <c r="AJ6335" s="52"/>
      <c r="AK6335" s="52"/>
      <c r="AL6335" s="6">
        <v>9379</v>
      </c>
    </row>
    <row r="6336" spans="1:38">
      <c r="A6336" s="52" t="s">
        <v>13974</v>
      </c>
      <c r="B6336" s="52"/>
      <c r="C6336" s="52"/>
      <c r="D6336" s="52"/>
      <c r="E6336" s="52"/>
      <c r="F6336" s="52"/>
      <c r="G6336" s="52"/>
      <c r="H6336" s="52"/>
      <c r="I6336" s="52"/>
      <c r="J6336" s="52"/>
      <c r="K6336" s="52"/>
      <c r="L6336" s="52"/>
      <c r="M6336" s="52"/>
      <c r="N6336" s="53">
        <v>9500</v>
      </c>
      <c r="O6336" s="53"/>
      <c r="P6336" s="53"/>
      <c r="Q6336" s="53"/>
      <c r="R6336" s="53"/>
      <c r="S6336" s="53"/>
      <c r="T6336" s="53"/>
      <c r="U6336" s="62">
        <v>0</v>
      </c>
      <c r="V6336" s="62"/>
      <c r="W6336" s="7">
        <v>0</v>
      </c>
      <c r="X6336" s="3">
        <v>94</v>
      </c>
      <c r="Y6336" s="4">
        <v>0</v>
      </c>
      <c r="Z6336" s="5">
        <v>33610</v>
      </c>
      <c r="AA6336" s="3">
        <v>1992</v>
      </c>
      <c r="AB6336" s="63">
        <v>0</v>
      </c>
      <c r="AC6336" s="63"/>
      <c r="AD6336" s="1" t="s">
        <v>13346</v>
      </c>
      <c r="AE6336" s="52" t="s">
        <v>13975</v>
      </c>
      <c r="AF6336" s="52"/>
      <c r="AG6336" s="52"/>
      <c r="AH6336" s="52"/>
      <c r="AI6336" s="52"/>
      <c r="AJ6336" s="52"/>
      <c r="AK6336" s="52"/>
      <c r="AL6336" s="6">
        <v>17286</v>
      </c>
    </row>
    <row r="6337" spans="1:38">
      <c r="A6337" s="52" t="s">
        <v>13976</v>
      </c>
      <c r="B6337" s="52"/>
      <c r="C6337" s="52"/>
      <c r="D6337" s="52"/>
      <c r="E6337" s="52"/>
      <c r="F6337" s="52"/>
      <c r="G6337" s="52"/>
      <c r="H6337" s="52"/>
      <c r="I6337" s="52"/>
      <c r="J6337" s="52"/>
      <c r="K6337" s="52"/>
      <c r="L6337" s="52"/>
      <c r="M6337" s="52"/>
      <c r="N6337" s="53">
        <v>5000</v>
      </c>
      <c r="O6337" s="53"/>
      <c r="P6337" s="53"/>
      <c r="Q6337" s="53"/>
      <c r="R6337" s="53"/>
      <c r="S6337" s="53"/>
      <c r="T6337" s="53"/>
      <c r="U6337" s="62">
        <v>0</v>
      </c>
      <c r="V6337" s="62"/>
      <c r="W6337" s="7">
        <v>0</v>
      </c>
      <c r="X6337" s="3">
        <v>94</v>
      </c>
      <c r="Y6337" s="4">
        <v>0</v>
      </c>
      <c r="Z6337" s="10">
        <v>33250</v>
      </c>
      <c r="AA6337" s="3">
        <v>1991</v>
      </c>
      <c r="AB6337" s="63">
        <v>0</v>
      </c>
      <c r="AC6337" s="63"/>
      <c r="AD6337" s="1" t="s">
        <v>13346</v>
      </c>
      <c r="AE6337" s="52" t="s">
        <v>13973</v>
      </c>
      <c r="AF6337" s="52"/>
      <c r="AG6337" s="52"/>
      <c r="AH6337" s="52"/>
      <c r="AI6337" s="52"/>
      <c r="AJ6337" s="52"/>
      <c r="AK6337" s="52"/>
      <c r="AL6337" s="6">
        <v>9379</v>
      </c>
    </row>
    <row r="6338" spans="1:38">
      <c r="A6338" s="52" t="s">
        <v>13977</v>
      </c>
      <c r="B6338" s="52"/>
      <c r="C6338" s="52"/>
      <c r="D6338" s="52"/>
      <c r="E6338" s="52"/>
      <c r="F6338" s="52"/>
      <c r="G6338" s="52"/>
      <c r="H6338" s="52"/>
      <c r="I6338" s="52"/>
      <c r="J6338" s="52"/>
      <c r="K6338" s="52"/>
      <c r="L6338" s="52"/>
      <c r="M6338" s="52"/>
      <c r="N6338" s="53">
        <v>8906</v>
      </c>
      <c r="O6338" s="53"/>
      <c r="P6338" s="53"/>
      <c r="Q6338" s="53"/>
      <c r="R6338" s="53"/>
      <c r="S6338" s="53"/>
      <c r="T6338" s="53"/>
      <c r="U6338" s="62">
        <v>0</v>
      </c>
      <c r="V6338" s="62"/>
      <c r="W6338" s="7">
        <v>0</v>
      </c>
      <c r="X6338" s="3">
        <v>94</v>
      </c>
      <c r="Y6338" s="4">
        <v>0</v>
      </c>
      <c r="Z6338" s="5">
        <v>33971</v>
      </c>
      <c r="AA6338" s="3">
        <v>1993</v>
      </c>
      <c r="AB6338" s="63">
        <v>0</v>
      </c>
      <c r="AC6338" s="63"/>
      <c r="AD6338" s="1" t="s">
        <v>13346</v>
      </c>
      <c r="AE6338" s="52" t="s">
        <v>13978</v>
      </c>
      <c r="AF6338" s="52"/>
      <c r="AG6338" s="52"/>
      <c r="AH6338" s="52"/>
      <c r="AI6338" s="52"/>
      <c r="AJ6338" s="52"/>
      <c r="AK6338" s="52"/>
      <c r="AL6338" s="6">
        <v>15503</v>
      </c>
    </row>
    <row r="6339" spans="1:38">
      <c r="A6339" s="52" t="s">
        <v>13979</v>
      </c>
      <c r="B6339" s="52"/>
      <c r="C6339" s="52"/>
      <c r="D6339" s="52"/>
      <c r="E6339" s="52"/>
      <c r="F6339" s="52"/>
      <c r="G6339" s="52"/>
      <c r="H6339" s="52"/>
      <c r="I6339" s="52"/>
      <c r="J6339" s="52"/>
      <c r="K6339" s="52"/>
      <c r="L6339" s="52"/>
      <c r="M6339" s="52"/>
      <c r="N6339" s="53">
        <v>6380</v>
      </c>
      <c r="O6339" s="53"/>
      <c r="P6339" s="53"/>
      <c r="Q6339" s="53"/>
      <c r="R6339" s="53"/>
      <c r="S6339" s="53"/>
      <c r="T6339" s="53"/>
      <c r="U6339" s="62">
        <v>0</v>
      </c>
      <c r="V6339" s="62"/>
      <c r="W6339" s="7">
        <v>0</v>
      </c>
      <c r="X6339" s="3">
        <v>94</v>
      </c>
      <c r="Y6339" s="4">
        <v>0</v>
      </c>
      <c r="Z6339" s="5">
        <v>32881</v>
      </c>
      <c r="AA6339" s="3">
        <v>1990</v>
      </c>
      <c r="AB6339" s="63">
        <v>0</v>
      </c>
      <c r="AC6339" s="63"/>
      <c r="AD6339" s="1" t="s">
        <v>13346</v>
      </c>
      <c r="AE6339" s="52" t="s">
        <v>13980</v>
      </c>
      <c r="AF6339" s="52"/>
      <c r="AG6339" s="52"/>
      <c r="AH6339" s="52"/>
      <c r="AI6339" s="52"/>
      <c r="AJ6339" s="52"/>
      <c r="AK6339" s="52"/>
      <c r="AL6339" s="6">
        <v>12230</v>
      </c>
    </row>
    <row r="6340" spans="1:38">
      <c r="A6340" s="52" t="s">
        <v>13981</v>
      </c>
      <c r="B6340" s="52"/>
      <c r="C6340" s="52"/>
      <c r="D6340" s="52"/>
      <c r="E6340" s="52"/>
      <c r="F6340" s="52"/>
      <c r="G6340" s="52"/>
      <c r="H6340" s="52"/>
      <c r="I6340" s="52"/>
      <c r="J6340" s="52"/>
      <c r="K6340" s="52"/>
      <c r="L6340" s="52"/>
      <c r="M6340" s="52"/>
      <c r="N6340" s="53">
        <v>2117</v>
      </c>
      <c r="O6340" s="53"/>
      <c r="P6340" s="53"/>
      <c r="Q6340" s="53"/>
      <c r="R6340" s="53"/>
      <c r="S6340" s="53"/>
      <c r="T6340" s="53"/>
      <c r="U6340" s="62">
        <v>0</v>
      </c>
      <c r="V6340" s="62"/>
      <c r="W6340" s="7">
        <v>0</v>
      </c>
      <c r="X6340" s="3">
        <v>94</v>
      </c>
      <c r="Y6340" s="4">
        <v>0</v>
      </c>
      <c r="Z6340" s="5">
        <v>33610</v>
      </c>
      <c r="AA6340" s="3">
        <v>1992</v>
      </c>
      <c r="AB6340" s="63">
        <v>0</v>
      </c>
      <c r="AC6340" s="63"/>
      <c r="AD6340" s="1" t="s">
        <v>13346</v>
      </c>
      <c r="AE6340" s="52" t="s">
        <v>13982</v>
      </c>
      <c r="AF6340" s="52"/>
      <c r="AG6340" s="52"/>
      <c r="AH6340" s="52"/>
      <c r="AI6340" s="52"/>
      <c r="AJ6340" s="52"/>
      <c r="AK6340" s="52"/>
      <c r="AL6340" s="6">
        <v>3852</v>
      </c>
    </row>
    <row r="6341" spans="1:38">
      <c r="A6341" s="52" t="s">
        <v>13983</v>
      </c>
      <c r="B6341" s="52"/>
      <c r="C6341" s="52"/>
      <c r="D6341" s="52"/>
      <c r="E6341" s="52"/>
      <c r="F6341" s="52"/>
      <c r="G6341" s="52"/>
      <c r="H6341" s="52"/>
      <c r="I6341" s="52"/>
      <c r="J6341" s="52"/>
      <c r="K6341" s="52"/>
      <c r="L6341" s="52"/>
      <c r="M6341" s="52"/>
      <c r="N6341" s="55">
        <v>50</v>
      </c>
      <c r="O6341" s="55"/>
      <c r="P6341" s="55"/>
      <c r="Q6341" s="55"/>
      <c r="R6341" s="55"/>
      <c r="S6341" s="55"/>
      <c r="T6341" s="55"/>
      <c r="U6341" s="62">
        <v>0</v>
      </c>
      <c r="V6341" s="62"/>
      <c r="W6341" s="7">
        <v>0</v>
      </c>
      <c r="X6341" s="3">
        <v>94</v>
      </c>
      <c r="Y6341" s="4">
        <v>0</v>
      </c>
      <c r="Z6341" s="5">
        <v>35065</v>
      </c>
      <c r="AA6341" s="3">
        <v>1996</v>
      </c>
      <c r="AB6341" s="63">
        <v>0</v>
      </c>
      <c r="AC6341" s="63"/>
      <c r="AD6341" s="1" t="s">
        <v>13346</v>
      </c>
      <c r="AE6341" s="52" t="s">
        <v>13984</v>
      </c>
      <c r="AF6341" s="52"/>
      <c r="AG6341" s="52"/>
      <c r="AH6341" s="52"/>
      <c r="AI6341" s="52"/>
      <c r="AJ6341" s="52"/>
      <c r="AK6341" s="52"/>
      <c r="AL6341" s="9">
        <v>81</v>
      </c>
    </row>
    <row r="6342" spans="1:38">
      <c r="A6342" s="52" t="s">
        <v>13985</v>
      </c>
      <c r="B6342" s="52"/>
      <c r="C6342" s="52"/>
      <c r="D6342" s="52"/>
      <c r="E6342" s="52"/>
      <c r="F6342" s="52"/>
      <c r="G6342" s="52"/>
      <c r="H6342" s="52"/>
      <c r="I6342" s="52"/>
      <c r="J6342" s="52"/>
      <c r="K6342" s="52"/>
      <c r="L6342" s="52"/>
      <c r="M6342" s="52"/>
      <c r="N6342" s="53">
        <v>1191</v>
      </c>
      <c r="O6342" s="53"/>
      <c r="P6342" s="53"/>
      <c r="Q6342" s="53"/>
      <c r="R6342" s="53"/>
      <c r="S6342" s="53"/>
      <c r="T6342" s="53"/>
      <c r="U6342" s="62">
        <v>0</v>
      </c>
      <c r="V6342" s="62"/>
      <c r="W6342" s="7">
        <v>0</v>
      </c>
      <c r="X6342" s="3">
        <v>94</v>
      </c>
      <c r="Y6342" s="3">
        <v>0</v>
      </c>
      <c r="Z6342" s="5">
        <v>33610</v>
      </c>
      <c r="AA6342" s="3">
        <v>1992</v>
      </c>
      <c r="AB6342" s="63">
        <v>0</v>
      </c>
      <c r="AC6342" s="63"/>
      <c r="AD6342" s="1" t="s">
        <v>13346</v>
      </c>
      <c r="AE6342" s="52" t="s">
        <v>13986</v>
      </c>
      <c r="AF6342" s="52"/>
      <c r="AG6342" s="52"/>
      <c r="AH6342" s="52"/>
      <c r="AI6342" s="52"/>
      <c r="AJ6342" s="52"/>
      <c r="AK6342" s="52"/>
      <c r="AL6342" s="6">
        <v>2167</v>
      </c>
    </row>
    <row r="6343" spans="1:38">
      <c r="A6343" s="52" t="s">
        <v>13987</v>
      </c>
      <c r="B6343" s="52"/>
      <c r="C6343" s="52"/>
      <c r="D6343" s="52"/>
      <c r="E6343" s="52"/>
      <c r="F6343" s="52"/>
      <c r="G6343" s="52"/>
      <c r="H6343" s="52"/>
      <c r="I6343" s="52"/>
      <c r="J6343" s="52"/>
      <c r="K6343" s="52"/>
      <c r="L6343" s="52"/>
      <c r="M6343" s="52"/>
      <c r="N6343" s="54">
        <v>689</v>
      </c>
      <c r="O6343" s="54"/>
      <c r="P6343" s="54"/>
      <c r="Q6343" s="54"/>
      <c r="R6343" s="54"/>
      <c r="S6343" s="54"/>
      <c r="T6343" s="54"/>
      <c r="U6343" s="62">
        <v>0</v>
      </c>
      <c r="V6343" s="62"/>
      <c r="W6343" s="7">
        <v>0</v>
      </c>
      <c r="X6343" s="3">
        <v>94</v>
      </c>
      <c r="Y6343" s="4">
        <v>0</v>
      </c>
      <c r="Z6343" s="5">
        <v>36777</v>
      </c>
      <c r="AA6343" s="3">
        <v>2000</v>
      </c>
      <c r="AB6343" s="63">
        <v>0</v>
      </c>
      <c r="AC6343" s="63"/>
      <c r="AD6343" s="1" t="s">
        <v>13346</v>
      </c>
      <c r="AE6343" s="52" t="s">
        <v>13988</v>
      </c>
      <c r="AF6343" s="52"/>
      <c r="AG6343" s="52"/>
      <c r="AH6343" s="52"/>
      <c r="AI6343" s="52"/>
      <c r="AJ6343" s="52"/>
      <c r="AK6343" s="52"/>
      <c r="AL6343" s="6">
        <v>1004</v>
      </c>
    </row>
    <row r="6344" spans="1:38">
      <c r="A6344" s="52" t="s">
        <v>13989</v>
      </c>
      <c r="B6344" s="52"/>
      <c r="C6344" s="52"/>
      <c r="D6344" s="52"/>
      <c r="E6344" s="52"/>
      <c r="F6344" s="52"/>
      <c r="G6344" s="52"/>
      <c r="H6344" s="52"/>
      <c r="I6344" s="52"/>
      <c r="J6344" s="52"/>
      <c r="K6344" s="52"/>
      <c r="L6344" s="52"/>
      <c r="M6344" s="52"/>
      <c r="N6344" s="53">
        <v>2720</v>
      </c>
      <c r="O6344" s="53"/>
      <c r="P6344" s="53"/>
      <c r="Q6344" s="53"/>
      <c r="R6344" s="53"/>
      <c r="S6344" s="53"/>
      <c r="T6344" s="53"/>
      <c r="U6344" s="62">
        <v>0</v>
      </c>
      <c r="V6344" s="62"/>
      <c r="W6344" s="7">
        <v>0</v>
      </c>
      <c r="X6344" s="3">
        <v>94</v>
      </c>
      <c r="Y6344" s="4">
        <v>0</v>
      </c>
      <c r="Z6344" s="8">
        <v>35487</v>
      </c>
      <c r="AA6344" s="3">
        <v>1997</v>
      </c>
      <c r="AB6344" s="63">
        <v>0</v>
      </c>
      <c r="AC6344" s="63"/>
      <c r="AD6344" s="1" t="s">
        <v>13346</v>
      </c>
      <c r="AE6344" s="52" t="s">
        <v>13990</v>
      </c>
      <c r="AF6344" s="52"/>
      <c r="AG6344" s="52"/>
      <c r="AH6344" s="52"/>
      <c r="AI6344" s="52"/>
      <c r="AJ6344" s="52"/>
      <c r="AK6344" s="52"/>
      <c r="AL6344" s="6">
        <v>4235</v>
      </c>
    </row>
    <row r="6345" spans="1:38">
      <c r="A6345" s="52" t="s">
        <v>13991</v>
      </c>
      <c r="B6345" s="52"/>
      <c r="C6345" s="52"/>
      <c r="D6345" s="52"/>
      <c r="E6345" s="52"/>
      <c r="F6345" s="52"/>
      <c r="G6345" s="52"/>
      <c r="H6345" s="52"/>
      <c r="I6345" s="52"/>
      <c r="J6345" s="52"/>
      <c r="K6345" s="52"/>
      <c r="L6345" s="52"/>
      <c r="M6345" s="52"/>
      <c r="N6345" s="53">
        <v>15378.8</v>
      </c>
      <c r="O6345" s="53"/>
      <c r="P6345" s="53"/>
      <c r="Q6345" s="53"/>
      <c r="R6345" s="53"/>
      <c r="S6345" s="53"/>
      <c r="T6345" s="53"/>
      <c r="U6345" s="62">
        <v>0</v>
      </c>
      <c r="V6345" s="62"/>
      <c r="W6345" s="7">
        <v>0</v>
      </c>
      <c r="X6345" s="3">
        <v>94</v>
      </c>
      <c r="Y6345" s="4">
        <v>0</v>
      </c>
      <c r="Z6345" s="8">
        <v>39954</v>
      </c>
      <c r="AA6345" s="3">
        <v>2009</v>
      </c>
      <c r="AB6345" s="63">
        <v>0</v>
      </c>
      <c r="AC6345" s="63"/>
      <c r="AD6345" s="1" t="s">
        <v>13346</v>
      </c>
      <c r="AE6345" s="52" t="s">
        <v>13992</v>
      </c>
      <c r="AF6345" s="52"/>
      <c r="AG6345" s="52"/>
      <c r="AH6345" s="52"/>
      <c r="AI6345" s="52"/>
      <c r="AJ6345" s="52"/>
      <c r="AK6345" s="52"/>
      <c r="AL6345" s="6">
        <v>16276</v>
      </c>
    </row>
    <row r="6346" spans="1:38">
      <c r="A6346" s="52" t="s">
        <v>13993</v>
      </c>
      <c r="B6346" s="52"/>
      <c r="C6346" s="52"/>
      <c r="D6346" s="52"/>
      <c r="E6346" s="52"/>
      <c r="F6346" s="52"/>
      <c r="G6346" s="52"/>
      <c r="H6346" s="52"/>
      <c r="I6346" s="52"/>
      <c r="J6346" s="52"/>
      <c r="K6346" s="52"/>
      <c r="L6346" s="52"/>
      <c r="M6346" s="52"/>
      <c r="N6346" s="53">
        <v>1281</v>
      </c>
      <c r="O6346" s="53"/>
      <c r="P6346" s="53"/>
      <c r="Q6346" s="53"/>
      <c r="R6346" s="53"/>
      <c r="S6346" s="53"/>
      <c r="T6346" s="53"/>
      <c r="U6346" s="62">
        <v>0</v>
      </c>
      <c r="V6346" s="62"/>
      <c r="W6346" s="7">
        <v>0</v>
      </c>
      <c r="X6346" s="3">
        <v>94</v>
      </c>
      <c r="Y6346" s="3">
        <v>0</v>
      </c>
      <c r="Z6346" s="8">
        <v>35915</v>
      </c>
      <c r="AA6346" s="3">
        <v>1998</v>
      </c>
      <c r="AB6346" s="63">
        <v>0</v>
      </c>
      <c r="AC6346" s="63"/>
      <c r="AD6346" s="1" t="s">
        <v>13346</v>
      </c>
      <c r="AE6346" s="52" t="s">
        <v>13994</v>
      </c>
      <c r="AF6346" s="52"/>
      <c r="AG6346" s="52"/>
      <c r="AH6346" s="52"/>
      <c r="AI6346" s="52"/>
      <c r="AJ6346" s="52"/>
      <c r="AK6346" s="52"/>
      <c r="AL6346" s="6">
        <v>1962</v>
      </c>
    </row>
    <row r="6347" spans="1:38">
      <c r="A6347" s="52" t="s">
        <v>13995</v>
      </c>
      <c r="B6347" s="52"/>
      <c r="C6347" s="52"/>
      <c r="D6347" s="52"/>
      <c r="E6347" s="52"/>
      <c r="F6347" s="52"/>
      <c r="G6347" s="52"/>
      <c r="H6347" s="52"/>
      <c r="I6347" s="52"/>
      <c r="J6347" s="52"/>
      <c r="K6347" s="52"/>
      <c r="L6347" s="52"/>
      <c r="M6347" s="52"/>
      <c r="N6347" s="53">
        <v>2120</v>
      </c>
      <c r="O6347" s="53"/>
      <c r="P6347" s="53"/>
      <c r="Q6347" s="53"/>
      <c r="R6347" s="53"/>
      <c r="S6347" s="53"/>
      <c r="T6347" s="53"/>
      <c r="U6347" s="62">
        <v>0</v>
      </c>
      <c r="V6347" s="62"/>
      <c r="W6347" s="7">
        <v>0</v>
      </c>
      <c r="X6347" s="3">
        <v>94</v>
      </c>
      <c r="Y6347" s="4">
        <v>0</v>
      </c>
      <c r="Z6347" s="5">
        <v>35073</v>
      </c>
      <c r="AA6347" s="3">
        <v>1996</v>
      </c>
      <c r="AB6347" s="63">
        <v>0</v>
      </c>
      <c r="AC6347" s="63"/>
      <c r="AD6347" s="1" t="s">
        <v>13346</v>
      </c>
      <c r="AE6347" s="52" t="s">
        <v>13996</v>
      </c>
      <c r="AF6347" s="52"/>
      <c r="AG6347" s="52"/>
      <c r="AH6347" s="52"/>
      <c r="AI6347" s="52"/>
      <c r="AJ6347" s="52"/>
      <c r="AK6347" s="52"/>
      <c r="AL6347" s="6">
        <v>3420</v>
      </c>
    </row>
    <row r="6348" spans="1:38">
      <c r="A6348" s="52" t="s">
        <v>13997</v>
      </c>
      <c r="B6348" s="52"/>
      <c r="C6348" s="52"/>
      <c r="D6348" s="52"/>
      <c r="E6348" s="52"/>
      <c r="F6348" s="52"/>
      <c r="G6348" s="52"/>
      <c r="H6348" s="52"/>
      <c r="I6348" s="52"/>
      <c r="J6348" s="52"/>
      <c r="K6348" s="52"/>
      <c r="L6348" s="52"/>
      <c r="M6348" s="52"/>
      <c r="N6348" s="53">
        <v>28800</v>
      </c>
      <c r="O6348" s="53"/>
      <c r="P6348" s="53"/>
      <c r="Q6348" s="53"/>
      <c r="R6348" s="53"/>
      <c r="S6348" s="53"/>
      <c r="T6348" s="53"/>
      <c r="U6348" s="62">
        <v>0</v>
      </c>
      <c r="V6348" s="62"/>
      <c r="W6348" s="7">
        <v>0</v>
      </c>
      <c r="X6348" s="3">
        <v>94</v>
      </c>
      <c r="Y6348" s="4">
        <v>0</v>
      </c>
      <c r="Z6348" s="8">
        <v>35969</v>
      </c>
      <c r="AA6348" s="3">
        <v>1998</v>
      </c>
      <c r="AB6348" s="63">
        <v>0</v>
      </c>
      <c r="AC6348" s="63"/>
      <c r="AD6348" s="1" t="s">
        <v>13346</v>
      </c>
      <c r="AE6348" s="52" t="s">
        <v>13998</v>
      </c>
      <c r="AF6348" s="52"/>
      <c r="AG6348" s="52"/>
      <c r="AH6348" s="52"/>
      <c r="AI6348" s="52"/>
      <c r="AJ6348" s="52"/>
      <c r="AK6348" s="52"/>
      <c r="AL6348" s="6">
        <v>44120</v>
      </c>
    </row>
    <row r="6349" spans="1:38">
      <c r="A6349" s="52" t="s">
        <v>13999</v>
      </c>
      <c r="B6349" s="52"/>
      <c r="C6349" s="52"/>
      <c r="D6349" s="52"/>
      <c r="E6349" s="52"/>
      <c r="F6349" s="52"/>
      <c r="G6349" s="52"/>
      <c r="H6349" s="52"/>
      <c r="I6349" s="52"/>
      <c r="J6349" s="52"/>
      <c r="K6349" s="52"/>
      <c r="L6349" s="52"/>
      <c r="M6349" s="52"/>
      <c r="N6349" s="55">
        <v>50</v>
      </c>
      <c r="O6349" s="55"/>
      <c r="P6349" s="55"/>
      <c r="Q6349" s="55"/>
      <c r="R6349" s="55"/>
      <c r="S6349" s="55"/>
      <c r="T6349" s="55"/>
      <c r="U6349" s="62">
        <v>0</v>
      </c>
      <c r="V6349" s="62"/>
      <c r="W6349" s="7">
        <v>0</v>
      </c>
      <c r="X6349" s="3">
        <v>94</v>
      </c>
      <c r="Y6349" s="4">
        <v>0</v>
      </c>
      <c r="Z6349" s="10">
        <v>37266</v>
      </c>
      <c r="AA6349" s="3">
        <v>2002</v>
      </c>
      <c r="AB6349" s="63">
        <v>0</v>
      </c>
      <c r="AC6349" s="63"/>
      <c r="AD6349" s="1" t="s">
        <v>13346</v>
      </c>
      <c r="AE6349" s="52" t="s">
        <v>14000</v>
      </c>
      <c r="AF6349" s="52"/>
      <c r="AG6349" s="52"/>
      <c r="AH6349" s="52"/>
      <c r="AI6349" s="52"/>
      <c r="AJ6349" s="52"/>
      <c r="AK6349" s="52"/>
      <c r="AL6349" s="9">
        <v>69</v>
      </c>
    </row>
    <row r="6350" spans="1:38">
      <c r="A6350" s="52" t="s">
        <v>14001</v>
      </c>
      <c r="B6350" s="52"/>
      <c r="C6350" s="52"/>
      <c r="D6350" s="52"/>
      <c r="E6350" s="52"/>
      <c r="F6350" s="52"/>
      <c r="G6350" s="52"/>
      <c r="H6350" s="52"/>
      <c r="I6350" s="52"/>
      <c r="J6350" s="52"/>
      <c r="K6350" s="52"/>
      <c r="L6350" s="52"/>
      <c r="M6350" s="52"/>
      <c r="N6350" s="53">
        <v>13301</v>
      </c>
      <c r="O6350" s="53"/>
      <c r="P6350" s="53"/>
      <c r="Q6350" s="53"/>
      <c r="R6350" s="53"/>
      <c r="S6350" s="53"/>
      <c r="T6350" s="53"/>
      <c r="U6350" s="62">
        <v>0</v>
      </c>
      <c r="V6350" s="62"/>
      <c r="W6350" s="7">
        <v>0</v>
      </c>
      <c r="X6350" s="3">
        <v>94</v>
      </c>
      <c r="Y6350" s="4">
        <v>0</v>
      </c>
      <c r="Z6350" s="5">
        <v>35888</v>
      </c>
      <c r="AA6350" s="3">
        <v>1998</v>
      </c>
      <c r="AB6350" s="63">
        <v>0</v>
      </c>
      <c r="AC6350" s="63"/>
      <c r="AD6350" s="1" t="s">
        <v>13346</v>
      </c>
      <c r="AE6350" s="52" t="s">
        <v>14002</v>
      </c>
      <c r="AF6350" s="52"/>
      <c r="AG6350" s="52"/>
      <c r="AH6350" s="52"/>
      <c r="AI6350" s="52"/>
      <c r="AJ6350" s="52"/>
      <c r="AK6350" s="52"/>
      <c r="AL6350" s="6">
        <v>20376</v>
      </c>
    </row>
    <row r="6351" spans="1:38">
      <c r="A6351" s="52" t="s">
        <v>14003</v>
      </c>
      <c r="B6351" s="52"/>
      <c r="C6351" s="52"/>
      <c r="D6351" s="52"/>
      <c r="E6351" s="52"/>
      <c r="F6351" s="52"/>
      <c r="G6351" s="52"/>
      <c r="H6351" s="52"/>
      <c r="I6351" s="52"/>
      <c r="J6351" s="52"/>
      <c r="K6351" s="52"/>
      <c r="L6351" s="52"/>
      <c r="M6351" s="52"/>
      <c r="N6351" s="53">
        <v>26646.3</v>
      </c>
      <c r="O6351" s="53"/>
      <c r="P6351" s="53"/>
      <c r="Q6351" s="53"/>
      <c r="R6351" s="53"/>
      <c r="S6351" s="53"/>
      <c r="T6351" s="53"/>
      <c r="U6351" s="62">
        <v>0</v>
      </c>
      <c r="V6351" s="62"/>
      <c r="W6351" s="7">
        <v>0</v>
      </c>
      <c r="X6351" s="3">
        <v>94</v>
      </c>
      <c r="Y6351" s="4">
        <v>0</v>
      </c>
      <c r="Z6351" s="8">
        <v>39933</v>
      </c>
      <c r="AA6351" s="3">
        <v>2009</v>
      </c>
      <c r="AB6351" s="63">
        <v>0</v>
      </c>
      <c r="AC6351" s="63"/>
      <c r="AD6351" s="1" t="s">
        <v>13346</v>
      </c>
      <c r="AE6351" s="52" t="s">
        <v>14004</v>
      </c>
      <c r="AF6351" s="52"/>
      <c r="AG6351" s="52"/>
      <c r="AH6351" s="52"/>
      <c r="AI6351" s="52"/>
      <c r="AJ6351" s="52"/>
      <c r="AK6351" s="52"/>
      <c r="AL6351" s="6">
        <v>28201</v>
      </c>
    </row>
    <row r="6352" spans="1:38">
      <c r="A6352" s="52" t="s">
        <v>14005</v>
      </c>
      <c r="B6352" s="52"/>
      <c r="C6352" s="52"/>
      <c r="D6352" s="52"/>
      <c r="E6352" s="52"/>
      <c r="F6352" s="52"/>
      <c r="G6352" s="52"/>
      <c r="H6352" s="52"/>
      <c r="I6352" s="52"/>
      <c r="J6352" s="52"/>
      <c r="K6352" s="52"/>
      <c r="L6352" s="52"/>
      <c r="M6352" s="52"/>
      <c r="N6352" s="53">
        <v>20113</v>
      </c>
      <c r="O6352" s="53"/>
      <c r="P6352" s="53"/>
      <c r="Q6352" s="53"/>
      <c r="R6352" s="53"/>
      <c r="S6352" s="53"/>
      <c r="T6352" s="53"/>
      <c r="U6352" s="62">
        <v>0</v>
      </c>
      <c r="V6352" s="62"/>
      <c r="W6352" s="7">
        <v>0</v>
      </c>
      <c r="X6352" s="3">
        <v>94</v>
      </c>
      <c r="Y6352" s="3">
        <v>0</v>
      </c>
      <c r="Z6352" s="13">
        <v>40140</v>
      </c>
      <c r="AA6352" s="3">
        <v>2009</v>
      </c>
      <c r="AB6352" s="63">
        <v>0</v>
      </c>
      <c r="AC6352" s="63"/>
      <c r="AD6352" s="1" t="s">
        <v>13346</v>
      </c>
      <c r="AE6352" s="52" t="s">
        <v>14006</v>
      </c>
      <c r="AF6352" s="52"/>
      <c r="AG6352" s="52"/>
      <c r="AH6352" s="52"/>
      <c r="AI6352" s="52"/>
      <c r="AJ6352" s="52"/>
      <c r="AK6352" s="52"/>
      <c r="AL6352" s="6">
        <v>21287</v>
      </c>
    </row>
    <row r="6353" spans="1:38">
      <c r="A6353" s="52" t="s">
        <v>14007</v>
      </c>
      <c r="B6353" s="52"/>
      <c r="C6353" s="52"/>
      <c r="D6353" s="52"/>
      <c r="E6353" s="52"/>
      <c r="F6353" s="52"/>
      <c r="G6353" s="52"/>
      <c r="H6353" s="52"/>
      <c r="I6353" s="52"/>
      <c r="J6353" s="52"/>
      <c r="K6353" s="52"/>
      <c r="L6353" s="52"/>
      <c r="M6353" s="52"/>
      <c r="N6353" s="53">
        <v>2000</v>
      </c>
      <c r="O6353" s="53"/>
      <c r="P6353" s="53"/>
      <c r="Q6353" s="53"/>
      <c r="R6353" s="53"/>
      <c r="S6353" s="53"/>
      <c r="T6353" s="53"/>
      <c r="U6353" s="62">
        <v>0</v>
      </c>
      <c r="V6353" s="62"/>
      <c r="W6353" s="7">
        <v>0</v>
      </c>
      <c r="X6353" s="3">
        <v>94</v>
      </c>
      <c r="Y6353" s="4">
        <v>0</v>
      </c>
      <c r="Z6353" s="8">
        <v>35928</v>
      </c>
      <c r="AA6353" s="3">
        <v>1998</v>
      </c>
      <c r="AB6353" s="63">
        <v>0</v>
      </c>
      <c r="AC6353" s="63"/>
      <c r="AD6353" s="1" t="s">
        <v>13346</v>
      </c>
      <c r="AE6353" s="52" t="s">
        <v>14008</v>
      </c>
      <c r="AF6353" s="52"/>
      <c r="AG6353" s="52"/>
      <c r="AH6353" s="52"/>
      <c r="AI6353" s="52"/>
      <c r="AJ6353" s="52"/>
      <c r="AK6353" s="52"/>
      <c r="AL6353" s="6">
        <v>3064</v>
      </c>
    </row>
    <row r="6354" spans="1:38">
      <c r="A6354" s="52" t="s">
        <v>14009</v>
      </c>
      <c r="B6354" s="52"/>
      <c r="C6354" s="52"/>
      <c r="D6354" s="52"/>
      <c r="E6354" s="52"/>
      <c r="F6354" s="52"/>
      <c r="G6354" s="52"/>
      <c r="H6354" s="52"/>
      <c r="I6354" s="52"/>
      <c r="J6354" s="52"/>
      <c r="K6354" s="52"/>
      <c r="L6354" s="52"/>
      <c r="M6354" s="52"/>
      <c r="N6354" s="53">
        <v>1050</v>
      </c>
      <c r="O6354" s="53"/>
      <c r="P6354" s="53"/>
      <c r="Q6354" s="53"/>
      <c r="R6354" s="53"/>
      <c r="S6354" s="53"/>
      <c r="T6354" s="53"/>
      <c r="U6354" s="62">
        <v>0</v>
      </c>
      <c r="V6354" s="62"/>
      <c r="W6354" s="7">
        <v>0</v>
      </c>
      <c r="X6354" s="3">
        <v>94</v>
      </c>
      <c r="Y6354" s="4">
        <v>0</v>
      </c>
      <c r="Z6354" s="8">
        <v>35692</v>
      </c>
      <c r="AA6354" s="3">
        <v>1997</v>
      </c>
      <c r="AB6354" s="63">
        <v>0</v>
      </c>
      <c r="AC6354" s="63"/>
      <c r="AD6354" s="1" t="s">
        <v>13346</v>
      </c>
      <c r="AE6354" s="52" t="s">
        <v>14010</v>
      </c>
      <c r="AF6354" s="52"/>
      <c r="AG6354" s="52"/>
      <c r="AH6354" s="52"/>
      <c r="AI6354" s="52"/>
      <c r="AJ6354" s="52"/>
      <c r="AK6354" s="52"/>
      <c r="AL6354" s="6">
        <v>1635</v>
      </c>
    </row>
    <row r="6355" spans="1:38">
      <c r="A6355" s="52" t="s">
        <v>14011</v>
      </c>
      <c r="B6355" s="52"/>
      <c r="C6355" s="52"/>
      <c r="D6355" s="52"/>
      <c r="E6355" s="52"/>
      <c r="F6355" s="52"/>
      <c r="G6355" s="52"/>
      <c r="H6355" s="52"/>
      <c r="I6355" s="52"/>
      <c r="J6355" s="52"/>
      <c r="K6355" s="52"/>
      <c r="L6355" s="52"/>
      <c r="M6355" s="52"/>
      <c r="N6355" s="53">
        <v>2923</v>
      </c>
      <c r="O6355" s="53"/>
      <c r="P6355" s="53"/>
      <c r="Q6355" s="53"/>
      <c r="R6355" s="53"/>
      <c r="S6355" s="53"/>
      <c r="T6355" s="53"/>
      <c r="U6355" s="62">
        <v>0</v>
      </c>
      <c r="V6355" s="62"/>
      <c r="W6355" s="7">
        <v>0</v>
      </c>
      <c r="X6355" s="3">
        <v>94</v>
      </c>
      <c r="Y6355" s="4">
        <v>0</v>
      </c>
      <c r="Z6355" s="5">
        <v>35073</v>
      </c>
      <c r="AA6355" s="3">
        <v>1996</v>
      </c>
      <c r="AB6355" s="63">
        <v>0</v>
      </c>
      <c r="AC6355" s="63"/>
      <c r="AD6355" s="1" t="s">
        <v>13346</v>
      </c>
      <c r="AE6355" s="52" t="s">
        <v>14012</v>
      </c>
      <c r="AF6355" s="52"/>
      <c r="AG6355" s="52"/>
      <c r="AH6355" s="52"/>
      <c r="AI6355" s="52"/>
      <c r="AJ6355" s="52"/>
      <c r="AK6355" s="52"/>
      <c r="AL6355" s="6">
        <v>4716</v>
      </c>
    </row>
    <row r="6356" spans="1:38">
      <c r="A6356" s="52" t="s">
        <v>14011</v>
      </c>
      <c r="B6356" s="52"/>
      <c r="C6356" s="52"/>
      <c r="D6356" s="52"/>
      <c r="E6356" s="52"/>
      <c r="F6356" s="52"/>
      <c r="G6356" s="52"/>
      <c r="H6356" s="52"/>
      <c r="I6356" s="52"/>
      <c r="J6356" s="52"/>
      <c r="K6356" s="52"/>
      <c r="L6356" s="52"/>
      <c r="M6356" s="52"/>
      <c r="N6356" s="53">
        <v>2377.15</v>
      </c>
      <c r="O6356" s="53"/>
      <c r="P6356" s="53"/>
      <c r="Q6356" s="53"/>
      <c r="R6356" s="53"/>
      <c r="S6356" s="53"/>
      <c r="T6356" s="53"/>
      <c r="U6356" s="62">
        <v>0</v>
      </c>
      <c r="V6356" s="62"/>
      <c r="W6356" s="7">
        <v>0</v>
      </c>
      <c r="X6356" s="3">
        <v>94</v>
      </c>
      <c r="Y6356" s="4">
        <v>0</v>
      </c>
      <c r="Z6356" s="5">
        <v>35073</v>
      </c>
      <c r="AA6356" s="3">
        <v>1996</v>
      </c>
      <c r="AB6356" s="63">
        <v>0</v>
      </c>
      <c r="AC6356" s="63"/>
      <c r="AD6356" s="1" t="s">
        <v>13346</v>
      </c>
      <c r="AE6356" s="52" t="s">
        <v>14013</v>
      </c>
      <c r="AF6356" s="52"/>
      <c r="AG6356" s="52"/>
      <c r="AH6356" s="52"/>
      <c r="AI6356" s="52"/>
      <c r="AJ6356" s="52"/>
      <c r="AK6356" s="52"/>
      <c r="AL6356" s="6">
        <v>3835</v>
      </c>
    </row>
    <row r="6357" spans="1:38">
      <c r="A6357" s="52" t="s">
        <v>14014</v>
      </c>
      <c r="B6357" s="52"/>
      <c r="C6357" s="52"/>
      <c r="D6357" s="52"/>
      <c r="E6357" s="52"/>
      <c r="F6357" s="52"/>
      <c r="G6357" s="52"/>
      <c r="H6357" s="52"/>
      <c r="I6357" s="52"/>
      <c r="J6357" s="52"/>
      <c r="K6357" s="52"/>
      <c r="L6357" s="52"/>
      <c r="M6357" s="52"/>
      <c r="N6357" s="53">
        <v>1000</v>
      </c>
      <c r="O6357" s="53"/>
      <c r="P6357" s="53"/>
      <c r="Q6357" s="53"/>
      <c r="R6357" s="53"/>
      <c r="S6357" s="53"/>
      <c r="T6357" s="53"/>
      <c r="U6357" s="62">
        <v>0</v>
      </c>
      <c r="V6357" s="62"/>
      <c r="W6357" s="7">
        <v>0</v>
      </c>
      <c r="X6357" s="3">
        <v>94</v>
      </c>
      <c r="Y6357" s="4">
        <v>0</v>
      </c>
      <c r="Z6357" s="10">
        <v>35075</v>
      </c>
      <c r="AA6357" s="3">
        <v>1996</v>
      </c>
      <c r="AB6357" s="63">
        <v>0</v>
      </c>
      <c r="AC6357" s="63"/>
      <c r="AD6357" s="1" t="s">
        <v>13346</v>
      </c>
      <c r="AE6357" s="52" t="s">
        <v>14015</v>
      </c>
      <c r="AF6357" s="52"/>
      <c r="AG6357" s="52"/>
      <c r="AH6357" s="52"/>
      <c r="AI6357" s="52"/>
      <c r="AJ6357" s="52"/>
      <c r="AK6357" s="52"/>
      <c r="AL6357" s="6">
        <v>1613</v>
      </c>
    </row>
    <row r="6358" spans="1:38">
      <c r="A6358" s="52" t="s">
        <v>14016</v>
      </c>
      <c r="B6358" s="52"/>
      <c r="C6358" s="52"/>
      <c r="D6358" s="52"/>
      <c r="E6358" s="52"/>
      <c r="F6358" s="52"/>
      <c r="G6358" s="52"/>
      <c r="H6358" s="52"/>
      <c r="I6358" s="52"/>
      <c r="J6358" s="52"/>
      <c r="K6358" s="52"/>
      <c r="L6358" s="52"/>
      <c r="M6358" s="52"/>
      <c r="N6358" s="54">
        <v>700</v>
      </c>
      <c r="O6358" s="54"/>
      <c r="P6358" s="54"/>
      <c r="Q6358" s="54"/>
      <c r="R6358" s="54"/>
      <c r="S6358" s="54"/>
      <c r="T6358" s="54"/>
      <c r="U6358" s="62">
        <v>0</v>
      </c>
      <c r="V6358" s="62"/>
      <c r="W6358" s="7">
        <v>0</v>
      </c>
      <c r="X6358" s="3">
        <v>94</v>
      </c>
      <c r="Y6358" s="4">
        <v>0</v>
      </c>
      <c r="Z6358" s="5">
        <v>35857</v>
      </c>
      <c r="AA6358" s="3">
        <v>1998</v>
      </c>
      <c r="AB6358" s="63">
        <v>0</v>
      </c>
      <c r="AC6358" s="63"/>
      <c r="AD6358" s="1" t="s">
        <v>13346</v>
      </c>
      <c r="AE6358" s="52" t="s">
        <v>14017</v>
      </c>
      <c r="AF6358" s="52"/>
      <c r="AG6358" s="52"/>
      <c r="AH6358" s="52"/>
      <c r="AI6358" s="52"/>
      <c r="AJ6358" s="52"/>
      <c r="AK6358" s="52"/>
      <c r="AL6358" s="6">
        <v>1072</v>
      </c>
    </row>
    <row r="6359" spans="1:38">
      <c r="A6359" s="52" t="s">
        <v>14018</v>
      </c>
      <c r="B6359" s="52"/>
      <c r="C6359" s="52"/>
      <c r="D6359" s="52"/>
      <c r="E6359" s="52"/>
      <c r="F6359" s="52"/>
      <c r="G6359" s="52"/>
      <c r="H6359" s="52"/>
      <c r="I6359" s="52"/>
      <c r="J6359" s="52"/>
      <c r="K6359" s="52"/>
      <c r="L6359" s="52"/>
      <c r="M6359" s="52"/>
      <c r="N6359" s="53">
        <v>3721</v>
      </c>
      <c r="O6359" s="53"/>
      <c r="P6359" s="53"/>
      <c r="Q6359" s="53"/>
      <c r="R6359" s="53"/>
      <c r="S6359" s="53"/>
      <c r="T6359" s="53"/>
      <c r="U6359" s="62">
        <v>0</v>
      </c>
      <c r="V6359" s="62"/>
      <c r="W6359" s="7">
        <v>0</v>
      </c>
      <c r="X6359" s="3">
        <v>94</v>
      </c>
      <c r="Y6359" s="3">
        <v>0</v>
      </c>
      <c r="Z6359" s="8">
        <v>35965</v>
      </c>
      <c r="AA6359" s="3">
        <v>1998</v>
      </c>
      <c r="AB6359" s="63">
        <v>0</v>
      </c>
      <c r="AC6359" s="63"/>
      <c r="AD6359" s="1" t="s">
        <v>13346</v>
      </c>
      <c r="AE6359" s="52" t="s">
        <v>14019</v>
      </c>
      <c r="AF6359" s="52"/>
      <c r="AG6359" s="52"/>
      <c r="AH6359" s="52"/>
      <c r="AI6359" s="52"/>
      <c r="AJ6359" s="52"/>
      <c r="AK6359" s="52"/>
      <c r="AL6359" s="6">
        <v>5700</v>
      </c>
    </row>
    <row r="6360" spans="1:38">
      <c r="A6360" s="52" t="s">
        <v>14020</v>
      </c>
      <c r="B6360" s="52"/>
      <c r="C6360" s="52"/>
      <c r="D6360" s="52"/>
      <c r="E6360" s="52"/>
      <c r="F6360" s="52"/>
      <c r="G6360" s="52"/>
      <c r="H6360" s="52"/>
      <c r="I6360" s="52"/>
      <c r="J6360" s="52"/>
      <c r="K6360" s="52"/>
      <c r="L6360" s="52"/>
      <c r="M6360" s="52"/>
      <c r="N6360" s="53">
        <v>3000</v>
      </c>
      <c r="O6360" s="53"/>
      <c r="P6360" s="53"/>
      <c r="Q6360" s="53"/>
      <c r="R6360" s="53"/>
      <c r="S6360" s="53"/>
      <c r="T6360" s="53"/>
      <c r="U6360" s="62">
        <v>0</v>
      </c>
      <c r="V6360" s="62"/>
      <c r="W6360" s="7">
        <v>0</v>
      </c>
      <c r="X6360" s="3">
        <v>94</v>
      </c>
      <c r="Y6360" s="3">
        <v>0</v>
      </c>
      <c r="Z6360" s="8">
        <v>35913</v>
      </c>
      <c r="AA6360" s="3">
        <v>1998</v>
      </c>
      <c r="AB6360" s="63">
        <v>0</v>
      </c>
      <c r="AC6360" s="63"/>
      <c r="AD6360" s="1" t="s">
        <v>13346</v>
      </c>
      <c r="AE6360" s="52" t="s">
        <v>14021</v>
      </c>
      <c r="AF6360" s="52"/>
      <c r="AG6360" s="52"/>
      <c r="AH6360" s="52"/>
      <c r="AI6360" s="52"/>
      <c r="AJ6360" s="52"/>
      <c r="AK6360" s="52"/>
      <c r="AL6360" s="6">
        <v>4596</v>
      </c>
    </row>
    <row r="6361" spans="1:38">
      <c r="A6361" s="52" t="s">
        <v>14022</v>
      </c>
      <c r="B6361" s="52"/>
      <c r="C6361" s="52"/>
      <c r="D6361" s="52"/>
      <c r="E6361" s="52"/>
      <c r="F6361" s="52"/>
      <c r="G6361" s="52"/>
      <c r="H6361" s="52"/>
      <c r="I6361" s="52"/>
      <c r="J6361" s="52"/>
      <c r="K6361" s="52"/>
      <c r="L6361" s="52"/>
      <c r="M6361" s="52"/>
      <c r="N6361" s="53">
        <v>2593.5</v>
      </c>
      <c r="O6361" s="53"/>
      <c r="P6361" s="53"/>
      <c r="Q6361" s="53"/>
      <c r="R6361" s="53"/>
      <c r="S6361" s="53"/>
      <c r="T6361" s="53"/>
      <c r="U6361" s="62">
        <v>0</v>
      </c>
      <c r="V6361" s="62"/>
      <c r="W6361" s="7">
        <v>0</v>
      </c>
      <c r="X6361" s="3">
        <v>94</v>
      </c>
      <c r="Y6361" s="4">
        <v>0</v>
      </c>
      <c r="Z6361" s="8">
        <v>36066</v>
      </c>
      <c r="AA6361" s="3">
        <v>1998</v>
      </c>
      <c r="AB6361" s="63">
        <v>0</v>
      </c>
      <c r="AC6361" s="63"/>
      <c r="AD6361" s="1" t="s">
        <v>13346</v>
      </c>
      <c r="AE6361" s="52" t="s">
        <v>14023</v>
      </c>
      <c r="AF6361" s="52"/>
      <c r="AG6361" s="52"/>
      <c r="AH6361" s="52"/>
      <c r="AI6361" s="52"/>
      <c r="AJ6361" s="52"/>
      <c r="AK6361" s="52"/>
      <c r="AL6361" s="6">
        <v>3973</v>
      </c>
    </row>
    <row r="6362" spans="1:38">
      <c r="A6362" s="52" t="s">
        <v>14024</v>
      </c>
      <c r="B6362" s="52"/>
      <c r="C6362" s="52"/>
      <c r="D6362" s="52"/>
      <c r="E6362" s="52"/>
      <c r="F6362" s="52"/>
      <c r="G6362" s="52"/>
      <c r="H6362" s="52"/>
      <c r="I6362" s="52"/>
      <c r="J6362" s="52"/>
      <c r="K6362" s="52"/>
      <c r="L6362" s="52"/>
      <c r="M6362" s="52"/>
      <c r="N6362" s="55">
        <v>23</v>
      </c>
      <c r="O6362" s="55"/>
      <c r="P6362" s="55"/>
      <c r="Q6362" s="55"/>
      <c r="R6362" s="55"/>
      <c r="S6362" s="55"/>
      <c r="T6362" s="55"/>
      <c r="U6362" s="62">
        <v>0</v>
      </c>
      <c r="V6362" s="62"/>
      <c r="W6362" s="7">
        <v>0</v>
      </c>
      <c r="X6362" s="3">
        <v>94</v>
      </c>
      <c r="Y6362" s="4">
        <v>0</v>
      </c>
      <c r="Z6362" s="10">
        <v>37266</v>
      </c>
      <c r="AA6362" s="3">
        <v>2002</v>
      </c>
      <c r="AB6362" s="63">
        <v>0</v>
      </c>
      <c r="AC6362" s="63"/>
      <c r="AD6362" s="1" t="s">
        <v>13346</v>
      </c>
      <c r="AE6362" s="52" t="s">
        <v>14025</v>
      </c>
      <c r="AF6362" s="52"/>
      <c r="AG6362" s="52"/>
      <c r="AH6362" s="52"/>
      <c r="AI6362" s="52"/>
      <c r="AJ6362" s="52"/>
      <c r="AK6362" s="52"/>
      <c r="AL6362" s="9">
        <v>32</v>
      </c>
    </row>
    <row r="6363" spans="1:38">
      <c r="A6363" s="52" t="s">
        <v>14026</v>
      </c>
      <c r="B6363" s="52"/>
      <c r="C6363" s="52"/>
      <c r="D6363" s="52"/>
      <c r="E6363" s="52"/>
      <c r="F6363" s="52"/>
      <c r="G6363" s="52"/>
      <c r="H6363" s="52"/>
      <c r="I6363" s="52"/>
      <c r="J6363" s="52"/>
      <c r="K6363" s="52"/>
      <c r="L6363" s="52"/>
      <c r="M6363" s="52"/>
      <c r="N6363" s="53">
        <v>5361.09</v>
      </c>
      <c r="O6363" s="53"/>
      <c r="P6363" s="53"/>
      <c r="Q6363" s="53"/>
      <c r="R6363" s="53"/>
      <c r="S6363" s="53"/>
      <c r="T6363" s="53"/>
      <c r="U6363" s="62">
        <v>0</v>
      </c>
      <c r="V6363" s="62"/>
      <c r="W6363" s="7">
        <v>0</v>
      </c>
      <c r="X6363" s="3">
        <v>94</v>
      </c>
      <c r="Y6363" s="4">
        <v>0</v>
      </c>
      <c r="Z6363" s="8">
        <v>40232</v>
      </c>
      <c r="AA6363" s="3">
        <v>2010</v>
      </c>
      <c r="AB6363" s="63">
        <v>0</v>
      </c>
      <c r="AC6363" s="63"/>
      <c r="AD6363" s="1" t="s">
        <v>13346</v>
      </c>
      <c r="AE6363" s="52" t="s">
        <v>14027</v>
      </c>
      <c r="AF6363" s="52"/>
      <c r="AG6363" s="52"/>
      <c r="AH6363" s="52"/>
      <c r="AI6363" s="52"/>
      <c r="AJ6363" s="52"/>
      <c r="AK6363" s="52"/>
      <c r="AL6363" s="6">
        <v>5556</v>
      </c>
    </row>
    <row r="6364" spans="1:38">
      <c r="A6364" s="52" t="s">
        <v>14028</v>
      </c>
      <c r="B6364" s="52"/>
      <c r="C6364" s="52"/>
      <c r="D6364" s="52"/>
      <c r="E6364" s="52"/>
      <c r="F6364" s="52"/>
      <c r="G6364" s="52"/>
      <c r="H6364" s="52"/>
      <c r="I6364" s="52"/>
      <c r="J6364" s="52"/>
      <c r="K6364" s="52"/>
      <c r="L6364" s="52"/>
      <c r="M6364" s="52"/>
      <c r="N6364" s="53">
        <v>5578.09</v>
      </c>
      <c r="O6364" s="53"/>
      <c r="P6364" s="53"/>
      <c r="Q6364" s="53"/>
      <c r="R6364" s="53"/>
      <c r="S6364" s="53"/>
      <c r="T6364" s="53"/>
      <c r="U6364" s="62">
        <v>0</v>
      </c>
      <c r="V6364" s="62"/>
      <c r="W6364" s="7">
        <v>0</v>
      </c>
      <c r="X6364" s="3">
        <v>94</v>
      </c>
      <c r="Y6364" s="4">
        <v>0</v>
      </c>
      <c r="Z6364" s="8">
        <v>40282</v>
      </c>
      <c r="AA6364" s="3">
        <v>2010</v>
      </c>
      <c r="AB6364" s="63">
        <v>0</v>
      </c>
      <c r="AC6364" s="63"/>
      <c r="AD6364" s="1" t="s">
        <v>13346</v>
      </c>
      <c r="AE6364" s="52" t="s">
        <v>14029</v>
      </c>
      <c r="AF6364" s="52"/>
      <c r="AG6364" s="52"/>
      <c r="AH6364" s="52"/>
      <c r="AI6364" s="52"/>
      <c r="AJ6364" s="52"/>
      <c r="AK6364" s="52"/>
      <c r="AL6364" s="6">
        <v>5780</v>
      </c>
    </row>
    <row r="6365" spans="1:38">
      <c r="A6365" s="52" t="s">
        <v>14030</v>
      </c>
      <c r="B6365" s="52"/>
      <c r="C6365" s="52"/>
      <c r="D6365" s="52"/>
      <c r="E6365" s="52"/>
      <c r="F6365" s="52"/>
      <c r="G6365" s="52"/>
      <c r="H6365" s="52"/>
      <c r="I6365" s="52"/>
      <c r="J6365" s="52"/>
      <c r="K6365" s="52"/>
      <c r="L6365" s="52"/>
      <c r="M6365" s="52"/>
      <c r="N6365" s="53">
        <v>8713.9599999999991</v>
      </c>
      <c r="O6365" s="53"/>
      <c r="P6365" s="53"/>
      <c r="Q6365" s="53"/>
      <c r="R6365" s="53"/>
      <c r="S6365" s="53"/>
      <c r="T6365" s="53"/>
      <c r="U6365" s="62">
        <v>0</v>
      </c>
      <c r="V6365" s="62"/>
      <c r="W6365" s="7">
        <v>0</v>
      </c>
      <c r="X6365" s="3">
        <v>94</v>
      </c>
      <c r="Y6365" s="4">
        <v>0</v>
      </c>
      <c r="Z6365" s="8">
        <v>36067</v>
      </c>
      <c r="AA6365" s="3">
        <v>1998</v>
      </c>
      <c r="AB6365" s="63">
        <v>0</v>
      </c>
      <c r="AC6365" s="63"/>
      <c r="AD6365" s="1" t="s">
        <v>13346</v>
      </c>
      <c r="AE6365" s="52" t="s">
        <v>14031</v>
      </c>
      <c r="AF6365" s="52"/>
      <c r="AG6365" s="52"/>
      <c r="AH6365" s="52"/>
      <c r="AI6365" s="52"/>
      <c r="AJ6365" s="52"/>
      <c r="AK6365" s="52"/>
      <c r="AL6365" s="6">
        <v>13349</v>
      </c>
    </row>
    <row r="6366" spans="1:38">
      <c r="A6366" s="52" t="s">
        <v>14032</v>
      </c>
      <c r="B6366" s="52"/>
      <c r="C6366" s="52"/>
      <c r="D6366" s="52"/>
      <c r="E6366" s="52"/>
      <c r="F6366" s="52"/>
      <c r="G6366" s="52"/>
      <c r="H6366" s="52"/>
      <c r="I6366" s="52"/>
      <c r="J6366" s="52"/>
      <c r="K6366" s="52"/>
      <c r="L6366" s="52"/>
      <c r="M6366" s="52"/>
      <c r="N6366" s="54">
        <v>100</v>
      </c>
      <c r="O6366" s="54"/>
      <c r="P6366" s="54"/>
      <c r="Q6366" s="54"/>
      <c r="R6366" s="54"/>
      <c r="S6366" s="54"/>
      <c r="T6366" s="54"/>
      <c r="U6366" s="62">
        <v>0</v>
      </c>
      <c r="V6366" s="62"/>
      <c r="W6366" s="7">
        <v>0</v>
      </c>
      <c r="X6366" s="3">
        <v>94</v>
      </c>
      <c r="Y6366" s="4">
        <v>0</v>
      </c>
      <c r="Z6366" s="10">
        <v>37266</v>
      </c>
      <c r="AA6366" s="3">
        <v>2002</v>
      </c>
      <c r="AB6366" s="63">
        <v>0</v>
      </c>
      <c r="AC6366" s="63"/>
      <c r="AD6366" s="1" t="s">
        <v>13346</v>
      </c>
      <c r="AE6366" s="52" t="s">
        <v>14033</v>
      </c>
      <c r="AF6366" s="52"/>
      <c r="AG6366" s="52"/>
      <c r="AH6366" s="52"/>
      <c r="AI6366" s="52"/>
      <c r="AJ6366" s="52"/>
      <c r="AK6366" s="52"/>
      <c r="AL6366" s="11">
        <v>139</v>
      </c>
    </row>
    <row r="6367" spans="1:38">
      <c r="A6367" s="52" t="s">
        <v>14034</v>
      </c>
      <c r="B6367" s="52"/>
      <c r="C6367" s="52"/>
      <c r="D6367" s="52"/>
      <c r="E6367" s="52"/>
      <c r="F6367" s="52"/>
      <c r="G6367" s="52"/>
      <c r="H6367" s="52"/>
      <c r="I6367" s="52"/>
      <c r="J6367" s="52"/>
      <c r="K6367" s="52"/>
      <c r="L6367" s="52"/>
      <c r="M6367" s="52"/>
      <c r="N6367" s="53">
        <v>2574.5</v>
      </c>
      <c r="O6367" s="53"/>
      <c r="P6367" s="53"/>
      <c r="Q6367" s="53"/>
      <c r="R6367" s="53"/>
      <c r="S6367" s="53"/>
      <c r="T6367" s="53"/>
      <c r="U6367" s="62">
        <v>0</v>
      </c>
      <c r="V6367" s="62"/>
      <c r="W6367" s="7">
        <v>0</v>
      </c>
      <c r="X6367" s="3">
        <v>94</v>
      </c>
      <c r="Y6367" s="4">
        <v>0</v>
      </c>
      <c r="Z6367" s="8">
        <v>36021</v>
      </c>
      <c r="AA6367" s="3">
        <v>1998</v>
      </c>
      <c r="AB6367" s="63">
        <v>0</v>
      </c>
      <c r="AC6367" s="63"/>
      <c r="AD6367" s="1" t="s">
        <v>13346</v>
      </c>
      <c r="AE6367" s="52" t="s">
        <v>3721</v>
      </c>
      <c r="AF6367" s="52"/>
      <c r="AG6367" s="52"/>
      <c r="AH6367" s="52"/>
      <c r="AI6367" s="52"/>
      <c r="AJ6367" s="52"/>
      <c r="AK6367" s="52"/>
      <c r="AL6367" s="6">
        <v>3944</v>
      </c>
    </row>
    <row r="6368" spans="1:38">
      <c r="A6368" s="52" t="s">
        <v>14035</v>
      </c>
      <c r="B6368" s="52"/>
      <c r="C6368" s="52"/>
      <c r="D6368" s="52"/>
      <c r="E6368" s="52"/>
      <c r="F6368" s="52"/>
      <c r="G6368" s="52"/>
      <c r="H6368" s="52"/>
      <c r="I6368" s="52"/>
      <c r="J6368" s="52"/>
      <c r="K6368" s="52"/>
      <c r="L6368" s="52"/>
      <c r="M6368" s="52"/>
      <c r="N6368" s="55">
        <v>21</v>
      </c>
      <c r="O6368" s="55"/>
      <c r="P6368" s="55"/>
      <c r="Q6368" s="55"/>
      <c r="R6368" s="55"/>
      <c r="S6368" s="55"/>
      <c r="T6368" s="55"/>
      <c r="U6368" s="62">
        <v>0</v>
      </c>
      <c r="V6368" s="62"/>
      <c r="W6368" s="7">
        <v>0</v>
      </c>
      <c r="X6368" s="3">
        <v>94</v>
      </c>
      <c r="Y6368" s="4">
        <v>0</v>
      </c>
      <c r="Z6368" s="10">
        <v>37266</v>
      </c>
      <c r="AA6368" s="3">
        <v>2002</v>
      </c>
      <c r="AB6368" s="63">
        <v>0</v>
      </c>
      <c r="AC6368" s="63"/>
      <c r="AD6368" s="1" t="s">
        <v>13346</v>
      </c>
      <c r="AE6368" s="52" t="s">
        <v>3692</v>
      </c>
      <c r="AF6368" s="52"/>
      <c r="AG6368" s="52"/>
      <c r="AH6368" s="52"/>
      <c r="AI6368" s="52"/>
      <c r="AJ6368" s="52"/>
      <c r="AK6368" s="52"/>
      <c r="AL6368" s="9">
        <v>29</v>
      </c>
    </row>
    <row r="6369" spans="1:38">
      <c r="A6369" s="52" t="s">
        <v>14036</v>
      </c>
      <c r="B6369" s="52"/>
      <c r="C6369" s="52"/>
      <c r="D6369" s="52"/>
      <c r="E6369" s="52"/>
      <c r="F6369" s="52"/>
      <c r="G6369" s="52"/>
      <c r="H6369" s="52"/>
      <c r="I6369" s="52"/>
      <c r="J6369" s="52"/>
      <c r="K6369" s="52"/>
      <c r="L6369" s="52"/>
      <c r="M6369" s="52"/>
      <c r="N6369" s="53">
        <v>2156</v>
      </c>
      <c r="O6369" s="53"/>
      <c r="P6369" s="53"/>
      <c r="Q6369" s="53"/>
      <c r="R6369" s="53"/>
      <c r="S6369" s="53"/>
      <c r="T6369" s="53"/>
      <c r="U6369" s="62">
        <v>0</v>
      </c>
      <c r="V6369" s="62"/>
      <c r="W6369" s="7">
        <v>0</v>
      </c>
      <c r="X6369" s="3">
        <v>94</v>
      </c>
      <c r="Y6369" s="4">
        <v>0</v>
      </c>
      <c r="Z6369" s="8">
        <v>35991</v>
      </c>
      <c r="AA6369" s="3">
        <v>1998</v>
      </c>
      <c r="AB6369" s="63">
        <v>0</v>
      </c>
      <c r="AC6369" s="63"/>
      <c r="AD6369" s="1" t="s">
        <v>13346</v>
      </c>
      <c r="AE6369" s="52" t="s">
        <v>3715</v>
      </c>
      <c r="AF6369" s="52"/>
      <c r="AG6369" s="52"/>
      <c r="AH6369" s="52"/>
      <c r="AI6369" s="52"/>
      <c r="AJ6369" s="52"/>
      <c r="AK6369" s="52"/>
      <c r="AL6369" s="6">
        <v>3303</v>
      </c>
    </row>
    <row r="6370" spans="1:38">
      <c r="A6370" s="52" t="s">
        <v>14037</v>
      </c>
      <c r="B6370" s="52"/>
      <c r="C6370" s="52"/>
      <c r="D6370" s="52"/>
      <c r="E6370" s="52"/>
      <c r="F6370" s="52"/>
      <c r="G6370" s="52"/>
      <c r="H6370" s="52"/>
      <c r="I6370" s="52"/>
      <c r="J6370" s="52"/>
      <c r="K6370" s="52"/>
      <c r="L6370" s="52"/>
      <c r="M6370" s="52"/>
      <c r="N6370" s="54">
        <v>464.5</v>
      </c>
      <c r="O6370" s="54"/>
      <c r="P6370" s="54"/>
      <c r="Q6370" s="54"/>
      <c r="R6370" s="54"/>
      <c r="S6370" s="54"/>
      <c r="T6370" s="54"/>
      <c r="U6370" s="62">
        <v>0</v>
      </c>
      <c r="V6370" s="62"/>
      <c r="W6370" s="7">
        <v>0</v>
      </c>
      <c r="X6370" s="3">
        <v>94</v>
      </c>
      <c r="Y6370" s="4">
        <v>0</v>
      </c>
      <c r="Z6370" s="10">
        <v>37266</v>
      </c>
      <c r="AA6370" s="3">
        <v>2002</v>
      </c>
      <c r="AB6370" s="63">
        <v>0</v>
      </c>
      <c r="AC6370" s="63"/>
      <c r="AD6370" s="1" t="s">
        <v>13346</v>
      </c>
      <c r="AE6370" s="52" t="s">
        <v>14038</v>
      </c>
      <c r="AF6370" s="52"/>
      <c r="AG6370" s="52"/>
      <c r="AH6370" s="52"/>
      <c r="AI6370" s="52"/>
      <c r="AJ6370" s="52"/>
      <c r="AK6370" s="52"/>
      <c r="AL6370" s="11">
        <v>644</v>
      </c>
    </row>
    <row r="6371" spans="1:38">
      <c r="A6371" s="52" t="s">
        <v>14039</v>
      </c>
      <c r="B6371" s="52"/>
      <c r="C6371" s="52"/>
      <c r="D6371" s="52"/>
      <c r="E6371" s="52"/>
      <c r="F6371" s="52"/>
      <c r="G6371" s="52"/>
      <c r="H6371" s="52"/>
      <c r="I6371" s="52"/>
      <c r="J6371" s="52"/>
      <c r="K6371" s="52"/>
      <c r="L6371" s="52"/>
      <c r="M6371" s="52"/>
      <c r="N6371" s="53">
        <v>4000</v>
      </c>
      <c r="O6371" s="53"/>
      <c r="P6371" s="53"/>
      <c r="Q6371" s="53"/>
      <c r="R6371" s="53"/>
      <c r="S6371" s="53"/>
      <c r="T6371" s="53"/>
      <c r="U6371" s="62">
        <v>0</v>
      </c>
      <c r="V6371" s="62"/>
      <c r="W6371" s="7">
        <v>0</v>
      </c>
      <c r="X6371" s="3">
        <v>94</v>
      </c>
      <c r="Y6371" s="4">
        <v>0</v>
      </c>
      <c r="Z6371" s="5">
        <v>35065</v>
      </c>
      <c r="AA6371" s="3">
        <v>1996</v>
      </c>
      <c r="AB6371" s="63">
        <v>0</v>
      </c>
      <c r="AC6371" s="63"/>
      <c r="AD6371" s="1" t="s">
        <v>13346</v>
      </c>
      <c r="AE6371" s="52" t="s">
        <v>14040</v>
      </c>
      <c r="AF6371" s="52"/>
      <c r="AG6371" s="52"/>
      <c r="AH6371" s="52"/>
      <c r="AI6371" s="52"/>
      <c r="AJ6371" s="52"/>
      <c r="AK6371" s="52"/>
      <c r="AL6371" s="6">
        <v>6453</v>
      </c>
    </row>
    <row r="6372" spans="1:38">
      <c r="A6372" s="52" t="s">
        <v>14041</v>
      </c>
      <c r="B6372" s="52"/>
      <c r="C6372" s="52"/>
      <c r="D6372" s="52"/>
      <c r="E6372" s="52"/>
      <c r="F6372" s="52"/>
      <c r="G6372" s="52"/>
      <c r="H6372" s="52"/>
      <c r="I6372" s="52"/>
      <c r="J6372" s="52"/>
      <c r="K6372" s="52"/>
      <c r="L6372" s="52"/>
      <c r="M6372" s="52"/>
      <c r="N6372" s="53">
        <v>1000</v>
      </c>
      <c r="O6372" s="53"/>
      <c r="P6372" s="53"/>
      <c r="Q6372" s="53"/>
      <c r="R6372" s="53"/>
      <c r="S6372" s="53"/>
      <c r="T6372" s="53"/>
      <c r="U6372" s="62">
        <v>0</v>
      </c>
      <c r="V6372" s="62"/>
      <c r="W6372" s="7">
        <v>0</v>
      </c>
      <c r="X6372" s="3">
        <v>94</v>
      </c>
      <c r="Y6372" s="4">
        <v>0</v>
      </c>
      <c r="Z6372" s="10">
        <v>35074</v>
      </c>
      <c r="AA6372" s="3">
        <v>1996</v>
      </c>
      <c r="AB6372" s="63">
        <v>0</v>
      </c>
      <c r="AC6372" s="63"/>
      <c r="AD6372" s="1" t="s">
        <v>13346</v>
      </c>
      <c r="AE6372" s="52" t="s">
        <v>14015</v>
      </c>
      <c r="AF6372" s="52"/>
      <c r="AG6372" s="52"/>
      <c r="AH6372" s="52"/>
      <c r="AI6372" s="52"/>
      <c r="AJ6372" s="52"/>
      <c r="AK6372" s="52"/>
      <c r="AL6372" s="6">
        <v>1613</v>
      </c>
    </row>
    <row r="6373" spans="1:38">
      <c r="A6373" s="52" t="s">
        <v>14042</v>
      </c>
      <c r="B6373" s="52"/>
      <c r="C6373" s="52"/>
      <c r="D6373" s="52"/>
      <c r="E6373" s="52"/>
      <c r="F6373" s="52"/>
      <c r="G6373" s="52"/>
      <c r="H6373" s="52"/>
      <c r="I6373" s="52"/>
      <c r="J6373" s="52"/>
      <c r="K6373" s="52"/>
      <c r="L6373" s="52"/>
      <c r="M6373" s="52"/>
      <c r="N6373" s="53">
        <v>13508</v>
      </c>
      <c r="O6373" s="53"/>
      <c r="P6373" s="53"/>
      <c r="Q6373" s="53"/>
      <c r="R6373" s="53"/>
      <c r="S6373" s="53"/>
      <c r="T6373" s="53"/>
      <c r="U6373" s="62">
        <v>0</v>
      </c>
      <c r="V6373" s="62"/>
      <c r="W6373" s="7">
        <v>0</v>
      </c>
      <c r="X6373" s="3">
        <v>94</v>
      </c>
      <c r="Y6373" s="4">
        <v>0</v>
      </c>
      <c r="Z6373" s="5">
        <v>39939</v>
      </c>
      <c r="AA6373" s="3">
        <v>2009</v>
      </c>
      <c r="AB6373" s="63">
        <v>0</v>
      </c>
      <c r="AC6373" s="63"/>
      <c r="AD6373" s="1" t="s">
        <v>13346</v>
      </c>
      <c r="AE6373" s="52" t="s">
        <v>14043</v>
      </c>
      <c r="AF6373" s="52"/>
      <c r="AG6373" s="52"/>
      <c r="AH6373" s="52"/>
      <c r="AI6373" s="52"/>
      <c r="AJ6373" s="52"/>
      <c r="AK6373" s="52"/>
      <c r="AL6373" s="6">
        <v>14296</v>
      </c>
    </row>
    <row r="6374" spans="1:38">
      <c r="A6374" s="52" t="s">
        <v>14044</v>
      </c>
      <c r="B6374" s="52"/>
      <c r="C6374" s="52"/>
      <c r="D6374" s="52"/>
      <c r="E6374" s="52"/>
      <c r="F6374" s="52"/>
      <c r="G6374" s="52"/>
      <c r="H6374" s="52"/>
      <c r="I6374" s="52"/>
      <c r="J6374" s="52"/>
      <c r="K6374" s="52"/>
      <c r="L6374" s="52"/>
      <c r="M6374" s="52"/>
      <c r="N6374" s="54">
        <v>200</v>
      </c>
      <c r="O6374" s="54"/>
      <c r="P6374" s="54"/>
      <c r="Q6374" s="54"/>
      <c r="R6374" s="54"/>
      <c r="S6374" s="54"/>
      <c r="T6374" s="54"/>
      <c r="U6374" s="62">
        <v>0</v>
      </c>
      <c r="V6374" s="62"/>
      <c r="W6374" s="7">
        <v>0</v>
      </c>
      <c r="X6374" s="3">
        <v>94</v>
      </c>
      <c r="Y6374" s="4">
        <v>0</v>
      </c>
      <c r="Z6374" s="8">
        <v>35502</v>
      </c>
      <c r="AA6374" s="3">
        <v>1997</v>
      </c>
      <c r="AB6374" s="63">
        <v>0</v>
      </c>
      <c r="AC6374" s="63"/>
      <c r="AD6374" s="1" t="s">
        <v>13346</v>
      </c>
      <c r="AE6374" s="52" t="s">
        <v>14045</v>
      </c>
      <c r="AF6374" s="52"/>
      <c r="AG6374" s="52"/>
      <c r="AH6374" s="52"/>
      <c r="AI6374" s="52"/>
      <c r="AJ6374" s="52"/>
      <c r="AK6374" s="52"/>
      <c r="AL6374" s="11">
        <v>311</v>
      </c>
    </row>
    <row r="6375" spans="1:38">
      <c r="A6375" s="52" t="s">
        <v>14046</v>
      </c>
      <c r="B6375" s="52"/>
      <c r="C6375" s="52"/>
      <c r="D6375" s="52"/>
      <c r="E6375" s="52"/>
      <c r="F6375" s="52"/>
      <c r="G6375" s="52"/>
      <c r="H6375" s="52"/>
      <c r="I6375" s="52"/>
      <c r="J6375" s="52"/>
      <c r="K6375" s="52"/>
      <c r="L6375" s="52"/>
      <c r="M6375" s="52"/>
      <c r="N6375" s="54">
        <v>225</v>
      </c>
      <c r="O6375" s="54"/>
      <c r="P6375" s="54"/>
      <c r="Q6375" s="54"/>
      <c r="R6375" s="54"/>
      <c r="S6375" s="54"/>
      <c r="T6375" s="54"/>
      <c r="U6375" s="62">
        <v>0</v>
      </c>
      <c r="V6375" s="62"/>
      <c r="W6375" s="7">
        <v>0</v>
      </c>
      <c r="X6375" s="3">
        <v>94</v>
      </c>
      <c r="Y6375" s="4">
        <v>0</v>
      </c>
      <c r="Z6375" s="8">
        <v>35485</v>
      </c>
      <c r="AA6375" s="3">
        <v>1997</v>
      </c>
      <c r="AB6375" s="63">
        <v>0</v>
      </c>
      <c r="AC6375" s="63"/>
      <c r="AD6375" s="1" t="s">
        <v>13346</v>
      </c>
      <c r="AE6375" s="52" t="s">
        <v>14047</v>
      </c>
      <c r="AF6375" s="52"/>
      <c r="AG6375" s="52"/>
      <c r="AH6375" s="52"/>
      <c r="AI6375" s="52"/>
      <c r="AJ6375" s="52"/>
      <c r="AK6375" s="52"/>
      <c r="AL6375" s="11">
        <v>350</v>
      </c>
    </row>
    <row r="6376" spans="1:38">
      <c r="A6376" s="52" t="s">
        <v>14048</v>
      </c>
      <c r="B6376" s="52"/>
      <c r="C6376" s="52"/>
      <c r="D6376" s="52"/>
      <c r="E6376" s="52"/>
      <c r="F6376" s="52"/>
      <c r="G6376" s="52"/>
      <c r="H6376" s="52"/>
      <c r="I6376" s="52"/>
      <c r="J6376" s="52"/>
      <c r="K6376" s="52"/>
      <c r="L6376" s="52"/>
      <c r="M6376" s="52"/>
      <c r="N6376" s="53">
        <v>25682.3</v>
      </c>
      <c r="O6376" s="53"/>
      <c r="P6376" s="53"/>
      <c r="Q6376" s="53"/>
      <c r="R6376" s="53"/>
      <c r="S6376" s="53"/>
      <c r="T6376" s="53"/>
      <c r="U6376" s="62">
        <v>0</v>
      </c>
      <c r="V6376" s="62"/>
      <c r="W6376" s="7">
        <v>0</v>
      </c>
      <c r="X6376" s="3">
        <v>94</v>
      </c>
      <c r="Y6376" s="4">
        <v>0</v>
      </c>
      <c r="Z6376" s="8">
        <v>39952</v>
      </c>
      <c r="AA6376" s="3">
        <v>2009</v>
      </c>
      <c r="AB6376" s="63">
        <v>0</v>
      </c>
      <c r="AC6376" s="63"/>
      <c r="AD6376" s="1" t="s">
        <v>13346</v>
      </c>
      <c r="AE6376" s="52" t="s">
        <v>14049</v>
      </c>
      <c r="AF6376" s="52"/>
      <c r="AG6376" s="52"/>
      <c r="AH6376" s="52"/>
      <c r="AI6376" s="52"/>
      <c r="AJ6376" s="52"/>
      <c r="AK6376" s="52"/>
      <c r="AL6376" s="6">
        <v>27181</v>
      </c>
    </row>
    <row r="6377" spans="1:38">
      <c r="A6377" s="52" t="s">
        <v>14050</v>
      </c>
      <c r="B6377" s="52"/>
      <c r="C6377" s="52"/>
      <c r="D6377" s="52"/>
      <c r="E6377" s="52"/>
      <c r="F6377" s="52"/>
      <c r="G6377" s="52"/>
      <c r="H6377" s="52"/>
      <c r="I6377" s="52"/>
      <c r="J6377" s="52"/>
      <c r="K6377" s="52"/>
      <c r="L6377" s="52"/>
      <c r="M6377" s="52"/>
      <c r="N6377" s="53">
        <v>36493.300000000003</v>
      </c>
      <c r="O6377" s="53"/>
      <c r="P6377" s="53"/>
      <c r="Q6377" s="53"/>
      <c r="R6377" s="53"/>
      <c r="S6377" s="53"/>
      <c r="T6377" s="53"/>
      <c r="U6377" s="62">
        <v>0</v>
      </c>
      <c r="V6377" s="62"/>
      <c r="W6377" s="7">
        <v>0</v>
      </c>
      <c r="X6377" s="3">
        <v>94</v>
      </c>
      <c r="Y6377" s="4">
        <v>0</v>
      </c>
      <c r="Z6377" s="8">
        <v>39864</v>
      </c>
      <c r="AA6377" s="3">
        <v>2009</v>
      </c>
      <c r="AB6377" s="63">
        <v>0</v>
      </c>
      <c r="AC6377" s="63"/>
      <c r="AD6377" s="1" t="s">
        <v>13346</v>
      </c>
      <c r="AE6377" s="52" t="s">
        <v>14051</v>
      </c>
      <c r="AF6377" s="52"/>
      <c r="AG6377" s="52"/>
      <c r="AH6377" s="52"/>
      <c r="AI6377" s="52"/>
      <c r="AJ6377" s="52"/>
      <c r="AK6377" s="52"/>
      <c r="AL6377" s="6">
        <v>38623</v>
      </c>
    </row>
    <row r="6378" spans="1:38">
      <c r="A6378" s="52" t="s">
        <v>14052</v>
      </c>
      <c r="B6378" s="52"/>
      <c r="C6378" s="52"/>
      <c r="D6378" s="52"/>
      <c r="E6378" s="52"/>
      <c r="F6378" s="52"/>
      <c r="G6378" s="52"/>
      <c r="H6378" s="52"/>
      <c r="I6378" s="52"/>
      <c r="J6378" s="52"/>
      <c r="K6378" s="52"/>
      <c r="L6378" s="52"/>
      <c r="M6378" s="52"/>
      <c r="N6378" s="53">
        <v>32520</v>
      </c>
      <c r="O6378" s="53"/>
      <c r="P6378" s="53"/>
      <c r="Q6378" s="53"/>
      <c r="R6378" s="53"/>
      <c r="S6378" s="53"/>
      <c r="T6378" s="53"/>
      <c r="U6378" s="62">
        <v>0</v>
      </c>
      <c r="V6378" s="62"/>
      <c r="W6378" s="7">
        <v>0</v>
      </c>
      <c r="X6378" s="3">
        <v>94</v>
      </c>
      <c r="Y6378" s="4">
        <v>0</v>
      </c>
      <c r="Z6378" s="8">
        <v>35633</v>
      </c>
      <c r="AA6378" s="3">
        <v>1997</v>
      </c>
      <c r="AB6378" s="63">
        <v>0</v>
      </c>
      <c r="AC6378" s="63"/>
      <c r="AD6378" s="1" t="s">
        <v>13346</v>
      </c>
      <c r="AE6378" s="52" t="s">
        <v>14053</v>
      </c>
      <c r="AF6378" s="52"/>
      <c r="AG6378" s="52"/>
      <c r="AH6378" s="52"/>
      <c r="AI6378" s="52"/>
      <c r="AJ6378" s="52"/>
      <c r="AK6378" s="52"/>
      <c r="AL6378" s="6">
        <v>50634</v>
      </c>
    </row>
    <row r="6379" spans="1:38">
      <c r="A6379" s="52" t="s">
        <v>14054</v>
      </c>
      <c r="B6379" s="52"/>
      <c r="C6379" s="52"/>
      <c r="D6379" s="52"/>
      <c r="E6379" s="52"/>
      <c r="F6379" s="52"/>
      <c r="G6379" s="52"/>
      <c r="H6379" s="52"/>
      <c r="I6379" s="52"/>
      <c r="J6379" s="52"/>
      <c r="K6379" s="52"/>
      <c r="L6379" s="52"/>
      <c r="M6379" s="52"/>
      <c r="N6379" s="53">
        <v>4121.55</v>
      </c>
      <c r="O6379" s="53"/>
      <c r="P6379" s="53"/>
      <c r="Q6379" s="53"/>
      <c r="R6379" s="53"/>
      <c r="S6379" s="53"/>
      <c r="T6379" s="53"/>
      <c r="U6379" s="62">
        <v>0</v>
      </c>
      <c r="V6379" s="62"/>
      <c r="W6379" s="7">
        <v>0</v>
      </c>
      <c r="X6379" s="3">
        <v>94</v>
      </c>
      <c r="Y6379" s="4">
        <v>0</v>
      </c>
      <c r="Z6379" s="10">
        <v>37996</v>
      </c>
      <c r="AA6379" s="3">
        <v>2004</v>
      </c>
      <c r="AB6379" s="63">
        <v>0</v>
      </c>
      <c r="AC6379" s="63"/>
      <c r="AD6379" s="1" t="s">
        <v>13346</v>
      </c>
      <c r="AE6379" s="52" t="s">
        <v>14055</v>
      </c>
      <c r="AF6379" s="52"/>
      <c r="AG6379" s="52"/>
      <c r="AH6379" s="52"/>
      <c r="AI6379" s="52"/>
      <c r="AJ6379" s="52"/>
      <c r="AK6379" s="52"/>
      <c r="AL6379" s="6">
        <v>5254</v>
      </c>
    </row>
    <row r="6380" spans="1:38">
      <c r="A6380" s="52" t="s">
        <v>14056</v>
      </c>
      <c r="B6380" s="52"/>
      <c r="C6380" s="52"/>
      <c r="D6380" s="52"/>
      <c r="E6380" s="52"/>
      <c r="F6380" s="52"/>
      <c r="G6380" s="52"/>
      <c r="H6380" s="52"/>
      <c r="I6380" s="52"/>
      <c r="J6380" s="52"/>
      <c r="K6380" s="52"/>
      <c r="L6380" s="52"/>
      <c r="M6380" s="52"/>
      <c r="N6380" s="53">
        <v>5000</v>
      </c>
      <c r="O6380" s="53"/>
      <c r="P6380" s="53"/>
      <c r="Q6380" s="53"/>
      <c r="R6380" s="53"/>
      <c r="S6380" s="53"/>
      <c r="T6380" s="53"/>
      <c r="U6380" s="62">
        <v>0</v>
      </c>
      <c r="V6380" s="62"/>
      <c r="W6380" s="7">
        <v>0</v>
      </c>
      <c r="X6380" s="3">
        <v>94</v>
      </c>
      <c r="Y6380" s="4">
        <v>0</v>
      </c>
      <c r="Z6380" s="5">
        <v>35832</v>
      </c>
      <c r="AA6380" s="3">
        <v>1998</v>
      </c>
      <c r="AB6380" s="63">
        <v>0</v>
      </c>
      <c r="AC6380" s="63"/>
      <c r="AD6380" s="1" t="s">
        <v>13346</v>
      </c>
      <c r="AE6380" s="52" t="s">
        <v>14057</v>
      </c>
      <c r="AF6380" s="52"/>
      <c r="AG6380" s="52"/>
      <c r="AH6380" s="52"/>
      <c r="AI6380" s="52"/>
      <c r="AJ6380" s="52"/>
      <c r="AK6380" s="52"/>
      <c r="AL6380" s="6">
        <v>7660</v>
      </c>
    </row>
    <row r="6381" spans="1:38">
      <c r="A6381" s="52" t="s">
        <v>14058</v>
      </c>
      <c r="B6381" s="52"/>
      <c r="C6381" s="52"/>
      <c r="D6381" s="52"/>
      <c r="E6381" s="52"/>
      <c r="F6381" s="52"/>
      <c r="G6381" s="52"/>
      <c r="H6381" s="52"/>
      <c r="I6381" s="52"/>
      <c r="J6381" s="52"/>
      <c r="K6381" s="52"/>
      <c r="L6381" s="52"/>
      <c r="M6381" s="52"/>
      <c r="N6381" s="53">
        <v>5796</v>
      </c>
      <c r="O6381" s="53"/>
      <c r="P6381" s="53"/>
      <c r="Q6381" s="53"/>
      <c r="R6381" s="53"/>
      <c r="S6381" s="53"/>
      <c r="T6381" s="53"/>
      <c r="U6381" s="62">
        <v>0</v>
      </c>
      <c r="V6381" s="62"/>
      <c r="W6381" s="7">
        <v>0</v>
      </c>
      <c r="X6381" s="3">
        <v>94</v>
      </c>
      <c r="Y6381" s="4">
        <v>0</v>
      </c>
      <c r="Z6381" s="8">
        <v>35537</v>
      </c>
      <c r="AA6381" s="3">
        <v>1997</v>
      </c>
      <c r="AB6381" s="63">
        <v>0</v>
      </c>
      <c r="AC6381" s="63"/>
      <c r="AD6381" s="1" t="s">
        <v>13346</v>
      </c>
      <c r="AE6381" s="52" t="s">
        <v>14059</v>
      </c>
      <c r="AF6381" s="52"/>
      <c r="AG6381" s="52"/>
      <c r="AH6381" s="52"/>
      <c r="AI6381" s="52"/>
      <c r="AJ6381" s="52"/>
      <c r="AK6381" s="52"/>
      <c r="AL6381" s="6">
        <v>9024</v>
      </c>
    </row>
    <row r="6382" spans="1:38">
      <c r="A6382" s="52" t="s">
        <v>14060</v>
      </c>
      <c r="B6382" s="52"/>
      <c r="C6382" s="52"/>
      <c r="D6382" s="52"/>
      <c r="E6382" s="52"/>
      <c r="F6382" s="52"/>
      <c r="G6382" s="52"/>
      <c r="H6382" s="52"/>
      <c r="I6382" s="52"/>
      <c r="J6382" s="52"/>
      <c r="K6382" s="52"/>
      <c r="L6382" s="52"/>
      <c r="M6382" s="52"/>
      <c r="N6382" s="53">
        <v>1187</v>
      </c>
      <c r="O6382" s="53"/>
      <c r="P6382" s="53"/>
      <c r="Q6382" s="53"/>
      <c r="R6382" s="53"/>
      <c r="S6382" s="53"/>
      <c r="T6382" s="53"/>
      <c r="U6382" s="62">
        <v>0</v>
      </c>
      <c r="V6382" s="62"/>
      <c r="W6382" s="7">
        <v>0</v>
      </c>
      <c r="X6382" s="3">
        <v>94</v>
      </c>
      <c r="Y6382" s="4">
        <v>0</v>
      </c>
      <c r="Z6382" s="5">
        <v>35918</v>
      </c>
      <c r="AA6382" s="3">
        <v>1998</v>
      </c>
      <c r="AB6382" s="63">
        <v>0</v>
      </c>
      <c r="AC6382" s="63"/>
      <c r="AD6382" s="1" t="s">
        <v>13346</v>
      </c>
      <c r="AE6382" s="52" t="s">
        <v>14061</v>
      </c>
      <c r="AF6382" s="52"/>
      <c r="AG6382" s="52"/>
      <c r="AH6382" s="52"/>
      <c r="AI6382" s="52"/>
      <c r="AJ6382" s="52"/>
      <c r="AK6382" s="52"/>
      <c r="AL6382" s="6">
        <v>1818</v>
      </c>
    </row>
    <row r="6383" spans="1:38">
      <c r="A6383" t="s">
        <v>183</v>
      </c>
    </row>
    <row r="6384" spans="1:38">
      <c r="A6384" s="52" t="s">
        <v>14062</v>
      </c>
      <c r="B6384" s="52"/>
      <c r="C6384" s="52"/>
      <c r="D6384" s="52"/>
      <c r="E6384" s="52"/>
      <c r="F6384" s="52"/>
      <c r="G6384" s="52"/>
      <c r="H6384" s="52"/>
      <c r="I6384" s="52"/>
      <c r="J6384" s="52"/>
      <c r="K6384" s="52"/>
      <c r="L6384" s="52"/>
      <c r="M6384" s="52"/>
      <c r="N6384" s="52"/>
      <c r="O6384" s="52"/>
      <c r="P6384" s="53">
        <v>1212</v>
      </c>
      <c r="Q6384" s="53"/>
      <c r="R6384" s="53"/>
      <c r="S6384" s="53"/>
      <c r="T6384" s="53"/>
      <c r="U6384" s="62">
        <v>0</v>
      </c>
      <c r="V6384" s="62"/>
      <c r="W6384" s="7">
        <v>0</v>
      </c>
      <c r="X6384" s="3">
        <v>94</v>
      </c>
      <c r="Y6384" s="4">
        <v>0</v>
      </c>
      <c r="Z6384" s="10">
        <v>35442</v>
      </c>
      <c r="AA6384" s="3">
        <v>1997</v>
      </c>
      <c r="AB6384" s="63">
        <v>0</v>
      </c>
      <c r="AC6384" s="63"/>
      <c r="AD6384" s="1" t="s">
        <v>13346</v>
      </c>
      <c r="AE6384" s="52" t="s">
        <v>14063</v>
      </c>
      <c r="AF6384" s="52"/>
      <c r="AG6384" s="52"/>
      <c r="AH6384" s="52"/>
      <c r="AI6384" s="52"/>
      <c r="AJ6384" s="52"/>
      <c r="AK6384" s="52"/>
      <c r="AL6384" s="6">
        <v>1887</v>
      </c>
    </row>
    <row r="6385" spans="1:38">
      <c r="A6385" s="52" t="s">
        <v>14064</v>
      </c>
      <c r="B6385" s="52"/>
      <c r="C6385" s="52"/>
      <c r="D6385" s="52"/>
      <c r="E6385" s="52"/>
      <c r="F6385" s="52"/>
      <c r="G6385" s="52"/>
      <c r="H6385" s="52"/>
      <c r="I6385" s="52"/>
      <c r="J6385" s="52"/>
      <c r="K6385" s="52"/>
      <c r="L6385" s="52"/>
      <c r="M6385" s="52"/>
      <c r="N6385" s="52"/>
      <c r="O6385" s="52"/>
      <c r="P6385" s="53">
        <v>1322.58</v>
      </c>
      <c r="Q6385" s="53"/>
      <c r="R6385" s="53"/>
      <c r="S6385" s="53"/>
      <c r="T6385" s="53"/>
      <c r="U6385" s="62">
        <v>0</v>
      </c>
      <c r="V6385" s="62"/>
      <c r="W6385" s="7">
        <v>0</v>
      </c>
      <c r="X6385" s="3">
        <v>94</v>
      </c>
      <c r="Y6385" s="4">
        <v>0</v>
      </c>
      <c r="Z6385" s="5">
        <v>36650</v>
      </c>
      <c r="AA6385" s="3">
        <v>2000</v>
      </c>
      <c r="AB6385" s="63">
        <v>0</v>
      </c>
      <c r="AC6385" s="63"/>
      <c r="AD6385" s="1" t="s">
        <v>13346</v>
      </c>
      <c r="AE6385" s="52" t="s">
        <v>14065</v>
      </c>
      <c r="AF6385" s="52"/>
      <c r="AG6385" s="52"/>
      <c r="AH6385" s="52"/>
      <c r="AI6385" s="52"/>
      <c r="AJ6385" s="52"/>
      <c r="AK6385" s="52"/>
      <c r="AL6385" s="6">
        <v>1928</v>
      </c>
    </row>
    <row r="6386" spans="1:38">
      <c r="A6386" s="52" t="s">
        <v>14066</v>
      </c>
      <c r="B6386" s="52"/>
      <c r="C6386" s="52"/>
      <c r="D6386" s="52"/>
      <c r="E6386" s="52"/>
      <c r="F6386" s="52"/>
      <c r="G6386" s="52"/>
      <c r="H6386" s="52"/>
      <c r="I6386" s="52"/>
      <c r="J6386" s="52"/>
      <c r="K6386" s="52"/>
      <c r="L6386" s="52"/>
      <c r="M6386" s="52"/>
      <c r="N6386" s="52"/>
      <c r="O6386" s="52"/>
      <c r="P6386" s="54">
        <v>19</v>
      </c>
      <c r="Q6386" s="54"/>
      <c r="R6386" s="54"/>
      <c r="S6386" s="54"/>
      <c r="T6386" s="54"/>
      <c r="U6386" s="62">
        <v>0</v>
      </c>
      <c r="V6386" s="62"/>
      <c r="W6386" s="7">
        <v>0</v>
      </c>
      <c r="X6386" s="3">
        <v>94</v>
      </c>
      <c r="Y6386" s="4">
        <v>0</v>
      </c>
      <c r="Z6386" s="8">
        <v>36612</v>
      </c>
      <c r="AA6386" s="3">
        <v>2000</v>
      </c>
      <c r="AB6386" s="63">
        <v>0</v>
      </c>
      <c r="AC6386" s="63"/>
      <c r="AD6386" s="1" t="s">
        <v>13346</v>
      </c>
      <c r="AE6386" s="52" t="s">
        <v>14067</v>
      </c>
      <c r="AF6386" s="52"/>
      <c r="AG6386" s="52"/>
      <c r="AH6386" s="52"/>
      <c r="AI6386" s="52"/>
      <c r="AJ6386" s="52"/>
      <c r="AK6386" s="52"/>
      <c r="AL6386" s="9">
        <v>28</v>
      </c>
    </row>
    <row r="6387" spans="1:38">
      <c r="A6387" s="52" t="s">
        <v>14068</v>
      </c>
      <c r="B6387" s="52"/>
      <c r="C6387" s="52"/>
      <c r="D6387" s="52"/>
      <c r="E6387" s="52"/>
      <c r="F6387" s="52"/>
      <c r="G6387" s="52"/>
      <c r="H6387" s="52"/>
      <c r="I6387" s="52"/>
      <c r="J6387" s="52"/>
      <c r="K6387" s="52"/>
      <c r="L6387" s="52"/>
      <c r="M6387" s="52"/>
      <c r="N6387" s="52"/>
      <c r="O6387" s="52"/>
      <c r="P6387" s="53">
        <v>17030.72</v>
      </c>
      <c r="Q6387" s="53"/>
      <c r="R6387" s="53"/>
      <c r="S6387" s="53"/>
      <c r="T6387" s="53"/>
      <c r="U6387" s="62">
        <v>0</v>
      </c>
      <c r="V6387" s="62"/>
      <c r="W6387" s="7">
        <v>0</v>
      </c>
      <c r="X6387" s="3">
        <v>94</v>
      </c>
      <c r="Y6387" s="4">
        <v>0</v>
      </c>
      <c r="Z6387" s="5">
        <v>37842</v>
      </c>
      <c r="AA6387" s="3">
        <v>2003</v>
      </c>
      <c r="AB6387" s="63">
        <v>0</v>
      </c>
      <c r="AC6387" s="63"/>
      <c r="AD6387" s="1" t="s">
        <v>13346</v>
      </c>
      <c r="AE6387" s="52" t="s">
        <v>14069</v>
      </c>
      <c r="AF6387" s="52"/>
      <c r="AG6387" s="52"/>
      <c r="AH6387" s="52"/>
      <c r="AI6387" s="52"/>
      <c r="AJ6387" s="52"/>
      <c r="AK6387" s="52"/>
      <c r="AL6387" s="6">
        <v>23073</v>
      </c>
    </row>
    <row r="6388" spans="1:38">
      <c r="A6388" s="52" t="s">
        <v>14070</v>
      </c>
      <c r="B6388" s="52"/>
      <c r="C6388" s="52"/>
      <c r="D6388" s="52"/>
      <c r="E6388" s="52"/>
      <c r="F6388" s="52"/>
      <c r="G6388" s="52"/>
      <c r="H6388" s="52"/>
      <c r="I6388" s="52"/>
      <c r="J6388" s="52"/>
      <c r="K6388" s="52"/>
      <c r="L6388" s="52"/>
      <c r="M6388" s="52"/>
      <c r="N6388" s="52"/>
      <c r="O6388" s="52"/>
      <c r="P6388" s="53">
        <v>12088.48</v>
      </c>
      <c r="Q6388" s="53"/>
      <c r="R6388" s="53"/>
      <c r="S6388" s="53"/>
      <c r="T6388" s="53"/>
      <c r="U6388" s="62">
        <v>0</v>
      </c>
      <c r="V6388" s="62"/>
      <c r="W6388" s="7">
        <v>0</v>
      </c>
      <c r="X6388" s="3">
        <v>94</v>
      </c>
      <c r="Y6388" s="4">
        <v>0</v>
      </c>
      <c r="Z6388" s="13">
        <v>37582</v>
      </c>
      <c r="AA6388" s="3">
        <v>2002</v>
      </c>
      <c r="AB6388" s="63">
        <v>0</v>
      </c>
      <c r="AC6388" s="63"/>
      <c r="AD6388" s="1" t="s">
        <v>13346</v>
      </c>
      <c r="AE6388" s="52" t="s">
        <v>14071</v>
      </c>
      <c r="AF6388" s="52"/>
      <c r="AG6388" s="52"/>
      <c r="AH6388" s="52"/>
      <c r="AI6388" s="52"/>
      <c r="AJ6388" s="52"/>
      <c r="AK6388" s="52"/>
      <c r="AL6388" s="6">
        <v>16770</v>
      </c>
    </row>
    <row r="6389" spans="1:38">
      <c r="A6389" s="52" t="s">
        <v>14072</v>
      </c>
      <c r="B6389" s="52"/>
      <c r="C6389" s="52"/>
      <c r="D6389" s="52"/>
      <c r="E6389" s="52"/>
      <c r="F6389" s="52"/>
      <c r="G6389" s="52"/>
      <c r="H6389" s="52"/>
      <c r="I6389" s="52"/>
      <c r="J6389" s="52"/>
      <c r="K6389" s="52"/>
      <c r="L6389" s="52"/>
      <c r="M6389" s="52"/>
      <c r="N6389" s="52"/>
      <c r="O6389" s="52"/>
      <c r="P6389" s="53">
        <v>34309.480000000003</v>
      </c>
      <c r="Q6389" s="53"/>
      <c r="R6389" s="53"/>
      <c r="S6389" s="53"/>
      <c r="T6389" s="53"/>
      <c r="U6389" s="62">
        <v>0</v>
      </c>
      <c r="V6389" s="62"/>
      <c r="W6389" s="7">
        <v>0</v>
      </c>
      <c r="X6389" s="3">
        <v>94</v>
      </c>
      <c r="Y6389" s="4">
        <v>0</v>
      </c>
      <c r="Z6389" s="8">
        <v>37728</v>
      </c>
      <c r="AA6389" s="3">
        <v>2003</v>
      </c>
      <c r="AB6389" s="63">
        <v>0</v>
      </c>
      <c r="AC6389" s="63"/>
      <c r="AD6389" s="1" t="s">
        <v>13346</v>
      </c>
      <c r="AE6389" s="52" t="s">
        <v>14073</v>
      </c>
      <c r="AF6389" s="52"/>
      <c r="AG6389" s="52"/>
      <c r="AH6389" s="52"/>
      <c r="AI6389" s="52"/>
      <c r="AJ6389" s="52"/>
      <c r="AK6389" s="52"/>
      <c r="AL6389" s="6">
        <v>46482</v>
      </c>
    </row>
    <row r="6390" spans="1:38">
      <c r="A6390" s="52" t="s">
        <v>14074</v>
      </c>
      <c r="B6390" s="52"/>
      <c r="C6390" s="52"/>
      <c r="D6390" s="52"/>
      <c r="E6390" s="52"/>
      <c r="F6390" s="52"/>
      <c r="G6390" s="52"/>
      <c r="H6390" s="52"/>
      <c r="I6390" s="52"/>
      <c r="J6390" s="52"/>
      <c r="K6390" s="52"/>
      <c r="L6390" s="52"/>
      <c r="M6390" s="52"/>
      <c r="N6390" s="52"/>
      <c r="O6390" s="52"/>
      <c r="P6390" s="53">
        <v>5000</v>
      </c>
      <c r="Q6390" s="53"/>
      <c r="R6390" s="53"/>
      <c r="S6390" s="53"/>
      <c r="T6390" s="53"/>
      <c r="U6390" s="62">
        <v>0</v>
      </c>
      <c r="V6390" s="62"/>
      <c r="W6390" s="7">
        <v>0</v>
      </c>
      <c r="X6390" s="3">
        <v>94</v>
      </c>
      <c r="Y6390" s="3">
        <v>0</v>
      </c>
      <c r="Z6390" s="5">
        <v>35072</v>
      </c>
      <c r="AA6390" s="3">
        <v>1996</v>
      </c>
      <c r="AB6390" s="63">
        <v>0</v>
      </c>
      <c r="AC6390" s="63"/>
      <c r="AD6390" s="1" t="s">
        <v>13346</v>
      </c>
      <c r="AE6390" s="52" t="s">
        <v>14075</v>
      </c>
      <c r="AF6390" s="52"/>
      <c r="AG6390" s="52"/>
      <c r="AH6390" s="52"/>
      <c r="AI6390" s="52"/>
      <c r="AJ6390" s="52"/>
      <c r="AK6390" s="52"/>
      <c r="AL6390" s="6">
        <v>8066</v>
      </c>
    </row>
    <row r="6391" spans="1:38">
      <c r="A6391" s="52" t="s">
        <v>14076</v>
      </c>
      <c r="B6391" s="52"/>
      <c r="C6391" s="52"/>
      <c r="D6391" s="52"/>
      <c r="E6391" s="52"/>
      <c r="F6391" s="52"/>
      <c r="G6391" s="52"/>
      <c r="H6391" s="52"/>
      <c r="I6391" s="52"/>
      <c r="J6391" s="52"/>
      <c r="K6391" s="52"/>
      <c r="L6391" s="52"/>
      <c r="M6391" s="52"/>
      <c r="N6391" s="52"/>
      <c r="O6391" s="52"/>
      <c r="P6391" s="54">
        <v>400</v>
      </c>
      <c r="Q6391" s="54"/>
      <c r="R6391" s="54"/>
      <c r="S6391" s="54"/>
      <c r="T6391" s="54"/>
      <c r="U6391" s="62">
        <v>0</v>
      </c>
      <c r="V6391" s="62"/>
      <c r="W6391" s="7">
        <v>0</v>
      </c>
      <c r="X6391" s="3">
        <v>94</v>
      </c>
      <c r="Y6391" s="3">
        <v>0</v>
      </c>
      <c r="Z6391" s="13">
        <v>35417</v>
      </c>
      <c r="AA6391" s="3">
        <v>1996</v>
      </c>
      <c r="AB6391" s="63">
        <v>0</v>
      </c>
      <c r="AC6391" s="63"/>
      <c r="AD6391" s="1" t="s">
        <v>13346</v>
      </c>
      <c r="AE6391" s="52" t="s">
        <v>14077</v>
      </c>
      <c r="AF6391" s="52"/>
      <c r="AG6391" s="52"/>
      <c r="AH6391" s="52"/>
      <c r="AI6391" s="52"/>
      <c r="AJ6391" s="52"/>
      <c r="AK6391" s="52"/>
      <c r="AL6391" s="11">
        <v>645</v>
      </c>
    </row>
    <row r="6392" spans="1:38">
      <c r="A6392" s="52" t="s">
        <v>14078</v>
      </c>
      <c r="B6392" s="52"/>
      <c r="C6392" s="52"/>
      <c r="D6392" s="52"/>
      <c r="E6392" s="52"/>
      <c r="F6392" s="52"/>
      <c r="G6392" s="52"/>
      <c r="H6392" s="52"/>
      <c r="I6392" s="52"/>
      <c r="J6392" s="52"/>
      <c r="K6392" s="52"/>
      <c r="L6392" s="52"/>
      <c r="M6392" s="52"/>
      <c r="N6392" s="52"/>
      <c r="O6392" s="52"/>
      <c r="P6392" s="53">
        <v>6135.9</v>
      </c>
      <c r="Q6392" s="53"/>
      <c r="R6392" s="53"/>
      <c r="S6392" s="53"/>
      <c r="T6392" s="53"/>
      <c r="U6392" s="62">
        <v>0</v>
      </c>
      <c r="V6392" s="62"/>
      <c r="W6392" s="7">
        <v>0</v>
      </c>
      <c r="X6392" s="3">
        <v>94</v>
      </c>
      <c r="Y6392" s="3">
        <v>0</v>
      </c>
      <c r="Z6392" s="13">
        <v>37544</v>
      </c>
      <c r="AA6392" s="3">
        <v>2002</v>
      </c>
      <c r="AB6392" s="63">
        <v>0</v>
      </c>
      <c r="AC6392" s="63"/>
      <c r="AD6392" s="1" t="s">
        <v>13346</v>
      </c>
      <c r="AE6392" s="52" t="s">
        <v>14079</v>
      </c>
      <c r="AF6392" s="52"/>
      <c r="AG6392" s="52"/>
      <c r="AH6392" s="52"/>
      <c r="AI6392" s="52"/>
      <c r="AJ6392" s="52"/>
      <c r="AK6392" s="52"/>
      <c r="AL6392" s="6">
        <v>8512</v>
      </c>
    </row>
    <row r="6393" spans="1:38">
      <c r="A6393" s="52" t="s">
        <v>14080</v>
      </c>
      <c r="B6393" s="52"/>
      <c r="C6393" s="52"/>
      <c r="D6393" s="52"/>
      <c r="E6393" s="52"/>
      <c r="F6393" s="52"/>
      <c r="G6393" s="52"/>
      <c r="H6393" s="52"/>
      <c r="I6393" s="52"/>
      <c r="J6393" s="52"/>
      <c r="K6393" s="52"/>
      <c r="L6393" s="52"/>
      <c r="M6393" s="52"/>
      <c r="N6393" s="52"/>
      <c r="O6393" s="52"/>
      <c r="P6393" s="53">
        <v>5561</v>
      </c>
      <c r="Q6393" s="53"/>
      <c r="R6393" s="53"/>
      <c r="S6393" s="53"/>
      <c r="T6393" s="53"/>
      <c r="U6393" s="62">
        <v>0</v>
      </c>
      <c r="V6393" s="62"/>
      <c r="W6393" s="7">
        <v>0</v>
      </c>
      <c r="X6393" s="3">
        <v>94</v>
      </c>
      <c r="Y6393" s="4">
        <v>0</v>
      </c>
      <c r="Z6393" s="13">
        <v>37574</v>
      </c>
      <c r="AA6393" s="3">
        <v>2002</v>
      </c>
      <c r="AB6393" s="63">
        <v>0</v>
      </c>
      <c r="AC6393" s="63"/>
      <c r="AD6393" s="1" t="s">
        <v>13346</v>
      </c>
      <c r="AE6393" s="52" t="s">
        <v>14081</v>
      </c>
      <c r="AF6393" s="52"/>
      <c r="AG6393" s="52"/>
      <c r="AH6393" s="52"/>
      <c r="AI6393" s="52"/>
      <c r="AJ6393" s="52"/>
      <c r="AK6393" s="52"/>
      <c r="AL6393" s="6">
        <v>7715</v>
      </c>
    </row>
    <row r="6394" spans="1:38">
      <c r="A6394" s="52" t="s">
        <v>14082</v>
      </c>
      <c r="B6394" s="52"/>
      <c r="C6394" s="52"/>
      <c r="D6394" s="52"/>
      <c r="E6394" s="52"/>
      <c r="F6394" s="52"/>
      <c r="G6394" s="52"/>
      <c r="H6394" s="52"/>
      <c r="I6394" s="52"/>
      <c r="J6394" s="52"/>
      <c r="K6394" s="52"/>
      <c r="L6394" s="52"/>
      <c r="M6394" s="52"/>
      <c r="N6394" s="52"/>
      <c r="O6394" s="52"/>
      <c r="P6394" s="53">
        <v>1334</v>
      </c>
      <c r="Q6394" s="53"/>
      <c r="R6394" s="53"/>
      <c r="S6394" s="53"/>
      <c r="T6394" s="53"/>
      <c r="U6394" s="62">
        <v>0</v>
      </c>
      <c r="V6394" s="62"/>
      <c r="W6394" s="7">
        <v>0</v>
      </c>
      <c r="X6394" s="3">
        <v>94</v>
      </c>
      <c r="Y6394" s="4">
        <v>0</v>
      </c>
      <c r="Z6394" s="5">
        <v>35587</v>
      </c>
      <c r="AA6394" s="3">
        <v>1997</v>
      </c>
      <c r="AB6394" s="63">
        <v>0</v>
      </c>
      <c r="AC6394" s="63"/>
      <c r="AD6394" s="1" t="s">
        <v>13346</v>
      </c>
      <c r="AE6394" s="52" t="s">
        <v>14083</v>
      </c>
      <c r="AF6394" s="52"/>
      <c r="AG6394" s="52"/>
      <c r="AH6394" s="52"/>
      <c r="AI6394" s="52"/>
      <c r="AJ6394" s="52"/>
      <c r="AK6394" s="52"/>
      <c r="AL6394" s="6">
        <v>2077</v>
      </c>
    </row>
    <row r="6395" spans="1:38">
      <c r="A6395" s="52" t="s">
        <v>14084</v>
      </c>
      <c r="B6395" s="52"/>
      <c r="C6395" s="52"/>
      <c r="D6395" s="52"/>
      <c r="E6395" s="52"/>
      <c r="F6395" s="52"/>
      <c r="G6395" s="52"/>
      <c r="H6395" s="52"/>
      <c r="I6395" s="52"/>
      <c r="J6395" s="52"/>
      <c r="K6395" s="52"/>
      <c r="L6395" s="52"/>
      <c r="M6395" s="52"/>
      <c r="N6395" s="52"/>
      <c r="O6395" s="52"/>
      <c r="P6395" s="53">
        <v>91154.9</v>
      </c>
      <c r="Q6395" s="53"/>
      <c r="R6395" s="53"/>
      <c r="S6395" s="53"/>
      <c r="T6395" s="53"/>
      <c r="U6395" s="62">
        <v>0</v>
      </c>
      <c r="V6395" s="62"/>
      <c r="W6395" s="7">
        <v>0</v>
      </c>
      <c r="X6395" s="3">
        <v>94</v>
      </c>
      <c r="Y6395" s="4">
        <v>0</v>
      </c>
      <c r="Z6395" s="8">
        <v>37733</v>
      </c>
      <c r="AA6395" s="3">
        <v>2003</v>
      </c>
      <c r="AB6395" s="63">
        <v>0</v>
      </c>
      <c r="AC6395" s="63"/>
      <c r="AD6395" s="1" t="s">
        <v>13346</v>
      </c>
      <c r="AE6395" s="52" t="s">
        <v>14085</v>
      </c>
      <c r="AF6395" s="52"/>
      <c r="AG6395" s="52"/>
      <c r="AH6395" s="52"/>
      <c r="AI6395" s="52"/>
      <c r="AJ6395" s="52"/>
      <c r="AK6395" s="52"/>
      <c r="AL6395" s="6">
        <v>123496</v>
      </c>
    </row>
    <row r="6396" spans="1:38">
      <c r="A6396" s="52" t="s">
        <v>14086</v>
      </c>
      <c r="B6396" s="52"/>
      <c r="C6396" s="52"/>
      <c r="D6396" s="52"/>
      <c r="E6396" s="52"/>
      <c r="F6396" s="52"/>
      <c r="G6396" s="52"/>
      <c r="H6396" s="52"/>
      <c r="I6396" s="52"/>
      <c r="J6396" s="52"/>
      <c r="K6396" s="52"/>
      <c r="L6396" s="52"/>
      <c r="M6396" s="52"/>
      <c r="N6396" s="52"/>
      <c r="O6396" s="52"/>
      <c r="P6396" s="53">
        <v>4021</v>
      </c>
      <c r="Q6396" s="53"/>
      <c r="R6396" s="53"/>
      <c r="S6396" s="53"/>
      <c r="T6396" s="53"/>
      <c r="U6396" s="62">
        <v>0</v>
      </c>
      <c r="V6396" s="62"/>
      <c r="W6396" s="7">
        <v>0</v>
      </c>
      <c r="X6396" s="3">
        <v>94</v>
      </c>
      <c r="Y6396" s="4">
        <v>0</v>
      </c>
      <c r="Z6396" s="8">
        <v>37159</v>
      </c>
      <c r="AA6396" s="3">
        <v>2001</v>
      </c>
      <c r="AB6396" s="63">
        <v>0</v>
      </c>
      <c r="AC6396" s="63"/>
      <c r="AD6396" s="1" t="s">
        <v>13346</v>
      </c>
      <c r="AE6396" s="52" t="s">
        <v>14087</v>
      </c>
      <c r="AF6396" s="52"/>
      <c r="AG6396" s="52"/>
      <c r="AH6396" s="52"/>
      <c r="AI6396" s="52"/>
      <c r="AJ6396" s="52"/>
      <c r="AK6396" s="52"/>
      <c r="AL6396" s="6">
        <v>5750</v>
      </c>
    </row>
    <row r="6397" spans="1:38">
      <c r="A6397" s="52" t="s">
        <v>14088</v>
      </c>
      <c r="B6397" s="52"/>
      <c r="C6397" s="52"/>
      <c r="D6397" s="52"/>
      <c r="E6397" s="52"/>
      <c r="F6397" s="52"/>
      <c r="G6397" s="52"/>
      <c r="H6397" s="52"/>
      <c r="I6397" s="52"/>
      <c r="J6397" s="52"/>
      <c r="K6397" s="52"/>
      <c r="L6397" s="52"/>
      <c r="M6397" s="52"/>
      <c r="N6397" s="52"/>
      <c r="O6397" s="52"/>
      <c r="P6397" s="53">
        <v>21196.48</v>
      </c>
      <c r="Q6397" s="53"/>
      <c r="R6397" s="53"/>
      <c r="S6397" s="53"/>
      <c r="T6397" s="53"/>
      <c r="U6397" s="62">
        <v>0</v>
      </c>
      <c r="V6397" s="62"/>
      <c r="W6397" s="7">
        <v>0</v>
      </c>
      <c r="X6397" s="3">
        <v>94</v>
      </c>
      <c r="Y6397" s="4">
        <v>0</v>
      </c>
      <c r="Z6397" s="10">
        <v>37387</v>
      </c>
      <c r="AA6397" s="3">
        <v>2002</v>
      </c>
      <c r="AB6397" s="63">
        <v>0</v>
      </c>
      <c r="AC6397" s="63"/>
      <c r="AD6397" s="1" t="s">
        <v>13346</v>
      </c>
      <c r="AE6397" s="52" t="s">
        <v>14089</v>
      </c>
      <c r="AF6397" s="52"/>
      <c r="AG6397" s="52"/>
      <c r="AH6397" s="52"/>
      <c r="AI6397" s="52"/>
      <c r="AJ6397" s="52"/>
      <c r="AK6397" s="52"/>
      <c r="AL6397" s="6">
        <v>29405</v>
      </c>
    </row>
    <row r="6398" spans="1:38">
      <c r="A6398" s="52" t="s">
        <v>14090</v>
      </c>
      <c r="B6398" s="52"/>
      <c r="C6398" s="52"/>
      <c r="D6398" s="52"/>
      <c r="E6398" s="52"/>
      <c r="F6398" s="52"/>
      <c r="G6398" s="52"/>
      <c r="H6398" s="52"/>
      <c r="I6398" s="52"/>
      <c r="J6398" s="52"/>
      <c r="K6398" s="52"/>
      <c r="L6398" s="52"/>
      <c r="M6398" s="52"/>
      <c r="N6398" s="52"/>
      <c r="O6398" s="52"/>
      <c r="P6398" s="53">
        <v>17119.48</v>
      </c>
      <c r="Q6398" s="53"/>
      <c r="R6398" s="53"/>
      <c r="S6398" s="53"/>
      <c r="T6398" s="53"/>
      <c r="U6398" s="62">
        <v>0</v>
      </c>
      <c r="V6398" s="62"/>
      <c r="W6398" s="7">
        <v>0</v>
      </c>
      <c r="X6398" s="3">
        <v>94</v>
      </c>
      <c r="Y6398" s="3">
        <v>0</v>
      </c>
      <c r="Z6398" s="8">
        <v>37666</v>
      </c>
      <c r="AA6398" s="3">
        <v>2003</v>
      </c>
      <c r="AB6398" s="63">
        <v>0</v>
      </c>
      <c r="AC6398" s="63"/>
      <c r="AD6398" s="1" t="s">
        <v>13346</v>
      </c>
      <c r="AE6398" s="52" t="s">
        <v>14091</v>
      </c>
      <c r="AF6398" s="52"/>
      <c r="AG6398" s="52"/>
      <c r="AH6398" s="52"/>
      <c r="AI6398" s="52"/>
      <c r="AJ6398" s="52"/>
      <c r="AK6398" s="52"/>
      <c r="AL6398" s="6">
        <v>23193</v>
      </c>
    </row>
    <row r="6399" spans="1:38">
      <c r="A6399" s="52" t="s">
        <v>14092</v>
      </c>
      <c r="B6399" s="52"/>
      <c r="C6399" s="52"/>
      <c r="D6399" s="52"/>
      <c r="E6399" s="52"/>
      <c r="F6399" s="52"/>
      <c r="G6399" s="52"/>
      <c r="H6399" s="52"/>
      <c r="I6399" s="52"/>
      <c r="J6399" s="52"/>
      <c r="K6399" s="52"/>
      <c r="L6399" s="52"/>
      <c r="M6399" s="52"/>
      <c r="N6399" s="52"/>
      <c r="O6399" s="52"/>
      <c r="P6399" s="53">
        <v>2241</v>
      </c>
      <c r="Q6399" s="53"/>
      <c r="R6399" s="53"/>
      <c r="S6399" s="53"/>
      <c r="T6399" s="53"/>
      <c r="U6399" s="62">
        <v>0</v>
      </c>
      <c r="V6399" s="62"/>
      <c r="W6399" s="7">
        <v>0</v>
      </c>
      <c r="X6399" s="3">
        <v>94</v>
      </c>
      <c r="Y6399" s="4">
        <v>0</v>
      </c>
      <c r="Z6399" s="8">
        <v>37861</v>
      </c>
      <c r="AA6399" s="3">
        <v>2003</v>
      </c>
      <c r="AB6399" s="63">
        <v>0</v>
      </c>
      <c r="AC6399" s="63"/>
      <c r="AD6399" s="1" t="s">
        <v>13346</v>
      </c>
      <c r="AE6399" s="52" t="s">
        <v>14093</v>
      </c>
      <c r="AF6399" s="52"/>
      <c r="AG6399" s="52"/>
      <c r="AH6399" s="52"/>
      <c r="AI6399" s="52"/>
      <c r="AJ6399" s="52"/>
      <c r="AK6399" s="52"/>
      <c r="AL6399" s="6">
        <v>3036</v>
      </c>
    </row>
    <row r="6400" spans="1:38">
      <c r="A6400" s="52" t="s">
        <v>14094</v>
      </c>
      <c r="B6400" s="52"/>
      <c r="C6400" s="52"/>
      <c r="D6400" s="52"/>
      <c r="E6400" s="52"/>
      <c r="F6400" s="52"/>
      <c r="G6400" s="52"/>
      <c r="H6400" s="52"/>
      <c r="I6400" s="52"/>
      <c r="J6400" s="52"/>
      <c r="K6400" s="52"/>
      <c r="L6400" s="52"/>
      <c r="M6400" s="52"/>
      <c r="N6400" s="52"/>
      <c r="O6400" s="52"/>
      <c r="P6400" s="53">
        <v>4114.21</v>
      </c>
      <c r="Q6400" s="53"/>
      <c r="R6400" s="53"/>
      <c r="S6400" s="53"/>
      <c r="T6400" s="53"/>
      <c r="U6400" s="62">
        <v>0</v>
      </c>
      <c r="V6400" s="62"/>
      <c r="W6400" s="7">
        <v>0</v>
      </c>
      <c r="X6400" s="3">
        <v>94</v>
      </c>
      <c r="Y6400" s="3">
        <v>0</v>
      </c>
      <c r="Z6400" s="10">
        <v>37387</v>
      </c>
      <c r="AA6400" s="3">
        <v>2002</v>
      </c>
      <c r="AB6400" s="63">
        <v>0</v>
      </c>
      <c r="AC6400" s="63"/>
      <c r="AD6400" s="1" t="s">
        <v>13346</v>
      </c>
      <c r="AE6400" s="52" t="s">
        <v>14095</v>
      </c>
      <c r="AF6400" s="52"/>
      <c r="AG6400" s="52"/>
      <c r="AH6400" s="52"/>
      <c r="AI6400" s="52"/>
      <c r="AJ6400" s="52"/>
      <c r="AK6400" s="52"/>
      <c r="AL6400" s="6">
        <v>5707</v>
      </c>
    </row>
    <row r="6401" spans="1:38">
      <c r="A6401" s="52" t="s">
        <v>14096</v>
      </c>
      <c r="B6401" s="52"/>
      <c r="C6401" s="52"/>
      <c r="D6401" s="52"/>
      <c r="E6401" s="52"/>
      <c r="F6401" s="52"/>
      <c r="G6401" s="52"/>
      <c r="H6401" s="52"/>
      <c r="I6401" s="52"/>
      <c r="J6401" s="52"/>
      <c r="K6401" s="52"/>
      <c r="L6401" s="52"/>
      <c r="M6401" s="52"/>
      <c r="N6401" s="52"/>
      <c r="O6401" s="52"/>
      <c r="P6401" s="53">
        <v>13079.48</v>
      </c>
      <c r="Q6401" s="53"/>
      <c r="R6401" s="53"/>
      <c r="S6401" s="53"/>
      <c r="T6401" s="53"/>
      <c r="U6401" s="62">
        <v>0</v>
      </c>
      <c r="V6401" s="62"/>
      <c r="W6401" s="7">
        <v>0</v>
      </c>
      <c r="X6401" s="3">
        <v>94</v>
      </c>
      <c r="Y6401" s="3">
        <v>0</v>
      </c>
      <c r="Z6401" s="8">
        <v>37879</v>
      </c>
      <c r="AA6401" s="3">
        <v>2003</v>
      </c>
      <c r="AB6401" s="63">
        <v>0</v>
      </c>
      <c r="AC6401" s="63"/>
      <c r="AD6401" s="1" t="s">
        <v>13346</v>
      </c>
      <c r="AE6401" s="52" t="s">
        <v>14097</v>
      </c>
      <c r="AF6401" s="52"/>
      <c r="AG6401" s="52"/>
      <c r="AH6401" s="52"/>
      <c r="AI6401" s="52"/>
      <c r="AJ6401" s="52"/>
      <c r="AK6401" s="52"/>
      <c r="AL6401" s="6">
        <v>17720</v>
      </c>
    </row>
    <row r="6402" spans="1:38">
      <c r="A6402" s="52" t="s">
        <v>14098</v>
      </c>
      <c r="B6402" s="52"/>
      <c r="C6402" s="52"/>
      <c r="D6402" s="52"/>
      <c r="E6402" s="52"/>
      <c r="F6402" s="52"/>
      <c r="G6402" s="52"/>
      <c r="H6402" s="52"/>
      <c r="I6402" s="52"/>
      <c r="J6402" s="52"/>
      <c r="K6402" s="52"/>
      <c r="L6402" s="52"/>
      <c r="M6402" s="52"/>
      <c r="N6402" s="52"/>
      <c r="O6402" s="52"/>
      <c r="P6402" s="53">
        <v>3801.4</v>
      </c>
      <c r="Q6402" s="53"/>
      <c r="R6402" s="53"/>
      <c r="S6402" s="53"/>
      <c r="T6402" s="53"/>
      <c r="U6402" s="62">
        <v>0</v>
      </c>
      <c r="V6402" s="62"/>
      <c r="W6402" s="7">
        <v>0</v>
      </c>
      <c r="X6402" s="3">
        <v>94</v>
      </c>
      <c r="Y6402" s="3">
        <v>0</v>
      </c>
      <c r="Z6402" s="13">
        <v>35356</v>
      </c>
      <c r="AA6402" s="3">
        <v>1996</v>
      </c>
      <c r="AB6402" s="63">
        <v>0</v>
      </c>
      <c r="AC6402" s="63"/>
      <c r="AD6402" s="1" t="s">
        <v>13346</v>
      </c>
      <c r="AE6402" s="52" t="s">
        <v>14099</v>
      </c>
      <c r="AF6402" s="52"/>
      <c r="AG6402" s="52"/>
      <c r="AH6402" s="52"/>
      <c r="AI6402" s="52"/>
      <c r="AJ6402" s="52"/>
      <c r="AK6402" s="52"/>
      <c r="AL6402" s="6">
        <v>6133</v>
      </c>
    </row>
    <row r="6403" spans="1:38">
      <c r="A6403" s="52" t="s">
        <v>14098</v>
      </c>
      <c r="B6403" s="52"/>
      <c r="C6403" s="52"/>
      <c r="D6403" s="52"/>
      <c r="E6403" s="52"/>
      <c r="F6403" s="52"/>
      <c r="G6403" s="52"/>
      <c r="H6403" s="52"/>
      <c r="I6403" s="52"/>
      <c r="J6403" s="52"/>
      <c r="K6403" s="52"/>
      <c r="L6403" s="52"/>
      <c r="M6403" s="52"/>
      <c r="N6403" s="52"/>
      <c r="O6403" s="52"/>
      <c r="P6403" s="54">
        <v>490</v>
      </c>
      <c r="Q6403" s="54"/>
      <c r="R6403" s="54"/>
      <c r="S6403" s="54"/>
      <c r="T6403" s="54"/>
      <c r="U6403" s="62">
        <v>0</v>
      </c>
      <c r="V6403" s="62"/>
      <c r="W6403" s="7">
        <v>0</v>
      </c>
      <c r="X6403" s="3">
        <v>94</v>
      </c>
      <c r="Y6403" s="3">
        <v>0</v>
      </c>
      <c r="Z6403" s="13">
        <v>35356</v>
      </c>
      <c r="AA6403" s="3">
        <v>1996</v>
      </c>
      <c r="AB6403" s="63">
        <v>0</v>
      </c>
      <c r="AC6403" s="63"/>
      <c r="AD6403" s="1" t="s">
        <v>13346</v>
      </c>
      <c r="AE6403" s="52" t="s">
        <v>14100</v>
      </c>
      <c r="AF6403" s="52"/>
      <c r="AG6403" s="52"/>
      <c r="AH6403" s="52"/>
      <c r="AI6403" s="52"/>
      <c r="AJ6403" s="52"/>
      <c r="AK6403" s="52"/>
      <c r="AL6403" s="11">
        <v>790</v>
      </c>
    </row>
    <row r="6404" spans="1:38">
      <c r="A6404" s="52" t="s">
        <v>14101</v>
      </c>
      <c r="B6404" s="52"/>
      <c r="C6404" s="52"/>
      <c r="D6404" s="52"/>
      <c r="E6404" s="52"/>
      <c r="F6404" s="52"/>
      <c r="G6404" s="52"/>
      <c r="H6404" s="52"/>
      <c r="I6404" s="52"/>
      <c r="J6404" s="52"/>
      <c r="K6404" s="52"/>
      <c r="L6404" s="52"/>
      <c r="M6404" s="52"/>
      <c r="N6404" s="52"/>
      <c r="O6404" s="52"/>
      <c r="P6404" s="53">
        <v>2611</v>
      </c>
      <c r="Q6404" s="53"/>
      <c r="R6404" s="53"/>
      <c r="S6404" s="53"/>
      <c r="T6404" s="53"/>
      <c r="U6404" s="62">
        <v>0</v>
      </c>
      <c r="V6404" s="62"/>
      <c r="W6404" s="7">
        <v>0</v>
      </c>
      <c r="X6404" s="3">
        <v>94</v>
      </c>
      <c r="Y6404" s="4">
        <v>0</v>
      </c>
      <c r="Z6404" s="13">
        <v>37578</v>
      </c>
      <c r="AA6404" s="3">
        <v>2002</v>
      </c>
      <c r="AB6404" s="63">
        <v>0</v>
      </c>
      <c r="AC6404" s="63"/>
      <c r="AD6404" s="1" t="s">
        <v>13346</v>
      </c>
      <c r="AE6404" s="52" t="s">
        <v>14102</v>
      </c>
      <c r="AF6404" s="52"/>
      <c r="AG6404" s="52"/>
      <c r="AH6404" s="52"/>
      <c r="AI6404" s="52"/>
      <c r="AJ6404" s="52"/>
      <c r="AK6404" s="52"/>
      <c r="AL6404" s="6">
        <v>3622</v>
      </c>
    </row>
    <row r="6405" spans="1:38">
      <c r="A6405" s="52" t="s">
        <v>14103</v>
      </c>
      <c r="B6405" s="52"/>
      <c r="C6405" s="52"/>
      <c r="D6405" s="52"/>
      <c r="E6405" s="52"/>
      <c r="F6405" s="52"/>
      <c r="G6405" s="52"/>
      <c r="H6405" s="52"/>
      <c r="I6405" s="52"/>
      <c r="J6405" s="52"/>
      <c r="K6405" s="52"/>
      <c r="L6405" s="52"/>
      <c r="M6405" s="52"/>
      <c r="N6405" s="52"/>
      <c r="O6405" s="52"/>
      <c r="P6405" s="53">
        <v>2684.38</v>
      </c>
      <c r="Q6405" s="53"/>
      <c r="R6405" s="53"/>
      <c r="S6405" s="53"/>
      <c r="T6405" s="53"/>
      <c r="U6405" s="62">
        <v>0</v>
      </c>
      <c r="V6405" s="62"/>
      <c r="W6405" s="7">
        <v>0</v>
      </c>
      <c r="X6405" s="3">
        <v>94</v>
      </c>
      <c r="Y6405" s="4">
        <v>0</v>
      </c>
      <c r="Z6405" s="12">
        <v>37598</v>
      </c>
      <c r="AA6405" s="3">
        <v>2002</v>
      </c>
      <c r="AB6405" s="63">
        <v>0</v>
      </c>
      <c r="AC6405" s="63"/>
      <c r="AD6405" s="1" t="s">
        <v>13346</v>
      </c>
      <c r="AE6405" s="52" t="s">
        <v>14104</v>
      </c>
      <c r="AF6405" s="52"/>
      <c r="AG6405" s="52"/>
      <c r="AH6405" s="52"/>
      <c r="AI6405" s="52"/>
      <c r="AJ6405" s="52"/>
      <c r="AK6405" s="52"/>
      <c r="AL6405" s="6">
        <v>3724</v>
      </c>
    </row>
    <row r="6406" spans="1:38">
      <c r="A6406" s="52" t="s">
        <v>14105</v>
      </c>
      <c r="B6406" s="52"/>
      <c r="C6406" s="52"/>
      <c r="D6406" s="52"/>
      <c r="E6406" s="52"/>
      <c r="F6406" s="52"/>
      <c r="G6406" s="52"/>
      <c r="H6406" s="52"/>
      <c r="I6406" s="52"/>
      <c r="J6406" s="52"/>
      <c r="K6406" s="52"/>
      <c r="L6406" s="52"/>
      <c r="M6406" s="52"/>
      <c r="N6406" s="52"/>
      <c r="O6406" s="52"/>
      <c r="P6406" s="53">
        <v>3246.71</v>
      </c>
      <c r="Q6406" s="53"/>
      <c r="R6406" s="53"/>
      <c r="S6406" s="53"/>
      <c r="T6406" s="53"/>
      <c r="U6406" s="62">
        <v>0</v>
      </c>
      <c r="V6406" s="62"/>
      <c r="W6406" s="7">
        <v>0</v>
      </c>
      <c r="X6406" s="3">
        <v>94</v>
      </c>
      <c r="Y6406" s="3">
        <v>0</v>
      </c>
      <c r="Z6406" s="12">
        <v>37960</v>
      </c>
      <c r="AA6406" s="3">
        <v>2003</v>
      </c>
      <c r="AB6406" s="63">
        <v>0</v>
      </c>
      <c r="AC6406" s="63"/>
      <c r="AD6406" s="1" t="s">
        <v>13346</v>
      </c>
      <c r="AE6406" s="52" t="s">
        <v>14106</v>
      </c>
      <c r="AF6406" s="52"/>
      <c r="AG6406" s="52"/>
      <c r="AH6406" s="52"/>
      <c r="AI6406" s="52"/>
      <c r="AJ6406" s="52"/>
      <c r="AK6406" s="52"/>
      <c r="AL6406" s="6">
        <v>4399</v>
      </c>
    </row>
    <row r="6407" spans="1:38">
      <c r="A6407" s="52" t="s">
        <v>14107</v>
      </c>
      <c r="B6407" s="52"/>
      <c r="C6407" s="52"/>
      <c r="D6407" s="52"/>
      <c r="E6407" s="52"/>
      <c r="F6407" s="52"/>
      <c r="G6407" s="52"/>
      <c r="H6407" s="52"/>
      <c r="I6407" s="52"/>
      <c r="J6407" s="52"/>
      <c r="K6407" s="52"/>
      <c r="L6407" s="52"/>
      <c r="M6407" s="52"/>
      <c r="N6407" s="52"/>
      <c r="O6407" s="52"/>
      <c r="P6407" s="53">
        <v>1894.86</v>
      </c>
      <c r="Q6407" s="53"/>
      <c r="R6407" s="53"/>
      <c r="S6407" s="53"/>
      <c r="T6407" s="53"/>
      <c r="U6407" s="62">
        <v>0</v>
      </c>
      <c r="V6407" s="62"/>
      <c r="W6407" s="7">
        <v>0</v>
      </c>
      <c r="X6407" s="3">
        <v>94</v>
      </c>
      <c r="Y6407" s="3">
        <v>0</v>
      </c>
      <c r="Z6407" s="10">
        <v>37447</v>
      </c>
      <c r="AA6407" s="3">
        <v>2002</v>
      </c>
      <c r="AB6407" s="63">
        <v>0</v>
      </c>
      <c r="AC6407" s="63"/>
      <c r="AD6407" s="1" t="s">
        <v>13346</v>
      </c>
      <c r="AE6407" s="52" t="s">
        <v>14108</v>
      </c>
      <c r="AF6407" s="52"/>
      <c r="AG6407" s="52"/>
      <c r="AH6407" s="52"/>
      <c r="AI6407" s="52"/>
      <c r="AJ6407" s="52"/>
      <c r="AK6407" s="52"/>
      <c r="AL6407" s="6">
        <v>2629</v>
      </c>
    </row>
    <row r="6408" spans="1:38">
      <c r="A6408" s="52" t="s">
        <v>14109</v>
      </c>
      <c r="B6408" s="52"/>
      <c r="C6408" s="52"/>
      <c r="D6408" s="52"/>
      <c r="E6408" s="52"/>
      <c r="F6408" s="52"/>
      <c r="G6408" s="52"/>
      <c r="H6408" s="52"/>
      <c r="I6408" s="52"/>
      <c r="J6408" s="52"/>
      <c r="K6408" s="52"/>
      <c r="L6408" s="52"/>
      <c r="M6408" s="52"/>
      <c r="N6408" s="52"/>
      <c r="O6408" s="52"/>
      <c r="P6408" s="53">
        <v>5549.9</v>
      </c>
      <c r="Q6408" s="53"/>
      <c r="R6408" s="53"/>
      <c r="S6408" s="53"/>
      <c r="T6408" s="53"/>
      <c r="U6408" s="62">
        <v>0</v>
      </c>
      <c r="V6408" s="62"/>
      <c r="W6408" s="7">
        <v>0</v>
      </c>
      <c r="X6408" s="3">
        <v>94</v>
      </c>
      <c r="Y6408" s="4">
        <v>0</v>
      </c>
      <c r="Z6408" s="8">
        <v>37740</v>
      </c>
      <c r="AA6408" s="3">
        <v>2003</v>
      </c>
      <c r="AB6408" s="63">
        <v>0</v>
      </c>
      <c r="AC6408" s="63"/>
      <c r="AD6408" s="1" t="s">
        <v>13346</v>
      </c>
      <c r="AE6408" s="52" t="s">
        <v>14110</v>
      </c>
      <c r="AF6408" s="52"/>
      <c r="AG6408" s="52"/>
      <c r="AH6408" s="52"/>
      <c r="AI6408" s="52"/>
      <c r="AJ6408" s="52"/>
      <c r="AK6408" s="52"/>
      <c r="AL6408" s="6">
        <v>7519</v>
      </c>
    </row>
    <row r="6409" spans="1:38">
      <c r="A6409" s="52" t="s">
        <v>14111</v>
      </c>
      <c r="B6409" s="52"/>
      <c r="C6409" s="52"/>
      <c r="D6409" s="52"/>
      <c r="E6409" s="52"/>
      <c r="F6409" s="52"/>
      <c r="G6409" s="52"/>
      <c r="H6409" s="52"/>
      <c r="I6409" s="52"/>
      <c r="J6409" s="52"/>
      <c r="K6409" s="52"/>
      <c r="L6409" s="52"/>
      <c r="M6409" s="52"/>
      <c r="N6409" s="52"/>
      <c r="O6409" s="52"/>
      <c r="P6409" s="53">
        <v>13000</v>
      </c>
      <c r="Q6409" s="53"/>
      <c r="R6409" s="53"/>
      <c r="S6409" s="53"/>
      <c r="T6409" s="53"/>
      <c r="U6409" s="62">
        <v>0</v>
      </c>
      <c r="V6409" s="62"/>
      <c r="W6409" s="7">
        <v>0</v>
      </c>
      <c r="X6409" s="3">
        <v>94</v>
      </c>
      <c r="Y6409" s="4">
        <v>0</v>
      </c>
      <c r="Z6409" s="8">
        <v>35635</v>
      </c>
      <c r="AA6409" s="3">
        <v>1997</v>
      </c>
      <c r="AB6409" s="63">
        <v>0</v>
      </c>
      <c r="AC6409" s="63"/>
      <c r="AD6409" s="1" t="s">
        <v>13346</v>
      </c>
      <c r="AE6409" s="52" t="s">
        <v>14112</v>
      </c>
      <c r="AF6409" s="52"/>
      <c r="AG6409" s="52"/>
      <c r="AH6409" s="52"/>
      <c r="AI6409" s="52"/>
      <c r="AJ6409" s="52"/>
      <c r="AK6409" s="52"/>
      <c r="AL6409" s="6">
        <v>20241</v>
      </c>
    </row>
    <row r="6410" spans="1:38">
      <c r="A6410" s="52" t="s">
        <v>14113</v>
      </c>
      <c r="B6410" s="52"/>
      <c r="C6410" s="52"/>
      <c r="D6410" s="52"/>
      <c r="E6410" s="52"/>
      <c r="F6410" s="52"/>
      <c r="G6410" s="52"/>
      <c r="H6410" s="52"/>
      <c r="I6410" s="52"/>
      <c r="J6410" s="52"/>
      <c r="K6410" s="52"/>
      <c r="L6410" s="52"/>
      <c r="M6410" s="52"/>
      <c r="N6410" s="52"/>
      <c r="O6410" s="52"/>
      <c r="P6410" s="54">
        <v>625</v>
      </c>
      <c r="Q6410" s="54"/>
      <c r="R6410" s="54"/>
      <c r="S6410" s="54"/>
      <c r="T6410" s="54"/>
      <c r="U6410" s="62">
        <v>0</v>
      </c>
      <c r="V6410" s="62"/>
      <c r="W6410" s="7">
        <v>0</v>
      </c>
      <c r="X6410" s="3">
        <v>94</v>
      </c>
      <c r="Y6410" s="4">
        <v>0</v>
      </c>
      <c r="Z6410" s="5">
        <v>35528</v>
      </c>
      <c r="AA6410" s="3">
        <v>1997</v>
      </c>
      <c r="AB6410" s="63">
        <v>0</v>
      </c>
      <c r="AC6410" s="63"/>
      <c r="AD6410" s="1" t="s">
        <v>13346</v>
      </c>
      <c r="AE6410" s="52" t="s">
        <v>14114</v>
      </c>
      <c r="AF6410" s="52"/>
      <c r="AG6410" s="52"/>
      <c r="AH6410" s="52"/>
      <c r="AI6410" s="52"/>
      <c r="AJ6410" s="52"/>
      <c r="AK6410" s="52"/>
      <c r="AL6410" s="11">
        <v>973</v>
      </c>
    </row>
    <row r="6411" spans="1:38">
      <c r="A6411" s="52" t="s">
        <v>14115</v>
      </c>
      <c r="B6411" s="52"/>
      <c r="C6411" s="52"/>
      <c r="D6411" s="52"/>
      <c r="E6411" s="52"/>
      <c r="F6411" s="52"/>
      <c r="G6411" s="52"/>
      <c r="H6411" s="52"/>
      <c r="I6411" s="52"/>
      <c r="J6411" s="52"/>
      <c r="K6411" s="52"/>
      <c r="L6411" s="52"/>
      <c r="M6411" s="52"/>
      <c r="N6411" s="52"/>
      <c r="O6411" s="52"/>
      <c r="P6411" s="53">
        <v>15500</v>
      </c>
      <c r="Q6411" s="53"/>
      <c r="R6411" s="53"/>
      <c r="S6411" s="53"/>
      <c r="T6411" s="53"/>
      <c r="U6411" s="62">
        <v>0</v>
      </c>
      <c r="V6411" s="62"/>
      <c r="W6411" s="7">
        <v>0</v>
      </c>
      <c r="X6411" s="3">
        <v>94</v>
      </c>
      <c r="Y6411" s="4">
        <v>0</v>
      </c>
      <c r="Z6411" s="8">
        <v>35537</v>
      </c>
      <c r="AA6411" s="3">
        <v>1997</v>
      </c>
      <c r="AB6411" s="63">
        <v>0</v>
      </c>
      <c r="AC6411" s="63"/>
      <c r="AD6411" s="1" t="s">
        <v>13346</v>
      </c>
      <c r="AE6411" s="52" t="s">
        <v>14116</v>
      </c>
      <c r="AF6411" s="52"/>
      <c r="AG6411" s="52"/>
      <c r="AH6411" s="52"/>
      <c r="AI6411" s="52"/>
      <c r="AJ6411" s="52"/>
      <c r="AK6411" s="52"/>
      <c r="AL6411" s="6">
        <v>24134</v>
      </c>
    </row>
    <row r="6412" spans="1:38">
      <c r="A6412" s="52" t="s">
        <v>14117</v>
      </c>
      <c r="B6412" s="52"/>
      <c r="C6412" s="52"/>
      <c r="D6412" s="52"/>
      <c r="E6412" s="52"/>
      <c r="F6412" s="52"/>
      <c r="G6412" s="52"/>
      <c r="H6412" s="52"/>
      <c r="I6412" s="52"/>
      <c r="J6412" s="52"/>
      <c r="K6412" s="52"/>
      <c r="L6412" s="52"/>
      <c r="M6412" s="52"/>
      <c r="N6412" s="52"/>
      <c r="O6412" s="52"/>
      <c r="P6412" s="53">
        <v>1449.9</v>
      </c>
      <c r="Q6412" s="53"/>
      <c r="R6412" s="53"/>
      <c r="S6412" s="53"/>
      <c r="T6412" s="53"/>
      <c r="U6412" s="62">
        <v>0</v>
      </c>
      <c r="V6412" s="62"/>
      <c r="W6412" s="7">
        <v>0</v>
      </c>
      <c r="X6412" s="3">
        <v>94</v>
      </c>
      <c r="Y6412" s="4">
        <v>0</v>
      </c>
      <c r="Z6412" s="14">
        <v>37570</v>
      </c>
      <c r="AA6412" s="3">
        <v>2002</v>
      </c>
      <c r="AB6412" s="63">
        <v>0</v>
      </c>
      <c r="AC6412" s="63"/>
      <c r="AD6412" s="1" t="s">
        <v>13346</v>
      </c>
      <c r="AE6412" s="52" t="s">
        <v>14118</v>
      </c>
      <c r="AF6412" s="52"/>
      <c r="AG6412" s="52"/>
      <c r="AH6412" s="52"/>
      <c r="AI6412" s="52"/>
      <c r="AJ6412" s="52"/>
      <c r="AK6412" s="52"/>
      <c r="AL6412" s="6">
        <v>2011</v>
      </c>
    </row>
    <row r="6413" spans="1:38">
      <c r="A6413" s="52" t="s">
        <v>14119</v>
      </c>
      <c r="B6413" s="52"/>
      <c r="C6413" s="52"/>
      <c r="D6413" s="52"/>
      <c r="E6413" s="52"/>
      <c r="F6413" s="52"/>
      <c r="G6413" s="52"/>
      <c r="H6413" s="52"/>
      <c r="I6413" s="52"/>
      <c r="J6413" s="52"/>
      <c r="K6413" s="52"/>
      <c r="L6413" s="52"/>
      <c r="M6413" s="52"/>
      <c r="N6413" s="52"/>
      <c r="O6413" s="52"/>
      <c r="P6413" s="53">
        <v>28368</v>
      </c>
      <c r="Q6413" s="53"/>
      <c r="R6413" s="53"/>
      <c r="S6413" s="53"/>
      <c r="T6413" s="53"/>
      <c r="U6413" s="62">
        <v>0</v>
      </c>
      <c r="V6413" s="62"/>
      <c r="W6413" s="7">
        <v>0</v>
      </c>
      <c r="X6413" s="3">
        <v>94</v>
      </c>
      <c r="Y6413" s="4">
        <v>0</v>
      </c>
      <c r="Z6413" s="5">
        <v>35947</v>
      </c>
      <c r="AA6413" s="3">
        <v>1998</v>
      </c>
      <c r="AB6413" s="63">
        <v>0</v>
      </c>
      <c r="AC6413" s="63"/>
      <c r="AD6413" s="1" t="s">
        <v>13346</v>
      </c>
      <c r="AE6413" s="52" t="s">
        <v>14120</v>
      </c>
      <c r="AF6413" s="52"/>
      <c r="AG6413" s="52"/>
      <c r="AH6413" s="52"/>
      <c r="AI6413" s="52"/>
      <c r="AJ6413" s="52"/>
      <c r="AK6413" s="52"/>
      <c r="AL6413" s="6">
        <v>43458</v>
      </c>
    </row>
    <row r="6414" spans="1:38">
      <c r="A6414" s="52" t="s">
        <v>14121</v>
      </c>
      <c r="B6414" s="52"/>
      <c r="C6414" s="52"/>
      <c r="D6414" s="52"/>
      <c r="E6414" s="52"/>
      <c r="F6414" s="52"/>
      <c r="G6414" s="52"/>
      <c r="H6414" s="52"/>
      <c r="I6414" s="52"/>
      <c r="J6414" s="52"/>
      <c r="K6414" s="52"/>
      <c r="L6414" s="52"/>
      <c r="M6414" s="52"/>
      <c r="N6414" s="52"/>
      <c r="O6414" s="52"/>
      <c r="P6414" s="53">
        <v>5850</v>
      </c>
      <c r="Q6414" s="53"/>
      <c r="R6414" s="53"/>
      <c r="S6414" s="53"/>
      <c r="T6414" s="53"/>
      <c r="U6414" s="62">
        <v>0</v>
      </c>
      <c r="V6414" s="62"/>
      <c r="W6414" s="7">
        <v>0</v>
      </c>
      <c r="X6414" s="3">
        <v>94</v>
      </c>
      <c r="Y6414" s="4">
        <v>0</v>
      </c>
      <c r="Z6414" s="10">
        <v>37996</v>
      </c>
      <c r="AA6414" s="3">
        <v>2004</v>
      </c>
      <c r="AB6414" s="63">
        <v>0</v>
      </c>
      <c r="AC6414" s="63"/>
      <c r="AD6414" s="1" t="s">
        <v>13346</v>
      </c>
      <c r="AE6414" s="52" t="s">
        <v>14122</v>
      </c>
      <c r="AF6414" s="52"/>
      <c r="AG6414" s="52"/>
      <c r="AH6414" s="52"/>
      <c r="AI6414" s="52"/>
      <c r="AJ6414" s="52"/>
      <c r="AK6414" s="52"/>
      <c r="AL6414" s="6">
        <v>7457</v>
      </c>
    </row>
    <row r="6415" spans="1:38">
      <c r="A6415" s="52" t="s">
        <v>14123</v>
      </c>
      <c r="B6415" s="52"/>
      <c r="C6415" s="52"/>
      <c r="D6415" s="52"/>
      <c r="E6415" s="52"/>
      <c r="F6415" s="52"/>
      <c r="G6415" s="52"/>
      <c r="H6415" s="52"/>
      <c r="I6415" s="52"/>
      <c r="J6415" s="52"/>
      <c r="K6415" s="52"/>
      <c r="L6415" s="52"/>
      <c r="M6415" s="52"/>
      <c r="N6415" s="52"/>
      <c r="O6415" s="52"/>
      <c r="P6415" s="53">
        <v>2553</v>
      </c>
      <c r="Q6415" s="53"/>
      <c r="R6415" s="53"/>
      <c r="S6415" s="53"/>
      <c r="T6415" s="53"/>
      <c r="U6415" s="62">
        <v>0</v>
      </c>
      <c r="V6415" s="62"/>
      <c r="W6415" s="7">
        <v>0</v>
      </c>
      <c r="X6415" s="3">
        <v>94</v>
      </c>
      <c r="Y6415" s="3">
        <v>0</v>
      </c>
      <c r="Z6415" s="12">
        <v>37901</v>
      </c>
      <c r="AA6415" s="3">
        <v>2003</v>
      </c>
      <c r="AB6415" s="63">
        <v>0</v>
      </c>
      <c r="AC6415" s="63"/>
      <c r="AD6415" s="1" t="s">
        <v>13346</v>
      </c>
      <c r="AE6415" s="52" t="s">
        <v>14124</v>
      </c>
      <c r="AF6415" s="52"/>
      <c r="AG6415" s="52"/>
      <c r="AH6415" s="52"/>
      <c r="AI6415" s="52"/>
      <c r="AJ6415" s="52"/>
      <c r="AK6415" s="52"/>
      <c r="AL6415" s="6">
        <v>3459</v>
      </c>
    </row>
    <row r="6416" spans="1:38">
      <c r="A6416" s="52" t="s">
        <v>14125</v>
      </c>
      <c r="B6416" s="52"/>
      <c r="C6416" s="52"/>
      <c r="D6416" s="52"/>
      <c r="E6416" s="52"/>
      <c r="F6416" s="52"/>
      <c r="G6416" s="52"/>
      <c r="H6416" s="52"/>
      <c r="I6416" s="52"/>
      <c r="J6416" s="52"/>
      <c r="K6416" s="52"/>
      <c r="L6416" s="52"/>
      <c r="M6416" s="52"/>
      <c r="N6416" s="52"/>
      <c r="O6416" s="52"/>
      <c r="P6416" s="54">
        <v>653.5</v>
      </c>
      <c r="Q6416" s="54"/>
      <c r="R6416" s="54"/>
      <c r="S6416" s="54"/>
      <c r="T6416" s="54"/>
      <c r="U6416" s="62">
        <v>0</v>
      </c>
      <c r="V6416" s="62"/>
      <c r="W6416" s="7">
        <v>0</v>
      </c>
      <c r="X6416" s="3">
        <v>94</v>
      </c>
      <c r="Y6416" s="4">
        <v>0</v>
      </c>
      <c r="Z6416" s="8">
        <v>37652</v>
      </c>
      <c r="AA6416" s="3">
        <v>2003</v>
      </c>
      <c r="AB6416" s="63">
        <v>0</v>
      </c>
      <c r="AC6416" s="63"/>
      <c r="AD6416" s="1" t="s">
        <v>13346</v>
      </c>
      <c r="AE6416" s="52" t="s">
        <v>14126</v>
      </c>
      <c r="AF6416" s="52"/>
      <c r="AG6416" s="52"/>
      <c r="AH6416" s="52"/>
      <c r="AI6416" s="52"/>
      <c r="AJ6416" s="52"/>
      <c r="AK6416" s="52"/>
      <c r="AL6416" s="11">
        <v>885</v>
      </c>
    </row>
    <row r="6417" spans="1:38">
      <c r="A6417" s="52" t="s">
        <v>14127</v>
      </c>
      <c r="B6417" s="52"/>
      <c r="C6417" s="52"/>
      <c r="D6417" s="52"/>
      <c r="E6417" s="52"/>
      <c r="F6417" s="52"/>
      <c r="G6417" s="52"/>
      <c r="H6417" s="52"/>
      <c r="I6417" s="52"/>
      <c r="J6417" s="52"/>
      <c r="K6417" s="52"/>
      <c r="L6417" s="52"/>
      <c r="M6417" s="52"/>
      <c r="N6417" s="52"/>
      <c r="O6417" s="52"/>
      <c r="P6417" s="53">
        <v>2495</v>
      </c>
      <c r="Q6417" s="53"/>
      <c r="R6417" s="53"/>
      <c r="S6417" s="53"/>
      <c r="T6417" s="53"/>
      <c r="U6417" s="62">
        <v>0</v>
      </c>
      <c r="V6417" s="62"/>
      <c r="W6417" s="7">
        <v>0</v>
      </c>
      <c r="X6417" s="3">
        <v>94</v>
      </c>
      <c r="Y6417" s="4">
        <v>0</v>
      </c>
      <c r="Z6417" s="13">
        <v>37607</v>
      </c>
      <c r="AA6417" s="3">
        <v>2002</v>
      </c>
      <c r="AB6417" s="63">
        <v>0</v>
      </c>
      <c r="AC6417" s="63"/>
      <c r="AD6417" s="1" t="s">
        <v>13346</v>
      </c>
      <c r="AE6417" s="52" t="s">
        <v>14128</v>
      </c>
      <c r="AF6417" s="52"/>
      <c r="AG6417" s="52"/>
      <c r="AH6417" s="52"/>
      <c r="AI6417" s="52"/>
      <c r="AJ6417" s="52"/>
      <c r="AK6417" s="52"/>
      <c r="AL6417" s="6">
        <v>3461</v>
      </c>
    </row>
    <row r="6418" spans="1:38">
      <c r="A6418" s="52" t="s">
        <v>14129</v>
      </c>
      <c r="B6418" s="52"/>
      <c r="C6418" s="52"/>
      <c r="D6418" s="52"/>
      <c r="E6418" s="52"/>
      <c r="F6418" s="52"/>
      <c r="G6418" s="52"/>
      <c r="H6418" s="52"/>
      <c r="I6418" s="52"/>
      <c r="J6418" s="52"/>
      <c r="K6418" s="52"/>
      <c r="L6418" s="52"/>
      <c r="M6418" s="52"/>
      <c r="N6418" s="52"/>
      <c r="O6418" s="52"/>
      <c r="P6418" s="53">
        <v>27300.61</v>
      </c>
      <c r="Q6418" s="53"/>
      <c r="R6418" s="53"/>
      <c r="S6418" s="53"/>
      <c r="T6418" s="53"/>
      <c r="U6418" s="62">
        <v>0</v>
      </c>
      <c r="V6418" s="62"/>
      <c r="W6418" s="7">
        <v>0</v>
      </c>
      <c r="X6418" s="3">
        <v>94</v>
      </c>
      <c r="Y6418" s="4">
        <v>0</v>
      </c>
      <c r="Z6418" s="8">
        <v>37673</v>
      </c>
      <c r="AA6418" s="3">
        <v>2003</v>
      </c>
      <c r="AB6418" s="63">
        <v>0</v>
      </c>
      <c r="AC6418" s="63"/>
      <c r="AD6418" s="1" t="s">
        <v>13346</v>
      </c>
      <c r="AE6418" s="52" t="s">
        <v>14130</v>
      </c>
      <c r="AF6418" s="52"/>
      <c r="AG6418" s="52"/>
      <c r="AH6418" s="52"/>
      <c r="AI6418" s="52"/>
      <c r="AJ6418" s="52"/>
      <c r="AK6418" s="52"/>
      <c r="AL6418" s="6">
        <v>36987</v>
      </c>
    </row>
    <row r="6419" spans="1:38">
      <c r="A6419" s="52" t="s">
        <v>14131</v>
      </c>
      <c r="B6419" s="52"/>
      <c r="C6419" s="52"/>
      <c r="D6419" s="52"/>
      <c r="E6419" s="52"/>
      <c r="F6419" s="52"/>
      <c r="G6419" s="52"/>
      <c r="H6419" s="52"/>
      <c r="I6419" s="52"/>
      <c r="J6419" s="52"/>
      <c r="K6419" s="52"/>
      <c r="L6419" s="52"/>
      <c r="M6419" s="52"/>
      <c r="N6419" s="52"/>
      <c r="O6419" s="52"/>
      <c r="P6419" s="53">
        <v>5514.9</v>
      </c>
      <c r="Q6419" s="53"/>
      <c r="R6419" s="53"/>
      <c r="S6419" s="53"/>
      <c r="T6419" s="53"/>
      <c r="U6419" s="62">
        <v>0</v>
      </c>
      <c r="V6419" s="62"/>
      <c r="W6419" s="7">
        <v>0</v>
      </c>
      <c r="X6419" s="3">
        <v>94</v>
      </c>
      <c r="Y6419" s="4">
        <v>0</v>
      </c>
      <c r="Z6419" s="5">
        <v>37775</v>
      </c>
      <c r="AA6419" s="3">
        <v>2003</v>
      </c>
      <c r="AB6419" s="63">
        <v>0</v>
      </c>
      <c r="AC6419" s="63"/>
      <c r="AD6419" s="1" t="s">
        <v>13346</v>
      </c>
      <c r="AE6419" s="52" t="s">
        <v>14132</v>
      </c>
      <c r="AF6419" s="52"/>
      <c r="AG6419" s="52"/>
      <c r="AH6419" s="52"/>
      <c r="AI6419" s="52"/>
      <c r="AJ6419" s="52"/>
      <c r="AK6419" s="52"/>
      <c r="AL6419" s="6">
        <v>7472</v>
      </c>
    </row>
    <row r="6420" spans="1:38">
      <c r="A6420" s="52" t="s">
        <v>14133</v>
      </c>
      <c r="B6420" s="52"/>
      <c r="C6420" s="52"/>
      <c r="D6420" s="52"/>
      <c r="E6420" s="52"/>
      <c r="F6420" s="52"/>
      <c r="G6420" s="52"/>
      <c r="H6420" s="52"/>
      <c r="I6420" s="52"/>
      <c r="J6420" s="52"/>
      <c r="K6420" s="52"/>
      <c r="L6420" s="52"/>
      <c r="M6420" s="52"/>
      <c r="N6420" s="52"/>
      <c r="O6420" s="52"/>
      <c r="P6420" s="53">
        <v>3693.9</v>
      </c>
      <c r="Q6420" s="53"/>
      <c r="R6420" s="53"/>
      <c r="S6420" s="53"/>
      <c r="T6420" s="53"/>
      <c r="U6420" s="62">
        <v>0</v>
      </c>
      <c r="V6420" s="62"/>
      <c r="W6420" s="7">
        <v>0</v>
      </c>
      <c r="X6420" s="3">
        <v>94</v>
      </c>
      <c r="Y6420" s="3">
        <v>0</v>
      </c>
      <c r="Z6420" s="8">
        <v>37635</v>
      </c>
      <c r="AA6420" s="3">
        <v>2003</v>
      </c>
      <c r="AB6420" s="63">
        <v>0</v>
      </c>
      <c r="AC6420" s="63"/>
      <c r="AD6420" s="1" t="s">
        <v>13346</v>
      </c>
      <c r="AE6420" s="52" t="s">
        <v>14134</v>
      </c>
      <c r="AF6420" s="52"/>
      <c r="AG6420" s="52"/>
      <c r="AH6420" s="52"/>
      <c r="AI6420" s="52"/>
      <c r="AJ6420" s="52"/>
      <c r="AK6420" s="52"/>
      <c r="AL6420" s="6">
        <v>5004</v>
      </c>
    </row>
    <row r="6421" spans="1:38">
      <c r="A6421" s="52" t="s">
        <v>14135</v>
      </c>
      <c r="B6421" s="52"/>
      <c r="C6421" s="52"/>
      <c r="D6421" s="52"/>
      <c r="E6421" s="52"/>
      <c r="F6421" s="52"/>
      <c r="G6421" s="52"/>
      <c r="H6421" s="52"/>
      <c r="I6421" s="52"/>
      <c r="J6421" s="52"/>
      <c r="K6421" s="52"/>
      <c r="L6421" s="52"/>
      <c r="M6421" s="52"/>
      <c r="N6421" s="52"/>
      <c r="O6421" s="52"/>
      <c r="P6421" s="53">
        <v>2745</v>
      </c>
      <c r="Q6421" s="53"/>
      <c r="R6421" s="53"/>
      <c r="S6421" s="53"/>
      <c r="T6421" s="53"/>
      <c r="U6421" s="62">
        <v>0</v>
      </c>
      <c r="V6421" s="62"/>
      <c r="W6421" s="7">
        <v>0</v>
      </c>
      <c r="X6421" s="3">
        <v>94</v>
      </c>
      <c r="Y6421" s="4">
        <v>0</v>
      </c>
      <c r="Z6421" s="8">
        <v>35854</v>
      </c>
      <c r="AA6421" s="3">
        <v>1998</v>
      </c>
      <c r="AB6421" s="63">
        <v>0</v>
      </c>
      <c r="AC6421" s="63"/>
      <c r="AD6421" s="1" t="s">
        <v>13346</v>
      </c>
      <c r="AE6421" s="52" t="s">
        <v>14136</v>
      </c>
      <c r="AF6421" s="52"/>
      <c r="AG6421" s="52"/>
      <c r="AH6421" s="52"/>
      <c r="AI6421" s="52"/>
      <c r="AJ6421" s="52"/>
      <c r="AK6421" s="52"/>
      <c r="AL6421" s="6">
        <v>4205</v>
      </c>
    </row>
    <row r="6422" spans="1:38">
      <c r="A6422" s="52" t="s">
        <v>14137</v>
      </c>
      <c r="B6422" s="52"/>
      <c r="C6422" s="52"/>
      <c r="D6422" s="52"/>
      <c r="E6422" s="52"/>
      <c r="F6422" s="52"/>
      <c r="G6422" s="52"/>
      <c r="H6422" s="52"/>
      <c r="I6422" s="52"/>
      <c r="J6422" s="52"/>
      <c r="K6422" s="52"/>
      <c r="L6422" s="52"/>
      <c r="M6422" s="52"/>
      <c r="N6422" s="52"/>
      <c r="O6422" s="52"/>
      <c r="P6422" s="54">
        <v>412</v>
      </c>
      <c r="Q6422" s="54"/>
      <c r="R6422" s="54"/>
      <c r="S6422" s="54"/>
      <c r="T6422" s="54"/>
      <c r="U6422" s="62">
        <v>0</v>
      </c>
      <c r="V6422" s="62"/>
      <c r="W6422" s="7">
        <v>0</v>
      </c>
      <c r="X6422" s="3">
        <v>94</v>
      </c>
      <c r="Y6422" s="4">
        <v>0</v>
      </c>
      <c r="Z6422" s="8">
        <v>37861</v>
      </c>
      <c r="AA6422" s="3">
        <v>2003</v>
      </c>
      <c r="AB6422" s="63">
        <v>0</v>
      </c>
      <c r="AC6422" s="63"/>
      <c r="AD6422" s="1" t="s">
        <v>13346</v>
      </c>
      <c r="AE6422" s="52" t="s">
        <v>14138</v>
      </c>
      <c r="AF6422" s="52"/>
      <c r="AG6422" s="52"/>
      <c r="AH6422" s="52"/>
      <c r="AI6422" s="52"/>
      <c r="AJ6422" s="52"/>
      <c r="AK6422" s="52"/>
      <c r="AL6422" s="11">
        <v>558</v>
      </c>
    </row>
    <row r="6423" spans="1:38">
      <c r="A6423" s="52" t="s">
        <v>14139</v>
      </c>
      <c r="B6423" s="52"/>
      <c r="C6423" s="52"/>
      <c r="D6423" s="52"/>
      <c r="E6423" s="52"/>
      <c r="F6423" s="52"/>
      <c r="G6423" s="52"/>
      <c r="H6423" s="52"/>
      <c r="I6423" s="52"/>
      <c r="J6423" s="52"/>
      <c r="K6423" s="52"/>
      <c r="L6423" s="52"/>
      <c r="M6423" s="52"/>
      <c r="N6423" s="52"/>
      <c r="O6423" s="52"/>
      <c r="P6423" s="53">
        <v>1859.8</v>
      </c>
      <c r="Q6423" s="53"/>
      <c r="R6423" s="53"/>
      <c r="S6423" s="53"/>
      <c r="T6423" s="53"/>
      <c r="U6423" s="62">
        <v>0</v>
      </c>
      <c r="V6423" s="62"/>
      <c r="W6423" s="7">
        <v>0</v>
      </c>
      <c r="X6423" s="3">
        <v>94</v>
      </c>
      <c r="Y6423" s="4">
        <v>0</v>
      </c>
      <c r="Z6423" s="8">
        <v>40375</v>
      </c>
      <c r="AA6423" s="3">
        <v>2010</v>
      </c>
      <c r="AB6423" s="63">
        <v>0</v>
      </c>
      <c r="AC6423" s="63"/>
      <c r="AD6423" s="1" t="s">
        <v>13346</v>
      </c>
      <c r="AE6423" s="52" t="s">
        <v>14140</v>
      </c>
      <c r="AF6423" s="52"/>
      <c r="AG6423" s="52"/>
      <c r="AH6423" s="52"/>
      <c r="AI6423" s="52"/>
      <c r="AJ6423" s="52"/>
      <c r="AK6423" s="52"/>
      <c r="AL6423" s="6">
        <v>1927</v>
      </c>
    </row>
    <row r="6424" spans="1:38">
      <c r="A6424" s="52" t="s">
        <v>14141</v>
      </c>
      <c r="B6424" s="52"/>
      <c r="C6424" s="52"/>
      <c r="D6424" s="52"/>
      <c r="E6424" s="52"/>
      <c r="F6424" s="52"/>
      <c r="G6424" s="52"/>
      <c r="H6424" s="52"/>
      <c r="I6424" s="52"/>
      <c r="J6424" s="52"/>
      <c r="K6424" s="52"/>
      <c r="L6424" s="52"/>
      <c r="M6424" s="52"/>
      <c r="N6424" s="52"/>
      <c r="O6424" s="52"/>
      <c r="P6424" s="53">
        <v>1161.4000000000001</v>
      </c>
      <c r="Q6424" s="53"/>
      <c r="R6424" s="53"/>
      <c r="S6424" s="53"/>
      <c r="T6424" s="53"/>
      <c r="U6424" s="62">
        <v>0</v>
      </c>
      <c r="V6424" s="62"/>
      <c r="W6424" s="7">
        <v>0</v>
      </c>
      <c r="X6424" s="3">
        <v>94</v>
      </c>
      <c r="Y6424" s="3">
        <v>0</v>
      </c>
      <c r="Z6424" s="8">
        <v>37733</v>
      </c>
      <c r="AA6424" s="3">
        <v>2003</v>
      </c>
      <c r="AB6424" s="63">
        <v>0</v>
      </c>
      <c r="AC6424" s="63"/>
      <c r="AD6424" s="1" t="s">
        <v>13346</v>
      </c>
      <c r="AE6424" s="52" t="s">
        <v>14142</v>
      </c>
      <c r="AF6424" s="52"/>
      <c r="AG6424" s="52"/>
      <c r="AH6424" s="52"/>
      <c r="AI6424" s="52"/>
      <c r="AJ6424" s="52"/>
      <c r="AK6424" s="52"/>
      <c r="AL6424" s="6">
        <v>1573</v>
      </c>
    </row>
    <row r="6425" spans="1:38">
      <c r="A6425" s="52" t="s">
        <v>14143</v>
      </c>
      <c r="B6425" s="52"/>
      <c r="C6425" s="52"/>
      <c r="D6425" s="52"/>
      <c r="E6425" s="52"/>
      <c r="F6425" s="52"/>
      <c r="G6425" s="52"/>
      <c r="H6425" s="52"/>
      <c r="I6425" s="52"/>
      <c r="J6425" s="52"/>
      <c r="K6425" s="52"/>
      <c r="L6425" s="52"/>
      <c r="M6425" s="52"/>
      <c r="N6425" s="52"/>
      <c r="O6425" s="52"/>
      <c r="P6425" s="53">
        <v>2000</v>
      </c>
      <c r="Q6425" s="53"/>
      <c r="R6425" s="53"/>
      <c r="S6425" s="53"/>
      <c r="T6425" s="53"/>
      <c r="U6425" s="62">
        <v>0</v>
      </c>
      <c r="V6425" s="62"/>
      <c r="W6425" s="7">
        <v>0</v>
      </c>
      <c r="X6425" s="3">
        <v>94</v>
      </c>
      <c r="Y6425" s="3">
        <v>0</v>
      </c>
      <c r="Z6425" s="8">
        <v>36585</v>
      </c>
      <c r="AA6425" s="3">
        <v>2000</v>
      </c>
      <c r="AB6425" s="63">
        <v>0</v>
      </c>
      <c r="AC6425" s="63"/>
      <c r="AD6425" s="1" t="s">
        <v>13346</v>
      </c>
      <c r="AE6425" s="52" t="s">
        <v>14144</v>
      </c>
      <c r="AF6425" s="52"/>
      <c r="AG6425" s="52"/>
      <c r="AH6425" s="52"/>
      <c r="AI6425" s="52"/>
      <c r="AJ6425" s="52"/>
      <c r="AK6425" s="52"/>
      <c r="AL6425" s="6">
        <v>2916</v>
      </c>
    </row>
    <row r="6426" spans="1:38">
      <c r="A6426" s="52" t="s">
        <v>14145</v>
      </c>
      <c r="B6426" s="52"/>
      <c r="C6426" s="52"/>
      <c r="D6426" s="52"/>
      <c r="E6426" s="52"/>
      <c r="F6426" s="52"/>
      <c r="G6426" s="52"/>
      <c r="H6426" s="52"/>
      <c r="I6426" s="52"/>
      <c r="J6426" s="52"/>
      <c r="K6426" s="52"/>
      <c r="L6426" s="52"/>
      <c r="M6426" s="52"/>
      <c r="N6426" s="52"/>
      <c r="O6426" s="52"/>
      <c r="P6426" s="54">
        <v>130</v>
      </c>
      <c r="Q6426" s="54"/>
      <c r="R6426" s="54"/>
      <c r="S6426" s="54"/>
      <c r="T6426" s="54"/>
      <c r="U6426" s="62">
        <v>0</v>
      </c>
      <c r="V6426" s="62"/>
      <c r="W6426" s="7">
        <v>0</v>
      </c>
      <c r="X6426" s="3">
        <v>94</v>
      </c>
      <c r="Y6426" s="3">
        <v>0</v>
      </c>
      <c r="Z6426" s="8">
        <v>36783</v>
      </c>
      <c r="AA6426" s="3">
        <v>2000</v>
      </c>
      <c r="AB6426" s="63">
        <v>0</v>
      </c>
      <c r="AC6426" s="63"/>
      <c r="AD6426" s="1" t="s">
        <v>13346</v>
      </c>
      <c r="AE6426" s="52" t="s">
        <v>14146</v>
      </c>
      <c r="AF6426" s="52"/>
      <c r="AG6426" s="52"/>
      <c r="AH6426" s="52"/>
      <c r="AI6426" s="52"/>
      <c r="AJ6426" s="52"/>
      <c r="AK6426" s="52"/>
      <c r="AL6426" s="11">
        <v>190</v>
      </c>
    </row>
    <row r="6427" spans="1:38">
      <c r="A6427" s="52" t="s">
        <v>14147</v>
      </c>
      <c r="B6427" s="52"/>
      <c r="C6427" s="52"/>
      <c r="D6427" s="52"/>
      <c r="E6427" s="52"/>
      <c r="F6427" s="52"/>
      <c r="G6427" s="52"/>
      <c r="H6427" s="52"/>
      <c r="I6427" s="52"/>
      <c r="J6427" s="52"/>
      <c r="K6427" s="52"/>
      <c r="L6427" s="52"/>
      <c r="M6427" s="52"/>
      <c r="N6427" s="52"/>
      <c r="O6427" s="52"/>
      <c r="P6427" s="53">
        <v>3356.9</v>
      </c>
      <c r="Q6427" s="53"/>
      <c r="R6427" s="53"/>
      <c r="S6427" s="53"/>
      <c r="T6427" s="53"/>
      <c r="U6427" s="62">
        <v>0</v>
      </c>
      <c r="V6427" s="62"/>
      <c r="W6427" s="7">
        <v>0</v>
      </c>
      <c r="X6427" s="3">
        <v>94</v>
      </c>
      <c r="Y6427" s="3">
        <v>0</v>
      </c>
      <c r="Z6427" s="8">
        <v>37735</v>
      </c>
      <c r="AA6427" s="3">
        <v>2003</v>
      </c>
      <c r="AB6427" s="63">
        <v>0</v>
      </c>
      <c r="AC6427" s="63"/>
      <c r="AD6427" s="1" t="s">
        <v>13346</v>
      </c>
      <c r="AE6427" s="52" t="s">
        <v>14148</v>
      </c>
      <c r="AF6427" s="52"/>
      <c r="AG6427" s="52"/>
      <c r="AH6427" s="52"/>
      <c r="AI6427" s="52"/>
      <c r="AJ6427" s="52"/>
      <c r="AK6427" s="52"/>
      <c r="AL6427" s="6">
        <v>4548</v>
      </c>
    </row>
    <row r="6428" spans="1:38">
      <c r="A6428" s="52" t="s">
        <v>14149</v>
      </c>
      <c r="B6428" s="52"/>
      <c r="C6428" s="52"/>
      <c r="D6428" s="52"/>
      <c r="E6428" s="52"/>
      <c r="F6428" s="52"/>
      <c r="G6428" s="52"/>
      <c r="H6428" s="52"/>
      <c r="I6428" s="52"/>
      <c r="J6428" s="52"/>
      <c r="K6428" s="52"/>
      <c r="L6428" s="52"/>
      <c r="M6428" s="52"/>
      <c r="N6428" s="52"/>
      <c r="O6428" s="52"/>
      <c r="P6428" s="53">
        <v>28506.29</v>
      </c>
      <c r="Q6428" s="53"/>
      <c r="R6428" s="53"/>
      <c r="S6428" s="53"/>
      <c r="T6428" s="53"/>
      <c r="U6428" s="62">
        <v>0</v>
      </c>
      <c r="V6428" s="62"/>
      <c r="W6428" s="7">
        <v>0</v>
      </c>
      <c r="X6428" s="3">
        <v>94</v>
      </c>
      <c r="Y6428" s="3">
        <v>0</v>
      </c>
      <c r="Z6428" s="8">
        <v>40420</v>
      </c>
      <c r="AA6428" s="3">
        <v>2010</v>
      </c>
      <c r="AB6428" s="63">
        <v>0</v>
      </c>
      <c r="AC6428" s="63"/>
      <c r="AD6428" s="1" t="s">
        <v>13346</v>
      </c>
      <c r="AE6428" s="52" t="s">
        <v>14150</v>
      </c>
      <c r="AF6428" s="52"/>
      <c r="AG6428" s="52"/>
      <c r="AH6428" s="52"/>
      <c r="AI6428" s="52"/>
      <c r="AJ6428" s="52"/>
      <c r="AK6428" s="52"/>
      <c r="AL6428" s="6">
        <v>29540</v>
      </c>
    </row>
    <row r="6429" spans="1:38">
      <c r="A6429" s="52" t="s">
        <v>14151</v>
      </c>
      <c r="B6429" s="52"/>
      <c r="C6429" s="52"/>
      <c r="D6429" s="52"/>
      <c r="E6429" s="52"/>
      <c r="F6429" s="52"/>
      <c r="G6429" s="52"/>
      <c r="H6429" s="52"/>
      <c r="I6429" s="52"/>
      <c r="J6429" s="52"/>
      <c r="K6429" s="52"/>
      <c r="L6429" s="52"/>
      <c r="M6429" s="52"/>
      <c r="N6429" s="52"/>
      <c r="O6429" s="52"/>
      <c r="P6429" s="53">
        <v>2241</v>
      </c>
      <c r="Q6429" s="53"/>
      <c r="R6429" s="53"/>
      <c r="S6429" s="53"/>
      <c r="T6429" s="53"/>
      <c r="U6429" s="62">
        <v>0</v>
      </c>
      <c r="V6429" s="62"/>
      <c r="W6429" s="7">
        <v>0</v>
      </c>
      <c r="X6429" s="3">
        <v>94</v>
      </c>
      <c r="Y6429" s="4">
        <v>0</v>
      </c>
      <c r="Z6429" s="8">
        <v>37861</v>
      </c>
      <c r="AA6429" s="3">
        <v>2003</v>
      </c>
      <c r="AB6429" s="63">
        <v>0</v>
      </c>
      <c r="AC6429" s="63"/>
      <c r="AD6429" s="1" t="s">
        <v>13346</v>
      </c>
      <c r="AE6429" s="52" t="s">
        <v>14093</v>
      </c>
      <c r="AF6429" s="52"/>
      <c r="AG6429" s="52"/>
      <c r="AH6429" s="52"/>
      <c r="AI6429" s="52"/>
      <c r="AJ6429" s="52"/>
      <c r="AK6429" s="52"/>
      <c r="AL6429" s="6">
        <v>3036</v>
      </c>
    </row>
    <row r="6430" spans="1:38">
      <c r="A6430" s="52" t="s">
        <v>14152</v>
      </c>
      <c r="B6430" s="52"/>
      <c r="C6430" s="52"/>
      <c r="D6430" s="52"/>
      <c r="E6430" s="52"/>
      <c r="F6430" s="52"/>
      <c r="G6430" s="52"/>
      <c r="H6430" s="52"/>
      <c r="I6430" s="52"/>
      <c r="J6430" s="52"/>
      <c r="K6430" s="52"/>
      <c r="L6430" s="52"/>
      <c r="M6430" s="52"/>
      <c r="N6430" s="52"/>
      <c r="O6430" s="52"/>
      <c r="P6430" s="53">
        <v>5727.71</v>
      </c>
      <c r="Q6430" s="53"/>
      <c r="R6430" s="53"/>
      <c r="S6430" s="53"/>
      <c r="T6430" s="53"/>
      <c r="U6430" s="62">
        <v>0</v>
      </c>
      <c r="V6430" s="62"/>
      <c r="W6430" s="7">
        <v>0</v>
      </c>
      <c r="X6430" s="3">
        <v>94</v>
      </c>
      <c r="Y6430" s="4">
        <v>0</v>
      </c>
      <c r="Z6430" s="8">
        <v>37799</v>
      </c>
      <c r="AA6430" s="3">
        <v>2003</v>
      </c>
      <c r="AB6430" s="63">
        <v>0</v>
      </c>
      <c r="AC6430" s="63"/>
      <c r="AD6430" s="1" t="s">
        <v>13346</v>
      </c>
      <c r="AE6430" s="52" t="s">
        <v>14153</v>
      </c>
      <c r="AF6430" s="52"/>
      <c r="AG6430" s="52"/>
      <c r="AH6430" s="52"/>
      <c r="AI6430" s="52"/>
      <c r="AJ6430" s="52"/>
      <c r="AK6430" s="52"/>
      <c r="AL6430" s="6">
        <v>7760</v>
      </c>
    </row>
    <row r="6431" spans="1:38">
      <c r="A6431" s="52" t="s">
        <v>14154</v>
      </c>
      <c r="B6431" s="52"/>
      <c r="C6431" s="52"/>
      <c r="D6431" s="52"/>
      <c r="E6431" s="52"/>
      <c r="F6431" s="52"/>
      <c r="G6431" s="52"/>
      <c r="H6431" s="52"/>
      <c r="I6431" s="52"/>
      <c r="J6431" s="52"/>
      <c r="K6431" s="52"/>
      <c r="L6431" s="52"/>
      <c r="M6431" s="52"/>
      <c r="N6431" s="52"/>
      <c r="O6431" s="52"/>
      <c r="P6431" s="53">
        <v>3211.29</v>
      </c>
      <c r="Q6431" s="53"/>
      <c r="R6431" s="53"/>
      <c r="S6431" s="53"/>
      <c r="T6431" s="53"/>
      <c r="U6431" s="62">
        <v>0</v>
      </c>
      <c r="V6431" s="62"/>
      <c r="W6431" s="7">
        <v>0</v>
      </c>
      <c r="X6431" s="3">
        <v>94</v>
      </c>
      <c r="Y6431" s="4">
        <v>0</v>
      </c>
      <c r="Z6431" s="10">
        <v>37478</v>
      </c>
      <c r="AA6431" s="3">
        <v>2002</v>
      </c>
      <c r="AB6431" s="63">
        <v>0</v>
      </c>
      <c r="AC6431" s="63"/>
      <c r="AD6431" s="1" t="s">
        <v>13346</v>
      </c>
      <c r="AE6431" s="52" t="s">
        <v>14155</v>
      </c>
      <c r="AF6431" s="52"/>
      <c r="AG6431" s="52"/>
      <c r="AH6431" s="52"/>
      <c r="AI6431" s="52"/>
      <c r="AJ6431" s="52"/>
      <c r="AK6431" s="52"/>
      <c r="AL6431" s="6">
        <v>4455</v>
      </c>
    </row>
    <row r="6432" spans="1:38">
      <c r="A6432" s="52" t="s">
        <v>14156</v>
      </c>
      <c r="B6432" s="52"/>
      <c r="C6432" s="52"/>
      <c r="D6432" s="52"/>
      <c r="E6432" s="52"/>
      <c r="F6432" s="52"/>
      <c r="G6432" s="52"/>
      <c r="H6432" s="52"/>
      <c r="I6432" s="52"/>
      <c r="J6432" s="52"/>
      <c r="K6432" s="52"/>
      <c r="L6432" s="52"/>
      <c r="M6432" s="52"/>
      <c r="N6432" s="52"/>
      <c r="O6432" s="52"/>
      <c r="P6432" s="53">
        <v>2183</v>
      </c>
      <c r="Q6432" s="53"/>
      <c r="R6432" s="53"/>
      <c r="S6432" s="53"/>
      <c r="T6432" s="53"/>
      <c r="U6432" s="62">
        <v>0</v>
      </c>
      <c r="V6432" s="62"/>
      <c r="W6432" s="7">
        <v>0</v>
      </c>
      <c r="X6432" s="3">
        <v>94</v>
      </c>
      <c r="Y6432" s="4">
        <v>0</v>
      </c>
      <c r="Z6432" s="10">
        <v>37478</v>
      </c>
      <c r="AA6432" s="3">
        <v>2002</v>
      </c>
      <c r="AB6432" s="63">
        <v>0</v>
      </c>
      <c r="AC6432" s="63"/>
      <c r="AD6432" s="1" t="s">
        <v>13346</v>
      </c>
      <c r="AE6432" s="52" t="s">
        <v>14157</v>
      </c>
      <c r="AF6432" s="52"/>
      <c r="AG6432" s="52"/>
      <c r="AH6432" s="52"/>
      <c r="AI6432" s="52"/>
      <c r="AJ6432" s="52"/>
      <c r="AK6432" s="52"/>
      <c r="AL6432" s="6">
        <v>3028</v>
      </c>
    </row>
    <row r="6433" spans="1:38">
      <c r="A6433" s="52" t="s">
        <v>14158</v>
      </c>
      <c r="B6433" s="52"/>
      <c r="C6433" s="52"/>
      <c r="D6433" s="52"/>
      <c r="E6433" s="52"/>
      <c r="F6433" s="52"/>
      <c r="G6433" s="52"/>
      <c r="H6433" s="52"/>
      <c r="I6433" s="52"/>
      <c r="J6433" s="52"/>
      <c r="K6433" s="52"/>
      <c r="L6433" s="52"/>
      <c r="M6433" s="52"/>
      <c r="N6433" s="52"/>
      <c r="O6433" s="52"/>
      <c r="P6433" s="54">
        <v>151</v>
      </c>
      <c r="Q6433" s="54"/>
      <c r="R6433" s="54"/>
      <c r="S6433" s="54"/>
      <c r="T6433" s="54"/>
      <c r="U6433" s="62">
        <v>0</v>
      </c>
      <c r="V6433" s="62"/>
      <c r="W6433" s="7">
        <v>0</v>
      </c>
      <c r="X6433" s="3">
        <v>94</v>
      </c>
      <c r="Y6433" s="3">
        <v>0</v>
      </c>
      <c r="Z6433" s="8">
        <v>37861</v>
      </c>
      <c r="AA6433" s="3">
        <v>2003</v>
      </c>
      <c r="AB6433" s="63">
        <v>0</v>
      </c>
      <c r="AC6433" s="63"/>
      <c r="AD6433" s="1" t="s">
        <v>13346</v>
      </c>
      <c r="AE6433" s="52" t="s">
        <v>14159</v>
      </c>
      <c r="AF6433" s="52"/>
      <c r="AG6433" s="52"/>
      <c r="AH6433" s="52"/>
      <c r="AI6433" s="52"/>
      <c r="AJ6433" s="52"/>
      <c r="AK6433" s="52"/>
      <c r="AL6433" s="11">
        <v>205</v>
      </c>
    </row>
    <row r="6434" spans="1:38">
      <c r="A6434" s="52" t="s">
        <v>14160</v>
      </c>
      <c r="B6434" s="52"/>
      <c r="C6434" s="52"/>
      <c r="D6434" s="52"/>
      <c r="E6434" s="52"/>
      <c r="F6434" s="52"/>
      <c r="G6434" s="52"/>
      <c r="H6434" s="52"/>
      <c r="I6434" s="52"/>
      <c r="J6434" s="52"/>
      <c r="K6434" s="52"/>
      <c r="L6434" s="52"/>
      <c r="M6434" s="52"/>
      <c r="N6434" s="52"/>
      <c r="O6434" s="52"/>
      <c r="P6434" s="53">
        <v>3342.48</v>
      </c>
      <c r="Q6434" s="53"/>
      <c r="R6434" s="53"/>
      <c r="S6434" s="53"/>
      <c r="T6434" s="53"/>
      <c r="U6434" s="62">
        <v>0</v>
      </c>
      <c r="V6434" s="62"/>
      <c r="W6434" s="7">
        <v>0</v>
      </c>
      <c r="X6434" s="3">
        <v>94</v>
      </c>
      <c r="Y6434" s="3">
        <v>0</v>
      </c>
      <c r="Z6434" s="10">
        <v>37478</v>
      </c>
      <c r="AA6434" s="3">
        <v>2002</v>
      </c>
      <c r="AB6434" s="63">
        <v>0</v>
      </c>
      <c r="AC6434" s="63"/>
      <c r="AD6434" s="1" t="s">
        <v>13346</v>
      </c>
      <c r="AE6434" s="52" t="s">
        <v>14161</v>
      </c>
      <c r="AF6434" s="52"/>
      <c r="AG6434" s="52"/>
      <c r="AH6434" s="52"/>
      <c r="AI6434" s="52"/>
      <c r="AJ6434" s="52"/>
      <c r="AK6434" s="52"/>
      <c r="AL6434" s="6">
        <v>4637</v>
      </c>
    </row>
    <row r="6435" spans="1:38">
      <c r="A6435" s="52" t="s">
        <v>14162</v>
      </c>
      <c r="B6435" s="52"/>
      <c r="C6435" s="52"/>
      <c r="D6435" s="52"/>
      <c r="E6435" s="52"/>
      <c r="F6435" s="52"/>
      <c r="G6435" s="52"/>
      <c r="H6435" s="52"/>
      <c r="I6435" s="52"/>
      <c r="J6435" s="52"/>
      <c r="K6435" s="52"/>
      <c r="L6435" s="52"/>
      <c r="M6435" s="52"/>
      <c r="N6435" s="52"/>
      <c r="O6435" s="52"/>
      <c r="P6435" s="53">
        <v>6140</v>
      </c>
      <c r="Q6435" s="53"/>
      <c r="R6435" s="53"/>
      <c r="S6435" s="53"/>
      <c r="T6435" s="53"/>
      <c r="U6435" s="62">
        <v>0</v>
      </c>
      <c r="V6435" s="62"/>
      <c r="W6435" s="7">
        <v>0</v>
      </c>
      <c r="X6435" s="3">
        <v>94</v>
      </c>
      <c r="Y6435" s="4">
        <v>0</v>
      </c>
      <c r="Z6435" s="8">
        <v>35689</v>
      </c>
      <c r="AA6435" s="3">
        <v>1997</v>
      </c>
      <c r="AB6435" s="63">
        <v>0</v>
      </c>
      <c r="AC6435" s="63"/>
      <c r="AD6435" s="1" t="s">
        <v>13346</v>
      </c>
      <c r="AE6435" s="52" t="s">
        <v>14163</v>
      </c>
      <c r="AF6435" s="52"/>
      <c r="AG6435" s="52"/>
      <c r="AH6435" s="52"/>
      <c r="AI6435" s="52"/>
      <c r="AJ6435" s="52"/>
      <c r="AK6435" s="52"/>
      <c r="AL6435" s="6">
        <v>9560</v>
      </c>
    </row>
    <row r="6436" spans="1:38">
      <c r="A6436" s="52" t="s">
        <v>14164</v>
      </c>
      <c r="B6436" s="52"/>
      <c r="C6436" s="52"/>
      <c r="D6436" s="52"/>
      <c r="E6436" s="52"/>
      <c r="F6436" s="52"/>
      <c r="G6436" s="52"/>
      <c r="H6436" s="52"/>
      <c r="I6436" s="52"/>
      <c r="J6436" s="52"/>
      <c r="K6436" s="52"/>
      <c r="L6436" s="52"/>
      <c r="M6436" s="52"/>
      <c r="N6436" s="52"/>
      <c r="O6436" s="52"/>
      <c r="P6436" s="53">
        <v>1702.5</v>
      </c>
      <c r="Q6436" s="53"/>
      <c r="R6436" s="53"/>
      <c r="S6436" s="53"/>
      <c r="T6436" s="53"/>
      <c r="U6436" s="62">
        <v>0</v>
      </c>
      <c r="V6436" s="62"/>
      <c r="W6436" s="7">
        <v>0</v>
      </c>
      <c r="X6436" s="3">
        <v>94</v>
      </c>
      <c r="Y6436" s="3">
        <v>0</v>
      </c>
      <c r="Z6436" s="8">
        <v>37755</v>
      </c>
      <c r="AA6436" s="3">
        <v>2003</v>
      </c>
      <c r="AB6436" s="63">
        <v>0</v>
      </c>
      <c r="AC6436" s="63"/>
      <c r="AD6436" s="1" t="s">
        <v>13346</v>
      </c>
      <c r="AE6436" s="52" t="s">
        <v>14165</v>
      </c>
      <c r="AF6436" s="52"/>
      <c r="AG6436" s="52"/>
      <c r="AH6436" s="52"/>
      <c r="AI6436" s="52"/>
      <c r="AJ6436" s="52"/>
      <c r="AK6436" s="52"/>
      <c r="AL6436" s="6">
        <v>2307</v>
      </c>
    </row>
    <row r="6437" spans="1:38">
      <c r="A6437" s="52" t="s">
        <v>14166</v>
      </c>
      <c r="B6437" s="52"/>
      <c r="C6437" s="52"/>
      <c r="D6437" s="52"/>
      <c r="E6437" s="52"/>
      <c r="F6437" s="52"/>
      <c r="G6437" s="52"/>
      <c r="H6437" s="52"/>
      <c r="I6437" s="52"/>
      <c r="J6437" s="52"/>
      <c r="K6437" s="52"/>
      <c r="L6437" s="52"/>
      <c r="M6437" s="52"/>
      <c r="N6437" s="52"/>
      <c r="O6437" s="52"/>
      <c r="P6437" s="53">
        <v>2281.9</v>
      </c>
      <c r="Q6437" s="53"/>
      <c r="R6437" s="53"/>
      <c r="S6437" s="53"/>
      <c r="T6437" s="53"/>
      <c r="U6437" s="62">
        <v>0</v>
      </c>
      <c r="V6437" s="62"/>
      <c r="W6437" s="7">
        <v>0</v>
      </c>
      <c r="X6437" s="3">
        <v>94</v>
      </c>
      <c r="Y6437" s="3">
        <v>0</v>
      </c>
      <c r="Z6437" s="12">
        <v>37927</v>
      </c>
      <c r="AA6437" s="3">
        <v>2003</v>
      </c>
      <c r="AB6437" s="63">
        <v>0</v>
      </c>
      <c r="AC6437" s="63"/>
      <c r="AD6437" s="1" t="s">
        <v>13346</v>
      </c>
      <c r="AE6437" s="52" t="s">
        <v>14167</v>
      </c>
      <c r="AF6437" s="52"/>
      <c r="AG6437" s="52"/>
      <c r="AH6437" s="52"/>
      <c r="AI6437" s="52"/>
      <c r="AJ6437" s="52"/>
      <c r="AK6437" s="52"/>
      <c r="AL6437" s="6">
        <v>3091</v>
      </c>
    </row>
    <row r="6438" spans="1:38">
      <c r="A6438" s="52" t="s">
        <v>14168</v>
      </c>
      <c r="B6438" s="52"/>
      <c r="C6438" s="52"/>
      <c r="D6438" s="52"/>
      <c r="E6438" s="52"/>
      <c r="F6438" s="52"/>
      <c r="G6438" s="52"/>
      <c r="H6438" s="52"/>
      <c r="I6438" s="52"/>
      <c r="J6438" s="52"/>
      <c r="K6438" s="52"/>
      <c r="L6438" s="52"/>
      <c r="M6438" s="52"/>
      <c r="N6438" s="52"/>
      <c r="O6438" s="52"/>
      <c r="P6438" s="53">
        <v>7800</v>
      </c>
      <c r="Q6438" s="53"/>
      <c r="R6438" s="53"/>
      <c r="S6438" s="53"/>
      <c r="T6438" s="53"/>
      <c r="U6438" s="62">
        <v>0</v>
      </c>
      <c r="V6438" s="62"/>
      <c r="W6438" s="7">
        <v>0</v>
      </c>
      <c r="X6438" s="3">
        <v>94</v>
      </c>
      <c r="Y6438" s="3">
        <v>0</v>
      </c>
      <c r="Z6438" s="10">
        <v>34710</v>
      </c>
      <c r="AA6438" s="3">
        <v>1995</v>
      </c>
      <c r="AB6438" s="63">
        <v>0</v>
      </c>
      <c r="AC6438" s="63"/>
      <c r="AD6438" s="1" t="s">
        <v>13346</v>
      </c>
      <c r="AE6438" s="52" t="s">
        <v>14169</v>
      </c>
      <c r="AF6438" s="52"/>
      <c r="AG6438" s="52"/>
      <c r="AH6438" s="52"/>
      <c r="AI6438" s="52"/>
      <c r="AJ6438" s="52"/>
      <c r="AK6438" s="52"/>
      <c r="AL6438" s="6">
        <v>12930</v>
      </c>
    </row>
    <row r="6439" spans="1:38">
      <c r="A6439" s="52" t="s">
        <v>14170</v>
      </c>
      <c r="B6439" s="52"/>
      <c r="C6439" s="52"/>
      <c r="D6439" s="52"/>
      <c r="E6439" s="52"/>
      <c r="F6439" s="52"/>
      <c r="G6439" s="52"/>
      <c r="H6439" s="52"/>
      <c r="I6439" s="52"/>
      <c r="J6439" s="52"/>
      <c r="K6439" s="52"/>
      <c r="L6439" s="52"/>
      <c r="M6439" s="52"/>
      <c r="N6439" s="52"/>
      <c r="O6439" s="52"/>
      <c r="P6439" s="54">
        <v>418</v>
      </c>
      <c r="Q6439" s="54"/>
      <c r="R6439" s="54"/>
      <c r="S6439" s="54"/>
      <c r="T6439" s="54"/>
      <c r="U6439" s="62">
        <v>0</v>
      </c>
      <c r="V6439" s="62"/>
      <c r="W6439" s="7">
        <v>0</v>
      </c>
      <c r="X6439" s="3">
        <v>94</v>
      </c>
      <c r="Y6439" s="3">
        <v>0</v>
      </c>
      <c r="Z6439" s="13">
        <v>35016</v>
      </c>
      <c r="AA6439" s="3">
        <v>1995</v>
      </c>
      <c r="AB6439" s="63">
        <v>0</v>
      </c>
      <c r="AC6439" s="63"/>
      <c r="AD6439" s="1" t="s">
        <v>13346</v>
      </c>
      <c r="AE6439" s="52" t="s">
        <v>14171</v>
      </c>
      <c r="AF6439" s="52"/>
      <c r="AG6439" s="52"/>
      <c r="AH6439" s="52"/>
      <c r="AI6439" s="52"/>
      <c r="AJ6439" s="52"/>
      <c r="AK6439" s="52"/>
      <c r="AL6439" s="11">
        <v>693</v>
      </c>
    </row>
    <row r="6440" spans="1:38">
      <c r="A6440" s="52" t="s">
        <v>14172</v>
      </c>
      <c r="B6440" s="52"/>
      <c r="C6440" s="52"/>
      <c r="D6440" s="52"/>
      <c r="E6440" s="52"/>
      <c r="F6440" s="52"/>
      <c r="G6440" s="52"/>
      <c r="H6440" s="52"/>
      <c r="I6440" s="52"/>
      <c r="J6440" s="52"/>
      <c r="K6440" s="52"/>
      <c r="L6440" s="52"/>
      <c r="M6440" s="52"/>
      <c r="N6440" s="52"/>
      <c r="O6440" s="52"/>
      <c r="P6440" s="53">
        <v>55944</v>
      </c>
      <c r="Q6440" s="53"/>
      <c r="R6440" s="53"/>
      <c r="S6440" s="53"/>
      <c r="T6440" s="53"/>
      <c r="U6440" s="62">
        <v>0</v>
      </c>
      <c r="V6440" s="62"/>
      <c r="W6440" s="7">
        <v>0</v>
      </c>
      <c r="X6440" s="3">
        <v>94</v>
      </c>
      <c r="Y6440" s="3">
        <v>0</v>
      </c>
      <c r="Z6440" s="13">
        <v>40107</v>
      </c>
      <c r="AA6440" s="3">
        <v>2009</v>
      </c>
      <c r="AB6440" s="63">
        <v>0</v>
      </c>
      <c r="AC6440" s="63"/>
      <c r="AD6440" s="1" t="s">
        <v>13346</v>
      </c>
      <c r="AE6440" s="52" t="s">
        <v>14173</v>
      </c>
      <c r="AF6440" s="52"/>
      <c r="AG6440" s="52"/>
      <c r="AH6440" s="52"/>
      <c r="AI6440" s="52"/>
      <c r="AJ6440" s="52"/>
      <c r="AK6440" s="52"/>
      <c r="AL6440" s="6">
        <v>59208</v>
      </c>
    </row>
    <row r="6441" spans="1:38">
      <c r="A6441" s="52" t="s">
        <v>14174</v>
      </c>
      <c r="B6441" s="52"/>
      <c r="C6441" s="52"/>
      <c r="D6441" s="52"/>
      <c r="E6441" s="52"/>
      <c r="F6441" s="52"/>
      <c r="G6441" s="52"/>
      <c r="H6441" s="52"/>
      <c r="I6441" s="52"/>
      <c r="J6441" s="52"/>
      <c r="K6441" s="52"/>
      <c r="L6441" s="52"/>
      <c r="M6441" s="52"/>
      <c r="N6441" s="52"/>
      <c r="O6441" s="52"/>
      <c r="P6441" s="53">
        <v>41000</v>
      </c>
      <c r="Q6441" s="53"/>
      <c r="R6441" s="53"/>
      <c r="S6441" s="53"/>
      <c r="T6441" s="53"/>
      <c r="U6441" s="62">
        <v>0</v>
      </c>
      <c r="V6441" s="62"/>
      <c r="W6441" s="7">
        <v>0</v>
      </c>
      <c r="X6441" s="3">
        <v>94</v>
      </c>
      <c r="Y6441" s="3">
        <v>0</v>
      </c>
      <c r="Z6441" s="8">
        <v>37861</v>
      </c>
      <c r="AA6441" s="3">
        <v>2003</v>
      </c>
      <c r="AB6441" s="63">
        <v>0</v>
      </c>
      <c r="AC6441" s="63"/>
      <c r="AD6441" s="1" t="s">
        <v>13346</v>
      </c>
      <c r="AE6441" s="52" t="s">
        <v>14175</v>
      </c>
      <c r="AF6441" s="52"/>
      <c r="AG6441" s="52"/>
      <c r="AH6441" s="52"/>
      <c r="AI6441" s="52"/>
      <c r="AJ6441" s="52"/>
      <c r="AK6441" s="52"/>
      <c r="AL6441" s="6">
        <v>55546</v>
      </c>
    </row>
    <row r="6442" spans="1:38">
      <c r="A6442" s="52" t="s">
        <v>14176</v>
      </c>
      <c r="B6442" s="52"/>
      <c r="C6442" s="52"/>
      <c r="D6442" s="52"/>
      <c r="E6442" s="52"/>
      <c r="F6442" s="52"/>
      <c r="G6442" s="52"/>
      <c r="H6442" s="52"/>
      <c r="I6442" s="52"/>
      <c r="J6442" s="52"/>
      <c r="K6442" s="52"/>
      <c r="L6442" s="52"/>
      <c r="M6442" s="52"/>
      <c r="N6442" s="52"/>
      <c r="O6442" s="52"/>
      <c r="P6442" s="54">
        <v>765.9</v>
      </c>
      <c r="Q6442" s="54"/>
      <c r="R6442" s="54"/>
      <c r="S6442" s="54"/>
      <c r="T6442" s="54"/>
      <c r="U6442" s="62">
        <v>0</v>
      </c>
      <c r="V6442" s="62"/>
      <c r="W6442" s="7">
        <v>0</v>
      </c>
      <c r="X6442" s="3">
        <v>94</v>
      </c>
      <c r="Y6442" s="4">
        <v>0</v>
      </c>
      <c r="Z6442" s="13">
        <v>37544</v>
      </c>
      <c r="AA6442" s="3">
        <v>2002</v>
      </c>
      <c r="AB6442" s="63">
        <v>0</v>
      </c>
      <c r="AC6442" s="63"/>
      <c r="AD6442" s="1" t="s">
        <v>13346</v>
      </c>
      <c r="AE6442" s="52" t="s">
        <v>14177</v>
      </c>
      <c r="AF6442" s="52"/>
      <c r="AG6442" s="52"/>
      <c r="AH6442" s="52"/>
      <c r="AI6442" s="52"/>
      <c r="AJ6442" s="52"/>
      <c r="AK6442" s="52"/>
      <c r="AL6442" s="6">
        <v>1063</v>
      </c>
    </row>
    <row r="6443" spans="1:38">
      <c r="A6443" s="52" t="s">
        <v>14178</v>
      </c>
      <c r="B6443" s="52"/>
      <c r="C6443" s="52"/>
      <c r="D6443" s="52"/>
      <c r="E6443" s="52"/>
      <c r="F6443" s="52"/>
      <c r="G6443" s="52"/>
      <c r="H6443" s="52"/>
      <c r="I6443" s="52"/>
      <c r="J6443" s="52"/>
      <c r="K6443" s="52"/>
      <c r="L6443" s="52"/>
      <c r="M6443" s="52"/>
      <c r="N6443" s="52"/>
      <c r="O6443" s="52"/>
      <c r="P6443" s="53">
        <v>2060.9</v>
      </c>
      <c r="Q6443" s="53"/>
      <c r="R6443" s="53"/>
      <c r="S6443" s="53"/>
      <c r="T6443" s="53"/>
      <c r="U6443" s="62">
        <v>0</v>
      </c>
      <c r="V6443" s="62"/>
      <c r="W6443" s="7">
        <v>0</v>
      </c>
      <c r="X6443" s="3">
        <v>94</v>
      </c>
      <c r="Y6443" s="3">
        <v>0</v>
      </c>
      <c r="Z6443" s="8">
        <v>37894</v>
      </c>
      <c r="AA6443" s="3">
        <v>2003</v>
      </c>
      <c r="AB6443" s="63">
        <v>0</v>
      </c>
      <c r="AC6443" s="63"/>
      <c r="AD6443" s="1" t="s">
        <v>13346</v>
      </c>
      <c r="AE6443" s="52" t="s">
        <v>14179</v>
      </c>
      <c r="AF6443" s="52"/>
      <c r="AG6443" s="52"/>
      <c r="AH6443" s="52"/>
      <c r="AI6443" s="52"/>
      <c r="AJ6443" s="52"/>
      <c r="AK6443" s="52"/>
      <c r="AL6443" s="6">
        <v>2792</v>
      </c>
    </row>
    <row r="6444" spans="1:38">
      <c r="A6444" s="52" t="s">
        <v>14180</v>
      </c>
      <c r="B6444" s="52"/>
      <c r="C6444" s="52"/>
      <c r="D6444" s="52"/>
      <c r="E6444" s="52"/>
      <c r="F6444" s="52"/>
      <c r="G6444" s="52"/>
      <c r="H6444" s="52"/>
      <c r="I6444" s="52"/>
      <c r="J6444" s="52"/>
      <c r="K6444" s="52"/>
      <c r="L6444" s="52"/>
      <c r="M6444" s="52"/>
      <c r="N6444" s="52"/>
      <c r="O6444" s="52"/>
      <c r="P6444" s="53">
        <v>1547</v>
      </c>
      <c r="Q6444" s="53"/>
      <c r="R6444" s="53"/>
      <c r="S6444" s="53"/>
      <c r="T6444" s="53"/>
      <c r="U6444" s="62">
        <v>0</v>
      </c>
      <c r="V6444" s="62"/>
      <c r="W6444" s="7">
        <v>0</v>
      </c>
      <c r="X6444" s="3">
        <v>94</v>
      </c>
      <c r="Y6444" s="4">
        <v>0</v>
      </c>
      <c r="Z6444" s="5">
        <v>35068</v>
      </c>
      <c r="AA6444" s="3">
        <v>1996</v>
      </c>
      <c r="AB6444" s="63">
        <v>0</v>
      </c>
      <c r="AC6444" s="63"/>
      <c r="AD6444" s="1" t="s">
        <v>13346</v>
      </c>
      <c r="AE6444" s="52" t="s">
        <v>14181</v>
      </c>
      <c r="AF6444" s="52"/>
      <c r="AG6444" s="52"/>
      <c r="AH6444" s="52"/>
      <c r="AI6444" s="52"/>
      <c r="AJ6444" s="52"/>
      <c r="AK6444" s="52"/>
      <c r="AL6444" s="6">
        <v>2496</v>
      </c>
    </row>
    <row r="6445" spans="1:38">
      <c r="A6445" s="52" t="s">
        <v>14182</v>
      </c>
      <c r="B6445" s="52"/>
      <c r="C6445" s="52"/>
      <c r="D6445" s="52"/>
      <c r="E6445" s="52"/>
      <c r="F6445" s="52"/>
      <c r="G6445" s="52"/>
      <c r="H6445" s="52"/>
      <c r="I6445" s="52"/>
      <c r="J6445" s="52"/>
      <c r="K6445" s="52"/>
      <c r="L6445" s="52"/>
      <c r="M6445" s="52"/>
      <c r="N6445" s="52"/>
      <c r="O6445" s="52"/>
      <c r="P6445" s="53">
        <v>15783.9</v>
      </c>
      <c r="Q6445" s="53"/>
      <c r="R6445" s="53"/>
      <c r="S6445" s="53"/>
      <c r="T6445" s="53"/>
      <c r="U6445" s="62">
        <v>0</v>
      </c>
      <c r="V6445" s="62"/>
      <c r="W6445" s="7">
        <v>0</v>
      </c>
      <c r="X6445" s="3">
        <v>94</v>
      </c>
      <c r="Y6445" s="3">
        <v>0</v>
      </c>
      <c r="Z6445" s="8">
        <v>37894</v>
      </c>
      <c r="AA6445" s="3">
        <v>2003</v>
      </c>
      <c r="AB6445" s="63">
        <v>0</v>
      </c>
      <c r="AC6445" s="63"/>
      <c r="AD6445" s="1" t="s">
        <v>13346</v>
      </c>
      <c r="AE6445" s="52" t="s">
        <v>14183</v>
      </c>
      <c r="AF6445" s="52"/>
      <c r="AG6445" s="52"/>
      <c r="AH6445" s="52"/>
      <c r="AI6445" s="52"/>
      <c r="AJ6445" s="52"/>
      <c r="AK6445" s="52"/>
      <c r="AL6445" s="6">
        <v>21384</v>
      </c>
    </row>
    <row r="6446" spans="1:38">
      <c r="A6446" s="52" t="s">
        <v>14184</v>
      </c>
      <c r="B6446" s="52"/>
      <c r="C6446" s="52"/>
      <c r="D6446" s="52"/>
      <c r="E6446" s="52"/>
      <c r="F6446" s="52"/>
      <c r="G6446" s="52"/>
      <c r="H6446" s="52"/>
      <c r="I6446" s="52"/>
      <c r="J6446" s="52"/>
      <c r="K6446" s="52"/>
      <c r="L6446" s="52"/>
      <c r="M6446" s="52"/>
      <c r="N6446" s="52"/>
      <c r="O6446" s="52"/>
      <c r="P6446" s="53">
        <v>3560</v>
      </c>
      <c r="Q6446" s="53"/>
      <c r="R6446" s="53"/>
      <c r="S6446" s="53"/>
      <c r="T6446" s="53"/>
      <c r="U6446" s="62">
        <v>0</v>
      </c>
      <c r="V6446" s="62"/>
      <c r="W6446" s="7">
        <v>0</v>
      </c>
      <c r="X6446" s="3">
        <v>94</v>
      </c>
      <c r="Y6446" s="3">
        <v>0</v>
      </c>
      <c r="Z6446" s="8">
        <v>37634</v>
      </c>
      <c r="AA6446" s="3">
        <v>2003</v>
      </c>
      <c r="AB6446" s="63">
        <v>0</v>
      </c>
      <c r="AC6446" s="63"/>
      <c r="AD6446" s="1" t="s">
        <v>13346</v>
      </c>
      <c r="AE6446" s="52" t="s">
        <v>14185</v>
      </c>
      <c r="AF6446" s="52"/>
      <c r="AG6446" s="52"/>
      <c r="AH6446" s="52"/>
      <c r="AI6446" s="52"/>
      <c r="AJ6446" s="52"/>
      <c r="AK6446" s="52"/>
      <c r="AL6446" s="6">
        <v>4823</v>
      </c>
    </row>
    <row r="6447" spans="1:38">
      <c r="A6447" s="52" t="s">
        <v>14186</v>
      </c>
      <c r="B6447" s="52"/>
      <c r="C6447" s="52"/>
      <c r="D6447" s="52"/>
      <c r="E6447" s="52"/>
      <c r="F6447" s="52"/>
      <c r="G6447" s="52"/>
      <c r="H6447" s="52"/>
      <c r="I6447" s="52"/>
      <c r="J6447" s="52"/>
      <c r="K6447" s="52"/>
      <c r="L6447" s="52"/>
      <c r="M6447" s="52"/>
      <c r="N6447" s="52"/>
      <c r="O6447" s="52"/>
      <c r="P6447" s="53">
        <v>4061</v>
      </c>
      <c r="Q6447" s="53"/>
      <c r="R6447" s="53"/>
      <c r="S6447" s="53"/>
      <c r="T6447" s="53"/>
      <c r="U6447" s="62">
        <v>0</v>
      </c>
      <c r="V6447" s="62"/>
      <c r="W6447" s="7">
        <v>0</v>
      </c>
      <c r="X6447" s="3">
        <v>94</v>
      </c>
      <c r="Y6447" s="4">
        <v>0</v>
      </c>
      <c r="Z6447" s="13">
        <v>37546</v>
      </c>
      <c r="AA6447" s="3">
        <v>2002</v>
      </c>
      <c r="AB6447" s="63">
        <v>0</v>
      </c>
      <c r="AC6447" s="63"/>
      <c r="AD6447" s="1" t="s">
        <v>13346</v>
      </c>
      <c r="AE6447" s="52" t="s">
        <v>14187</v>
      </c>
      <c r="AF6447" s="52"/>
      <c r="AG6447" s="52"/>
      <c r="AH6447" s="52"/>
      <c r="AI6447" s="52"/>
      <c r="AJ6447" s="52"/>
      <c r="AK6447" s="52"/>
      <c r="AL6447" s="6">
        <v>5634</v>
      </c>
    </row>
    <row r="6448" spans="1:38">
      <c r="A6448" s="52" t="s">
        <v>14188</v>
      </c>
      <c r="B6448" s="52"/>
      <c r="C6448" s="52"/>
      <c r="D6448" s="52"/>
      <c r="E6448" s="52"/>
      <c r="F6448" s="52"/>
      <c r="G6448" s="52"/>
      <c r="H6448" s="52"/>
      <c r="I6448" s="52"/>
      <c r="J6448" s="52"/>
      <c r="K6448" s="52"/>
      <c r="L6448" s="52"/>
      <c r="M6448" s="52"/>
      <c r="N6448" s="52"/>
      <c r="O6448" s="52"/>
      <c r="P6448" s="54">
        <v>960.9</v>
      </c>
      <c r="Q6448" s="54"/>
      <c r="R6448" s="54"/>
      <c r="S6448" s="54"/>
      <c r="T6448" s="54"/>
      <c r="U6448" s="62">
        <v>0</v>
      </c>
      <c r="V6448" s="62"/>
      <c r="W6448" s="7">
        <v>0</v>
      </c>
      <c r="X6448" s="3">
        <v>94</v>
      </c>
      <c r="Y6448" s="3">
        <v>0</v>
      </c>
      <c r="Z6448" s="13">
        <v>37544</v>
      </c>
      <c r="AA6448" s="3">
        <v>2002</v>
      </c>
      <c r="AB6448" s="63">
        <v>0</v>
      </c>
      <c r="AC6448" s="63"/>
      <c r="AD6448" s="1" t="s">
        <v>13346</v>
      </c>
      <c r="AE6448" s="52" t="s">
        <v>14189</v>
      </c>
      <c r="AF6448" s="52"/>
      <c r="AG6448" s="52"/>
      <c r="AH6448" s="52"/>
      <c r="AI6448" s="52"/>
      <c r="AJ6448" s="52"/>
      <c r="AK6448" s="52"/>
      <c r="AL6448" s="6">
        <v>1333</v>
      </c>
    </row>
    <row r="6449" spans="1:38">
      <c r="A6449" s="52" t="s">
        <v>14190</v>
      </c>
      <c r="B6449" s="52"/>
      <c r="C6449" s="52"/>
      <c r="D6449" s="52"/>
      <c r="E6449" s="52"/>
      <c r="F6449" s="52"/>
      <c r="G6449" s="52"/>
      <c r="H6449" s="52"/>
      <c r="I6449" s="52"/>
      <c r="J6449" s="52"/>
      <c r="K6449" s="52"/>
      <c r="L6449" s="52"/>
      <c r="M6449" s="52"/>
      <c r="N6449" s="52"/>
      <c r="O6449" s="52"/>
      <c r="P6449" s="53">
        <v>3979</v>
      </c>
      <c r="Q6449" s="53"/>
      <c r="R6449" s="53"/>
      <c r="S6449" s="53"/>
      <c r="T6449" s="53"/>
      <c r="U6449" s="62">
        <v>0</v>
      </c>
      <c r="V6449" s="62"/>
      <c r="W6449" s="7">
        <v>0</v>
      </c>
      <c r="X6449" s="3">
        <v>94</v>
      </c>
      <c r="Y6449" s="3">
        <v>0</v>
      </c>
      <c r="Z6449" s="13">
        <v>37551</v>
      </c>
      <c r="AA6449" s="3">
        <v>2002</v>
      </c>
      <c r="AB6449" s="63">
        <v>0</v>
      </c>
      <c r="AC6449" s="63"/>
      <c r="AD6449" s="1" t="s">
        <v>13346</v>
      </c>
      <c r="AE6449" s="52" t="s">
        <v>14191</v>
      </c>
      <c r="AF6449" s="52"/>
      <c r="AG6449" s="52"/>
      <c r="AH6449" s="52"/>
      <c r="AI6449" s="52"/>
      <c r="AJ6449" s="52"/>
      <c r="AK6449" s="52"/>
      <c r="AL6449" s="6">
        <v>5520</v>
      </c>
    </row>
    <row r="6450" spans="1:38">
      <c r="A6450" t="s">
        <v>183</v>
      </c>
    </row>
    <row r="6451" spans="1:38">
      <c r="A6451" s="52" t="s">
        <v>14192</v>
      </c>
      <c r="B6451" s="52"/>
      <c r="C6451" s="52"/>
      <c r="D6451" s="52"/>
      <c r="E6451" s="52"/>
      <c r="F6451" s="52"/>
      <c r="G6451" s="52"/>
      <c r="H6451" s="52"/>
      <c r="I6451" s="52"/>
      <c r="J6451" s="52"/>
      <c r="K6451" s="52"/>
      <c r="L6451" s="52"/>
      <c r="M6451" s="52"/>
      <c r="N6451" s="53">
        <v>40811.660000000003</v>
      </c>
      <c r="O6451" s="53"/>
      <c r="P6451" s="53"/>
      <c r="Q6451" s="53"/>
      <c r="R6451" s="53"/>
      <c r="S6451" s="53"/>
      <c r="T6451" s="53"/>
      <c r="U6451" s="62">
        <v>0</v>
      </c>
      <c r="V6451" s="62"/>
      <c r="W6451" s="7">
        <v>0</v>
      </c>
      <c r="X6451" s="3">
        <v>94</v>
      </c>
      <c r="Y6451" s="4">
        <v>0</v>
      </c>
      <c r="Z6451" s="12">
        <v>37929</v>
      </c>
      <c r="AA6451" s="3">
        <v>2003</v>
      </c>
      <c r="AB6451" s="63">
        <v>0</v>
      </c>
      <c r="AC6451" s="63"/>
      <c r="AD6451" s="1" t="s">
        <v>13346</v>
      </c>
      <c r="AE6451" s="52" t="s">
        <v>14193</v>
      </c>
      <c r="AF6451" s="52"/>
      <c r="AG6451" s="52"/>
      <c r="AH6451" s="52"/>
      <c r="AI6451" s="52"/>
      <c r="AJ6451" s="52"/>
      <c r="AK6451" s="52"/>
      <c r="AL6451" s="6">
        <v>55291</v>
      </c>
    </row>
    <row r="6452" spans="1:38">
      <c r="A6452" s="52" t="s">
        <v>14194</v>
      </c>
      <c r="B6452" s="52"/>
      <c r="C6452" s="52"/>
      <c r="D6452" s="52"/>
      <c r="E6452" s="52"/>
      <c r="F6452" s="52"/>
      <c r="G6452" s="52"/>
      <c r="H6452" s="52"/>
      <c r="I6452" s="52"/>
      <c r="J6452" s="52"/>
      <c r="K6452" s="52"/>
      <c r="L6452" s="52"/>
      <c r="M6452" s="52"/>
      <c r="N6452" s="53">
        <v>7507</v>
      </c>
      <c r="O6452" s="53"/>
      <c r="P6452" s="53"/>
      <c r="Q6452" s="53"/>
      <c r="R6452" s="53"/>
      <c r="S6452" s="53"/>
      <c r="T6452" s="53"/>
      <c r="U6452" s="62">
        <v>0</v>
      </c>
      <c r="V6452" s="62"/>
      <c r="W6452" s="7">
        <v>0</v>
      </c>
      <c r="X6452" s="3">
        <v>94</v>
      </c>
      <c r="Y6452" s="3">
        <v>0</v>
      </c>
      <c r="Z6452" s="5">
        <v>33608</v>
      </c>
      <c r="AA6452" s="3">
        <v>1992</v>
      </c>
      <c r="AB6452" s="63">
        <v>0</v>
      </c>
      <c r="AC6452" s="63"/>
      <c r="AD6452" s="1" t="s">
        <v>13346</v>
      </c>
      <c r="AE6452" s="52" t="s">
        <v>14195</v>
      </c>
      <c r="AF6452" s="52"/>
      <c r="AG6452" s="52"/>
      <c r="AH6452" s="52"/>
      <c r="AI6452" s="52"/>
      <c r="AJ6452" s="52"/>
      <c r="AK6452" s="52"/>
      <c r="AL6452" s="6">
        <v>13660</v>
      </c>
    </row>
    <row r="6453" spans="1:38">
      <c r="A6453" s="52" t="s">
        <v>14196</v>
      </c>
      <c r="B6453" s="52"/>
      <c r="C6453" s="52"/>
      <c r="D6453" s="52"/>
      <c r="E6453" s="52"/>
      <c r="F6453" s="52"/>
      <c r="G6453" s="52"/>
      <c r="H6453" s="52"/>
      <c r="I6453" s="52"/>
      <c r="J6453" s="52"/>
      <c r="K6453" s="52"/>
      <c r="L6453" s="52"/>
      <c r="M6453" s="52"/>
      <c r="N6453" s="53">
        <v>16886</v>
      </c>
      <c r="O6453" s="53"/>
      <c r="P6453" s="53"/>
      <c r="Q6453" s="53"/>
      <c r="R6453" s="53"/>
      <c r="S6453" s="53"/>
      <c r="T6453" s="53"/>
      <c r="U6453" s="62">
        <v>0</v>
      </c>
      <c r="V6453" s="62"/>
      <c r="W6453" s="7">
        <v>0</v>
      </c>
      <c r="X6453" s="3">
        <v>94</v>
      </c>
      <c r="Y6453" s="4">
        <v>0</v>
      </c>
      <c r="Z6453" s="5">
        <v>33244</v>
      </c>
      <c r="AA6453" s="3">
        <v>1991</v>
      </c>
      <c r="AB6453" s="63">
        <v>0</v>
      </c>
      <c r="AC6453" s="63"/>
      <c r="AD6453" s="1" t="s">
        <v>13346</v>
      </c>
      <c r="AE6453" s="52" t="s">
        <v>14197</v>
      </c>
      <c r="AF6453" s="52"/>
      <c r="AG6453" s="52"/>
      <c r="AH6453" s="52"/>
      <c r="AI6453" s="52"/>
      <c r="AJ6453" s="52"/>
      <c r="AK6453" s="52"/>
      <c r="AL6453" s="6">
        <v>31675</v>
      </c>
    </row>
    <row r="6454" spans="1:38">
      <c r="A6454" s="52" t="s">
        <v>14198</v>
      </c>
      <c r="B6454" s="52"/>
      <c r="C6454" s="52"/>
      <c r="D6454" s="52"/>
      <c r="E6454" s="52"/>
      <c r="F6454" s="52"/>
      <c r="G6454" s="52"/>
      <c r="H6454" s="52"/>
      <c r="I6454" s="52"/>
      <c r="J6454" s="52"/>
      <c r="K6454" s="52"/>
      <c r="L6454" s="52"/>
      <c r="M6454" s="52"/>
      <c r="N6454" s="53">
        <v>4500</v>
      </c>
      <c r="O6454" s="53"/>
      <c r="P6454" s="53"/>
      <c r="Q6454" s="53"/>
      <c r="R6454" s="53"/>
      <c r="S6454" s="53"/>
      <c r="T6454" s="53"/>
      <c r="U6454" s="62">
        <v>0</v>
      </c>
      <c r="V6454" s="62"/>
      <c r="W6454" s="7">
        <v>0</v>
      </c>
      <c r="X6454" s="3">
        <v>94</v>
      </c>
      <c r="Y6454" s="4">
        <v>0</v>
      </c>
      <c r="Z6454" s="10">
        <v>33250</v>
      </c>
      <c r="AA6454" s="3">
        <v>1991</v>
      </c>
      <c r="AB6454" s="63">
        <v>0</v>
      </c>
      <c r="AC6454" s="63"/>
      <c r="AD6454" s="1" t="s">
        <v>13346</v>
      </c>
      <c r="AE6454" s="52" t="s">
        <v>14199</v>
      </c>
      <c r="AF6454" s="52"/>
      <c r="AG6454" s="52"/>
      <c r="AH6454" s="52"/>
      <c r="AI6454" s="52"/>
      <c r="AJ6454" s="52"/>
      <c r="AK6454" s="52"/>
      <c r="AL6454" s="6">
        <v>8441</v>
      </c>
    </row>
    <row r="6455" spans="1:38">
      <c r="A6455" s="52" t="s">
        <v>14200</v>
      </c>
      <c r="B6455" s="52"/>
      <c r="C6455" s="52"/>
      <c r="D6455" s="52"/>
      <c r="E6455" s="52"/>
      <c r="F6455" s="52"/>
      <c r="G6455" s="52"/>
      <c r="H6455" s="52"/>
      <c r="I6455" s="52"/>
      <c r="J6455" s="52"/>
      <c r="K6455" s="52"/>
      <c r="L6455" s="52"/>
      <c r="M6455" s="52"/>
      <c r="N6455" s="54">
        <v>500</v>
      </c>
      <c r="O6455" s="54"/>
      <c r="P6455" s="54"/>
      <c r="Q6455" s="54"/>
      <c r="R6455" s="54"/>
      <c r="S6455" s="54"/>
      <c r="T6455" s="54"/>
      <c r="U6455" s="62">
        <v>0</v>
      </c>
      <c r="V6455" s="62"/>
      <c r="W6455" s="7">
        <v>0</v>
      </c>
      <c r="X6455" s="3">
        <v>94</v>
      </c>
      <c r="Y6455" s="4">
        <v>0</v>
      </c>
      <c r="Z6455" s="5">
        <v>35065</v>
      </c>
      <c r="AA6455" s="3">
        <v>1996</v>
      </c>
      <c r="AB6455" s="63">
        <v>0</v>
      </c>
      <c r="AC6455" s="63"/>
      <c r="AD6455" s="1" t="s">
        <v>13346</v>
      </c>
      <c r="AE6455" s="52" t="s">
        <v>14201</v>
      </c>
      <c r="AF6455" s="52"/>
      <c r="AG6455" s="52"/>
      <c r="AH6455" s="52"/>
      <c r="AI6455" s="52"/>
      <c r="AJ6455" s="52"/>
      <c r="AK6455" s="52"/>
      <c r="AL6455" s="11">
        <v>807</v>
      </c>
    </row>
    <row r="6456" spans="1:38">
      <c r="A6456" s="52" t="s">
        <v>14202</v>
      </c>
      <c r="B6456" s="52"/>
      <c r="C6456" s="52"/>
      <c r="D6456" s="52"/>
      <c r="E6456" s="52"/>
      <c r="F6456" s="52"/>
      <c r="G6456" s="52"/>
      <c r="H6456" s="52"/>
      <c r="I6456" s="52"/>
      <c r="J6456" s="52"/>
      <c r="K6456" s="52"/>
      <c r="L6456" s="52"/>
      <c r="M6456" s="52"/>
      <c r="N6456" s="54">
        <v>75</v>
      </c>
      <c r="O6456" s="54"/>
      <c r="P6456" s="54"/>
      <c r="Q6456" s="54"/>
      <c r="R6456" s="54"/>
      <c r="S6456" s="54"/>
      <c r="T6456" s="54"/>
      <c r="U6456" s="62">
        <v>0</v>
      </c>
      <c r="V6456" s="62"/>
      <c r="W6456" s="7">
        <v>0</v>
      </c>
      <c r="X6456" s="3">
        <v>94</v>
      </c>
      <c r="Y6456" s="4">
        <v>0</v>
      </c>
      <c r="Z6456" s="5">
        <v>32874</v>
      </c>
      <c r="AA6456" s="3">
        <v>1990</v>
      </c>
      <c r="AB6456" s="63">
        <v>0</v>
      </c>
      <c r="AC6456" s="63"/>
      <c r="AD6456" s="1" t="s">
        <v>13346</v>
      </c>
      <c r="AE6456" s="52" t="s">
        <v>14203</v>
      </c>
      <c r="AF6456" s="52"/>
      <c r="AG6456" s="52"/>
      <c r="AH6456" s="52"/>
      <c r="AI6456" s="52"/>
      <c r="AJ6456" s="52"/>
      <c r="AK6456" s="52"/>
      <c r="AL6456" s="11">
        <v>144</v>
      </c>
    </row>
    <row r="6457" spans="1:38">
      <c r="A6457" s="52" t="s">
        <v>14204</v>
      </c>
      <c r="B6457" s="52"/>
      <c r="C6457" s="52"/>
      <c r="D6457" s="52"/>
      <c r="E6457" s="52"/>
      <c r="F6457" s="52"/>
      <c r="G6457" s="52"/>
      <c r="H6457" s="52"/>
      <c r="I6457" s="52"/>
      <c r="J6457" s="52"/>
      <c r="K6457" s="52"/>
      <c r="L6457" s="52"/>
      <c r="M6457" s="52"/>
      <c r="N6457" s="53">
        <v>42661.71</v>
      </c>
      <c r="O6457" s="53"/>
      <c r="P6457" s="53"/>
      <c r="Q6457" s="53"/>
      <c r="R6457" s="53"/>
      <c r="S6457" s="53"/>
      <c r="T6457" s="53"/>
      <c r="U6457" s="62">
        <v>0</v>
      </c>
      <c r="V6457" s="62"/>
      <c r="W6457" s="7">
        <v>0</v>
      </c>
      <c r="X6457" s="3">
        <v>94</v>
      </c>
      <c r="Y6457" s="4">
        <v>0</v>
      </c>
      <c r="Z6457" s="5">
        <v>37683</v>
      </c>
      <c r="AA6457" s="3">
        <v>2003</v>
      </c>
      <c r="AB6457" s="63">
        <v>0</v>
      </c>
      <c r="AC6457" s="63"/>
      <c r="AD6457" s="1" t="s">
        <v>13346</v>
      </c>
      <c r="AE6457" s="52" t="s">
        <v>14205</v>
      </c>
      <c r="AF6457" s="52"/>
      <c r="AG6457" s="52"/>
      <c r="AH6457" s="52"/>
      <c r="AI6457" s="52"/>
      <c r="AJ6457" s="52"/>
      <c r="AK6457" s="52"/>
      <c r="AL6457" s="6">
        <v>57798</v>
      </c>
    </row>
    <row r="6458" spans="1:38">
      <c r="A6458" s="52" t="s">
        <v>14206</v>
      </c>
      <c r="B6458" s="52"/>
      <c r="C6458" s="52"/>
      <c r="D6458" s="52"/>
      <c r="E6458" s="52"/>
      <c r="F6458" s="52"/>
      <c r="G6458" s="52"/>
      <c r="H6458" s="52"/>
      <c r="I6458" s="52"/>
      <c r="J6458" s="52"/>
      <c r="K6458" s="52"/>
      <c r="L6458" s="52"/>
      <c r="M6458" s="52"/>
      <c r="N6458" s="53">
        <v>1789.96</v>
      </c>
      <c r="O6458" s="53"/>
      <c r="P6458" s="53"/>
      <c r="Q6458" s="53"/>
      <c r="R6458" s="53"/>
      <c r="S6458" s="53"/>
      <c r="T6458" s="53"/>
      <c r="U6458" s="62">
        <v>0</v>
      </c>
      <c r="V6458" s="62"/>
      <c r="W6458" s="7">
        <v>0</v>
      </c>
      <c r="X6458" s="3">
        <v>94</v>
      </c>
      <c r="Y6458" s="4">
        <v>0</v>
      </c>
      <c r="Z6458" s="5">
        <v>37653</v>
      </c>
      <c r="AA6458" s="3">
        <v>2003</v>
      </c>
      <c r="AB6458" s="63">
        <v>0</v>
      </c>
      <c r="AC6458" s="63"/>
      <c r="AD6458" s="1" t="s">
        <v>13346</v>
      </c>
      <c r="AE6458" s="52" t="s">
        <v>14207</v>
      </c>
      <c r="AF6458" s="52"/>
      <c r="AG6458" s="52"/>
      <c r="AH6458" s="52"/>
      <c r="AI6458" s="52"/>
      <c r="AJ6458" s="52"/>
      <c r="AK6458" s="52"/>
      <c r="AL6458" s="6">
        <v>2425</v>
      </c>
    </row>
    <row r="6459" spans="1:38">
      <c r="A6459" s="52" t="s">
        <v>14208</v>
      </c>
      <c r="B6459" s="52"/>
      <c r="C6459" s="52"/>
      <c r="D6459" s="52"/>
      <c r="E6459" s="52"/>
      <c r="F6459" s="52"/>
      <c r="G6459" s="52"/>
      <c r="H6459" s="52"/>
      <c r="I6459" s="52"/>
      <c r="J6459" s="52"/>
      <c r="K6459" s="52"/>
      <c r="L6459" s="52"/>
      <c r="M6459" s="52"/>
      <c r="N6459" s="53">
        <v>9867.2099999999991</v>
      </c>
      <c r="O6459" s="53"/>
      <c r="P6459" s="53"/>
      <c r="Q6459" s="53"/>
      <c r="R6459" s="53"/>
      <c r="S6459" s="53"/>
      <c r="T6459" s="53"/>
      <c r="U6459" s="62">
        <v>0</v>
      </c>
      <c r="V6459" s="62"/>
      <c r="W6459" s="7">
        <v>0</v>
      </c>
      <c r="X6459" s="3">
        <v>94</v>
      </c>
      <c r="Y6459" s="4">
        <v>0</v>
      </c>
      <c r="Z6459" s="12">
        <v>37536</v>
      </c>
      <c r="AA6459" s="3">
        <v>2002</v>
      </c>
      <c r="AB6459" s="63">
        <v>0</v>
      </c>
      <c r="AC6459" s="63"/>
      <c r="AD6459" s="1" t="s">
        <v>13346</v>
      </c>
      <c r="AE6459" s="52" t="s">
        <v>14209</v>
      </c>
      <c r="AF6459" s="52"/>
      <c r="AG6459" s="52"/>
      <c r="AH6459" s="52"/>
      <c r="AI6459" s="52"/>
      <c r="AJ6459" s="52"/>
      <c r="AK6459" s="52"/>
      <c r="AL6459" s="6">
        <v>13688</v>
      </c>
    </row>
    <row r="6460" spans="1:38">
      <c r="A6460" s="52" t="s">
        <v>14210</v>
      </c>
      <c r="B6460" s="52"/>
      <c r="C6460" s="52"/>
      <c r="D6460" s="52"/>
      <c r="E6460" s="52"/>
      <c r="F6460" s="52"/>
      <c r="G6460" s="52"/>
      <c r="H6460" s="52"/>
      <c r="I6460" s="52"/>
      <c r="J6460" s="52"/>
      <c r="K6460" s="52"/>
      <c r="L6460" s="52"/>
      <c r="M6460" s="52"/>
      <c r="N6460" s="53">
        <v>1352</v>
      </c>
      <c r="O6460" s="53"/>
      <c r="P6460" s="53"/>
      <c r="Q6460" s="53"/>
      <c r="R6460" s="53"/>
      <c r="S6460" s="53"/>
      <c r="T6460" s="53"/>
      <c r="U6460" s="62">
        <v>0</v>
      </c>
      <c r="V6460" s="62"/>
      <c r="W6460" s="7">
        <v>0</v>
      </c>
      <c r="X6460" s="3">
        <v>94</v>
      </c>
      <c r="Y6460" s="4">
        <v>0</v>
      </c>
      <c r="Z6460" s="8">
        <v>37308</v>
      </c>
      <c r="AA6460" s="3">
        <v>2002</v>
      </c>
      <c r="AB6460" s="63">
        <v>0</v>
      </c>
      <c r="AC6460" s="63"/>
      <c r="AD6460" s="1" t="s">
        <v>13346</v>
      </c>
      <c r="AE6460" s="52" t="s">
        <v>14211</v>
      </c>
      <c r="AF6460" s="52"/>
      <c r="AG6460" s="52"/>
      <c r="AH6460" s="52"/>
      <c r="AI6460" s="52"/>
      <c r="AJ6460" s="52"/>
      <c r="AK6460" s="52"/>
      <c r="AL6460" s="6">
        <v>1876</v>
      </c>
    </row>
    <row r="6461" spans="1:38">
      <c r="A6461" s="52" t="s">
        <v>14212</v>
      </c>
      <c r="B6461" s="52"/>
      <c r="C6461" s="52"/>
      <c r="D6461" s="52"/>
      <c r="E6461" s="52"/>
      <c r="F6461" s="52"/>
      <c r="G6461" s="52"/>
      <c r="H6461" s="52"/>
      <c r="I6461" s="52"/>
      <c r="J6461" s="52"/>
      <c r="K6461" s="52"/>
      <c r="L6461" s="52"/>
      <c r="M6461" s="52"/>
      <c r="N6461" s="54">
        <v>946</v>
      </c>
      <c r="O6461" s="54"/>
      <c r="P6461" s="54"/>
      <c r="Q6461" s="54"/>
      <c r="R6461" s="54"/>
      <c r="S6461" s="54"/>
      <c r="T6461" s="54"/>
      <c r="U6461" s="62">
        <v>0</v>
      </c>
      <c r="V6461" s="62"/>
      <c r="W6461" s="7">
        <v>0</v>
      </c>
      <c r="X6461" s="3">
        <v>94</v>
      </c>
      <c r="Y6461" s="4">
        <v>0</v>
      </c>
      <c r="Z6461" s="8">
        <v>37308</v>
      </c>
      <c r="AA6461" s="3">
        <v>2002</v>
      </c>
      <c r="AB6461" s="63">
        <v>0</v>
      </c>
      <c r="AC6461" s="63"/>
      <c r="AD6461" s="1" t="s">
        <v>13346</v>
      </c>
      <c r="AE6461" s="52" t="s">
        <v>14213</v>
      </c>
      <c r="AF6461" s="52"/>
      <c r="AG6461" s="52"/>
      <c r="AH6461" s="52"/>
      <c r="AI6461" s="52"/>
      <c r="AJ6461" s="52"/>
      <c r="AK6461" s="52"/>
      <c r="AL6461" s="6">
        <v>1312</v>
      </c>
    </row>
    <row r="6462" spans="1:38">
      <c r="A6462" s="52" t="s">
        <v>14214</v>
      </c>
      <c r="B6462" s="52"/>
      <c r="C6462" s="52"/>
      <c r="D6462" s="52"/>
      <c r="E6462" s="52"/>
      <c r="F6462" s="52"/>
      <c r="G6462" s="52"/>
      <c r="H6462" s="52"/>
      <c r="I6462" s="52"/>
      <c r="J6462" s="52"/>
      <c r="K6462" s="52"/>
      <c r="L6462" s="52"/>
      <c r="M6462" s="52"/>
      <c r="N6462" s="54">
        <v>485</v>
      </c>
      <c r="O6462" s="54"/>
      <c r="P6462" s="54"/>
      <c r="Q6462" s="54"/>
      <c r="R6462" s="54"/>
      <c r="S6462" s="54"/>
      <c r="T6462" s="54"/>
      <c r="U6462" s="62">
        <v>0</v>
      </c>
      <c r="V6462" s="62"/>
      <c r="W6462" s="7">
        <v>0</v>
      </c>
      <c r="X6462" s="3">
        <v>94</v>
      </c>
      <c r="Y6462" s="4">
        <v>0</v>
      </c>
      <c r="Z6462" s="5">
        <v>37409</v>
      </c>
      <c r="AA6462" s="3">
        <v>2002</v>
      </c>
      <c r="AB6462" s="63">
        <v>0</v>
      </c>
      <c r="AC6462" s="63"/>
      <c r="AD6462" s="1" t="s">
        <v>13346</v>
      </c>
      <c r="AE6462" s="52" t="s">
        <v>14215</v>
      </c>
      <c r="AF6462" s="52"/>
      <c r="AG6462" s="52"/>
      <c r="AH6462" s="52"/>
      <c r="AI6462" s="52"/>
      <c r="AJ6462" s="52"/>
      <c r="AK6462" s="52"/>
      <c r="AL6462" s="11">
        <v>673</v>
      </c>
    </row>
    <row r="6463" spans="1:38">
      <c r="A6463" s="52" t="s">
        <v>14216</v>
      </c>
      <c r="B6463" s="52"/>
      <c r="C6463" s="52"/>
      <c r="D6463" s="52"/>
      <c r="E6463" s="52"/>
      <c r="F6463" s="52"/>
      <c r="G6463" s="52"/>
      <c r="H6463" s="52"/>
      <c r="I6463" s="52"/>
      <c r="J6463" s="52"/>
      <c r="K6463" s="52"/>
      <c r="L6463" s="52"/>
      <c r="M6463" s="52"/>
      <c r="N6463" s="54">
        <v>974</v>
      </c>
      <c r="O6463" s="54"/>
      <c r="P6463" s="54"/>
      <c r="Q6463" s="54"/>
      <c r="R6463" s="54"/>
      <c r="S6463" s="54"/>
      <c r="T6463" s="54"/>
      <c r="U6463" s="62">
        <v>0</v>
      </c>
      <c r="V6463" s="62"/>
      <c r="W6463" s="7">
        <v>0</v>
      </c>
      <c r="X6463" s="3">
        <v>94</v>
      </c>
      <c r="Y6463" s="4">
        <v>0</v>
      </c>
      <c r="Z6463" s="5">
        <v>37439</v>
      </c>
      <c r="AA6463" s="3">
        <v>2002</v>
      </c>
      <c r="AB6463" s="63">
        <v>0</v>
      </c>
      <c r="AC6463" s="63"/>
      <c r="AD6463" s="1" t="s">
        <v>13346</v>
      </c>
      <c r="AE6463" s="52" t="s">
        <v>14217</v>
      </c>
      <c r="AF6463" s="52"/>
      <c r="AG6463" s="52"/>
      <c r="AH6463" s="52"/>
      <c r="AI6463" s="52"/>
      <c r="AJ6463" s="52"/>
      <c r="AK6463" s="52"/>
      <c r="AL6463" s="6">
        <v>1351</v>
      </c>
    </row>
    <row r="6464" spans="1:38">
      <c r="A6464" s="52" t="s">
        <v>14218</v>
      </c>
      <c r="B6464" s="52"/>
      <c r="C6464" s="52"/>
      <c r="D6464" s="52"/>
      <c r="E6464" s="52"/>
      <c r="F6464" s="52"/>
      <c r="G6464" s="52"/>
      <c r="H6464" s="52"/>
      <c r="I6464" s="52"/>
      <c r="J6464" s="52"/>
      <c r="K6464" s="52"/>
      <c r="L6464" s="52"/>
      <c r="M6464" s="52"/>
      <c r="N6464" s="53">
        <v>1940</v>
      </c>
      <c r="O6464" s="53"/>
      <c r="P6464" s="53"/>
      <c r="Q6464" s="53"/>
      <c r="R6464" s="53"/>
      <c r="S6464" s="53"/>
      <c r="T6464" s="53"/>
      <c r="U6464" s="62">
        <v>0</v>
      </c>
      <c r="V6464" s="62"/>
      <c r="W6464" s="7">
        <v>0</v>
      </c>
      <c r="X6464" s="3">
        <v>94</v>
      </c>
      <c r="Y6464" s="4">
        <v>0</v>
      </c>
      <c r="Z6464" s="8">
        <v>37301</v>
      </c>
      <c r="AA6464" s="3">
        <v>2002</v>
      </c>
      <c r="AB6464" s="63">
        <v>0</v>
      </c>
      <c r="AC6464" s="63"/>
      <c r="AD6464" s="1" t="s">
        <v>13346</v>
      </c>
      <c r="AE6464" s="52" t="s">
        <v>14219</v>
      </c>
      <c r="AF6464" s="52"/>
      <c r="AG6464" s="52"/>
      <c r="AH6464" s="52"/>
      <c r="AI6464" s="52"/>
      <c r="AJ6464" s="52"/>
      <c r="AK6464" s="52"/>
      <c r="AL6464" s="6">
        <v>2691</v>
      </c>
    </row>
    <row r="6465" spans="1:38">
      <c r="A6465" s="52" t="s">
        <v>14220</v>
      </c>
      <c r="B6465" s="52"/>
      <c r="C6465" s="52"/>
      <c r="D6465" s="52"/>
      <c r="E6465" s="52"/>
      <c r="F6465" s="52"/>
      <c r="G6465" s="52"/>
      <c r="H6465" s="52"/>
      <c r="I6465" s="52"/>
      <c r="J6465" s="52"/>
      <c r="K6465" s="52"/>
      <c r="L6465" s="52"/>
      <c r="M6465" s="52"/>
      <c r="N6465" s="53">
        <v>2729</v>
      </c>
      <c r="O6465" s="53"/>
      <c r="P6465" s="53"/>
      <c r="Q6465" s="53"/>
      <c r="R6465" s="53"/>
      <c r="S6465" s="53"/>
      <c r="T6465" s="53"/>
      <c r="U6465" s="62">
        <v>0</v>
      </c>
      <c r="V6465" s="62"/>
      <c r="W6465" s="7">
        <v>0</v>
      </c>
      <c r="X6465" s="3">
        <v>94</v>
      </c>
      <c r="Y6465" s="4">
        <v>0</v>
      </c>
      <c r="Z6465" s="8">
        <v>37435</v>
      </c>
      <c r="AA6465" s="3">
        <v>2002</v>
      </c>
      <c r="AB6465" s="63">
        <v>0</v>
      </c>
      <c r="AC6465" s="63"/>
      <c r="AD6465" s="1" t="s">
        <v>13346</v>
      </c>
      <c r="AE6465" s="52" t="s">
        <v>14221</v>
      </c>
      <c r="AF6465" s="52"/>
      <c r="AG6465" s="52"/>
      <c r="AH6465" s="52"/>
      <c r="AI6465" s="52"/>
      <c r="AJ6465" s="52"/>
      <c r="AK6465" s="52"/>
      <c r="AL6465" s="6">
        <v>3786</v>
      </c>
    </row>
    <row r="6466" spans="1:38">
      <c r="A6466" s="52" t="s">
        <v>14222</v>
      </c>
      <c r="B6466" s="52"/>
      <c r="C6466" s="52"/>
      <c r="D6466" s="52"/>
      <c r="E6466" s="52"/>
      <c r="F6466" s="52"/>
      <c r="G6466" s="52"/>
      <c r="H6466" s="52"/>
      <c r="I6466" s="52"/>
      <c r="J6466" s="52"/>
      <c r="K6466" s="52"/>
      <c r="L6466" s="52"/>
      <c r="M6466" s="52"/>
      <c r="N6466" s="53">
        <v>2381.9</v>
      </c>
      <c r="O6466" s="53"/>
      <c r="P6466" s="53"/>
      <c r="Q6466" s="53"/>
      <c r="R6466" s="53"/>
      <c r="S6466" s="53"/>
      <c r="T6466" s="53"/>
      <c r="U6466" s="62">
        <v>0</v>
      </c>
      <c r="V6466" s="62"/>
      <c r="W6466" s="7">
        <v>0</v>
      </c>
      <c r="X6466" s="3">
        <v>94</v>
      </c>
      <c r="Y6466" s="4">
        <v>0</v>
      </c>
      <c r="Z6466" s="5">
        <v>37321</v>
      </c>
      <c r="AA6466" s="3">
        <v>2002</v>
      </c>
      <c r="AB6466" s="63">
        <v>0</v>
      </c>
      <c r="AC6466" s="63"/>
      <c r="AD6466" s="1" t="s">
        <v>13346</v>
      </c>
      <c r="AE6466" s="52" t="s">
        <v>14223</v>
      </c>
      <c r="AF6466" s="52"/>
      <c r="AG6466" s="52"/>
      <c r="AH6466" s="52"/>
      <c r="AI6466" s="52"/>
      <c r="AJ6466" s="52"/>
      <c r="AK6466" s="52"/>
      <c r="AL6466" s="6">
        <v>3304</v>
      </c>
    </row>
    <row r="6467" spans="1:38">
      <c r="A6467" s="52" t="s">
        <v>14224</v>
      </c>
      <c r="B6467" s="52"/>
      <c r="C6467" s="52"/>
      <c r="D6467" s="52"/>
      <c r="E6467" s="52"/>
      <c r="F6467" s="52"/>
      <c r="G6467" s="52"/>
      <c r="H6467" s="52"/>
      <c r="I6467" s="52"/>
      <c r="J6467" s="52"/>
      <c r="K6467" s="52"/>
      <c r="L6467" s="52"/>
      <c r="M6467" s="52"/>
      <c r="N6467" s="53">
        <v>1965</v>
      </c>
      <c r="O6467" s="53"/>
      <c r="P6467" s="53"/>
      <c r="Q6467" s="53"/>
      <c r="R6467" s="53"/>
      <c r="S6467" s="53"/>
      <c r="T6467" s="53"/>
      <c r="U6467" s="62">
        <v>0</v>
      </c>
      <c r="V6467" s="62"/>
      <c r="W6467" s="7">
        <v>0</v>
      </c>
      <c r="X6467" s="3">
        <v>94</v>
      </c>
      <c r="Y6467" s="4">
        <v>0</v>
      </c>
      <c r="Z6467" s="5">
        <v>37320</v>
      </c>
      <c r="AA6467" s="3">
        <v>2002</v>
      </c>
      <c r="AB6467" s="63">
        <v>0</v>
      </c>
      <c r="AC6467" s="63"/>
      <c r="AD6467" s="1" t="s">
        <v>13346</v>
      </c>
      <c r="AE6467" s="52" t="s">
        <v>14225</v>
      </c>
      <c r="AF6467" s="52"/>
      <c r="AG6467" s="52"/>
      <c r="AH6467" s="52"/>
      <c r="AI6467" s="52"/>
      <c r="AJ6467" s="52"/>
      <c r="AK6467" s="52"/>
      <c r="AL6467" s="6">
        <v>2726</v>
      </c>
    </row>
    <row r="6468" spans="1:38">
      <c r="A6468" s="52" t="s">
        <v>14226</v>
      </c>
      <c r="B6468" s="52"/>
      <c r="C6468" s="52"/>
      <c r="D6468" s="52"/>
      <c r="E6468" s="52"/>
      <c r="F6468" s="52"/>
      <c r="G6468" s="52"/>
      <c r="H6468" s="52"/>
      <c r="I6468" s="52"/>
      <c r="J6468" s="52"/>
      <c r="K6468" s="52"/>
      <c r="L6468" s="52"/>
      <c r="M6468" s="52"/>
      <c r="N6468" s="53">
        <v>1143.21</v>
      </c>
      <c r="O6468" s="53"/>
      <c r="P6468" s="53"/>
      <c r="Q6468" s="53"/>
      <c r="R6468" s="53"/>
      <c r="S6468" s="53"/>
      <c r="T6468" s="53"/>
      <c r="U6468" s="62">
        <v>0</v>
      </c>
      <c r="V6468" s="62"/>
      <c r="W6468" s="7">
        <v>0</v>
      </c>
      <c r="X6468" s="3">
        <v>94</v>
      </c>
      <c r="Y6468" s="4">
        <v>0</v>
      </c>
      <c r="Z6468" s="12">
        <v>37536</v>
      </c>
      <c r="AA6468" s="3">
        <v>2002</v>
      </c>
      <c r="AB6468" s="63">
        <v>0</v>
      </c>
      <c r="AC6468" s="63"/>
      <c r="AD6468" s="1" t="s">
        <v>13346</v>
      </c>
      <c r="AE6468" s="52" t="s">
        <v>14227</v>
      </c>
      <c r="AF6468" s="52"/>
      <c r="AG6468" s="52"/>
      <c r="AH6468" s="52"/>
      <c r="AI6468" s="52"/>
      <c r="AJ6468" s="52"/>
      <c r="AK6468" s="52"/>
      <c r="AL6468" s="6">
        <v>1586</v>
      </c>
    </row>
    <row r="6469" spans="1:38">
      <c r="A6469" s="52" t="s">
        <v>14228</v>
      </c>
      <c r="B6469" s="52"/>
      <c r="C6469" s="52"/>
      <c r="D6469" s="52"/>
      <c r="E6469" s="52"/>
      <c r="F6469" s="52"/>
      <c r="G6469" s="52"/>
      <c r="H6469" s="52"/>
      <c r="I6469" s="52"/>
      <c r="J6469" s="52"/>
      <c r="K6469" s="52"/>
      <c r="L6469" s="52"/>
      <c r="M6469" s="52"/>
      <c r="N6469" s="53">
        <v>1073.21</v>
      </c>
      <c r="O6469" s="53"/>
      <c r="P6469" s="53"/>
      <c r="Q6469" s="53"/>
      <c r="R6469" s="53"/>
      <c r="S6469" s="53"/>
      <c r="T6469" s="53"/>
      <c r="U6469" s="62">
        <v>0</v>
      </c>
      <c r="V6469" s="62"/>
      <c r="W6469" s="7">
        <v>0</v>
      </c>
      <c r="X6469" s="3">
        <v>94</v>
      </c>
      <c r="Y6469" s="4">
        <v>0</v>
      </c>
      <c r="Z6469" s="8">
        <v>37454</v>
      </c>
      <c r="AA6469" s="3">
        <v>2002</v>
      </c>
      <c r="AB6469" s="63">
        <v>0</v>
      </c>
      <c r="AC6469" s="63"/>
      <c r="AD6469" s="1" t="s">
        <v>13346</v>
      </c>
      <c r="AE6469" s="52" t="s">
        <v>14229</v>
      </c>
      <c r="AF6469" s="52"/>
      <c r="AG6469" s="52"/>
      <c r="AH6469" s="52"/>
      <c r="AI6469" s="52"/>
      <c r="AJ6469" s="52"/>
      <c r="AK6469" s="52"/>
      <c r="AL6469" s="6">
        <v>1489</v>
      </c>
    </row>
    <row r="6470" spans="1:38">
      <c r="A6470" s="52" t="s">
        <v>14230</v>
      </c>
      <c r="B6470" s="52"/>
      <c r="C6470" s="52"/>
      <c r="D6470" s="52"/>
      <c r="E6470" s="52"/>
      <c r="F6470" s="52"/>
      <c r="G6470" s="52"/>
      <c r="H6470" s="52"/>
      <c r="I6470" s="52"/>
      <c r="J6470" s="52"/>
      <c r="K6470" s="52"/>
      <c r="L6470" s="52"/>
      <c r="M6470" s="52"/>
      <c r="N6470" s="53">
        <v>1553</v>
      </c>
      <c r="O6470" s="53"/>
      <c r="P6470" s="53"/>
      <c r="Q6470" s="53"/>
      <c r="R6470" s="53"/>
      <c r="S6470" s="53"/>
      <c r="T6470" s="53"/>
      <c r="U6470" s="62">
        <v>0</v>
      </c>
      <c r="V6470" s="62"/>
      <c r="W6470" s="7">
        <v>0</v>
      </c>
      <c r="X6470" s="3">
        <v>94</v>
      </c>
      <c r="Y6470" s="4">
        <v>0</v>
      </c>
      <c r="Z6470" s="8">
        <v>37427</v>
      </c>
      <c r="AA6470" s="3">
        <v>2002</v>
      </c>
      <c r="AB6470" s="63">
        <v>0</v>
      </c>
      <c r="AC6470" s="63"/>
      <c r="AD6470" s="1" t="s">
        <v>13346</v>
      </c>
      <c r="AE6470" s="52" t="s">
        <v>14231</v>
      </c>
      <c r="AF6470" s="52"/>
      <c r="AG6470" s="52"/>
      <c r="AH6470" s="52"/>
      <c r="AI6470" s="52"/>
      <c r="AJ6470" s="52"/>
      <c r="AK6470" s="52"/>
      <c r="AL6470" s="6">
        <v>2154</v>
      </c>
    </row>
    <row r="6471" spans="1:38">
      <c r="A6471" s="52" t="s">
        <v>14232</v>
      </c>
      <c r="B6471" s="52"/>
      <c r="C6471" s="52"/>
      <c r="D6471" s="52"/>
      <c r="E6471" s="52"/>
      <c r="F6471" s="52"/>
      <c r="G6471" s="52"/>
      <c r="H6471" s="52"/>
      <c r="I6471" s="52"/>
      <c r="J6471" s="52"/>
      <c r="K6471" s="52"/>
      <c r="L6471" s="52"/>
      <c r="M6471" s="52"/>
      <c r="N6471" s="53">
        <v>1783.84</v>
      </c>
      <c r="O6471" s="53"/>
      <c r="P6471" s="53"/>
      <c r="Q6471" s="53"/>
      <c r="R6471" s="53"/>
      <c r="S6471" s="53"/>
      <c r="T6471" s="53"/>
      <c r="U6471" s="62">
        <v>0</v>
      </c>
      <c r="V6471" s="62"/>
      <c r="W6471" s="7">
        <v>0</v>
      </c>
      <c r="X6471" s="3">
        <v>94</v>
      </c>
      <c r="Y6471" s="4">
        <v>0</v>
      </c>
      <c r="Z6471" s="8">
        <v>37459</v>
      </c>
      <c r="AA6471" s="3">
        <v>2002</v>
      </c>
      <c r="AB6471" s="63">
        <v>0</v>
      </c>
      <c r="AC6471" s="63"/>
      <c r="AD6471" s="1" t="s">
        <v>13346</v>
      </c>
      <c r="AE6471" s="52" t="s">
        <v>14233</v>
      </c>
      <c r="AF6471" s="52"/>
      <c r="AG6471" s="52"/>
      <c r="AH6471" s="52"/>
      <c r="AI6471" s="52"/>
      <c r="AJ6471" s="52"/>
      <c r="AK6471" s="52"/>
      <c r="AL6471" s="6">
        <v>2475</v>
      </c>
    </row>
    <row r="6472" spans="1:38">
      <c r="A6472" s="52" t="s">
        <v>14234</v>
      </c>
      <c r="B6472" s="52"/>
      <c r="C6472" s="52"/>
      <c r="D6472" s="52"/>
      <c r="E6472" s="52"/>
      <c r="F6472" s="52"/>
      <c r="G6472" s="52"/>
      <c r="H6472" s="52"/>
      <c r="I6472" s="52"/>
      <c r="J6472" s="52"/>
      <c r="K6472" s="52"/>
      <c r="L6472" s="52"/>
      <c r="M6472" s="52"/>
      <c r="N6472" s="53">
        <v>87000</v>
      </c>
      <c r="O6472" s="53"/>
      <c r="P6472" s="53"/>
      <c r="Q6472" s="53"/>
      <c r="R6472" s="53"/>
      <c r="S6472" s="53"/>
      <c r="T6472" s="53"/>
      <c r="U6472" s="62">
        <v>0</v>
      </c>
      <c r="V6472" s="62"/>
      <c r="W6472" s="7">
        <v>0</v>
      </c>
      <c r="X6472" s="3">
        <v>94</v>
      </c>
      <c r="Y6472" s="4">
        <v>0</v>
      </c>
      <c r="Z6472" s="8">
        <v>39355</v>
      </c>
      <c r="AA6472" s="3">
        <v>2007</v>
      </c>
      <c r="AB6472" s="63">
        <v>0</v>
      </c>
      <c r="AC6472" s="63"/>
      <c r="AD6472" s="1" t="s">
        <v>13346</v>
      </c>
      <c r="AE6472" s="52" t="s">
        <v>14235</v>
      </c>
      <c r="AF6472" s="52"/>
      <c r="AG6472" s="52"/>
      <c r="AH6472" s="52"/>
      <c r="AI6472" s="52"/>
      <c r="AJ6472" s="52"/>
      <c r="AK6472" s="52"/>
      <c r="AL6472" s="6">
        <v>99044</v>
      </c>
    </row>
    <row r="6473" spans="1:38">
      <c r="A6473" s="52" t="s">
        <v>14236</v>
      </c>
      <c r="B6473" s="52"/>
      <c r="C6473" s="52"/>
      <c r="D6473" s="52"/>
      <c r="E6473" s="52"/>
      <c r="F6473" s="52"/>
      <c r="G6473" s="52"/>
      <c r="H6473" s="52"/>
      <c r="I6473" s="52"/>
      <c r="J6473" s="52"/>
      <c r="K6473" s="52"/>
      <c r="L6473" s="52"/>
      <c r="M6473" s="52"/>
      <c r="N6473" s="53">
        <v>4056</v>
      </c>
      <c r="O6473" s="53"/>
      <c r="P6473" s="53"/>
      <c r="Q6473" s="53"/>
      <c r="R6473" s="53"/>
      <c r="S6473" s="53"/>
      <c r="T6473" s="53"/>
      <c r="U6473" s="62">
        <v>0</v>
      </c>
      <c r="V6473" s="62"/>
      <c r="W6473" s="7">
        <v>0</v>
      </c>
      <c r="X6473" s="3">
        <v>94</v>
      </c>
      <c r="Y6473" s="4">
        <v>0</v>
      </c>
      <c r="Z6473" s="8">
        <v>37427</v>
      </c>
      <c r="AA6473" s="3">
        <v>2002</v>
      </c>
      <c r="AB6473" s="63">
        <v>0</v>
      </c>
      <c r="AC6473" s="63"/>
      <c r="AD6473" s="1" t="s">
        <v>13346</v>
      </c>
      <c r="AE6473" s="52" t="s">
        <v>14237</v>
      </c>
      <c r="AF6473" s="52"/>
      <c r="AG6473" s="52"/>
      <c r="AH6473" s="52"/>
      <c r="AI6473" s="52"/>
      <c r="AJ6473" s="52"/>
      <c r="AK6473" s="52"/>
      <c r="AL6473" s="6">
        <v>5627</v>
      </c>
    </row>
    <row r="6474" spans="1:38">
      <c r="A6474" s="52" t="s">
        <v>14238</v>
      </c>
      <c r="B6474" s="52"/>
      <c r="C6474" s="52"/>
      <c r="D6474" s="52"/>
      <c r="E6474" s="52"/>
      <c r="F6474" s="52"/>
      <c r="G6474" s="52"/>
      <c r="H6474" s="52"/>
      <c r="I6474" s="52"/>
      <c r="J6474" s="52"/>
      <c r="K6474" s="52"/>
      <c r="L6474" s="52"/>
      <c r="M6474" s="52"/>
      <c r="N6474" s="53">
        <v>2102</v>
      </c>
      <c r="O6474" s="53"/>
      <c r="P6474" s="53"/>
      <c r="Q6474" s="53"/>
      <c r="R6474" s="53"/>
      <c r="S6474" s="53"/>
      <c r="T6474" s="53"/>
      <c r="U6474" s="62">
        <v>0</v>
      </c>
      <c r="V6474" s="62"/>
      <c r="W6474" s="7">
        <v>0</v>
      </c>
      <c r="X6474" s="3">
        <v>94</v>
      </c>
      <c r="Y6474" s="4">
        <v>0</v>
      </c>
      <c r="Z6474" s="8">
        <v>37432</v>
      </c>
      <c r="AA6474" s="3">
        <v>2002</v>
      </c>
      <c r="AB6474" s="63">
        <v>0</v>
      </c>
      <c r="AC6474" s="63"/>
      <c r="AD6474" s="1" t="s">
        <v>13346</v>
      </c>
      <c r="AE6474" s="52" t="s">
        <v>14239</v>
      </c>
      <c r="AF6474" s="52"/>
      <c r="AG6474" s="52"/>
      <c r="AH6474" s="52"/>
      <c r="AI6474" s="52"/>
      <c r="AJ6474" s="52"/>
      <c r="AK6474" s="52"/>
      <c r="AL6474" s="6">
        <v>2916</v>
      </c>
    </row>
    <row r="6475" spans="1:38">
      <c r="A6475" s="52" t="s">
        <v>14240</v>
      </c>
      <c r="B6475" s="52"/>
      <c r="C6475" s="52"/>
      <c r="D6475" s="52"/>
      <c r="E6475" s="52"/>
      <c r="F6475" s="52"/>
      <c r="G6475" s="52"/>
      <c r="H6475" s="52"/>
      <c r="I6475" s="52"/>
      <c r="J6475" s="52"/>
      <c r="K6475" s="52"/>
      <c r="L6475" s="52"/>
      <c r="M6475" s="52"/>
      <c r="N6475" s="53">
        <v>1242</v>
      </c>
      <c r="O6475" s="53"/>
      <c r="P6475" s="53"/>
      <c r="Q6475" s="53"/>
      <c r="R6475" s="53"/>
      <c r="S6475" s="53"/>
      <c r="T6475" s="53"/>
      <c r="U6475" s="62">
        <v>0</v>
      </c>
      <c r="V6475" s="62"/>
      <c r="W6475" s="7">
        <v>0</v>
      </c>
      <c r="X6475" s="3">
        <v>94</v>
      </c>
      <c r="Y6475" s="4">
        <v>0</v>
      </c>
      <c r="Z6475" s="8">
        <v>37433</v>
      </c>
      <c r="AA6475" s="3">
        <v>2002</v>
      </c>
      <c r="AB6475" s="63">
        <v>0</v>
      </c>
      <c r="AC6475" s="63"/>
      <c r="AD6475" s="1" t="s">
        <v>13346</v>
      </c>
      <c r="AE6475" s="52" t="s">
        <v>14241</v>
      </c>
      <c r="AF6475" s="52"/>
      <c r="AG6475" s="52"/>
      <c r="AH6475" s="52"/>
      <c r="AI6475" s="52"/>
      <c r="AJ6475" s="52"/>
      <c r="AK6475" s="52"/>
      <c r="AL6475" s="6">
        <v>1723</v>
      </c>
    </row>
    <row r="6476" spans="1:38">
      <c r="A6476" s="52" t="s">
        <v>14242</v>
      </c>
      <c r="B6476" s="52"/>
      <c r="C6476" s="52"/>
      <c r="D6476" s="52"/>
      <c r="E6476" s="52"/>
      <c r="F6476" s="52"/>
      <c r="G6476" s="52"/>
      <c r="H6476" s="52"/>
      <c r="I6476" s="52"/>
      <c r="J6476" s="52"/>
      <c r="K6476" s="52"/>
      <c r="L6476" s="52"/>
      <c r="M6476" s="52"/>
      <c r="N6476" s="53">
        <v>1245.9000000000001</v>
      </c>
      <c r="O6476" s="53"/>
      <c r="P6476" s="53"/>
      <c r="Q6476" s="53"/>
      <c r="R6476" s="53"/>
      <c r="S6476" s="53"/>
      <c r="T6476" s="53"/>
      <c r="U6476" s="62">
        <v>0</v>
      </c>
      <c r="V6476" s="62"/>
      <c r="W6476" s="7">
        <v>0</v>
      </c>
      <c r="X6476" s="3">
        <v>94</v>
      </c>
      <c r="Y6476" s="4">
        <v>0</v>
      </c>
      <c r="Z6476" s="5">
        <v>37321</v>
      </c>
      <c r="AA6476" s="3">
        <v>2002</v>
      </c>
      <c r="AB6476" s="63">
        <v>0</v>
      </c>
      <c r="AC6476" s="63"/>
      <c r="AD6476" s="1" t="s">
        <v>13346</v>
      </c>
      <c r="AE6476" s="52" t="s">
        <v>14243</v>
      </c>
      <c r="AF6476" s="52"/>
      <c r="AG6476" s="52"/>
      <c r="AH6476" s="52"/>
      <c r="AI6476" s="52"/>
      <c r="AJ6476" s="52"/>
      <c r="AK6476" s="52"/>
      <c r="AL6476" s="6">
        <v>1728</v>
      </c>
    </row>
    <row r="6477" spans="1:38">
      <c r="A6477" s="52" t="s">
        <v>14244</v>
      </c>
      <c r="B6477" s="52"/>
      <c r="C6477" s="52"/>
      <c r="D6477" s="52"/>
      <c r="E6477" s="52"/>
      <c r="F6477" s="52"/>
      <c r="G6477" s="52"/>
      <c r="H6477" s="52"/>
      <c r="I6477" s="52"/>
      <c r="J6477" s="52"/>
      <c r="K6477" s="52"/>
      <c r="L6477" s="52"/>
      <c r="M6477" s="52"/>
      <c r="N6477" s="53">
        <v>3842.71</v>
      </c>
      <c r="O6477" s="53"/>
      <c r="P6477" s="53"/>
      <c r="Q6477" s="53"/>
      <c r="R6477" s="53"/>
      <c r="S6477" s="53"/>
      <c r="T6477" s="53"/>
      <c r="U6477" s="62">
        <v>0</v>
      </c>
      <c r="V6477" s="62"/>
      <c r="W6477" s="7">
        <v>0</v>
      </c>
      <c r="X6477" s="3">
        <v>94</v>
      </c>
      <c r="Y6477" s="4">
        <v>0</v>
      </c>
      <c r="Z6477" s="12">
        <v>37597</v>
      </c>
      <c r="AA6477" s="3">
        <v>2002</v>
      </c>
      <c r="AB6477" s="63">
        <v>0</v>
      </c>
      <c r="AC6477" s="63"/>
      <c r="AD6477" s="1" t="s">
        <v>13346</v>
      </c>
      <c r="AE6477" s="52" t="s">
        <v>14245</v>
      </c>
      <c r="AF6477" s="52"/>
      <c r="AG6477" s="52"/>
      <c r="AH6477" s="52"/>
      <c r="AI6477" s="52"/>
      <c r="AJ6477" s="52"/>
      <c r="AK6477" s="52"/>
      <c r="AL6477" s="6">
        <v>5331</v>
      </c>
    </row>
    <row r="6478" spans="1:38">
      <c r="A6478" s="52" t="s">
        <v>14246</v>
      </c>
      <c r="B6478" s="52"/>
      <c r="C6478" s="52"/>
      <c r="D6478" s="52"/>
      <c r="E6478" s="52"/>
      <c r="F6478" s="52"/>
      <c r="G6478" s="52"/>
      <c r="H6478" s="52"/>
      <c r="I6478" s="52"/>
      <c r="J6478" s="52"/>
      <c r="K6478" s="52"/>
      <c r="L6478" s="52"/>
      <c r="M6478" s="52"/>
      <c r="N6478" s="53">
        <v>1897</v>
      </c>
      <c r="O6478" s="53"/>
      <c r="P6478" s="53"/>
      <c r="Q6478" s="53"/>
      <c r="R6478" s="53"/>
      <c r="S6478" s="53"/>
      <c r="T6478" s="53"/>
      <c r="U6478" s="62">
        <v>0</v>
      </c>
      <c r="V6478" s="62"/>
      <c r="W6478" s="7">
        <v>0</v>
      </c>
      <c r="X6478" s="3">
        <v>94</v>
      </c>
      <c r="Y6478" s="4">
        <v>0</v>
      </c>
      <c r="Z6478" s="5">
        <v>37440</v>
      </c>
      <c r="AA6478" s="3">
        <v>2002</v>
      </c>
      <c r="AB6478" s="63">
        <v>0</v>
      </c>
      <c r="AC6478" s="63"/>
      <c r="AD6478" s="1" t="s">
        <v>13346</v>
      </c>
      <c r="AE6478" s="52" t="s">
        <v>14247</v>
      </c>
      <c r="AF6478" s="52"/>
      <c r="AG6478" s="52"/>
      <c r="AH6478" s="52"/>
      <c r="AI6478" s="52"/>
      <c r="AJ6478" s="52"/>
      <c r="AK6478" s="52"/>
      <c r="AL6478" s="6">
        <v>2632</v>
      </c>
    </row>
    <row r="6479" spans="1:38">
      <c r="A6479" s="52" t="s">
        <v>14248</v>
      </c>
      <c r="B6479" s="52"/>
      <c r="C6479" s="52"/>
      <c r="D6479" s="52"/>
      <c r="E6479" s="52"/>
      <c r="F6479" s="52"/>
      <c r="G6479" s="52"/>
      <c r="H6479" s="52"/>
      <c r="I6479" s="52"/>
      <c r="J6479" s="52"/>
      <c r="K6479" s="52"/>
      <c r="L6479" s="52"/>
      <c r="M6479" s="52"/>
      <c r="N6479" s="54">
        <v>175</v>
      </c>
      <c r="O6479" s="54"/>
      <c r="P6479" s="54"/>
      <c r="Q6479" s="54"/>
      <c r="R6479" s="54"/>
      <c r="S6479" s="54"/>
      <c r="T6479" s="54"/>
      <c r="U6479" s="62">
        <v>0</v>
      </c>
      <c r="V6479" s="62"/>
      <c r="W6479" s="7">
        <v>0</v>
      </c>
      <c r="X6479" s="3">
        <v>94</v>
      </c>
      <c r="Y6479" s="4">
        <v>0</v>
      </c>
      <c r="Z6479" s="10">
        <v>37266</v>
      </c>
      <c r="AA6479" s="3">
        <v>2002</v>
      </c>
      <c r="AB6479" s="63">
        <v>0</v>
      </c>
      <c r="AC6479" s="63"/>
      <c r="AD6479" s="1" t="s">
        <v>13346</v>
      </c>
      <c r="AE6479" s="52" t="s">
        <v>14249</v>
      </c>
      <c r="AF6479" s="52"/>
      <c r="AG6479" s="52"/>
      <c r="AH6479" s="52"/>
      <c r="AI6479" s="52"/>
      <c r="AJ6479" s="52"/>
      <c r="AK6479" s="52"/>
      <c r="AL6479" s="11">
        <v>243</v>
      </c>
    </row>
    <row r="6480" spans="1:38">
      <c r="A6480" s="52" t="s">
        <v>14250</v>
      </c>
      <c r="B6480" s="52"/>
      <c r="C6480" s="52"/>
      <c r="D6480" s="52"/>
      <c r="E6480" s="52"/>
      <c r="F6480" s="52"/>
      <c r="G6480" s="52"/>
      <c r="H6480" s="52"/>
      <c r="I6480" s="52"/>
      <c r="J6480" s="52"/>
      <c r="K6480" s="52"/>
      <c r="L6480" s="52"/>
      <c r="M6480" s="52"/>
      <c r="N6480" s="53">
        <v>1823.5</v>
      </c>
      <c r="O6480" s="53"/>
      <c r="P6480" s="53"/>
      <c r="Q6480" s="53"/>
      <c r="R6480" s="53"/>
      <c r="S6480" s="53"/>
      <c r="T6480" s="53"/>
      <c r="U6480" s="62">
        <v>0</v>
      </c>
      <c r="V6480" s="62"/>
      <c r="W6480" s="7">
        <v>0</v>
      </c>
      <c r="X6480" s="3">
        <v>94</v>
      </c>
      <c r="Y6480" s="4">
        <v>0</v>
      </c>
      <c r="Z6480" s="5">
        <v>37320</v>
      </c>
      <c r="AA6480" s="3">
        <v>2002</v>
      </c>
      <c r="AB6480" s="63">
        <v>0</v>
      </c>
      <c r="AC6480" s="63"/>
      <c r="AD6480" s="1" t="s">
        <v>13346</v>
      </c>
      <c r="AE6480" s="52" t="s">
        <v>14251</v>
      </c>
      <c r="AF6480" s="52"/>
      <c r="AG6480" s="52"/>
      <c r="AH6480" s="52"/>
      <c r="AI6480" s="52"/>
      <c r="AJ6480" s="52"/>
      <c r="AK6480" s="52"/>
      <c r="AL6480" s="6">
        <v>2530</v>
      </c>
    </row>
    <row r="6481" spans="1:38">
      <c r="A6481" s="52" t="s">
        <v>14252</v>
      </c>
      <c r="B6481" s="52"/>
      <c r="C6481" s="52"/>
      <c r="D6481" s="52"/>
      <c r="E6481" s="52"/>
      <c r="F6481" s="52"/>
      <c r="G6481" s="52"/>
      <c r="H6481" s="52"/>
      <c r="I6481" s="52"/>
      <c r="J6481" s="52"/>
      <c r="K6481" s="52"/>
      <c r="L6481" s="52"/>
      <c r="M6481" s="52"/>
      <c r="N6481" s="54">
        <v>75</v>
      </c>
      <c r="O6481" s="54"/>
      <c r="P6481" s="54"/>
      <c r="Q6481" s="54"/>
      <c r="R6481" s="54"/>
      <c r="S6481" s="54"/>
      <c r="T6481" s="54"/>
      <c r="U6481" s="62">
        <v>0</v>
      </c>
      <c r="V6481" s="62"/>
      <c r="W6481" s="7">
        <v>0</v>
      </c>
      <c r="X6481" s="3">
        <v>94</v>
      </c>
      <c r="Y6481" s="4">
        <v>0</v>
      </c>
      <c r="Z6481" s="10">
        <v>37266</v>
      </c>
      <c r="AA6481" s="3">
        <v>2002</v>
      </c>
      <c r="AB6481" s="63">
        <v>0</v>
      </c>
      <c r="AC6481" s="63"/>
      <c r="AD6481" s="1" t="s">
        <v>13346</v>
      </c>
      <c r="AE6481" s="52" t="s">
        <v>14253</v>
      </c>
      <c r="AF6481" s="52"/>
      <c r="AG6481" s="52"/>
      <c r="AH6481" s="52"/>
      <c r="AI6481" s="52"/>
      <c r="AJ6481" s="52"/>
      <c r="AK6481" s="52"/>
      <c r="AL6481" s="11">
        <v>104</v>
      </c>
    </row>
    <row r="6482" spans="1:38">
      <c r="A6482" s="52" t="s">
        <v>14254</v>
      </c>
      <c r="B6482" s="52"/>
      <c r="C6482" s="52"/>
      <c r="D6482" s="52"/>
      <c r="E6482" s="52"/>
      <c r="F6482" s="52"/>
      <c r="G6482" s="52"/>
      <c r="H6482" s="52"/>
      <c r="I6482" s="52"/>
      <c r="J6482" s="52"/>
      <c r="K6482" s="52"/>
      <c r="L6482" s="52"/>
      <c r="M6482" s="52"/>
      <c r="N6482" s="53">
        <v>2070.4499999999998</v>
      </c>
      <c r="O6482" s="53"/>
      <c r="P6482" s="53"/>
      <c r="Q6482" s="53"/>
      <c r="R6482" s="53"/>
      <c r="S6482" s="53"/>
      <c r="T6482" s="53"/>
      <c r="U6482" s="62">
        <v>0</v>
      </c>
      <c r="V6482" s="62"/>
      <c r="W6482" s="7">
        <v>0</v>
      </c>
      <c r="X6482" s="3">
        <v>94</v>
      </c>
      <c r="Y6482" s="4">
        <v>0</v>
      </c>
      <c r="Z6482" s="8">
        <v>37453</v>
      </c>
      <c r="AA6482" s="3">
        <v>2002</v>
      </c>
      <c r="AB6482" s="63">
        <v>0</v>
      </c>
      <c r="AC6482" s="63"/>
      <c r="AD6482" s="1" t="s">
        <v>13346</v>
      </c>
      <c r="AE6482" s="52" t="s">
        <v>14255</v>
      </c>
      <c r="AF6482" s="52"/>
      <c r="AG6482" s="52"/>
      <c r="AH6482" s="52"/>
      <c r="AI6482" s="52"/>
      <c r="AJ6482" s="52"/>
      <c r="AK6482" s="52"/>
      <c r="AL6482" s="6">
        <v>2872</v>
      </c>
    </row>
    <row r="6483" spans="1:38">
      <c r="A6483" s="52" t="s">
        <v>14256</v>
      </c>
      <c r="B6483" s="52"/>
      <c r="C6483" s="52"/>
      <c r="D6483" s="52"/>
      <c r="E6483" s="52"/>
      <c r="F6483" s="52"/>
      <c r="G6483" s="52"/>
      <c r="H6483" s="52"/>
      <c r="I6483" s="52"/>
      <c r="J6483" s="52"/>
      <c r="K6483" s="52"/>
      <c r="L6483" s="52"/>
      <c r="M6483" s="52"/>
      <c r="N6483" s="55">
        <v>8.5</v>
      </c>
      <c r="O6483" s="55"/>
      <c r="P6483" s="55"/>
      <c r="Q6483" s="55"/>
      <c r="R6483" s="55"/>
      <c r="S6483" s="55"/>
      <c r="T6483" s="55"/>
      <c r="U6483" s="62">
        <v>0</v>
      </c>
      <c r="V6483" s="62"/>
      <c r="W6483" s="7">
        <v>0</v>
      </c>
      <c r="X6483" s="3">
        <v>94</v>
      </c>
      <c r="Y6483" s="4">
        <v>0</v>
      </c>
      <c r="Z6483" s="10">
        <v>37266</v>
      </c>
      <c r="AA6483" s="3">
        <v>2002</v>
      </c>
      <c r="AB6483" s="63">
        <v>0</v>
      </c>
      <c r="AC6483" s="63"/>
      <c r="AD6483" s="1" t="s">
        <v>13346</v>
      </c>
      <c r="AE6483" s="52" t="s">
        <v>14257</v>
      </c>
      <c r="AF6483" s="52"/>
      <c r="AG6483" s="52"/>
      <c r="AH6483" s="52"/>
      <c r="AI6483" s="52"/>
      <c r="AJ6483" s="52"/>
      <c r="AK6483" s="52"/>
      <c r="AL6483" s="9">
        <v>12</v>
      </c>
    </row>
    <row r="6484" spans="1:38">
      <c r="A6484" s="52" t="s">
        <v>14258</v>
      </c>
      <c r="B6484" s="52"/>
      <c r="C6484" s="52"/>
      <c r="D6484" s="52"/>
      <c r="E6484" s="52"/>
      <c r="F6484" s="52"/>
      <c r="G6484" s="52"/>
      <c r="H6484" s="52"/>
      <c r="I6484" s="52"/>
      <c r="J6484" s="52"/>
      <c r="K6484" s="52"/>
      <c r="L6484" s="52"/>
      <c r="M6484" s="52"/>
      <c r="N6484" s="53">
        <v>1676</v>
      </c>
      <c r="O6484" s="53"/>
      <c r="P6484" s="53"/>
      <c r="Q6484" s="53"/>
      <c r="R6484" s="53"/>
      <c r="S6484" s="53"/>
      <c r="T6484" s="53"/>
      <c r="U6484" s="62">
        <v>0</v>
      </c>
      <c r="V6484" s="62"/>
      <c r="W6484" s="7">
        <v>0</v>
      </c>
      <c r="X6484" s="3">
        <v>94</v>
      </c>
      <c r="Y6484" s="4">
        <v>0</v>
      </c>
      <c r="Z6484" s="5">
        <v>37320</v>
      </c>
      <c r="AA6484" s="3">
        <v>2002</v>
      </c>
      <c r="AB6484" s="63">
        <v>0</v>
      </c>
      <c r="AC6484" s="63"/>
      <c r="AD6484" s="1" t="s">
        <v>13346</v>
      </c>
      <c r="AE6484" s="52" t="s">
        <v>14259</v>
      </c>
      <c r="AF6484" s="52"/>
      <c r="AG6484" s="52"/>
      <c r="AH6484" s="52"/>
      <c r="AI6484" s="52"/>
      <c r="AJ6484" s="52"/>
      <c r="AK6484" s="52"/>
      <c r="AL6484" s="6">
        <v>2325</v>
      </c>
    </row>
    <row r="6485" spans="1:38">
      <c r="A6485" s="52" t="s">
        <v>14260</v>
      </c>
      <c r="B6485" s="52"/>
      <c r="C6485" s="52"/>
      <c r="D6485" s="52"/>
      <c r="E6485" s="52"/>
      <c r="F6485" s="52"/>
      <c r="G6485" s="52"/>
      <c r="H6485" s="52"/>
      <c r="I6485" s="52"/>
      <c r="J6485" s="52"/>
      <c r="K6485" s="52"/>
      <c r="L6485" s="52"/>
      <c r="M6485" s="52"/>
      <c r="N6485" s="54">
        <v>84.5</v>
      </c>
      <c r="O6485" s="54"/>
      <c r="P6485" s="54"/>
      <c r="Q6485" s="54"/>
      <c r="R6485" s="54"/>
      <c r="S6485" s="54"/>
      <c r="T6485" s="54"/>
      <c r="U6485" s="62">
        <v>0</v>
      </c>
      <c r="V6485" s="62"/>
      <c r="W6485" s="7">
        <v>0</v>
      </c>
      <c r="X6485" s="3">
        <v>94</v>
      </c>
      <c r="Y6485" s="4">
        <v>0</v>
      </c>
      <c r="Z6485" s="10">
        <v>37266</v>
      </c>
      <c r="AA6485" s="3">
        <v>2002</v>
      </c>
      <c r="AB6485" s="63">
        <v>0</v>
      </c>
      <c r="AC6485" s="63"/>
      <c r="AD6485" s="1" t="s">
        <v>13346</v>
      </c>
      <c r="AE6485" s="52" t="s">
        <v>14261</v>
      </c>
      <c r="AF6485" s="52"/>
      <c r="AG6485" s="52"/>
      <c r="AH6485" s="52"/>
      <c r="AI6485" s="52"/>
      <c r="AJ6485" s="52"/>
      <c r="AK6485" s="52"/>
      <c r="AL6485" s="11">
        <v>117</v>
      </c>
    </row>
    <row r="6486" spans="1:38">
      <c r="A6486" s="52" t="s">
        <v>14262</v>
      </c>
      <c r="B6486" s="52"/>
      <c r="C6486" s="52"/>
      <c r="D6486" s="52"/>
      <c r="E6486" s="52"/>
      <c r="F6486" s="52"/>
      <c r="G6486" s="52"/>
      <c r="H6486" s="52"/>
      <c r="I6486" s="52"/>
      <c r="J6486" s="52"/>
      <c r="K6486" s="52"/>
      <c r="L6486" s="52"/>
      <c r="M6486" s="52"/>
      <c r="N6486" s="53">
        <v>1259.5</v>
      </c>
      <c r="O6486" s="53"/>
      <c r="P6486" s="53"/>
      <c r="Q6486" s="53"/>
      <c r="R6486" s="53"/>
      <c r="S6486" s="53"/>
      <c r="T6486" s="53"/>
      <c r="U6486" s="62">
        <v>0</v>
      </c>
      <c r="V6486" s="62"/>
      <c r="W6486" s="7">
        <v>0</v>
      </c>
      <c r="X6486" s="3">
        <v>94</v>
      </c>
      <c r="Y6486" s="4">
        <v>0</v>
      </c>
      <c r="Z6486" s="8">
        <v>37306</v>
      </c>
      <c r="AA6486" s="3">
        <v>2002</v>
      </c>
      <c r="AB6486" s="63">
        <v>0</v>
      </c>
      <c r="AC6486" s="63"/>
      <c r="AD6486" s="1" t="s">
        <v>13346</v>
      </c>
      <c r="AE6486" s="52" t="s">
        <v>14263</v>
      </c>
      <c r="AF6486" s="52"/>
      <c r="AG6486" s="52"/>
      <c r="AH6486" s="52"/>
      <c r="AI6486" s="52"/>
      <c r="AJ6486" s="52"/>
      <c r="AK6486" s="52"/>
      <c r="AL6486" s="6">
        <v>1747</v>
      </c>
    </row>
    <row r="6487" spans="1:38">
      <c r="A6487" s="52" t="s">
        <v>14264</v>
      </c>
      <c r="B6487" s="52"/>
      <c r="C6487" s="52"/>
      <c r="D6487" s="52"/>
      <c r="E6487" s="52"/>
      <c r="F6487" s="52"/>
      <c r="G6487" s="52"/>
      <c r="H6487" s="52"/>
      <c r="I6487" s="52"/>
      <c r="J6487" s="52"/>
      <c r="K6487" s="52"/>
      <c r="L6487" s="52"/>
      <c r="M6487" s="52"/>
      <c r="N6487" s="55">
        <v>8.5</v>
      </c>
      <c r="O6487" s="55"/>
      <c r="P6487" s="55"/>
      <c r="Q6487" s="55"/>
      <c r="R6487" s="55"/>
      <c r="S6487" s="55"/>
      <c r="T6487" s="55"/>
      <c r="U6487" s="62">
        <v>0</v>
      </c>
      <c r="V6487" s="62"/>
      <c r="W6487" s="7">
        <v>0</v>
      </c>
      <c r="X6487" s="3">
        <v>94</v>
      </c>
      <c r="Y6487" s="4">
        <v>0</v>
      </c>
      <c r="Z6487" s="10">
        <v>37266</v>
      </c>
      <c r="AA6487" s="3">
        <v>2002</v>
      </c>
      <c r="AB6487" s="63">
        <v>0</v>
      </c>
      <c r="AC6487" s="63"/>
      <c r="AD6487" s="1" t="s">
        <v>13346</v>
      </c>
      <c r="AE6487" s="52" t="s">
        <v>14257</v>
      </c>
      <c r="AF6487" s="52"/>
      <c r="AG6487" s="52"/>
      <c r="AH6487" s="52"/>
      <c r="AI6487" s="52"/>
      <c r="AJ6487" s="52"/>
      <c r="AK6487" s="52"/>
      <c r="AL6487" s="9">
        <v>12</v>
      </c>
    </row>
    <row r="6488" spans="1:38">
      <c r="A6488" s="52" t="s">
        <v>14265</v>
      </c>
      <c r="B6488" s="52"/>
      <c r="C6488" s="52"/>
      <c r="D6488" s="52"/>
      <c r="E6488" s="52"/>
      <c r="F6488" s="52"/>
      <c r="G6488" s="52"/>
      <c r="H6488" s="52"/>
      <c r="I6488" s="52"/>
      <c r="J6488" s="52"/>
      <c r="K6488" s="52"/>
      <c r="L6488" s="52"/>
      <c r="M6488" s="52"/>
      <c r="N6488" s="53">
        <v>1264.5</v>
      </c>
      <c r="O6488" s="53"/>
      <c r="P6488" s="53"/>
      <c r="Q6488" s="53"/>
      <c r="R6488" s="53"/>
      <c r="S6488" s="53"/>
      <c r="T6488" s="53"/>
      <c r="U6488" s="62">
        <v>0</v>
      </c>
      <c r="V6488" s="62"/>
      <c r="W6488" s="7">
        <v>0</v>
      </c>
      <c r="X6488" s="3">
        <v>94</v>
      </c>
      <c r="Y6488" s="4">
        <v>0</v>
      </c>
      <c r="Z6488" s="5">
        <v>37472</v>
      </c>
      <c r="AA6488" s="3">
        <v>2002</v>
      </c>
      <c r="AB6488" s="63">
        <v>0</v>
      </c>
      <c r="AC6488" s="63"/>
      <c r="AD6488" s="1" t="s">
        <v>13346</v>
      </c>
      <c r="AE6488" s="52" t="s">
        <v>14266</v>
      </c>
      <c r="AF6488" s="52"/>
      <c r="AG6488" s="52"/>
      <c r="AH6488" s="52"/>
      <c r="AI6488" s="52"/>
      <c r="AJ6488" s="52"/>
      <c r="AK6488" s="52"/>
      <c r="AL6488" s="6">
        <v>1754</v>
      </c>
    </row>
    <row r="6489" spans="1:38">
      <c r="A6489" s="52" t="s">
        <v>14267</v>
      </c>
      <c r="B6489" s="52"/>
      <c r="C6489" s="52"/>
      <c r="D6489" s="52"/>
      <c r="E6489" s="52"/>
      <c r="F6489" s="52"/>
      <c r="G6489" s="52"/>
      <c r="H6489" s="52"/>
      <c r="I6489" s="52"/>
      <c r="J6489" s="52"/>
      <c r="K6489" s="52"/>
      <c r="L6489" s="52"/>
      <c r="M6489" s="52"/>
      <c r="N6489" s="53">
        <v>2477</v>
      </c>
      <c r="O6489" s="53"/>
      <c r="P6489" s="53"/>
      <c r="Q6489" s="53"/>
      <c r="R6489" s="53"/>
      <c r="S6489" s="53"/>
      <c r="T6489" s="53"/>
      <c r="U6489" s="62">
        <v>0</v>
      </c>
      <c r="V6489" s="62"/>
      <c r="W6489" s="7">
        <v>0</v>
      </c>
      <c r="X6489" s="3">
        <v>94</v>
      </c>
      <c r="Y6489" s="4">
        <v>0</v>
      </c>
      <c r="Z6489" s="5">
        <v>37439</v>
      </c>
      <c r="AA6489" s="3">
        <v>2002</v>
      </c>
      <c r="AB6489" s="63">
        <v>0</v>
      </c>
      <c r="AC6489" s="63"/>
      <c r="AD6489" s="1" t="s">
        <v>13346</v>
      </c>
      <c r="AE6489" s="52" t="s">
        <v>14268</v>
      </c>
      <c r="AF6489" s="52"/>
      <c r="AG6489" s="52"/>
      <c r="AH6489" s="52"/>
      <c r="AI6489" s="52"/>
      <c r="AJ6489" s="52"/>
      <c r="AK6489" s="52"/>
      <c r="AL6489" s="6">
        <v>3436</v>
      </c>
    </row>
    <row r="6490" spans="1:38">
      <c r="A6490" s="52" t="s">
        <v>14269</v>
      </c>
      <c r="B6490" s="52"/>
      <c r="C6490" s="52"/>
      <c r="D6490" s="52"/>
      <c r="E6490" s="52"/>
      <c r="F6490" s="52"/>
      <c r="G6490" s="52"/>
      <c r="H6490" s="52"/>
      <c r="I6490" s="52"/>
      <c r="J6490" s="52"/>
      <c r="K6490" s="52"/>
      <c r="L6490" s="52"/>
      <c r="M6490" s="52"/>
      <c r="N6490" s="54">
        <v>10.5</v>
      </c>
      <c r="O6490" s="54"/>
      <c r="P6490" s="54"/>
      <c r="Q6490" s="54"/>
      <c r="R6490" s="54"/>
      <c r="S6490" s="54"/>
      <c r="T6490" s="54"/>
      <c r="U6490" s="62">
        <v>0</v>
      </c>
      <c r="V6490" s="62"/>
      <c r="W6490" s="7">
        <v>0</v>
      </c>
      <c r="X6490" s="3">
        <v>94</v>
      </c>
      <c r="Y6490" s="4">
        <v>0</v>
      </c>
      <c r="Z6490" s="10">
        <v>37266</v>
      </c>
      <c r="AA6490" s="3">
        <v>2002</v>
      </c>
      <c r="AB6490" s="63">
        <v>0</v>
      </c>
      <c r="AC6490" s="63"/>
      <c r="AD6490" s="1" t="s">
        <v>13346</v>
      </c>
      <c r="AE6490" s="52" t="s">
        <v>14270</v>
      </c>
      <c r="AF6490" s="52"/>
      <c r="AG6490" s="52"/>
      <c r="AH6490" s="52"/>
      <c r="AI6490" s="52"/>
      <c r="AJ6490" s="52"/>
      <c r="AK6490" s="52"/>
      <c r="AL6490" s="9">
        <v>15</v>
      </c>
    </row>
    <row r="6491" spans="1:38">
      <c r="A6491" s="52" t="s">
        <v>14271</v>
      </c>
      <c r="B6491" s="52"/>
      <c r="C6491" s="52"/>
      <c r="D6491" s="52"/>
      <c r="E6491" s="52"/>
      <c r="F6491" s="52"/>
      <c r="G6491" s="52"/>
      <c r="H6491" s="52"/>
      <c r="I6491" s="52"/>
      <c r="J6491" s="52"/>
      <c r="K6491" s="52"/>
      <c r="L6491" s="52"/>
      <c r="M6491" s="52"/>
      <c r="N6491" s="53">
        <v>2666.71</v>
      </c>
      <c r="O6491" s="53"/>
      <c r="P6491" s="53"/>
      <c r="Q6491" s="53"/>
      <c r="R6491" s="53"/>
      <c r="S6491" s="53"/>
      <c r="T6491" s="53"/>
      <c r="U6491" s="62">
        <v>0</v>
      </c>
      <c r="V6491" s="62"/>
      <c r="W6491" s="7">
        <v>0</v>
      </c>
      <c r="X6491" s="3">
        <v>94</v>
      </c>
      <c r="Y6491" s="4">
        <v>0</v>
      </c>
      <c r="Z6491" s="8">
        <v>37466</v>
      </c>
      <c r="AA6491" s="3">
        <v>2002</v>
      </c>
      <c r="AB6491" s="63">
        <v>0</v>
      </c>
      <c r="AC6491" s="63"/>
      <c r="AD6491" s="1" t="s">
        <v>13346</v>
      </c>
      <c r="AE6491" s="52" t="s">
        <v>14272</v>
      </c>
      <c r="AF6491" s="52"/>
      <c r="AG6491" s="52"/>
      <c r="AH6491" s="52"/>
      <c r="AI6491" s="52"/>
      <c r="AJ6491" s="52"/>
      <c r="AK6491" s="52"/>
      <c r="AL6491" s="6">
        <v>3699</v>
      </c>
    </row>
    <row r="6492" spans="1:38">
      <c r="A6492" s="52" t="s">
        <v>14273</v>
      </c>
      <c r="B6492" s="52"/>
      <c r="C6492" s="52"/>
      <c r="D6492" s="52"/>
      <c r="E6492" s="52"/>
      <c r="F6492" s="52"/>
      <c r="G6492" s="52"/>
      <c r="H6492" s="52"/>
      <c r="I6492" s="52"/>
      <c r="J6492" s="52"/>
      <c r="K6492" s="52"/>
      <c r="L6492" s="52"/>
      <c r="M6492" s="52"/>
      <c r="N6492" s="53">
        <v>1015.5</v>
      </c>
      <c r="O6492" s="53"/>
      <c r="P6492" s="53"/>
      <c r="Q6492" s="53"/>
      <c r="R6492" s="53"/>
      <c r="S6492" s="53"/>
      <c r="T6492" s="53"/>
      <c r="U6492" s="62">
        <v>0</v>
      </c>
      <c r="V6492" s="62"/>
      <c r="W6492" s="7">
        <v>0</v>
      </c>
      <c r="X6492" s="3">
        <v>94</v>
      </c>
      <c r="Y6492" s="4">
        <v>0</v>
      </c>
      <c r="Z6492" s="8">
        <v>37431</v>
      </c>
      <c r="AA6492" s="3">
        <v>2002</v>
      </c>
      <c r="AB6492" s="63">
        <v>0</v>
      </c>
      <c r="AC6492" s="63"/>
      <c r="AD6492" s="1" t="s">
        <v>13346</v>
      </c>
      <c r="AE6492" s="52" t="s">
        <v>14274</v>
      </c>
      <c r="AF6492" s="52"/>
      <c r="AG6492" s="52"/>
      <c r="AH6492" s="52"/>
      <c r="AI6492" s="52"/>
      <c r="AJ6492" s="52"/>
      <c r="AK6492" s="52"/>
      <c r="AL6492" s="6">
        <v>1409</v>
      </c>
    </row>
    <row r="6493" spans="1:38">
      <c r="A6493" s="52" t="s">
        <v>14275</v>
      </c>
      <c r="B6493" s="52"/>
      <c r="C6493" s="52"/>
      <c r="D6493" s="52"/>
      <c r="E6493" s="52"/>
      <c r="F6493" s="52"/>
      <c r="G6493" s="52"/>
      <c r="H6493" s="52"/>
      <c r="I6493" s="52"/>
      <c r="J6493" s="52"/>
      <c r="K6493" s="52"/>
      <c r="L6493" s="52"/>
      <c r="M6493" s="52"/>
      <c r="N6493" s="53">
        <v>7997.21</v>
      </c>
      <c r="O6493" s="53"/>
      <c r="P6493" s="53"/>
      <c r="Q6493" s="53"/>
      <c r="R6493" s="53"/>
      <c r="S6493" s="53"/>
      <c r="T6493" s="53"/>
      <c r="U6493" s="62">
        <v>0</v>
      </c>
      <c r="V6493" s="62"/>
      <c r="W6493" s="7">
        <v>0</v>
      </c>
      <c r="X6493" s="3">
        <v>94</v>
      </c>
      <c r="Y6493" s="4">
        <v>0</v>
      </c>
      <c r="Z6493" s="5">
        <v>37506</v>
      </c>
      <c r="AA6493" s="3">
        <v>2002</v>
      </c>
      <c r="AB6493" s="63">
        <v>0</v>
      </c>
      <c r="AC6493" s="63"/>
      <c r="AD6493" s="1" t="s">
        <v>13346</v>
      </c>
      <c r="AE6493" s="52" t="s">
        <v>14276</v>
      </c>
      <c r="AF6493" s="52"/>
      <c r="AG6493" s="52"/>
      <c r="AH6493" s="52"/>
      <c r="AI6493" s="52"/>
      <c r="AJ6493" s="52"/>
      <c r="AK6493" s="52"/>
      <c r="AL6493" s="6">
        <v>11094</v>
      </c>
    </row>
    <row r="6494" spans="1:38">
      <c r="A6494" s="52" t="s">
        <v>14277</v>
      </c>
      <c r="B6494" s="52"/>
      <c r="C6494" s="52"/>
      <c r="D6494" s="52"/>
      <c r="E6494" s="52"/>
      <c r="F6494" s="52"/>
      <c r="G6494" s="52"/>
      <c r="H6494" s="52"/>
      <c r="I6494" s="52"/>
      <c r="J6494" s="52"/>
      <c r="K6494" s="52"/>
      <c r="L6494" s="52"/>
      <c r="M6494" s="52"/>
      <c r="N6494" s="53">
        <v>2950</v>
      </c>
      <c r="O6494" s="53"/>
      <c r="P6494" s="53"/>
      <c r="Q6494" s="53"/>
      <c r="R6494" s="53"/>
      <c r="S6494" s="53"/>
      <c r="T6494" s="53"/>
      <c r="U6494" s="62">
        <v>0</v>
      </c>
      <c r="V6494" s="62"/>
      <c r="W6494" s="7">
        <v>0</v>
      </c>
      <c r="X6494" s="3">
        <v>94</v>
      </c>
      <c r="Y6494" s="4">
        <v>0</v>
      </c>
      <c r="Z6494" s="8">
        <v>37426</v>
      </c>
      <c r="AA6494" s="3">
        <v>2002</v>
      </c>
      <c r="AB6494" s="63">
        <v>0</v>
      </c>
      <c r="AC6494" s="63"/>
      <c r="AD6494" s="1" t="s">
        <v>13346</v>
      </c>
      <c r="AE6494" s="52" t="s">
        <v>14278</v>
      </c>
      <c r="AF6494" s="52"/>
      <c r="AG6494" s="52"/>
      <c r="AH6494" s="52"/>
      <c r="AI6494" s="52"/>
      <c r="AJ6494" s="52"/>
      <c r="AK6494" s="52"/>
      <c r="AL6494" s="6">
        <v>4092</v>
      </c>
    </row>
    <row r="6495" spans="1:38">
      <c r="A6495" s="52" t="s">
        <v>14279</v>
      </c>
      <c r="B6495" s="52"/>
      <c r="C6495" s="52"/>
      <c r="D6495" s="52"/>
      <c r="E6495" s="52"/>
      <c r="F6495" s="52"/>
      <c r="G6495" s="52"/>
      <c r="H6495" s="52"/>
      <c r="I6495" s="52"/>
      <c r="J6495" s="52"/>
      <c r="K6495" s="52"/>
      <c r="L6495" s="52"/>
      <c r="M6495" s="52"/>
      <c r="N6495" s="53">
        <v>7402</v>
      </c>
      <c r="O6495" s="53"/>
      <c r="P6495" s="53"/>
      <c r="Q6495" s="53"/>
      <c r="R6495" s="53"/>
      <c r="S6495" s="53"/>
      <c r="T6495" s="53"/>
      <c r="U6495" s="62">
        <v>0</v>
      </c>
      <c r="V6495" s="62"/>
      <c r="W6495" s="7">
        <v>0</v>
      </c>
      <c r="X6495" s="3">
        <v>94</v>
      </c>
      <c r="Y6495" s="4">
        <v>0</v>
      </c>
      <c r="Z6495" s="8">
        <v>37333</v>
      </c>
      <c r="AA6495" s="3">
        <v>2002</v>
      </c>
      <c r="AB6495" s="63">
        <v>0</v>
      </c>
      <c r="AC6495" s="63"/>
      <c r="AD6495" s="1" t="s">
        <v>13346</v>
      </c>
      <c r="AE6495" s="52" t="s">
        <v>14280</v>
      </c>
      <c r="AF6495" s="52"/>
      <c r="AG6495" s="52"/>
      <c r="AH6495" s="52"/>
      <c r="AI6495" s="52"/>
      <c r="AJ6495" s="52"/>
      <c r="AK6495" s="52"/>
      <c r="AL6495" s="6">
        <v>10269</v>
      </c>
    </row>
    <row r="6496" spans="1:38">
      <c r="A6496" s="52" t="s">
        <v>14281</v>
      </c>
      <c r="B6496" s="52"/>
      <c r="C6496" s="52"/>
      <c r="D6496" s="52"/>
      <c r="E6496" s="52"/>
      <c r="F6496" s="52"/>
      <c r="G6496" s="52"/>
      <c r="H6496" s="52"/>
      <c r="I6496" s="52"/>
      <c r="J6496" s="52"/>
      <c r="K6496" s="52"/>
      <c r="L6496" s="52"/>
      <c r="M6496" s="52"/>
      <c r="N6496" s="53">
        <v>4626</v>
      </c>
      <c r="O6496" s="53"/>
      <c r="P6496" s="53"/>
      <c r="Q6496" s="53"/>
      <c r="R6496" s="53"/>
      <c r="S6496" s="53"/>
      <c r="T6496" s="53"/>
      <c r="U6496" s="62">
        <v>0</v>
      </c>
      <c r="V6496" s="62"/>
      <c r="W6496" s="7">
        <v>0</v>
      </c>
      <c r="X6496" s="3">
        <v>94</v>
      </c>
      <c r="Y6496" s="3">
        <v>0</v>
      </c>
      <c r="Z6496" s="10">
        <v>37266</v>
      </c>
      <c r="AA6496" s="3">
        <v>2002</v>
      </c>
      <c r="AB6496" s="63">
        <v>0</v>
      </c>
      <c r="AC6496" s="63"/>
      <c r="AD6496" s="1" t="s">
        <v>13346</v>
      </c>
      <c r="AE6496" s="52" t="s">
        <v>14282</v>
      </c>
      <c r="AF6496" s="52"/>
      <c r="AG6496" s="52"/>
      <c r="AH6496" s="52"/>
      <c r="AI6496" s="52"/>
      <c r="AJ6496" s="52"/>
      <c r="AK6496" s="52"/>
      <c r="AL6496" s="6">
        <v>6417</v>
      </c>
    </row>
    <row r="6497" spans="1:38">
      <c r="A6497" s="52" t="s">
        <v>14283</v>
      </c>
      <c r="B6497" s="52"/>
      <c r="C6497" s="52"/>
      <c r="D6497" s="52"/>
      <c r="E6497" s="52"/>
      <c r="F6497" s="52"/>
      <c r="G6497" s="52"/>
      <c r="H6497" s="52"/>
      <c r="I6497" s="52"/>
      <c r="J6497" s="52"/>
      <c r="K6497" s="52"/>
      <c r="L6497" s="52"/>
      <c r="M6497" s="52"/>
      <c r="N6497" s="53">
        <v>2171.42</v>
      </c>
      <c r="O6497" s="53"/>
      <c r="P6497" s="53"/>
      <c r="Q6497" s="53"/>
      <c r="R6497" s="53"/>
      <c r="S6497" s="53"/>
      <c r="T6497" s="53"/>
      <c r="U6497" s="62">
        <v>0</v>
      </c>
      <c r="V6497" s="62"/>
      <c r="W6497" s="7">
        <v>0</v>
      </c>
      <c r="X6497" s="3">
        <v>94</v>
      </c>
      <c r="Y6497" s="4">
        <v>0</v>
      </c>
      <c r="Z6497" s="8">
        <v>37435</v>
      </c>
      <c r="AA6497" s="3">
        <v>2002</v>
      </c>
      <c r="AB6497" s="63">
        <v>0</v>
      </c>
      <c r="AC6497" s="63"/>
      <c r="AD6497" s="1" t="s">
        <v>13346</v>
      </c>
      <c r="AE6497" s="52" t="s">
        <v>14284</v>
      </c>
      <c r="AF6497" s="52"/>
      <c r="AG6497" s="52"/>
      <c r="AH6497" s="52"/>
      <c r="AI6497" s="52"/>
      <c r="AJ6497" s="52"/>
      <c r="AK6497" s="52"/>
      <c r="AL6497" s="6">
        <v>3012</v>
      </c>
    </row>
    <row r="6498" spans="1:38">
      <c r="A6498" s="52" t="s">
        <v>14285</v>
      </c>
      <c r="B6498" s="52"/>
      <c r="C6498" s="52"/>
      <c r="D6498" s="52"/>
      <c r="E6498" s="52"/>
      <c r="F6498" s="52"/>
      <c r="G6498" s="52"/>
      <c r="H6498" s="52"/>
      <c r="I6498" s="52"/>
      <c r="J6498" s="52"/>
      <c r="K6498" s="52"/>
      <c r="L6498" s="52"/>
      <c r="M6498" s="52"/>
      <c r="N6498" s="53">
        <v>2171.75</v>
      </c>
      <c r="O6498" s="53"/>
      <c r="P6498" s="53"/>
      <c r="Q6498" s="53"/>
      <c r="R6498" s="53"/>
      <c r="S6498" s="53"/>
      <c r="T6498" s="53"/>
      <c r="U6498" s="62">
        <v>0</v>
      </c>
      <c r="V6498" s="62"/>
      <c r="W6498" s="7">
        <v>0</v>
      </c>
      <c r="X6498" s="3">
        <v>94</v>
      </c>
      <c r="Y6498" s="4">
        <v>0</v>
      </c>
      <c r="Z6498" s="8">
        <v>37435</v>
      </c>
      <c r="AA6498" s="3">
        <v>2002</v>
      </c>
      <c r="AB6498" s="63">
        <v>0</v>
      </c>
      <c r="AC6498" s="63"/>
      <c r="AD6498" s="1" t="s">
        <v>13346</v>
      </c>
      <c r="AE6498" s="52" t="s">
        <v>14286</v>
      </c>
      <c r="AF6498" s="52"/>
      <c r="AG6498" s="52"/>
      <c r="AH6498" s="52"/>
      <c r="AI6498" s="52"/>
      <c r="AJ6498" s="52"/>
      <c r="AK6498" s="52"/>
      <c r="AL6498" s="6">
        <v>3013</v>
      </c>
    </row>
    <row r="6499" spans="1:38">
      <c r="A6499" s="52" t="s">
        <v>14287</v>
      </c>
      <c r="B6499" s="52"/>
      <c r="C6499" s="52"/>
      <c r="D6499" s="52"/>
      <c r="E6499" s="52"/>
      <c r="F6499" s="52"/>
      <c r="G6499" s="52"/>
      <c r="H6499" s="52"/>
      <c r="I6499" s="52"/>
      <c r="J6499" s="52"/>
      <c r="K6499" s="52"/>
      <c r="L6499" s="52"/>
      <c r="M6499" s="52"/>
      <c r="N6499" s="53">
        <v>2173.42</v>
      </c>
      <c r="O6499" s="53"/>
      <c r="P6499" s="53"/>
      <c r="Q6499" s="53"/>
      <c r="R6499" s="53"/>
      <c r="S6499" s="53"/>
      <c r="T6499" s="53"/>
      <c r="U6499" s="62">
        <v>0</v>
      </c>
      <c r="V6499" s="62"/>
      <c r="W6499" s="7">
        <v>0</v>
      </c>
      <c r="X6499" s="3">
        <v>94</v>
      </c>
      <c r="Y6499" s="4">
        <v>0</v>
      </c>
      <c r="Z6499" s="8">
        <v>37435</v>
      </c>
      <c r="AA6499" s="3">
        <v>2002</v>
      </c>
      <c r="AB6499" s="63">
        <v>0</v>
      </c>
      <c r="AC6499" s="63"/>
      <c r="AD6499" s="1" t="s">
        <v>13346</v>
      </c>
      <c r="AE6499" s="52" t="s">
        <v>14288</v>
      </c>
      <c r="AF6499" s="52"/>
      <c r="AG6499" s="52"/>
      <c r="AH6499" s="52"/>
      <c r="AI6499" s="52"/>
      <c r="AJ6499" s="52"/>
      <c r="AK6499" s="52"/>
      <c r="AL6499" s="6">
        <v>3015</v>
      </c>
    </row>
    <row r="6500" spans="1:38">
      <c r="A6500" s="52" t="s">
        <v>14289</v>
      </c>
      <c r="B6500" s="52"/>
      <c r="C6500" s="52"/>
      <c r="D6500" s="52"/>
      <c r="E6500" s="52"/>
      <c r="F6500" s="52"/>
      <c r="G6500" s="52"/>
      <c r="H6500" s="52"/>
      <c r="I6500" s="52"/>
      <c r="J6500" s="52"/>
      <c r="K6500" s="52"/>
      <c r="L6500" s="52"/>
      <c r="M6500" s="52"/>
      <c r="N6500" s="53">
        <v>3278.92</v>
      </c>
      <c r="O6500" s="53"/>
      <c r="P6500" s="53"/>
      <c r="Q6500" s="53"/>
      <c r="R6500" s="53"/>
      <c r="S6500" s="53"/>
      <c r="T6500" s="53"/>
      <c r="U6500" s="62">
        <v>0</v>
      </c>
      <c r="V6500" s="62"/>
      <c r="W6500" s="7">
        <v>0</v>
      </c>
      <c r="X6500" s="3">
        <v>94</v>
      </c>
      <c r="Y6500" s="4">
        <v>0</v>
      </c>
      <c r="Z6500" s="8">
        <v>37435</v>
      </c>
      <c r="AA6500" s="3">
        <v>2002</v>
      </c>
      <c r="AB6500" s="63">
        <v>0</v>
      </c>
      <c r="AC6500" s="63"/>
      <c r="AD6500" s="1" t="s">
        <v>13346</v>
      </c>
      <c r="AE6500" s="52" t="s">
        <v>14290</v>
      </c>
      <c r="AF6500" s="52"/>
      <c r="AG6500" s="52"/>
      <c r="AH6500" s="52"/>
      <c r="AI6500" s="52"/>
      <c r="AJ6500" s="52"/>
      <c r="AK6500" s="52"/>
      <c r="AL6500" s="6">
        <v>4549</v>
      </c>
    </row>
    <row r="6501" spans="1:38">
      <c r="A6501" s="52" t="s">
        <v>14291</v>
      </c>
      <c r="B6501" s="52"/>
      <c r="C6501" s="52"/>
      <c r="D6501" s="52"/>
      <c r="E6501" s="52"/>
      <c r="F6501" s="52"/>
      <c r="G6501" s="52"/>
      <c r="H6501" s="52"/>
      <c r="I6501" s="52"/>
      <c r="J6501" s="52"/>
      <c r="K6501" s="52"/>
      <c r="L6501" s="52"/>
      <c r="M6501" s="52"/>
      <c r="N6501" s="53">
        <v>19421.8</v>
      </c>
      <c r="O6501" s="53"/>
      <c r="P6501" s="53"/>
      <c r="Q6501" s="53"/>
      <c r="R6501" s="53"/>
      <c r="S6501" s="53"/>
      <c r="T6501" s="53"/>
      <c r="U6501" s="62">
        <v>0</v>
      </c>
      <c r="V6501" s="62"/>
      <c r="W6501" s="7">
        <v>0</v>
      </c>
      <c r="X6501" s="3">
        <v>94</v>
      </c>
      <c r="Y6501" s="4">
        <v>0</v>
      </c>
      <c r="Z6501" s="8">
        <v>39355</v>
      </c>
      <c r="AA6501" s="3">
        <v>2007</v>
      </c>
      <c r="AB6501" s="63">
        <v>0</v>
      </c>
      <c r="AC6501" s="63"/>
      <c r="AD6501" s="1" t="s">
        <v>13346</v>
      </c>
      <c r="AE6501" s="52" t="s">
        <v>14292</v>
      </c>
      <c r="AF6501" s="52"/>
      <c r="AG6501" s="52"/>
      <c r="AH6501" s="52"/>
      <c r="AI6501" s="52"/>
      <c r="AJ6501" s="52"/>
      <c r="AK6501" s="52"/>
      <c r="AL6501" s="6">
        <v>22110</v>
      </c>
    </row>
    <row r="6502" spans="1:38">
      <c r="A6502" s="52" t="s">
        <v>14293</v>
      </c>
      <c r="B6502" s="52"/>
      <c r="C6502" s="52"/>
      <c r="D6502" s="52"/>
      <c r="E6502" s="52"/>
      <c r="F6502" s="52"/>
      <c r="G6502" s="52"/>
      <c r="H6502" s="52"/>
      <c r="I6502" s="52"/>
      <c r="J6502" s="52"/>
      <c r="K6502" s="52"/>
      <c r="L6502" s="52"/>
      <c r="M6502" s="52"/>
      <c r="N6502" s="53">
        <v>64451.81</v>
      </c>
      <c r="O6502" s="53"/>
      <c r="P6502" s="53"/>
      <c r="Q6502" s="53"/>
      <c r="R6502" s="53"/>
      <c r="S6502" s="53"/>
      <c r="T6502" s="53"/>
      <c r="U6502" s="62">
        <v>0</v>
      </c>
      <c r="V6502" s="62"/>
      <c r="W6502" s="7">
        <v>0</v>
      </c>
      <c r="X6502" s="3">
        <v>94</v>
      </c>
      <c r="Y6502" s="4">
        <v>0</v>
      </c>
      <c r="Z6502" s="8">
        <v>39355</v>
      </c>
      <c r="AA6502" s="3">
        <v>2007</v>
      </c>
      <c r="AB6502" s="63">
        <v>0</v>
      </c>
      <c r="AC6502" s="63"/>
      <c r="AD6502" s="1" t="s">
        <v>13346</v>
      </c>
      <c r="AE6502" s="52" t="s">
        <v>14294</v>
      </c>
      <c r="AF6502" s="52"/>
      <c r="AG6502" s="52"/>
      <c r="AH6502" s="52"/>
      <c r="AI6502" s="52"/>
      <c r="AJ6502" s="52"/>
      <c r="AK6502" s="52"/>
      <c r="AL6502" s="6">
        <v>73374</v>
      </c>
    </row>
    <row r="6503" spans="1:38">
      <c r="A6503" s="52" t="s">
        <v>14295</v>
      </c>
      <c r="B6503" s="52"/>
      <c r="C6503" s="52"/>
      <c r="D6503" s="52"/>
      <c r="E6503" s="52"/>
      <c r="F6503" s="52"/>
      <c r="G6503" s="52"/>
      <c r="H6503" s="52"/>
      <c r="I6503" s="52"/>
      <c r="J6503" s="52"/>
      <c r="K6503" s="52"/>
      <c r="L6503" s="52"/>
      <c r="M6503" s="52"/>
      <c r="N6503" s="53">
        <v>1343.5</v>
      </c>
      <c r="O6503" s="53"/>
      <c r="P6503" s="53"/>
      <c r="Q6503" s="53"/>
      <c r="R6503" s="53"/>
      <c r="S6503" s="53"/>
      <c r="T6503" s="53"/>
      <c r="U6503" s="62">
        <v>0</v>
      </c>
      <c r="V6503" s="62"/>
      <c r="W6503" s="7">
        <v>0</v>
      </c>
      <c r="X6503" s="3">
        <v>94</v>
      </c>
      <c r="Y6503" s="4">
        <v>0</v>
      </c>
      <c r="Z6503" s="5">
        <v>37416</v>
      </c>
      <c r="AA6503" s="3">
        <v>2002</v>
      </c>
      <c r="AB6503" s="63">
        <v>0</v>
      </c>
      <c r="AC6503" s="63"/>
      <c r="AD6503" s="1" t="s">
        <v>13346</v>
      </c>
      <c r="AE6503" s="52" t="s">
        <v>14296</v>
      </c>
      <c r="AF6503" s="52"/>
      <c r="AG6503" s="52"/>
      <c r="AH6503" s="52"/>
      <c r="AI6503" s="52"/>
      <c r="AJ6503" s="52"/>
      <c r="AK6503" s="52"/>
      <c r="AL6503" s="6">
        <v>1864</v>
      </c>
    </row>
    <row r="6504" spans="1:38">
      <c r="A6504" s="52" t="s">
        <v>14297</v>
      </c>
      <c r="B6504" s="52"/>
      <c r="C6504" s="52"/>
      <c r="D6504" s="52"/>
      <c r="E6504" s="52"/>
      <c r="F6504" s="52"/>
      <c r="G6504" s="52"/>
      <c r="H6504" s="52"/>
      <c r="I6504" s="52"/>
      <c r="J6504" s="52"/>
      <c r="K6504" s="52"/>
      <c r="L6504" s="52"/>
      <c r="M6504" s="52"/>
      <c r="N6504" s="54">
        <v>77.5</v>
      </c>
      <c r="O6504" s="54"/>
      <c r="P6504" s="54"/>
      <c r="Q6504" s="54"/>
      <c r="R6504" s="54"/>
      <c r="S6504" s="54"/>
      <c r="T6504" s="54"/>
      <c r="U6504" s="62">
        <v>0</v>
      </c>
      <c r="V6504" s="62"/>
      <c r="W6504" s="7">
        <v>0</v>
      </c>
      <c r="X6504" s="3">
        <v>94</v>
      </c>
      <c r="Y6504" s="4">
        <v>0</v>
      </c>
      <c r="Z6504" s="5">
        <v>37472</v>
      </c>
      <c r="AA6504" s="3">
        <v>2002</v>
      </c>
      <c r="AB6504" s="63">
        <v>0</v>
      </c>
      <c r="AC6504" s="63"/>
      <c r="AD6504" s="1" t="s">
        <v>13346</v>
      </c>
      <c r="AE6504" s="52" t="s">
        <v>14298</v>
      </c>
      <c r="AF6504" s="52"/>
      <c r="AG6504" s="52"/>
      <c r="AH6504" s="52"/>
      <c r="AI6504" s="52"/>
      <c r="AJ6504" s="52"/>
      <c r="AK6504" s="52"/>
      <c r="AL6504" s="11">
        <v>108</v>
      </c>
    </row>
    <row r="6505" spans="1:38">
      <c r="A6505" s="52" t="s">
        <v>14299</v>
      </c>
      <c r="B6505" s="52"/>
      <c r="C6505" s="52"/>
      <c r="D6505" s="52"/>
      <c r="E6505" s="52"/>
      <c r="F6505" s="52"/>
      <c r="G6505" s="52"/>
      <c r="H6505" s="52"/>
      <c r="I6505" s="52"/>
      <c r="J6505" s="52"/>
      <c r="K6505" s="52"/>
      <c r="L6505" s="52"/>
      <c r="M6505" s="52"/>
      <c r="N6505" s="54">
        <v>698.48</v>
      </c>
      <c r="O6505" s="54"/>
      <c r="P6505" s="54"/>
      <c r="Q6505" s="54"/>
      <c r="R6505" s="54"/>
      <c r="S6505" s="54"/>
      <c r="T6505" s="54"/>
      <c r="U6505" s="62">
        <v>0</v>
      </c>
      <c r="V6505" s="62"/>
      <c r="W6505" s="7">
        <v>0</v>
      </c>
      <c r="X6505" s="3">
        <v>94</v>
      </c>
      <c r="Y6505" s="3">
        <v>0</v>
      </c>
      <c r="Z6505" s="5">
        <v>38112</v>
      </c>
      <c r="AA6505" s="3">
        <v>2004</v>
      </c>
      <c r="AB6505" s="63">
        <v>0</v>
      </c>
      <c r="AC6505" s="63"/>
      <c r="AD6505" s="1" t="s">
        <v>13346</v>
      </c>
      <c r="AE6505" s="52" t="s">
        <v>14300</v>
      </c>
      <c r="AF6505" s="52"/>
      <c r="AG6505" s="52"/>
      <c r="AH6505" s="52"/>
      <c r="AI6505" s="52"/>
      <c r="AJ6505" s="52"/>
      <c r="AK6505" s="52"/>
      <c r="AL6505" s="11">
        <v>890</v>
      </c>
    </row>
    <row r="6506" spans="1:38">
      <c r="A6506" s="52" t="s">
        <v>14301</v>
      </c>
      <c r="B6506" s="52"/>
      <c r="C6506" s="52"/>
      <c r="D6506" s="52"/>
      <c r="E6506" s="52"/>
      <c r="F6506" s="52"/>
      <c r="G6506" s="52"/>
      <c r="H6506" s="52"/>
      <c r="I6506" s="52"/>
      <c r="J6506" s="52"/>
      <c r="K6506" s="52"/>
      <c r="L6506" s="52"/>
      <c r="M6506" s="52"/>
      <c r="N6506" s="53">
        <v>3793.71</v>
      </c>
      <c r="O6506" s="53"/>
      <c r="P6506" s="53"/>
      <c r="Q6506" s="53"/>
      <c r="R6506" s="53"/>
      <c r="S6506" s="53"/>
      <c r="T6506" s="53"/>
      <c r="U6506" s="62">
        <v>0</v>
      </c>
      <c r="V6506" s="62"/>
      <c r="W6506" s="7">
        <v>0</v>
      </c>
      <c r="X6506" s="3">
        <v>94</v>
      </c>
      <c r="Y6506" s="4">
        <v>0</v>
      </c>
      <c r="Z6506" s="5">
        <v>38083</v>
      </c>
      <c r="AA6506" s="3">
        <v>2004</v>
      </c>
      <c r="AB6506" s="63">
        <v>0</v>
      </c>
      <c r="AC6506" s="63"/>
      <c r="AD6506" s="1" t="s">
        <v>13346</v>
      </c>
      <c r="AE6506" s="52" t="s">
        <v>14302</v>
      </c>
      <c r="AF6506" s="52"/>
      <c r="AG6506" s="52"/>
      <c r="AH6506" s="52"/>
      <c r="AI6506" s="52"/>
      <c r="AJ6506" s="52"/>
      <c r="AK6506" s="52"/>
      <c r="AL6506" s="6">
        <v>4836</v>
      </c>
    </row>
    <row r="6507" spans="1:38">
      <c r="A6507" s="52" t="s">
        <v>14303</v>
      </c>
      <c r="B6507" s="52"/>
      <c r="C6507" s="52"/>
      <c r="D6507" s="52"/>
      <c r="E6507" s="52"/>
      <c r="F6507" s="52"/>
      <c r="G6507" s="52"/>
      <c r="H6507" s="52"/>
      <c r="I6507" s="52"/>
      <c r="J6507" s="52"/>
      <c r="K6507" s="52"/>
      <c r="L6507" s="52"/>
      <c r="M6507" s="52"/>
      <c r="N6507" s="53">
        <v>2416</v>
      </c>
      <c r="O6507" s="53"/>
      <c r="P6507" s="53"/>
      <c r="Q6507" s="53"/>
      <c r="R6507" s="53"/>
      <c r="S6507" s="53"/>
      <c r="T6507" s="53"/>
      <c r="U6507" s="62">
        <v>0</v>
      </c>
      <c r="V6507" s="62"/>
      <c r="W6507" s="7">
        <v>0</v>
      </c>
      <c r="X6507" s="3">
        <v>94</v>
      </c>
      <c r="Y6507" s="4">
        <v>0</v>
      </c>
      <c r="Z6507" s="8">
        <v>38616</v>
      </c>
      <c r="AA6507" s="3">
        <v>2005</v>
      </c>
      <c r="AB6507" s="63">
        <v>0</v>
      </c>
      <c r="AC6507" s="63"/>
      <c r="AD6507" s="1" t="s">
        <v>13346</v>
      </c>
      <c r="AE6507" s="52" t="s">
        <v>14304</v>
      </c>
      <c r="AF6507" s="52"/>
      <c r="AG6507" s="52"/>
      <c r="AH6507" s="52"/>
      <c r="AI6507" s="52"/>
      <c r="AJ6507" s="52"/>
      <c r="AK6507" s="52"/>
      <c r="AL6507" s="6">
        <v>2943</v>
      </c>
    </row>
    <row r="6508" spans="1:38">
      <c r="A6508" s="52" t="s">
        <v>14305</v>
      </c>
      <c r="B6508" s="52"/>
      <c r="C6508" s="52"/>
      <c r="D6508" s="52"/>
      <c r="E6508" s="52"/>
      <c r="F6508" s="52"/>
      <c r="G6508" s="52"/>
      <c r="H6508" s="52"/>
      <c r="I6508" s="52"/>
      <c r="J6508" s="52"/>
      <c r="K6508" s="52"/>
      <c r="L6508" s="52"/>
      <c r="M6508" s="52"/>
      <c r="N6508" s="54">
        <v>826.9</v>
      </c>
      <c r="O6508" s="54"/>
      <c r="P6508" s="54"/>
      <c r="Q6508" s="54"/>
      <c r="R6508" s="54"/>
      <c r="S6508" s="54"/>
      <c r="T6508" s="54"/>
      <c r="U6508" s="62">
        <v>0</v>
      </c>
      <c r="V6508" s="62"/>
      <c r="W6508" s="7">
        <v>0</v>
      </c>
      <c r="X6508" s="3">
        <v>94</v>
      </c>
      <c r="Y6508" s="3">
        <v>0</v>
      </c>
      <c r="Z6508" s="8">
        <v>38001</v>
      </c>
      <c r="AA6508" s="3">
        <v>2004</v>
      </c>
      <c r="AB6508" s="63">
        <v>0</v>
      </c>
      <c r="AC6508" s="63"/>
      <c r="AD6508" s="1" t="s">
        <v>13346</v>
      </c>
      <c r="AE6508" s="52" t="s">
        <v>14306</v>
      </c>
      <c r="AF6508" s="52"/>
      <c r="AG6508" s="52"/>
      <c r="AH6508" s="52"/>
      <c r="AI6508" s="52"/>
      <c r="AJ6508" s="52"/>
      <c r="AK6508" s="52"/>
      <c r="AL6508" s="6">
        <v>1054</v>
      </c>
    </row>
    <row r="6509" spans="1:38">
      <c r="A6509" s="52" t="s">
        <v>14307</v>
      </c>
      <c r="B6509" s="52"/>
      <c r="C6509" s="52"/>
      <c r="D6509" s="52"/>
      <c r="E6509" s="52"/>
      <c r="F6509" s="52"/>
      <c r="G6509" s="52"/>
      <c r="H6509" s="52"/>
      <c r="I6509" s="52"/>
      <c r="J6509" s="52"/>
      <c r="K6509" s="52"/>
      <c r="L6509" s="52"/>
      <c r="M6509" s="52"/>
      <c r="N6509" s="53">
        <v>11111.2</v>
      </c>
      <c r="O6509" s="53"/>
      <c r="P6509" s="53"/>
      <c r="Q6509" s="53"/>
      <c r="R6509" s="53"/>
      <c r="S6509" s="53"/>
      <c r="T6509" s="53"/>
      <c r="U6509" s="62">
        <v>0</v>
      </c>
      <c r="V6509" s="62"/>
      <c r="W6509" s="7">
        <v>0</v>
      </c>
      <c r="X6509" s="3">
        <v>94</v>
      </c>
      <c r="Y6509" s="4">
        <v>0</v>
      </c>
      <c r="Z6509" s="5">
        <v>39181</v>
      </c>
      <c r="AA6509" s="3">
        <v>2007</v>
      </c>
      <c r="AB6509" s="63">
        <v>0</v>
      </c>
      <c r="AC6509" s="63"/>
      <c r="AD6509" s="1" t="s">
        <v>13346</v>
      </c>
      <c r="AE6509" s="52" t="s">
        <v>14308</v>
      </c>
      <c r="AF6509" s="52"/>
      <c r="AG6509" s="52"/>
      <c r="AH6509" s="52"/>
      <c r="AI6509" s="52"/>
      <c r="AJ6509" s="52"/>
      <c r="AK6509" s="52"/>
      <c r="AL6509" s="6">
        <v>12649</v>
      </c>
    </row>
    <row r="6510" spans="1:38">
      <c r="A6510" s="52" t="s">
        <v>14309</v>
      </c>
      <c r="B6510" s="52"/>
      <c r="C6510" s="52"/>
      <c r="D6510" s="52"/>
      <c r="E6510" s="52"/>
      <c r="F6510" s="52"/>
      <c r="G6510" s="52"/>
      <c r="H6510" s="52"/>
      <c r="I6510" s="52"/>
      <c r="J6510" s="52"/>
      <c r="K6510" s="52"/>
      <c r="L6510" s="52"/>
      <c r="M6510" s="52"/>
      <c r="N6510" s="53">
        <v>3067.13</v>
      </c>
      <c r="O6510" s="53"/>
      <c r="P6510" s="53"/>
      <c r="Q6510" s="53"/>
      <c r="R6510" s="53"/>
      <c r="S6510" s="53"/>
      <c r="T6510" s="53"/>
      <c r="U6510" s="62">
        <v>0</v>
      </c>
      <c r="V6510" s="62"/>
      <c r="W6510" s="7">
        <v>0</v>
      </c>
      <c r="X6510" s="3">
        <v>94</v>
      </c>
      <c r="Y6510" s="4">
        <v>0</v>
      </c>
      <c r="Z6510" s="5">
        <v>38111</v>
      </c>
      <c r="AA6510" s="3">
        <v>2004</v>
      </c>
      <c r="AB6510" s="63">
        <v>0</v>
      </c>
      <c r="AC6510" s="63"/>
      <c r="AD6510" s="1" t="s">
        <v>13346</v>
      </c>
      <c r="AE6510" s="52" t="s">
        <v>14310</v>
      </c>
      <c r="AF6510" s="52"/>
      <c r="AG6510" s="52"/>
      <c r="AH6510" s="52"/>
      <c r="AI6510" s="52"/>
      <c r="AJ6510" s="52"/>
      <c r="AK6510" s="52"/>
      <c r="AL6510" s="6">
        <v>3910</v>
      </c>
    </row>
    <row r="6511" spans="1:38">
      <c r="A6511" s="52" t="s">
        <v>14311</v>
      </c>
      <c r="B6511" s="52"/>
      <c r="C6511" s="52"/>
      <c r="D6511" s="52"/>
      <c r="E6511" s="52"/>
      <c r="F6511" s="52"/>
      <c r="G6511" s="52"/>
      <c r="H6511" s="52"/>
      <c r="I6511" s="52"/>
      <c r="J6511" s="52"/>
      <c r="K6511" s="52"/>
      <c r="L6511" s="52"/>
      <c r="M6511" s="52"/>
      <c r="N6511" s="53">
        <v>5529.9</v>
      </c>
      <c r="O6511" s="53"/>
      <c r="P6511" s="53"/>
      <c r="Q6511" s="53"/>
      <c r="R6511" s="53"/>
      <c r="S6511" s="53"/>
      <c r="T6511" s="53"/>
      <c r="U6511" s="62">
        <v>0</v>
      </c>
      <c r="V6511" s="62"/>
      <c r="W6511" s="7">
        <v>0</v>
      </c>
      <c r="X6511" s="3">
        <v>94</v>
      </c>
      <c r="Y6511" s="4">
        <v>0</v>
      </c>
      <c r="Z6511" s="5">
        <v>38051</v>
      </c>
      <c r="AA6511" s="3">
        <v>2004</v>
      </c>
      <c r="AB6511" s="63">
        <v>0</v>
      </c>
      <c r="AC6511" s="63"/>
      <c r="AD6511" s="1" t="s">
        <v>13346</v>
      </c>
      <c r="AE6511" s="52" t="s">
        <v>14312</v>
      </c>
      <c r="AF6511" s="52"/>
      <c r="AG6511" s="52"/>
      <c r="AH6511" s="52"/>
      <c r="AI6511" s="52"/>
      <c r="AJ6511" s="52"/>
      <c r="AK6511" s="52"/>
      <c r="AL6511" s="6">
        <v>7049</v>
      </c>
    </row>
    <row r="6512" spans="1:38">
      <c r="A6512" s="52" t="s">
        <v>14313</v>
      </c>
      <c r="B6512" s="52"/>
      <c r="C6512" s="52"/>
      <c r="D6512" s="52"/>
      <c r="E6512" s="52"/>
      <c r="F6512" s="52"/>
      <c r="G6512" s="52"/>
      <c r="H6512" s="52"/>
      <c r="I6512" s="52"/>
      <c r="J6512" s="52"/>
      <c r="K6512" s="52"/>
      <c r="L6512" s="52"/>
      <c r="M6512" s="52"/>
      <c r="N6512" s="53">
        <v>23783.45</v>
      </c>
      <c r="O6512" s="53"/>
      <c r="P6512" s="53"/>
      <c r="Q6512" s="53"/>
      <c r="R6512" s="53"/>
      <c r="S6512" s="53"/>
      <c r="T6512" s="53"/>
      <c r="U6512" s="62">
        <v>0</v>
      </c>
      <c r="V6512" s="62"/>
      <c r="W6512" s="7">
        <v>0</v>
      </c>
      <c r="X6512" s="3">
        <v>94</v>
      </c>
      <c r="Y6512" s="4">
        <v>0</v>
      </c>
      <c r="Z6512" s="12">
        <v>39056</v>
      </c>
      <c r="AA6512" s="3">
        <v>2006</v>
      </c>
      <c r="AB6512" s="63">
        <v>0</v>
      </c>
      <c r="AC6512" s="63"/>
      <c r="AD6512" s="1" t="s">
        <v>13346</v>
      </c>
      <c r="AE6512" s="52" t="s">
        <v>14314</v>
      </c>
      <c r="AF6512" s="52"/>
      <c r="AG6512" s="52"/>
      <c r="AH6512" s="52"/>
      <c r="AI6512" s="52"/>
      <c r="AJ6512" s="52"/>
      <c r="AK6512" s="52"/>
      <c r="AL6512" s="6">
        <v>27829</v>
      </c>
    </row>
    <row r="6513" spans="1:38">
      <c r="A6513" s="52" t="s">
        <v>14315</v>
      </c>
      <c r="B6513" s="52"/>
      <c r="C6513" s="52"/>
      <c r="D6513" s="52"/>
      <c r="E6513" s="52"/>
      <c r="F6513" s="52"/>
      <c r="G6513" s="52"/>
      <c r="H6513" s="52"/>
      <c r="I6513" s="52"/>
      <c r="J6513" s="52"/>
      <c r="K6513" s="52"/>
      <c r="L6513" s="52"/>
      <c r="M6513" s="52"/>
      <c r="N6513" s="53">
        <v>1418.9</v>
      </c>
      <c r="O6513" s="53"/>
      <c r="P6513" s="53"/>
      <c r="Q6513" s="53"/>
      <c r="R6513" s="53"/>
      <c r="S6513" s="53"/>
      <c r="T6513" s="53"/>
      <c r="U6513" s="62">
        <v>0</v>
      </c>
      <c r="V6513" s="62"/>
      <c r="W6513" s="7">
        <v>0</v>
      </c>
      <c r="X6513" s="3">
        <v>94</v>
      </c>
      <c r="Y6513" s="4">
        <v>0</v>
      </c>
      <c r="Z6513" s="13">
        <v>38313</v>
      </c>
      <c r="AA6513" s="3">
        <v>2004</v>
      </c>
      <c r="AB6513" s="63">
        <v>0</v>
      </c>
      <c r="AC6513" s="63"/>
      <c r="AD6513" s="1" t="s">
        <v>13346</v>
      </c>
      <c r="AE6513" s="52" t="s">
        <v>14316</v>
      </c>
      <c r="AF6513" s="52"/>
      <c r="AG6513" s="52"/>
      <c r="AH6513" s="52"/>
      <c r="AI6513" s="52"/>
      <c r="AJ6513" s="52"/>
      <c r="AK6513" s="52"/>
      <c r="AL6513" s="6">
        <v>1809</v>
      </c>
    </row>
    <row r="6514" spans="1:38">
      <c r="A6514" s="52" t="s">
        <v>14317</v>
      </c>
      <c r="B6514" s="52"/>
      <c r="C6514" s="52"/>
      <c r="D6514" s="52"/>
      <c r="E6514" s="52"/>
      <c r="F6514" s="52"/>
      <c r="G6514" s="52"/>
      <c r="H6514" s="52"/>
      <c r="I6514" s="52"/>
      <c r="J6514" s="52"/>
      <c r="K6514" s="52"/>
      <c r="L6514" s="52"/>
      <c r="M6514" s="52"/>
      <c r="N6514" s="53">
        <v>1417.9</v>
      </c>
      <c r="O6514" s="53"/>
      <c r="P6514" s="53"/>
      <c r="Q6514" s="53"/>
      <c r="R6514" s="53"/>
      <c r="S6514" s="53"/>
      <c r="T6514" s="53"/>
      <c r="U6514" s="62">
        <v>0</v>
      </c>
      <c r="V6514" s="62"/>
      <c r="W6514" s="7">
        <v>0</v>
      </c>
      <c r="X6514" s="3">
        <v>94</v>
      </c>
      <c r="Y6514" s="4">
        <v>0</v>
      </c>
      <c r="Z6514" s="13">
        <v>38313</v>
      </c>
      <c r="AA6514" s="3">
        <v>2004</v>
      </c>
      <c r="AB6514" s="63">
        <v>0</v>
      </c>
      <c r="AC6514" s="63"/>
      <c r="AD6514" s="1" t="s">
        <v>13346</v>
      </c>
      <c r="AE6514" s="52" t="s">
        <v>14318</v>
      </c>
      <c r="AF6514" s="52"/>
      <c r="AG6514" s="52"/>
      <c r="AH6514" s="52"/>
      <c r="AI6514" s="52"/>
      <c r="AJ6514" s="52"/>
      <c r="AK6514" s="52"/>
      <c r="AL6514" s="6">
        <v>1807</v>
      </c>
    </row>
    <row r="6515" spans="1:38">
      <c r="A6515" s="52" t="s">
        <v>14319</v>
      </c>
      <c r="B6515" s="52"/>
      <c r="C6515" s="52"/>
      <c r="D6515" s="52"/>
      <c r="E6515" s="52"/>
      <c r="F6515" s="52"/>
      <c r="G6515" s="52"/>
      <c r="H6515" s="52"/>
      <c r="I6515" s="52"/>
      <c r="J6515" s="52"/>
      <c r="K6515" s="52"/>
      <c r="L6515" s="52"/>
      <c r="M6515" s="52"/>
      <c r="N6515" s="53">
        <v>5070.8999999999996</v>
      </c>
      <c r="O6515" s="53"/>
      <c r="P6515" s="53"/>
      <c r="Q6515" s="53"/>
      <c r="R6515" s="53"/>
      <c r="S6515" s="53"/>
      <c r="T6515" s="53"/>
      <c r="U6515" s="62">
        <v>0</v>
      </c>
      <c r="V6515" s="62"/>
      <c r="W6515" s="7">
        <v>0</v>
      </c>
      <c r="X6515" s="3">
        <v>94</v>
      </c>
      <c r="Y6515" s="4">
        <v>0</v>
      </c>
      <c r="Z6515" s="13">
        <v>38282</v>
      </c>
      <c r="AA6515" s="3">
        <v>2004</v>
      </c>
      <c r="AB6515" s="63">
        <v>0</v>
      </c>
      <c r="AC6515" s="63"/>
      <c r="AD6515" s="1" t="s">
        <v>13346</v>
      </c>
      <c r="AE6515" s="52" t="s">
        <v>14320</v>
      </c>
      <c r="AF6515" s="52"/>
      <c r="AG6515" s="52"/>
      <c r="AH6515" s="52"/>
      <c r="AI6515" s="52"/>
      <c r="AJ6515" s="52"/>
      <c r="AK6515" s="52"/>
      <c r="AL6515" s="6">
        <v>6464</v>
      </c>
    </row>
    <row r="6516" spans="1:38">
      <c r="A6516" s="52" t="s">
        <v>14321</v>
      </c>
      <c r="B6516" s="52"/>
      <c r="C6516" s="52"/>
      <c r="D6516" s="52"/>
      <c r="E6516" s="52"/>
      <c r="F6516" s="52"/>
      <c r="G6516" s="52"/>
      <c r="H6516" s="52"/>
      <c r="I6516" s="52"/>
      <c r="J6516" s="52"/>
      <c r="K6516" s="52"/>
      <c r="L6516" s="52"/>
      <c r="M6516" s="52"/>
      <c r="N6516" s="53">
        <v>58382.65</v>
      </c>
      <c r="O6516" s="53"/>
      <c r="P6516" s="53"/>
      <c r="Q6516" s="53"/>
      <c r="R6516" s="53"/>
      <c r="S6516" s="53"/>
      <c r="T6516" s="53"/>
      <c r="U6516" s="62">
        <v>0</v>
      </c>
      <c r="V6516" s="62"/>
      <c r="W6516" s="7">
        <v>0</v>
      </c>
      <c r="X6516" s="3">
        <v>94</v>
      </c>
      <c r="Y6516" s="4">
        <v>0</v>
      </c>
      <c r="Z6516" s="8">
        <v>38408</v>
      </c>
      <c r="AA6516" s="3">
        <v>2005</v>
      </c>
      <c r="AB6516" s="63">
        <v>0</v>
      </c>
      <c r="AC6516" s="63"/>
      <c r="AD6516" s="1" t="s">
        <v>13346</v>
      </c>
      <c r="AE6516" s="52" t="s">
        <v>14322</v>
      </c>
      <c r="AF6516" s="52"/>
      <c r="AG6516" s="52"/>
      <c r="AH6516" s="52"/>
      <c r="AI6516" s="52"/>
      <c r="AJ6516" s="52"/>
      <c r="AK6516" s="52"/>
      <c r="AL6516" s="6">
        <v>71115</v>
      </c>
    </row>
    <row r="6517" spans="1:38">
      <c r="A6517" t="s">
        <v>183</v>
      </c>
    </row>
    <row r="6518" spans="1:38">
      <c r="A6518" s="52" t="s">
        <v>14323</v>
      </c>
      <c r="B6518" s="52"/>
      <c r="C6518" s="52"/>
      <c r="D6518" s="52"/>
      <c r="E6518" s="52"/>
      <c r="F6518" s="52"/>
      <c r="G6518" s="52"/>
      <c r="H6518" s="52"/>
      <c r="I6518" s="52"/>
      <c r="J6518" s="52"/>
      <c r="K6518" s="52"/>
      <c r="L6518" s="52"/>
      <c r="M6518" s="52"/>
      <c r="N6518" s="52"/>
      <c r="O6518" s="52"/>
      <c r="P6518" s="52"/>
      <c r="Q6518" s="52"/>
      <c r="R6518" s="52"/>
      <c r="S6518" s="53">
        <v>5946</v>
      </c>
      <c r="T6518" s="53"/>
      <c r="U6518" s="62">
        <v>0</v>
      </c>
      <c r="V6518" s="62"/>
      <c r="W6518" s="7">
        <v>0</v>
      </c>
      <c r="X6518" s="3">
        <v>94</v>
      </c>
      <c r="Y6518" s="3">
        <v>0</v>
      </c>
      <c r="Z6518" s="8">
        <v>37494</v>
      </c>
      <c r="AA6518" s="3">
        <v>2002</v>
      </c>
      <c r="AB6518" s="63">
        <v>0</v>
      </c>
      <c r="AC6518" s="63"/>
      <c r="AD6518" s="1" t="s">
        <v>13346</v>
      </c>
      <c r="AE6518" s="52" t="s">
        <v>14324</v>
      </c>
      <c r="AF6518" s="52"/>
      <c r="AG6518" s="52"/>
      <c r="AH6518" s="52"/>
      <c r="AI6518" s="52"/>
      <c r="AJ6518" s="52"/>
      <c r="AK6518" s="52"/>
      <c r="AL6518" s="6">
        <v>8249</v>
      </c>
    </row>
    <row r="6519" spans="1:38">
      <c r="A6519" s="52" t="s">
        <v>14325</v>
      </c>
      <c r="B6519" s="52"/>
      <c r="C6519" s="52"/>
      <c r="D6519" s="52"/>
      <c r="E6519" s="52"/>
      <c r="F6519" s="52"/>
      <c r="G6519" s="52"/>
      <c r="H6519" s="52"/>
      <c r="I6519" s="52"/>
      <c r="J6519" s="52"/>
      <c r="K6519" s="52"/>
      <c r="L6519" s="52"/>
      <c r="M6519" s="52"/>
      <c r="N6519" s="52"/>
      <c r="O6519" s="52"/>
      <c r="P6519" s="52"/>
      <c r="Q6519" s="52"/>
      <c r="R6519" s="52"/>
      <c r="S6519" s="53">
        <v>2854.13</v>
      </c>
      <c r="T6519" s="53"/>
      <c r="U6519" s="62">
        <v>0</v>
      </c>
      <c r="V6519" s="62"/>
      <c r="W6519" s="7">
        <v>0</v>
      </c>
      <c r="X6519" s="3">
        <v>94</v>
      </c>
      <c r="Y6519" s="3">
        <v>0</v>
      </c>
      <c r="Z6519" s="8">
        <v>38031</v>
      </c>
      <c r="AA6519" s="3">
        <v>2004</v>
      </c>
      <c r="AB6519" s="63">
        <v>0</v>
      </c>
      <c r="AC6519" s="63"/>
      <c r="AD6519" s="1" t="s">
        <v>13346</v>
      </c>
      <c r="AE6519" s="52" t="s">
        <v>14326</v>
      </c>
      <c r="AF6519" s="52"/>
      <c r="AG6519" s="52"/>
      <c r="AH6519" s="52"/>
      <c r="AI6519" s="52"/>
      <c r="AJ6519" s="52"/>
      <c r="AK6519" s="52"/>
      <c r="AL6519" s="6">
        <v>3638</v>
      </c>
    </row>
    <row r="6520" spans="1:38">
      <c r="A6520" s="52" t="s">
        <v>14327</v>
      </c>
      <c r="B6520" s="52"/>
      <c r="C6520" s="52"/>
      <c r="D6520" s="52"/>
      <c r="E6520" s="52"/>
      <c r="F6520" s="52"/>
      <c r="G6520" s="52"/>
      <c r="H6520" s="52"/>
      <c r="I6520" s="52"/>
      <c r="J6520" s="52"/>
      <c r="K6520" s="52"/>
      <c r="L6520" s="52"/>
      <c r="M6520" s="52"/>
      <c r="N6520" s="52"/>
      <c r="O6520" s="52"/>
      <c r="P6520" s="52"/>
      <c r="Q6520" s="52"/>
      <c r="R6520" s="52"/>
      <c r="S6520" s="54">
        <v>484.9</v>
      </c>
      <c r="T6520" s="54"/>
      <c r="U6520" s="62">
        <v>0</v>
      </c>
      <c r="V6520" s="62"/>
      <c r="W6520" s="7">
        <v>0</v>
      </c>
      <c r="X6520" s="3">
        <v>94</v>
      </c>
      <c r="Y6520" s="4">
        <v>0</v>
      </c>
      <c r="Z6520" s="10">
        <v>37812</v>
      </c>
      <c r="AA6520" s="3">
        <v>2003</v>
      </c>
      <c r="AB6520" s="63">
        <v>0</v>
      </c>
      <c r="AC6520" s="63"/>
      <c r="AD6520" s="1" t="s">
        <v>13346</v>
      </c>
      <c r="AE6520" s="52" t="s">
        <v>14328</v>
      </c>
      <c r="AF6520" s="52"/>
      <c r="AG6520" s="52"/>
      <c r="AH6520" s="52"/>
      <c r="AI6520" s="52"/>
      <c r="AJ6520" s="52"/>
      <c r="AK6520" s="52"/>
      <c r="AL6520" s="11">
        <v>657</v>
      </c>
    </row>
    <row r="6521" spans="1:38">
      <c r="A6521" s="52" t="s">
        <v>14329</v>
      </c>
      <c r="B6521" s="52"/>
      <c r="C6521" s="52"/>
      <c r="D6521" s="52"/>
      <c r="E6521" s="52"/>
      <c r="F6521" s="52"/>
      <c r="G6521" s="52"/>
      <c r="H6521" s="52"/>
      <c r="I6521" s="52"/>
      <c r="J6521" s="52"/>
      <c r="K6521" s="52"/>
      <c r="L6521" s="52"/>
      <c r="M6521" s="52"/>
      <c r="N6521" s="52"/>
      <c r="O6521" s="52"/>
      <c r="P6521" s="52"/>
      <c r="Q6521" s="52"/>
      <c r="R6521" s="52"/>
      <c r="S6521" s="54">
        <v>953</v>
      </c>
      <c r="T6521" s="54"/>
      <c r="U6521" s="62">
        <v>0</v>
      </c>
      <c r="V6521" s="62"/>
      <c r="W6521" s="7">
        <v>0</v>
      </c>
      <c r="X6521" s="3">
        <v>94</v>
      </c>
      <c r="Y6521" s="3">
        <v>0</v>
      </c>
      <c r="Z6521" s="8">
        <v>38226</v>
      </c>
      <c r="AA6521" s="3">
        <v>2004</v>
      </c>
      <c r="AB6521" s="63">
        <v>0</v>
      </c>
      <c r="AC6521" s="63"/>
      <c r="AD6521" s="1" t="s">
        <v>13346</v>
      </c>
      <c r="AE6521" s="52" t="s">
        <v>14330</v>
      </c>
      <c r="AF6521" s="52"/>
      <c r="AG6521" s="52"/>
      <c r="AH6521" s="52"/>
      <c r="AI6521" s="52"/>
      <c r="AJ6521" s="52"/>
      <c r="AK6521" s="52"/>
      <c r="AL6521" s="6">
        <v>1215</v>
      </c>
    </row>
    <row r="6522" spans="1:38">
      <c r="A6522" s="52" t="s">
        <v>14331</v>
      </c>
      <c r="B6522" s="52"/>
      <c r="C6522" s="52"/>
      <c r="D6522" s="52"/>
      <c r="E6522" s="52"/>
      <c r="F6522" s="52"/>
      <c r="G6522" s="52"/>
      <c r="H6522" s="52"/>
      <c r="I6522" s="52"/>
      <c r="J6522" s="52"/>
      <c r="K6522" s="52"/>
      <c r="L6522" s="52"/>
      <c r="M6522" s="52"/>
      <c r="N6522" s="52"/>
      <c r="O6522" s="52"/>
      <c r="P6522" s="52"/>
      <c r="Q6522" s="52"/>
      <c r="R6522" s="52"/>
      <c r="S6522" s="54">
        <v>90</v>
      </c>
      <c r="T6522" s="54"/>
      <c r="U6522" s="62">
        <v>0</v>
      </c>
      <c r="V6522" s="62"/>
      <c r="W6522" s="7">
        <v>0</v>
      </c>
      <c r="X6522" s="3">
        <v>94</v>
      </c>
      <c r="Y6522" s="3">
        <v>0</v>
      </c>
      <c r="Z6522" s="5">
        <v>38237</v>
      </c>
      <c r="AA6522" s="3">
        <v>2004</v>
      </c>
      <c r="AB6522" s="63">
        <v>0</v>
      </c>
      <c r="AC6522" s="63"/>
      <c r="AD6522" s="1" t="s">
        <v>13346</v>
      </c>
      <c r="AE6522" s="52" t="s">
        <v>14332</v>
      </c>
      <c r="AF6522" s="52"/>
      <c r="AG6522" s="52"/>
      <c r="AH6522" s="52"/>
      <c r="AI6522" s="52"/>
      <c r="AJ6522" s="52"/>
      <c r="AK6522" s="52"/>
      <c r="AL6522" s="11">
        <v>115</v>
      </c>
    </row>
    <row r="6523" spans="1:38">
      <c r="A6523" s="52" t="s">
        <v>14333</v>
      </c>
      <c r="B6523" s="52"/>
      <c r="C6523" s="52"/>
      <c r="D6523" s="52"/>
      <c r="E6523" s="52"/>
      <c r="F6523" s="52"/>
      <c r="G6523" s="52"/>
      <c r="H6523" s="52"/>
      <c r="I6523" s="52"/>
      <c r="J6523" s="52"/>
      <c r="K6523" s="52"/>
      <c r="L6523" s="52"/>
      <c r="M6523" s="52"/>
      <c r="N6523" s="52"/>
      <c r="O6523" s="52"/>
      <c r="P6523" s="52"/>
      <c r="Q6523" s="52"/>
      <c r="R6523" s="52"/>
      <c r="S6523" s="54">
        <v>77.5</v>
      </c>
      <c r="T6523" s="54"/>
      <c r="U6523" s="62">
        <v>0</v>
      </c>
      <c r="V6523" s="62"/>
      <c r="W6523" s="7">
        <v>0</v>
      </c>
      <c r="X6523" s="3">
        <v>94</v>
      </c>
      <c r="Y6523" s="3">
        <v>0</v>
      </c>
      <c r="Z6523" s="13">
        <v>37944</v>
      </c>
      <c r="AA6523" s="3">
        <v>2003</v>
      </c>
      <c r="AB6523" s="63">
        <v>0</v>
      </c>
      <c r="AC6523" s="63"/>
      <c r="AD6523" s="1" t="s">
        <v>13346</v>
      </c>
      <c r="AE6523" s="52" t="s">
        <v>14334</v>
      </c>
      <c r="AF6523" s="52"/>
      <c r="AG6523" s="52"/>
      <c r="AH6523" s="52"/>
      <c r="AI6523" s="52"/>
      <c r="AJ6523" s="52"/>
      <c r="AK6523" s="52"/>
      <c r="AL6523" s="11">
        <v>105</v>
      </c>
    </row>
    <row r="6524" spans="1:38">
      <c r="A6524" s="52" t="s">
        <v>14335</v>
      </c>
      <c r="B6524" s="52"/>
      <c r="C6524" s="52"/>
      <c r="D6524" s="52"/>
      <c r="E6524" s="52"/>
      <c r="F6524" s="52"/>
      <c r="G6524" s="52"/>
      <c r="H6524" s="52"/>
      <c r="I6524" s="52"/>
      <c r="J6524" s="52"/>
      <c r="K6524" s="52"/>
      <c r="L6524" s="52"/>
      <c r="M6524" s="52"/>
      <c r="N6524" s="52"/>
      <c r="O6524" s="52"/>
      <c r="P6524" s="52"/>
      <c r="Q6524" s="52"/>
      <c r="R6524" s="52"/>
      <c r="S6524" s="54">
        <v>65</v>
      </c>
      <c r="T6524" s="54"/>
      <c r="U6524" s="62">
        <v>0</v>
      </c>
      <c r="V6524" s="62"/>
      <c r="W6524" s="7">
        <v>0</v>
      </c>
      <c r="X6524" s="3">
        <v>94</v>
      </c>
      <c r="Y6524" s="3">
        <v>0</v>
      </c>
      <c r="Z6524" s="5">
        <v>38239</v>
      </c>
      <c r="AA6524" s="3">
        <v>2004</v>
      </c>
      <c r="AB6524" s="63">
        <v>0</v>
      </c>
      <c r="AC6524" s="63"/>
      <c r="AD6524" s="1" t="s">
        <v>13346</v>
      </c>
      <c r="AE6524" s="52" t="s">
        <v>6817</v>
      </c>
      <c r="AF6524" s="52"/>
      <c r="AG6524" s="52"/>
      <c r="AH6524" s="52"/>
      <c r="AI6524" s="52"/>
      <c r="AJ6524" s="52"/>
      <c r="AK6524" s="52"/>
      <c r="AL6524" s="9">
        <v>83</v>
      </c>
    </row>
    <row r="6525" spans="1:38">
      <c r="A6525" s="52" t="s">
        <v>14336</v>
      </c>
      <c r="B6525" s="52"/>
      <c r="C6525" s="52"/>
      <c r="D6525" s="52"/>
      <c r="E6525" s="52"/>
      <c r="F6525" s="52"/>
      <c r="G6525" s="52"/>
      <c r="H6525" s="52"/>
      <c r="I6525" s="52"/>
      <c r="J6525" s="52"/>
      <c r="K6525" s="52"/>
      <c r="L6525" s="52"/>
      <c r="M6525" s="52"/>
      <c r="N6525" s="52"/>
      <c r="O6525" s="52"/>
      <c r="P6525" s="52"/>
      <c r="Q6525" s="52"/>
      <c r="R6525" s="52"/>
      <c r="S6525" s="54">
        <v>60</v>
      </c>
      <c r="T6525" s="54"/>
      <c r="U6525" s="62">
        <v>0</v>
      </c>
      <c r="V6525" s="62"/>
      <c r="W6525" s="7">
        <v>0</v>
      </c>
      <c r="X6525" s="3">
        <v>94</v>
      </c>
      <c r="Y6525" s="3">
        <v>0</v>
      </c>
      <c r="Z6525" s="5">
        <v>38024</v>
      </c>
      <c r="AA6525" s="3">
        <v>2004</v>
      </c>
      <c r="AB6525" s="63">
        <v>0</v>
      </c>
      <c r="AC6525" s="63"/>
      <c r="AD6525" s="1" t="s">
        <v>13346</v>
      </c>
      <c r="AE6525" s="52" t="s">
        <v>14337</v>
      </c>
      <c r="AF6525" s="52"/>
      <c r="AG6525" s="52"/>
      <c r="AH6525" s="52"/>
      <c r="AI6525" s="52"/>
      <c r="AJ6525" s="52"/>
      <c r="AK6525" s="52"/>
      <c r="AL6525" s="9">
        <v>76</v>
      </c>
    </row>
    <row r="6526" spans="1:38">
      <c r="A6526" s="52" t="s">
        <v>14338</v>
      </c>
      <c r="B6526" s="52"/>
      <c r="C6526" s="52"/>
      <c r="D6526" s="52"/>
      <c r="E6526" s="52"/>
      <c r="F6526" s="52"/>
      <c r="G6526" s="52"/>
      <c r="H6526" s="52"/>
      <c r="I6526" s="52"/>
      <c r="J6526" s="52"/>
      <c r="K6526" s="52"/>
      <c r="L6526" s="52"/>
      <c r="M6526" s="52"/>
      <c r="N6526" s="52"/>
      <c r="O6526" s="52"/>
      <c r="P6526" s="52"/>
      <c r="Q6526" s="52"/>
      <c r="R6526" s="52"/>
      <c r="S6526" s="53">
        <v>1415.9</v>
      </c>
      <c r="T6526" s="53"/>
      <c r="U6526" s="62">
        <v>0</v>
      </c>
      <c r="V6526" s="62"/>
      <c r="W6526" s="7">
        <v>0</v>
      </c>
      <c r="X6526" s="3">
        <v>94</v>
      </c>
      <c r="Y6526" s="3">
        <v>0</v>
      </c>
      <c r="Z6526" s="13">
        <v>38313</v>
      </c>
      <c r="AA6526" s="3">
        <v>2004</v>
      </c>
      <c r="AB6526" s="63">
        <v>0</v>
      </c>
      <c r="AC6526" s="63"/>
      <c r="AD6526" s="1" t="s">
        <v>13346</v>
      </c>
      <c r="AE6526" s="52" t="s">
        <v>14339</v>
      </c>
      <c r="AF6526" s="52"/>
      <c r="AG6526" s="52"/>
      <c r="AH6526" s="52"/>
      <c r="AI6526" s="52"/>
      <c r="AJ6526" s="52"/>
      <c r="AK6526" s="52"/>
      <c r="AL6526" s="6">
        <v>1805</v>
      </c>
    </row>
    <row r="6527" spans="1:38">
      <c r="A6527" s="52" t="s">
        <v>14340</v>
      </c>
      <c r="B6527" s="52"/>
      <c r="C6527" s="52"/>
      <c r="D6527" s="52"/>
      <c r="E6527" s="52"/>
      <c r="F6527" s="52"/>
      <c r="G6527" s="52"/>
      <c r="H6527" s="52"/>
      <c r="I6527" s="52"/>
      <c r="J6527" s="52"/>
      <c r="K6527" s="52"/>
      <c r="L6527" s="52"/>
      <c r="M6527" s="52"/>
      <c r="N6527" s="52"/>
      <c r="O6527" s="52"/>
      <c r="P6527" s="52"/>
      <c r="Q6527" s="52"/>
      <c r="R6527" s="52"/>
      <c r="S6527" s="53">
        <v>1434.9</v>
      </c>
      <c r="T6527" s="53"/>
      <c r="U6527" s="62">
        <v>0</v>
      </c>
      <c r="V6527" s="62"/>
      <c r="W6527" s="7">
        <v>0</v>
      </c>
      <c r="X6527" s="3">
        <v>94</v>
      </c>
      <c r="Y6527" s="3">
        <v>0</v>
      </c>
      <c r="Z6527" s="5">
        <v>38360</v>
      </c>
      <c r="AA6527" s="3">
        <v>2005</v>
      </c>
      <c r="AB6527" s="63">
        <v>0</v>
      </c>
      <c r="AC6527" s="63"/>
      <c r="AD6527" s="1" t="s">
        <v>13346</v>
      </c>
      <c r="AE6527" s="52" t="s">
        <v>14341</v>
      </c>
      <c r="AF6527" s="52"/>
      <c r="AG6527" s="52"/>
      <c r="AH6527" s="52"/>
      <c r="AI6527" s="52"/>
      <c r="AJ6527" s="52"/>
      <c r="AK6527" s="52"/>
      <c r="AL6527" s="6">
        <v>1748</v>
      </c>
    </row>
    <row r="6528" spans="1:38">
      <c r="A6528" s="52" t="s">
        <v>14342</v>
      </c>
      <c r="B6528" s="52"/>
      <c r="C6528" s="52"/>
      <c r="D6528" s="52"/>
      <c r="E6528" s="52"/>
      <c r="F6528" s="52"/>
      <c r="G6528" s="52"/>
      <c r="H6528" s="52"/>
      <c r="I6528" s="52"/>
      <c r="J6528" s="52"/>
      <c r="K6528" s="52"/>
      <c r="L6528" s="52"/>
      <c r="M6528" s="52"/>
      <c r="N6528" s="52"/>
      <c r="O6528" s="52"/>
      <c r="P6528" s="52"/>
      <c r="Q6528" s="52"/>
      <c r="R6528" s="52"/>
      <c r="S6528" s="53">
        <v>1919</v>
      </c>
      <c r="T6528" s="53"/>
      <c r="U6528" s="62">
        <v>0</v>
      </c>
      <c r="V6528" s="62"/>
      <c r="W6528" s="7">
        <v>0</v>
      </c>
      <c r="X6528" s="3">
        <v>94</v>
      </c>
      <c r="Y6528" s="3">
        <v>0</v>
      </c>
      <c r="Z6528" s="8">
        <v>37854</v>
      </c>
      <c r="AA6528" s="3">
        <v>2003</v>
      </c>
      <c r="AB6528" s="63">
        <v>0</v>
      </c>
      <c r="AC6528" s="63"/>
      <c r="AD6528" s="1" t="s">
        <v>13346</v>
      </c>
      <c r="AE6528" s="52" t="s">
        <v>14343</v>
      </c>
      <c r="AF6528" s="52"/>
      <c r="AG6528" s="52"/>
      <c r="AH6528" s="52"/>
      <c r="AI6528" s="52"/>
      <c r="AJ6528" s="52"/>
      <c r="AK6528" s="52"/>
      <c r="AL6528" s="6">
        <v>2600</v>
      </c>
    </row>
    <row r="6529" spans="1:38">
      <c r="A6529" s="52" t="s">
        <v>14344</v>
      </c>
      <c r="B6529" s="52"/>
      <c r="C6529" s="52"/>
      <c r="D6529" s="52"/>
      <c r="E6529" s="52"/>
      <c r="F6529" s="52"/>
      <c r="G6529" s="52"/>
      <c r="H6529" s="52"/>
      <c r="I6529" s="52"/>
      <c r="J6529" s="52"/>
      <c r="K6529" s="52"/>
      <c r="L6529" s="52"/>
      <c r="M6529" s="52"/>
      <c r="N6529" s="52"/>
      <c r="O6529" s="52"/>
      <c r="P6529" s="52"/>
      <c r="Q6529" s="52"/>
      <c r="R6529" s="52"/>
      <c r="S6529" s="54">
        <v>90</v>
      </c>
      <c r="T6529" s="54"/>
      <c r="U6529" s="62">
        <v>0</v>
      </c>
      <c r="V6529" s="62"/>
      <c r="W6529" s="7">
        <v>0</v>
      </c>
      <c r="X6529" s="3">
        <v>94</v>
      </c>
      <c r="Y6529" s="3">
        <v>0</v>
      </c>
      <c r="Z6529" s="8">
        <v>37788</v>
      </c>
      <c r="AA6529" s="3">
        <v>2003</v>
      </c>
      <c r="AB6529" s="63">
        <v>0</v>
      </c>
      <c r="AC6529" s="63"/>
      <c r="AD6529" s="1" t="s">
        <v>13346</v>
      </c>
      <c r="AE6529" s="52" t="s">
        <v>14345</v>
      </c>
      <c r="AF6529" s="52"/>
      <c r="AG6529" s="52"/>
      <c r="AH6529" s="52"/>
      <c r="AI6529" s="52"/>
      <c r="AJ6529" s="52"/>
      <c r="AK6529" s="52"/>
      <c r="AL6529" s="11">
        <v>122</v>
      </c>
    </row>
    <row r="6530" spans="1:38">
      <c r="A6530" s="52" t="s">
        <v>14346</v>
      </c>
      <c r="B6530" s="52"/>
      <c r="C6530" s="52"/>
      <c r="D6530" s="52"/>
      <c r="E6530" s="52"/>
      <c r="F6530" s="52"/>
      <c r="G6530" s="52"/>
      <c r="H6530" s="52"/>
      <c r="I6530" s="52"/>
      <c r="J6530" s="52"/>
      <c r="K6530" s="52"/>
      <c r="L6530" s="52"/>
      <c r="M6530" s="52"/>
      <c r="N6530" s="52"/>
      <c r="O6530" s="52"/>
      <c r="P6530" s="52"/>
      <c r="Q6530" s="52"/>
      <c r="R6530" s="52"/>
      <c r="S6530" s="54">
        <v>36</v>
      </c>
      <c r="T6530" s="54"/>
      <c r="U6530" s="62">
        <v>0</v>
      </c>
      <c r="V6530" s="62"/>
      <c r="W6530" s="7">
        <v>0</v>
      </c>
      <c r="X6530" s="3">
        <v>94</v>
      </c>
      <c r="Y6530" s="3">
        <v>0</v>
      </c>
      <c r="Z6530" s="13">
        <v>38280</v>
      </c>
      <c r="AA6530" s="3">
        <v>2004</v>
      </c>
      <c r="AB6530" s="63">
        <v>0</v>
      </c>
      <c r="AC6530" s="63"/>
      <c r="AD6530" s="1" t="s">
        <v>13346</v>
      </c>
      <c r="AE6530" s="52" t="s">
        <v>14347</v>
      </c>
      <c r="AF6530" s="52"/>
      <c r="AG6530" s="52"/>
      <c r="AH6530" s="52"/>
      <c r="AI6530" s="52"/>
      <c r="AJ6530" s="52"/>
      <c r="AK6530" s="52"/>
      <c r="AL6530" s="9">
        <v>46</v>
      </c>
    </row>
    <row r="6531" spans="1:38">
      <c r="A6531" s="52" t="s">
        <v>14348</v>
      </c>
      <c r="B6531" s="52"/>
      <c r="C6531" s="52"/>
      <c r="D6531" s="52"/>
      <c r="E6531" s="52"/>
      <c r="F6531" s="52"/>
      <c r="G6531" s="52"/>
      <c r="H6531" s="52"/>
      <c r="I6531" s="52"/>
      <c r="J6531" s="52"/>
      <c r="K6531" s="52"/>
      <c r="L6531" s="52"/>
      <c r="M6531" s="52"/>
      <c r="N6531" s="52"/>
      <c r="O6531" s="52"/>
      <c r="P6531" s="52"/>
      <c r="Q6531" s="52"/>
      <c r="R6531" s="52"/>
      <c r="S6531" s="53">
        <v>1545.45</v>
      </c>
      <c r="T6531" s="53"/>
      <c r="U6531" s="62">
        <v>0</v>
      </c>
      <c r="V6531" s="62"/>
      <c r="W6531" s="7">
        <v>0</v>
      </c>
      <c r="X6531" s="3">
        <v>94</v>
      </c>
      <c r="Y6531" s="3">
        <v>0</v>
      </c>
      <c r="Z6531" s="13">
        <v>38279</v>
      </c>
      <c r="AA6531" s="3">
        <v>2004</v>
      </c>
      <c r="AB6531" s="63">
        <v>0</v>
      </c>
      <c r="AC6531" s="63"/>
      <c r="AD6531" s="1" t="s">
        <v>13346</v>
      </c>
      <c r="AE6531" s="52" t="s">
        <v>14349</v>
      </c>
      <c r="AF6531" s="52"/>
      <c r="AG6531" s="52"/>
      <c r="AH6531" s="52"/>
      <c r="AI6531" s="52"/>
      <c r="AJ6531" s="52"/>
      <c r="AK6531" s="52"/>
      <c r="AL6531" s="6">
        <v>1970</v>
      </c>
    </row>
    <row r="6532" spans="1:38">
      <c r="A6532" s="52" t="s">
        <v>14350</v>
      </c>
      <c r="B6532" s="52"/>
      <c r="C6532" s="52"/>
      <c r="D6532" s="52"/>
      <c r="E6532" s="52"/>
      <c r="F6532" s="52"/>
      <c r="G6532" s="52"/>
      <c r="H6532" s="52"/>
      <c r="I6532" s="52"/>
      <c r="J6532" s="52"/>
      <c r="K6532" s="52"/>
      <c r="L6532" s="52"/>
      <c r="M6532" s="52"/>
      <c r="N6532" s="52"/>
      <c r="O6532" s="52"/>
      <c r="P6532" s="52"/>
      <c r="Q6532" s="52"/>
      <c r="R6532" s="52"/>
      <c r="S6532" s="53">
        <v>18626.900000000001</v>
      </c>
      <c r="T6532" s="53"/>
      <c r="U6532" s="62">
        <v>0</v>
      </c>
      <c r="V6532" s="62"/>
      <c r="W6532" s="7">
        <v>0</v>
      </c>
      <c r="X6532" s="3">
        <v>94</v>
      </c>
      <c r="Y6532" s="3">
        <v>0</v>
      </c>
      <c r="Z6532" s="5">
        <v>38871</v>
      </c>
      <c r="AA6532" s="3">
        <v>2006</v>
      </c>
      <c r="AB6532" s="63">
        <v>0</v>
      </c>
      <c r="AC6532" s="63"/>
      <c r="AD6532" s="1" t="s">
        <v>13346</v>
      </c>
      <c r="AE6532" s="52" t="s">
        <v>14351</v>
      </c>
      <c r="AF6532" s="52"/>
      <c r="AG6532" s="52"/>
      <c r="AH6532" s="52"/>
      <c r="AI6532" s="52"/>
      <c r="AJ6532" s="52"/>
      <c r="AK6532" s="52"/>
      <c r="AL6532" s="6">
        <v>21796</v>
      </c>
    </row>
    <row r="6533" spans="1:38">
      <c r="A6533" s="52" t="s">
        <v>14352</v>
      </c>
      <c r="B6533" s="52"/>
      <c r="C6533" s="52"/>
      <c r="D6533" s="52"/>
      <c r="E6533" s="52"/>
      <c r="F6533" s="52"/>
      <c r="G6533" s="52"/>
      <c r="H6533" s="52"/>
      <c r="I6533" s="52"/>
      <c r="J6533" s="52"/>
      <c r="K6533" s="52"/>
      <c r="L6533" s="52"/>
      <c r="M6533" s="52"/>
      <c r="N6533" s="52"/>
      <c r="O6533" s="52"/>
      <c r="P6533" s="52"/>
      <c r="Q6533" s="52"/>
      <c r="R6533" s="52"/>
      <c r="S6533" s="53">
        <v>297959.5</v>
      </c>
      <c r="T6533" s="53"/>
      <c r="U6533" s="62">
        <v>0</v>
      </c>
      <c r="V6533" s="62"/>
      <c r="W6533" s="7">
        <v>0</v>
      </c>
      <c r="X6533" s="3">
        <v>94</v>
      </c>
      <c r="Y6533" s="3">
        <v>0</v>
      </c>
      <c r="Z6533" s="8">
        <v>38107</v>
      </c>
      <c r="AA6533" s="3">
        <v>2004</v>
      </c>
      <c r="AB6533" s="63">
        <v>0</v>
      </c>
      <c r="AC6533" s="63"/>
      <c r="AD6533" s="1" t="s">
        <v>13346</v>
      </c>
      <c r="AE6533" s="52" t="s">
        <v>14353</v>
      </c>
      <c r="AF6533" s="52"/>
      <c r="AG6533" s="52"/>
      <c r="AH6533" s="52"/>
      <c r="AI6533" s="52"/>
      <c r="AJ6533" s="52"/>
      <c r="AK6533" s="52"/>
      <c r="AL6533" s="6">
        <v>379829</v>
      </c>
    </row>
    <row r="6534" spans="1:38">
      <c r="A6534" s="52" t="s">
        <v>14354</v>
      </c>
      <c r="B6534" s="52"/>
      <c r="C6534" s="52"/>
      <c r="D6534" s="52"/>
      <c r="E6534" s="52"/>
      <c r="F6534" s="52"/>
      <c r="G6534" s="52"/>
      <c r="H6534" s="52"/>
      <c r="I6534" s="52"/>
      <c r="J6534" s="52"/>
      <c r="K6534" s="52"/>
      <c r="L6534" s="52"/>
      <c r="M6534" s="52"/>
      <c r="N6534" s="52"/>
      <c r="O6534" s="52"/>
      <c r="P6534" s="52"/>
      <c r="Q6534" s="52"/>
      <c r="R6534" s="52"/>
      <c r="S6534" s="53">
        <v>11769.71</v>
      </c>
      <c r="T6534" s="53"/>
      <c r="U6534" s="62">
        <v>0</v>
      </c>
      <c r="V6534" s="62"/>
      <c r="W6534" s="7">
        <v>0</v>
      </c>
      <c r="X6534" s="3">
        <v>94</v>
      </c>
      <c r="Y6534" s="3">
        <v>0</v>
      </c>
      <c r="Z6534" s="10">
        <v>38058</v>
      </c>
      <c r="AA6534" s="3">
        <v>2004</v>
      </c>
      <c r="AB6534" s="63">
        <v>0</v>
      </c>
      <c r="AC6534" s="63"/>
      <c r="AD6534" s="1" t="s">
        <v>13346</v>
      </c>
      <c r="AE6534" s="52" t="s">
        <v>14355</v>
      </c>
      <c r="AF6534" s="52"/>
      <c r="AG6534" s="52"/>
      <c r="AH6534" s="52"/>
      <c r="AI6534" s="52"/>
      <c r="AJ6534" s="52"/>
      <c r="AK6534" s="52"/>
      <c r="AL6534" s="6">
        <v>15004</v>
      </c>
    </row>
    <row r="6535" spans="1:38">
      <c r="A6535" s="52" t="s">
        <v>14356</v>
      </c>
      <c r="B6535" s="52"/>
      <c r="C6535" s="52"/>
      <c r="D6535" s="52"/>
      <c r="E6535" s="52"/>
      <c r="F6535" s="52"/>
      <c r="G6535" s="52"/>
      <c r="H6535" s="52"/>
      <c r="I6535" s="52"/>
      <c r="J6535" s="52"/>
      <c r="K6535" s="52"/>
      <c r="L6535" s="52"/>
      <c r="M6535" s="52"/>
      <c r="N6535" s="52"/>
      <c r="O6535" s="52"/>
      <c r="P6535" s="52"/>
      <c r="Q6535" s="52"/>
      <c r="R6535" s="52"/>
      <c r="S6535" s="53">
        <v>5383.08</v>
      </c>
      <c r="T6535" s="53"/>
      <c r="U6535" s="62">
        <v>0</v>
      </c>
      <c r="V6535" s="62"/>
      <c r="W6535" s="7">
        <v>0</v>
      </c>
      <c r="X6535" s="3">
        <v>94</v>
      </c>
      <c r="Y6535" s="3">
        <v>0</v>
      </c>
      <c r="Z6535" s="5">
        <v>37719</v>
      </c>
      <c r="AA6535" s="3">
        <v>2003</v>
      </c>
      <c r="AB6535" s="63">
        <v>0</v>
      </c>
      <c r="AC6535" s="63"/>
      <c r="AD6535" s="1" t="s">
        <v>13346</v>
      </c>
      <c r="AE6535" s="52" t="s">
        <v>14357</v>
      </c>
      <c r="AF6535" s="52"/>
      <c r="AG6535" s="52"/>
      <c r="AH6535" s="52"/>
      <c r="AI6535" s="52"/>
      <c r="AJ6535" s="52"/>
      <c r="AK6535" s="52"/>
      <c r="AL6535" s="6">
        <v>7293</v>
      </c>
    </row>
    <row r="6536" spans="1:38">
      <c r="A6536" s="52" t="s">
        <v>14358</v>
      </c>
      <c r="B6536" s="52"/>
      <c r="C6536" s="52"/>
      <c r="D6536" s="52"/>
      <c r="E6536" s="52"/>
      <c r="F6536" s="52"/>
      <c r="G6536" s="52"/>
      <c r="H6536" s="52"/>
      <c r="I6536" s="52"/>
      <c r="J6536" s="52"/>
      <c r="K6536" s="52"/>
      <c r="L6536" s="52"/>
      <c r="M6536" s="52"/>
      <c r="N6536" s="52"/>
      <c r="O6536" s="52"/>
      <c r="P6536" s="52"/>
      <c r="Q6536" s="52"/>
      <c r="R6536" s="52"/>
      <c r="S6536" s="53">
        <v>12708</v>
      </c>
      <c r="T6536" s="53"/>
      <c r="U6536" s="62">
        <v>0</v>
      </c>
      <c r="V6536" s="62"/>
      <c r="W6536" s="7">
        <v>0</v>
      </c>
      <c r="X6536" s="3">
        <v>94</v>
      </c>
      <c r="Y6536" s="3">
        <v>0</v>
      </c>
      <c r="Z6536" s="5">
        <v>37993</v>
      </c>
      <c r="AA6536" s="3">
        <v>2004</v>
      </c>
      <c r="AB6536" s="63">
        <v>0</v>
      </c>
      <c r="AC6536" s="63"/>
      <c r="AD6536" s="1" t="s">
        <v>13346</v>
      </c>
      <c r="AE6536" s="52" t="s">
        <v>14359</v>
      </c>
      <c r="AF6536" s="52"/>
      <c r="AG6536" s="52"/>
      <c r="AH6536" s="52"/>
      <c r="AI6536" s="52"/>
      <c r="AJ6536" s="52"/>
      <c r="AK6536" s="52"/>
      <c r="AL6536" s="6">
        <v>16200</v>
      </c>
    </row>
    <row r="6537" spans="1:38">
      <c r="A6537" s="52" t="s">
        <v>14360</v>
      </c>
      <c r="B6537" s="52"/>
      <c r="C6537" s="52"/>
      <c r="D6537" s="52"/>
      <c r="E6537" s="52"/>
      <c r="F6537" s="52"/>
      <c r="G6537" s="52"/>
      <c r="H6537" s="52"/>
      <c r="I6537" s="52"/>
      <c r="J6537" s="52"/>
      <c r="K6537" s="52"/>
      <c r="L6537" s="52"/>
      <c r="M6537" s="52"/>
      <c r="N6537" s="52"/>
      <c r="O6537" s="52"/>
      <c r="P6537" s="52"/>
      <c r="Q6537" s="52"/>
      <c r="R6537" s="52"/>
      <c r="S6537" s="53">
        <v>14358.9</v>
      </c>
      <c r="T6537" s="53"/>
      <c r="U6537" s="62">
        <v>0</v>
      </c>
      <c r="V6537" s="62"/>
      <c r="W6537" s="7">
        <v>0</v>
      </c>
      <c r="X6537" s="3">
        <v>94</v>
      </c>
      <c r="Y6537" s="4">
        <v>0</v>
      </c>
      <c r="Z6537" s="5">
        <v>38781</v>
      </c>
      <c r="AA6537" s="3">
        <v>2006</v>
      </c>
      <c r="AB6537" s="63">
        <v>0</v>
      </c>
      <c r="AC6537" s="63"/>
      <c r="AD6537" s="1" t="s">
        <v>13346</v>
      </c>
      <c r="AE6537" s="52" t="s">
        <v>14361</v>
      </c>
      <c r="AF6537" s="52"/>
      <c r="AG6537" s="52"/>
      <c r="AH6537" s="52"/>
      <c r="AI6537" s="52"/>
      <c r="AJ6537" s="52"/>
      <c r="AK6537" s="52"/>
      <c r="AL6537" s="6">
        <v>16802</v>
      </c>
    </row>
    <row r="6538" spans="1:38">
      <c r="A6538" s="52" t="s">
        <v>14362</v>
      </c>
      <c r="B6538" s="52"/>
      <c r="C6538" s="52"/>
      <c r="D6538" s="52"/>
      <c r="E6538" s="52"/>
      <c r="F6538" s="52"/>
      <c r="G6538" s="52"/>
      <c r="H6538" s="52"/>
      <c r="I6538" s="52"/>
      <c r="J6538" s="52"/>
      <c r="K6538" s="52"/>
      <c r="L6538" s="52"/>
      <c r="M6538" s="52"/>
      <c r="N6538" s="52"/>
      <c r="O6538" s="52"/>
      <c r="P6538" s="52"/>
      <c r="Q6538" s="52"/>
      <c r="R6538" s="52"/>
      <c r="S6538" s="53">
        <v>3799</v>
      </c>
      <c r="T6538" s="53"/>
      <c r="U6538" s="62">
        <v>0</v>
      </c>
      <c r="V6538" s="62"/>
      <c r="W6538" s="7">
        <v>0</v>
      </c>
      <c r="X6538" s="3">
        <v>94</v>
      </c>
      <c r="Y6538" s="3">
        <v>0</v>
      </c>
      <c r="Z6538" s="8">
        <v>38001</v>
      </c>
      <c r="AA6538" s="3">
        <v>2004</v>
      </c>
      <c r="AB6538" s="63">
        <v>0</v>
      </c>
      <c r="AC6538" s="63"/>
      <c r="AD6538" s="1" t="s">
        <v>13346</v>
      </c>
      <c r="AE6538" s="52" t="s">
        <v>14363</v>
      </c>
      <c r="AF6538" s="52"/>
      <c r="AG6538" s="52"/>
      <c r="AH6538" s="52"/>
      <c r="AI6538" s="52"/>
      <c r="AJ6538" s="52"/>
      <c r="AK6538" s="52"/>
      <c r="AL6538" s="6">
        <v>4843</v>
      </c>
    </row>
    <row r="6539" spans="1:38">
      <c r="A6539" s="52" t="s">
        <v>14364</v>
      </c>
      <c r="B6539" s="52"/>
      <c r="C6539" s="52"/>
      <c r="D6539" s="52"/>
      <c r="E6539" s="52"/>
      <c r="F6539" s="52"/>
      <c r="G6539" s="52"/>
      <c r="H6539" s="52"/>
      <c r="I6539" s="52"/>
      <c r="J6539" s="52"/>
      <c r="K6539" s="52"/>
      <c r="L6539" s="52"/>
      <c r="M6539" s="52"/>
      <c r="N6539" s="52"/>
      <c r="O6539" s="52"/>
      <c r="P6539" s="52"/>
      <c r="Q6539" s="52"/>
      <c r="R6539" s="52"/>
      <c r="S6539" s="53">
        <v>49109</v>
      </c>
      <c r="T6539" s="53"/>
      <c r="U6539" s="62">
        <v>0</v>
      </c>
      <c r="V6539" s="62"/>
      <c r="W6539" s="7">
        <v>0</v>
      </c>
      <c r="X6539" s="3">
        <v>94</v>
      </c>
      <c r="Y6539" s="3">
        <v>0</v>
      </c>
      <c r="Z6539" s="8">
        <v>38162</v>
      </c>
      <c r="AA6539" s="3">
        <v>2004</v>
      </c>
      <c r="AB6539" s="63">
        <v>0</v>
      </c>
      <c r="AC6539" s="63"/>
      <c r="AD6539" s="1" t="s">
        <v>13346</v>
      </c>
      <c r="AE6539" s="52" t="s">
        <v>14365</v>
      </c>
      <c r="AF6539" s="52"/>
      <c r="AG6539" s="52"/>
      <c r="AH6539" s="52"/>
      <c r="AI6539" s="52"/>
      <c r="AJ6539" s="52"/>
      <c r="AK6539" s="52"/>
      <c r="AL6539" s="6">
        <v>62603</v>
      </c>
    </row>
    <row r="6540" spans="1:38">
      <c r="A6540" s="52" t="s">
        <v>14366</v>
      </c>
      <c r="B6540" s="52"/>
      <c r="C6540" s="52"/>
      <c r="D6540" s="52"/>
      <c r="E6540" s="52"/>
      <c r="F6540" s="52"/>
      <c r="G6540" s="52"/>
      <c r="H6540" s="52"/>
      <c r="I6540" s="52"/>
      <c r="J6540" s="52"/>
      <c r="K6540" s="52"/>
      <c r="L6540" s="52"/>
      <c r="M6540" s="52"/>
      <c r="N6540" s="52"/>
      <c r="O6540" s="52"/>
      <c r="P6540" s="52"/>
      <c r="Q6540" s="52"/>
      <c r="R6540" s="52"/>
      <c r="S6540" s="53">
        <v>5579</v>
      </c>
      <c r="T6540" s="53"/>
      <c r="U6540" s="62">
        <v>0</v>
      </c>
      <c r="V6540" s="62"/>
      <c r="W6540" s="7">
        <v>0</v>
      </c>
      <c r="X6540" s="3">
        <v>94</v>
      </c>
      <c r="Y6540" s="3">
        <v>0</v>
      </c>
      <c r="Z6540" s="8">
        <v>38043</v>
      </c>
      <c r="AA6540" s="3">
        <v>2004</v>
      </c>
      <c r="AB6540" s="63">
        <v>0</v>
      </c>
      <c r="AC6540" s="63"/>
      <c r="AD6540" s="1" t="s">
        <v>13346</v>
      </c>
      <c r="AE6540" s="52" t="s">
        <v>14367</v>
      </c>
      <c r="AF6540" s="52"/>
      <c r="AG6540" s="52"/>
      <c r="AH6540" s="52"/>
      <c r="AI6540" s="52"/>
      <c r="AJ6540" s="52"/>
      <c r="AK6540" s="52"/>
      <c r="AL6540" s="6">
        <v>7112</v>
      </c>
    </row>
    <row r="6541" spans="1:38">
      <c r="A6541" s="52" t="s">
        <v>14368</v>
      </c>
      <c r="B6541" s="52"/>
      <c r="C6541" s="52"/>
      <c r="D6541" s="52"/>
      <c r="E6541" s="52"/>
      <c r="F6541" s="52"/>
      <c r="G6541" s="52"/>
      <c r="H6541" s="52"/>
      <c r="I6541" s="52"/>
      <c r="J6541" s="52"/>
      <c r="K6541" s="52"/>
      <c r="L6541" s="52"/>
      <c r="M6541" s="52"/>
      <c r="N6541" s="52"/>
      <c r="O6541" s="52"/>
      <c r="P6541" s="52"/>
      <c r="Q6541" s="52"/>
      <c r="R6541" s="52"/>
      <c r="S6541" s="53">
        <v>2891</v>
      </c>
      <c r="T6541" s="53"/>
      <c r="U6541" s="62">
        <v>0</v>
      </c>
      <c r="V6541" s="62"/>
      <c r="W6541" s="7">
        <v>0</v>
      </c>
      <c r="X6541" s="3">
        <v>94</v>
      </c>
      <c r="Y6541" s="3">
        <v>0</v>
      </c>
      <c r="Z6541" s="8">
        <v>38062</v>
      </c>
      <c r="AA6541" s="3">
        <v>2004</v>
      </c>
      <c r="AB6541" s="63">
        <v>0</v>
      </c>
      <c r="AC6541" s="63"/>
      <c r="AD6541" s="1" t="s">
        <v>13346</v>
      </c>
      <c r="AE6541" s="52" t="s">
        <v>14369</v>
      </c>
      <c r="AF6541" s="52"/>
      <c r="AG6541" s="52"/>
      <c r="AH6541" s="52"/>
      <c r="AI6541" s="52"/>
      <c r="AJ6541" s="52"/>
      <c r="AK6541" s="52"/>
      <c r="AL6541" s="6">
        <v>3685</v>
      </c>
    </row>
    <row r="6542" spans="1:38">
      <c r="A6542" s="52" t="s">
        <v>14370</v>
      </c>
      <c r="B6542" s="52"/>
      <c r="C6542" s="52"/>
      <c r="D6542" s="52"/>
      <c r="E6542" s="52"/>
      <c r="F6542" s="52"/>
      <c r="G6542" s="52"/>
      <c r="H6542" s="52"/>
      <c r="I6542" s="52"/>
      <c r="J6542" s="52"/>
      <c r="K6542" s="52"/>
      <c r="L6542" s="52"/>
      <c r="M6542" s="52"/>
      <c r="N6542" s="52"/>
      <c r="O6542" s="52"/>
      <c r="P6542" s="52"/>
      <c r="Q6542" s="52"/>
      <c r="R6542" s="52"/>
      <c r="S6542" s="54">
        <v>100</v>
      </c>
      <c r="T6542" s="54"/>
      <c r="U6542" s="62">
        <v>0</v>
      </c>
      <c r="V6542" s="62"/>
      <c r="W6542" s="7">
        <v>0</v>
      </c>
      <c r="X6542" s="3">
        <v>94</v>
      </c>
      <c r="Y6542" s="3">
        <v>0</v>
      </c>
      <c r="Z6542" s="8">
        <v>37116</v>
      </c>
      <c r="AA6542" s="3">
        <v>2001</v>
      </c>
      <c r="AB6542" s="63">
        <v>0</v>
      </c>
      <c r="AC6542" s="63"/>
      <c r="AD6542" s="1" t="s">
        <v>13346</v>
      </c>
      <c r="AE6542" s="52" t="s">
        <v>14371</v>
      </c>
      <c r="AF6542" s="52"/>
      <c r="AG6542" s="52"/>
      <c r="AH6542" s="52"/>
      <c r="AI6542" s="52"/>
      <c r="AJ6542" s="52"/>
      <c r="AK6542" s="52"/>
      <c r="AL6542" s="11">
        <v>143</v>
      </c>
    </row>
    <row r="6543" spans="1:38">
      <c r="A6543" s="52" t="s">
        <v>14372</v>
      </c>
      <c r="B6543" s="52"/>
      <c r="C6543" s="52"/>
      <c r="D6543" s="52"/>
      <c r="E6543" s="52"/>
      <c r="F6543" s="52"/>
      <c r="G6543" s="52"/>
      <c r="H6543" s="52"/>
      <c r="I6543" s="52"/>
      <c r="J6543" s="52"/>
      <c r="K6543" s="52"/>
      <c r="L6543" s="52"/>
      <c r="M6543" s="52"/>
      <c r="N6543" s="52"/>
      <c r="O6543" s="52"/>
      <c r="P6543" s="52"/>
      <c r="Q6543" s="52"/>
      <c r="R6543" s="52"/>
      <c r="S6543" s="53">
        <v>2567</v>
      </c>
      <c r="T6543" s="53"/>
      <c r="U6543" s="62">
        <v>0</v>
      </c>
      <c r="V6543" s="62"/>
      <c r="W6543" s="7">
        <v>0</v>
      </c>
      <c r="X6543" s="3">
        <v>94</v>
      </c>
      <c r="Y6543" s="3">
        <v>0</v>
      </c>
      <c r="Z6543" s="10">
        <v>36689</v>
      </c>
      <c r="AA6543" s="3">
        <v>2000</v>
      </c>
      <c r="AB6543" s="63">
        <v>0</v>
      </c>
      <c r="AC6543" s="63"/>
      <c r="AD6543" s="1" t="s">
        <v>13346</v>
      </c>
      <c r="AE6543" s="52" t="s">
        <v>14373</v>
      </c>
      <c r="AF6543" s="52"/>
      <c r="AG6543" s="52"/>
      <c r="AH6543" s="52"/>
      <c r="AI6543" s="52"/>
      <c r="AJ6543" s="52"/>
      <c r="AK6543" s="52"/>
      <c r="AL6543" s="6">
        <v>3742</v>
      </c>
    </row>
    <row r="6544" spans="1:38">
      <c r="A6544" s="52" t="s">
        <v>14374</v>
      </c>
      <c r="B6544" s="52"/>
      <c r="C6544" s="52"/>
      <c r="D6544" s="52"/>
      <c r="E6544" s="52"/>
      <c r="F6544" s="52"/>
      <c r="G6544" s="52"/>
      <c r="H6544" s="52"/>
      <c r="I6544" s="52"/>
      <c r="J6544" s="52"/>
      <c r="K6544" s="52"/>
      <c r="L6544" s="52"/>
      <c r="M6544" s="52"/>
      <c r="N6544" s="52"/>
      <c r="O6544" s="52"/>
      <c r="P6544" s="52"/>
      <c r="Q6544" s="52"/>
      <c r="R6544" s="52"/>
      <c r="S6544" s="53">
        <v>1756</v>
      </c>
      <c r="T6544" s="53"/>
      <c r="U6544" s="62">
        <v>0</v>
      </c>
      <c r="V6544" s="62"/>
      <c r="W6544" s="7">
        <v>0</v>
      </c>
      <c r="X6544" s="3">
        <v>94</v>
      </c>
      <c r="Y6544" s="3">
        <v>0</v>
      </c>
      <c r="Z6544" s="8">
        <v>39520</v>
      </c>
      <c r="AA6544" s="3">
        <v>2008</v>
      </c>
      <c r="AB6544" s="63">
        <v>0</v>
      </c>
      <c r="AC6544" s="63"/>
      <c r="AD6544" s="1" t="s">
        <v>13346</v>
      </c>
      <c r="AE6544" s="52" t="s">
        <v>14375</v>
      </c>
      <c r="AF6544" s="52"/>
      <c r="AG6544" s="52"/>
      <c r="AH6544" s="52"/>
      <c r="AI6544" s="52"/>
      <c r="AJ6544" s="52"/>
      <c r="AK6544" s="52"/>
      <c r="AL6544" s="6">
        <v>1916</v>
      </c>
    </row>
    <row r="6545" spans="1:38">
      <c r="A6545" s="52" t="s">
        <v>14376</v>
      </c>
      <c r="B6545" s="52"/>
      <c r="C6545" s="52"/>
      <c r="D6545" s="52"/>
      <c r="E6545" s="52"/>
      <c r="F6545" s="52"/>
      <c r="G6545" s="52"/>
      <c r="H6545" s="52"/>
      <c r="I6545" s="52"/>
      <c r="J6545" s="52"/>
      <c r="K6545" s="52"/>
      <c r="L6545" s="52"/>
      <c r="M6545" s="52"/>
      <c r="N6545" s="52"/>
      <c r="O6545" s="52"/>
      <c r="P6545" s="52"/>
      <c r="Q6545" s="52"/>
      <c r="R6545" s="52"/>
      <c r="S6545" s="53">
        <v>4201.5</v>
      </c>
      <c r="T6545" s="53"/>
      <c r="U6545" s="62">
        <v>0</v>
      </c>
      <c r="V6545" s="62"/>
      <c r="W6545" s="7">
        <v>0</v>
      </c>
      <c r="X6545" s="3">
        <v>94</v>
      </c>
      <c r="Y6545" s="3">
        <v>0</v>
      </c>
      <c r="Z6545" s="5">
        <v>39272</v>
      </c>
      <c r="AA6545" s="3">
        <v>2007</v>
      </c>
      <c r="AB6545" s="63">
        <v>0</v>
      </c>
      <c r="AC6545" s="63"/>
      <c r="AD6545" s="1" t="s">
        <v>13346</v>
      </c>
      <c r="AE6545" s="52" t="s">
        <v>14377</v>
      </c>
      <c r="AF6545" s="52"/>
      <c r="AG6545" s="52"/>
      <c r="AH6545" s="52"/>
      <c r="AI6545" s="52"/>
      <c r="AJ6545" s="52"/>
      <c r="AK6545" s="52"/>
      <c r="AL6545" s="6">
        <v>4783</v>
      </c>
    </row>
    <row r="6546" spans="1:38">
      <c r="A6546" s="52" t="s">
        <v>14378</v>
      </c>
      <c r="B6546" s="52"/>
      <c r="C6546" s="52"/>
      <c r="D6546" s="52"/>
      <c r="E6546" s="52"/>
      <c r="F6546" s="52"/>
      <c r="G6546" s="52"/>
      <c r="H6546" s="52"/>
      <c r="I6546" s="52"/>
      <c r="J6546" s="52"/>
      <c r="K6546" s="52"/>
      <c r="L6546" s="52"/>
      <c r="M6546" s="52"/>
      <c r="N6546" s="52"/>
      <c r="O6546" s="52"/>
      <c r="P6546" s="52"/>
      <c r="Q6546" s="52"/>
      <c r="R6546" s="52"/>
      <c r="S6546" s="53">
        <v>3724.5</v>
      </c>
      <c r="T6546" s="53"/>
      <c r="U6546" s="62">
        <v>0</v>
      </c>
      <c r="V6546" s="62"/>
      <c r="W6546" s="7">
        <v>0</v>
      </c>
      <c r="X6546" s="3">
        <v>94</v>
      </c>
      <c r="Y6546" s="3">
        <v>0</v>
      </c>
      <c r="Z6546" s="5">
        <v>38173</v>
      </c>
      <c r="AA6546" s="3">
        <v>2004</v>
      </c>
      <c r="AB6546" s="63">
        <v>0</v>
      </c>
      <c r="AC6546" s="63"/>
      <c r="AD6546" s="1" t="s">
        <v>13346</v>
      </c>
      <c r="AE6546" s="52" t="s">
        <v>14379</v>
      </c>
      <c r="AF6546" s="52"/>
      <c r="AG6546" s="52"/>
      <c r="AH6546" s="52"/>
      <c r="AI6546" s="52"/>
      <c r="AJ6546" s="52"/>
      <c r="AK6546" s="52"/>
      <c r="AL6546" s="6">
        <v>4748</v>
      </c>
    </row>
    <row r="6547" spans="1:38">
      <c r="A6547" s="52" t="s">
        <v>14380</v>
      </c>
      <c r="B6547" s="52"/>
      <c r="C6547" s="52"/>
      <c r="D6547" s="52"/>
      <c r="E6547" s="52"/>
      <c r="F6547" s="52"/>
      <c r="G6547" s="52"/>
      <c r="H6547" s="52"/>
      <c r="I6547" s="52"/>
      <c r="J6547" s="52"/>
      <c r="K6547" s="52"/>
      <c r="L6547" s="52"/>
      <c r="M6547" s="52"/>
      <c r="N6547" s="52"/>
      <c r="O6547" s="52"/>
      <c r="P6547" s="52"/>
      <c r="Q6547" s="52"/>
      <c r="R6547" s="52"/>
      <c r="S6547" s="53">
        <v>157641</v>
      </c>
      <c r="T6547" s="53"/>
      <c r="U6547" s="62">
        <v>0</v>
      </c>
      <c r="V6547" s="62"/>
      <c r="W6547" s="7">
        <v>0</v>
      </c>
      <c r="X6547" s="3">
        <v>94</v>
      </c>
      <c r="Y6547" s="4">
        <v>0</v>
      </c>
      <c r="Z6547" s="8">
        <v>39651</v>
      </c>
      <c r="AA6547" s="3">
        <v>2008</v>
      </c>
      <c r="AB6547" s="63">
        <v>0</v>
      </c>
      <c r="AC6547" s="63"/>
      <c r="AD6547" s="1" t="s">
        <v>13346</v>
      </c>
      <c r="AE6547" s="52" t="s">
        <v>14381</v>
      </c>
      <c r="AF6547" s="52"/>
      <c r="AG6547" s="52"/>
      <c r="AH6547" s="52"/>
      <c r="AI6547" s="52"/>
      <c r="AJ6547" s="52"/>
      <c r="AK6547" s="52"/>
      <c r="AL6547" s="6">
        <v>172031</v>
      </c>
    </row>
    <row r="6548" spans="1:38">
      <c r="A6548" s="52" t="s">
        <v>14382</v>
      </c>
      <c r="B6548" s="52"/>
      <c r="C6548" s="52"/>
      <c r="D6548" s="52"/>
      <c r="E6548" s="52"/>
      <c r="F6548" s="52"/>
      <c r="G6548" s="52"/>
      <c r="H6548" s="52"/>
      <c r="I6548" s="52"/>
      <c r="J6548" s="52"/>
      <c r="K6548" s="52"/>
      <c r="L6548" s="52"/>
      <c r="M6548" s="52"/>
      <c r="N6548" s="52"/>
      <c r="O6548" s="52"/>
      <c r="P6548" s="52"/>
      <c r="Q6548" s="52"/>
      <c r="R6548" s="52"/>
      <c r="S6548" s="53">
        <v>12086.9</v>
      </c>
      <c r="T6548" s="53"/>
      <c r="U6548" s="62">
        <v>0</v>
      </c>
      <c r="V6548" s="62"/>
      <c r="W6548" s="7">
        <v>0</v>
      </c>
      <c r="X6548" s="3">
        <v>94</v>
      </c>
      <c r="Y6548" s="3">
        <v>0</v>
      </c>
      <c r="Z6548" s="10">
        <v>39304</v>
      </c>
      <c r="AA6548" s="3">
        <v>2007</v>
      </c>
      <c r="AB6548" s="63">
        <v>0</v>
      </c>
      <c r="AC6548" s="63"/>
      <c r="AD6548" s="1" t="s">
        <v>13346</v>
      </c>
      <c r="AE6548" s="52" t="s">
        <v>14383</v>
      </c>
      <c r="AF6548" s="52"/>
      <c r="AG6548" s="52"/>
      <c r="AH6548" s="52"/>
      <c r="AI6548" s="52"/>
      <c r="AJ6548" s="52"/>
      <c r="AK6548" s="52"/>
      <c r="AL6548" s="6">
        <v>13760</v>
      </c>
    </row>
    <row r="6549" spans="1:38">
      <c r="A6549" s="52" t="s">
        <v>14384</v>
      </c>
      <c r="B6549" s="52"/>
      <c r="C6549" s="52"/>
      <c r="D6549" s="52"/>
      <c r="E6549" s="52"/>
      <c r="F6549" s="52"/>
      <c r="G6549" s="52"/>
      <c r="H6549" s="52"/>
      <c r="I6549" s="52"/>
      <c r="J6549" s="52"/>
      <c r="K6549" s="52"/>
      <c r="L6549" s="52"/>
      <c r="M6549" s="52"/>
      <c r="N6549" s="52"/>
      <c r="O6549" s="52"/>
      <c r="P6549" s="52"/>
      <c r="Q6549" s="52"/>
      <c r="R6549" s="52"/>
      <c r="S6549" s="53">
        <v>2272.9</v>
      </c>
      <c r="T6549" s="53"/>
      <c r="U6549" s="62">
        <v>0</v>
      </c>
      <c r="V6549" s="62"/>
      <c r="W6549" s="7">
        <v>0</v>
      </c>
      <c r="X6549" s="3">
        <v>94</v>
      </c>
      <c r="Y6549" s="3">
        <v>0</v>
      </c>
      <c r="Z6549" s="10">
        <v>38453</v>
      </c>
      <c r="AA6549" s="3">
        <v>2005</v>
      </c>
      <c r="AB6549" s="63">
        <v>0</v>
      </c>
      <c r="AC6549" s="63"/>
      <c r="AD6549" s="1" t="s">
        <v>13346</v>
      </c>
      <c r="AE6549" s="52" t="s">
        <v>14385</v>
      </c>
      <c r="AF6549" s="52"/>
      <c r="AG6549" s="52"/>
      <c r="AH6549" s="52"/>
      <c r="AI6549" s="52"/>
      <c r="AJ6549" s="52"/>
      <c r="AK6549" s="52"/>
      <c r="AL6549" s="6">
        <v>2769</v>
      </c>
    </row>
    <row r="6550" spans="1:38">
      <c r="A6550" s="52" t="s">
        <v>14386</v>
      </c>
      <c r="B6550" s="52"/>
      <c r="C6550" s="52"/>
      <c r="D6550" s="52"/>
      <c r="E6550" s="52"/>
      <c r="F6550" s="52"/>
      <c r="G6550" s="52"/>
      <c r="H6550" s="52"/>
      <c r="I6550" s="52"/>
      <c r="J6550" s="52"/>
      <c r="K6550" s="52"/>
      <c r="L6550" s="52"/>
      <c r="M6550" s="52"/>
      <c r="N6550" s="52"/>
      <c r="O6550" s="52"/>
      <c r="P6550" s="52"/>
      <c r="Q6550" s="52"/>
      <c r="R6550" s="52"/>
      <c r="S6550" s="53">
        <v>3560.9</v>
      </c>
      <c r="T6550" s="53"/>
      <c r="U6550" s="62">
        <v>0</v>
      </c>
      <c r="V6550" s="62"/>
      <c r="W6550" s="7">
        <v>0</v>
      </c>
      <c r="X6550" s="3">
        <v>94</v>
      </c>
      <c r="Y6550" s="4">
        <v>0</v>
      </c>
      <c r="Z6550" s="10">
        <v>39182</v>
      </c>
      <c r="AA6550" s="3">
        <v>2007</v>
      </c>
      <c r="AB6550" s="63">
        <v>0</v>
      </c>
      <c r="AC6550" s="63"/>
      <c r="AD6550" s="1" t="s">
        <v>13346</v>
      </c>
      <c r="AE6550" s="52" t="s">
        <v>14387</v>
      </c>
      <c r="AF6550" s="52"/>
      <c r="AG6550" s="52"/>
      <c r="AH6550" s="52"/>
      <c r="AI6550" s="52"/>
      <c r="AJ6550" s="52"/>
      <c r="AK6550" s="52"/>
      <c r="AL6550" s="6">
        <v>4054</v>
      </c>
    </row>
    <row r="6551" spans="1:38">
      <c r="A6551" s="52" t="s">
        <v>14388</v>
      </c>
      <c r="B6551" s="52"/>
      <c r="C6551" s="52"/>
      <c r="D6551" s="52"/>
      <c r="E6551" s="52"/>
      <c r="F6551" s="52"/>
      <c r="G6551" s="52"/>
      <c r="H6551" s="52"/>
      <c r="I6551" s="52"/>
      <c r="J6551" s="52"/>
      <c r="K6551" s="52"/>
      <c r="L6551" s="52"/>
      <c r="M6551" s="52"/>
      <c r="N6551" s="52"/>
      <c r="O6551" s="52"/>
      <c r="P6551" s="52"/>
      <c r="Q6551" s="52"/>
      <c r="R6551" s="52"/>
      <c r="S6551" s="53">
        <v>8016</v>
      </c>
      <c r="T6551" s="53"/>
      <c r="U6551" s="62">
        <v>0</v>
      </c>
      <c r="V6551" s="62"/>
      <c r="W6551" s="7">
        <v>0</v>
      </c>
      <c r="X6551" s="3">
        <v>94</v>
      </c>
      <c r="Y6551" s="4">
        <v>0</v>
      </c>
      <c r="Z6551" s="14">
        <v>39428</v>
      </c>
      <c r="AA6551" s="3">
        <v>2007</v>
      </c>
      <c r="AB6551" s="63">
        <v>0</v>
      </c>
      <c r="AC6551" s="63"/>
      <c r="AD6551" s="1" t="s">
        <v>13346</v>
      </c>
      <c r="AE6551" s="52" t="s">
        <v>14389</v>
      </c>
      <c r="AF6551" s="52"/>
      <c r="AG6551" s="52"/>
      <c r="AH6551" s="52"/>
      <c r="AI6551" s="52"/>
      <c r="AJ6551" s="52"/>
      <c r="AK6551" s="52"/>
      <c r="AL6551" s="6">
        <v>9126</v>
      </c>
    </row>
    <row r="6552" spans="1:38">
      <c r="A6552" s="52" t="s">
        <v>14390</v>
      </c>
      <c r="B6552" s="52"/>
      <c r="C6552" s="52"/>
      <c r="D6552" s="52"/>
      <c r="E6552" s="52"/>
      <c r="F6552" s="52"/>
      <c r="G6552" s="52"/>
      <c r="H6552" s="52"/>
      <c r="I6552" s="52"/>
      <c r="J6552" s="52"/>
      <c r="K6552" s="52"/>
      <c r="L6552" s="52"/>
      <c r="M6552" s="52"/>
      <c r="N6552" s="52"/>
      <c r="O6552" s="52"/>
      <c r="P6552" s="52"/>
      <c r="Q6552" s="52"/>
      <c r="R6552" s="52"/>
      <c r="S6552" s="53">
        <v>3018.9</v>
      </c>
      <c r="T6552" s="53"/>
      <c r="U6552" s="62">
        <v>0</v>
      </c>
      <c r="V6552" s="62"/>
      <c r="W6552" s="7">
        <v>0</v>
      </c>
      <c r="X6552" s="3">
        <v>94</v>
      </c>
      <c r="Y6552" s="4">
        <v>0</v>
      </c>
      <c r="Z6552" s="8">
        <v>38531</v>
      </c>
      <c r="AA6552" s="3">
        <v>2005</v>
      </c>
      <c r="AB6552" s="63">
        <v>0</v>
      </c>
      <c r="AC6552" s="63"/>
      <c r="AD6552" s="1" t="s">
        <v>13346</v>
      </c>
      <c r="AE6552" s="52" t="s">
        <v>14391</v>
      </c>
      <c r="AF6552" s="52"/>
      <c r="AG6552" s="52"/>
      <c r="AH6552" s="52"/>
      <c r="AI6552" s="52"/>
      <c r="AJ6552" s="52"/>
      <c r="AK6552" s="52"/>
      <c r="AL6552" s="6">
        <v>3677</v>
      </c>
    </row>
    <row r="6553" spans="1:38">
      <c r="A6553" s="52" t="s">
        <v>14392</v>
      </c>
      <c r="B6553" s="52"/>
      <c r="C6553" s="52"/>
      <c r="D6553" s="52"/>
      <c r="E6553" s="52"/>
      <c r="F6553" s="52"/>
      <c r="G6553" s="52"/>
      <c r="H6553" s="52"/>
      <c r="I6553" s="52"/>
      <c r="J6553" s="52"/>
      <c r="K6553" s="52"/>
      <c r="L6553" s="52"/>
      <c r="M6553" s="52"/>
      <c r="N6553" s="52"/>
      <c r="O6553" s="52"/>
      <c r="P6553" s="52"/>
      <c r="Q6553" s="52"/>
      <c r="R6553" s="52"/>
      <c r="S6553" s="53">
        <v>7533.9</v>
      </c>
      <c r="T6553" s="53"/>
      <c r="U6553" s="62">
        <v>0</v>
      </c>
      <c r="V6553" s="62"/>
      <c r="W6553" s="7">
        <v>0</v>
      </c>
      <c r="X6553" s="3">
        <v>94</v>
      </c>
      <c r="Y6553" s="4">
        <v>0</v>
      </c>
      <c r="Z6553" s="13">
        <v>39434</v>
      </c>
      <c r="AA6553" s="3">
        <v>2007</v>
      </c>
      <c r="AB6553" s="63">
        <v>0</v>
      </c>
      <c r="AC6553" s="63"/>
      <c r="AD6553" s="1" t="s">
        <v>13346</v>
      </c>
      <c r="AE6553" s="52" t="s">
        <v>14393</v>
      </c>
      <c r="AF6553" s="52"/>
      <c r="AG6553" s="52"/>
      <c r="AH6553" s="52"/>
      <c r="AI6553" s="52"/>
      <c r="AJ6553" s="52"/>
      <c r="AK6553" s="52"/>
      <c r="AL6553" s="6">
        <v>8577</v>
      </c>
    </row>
    <row r="6554" spans="1:38">
      <c r="A6554" s="52" t="s">
        <v>14394</v>
      </c>
      <c r="B6554" s="52"/>
      <c r="C6554" s="52"/>
      <c r="D6554" s="52"/>
      <c r="E6554" s="52"/>
      <c r="F6554" s="52"/>
      <c r="G6554" s="52"/>
      <c r="H6554" s="52"/>
      <c r="I6554" s="52"/>
      <c r="J6554" s="52"/>
      <c r="K6554" s="52"/>
      <c r="L6554" s="52"/>
      <c r="M6554" s="52"/>
      <c r="N6554" s="52"/>
      <c r="O6554" s="52"/>
      <c r="P6554" s="52"/>
      <c r="Q6554" s="52"/>
      <c r="R6554" s="52"/>
      <c r="S6554" s="53">
        <v>5378.5</v>
      </c>
      <c r="T6554" s="53"/>
      <c r="U6554" s="62">
        <v>0</v>
      </c>
      <c r="V6554" s="62"/>
      <c r="W6554" s="7">
        <v>0</v>
      </c>
      <c r="X6554" s="3">
        <v>94</v>
      </c>
      <c r="Y6554" s="4">
        <v>0</v>
      </c>
      <c r="Z6554" s="10">
        <v>38787</v>
      </c>
      <c r="AA6554" s="3">
        <v>2006</v>
      </c>
      <c r="AB6554" s="63">
        <v>0</v>
      </c>
      <c r="AC6554" s="63"/>
      <c r="AD6554" s="1" t="s">
        <v>13346</v>
      </c>
      <c r="AE6554" s="52" t="s">
        <v>14395</v>
      </c>
      <c r="AF6554" s="52"/>
      <c r="AG6554" s="52"/>
      <c r="AH6554" s="52"/>
      <c r="AI6554" s="52"/>
      <c r="AJ6554" s="52"/>
      <c r="AK6554" s="52"/>
      <c r="AL6554" s="6">
        <v>6293</v>
      </c>
    </row>
    <row r="6555" spans="1:38">
      <c r="A6555" s="52" t="s">
        <v>14396</v>
      </c>
      <c r="B6555" s="52"/>
      <c r="C6555" s="52"/>
      <c r="D6555" s="52"/>
      <c r="E6555" s="52"/>
      <c r="F6555" s="52"/>
      <c r="G6555" s="52"/>
      <c r="H6555" s="52"/>
      <c r="I6555" s="52"/>
      <c r="J6555" s="52"/>
      <c r="K6555" s="52"/>
      <c r="L6555" s="52"/>
      <c r="M6555" s="52"/>
      <c r="N6555" s="52"/>
      <c r="O6555" s="52"/>
      <c r="P6555" s="52"/>
      <c r="Q6555" s="52"/>
      <c r="R6555" s="52"/>
      <c r="S6555" s="53">
        <v>3060</v>
      </c>
      <c r="T6555" s="53"/>
      <c r="U6555" s="62">
        <v>0</v>
      </c>
      <c r="V6555" s="62"/>
      <c r="W6555" s="7">
        <v>0</v>
      </c>
      <c r="X6555" s="3">
        <v>94</v>
      </c>
      <c r="Y6555" s="4">
        <v>0</v>
      </c>
      <c r="Z6555" s="5">
        <v>37295</v>
      </c>
      <c r="AA6555" s="3">
        <v>2002</v>
      </c>
      <c r="AB6555" s="63">
        <v>0</v>
      </c>
      <c r="AC6555" s="63"/>
      <c r="AD6555" s="1" t="s">
        <v>13346</v>
      </c>
      <c r="AE6555" s="52" t="s">
        <v>14397</v>
      </c>
      <c r="AF6555" s="52"/>
      <c r="AG6555" s="52"/>
      <c r="AH6555" s="52"/>
      <c r="AI6555" s="52"/>
      <c r="AJ6555" s="52"/>
      <c r="AK6555" s="52"/>
      <c r="AL6555" s="6">
        <v>4245</v>
      </c>
    </row>
    <row r="6556" spans="1:38">
      <c r="A6556" s="52" t="s">
        <v>14398</v>
      </c>
      <c r="B6556" s="52"/>
      <c r="C6556" s="52"/>
      <c r="D6556" s="52"/>
      <c r="E6556" s="52"/>
      <c r="F6556" s="52"/>
      <c r="G6556" s="52"/>
      <c r="H6556" s="52"/>
      <c r="I6556" s="52"/>
      <c r="J6556" s="52"/>
      <c r="K6556" s="52"/>
      <c r="L6556" s="52"/>
      <c r="M6556" s="52"/>
      <c r="N6556" s="52"/>
      <c r="O6556" s="52"/>
      <c r="P6556" s="52"/>
      <c r="Q6556" s="52"/>
      <c r="R6556" s="52"/>
      <c r="S6556" s="53">
        <v>2897.21</v>
      </c>
      <c r="T6556" s="53"/>
      <c r="U6556" s="62">
        <v>0</v>
      </c>
      <c r="V6556" s="62"/>
      <c r="W6556" s="7">
        <v>0</v>
      </c>
      <c r="X6556" s="3">
        <v>94</v>
      </c>
      <c r="Y6556" s="3">
        <v>0</v>
      </c>
      <c r="Z6556" s="8">
        <v>37484</v>
      </c>
      <c r="AA6556" s="3">
        <v>2002</v>
      </c>
      <c r="AB6556" s="63">
        <v>0</v>
      </c>
      <c r="AC6556" s="63"/>
      <c r="AD6556" s="1" t="s">
        <v>13346</v>
      </c>
      <c r="AE6556" s="52" t="s">
        <v>14399</v>
      </c>
      <c r="AF6556" s="52"/>
      <c r="AG6556" s="52"/>
      <c r="AH6556" s="52"/>
      <c r="AI6556" s="52"/>
      <c r="AJ6556" s="52"/>
      <c r="AK6556" s="52"/>
      <c r="AL6556" s="6">
        <v>4019</v>
      </c>
    </row>
    <row r="6557" spans="1:38">
      <c r="A6557" s="52" t="s">
        <v>14400</v>
      </c>
      <c r="B6557" s="52"/>
      <c r="C6557" s="52"/>
      <c r="D6557" s="52"/>
      <c r="E6557" s="52"/>
      <c r="F6557" s="52"/>
      <c r="G6557" s="52"/>
      <c r="H6557" s="52"/>
      <c r="I6557" s="52"/>
      <c r="J6557" s="52"/>
      <c r="K6557" s="52"/>
      <c r="L6557" s="52"/>
      <c r="M6557" s="52"/>
      <c r="N6557" s="52"/>
      <c r="O6557" s="52"/>
      <c r="P6557" s="52"/>
      <c r="Q6557" s="52"/>
      <c r="R6557" s="52"/>
      <c r="S6557" s="53">
        <v>23999.57</v>
      </c>
      <c r="T6557" s="53"/>
      <c r="U6557" s="62">
        <v>0</v>
      </c>
      <c r="V6557" s="62"/>
      <c r="W6557" s="7">
        <v>0</v>
      </c>
      <c r="X6557" s="3">
        <v>94</v>
      </c>
      <c r="Y6557" s="3">
        <v>0</v>
      </c>
      <c r="Z6557" s="10">
        <v>37266</v>
      </c>
      <c r="AA6557" s="3">
        <v>2002</v>
      </c>
      <c r="AB6557" s="63">
        <v>0</v>
      </c>
      <c r="AC6557" s="63"/>
      <c r="AD6557" s="1" t="s">
        <v>13346</v>
      </c>
      <c r="AE6557" s="52" t="s">
        <v>14401</v>
      </c>
      <c r="AF6557" s="52"/>
      <c r="AG6557" s="52"/>
      <c r="AH6557" s="52"/>
      <c r="AI6557" s="52"/>
      <c r="AJ6557" s="52"/>
      <c r="AK6557" s="52"/>
      <c r="AL6557" s="6">
        <v>33294</v>
      </c>
    </row>
    <row r="6558" spans="1:38">
      <c r="A6558" s="52" t="s">
        <v>14402</v>
      </c>
      <c r="B6558" s="52"/>
      <c r="C6558" s="52"/>
      <c r="D6558" s="52"/>
      <c r="E6558" s="52"/>
      <c r="F6558" s="52"/>
      <c r="G6558" s="52"/>
      <c r="H6558" s="52"/>
      <c r="I6558" s="52"/>
      <c r="J6558" s="52"/>
      <c r="K6558" s="52"/>
      <c r="L6558" s="52"/>
      <c r="M6558" s="52"/>
      <c r="N6558" s="52"/>
      <c r="O6558" s="52"/>
      <c r="P6558" s="52"/>
      <c r="Q6558" s="52"/>
      <c r="R6558" s="52"/>
      <c r="S6558" s="53">
        <v>1481</v>
      </c>
      <c r="T6558" s="53"/>
      <c r="U6558" s="62">
        <v>0</v>
      </c>
      <c r="V6558" s="62"/>
      <c r="W6558" s="7">
        <v>0</v>
      </c>
      <c r="X6558" s="3">
        <v>94</v>
      </c>
      <c r="Y6558" s="4">
        <v>0</v>
      </c>
      <c r="Z6558" s="8">
        <v>39469</v>
      </c>
      <c r="AA6558" s="3">
        <v>2008</v>
      </c>
      <c r="AB6558" s="63">
        <v>0</v>
      </c>
      <c r="AC6558" s="63"/>
      <c r="AD6558" s="1" t="s">
        <v>13346</v>
      </c>
      <c r="AE6558" s="52" t="s">
        <v>14403</v>
      </c>
      <c r="AF6558" s="52"/>
      <c r="AG6558" s="52"/>
      <c r="AH6558" s="52"/>
      <c r="AI6558" s="52"/>
      <c r="AJ6558" s="52"/>
      <c r="AK6558" s="52"/>
      <c r="AL6558" s="6">
        <v>1616</v>
      </c>
    </row>
    <row r="6559" spans="1:38">
      <c r="A6559" s="52" t="s">
        <v>14404</v>
      </c>
      <c r="B6559" s="52"/>
      <c r="C6559" s="52"/>
      <c r="D6559" s="52"/>
      <c r="E6559" s="52"/>
      <c r="F6559" s="52"/>
      <c r="G6559" s="52"/>
      <c r="H6559" s="52"/>
      <c r="I6559" s="52"/>
      <c r="J6559" s="52"/>
      <c r="K6559" s="52"/>
      <c r="L6559" s="52"/>
      <c r="M6559" s="52"/>
      <c r="N6559" s="52"/>
      <c r="O6559" s="52"/>
      <c r="P6559" s="52"/>
      <c r="Q6559" s="52"/>
      <c r="R6559" s="52"/>
      <c r="S6559" s="53">
        <v>7425.9</v>
      </c>
      <c r="T6559" s="53"/>
      <c r="U6559" s="62">
        <v>0</v>
      </c>
      <c r="V6559" s="62"/>
      <c r="W6559" s="7">
        <v>0</v>
      </c>
      <c r="X6559" s="3">
        <v>94</v>
      </c>
      <c r="Y6559" s="3">
        <v>0</v>
      </c>
      <c r="Z6559" s="13">
        <v>39416</v>
      </c>
      <c r="AA6559" s="3">
        <v>2007</v>
      </c>
      <c r="AB6559" s="63">
        <v>0</v>
      </c>
      <c r="AC6559" s="63"/>
      <c r="AD6559" s="1" t="s">
        <v>13346</v>
      </c>
      <c r="AE6559" s="52" t="s">
        <v>14405</v>
      </c>
      <c r="AF6559" s="52"/>
      <c r="AG6559" s="52"/>
      <c r="AH6559" s="52"/>
      <c r="AI6559" s="52"/>
      <c r="AJ6559" s="52"/>
      <c r="AK6559" s="52"/>
      <c r="AL6559" s="6">
        <v>8454</v>
      </c>
    </row>
    <row r="6560" spans="1:38">
      <c r="A6560" s="52" t="s">
        <v>14406</v>
      </c>
      <c r="B6560" s="52"/>
      <c r="C6560" s="52"/>
      <c r="D6560" s="52"/>
      <c r="E6560" s="52"/>
      <c r="F6560" s="52"/>
      <c r="G6560" s="52"/>
      <c r="H6560" s="52"/>
      <c r="I6560" s="52"/>
      <c r="J6560" s="52"/>
      <c r="K6560" s="52"/>
      <c r="L6560" s="52"/>
      <c r="M6560" s="52"/>
      <c r="N6560" s="52"/>
      <c r="O6560" s="52"/>
      <c r="P6560" s="52"/>
      <c r="Q6560" s="52"/>
      <c r="R6560" s="52"/>
      <c r="S6560" s="53">
        <v>8766</v>
      </c>
      <c r="T6560" s="53"/>
      <c r="U6560" s="62">
        <v>0</v>
      </c>
      <c r="V6560" s="62"/>
      <c r="W6560" s="7">
        <v>0</v>
      </c>
      <c r="X6560" s="3">
        <v>94</v>
      </c>
      <c r="Y6560" s="3">
        <v>0</v>
      </c>
      <c r="Z6560" s="13">
        <v>39386</v>
      </c>
      <c r="AA6560" s="3">
        <v>2007</v>
      </c>
      <c r="AB6560" s="63">
        <v>0</v>
      </c>
      <c r="AC6560" s="63"/>
      <c r="AD6560" s="1" t="s">
        <v>13346</v>
      </c>
      <c r="AE6560" s="52" t="s">
        <v>14407</v>
      </c>
      <c r="AF6560" s="52"/>
      <c r="AG6560" s="52"/>
      <c r="AH6560" s="52"/>
      <c r="AI6560" s="52"/>
      <c r="AJ6560" s="52"/>
      <c r="AK6560" s="52"/>
      <c r="AL6560" s="6">
        <v>9980</v>
      </c>
    </row>
    <row r="6561" spans="1:38">
      <c r="A6561" s="52" t="s">
        <v>14408</v>
      </c>
      <c r="B6561" s="52"/>
      <c r="C6561" s="52"/>
      <c r="D6561" s="52"/>
      <c r="E6561" s="52"/>
      <c r="F6561" s="52"/>
      <c r="G6561" s="52"/>
      <c r="H6561" s="52"/>
      <c r="I6561" s="52"/>
      <c r="J6561" s="52"/>
      <c r="K6561" s="52"/>
      <c r="L6561" s="52"/>
      <c r="M6561" s="52"/>
      <c r="N6561" s="52"/>
      <c r="O6561" s="52"/>
      <c r="P6561" s="52"/>
      <c r="Q6561" s="52"/>
      <c r="R6561" s="52"/>
      <c r="S6561" s="53">
        <v>13659.22</v>
      </c>
      <c r="T6561" s="53"/>
      <c r="U6561" s="62">
        <v>0</v>
      </c>
      <c r="V6561" s="62"/>
      <c r="W6561" s="7">
        <v>0</v>
      </c>
      <c r="X6561" s="3">
        <v>94</v>
      </c>
      <c r="Y6561" s="3">
        <v>0</v>
      </c>
      <c r="Z6561" s="12">
        <v>39423</v>
      </c>
      <c r="AA6561" s="3">
        <v>2007</v>
      </c>
      <c r="AB6561" s="63">
        <v>0</v>
      </c>
      <c r="AC6561" s="63"/>
      <c r="AD6561" s="1" t="s">
        <v>13346</v>
      </c>
      <c r="AE6561" s="52" t="s">
        <v>14409</v>
      </c>
      <c r="AF6561" s="52"/>
      <c r="AG6561" s="52"/>
      <c r="AH6561" s="52"/>
      <c r="AI6561" s="52"/>
      <c r="AJ6561" s="52"/>
      <c r="AK6561" s="52"/>
      <c r="AL6561" s="6">
        <v>15550</v>
      </c>
    </row>
    <row r="6562" spans="1:38">
      <c r="A6562" s="52" t="s">
        <v>14410</v>
      </c>
      <c r="B6562" s="52"/>
      <c r="C6562" s="52"/>
      <c r="D6562" s="52"/>
      <c r="E6562" s="52"/>
      <c r="F6562" s="52"/>
      <c r="G6562" s="52"/>
      <c r="H6562" s="52"/>
      <c r="I6562" s="52"/>
      <c r="J6562" s="52"/>
      <c r="K6562" s="52"/>
      <c r="L6562" s="52"/>
      <c r="M6562" s="52"/>
      <c r="N6562" s="52"/>
      <c r="O6562" s="52"/>
      <c r="P6562" s="52"/>
      <c r="Q6562" s="52"/>
      <c r="R6562" s="52"/>
      <c r="S6562" s="53">
        <v>22256</v>
      </c>
      <c r="T6562" s="53"/>
      <c r="U6562" s="62">
        <v>0</v>
      </c>
      <c r="V6562" s="62"/>
      <c r="W6562" s="7">
        <v>0</v>
      </c>
      <c r="X6562" s="3">
        <v>94</v>
      </c>
      <c r="Y6562" s="4">
        <v>0</v>
      </c>
      <c r="Z6562" s="10">
        <v>39336</v>
      </c>
      <c r="AA6562" s="3">
        <v>2007</v>
      </c>
      <c r="AB6562" s="63">
        <v>0</v>
      </c>
      <c r="AC6562" s="63"/>
      <c r="AD6562" s="1" t="s">
        <v>13346</v>
      </c>
      <c r="AE6562" s="52" t="s">
        <v>14411</v>
      </c>
      <c r="AF6562" s="52"/>
      <c r="AG6562" s="52"/>
      <c r="AH6562" s="52"/>
      <c r="AI6562" s="52"/>
      <c r="AJ6562" s="52"/>
      <c r="AK6562" s="52"/>
      <c r="AL6562" s="6">
        <v>25337</v>
      </c>
    </row>
    <row r="6563" spans="1:38">
      <c r="A6563" s="52" t="s">
        <v>14412</v>
      </c>
      <c r="B6563" s="52"/>
      <c r="C6563" s="52"/>
      <c r="D6563" s="52"/>
      <c r="E6563" s="52"/>
      <c r="F6563" s="52"/>
      <c r="G6563" s="52"/>
      <c r="H6563" s="52"/>
      <c r="I6563" s="52"/>
      <c r="J6563" s="52"/>
      <c r="K6563" s="52"/>
      <c r="L6563" s="52"/>
      <c r="M6563" s="52"/>
      <c r="N6563" s="52"/>
      <c r="O6563" s="52"/>
      <c r="P6563" s="52"/>
      <c r="Q6563" s="52"/>
      <c r="R6563" s="52"/>
      <c r="S6563" s="54">
        <v>790.9</v>
      </c>
      <c r="T6563" s="54"/>
      <c r="U6563" s="62">
        <v>0</v>
      </c>
      <c r="V6563" s="62"/>
      <c r="W6563" s="7">
        <v>0</v>
      </c>
      <c r="X6563" s="3">
        <v>94</v>
      </c>
      <c r="Y6563" s="4">
        <v>0</v>
      </c>
      <c r="Z6563" s="14">
        <v>37904</v>
      </c>
      <c r="AA6563" s="3">
        <v>2003</v>
      </c>
      <c r="AB6563" s="63">
        <v>0</v>
      </c>
      <c r="AC6563" s="63"/>
      <c r="AD6563" s="1" t="s">
        <v>13346</v>
      </c>
      <c r="AE6563" s="52" t="s">
        <v>14413</v>
      </c>
      <c r="AF6563" s="52"/>
      <c r="AG6563" s="52"/>
      <c r="AH6563" s="52"/>
      <c r="AI6563" s="52"/>
      <c r="AJ6563" s="52"/>
      <c r="AK6563" s="52"/>
      <c r="AL6563" s="6">
        <v>1072</v>
      </c>
    </row>
    <row r="6564" spans="1:38">
      <c r="A6564" s="52" t="s">
        <v>14414</v>
      </c>
      <c r="B6564" s="52"/>
      <c r="C6564" s="52"/>
      <c r="D6564" s="52"/>
      <c r="E6564" s="52"/>
      <c r="F6564" s="52"/>
      <c r="G6564" s="52"/>
      <c r="H6564" s="52"/>
      <c r="I6564" s="52"/>
      <c r="J6564" s="52"/>
      <c r="K6564" s="52"/>
      <c r="L6564" s="52"/>
      <c r="M6564" s="52"/>
      <c r="N6564" s="52"/>
      <c r="O6564" s="52"/>
      <c r="P6564" s="52"/>
      <c r="Q6564" s="52"/>
      <c r="R6564" s="52"/>
      <c r="S6564" s="53">
        <v>1014</v>
      </c>
      <c r="T6564" s="53"/>
      <c r="U6564" s="62">
        <v>0</v>
      </c>
      <c r="V6564" s="62"/>
      <c r="W6564" s="7">
        <v>0</v>
      </c>
      <c r="X6564" s="3">
        <v>94</v>
      </c>
      <c r="Y6564" s="3">
        <v>0</v>
      </c>
      <c r="Z6564" s="13">
        <v>37909</v>
      </c>
      <c r="AA6564" s="3">
        <v>2003</v>
      </c>
      <c r="AB6564" s="63">
        <v>0</v>
      </c>
      <c r="AC6564" s="63"/>
      <c r="AD6564" s="1" t="s">
        <v>13346</v>
      </c>
      <c r="AE6564" s="52" t="s">
        <v>14415</v>
      </c>
      <c r="AF6564" s="52"/>
      <c r="AG6564" s="52"/>
      <c r="AH6564" s="52"/>
      <c r="AI6564" s="52"/>
      <c r="AJ6564" s="52"/>
      <c r="AK6564" s="52"/>
      <c r="AL6564" s="6">
        <v>1374</v>
      </c>
    </row>
    <row r="6565" spans="1:38">
      <c r="A6565" s="52" t="s">
        <v>14416</v>
      </c>
      <c r="B6565" s="52"/>
      <c r="C6565" s="52"/>
      <c r="D6565" s="52"/>
      <c r="E6565" s="52"/>
      <c r="F6565" s="52"/>
      <c r="G6565" s="52"/>
      <c r="H6565" s="52"/>
      <c r="I6565" s="52"/>
      <c r="J6565" s="52"/>
      <c r="K6565" s="52"/>
      <c r="L6565" s="52"/>
      <c r="M6565" s="52"/>
      <c r="N6565" s="52"/>
      <c r="O6565" s="52"/>
      <c r="P6565" s="52"/>
      <c r="Q6565" s="52"/>
      <c r="R6565" s="52"/>
      <c r="S6565" s="53">
        <v>10226</v>
      </c>
      <c r="T6565" s="53"/>
      <c r="U6565" s="62">
        <v>0</v>
      </c>
      <c r="V6565" s="62"/>
      <c r="W6565" s="7">
        <v>0</v>
      </c>
      <c r="X6565" s="3">
        <v>94</v>
      </c>
      <c r="Y6565" s="4">
        <v>0</v>
      </c>
      <c r="Z6565" s="5">
        <v>39173</v>
      </c>
      <c r="AA6565" s="3">
        <v>2007</v>
      </c>
      <c r="AB6565" s="63">
        <v>0</v>
      </c>
      <c r="AC6565" s="63"/>
      <c r="AD6565" s="1" t="s">
        <v>13346</v>
      </c>
      <c r="AE6565" s="52" t="s">
        <v>14417</v>
      </c>
      <c r="AF6565" s="52"/>
      <c r="AG6565" s="52"/>
      <c r="AH6565" s="52"/>
      <c r="AI6565" s="52"/>
      <c r="AJ6565" s="52"/>
      <c r="AK6565" s="52"/>
      <c r="AL6565" s="6">
        <v>11642</v>
      </c>
    </row>
    <row r="6566" spans="1:38">
      <c r="A6566" s="52" t="s">
        <v>14418</v>
      </c>
      <c r="B6566" s="52"/>
      <c r="C6566" s="52"/>
      <c r="D6566" s="52"/>
      <c r="E6566" s="52"/>
      <c r="F6566" s="52"/>
      <c r="G6566" s="52"/>
      <c r="H6566" s="52"/>
      <c r="I6566" s="52"/>
      <c r="J6566" s="52"/>
      <c r="K6566" s="52"/>
      <c r="L6566" s="52"/>
      <c r="M6566" s="52"/>
      <c r="N6566" s="52"/>
      <c r="O6566" s="52"/>
      <c r="P6566" s="52"/>
      <c r="Q6566" s="52"/>
      <c r="R6566" s="52"/>
      <c r="S6566" s="53">
        <v>6504</v>
      </c>
      <c r="T6566" s="53"/>
      <c r="U6566" s="62">
        <v>0</v>
      </c>
      <c r="V6566" s="62"/>
      <c r="W6566" s="7">
        <v>0</v>
      </c>
      <c r="X6566" s="3">
        <v>94</v>
      </c>
      <c r="Y6566" s="4">
        <v>0</v>
      </c>
      <c r="Z6566" s="13">
        <v>38280</v>
      </c>
      <c r="AA6566" s="3">
        <v>2004</v>
      </c>
      <c r="AB6566" s="63">
        <v>0</v>
      </c>
      <c r="AC6566" s="63"/>
      <c r="AD6566" s="1" t="s">
        <v>13346</v>
      </c>
      <c r="AE6566" s="52" t="s">
        <v>14419</v>
      </c>
      <c r="AF6566" s="52"/>
      <c r="AG6566" s="52"/>
      <c r="AH6566" s="52"/>
      <c r="AI6566" s="52"/>
      <c r="AJ6566" s="52"/>
      <c r="AK6566" s="52"/>
      <c r="AL6566" s="6">
        <v>8291</v>
      </c>
    </row>
    <row r="6567" spans="1:38">
      <c r="A6567" s="52" t="s">
        <v>14420</v>
      </c>
      <c r="B6567" s="52"/>
      <c r="C6567" s="52"/>
      <c r="D6567" s="52"/>
      <c r="E6567" s="52"/>
      <c r="F6567" s="52"/>
      <c r="G6567" s="52"/>
      <c r="H6567" s="52"/>
      <c r="I6567" s="52"/>
      <c r="J6567" s="52"/>
      <c r="K6567" s="52"/>
      <c r="L6567" s="52"/>
      <c r="M6567" s="52"/>
      <c r="N6567" s="52"/>
      <c r="O6567" s="52"/>
      <c r="P6567" s="52"/>
      <c r="Q6567" s="52"/>
      <c r="R6567" s="52"/>
      <c r="S6567" s="53">
        <v>4880.37</v>
      </c>
      <c r="T6567" s="53"/>
      <c r="U6567" s="62">
        <v>0</v>
      </c>
      <c r="V6567" s="62"/>
      <c r="W6567" s="7">
        <v>0</v>
      </c>
      <c r="X6567" s="3">
        <v>94</v>
      </c>
      <c r="Y6567" s="3">
        <v>0</v>
      </c>
      <c r="Z6567" s="13">
        <v>36515</v>
      </c>
      <c r="AA6567" s="3">
        <v>1999</v>
      </c>
      <c r="AB6567" s="63">
        <v>0</v>
      </c>
      <c r="AC6567" s="63"/>
      <c r="AD6567" s="1" t="s">
        <v>13346</v>
      </c>
      <c r="AE6567" s="52" t="s">
        <v>14421</v>
      </c>
      <c r="AF6567" s="52"/>
      <c r="AG6567" s="52"/>
      <c r="AH6567" s="52"/>
      <c r="AI6567" s="52"/>
      <c r="AJ6567" s="52"/>
      <c r="AK6567" s="52"/>
      <c r="AL6567" s="6">
        <v>7306</v>
      </c>
    </row>
    <row r="6568" spans="1:38">
      <c r="A6568" s="52" t="s">
        <v>14422</v>
      </c>
      <c r="B6568" s="52"/>
      <c r="C6568" s="52"/>
      <c r="D6568" s="52"/>
      <c r="E6568" s="52"/>
      <c r="F6568" s="52"/>
      <c r="G6568" s="52"/>
      <c r="H6568" s="52"/>
      <c r="I6568" s="52"/>
      <c r="J6568" s="52"/>
      <c r="K6568" s="52"/>
      <c r="L6568" s="52"/>
      <c r="M6568" s="52"/>
      <c r="N6568" s="52"/>
      <c r="O6568" s="52"/>
      <c r="P6568" s="52"/>
      <c r="Q6568" s="52"/>
      <c r="R6568" s="52"/>
      <c r="S6568" s="53">
        <v>15444.65</v>
      </c>
      <c r="T6568" s="53"/>
      <c r="U6568" s="62">
        <v>0</v>
      </c>
      <c r="V6568" s="62"/>
      <c r="W6568" s="7">
        <v>0</v>
      </c>
      <c r="X6568" s="3">
        <v>94</v>
      </c>
      <c r="Y6568" s="4">
        <v>0</v>
      </c>
      <c r="Z6568" s="13">
        <v>36455</v>
      </c>
      <c r="AA6568" s="3">
        <v>1999</v>
      </c>
      <c r="AB6568" s="63">
        <v>0</v>
      </c>
      <c r="AC6568" s="63"/>
      <c r="AD6568" s="1" t="s">
        <v>13346</v>
      </c>
      <c r="AE6568" s="52" t="s">
        <v>14423</v>
      </c>
      <c r="AF6568" s="52"/>
      <c r="AG6568" s="52"/>
      <c r="AH6568" s="52"/>
      <c r="AI6568" s="52"/>
      <c r="AJ6568" s="52"/>
      <c r="AK6568" s="52"/>
      <c r="AL6568" s="6">
        <v>23121</v>
      </c>
    </row>
    <row r="6569" spans="1:38">
      <c r="A6569" s="52" t="s">
        <v>14424</v>
      </c>
      <c r="B6569" s="52"/>
      <c r="C6569" s="52"/>
      <c r="D6569" s="52"/>
      <c r="E6569" s="52"/>
      <c r="F6569" s="52"/>
      <c r="G6569" s="52"/>
      <c r="H6569" s="52"/>
      <c r="I6569" s="52"/>
      <c r="J6569" s="52"/>
      <c r="K6569" s="52"/>
      <c r="L6569" s="52"/>
      <c r="M6569" s="52"/>
      <c r="N6569" s="52"/>
      <c r="O6569" s="52"/>
      <c r="P6569" s="52"/>
      <c r="Q6569" s="52"/>
      <c r="R6569" s="52"/>
      <c r="S6569" s="53">
        <v>51743</v>
      </c>
      <c r="T6569" s="53"/>
      <c r="U6569" s="62">
        <v>0</v>
      </c>
      <c r="V6569" s="62"/>
      <c r="W6569" s="7">
        <v>0</v>
      </c>
      <c r="X6569" s="3">
        <v>94</v>
      </c>
      <c r="Y6569" s="4">
        <v>0</v>
      </c>
      <c r="Z6569" s="5">
        <v>38869</v>
      </c>
      <c r="AA6569" s="3">
        <v>2006</v>
      </c>
      <c r="AB6569" s="63">
        <v>0</v>
      </c>
      <c r="AC6569" s="63"/>
      <c r="AD6569" s="1" t="s">
        <v>13346</v>
      </c>
      <c r="AE6569" s="52" t="s">
        <v>14425</v>
      </c>
      <c r="AF6569" s="52"/>
      <c r="AG6569" s="52"/>
      <c r="AH6569" s="52"/>
      <c r="AI6569" s="52"/>
      <c r="AJ6569" s="52"/>
      <c r="AK6569" s="52"/>
      <c r="AL6569" s="6">
        <v>60545</v>
      </c>
    </row>
    <row r="6570" spans="1:38">
      <c r="A6570" s="52" t="s">
        <v>14426</v>
      </c>
      <c r="B6570" s="52"/>
      <c r="C6570" s="52"/>
      <c r="D6570" s="52"/>
      <c r="E6570" s="52"/>
      <c r="F6570" s="52"/>
      <c r="G6570" s="52"/>
      <c r="H6570" s="52"/>
      <c r="I6570" s="52"/>
      <c r="J6570" s="52"/>
      <c r="K6570" s="52"/>
      <c r="L6570" s="52"/>
      <c r="M6570" s="52"/>
      <c r="N6570" s="52"/>
      <c r="O6570" s="52"/>
      <c r="P6570" s="52"/>
      <c r="Q6570" s="52"/>
      <c r="R6570" s="52"/>
      <c r="S6570" s="53">
        <v>16063.5</v>
      </c>
      <c r="T6570" s="53"/>
      <c r="U6570" s="62">
        <v>0</v>
      </c>
      <c r="V6570" s="62"/>
      <c r="W6570" s="7">
        <v>0</v>
      </c>
      <c r="X6570" s="3">
        <v>94</v>
      </c>
      <c r="Y6570" s="3">
        <v>0</v>
      </c>
      <c r="Z6570" s="8">
        <v>39279</v>
      </c>
      <c r="AA6570" s="3">
        <v>2007</v>
      </c>
      <c r="AB6570" s="63">
        <v>0</v>
      </c>
      <c r="AC6570" s="63"/>
      <c r="AD6570" s="1" t="s">
        <v>13346</v>
      </c>
      <c r="AE6570" s="52" t="s">
        <v>14427</v>
      </c>
      <c r="AF6570" s="52"/>
      <c r="AG6570" s="52"/>
      <c r="AH6570" s="52"/>
      <c r="AI6570" s="52"/>
      <c r="AJ6570" s="52"/>
      <c r="AK6570" s="52"/>
      <c r="AL6570" s="6">
        <v>18287</v>
      </c>
    </row>
    <row r="6571" spans="1:38">
      <c r="A6571" s="52" t="s">
        <v>14428</v>
      </c>
      <c r="B6571" s="52"/>
      <c r="C6571" s="52"/>
      <c r="D6571" s="52"/>
      <c r="E6571" s="52"/>
      <c r="F6571" s="52"/>
      <c r="G6571" s="52"/>
      <c r="H6571" s="52"/>
      <c r="I6571" s="52"/>
      <c r="J6571" s="52"/>
      <c r="K6571" s="52"/>
      <c r="L6571" s="52"/>
      <c r="M6571" s="52"/>
      <c r="N6571" s="52"/>
      <c r="O6571" s="52"/>
      <c r="P6571" s="52"/>
      <c r="Q6571" s="52"/>
      <c r="R6571" s="52"/>
      <c r="S6571" s="53">
        <v>4796.4799999999996</v>
      </c>
      <c r="T6571" s="53"/>
      <c r="U6571" s="62">
        <v>0</v>
      </c>
      <c r="V6571" s="62"/>
      <c r="W6571" s="7">
        <v>0</v>
      </c>
      <c r="X6571" s="3">
        <v>94</v>
      </c>
      <c r="Y6571" s="4">
        <v>0</v>
      </c>
      <c r="Z6571" s="5">
        <v>38051</v>
      </c>
      <c r="AA6571" s="3">
        <v>2004</v>
      </c>
      <c r="AB6571" s="63">
        <v>0</v>
      </c>
      <c r="AC6571" s="63"/>
      <c r="AD6571" s="1" t="s">
        <v>13346</v>
      </c>
      <c r="AE6571" s="52" t="s">
        <v>14429</v>
      </c>
      <c r="AF6571" s="52"/>
      <c r="AG6571" s="52"/>
      <c r="AH6571" s="52"/>
      <c r="AI6571" s="52"/>
      <c r="AJ6571" s="52"/>
      <c r="AK6571" s="52"/>
      <c r="AL6571" s="6">
        <v>6114</v>
      </c>
    </row>
    <row r="6572" spans="1:38">
      <c r="A6572" s="52" t="s">
        <v>14430</v>
      </c>
      <c r="B6572" s="52"/>
      <c r="C6572" s="52"/>
      <c r="D6572" s="52"/>
      <c r="E6572" s="52"/>
      <c r="F6572" s="52"/>
      <c r="G6572" s="52"/>
      <c r="H6572" s="52"/>
      <c r="I6572" s="52"/>
      <c r="J6572" s="52"/>
      <c r="K6572" s="52"/>
      <c r="L6572" s="52"/>
      <c r="M6572" s="52"/>
      <c r="N6572" s="52"/>
      <c r="O6572" s="52"/>
      <c r="P6572" s="52"/>
      <c r="Q6572" s="52"/>
      <c r="R6572" s="52"/>
      <c r="S6572" s="53">
        <v>2780.71</v>
      </c>
      <c r="T6572" s="53"/>
      <c r="U6572" s="62">
        <v>0</v>
      </c>
      <c r="V6572" s="62"/>
      <c r="W6572" s="7">
        <v>0</v>
      </c>
      <c r="X6572" s="3">
        <v>94</v>
      </c>
      <c r="Y6572" s="4">
        <v>0</v>
      </c>
      <c r="Z6572" s="13">
        <v>38343</v>
      </c>
      <c r="AA6572" s="3">
        <v>2004</v>
      </c>
      <c r="AB6572" s="63">
        <v>0</v>
      </c>
      <c r="AC6572" s="63"/>
      <c r="AD6572" s="1" t="s">
        <v>13346</v>
      </c>
      <c r="AE6572" s="52" t="s">
        <v>14431</v>
      </c>
      <c r="AF6572" s="52"/>
      <c r="AG6572" s="52"/>
      <c r="AH6572" s="52"/>
      <c r="AI6572" s="52"/>
      <c r="AJ6572" s="52"/>
      <c r="AK6572" s="52"/>
      <c r="AL6572" s="6">
        <v>3545</v>
      </c>
    </row>
    <row r="6573" spans="1:38">
      <c r="A6573" s="52" t="s">
        <v>14432</v>
      </c>
      <c r="B6573" s="52"/>
      <c r="C6573" s="52"/>
      <c r="D6573" s="52"/>
      <c r="E6573" s="52"/>
      <c r="F6573" s="52"/>
      <c r="G6573" s="52"/>
      <c r="H6573" s="52"/>
      <c r="I6573" s="52"/>
      <c r="J6573" s="52"/>
      <c r="K6573" s="52"/>
      <c r="L6573" s="52"/>
      <c r="M6573" s="52"/>
      <c r="N6573" s="52"/>
      <c r="O6573" s="52"/>
      <c r="P6573" s="52"/>
      <c r="Q6573" s="52"/>
      <c r="R6573" s="52"/>
      <c r="S6573" s="53">
        <v>4644.71</v>
      </c>
      <c r="T6573" s="53"/>
      <c r="U6573" s="62">
        <v>0</v>
      </c>
      <c r="V6573" s="62"/>
      <c r="W6573" s="7">
        <v>0</v>
      </c>
      <c r="X6573" s="3">
        <v>94</v>
      </c>
      <c r="Y6573" s="4">
        <v>0</v>
      </c>
      <c r="Z6573" s="13">
        <v>39070</v>
      </c>
      <c r="AA6573" s="3">
        <v>2006</v>
      </c>
      <c r="AB6573" s="63">
        <v>0</v>
      </c>
      <c r="AC6573" s="63"/>
      <c r="AD6573" s="1" t="s">
        <v>13346</v>
      </c>
      <c r="AE6573" s="52" t="s">
        <v>14433</v>
      </c>
      <c r="AF6573" s="52"/>
      <c r="AG6573" s="52"/>
      <c r="AH6573" s="52"/>
      <c r="AI6573" s="52"/>
      <c r="AJ6573" s="52"/>
      <c r="AK6573" s="52"/>
      <c r="AL6573" s="6">
        <v>5435</v>
      </c>
    </row>
    <row r="6574" spans="1:38">
      <c r="A6574" s="52" t="s">
        <v>14434</v>
      </c>
      <c r="B6574" s="52"/>
      <c r="C6574" s="52"/>
      <c r="D6574" s="52"/>
      <c r="E6574" s="52"/>
      <c r="F6574" s="52"/>
      <c r="G6574" s="52"/>
      <c r="H6574" s="52"/>
      <c r="I6574" s="52"/>
      <c r="J6574" s="52"/>
      <c r="K6574" s="52"/>
      <c r="L6574" s="52"/>
      <c r="M6574" s="52"/>
      <c r="N6574" s="52"/>
      <c r="O6574" s="52"/>
      <c r="P6574" s="52"/>
      <c r="Q6574" s="52"/>
      <c r="R6574" s="52"/>
      <c r="S6574" s="53">
        <v>13923.48</v>
      </c>
      <c r="T6574" s="53"/>
      <c r="U6574" s="62">
        <v>0</v>
      </c>
      <c r="V6574" s="62"/>
      <c r="W6574" s="7">
        <v>0</v>
      </c>
      <c r="X6574" s="3">
        <v>94</v>
      </c>
      <c r="Y6574" s="4">
        <v>0</v>
      </c>
      <c r="Z6574" s="5">
        <v>38568</v>
      </c>
      <c r="AA6574" s="3">
        <v>2005</v>
      </c>
      <c r="AB6574" s="63">
        <v>0</v>
      </c>
      <c r="AC6574" s="63"/>
      <c r="AD6574" s="1" t="s">
        <v>13346</v>
      </c>
      <c r="AE6574" s="52" t="s">
        <v>14435</v>
      </c>
      <c r="AF6574" s="52"/>
      <c r="AG6574" s="52"/>
      <c r="AH6574" s="52"/>
      <c r="AI6574" s="52"/>
      <c r="AJ6574" s="52"/>
      <c r="AK6574" s="52"/>
      <c r="AL6574" s="6">
        <v>16960</v>
      </c>
    </row>
    <row r="6575" spans="1:38">
      <c r="A6575" s="52" t="s">
        <v>14436</v>
      </c>
      <c r="B6575" s="52"/>
      <c r="C6575" s="52"/>
      <c r="D6575" s="52"/>
      <c r="E6575" s="52"/>
      <c r="F6575" s="52"/>
      <c r="G6575" s="52"/>
      <c r="H6575" s="52"/>
      <c r="I6575" s="52"/>
      <c r="J6575" s="52"/>
      <c r="K6575" s="52"/>
      <c r="L6575" s="52"/>
      <c r="M6575" s="52"/>
      <c r="N6575" s="52"/>
      <c r="O6575" s="52"/>
      <c r="P6575" s="52"/>
      <c r="Q6575" s="52"/>
      <c r="R6575" s="52"/>
      <c r="S6575" s="53">
        <v>24086.71</v>
      </c>
      <c r="T6575" s="53"/>
      <c r="U6575" s="62">
        <v>0</v>
      </c>
      <c r="V6575" s="62"/>
      <c r="W6575" s="7">
        <v>0</v>
      </c>
      <c r="X6575" s="3">
        <v>94</v>
      </c>
      <c r="Y6575" s="4">
        <v>0</v>
      </c>
      <c r="Z6575" s="8">
        <v>37526</v>
      </c>
      <c r="AA6575" s="3">
        <v>2002</v>
      </c>
      <c r="AB6575" s="63">
        <v>0</v>
      </c>
      <c r="AC6575" s="63"/>
      <c r="AD6575" s="1" t="s">
        <v>13346</v>
      </c>
      <c r="AE6575" s="52" t="s">
        <v>14437</v>
      </c>
      <c r="AF6575" s="52"/>
      <c r="AG6575" s="52"/>
      <c r="AH6575" s="52"/>
      <c r="AI6575" s="52"/>
      <c r="AJ6575" s="52"/>
      <c r="AK6575" s="52"/>
      <c r="AL6575" s="6">
        <v>33415</v>
      </c>
    </row>
    <row r="6576" spans="1:38">
      <c r="A6576" s="52" t="s">
        <v>14438</v>
      </c>
      <c r="B6576" s="52"/>
      <c r="C6576" s="52"/>
      <c r="D6576" s="52"/>
      <c r="E6576" s="52"/>
      <c r="F6576" s="52"/>
      <c r="G6576" s="52"/>
      <c r="H6576" s="52"/>
      <c r="I6576" s="52"/>
      <c r="J6576" s="52"/>
      <c r="K6576" s="52"/>
      <c r="L6576" s="52"/>
      <c r="M6576" s="52"/>
      <c r="N6576" s="52"/>
      <c r="O6576" s="52"/>
      <c r="P6576" s="52"/>
      <c r="Q6576" s="52"/>
      <c r="R6576" s="52"/>
      <c r="S6576" s="53">
        <v>90569</v>
      </c>
      <c r="T6576" s="53"/>
      <c r="U6576" s="62">
        <v>0</v>
      </c>
      <c r="V6576" s="62"/>
      <c r="W6576" s="7">
        <v>0</v>
      </c>
      <c r="X6576" s="3">
        <v>94</v>
      </c>
      <c r="Y6576" s="4">
        <v>0</v>
      </c>
      <c r="Z6576" s="8">
        <v>39520</v>
      </c>
      <c r="AA6576" s="3">
        <v>2008</v>
      </c>
      <c r="AB6576" s="63">
        <v>0</v>
      </c>
      <c r="AC6576" s="63"/>
      <c r="AD6576" s="1" t="s">
        <v>13346</v>
      </c>
      <c r="AE6576" s="52" t="s">
        <v>14439</v>
      </c>
      <c r="AF6576" s="52"/>
      <c r="AG6576" s="52"/>
      <c r="AH6576" s="52"/>
      <c r="AI6576" s="52"/>
      <c r="AJ6576" s="52"/>
      <c r="AK6576" s="52"/>
      <c r="AL6576" s="6">
        <v>98837</v>
      </c>
    </row>
    <row r="6577" spans="1:38">
      <c r="A6577" s="52" t="s">
        <v>14440</v>
      </c>
      <c r="B6577" s="52"/>
      <c r="C6577" s="52"/>
      <c r="D6577" s="52"/>
      <c r="E6577" s="52"/>
      <c r="F6577" s="52"/>
      <c r="G6577" s="52"/>
      <c r="H6577" s="52"/>
      <c r="I6577" s="52"/>
      <c r="J6577" s="52"/>
      <c r="K6577" s="52"/>
      <c r="L6577" s="52"/>
      <c r="M6577" s="52"/>
      <c r="N6577" s="52"/>
      <c r="O6577" s="52"/>
      <c r="P6577" s="52"/>
      <c r="Q6577" s="52"/>
      <c r="R6577" s="52"/>
      <c r="S6577" s="53">
        <v>5326.92</v>
      </c>
      <c r="T6577" s="53"/>
      <c r="U6577" s="62">
        <v>0</v>
      </c>
      <c r="V6577" s="62"/>
      <c r="W6577" s="7">
        <v>0</v>
      </c>
      <c r="X6577" s="3">
        <v>94</v>
      </c>
      <c r="Y6577" s="3">
        <v>0</v>
      </c>
      <c r="Z6577" s="13">
        <v>39371</v>
      </c>
      <c r="AA6577" s="3">
        <v>2007</v>
      </c>
      <c r="AB6577" s="63">
        <v>0</v>
      </c>
      <c r="AC6577" s="63"/>
      <c r="AD6577" s="1" t="s">
        <v>13346</v>
      </c>
      <c r="AE6577" s="52" t="s">
        <v>14441</v>
      </c>
      <c r="AF6577" s="52"/>
      <c r="AG6577" s="52"/>
      <c r="AH6577" s="52"/>
      <c r="AI6577" s="52"/>
      <c r="AJ6577" s="52"/>
      <c r="AK6577" s="52"/>
      <c r="AL6577" s="6">
        <v>6064</v>
      </c>
    </row>
    <row r="6578" spans="1:38">
      <c r="A6578" s="52" t="s">
        <v>14442</v>
      </c>
      <c r="B6578" s="52"/>
      <c r="C6578" s="52"/>
      <c r="D6578" s="52"/>
      <c r="E6578" s="52"/>
      <c r="F6578" s="52"/>
      <c r="G6578" s="52"/>
      <c r="H6578" s="52"/>
      <c r="I6578" s="52"/>
      <c r="J6578" s="52"/>
      <c r="K6578" s="52"/>
      <c r="L6578" s="52"/>
      <c r="M6578" s="52"/>
      <c r="N6578" s="52"/>
      <c r="O6578" s="52"/>
      <c r="P6578" s="52"/>
      <c r="Q6578" s="52"/>
      <c r="R6578" s="52"/>
      <c r="S6578" s="53">
        <v>9622.84</v>
      </c>
      <c r="T6578" s="53"/>
      <c r="U6578" s="62">
        <v>0</v>
      </c>
      <c r="V6578" s="62"/>
      <c r="W6578" s="7">
        <v>0</v>
      </c>
      <c r="X6578" s="3">
        <v>94</v>
      </c>
      <c r="Y6578" s="3">
        <v>0</v>
      </c>
      <c r="Z6578" s="8">
        <v>37529</v>
      </c>
      <c r="AA6578" s="3">
        <v>2002</v>
      </c>
      <c r="AB6578" s="63">
        <v>0</v>
      </c>
      <c r="AC6578" s="63"/>
      <c r="AD6578" s="1" t="s">
        <v>13346</v>
      </c>
      <c r="AE6578" s="52" t="s">
        <v>14443</v>
      </c>
      <c r="AF6578" s="52"/>
      <c r="AG6578" s="52"/>
      <c r="AH6578" s="52"/>
      <c r="AI6578" s="52"/>
      <c r="AJ6578" s="52"/>
      <c r="AK6578" s="52"/>
      <c r="AL6578" s="6">
        <v>13349</v>
      </c>
    </row>
    <row r="6579" spans="1:38">
      <c r="A6579" s="52" t="s">
        <v>14444</v>
      </c>
      <c r="B6579" s="52"/>
      <c r="C6579" s="52"/>
      <c r="D6579" s="52"/>
      <c r="E6579" s="52"/>
      <c r="F6579" s="52"/>
      <c r="G6579" s="52"/>
      <c r="H6579" s="52"/>
      <c r="I6579" s="52"/>
      <c r="J6579" s="52"/>
      <c r="K6579" s="52"/>
      <c r="L6579" s="52"/>
      <c r="M6579" s="52"/>
      <c r="N6579" s="52"/>
      <c r="O6579" s="52"/>
      <c r="P6579" s="52"/>
      <c r="Q6579" s="52"/>
      <c r="R6579" s="52"/>
      <c r="S6579" s="53">
        <v>4080</v>
      </c>
      <c r="T6579" s="53"/>
      <c r="U6579" s="62">
        <v>0</v>
      </c>
      <c r="V6579" s="62"/>
      <c r="W6579" s="7">
        <v>0</v>
      </c>
      <c r="X6579" s="3">
        <v>94</v>
      </c>
      <c r="Y6579" s="4">
        <v>0</v>
      </c>
      <c r="Z6579" s="8">
        <v>39294</v>
      </c>
      <c r="AA6579" s="3">
        <v>2007</v>
      </c>
      <c r="AB6579" s="63">
        <v>0</v>
      </c>
      <c r="AC6579" s="63"/>
      <c r="AD6579" s="1" t="s">
        <v>13346</v>
      </c>
      <c r="AE6579" s="52" t="s">
        <v>14445</v>
      </c>
      <c r="AF6579" s="52"/>
      <c r="AG6579" s="52"/>
      <c r="AH6579" s="52"/>
      <c r="AI6579" s="52"/>
      <c r="AJ6579" s="52"/>
      <c r="AK6579" s="52"/>
      <c r="AL6579" s="6">
        <v>4645</v>
      </c>
    </row>
    <row r="6580" spans="1:38">
      <c r="A6580" s="52" t="s">
        <v>14446</v>
      </c>
      <c r="B6580" s="52"/>
      <c r="C6580" s="52"/>
      <c r="D6580" s="52"/>
      <c r="E6580" s="52"/>
      <c r="F6580" s="52"/>
      <c r="G6580" s="52"/>
      <c r="H6580" s="52"/>
      <c r="I6580" s="52"/>
      <c r="J6580" s="52"/>
      <c r="K6580" s="52"/>
      <c r="L6580" s="52"/>
      <c r="M6580" s="52"/>
      <c r="N6580" s="52"/>
      <c r="O6580" s="52"/>
      <c r="P6580" s="52"/>
      <c r="Q6580" s="52"/>
      <c r="R6580" s="52"/>
      <c r="S6580" s="53">
        <v>2103.9</v>
      </c>
      <c r="T6580" s="53"/>
      <c r="U6580" s="62">
        <v>0</v>
      </c>
      <c r="V6580" s="62"/>
      <c r="W6580" s="7">
        <v>0</v>
      </c>
      <c r="X6580" s="3">
        <v>94</v>
      </c>
      <c r="Y6580" s="4">
        <v>0</v>
      </c>
      <c r="Z6580" s="8">
        <v>38531</v>
      </c>
      <c r="AA6580" s="3">
        <v>2005</v>
      </c>
      <c r="AB6580" s="63">
        <v>0</v>
      </c>
      <c r="AC6580" s="63"/>
      <c r="AD6580" s="1" t="s">
        <v>13346</v>
      </c>
      <c r="AE6580" s="52" t="s">
        <v>14447</v>
      </c>
      <c r="AF6580" s="52"/>
      <c r="AG6580" s="52"/>
      <c r="AH6580" s="52"/>
      <c r="AI6580" s="52"/>
      <c r="AJ6580" s="52"/>
      <c r="AK6580" s="52"/>
      <c r="AL6580" s="6">
        <v>2563</v>
      </c>
    </row>
    <row r="6581" spans="1:38">
      <c r="A6581" s="52" t="s">
        <v>14448</v>
      </c>
      <c r="B6581" s="52"/>
      <c r="C6581" s="52"/>
      <c r="D6581" s="52"/>
      <c r="E6581" s="52"/>
      <c r="F6581" s="52"/>
      <c r="G6581" s="52"/>
      <c r="H6581" s="52"/>
      <c r="I6581" s="52"/>
      <c r="J6581" s="52"/>
      <c r="K6581" s="52"/>
      <c r="L6581" s="52"/>
      <c r="M6581" s="52"/>
      <c r="N6581" s="52"/>
      <c r="O6581" s="52"/>
      <c r="P6581" s="52"/>
      <c r="Q6581" s="52"/>
      <c r="R6581" s="52"/>
      <c r="S6581" s="53">
        <v>18407</v>
      </c>
      <c r="T6581" s="53"/>
      <c r="U6581" s="62">
        <v>0</v>
      </c>
      <c r="V6581" s="62"/>
      <c r="W6581" s="7">
        <v>0</v>
      </c>
      <c r="X6581" s="3">
        <v>94</v>
      </c>
      <c r="Y6581" s="3">
        <v>0</v>
      </c>
      <c r="Z6581" s="8">
        <v>38516</v>
      </c>
      <c r="AA6581" s="3">
        <v>2005</v>
      </c>
      <c r="AB6581" s="63">
        <v>0</v>
      </c>
      <c r="AC6581" s="63"/>
      <c r="AD6581" s="1" t="s">
        <v>13346</v>
      </c>
      <c r="AE6581" s="52" t="s">
        <v>14449</v>
      </c>
      <c r="AF6581" s="52"/>
      <c r="AG6581" s="52"/>
      <c r="AH6581" s="52"/>
      <c r="AI6581" s="52"/>
      <c r="AJ6581" s="52"/>
      <c r="AK6581" s="52"/>
      <c r="AL6581" s="6">
        <v>22421</v>
      </c>
    </row>
    <row r="6582" spans="1:38">
      <c r="A6582" s="52" t="s">
        <v>14450</v>
      </c>
      <c r="B6582" s="52"/>
      <c r="C6582" s="52"/>
      <c r="D6582" s="52"/>
      <c r="E6582" s="52"/>
      <c r="F6582" s="52"/>
      <c r="G6582" s="52"/>
      <c r="H6582" s="52"/>
      <c r="I6582" s="52"/>
      <c r="J6582" s="52"/>
      <c r="K6582" s="52"/>
      <c r="L6582" s="52"/>
      <c r="M6582" s="52"/>
      <c r="N6582" s="52"/>
      <c r="O6582" s="52"/>
      <c r="P6582" s="52"/>
      <c r="Q6582" s="52"/>
      <c r="R6582" s="52"/>
      <c r="S6582" s="53">
        <v>22380</v>
      </c>
      <c r="T6582" s="53"/>
      <c r="U6582" s="62">
        <v>0</v>
      </c>
      <c r="V6582" s="62"/>
      <c r="W6582" s="7">
        <v>0</v>
      </c>
      <c r="X6582" s="3">
        <v>94</v>
      </c>
      <c r="Y6582" s="4">
        <v>0</v>
      </c>
      <c r="Z6582" s="10">
        <v>39336</v>
      </c>
      <c r="AA6582" s="3">
        <v>2007</v>
      </c>
      <c r="AB6582" s="63">
        <v>0</v>
      </c>
      <c r="AC6582" s="63"/>
      <c r="AD6582" s="1" t="s">
        <v>13346</v>
      </c>
      <c r="AE6582" s="52" t="s">
        <v>14451</v>
      </c>
      <c r="AF6582" s="52"/>
      <c r="AG6582" s="52"/>
      <c r="AH6582" s="52"/>
      <c r="AI6582" s="52"/>
      <c r="AJ6582" s="52"/>
      <c r="AK6582" s="52"/>
      <c r="AL6582" s="6">
        <v>25478</v>
      </c>
    </row>
    <row r="6583" spans="1:38">
      <c r="A6583" s="52" t="s">
        <v>14452</v>
      </c>
      <c r="B6583" s="52"/>
      <c r="C6583" s="52"/>
      <c r="D6583" s="52"/>
      <c r="E6583" s="52"/>
      <c r="F6583" s="52"/>
      <c r="G6583" s="52"/>
      <c r="H6583" s="52"/>
      <c r="I6583" s="52"/>
      <c r="J6583" s="52"/>
      <c r="K6583" s="52"/>
      <c r="L6583" s="52"/>
      <c r="M6583" s="52"/>
      <c r="N6583" s="52"/>
      <c r="O6583" s="52"/>
      <c r="P6583" s="52"/>
      <c r="Q6583" s="52"/>
      <c r="R6583" s="52"/>
      <c r="S6583" s="53">
        <v>145003</v>
      </c>
      <c r="T6583" s="53"/>
      <c r="U6583" s="62">
        <v>0</v>
      </c>
      <c r="V6583" s="62"/>
      <c r="W6583" s="7">
        <v>0</v>
      </c>
      <c r="X6583" s="3">
        <v>94</v>
      </c>
      <c r="Y6583" s="4">
        <v>0</v>
      </c>
      <c r="Z6583" s="5">
        <v>38779</v>
      </c>
      <c r="AA6583" s="3">
        <v>2006</v>
      </c>
      <c r="AB6583" s="63">
        <v>0</v>
      </c>
      <c r="AC6583" s="63"/>
      <c r="AD6583" s="1" t="s">
        <v>13346</v>
      </c>
      <c r="AE6583" s="52" t="s">
        <v>14453</v>
      </c>
      <c r="AF6583" s="52"/>
      <c r="AG6583" s="52"/>
      <c r="AH6583" s="52"/>
      <c r="AI6583" s="52"/>
      <c r="AJ6583" s="52"/>
      <c r="AK6583" s="52"/>
      <c r="AL6583" s="6">
        <v>169670</v>
      </c>
    </row>
    <row r="6584" spans="1:38">
      <c r="A6584" t="s">
        <v>183</v>
      </c>
    </row>
    <row r="6585" spans="1:38">
      <c r="A6585" s="52" t="s">
        <v>14454</v>
      </c>
      <c r="B6585" s="52"/>
      <c r="C6585" s="52"/>
      <c r="D6585" s="52"/>
      <c r="E6585" s="52"/>
      <c r="F6585" s="52"/>
      <c r="G6585" s="52"/>
      <c r="H6585" s="52"/>
      <c r="I6585" s="52"/>
      <c r="J6585" s="52"/>
      <c r="K6585" s="52"/>
      <c r="L6585" s="52"/>
      <c r="M6585" s="52"/>
      <c r="N6585" s="52"/>
      <c r="O6585" s="52"/>
      <c r="P6585" s="52"/>
      <c r="Q6585" s="52"/>
      <c r="R6585" s="52"/>
      <c r="S6585" s="53">
        <v>7334.28</v>
      </c>
      <c r="T6585" s="53"/>
      <c r="U6585" s="62">
        <v>0</v>
      </c>
      <c r="V6585" s="62"/>
      <c r="W6585" s="7">
        <v>0</v>
      </c>
      <c r="X6585" s="3">
        <v>94</v>
      </c>
      <c r="Y6585" s="3">
        <v>0</v>
      </c>
      <c r="Z6585" s="5">
        <v>38200</v>
      </c>
      <c r="AA6585" s="3">
        <v>2004</v>
      </c>
      <c r="AB6585" s="63">
        <v>0</v>
      </c>
      <c r="AC6585" s="63"/>
      <c r="AD6585" s="1" t="s">
        <v>13346</v>
      </c>
      <c r="AE6585" s="52" t="s">
        <v>14455</v>
      </c>
      <c r="AF6585" s="52"/>
      <c r="AG6585" s="52"/>
      <c r="AH6585" s="52"/>
      <c r="AI6585" s="52"/>
      <c r="AJ6585" s="52"/>
      <c r="AK6585" s="52"/>
      <c r="AL6585" s="6">
        <v>9350</v>
      </c>
    </row>
    <row r="6586" spans="1:38">
      <c r="A6586" s="52" t="s">
        <v>14456</v>
      </c>
      <c r="B6586" s="52"/>
      <c r="C6586" s="52"/>
      <c r="D6586" s="52"/>
      <c r="E6586" s="52"/>
      <c r="F6586" s="52"/>
      <c r="G6586" s="52"/>
      <c r="H6586" s="52"/>
      <c r="I6586" s="52"/>
      <c r="J6586" s="52"/>
      <c r="K6586" s="52"/>
      <c r="L6586" s="52"/>
      <c r="M6586" s="52"/>
      <c r="N6586" s="52"/>
      <c r="O6586" s="52"/>
      <c r="P6586" s="52"/>
      <c r="Q6586" s="52"/>
      <c r="R6586" s="52"/>
      <c r="S6586" s="53">
        <v>8905.9</v>
      </c>
      <c r="T6586" s="53"/>
      <c r="U6586" s="62">
        <v>0</v>
      </c>
      <c r="V6586" s="62"/>
      <c r="W6586" s="7">
        <v>0</v>
      </c>
      <c r="X6586" s="3">
        <v>94</v>
      </c>
      <c r="Y6586" s="3">
        <v>0</v>
      </c>
      <c r="Z6586" s="8">
        <v>38743</v>
      </c>
      <c r="AA6586" s="3">
        <v>2006</v>
      </c>
      <c r="AB6586" s="63">
        <v>0</v>
      </c>
      <c r="AC6586" s="63"/>
      <c r="AD6586" s="1" t="s">
        <v>13346</v>
      </c>
      <c r="AE6586" s="52" t="s">
        <v>14457</v>
      </c>
      <c r="AF6586" s="52"/>
      <c r="AG6586" s="52"/>
      <c r="AH6586" s="52"/>
      <c r="AI6586" s="52"/>
      <c r="AJ6586" s="52"/>
      <c r="AK6586" s="52"/>
      <c r="AL6586" s="6">
        <v>10421</v>
      </c>
    </row>
    <row r="6587" spans="1:38">
      <c r="A6587" s="52" t="s">
        <v>14458</v>
      </c>
      <c r="B6587" s="52"/>
      <c r="C6587" s="52"/>
      <c r="D6587" s="52"/>
      <c r="E6587" s="52"/>
      <c r="F6587" s="52"/>
      <c r="G6587" s="52"/>
      <c r="H6587" s="52"/>
      <c r="I6587" s="52"/>
      <c r="J6587" s="52"/>
      <c r="K6587" s="52"/>
      <c r="L6587" s="52"/>
      <c r="M6587" s="52"/>
      <c r="N6587" s="52"/>
      <c r="O6587" s="52"/>
      <c r="P6587" s="52"/>
      <c r="Q6587" s="52"/>
      <c r="R6587" s="52"/>
      <c r="S6587" s="53">
        <v>31921.9</v>
      </c>
      <c r="T6587" s="53"/>
      <c r="U6587" s="62">
        <v>0</v>
      </c>
      <c r="V6587" s="62"/>
      <c r="W6587" s="7">
        <v>0</v>
      </c>
      <c r="X6587" s="3">
        <v>94</v>
      </c>
      <c r="Y6587" s="3">
        <v>0</v>
      </c>
      <c r="Z6587" s="13">
        <v>37943</v>
      </c>
      <c r="AA6587" s="3">
        <v>2003</v>
      </c>
      <c r="AB6587" s="63">
        <v>0</v>
      </c>
      <c r="AC6587" s="63"/>
      <c r="AD6587" s="1" t="s">
        <v>13346</v>
      </c>
      <c r="AE6587" s="52" t="s">
        <v>14459</v>
      </c>
      <c r="AF6587" s="52"/>
      <c r="AG6587" s="52"/>
      <c r="AH6587" s="52"/>
      <c r="AI6587" s="52"/>
      <c r="AJ6587" s="52"/>
      <c r="AK6587" s="52"/>
      <c r="AL6587" s="6">
        <v>43247</v>
      </c>
    </row>
    <row r="6588" spans="1:38">
      <c r="A6588" s="52" t="s">
        <v>14460</v>
      </c>
      <c r="B6588" s="52"/>
      <c r="C6588" s="52"/>
      <c r="D6588" s="52"/>
      <c r="E6588" s="52"/>
      <c r="F6588" s="52"/>
      <c r="G6588" s="52"/>
      <c r="H6588" s="52"/>
      <c r="I6588" s="52"/>
      <c r="J6588" s="52"/>
      <c r="K6588" s="52"/>
      <c r="L6588" s="52"/>
      <c r="M6588" s="52"/>
      <c r="N6588" s="52"/>
      <c r="O6588" s="52"/>
      <c r="P6588" s="52"/>
      <c r="Q6588" s="52"/>
      <c r="R6588" s="52"/>
      <c r="S6588" s="54">
        <v>400</v>
      </c>
      <c r="T6588" s="54"/>
      <c r="U6588" s="62">
        <v>0</v>
      </c>
      <c r="V6588" s="62"/>
      <c r="W6588" s="7">
        <v>0</v>
      </c>
      <c r="X6588" s="3">
        <v>94</v>
      </c>
      <c r="Y6588" s="4">
        <v>0</v>
      </c>
      <c r="Z6588" s="8">
        <v>36278</v>
      </c>
      <c r="AA6588" s="3">
        <v>1999</v>
      </c>
      <c r="AB6588" s="63">
        <v>0</v>
      </c>
      <c r="AC6588" s="63"/>
      <c r="AD6588" s="1" t="s">
        <v>13346</v>
      </c>
      <c r="AE6588" s="52" t="s">
        <v>14461</v>
      </c>
      <c r="AF6588" s="52"/>
      <c r="AG6588" s="52"/>
      <c r="AH6588" s="52"/>
      <c r="AI6588" s="52"/>
      <c r="AJ6588" s="52"/>
      <c r="AK6588" s="52"/>
      <c r="AL6588" s="11">
        <v>599</v>
      </c>
    </row>
    <row r="6589" spans="1:38">
      <c r="A6589" s="52" t="s">
        <v>14462</v>
      </c>
      <c r="B6589" s="52"/>
      <c r="C6589" s="52"/>
      <c r="D6589" s="52"/>
      <c r="E6589" s="52"/>
      <c r="F6589" s="52"/>
      <c r="G6589" s="52"/>
      <c r="H6589" s="52"/>
      <c r="I6589" s="52"/>
      <c r="J6589" s="52"/>
      <c r="K6589" s="52"/>
      <c r="L6589" s="52"/>
      <c r="M6589" s="52"/>
      <c r="N6589" s="52"/>
      <c r="O6589" s="52"/>
      <c r="P6589" s="52"/>
      <c r="Q6589" s="52"/>
      <c r="R6589" s="52"/>
      <c r="S6589" s="53">
        <v>13278.5</v>
      </c>
      <c r="T6589" s="53"/>
      <c r="U6589" s="62">
        <v>0</v>
      </c>
      <c r="V6589" s="62"/>
      <c r="W6589" s="7">
        <v>0</v>
      </c>
      <c r="X6589" s="3">
        <v>94</v>
      </c>
      <c r="Y6589" s="4">
        <v>0</v>
      </c>
      <c r="Z6589" s="8">
        <v>39112</v>
      </c>
      <c r="AA6589" s="3">
        <v>2007</v>
      </c>
      <c r="AB6589" s="63">
        <v>0</v>
      </c>
      <c r="AC6589" s="63"/>
      <c r="AD6589" s="1" t="s">
        <v>13346</v>
      </c>
      <c r="AE6589" s="52" t="s">
        <v>14463</v>
      </c>
      <c r="AF6589" s="52"/>
      <c r="AG6589" s="52"/>
      <c r="AH6589" s="52"/>
      <c r="AI6589" s="52"/>
      <c r="AJ6589" s="52"/>
      <c r="AK6589" s="52"/>
      <c r="AL6589" s="6">
        <v>15117</v>
      </c>
    </row>
    <row r="6590" spans="1:38">
      <c r="A6590" s="52" t="s">
        <v>14464</v>
      </c>
      <c r="B6590" s="52"/>
      <c r="C6590" s="52"/>
      <c r="D6590" s="52"/>
      <c r="E6590" s="52"/>
      <c r="F6590" s="52"/>
      <c r="G6590" s="52"/>
      <c r="H6590" s="52"/>
      <c r="I6590" s="52"/>
      <c r="J6590" s="52"/>
      <c r="K6590" s="52"/>
      <c r="L6590" s="52"/>
      <c r="M6590" s="52"/>
      <c r="N6590" s="52"/>
      <c r="O6590" s="52"/>
      <c r="P6590" s="52"/>
      <c r="Q6590" s="52"/>
      <c r="R6590" s="52"/>
      <c r="S6590" s="54">
        <v>738.99</v>
      </c>
      <c r="T6590" s="54"/>
      <c r="U6590" s="62">
        <v>0</v>
      </c>
      <c r="V6590" s="62"/>
      <c r="W6590" s="7">
        <v>0</v>
      </c>
      <c r="X6590" s="3">
        <v>94</v>
      </c>
      <c r="Y6590" s="4">
        <v>0</v>
      </c>
      <c r="Z6590" s="8">
        <v>38551</v>
      </c>
      <c r="AA6590" s="3">
        <v>2005</v>
      </c>
      <c r="AB6590" s="63">
        <v>0</v>
      </c>
      <c r="AC6590" s="63"/>
      <c r="AD6590" s="1" t="s">
        <v>13346</v>
      </c>
      <c r="AE6590" s="52" t="s">
        <v>14465</v>
      </c>
      <c r="AF6590" s="52"/>
      <c r="AG6590" s="52"/>
      <c r="AH6590" s="52"/>
      <c r="AI6590" s="52"/>
      <c r="AJ6590" s="52"/>
      <c r="AK6590" s="52"/>
      <c r="AL6590" s="11">
        <v>900</v>
      </c>
    </row>
    <row r="6591" spans="1:38">
      <c r="A6591" s="52" t="s">
        <v>14466</v>
      </c>
      <c r="B6591" s="52"/>
      <c r="C6591" s="52"/>
      <c r="D6591" s="52"/>
      <c r="E6591" s="52"/>
      <c r="F6591" s="52"/>
      <c r="G6591" s="52"/>
      <c r="H6591" s="52"/>
      <c r="I6591" s="52"/>
      <c r="J6591" s="52"/>
      <c r="K6591" s="52"/>
      <c r="L6591" s="52"/>
      <c r="M6591" s="52"/>
      <c r="N6591" s="52"/>
      <c r="O6591" s="52"/>
      <c r="P6591" s="52"/>
      <c r="Q6591" s="52"/>
      <c r="R6591" s="52"/>
      <c r="S6591" s="53">
        <v>6886.13</v>
      </c>
      <c r="T6591" s="53"/>
      <c r="U6591" s="62">
        <v>0</v>
      </c>
      <c r="V6591" s="62"/>
      <c r="W6591" s="7">
        <v>0</v>
      </c>
      <c r="X6591" s="3">
        <v>94</v>
      </c>
      <c r="Y6591" s="4">
        <v>0</v>
      </c>
      <c r="Z6591" s="13">
        <v>38277</v>
      </c>
      <c r="AA6591" s="3">
        <v>2004</v>
      </c>
      <c r="AB6591" s="63">
        <v>0</v>
      </c>
      <c r="AC6591" s="63"/>
      <c r="AD6591" s="1" t="s">
        <v>13346</v>
      </c>
      <c r="AE6591" s="52" t="s">
        <v>14467</v>
      </c>
      <c r="AF6591" s="52"/>
      <c r="AG6591" s="52"/>
      <c r="AH6591" s="52"/>
      <c r="AI6591" s="52"/>
      <c r="AJ6591" s="52"/>
      <c r="AK6591" s="52"/>
      <c r="AL6591" s="6">
        <v>8778</v>
      </c>
    </row>
    <row r="6592" spans="1:38">
      <c r="A6592" s="52" t="s">
        <v>14468</v>
      </c>
      <c r="B6592" s="52"/>
      <c r="C6592" s="52"/>
      <c r="D6592" s="52"/>
      <c r="E6592" s="52"/>
      <c r="F6592" s="52"/>
      <c r="G6592" s="52"/>
      <c r="H6592" s="52"/>
      <c r="I6592" s="52"/>
      <c r="J6592" s="52"/>
      <c r="K6592" s="52"/>
      <c r="L6592" s="52"/>
      <c r="M6592" s="52"/>
      <c r="N6592" s="52"/>
      <c r="O6592" s="52"/>
      <c r="P6592" s="52"/>
      <c r="Q6592" s="52"/>
      <c r="R6592" s="52"/>
      <c r="S6592" s="54">
        <v>110.69</v>
      </c>
      <c r="T6592" s="54"/>
      <c r="U6592" s="62">
        <v>0</v>
      </c>
      <c r="V6592" s="62"/>
      <c r="W6592" s="7">
        <v>0</v>
      </c>
      <c r="X6592" s="3">
        <v>94</v>
      </c>
      <c r="Y6592" s="3">
        <v>0</v>
      </c>
      <c r="Z6592" s="14">
        <v>38302</v>
      </c>
      <c r="AA6592" s="3">
        <v>2004</v>
      </c>
      <c r="AB6592" s="63">
        <v>0</v>
      </c>
      <c r="AC6592" s="63"/>
      <c r="AD6592" s="1" t="s">
        <v>13346</v>
      </c>
      <c r="AE6592" s="52" t="s">
        <v>14469</v>
      </c>
      <c r="AF6592" s="52"/>
      <c r="AG6592" s="52"/>
      <c r="AH6592" s="52"/>
      <c r="AI6592" s="52"/>
      <c r="AJ6592" s="52"/>
      <c r="AK6592" s="52"/>
      <c r="AL6592" s="11">
        <v>141</v>
      </c>
    </row>
    <row r="6593" spans="1:38">
      <c r="A6593" s="52" t="s">
        <v>14470</v>
      </c>
      <c r="B6593" s="52"/>
      <c r="C6593" s="52"/>
      <c r="D6593" s="52"/>
      <c r="E6593" s="52"/>
      <c r="F6593" s="52"/>
      <c r="G6593" s="52"/>
      <c r="H6593" s="52"/>
      <c r="I6593" s="52"/>
      <c r="J6593" s="52"/>
      <c r="K6593" s="52"/>
      <c r="L6593" s="52"/>
      <c r="M6593" s="52"/>
      <c r="N6593" s="52"/>
      <c r="O6593" s="52"/>
      <c r="P6593" s="52"/>
      <c r="Q6593" s="52"/>
      <c r="R6593" s="52"/>
      <c r="S6593" s="53">
        <v>49086.5</v>
      </c>
      <c r="T6593" s="53"/>
      <c r="U6593" s="62">
        <v>0</v>
      </c>
      <c r="V6593" s="62"/>
      <c r="W6593" s="7">
        <v>0</v>
      </c>
      <c r="X6593" s="3">
        <v>94</v>
      </c>
      <c r="Y6593" s="4">
        <v>0</v>
      </c>
      <c r="Z6593" s="10">
        <v>38759</v>
      </c>
      <c r="AA6593" s="3">
        <v>2006</v>
      </c>
      <c r="AB6593" s="63">
        <v>0</v>
      </c>
      <c r="AC6593" s="63"/>
      <c r="AD6593" s="1" t="s">
        <v>13346</v>
      </c>
      <c r="AE6593" s="52" t="s">
        <v>14471</v>
      </c>
      <c r="AF6593" s="52"/>
      <c r="AG6593" s="52"/>
      <c r="AH6593" s="52"/>
      <c r="AI6593" s="52"/>
      <c r="AJ6593" s="52"/>
      <c r="AK6593" s="52"/>
      <c r="AL6593" s="6">
        <v>57437</v>
      </c>
    </row>
    <row r="6594" spans="1:38">
      <c r="A6594" s="52" t="s">
        <v>14472</v>
      </c>
      <c r="B6594" s="52"/>
      <c r="C6594" s="52"/>
      <c r="D6594" s="52"/>
      <c r="E6594" s="52"/>
      <c r="F6594" s="52"/>
      <c r="G6594" s="52"/>
      <c r="H6594" s="52"/>
      <c r="I6594" s="52"/>
      <c r="J6594" s="52"/>
      <c r="K6594" s="52"/>
      <c r="L6594" s="52"/>
      <c r="M6594" s="52"/>
      <c r="N6594" s="52"/>
      <c r="O6594" s="52"/>
      <c r="P6594" s="52"/>
      <c r="Q6594" s="52"/>
      <c r="R6594" s="52"/>
      <c r="S6594" s="54">
        <v>667.9</v>
      </c>
      <c r="T6594" s="54"/>
      <c r="U6594" s="62">
        <v>0</v>
      </c>
      <c r="V6594" s="62"/>
      <c r="W6594" s="7">
        <v>0</v>
      </c>
      <c r="X6594" s="3">
        <v>94</v>
      </c>
      <c r="Y6594" s="3">
        <v>0</v>
      </c>
      <c r="Z6594" s="13">
        <v>38671</v>
      </c>
      <c r="AA6594" s="3">
        <v>2005</v>
      </c>
      <c r="AB6594" s="63">
        <v>0</v>
      </c>
      <c r="AC6594" s="63"/>
      <c r="AD6594" s="1" t="s">
        <v>13346</v>
      </c>
      <c r="AE6594" s="52" t="s">
        <v>14473</v>
      </c>
      <c r="AF6594" s="52"/>
      <c r="AG6594" s="52"/>
      <c r="AH6594" s="52"/>
      <c r="AI6594" s="52"/>
      <c r="AJ6594" s="52"/>
      <c r="AK6594" s="52"/>
      <c r="AL6594" s="11">
        <v>814</v>
      </c>
    </row>
    <row r="6595" spans="1:38">
      <c r="A6595" s="52" t="s">
        <v>14474</v>
      </c>
      <c r="B6595" s="52"/>
      <c r="C6595" s="52"/>
      <c r="D6595" s="52"/>
      <c r="E6595" s="52"/>
      <c r="F6595" s="52"/>
      <c r="G6595" s="52"/>
      <c r="H6595" s="52"/>
      <c r="I6595" s="52"/>
      <c r="J6595" s="52"/>
      <c r="K6595" s="52"/>
      <c r="L6595" s="52"/>
      <c r="M6595" s="52"/>
      <c r="N6595" s="52"/>
      <c r="O6595" s="52"/>
      <c r="P6595" s="52"/>
      <c r="Q6595" s="52"/>
      <c r="R6595" s="52"/>
      <c r="S6595" s="53">
        <v>42405</v>
      </c>
      <c r="T6595" s="53"/>
      <c r="U6595" s="62">
        <v>0</v>
      </c>
      <c r="V6595" s="62"/>
      <c r="W6595" s="7">
        <v>0</v>
      </c>
      <c r="X6595" s="3">
        <v>94</v>
      </c>
      <c r="Y6595" s="4">
        <v>0</v>
      </c>
      <c r="Z6595" s="5">
        <v>38385</v>
      </c>
      <c r="AA6595" s="3">
        <v>2005</v>
      </c>
      <c r="AB6595" s="63">
        <v>0</v>
      </c>
      <c r="AC6595" s="63"/>
      <c r="AD6595" s="1" t="s">
        <v>13346</v>
      </c>
      <c r="AE6595" s="52" t="s">
        <v>14475</v>
      </c>
      <c r="AF6595" s="52"/>
      <c r="AG6595" s="52"/>
      <c r="AH6595" s="52"/>
      <c r="AI6595" s="52"/>
      <c r="AJ6595" s="52"/>
      <c r="AK6595" s="52"/>
      <c r="AL6595" s="6">
        <v>51653</v>
      </c>
    </row>
    <row r="6596" spans="1:38">
      <c r="A6596" s="52" t="s">
        <v>14476</v>
      </c>
      <c r="B6596" s="52"/>
      <c r="C6596" s="52"/>
      <c r="D6596" s="52"/>
      <c r="E6596" s="52"/>
      <c r="F6596" s="52"/>
      <c r="G6596" s="52"/>
      <c r="H6596" s="52"/>
      <c r="I6596" s="52"/>
      <c r="J6596" s="52"/>
      <c r="K6596" s="52"/>
      <c r="L6596" s="52"/>
      <c r="M6596" s="52"/>
      <c r="N6596" s="52"/>
      <c r="O6596" s="52"/>
      <c r="P6596" s="52"/>
      <c r="Q6596" s="52"/>
      <c r="R6596" s="52"/>
      <c r="S6596" s="53">
        <v>4046.5</v>
      </c>
      <c r="T6596" s="53"/>
      <c r="U6596" s="62">
        <v>0</v>
      </c>
      <c r="V6596" s="62"/>
      <c r="W6596" s="7">
        <v>0</v>
      </c>
      <c r="X6596" s="3">
        <v>94</v>
      </c>
      <c r="Y6596" s="3">
        <v>0</v>
      </c>
      <c r="Z6596" s="13">
        <v>38699</v>
      </c>
      <c r="AA6596" s="3">
        <v>2005</v>
      </c>
      <c r="AB6596" s="63">
        <v>0</v>
      </c>
      <c r="AC6596" s="63"/>
      <c r="AD6596" s="1" t="s">
        <v>13346</v>
      </c>
      <c r="AE6596" s="52" t="s">
        <v>14477</v>
      </c>
      <c r="AF6596" s="52"/>
      <c r="AG6596" s="52"/>
      <c r="AH6596" s="52"/>
      <c r="AI6596" s="52"/>
      <c r="AJ6596" s="52"/>
      <c r="AK6596" s="52"/>
      <c r="AL6596" s="6">
        <v>4929</v>
      </c>
    </row>
    <row r="6597" spans="1:38">
      <c r="A6597" s="52" t="s">
        <v>14478</v>
      </c>
      <c r="B6597" s="52"/>
      <c r="C6597" s="52"/>
      <c r="D6597" s="52"/>
      <c r="E6597" s="52"/>
      <c r="F6597" s="52"/>
      <c r="G6597" s="52"/>
      <c r="H6597" s="52"/>
      <c r="I6597" s="52"/>
      <c r="J6597" s="52"/>
      <c r="K6597" s="52"/>
      <c r="L6597" s="52"/>
      <c r="M6597" s="52"/>
      <c r="N6597" s="52"/>
      <c r="O6597" s="52"/>
      <c r="P6597" s="52"/>
      <c r="Q6597" s="52"/>
      <c r="R6597" s="52"/>
      <c r="S6597" s="53">
        <v>19995.900000000001</v>
      </c>
      <c r="T6597" s="53"/>
      <c r="U6597" s="62">
        <v>0</v>
      </c>
      <c r="V6597" s="62"/>
      <c r="W6597" s="7">
        <v>0</v>
      </c>
      <c r="X6597" s="3">
        <v>94</v>
      </c>
      <c r="Y6597" s="3">
        <v>0</v>
      </c>
      <c r="Z6597" s="5">
        <v>39177</v>
      </c>
      <c r="AA6597" s="3">
        <v>2007</v>
      </c>
      <c r="AB6597" s="63">
        <v>0</v>
      </c>
      <c r="AC6597" s="63"/>
      <c r="AD6597" s="1" t="s">
        <v>13346</v>
      </c>
      <c r="AE6597" s="52" t="s">
        <v>14479</v>
      </c>
      <c r="AF6597" s="52"/>
      <c r="AG6597" s="52"/>
      <c r="AH6597" s="52"/>
      <c r="AI6597" s="52"/>
      <c r="AJ6597" s="52"/>
      <c r="AK6597" s="52"/>
      <c r="AL6597" s="6">
        <v>22764</v>
      </c>
    </row>
    <row r="6598" spans="1:38">
      <c r="A6598" s="52" t="s">
        <v>14480</v>
      </c>
      <c r="B6598" s="52"/>
      <c r="C6598" s="52"/>
      <c r="D6598" s="52"/>
      <c r="E6598" s="52"/>
      <c r="F6598" s="52"/>
      <c r="G6598" s="52"/>
      <c r="H6598" s="52"/>
      <c r="I6598" s="52"/>
      <c r="J6598" s="52"/>
      <c r="K6598" s="52"/>
      <c r="L6598" s="52"/>
      <c r="M6598" s="52"/>
      <c r="N6598" s="52"/>
      <c r="O6598" s="52"/>
      <c r="P6598" s="52"/>
      <c r="Q6598" s="52"/>
      <c r="R6598" s="52"/>
      <c r="S6598" s="53">
        <v>12337.71</v>
      </c>
      <c r="T6598" s="53"/>
      <c r="U6598" s="62">
        <v>0</v>
      </c>
      <c r="V6598" s="62"/>
      <c r="W6598" s="7">
        <v>0</v>
      </c>
      <c r="X6598" s="3">
        <v>94</v>
      </c>
      <c r="Y6598" s="3">
        <v>0</v>
      </c>
      <c r="Z6598" s="13">
        <v>38341</v>
      </c>
      <c r="AA6598" s="3">
        <v>2004</v>
      </c>
      <c r="AB6598" s="63">
        <v>0</v>
      </c>
      <c r="AC6598" s="63"/>
      <c r="AD6598" s="1" t="s">
        <v>13346</v>
      </c>
      <c r="AE6598" s="52" t="s">
        <v>14481</v>
      </c>
      <c r="AF6598" s="52"/>
      <c r="AG6598" s="52"/>
      <c r="AH6598" s="52"/>
      <c r="AI6598" s="52"/>
      <c r="AJ6598" s="52"/>
      <c r="AK6598" s="52"/>
      <c r="AL6598" s="6">
        <v>15728</v>
      </c>
    </row>
    <row r="6599" spans="1:38">
      <c r="A6599" s="52" t="s">
        <v>14482</v>
      </c>
      <c r="B6599" s="52"/>
      <c r="C6599" s="52"/>
      <c r="D6599" s="52"/>
      <c r="E6599" s="52"/>
      <c r="F6599" s="52"/>
      <c r="G6599" s="52"/>
      <c r="H6599" s="52"/>
      <c r="I6599" s="52"/>
      <c r="J6599" s="52"/>
      <c r="K6599" s="52"/>
      <c r="L6599" s="52"/>
      <c r="M6599" s="52"/>
      <c r="N6599" s="52"/>
      <c r="O6599" s="52"/>
      <c r="P6599" s="52"/>
      <c r="Q6599" s="52"/>
      <c r="R6599" s="52"/>
      <c r="S6599" s="53">
        <v>3364.9</v>
      </c>
      <c r="T6599" s="53"/>
      <c r="U6599" s="62">
        <v>0</v>
      </c>
      <c r="V6599" s="62"/>
      <c r="W6599" s="7">
        <v>0</v>
      </c>
      <c r="X6599" s="3">
        <v>94</v>
      </c>
      <c r="Y6599" s="3">
        <v>0</v>
      </c>
      <c r="Z6599" s="8">
        <v>38182</v>
      </c>
      <c r="AA6599" s="3">
        <v>2004</v>
      </c>
      <c r="AB6599" s="63">
        <v>0</v>
      </c>
      <c r="AC6599" s="63"/>
      <c r="AD6599" s="1" t="s">
        <v>13346</v>
      </c>
      <c r="AE6599" s="52" t="s">
        <v>14483</v>
      </c>
      <c r="AF6599" s="52"/>
      <c r="AG6599" s="52"/>
      <c r="AH6599" s="52"/>
      <c r="AI6599" s="52"/>
      <c r="AJ6599" s="52"/>
      <c r="AK6599" s="52"/>
      <c r="AL6599" s="6">
        <v>4289</v>
      </c>
    </row>
    <row r="6600" spans="1:38">
      <c r="A6600" s="52" t="s">
        <v>14484</v>
      </c>
      <c r="B6600" s="52"/>
      <c r="C6600" s="52"/>
      <c r="D6600" s="52"/>
      <c r="E6600" s="52"/>
      <c r="F6600" s="52"/>
      <c r="G6600" s="52"/>
      <c r="H6600" s="52"/>
      <c r="I6600" s="52"/>
      <c r="J6600" s="52"/>
      <c r="K6600" s="52"/>
      <c r="L6600" s="52"/>
      <c r="M6600" s="52"/>
      <c r="N6600" s="52"/>
      <c r="O6600" s="52"/>
      <c r="P6600" s="52"/>
      <c r="Q6600" s="52"/>
      <c r="R6600" s="52"/>
      <c r="S6600" s="54">
        <v>631.9</v>
      </c>
      <c r="T6600" s="54"/>
      <c r="U6600" s="62">
        <v>0</v>
      </c>
      <c r="V6600" s="62"/>
      <c r="W6600" s="7">
        <v>0</v>
      </c>
      <c r="X6600" s="3">
        <v>94</v>
      </c>
      <c r="Y6600" s="4">
        <v>0</v>
      </c>
      <c r="Z6600" s="14">
        <v>38666</v>
      </c>
      <c r="AA6600" s="3">
        <v>2005</v>
      </c>
      <c r="AB6600" s="63">
        <v>0</v>
      </c>
      <c r="AC6600" s="63"/>
      <c r="AD6600" s="1" t="s">
        <v>13346</v>
      </c>
      <c r="AE6600" s="52" t="s">
        <v>7259</v>
      </c>
      <c r="AF6600" s="52"/>
      <c r="AG6600" s="52"/>
      <c r="AH6600" s="52"/>
      <c r="AI6600" s="52"/>
      <c r="AJ6600" s="52"/>
      <c r="AK6600" s="52"/>
      <c r="AL6600" s="11">
        <v>770</v>
      </c>
    </row>
    <row r="6601" spans="1:38">
      <c r="A6601" s="52" t="s">
        <v>14485</v>
      </c>
      <c r="B6601" s="52"/>
      <c r="C6601" s="52"/>
      <c r="D6601" s="52"/>
      <c r="E6601" s="52"/>
      <c r="F6601" s="52"/>
      <c r="G6601" s="52"/>
      <c r="H6601" s="52"/>
      <c r="I6601" s="52"/>
      <c r="J6601" s="52"/>
      <c r="K6601" s="52"/>
      <c r="L6601" s="52"/>
      <c r="M6601" s="52"/>
      <c r="N6601" s="52"/>
      <c r="O6601" s="52"/>
      <c r="P6601" s="52"/>
      <c r="Q6601" s="52"/>
      <c r="R6601" s="52"/>
      <c r="S6601" s="53">
        <v>9249</v>
      </c>
      <c r="T6601" s="53"/>
      <c r="U6601" s="62">
        <v>0</v>
      </c>
      <c r="V6601" s="62"/>
      <c r="W6601" s="7">
        <v>0</v>
      </c>
      <c r="X6601" s="3">
        <v>94</v>
      </c>
      <c r="Y6601" s="3">
        <v>0</v>
      </c>
      <c r="Z6601" s="8">
        <v>38833</v>
      </c>
      <c r="AA6601" s="3">
        <v>2006</v>
      </c>
      <c r="AB6601" s="63">
        <v>0</v>
      </c>
      <c r="AC6601" s="63"/>
      <c r="AD6601" s="1" t="s">
        <v>13346</v>
      </c>
      <c r="AE6601" s="52" t="s">
        <v>14486</v>
      </c>
      <c r="AF6601" s="52"/>
      <c r="AG6601" s="52"/>
      <c r="AH6601" s="52"/>
      <c r="AI6601" s="52"/>
      <c r="AJ6601" s="52"/>
      <c r="AK6601" s="52"/>
      <c r="AL6601" s="6">
        <v>10822</v>
      </c>
    </row>
    <row r="6602" spans="1:38">
      <c r="A6602" s="52" t="s">
        <v>14487</v>
      </c>
      <c r="B6602" s="52"/>
      <c r="C6602" s="52"/>
      <c r="D6602" s="52"/>
      <c r="E6602" s="52"/>
      <c r="F6602" s="52"/>
      <c r="G6602" s="52"/>
      <c r="H6602" s="52"/>
      <c r="I6602" s="52"/>
      <c r="J6602" s="52"/>
      <c r="K6602" s="52"/>
      <c r="L6602" s="52"/>
      <c r="M6602" s="52"/>
      <c r="N6602" s="52"/>
      <c r="O6602" s="52"/>
      <c r="P6602" s="52"/>
      <c r="Q6602" s="52"/>
      <c r="R6602" s="52"/>
      <c r="S6602" s="53">
        <v>2293.9</v>
      </c>
      <c r="T6602" s="53"/>
      <c r="U6602" s="62">
        <v>0</v>
      </c>
      <c r="V6602" s="62"/>
      <c r="W6602" s="7">
        <v>0</v>
      </c>
      <c r="X6602" s="3">
        <v>94</v>
      </c>
      <c r="Y6602" s="4">
        <v>0</v>
      </c>
      <c r="Z6602" s="8">
        <v>38260</v>
      </c>
      <c r="AA6602" s="3">
        <v>2004</v>
      </c>
      <c r="AB6602" s="63">
        <v>0</v>
      </c>
      <c r="AC6602" s="63"/>
      <c r="AD6602" s="1" t="s">
        <v>13346</v>
      </c>
      <c r="AE6602" s="52" t="s">
        <v>14488</v>
      </c>
      <c r="AF6602" s="52"/>
      <c r="AG6602" s="52"/>
      <c r="AH6602" s="52"/>
      <c r="AI6602" s="52"/>
      <c r="AJ6602" s="52"/>
      <c r="AK6602" s="52"/>
      <c r="AL6602" s="6">
        <v>2924</v>
      </c>
    </row>
    <row r="6603" spans="1:38">
      <c r="A6603" s="52" t="s">
        <v>14489</v>
      </c>
      <c r="B6603" s="52"/>
      <c r="C6603" s="52"/>
      <c r="D6603" s="52"/>
      <c r="E6603" s="52"/>
      <c r="F6603" s="52"/>
      <c r="G6603" s="52"/>
      <c r="H6603" s="52"/>
      <c r="I6603" s="52"/>
      <c r="J6603" s="52"/>
      <c r="K6603" s="52"/>
      <c r="L6603" s="52"/>
      <c r="M6603" s="52"/>
      <c r="N6603" s="52"/>
      <c r="O6603" s="52"/>
      <c r="P6603" s="52"/>
      <c r="Q6603" s="52"/>
      <c r="R6603" s="52"/>
      <c r="S6603" s="53">
        <v>1569.9</v>
      </c>
      <c r="T6603" s="53"/>
      <c r="U6603" s="62">
        <v>0</v>
      </c>
      <c r="V6603" s="62"/>
      <c r="W6603" s="7">
        <v>0</v>
      </c>
      <c r="X6603" s="3">
        <v>94</v>
      </c>
      <c r="Y6603" s="4">
        <v>0</v>
      </c>
      <c r="Z6603" s="8">
        <v>38833</v>
      </c>
      <c r="AA6603" s="3">
        <v>2006</v>
      </c>
      <c r="AB6603" s="63">
        <v>0</v>
      </c>
      <c r="AC6603" s="63"/>
      <c r="AD6603" s="1" t="s">
        <v>13346</v>
      </c>
      <c r="AE6603" s="52" t="s">
        <v>14490</v>
      </c>
      <c r="AF6603" s="52"/>
      <c r="AG6603" s="52"/>
      <c r="AH6603" s="52"/>
      <c r="AI6603" s="52"/>
      <c r="AJ6603" s="52"/>
      <c r="AK6603" s="52"/>
      <c r="AL6603" s="6">
        <v>1837</v>
      </c>
    </row>
    <row r="6604" spans="1:38">
      <c r="A6604" s="52" t="s">
        <v>14491</v>
      </c>
      <c r="B6604" s="52"/>
      <c r="C6604" s="52"/>
      <c r="D6604" s="52"/>
      <c r="E6604" s="52"/>
      <c r="F6604" s="52"/>
      <c r="G6604" s="52"/>
      <c r="H6604" s="52"/>
      <c r="I6604" s="52"/>
      <c r="J6604" s="52"/>
      <c r="K6604" s="52"/>
      <c r="L6604" s="52"/>
      <c r="M6604" s="52"/>
      <c r="N6604" s="52"/>
      <c r="O6604" s="52"/>
      <c r="P6604" s="52"/>
      <c r="Q6604" s="52"/>
      <c r="R6604" s="52"/>
      <c r="S6604" s="53">
        <v>9414.9</v>
      </c>
      <c r="T6604" s="53"/>
      <c r="U6604" s="62">
        <v>0</v>
      </c>
      <c r="V6604" s="62"/>
      <c r="W6604" s="7">
        <v>0</v>
      </c>
      <c r="X6604" s="3">
        <v>94</v>
      </c>
      <c r="Y6604" s="3">
        <v>0</v>
      </c>
      <c r="Z6604" s="10">
        <v>38544</v>
      </c>
      <c r="AA6604" s="3">
        <v>2005</v>
      </c>
      <c r="AB6604" s="63">
        <v>0</v>
      </c>
      <c r="AC6604" s="63"/>
      <c r="AD6604" s="1" t="s">
        <v>13346</v>
      </c>
      <c r="AE6604" s="52" t="s">
        <v>14492</v>
      </c>
      <c r="AF6604" s="52"/>
      <c r="AG6604" s="52"/>
      <c r="AH6604" s="52"/>
      <c r="AI6604" s="52"/>
      <c r="AJ6604" s="52"/>
      <c r="AK6604" s="52"/>
      <c r="AL6604" s="6">
        <v>11468</v>
      </c>
    </row>
    <row r="6605" spans="1:38">
      <c r="A6605" s="52" t="s">
        <v>14493</v>
      </c>
      <c r="B6605" s="52"/>
      <c r="C6605" s="52"/>
      <c r="D6605" s="52"/>
      <c r="E6605" s="52"/>
      <c r="F6605" s="52"/>
      <c r="G6605" s="52"/>
      <c r="H6605" s="52"/>
      <c r="I6605" s="52"/>
      <c r="J6605" s="52"/>
      <c r="K6605" s="52"/>
      <c r="L6605" s="52"/>
      <c r="M6605" s="52"/>
      <c r="N6605" s="52"/>
      <c r="O6605" s="52"/>
      <c r="P6605" s="52"/>
      <c r="Q6605" s="52"/>
      <c r="R6605" s="52"/>
      <c r="S6605" s="53">
        <v>8572.5</v>
      </c>
      <c r="T6605" s="53"/>
      <c r="U6605" s="62">
        <v>0</v>
      </c>
      <c r="V6605" s="62"/>
      <c r="W6605" s="7">
        <v>0</v>
      </c>
      <c r="X6605" s="3">
        <v>94</v>
      </c>
      <c r="Y6605" s="4">
        <v>0</v>
      </c>
      <c r="Z6605" s="13">
        <v>39370</v>
      </c>
      <c r="AA6605" s="3">
        <v>2007</v>
      </c>
      <c r="AB6605" s="63">
        <v>0</v>
      </c>
      <c r="AC6605" s="63"/>
      <c r="AD6605" s="1" t="s">
        <v>13346</v>
      </c>
      <c r="AE6605" s="52" t="s">
        <v>14494</v>
      </c>
      <c r="AF6605" s="52"/>
      <c r="AG6605" s="52"/>
      <c r="AH6605" s="52"/>
      <c r="AI6605" s="52"/>
      <c r="AJ6605" s="52"/>
      <c r="AK6605" s="52"/>
      <c r="AL6605" s="6">
        <v>9759</v>
      </c>
    </row>
    <row r="6606" spans="1:38">
      <c r="A6606" s="52" t="s">
        <v>14495</v>
      </c>
      <c r="B6606" s="52"/>
      <c r="C6606" s="52"/>
      <c r="D6606" s="52"/>
      <c r="E6606" s="52"/>
      <c r="F6606" s="52"/>
      <c r="G6606" s="52"/>
      <c r="H6606" s="52"/>
      <c r="I6606" s="52"/>
      <c r="J6606" s="52"/>
      <c r="K6606" s="52"/>
      <c r="L6606" s="52"/>
      <c r="M6606" s="52"/>
      <c r="N6606" s="52"/>
      <c r="O6606" s="52"/>
      <c r="P6606" s="52"/>
      <c r="Q6606" s="52"/>
      <c r="R6606" s="52"/>
      <c r="S6606" s="53">
        <v>2136.5</v>
      </c>
      <c r="T6606" s="53"/>
      <c r="U6606" s="62">
        <v>0</v>
      </c>
      <c r="V6606" s="62"/>
      <c r="W6606" s="7">
        <v>0</v>
      </c>
      <c r="X6606" s="3">
        <v>94</v>
      </c>
      <c r="Y6606" s="4">
        <v>0</v>
      </c>
      <c r="Z6606" s="10">
        <v>38787</v>
      </c>
      <c r="AA6606" s="3">
        <v>2006</v>
      </c>
      <c r="AB6606" s="63">
        <v>0</v>
      </c>
      <c r="AC6606" s="63"/>
      <c r="AD6606" s="1" t="s">
        <v>13346</v>
      </c>
      <c r="AE6606" s="52" t="s">
        <v>14496</v>
      </c>
      <c r="AF6606" s="52"/>
      <c r="AG6606" s="52"/>
      <c r="AH6606" s="52"/>
      <c r="AI6606" s="52"/>
      <c r="AJ6606" s="52"/>
      <c r="AK6606" s="52"/>
      <c r="AL6606" s="6">
        <v>2500</v>
      </c>
    </row>
    <row r="6607" spans="1:38">
      <c r="A6607" s="52" t="s">
        <v>14497</v>
      </c>
      <c r="B6607" s="52"/>
      <c r="C6607" s="52"/>
      <c r="D6607" s="52"/>
      <c r="E6607" s="52"/>
      <c r="F6607" s="52"/>
      <c r="G6607" s="52"/>
      <c r="H6607" s="52"/>
      <c r="I6607" s="52"/>
      <c r="J6607" s="52"/>
      <c r="K6607" s="52"/>
      <c r="L6607" s="52"/>
      <c r="M6607" s="52"/>
      <c r="N6607" s="52"/>
      <c r="O6607" s="52"/>
      <c r="P6607" s="52"/>
      <c r="Q6607" s="52"/>
      <c r="R6607" s="52"/>
      <c r="S6607" s="53">
        <v>2788.9</v>
      </c>
      <c r="T6607" s="53"/>
      <c r="U6607" s="62">
        <v>0</v>
      </c>
      <c r="V6607" s="62"/>
      <c r="W6607" s="7">
        <v>0</v>
      </c>
      <c r="X6607" s="3">
        <v>94</v>
      </c>
      <c r="Y6607" s="3">
        <v>0</v>
      </c>
      <c r="Z6607" s="13">
        <v>38705</v>
      </c>
      <c r="AA6607" s="3">
        <v>2005</v>
      </c>
      <c r="AB6607" s="63">
        <v>0</v>
      </c>
      <c r="AC6607" s="63"/>
      <c r="AD6607" s="1" t="s">
        <v>13346</v>
      </c>
      <c r="AE6607" s="52" t="s">
        <v>14498</v>
      </c>
      <c r="AF6607" s="52"/>
      <c r="AG6607" s="52"/>
      <c r="AH6607" s="52"/>
      <c r="AI6607" s="52"/>
      <c r="AJ6607" s="52"/>
      <c r="AK6607" s="52"/>
      <c r="AL6607" s="6">
        <v>3397</v>
      </c>
    </row>
    <row r="6608" spans="1:38">
      <c r="A6608" s="52" t="s">
        <v>14499</v>
      </c>
      <c r="B6608" s="52"/>
      <c r="C6608" s="52"/>
      <c r="D6608" s="52"/>
      <c r="E6608" s="52"/>
      <c r="F6608" s="52"/>
      <c r="G6608" s="52"/>
      <c r="H6608" s="52"/>
      <c r="I6608" s="52"/>
      <c r="J6608" s="52"/>
      <c r="K6608" s="52"/>
      <c r="L6608" s="52"/>
      <c r="M6608" s="52"/>
      <c r="N6608" s="52"/>
      <c r="O6608" s="52"/>
      <c r="P6608" s="52"/>
      <c r="Q6608" s="52"/>
      <c r="R6608" s="52"/>
      <c r="S6608" s="54">
        <v>955.9</v>
      </c>
      <c r="T6608" s="54"/>
      <c r="U6608" s="62">
        <v>0</v>
      </c>
      <c r="V6608" s="62"/>
      <c r="W6608" s="7">
        <v>0</v>
      </c>
      <c r="X6608" s="3">
        <v>94</v>
      </c>
      <c r="Y6608" s="4">
        <v>0</v>
      </c>
      <c r="Z6608" s="12">
        <v>38297</v>
      </c>
      <c r="AA6608" s="3">
        <v>2004</v>
      </c>
      <c r="AB6608" s="63">
        <v>0</v>
      </c>
      <c r="AC6608" s="63"/>
      <c r="AD6608" s="1" t="s">
        <v>13346</v>
      </c>
      <c r="AE6608" s="52" t="s">
        <v>7632</v>
      </c>
      <c r="AF6608" s="52"/>
      <c r="AG6608" s="52"/>
      <c r="AH6608" s="52"/>
      <c r="AI6608" s="52"/>
      <c r="AJ6608" s="52"/>
      <c r="AK6608" s="52"/>
      <c r="AL6608" s="6">
        <v>1219</v>
      </c>
    </row>
    <row r="6609" spans="1:38">
      <c r="A6609" s="52" t="s">
        <v>14500</v>
      </c>
      <c r="B6609" s="52"/>
      <c r="C6609" s="52"/>
      <c r="D6609" s="52"/>
      <c r="E6609" s="52"/>
      <c r="F6609" s="52"/>
      <c r="G6609" s="52"/>
      <c r="H6609" s="52"/>
      <c r="I6609" s="52"/>
      <c r="J6609" s="52"/>
      <c r="K6609" s="52"/>
      <c r="L6609" s="52"/>
      <c r="M6609" s="52"/>
      <c r="N6609" s="52"/>
      <c r="O6609" s="52"/>
      <c r="P6609" s="52"/>
      <c r="Q6609" s="52"/>
      <c r="R6609" s="52"/>
      <c r="S6609" s="54">
        <v>783</v>
      </c>
      <c r="T6609" s="54"/>
      <c r="U6609" s="62">
        <v>0</v>
      </c>
      <c r="V6609" s="62"/>
      <c r="W6609" s="7">
        <v>0</v>
      </c>
      <c r="X6609" s="3">
        <v>94</v>
      </c>
      <c r="Y6609" s="4">
        <v>0</v>
      </c>
      <c r="Z6609" s="12">
        <v>38262</v>
      </c>
      <c r="AA6609" s="3">
        <v>2004</v>
      </c>
      <c r="AB6609" s="63">
        <v>0</v>
      </c>
      <c r="AC6609" s="63"/>
      <c r="AD6609" s="1" t="s">
        <v>13346</v>
      </c>
      <c r="AE6609" s="52" t="s">
        <v>14501</v>
      </c>
      <c r="AF6609" s="52"/>
      <c r="AG6609" s="52"/>
      <c r="AH6609" s="52"/>
      <c r="AI6609" s="52"/>
      <c r="AJ6609" s="52"/>
      <c r="AK6609" s="52"/>
      <c r="AL6609" s="11">
        <v>998</v>
      </c>
    </row>
    <row r="6610" spans="1:38">
      <c r="A6610" s="52" t="s">
        <v>14502</v>
      </c>
      <c r="B6610" s="52"/>
      <c r="C6610" s="52"/>
      <c r="D6610" s="52"/>
      <c r="E6610" s="52"/>
      <c r="F6610" s="52"/>
      <c r="G6610" s="52"/>
      <c r="H6610" s="52"/>
      <c r="I6610" s="52"/>
      <c r="J6610" s="52"/>
      <c r="K6610" s="52"/>
      <c r="L6610" s="52"/>
      <c r="M6610" s="52"/>
      <c r="N6610" s="52"/>
      <c r="O6610" s="52"/>
      <c r="P6610" s="52"/>
      <c r="Q6610" s="52"/>
      <c r="R6610" s="52"/>
      <c r="S6610" s="54">
        <v>180</v>
      </c>
      <c r="T6610" s="54"/>
      <c r="U6610" s="62">
        <v>0</v>
      </c>
      <c r="V6610" s="62"/>
      <c r="W6610" s="7">
        <v>0</v>
      </c>
      <c r="X6610" s="3">
        <v>94</v>
      </c>
      <c r="Y6610" s="4">
        <v>0</v>
      </c>
      <c r="Z6610" s="5">
        <v>37780</v>
      </c>
      <c r="AA6610" s="3">
        <v>2003</v>
      </c>
      <c r="AB6610" s="63">
        <v>0</v>
      </c>
      <c r="AC6610" s="63"/>
      <c r="AD6610" s="1" t="s">
        <v>13346</v>
      </c>
      <c r="AE6610" s="52" t="s">
        <v>14503</v>
      </c>
      <c r="AF6610" s="52"/>
      <c r="AG6610" s="52"/>
      <c r="AH6610" s="52"/>
      <c r="AI6610" s="52"/>
      <c r="AJ6610" s="52"/>
      <c r="AK6610" s="52"/>
      <c r="AL6610" s="11">
        <v>244</v>
      </c>
    </row>
    <row r="6611" spans="1:38">
      <c r="A6611" s="52" t="s">
        <v>14504</v>
      </c>
      <c r="B6611" s="52"/>
      <c r="C6611" s="52"/>
      <c r="D6611" s="52"/>
      <c r="E6611" s="52"/>
      <c r="F6611" s="52"/>
      <c r="G6611" s="52"/>
      <c r="H6611" s="52"/>
      <c r="I6611" s="52"/>
      <c r="J6611" s="52"/>
      <c r="K6611" s="52"/>
      <c r="L6611" s="52"/>
      <c r="M6611" s="52"/>
      <c r="N6611" s="52"/>
      <c r="O6611" s="52"/>
      <c r="P6611" s="52"/>
      <c r="Q6611" s="52"/>
      <c r="R6611" s="52"/>
      <c r="S6611" s="54">
        <v>325</v>
      </c>
      <c r="T6611" s="54"/>
      <c r="U6611" s="62">
        <v>0</v>
      </c>
      <c r="V6611" s="62"/>
      <c r="W6611" s="7">
        <v>0</v>
      </c>
      <c r="X6611" s="3">
        <v>94</v>
      </c>
      <c r="Y6611" s="4">
        <v>0</v>
      </c>
      <c r="Z6611" s="13">
        <v>37985</v>
      </c>
      <c r="AA6611" s="3">
        <v>2003</v>
      </c>
      <c r="AB6611" s="63">
        <v>0</v>
      </c>
      <c r="AC6611" s="63"/>
      <c r="AD6611" s="1" t="s">
        <v>13346</v>
      </c>
      <c r="AE6611" s="52" t="s">
        <v>14505</v>
      </c>
      <c r="AF6611" s="52"/>
      <c r="AG6611" s="52"/>
      <c r="AH6611" s="52"/>
      <c r="AI6611" s="52"/>
      <c r="AJ6611" s="52"/>
      <c r="AK6611" s="52"/>
      <c r="AL6611" s="11">
        <v>440</v>
      </c>
    </row>
    <row r="6612" spans="1:38">
      <c r="A6612" s="52" t="s">
        <v>14506</v>
      </c>
      <c r="B6612" s="52"/>
      <c r="C6612" s="52"/>
      <c r="D6612" s="52"/>
      <c r="E6612" s="52"/>
      <c r="F6612" s="52"/>
      <c r="G6612" s="52"/>
      <c r="H6612" s="52"/>
      <c r="I6612" s="52"/>
      <c r="J6612" s="52"/>
      <c r="K6612" s="52"/>
      <c r="L6612" s="52"/>
      <c r="M6612" s="52"/>
      <c r="N6612" s="52"/>
      <c r="O6612" s="52"/>
      <c r="P6612" s="52"/>
      <c r="Q6612" s="52"/>
      <c r="R6612" s="52"/>
      <c r="S6612" s="53">
        <v>1147</v>
      </c>
      <c r="T6612" s="53"/>
      <c r="U6612" s="62">
        <v>0</v>
      </c>
      <c r="V6612" s="62"/>
      <c r="W6612" s="7">
        <v>0</v>
      </c>
      <c r="X6612" s="3">
        <v>94</v>
      </c>
      <c r="Y6612" s="4">
        <v>0</v>
      </c>
      <c r="Z6612" s="10">
        <v>38544</v>
      </c>
      <c r="AA6612" s="3">
        <v>2005</v>
      </c>
      <c r="AB6612" s="63">
        <v>0</v>
      </c>
      <c r="AC6612" s="63"/>
      <c r="AD6612" s="1" t="s">
        <v>13346</v>
      </c>
      <c r="AE6612" s="52" t="s">
        <v>14507</v>
      </c>
      <c r="AF6612" s="52"/>
      <c r="AG6612" s="52"/>
      <c r="AH6612" s="52"/>
      <c r="AI6612" s="52"/>
      <c r="AJ6612" s="52"/>
      <c r="AK6612" s="52"/>
      <c r="AL6612" s="6">
        <v>1397</v>
      </c>
    </row>
    <row r="6613" spans="1:38">
      <c r="A6613" s="52" t="s">
        <v>14508</v>
      </c>
      <c r="B6613" s="52"/>
      <c r="C6613" s="52"/>
      <c r="D6613" s="52"/>
      <c r="E6613" s="52"/>
      <c r="F6613" s="52"/>
      <c r="G6613" s="52"/>
      <c r="H6613" s="52"/>
      <c r="I6613" s="52"/>
      <c r="J6613" s="52"/>
      <c r="K6613" s="52"/>
      <c r="L6613" s="52"/>
      <c r="M6613" s="52"/>
      <c r="N6613" s="52"/>
      <c r="O6613" s="52"/>
      <c r="P6613" s="52"/>
      <c r="Q6613" s="52"/>
      <c r="R6613" s="52"/>
      <c r="S6613" s="53">
        <v>1096</v>
      </c>
      <c r="T6613" s="53"/>
      <c r="U6613" s="62">
        <v>0</v>
      </c>
      <c r="V6613" s="62"/>
      <c r="W6613" s="7">
        <v>0</v>
      </c>
      <c r="X6613" s="3">
        <v>94</v>
      </c>
      <c r="Y6613" s="4">
        <v>0</v>
      </c>
      <c r="Z6613" s="13">
        <v>38670</v>
      </c>
      <c r="AA6613" s="3">
        <v>2005</v>
      </c>
      <c r="AB6613" s="63">
        <v>0</v>
      </c>
      <c r="AC6613" s="63"/>
      <c r="AD6613" s="1" t="s">
        <v>13346</v>
      </c>
      <c r="AE6613" s="52" t="s">
        <v>14509</v>
      </c>
      <c r="AF6613" s="52"/>
      <c r="AG6613" s="52"/>
      <c r="AH6613" s="52"/>
      <c r="AI6613" s="52"/>
      <c r="AJ6613" s="52"/>
      <c r="AK6613" s="52"/>
      <c r="AL6613" s="6">
        <v>1335</v>
      </c>
    </row>
    <row r="6614" spans="1:38">
      <c r="A6614" s="52" t="s">
        <v>14510</v>
      </c>
      <c r="B6614" s="52"/>
      <c r="C6614" s="52"/>
      <c r="D6614" s="52"/>
      <c r="E6614" s="52"/>
      <c r="F6614" s="52"/>
      <c r="G6614" s="52"/>
      <c r="H6614" s="52"/>
      <c r="I6614" s="52"/>
      <c r="J6614" s="52"/>
      <c r="K6614" s="52"/>
      <c r="L6614" s="52"/>
      <c r="M6614" s="52"/>
      <c r="N6614" s="52"/>
      <c r="O6614" s="52"/>
      <c r="P6614" s="52"/>
      <c r="Q6614" s="52"/>
      <c r="R6614" s="52"/>
      <c r="S6614" s="53">
        <v>16103.5</v>
      </c>
      <c r="T6614" s="53"/>
      <c r="U6614" s="62">
        <v>0</v>
      </c>
      <c r="V6614" s="62"/>
      <c r="W6614" s="7">
        <v>0</v>
      </c>
      <c r="X6614" s="3">
        <v>94</v>
      </c>
      <c r="Y6614" s="4">
        <v>0</v>
      </c>
      <c r="Z6614" s="8">
        <v>39253</v>
      </c>
      <c r="AA6614" s="3">
        <v>2007</v>
      </c>
      <c r="AB6614" s="63">
        <v>0</v>
      </c>
      <c r="AC6614" s="63"/>
      <c r="AD6614" s="1" t="s">
        <v>13346</v>
      </c>
      <c r="AE6614" s="52" t="s">
        <v>14511</v>
      </c>
      <c r="AF6614" s="52"/>
      <c r="AG6614" s="52"/>
      <c r="AH6614" s="52"/>
      <c r="AI6614" s="52"/>
      <c r="AJ6614" s="52"/>
      <c r="AK6614" s="52"/>
      <c r="AL6614" s="6">
        <v>18333</v>
      </c>
    </row>
    <row r="6615" spans="1:38">
      <c r="A6615" s="52" t="s">
        <v>14512</v>
      </c>
      <c r="B6615" s="52"/>
      <c r="C6615" s="52"/>
      <c r="D6615" s="52"/>
      <c r="E6615" s="52"/>
      <c r="F6615" s="52"/>
      <c r="G6615" s="52"/>
      <c r="H6615" s="52"/>
      <c r="I6615" s="52"/>
      <c r="J6615" s="52"/>
      <c r="K6615" s="52"/>
      <c r="L6615" s="52"/>
      <c r="M6615" s="52"/>
      <c r="N6615" s="52"/>
      <c r="O6615" s="52"/>
      <c r="P6615" s="52"/>
      <c r="Q6615" s="52"/>
      <c r="R6615" s="52"/>
      <c r="S6615" s="53">
        <v>3164.5</v>
      </c>
      <c r="T6615" s="53"/>
      <c r="U6615" s="62">
        <v>0</v>
      </c>
      <c r="V6615" s="62"/>
      <c r="W6615" s="7">
        <v>0</v>
      </c>
      <c r="X6615" s="3">
        <v>94</v>
      </c>
      <c r="Y6615" s="3">
        <v>0</v>
      </c>
      <c r="Z6615" s="8">
        <v>39113</v>
      </c>
      <c r="AA6615" s="3">
        <v>2007</v>
      </c>
      <c r="AB6615" s="63">
        <v>0</v>
      </c>
      <c r="AC6615" s="63"/>
      <c r="AD6615" s="1" t="s">
        <v>13346</v>
      </c>
      <c r="AE6615" s="52" t="s">
        <v>14513</v>
      </c>
      <c r="AF6615" s="52"/>
      <c r="AG6615" s="52"/>
      <c r="AH6615" s="52"/>
      <c r="AI6615" s="52"/>
      <c r="AJ6615" s="52"/>
      <c r="AK6615" s="52"/>
      <c r="AL6615" s="6">
        <v>3603</v>
      </c>
    </row>
    <row r="6616" spans="1:38">
      <c r="A6616" s="52" t="s">
        <v>14514</v>
      </c>
      <c r="B6616" s="52"/>
      <c r="C6616" s="52"/>
      <c r="D6616" s="52"/>
      <c r="E6616" s="52"/>
      <c r="F6616" s="52"/>
      <c r="G6616" s="52"/>
      <c r="H6616" s="52"/>
      <c r="I6616" s="52"/>
      <c r="J6616" s="52"/>
      <c r="K6616" s="52"/>
      <c r="L6616" s="52"/>
      <c r="M6616" s="52"/>
      <c r="N6616" s="52"/>
      <c r="O6616" s="52"/>
      <c r="P6616" s="52"/>
      <c r="Q6616" s="52"/>
      <c r="R6616" s="52"/>
      <c r="S6616" s="53">
        <v>3825.5</v>
      </c>
      <c r="T6616" s="53"/>
      <c r="U6616" s="62">
        <v>0</v>
      </c>
      <c r="V6616" s="62"/>
      <c r="W6616" s="7">
        <v>0</v>
      </c>
      <c r="X6616" s="3">
        <v>94</v>
      </c>
      <c r="Y6616" s="4">
        <v>0</v>
      </c>
      <c r="Z6616" s="5">
        <v>39145</v>
      </c>
      <c r="AA6616" s="3">
        <v>2007</v>
      </c>
      <c r="AB6616" s="63">
        <v>0</v>
      </c>
      <c r="AC6616" s="63"/>
      <c r="AD6616" s="1" t="s">
        <v>13346</v>
      </c>
      <c r="AE6616" s="52" t="s">
        <v>14515</v>
      </c>
      <c r="AF6616" s="52"/>
      <c r="AG6616" s="52"/>
      <c r="AH6616" s="52"/>
      <c r="AI6616" s="52"/>
      <c r="AJ6616" s="52"/>
      <c r="AK6616" s="52"/>
      <c r="AL6616" s="6">
        <v>4355</v>
      </c>
    </row>
    <row r="6617" spans="1:38">
      <c r="A6617" s="52" t="s">
        <v>14516</v>
      </c>
      <c r="B6617" s="52"/>
      <c r="C6617" s="52"/>
      <c r="D6617" s="52"/>
      <c r="E6617" s="52"/>
      <c r="F6617" s="52"/>
      <c r="G6617" s="52"/>
      <c r="H6617" s="52"/>
      <c r="I6617" s="52"/>
      <c r="J6617" s="52"/>
      <c r="K6617" s="52"/>
      <c r="L6617" s="52"/>
      <c r="M6617" s="52"/>
      <c r="N6617" s="52"/>
      <c r="O6617" s="52"/>
      <c r="P6617" s="52"/>
      <c r="Q6617" s="52"/>
      <c r="R6617" s="52"/>
      <c r="S6617" s="53">
        <v>3184.5</v>
      </c>
      <c r="T6617" s="53"/>
      <c r="U6617" s="62">
        <v>0</v>
      </c>
      <c r="V6617" s="62"/>
      <c r="W6617" s="7">
        <v>0</v>
      </c>
      <c r="X6617" s="3">
        <v>94</v>
      </c>
      <c r="Y6617" s="3">
        <v>0</v>
      </c>
      <c r="Z6617" s="5">
        <v>39265</v>
      </c>
      <c r="AA6617" s="3">
        <v>2007</v>
      </c>
      <c r="AB6617" s="63">
        <v>0</v>
      </c>
      <c r="AC6617" s="63"/>
      <c r="AD6617" s="1" t="s">
        <v>13346</v>
      </c>
      <c r="AE6617" s="52" t="s">
        <v>14517</v>
      </c>
      <c r="AF6617" s="52"/>
      <c r="AG6617" s="52"/>
      <c r="AH6617" s="52"/>
      <c r="AI6617" s="52"/>
      <c r="AJ6617" s="52"/>
      <c r="AK6617" s="52"/>
      <c r="AL6617" s="6">
        <v>3625</v>
      </c>
    </row>
    <row r="6618" spans="1:38">
      <c r="A6618" s="52" t="s">
        <v>14518</v>
      </c>
      <c r="B6618" s="52"/>
      <c r="C6618" s="52"/>
      <c r="D6618" s="52"/>
      <c r="E6618" s="52"/>
      <c r="F6618" s="52"/>
      <c r="G6618" s="52"/>
      <c r="H6618" s="52"/>
      <c r="I6618" s="52"/>
      <c r="J6618" s="52"/>
      <c r="K6618" s="52"/>
      <c r="L6618" s="52"/>
      <c r="M6618" s="52"/>
      <c r="N6618" s="52"/>
      <c r="O6618" s="52"/>
      <c r="P6618" s="52"/>
      <c r="Q6618" s="52"/>
      <c r="R6618" s="52"/>
      <c r="S6618" s="53">
        <v>4521</v>
      </c>
      <c r="T6618" s="53"/>
      <c r="U6618" s="62">
        <v>0</v>
      </c>
      <c r="V6618" s="62"/>
      <c r="W6618" s="7">
        <v>0</v>
      </c>
      <c r="X6618" s="3">
        <v>94</v>
      </c>
      <c r="Y6618" s="3">
        <v>0</v>
      </c>
      <c r="Z6618" s="13">
        <v>39006</v>
      </c>
      <c r="AA6618" s="3">
        <v>2006</v>
      </c>
      <c r="AB6618" s="63">
        <v>0</v>
      </c>
      <c r="AC6618" s="63"/>
      <c r="AD6618" s="1" t="s">
        <v>13346</v>
      </c>
      <c r="AE6618" s="52" t="s">
        <v>14519</v>
      </c>
      <c r="AF6618" s="52"/>
      <c r="AG6618" s="52"/>
      <c r="AH6618" s="52"/>
      <c r="AI6618" s="52"/>
      <c r="AJ6618" s="52"/>
      <c r="AK6618" s="52"/>
      <c r="AL6618" s="6">
        <v>5290</v>
      </c>
    </row>
    <row r="6619" spans="1:38">
      <c r="A6619" s="52" t="s">
        <v>14520</v>
      </c>
      <c r="B6619" s="52"/>
      <c r="C6619" s="52"/>
      <c r="D6619" s="52"/>
      <c r="E6619" s="52"/>
      <c r="F6619" s="52"/>
      <c r="G6619" s="52"/>
      <c r="H6619" s="52"/>
      <c r="I6619" s="52"/>
      <c r="J6619" s="52"/>
      <c r="K6619" s="52"/>
      <c r="L6619" s="52"/>
      <c r="M6619" s="52"/>
      <c r="N6619" s="52"/>
      <c r="O6619" s="52"/>
      <c r="P6619" s="52"/>
      <c r="Q6619" s="52"/>
      <c r="R6619" s="52"/>
      <c r="S6619" s="53">
        <v>3536</v>
      </c>
      <c r="T6619" s="53"/>
      <c r="U6619" s="62">
        <v>0</v>
      </c>
      <c r="V6619" s="62"/>
      <c r="W6619" s="7">
        <v>0</v>
      </c>
      <c r="X6619" s="3">
        <v>94</v>
      </c>
      <c r="Y6619" s="4">
        <v>0</v>
      </c>
      <c r="Z6619" s="8">
        <v>39290</v>
      </c>
      <c r="AA6619" s="3">
        <v>2007</v>
      </c>
      <c r="AB6619" s="63">
        <v>0</v>
      </c>
      <c r="AC6619" s="63"/>
      <c r="AD6619" s="1" t="s">
        <v>13346</v>
      </c>
      <c r="AE6619" s="52" t="s">
        <v>14521</v>
      </c>
      <c r="AF6619" s="52"/>
      <c r="AG6619" s="52"/>
      <c r="AH6619" s="52"/>
      <c r="AI6619" s="52"/>
      <c r="AJ6619" s="52"/>
      <c r="AK6619" s="52"/>
      <c r="AL6619" s="6">
        <v>4025</v>
      </c>
    </row>
    <row r="6620" spans="1:38">
      <c r="A6620" s="52" t="s">
        <v>14522</v>
      </c>
      <c r="B6620" s="52"/>
      <c r="C6620" s="52"/>
      <c r="D6620" s="52"/>
      <c r="E6620" s="52"/>
      <c r="F6620" s="52"/>
      <c r="G6620" s="52"/>
      <c r="H6620" s="52"/>
      <c r="I6620" s="52"/>
      <c r="J6620" s="52"/>
      <c r="K6620" s="52"/>
      <c r="L6620" s="52"/>
      <c r="M6620" s="52"/>
      <c r="N6620" s="52"/>
      <c r="O6620" s="52"/>
      <c r="P6620" s="52"/>
      <c r="Q6620" s="52"/>
      <c r="R6620" s="52"/>
      <c r="S6620" s="53">
        <v>2578.5</v>
      </c>
      <c r="T6620" s="53"/>
      <c r="U6620" s="62">
        <v>0</v>
      </c>
      <c r="V6620" s="62"/>
      <c r="W6620" s="7">
        <v>0</v>
      </c>
      <c r="X6620" s="3">
        <v>94</v>
      </c>
      <c r="Y6620" s="3">
        <v>0</v>
      </c>
      <c r="Z6620" s="13">
        <v>39014</v>
      </c>
      <c r="AA6620" s="3">
        <v>2006</v>
      </c>
      <c r="AB6620" s="63">
        <v>0</v>
      </c>
      <c r="AC6620" s="63"/>
      <c r="AD6620" s="1" t="s">
        <v>13346</v>
      </c>
      <c r="AE6620" s="52" t="s">
        <v>14523</v>
      </c>
      <c r="AF6620" s="52"/>
      <c r="AG6620" s="52"/>
      <c r="AH6620" s="52"/>
      <c r="AI6620" s="52"/>
      <c r="AJ6620" s="52"/>
      <c r="AK6620" s="52"/>
      <c r="AL6620" s="6">
        <v>3017</v>
      </c>
    </row>
    <row r="6621" spans="1:38">
      <c r="A6621" s="52" t="s">
        <v>14524</v>
      </c>
      <c r="B6621" s="52"/>
      <c r="C6621" s="52"/>
      <c r="D6621" s="52"/>
      <c r="E6621" s="52"/>
      <c r="F6621" s="52"/>
      <c r="G6621" s="52"/>
      <c r="H6621" s="52"/>
      <c r="I6621" s="52"/>
      <c r="J6621" s="52"/>
      <c r="K6621" s="52"/>
      <c r="L6621" s="52"/>
      <c r="M6621" s="52"/>
      <c r="N6621" s="52"/>
      <c r="O6621" s="52"/>
      <c r="P6621" s="52"/>
      <c r="Q6621" s="52"/>
      <c r="R6621" s="52"/>
      <c r="S6621" s="53">
        <v>4786.5</v>
      </c>
      <c r="T6621" s="53"/>
      <c r="U6621" s="62">
        <v>0</v>
      </c>
      <c r="V6621" s="62"/>
      <c r="W6621" s="7">
        <v>0</v>
      </c>
      <c r="X6621" s="3">
        <v>94</v>
      </c>
      <c r="Y6621" s="3">
        <v>0</v>
      </c>
      <c r="Z6621" s="14">
        <v>39061</v>
      </c>
      <c r="AA6621" s="3">
        <v>2006</v>
      </c>
      <c r="AB6621" s="63">
        <v>0</v>
      </c>
      <c r="AC6621" s="63"/>
      <c r="AD6621" s="1" t="s">
        <v>13346</v>
      </c>
      <c r="AE6621" s="52" t="s">
        <v>14525</v>
      </c>
      <c r="AF6621" s="52"/>
      <c r="AG6621" s="52"/>
      <c r="AH6621" s="52"/>
      <c r="AI6621" s="52"/>
      <c r="AJ6621" s="52"/>
      <c r="AK6621" s="52"/>
      <c r="AL6621" s="6">
        <v>5601</v>
      </c>
    </row>
    <row r="6622" spans="1:38">
      <c r="A6622" s="52" t="s">
        <v>14526</v>
      </c>
      <c r="B6622" s="52"/>
      <c r="C6622" s="52"/>
      <c r="D6622" s="52"/>
      <c r="E6622" s="52"/>
      <c r="F6622" s="52"/>
      <c r="G6622" s="52"/>
      <c r="H6622" s="52"/>
      <c r="I6622" s="52"/>
      <c r="J6622" s="52"/>
      <c r="K6622" s="52"/>
      <c r="L6622" s="52"/>
      <c r="M6622" s="52"/>
      <c r="N6622" s="52"/>
      <c r="O6622" s="52"/>
      <c r="P6622" s="52"/>
      <c r="Q6622" s="52"/>
      <c r="R6622" s="52"/>
      <c r="S6622" s="53">
        <v>3632</v>
      </c>
      <c r="T6622" s="53"/>
      <c r="U6622" s="62">
        <v>0</v>
      </c>
      <c r="V6622" s="62"/>
      <c r="W6622" s="7">
        <v>0</v>
      </c>
      <c r="X6622" s="3">
        <v>94</v>
      </c>
      <c r="Y6622" s="3">
        <v>0</v>
      </c>
      <c r="Z6622" s="13">
        <v>39435</v>
      </c>
      <c r="AA6622" s="3">
        <v>2007</v>
      </c>
      <c r="AB6622" s="63">
        <v>0</v>
      </c>
      <c r="AC6622" s="63"/>
      <c r="AD6622" s="1" t="s">
        <v>13346</v>
      </c>
      <c r="AE6622" s="52" t="s">
        <v>14527</v>
      </c>
      <c r="AF6622" s="52"/>
      <c r="AG6622" s="52"/>
      <c r="AH6622" s="52"/>
      <c r="AI6622" s="52"/>
      <c r="AJ6622" s="52"/>
      <c r="AK6622" s="52"/>
      <c r="AL6622" s="6">
        <v>4135</v>
      </c>
    </row>
    <row r="6623" spans="1:38">
      <c r="A6623" s="52" t="s">
        <v>14528</v>
      </c>
      <c r="B6623" s="52"/>
      <c r="C6623" s="52"/>
      <c r="D6623" s="52"/>
      <c r="E6623" s="52"/>
      <c r="F6623" s="52"/>
      <c r="G6623" s="52"/>
      <c r="H6623" s="52"/>
      <c r="I6623" s="52"/>
      <c r="J6623" s="52"/>
      <c r="K6623" s="52"/>
      <c r="L6623" s="52"/>
      <c r="M6623" s="52"/>
      <c r="N6623" s="52"/>
      <c r="O6623" s="52"/>
      <c r="P6623" s="52"/>
      <c r="Q6623" s="52"/>
      <c r="R6623" s="52"/>
      <c r="S6623" s="53">
        <v>6535.5</v>
      </c>
      <c r="T6623" s="53"/>
      <c r="U6623" s="62">
        <v>0</v>
      </c>
      <c r="V6623" s="62"/>
      <c r="W6623" s="7">
        <v>0</v>
      </c>
      <c r="X6623" s="3">
        <v>94</v>
      </c>
      <c r="Y6623" s="3">
        <v>0</v>
      </c>
      <c r="Z6623" s="5">
        <v>39302</v>
      </c>
      <c r="AA6623" s="3">
        <v>2007</v>
      </c>
      <c r="AB6623" s="63">
        <v>0</v>
      </c>
      <c r="AC6623" s="63"/>
      <c r="AD6623" s="1" t="s">
        <v>13346</v>
      </c>
      <c r="AE6623" s="52" t="s">
        <v>14529</v>
      </c>
      <c r="AF6623" s="52"/>
      <c r="AG6623" s="52"/>
      <c r="AH6623" s="52"/>
      <c r="AI6623" s="52"/>
      <c r="AJ6623" s="52"/>
      <c r="AK6623" s="52"/>
      <c r="AL6623" s="6">
        <v>7440</v>
      </c>
    </row>
    <row r="6624" spans="1:38">
      <c r="A6624" s="52" t="s">
        <v>14530</v>
      </c>
      <c r="B6624" s="52"/>
      <c r="C6624" s="52"/>
      <c r="D6624" s="52"/>
      <c r="E6624" s="52"/>
      <c r="F6624" s="52"/>
      <c r="G6624" s="52"/>
      <c r="H6624" s="52"/>
      <c r="I6624" s="52"/>
      <c r="J6624" s="52"/>
      <c r="K6624" s="52"/>
      <c r="L6624" s="52"/>
      <c r="M6624" s="52"/>
      <c r="N6624" s="52"/>
      <c r="O6624" s="52"/>
      <c r="P6624" s="52"/>
      <c r="Q6624" s="52"/>
      <c r="R6624" s="52"/>
      <c r="S6624" s="54">
        <v>793.5</v>
      </c>
      <c r="T6624" s="54"/>
      <c r="U6624" s="62">
        <v>0</v>
      </c>
      <c r="V6624" s="62"/>
      <c r="W6624" s="7">
        <v>0</v>
      </c>
      <c r="X6624" s="3">
        <v>94</v>
      </c>
      <c r="Y6624" s="4">
        <v>0</v>
      </c>
      <c r="Z6624" s="8">
        <v>39134</v>
      </c>
      <c r="AA6624" s="3">
        <v>2007</v>
      </c>
      <c r="AB6624" s="63">
        <v>0</v>
      </c>
      <c r="AC6624" s="63"/>
      <c r="AD6624" s="1" t="s">
        <v>13346</v>
      </c>
      <c r="AE6624" s="52" t="s">
        <v>14531</v>
      </c>
      <c r="AF6624" s="52"/>
      <c r="AG6624" s="52"/>
      <c r="AH6624" s="52"/>
      <c r="AI6624" s="52"/>
      <c r="AJ6624" s="52"/>
      <c r="AK6624" s="52"/>
      <c r="AL6624" s="11">
        <v>903</v>
      </c>
    </row>
    <row r="6625" spans="1:38">
      <c r="A6625" s="52" t="s">
        <v>14532</v>
      </c>
      <c r="B6625" s="52"/>
      <c r="C6625" s="52"/>
      <c r="D6625" s="52"/>
      <c r="E6625" s="52"/>
      <c r="F6625" s="52"/>
      <c r="G6625" s="52"/>
      <c r="H6625" s="52"/>
      <c r="I6625" s="52"/>
      <c r="J6625" s="52"/>
      <c r="K6625" s="52"/>
      <c r="L6625" s="52"/>
      <c r="M6625" s="52"/>
      <c r="N6625" s="52"/>
      <c r="O6625" s="52"/>
      <c r="P6625" s="52"/>
      <c r="Q6625" s="52"/>
      <c r="R6625" s="52"/>
      <c r="S6625" s="53">
        <v>44401.09</v>
      </c>
      <c r="T6625" s="53"/>
      <c r="U6625" s="62">
        <v>0</v>
      </c>
      <c r="V6625" s="62"/>
      <c r="W6625" s="7">
        <v>0</v>
      </c>
      <c r="X6625" s="3">
        <v>94</v>
      </c>
      <c r="Y6625" s="3">
        <v>0</v>
      </c>
      <c r="Z6625" s="14">
        <v>39731</v>
      </c>
      <c r="AA6625" s="3">
        <v>2008</v>
      </c>
      <c r="AB6625" s="63">
        <v>0</v>
      </c>
      <c r="AC6625" s="63"/>
      <c r="AD6625" s="1" t="s">
        <v>13346</v>
      </c>
      <c r="AE6625" s="52" t="s">
        <v>14533</v>
      </c>
      <c r="AF6625" s="52"/>
      <c r="AG6625" s="52"/>
      <c r="AH6625" s="52"/>
      <c r="AI6625" s="52"/>
      <c r="AJ6625" s="52"/>
      <c r="AK6625" s="52"/>
      <c r="AL6625" s="6">
        <v>48454</v>
      </c>
    </row>
    <row r="6626" spans="1:38">
      <c r="A6626" s="52" t="s">
        <v>14534</v>
      </c>
      <c r="B6626" s="52"/>
      <c r="C6626" s="52"/>
      <c r="D6626" s="52"/>
      <c r="E6626" s="52"/>
      <c r="F6626" s="52"/>
      <c r="G6626" s="52"/>
      <c r="H6626" s="52"/>
      <c r="I6626" s="52"/>
      <c r="J6626" s="52"/>
      <c r="K6626" s="52"/>
      <c r="L6626" s="52"/>
      <c r="M6626" s="52"/>
      <c r="N6626" s="52"/>
      <c r="O6626" s="52"/>
      <c r="P6626" s="52"/>
      <c r="Q6626" s="52"/>
      <c r="R6626" s="52"/>
      <c r="S6626" s="53">
        <v>6077.5</v>
      </c>
      <c r="T6626" s="53"/>
      <c r="U6626" s="62">
        <v>0</v>
      </c>
      <c r="V6626" s="62"/>
      <c r="W6626" s="7">
        <v>0</v>
      </c>
      <c r="X6626" s="3">
        <v>94</v>
      </c>
      <c r="Y6626" s="4">
        <v>0</v>
      </c>
      <c r="Z6626" s="8">
        <v>39290</v>
      </c>
      <c r="AA6626" s="3">
        <v>2007</v>
      </c>
      <c r="AB6626" s="63">
        <v>0</v>
      </c>
      <c r="AC6626" s="63"/>
      <c r="AD6626" s="1" t="s">
        <v>13346</v>
      </c>
      <c r="AE6626" s="52" t="s">
        <v>14535</v>
      </c>
      <c r="AF6626" s="52"/>
      <c r="AG6626" s="52"/>
      <c r="AH6626" s="52"/>
      <c r="AI6626" s="52"/>
      <c r="AJ6626" s="52"/>
      <c r="AK6626" s="52"/>
      <c r="AL6626" s="6">
        <v>6919</v>
      </c>
    </row>
    <row r="6627" spans="1:38">
      <c r="A6627" s="52" t="s">
        <v>14536</v>
      </c>
      <c r="B6627" s="52"/>
      <c r="C6627" s="52"/>
      <c r="D6627" s="52"/>
      <c r="E6627" s="52"/>
      <c r="F6627" s="52"/>
      <c r="G6627" s="52"/>
      <c r="H6627" s="52"/>
      <c r="I6627" s="52"/>
      <c r="J6627" s="52"/>
      <c r="K6627" s="52"/>
      <c r="L6627" s="52"/>
      <c r="M6627" s="52"/>
      <c r="N6627" s="52"/>
      <c r="O6627" s="52"/>
      <c r="P6627" s="52"/>
      <c r="Q6627" s="52"/>
      <c r="R6627" s="52"/>
      <c r="S6627" s="53">
        <v>6383.1</v>
      </c>
      <c r="T6627" s="53"/>
      <c r="U6627" s="62">
        <v>0</v>
      </c>
      <c r="V6627" s="62"/>
      <c r="W6627" s="7">
        <v>0</v>
      </c>
      <c r="X6627" s="3">
        <v>94</v>
      </c>
      <c r="Y6627" s="3">
        <v>0</v>
      </c>
      <c r="Z6627" s="5">
        <v>37809</v>
      </c>
      <c r="AA6627" s="3">
        <v>2003</v>
      </c>
      <c r="AB6627" s="63">
        <v>0</v>
      </c>
      <c r="AC6627" s="63"/>
      <c r="AD6627" s="1" t="s">
        <v>13346</v>
      </c>
      <c r="AE6627" s="52" t="s">
        <v>14537</v>
      </c>
      <c r="AF6627" s="52"/>
      <c r="AG6627" s="52"/>
      <c r="AH6627" s="52"/>
      <c r="AI6627" s="52"/>
      <c r="AJ6627" s="52"/>
      <c r="AK6627" s="52"/>
      <c r="AL6627" s="6">
        <v>8648</v>
      </c>
    </row>
    <row r="6628" spans="1:38">
      <c r="A6628" s="52" t="s">
        <v>14538</v>
      </c>
      <c r="B6628" s="52"/>
      <c r="C6628" s="52"/>
      <c r="D6628" s="52"/>
      <c r="E6628" s="52"/>
      <c r="F6628" s="52"/>
      <c r="G6628" s="52"/>
      <c r="H6628" s="52"/>
      <c r="I6628" s="52"/>
      <c r="J6628" s="52"/>
      <c r="K6628" s="52"/>
      <c r="L6628" s="52"/>
      <c r="M6628" s="52"/>
      <c r="N6628" s="52"/>
      <c r="O6628" s="52"/>
      <c r="P6628" s="52"/>
      <c r="Q6628" s="52"/>
      <c r="R6628" s="52"/>
      <c r="S6628" s="54">
        <v>28</v>
      </c>
      <c r="T6628" s="54"/>
      <c r="U6628" s="62">
        <v>0</v>
      </c>
      <c r="V6628" s="62"/>
      <c r="W6628" s="7">
        <v>0</v>
      </c>
      <c r="X6628" s="3">
        <v>94</v>
      </c>
      <c r="Y6628" s="3">
        <v>0</v>
      </c>
      <c r="Z6628" s="13">
        <v>38280</v>
      </c>
      <c r="AA6628" s="3">
        <v>2004</v>
      </c>
      <c r="AB6628" s="63">
        <v>0</v>
      </c>
      <c r="AC6628" s="63"/>
      <c r="AD6628" s="1" t="s">
        <v>13346</v>
      </c>
      <c r="AE6628" s="52" t="s">
        <v>14539</v>
      </c>
      <c r="AF6628" s="52"/>
      <c r="AG6628" s="52"/>
      <c r="AH6628" s="52"/>
      <c r="AI6628" s="52"/>
      <c r="AJ6628" s="52"/>
      <c r="AK6628" s="52"/>
      <c r="AL6628" s="9">
        <v>36</v>
      </c>
    </row>
    <row r="6629" spans="1:38">
      <c r="A6629" s="52" t="s">
        <v>14540</v>
      </c>
      <c r="B6629" s="52"/>
      <c r="C6629" s="52"/>
      <c r="D6629" s="52"/>
      <c r="E6629" s="52"/>
      <c r="F6629" s="52"/>
      <c r="G6629" s="52"/>
      <c r="H6629" s="52"/>
      <c r="I6629" s="52"/>
      <c r="J6629" s="52"/>
      <c r="K6629" s="52"/>
      <c r="L6629" s="52"/>
      <c r="M6629" s="52"/>
      <c r="N6629" s="52"/>
      <c r="O6629" s="52"/>
      <c r="P6629" s="52"/>
      <c r="Q6629" s="52"/>
      <c r="R6629" s="52"/>
      <c r="S6629" s="53">
        <v>1930.9</v>
      </c>
      <c r="T6629" s="53"/>
      <c r="U6629" s="62">
        <v>0</v>
      </c>
      <c r="V6629" s="62"/>
      <c r="W6629" s="7">
        <v>0</v>
      </c>
      <c r="X6629" s="3">
        <v>94</v>
      </c>
      <c r="Y6629" s="4">
        <v>0</v>
      </c>
      <c r="Z6629" s="5">
        <v>38779</v>
      </c>
      <c r="AA6629" s="3">
        <v>2006</v>
      </c>
      <c r="AB6629" s="63">
        <v>0</v>
      </c>
      <c r="AC6629" s="63"/>
      <c r="AD6629" s="1" t="s">
        <v>13346</v>
      </c>
      <c r="AE6629" s="52" t="s">
        <v>14541</v>
      </c>
      <c r="AF6629" s="52"/>
      <c r="AG6629" s="52"/>
      <c r="AH6629" s="52"/>
      <c r="AI6629" s="52"/>
      <c r="AJ6629" s="52"/>
      <c r="AK6629" s="52"/>
      <c r="AL6629" s="6">
        <v>2259</v>
      </c>
    </row>
    <row r="6630" spans="1:38">
      <c r="A6630" s="52" t="s">
        <v>14542</v>
      </c>
      <c r="B6630" s="52"/>
      <c r="C6630" s="52"/>
      <c r="D6630" s="52"/>
      <c r="E6630" s="52"/>
      <c r="F6630" s="52"/>
      <c r="G6630" s="52"/>
      <c r="H6630" s="52"/>
      <c r="I6630" s="52"/>
      <c r="J6630" s="52"/>
      <c r="K6630" s="52"/>
      <c r="L6630" s="52"/>
      <c r="M6630" s="52"/>
      <c r="N6630" s="52"/>
      <c r="O6630" s="52"/>
      <c r="P6630" s="52"/>
      <c r="Q6630" s="52"/>
      <c r="R6630" s="52"/>
      <c r="S6630" s="53">
        <v>1334.9</v>
      </c>
      <c r="T6630" s="53"/>
      <c r="U6630" s="62">
        <v>0</v>
      </c>
      <c r="V6630" s="62"/>
      <c r="W6630" s="7">
        <v>0</v>
      </c>
      <c r="X6630" s="3">
        <v>94</v>
      </c>
      <c r="Y6630" s="4">
        <v>0</v>
      </c>
      <c r="Z6630" s="8">
        <v>38769</v>
      </c>
      <c r="AA6630" s="3">
        <v>2006</v>
      </c>
      <c r="AB6630" s="63">
        <v>0</v>
      </c>
      <c r="AC6630" s="63"/>
      <c r="AD6630" s="1" t="s">
        <v>13346</v>
      </c>
      <c r="AE6630" s="52" t="s">
        <v>14543</v>
      </c>
      <c r="AF6630" s="52"/>
      <c r="AG6630" s="52"/>
      <c r="AH6630" s="52"/>
      <c r="AI6630" s="52"/>
      <c r="AJ6630" s="52"/>
      <c r="AK6630" s="52"/>
      <c r="AL6630" s="6">
        <v>1562</v>
      </c>
    </row>
    <row r="6631" spans="1:38">
      <c r="A6631" s="52" t="s">
        <v>14544</v>
      </c>
      <c r="B6631" s="52"/>
      <c r="C6631" s="52"/>
      <c r="D6631" s="52"/>
      <c r="E6631" s="52"/>
      <c r="F6631" s="52"/>
      <c r="G6631" s="52"/>
      <c r="H6631" s="52"/>
      <c r="I6631" s="52"/>
      <c r="J6631" s="52"/>
      <c r="K6631" s="52"/>
      <c r="L6631" s="52"/>
      <c r="M6631" s="52"/>
      <c r="N6631" s="52"/>
      <c r="O6631" s="52"/>
      <c r="P6631" s="52"/>
      <c r="Q6631" s="52"/>
      <c r="R6631" s="52"/>
      <c r="S6631" s="53">
        <v>1259.1300000000001</v>
      </c>
      <c r="T6631" s="53"/>
      <c r="U6631" s="62">
        <v>0</v>
      </c>
      <c r="V6631" s="62"/>
      <c r="W6631" s="7">
        <v>0</v>
      </c>
      <c r="X6631" s="3">
        <v>94</v>
      </c>
      <c r="Y6631" s="4">
        <v>0</v>
      </c>
      <c r="Z6631" s="5">
        <v>38025</v>
      </c>
      <c r="AA6631" s="3">
        <v>2004</v>
      </c>
      <c r="AB6631" s="63">
        <v>0</v>
      </c>
      <c r="AC6631" s="63"/>
      <c r="AD6631" s="1" t="s">
        <v>13346</v>
      </c>
      <c r="AE6631" s="52" t="s">
        <v>14545</v>
      </c>
      <c r="AF6631" s="52"/>
      <c r="AG6631" s="52"/>
      <c r="AH6631" s="52"/>
      <c r="AI6631" s="52"/>
      <c r="AJ6631" s="52"/>
      <c r="AK6631" s="52"/>
      <c r="AL6631" s="6">
        <v>1605</v>
      </c>
    </row>
    <row r="6632" spans="1:38">
      <c r="A6632" s="52" t="s">
        <v>14546</v>
      </c>
      <c r="B6632" s="52"/>
      <c r="C6632" s="52"/>
      <c r="D6632" s="52"/>
      <c r="E6632" s="52"/>
      <c r="F6632" s="52"/>
      <c r="G6632" s="52"/>
      <c r="H6632" s="52"/>
      <c r="I6632" s="52"/>
      <c r="J6632" s="52"/>
      <c r="K6632" s="52"/>
      <c r="L6632" s="52"/>
      <c r="M6632" s="52"/>
      <c r="N6632" s="52"/>
      <c r="O6632" s="52"/>
      <c r="P6632" s="52"/>
      <c r="Q6632" s="52"/>
      <c r="R6632" s="52"/>
      <c r="S6632" s="53">
        <v>3414.35</v>
      </c>
      <c r="T6632" s="53"/>
      <c r="U6632" s="62">
        <v>0</v>
      </c>
      <c r="V6632" s="62"/>
      <c r="W6632" s="7">
        <v>0</v>
      </c>
      <c r="X6632" s="3">
        <v>94</v>
      </c>
      <c r="Y6632" s="4">
        <v>0</v>
      </c>
      <c r="Z6632" s="5">
        <v>39209</v>
      </c>
      <c r="AA6632" s="3">
        <v>2007</v>
      </c>
      <c r="AB6632" s="63">
        <v>0</v>
      </c>
      <c r="AC6632" s="63"/>
      <c r="AD6632" s="1" t="s">
        <v>13346</v>
      </c>
      <c r="AE6632" s="52" t="s">
        <v>14547</v>
      </c>
      <c r="AF6632" s="52"/>
      <c r="AG6632" s="52"/>
      <c r="AH6632" s="52"/>
      <c r="AI6632" s="52"/>
      <c r="AJ6632" s="52"/>
      <c r="AK6632" s="52"/>
      <c r="AL6632" s="6">
        <v>3887</v>
      </c>
    </row>
    <row r="6633" spans="1:38">
      <c r="A6633" s="52" t="s">
        <v>14548</v>
      </c>
      <c r="B6633" s="52"/>
      <c r="C6633" s="52"/>
      <c r="D6633" s="52"/>
      <c r="E6633" s="52"/>
      <c r="F6633" s="52"/>
      <c r="G6633" s="52"/>
      <c r="H6633" s="52"/>
      <c r="I6633" s="52"/>
      <c r="J6633" s="52"/>
      <c r="K6633" s="52"/>
      <c r="L6633" s="52"/>
      <c r="M6633" s="52"/>
      <c r="N6633" s="52"/>
      <c r="O6633" s="52"/>
      <c r="P6633" s="52"/>
      <c r="Q6633" s="52"/>
      <c r="R6633" s="52"/>
      <c r="S6633" s="53">
        <v>8262.1299999999992</v>
      </c>
      <c r="T6633" s="53"/>
      <c r="U6633" s="62">
        <v>0</v>
      </c>
      <c r="V6633" s="62"/>
      <c r="W6633" s="7">
        <v>0</v>
      </c>
      <c r="X6633" s="3">
        <v>94</v>
      </c>
      <c r="Y6633" s="4">
        <v>0</v>
      </c>
      <c r="Z6633" s="8">
        <v>38091</v>
      </c>
      <c r="AA6633" s="3">
        <v>2004</v>
      </c>
      <c r="AB6633" s="63">
        <v>0</v>
      </c>
      <c r="AC6633" s="63"/>
      <c r="AD6633" s="1" t="s">
        <v>13346</v>
      </c>
      <c r="AE6633" s="52" t="s">
        <v>14549</v>
      </c>
      <c r="AF6633" s="52"/>
      <c r="AG6633" s="52"/>
      <c r="AH6633" s="52"/>
      <c r="AI6633" s="52"/>
      <c r="AJ6633" s="52"/>
      <c r="AK6633" s="52"/>
      <c r="AL6633" s="6">
        <v>10532</v>
      </c>
    </row>
    <row r="6634" spans="1:38">
      <c r="A6634" s="52" t="s">
        <v>14550</v>
      </c>
      <c r="B6634" s="52"/>
      <c r="C6634" s="52"/>
      <c r="D6634" s="52"/>
      <c r="E6634" s="52"/>
      <c r="F6634" s="52"/>
      <c r="G6634" s="52"/>
      <c r="H6634" s="52"/>
      <c r="I6634" s="52"/>
      <c r="J6634" s="52"/>
      <c r="K6634" s="52"/>
      <c r="L6634" s="52"/>
      <c r="M6634" s="52"/>
      <c r="N6634" s="52"/>
      <c r="O6634" s="52"/>
      <c r="P6634" s="52"/>
      <c r="Q6634" s="52"/>
      <c r="R6634" s="52"/>
      <c r="S6634" s="54">
        <v>114</v>
      </c>
      <c r="T6634" s="54"/>
      <c r="U6634" s="62">
        <v>0</v>
      </c>
      <c r="V6634" s="62"/>
      <c r="W6634" s="7">
        <v>0</v>
      </c>
      <c r="X6634" s="3">
        <v>94</v>
      </c>
      <c r="Y6634" s="4">
        <v>0</v>
      </c>
      <c r="Z6634" s="5">
        <v>38112</v>
      </c>
      <c r="AA6634" s="3">
        <v>2004</v>
      </c>
      <c r="AB6634" s="63">
        <v>0</v>
      </c>
      <c r="AC6634" s="63"/>
      <c r="AD6634" s="1" t="s">
        <v>13346</v>
      </c>
      <c r="AE6634" s="52" t="s">
        <v>14551</v>
      </c>
      <c r="AF6634" s="52"/>
      <c r="AG6634" s="52"/>
      <c r="AH6634" s="52"/>
      <c r="AI6634" s="52"/>
      <c r="AJ6634" s="52"/>
      <c r="AK6634" s="52"/>
      <c r="AL6634" s="11">
        <v>145</v>
      </c>
    </row>
    <row r="6635" spans="1:38">
      <c r="A6635" s="52" t="s">
        <v>14552</v>
      </c>
      <c r="B6635" s="52"/>
      <c r="C6635" s="52"/>
      <c r="D6635" s="52"/>
      <c r="E6635" s="52"/>
      <c r="F6635" s="52"/>
      <c r="G6635" s="52"/>
      <c r="H6635" s="52"/>
      <c r="I6635" s="52"/>
      <c r="J6635" s="52"/>
      <c r="K6635" s="52"/>
      <c r="L6635" s="52"/>
      <c r="M6635" s="52"/>
      <c r="N6635" s="52"/>
      <c r="O6635" s="52"/>
      <c r="P6635" s="52"/>
      <c r="Q6635" s="52"/>
      <c r="R6635" s="52"/>
      <c r="S6635" s="53">
        <v>18747</v>
      </c>
      <c r="T6635" s="53"/>
      <c r="U6635" s="62">
        <v>0</v>
      </c>
      <c r="V6635" s="62"/>
      <c r="W6635" s="7">
        <v>0</v>
      </c>
      <c r="X6635" s="3">
        <v>94</v>
      </c>
      <c r="Y6635" s="4">
        <v>0</v>
      </c>
      <c r="Z6635" s="8">
        <v>39498</v>
      </c>
      <c r="AA6635" s="3">
        <v>2008</v>
      </c>
      <c r="AB6635" s="63">
        <v>0</v>
      </c>
      <c r="AC6635" s="63"/>
      <c r="AD6635" s="1" t="s">
        <v>13346</v>
      </c>
      <c r="AE6635" s="52" t="s">
        <v>14553</v>
      </c>
      <c r="AF6635" s="52"/>
      <c r="AG6635" s="52"/>
      <c r="AH6635" s="52"/>
      <c r="AI6635" s="52"/>
      <c r="AJ6635" s="52"/>
      <c r="AK6635" s="52"/>
      <c r="AL6635" s="6">
        <v>20458</v>
      </c>
    </row>
    <row r="6636" spans="1:38">
      <c r="A6636" s="52" t="s">
        <v>14554</v>
      </c>
      <c r="B6636" s="52"/>
      <c r="C6636" s="52"/>
      <c r="D6636" s="52"/>
      <c r="E6636" s="52"/>
      <c r="F6636" s="52"/>
      <c r="G6636" s="52"/>
      <c r="H6636" s="52"/>
      <c r="I6636" s="52"/>
      <c r="J6636" s="52"/>
      <c r="K6636" s="52"/>
      <c r="L6636" s="52"/>
      <c r="M6636" s="52"/>
      <c r="N6636" s="52"/>
      <c r="O6636" s="52"/>
      <c r="P6636" s="52"/>
      <c r="Q6636" s="52"/>
      <c r="R6636" s="52"/>
      <c r="S6636" s="53">
        <v>4139</v>
      </c>
      <c r="T6636" s="53"/>
      <c r="U6636" s="62">
        <v>0</v>
      </c>
      <c r="V6636" s="62"/>
      <c r="W6636" s="7">
        <v>0</v>
      </c>
      <c r="X6636" s="3">
        <v>94</v>
      </c>
      <c r="Y6636" s="4">
        <v>0</v>
      </c>
      <c r="Z6636" s="8">
        <v>38373</v>
      </c>
      <c r="AA6636" s="3">
        <v>2005</v>
      </c>
      <c r="AB6636" s="63">
        <v>0</v>
      </c>
      <c r="AC6636" s="63"/>
      <c r="AD6636" s="1" t="s">
        <v>13346</v>
      </c>
      <c r="AE6636" s="52" t="s">
        <v>14555</v>
      </c>
      <c r="AF6636" s="52"/>
      <c r="AG6636" s="52"/>
      <c r="AH6636" s="52"/>
      <c r="AI6636" s="52"/>
      <c r="AJ6636" s="52"/>
      <c r="AK6636" s="52"/>
      <c r="AL6636" s="6">
        <v>5042</v>
      </c>
    </row>
    <row r="6637" spans="1:38">
      <c r="A6637" s="52" t="s">
        <v>14556</v>
      </c>
      <c r="B6637" s="52"/>
      <c r="C6637" s="52"/>
      <c r="D6637" s="52"/>
      <c r="E6637" s="52"/>
      <c r="F6637" s="52"/>
      <c r="G6637" s="52"/>
      <c r="H6637" s="52"/>
      <c r="I6637" s="52"/>
      <c r="J6637" s="52"/>
      <c r="K6637" s="52"/>
      <c r="L6637" s="52"/>
      <c r="M6637" s="52"/>
      <c r="N6637" s="52"/>
      <c r="O6637" s="52"/>
      <c r="P6637" s="52"/>
      <c r="Q6637" s="52"/>
      <c r="R6637" s="52"/>
      <c r="S6637" s="53">
        <v>1421.9</v>
      </c>
      <c r="T6637" s="53"/>
      <c r="U6637" s="62">
        <v>0</v>
      </c>
      <c r="V6637" s="62"/>
      <c r="W6637" s="7">
        <v>0</v>
      </c>
      <c r="X6637" s="3">
        <v>94</v>
      </c>
      <c r="Y6637" s="3">
        <v>0</v>
      </c>
      <c r="Z6637" s="5">
        <v>38019</v>
      </c>
      <c r="AA6637" s="3">
        <v>2004</v>
      </c>
      <c r="AB6637" s="63">
        <v>0</v>
      </c>
      <c r="AC6637" s="63"/>
      <c r="AD6637" s="1" t="s">
        <v>13346</v>
      </c>
      <c r="AE6637" s="52" t="s">
        <v>14557</v>
      </c>
      <c r="AF6637" s="52"/>
      <c r="AG6637" s="52"/>
      <c r="AH6637" s="52"/>
      <c r="AI6637" s="52"/>
      <c r="AJ6637" s="52"/>
      <c r="AK6637" s="52"/>
      <c r="AL6637" s="6">
        <v>1813</v>
      </c>
    </row>
    <row r="6638" spans="1:38">
      <c r="A6638" s="52" t="s">
        <v>14558</v>
      </c>
      <c r="B6638" s="52"/>
      <c r="C6638" s="52"/>
      <c r="D6638" s="52"/>
      <c r="E6638" s="52"/>
      <c r="F6638" s="52"/>
      <c r="G6638" s="52"/>
      <c r="H6638" s="52"/>
      <c r="I6638" s="52"/>
      <c r="J6638" s="52"/>
      <c r="K6638" s="52"/>
      <c r="L6638" s="52"/>
      <c r="M6638" s="52"/>
      <c r="N6638" s="52"/>
      <c r="O6638" s="52"/>
      <c r="P6638" s="52"/>
      <c r="Q6638" s="52"/>
      <c r="R6638" s="52"/>
      <c r="S6638" s="53">
        <v>4187.4799999999996</v>
      </c>
      <c r="T6638" s="53"/>
      <c r="U6638" s="62">
        <v>0</v>
      </c>
      <c r="V6638" s="62"/>
      <c r="W6638" s="7">
        <v>0</v>
      </c>
      <c r="X6638" s="3">
        <v>94</v>
      </c>
      <c r="Y6638" s="3">
        <v>0</v>
      </c>
      <c r="Z6638" s="8">
        <v>37488</v>
      </c>
      <c r="AA6638" s="3">
        <v>2002</v>
      </c>
      <c r="AB6638" s="63">
        <v>0</v>
      </c>
      <c r="AC6638" s="63"/>
      <c r="AD6638" s="1" t="s">
        <v>13346</v>
      </c>
      <c r="AE6638" s="52" t="s">
        <v>14559</v>
      </c>
      <c r="AF6638" s="52"/>
      <c r="AG6638" s="52"/>
      <c r="AH6638" s="52"/>
      <c r="AI6638" s="52"/>
      <c r="AJ6638" s="52"/>
      <c r="AK6638" s="52"/>
      <c r="AL6638" s="6">
        <v>5809</v>
      </c>
    </row>
    <row r="6639" spans="1:38">
      <c r="A6639" s="52" t="s">
        <v>14560</v>
      </c>
      <c r="B6639" s="52"/>
      <c r="C6639" s="52"/>
      <c r="D6639" s="52"/>
      <c r="E6639" s="52"/>
      <c r="F6639" s="52"/>
      <c r="G6639" s="52"/>
      <c r="H6639" s="52"/>
      <c r="I6639" s="52"/>
      <c r="J6639" s="52"/>
      <c r="K6639" s="52"/>
      <c r="L6639" s="52"/>
      <c r="M6639" s="52"/>
      <c r="N6639" s="52"/>
      <c r="O6639" s="52"/>
      <c r="P6639" s="52"/>
      <c r="Q6639" s="52"/>
      <c r="R6639" s="52"/>
      <c r="S6639" s="53">
        <v>6678</v>
      </c>
      <c r="T6639" s="53"/>
      <c r="U6639" s="62">
        <v>0</v>
      </c>
      <c r="V6639" s="62"/>
      <c r="W6639" s="7">
        <v>0</v>
      </c>
      <c r="X6639" s="3">
        <v>94</v>
      </c>
      <c r="Y6639" s="3">
        <v>0</v>
      </c>
      <c r="Z6639" s="10">
        <v>38972</v>
      </c>
      <c r="AA6639" s="3">
        <v>2006</v>
      </c>
      <c r="AB6639" s="63">
        <v>0</v>
      </c>
      <c r="AC6639" s="63"/>
      <c r="AD6639" s="1" t="s">
        <v>13346</v>
      </c>
      <c r="AE6639" s="52" t="s">
        <v>14561</v>
      </c>
      <c r="AF6639" s="52"/>
      <c r="AG6639" s="52"/>
      <c r="AH6639" s="52"/>
      <c r="AI6639" s="52"/>
      <c r="AJ6639" s="52"/>
      <c r="AK6639" s="52"/>
      <c r="AL6639" s="6">
        <v>7814</v>
      </c>
    </row>
    <row r="6640" spans="1:38">
      <c r="A6640" s="52" t="s">
        <v>14562</v>
      </c>
      <c r="B6640" s="52"/>
      <c r="C6640" s="52"/>
      <c r="D6640" s="52"/>
      <c r="E6640" s="52"/>
      <c r="F6640" s="52"/>
      <c r="G6640" s="52"/>
      <c r="H6640" s="52"/>
      <c r="I6640" s="52"/>
      <c r="J6640" s="52"/>
      <c r="K6640" s="52"/>
      <c r="L6640" s="52"/>
      <c r="M6640" s="52"/>
      <c r="N6640" s="52"/>
      <c r="O6640" s="52"/>
      <c r="P6640" s="52"/>
      <c r="Q6640" s="52"/>
      <c r="R6640" s="52"/>
      <c r="S6640" s="53">
        <v>3415.9</v>
      </c>
      <c r="T6640" s="53"/>
      <c r="U6640" s="62">
        <v>0</v>
      </c>
      <c r="V6640" s="62"/>
      <c r="W6640" s="7">
        <v>0</v>
      </c>
      <c r="X6640" s="3">
        <v>94</v>
      </c>
      <c r="Y6640" s="3">
        <v>0</v>
      </c>
      <c r="Z6640" s="13">
        <v>37921</v>
      </c>
      <c r="AA6640" s="3">
        <v>2003</v>
      </c>
      <c r="AB6640" s="63">
        <v>0</v>
      </c>
      <c r="AC6640" s="63"/>
      <c r="AD6640" s="1" t="s">
        <v>13346</v>
      </c>
      <c r="AE6640" s="52" t="s">
        <v>14563</v>
      </c>
      <c r="AF6640" s="52"/>
      <c r="AG6640" s="52"/>
      <c r="AH6640" s="52"/>
      <c r="AI6640" s="52"/>
      <c r="AJ6640" s="52"/>
      <c r="AK6640" s="52"/>
      <c r="AL6640" s="6">
        <v>4628</v>
      </c>
    </row>
    <row r="6641" spans="1:38">
      <c r="A6641" s="52" t="s">
        <v>14564</v>
      </c>
      <c r="B6641" s="52"/>
      <c r="C6641" s="52"/>
      <c r="D6641" s="52"/>
      <c r="E6641" s="52"/>
      <c r="F6641" s="52"/>
      <c r="G6641" s="52"/>
      <c r="H6641" s="52"/>
      <c r="I6641" s="52"/>
      <c r="J6641" s="52"/>
      <c r="K6641" s="52"/>
      <c r="L6641" s="52"/>
      <c r="M6641" s="52"/>
      <c r="N6641" s="52"/>
      <c r="O6641" s="52"/>
      <c r="P6641" s="52"/>
      <c r="Q6641" s="52"/>
      <c r="R6641" s="52"/>
      <c r="S6641" s="53">
        <v>1529</v>
      </c>
      <c r="T6641" s="53"/>
      <c r="U6641" s="62">
        <v>0</v>
      </c>
      <c r="V6641" s="62"/>
      <c r="W6641" s="7">
        <v>0</v>
      </c>
      <c r="X6641" s="3">
        <v>94</v>
      </c>
      <c r="Y6641" s="3">
        <v>0</v>
      </c>
      <c r="Z6641" s="13">
        <v>37910</v>
      </c>
      <c r="AA6641" s="3">
        <v>2003</v>
      </c>
      <c r="AB6641" s="63">
        <v>0</v>
      </c>
      <c r="AC6641" s="63"/>
      <c r="AD6641" s="1" t="s">
        <v>13346</v>
      </c>
      <c r="AE6641" s="52" t="s">
        <v>14565</v>
      </c>
      <c r="AF6641" s="52"/>
      <c r="AG6641" s="52"/>
      <c r="AH6641" s="52"/>
      <c r="AI6641" s="52"/>
      <c r="AJ6641" s="52"/>
      <c r="AK6641" s="52"/>
      <c r="AL6641" s="6">
        <v>2071</v>
      </c>
    </row>
    <row r="6642" spans="1:38">
      <c r="A6642" s="52" t="s">
        <v>14566</v>
      </c>
      <c r="B6642" s="52"/>
      <c r="C6642" s="52"/>
      <c r="D6642" s="52"/>
      <c r="E6642" s="52"/>
      <c r="F6642" s="52"/>
      <c r="G6642" s="52"/>
      <c r="H6642" s="52"/>
      <c r="I6642" s="52"/>
      <c r="J6642" s="52"/>
      <c r="K6642" s="52"/>
      <c r="L6642" s="52"/>
      <c r="M6642" s="52"/>
      <c r="N6642" s="52"/>
      <c r="O6642" s="52"/>
      <c r="P6642" s="52"/>
      <c r="Q6642" s="52"/>
      <c r="R6642" s="52"/>
      <c r="S6642" s="53">
        <v>2982</v>
      </c>
      <c r="T6642" s="53"/>
      <c r="U6642" s="62">
        <v>0</v>
      </c>
      <c r="V6642" s="62"/>
      <c r="W6642" s="7">
        <v>0</v>
      </c>
      <c r="X6642" s="3">
        <v>94</v>
      </c>
      <c r="Y6642" s="3">
        <v>0</v>
      </c>
      <c r="Z6642" s="8">
        <v>37491</v>
      </c>
      <c r="AA6642" s="3">
        <v>2002</v>
      </c>
      <c r="AB6642" s="63">
        <v>0</v>
      </c>
      <c r="AC6642" s="63"/>
      <c r="AD6642" s="1" t="s">
        <v>13346</v>
      </c>
      <c r="AE6642" s="52" t="s">
        <v>14567</v>
      </c>
      <c r="AF6642" s="52"/>
      <c r="AG6642" s="52"/>
      <c r="AH6642" s="52"/>
      <c r="AI6642" s="52"/>
      <c r="AJ6642" s="52"/>
      <c r="AK6642" s="52"/>
      <c r="AL6642" s="6">
        <v>4137</v>
      </c>
    </row>
    <row r="6643" spans="1:38">
      <c r="A6643" s="52" t="s">
        <v>14568</v>
      </c>
      <c r="B6643" s="52"/>
      <c r="C6643" s="52"/>
      <c r="D6643" s="52"/>
      <c r="E6643" s="52"/>
      <c r="F6643" s="52"/>
      <c r="G6643" s="52"/>
      <c r="H6643" s="52"/>
      <c r="I6643" s="52"/>
      <c r="J6643" s="52"/>
      <c r="K6643" s="52"/>
      <c r="L6643" s="52"/>
      <c r="M6643" s="52"/>
      <c r="N6643" s="52"/>
      <c r="O6643" s="52"/>
      <c r="P6643" s="52"/>
      <c r="Q6643" s="52"/>
      <c r="R6643" s="52"/>
      <c r="S6643" s="53">
        <v>62400</v>
      </c>
      <c r="T6643" s="53"/>
      <c r="U6643" s="62">
        <v>0</v>
      </c>
      <c r="V6643" s="62"/>
      <c r="W6643" s="7">
        <v>0</v>
      </c>
      <c r="X6643" s="3">
        <v>94</v>
      </c>
      <c r="Y6643" s="4">
        <v>0</v>
      </c>
      <c r="Z6643" s="10">
        <v>39213</v>
      </c>
      <c r="AA6643" s="3">
        <v>2007</v>
      </c>
      <c r="AB6643" s="63">
        <v>0</v>
      </c>
      <c r="AC6643" s="63"/>
      <c r="AD6643" s="1" t="s">
        <v>13346</v>
      </c>
      <c r="AE6643" s="52" t="s">
        <v>14569</v>
      </c>
      <c r="AF6643" s="52"/>
      <c r="AG6643" s="52"/>
      <c r="AH6643" s="52"/>
      <c r="AI6643" s="52"/>
      <c r="AJ6643" s="52"/>
      <c r="AK6643" s="52"/>
      <c r="AL6643" s="6">
        <v>71038</v>
      </c>
    </row>
    <row r="6644" spans="1:38">
      <c r="A6644" s="52" t="s">
        <v>14570</v>
      </c>
      <c r="B6644" s="52"/>
      <c r="C6644" s="52"/>
      <c r="D6644" s="52"/>
      <c r="E6644" s="52"/>
      <c r="F6644" s="52"/>
      <c r="G6644" s="52"/>
      <c r="H6644" s="52"/>
      <c r="I6644" s="52"/>
      <c r="J6644" s="52"/>
      <c r="K6644" s="52"/>
      <c r="L6644" s="52"/>
      <c r="M6644" s="52"/>
      <c r="N6644" s="52"/>
      <c r="O6644" s="52"/>
      <c r="P6644" s="52"/>
      <c r="Q6644" s="52"/>
      <c r="R6644" s="52"/>
      <c r="S6644" s="53">
        <v>5037</v>
      </c>
      <c r="T6644" s="53"/>
      <c r="U6644" s="62">
        <v>0</v>
      </c>
      <c r="V6644" s="62"/>
      <c r="W6644" s="7">
        <v>0</v>
      </c>
      <c r="X6644" s="3">
        <v>94</v>
      </c>
      <c r="Y6644" s="3">
        <v>0</v>
      </c>
      <c r="Z6644" s="14">
        <v>37967</v>
      </c>
      <c r="AA6644" s="3">
        <v>2003</v>
      </c>
      <c r="AB6644" s="63">
        <v>0</v>
      </c>
      <c r="AC6644" s="63"/>
      <c r="AD6644" s="1" t="s">
        <v>13346</v>
      </c>
      <c r="AE6644" s="52" t="s">
        <v>14571</v>
      </c>
      <c r="AF6644" s="52"/>
      <c r="AG6644" s="52"/>
      <c r="AH6644" s="52"/>
      <c r="AI6644" s="52"/>
      <c r="AJ6644" s="52"/>
      <c r="AK6644" s="52"/>
      <c r="AL6644" s="6">
        <v>6824</v>
      </c>
    </row>
    <row r="6645" spans="1:38">
      <c r="A6645" s="52" t="s">
        <v>14572</v>
      </c>
      <c r="B6645" s="52"/>
      <c r="C6645" s="52"/>
      <c r="D6645" s="52"/>
      <c r="E6645" s="52"/>
      <c r="F6645" s="52"/>
      <c r="G6645" s="52"/>
      <c r="H6645" s="52"/>
      <c r="I6645" s="52"/>
      <c r="J6645" s="52"/>
      <c r="K6645" s="52"/>
      <c r="L6645" s="52"/>
      <c r="M6645" s="52"/>
      <c r="N6645" s="52"/>
      <c r="O6645" s="52"/>
      <c r="P6645" s="52"/>
      <c r="Q6645" s="52"/>
      <c r="R6645" s="52"/>
      <c r="S6645" s="53">
        <v>13375.4</v>
      </c>
      <c r="T6645" s="53"/>
      <c r="U6645" s="62">
        <v>0</v>
      </c>
      <c r="V6645" s="62"/>
      <c r="W6645" s="7">
        <v>0</v>
      </c>
      <c r="X6645" s="3">
        <v>94</v>
      </c>
      <c r="Y6645" s="3">
        <v>0</v>
      </c>
      <c r="Z6645" s="8">
        <v>38041</v>
      </c>
      <c r="AA6645" s="3">
        <v>2004</v>
      </c>
      <c r="AB6645" s="63">
        <v>0</v>
      </c>
      <c r="AC6645" s="63"/>
      <c r="AD6645" s="1" t="s">
        <v>13346</v>
      </c>
      <c r="AE6645" s="52" t="s">
        <v>14573</v>
      </c>
      <c r="AF6645" s="52"/>
      <c r="AG6645" s="52"/>
      <c r="AH6645" s="52"/>
      <c r="AI6645" s="52"/>
      <c r="AJ6645" s="52"/>
      <c r="AK6645" s="52"/>
      <c r="AL6645" s="6">
        <v>17051</v>
      </c>
    </row>
    <row r="6646" spans="1:38">
      <c r="A6646" s="52" t="s">
        <v>14574</v>
      </c>
      <c r="B6646" s="52"/>
      <c r="C6646" s="52"/>
      <c r="D6646" s="52"/>
      <c r="E6646" s="52"/>
      <c r="F6646" s="52"/>
      <c r="G6646" s="52"/>
      <c r="H6646" s="52"/>
      <c r="I6646" s="52"/>
      <c r="J6646" s="52"/>
      <c r="K6646" s="52"/>
      <c r="L6646" s="52"/>
      <c r="M6646" s="52"/>
      <c r="N6646" s="52"/>
      <c r="O6646" s="52"/>
      <c r="P6646" s="52"/>
      <c r="Q6646" s="52"/>
      <c r="R6646" s="52"/>
      <c r="S6646" s="53">
        <v>12489</v>
      </c>
      <c r="T6646" s="53"/>
      <c r="U6646" s="62">
        <v>0</v>
      </c>
      <c r="V6646" s="62"/>
      <c r="W6646" s="7">
        <v>0</v>
      </c>
      <c r="X6646" s="3">
        <v>94</v>
      </c>
      <c r="Y6646" s="3">
        <v>0</v>
      </c>
      <c r="Z6646" s="13">
        <v>38677</v>
      </c>
      <c r="AA6646" s="3">
        <v>2005</v>
      </c>
      <c r="AB6646" s="63">
        <v>0</v>
      </c>
      <c r="AC6646" s="63"/>
      <c r="AD6646" s="1" t="s">
        <v>13346</v>
      </c>
      <c r="AE6646" s="52" t="s">
        <v>14575</v>
      </c>
      <c r="AF6646" s="52"/>
      <c r="AG6646" s="52"/>
      <c r="AH6646" s="52"/>
      <c r="AI6646" s="52"/>
      <c r="AJ6646" s="52"/>
      <c r="AK6646" s="52"/>
      <c r="AL6646" s="6">
        <v>15213</v>
      </c>
    </row>
    <row r="6647" spans="1:38">
      <c r="A6647" s="52" t="s">
        <v>14576</v>
      </c>
      <c r="B6647" s="52"/>
      <c r="C6647" s="52"/>
      <c r="D6647" s="52"/>
      <c r="E6647" s="52"/>
      <c r="F6647" s="52"/>
      <c r="G6647" s="52"/>
      <c r="H6647" s="52"/>
      <c r="I6647" s="52"/>
      <c r="J6647" s="52"/>
      <c r="K6647" s="52"/>
      <c r="L6647" s="52"/>
      <c r="M6647" s="52"/>
      <c r="N6647" s="52"/>
      <c r="O6647" s="52"/>
      <c r="P6647" s="52"/>
      <c r="Q6647" s="52"/>
      <c r="R6647" s="52"/>
      <c r="S6647" s="53">
        <v>1949</v>
      </c>
      <c r="T6647" s="53"/>
      <c r="U6647" s="62">
        <v>0</v>
      </c>
      <c r="V6647" s="62"/>
      <c r="W6647" s="7">
        <v>0</v>
      </c>
      <c r="X6647" s="3">
        <v>94</v>
      </c>
      <c r="Y6647" s="3">
        <v>0</v>
      </c>
      <c r="Z6647" s="8">
        <v>39351</v>
      </c>
      <c r="AA6647" s="3">
        <v>2007</v>
      </c>
      <c r="AB6647" s="63">
        <v>0</v>
      </c>
      <c r="AC6647" s="63"/>
      <c r="AD6647" s="1" t="s">
        <v>13346</v>
      </c>
      <c r="AE6647" s="52" t="s">
        <v>14577</v>
      </c>
      <c r="AF6647" s="52"/>
      <c r="AG6647" s="52"/>
      <c r="AH6647" s="52"/>
      <c r="AI6647" s="52"/>
      <c r="AJ6647" s="52"/>
      <c r="AK6647" s="52"/>
      <c r="AL6647" s="6">
        <v>2219</v>
      </c>
    </row>
    <row r="6648" spans="1:38">
      <c r="A6648" s="52" t="s">
        <v>14578</v>
      </c>
      <c r="B6648" s="52"/>
      <c r="C6648" s="52"/>
      <c r="D6648" s="52"/>
      <c r="E6648" s="52"/>
      <c r="F6648" s="52"/>
      <c r="G6648" s="52"/>
      <c r="H6648" s="52"/>
      <c r="I6648" s="52"/>
      <c r="J6648" s="52"/>
      <c r="K6648" s="52"/>
      <c r="L6648" s="52"/>
      <c r="M6648" s="52"/>
      <c r="N6648" s="52"/>
      <c r="O6648" s="52"/>
      <c r="P6648" s="52"/>
      <c r="Q6648" s="52"/>
      <c r="R6648" s="52"/>
      <c r="S6648" s="54">
        <v>515.5</v>
      </c>
      <c r="T6648" s="54"/>
      <c r="U6648" s="62">
        <v>0</v>
      </c>
      <c r="V6648" s="62"/>
      <c r="W6648" s="7">
        <v>0</v>
      </c>
      <c r="X6648" s="3">
        <v>94</v>
      </c>
      <c r="Y6648" s="3">
        <v>0</v>
      </c>
      <c r="Z6648" s="10">
        <v>37266</v>
      </c>
      <c r="AA6648" s="3">
        <v>2002</v>
      </c>
      <c r="AB6648" s="63">
        <v>0</v>
      </c>
      <c r="AC6648" s="63"/>
      <c r="AD6648" s="1" t="s">
        <v>13346</v>
      </c>
      <c r="AE6648" s="52" t="s">
        <v>14579</v>
      </c>
      <c r="AF6648" s="52"/>
      <c r="AG6648" s="52"/>
      <c r="AH6648" s="52"/>
      <c r="AI6648" s="52"/>
      <c r="AJ6648" s="52"/>
      <c r="AK6648" s="52"/>
      <c r="AL6648" s="11">
        <v>715</v>
      </c>
    </row>
    <row r="6649" spans="1:38">
      <c r="A6649" s="52" t="s">
        <v>14580</v>
      </c>
      <c r="B6649" s="52"/>
      <c r="C6649" s="52"/>
      <c r="D6649" s="52"/>
      <c r="E6649" s="52"/>
      <c r="F6649" s="52"/>
      <c r="G6649" s="52"/>
      <c r="H6649" s="52"/>
      <c r="I6649" s="52"/>
      <c r="J6649" s="52"/>
      <c r="K6649" s="52"/>
      <c r="L6649" s="52"/>
      <c r="M6649" s="52"/>
      <c r="N6649" s="52"/>
      <c r="O6649" s="52"/>
      <c r="P6649" s="52"/>
      <c r="Q6649" s="52"/>
      <c r="R6649" s="52"/>
      <c r="S6649" s="54">
        <v>200</v>
      </c>
      <c r="T6649" s="54"/>
      <c r="U6649" s="62">
        <v>0</v>
      </c>
      <c r="V6649" s="62"/>
      <c r="W6649" s="7">
        <v>0</v>
      </c>
      <c r="X6649" s="3">
        <v>94</v>
      </c>
      <c r="Y6649" s="3">
        <v>0</v>
      </c>
      <c r="Z6649" s="10">
        <v>37266</v>
      </c>
      <c r="AA6649" s="3">
        <v>2002</v>
      </c>
      <c r="AB6649" s="63">
        <v>0</v>
      </c>
      <c r="AC6649" s="63"/>
      <c r="AD6649" s="1" t="s">
        <v>13346</v>
      </c>
      <c r="AE6649" s="52" t="s">
        <v>14581</v>
      </c>
      <c r="AF6649" s="52"/>
      <c r="AG6649" s="52"/>
      <c r="AH6649" s="52"/>
      <c r="AI6649" s="52"/>
      <c r="AJ6649" s="52"/>
      <c r="AK6649" s="52"/>
      <c r="AL6649" s="11">
        <v>277</v>
      </c>
    </row>
    <row r="6650" spans="1:38">
      <c r="A6650" s="52" t="s">
        <v>14582</v>
      </c>
      <c r="B6650" s="52"/>
      <c r="C6650" s="52"/>
      <c r="D6650" s="52"/>
      <c r="E6650" s="52"/>
      <c r="F6650" s="52"/>
      <c r="G6650" s="52"/>
      <c r="H6650" s="52"/>
      <c r="I6650" s="52"/>
      <c r="J6650" s="52"/>
      <c r="K6650" s="52"/>
      <c r="L6650" s="52"/>
      <c r="M6650" s="52"/>
      <c r="N6650" s="52"/>
      <c r="O6650" s="52"/>
      <c r="P6650" s="52"/>
      <c r="Q6650" s="52"/>
      <c r="R6650" s="52"/>
      <c r="S6650" s="53">
        <v>13052</v>
      </c>
      <c r="T6650" s="53"/>
      <c r="U6650" s="62">
        <v>0</v>
      </c>
      <c r="V6650" s="62"/>
      <c r="W6650" s="7">
        <v>0</v>
      </c>
      <c r="X6650" s="3">
        <v>94</v>
      </c>
      <c r="Y6650" s="3">
        <v>0</v>
      </c>
      <c r="Z6650" s="8">
        <v>38030</v>
      </c>
      <c r="AA6650" s="3">
        <v>2004</v>
      </c>
      <c r="AB6650" s="63">
        <v>0</v>
      </c>
      <c r="AC6650" s="63"/>
      <c r="AD6650" s="1" t="s">
        <v>13346</v>
      </c>
      <c r="AE6650" s="52" t="s">
        <v>14583</v>
      </c>
      <c r="AF6650" s="52"/>
      <c r="AG6650" s="52"/>
      <c r="AH6650" s="52"/>
      <c r="AI6650" s="52"/>
      <c r="AJ6650" s="52"/>
      <c r="AK6650" s="52"/>
      <c r="AL6650" s="6">
        <v>16638</v>
      </c>
    </row>
    <row r="6651" spans="1:38">
      <c r="A6651" t="s">
        <v>183</v>
      </c>
    </row>
    <row r="6652" spans="1:38">
      <c r="A6652" s="52" t="s">
        <v>14584</v>
      </c>
      <c r="B6652" s="52"/>
      <c r="C6652" s="52"/>
      <c r="D6652" s="52"/>
      <c r="E6652" s="52"/>
      <c r="F6652" s="52"/>
      <c r="G6652" s="52"/>
      <c r="H6652" s="52"/>
      <c r="I6652" s="52"/>
      <c r="J6652" s="52"/>
      <c r="K6652" s="52"/>
      <c r="L6652" s="52"/>
      <c r="M6652" s="52"/>
      <c r="N6652" s="52"/>
      <c r="O6652" s="52"/>
      <c r="P6652" s="52"/>
      <c r="Q6652" s="52"/>
      <c r="R6652" s="52"/>
      <c r="S6652" s="53">
        <v>17713.900000000001</v>
      </c>
      <c r="T6652" s="53"/>
      <c r="U6652" s="62">
        <v>0</v>
      </c>
      <c r="V6652" s="62"/>
      <c r="W6652" s="7">
        <v>0</v>
      </c>
      <c r="X6652" s="3">
        <v>94</v>
      </c>
      <c r="Y6652" s="4">
        <v>0</v>
      </c>
      <c r="Z6652" s="13">
        <v>39380</v>
      </c>
      <c r="AA6652" s="3">
        <v>2007</v>
      </c>
      <c r="AB6652" s="63">
        <v>0</v>
      </c>
      <c r="AC6652" s="63"/>
      <c r="AD6652" s="1" t="s">
        <v>13346</v>
      </c>
      <c r="AE6652" s="52" t="s">
        <v>14585</v>
      </c>
      <c r="AF6652" s="52"/>
      <c r="AG6652" s="52"/>
      <c r="AH6652" s="52"/>
      <c r="AI6652" s="52"/>
      <c r="AJ6652" s="52"/>
      <c r="AK6652" s="52"/>
      <c r="AL6652" s="6">
        <v>20166</v>
      </c>
    </row>
    <row r="6653" spans="1:38">
      <c r="A6653" s="52" t="s">
        <v>14586</v>
      </c>
      <c r="B6653" s="52"/>
      <c r="C6653" s="52"/>
      <c r="D6653" s="52"/>
      <c r="E6653" s="52"/>
      <c r="F6653" s="52"/>
      <c r="G6653" s="52"/>
      <c r="H6653" s="52"/>
      <c r="I6653" s="52"/>
      <c r="J6653" s="52"/>
      <c r="K6653" s="52"/>
      <c r="L6653" s="52"/>
      <c r="M6653" s="52"/>
      <c r="N6653" s="52"/>
      <c r="O6653" s="52"/>
      <c r="P6653" s="52"/>
      <c r="Q6653" s="52"/>
      <c r="R6653" s="52"/>
      <c r="S6653" s="53">
        <v>11421.9</v>
      </c>
      <c r="T6653" s="53"/>
      <c r="U6653" s="62">
        <v>0</v>
      </c>
      <c r="V6653" s="62"/>
      <c r="W6653" s="7">
        <v>0</v>
      </c>
      <c r="X6653" s="3">
        <v>94</v>
      </c>
      <c r="Y6653" s="3">
        <v>0</v>
      </c>
      <c r="Z6653" s="8">
        <v>38824</v>
      </c>
      <c r="AA6653" s="3">
        <v>2006</v>
      </c>
      <c r="AB6653" s="63">
        <v>0</v>
      </c>
      <c r="AC6653" s="63"/>
      <c r="AD6653" s="1" t="s">
        <v>13346</v>
      </c>
      <c r="AE6653" s="52" t="s">
        <v>14587</v>
      </c>
      <c r="AF6653" s="52"/>
      <c r="AG6653" s="52"/>
      <c r="AH6653" s="52"/>
      <c r="AI6653" s="52"/>
      <c r="AJ6653" s="52"/>
      <c r="AK6653" s="52"/>
      <c r="AL6653" s="6">
        <v>13365</v>
      </c>
    </row>
    <row r="6654" spans="1:38">
      <c r="A6654" s="52" t="s">
        <v>14588</v>
      </c>
      <c r="B6654" s="52"/>
      <c r="C6654" s="52"/>
      <c r="D6654" s="52"/>
      <c r="E6654" s="52"/>
      <c r="F6654" s="52"/>
      <c r="G6654" s="52"/>
      <c r="H6654" s="52"/>
      <c r="I6654" s="52"/>
      <c r="J6654" s="52"/>
      <c r="K6654" s="52"/>
      <c r="L6654" s="52"/>
      <c r="M6654" s="52"/>
      <c r="N6654" s="52"/>
      <c r="O6654" s="52"/>
      <c r="P6654" s="52"/>
      <c r="Q6654" s="52"/>
      <c r="R6654" s="52"/>
      <c r="S6654" s="54">
        <v>782.37</v>
      </c>
      <c r="T6654" s="54"/>
      <c r="U6654" s="62">
        <v>0</v>
      </c>
      <c r="V6654" s="62"/>
      <c r="W6654" s="7">
        <v>0</v>
      </c>
      <c r="X6654" s="3">
        <v>94</v>
      </c>
      <c r="Y6654" s="3">
        <v>0</v>
      </c>
      <c r="Z6654" s="8">
        <v>38531</v>
      </c>
      <c r="AA6654" s="3">
        <v>2005</v>
      </c>
      <c r="AB6654" s="63">
        <v>0</v>
      </c>
      <c r="AC6654" s="63"/>
      <c r="AD6654" s="1" t="s">
        <v>13346</v>
      </c>
      <c r="AE6654" s="52" t="s">
        <v>14589</v>
      </c>
      <c r="AF6654" s="52"/>
      <c r="AG6654" s="52"/>
      <c r="AH6654" s="52"/>
      <c r="AI6654" s="52"/>
      <c r="AJ6654" s="52"/>
      <c r="AK6654" s="52"/>
      <c r="AL6654" s="11">
        <v>953</v>
      </c>
    </row>
    <row r="6655" spans="1:38">
      <c r="A6655" s="52" t="s">
        <v>14590</v>
      </c>
      <c r="B6655" s="52"/>
      <c r="C6655" s="52"/>
      <c r="D6655" s="52"/>
      <c r="E6655" s="52"/>
      <c r="F6655" s="52"/>
      <c r="G6655" s="52"/>
      <c r="H6655" s="52"/>
      <c r="I6655" s="52"/>
      <c r="J6655" s="52"/>
      <c r="K6655" s="52"/>
      <c r="L6655" s="52"/>
      <c r="M6655" s="52"/>
      <c r="N6655" s="52"/>
      <c r="O6655" s="52"/>
      <c r="P6655" s="52"/>
      <c r="Q6655" s="52"/>
      <c r="R6655" s="52"/>
      <c r="S6655" s="53">
        <v>6931.09</v>
      </c>
      <c r="T6655" s="53"/>
      <c r="U6655" s="62">
        <v>0</v>
      </c>
      <c r="V6655" s="62"/>
      <c r="W6655" s="7">
        <v>0</v>
      </c>
      <c r="X6655" s="3">
        <v>94</v>
      </c>
      <c r="Y6655" s="4">
        <v>0</v>
      </c>
      <c r="Z6655" s="8">
        <v>39505</v>
      </c>
      <c r="AA6655" s="3">
        <v>2008</v>
      </c>
      <c r="AB6655" s="63">
        <v>0</v>
      </c>
      <c r="AC6655" s="63"/>
      <c r="AD6655" s="1" t="s">
        <v>13346</v>
      </c>
      <c r="AE6655" s="52" t="s">
        <v>14591</v>
      </c>
      <c r="AF6655" s="52"/>
      <c r="AG6655" s="52"/>
      <c r="AH6655" s="52"/>
      <c r="AI6655" s="52"/>
      <c r="AJ6655" s="52"/>
      <c r="AK6655" s="52"/>
      <c r="AL6655" s="6">
        <v>7564</v>
      </c>
    </row>
    <row r="6656" spans="1:38">
      <c r="A6656" s="52" t="s">
        <v>14592</v>
      </c>
      <c r="B6656" s="52"/>
      <c r="C6656" s="52"/>
      <c r="D6656" s="52"/>
      <c r="E6656" s="52"/>
      <c r="F6656" s="52"/>
      <c r="G6656" s="52"/>
      <c r="H6656" s="52"/>
      <c r="I6656" s="52"/>
      <c r="J6656" s="52"/>
      <c r="K6656" s="52"/>
      <c r="L6656" s="52"/>
      <c r="M6656" s="52"/>
      <c r="N6656" s="52"/>
      <c r="O6656" s="52"/>
      <c r="P6656" s="52"/>
      <c r="Q6656" s="52"/>
      <c r="R6656" s="52"/>
      <c r="S6656" s="54">
        <v>793</v>
      </c>
      <c r="T6656" s="54"/>
      <c r="U6656" s="62">
        <v>0</v>
      </c>
      <c r="V6656" s="62"/>
      <c r="W6656" s="7">
        <v>0</v>
      </c>
      <c r="X6656" s="3">
        <v>94</v>
      </c>
      <c r="Y6656" s="3">
        <v>0</v>
      </c>
      <c r="Z6656" s="13">
        <v>38677</v>
      </c>
      <c r="AA6656" s="3">
        <v>2005</v>
      </c>
      <c r="AB6656" s="63">
        <v>0</v>
      </c>
      <c r="AC6656" s="63"/>
      <c r="AD6656" s="1" t="s">
        <v>13346</v>
      </c>
      <c r="AE6656" s="52" t="s">
        <v>14593</v>
      </c>
      <c r="AF6656" s="52"/>
      <c r="AG6656" s="52"/>
      <c r="AH6656" s="52"/>
      <c r="AI6656" s="52"/>
      <c r="AJ6656" s="52"/>
      <c r="AK6656" s="52"/>
      <c r="AL6656" s="11">
        <v>966</v>
      </c>
    </row>
    <row r="6657" spans="1:38">
      <c r="A6657" s="52" t="s">
        <v>14594</v>
      </c>
      <c r="B6657" s="52"/>
      <c r="C6657" s="52"/>
      <c r="D6657" s="52"/>
      <c r="E6657" s="52"/>
      <c r="F6657" s="52"/>
      <c r="G6657" s="52"/>
      <c r="H6657" s="52"/>
      <c r="I6657" s="52"/>
      <c r="J6657" s="52"/>
      <c r="K6657" s="52"/>
      <c r="L6657" s="52"/>
      <c r="M6657" s="52"/>
      <c r="N6657" s="52"/>
      <c r="O6657" s="52"/>
      <c r="P6657" s="52"/>
      <c r="Q6657" s="52"/>
      <c r="R6657" s="52"/>
      <c r="S6657" s="53">
        <v>4855.5</v>
      </c>
      <c r="T6657" s="53"/>
      <c r="U6657" s="62">
        <v>0</v>
      </c>
      <c r="V6657" s="62"/>
      <c r="W6657" s="7">
        <v>0</v>
      </c>
      <c r="X6657" s="3">
        <v>94</v>
      </c>
      <c r="Y6657" s="4">
        <v>0</v>
      </c>
      <c r="Z6657" s="5">
        <v>38751</v>
      </c>
      <c r="AA6657" s="3">
        <v>2006</v>
      </c>
      <c r="AB6657" s="63">
        <v>0</v>
      </c>
      <c r="AC6657" s="63"/>
      <c r="AD6657" s="1" t="s">
        <v>13346</v>
      </c>
      <c r="AE6657" s="52" t="s">
        <v>14595</v>
      </c>
      <c r="AF6657" s="52"/>
      <c r="AG6657" s="52"/>
      <c r="AH6657" s="52"/>
      <c r="AI6657" s="52"/>
      <c r="AJ6657" s="52"/>
      <c r="AK6657" s="52"/>
      <c r="AL6657" s="6">
        <v>5681</v>
      </c>
    </row>
    <row r="6658" spans="1:38">
      <c r="A6658" s="52" t="s">
        <v>14596</v>
      </c>
      <c r="B6658" s="52"/>
      <c r="C6658" s="52"/>
      <c r="D6658" s="52"/>
      <c r="E6658" s="52"/>
      <c r="F6658" s="52"/>
      <c r="G6658" s="52"/>
      <c r="H6658" s="52"/>
      <c r="I6658" s="52"/>
      <c r="J6658" s="52"/>
      <c r="K6658" s="52"/>
      <c r="L6658" s="52"/>
      <c r="M6658" s="52"/>
      <c r="N6658" s="52"/>
      <c r="O6658" s="52"/>
      <c r="P6658" s="52"/>
      <c r="Q6658" s="52"/>
      <c r="R6658" s="52"/>
      <c r="S6658" s="53">
        <v>14785</v>
      </c>
      <c r="T6658" s="53"/>
      <c r="U6658" s="62">
        <v>0</v>
      </c>
      <c r="V6658" s="62"/>
      <c r="W6658" s="7">
        <v>0</v>
      </c>
      <c r="X6658" s="3">
        <v>94</v>
      </c>
      <c r="Y6658" s="3">
        <v>0</v>
      </c>
      <c r="Z6658" s="8">
        <v>38896</v>
      </c>
      <c r="AA6658" s="3">
        <v>2006</v>
      </c>
      <c r="AB6658" s="63">
        <v>0</v>
      </c>
      <c r="AC6658" s="63"/>
      <c r="AD6658" s="1" t="s">
        <v>13346</v>
      </c>
      <c r="AE6658" s="52" t="s">
        <v>14597</v>
      </c>
      <c r="AF6658" s="52"/>
      <c r="AG6658" s="52"/>
      <c r="AH6658" s="52"/>
      <c r="AI6658" s="52"/>
      <c r="AJ6658" s="52"/>
      <c r="AK6658" s="52"/>
      <c r="AL6658" s="6">
        <v>17300</v>
      </c>
    </row>
    <row r="6659" spans="1:38">
      <c r="A6659" s="52" t="s">
        <v>14598</v>
      </c>
      <c r="B6659" s="52"/>
      <c r="C6659" s="52"/>
      <c r="D6659" s="52"/>
      <c r="E6659" s="52"/>
      <c r="F6659" s="52"/>
      <c r="G6659" s="52"/>
      <c r="H6659" s="52"/>
      <c r="I6659" s="52"/>
      <c r="J6659" s="52"/>
      <c r="K6659" s="52"/>
      <c r="L6659" s="52"/>
      <c r="M6659" s="52"/>
      <c r="N6659" s="52"/>
      <c r="O6659" s="52"/>
      <c r="P6659" s="52"/>
      <c r="Q6659" s="52"/>
      <c r="R6659" s="52"/>
      <c r="S6659" s="53">
        <v>56973</v>
      </c>
      <c r="T6659" s="53"/>
      <c r="U6659" s="62">
        <v>0</v>
      </c>
      <c r="V6659" s="62"/>
      <c r="W6659" s="7">
        <v>0</v>
      </c>
      <c r="X6659" s="3">
        <v>94</v>
      </c>
      <c r="Y6659" s="4">
        <v>0</v>
      </c>
      <c r="Z6659" s="8">
        <v>39133</v>
      </c>
      <c r="AA6659" s="3">
        <v>2007</v>
      </c>
      <c r="AB6659" s="63">
        <v>0</v>
      </c>
      <c r="AC6659" s="63"/>
      <c r="AD6659" s="1" t="s">
        <v>13346</v>
      </c>
      <c r="AE6659" s="52" t="s">
        <v>14599</v>
      </c>
      <c r="AF6659" s="52"/>
      <c r="AG6659" s="52"/>
      <c r="AH6659" s="52"/>
      <c r="AI6659" s="52"/>
      <c r="AJ6659" s="52"/>
      <c r="AK6659" s="52"/>
      <c r="AL6659" s="6">
        <v>64860</v>
      </c>
    </row>
    <row r="6660" spans="1:38">
      <c r="A6660" s="52" t="s">
        <v>14600</v>
      </c>
      <c r="B6660" s="52"/>
      <c r="C6660" s="52"/>
      <c r="D6660" s="52"/>
      <c r="E6660" s="52"/>
      <c r="F6660" s="52"/>
      <c r="G6660" s="52"/>
      <c r="H6660" s="52"/>
      <c r="I6660" s="52"/>
      <c r="J6660" s="52"/>
      <c r="K6660" s="52"/>
      <c r="L6660" s="52"/>
      <c r="M6660" s="52"/>
      <c r="N6660" s="52"/>
      <c r="O6660" s="52"/>
      <c r="P6660" s="52"/>
      <c r="Q6660" s="52"/>
      <c r="R6660" s="52"/>
      <c r="S6660" s="53">
        <v>23675</v>
      </c>
      <c r="T6660" s="53"/>
      <c r="U6660" s="62">
        <v>0</v>
      </c>
      <c r="V6660" s="62"/>
      <c r="W6660" s="7">
        <v>0</v>
      </c>
      <c r="X6660" s="3">
        <v>94</v>
      </c>
      <c r="Y6660" s="3">
        <v>0</v>
      </c>
      <c r="Z6660" s="8">
        <v>38887</v>
      </c>
      <c r="AA6660" s="3">
        <v>2006</v>
      </c>
      <c r="AB6660" s="63">
        <v>0</v>
      </c>
      <c r="AC6660" s="63"/>
      <c r="AD6660" s="1" t="s">
        <v>13346</v>
      </c>
      <c r="AE6660" s="52" t="s">
        <v>14601</v>
      </c>
      <c r="AF6660" s="52"/>
      <c r="AG6660" s="52"/>
      <c r="AH6660" s="52"/>
      <c r="AI6660" s="52"/>
      <c r="AJ6660" s="52"/>
      <c r="AK6660" s="52"/>
      <c r="AL6660" s="6">
        <v>27702</v>
      </c>
    </row>
    <row r="6661" spans="1:38">
      <c r="A6661" s="52" t="s">
        <v>14602</v>
      </c>
      <c r="B6661" s="52"/>
      <c r="C6661" s="52"/>
      <c r="D6661" s="52"/>
      <c r="E6661" s="52"/>
      <c r="F6661" s="52"/>
      <c r="G6661" s="52"/>
      <c r="H6661" s="52"/>
      <c r="I6661" s="52"/>
      <c r="J6661" s="52"/>
      <c r="K6661" s="52"/>
      <c r="L6661" s="52"/>
      <c r="M6661" s="52"/>
      <c r="N6661" s="52"/>
      <c r="O6661" s="52"/>
      <c r="P6661" s="52"/>
      <c r="Q6661" s="52"/>
      <c r="R6661" s="52"/>
      <c r="S6661" s="53">
        <v>14734</v>
      </c>
      <c r="T6661" s="53"/>
      <c r="U6661" s="62">
        <v>0</v>
      </c>
      <c r="V6661" s="62"/>
      <c r="W6661" s="7">
        <v>0</v>
      </c>
      <c r="X6661" s="3">
        <v>94</v>
      </c>
      <c r="Y6661" s="3">
        <v>0</v>
      </c>
      <c r="Z6661" s="13">
        <v>38671</v>
      </c>
      <c r="AA6661" s="3">
        <v>2005</v>
      </c>
      <c r="AB6661" s="63">
        <v>0</v>
      </c>
      <c r="AC6661" s="63"/>
      <c r="AD6661" s="1" t="s">
        <v>13346</v>
      </c>
      <c r="AE6661" s="52" t="s">
        <v>14603</v>
      </c>
      <c r="AF6661" s="52"/>
      <c r="AG6661" s="52"/>
      <c r="AH6661" s="52"/>
      <c r="AI6661" s="52"/>
      <c r="AJ6661" s="52"/>
      <c r="AK6661" s="52"/>
      <c r="AL6661" s="6">
        <v>17947</v>
      </c>
    </row>
    <row r="6662" spans="1:38">
      <c r="A6662" s="52" t="s">
        <v>14604</v>
      </c>
      <c r="B6662" s="52"/>
      <c r="C6662" s="52"/>
      <c r="D6662" s="52"/>
      <c r="E6662" s="52"/>
      <c r="F6662" s="52"/>
      <c r="G6662" s="52"/>
      <c r="H6662" s="52"/>
      <c r="I6662" s="52"/>
      <c r="J6662" s="52"/>
      <c r="K6662" s="52"/>
      <c r="L6662" s="52"/>
      <c r="M6662" s="52"/>
      <c r="N6662" s="52"/>
      <c r="O6662" s="52"/>
      <c r="P6662" s="52"/>
      <c r="Q6662" s="52"/>
      <c r="R6662" s="52"/>
      <c r="S6662" s="53">
        <v>11471.48</v>
      </c>
      <c r="T6662" s="53"/>
      <c r="U6662" s="62">
        <v>0</v>
      </c>
      <c r="V6662" s="62"/>
      <c r="W6662" s="7">
        <v>0</v>
      </c>
      <c r="X6662" s="3">
        <v>94</v>
      </c>
      <c r="Y6662" s="4">
        <v>0</v>
      </c>
      <c r="Z6662" s="13">
        <v>38685</v>
      </c>
      <c r="AA6662" s="3">
        <v>2005</v>
      </c>
      <c r="AB6662" s="63">
        <v>0</v>
      </c>
      <c r="AC6662" s="63"/>
      <c r="AD6662" s="1" t="s">
        <v>13346</v>
      </c>
      <c r="AE6662" s="52" t="s">
        <v>14605</v>
      </c>
      <c r="AF6662" s="52"/>
      <c r="AG6662" s="52"/>
      <c r="AH6662" s="52"/>
      <c r="AI6662" s="52"/>
      <c r="AJ6662" s="52"/>
      <c r="AK6662" s="52"/>
      <c r="AL6662" s="6">
        <v>13973</v>
      </c>
    </row>
    <row r="6663" spans="1:38">
      <c r="A6663" s="52" t="s">
        <v>14606</v>
      </c>
      <c r="B6663" s="52"/>
      <c r="C6663" s="52"/>
      <c r="D6663" s="52"/>
      <c r="E6663" s="52"/>
      <c r="F6663" s="52"/>
      <c r="G6663" s="52"/>
      <c r="H6663" s="52"/>
      <c r="I6663" s="52"/>
      <c r="J6663" s="52"/>
      <c r="K6663" s="52"/>
      <c r="L6663" s="52"/>
      <c r="M6663" s="52"/>
      <c r="N6663" s="52"/>
      <c r="O6663" s="52"/>
      <c r="P6663" s="52"/>
      <c r="Q6663" s="52"/>
      <c r="R6663" s="52"/>
      <c r="S6663" s="53">
        <v>4803</v>
      </c>
      <c r="T6663" s="53"/>
      <c r="U6663" s="62">
        <v>0</v>
      </c>
      <c r="V6663" s="62"/>
      <c r="W6663" s="7">
        <v>0</v>
      </c>
      <c r="X6663" s="3">
        <v>94</v>
      </c>
      <c r="Y6663" s="4">
        <v>0</v>
      </c>
      <c r="Z6663" s="8">
        <v>38797</v>
      </c>
      <c r="AA6663" s="3">
        <v>2006</v>
      </c>
      <c r="AB6663" s="63">
        <v>0</v>
      </c>
      <c r="AC6663" s="63"/>
      <c r="AD6663" s="1" t="s">
        <v>13346</v>
      </c>
      <c r="AE6663" s="52" t="s">
        <v>14607</v>
      </c>
      <c r="AF6663" s="52"/>
      <c r="AG6663" s="52"/>
      <c r="AH6663" s="52"/>
      <c r="AI6663" s="52"/>
      <c r="AJ6663" s="52"/>
      <c r="AK6663" s="52"/>
      <c r="AL6663" s="6">
        <v>5620</v>
      </c>
    </row>
    <row r="6664" spans="1:38">
      <c r="A6664" s="52" t="s">
        <v>14608</v>
      </c>
      <c r="B6664" s="52"/>
      <c r="C6664" s="52"/>
      <c r="D6664" s="52"/>
      <c r="E6664" s="52"/>
      <c r="F6664" s="52"/>
      <c r="G6664" s="52"/>
      <c r="H6664" s="52"/>
      <c r="I6664" s="52"/>
      <c r="J6664" s="52"/>
      <c r="K6664" s="52"/>
      <c r="L6664" s="52"/>
      <c r="M6664" s="52"/>
      <c r="N6664" s="52"/>
      <c r="O6664" s="52"/>
      <c r="P6664" s="52"/>
      <c r="Q6664" s="52"/>
      <c r="R6664" s="52"/>
      <c r="S6664" s="53">
        <v>58874</v>
      </c>
      <c r="T6664" s="53"/>
      <c r="U6664" s="62">
        <v>0</v>
      </c>
      <c r="V6664" s="62"/>
      <c r="W6664" s="7">
        <v>0</v>
      </c>
      <c r="X6664" s="3">
        <v>94</v>
      </c>
      <c r="Y6664" s="4">
        <v>0</v>
      </c>
      <c r="Z6664" s="5">
        <v>38720</v>
      </c>
      <c r="AA6664" s="3">
        <v>2006</v>
      </c>
      <c r="AB6664" s="63">
        <v>0</v>
      </c>
      <c r="AC6664" s="63"/>
      <c r="AD6664" s="1" t="s">
        <v>13346</v>
      </c>
      <c r="AE6664" s="52" t="s">
        <v>14609</v>
      </c>
      <c r="AF6664" s="52"/>
      <c r="AG6664" s="52"/>
      <c r="AH6664" s="52"/>
      <c r="AI6664" s="52"/>
      <c r="AJ6664" s="52"/>
      <c r="AK6664" s="52"/>
      <c r="AL6664" s="6">
        <v>68889</v>
      </c>
    </row>
    <row r="6665" spans="1:38">
      <c r="A6665" s="52" t="s">
        <v>14610</v>
      </c>
      <c r="B6665" s="52"/>
      <c r="C6665" s="52"/>
      <c r="D6665" s="52"/>
      <c r="E6665" s="52"/>
      <c r="F6665" s="52"/>
      <c r="G6665" s="52"/>
      <c r="H6665" s="52"/>
      <c r="I6665" s="52"/>
      <c r="J6665" s="52"/>
      <c r="K6665" s="52"/>
      <c r="L6665" s="52"/>
      <c r="M6665" s="52"/>
      <c r="N6665" s="52"/>
      <c r="O6665" s="52"/>
      <c r="P6665" s="52"/>
      <c r="Q6665" s="52"/>
      <c r="R6665" s="52"/>
      <c r="S6665" s="53">
        <v>25227.59</v>
      </c>
      <c r="T6665" s="53"/>
      <c r="U6665" s="62">
        <v>0</v>
      </c>
      <c r="V6665" s="62"/>
      <c r="W6665" s="7">
        <v>0</v>
      </c>
      <c r="X6665" s="3">
        <v>94</v>
      </c>
      <c r="Y6665" s="3">
        <v>0</v>
      </c>
      <c r="Z6665" s="13">
        <v>39065</v>
      </c>
      <c r="AA6665" s="3">
        <v>2006</v>
      </c>
      <c r="AB6665" s="63">
        <v>0</v>
      </c>
      <c r="AC6665" s="63"/>
      <c r="AD6665" s="1" t="s">
        <v>13346</v>
      </c>
      <c r="AE6665" s="52" t="s">
        <v>14611</v>
      </c>
      <c r="AF6665" s="52"/>
      <c r="AG6665" s="52"/>
      <c r="AH6665" s="52"/>
      <c r="AI6665" s="52"/>
      <c r="AJ6665" s="52"/>
      <c r="AK6665" s="52"/>
      <c r="AL6665" s="6">
        <v>29519</v>
      </c>
    </row>
    <row r="6666" spans="1:38">
      <c r="A6666" s="52" t="s">
        <v>14612</v>
      </c>
      <c r="B6666" s="52"/>
      <c r="C6666" s="52"/>
      <c r="D6666" s="52"/>
      <c r="E6666" s="52"/>
      <c r="F6666" s="52"/>
      <c r="G6666" s="52"/>
      <c r="H6666" s="52"/>
      <c r="I6666" s="52"/>
      <c r="J6666" s="52"/>
      <c r="K6666" s="52"/>
      <c r="L6666" s="52"/>
      <c r="M6666" s="52"/>
      <c r="N6666" s="52"/>
      <c r="O6666" s="52"/>
      <c r="P6666" s="52"/>
      <c r="Q6666" s="52"/>
      <c r="R6666" s="52"/>
      <c r="S6666" s="53">
        <v>6440</v>
      </c>
      <c r="T6666" s="53"/>
      <c r="U6666" s="62">
        <v>0</v>
      </c>
      <c r="V6666" s="62"/>
      <c r="W6666" s="7">
        <v>0</v>
      </c>
      <c r="X6666" s="3">
        <v>94</v>
      </c>
      <c r="Y6666" s="4">
        <v>0</v>
      </c>
      <c r="Z6666" s="13">
        <v>39067</v>
      </c>
      <c r="AA6666" s="3">
        <v>2006</v>
      </c>
      <c r="AB6666" s="63">
        <v>0</v>
      </c>
      <c r="AC6666" s="63"/>
      <c r="AD6666" s="1" t="s">
        <v>13346</v>
      </c>
      <c r="AE6666" s="52" t="s">
        <v>14613</v>
      </c>
      <c r="AF6666" s="52"/>
      <c r="AG6666" s="52"/>
      <c r="AH6666" s="52"/>
      <c r="AI6666" s="52"/>
      <c r="AJ6666" s="52"/>
      <c r="AK6666" s="52"/>
      <c r="AL6666" s="6">
        <v>7536</v>
      </c>
    </row>
    <row r="6667" spans="1:38">
      <c r="A6667" s="52" t="s">
        <v>14614</v>
      </c>
      <c r="B6667" s="52"/>
      <c r="C6667" s="52"/>
      <c r="D6667" s="52"/>
      <c r="E6667" s="52"/>
      <c r="F6667" s="52"/>
      <c r="G6667" s="52"/>
      <c r="H6667" s="52"/>
      <c r="I6667" s="52"/>
      <c r="J6667" s="52"/>
      <c r="K6667" s="52"/>
      <c r="L6667" s="52"/>
      <c r="M6667" s="52"/>
      <c r="N6667" s="52"/>
      <c r="O6667" s="52"/>
      <c r="P6667" s="52"/>
      <c r="Q6667" s="52"/>
      <c r="R6667" s="52"/>
      <c r="S6667" s="53">
        <v>14465</v>
      </c>
      <c r="T6667" s="53"/>
      <c r="U6667" s="62">
        <v>0</v>
      </c>
      <c r="V6667" s="62"/>
      <c r="W6667" s="7">
        <v>0</v>
      </c>
      <c r="X6667" s="3">
        <v>94</v>
      </c>
      <c r="Y6667" s="3">
        <v>0</v>
      </c>
      <c r="Z6667" s="14">
        <v>38635</v>
      </c>
      <c r="AA6667" s="3">
        <v>2005</v>
      </c>
      <c r="AB6667" s="63">
        <v>0</v>
      </c>
      <c r="AC6667" s="63"/>
      <c r="AD6667" s="1" t="s">
        <v>13346</v>
      </c>
      <c r="AE6667" s="52" t="s">
        <v>14615</v>
      </c>
      <c r="AF6667" s="52"/>
      <c r="AG6667" s="52"/>
      <c r="AH6667" s="52"/>
      <c r="AI6667" s="52"/>
      <c r="AJ6667" s="52"/>
      <c r="AK6667" s="52"/>
      <c r="AL6667" s="6">
        <v>17620</v>
      </c>
    </row>
    <row r="6668" spans="1:38">
      <c r="A6668" s="52" t="s">
        <v>14616</v>
      </c>
      <c r="B6668" s="52"/>
      <c r="C6668" s="52"/>
      <c r="D6668" s="52"/>
      <c r="E6668" s="52"/>
      <c r="F6668" s="52"/>
      <c r="G6668" s="52"/>
      <c r="H6668" s="52"/>
      <c r="I6668" s="52"/>
      <c r="J6668" s="52"/>
      <c r="K6668" s="52"/>
      <c r="L6668" s="52"/>
      <c r="M6668" s="52"/>
      <c r="N6668" s="52"/>
      <c r="O6668" s="52"/>
      <c r="P6668" s="52"/>
      <c r="Q6668" s="52"/>
      <c r="R6668" s="52"/>
      <c r="S6668" s="54">
        <v>541.17999999999995</v>
      </c>
      <c r="T6668" s="54"/>
      <c r="U6668" s="62">
        <v>0</v>
      </c>
      <c r="V6668" s="62"/>
      <c r="W6668" s="7">
        <v>0</v>
      </c>
      <c r="X6668" s="3">
        <v>94</v>
      </c>
      <c r="Y6668" s="4">
        <v>0</v>
      </c>
      <c r="Z6668" s="14">
        <v>38636</v>
      </c>
      <c r="AA6668" s="3">
        <v>2005</v>
      </c>
      <c r="AB6668" s="63">
        <v>0</v>
      </c>
      <c r="AC6668" s="63"/>
      <c r="AD6668" s="1" t="s">
        <v>13346</v>
      </c>
      <c r="AE6668" s="52" t="s">
        <v>14617</v>
      </c>
      <c r="AF6668" s="52"/>
      <c r="AG6668" s="52"/>
      <c r="AH6668" s="52"/>
      <c r="AI6668" s="52"/>
      <c r="AJ6668" s="52"/>
      <c r="AK6668" s="52"/>
      <c r="AL6668" s="11">
        <v>659</v>
      </c>
    </row>
    <row r="6669" spans="1:38">
      <c r="A6669" s="52" t="s">
        <v>14618</v>
      </c>
      <c r="B6669" s="52"/>
      <c r="C6669" s="52"/>
      <c r="D6669" s="52"/>
      <c r="E6669" s="52"/>
      <c r="F6669" s="52"/>
      <c r="G6669" s="52"/>
      <c r="H6669" s="52"/>
      <c r="I6669" s="52"/>
      <c r="J6669" s="52"/>
      <c r="K6669" s="52"/>
      <c r="L6669" s="52"/>
      <c r="M6669" s="52"/>
      <c r="N6669" s="52"/>
      <c r="O6669" s="52"/>
      <c r="P6669" s="52"/>
      <c r="Q6669" s="52"/>
      <c r="R6669" s="52"/>
      <c r="S6669" s="53">
        <v>1894.13</v>
      </c>
      <c r="T6669" s="53"/>
      <c r="U6669" s="62">
        <v>0</v>
      </c>
      <c r="V6669" s="62"/>
      <c r="W6669" s="7">
        <v>0</v>
      </c>
      <c r="X6669" s="3">
        <v>94</v>
      </c>
      <c r="Y6669" s="4">
        <v>0</v>
      </c>
      <c r="Z6669" s="14">
        <v>38636</v>
      </c>
      <c r="AA6669" s="3">
        <v>2005</v>
      </c>
      <c r="AB6669" s="63">
        <v>0</v>
      </c>
      <c r="AC6669" s="63"/>
      <c r="AD6669" s="1" t="s">
        <v>13346</v>
      </c>
      <c r="AE6669" s="52" t="s">
        <v>14619</v>
      </c>
      <c r="AF6669" s="52"/>
      <c r="AG6669" s="52"/>
      <c r="AH6669" s="52"/>
      <c r="AI6669" s="52"/>
      <c r="AJ6669" s="52"/>
      <c r="AK6669" s="52"/>
      <c r="AL6669" s="6">
        <v>2307</v>
      </c>
    </row>
    <row r="6670" spans="1:38">
      <c r="A6670" s="52" t="s">
        <v>14620</v>
      </c>
      <c r="B6670" s="52"/>
      <c r="C6670" s="52"/>
      <c r="D6670" s="52"/>
      <c r="E6670" s="52"/>
      <c r="F6670" s="52"/>
      <c r="G6670" s="52"/>
      <c r="H6670" s="52"/>
      <c r="I6670" s="52"/>
      <c r="J6670" s="52"/>
      <c r="K6670" s="52"/>
      <c r="L6670" s="52"/>
      <c r="M6670" s="52"/>
      <c r="N6670" s="52"/>
      <c r="O6670" s="52"/>
      <c r="P6670" s="52"/>
      <c r="Q6670" s="52"/>
      <c r="R6670" s="52"/>
      <c r="S6670" s="53">
        <v>1913.9</v>
      </c>
      <c r="T6670" s="53"/>
      <c r="U6670" s="62">
        <v>0</v>
      </c>
      <c r="V6670" s="62"/>
      <c r="W6670" s="7">
        <v>0</v>
      </c>
      <c r="X6670" s="3">
        <v>94</v>
      </c>
      <c r="Y6670" s="4">
        <v>0</v>
      </c>
      <c r="Z6670" s="13">
        <v>39071</v>
      </c>
      <c r="AA6670" s="3">
        <v>2006</v>
      </c>
      <c r="AB6670" s="63">
        <v>0</v>
      </c>
      <c r="AC6670" s="63"/>
      <c r="AD6670" s="1" t="s">
        <v>13346</v>
      </c>
      <c r="AE6670" s="52" t="s">
        <v>14621</v>
      </c>
      <c r="AF6670" s="52"/>
      <c r="AG6670" s="52"/>
      <c r="AH6670" s="52"/>
      <c r="AI6670" s="52"/>
      <c r="AJ6670" s="52"/>
      <c r="AK6670" s="52"/>
      <c r="AL6670" s="6">
        <v>2239</v>
      </c>
    </row>
    <row r="6671" spans="1:38">
      <c r="A6671" s="52" t="s">
        <v>14622</v>
      </c>
      <c r="B6671" s="52"/>
      <c r="C6671" s="52"/>
      <c r="D6671" s="52"/>
      <c r="E6671" s="52"/>
      <c r="F6671" s="52"/>
      <c r="G6671" s="52"/>
      <c r="H6671" s="52"/>
      <c r="I6671" s="52"/>
      <c r="J6671" s="52"/>
      <c r="K6671" s="52"/>
      <c r="L6671" s="52"/>
      <c r="M6671" s="52"/>
      <c r="N6671" s="52"/>
      <c r="O6671" s="52"/>
      <c r="P6671" s="52"/>
      <c r="Q6671" s="52"/>
      <c r="R6671" s="52"/>
      <c r="S6671" s="53">
        <v>19622.13</v>
      </c>
      <c r="T6671" s="53"/>
      <c r="U6671" s="62">
        <v>0</v>
      </c>
      <c r="V6671" s="62"/>
      <c r="W6671" s="7">
        <v>0</v>
      </c>
      <c r="X6671" s="3">
        <v>94</v>
      </c>
      <c r="Y6671" s="3">
        <v>0</v>
      </c>
      <c r="Z6671" s="8">
        <v>38194</v>
      </c>
      <c r="AA6671" s="3">
        <v>2004</v>
      </c>
      <c r="AB6671" s="63">
        <v>0</v>
      </c>
      <c r="AC6671" s="63"/>
      <c r="AD6671" s="1" t="s">
        <v>13346</v>
      </c>
      <c r="AE6671" s="52" t="s">
        <v>14623</v>
      </c>
      <c r="AF6671" s="52"/>
      <c r="AG6671" s="52"/>
      <c r="AH6671" s="52"/>
      <c r="AI6671" s="52"/>
      <c r="AJ6671" s="52"/>
      <c r="AK6671" s="52"/>
      <c r="AL6671" s="6">
        <v>25014</v>
      </c>
    </row>
    <row r="6672" spans="1:38">
      <c r="A6672" s="52" t="s">
        <v>14624</v>
      </c>
      <c r="B6672" s="52"/>
      <c r="C6672" s="52"/>
      <c r="D6672" s="52"/>
      <c r="E6672" s="52"/>
      <c r="F6672" s="52"/>
      <c r="G6672" s="52"/>
      <c r="H6672" s="52"/>
      <c r="I6672" s="52"/>
      <c r="J6672" s="52"/>
      <c r="K6672" s="52"/>
      <c r="L6672" s="52"/>
      <c r="M6672" s="52"/>
      <c r="N6672" s="52"/>
      <c r="O6672" s="52"/>
      <c r="P6672" s="52"/>
      <c r="Q6672" s="52"/>
      <c r="R6672" s="52"/>
      <c r="S6672" s="53">
        <v>1010.4</v>
      </c>
      <c r="T6672" s="53"/>
      <c r="U6672" s="62">
        <v>0</v>
      </c>
      <c r="V6672" s="62"/>
      <c r="W6672" s="7">
        <v>0</v>
      </c>
      <c r="X6672" s="3">
        <v>94</v>
      </c>
      <c r="Y6672" s="3">
        <v>0</v>
      </c>
      <c r="Z6672" s="8">
        <v>38091</v>
      </c>
      <c r="AA6672" s="3">
        <v>2004</v>
      </c>
      <c r="AB6672" s="63">
        <v>0</v>
      </c>
      <c r="AC6672" s="63"/>
      <c r="AD6672" s="1" t="s">
        <v>13346</v>
      </c>
      <c r="AE6672" s="52" t="s">
        <v>14625</v>
      </c>
      <c r="AF6672" s="52"/>
      <c r="AG6672" s="52"/>
      <c r="AH6672" s="52"/>
      <c r="AI6672" s="52"/>
      <c r="AJ6672" s="52"/>
      <c r="AK6672" s="52"/>
      <c r="AL6672" s="6">
        <v>1288</v>
      </c>
    </row>
    <row r="6673" spans="1:38">
      <c r="A6673" s="52" t="s">
        <v>14626</v>
      </c>
      <c r="B6673" s="52"/>
      <c r="C6673" s="52"/>
      <c r="D6673" s="52"/>
      <c r="E6673" s="52"/>
      <c r="F6673" s="52"/>
      <c r="G6673" s="52"/>
      <c r="H6673" s="52"/>
      <c r="I6673" s="52"/>
      <c r="J6673" s="52"/>
      <c r="K6673" s="52"/>
      <c r="L6673" s="52"/>
      <c r="M6673" s="52"/>
      <c r="N6673" s="52"/>
      <c r="O6673" s="52"/>
      <c r="P6673" s="52"/>
      <c r="Q6673" s="52"/>
      <c r="R6673" s="52"/>
      <c r="S6673" s="53">
        <v>2056.9</v>
      </c>
      <c r="T6673" s="53"/>
      <c r="U6673" s="62">
        <v>0</v>
      </c>
      <c r="V6673" s="62"/>
      <c r="W6673" s="7">
        <v>0</v>
      </c>
      <c r="X6673" s="3">
        <v>94</v>
      </c>
      <c r="Y6673" s="3">
        <v>0</v>
      </c>
      <c r="Z6673" s="13">
        <v>37946</v>
      </c>
      <c r="AA6673" s="3">
        <v>2003</v>
      </c>
      <c r="AB6673" s="63">
        <v>0</v>
      </c>
      <c r="AC6673" s="63"/>
      <c r="AD6673" s="1" t="s">
        <v>13346</v>
      </c>
      <c r="AE6673" s="52" t="s">
        <v>14627</v>
      </c>
      <c r="AF6673" s="52"/>
      <c r="AG6673" s="52"/>
      <c r="AH6673" s="52"/>
      <c r="AI6673" s="52"/>
      <c r="AJ6673" s="52"/>
      <c r="AK6673" s="52"/>
      <c r="AL6673" s="6">
        <v>2787</v>
      </c>
    </row>
    <row r="6674" spans="1:38">
      <c r="A6674" s="52" t="s">
        <v>14628</v>
      </c>
      <c r="B6674" s="52"/>
      <c r="C6674" s="52"/>
      <c r="D6674" s="52"/>
      <c r="E6674" s="52"/>
      <c r="F6674" s="52"/>
      <c r="G6674" s="52"/>
      <c r="H6674" s="52"/>
      <c r="I6674" s="52"/>
      <c r="J6674" s="52"/>
      <c r="K6674" s="52"/>
      <c r="L6674" s="52"/>
      <c r="M6674" s="52"/>
      <c r="N6674" s="52"/>
      <c r="O6674" s="52"/>
      <c r="P6674" s="52"/>
      <c r="Q6674" s="52"/>
      <c r="R6674" s="52"/>
      <c r="S6674" s="53">
        <v>28937</v>
      </c>
      <c r="T6674" s="53"/>
      <c r="U6674" s="62">
        <v>0</v>
      </c>
      <c r="V6674" s="62"/>
      <c r="W6674" s="7">
        <v>0</v>
      </c>
      <c r="X6674" s="3">
        <v>94</v>
      </c>
      <c r="Y6674" s="4">
        <v>0</v>
      </c>
      <c r="Z6674" s="8">
        <v>39499</v>
      </c>
      <c r="AA6674" s="3">
        <v>2008</v>
      </c>
      <c r="AB6674" s="63">
        <v>0</v>
      </c>
      <c r="AC6674" s="63"/>
      <c r="AD6674" s="1" t="s">
        <v>13346</v>
      </c>
      <c r="AE6674" s="52" t="s">
        <v>14629</v>
      </c>
      <c r="AF6674" s="52"/>
      <c r="AG6674" s="52"/>
      <c r="AH6674" s="52"/>
      <c r="AI6674" s="52"/>
      <c r="AJ6674" s="52"/>
      <c r="AK6674" s="52"/>
      <c r="AL6674" s="6">
        <v>31579</v>
      </c>
    </row>
    <row r="6675" spans="1:38">
      <c r="A6675" s="52" t="s">
        <v>14630</v>
      </c>
      <c r="B6675" s="52"/>
      <c r="C6675" s="52"/>
      <c r="D6675" s="52"/>
      <c r="E6675" s="52"/>
      <c r="F6675" s="52"/>
      <c r="G6675" s="52"/>
      <c r="H6675" s="52"/>
      <c r="I6675" s="52"/>
      <c r="J6675" s="52"/>
      <c r="K6675" s="52"/>
      <c r="L6675" s="52"/>
      <c r="M6675" s="52"/>
      <c r="N6675" s="52"/>
      <c r="O6675" s="52"/>
      <c r="P6675" s="52"/>
      <c r="Q6675" s="52"/>
      <c r="R6675" s="52"/>
      <c r="S6675" s="53">
        <v>8974</v>
      </c>
      <c r="T6675" s="53"/>
      <c r="U6675" s="62">
        <v>0</v>
      </c>
      <c r="V6675" s="62"/>
      <c r="W6675" s="7">
        <v>0</v>
      </c>
      <c r="X6675" s="3">
        <v>94</v>
      </c>
      <c r="Y6675" s="4">
        <v>0</v>
      </c>
      <c r="Z6675" s="5">
        <v>38025</v>
      </c>
      <c r="AA6675" s="3">
        <v>2004</v>
      </c>
      <c r="AB6675" s="63">
        <v>0</v>
      </c>
      <c r="AC6675" s="63"/>
      <c r="AD6675" s="1" t="s">
        <v>13346</v>
      </c>
      <c r="AE6675" s="52" t="s">
        <v>14631</v>
      </c>
      <c r="AF6675" s="52"/>
      <c r="AG6675" s="52"/>
      <c r="AH6675" s="52"/>
      <c r="AI6675" s="52"/>
      <c r="AJ6675" s="52"/>
      <c r="AK6675" s="52"/>
      <c r="AL6675" s="6">
        <v>11440</v>
      </c>
    </row>
    <row r="6676" spans="1:38">
      <c r="A6676" s="52" t="s">
        <v>14632</v>
      </c>
      <c r="B6676" s="52"/>
      <c r="C6676" s="52"/>
      <c r="D6676" s="52"/>
      <c r="E6676" s="52"/>
      <c r="F6676" s="52"/>
      <c r="G6676" s="52"/>
      <c r="H6676" s="52"/>
      <c r="I6676" s="52"/>
      <c r="J6676" s="52"/>
      <c r="K6676" s="52"/>
      <c r="L6676" s="52"/>
      <c r="M6676" s="52"/>
      <c r="N6676" s="52"/>
      <c r="O6676" s="52"/>
      <c r="P6676" s="52"/>
      <c r="Q6676" s="52"/>
      <c r="R6676" s="52"/>
      <c r="S6676" s="53">
        <v>6684.5</v>
      </c>
      <c r="T6676" s="53"/>
      <c r="U6676" s="62">
        <v>0</v>
      </c>
      <c r="V6676" s="62"/>
      <c r="W6676" s="7">
        <v>0</v>
      </c>
      <c r="X6676" s="3">
        <v>94</v>
      </c>
      <c r="Y6676" s="4">
        <v>0</v>
      </c>
      <c r="Z6676" s="8">
        <v>39252</v>
      </c>
      <c r="AA6676" s="3">
        <v>2007</v>
      </c>
      <c r="AB6676" s="63">
        <v>0</v>
      </c>
      <c r="AC6676" s="63"/>
      <c r="AD6676" s="1" t="s">
        <v>13346</v>
      </c>
      <c r="AE6676" s="52" t="s">
        <v>14633</v>
      </c>
      <c r="AF6676" s="52"/>
      <c r="AG6676" s="52"/>
      <c r="AH6676" s="52"/>
      <c r="AI6676" s="52"/>
      <c r="AJ6676" s="52"/>
      <c r="AK6676" s="52"/>
      <c r="AL6676" s="6">
        <v>7610</v>
      </c>
    </row>
    <row r="6677" spans="1:38">
      <c r="A6677" s="52" t="s">
        <v>14634</v>
      </c>
      <c r="B6677" s="52"/>
      <c r="C6677" s="52"/>
      <c r="D6677" s="52"/>
      <c r="E6677" s="52"/>
      <c r="F6677" s="52"/>
      <c r="G6677" s="52"/>
      <c r="H6677" s="52"/>
      <c r="I6677" s="52"/>
      <c r="J6677" s="52"/>
      <c r="K6677" s="52"/>
      <c r="L6677" s="52"/>
      <c r="M6677" s="52"/>
      <c r="N6677" s="52"/>
      <c r="O6677" s="52"/>
      <c r="P6677" s="52"/>
      <c r="Q6677" s="52"/>
      <c r="R6677" s="52"/>
      <c r="S6677" s="54">
        <v>642.9</v>
      </c>
      <c r="T6677" s="54"/>
      <c r="U6677" s="62">
        <v>0</v>
      </c>
      <c r="V6677" s="62"/>
      <c r="W6677" s="7">
        <v>0</v>
      </c>
      <c r="X6677" s="3">
        <v>94</v>
      </c>
      <c r="Y6677" s="3">
        <v>0</v>
      </c>
      <c r="Z6677" s="8">
        <v>38041</v>
      </c>
      <c r="AA6677" s="3">
        <v>2004</v>
      </c>
      <c r="AB6677" s="63">
        <v>0</v>
      </c>
      <c r="AC6677" s="63"/>
      <c r="AD6677" s="1" t="s">
        <v>13346</v>
      </c>
      <c r="AE6677" s="52" t="s">
        <v>14635</v>
      </c>
      <c r="AF6677" s="52"/>
      <c r="AG6677" s="52"/>
      <c r="AH6677" s="52"/>
      <c r="AI6677" s="52"/>
      <c r="AJ6677" s="52"/>
      <c r="AK6677" s="52"/>
      <c r="AL6677" s="11">
        <v>820</v>
      </c>
    </row>
    <row r="6678" spans="1:38">
      <c r="A6678" s="52" t="s">
        <v>14636</v>
      </c>
      <c r="B6678" s="52"/>
      <c r="C6678" s="52"/>
      <c r="D6678" s="52"/>
      <c r="E6678" s="52"/>
      <c r="F6678" s="52"/>
      <c r="G6678" s="52"/>
      <c r="H6678" s="52"/>
      <c r="I6678" s="52"/>
      <c r="J6678" s="52"/>
      <c r="K6678" s="52"/>
      <c r="L6678" s="52"/>
      <c r="M6678" s="52"/>
      <c r="N6678" s="52"/>
      <c r="O6678" s="52"/>
      <c r="P6678" s="52"/>
      <c r="Q6678" s="52"/>
      <c r="R6678" s="52"/>
      <c r="S6678" s="53">
        <v>1659.9</v>
      </c>
      <c r="T6678" s="53"/>
      <c r="U6678" s="62">
        <v>0</v>
      </c>
      <c r="V6678" s="62"/>
      <c r="W6678" s="7">
        <v>0</v>
      </c>
      <c r="X6678" s="3">
        <v>94</v>
      </c>
      <c r="Y6678" s="3">
        <v>0</v>
      </c>
      <c r="Z6678" s="8">
        <v>38041</v>
      </c>
      <c r="AA6678" s="3">
        <v>2004</v>
      </c>
      <c r="AB6678" s="63">
        <v>0</v>
      </c>
      <c r="AC6678" s="63"/>
      <c r="AD6678" s="1" t="s">
        <v>13346</v>
      </c>
      <c r="AE6678" s="52" t="s">
        <v>14637</v>
      </c>
      <c r="AF6678" s="52"/>
      <c r="AG6678" s="52"/>
      <c r="AH6678" s="52"/>
      <c r="AI6678" s="52"/>
      <c r="AJ6678" s="52"/>
      <c r="AK6678" s="52"/>
      <c r="AL6678" s="6">
        <v>2116</v>
      </c>
    </row>
    <row r="6679" spans="1:38">
      <c r="A6679" s="52" t="s">
        <v>14638</v>
      </c>
      <c r="B6679" s="52"/>
      <c r="C6679" s="52"/>
      <c r="D6679" s="52"/>
      <c r="E6679" s="52"/>
      <c r="F6679" s="52"/>
      <c r="G6679" s="52"/>
      <c r="H6679" s="52"/>
      <c r="I6679" s="52"/>
      <c r="J6679" s="52"/>
      <c r="K6679" s="52"/>
      <c r="L6679" s="52"/>
      <c r="M6679" s="52"/>
      <c r="N6679" s="52"/>
      <c r="O6679" s="52"/>
      <c r="P6679" s="52"/>
      <c r="Q6679" s="52"/>
      <c r="R6679" s="52"/>
      <c r="S6679" s="53">
        <v>2059.5</v>
      </c>
      <c r="T6679" s="53"/>
      <c r="U6679" s="62">
        <v>0</v>
      </c>
      <c r="V6679" s="62"/>
      <c r="W6679" s="7">
        <v>0</v>
      </c>
      <c r="X6679" s="3">
        <v>94</v>
      </c>
      <c r="Y6679" s="4">
        <v>0</v>
      </c>
      <c r="Z6679" s="8">
        <v>39248</v>
      </c>
      <c r="AA6679" s="3">
        <v>2007</v>
      </c>
      <c r="AB6679" s="63">
        <v>0</v>
      </c>
      <c r="AC6679" s="63"/>
      <c r="AD6679" s="1" t="s">
        <v>13346</v>
      </c>
      <c r="AE6679" s="52" t="s">
        <v>14639</v>
      </c>
      <c r="AF6679" s="52"/>
      <c r="AG6679" s="52"/>
      <c r="AH6679" s="52"/>
      <c r="AI6679" s="52"/>
      <c r="AJ6679" s="52"/>
      <c r="AK6679" s="52"/>
      <c r="AL6679" s="6">
        <v>2345</v>
      </c>
    </row>
    <row r="6680" spans="1:38">
      <c r="A6680" s="52" t="s">
        <v>14640</v>
      </c>
      <c r="B6680" s="52"/>
      <c r="C6680" s="52"/>
      <c r="D6680" s="52"/>
      <c r="E6680" s="52"/>
      <c r="F6680" s="52"/>
      <c r="G6680" s="52"/>
      <c r="H6680" s="52"/>
      <c r="I6680" s="52"/>
      <c r="J6680" s="52"/>
      <c r="K6680" s="52"/>
      <c r="L6680" s="52"/>
      <c r="M6680" s="52"/>
      <c r="N6680" s="52"/>
      <c r="O6680" s="52"/>
      <c r="P6680" s="52"/>
      <c r="Q6680" s="52"/>
      <c r="R6680" s="52"/>
      <c r="S6680" s="53">
        <v>4691.5</v>
      </c>
      <c r="T6680" s="53"/>
      <c r="U6680" s="62">
        <v>0</v>
      </c>
      <c r="V6680" s="62"/>
      <c r="W6680" s="7">
        <v>0</v>
      </c>
      <c r="X6680" s="3">
        <v>94</v>
      </c>
      <c r="Y6680" s="3">
        <v>0</v>
      </c>
      <c r="Z6680" s="5">
        <v>38203</v>
      </c>
      <c r="AA6680" s="3">
        <v>2004</v>
      </c>
      <c r="AB6680" s="63">
        <v>0</v>
      </c>
      <c r="AC6680" s="63"/>
      <c r="AD6680" s="1" t="s">
        <v>13346</v>
      </c>
      <c r="AE6680" s="52" t="s">
        <v>14641</v>
      </c>
      <c r="AF6680" s="52"/>
      <c r="AG6680" s="52"/>
      <c r="AH6680" s="52"/>
      <c r="AI6680" s="52"/>
      <c r="AJ6680" s="52"/>
      <c r="AK6680" s="52"/>
      <c r="AL6680" s="6">
        <v>5981</v>
      </c>
    </row>
    <row r="6681" spans="1:38">
      <c r="A6681" s="52" t="s">
        <v>14642</v>
      </c>
      <c r="B6681" s="52"/>
      <c r="C6681" s="52"/>
      <c r="D6681" s="52"/>
      <c r="E6681" s="52"/>
      <c r="F6681" s="52"/>
      <c r="G6681" s="52"/>
      <c r="H6681" s="52"/>
      <c r="I6681" s="52"/>
      <c r="J6681" s="52"/>
      <c r="K6681" s="52"/>
      <c r="L6681" s="52"/>
      <c r="M6681" s="52"/>
      <c r="N6681" s="52"/>
      <c r="O6681" s="52"/>
      <c r="P6681" s="52"/>
      <c r="Q6681" s="52"/>
      <c r="R6681" s="52"/>
      <c r="S6681" s="53">
        <v>4135</v>
      </c>
      <c r="T6681" s="53"/>
      <c r="U6681" s="62">
        <v>0</v>
      </c>
      <c r="V6681" s="62"/>
      <c r="W6681" s="7">
        <v>0</v>
      </c>
      <c r="X6681" s="3">
        <v>94</v>
      </c>
      <c r="Y6681" s="4">
        <v>0</v>
      </c>
      <c r="Z6681" s="8">
        <v>38470</v>
      </c>
      <c r="AA6681" s="3">
        <v>2005</v>
      </c>
      <c r="AB6681" s="63">
        <v>0</v>
      </c>
      <c r="AC6681" s="63"/>
      <c r="AD6681" s="1" t="s">
        <v>13346</v>
      </c>
      <c r="AE6681" s="52" t="s">
        <v>14643</v>
      </c>
      <c r="AF6681" s="52"/>
      <c r="AG6681" s="52"/>
      <c r="AH6681" s="52"/>
      <c r="AI6681" s="52"/>
      <c r="AJ6681" s="52"/>
      <c r="AK6681" s="52"/>
      <c r="AL6681" s="6">
        <v>5037</v>
      </c>
    </row>
    <row r="6682" spans="1:38">
      <c r="A6682" s="52" t="s">
        <v>14644</v>
      </c>
      <c r="B6682" s="52"/>
      <c r="C6682" s="52"/>
      <c r="D6682" s="52"/>
      <c r="E6682" s="52"/>
      <c r="F6682" s="52"/>
      <c r="G6682" s="52"/>
      <c r="H6682" s="52"/>
      <c r="I6682" s="52"/>
      <c r="J6682" s="52"/>
      <c r="K6682" s="52"/>
      <c r="L6682" s="52"/>
      <c r="M6682" s="52"/>
      <c r="N6682" s="52"/>
      <c r="O6682" s="52"/>
      <c r="P6682" s="52"/>
      <c r="Q6682" s="52"/>
      <c r="R6682" s="52"/>
      <c r="S6682" s="53">
        <v>3141.15</v>
      </c>
      <c r="T6682" s="53"/>
      <c r="U6682" s="62">
        <v>0</v>
      </c>
      <c r="V6682" s="62"/>
      <c r="W6682" s="7">
        <v>0</v>
      </c>
      <c r="X6682" s="3">
        <v>94</v>
      </c>
      <c r="Y6682" s="3">
        <v>0</v>
      </c>
      <c r="Z6682" s="8">
        <v>38470</v>
      </c>
      <c r="AA6682" s="3">
        <v>2005</v>
      </c>
      <c r="AB6682" s="63">
        <v>0</v>
      </c>
      <c r="AC6682" s="63"/>
      <c r="AD6682" s="1" t="s">
        <v>13346</v>
      </c>
      <c r="AE6682" s="52" t="s">
        <v>14645</v>
      </c>
      <c r="AF6682" s="52"/>
      <c r="AG6682" s="52"/>
      <c r="AH6682" s="52"/>
      <c r="AI6682" s="52"/>
      <c r="AJ6682" s="52"/>
      <c r="AK6682" s="52"/>
      <c r="AL6682" s="6">
        <v>3826</v>
      </c>
    </row>
    <row r="6683" spans="1:38">
      <c r="A6683" s="52" t="s">
        <v>14646</v>
      </c>
      <c r="B6683" s="52"/>
      <c r="C6683" s="52"/>
      <c r="D6683" s="52"/>
      <c r="E6683" s="52"/>
      <c r="F6683" s="52"/>
      <c r="G6683" s="52"/>
      <c r="H6683" s="52"/>
      <c r="I6683" s="52"/>
      <c r="J6683" s="52"/>
      <c r="K6683" s="52"/>
      <c r="L6683" s="52"/>
      <c r="M6683" s="52"/>
      <c r="N6683" s="52"/>
      <c r="O6683" s="52"/>
      <c r="P6683" s="52"/>
      <c r="Q6683" s="52"/>
      <c r="R6683" s="52"/>
      <c r="S6683" s="54">
        <v>893.27</v>
      </c>
      <c r="T6683" s="54"/>
      <c r="U6683" s="62">
        <v>0</v>
      </c>
      <c r="V6683" s="62"/>
      <c r="W6683" s="7">
        <v>0</v>
      </c>
      <c r="X6683" s="3">
        <v>94</v>
      </c>
      <c r="Y6683" s="4">
        <v>0</v>
      </c>
      <c r="Z6683" s="8">
        <v>38152</v>
      </c>
      <c r="AA6683" s="3">
        <v>2004</v>
      </c>
      <c r="AB6683" s="63">
        <v>0</v>
      </c>
      <c r="AC6683" s="63"/>
      <c r="AD6683" s="1" t="s">
        <v>13346</v>
      </c>
      <c r="AE6683" s="52" t="s">
        <v>14647</v>
      </c>
      <c r="AF6683" s="52"/>
      <c r="AG6683" s="52"/>
      <c r="AH6683" s="52"/>
      <c r="AI6683" s="52"/>
      <c r="AJ6683" s="52"/>
      <c r="AK6683" s="52"/>
      <c r="AL6683" s="6">
        <v>1139</v>
      </c>
    </row>
    <row r="6684" spans="1:38">
      <c r="A6684" s="52" t="s">
        <v>14648</v>
      </c>
      <c r="B6684" s="52"/>
      <c r="C6684" s="52"/>
      <c r="D6684" s="52"/>
      <c r="E6684" s="52"/>
      <c r="F6684" s="52"/>
      <c r="G6684" s="52"/>
      <c r="H6684" s="52"/>
      <c r="I6684" s="52"/>
      <c r="J6684" s="52"/>
      <c r="K6684" s="52"/>
      <c r="L6684" s="52"/>
      <c r="M6684" s="52"/>
      <c r="N6684" s="52"/>
      <c r="O6684" s="52"/>
      <c r="P6684" s="52"/>
      <c r="Q6684" s="52"/>
      <c r="R6684" s="52"/>
      <c r="S6684" s="53">
        <v>4377.13</v>
      </c>
      <c r="T6684" s="53"/>
      <c r="U6684" s="62">
        <v>0</v>
      </c>
      <c r="V6684" s="62"/>
      <c r="W6684" s="7">
        <v>0</v>
      </c>
      <c r="X6684" s="3">
        <v>94</v>
      </c>
      <c r="Y6684" s="3">
        <v>0</v>
      </c>
      <c r="Z6684" s="5">
        <v>38053</v>
      </c>
      <c r="AA6684" s="3">
        <v>2004</v>
      </c>
      <c r="AB6684" s="63">
        <v>0</v>
      </c>
      <c r="AC6684" s="63"/>
      <c r="AD6684" s="1" t="s">
        <v>13346</v>
      </c>
      <c r="AE6684" s="52" t="s">
        <v>14649</v>
      </c>
      <c r="AF6684" s="52"/>
      <c r="AG6684" s="52"/>
      <c r="AH6684" s="52"/>
      <c r="AI6684" s="52"/>
      <c r="AJ6684" s="52"/>
      <c r="AK6684" s="52"/>
      <c r="AL6684" s="6">
        <v>5580</v>
      </c>
    </row>
    <row r="6685" spans="1:38">
      <c r="A6685" s="52" t="s">
        <v>14650</v>
      </c>
      <c r="B6685" s="52"/>
      <c r="C6685" s="52"/>
      <c r="D6685" s="52"/>
      <c r="E6685" s="52"/>
      <c r="F6685" s="52"/>
      <c r="G6685" s="52"/>
      <c r="H6685" s="52"/>
      <c r="I6685" s="52"/>
      <c r="J6685" s="52"/>
      <c r="K6685" s="52"/>
      <c r="L6685" s="52"/>
      <c r="M6685" s="52"/>
      <c r="N6685" s="52"/>
      <c r="O6685" s="52"/>
      <c r="P6685" s="52"/>
      <c r="Q6685" s="52"/>
      <c r="R6685" s="52"/>
      <c r="S6685" s="53">
        <v>36074.129999999997</v>
      </c>
      <c r="T6685" s="53"/>
      <c r="U6685" s="62">
        <v>0</v>
      </c>
      <c r="V6685" s="62"/>
      <c r="W6685" s="7">
        <v>0</v>
      </c>
      <c r="X6685" s="3">
        <v>94</v>
      </c>
      <c r="Y6685" s="3">
        <v>0</v>
      </c>
      <c r="Z6685" s="5">
        <v>38025</v>
      </c>
      <c r="AA6685" s="3">
        <v>2004</v>
      </c>
      <c r="AB6685" s="63">
        <v>0</v>
      </c>
      <c r="AC6685" s="63"/>
      <c r="AD6685" s="1" t="s">
        <v>13346</v>
      </c>
      <c r="AE6685" s="52" t="s">
        <v>14651</v>
      </c>
      <c r="AF6685" s="52"/>
      <c r="AG6685" s="52"/>
      <c r="AH6685" s="52"/>
      <c r="AI6685" s="52"/>
      <c r="AJ6685" s="52"/>
      <c r="AK6685" s="52"/>
      <c r="AL6685" s="6">
        <v>45986</v>
      </c>
    </row>
    <row r="6686" spans="1:38">
      <c r="A6686" s="52" t="s">
        <v>14652</v>
      </c>
      <c r="B6686" s="52"/>
      <c r="C6686" s="52"/>
      <c r="D6686" s="52"/>
      <c r="E6686" s="52"/>
      <c r="F6686" s="52"/>
      <c r="G6686" s="52"/>
      <c r="H6686" s="52"/>
      <c r="I6686" s="52"/>
      <c r="J6686" s="52"/>
      <c r="K6686" s="52"/>
      <c r="L6686" s="52"/>
      <c r="M6686" s="52"/>
      <c r="N6686" s="52"/>
      <c r="O6686" s="52"/>
      <c r="P6686" s="52"/>
      <c r="Q6686" s="52"/>
      <c r="R6686" s="52"/>
      <c r="S6686" s="53">
        <v>4008.13</v>
      </c>
      <c r="T6686" s="53"/>
      <c r="U6686" s="62">
        <v>0</v>
      </c>
      <c r="V6686" s="62"/>
      <c r="W6686" s="7">
        <v>0</v>
      </c>
      <c r="X6686" s="3">
        <v>94</v>
      </c>
      <c r="Y6686" s="4">
        <v>0</v>
      </c>
      <c r="Z6686" s="5">
        <v>38109</v>
      </c>
      <c r="AA6686" s="3">
        <v>2004</v>
      </c>
      <c r="AB6686" s="63">
        <v>0</v>
      </c>
      <c r="AC6686" s="63"/>
      <c r="AD6686" s="1" t="s">
        <v>13346</v>
      </c>
      <c r="AE6686" s="52" t="s">
        <v>14653</v>
      </c>
      <c r="AF6686" s="52"/>
      <c r="AG6686" s="52"/>
      <c r="AH6686" s="52"/>
      <c r="AI6686" s="52"/>
      <c r="AJ6686" s="52"/>
      <c r="AK6686" s="52"/>
      <c r="AL6686" s="6">
        <v>5109</v>
      </c>
    </row>
    <row r="6687" spans="1:38">
      <c r="A6687" s="52" t="s">
        <v>14654</v>
      </c>
      <c r="B6687" s="52"/>
      <c r="C6687" s="52"/>
      <c r="D6687" s="52"/>
      <c r="E6687" s="52"/>
      <c r="F6687" s="52"/>
      <c r="G6687" s="52"/>
      <c r="H6687" s="52"/>
      <c r="I6687" s="52"/>
      <c r="J6687" s="52"/>
      <c r="K6687" s="52"/>
      <c r="L6687" s="52"/>
      <c r="M6687" s="52"/>
      <c r="N6687" s="52"/>
      <c r="O6687" s="52"/>
      <c r="P6687" s="52"/>
      <c r="Q6687" s="52"/>
      <c r="R6687" s="52"/>
      <c r="S6687" s="53">
        <v>5983</v>
      </c>
      <c r="T6687" s="53"/>
      <c r="U6687" s="62">
        <v>0</v>
      </c>
      <c r="V6687" s="62"/>
      <c r="W6687" s="7">
        <v>0</v>
      </c>
      <c r="X6687" s="3">
        <v>94</v>
      </c>
      <c r="Y6687" s="4">
        <v>0</v>
      </c>
      <c r="Z6687" s="8">
        <v>38124</v>
      </c>
      <c r="AA6687" s="3">
        <v>2004</v>
      </c>
      <c r="AB6687" s="63">
        <v>0</v>
      </c>
      <c r="AC6687" s="63"/>
      <c r="AD6687" s="1" t="s">
        <v>13346</v>
      </c>
      <c r="AE6687" s="52" t="s">
        <v>14655</v>
      </c>
      <c r="AF6687" s="52"/>
      <c r="AG6687" s="52"/>
      <c r="AH6687" s="52"/>
      <c r="AI6687" s="52"/>
      <c r="AJ6687" s="52"/>
      <c r="AK6687" s="52"/>
      <c r="AL6687" s="6">
        <v>7627</v>
      </c>
    </row>
    <row r="6688" spans="1:38">
      <c r="A6688" s="52" t="s">
        <v>14656</v>
      </c>
      <c r="B6688" s="52"/>
      <c r="C6688" s="52"/>
      <c r="D6688" s="52"/>
      <c r="E6688" s="52"/>
      <c r="F6688" s="52"/>
      <c r="G6688" s="52"/>
      <c r="H6688" s="52"/>
      <c r="I6688" s="52"/>
      <c r="J6688" s="52"/>
      <c r="K6688" s="52"/>
      <c r="L6688" s="52"/>
      <c r="M6688" s="52"/>
      <c r="N6688" s="52"/>
      <c r="O6688" s="52"/>
      <c r="P6688" s="52"/>
      <c r="Q6688" s="52"/>
      <c r="R6688" s="52"/>
      <c r="S6688" s="53">
        <v>15893.48</v>
      </c>
      <c r="T6688" s="53"/>
      <c r="U6688" s="62">
        <v>0</v>
      </c>
      <c r="V6688" s="62"/>
      <c r="W6688" s="7">
        <v>0</v>
      </c>
      <c r="X6688" s="3">
        <v>94</v>
      </c>
      <c r="Y6688" s="3">
        <v>0</v>
      </c>
      <c r="Z6688" s="8">
        <v>38105</v>
      </c>
      <c r="AA6688" s="3">
        <v>2004</v>
      </c>
      <c r="AB6688" s="63">
        <v>0</v>
      </c>
      <c r="AC6688" s="63"/>
      <c r="AD6688" s="1" t="s">
        <v>13346</v>
      </c>
      <c r="AE6688" s="52" t="s">
        <v>14657</v>
      </c>
      <c r="AF6688" s="52"/>
      <c r="AG6688" s="52"/>
      <c r="AH6688" s="52"/>
      <c r="AI6688" s="52"/>
      <c r="AJ6688" s="52"/>
      <c r="AK6688" s="52"/>
      <c r="AL6688" s="6">
        <v>20261</v>
      </c>
    </row>
    <row r="6689" spans="1:38">
      <c r="A6689" s="52" t="s">
        <v>14658</v>
      </c>
      <c r="B6689" s="52"/>
      <c r="C6689" s="52"/>
      <c r="D6689" s="52"/>
      <c r="E6689" s="52"/>
      <c r="F6689" s="52"/>
      <c r="G6689" s="52"/>
      <c r="H6689" s="52"/>
      <c r="I6689" s="52"/>
      <c r="J6689" s="52"/>
      <c r="K6689" s="52"/>
      <c r="L6689" s="52"/>
      <c r="M6689" s="52"/>
      <c r="N6689" s="52"/>
      <c r="O6689" s="52"/>
      <c r="P6689" s="52"/>
      <c r="Q6689" s="52"/>
      <c r="R6689" s="52"/>
      <c r="S6689" s="53">
        <v>2447.1999999999998</v>
      </c>
      <c r="T6689" s="53"/>
      <c r="U6689" s="62">
        <v>0</v>
      </c>
      <c r="V6689" s="62"/>
      <c r="W6689" s="7">
        <v>0</v>
      </c>
      <c r="X6689" s="3">
        <v>94</v>
      </c>
      <c r="Y6689" s="3">
        <v>0</v>
      </c>
      <c r="Z6689" s="8">
        <v>38132</v>
      </c>
      <c r="AA6689" s="3">
        <v>2004</v>
      </c>
      <c r="AB6689" s="63">
        <v>0</v>
      </c>
      <c r="AC6689" s="63"/>
      <c r="AD6689" s="1" t="s">
        <v>13346</v>
      </c>
      <c r="AE6689" s="52" t="s">
        <v>14659</v>
      </c>
      <c r="AF6689" s="52"/>
      <c r="AG6689" s="52"/>
      <c r="AH6689" s="52"/>
      <c r="AI6689" s="52"/>
      <c r="AJ6689" s="52"/>
      <c r="AK6689" s="52"/>
      <c r="AL6689" s="6">
        <v>3120</v>
      </c>
    </row>
    <row r="6690" spans="1:38">
      <c r="A6690" s="52" t="s">
        <v>14660</v>
      </c>
      <c r="B6690" s="52"/>
      <c r="C6690" s="52"/>
      <c r="D6690" s="52"/>
      <c r="E6690" s="52"/>
      <c r="F6690" s="52"/>
      <c r="G6690" s="52"/>
      <c r="H6690" s="52"/>
      <c r="I6690" s="52"/>
      <c r="J6690" s="52"/>
      <c r="K6690" s="52"/>
      <c r="L6690" s="52"/>
      <c r="M6690" s="52"/>
      <c r="N6690" s="52"/>
      <c r="O6690" s="52"/>
      <c r="P6690" s="52"/>
      <c r="Q6690" s="52"/>
      <c r="R6690" s="52"/>
      <c r="S6690" s="53">
        <v>1671.9</v>
      </c>
      <c r="T6690" s="53"/>
      <c r="U6690" s="62">
        <v>0</v>
      </c>
      <c r="V6690" s="62"/>
      <c r="W6690" s="7">
        <v>0</v>
      </c>
      <c r="X6690" s="3">
        <v>94</v>
      </c>
      <c r="Y6690" s="3">
        <v>0</v>
      </c>
      <c r="Z6690" s="5">
        <v>38239</v>
      </c>
      <c r="AA6690" s="3">
        <v>2004</v>
      </c>
      <c r="AB6690" s="63">
        <v>0</v>
      </c>
      <c r="AC6690" s="63"/>
      <c r="AD6690" s="1" t="s">
        <v>13346</v>
      </c>
      <c r="AE6690" s="52" t="s">
        <v>14661</v>
      </c>
      <c r="AF6690" s="52"/>
      <c r="AG6690" s="52"/>
      <c r="AH6690" s="52"/>
      <c r="AI6690" s="52"/>
      <c r="AJ6690" s="52"/>
      <c r="AK6690" s="52"/>
      <c r="AL6690" s="6">
        <v>2131</v>
      </c>
    </row>
    <row r="6691" spans="1:38">
      <c r="A6691" s="52" t="s">
        <v>14662</v>
      </c>
      <c r="B6691" s="52"/>
      <c r="C6691" s="52"/>
      <c r="D6691" s="52"/>
      <c r="E6691" s="52"/>
      <c r="F6691" s="52"/>
      <c r="G6691" s="52"/>
      <c r="H6691" s="52"/>
      <c r="I6691" s="52"/>
      <c r="J6691" s="52"/>
      <c r="K6691" s="52"/>
      <c r="L6691" s="52"/>
      <c r="M6691" s="52"/>
      <c r="N6691" s="52"/>
      <c r="O6691" s="52"/>
      <c r="P6691" s="52"/>
      <c r="Q6691" s="52"/>
      <c r="R6691" s="52"/>
      <c r="S6691" s="53">
        <v>2229.9</v>
      </c>
      <c r="T6691" s="53"/>
      <c r="U6691" s="62">
        <v>0</v>
      </c>
      <c r="V6691" s="62"/>
      <c r="W6691" s="7">
        <v>0</v>
      </c>
      <c r="X6691" s="3">
        <v>94</v>
      </c>
      <c r="Y6691" s="3">
        <v>0</v>
      </c>
      <c r="Z6691" s="8">
        <v>38245</v>
      </c>
      <c r="AA6691" s="3">
        <v>2004</v>
      </c>
      <c r="AB6691" s="63">
        <v>0</v>
      </c>
      <c r="AC6691" s="63"/>
      <c r="AD6691" s="1" t="s">
        <v>13346</v>
      </c>
      <c r="AE6691" s="52" t="s">
        <v>14663</v>
      </c>
      <c r="AF6691" s="52"/>
      <c r="AG6691" s="52"/>
      <c r="AH6691" s="52"/>
      <c r="AI6691" s="52"/>
      <c r="AJ6691" s="52"/>
      <c r="AK6691" s="52"/>
      <c r="AL6691" s="6">
        <v>2843</v>
      </c>
    </row>
    <row r="6692" spans="1:38">
      <c r="A6692" s="52" t="s">
        <v>14664</v>
      </c>
      <c r="B6692" s="52"/>
      <c r="C6692" s="52"/>
      <c r="D6692" s="52"/>
      <c r="E6692" s="52"/>
      <c r="F6692" s="52"/>
      <c r="G6692" s="52"/>
      <c r="H6692" s="52"/>
      <c r="I6692" s="52"/>
      <c r="J6692" s="52"/>
      <c r="K6692" s="52"/>
      <c r="L6692" s="52"/>
      <c r="M6692" s="52"/>
      <c r="N6692" s="52"/>
      <c r="O6692" s="52"/>
      <c r="P6692" s="52"/>
      <c r="Q6692" s="52"/>
      <c r="R6692" s="52"/>
      <c r="S6692" s="53">
        <v>3213.2</v>
      </c>
      <c r="T6692" s="53"/>
      <c r="U6692" s="62">
        <v>0</v>
      </c>
      <c r="V6692" s="62"/>
      <c r="W6692" s="7">
        <v>0</v>
      </c>
      <c r="X6692" s="3">
        <v>94</v>
      </c>
      <c r="Y6692" s="3">
        <v>0</v>
      </c>
      <c r="Z6692" s="13">
        <v>37971</v>
      </c>
      <c r="AA6692" s="3">
        <v>2003</v>
      </c>
      <c r="AB6692" s="63">
        <v>0</v>
      </c>
      <c r="AC6692" s="63"/>
      <c r="AD6692" s="1" t="s">
        <v>13346</v>
      </c>
      <c r="AE6692" s="52" t="s">
        <v>14665</v>
      </c>
      <c r="AF6692" s="52"/>
      <c r="AG6692" s="52"/>
      <c r="AH6692" s="52"/>
      <c r="AI6692" s="52"/>
      <c r="AJ6692" s="52"/>
      <c r="AK6692" s="52"/>
      <c r="AL6692" s="6">
        <v>4353</v>
      </c>
    </row>
    <row r="6693" spans="1:38">
      <c r="A6693" s="52" t="s">
        <v>14666</v>
      </c>
      <c r="B6693" s="52"/>
      <c r="C6693" s="52"/>
      <c r="D6693" s="52"/>
      <c r="E6693" s="52"/>
      <c r="F6693" s="52"/>
      <c r="G6693" s="52"/>
      <c r="H6693" s="52"/>
      <c r="I6693" s="52"/>
      <c r="J6693" s="52"/>
      <c r="K6693" s="52"/>
      <c r="L6693" s="52"/>
      <c r="M6693" s="52"/>
      <c r="N6693" s="52"/>
      <c r="O6693" s="52"/>
      <c r="P6693" s="52"/>
      <c r="Q6693" s="52"/>
      <c r="R6693" s="52"/>
      <c r="S6693" s="53">
        <v>1754.5</v>
      </c>
      <c r="T6693" s="53"/>
      <c r="U6693" s="62">
        <v>0</v>
      </c>
      <c r="V6693" s="62"/>
      <c r="W6693" s="7">
        <v>0</v>
      </c>
      <c r="X6693" s="3">
        <v>94</v>
      </c>
      <c r="Y6693" s="4">
        <v>0</v>
      </c>
      <c r="Z6693" s="5">
        <v>38843</v>
      </c>
      <c r="AA6693" s="3">
        <v>2006</v>
      </c>
      <c r="AB6693" s="63">
        <v>0</v>
      </c>
      <c r="AC6693" s="63"/>
      <c r="AD6693" s="1" t="s">
        <v>13346</v>
      </c>
      <c r="AE6693" s="52" t="s">
        <v>14667</v>
      </c>
      <c r="AF6693" s="52"/>
      <c r="AG6693" s="52"/>
      <c r="AH6693" s="52"/>
      <c r="AI6693" s="52"/>
      <c r="AJ6693" s="52"/>
      <c r="AK6693" s="52"/>
      <c r="AL6693" s="6">
        <v>2053</v>
      </c>
    </row>
    <row r="6694" spans="1:38">
      <c r="A6694" s="52" t="s">
        <v>14668</v>
      </c>
      <c r="B6694" s="52"/>
      <c r="C6694" s="52"/>
      <c r="D6694" s="52"/>
      <c r="E6694" s="52"/>
      <c r="F6694" s="52"/>
      <c r="G6694" s="52"/>
      <c r="H6694" s="52"/>
      <c r="I6694" s="52"/>
      <c r="J6694" s="52"/>
      <c r="K6694" s="52"/>
      <c r="L6694" s="52"/>
      <c r="M6694" s="52"/>
      <c r="N6694" s="52"/>
      <c r="O6694" s="52"/>
      <c r="P6694" s="52"/>
      <c r="Q6694" s="52"/>
      <c r="R6694" s="52"/>
      <c r="S6694" s="53">
        <v>64971</v>
      </c>
      <c r="T6694" s="53"/>
      <c r="U6694" s="62">
        <v>0</v>
      </c>
      <c r="V6694" s="62"/>
      <c r="W6694" s="7">
        <v>0</v>
      </c>
      <c r="X6694" s="3">
        <v>94</v>
      </c>
      <c r="Y6694" s="3">
        <v>0</v>
      </c>
      <c r="Z6694" s="13">
        <v>39385</v>
      </c>
      <c r="AA6694" s="3">
        <v>2007</v>
      </c>
      <c r="AB6694" s="63">
        <v>0</v>
      </c>
      <c r="AC6694" s="63"/>
      <c r="AD6694" s="1" t="s">
        <v>13346</v>
      </c>
      <c r="AE6694" s="52" t="s">
        <v>14669</v>
      </c>
      <c r="AF6694" s="52"/>
      <c r="AG6694" s="52"/>
      <c r="AH6694" s="52"/>
      <c r="AI6694" s="52"/>
      <c r="AJ6694" s="52"/>
      <c r="AK6694" s="52"/>
      <c r="AL6694" s="6">
        <v>73965</v>
      </c>
    </row>
    <row r="6695" spans="1:38">
      <c r="A6695" s="52" t="s">
        <v>14670</v>
      </c>
      <c r="B6695" s="52"/>
      <c r="C6695" s="52"/>
      <c r="D6695" s="52"/>
      <c r="E6695" s="52"/>
      <c r="F6695" s="52"/>
      <c r="G6695" s="52"/>
      <c r="H6695" s="52"/>
      <c r="I6695" s="52"/>
      <c r="J6695" s="52"/>
      <c r="K6695" s="52"/>
      <c r="L6695" s="52"/>
      <c r="M6695" s="52"/>
      <c r="N6695" s="52"/>
      <c r="O6695" s="52"/>
      <c r="P6695" s="52"/>
      <c r="Q6695" s="52"/>
      <c r="R6695" s="52"/>
      <c r="S6695" s="53">
        <v>1885.5</v>
      </c>
      <c r="T6695" s="53"/>
      <c r="U6695" s="62">
        <v>0</v>
      </c>
      <c r="V6695" s="62"/>
      <c r="W6695" s="7">
        <v>0</v>
      </c>
      <c r="X6695" s="3">
        <v>94</v>
      </c>
      <c r="Y6695" s="4">
        <v>0</v>
      </c>
      <c r="Z6695" s="8">
        <v>38882</v>
      </c>
      <c r="AA6695" s="3">
        <v>2006</v>
      </c>
      <c r="AB6695" s="63">
        <v>0</v>
      </c>
      <c r="AC6695" s="63"/>
      <c r="AD6695" s="1" t="s">
        <v>13346</v>
      </c>
      <c r="AE6695" s="52" t="s">
        <v>14671</v>
      </c>
      <c r="AF6695" s="52"/>
      <c r="AG6695" s="52"/>
      <c r="AH6695" s="52"/>
      <c r="AI6695" s="52"/>
      <c r="AJ6695" s="52"/>
      <c r="AK6695" s="52"/>
      <c r="AL6695" s="6">
        <v>2206</v>
      </c>
    </row>
    <row r="6696" spans="1:38">
      <c r="A6696" s="52" t="s">
        <v>14672</v>
      </c>
      <c r="B6696" s="52"/>
      <c r="C6696" s="52"/>
      <c r="D6696" s="52"/>
      <c r="E6696" s="52"/>
      <c r="F6696" s="52"/>
      <c r="G6696" s="52"/>
      <c r="H6696" s="52"/>
      <c r="I6696" s="52"/>
      <c r="J6696" s="52"/>
      <c r="K6696" s="52"/>
      <c r="L6696" s="52"/>
      <c r="M6696" s="52"/>
      <c r="N6696" s="52"/>
      <c r="O6696" s="52"/>
      <c r="P6696" s="52"/>
      <c r="Q6696" s="52"/>
      <c r="R6696" s="52"/>
      <c r="S6696" s="53">
        <v>22773.5</v>
      </c>
      <c r="T6696" s="53"/>
      <c r="U6696" s="62">
        <v>0</v>
      </c>
      <c r="V6696" s="62"/>
      <c r="W6696" s="7">
        <v>0</v>
      </c>
      <c r="X6696" s="3">
        <v>94</v>
      </c>
      <c r="Y6696" s="4">
        <v>0</v>
      </c>
      <c r="Z6696" s="5">
        <v>38905</v>
      </c>
      <c r="AA6696" s="3">
        <v>2006</v>
      </c>
      <c r="AB6696" s="63">
        <v>0</v>
      </c>
      <c r="AC6696" s="63"/>
      <c r="AD6696" s="1" t="s">
        <v>13346</v>
      </c>
      <c r="AE6696" s="52" t="s">
        <v>14673</v>
      </c>
      <c r="AF6696" s="52"/>
      <c r="AG6696" s="52"/>
      <c r="AH6696" s="52"/>
      <c r="AI6696" s="52"/>
      <c r="AJ6696" s="52"/>
      <c r="AK6696" s="52"/>
      <c r="AL6696" s="6">
        <v>26648</v>
      </c>
    </row>
    <row r="6697" spans="1:38">
      <c r="A6697" s="52" t="s">
        <v>14674</v>
      </c>
      <c r="B6697" s="52"/>
      <c r="C6697" s="52"/>
      <c r="D6697" s="52"/>
      <c r="E6697" s="52"/>
      <c r="F6697" s="52"/>
      <c r="G6697" s="52"/>
      <c r="H6697" s="52"/>
      <c r="I6697" s="52"/>
      <c r="J6697" s="52"/>
      <c r="K6697" s="52"/>
      <c r="L6697" s="52"/>
      <c r="M6697" s="52"/>
      <c r="N6697" s="52"/>
      <c r="O6697" s="52"/>
      <c r="P6697" s="52"/>
      <c r="Q6697" s="52"/>
      <c r="R6697" s="52"/>
      <c r="S6697" s="53">
        <v>3278</v>
      </c>
      <c r="T6697" s="53"/>
      <c r="U6697" s="62">
        <v>0</v>
      </c>
      <c r="V6697" s="62"/>
      <c r="W6697" s="7">
        <v>0</v>
      </c>
      <c r="X6697" s="3">
        <v>94</v>
      </c>
      <c r="Y6697" s="3">
        <v>0</v>
      </c>
      <c r="Z6697" s="8">
        <v>39531</v>
      </c>
      <c r="AA6697" s="3">
        <v>2008</v>
      </c>
      <c r="AB6697" s="63">
        <v>0</v>
      </c>
      <c r="AC6697" s="63"/>
      <c r="AD6697" s="1" t="s">
        <v>13346</v>
      </c>
      <c r="AE6697" s="52" t="s">
        <v>14675</v>
      </c>
      <c r="AF6697" s="52"/>
      <c r="AG6697" s="52"/>
      <c r="AH6697" s="52"/>
      <c r="AI6697" s="52"/>
      <c r="AJ6697" s="52"/>
      <c r="AK6697" s="52"/>
      <c r="AL6697" s="6">
        <v>3577</v>
      </c>
    </row>
    <row r="6698" spans="1:38">
      <c r="A6698" s="52" t="s">
        <v>14676</v>
      </c>
      <c r="B6698" s="52"/>
      <c r="C6698" s="52"/>
      <c r="D6698" s="52"/>
      <c r="E6698" s="52"/>
      <c r="F6698" s="52"/>
      <c r="G6698" s="52"/>
      <c r="H6698" s="52"/>
      <c r="I6698" s="52"/>
      <c r="J6698" s="52"/>
      <c r="K6698" s="52"/>
      <c r="L6698" s="52"/>
      <c r="M6698" s="52"/>
      <c r="N6698" s="52"/>
      <c r="O6698" s="52"/>
      <c r="P6698" s="52"/>
      <c r="Q6698" s="52"/>
      <c r="R6698" s="52"/>
      <c r="S6698" s="53">
        <v>4854</v>
      </c>
      <c r="T6698" s="53"/>
      <c r="U6698" s="62">
        <v>0</v>
      </c>
      <c r="V6698" s="62"/>
      <c r="W6698" s="7">
        <v>0</v>
      </c>
      <c r="X6698" s="3">
        <v>94</v>
      </c>
      <c r="Y6698" s="4">
        <v>0</v>
      </c>
      <c r="Z6698" s="8">
        <v>39478</v>
      </c>
      <c r="AA6698" s="3">
        <v>2008</v>
      </c>
      <c r="AB6698" s="63">
        <v>0</v>
      </c>
      <c r="AC6698" s="63"/>
      <c r="AD6698" s="1" t="s">
        <v>13346</v>
      </c>
      <c r="AE6698" s="52" t="s">
        <v>14677</v>
      </c>
      <c r="AF6698" s="52"/>
      <c r="AG6698" s="52"/>
      <c r="AH6698" s="52"/>
      <c r="AI6698" s="52"/>
      <c r="AJ6698" s="52"/>
      <c r="AK6698" s="52"/>
      <c r="AL6698" s="6">
        <v>5297</v>
      </c>
    </row>
    <row r="6699" spans="1:38">
      <c r="A6699" s="52" t="s">
        <v>14678</v>
      </c>
      <c r="B6699" s="52"/>
      <c r="C6699" s="52"/>
      <c r="D6699" s="52"/>
      <c r="E6699" s="52"/>
      <c r="F6699" s="52"/>
      <c r="G6699" s="52"/>
      <c r="H6699" s="52"/>
      <c r="I6699" s="52"/>
      <c r="J6699" s="52"/>
      <c r="K6699" s="52"/>
      <c r="L6699" s="52"/>
      <c r="M6699" s="52"/>
      <c r="N6699" s="52"/>
      <c r="O6699" s="52"/>
      <c r="P6699" s="52"/>
      <c r="Q6699" s="52"/>
      <c r="R6699" s="52"/>
      <c r="S6699" s="53">
        <v>2766.9</v>
      </c>
      <c r="T6699" s="53"/>
      <c r="U6699" s="62">
        <v>0</v>
      </c>
      <c r="V6699" s="62"/>
      <c r="W6699" s="7">
        <v>0</v>
      </c>
      <c r="X6699" s="3">
        <v>94</v>
      </c>
      <c r="Y6699" s="4">
        <v>0</v>
      </c>
      <c r="Z6699" s="5">
        <v>38842</v>
      </c>
      <c r="AA6699" s="3">
        <v>2006</v>
      </c>
      <c r="AB6699" s="63">
        <v>0</v>
      </c>
      <c r="AC6699" s="63"/>
      <c r="AD6699" s="1" t="s">
        <v>13346</v>
      </c>
      <c r="AE6699" s="52" t="s">
        <v>14679</v>
      </c>
      <c r="AF6699" s="52"/>
      <c r="AG6699" s="52"/>
      <c r="AH6699" s="52"/>
      <c r="AI6699" s="52"/>
      <c r="AJ6699" s="52"/>
      <c r="AK6699" s="52"/>
      <c r="AL6699" s="6">
        <v>3238</v>
      </c>
    </row>
    <row r="6700" spans="1:38">
      <c r="A6700" s="52" t="s">
        <v>14680</v>
      </c>
      <c r="B6700" s="52"/>
      <c r="C6700" s="52"/>
      <c r="D6700" s="52"/>
      <c r="E6700" s="52"/>
      <c r="F6700" s="52"/>
      <c r="G6700" s="52"/>
      <c r="H6700" s="52"/>
      <c r="I6700" s="52"/>
      <c r="J6700" s="52"/>
      <c r="K6700" s="52"/>
      <c r="L6700" s="52"/>
      <c r="M6700" s="52"/>
      <c r="N6700" s="52"/>
      <c r="O6700" s="52"/>
      <c r="P6700" s="52"/>
      <c r="Q6700" s="52"/>
      <c r="R6700" s="52"/>
      <c r="S6700" s="53">
        <v>2010.9</v>
      </c>
      <c r="T6700" s="53"/>
      <c r="U6700" s="62">
        <v>0</v>
      </c>
      <c r="V6700" s="62"/>
      <c r="W6700" s="7">
        <v>0</v>
      </c>
      <c r="X6700" s="3">
        <v>94</v>
      </c>
      <c r="Y6700" s="3">
        <v>0</v>
      </c>
      <c r="Z6700" s="8">
        <v>38770</v>
      </c>
      <c r="AA6700" s="3">
        <v>2006</v>
      </c>
      <c r="AB6700" s="63">
        <v>0</v>
      </c>
      <c r="AC6700" s="63"/>
      <c r="AD6700" s="1" t="s">
        <v>13346</v>
      </c>
      <c r="AE6700" s="52" t="s">
        <v>14681</v>
      </c>
      <c r="AF6700" s="52"/>
      <c r="AG6700" s="52"/>
      <c r="AH6700" s="52"/>
      <c r="AI6700" s="52"/>
      <c r="AJ6700" s="52"/>
      <c r="AK6700" s="52"/>
      <c r="AL6700" s="6">
        <v>2353</v>
      </c>
    </row>
    <row r="6701" spans="1:38">
      <c r="A6701" s="52" t="s">
        <v>14682</v>
      </c>
      <c r="B6701" s="52"/>
      <c r="C6701" s="52"/>
      <c r="D6701" s="52"/>
      <c r="E6701" s="52"/>
      <c r="F6701" s="52"/>
      <c r="G6701" s="52"/>
      <c r="H6701" s="52"/>
      <c r="I6701" s="52"/>
      <c r="J6701" s="52"/>
      <c r="K6701" s="52"/>
      <c r="L6701" s="52"/>
      <c r="M6701" s="52"/>
      <c r="N6701" s="52"/>
      <c r="O6701" s="52"/>
      <c r="P6701" s="52"/>
      <c r="Q6701" s="52"/>
      <c r="R6701" s="52"/>
      <c r="S6701" s="53">
        <v>2679.9</v>
      </c>
      <c r="T6701" s="53"/>
      <c r="U6701" s="62">
        <v>0</v>
      </c>
      <c r="V6701" s="62"/>
      <c r="W6701" s="7">
        <v>0</v>
      </c>
      <c r="X6701" s="3">
        <v>94</v>
      </c>
      <c r="Y6701" s="4">
        <v>0</v>
      </c>
      <c r="Z6701" s="5">
        <v>38722</v>
      </c>
      <c r="AA6701" s="3">
        <v>2006</v>
      </c>
      <c r="AB6701" s="63">
        <v>0</v>
      </c>
      <c r="AC6701" s="63"/>
      <c r="AD6701" s="1" t="s">
        <v>13346</v>
      </c>
      <c r="AE6701" s="52" t="s">
        <v>14683</v>
      </c>
      <c r="AF6701" s="52"/>
      <c r="AG6701" s="52"/>
      <c r="AH6701" s="52"/>
      <c r="AI6701" s="52"/>
      <c r="AJ6701" s="52"/>
      <c r="AK6701" s="52"/>
      <c r="AL6701" s="6">
        <v>3136</v>
      </c>
    </row>
    <row r="6702" spans="1:38">
      <c r="A6702" s="52" t="s">
        <v>14684</v>
      </c>
      <c r="B6702" s="52"/>
      <c r="C6702" s="52"/>
      <c r="D6702" s="52"/>
      <c r="E6702" s="52"/>
      <c r="F6702" s="52"/>
      <c r="G6702" s="52"/>
      <c r="H6702" s="52"/>
      <c r="I6702" s="52"/>
      <c r="J6702" s="52"/>
      <c r="K6702" s="52"/>
      <c r="L6702" s="52"/>
      <c r="M6702" s="52"/>
      <c r="N6702" s="52"/>
      <c r="O6702" s="52"/>
      <c r="P6702" s="52"/>
      <c r="Q6702" s="52"/>
      <c r="R6702" s="52"/>
      <c r="S6702" s="53">
        <v>1332.9</v>
      </c>
      <c r="T6702" s="53"/>
      <c r="U6702" s="62">
        <v>0</v>
      </c>
      <c r="V6702" s="62"/>
      <c r="W6702" s="7">
        <v>0</v>
      </c>
      <c r="X6702" s="3">
        <v>94</v>
      </c>
      <c r="Y6702" s="3">
        <v>0</v>
      </c>
      <c r="Z6702" s="10">
        <v>38575</v>
      </c>
      <c r="AA6702" s="3">
        <v>2005</v>
      </c>
      <c r="AB6702" s="63">
        <v>0</v>
      </c>
      <c r="AC6702" s="63"/>
      <c r="AD6702" s="1" t="s">
        <v>13346</v>
      </c>
      <c r="AE6702" s="52" t="s">
        <v>14685</v>
      </c>
      <c r="AF6702" s="52"/>
      <c r="AG6702" s="52"/>
      <c r="AH6702" s="52"/>
      <c r="AI6702" s="52"/>
      <c r="AJ6702" s="52"/>
      <c r="AK6702" s="52"/>
      <c r="AL6702" s="6">
        <v>1624</v>
      </c>
    </row>
    <row r="6703" spans="1:38">
      <c r="A6703" s="52" t="s">
        <v>14686</v>
      </c>
      <c r="B6703" s="52"/>
      <c r="C6703" s="52"/>
      <c r="D6703" s="52"/>
      <c r="E6703" s="52"/>
      <c r="F6703" s="52"/>
      <c r="G6703" s="52"/>
      <c r="H6703" s="52"/>
      <c r="I6703" s="52"/>
      <c r="J6703" s="52"/>
      <c r="K6703" s="52"/>
      <c r="L6703" s="52"/>
      <c r="M6703" s="52"/>
      <c r="N6703" s="52"/>
      <c r="O6703" s="52"/>
      <c r="P6703" s="52"/>
      <c r="Q6703" s="52"/>
      <c r="R6703" s="52"/>
      <c r="S6703" s="53">
        <v>1289.9000000000001</v>
      </c>
      <c r="T6703" s="53"/>
      <c r="U6703" s="62">
        <v>0</v>
      </c>
      <c r="V6703" s="62"/>
      <c r="W6703" s="7">
        <v>0</v>
      </c>
      <c r="X6703" s="3">
        <v>94</v>
      </c>
      <c r="Y6703" s="3">
        <v>0</v>
      </c>
      <c r="Z6703" s="5">
        <v>38779</v>
      </c>
      <c r="AA6703" s="3">
        <v>2006</v>
      </c>
      <c r="AB6703" s="63">
        <v>0</v>
      </c>
      <c r="AC6703" s="63"/>
      <c r="AD6703" s="1" t="s">
        <v>13346</v>
      </c>
      <c r="AE6703" s="52" t="s">
        <v>14687</v>
      </c>
      <c r="AF6703" s="52"/>
      <c r="AG6703" s="52"/>
      <c r="AH6703" s="52"/>
      <c r="AI6703" s="52"/>
      <c r="AJ6703" s="52"/>
      <c r="AK6703" s="52"/>
      <c r="AL6703" s="6">
        <v>1509</v>
      </c>
    </row>
    <row r="6704" spans="1:38">
      <c r="A6704" s="52" t="s">
        <v>14688</v>
      </c>
      <c r="B6704" s="52"/>
      <c r="C6704" s="52"/>
      <c r="D6704" s="52"/>
      <c r="E6704" s="52"/>
      <c r="F6704" s="52"/>
      <c r="G6704" s="52"/>
      <c r="H6704" s="52"/>
      <c r="I6704" s="52"/>
      <c r="J6704" s="52"/>
      <c r="K6704" s="52"/>
      <c r="L6704" s="52"/>
      <c r="M6704" s="52"/>
      <c r="N6704" s="52"/>
      <c r="O6704" s="52"/>
      <c r="P6704" s="52"/>
      <c r="Q6704" s="52"/>
      <c r="R6704" s="52"/>
      <c r="S6704" s="53">
        <v>2923.9</v>
      </c>
      <c r="T6704" s="53"/>
      <c r="U6704" s="62">
        <v>0</v>
      </c>
      <c r="V6704" s="62"/>
      <c r="W6704" s="7">
        <v>0</v>
      </c>
      <c r="X6704" s="3">
        <v>94</v>
      </c>
      <c r="Y6704" s="3">
        <v>0</v>
      </c>
      <c r="Z6704" s="8">
        <v>38834</v>
      </c>
      <c r="AA6704" s="3">
        <v>2006</v>
      </c>
      <c r="AB6704" s="63">
        <v>0</v>
      </c>
      <c r="AC6704" s="63"/>
      <c r="AD6704" s="1" t="s">
        <v>13346</v>
      </c>
      <c r="AE6704" s="52" t="s">
        <v>14689</v>
      </c>
      <c r="AF6704" s="52"/>
      <c r="AG6704" s="52"/>
      <c r="AH6704" s="52"/>
      <c r="AI6704" s="52"/>
      <c r="AJ6704" s="52"/>
      <c r="AK6704" s="52"/>
      <c r="AL6704" s="6">
        <v>3421</v>
      </c>
    </row>
    <row r="6705" spans="1:38">
      <c r="A6705" s="52" t="s">
        <v>14690</v>
      </c>
      <c r="B6705" s="52"/>
      <c r="C6705" s="52"/>
      <c r="D6705" s="52"/>
      <c r="E6705" s="52"/>
      <c r="F6705" s="52"/>
      <c r="G6705" s="52"/>
      <c r="H6705" s="52"/>
      <c r="I6705" s="52"/>
      <c r="J6705" s="52"/>
      <c r="K6705" s="52"/>
      <c r="L6705" s="52"/>
      <c r="M6705" s="52"/>
      <c r="N6705" s="52"/>
      <c r="O6705" s="52"/>
      <c r="P6705" s="52"/>
      <c r="Q6705" s="52"/>
      <c r="R6705" s="52"/>
      <c r="S6705" s="54">
        <v>360.09</v>
      </c>
      <c r="T6705" s="54"/>
      <c r="U6705" s="62">
        <v>0</v>
      </c>
      <c r="V6705" s="62"/>
      <c r="W6705" s="7">
        <v>0</v>
      </c>
      <c r="X6705" s="3">
        <v>94</v>
      </c>
      <c r="Y6705" s="4">
        <v>0</v>
      </c>
      <c r="Z6705" s="5">
        <v>38932</v>
      </c>
      <c r="AA6705" s="3">
        <v>2006</v>
      </c>
      <c r="AB6705" s="63">
        <v>0</v>
      </c>
      <c r="AC6705" s="63"/>
      <c r="AD6705" s="1" t="s">
        <v>13346</v>
      </c>
      <c r="AE6705" s="52" t="s">
        <v>14691</v>
      </c>
      <c r="AF6705" s="52"/>
      <c r="AG6705" s="52"/>
      <c r="AH6705" s="52"/>
      <c r="AI6705" s="52"/>
      <c r="AJ6705" s="52"/>
      <c r="AK6705" s="52"/>
      <c r="AL6705" s="11">
        <v>421</v>
      </c>
    </row>
    <row r="6706" spans="1:38">
      <c r="A6706" s="52" t="s">
        <v>14692</v>
      </c>
      <c r="B6706" s="52"/>
      <c r="C6706" s="52"/>
      <c r="D6706" s="52"/>
      <c r="E6706" s="52"/>
      <c r="F6706" s="52"/>
      <c r="G6706" s="52"/>
      <c r="H6706" s="52"/>
      <c r="I6706" s="52"/>
      <c r="J6706" s="52"/>
      <c r="K6706" s="52"/>
      <c r="L6706" s="52"/>
      <c r="M6706" s="52"/>
      <c r="N6706" s="52"/>
      <c r="O6706" s="52"/>
      <c r="P6706" s="52"/>
      <c r="Q6706" s="52"/>
      <c r="R6706" s="52"/>
      <c r="S6706" s="53">
        <v>1505.9</v>
      </c>
      <c r="T6706" s="53"/>
      <c r="U6706" s="62">
        <v>0</v>
      </c>
      <c r="V6706" s="62"/>
      <c r="W6706" s="7">
        <v>0</v>
      </c>
      <c r="X6706" s="3">
        <v>94</v>
      </c>
      <c r="Y6706" s="3">
        <v>0</v>
      </c>
      <c r="Z6706" s="5">
        <v>38361</v>
      </c>
      <c r="AA6706" s="3">
        <v>2005</v>
      </c>
      <c r="AB6706" s="63">
        <v>0</v>
      </c>
      <c r="AC6706" s="63"/>
      <c r="AD6706" s="1" t="s">
        <v>13346</v>
      </c>
      <c r="AE6706" s="52" t="s">
        <v>14693</v>
      </c>
      <c r="AF6706" s="52"/>
      <c r="AG6706" s="52"/>
      <c r="AH6706" s="52"/>
      <c r="AI6706" s="52"/>
      <c r="AJ6706" s="52"/>
      <c r="AK6706" s="52"/>
      <c r="AL6706" s="6">
        <v>1834</v>
      </c>
    </row>
    <row r="6707" spans="1:38">
      <c r="A6707" s="52" t="s">
        <v>14694</v>
      </c>
      <c r="B6707" s="52"/>
      <c r="C6707" s="52"/>
      <c r="D6707" s="52"/>
      <c r="E6707" s="52"/>
      <c r="F6707" s="52"/>
      <c r="G6707" s="52"/>
      <c r="H6707" s="52"/>
      <c r="I6707" s="52"/>
      <c r="J6707" s="52"/>
      <c r="K6707" s="52"/>
      <c r="L6707" s="52"/>
      <c r="M6707" s="52"/>
      <c r="N6707" s="52"/>
      <c r="O6707" s="52"/>
      <c r="P6707" s="52"/>
      <c r="Q6707" s="52"/>
      <c r="R6707" s="52"/>
      <c r="S6707" s="53">
        <v>1505.9</v>
      </c>
      <c r="T6707" s="53"/>
      <c r="U6707" s="62">
        <v>0</v>
      </c>
      <c r="V6707" s="62"/>
      <c r="W6707" s="7">
        <v>0</v>
      </c>
      <c r="X6707" s="3">
        <v>94</v>
      </c>
      <c r="Y6707" s="3">
        <v>0</v>
      </c>
      <c r="Z6707" s="5">
        <v>38361</v>
      </c>
      <c r="AA6707" s="3">
        <v>2005</v>
      </c>
      <c r="AB6707" s="63">
        <v>0</v>
      </c>
      <c r="AC6707" s="63"/>
      <c r="AD6707" s="1" t="s">
        <v>13346</v>
      </c>
      <c r="AE6707" s="52" t="s">
        <v>14693</v>
      </c>
      <c r="AF6707" s="52"/>
      <c r="AG6707" s="52"/>
      <c r="AH6707" s="52"/>
      <c r="AI6707" s="52"/>
      <c r="AJ6707" s="52"/>
      <c r="AK6707" s="52"/>
      <c r="AL6707" s="6">
        <v>1834</v>
      </c>
    </row>
    <row r="6708" spans="1:38">
      <c r="A6708" s="52" t="s">
        <v>14695</v>
      </c>
      <c r="B6708" s="52"/>
      <c r="C6708" s="52"/>
      <c r="D6708" s="52"/>
      <c r="E6708" s="52"/>
      <c r="F6708" s="52"/>
      <c r="G6708" s="52"/>
      <c r="H6708" s="52"/>
      <c r="I6708" s="52"/>
      <c r="J6708" s="52"/>
      <c r="K6708" s="52"/>
      <c r="L6708" s="52"/>
      <c r="M6708" s="52"/>
      <c r="N6708" s="52"/>
      <c r="O6708" s="52"/>
      <c r="P6708" s="52"/>
      <c r="Q6708" s="52"/>
      <c r="R6708" s="52"/>
      <c r="S6708" s="54">
        <v>863.4</v>
      </c>
      <c r="T6708" s="54"/>
      <c r="U6708" s="62">
        <v>0</v>
      </c>
      <c r="V6708" s="62"/>
      <c r="W6708" s="7">
        <v>0</v>
      </c>
      <c r="X6708" s="3">
        <v>94</v>
      </c>
      <c r="Y6708" s="3">
        <v>0</v>
      </c>
      <c r="Z6708" s="12">
        <v>38265</v>
      </c>
      <c r="AA6708" s="3">
        <v>2004</v>
      </c>
      <c r="AB6708" s="63">
        <v>0</v>
      </c>
      <c r="AC6708" s="63"/>
      <c r="AD6708" s="1" t="s">
        <v>13346</v>
      </c>
      <c r="AE6708" s="52" t="s">
        <v>14696</v>
      </c>
      <c r="AF6708" s="52"/>
      <c r="AG6708" s="52"/>
      <c r="AH6708" s="52"/>
      <c r="AI6708" s="52"/>
      <c r="AJ6708" s="52"/>
      <c r="AK6708" s="52"/>
      <c r="AL6708" s="6">
        <v>1101</v>
      </c>
    </row>
    <row r="6709" spans="1:38">
      <c r="A6709" s="52" t="s">
        <v>14697</v>
      </c>
      <c r="B6709" s="52"/>
      <c r="C6709" s="52"/>
      <c r="D6709" s="52"/>
      <c r="E6709" s="52"/>
      <c r="F6709" s="52"/>
      <c r="G6709" s="52"/>
      <c r="H6709" s="52"/>
      <c r="I6709" s="52"/>
      <c r="J6709" s="52"/>
      <c r="K6709" s="52"/>
      <c r="L6709" s="52"/>
      <c r="M6709" s="52"/>
      <c r="N6709" s="52"/>
      <c r="O6709" s="52"/>
      <c r="P6709" s="52"/>
      <c r="Q6709" s="52"/>
      <c r="R6709" s="52"/>
      <c r="S6709" s="53">
        <v>1924.9</v>
      </c>
      <c r="T6709" s="53"/>
      <c r="U6709" s="62">
        <v>0</v>
      </c>
      <c r="V6709" s="62"/>
      <c r="W6709" s="7">
        <v>0</v>
      </c>
      <c r="X6709" s="3">
        <v>94</v>
      </c>
      <c r="Y6709" s="3">
        <v>0</v>
      </c>
      <c r="Z6709" s="12">
        <v>38326</v>
      </c>
      <c r="AA6709" s="3">
        <v>2004</v>
      </c>
      <c r="AB6709" s="63">
        <v>0</v>
      </c>
      <c r="AC6709" s="63"/>
      <c r="AD6709" s="1" t="s">
        <v>13346</v>
      </c>
      <c r="AE6709" s="52" t="s">
        <v>14698</v>
      </c>
      <c r="AF6709" s="52"/>
      <c r="AG6709" s="52"/>
      <c r="AH6709" s="52"/>
      <c r="AI6709" s="52"/>
      <c r="AJ6709" s="52"/>
      <c r="AK6709" s="52"/>
      <c r="AL6709" s="6">
        <v>2454</v>
      </c>
    </row>
    <row r="6710" spans="1:38">
      <c r="A6710" s="52" t="s">
        <v>14699</v>
      </c>
      <c r="B6710" s="52"/>
      <c r="C6710" s="52"/>
      <c r="D6710" s="52"/>
      <c r="E6710" s="52"/>
      <c r="F6710" s="52"/>
      <c r="G6710" s="52"/>
      <c r="H6710" s="52"/>
      <c r="I6710" s="52"/>
      <c r="J6710" s="52"/>
      <c r="K6710" s="52"/>
      <c r="L6710" s="52"/>
      <c r="M6710" s="52"/>
      <c r="N6710" s="52"/>
      <c r="O6710" s="52"/>
      <c r="P6710" s="52"/>
      <c r="Q6710" s="52"/>
      <c r="R6710" s="52"/>
      <c r="S6710" s="53">
        <v>1483.9</v>
      </c>
      <c r="T6710" s="53"/>
      <c r="U6710" s="62">
        <v>0</v>
      </c>
      <c r="V6710" s="62"/>
      <c r="W6710" s="7">
        <v>0</v>
      </c>
      <c r="X6710" s="3">
        <v>94</v>
      </c>
      <c r="Y6710" s="3">
        <v>0</v>
      </c>
      <c r="Z6710" s="5">
        <v>38479</v>
      </c>
      <c r="AA6710" s="3">
        <v>2005</v>
      </c>
      <c r="AB6710" s="63">
        <v>0</v>
      </c>
      <c r="AC6710" s="63"/>
      <c r="AD6710" s="1" t="s">
        <v>13346</v>
      </c>
      <c r="AE6710" s="52" t="s">
        <v>14700</v>
      </c>
      <c r="AF6710" s="52"/>
      <c r="AG6710" s="52"/>
      <c r="AH6710" s="52"/>
      <c r="AI6710" s="52"/>
      <c r="AJ6710" s="52"/>
      <c r="AK6710" s="52"/>
      <c r="AL6710" s="6">
        <v>1808</v>
      </c>
    </row>
    <row r="6711" spans="1:38">
      <c r="A6711" s="52" t="s">
        <v>14701</v>
      </c>
      <c r="B6711" s="52"/>
      <c r="C6711" s="52"/>
      <c r="D6711" s="52"/>
      <c r="E6711" s="52"/>
      <c r="F6711" s="52"/>
      <c r="G6711" s="52"/>
      <c r="H6711" s="52"/>
      <c r="I6711" s="52"/>
      <c r="J6711" s="52"/>
      <c r="K6711" s="52"/>
      <c r="L6711" s="52"/>
      <c r="M6711" s="52"/>
      <c r="N6711" s="52"/>
      <c r="O6711" s="52"/>
      <c r="P6711" s="52"/>
      <c r="Q6711" s="52"/>
      <c r="R6711" s="52"/>
      <c r="S6711" s="53">
        <v>1824.4</v>
      </c>
      <c r="T6711" s="53"/>
      <c r="U6711" s="62">
        <v>0</v>
      </c>
      <c r="V6711" s="62"/>
      <c r="W6711" s="7">
        <v>0</v>
      </c>
      <c r="X6711" s="3">
        <v>94</v>
      </c>
      <c r="Y6711" s="3">
        <v>0</v>
      </c>
      <c r="Z6711" s="12">
        <v>38265</v>
      </c>
      <c r="AA6711" s="3">
        <v>2004</v>
      </c>
      <c r="AB6711" s="63">
        <v>0</v>
      </c>
      <c r="AC6711" s="63"/>
      <c r="AD6711" s="1" t="s">
        <v>13346</v>
      </c>
      <c r="AE6711" s="52" t="s">
        <v>14702</v>
      </c>
      <c r="AF6711" s="52"/>
      <c r="AG6711" s="52"/>
      <c r="AH6711" s="52"/>
      <c r="AI6711" s="52"/>
      <c r="AJ6711" s="52"/>
      <c r="AK6711" s="52"/>
      <c r="AL6711" s="6">
        <v>2326</v>
      </c>
    </row>
    <row r="6712" spans="1:38">
      <c r="A6712" s="52" t="s">
        <v>14703</v>
      </c>
      <c r="B6712" s="52"/>
      <c r="C6712" s="52"/>
      <c r="D6712" s="52"/>
      <c r="E6712" s="52"/>
      <c r="F6712" s="52"/>
      <c r="G6712" s="52"/>
      <c r="H6712" s="52"/>
      <c r="I6712" s="52"/>
      <c r="J6712" s="52"/>
      <c r="K6712" s="52"/>
      <c r="L6712" s="52"/>
      <c r="M6712" s="52"/>
      <c r="N6712" s="52"/>
      <c r="O6712" s="52"/>
      <c r="P6712" s="52"/>
      <c r="Q6712" s="52"/>
      <c r="R6712" s="52"/>
      <c r="S6712" s="54">
        <v>622.9</v>
      </c>
      <c r="T6712" s="54"/>
      <c r="U6712" s="62">
        <v>0</v>
      </c>
      <c r="V6712" s="62"/>
      <c r="W6712" s="7">
        <v>0</v>
      </c>
      <c r="X6712" s="3">
        <v>94</v>
      </c>
      <c r="Y6712" s="4">
        <v>0</v>
      </c>
      <c r="Z6712" s="8">
        <v>38531</v>
      </c>
      <c r="AA6712" s="3">
        <v>2005</v>
      </c>
      <c r="AB6712" s="63">
        <v>0</v>
      </c>
      <c r="AC6712" s="63"/>
      <c r="AD6712" s="1" t="s">
        <v>13346</v>
      </c>
      <c r="AE6712" s="52" t="s">
        <v>14704</v>
      </c>
      <c r="AF6712" s="52"/>
      <c r="AG6712" s="52"/>
      <c r="AH6712" s="52"/>
      <c r="AI6712" s="52"/>
      <c r="AJ6712" s="52"/>
      <c r="AK6712" s="52"/>
      <c r="AL6712" s="11">
        <v>759</v>
      </c>
    </row>
    <row r="6713" spans="1:38">
      <c r="A6713" s="52" t="s">
        <v>14705</v>
      </c>
      <c r="B6713" s="52"/>
      <c r="C6713" s="52"/>
      <c r="D6713" s="52"/>
      <c r="E6713" s="52"/>
      <c r="F6713" s="52"/>
      <c r="G6713" s="52"/>
      <c r="H6713" s="52"/>
      <c r="I6713" s="52"/>
      <c r="J6713" s="52"/>
      <c r="K6713" s="52"/>
      <c r="L6713" s="52"/>
      <c r="M6713" s="52"/>
      <c r="N6713" s="52"/>
      <c r="O6713" s="52"/>
      <c r="P6713" s="52"/>
      <c r="Q6713" s="52"/>
      <c r="R6713" s="52"/>
      <c r="S6713" s="53">
        <v>2431.9</v>
      </c>
      <c r="T6713" s="53"/>
      <c r="U6713" s="62">
        <v>0</v>
      </c>
      <c r="V6713" s="62"/>
      <c r="W6713" s="7">
        <v>0</v>
      </c>
      <c r="X6713" s="3">
        <v>94</v>
      </c>
      <c r="Y6713" s="3">
        <v>0</v>
      </c>
      <c r="Z6713" s="8">
        <v>38531</v>
      </c>
      <c r="AA6713" s="3">
        <v>2005</v>
      </c>
      <c r="AB6713" s="63">
        <v>0</v>
      </c>
      <c r="AC6713" s="63"/>
      <c r="AD6713" s="1" t="s">
        <v>13346</v>
      </c>
      <c r="AE6713" s="52" t="s">
        <v>14706</v>
      </c>
      <c r="AF6713" s="52"/>
      <c r="AG6713" s="52"/>
      <c r="AH6713" s="52"/>
      <c r="AI6713" s="52"/>
      <c r="AJ6713" s="52"/>
      <c r="AK6713" s="52"/>
      <c r="AL6713" s="6">
        <v>2962</v>
      </c>
    </row>
    <row r="6714" spans="1:38">
      <c r="A6714" s="52" t="s">
        <v>14707</v>
      </c>
      <c r="B6714" s="52"/>
      <c r="C6714" s="52"/>
      <c r="D6714" s="52"/>
      <c r="E6714" s="52"/>
      <c r="F6714" s="52"/>
      <c r="G6714" s="52"/>
      <c r="H6714" s="52"/>
      <c r="I6714" s="52"/>
      <c r="J6714" s="52"/>
      <c r="K6714" s="52"/>
      <c r="L6714" s="52"/>
      <c r="M6714" s="52"/>
      <c r="N6714" s="52"/>
      <c r="O6714" s="52"/>
      <c r="P6714" s="52"/>
      <c r="Q6714" s="52"/>
      <c r="R6714" s="52"/>
      <c r="S6714" s="54">
        <v>750.71</v>
      </c>
      <c r="T6714" s="54"/>
      <c r="U6714" s="62">
        <v>0</v>
      </c>
      <c r="V6714" s="62"/>
      <c r="W6714" s="7">
        <v>0</v>
      </c>
      <c r="X6714" s="3">
        <v>94</v>
      </c>
      <c r="Y6714" s="4">
        <v>0</v>
      </c>
      <c r="Z6714" s="13">
        <v>39386</v>
      </c>
      <c r="AA6714" s="3">
        <v>2007</v>
      </c>
      <c r="AB6714" s="63">
        <v>0</v>
      </c>
      <c r="AC6714" s="63"/>
      <c r="AD6714" s="1" t="s">
        <v>13346</v>
      </c>
      <c r="AE6714" s="52" t="s">
        <v>14708</v>
      </c>
      <c r="AF6714" s="52"/>
      <c r="AG6714" s="52"/>
      <c r="AH6714" s="52"/>
      <c r="AI6714" s="52"/>
      <c r="AJ6714" s="52"/>
      <c r="AK6714" s="52"/>
      <c r="AL6714" s="11">
        <v>855</v>
      </c>
    </row>
    <row r="6715" spans="1:38">
      <c r="A6715" s="52" t="s">
        <v>14709</v>
      </c>
      <c r="B6715" s="52"/>
      <c r="C6715" s="52"/>
      <c r="D6715" s="52"/>
      <c r="E6715" s="52"/>
      <c r="F6715" s="52"/>
      <c r="G6715" s="52"/>
      <c r="H6715" s="52"/>
      <c r="I6715" s="52"/>
      <c r="J6715" s="52"/>
      <c r="K6715" s="52"/>
      <c r="L6715" s="52"/>
      <c r="M6715" s="52"/>
      <c r="N6715" s="52"/>
      <c r="O6715" s="52"/>
      <c r="P6715" s="52"/>
      <c r="Q6715" s="52"/>
      <c r="R6715" s="52"/>
      <c r="S6715" s="53">
        <v>36841</v>
      </c>
      <c r="T6715" s="53"/>
      <c r="U6715" s="62">
        <v>0</v>
      </c>
      <c r="V6715" s="62"/>
      <c r="W6715" s="7">
        <v>0</v>
      </c>
      <c r="X6715" s="3">
        <v>94</v>
      </c>
      <c r="Y6715" s="3">
        <v>0</v>
      </c>
      <c r="Z6715" s="8">
        <v>38898</v>
      </c>
      <c r="AA6715" s="3">
        <v>2006</v>
      </c>
      <c r="AB6715" s="63">
        <v>0</v>
      </c>
      <c r="AC6715" s="63"/>
      <c r="AD6715" s="1" t="s">
        <v>13346</v>
      </c>
      <c r="AE6715" s="52" t="s">
        <v>14710</v>
      </c>
      <c r="AF6715" s="52"/>
      <c r="AG6715" s="52"/>
      <c r="AH6715" s="52"/>
      <c r="AI6715" s="52"/>
      <c r="AJ6715" s="52"/>
      <c r="AK6715" s="52"/>
      <c r="AL6715" s="6">
        <v>43108</v>
      </c>
    </row>
    <row r="6716" spans="1:38">
      <c r="A6716" s="52" t="s">
        <v>14711</v>
      </c>
      <c r="B6716" s="52"/>
      <c r="C6716" s="52"/>
      <c r="D6716" s="52"/>
      <c r="E6716" s="52"/>
      <c r="F6716" s="52"/>
      <c r="G6716" s="52"/>
      <c r="H6716" s="52"/>
      <c r="I6716" s="52"/>
      <c r="J6716" s="52"/>
      <c r="K6716" s="52"/>
      <c r="L6716" s="52"/>
      <c r="M6716" s="52"/>
      <c r="N6716" s="52"/>
      <c r="O6716" s="52"/>
      <c r="P6716" s="52"/>
      <c r="Q6716" s="52"/>
      <c r="R6716" s="52"/>
      <c r="S6716" s="53">
        <v>2342.9</v>
      </c>
      <c r="T6716" s="53"/>
      <c r="U6716" s="62">
        <v>0</v>
      </c>
      <c r="V6716" s="62"/>
      <c r="W6716" s="7">
        <v>0</v>
      </c>
      <c r="X6716" s="3">
        <v>94</v>
      </c>
      <c r="Y6716" s="4">
        <v>0</v>
      </c>
      <c r="Z6716" s="12">
        <v>39028</v>
      </c>
      <c r="AA6716" s="3">
        <v>2006</v>
      </c>
      <c r="AB6716" s="63">
        <v>0</v>
      </c>
      <c r="AC6716" s="63"/>
      <c r="AD6716" s="1" t="s">
        <v>13346</v>
      </c>
      <c r="AE6716" s="52" t="s">
        <v>14712</v>
      </c>
      <c r="AF6716" s="52"/>
      <c r="AG6716" s="52"/>
      <c r="AH6716" s="52"/>
      <c r="AI6716" s="52"/>
      <c r="AJ6716" s="52"/>
      <c r="AK6716" s="52"/>
      <c r="AL6716" s="6">
        <v>2741</v>
      </c>
    </row>
    <row r="6717" spans="1:38">
      <c r="A6717" s="52" t="s">
        <v>14713</v>
      </c>
      <c r="B6717" s="52"/>
      <c r="C6717" s="52"/>
      <c r="D6717" s="52"/>
      <c r="E6717" s="52"/>
      <c r="F6717" s="52"/>
      <c r="G6717" s="52"/>
      <c r="H6717" s="52"/>
      <c r="I6717" s="52"/>
      <c r="J6717" s="52"/>
      <c r="K6717" s="52"/>
      <c r="L6717" s="52"/>
      <c r="M6717" s="52"/>
      <c r="N6717" s="52"/>
      <c r="O6717" s="52"/>
      <c r="P6717" s="52"/>
      <c r="Q6717" s="52"/>
      <c r="R6717" s="52"/>
      <c r="S6717" s="53">
        <v>53548</v>
      </c>
      <c r="T6717" s="53"/>
      <c r="U6717" s="62">
        <v>0</v>
      </c>
      <c r="V6717" s="62"/>
      <c r="W6717" s="7">
        <v>0</v>
      </c>
      <c r="X6717" s="3">
        <v>94</v>
      </c>
      <c r="Y6717" s="3">
        <v>0</v>
      </c>
      <c r="Z6717" s="10">
        <v>38729</v>
      </c>
      <c r="AA6717" s="3">
        <v>2006</v>
      </c>
      <c r="AB6717" s="63">
        <v>0</v>
      </c>
      <c r="AC6717" s="63"/>
      <c r="AD6717" s="1" t="s">
        <v>13346</v>
      </c>
      <c r="AE6717" s="52" t="s">
        <v>14714</v>
      </c>
      <c r="AF6717" s="52"/>
      <c r="AG6717" s="52"/>
      <c r="AH6717" s="52"/>
      <c r="AI6717" s="52"/>
      <c r="AJ6717" s="52"/>
      <c r="AK6717" s="52"/>
      <c r="AL6717" s="6">
        <v>62657</v>
      </c>
    </row>
    <row r="6718" spans="1:38">
      <c r="A6718" t="s">
        <v>183</v>
      </c>
    </row>
    <row r="6719" spans="1:38">
      <c r="A6719" s="52" t="s">
        <v>14715</v>
      </c>
      <c r="B6719" s="52"/>
      <c r="C6719" s="52"/>
      <c r="D6719" s="52"/>
      <c r="E6719" s="52"/>
      <c r="F6719" s="52"/>
      <c r="G6719" s="52"/>
      <c r="H6719" s="52"/>
      <c r="I6719" s="52"/>
      <c r="J6719" s="52"/>
      <c r="K6719" s="52"/>
      <c r="L6719" s="52"/>
      <c r="M6719" s="52"/>
      <c r="N6719" s="52"/>
      <c r="O6719" s="52"/>
      <c r="P6719" s="52"/>
      <c r="Q6719" s="52"/>
      <c r="R6719" s="52"/>
      <c r="S6719" s="53">
        <v>4320.3</v>
      </c>
      <c r="T6719" s="53"/>
      <c r="U6719" s="62">
        <v>0</v>
      </c>
      <c r="V6719" s="62"/>
      <c r="W6719" s="7">
        <v>0</v>
      </c>
      <c r="X6719" s="3">
        <v>94</v>
      </c>
      <c r="Y6719" s="3">
        <v>0</v>
      </c>
      <c r="Z6719" s="13">
        <v>37942</v>
      </c>
      <c r="AA6719" s="3">
        <v>2003</v>
      </c>
      <c r="AB6719" s="63">
        <v>0</v>
      </c>
      <c r="AC6719" s="63"/>
      <c r="AD6719" s="1" t="s">
        <v>13346</v>
      </c>
      <c r="AE6719" s="52" t="s">
        <v>14716</v>
      </c>
      <c r="AF6719" s="52"/>
      <c r="AG6719" s="52"/>
      <c r="AH6719" s="52"/>
      <c r="AI6719" s="52"/>
      <c r="AJ6719" s="52"/>
      <c r="AK6719" s="52"/>
      <c r="AL6719" s="6">
        <v>5853</v>
      </c>
    </row>
    <row r="6720" spans="1:38">
      <c r="A6720" s="52" t="s">
        <v>14717</v>
      </c>
      <c r="B6720" s="52"/>
      <c r="C6720" s="52"/>
      <c r="D6720" s="52"/>
      <c r="E6720" s="52"/>
      <c r="F6720" s="52"/>
      <c r="G6720" s="52"/>
      <c r="H6720" s="52"/>
      <c r="I6720" s="52"/>
      <c r="J6720" s="52"/>
      <c r="K6720" s="52"/>
      <c r="L6720" s="52"/>
      <c r="M6720" s="52"/>
      <c r="N6720" s="52"/>
      <c r="O6720" s="52"/>
      <c r="P6720" s="52"/>
      <c r="Q6720" s="52"/>
      <c r="R6720" s="52"/>
      <c r="S6720" s="53">
        <v>2340.21</v>
      </c>
      <c r="T6720" s="53"/>
      <c r="U6720" s="62">
        <v>0</v>
      </c>
      <c r="V6720" s="62"/>
      <c r="W6720" s="7">
        <v>0</v>
      </c>
      <c r="X6720" s="3">
        <v>94</v>
      </c>
      <c r="Y6720" s="3">
        <v>0</v>
      </c>
      <c r="Z6720" s="12">
        <v>37569</v>
      </c>
      <c r="AA6720" s="3">
        <v>2002</v>
      </c>
      <c r="AB6720" s="63">
        <v>0</v>
      </c>
      <c r="AC6720" s="63"/>
      <c r="AD6720" s="1" t="s">
        <v>13346</v>
      </c>
      <c r="AE6720" s="52" t="s">
        <v>14718</v>
      </c>
      <c r="AF6720" s="52"/>
      <c r="AG6720" s="52"/>
      <c r="AH6720" s="52"/>
      <c r="AI6720" s="52"/>
      <c r="AJ6720" s="52"/>
      <c r="AK6720" s="52"/>
      <c r="AL6720" s="6">
        <v>3246</v>
      </c>
    </row>
    <row r="6721" spans="1:38">
      <c r="A6721" s="52" t="s">
        <v>14719</v>
      </c>
      <c r="B6721" s="52"/>
      <c r="C6721" s="52"/>
      <c r="D6721" s="52"/>
      <c r="E6721" s="52"/>
      <c r="F6721" s="52"/>
      <c r="G6721" s="52"/>
      <c r="H6721" s="52"/>
      <c r="I6721" s="52"/>
      <c r="J6721" s="52"/>
      <c r="K6721" s="52"/>
      <c r="L6721" s="52"/>
      <c r="M6721" s="52"/>
      <c r="N6721" s="52"/>
      <c r="O6721" s="52"/>
      <c r="P6721" s="52"/>
      <c r="Q6721" s="52"/>
      <c r="R6721" s="52"/>
      <c r="S6721" s="53">
        <v>27118.9</v>
      </c>
      <c r="T6721" s="53"/>
      <c r="U6721" s="62">
        <v>0</v>
      </c>
      <c r="V6721" s="62"/>
      <c r="W6721" s="7">
        <v>0</v>
      </c>
      <c r="X6721" s="3">
        <v>94</v>
      </c>
      <c r="Y6721" s="3">
        <v>0</v>
      </c>
      <c r="Z6721" s="8">
        <v>39134</v>
      </c>
      <c r="AA6721" s="3">
        <v>2007</v>
      </c>
      <c r="AB6721" s="63">
        <v>0</v>
      </c>
      <c r="AC6721" s="63"/>
      <c r="AD6721" s="1" t="s">
        <v>13346</v>
      </c>
      <c r="AE6721" s="52" t="s">
        <v>14720</v>
      </c>
      <c r="AF6721" s="52"/>
      <c r="AG6721" s="52"/>
      <c r="AH6721" s="52"/>
      <c r="AI6721" s="52"/>
      <c r="AJ6721" s="52"/>
      <c r="AK6721" s="52"/>
      <c r="AL6721" s="6">
        <v>30873</v>
      </c>
    </row>
    <row r="6722" spans="1:38">
      <c r="A6722" s="52" t="s">
        <v>14721</v>
      </c>
      <c r="B6722" s="52"/>
      <c r="C6722" s="52"/>
      <c r="D6722" s="52"/>
      <c r="E6722" s="52"/>
      <c r="F6722" s="52"/>
      <c r="G6722" s="52"/>
      <c r="H6722" s="52"/>
      <c r="I6722" s="52"/>
      <c r="J6722" s="52"/>
      <c r="K6722" s="52"/>
      <c r="L6722" s="52"/>
      <c r="M6722" s="52"/>
      <c r="N6722" s="52"/>
      <c r="O6722" s="52"/>
      <c r="P6722" s="52"/>
      <c r="Q6722" s="52"/>
      <c r="R6722" s="52"/>
      <c r="S6722" s="53">
        <v>8275.9</v>
      </c>
      <c r="T6722" s="53"/>
      <c r="U6722" s="62">
        <v>0</v>
      </c>
      <c r="V6722" s="62"/>
      <c r="W6722" s="7">
        <v>0</v>
      </c>
      <c r="X6722" s="3">
        <v>94</v>
      </c>
      <c r="Y6722" s="3">
        <v>0</v>
      </c>
      <c r="Z6722" s="8">
        <v>38616</v>
      </c>
      <c r="AA6722" s="3">
        <v>2005</v>
      </c>
      <c r="AB6722" s="63">
        <v>0</v>
      </c>
      <c r="AC6722" s="63"/>
      <c r="AD6722" s="1" t="s">
        <v>13346</v>
      </c>
      <c r="AE6722" s="52" t="s">
        <v>14722</v>
      </c>
      <c r="AF6722" s="52"/>
      <c r="AG6722" s="52"/>
      <c r="AH6722" s="52"/>
      <c r="AI6722" s="52"/>
      <c r="AJ6722" s="52"/>
      <c r="AK6722" s="52"/>
      <c r="AL6722" s="6">
        <v>10081</v>
      </c>
    </row>
    <row r="6723" spans="1:38">
      <c r="A6723" s="52" t="s">
        <v>14723</v>
      </c>
      <c r="B6723" s="52"/>
      <c r="C6723" s="52"/>
      <c r="D6723" s="52"/>
      <c r="E6723" s="52"/>
      <c r="F6723" s="52"/>
      <c r="G6723" s="52"/>
      <c r="H6723" s="52"/>
      <c r="I6723" s="52"/>
      <c r="J6723" s="52"/>
      <c r="K6723" s="52"/>
      <c r="L6723" s="52"/>
      <c r="M6723" s="52"/>
      <c r="N6723" s="52"/>
      <c r="O6723" s="52"/>
      <c r="P6723" s="52"/>
      <c r="Q6723" s="52"/>
      <c r="R6723" s="52"/>
      <c r="S6723" s="53">
        <v>1098</v>
      </c>
      <c r="T6723" s="53"/>
      <c r="U6723" s="62">
        <v>0</v>
      </c>
      <c r="V6723" s="62"/>
      <c r="W6723" s="7">
        <v>0</v>
      </c>
      <c r="X6723" s="3">
        <v>94</v>
      </c>
      <c r="Y6723" s="3">
        <v>0</v>
      </c>
      <c r="Z6723" s="8">
        <v>39615</v>
      </c>
      <c r="AA6723" s="3">
        <v>2008</v>
      </c>
      <c r="AB6723" s="63">
        <v>0</v>
      </c>
      <c r="AC6723" s="63"/>
      <c r="AD6723" s="1" t="s">
        <v>13346</v>
      </c>
      <c r="AE6723" s="52" t="s">
        <v>14724</v>
      </c>
      <c r="AF6723" s="52"/>
      <c r="AG6723" s="52"/>
      <c r="AH6723" s="52"/>
      <c r="AI6723" s="52"/>
      <c r="AJ6723" s="52"/>
      <c r="AK6723" s="52"/>
      <c r="AL6723" s="6">
        <v>1198</v>
      </c>
    </row>
    <row r="6724" spans="1:38">
      <c r="A6724" s="52" t="s">
        <v>14725</v>
      </c>
      <c r="B6724" s="52"/>
      <c r="C6724" s="52"/>
      <c r="D6724" s="52"/>
      <c r="E6724" s="52"/>
      <c r="F6724" s="52"/>
      <c r="G6724" s="52"/>
      <c r="H6724" s="52"/>
      <c r="I6724" s="52"/>
      <c r="J6724" s="52"/>
      <c r="K6724" s="52"/>
      <c r="L6724" s="52"/>
      <c r="M6724" s="52"/>
      <c r="N6724" s="52"/>
      <c r="O6724" s="52"/>
      <c r="P6724" s="52"/>
      <c r="Q6724" s="52"/>
      <c r="R6724" s="52"/>
      <c r="S6724" s="53">
        <v>2996.71</v>
      </c>
      <c r="T6724" s="53"/>
      <c r="U6724" s="62">
        <v>0</v>
      </c>
      <c r="V6724" s="62"/>
      <c r="W6724" s="7">
        <v>0</v>
      </c>
      <c r="X6724" s="3">
        <v>94</v>
      </c>
      <c r="Y6724" s="3">
        <v>0</v>
      </c>
      <c r="Z6724" s="8">
        <v>38034</v>
      </c>
      <c r="AA6724" s="3">
        <v>2004</v>
      </c>
      <c r="AB6724" s="63">
        <v>0</v>
      </c>
      <c r="AC6724" s="63"/>
      <c r="AD6724" s="1" t="s">
        <v>13346</v>
      </c>
      <c r="AE6724" s="52" t="s">
        <v>14726</v>
      </c>
      <c r="AF6724" s="52"/>
      <c r="AG6724" s="52"/>
      <c r="AH6724" s="52"/>
      <c r="AI6724" s="52"/>
      <c r="AJ6724" s="52"/>
      <c r="AK6724" s="52"/>
      <c r="AL6724" s="6">
        <v>3820</v>
      </c>
    </row>
    <row r="6725" spans="1:38">
      <c r="A6725" s="52" t="s">
        <v>14727</v>
      </c>
      <c r="B6725" s="52"/>
      <c r="C6725" s="52"/>
      <c r="D6725" s="52"/>
      <c r="E6725" s="52"/>
      <c r="F6725" s="52"/>
      <c r="G6725" s="52"/>
      <c r="H6725" s="52"/>
      <c r="I6725" s="52"/>
      <c r="J6725" s="52"/>
      <c r="K6725" s="52"/>
      <c r="L6725" s="52"/>
      <c r="M6725" s="52"/>
      <c r="N6725" s="52"/>
      <c r="O6725" s="52"/>
      <c r="P6725" s="52"/>
      <c r="Q6725" s="52"/>
      <c r="R6725" s="52"/>
      <c r="S6725" s="53">
        <v>209625.11</v>
      </c>
      <c r="T6725" s="53"/>
      <c r="U6725" s="62">
        <v>0</v>
      </c>
      <c r="V6725" s="62"/>
      <c r="W6725" s="7">
        <v>0</v>
      </c>
      <c r="X6725" s="3">
        <v>94</v>
      </c>
      <c r="Y6725" s="4">
        <v>0</v>
      </c>
      <c r="Z6725" s="5">
        <v>38570</v>
      </c>
      <c r="AA6725" s="3">
        <v>2005</v>
      </c>
      <c r="AB6725" s="63">
        <v>0</v>
      </c>
      <c r="AC6725" s="63"/>
      <c r="AD6725" s="1" t="s">
        <v>13346</v>
      </c>
      <c r="AE6725" s="52" t="s">
        <v>14728</v>
      </c>
      <c r="AF6725" s="52"/>
      <c r="AG6725" s="52"/>
      <c r="AH6725" s="52"/>
      <c r="AI6725" s="52"/>
      <c r="AJ6725" s="52"/>
      <c r="AK6725" s="52"/>
      <c r="AL6725" s="6">
        <v>255341</v>
      </c>
    </row>
    <row r="6726" spans="1:38">
      <c r="A6726" s="52" t="s">
        <v>14729</v>
      </c>
      <c r="B6726" s="52"/>
      <c r="C6726" s="52"/>
      <c r="D6726" s="52"/>
      <c r="E6726" s="52"/>
      <c r="F6726" s="52"/>
      <c r="G6726" s="52"/>
      <c r="H6726" s="52"/>
      <c r="I6726" s="52"/>
      <c r="J6726" s="52"/>
      <c r="K6726" s="52"/>
      <c r="L6726" s="52"/>
      <c r="M6726" s="52"/>
      <c r="N6726" s="52"/>
      <c r="O6726" s="52"/>
      <c r="P6726" s="52"/>
      <c r="Q6726" s="52"/>
      <c r="R6726" s="52"/>
      <c r="S6726" s="53">
        <v>1685</v>
      </c>
      <c r="T6726" s="53"/>
      <c r="U6726" s="62">
        <v>0</v>
      </c>
      <c r="V6726" s="62"/>
      <c r="W6726" s="7">
        <v>0</v>
      </c>
      <c r="X6726" s="3">
        <v>94</v>
      </c>
      <c r="Y6726" s="3">
        <v>0</v>
      </c>
      <c r="Z6726" s="8">
        <v>38103</v>
      </c>
      <c r="AA6726" s="3">
        <v>2004</v>
      </c>
      <c r="AB6726" s="63">
        <v>0</v>
      </c>
      <c r="AC6726" s="63"/>
      <c r="AD6726" s="1" t="s">
        <v>13346</v>
      </c>
      <c r="AE6726" s="52" t="s">
        <v>14730</v>
      </c>
      <c r="AF6726" s="52"/>
      <c r="AG6726" s="52"/>
      <c r="AH6726" s="52"/>
      <c r="AI6726" s="52"/>
      <c r="AJ6726" s="52"/>
      <c r="AK6726" s="52"/>
      <c r="AL6726" s="6">
        <v>2148</v>
      </c>
    </row>
    <row r="6727" spans="1:38">
      <c r="A6727" s="52" t="s">
        <v>14731</v>
      </c>
      <c r="B6727" s="52"/>
      <c r="C6727" s="52"/>
      <c r="D6727" s="52"/>
      <c r="E6727" s="52"/>
      <c r="F6727" s="52"/>
      <c r="G6727" s="52"/>
      <c r="H6727" s="52"/>
      <c r="I6727" s="52"/>
      <c r="J6727" s="52"/>
      <c r="K6727" s="52"/>
      <c r="L6727" s="52"/>
      <c r="M6727" s="52"/>
      <c r="N6727" s="52"/>
      <c r="O6727" s="52"/>
      <c r="P6727" s="52"/>
      <c r="Q6727" s="52"/>
      <c r="R6727" s="52"/>
      <c r="S6727" s="53">
        <v>5201.5</v>
      </c>
      <c r="T6727" s="53"/>
      <c r="U6727" s="62">
        <v>0</v>
      </c>
      <c r="V6727" s="62"/>
      <c r="W6727" s="7">
        <v>0</v>
      </c>
      <c r="X6727" s="3">
        <v>94</v>
      </c>
      <c r="Y6727" s="4">
        <v>0</v>
      </c>
      <c r="Z6727" s="8">
        <v>39105</v>
      </c>
      <c r="AA6727" s="3">
        <v>2007</v>
      </c>
      <c r="AB6727" s="63">
        <v>0</v>
      </c>
      <c r="AC6727" s="63"/>
      <c r="AD6727" s="1" t="s">
        <v>13346</v>
      </c>
      <c r="AE6727" s="52" t="s">
        <v>14732</v>
      </c>
      <c r="AF6727" s="52"/>
      <c r="AG6727" s="52"/>
      <c r="AH6727" s="52"/>
      <c r="AI6727" s="52"/>
      <c r="AJ6727" s="52"/>
      <c r="AK6727" s="52"/>
      <c r="AL6727" s="6">
        <v>5922</v>
      </c>
    </row>
    <row r="6728" spans="1:38">
      <c r="A6728" s="52" t="s">
        <v>14733</v>
      </c>
      <c r="B6728" s="52"/>
      <c r="C6728" s="52"/>
      <c r="D6728" s="52"/>
      <c r="E6728" s="52"/>
      <c r="F6728" s="52"/>
      <c r="G6728" s="52"/>
      <c r="H6728" s="52"/>
      <c r="I6728" s="52"/>
      <c r="J6728" s="52"/>
      <c r="K6728" s="52"/>
      <c r="L6728" s="52"/>
      <c r="M6728" s="52"/>
      <c r="N6728" s="52"/>
      <c r="O6728" s="52"/>
      <c r="P6728" s="52"/>
      <c r="Q6728" s="52"/>
      <c r="R6728" s="52"/>
      <c r="S6728" s="53">
        <v>16416.5</v>
      </c>
      <c r="T6728" s="53"/>
      <c r="U6728" s="62">
        <v>0</v>
      </c>
      <c r="V6728" s="62"/>
      <c r="W6728" s="7">
        <v>0</v>
      </c>
      <c r="X6728" s="3">
        <v>94</v>
      </c>
      <c r="Y6728" s="3">
        <v>0</v>
      </c>
      <c r="Z6728" s="5">
        <v>39241</v>
      </c>
      <c r="AA6728" s="3">
        <v>2007</v>
      </c>
      <c r="AB6728" s="63">
        <v>0</v>
      </c>
      <c r="AC6728" s="63"/>
      <c r="AD6728" s="1" t="s">
        <v>13346</v>
      </c>
      <c r="AE6728" s="52" t="s">
        <v>14734</v>
      </c>
      <c r="AF6728" s="52"/>
      <c r="AG6728" s="52"/>
      <c r="AH6728" s="52"/>
      <c r="AI6728" s="52"/>
      <c r="AJ6728" s="52"/>
      <c r="AK6728" s="52"/>
      <c r="AL6728" s="6">
        <v>18689</v>
      </c>
    </row>
    <row r="6729" spans="1:38">
      <c r="A6729" s="52" t="s">
        <v>14735</v>
      </c>
      <c r="B6729" s="52"/>
      <c r="C6729" s="52"/>
      <c r="D6729" s="52"/>
      <c r="E6729" s="52"/>
      <c r="F6729" s="52"/>
      <c r="G6729" s="52"/>
      <c r="H6729" s="52"/>
      <c r="I6729" s="52"/>
      <c r="J6729" s="52"/>
      <c r="K6729" s="52"/>
      <c r="L6729" s="52"/>
      <c r="M6729" s="52"/>
      <c r="N6729" s="52"/>
      <c r="O6729" s="52"/>
      <c r="P6729" s="52"/>
      <c r="Q6729" s="52"/>
      <c r="R6729" s="52"/>
      <c r="S6729" s="53">
        <v>15637.5</v>
      </c>
      <c r="T6729" s="53"/>
      <c r="U6729" s="62">
        <v>0</v>
      </c>
      <c r="V6729" s="62"/>
      <c r="W6729" s="7">
        <v>0</v>
      </c>
      <c r="X6729" s="3">
        <v>94</v>
      </c>
      <c r="Y6729" s="3">
        <v>0</v>
      </c>
      <c r="Z6729" s="5">
        <v>39148</v>
      </c>
      <c r="AA6729" s="3">
        <v>2007</v>
      </c>
      <c r="AB6729" s="63">
        <v>0</v>
      </c>
      <c r="AC6729" s="63"/>
      <c r="AD6729" s="1" t="s">
        <v>13346</v>
      </c>
      <c r="AE6729" s="52" t="s">
        <v>14736</v>
      </c>
      <c r="AF6729" s="52"/>
      <c r="AG6729" s="52"/>
      <c r="AH6729" s="52"/>
      <c r="AI6729" s="52"/>
      <c r="AJ6729" s="52"/>
      <c r="AK6729" s="52"/>
      <c r="AL6729" s="6">
        <v>17802</v>
      </c>
    </row>
    <row r="6730" spans="1:38">
      <c r="A6730" s="52" t="s">
        <v>14737</v>
      </c>
      <c r="B6730" s="52"/>
      <c r="C6730" s="52"/>
      <c r="D6730" s="52"/>
      <c r="E6730" s="52"/>
      <c r="F6730" s="52"/>
      <c r="G6730" s="52"/>
      <c r="H6730" s="52"/>
      <c r="I6730" s="52"/>
      <c r="J6730" s="52"/>
      <c r="K6730" s="52"/>
      <c r="L6730" s="52"/>
      <c r="M6730" s="52"/>
      <c r="N6730" s="52"/>
      <c r="O6730" s="52"/>
      <c r="P6730" s="52"/>
      <c r="Q6730" s="52"/>
      <c r="R6730" s="52"/>
      <c r="S6730" s="53">
        <v>3501.71</v>
      </c>
      <c r="T6730" s="53"/>
      <c r="U6730" s="62">
        <v>0</v>
      </c>
      <c r="V6730" s="62"/>
      <c r="W6730" s="7">
        <v>0</v>
      </c>
      <c r="X6730" s="3">
        <v>94</v>
      </c>
      <c r="Y6730" s="3">
        <v>0</v>
      </c>
      <c r="Z6730" s="5">
        <v>38874</v>
      </c>
      <c r="AA6730" s="3">
        <v>2006</v>
      </c>
      <c r="AB6730" s="63">
        <v>0</v>
      </c>
      <c r="AC6730" s="63"/>
      <c r="AD6730" s="1" t="s">
        <v>13346</v>
      </c>
      <c r="AE6730" s="52" t="s">
        <v>14738</v>
      </c>
      <c r="AF6730" s="52"/>
      <c r="AG6730" s="52"/>
      <c r="AH6730" s="52"/>
      <c r="AI6730" s="52"/>
      <c r="AJ6730" s="52"/>
      <c r="AK6730" s="52"/>
      <c r="AL6730" s="6">
        <v>4097</v>
      </c>
    </row>
    <row r="6731" spans="1:38">
      <c r="A6731" s="52" t="s">
        <v>14739</v>
      </c>
      <c r="B6731" s="52"/>
      <c r="C6731" s="52"/>
      <c r="D6731" s="52"/>
      <c r="E6731" s="52"/>
      <c r="F6731" s="52"/>
      <c r="G6731" s="52"/>
      <c r="H6731" s="52"/>
      <c r="I6731" s="52"/>
      <c r="J6731" s="52"/>
      <c r="K6731" s="52"/>
      <c r="L6731" s="52"/>
      <c r="M6731" s="52"/>
      <c r="N6731" s="52"/>
      <c r="O6731" s="52"/>
      <c r="P6731" s="52"/>
      <c r="Q6731" s="52"/>
      <c r="R6731" s="52"/>
      <c r="S6731" s="53">
        <v>21764</v>
      </c>
      <c r="T6731" s="53"/>
      <c r="U6731" s="62">
        <v>0</v>
      </c>
      <c r="V6731" s="62"/>
      <c r="W6731" s="7">
        <v>0</v>
      </c>
      <c r="X6731" s="3">
        <v>94</v>
      </c>
      <c r="Y6731" s="4">
        <v>0</v>
      </c>
      <c r="Z6731" s="8">
        <v>38253</v>
      </c>
      <c r="AA6731" s="3">
        <v>2004</v>
      </c>
      <c r="AB6731" s="63">
        <v>0</v>
      </c>
      <c r="AC6731" s="63"/>
      <c r="AD6731" s="1" t="s">
        <v>13346</v>
      </c>
      <c r="AE6731" s="52" t="s">
        <v>14740</v>
      </c>
      <c r="AF6731" s="52"/>
      <c r="AG6731" s="52"/>
      <c r="AH6731" s="52"/>
      <c r="AI6731" s="52"/>
      <c r="AJ6731" s="52"/>
      <c r="AK6731" s="52"/>
      <c r="AL6731" s="6">
        <v>27744</v>
      </c>
    </row>
    <row r="6732" spans="1:38">
      <c r="A6732" s="52" t="s">
        <v>14741</v>
      </c>
      <c r="B6732" s="52"/>
      <c r="C6732" s="52"/>
      <c r="D6732" s="52"/>
      <c r="E6732" s="52"/>
      <c r="F6732" s="52"/>
      <c r="G6732" s="52"/>
      <c r="H6732" s="52"/>
      <c r="I6732" s="52"/>
      <c r="J6732" s="52"/>
      <c r="K6732" s="52"/>
      <c r="L6732" s="52"/>
      <c r="M6732" s="52"/>
      <c r="N6732" s="52"/>
      <c r="O6732" s="52"/>
      <c r="P6732" s="52"/>
      <c r="Q6732" s="52"/>
      <c r="R6732" s="52"/>
      <c r="S6732" s="53">
        <v>123269.67</v>
      </c>
      <c r="T6732" s="53"/>
      <c r="U6732" s="62">
        <v>0</v>
      </c>
      <c r="V6732" s="62"/>
      <c r="W6732" s="7">
        <v>0</v>
      </c>
      <c r="X6732" s="3">
        <v>94</v>
      </c>
      <c r="Y6732" s="4">
        <v>0</v>
      </c>
      <c r="Z6732" s="5">
        <v>39265</v>
      </c>
      <c r="AA6732" s="3">
        <v>2007</v>
      </c>
      <c r="AB6732" s="63">
        <v>0</v>
      </c>
      <c r="AC6732" s="63"/>
      <c r="AD6732" s="1" t="s">
        <v>13346</v>
      </c>
      <c r="AE6732" s="52" t="s">
        <v>14742</v>
      </c>
      <c r="AF6732" s="52"/>
      <c r="AG6732" s="52"/>
      <c r="AH6732" s="52"/>
      <c r="AI6732" s="52"/>
      <c r="AJ6732" s="52"/>
      <c r="AK6732" s="52"/>
      <c r="AL6732" s="6">
        <v>140334</v>
      </c>
    </row>
    <row r="6733" spans="1:38">
      <c r="A6733" s="52" t="s">
        <v>14743</v>
      </c>
      <c r="B6733" s="52"/>
      <c r="C6733" s="52"/>
      <c r="D6733" s="52"/>
      <c r="E6733" s="52"/>
      <c r="F6733" s="52"/>
      <c r="G6733" s="52"/>
      <c r="H6733" s="52"/>
      <c r="I6733" s="52"/>
      <c r="J6733" s="52"/>
      <c r="K6733" s="52"/>
      <c r="L6733" s="52"/>
      <c r="M6733" s="52"/>
      <c r="N6733" s="52"/>
      <c r="O6733" s="52"/>
      <c r="P6733" s="52"/>
      <c r="Q6733" s="52"/>
      <c r="R6733" s="52"/>
      <c r="S6733" s="53">
        <v>21842</v>
      </c>
      <c r="T6733" s="53"/>
      <c r="U6733" s="62">
        <v>0</v>
      </c>
      <c r="V6733" s="62"/>
      <c r="W6733" s="7">
        <v>0</v>
      </c>
      <c r="X6733" s="3">
        <v>94</v>
      </c>
      <c r="Y6733" s="4">
        <v>0</v>
      </c>
      <c r="Z6733" s="8">
        <v>38554</v>
      </c>
      <c r="AA6733" s="3">
        <v>2005</v>
      </c>
      <c r="AB6733" s="63">
        <v>0</v>
      </c>
      <c r="AC6733" s="63"/>
      <c r="AD6733" s="1" t="s">
        <v>13346</v>
      </c>
      <c r="AE6733" s="52" t="s">
        <v>14744</v>
      </c>
      <c r="AF6733" s="52"/>
      <c r="AG6733" s="52"/>
      <c r="AH6733" s="52"/>
      <c r="AI6733" s="52"/>
      <c r="AJ6733" s="52"/>
      <c r="AK6733" s="52"/>
      <c r="AL6733" s="6">
        <v>26605</v>
      </c>
    </row>
    <row r="6734" spans="1:38">
      <c r="A6734" s="52" t="s">
        <v>14745</v>
      </c>
      <c r="B6734" s="52"/>
      <c r="C6734" s="52"/>
      <c r="D6734" s="52"/>
      <c r="E6734" s="52"/>
      <c r="F6734" s="52"/>
      <c r="G6734" s="52"/>
      <c r="H6734" s="52"/>
      <c r="I6734" s="52"/>
      <c r="J6734" s="52"/>
      <c r="K6734" s="52"/>
      <c r="L6734" s="52"/>
      <c r="M6734" s="52"/>
      <c r="N6734" s="52"/>
      <c r="O6734" s="52"/>
      <c r="P6734" s="52"/>
      <c r="Q6734" s="52"/>
      <c r="R6734" s="52"/>
      <c r="S6734" s="53">
        <v>25639.77</v>
      </c>
      <c r="T6734" s="53"/>
      <c r="U6734" s="62">
        <v>0</v>
      </c>
      <c r="V6734" s="62"/>
      <c r="W6734" s="7">
        <v>0</v>
      </c>
      <c r="X6734" s="3">
        <v>94</v>
      </c>
      <c r="Y6734" s="4">
        <v>0</v>
      </c>
      <c r="Z6734" s="8">
        <v>38217</v>
      </c>
      <c r="AA6734" s="3">
        <v>2004</v>
      </c>
      <c r="AB6734" s="63">
        <v>0</v>
      </c>
      <c r="AC6734" s="63"/>
      <c r="AD6734" s="1" t="s">
        <v>13346</v>
      </c>
      <c r="AE6734" s="52" t="s">
        <v>14746</v>
      </c>
      <c r="AF6734" s="52"/>
      <c r="AG6734" s="52"/>
      <c r="AH6734" s="52"/>
      <c r="AI6734" s="52"/>
      <c r="AJ6734" s="52"/>
      <c r="AK6734" s="52"/>
      <c r="AL6734" s="6">
        <v>32685</v>
      </c>
    </row>
    <row r="6735" spans="1:38">
      <c r="A6735" s="52" t="s">
        <v>14747</v>
      </c>
      <c r="B6735" s="52"/>
      <c r="C6735" s="52"/>
      <c r="D6735" s="52"/>
      <c r="E6735" s="52"/>
      <c r="F6735" s="52"/>
      <c r="G6735" s="52"/>
      <c r="H6735" s="52"/>
      <c r="I6735" s="52"/>
      <c r="J6735" s="52"/>
      <c r="K6735" s="52"/>
      <c r="L6735" s="52"/>
      <c r="M6735" s="52"/>
      <c r="N6735" s="52"/>
      <c r="O6735" s="52"/>
      <c r="P6735" s="52"/>
      <c r="Q6735" s="52"/>
      <c r="R6735" s="52"/>
      <c r="S6735" s="53">
        <v>36965.9</v>
      </c>
      <c r="T6735" s="53"/>
      <c r="U6735" s="62">
        <v>0</v>
      </c>
      <c r="V6735" s="62"/>
      <c r="W6735" s="7">
        <v>0</v>
      </c>
      <c r="X6735" s="3">
        <v>94</v>
      </c>
      <c r="Y6735" s="3">
        <v>0</v>
      </c>
      <c r="Z6735" s="8">
        <v>38042</v>
      </c>
      <c r="AA6735" s="3">
        <v>2004</v>
      </c>
      <c r="AB6735" s="63">
        <v>0</v>
      </c>
      <c r="AC6735" s="63"/>
      <c r="AD6735" s="1" t="s">
        <v>13346</v>
      </c>
      <c r="AE6735" s="52" t="s">
        <v>14748</v>
      </c>
      <c r="AF6735" s="52"/>
      <c r="AG6735" s="52"/>
      <c r="AH6735" s="52"/>
      <c r="AI6735" s="52"/>
      <c r="AJ6735" s="52"/>
      <c r="AK6735" s="52"/>
      <c r="AL6735" s="6">
        <v>47123</v>
      </c>
    </row>
    <row r="6736" spans="1:38">
      <c r="A6736" s="52" t="s">
        <v>14749</v>
      </c>
      <c r="B6736" s="52"/>
      <c r="C6736" s="52"/>
      <c r="D6736" s="52"/>
      <c r="E6736" s="52"/>
      <c r="F6736" s="52"/>
      <c r="G6736" s="52"/>
      <c r="H6736" s="52"/>
      <c r="I6736" s="52"/>
      <c r="J6736" s="52"/>
      <c r="K6736" s="52"/>
      <c r="L6736" s="52"/>
      <c r="M6736" s="52"/>
      <c r="N6736" s="52"/>
      <c r="O6736" s="52"/>
      <c r="P6736" s="52"/>
      <c r="Q6736" s="52"/>
      <c r="R6736" s="52"/>
      <c r="S6736" s="54">
        <v>256</v>
      </c>
      <c r="T6736" s="54"/>
      <c r="U6736" s="62">
        <v>0</v>
      </c>
      <c r="V6736" s="62"/>
      <c r="W6736" s="7">
        <v>0</v>
      </c>
      <c r="X6736" s="3">
        <v>94</v>
      </c>
      <c r="Y6736" s="3">
        <v>0</v>
      </c>
      <c r="Z6736" s="5">
        <v>38842</v>
      </c>
      <c r="AA6736" s="3">
        <v>2006</v>
      </c>
      <c r="AB6736" s="63">
        <v>0</v>
      </c>
      <c r="AC6736" s="63"/>
      <c r="AD6736" s="1" t="s">
        <v>13346</v>
      </c>
      <c r="AE6736" s="52" t="s">
        <v>14750</v>
      </c>
      <c r="AF6736" s="52"/>
      <c r="AG6736" s="52"/>
      <c r="AH6736" s="52"/>
      <c r="AI6736" s="52"/>
      <c r="AJ6736" s="52"/>
      <c r="AK6736" s="52"/>
      <c r="AL6736" s="11">
        <v>300</v>
      </c>
    </row>
    <row r="6737" spans="1:38">
      <c r="A6737" s="52" t="s">
        <v>14751</v>
      </c>
      <c r="B6737" s="52"/>
      <c r="C6737" s="52"/>
      <c r="D6737" s="52"/>
      <c r="E6737" s="52"/>
      <c r="F6737" s="52"/>
      <c r="G6737" s="52"/>
      <c r="H6737" s="52"/>
      <c r="I6737" s="52"/>
      <c r="J6737" s="52"/>
      <c r="K6737" s="52"/>
      <c r="L6737" s="52"/>
      <c r="M6737" s="52"/>
      <c r="N6737" s="52"/>
      <c r="O6737" s="52"/>
      <c r="P6737" s="52"/>
      <c r="Q6737" s="52"/>
      <c r="R6737" s="52"/>
      <c r="S6737" s="54">
        <v>766</v>
      </c>
      <c r="T6737" s="54"/>
      <c r="U6737" s="62">
        <v>0</v>
      </c>
      <c r="V6737" s="62"/>
      <c r="W6737" s="7">
        <v>0</v>
      </c>
      <c r="X6737" s="3">
        <v>94</v>
      </c>
      <c r="Y6737" s="4">
        <v>0</v>
      </c>
      <c r="Z6737" s="5">
        <v>38932</v>
      </c>
      <c r="AA6737" s="3">
        <v>2006</v>
      </c>
      <c r="AB6737" s="63">
        <v>0</v>
      </c>
      <c r="AC6737" s="63"/>
      <c r="AD6737" s="1" t="s">
        <v>13346</v>
      </c>
      <c r="AE6737" s="52" t="s">
        <v>14752</v>
      </c>
      <c r="AF6737" s="52"/>
      <c r="AG6737" s="52"/>
      <c r="AH6737" s="52"/>
      <c r="AI6737" s="52"/>
      <c r="AJ6737" s="52"/>
      <c r="AK6737" s="52"/>
      <c r="AL6737" s="11">
        <v>896</v>
      </c>
    </row>
    <row r="6738" spans="1:38">
      <c r="A6738" s="52" t="s">
        <v>14753</v>
      </c>
      <c r="B6738" s="52"/>
      <c r="C6738" s="52"/>
      <c r="D6738" s="52"/>
      <c r="E6738" s="52"/>
      <c r="F6738" s="52"/>
      <c r="G6738" s="52"/>
      <c r="H6738" s="52"/>
      <c r="I6738" s="52"/>
      <c r="J6738" s="52"/>
      <c r="K6738" s="52"/>
      <c r="L6738" s="52"/>
      <c r="M6738" s="52"/>
      <c r="N6738" s="52"/>
      <c r="O6738" s="52"/>
      <c r="P6738" s="52"/>
      <c r="Q6738" s="52"/>
      <c r="R6738" s="52"/>
      <c r="S6738" s="54">
        <v>936.77</v>
      </c>
      <c r="T6738" s="54"/>
      <c r="U6738" s="62">
        <v>0</v>
      </c>
      <c r="V6738" s="62"/>
      <c r="W6738" s="7">
        <v>0</v>
      </c>
      <c r="X6738" s="3">
        <v>94</v>
      </c>
      <c r="Y6738" s="4">
        <v>0</v>
      </c>
      <c r="Z6738" s="8">
        <v>38455</v>
      </c>
      <c r="AA6738" s="3">
        <v>2005</v>
      </c>
      <c r="AB6738" s="63">
        <v>0</v>
      </c>
      <c r="AC6738" s="63"/>
      <c r="AD6738" s="1" t="s">
        <v>13346</v>
      </c>
      <c r="AE6738" s="52" t="s">
        <v>14754</v>
      </c>
      <c r="AF6738" s="52"/>
      <c r="AG6738" s="52"/>
      <c r="AH6738" s="52"/>
      <c r="AI6738" s="52"/>
      <c r="AJ6738" s="52"/>
      <c r="AK6738" s="52"/>
      <c r="AL6738" s="6">
        <v>1141</v>
      </c>
    </row>
    <row r="6739" spans="1:38">
      <c r="A6739" s="52" t="s">
        <v>14755</v>
      </c>
      <c r="B6739" s="52"/>
      <c r="C6739" s="52"/>
      <c r="D6739" s="52"/>
      <c r="E6739" s="52"/>
      <c r="F6739" s="52"/>
      <c r="G6739" s="52"/>
      <c r="H6739" s="52"/>
      <c r="I6739" s="52"/>
      <c r="J6739" s="52"/>
      <c r="K6739" s="52"/>
      <c r="L6739" s="52"/>
      <c r="M6739" s="52"/>
      <c r="N6739" s="52"/>
      <c r="O6739" s="52"/>
      <c r="P6739" s="52"/>
      <c r="Q6739" s="52"/>
      <c r="R6739" s="52"/>
      <c r="S6739" s="54">
        <v>675</v>
      </c>
      <c r="T6739" s="54"/>
      <c r="U6739" s="62">
        <v>0</v>
      </c>
      <c r="V6739" s="62"/>
      <c r="W6739" s="7">
        <v>0</v>
      </c>
      <c r="X6739" s="3">
        <v>94</v>
      </c>
      <c r="Y6739" s="4">
        <v>0</v>
      </c>
      <c r="Z6739" s="13">
        <v>39065</v>
      </c>
      <c r="AA6739" s="3">
        <v>2006</v>
      </c>
      <c r="AB6739" s="63">
        <v>0</v>
      </c>
      <c r="AC6739" s="63"/>
      <c r="AD6739" s="1" t="s">
        <v>13346</v>
      </c>
      <c r="AE6739" s="52" t="s">
        <v>8094</v>
      </c>
      <c r="AF6739" s="52"/>
      <c r="AG6739" s="52"/>
      <c r="AH6739" s="52"/>
      <c r="AI6739" s="52"/>
      <c r="AJ6739" s="52"/>
      <c r="AK6739" s="52"/>
      <c r="AL6739" s="11">
        <v>790</v>
      </c>
    </row>
    <row r="6740" spans="1:38">
      <c r="A6740" s="52" t="s">
        <v>14756</v>
      </c>
      <c r="B6740" s="52"/>
      <c r="C6740" s="52"/>
      <c r="D6740" s="52"/>
      <c r="E6740" s="52"/>
      <c r="F6740" s="52"/>
      <c r="G6740" s="52"/>
      <c r="H6740" s="52"/>
      <c r="I6740" s="52"/>
      <c r="J6740" s="52"/>
      <c r="K6740" s="52"/>
      <c r="L6740" s="52"/>
      <c r="M6740" s="52"/>
      <c r="N6740" s="52"/>
      <c r="O6740" s="52"/>
      <c r="P6740" s="52"/>
      <c r="Q6740" s="52"/>
      <c r="R6740" s="52"/>
      <c r="S6740" s="54">
        <v>773.9</v>
      </c>
      <c r="T6740" s="54"/>
      <c r="U6740" s="62">
        <v>0</v>
      </c>
      <c r="V6740" s="62"/>
      <c r="W6740" s="7">
        <v>0</v>
      </c>
      <c r="X6740" s="3">
        <v>94</v>
      </c>
      <c r="Y6740" s="4">
        <v>0</v>
      </c>
      <c r="Z6740" s="8">
        <v>38034</v>
      </c>
      <c r="AA6740" s="3">
        <v>2004</v>
      </c>
      <c r="AB6740" s="63">
        <v>0</v>
      </c>
      <c r="AC6740" s="63"/>
      <c r="AD6740" s="1" t="s">
        <v>13346</v>
      </c>
      <c r="AE6740" s="52" t="s">
        <v>14757</v>
      </c>
      <c r="AF6740" s="52"/>
      <c r="AG6740" s="52"/>
      <c r="AH6740" s="52"/>
      <c r="AI6740" s="52"/>
      <c r="AJ6740" s="52"/>
      <c r="AK6740" s="52"/>
      <c r="AL6740" s="11">
        <v>987</v>
      </c>
    </row>
    <row r="6741" spans="1:38">
      <c r="A6741" s="52" t="s">
        <v>14758</v>
      </c>
      <c r="B6741" s="52"/>
      <c r="C6741" s="52"/>
      <c r="D6741" s="52"/>
      <c r="E6741" s="52"/>
      <c r="F6741" s="52"/>
      <c r="G6741" s="52"/>
      <c r="H6741" s="52"/>
      <c r="I6741" s="52"/>
      <c r="J6741" s="52"/>
      <c r="K6741" s="52"/>
      <c r="L6741" s="52"/>
      <c r="M6741" s="52"/>
      <c r="N6741" s="52"/>
      <c r="O6741" s="52"/>
      <c r="P6741" s="52"/>
      <c r="Q6741" s="52"/>
      <c r="R6741" s="52"/>
      <c r="S6741" s="53">
        <v>2634.9</v>
      </c>
      <c r="T6741" s="53"/>
      <c r="U6741" s="62">
        <v>0</v>
      </c>
      <c r="V6741" s="62"/>
      <c r="W6741" s="7">
        <v>0</v>
      </c>
      <c r="X6741" s="3">
        <v>94</v>
      </c>
      <c r="Y6741" s="3">
        <v>0</v>
      </c>
      <c r="Z6741" s="12">
        <v>38324</v>
      </c>
      <c r="AA6741" s="3">
        <v>2004</v>
      </c>
      <c r="AB6741" s="63">
        <v>0</v>
      </c>
      <c r="AC6741" s="63"/>
      <c r="AD6741" s="1" t="s">
        <v>13346</v>
      </c>
      <c r="AE6741" s="52" t="s">
        <v>14759</v>
      </c>
      <c r="AF6741" s="52"/>
      <c r="AG6741" s="52"/>
      <c r="AH6741" s="52"/>
      <c r="AI6741" s="52"/>
      <c r="AJ6741" s="52"/>
      <c r="AK6741" s="52"/>
      <c r="AL6741" s="6">
        <v>3359</v>
      </c>
    </row>
    <row r="6742" spans="1:38">
      <c r="A6742" s="52" t="s">
        <v>14760</v>
      </c>
      <c r="B6742" s="52"/>
      <c r="C6742" s="52"/>
      <c r="D6742" s="52"/>
      <c r="E6742" s="52"/>
      <c r="F6742" s="52"/>
      <c r="G6742" s="52"/>
      <c r="H6742" s="52"/>
      <c r="I6742" s="52"/>
      <c r="J6742" s="52"/>
      <c r="K6742" s="52"/>
      <c r="L6742" s="52"/>
      <c r="M6742" s="52"/>
      <c r="N6742" s="52"/>
      <c r="O6742" s="52"/>
      <c r="P6742" s="52"/>
      <c r="Q6742" s="52"/>
      <c r="R6742" s="52"/>
      <c r="S6742" s="53">
        <v>2806.9</v>
      </c>
      <c r="T6742" s="53"/>
      <c r="U6742" s="62">
        <v>0</v>
      </c>
      <c r="V6742" s="62"/>
      <c r="W6742" s="7">
        <v>0</v>
      </c>
      <c r="X6742" s="3">
        <v>94</v>
      </c>
      <c r="Y6742" s="3">
        <v>0</v>
      </c>
      <c r="Z6742" s="10">
        <v>37845</v>
      </c>
      <c r="AA6742" s="3">
        <v>2003</v>
      </c>
      <c r="AB6742" s="63">
        <v>0</v>
      </c>
      <c r="AC6742" s="63"/>
      <c r="AD6742" s="1" t="s">
        <v>13346</v>
      </c>
      <c r="AE6742" s="52" t="s">
        <v>14761</v>
      </c>
      <c r="AF6742" s="52"/>
      <c r="AG6742" s="52"/>
      <c r="AH6742" s="52"/>
      <c r="AI6742" s="52"/>
      <c r="AJ6742" s="52"/>
      <c r="AK6742" s="52"/>
      <c r="AL6742" s="6">
        <v>3803</v>
      </c>
    </row>
    <row r="6743" spans="1:38">
      <c r="A6743" s="52" t="s">
        <v>14762</v>
      </c>
      <c r="B6743" s="52"/>
      <c r="C6743" s="52"/>
      <c r="D6743" s="52"/>
      <c r="E6743" s="52"/>
      <c r="F6743" s="52"/>
      <c r="G6743" s="52"/>
      <c r="H6743" s="52"/>
      <c r="I6743" s="52"/>
      <c r="J6743" s="52"/>
      <c r="K6743" s="52"/>
      <c r="L6743" s="52"/>
      <c r="M6743" s="52"/>
      <c r="N6743" s="52"/>
      <c r="O6743" s="52"/>
      <c r="P6743" s="52"/>
      <c r="Q6743" s="52"/>
      <c r="R6743" s="52"/>
      <c r="S6743" s="53">
        <v>10815.9</v>
      </c>
      <c r="T6743" s="53"/>
      <c r="U6743" s="62">
        <v>0</v>
      </c>
      <c r="V6743" s="62"/>
      <c r="W6743" s="7">
        <v>0</v>
      </c>
      <c r="X6743" s="3">
        <v>94</v>
      </c>
      <c r="Y6743" s="4">
        <v>0</v>
      </c>
      <c r="Z6743" s="8">
        <v>38182</v>
      </c>
      <c r="AA6743" s="3">
        <v>2004</v>
      </c>
      <c r="AB6743" s="63">
        <v>0</v>
      </c>
      <c r="AC6743" s="63"/>
      <c r="AD6743" s="1" t="s">
        <v>13346</v>
      </c>
      <c r="AE6743" s="52" t="s">
        <v>14763</v>
      </c>
      <c r="AF6743" s="52"/>
      <c r="AG6743" s="52"/>
      <c r="AH6743" s="52"/>
      <c r="AI6743" s="52"/>
      <c r="AJ6743" s="52"/>
      <c r="AK6743" s="52"/>
      <c r="AL6743" s="6">
        <v>13788</v>
      </c>
    </row>
    <row r="6744" spans="1:38">
      <c r="A6744" s="52" t="s">
        <v>14764</v>
      </c>
      <c r="B6744" s="52"/>
      <c r="C6744" s="52"/>
      <c r="D6744" s="52"/>
      <c r="E6744" s="52"/>
      <c r="F6744" s="52"/>
      <c r="G6744" s="52"/>
      <c r="H6744" s="52"/>
      <c r="I6744" s="52"/>
      <c r="J6744" s="52"/>
      <c r="K6744" s="52"/>
      <c r="L6744" s="52"/>
      <c r="M6744" s="52"/>
      <c r="N6744" s="52"/>
      <c r="O6744" s="52"/>
      <c r="P6744" s="52"/>
      <c r="Q6744" s="52"/>
      <c r="R6744" s="52"/>
      <c r="S6744" s="53">
        <v>6757.5</v>
      </c>
      <c r="T6744" s="53"/>
      <c r="U6744" s="62">
        <v>0</v>
      </c>
      <c r="V6744" s="62"/>
      <c r="W6744" s="7">
        <v>0</v>
      </c>
      <c r="X6744" s="3">
        <v>94</v>
      </c>
      <c r="Y6744" s="3">
        <v>0</v>
      </c>
      <c r="Z6744" s="8">
        <v>38098</v>
      </c>
      <c r="AA6744" s="3">
        <v>2004</v>
      </c>
      <c r="AB6744" s="63">
        <v>0</v>
      </c>
      <c r="AC6744" s="63"/>
      <c r="AD6744" s="1" t="s">
        <v>13346</v>
      </c>
      <c r="AE6744" s="52" t="s">
        <v>14765</v>
      </c>
      <c r="AF6744" s="52"/>
      <c r="AG6744" s="52"/>
      <c r="AH6744" s="52"/>
      <c r="AI6744" s="52"/>
      <c r="AJ6744" s="52"/>
      <c r="AK6744" s="52"/>
      <c r="AL6744" s="6">
        <v>8614</v>
      </c>
    </row>
    <row r="6745" spans="1:38">
      <c r="A6745" s="52" t="s">
        <v>14766</v>
      </c>
      <c r="B6745" s="52"/>
      <c r="C6745" s="52"/>
      <c r="D6745" s="52"/>
      <c r="E6745" s="52"/>
      <c r="F6745" s="52"/>
      <c r="G6745" s="52"/>
      <c r="H6745" s="52"/>
      <c r="I6745" s="52"/>
      <c r="J6745" s="52"/>
      <c r="K6745" s="52"/>
      <c r="L6745" s="52"/>
      <c r="M6745" s="52"/>
      <c r="N6745" s="52"/>
      <c r="O6745" s="52"/>
      <c r="P6745" s="52"/>
      <c r="Q6745" s="52"/>
      <c r="R6745" s="52"/>
      <c r="S6745" s="53">
        <v>19258.900000000001</v>
      </c>
      <c r="T6745" s="53"/>
      <c r="U6745" s="62">
        <v>0</v>
      </c>
      <c r="V6745" s="62"/>
      <c r="W6745" s="7">
        <v>0</v>
      </c>
      <c r="X6745" s="3">
        <v>94</v>
      </c>
      <c r="Y6745" s="4">
        <v>0</v>
      </c>
      <c r="Z6745" s="5">
        <v>38053</v>
      </c>
      <c r="AA6745" s="3">
        <v>2004</v>
      </c>
      <c r="AB6745" s="63">
        <v>0</v>
      </c>
      <c r="AC6745" s="63"/>
      <c r="AD6745" s="1" t="s">
        <v>13346</v>
      </c>
      <c r="AE6745" s="52" t="s">
        <v>14767</v>
      </c>
      <c r="AF6745" s="52"/>
      <c r="AG6745" s="52"/>
      <c r="AH6745" s="52"/>
      <c r="AI6745" s="52"/>
      <c r="AJ6745" s="52"/>
      <c r="AK6745" s="52"/>
      <c r="AL6745" s="6">
        <v>24551</v>
      </c>
    </row>
    <row r="6746" spans="1:38">
      <c r="A6746" s="52" t="s">
        <v>14768</v>
      </c>
      <c r="B6746" s="52"/>
      <c r="C6746" s="52"/>
      <c r="D6746" s="52"/>
      <c r="E6746" s="52"/>
      <c r="F6746" s="52"/>
      <c r="G6746" s="52"/>
      <c r="H6746" s="52"/>
      <c r="I6746" s="52"/>
      <c r="J6746" s="52"/>
      <c r="K6746" s="52"/>
      <c r="L6746" s="52"/>
      <c r="M6746" s="52"/>
      <c r="N6746" s="52"/>
      <c r="O6746" s="52"/>
      <c r="P6746" s="52"/>
      <c r="Q6746" s="52"/>
      <c r="R6746" s="52"/>
      <c r="S6746" s="53">
        <v>1494.18</v>
      </c>
      <c r="T6746" s="53"/>
      <c r="U6746" s="62">
        <v>0</v>
      </c>
      <c r="V6746" s="62"/>
      <c r="W6746" s="7">
        <v>0</v>
      </c>
      <c r="X6746" s="3">
        <v>94</v>
      </c>
      <c r="Y6746" s="3">
        <v>0</v>
      </c>
      <c r="Z6746" s="8">
        <v>38373</v>
      </c>
      <c r="AA6746" s="3">
        <v>2005</v>
      </c>
      <c r="AB6746" s="63">
        <v>0</v>
      </c>
      <c r="AC6746" s="63"/>
      <c r="AD6746" s="1" t="s">
        <v>13346</v>
      </c>
      <c r="AE6746" s="52" t="s">
        <v>14769</v>
      </c>
      <c r="AF6746" s="52"/>
      <c r="AG6746" s="52"/>
      <c r="AH6746" s="52"/>
      <c r="AI6746" s="52"/>
      <c r="AJ6746" s="52"/>
      <c r="AK6746" s="52"/>
      <c r="AL6746" s="6">
        <v>1820</v>
      </c>
    </row>
    <row r="6747" spans="1:38">
      <c r="A6747" s="52" t="s">
        <v>14770</v>
      </c>
      <c r="B6747" s="52"/>
      <c r="C6747" s="52"/>
      <c r="D6747" s="52"/>
      <c r="E6747" s="52"/>
      <c r="F6747" s="52"/>
      <c r="G6747" s="52"/>
      <c r="H6747" s="52"/>
      <c r="I6747" s="52"/>
      <c r="J6747" s="52"/>
      <c r="K6747" s="52"/>
      <c r="L6747" s="52"/>
      <c r="M6747" s="52"/>
      <c r="N6747" s="52"/>
      <c r="O6747" s="52"/>
      <c r="P6747" s="52"/>
      <c r="Q6747" s="52"/>
      <c r="R6747" s="52"/>
      <c r="S6747" s="53">
        <v>1420.13</v>
      </c>
      <c r="T6747" s="53"/>
      <c r="U6747" s="62">
        <v>0</v>
      </c>
      <c r="V6747" s="62"/>
      <c r="W6747" s="7">
        <v>0</v>
      </c>
      <c r="X6747" s="3">
        <v>94</v>
      </c>
      <c r="Y6747" s="3">
        <v>0</v>
      </c>
      <c r="Z6747" s="8">
        <v>38166</v>
      </c>
      <c r="AA6747" s="3">
        <v>2004</v>
      </c>
      <c r="AB6747" s="63">
        <v>0</v>
      </c>
      <c r="AC6747" s="63"/>
      <c r="AD6747" s="1" t="s">
        <v>13346</v>
      </c>
      <c r="AE6747" s="52" t="s">
        <v>14771</v>
      </c>
      <c r="AF6747" s="52"/>
      <c r="AG6747" s="52"/>
      <c r="AH6747" s="52"/>
      <c r="AI6747" s="52"/>
      <c r="AJ6747" s="52"/>
      <c r="AK6747" s="52"/>
      <c r="AL6747" s="6">
        <v>1810</v>
      </c>
    </row>
    <row r="6748" spans="1:38">
      <c r="A6748" s="52" t="s">
        <v>14772</v>
      </c>
      <c r="B6748" s="52"/>
      <c r="C6748" s="52"/>
      <c r="D6748" s="52"/>
      <c r="E6748" s="52"/>
      <c r="F6748" s="52"/>
      <c r="G6748" s="52"/>
      <c r="H6748" s="52"/>
      <c r="I6748" s="52"/>
      <c r="J6748" s="52"/>
      <c r="K6748" s="52"/>
      <c r="L6748" s="52"/>
      <c r="M6748" s="52"/>
      <c r="N6748" s="52"/>
      <c r="O6748" s="52"/>
      <c r="P6748" s="52"/>
      <c r="Q6748" s="52"/>
      <c r="R6748" s="52"/>
      <c r="S6748" s="53">
        <v>1921.9</v>
      </c>
      <c r="T6748" s="53"/>
      <c r="U6748" s="62">
        <v>0</v>
      </c>
      <c r="V6748" s="62"/>
      <c r="W6748" s="7">
        <v>0</v>
      </c>
      <c r="X6748" s="3">
        <v>94</v>
      </c>
      <c r="Y6748" s="4">
        <v>0</v>
      </c>
      <c r="Z6748" s="8">
        <v>38153</v>
      </c>
      <c r="AA6748" s="3">
        <v>2004</v>
      </c>
      <c r="AB6748" s="63">
        <v>0</v>
      </c>
      <c r="AC6748" s="63"/>
      <c r="AD6748" s="1" t="s">
        <v>13346</v>
      </c>
      <c r="AE6748" s="52" t="s">
        <v>14773</v>
      </c>
      <c r="AF6748" s="52"/>
      <c r="AG6748" s="52"/>
      <c r="AH6748" s="52"/>
      <c r="AI6748" s="52"/>
      <c r="AJ6748" s="52"/>
      <c r="AK6748" s="52"/>
      <c r="AL6748" s="6">
        <v>2450</v>
      </c>
    </row>
    <row r="6749" spans="1:38">
      <c r="A6749" s="52" t="s">
        <v>14774</v>
      </c>
      <c r="B6749" s="52"/>
      <c r="C6749" s="52"/>
      <c r="D6749" s="52"/>
      <c r="E6749" s="52"/>
      <c r="F6749" s="52"/>
      <c r="G6749" s="52"/>
      <c r="H6749" s="52"/>
      <c r="I6749" s="52"/>
      <c r="J6749" s="52"/>
      <c r="K6749" s="52"/>
      <c r="L6749" s="52"/>
      <c r="M6749" s="52"/>
      <c r="N6749" s="52"/>
      <c r="O6749" s="52"/>
      <c r="P6749" s="52"/>
      <c r="Q6749" s="52"/>
      <c r="R6749" s="52"/>
      <c r="S6749" s="53">
        <v>11501</v>
      </c>
      <c r="T6749" s="53"/>
      <c r="U6749" s="62">
        <v>0</v>
      </c>
      <c r="V6749" s="62"/>
      <c r="W6749" s="7">
        <v>0</v>
      </c>
      <c r="X6749" s="3">
        <v>94</v>
      </c>
      <c r="Y6749" s="4">
        <v>0</v>
      </c>
      <c r="Z6749" s="5">
        <v>38567</v>
      </c>
      <c r="AA6749" s="3">
        <v>2005</v>
      </c>
      <c r="AB6749" s="63">
        <v>0</v>
      </c>
      <c r="AC6749" s="63"/>
      <c r="AD6749" s="1" t="s">
        <v>13346</v>
      </c>
      <c r="AE6749" s="52" t="s">
        <v>14775</v>
      </c>
      <c r="AF6749" s="52"/>
      <c r="AG6749" s="52"/>
      <c r="AH6749" s="52"/>
      <c r="AI6749" s="52"/>
      <c r="AJ6749" s="52"/>
      <c r="AK6749" s="52"/>
      <c r="AL6749" s="6">
        <v>14009</v>
      </c>
    </row>
    <row r="6750" spans="1:38">
      <c r="A6750" s="52" t="s">
        <v>14776</v>
      </c>
      <c r="B6750" s="52"/>
      <c r="C6750" s="52"/>
      <c r="D6750" s="52"/>
      <c r="E6750" s="52"/>
      <c r="F6750" s="52"/>
      <c r="G6750" s="52"/>
      <c r="H6750" s="52"/>
      <c r="I6750" s="52"/>
      <c r="J6750" s="52"/>
      <c r="K6750" s="52"/>
      <c r="L6750" s="52"/>
      <c r="M6750" s="52"/>
      <c r="N6750" s="52"/>
      <c r="O6750" s="52"/>
      <c r="P6750" s="52"/>
      <c r="Q6750" s="52"/>
      <c r="R6750" s="52"/>
      <c r="S6750" s="53">
        <v>3585</v>
      </c>
      <c r="T6750" s="53"/>
      <c r="U6750" s="62">
        <v>0</v>
      </c>
      <c r="V6750" s="62"/>
      <c r="W6750" s="7">
        <v>0</v>
      </c>
      <c r="X6750" s="3">
        <v>94</v>
      </c>
      <c r="Y6750" s="3">
        <v>0</v>
      </c>
      <c r="Z6750" s="8">
        <v>38127</v>
      </c>
      <c r="AA6750" s="3">
        <v>2004</v>
      </c>
      <c r="AB6750" s="63">
        <v>0</v>
      </c>
      <c r="AC6750" s="63"/>
      <c r="AD6750" s="1" t="s">
        <v>13346</v>
      </c>
      <c r="AE6750" s="52" t="s">
        <v>14777</v>
      </c>
      <c r="AF6750" s="52"/>
      <c r="AG6750" s="52"/>
      <c r="AH6750" s="52"/>
      <c r="AI6750" s="52"/>
      <c r="AJ6750" s="52"/>
      <c r="AK6750" s="52"/>
      <c r="AL6750" s="6">
        <v>4570</v>
      </c>
    </row>
    <row r="6751" spans="1:38">
      <c r="A6751" s="52" t="s">
        <v>14778</v>
      </c>
      <c r="B6751" s="52"/>
      <c r="C6751" s="52"/>
      <c r="D6751" s="52"/>
      <c r="E6751" s="52"/>
      <c r="F6751" s="52"/>
      <c r="G6751" s="52"/>
      <c r="H6751" s="52"/>
      <c r="I6751" s="52"/>
      <c r="J6751" s="52"/>
      <c r="K6751" s="52"/>
      <c r="L6751" s="52"/>
      <c r="M6751" s="52"/>
      <c r="N6751" s="52"/>
      <c r="O6751" s="52"/>
      <c r="P6751" s="52"/>
      <c r="Q6751" s="52"/>
      <c r="R6751" s="52"/>
      <c r="S6751" s="54">
        <v>197.5</v>
      </c>
      <c r="T6751" s="54"/>
      <c r="U6751" s="62">
        <v>0</v>
      </c>
      <c r="V6751" s="62"/>
      <c r="W6751" s="7">
        <v>0</v>
      </c>
      <c r="X6751" s="3">
        <v>94</v>
      </c>
      <c r="Y6751" s="3">
        <v>0</v>
      </c>
      <c r="Z6751" s="8">
        <v>38124</v>
      </c>
      <c r="AA6751" s="3">
        <v>2004</v>
      </c>
      <c r="AB6751" s="63">
        <v>0</v>
      </c>
      <c r="AC6751" s="63"/>
      <c r="AD6751" s="1" t="s">
        <v>13346</v>
      </c>
      <c r="AE6751" s="52" t="s">
        <v>14779</v>
      </c>
      <c r="AF6751" s="52"/>
      <c r="AG6751" s="52"/>
      <c r="AH6751" s="52"/>
      <c r="AI6751" s="52"/>
      <c r="AJ6751" s="52"/>
      <c r="AK6751" s="52"/>
      <c r="AL6751" s="11">
        <v>252</v>
      </c>
    </row>
    <row r="6752" spans="1:38">
      <c r="A6752" s="52" t="s">
        <v>14780</v>
      </c>
      <c r="B6752" s="52"/>
      <c r="C6752" s="52"/>
      <c r="D6752" s="52"/>
      <c r="E6752" s="52"/>
      <c r="F6752" s="52"/>
      <c r="G6752" s="52"/>
      <c r="H6752" s="52"/>
      <c r="I6752" s="52"/>
      <c r="J6752" s="52"/>
      <c r="K6752" s="52"/>
      <c r="L6752" s="52"/>
      <c r="M6752" s="52"/>
      <c r="N6752" s="52"/>
      <c r="O6752" s="52"/>
      <c r="P6752" s="52"/>
      <c r="Q6752" s="52"/>
      <c r="R6752" s="52"/>
      <c r="S6752" s="54">
        <v>787.5</v>
      </c>
      <c r="T6752" s="54"/>
      <c r="U6752" s="62">
        <v>0</v>
      </c>
      <c r="V6752" s="62"/>
      <c r="W6752" s="7">
        <v>0</v>
      </c>
      <c r="X6752" s="3">
        <v>94</v>
      </c>
      <c r="Y6752" s="3">
        <v>0</v>
      </c>
      <c r="Z6752" s="8">
        <v>38162</v>
      </c>
      <c r="AA6752" s="3">
        <v>2004</v>
      </c>
      <c r="AB6752" s="63">
        <v>0</v>
      </c>
      <c r="AC6752" s="63"/>
      <c r="AD6752" s="1" t="s">
        <v>13346</v>
      </c>
      <c r="AE6752" s="52" t="s">
        <v>14781</v>
      </c>
      <c r="AF6752" s="52"/>
      <c r="AG6752" s="52"/>
      <c r="AH6752" s="52"/>
      <c r="AI6752" s="52"/>
      <c r="AJ6752" s="52"/>
      <c r="AK6752" s="52"/>
      <c r="AL6752" s="6">
        <v>1004</v>
      </c>
    </row>
    <row r="6753" spans="1:38">
      <c r="A6753" s="52" t="s">
        <v>14782</v>
      </c>
      <c r="B6753" s="52"/>
      <c r="C6753" s="52"/>
      <c r="D6753" s="52"/>
      <c r="E6753" s="52"/>
      <c r="F6753" s="52"/>
      <c r="G6753" s="52"/>
      <c r="H6753" s="52"/>
      <c r="I6753" s="52"/>
      <c r="J6753" s="52"/>
      <c r="K6753" s="52"/>
      <c r="L6753" s="52"/>
      <c r="M6753" s="52"/>
      <c r="N6753" s="52"/>
      <c r="O6753" s="52"/>
      <c r="P6753" s="52"/>
      <c r="Q6753" s="52"/>
      <c r="R6753" s="52"/>
      <c r="S6753" s="53">
        <v>1562.9</v>
      </c>
      <c r="T6753" s="53"/>
      <c r="U6753" s="62">
        <v>0</v>
      </c>
      <c r="V6753" s="62"/>
      <c r="W6753" s="7">
        <v>0</v>
      </c>
      <c r="X6753" s="3">
        <v>94</v>
      </c>
      <c r="Y6753" s="3">
        <v>0</v>
      </c>
      <c r="Z6753" s="10">
        <v>37690</v>
      </c>
      <c r="AA6753" s="3">
        <v>2003</v>
      </c>
      <c r="AB6753" s="63">
        <v>0</v>
      </c>
      <c r="AC6753" s="63"/>
      <c r="AD6753" s="1" t="s">
        <v>13346</v>
      </c>
      <c r="AE6753" s="52" t="s">
        <v>14783</v>
      </c>
      <c r="AF6753" s="52"/>
      <c r="AG6753" s="52"/>
      <c r="AH6753" s="52"/>
      <c r="AI6753" s="52"/>
      <c r="AJ6753" s="52"/>
      <c r="AK6753" s="52"/>
      <c r="AL6753" s="6">
        <v>2117</v>
      </c>
    </row>
    <row r="6754" spans="1:38">
      <c r="A6754" s="52" t="s">
        <v>14784</v>
      </c>
      <c r="B6754" s="52"/>
      <c r="C6754" s="52"/>
      <c r="D6754" s="52"/>
      <c r="E6754" s="52"/>
      <c r="F6754" s="52"/>
      <c r="G6754" s="52"/>
      <c r="H6754" s="52"/>
      <c r="I6754" s="52"/>
      <c r="J6754" s="52"/>
      <c r="K6754" s="52"/>
      <c r="L6754" s="52"/>
      <c r="M6754" s="52"/>
      <c r="N6754" s="52"/>
      <c r="O6754" s="52"/>
      <c r="P6754" s="52"/>
      <c r="Q6754" s="52"/>
      <c r="R6754" s="52"/>
      <c r="S6754" s="54">
        <v>679.9</v>
      </c>
      <c r="T6754" s="54"/>
      <c r="U6754" s="62">
        <v>0</v>
      </c>
      <c r="V6754" s="62"/>
      <c r="W6754" s="7">
        <v>0</v>
      </c>
      <c r="X6754" s="3">
        <v>94</v>
      </c>
      <c r="Y6754" s="4">
        <v>0</v>
      </c>
      <c r="Z6754" s="13">
        <v>37939</v>
      </c>
      <c r="AA6754" s="3">
        <v>2003</v>
      </c>
      <c r="AB6754" s="63">
        <v>0</v>
      </c>
      <c r="AC6754" s="63"/>
      <c r="AD6754" s="1" t="s">
        <v>13346</v>
      </c>
      <c r="AE6754" s="52" t="s">
        <v>14785</v>
      </c>
      <c r="AF6754" s="52"/>
      <c r="AG6754" s="52"/>
      <c r="AH6754" s="52"/>
      <c r="AI6754" s="52"/>
      <c r="AJ6754" s="52"/>
      <c r="AK6754" s="52"/>
      <c r="AL6754" s="11">
        <v>921</v>
      </c>
    </row>
    <row r="6755" spans="1:38">
      <c r="A6755" s="52" t="s">
        <v>14786</v>
      </c>
      <c r="B6755" s="52"/>
      <c r="C6755" s="52"/>
      <c r="D6755" s="52"/>
      <c r="E6755" s="52"/>
      <c r="F6755" s="52"/>
      <c r="G6755" s="52"/>
      <c r="H6755" s="52"/>
      <c r="I6755" s="52"/>
      <c r="J6755" s="52"/>
      <c r="K6755" s="52"/>
      <c r="L6755" s="52"/>
      <c r="M6755" s="52"/>
      <c r="N6755" s="52"/>
      <c r="O6755" s="52"/>
      <c r="P6755" s="52"/>
      <c r="Q6755" s="52"/>
      <c r="R6755" s="52"/>
      <c r="S6755" s="53">
        <v>35878.480000000003</v>
      </c>
      <c r="T6755" s="53"/>
      <c r="U6755" s="62">
        <v>0</v>
      </c>
      <c r="V6755" s="62"/>
      <c r="W6755" s="7">
        <v>0</v>
      </c>
      <c r="X6755" s="3">
        <v>94</v>
      </c>
      <c r="Y6755" s="4">
        <v>0</v>
      </c>
      <c r="Z6755" s="5">
        <v>38934</v>
      </c>
      <c r="AA6755" s="3">
        <v>2006</v>
      </c>
      <c r="AB6755" s="63">
        <v>0</v>
      </c>
      <c r="AC6755" s="63"/>
      <c r="AD6755" s="1" t="s">
        <v>13346</v>
      </c>
      <c r="AE6755" s="52" t="s">
        <v>14787</v>
      </c>
      <c r="AF6755" s="52"/>
      <c r="AG6755" s="52"/>
      <c r="AH6755" s="52"/>
      <c r="AI6755" s="52"/>
      <c r="AJ6755" s="52"/>
      <c r="AK6755" s="52"/>
      <c r="AL6755" s="6">
        <v>41982</v>
      </c>
    </row>
    <row r="6756" spans="1:38">
      <c r="A6756" s="52" t="s">
        <v>14788</v>
      </c>
      <c r="B6756" s="52"/>
      <c r="C6756" s="52"/>
      <c r="D6756" s="52"/>
      <c r="E6756" s="52"/>
      <c r="F6756" s="52"/>
      <c r="G6756" s="52"/>
      <c r="H6756" s="52"/>
      <c r="I6756" s="52"/>
      <c r="J6756" s="52"/>
      <c r="K6756" s="52"/>
      <c r="L6756" s="52"/>
      <c r="M6756" s="52"/>
      <c r="N6756" s="52"/>
      <c r="O6756" s="52"/>
      <c r="P6756" s="52"/>
      <c r="Q6756" s="52"/>
      <c r="R6756" s="52"/>
      <c r="S6756" s="53">
        <v>4073.9</v>
      </c>
      <c r="T6756" s="53"/>
      <c r="U6756" s="62">
        <v>0</v>
      </c>
      <c r="V6756" s="62"/>
      <c r="W6756" s="7">
        <v>0</v>
      </c>
      <c r="X6756" s="3">
        <v>94</v>
      </c>
      <c r="Y6756" s="4">
        <v>0</v>
      </c>
      <c r="Z6756" s="5">
        <v>38479</v>
      </c>
      <c r="AA6756" s="3">
        <v>2005</v>
      </c>
      <c r="AB6756" s="63">
        <v>0</v>
      </c>
      <c r="AC6756" s="63"/>
      <c r="AD6756" s="1" t="s">
        <v>13346</v>
      </c>
      <c r="AE6756" s="52" t="s">
        <v>14789</v>
      </c>
      <c r="AF6756" s="52"/>
      <c r="AG6756" s="52"/>
      <c r="AH6756" s="52"/>
      <c r="AI6756" s="52"/>
      <c r="AJ6756" s="52"/>
      <c r="AK6756" s="52"/>
      <c r="AL6756" s="6">
        <v>4962</v>
      </c>
    </row>
    <row r="6757" spans="1:38">
      <c r="A6757" s="52" t="s">
        <v>14790</v>
      </c>
      <c r="B6757" s="52"/>
      <c r="C6757" s="52"/>
      <c r="D6757" s="52"/>
      <c r="E6757" s="52"/>
      <c r="F6757" s="52"/>
      <c r="G6757" s="52"/>
      <c r="H6757" s="52"/>
      <c r="I6757" s="52"/>
      <c r="J6757" s="52"/>
      <c r="K6757" s="52"/>
      <c r="L6757" s="52"/>
      <c r="M6757" s="52"/>
      <c r="N6757" s="52"/>
      <c r="O6757" s="52"/>
      <c r="P6757" s="52"/>
      <c r="Q6757" s="52"/>
      <c r="R6757" s="52"/>
      <c r="S6757" s="53">
        <v>13198.5</v>
      </c>
      <c r="T6757" s="53"/>
      <c r="U6757" s="62">
        <v>0</v>
      </c>
      <c r="V6757" s="62"/>
      <c r="W6757" s="7">
        <v>0</v>
      </c>
      <c r="X6757" s="3">
        <v>94</v>
      </c>
      <c r="Y6757" s="4">
        <v>0</v>
      </c>
      <c r="Z6757" s="5">
        <v>39295</v>
      </c>
      <c r="AA6757" s="3">
        <v>2007</v>
      </c>
      <c r="AB6757" s="63">
        <v>0</v>
      </c>
      <c r="AC6757" s="63"/>
      <c r="AD6757" s="1" t="s">
        <v>13346</v>
      </c>
      <c r="AE6757" s="52" t="s">
        <v>14791</v>
      </c>
      <c r="AF6757" s="52"/>
      <c r="AG6757" s="52"/>
      <c r="AH6757" s="52"/>
      <c r="AI6757" s="52"/>
      <c r="AJ6757" s="52"/>
      <c r="AK6757" s="52"/>
      <c r="AL6757" s="6">
        <v>15026</v>
      </c>
    </row>
    <row r="6758" spans="1:38">
      <c r="A6758" s="52" t="s">
        <v>14792</v>
      </c>
      <c r="B6758" s="52"/>
      <c r="C6758" s="52"/>
      <c r="D6758" s="52"/>
      <c r="E6758" s="52"/>
      <c r="F6758" s="52"/>
      <c r="G6758" s="52"/>
      <c r="H6758" s="52"/>
      <c r="I6758" s="52"/>
      <c r="J6758" s="52"/>
      <c r="K6758" s="52"/>
      <c r="L6758" s="52"/>
      <c r="M6758" s="52"/>
      <c r="N6758" s="52"/>
      <c r="O6758" s="52"/>
      <c r="P6758" s="52"/>
      <c r="Q6758" s="52"/>
      <c r="R6758" s="52"/>
      <c r="S6758" s="54">
        <v>694.82</v>
      </c>
      <c r="T6758" s="54"/>
      <c r="U6758" s="62">
        <v>0</v>
      </c>
      <c r="V6758" s="62"/>
      <c r="W6758" s="7">
        <v>0</v>
      </c>
      <c r="X6758" s="3">
        <v>94</v>
      </c>
      <c r="Y6758" s="4">
        <v>0</v>
      </c>
      <c r="Z6758" s="5">
        <v>37445</v>
      </c>
      <c r="AA6758" s="3">
        <v>2002</v>
      </c>
      <c r="AB6758" s="63">
        <v>0</v>
      </c>
      <c r="AC6758" s="63"/>
      <c r="AD6758" s="1" t="s">
        <v>13346</v>
      </c>
      <c r="AE6758" s="52" t="s">
        <v>14793</v>
      </c>
      <c r="AF6758" s="52"/>
      <c r="AG6758" s="52"/>
      <c r="AH6758" s="52"/>
      <c r="AI6758" s="52"/>
      <c r="AJ6758" s="52"/>
      <c r="AK6758" s="52"/>
      <c r="AL6758" s="11">
        <v>964</v>
      </c>
    </row>
    <row r="6759" spans="1:38">
      <c r="A6759" s="52" t="s">
        <v>14794</v>
      </c>
      <c r="B6759" s="52"/>
      <c r="C6759" s="52"/>
      <c r="D6759" s="52"/>
      <c r="E6759" s="52"/>
      <c r="F6759" s="52"/>
      <c r="G6759" s="52"/>
      <c r="H6759" s="52"/>
      <c r="I6759" s="52"/>
      <c r="J6759" s="52"/>
      <c r="K6759" s="52"/>
      <c r="L6759" s="52"/>
      <c r="M6759" s="52"/>
      <c r="N6759" s="52"/>
      <c r="O6759" s="52"/>
      <c r="P6759" s="52"/>
      <c r="Q6759" s="52"/>
      <c r="R6759" s="52"/>
      <c r="S6759" s="53">
        <v>6913</v>
      </c>
      <c r="T6759" s="53"/>
      <c r="U6759" s="62">
        <v>0</v>
      </c>
      <c r="V6759" s="62"/>
      <c r="W6759" s="7">
        <v>0</v>
      </c>
      <c r="X6759" s="3">
        <v>94</v>
      </c>
      <c r="Y6759" s="4">
        <v>0</v>
      </c>
      <c r="Z6759" s="8">
        <v>36355</v>
      </c>
      <c r="AA6759" s="3">
        <v>1999</v>
      </c>
      <c r="AB6759" s="63">
        <v>0</v>
      </c>
      <c r="AC6759" s="63"/>
      <c r="AD6759" s="1" t="s">
        <v>13346</v>
      </c>
      <c r="AE6759" s="52" t="s">
        <v>14795</v>
      </c>
      <c r="AF6759" s="52"/>
      <c r="AG6759" s="52"/>
      <c r="AH6759" s="52"/>
      <c r="AI6759" s="52"/>
      <c r="AJ6759" s="52"/>
      <c r="AK6759" s="52"/>
      <c r="AL6759" s="6">
        <v>10349</v>
      </c>
    </row>
    <row r="6760" spans="1:38">
      <c r="A6760" s="52" t="s">
        <v>14796</v>
      </c>
      <c r="B6760" s="52"/>
      <c r="C6760" s="52"/>
      <c r="D6760" s="52"/>
      <c r="E6760" s="52"/>
      <c r="F6760" s="52"/>
      <c r="G6760" s="52"/>
      <c r="H6760" s="52"/>
      <c r="I6760" s="52"/>
      <c r="J6760" s="52"/>
      <c r="K6760" s="52"/>
      <c r="L6760" s="52"/>
      <c r="M6760" s="52"/>
      <c r="N6760" s="52"/>
      <c r="O6760" s="52"/>
      <c r="P6760" s="52"/>
      <c r="Q6760" s="52"/>
      <c r="R6760" s="52"/>
      <c r="S6760" s="53">
        <v>7307</v>
      </c>
      <c r="T6760" s="53"/>
      <c r="U6760" s="62">
        <v>0</v>
      </c>
      <c r="V6760" s="62"/>
      <c r="W6760" s="7">
        <v>0</v>
      </c>
      <c r="X6760" s="3">
        <v>94</v>
      </c>
      <c r="Y6760" s="4">
        <v>0</v>
      </c>
      <c r="Z6760" s="5">
        <v>36169</v>
      </c>
      <c r="AA6760" s="3">
        <v>1999</v>
      </c>
      <c r="AB6760" s="63">
        <v>0</v>
      </c>
      <c r="AC6760" s="63"/>
      <c r="AD6760" s="1" t="s">
        <v>13346</v>
      </c>
      <c r="AE6760" s="52" t="s">
        <v>14797</v>
      </c>
      <c r="AF6760" s="52"/>
      <c r="AG6760" s="52"/>
      <c r="AH6760" s="52"/>
      <c r="AI6760" s="52"/>
      <c r="AJ6760" s="52"/>
      <c r="AK6760" s="52"/>
      <c r="AL6760" s="6">
        <v>10939</v>
      </c>
    </row>
    <row r="6761" spans="1:38">
      <c r="A6761" s="52" t="s">
        <v>14798</v>
      </c>
      <c r="B6761" s="52"/>
      <c r="C6761" s="52"/>
      <c r="D6761" s="52"/>
      <c r="E6761" s="52"/>
      <c r="F6761" s="52"/>
      <c r="G6761" s="52"/>
      <c r="H6761" s="52"/>
      <c r="I6761" s="52"/>
      <c r="J6761" s="52"/>
      <c r="K6761" s="52"/>
      <c r="L6761" s="52"/>
      <c r="M6761" s="52"/>
      <c r="N6761" s="52"/>
      <c r="O6761" s="52"/>
      <c r="P6761" s="52"/>
      <c r="Q6761" s="52"/>
      <c r="R6761" s="52"/>
      <c r="S6761" s="53">
        <v>4600.5</v>
      </c>
      <c r="T6761" s="53"/>
      <c r="U6761" s="62">
        <v>0</v>
      </c>
      <c r="V6761" s="62"/>
      <c r="W6761" s="7">
        <v>0</v>
      </c>
      <c r="X6761" s="3">
        <v>94</v>
      </c>
      <c r="Y6761" s="4">
        <v>0</v>
      </c>
      <c r="Z6761" s="5">
        <v>36200</v>
      </c>
      <c r="AA6761" s="3">
        <v>1999</v>
      </c>
      <c r="AB6761" s="63">
        <v>0</v>
      </c>
      <c r="AC6761" s="63"/>
      <c r="AD6761" s="1" t="s">
        <v>13346</v>
      </c>
      <c r="AE6761" s="52" t="s">
        <v>14799</v>
      </c>
      <c r="AF6761" s="52"/>
      <c r="AG6761" s="52"/>
      <c r="AH6761" s="52"/>
      <c r="AI6761" s="52"/>
      <c r="AJ6761" s="52"/>
      <c r="AK6761" s="52"/>
      <c r="AL6761" s="6">
        <v>6887</v>
      </c>
    </row>
    <row r="6762" spans="1:38">
      <c r="A6762" s="52" t="s">
        <v>14800</v>
      </c>
      <c r="B6762" s="52"/>
      <c r="C6762" s="52"/>
      <c r="D6762" s="52"/>
      <c r="E6762" s="52"/>
      <c r="F6762" s="52"/>
      <c r="G6762" s="52"/>
      <c r="H6762" s="52"/>
      <c r="I6762" s="52"/>
      <c r="J6762" s="52"/>
      <c r="K6762" s="52"/>
      <c r="L6762" s="52"/>
      <c r="M6762" s="52"/>
      <c r="N6762" s="52"/>
      <c r="O6762" s="52"/>
      <c r="P6762" s="52"/>
      <c r="Q6762" s="52"/>
      <c r="R6762" s="52"/>
      <c r="S6762" s="53">
        <v>3484</v>
      </c>
      <c r="T6762" s="53"/>
      <c r="U6762" s="62">
        <v>0</v>
      </c>
      <c r="V6762" s="62"/>
      <c r="W6762" s="7">
        <v>0</v>
      </c>
      <c r="X6762" s="3">
        <v>94</v>
      </c>
      <c r="Y6762" s="3">
        <v>0</v>
      </c>
      <c r="Z6762" s="8">
        <v>36248</v>
      </c>
      <c r="AA6762" s="3">
        <v>1999</v>
      </c>
      <c r="AB6762" s="63">
        <v>0</v>
      </c>
      <c r="AC6762" s="63"/>
      <c r="AD6762" s="1" t="s">
        <v>13346</v>
      </c>
      <c r="AE6762" s="52" t="s">
        <v>14801</v>
      </c>
      <c r="AF6762" s="52"/>
      <c r="AG6762" s="52"/>
      <c r="AH6762" s="52"/>
      <c r="AI6762" s="52"/>
      <c r="AJ6762" s="52"/>
      <c r="AK6762" s="52"/>
      <c r="AL6762" s="6">
        <v>5216</v>
      </c>
    </row>
    <row r="6763" spans="1:38">
      <c r="A6763" s="52" t="s">
        <v>14802</v>
      </c>
      <c r="B6763" s="52"/>
      <c r="C6763" s="52"/>
      <c r="D6763" s="52"/>
      <c r="E6763" s="52"/>
      <c r="F6763" s="52"/>
      <c r="G6763" s="52"/>
      <c r="H6763" s="52"/>
      <c r="I6763" s="52"/>
      <c r="J6763" s="52"/>
      <c r="K6763" s="52"/>
      <c r="L6763" s="52"/>
      <c r="M6763" s="52"/>
      <c r="N6763" s="52"/>
      <c r="O6763" s="52"/>
      <c r="P6763" s="52"/>
      <c r="Q6763" s="52"/>
      <c r="R6763" s="52"/>
      <c r="S6763" s="53">
        <v>2413</v>
      </c>
      <c r="T6763" s="53"/>
      <c r="U6763" s="62">
        <v>0</v>
      </c>
      <c r="V6763" s="62"/>
      <c r="W6763" s="7">
        <v>0</v>
      </c>
      <c r="X6763" s="3">
        <v>94</v>
      </c>
      <c r="Y6763" s="3">
        <v>0</v>
      </c>
      <c r="Z6763" s="10">
        <v>37690</v>
      </c>
      <c r="AA6763" s="3">
        <v>2003</v>
      </c>
      <c r="AB6763" s="63">
        <v>0</v>
      </c>
      <c r="AC6763" s="63"/>
      <c r="AD6763" s="1" t="s">
        <v>13346</v>
      </c>
      <c r="AE6763" s="52" t="s">
        <v>14803</v>
      </c>
      <c r="AF6763" s="52"/>
      <c r="AG6763" s="52"/>
      <c r="AH6763" s="52"/>
      <c r="AI6763" s="52"/>
      <c r="AJ6763" s="52"/>
      <c r="AK6763" s="52"/>
      <c r="AL6763" s="6">
        <v>3269</v>
      </c>
    </row>
    <row r="6764" spans="1:38">
      <c r="A6764" s="52" t="s">
        <v>14804</v>
      </c>
      <c r="B6764" s="52"/>
      <c r="C6764" s="52"/>
      <c r="D6764" s="52"/>
      <c r="E6764" s="52"/>
      <c r="F6764" s="52"/>
      <c r="G6764" s="52"/>
      <c r="H6764" s="52"/>
      <c r="I6764" s="52"/>
      <c r="J6764" s="52"/>
      <c r="K6764" s="52"/>
      <c r="L6764" s="52"/>
      <c r="M6764" s="52"/>
      <c r="N6764" s="52"/>
      <c r="O6764" s="52"/>
      <c r="P6764" s="52"/>
      <c r="Q6764" s="52"/>
      <c r="R6764" s="52"/>
      <c r="S6764" s="54">
        <v>34</v>
      </c>
      <c r="T6764" s="54"/>
      <c r="U6764" s="62">
        <v>0</v>
      </c>
      <c r="V6764" s="62"/>
      <c r="W6764" s="7">
        <v>0</v>
      </c>
      <c r="X6764" s="3">
        <v>94</v>
      </c>
      <c r="Y6764" s="3">
        <v>0</v>
      </c>
      <c r="Z6764" s="8">
        <v>38219</v>
      </c>
      <c r="AA6764" s="3">
        <v>2004</v>
      </c>
      <c r="AB6764" s="63">
        <v>0</v>
      </c>
      <c r="AC6764" s="63"/>
      <c r="AD6764" s="1" t="s">
        <v>13346</v>
      </c>
      <c r="AE6764" s="52" t="s">
        <v>14805</v>
      </c>
      <c r="AF6764" s="52"/>
      <c r="AG6764" s="52"/>
      <c r="AH6764" s="52"/>
      <c r="AI6764" s="52"/>
      <c r="AJ6764" s="52"/>
      <c r="AK6764" s="52"/>
      <c r="AL6764" s="9">
        <v>43</v>
      </c>
    </row>
    <row r="6765" spans="1:38">
      <c r="A6765" s="52" t="s">
        <v>14806</v>
      </c>
      <c r="B6765" s="52"/>
      <c r="C6765" s="52"/>
      <c r="D6765" s="52"/>
      <c r="E6765" s="52"/>
      <c r="F6765" s="52"/>
      <c r="G6765" s="52"/>
      <c r="H6765" s="52"/>
      <c r="I6765" s="52"/>
      <c r="J6765" s="52"/>
      <c r="K6765" s="52"/>
      <c r="L6765" s="52"/>
      <c r="M6765" s="52"/>
      <c r="N6765" s="52"/>
      <c r="O6765" s="52"/>
      <c r="P6765" s="52"/>
      <c r="Q6765" s="52"/>
      <c r="R6765" s="52"/>
      <c r="S6765" s="53">
        <v>3562.5</v>
      </c>
      <c r="T6765" s="53"/>
      <c r="U6765" s="62">
        <v>0</v>
      </c>
      <c r="V6765" s="62"/>
      <c r="W6765" s="7">
        <v>0</v>
      </c>
      <c r="X6765" s="3">
        <v>94</v>
      </c>
      <c r="Y6765" s="3">
        <v>0</v>
      </c>
      <c r="Z6765" s="10">
        <v>37266</v>
      </c>
      <c r="AA6765" s="3">
        <v>2002</v>
      </c>
      <c r="AB6765" s="63">
        <v>0</v>
      </c>
      <c r="AC6765" s="63"/>
      <c r="AD6765" s="1" t="s">
        <v>13346</v>
      </c>
      <c r="AE6765" s="52" t="s">
        <v>5355</v>
      </c>
      <c r="AF6765" s="52"/>
      <c r="AG6765" s="52"/>
      <c r="AH6765" s="52"/>
      <c r="AI6765" s="52"/>
      <c r="AJ6765" s="52"/>
      <c r="AK6765" s="52"/>
      <c r="AL6765" s="6">
        <v>4942</v>
      </c>
    </row>
    <row r="6766" spans="1:38">
      <c r="A6766" s="52" t="s">
        <v>14807</v>
      </c>
      <c r="B6766" s="52"/>
      <c r="C6766" s="52"/>
      <c r="D6766" s="52"/>
      <c r="E6766" s="52"/>
      <c r="F6766" s="52"/>
      <c r="G6766" s="52"/>
      <c r="H6766" s="52"/>
      <c r="I6766" s="52"/>
      <c r="J6766" s="52"/>
      <c r="K6766" s="52"/>
      <c r="L6766" s="52"/>
      <c r="M6766" s="52"/>
      <c r="N6766" s="52"/>
      <c r="O6766" s="52"/>
      <c r="P6766" s="52"/>
      <c r="Q6766" s="52"/>
      <c r="R6766" s="52"/>
      <c r="S6766" s="53">
        <v>8567</v>
      </c>
      <c r="T6766" s="53"/>
      <c r="U6766" s="62">
        <v>0</v>
      </c>
      <c r="V6766" s="62"/>
      <c r="W6766" s="7">
        <v>0</v>
      </c>
      <c r="X6766" s="3">
        <v>94</v>
      </c>
      <c r="Y6766" s="4">
        <v>0</v>
      </c>
      <c r="Z6766" s="8">
        <v>34240</v>
      </c>
      <c r="AA6766" s="3">
        <v>1993</v>
      </c>
      <c r="AB6766" s="63">
        <v>0</v>
      </c>
      <c r="AC6766" s="63"/>
      <c r="AD6766" s="1" t="s">
        <v>13346</v>
      </c>
      <c r="AE6766" s="52" t="s">
        <v>14808</v>
      </c>
      <c r="AF6766" s="52"/>
      <c r="AG6766" s="52"/>
      <c r="AH6766" s="52"/>
      <c r="AI6766" s="52"/>
      <c r="AJ6766" s="52"/>
      <c r="AK6766" s="52"/>
      <c r="AL6766" s="6">
        <v>14913</v>
      </c>
    </row>
    <row r="6767" spans="1:38">
      <c r="A6767" s="52" t="s">
        <v>14809</v>
      </c>
      <c r="B6767" s="52"/>
      <c r="C6767" s="52"/>
      <c r="D6767" s="52"/>
      <c r="E6767" s="52"/>
      <c r="F6767" s="52"/>
      <c r="G6767" s="52"/>
      <c r="H6767" s="52"/>
      <c r="I6767" s="52"/>
      <c r="J6767" s="52"/>
      <c r="K6767" s="52"/>
      <c r="L6767" s="52"/>
      <c r="M6767" s="52"/>
      <c r="N6767" s="52"/>
      <c r="O6767" s="52"/>
      <c r="P6767" s="52"/>
      <c r="Q6767" s="52"/>
      <c r="R6767" s="52"/>
      <c r="S6767" s="53">
        <v>6749</v>
      </c>
      <c r="T6767" s="53"/>
      <c r="U6767" s="62">
        <v>0</v>
      </c>
      <c r="V6767" s="62"/>
      <c r="W6767" s="7">
        <v>0</v>
      </c>
      <c r="X6767" s="3">
        <v>94</v>
      </c>
      <c r="Y6767" s="4">
        <v>0</v>
      </c>
      <c r="Z6767" s="8">
        <v>34242</v>
      </c>
      <c r="AA6767" s="3">
        <v>1993</v>
      </c>
      <c r="AB6767" s="63">
        <v>0</v>
      </c>
      <c r="AC6767" s="63"/>
      <c r="AD6767" s="1" t="s">
        <v>13346</v>
      </c>
      <c r="AE6767" s="52" t="s">
        <v>14810</v>
      </c>
      <c r="AF6767" s="52"/>
      <c r="AG6767" s="52"/>
      <c r="AH6767" s="52"/>
      <c r="AI6767" s="52"/>
      <c r="AJ6767" s="52"/>
      <c r="AK6767" s="52"/>
      <c r="AL6767" s="6">
        <v>11748</v>
      </c>
    </row>
    <row r="6768" spans="1:38">
      <c r="A6768" s="52" t="s">
        <v>14811</v>
      </c>
      <c r="B6768" s="52"/>
      <c r="C6768" s="52"/>
      <c r="D6768" s="52"/>
      <c r="E6768" s="52"/>
      <c r="F6768" s="52"/>
      <c r="G6768" s="52"/>
      <c r="H6768" s="52"/>
      <c r="I6768" s="52"/>
      <c r="J6768" s="52"/>
      <c r="K6768" s="52"/>
      <c r="L6768" s="52"/>
      <c r="M6768" s="52"/>
      <c r="N6768" s="52"/>
      <c r="O6768" s="52"/>
      <c r="P6768" s="52"/>
      <c r="Q6768" s="52"/>
      <c r="R6768" s="52"/>
      <c r="S6768" s="53">
        <v>1816</v>
      </c>
      <c r="T6768" s="53"/>
      <c r="U6768" s="62">
        <v>0</v>
      </c>
      <c r="V6768" s="62"/>
      <c r="W6768" s="7">
        <v>0</v>
      </c>
      <c r="X6768" s="3">
        <v>94</v>
      </c>
      <c r="Y6768" s="4">
        <v>0</v>
      </c>
      <c r="Z6768" s="8">
        <v>34439</v>
      </c>
      <c r="AA6768" s="3">
        <v>1994</v>
      </c>
      <c r="AB6768" s="63">
        <v>0</v>
      </c>
      <c r="AC6768" s="63"/>
      <c r="AD6768" s="1" t="s">
        <v>13346</v>
      </c>
      <c r="AE6768" s="52" t="s">
        <v>14812</v>
      </c>
      <c r="AF6768" s="52"/>
      <c r="AG6768" s="52"/>
      <c r="AH6768" s="52"/>
      <c r="AI6768" s="52"/>
      <c r="AJ6768" s="52"/>
      <c r="AK6768" s="52"/>
      <c r="AL6768" s="6">
        <v>3046</v>
      </c>
    </row>
    <row r="6769" spans="1:38">
      <c r="A6769" s="52" t="s">
        <v>14813</v>
      </c>
      <c r="B6769" s="52"/>
      <c r="C6769" s="52"/>
      <c r="D6769" s="52"/>
      <c r="E6769" s="52"/>
      <c r="F6769" s="52"/>
      <c r="G6769" s="52"/>
      <c r="H6769" s="52"/>
      <c r="I6769" s="52"/>
      <c r="J6769" s="52"/>
      <c r="K6769" s="52"/>
      <c r="L6769" s="52"/>
      <c r="M6769" s="52"/>
      <c r="N6769" s="52"/>
      <c r="O6769" s="52"/>
      <c r="P6769" s="52"/>
      <c r="Q6769" s="52"/>
      <c r="R6769" s="52"/>
      <c r="S6769" s="53">
        <v>2143.9</v>
      </c>
      <c r="T6769" s="53"/>
      <c r="U6769" s="62">
        <v>0</v>
      </c>
      <c r="V6769" s="62"/>
      <c r="W6769" s="7">
        <v>0</v>
      </c>
      <c r="X6769" s="3">
        <v>94</v>
      </c>
      <c r="Y6769" s="4">
        <v>0</v>
      </c>
      <c r="Z6769" s="10">
        <v>39093</v>
      </c>
      <c r="AA6769" s="3">
        <v>2007</v>
      </c>
      <c r="AB6769" s="63">
        <v>0</v>
      </c>
      <c r="AC6769" s="63"/>
      <c r="AD6769" s="1" t="s">
        <v>13346</v>
      </c>
      <c r="AE6769" s="52" t="s">
        <v>14814</v>
      </c>
      <c r="AF6769" s="52"/>
      <c r="AG6769" s="52"/>
      <c r="AH6769" s="52"/>
      <c r="AI6769" s="52"/>
      <c r="AJ6769" s="52"/>
      <c r="AK6769" s="52"/>
      <c r="AL6769" s="6">
        <v>2441</v>
      </c>
    </row>
    <row r="6770" spans="1:38">
      <c r="A6770" s="52" t="s">
        <v>14815</v>
      </c>
      <c r="B6770" s="52"/>
      <c r="C6770" s="52"/>
      <c r="D6770" s="52"/>
      <c r="E6770" s="52"/>
      <c r="F6770" s="52"/>
      <c r="G6770" s="52"/>
      <c r="H6770" s="52"/>
      <c r="I6770" s="52"/>
      <c r="J6770" s="52"/>
      <c r="K6770" s="52"/>
      <c r="L6770" s="52"/>
      <c r="M6770" s="52"/>
      <c r="N6770" s="52"/>
      <c r="O6770" s="52"/>
      <c r="P6770" s="52"/>
      <c r="Q6770" s="52"/>
      <c r="R6770" s="52"/>
      <c r="S6770" s="53">
        <v>7165.48</v>
      </c>
      <c r="T6770" s="53"/>
      <c r="U6770" s="62">
        <v>0</v>
      </c>
      <c r="V6770" s="62"/>
      <c r="W6770" s="7">
        <v>0</v>
      </c>
      <c r="X6770" s="3">
        <v>94</v>
      </c>
      <c r="Y6770" s="4">
        <v>0</v>
      </c>
      <c r="Z6770" s="8">
        <v>38250</v>
      </c>
      <c r="AA6770" s="3">
        <v>2004</v>
      </c>
      <c r="AB6770" s="63">
        <v>0</v>
      </c>
      <c r="AC6770" s="63"/>
      <c r="AD6770" s="1" t="s">
        <v>13346</v>
      </c>
      <c r="AE6770" s="52" t="s">
        <v>14816</v>
      </c>
      <c r="AF6770" s="52"/>
      <c r="AG6770" s="52"/>
      <c r="AH6770" s="52"/>
      <c r="AI6770" s="52"/>
      <c r="AJ6770" s="52"/>
      <c r="AK6770" s="52"/>
      <c r="AL6770" s="6">
        <v>9134</v>
      </c>
    </row>
    <row r="6771" spans="1:38">
      <c r="A6771" s="52" t="s">
        <v>14817</v>
      </c>
      <c r="B6771" s="52"/>
      <c r="C6771" s="52"/>
      <c r="D6771" s="52"/>
      <c r="E6771" s="52"/>
      <c r="F6771" s="52"/>
      <c r="G6771" s="52"/>
      <c r="H6771" s="52"/>
      <c r="I6771" s="52"/>
      <c r="J6771" s="52"/>
      <c r="K6771" s="52"/>
      <c r="L6771" s="52"/>
      <c r="M6771" s="52"/>
      <c r="N6771" s="52"/>
      <c r="O6771" s="52"/>
      <c r="P6771" s="52"/>
      <c r="Q6771" s="52"/>
      <c r="R6771" s="52"/>
      <c r="S6771" s="54">
        <v>32.5</v>
      </c>
      <c r="T6771" s="54"/>
      <c r="U6771" s="62">
        <v>0</v>
      </c>
      <c r="V6771" s="62"/>
      <c r="W6771" s="7">
        <v>0</v>
      </c>
      <c r="X6771" s="3">
        <v>94</v>
      </c>
      <c r="Y6771" s="4">
        <v>0</v>
      </c>
      <c r="Z6771" s="8">
        <v>34972</v>
      </c>
      <c r="AA6771" s="3">
        <v>1995</v>
      </c>
      <c r="AB6771" s="63">
        <v>0</v>
      </c>
      <c r="AC6771" s="63"/>
      <c r="AD6771" s="1" t="s">
        <v>13346</v>
      </c>
      <c r="AE6771" s="52" t="s">
        <v>14818</v>
      </c>
      <c r="AF6771" s="52"/>
      <c r="AG6771" s="52"/>
      <c r="AH6771" s="52"/>
      <c r="AI6771" s="52"/>
      <c r="AJ6771" s="52"/>
      <c r="AK6771" s="52"/>
      <c r="AL6771" s="9">
        <v>54</v>
      </c>
    </row>
    <row r="6772" spans="1:38">
      <c r="A6772" s="52" t="s">
        <v>14819</v>
      </c>
      <c r="B6772" s="52"/>
      <c r="C6772" s="52"/>
      <c r="D6772" s="52"/>
      <c r="E6772" s="52"/>
      <c r="F6772" s="52"/>
      <c r="G6772" s="52"/>
      <c r="H6772" s="52"/>
      <c r="I6772" s="52"/>
      <c r="J6772" s="52"/>
      <c r="K6772" s="52"/>
      <c r="L6772" s="52"/>
      <c r="M6772" s="52"/>
      <c r="N6772" s="52"/>
      <c r="O6772" s="52"/>
      <c r="P6772" s="52"/>
      <c r="Q6772" s="52"/>
      <c r="R6772" s="52"/>
      <c r="S6772" s="53">
        <v>5780</v>
      </c>
      <c r="T6772" s="53"/>
      <c r="U6772" s="62">
        <v>0</v>
      </c>
      <c r="V6772" s="62"/>
      <c r="W6772" s="7">
        <v>0</v>
      </c>
      <c r="X6772" s="3">
        <v>94</v>
      </c>
      <c r="Y6772" s="3">
        <v>0</v>
      </c>
      <c r="Z6772" s="5">
        <v>34706</v>
      </c>
      <c r="AA6772" s="3">
        <v>1995</v>
      </c>
      <c r="AB6772" s="63">
        <v>0</v>
      </c>
      <c r="AC6772" s="63"/>
      <c r="AD6772" s="1" t="s">
        <v>13346</v>
      </c>
      <c r="AE6772" s="52" t="s">
        <v>14820</v>
      </c>
      <c r="AF6772" s="52"/>
      <c r="AG6772" s="52"/>
      <c r="AH6772" s="52"/>
      <c r="AI6772" s="52"/>
      <c r="AJ6772" s="52"/>
      <c r="AK6772" s="52"/>
      <c r="AL6772" s="6">
        <v>9582</v>
      </c>
    </row>
    <row r="6773" spans="1:38">
      <c r="A6773" s="52" t="s">
        <v>14821</v>
      </c>
      <c r="B6773" s="52"/>
      <c r="C6773" s="52"/>
      <c r="D6773" s="52"/>
      <c r="E6773" s="52"/>
      <c r="F6773" s="52"/>
      <c r="G6773" s="52"/>
      <c r="H6773" s="52"/>
      <c r="I6773" s="52"/>
      <c r="J6773" s="52"/>
      <c r="K6773" s="52"/>
      <c r="L6773" s="52"/>
      <c r="M6773" s="52"/>
      <c r="N6773" s="52"/>
      <c r="O6773" s="52"/>
      <c r="P6773" s="52"/>
      <c r="Q6773" s="52"/>
      <c r="R6773" s="52"/>
      <c r="S6773" s="53">
        <v>79792.399999999994</v>
      </c>
      <c r="T6773" s="53"/>
      <c r="U6773" s="62">
        <v>0</v>
      </c>
      <c r="V6773" s="62"/>
      <c r="W6773" s="7">
        <v>0</v>
      </c>
      <c r="X6773" s="3">
        <v>94</v>
      </c>
      <c r="Y6773" s="3">
        <v>0</v>
      </c>
      <c r="Z6773" s="5">
        <v>33241</v>
      </c>
      <c r="AA6773" s="3">
        <v>1991</v>
      </c>
      <c r="AB6773" s="63">
        <v>0</v>
      </c>
      <c r="AC6773" s="63"/>
      <c r="AD6773" s="1" t="s">
        <v>13346</v>
      </c>
      <c r="AE6773" s="52" t="s">
        <v>14822</v>
      </c>
      <c r="AF6773" s="52"/>
      <c r="AG6773" s="52"/>
      <c r="AH6773" s="52"/>
      <c r="AI6773" s="52"/>
      <c r="AJ6773" s="52"/>
      <c r="AK6773" s="52"/>
      <c r="AL6773" s="6">
        <v>149675</v>
      </c>
    </row>
    <row r="6774" spans="1:38">
      <c r="A6774" s="52" t="s">
        <v>14823</v>
      </c>
      <c r="B6774" s="52"/>
      <c r="C6774" s="52"/>
      <c r="D6774" s="52"/>
      <c r="E6774" s="52"/>
      <c r="F6774" s="52"/>
      <c r="G6774" s="52"/>
      <c r="H6774" s="52"/>
      <c r="I6774" s="52"/>
      <c r="J6774" s="52"/>
      <c r="K6774" s="52"/>
      <c r="L6774" s="52"/>
      <c r="M6774" s="52"/>
      <c r="N6774" s="52"/>
      <c r="O6774" s="52"/>
      <c r="P6774" s="52"/>
      <c r="Q6774" s="52"/>
      <c r="R6774" s="52"/>
      <c r="S6774" s="54">
        <v>170</v>
      </c>
      <c r="T6774" s="54"/>
      <c r="U6774" s="62">
        <v>0</v>
      </c>
      <c r="V6774" s="62"/>
      <c r="W6774" s="7">
        <v>0</v>
      </c>
      <c r="X6774" s="3">
        <v>94</v>
      </c>
      <c r="Y6774" s="3">
        <v>0</v>
      </c>
      <c r="Z6774" s="5">
        <v>30688</v>
      </c>
      <c r="AA6774" s="3">
        <v>1984</v>
      </c>
      <c r="AB6774" s="63">
        <v>0</v>
      </c>
      <c r="AC6774" s="63"/>
      <c r="AD6774" s="1" t="s">
        <v>13346</v>
      </c>
      <c r="AE6774" s="52" t="s">
        <v>14824</v>
      </c>
      <c r="AF6774" s="52"/>
      <c r="AG6774" s="52"/>
      <c r="AH6774" s="52"/>
      <c r="AI6774" s="52"/>
      <c r="AJ6774" s="52"/>
      <c r="AK6774" s="52"/>
      <c r="AL6774" s="11">
        <v>372</v>
      </c>
    </row>
    <row r="6775" spans="1:38">
      <c r="A6775" s="52" t="s">
        <v>14825</v>
      </c>
      <c r="B6775" s="52"/>
      <c r="C6775" s="52"/>
      <c r="D6775" s="52"/>
      <c r="E6775" s="52"/>
      <c r="F6775" s="52"/>
      <c r="G6775" s="52"/>
      <c r="H6775" s="52"/>
      <c r="I6775" s="52"/>
      <c r="J6775" s="52"/>
      <c r="K6775" s="52"/>
      <c r="L6775" s="52"/>
      <c r="M6775" s="52"/>
      <c r="N6775" s="52"/>
      <c r="O6775" s="52"/>
      <c r="P6775" s="52"/>
      <c r="Q6775" s="52"/>
      <c r="R6775" s="52"/>
      <c r="S6775" s="53">
        <v>1300</v>
      </c>
      <c r="T6775" s="53"/>
      <c r="U6775" s="62">
        <v>0</v>
      </c>
      <c r="V6775" s="62"/>
      <c r="W6775" s="7">
        <v>0</v>
      </c>
      <c r="X6775" s="3">
        <v>94</v>
      </c>
      <c r="Y6775" s="3">
        <v>0</v>
      </c>
      <c r="Z6775" s="5">
        <v>30687</v>
      </c>
      <c r="AA6775" s="3">
        <v>1984</v>
      </c>
      <c r="AB6775" s="63">
        <v>0</v>
      </c>
      <c r="AC6775" s="63"/>
      <c r="AD6775" s="1" t="s">
        <v>13346</v>
      </c>
      <c r="AE6775" s="52" t="s">
        <v>14826</v>
      </c>
      <c r="AF6775" s="52"/>
      <c r="AG6775" s="52"/>
      <c r="AH6775" s="52"/>
      <c r="AI6775" s="52"/>
      <c r="AJ6775" s="52"/>
      <c r="AK6775" s="52"/>
      <c r="AL6775" s="6">
        <v>2841</v>
      </c>
    </row>
    <row r="6776" spans="1:38">
      <c r="A6776" s="52" t="s">
        <v>14827</v>
      </c>
      <c r="B6776" s="52"/>
      <c r="C6776" s="52"/>
      <c r="D6776" s="52"/>
      <c r="E6776" s="52"/>
      <c r="F6776" s="52"/>
      <c r="G6776" s="52"/>
      <c r="H6776" s="52"/>
      <c r="I6776" s="52"/>
      <c r="J6776" s="52"/>
      <c r="K6776" s="52"/>
      <c r="L6776" s="52"/>
      <c r="M6776" s="52"/>
      <c r="N6776" s="52"/>
      <c r="O6776" s="52"/>
      <c r="P6776" s="52"/>
      <c r="Q6776" s="52"/>
      <c r="R6776" s="52"/>
      <c r="S6776" s="54">
        <v>100</v>
      </c>
      <c r="T6776" s="54"/>
      <c r="U6776" s="62">
        <v>0</v>
      </c>
      <c r="V6776" s="62"/>
      <c r="W6776" s="7">
        <v>0</v>
      </c>
      <c r="X6776" s="3">
        <v>94</v>
      </c>
      <c r="Y6776" s="3">
        <v>0</v>
      </c>
      <c r="Z6776" s="5">
        <v>30688</v>
      </c>
      <c r="AA6776" s="3">
        <v>1984</v>
      </c>
      <c r="AB6776" s="63">
        <v>0</v>
      </c>
      <c r="AC6776" s="63"/>
      <c r="AD6776" s="1" t="s">
        <v>13346</v>
      </c>
      <c r="AE6776" s="52" t="s">
        <v>13686</v>
      </c>
      <c r="AF6776" s="52"/>
      <c r="AG6776" s="52"/>
      <c r="AH6776" s="52"/>
      <c r="AI6776" s="52"/>
      <c r="AJ6776" s="52"/>
      <c r="AK6776" s="52"/>
      <c r="AL6776" s="11">
        <v>219</v>
      </c>
    </row>
    <row r="6777" spans="1:38">
      <c r="A6777" s="52" t="s">
        <v>14828</v>
      </c>
      <c r="B6777" s="52"/>
      <c r="C6777" s="52"/>
      <c r="D6777" s="52"/>
      <c r="E6777" s="52"/>
      <c r="F6777" s="52"/>
      <c r="G6777" s="52"/>
      <c r="H6777" s="52"/>
      <c r="I6777" s="52"/>
      <c r="J6777" s="52"/>
      <c r="K6777" s="52"/>
      <c r="L6777" s="52"/>
      <c r="M6777" s="52"/>
      <c r="N6777" s="52"/>
      <c r="O6777" s="52"/>
      <c r="P6777" s="52"/>
      <c r="Q6777" s="52"/>
      <c r="R6777" s="52"/>
      <c r="S6777" s="54">
        <v>100</v>
      </c>
      <c r="T6777" s="54"/>
      <c r="U6777" s="62">
        <v>0</v>
      </c>
      <c r="V6777" s="62"/>
      <c r="W6777" s="7">
        <v>0</v>
      </c>
      <c r="X6777" s="3">
        <v>94</v>
      </c>
      <c r="Y6777" s="3">
        <v>0</v>
      </c>
      <c r="Z6777" s="5">
        <v>30688</v>
      </c>
      <c r="AA6777" s="3">
        <v>1984</v>
      </c>
      <c r="AB6777" s="63">
        <v>0</v>
      </c>
      <c r="AC6777" s="63"/>
      <c r="AD6777" s="1" t="s">
        <v>13346</v>
      </c>
      <c r="AE6777" s="52" t="s">
        <v>13686</v>
      </c>
      <c r="AF6777" s="52"/>
      <c r="AG6777" s="52"/>
      <c r="AH6777" s="52"/>
      <c r="AI6777" s="52"/>
      <c r="AJ6777" s="52"/>
      <c r="AK6777" s="52"/>
      <c r="AL6777" s="11">
        <v>219</v>
      </c>
    </row>
    <row r="6778" spans="1:38">
      <c r="A6778" s="52" t="s">
        <v>14829</v>
      </c>
      <c r="B6778" s="52"/>
      <c r="C6778" s="52"/>
      <c r="D6778" s="52"/>
      <c r="E6778" s="52"/>
      <c r="F6778" s="52"/>
      <c r="G6778" s="52"/>
      <c r="H6778" s="52"/>
      <c r="I6778" s="52"/>
      <c r="J6778" s="52"/>
      <c r="K6778" s="52"/>
      <c r="L6778" s="52"/>
      <c r="M6778" s="52"/>
      <c r="N6778" s="52"/>
      <c r="O6778" s="52"/>
      <c r="P6778" s="52"/>
      <c r="Q6778" s="52"/>
      <c r="R6778" s="52"/>
      <c r="S6778" s="54">
        <v>100</v>
      </c>
      <c r="T6778" s="54"/>
      <c r="U6778" s="62">
        <v>0</v>
      </c>
      <c r="V6778" s="62"/>
      <c r="W6778" s="7">
        <v>0</v>
      </c>
      <c r="X6778" s="3">
        <v>94</v>
      </c>
      <c r="Y6778" s="3">
        <v>0</v>
      </c>
      <c r="Z6778" s="5">
        <v>30688</v>
      </c>
      <c r="AA6778" s="3">
        <v>1984</v>
      </c>
      <c r="AB6778" s="63">
        <v>0</v>
      </c>
      <c r="AC6778" s="63"/>
      <c r="AD6778" s="1" t="s">
        <v>13346</v>
      </c>
      <c r="AE6778" s="52" t="s">
        <v>13686</v>
      </c>
      <c r="AF6778" s="52"/>
      <c r="AG6778" s="52"/>
      <c r="AH6778" s="52"/>
      <c r="AI6778" s="52"/>
      <c r="AJ6778" s="52"/>
      <c r="AK6778" s="52"/>
      <c r="AL6778" s="11">
        <v>219</v>
      </c>
    </row>
    <row r="6779" spans="1:38">
      <c r="A6779" s="52" t="s">
        <v>14830</v>
      </c>
      <c r="B6779" s="52"/>
      <c r="C6779" s="52"/>
      <c r="D6779" s="52"/>
      <c r="E6779" s="52"/>
      <c r="F6779" s="52"/>
      <c r="G6779" s="52"/>
      <c r="H6779" s="52"/>
      <c r="I6779" s="52"/>
      <c r="J6779" s="52"/>
      <c r="K6779" s="52"/>
      <c r="L6779" s="52"/>
      <c r="M6779" s="52"/>
      <c r="N6779" s="52"/>
      <c r="O6779" s="52"/>
      <c r="P6779" s="52"/>
      <c r="Q6779" s="52"/>
      <c r="R6779" s="52"/>
      <c r="S6779" s="54">
        <v>100</v>
      </c>
      <c r="T6779" s="54"/>
      <c r="U6779" s="62">
        <v>0</v>
      </c>
      <c r="V6779" s="62"/>
      <c r="W6779" s="7">
        <v>0</v>
      </c>
      <c r="X6779" s="3">
        <v>94</v>
      </c>
      <c r="Y6779" s="3">
        <v>0</v>
      </c>
      <c r="Z6779" s="5">
        <v>30688</v>
      </c>
      <c r="AA6779" s="3">
        <v>1984</v>
      </c>
      <c r="AB6779" s="63">
        <v>0</v>
      </c>
      <c r="AC6779" s="63"/>
      <c r="AD6779" s="1" t="s">
        <v>13346</v>
      </c>
      <c r="AE6779" s="52" t="s">
        <v>13686</v>
      </c>
      <c r="AF6779" s="52"/>
      <c r="AG6779" s="52"/>
      <c r="AH6779" s="52"/>
      <c r="AI6779" s="52"/>
      <c r="AJ6779" s="52"/>
      <c r="AK6779" s="52"/>
      <c r="AL6779" s="11">
        <v>219</v>
      </c>
    </row>
    <row r="6780" spans="1:38">
      <c r="A6780" s="52" t="s">
        <v>14831</v>
      </c>
      <c r="B6780" s="52"/>
      <c r="C6780" s="52"/>
      <c r="D6780" s="52"/>
      <c r="E6780" s="52"/>
      <c r="F6780" s="52"/>
      <c r="G6780" s="52"/>
      <c r="H6780" s="52"/>
      <c r="I6780" s="52"/>
      <c r="J6780" s="52"/>
      <c r="K6780" s="52"/>
      <c r="L6780" s="52"/>
      <c r="M6780" s="52"/>
      <c r="N6780" s="52"/>
      <c r="O6780" s="52"/>
      <c r="P6780" s="52"/>
      <c r="Q6780" s="52"/>
      <c r="R6780" s="52"/>
      <c r="S6780" s="53">
        <v>7500</v>
      </c>
      <c r="T6780" s="53"/>
      <c r="U6780" s="62">
        <v>0</v>
      </c>
      <c r="V6780" s="62"/>
      <c r="W6780" s="7">
        <v>0</v>
      </c>
      <c r="X6780" s="3">
        <v>94</v>
      </c>
      <c r="Y6780" s="3">
        <v>0</v>
      </c>
      <c r="Z6780" s="10">
        <v>30691</v>
      </c>
      <c r="AA6780" s="3">
        <v>1984</v>
      </c>
      <c r="AB6780" s="63">
        <v>0</v>
      </c>
      <c r="AC6780" s="63"/>
      <c r="AD6780" s="1" t="s">
        <v>13346</v>
      </c>
      <c r="AE6780" s="52" t="s">
        <v>14832</v>
      </c>
      <c r="AF6780" s="52"/>
      <c r="AG6780" s="52"/>
      <c r="AH6780" s="52"/>
      <c r="AI6780" s="52"/>
      <c r="AJ6780" s="52"/>
      <c r="AK6780" s="52"/>
      <c r="AL6780" s="6">
        <v>16392</v>
      </c>
    </row>
    <row r="6781" spans="1:38">
      <c r="A6781" s="52" t="s">
        <v>14833</v>
      </c>
      <c r="B6781" s="52"/>
      <c r="C6781" s="52"/>
      <c r="D6781" s="52"/>
      <c r="E6781" s="52"/>
      <c r="F6781" s="52"/>
      <c r="G6781" s="52"/>
      <c r="H6781" s="52"/>
      <c r="I6781" s="52"/>
      <c r="J6781" s="52"/>
      <c r="K6781" s="52"/>
      <c r="L6781" s="52"/>
      <c r="M6781" s="52"/>
      <c r="N6781" s="52"/>
      <c r="O6781" s="52"/>
      <c r="P6781" s="52"/>
      <c r="Q6781" s="52"/>
      <c r="R6781" s="52"/>
      <c r="S6781" s="54">
        <v>935</v>
      </c>
      <c r="T6781" s="54"/>
      <c r="U6781" s="62">
        <v>0</v>
      </c>
      <c r="V6781" s="62"/>
      <c r="W6781" s="7">
        <v>0</v>
      </c>
      <c r="X6781" s="3">
        <v>94</v>
      </c>
      <c r="Y6781" s="4">
        <v>0</v>
      </c>
      <c r="Z6781" s="10">
        <v>30327</v>
      </c>
      <c r="AA6781" s="3">
        <v>1983</v>
      </c>
      <c r="AB6781" s="63">
        <v>0</v>
      </c>
      <c r="AC6781" s="63"/>
      <c r="AD6781" s="1" t="s">
        <v>13346</v>
      </c>
      <c r="AE6781" s="52" t="s">
        <v>14834</v>
      </c>
      <c r="AF6781" s="52"/>
      <c r="AG6781" s="52"/>
      <c r="AH6781" s="52"/>
      <c r="AI6781" s="52"/>
      <c r="AJ6781" s="52"/>
      <c r="AK6781" s="52"/>
      <c r="AL6781" s="6">
        <v>2077</v>
      </c>
    </row>
    <row r="6782" spans="1:38">
      <c r="A6782" s="52" t="s">
        <v>14835</v>
      </c>
      <c r="B6782" s="52"/>
      <c r="C6782" s="52"/>
      <c r="D6782" s="52"/>
      <c r="E6782" s="52"/>
      <c r="F6782" s="52"/>
      <c r="G6782" s="52"/>
      <c r="H6782" s="52"/>
      <c r="I6782" s="52"/>
      <c r="J6782" s="52"/>
      <c r="K6782" s="52"/>
      <c r="L6782" s="52"/>
      <c r="M6782" s="52"/>
      <c r="N6782" s="52"/>
      <c r="O6782" s="52"/>
      <c r="P6782" s="52"/>
      <c r="Q6782" s="52"/>
      <c r="R6782" s="52"/>
      <c r="S6782" s="54">
        <v>900</v>
      </c>
      <c r="T6782" s="54"/>
      <c r="U6782" s="62">
        <v>0</v>
      </c>
      <c r="V6782" s="62"/>
      <c r="W6782" s="7">
        <v>0</v>
      </c>
      <c r="X6782" s="3">
        <v>94</v>
      </c>
      <c r="Y6782" s="4">
        <v>0</v>
      </c>
      <c r="Z6782" s="10">
        <v>30327</v>
      </c>
      <c r="AA6782" s="3">
        <v>1983</v>
      </c>
      <c r="AB6782" s="63">
        <v>0</v>
      </c>
      <c r="AC6782" s="63"/>
      <c r="AD6782" s="1" t="s">
        <v>13346</v>
      </c>
      <c r="AE6782" s="52" t="s">
        <v>14836</v>
      </c>
      <c r="AF6782" s="52"/>
      <c r="AG6782" s="52"/>
      <c r="AH6782" s="52"/>
      <c r="AI6782" s="52"/>
      <c r="AJ6782" s="52"/>
      <c r="AK6782" s="52"/>
      <c r="AL6782" s="6">
        <v>1999</v>
      </c>
    </row>
    <row r="6783" spans="1:38">
      <c r="A6783" s="52" t="s">
        <v>14837</v>
      </c>
      <c r="B6783" s="52"/>
      <c r="C6783" s="52"/>
      <c r="D6783" s="52"/>
      <c r="E6783" s="52"/>
      <c r="F6783" s="52"/>
      <c r="G6783" s="52"/>
      <c r="H6783" s="52"/>
      <c r="I6783" s="52"/>
      <c r="J6783" s="52"/>
      <c r="K6783" s="52"/>
      <c r="L6783" s="52"/>
      <c r="M6783" s="52"/>
      <c r="N6783" s="52"/>
      <c r="O6783" s="52"/>
      <c r="P6783" s="52"/>
      <c r="Q6783" s="52"/>
      <c r="R6783" s="52"/>
      <c r="S6783" s="54">
        <v>900</v>
      </c>
      <c r="T6783" s="54"/>
      <c r="U6783" s="62">
        <v>0</v>
      </c>
      <c r="V6783" s="62"/>
      <c r="W6783" s="7">
        <v>0</v>
      </c>
      <c r="X6783" s="3">
        <v>94</v>
      </c>
      <c r="Y6783" s="4">
        <v>0</v>
      </c>
      <c r="Z6783" s="10">
        <v>30327</v>
      </c>
      <c r="AA6783" s="3">
        <v>1983</v>
      </c>
      <c r="AB6783" s="63">
        <v>0</v>
      </c>
      <c r="AC6783" s="63"/>
      <c r="AD6783" s="1" t="s">
        <v>13346</v>
      </c>
      <c r="AE6783" s="52" t="s">
        <v>14836</v>
      </c>
      <c r="AF6783" s="52"/>
      <c r="AG6783" s="52"/>
      <c r="AH6783" s="52"/>
      <c r="AI6783" s="52"/>
      <c r="AJ6783" s="52"/>
      <c r="AK6783" s="52"/>
      <c r="AL6783" s="6">
        <v>1999</v>
      </c>
    </row>
    <row r="6784" spans="1:38">
      <c r="A6784" s="52" t="s">
        <v>14838</v>
      </c>
      <c r="B6784" s="52"/>
      <c r="C6784" s="52"/>
      <c r="D6784" s="52"/>
      <c r="E6784" s="52"/>
      <c r="F6784" s="52"/>
      <c r="G6784" s="52"/>
      <c r="H6784" s="52"/>
      <c r="I6784" s="52"/>
      <c r="J6784" s="52"/>
      <c r="K6784" s="52"/>
      <c r="L6784" s="52"/>
      <c r="M6784" s="52"/>
      <c r="N6784" s="52"/>
      <c r="O6784" s="52"/>
      <c r="P6784" s="52"/>
      <c r="Q6784" s="52"/>
      <c r="R6784" s="52"/>
      <c r="S6784" s="54">
        <v>900</v>
      </c>
      <c r="T6784" s="54"/>
      <c r="U6784" s="62">
        <v>0</v>
      </c>
      <c r="V6784" s="62"/>
      <c r="W6784" s="7">
        <v>0</v>
      </c>
      <c r="X6784" s="3">
        <v>94</v>
      </c>
      <c r="Y6784" s="4">
        <v>0</v>
      </c>
      <c r="Z6784" s="10">
        <v>30327</v>
      </c>
      <c r="AA6784" s="3">
        <v>1983</v>
      </c>
      <c r="AB6784" s="63">
        <v>0</v>
      </c>
      <c r="AC6784" s="63"/>
      <c r="AD6784" s="1" t="s">
        <v>13346</v>
      </c>
      <c r="AE6784" s="52" t="s">
        <v>14836</v>
      </c>
      <c r="AF6784" s="52"/>
      <c r="AG6784" s="52"/>
      <c r="AH6784" s="52"/>
      <c r="AI6784" s="52"/>
      <c r="AJ6784" s="52"/>
      <c r="AK6784" s="52"/>
      <c r="AL6784" s="6">
        <v>1999</v>
      </c>
    </row>
    <row r="6785" spans="1:38">
      <c r="A6785" t="s">
        <v>183</v>
      </c>
    </row>
    <row r="6786" spans="1:38">
      <c r="A6786" s="58">
        <v>198300000207840</v>
      </c>
      <c r="B6786" s="58"/>
      <c r="C6786" s="52" t="s">
        <v>14839</v>
      </c>
      <c r="D6786" s="52"/>
      <c r="E6786" s="52"/>
      <c r="F6786" s="52"/>
      <c r="G6786" s="52"/>
      <c r="H6786" s="52"/>
      <c r="I6786" s="52"/>
      <c r="J6786" s="52"/>
      <c r="K6786" s="52"/>
      <c r="L6786" s="52"/>
      <c r="M6786" s="52"/>
      <c r="N6786" s="54">
        <v>575</v>
      </c>
      <c r="O6786" s="54"/>
      <c r="P6786" s="54"/>
      <c r="Q6786" s="54"/>
      <c r="R6786" s="54"/>
      <c r="S6786" s="54"/>
      <c r="T6786" s="54"/>
      <c r="U6786" s="62">
        <v>0</v>
      </c>
      <c r="V6786" s="62"/>
      <c r="W6786" s="7">
        <v>0</v>
      </c>
      <c r="X6786" s="3">
        <v>94</v>
      </c>
      <c r="Y6786" s="4">
        <v>0</v>
      </c>
      <c r="Z6786" s="10">
        <v>30327</v>
      </c>
      <c r="AA6786" s="3">
        <v>1983</v>
      </c>
      <c r="AB6786" s="63">
        <v>0</v>
      </c>
      <c r="AC6786" s="63"/>
      <c r="AD6786" s="1" t="s">
        <v>13346</v>
      </c>
      <c r="AE6786" s="52" t="s">
        <v>14840</v>
      </c>
      <c r="AF6786" s="52"/>
      <c r="AG6786" s="52"/>
      <c r="AH6786" s="52"/>
      <c r="AI6786" s="52"/>
      <c r="AJ6786" s="52"/>
      <c r="AK6786" s="52"/>
      <c r="AL6786" s="6">
        <v>1277</v>
      </c>
    </row>
    <row r="6787" spans="1:38">
      <c r="A6787" s="58">
        <v>198300000207860</v>
      </c>
      <c r="B6787" s="58"/>
      <c r="C6787" s="52" t="s">
        <v>14839</v>
      </c>
      <c r="D6787" s="52"/>
      <c r="E6787" s="52"/>
      <c r="F6787" s="52"/>
      <c r="G6787" s="52"/>
      <c r="H6787" s="52"/>
      <c r="I6787" s="52"/>
      <c r="J6787" s="52"/>
      <c r="K6787" s="52"/>
      <c r="L6787" s="52"/>
      <c r="M6787" s="52"/>
      <c r="N6787" s="54">
        <v>575</v>
      </c>
      <c r="O6787" s="54"/>
      <c r="P6787" s="54"/>
      <c r="Q6787" s="54"/>
      <c r="R6787" s="54"/>
      <c r="S6787" s="54"/>
      <c r="T6787" s="54"/>
      <c r="U6787" s="62">
        <v>0</v>
      </c>
      <c r="V6787" s="62"/>
      <c r="W6787" s="7">
        <v>0</v>
      </c>
      <c r="X6787" s="3">
        <v>94</v>
      </c>
      <c r="Y6787" s="4">
        <v>0</v>
      </c>
      <c r="Z6787" s="10">
        <v>30327</v>
      </c>
      <c r="AA6787" s="3">
        <v>1983</v>
      </c>
      <c r="AB6787" s="63">
        <v>0</v>
      </c>
      <c r="AC6787" s="63"/>
      <c r="AD6787" s="1" t="s">
        <v>13346</v>
      </c>
      <c r="AE6787" s="52" t="s">
        <v>14840</v>
      </c>
      <c r="AF6787" s="52"/>
      <c r="AG6787" s="52"/>
      <c r="AH6787" s="52"/>
      <c r="AI6787" s="52"/>
      <c r="AJ6787" s="52"/>
      <c r="AK6787" s="52"/>
      <c r="AL6787" s="6">
        <v>1277</v>
      </c>
    </row>
    <row r="6788" spans="1:38">
      <c r="A6788" s="58">
        <v>198300000207880</v>
      </c>
      <c r="B6788" s="58"/>
      <c r="C6788" s="52" t="s">
        <v>14839</v>
      </c>
      <c r="D6788" s="52"/>
      <c r="E6788" s="52"/>
      <c r="F6788" s="52"/>
      <c r="G6788" s="52"/>
      <c r="H6788" s="52"/>
      <c r="I6788" s="52"/>
      <c r="J6788" s="52"/>
      <c r="K6788" s="52"/>
      <c r="L6788" s="52"/>
      <c r="M6788" s="52"/>
      <c r="N6788" s="54">
        <v>337.5</v>
      </c>
      <c r="O6788" s="54"/>
      <c r="P6788" s="54"/>
      <c r="Q6788" s="54"/>
      <c r="R6788" s="54"/>
      <c r="S6788" s="54"/>
      <c r="T6788" s="54"/>
      <c r="U6788" s="62">
        <v>0</v>
      </c>
      <c r="V6788" s="62"/>
      <c r="W6788" s="7">
        <v>0</v>
      </c>
      <c r="X6788" s="3">
        <v>94</v>
      </c>
      <c r="Y6788" s="4">
        <v>0</v>
      </c>
      <c r="Z6788" s="10">
        <v>30327</v>
      </c>
      <c r="AA6788" s="3">
        <v>1983</v>
      </c>
      <c r="AB6788" s="63">
        <v>0</v>
      </c>
      <c r="AC6788" s="63"/>
      <c r="AD6788" s="1" t="s">
        <v>13346</v>
      </c>
      <c r="AE6788" s="52" t="s">
        <v>14841</v>
      </c>
      <c r="AF6788" s="52"/>
      <c r="AG6788" s="52"/>
      <c r="AH6788" s="52"/>
      <c r="AI6788" s="52"/>
      <c r="AJ6788" s="52"/>
      <c r="AK6788" s="52"/>
      <c r="AL6788" s="11">
        <v>750</v>
      </c>
    </row>
    <row r="6789" spans="1:38">
      <c r="A6789" s="58">
        <v>198300000207900</v>
      </c>
      <c r="B6789" s="58"/>
      <c r="C6789" s="52" t="s">
        <v>14839</v>
      </c>
      <c r="D6789" s="52"/>
      <c r="E6789" s="52"/>
      <c r="F6789" s="52"/>
      <c r="G6789" s="52"/>
      <c r="H6789" s="52"/>
      <c r="I6789" s="52"/>
      <c r="J6789" s="52"/>
      <c r="K6789" s="52"/>
      <c r="L6789" s="52"/>
      <c r="M6789" s="52"/>
      <c r="N6789" s="54">
        <v>337.5</v>
      </c>
      <c r="O6789" s="54"/>
      <c r="P6789" s="54"/>
      <c r="Q6789" s="54"/>
      <c r="R6789" s="54"/>
      <c r="S6789" s="54"/>
      <c r="T6789" s="54"/>
      <c r="U6789" s="62">
        <v>0</v>
      </c>
      <c r="V6789" s="62"/>
      <c r="W6789" s="7">
        <v>0</v>
      </c>
      <c r="X6789" s="3">
        <v>94</v>
      </c>
      <c r="Y6789" s="4">
        <v>0</v>
      </c>
      <c r="Z6789" s="10">
        <v>30327</v>
      </c>
      <c r="AA6789" s="3">
        <v>1983</v>
      </c>
      <c r="AB6789" s="63">
        <v>0</v>
      </c>
      <c r="AC6789" s="63"/>
      <c r="AD6789" s="1" t="s">
        <v>13346</v>
      </c>
      <c r="AE6789" s="52" t="s">
        <v>14841</v>
      </c>
      <c r="AF6789" s="52"/>
      <c r="AG6789" s="52"/>
      <c r="AH6789" s="52"/>
      <c r="AI6789" s="52"/>
      <c r="AJ6789" s="52"/>
      <c r="AK6789" s="52"/>
      <c r="AL6789" s="11">
        <v>750</v>
      </c>
    </row>
    <row r="6790" spans="1:38">
      <c r="A6790" s="58">
        <v>198300000207910</v>
      </c>
      <c r="B6790" s="58"/>
      <c r="C6790" s="52" t="s">
        <v>14839</v>
      </c>
      <c r="D6790" s="52"/>
      <c r="E6790" s="52"/>
      <c r="F6790" s="52"/>
      <c r="G6790" s="52"/>
      <c r="H6790" s="52"/>
      <c r="I6790" s="52"/>
      <c r="J6790" s="52"/>
      <c r="K6790" s="52"/>
      <c r="L6790" s="52"/>
      <c r="M6790" s="52"/>
      <c r="N6790" s="54">
        <v>575</v>
      </c>
      <c r="O6790" s="54"/>
      <c r="P6790" s="54"/>
      <c r="Q6790" s="54"/>
      <c r="R6790" s="54"/>
      <c r="S6790" s="54"/>
      <c r="T6790" s="54"/>
      <c r="U6790" s="62">
        <v>0</v>
      </c>
      <c r="V6790" s="62"/>
      <c r="W6790" s="7">
        <v>0</v>
      </c>
      <c r="X6790" s="3">
        <v>94</v>
      </c>
      <c r="Y6790" s="4">
        <v>0</v>
      </c>
      <c r="Z6790" s="10">
        <v>30327</v>
      </c>
      <c r="AA6790" s="3">
        <v>1983</v>
      </c>
      <c r="AB6790" s="63">
        <v>0</v>
      </c>
      <c r="AC6790" s="63"/>
      <c r="AD6790" s="1" t="s">
        <v>13346</v>
      </c>
      <c r="AE6790" s="52" t="s">
        <v>14840</v>
      </c>
      <c r="AF6790" s="52"/>
      <c r="AG6790" s="52"/>
      <c r="AH6790" s="52"/>
      <c r="AI6790" s="52"/>
      <c r="AJ6790" s="52"/>
      <c r="AK6790" s="52"/>
      <c r="AL6790" s="6">
        <v>1277</v>
      </c>
    </row>
    <row r="6791" spans="1:38">
      <c r="A6791" s="58">
        <v>198800000211870</v>
      </c>
      <c r="B6791" s="58"/>
      <c r="C6791" s="52" t="s">
        <v>14842</v>
      </c>
      <c r="D6791" s="52"/>
      <c r="E6791" s="52"/>
      <c r="F6791" s="52"/>
      <c r="G6791" s="52"/>
      <c r="H6791" s="52"/>
      <c r="I6791" s="52"/>
      <c r="J6791" s="52"/>
      <c r="K6791" s="52"/>
      <c r="L6791" s="52"/>
      <c r="M6791" s="52"/>
      <c r="N6791" s="53">
        <v>1200</v>
      </c>
      <c r="O6791" s="53"/>
      <c r="P6791" s="53"/>
      <c r="Q6791" s="53"/>
      <c r="R6791" s="53"/>
      <c r="S6791" s="53"/>
      <c r="T6791" s="53"/>
      <c r="U6791" s="62">
        <v>0</v>
      </c>
      <c r="V6791" s="62"/>
      <c r="W6791" s="7">
        <v>0</v>
      </c>
      <c r="X6791" s="3">
        <v>94</v>
      </c>
      <c r="Y6791" s="4">
        <v>0</v>
      </c>
      <c r="Z6791" s="5">
        <v>32147</v>
      </c>
      <c r="AA6791" s="3">
        <v>1988</v>
      </c>
      <c r="AB6791" s="63">
        <v>0</v>
      </c>
      <c r="AC6791" s="63"/>
      <c r="AD6791" s="1" t="s">
        <v>13346</v>
      </c>
      <c r="AE6791" s="52" t="s">
        <v>14843</v>
      </c>
      <c r="AF6791" s="52"/>
      <c r="AG6791" s="52"/>
      <c r="AH6791" s="52"/>
      <c r="AI6791" s="52"/>
      <c r="AJ6791" s="52"/>
      <c r="AK6791" s="52"/>
      <c r="AL6791" s="6">
        <v>2404</v>
      </c>
    </row>
    <row r="6792" spans="1:38">
      <c r="A6792" s="58">
        <v>198900000211910</v>
      </c>
      <c r="B6792" s="58"/>
      <c r="C6792" s="52" t="s">
        <v>14844</v>
      </c>
      <c r="D6792" s="52"/>
      <c r="E6792" s="52"/>
      <c r="F6792" s="52"/>
      <c r="G6792" s="52"/>
      <c r="H6792" s="52"/>
      <c r="I6792" s="52"/>
      <c r="J6792" s="52"/>
      <c r="K6792" s="52"/>
      <c r="L6792" s="52"/>
      <c r="M6792" s="52"/>
      <c r="N6792" s="53">
        <v>1500</v>
      </c>
      <c r="O6792" s="53"/>
      <c r="P6792" s="53"/>
      <c r="Q6792" s="53"/>
      <c r="R6792" s="53"/>
      <c r="S6792" s="53"/>
      <c r="T6792" s="53"/>
      <c r="U6792" s="62">
        <v>0</v>
      </c>
      <c r="V6792" s="62"/>
      <c r="W6792" s="7">
        <v>0</v>
      </c>
      <c r="X6792" s="3">
        <v>94</v>
      </c>
      <c r="Y6792" s="4">
        <v>0</v>
      </c>
      <c r="Z6792" s="5">
        <v>32514</v>
      </c>
      <c r="AA6792" s="3">
        <v>1989</v>
      </c>
      <c r="AB6792" s="63">
        <v>0</v>
      </c>
      <c r="AC6792" s="63"/>
      <c r="AD6792" s="1" t="s">
        <v>13346</v>
      </c>
      <c r="AE6792" s="52" t="s">
        <v>14845</v>
      </c>
      <c r="AF6792" s="52"/>
      <c r="AG6792" s="52"/>
      <c r="AH6792" s="52"/>
      <c r="AI6792" s="52"/>
      <c r="AJ6792" s="52"/>
      <c r="AK6792" s="52"/>
      <c r="AL6792" s="6">
        <v>2952</v>
      </c>
    </row>
    <row r="6793" spans="1:38">
      <c r="A6793" s="58">
        <v>198900000211920</v>
      </c>
      <c r="B6793" s="58"/>
      <c r="C6793" s="52" t="s">
        <v>14846</v>
      </c>
      <c r="D6793" s="52"/>
      <c r="E6793" s="52"/>
      <c r="F6793" s="52"/>
      <c r="G6793" s="52"/>
      <c r="H6793" s="52"/>
      <c r="I6793" s="52"/>
      <c r="J6793" s="52"/>
      <c r="K6793" s="52"/>
      <c r="L6793" s="52"/>
      <c r="M6793" s="52"/>
      <c r="N6793" s="53">
        <v>2600</v>
      </c>
      <c r="O6793" s="53"/>
      <c r="P6793" s="53"/>
      <c r="Q6793" s="53"/>
      <c r="R6793" s="53"/>
      <c r="S6793" s="53"/>
      <c r="T6793" s="53"/>
      <c r="U6793" s="62">
        <v>0</v>
      </c>
      <c r="V6793" s="62"/>
      <c r="W6793" s="7">
        <v>0</v>
      </c>
      <c r="X6793" s="3">
        <v>94</v>
      </c>
      <c r="Y6793" s="4">
        <v>0</v>
      </c>
      <c r="Z6793" s="5">
        <v>32514</v>
      </c>
      <c r="AA6793" s="3">
        <v>1989</v>
      </c>
      <c r="AB6793" s="63">
        <v>0</v>
      </c>
      <c r="AC6793" s="63"/>
      <c r="AD6793" s="1" t="s">
        <v>13346</v>
      </c>
      <c r="AE6793" s="52" t="s">
        <v>14847</v>
      </c>
      <c r="AF6793" s="52"/>
      <c r="AG6793" s="52"/>
      <c r="AH6793" s="52"/>
      <c r="AI6793" s="52"/>
      <c r="AJ6793" s="52"/>
      <c r="AK6793" s="52"/>
      <c r="AL6793" s="6">
        <v>5116</v>
      </c>
    </row>
    <row r="6794" spans="1:38">
      <c r="A6794" s="58">
        <v>198400000206710</v>
      </c>
      <c r="B6794" s="58"/>
      <c r="C6794" s="52" t="s">
        <v>14848</v>
      </c>
      <c r="D6794" s="52"/>
      <c r="E6794" s="52"/>
      <c r="F6794" s="52"/>
      <c r="G6794" s="52"/>
      <c r="H6794" s="52"/>
      <c r="I6794" s="52"/>
      <c r="J6794" s="52"/>
      <c r="K6794" s="52"/>
      <c r="L6794" s="52"/>
      <c r="M6794" s="52"/>
      <c r="N6794" s="53">
        <v>1250</v>
      </c>
      <c r="O6794" s="53"/>
      <c r="P6794" s="53"/>
      <c r="Q6794" s="53"/>
      <c r="R6794" s="53"/>
      <c r="S6794" s="53"/>
      <c r="T6794" s="53"/>
      <c r="U6794" s="62">
        <v>0</v>
      </c>
      <c r="V6794" s="62"/>
      <c r="W6794" s="7">
        <v>0</v>
      </c>
      <c r="X6794" s="3">
        <v>94</v>
      </c>
      <c r="Y6794" s="4">
        <v>0</v>
      </c>
      <c r="Z6794" s="5">
        <v>30690</v>
      </c>
      <c r="AA6794" s="3">
        <v>1984</v>
      </c>
      <c r="AB6794" s="63">
        <v>0</v>
      </c>
      <c r="AC6794" s="63"/>
      <c r="AD6794" s="1" t="s">
        <v>13346</v>
      </c>
      <c r="AE6794" s="52" t="s">
        <v>13666</v>
      </c>
      <c r="AF6794" s="52"/>
      <c r="AG6794" s="52"/>
      <c r="AH6794" s="52"/>
      <c r="AI6794" s="52"/>
      <c r="AJ6794" s="52"/>
      <c r="AK6794" s="52"/>
      <c r="AL6794" s="6">
        <v>2732</v>
      </c>
    </row>
    <row r="6795" spans="1:38">
      <c r="A6795" s="58">
        <v>198400000207250</v>
      </c>
      <c r="B6795" s="58"/>
      <c r="C6795" s="52" t="s">
        <v>14849</v>
      </c>
      <c r="D6795" s="52"/>
      <c r="E6795" s="52"/>
      <c r="F6795" s="52"/>
      <c r="G6795" s="52"/>
      <c r="H6795" s="52"/>
      <c r="I6795" s="52"/>
      <c r="J6795" s="52"/>
      <c r="K6795" s="52"/>
      <c r="L6795" s="52"/>
      <c r="M6795" s="52"/>
      <c r="N6795" s="53">
        <v>1640</v>
      </c>
      <c r="O6795" s="53"/>
      <c r="P6795" s="53"/>
      <c r="Q6795" s="53"/>
      <c r="R6795" s="53"/>
      <c r="S6795" s="53"/>
      <c r="T6795" s="53"/>
      <c r="U6795" s="62">
        <v>0</v>
      </c>
      <c r="V6795" s="62"/>
      <c r="W6795" s="7">
        <v>0</v>
      </c>
      <c r="X6795" s="3">
        <v>94</v>
      </c>
      <c r="Y6795" s="4">
        <v>0</v>
      </c>
      <c r="Z6795" s="10">
        <v>30691</v>
      </c>
      <c r="AA6795" s="3">
        <v>1984</v>
      </c>
      <c r="AB6795" s="63">
        <v>0</v>
      </c>
      <c r="AC6795" s="63"/>
      <c r="AD6795" s="1" t="s">
        <v>13346</v>
      </c>
      <c r="AE6795" s="52" t="s">
        <v>14850</v>
      </c>
      <c r="AF6795" s="52"/>
      <c r="AG6795" s="52"/>
      <c r="AH6795" s="52"/>
      <c r="AI6795" s="52"/>
      <c r="AJ6795" s="52"/>
      <c r="AK6795" s="52"/>
      <c r="AL6795" s="6">
        <v>3584</v>
      </c>
    </row>
    <row r="6796" spans="1:38">
      <c r="A6796" s="58">
        <v>198400000207560</v>
      </c>
      <c r="B6796" s="58"/>
      <c r="C6796" s="52" t="s">
        <v>14851</v>
      </c>
      <c r="D6796" s="52"/>
      <c r="E6796" s="52"/>
      <c r="F6796" s="52"/>
      <c r="G6796" s="52"/>
      <c r="H6796" s="52"/>
      <c r="I6796" s="52"/>
      <c r="J6796" s="52"/>
      <c r="K6796" s="52"/>
      <c r="L6796" s="52"/>
      <c r="M6796" s="52"/>
      <c r="N6796" s="54">
        <v>800</v>
      </c>
      <c r="O6796" s="54"/>
      <c r="P6796" s="54"/>
      <c r="Q6796" s="54"/>
      <c r="R6796" s="54"/>
      <c r="S6796" s="54"/>
      <c r="T6796" s="54"/>
      <c r="U6796" s="62">
        <v>0</v>
      </c>
      <c r="V6796" s="62"/>
      <c r="W6796" s="7">
        <v>0</v>
      </c>
      <c r="X6796" s="3">
        <v>94</v>
      </c>
      <c r="Y6796" s="4">
        <v>0</v>
      </c>
      <c r="Z6796" s="10">
        <v>30691</v>
      </c>
      <c r="AA6796" s="3">
        <v>1984</v>
      </c>
      <c r="AB6796" s="63">
        <v>0</v>
      </c>
      <c r="AC6796" s="63"/>
      <c r="AD6796" s="1" t="s">
        <v>13346</v>
      </c>
      <c r="AE6796" s="52" t="s">
        <v>14852</v>
      </c>
      <c r="AF6796" s="52"/>
      <c r="AG6796" s="52"/>
      <c r="AH6796" s="52"/>
      <c r="AI6796" s="52"/>
      <c r="AJ6796" s="52"/>
      <c r="AK6796" s="52"/>
      <c r="AL6796" s="6">
        <v>1749</v>
      </c>
    </row>
    <row r="6797" spans="1:38">
      <c r="A6797" s="58">
        <v>198900000211990</v>
      </c>
      <c r="B6797" s="58"/>
      <c r="C6797" s="52" t="s">
        <v>14853</v>
      </c>
      <c r="D6797" s="52"/>
      <c r="E6797" s="52"/>
      <c r="F6797" s="52"/>
      <c r="G6797" s="52"/>
      <c r="H6797" s="52"/>
      <c r="I6797" s="52"/>
      <c r="J6797" s="52"/>
      <c r="K6797" s="52"/>
      <c r="L6797" s="52"/>
      <c r="M6797" s="52"/>
      <c r="N6797" s="53">
        <v>3000</v>
      </c>
      <c r="O6797" s="53"/>
      <c r="P6797" s="53"/>
      <c r="Q6797" s="53"/>
      <c r="R6797" s="53"/>
      <c r="S6797" s="53"/>
      <c r="T6797" s="53"/>
      <c r="U6797" s="62">
        <v>0</v>
      </c>
      <c r="V6797" s="62"/>
      <c r="W6797" s="7">
        <v>0</v>
      </c>
      <c r="X6797" s="3">
        <v>94</v>
      </c>
      <c r="Y6797" s="4">
        <v>0</v>
      </c>
      <c r="Z6797" s="5">
        <v>32516</v>
      </c>
      <c r="AA6797" s="3">
        <v>1989</v>
      </c>
      <c r="AB6797" s="63">
        <v>0</v>
      </c>
      <c r="AC6797" s="63"/>
      <c r="AD6797" s="1" t="s">
        <v>13346</v>
      </c>
      <c r="AE6797" s="52" t="s">
        <v>14854</v>
      </c>
      <c r="AF6797" s="52"/>
      <c r="AG6797" s="52"/>
      <c r="AH6797" s="52"/>
      <c r="AI6797" s="52"/>
      <c r="AJ6797" s="52"/>
      <c r="AK6797" s="52"/>
      <c r="AL6797" s="6">
        <v>5903</v>
      </c>
    </row>
    <row r="6798" spans="1:38">
      <c r="A6798" s="58">
        <v>198400000207290</v>
      </c>
      <c r="B6798" s="58"/>
      <c r="C6798" s="52" t="s">
        <v>14855</v>
      </c>
      <c r="D6798" s="52"/>
      <c r="E6798" s="52"/>
      <c r="F6798" s="52"/>
      <c r="G6798" s="52"/>
      <c r="H6798" s="52"/>
      <c r="I6798" s="52"/>
      <c r="J6798" s="52"/>
      <c r="K6798" s="52"/>
      <c r="L6798" s="52"/>
      <c r="M6798" s="52"/>
      <c r="N6798" s="54">
        <v>500</v>
      </c>
      <c r="O6798" s="54"/>
      <c r="P6798" s="54"/>
      <c r="Q6798" s="54"/>
      <c r="R6798" s="54"/>
      <c r="S6798" s="54"/>
      <c r="T6798" s="54"/>
      <c r="U6798" s="62">
        <v>0</v>
      </c>
      <c r="V6798" s="62"/>
      <c r="W6798" s="7">
        <v>0</v>
      </c>
      <c r="X6798" s="3">
        <v>94</v>
      </c>
      <c r="Y6798" s="4">
        <v>0</v>
      </c>
      <c r="Z6798" s="5">
        <v>30682</v>
      </c>
      <c r="AA6798" s="3">
        <v>1984</v>
      </c>
      <c r="AB6798" s="63">
        <v>0</v>
      </c>
      <c r="AC6798" s="63"/>
      <c r="AD6798" s="1" t="s">
        <v>13346</v>
      </c>
      <c r="AE6798" s="52" t="s">
        <v>14856</v>
      </c>
      <c r="AF6798" s="52"/>
      <c r="AG6798" s="52"/>
      <c r="AH6798" s="52"/>
      <c r="AI6798" s="52"/>
      <c r="AJ6798" s="52"/>
      <c r="AK6798" s="52"/>
      <c r="AL6798" s="6">
        <v>1093</v>
      </c>
    </row>
    <row r="6799" spans="1:38">
      <c r="A6799" s="58">
        <v>198400000206960</v>
      </c>
      <c r="B6799" s="58"/>
      <c r="C6799" s="52" t="s">
        <v>14857</v>
      </c>
      <c r="D6799" s="52"/>
      <c r="E6799" s="52"/>
      <c r="F6799" s="52"/>
      <c r="G6799" s="52"/>
      <c r="H6799" s="52"/>
      <c r="I6799" s="52"/>
      <c r="J6799" s="52"/>
      <c r="K6799" s="52"/>
      <c r="L6799" s="52"/>
      <c r="M6799" s="52"/>
      <c r="N6799" s="54">
        <v>150</v>
      </c>
      <c r="O6799" s="54"/>
      <c r="P6799" s="54"/>
      <c r="Q6799" s="54"/>
      <c r="R6799" s="54"/>
      <c r="S6799" s="54"/>
      <c r="T6799" s="54"/>
      <c r="U6799" s="62">
        <v>0</v>
      </c>
      <c r="V6799" s="62"/>
      <c r="W6799" s="7">
        <v>0</v>
      </c>
      <c r="X6799" s="3">
        <v>94</v>
      </c>
      <c r="Y6799" s="4">
        <v>0</v>
      </c>
      <c r="Z6799" s="5">
        <v>30687</v>
      </c>
      <c r="AA6799" s="3">
        <v>1984</v>
      </c>
      <c r="AB6799" s="63">
        <v>0</v>
      </c>
      <c r="AC6799" s="63"/>
      <c r="AD6799" s="1" t="s">
        <v>13346</v>
      </c>
      <c r="AE6799" s="52" t="s">
        <v>14858</v>
      </c>
      <c r="AF6799" s="52"/>
      <c r="AG6799" s="52"/>
      <c r="AH6799" s="52"/>
      <c r="AI6799" s="52"/>
      <c r="AJ6799" s="52"/>
      <c r="AK6799" s="52"/>
      <c r="AL6799" s="11">
        <v>328</v>
      </c>
    </row>
    <row r="6800" spans="1:38">
      <c r="A6800" s="58">
        <v>198400000206970</v>
      </c>
      <c r="B6800" s="58"/>
      <c r="C6800" s="52" t="s">
        <v>14859</v>
      </c>
      <c r="D6800" s="52"/>
      <c r="E6800" s="52"/>
      <c r="F6800" s="52"/>
      <c r="G6800" s="52"/>
      <c r="H6800" s="52"/>
      <c r="I6800" s="52"/>
      <c r="J6800" s="52"/>
      <c r="K6800" s="52"/>
      <c r="L6800" s="52"/>
      <c r="M6800" s="52"/>
      <c r="N6800" s="54">
        <v>100</v>
      </c>
      <c r="O6800" s="54"/>
      <c r="P6800" s="54"/>
      <c r="Q6800" s="54"/>
      <c r="R6800" s="54"/>
      <c r="S6800" s="54"/>
      <c r="T6800" s="54"/>
      <c r="U6800" s="62">
        <v>0</v>
      </c>
      <c r="V6800" s="62"/>
      <c r="W6800" s="7">
        <v>0</v>
      </c>
      <c r="X6800" s="3">
        <v>94</v>
      </c>
      <c r="Y6800" s="4">
        <v>0</v>
      </c>
      <c r="Z6800" s="5">
        <v>30688</v>
      </c>
      <c r="AA6800" s="3">
        <v>1984</v>
      </c>
      <c r="AB6800" s="63">
        <v>0</v>
      </c>
      <c r="AC6800" s="63"/>
      <c r="AD6800" s="1" t="s">
        <v>13346</v>
      </c>
      <c r="AE6800" s="52" t="s">
        <v>13686</v>
      </c>
      <c r="AF6800" s="52"/>
      <c r="AG6800" s="52"/>
      <c r="AH6800" s="52"/>
      <c r="AI6800" s="52"/>
      <c r="AJ6800" s="52"/>
      <c r="AK6800" s="52"/>
      <c r="AL6800" s="11">
        <v>219</v>
      </c>
    </row>
    <row r="6801" spans="1:38">
      <c r="A6801" s="58">
        <v>198400000206990</v>
      </c>
      <c r="B6801" s="58"/>
      <c r="C6801" s="52" t="s">
        <v>14859</v>
      </c>
      <c r="D6801" s="52"/>
      <c r="E6801" s="52"/>
      <c r="F6801" s="52"/>
      <c r="G6801" s="52"/>
      <c r="H6801" s="52"/>
      <c r="I6801" s="52"/>
      <c r="J6801" s="52"/>
      <c r="K6801" s="52"/>
      <c r="L6801" s="52"/>
      <c r="M6801" s="52"/>
      <c r="N6801" s="54">
        <v>100</v>
      </c>
      <c r="O6801" s="54"/>
      <c r="P6801" s="54"/>
      <c r="Q6801" s="54"/>
      <c r="R6801" s="54"/>
      <c r="S6801" s="54"/>
      <c r="T6801" s="54"/>
      <c r="U6801" s="62">
        <v>0</v>
      </c>
      <c r="V6801" s="62"/>
      <c r="W6801" s="7">
        <v>0</v>
      </c>
      <c r="X6801" s="3">
        <v>94</v>
      </c>
      <c r="Y6801" s="4">
        <v>0</v>
      </c>
      <c r="Z6801" s="5">
        <v>30688</v>
      </c>
      <c r="AA6801" s="3">
        <v>1984</v>
      </c>
      <c r="AB6801" s="63">
        <v>0</v>
      </c>
      <c r="AC6801" s="63"/>
      <c r="AD6801" s="1" t="s">
        <v>13346</v>
      </c>
      <c r="AE6801" s="52" t="s">
        <v>13686</v>
      </c>
      <c r="AF6801" s="52"/>
      <c r="AG6801" s="52"/>
      <c r="AH6801" s="52"/>
      <c r="AI6801" s="52"/>
      <c r="AJ6801" s="52"/>
      <c r="AK6801" s="52"/>
      <c r="AL6801" s="11">
        <v>219</v>
      </c>
    </row>
    <row r="6802" spans="1:38">
      <c r="A6802" s="58">
        <v>198400000207000</v>
      </c>
      <c r="B6802" s="58"/>
      <c r="C6802" s="52" t="s">
        <v>14859</v>
      </c>
      <c r="D6802" s="52"/>
      <c r="E6802" s="52"/>
      <c r="F6802" s="52"/>
      <c r="G6802" s="52"/>
      <c r="H6802" s="52"/>
      <c r="I6802" s="52"/>
      <c r="J6802" s="52"/>
      <c r="K6802" s="52"/>
      <c r="L6802" s="52"/>
      <c r="M6802" s="52"/>
      <c r="N6802" s="54">
        <v>100</v>
      </c>
      <c r="O6802" s="54"/>
      <c r="P6802" s="54"/>
      <c r="Q6802" s="54"/>
      <c r="R6802" s="54"/>
      <c r="S6802" s="54"/>
      <c r="T6802" s="54"/>
      <c r="U6802" s="62">
        <v>0</v>
      </c>
      <c r="V6802" s="62"/>
      <c r="W6802" s="7">
        <v>0</v>
      </c>
      <c r="X6802" s="3">
        <v>94</v>
      </c>
      <c r="Y6802" s="4">
        <v>0</v>
      </c>
      <c r="Z6802" s="5">
        <v>30688</v>
      </c>
      <c r="AA6802" s="3">
        <v>1984</v>
      </c>
      <c r="AB6802" s="63">
        <v>0</v>
      </c>
      <c r="AC6802" s="63"/>
      <c r="AD6802" s="1" t="s">
        <v>13346</v>
      </c>
      <c r="AE6802" s="52" t="s">
        <v>13686</v>
      </c>
      <c r="AF6802" s="52"/>
      <c r="AG6802" s="52"/>
      <c r="AH6802" s="52"/>
      <c r="AI6802" s="52"/>
      <c r="AJ6802" s="52"/>
      <c r="AK6802" s="52"/>
      <c r="AL6802" s="11">
        <v>219</v>
      </c>
    </row>
    <row r="6803" spans="1:38">
      <c r="A6803" s="58">
        <v>198400000207020</v>
      </c>
      <c r="B6803" s="58"/>
      <c r="C6803" s="52" t="s">
        <v>14859</v>
      </c>
      <c r="D6803" s="52"/>
      <c r="E6803" s="52"/>
      <c r="F6803" s="52"/>
      <c r="G6803" s="52"/>
      <c r="H6803" s="52"/>
      <c r="I6803" s="52"/>
      <c r="J6803" s="52"/>
      <c r="K6803" s="52"/>
      <c r="L6803" s="52"/>
      <c r="M6803" s="52"/>
      <c r="N6803" s="54">
        <v>200</v>
      </c>
      <c r="O6803" s="54"/>
      <c r="P6803" s="54"/>
      <c r="Q6803" s="54"/>
      <c r="R6803" s="54"/>
      <c r="S6803" s="54"/>
      <c r="T6803" s="54"/>
      <c r="U6803" s="62">
        <v>0</v>
      </c>
      <c r="V6803" s="62"/>
      <c r="W6803" s="7">
        <v>0</v>
      </c>
      <c r="X6803" s="3">
        <v>94</v>
      </c>
      <c r="Y6803" s="4">
        <v>0</v>
      </c>
      <c r="Z6803" s="5">
        <v>30688</v>
      </c>
      <c r="AA6803" s="3">
        <v>1984</v>
      </c>
      <c r="AB6803" s="63">
        <v>0</v>
      </c>
      <c r="AC6803" s="63"/>
      <c r="AD6803" s="1" t="s">
        <v>13346</v>
      </c>
      <c r="AE6803" s="52" t="s">
        <v>14860</v>
      </c>
      <c r="AF6803" s="52"/>
      <c r="AG6803" s="52"/>
      <c r="AH6803" s="52"/>
      <c r="AI6803" s="52"/>
      <c r="AJ6803" s="52"/>
      <c r="AK6803" s="52"/>
      <c r="AL6803" s="11">
        <v>437</v>
      </c>
    </row>
    <row r="6804" spans="1:38">
      <c r="A6804" s="58">
        <v>198400000207270</v>
      </c>
      <c r="B6804" s="58"/>
      <c r="C6804" s="52" t="s">
        <v>14861</v>
      </c>
      <c r="D6804" s="52"/>
      <c r="E6804" s="52"/>
      <c r="F6804" s="52"/>
      <c r="G6804" s="52"/>
      <c r="H6804" s="52"/>
      <c r="I6804" s="52"/>
      <c r="J6804" s="52"/>
      <c r="K6804" s="52"/>
      <c r="L6804" s="52"/>
      <c r="M6804" s="52"/>
      <c r="N6804" s="53">
        <v>6715</v>
      </c>
      <c r="O6804" s="53"/>
      <c r="P6804" s="53"/>
      <c r="Q6804" s="53"/>
      <c r="R6804" s="53"/>
      <c r="S6804" s="53"/>
      <c r="T6804" s="53"/>
      <c r="U6804" s="62">
        <v>0</v>
      </c>
      <c r="V6804" s="62"/>
      <c r="W6804" s="7">
        <v>0</v>
      </c>
      <c r="X6804" s="3">
        <v>94</v>
      </c>
      <c r="Y6804" s="4">
        <v>0</v>
      </c>
      <c r="Z6804" s="5">
        <v>30686</v>
      </c>
      <c r="AA6804" s="3">
        <v>1984</v>
      </c>
      <c r="AB6804" s="63">
        <v>0</v>
      </c>
      <c r="AC6804" s="63"/>
      <c r="AD6804" s="1" t="s">
        <v>13346</v>
      </c>
      <c r="AE6804" s="52" t="s">
        <v>14862</v>
      </c>
      <c r="AF6804" s="52"/>
      <c r="AG6804" s="52"/>
      <c r="AH6804" s="52"/>
      <c r="AI6804" s="52"/>
      <c r="AJ6804" s="52"/>
      <c r="AK6804" s="52"/>
      <c r="AL6804" s="6">
        <v>14677</v>
      </c>
    </row>
    <row r="6805" spans="1:38">
      <c r="A6805" s="58">
        <v>198400000207260</v>
      </c>
      <c r="B6805" s="58"/>
      <c r="C6805" s="52" t="s">
        <v>14863</v>
      </c>
      <c r="D6805" s="52"/>
      <c r="E6805" s="52"/>
      <c r="F6805" s="52"/>
      <c r="G6805" s="52"/>
      <c r="H6805" s="52"/>
      <c r="I6805" s="52"/>
      <c r="J6805" s="52"/>
      <c r="K6805" s="52"/>
      <c r="L6805" s="52"/>
      <c r="M6805" s="52"/>
      <c r="N6805" s="53">
        <v>6715</v>
      </c>
      <c r="O6805" s="53"/>
      <c r="P6805" s="53"/>
      <c r="Q6805" s="53"/>
      <c r="R6805" s="53"/>
      <c r="S6805" s="53"/>
      <c r="T6805" s="53"/>
      <c r="U6805" s="62">
        <v>0</v>
      </c>
      <c r="V6805" s="62"/>
      <c r="W6805" s="7">
        <v>0</v>
      </c>
      <c r="X6805" s="3">
        <v>94</v>
      </c>
      <c r="Y6805" s="4">
        <v>0</v>
      </c>
      <c r="Z6805" s="5">
        <v>30686</v>
      </c>
      <c r="AA6805" s="3">
        <v>1984</v>
      </c>
      <c r="AB6805" s="63">
        <v>0</v>
      </c>
      <c r="AC6805" s="63"/>
      <c r="AD6805" s="1" t="s">
        <v>13346</v>
      </c>
      <c r="AE6805" s="52" t="s">
        <v>14862</v>
      </c>
      <c r="AF6805" s="52"/>
      <c r="AG6805" s="52"/>
      <c r="AH6805" s="52"/>
      <c r="AI6805" s="52"/>
      <c r="AJ6805" s="52"/>
      <c r="AK6805" s="52"/>
      <c r="AL6805" s="6">
        <v>14677</v>
      </c>
    </row>
    <row r="6806" spans="1:38">
      <c r="A6806" s="58">
        <v>198400000207190</v>
      </c>
      <c r="B6806" s="58"/>
      <c r="C6806" s="52" t="s">
        <v>14864</v>
      </c>
      <c r="D6806" s="52"/>
      <c r="E6806" s="52"/>
      <c r="F6806" s="52"/>
      <c r="G6806" s="52"/>
      <c r="H6806" s="52"/>
      <c r="I6806" s="52"/>
      <c r="J6806" s="52"/>
      <c r="K6806" s="52"/>
      <c r="L6806" s="52"/>
      <c r="M6806" s="52"/>
      <c r="N6806" s="54">
        <v>288.33</v>
      </c>
      <c r="O6806" s="54"/>
      <c r="P6806" s="54"/>
      <c r="Q6806" s="54"/>
      <c r="R6806" s="54"/>
      <c r="S6806" s="54"/>
      <c r="T6806" s="54"/>
      <c r="U6806" s="62">
        <v>0</v>
      </c>
      <c r="V6806" s="62"/>
      <c r="W6806" s="7">
        <v>0</v>
      </c>
      <c r="X6806" s="3">
        <v>94</v>
      </c>
      <c r="Y6806" s="4">
        <v>0</v>
      </c>
      <c r="Z6806" s="5">
        <v>30682</v>
      </c>
      <c r="AA6806" s="3">
        <v>1984</v>
      </c>
      <c r="AB6806" s="63">
        <v>0</v>
      </c>
      <c r="AC6806" s="63"/>
      <c r="AD6806" s="1" t="s">
        <v>13346</v>
      </c>
      <c r="AE6806" s="52" t="s">
        <v>14865</v>
      </c>
      <c r="AF6806" s="52"/>
      <c r="AG6806" s="52"/>
      <c r="AH6806" s="52"/>
      <c r="AI6806" s="52"/>
      <c r="AJ6806" s="52"/>
      <c r="AK6806" s="52"/>
      <c r="AL6806" s="11">
        <v>630</v>
      </c>
    </row>
    <row r="6807" spans="1:38">
      <c r="A6807" s="58">
        <v>198400000207310</v>
      </c>
      <c r="B6807" s="58"/>
      <c r="C6807" s="52" t="s">
        <v>14864</v>
      </c>
      <c r="D6807" s="52"/>
      <c r="E6807" s="52"/>
      <c r="F6807" s="52"/>
      <c r="G6807" s="52"/>
      <c r="H6807" s="52"/>
      <c r="I6807" s="52"/>
      <c r="J6807" s="52"/>
      <c r="K6807" s="52"/>
      <c r="L6807" s="52"/>
      <c r="M6807" s="52"/>
      <c r="N6807" s="54">
        <v>250</v>
      </c>
      <c r="O6807" s="54"/>
      <c r="P6807" s="54"/>
      <c r="Q6807" s="54"/>
      <c r="R6807" s="54"/>
      <c r="S6807" s="54"/>
      <c r="T6807" s="54"/>
      <c r="U6807" s="62">
        <v>0</v>
      </c>
      <c r="V6807" s="62"/>
      <c r="W6807" s="7">
        <v>0</v>
      </c>
      <c r="X6807" s="3">
        <v>94</v>
      </c>
      <c r="Y6807" s="4">
        <v>0</v>
      </c>
      <c r="Z6807" s="5">
        <v>30682</v>
      </c>
      <c r="AA6807" s="3">
        <v>1984</v>
      </c>
      <c r="AB6807" s="63">
        <v>0</v>
      </c>
      <c r="AC6807" s="63"/>
      <c r="AD6807" s="1" t="s">
        <v>13346</v>
      </c>
      <c r="AE6807" s="52" t="s">
        <v>14866</v>
      </c>
      <c r="AF6807" s="52"/>
      <c r="AG6807" s="52"/>
      <c r="AH6807" s="52"/>
      <c r="AI6807" s="52"/>
      <c r="AJ6807" s="52"/>
      <c r="AK6807" s="52"/>
      <c r="AL6807" s="11">
        <v>546</v>
      </c>
    </row>
    <row r="6808" spans="1:38">
      <c r="A6808" s="58">
        <v>198400000207330</v>
      </c>
      <c r="B6808" s="58"/>
      <c r="C6808" s="52" t="s">
        <v>14864</v>
      </c>
      <c r="D6808" s="52"/>
      <c r="E6808" s="52"/>
      <c r="F6808" s="52"/>
      <c r="G6808" s="52"/>
      <c r="H6808" s="52"/>
      <c r="I6808" s="52"/>
      <c r="J6808" s="52"/>
      <c r="K6808" s="52"/>
      <c r="L6808" s="52"/>
      <c r="M6808" s="52"/>
      <c r="N6808" s="54">
        <v>250</v>
      </c>
      <c r="O6808" s="54"/>
      <c r="P6808" s="54"/>
      <c r="Q6808" s="54"/>
      <c r="R6808" s="54"/>
      <c r="S6808" s="54"/>
      <c r="T6808" s="54"/>
      <c r="U6808" s="62">
        <v>0</v>
      </c>
      <c r="V6808" s="62"/>
      <c r="W6808" s="7">
        <v>0</v>
      </c>
      <c r="X6808" s="3">
        <v>94</v>
      </c>
      <c r="Y6808" s="4">
        <v>0</v>
      </c>
      <c r="Z6808" s="5">
        <v>30682</v>
      </c>
      <c r="AA6808" s="3">
        <v>1984</v>
      </c>
      <c r="AB6808" s="63">
        <v>0</v>
      </c>
      <c r="AC6808" s="63"/>
      <c r="AD6808" s="1" t="s">
        <v>13346</v>
      </c>
      <c r="AE6808" s="52" t="s">
        <v>14866</v>
      </c>
      <c r="AF6808" s="52"/>
      <c r="AG6808" s="52"/>
      <c r="AH6808" s="52"/>
      <c r="AI6808" s="52"/>
      <c r="AJ6808" s="52"/>
      <c r="AK6808" s="52"/>
      <c r="AL6808" s="11">
        <v>546</v>
      </c>
    </row>
    <row r="6809" spans="1:38">
      <c r="A6809" s="58">
        <v>198400000207360</v>
      </c>
      <c r="B6809" s="58"/>
      <c r="C6809" s="52" t="s">
        <v>14864</v>
      </c>
      <c r="D6809" s="52"/>
      <c r="E6809" s="52"/>
      <c r="F6809" s="52"/>
      <c r="G6809" s="52"/>
      <c r="H6809" s="52"/>
      <c r="I6809" s="52"/>
      <c r="J6809" s="52"/>
      <c r="K6809" s="52"/>
      <c r="L6809" s="52"/>
      <c r="M6809" s="52"/>
      <c r="N6809" s="54">
        <v>500</v>
      </c>
      <c r="O6809" s="54"/>
      <c r="P6809" s="54"/>
      <c r="Q6809" s="54"/>
      <c r="R6809" s="54"/>
      <c r="S6809" s="54"/>
      <c r="T6809" s="54"/>
      <c r="U6809" s="62">
        <v>0</v>
      </c>
      <c r="V6809" s="62"/>
      <c r="W6809" s="7">
        <v>0</v>
      </c>
      <c r="X6809" s="3">
        <v>94</v>
      </c>
      <c r="Y6809" s="4">
        <v>0</v>
      </c>
      <c r="Z6809" s="5">
        <v>30682</v>
      </c>
      <c r="AA6809" s="3">
        <v>1984</v>
      </c>
      <c r="AB6809" s="63">
        <v>0</v>
      </c>
      <c r="AC6809" s="63"/>
      <c r="AD6809" s="1" t="s">
        <v>13346</v>
      </c>
      <c r="AE6809" s="52" t="s">
        <v>14856</v>
      </c>
      <c r="AF6809" s="52"/>
      <c r="AG6809" s="52"/>
      <c r="AH6809" s="52"/>
      <c r="AI6809" s="52"/>
      <c r="AJ6809" s="52"/>
      <c r="AK6809" s="52"/>
      <c r="AL6809" s="6">
        <v>1093</v>
      </c>
    </row>
    <row r="6810" spans="1:38">
      <c r="A6810" s="58">
        <v>198400000207410</v>
      </c>
      <c r="B6810" s="58"/>
      <c r="C6810" s="52" t="s">
        <v>14864</v>
      </c>
      <c r="D6810" s="52"/>
      <c r="E6810" s="52"/>
      <c r="F6810" s="52"/>
      <c r="G6810" s="52"/>
      <c r="H6810" s="52"/>
      <c r="I6810" s="52"/>
      <c r="J6810" s="52"/>
      <c r="K6810" s="52"/>
      <c r="L6810" s="52"/>
      <c r="M6810" s="52"/>
      <c r="N6810" s="54">
        <v>288.33</v>
      </c>
      <c r="O6810" s="54"/>
      <c r="P6810" s="54"/>
      <c r="Q6810" s="54"/>
      <c r="R6810" s="54"/>
      <c r="S6810" s="54"/>
      <c r="T6810" s="54"/>
      <c r="U6810" s="62">
        <v>0</v>
      </c>
      <c r="V6810" s="62"/>
      <c r="W6810" s="7">
        <v>0</v>
      </c>
      <c r="X6810" s="3">
        <v>94</v>
      </c>
      <c r="Y6810" s="4">
        <v>0</v>
      </c>
      <c r="Z6810" s="5">
        <v>30682</v>
      </c>
      <c r="AA6810" s="3">
        <v>1984</v>
      </c>
      <c r="AB6810" s="63">
        <v>0</v>
      </c>
      <c r="AC6810" s="63"/>
      <c r="AD6810" s="1" t="s">
        <v>13346</v>
      </c>
      <c r="AE6810" s="52" t="s">
        <v>14865</v>
      </c>
      <c r="AF6810" s="52"/>
      <c r="AG6810" s="52"/>
      <c r="AH6810" s="52"/>
      <c r="AI6810" s="52"/>
      <c r="AJ6810" s="52"/>
      <c r="AK6810" s="52"/>
      <c r="AL6810" s="11">
        <v>630</v>
      </c>
    </row>
    <row r="6811" spans="1:38">
      <c r="A6811" s="58">
        <v>198300000207180</v>
      </c>
      <c r="B6811" s="58"/>
      <c r="C6811" s="52" t="s">
        <v>14867</v>
      </c>
      <c r="D6811" s="52"/>
      <c r="E6811" s="52"/>
      <c r="F6811" s="52"/>
      <c r="G6811" s="52"/>
      <c r="H6811" s="52"/>
      <c r="I6811" s="52"/>
      <c r="J6811" s="52"/>
      <c r="K6811" s="52"/>
      <c r="L6811" s="52"/>
      <c r="M6811" s="52"/>
      <c r="N6811" s="54">
        <v>466.66</v>
      </c>
      <c r="O6811" s="54"/>
      <c r="P6811" s="54"/>
      <c r="Q6811" s="54"/>
      <c r="R6811" s="54"/>
      <c r="S6811" s="54"/>
      <c r="T6811" s="54"/>
      <c r="U6811" s="62">
        <v>0</v>
      </c>
      <c r="V6811" s="62"/>
      <c r="W6811" s="7">
        <v>0</v>
      </c>
      <c r="X6811" s="3">
        <v>94</v>
      </c>
      <c r="Y6811" s="4">
        <v>0</v>
      </c>
      <c r="Z6811" s="10">
        <v>30327</v>
      </c>
      <c r="AA6811" s="3">
        <v>1983</v>
      </c>
      <c r="AB6811" s="63">
        <v>0</v>
      </c>
      <c r="AC6811" s="63"/>
      <c r="AD6811" s="1" t="s">
        <v>13346</v>
      </c>
      <c r="AE6811" s="52" t="s">
        <v>14868</v>
      </c>
      <c r="AF6811" s="52"/>
      <c r="AG6811" s="52"/>
      <c r="AH6811" s="52"/>
      <c r="AI6811" s="52"/>
      <c r="AJ6811" s="52"/>
      <c r="AK6811" s="52"/>
      <c r="AL6811" s="6">
        <v>1037</v>
      </c>
    </row>
    <row r="6812" spans="1:38">
      <c r="A6812" s="58">
        <v>198300000207280</v>
      </c>
      <c r="B6812" s="58"/>
      <c r="C6812" s="52" t="s">
        <v>14867</v>
      </c>
      <c r="D6812" s="52"/>
      <c r="E6812" s="52"/>
      <c r="F6812" s="52"/>
      <c r="G6812" s="52"/>
      <c r="H6812" s="52"/>
      <c r="I6812" s="52"/>
      <c r="J6812" s="52"/>
      <c r="K6812" s="52"/>
      <c r="L6812" s="52"/>
      <c r="M6812" s="52"/>
      <c r="N6812" s="54">
        <v>800</v>
      </c>
      <c r="O6812" s="54"/>
      <c r="P6812" s="54"/>
      <c r="Q6812" s="54"/>
      <c r="R6812" s="54"/>
      <c r="S6812" s="54"/>
      <c r="T6812" s="54"/>
      <c r="U6812" s="62">
        <v>0</v>
      </c>
      <c r="V6812" s="62"/>
      <c r="W6812" s="7">
        <v>0</v>
      </c>
      <c r="X6812" s="3">
        <v>94</v>
      </c>
      <c r="Y6812" s="4">
        <v>0</v>
      </c>
      <c r="Z6812" s="10">
        <v>30327</v>
      </c>
      <c r="AA6812" s="3">
        <v>1983</v>
      </c>
      <c r="AB6812" s="63">
        <v>0</v>
      </c>
      <c r="AC6812" s="63"/>
      <c r="AD6812" s="1" t="s">
        <v>13346</v>
      </c>
      <c r="AE6812" s="52" t="s">
        <v>14869</v>
      </c>
      <c r="AF6812" s="52"/>
      <c r="AG6812" s="52"/>
      <c r="AH6812" s="52"/>
      <c r="AI6812" s="52"/>
      <c r="AJ6812" s="52"/>
      <c r="AK6812" s="52"/>
      <c r="AL6812" s="6">
        <v>1777</v>
      </c>
    </row>
    <row r="6813" spans="1:38">
      <c r="A6813" s="58">
        <v>198300000207300</v>
      </c>
      <c r="B6813" s="58"/>
      <c r="C6813" s="52" t="s">
        <v>14867</v>
      </c>
      <c r="D6813" s="52"/>
      <c r="E6813" s="52"/>
      <c r="F6813" s="52"/>
      <c r="G6813" s="52"/>
      <c r="H6813" s="52"/>
      <c r="I6813" s="52"/>
      <c r="J6813" s="52"/>
      <c r="K6813" s="52"/>
      <c r="L6813" s="52"/>
      <c r="M6813" s="52"/>
      <c r="N6813" s="54">
        <v>500</v>
      </c>
      <c r="O6813" s="54"/>
      <c r="P6813" s="54"/>
      <c r="Q6813" s="54"/>
      <c r="R6813" s="54"/>
      <c r="S6813" s="54"/>
      <c r="T6813" s="54"/>
      <c r="U6813" s="62">
        <v>0</v>
      </c>
      <c r="V6813" s="62"/>
      <c r="W6813" s="7">
        <v>0</v>
      </c>
      <c r="X6813" s="3">
        <v>94</v>
      </c>
      <c r="Y6813" s="4">
        <v>0</v>
      </c>
      <c r="Z6813" s="10">
        <v>30327</v>
      </c>
      <c r="AA6813" s="3">
        <v>1983</v>
      </c>
      <c r="AB6813" s="63">
        <v>0</v>
      </c>
      <c r="AC6813" s="63"/>
      <c r="AD6813" s="1" t="s">
        <v>13346</v>
      </c>
      <c r="AE6813" s="52" t="s">
        <v>14870</v>
      </c>
      <c r="AF6813" s="52"/>
      <c r="AG6813" s="52"/>
      <c r="AH6813" s="52"/>
      <c r="AI6813" s="52"/>
      <c r="AJ6813" s="52"/>
      <c r="AK6813" s="52"/>
      <c r="AL6813" s="6">
        <v>1111</v>
      </c>
    </row>
    <row r="6814" spans="1:38">
      <c r="A6814" s="58">
        <v>198300000207320</v>
      </c>
      <c r="B6814" s="58"/>
      <c r="C6814" s="52" t="s">
        <v>14867</v>
      </c>
      <c r="D6814" s="52"/>
      <c r="E6814" s="52"/>
      <c r="F6814" s="52"/>
      <c r="G6814" s="52"/>
      <c r="H6814" s="52"/>
      <c r="I6814" s="52"/>
      <c r="J6814" s="52"/>
      <c r="K6814" s="52"/>
      <c r="L6814" s="52"/>
      <c r="M6814" s="52"/>
      <c r="N6814" s="54">
        <v>500</v>
      </c>
      <c r="O6814" s="54"/>
      <c r="P6814" s="54"/>
      <c r="Q6814" s="54"/>
      <c r="R6814" s="54"/>
      <c r="S6814" s="54"/>
      <c r="T6814" s="54"/>
      <c r="U6814" s="62">
        <v>0</v>
      </c>
      <c r="V6814" s="62"/>
      <c r="W6814" s="7">
        <v>0</v>
      </c>
      <c r="X6814" s="3">
        <v>94</v>
      </c>
      <c r="Y6814" s="4">
        <v>0</v>
      </c>
      <c r="Z6814" s="10">
        <v>30327</v>
      </c>
      <c r="AA6814" s="3">
        <v>1983</v>
      </c>
      <c r="AB6814" s="63">
        <v>0</v>
      </c>
      <c r="AC6814" s="63"/>
      <c r="AD6814" s="1" t="s">
        <v>13346</v>
      </c>
      <c r="AE6814" s="52" t="s">
        <v>14870</v>
      </c>
      <c r="AF6814" s="52"/>
      <c r="AG6814" s="52"/>
      <c r="AH6814" s="52"/>
      <c r="AI6814" s="52"/>
      <c r="AJ6814" s="52"/>
      <c r="AK6814" s="52"/>
      <c r="AL6814" s="6">
        <v>1111</v>
      </c>
    </row>
    <row r="6815" spans="1:38">
      <c r="A6815" s="58">
        <v>198300000207340</v>
      </c>
      <c r="B6815" s="58"/>
      <c r="C6815" s="52" t="s">
        <v>14867</v>
      </c>
      <c r="D6815" s="52"/>
      <c r="E6815" s="52"/>
      <c r="F6815" s="52"/>
      <c r="G6815" s="52"/>
      <c r="H6815" s="52"/>
      <c r="I6815" s="52"/>
      <c r="J6815" s="52"/>
      <c r="K6815" s="52"/>
      <c r="L6815" s="52"/>
      <c r="M6815" s="52"/>
      <c r="N6815" s="54">
        <v>800</v>
      </c>
      <c r="O6815" s="54"/>
      <c r="P6815" s="54"/>
      <c r="Q6815" s="54"/>
      <c r="R6815" s="54"/>
      <c r="S6815" s="54"/>
      <c r="T6815" s="54"/>
      <c r="U6815" s="62">
        <v>0</v>
      </c>
      <c r="V6815" s="62"/>
      <c r="W6815" s="7">
        <v>0</v>
      </c>
      <c r="X6815" s="3">
        <v>94</v>
      </c>
      <c r="Y6815" s="4">
        <v>0</v>
      </c>
      <c r="Z6815" s="10">
        <v>30327</v>
      </c>
      <c r="AA6815" s="3">
        <v>1983</v>
      </c>
      <c r="AB6815" s="63">
        <v>0</v>
      </c>
      <c r="AC6815" s="63"/>
      <c r="AD6815" s="1" t="s">
        <v>13346</v>
      </c>
      <c r="AE6815" s="52" t="s">
        <v>14869</v>
      </c>
      <c r="AF6815" s="52"/>
      <c r="AG6815" s="52"/>
      <c r="AH6815" s="52"/>
      <c r="AI6815" s="52"/>
      <c r="AJ6815" s="52"/>
      <c r="AK6815" s="52"/>
      <c r="AL6815" s="6">
        <v>1777</v>
      </c>
    </row>
    <row r="6816" spans="1:38">
      <c r="A6816" s="58">
        <v>198300000207380</v>
      </c>
      <c r="B6816" s="58"/>
      <c r="C6816" s="52" t="s">
        <v>14867</v>
      </c>
      <c r="D6816" s="52"/>
      <c r="E6816" s="52"/>
      <c r="F6816" s="52"/>
      <c r="G6816" s="52"/>
      <c r="H6816" s="52"/>
      <c r="I6816" s="52"/>
      <c r="J6816" s="52"/>
      <c r="K6816" s="52"/>
      <c r="L6816" s="52"/>
      <c r="M6816" s="52"/>
      <c r="N6816" s="54">
        <v>466.67</v>
      </c>
      <c r="O6816" s="54"/>
      <c r="P6816" s="54"/>
      <c r="Q6816" s="54"/>
      <c r="R6816" s="54"/>
      <c r="S6816" s="54"/>
      <c r="T6816" s="54"/>
      <c r="U6816" s="62">
        <v>0</v>
      </c>
      <c r="V6816" s="62"/>
      <c r="W6816" s="7">
        <v>0</v>
      </c>
      <c r="X6816" s="3">
        <v>94</v>
      </c>
      <c r="Y6816" s="4">
        <v>0</v>
      </c>
      <c r="Z6816" s="10">
        <v>30327</v>
      </c>
      <c r="AA6816" s="3">
        <v>1983</v>
      </c>
      <c r="AB6816" s="63">
        <v>0</v>
      </c>
      <c r="AC6816" s="63"/>
      <c r="AD6816" s="1" t="s">
        <v>13346</v>
      </c>
      <c r="AE6816" s="52" t="s">
        <v>14868</v>
      </c>
      <c r="AF6816" s="52"/>
      <c r="AG6816" s="52"/>
      <c r="AH6816" s="52"/>
      <c r="AI6816" s="52"/>
      <c r="AJ6816" s="52"/>
      <c r="AK6816" s="52"/>
      <c r="AL6816" s="6">
        <v>1037</v>
      </c>
    </row>
    <row r="6817" spans="1:38">
      <c r="A6817" s="58">
        <v>198300000207400</v>
      </c>
      <c r="B6817" s="58"/>
      <c r="C6817" s="52" t="s">
        <v>14867</v>
      </c>
      <c r="D6817" s="52"/>
      <c r="E6817" s="52"/>
      <c r="F6817" s="52"/>
      <c r="G6817" s="52"/>
      <c r="H6817" s="52"/>
      <c r="I6817" s="52"/>
      <c r="J6817" s="52"/>
      <c r="K6817" s="52"/>
      <c r="L6817" s="52"/>
      <c r="M6817" s="52"/>
      <c r="N6817" s="54">
        <v>466.67</v>
      </c>
      <c r="O6817" s="54"/>
      <c r="P6817" s="54"/>
      <c r="Q6817" s="54"/>
      <c r="R6817" s="54"/>
      <c r="S6817" s="54"/>
      <c r="T6817" s="54"/>
      <c r="U6817" s="62">
        <v>0</v>
      </c>
      <c r="V6817" s="62"/>
      <c r="W6817" s="7">
        <v>0</v>
      </c>
      <c r="X6817" s="3">
        <v>94</v>
      </c>
      <c r="Y6817" s="4">
        <v>0</v>
      </c>
      <c r="Z6817" s="10">
        <v>30327</v>
      </c>
      <c r="AA6817" s="3">
        <v>1983</v>
      </c>
      <c r="AB6817" s="63">
        <v>0</v>
      </c>
      <c r="AC6817" s="63"/>
      <c r="AD6817" s="1" t="s">
        <v>13346</v>
      </c>
      <c r="AE6817" s="52" t="s">
        <v>14868</v>
      </c>
      <c r="AF6817" s="52"/>
      <c r="AG6817" s="52"/>
      <c r="AH6817" s="52"/>
      <c r="AI6817" s="52"/>
      <c r="AJ6817" s="52"/>
      <c r="AK6817" s="52"/>
      <c r="AL6817" s="6">
        <v>1037</v>
      </c>
    </row>
    <row r="6818" spans="1:38">
      <c r="A6818" s="58">
        <v>198400000207390</v>
      </c>
      <c r="B6818" s="58"/>
      <c r="C6818" s="52" t="s">
        <v>14871</v>
      </c>
      <c r="D6818" s="52"/>
      <c r="E6818" s="52"/>
      <c r="F6818" s="52"/>
      <c r="G6818" s="52"/>
      <c r="H6818" s="52"/>
      <c r="I6818" s="52"/>
      <c r="J6818" s="52"/>
      <c r="K6818" s="52"/>
      <c r="L6818" s="52"/>
      <c r="M6818" s="52"/>
      <c r="N6818" s="54">
        <v>288.33999999999997</v>
      </c>
      <c r="O6818" s="54"/>
      <c r="P6818" s="54"/>
      <c r="Q6818" s="54"/>
      <c r="R6818" s="54"/>
      <c r="S6818" s="54"/>
      <c r="T6818" s="54"/>
      <c r="U6818" s="62">
        <v>0</v>
      </c>
      <c r="V6818" s="62"/>
      <c r="W6818" s="7">
        <v>0</v>
      </c>
      <c r="X6818" s="3">
        <v>94</v>
      </c>
      <c r="Y6818" s="4">
        <v>0</v>
      </c>
      <c r="Z6818" s="5">
        <v>30682</v>
      </c>
      <c r="AA6818" s="3">
        <v>1984</v>
      </c>
      <c r="AB6818" s="63">
        <v>0</v>
      </c>
      <c r="AC6818" s="63"/>
      <c r="AD6818" s="1" t="s">
        <v>13346</v>
      </c>
      <c r="AE6818" s="52" t="s">
        <v>14865</v>
      </c>
      <c r="AF6818" s="52"/>
      <c r="AG6818" s="52"/>
      <c r="AH6818" s="52"/>
      <c r="AI6818" s="52"/>
      <c r="AJ6818" s="52"/>
      <c r="AK6818" s="52"/>
      <c r="AL6818" s="11">
        <v>630</v>
      </c>
    </row>
    <row r="6819" spans="1:38">
      <c r="A6819" s="58">
        <v>199300000211060</v>
      </c>
      <c r="B6819" s="58"/>
      <c r="C6819" s="52" t="s">
        <v>14872</v>
      </c>
      <c r="D6819" s="52"/>
      <c r="E6819" s="52"/>
      <c r="F6819" s="52"/>
      <c r="G6819" s="52"/>
      <c r="H6819" s="52"/>
      <c r="I6819" s="52"/>
      <c r="J6819" s="52"/>
      <c r="K6819" s="52"/>
      <c r="L6819" s="52"/>
      <c r="M6819" s="52"/>
      <c r="N6819" s="53">
        <v>17820</v>
      </c>
      <c r="O6819" s="53"/>
      <c r="P6819" s="53"/>
      <c r="Q6819" s="53"/>
      <c r="R6819" s="53"/>
      <c r="S6819" s="53"/>
      <c r="T6819" s="53"/>
      <c r="U6819" s="62">
        <v>0</v>
      </c>
      <c r="V6819" s="62"/>
      <c r="W6819" s="7">
        <v>0</v>
      </c>
      <c r="X6819" s="3">
        <v>94</v>
      </c>
      <c r="Y6819" s="4">
        <v>0</v>
      </c>
      <c r="Z6819" s="5">
        <v>33972</v>
      </c>
      <c r="AA6819" s="3">
        <v>1993</v>
      </c>
      <c r="AB6819" s="63">
        <v>0</v>
      </c>
      <c r="AC6819" s="63"/>
      <c r="AD6819" s="1" t="s">
        <v>13346</v>
      </c>
      <c r="AE6819" s="52" t="s">
        <v>14873</v>
      </c>
      <c r="AF6819" s="52"/>
      <c r="AG6819" s="52"/>
      <c r="AH6819" s="52"/>
      <c r="AI6819" s="52"/>
      <c r="AJ6819" s="52"/>
      <c r="AK6819" s="52"/>
      <c r="AL6819" s="6">
        <v>31019</v>
      </c>
    </row>
    <row r="6820" spans="1:38">
      <c r="A6820" s="58">
        <v>199000000203890</v>
      </c>
      <c r="B6820" s="58"/>
      <c r="C6820" s="52" t="s">
        <v>14874</v>
      </c>
      <c r="D6820" s="52"/>
      <c r="E6820" s="52"/>
      <c r="F6820" s="52"/>
      <c r="G6820" s="52"/>
      <c r="H6820" s="52"/>
      <c r="I6820" s="52"/>
      <c r="J6820" s="52"/>
      <c r="K6820" s="52"/>
      <c r="L6820" s="52"/>
      <c r="M6820" s="52"/>
      <c r="N6820" s="55">
        <v>5</v>
      </c>
      <c r="O6820" s="55"/>
      <c r="P6820" s="55"/>
      <c r="Q6820" s="55"/>
      <c r="R6820" s="55"/>
      <c r="S6820" s="55"/>
      <c r="T6820" s="55"/>
      <c r="U6820" s="62">
        <v>0</v>
      </c>
      <c r="V6820" s="62"/>
      <c r="W6820" s="7">
        <v>0</v>
      </c>
      <c r="X6820" s="3">
        <v>94</v>
      </c>
      <c r="Y6820" s="4">
        <v>0</v>
      </c>
      <c r="Z6820" s="5">
        <v>32880</v>
      </c>
      <c r="AA6820" s="3">
        <v>1990</v>
      </c>
      <c r="AB6820" s="63">
        <v>0</v>
      </c>
      <c r="AC6820" s="63"/>
      <c r="AD6820" s="1" t="s">
        <v>13346</v>
      </c>
      <c r="AE6820" s="52" t="s">
        <v>14875</v>
      </c>
      <c r="AF6820" s="52"/>
      <c r="AG6820" s="52"/>
      <c r="AH6820" s="52"/>
      <c r="AI6820" s="52"/>
      <c r="AJ6820" s="52"/>
      <c r="AK6820" s="52"/>
      <c r="AL6820" s="9">
        <v>10</v>
      </c>
    </row>
    <row r="6821" spans="1:38">
      <c r="A6821" s="58">
        <v>199100000204040</v>
      </c>
      <c r="B6821" s="58"/>
      <c r="C6821" s="52" t="s">
        <v>14876</v>
      </c>
      <c r="D6821" s="52"/>
      <c r="E6821" s="52"/>
      <c r="F6821" s="52"/>
      <c r="G6821" s="52"/>
      <c r="H6821" s="52"/>
      <c r="I6821" s="52"/>
      <c r="J6821" s="52"/>
      <c r="K6821" s="52"/>
      <c r="L6821" s="52"/>
      <c r="M6821" s="52"/>
      <c r="N6821" s="55">
        <v>17</v>
      </c>
      <c r="O6821" s="55"/>
      <c r="P6821" s="55"/>
      <c r="Q6821" s="55"/>
      <c r="R6821" s="55"/>
      <c r="S6821" s="55"/>
      <c r="T6821" s="55"/>
      <c r="U6821" s="62">
        <v>0</v>
      </c>
      <c r="V6821" s="62"/>
      <c r="W6821" s="7">
        <v>0</v>
      </c>
      <c r="X6821" s="3">
        <v>94</v>
      </c>
      <c r="Y6821" s="4">
        <v>0</v>
      </c>
      <c r="Z6821" s="5">
        <v>33244</v>
      </c>
      <c r="AA6821" s="3">
        <v>1991</v>
      </c>
      <c r="AB6821" s="63">
        <v>0</v>
      </c>
      <c r="AC6821" s="63"/>
      <c r="AD6821" s="1" t="s">
        <v>13346</v>
      </c>
      <c r="AE6821" s="52" t="s">
        <v>14877</v>
      </c>
      <c r="AF6821" s="52"/>
      <c r="AG6821" s="52"/>
      <c r="AH6821" s="52"/>
      <c r="AI6821" s="52"/>
      <c r="AJ6821" s="52"/>
      <c r="AK6821" s="52"/>
      <c r="AL6821" s="9">
        <v>32</v>
      </c>
    </row>
    <row r="6822" spans="1:38">
      <c r="A6822" s="58">
        <v>199100000204350</v>
      </c>
      <c r="B6822" s="58"/>
      <c r="C6822" s="52" t="s">
        <v>14876</v>
      </c>
      <c r="D6822" s="52"/>
      <c r="E6822" s="52"/>
      <c r="F6822" s="52"/>
      <c r="G6822" s="52"/>
      <c r="H6822" s="52"/>
      <c r="I6822" s="52"/>
      <c r="J6822" s="52"/>
      <c r="K6822" s="52"/>
      <c r="L6822" s="52"/>
      <c r="M6822" s="52"/>
      <c r="N6822" s="55">
        <v>23</v>
      </c>
      <c r="O6822" s="55"/>
      <c r="P6822" s="55"/>
      <c r="Q6822" s="55"/>
      <c r="R6822" s="55"/>
      <c r="S6822" s="55"/>
      <c r="T6822" s="55"/>
      <c r="U6822" s="62">
        <v>0</v>
      </c>
      <c r="V6822" s="62"/>
      <c r="W6822" s="7">
        <v>0</v>
      </c>
      <c r="X6822" s="3">
        <v>94</v>
      </c>
      <c r="Y6822" s="4">
        <v>0</v>
      </c>
      <c r="Z6822" s="5">
        <v>33244</v>
      </c>
      <c r="AA6822" s="3">
        <v>1991</v>
      </c>
      <c r="AB6822" s="63">
        <v>0</v>
      </c>
      <c r="AC6822" s="63"/>
      <c r="AD6822" s="1" t="s">
        <v>13346</v>
      </c>
      <c r="AE6822" s="52" t="s">
        <v>14878</v>
      </c>
      <c r="AF6822" s="52"/>
      <c r="AG6822" s="52"/>
      <c r="AH6822" s="52"/>
      <c r="AI6822" s="52"/>
      <c r="AJ6822" s="52"/>
      <c r="AK6822" s="52"/>
      <c r="AL6822" s="9">
        <v>43</v>
      </c>
    </row>
    <row r="6823" spans="1:38">
      <c r="A6823" s="58">
        <v>198900000203170</v>
      </c>
      <c r="B6823" s="58"/>
      <c r="C6823" s="52" t="s">
        <v>14879</v>
      </c>
      <c r="D6823" s="52"/>
      <c r="E6823" s="52"/>
      <c r="F6823" s="52"/>
      <c r="G6823" s="52"/>
      <c r="H6823" s="52"/>
      <c r="I6823" s="52"/>
      <c r="J6823" s="52"/>
      <c r="K6823" s="52"/>
      <c r="L6823" s="52"/>
      <c r="M6823" s="52"/>
      <c r="N6823" s="55">
        <v>67</v>
      </c>
      <c r="O6823" s="55"/>
      <c r="P6823" s="55"/>
      <c r="Q6823" s="55"/>
      <c r="R6823" s="55"/>
      <c r="S6823" s="55"/>
      <c r="T6823" s="55"/>
      <c r="U6823" s="62">
        <v>0</v>
      </c>
      <c r="V6823" s="62"/>
      <c r="W6823" s="7">
        <v>0</v>
      </c>
      <c r="X6823" s="3">
        <v>94</v>
      </c>
      <c r="Y6823" s="4">
        <v>0</v>
      </c>
      <c r="Z6823" s="10">
        <v>32518</v>
      </c>
      <c r="AA6823" s="3">
        <v>1989</v>
      </c>
      <c r="AB6823" s="63">
        <v>0</v>
      </c>
      <c r="AC6823" s="63"/>
      <c r="AD6823" s="1" t="s">
        <v>13346</v>
      </c>
      <c r="AE6823" s="52" t="s">
        <v>14880</v>
      </c>
      <c r="AF6823" s="52"/>
      <c r="AG6823" s="52"/>
      <c r="AH6823" s="52"/>
      <c r="AI6823" s="52"/>
      <c r="AJ6823" s="52"/>
      <c r="AK6823" s="52"/>
      <c r="AL6823" s="11">
        <v>132</v>
      </c>
    </row>
    <row r="6824" spans="1:38">
      <c r="A6824" s="58">
        <v>198900000203500</v>
      </c>
      <c r="B6824" s="58"/>
      <c r="C6824" s="52" t="s">
        <v>14881</v>
      </c>
      <c r="D6824" s="52"/>
      <c r="E6824" s="52"/>
      <c r="F6824" s="52"/>
      <c r="G6824" s="52"/>
      <c r="H6824" s="52"/>
      <c r="I6824" s="52"/>
      <c r="J6824" s="52"/>
      <c r="K6824" s="52"/>
      <c r="L6824" s="52"/>
      <c r="M6824" s="52"/>
      <c r="N6824" s="55">
        <v>86</v>
      </c>
      <c r="O6824" s="55"/>
      <c r="P6824" s="55"/>
      <c r="Q6824" s="55"/>
      <c r="R6824" s="55"/>
      <c r="S6824" s="55"/>
      <c r="T6824" s="55"/>
      <c r="U6824" s="62">
        <v>0</v>
      </c>
      <c r="V6824" s="62"/>
      <c r="W6824" s="7">
        <v>0</v>
      </c>
      <c r="X6824" s="3">
        <v>94</v>
      </c>
      <c r="Y6824" s="4">
        <v>0</v>
      </c>
      <c r="Z6824" s="10">
        <v>32519</v>
      </c>
      <c r="AA6824" s="3">
        <v>1989</v>
      </c>
      <c r="AB6824" s="63">
        <v>0</v>
      </c>
      <c r="AC6824" s="63"/>
      <c r="AD6824" s="1" t="s">
        <v>13346</v>
      </c>
      <c r="AE6824" s="52" t="s">
        <v>14882</v>
      </c>
      <c r="AF6824" s="52"/>
      <c r="AG6824" s="52"/>
      <c r="AH6824" s="52"/>
      <c r="AI6824" s="52"/>
      <c r="AJ6824" s="52"/>
      <c r="AK6824" s="52"/>
      <c r="AL6824" s="11">
        <v>169</v>
      </c>
    </row>
    <row r="6825" spans="1:38">
      <c r="A6825" s="58">
        <v>198900000203510</v>
      </c>
      <c r="B6825" s="58"/>
      <c r="C6825" s="52" t="s">
        <v>14881</v>
      </c>
      <c r="D6825" s="52"/>
      <c r="E6825" s="52"/>
      <c r="F6825" s="52"/>
      <c r="G6825" s="52"/>
      <c r="H6825" s="52"/>
      <c r="I6825" s="52"/>
      <c r="J6825" s="52"/>
      <c r="K6825" s="52"/>
      <c r="L6825" s="52"/>
      <c r="M6825" s="52"/>
      <c r="N6825" s="54">
        <v>176</v>
      </c>
      <c r="O6825" s="54"/>
      <c r="P6825" s="54"/>
      <c r="Q6825" s="54"/>
      <c r="R6825" s="54"/>
      <c r="S6825" s="54"/>
      <c r="T6825" s="54"/>
      <c r="U6825" s="62">
        <v>0</v>
      </c>
      <c r="V6825" s="62"/>
      <c r="W6825" s="7">
        <v>0</v>
      </c>
      <c r="X6825" s="3">
        <v>94</v>
      </c>
      <c r="Y6825" s="4">
        <v>0</v>
      </c>
      <c r="Z6825" s="10">
        <v>32519</v>
      </c>
      <c r="AA6825" s="3">
        <v>1989</v>
      </c>
      <c r="AB6825" s="63">
        <v>0</v>
      </c>
      <c r="AC6825" s="63"/>
      <c r="AD6825" s="1" t="s">
        <v>13346</v>
      </c>
      <c r="AE6825" s="52" t="s">
        <v>14883</v>
      </c>
      <c r="AF6825" s="52"/>
      <c r="AG6825" s="52"/>
      <c r="AH6825" s="52"/>
      <c r="AI6825" s="52"/>
      <c r="AJ6825" s="52"/>
      <c r="AK6825" s="52"/>
      <c r="AL6825" s="11">
        <v>346</v>
      </c>
    </row>
    <row r="6826" spans="1:38">
      <c r="A6826" s="58">
        <v>198900000206510</v>
      </c>
      <c r="B6826" s="58"/>
      <c r="C6826" s="52" t="s">
        <v>14884</v>
      </c>
      <c r="D6826" s="52"/>
      <c r="E6826" s="52"/>
      <c r="F6826" s="52"/>
      <c r="G6826" s="52"/>
      <c r="H6826" s="52"/>
      <c r="I6826" s="52"/>
      <c r="J6826" s="52"/>
      <c r="K6826" s="52"/>
      <c r="L6826" s="52"/>
      <c r="M6826" s="52"/>
      <c r="N6826" s="55">
        <v>13</v>
      </c>
      <c r="O6826" s="55"/>
      <c r="P6826" s="55"/>
      <c r="Q6826" s="55"/>
      <c r="R6826" s="55"/>
      <c r="S6826" s="55"/>
      <c r="T6826" s="55"/>
      <c r="U6826" s="62">
        <v>0</v>
      </c>
      <c r="V6826" s="62"/>
      <c r="W6826" s="7">
        <v>0</v>
      </c>
      <c r="X6826" s="3">
        <v>94</v>
      </c>
      <c r="Y6826" s="4">
        <v>0</v>
      </c>
      <c r="Z6826" s="5">
        <v>32514</v>
      </c>
      <c r="AA6826" s="3">
        <v>1989</v>
      </c>
      <c r="AB6826" s="63">
        <v>0</v>
      </c>
      <c r="AC6826" s="63"/>
      <c r="AD6826" s="1" t="s">
        <v>13346</v>
      </c>
      <c r="AE6826" s="52" t="s">
        <v>14885</v>
      </c>
      <c r="AF6826" s="52"/>
      <c r="AG6826" s="52"/>
      <c r="AH6826" s="52"/>
      <c r="AI6826" s="52"/>
      <c r="AJ6826" s="52"/>
      <c r="AK6826" s="52"/>
      <c r="AL6826" s="9">
        <v>26</v>
      </c>
    </row>
    <row r="6827" spans="1:38">
      <c r="A6827" s="58">
        <v>199000000203200</v>
      </c>
      <c r="B6827" s="58"/>
      <c r="C6827" s="52" t="s">
        <v>14886</v>
      </c>
      <c r="D6827" s="52"/>
      <c r="E6827" s="52"/>
      <c r="F6827" s="52"/>
      <c r="G6827" s="52"/>
      <c r="H6827" s="52"/>
      <c r="I6827" s="52"/>
      <c r="J6827" s="52"/>
      <c r="K6827" s="52"/>
      <c r="L6827" s="52"/>
      <c r="M6827" s="52"/>
      <c r="N6827" s="54">
        <v>146</v>
      </c>
      <c r="O6827" s="54"/>
      <c r="P6827" s="54"/>
      <c r="Q6827" s="54"/>
      <c r="R6827" s="54"/>
      <c r="S6827" s="54"/>
      <c r="T6827" s="54"/>
      <c r="U6827" s="62">
        <v>0</v>
      </c>
      <c r="V6827" s="62"/>
      <c r="W6827" s="7">
        <v>0</v>
      </c>
      <c r="X6827" s="3">
        <v>94</v>
      </c>
      <c r="Y6827" s="4">
        <v>0</v>
      </c>
      <c r="Z6827" s="5">
        <v>32879</v>
      </c>
      <c r="AA6827" s="3">
        <v>1990</v>
      </c>
      <c r="AB6827" s="63">
        <v>0</v>
      </c>
      <c r="AC6827" s="63"/>
      <c r="AD6827" s="1" t="s">
        <v>13346</v>
      </c>
      <c r="AE6827" s="52" t="s">
        <v>14887</v>
      </c>
      <c r="AF6827" s="52"/>
      <c r="AG6827" s="52"/>
      <c r="AH6827" s="52"/>
      <c r="AI6827" s="52"/>
      <c r="AJ6827" s="52"/>
      <c r="AK6827" s="52"/>
      <c r="AL6827" s="11">
        <v>280</v>
      </c>
    </row>
    <row r="6828" spans="1:38">
      <c r="A6828" s="58">
        <v>199000000203240</v>
      </c>
      <c r="B6828" s="58"/>
      <c r="C6828" s="52" t="s">
        <v>14888</v>
      </c>
      <c r="D6828" s="52"/>
      <c r="E6828" s="52"/>
      <c r="F6828" s="52"/>
      <c r="G6828" s="52"/>
      <c r="H6828" s="52"/>
      <c r="I6828" s="52"/>
      <c r="J6828" s="52"/>
      <c r="K6828" s="52"/>
      <c r="L6828" s="52"/>
      <c r="M6828" s="52"/>
      <c r="N6828" s="55">
        <v>18</v>
      </c>
      <c r="O6828" s="55"/>
      <c r="P6828" s="55"/>
      <c r="Q6828" s="55"/>
      <c r="R6828" s="55"/>
      <c r="S6828" s="55"/>
      <c r="T6828" s="55"/>
      <c r="U6828" s="62">
        <v>0</v>
      </c>
      <c r="V6828" s="62"/>
      <c r="W6828" s="7">
        <v>0</v>
      </c>
      <c r="X6828" s="3">
        <v>94</v>
      </c>
      <c r="Y6828" s="4">
        <v>0</v>
      </c>
      <c r="Z6828" s="5">
        <v>32876</v>
      </c>
      <c r="AA6828" s="3">
        <v>1990</v>
      </c>
      <c r="AB6828" s="63">
        <v>0</v>
      </c>
      <c r="AC6828" s="63"/>
      <c r="AD6828" s="1" t="s">
        <v>13346</v>
      </c>
      <c r="AE6828" s="52" t="s">
        <v>14889</v>
      </c>
      <c r="AF6828" s="52"/>
      <c r="AG6828" s="52"/>
      <c r="AH6828" s="52"/>
      <c r="AI6828" s="52"/>
      <c r="AJ6828" s="52"/>
      <c r="AK6828" s="52"/>
      <c r="AL6828" s="9">
        <v>35</v>
      </c>
    </row>
    <row r="6829" spans="1:38">
      <c r="A6829" s="58">
        <v>199000000203360</v>
      </c>
      <c r="B6829" s="58"/>
      <c r="C6829" s="52" t="s">
        <v>14890</v>
      </c>
      <c r="D6829" s="52"/>
      <c r="E6829" s="52"/>
      <c r="F6829" s="52"/>
      <c r="G6829" s="52"/>
      <c r="H6829" s="52"/>
      <c r="I6829" s="52"/>
      <c r="J6829" s="52"/>
      <c r="K6829" s="52"/>
      <c r="L6829" s="52"/>
      <c r="M6829" s="52"/>
      <c r="N6829" s="55">
        <v>11</v>
      </c>
      <c r="O6829" s="55"/>
      <c r="P6829" s="55"/>
      <c r="Q6829" s="55"/>
      <c r="R6829" s="55"/>
      <c r="S6829" s="55"/>
      <c r="T6829" s="55"/>
      <c r="U6829" s="62">
        <v>0</v>
      </c>
      <c r="V6829" s="62"/>
      <c r="W6829" s="7">
        <v>0</v>
      </c>
      <c r="X6829" s="3">
        <v>94</v>
      </c>
      <c r="Y6829" s="4">
        <v>0</v>
      </c>
      <c r="Z6829" s="5">
        <v>32874</v>
      </c>
      <c r="AA6829" s="3">
        <v>1990</v>
      </c>
      <c r="AB6829" s="63">
        <v>0</v>
      </c>
      <c r="AC6829" s="63"/>
      <c r="AD6829" s="1" t="s">
        <v>13346</v>
      </c>
      <c r="AE6829" s="52" t="s">
        <v>13716</v>
      </c>
      <c r="AF6829" s="52"/>
      <c r="AG6829" s="52"/>
      <c r="AH6829" s="52"/>
      <c r="AI6829" s="52"/>
      <c r="AJ6829" s="52"/>
      <c r="AK6829" s="52"/>
      <c r="AL6829" s="9">
        <v>21</v>
      </c>
    </row>
    <row r="6830" spans="1:38">
      <c r="A6830" s="58">
        <v>199000000203370</v>
      </c>
      <c r="B6830" s="58"/>
      <c r="C6830" s="52" t="s">
        <v>14890</v>
      </c>
      <c r="D6830" s="52"/>
      <c r="E6830" s="52"/>
      <c r="F6830" s="52"/>
      <c r="G6830" s="52"/>
      <c r="H6830" s="52"/>
      <c r="I6830" s="52"/>
      <c r="J6830" s="52"/>
      <c r="K6830" s="52"/>
      <c r="L6830" s="52"/>
      <c r="M6830" s="52"/>
      <c r="N6830" s="55">
        <v>88</v>
      </c>
      <c r="O6830" s="55"/>
      <c r="P6830" s="55"/>
      <c r="Q6830" s="55"/>
      <c r="R6830" s="55"/>
      <c r="S6830" s="55"/>
      <c r="T6830" s="55"/>
      <c r="U6830" s="62">
        <v>0</v>
      </c>
      <c r="V6830" s="62"/>
      <c r="W6830" s="7">
        <v>0</v>
      </c>
      <c r="X6830" s="3">
        <v>94</v>
      </c>
      <c r="Y6830" s="4">
        <v>0</v>
      </c>
      <c r="Z6830" s="5">
        <v>32874</v>
      </c>
      <c r="AA6830" s="3">
        <v>1990</v>
      </c>
      <c r="AB6830" s="63">
        <v>0</v>
      </c>
      <c r="AC6830" s="63"/>
      <c r="AD6830" s="1" t="s">
        <v>13346</v>
      </c>
      <c r="AE6830" s="52" t="s">
        <v>14891</v>
      </c>
      <c r="AF6830" s="52"/>
      <c r="AG6830" s="52"/>
      <c r="AH6830" s="52"/>
      <c r="AI6830" s="52"/>
      <c r="AJ6830" s="52"/>
      <c r="AK6830" s="52"/>
      <c r="AL6830" s="11">
        <v>169</v>
      </c>
    </row>
    <row r="6831" spans="1:38">
      <c r="A6831" s="58">
        <v>199000000203690</v>
      </c>
      <c r="B6831" s="58"/>
      <c r="C6831" s="52" t="s">
        <v>14892</v>
      </c>
      <c r="D6831" s="52"/>
      <c r="E6831" s="52"/>
      <c r="F6831" s="52"/>
      <c r="G6831" s="52"/>
      <c r="H6831" s="52"/>
      <c r="I6831" s="52"/>
      <c r="J6831" s="52"/>
      <c r="K6831" s="52"/>
      <c r="L6831" s="52"/>
      <c r="M6831" s="52"/>
      <c r="N6831" s="55">
        <v>98</v>
      </c>
      <c r="O6831" s="55"/>
      <c r="P6831" s="55"/>
      <c r="Q6831" s="55"/>
      <c r="R6831" s="55"/>
      <c r="S6831" s="55"/>
      <c r="T6831" s="55"/>
      <c r="U6831" s="62">
        <v>0</v>
      </c>
      <c r="V6831" s="62"/>
      <c r="W6831" s="7">
        <v>0</v>
      </c>
      <c r="X6831" s="3">
        <v>94</v>
      </c>
      <c r="Y6831" s="4">
        <v>0</v>
      </c>
      <c r="Z6831" s="5">
        <v>32880</v>
      </c>
      <c r="AA6831" s="3">
        <v>1990</v>
      </c>
      <c r="AB6831" s="63">
        <v>0</v>
      </c>
      <c r="AC6831" s="63"/>
      <c r="AD6831" s="1" t="s">
        <v>13346</v>
      </c>
      <c r="AE6831" s="52" t="s">
        <v>14893</v>
      </c>
      <c r="AF6831" s="52"/>
      <c r="AG6831" s="52"/>
      <c r="AH6831" s="52"/>
      <c r="AI6831" s="52"/>
      <c r="AJ6831" s="52"/>
      <c r="AK6831" s="52"/>
      <c r="AL6831" s="11">
        <v>188</v>
      </c>
    </row>
    <row r="6832" spans="1:38">
      <c r="A6832" s="58">
        <v>199000000203730</v>
      </c>
      <c r="B6832" s="58"/>
      <c r="C6832" s="52" t="s">
        <v>14894</v>
      </c>
      <c r="D6832" s="52"/>
      <c r="E6832" s="52"/>
      <c r="F6832" s="52"/>
      <c r="G6832" s="52"/>
      <c r="H6832" s="52"/>
      <c r="I6832" s="52"/>
      <c r="J6832" s="52"/>
      <c r="K6832" s="52"/>
      <c r="L6832" s="52"/>
      <c r="M6832" s="52"/>
      <c r="N6832" s="55">
        <v>84</v>
      </c>
      <c r="O6832" s="55"/>
      <c r="P6832" s="55"/>
      <c r="Q6832" s="55"/>
      <c r="R6832" s="55"/>
      <c r="S6832" s="55"/>
      <c r="T6832" s="55"/>
      <c r="U6832" s="62">
        <v>0</v>
      </c>
      <c r="V6832" s="62"/>
      <c r="W6832" s="7">
        <v>0</v>
      </c>
      <c r="X6832" s="3">
        <v>94</v>
      </c>
      <c r="Y6832" s="4">
        <v>0</v>
      </c>
      <c r="Z6832" s="5">
        <v>32882</v>
      </c>
      <c r="AA6832" s="3">
        <v>1990</v>
      </c>
      <c r="AB6832" s="63">
        <v>0</v>
      </c>
      <c r="AC6832" s="63"/>
      <c r="AD6832" s="1" t="s">
        <v>13346</v>
      </c>
      <c r="AE6832" s="52" t="s">
        <v>14895</v>
      </c>
      <c r="AF6832" s="52"/>
      <c r="AG6832" s="52"/>
      <c r="AH6832" s="52"/>
      <c r="AI6832" s="52"/>
      <c r="AJ6832" s="52"/>
      <c r="AK6832" s="52"/>
      <c r="AL6832" s="11">
        <v>161</v>
      </c>
    </row>
    <row r="6833" spans="1:38">
      <c r="A6833" s="58">
        <v>199000000203740</v>
      </c>
      <c r="B6833" s="58"/>
      <c r="C6833" s="52" t="s">
        <v>14896</v>
      </c>
      <c r="D6833" s="52"/>
      <c r="E6833" s="52"/>
      <c r="F6833" s="52"/>
      <c r="G6833" s="52"/>
      <c r="H6833" s="52"/>
      <c r="I6833" s="52"/>
      <c r="J6833" s="52"/>
      <c r="K6833" s="52"/>
      <c r="L6833" s="52"/>
      <c r="M6833" s="52"/>
      <c r="N6833" s="55">
        <v>86</v>
      </c>
      <c r="O6833" s="55"/>
      <c r="P6833" s="55"/>
      <c r="Q6833" s="55"/>
      <c r="R6833" s="55"/>
      <c r="S6833" s="55"/>
      <c r="T6833" s="55"/>
      <c r="U6833" s="62">
        <v>0</v>
      </c>
      <c r="V6833" s="62"/>
      <c r="W6833" s="7">
        <v>0</v>
      </c>
      <c r="X6833" s="3">
        <v>94</v>
      </c>
      <c r="Y6833" s="4">
        <v>0</v>
      </c>
      <c r="Z6833" s="5">
        <v>32881</v>
      </c>
      <c r="AA6833" s="3">
        <v>1990</v>
      </c>
      <c r="AB6833" s="63">
        <v>0</v>
      </c>
      <c r="AC6833" s="63"/>
      <c r="AD6833" s="1" t="s">
        <v>13346</v>
      </c>
      <c r="AE6833" s="52" t="s">
        <v>14897</v>
      </c>
      <c r="AF6833" s="52"/>
      <c r="AG6833" s="52"/>
      <c r="AH6833" s="52"/>
      <c r="AI6833" s="52"/>
      <c r="AJ6833" s="52"/>
      <c r="AK6833" s="52"/>
      <c r="AL6833" s="11">
        <v>165</v>
      </c>
    </row>
    <row r="6834" spans="1:38">
      <c r="A6834" s="58">
        <v>199000000203880</v>
      </c>
      <c r="B6834" s="58"/>
      <c r="C6834" s="52" t="s">
        <v>14890</v>
      </c>
      <c r="D6834" s="52"/>
      <c r="E6834" s="52"/>
      <c r="F6834" s="52"/>
      <c r="G6834" s="52"/>
      <c r="H6834" s="52"/>
      <c r="I6834" s="52"/>
      <c r="J6834" s="52"/>
      <c r="K6834" s="52"/>
      <c r="L6834" s="52"/>
      <c r="M6834" s="52"/>
      <c r="N6834" s="55">
        <v>15</v>
      </c>
      <c r="O6834" s="55"/>
      <c r="P6834" s="55"/>
      <c r="Q6834" s="55"/>
      <c r="R6834" s="55"/>
      <c r="S6834" s="55"/>
      <c r="T6834" s="55"/>
      <c r="U6834" s="62">
        <v>0</v>
      </c>
      <c r="V6834" s="62"/>
      <c r="W6834" s="7">
        <v>0</v>
      </c>
      <c r="X6834" s="3">
        <v>94</v>
      </c>
      <c r="Y6834" s="4">
        <v>0</v>
      </c>
      <c r="Z6834" s="5">
        <v>32874</v>
      </c>
      <c r="AA6834" s="3">
        <v>1990</v>
      </c>
      <c r="AB6834" s="63">
        <v>0</v>
      </c>
      <c r="AC6834" s="63"/>
      <c r="AD6834" s="1" t="s">
        <v>13346</v>
      </c>
      <c r="AE6834" s="52" t="s">
        <v>14898</v>
      </c>
      <c r="AF6834" s="52"/>
      <c r="AG6834" s="52"/>
      <c r="AH6834" s="52"/>
      <c r="AI6834" s="52"/>
      <c r="AJ6834" s="52"/>
      <c r="AK6834" s="52"/>
      <c r="AL6834" s="9">
        <v>29</v>
      </c>
    </row>
    <row r="6835" spans="1:38">
      <c r="A6835" s="58">
        <v>199000000204010</v>
      </c>
      <c r="B6835" s="58"/>
      <c r="C6835" s="52" t="s">
        <v>14886</v>
      </c>
      <c r="D6835" s="52"/>
      <c r="E6835" s="52"/>
      <c r="F6835" s="52"/>
      <c r="G6835" s="52"/>
      <c r="H6835" s="52"/>
      <c r="I6835" s="52"/>
      <c r="J6835" s="52"/>
      <c r="K6835" s="52"/>
      <c r="L6835" s="52"/>
      <c r="M6835" s="52"/>
      <c r="N6835" s="55">
        <v>88</v>
      </c>
      <c r="O6835" s="55"/>
      <c r="P6835" s="55"/>
      <c r="Q6835" s="55"/>
      <c r="R6835" s="55"/>
      <c r="S6835" s="55"/>
      <c r="T6835" s="55"/>
      <c r="U6835" s="62">
        <v>0</v>
      </c>
      <c r="V6835" s="62"/>
      <c r="W6835" s="7">
        <v>0</v>
      </c>
      <c r="X6835" s="3">
        <v>94</v>
      </c>
      <c r="Y6835" s="4">
        <v>0</v>
      </c>
      <c r="Z6835" s="5">
        <v>32879</v>
      </c>
      <c r="AA6835" s="3">
        <v>1990</v>
      </c>
      <c r="AB6835" s="63">
        <v>0</v>
      </c>
      <c r="AC6835" s="63"/>
      <c r="AD6835" s="1" t="s">
        <v>13346</v>
      </c>
      <c r="AE6835" s="52" t="s">
        <v>14891</v>
      </c>
      <c r="AF6835" s="52"/>
      <c r="AG6835" s="52"/>
      <c r="AH6835" s="52"/>
      <c r="AI6835" s="52"/>
      <c r="AJ6835" s="52"/>
      <c r="AK6835" s="52"/>
      <c r="AL6835" s="11">
        <v>169</v>
      </c>
    </row>
    <row r="6836" spans="1:38">
      <c r="A6836" s="58">
        <v>199000000204550</v>
      </c>
      <c r="B6836" s="58"/>
      <c r="C6836" s="52" t="s">
        <v>14899</v>
      </c>
      <c r="D6836" s="52"/>
      <c r="E6836" s="52"/>
      <c r="F6836" s="52"/>
      <c r="G6836" s="52"/>
      <c r="H6836" s="52"/>
      <c r="I6836" s="52"/>
      <c r="J6836" s="52"/>
      <c r="K6836" s="52"/>
      <c r="L6836" s="52"/>
      <c r="M6836" s="52"/>
      <c r="N6836" s="55">
        <v>40</v>
      </c>
      <c r="O6836" s="55"/>
      <c r="P6836" s="55"/>
      <c r="Q6836" s="55"/>
      <c r="R6836" s="55"/>
      <c r="S6836" s="55"/>
      <c r="T6836" s="55"/>
      <c r="U6836" s="62">
        <v>0</v>
      </c>
      <c r="V6836" s="62"/>
      <c r="W6836" s="7">
        <v>0</v>
      </c>
      <c r="X6836" s="3">
        <v>94</v>
      </c>
      <c r="Y6836" s="4">
        <v>0</v>
      </c>
      <c r="Z6836" s="10">
        <v>32884</v>
      </c>
      <c r="AA6836" s="3">
        <v>1990</v>
      </c>
      <c r="AB6836" s="63">
        <v>0</v>
      </c>
      <c r="AC6836" s="63"/>
      <c r="AD6836" s="1" t="s">
        <v>13346</v>
      </c>
      <c r="AE6836" s="52" t="s">
        <v>14900</v>
      </c>
      <c r="AF6836" s="52"/>
      <c r="AG6836" s="52"/>
      <c r="AH6836" s="52"/>
      <c r="AI6836" s="52"/>
      <c r="AJ6836" s="52"/>
      <c r="AK6836" s="52"/>
      <c r="AL6836" s="9">
        <v>77</v>
      </c>
    </row>
    <row r="6837" spans="1:38">
      <c r="A6837" s="58">
        <v>199000000204580</v>
      </c>
      <c r="B6837" s="58"/>
      <c r="C6837" s="52" t="s">
        <v>14892</v>
      </c>
      <c r="D6837" s="52"/>
      <c r="E6837" s="52"/>
      <c r="F6837" s="52"/>
      <c r="G6837" s="52"/>
      <c r="H6837" s="52"/>
      <c r="I6837" s="52"/>
      <c r="J6837" s="52"/>
      <c r="K6837" s="52"/>
      <c r="L6837" s="52"/>
      <c r="M6837" s="52"/>
      <c r="N6837" s="54">
        <v>282</v>
      </c>
      <c r="O6837" s="54"/>
      <c r="P6837" s="54"/>
      <c r="Q6837" s="54"/>
      <c r="R6837" s="54"/>
      <c r="S6837" s="54"/>
      <c r="T6837" s="54"/>
      <c r="U6837" s="62">
        <v>0</v>
      </c>
      <c r="V6837" s="62"/>
      <c r="W6837" s="7">
        <v>0</v>
      </c>
      <c r="X6837" s="3">
        <v>94</v>
      </c>
      <c r="Y6837" s="4">
        <v>0</v>
      </c>
      <c r="Z6837" s="5">
        <v>32880</v>
      </c>
      <c r="AA6837" s="3">
        <v>1990</v>
      </c>
      <c r="AB6837" s="63">
        <v>0</v>
      </c>
      <c r="AC6837" s="63"/>
      <c r="AD6837" s="1" t="s">
        <v>13346</v>
      </c>
      <c r="AE6837" s="52" t="s">
        <v>14901</v>
      </c>
      <c r="AF6837" s="52"/>
      <c r="AG6837" s="52"/>
      <c r="AH6837" s="52"/>
      <c r="AI6837" s="52"/>
      <c r="AJ6837" s="52"/>
      <c r="AK6837" s="52"/>
      <c r="AL6837" s="11">
        <v>541</v>
      </c>
    </row>
    <row r="6838" spans="1:38">
      <c r="A6838" s="58">
        <v>199000000204810</v>
      </c>
      <c r="B6838" s="58"/>
      <c r="C6838" s="52" t="s">
        <v>14890</v>
      </c>
      <c r="D6838" s="52"/>
      <c r="E6838" s="52"/>
      <c r="F6838" s="52"/>
      <c r="G6838" s="52"/>
      <c r="H6838" s="52"/>
      <c r="I6838" s="52"/>
      <c r="J6838" s="52"/>
      <c r="K6838" s="52"/>
      <c r="L6838" s="52"/>
      <c r="M6838" s="52"/>
      <c r="N6838" s="54">
        <v>178</v>
      </c>
      <c r="O6838" s="54"/>
      <c r="P6838" s="54"/>
      <c r="Q6838" s="54"/>
      <c r="R6838" s="54"/>
      <c r="S6838" s="54"/>
      <c r="T6838" s="54"/>
      <c r="U6838" s="62">
        <v>0</v>
      </c>
      <c r="V6838" s="62"/>
      <c r="W6838" s="7">
        <v>0</v>
      </c>
      <c r="X6838" s="3">
        <v>94</v>
      </c>
      <c r="Y6838" s="4">
        <v>0</v>
      </c>
      <c r="Z6838" s="5">
        <v>32874</v>
      </c>
      <c r="AA6838" s="3">
        <v>1990</v>
      </c>
      <c r="AB6838" s="63">
        <v>0</v>
      </c>
      <c r="AC6838" s="63"/>
      <c r="AD6838" s="1" t="s">
        <v>13346</v>
      </c>
      <c r="AE6838" s="52" t="s">
        <v>14902</v>
      </c>
      <c r="AF6838" s="52"/>
      <c r="AG6838" s="52"/>
      <c r="AH6838" s="52"/>
      <c r="AI6838" s="52"/>
      <c r="AJ6838" s="52"/>
      <c r="AK6838" s="52"/>
      <c r="AL6838" s="11">
        <v>341</v>
      </c>
    </row>
    <row r="6839" spans="1:38">
      <c r="A6839" s="58">
        <v>199000000204830</v>
      </c>
      <c r="B6839" s="58"/>
      <c r="C6839" s="52" t="s">
        <v>14888</v>
      </c>
      <c r="D6839" s="52"/>
      <c r="E6839" s="52"/>
      <c r="F6839" s="52"/>
      <c r="G6839" s="52"/>
      <c r="H6839" s="52"/>
      <c r="I6839" s="52"/>
      <c r="J6839" s="52"/>
      <c r="K6839" s="52"/>
      <c r="L6839" s="52"/>
      <c r="M6839" s="52"/>
      <c r="N6839" s="55">
        <v>84</v>
      </c>
      <c r="O6839" s="55"/>
      <c r="P6839" s="55"/>
      <c r="Q6839" s="55"/>
      <c r="R6839" s="55"/>
      <c r="S6839" s="55"/>
      <c r="T6839" s="55"/>
      <c r="U6839" s="62">
        <v>0</v>
      </c>
      <c r="V6839" s="62"/>
      <c r="W6839" s="7">
        <v>0</v>
      </c>
      <c r="X6839" s="3">
        <v>94</v>
      </c>
      <c r="Y6839" s="4">
        <v>0</v>
      </c>
      <c r="Z6839" s="5">
        <v>32876</v>
      </c>
      <c r="AA6839" s="3">
        <v>1990</v>
      </c>
      <c r="AB6839" s="63">
        <v>0</v>
      </c>
      <c r="AC6839" s="63"/>
      <c r="AD6839" s="1" t="s">
        <v>13346</v>
      </c>
      <c r="AE6839" s="52" t="s">
        <v>14895</v>
      </c>
      <c r="AF6839" s="52"/>
      <c r="AG6839" s="52"/>
      <c r="AH6839" s="52"/>
      <c r="AI6839" s="52"/>
      <c r="AJ6839" s="52"/>
      <c r="AK6839" s="52"/>
      <c r="AL6839" s="11">
        <v>161</v>
      </c>
    </row>
    <row r="6840" spans="1:38">
      <c r="A6840" s="58">
        <v>199000000204890</v>
      </c>
      <c r="B6840" s="58"/>
      <c r="C6840" s="52" t="s">
        <v>14890</v>
      </c>
      <c r="D6840" s="52"/>
      <c r="E6840" s="52"/>
      <c r="F6840" s="52"/>
      <c r="G6840" s="52"/>
      <c r="H6840" s="52"/>
      <c r="I6840" s="52"/>
      <c r="J6840" s="52"/>
      <c r="K6840" s="52"/>
      <c r="L6840" s="52"/>
      <c r="M6840" s="52"/>
      <c r="N6840" s="55">
        <v>11</v>
      </c>
      <c r="O6840" s="55"/>
      <c r="P6840" s="55"/>
      <c r="Q6840" s="55"/>
      <c r="R6840" s="55"/>
      <c r="S6840" s="55"/>
      <c r="T6840" s="55"/>
      <c r="U6840" s="62">
        <v>0</v>
      </c>
      <c r="V6840" s="62"/>
      <c r="W6840" s="7">
        <v>0</v>
      </c>
      <c r="X6840" s="3">
        <v>94</v>
      </c>
      <c r="Y6840" s="4">
        <v>0</v>
      </c>
      <c r="Z6840" s="5">
        <v>32874</v>
      </c>
      <c r="AA6840" s="3">
        <v>1990</v>
      </c>
      <c r="AB6840" s="63">
        <v>0</v>
      </c>
      <c r="AC6840" s="63"/>
      <c r="AD6840" s="1" t="s">
        <v>13346</v>
      </c>
      <c r="AE6840" s="52" t="s">
        <v>13716</v>
      </c>
      <c r="AF6840" s="52"/>
      <c r="AG6840" s="52"/>
      <c r="AH6840" s="52"/>
      <c r="AI6840" s="52"/>
      <c r="AJ6840" s="52"/>
      <c r="AK6840" s="52"/>
      <c r="AL6840" s="9">
        <v>21</v>
      </c>
    </row>
    <row r="6841" spans="1:38">
      <c r="A6841" s="58">
        <v>199000000204900</v>
      </c>
      <c r="B6841" s="58"/>
      <c r="C6841" s="52" t="s">
        <v>14903</v>
      </c>
      <c r="D6841" s="52"/>
      <c r="E6841" s="52"/>
      <c r="F6841" s="52"/>
      <c r="G6841" s="52"/>
      <c r="H6841" s="52"/>
      <c r="I6841" s="52"/>
      <c r="J6841" s="52"/>
      <c r="K6841" s="52"/>
      <c r="L6841" s="52"/>
      <c r="M6841" s="52"/>
      <c r="N6841" s="55">
        <v>1</v>
      </c>
      <c r="O6841" s="55"/>
      <c r="P6841" s="55"/>
      <c r="Q6841" s="55"/>
      <c r="R6841" s="55"/>
      <c r="S6841" s="55"/>
      <c r="T6841" s="55"/>
      <c r="U6841" s="62">
        <v>0</v>
      </c>
      <c r="V6841" s="62"/>
      <c r="W6841" s="7">
        <v>0</v>
      </c>
      <c r="X6841" s="3">
        <v>94</v>
      </c>
      <c r="Y6841" s="4">
        <v>0</v>
      </c>
      <c r="Z6841" s="5">
        <v>32875</v>
      </c>
      <c r="AA6841" s="3">
        <v>1990</v>
      </c>
      <c r="AB6841" s="63">
        <v>0</v>
      </c>
      <c r="AC6841" s="63"/>
      <c r="AD6841" s="1" t="s">
        <v>13346</v>
      </c>
      <c r="AE6841" s="52" t="s">
        <v>14904</v>
      </c>
      <c r="AF6841" s="52"/>
      <c r="AG6841" s="52"/>
      <c r="AH6841" s="52"/>
      <c r="AI6841" s="52"/>
      <c r="AJ6841" s="52"/>
      <c r="AK6841" s="52"/>
      <c r="AL6841" s="9">
        <v>2</v>
      </c>
    </row>
    <row r="6842" spans="1:38">
      <c r="A6842" s="58">
        <v>199000000206210</v>
      </c>
      <c r="B6842" s="58"/>
      <c r="C6842" s="52" t="s">
        <v>14894</v>
      </c>
      <c r="D6842" s="52"/>
      <c r="E6842" s="52"/>
      <c r="F6842" s="52"/>
      <c r="G6842" s="52"/>
      <c r="H6842" s="52"/>
      <c r="I6842" s="52"/>
      <c r="J6842" s="52"/>
      <c r="K6842" s="52"/>
      <c r="L6842" s="52"/>
      <c r="M6842" s="52"/>
      <c r="N6842" s="54">
        <v>102</v>
      </c>
      <c r="O6842" s="54"/>
      <c r="P6842" s="54"/>
      <c r="Q6842" s="54"/>
      <c r="R6842" s="54"/>
      <c r="S6842" s="54"/>
      <c r="T6842" s="54"/>
      <c r="U6842" s="62">
        <v>0</v>
      </c>
      <c r="V6842" s="62"/>
      <c r="W6842" s="7">
        <v>0</v>
      </c>
      <c r="X6842" s="3">
        <v>94</v>
      </c>
      <c r="Y6842" s="4">
        <v>0</v>
      </c>
      <c r="Z6842" s="5">
        <v>32882</v>
      </c>
      <c r="AA6842" s="3">
        <v>1990</v>
      </c>
      <c r="AB6842" s="63">
        <v>0</v>
      </c>
      <c r="AC6842" s="63"/>
      <c r="AD6842" s="1" t="s">
        <v>13346</v>
      </c>
      <c r="AE6842" s="52" t="s">
        <v>14905</v>
      </c>
      <c r="AF6842" s="52"/>
      <c r="AG6842" s="52"/>
      <c r="AH6842" s="52"/>
      <c r="AI6842" s="52"/>
      <c r="AJ6842" s="52"/>
      <c r="AK6842" s="52"/>
      <c r="AL6842" s="11">
        <v>196</v>
      </c>
    </row>
    <row r="6843" spans="1:38">
      <c r="A6843" s="58">
        <v>199000000206220</v>
      </c>
      <c r="B6843" s="58"/>
      <c r="C6843" s="52" t="s">
        <v>14896</v>
      </c>
      <c r="D6843" s="52"/>
      <c r="E6843" s="52"/>
      <c r="F6843" s="52"/>
      <c r="G6843" s="52"/>
      <c r="H6843" s="52"/>
      <c r="I6843" s="52"/>
      <c r="J6843" s="52"/>
      <c r="K6843" s="52"/>
      <c r="L6843" s="52"/>
      <c r="M6843" s="52"/>
      <c r="N6843" s="54">
        <v>120</v>
      </c>
      <c r="O6843" s="54"/>
      <c r="P6843" s="54"/>
      <c r="Q6843" s="54"/>
      <c r="R6843" s="54"/>
      <c r="S6843" s="54"/>
      <c r="T6843" s="54"/>
      <c r="U6843" s="62">
        <v>0</v>
      </c>
      <c r="V6843" s="62"/>
      <c r="W6843" s="7">
        <v>0</v>
      </c>
      <c r="X6843" s="3">
        <v>94</v>
      </c>
      <c r="Y6843" s="4">
        <v>0</v>
      </c>
      <c r="Z6843" s="5">
        <v>32881</v>
      </c>
      <c r="AA6843" s="3">
        <v>1990</v>
      </c>
      <c r="AB6843" s="63">
        <v>0</v>
      </c>
      <c r="AC6843" s="63"/>
      <c r="AD6843" s="1" t="s">
        <v>13346</v>
      </c>
      <c r="AE6843" s="52" t="s">
        <v>14906</v>
      </c>
      <c r="AF6843" s="52"/>
      <c r="AG6843" s="52"/>
      <c r="AH6843" s="52"/>
      <c r="AI6843" s="52"/>
      <c r="AJ6843" s="52"/>
      <c r="AK6843" s="52"/>
      <c r="AL6843" s="11">
        <v>230</v>
      </c>
    </row>
    <row r="6844" spans="1:38">
      <c r="A6844" s="58">
        <v>199000000206250</v>
      </c>
      <c r="B6844" s="58"/>
      <c r="C6844" s="52" t="s">
        <v>14886</v>
      </c>
      <c r="D6844" s="52"/>
      <c r="E6844" s="52"/>
      <c r="F6844" s="52"/>
      <c r="G6844" s="52"/>
      <c r="H6844" s="52"/>
      <c r="I6844" s="52"/>
      <c r="J6844" s="52"/>
      <c r="K6844" s="52"/>
      <c r="L6844" s="52"/>
      <c r="M6844" s="52"/>
      <c r="N6844" s="55">
        <v>88</v>
      </c>
      <c r="O6844" s="55"/>
      <c r="P6844" s="55"/>
      <c r="Q6844" s="55"/>
      <c r="R6844" s="55"/>
      <c r="S6844" s="55"/>
      <c r="T6844" s="55"/>
      <c r="U6844" s="62">
        <v>0</v>
      </c>
      <c r="V6844" s="62"/>
      <c r="W6844" s="7">
        <v>0</v>
      </c>
      <c r="X6844" s="3">
        <v>94</v>
      </c>
      <c r="Y6844" s="4">
        <v>0</v>
      </c>
      <c r="Z6844" s="5">
        <v>32879</v>
      </c>
      <c r="AA6844" s="3">
        <v>1990</v>
      </c>
      <c r="AB6844" s="63">
        <v>0</v>
      </c>
      <c r="AC6844" s="63"/>
      <c r="AD6844" s="1" t="s">
        <v>13346</v>
      </c>
      <c r="AE6844" s="52" t="s">
        <v>14891</v>
      </c>
      <c r="AF6844" s="52"/>
      <c r="AG6844" s="52"/>
      <c r="AH6844" s="52"/>
      <c r="AI6844" s="52"/>
      <c r="AJ6844" s="52"/>
      <c r="AK6844" s="52"/>
      <c r="AL6844" s="11">
        <v>169</v>
      </c>
    </row>
    <row r="6845" spans="1:38">
      <c r="A6845" s="58">
        <v>199100000203720</v>
      </c>
      <c r="B6845" s="58"/>
      <c r="C6845" s="52" t="s">
        <v>14907</v>
      </c>
      <c r="D6845" s="52"/>
      <c r="E6845" s="52"/>
      <c r="F6845" s="52"/>
      <c r="G6845" s="52"/>
      <c r="H6845" s="52"/>
      <c r="I6845" s="52"/>
      <c r="J6845" s="52"/>
      <c r="K6845" s="52"/>
      <c r="L6845" s="52"/>
      <c r="M6845" s="52"/>
      <c r="N6845" s="55">
        <v>50</v>
      </c>
      <c r="O6845" s="55"/>
      <c r="P6845" s="55"/>
      <c r="Q6845" s="55"/>
      <c r="R6845" s="55"/>
      <c r="S6845" s="55"/>
      <c r="T6845" s="55"/>
      <c r="U6845" s="62">
        <v>0</v>
      </c>
      <c r="V6845" s="62"/>
      <c r="W6845" s="7">
        <v>0</v>
      </c>
      <c r="X6845" s="3">
        <v>94</v>
      </c>
      <c r="Y6845" s="4">
        <v>0</v>
      </c>
      <c r="Z6845" s="5">
        <v>33240</v>
      </c>
      <c r="AA6845" s="3">
        <v>1991</v>
      </c>
      <c r="AB6845" s="63">
        <v>0</v>
      </c>
      <c r="AC6845" s="63"/>
      <c r="AD6845" s="1" t="s">
        <v>13346</v>
      </c>
      <c r="AE6845" s="52" t="s">
        <v>14908</v>
      </c>
      <c r="AF6845" s="52"/>
      <c r="AG6845" s="52"/>
      <c r="AH6845" s="52"/>
      <c r="AI6845" s="52"/>
      <c r="AJ6845" s="52"/>
      <c r="AK6845" s="52"/>
      <c r="AL6845" s="9">
        <v>94</v>
      </c>
    </row>
    <row r="6846" spans="1:38">
      <c r="A6846" s="58">
        <v>199100000203910</v>
      </c>
      <c r="B6846" s="58"/>
      <c r="C6846" s="52" t="s">
        <v>14907</v>
      </c>
      <c r="D6846" s="52"/>
      <c r="E6846" s="52"/>
      <c r="F6846" s="52"/>
      <c r="G6846" s="52"/>
      <c r="H6846" s="52"/>
      <c r="I6846" s="52"/>
      <c r="J6846" s="52"/>
      <c r="K6846" s="52"/>
      <c r="L6846" s="52"/>
      <c r="M6846" s="52"/>
      <c r="N6846" s="55">
        <v>40</v>
      </c>
      <c r="O6846" s="55"/>
      <c r="P6846" s="55"/>
      <c r="Q6846" s="55"/>
      <c r="R6846" s="55"/>
      <c r="S6846" s="55"/>
      <c r="T6846" s="55"/>
      <c r="U6846" s="62">
        <v>0</v>
      </c>
      <c r="V6846" s="62"/>
      <c r="W6846" s="7">
        <v>0</v>
      </c>
      <c r="X6846" s="3">
        <v>94</v>
      </c>
      <c r="Y6846" s="4">
        <v>0</v>
      </c>
      <c r="Z6846" s="5">
        <v>33240</v>
      </c>
      <c r="AA6846" s="3">
        <v>1991</v>
      </c>
      <c r="AB6846" s="63">
        <v>0</v>
      </c>
      <c r="AC6846" s="63"/>
      <c r="AD6846" s="1" t="s">
        <v>13346</v>
      </c>
      <c r="AE6846" s="52" t="s">
        <v>14909</v>
      </c>
      <c r="AF6846" s="52"/>
      <c r="AG6846" s="52"/>
      <c r="AH6846" s="52"/>
      <c r="AI6846" s="52"/>
      <c r="AJ6846" s="52"/>
      <c r="AK6846" s="52"/>
      <c r="AL6846" s="9">
        <v>75</v>
      </c>
    </row>
    <row r="6847" spans="1:38">
      <c r="A6847" s="58">
        <v>199100000204030</v>
      </c>
      <c r="B6847" s="58"/>
      <c r="C6847" s="52" t="s">
        <v>14907</v>
      </c>
      <c r="D6847" s="52"/>
      <c r="E6847" s="52"/>
      <c r="F6847" s="52"/>
      <c r="G6847" s="52"/>
      <c r="H6847" s="52"/>
      <c r="I6847" s="52"/>
      <c r="J6847" s="52"/>
      <c r="K6847" s="52"/>
      <c r="L6847" s="52"/>
      <c r="M6847" s="52"/>
      <c r="N6847" s="55">
        <v>88</v>
      </c>
      <c r="O6847" s="55"/>
      <c r="P6847" s="55"/>
      <c r="Q6847" s="55"/>
      <c r="R6847" s="55"/>
      <c r="S6847" s="55"/>
      <c r="T6847" s="55"/>
      <c r="U6847" s="62">
        <v>0</v>
      </c>
      <c r="V6847" s="62"/>
      <c r="W6847" s="7">
        <v>0</v>
      </c>
      <c r="X6847" s="3">
        <v>94</v>
      </c>
      <c r="Y6847" s="4">
        <v>0</v>
      </c>
      <c r="Z6847" s="5">
        <v>33240</v>
      </c>
      <c r="AA6847" s="3">
        <v>1991</v>
      </c>
      <c r="AB6847" s="63">
        <v>0</v>
      </c>
      <c r="AC6847" s="63"/>
      <c r="AD6847" s="1" t="s">
        <v>13346</v>
      </c>
      <c r="AE6847" s="52" t="s">
        <v>14910</v>
      </c>
      <c r="AF6847" s="52"/>
      <c r="AG6847" s="52"/>
      <c r="AH6847" s="52"/>
      <c r="AI6847" s="52"/>
      <c r="AJ6847" s="52"/>
      <c r="AK6847" s="52"/>
      <c r="AL6847" s="11">
        <v>165</v>
      </c>
    </row>
    <row r="6848" spans="1:38">
      <c r="A6848" s="58">
        <v>199100000204050</v>
      </c>
      <c r="B6848" s="58"/>
      <c r="C6848" s="52" t="s">
        <v>14911</v>
      </c>
      <c r="D6848" s="52"/>
      <c r="E6848" s="52"/>
      <c r="F6848" s="52"/>
      <c r="G6848" s="52"/>
      <c r="H6848" s="52"/>
      <c r="I6848" s="52"/>
      <c r="J6848" s="52"/>
      <c r="K6848" s="52"/>
      <c r="L6848" s="52"/>
      <c r="M6848" s="52"/>
      <c r="N6848" s="55">
        <v>29</v>
      </c>
      <c r="O6848" s="55"/>
      <c r="P6848" s="55"/>
      <c r="Q6848" s="55"/>
      <c r="R6848" s="55"/>
      <c r="S6848" s="55"/>
      <c r="T6848" s="55"/>
      <c r="U6848" s="62">
        <v>0</v>
      </c>
      <c r="V6848" s="62"/>
      <c r="W6848" s="7">
        <v>0</v>
      </c>
      <c r="X6848" s="3">
        <v>94</v>
      </c>
      <c r="Y6848" s="4">
        <v>0</v>
      </c>
      <c r="Z6848" s="5">
        <v>33245</v>
      </c>
      <c r="AA6848" s="3">
        <v>1991</v>
      </c>
      <c r="AB6848" s="63">
        <v>0</v>
      </c>
      <c r="AC6848" s="63"/>
      <c r="AD6848" s="1" t="s">
        <v>13346</v>
      </c>
      <c r="AE6848" s="52" t="s">
        <v>14912</v>
      </c>
      <c r="AF6848" s="52"/>
      <c r="AG6848" s="52"/>
      <c r="AH6848" s="52"/>
      <c r="AI6848" s="52"/>
      <c r="AJ6848" s="52"/>
      <c r="AK6848" s="52"/>
      <c r="AL6848" s="9">
        <v>54</v>
      </c>
    </row>
    <row r="6849" spans="1:38">
      <c r="A6849" s="58">
        <v>199100000204120</v>
      </c>
      <c r="B6849" s="58"/>
      <c r="C6849" s="52" t="s">
        <v>14913</v>
      </c>
      <c r="D6849" s="52"/>
      <c r="E6849" s="52"/>
      <c r="F6849" s="52"/>
      <c r="G6849" s="52"/>
      <c r="H6849" s="52"/>
      <c r="I6849" s="52"/>
      <c r="J6849" s="52"/>
      <c r="K6849" s="52"/>
      <c r="L6849" s="52"/>
      <c r="M6849" s="52"/>
      <c r="N6849" s="55">
        <v>22</v>
      </c>
      <c r="O6849" s="55"/>
      <c r="P6849" s="55"/>
      <c r="Q6849" s="55"/>
      <c r="R6849" s="55"/>
      <c r="S6849" s="55"/>
      <c r="T6849" s="55"/>
      <c r="U6849" s="62">
        <v>0</v>
      </c>
      <c r="V6849" s="62"/>
      <c r="W6849" s="7">
        <v>0</v>
      </c>
      <c r="X6849" s="3">
        <v>94</v>
      </c>
      <c r="Y6849" s="4">
        <v>0</v>
      </c>
      <c r="Z6849" s="5">
        <v>33242</v>
      </c>
      <c r="AA6849" s="3">
        <v>1991</v>
      </c>
      <c r="AB6849" s="63">
        <v>0</v>
      </c>
      <c r="AC6849" s="63"/>
      <c r="AD6849" s="1" t="s">
        <v>13346</v>
      </c>
      <c r="AE6849" s="52" t="s">
        <v>14914</v>
      </c>
      <c r="AF6849" s="52"/>
      <c r="AG6849" s="52"/>
      <c r="AH6849" s="52"/>
      <c r="AI6849" s="52"/>
      <c r="AJ6849" s="52"/>
      <c r="AK6849" s="52"/>
      <c r="AL6849" s="9">
        <v>41</v>
      </c>
    </row>
    <row r="6850" spans="1:38">
      <c r="A6850" s="58">
        <v>199100000204330</v>
      </c>
      <c r="B6850" s="58"/>
      <c r="C6850" s="52" t="s">
        <v>14907</v>
      </c>
      <c r="D6850" s="52"/>
      <c r="E6850" s="52"/>
      <c r="F6850" s="52"/>
      <c r="G6850" s="52"/>
      <c r="H6850" s="52"/>
      <c r="I6850" s="52"/>
      <c r="J6850" s="52"/>
      <c r="K6850" s="52"/>
      <c r="L6850" s="52"/>
      <c r="M6850" s="52"/>
      <c r="N6850" s="54">
        <v>118</v>
      </c>
      <c r="O6850" s="54"/>
      <c r="P6850" s="54"/>
      <c r="Q6850" s="54"/>
      <c r="R6850" s="54"/>
      <c r="S6850" s="54"/>
      <c r="T6850" s="54"/>
      <c r="U6850" s="62">
        <v>0</v>
      </c>
      <c r="V6850" s="62"/>
      <c r="W6850" s="7">
        <v>0</v>
      </c>
      <c r="X6850" s="3">
        <v>94</v>
      </c>
      <c r="Y6850" s="4">
        <v>0</v>
      </c>
      <c r="Z6850" s="5">
        <v>33240</v>
      </c>
      <c r="AA6850" s="3">
        <v>1991</v>
      </c>
      <c r="AB6850" s="63">
        <v>0</v>
      </c>
      <c r="AC6850" s="63"/>
      <c r="AD6850" s="1" t="s">
        <v>13346</v>
      </c>
      <c r="AE6850" s="52" t="s">
        <v>14915</v>
      </c>
      <c r="AF6850" s="52"/>
      <c r="AG6850" s="52"/>
      <c r="AH6850" s="52"/>
      <c r="AI6850" s="52"/>
      <c r="AJ6850" s="52"/>
      <c r="AK6850" s="52"/>
      <c r="AL6850" s="11">
        <v>221</v>
      </c>
    </row>
    <row r="6851" spans="1:38">
      <c r="A6851" s="58">
        <v>199100000204340</v>
      </c>
      <c r="B6851" s="58"/>
      <c r="C6851" s="52" t="s">
        <v>14916</v>
      </c>
      <c r="D6851" s="52"/>
      <c r="E6851" s="52"/>
      <c r="F6851" s="52"/>
      <c r="G6851" s="52"/>
      <c r="H6851" s="52"/>
      <c r="I6851" s="52"/>
      <c r="J6851" s="52"/>
      <c r="K6851" s="52"/>
      <c r="L6851" s="52"/>
      <c r="M6851" s="52"/>
      <c r="N6851" s="55">
        <v>50</v>
      </c>
      <c r="O6851" s="55"/>
      <c r="P6851" s="55"/>
      <c r="Q6851" s="55"/>
      <c r="R6851" s="55"/>
      <c r="S6851" s="55"/>
      <c r="T6851" s="55"/>
      <c r="U6851" s="62">
        <v>0</v>
      </c>
      <c r="V6851" s="62"/>
      <c r="W6851" s="7">
        <v>0</v>
      </c>
      <c r="X6851" s="3">
        <v>94</v>
      </c>
      <c r="Y6851" s="4">
        <v>0</v>
      </c>
      <c r="Z6851" s="5">
        <v>33243</v>
      </c>
      <c r="AA6851" s="3">
        <v>1991</v>
      </c>
      <c r="AB6851" s="63">
        <v>0</v>
      </c>
      <c r="AC6851" s="63"/>
      <c r="AD6851" s="1" t="s">
        <v>13346</v>
      </c>
      <c r="AE6851" s="52" t="s">
        <v>14908</v>
      </c>
      <c r="AF6851" s="52"/>
      <c r="AG6851" s="52"/>
      <c r="AH6851" s="52"/>
      <c r="AI6851" s="52"/>
      <c r="AJ6851" s="52"/>
      <c r="AK6851" s="52"/>
      <c r="AL6851" s="9">
        <v>94</v>
      </c>
    </row>
    <row r="6852" spans="1:38">
      <c r="A6852" t="s">
        <v>183</v>
      </c>
    </row>
    <row r="6853" spans="1:38">
      <c r="A6853" s="58">
        <v>199100000204520</v>
      </c>
      <c r="B6853" s="58"/>
      <c r="C6853" s="52" t="s">
        <v>14916</v>
      </c>
      <c r="D6853" s="52"/>
      <c r="E6853" s="52"/>
      <c r="F6853" s="52"/>
      <c r="G6853" s="52"/>
      <c r="H6853" s="52"/>
      <c r="I6853" s="52"/>
      <c r="J6853" s="52"/>
      <c r="K6853" s="52"/>
      <c r="L6853" s="52"/>
      <c r="M6853" s="52"/>
      <c r="N6853" s="55">
        <v>50</v>
      </c>
      <c r="O6853" s="55"/>
      <c r="P6853" s="55"/>
      <c r="Q6853" s="55"/>
      <c r="R6853" s="55"/>
      <c r="S6853" s="55"/>
      <c r="T6853" s="55"/>
      <c r="U6853" s="62">
        <v>0</v>
      </c>
      <c r="V6853" s="62"/>
      <c r="W6853" s="7">
        <v>0</v>
      </c>
      <c r="X6853" s="3">
        <v>94</v>
      </c>
      <c r="Y6853" s="3">
        <v>0</v>
      </c>
      <c r="Z6853" s="5">
        <v>33243</v>
      </c>
      <c r="AA6853" s="3">
        <v>1991</v>
      </c>
      <c r="AB6853" s="63">
        <v>0</v>
      </c>
      <c r="AC6853" s="63"/>
      <c r="AD6853" s="1" t="s">
        <v>13346</v>
      </c>
      <c r="AE6853" s="52" t="s">
        <v>14908</v>
      </c>
      <c r="AF6853" s="52"/>
      <c r="AG6853" s="52"/>
      <c r="AH6853" s="52"/>
      <c r="AI6853" s="52"/>
      <c r="AJ6853" s="52"/>
      <c r="AK6853" s="52"/>
      <c r="AL6853" s="9">
        <v>94</v>
      </c>
    </row>
    <row r="6854" spans="1:38">
      <c r="A6854" s="58">
        <v>199100000204560</v>
      </c>
      <c r="B6854" s="58"/>
      <c r="C6854" s="52" t="s">
        <v>14913</v>
      </c>
      <c r="D6854" s="52"/>
      <c r="E6854" s="52"/>
      <c r="F6854" s="52"/>
      <c r="G6854" s="52"/>
      <c r="H6854" s="52"/>
      <c r="I6854" s="52"/>
      <c r="J6854" s="52"/>
      <c r="K6854" s="52"/>
      <c r="L6854" s="52"/>
      <c r="M6854" s="52"/>
      <c r="N6854" s="55">
        <v>62</v>
      </c>
      <c r="O6854" s="55"/>
      <c r="P6854" s="55"/>
      <c r="Q6854" s="55"/>
      <c r="R6854" s="55"/>
      <c r="S6854" s="55"/>
      <c r="T6854" s="55"/>
      <c r="U6854" s="62">
        <v>0</v>
      </c>
      <c r="V6854" s="62"/>
      <c r="W6854" s="7">
        <v>0</v>
      </c>
      <c r="X6854" s="3">
        <v>94</v>
      </c>
      <c r="Y6854" s="3">
        <v>0</v>
      </c>
      <c r="Z6854" s="5">
        <v>33242</v>
      </c>
      <c r="AA6854" s="3">
        <v>1991</v>
      </c>
      <c r="AB6854" s="63">
        <v>0</v>
      </c>
      <c r="AC6854" s="63"/>
      <c r="AD6854" s="1" t="s">
        <v>13346</v>
      </c>
      <c r="AE6854" s="52" t="s">
        <v>14917</v>
      </c>
      <c r="AF6854" s="52"/>
      <c r="AG6854" s="52"/>
      <c r="AH6854" s="52"/>
      <c r="AI6854" s="52"/>
      <c r="AJ6854" s="52"/>
      <c r="AK6854" s="52"/>
      <c r="AL6854" s="11">
        <v>116</v>
      </c>
    </row>
    <row r="6855" spans="1:38">
      <c r="A6855" s="58">
        <v>199100000205200</v>
      </c>
      <c r="B6855" s="58"/>
      <c r="C6855" s="52" t="s">
        <v>14916</v>
      </c>
      <c r="D6855" s="52"/>
      <c r="E6855" s="52"/>
      <c r="F6855" s="52"/>
      <c r="G6855" s="52"/>
      <c r="H6855" s="52"/>
      <c r="I6855" s="52"/>
      <c r="J6855" s="52"/>
      <c r="K6855" s="52"/>
      <c r="L6855" s="52"/>
      <c r="M6855" s="52"/>
      <c r="N6855" s="55">
        <v>98</v>
      </c>
      <c r="O6855" s="55"/>
      <c r="P6855" s="55"/>
      <c r="Q6855" s="55"/>
      <c r="R6855" s="55"/>
      <c r="S6855" s="55"/>
      <c r="T6855" s="55"/>
      <c r="U6855" s="62">
        <v>0</v>
      </c>
      <c r="V6855" s="62"/>
      <c r="W6855" s="7">
        <v>0</v>
      </c>
      <c r="X6855" s="3">
        <v>94</v>
      </c>
      <c r="Y6855" s="3">
        <v>0</v>
      </c>
      <c r="Z6855" s="5">
        <v>33243</v>
      </c>
      <c r="AA6855" s="3">
        <v>1991</v>
      </c>
      <c r="AB6855" s="63">
        <v>0</v>
      </c>
      <c r="AC6855" s="63"/>
      <c r="AD6855" s="1" t="s">
        <v>13346</v>
      </c>
      <c r="AE6855" s="52" t="s">
        <v>14918</v>
      </c>
      <c r="AF6855" s="52"/>
      <c r="AG6855" s="52"/>
      <c r="AH6855" s="52"/>
      <c r="AI6855" s="52"/>
      <c r="AJ6855" s="52"/>
      <c r="AK6855" s="52"/>
      <c r="AL6855" s="11">
        <v>184</v>
      </c>
    </row>
    <row r="6856" spans="1:38">
      <c r="A6856" s="58">
        <v>199100000205220</v>
      </c>
      <c r="B6856" s="58"/>
      <c r="C6856" s="52" t="s">
        <v>14913</v>
      </c>
      <c r="D6856" s="52"/>
      <c r="E6856" s="52"/>
      <c r="F6856" s="52"/>
      <c r="G6856" s="52"/>
      <c r="H6856" s="52"/>
      <c r="I6856" s="52"/>
      <c r="J6856" s="52"/>
      <c r="K6856" s="52"/>
      <c r="L6856" s="52"/>
      <c r="M6856" s="52"/>
      <c r="N6856" s="54">
        <v>111</v>
      </c>
      <c r="O6856" s="54"/>
      <c r="P6856" s="54"/>
      <c r="Q6856" s="54"/>
      <c r="R6856" s="54"/>
      <c r="S6856" s="54"/>
      <c r="T6856" s="54"/>
      <c r="U6856" s="62">
        <v>0</v>
      </c>
      <c r="V6856" s="62"/>
      <c r="W6856" s="7">
        <v>0</v>
      </c>
      <c r="X6856" s="3">
        <v>94</v>
      </c>
      <c r="Y6856" s="3">
        <v>0</v>
      </c>
      <c r="Z6856" s="5">
        <v>33242</v>
      </c>
      <c r="AA6856" s="3">
        <v>1991</v>
      </c>
      <c r="AB6856" s="63">
        <v>0</v>
      </c>
      <c r="AC6856" s="63"/>
      <c r="AD6856" s="1" t="s">
        <v>13346</v>
      </c>
      <c r="AE6856" s="52" t="s">
        <v>14919</v>
      </c>
      <c r="AF6856" s="52"/>
      <c r="AG6856" s="52"/>
      <c r="AH6856" s="52"/>
      <c r="AI6856" s="52"/>
      <c r="AJ6856" s="52"/>
      <c r="AK6856" s="52"/>
      <c r="AL6856" s="11">
        <v>208</v>
      </c>
    </row>
    <row r="6857" spans="1:38">
      <c r="A6857" s="58">
        <v>199100000205230</v>
      </c>
      <c r="B6857" s="58"/>
      <c r="C6857" s="52" t="s">
        <v>14913</v>
      </c>
      <c r="D6857" s="52"/>
      <c r="E6857" s="52"/>
      <c r="F6857" s="52"/>
      <c r="G6857" s="52"/>
      <c r="H6857" s="52"/>
      <c r="I6857" s="52"/>
      <c r="J6857" s="52"/>
      <c r="K6857" s="52"/>
      <c r="L6857" s="52"/>
      <c r="M6857" s="52"/>
      <c r="N6857" s="55">
        <v>73</v>
      </c>
      <c r="O6857" s="55"/>
      <c r="P6857" s="55"/>
      <c r="Q6857" s="55"/>
      <c r="R6857" s="55"/>
      <c r="S6857" s="55"/>
      <c r="T6857" s="55"/>
      <c r="U6857" s="62">
        <v>0</v>
      </c>
      <c r="V6857" s="62"/>
      <c r="W6857" s="7">
        <v>0</v>
      </c>
      <c r="X6857" s="3">
        <v>94</v>
      </c>
      <c r="Y6857" s="3">
        <v>0</v>
      </c>
      <c r="Z6857" s="5">
        <v>33242</v>
      </c>
      <c r="AA6857" s="3">
        <v>1991</v>
      </c>
      <c r="AB6857" s="63">
        <v>0</v>
      </c>
      <c r="AC6857" s="63"/>
      <c r="AD6857" s="1" t="s">
        <v>13346</v>
      </c>
      <c r="AE6857" s="52" t="s">
        <v>14920</v>
      </c>
      <c r="AF6857" s="52"/>
      <c r="AG6857" s="52"/>
      <c r="AH6857" s="52"/>
      <c r="AI6857" s="52"/>
      <c r="AJ6857" s="52"/>
      <c r="AK6857" s="52"/>
      <c r="AL6857" s="11">
        <v>137</v>
      </c>
    </row>
    <row r="6858" spans="1:38">
      <c r="A6858" s="58">
        <v>199100000205390</v>
      </c>
      <c r="B6858" s="58"/>
      <c r="C6858" s="52" t="s">
        <v>14911</v>
      </c>
      <c r="D6858" s="52"/>
      <c r="E6858" s="52"/>
      <c r="F6858" s="52"/>
      <c r="G6858" s="52"/>
      <c r="H6858" s="52"/>
      <c r="I6858" s="52"/>
      <c r="J6858" s="52"/>
      <c r="K6858" s="52"/>
      <c r="L6858" s="52"/>
      <c r="M6858" s="52"/>
      <c r="N6858" s="55">
        <v>94</v>
      </c>
      <c r="O6858" s="55"/>
      <c r="P6858" s="55"/>
      <c r="Q6858" s="55"/>
      <c r="R6858" s="55"/>
      <c r="S6858" s="55"/>
      <c r="T6858" s="55"/>
      <c r="U6858" s="62">
        <v>0</v>
      </c>
      <c r="V6858" s="62"/>
      <c r="W6858" s="7">
        <v>0</v>
      </c>
      <c r="X6858" s="3">
        <v>94</v>
      </c>
      <c r="Y6858" s="3">
        <v>0</v>
      </c>
      <c r="Z6858" s="5">
        <v>33245</v>
      </c>
      <c r="AA6858" s="3">
        <v>1991</v>
      </c>
      <c r="AB6858" s="63">
        <v>0</v>
      </c>
      <c r="AC6858" s="63"/>
      <c r="AD6858" s="1" t="s">
        <v>13346</v>
      </c>
      <c r="AE6858" s="52" t="s">
        <v>14921</v>
      </c>
      <c r="AF6858" s="52"/>
      <c r="AG6858" s="52"/>
      <c r="AH6858" s="52"/>
      <c r="AI6858" s="52"/>
      <c r="AJ6858" s="52"/>
      <c r="AK6858" s="52"/>
      <c r="AL6858" s="11">
        <v>176</v>
      </c>
    </row>
    <row r="6859" spans="1:38">
      <c r="A6859" s="58">
        <v>199200000204090</v>
      </c>
      <c r="B6859" s="58"/>
      <c r="C6859" s="52" t="s">
        <v>14922</v>
      </c>
      <c r="D6859" s="52"/>
      <c r="E6859" s="52"/>
      <c r="F6859" s="52"/>
      <c r="G6859" s="52"/>
      <c r="H6859" s="52"/>
      <c r="I6859" s="52"/>
      <c r="J6859" s="52"/>
      <c r="K6859" s="52"/>
      <c r="L6859" s="52"/>
      <c r="M6859" s="52"/>
      <c r="N6859" s="55">
        <v>58</v>
      </c>
      <c r="O6859" s="55"/>
      <c r="P6859" s="55"/>
      <c r="Q6859" s="55"/>
      <c r="R6859" s="55"/>
      <c r="S6859" s="55"/>
      <c r="T6859" s="55"/>
      <c r="U6859" s="62">
        <v>0</v>
      </c>
      <c r="V6859" s="62"/>
      <c r="W6859" s="7">
        <v>0</v>
      </c>
      <c r="X6859" s="3">
        <v>94</v>
      </c>
      <c r="Y6859" s="3">
        <v>0</v>
      </c>
      <c r="Z6859" s="10">
        <v>33614</v>
      </c>
      <c r="AA6859" s="3">
        <v>1992</v>
      </c>
      <c r="AB6859" s="63">
        <v>0</v>
      </c>
      <c r="AC6859" s="63"/>
      <c r="AD6859" s="1" t="s">
        <v>13346</v>
      </c>
      <c r="AE6859" s="52" t="s">
        <v>14923</v>
      </c>
      <c r="AF6859" s="52"/>
      <c r="AG6859" s="52"/>
      <c r="AH6859" s="52"/>
      <c r="AI6859" s="52"/>
      <c r="AJ6859" s="52"/>
      <c r="AK6859" s="52"/>
      <c r="AL6859" s="11">
        <v>106</v>
      </c>
    </row>
    <row r="6860" spans="1:38">
      <c r="A6860" s="58">
        <v>199200000204130</v>
      </c>
      <c r="B6860" s="58"/>
      <c r="C6860" s="52" t="s">
        <v>14924</v>
      </c>
      <c r="D6860" s="52"/>
      <c r="E6860" s="52"/>
      <c r="F6860" s="52"/>
      <c r="G6860" s="52"/>
      <c r="H6860" s="52"/>
      <c r="I6860" s="52"/>
      <c r="J6860" s="52"/>
      <c r="K6860" s="52"/>
      <c r="L6860" s="52"/>
      <c r="M6860" s="52"/>
      <c r="N6860" s="55">
        <v>89</v>
      </c>
      <c r="O6860" s="55"/>
      <c r="P6860" s="55"/>
      <c r="Q6860" s="55"/>
      <c r="R6860" s="55"/>
      <c r="S6860" s="55"/>
      <c r="T6860" s="55"/>
      <c r="U6860" s="62">
        <v>0</v>
      </c>
      <c r="V6860" s="62"/>
      <c r="W6860" s="7">
        <v>0</v>
      </c>
      <c r="X6860" s="3">
        <v>94</v>
      </c>
      <c r="Y6860" s="3">
        <v>0</v>
      </c>
      <c r="Z6860" s="5">
        <v>33609</v>
      </c>
      <c r="AA6860" s="3">
        <v>1992</v>
      </c>
      <c r="AB6860" s="63">
        <v>0</v>
      </c>
      <c r="AC6860" s="63"/>
      <c r="AD6860" s="1" t="s">
        <v>13346</v>
      </c>
      <c r="AE6860" s="52" t="s">
        <v>14925</v>
      </c>
      <c r="AF6860" s="52"/>
      <c r="AG6860" s="52"/>
      <c r="AH6860" s="52"/>
      <c r="AI6860" s="52"/>
      <c r="AJ6860" s="52"/>
      <c r="AK6860" s="52"/>
      <c r="AL6860" s="11">
        <v>162</v>
      </c>
    </row>
    <row r="6861" spans="1:38">
      <c r="A6861" s="58">
        <v>199200000204690</v>
      </c>
      <c r="B6861" s="58"/>
      <c r="C6861" s="52" t="s">
        <v>14922</v>
      </c>
      <c r="D6861" s="52"/>
      <c r="E6861" s="52"/>
      <c r="F6861" s="52"/>
      <c r="G6861" s="52"/>
      <c r="H6861" s="52"/>
      <c r="I6861" s="52"/>
      <c r="J6861" s="52"/>
      <c r="K6861" s="52"/>
      <c r="L6861" s="52"/>
      <c r="M6861" s="52"/>
      <c r="N6861" s="55">
        <v>74</v>
      </c>
      <c r="O6861" s="55"/>
      <c r="P6861" s="55"/>
      <c r="Q6861" s="55"/>
      <c r="R6861" s="55"/>
      <c r="S6861" s="55"/>
      <c r="T6861" s="55"/>
      <c r="U6861" s="62">
        <v>0</v>
      </c>
      <c r="V6861" s="62"/>
      <c r="W6861" s="7">
        <v>0</v>
      </c>
      <c r="X6861" s="3">
        <v>94</v>
      </c>
      <c r="Y6861" s="3">
        <v>0</v>
      </c>
      <c r="Z6861" s="10">
        <v>33614</v>
      </c>
      <c r="AA6861" s="3">
        <v>1992</v>
      </c>
      <c r="AB6861" s="63">
        <v>0</v>
      </c>
      <c r="AC6861" s="63"/>
      <c r="AD6861" s="1" t="s">
        <v>13346</v>
      </c>
      <c r="AE6861" s="52" t="s">
        <v>14926</v>
      </c>
      <c r="AF6861" s="52"/>
      <c r="AG6861" s="52"/>
      <c r="AH6861" s="52"/>
      <c r="AI6861" s="52"/>
      <c r="AJ6861" s="52"/>
      <c r="AK6861" s="52"/>
      <c r="AL6861" s="11">
        <v>135</v>
      </c>
    </row>
    <row r="6862" spans="1:38">
      <c r="A6862" s="58">
        <v>199200000205500</v>
      </c>
      <c r="B6862" s="58"/>
      <c r="C6862" s="52" t="s">
        <v>14927</v>
      </c>
      <c r="D6862" s="52"/>
      <c r="E6862" s="52"/>
      <c r="F6862" s="52"/>
      <c r="G6862" s="52"/>
      <c r="H6862" s="52"/>
      <c r="I6862" s="52"/>
      <c r="J6862" s="52"/>
      <c r="K6862" s="52"/>
      <c r="L6862" s="52"/>
      <c r="M6862" s="52"/>
      <c r="N6862" s="55">
        <v>50</v>
      </c>
      <c r="O6862" s="55"/>
      <c r="P6862" s="55"/>
      <c r="Q6862" s="55"/>
      <c r="R6862" s="55"/>
      <c r="S6862" s="55"/>
      <c r="T6862" s="55"/>
      <c r="U6862" s="62">
        <v>0</v>
      </c>
      <c r="V6862" s="62"/>
      <c r="W6862" s="7">
        <v>0</v>
      </c>
      <c r="X6862" s="3">
        <v>94</v>
      </c>
      <c r="Y6862" s="3">
        <v>0</v>
      </c>
      <c r="Z6862" s="5">
        <v>33606</v>
      </c>
      <c r="AA6862" s="3">
        <v>1992</v>
      </c>
      <c r="AB6862" s="63">
        <v>0</v>
      </c>
      <c r="AC6862" s="63"/>
      <c r="AD6862" s="1" t="s">
        <v>13346</v>
      </c>
      <c r="AE6862" s="52" t="s">
        <v>14928</v>
      </c>
      <c r="AF6862" s="52"/>
      <c r="AG6862" s="52"/>
      <c r="AH6862" s="52"/>
      <c r="AI6862" s="52"/>
      <c r="AJ6862" s="52"/>
      <c r="AK6862" s="52"/>
      <c r="AL6862" s="9">
        <v>91</v>
      </c>
    </row>
    <row r="6863" spans="1:38">
      <c r="A6863" s="58">
        <v>199200000205510</v>
      </c>
      <c r="B6863" s="58"/>
      <c r="C6863" s="52" t="s">
        <v>14924</v>
      </c>
      <c r="D6863" s="52"/>
      <c r="E6863" s="52"/>
      <c r="F6863" s="52"/>
      <c r="G6863" s="52"/>
      <c r="H6863" s="52"/>
      <c r="I6863" s="52"/>
      <c r="J6863" s="52"/>
      <c r="K6863" s="52"/>
      <c r="L6863" s="52"/>
      <c r="M6863" s="52"/>
      <c r="N6863" s="55">
        <v>50</v>
      </c>
      <c r="O6863" s="55"/>
      <c r="P6863" s="55"/>
      <c r="Q6863" s="55"/>
      <c r="R6863" s="55"/>
      <c r="S6863" s="55"/>
      <c r="T6863" s="55"/>
      <c r="U6863" s="62">
        <v>0</v>
      </c>
      <c r="V6863" s="62"/>
      <c r="W6863" s="7">
        <v>0</v>
      </c>
      <c r="X6863" s="3">
        <v>94</v>
      </c>
      <c r="Y6863" s="3">
        <v>0</v>
      </c>
      <c r="Z6863" s="5">
        <v>33609</v>
      </c>
      <c r="AA6863" s="3">
        <v>1992</v>
      </c>
      <c r="AB6863" s="63">
        <v>0</v>
      </c>
      <c r="AC6863" s="63"/>
      <c r="AD6863" s="1" t="s">
        <v>13346</v>
      </c>
      <c r="AE6863" s="52" t="s">
        <v>14928</v>
      </c>
      <c r="AF6863" s="52"/>
      <c r="AG6863" s="52"/>
      <c r="AH6863" s="52"/>
      <c r="AI6863" s="52"/>
      <c r="AJ6863" s="52"/>
      <c r="AK6863" s="52"/>
      <c r="AL6863" s="9">
        <v>91</v>
      </c>
    </row>
    <row r="6864" spans="1:38">
      <c r="A6864" s="58">
        <v>199200000206400</v>
      </c>
      <c r="B6864" s="58"/>
      <c r="C6864" s="52" t="s">
        <v>14924</v>
      </c>
      <c r="D6864" s="52"/>
      <c r="E6864" s="52"/>
      <c r="F6864" s="52"/>
      <c r="G6864" s="52"/>
      <c r="H6864" s="52"/>
      <c r="I6864" s="52"/>
      <c r="J6864" s="52"/>
      <c r="K6864" s="52"/>
      <c r="L6864" s="52"/>
      <c r="M6864" s="52"/>
      <c r="N6864" s="55">
        <v>56</v>
      </c>
      <c r="O6864" s="55"/>
      <c r="P6864" s="55"/>
      <c r="Q6864" s="55"/>
      <c r="R6864" s="55"/>
      <c r="S6864" s="55"/>
      <c r="T6864" s="55"/>
      <c r="U6864" s="62">
        <v>0</v>
      </c>
      <c r="V6864" s="62"/>
      <c r="W6864" s="7">
        <v>0</v>
      </c>
      <c r="X6864" s="3">
        <v>94</v>
      </c>
      <c r="Y6864" s="3">
        <v>0</v>
      </c>
      <c r="Z6864" s="5">
        <v>33609</v>
      </c>
      <c r="AA6864" s="3">
        <v>1992</v>
      </c>
      <c r="AB6864" s="63">
        <v>0</v>
      </c>
      <c r="AC6864" s="63"/>
      <c r="AD6864" s="1" t="s">
        <v>13346</v>
      </c>
      <c r="AE6864" s="52" t="s">
        <v>14929</v>
      </c>
      <c r="AF6864" s="52"/>
      <c r="AG6864" s="52"/>
      <c r="AH6864" s="52"/>
      <c r="AI6864" s="52"/>
      <c r="AJ6864" s="52"/>
      <c r="AK6864" s="52"/>
      <c r="AL6864" s="11">
        <v>102</v>
      </c>
    </row>
    <row r="6865" spans="1:38">
      <c r="A6865" s="58">
        <v>199300000202720</v>
      </c>
      <c r="B6865" s="58"/>
      <c r="C6865" s="52" t="s">
        <v>14930</v>
      </c>
      <c r="D6865" s="52"/>
      <c r="E6865" s="52"/>
      <c r="F6865" s="52"/>
      <c r="G6865" s="52"/>
      <c r="H6865" s="52"/>
      <c r="I6865" s="52"/>
      <c r="J6865" s="52"/>
      <c r="K6865" s="52"/>
      <c r="L6865" s="52"/>
      <c r="M6865" s="52"/>
      <c r="N6865" s="55">
        <v>89</v>
      </c>
      <c r="O6865" s="55"/>
      <c r="P6865" s="55"/>
      <c r="Q6865" s="55"/>
      <c r="R6865" s="55"/>
      <c r="S6865" s="55"/>
      <c r="T6865" s="55"/>
      <c r="U6865" s="62">
        <v>0</v>
      </c>
      <c r="V6865" s="62"/>
      <c r="W6865" s="7">
        <v>0</v>
      </c>
      <c r="X6865" s="3">
        <v>94</v>
      </c>
      <c r="Y6865" s="3">
        <v>0</v>
      </c>
      <c r="Z6865" s="5">
        <v>33978</v>
      </c>
      <c r="AA6865" s="3">
        <v>1993</v>
      </c>
      <c r="AB6865" s="63">
        <v>0</v>
      </c>
      <c r="AC6865" s="63"/>
      <c r="AD6865" s="1" t="s">
        <v>13346</v>
      </c>
      <c r="AE6865" s="52" t="s">
        <v>14931</v>
      </c>
      <c r="AF6865" s="52"/>
      <c r="AG6865" s="52"/>
      <c r="AH6865" s="52"/>
      <c r="AI6865" s="52"/>
      <c r="AJ6865" s="52"/>
      <c r="AK6865" s="52"/>
      <c r="AL6865" s="11">
        <v>155</v>
      </c>
    </row>
    <row r="6866" spans="1:38">
      <c r="A6866" s="58">
        <v>199300000204820</v>
      </c>
      <c r="B6866" s="58"/>
      <c r="C6866" s="52" t="s">
        <v>14932</v>
      </c>
      <c r="D6866" s="52"/>
      <c r="E6866" s="52"/>
      <c r="F6866" s="52"/>
      <c r="G6866" s="52"/>
      <c r="H6866" s="52"/>
      <c r="I6866" s="52"/>
      <c r="J6866" s="52"/>
      <c r="K6866" s="52"/>
      <c r="L6866" s="52"/>
      <c r="M6866" s="52"/>
      <c r="N6866" s="54">
        <v>100</v>
      </c>
      <c r="O6866" s="54"/>
      <c r="P6866" s="54"/>
      <c r="Q6866" s="54"/>
      <c r="R6866" s="54"/>
      <c r="S6866" s="54"/>
      <c r="T6866" s="54"/>
      <c r="U6866" s="62">
        <v>0</v>
      </c>
      <c r="V6866" s="62"/>
      <c r="W6866" s="7">
        <v>0</v>
      </c>
      <c r="X6866" s="3">
        <v>94</v>
      </c>
      <c r="Y6866" s="3">
        <v>0</v>
      </c>
      <c r="Z6866" s="10">
        <v>33981</v>
      </c>
      <c r="AA6866" s="3">
        <v>1993</v>
      </c>
      <c r="AB6866" s="63">
        <v>0</v>
      </c>
      <c r="AC6866" s="63"/>
      <c r="AD6866" s="1" t="s">
        <v>13346</v>
      </c>
      <c r="AE6866" s="52" t="s">
        <v>14933</v>
      </c>
      <c r="AF6866" s="52"/>
      <c r="AG6866" s="52"/>
      <c r="AH6866" s="52"/>
      <c r="AI6866" s="52"/>
      <c r="AJ6866" s="52"/>
      <c r="AK6866" s="52"/>
      <c r="AL6866" s="11">
        <v>174</v>
      </c>
    </row>
    <row r="6867" spans="1:38">
      <c r="A6867" s="58">
        <v>199300000204820</v>
      </c>
      <c r="B6867" s="58"/>
      <c r="C6867" s="52" t="s">
        <v>14932</v>
      </c>
      <c r="D6867" s="52"/>
      <c r="E6867" s="52"/>
      <c r="F6867" s="52"/>
      <c r="G6867" s="52"/>
      <c r="H6867" s="52"/>
      <c r="I6867" s="52"/>
      <c r="J6867" s="52"/>
      <c r="K6867" s="52"/>
      <c r="L6867" s="52"/>
      <c r="M6867" s="52"/>
      <c r="N6867" s="55">
        <v>70</v>
      </c>
      <c r="O6867" s="55"/>
      <c r="P6867" s="55"/>
      <c r="Q6867" s="55"/>
      <c r="R6867" s="55"/>
      <c r="S6867" s="55"/>
      <c r="T6867" s="55"/>
      <c r="U6867" s="62">
        <v>0</v>
      </c>
      <c r="V6867" s="62"/>
      <c r="W6867" s="7">
        <v>0</v>
      </c>
      <c r="X6867" s="3">
        <v>94</v>
      </c>
      <c r="Y6867" s="3">
        <v>0</v>
      </c>
      <c r="Z6867" s="10">
        <v>33981</v>
      </c>
      <c r="AA6867" s="3">
        <v>1993</v>
      </c>
      <c r="AB6867" s="63">
        <v>0</v>
      </c>
      <c r="AC6867" s="63"/>
      <c r="AD6867" s="1" t="s">
        <v>13346</v>
      </c>
      <c r="AE6867" s="52" t="s">
        <v>14934</v>
      </c>
      <c r="AF6867" s="52"/>
      <c r="AG6867" s="52"/>
      <c r="AH6867" s="52"/>
      <c r="AI6867" s="52"/>
      <c r="AJ6867" s="52"/>
      <c r="AK6867" s="52"/>
      <c r="AL6867" s="11">
        <v>122</v>
      </c>
    </row>
    <row r="6868" spans="1:38">
      <c r="A6868" s="58">
        <v>199300000206420</v>
      </c>
      <c r="B6868" s="58"/>
      <c r="C6868" s="52" t="s">
        <v>14935</v>
      </c>
      <c r="D6868" s="52"/>
      <c r="E6868" s="52"/>
      <c r="F6868" s="52"/>
      <c r="G6868" s="52"/>
      <c r="H6868" s="52"/>
      <c r="I6868" s="52"/>
      <c r="J6868" s="52"/>
      <c r="K6868" s="52"/>
      <c r="L6868" s="52"/>
      <c r="M6868" s="52"/>
      <c r="N6868" s="55">
        <v>16</v>
      </c>
      <c r="O6868" s="55"/>
      <c r="P6868" s="55"/>
      <c r="Q6868" s="55"/>
      <c r="R6868" s="55"/>
      <c r="S6868" s="55"/>
      <c r="T6868" s="55"/>
      <c r="U6868" s="62">
        <v>0</v>
      </c>
      <c r="V6868" s="62"/>
      <c r="W6868" s="7">
        <v>0</v>
      </c>
      <c r="X6868" s="3">
        <v>94</v>
      </c>
      <c r="Y6868" s="3">
        <v>0</v>
      </c>
      <c r="Z6868" s="5">
        <v>33975</v>
      </c>
      <c r="AA6868" s="3">
        <v>1993</v>
      </c>
      <c r="AB6868" s="63">
        <v>0</v>
      </c>
      <c r="AC6868" s="63"/>
      <c r="AD6868" s="1" t="s">
        <v>13346</v>
      </c>
      <c r="AE6868" s="52" t="s">
        <v>14936</v>
      </c>
      <c r="AF6868" s="52"/>
      <c r="AG6868" s="52"/>
      <c r="AH6868" s="52"/>
      <c r="AI6868" s="52"/>
      <c r="AJ6868" s="52"/>
      <c r="AK6868" s="52"/>
      <c r="AL6868" s="9">
        <v>28</v>
      </c>
    </row>
    <row r="6869" spans="1:38">
      <c r="A6869" s="58">
        <v>199300000206430</v>
      </c>
      <c r="B6869" s="58"/>
      <c r="C6869" s="52" t="s">
        <v>14930</v>
      </c>
      <c r="D6869" s="52"/>
      <c r="E6869" s="52"/>
      <c r="F6869" s="52"/>
      <c r="G6869" s="52"/>
      <c r="H6869" s="52"/>
      <c r="I6869" s="52"/>
      <c r="J6869" s="52"/>
      <c r="K6869" s="52"/>
      <c r="L6869" s="52"/>
      <c r="M6869" s="52"/>
      <c r="N6869" s="55">
        <v>88</v>
      </c>
      <c r="O6869" s="55"/>
      <c r="P6869" s="55"/>
      <c r="Q6869" s="55"/>
      <c r="R6869" s="55"/>
      <c r="S6869" s="55"/>
      <c r="T6869" s="55"/>
      <c r="U6869" s="62">
        <v>0</v>
      </c>
      <c r="V6869" s="62"/>
      <c r="W6869" s="7">
        <v>0</v>
      </c>
      <c r="X6869" s="3">
        <v>94</v>
      </c>
      <c r="Y6869" s="3">
        <v>0</v>
      </c>
      <c r="Z6869" s="5">
        <v>33978</v>
      </c>
      <c r="AA6869" s="3">
        <v>1993</v>
      </c>
      <c r="AB6869" s="63">
        <v>0</v>
      </c>
      <c r="AC6869" s="63"/>
      <c r="AD6869" s="1" t="s">
        <v>13346</v>
      </c>
      <c r="AE6869" s="52" t="s">
        <v>14937</v>
      </c>
      <c r="AF6869" s="52"/>
      <c r="AG6869" s="52"/>
      <c r="AH6869" s="52"/>
      <c r="AI6869" s="52"/>
      <c r="AJ6869" s="52"/>
      <c r="AK6869" s="52"/>
      <c r="AL6869" s="11">
        <v>153</v>
      </c>
    </row>
    <row r="6870" spans="1:38">
      <c r="A6870" s="58">
        <v>199300000206460</v>
      </c>
      <c r="B6870" s="58"/>
      <c r="C6870" s="52" t="s">
        <v>14932</v>
      </c>
      <c r="D6870" s="52"/>
      <c r="E6870" s="52"/>
      <c r="F6870" s="52"/>
      <c r="G6870" s="52"/>
      <c r="H6870" s="52"/>
      <c r="I6870" s="52"/>
      <c r="J6870" s="52"/>
      <c r="K6870" s="52"/>
      <c r="L6870" s="52"/>
      <c r="M6870" s="52"/>
      <c r="N6870" s="55">
        <v>15</v>
      </c>
      <c r="O6870" s="55"/>
      <c r="P6870" s="55"/>
      <c r="Q6870" s="55"/>
      <c r="R6870" s="55"/>
      <c r="S6870" s="55"/>
      <c r="T6870" s="55"/>
      <c r="U6870" s="62">
        <v>0</v>
      </c>
      <c r="V6870" s="62"/>
      <c r="W6870" s="7">
        <v>0</v>
      </c>
      <c r="X6870" s="3">
        <v>94</v>
      </c>
      <c r="Y6870" s="3">
        <v>0</v>
      </c>
      <c r="Z6870" s="10">
        <v>33981</v>
      </c>
      <c r="AA6870" s="3">
        <v>1993</v>
      </c>
      <c r="AB6870" s="63">
        <v>0</v>
      </c>
      <c r="AC6870" s="63"/>
      <c r="AD6870" s="1" t="s">
        <v>13346</v>
      </c>
      <c r="AE6870" s="52" t="s">
        <v>14938</v>
      </c>
      <c r="AF6870" s="52"/>
      <c r="AG6870" s="52"/>
      <c r="AH6870" s="52"/>
      <c r="AI6870" s="52"/>
      <c r="AJ6870" s="52"/>
      <c r="AK6870" s="52"/>
      <c r="AL6870" s="9">
        <v>26</v>
      </c>
    </row>
    <row r="6871" spans="1:38">
      <c r="A6871" s="58">
        <v>199400000202810</v>
      </c>
      <c r="B6871" s="58"/>
      <c r="C6871" s="52" t="s">
        <v>14939</v>
      </c>
      <c r="D6871" s="52"/>
      <c r="E6871" s="52"/>
      <c r="F6871" s="52"/>
      <c r="G6871" s="52"/>
      <c r="H6871" s="52"/>
      <c r="I6871" s="52"/>
      <c r="J6871" s="52"/>
      <c r="K6871" s="52"/>
      <c r="L6871" s="52"/>
      <c r="M6871" s="52"/>
      <c r="N6871" s="55">
        <v>83</v>
      </c>
      <c r="O6871" s="55"/>
      <c r="P6871" s="55"/>
      <c r="Q6871" s="55"/>
      <c r="R6871" s="55"/>
      <c r="S6871" s="55"/>
      <c r="T6871" s="55"/>
      <c r="U6871" s="62">
        <v>0</v>
      </c>
      <c r="V6871" s="62"/>
      <c r="W6871" s="7">
        <v>0</v>
      </c>
      <c r="X6871" s="3">
        <v>94</v>
      </c>
      <c r="Y6871" s="3">
        <v>0</v>
      </c>
      <c r="Z6871" s="5">
        <v>34337</v>
      </c>
      <c r="AA6871" s="3">
        <v>1994</v>
      </c>
      <c r="AB6871" s="63">
        <v>0</v>
      </c>
      <c r="AC6871" s="63"/>
      <c r="AD6871" s="1" t="s">
        <v>13346</v>
      </c>
      <c r="AE6871" s="52" t="s">
        <v>14940</v>
      </c>
      <c r="AF6871" s="52"/>
      <c r="AG6871" s="52"/>
      <c r="AH6871" s="52"/>
      <c r="AI6871" s="52"/>
      <c r="AJ6871" s="52"/>
      <c r="AK6871" s="52"/>
      <c r="AL6871" s="11">
        <v>139</v>
      </c>
    </row>
    <row r="6872" spans="1:38">
      <c r="A6872" s="58">
        <v>199400000202840</v>
      </c>
      <c r="B6872" s="58"/>
      <c r="C6872" s="52" t="s">
        <v>14939</v>
      </c>
      <c r="D6872" s="52"/>
      <c r="E6872" s="52"/>
      <c r="F6872" s="52"/>
      <c r="G6872" s="52"/>
      <c r="H6872" s="52"/>
      <c r="I6872" s="52"/>
      <c r="J6872" s="52"/>
      <c r="K6872" s="52"/>
      <c r="L6872" s="52"/>
      <c r="M6872" s="52"/>
      <c r="N6872" s="55">
        <v>89</v>
      </c>
      <c r="O6872" s="55"/>
      <c r="P6872" s="55"/>
      <c r="Q6872" s="55"/>
      <c r="R6872" s="55"/>
      <c r="S6872" s="55"/>
      <c r="T6872" s="55"/>
      <c r="U6872" s="62">
        <v>0</v>
      </c>
      <c r="V6872" s="62"/>
      <c r="W6872" s="7">
        <v>0</v>
      </c>
      <c r="X6872" s="3">
        <v>94</v>
      </c>
      <c r="Y6872" s="3">
        <v>0</v>
      </c>
      <c r="Z6872" s="5">
        <v>34337</v>
      </c>
      <c r="AA6872" s="3">
        <v>1994</v>
      </c>
      <c r="AB6872" s="63">
        <v>0</v>
      </c>
      <c r="AC6872" s="63"/>
      <c r="AD6872" s="1" t="s">
        <v>13346</v>
      </c>
      <c r="AE6872" s="52" t="s">
        <v>14941</v>
      </c>
      <c r="AF6872" s="52"/>
      <c r="AG6872" s="52"/>
      <c r="AH6872" s="52"/>
      <c r="AI6872" s="52"/>
      <c r="AJ6872" s="52"/>
      <c r="AK6872" s="52"/>
      <c r="AL6872" s="11">
        <v>149</v>
      </c>
    </row>
    <row r="6873" spans="1:38">
      <c r="A6873" s="58">
        <v>199400000202850</v>
      </c>
      <c r="B6873" s="58"/>
      <c r="C6873" s="52" t="s">
        <v>14939</v>
      </c>
      <c r="D6873" s="52"/>
      <c r="E6873" s="52"/>
      <c r="F6873" s="52"/>
      <c r="G6873" s="52"/>
      <c r="H6873" s="52"/>
      <c r="I6873" s="52"/>
      <c r="J6873" s="52"/>
      <c r="K6873" s="52"/>
      <c r="L6873" s="52"/>
      <c r="M6873" s="52"/>
      <c r="N6873" s="55">
        <v>97</v>
      </c>
      <c r="O6873" s="55"/>
      <c r="P6873" s="55"/>
      <c r="Q6873" s="55"/>
      <c r="R6873" s="55"/>
      <c r="S6873" s="55"/>
      <c r="T6873" s="55"/>
      <c r="U6873" s="62">
        <v>0</v>
      </c>
      <c r="V6873" s="62"/>
      <c r="W6873" s="7">
        <v>0</v>
      </c>
      <c r="X6873" s="3">
        <v>94</v>
      </c>
      <c r="Y6873" s="3">
        <v>0</v>
      </c>
      <c r="Z6873" s="5">
        <v>34337</v>
      </c>
      <c r="AA6873" s="3">
        <v>1994</v>
      </c>
      <c r="AB6873" s="63">
        <v>0</v>
      </c>
      <c r="AC6873" s="63"/>
      <c r="AD6873" s="1" t="s">
        <v>13346</v>
      </c>
      <c r="AE6873" s="52" t="s">
        <v>14942</v>
      </c>
      <c r="AF6873" s="52"/>
      <c r="AG6873" s="52"/>
      <c r="AH6873" s="52"/>
      <c r="AI6873" s="52"/>
      <c r="AJ6873" s="52"/>
      <c r="AK6873" s="52"/>
      <c r="AL6873" s="11">
        <v>163</v>
      </c>
    </row>
    <row r="6874" spans="1:38">
      <c r="A6874" s="58">
        <v>199900000208060</v>
      </c>
      <c r="B6874" s="58"/>
      <c r="C6874" s="52" t="s">
        <v>14943</v>
      </c>
      <c r="D6874" s="52"/>
      <c r="E6874" s="52"/>
      <c r="F6874" s="52"/>
      <c r="G6874" s="52"/>
      <c r="H6874" s="52"/>
      <c r="I6874" s="52"/>
      <c r="J6874" s="52"/>
      <c r="K6874" s="52"/>
      <c r="L6874" s="52"/>
      <c r="M6874" s="52"/>
      <c r="N6874" s="55">
        <v>36</v>
      </c>
      <c r="O6874" s="55"/>
      <c r="P6874" s="55"/>
      <c r="Q6874" s="55"/>
      <c r="R6874" s="55"/>
      <c r="S6874" s="55"/>
      <c r="T6874" s="55"/>
      <c r="U6874" s="62">
        <v>0</v>
      </c>
      <c r="V6874" s="62"/>
      <c r="W6874" s="7">
        <v>0</v>
      </c>
      <c r="X6874" s="3">
        <v>94</v>
      </c>
      <c r="Y6874" s="3">
        <v>0</v>
      </c>
      <c r="Z6874" s="5">
        <v>36162</v>
      </c>
      <c r="AA6874" s="3">
        <v>1999</v>
      </c>
      <c r="AB6874" s="63">
        <v>0</v>
      </c>
      <c r="AC6874" s="63"/>
      <c r="AD6874" s="1" t="s">
        <v>13346</v>
      </c>
      <c r="AE6874" s="52" t="s">
        <v>14944</v>
      </c>
      <c r="AF6874" s="52"/>
      <c r="AG6874" s="52"/>
      <c r="AH6874" s="52"/>
      <c r="AI6874" s="52"/>
      <c r="AJ6874" s="52"/>
      <c r="AK6874" s="52"/>
      <c r="AL6874" s="9">
        <v>54</v>
      </c>
    </row>
    <row r="6875" spans="1:38">
      <c r="A6875" s="58">
        <v>199900000208130</v>
      </c>
      <c r="B6875" s="58"/>
      <c r="C6875" s="52" t="s">
        <v>14943</v>
      </c>
      <c r="D6875" s="52"/>
      <c r="E6875" s="52"/>
      <c r="F6875" s="52"/>
      <c r="G6875" s="52"/>
      <c r="H6875" s="52"/>
      <c r="I6875" s="52"/>
      <c r="J6875" s="52"/>
      <c r="K6875" s="52"/>
      <c r="L6875" s="52"/>
      <c r="M6875" s="52"/>
      <c r="N6875" s="54">
        <v>282</v>
      </c>
      <c r="O6875" s="54"/>
      <c r="P6875" s="54"/>
      <c r="Q6875" s="54"/>
      <c r="R6875" s="54"/>
      <c r="S6875" s="54"/>
      <c r="T6875" s="54"/>
      <c r="U6875" s="62">
        <v>0</v>
      </c>
      <c r="V6875" s="62"/>
      <c r="W6875" s="7">
        <v>0</v>
      </c>
      <c r="X6875" s="3">
        <v>94</v>
      </c>
      <c r="Y6875" s="3">
        <v>0</v>
      </c>
      <c r="Z6875" s="5">
        <v>36162</v>
      </c>
      <c r="AA6875" s="3">
        <v>1999</v>
      </c>
      <c r="AB6875" s="63">
        <v>0</v>
      </c>
      <c r="AC6875" s="63"/>
      <c r="AD6875" s="1" t="s">
        <v>13346</v>
      </c>
      <c r="AE6875" s="52" t="s">
        <v>14945</v>
      </c>
      <c r="AF6875" s="52"/>
      <c r="AG6875" s="52"/>
      <c r="AH6875" s="52"/>
      <c r="AI6875" s="52"/>
      <c r="AJ6875" s="52"/>
      <c r="AK6875" s="52"/>
      <c r="AL6875" s="11">
        <v>422</v>
      </c>
    </row>
    <row r="6876" spans="1:38">
      <c r="A6876" s="58">
        <v>199900000208320</v>
      </c>
      <c r="B6876" s="58"/>
      <c r="C6876" s="52" t="s">
        <v>14943</v>
      </c>
      <c r="D6876" s="52"/>
      <c r="E6876" s="52"/>
      <c r="F6876" s="52"/>
      <c r="G6876" s="52"/>
      <c r="H6876" s="52"/>
      <c r="I6876" s="52"/>
      <c r="J6876" s="52"/>
      <c r="K6876" s="52"/>
      <c r="L6876" s="52"/>
      <c r="M6876" s="52"/>
      <c r="N6876" s="54">
        <v>153</v>
      </c>
      <c r="O6876" s="54"/>
      <c r="P6876" s="54"/>
      <c r="Q6876" s="54"/>
      <c r="R6876" s="54"/>
      <c r="S6876" s="54"/>
      <c r="T6876" s="54"/>
      <c r="U6876" s="62">
        <v>0</v>
      </c>
      <c r="V6876" s="62"/>
      <c r="W6876" s="7">
        <v>0</v>
      </c>
      <c r="X6876" s="3">
        <v>94</v>
      </c>
      <c r="Y6876" s="3">
        <v>0</v>
      </c>
      <c r="Z6876" s="5">
        <v>36162</v>
      </c>
      <c r="AA6876" s="3">
        <v>1999</v>
      </c>
      <c r="AB6876" s="63">
        <v>0</v>
      </c>
      <c r="AC6876" s="63"/>
      <c r="AD6876" s="1" t="s">
        <v>13346</v>
      </c>
      <c r="AE6876" s="52" t="s">
        <v>14946</v>
      </c>
      <c r="AF6876" s="52"/>
      <c r="AG6876" s="52"/>
      <c r="AH6876" s="52"/>
      <c r="AI6876" s="52"/>
      <c r="AJ6876" s="52"/>
      <c r="AK6876" s="52"/>
      <c r="AL6876" s="11">
        <v>229</v>
      </c>
    </row>
    <row r="6877" spans="1:38">
      <c r="A6877" s="58">
        <v>199900000208350</v>
      </c>
      <c r="B6877" s="58"/>
      <c r="C6877" s="52" t="s">
        <v>14947</v>
      </c>
      <c r="D6877" s="52"/>
      <c r="E6877" s="52"/>
      <c r="F6877" s="52"/>
      <c r="G6877" s="52"/>
      <c r="H6877" s="52"/>
      <c r="I6877" s="52"/>
      <c r="J6877" s="52"/>
      <c r="K6877" s="52"/>
      <c r="L6877" s="52"/>
      <c r="M6877" s="52"/>
      <c r="N6877" s="54">
        <v>140</v>
      </c>
      <c r="O6877" s="54"/>
      <c r="P6877" s="54"/>
      <c r="Q6877" s="54"/>
      <c r="R6877" s="54"/>
      <c r="S6877" s="54"/>
      <c r="T6877" s="54"/>
      <c r="U6877" s="62">
        <v>0</v>
      </c>
      <c r="V6877" s="62"/>
      <c r="W6877" s="7">
        <v>0</v>
      </c>
      <c r="X6877" s="3">
        <v>94</v>
      </c>
      <c r="Y6877" s="3">
        <v>0</v>
      </c>
      <c r="Z6877" s="5">
        <v>36222</v>
      </c>
      <c r="AA6877" s="3">
        <v>1999</v>
      </c>
      <c r="AB6877" s="63">
        <v>0</v>
      </c>
      <c r="AC6877" s="63"/>
      <c r="AD6877" s="1" t="s">
        <v>13346</v>
      </c>
      <c r="AE6877" s="52" t="s">
        <v>14948</v>
      </c>
      <c r="AF6877" s="52"/>
      <c r="AG6877" s="52"/>
      <c r="AH6877" s="52"/>
      <c r="AI6877" s="52"/>
      <c r="AJ6877" s="52"/>
      <c r="AK6877" s="52"/>
      <c r="AL6877" s="11">
        <v>210</v>
      </c>
    </row>
    <row r="6878" spans="1:38">
      <c r="A6878" s="58">
        <v>199900000208550</v>
      </c>
      <c r="B6878" s="58"/>
      <c r="C6878" s="52" t="s">
        <v>14949</v>
      </c>
      <c r="D6878" s="52"/>
      <c r="E6878" s="52"/>
      <c r="F6878" s="52"/>
      <c r="G6878" s="52"/>
      <c r="H6878" s="52"/>
      <c r="I6878" s="52"/>
      <c r="J6878" s="52"/>
      <c r="K6878" s="52"/>
      <c r="L6878" s="52"/>
      <c r="M6878" s="52"/>
      <c r="N6878" s="54">
        <v>324</v>
      </c>
      <c r="O6878" s="54"/>
      <c r="P6878" s="54"/>
      <c r="Q6878" s="54"/>
      <c r="R6878" s="54"/>
      <c r="S6878" s="54"/>
      <c r="T6878" s="54"/>
      <c r="U6878" s="62">
        <v>0</v>
      </c>
      <c r="V6878" s="62"/>
      <c r="W6878" s="7">
        <v>0</v>
      </c>
      <c r="X6878" s="3">
        <v>94</v>
      </c>
      <c r="Y6878" s="3">
        <v>0</v>
      </c>
      <c r="Z6878" s="8">
        <v>36400</v>
      </c>
      <c r="AA6878" s="3">
        <v>1999</v>
      </c>
      <c r="AB6878" s="63">
        <v>0</v>
      </c>
      <c r="AC6878" s="63"/>
      <c r="AD6878" s="1" t="s">
        <v>13346</v>
      </c>
      <c r="AE6878" s="52" t="s">
        <v>14950</v>
      </c>
      <c r="AF6878" s="52"/>
      <c r="AG6878" s="52"/>
      <c r="AH6878" s="52"/>
      <c r="AI6878" s="52"/>
      <c r="AJ6878" s="52"/>
      <c r="AK6878" s="52"/>
      <c r="AL6878" s="11">
        <v>485</v>
      </c>
    </row>
    <row r="6879" spans="1:38">
      <c r="A6879" s="58">
        <v>199900000208560</v>
      </c>
      <c r="B6879" s="58"/>
      <c r="C6879" s="52" t="s">
        <v>14949</v>
      </c>
      <c r="D6879" s="52"/>
      <c r="E6879" s="52"/>
      <c r="F6879" s="52"/>
      <c r="G6879" s="52"/>
      <c r="H6879" s="52"/>
      <c r="I6879" s="52"/>
      <c r="J6879" s="52"/>
      <c r="K6879" s="52"/>
      <c r="L6879" s="52"/>
      <c r="M6879" s="52"/>
      <c r="N6879" s="54">
        <v>372</v>
      </c>
      <c r="O6879" s="54"/>
      <c r="P6879" s="54"/>
      <c r="Q6879" s="54"/>
      <c r="R6879" s="54"/>
      <c r="S6879" s="54"/>
      <c r="T6879" s="54"/>
      <c r="U6879" s="62">
        <v>0</v>
      </c>
      <c r="V6879" s="62"/>
      <c r="W6879" s="7">
        <v>0</v>
      </c>
      <c r="X6879" s="3">
        <v>94</v>
      </c>
      <c r="Y6879" s="3">
        <v>0</v>
      </c>
      <c r="Z6879" s="8">
        <v>36400</v>
      </c>
      <c r="AA6879" s="3">
        <v>1999</v>
      </c>
      <c r="AB6879" s="63">
        <v>0</v>
      </c>
      <c r="AC6879" s="63"/>
      <c r="AD6879" s="1" t="s">
        <v>13346</v>
      </c>
      <c r="AE6879" s="52" t="s">
        <v>14951</v>
      </c>
      <c r="AF6879" s="52"/>
      <c r="AG6879" s="52"/>
      <c r="AH6879" s="52"/>
      <c r="AI6879" s="52"/>
      <c r="AJ6879" s="52"/>
      <c r="AK6879" s="52"/>
      <c r="AL6879" s="11">
        <v>557</v>
      </c>
    </row>
    <row r="6880" spans="1:38">
      <c r="A6880" s="58">
        <v>199900000208560</v>
      </c>
      <c r="B6880" s="58"/>
      <c r="C6880" s="52" t="s">
        <v>14952</v>
      </c>
      <c r="D6880" s="52"/>
      <c r="E6880" s="52"/>
      <c r="F6880" s="52"/>
      <c r="G6880" s="52"/>
      <c r="H6880" s="52"/>
      <c r="I6880" s="52"/>
      <c r="J6880" s="52"/>
      <c r="K6880" s="52"/>
      <c r="L6880" s="52"/>
      <c r="M6880" s="52"/>
      <c r="N6880" s="54">
        <v>136</v>
      </c>
      <c r="O6880" s="54"/>
      <c r="P6880" s="54"/>
      <c r="Q6880" s="54"/>
      <c r="R6880" s="54"/>
      <c r="S6880" s="54"/>
      <c r="T6880" s="54"/>
      <c r="U6880" s="62">
        <v>0</v>
      </c>
      <c r="V6880" s="62"/>
      <c r="W6880" s="7">
        <v>0</v>
      </c>
      <c r="X6880" s="3">
        <v>94</v>
      </c>
      <c r="Y6880" s="3">
        <v>0</v>
      </c>
      <c r="Z6880" s="14">
        <v>36474</v>
      </c>
      <c r="AA6880" s="3">
        <v>1999</v>
      </c>
      <c r="AB6880" s="63">
        <v>0</v>
      </c>
      <c r="AC6880" s="63"/>
      <c r="AD6880" s="1" t="s">
        <v>13346</v>
      </c>
      <c r="AE6880" s="52" t="s">
        <v>14953</v>
      </c>
      <c r="AF6880" s="52"/>
      <c r="AG6880" s="52"/>
      <c r="AH6880" s="52"/>
      <c r="AI6880" s="52"/>
      <c r="AJ6880" s="52"/>
      <c r="AK6880" s="52"/>
      <c r="AL6880" s="11">
        <v>204</v>
      </c>
    </row>
    <row r="6881" spans="1:38">
      <c r="A6881" s="58">
        <v>199900000208570</v>
      </c>
      <c r="B6881" s="58"/>
      <c r="C6881" s="52" t="s">
        <v>14954</v>
      </c>
      <c r="D6881" s="52"/>
      <c r="E6881" s="52"/>
      <c r="F6881" s="52"/>
      <c r="G6881" s="52"/>
      <c r="H6881" s="52"/>
      <c r="I6881" s="52"/>
      <c r="J6881" s="52"/>
      <c r="K6881" s="52"/>
      <c r="L6881" s="52"/>
      <c r="M6881" s="52"/>
      <c r="N6881" s="54">
        <v>147</v>
      </c>
      <c r="O6881" s="54"/>
      <c r="P6881" s="54"/>
      <c r="Q6881" s="54"/>
      <c r="R6881" s="54"/>
      <c r="S6881" s="54"/>
      <c r="T6881" s="54"/>
      <c r="U6881" s="62">
        <v>0</v>
      </c>
      <c r="V6881" s="62"/>
      <c r="W6881" s="7">
        <v>0</v>
      </c>
      <c r="X6881" s="3">
        <v>94</v>
      </c>
      <c r="Y6881" s="3">
        <v>0</v>
      </c>
      <c r="Z6881" s="5">
        <v>36169</v>
      </c>
      <c r="AA6881" s="3">
        <v>1999</v>
      </c>
      <c r="AB6881" s="63">
        <v>0</v>
      </c>
      <c r="AC6881" s="63"/>
      <c r="AD6881" s="1" t="s">
        <v>13346</v>
      </c>
      <c r="AE6881" s="52" t="s">
        <v>14955</v>
      </c>
      <c r="AF6881" s="52"/>
      <c r="AG6881" s="52"/>
      <c r="AH6881" s="52"/>
      <c r="AI6881" s="52"/>
      <c r="AJ6881" s="52"/>
      <c r="AK6881" s="52"/>
      <c r="AL6881" s="11">
        <v>220</v>
      </c>
    </row>
    <row r="6882" spans="1:38">
      <c r="A6882" s="58">
        <v>199900000208570</v>
      </c>
      <c r="B6882" s="58"/>
      <c r="C6882" s="52" t="s">
        <v>14954</v>
      </c>
      <c r="D6882" s="52"/>
      <c r="E6882" s="52"/>
      <c r="F6882" s="52"/>
      <c r="G6882" s="52"/>
      <c r="H6882" s="52"/>
      <c r="I6882" s="52"/>
      <c r="J6882" s="52"/>
      <c r="K6882" s="52"/>
      <c r="L6882" s="52"/>
      <c r="M6882" s="52"/>
      <c r="N6882" s="53">
        <v>1499.5</v>
      </c>
      <c r="O6882" s="53"/>
      <c r="P6882" s="53"/>
      <c r="Q6882" s="53"/>
      <c r="R6882" s="53"/>
      <c r="S6882" s="53"/>
      <c r="T6882" s="53"/>
      <c r="U6882" s="62">
        <v>0</v>
      </c>
      <c r="V6882" s="62"/>
      <c r="W6882" s="7">
        <v>0</v>
      </c>
      <c r="X6882" s="3">
        <v>94</v>
      </c>
      <c r="Y6882" s="3">
        <v>0</v>
      </c>
      <c r="Z6882" s="5">
        <v>36169</v>
      </c>
      <c r="AA6882" s="3">
        <v>1999</v>
      </c>
      <c r="AB6882" s="63">
        <v>0</v>
      </c>
      <c r="AC6882" s="63"/>
      <c r="AD6882" s="1" t="s">
        <v>13346</v>
      </c>
      <c r="AE6882" s="52" t="s">
        <v>3688</v>
      </c>
      <c r="AF6882" s="52"/>
      <c r="AG6882" s="52"/>
      <c r="AH6882" s="52"/>
      <c r="AI6882" s="52"/>
      <c r="AJ6882" s="52"/>
      <c r="AK6882" s="52"/>
      <c r="AL6882" s="6">
        <v>2245</v>
      </c>
    </row>
    <row r="6883" spans="1:38">
      <c r="A6883" s="58">
        <v>199900000208610</v>
      </c>
      <c r="B6883" s="58"/>
      <c r="C6883" s="52" t="s">
        <v>14956</v>
      </c>
      <c r="D6883" s="52"/>
      <c r="E6883" s="52"/>
      <c r="F6883" s="52"/>
      <c r="G6883" s="52"/>
      <c r="H6883" s="52"/>
      <c r="I6883" s="52"/>
      <c r="J6883" s="52"/>
      <c r="K6883" s="52"/>
      <c r="L6883" s="52"/>
      <c r="M6883" s="52"/>
      <c r="N6883" s="54">
        <v>520</v>
      </c>
      <c r="O6883" s="54"/>
      <c r="P6883" s="54"/>
      <c r="Q6883" s="54"/>
      <c r="R6883" s="54"/>
      <c r="S6883" s="54"/>
      <c r="T6883" s="54"/>
      <c r="U6883" s="62">
        <v>0</v>
      </c>
      <c r="V6883" s="62"/>
      <c r="W6883" s="7">
        <v>0</v>
      </c>
      <c r="X6883" s="3">
        <v>94</v>
      </c>
      <c r="Y6883" s="3">
        <v>0</v>
      </c>
      <c r="Z6883" s="12">
        <v>36436</v>
      </c>
      <c r="AA6883" s="3">
        <v>1999</v>
      </c>
      <c r="AB6883" s="63">
        <v>0</v>
      </c>
      <c r="AC6883" s="63"/>
      <c r="AD6883" s="1" t="s">
        <v>13346</v>
      </c>
      <c r="AE6883" s="52" t="s">
        <v>14957</v>
      </c>
      <c r="AF6883" s="52"/>
      <c r="AG6883" s="52"/>
      <c r="AH6883" s="52"/>
      <c r="AI6883" s="52"/>
      <c r="AJ6883" s="52"/>
      <c r="AK6883" s="52"/>
      <c r="AL6883" s="11">
        <v>778</v>
      </c>
    </row>
    <row r="6884" spans="1:38">
      <c r="A6884" s="58">
        <v>199900000208620</v>
      </c>
      <c r="B6884" s="58"/>
      <c r="C6884" s="52" t="s">
        <v>14958</v>
      </c>
      <c r="D6884" s="52"/>
      <c r="E6884" s="52"/>
      <c r="F6884" s="52"/>
      <c r="G6884" s="52"/>
      <c r="H6884" s="52"/>
      <c r="I6884" s="52"/>
      <c r="J6884" s="52"/>
      <c r="K6884" s="52"/>
      <c r="L6884" s="52"/>
      <c r="M6884" s="52"/>
      <c r="N6884" s="54">
        <v>146</v>
      </c>
      <c r="O6884" s="54"/>
      <c r="P6884" s="54"/>
      <c r="Q6884" s="54"/>
      <c r="R6884" s="54"/>
      <c r="S6884" s="54"/>
      <c r="T6884" s="54"/>
      <c r="U6884" s="62">
        <v>0</v>
      </c>
      <c r="V6884" s="62"/>
      <c r="W6884" s="7">
        <v>0</v>
      </c>
      <c r="X6884" s="3">
        <v>94</v>
      </c>
      <c r="Y6884" s="3">
        <v>0</v>
      </c>
      <c r="Z6884" s="8">
        <v>36236</v>
      </c>
      <c r="AA6884" s="3">
        <v>1999</v>
      </c>
      <c r="AB6884" s="63">
        <v>0</v>
      </c>
      <c r="AC6884" s="63"/>
      <c r="AD6884" s="1" t="s">
        <v>13346</v>
      </c>
      <c r="AE6884" s="52" t="s">
        <v>14959</v>
      </c>
      <c r="AF6884" s="52"/>
      <c r="AG6884" s="52"/>
      <c r="AH6884" s="52"/>
      <c r="AI6884" s="52"/>
      <c r="AJ6884" s="52"/>
      <c r="AK6884" s="52"/>
      <c r="AL6884" s="11">
        <v>219</v>
      </c>
    </row>
    <row r="6885" spans="1:38">
      <c r="A6885" s="58">
        <v>199900000208640</v>
      </c>
      <c r="B6885" s="58"/>
      <c r="C6885" s="52" t="s">
        <v>14960</v>
      </c>
      <c r="D6885" s="52"/>
      <c r="E6885" s="52"/>
      <c r="F6885" s="52"/>
      <c r="G6885" s="52"/>
      <c r="H6885" s="52"/>
      <c r="I6885" s="52"/>
      <c r="J6885" s="52"/>
      <c r="K6885" s="52"/>
      <c r="L6885" s="52"/>
      <c r="M6885" s="52"/>
      <c r="N6885" s="55">
        <v>72.5</v>
      </c>
      <c r="O6885" s="55"/>
      <c r="P6885" s="55"/>
      <c r="Q6885" s="55"/>
      <c r="R6885" s="55"/>
      <c r="S6885" s="55"/>
      <c r="T6885" s="55"/>
      <c r="U6885" s="62">
        <v>0</v>
      </c>
      <c r="V6885" s="62"/>
      <c r="W6885" s="7">
        <v>0</v>
      </c>
      <c r="X6885" s="3">
        <v>94</v>
      </c>
      <c r="Y6885" s="3">
        <v>0</v>
      </c>
      <c r="Z6885" s="5">
        <v>36165</v>
      </c>
      <c r="AA6885" s="3">
        <v>1999</v>
      </c>
      <c r="AB6885" s="63">
        <v>0</v>
      </c>
      <c r="AC6885" s="63"/>
      <c r="AD6885" s="1" t="s">
        <v>13346</v>
      </c>
      <c r="AE6885" s="52" t="s">
        <v>14961</v>
      </c>
      <c r="AF6885" s="52"/>
      <c r="AG6885" s="52"/>
      <c r="AH6885" s="52"/>
      <c r="AI6885" s="52"/>
      <c r="AJ6885" s="52"/>
      <c r="AK6885" s="52"/>
      <c r="AL6885" s="11">
        <v>109</v>
      </c>
    </row>
    <row r="6886" spans="1:38">
      <c r="A6886" s="58">
        <v>199900000208680</v>
      </c>
      <c r="B6886" s="58"/>
      <c r="C6886" s="52" t="s">
        <v>14962</v>
      </c>
      <c r="D6886" s="52"/>
      <c r="E6886" s="52"/>
      <c r="F6886" s="52"/>
      <c r="G6886" s="52"/>
      <c r="H6886" s="52"/>
      <c r="I6886" s="52"/>
      <c r="J6886" s="52"/>
      <c r="K6886" s="52"/>
      <c r="L6886" s="52"/>
      <c r="M6886" s="52"/>
      <c r="N6886" s="55">
        <v>60</v>
      </c>
      <c r="O6886" s="55"/>
      <c r="P6886" s="55"/>
      <c r="Q6886" s="55"/>
      <c r="R6886" s="55"/>
      <c r="S6886" s="55"/>
      <c r="T6886" s="55"/>
      <c r="U6886" s="62">
        <v>0</v>
      </c>
      <c r="V6886" s="62"/>
      <c r="W6886" s="7">
        <v>0</v>
      </c>
      <c r="X6886" s="3">
        <v>94</v>
      </c>
      <c r="Y6886" s="3">
        <v>0</v>
      </c>
      <c r="Z6886" s="8">
        <v>36354</v>
      </c>
      <c r="AA6886" s="3">
        <v>1999</v>
      </c>
      <c r="AB6886" s="63">
        <v>0</v>
      </c>
      <c r="AC6886" s="63"/>
      <c r="AD6886" s="1" t="s">
        <v>13346</v>
      </c>
      <c r="AE6886" s="52" t="s">
        <v>14963</v>
      </c>
      <c r="AF6886" s="52"/>
      <c r="AG6886" s="52"/>
      <c r="AH6886" s="52"/>
      <c r="AI6886" s="52"/>
      <c r="AJ6886" s="52"/>
      <c r="AK6886" s="52"/>
      <c r="AL6886" s="9">
        <v>90</v>
      </c>
    </row>
    <row r="6887" spans="1:38">
      <c r="A6887" s="58">
        <v>199900000208700</v>
      </c>
      <c r="B6887" s="58"/>
      <c r="C6887" s="52" t="s">
        <v>14949</v>
      </c>
      <c r="D6887" s="52"/>
      <c r="E6887" s="52"/>
      <c r="F6887" s="52"/>
      <c r="G6887" s="52"/>
      <c r="H6887" s="52"/>
      <c r="I6887" s="52"/>
      <c r="J6887" s="52"/>
      <c r="K6887" s="52"/>
      <c r="L6887" s="52"/>
      <c r="M6887" s="52"/>
      <c r="N6887" s="55">
        <v>72.5</v>
      </c>
      <c r="O6887" s="55"/>
      <c r="P6887" s="55"/>
      <c r="Q6887" s="55"/>
      <c r="R6887" s="55"/>
      <c r="S6887" s="55"/>
      <c r="T6887" s="55"/>
      <c r="U6887" s="62">
        <v>0</v>
      </c>
      <c r="V6887" s="62"/>
      <c r="W6887" s="7">
        <v>0</v>
      </c>
      <c r="X6887" s="3">
        <v>94</v>
      </c>
      <c r="Y6887" s="3">
        <v>0</v>
      </c>
      <c r="Z6887" s="8">
        <v>36400</v>
      </c>
      <c r="AA6887" s="3">
        <v>1999</v>
      </c>
      <c r="AB6887" s="63">
        <v>0</v>
      </c>
      <c r="AC6887" s="63"/>
      <c r="AD6887" s="1" t="s">
        <v>13346</v>
      </c>
      <c r="AE6887" s="52" t="s">
        <v>14961</v>
      </c>
      <c r="AF6887" s="52"/>
      <c r="AG6887" s="52"/>
      <c r="AH6887" s="52"/>
      <c r="AI6887" s="52"/>
      <c r="AJ6887" s="52"/>
      <c r="AK6887" s="52"/>
      <c r="AL6887" s="11">
        <v>109</v>
      </c>
    </row>
    <row r="6888" spans="1:38">
      <c r="A6888" s="58">
        <v>199900000208710</v>
      </c>
      <c r="B6888" s="58"/>
      <c r="C6888" s="52" t="s">
        <v>14964</v>
      </c>
      <c r="D6888" s="52"/>
      <c r="E6888" s="52"/>
      <c r="F6888" s="52"/>
      <c r="G6888" s="52"/>
      <c r="H6888" s="52"/>
      <c r="I6888" s="52"/>
      <c r="J6888" s="52"/>
      <c r="K6888" s="52"/>
      <c r="L6888" s="52"/>
      <c r="M6888" s="52"/>
      <c r="N6888" s="55">
        <v>22.5</v>
      </c>
      <c r="O6888" s="55"/>
      <c r="P6888" s="55"/>
      <c r="Q6888" s="55"/>
      <c r="R6888" s="55"/>
      <c r="S6888" s="55"/>
      <c r="T6888" s="55"/>
      <c r="U6888" s="62">
        <v>0</v>
      </c>
      <c r="V6888" s="62"/>
      <c r="W6888" s="7">
        <v>0</v>
      </c>
      <c r="X6888" s="3">
        <v>94</v>
      </c>
      <c r="Y6888" s="3">
        <v>0</v>
      </c>
      <c r="Z6888" s="8">
        <v>36430</v>
      </c>
      <c r="AA6888" s="3">
        <v>1999</v>
      </c>
      <c r="AB6888" s="63">
        <v>0</v>
      </c>
      <c r="AC6888" s="63"/>
      <c r="AD6888" s="1" t="s">
        <v>13346</v>
      </c>
      <c r="AE6888" s="52" t="s">
        <v>14965</v>
      </c>
      <c r="AF6888" s="52"/>
      <c r="AG6888" s="52"/>
      <c r="AH6888" s="52"/>
      <c r="AI6888" s="52"/>
      <c r="AJ6888" s="52"/>
      <c r="AK6888" s="52"/>
      <c r="AL6888" s="9">
        <v>34</v>
      </c>
    </row>
    <row r="6889" spans="1:38">
      <c r="A6889" s="58">
        <v>199900000208750</v>
      </c>
      <c r="B6889" s="58"/>
      <c r="C6889" s="52" t="s">
        <v>14949</v>
      </c>
      <c r="D6889" s="52"/>
      <c r="E6889" s="52"/>
      <c r="F6889" s="52"/>
      <c r="G6889" s="52"/>
      <c r="H6889" s="52"/>
      <c r="I6889" s="52"/>
      <c r="J6889" s="52"/>
      <c r="K6889" s="52"/>
      <c r="L6889" s="52"/>
      <c r="M6889" s="52"/>
      <c r="N6889" s="54">
        <v>265</v>
      </c>
      <c r="O6889" s="54"/>
      <c r="P6889" s="54"/>
      <c r="Q6889" s="54"/>
      <c r="R6889" s="54"/>
      <c r="S6889" s="54"/>
      <c r="T6889" s="54"/>
      <c r="U6889" s="62">
        <v>0</v>
      </c>
      <c r="V6889" s="62"/>
      <c r="W6889" s="7">
        <v>0</v>
      </c>
      <c r="X6889" s="3">
        <v>94</v>
      </c>
      <c r="Y6889" s="3">
        <v>0</v>
      </c>
      <c r="Z6889" s="8">
        <v>36400</v>
      </c>
      <c r="AA6889" s="3">
        <v>1999</v>
      </c>
      <c r="AB6889" s="63">
        <v>0</v>
      </c>
      <c r="AC6889" s="63"/>
      <c r="AD6889" s="1" t="s">
        <v>13346</v>
      </c>
      <c r="AE6889" s="52" t="s">
        <v>14966</v>
      </c>
      <c r="AF6889" s="52"/>
      <c r="AG6889" s="52"/>
      <c r="AH6889" s="52"/>
      <c r="AI6889" s="52"/>
      <c r="AJ6889" s="52"/>
      <c r="AK6889" s="52"/>
      <c r="AL6889" s="11">
        <v>397</v>
      </c>
    </row>
    <row r="6890" spans="1:38">
      <c r="A6890" s="58">
        <v>200200000214040</v>
      </c>
      <c r="B6890" s="58"/>
      <c r="C6890" s="52" t="s">
        <v>14967</v>
      </c>
      <c r="D6890" s="52"/>
      <c r="E6890" s="52"/>
      <c r="F6890" s="52"/>
      <c r="G6890" s="52"/>
      <c r="H6890" s="52"/>
      <c r="I6890" s="52"/>
      <c r="J6890" s="52"/>
      <c r="K6890" s="52"/>
      <c r="L6890" s="52"/>
      <c r="M6890" s="52"/>
      <c r="N6890" s="54">
        <v>172</v>
      </c>
      <c r="O6890" s="54"/>
      <c r="P6890" s="54"/>
      <c r="Q6890" s="54"/>
      <c r="R6890" s="54"/>
      <c r="S6890" s="54"/>
      <c r="T6890" s="54"/>
      <c r="U6890" s="62">
        <v>0</v>
      </c>
      <c r="V6890" s="62"/>
      <c r="W6890" s="7">
        <v>0</v>
      </c>
      <c r="X6890" s="3">
        <v>94</v>
      </c>
      <c r="Y6890" s="3">
        <v>0</v>
      </c>
      <c r="Z6890" s="8">
        <v>37461</v>
      </c>
      <c r="AA6890" s="3">
        <v>2002</v>
      </c>
      <c r="AB6890" s="63">
        <v>0</v>
      </c>
      <c r="AC6890" s="63"/>
      <c r="AD6890" s="1" t="s">
        <v>13346</v>
      </c>
      <c r="AE6890" s="52" t="s">
        <v>14968</v>
      </c>
      <c r="AF6890" s="52"/>
      <c r="AG6890" s="52"/>
      <c r="AH6890" s="52"/>
      <c r="AI6890" s="52"/>
      <c r="AJ6890" s="52"/>
      <c r="AK6890" s="52"/>
      <c r="AL6890" s="11">
        <v>239</v>
      </c>
    </row>
    <row r="6891" spans="1:38">
      <c r="A6891" s="58">
        <v>200200000214040</v>
      </c>
      <c r="B6891" s="58"/>
      <c r="C6891" s="52" t="s">
        <v>14969</v>
      </c>
      <c r="D6891" s="52"/>
      <c r="E6891" s="52"/>
      <c r="F6891" s="52"/>
      <c r="G6891" s="52"/>
      <c r="H6891" s="52"/>
      <c r="I6891" s="52"/>
      <c r="J6891" s="52"/>
      <c r="K6891" s="52"/>
      <c r="L6891" s="52"/>
      <c r="M6891" s="52"/>
      <c r="N6891" s="53">
        <v>2105</v>
      </c>
      <c r="O6891" s="53"/>
      <c r="P6891" s="53"/>
      <c r="Q6891" s="53"/>
      <c r="R6891" s="53"/>
      <c r="S6891" s="53"/>
      <c r="T6891" s="53"/>
      <c r="U6891" s="62">
        <v>0</v>
      </c>
      <c r="V6891" s="62"/>
      <c r="W6891" s="7">
        <v>0</v>
      </c>
      <c r="X6891" s="3">
        <v>94</v>
      </c>
      <c r="Y6891" s="3">
        <v>0</v>
      </c>
      <c r="Z6891" s="8">
        <v>37494</v>
      </c>
      <c r="AA6891" s="3">
        <v>2002</v>
      </c>
      <c r="AB6891" s="63">
        <v>0</v>
      </c>
      <c r="AC6891" s="63"/>
      <c r="AD6891" s="1" t="s">
        <v>13346</v>
      </c>
      <c r="AE6891" s="52" t="s">
        <v>14970</v>
      </c>
      <c r="AF6891" s="52"/>
      <c r="AG6891" s="52"/>
      <c r="AH6891" s="52"/>
      <c r="AI6891" s="52"/>
      <c r="AJ6891" s="52"/>
      <c r="AK6891" s="52"/>
      <c r="AL6891" s="6">
        <v>2920</v>
      </c>
    </row>
    <row r="6892" spans="1:38">
      <c r="A6892" s="58">
        <v>199000000202860</v>
      </c>
      <c r="B6892" s="58"/>
      <c r="C6892" s="52" t="s">
        <v>14971</v>
      </c>
      <c r="D6892" s="52"/>
      <c r="E6892" s="52"/>
      <c r="F6892" s="52"/>
      <c r="G6892" s="52"/>
      <c r="H6892" s="52"/>
      <c r="I6892" s="52"/>
      <c r="J6892" s="52"/>
      <c r="K6892" s="52"/>
      <c r="L6892" s="52"/>
      <c r="M6892" s="52"/>
      <c r="N6892" s="55">
        <v>20</v>
      </c>
      <c r="O6892" s="55"/>
      <c r="P6892" s="55"/>
      <c r="Q6892" s="55"/>
      <c r="R6892" s="55"/>
      <c r="S6892" s="55"/>
      <c r="T6892" s="55"/>
      <c r="U6892" s="62">
        <v>0</v>
      </c>
      <c r="V6892" s="62"/>
      <c r="W6892" s="7">
        <v>0</v>
      </c>
      <c r="X6892" s="3">
        <v>94</v>
      </c>
      <c r="Y6892" s="3">
        <v>0</v>
      </c>
      <c r="Z6892" s="5">
        <v>32874</v>
      </c>
      <c r="AA6892" s="3">
        <v>1990</v>
      </c>
      <c r="AB6892" s="63">
        <v>0</v>
      </c>
      <c r="AC6892" s="63"/>
      <c r="AD6892" s="1" t="s">
        <v>13346</v>
      </c>
      <c r="AE6892" s="52" t="s">
        <v>14972</v>
      </c>
      <c r="AF6892" s="52"/>
      <c r="AG6892" s="52"/>
      <c r="AH6892" s="52"/>
      <c r="AI6892" s="52"/>
      <c r="AJ6892" s="52"/>
      <c r="AK6892" s="52"/>
      <c r="AL6892" s="9">
        <v>38</v>
      </c>
    </row>
    <row r="6893" spans="1:38">
      <c r="A6893" s="58">
        <v>199000000203450</v>
      </c>
      <c r="B6893" s="58"/>
      <c r="C6893" s="52" t="s">
        <v>14973</v>
      </c>
      <c r="D6893" s="52"/>
      <c r="E6893" s="52"/>
      <c r="F6893" s="52"/>
      <c r="G6893" s="52"/>
      <c r="H6893" s="52"/>
      <c r="I6893" s="52"/>
      <c r="J6893" s="52"/>
      <c r="K6893" s="52"/>
      <c r="L6893" s="52"/>
      <c r="M6893" s="52"/>
      <c r="N6893" s="55">
        <v>25</v>
      </c>
      <c r="O6893" s="55"/>
      <c r="P6893" s="55"/>
      <c r="Q6893" s="55"/>
      <c r="R6893" s="55"/>
      <c r="S6893" s="55"/>
      <c r="T6893" s="55"/>
      <c r="U6893" s="62">
        <v>0</v>
      </c>
      <c r="V6893" s="62"/>
      <c r="W6893" s="7">
        <v>0</v>
      </c>
      <c r="X6893" s="3">
        <v>94</v>
      </c>
      <c r="Y6893" s="3">
        <v>0</v>
      </c>
      <c r="Z6893" s="5">
        <v>32879</v>
      </c>
      <c r="AA6893" s="3">
        <v>1990</v>
      </c>
      <c r="AB6893" s="63">
        <v>0</v>
      </c>
      <c r="AC6893" s="63"/>
      <c r="AD6893" s="1" t="s">
        <v>13346</v>
      </c>
      <c r="AE6893" s="52" t="s">
        <v>13839</v>
      </c>
      <c r="AF6893" s="52"/>
      <c r="AG6893" s="52"/>
      <c r="AH6893" s="52"/>
      <c r="AI6893" s="52"/>
      <c r="AJ6893" s="52"/>
      <c r="AK6893" s="52"/>
      <c r="AL6893" s="9">
        <v>48</v>
      </c>
    </row>
    <row r="6894" spans="1:38">
      <c r="A6894" s="58">
        <v>199000000206190</v>
      </c>
      <c r="B6894" s="58"/>
      <c r="C6894" s="52" t="s">
        <v>14973</v>
      </c>
      <c r="D6894" s="52"/>
      <c r="E6894" s="52"/>
      <c r="F6894" s="52"/>
      <c r="G6894" s="52"/>
      <c r="H6894" s="52"/>
      <c r="I6894" s="52"/>
      <c r="J6894" s="52"/>
      <c r="K6894" s="52"/>
      <c r="L6894" s="52"/>
      <c r="M6894" s="52"/>
      <c r="N6894" s="55">
        <v>88</v>
      </c>
      <c r="O6894" s="55"/>
      <c r="P6894" s="55"/>
      <c r="Q6894" s="55"/>
      <c r="R6894" s="55"/>
      <c r="S6894" s="55"/>
      <c r="T6894" s="55"/>
      <c r="U6894" s="62">
        <v>0</v>
      </c>
      <c r="V6894" s="62"/>
      <c r="W6894" s="7">
        <v>0</v>
      </c>
      <c r="X6894" s="3">
        <v>94</v>
      </c>
      <c r="Y6894" s="3">
        <v>0</v>
      </c>
      <c r="Z6894" s="5">
        <v>32879</v>
      </c>
      <c r="AA6894" s="3">
        <v>1990</v>
      </c>
      <c r="AB6894" s="63">
        <v>0</v>
      </c>
      <c r="AC6894" s="63"/>
      <c r="AD6894" s="1" t="s">
        <v>13346</v>
      </c>
      <c r="AE6894" s="52" t="s">
        <v>14891</v>
      </c>
      <c r="AF6894" s="52"/>
      <c r="AG6894" s="52"/>
      <c r="AH6894" s="52"/>
      <c r="AI6894" s="52"/>
      <c r="AJ6894" s="52"/>
      <c r="AK6894" s="52"/>
      <c r="AL6894" s="11">
        <v>169</v>
      </c>
    </row>
    <row r="6895" spans="1:38">
      <c r="A6895" s="58">
        <v>199000000206200</v>
      </c>
      <c r="B6895" s="58"/>
      <c r="C6895" s="52" t="s">
        <v>14974</v>
      </c>
      <c r="D6895" s="52"/>
      <c r="E6895" s="52"/>
      <c r="F6895" s="52"/>
      <c r="G6895" s="52"/>
      <c r="H6895" s="52"/>
      <c r="I6895" s="52"/>
      <c r="J6895" s="52"/>
      <c r="K6895" s="52"/>
      <c r="L6895" s="52"/>
      <c r="M6895" s="52"/>
      <c r="N6895" s="55">
        <v>33</v>
      </c>
      <c r="O6895" s="55"/>
      <c r="P6895" s="55"/>
      <c r="Q6895" s="55"/>
      <c r="R6895" s="55"/>
      <c r="S6895" s="55"/>
      <c r="T6895" s="55"/>
      <c r="U6895" s="62">
        <v>0</v>
      </c>
      <c r="V6895" s="62"/>
      <c r="W6895" s="7">
        <v>0</v>
      </c>
      <c r="X6895" s="3">
        <v>94</v>
      </c>
      <c r="Y6895" s="3">
        <v>0</v>
      </c>
      <c r="Z6895" s="5">
        <v>32882</v>
      </c>
      <c r="AA6895" s="3">
        <v>1990</v>
      </c>
      <c r="AB6895" s="63">
        <v>0</v>
      </c>
      <c r="AC6895" s="63"/>
      <c r="AD6895" s="1" t="s">
        <v>13346</v>
      </c>
      <c r="AE6895" s="52" t="s">
        <v>14975</v>
      </c>
      <c r="AF6895" s="52"/>
      <c r="AG6895" s="52"/>
      <c r="AH6895" s="52"/>
      <c r="AI6895" s="52"/>
      <c r="AJ6895" s="52"/>
      <c r="AK6895" s="52"/>
      <c r="AL6895" s="9">
        <v>63</v>
      </c>
    </row>
    <row r="6896" spans="1:38">
      <c r="A6896" s="58">
        <v>199800000208160</v>
      </c>
      <c r="B6896" s="58"/>
      <c r="C6896" s="52" t="s">
        <v>14976</v>
      </c>
      <c r="D6896" s="52"/>
      <c r="E6896" s="52"/>
      <c r="F6896" s="52"/>
      <c r="G6896" s="52"/>
      <c r="H6896" s="52"/>
      <c r="I6896" s="52"/>
      <c r="J6896" s="52"/>
      <c r="K6896" s="52"/>
      <c r="L6896" s="52"/>
      <c r="M6896" s="52"/>
      <c r="N6896" s="55">
        <v>44</v>
      </c>
      <c r="O6896" s="55"/>
      <c r="P6896" s="55"/>
      <c r="Q6896" s="55"/>
      <c r="R6896" s="55"/>
      <c r="S6896" s="55"/>
      <c r="T6896" s="55"/>
      <c r="U6896" s="62">
        <v>0</v>
      </c>
      <c r="V6896" s="62"/>
      <c r="W6896" s="7">
        <v>0</v>
      </c>
      <c r="X6896" s="3">
        <v>94</v>
      </c>
      <c r="Y6896" s="4">
        <v>0</v>
      </c>
      <c r="Z6896" s="8">
        <v>36068</v>
      </c>
      <c r="AA6896" s="3">
        <v>1998</v>
      </c>
      <c r="AB6896" s="63">
        <v>0</v>
      </c>
      <c r="AC6896" s="63"/>
      <c r="AD6896" s="1" t="s">
        <v>13346</v>
      </c>
      <c r="AE6896" s="52" t="s">
        <v>14977</v>
      </c>
      <c r="AF6896" s="52"/>
      <c r="AG6896" s="52"/>
      <c r="AH6896" s="52"/>
      <c r="AI6896" s="52"/>
      <c r="AJ6896" s="52"/>
      <c r="AK6896" s="52"/>
      <c r="AL6896" s="9">
        <v>67</v>
      </c>
    </row>
    <row r="6897" spans="1:38">
      <c r="A6897" s="58">
        <v>199100000203080</v>
      </c>
      <c r="B6897" s="58"/>
      <c r="C6897" s="52" t="s">
        <v>14978</v>
      </c>
      <c r="D6897" s="52"/>
      <c r="E6897" s="52"/>
      <c r="F6897" s="52"/>
      <c r="G6897" s="52"/>
      <c r="H6897" s="52"/>
      <c r="I6897" s="52"/>
      <c r="J6897" s="52"/>
      <c r="K6897" s="52"/>
      <c r="L6897" s="52"/>
      <c r="M6897" s="52"/>
      <c r="N6897" s="55">
        <v>43</v>
      </c>
      <c r="O6897" s="55"/>
      <c r="P6897" s="55"/>
      <c r="Q6897" s="55"/>
      <c r="R6897" s="55"/>
      <c r="S6897" s="55"/>
      <c r="T6897" s="55"/>
      <c r="U6897" s="62">
        <v>0</v>
      </c>
      <c r="V6897" s="62"/>
      <c r="W6897" s="7">
        <v>0</v>
      </c>
      <c r="X6897" s="3">
        <v>94</v>
      </c>
      <c r="Y6897" s="4">
        <v>0</v>
      </c>
      <c r="Z6897" s="5">
        <v>33241</v>
      </c>
      <c r="AA6897" s="3">
        <v>1991</v>
      </c>
      <c r="AB6897" s="63">
        <v>0</v>
      </c>
      <c r="AC6897" s="63"/>
      <c r="AD6897" s="1" t="s">
        <v>13346</v>
      </c>
      <c r="AE6897" s="52" t="s">
        <v>14979</v>
      </c>
      <c r="AF6897" s="52"/>
      <c r="AG6897" s="52"/>
      <c r="AH6897" s="52"/>
      <c r="AI6897" s="52"/>
      <c r="AJ6897" s="52"/>
      <c r="AK6897" s="52"/>
      <c r="AL6897" s="9">
        <v>81</v>
      </c>
    </row>
    <row r="6898" spans="1:38">
      <c r="A6898" s="58">
        <v>199100000203220</v>
      </c>
      <c r="B6898" s="58"/>
      <c r="C6898" s="52" t="s">
        <v>14980</v>
      </c>
      <c r="D6898" s="52"/>
      <c r="E6898" s="52"/>
      <c r="F6898" s="52"/>
      <c r="G6898" s="52"/>
      <c r="H6898" s="52"/>
      <c r="I6898" s="52"/>
      <c r="J6898" s="52"/>
      <c r="K6898" s="52"/>
      <c r="L6898" s="52"/>
      <c r="M6898" s="52"/>
      <c r="N6898" s="55">
        <v>23</v>
      </c>
      <c r="O6898" s="55"/>
      <c r="P6898" s="55"/>
      <c r="Q6898" s="55"/>
      <c r="R6898" s="55"/>
      <c r="S6898" s="55"/>
      <c r="T6898" s="55"/>
      <c r="U6898" s="62">
        <v>0</v>
      </c>
      <c r="V6898" s="62"/>
      <c r="W6898" s="7">
        <v>0</v>
      </c>
      <c r="X6898" s="3">
        <v>94</v>
      </c>
      <c r="Y6898" s="4">
        <v>0</v>
      </c>
      <c r="Z6898" s="5">
        <v>33245</v>
      </c>
      <c r="AA6898" s="3">
        <v>1991</v>
      </c>
      <c r="AB6898" s="63">
        <v>0</v>
      </c>
      <c r="AC6898" s="63"/>
      <c r="AD6898" s="1" t="s">
        <v>13346</v>
      </c>
      <c r="AE6898" s="52" t="s">
        <v>14878</v>
      </c>
      <c r="AF6898" s="52"/>
      <c r="AG6898" s="52"/>
      <c r="AH6898" s="52"/>
      <c r="AI6898" s="52"/>
      <c r="AJ6898" s="52"/>
      <c r="AK6898" s="52"/>
      <c r="AL6898" s="9">
        <v>43</v>
      </c>
    </row>
    <row r="6899" spans="1:38">
      <c r="A6899" s="58">
        <v>199100000203230</v>
      </c>
      <c r="B6899" s="58"/>
      <c r="C6899" s="52" t="s">
        <v>14980</v>
      </c>
      <c r="D6899" s="52"/>
      <c r="E6899" s="52"/>
      <c r="F6899" s="52"/>
      <c r="G6899" s="52"/>
      <c r="H6899" s="52"/>
      <c r="I6899" s="52"/>
      <c r="J6899" s="52"/>
      <c r="K6899" s="52"/>
      <c r="L6899" s="52"/>
      <c r="M6899" s="52"/>
      <c r="N6899" s="55">
        <v>11</v>
      </c>
      <c r="O6899" s="55"/>
      <c r="P6899" s="55"/>
      <c r="Q6899" s="55"/>
      <c r="R6899" s="55"/>
      <c r="S6899" s="55"/>
      <c r="T6899" s="55"/>
      <c r="U6899" s="62">
        <v>0</v>
      </c>
      <c r="V6899" s="62"/>
      <c r="W6899" s="7">
        <v>0</v>
      </c>
      <c r="X6899" s="3">
        <v>94</v>
      </c>
      <c r="Y6899" s="4">
        <v>0</v>
      </c>
      <c r="Z6899" s="5">
        <v>33245</v>
      </c>
      <c r="AA6899" s="3">
        <v>1991</v>
      </c>
      <c r="AB6899" s="63">
        <v>0</v>
      </c>
      <c r="AC6899" s="63"/>
      <c r="AD6899" s="1" t="s">
        <v>13346</v>
      </c>
      <c r="AE6899" s="52" t="s">
        <v>14981</v>
      </c>
      <c r="AF6899" s="52"/>
      <c r="AG6899" s="52"/>
      <c r="AH6899" s="52"/>
      <c r="AI6899" s="52"/>
      <c r="AJ6899" s="52"/>
      <c r="AK6899" s="52"/>
      <c r="AL6899" s="9">
        <v>21</v>
      </c>
    </row>
    <row r="6900" spans="1:38">
      <c r="A6900" s="58">
        <v>199100000204480</v>
      </c>
      <c r="B6900" s="58"/>
      <c r="C6900" s="52" t="s">
        <v>14982</v>
      </c>
      <c r="D6900" s="52"/>
      <c r="E6900" s="52"/>
      <c r="F6900" s="52"/>
      <c r="G6900" s="52"/>
      <c r="H6900" s="52"/>
      <c r="I6900" s="52"/>
      <c r="J6900" s="52"/>
      <c r="K6900" s="52"/>
      <c r="L6900" s="52"/>
      <c r="M6900" s="52"/>
      <c r="N6900" s="55">
        <v>25</v>
      </c>
      <c r="O6900" s="55"/>
      <c r="P6900" s="55"/>
      <c r="Q6900" s="55"/>
      <c r="R6900" s="55"/>
      <c r="S6900" s="55"/>
      <c r="T6900" s="55"/>
      <c r="U6900" s="62">
        <v>0</v>
      </c>
      <c r="V6900" s="62"/>
      <c r="W6900" s="7">
        <v>0</v>
      </c>
      <c r="X6900" s="3">
        <v>94</v>
      </c>
      <c r="Y6900" s="4">
        <v>0</v>
      </c>
      <c r="Z6900" s="5">
        <v>33241</v>
      </c>
      <c r="AA6900" s="3">
        <v>1991</v>
      </c>
      <c r="AB6900" s="63">
        <v>0</v>
      </c>
      <c r="AC6900" s="63"/>
      <c r="AD6900" s="1" t="s">
        <v>13346</v>
      </c>
      <c r="AE6900" s="52" t="s">
        <v>14983</v>
      </c>
      <c r="AF6900" s="52"/>
      <c r="AG6900" s="52"/>
      <c r="AH6900" s="52"/>
      <c r="AI6900" s="52"/>
      <c r="AJ6900" s="52"/>
      <c r="AK6900" s="52"/>
      <c r="AL6900" s="9">
        <v>47</v>
      </c>
    </row>
    <row r="6901" spans="1:38">
      <c r="A6901" s="58">
        <v>199800000208040</v>
      </c>
      <c r="B6901" s="58"/>
      <c r="C6901" s="52" t="s">
        <v>14984</v>
      </c>
      <c r="D6901" s="52"/>
      <c r="E6901" s="52"/>
      <c r="F6901" s="52"/>
      <c r="G6901" s="52"/>
      <c r="H6901" s="52"/>
      <c r="I6901" s="52"/>
      <c r="J6901" s="52"/>
      <c r="K6901" s="52"/>
      <c r="L6901" s="52"/>
      <c r="M6901" s="52"/>
      <c r="N6901" s="55">
        <v>75</v>
      </c>
      <c r="O6901" s="55"/>
      <c r="P6901" s="55"/>
      <c r="Q6901" s="55"/>
      <c r="R6901" s="55"/>
      <c r="S6901" s="55"/>
      <c r="T6901" s="55"/>
      <c r="U6901" s="62">
        <v>0</v>
      </c>
      <c r="V6901" s="62"/>
      <c r="W6901" s="7">
        <v>0</v>
      </c>
      <c r="X6901" s="3">
        <v>94</v>
      </c>
      <c r="Y6901" s="4">
        <v>0</v>
      </c>
      <c r="Z6901" s="8">
        <v>36068</v>
      </c>
      <c r="AA6901" s="3">
        <v>1998</v>
      </c>
      <c r="AB6901" s="63">
        <v>0</v>
      </c>
      <c r="AC6901" s="63"/>
      <c r="AD6901" s="1" t="s">
        <v>13346</v>
      </c>
      <c r="AE6901" s="52" t="s">
        <v>14985</v>
      </c>
      <c r="AF6901" s="52"/>
      <c r="AG6901" s="52"/>
      <c r="AH6901" s="52"/>
      <c r="AI6901" s="52"/>
      <c r="AJ6901" s="52"/>
      <c r="AK6901" s="52"/>
      <c r="AL6901" s="11">
        <v>115</v>
      </c>
    </row>
    <row r="6902" spans="1:38">
      <c r="A6902" s="58">
        <v>199600000204260</v>
      </c>
      <c r="B6902" s="58"/>
      <c r="C6902" s="52" t="s">
        <v>14986</v>
      </c>
      <c r="D6902" s="52"/>
      <c r="E6902" s="52"/>
      <c r="F6902" s="52"/>
      <c r="G6902" s="52"/>
      <c r="H6902" s="52"/>
      <c r="I6902" s="52"/>
      <c r="J6902" s="52"/>
      <c r="K6902" s="52"/>
      <c r="L6902" s="52"/>
      <c r="M6902" s="52"/>
      <c r="N6902" s="54">
        <v>140</v>
      </c>
      <c r="O6902" s="54"/>
      <c r="P6902" s="54"/>
      <c r="Q6902" s="54"/>
      <c r="R6902" s="54"/>
      <c r="S6902" s="54"/>
      <c r="T6902" s="54"/>
      <c r="U6902" s="62">
        <v>0</v>
      </c>
      <c r="V6902" s="62"/>
      <c r="W6902" s="7">
        <v>0</v>
      </c>
      <c r="X6902" s="3">
        <v>94</v>
      </c>
      <c r="Y6902" s="4">
        <v>0</v>
      </c>
      <c r="Z6902" s="5">
        <v>35068</v>
      </c>
      <c r="AA6902" s="3">
        <v>1996</v>
      </c>
      <c r="AB6902" s="63">
        <v>0</v>
      </c>
      <c r="AC6902" s="63"/>
      <c r="AD6902" s="1" t="s">
        <v>13346</v>
      </c>
      <c r="AE6902" s="52" t="s">
        <v>14987</v>
      </c>
      <c r="AF6902" s="52"/>
      <c r="AG6902" s="52"/>
      <c r="AH6902" s="52"/>
      <c r="AI6902" s="52"/>
      <c r="AJ6902" s="52"/>
      <c r="AK6902" s="52"/>
      <c r="AL6902" s="11">
        <v>226</v>
      </c>
    </row>
    <row r="6903" spans="1:38">
      <c r="A6903" s="58">
        <v>199900000208580</v>
      </c>
      <c r="B6903" s="58"/>
      <c r="C6903" s="52" t="s">
        <v>14988</v>
      </c>
      <c r="D6903" s="52"/>
      <c r="E6903" s="52"/>
      <c r="F6903" s="52"/>
      <c r="G6903" s="52"/>
      <c r="H6903" s="52"/>
      <c r="I6903" s="52"/>
      <c r="J6903" s="52"/>
      <c r="K6903" s="52"/>
      <c r="L6903" s="52"/>
      <c r="M6903" s="52"/>
      <c r="N6903" s="54">
        <v>500</v>
      </c>
      <c r="O6903" s="54"/>
      <c r="P6903" s="54"/>
      <c r="Q6903" s="54"/>
      <c r="R6903" s="54"/>
      <c r="S6903" s="54"/>
      <c r="T6903" s="54"/>
      <c r="U6903" s="62">
        <v>0</v>
      </c>
      <c r="V6903" s="62"/>
      <c r="W6903" s="7">
        <v>0</v>
      </c>
      <c r="X6903" s="3">
        <v>94</v>
      </c>
      <c r="Y6903" s="4">
        <v>0</v>
      </c>
      <c r="Z6903" s="5">
        <v>36375</v>
      </c>
      <c r="AA6903" s="3">
        <v>1999</v>
      </c>
      <c r="AB6903" s="63">
        <v>0</v>
      </c>
      <c r="AC6903" s="63"/>
      <c r="AD6903" s="1" t="s">
        <v>13346</v>
      </c>
      <c r="AE6903" s="52" t="s">
        <v>14989</v>
      </c>
      <c r="AF6903" s="52"/>
      <c r="AG6903" s="52"/>
      <c r="AH6903" s="52"/>
      <c r="AI6903" s="52"/>
      <c r="AJ6903" s="52"/>
      <c r="AK6903" s="52"/>
      <c r="AL6903" s="11">
        <v>749</v>
      </c>
    </row>
    <row r="6904" spans="1:38">
      <c r="A6904" s="58">
        <v>199900000208580</v>
      </c>
      <c r="B6904" s="58"/>
      <c r="C6904" s="52" t="s">
        <v>14990</v>
      </c>
      <c r="D6904" s="52"/>
      <c r="E6904" s="52"/>
      <c r="F6904" s="52"/>
      <c r="G6904" s="52"/>
      <c r="H6904" s="52"/>
      <c r="I6904" s="52"/>
      <c r="J6904" s="52"/>
      <c r="K6904" s="52"/>
      <c r="L6904" s="52"/>
      <c r="M6904" s="52"/>
      <c r="N6904" s="53">
        <v>2200.5</v>
      </c>
      <c r="O6904" s="53"/>
      <c r="P6904" s="53"/>
      <c r="Q6904" s="53"/>
      <c r="R6904" s="53"/>
      <c r="S6904" s="53"/>
      <c r="T6904" s="53"/>
      <c r="U6904" s="62">
        <v>0</v>
      </c>
      <c r="V6904" s="62"/>
      <c r="W6904" s="7">
        <v>0</v>
      </c>
      <c r="X6904" s="3">
        <v>94</v>
      </c>
      <c r="Y6904" s="4">
        <v>0</v>
      </c>
      <c r="Z6904" s="8">
        <v>36355</v>
      </c>
      <c r="AA6904" s="3">
        <v>1999</v>
      </c>
      <c r="AB6904" s="63">
        <v>0</v>
      </c>
      <c r="AC6904" s="63"/>
      <c r="AD6904" s="1" t="s">
        <v>13346</v>
      </c>
      <c r="AE6904" s="52" t="s">
        <v>14991</v>
      </c>
      <c r="AF6904" s="52"/>
      <c r="AG6904" s="52"/>
      <c r="AH6904" s="52"/>
      <c r="AI6904" s="52"/>
      <c r="AJ6904" s="52"/>
      <c r="AK6904" s="52"/>
      <c r="AL6904" s="6">
        <v>3294</v>
      </c>
    </row>
    <row r="6905" spans="1:38">
      <c r="A6905" s="58">
        <v>198400000207350</v>
      </c>
      <c r="B6905" s="58"/>
      <c r="C6905" s="52" t="s">
        <v>14992</v>
      </c>
      <c r="D6905" s="52"/>
      <c r="E6905" s="52"/>
      <c r="F6905" s="52"/>
      <c r="G6905" s="52"/>
      <c r="H6905" s="52"/>
      <c r="I6905" s="52"/>
      <c r="J6905" s="52"/>
      <c r="K6905" s="52"/>
      <c r="L6905" s="52"/>
      <c r="M6905" s="52"/>
      <c r="N6905" s="54">
        <v>250</v>
      </c>
      <c r="O6905" s="54"/>
      <c r="P6905" s="54"/>
      <c r="Q6905" s="54"/>
      <c r="R6905" s="54"/>
      <c r="S6905" s="54"/>
      <c r="T6905" s="54"/>
      <c r="U6905" s="62">
        <v>0</v>
      </c>
      <c r="V6905" s="62"/>
      <c r="W6905" s="7">
        <v>0</v>
      </c>
      <c r="X6905" s="3">
        <v>94</v>
      </c>
      <c r="Y6905" s="3">
        <v>0</v>
      </c>
      <c r="Z6905" s="5">
        <v>30685</v>
      </c>
      <c r="AA6905" s="3">
        <v>1984</v>
      </c>
      <c r="AB6905" s="63">
        <v>0</v>
      </c>
      <c r="AC6905" s="63"/>
      <c r="AD6905" s="1" t="s">
        <v>13346</v>
      </c>
      <c r="AE6905" s="52" t="s">
        <v>14866</v>
      </c>
      <c r="AF6905" s="52"/>
      <c r="AG6905" s="52"/>
      <c r="AH6905" s="52"/>
      <c r="AI6905" s="52"/>
      <c r="AJ6905" s="52"/>
      <c r="AK6905" s="52"/>
      <c r="AL6905" s="11">
        <v>546</v>
      </c>
    </row>
    <row r="6906" spans="1:38">
      <c r="A6906" s="58">
        <v>198400000207370</v>
      </c>
      <c r="B6906" s="58"/>
      <c r="C6906" s="52" t="s">
        <v>14992</v>
      </c>
      <c r="D6906" s="52"/>
      <c r="E6906" s="52"/>
      <c r="F6906" s="52"/>
      <c r="G6906" s="52"/>
      <c r="H6906" s="52"/>
      <c r="I6906" s="52"/>
      <c r="J6906" s="52"/>
      <c r="K6906" s="52"/>
      <c r="L6906" s="52"/>
      <c r="M6906" s="52"/>
      <c r="N6906" s="53">
        <v>2000</v>
      </c>
      <c r="O6906" s="53"/>
      <c r="P6906" s="53"/>
      <c r="Q6906" s="53"/>
      <c r="R6906" s="53"/>
      <c r="S6906" s="53"/>
      <c r="T6906" s="53"/>
      <c r="U6906" s="62">
        <v>0</v>
      </c>
      <c r="V6906" s="62"/>
      <c r="W6906" s="7">
        <v>0</v>
      </c>
      <c r="X6906" s="3">
        <v>94</v>
      </c>
      <c r="Y6906" s="3">
        <v>0</v>
      </c>
      <c r="Z6906" s="5">
        <v>30685</v>
      </c>
      <c r="AA6906" s="3">
        <v>1984</v>
      </c>
      <c r="AB6906" s="63">
        <v>0</v>
      </c>
      <c r="AC6906" s="63"/>
      <c r="AD6906" s="1" t="s">
        <v>13346</v>
      </c>
      <c r="AE6906" s="52" t="s">
        <v>14993</v>
      </c>
      <c r="AF6906" s="52"/>
      <c r="AG6906" s="52"/>
      <c r="AH6906" s="52"/>
      <c r="AI6906" s="52"/>
      <c r="AJ6906" s="52"/>
      <c r="AK6906" s="52"/>
      <c r="AL6906" s="6">
        <v>4371</v>
      </c>
    </row>
    <row r="6907" spans="1:38">
      <c r="A6907" s="58">
        <v>198500000207150</v>
      </c>
      <c r="B6907" s="58"/>
      <c r="C6907" s="52" t="s">
        <v>14994</v>
      </c>
      <c r="D6907" s="52"/>
      <c r="E6907" s="52"/>
      <c r="F6907" s="52"/>
      <c r="G6907" s="52"/>
      <c r="H6907" s="52"/>
      <c r="I6907" s="52"/>
      <c r="J6907" s="52"/>
      <c r="K6907" s="52"/>
      <c r="L6907" s="52"/>
      <c r="M6907" s="52"/>
      <c r="N6907" s="53">
        <v>2500</v>
      </c>
      <c r="O6907" s="53"/>
      <c r="P6907" s="53"/>
      <c r="Q6907" s="53"/>
      <c r="R6907" s="53"/>
      <c r="S6907" s="53"/>
      <c r="T6907" s="53"/>
      <c r="U6907" s="62">
        <v>0</v>
      </c>
      <c r="V6907" s="62"/>
      <c r="W6907" s="7">
        <v>0</v>
      </c>
      <c r="X6907" s="3">
        <v>94</v>
      </c>
      <c r="Y6907" s="3">
        <v>0</v>
      </c>
      <c r="Z6907" s="5">
        <v>31049</v>
      </c>
      <c r="AA6907" s="3">
        <v>1985</v>
      </c>
      <c r="AB6907" s="63">
        <v>0</v>
      </c>
      <c r="AC6907" s="63"/>
      <c r="AD6907" s="1" t="s">
        <v>13346</v>
      </c>
      <c r="AE6907" s="52" t="s">
        <v>14995</v>
      </c>
      <c r="AF6907" s="52"/>
      <c r="AG6907" s="52"/>
      <c r="AH6907" s="52"/>
      <c r="AI6907" s="52"/>
      <c r="AJ6907" s="52"/>
      <c r="AK6907" s="52"/>
      <c r="AL6907" s="6">
        <v>5396</v>
      </c>
    </row>
    <row r="6908" spans="1:38">
      <c r="A6908" s="58">
        <v>198400000207570</v>
      </c>
      <c r="B6908" s="58"/>
      <c r="C6908" s="52" t="s">
        <v>14996</v>
      </c>
      <c r="D6908" s="52"/>
      <c r="E6908" s="52"/>
      <c r="F6908" s="52"/>
      <c r="G6908" s="52"/>
      <c r="H6908" s="52"/>
      <c r="I6908" s="52"/>
      <c r="J6908" s="52"/>
      <c r="K6908" s="52"/>
      <c r="L6908" s="52"/>
      <c r="M6908" s="52"/>
      <c r="N6908" s="53">
        <v>3000</v>
      </c>
      <c r="O6908" s="53"/>
      <c r="P6908" s="53"/>
      <c r="Q6908" s="53"/>
      <c r="R6908" s="53"/>
      <c r="S6908" s="53"/>
      <c r="T6908" s="53"/>
      <c r="U6908" s="62">
        <v>0</v>
      </c>
      <c r="V6908" s="62"/>
      <c r="W6908" s="7">
        <v>0</v>
      </c>
      <c r="X6908" s="3">
        <v>94</v>
      </c>
      <c r="Y6908" s="3">
        <v>0</v>
      </c>
      <c r="Z6908" s="5">
        <v>30690</v>
      </c>
      <c r="AA6908" s="3">
        <v>1984</v>
      </c>
      <c r="AB6908" s="63">
        <v>0</v>
      </c>
      <c r="AC6908" s="63"/>
      <c r="AD6908" s="1" t="s">
        <v>13346</v>
      </c>
      <c r="AE6908" s="52" t="s">
        <v>13357</v>
      </c>
      <c r="AF6908" s="52"/>
      <c r="AG6908" s="52"/>
      <c r="AH6908" s="52"/>
      <c r="AI6908" s="52"/>
      <c r="AJ6908" s="52"/>
      <c r="AK6908" s="52"/>
      <c r="AL6908" s="6">
        <v>6557</v>
      </c>
    </row>
    <row r="6909" spans="1:38">
      <c r="A6909" s="58">
        <v>198300000207850</v>
      </c>
      <c r="B6909" s="58"/>
      <c r="C6909" s="52" t="s">
        <v>14997</v>
      </c>
      <c r="D6909" s="52"/>
      <c r="E6909" s="52"/>
      <c r="F6909" s="52"/>
      <c r="G6909" s="52"/>
      <c r="H6909" s="52"/>
      <c r="I6909" s="52"/>
      <c r="J6909" s="52"/>
      <c r="K6909" s="52"/>
      <c r="L6909" s="52"/>
      <c r="M6909" s="52"/>
      <c r="N6909" s="54">
        <v>925</v>
      </c>
      <c r="O6909" s="54"/>
      <c r="P6909" s="54"/>
      <c r="Q6909" s="54"/>
      <c r="R6909" s="54"/>
      <c r="S6909" s="54"/>
      <c r="T6909" s="54"/>
      <c r="U6909" s="62">
        <v>0</v>
      </c>
      <c r="V6909" s="62"/>
      <c r="W6909" s="7">
        <v>0</v>
      </c>
      <c r="X6909" s="3">
        <v>94</v>
      </c>
      <c r="Y6909" s="4">
        <v>0</v>
      </c>
      <c r="Z6909" s="5">
        <v>30323</v>
      </c>
      <c r="AA6909" s="3">
        <v>1983</v>
      </c>
      <c r="AB6909" s="63">
        <v>0</v>
      </c>
      <c r="AC6909" s="63"/>
      <c r="AD6909" s="1" t="s">
        <v>13346</v>
      </c>
      <c r="AE6909" s="52" t="s">
        <v>14998</v>
      </c>
      <c r="AF6909" s="52"/>
      <c r="AG6909" s="52"/>
      <c r="AH6909" s="52"/>
      <c r="AI6909" s="52"/>
      <c r="AJ6909" s="52"/>
      <c r="AK6909" s="52"/>
      <c r="AL6909" s="6">
        <v>2055</v>
      </c>
    </row>
    <row r="6910" spans="1:38">
      <c r="A6910" s="58">
        <v>198300000207870</v>
      </c>
      <c r="B6910" s="58"/>
      <c r="C6910" s="52" t="s">
        <v>14997</v>
      </c>
      <c r="D6910" s="52"/>
      <c r="E6910" s="52"/>
      <c r="F6910" s="52"/>
      <c r="G6910" s="52"/>
      <c r="H6910" s="52"/>
      <c r="I6910" s="52"/>
      <c r="J6910" s="52"/>
      <c r="K6910" s="52"/>
      <c r="L6910" s="52"/>
      <c r="M6910" s="52"/>
      <c r="N6910" s="54">
        <v>975</v>
      </c>
      <c r="O6910" s="54"/>
      <c r="P6910" s="54"/>
      <c r="Q6910" s="54"/>
      <c r="R6910" s="54"/>
      <c r="S6910" s="54"/>
      <c r="T6910" s="54"/>
      <c r="U6910" s="62">
        <v>0</v>
      </c>
      <c r="V6910" s="62"/>
      <c r="W6910" s="7">
        <v>0</v>
      </c>
      <c r="X6910" s="3">
        <v>94</v>
      </c>
      <c r="Y6910" s="4">
        <v>0</v>
      </c>
      <c r="Z6910" s="5">
        <v>30323</v>
      </c>
      <c r="AA6910" s="3">
        <v>1983</v>
      </c>
      <c r="AB6910" s="63">
        <v>0</v>
      </c>
      <c r="AC6910" s="63"/>
      <c r="AD6910" s="1" t="s">
        <v>13346</v>
      </c>
      <c r="AE6910" s="52" t="s">
        <v>14999</v>
      </c>
      <c r="AF6910" s="52"/>
      <c r="AG6910" s="52"/>
      <c r="AH6910" s="52"/>
      <c r="AI6910" s="52"/>
      <c r="AJ6910" s="52"/>
      <c r="AK6910" s="52"/>
      <c r="AL6910" s="6">
        <v>2166</v>
      </c>
    </row>
    <row r="6911" spans="1:38">
      <c r="A6911" s="58">
        <v>198300000207890</v>
      </c>
      <c r="B6911" s="58"/>
      <c r="C6911" s="52" t="s">
        <v>14997</v>
      </c>
      <c r="D6911" s="52"/>
      <c r="E6911" s="52"/>
      <c r="F6911" s="52"/>
      <c r="G6911" s="52"/>
      <c r="H6911" s="52"/>
      <c r="I6911" s="52"/>
      <c r="J6911" s="52"/>
      <c r="K6911" s="52"/>
      <c r="L6911" s="52"/>
      <c r="M6911" s="52"/>
      <c r="N6911" s="54">
        <v>975</v>
      </c>
      <c r="O6911" s="54"/>
      <c r="P6911" s="54"/>
      <c r="Q6911" s="54"/>
      <c r="R6911" s="54"/>
      <c r="S6911" s="54"/>
      <c r="T6911" s="54"/>
      <c r="U6911" s="62">
        <v>0</v>
      </c>
      <c r="V6911" s="62"/>
      <c r="W6911" s="7">
        <v>0</v>
      </c>
      <c r="X6911" s="3">
        <v>94</v>
      </c>
      <c r="Y6911" s="4">
        <v>0</v>
      </c>
      <c r="Z6911" s="5">
        <v>30323</v>
      </c>
      <c r="AA6911" s="3">
        <v>1983</v>
      </c>
      <c r="AB6911" s="63">
        <v>0</v>
      </c>
      <c r="AC6911" s="63"/>
      <c r="AD6911" s="1" t="s">
        <v>13346</v>
      </c>
      <c r="AE6911" s="52" t="s">
        <v>14999</v>
      </c>
      <c r="AF6911" s="52"/>
      <c r="AG6911" s="52"/>
      <c r="AH6911" s="52"/>
      <c r="AI6911" s="52"/>
      <c r="AJ6911" s="52"/>
      <c r="AK6911" s="52"/>
      <c r="AL6911" s="6">
        <v>2166</v>
      </c>
    </row>
    <row r="6912" spans="1:38">
      <c r="A6912" s="58">
        <v>198400000207170</v>
      </c>
      <c r="B6912" s="58"/>
      <c r="C6912" s="52" t="s">
        <v>15000</v>
      </c>
      <c r="D6912" s="52"/>
      <c r="E6912" s="52"/>
      <c r="F6912" s="52"/>
      <c r="G6912" s="52"/>
      <c r="H6912" s="52"/>
      <c r="I6912" s="52"/>
      <c r="J6912" s="52"/>
      <c r="K6912" s="52"/>
      <c r="L6912" s="52"/>
      <c r="M6912" s="52"/>
      <c r="N6912" s="54">
        <v>500</v>
      </c>
      <c r="O6912" s="54"/>
      <c r="P6912" s="54"/>
      <c r="Q6912" s="54"/>
      <c r="R6912" s="54"/>
      <c r="S6912" s="54"/>
      <c r="T6912" s="54"/>
      <c r="U6912" s="62">
        <v>0</v>
      </c>
      <c r="V6912" s="62"/>
      <c r="W6912" s="7">
        <v>0</v>
      </c>
      <c r="X6912" s="3">
        <v>94</v>
      </c>
      <c r="Y6912" s="4">
        <v>0</v>
      </c>
      <c r="Z6912" s="5">
        <v>30682</v>
      </c>
      <c r="AA6912" s="3">
        <v>1984</v>
      </c>
      <c r="AB6912" s="63">
        <v>0</v>
      </c>
      <c r="AC6912" s="63"/>
      <c r="AD6912" s="1" t="s">
        <v>13346</v>
      </c>
      <c r="AE6912" s="52" t="s">
        <v>14856</v>
      </c>
      <c r="AF6912" s="52"/>
      <c r="AG6912" s="52"/>
      <c r="AH6912" s="52"/>
      <c r="AI6912" s="52"/>
      <c r="AJ6912" s="52"/>
      <c r="AK6912" s="52"/>
      <c r="AL6912" s="6">
        <v>1093</v>
      </c>
    </row>
    <row r="6913" spans="1:38">
      <c r="A6913" s="58">
        <v>198400000207210</v>
      </c>
      <c r="B6913" s="58"/>
      <c r="C6913" s="52" t="s">
        <v>15001</v>
      </c>
      <c r="D6913" s="52"/>
      <c r="E6913" s="52"/>
      <c r="F6913" s="52"/>
      <c r="G6913" s="52"/>
      <c r="H6913" s="52"/>
      <c r="I6913" s="52"/>
      <c r="J6913" s="52"/>
      <c r="K6913" s="52"/>
      <c r="L6913" s="52"/>
      <c r="M6913" s="52"/>
      <c r="N6913" s="54">
        <v>500</v>
      </c>
      <c r="O6913" s="54"/>
      <c r="P6913" s="54"/>
      <c r="Q6913" s="54"/>
      <c r="R6913" s="54"/>
      <c r="S6913" s="54"/>
      <c r="T6913" s="54"/>
      <c r="U6913" s="62">
        <v>0</v>
      </c>
      <c r="V6913" s="62"/>
      <c r="W6913" s="7">
        <v>0</v>
      </c>
      <c r="X6913" s="3">
        <v>94</v>
      </c>
      <c r="Y6913" s="4">
        <v>0</v>
      </c>
      <c r="Z6913" s="5">
        <v>30682</v>
      </c>
      <c r="AA6913" s="3">
        <v>1984</v>
      </c>
      <c r="AB6913" s="63">
        <v>0</v>
      </c>
      <c r="AC6913" s="63"/>
      <c r="AD6913" s="1" t="s">
        <v>13346</v>
      </c>
      <c r="AE6913" s="52" t="s">
        <v>14856</v>
      </c>
      <c r="AF6913" s="52"/>
      <c r="AG6913" s="52"/>
      <c r="AH6913" s="52"/>
      <c r="AI6913" s="52"/>
      <c r="AJ6913" s="52"/>
      <c r="AK6913" s="52"/>
      <c r="AL6913" s="6">
        <v>1093</v>
      </c>
    </row>
    <row r="6914" spans="1:38">
      <c r="A6914" s="58">
        <v>198400000207230</v>
      </c>
      <c r="B6914" s="58"/>
      <c r="C6914" s="52" t="s">
        <v>15001</v>
      </c>
      <c r="D6914" s="52"/>
      <c r="E6914" s="52"/>
      <c r="F6914" s="52"/>
      <c r="G6914" s="52"/>
      <c r="H6914" s="52"/>
      <c r="I6914" s="52"/>
      <c r="J6914" s="52"/>
      <c r="K6914" s="52"/>
      <c r="L6914" s="52"/>
      <c r="M6914" s="52"/>
      <c r="N6914" s="54">
        <v>500</v>
      </c>
      <c r="O6914" s="54"/>
      <c r="P6914" s="54"/>
      <c r="Q6914" s="54"/>
      <c r="R6914" s="54"/>
      <c r="S6914" s="54"/>
      <c r="T6914" s="54"/>
      <c r="U6914" s="62">
        <v>0</v>
      </c>
      <c r="V6914" s="62"/>
      <c r="W6914" s="7">
        <v>0</v>
      </c>
      <c r="X6914" s="3">
        <v>94</v>
      </c>
      <c r="Y6914" s="4">
        <v>0</v>
      </c>
      <c r="Z6914" s="5">
        <v>30682</v>
      </c>
      <c r="AA6914" s="3">
        <v>1984</v>
      </c>
      <c r="AB6914" s="63">
        <v>0</v>
      </c>
      <c r="AC6914" s="63"/>
      <c r="AD6914" s="1" t="s">
        <v>13346</v>
      </c>
      <c r="AE6914" s="52" t="s">
        <v>14856</v>
      </c>
      <c r="AF6914" s="52"/>
      <c r="AG6914" s="52"/>
      <c r="AH6914" s="52"/>
      <c r="AI6914" s="52"/>
      <c r="AJ6914" s="52"/>
      <c r="AK6914" s="52"/>
      <c r="AL6914" s="6">
        <v>1093</v>
      </c>
    </row>
    <row r="6915" spans="1:38">
      <c r="A6915" s="58">
        <v>198500000207050</v>
      </c>
      <c r="B6915" s="58"/>
      <c r="C6915" s="52" t="s">
        <v>15002</v>
      </c>
      <c r="D6915" s="52"/>
      <c r="E6915" s="52"/>
      <c r="F6915" s="52"/>
      <c r="G6915" s="52"/>
      <c r="H6915" s="52"/>
      <c r="I6915" s="52"/>
      <c r="J6915" s="52"/>
      <c r="K6915" s="52"/>
      <c r="L6915" s="52"/>
      <c r="M6915" s="52"/>
      <c r="N6915" s="53">
        <v>11050</v>
      </c>
      <c r="O6915" s="53"/>
      <c r="P6915" s="53"/>
      <c r="Q6915" s="53"/>
      <c r="R6915" s="53"/>
      <c r="S6915" s="53"/>
      <c r="T6915" s="53"/>
      <c r="U6915" s="62">
        <v>0</v>
      </c>
      <c r="V6915" s="62"/>
      <c r="W6915" s="7">
        <v>0</v>
      </c>
      <c r="X6915" s="3">
        <v>94</v>
      </c>
      <c r="Y6915" s="3">
        <v>0</v>
      </c>
      <c r="Z6915" s="5">
        <v>31048</v>
      </c>
      <c r="AA6915" s="3">
        <v>1985</v>
      </c>
      <c r="AB6915" s="63">
        <v>0</v>
      </c>
      <c r="AC6915" s="63"/>
      <c r="AD6915" s="1" t="s">
        <v>13346</v>
      </c>
      <c r="AE6915" s="52" t="s">
        <v>15003</v>
      </c>
      <c r="AF6915" s="52"/>
      <c r="AG6915" s="52"/>
      <c r="AH6915" s="52"/>
      <c r="AI6915" s="52"/>
      <c r="AJ6915" s="52"/>
      <c r="AK6915" s="52"/>
      <c r="AL6915" s="6">
        <v>23850</v>
      </c>
    </row>
    <row r="6916" spans="1:38">
      <c r="A6916" s="58">
        <v>198400000207550</v>
      </c>
      <c r="B6916" s="58"/>
      <c r="C6916" s="52" t="s">
        <v>15004</v>
      </c>
      <c r="D6916" s="52"/>
      <c r="E6916" s="52"/>
      <c r="F6916" s="52"/>
      <c r="G6916" s="52"/>
      <c r="H6916" s="52"/>
      <c r="I6916" s="52"/>
      <c r="J6916" s="52"/>
      <c r="K6916" s="52"/>
      <c r="L6916" s="52"/>
      <c r="M6916" s="52"/>
      <c r="N6916" s="53">
        <v>40000</v>
      </c>
      <c r="O6916" s="53"/>
      <c r="P6916" s="53"/>
      <c r="Q6916" s="53"/>
      <c r="R6916" s="53"/>
      <c r="S6916" s="53"/>
      <c r="T6916" s="53"/>
      <c r="U6916" s="62">
        <v>0</v>
      </c>
      <c r="V6916" s="62"/>
      <c r="W6916" s="7">
        <v>0</v>
      </c>
      <c r="X6916" s="3">
        <v>94</v>
      </c>
      <c r="Y6916" s="4">
        <v>0</v>
      </c>
      <c r="Z6916" s="10">
        <v>30691</v>
      </c>
      <c r="AA6916" s="3">
        <v>1984</v>
      </c>
      <c r="AB6916" s="63">
        <v>0</v>
      </c>
      <c r="AC6916" s="63"/>
      <c r="AD6916" s="1" t="s">
        <v>13346</v>
      </c>
      <c r="AE6916" s="52" t="s">
        <v>15005</v>
      </c>
      <c r="AF6916" s="52"/>
      <c r="AG6916" s="52"/>
      <c r="AH6916" s="52"/>
      <c r="AI6916" s="52"/>
      <c r="AJ6916" s="52"/>
      <c r="AK6916" s="52"/>
      <c r="AL6916" s="6">
        <v>87425</v>
      </c>
    </row>
    <row r="6917" spans="1:38">
      <c r="A6917" s="58">
        <v>199000000210960</v>
      </c>
      <c r="B6917" s="58"/>
      <c r="C6917" s="52" t="s">
        <v>15006</v>
      </c>
      <c r="D6917" s="52"/>
      <c r="E6917" s="52"/>
      <c r="F6917" s="52"/>
      <c r="G6917" s="52"/>
      <c r="H6917" s="52"/>
      <c r="I6917" s="52"/>
      <c r="J6917" s="52"/>
      <c r="K6917" s="52"/>
      <c r="L6917" s="52"/>
      <c r="M6917" s="52"/>
      <c r="N6917" s="53">
        <v>16800</v>
      </c>
      <c r="O6917" s="53"/>
      <c r="P6917" s="53"/>
      <c r="Q6917" s="53"/>
      <c r="R6917" s="53"/>
      <c r="S6917" s="53"/>
      <c r="T6917" s="53"/>
      <c r="U6917" s="62">
        <v>0</v>
      </c>
      <c r="V6917" s="62"/>
      <c r="W6917" s="7">
        <v>0</v>
      </c>
      <c r="X6917" s="3">
        <v>94</v>
      </c>
      <c r="Y6917" s="3">
        <v>0</v>
      </c>
      <c r="Z6917" s="5">
        <v>32880</v>
      </c>
      <c r="AA6917" s="3">
        <v>1990</v>
      </c>
      <c r="AB6917" s="63">
        <v>0</v>
      </c>
      <c r="AC6917" s="63"/>
      <c r="AD6917" s="1" t="s">
        <v>13346</v>
      </c>
      <c r="AE6917" s="52" t="s">
        <v>15007</v>
      </c>
      <c r="AF6917" s="52"/>
      <c r="AG6917" s="52"/>
      <c r="AH6917" s="52"/>
      <c r="AI6917" s="52"/>
      <c r="AJ6917" s="52"/>
      <c r="AK6917" s="52"/>
      <c r="AL6917" s="6">
        <v>32205</v>
      </c>
    </row>
    <row r="6918" spans="1:38">
      <c r="A6918" s="58">
        <v>198900000211160</v>
      </c>
      <c r="B6918" s="58"/>
      <c r="C6918" s="52" t="s">
        <v>15008</v>
      </c>
      <c r="D6918" s="52"/>
      <c r="E6918" s="52"/>
      <c r="F6918" s="52"/>
      <c r="G6918" s="52"/>
      <c r="H6918" s="52"/>
      <c r="I6918" s="52"/>
      <c r="J6918" s="52"/>
      <c r="K6918" s="52"/>
      <c r="L6918" s="52"/>
      <c r="M6918" s="52"/>
      <c r="N6918" s="55">
        <v>40</v>
      </c>
      <c r="O6918" s="55"/>
      <c r="P6918" s="55"/>
      <c r="Q6918" s="55"/>
      <c r="R6918" s="55"/>
      <c r="S6918" s="55"/>
      <c r="T6918" s="55"/>
      <c r="U6918" s="62">
        <v>0</v>
      </c>
      <c r="V6918" s="62"/>
      <c r="W6918" s="7">
        <v>0</v>
      </c>
      <c r="X6918" s="3">
        <v>94</v>
      </c>
      <c r="Y6918" s="3">
        <v>0</v>
      </c>
      <c r="Z6918" s="5">
        <v>32510</v>
      </c>
      <c r="AA6918" s="3">
        <v>1989</v>
      </c>
      <c r="AB6918" s="63">
        <v>0</v>
      </c>
      <c r="AC6918" s="63"/>
      <c r="AD6918" s="1" t="s">
        <v>13346</v>
      </c>
      <c r="AE6918" s="52" t="s">
        <v>15009</v>
      </c>
      <c r="AF6918" s="52"/>
      <c r="AG6918" s="52"/>
      <c r="AH6918" s="52"/>
      <c r="AI6918" s="52"/>
      <c r="AJ6918" s="52"/>
      <c r="AK6918" s="52"/>
      <c r="AL6918" s="9">
        <v>79</v>
      </c>
    </row>
    <row r="6919" spans="1:38">
      <c r="A6919" t="s">
        <v>183</v>
      </c>
    </row>
    <row r="6920" spans="1:38">
      <c r="A6920" s="52" t="s">
        <v>15010</v>
      </c>
      <c r="B6920" s="52"/>
      <c r="C6920" s="52"/>
      <c r="D6920" s="52"/>
      <c r="E6920" s="52"/>
      <c r="F6920" s="52"/>
      <c r="G6920" s="52"/>
      <c r="H6920" s="52"/>
      <c r="I6920" s="52"/>
      <c r="J6920" s="52"/>
      <c r="K6920" s="52"/>
      <c r="L6920" s="52"/>
      <c r="M6920" s="54">
        <v>600</v>
      </c>
      <c r="N6920" s="54"/>
      <c r="O6920" s="54"/>
      <c r="P6920" s="54"/>
      <c r="Q6920" s="54"/>
      <c r="R6920" s="54"/>
      <c r="S6920" s="54"/>
      <c r="T6920" s="54"/>
      <c r="U6920" s="62">
        <v>0</v>
      </c>
      <c r="V6920" s="62"/>
      <c r="W6920" s="7">
        <v>0</v>
      </c>
      <c r="X6920" s="3">
        <v>94</v>
      </c>
      <c r="Y6920" s="4">
        <v>0</v>
      </c>
      <c r="Z6920" s="10">
        <v>31787</v>
      </c>
      <c r="AA6920" s="3">
        <v>1987</v>
      </c>
      <c r="AB6920" s="63">
        <v>0</v>
      </c>
      <c r="AC6920" s="63"/>
      <c r="AD6920" s="1" t="s">
        <v>13346</v>
      </c>
      <c r="AE6920" s="52" t="s">
        <v>15011</v>
      </c>
      <c r="AF6920" s="52"/>
      <c r="AG6920" s="52"/>
      <c r="AH6920" s="52"/>
      <c r="AI6920" s="52"/>
      <c r="AJ6920" s="52"/>
      <c r="AK6920" s="52"/>
      <c r="AL6920" s="6">
        <v>1231</v>
      </c>
    </row>
    <row r="6921" spans="1:38">
      <c r="A6921" s="52" t="s">
        <v>15012</v>
      </c>
      <c r="B6921" s="52"/>
      <c r="C6921" s="52"/>
      <c r="D6921" s="52"/>
      <c r="E6921" s="52"/>
      <c r="F6921" s="52"/>
      <c r="G6921" s="52"/>
      <c r="H6921" s="52"/>
      <c r="I6921" s="52"/>
      <c r="J6921" s="52"/>
      <c r="K6921" s="52"/>
      <c r="L6921" s="52"/>
      <c r="M6921" s="54">
        <v>595.38</v>
      </c>
      <c r="N6921" s="54"/>
      <c r="O6921" s="54"/>
      <c r="P6921" s="54"/>
      <c r="Q6921" s="54"/>
      <c r="R6921" s="54"/>
      <c r="S6921" s="54"/>
      <c r="T6921" s="54"/>
      <c r="U6921" s="62">
        <v>0</v>
      </c>
      <c r="V6921" s="62"/>
      <c r="W6921" s="7">
        <v>0</v>
      </c>
      <c r="X6921" s="3">
        <v>94</v>
      </c>
      <c r="Y6921" s="4">
        <v>0</v>
      </c>
      <c r="Z6921" s="5">
        <v>32143</v>
      </c>
      <c r="AA6921" s="3">
        <v>1988</v>
      </c>
      <c r="AB6921" s="63">
        <v>0</v>
      </c>
      <c r="AC6921" s="63"/>
      <c r="AD6921" s="1" t="s">
        <v>13346</v>
      </c>
      <c r="AE6921" s="52" t="s">
        <v>15013</v>
      </c>
      <c r="AF6921" s="52"/>
      <c r="AG6921" s="52"/>
      <c r="AH6921" s="52"/>
      <c r="AI6921" s="52"/>
      <c r="AJ6921" s="52"/>
      <c r="AK6921" s="52"/>
      <c r="AL6921" s="6">
        <v>1193</v>
      </c>
    </row>
    <row r="6922" spans="1:38">
      <c r="A6922" s="52" t="s">
        <v>15014</v>
      </c>
      <c r="B6922" s="52"/>
      <c r="C6922" s="52"/>
      <c r="D6922" s="52"/>
      <c r="E6922" s="52"/>
      <c r="F6922" s="52"/>
      <c r="G6922" s="52"/>
      <c r="H6922" s="52"/>
      <c r="I6922" s="52"/>
      <c r="J6922" s="52"/>
      <c r="K6922" s="52"/>
      <c r="L6922" s="52"/>
      <c r="M6922" s="54">
        <v>245</v>
      </c>
      <c r="N6922" s="54"/>
      <c r="O6922" s="54"/>
      <c r="P6922" s="54"/>
      <c r="Q6922" s="54"/>
      <c r="R6922" s="54"/>
      <c r="S6922" s="54"/>
      <c r="T6922" s="54"/>
      <c r="U6922" s="62">
        <v>0</v>
      </c>
      <c r="V6922" s="62"/>
      <c r="W6922" s="7">
        <v>0</v>
      </c>
      <c r="X6922" s="3">
        <v>94</v>
      </c>
      <c r="Y6922" s="4">
        <v>0</v>
      </c>
      <c r="Z6922" s="10">
        <v>31057</v>
      </c>
      <c r="AA6922" s="3">
        <v>1985</v>
      </c>
      <c r="AB6922" s="63">
        <v>0</v>
      </c>
      <c r="AC6922" s="63"/>
      <c r="AD6922" s="1" t="s">
        <v>13346</v>
      </c>
      <c r="AE6922" s="52" t="s">
        <v>15015</v>
      </c>
      <c r="AF6922" s="52"/>
      <c r="AG6922" s="52"/>
      <c r="AH6922" s="52"/>
      <c r="AI6922" s="52"/>
      <c r="AJ6922" s="52"/>
      <c r="AK6922" s="52"/>
      <c r="AL6922" s="11">
        <v>529</v>
      </c>
    </row>
    <row r="6923" spans="1:38">
      <c r="A6923" s="52" t="s">
        <v>15016</v>
      </c>
      <c r="B6923" s="52"/>
      <c r="C6923" s="52"/>
      <c r="D6923" s="52"/>
      <c r="E6923" s="52"/>
      <c r="F6923" s="52"/>
      <c r="G6923" s="52"/>
      <c r="H6923" s="52"/>
      <c r="I6923" s="52"/>
      <c r="J6923" s="52"/>
      <c r="K6923" s="52"/>
      <c r="L6923" s="52"/>
      <c r="M6923" s="53">
        <v>15900</v>
      </c>
      <c r="N6923" s="53"/>
      <c r="O6923" s="53"/>
      <c r="P6923" s="53"/>
      <c r="Q6923" s="53"/>
      <c r="R6923" s="53"/>
      <c r="S6923" s="53"/>
      <c r="T6923" s="53"/>
      <c r="U6923" s="62">
        <v>0</v>
      </c>
      <c r="V6923" s="62"/>
      <c r="W6923" s="7">
        <v>0</v>
      </c>
      <c r="X6923" s="3">
        <v>94</v>
      </c>
      <c r="Y6923" s="4">
        <v>0</v>
      </c>
      <c r="Z6923" s="5">
        <v>31778</v>
      </c>
      <c r="AA6923" s="3">
        <v>1987</v>
      </c>
      <c r="AB6923" s="63">
        <v>0</v>
      </c>
      <c r="AC6923" s="63"/>
      <c r="AD6923" s="1" t="s">
        <v>13346</v>
      </c>
      <c r="AE6923" s="52" t="s">
        <v>15017</v>
      </c>
      <c r="AF6923" s="52"/>
      <c r="AG6923" s="52"/>
      <c r="AH6923" s="52"/>
      <c r="AI6923" s="52"/>
      <c r="AJ6923" s="52"/>
      <c r="AK6923" s="52"/>
      <c r="AL6923" s="6">
        <v>32627</v>
      </c>
    </row>
    <row r="6924" spans="1:38">
      <c r="A6924" s="52" t="s">
        <v>15018</v>
      </c>
      <c r="B6924" s="52"/>
      <c r="C6924" s="52"/>
      <c r="D6924" s="52"/>
      <c r="E6924" s="52"/>
      <c r="F6924" s="52"/>
      <c r="G6924" s="52"/>
      <c r="H6924" s="52"/>
      <c r="I6924" s="52"/>
      <c r="J6924" s="52"/>
      <c r="K6924" s="52"/>
      <c r="L6924" s="52"/>
      <c r="M6924" s="53">
        <v>31205.29</v>
      </c>
      <c r="N6924" s="53"/>
      <c r="O6924" s="53"/>
      <c r="P6924" s="53"/>
      <c r="Q6924" s="53"/>
      <c r="R6924" s="53"/>
      <c r="S6924" s="53"/>
      <c r="T6924" s="53"/>
      <c r="U6924" s="62">
        <v>0</v>
      </c>
      <c r="V6924" s="62"/>
      <c r="W6924" s="7">
        <v>0</v>
      </c>
      <c r="X6924" s="3">
        <v>94</v>
      </c>
      <c r="Y6924" s="4">
        <v>0</v>
      </c>
      <c r="Z6924" s="10">
        <v>31422</v>
      </c>
      <c r="AA6924" s="3">
        <v>1986</v>
      </c>
      <c r="AB6924" s="63">
        <v>0</v>
      </c>
      <c r="AC6924" s="63"/>
      <c r="AD6924" s="1" t="s">
        <v>13346</v>
      </c>
      <c r="AE6924" s="52" t="s">
        <v>15019</v>
      </c>
      <c r="AF6924" s="52"/>
      <c r="AG6924" s="52"/>
      <c r="AH6924" s="52"/>
      <c r="AI6924" s="52"/>
      <c r="AJ6924" s="52"/>
      <c r="AK6924" s="52"/>
      <c r="AL6924" s="6">
        <v>65744</v>
      </c>
    </row>
    <row r="6925" spans="1:38">
      <c r="A6925" s="52" t="s">
        <v>15020</v>
      </c>
      <c r="B6925" s="52"/>
      <c r="C6925" s="52"/>
      <c r="D6925" s="52"/>
      <c r="E6925" s="52"/>
      <c r="F6925" s="52"/>
      <c r="G6925" s="52"/>
      <c r="H6925" s="52"/>
      <c r="I6925" s="52"/>
      <c r="J6925" s="52"/>
      <c r="K6925" s="52"/>
      <c r="L6925" s="52"/>
      <c r="M6925" s="53">
        <v>17700</v>
      </c>
      <c r="N6925" s="53"/>
      <c r="O6925" s="53"/>
      <c r="P6925" s="53"/>
      <c r="Q6925" s="53"/>
      <c r="R6925" s="53"/>
      <c r="S6925" s="53"/>
      <c r="T6925" s="53"/>
      <c r="U6925" s="62">
        <v>0</v>
      </c>
      <c r="V6925" s="62"/>
      <c r="W6925" s="7">
        <v>0</v>
      </c>
      <c r="X6925" s="3">
        <v>94</v>
      </c>
      <c r="Y6925" s="4">
        <v>0</v>
      </c>
      <c r="Z6925" s="5">
        <v>31778</v>
      </c>
      <c r="AA6925" s="3">
        <v>1987</v>
      </c>
      <c r="AB6925" s="63">
        <v>0</v>
      </c>
      <c r="AC6925" s="63"/>
      <c r="AD6925" s="1" t="s">
        <v>13346</v>
      </c>
      <c r="AE6925" s="52" t="s">
        <v>15021</v>
      </c>
      <c r="AF6925" s="52"/>
      <c r="AG6925" s="52"/>
      <c r="AH6925" s="52"/>
      <c r="AI6925" s="52"/>
      <c r="AJ6925" s="52"/>
      <c r="AK6925" s="52"/>
      <c r="AL6925" s="6">
        <v>36320</v>
      </c>
    </row>
    <row r="6926" spans="1:38">
      <c r="A6926" s="52" t="s">
        <v>15022</v>
      </c>
      <c r="B6926" s="52"/>
      <c r="C6926" s="52"/>
      <c r="D6926" s="52"/>
      <c r="E6926" s="52"/>
      <c r="F6926" s="52"/>
      <c r="G6926" s="52"/>
      <c r="H6926" s="52"/>
      <c r="I6926" s="52"/>
      <c r="J6926" s="52"/>
      <c r="K6926" s="52"/>
      <c r="L6926" s="52"/>
      <c r="M6926" s="53">
        <v>13134.23</v>
      </c>
      <c r="N6926" s="53"/>
      <c r="O6926" s="53"/>
      <c r="P6926" s="53"/>
      <c r="Q6926" s="53"/>
      <c r="R6926" s="53"/>
      <c r="S6926" s="53"/>
      <c r="T6926" s="53"/>
      <c r="U6926" s="62">
        <v>0</v>
      </c>
      <c r="V6926" s="62"/>
      <c r="W6926" s="7">
        <v>0</v>
      </c>
      <c r="X6926" s="3">
        <v>94</v>
      </c>
      <c r="Y6926" s="4">
        <v>0</v>
      </c>
      <c r="Z6926" s="10">
        <v>31422</v>
      </c>
      <c r="AA6926" s="3">
        <v>1986</v>
      </c>
      <c r="AB6926" s="63">
        <v>0</v>
      </c>
      <c r="AC6926" s="63"/>
      <c r="AD6926" s="1" t="s">
        <v>13346</v>
      </c>
      <c r="AE6926" s="52" t="s">
        <v>15023</v>
      </c>
      <c r="AF6926" s="52"/>
      <c r="AG6926" s="52"/>
      <c r="AH6926" s="52"/>
      <c r="AI6926" s="52"/>
      <c r="AJ6926" s="52"/>
      <c r="AK6926" s="52"/>
      <c r="AL6926" s="6">
        <v>27671</v>
      </c>
    </row>
    <row r="6927" spans="1:38">
      <c r="A6927" s="52" t="s">
        <v>15024</v>
      </c>
      <c r="B6927" s="52"/>
      <c r="C6927" s="52"/>
      <c r="D6927" s="52"/>
      <c r="E6927" s="52"/>
      <c r="F6927" s="52"/>
      <c r="G6927" s="52"/>
      <c r="H6927" s="52"/>
      <c r="I6927" s="52"/>
      <c r="J6927" s="52"/>
      <c r="K6927" s="52"/>
      <c r="L6927" s="52"/>
      <c r="M6927" s="53">
        <v>11500</v>
      </c>
      <c r="N6927" s="53"/>
      <c r="O6927" s="53"/>
      <c r="P6927" s="53"/>
      <c r="Q6927" s="53"/>
      <c r="R6927" s="53"/>
      <c r="S6927" s="53"/>
      <c r="T6927" s="53"/>
      <c r="U6927" s="62">
        <v>0</v>
      </c>
      <c r="V6927" s="62"/>
      <c r="W6927" s="7">
        <v>0</v>
      </c>
      <c r="X6927" s="3">
        <v>94</v>
      </c>
      <c r="Y6927" s="4">
        <v>0</v>
      </c>
      <c r="Z6927" s="5">
        <v>31779</v>
      </c>
      <c r="AA6927" s="3">
        <v>1987</v>
      </c>
      <c r="AB6927" s="63">
        <v>0</v>
      </c>
      <c r="AC6927" s="63"/>
      <c r="AD6927" s="1" t="s">
        <v>13346</v>
      </c>
      <c r="AE6927" s="52" t="s">
        <v>15025</v>
      </c>
      <c r="AF6927" s="52"/>
      <c r="AG6927" s="52"/>
      <c r="AH6927" s="52"/>
      <c r="AI6927" s="52"/>
      <c r="AJ6927" s="52"/>
      <c r="AK6927" s="52"/>
      <c r="AL6927" s="6">
        <v>23598</v>
      </c>
    </row>
    <row r="6928" spans="1:38">
      <c r="A6928" s="52" t="s">
        <v>15026</v>
      </c>
      <c r="B6928" s="52"/>
      <c r="C6928" s="52"/>
      <c r="D6928" s="52"/>
      <c r="E6928" s="52"/>
      <c r="F6928" s="52"/>
      <c r="G6928" s="52"/>
      <c r="H6928" s="52"/>
      <c r="I6928" s="52"/>
      <c r="J6928" s="52"/>
      <c r="K6928" s="52"/>
      <c r="L6928" s="52"/>
      <c r="M6928" s="53">
        <v>3330.22</v>
      </c>
      <c r="N6928" s="53"/>
      <c r="O6928" s="53"/>
      <c r="P6928" s="53"/>
      <c r="Q6928" s="53"/>
      <c r="R6928" s="53"/>
      <c r="S6928" s="53"/>
      <c r="T6928" s="53"/>
      <c r="U6928" s="62">
        <v>0</v>
      </c>
      <c r="V6928" s="62"/>
      <c r="W6928" s="7">
        <v>0</v>
      </c>
      <c r="X6928" s="3">
        <v>94</v>
      </c>
      <c r="Y6928" s="4">
        <v>0</v>
      </c>
      <c r="Z6928" s="5">
        <v>31779</v>
      </c>
      <c r="AA6928" s="3">
        <v>1987</v>
      </c>
      <c r="AB6928" s="63">
        <v>0</v>
      </c>
      <c r="AC6928" s="63"/>
      <c r="AD6928" s="1" t="s">
        <v>13346</v>
      </c>
      <c r="AE6928" s="52" t="s">
        <v>15027</v>
      </c>
      <c r="AF6928" s="52"/>
      <c r="AG6928" s="52"/>
      <c r="AH6928" s="52"/>
      <c r="AI6928" s="52"/>
      <c r="AJ6928" s="52"/>
      <c r="AK6928" s="52"/>
      <c r="AL6928" s="6">
        <v>6834</v>
      </c>
    </row>
    <row r="6929" spans="1:38">
      <c r="A6929" s="52" t="s">
        <v>15028</v>
      </c>
      <c r="B6929" s="52"/>
      <c r="C6929" s="52"/>
      <c r="D6929" s="52"/>
      <c r="E6929" s="52"/>
      <c r="F6929" s="52"/>
      <c r="G6929" s="52"/>
      <c r="H6929" s="52"/>
      <c r="I6929" s="52"/>
      <c r="J6929" s="52"/>
      <c r="K6929" s="52"/>
      <c r="L6929" s="52"/>
      <c r="M6929" s="53">
        <v>1356.6</v>
      </c>
      <c r="N6929" s="53"/>
      <c r="O6929" s="53"/>
      <c r="P6929" s="53"/>
      <c r="Q6929" s="53"/>
      <c r="R6929" s="53"/>
      <c r="S6929" s="53"/>
      <c r="T6929" s="53"/>
      <c r="U6929" s="62">
        <v>0</v>
      </c>
      <c r="V6929" s="62"/>
      <c r="W6929" s="7">
        <v>0</v>
      </c>
      <c r="X6929" s="3">
        <v>94</v>
      </c>
      <c r="Y6929" s="4">
        <v>0</v>
      </c>
      <c r="Z6929" s="10">
        <v>31423</v>
      </c>
      <c r="AA6929" s="3">
        <v>1986</v>
      </c>
      <c r="AB6929" s="63">
        <v>0</v>
      </c>
      <c r="AC6929" s="63"/>
      <c r="AD6929" s="1" t="s">
        <v>13346</v>
      </c>
      <c r="AE6929" s="52" t="s">
        <v>15029</v>
      </c>
      <c r="AF6929" s="52"/>
      <c r="AG6929" s="52"/>
      <c r="AH6929" s="52"/>
      <c r="AI6929" s="52"/>
      <c r="AJ6929" s="52"/>
      <c r="AK6929" s="52"/>
      <c r="AL6929" s="6">
        <v>2858</v>
      </c>
    </row>
    <row r="6930" spans="1:38">
      <c r="A6930" s="52" t="s">
        <v>15030</v>
      </c>
      <c r="B6930" s="52"/>
      <c r="C6930" s="52"/>
      <c r="D6930" s="52"/>
      <c r="E6930" s="52"/>
      <c r="F6930" s="52"/>
      <c r="G6930" s="52"/>
      <c r="H6930" s="52"/>
      <c r="I6930" s="52"/>
      <c r="J6930" s="52"/>
      <c r="K6930" s="52"/>
      <c r="L6930" s="52"/>
      <c r="M6930" s="53">
        <v>30475.9</v>
      </c>
      <c r="N6930" s="53"/>
      <c r="O6930" s="53"/>
      <c r="P6930" s="53"/>
      <c r="Q6930" s="53"/>
      <c r="R6930" s="53"/>
      <c r="S6930" s="53"/>
      <c r="T6930" s="53"/>
      <c r="U6930" s="62">
        <v>0</v>
      </c>
      <c r="V6930" s="62"/>
      <c r="W6930" s="7">
        <v>0</v>
      </c>
      <c r="X6930" s="3">
        <v>94</v>
      </c>
      <c r="Y6930" s="4">
        <v>0</v>
      </c>
      <c r="Z6930" s="5">
        <v>31779</v>
      </c>
      <c r="AA6930" s="3">
        <v>1987</v>
      </c>
      <c r="AB6930" s="63">
        <v>0</v>
      </c>
      <c r="AC6930" s="63"/>
      <c r="AD6930" s="1" t="s">
        <v>13346</v>
      </c>
      <c r="AE6930" s="52" t="s">
        <v>15031</v>
      </c>
      <c r="AF6930" s="52"/>
      <c r="AG6930" s="52"/>
      <c r="AH6930" s="52"/>
      <c r="AI6930" s="52"/>
      <c r="AJ6930" s="52"/>
      <c r="AK6930" s="52"/>
      <c r="AL6930" s="6">
        <v>62537</v>
      </c>
    </row>
    <row r="6931" spans="1:38">
      <c r="A6931" s="52" t="s">
        <v>15032</v>
      </c>
      <c r="B6931" s="52"/>
      <c r="C6931" s="52"/>
      <c r="D6931" s="52"/>
      <c r="E6931" s="52"/>
      <c r="F6931" s="52"/>
      <c r="G6931" s="52"/>
      <c r="H6931" s="52"/>
      <c r="I6931" s="52"/>
      <c r="J6931" s="52"/>
      <c r="K6931" s="52"/>
      <c r="L6931" s="52"/>
      <c r="M6931" s="53">
        <v>7500</v>
      </c>
      <c r="N6931" s="53"/>
      <c r="O6931" s="53"/>
      <c r="P6931" s="53"/>
      <c r="Q6931" s="53"/>
      <c r="R6931" s="53"/>
      <c r="S6931" s="53"/>
      <c r="T6931" s="53"/>
      <c r="U6931" s="62">
        <v>0</v>
      </c>
      <c r="V6931" s="62"/>
      <c r="W6931" s="7">
        <v>0</v>
      </c>
      <c r="X6931" s="3">
        <v>94</v>
      </c>
      <c r="Y6931" s="4">
        <v>0</v>
      </c>
      <c r="Z6931" s="5">
        <v>31779</v>
      </c>
      <c r="AA6931" s="3">
        <v>1987</v>
      </c>
      <c r="AB6931" s="63">
        <v>0</v>
      </c>
      <c r="AC6931" s="63"/>
      <c r="AD6931" s="1" t="s">
        <v>13346</v>
      </c>
      <c r="AE6931" s="52" t="s">
        <v>15033</v>
      </c>
      <c r="AF6931" s="52"/>
      <c r="AG6931" s="52"/>
      <c r="AH6931" s="52"/>
      <c r="AI6931" s="52"/>
      <c r="AJ6931" s="52"/>
      <c r="AK6931" s="52"/>
      <c r="AL6931" s="6">
        <v>15390</v>
      </c>
    </row>
    <row r="6932" spans="1:38">
      <c r="A6932" s="52" t="s">
        <v>15034</v>
      </c>
      <c r="B6932" s="52"/>
      <c r="C6932" s="52"/>
      <c r="D6932" s="52"/>
      <c r="E6932" s="52"/>
      <c r="F6932" s="52"/>
      <c r="G6932" s="52"/>
      <c r="H6932" s="52"/>
      <c r="I6932" s="52"/>
      <c r="J6932" s="52"/>
      <c r="K6932" s="52"/>
      <c r="L6932" s="52"/>
      <c r="M6932" s="53">
        <v>24727.86</v>
      </c>
      <c r="N6932" s="53"/>
      <c r="O6932" s="53"/>
      <c r="P6932" s="53"/>
      <c r="Q6932" s="53"/>
      <c r="R6932" s="53"/>
      <c r="S6932" s="53"/>
      <c r="T6932" s="53"/>
      <c r="U6932" s="62">
        <v>0</v>
      </c>
      <c r="V6932" s="62"/>
      <c r="W6932" s="7">
        <v>0</v>
      </c>
      <c r="X6932" s="3">
        <v>94</v>
      </c>
      <c r="Y6932" s="4">
        <v>0</v>
      </c>
      <c r="Z6932" s="5">
        <v>31779</v>
      </c>
      <c r="AA6932" s="3">
        <v>1987</v>
      </c>
      <c r="AB6932" s="63">
        <v>0</v>
      </c>
      <c r="AC6932" s="63"/>
      <c r="AD6932" s="1" t="s">
        <v>13346</v>
      </c>
      <c r="AE6932" s="52" t="s">
        <v>15035</v>
      </c>
      <c r="AF6932" s="52"/>
      <c r="AG6932" s="52"/>
      <c r="AH6932" s="52"/>
      <c r="AI6932" s="52"/>
      <c r="AJ6932" s="52"/>
      <c r="AK6932" s="52"/>
      <c r="AL6932" s="6">
        <v>50742</v>
      </c>
    </row>
    <row r="6933" spans="1:38">
      <c r="A6933" s="52" t="s">
        <v>15036</v>
      </c>
      <c r="B6933" s="52"/>
      <c r="C6933" s="52"/>
      <c r="D6933" s="52"/>
      <c r="E6933" s="52"/>
      <c r="F6933" s="52"/>
      <c r="G6933" s="52"/>
      <c r="H6933" s="52"/>
      <c r="I6933" s="52"/>
      <c r="J6933" s="52"/>
      <c r="K6933" s="52"/>
      <c r="L6933" s="52"/>
      <c r="M6933" s="53">
        <v>125869.5</v>
      </c>
      <c r="N6933" s="53"/>
      <c r="O6933" s="53"/>
      <c r="P6933" s="53"/>
      <c r="Q6933" s="53"/>
      <c r="R6933" s="53"/>
      <c r="S6933" s="53"/>
      <c r="T6933" s="53"/>
      <c r="U6933" s="62">
        <v>0</v>
      </c>
      <c r="V6933" s="62"/>
      <c r="W6933" s="7">
        <v>0</v>
      </c>
      <c r="X6933" s="3">
        <v>94</v>
      </c>
      <c r="Y6933" s="4">
        <v>0</v>
      </c>
      <c r="Z6933" s="10">
        <v>31423</v>
      </c>
      <c r="AA6933" s="3">
        <v>1986</v>
      </c>
      <c r="AB6933" s="63">
        <v>0</v>
      </c>
      <c r="AC6933" s="63"/>
      <c r="AD6933" s="1" t="s">
        <v>13346</v>
      </c>
      <c r="AE6933" s="52" t="s">
        <v>15037</v>
      </c>
      <c r="AF6933" s="52"/>
      <c r="AG6933" s="52"/>
      <c r="AH6933" s="52"/>
      <c r="AI6933" s="52"/>
      <c r="AJ6933" s="52"/>
      <c r="AK6933" s="52"/>
      <c r="AL6933" s="6">
        <v>265184</v>
      </c>
    </row>
    <row r="6934" spans="1:38">
      <c r="A6934" s="52" t="s">
        <v>15038</v>
      </c>
      <c r="B6934" s="52"/>
      <c r="C6934" s="52"/>
      <c r="D6934" s="52"/>
      <c r="E6934" s="52"/>
      <c r="F6934" s="52"/>
      <c r="G6934" s="52"/>
      <c r="H6934" s="52"/>
      <c r="I6934" s="52"/>
      <c r="J6934" s="52"/>
      <c r="K6934" s="52"/>
      <c r="L6934" s="52"/>
      <c r="M6934" s="53">
        <v>2000</v>
      </c>
      <c r="N6934" s="53"/>
      <c r="O6934" s="53"/>
      <c r="P6934" s="53"/>
      <c r="Q6934" s="53"/>
      <c r="R6934" s="53"/>
      <c r="S6934" s="53"/>
      <c r="T6934" s="53"/>
      <c r="U6934" s="62">
        <v>0</v>
      </c>
      <c r="V6934" s="62"/>
      <c r="W6934" s="7">
        <v>0</v>
      </c>
      <c r="X6934" s="3">
        <v>94</v>
      </c>
      <c r="Y6934" s="4">
        <v>0</v>
      </c>
      <c r="Z6934" s="10">
        <v>31422</v>
      </c>
      <c r="AA6934" s="3">
        <v>1986</v>
      </c>
      <c r="AB6934" s="63">
        <v>0</v>
      </c>
      <c r="AC6934" s="63"/>
      <c r="AD6934" s="1" t="s">
        <v>13346</v>
      </c>
      <c r="AE6934" s="52" t="s">
        <v>15039</v>
      </c>
      <c r="AF6934" s="52"/>
      <c r="AG6934" s="52"/>
      <c r="AH6934" s="52"/>
      <c r="AI6934" s="52"/>
      <c r="AJ6934" s="52"/>
      <c r="AK6934" s="52"/>
      <c r="AL6934" s="6">
        <v>4214</v>
      </c>
    </row>
    <row r="6935" spans="1:38">
      <c r="A6935" s="52" t="s">
        <v>15040</v>
      </c>
      <c r="B6935" s="52"/>
      <c r="C6935" s="52"/>
      <c r="D6935" s="52"/>
      <c r="E6935" s="52"/>
      <c r="F6935" s="52"/>
      <c r="G6935" s="52"/>
      <c r="H6935" s="52"/>
      <c r="I6935" s="52"/>
      <c r="J6935" s="52"/>
      <c r="K6935" s="52"/>
      <c r="L6935" s="52"/>
      <c r="M6935" s="53">
        <v>1000</v>
      </c>
      <c r="N6935" s="53"/>
      <c r="O6935" s="53"/>
      <c r="P6935" s="53"/>
      <c r="Q6935" s="53"/>
      <c r="R6935" s="53"/>
      <c r="S6935" s="53"/>
      <c r="T6935" s="53"/>
      <c r="U6935" s="62">
        <v>0</v>
      </c>
      <c r="V6935" s="62"/>
      <c r="W6935" s="7">
        <v>0</v>
      </c>
      <c r="X6935" s="3">
        <v>94</v>
      </c>
      <c r="Y6935" s="4">
        <v>0</v>
      </c>
      <c r="Z6935" s="10">
        <v>31424</v>
      </c>
      <c r="AA6935" s="3">
        <v>1986</v>
      </c>
      <c r="AB6935" s="63">
        <v>0</v>
      </c>
      <c r="AC6935" s="63"/>
      <c r="AD6935" s="1" t="s">
        <v>13346</v>
      </c>
      <c r="AE6935" s="52" t="s">
        <v>15041</v>
      </c>
      <c r="AF6935" s="52"/>
      <c r="AG6935" s="52"/>
      <c r="AH6935" s="52"/>
      <c r="AI6935" s="52"/>
      <c r="AJ6935" s="52"/>
      <c r="AK6935" s="52"/>
      <c r="AL6935" s="6">
        <v>2107</v>
      </c>
    </row>
    <row r="6936" spans="1:38">
      <c r="A6936" s="52" t="s">
        <v>15042</v>
      </c>
      <c r="B6936" s="52"/>
      <c r="C6936" s="52"/>
      <c r="D6936" s="52"/>
      <c r="E6936" s="52"/>
      <c r="F6936" s="52"/>
      <c r="G6936" s="52"/>
      <c r="H6936" s="52"/>
      <c r="I6936" s="52"/>
      <c r="J6936" s="52"/>
      <c r="K6936" s="52"/>
      <c r="L6936" s="52"/>
      <c r="M6936" s="53">
        <v>5897.16</v>
      </c>
      <c r="N6936" s="53"/>
      <c r="O6936" s="53"/>
      <c r="P6936" s="53"/>
      <c r="Q6936" s="53"/>
      <c r="R6936" s="53"/>
      <c r="S6936" s="53"/>
      <c r="T6936" s="53"/>
      <c r="U6936" s="62">
        <v>0</v>
      </c>
      <c r="V6936" s="62"/>
      <c r="W6936" s="7">
        <v>0</v>
      </c>
      <c r="X6936" s="3">
        <v>94</v>
      </c>
      <c r="Y6936" s="4">
        <v>0</v>
      </c>
      <c r="Z6936" s="5">
        <v>31779</v>
      </c>
      <c r="AA6936" s="3">
        <v>1987</v>
      </c>
      <c r="AB6936" s="63">
        <v>0</v>
      </c>
      <c r="AC6936" s="63"/>
      <c r="AD6936" s="1" t="s">
        <v>13346</v>
      </c>
      <c r="AE6936" s="52" t="s">
        <v>15043</v>
      </c>
      <c r="AF6936" s="52"/>
      <c r="AG6936" s="52"/>
      <c r="AH6936" s="52"/>
      <c r="AI6936" s="52"/>
      <c r="AJ6936" s="52"/>
      <c r="AK6936" s="52"/>
      <c r="AL6936" s="6">
        <v>12101</v>
      </c>
    </row>
    <row r="6937" spans="1:38">
      <c r="A6937" s="52" t="s">
        <v>15044</v>
      </c>
      <c r="B6937" s="52"/>
      <c r="C6937" s="52"/>
      <c r="D6937" s="52"/>
      <c r="E6937" s="52"/>
      <c r="F6937" s="52"/>
      <c r="G6937" s="52"/>
      <c r="H6937" s="52"/>
      <c r="I6937" s="52"/>
      <c r="J6937" s="52"/>
      <c r="K6937" s="52"/>
      <c r="L6937" s="52"/>
      <c r="M6937" s="53">
        <v>75000</v>
      </c>
      <c r="N6937" s="53"/>
      <c r="O6937" s="53"/>
      <c r="P6937" s="53"/>
      <c r="Q6937" s="53"/>
      <c r="R6937" s="53"/>
      <c r="S6937" s="53"/>
      <c r="T6937" s="53"/>
      <c r="U6937" s="62">
        <v>0</v>
      </c>
      <c r="V6937" s="62"/>
      <c r="W6937" s="7">
        <v>0</v>
      </c>
      <c r="X6937" s="3">
        <v>94</v>
      </c>
      <c r="Y6937" s="4">
        <v>0</v>
      </c>
      <c r="Z6937" s="5">
        <v>31779</v>
      </c>
      <c r="AA6937" s="3">
        <v>1987</v>
      </c>
      <c r="AB6937" s="63">
        <v>0</v>
      </c>
      <c r="AC6937" s="63"/>
      <c r="AD6937" s="1" t="s">
        <v>13346</v>
      </c>
      <c r="AE6937" s="52" t="s">
        <v>15045</v>
      </c>
      <c r="AF6937" s="52"/>
      <c r="AG6937" s="52"/>
      <c r="AH6937" s="52"/>
      <c r="AI6937" s="52"/>
      <c r="AJ6937" s="52"/>
      <c r="AK6937" s="52"/>
      <c r="AL6937" s="6">
        <v>153900</v>
      </c>
    </row>
    <row r="6938" spans="1:38">
      <c r="A6938" s="52" t="s">
        <v>15046</v>
      </c>
      <c r="B6938" s="52"/>
      <c r="C6938" s="52"/>
      <c r="D6938" s="52"/>
      <c r="E6938" s="52"/>
      <c r="F6938" s="52"/>
      <c r="G6938" s="52"/>
      <c r="H6938" s="52"/>
      <c r="I6938" s="52"/>
      <c r="J6938" s="52"/>
      <c r="K6938" s="52"/>
      <c r="L6938" s="52"/>
      <c r="M6938" s="53">
        <v>128800</v>
      </c>
      <c r="N6938" s="53"/>
      <c r="O6938" s="53"/>
      <c r="P6938" s="53"/>
      <c r="Q6938" s="53"/>
      <c r="R6938" s="53"/>
      <c r="S6938" s="53"/>
      <c r="T6938" s="53"/>
      <c r="U6938" s="62">
        <v>0</v>
      </c>
      <c r="V6938" s="62"/>
      <c r="W6938" s="7">
        <v>0</v>
      </c>
      <c r="X6938" s="3">
        <v>94</v>
      </c>
      <c r="Y6938" s="4">
        <v>0</v>
      </c>
      <c r="Z6938" s="10">
        <v>31422</v>
      </c>
      <c r="AA6938" s="3">
        <v>1986</v>
      </c>
      <c r="AB6938" s="63">
        <v>0</v>
      </c>
      <c r="AC6938" s="63"/>
      <c r="AD6938" s="1" t="s">
        <v>13346</v>
      </c>
      <c r="AE6938" s="52" t="s">
        <v>15047</v>
      </c>
      <c r="AF6938" s="52"/>
      <c r="AG6938" s="52"/>
      <c r="AH6938" s="52"/>
      <c r="AI6938" s="52"/>
      <c r="AJ6938" s="52"/>
      <c r="AK6938" s="52"/>
      <c r="AL6938" s="6">
        <v>271358</v>
      </c>
    </row>
    <row r="6939" spans="1:38">
      <c r="A6939" s="52" t="s">
        <v>15048</v>
      </c>
      <c r="B6939" s="52"/>
      <c r="C6939" s="52"/>
      <c r="D6939" s="52"/>
      <c r="E6939" s="52"/>
      <c r="F6939" s="52"/>
      <c r="G6939" s="52"/>
      <c r="H6939" s="52"/>
      <c r="I6939" s="52"/>
      <c r="J6939" s="52"/>
      <c r="K6939" s="52"/>
      <c r="L6939" s="52"/>
      <c r="M6939" s="53">
        <v>12971.1</v>
      </c>
      <c r="N6939" s="53"/>
      <c r="O6939" s="53"/>
      <c r="P6939" s="53"/>
      <c r="Q6939" s="53"/>
      <c r="R6939" s="53"/>
      <c r="S6939" s="53"/>
      <c r="T6939" s="53"/>
      <c r="U6939" s="62">
        <v>0</v>
      </c>
      <c r="V6939" s="62"/>
      <c r="W6939" s="7">
        <v>0</v>
      </c>
      <c r="X6939" s="3">
        <v>94</v>
      </c>
      <c r="Y6939" s="4">
        <v>0</v>
      </c>
      <c r="Z6939" s="5">
        <v>31782</v>
      </c>
      <c r="AA6939" s="3">
        <v>1987</v>
      </c>
      <c r="AB6939" s="63">
        <v>0</v>
      </c>
      <c r="AC6939" s="63"/>
      <c r="AD6939" s="1" t="s">
        <v>13346</v>
      </c>
      <c r="AE6939" s="52" t="s">
        <v>15049</v>
      </c>
      <c r="AF6939" s="52"/>
      <c r="AG6939" s="52"/>
      <c r="AH6939" s="52"/>
      <c r="AI6939" s="52"/>
      <c r="AJ6939" s="52"/>
      <c r="AK6939" s="52"/>
      <c r="AL6939" s="6">
        <v>26617</v>
      </c>
    </row>
    <row r="6940" spans="1:38">
      <c r="A6940" s="52" t="s">
        <v>15050</v>
      </c>
      <c r="B6940" s="52"/>
      <c r="C6940" s="52"/>
      <c r="D6940" s="52"/>
      <c r="E6940" s="52"/>
      <c r="F6940" s="52"/>
      <c r="G6940" s="52"/>
      <c r="H6940" s="52"/>
      <c r="I6940" s="52"/>
      <c r="J6940" s="52"/>
      <c r="K6940" s="52"/>
      <c r="L6940" s="52"/>
      <c r="M6940" s="54">
        <v>600</v>
      </c>
      <c r="N6940" s="54"/>
      <c r="O6940" s="54"/>
      <c r="P6940" s="54"/>
      <c r="Q6940" s="54"/>
      <c r="R6940" s="54"/>
      <c r="S6940" s="54"/>
      <c r="T6940" s="54"/>
      <c r="U6940" s="62">
        <v>0</v>
      </c>
      <c r="V6940" s="62"/>
      <c r="W6940" s="7">
        <v>0</v>
      </c>
      <c r="X6940" s="3">
        <v>94</v>
      </c>
      <c r="Y6940" s="4">
        <v>0</v>
      </c>
      <c r="Z6940" s="10">
        <v>31422</v>
      </c>
      <c r="AA6940" s="3">
        <v>1986</v>
      </c>
      <c r="AB6940" s="63">
        <v>0</v>
      </c>
      <c r="AC6940" s="63"/>
      <c r="AD6940" s="1" t="s">
        <v>13346</v>
      </c>
      <c r="AE6940" s="52" t="s">
        <v>15051</v>
      </c>
      <c r="AF6940" s="52"/>
      <c r="AG6940" s="52"/>
      <c r="AH6940" s="52"/>
      <c r="AI6940" s="52"/>
      <c r="AJ6940" s="52"/>
      <c r="AK6940" s="52"/>
      <c r="AL6940" s="6">
        <v>1264</v>
      </c>
    </row>
    <row r="6941" spans="1:38">
      <c r="A6941" s="52" t="s">
        <v>15052</v>
      </c>
      <c r="B6941" s="52"/>
      <c r="C6941" s="52"/>
      <c r="D6941" s="52"/>
      <c r="E6941" s="52"/>
      <c r="F6941" s="52"/>
      <c r="G6941" s="52"/>
      <c r="H6941" s="52"/>
      <c r="I6941" s="52"/>
      <c r="J6941" s="52"/>
      <c r="K6941" s="52"/>
      <c r="L6941" s="52"/>
      <c r="M6941" s="53">
        <v>26132.87</v>
      </c>
      <c r="N6941" s="53"/>
      <c r="O6941" s="53"/>
      <c r="P6941" s="53"/>
      <c r="Q6941" s="53"/>
      <c r="R6941" s="53"/>
      <c r="S6941" s="53"/>
      <c r="T6941" s="53"/>
      <c r="U6941" s="62">
        <v>0</v>
      </c>
      <c r="V6941" s="62"/>
      <c r="W6941" s="7">
        <v>0</v>
      </c>
      <c r="X6941" s="3">
        <v>94</v>
      </c>
      <c r="Y6941" s="4">
        <v>0</v>
      </c>
      <c r="Z6941" s="10">
        <v>31423</v>
      </c>
      <c r="AA6941" s="3">
        <v>1986</v>
      </c>
      <c r="AB6941" s="63">
        <v>0</v>
      </c>
      <c r="AC6941" s="63"/>
      <c r="AD6941" s="1" t="s">
        <v>13346</v>
      </c>
      <c r="AE6941" s="52" t="s">
        <v>15053</v>
      </c>
      <c r="AF6941" s="52"/>
      <c r="AG6941" s="52"/>
      <c r="AH6941" s="52"/>
      <c r="AI6941" s="52"/>
      <c r="AJ6941" s="52"/>
      <c r="AK6941" s="52"/>
      <c r="AL6941" s="6">
        <v>55057</v>
      </c>
    </row>
    <row r="6942" spans="1:38">
      <c r="A6942" s="52" t="s">
        <v>15054</v>
      </c>
      <c r="B6942" s="52"/>
      <c r="C6942" s="52"/>
      <c r="D6942" s="52"/>
      <c r="E6942" s="52"/>
      <c r="F6942" s="52"/>
      <c r="G6942" s="52"/>
      <c r="H6942" s="52"/>
      <c r="I6942" s="52"/>
      <c r="J6942" s="52"/>
      <c r="K6942" s="52"/>
      <c r="L6942" s="52"/>
      <c r="M6942" s="53">
        <v>2500</v>
      </c>
      <c r="N6942" s="53"/>
      <c r="O6942" s="53"/>
      <c r="P6942" s="53"/>
      <c r="Q6942" s="53"/>
      <c r="R6942" s="53"/>
      <c r="S6942" s="53"/>
      <c r="T6942" s="53"/>
      <c r="U6942" s="62">
        <v>0</v>
      </c>
      <c r="V6942" s="62"/>
      <c r="W6942" s="7">
        <v>0</v>
      </c>
      <c r="X6942" s="3">
        <v>94</v>
      </c>
      <c r="Y6942" s="4">
        <v>0</v>
      </c>
      <c r="Z6942" s="5">
        <v>31421</v>
      </c>
      <c r="AA6942" s="3">
        <v>1986</v>
      </c>
      <c r="AB6942" s="63">
        <v>0</v>
      </c>
      <c r="AC6942" s="63"/>
      <c r="AD6942" s="1" t="s">
        <v>13346</v>
      </c>
      <c r="AE6942" s="52" t="s">
        <v>15055</v>
      </c>
      <c r="AF6942" s="52"/>
      <c r="AG6942" s="52"/>
      <c r="AH6942" s="52"/>
      <c r="AI6942" s="52"/>
      <c r="AJ6942" s="52"/>
      <c r="AK6942" s="52"/>
      <c r="AL6942" s="6">
        <v>5267</v>
      </c>
    </row>
    <row r="6943" spans="1:38">
      <c r="A6943" s="52" t="s">
        <v>15056</v>
      </c>
      <c r="B6943" s="52"/>
      <c r="C6943" s="52"/>
      <c r="D6943" s="52"/>
      <c r="E6943" s="52"/>
      <c r="F6943" s="52"/>
      <c r="G6943" s="52"/>
      <c r="H6943" s="52"/>
      <c r="I6943" s="52"/>
      <c r="J6943" s="52"/>
      <c r="K6943" s="52"/>
      <c r="L6943" s="52"/>
      <c r="M6943" s="53">
        <v>208433.37</v>
      </c>
      <c r="N6943" s="53"/>
      <c r="O6943" s="53"/>
      <c r="P6943" s="53"/>
      <c r="Q6943" s="53"/>
      <c r="R6943" s="53"/>
      <c r="S6943" s="53"/>
      <c r="T6943" s="53"/>
      <c r="U6943" s="62">
        <v>0</v>
      </c>
      <c r="V6943" s="62"/>
      <c r="W6943" s="7">
        <v>0</v>
      </c>
      <c r="X6943" s="3">
        <v>94</v>
      </c>
      <c r="Y6943" s="4">
        <v>0</v>
      </c>
      <c r="Z6943" s="5">
        <v>31421</v>
      </c>
      <c r="AA6943" s="3">
        <v>1986</v>
      </c>
      <c r="AB6943" s="63">
        <v>0</v>
      </c>
      <c r="AC6943" s="63"/>
      <c r="AD6943" s="1" t="s">
        <v>13346</v>
      </c>
      <c r="AE6943" s="52" t="s">
        <v>15057</v>
      </c>
      <c r="AF6943" s="52"/>
      <c r="AG6943" s="52"/>
      <c r="AH6943" s="52"/>
      <c r="AI6943" s="52"/>
      <c r="AJ6943" s="52"/>
      <c r="AK6943" s="52"/>
      <c r="AL6943" s="6">
        <v>439130</v>
      </c>
    </row>
    <row r="6944" spans="1:38">
      <c r="A6944" s="52" t="s">
        <v>15058</v>
      </c>
      <c r="B6944" s="52"/>
      <c r="C6944" s="52"/>
      <c r="D6944" s="52"/>
      <c r="E6944" s="52"/>
      <c r="F6944" s="52"/>
      <c r="G6944" s="52"/>
      <c r="H6944" s="52"/>
      <c r="I6944" s="52"/>
      <c r="J6944" s="52"/>
      <c r="K6944" s="52"/>
      <c r="L6944" s="52"/>
      <c r="M6944" s="53">
        <v>1200</v>
      </c>
      <c r="N6944" s="53"/>
      <c r="O6944" s="53"/>
      <c r="P6944" s="53"/>
      <c r="Q6944" s="53"/>
      <c r="R6944" s="53"/>
      <c r="S6944" s="53"/>
      <c r="T6944" s="53"/>
      <c r="U6944" s="62">
        <v>0</v>
      </c>
      <c r="V6944" s="62"/>
      <c r="W6944" s="7">
        <v>0</v>
      </c>
      <c r="X6944" s="3">
        <v>94</v>
      </c>
      <c r="Y6944" s="4">
        <v>0</v>
      </c>
      <c r="Z6944" s="5">
        <v>31421</v>
      </c>
      <c r="AA6944" s="3">
        <v>1986</v>
      </c>
      <c r="AB6944" s="63">
        <v>0</v>
      </c>
      <c r="AC6944" s="63"/>
      <c r="AD6944" s="1" t="s">
        <v>13346</v>
      </c>
      <c r="AE6944" s="52" t="s">
        <v>15059</v>
      </c>
      <c r="AF6944" s="52"/>
      <c r="AG6944" s="52"/>
      <c r="AH6944" s="52"/>
      <c r="AI6944" s="52"/>
      <c r="AJ6944" s="52"/>
      <c r="AK6944" s="52"/>
      <c r="AL6944" s="6">
        <v>2528</v>
      </c>
    </row>
    <row r="6945" spans="1:38">
      <c r="A6945" s="52" t="s">
        <v>15060</v>
      </c>
      <c r="B6945" s="52"/>
      <c r="C6945" s="52"/>
      <c r="D6945" s="52"/>
      <c r="E6945" s="52"/>
      <c r="F6945" s="52"/>
      <c r="G6945" s="52"/>
      <c r="H6945" s="52"/>
      <c r="I6945" s="52"/>
      <c r="J6945" s="52"/>
      <c r="K6945" s="52"/>
      <c r="L6945" s="52"/>
      <c r="M6945" s="53">
        <v>1500</v>
      </c>
      <c r="N6945" s="53"/>
      <c r="O6945" s="53"/>
      <c r="P6945" s="53"/>
      <c r="Q6945" s="53"/>
      <c r="R6945" s="53"/>
      <c r="S6945" s="53"/>
      <c r="T6945" s="53"/>
      <c r="U6945" s="62">
        <v>0</v>
      </c>
      <c r="V6945" s="62"/>
      <c r="W6945" s="7">
        <v>0</v>
      </c>
      <c r="X6945" s="3">
        <v>94</v>
      </c>
      <c r="Y6945" s="4">
        <v>0</v>
      </c>
      <c r="Z6945" s="5">
        <v>31421</v>
      </c>
      <c r="AA6945" s="3">
        <v>1986</v>
      </c>
      <c r="AB6945" s="63">
        <v>0</v>
      </c>
      <c r="AC6945" s="63"/>
      <c r="AD6945" s="1" t="s">
        <v>13346</v>
      </c>
      <c r="AE6945" s="52" t="s">
        <v>15061</v>
      </c>
      <c r="AF6945" s="52"/>
      <c r="AG6945" s="52"/>
      <c r="AH6945" s="52"/>
      <c r="AI6945" s="52"/>
      <c r="AJ6945" s="52"/>
      <c r="AK6945" s="52"/>
      <c r="AL6945" s="6">
        <v>3160</v>
      </c>
    </row>
    <row r="6946" spans="1:38">
      <c r="A6946" s="52" t="s">
        <v>15062</v>
      </c>
      <c r="B6946" s="52"/>
      <c r="C6946" s="52"/>
      <c r="D6946" s="52"/>
      <c r="E6946" s="52"/>
      <c r="F6946" s="52"/>
      <c r="G6946" s="52"/>
      <c r="H6946" s="52"/>
      <c r="I6946" s="52"/>
      <c r="J6946" s="52"/>
      <c r="K6946" s="52"/>
      <c r="L6946" s="52"/>
      <c r="M6946" s="53">
        <v>3375</v>
      </c>
      <c r="N6946" s="53"/>
      <c r="O6946" s="53"/>
      <c r="P6946" s="53"/>
      <c r="Q6946" s="53"/>
      <c r="R6946" s="53"/>
      <c r="S6946" s="53"/>
      <c r="T6946" s="53"/>
      <c r="U6946" s="62">
        <v>0</v>
      </c>
      <c r="V6946" s="62"/>
      <c r="W6946" s="7">
        <v>0</v>
      </c>
      <c r="X6946" s="3">
        <v>94</v>
      </c>
      <c r="Y6946" s="4">
        <v>0</v>
      </c>
      <c r="Z6946" s="5">
        <v>31421</v>
      </c>
      <c r="AA6946" s="3">
        <v>1986</v>
      </c>
      <c r="AB6946" s="63">
        <v>0</v>
      </c>
      <c r="AC6946" s="63"/>
      <c r="AD6946" s="1" t="s">
        <v>13346</v>
      </c>
      <c r="AE6946" s="52" t="s">
        <v>15063</v>
      </c>
      <c r="AF6946" s="52"/>
      <c r="AG6946" s="52"/>
      <c r="AH6946" s="52"/>
      <c r="AI6946" s="52"/>
      <c r="AJ6946" s="52"/>
      <c r="AK6946" s="52"/>
      <c r="AL6946" s="6">
        <v>7110</v>
      </c>
    </row>
    <row r="6947" spans="1:38">
      <c r="A6947" s="52" t="s">
        <v>15064</v>
      </c>
      <c r="B6947" s="52"/>
      <c r="C6947" s="52"/>
      <c r="D6947" s="52"/>
      <c r="E6947" s="52"/>
      <c r="F6947" s="52"/>
      <c r="G6947" s="52"/>
      <c r="H6947" s="52"/>
      <c r="I6947" s="52"/>
      <c r="J6947" s="52"/>
      <c r="K6947" s="52"/>
      <c r="L6947" s="52"/>
      <c r="M6947" s="54">
        <v>275</v>
      </c>
      <c r="N6947" s="54"/>
      <c r="O6947" s="54"/>
      <c r="P6947" s="54"/>
      <c r="Q6947" s="54"/>
      <c r="R6947" s="54"/>
      <c r="S6947" s="54"/>
      <c r="T6947" s="54"/>
      <c r="U6947" s="62">
        <v>0</v>
      </c>
      <c r="V6947" s="62"/>
      <c r="W6947" s="7">
        <v>0</v>
      </c>
      <c r="X6947" s="3">
        <v>94</v>
      </c>
      <c r="Y6947" s="4">
        <v>0</v>
      </c>
      <c r="Z6947" s="5">
        <v>31421</v>
      </c>
      <c r="AA6947" s="3">
        <v>1986</v>
      </c>
      <c r="AB6947" s="63">
        <v>0</v>
      </c>
      <c r="AC6947" s="63"/>
      <c r="AD6947" s="1" t="s">
        <v>13346</v>
      </c>
      <c r="AE6947" s="52" t="s">
        <v>15065</v>
      </c>
      <c r="AF6947" s="52"/>
      <c r="AG6947" s="52"/>
      <c r="AH6947" s="52"/>
      <c r="AI6947" s="52"/>
      <c r="AJ6947" s="52"/>
      <c r="AK6947" s="52"/>
      <c r="AL6947" s="11">
        <v>579</v>
      </c>
    </row>
    <row r="6948" spans="1:38">
      <c r="A6948" s="52" t="s">
        <v>15066</v>
      </c>
      <c r="B6948" s="52"/>
      <c r="C6948" s="52"/>
      <c r="D6948" s="52"/>
      <c r="E6948" s="52"/>
      <c r="F6948" s="52"/>
      <c r="G6948" s="52"/>
      <c r="H6948" s="52"/>
      <c r="I6948" s="52"/>
      <c r="J6948" s="52"/>
      <c r="K6948" s="52"/>
      <c r="L6948" s="52"/>
      <c r="M6948" s="53">
        <v>7455</v>
      </c>
      <c r="N6948" s="53"/>
      <c r="O6948" s="53"/>
      <c r="P6948" s="53"/>
      <c r="Q6948" s="53"/>
      <c r="R6948" s="53"/>
      <c r="S6948" s="53"/>
      <c r="T6948" s="53"/>
      <c r="U6948" s="62">
        <v>0</v>
      </c>
      <c r="V6948" s="62"/>
      <c r="W6948" s="7">
        <v>0</v>
      </c>
      <c r="X6948" s="3">
        <v>94</v>
      </c>
      <c r="Y6948" s="4">
        <v>0</v>
      </c>
      <c r="Z6948" s="5">
        <v>32876</v>
      </c>
      <c r="AA6948" s="3">
        <v>1990</v>
      </c>
      <c r="AB6948" s="63">
        <v>0</v>
      </c>
      <c r="AC6948" s="63"/>
      <c r="AD6948" s="1" t="s">
        <v>13346</v>
      </c>
      <c r="AE6948" s="52" t="s">
        <v>15067</v>
      </c>
      <c r="AF6948" s="52"/>
      <c r="AG6948" s="52"/>
      <c r="AH6948" s="52"/>
      <c r="AI6948" s="52"/>
      <c r="AJ6948" s="52"/>
      <c r="AK6948" s="52"/>
      <c r="AL6948" s="6">
        <v>14291</v>
      </c>
    </row>
    <row r="6949" spans="1:38">
      <c r="A6949" s="52" t="s">
        <v>15068</v>
      </c>
      <c r="B6949" s="52"/>
      <c r="C6949" s="52"/>
      <c r="D6949" s="52"/>
      <c r="E6949" s="52"/>
      <c r="F6949" s="52"/>
      <c r="G6949" s="52"/>
      <c r="H6949" s="52"/>
      <c r="I6949" s="52"/>
      <c r="J6949" s="52"/>
      <c r="K6949" s="52"/>
      <c r="L6949" s="52"/>
      <c r="M6949" s="53">
        <v>32354.37</v>
      </c>
      <c r="N6949" s="53"/>
      <c r="O6949" s="53"/>
      <c r="P6949" s="53"/>
      <c r="Q6949" s="53"/>
      <c r="R6949" s="53"/>
      <c r="S6949" s="53"/>
      <c r="T6949" s="53"/>
      <c r="U6949" s="62">
        <v>0</v>
      </c>
      <c r="V6949" s="62"/>
      <c r="W6949" s="7">
        <v>0</v>
      </c>
      <c r="X6949" s="3">
        <v>94</v>
      </c>
      <c r="Y6949" s="4">
        <v>0</v>
      </c>
      <c r="Z6949" s="8">
        <v>32781</v>
      </c>
      <c r="AA6949" s="3">
        <v>1989</v>
      </c>
      <c r="AB6949" s="63">
        <v>0</v>
      </c>
      <c r="AC6949" s="63"/>
      <c r="AD6949" s="1" t="s">
        <v>13346</v>
      </c>
      <c r="AE6949" s="52" t="s">
        <v>15069</v>
      </c>
      <c r="AF6949" s="52"/>
      <c r="AG6949" s="52"/>
      <c r="AH6949" s="52"/>
      <c r="AI6949" s="52"/>
      <c r="AJ6949" s="52"/>
      <c r="AK6949" s="52"/>
      <c r="AL6949" s="6">
        <v>63665</v>
      </c>
    </row>
    <row r="6950" spans="1:38">
      <c r="A6950" s="52" t="s">
        <v>15070</v>
      </c>
      <c r="B6950" s="52"/>
      <c r="C6950" s="52"/>
      <c r="D6950" s="52"/>
      <c r="E6950" s="52"/>
      <c r="F6950" s="52"/>
      <c r="G6950" s="52"/>
      <c r="H6950" s="52"/>
      <c r="I6950" s="52"/>
      <c r="J6950" s="52"/>
      <c r="K6950" s="52"/>
      <c r="L6950" s="52"/>
      <c r="M6950" s="53">
        <v>59361.41</v>
      </c>
      <c r="N6950" s="53"/>
      <c r="O6950" s="53"/>
      <c r="P6950" s="53"/>
      <c r="Q6950" s="53"/>
      <c r="R6950" s="53"/>
      <c r="S6950" s="53"/>
      <c r="T6950" s="53"/>
      <c r="U6950" s="62">
        <v>0</v>
      </c>
      <c r="V6950" s="62"/>
      <c r="W6950" s="7">
        <v>0</v>
      </c>
      <c r="X6950" s="3">
        <v>94</v>
      </c>
      <c r="Y6950" s="4">
        <v>0</v>
      </c>
      <c r="Z6950" s="10">
        <v>32518</v>
      </c>
      <c r="AA6950" s="3">
        <v>1989</v>
      </c>
      <c r="AB6950" s="63">
        <v>0</v>
      </c>
      <c r="AC6950" s="63"/>
      <c r="AD6950" s="1" t="s">
        <v>13346</v>
      </c>
      <c r="AE6950" s="52" t="s">
        <v>15071</v>
      </c>
      <c r="AF6950" s="52"/>
      <c r="AG6950" s="52"/>
      <c r="AH6950" s="52"/>
      <c r="AI6950" s="52"/>
      <c r="AJ6950" s="52"/>
      <c r="AK6950" s="52"/>
      <c r="AL6950" s="6">
        <v>116808</v>
      </c>
    </row>
    <row r="6951" spans="1:38">
      <c r="A6951" s="52" t="s">
        <v>15072</v>
      </c>
      <c r="B6951" s="52"/>
      <c r="C6951" s="52"/>
      <c r="D6951" s="52"/>
      <c r="E6951" s="52"/>
      <c r="F6951" s="52"/>
      <c r="G6951" s="52"/>
      <c r="H6951" s="52"/>
      <c r="I6951" s="52"/>
      <c r="J6951" s="52"/>
      <c r="K6951" s="52"/>
      <c r="L6951" s="52"/>
      <c r="M6951" s="53">
        <v>2325</v>
      </c>
      <c r="N6951" s="53"/>
      <c r="O6951" s="53"/>
      <c r="P6951" s="53"/>
      <c r="Q6951" s="53"/>
      <c r="R6951" s="53"/>
      <c r="S6951" s="53"/>
      <c r="T6951" s="53"/>
      <c r="U6951" s="62">
        <v>0</v>
      </c>
      <c r="V6951" s="62"/>
      <c r="W6951" s="7">
        <v>0</v>
      </c>
      <c r="X6951" s="3">
        <v>94</v>
      </c>
      <c r="Y6951" s="4">
        <v>0</v>
      </c>
      <c r="Z6951" s="5">
        <v>32151</v>
      </c>
      <c r="AA6951" s="3">
        <v>1988</v>
      </c>
      <c r="AB6951" s="63">
        <v>0</v>
      </c>
      <c r="AC6951" s="63"/>
      <c r="AD6951" s="1" t="s">
        <v>13346</v>
      </c>
      <c r="AE6951" s="52" t="s">
        <v>13545</v>
      </c>
      <c r="AF6951" s="52"/>
      <c r="AG6951" s="52"/>
      <c r="AH6951" s="52"/>
      <c r="AI6951" s="52"/>
      <c r="AJ6951" s="52"/>
      <c r="AK6951" s="52"/>
      <c r="AL6951" s="6">
        <v>4657</v>
      </c>
    </row>
    <row r="6952" spans="1:38">
      <c r="A6952" s="52" t="s">
        <v>15073</v>
      </c>
      <c r="B6952" s="52"/>
      <c r="C6952" s="52"/>
      <c r="D6952" s="52"/>
      <c r="E6952" s="52"/>
      <c r="F6952" s="52"/>
      <c r="G6952" s="52"/>
      <c r="H6952" s="52"/>
      <c r="I6952" s="52"/>
      <c r="J6952" s="52"/>
      <c r="K6952" s="52"/>
      <c r="L6952" s="52"/>
      <c r="M6952" s="53">
        <v>2500</v>
      </c>
      <c r="N6952" s="53"/>
      <c r="O6952" s="53"/>
      <c r="P6952" s="53"/>
      <c r="Q6952" s="53"/>
      <c r="R6952" s="53"/>
      <c r="S6952" s="53"/>
      <c r="T6952" s="53"/>
      <c r="U6952" s="62">
        <v>0</v>
      </c>
      <c r="V6952" s="62"/>
      <c r="W6952" s="7">
        <v>0</v>
      </c>
      <c r="X6952" s="3">
        <v>94</v>
      </c>
      <c r="Y6952" s="4">
        <v>0</v>
      </c>
      <c r="Z6952" s="5">
        <v>32151</v>
      </c>
      <c r="AA6952" s="3">
        <v>1988</v>
      </c>
      <c r="AB6952" s="63">
        <v>0</v>
      </c>
      <c r="AC6952" s="63"/>
      <c r="AD6952" s="1" t="s">
        <v>13346</v>
      </c>
      <c r="AE6952" s="52" t="s">
        <v>15074</v>
      </c>
      <c r="AF6952" s="52"/>
      <c r="AG6952" s="52"/>
      <c r="AH6952" s="52"/>
      <c r="AI6952" s="52"/>
      <c r="AJ6952" s="52"/>
      <c r="AK6952" s="52"/>
      <c r="AL6952" s="6">
        <v>5008</v>
      </c>
    </row>
    <row r="6953" spans="1:38">
      <c r="A6953" s="52" t="s">
        <v>15075</v>
      </c>
      <c r="B6953" s="52"/>
      <c r="C6953" s="52"/>
      <c r="D6953" s="52"/>
      <c r="E6953" s="52"/>
      <c r="F6953" s="52"/>
      <c r="G6953" s="52"/>
      <c r="H6953" s="52"/>
      <c r="I6953" s="52"/>
      <c r="J6953" s="52"/>
      <c r="K6953" s="52"/>
      <c r="L6953" s="52"/>
      <c r="M6953" s="53">
        <v>2000</v>
      </c>
      <c r="N6953" s="53"/>
      <c r="O6953" s="53"/>
      <c r="P6953" s="53"/>
      <c r="Q6953" s="53"/>
      <c r="R6953" s="53"/>
      <c r="S6953" s="53"/>
      <c r="T6953" s="53"/>
      <c r="U6953" s="62">
        <v>0</v>
      </c>
      <c r="V6953" s="62"/>
      <c r="W6953" s="7">
        <v>0</v>
      </c>
      <c r="X6953" s="3">
        <v>94</v>
      </c>
      <c r="Y6953" s="4">
        <v>0</v>
      </c>
      <c r="Z6953" s="5">
        <v>32150</v>
      </c>
      <c r="AA6953" s="3">
        <v>1988</v>
      </c>
      <c r="AB6953" s="63">
        <v>0</v>
      </c>
      <c r="AC6953" s="63"/>
      <c r="AD6953" s="1" t="s">
        <v>13346</v>
      </c>
      <c r="AE6953" s="52" t="s">
        <v>13857</v>
      </c>
      <c r="AF6953" s="52"/>
      <c r="AG6953" s="52"/>
      <c r="AH6953" s="52"/>
      <c r="AI6953" s="52"/>
      <c r="AJ6953" s="52"/>
      <c r="AK6953" s="52"/>
      <c r="AL6953" s="6">
        <v>4006</v>
      </c>
    </row>
    <row r="6954" spans="1:38">
      <c r="A6954" s="52" t="s">
        <v>15076</v>
      </c>
      <c r="B6954" s="52"/>
      <c r="C6954" s="52"/>
      <c r="D6954" s="52"/>
      <c r="E6954" s="52"/>
      <c r="F6954" s="52"/>
      <c r="G6954" s="52"/>
      <c r="H6954" s="52"/>
      <c r="I6954" s="52"/>
      <c r="J6954" s="52"/>
      <c r="K6954" s="52"/>
      <c r="L6954" s="52"/>
      <c r="M6954" s="54">
        <v>131</v>
      </c>
      <c r="N6954" s="54"/>
      <c r="O6954" s="54"/>
      <c r="P6954" s="54"/>
      <c r="Q6954" s="54"/>
      <c r="R6954" s="54"/>
      <c r="S6954" s="54"/>
      <c r="T6954" s="54"/>
      <c r="U6954" s="62">
        <v>0</v>
      </c>
      <c r="V6954" s="62"/>
      <c r="W6954" s="7">
        <v>0</v>
      </c>
      <c r="X6954" s="3">
        <v>94</v>
      </c>
      <c r="Y6954" s="4">
        <v>0</v>
      </c>
      <c r="Z6954" s="5">
        <v>32150</v>
      </c>
      <c r="AA6954" s="3">
        <v>1988</v>
      </c>
      <c r="AB6954" s="63">
        <v>0</v>
      </c>
      <c r="AC6954" s="63"/>
      <c r="AD6954" s="1" t="s">
        <v>13346</v>
      </c>
      <c r="AE6954" s="52" t="s">
        <v>15077</v>
      </c>
      <c r="AF6954" s="52"/>
      <c r="AG6954" s="52"/>
      <c r="AH6954" s="52"/>
      <c r="AI6954" s="52"/>
      <c r="AJ6954" s="52"/>
      <c r="AK6954" s="52"/>
      <c r="AL6954" s="11">
        <v>262</v>
      </c>
    </row>
    <row r="6955" spans="1:38">
      <c r="A6955" s="52" t="s">
        <v>15078</v>
      </c>
      <c r="B6955" s="52"/>
      <c r="C6955" s="52"/>
      <c r="D6955" s="52"/>
      <c r="E6955" s="52"/>
      <c r="F6955" s="52"/>
      <c r="G6955" s="52"/>
      <c r="H6955" s="52"/>
      <c r="I6955" s="52"/>
      <c r="J6955" s="52"/>
      <c r="K6955" s="52"/>
      <c r="L6955" s="52"/>
      <c r="M6955" s="54">
        <v>338</v>
      </c>
      <c r="N6955" s="54"/>
      <c r="O6955" s="54"/>
      <c r="P6955" s="54"/>
      <c r="Q6955" s="54"/>
      <c r="R6955" s="54"/>
      <c r="S6955" s="54"/>
      <c r="T6955" s="54"/>
      <c r="U6955" s="62">
        <v>0</v>
      </c>
      <c r="V6955" s="62"/>
      <c r="W6955" s="7">
        <v>0</v>
      </c>
      <c r="X6955" s="3">
        <v>94</v>
      </c>
      <c r="Y6955" s="4">
        <v>0</v>
      </c>
      <c r="Z6955" s="5">
        <v>32148</v>
      </c>
      <c r="AA6955" s="3">
        <v>1988</v>
      </c>
      <c r="AB6955" s="63">
        <v>0</v>
      </c>
      <c r="AC6955" s="63"/>
      <c r="AD6955" s="1" t="s">
        <v>13346</v>
      </c>
      <c r="AE6955" s="52" t="s">
        <v>15079</v>
      </c>
      <c r="AF6955" s="52"/>
      <c r="AG6955" s="52"/>
      <c r="AH6955" s="52"/>
      <c r="AI6955" s="52"/>
      <c r="AJ6955" s="52"/>
      <c r="AK6955" s="52"/>
      <c r="AL6955" s="11">
        <v>677</v>
      </c>
    </row>
    <row r="6956" spans="1:38">
      <c r="A6956" s="52" t="s">
        <v>15080</v>
      </c>
      <c r="B6956" s="52"/>
      <c r="C6956" s="52"/>
      <c r="D6956" s="52"/>
      <c r="E6956" s="52"/>
      <c r="F6956" s="52"/>
      <c r="G6956" s="52"/>
      <c r="H6956" s="52"/>
      <c r="I6956" s="52"/>
      <c r="J6956" s="52"/>
      <c r="K6956" s="52"/>
      <c r="L6956" s="52"/>
      <c r="M6956" s="55">
        <v>81</v>
      </c>
      <c r="N6956" s="55"/>
      <c r="O6956" s="55"/>
      <c r="P6956" s="55"/>
      <c r="Q6956" s="55"/>
      <c r="R6956" s="55"/>
      <c r="S6956" s="55"/>
      <c r="T6956" s="55"/>
      <c r="U6956" s="62">
        <v>0</v>
      </c>
      <c r="V6956" s="62"/>
      <c r="W6956" s="7">
        <v>0</v>
      </c>
      <c r="X6956" s="3">
        <v>94</v>
      </c>
      <c r="Y6956" s="4">
        <v>0</v>
      </c>
      <c r="Z6956" s="5">
        <v>32149</v>
      </c>
      <c r="AA6956" s="3">
        <v>1988</v>
      </c>
      <c r="AB6956" s="63">
        <v>0</v>
      </c>
      <c r="AC6956" s="63"/>
      <c r="AD6956" s="1" t="s">
        <v>13346</v>
      </c>
      <c r="AE6956" s="52" t="s">
        <v>15081</v>
      </c>
      <c r="AF6956" s="52"/>
      <c r="AG6956" s="52"/>
      <c r="AH6956" s="52"/>
      <c r="AI6956" s="52"/>
      <c r="AJ6956" s="52"/>
      <c r="AK6956" s="52"/>
      <c r="AL6956" s="11">
        <v>162</v>
      </c>
    </row>
    <row r="6957" spans="1:38">
      <c r="A6957" s="52" t="s">
        <v>15082</v>
      </c>
      <c r="B6957" s="52"/>
      <c r="C6957" s="52"/>
      <c r="D6957" s="52"/>
      <c r="E6957" s="52"/>
      <c r="F6957" s="52"/>
      <c r="G6957" s="52"/>
      <c r="H6957" s="52"/>
      <c r="I6957" s="52"/>
      <c r="J6957" s="52"/>
      <c r="K6957" s="52"/>
      <c r="L6957" s="52"/>
      <c r="M6957" s="53">
        <v>1210</v>
      </c>
      <c r="N6957" s="53"/>
      <c r="O6957" s="53"/>
      <c r="P6957" s="53"/>
      <c r="Q6957" s="53"/>
      <c r="R6957" s="53"/>
      <c r="S6957" s="53"/>
      <c r="T6957" s="53"/>
      <c r="U6957" s="62">
        <v>0</v>
      </c>
      <c r="V6957" s="62"/>
      <c r="W6957" s="7">
        <v>0</v>
      </c>
      <c r="X6957" s="3">
        <v>94</v>
      </c>
      <c r="Y6957" s="4">
        <v>0</v>
      </c>
      <c r="Z6957" s="5">
        <v>32150</v>
      </c>
      <c r="AA6957" s="3">
        <v>1988</v>
      </c>
      <c r="AB6957" s="63">
        <v>0</v>
      </c>
      <c r="AC6957" s="63"/>
      <c r="AD6957" s="1" t="s">
        <v>13346</v>
      </c>
      <c r="AE6957" s="52" t="s">
        <v>15083</v>
      </c>
      <c r="AF6957" s="52"/>
      <c r="AG6957" s="52"/>
      <c r="AH6957" s="52"/>
      <c r="AI6957" s="52"/>
      <c r="AJ6957" s="52"/>
      <c r="AK6957" s="52"/>
      <c r="AL6957" s="6">
        <v>2424</v>
      </c>
    </row>
    <row r="6958" spans="1:38">
      <c r="A6958" s="52" t="s">
        <v>15084</v>
      </c>
      <c r="B6958" s="52"/>
      <c r="C6958" s="52"/>
      <c r="D6958" s="52"/>
      <c r="E6958" s="52"/>
      <c r="F6958" s="52"/>
      <c r="G6958" s="52"/>
      <c r="H6958" s="52"/>
      <c r="I6958" s="52"/>
      <c r="J6958" s="52"/>
      <c r="K6958" s="52"/>
      <c r="L6958" s="52"/>
      <c r="M6958" s="53">
        <v>7500</v>
      </c>
      <c r="N6958" s="53"/>
      <c r="O6958" s="53"/>
      <c r="P6958" s="53"/>
      <c r="Q6958" s="53"/>
      <c r="R6958" s="53"/>
      <c r="S6958" s="53"/>
      <c r="T6958" s="53"/>
      <c r="U6958" s="62">
        <v>0</v>
      </c>
      <c r="V6958" s="62"/>
      <c r="W6958" s="7">
        <v>0</v>
      </c>
      <c r="X6958" s="3">
        <v>94</v>
      </c>
      <c r="Y6958" s="4">
        <v>0</v>
      </c>
      <c r="Z6958" s="5">
        <v>32149</v>
      </c>
      <c r="AA6958" s="3">
        <v>1988</v>
      </c>
      <c r="AB6958" s="63">
        <v>0</v>
      </c>
      <c r="AC6958" s="63"/>
      <c r="AD6958" s="1" t="s">
        <v>13346</v>
      </c>
      <c r="AE6958" s="52" t="s">
        <v>15085</v>
      </c>
      <c r="AF6958" s="52"/>
      <c r="AG6958" s="52"/>
      <c r="AH6958" s="52"/>
      <c r="AI6958" s="52"/>
      <c r="AJ6958" s="52"/>
      <c r="AK6958" s="52"/>
      <c r="AL6958" s="6">
        <v>15023</v>
      </c>
    </row>
    <row r="6959" spans="1:38">
      <c r="A6959" s="52" t="s">
        <v>15086</v>
      </c>
      <c r="B6959" s="52"/>
      <c r="C6959" s="52"/>
      <c r="D6959" s="52"/>
      <c r="E6959" s="52"/>
      <c r="F6959" s="52"/>
      <c r="G6959" s="52"/>
      <c r="H6959" s="52"/>
      <c r="I6959" s="52"/>
      <c r="J6959" s="52"/>
      <c r="K6959" s="52"/>
      <c r="L6959" s="52"/>
      <c r="M6959" s="53">
        <v>1320</v>
      </c>
      <c r="N6959" s="53"/>
      <c r="O6959" s="53"/>
      <c r="P6959" s="53"/>
      <c r="Q6959" s="53"/>
      <c r="R6959" s="53"/>
      <c r="S6959" s="53"/>
      <c r="T6959" s="53"/>
      <c r="U6959" s="62">
        <v>0</v>
      </c>
      <c r="V6959" s="62"/>
      <c r="W6959" s="7">
        <v>0</v>
      </c>
      <c r="X6959" s="3">
        <v>94</v>
      </c>
      <c r="Y6959" s="4">
        <v>0</v>
      </c>
      <c r="Z6959" s="5">
        <v>32150</v>
      </c>
      <c r="AA6959" s="3">
        <v>1988</v>
      </c>
      <c r="AB6959" s="63">
        <v>0</v>
      </c>
      <c r="AC6959" s="63"/>
      <c r="AD6959" s="1" t="s">
        <v>13346</v>
      </c>
      <c r="AE6959" s="52" t="s">
        <v>15087</v>
      </c>
      <c r="AF6959" s="52"/>
      <c r="AG6959" s="52"/>
      <c r="AH6959" s="52"/>
      <c r="AI6959" s="52"/>
      <c r="AJ6959" s="52"/>
      <c r="AK6959" s="52"/>
      <c r="AL6959" s="6">
        <v>2644</v>
      </c>
    </row>
    <row r="6960" spans="1:38">
      <c r="A6960" s="52" t="s">
        <v>15088</v>
      </c>
      <c r="B6960" s="52"/>
      <c r="C6960" s="52"/>
      <c r="D6960" s="52"/>
      <c r="E6960" s="52"/>
      <c r="F6960" s="52"/>
      <c r="G6960" s="52"/>
      <c r="H6960" s="52"/>
      <c r="I6960" s="52"/>
      <c r="J6960" s="52"/>
      <c r="K6960" s="52"/>
      <c r="L6960" s="52"/>
      <c r="M6960" s="53">
        <v>8300</v>
      </c>
      <c r="N6960" s="53"/>
      <c r="O6960" s="53"/>
      <c r="P6960" s="53"/>
      <c r="Q6960" s="53"/>
      <c r="R6960" s="53"/>
      <c r="S6960" s="53"/>
      <c r="T6960" s="53"/>
      <c r="U6960" s="62">
        <v>0</v>
      </c>
      <c r="V6960" s="62"/>
      <c r="W6960" s="7">
        <v>0</v>
      </c>
      <c r="X6960" s="3">
        <v>94</v>
      </c>
      <c r="Y6960" s="4">
        <v>0</v>
      </c>
      <c r="Z6960" s="5">
        <v>32150</v>
      </c>
      <c r="AA6960" s="3">
        <v>1988</v>
      </c>
      <c r="AB6960" s="63">
        <v>0</v>
      </c>
      <c r="AC6960" s="63"/>
      <c r="AD6960" s="1" t="s">
        <v>13346</v>
      </c>
      <c r="AE6960" s="52" t="s">
        <v>15089</v>
      </c>
      <c r="AF6960" s="52"/>
      <c r="AG6960" s="52"/>
      <c r="AH6960" s="52"/>
      <c r="AI6960" s="52"/>
      <c r="AJ6960" s="52"/>
      <c r="AK6960" s="52"/>
      <c r="AL6960" s="6">
        <v>16625</v>
      </c>
    </row>
    <row r="6961" spans="1:38">
      <c r="A6961" s="52" t="s">
        <v>15090</v>
      </c>
      <c r="B6961" s="52"/>
      <c r="C6961" s="52"/>
      <c r="D6961" s="52"/>
      <c r="E6961" s="52"/>
      <c r="F6961" s="52"/>
      <c r="G6961" s="52"/>
      <c r="H6961" s="52"/>
      <c r="I6961" s="52"/>
      <c r="J6961" s="52"/>
      <c r="K6961" s="52"/>
      <c r="L6961" s="52"/>
      <c r="M6961" s="53">
        <v>1285</v>
      </c>
      <c r="N6961" s="53"/>
      <c r="O6961" s="53"/>
      <c r="P6961" s="53"/>
      <c r="Q6961" s="53"/>
      <c r="R6961" s="53"/>
      <c r="S6961" s="53"/>
      <c r="T6961" s="53"/>
      <c r="U6961" s="62">
        <v>0</v>
      </c>
      <c r="V6961" s="62"/>
      <c r="W6961" s="7">
        <v>0</v>
      </c>
      <c r="X6961" s="3">
        <v>94</v>
      </c>
      <c r="Y6961" s="4">
        <v>0</v>
      </c>
      <c r="Z6961" s="5">
        <v>32150</v>
      </c>
      <c r="AA6961" s="3">
        <v>1988</v>
      </c>
      <c r="AB6961" s="63">
        <v>0</v>
      </c>
      <c r="AC6961" s="63"/>
      <c r="AD6961" s="1" t="s">
        <v>13346</v>
      </c>
      <c r="AE6961" s="52" t="s">
        <v>15091</v>
      </c>
      <c r="AF6961" s="52"/>
      <c r="AG6961" s="52"/>
      <c r="AH6961" s="52"/>
      <c r="AI6961" s="52"/>
      <c r="AJ6961" s="52"/>
      <c r="AK6961" s="52"/>
      <c r="AL6961" s="6">
        <v>2574</v>
      </c>
    </row>
    <row r="6962" spans="1:38">
      <c r="A6962" s="52" t="s">
        <v>15092</v>
      </c>
      <c r="B6962" s="52"/>
      <c r="C6962" s="52"/>
      <c r="D6962" s="52"/>
      <c r="E6962" s="52"/>
      <c r="F6962" s="52"/>
      <c r="G6962" s="52"/>
      <c r="H6962" s="52"/>
      <c r="I6962" s="52"/>
      <c r="J6962" s="52"/>
      <c r="K6962" s="52"/>
      <c r="L6962" s="52"/>
      <c r="M6962" s="54">
        <v>270</v>
      </c>
      <c r="N6962" s="54"/>
      <c r="O6962" s="54"/>
      <c r="P6962" s="54"/>
      <c r="Q6962" s="54"/>
      <c r="R6962" s="54"/>
      <c r="S6962" s="54"/>
      <c r="T6962" s="54"/>
      <c r="U6962" s="62">
        <v>0</v>
      </c>
      <c r="V6962" s="62"/>
      <c r="W6962" s="7">
        <v>0</v>
      </c>
      <c r="X6962" s="3">
        <v>94</v>
      </c>
      <c r="Y6962" s="4">
        <v>0</v>
      </c>
      <c r="Z6962" s="5">
        <v>32150</v>
      </c>
      <c r="AA6962" s="3">
        <v>1988</v>
      </c>
      <c r="AB6962" s="63">
        <v>0</v>
      </c>
      <c r="AC6962" s="63"/>
      <c r="AD6962" s="1" t="s">
        <v>13346</v>
      </c>
      <c r="AE6962" s="52" t="s">
        <v>15093</v>
      </c>
      <c r="AF6962" s="52"/>
      <c r="AG6962" s="52"/>
      <c r="AH6962" s="52"/>
      <c r="AI6962" s="52"/>
      <c r="AJ6962" s="52"/>
      <c r="AK6962" s="52"/>
      <c r="AL6962" s="11">
        <v>541</v>
      </c>
    </row>
    <row r="6963" spans="1:38">
      <c r="A6963" s="52" t="s">
        <v>15094</v>
      </c>
      <c r="B6963" s="52"/>
      <c r="C6963" s="52"/>
      <c r="D6963" s="52"/>
      <c r="E6963" s="52"/>
      <c r="F6963" s="52"/>
      <c r="G6963" s="52"/>
      <c r="H6963" s="52"/>
      <c r="I6963" s="52"/>
      <c r="J6963" s="52"/>
      <c r="K6963" s="52"/>
      <c r="L6963" s="52"/>
      <c r="M6963" s="53">
        <v>15000</v>
      </c>
      <c r="N6963" s="53"/>
      <c r="O6963" s="53"/>
      <c r="P6963" s="53"/>
      <c r="Q6963" s="53"/>
      <c r="R6963" s="53"/>
      <c r="S6963" s="53"/>
      <c r="T6963" s="53"/>
      <c r="U6963" s="62">
        <v>0</v>
      </c>
      <c r="V6963" s="62"/>
      <c r="W6963" s="7">
        <v>0</v>
      </c>
      <c r="X6963" s="3">
        <v>94</v>
      </c>
      <c r="Y6963" s="4">
        <v>0</v>
      </c>
      <c r="Z6963" s="5">
        <v>32517</v>
      </c>
      <c r="AA6963" s="3">
        <v>1989</v>
      </c>
      <c r="AB6963" s="63">
        <v>0</v>
      </c>
      <c r="AC6963" s="63"/>
      <c r="AD6963" s="1" t="s">
        <v>13346</v>
      </c>
      <c r="AE6963" s="52" t="s">
        <v>15095</v>
      </c>
      <c r="AF6963" s="52"/>
      <c r="AG6963" s="52"/>
      <c r="AH6963" s="52"/>
      <c r="AI6963" s="52"/>
      <c r="AJ6963" s="52"/>
      <c r="AK6963" s="52"/>
      <c r="AL6963" s="6">
        <v>29516</v>
      </c>
    </row>
    <row r="6964" spans="1:38">
      <c r="A6964" s="52" t="s">
        <v>15096</v>
      </c>
      <c r="B6964" s="52"/>
      <c r="C6964" s="52"/>
      <c r="D6964" s="52"/>
      <c r="E6964" s="52"/>
      <c r="F6964" s="52"/>
      <c r="G6964" s="52"/>
      <c r="H6964" s="52"/>
      <c r="I6964" s="52"/>
      <c r="J6964" s="52"/>
      <c r="K6964" s="52"/>
      <c r="L6964" s="52"/>
      <c r="M6964" s="53">
        <v>966000</v>
      </c>
      <c r="N6964" s="53"/>
      <c r="O6964" s="53"/>
      <c r="P6964" s="53"/>
      <c r="Q6964" s="53"/>
      <c r="R6964" s="53"/>
      <c r="S6964" s="53"/>
      <c r="T6964" s="53"/>
      <c r="U6964" s="62">
        <v>0</v>
      </c>
      <c r="V6964" s="62"/>
      <c r="W6964" s="7">
        <v>0</v>
      </c>
      <c r="X6964" s="3">
        <v>94</v>
      </c>
      <c r="Y6964" s="4">
        <v>0</v>
      </c>
      <c r="Z6964" s="5">
        <v>30688</v>
      </c>
      <c r="AA6964" s="3">
        <v>1984</v>
      </c>
      <c r="AB6964" s="63">
        <v>0</v>
      </c>
      <c r="AC6964" s="63"/>
      <c r="AD6964" s="1" t="s">
        <v>13346</v>
      </c>
      <c r="AE6964" s="52" t="s">
        <v>15097</v>
      </c>
      <c r="AF6964" s="52"/>
      <c r="AG6964" s="52"/>
      <c r="AH6964" s="52"/>
      <c r="AI6964" s="52"/>
      <c r="AJ6964" s="52"/>
      <c r="AK6964" s="52"/>
      <c r="AL6964" s="6">
        <v>2111322</v>
      </c>
    </row>
    <row r="6965" spans="1:38">
      <c r="A6965" s="52" t="s">
        <v>15098</v>
      </c>
      <c r="B6965" s="52"/>
      <c r="C6965" s="52"/>
      <c r="D6965" s="52"/>
      <c r="E6965" s="52"/>
      <c r="F6965" s="52"/>
      <c r="G6965" s="52"/>
      <c r="H6965" s="52"/>
      <c r="I6965" s="52"/>
      <c r="J6965" s="52"/>
      <c r="K6965" s="52"/>
      <c r="L6965" s="52"/>
      <c r="M6965" s="54">
        <v>750</v>
      </c>
      <c r="N6965" s="54"/>
      <c r="O6965" s="54"/>
      <c r="P6965" s="54"/>
      <c r="Q6965" s="54"/>
      <c r="R6965" s="54"/>
      <c r="S6965" s="54"/>
      <c r="T6965" s="54"/>
      <c r="U6965" s="62">
        <v>0</v>
      </c>
      <c r="V6965" s="62"/>
      <c r="W6965" s="7">
        <v>0</v>
      </c>
      <c r="X6965" s="3">
        <v>94</v>
      </c>
      <c r="Y6965" s="4">
        <v>0</v>
      </c>
      <c r="Z6965" s="5">
        <v>30688</v>
      </c>
      <c r="AA6965" s="3">
        <v>1984</v>
      </c>
      <c r="AB6965" s="63">
        <v>0</v>
      </c>
      <c r="AC6965" s="63"/>
      <c r="AD6965" s="1" t="s">
        <v>13346</v>
      </c>
      <c r="AE6965" s="52" t="s">
        <v>15099</v>
      </c>
      <c r="AF6965" s="52"/>
      <c r="AG6965" s="52"/>
      <c r="AH6965" s="52"/>
      <c r="AI6965" s="52"/>
      <c r="AJ6965" s="52"/>
      <c r="AK6965" s="52"/>
      <c r="AL6965" s="6">
        <v>1639</v>
      </c>
    </row>
    <row r="6966" spans="1:38">
      <c r="A6966" s="52" t="s">
        <v>15100</v>
      </c>
      <c r="B6966" s="52"/>
      <c r="C6966" s="52"/>
      <c r="D6966" s="52"/>
      <c r="E6966" s="52"/>
      <c r="F6966" s="52"/>
      <c r="G6966" s="52"/>
      <c r="H6966" s="52"/>
      <c r="I6966" s="52"/>
      <c r="J6966" s="52"/>
      <c r="K6966" s="52"/>
      <c r="L6966" s="52"/>
      <c r="M6966" s="53">
        <v>1275000</v>
      </c>
      <c r="N6966" s="53"/>
      <c r="O6966" s="53"/>
      <c r="P6966" s="53"/>
      <c r="Q6966" s="53"/>
      <c r="R6966" s="53"/>
      <c r="S6966" s="53"/>
      <c r="T6966" s="53"/>
      <c r="U6966" s="62">
        <v>0</v>
      </c>
      <c r="V6966" s="62"/>
      <c r="W6966" s="7">
        <v>0</v>
      </c>
      <c r="X6966" s="3">
        <v>94</v>
      </c>
      <c r="Y6966" s="4">
        <v>0</v>
      </c>
      <c r="Z6966" s="5">
        <v>36772</v>
      </c>
      <c r="AA6966" s="3">
        <v>2000</v>
      </c>
      <c r="AB6966" s="63">
        <v>0</v>
      </c>
      <c r="AC6966" s="63"/>
      <c r="AD6966" s="1" t="s">
        <v>13346</v>
      </c>
      <c r="AE6966" s="52" t="s">
        <v>15101</v>
      </c>
      <c r="AF6966" s="52"/>
      <c r="AG6966" s="52"/>
      <c r="AH6966" s="52"/>
      <c r="AI6966" s="52"/>
      <c r="AJ6966" s="52"/>
      <c r="AK6966" s="52"/>
      <c r="AL6966" s="6">
        <v>1858821</v>
      </c>
    </row>
    <row r="6967" spans="1:38">
      <c r="A6967" s="52" t="s">
        <v>15102</v>
      </c>
      <c r="B6967" s="52"/>
      <c r="C6967" s="52"/>
      <c r="D6967" s="52"/>
      <c r="E6967" s="52"/>
      <c r="F6967" s="52"/>
      <c r="G6967" s="52"/>
      <c r="H6967" s="52"/>
      <c r="I6967" s="52"/>
      <c r="J6967" s="52"/>
      <c r="K6967" s="52"/>
      <c r="L6967" s="52"/>
      <c r="M6967" s="55">
        <v>51</v>
      </c>
      <c r="N6967" s="55"/>
      <c r="O6967" s="55"/>
      <c r="P6967" s="55"/>
      <c r="Q6967" s="55"/>
      <c r="R6967" s="55"/>
      <c r="S6967" s="55"/>
      <c r="T6967" s="55"/>
      <c r="U6967" s="62">
        <v>0</v>
      </c>
      <c r="V6967" s="62"/>
      <c r="W6967" s="7">
        <v>0</v>
      </c>
      <c r="X6967" s="3">
        <v>94</v>
      </c>
      <c r="Y6967" s="4">
        <v>0</v>
      </c>
      <c r="Z6967" s="5">
        <v>31054</v>
      </c>
      <c r="AA6967" s="3">
        <v>1985</v>
      </c>
      <c r="AB6967" s="63">
        <v>0</v>
      </c>
      <c r="AC6967" s="63"/>
      <c r="AD6967" s="1" t="s">
        <v>13346</v>
      </c>
      <c r="AE6967" s="52" t="s">
        <v>15103</v>
      </c>
      <c r="AF6967" s="52"/>
      <c r="AG6967" s="52"/>
      <c r="AH6967" s="52"/>
      <c r="AI6967" s="52"/>
      <c r="AJ6967" s="52"/>
      <c r="AK6967" s="52"/>
      <c r="AL6967" s="11">
        <v>110</v>
      </c>
    </row>
    <row r="6968" spans="1:38">
      <c r="A6968" s="52" t="s">
        <v>15104</v>
      </c>
      <c r="B6968" s="52"/>
      <c r="C6968" s="52"/>
      <c r="D6968" s="52"/>
      <c r="E6968" s="52"/>
      <c r="F6968" s="52"/>
      <c r="G6968" s="52"/>
      <c r="H6968" s="52"/>
      <c r="I6968" s="52"/>
      <c r="J6968" s="52"/>
      <c r="K6968" s="52"/>
      <c r="L6968" s="52"/>
      <c r="M6968" s="53">
        <v>3616821.5</v>
      </c>
      <c r="N6968" s="53"/>
      <c r="O6968" s="53"/>
      <c r="P6968" s="53"/>
      <c r="Q6968" s="53"/>
      <c r="R6968" s="53"/>
      <c r="S6968" s="53"/>
      <c r="T6968" s="53"/>
      <c r="U6968" s="62">
        <v>0</v>
      </c>
      <c r="V6968" s="62"/>
      <c r="W6968" s="7">
        <v>0</v>
      </c>
      <c r="X6968" s="3">
        <v>94</v>
      </c>
      <c r="Y6968" s="4">
        <v>0</v>
      </c>
      <c r="Z6968" s="5">
        <v>31054</v>
      </c>
      <c r="AA6968" s="3">
        <v>1985</v>
      </c>
      <c r="AB6968" s="63">
        <v>0</v>
      </c>
      <c r="AC6968" s="63"/>
      <c r="AD6968" s="1" t="s">
        <v>13346</v>
      </c>
      <c r="AE6968" s="52" t="s">
        <v>15105</v>
      </c>
      <c r="AF6968" s="52"/>
      <c r="AG6968" s="52"/>
      <c r="AH6968" s="52"/>
      <c r="AI6968" s="52"/>
      <c r="AJ6968" s="52"/>
      <c r="AK6968" s="52"/>
      <c r="AL6968" s="6">
        <v>7806287</v>
      </c>
    </row>
    <row r="6969" spans="1:38">
      <c r="A6969" s="52" t="s">
        <v>15106</v>
      </c>
      <c r="B6969" s="52"/>
      <c r="C6969" s="52"/>
      <c r="D6969" s="52"/>
      <c r="E6969" s="52"/>
      <c r="F6969" s="52"/>
      <c r="G6969" s="52"/>
      <c r="H6969" s="52"/>
      <c r="I6969" s="52"/>
      <c r="J6969" s="52"/>
      <c r="K6969" s="52"/>
      <c r="L6969" s="52"/>
      <c r="M6969" s="55">
        <v>87.5</v>
      </c>
      <c r="N6969" s="55"/>
      <c r="O6969" s="55"/>
      <c r="P6969" s="55"/>
      <c r="Q6969" s="55"/>
      <c r="R6969" s="55"/>
      <c r="S6969" s="55"/>
      <c r="T6969" s="55"/>
      <c r="U6969" s="62">
        <v>0</v>
      </c>
      <c r="V6969" s="62"/>
      <c r="W6969" s="7">
        <v>0</v>
      </c>
      <c r="X6969" s="3">
        <v>94</v>
      </c>
      <c r="Y6969" s="4">
        <v>0</v>
      </c>
      <c r="Z6969" s="5">
        <v>31414</v>
      </c>
      <c r="AA6969" s="3">
        <v>1986</v>
      </c>
      <c r="AB6969" s="63">
        <v>0</v>
      </c>
      <c r="AC6969" s="63"/>
      <c r="AD6969" s="1" t="s">
        <v>13346</v>
      </c>
      <c r="AE6969" s="52" t="s">
        <v>15107</v>
      </c>
      <c r="AF6969" s="52"/>
      <c r="AG6969" s="52"/>
      <c r="AH6969" s="52"/>
      <c r="AI6969" s="52"/>
      <c r="AJ6969" s="52"/>
      <c r="AK6969" s="52"/>
      <c r="AL6969" s="11">
        <v>184</v>
      </c>
    </row>
    <row r="6970" spans="1:38">
      <c r="A6970" s="52" t="s">
        <v>15108</v>
      </c>
      <c r="B6970" s="52"/>
      <c r="C6970" s="52"/>
      <c r="D6970" s="52"/>
      <c r="E6970" s="52"/>
      <c r="F6970" s="52"/>
      <c r="G6970" s="52"/>
      <c r="H6970" s="52"/>
      <c r="I6970" s="52"/>
      <c r="J6970" s="52"/>
      <c r="K6970" s="52"/>
      <c r="L6970" s="52"/>
      <c r="M6970" s="53">
        <v>10000</v>
      </c>
      <c r="N6970" s="53"/>
      <c r="O6970" s="53"/>
      <c r="P6970" s="53"/>
      <c r="Q6970" s="53"/>
      <c r="R6970" s="53"/>
      <c r="S6970" s="53"/>
      <c r="T6970" s="53"/>
      <c r="U6970" s="62">
        <v>0</v>
      </c>
      <c r="V6970" s="62"/>
      <c r="W6970" s="7">
        <v>0</v>
      </c>
      <c r="X6970" s="3">
        <v>94</v>
      </c>
      <c r="Y6970" s="4">
        <v>0</v>
      </c>
      <c r="Z6970" s="10">
        <v>31059</v>
      </c>
      <c r="AA6970" s="3">
        <v>1985</v>
      </c>
      <c r="AB6970" s="63">
        <v>0</v>
      </c>
      <c r="AC6970" s="63"/>
      <c r="AD6970" s="1" t="s">
        <v>13346</v>
      </c>
      <c r="AE6970" s="52" t="s">
        <v>15109</v>
      </c>
      <c r="AF6970" s="52"/>
      <c r="AG6970" s="52"/>
      <c r="AH6970" s="52"/>
      <c r="AI6970" s="52"/>
      <c r="AJ6970" s="52"/>
      <c r="AK6970" s="52"/>
      <c r="AL6970" s="6">
        <v>21583</v>
      </c>
    </row>
    <row r="6971" spans="1:38">
      <c r="A6971" s="52" t="s">
        <v>15110</v>
      </c>
      <c r="B6971" s="52"/>
      <c r="C6971" s="52"/>
      <c r="D6971" s="52"/>
      <c r="E6971" s="52"/>
      <c r="F6971" s="52"/>
      <c r="G6971" s="52"/>
      <c r="H6971" s="52"/>
      <c r="I6971" s="52"/>
      <c r="J6971" s="52"/>
      <c r="K6971" s="52"/>
      <c r="L6971" s="52"/>
      <c r="M6971" s="54">
        <v>209</v>
      </c>
      <c r="N6971" s="54"/>
      <c r="O6971" s="54"/>
      <c r="P6971" s="54"/>
      <c r="Q6971" s="54"/>
      <c r="R6971" s="54"/>
      <c r="S6971" s="54"/>
      <c r="T6971" s="54"/>
      <c r="U6971" s="62">
        <v>0</v>
      </c>
      <c r="V6971" s="62"/>
      <c r="W6971" s="7">
        <v>0</v>
      </c>
      <c r="X6971" s="3">
        <v>94</v>
      </c>
      <c r="Y6971" s="4">
        <v>0</v>
      </c>
      <c r="Z6971" s="5">
        <v>31414</v>
      </c>
      <c r="AA6971" s="3">
        <v>1986</v>
      </c>
      <c r="AB6971" s="63">
        <v>0</v>
      </c>
      <c r="AC6971" s="63"/>
      <c r="AD6971" s="1" t="s">
        <v>13346</v>
      </c>
      <c r="AE6971" s="52" t="s">
        <v>15111</v>
      </c>
      <c r="AF6971" s="52"/>
      <c r="AG6971" s="52"/>
      <c r="AH6971" s="52"/>
      <c r="AI6971" s="52"/>
      <c r="AJ6971" s="52"/>
      <c r="AK6971" s="52"/>
      <c r="AL6971" s="11">
        <v>440</v>
      </c>
    </row>
    <row r="6972" spans="1:38">
      <c r="A6972" s="52" t="s">
        <v>15112</v>
      </c>
      <c r="B6972" s="52"/>
      <c r="C6972" s="52"/>
      <c r="D6972" s="52"/>
      <c r="E6972" s="52"/>
      <c r="F6972" s="52"/>
      <c r="G6972" s="52"/>
      <c r="H6972" s="52"/>
      <c r="I6972" s="52"/>
      <c r="J6972" s="52"/>
      <c r="K6972" s="52"/>
      <c r="L6972" s="52"/>
      <c r="M6972" s="53">
        <v>1625</v>
      </c>
      <c r="N6972" s="53"/>
      <c r="O6972" s="53"/>
      <c r="P6972" s="53"/>
      <c r="Q6972" s="53"/>
      <c r="R6972" s="53"/>
      <c r="S6972" s="53"/>
      <c r="T6972" s="53"/>
      <c r="U6972" s="62">
        <v>0</v>
      </c>
      <c r="V6972" s="62"/>
      <c r="W6972" s="7">
        <v>0</v>
      </c>
      <c r="X6972" s="3">
        <v>94</v>
      </c>
      <c r="Y6972" s="4">
        <v>0</v>
      </c>
      <c r="Z6972" s="10">
        <v>31057</v>
      </c>
      <c r="AA6972" s="3">
        <v>1985</v>
      </c>
      <c r="AB6972" s="63">
        <v>0</v>
      </c>
      <c r="AC6972" s="63"/>
      <c r="AD6972" s="1" t="s">
        <v>13346</v>
      </c>
      <c r="AE6972" s="52" t="s">
        <v>15113</v>
      </c>
      <c r="AF6972" s="52"/>
      <c r="AG6972" s="52"/>
      <c r="AH6972" s="52"/>
      <c r="AI6972" s="52"/>
      <c r="AJ6972" s="52"/>
      <c r="AK6972" s="52"/>
      <c r="AL6972" s="6">
        <v>3507</v>
      </c>
    </row>
    <row r="6973" spans="1:38">
      <c r="A6973" s="52" t="s">
        <v>15114</v>
      </c>
      <c r="B6973" s="52"/>
      <c r="C6973" s="52"/>
      <c r="D6973" s="52"/>
      <c r="E6973" s="52"/>
      <c r="F6973" s="52"/>
      <c r="G6973" s="52"/>
      <c r="H6973" s="52"/>
      <c r="I6973" s="52"/>
      <c r="J6973" s="52"/>
      <c r="K6973" s="52"/>
      <c r="L6973" s="52"/>
      <c r="M6973" s="55">
        <v>87.5</v>
      </c>
      <c r="N6973" s="55"/>
      <c r="O6973" s="55"/>
      <c r="P6973" s="55"/>
      <c r="Q6973" s="55"/>
      <c r="R6973" s="55"/>
      <c r="S6973" s="55"/>
      <c r="T6973" s="55"/>
      <c r="U6973" s="62">
        <v>0</v>
      </c>
      <c r="V6973" s="62"/>
      <c r="W6973" s="7">
        <v>0</v>
      </c>
      <c r="X6973" s="3">
        <v>94</v>
      </c>
      <c r="Y6973" s="4">
        <v>0</v>
      </c>
      <c r="Z6973" s="5">
        <v>31414</v>
      </c>
      <c r="AA6973" s="3">
        <v>1986</v>
      </c>
      <c r="AB6973" s="63">
        <v>0</v>
      </c>
      <c r="AC6973" s="63"/>
      <c r="AD6973" s="1" t="s">
        <v>13346</v>
      </c>
      <c r="AE6973" s="52" t="s">
        <v>15107</v>
      </c>
      <c r="AF6973" s="52"/>
      <c r="AG6973" s="52"/>
      <c r="AH6973" s="52"/>
      <c r="AI6973" s="52"/>
      <c r="AJ6973" s="52"/>
      <c r="AK6973" s="52"/>
      <c r="AL6973" s="11">
        <v>184</v>
      </c>
    </row>
    <row r="6974" spans="1:38">
      <c r="A6974" s="52" t="s">
        <v>15115</v>
      </c>
      <c r="B6974" s="52"/>
      <c r="C6974" s="52"/>
      <c r="D6974" s="52"/>
      <c r="E6974" s="52"/>
      <c r="F6974" s="52"/>
      <c r="G6974" s="52"/>
      <c r="H6974" s="52"/>
      <c r="I6974" s="52"/>
      <c r="J6974" s="52"/>
      <c r="K6974" s="52"/>
      <c r="L6974" s="52"/>
      <c r="M6974" s="53">
        <v>1400</v>
      </c>
      <c r="N6974" s="53"/>
      <c r="O6974" s="53"/>
      <c r="P6974" s="53"/>
      <c r="Q6974" s="53"/>
      <c r="R6974" s="53"/>
      <c r="S6974" s="53"/>
      <c r="T6974" s="53"/>
      <c r="U6974" s="62">
        <v>0</v>
      </c>
      <c r="V6974" s="62"/>
      <c r="W6974" s="7">
        <v>0</v>
      </c>
      <c r="X6974" s="3">
        <v>94</v>
      </c>
      <c r="Y6974" s="4">
        <v>0</v>
      </c>
      <c r="Z6974" s="5">
        <v>30690</v>
      </c>
      <c r="AA6974" s="3">
        <v>1984</v>
      </c>
      <c r="AB6974" s="63">
        <v>0</v>
      </c>
      <c r="AC6974" s="63"/>
      <c r="AD6974" s="1" t="s">
        <v>13346</v>
      </c>
      <c r="AE6974" s="52" t="s">
        <v>15116</v>
      </c>
      <c r="AF6974" s="52"/>
      <c r="AG6974" s="52"/>
      <c r="AH6974" s="52"/>
      <c r="AI6974" s="52"/>
      <c r="AJ6974" s="52"/>
      <c r="AK6974" s="52"/>
      <c r="AL6974" s="6">
        <v>3060</v>
      </c>
    </row>
    <row r="6975" spans="1:38">
      <c r="A6975" s="52" t="s">
        <v>15117</v>
      </c>
      <c r="B6975" s="52"/>
      <c r="C6975" s="52"/>
      <c r="D6975" s="52"/>
      <c r="E6975" s="52"/>
      <c r="F6975" s="52"/>
      <c r="G6975" s="52"/>
      <c r="H6975" s="52"/>
      <c r="I6975" s="52"/>
      <c r="J6975" s="52"/>
      <c r="K6975" s="52"/>
      <c r="L6975" s="52"/>
      <c r="M6975" s="54">
        <v>575</v>
      </c>
      <c r="N6975" s="54"/>
      <c r="O6975" s="54"/>
      <c r="P6975" s="54"/>
      <c r="Q6975" s="54"/>
      <c r="R6975" s="54"/>
      <c r="S6975" s="54"/>
      <c r="T6975" s="54"/>
      <c r="U6975" s="62">
        <v>0</v>
      </c>
      <c r="V6975" s="62"/>
      <c r="W6975" s="7">
        <v>0</v>
      </c>
      <c r="X6975" s="3">
        <v>94</v>
      </c>
      <c r="Y6975" s="4">
        <v>0</v>
      </c>
      <c r="Z6975" s="10">
        <v>30327</v>
      </c>
      <c r="AA6975" s="3">
        <v>1983</v>
      </c>
      <c r="AB6975" s="63">
        <v>0</v>
      </c>
      <c r="AC6975" s="63"/>
      <c r="AD6975" s="1" t="s">
        <v>13346</v>
      </c>
      <c r="AE6975" s="52" t="s">
        <v>14840</v>
      </c>
      <c r="AF6975" s="52"/>
      <c r="AG6975" s="52"/>
      <c r="AH6975" s="52"/>
      <c r="AI6975" s="52"/>
      <c r="AJ6975" s="52"/>
      <c r="AK6975" s="52"/>
      <c r="AL6975" s="6">
        <v>1277</v>
      </c>
    </row>
    <row r="6976" spans="1:38">
      <c r="A6976" s="52" t="s">
        <v>15118</v>
      </c>
      <c r="B6976" s="52"/>
      <c r="C6976" s="52"/>
      <c r="D6976" s="52"/>
      <c r="E6976" s="52"/>
      <c r="F6976" s="52"/>
      <c r="G6976" s="52"/>
      <c r="H6976" s="52"/>
      <c r="I6976" s="52"/>
      <c r="J6976" s="52"/>
      <c r="K6976" s="52"/>
      <c r="L6976" s="52"/>
      <c r="M6976" s="53">
        <v>3250</v>
      </c>
      <c r="N6976" s="53"/>
      <c r="O6976" s="53"/>
      <c r="P6976" s="53"/>
      <c r="Q6976" s="53"/>
      <c r="R6976" s="53"/>
      <c r="S6976" s="53"/>
      <c r="T6976" s="53"/>
      <c r="U6976" s="62">
        <v>0</v>
      </c>
      <c r="V6976" s="62"/>
      <c r="W6976" s="7">
        <v>0</v>
      </c>
      <c r="X6976" s="3">
        <v>94</v>
      </c>
      <c r="Y6976" s="4">
        <v>0</v>
      </c>
      <c r="Z6976" s="10">
        <v>30327</v>
      </c>
      <c r="AA6976" s="3">
        <v>1983</v>
      </c>
      <c r="AB6976" s="63">
        <v>0</v>
      </c>
      <c r="AC6976" s="63"/>
      <c r="AD6976" s="1" t="s">
        <v>13346</v>
      </c>
      <c r="AE6976" s="52" t="s">
        <v>15119</v>
      </c>
      <c r="AF6976" s="52"/>
      <c r="AG6976" s="52"/>
      <c r="AH6976" s="52"/>
      <c r="AI6976" s="52"/>
      <c r="AJ6976" s="52"/>
      <c r="AK6976" s="52"/>
      <c r="AL6976" s="6">
        <v>7220</v>
      </c>
    </row>
    <row r="6977" spans="1:38">
      <c r="A6977" s="52" t="s">
        <v>15120</v>
      </c>
      <c r="B6977" s="52"/>
      <c r="C6977" s="52"/>
      <c r="D6977" s="52"/>
      <c r="E6977" s="52"/>
      <c r="F6977" s="52"/>
      <c r="G6977" s="52"/>
      <c r="H6977" s="52"/>
      <c r="I6977" s="52"/>
      <c r="J6977" s="52"/>
      <c r="K6977" s="52"/>
      <c r="L6977" s="52"/>
      <c r="M6977" s="54">
        <v>350</v>
      </c>
      <c r="N6977" s="54"/>
      <c r="O6977" s="54"/>
      <c r="P6977" s="54"/>
      <c r="Q6977" s="54"/>
      <c r="R6977" s="54"/>
      <c r="S6977" s="54"/>
      <c r="T6977" s="54"/>
      <c r="U6977" s="62">
        <v>0</v>
      </c>
      <c r="V6977" s="62"/>
      <c r="W6977" s="7">
        <v>0</v>
      </c>
      <c r="X6977" s="3">
        <v>94</v>
      </c>
      <c r="Y6977" s="4">
        <v>0</v>
      </c>
      <c r="Z6977" s="5">
        <v>33612</v>
      </c>
      <c r="AA6977" s="3">
        <v>1992</v>
      </c>
      <c r="AB6977" s="63">
        <v>0</v>
      </c>
      <c r="AC6977" s="63"/>
      <c r="AD6977" s="1" t="s">
        <v>13346</v>
      </c>
      <c r="AE6977" s="52" t="s">
        <v>15121</v>
      </c>
      <c r="AF6977" s="52"/>
      <c r="AG6977" s="52"/>
      <c r="AH6977" s="52"/>
      <c r="AI6977" s="52"/>
      <c r="AJ6977" s="52"/>
      <c r="AK6977" s="52"/>
      <c r="AL6977" s="11">
        <v>637</v>
      </c>
    </row>
    <row r="6978" spans="1:38">
      <c r="A6978" s="52" t="s">
        <v>15122</v>
      </c>
      <c r="B6978" s="52"/>
      <c r="C6978" s="52"/>
      <c r="D6978" s="52"/>
      <c r="E6978" s="52"/>
      <c r="F6978" s="52"/>
      <c r="G6978" s="52"/>
      <c r="H6978" s="52"/>
      <c r="I6978" s="52"/>
      <c r="J6978" s="52"/>
      <c r="K6978" s="52"/>
      <c r="L6978" s="52"/>
      <c r="M6978" s="53">
        <v>2900</v>
      </c>
      <c r="N6978" s="53"/>
      <c r="O6978" s="53"/>
      <c r="P6978" s="53"/>
      <c r="Q6978" s="53"/>
      <c r="R6978" s="53"/>
      <c r="S6978" s="53"/>
      <c r="T6978" s="53"/>
      <c r="U6978" s="62">
        <v>0</v>
      </c>
      <c r="V6978" s="62"/>
      <c r="W6978" s="7">
        <v>0</v>
      </c>
      <c r="X6978" s="3">
        <v>94</v>
      </c>
      <c r="Y6978" s="4">
        <v>0</v>
      </c>
      <c r="Z6978" s="10">
        <v>33248</v>
      </c>
      <c r="AA6978" s="3">
        <v>1991</v>
      </c>
      <c r="AB6978" s="63">
        <v>0</v>
      </c>
      <c r="AC6978" s="63"/>
      <c r="AD6978" s="1" t="s">
        <v>13346</v>
      </c>
      <c r="AE6978" s="52" t="s">
        <v>15123</v>
      </c>
      <c r="AF6978" s="52"/>
      <c r="AG6978" s="52"/>
      <c r="AH6978" s="52"/>
      <c r="AI6978" s="52"/>
      <c r="AJ6978" s="52"/>
      <c r="AK6978" s="52"/>
      <c r="AL6978" s="6">
        <v>5440</v>
      </c>
    </row>
    <row r="6979" spans="1:38">
      <c r="A6979" s="52" t="s">
        <v>15124</v>
      </c>
      <c r="B6979" s="52"/>
      <c r="C6979" s="52"/>
      <c r="D6979" s="52"/>
      <c r="E6979" s="52"/>
      <c r="F6979" s="52"/>
      <c r="G6979" s="52"/>
      <c r="H6979" s="52"/>
      <c r="I6979" s="52"/>
      <c r="J6979" s="52"/>
      <c r="K6979" s="52"/>
      <c r="L6979" s="52"/>
      <c r="M6979" s="54">
        <v>575</v>
      </c>
      <c r="N6979" s="54"/>
      <c r="O6979" s="54"/>
      <c r="P6979" s="54"/>
      <c r="Q6979" s="54"/>
      <c r="R6979" s="54"/>
      <c r="S6979" s="54"/>
      <c r="T6979" s="54"/>
      <c r="U6979" s="62">
        <v>0</v>
      </c>
      <c r="V6979" s="62"/>
      <c r="W6979" s="7">
        <v>0</v>
      </c>
      <c r="X6979" s="3">
        <v>94</v>
      </c>
      <c r="Y6979" s="4">
        <v>0</v>
      </c>
      <c r="Z6979" s="5">
        <v>32517</v>
      </c>
      <c r="AA6979" s="3">
        <v>1989</v>
      </c>
      <c r="AB6979" s="63">
        <v>0</v>
      </c>
      <c r="AC6979" s="63"/>
      <c r="AD6979" s="1" t="s">
        <v>13346</v>
      </c>
      <c r="AE6979" s="52" t="s">
        <v>15125</v>
      </c>
      <c r="AF6979" s="52"/>
      <c r="AG6979" s="52"/>
      <c r="AH6979" s="52"/>
      <c r="AI6979" s="52"/>
      <c r="AJ6979" s="52"/>
      <c r="AK6979" s="52"/>
      <c r="AL6979" s="6">
        <v>1131</v>
      </c>
    </row>
    <row r="6980" spans="1:38">
      <c r="A6980" s="52" t="s">
        <v>15126</v>
      </c>
      <c r="B6980" s="52"/>
      <c r="C6980" s="52"/>
      <c r="D6980" s="52"/>
      <c r="E6980" s="52"/>
      <c r="F6980" s="52"/>
      <c r="G6980" s="52"/>
      <c r="H6980" s="52"/>
      <c r="I6980" s="52"/>
      <c r="J6980" s="52"/>
      <c r="K6980" s="52"/>
      <c r="L6980" s="52"/>
      <c r="M6980" s="54">
        <v>425</v>
      </c>
      <c r="N6980" s="54"/>
      <c r="O6980" s="54"/>
      <c r="P6980" s="54"/>
      <c r="Q6980" s="54"/>
      <c r="R6980" s="54"/>
      <c r="S6980" s="54"/>
      <c r="T6980" s="54"/>
      <c r="U6980" s="62">
        <v>0</v>
      </c>
      <c r="V6980" s="62"/>
      <c r="W6980" s="7">
        <v>0</v>
      </c>
      <c r="X6980" s="3">
        <v>94</v>
      </c>
      <c r="Y6980" s="4">
        <v>0</v>
      </c>
      <c r="Z6980" s="5">
        <v>32878</v>
      </c>
      <c r="AA6980" s="3">
        <v>1990</v>
      </c>
      <c r="AB6980" s="63">
        <v>0</v>
      </c>
      <c r="AC6980" s="63"/>
      <c r="AD6980" s="1" t="s">
        <v>13346</v>
      </c>
      <c r="AE6980" s="52" t="s">
        <v>15127</v>
      </c>
      <c r="AF6980" s="52"/>
      <c r="AG6980" s="52"/>
      <c r="AH6980" s="52"/>
      <c r="AI6980" s="52"/>
      <c r="AJ6980" s="52"/>
      <c r="AK6980" s="52"/>
      <c r="AL6980" s="11">
        <v>815</v>
      </c>
    </row>
    <row r="6981" spans="1:38">
      <c r="A6981" s="52" t="s">
        <v>15128</v>
      </c>
      <c r="B6981" s="52"/>
      <c r="C6981" s="52"/>
      <c r="D6981" s="52"/>
      <c r="E6981" s="52"/>
      <c r="F6981" s="52"/>
      <c r="G6981" s="52"/>
      <c r="H6981" s="52"/>
      <c r="I6981" s="52"/>
      <c r="J6981" s="52"/>
      <c r="K6981" s="52"/>
      <c r="L6981" s="52"/>
      <c r="M6981" s="53">
        <v>6160</v>
      </c>
      <c r="N6981" s="53"/>
      <c r="O6981" s="53"/>
      <c r="P6981" s="53"/>
      <c r="Q6981" s="53"/>
      <c r="R6981" s="53"/>
      <c r="S6981" s="53"/>
      <c r="T6981" s="53"/>
      <c r="U6981" s="62">
        <v>0</v>
      </c>
      <c r="V6981" s="62"/>
      <c r="W6981" s="7">
        <v>0</v>
      </c>
      <c r="X6981" s="3">
        <v>94</v>
      </c>
      <c r="Y6981" s="4">
        <v>0</v>
      </c>
      <c r="Z6981" s="5">
        <v>33978</v>
      </c>
      <c r="AA6981" s="3">
        <v>1993</v>
      </c>
      <c r="AB6981" s="63">
        <v>0</v>
      </c>
      <c r="AC6981" s="63"/>
      <c r="AD6981" s="1" t="s">
        <v>13346</v>
      </c>
      <c r="AE6981" s="52" t="s">
        <v>15129</v>
      </c>
      <c r="AF6981" s="52"/>
      <c r="AG6981" s="52"/>
      <c r="AH6981" s="52"/>
      <c r="AI6981" s="52"/>
      <c r="AJ6981" s="52"/>
      <c r="AK6981" s="52"/>
      <c r="AL6981" s="6">
        <v>10723</v>
      </c>
    </row>
    <row r="6982" spans="1:38">
      <c r="A6982" s="52" t="s">
        <v>15130</v>
      </c>
      <c r="B6982" s="52"/>
      <c r="C6982" s="52"/>
      <c r="D6982" s="52"/>
      <c r="E6982" s="52"/>
      <c r="F6982" s="52"/>
      <c r="G6982" s="52"/>
      <c r="H6982" s="52"/>
      <c r="I6982" s="52"/>
      <c r="J6982" s="52"/>
      <c r="K6982" s="52"/>
      <c r="L6982" s="52"/>
      <c r="M6982" s="54">
        <v>605</v>
      </c>
      <c r="N6982" s="54"/>
      <c r="O6982" s="54"/>
      <c r="P6982" s="54"/>
      <c r="Q6982" s="54"/>
      <c r="R6982" s="54"/>
      <c r="S6982" s="54"/>
      <c r="T6982" s="54"/>
      <c r="U6982" s="62">
        <v>0</v>
      </c>
      <c r="V6982" s="62"/>
      <c r="W6982" s="7">
        <v>0</v>
      </c>
      <c r="X6982" s="3">
        <v>94</v>
      </c>
      <c r="Y6982" s="4">
        <v>0</v>
      </c>
      <c r="Z6982" s="10">
        <v>30691</v>
      </c>
      <c r="AA6982" s="3">
        <v>1984</v>
      </c>
      <c r="AB6982" s="63">
        <v>0</v>
      </c>
      <c r="AC6982" s="63"/>
      <c r="AD6982" s="1" t="s">
        <v>13346</v>
      </c>
      <c r="AE6982" s="52" t="s">
        <v>15131</v>
      </c>
      <c r="AF6982" s="52"/>
      <c r="AG6982" s="52"/>
      <c r="AH6982" s="52"/>
      <c r="AI6982" s="52"/>
      <c r="AJ6982" s="52"/>
      <c r="AK6982" s="52"/>
      <c r="AL6982" s="6">
        <v>1322</v>
      </c>
    </row>
    <row r="6983" spans="1:38">
      <c r="A6983" s="52" t="s">
        <v>15132</v>
      </c>
      <c r="B6983" s="52"/>
      <c r="C6983" s="52"/>
      <c r="D6983" s="52"/>
      <c r="E6983" s="52"/>
      <c r="F6983" s="52"/>
      <c r="G6983" s="52"/>
      <c r="H6983" s="52"/>
      <c r="I6983" s="52"/>
      <c r="J6983" s="52"/>
      <c r="K6983" s="52"/>
      <c r="L6983" s="52"/>
      <c r="M6983" s="53">
        <v>1500</v>
      </c>
      <c r="N6983" s="53"/>
      <c r="O6983" s="53"/>
      <c r="P6983" s="53"/>
      <c r="Q6983" s="53"/>
      <c r="R6983" s="53"/>
      <c r="S6983" s="53"/>
      <c r="T6983" s="53"/>
      <c r="U6983" s="62">
        <v>0</v>
      </c>
      <c r="V6983" s="62"/>
      <c r="W6983" s="7">
        <v>0</v>
      </c>
      <c r="X6983" s="3">
        <v>94</v>
      </c>
      <c r="Y6983" s="4">
        <v>0</v>
      </c>
      <c r="Z6983" s="5">
        <v>30690</v>
      </c>
      <c r="AA6983" s="3">
        <v>1984</v>
      </c>
      <c r="AB6983" s="63">
        <v>0</v>
      </c>
      <c r="AC6983" s="63"/>
      <c r="AD6983" s="1" t="s">
        <v>13346</v>
      </c>
      <c r="AE6983" s="52" t="s">
        <v>15133</v>
      </c>
      <c r="AF6983" s="52"/>
      <c r="AG6983" s="52"/>
      <c r="AH6983" s="52"/>
      <c r="AI6983" s="52"/>
      <c r="AJ6983" s="52"/>
      <c r="AK6983" s="52"/>
      <c r="AL6983" s="6">
        <v>3278</v>
      </c>
    </row>
    <row r="6984" spans="1:38">
      <c r="A6984" s="52" t="s">
        <v>15134</v>
      </c>
      <c r="B6984" s="52"/>
      <c r="C6984" s="52"/>
      <c r="D6984" s="52"/>
      <c r="E6984" s="52"/>
      <c r="F6984" s="52"/>
      <c r="G6984" s="52"/>
      <c r="H6984" s="52"/>
      <c r="I6984" s="52"/>
      <c r="J6984" s="52"/>
      <c r="K6984" s="52"/>
      <c r="L6984" s="52"/>
      <c r="M6984" s="54">
        <v>250</v>
      </c>
      <c r="N6984" s="54"/>
      <c r="O6984" s="54"/>
      <c r="P6984" s="54"/>
      <c r="Q6984" s="54"/>
      <c r="R6984" s="54"/>
      <c r="S6984" s="54"/>
      <c r="T6984" s="54"/>
      <c r="U6984" s="62">
        <v>0</v>
      </c>
      <c r="V6984" s="62"/>
      <c r="W6984" s="7">
        <v>0</v>
      </c>
      <c r="X6984" s="3">
        <v>94</v>
      </c>
      <c r="Y6984" s="4">
        <v>0</v>
      </c>
      <c r="Z6984" s="5">
        <v>36531</v>
      </c>
      <c r="AA6984" s="3">
        <v>2000</v>
      </c>
      <c r="AB6984" s="63">
        <v>0</v>
      </c>
      <c r="AC6984" s="63"/>
      <c r="AD6984" s="1" t="s">
        <v>13346</v>
      </c>
      <c r="AE6984" s="52" t="s">
        <v>15135</v>
      </c>
      <c r="AF6984" s="52"/>
      <c r="AG6984" s="52"/>
      <c r="AH6984" s="52"/>
      <c r="AI6984" s="52"/>
      <c r="AJ6984" s="52"/>
      <c r="AK6984" s="52"/>
      <c r="AL6984" s="11">
        <v>364</v>
      </c>
    </row>
    <row r="6985" spans="1:38">
      <c r="A6985" s="52" t="s">
        <v>15136</v>
      </c>
      <c r="B6985" s="52"/>
      <c r="C6985" s="52"/>
      <c r="D6985" s="52"/>
      <c r="E6985" s="52"/>
      <c r="F6985" s="52"/>
      <c r="G6985" s="52"/>
      <c r="H6985" s="52"/>
      <c r="I6985" s="52"/>
      <c r="J6985" s="52"/>
      <c r="K6985" s="52"/>
      <c r="L6985" s="52"/>
      <c r="M6985" s="54">
        <v>585</v>
      </c>
      <c r="N6985" s="54"/>
      <c r="O6985" s="54"/>
      <c r="P6985" s="54"/>
      <c r="Q6985" s="54"/>
      <c r="R6985" s="54"/>
      <c r="S6985" s="54"/>
      <c r="T6985" s="54"/>
      <c r="U6985" s="62">
        <v>0</v>
      </c>
      <c r="V6985" s="62"/>
      <c r="W6985" s="7">
        <v>0</v>
      </c>
      <c r="X6985" s="3">
        <v>94</v>
      </c>
      <c r="Y6985" s="4">
        <v>0</v>
      </c>
      <c r="Z6985" s="5">
        <v>32150</v>
      </c>
      <c r="AA6985" s="3">
        <v>1988</v>
      </c>
      <c r="AB6985" s="63">
        <v>0</v>
      </c>
      <c r="AC6985" s="63"/>
      <c r="AD6985" s="1" t="s">
        <v>13346</v>
      </c>
      <c r="AE6985" s="52" t="s">
        <v>15137</v>
      </c>
      <c r="AF6985" s="52"/>
      <c r="AG6985" s="52"/>
      <c r="AH6985" s="52"/>
      <c r="AI6985" s="52"/>
      <c r="AJ6985" s="52"/>
      <c r="AK6985" s="52"/>
      <c r="AL6985" s="6">
        <v>1172</v>
      </c>
    </row>
    <row r="6986" spans="1:38">
      <c r="A6986" t="s">
        <v>183</v>
      </c>
    </row>
    <row r="6987" spans="1:38">
      <c r="A6987" s="52" t="s">
        <v>15138</v>
      </c>
      <c r="B6987" s="52"/>
      <c r="C6987" s="52"/>
      <c r="D6987" s="52"/>
      <c r="E6987" s="52"/>
      <c r="F6987" s="52"/>
      <c r="G6987" s="52"/>
      <c r="H6987" s="52"/>
      <c r="I6987" s="52"/>
      <c r="J6987" s="52"/>
      <c r="K6987" s="52"/>
      <c r="L6987" s="52"/>
      <c r="M6987" s="52"/>
      <c r="N6987" s="52"/>
      <c r="O6987" s="52"/>
      <c r="P6987" s="52"/>
      <c r="Q6987" s="54">
        <v>385</v>
      </c>
      <c r="R6987" s="54"/>
      <c r="S6987" s="54"/>
      <c r="T6987" s="54"/>
      <c r="U6987" s="62">
        <v>0</v>
      </c>
      <c r="V6987" s="62"/>
      <c r="W6987" s="7">
        <v>0</v>
      </c>
      <c r="X6987" s="3">
        <v>94</v>
      </c>
      <c r="Y6987" s="3">
        <v>0</v>
      </c>
      <c r="Z6987" s="5">
        <v>32150</v>
      </c>
      <c r="AA6987" s="3">
        <v>1988</v>
      </c>
      <c r="AB6987" s="63">
        <v>0</v>
      </c>
      <c r="AC6987" s="63"/>
      <c r="AD6987" s="1" t="s">
        <v>13346</v>
      </c>
      <c r="AE6987" s="52" t="s">
        <v>15139</v>
      </c>
      <c r="AF6987" s="52"/>
      <c r="AG6987" s="52"/>
      <c r="AH6987" s="52"/>
      <c r="AI6987" s="52"/>
      <c r="AJ6987" s="52"/>
      <c r="AK6987" s="52"/>
      <c r="AL6987" s="11">
        <v>771</v>
      </c>
    </row>
    <row r="6988" spans="1:38">
      <c r="A6988" s="52" t="s">
        <v>15140</v>
      </c>
      <c r="B6988" s="52"/>
      <c r="C6988" s="52"/>
      <c r="D6988" s="52"/>
      <c r="E6988" s="52"/>
      <c r="F6988" s="52"/>
      <c r="G6988" s="52"/>
      <c r="H6988" s="52"/>
      <c r="I6988" s="52"/>
      <c r="J6988" s="52"/>
      <c r="K6988" s="52"/>
      <c r="L6988" s="52"/>
      <c r="M6988" s="52"/>
      <c r="N6988" s="52"/>
      <c r="O6988" s="52"/>
      <c r="P6988" s="52"/>
      <c r="Q6988" s="54">
        <v>480</v>
      </c>
      <c r="R6988" s="54"/>
      <c r="S6988" s="54"/>
      <c r="T6988" s="54"/>
      <c r="U6988" s="62">
        <v>0</v>
      </c>
      <c r="V6988" s="62"/>
      <c r="W6988" s="7">
        <v>0</v>
      </c>
      <c r="X6988" s="3">
        <v>94</v>
      </c>
      <c r="Y6988" s="4">
        <v>0</v>
      </c>
      <c r="Z6988" s="5">
        <v>32150</v>
      </c>
      <c r="AA6988" s="3">
        <v>1988</v>
      </c>
      <c r="AB6988" s="63">
        <v>0</v>
      </c>
      <c r="AC6988" s="63"/>
      <c r="AD6988" s="1" t="s">
        <v>13346</v>
      </c>
      <c r="AE6988" s="52" t="s">
        <v>15141</v>
      </c>
      <c r="AF6988" s="52"/>
      <c r="AG6988" s="52"/>
      <c r="AH6988" s="52"/>
      <c r="AI6988" s="52"/>
      <c r="AJ6988" s="52"/>
      <c r="AK6988" s="52"/>
      <c r="AL6988" s="11">
        <v>961</v>
      </c>
    </row>
    <row r="6989" spans="1:38">
      <c r="A6989" s="52" t="s">
        <v>15142</v>
      </c>
      <c r="B6989" s="52"/>
      <c r="C6989" s="52"/>
      <c r="D6989" s="52"/>
      <c r="E6989" s="52"/>
      <c r="F6989" s="52"/>
      <c r="G6989" s="52"/>
      <c r="H6989" s="52"/>
      <c r="I6989" s="52"/>
      <c r="J6989" s="52"/>
      <c r="K6989" s="52"/>
      <c r="L6989" s="52"/>
      <c r="M6989" s="52"/>
      <c r="N6989" s="52"/>
      <c r="O6989" s="52"/>
      <c r="P6989" s="52"/>
      <c r="Q6989" s="54">
        <v>730</v>
      </c>
      <c r="R6989" s="54"/>
      <c r="S6989" s="54"/>
      <c r="T6989" s="54"/>
      <c r="U6989" s="62">
        <v>0</v>
      </c>
      <c r="V6989" s="62"/>
      <c r="W6989" s="7">
        <v>0</v>
      </c>
      <c r="X6989" s="3">
        <v>94</v>
      </c>
      <c r="Y6989" s="4">
        <v>0</v>
      </c>
      <c r="Z6989" s="10">
        <v>31789</v>
      </c>
      <c r="AA6989" s="3">
        <v>1987</v>
      </c>
      <c r="AB6989" s="63">
        <v>0</v>
      </c>
      <c r="AC6989" s="63"/>
      <c r="AD6989" s="1" t="s">
        <v>13346</v>
      </c>
      <c r="AE6989" s="52" t="s">
        <v>15143</v>
      </c>
      <c r="AF6989" s="52"/>
      <c r="AG6989" s="52"/>
      <c r="AH6989" s="52"/>
      <c r="AI6989" s="52"/>
      <c r="AJ6989" s="52"/>
      <c r="AK6989" s="52"/>
      <c r="AL6989" s="6">
        <v>1498</v>
      </c>
    </row>
    <row r="6990" spans="1:38">
      <c r="A6990" s="58">
        <v>198200000202500</v>
      </c>
      <c r="B6990" s="58"/>
      <c r="C6990" s="52" t="s">
        <v>15144</v>
      </c>
      <c r="D6990" s="52"/>
      <c r="E6990" s="52" t="s">
        <v>15145</v>
      </c>
      <c r="F6990" s="52"/>
      <c r="G6990" s="52"/>
      <c r="H6990" s="52"/>
      <c r="I6990" s="52"/>
      <c r="J6990" s="52"/>
      <c r="K6990" s="52"/>
      <c r="L6990" s="52"/>
      <c r="M6990" s="52"/>
      <c r="N6990" s="52"/>
      <c r="O6990" s="52"/>
      <c r="P6990" s="52"/>
      <c r="Q6990" s="53">
        <v>1233.3499999999999</v>
      </c>
      <c r="R6990" s="53"/>
      <c r="S6990" s="53"/>
      <c r="T6990" s="53"/>
      <c r="U6990" s="62">
        <v>0</v>
      </c>
      <c r="V6990" s="62"/>
      <c r="W6990" s="7">
        <v>0</v>
      </c>
      <c r="X6990" s="3">
        <v>94</v>
      </c>
      <c r="Y6990" s="4">
        <v>0</v>
      </c>
      <c r="Z6990" s="5">
        <v>29959</v>
      </c>
      <c r="AA6990" s="3">
        <v>1982</v>
      </c>
      <c r="AB6990" s="63">
        <v>0</v>
      </c>
      <c r="AC6990" s="63"/>
      <c r="AD6990" s="1" t="s">
        <v>13346</v>
      </c>
      <c r="AE6990" s="52" t="s">
        <v>15146</v>
      </c>
      <c r="AF6990" s="52"/>
      <c r="AG6990" s="52"/>
      <c r="AH6990" s="52"/>
      <c r="AI6990" s="52"/>
      <c r="AJ6990" s="52"/>
      <c r="AK6990" s="52"/>
      <c r="AL6990" s="6">
        <v>2908</v>
      </c>
    </row>
    <row r="6991" spans="1:38">
      <c r="A6991" s="58">
        <v>198200000202510</v>
      </c>
      <c r="B6991" s="58"/>
      <c r="C6991" s="52" t="s">
        <v>15147</v>
      </c>
      <c r="D6991" s="52"/>
      <c r="E6991" s="52" t="s">
        <v>15148</v>
      </c>
      <c r="F6991" s="52"/>
      <c r="G6991" s="52"/>
      <c r="H6991" s="52"/>
      <c r="I6991" s="52"/>
      <c r="J6991" s="52"/>
      <c r="K6991" s="52"/>
      <c r="L6991" s="52"/>
      <c r="M6991" s="52"/>
      <c r="N6991" s="52"/>
      <c r="O6991" s="52"/>
      <c r="P6991" s="52"/>
      <c r="Q6991" s="53">
        <v>1845.87</v>
      </c>
      <c r="R6991" s="53"/>
      <c r="S6991" s="53"/>
      <c r="T6991" s="53"/>
      <c r="U6991" s="62">
        <v>0</v>
      </c>
      <c r="V6991" s="62"/>
      <c r="W6991" s="7">
        <v>0</v>
      </c>
      <c r="X6991" s="3">
        <v>94</v>
      </c>
      <c r="Y6991" s="4">
        <v>0</v>
      </c>
      <c r="Z6991" s="5">
        <v>29960</v>
      </c>
      <c r="AA6991" s="3">
        <v>1982</v>
      </c>
      <c r="AB6991" s="63">
        <v>0</v>
      </c>
      <c r="AC6991" s="63"/>
      <c r="AD6991" s="1" t="s">
        <v>13346</v>
      </c>
      <c r="AE6991" s="52" t="s">
        <v>15149</v>
      </c>
      <c r="AF6991" s="52"/>
      <c r="AG6991" s="52"/>
      <c r="AH6991" s="52"/>
      <c r="AI6991" s="52"/>
      <c r="AJ6991" s="52"/>
      <c r="AK6991" s="52"/>
      <c r="AL6991" s="6">
        <v>4352</v>
      </c>
    </row>
    <row r="6992" spans="1:38">
      <c r="A6992" s="58">
        <v>198000000202460</v>
      </c>
      <c r="B6992" s="58"/>
      <c r="C6992" s="52" t="s">
        <v>15150</v>
      </c>
      <c r="D6992" s="52"/>
      <c r="E6992" s="52" t="s">
        <v>15151</v>
      </c>
      <c r="F6992" s="52"/>
      <c r="G6992" s="52"/>
      <c r="H6992" s="52"/>
      <c r="I6992" s="52"/>
      <c r="J6992" s="52"/>
      <c r="K6992" s="52"/>
      <c r="L6992" s="52"/>
      <c r="M6992" s="52"/>
      <c r="N6992" s="52"/>
      <c r="O6992" s="52"/>
      <c r="P6992" s="52"/>
      <c r="Q6992" s="53">
        <v>2118</v>
      </c>
      <c r="R6992" s="53"/>
      <c r="S6992" s="53"/>
      <c r="T6992" s="53"/>
      <c r="U6992" s="62">
        <v>0</v>
      </c>
      <c r="V6992" s="62"/>
      <c r="W6992" s="7">
        <v>0</v>
      </c>
      <c r="X6992" s="3">
        <v>94</v>
      </c>
      <c r="Y6992" s="3">
        <v>0</v>
      </c>
      <c r="Z6992" s="5">
        <v>29224</v>
      </c>
      <c r="AA6992" s="3">
        <v>1980</v>
      </c>
      <c r="AB6992" s="63">
        <v>0</v>
      </c>
      <c r="AC6992" s="63"/>
      <c r="AD6992" s="1" t="s">
        <v>13346</v>
      </c>
      <c r="AE6992" s="52" t="s">
        <v>15152</v>
      </c>
      <c r="AF6992" s="52"/>
      <c r="AG6992" s="52"/>
      <c r="AH6992" s="52"/>
      <c r="AI6992" s="52"/>
      <c r="AJ6992" s="52"/>
      <c r="AK6992" s="52"/>
      <c r="AL6992" s="6">
        <v>5690</v>
      </c>
    </row>
    <row r="6993" spans="1:38">
      <c r="A6993" s="58">
        <v>198000000202570</v>
      </c>
      <c r="B6993" s="58"/>
      <c r="C6993" s="52" t="s">
        <v>15153</v>
      </c>
      <c r="D6993" s="52"/>
      <c r="E6993" s="52" t="s">
        <v>15154</v>
      </c>
      <c r="F6993" s="52"/>
      <c r="G6993" s="52"/>
      <c r="H6993" s="52"/>
      <c r="I6993" s="52"/>
      <c r="J6993" s="52"/>
      <c r="K6993" s="52"/>
      <c r="L6993" s="52"/>
      <c r="M6993" s="52"/>
      <c r="N6993" s="52"/>
      <c r="O6993" s="52"/>
      <c r="P6993" s="52"/>
      <c r="Q6993" s="53">
        <v>169669.18</v>
      </c>
      <c r="R6993" s="53"/>
      <c r="S6993" s="53"/>
      <c r="T6993" s="53"/>
      <c r="U6993" s="62">
        <v>0</v>
      </c>
      <c r="V6993" s="62"/>
      <c r="W6993" s="7">
        <v>0</v>
      </c>
      <c r="X6993" s="3">
        <v>94</v>
      </c>
      <c r="Y6993" s="4">
        <v>0</v>
      </c>
      <c r="Z6993" s="5">
        <v>29228</v>
      </c>
      <c r="AA6993" s="3">
        <v>1980</v>
      </c>
      <c r="AB6993" s="63">
        <v>0</v>
      </c>
      <c r="AC6993" s="63"/>
      <c r="AD6993" s="1" t="s">
        <v>13346</v>
      </c>
      <c r="AE6993" s="52" t="s">
        <v>15155</v>
      </c>
      <c r="AF6993" s="52"/>
      <c r="AG6993" s="52"/>
      <c r="AH6993" s="52"/>
      <c r="AI6993" s="52"/>
      <c r="AJ6993" s="52"/>
      <c r="AK6993" s="52"/>
      <c r="AL6993" s="6">
        <v>455827</v>
      </c>
    </row>
    <row r="6994" spans="1:38">
      <c r="A6994" s="58">
        <v>198000000202490</v>
      </c>
      <c r="B6994" s="58"/>
      <c r="C6994" s="52" t="s">
        <v>15153</v>
      </c>
      <c r="D6994" s="52"/>
      <c r="E6994" s="52" t="s">
        <v>15156</v>
      </c>
      <c r="F6994" s="52"/>
      <c r="G6994" s="52"/>
      <c r="H6994" s="52"/>
      <c r="I6994" s="52"/>
      <c r="J6994" s="52"/>
      <c r="K6994" s="52"/>
      <c r="L6994" s="52"/>
      <c r="M6994" s="52"/>
      <c r="N6994" s="52"/>
      <c r="O6994" s="52"/>
      <c r="P6994" s="52"/>
      <c r="Q6994" s="53">
        <v>21640.76</v>
      </c>
      <c r="R6994" s="53"/>
      <c r="S6994" s="53"/>
      <c r="T6994" s="53"/>
      <c r="U6994" s="62">
        <v>0</v>
      </c>
      <c r="V6994" s="62"/>
      <c r="W6994" s="7">
        <v>0</v>
      </c>
      <c r="X6994" s="3">
        <v>94</v>
      </c>
      <c r="Y6994" s="4">
        <v>0</v>
      </c>
      <c r="Z6994" s="5">
        <v>29228</v>
      </c>
      <c r="AA6994" s="3">
        <v>1980</v>
      </c>
      <c r="AB6994" s="63">
        <v>0</v>
      </c>
      <c r="AC6994" s="63"/>
      <c r="AD6994" s="1" t="s">
        <v>13346</v>
      </c>
      <c r="AE6994" s="52" t="s">
        <v>15157</v>
      </c>
      <c r="AF6994" s="52"/>
      <c r="AG6994" s="52"/>
      <c r="AH6994" s="52"/>
      <c r="AI6994" s="52"/>
      <c r="AJ6994" s="52"/>
      <c r="AK6994" s="52"/>
      <c r="AL6994" s="6">
        <v>58139</v>
      </c>
    </row>
    <row r="6995" spans="1:38">
      <c r="A6995" s="58">
        <v>198200000202520</v>
      </c>
      <c r="B6995" s="58"/>
      <c r="C6995" s="52" t="s">
        <v>15147</v>
      </c>
      <c r="D6995" s="52"/>
      <c r="E6995" s="52" t="s">
        <v>15158</v>
      </c>
      <c r="F6995" s="52"/>
      <c r="G6995" s="52"/>
      <c r="H6995" s="52"/>
      <c r="I6995" s="52"/>
      <c r="J6995" s="52"/>
      <c r="K6995" s="52"/>
      <c r="L6995" s="52"/>
      <c r="M6995" s="52"/>
      <c r="N6995" s="52"/>
      <c r="O6995" s="52"/>
      <c r="P6995" s="52"/>
      <c r="Q6995" s="53">
        <v>6143.41</v>
      </c>
      <c r="R6995" s="53"/>
      <c r="S6995" s="53"/>
      <c r="T6995" s="53"/>
      <c r="U6995" s="62">
        <v>0</v>
      </c>
      <c r="V6995" s="62"/>
      <c r="W6995" s="7">
        <v>0</v>
      </c>
      <c r="X6995" s="3">
        <v>94</v>
      </c>
      <c r="Y6995" s="3">
        <v>0</v>
      </c>
      <c r="Z6995" s="5">
        <v>29960</v>
      </c>
      <c r="AA6995" s="3">
        <v>1982</v>
      </c>
      <c r="AB6995" s="63">
        <v>0</v>
      </c>
      <c r="AC6995" s="63"/>
      <c r="AD6995" s="1" t="s">
        <v>13346</v>
      </c>
      <c r="AE6995" s="52" t="s">
        <v>15159</v>
      </c>
      <c r="AF6995" s="52"/>
      <c r="AG6995" s="52"/>
      <c r="AH6995" s="52"/>
      <c r="AI6995" s="52"/>
      <c r="AJ6995" s="52"/>
      <c r="AK6995" s="52"/>
      <c r="AL6995" s="6">
        <v>14484</v>
      </c>
    </row>
    <row r="6996" spans="1:38">
      <c r="A6996" s="58">
        <v>198200000202530</v>
      </c>
      <c r="B6996" s="58"/>
      <c r="C6996" s="52" t="s">
        <v>15147</v>
      </c>
      <c r="D6996" s="52"/>
      <c r="E6996" s="52" t="s">
        <v>15160</v>
      </c>
      <c r="F6996" s="52"/>
      <c r="G6996" s="52"/>
      <c r="H6996" s="52"/>
      <c r="I6996" s="52"/>
      <c r="J6996" s="52"/>
      <c r="K6996" s="52"/>
      <c r="L6996" s="52"/>
      <c r="M6996" s="52"/>
      <c r="N6996" s="52"/>
      <c r="O6996" s="52"/>
      <c r="P6996" s="52"/>
      <c r="Q6996" s="53">
        <v>5778.07</v>
      </c>
      <c r="R6996" s="53"/>
      <c r="S6996" s="53"/>
      <c r="T6996" s="53"/>
      <c r="U6996" s="62">
        <v>0</v>
      </c>
      <c r="V6996" s="62"/>
      <c r="W6996" s="7">
        <v>0</v>
      </c>
      <c r="X6996" s="3">
        <v>94</v>
      </c>
      <c r="Y6996" s="4">
        <v>0</v>
      </c>
      <c r="Z6996" s="5">
        <v>29960</v>
      </c>
      <c r="AA6996" s="3">
        <v>1982</v>
      </c>
      <c r="AB6996" s="63">
        <v>0</v>
      </c>
      <c r="AC6996" s="63"/>
      <c r="AD6996" s="1" t="s">
        <v>13346</v>
      </c>
      <c r="AE6996" s="52" t="s">
        <v>15161</v>
      </c>
      <c r="AF6996" s="52"/>
      <c r="AG6996" s="52"/>
      <c r="AH6996" s="52"/>
      <c r="AI6996" s="52"/>
      <c r="AJ6996" s="52"/>
      <c r="AK6996" s="52"/>
      <c r="AL6996" s="6">
        <v>13623</v>
      </c>
    </row>
    <row r="6997" spans="1:38">
      <c r="A6997" s="58">
        <v>198000000202540</v>
      </c>
      <c r="B6997" s="58"/>
      <c r="C6997" s="52" t="s">
        <v>15153</v>
      </c>
      <c r="D6997" s="52"/>
      <c r="E6997" s="52" t="s">
        <v>15162</v>
      </c>
      <c r="F6997" s="52"/>
      <c r="G6997" s="52"/>
      <c r="H6997" s="52"/>
      <c r="I6997" s="52"/>
      <c r="J6997" s="52"/>
      <c r="K6997" s="52"/>
      <c r="L6997" s="52"/>
      <c r="M6997" s="52"/>
      <c r="N6997" s="52"/>
      <c r="O6997" s="52"/>
      <c r="P6997" s="52"/>
      <c r="Q6997" s="53">
        <v>3524.16</v>
      </c>
      <c r="R6997" s="53"/>
      <c r="S6997" s="53"/>
      <c r="T6997" s="53"/>
      <c r="U6997" s="62">
        <v>0</v>
      </c>
      <c r="V6997" s="62"/>
      <c r="W6997" s="7">
        <v>0</v>
      </c>
      <c r="X6997" s="3">
        <v>94</v>
      </c>
      <c r="Y6997" s="3">
        <v>0</v>
      </c>
      <c r="Z6997" s="5">
        <v>29228</v>
      </c>
      <c r="AA6997" s="3">
        <v>1980</v>
      </c>
      <c r="AB6997" s="63">
        <v>0</v>
      </c>
      <c r="AC6997" s="63"/>
      <c r="AD6997" s="1" t="s">
        <v>13346</v>
      </c>
      <c r="AE6997" s="52" t="s">
        <v>15163</v>
      </c>
      <c r="AF6997" s="52"/>
      <c r="AG6997" s="52"/>
      <c r="AH6997" s="52"/>
      <c r="AI6997" s="52"/>
      <c r="AJ6997" s="52"/>
      <c r="AK6997" s="52"/>
      <c r="AL6997" s="6">
        <v>9468</v>
      </c>
    </row>
    <row r="6998" spans="1:38">
      <c r="A6998" s="58">
        <v>199100000203520</v>
      </c>
      <c r="B6998" s="58"/>
      <c r="C6998" s="52" t="s">
        <v>15164</v>
      </c>
      <c r="D6998" s="52"/>
      <c r="E6998" s="52" t="s">
        <v>15165</v>
      </c>
      <c r="F6998" s="52"/>
      <c r="G6998" s="52"/>
      <c r="H6998" s="52"/>
      <c r="I6998" s="52"/>
      <c r="J6998" s="52"/>
      <c r="K6998" s="52"/>
      <c r="L6998" s="52"/>
      <c r="M6998" s="52"/>
      <c r="N6998" s="52"/>
      <c r="O6998" s="52"/>
      <c r="P6998" s="52"/>
      <c r="Q6998" s="53">
        <v>1930</v>
      </c>
      <c r="R6998" s="53"/>
      <c r="S6998" s="53"/>
      <c r="T6998" s="53"/>
      <c r="U6998" s="62">
        <v>0</v>
      </c>
      <c r="V6998" s="62"/>
      <c r="W6998" s="7">
        <v>0</v>
      </c>
      <c r="X6998" s="3">
        <v>94</v>
      </c>
      <c r="Y6998" s="4">
        <v>0</v>
      </c>
      <c r="Z6998" s="5">
        <v>33247</v>
      </c>
      <c r="AA6998" s="3">
        <v>1991</v>
      </c>
      <c r="AB6998" s="63">
        <v>0</v>
      </c>
      <c r="AC6998" s="63"/>
      <c r="AD6998" s="1" t="s">
        <v>13346</v>
      </c>
      <c r="AE6998" s="52" t="s">
        <v>15166</v>
      </c>
      <c r="AF6998" s="52"/>
      <c r="AG6998" s="52"/>
      <c r="AH6998" s="52"/>
      <c r="AI6998" s="52"/>
      <c r="AJ6998" s="52"/>
      <c r="AK6998" s="52"/>
      <c r="AL6998" s="6">
        <v>3620</v>
      </c>
    </row>
    <row r="6999" spans="1:38">
      <c r="A6999" s="52" t="s">
        <v>15167</v>
      </c>
      <c r="B6999" s="52"/>
      <c r="C6999" s="52"/>
      <c r="D6999" s="52"/>
      <c r="E6999" s="52"/>
      <c r="F6999" s="52"/>
      <c r="G6999" s="52"/>
      <c r="H6999" s="52"/>
      <c r="I6999" s="52"/>
      <c r="J6999" s="52"/>
      <c r="K6999" s="52"/>
      <c r="L6999" s="52"/>
      <c r="M6999" s="52"/>
      <c r="N6999" s="52"/>
      <c r="O6999" s="52"/>
      <c r="P6999" s="52"/>
      <c r="Q6999" s="53">
        <v>36676</v>
      </c>
      <c r="R6999" s="53"/>
      <c r="S6999" s="53"/>
      <c r="T6999" s="53"/>
      <c r="U6999" s="62">
        <v>0</v>
      </c>
      <c r="V6999" s="62"/>
      <c r="W6999" s="7">
        <v>0</v>
      </c>
      <c r="X6999" s="3">
        <v>94</v>
      </c>
      <c r="Y6999" s="4">
        <v>0</v>
      </c>
      <c r="Z6999" s="8">
        <v>39589</v>
      </c>
      <c r="AA6999" s="3">
        <v>2008</v>
      </c>
      <c r="AB6999" s="63">
        <v>0</v>
      </c>
      <c r="AC6999" s="63"/>
      <c r="AD6999" s="1" t="s">
        <v>13346</v>
      </c>
      <c r="AE6999" s="52" t="s">
        <v>15168</v>
      </c>
      <c r="AF6999" s="52"/>
      <c r="AG6999" s="52"/>
      <c r="AH6999" s="52"/>
      <c r="AI6999" s="52"/>
      <c r="AJ6999" s="52"/>
      <c r="AK6999" s="52"/>
      <c r="AL6999" s="6">
        <v>40024</v>
      </c>
    </row>
    <row r="7000" spans="1:38">
      <c r="A7000" s="52" t="s">
        <v>15169</v>
      </c>
      <c r="B7000" s="52"/>
      <c r="C7000" s="52"/>
      <c r="D7000" s="52"/>
      <c r="E7000" s="52"/>
      <c r="F7000" s="52"/>
      <c r="G7000" s="52"/>
      <c r="H7000" s="52"/>
      <c r="I7000" s="52"/>
      <c r="J7000" s="52"/>
      <c r="K7000" s="52"/>
      <c r="L7000" s="52"/>
      <c r="M7000" s="52"/>
      <c r="N7000" s="52"/>
      <c r="O7000" s="52"/>
      <c r="P7000" s="52"/>
      <c r="Q7000" s="53">
        <v>89089</v>
      </c>
      <c r="R7000" s="53"/>
      <c r="S7000" s="53"/>
      <c r="T7000" s="53"/>
      <c r="U7000" s="62">
        <v>0</v>
      </c>
      <c r="V7000" s="62"/>
      <c r="W7000" s="7">
        <v>0</v>
      </c>
      <c r="X7000" s="3">
        <v>94</v>
      </c>
      <c r="Y7000" s="3">
        <v>0</v>
      </c>
      <c r="Z7000" s="8">
        <v>39589</v>
      </c>
      <c r="AA7000" s="3">
        <v>2008</v>
      </c>
      <c r="AB7000" s="63">
        <v>0</v>
      </c>
      <c r="AC7000" s="63"/>
      <c r="AD7000" s="1" t="s">
        <v>13346</v>
      </c>
      <c r="AE7000" s="52" t="s">
        <v>15170</v>
      </c>
      <c r="AF7000" s="52"/>
      <c r="AG7000" s="52"/>
      <c r="AH7000" s="52"/>
      <c r="AI7000" s="52"/>
      <c r="AJ7000" s="52"/>
      <c r="AK7000" s="52"/>
      <c r="AL7000" s="6">
        <v>97222</v>
      </c>
    </row>
    <row r="7001" spans="1:38">
      <c r="A7001" s="52" t="s">
        <v>15171</v>
      </c>
      <c r="B7001" s="52"/>
      <c r="C7001" s="52"/>
      <c r="D7001" s="52"/>
      <c r="E7001" s="52"/>
      <c r="F7001" s="52"/>
      <c r="G7001" s="52"/>
      <c r="H7001" s="52"/>
      <c r="I7001" s="52"/>
      <c r="J7001" s="52"/>
      <c r="K7001" s="52"/>
      <c r="L7001" s="52"/>
      <c r="M7001" s="52"/>
      <c r="N7001" s="52"/>
      <c r="O7001" s="52"/>
      <c r="P7001" s="52"/>
      <c r="Q7001" s="53">
        <v>778342.40000000002</v>
      </c>
      <c r="R7001" s="53"/>
      <c r="S7001" s="53"/>
      <c r="T7001" s="53"/>
      <c r="U7001" s="62">
        <v>0</v>
      </c>
      <c r="V7001" s="62"/>
      <c r="W7001" s="7">
        <v>0</v>
      </c>
      <c r="X7001" s="3">
        <v>94</v>
      </c>
      <c r="Y7001" s="4">
        <v>0</v>
      </c>
      <c r="Z7001" s="5">
        <v>30690</v>
      </c>
      <c r="AA7001" s="3">
        <v>1984</v>
      </c>
      <c r="AB7001" s="63">
        <v>0</v>
      </c>
      <c r="AC7001" s="63"/>
      <c r="AD7001" s="1" t="s">
        <v>13346</v>
      </c>
      <c r="AE7001" s="52" t="s">
        <v>15172</v>
      </c>
      <c r="AF7001" s="52"/>
      <c r="AG7001" s="52"/>
      <c r="AH7001" s="52"/>
      <c r="AI7001" s="52"/>
      <c r="AJ7001" s="52"/>
      <c r="AK7001" s="52"/>
      <c r="AL7001" s="6">
        <v>1701171</v>
      </c>
    </row>
    <row r="7002" spans="1:38">
      <c r="A7002" s="52" t="s">
        <v>15173</v>
      </c>
      <c r="B7002" s="52"/>
      <c r="C7002" s="52"/>
      <c r="D7002" s="52"/>
      <c r="E7002" s="52"/>
      <c r="F7002" s="52"/>
      <c r="G7002" s="52"/>
      <c r="H7002" s="52"/>
      <c r="I7002" s="52"/>
      <c r="J7002" s="52"/>
      <c r="K7002" s="52"/>
      <c r="L7002" s="52"/>
      <c r="M7002" s="52"/>
      <c r="N7002" s="52"/>
      <c r="O7002" s="52"/>
      <c r="P7002" s="52"/>
      <c r="Q7002" s="53">
        <v>1200</v>
      </c>
      <c r="R7002" s="53"/>
      <c r="S7002" s="53"/>
      <c r="T7002" s="53"/>
      <c r="U7002" s="62">
        <v>0</v>
      </c>
      <c r="V7002" s="62"/>
      <c r="W7002" s="7">
        <v>0</v>
      </c>
      <c r="X7002" s="3">
        <v>94</v>
      </c>
      <c r="Y7002" s="4">
        <v>0</v>
      </c>
      <c r="Z7002" s="5">
        <v>33241</v>
      </c>
      <c r="AA7002" s="3">
        <v>1991</v>
      </c>
      <c r="AB7002" s="63">
        <v>0</v>
      </c>
      <c r="AC7002" s="63"/>
      <c r="AD7002" s="1" t="s">
        <v>13346</v>
      </c>
      <c r="AE7002" s="52" t="s">
        <v>15174</v>
      </c>
      <c r="AF7002" s="52"/>
      <c r="AG7002" s="52"/>
      <c r="AH7002" s="52"/>
      <c r="AI7002" s="52"/>
      <c r="AJ7002" s="52"/>
      <c r="AK7002" s="52"/>
      <c r="AL7002" s="6">
        <v>2251</v>
      </c>
    </row>
    <row r="7003" spans="1:38">
      <c r="A7003" s="52" t="s">
        <v>15175</v>
      </c>
      <c r="B7003" s="52"/>
      <c r="C7003" s="52"/>
      <c r="D7003" s="52"/>
      <c r="E7003" s="52"/>
      <c r="F7003" s="52"/>
      <c r="G7003" s="52"/>
      <c r="H7003" s="52"/>
      <c r="I7003" s="52"/>
      <c r="J7003" s="52"/>
      <c r="K7003" s="52"/>
      <c r="L7003" s="52"/>
      <c r="M7003" s="52"/>
      <c r="N7003" s="52"/>
      <c r="O7003" s="52"/>
      <c r="P7003" s="52"/>
      <c r="Q7003" s="53">
        <v>3000</v>
      </c>
      <c r="R7003" s="53"/>
      <c r="S7003" s="53"/>
      <c r="T7003" s="53"/>
      <c r="U7003" s="62">
        <v>0</v>
      </c>
      <c r="V7003" s="62"/>
      <c r="W7003" s="7">
        <v>0</v>
      </c>
      <c r="X7003" s="3">
        <v>94</v>
      </c>
      <c r="Y7003" s="4">
        <v>0</v>
      </c>
      <c r="Z7003" s="5">
        <v>33246</v>
      </c>
      <c r="AA7003" s="3">
        <v>1991</v>
      </c>
      <c r="AB7003" s="63">
        <v>0</v>
      </c>
      <c r="AC7003" s="63"/>
      <c r="AD7003" s="1" t="s">
        <v>13346</v>
      </c>
      <c r="AE7003" s="52" t="s">
        <v>15176</v>
      </c>
      <c r="AF7003" s="52"/>
      <c r="AG7003" s="52"/>
      <c r="AH7003" s="52"/>
      <c r="AI7003" s="52"/>
      <c r="AJ7003" s="52"/>
      <c r="AK7003" s="52"/>
      <c r="AL7003" s="6">
        <v>5627</v>
      </c>
    </row>
    <row r="7004" spans="1:38">
      <c r="A7004" s="52" t="s">
        <v>15177</v>
      </c>
      <c r="B7004" s="52"/>
      <c r="C7004" s="52"/>
      <c r="D7004" s="52"/>
      <c r="E7004" s="52"/>
      <c r="F7004" s="52"/>
      <c r="G7004" s="52"/>
      <c r="H7004" s="52"/>
      <c r="I7004" s="52"/>
      <c r="J7004" s="52"/>
      <c r="K7004" s="52"/>
      <c r="L7004" s="52"/>
      <c r="M7004" s="52"/>
      <c r="N7004" s="52"/>
      <c r="O7004" s="52"/>
      <c r="P7004" s="52"/>
      <c r="Q7004" s="53">
        <v>10000</v>
      </c>
      <c r="R7004" s="53"/>
      <c r="S7004" s="53"/>
      <c r="T7004" s="53"/>
      <c r="U7004" s="62">
        <v>0</v>
      </c>
      <c r="V7004" s="62"/>
      <c r="W7004" s="7">
        <v>0</v>
      </c>
      <c r="X7004" s="3">
        <v>94</v>
      </c>
      <c r="Y7004" s="4">
        <v>0</v>
      </c>
      <c r="Z7004" s="5">
        <v>33244</v>
      </c>
      <c r="AA7004" s="3">
        <v>1991</v>
      </c>
      <c r="AB7004" s="63">
        <v>0</v>
      </c>
      <c r="AC7004" s="63"/>
      <c r="AD7004" s="1" t="s">
        <v>13346</v>
      </c>
      <c r="AE7004" s="52" t="s">
        <v>15178</v>
      </c>
      <c r="AF7004" s="52"/>
      <c r="AG7004" s="52"/>
      <c r="AH7004" s="52"/>
      <c r="AI7004" s="52"/>
      <c r="AJ7004" s="52"/>
      <c r="AK7004" s="52"/>
      <c r="AL7004" s="6">
        <v>18758</v>
      </c>
    </row>
    <row r="7005" spans="1:38">
      <c r="A7005" s="52" t="s">
        <v>15179</v>
      </c>
      <c r="B7005" s="52"/>
      <c r="C7005" s="52"/>
      <c r="D7005" s="52"/>
      <c r="E7005" s="52"/>
      <c r="F7005" s="52"/>
      <c r="G7005" s="52"/>
      <c r="H7005" s="52"/>
      <c r="I7005" s="52"/>
      <c r="J7005" s="52"/>
      <c r="K7005" s="52"/>
      <c r="L7005" s="52"/>
      <c r="M7005" s="52"/>
      <c r="N7005" s="52"/>
      <c r="O7005" s="52"/>
      <c r="P7005" s="52"/>
      <c r="Q7005" s="53">
        <v>5611</v>
      </c>
      <c r="R7005" s="53"/>
      <c r="S7005" s="53"/>
      <c r="T7005" s="53"/>
      <c r="U7005" s="62">
        <v>0</v>
      </c>
      <c r="V7005" s="62"/>
      <c r="W7005" s="7">
        <v>0</v>
      </c>
      <c r="X7005" s="3">
        <v>94</v>
      </c>
      <c r="Y7005" s="4">
        <v>0</v>
      </c>
      <c r="Z7005" s="10">
        <v>33250</v>
      </c>
      <c r="AA7005" s="3">
        <v>1991</v>
      </c>
      <c r="AB7005" s="63">
        <v>0</v>
      </c>
      <c r="AC7005" s="63"/>
      <c r="AD7005" s="1" t="s">
        <v>13346</v>
      </c>
      <c r="AE7005" s="52" t="s">
        <v>15180</v>
      </c>
      <c r="AF7005" s="52"/>
      <c r="AG7005" s="52"/>
      <c r="AH7005" s="52"/>
      <c r="AI7005" s="52"/>
      <c r="AJ7005" s="52"/>
      <c r="AK7005" s="52"/>
      <c r="AL7005" s="6">
        <v>10525</v>
      </c>
    </row>
    <row r="7006" spans="1:38">
      <c r="A7006" s="52" t="s">
        <v>15181</v>
      </c>
      <c r="B7006" s="52"/>
      <c r="C7006" s="52"/>
      <c r="D7006" s="52"/>
      <c r="E7006" s="52"/>
      <c r="F7006" s="52"/>
      <c r="G7006" s="52"/>
      <c r="H7006" s="52"/>
      <c r="I7006" s="52"/>
      <c r="J7006" s="52"/>
      <c r="K7006" s="52"/>
      <c r="L7006" s="52"/>
      <c r="M7006" s="52"/>
      <c r="N7006" s="52"/>
      <c r="O7006" s="52"/>
      <c r="P7006" s="52"/>
      <c r="Q7006" s="53">
        <v>108969.5</v>
      </c>
      <c r="R7006" s="53"/>
      <c r="S7006" s="53"/>
      <c r="T7006" s="53"/>
      <c r="U7006" s="62">
        <v>0</v>
      </c>
      <c r="V7006" s="62"/>
      <c r="W7006" s="7">
        <v>0</v>
      </c>
      <c r="X7006" s="3">
        <v>94</v>
      </c>
      <c r="Y7006" s="3">
        <v>0</v>
      </c>
      <c r="Z7006" s="8">
        <v>39590</v>
      </c>
      <c r="AA7006" s="3">
        <v>2008</v>
      </c>
      <c r="AB7006" s="63">
        <v>0</v>
      </c>
      <c r="AC7006" s="63"/>
      <c r="AD7006" s="1" t="s">
        <v>13346</v>
      </c>
      <c r="AE7006" s="52" t="s">
        <v>15182</v>
      </c>
      <c r="AF7006" s="52"/>
      <c r="AG7006" s="52"/>
      <c r="AH7006" s="52"/>
      <c r="AI7006" s="52"/>
      <c r="AJ7006" s="52"/>
      <c r="AK7006" s="52"/>
      <c r="AL7006" s="6">
        <v>118917</v>
      </c>
    </row>
    <row r="7007" spans="1:38">
      <c r="A7007" s="52" t="s">
        <v>15183</v>
      </c>
      <c r="B7007" s="52"/>
      <c r="C7007" s="52"/>
      <c r="D7007" s="52"/>
      <c r="E7007" s="52"/>
      <c r="F7007" s="52"/>
      <c r="G7007" s="52"/>
      <c r="H7007" s="52"/>
      <c r="I7007" s="52"/>
      <c r="J7007" s="52"/>
      <c r="K7007" s="52"/>
      <c r="L7007" s="52"/>
      <c r="M7007" s="52"/>
      <c r="N7007" s="52"/>
      <c r="O7007" s="52"/>
      <c r="P7007" s="52"/>
      <c r="Q7007" s="53">
        <v>4403.8900000000003</v>
      </c>
      <c r="R7007" s="53"/>
      <c r="S7007" s="53"/>
      <c r="T7007" s="53"/>
      <c r="U7007" s="62">
        <v>0</v>
      </c>
      <c r="V7007" s="62"/>
      <c r="W7007" s="7">
        <v>0</v>
      </c>
      <c r="X7007" s="3">
        <v>94</v>
      </c>
      <c r="Y7007" s="4">
        <v>0</v>
      </c>
      <c r="Z7007" s="5">
        <v>39455</v>
      </c>
      <c r="AA7007" s="3">
        <v>2008</v>
      </c>
      <c r="AB7007" s="63">
        <v>0</v>
      </c>
      <c r="AC7007" s="63"/>
      <c r="AD7007" s="1" t="s">
        <v>13346</v>
      </c>
      <c r="AE7007" s="52" t="s">
        <v>15184</v>
      </c>
      <c r="AF7007" s="52"/>
      <c r="AG7007" s="52"/>
      <c r="AH7007" s="52"/>
      <c r="AI7007" s="52"/>
      <c r="AJ7007" s="52"/>
      <c r="AK7007" s="52"/>
      <c r="AL7007" s="6">
        <v>4806</v>
      </c>
    </row>
    <row r="7008" spans="1:38">
      <c r="A7008" s="52" t="s">
        <v>15185</v>
      </c>
      <c r="B7008" s="52"/>
      <c r="C7008" s="52"/>
      <c r="D7008" s="52"/>
      <c r="E7008" s="52"/>
      <c r="F7008" s="52"/>
      <c r="G7008" s="52"/>
      <c r="H7008" s="52"/>
      <c r="I7008" s="52"/>
      <c r="J7008" s="52"/>
      <c r="K7008" s="52"/>
      <c r="L7008" s="52"/>
      <c r="M7008" s="52"/>
      <c r="N7008" s="52"/>
      <c r="O7008" s="52"/>
      <c r="P7008" s="52"/>
      <c r="Q7008" s="53">
        <v>13207</v>
      </c>
      <c r="R7008" s="53"/>
      <c r="S7008" s="53"/>
      <c r="T7008" s="53"/>
      <c r="U7008" s="62">
        <v>0</v>
      </c>
      <c r="V7008" s="62"/>
      <c r="W7008" s="7">
        <v>0</v>
      </c>
      <c r="X7008" s="3">
        <v>94</v>
      </c>
      <c r="Y7008" s="4">
        <v>0</v>
      </c>
      <c r="Z7008" s="5">
        <v>34341</v>
      </c>
      <c r="AA7008" s="3">
        <v>1994</v>
      </c>
      <c r="AB7008" s="63">
        <v>0</v>
      </c>
      <c r="AC7008" s="63"/>
      <c r="AD7008" s="1" t="s">
        <v>13346</v>
      </c>
      <c r="AE7008" s="52" t="s">
        <v>15186</v>
      </c>
      <c r="AF7008" s="52"/>
      <c r="AG7008" s="52"/>
      <c r="AH7008" s="52"/>
      <c r="AI7008" s="52"/>
      <c r="AJ7008" s="52"/>
      <c r="AK7008" s="52"/>
      <c r="AL7008" s="6">
        <v>22151</v>
      </c>
    </row>
    <row r="7009" spans="1:38">
      <c r="A7009" s="52" t="s">
        <v>15187</v>
      </c>
      <c r="B7009" s="52"/>
      <c r="C7009" s="52"/>
      <c r="D7009" s="52"/>
      <c r="E7009" s="52"/>
      <c r="F7009" s="52"/>
      <c r="G7009" s="52"/>
      <c r="H7009" s="52"/>
      <c r="I7009" s="52"/>
      <c r="J7009" s="52"/>
      <c r="K7009" s="52"/>
      <c r="L7009" s="52"/>
      <c r="M7009" s="52"/>
      <c r="N7009" s="52"/>
      <c r="O7009" s="52"/>
      <c r="P7009" s="52"/>
      <c r="Q7009" s="53">
        <v>109134</v>
      </c>
      <c r="R7009" s="53"/>
      <c r="S7009" s="53"/>
      <c r="T7009" s="53"/>
      <c r="U7009" s="62">
        <v>0</v>
      </c>
      <c r="V7009" s="62"/>
      <c r="W7009" s="7">
        <v>0</v>
      </c>
      <c r="X7009" s="3">
        <v>94</v>
      </c>
      <c r="Y7009" s="4">
        <v>0</v>
      </c>
      <c r="Z7009" s="5">
        <v>34342</v>
      </c>
      <c r="AA7009" s="3">
        <v>1994</v>
      </c>
      <c r="AB7009" s="63">
        <v>0</v>
      </c>
      <c r="AC7009" s="63"/>
      <c r="AD7009" s="1" t="s">
        <v>13346</v>
      </c>
      <c r="AE7009" s="52" t="s">
        <v>15188</v>
      </c>
      <c r="AF7009" s="52"/>
      <c r="AG7009" s="52"/>
      <c r="AH7009" s="52"/>
      <c r="AI7009" s="52"/>
      <c r="AJ7009" s="52"/>
      <c r="AK7009" s="52"/>
      <c r="AL7009" s="6">
        <v>183044</v>
      </c>
    </row>
    <row r="7010" spans="1:38">
      <c r="A7010" s="52" t="s">
        <v>15189</v>
      </c>
      <c r="B7010" s="52"/>
      <c r="C7010" s="52"/>
      <c r="D7010" s="52"/>
      <c r="E7010" s="52"/>
      <c r="F7010" s="52"/>
      <c r="G7010" s="52"/>
      <c r="H7010" s="52"/>
      <c r="I7010" s="52"/>
      <c r="J7010" s="52"/>
      <c r="K7010" s="52"/>
      <c r="L7010" s="52"/>
      <c r="M7010" s="52"/>
      <c r="N7010" s="52"/>
      <c r="O7010" s="52"/>
      <c r="P7010" s="52"/>
      <c r="Q7010" s="53">
        <v>8460</v>
      </c>
      <c r="R7010" s="53"/>
      <c r="S7010" s="53"/>
      <c r="T7010" s="53"/>
      <c r="U7010" s="62">
        <v>0</v>
      </c>
      <c r="V7010" s="62"/>
      <c r="W7010" s="7">
        <v>0</v>
      </c>
      <c r="X7010" s="3">
        <v>94</v>
      </c>
      <c r="Y7010" s="3">
        <v>0</v>
      </c>
      <c r="Z7010" s="5">
        <v>33605</v>
      </c>
      <c r="AA7010" s="3">
        <v>1992</v>
      </c>
      <c r="AB7010" s="63">
        <v>0</v>
      </c>
      <c r="AC7010" s="63"/>
      <c r="AD7010" s="1" t="s">
        <v>13346</v>
      </c>
      <c r="AE7010" s="52" t="s">
        <v>15190</v>
      </c>
      <c r="AF7010" s="52"/>
      <c r="AG7010" s="52"/>
      <c r="AH7010" s="52"/>
      <c r="AI7010" s="52"/>
      <c r="AJ7010" s="52"/>
      <c r="AK7010" s="52"/>
      <c r="AL7010" s="6">
        <v>15394</v>
      </c>
    </row>
    <row r="7011" spans="1:38">
      <c r="A7011" s="52" t="s">
        <v>15191</v>
      </c>
      <c r="B7011" s="52"/>
      <c r="C7011" s="52"/>
      <c r="D7011" s="52"/>
      <c r="E7011" s="52"/>
      <c r="F7011" s="52"/>
      <c r="G7011" s="52"/>
      <c r="H7011" s="52"/>
      <c r="I7011" s="52"/>
      <c r="J7011" s="52"/>
      <c r="K7011" s="52"/>
      <c r="L7011" s="52"/>
      <c r="M7011" s="52"/>
      <c r="N7011" s="52"/>
      <c r="O7011" s="52"/>
      <c r="P7011" s="52"/>
      <c r="Q7011" s="53">
        <v>82015</v>
      </c>
      <c r="R7011" s="53"/>
      <c r="S7011" s="53"/>
      <c r="T7011" s="53"/>
      <c r="U7011" s="62">
        <v>0</v>
      </c>
      <c r="V7011" s="62"/>
      <c r="W7011" s="7">
        <v>0</v>
      </c>
      <c r="X7011" s="3">
        <v>94</v>
      </c>
      <c r="Y7011" s="3">
        <v>0</v>
      </c>
      <c r="Z7011" s="13">
        <v>36521</v>
      </c>
      <c r="AA7011" s="3">
        <v>1999</v>
      </c>
      <c r="AB7011" s="63">
        <v>0</v>
      </c>
      <c r="AC7011" s="63"/>
      <c r="AD7011" s="1" t="s">
        <v>13346</v>
      </c>
      <c r="AE7011" s="52" t="s">
        <v>15192</v>
      </c>
      <c r="AF7011" s="52"/>
      <c r="AG7011" s="52"/>
      <c r="AH7011" s="52"/>
      <c r="AI7011" s="52"/>
      <c r="AJ7011" s="52"/>
      <c r="AK7011" s="52"/>
      <c r="AL7011" s="6">
        <v>122779</v>
      </c>
    </row>
    <row r="7012" spans="1:38">
      <c r="A7012" s="52" t="s">
        <v>15193</v>
      </c>
      <c r="B7012" s="52"/>
      <c r="C7012" s="52"/>
      <c r="D7012" s="52"/>
      <c r="E7012" s="52"/>
      <c r="F7012" s="52"/>
      <c r="G7012" s="52"/>
      <c r="H7012" s="52"/>
      <c r="I7012" s="52"/>
      <c r="J7012" s="52"/>
      <c r="K7012" s="52"/>
      <c r="L7012" s="52"/>
      <c r="M7012" s="52"/>
      <c r="N7012" s="52"/>
      <c r="O7012" s="52"/>
      <c r="P7012" s="52"/>
      <c r="Q7012" s="53">
        <v>1348899</v>
      </c>
      <c r="R7012" s="53"/>
      <c r="S7012" s="53"/>
      <c r="T7012" s="53"/>
      <c r="U7012" s="62">
        <v>0</v>
      </c>
      <c r="V7012" s="62"/>
      <c r="W7012" s="7">
        <v>0</v>
      </c>
      <c r="X7012" s="3">
        <v>94</v>
      </c>
      <c r="Y7012" s="3">
        <v>0</v>
      </c>
      <c r="Z7012" s="13">
        <v>36521</v>
      </c>
      <c r="AA7012" s="3">
        <v>1999</v>
      </c>
      <c r="AB7012" s="63">
        <v>0</v>
      </c>
      <c r="AC7012" s="63"/>
      <c r="AD7012" s="1" t="s">
        <v>13346</v>
      </c>
      <c r="AE7012" s="52" t="s">
        <v>15194</v>
      </c>
      <c r="AF7012" s="52"/>
      <c r="AG7012" s="52"/>
      <c r="AH7012" s="52"/>
      <c r="AI7012" s="52"/>
      <c r="AJ7012" s="52"/>
      <c r="AK7012" s="52"/>
      <c r="AL7012" s="6">
        <v>2019341</v>
      </c>
    </row>
    <row r="7013" spans="1:38">
      <c r="A7013" s="52" t="s">
        <v>15195</v>
      </c>
      <c r="B7013" s="52"/>
      <c r="C7013" s="52"/>
      <c r="D7013" s="52"/>
      <c r="E7013" s="52"/>
      <c r="F7013" s="52"/>
      <c r="G7013" s="52"/>
      <c r="H7013" s="52"/>
      <c r="I7013" s="52"/>
      <c r="J7013" s="52"/>
      <c r="K7013" s="52"/>
      <c r="L7013" s="52"/>
      <c r="M7013" s="52"/>
      <c r="N7013" s="52"/>
      <c r="O7013" s="52"/>
      <c r="P7013" s="52"/>
      <c r="Q7013" s="53">
        <v>42135</v>
      </c>
      <c r="R7013" s="53"/>
      <c r="S7013" s="53"/>
      <c r="T7013" s="53"/>
      <c r="U7013" s="62">
        <v>0</v>
      </c>
      <c r="V7013" s="62"/>
      <c r="W7013" s="7">
        <v>0</v>
      </c>
      <c r="X7013" s="3">
        <v>94</v>
      </c>
      <c r="Y7013" s="3">
        <v>0</v>
      </c>
      <c r="Z7013" s="13">
        <v>36523</v>
      </c>
      <c r="AA7013" s="3">
        <v>1999</v>
      </c>
      <c r="AB7013" s="63">
        <v>0</v>
      </c>
      <c r="AC7013" s="63"/>
      <c r="AD7013" s="1" t="s">
        <v>13346</v>
      </c>
      <c r="AE7013" s="52" t="s">
        <v>15196</v>
      </c>
      <c r="AF7013" s="52"/>
      <c r="AG7013" s="52"/>
      <c r="AH7013" s="52"/>
      <c r="AI7013" s="52"/>
      <c r="AJ7013" s="52"/>
      <c r="AK7013" s="52"/>
      <c r="AL7013" s="6">
        <v>63077</v>
      </c>
    </row>
    <row r="7014" spans="1:38">
      <c r="A7014" s="52" t="s">
        <v>15197</v>
      </c>
      <c r="B7014" s="52"/>
      <c r="C7014" s="52"/>
      <c r="D7014" s="52"/>
      <c r="E7014" s="52"/>
      <c r="F7014" s="52"/>
      <c r="G7014" s="52"/>
      <c r="H7014" s="52"/>
      <c r="I7014" s="52"/>
      <c r="J7014" s="52"/>
      <c r="K7014" s="52"/>
      <c r="L7014" s="52"/>
      <c r="M7014" s="52"/>
      <c r="N7014" s="52"/>
      <c r="O7014" s="52"/>
      <c r="P7014" s="52"/>
      <c r="Q7014" s="53">
        <v>72575.5</v>
      </c>
      <c r="R7014" s="53"/>
      <c r="S7014" s="53"/>
      <c r="T7014" s="53"/>
      <c r="U7014" s="62">
        <v>0</v>
      </c>
      <c r="V7014" s="62"/>
      <c r="W7014" s="7">
        <v>0</v>
      </c>
      <c r="X7014" s="3">
        <v>94</v>
      </c>
      <c r="Y7014" s="4">
        <v>0</v>
      </c>
      <c r="Z7014" s="10">
        <v>36202</v>
      </c>
      <c r="AA7014" s="3">
        <v>1999</v>
      </c>
      <c r="AB7014" s="63">
        <v>0</v>
      </c>
      <c r="AC7014" s="63"/>
      <c r="AD7014" s="1" t="s">
        <v>13346</v>
      </c>
      <c r="AE7014" s="52" t="s">
        <v>15198</v>
      </c>
      <c r="AF7014" s="52"/>
      <c r="AG7014" s="52"/>
      <c r="AH7014" s="52"/>
      <c r="AI7014" s="52"/>
      <c r="AJ7014" s="52"/>
      <c r="AK7014" s="52"/>
      <c r="AL7014" s="6">
        <v>108648</v>
      </c>
    </row>
    <row r="7015" spans="1:38">
      <c r="A7015" s="52" t="s">
        <v>15199</v>
      </c>
      <c r="B7015" s="52"/>
      <c r="C7015" s="52"/>
      <c r="D7015" s="52"/>
      <c r="E7015" s="52"/>
      <c r="F7015" s="52"/>
      <c r="G7015" s="52"/>
      <c r="H7015" s="52"/>
      <c r="I7015" s="52"/>
      <c r="J7015" s="52"/>
      <c r="K7015" s="52"/>
      <c r="L7015" s="52"/>
      <c r="M7015" s="52"/>
      <c r="N7015" s="52"/>
      <c r="O7015" s="52"/>
      <c r="P7015" s="52"/>
      <c r="Q7015" s="53">
        <v>847103</v>
      </c>
      <c r="R7015" s="53"/>
      <c r="S7015" s="53"/>
      <c r="T7015" s="53"/>
      <c r="U7015" s="62">
        <v>0</v>
      </c>
      <c r="V7015" s="62"/>
      <c r="W7015" s="7">
        <v>0</v>
      </c>
      <c r="X7015" s="3">
        <v>94</v>
      </c>
      <c r="Y7015" s="3">
        <v>0</v>
      </c>
      <c r="Z7015" s="13">
        <v>36523</v>
      </c>
      <c r="AA7015" s="3">
        <v>1999</v>
      </c>
      <c r="AB7015" s="63">
        <v>0</v>
      </c>
      <c r="AC7015" s="63"/>
      <c r="AD7015" s="1" t="s">
        <v>13346</v>
      </c>
      <c r="AE7015" s="52" t="s">
        <v>15200</v>
      </c>
      <c r="AF7015" s="52"/>
      <c r="AG7015" s="52"/>
      <c r="AH7015" s="52"/>
      <c r="AI7015" s="52"/>
      <c r="AJ7015" s="52"/>
      <c r="AK7015" s="52"/>
      <c r="AL7015" s="6">
        <v>1268138</v>
      </c>
    </row>
    <row r="7016" spans="1:38">
      <c r="A7016" s="52" t="s">
        <v>15201</v>
      </c>
      <c r="B7016" s="52"/>
      <c r="C7016" s="52"/>
      <c r="D7016" s="52"/>
      <c r="E7016" s="52"/>
      <c r="F7016" s="52"/>
      <c r="G7016" s="52"/>
      <c r="H7016" s="52"/>
      <c r="I7016" s="52"/>
      <c r="J7016" s="52"/>
      <c r="K7016" s="52"/>
      <c r="L7016" s="52"/>
      <c r="M7016" s="52"/>
      <c r="N7016" s="52"/>
      <c r="O7016" s="52"/>
      <c r="P7016" s="52"/>
      <c r="Q7016" s="53">
        <v>21350</v>
      </c>
      <c r="R7016" s="53"/>
      <c r="S7016" s="53"/>
      <c r="T7016" s="53"/>
      <c r="U7016" s="62">
        <v>0</v>
      </c>
      <c r="V7016" s="62"/>
      <c r="W7016" s="7">
        <v>0</v>
      </c>
      <c r="X7016" s="3">
        <v>94</v>
      </c>
      <c r="Y7016" s="3">
        <v>0</v>
      </c>
      <c r="Z7016" s="10">
        <v>36689</v>
      </c>
      <c r="AA7016" s="3">
        <v>2000</v>
      </c>
      <c r="AB7016" s="63">
        <v>0</v>
      </c>
      <c r="AC7016" s="63"/>
      <c r="AD7016" s="1" t="s">
        <v>13346</v>
      </c>
      <c r="AE7016" s="52" t="s">
        <v>15202</v>
      </c>
      <c r="AF7016" s="52"/>
      <c r="AG7016" s="52"/>
      <c r="AH7016" s="52"/>
      <c r="AI7016" s="52"/>
      <c r="AJ7016" s="52"/>
      <c r="AK7016" s="52"/>
      <c r="AL7016" s="6">
        <v>31126</v>
      </c>
    </row>
    <row r="7017" spans="1:38">
      <c r="A7017" s="52" t="s">
        <v>15203</v>
      </c>
      <c r="B7017" s="52"/>
      <c r="C7017" s="52"/>
      <c r="D7017" s="52"/>
      <c r="E7017" s="52"/>
      <c r="F7017" s="52"/>
      <c r="G7017" s="52"/>
      <c r="H7017" s="52"/>
      <c r="I7017" s="52"/>
      <c r="J7017" s="52"/>
      <c r="K7017" s="52"/>
      <c r="L7017" s="52"/>
      <c r="M7017" s="52"/>
      <c r="N7017" s="52"/>
      <c r="O7017" s="52"/>
      <c r="P7017" s="52"/>
      <c r="Q7017" s="53">
        <v>58802</v>
      </c>
      <c r="R7017" s="53"/>
      <c r="S7017" s="53"/>
      <c r="T7017" s="53"/>
      <c r="U7017" s="62">
        <v>0</v>
      </c>
      <c r="V7017" s="62"/>
      <c r="W7017" s="7">
        <v>0</v>
      </c>
      <c r="X7017" s="3">
        <v>94</v>
      </c>
      <c r="Y7017" s="3">
        <v>0</v>
      </c>
      <c r="Z7017" s="13">
        <v>36523</v>
      </c>
      <c r="AA7017" s="3">
        <v>1999</v>
      </c>
      <c r="AB7017" s="63">
        <v>0</v>
      </c>
      <c r="AC7017" s="63"/>
      <c r="AD7017" s="1" t="s">
        <v>13346</v>
      </c>
      <c r="AE7017" s="52" t="s">
        <v>15204</v>
      </c>
      <c r="AF7017" s="52"/>
      <c r="AG7017" s="52"/>
      <c r="AH7017" s="52"/>
      <c r="AI7017" s="52"/>
      <c r="AJ7017" s="52"/>
      <c r="AK7017" s="52"/>
      <c r="AL7017" s="6">
        <v>88028</v>
      </c>
    </row>
    <row r="7018" spans="1:38">
      <c r="A7018" s="52" t="s">
        <v>15205</v>
      </c>
      <c r="B7018" s="52"/>
      <c r="C7018" s="52"/>
      <c r="D7018" s="52"/>
      <c r="E7018" s="52"/>
      <c r="F7018" s="52"/>
      <c r="G7018" s="52"/>
      <c r="H7018" s="52"/>
      <c r="I7018" s="52"/>
      <c r="J7018" s="52"/>
      <c r="K7018" s="52"/>
      <c r="L7018" s="52"/>
      <c r="M7018" s="52"/>
      <c r="N7018" s="52"/>
      <c r="O7018" s="52"/>
      <c r="P7018" s="52"/>
      <c r="Q7018" s="53">
        <v>126296</v>
      </c>
      <c r="R7018" s="53"/>
      <c r="S7018" s="53"/>
      <c r="T7018" s="53"/>
      <c r="U7018" s="62">
        <v>0</v>
      </c>
      <c r="V7018" s="62"/>
      <c r="W7018" s="7">
        <v>0</v>
      </c>
      <c r="X7018" s="3">
        <v>94</v>
      </c>
      <c r="Y7018" s="3">
        <v>0</v>
      </c>
      <c r="Z7018" s="13">
        <v>36523</v>
      </c>
      <c r="AA7018" s="3">
        <v>1999</v>
      </c>
      <c r="AB7018" s="63">
        <v>0</v>
      </c>
      <c r="AC7018" s="63"/>
      <c r="AD7018" s="1" t="s">
        <v>13346</v>
      </c>
      <c r="AE7018" s="52" t="s">
        <v>15206</v>
      </c>
      <c r="AF7018" s="52"/>
      <c r="AG7018" s="52"/>
      <c r="AH7018" s="52"/>
      <c r="AI7018" s="52"/>
      <c r="AJ7018" s="52"/>
      <c r="AK7018" s="52"/>
      <c r="AL7018" s="6">
        <v>189069</v>
      </c>
    </row>
    <row r="7019" spans="1:38">
      <c r="A7019" s="52" t="s">
        <v>15207</v>
      </c>
      <c r="B7019" s="52"/>
      <c r="C7019" s="52"/>
      <c r="D7019" s="52"/>
      <c r="E7019" s="52"/>
      <c r="F7019" s="52"/>
      <c r="G7019" s="52"/>
      <c r="H7019" s="52"/>
      <c r="I7019" s="52"/>
      <c r="J7019" s="52"/>
      <c r="K7019" s="52"/>
      <c r="L7019" s="52"/>
      <c r="M7019" s="52"/>
      <c r="N7019" s="52"/>
      <c r="O7019" s="52"/>
      <c r="P7019" s="52"/>
      <c r="Q7019" s="53">
        <v>672630</v>
      </c>
      <c r="R7019" s="53"/>
      <c r="S7019" s="53"/>
      <c r="T7019" s="53"/>
      <c r="U7019" s="62">
        <v>0</v>
      </c>
      <c r="V7019" s="62"/>
      <c r="W7019" s="7">
        <v>0</v>
      </c>
      <c r="X7019" s="3">
        <v>94</v>
      </c>
      <c r="Y7019" s="4">
        <v>0</v>
      </c>
      <c r="Z7019" s="10">
        <v>34709</v>
      </c>
      <c r="AA7019" s="3">
        <v>1995</v>
      </c>
      <c r="AB7019" s="63">
        <v>0</v>
      </c>
      <c r="AC7019" s="63"/>
      <c r="AD7019" s="1" t="s">
        <v>13346</v>
      </c>
      <c r="AE7019" s="52" t="s">
        <v>15208</v>
      </c>
      <c r="AF7019" s="52"/>
      <c r="AG7019" s="52"/>
      <c r="AH7019" s="52"/>
      <c r="AI7019" s="52"/>
      <c r="AJ7019" s="52"/>
      <c r="AK7019" s="52"/>
      <c r="AL7019" s="6">
        <v>1115054</v>
      </c>
    </row>
    <row r="7020" spans="1:38">
      <c r="A7020" s="52" t="s">
        <v>15209</v>
      </c>
      <c r="B7020" s="52"/>
      <c r="C7020" s="52"/>
      <c r="D7020" s="52"/>
      <c r="E7020" s="52"/>
      <c r="F7020" s="52"/>
      <c r="G7020" s="52"/>
      <c r="H7020" s="52"/>
      <c r="I7020" s="52"/>
      <c r="J7020" s="52"/>
      <c r="K7020" s="52"/>
      <c r="L7020" s="52"/>
      <c r="M7020" s="52"/>
      <c r="N7020" s="52"/>
      <c r="O7020" s="52"/>
      <c r="P7020" s="52"/>
      <c r="Q7020" s="53">
        <v>82857</v>
      </c>
      <c r="R7020" s="53"/>
      <c r="S7020" s="53"/>
      <c r="T7020" s="53"/>
      <c r="U7020" s="62">
        <v>0</v>
      </c>
      <c r="V7020" s="62"/>
      <c r="W7020" s="7">
        <v>0</v>
      </c>
      <c r="X7020" s="3">
        <v>94</v>
      </c>
      <c r="Y7020" s="4">
        <v>0</v>
      </c>
      <c r="Z7020" s="13">
        <v>36521</v>
      </c>
      <c r="AA7020" s="3">
        <v>1999</v>
      </c>
      <c r="AB7020" s="63">
        <v>0</v>
      </c>
      <c r="AC7020" s="63"/>
      <c r="AD7020" s="1" t="s">
        <v>13346</v>
      </c>
      <c r="AE7020" s="52" t="s">
        <v>15210</v>
      </c>
      <c r="AF7020" s="52"/>
      <c r="AG7020" s="52"/>
      <c r="AH7020" s="52"/>
      <c r="AI7020" s="52"/>
      <c r="AJ7020" s="52"/>
      <c r="AK7020" s="52"/>
      <c r="AL7020" s="6">
        <v>124039</v>
      </c>
    </row>
    <row r="7021" spans="1:38">
      <c r="A7021" s="52" t="s">
        <v>15211</v>
      </c>
      <c r="B7021" s="52"/>
      <c r="C7021" s="52"/>
      <c r="D7021" s="52"/>
      <c r="E7021" s="52"/>
      <c r="F7021" s="52"/>
      <c r="G7021" s="52"/>
      <c r="H7021" s="52"/>
      <c r="I7021" s="52"/>
      <c r="J7021" s="52"/>
      <c r="K7021" s="52"/>
      <c r="L7021" s="52"/>
      <c r="M7021" s="52"/>
      <c r="N7021" s="52"/>
      <c r="O7021" s="52"/>
      <c r="P7021" s="52"/>
      <c r="Q7021" s="53">
        <v>18405.63</v>
      </c>
      <c r="R7021" s="53"/>
      <c r="S7021" s="53"/>
      <c r="T7021" s="53"/>
      <c r="U7021" s="62">
        <v>0</v>
      </c>
      <c r="V7021" s="62"/>
      <c r="W7021" s="7">
        <v>0</v>
      </c>
      <c r="X7021" s="3">
        <v>94</v>
      </c>
      <c r="Y7021" s="4">
        <v>0</v>
      </c>
      <c r="Z7021" s="8">
        <v>37025</v>
      </c>
      <c r="AA7021" s="3">
        <v>2001</v>
      </c>
      <c r="AB7021" s="63">
        <v>0</v>
      </c>
      <c r="AC7021" s="63"/>
      <c r="AD7021" s="1" t="s">
        <v>13346</v>
      </c>
      <c r="AE7021" s="52" t="s">
        <v>15212</v>
      </c>
      <c r="AF7021" s="52"/>
      <c r="AG7021" s="52"/>
      <c r="AH7021" s="52"/>
      <c r="AI7021" s="52"/>
      <c r="AJ7021" s="52"/>
      <c r="AK7021" s="52"/>
      <c r="AL7021" s="6">
        <v>26322</v>
      </c>
    </row>
    <row r="7022" spans="1:38">
      <c r="A7022" s="52" t="s">
        <v>15213</v>
      </c>
      <c r="B7022" s="52"/>
      <c r="C7022" s="52"/>
      <c r="D7022" s="52"/>
      <c r="E7022" s="52"/>
      <c r="F7022" s="52"/>
      <c r="G7022" s="52"/>
      <c r="H7022" s="52"/>
      <c r="I7022" s="52"/>
      <c r="J7022" s="52"/>
      <c r="K7022" s="52"/>
      <c r="L7022" s="52"/>
      <c r="M7022" s="52"/>
      <c r="N7022" s="52"/>
      <c r="O7022" s="52"/>
      <c r="P7022" s="52"/>
      <c r="Q7022" s="53">
        <v>2679186.5</v>
      </c>
      <c r="R7022" s="53"/>
      <c r="S7022" s="53"/>
      <c r="T7022" s="53"/>
      <c r="U7022" s="62">
        <v>0</v>
      </c>
      <c r="V7022" s="62"/>
      <c r="W7022" s="7">
        <v>0</v>
      </c>
      <c r="X7022" s="3">
        <v>94</v>
      </c>
      <c r="Y7022" s="3">
        <v>0</v>
      </c>
      <c r="Z7022" s="13">
        <v>36523</v>
      </c>
      <c r="AA7022" s="3">
        <v>1999</v>
      </c>
      <c r="AB7022" s="63">
        <v>0</v>
      </c>
      <c r="AC7022" s="63"/>
      <c r="AD7022" s="1" t="s">
        <v>13346</v>
      </c>
      <c r="AE7022" s="52" t="s">
        <v>15214</v>
      </c>
      <c r="AF7022" s="52"/>
      <c r="AG7022" s="52"/>
      <c r="AH7022" s="52"/>
      <c r="AI7022" s="52"/>
      <c r="AJ7022" s="52"/>
      <c r="AK7022" s="52"/>
      <c r="AL7022" s="6">
        <v>4010819</v>
      </c>
    </row>
    <row r="7023" spans="1:38">
      <c r="A7023" s="52" t="s">
        <v>15215</v>
      </c>
      <c r="B7023" s="52"/>
      <c r="C7023" s="52"/>
      <c r="D7023" s="52"/>
      <c r="E7023" s="52"/>
      <c r="F7023" s="52"/>
      <c r="G7023" s="52"/>
      <c r="H7023" s="52"/>
      <c r="I7023" s="52"/>
      <c r="J7023" s="52"/>
      <c r="K7023" s="52"/>
      <c r="L7023" s="52"/>
      <c r="M7023" s="52"/>
      <c r="N7023" s="52"/>
      <c r="O7023" s="52"/>
      <c r="P7023" s="52"/>
      <c r="Q7023" s="53">
        <v>20658.11</v>
      </c>
      <c r="R7023" s="53"/>
      <c r="S7023" s="53"/>
      <c r="T7023" s="53"/>
      <c r="U7023" s="62">
        <v>0</v>
      </c>
      <c r="V7023" s="62"/>
      <c r="W7023" s="7">
        <v>0</v>
      </c>
      <c r="X7023" s="3">
        <v>94</v>
      </c>
      <c r="Y7023" s="3">
        <v>0</v>
      </c>
      <c r="Z7023" s="8">
        <v>37025</v>
      </c>
      <c r="AA7023" s="3">
        <v>2001</v>
      </c>
      <c r="AB7023" s="63">
        <v>0</v>
      </c>
      <c r="AC7023" s="63"/>
      <c r="AD7023" s="1" t="s">
        <v>13346</v>
      </c>
      <c r="AE7023" s="52" t="s">
        <v>15216</v>
      </c>
      <c r="AF7023" s="52"/>
      <c r="AG7023" s="52"/>
      <c r="AH7023" s="52"/>
      <c r="AI7023" s="52"/>
      <c r="AJ7023" s="52"/>
      <c r="AK7023" s="52"/>
      <c r="AL7023" s="6">
        <v>29543</v>
      </c>
    </row>
    <row r="7024" spans="1:38">
      <c r="A7024" s="52" t="s">
        <v>15217</v>
      </c>
      <c r="B7024" s="52"/>
      <c r="C7024" s="52"/>
      <c r="D7024" s="52"/>
      <c r="E7024" s="52"/>
      <c r="F7024" s="52"/>
      <c r="G7024" s="52"/>
      <c r="H7024" s="52"/>
      <c r="I7024" s="52"/>
      <c r="J7024" s="52"/>
      <c r="K7024" s="52"/>
      <c r="L7024" s="52"/>
      <c r="M7024" s="52"/>
      <c r="N7024" s="52"/>
      <c r="O7024" s="52"/>
      <c r="P7024" s="52"/>
      <c r="Q7024" s="53">
        <v>40732.300000000003</v>
      </c>
      <c r="R7024" s="53"/>
      <c r="S7024" s="53"/>
      <c r="T7024" s="53"/>
      <c r="U7024" s="62">
        <v>0</v>
      </c>
      <c r="V7024" s="62"/>
      <c r="W7024" s="7">
        <v>0</v>
      </c>
      <c r="X7024" s="3">
        <v>94</v>
      </c>
      <c r="Y7024" s="4">
        <v>0</v>
      </c>
      <c r="Z7024" s="8">
        <v>40077</v>
      </c>
      <c r="AA7024" s="3">
        <v>2009</v>
      </c>
      <c r="AB7024" s="63">
        <v>0</v>
      </c>
      <c r="AC7024" s="63"/>
      <c r="AD7024" s="1" t="s">
        <v>13346</v>
      </c>
      <c r="AE7024" s="52" t="s">
        <v>15218</v>
      </c>
      <c r="AF7024" s="52"/>
      <c r="AG7024" s="52"/>
      <c r="AH7024" s="52"/>
      <c r="AI7024" s="52"/>
      <c r="AJ7024" s="52"/>
      <c r="AK7024" s="52"/>
      <c r="AL7024" s="6">
        <v>43109</v>
      </c>
    </row>
    <row r="7025" spans="1:38">
      <c r="A7025" s="52" t="s">
        <v>15219</v>
      </c>
      <c r="B7025" s="52"/>
      <c r="C7025" s="52"/>
      <c r="D7025" s="52"/>
      <c r="E7025" s="52"/>
      <c r="F7025" s="52"/>
      <c r="G7025" s="52"/>
      <c r="H7025" s="52"/>
      <c r="I7025" s="52"/>
      <c r="J7025" s="52"/>
      <c r="K7025" s="52"/>
      <c r="L7025" s="52"/>
      <c r="M7025" s="52"/>
      <c r="N7025" s="52"/>
      <c r="O7025" s="52"/>
      <c r="P7025" s="52"/>
      <c r="Q7025" s="53">
        <v>190986</v>
      </c>
      <c r="R7025" s="53"/>
      <c r="S7025" s="53"/>
      <c r="T7025" s="53"/>
      <c r="U7025" s="62">
        <v>0</v>
      </c>
      <c r="V7025" s="62"/>
      <c r="W7025" s="7">
        <v>0</v>
      </c>
      <c r="X7025" s="3">
        <v>94</v>
      </c>
      <c r="Y7025" s="3">
        <v>0</v>
      </c>
      <c r="Z7025" s="13">
        <v>36521</v>
      </c>
      <c r="AA7025" s="3">
        <v>1999</v>
      </c>
      <c r="AB7025" s="63">
        <v>0</v>
      </c>
      <c r="AC7025" s="63"/>
      <c r="AD7025" s="1" t="s">
        <v>13346</v>
      </c>
      <c r="AE7025" s="52" t="s">
        <v>15220</v>
      </c>
      <c r="AF7025" s="52"/>
      <c r="AG7025" s="52"/>
      <c r="AH7025" s="52"/>
      <c r="AI7025" s="52"/>
      <c r="AJ7025" s="52"/>
      <c r="AK7025" s="52"/>
      <c r="AL7025" s="6">
        <v>285912</v>
      </c>
    </row>
    <row r="7026" spans="1:38">
      <c r="A7026" s="52" t="s">
        <v>15221</v>
      </c>
      <c r="B7026" s="52"/>
      <c r="C7026" s="52"/>
      <c r="D7026" s="52"/>
      <c r="E7026" s="52"/>
      <c r="F7026" s="52"/>
      <c r="G7026" s="52"/>
      <c r="H7026" s="52"/>
      <c r="I7026" s="52"/>
      <c r="J7026" s="52"/>
      <c r="K7026" s="52"/>
      <c r="L7026" s="52"/>
      <c r="M7026" s="52"/>
      <c r="N7026" s="52"/>
      <c r="O7026" s="52"/>
      <c r="P7026" s="52"/>
      <c r="Q7026" s="53">
        <v>36928.089999999997</v>
      </c>
      <c r="R7026" s="53"/>
      <c r="S7026" s="53"/>
      <c r="T7026" s="53"/>
      <c r="U7026" s="62">
        <v>0</v>
      </c>
      <c r="V7026" s="62"/>
      <c r="W7026" s="7">
        <v>0</v>
      </c>
      <c r="X7026" s="3">
        <v>94</v>
      </c>
      <c r="Y7026" s="4">
        <v>0</v>
      </c>
      <c r="Z7026" s="8">
        <v>39657</v>
      </c>
      <c r="AA7026" s="3">
        <v>2008</v>
      </c>
      <c r="AB7026" s="63">
        <v>0</v>
      </c>
      <c r="AC7026" s="63"/>
      <c r="AD7026" s="1" t="s">
        <v>13346</v>
      </c>
      <c r="AE7026" s="52" t="s">
        <v>15222</v>
      </c>
      <c r="AF7026" s="52"/>
      <c r="AG7026" s="52"/>
      <c r="AH7026" s="52"/>
      <c r="AI7026" s="52"/>
      <c r="AJ7026" s="52"/>
      <c r="AK7026" s="52"/>
      <c r="AL7026" s="6">
        <v>40299</v>
      </c>
    </row>
    <row r="7027" spans="1:38">
      <c r="A7027" s="52" t="s">
        <v>15223</v>
      </c>
      <c r="B7027" s="52"/>
      <c r="C7027" s="52"/>
      <c r="D7027" s="52"/>
      <c r="E7027" s="52"/>
      <c r="F7027" s="52"/>
      <c r="G7027" s="52"/>
      <c r="H7027" s="52"/>
      <c r="I7027" s="52"/>
      <c r="J7027" s="52"/>
      <c r="K7027" s="52"/>
      <c r="L7027" s="52"/>
      <c r="M7027" s="52"/>
      <c r="N7027" s="52"/>
      <c r="O7027" s="52"/>
      <c r="P7027" s="52"/>
      <c r="Q7027" s="53">
        <v>1702899.5</v>
      </c>
      <c r="R7027" s="53"/>
      <c r="S7027" s="53"/>
      <c r="T7027" s="53"/>
      <c r="U7027" s="62">
        <v>0</v>
      </c>
      <c r="V7027" s="62"/>
      <c r="W7027" s="7">
        <v>0</v>
      </c>
      <c r="X7027" s="3">
        <v>94</v>
      </c>
      <c r="Y7027" s="3">
        <v>0</v>
      </c>
      <c r="Z7027" s="13">
        <v>36521</v>
      </c>
      <c r="AA7027" s="3">
        <v>1999</v>
      </c>
      <c r="AB7027" s="63">
        <v>0</v>
      </c>
      <c r="AC7027" s="63"/>
      <c r="AD7027" s="1" t="s">
        <v>13346</v>
      </c>
      <c r="AE7027" s="52" t="s">
        <v>15224</v>
      </c>
      <c r="AF7027" s="52"/>
      <c r="AG7027" s="52"/>
      <c r="AH7027" s="52"/>
      <c r="AI7027" s="52"/>
      <c r="AJ7027" s="52"/>
      <c r="AK7027" s="52"/>
      <c r="AL7027" s="6">
        <v>2549289</v>
      </c>
    </row>
    <row r="7028" spans="1:38">
      <c r="A7028" s="52" t="s">
        <v>15225</v>
      </c>
      <c r="B7028" s="52"/>
      <c r="C7028" s="52"/>
      <c r="D7028" s="52"/>
      <c r="E7028" s="52"/>
      <c r="F7028" s="52"/>
      <c r="G7028" s="52"/>
      <c r="H7028" s="52"/>
      <c r="I7028" s="52"/>
      <c r="J7028" s="52"/>
      <c r="K7028" s="52"/>
      <c r="L7028" s="52"/>
      <c r="M7028" s="52"/>
      <c r="N7028" s="52"/>
      <c r="O7028" s="52"/>
      <c r="P7028" s="52"/>
      <c r="Q7028" s="54">
        <v>200</v>
      </c>
      <c r="R7028" s="54"/>
      <c r="S7028" s="54"/>
      <c r="T7028" s="54"/>
      <c r="U7028" s="62">
        <v>0</v>
      </c>
      <c r="V7028" s="62"/>
      <c r="W7028" s="7">
        <v>0</v>
      </c>
      <c r="X7028" s="3">
        <v>94</v>
      </c>
      <c r="Y7028" s="3">
        <v>0</v>
      </c>
      <c r="Z7028" s="10">
        <v>36749</v>
      </c>
      <c r="AA7028" s="3">
        <v>2000</v>
      </c>
      <c r="AB7028" s="63">
        <v>0</v>
      </c>
      <c r="AC7028" s="63"/>
      <c r="AD7028" s="1" t="s">
        <v>13346</v>
      </c>
      <c r="AE7028" s="52" t="s">
        <v>1423</v>
      </c>
      <c r="AF7028" s="52"/>
      <c r="AG7028" s="52"/>
      <c r="AH7028" s="52"/>
      <c r="AI7028" s="52"/>
      <c r="AJ7028" s="52"/>
      <c r="AK7028" s="52"/>
      <c r="AL7028" s="11">
        <v>292</v>
      </c>
    </row>
    <row r="7029" spans="1:38">
      <c r="A7029" s="52" t="s">
        <v>15226</v>
      </c>
      <c r="B7029" s="52"/>
      <c r="C7029" s="52"/>
      <c r="D7029" s="52"/>
      <c r="E7029" s="52"/>
      <c r="F7029" s="52"/>
      <c r="G7029" s="52"/>
      <c r="H7029" s="52"/>
      <c r="I7029" s="52"/>
      <c r="J7029" s="52"/>
      <c r="K7029" s="52"/>
      <c r="L7029" s="52"/>
      <c r="M7029" s="52"/>
      <c r="N7029" s="52"/>
      <c r="O7029" s="52"/>
      <c r="P7029" s="52"/>
      <c r="Q7029" s="53">
        <v>6047</v>
      </c>
      <c r="R7029" s="53"/>
      <c r="S7029" s="53"/>
      <c r="T7029" s="53"/>
      <c r="U7029" s="62">
        <v>0</v>
      </c>
      <c r="V7029" s="62"/>
      <c r="W7029" s="7">
        <v>0</v>
      </c>
      <c r="X7029" s="3">
        <v>94</v>
      </c>
      <c r="Y7029" s="4">
        <v>0</v>
      </c>
      <c r="Z7029" s="8">
        <v>39954</v>
      </c>
      <c r="AA7029" s="3">
        <v>2009</v>
      </c>
      <c r="AB7029" s="63">
        <v>0</v>
      </c>
      <c r="AC7029" s="63"/>
      <c r="AD7029" s="1" t="s">
        <v>13346</v>
      </c>
      <c r="AE7029" s="52" t="s">
        <v>15227</v>
      </c>
      <c r="AF7029" s="52"/>
      <c r="AG7029" s="52"/>
      <c r="AH7029" s="52"/>
      <c r="AI7029" s="52"/>
      <c r="AJ7029" s="52"/>
      <c r="AK7029" s="52"/>
      <c r="AL7029" s="6">
        <v>6400</v>
      </c>
    </row>
    <row r="7030" spans="1:38">
      <c r="A7030" s="52" t="s">
        <v>15228</v>
      </c>
      <c r="B7030" s="52"/>
      <c r="C7030" s="52"/>
      <c r="D7030" s="52"/>
      <c r="E7030" s="52"/>
      <c r="F7030" s="52"/>
      <c r="G7030" s="52"/>
      <c r="H7030" s="52"/>
      <c r="I7030" s="52"/>
      <c r="J7030" s="52"/>
      <c r="K7030" s="52"/>
      <c r="L7030" s="52"/>
      <c r="M7030" s="52"/>
      <c r="N7030" s="52"/>
      <c r="O7030" s="52"/>
      <c r="P7030" s="52"/>
      <c r="Q7030" s="53">
        <v>23483.09</v>
      </c>
      <c r="R7030" s="53"/>
      <c r="S7030" s="53"/>
      <c r="T7030" s="53"/>
      <c r="U7030" s="62">
        <v>0</v>
      </c>
      <c r="V7030" s="62"/>
      <c r="W7030" s="7">
        <v>0</v>
      </c>
      <c r="X7030" s="3">
        <v>94</v>
      </c>
      <c r="Y7030" s="4">
        <v>0</v>
      </c>
      <c r="Z7030" s="8">
        <v>39587</v>
      </c>
      <c r="AA7030" s="3">
        <v>2008</v>
      </c>
      <c r="AB7030" s="63">
        <v>0</v>
      </c>
      <c r="AC7030" s="63"/>
      <c r="AD7030" s="1" t="s">
        <v>13346</v>
      </c>
      <c r="AE7030" s="52" t="s">
        <v>15229</v>
      </c>
      <c r="AF7030" s="52"/>
      <c r="AG7030" s="52"/>
      <c r="AH7030" s="52"/>
      <c r="AI7030" s="52"/>
      <c r="AJ7030" s="52"/>
      <c r="AK7030" s="52"/>
      <c r="AL7030" s="6">
        <v>25627</v>
      </c>
    </row>
    <row r="7031" spans="1:38">
      <c r="A7031" s="52" t="s">
        <v>15230</v>
      </c>
      <c r="B7031" s="52"/>
      <c r="C7031" s="52"/>
      <c r="D7031" s="52"/>
      <c r="E7031" s="52"/>
      <c r="F7031" s="52"/>
      <c r="G7031" s="52"/>
      <c r="H7031" s="52"/>
      <c r="I7031" s="52"/>
      <c r="J7031" s="52"/>
      <c r="K7031" s="52"/>
      <c r="L7031" s="52"/>
      <c r="M7031" s="52"/>
      <c r="N7031" s="52"/>
      <c r="O7031" s="52"/>
      <c r="P7031" s="52"/>
      <c r="Q7031" s="53">
        <v>3659.09</v>
      </c>
      <c r="R7031" s="53"/>
      <c r="S7031" s="53"/>
      <c r="T7031" s="53"/>
      <c r="U7031" s="62">
        <v>0</v>
      </c>
      <c r="V7031" s="62"/>
      <c r="W7031" s="7">
        <v>0</v>
      </c>
      <c r="X7031" s="3">
        <v>94</v>
      </c>
      <c r="Y7031" s="4">
        <v>0</v>
      </c>
      <c r="Z7031" s="14">
        <v>39794</v>
      </c>
      <c r="AA7031" s="3">
        <v>2008</v>
      </c>
      <c r="AB7031" s="63">
        <v>0</v>
      </c>
      <c r="AC7031" s="63"/>
      <c r="AD7031" s="1" t="s">
        <v>13346</v>
      </c>
      <c r="AE7031" s="52" t="s">
        <v>15231</v>
      </c>
      <c r="AF7031" s="52"/>
      <c r="AG7031" s="52"/>
      <c r="AH7031" s="52"/>
      <c r="AI7031" s="52"/>
      <c r="AJ7031" s="52"/>
      <c r="AK7031" s="52"/>
      <c r="AL7031" s="6">
        <v>3993</v>
      </c>
    </row>
    <row r="7032" spans="1:38">
      <c r="A7032" s="52" t="s">
        <v>15232</v>
      </c>
      <c r="B7032" s="52"/>
      <c r="C7032" s="52"/>
      <c r="D7032" s="52"/>
      <c r="E7032" s="52"/>
      <c r="F7032" s="52"/>
      <c r="G7032" s="52"/>
      <c r="H7032" s="52"/>
      <c r="I7032" s="52"/>
      <c r="J7032" s="52"/>
      <c r="K7032" s="52"/>
      <c r="L7032" s="52"/>
      <c r="M7032" s="52"/>
      <c r="N7032" s="52"/>
      <c r="O7032" s="52"/>
      <c r="P7032" s="52"/>
      <c r="Q7032" s="53">
        <v>260570</v>
      </c>
      <c r="R7032" s="53"/>
      <c r="S7032" s="53"/>
      <c r="T7032" s="53"/>
      <c r="U7032" s="62">
        <v>0</v>
      </c>
      <c r="V7032" s="62"/>
      <c r="W7032" s="7">
        <v>0</v>
      </c>
      <c r="X7032" s="3">
        <v>94</v>
      </c>
      <c r="Y7032" s="4">
        <v>0</v>
      </c>
      <c r="Z7032" s="12">
        <v>39725</v>
      </c>
      <c r="AA7032" s="3">
        <v>2008</v>
      </c>
      <c r="AB7032" s="63">
        <v>0</v>
      </c>
      <c r="AC7032" s="63"/>
      <c r="AD7032" s="1" t="s">
        <v>13346</v>
      </c>
      <c r="AE7032" s="52" t="s">
        <v>15233</v>
      </c>
      <c r="AF7032" s="52"/>
      <c r="AG7032" s="52"/>
      <c r="AH7032" s="52"/>
      <c r="AI7032" s="52"/>
      <c r="AJ7032" s="52"/>
      <c r="AK7032" s="52"/>
      <c r="AL7032" s="6">
        <v>284356</v>
      </c>
    </row>
    <row r="7033" spans="1:38">
      <c r="A7033" s="52" t="s">
        <v>15234</v>
      </c>
      <c r="B7033" s="52"/>
      <c r="C7033" s="52"/>
      <c r="D7033" s="52"/>
      <c r="E7033" s="52"/>
      <c r="F7033" s="52"/>
      <c r="G7033" s="52"/>
      <c r="H7033" s="52"/>
      <c r="I7033" s="52"/>
      <c r="J7033" s="52"/>
      <c r="K7033" s="52"/>
      <c r="L7033" s="52"/>
      <c r="M7033" s="52"/>
      <c r="N7033" s="52"/>
      <c r="O7033" s="52"/>
      <c r="P7033" s="52"/>
      <c r="Q7033" s="53">
        <v>24700</v>
      </c>
      <c r="R7033" s="53"/>
      <c r="S7033" s="53"/>
      <c r="T7033" s="53"/>
      <c r="U7033" s="62">
        <v>0</v>
      </c>
      <c r="V7033" s="62"/>
      <c r="W7033" s="7">
        <v>0</v>
      </c>
      <c r="X7033" s="3">
        <v>94</v>
      </c>
      <c r="Y7033" s="3">
        <v>0</v>
      </c>
      <c r="Z7033" s="13">
        <v>39751</v>
      </c>
      <c r="AA7033" s="3">
        <v>2008</v>
      </c>
      <c r="AB7033" s="63">
        <v>0</v>
      </c>
      <c r="AC7033" s="63"/>
      <c r="AD7033" s="1" t="s">
        <v>13346</v>
      </c>
      <c r="AE7033" s="52" t="s">
        <v>15235</v>
      </c>
      <c r="AF7033" s="52"/>
      <c r="AG7033" s="52"/>
      <c r="AH7033" s="52"/>
      <c r="AI7033" s="52"/>
      <c r="AJ7033" s="52"/>
      <c r="AK7033" s="52"/>
      <c r="AL7033" s="6">
        <v>26955</v>
      </c>
    </row>
    <row r="7034" spans="1:38">
      <c r="A7034" s="52" t="s">
        <v>15236</v>
      </c>
      <c r="B7034" s="52"/>
      <c r="C7034" s="52"/>
      <c r="D7034" s="52"/>
      <c r="E7034" s="52"/>
      <c r="F7034" s="52"/>
      <c r="G7034" s="52"/>
      <c r="H7034" s="52"/>
      <c r="I7034" s="52"/>
      <c r="J7034" s="52"/>
      <c r="K7034" s="52"/>
      <c r="L7034" s="52"/>
      <c r="M7034" s="52"/>
      <c r="N7034" s="52"/>
      <c r="O7034" s="52"/>
      <c r="P7034" s="52"/>
      <c r="Q7034" s="53">
        <v>77116</v>
      </c>
      <c r="R7034" s="53"/>
      <c r="S7034" s="53"/>
      <c r="T7034" s="53"/>
      <c r="U7034" s="62">
        <v>0</v>
      </c>
      <c r="V7034" s="62"/>
      <c r="W7034" s="7">
        <v>0</v>
      </c>
      <c r="X7034" s="3">
        <v>94</v>
      </c>
      <c r="Y7034" s="4">
        <v>0</v>
      </c>
      <c r="Z7034" s="5">
        <v>39700</v>
      </c>
      <c r="AA7034" s="3">
        <v>2008</v>
      </c>
      <c r="AB7034" s="63">
        <v>0</v>
      </c>
      <c r="AC7034" s="63"/>
      <c r="AD7034" s="1" t="s">
        <v>13346</v>
      </c>
      <c r="AE7034" s="52" t="s">
        <v>15237</v>
      </c>
      <c r="AF7034" s="52"/>
      <c r="AG7034" s="52"/>
      <c r="AH7034" s="52"/>
      <c r="AI7034" s="52"/>
      <c r="AJ7034" s="52"/>
      <c r="AK7034" s="52"/>
      <c r="AL7034" s="6">
        <v>84156</v>
      </c>
    </row>
    <row r="7035" spans="1:38">
      <c r="A7035" s="52" t="s">
        <v>15238</v>
      </c>
      <c r="B7035" s="52"/>
      <c r="C7035" s="52"/>
      <c r="D7035" s="52"/>
      <c r="E7035" s="52"/>
      <c r="F7035" s="52"/>
      <c r="G7035" s="52"/>
      <c r="H7035" s="52"/>
      <c r="I7035" s="52"/>
      <c r="J7035" s="52"/>
      <c r="K7035" s="52"/>
      <c r="L7035" s="52"/>
      <c r="M7035" s="52"/>
      <c r="N7035" s="52"/>
      <c r="O7035" s="52"/>
      <c r="P7035" s="52"/>
      <c r="Q7035" s="53">
        <v>68651.8</v>
      </c>
      <c r="R7035" s="53"/>
      <c r="S7035" s="53"/>
      <c r="T7035" s="53"/>
      <c r="U7035" s="62">
        <v>0</v>
      </c>
      <c r="V7035" s="62"/>
      <c r="W7035" s="7">
        <v>0</v>
      </c>
      <c r="X7035" s="3">
        <v>94</v>
      </c>
      <c r="Y7035" s="4">
        <v>0</v>
      </c>
      <c r="Z7035" s="12">
        <v>40126</v>
      </c>
      <c r="AA7035" s="3">
        <v>2009</v>
      </c>
      <c r="AB7035" s="63">
        <v>0</v>
      </c>
      <c r="AC7035" s="63"/>
      <c r="AD7035" s="1" t="s">
        <v>13346</v>
      </c>
      <c r="AE7035" s="52" t="s">
        <v>15239</v>
      </c>
      <c r="AF7035" s="52"/>
      <c r="AG7035" s="52"/>
      <c r="AH7035" s="52"/>
      <c r="AI7035" s="52"/>
      <c r="AJ7035" s="52"/>
      <c r="AK7035" s="52"/>
      <c r="AL7035" s="6">
        <v>72657</v>
      </c>
    </row>
    <row r="7036" spans="1:38">
      <c r="A7036" s="52" t="s">
        <v>15240</v>
      </c>
      <c r="B7036" s="52"/>
      <c r="C7036" s="52"/>
      <c r="D7036" s="52"/>
      <c r="E7036" s="52"/>
      <c r="F7036" s="52"/>
      <c r="G7036" s="52"/>
      <c r="H7036" s="52"/>
      <c r="I7036" s="52"/>
      <c r="J7036" s="52"/>
      <c r="K7036" s="52"/>
      <c r="L7036" s="52"/>
      <c r="M7036" s="52"/>
      <c r="N7036" s="52"/>
      <c r="O7036" s="52"/>
      <c r="P7036" s="52"/>
      <c r="Q7036" s="53">
        <v>180325</v>
      </c>
      <c r="R7036" s="53"/>
      <c r="S7036" s="53"/>
      <c r="T7036" s="53"/>
      <c r="U7036" s="62">
        <v>0</v>
      </c>
      <c r="V7036" s="62"/>
      <c r="W7036" s="7">
        <v>0</v>
      </c>
      <c r="X7036" s="3">
        <v>94</v>
      </c>
      <c r="Y7036" s="4">
        <v>0</v>
      </c>
      <c r="Z7036" s="8">
        <v>36210</v>
      </c>
      <c r="AA7036" s="3">
        <v>1999</v>
      </c>
      <c r="AB7036" s="63">
        <v>0</v>
      </c>
      <c r="AC7036" s="63"/>
      <c r="AD7036" s="1" t="s">
        <v>13346</v>
      </c>
      <c r="AE7036" s="52" t="s">
        <v>15241</v>
      </c>
      <c r="AF7036" s="52"/>
      <c r="AG7036" s="52"/>
      <c r="AH7036" s="52"/>
      <c r="AI7036" s="52"/>
      <c r="AJ7036" s="52"/>
      <c r="AK7036" s="52"/>
      <c r="AL7036" s="6">
        <v>269952</v>
      </c>
    </row>
    <row r="7037" spans="1:38">
      <c r="A7037" s="52" t="s">
        <v>15242</v>
      </c>
      <c r="B7037" s="52"/>
      <c r="C7037" s="52"/>
      <c r="D7037" s="52"/>
      <c r="E7037" s="52"/>
      <c r="F7037" s="52"/>
      <c r="G7037" s="52"/>
      <c r="H7037" s="52"/>
      <c r="I7037" s="52"/>
      <c r="J7037" s="52"/>
      <c r="K7037" s="52"/>
      <c r="L7037" s="52"/>
      <c r="M7037" s="52"/>
      <c r="N7037" s="52"/>
      <c r="O7037" s="52"/>
      <c r="P7037" s="52"/>
      <c r="Q7037" s="53">
        <v>25900</v>
      </c>
      <c r="R7037" s="53"/>
      <c r="S7037" s="53"/>
      <c r="T7037" s="53"/>
      <c r="U7037" s="62">
        <v>0</v>
      </c>
      <c r="V7037" s="62"/>
      <c r="W7037" s="7">
        <v>0</v>
      </c>
      <c r="X7037" s="3">
        <v>94</v>
      </c>
      <c r="Y7037" s="4">
        <v>0</v>
      </c>
      <c r="Z7037" s="10">
        <v>37266</v>
      </c>
      <c r="AA7037" s="3">
        <v>2002</v>
      </c>
      <c r="AB7037" s="63">
        <v>0</v>
      </c>
      <c r="AC7037" s="63"/>
      <c r="AD7037" s="1" t="s">
        <v>13346</v>
      </c>
      <c r="AE7037" s="52" t="s">
        <v>15243</v>
      </c>
      <c r="AF7037" s="52"/>
      <c r="AG7037" s="52"/>
      <c r="AH7037" s="52"/>
      <c r="AI7037" s="52"/>
      <c r="AJ7037" s="52"/>
      <c r="AK7037" s="52"/>
      <c r="AL7037" s="6">
        <v>35930</v>
      </c>
    </row>
    <row r="7038" spans="1:38">
      <c r="A7038" s="52" t="s">
        <v>15244</v>
      </c>
      <c r="B7038" s="52"/>
      <c r="C7038" s="52"/>
      <c r="D7038" s="52"/>
      <c r="E7038" s="52"/>
      <c r="F7038" s="52"/>
      <c r="G7038" s="52"/>
      <c r="H7038" s="52"/>
      <c r="I7038" s="52"/>
      <c r="J7038" s="52"/>
      <c r="K7038" s="52"/>
      <c r="L7038" s="52"/>
      <c r="M7038" s="52"/>
      <c r="N7038" s="52"/>
      <c r="O7038" s="52"/>
      <c r="P7038" s="52"/>
      <c r="Q7038" s="53">
        <v>39514.089999999997</v>
      </c>
      <c r="R7038" s="53"/>
      <c r="S7038" s="53"/>
      <c r="T7038" s="53"/>
      <c r="U7038" s="62">
        <v>0</v>
      </c>
      <c r="V7038" s="62"/>
      <c r="W7038" s="7">
        <v>0</v>
      </c>
      <c r="X7038" s="3">
        <v>94</v>
      </c>
      <c r="Y7038" s="4">
        <v>0</v>
      </c>
      <c r="Z7038" s="8">
        <v>39596</v>
      </c>
      <c r="AA7038" s="3">
        <v>2008</v>
      </c>
      <c r="AB7038" s="63">
        <v>0</v>
      </c>
      <c r="AC7038" s="63"/>
      <c r="AD7038" s="1" t="s">
        <v>13346</v>
      </c>
      <c r="AE7038" s="52" t="s">
        <v>15245</v>
      </c>
      <c r="AF7038" s="52"/>
      <c r="AG7038" s="52"/>
      <c r="AH7038" s="52"/>
      <c r="AI7038" s="52"/>
      <c r="AJ7038" s="52"/>
      <c r="AK7038" s="52"/>
      <c r="AL7038" s="6">
        <v>43121</v>
      </c>
    </row>
    <row r="7039" spans="1:38">
      <c r="A7039" s="52" t="s">
        <v>15246</v>
      </c>
      <c r="B7039" s="52"/>
      <c r="C7039" s="52"/>
      <c r="D7039" s="52"/>
      <c r="E7039" s="52"/>
      <c r="F7039" s="52"/>
      <c r="G7039" s="52"/>
      <c r="H7039" s="52"/>
      <c r="I7039" s="52"/>
      <c r="J7039" s="52"/>
      <c r="K7039" s="52"/>
      <c r="L7039" s="52"/>
      <c r="M7039" s="52"/>
      <c r="N7039" s="52"/>
      <c r="O7039" s="52"/>
      <c r="P7039" s="52"/>
      <c r="Q7039" s="53">
        <v>150281.53</v>
      </c>
      <c r="R7039" s="53"/>
      <c r="S7039" s="53"/>
      <c r="T7039" s="53"/>
      <c r="U7039" s="62">
        <v>0</v>
      </c>
      <c r="V7039" s="62"/>
      <c r="W7039" s="7">
        <v>0</v>
      </c>
      <c r="X7039" s="3">
        <v>94</v>
      </c>
      <c r="Y7039" s="4">
        <v>0</v>
      </c>
      <c r="Z7039" s="8">
        <v>35992</v>
      </c>
      <c r="AA7039" s="3">
        <v>1998</v>
      </c>
      <c r="AB7039" s="63">
        <v>0</v>
      </c>
      <c r="AC7039" s="63"/>
      <c r="AD7039" s="1" t="s">
        <v>13346</v>
      </c>
      <c r="AE7039" s="52" t="s">
        <v>15247</v>
      </c>
      <c r="AF7039" s="52"/>
      <c r="AG7039" s="52"/>
      <c r="AH7039" s="52"/>
      <c r="AI7039" s="52"/>
      <c r="AJ7039" s="52"/>
      <c r="AK7039" s="52"/>
      <c r="AL7039" s="6">
        <v>230224</v>
      </c>
    </row>
    <row r="7040" spans="1:38">
      <c r="A7040" s="52" t="s">
        <v>15248</v>
      </c>
      <c r="B7040" s="52"/>
      <c r="C7040" s="52"/>
      <c r="D7040" s="52"/>
      <c r="E7040" s="52"/>
      <c r="F7040" s="52"/>
      <c r="G7040" s="52"/>
      <c r="H7040" s="52"/>
      <c r="I7040" s="52"/>
      <c r="J7040" s="52"/>
      <c r="K7040" s="52"/>
      <c r="L7040" s="52"/>
      <c r="M7040" s="52"/>
      <c r="N7040" s="52"/>
      <c r="O7040" s="52"/>
      <c r="P7040" s="52"/>
      <c r="Q7040" s="53">
        <v>5375.95</v>
      </c>
      <c r="R7040" s="53"/>
      <c r="S7040" s="53"/>
      <c r="T7040" s="53"/>
      <c r="U7040" s="62">
        <v>0</v>
      </c>
      <c r="V7040" s="62"/>
      <c r="W7040" s="7">
        <v>0</v>
      </c>
      <c r="X7040" s="3">
        <v>94</v>
      </c>
      <c r="Y7040" s="4">
        <v>0</v>
      </c>
      <c r="Z7040" s="13">
        <v>36145</v>
      </c>
      <c r="AA7040" s="3">
        <v>1998</v>
      </c>
      <c r="AB7040" s="63">
        <v>0</v>
      </c>
      <c r="AC7040" s="63"/>
      <c r="AD7040" s="1" t="s">
        <v>13346</v>
      </c>
      <c r="AE7040" s="52" t="s">
        <v>15249</v>
      </c>
      <c r="AF7040" s="52"/>
      <c r="AG7040" s="52"/>
      <c r="AH7040" s="52"/>
      <c r="AI7040" s="52"/>
      <c r="AJ7040" s="52"/>
      <c r="AK7040" s="52"/>
      <c r="AL7040" s="6">
        <v>8236</v>
      </c>
    </row>
    <row r="7041" spans="1:38">
      <c r="A7041" s="52" t="s">
        <v>15250</v>
      </c>
      <c r="B7041" s="52"/>
      <c r="C7041" s="52"/>
      <c r="D7041" s="52"/>
      <c r="E7041" s="52"/>
      <c r="F7041" s="52"/>
      <c r="G7041" s="52"/>
      <c r="H7041" s="52"/>
      <c r="I7041" s="52"/>
      <c r="J7041" s="52"/>
      <c r="K7041" s="52"/>
      <c r="L7041" s="52"/>
      <c r="M7041" s="52"/>
      <c r="N7041" s="52"/>
      <c r="O7041" s="52"/>
      <c r="P7041" s="52"/>
      <c r="Q7041" s="53">
        <v>130000</v>
      </c>
      <c r="R7041" s="53"/>
      <c r="S7041" s="53"/>
      <c r="T7041" s="53"/>
      <c r="U7041" s="62">
        <v>0</v>
      </c>
      <c r="V7041" s="62"/>
      <c r="W7041" s="7">
        <v>0</v>
      </c>
      <c r="X7041" s="3">
        <v>94</v>
      </c>
      <c r="Y7041" s="4">
        <v>0</v>
      </c>
      <c r="Z7041" s="8">
        <v>35963</v>
      </c>
      <c r="AA7041" s="3">
        <v>1998</v>
      </c>
      <c r="AB7041" s="63">
        <v>0</v>
      </c>
      <c r="AC7041" s="63"/>
      <c r="AD7041" s="1" t="s">
        <v>13346</v>
      </c>
      <c r="AE7041" s="52" t="s">
        <v>15251</v>
      </c>
      <c r="AF7041" s="52"/>
      <c r="AG7041" s="52"/>
      <c r="AH7041" s="52"/>
      <c r="AI7041" s="52"/>
      <c r="AJ7041" s="52"/>
      <c r="AK7041" s="52"/>
      <c r="AL7041" s="6">
        <v>199154</v>
      </c>
    </row>
    <row r="7042" spans="1:38">
      <c r="A7042" s="52" t="s">
        <v>15252</v>
      </c>
      <c r="B7042" s="52"/>
      <c r="C7042" s="52"/>
      <c r="D7042" s="52"/>
      <c r="E7042" s="52"/>
      <c r="F7042" s="52"/>
      <c r="G7042" s="52"/>
      <c r="H7042" s="52"/>
      <c r="I7042" s="52"/>
      <c r="J7042" s="52"/>
      <c r="K7042" s="52"/>
      <c r="L7042" s="52"/>
      <c r="M7042" s="52"/>
      <c r="N7042" s="52"/>
      <c r="O7042" s="52"/>
      <c r="P7042" s="52"/>
      <c r="Q7042" s="53">
        <v>23875</v>
      </c>
      <c r="R7042" s="53"/>
      <c r="S7042" s="53"/>
      <c r="T7042" s="53"/>
      <c r="U7042" s="62">
        <v>0</v>
      </c>
      <c r="V7042" s="62"/>
      <c r="W7042" s="7">
        <v>0</v>
      </c>
      <c r="X7042" s="3">
        <v>94</v>
      </c>
      <c r="Y7042" s="4">
        <v>0</v>
      </c>
      <c r="Z7042" s="10">
        <v>37266</v>
      </c>
      <c r="AA7042" s="3">
        <v>2002</v>
      </c>
      <c r="AB7042" s="63">
        <v>0</v>
      </c>
      <c r="AC7042" s="63"/>
      <c r="AD7042" s="1" t="s">
        <v>13346</v>
      </c>
      <c r="AE7042" s="52" t="s">
        <v>15253</v>
      </c>
      <c r="AF7042" s="52"/>
      <c r="AG7042" s="52"/>
      <c r="AH7042" s="52"/>
      <c r="AI7042" s="52"/>
      <c r="AJ7042" s="52"/>
      <c r="AK7042" s="52"/>
      <c r="AL7042" s="6">
        <v>33121</v>
      </c>
    </row>
    <row r="7043" spans="1:38">
      <c r="A7043" s="52" t="s">
        <v>15254</v>
      </c>
      <c r="B7043" s="52"/>
      <c r="C7043" s="52"/>
      <c r="D7043" s="52"/>
      <c r="E7043" s="52"/>
      <c r="F7043" s="52"/>
      <c r="G7043" s="52"/>
      <c r="H7043" s="52"/>
      <c r="I7043" s="52"/>
      <c r="J7043" s="52"/>
      <c r="K7043" s="52"/>
      <c r="L7043" s="52"/>
      <c r="M7043" s="52"/>
      <c r="N7043" s="52"/>
      <c r="O7043" s="52"/>
      <c r="P7043" s="52"/>
      <c r="Q7043" s="53">
        <v>148232.35</v>
      </c>
      <c r="R7043" s="53"/>
      <c r="S7043" s="53"/>
      <c r="T7043" s="53"/>
      <c r="U7043" s="62">
        <v>0</v>
      </c>
      <c r="V7043" s="62"/>
      <c r="W7043" s="7">
        <v>0</v>
      </c>
      <c r="X7043" s="3">
        <v>94</v>
      </c>
      <c r="Y7043" s="4">
        <v>0</v>
      </c>
      <c r="Z7043" s="8">
        <v>35991</v>
      </c>
      <c r="AA7043" s="3">
        <v>1998</v>
      </c>
      <c r="AB7043" s="63">
        <v>0</v>
      </c>
      <c r="AC7043" s="63"/>
      <c r="AD7043" s="1" t="s">
        <v>13346</v>
      </c>
      <c r="AE7043" s="52" t="s">
        <v>15255</v>
      </c>
      <c r="AF7043" s="52"/>
      <c r="AG7043" s="52"/>
      <c r="AH7043" s="52"/>
      <c r="AI7043" s="52"/>
      <c r="AJ7043" s="52"/>
      <c r="AK7043" s="52"/>
      <c r="AL7043" s="6">
        <v>227085</v>
      </c>
    </row>
    <row r="7044" spans="1:38">
      <c r="A7044" s="52" t="s">
        <v>15256</v>
      </c>
      <c r="B7044" s="52"/>
      <c r="C7044" s="52"/>
      <c r="D7044" s="52"/>
      <c r="E7044" s="52"/>
      <c r="F7044" s="52"/>
      <c r="G7044" s="52"/>
      <c r="H7044" s="52"/>
      <c r="I7044" s="52"/>
      <c r="J7044" s="52"/>
      <c r="K7044" s="52"/>
      <c r="L7044" s="52"/>
      <c r="M7044" s="52"/>
      <c r="N7044" s="52"/>
      <c r="O7044" s="52"/>
      <c r="P7044" s="52"/>
      <c r="Q7044" s="53">
        <v>1479</v>
      </c>
      <c r="R7044" s="53"/>
      <c r="S7044" s="53"/>
      <c r="T7044" s="53"/>
      <c r="U7044" s="62">
        <v>0</v>
      </c>
      <c r="V7044" s="62"/>
      <c r="W7044" s="7">
        <v>0</v>
      </c>
      <c r="X7044" s="3">
        <v>94</v>
      </c>
      <c r="Y7044" s="4">
        <v>0</v>
      </c>
      <c r="Z7044" s="10">
        <v>37266</v>
      </c>
      <c r="AA7044" s="3">
        <v>2002</v>
      </c>
      <c r="AB7044" s="63">
        <v>0</v>
      </c>
      <c r="AC7044" s="63"/>
      <c r="AD7044" s="1" t="s">
        <v>13346</v>
      </c>
      <c r="AE7044" s="52" t="s">
        <v>15257</v>
      </c>
      <c r="AF7044" s="52"/>
      <c r="AG7044" s="52"/>
      <c r="AH7044" s="52"/>
      <c r="AI7044" s="52"/>
      <c r="AJ7044" s="52"/>
      <c r="AK7044" s="52"/>
      <c r="AL7044" s="6">
        <v>2052</v>
      </c>
    </row>
    <row r="7045" spans="1:38">
      <c r="A7045" s="52" t="s">
        <v>15258</v>
      </c>
      <c r="B7045" s="52"/>
      <c r="C7045" s="52"/>
      <c r="D7045" s="52"/>
      <c r="E7045" s="52"/>
      <c r="F7045" s="52"/>
      <c r="G7045" s="52"/>
      <c r="H7045" s="52"/>
      <c r="I7045" s="52"/>
      <c r="J7045" s="52"/>
      <c r="K7045" s="52"/>
      <c r="L7045" s="52"/>
      <c r="M7045" s="52"/>
      <c r="N7045" s="52"/>
      <c r="O7045" s="52"/>
      <c r="P7045" s="52"/>
      <c r="Q7045" s="54">
        <v>390</v>
      </c>
      <c r="R7045" s="54"/>
      <c r="S7045" s="54"/>
      <c r="T7045" s="54"/>
      <c r="U7045" s="62">
        <v>0</v>
      </c>
      <c r="V7045" s="62"/>
      <c r="W7045" s="7">
        <v>0</v>
      </c>
      <c r="X7045" s="3">
        <v>94</v>
      </c>
      <c r="Y7045" s="4">
        <v>0</v>
      </c>
      <c r="Z7045" s="8">
        <v>36059</v>
      </c>
      <c r="AA7045" s="3">
        <v>1998</v>
      </c>
      <c r="AB7045" s="63">
        <v>0</v>
      </c>
      <c r="AC7045" s="63"/>
      <c r="AD7045" s="1" t="s">
        <v>13346</v>
      </c>
      <c r="AE7045" s="52" t="s">
        <v>15259</v>
      </c>
      <c r="AF7045" s="52"/>
      <c r="AG7045" s="52"/>
      <c r="AH7045" s="52"/>
      <c r="AI7045" s="52"/>
      <c r="AJ7045" s="52"/>
      <c r="AK7045" s="52"/>
      <c r="AL7045" s="11">
        <v>597</v>
      </c>
    </row>
    <row r="7046" spans="1:38">
      <c r="A7046" s="52" t="s">
        <v>15260</v>
      </c>
      <c r="B7046" s="52"/>
      <c r="C7046" s="52"/>
      <c r="D7046" s="52"/>
      <c r="E7046" s="52"/>
      <c r="F7046" s="52"/>
      <c r="G7046" s="52"/>
      <c r="H7046" s="52"/>
      <c r="I7046" s="52"/>
      <c r="J7046" s="52"/>
      <c r="K7046" s="52"/>
      <c r="L7046" s="52"/>
      <c r="M7046" s="52"/>
      <c r="N7046" s="52"/>
      <c r="O7046" s="52"/>
      <c r="P7046" s="52"/>
      <c r="Q7046" s="53">
        <v>211773.95</v>
      </c>
      <c r="R7046" s="53"/>
      <c r="S7046" s="53"/>
      <c r="T7046" s="53"/>
      <c r="U7046" s="62">
        <v>0</v>
      </c>
      <c r="V7046" s="62"/>
      <c r="W7046" s="7">
        <v>0</v>
      </c>
      <c r="X7046" s="3">
        <v>94</v>
      </c>
      <c r="Y7046" s="4">
        <v>0</v>
      </c>
      <c r="Z7046" s="8">
        <v>35975</v>
      </c>
      <c r="AA7046" s="3">
        <v>1998</v>
      </c>
      <c r="AB7046" s="63">
        <v>0</v>
      </c>
      <c r="AC7046" s="63"/>
      <c r="AD7046" s="1" t="s">
        <v>13346</v>
      </c>
      <c r="AE7046" s="52" t="s">
        <v>15261</v>
      </c>
      <c r="AF7046" s="52"/>
      <c r="AG7046" s="52"/>
      <c r="AH7046" s="52"/>
      <c r="AI7046" s="52"/>
      <c r="AJ7046" s="52"/>
      <c r="AK7046" s="52"/>
      <c r="AL7046" s="6">
        <v>324427</v>
      </c>
    </row>
    <row r="7047" spans="1:38">
      <c r="A7047" s="52" t="s">
        <v>15262</v>
      </c>
      <c r="B7047" s="52"/>
      <c r="C7047" s="52"/>
      <c r="D7047" s="52"/>
      <c r="E7047" s="52"/>
      <c r="F7047" s="52"/>
      <c r="G7047" s="52"/>
      <c r="H7047" s="52"/>
      <c r="I7047" s="52"/>
      <c r="J7047" s="52"/>
      <c r="K7047" s="52"/>
      <c r="L7047" s="52"/>
      <c r="M7047" s="52"/>
      <c r="N7047" s="52"/>
      <c r="O7047" s="52"/>
      <c r="P7047" s="52"/>
      <c r="Q7047" s="53">
        <v>1713</v>
      </c>
      <c r="R7047" s="53"/>
      <c r="S7047" s="53"/>
      <c r="T7047" s="53"/>
      <c r="U7047" s="62">
        <v>0</v>
      </c>
      <c r="V7047" s="62"/>
      <c r="W7047" s="7">
        <v>0</v>
      </c>
      <c r="X7047" s="3">
        <v>94</v>
      </c>
      <c r="Y7047" s="4">
        <v>0</v>
      </c>
      <c r="Z7047" s="10">
        <v>37266</v>
      </c>
      <c r="AA7047" s="3">
        <v>2002</v>
      </c>
      <c r="AB7047" s="63">
        <v>0</v>
      </c>
      <c r="AC7047" s="63"/>
      <c r="AD7047" s="1" t="s">
        <v>13346</v>
      </c>
      <c r="AE7047" s="52" t="s">
        <v>15263</v>
      </c>
      <c r="AF7047" s="52"/>
      <c r="AG7047" s="52"/>
      <c r="AH7047" s="52"/>
      <c r="AI7047" s="52"/>
      <c r="AJ7047" s="52"/>
      <c r="AK7047" s="52"/>
      <c r="AL7047" s="6">
        <v>2376</v>
      </c>
    </row>
    <row r="7048" spans="1:38">
      <c r="A7048" s="52" t="s">
        <v>15264</v>
      </c>
      <c r="B7048" s="52"/>
      <c r="C7048" s="52"/>
      <c r="D7048" s="52"/>
      <c r="E7048" s="52"/>
      <c r="F7048" s="52"/>
      <c r="G7048" s="52"/>
      <c r="H7048" s="52"/>
      <c r="I7048" s="52"/>
      <c r="J7048" s="52"/>
      <c r="K7048" s="52"/>
      <c r="L7048" s="52"/>
      <c r="M7048" s="52"/>
      <c r="N7048" s="52"/>
      <c r="O7048" s="52"/>
      <c r="P7048" s="52"/>
      <c r="Q7048" s="53">
        <v>3532.65</v>
      </c>
      <c r="R7048" s="53"/>
      <c r="S7048" s="53"/>
      <c r="T7048" s="53"/>
      <c r="U7048" s="62">
        <v>0</v>
      </c>
      <c r="V7048" s="62"/>
      <c r="W7048" s="7">
        <v>0</v>
      </c>
      <c r="X7048" s="3">
        <v>94</v>
      </c>
      <c r="Y7048" s="4">
        <v>0</v>
      </c>
      <c r="Z7048" s="13">
        <v>36115</v>
      </c>
      <c r="AA7048" s="3">
        <v>1998</v>
      </c>
      <c r="AB7048" s="63">
        <v>0</v>
      </c>
      <c r="AC7048" s="63"/>
      <c r="AD7048" s="1" t="s">
        <v>13346</v>
      </c>
      <c r="AE7048" s="52" t="s">
        <v>15265</v>
      </c>
      <c r="AF7048" s="52"/>
      <c r="AG7048" s="52"/>
      <c r="AH7048" s="52"/>
      <c r="AI7048" s="52"/>
      <c r="AJ7048" s="52"/>
      <c r="AK7048" s="52"/>
      <c r="AL7048" s="6">
        <v>5412</v>
      </c>
    </row>
    <row r="7049" spans="1:38">
      <c r="A7049" s="52" t="s">
        <v>15266</v>
      </c>
      <c r="B7049" s="52"/>
      <c r="C7049" s="52"/>
      <c r="D7049" s="52"/>
      <c r="E7049" s="52"/>
      <c r="F7049" s="52"/>
      <c r="G7049" s="52"/>
      <c r="H7049" s="52"/>
      <c r="I7049" s="52"/>
      <c r="J7049" s="52"/>
      <c r="K7049" s="52"/>
      <c r="L7049" s="52"/>
      <c r="M7049" s="52"/>
      <c r="N7049" s="52"/>
      <c r="O7049" s="52"/>
      <c r="P7049" s="52"/>
      <c r="Q7049" s="53">
        <v>208277.5</v>
      </c>
      <c r="R7049" s="53"/>
      <c r="S7049" s="53"/>
      <c r="T7049" s="53"/>
      <c r="U7049" s="62">
        <v>0</v>
      </c>
      <c r="V7049" s="62"/>
      <c r="W7049" s="7">
        <v>0</v>
      </c>
      <c r="X7049" s="3">
        <v>94</v>
      </c>
      <c r="Y7049" s="4">
        <v>0</v>
      </c>
      <c r="Z7049" s="8">
        <v>35975</v>
      </c>
      <c r="AA7049" s="3">
        <v>1998</v>
      </c>
      <c r="AB7049" s="63">
        <v>0</v>
      </c>
      <c r="AC7049" s="63"/>
      <c r="AD7049" s="1" t="s">
        <v>13346</v>
      </c>
      <c r="AE7049" s="52" t="s">
        <v>15267</v>
      </c>
      <c r="AF7049" s="52"/>
      <c r="AG7049" s="52"/>
      <c r="AH7049" s="52"/>
      <c r="AI7049" s="52"/>
      <c r="AJ7049" s="52"/>
      <c r="AK7049" s="52"/>
      <c r="AL7049" s="6">
        <v>319071</v>
      </c>
    </row>
    <row r="7050" spans="1:38">
      <c r="A7050" s="52" t="s">
        <v>15268</v>
      </c>
      <c r="B7050" s="52"/>
      <c r="C7050" s="52"/>
      <c r="D7050" s="52"/>
      <c r="E7050" s="52"/>
      <c r="F7050" s="52"/>
      <c r="G7050" s="52"/>
      <c r="H7050" s="52"/>
      <c r="I7050" s="52"/>
      <c r="J7050" s="52"/>
      <c r="K7050" s="52"/>
      <c r="L7050" s="52"/>
      <c r="M7050" s="52"/>
      <c r="N7050" s="52"/>
      <c r="O7050" s="52"/>
      <c r="P7050" s="52"/>
      <c r="Q7050" s="53">
        <v>1699</v>
      </c>
      <c r="R7050" s="53"/>
      <c r="S7050" s="53"/>
      <c r="T7050" s="53"/>
      <c r="U7050" s="62">
        <v>0</v>
      </c>
      <c r="V7050" s="62"/>
      <c r="W7050" s="7">
        <v>0</v>
      </c>
      <c r="X7050" s="3">
        <v>94</v>
      </c>
      <c r="Y7050" s="4">
        <v>0</v>
      </c>
      <c r="Z7050" s="10">
        <v>37266</v>
      </c>
      <c r="AA7050" s="3">
        <v>2002</v>
      </c>
      <c r="AB7050" s="63">
        <v>0</v>
      </c>
      <c r="AC7050" s="63"/>
      <c r="AD7050" s="1" t="s">
        <v>13346</v>
      </c>
      <c r="AE7050" s="52" t="s">
        <v>15269</v>
      </c>
      <c r="AF7050" s="52"/>
      <c r="AG7050" s="52"/>
      <c r="AH7050" s="52"/>
      <c r="AI7050" s="52"/>
      <c r="AJ7050" s="52"/>
      <c r="AK7050" s="52"/>
      <c r="AL7050" s="6">
        <v>2357</v>
      </c>
    </row>
    <row r="7051" spans="1:38">
      <c r="A7051" s="52" t="s">
        <v>15270</v>
      </c>
      <c r="B7051" s="52"/>
      <c r="C7051" s="52"/>
      <c r="D7051" s="52"/>
      <c r="E7051" s="52"/>
      <c r="F7051" s="52"/>
      <c r="G7051" s="52"/>
      <c r="H7051" s="52"/>
      <c r="I7051" s="52"/>
      <c r="J7051" s="52"/>
      <c r="K7051" s="52"/>
      <c r="L7051" s="52"/>
      <c r="M7051" s="52"/>
      <c r="N7051" s="52"/>
      <c r="O7051" s="52"/>
      <c r="P7051" s="52"/>
      <c r="Q7051" s="53">
        <v>136730</v>
      </c>
      <c r="R7051" s="53"/>
      <c r="S7051" s="53"/>
      <c r="T7051" s="53"/>
      <c r="U7051" s="62">
        <v>0</v>
      </c>
      <c r="V7051" s="62"/>
      <c r="W7051" s="7">
        <v>0</v>
      </c>
      <c r="X7051" s="3">
        <v>94</v>
      </c>
      <c r="Y7051" s="4">
        <v>0</v>
      </c>
      <c r="Z7051" s="8">
        <v>35963</v>
      </c>
      <c r="AA7051" s="3">
        <v>1998</v>
      </c>
      <c r="AB7051" s="63">
        <v>0</v>
      </c>
      <c r="AC7051" s="63"/>
      <c r="AD7051" s="1" t="s">
        <v>13346</v>
      </c>
      <c r="AE7051" s="52" t="s">
        <v>15271</v>
      </c>
      <c r="AF7051" s="52"/>
      <c r="AG7051" s="52"/>
      <c r="AH7051" s="52"/>
      <c r="AI7051" s="52"/>
      <c r="AJ7051" s="52"/>
      <c r="AK7051" s="52"/>
      <c r="AL7051" s="6">
        <v>209464</v>
      </c>
    </row>
    <row r="7052" spans="1:38">
      <c r="A7052" s="52" t="s">
        <v>15272</v>
      </c>
      <c r="B7052" s="52"/>
      <c r="C7052" s="52"/>
      <c r="D7052" s="52"/>
      <c r="E7052" s="52"/>
      <c r="F7052" s="52"/>
      <c r="G7052" s="52"/>
      <c r="H7052" s="52"/>
      <c r="I7052" s="52"/>
      <c r="J7052" s="52"/>
      <c r="K7052" s="52"/>
      <c r="L7052" s="52"/>
      <c r="M7052" s="52"/>
      <c r="N7052" s="52"/>
      <c r="O7052" s="52"/>
      <c r="P7052" s="52"/>
      <c r="Q7052" s="53">
        <v>1484.75</v>
      </c>
      <c r="R7052" s="53"/>
      <c r="S7052" s="53"/>
      <c r="T7052" s="53"/>
      <c r="U7052" s="62">
        <v>0</v>
      </c>
      <c r="V7052" s="62"/>
      <c r="W7052" s="7">
        <v>0</v>
      </c>
      <c r="X7052" s="3">
        <v>94</v>
      </c>
      <c r="Y7052" s="4">
        <v>0</v>
      </c>
      <c r="Z7052" s="10">
        <v>37266</v>
      </c>
      <c r="AA7052" s="3">
        <v>2002</v>
      </c>
      <c r="AB7052" s="63">
        <v>0</v>
      </c>
      <c r="AC7052" s="63"/>
      <c r="AD7052" s="1" t="s">
        <v>13346</v>
      </c>
      <c r="AE7052" s="52" t="s">
        <v>15273</v>
      </c>
      <c r="AF7052" s="52"/>
      <c r="AG7052" s="52"/>
      <c r="AH7052" s="52"/>
      <c r="AI7052" s="52"/>
      <c r="AJ7052" s="52"/>
      <c r="AK7052" s="52"/>
      <c r="AL7052" s="6">
        <v>2060</v>
      </c>
    </row>
    <row r="7053" spans="1:38">
      <c r="A7053" t="s">
        <v>183</v>
      </c>
    </row>
    <row r="7054" spans="1:38">
      <c r="A7054" s="52" t="s">
        <v>15274</v>
      </c>
      <c r="B7054" s="52"/>
      <c r="C7054" s="52"/>
      <c r="D7054" s="52"/>
      <c r="E7054" s="52"/>
      <c r="F7054" s="52"/>
      <c r="G7054" s="52"/>
      <c r="H7054" s="52"/>
      <c r="I7054" s="52"/>
      <c r="J7054" s="52"/>
      <c r="K7054" s="52"/>
      <c r="L7054" s="52"/>
      <c r="M7054" s="52"/>
      <c r="N7054" s="52"/>
      <c r="O7054" s="52"/>
      <c r="P7054" s="52"/>
      <c r="Q7054" s="52"/>
      <c r="R7054" s="53">
        <v>5241.22</v>
      </c>
      <c r="S7054" s="53"/>
      <c r="T7054" s="53"/>
      <c r="U7054" s="62">
        <v>0</v>
      </c>
      <c r="V7054" s="62"/>
      <c r="W7054" s="7">
        <v>0</v>
      </c>
      <c r="X7054" s="3">
        <v>94</v>
      </c>
      <c r="Y7054" s="4">
        <v>0</v>
      </c>
      <c r="Z7054" s="8">
        <v>36033</v>
      </c>
      <c r="AA7054" s="3">
        <v>1998</v>
      </c>
      <c r="AB7054" s="63">
        <v>0</v>
      </c>
      <c r="AC7054" s="63"/>
      <c r="AD7054" s="1" t="s">
        <v>13346</v>
      </c>
      <c r="AE7054" s="52" t="s">
        <v>15275</v>
      </c>
      <c r="AF7054" s="52"/>
      <c r="AG7054" s="52"/>
      <c r="AH7054" s="52"/>
      <c r="AI7054" s="52"/>
      <c r="AJ7054" s="52"/>
      <c r="AK7054" s="52"/>
      <c r="AL7054" s="6">
        <v>8029</v>
      </c>
    </row>
    <row r="7055" spans="1:38">
      <c r="A7055" s="52" t="s">
        <v>15276</v>
      </c>
      <c r="B7055" s="52"/>
      <c r="C7055" s="52"/>
      <c r="D7055" s="52"/>
      <c r="E7055" s="52"/>
      <c r="F7055" s="52"/>
      <c r="G7055" s="52"/>
      <c r="H7055" s="52"/>
      <c r="I7055" s="52"/>
      <c r="J7055" s="52"/>
      <c r="K7055" s="52"/>
      <c r="L7055" s="52"/>
      <c r="M7055" s="52"/>
      <c r="N7055" s="52"/>
      <c r="O7055" s="52"/>
      <c r="P7055" s="52"/>
      <c r="Q7055" s="52"/>
      <c r="R7055" s="53">
        <v>3215</v>
      </c>
      <c r="S7055" s="53"/>
      <c r="T7055" s="53"/>
      <c r="U7055" s="62">
        <v>0</v>
      </c>
      <c r="V7055" s="62"/>
      <c r="W7055" s="7">
        <v>0</v>
      </c>
      <c r="X7055" s="3">
        <v>94</v>
      </c>
      <c r="Y7055" s="3">
        <v>0</v>
      </c>
      <c r="Z7055" s="10">
        <v>34710</v>
      </c>
      <c r="AA7055" s="3">
        <v>1995</v>
      </c>
      <c r="AB7055" s="63">
        <v>0</v>
      </c>
      <c r="AC7055" s="63"/>
      <c r="AD7055" s="1" t="s">
        <v>13346</v>
      </c>
      <c r="AE7055" s="52" t="s">
        <v>15277</v>
      </c>
      <c r="AF7055" s="52"/>
      <c r="AG7055" s="52"/>
      <c r="AH7055" s="52"/>
      <c r="AI7055" s="52"/>
      <c r="AJ7055" s="52"/>
      <c r="AK7055" s="52"/>
      <c r="AL7055" s="6">
        <v>5330</v>
      </c>
    </row>
    <row r="7056" spans="1:38">
      <c r="A7056" s="52" t="s">
        <v>15278</v>
      </c>
      <c r="B7056" s="52"/>
      <c r="C7056" s="52"/>
      <c r="D7056" s="52"/>
      <c r="E7056" s="52"/>
      <c r="F7056" s="52"/>
      <c r="G7056" s="52"/>
      <c r="H7056" s="52"/>
      <c r="I7056" s="52"/>
      <c r="J7056" s="52"/>
      <c r="K7056" s="52"/>
      <c r="L7056" s="52"/>
      <c r="M7056" s="52"/>
      <c r="N7056" s="52"/>
      <c r="O7056" s="52"/>
      <c r="P7056" s="52"/>
      <c r="Q7056" s="52"/>
      <c r="R7056" s="53">
        <v>126366</v>
      </c>
      <c r="S7056" s="53"/>
      <c r="T7056" s="53"/>
      <c r="U7056" s="62">
        <v>0</v>
      </c>
      <c r="V7056" s="62"/>
      <c r="W7056" s="7">
        <v>0</v>
      </c>
      <c r="X7056" s="3">
        <v>94</v>
      </c>
      <c r="Y7056" s="3">
        <v>0</v>
      </c>
      <c r="Z7056" s="12">
        <v>36074</v>
      </c>
      <c r="AA7056" s="3">
        <v>1998</v>
      </c>
      <c r="AB7056" s="63">
        <v>0</v>
      </c>
      <c r="AC7056" s="63"/>
      <c r="AD7056" s="1" t="s">
        <v>13346</v>
      </c>
      <c r="AE7056" s="52" t="s">
        <v>15279</v>
      </c>
      <c r="AF7056" s="52"/>
      <c r="AG7056" s="52"/>
      <c r="AH7056" s="52"/>
      <c r="AI7056" s="52"/>
      <c r="AJ7056" s="52"/>
      <c r="AK7056" s="52"/>
      <c r="AL7056" s="6">
        <v>193587</v>
      </c>
    </row>
    <row r="7057" spans="1:38">
      <c r="A7057" s="52" t="s">
        <v>15280</v>
      </c>
      <c r="B7057" s="52"/>
      <c r="C7057" s="52"/>
      <c r="D7057" s="52"/>
      <c r="E7057" s="52"/>
      <c r="F7057" s="52"/>
      <c r="G7057" s="52"/>
      <c r="H7057" s="52"/>
      <c r="I7057" s="52"/>
      <c r="J7057" s="52"/>
      <c r="K7057" s="52"/>
      <c r="L7057" s="52"/>
      <c r="M7057" s="52"/>
      <c r="N7057" s="52"/>
      <c r="O7057" s="52"/>
      <c r="P7057" s="52"/>
      <c r="Q7057" s="52"/>
      <c r="R7057" s="54">
        <v>50</v>
      </c>
      <c r="S7057" s="54"/>
      <c r="T7057" s="54"/>
      <c r="U7057" s="62">
        <v>0</v>
      </c>
      <c r="V7057" s="62"/>
      <c r="W7057" s="7">
        <v>0</v>
      </c>
      <c r="X7057" s="3">
        <v>94</v>
      </c>
      <c r="Y7057" s="3">
        <v>0</v>
      </c>
      <c r="Z7057" s="10">
        <v>37266</v>
      </c>
      <c r="AA7057" s="3">
        <v>2002</v>
      </c>
      <c r="AB7057" s="63">
        <v>0</v>
      </c>
      <c r="AC7057" s="63"/>
      <c r="AD7057" s="1" t="s">
        <v>13346</v>
      </c>
      <c r="AE7057" s="52" t="s">
        <v>14000</v>
      </c>
      <c r="AF7057" s="52"/>
      <c r="AG7057" s="52"/>
      <c r="AH7057" s="52"/>
      <c r="AI7057" s="52"/>
      <c r="AJ7057" s="52"/>
      <c r="AK7057" s="52"/>
      <c r="AL7057" s="9">
        <v>69</v>
      </c>
    </row>
    <row r="7058" spans="1:38">
      <c r="A7058" s="52" t="s">
        <v>15281</v>
      </c>
      <c r="B7058" s="52"/>
      <c r="C7058" s="52"/>
      <c r="D7058" s="52"/>
      <c r="E7058" s="52"/>
      <c r="F7058" s="52"/>
      <c r="G7058" s="52"/>
      <c r="H7058" s="52"/>
      <c r="I7058" s="52"/>
      <c r="J7058" s="52"/>
      <c r="K7058" s="52"/>
      <c r="L7058" s="52"/>
      <c r="M7058" s="52"/>
      <c r="N7058" s="52"/>
      <c r="O7058" s="52"/>
      <c r="P7058" s="52"/>
      <c r="Q7058" s="52"/>
      <c r="R7058" s="53">
        <v>265827</v>
      </c>
      <c r="S7058" s="53"/>
      <c r="T7058" s="53"/>
      <c r="U7058" s="62">
        <v>0</v>
      </c>
      <c r="V7058" s="62"/>
      <c r="W7058" s="7">
        <v>0</v>
      </c>
      <c r="X7058" s="3">
        <v>94</v>
      </c>
      <c r="Y7058" s="3">
        <v>0</v>
      </c>
      <c r="Z7058" s="8">
        <v>36188</v>
      </c>
      <c r="AA7058" s="3">
        <v>1999</v>
      </c>
      <c r="AB7058" s="63">
        <v>0</v>
      </c>
      <c r="AC7058" s="63"/>
      <c r="AD7058" s="1" t="s">
        <v>13346</v>
      </c>
      <c r="AE7058" s="52" t="s">
        <v>15282</v>
      </c>
      <c r="AF7058" s="52"/>
      <c r="AG7058" s="52"/>
      <c r="AH7058" s="52"/>
      <c r="AI7058" s="52"/>
      <c r="AJ7058" s="52"/>
      <c r="AK7058" s="52"/>
      <c r="AL7058" s="6">
        <v>397951</v>
      </c>
    </row>
    <row r="7059" spans="1:38">
      <c r="A7059" s="52" t="s">
        <v>15283</v>
      </c>
      <c r="B7059" s="52"/>
      <c r="C7059" s="52"/>
      <c r="D7059" s="52"/>
      <c r="E7059" s="52"/>
      <c r="F7059" s="52"/>
      <c r="G7059" s="52"/>
      <c r="H7059" s="52"/>
      <c r="I7059" s="52"/>
      <c r="J7059" s="52"/>
      <c r="K7059" s="52"/>
      <c r="L7059" s="52"/>
      <c r="M7059" s="52"/>
      <c r="N7059" s="52"/>
      <c r="O7059" s="52"/>
      <c r="P7059" s="52"/>
      <c r="Q7059" s="52"/>
      <c r="R7059" s="53">
        <v>23636</v>
      </c>
      <c r="S7059" s="53"/>
      <c r="T7059" s="53"/>
      <c r="U7059" s="62">
        <v>0</v>
      </c>
      <c r="V7059" s="62"/>
      <c r="W7059" s="7">
        <v>0</v>
      </c>
      <c r="X7059" s="3">
        <v>94</v>
      </c>
      <c r="Y7059" s="3">
        <v>0</v>
      </c>
      <c r="Z7059" s="10">
        <v>37266</v>
      </c>
      <c r="AA7059" s="3">
        <v>2002</v>
      </c>
      <c r="AB7059" s="63">
        <v>0</v>
      </c>
      <c r="AC7059" s="63"/>
      <c r="AD7059" s="1" t="s">
        <v>13346</v>
      </c>
      <c r="AE7059" s="52" t="s">
        <v>15284</v>
      </c>
      <c r="AF7059" s="52"/>
      <c r="AG7059" s="52"/>
      <c r="AH7059" s="52"/>
      <c r="AI7059" s="52"/>
      <c r="AJ7059" s="52"/>
      <c r="AK7059" s="52"/>
      <c r="AL7059" s="6">
        <v>32789</v>
      </c>
    </row>
    <row r="7060" spans="1:38">
      <c r="A7060" s="52" t="s">
        <v>15285</v>
      </c>
      <c r="B7060" s="52"/>
      <c r="C7060" s="52"/>
      <c r="D7060" s="52"/>
      <c r="E7060" s="52"/>
      <c r="F7060" s="52"/>
      <c r="G7060" s="52"/>
      <c r="H7060" s="52"/>
      <c r="I7060" s="52"/>
      <c r="J7060" s="52"/>
      <c r="K7060" s="52"/>
      <c r="L7060" s="52"/>
      <c r="M7060" s="52"/>
      <c r="N7060" s="52"/>
      <c r="O7060" s="52"/>
      <c r="P7060" s="52"/>
      <c r="Q7060" s="52"/>
      <c r="R7060" s="53">
        <v>171425</v>
      </c>
      <c r="S7060" s="53"/>
      <c r="T7060" s="53"/>
      <c r="U7060" s="62">
        <v>0</v>
      </c>
      <c r="V7060" s="62"/>
      <c r="W7060" s="7">
        <v>0</v>
      </c>
      <c r="X7060" s="3">
        <v>94</v>
      </c>
      <c r="Y7060" s="3">
        <v>0</v>
      </c>
      <c r="Z7060" s="5">
        <v>35835</v>
      </c>
      <c r="AA7060" s="3">
        <v>1998</v>
      </c>
      <c r="AB7060" s="63">
        <v>0</v>
      </c>
      <c r="AC7060" s="63"/>
      <c r="AD7060" s="1" t="s">
        <v>13346</v>
      </c>
      <c r="AE7060" s="52" t="s">
        <v>15286</v>
      </c>
      <c r="AF7060" s="52"/>
      <c r="AG7060" s="52"/>
      <c r="AH7060" s="52"/>
      <c r="AI7060" s="52"/>
      <c r="AJ7060" s="52"/>
      <c r="AK7060" s="52"/>
      <c r="AL7060" s="6">
        <v>262615</v>
      </c>
    </row>
    <row r="7061" spans="1:38">
      <c r="A7061" s="52" t="s">
        <v>15287</v>
      </c>
      <c r="B7061" s="52"/>
      <c r="C7061" s="52"/>
      <c r="D7061" s="52"/>
      <c r="E7061" s="52"/>
      <c r="F7061" s="52"/>
      <c r="G7061" s="52"/>
      <c r="H7061" s="52"/>
      <c r="I7061" s="52"/>
      <c r="J7061" s="52"/>
      <c r="K7061" s="52"/>
      <c r="L7061" s="52"/>
      <c r="M7061" s="52"/>
      <c r="N7061" s="52"/>
      <c r="O7061" s="52"/>
      <c r="P7061" s="52"/>
      <c r="Q7061" s="52"/>
      <c r="R7061" s="53">
        <v>1603</v>
      </c>
      <c r="S7061" s="53"/>
      <c r="T7061" s="53"/>
      <c r="U7061" s="62">
        <v>0</v>
      </c>
      <c r="V7061" s="62"/>
      <c r="W7061" s="7">
        <v>0</v>
      </c>
      <c r="X7061" s="3">
        <v>94</v>
      </c>
      <c r="Y7061" s="3">
        <v>0</v>
      </c>
      <c r="Z7061" s="10">
        <v>37266</v>
      </c>
      <c r="AA7061" s="3">
        <v>2002</v>
      </c>
      <c r="AB7061" s="63">
        <v>0</v>
      </c>
      <c r="AC7061" s="63"/>
      <c r="AD7061" s="1" t="s">
        <v>13346</v>
      </c>
      <c r="AE7061" s="52" t="s">
        <v>15288</v>
      </c>
      <c r="AF7061" s="52"/>
      <c r="AG7061" s="52"/>
      <c r="AH7061" s="52"/>
      <c r="AI7061" s="52"/>
      <c r="AJ7061" s="52"/>
      <c r="AK7061" s="52"/>
      <c r="AL7061" s="6">
        <v>2224</v>
      </c>
    </row>
    <row r="7062" spans="1:38">
      <c r="A7062" s="52" t="s">
        <v>15289</v>
      </c>
      <c r="B7062" s="52"/>
      <c r="C7062" s="52"/>
      <c r="D7062" s="52"/>
      <c r="E7062" s="52"/>
      <c r="F7062" s="52"/>
      <c r="G7062" s="52"/>
      <c r="H7062" s="52"/>
      <c r="I7062" s="52"/>
      <c r="J7062" s="52"/>
      <c r="K7062" s="52"/>
      <c r="L7062" s="52"/>
      <c r="M7062" s="52"/>
      <c r="N7062" s="52"/>
      <c r="O7062" s="52"/>
      <c r="P7062" s="52"/>
      <c r="Q7062" s="52"/>
      <c r="R7062" s="53">
        <v>95000</v>
      </c>
      <c r="S7062" s="53"/>
      <c r="T7062" s="53"/>
      <c r="U7062" s="62">
        <v>0</v>
      </c>
      <c r="V7062" s="62"/>
      <c r="W7062" s="7">
        <v>0</v>
      </c>
      <c r="X7062" s="3">
        <v>94</v>
      </c>
      <c r="Y7062" s="4">
        <v>0</v>
      </c>
      <c r="Z7062" s="8">
        <v>35975</v>
      </c>
      <c r="AA7062" s="3">
        <v>1998</v>
      </c>
      <c r="AB7062" s="63">
        <v>0</v>
      </c>
      <c r="AC7062" s="63"/>
      <c r="AD7062" s="1" t="s">
        <v>13346</v>
      </c>
      <c r="AE7062" s="52" t="s">
        <v>15290</v>
      </c>
      <c r="AF7062" s="52"/>
      <c r="AG7062" s="52"/>
      <c r="AH7062" s="52"/>
      <c r="AI7062" s="52"/>
      <c r="AJ7062" s="52"/>
      <c r="AK7062" s="52"/>
      <c r="AL7062" s="6">
        <v>145535</v>
      </c>
    </row>
    <row r="7063" spans="1:38">
      <c r="A7063" s="52" t="s">
        <v>15291</v>
      </c>
      <c r="B7063" s="52"/>
      <c r="C7063" s="52"/>
      <c r="D7063" s="52"/>
      <c r="E7063" s="52"/>
      <c r="F7063" s="52"/>
      <c r="G7063" s="52"/>
      <c r="H7063" s="52"/>
      <c r="I7063" s="52"/>
      <c r="J7063" s="52"/>
      <c r="K7063" s="52"/>
      <c r="L7063" s="52"/>
      <c r="M7063" s="52"/>
      <c r="N7063" s="52"/>
      <c r="O7063" s="52"/>
      <c r="P7063" s="52"/>
      <c r="Q7063" s="52"/>
      <c r="R7063" s="53">
        <v>7065</v>
      </c>
      <c r="S7063" s="53"/>
      <c r="T7063" s="53"/>
      <c r="U7063" s="62">
        <v>0</v>
      </c>
      <c r="V7063" s="62"/>
      <c r="W7063" s="7">
        <v>0</v>
      </c>
      <c r="X7063" s="3">
        <v>94</v>
      </c>
      <c r="Y7063" s="4">
        <v>0</v>
      </c>
      <c r="Z7063" s="10">
        <v>37266</v>
      </c>
      <c r="AA7063" s="3">
        <v>2002</v>
      </c>
      <c r="AB7063" s="63">
        <v>0</v>
      </c>
      <c r="AC7063" s="63"/>
      <c r="AD7063" s="1" t="s">
        <v>13346</v>
      </c>
      <c r="AE7063" s="52" t="s">
        <v>15292</v>
      </c>
      <c r="AF7063" s="52"/>
      <c r="AG7063" s="52"/>
      <c r="AH7063" s="52"/>
      <c r="AI7063" s="52"/>
      <c r="AJ7063" s="52"/>
      <c r="AK7063" s="52"/>
      <c r="AL7063" s="6">
        <v>9801</v>
      </c>
    </row>
    <row r="7064" spans="1:38">
      <c r="A7064" s="52" t="s">
        <v>15293</v>
      </c>
      <c r="B7064" s="52"/>
      <c r="C7064" s="52"/>
      <c r="D7064" s="52"/>
      <c r="E7064" s="52"/>
      <c r="F7064" s="52"/>
      <c r="G7064" s="52"/>
      <c r="H7064" s="52"/>
      <c r="I7064" s="52"/>
      <c r="J7064" s="52"/>
      <c r="K7064" s="52"/>
      <c r="L7064" s="52"/>
      <c r="M7064" s="52"/>
      <c r="N7064" s="52"/>
      <c r="O7064" s="52"/>
      <c r="P7064" s="52"/>
      <c r="Q7064" s="52"/>
      <c r="R7064" s="53">
        <v>2962.5</v>
      </c>
      <c r="S7064" s="53"/>
      <c r="T7064" s="53"/>
      <c r="U7064" s="62">
        <v>0</v>
      </c>
      <c r="V7064" s="62"/>
      <c r="W7064" s="7">
        <v>0</v>
      </c>
      <c r="X7064" s="3">
        <v>94</v>
      </c>
      <c r="Y7064" s="4">
        <v>0</v>
      </c>
      <c r="Z7064" s="10">
        <v>36537</v>
      </c>
      <c r="AA7064" s="3">
        <v>2000</v>
      </c>
      <c r="AB7064" s="63">
        <v>0</v>
      </c>
      <c r="AC7064" s="63"/>
      <c r="AD7064" s="1" t="s">
        <v>13346</v>
      </c>
      <c r="AE7064" s="52" t="s">
        <v>15294</v>
      </c>
      <c r="AF7064" s="52"/>
      <c r="AG7064" s="52"/>
      <c r="AH7064" s="52"/>
      <c r="AI7064" s="52"/>
      <c r="AJ7064" s="52"/>
      <c r="AK7064" s="52"/>
      <c r="AL7064" s="6">
        <v>4319</v>
      </c>
    </row>
    <row r="7065" spans="1:38">
      <c r="A7065" s="52" t="s">
        <v>15295</v>
      </c>
      <c r="B7065" s="52"/>
      <c r="C7065" s="52"/>
      <c r="D7065" s="52"/>
      <c r="E7065" s="52"/>
      <c r="F7065" s="52"/>
      <c r="G7065" s="52"/>
      <c r="H7065" s="52"/>
      <c r="I7065" s="52"/>
      <c r="J7065" s="52"/>
      <c r="K7065" s="52"/>
      <c r="L7065" s="52"/>
      <c r="M7065" s="52"/>
      <c r="N7065" s="52"/>
      <c r="O7065" s="52"/>
      <c r="P7065" s="52"/>
      <c r="Q7065" s="52"/>
      <c r="R7065" s="53">
        <v>222463.5</v>
      </c>
      <c r="S7065" s="53"/>
      <c r="T7065" s="53"/>
      <c r="U7065" s="62">
        <v>0</v>
      </c>
      <c r="V7065" s="62"/>
      <c r="W7065" s="7">
        <v>0</v>
      </c>
      <c r="X7065" s="3">
        <v>94</v>
      </c>
      <c r="Y7065" s="3">
        <v>0</v>
      </c>
      <c r="Z7065" s="13">
        <v>36096</v>
      </c>
      <c r="AA7065" s="3">
        <v>1998</v>
      </c>
      <c r="AB7065" s="63">
        <v>0</v>
      </c>
      <c r="AC7065" s="63"/>
      <c r="AD7065" s="1" t="s">
        <v>13346</v>
      </c>
      <c r="AE7065" s="52" t="s">
        <v>15296</v>
      </c>
      <c r="AF7065" s="52"/>
      <c r="AG7065" s="52"/>
      <c r="AH7065" s="52"/>
      <c r="AI7065" s="52"/>
      <c r="AJ7065" s="52"/>
      <c r="AK7065" s="52"/>
      <c r="AL7065" s="6">
        <v>340803</v>
      </c>
    </row>
    <row r="7066" spans="1:38">
      <c r="A7066" s="52" t="s">
        <v>15297</v>
      </c>
      <c r="B7066" s="52"/>
      <c r="C7066" s="52"/>
      <c r="D7066" s="52"/>
      <c r="E7066" s="52"/>
      <c r="F7066" s="52"/>
      <c r="G7066" s="52"/>
      <c r="H7066" s="52"/>
      <c r="I7066" s="52"/>
      <c r="J7066" s="52"/>
      <c r="K7066" s="52"/>
      <c r="L7066" s="52"/>
      <c r="M7066" s="52"/>
      <c r="N7066" s="52"/>
      <c r="O7066" s="52"/>
      <c r="P7066" s="52"/>
      <c r="Q7066" s="52"/>
      <c r="R7066" s="53">
        <v>1000</v>
      </c>
      <c r="S7066" s="53"/>
      <c r="T7066" s="53"/>
      <c r="U7066" s="62">
        <v>0</v>
      </c>
      <c r="V7066" s="62"/>
      <c r="W7066" s="7">
        <v>0</v>
      </c>
      <c r="X7066" s="3">
        <v>94</v>
      </c>
      <c r="Y7066" s="3">
        <v>0</v>
      </c>
      <c r="Z7066" s="10">
        <v>37266</v>
      </c>
      <c r="AA7066" s="3">
        <v>2002</v>
      </c>
      <c r="AB7066" s="63">
        <v>0</v>
      </c>
      <c r="AC7066" s="63"/>
      <c r="AD7066" s="1" t="s">
        <v>13346</v>
      </c>
      <c r="AE7066" s="52" t="s">
        <v>13417</v>
      </c>
      <c r="AF7066" s="52"/>
      <c r="AG7066" s="52"/>
      <c r="AH7066" s="52"/>
      <c r="AI7066" s="52"/>
      <c r="AJ7066" s="52"/>
      <c r="AK7066" s="52"/>
      <c r="AL7066" s="6">
        <v>1387</v>
      </c>
    </row>
    <row r="7067" spans="1:38">
      <c r="A7067" s="52" t="s">
        <v>15298</v>
      </c>
      <c r="B7067" s="52"/>
      <c r="C7067" s="52"/>
      <c r="D7067" s="52"/>
      <c r="E7067" s="52"/>
      <c r="F7067" s="52"/>
      <c r="G7067" s="52"/>
      <c r="H7067" s="52"/>
      <c r="I7067" s="52"/>
      <c r="J7067" s="52"/>
      <c r="K7067" s="52"/>
      <c r="L7067" s="52"/>
      <c r="M7067" s="52"/>
      <c r="N7067" s="52"/>
      <c r="O7067" s="52"/>
      <c r="P7067" s="52"/>
      <c r="Q7067" s="52"/>
      <c r="R7067" s="53">
        <v>147130</v>
      </c>
      <c r="S7067" s="53"/>
      <c r="T7067" s="53"/>
      <c r="U7067" s="62">
        <v>0</v>
      </c>
      <c r="V7067" s="62"/>
      <c r="W7067" s="7">
        <v>0</v>
      </c>
      <c r="X7067" s="3">
        <v>94</v>
      </c>
      <c r="Y7067" s="3">
        <v>0</v>
      </c>
      <c r="Z7067" s="8">
        <v>35942</v>
      </c>
      <c r="AA7067" s="3">
        <v>1998</v>
      </c>
      <c r="AB7067" s="63">
        <v>0</v>
      </c>
      <c r="AC7067" s="63"/>
      <c r="AD7067" s="1" t="s">
        <v>13346</v>
      </c>
      <c r="AE7067" s="52" t="s">
        <v>15299</v>
      </c>
      <c r="AF7067" s="52"/>
      <c r="AG7067" s="52"/>
      <c r="AH7067" s="52"/>
      <c r="AI7067" s="52"/>
      <c r="AJ7067" s="52"/>
      <c r="AK7067" s="52"/>
      <c r="AL7067" s="6">
        <v>225396</v>
      </c>
    </row>
    <row r="7068" spans="1:38">
      <c r="A7068" s="52" t="s">
        <v>15300</v>
      </c>
      <c r="B7068" s="52"/>
      <c r="C7068" s="52"/>
      <c r="D7068" s="52"/>
      <c r="E7068" s="52"/>
      <c r="F7068" s="52"/>
      <c r="G7068" s="52"/>
      <c r="H7068" s="52"/>
      <c r="I7068" s="52"/>
      <c r="J7068" s="52"/>
      <c r="K7068" s="52"/>
      <c r="L7068" s="52"/>
      <c r="M7068" s="52"/>
      <c r="N7068" s="52"/>
      <c r="O7068" s="52"/>
      <c r="P7068" s="52"/>
      <c r="Q7068" s="52"/>
      <c r="R7068" s="53">
        <v>1403</v>
      </c>
      <c r="S7068" s="53"/>
      <c r="T7068" s="53"/>
      <c r="U7068" s="62">
        <v>0</v>
      </c>
      <c r="V7068" s="62"/>
      <c r="W7068" s="7">
        <v>0</v>
      </c>
      <c r="X7068" s="3">
        <v>94</v>
      </c>
      <c r="Y7068" s="3">
        <v>0</v>
      </c>
      <c r="Z7068" s="10">
        <v>37266</v>
      </c>
      <c r="AA7068" s="3">
        <v>2002</v>
      </c>
      <c r="AB7068" s="63">
        <v>0</v>
      </c>
      <c r="AC7068" s="63"/>
      <c r="AD7068" s="1" t="s">
        <v>13346</v>
      </c>
      <c r="AE7068" s="52" t="s">
        <v>15301</v>
      </c>
      <c r="AF7068" s="52"/>
      <c r="AG7068" s="52"/>
      <c r="AH7068" s="52"/>
      <c r="AI7068" s="52"/>
      <c r="AJ7068" s="52"/>
      <c r="AK7068" s="52"/>
      <c r="AL7068" s="6">
        <v>1946</v>
      </c>
    </row>
    <row r="7069" spans="1:38">
      <c r="A7069" s="52" t="s">
        <v>15302</v>
      </c>
      <c r="B7069" s="52"/>
      <c r="C7069" s="52"/>
      <c r="D7069" s="52"/>
      <c r="E7069" s="52"/>
      <c r="F7069" s="52"/>
      <c r="G7069" s="52"/>
      <c r="H7069" s="52"/>
      <c r="I7069" s="52"/>
      <c r="J7069" s="52"/>
      <c r="K7069" s="52"/>
      <c r="L7069" s="52"/>
      <c r="M7069" s="52"/>
      <c r="N7069" s="52"/>
      <c r="O7069" s="52"/>
      <c r="P7069" s="52"/>
      <c r="Q7069" s="52"/>
      <c r="R7069" s="53">
        <v>25190</v>
      </c>
      <c r="S7069" s="53"/>
      <c r="T7069" s="53"/>
      <c r="U7069" s="62">
        <v>0</v>
      </c>
      <c r="V7069" s="62"/>
      <c r="W7069" s="7">
        <v>0</v>
      </c>
      <c r="X7069" s="3">
        <v>94</v>
      </c>
      <c r="Y7069" s="3">
        <v>0</v>
      </c>
      <c r="Z7069" s="8">
        <v>36060</v>
      </c>
      <c r="AA7069" s="3">
        <v>1998</v>
      </c>
      <c r="AB7069" s="63">
        <v>0</v>
      </c>
      <c r="AC7069" s="63"/>
      <c r="AD7069" s="1" t="s">
        <v>13346</v>
      </c>
      <c r="AE7069" s="52" t="s">
        <v>15303</v>
      </c>
      <c r="AF7069" s="52"/>
      <c r="AG7069" s="52"/>
      <c r="AH7069" s="52"/>
      <c r="AI7069" s="52"/>
      <c r="AJ7069" s="52"/>
      <c r="AK7069" s="52"/>
      <c r="AL7069" s="6">
        <v>38590</v>
      </c>
    </row>
    <row r="7070" spans="1:38">
      <c r="A7070" s="52" t="s">
        <v>15304</v>
      </c>
      <c r="B7070" s="52"/>
      <c r="C7070" s="52"/>
      <c r="D7070" s="52"/>
      <c r="E7070" s="52"/>
      <c r="F7070" s="52"/>
      <c r="G7070" s="52"/>
      <c r="H7070" s="52"/>
      <c r="I7070" s="52"/>
      <c r="J7070" s="52"/>
      <c r="K7070" s="52"/>
      <c r="L7070" s="52"/>
      <c r="M7070" s="52"/>
      <c r="N7070" s="52"/>
      <c r="O7070" s="52"/>
      <c r="P7070" s="52"/>
      <c r="Q7070" s="52"/>
      <c r="R7070" s="53">
        <v>85625</v>
      </c>
      <c r="S7070" s="53"/>
      <c r="T7070" s="53"/>
      <c r="U7070" s="62">
        <v>0</v>
      </c>
      <c r="V7070" s="62"/>
      <c r="W7070" s="7">
        <v>0</v>
      </c>
      <c r="X7070" s="3">
        <v>94</v>
      </c>
      <c r="Y7070" s="4">
        <v>0</v>
      </c>
      <c r="Z7070" s="8">
        <v>35975</v>
      </c>
      <c r="AA7070" s="3">
        <v>1998</v>
      </c>
      <c r="AB7070" s="63">
        <v>0</v>
      </c>
      <c r="AC7070" s="63"/>
      <c r="AD7070" s="1" t="s">
        <v>13346</v>
      </c>
      <c r="AE7070" s="52" t="s">
        <v>15305</v>
      </c>
      <c r="AF7070" s="52"/>
      <c r="AG7070" s="52"/>
      <c r="AH7070" s="52"/>
      <c r="AI7070" s="52"/>
      <c r="AJ7070" s="52"/>
      <c r="AK7070" s="52"/>
      <c r="AL7070" s="6">
        <v>131173</v>
      </c>
    </row>
    <row r="7071" spans="1:38">
      <c r="A7071" s="52" t="s">
        <v>15306</v>
      </c>
      <c r="B7071" s="52"/>
      <c r="C7071" s="52"/>
      <c r="D7071" s="52"/>
      <c r="E7071" s="52"/>
      <c r="F7071" s="52"/>
      <c r="G7071" s="52"/>
      <c r="H7071" s="52"/>
      <c r="I7071" s="52"/>
      <c r="J7071" s="52"/>
      <c r="K7071" s="52"/>
      <c r="L7071" s="52"/>
      <c r="M7071" s="52"/>
      <c r="N7071" s="52"/>
      <c r="O7071" s="52"/>
      <c r="P7071" s="52"/>
      <c r="Q7071" s="52"/>
      <c r="R7071" s="53">
        <v>1057</v>
      </c>
      <c r="S7071" s="53"/>
      <c r="T7071" s="53"/>
      <c r="U7071" s="62">
        <v>0</v>
      </c>
      <c r="V7071" s="62"/>
      <c r="W7071" s="7">
        <v>0</v>
      </c>
      <c r="X7071" s="3">
        <v>94</v>
      </c>
      <c r="Y7071" s="4">
        <v>0</v>
      </c>
      <c r="Z7071" s="10">
        <v>37266</v>
      </c>
      <c r="AA7071" s="3">
        <v>2002</v>
      </c>
      <c r="AB7071" s="63">
        <v>0</v>
      </c>
      <c r="AC7071" s="63"/>
      <c r="AD7071" s="1" t="s">
        <v>13346</v>
      </c>
      <c r="AE7071" s="52" t="s">
        <v>15307</v>
      </c>
      <c r="AF7071" s="52"/>
      <c r="AG7071" s="52"/>
      <c r="AH7071" s="52"/>
      <c r="AI7071" s="52"/>
      <c r="AJ7071" s="52"/>
      <c r="AK7071" s="52"/>
      <c r="AL7071" s="6">
        <v>1466</v>
      </c>
    </row>
    <row r="7072" spans="1:38">
      <c r="A7072" s="52" t="s">
        <v>15308</v>
      </c>
      <c r="B7072" s="52"/>
      <c r="C7072" s="52"/>
      <c r="D7072" s="52"/>
      <c r="E7072" s="52"/>
      <c r="F7072" s="52"/>
      <c r="G7072" s="52"/>
      <c r="H7072" s="52"/>
      <c r="I7072" s="52"/>
      <c r="J7072" s="52"/>
      <c r="K7072" s="52"/>
      <c r="L7072" s="52"/>
      <c r="M7072" s="52"/>
      <c r="N7072" s="52"/>
      <c r="O7072" s="52"/>
      <c r="P7072" s="52"/>
      <c r="Q7072" s="52"/>
      <c r="R7072" s="53">
        <v>96167</v>
      </c>
      <c r="S7072" s="53"/>
      <c r="T7072" s="53"/>
      <c r="U7072" s="62">
        <v>0</v>
      </c>
      <c r="V7072" s="62"/>
      <c r="W7072" s="7">
        <v>0</v>
      </c>
      <c r="X7072" s="3">
        <v>94</v>
      </c>
      <c r="Y7072" s="4">
        <v>0</v>
      </c>
      <c r="Z7072" s="8">
        <v>35961</v>
      </c>
      <c r="AA7072" s="3">
        <v>1998</v>
      </c>
      <c r="AB7072" s="63">
        <v>0</v>
      </c>
      <c r="AC7072" s="63"/>
      <c r="AD7072" s="1" t="s">
        <v>13346</v>
      </c>
      <c r="AE7072" s="52" t="s">
        <v>15309</v>
      </c>
      <c r="AF7072" s="52"/>
      <c r="AG7072" s="52"/>
      <c r="AH7072" s="52"/>
      <c r="AI7072" s="52"/>
      <c r="AJ7072" s="52"/>
      <c r="AK7072" s="52"/>
      <c r="AL7072" s="6">
        <v>147323</v>
      </c>
    </row>
    <row r="7073" spans="1:38">
      <c r="A7073" s="52" t="s">
        <v>15310</v>
      </c>
      <c r="B7073" s="52"/>
      <c r="C7073" s="52"/>
      <c r="D7073" s="52"/>
      <c r="E7073" s="52"/>
      <c r="F7073" s="52"/>
      <c r="G7073" s="52"/>
      <c r="H7073" s="52"/>
      <c r="I7073" s="52"/>
      <c r="J7073" s="52"/>
      <c r="K7073" s="52"/>
      <c r="L7073" s="52"/>
      <c r="M7073" s="52"/>
      <c r="N7073" s="52"/>
      <c r="O7073" s="52"/>
      <c r="P7073" s="52"/>
      <c r="Q7073" s="52"/>
      <c r="R7073" s="53">
        <v>1152</v>
      </c>
      <c r="S7073" s="53"/>
      <c r="T7073" s="53"/>
      <c r="U7073" s="62">
        <v>0</v>
      </c>
      <c r="V7073" s="62"/>
      <c r="W7073" s="7">
        <v>0</v>
      </c>
      <c r="X7073" s="3">
        <v>94</v>
      </c>
      <c r="Y7073" s="4">
        <v>0</v>
      </c>
      <c r="Z7073" s="10">
        <v>37266</v>
      </c>
      <c r="AA7073" s="3">
        <v>2002</v>
      </c>
      <c r="AB7073" s="63">
        <v>0</v>
      </c>
      <c r="AC7073" s="63"/>
      <c r="AD7073" s="1" t="s">
        <v>13346</v>
      </c>
      <c r="AE7073" s="52" t="s">
        <v>15311</v>
      </c>
      <c r="AF7073" s="52"/>
      <c r="AG7073" s="52"/>
      <c r="AH7073" s="52"/>
      <c r="AI7073" s="52"/>
      <c r="AJ7073" s="52"/>
      <c r="AK7073" s="52"/>
      <c r="AL7073" s="6">
        <v>1598</v>
      </c>
    </row>
    <row r="7074" spans="1:38">
      <c r="A7074" s="52" t="s">
        <v>15312</v>
      </c>
      <c r="B7074" s="52"/>
      <c r="C7074" s="52"/>
      <c r="D7074" s="52"/>
      <c r="E7074" s="52"/>
      <c r="F7074" s="52"/>
      <c r="G7074" s="52"/>
      <c r="H7074" s="52"/>
      <c r="I7074" s="52"/>
      <c r="J7074" s="52"/>
      <c r="K7074" s="52"/>
      <c r="L7074" s="52"/>
      <c r="M7074" s="52"/>
      <c r="N7074" s="52"/>
      <c r="O7074" s="52"/>
      <c r="P7074" s="52"/>
      <c r="Q7074" s="52"/>
      <c r="R7074" s="53">
        <v>103833</v>
      </c>
      <c r="S7074" s="53"/>
      <c r="T7074" s="53"/>
      <c r="U7074" s="62">
        <v>0</v>
      </c>
      <c r="V7074" s="62"/>
      <c r="W7074" s="7">
        <v>0</v>
      </c>
      <c r="X7074" s="3">
        <v>94</v>
      </c>
      <c r="Y7074" s="4">
        <v>0</v>
      </c>
      <c r="Z7074" s="8">
        <v>35961</v>
      </c>
      <c r="AA7074" s="3">
        <v>1998</v>
      </c>
      <c r="AB7074" s="63">
        <v>0</v>
      </c>
      <c r="AC7074" s="63"/>
      <c r="AD7074" s="1" t="s">
        <v>13346</v>
      </c>
      <c r="AE7074" s="52" t="s">
        <v>15313</v>
      </c>
      <c r="AF7074" s="52"/>
      <c r="AG7074" s="52"/>
      <c r="AH7074" s="52"/>
      <c r="AI7074" s="52"/>
      <c r="AJ7074" s="52"/>
      <c r="AK7074" s="52"/>
      <c r="AL7074" s="6">
        <v>159067</v>
      </c>
    </row>
    <row r="7075" spans="1:38">
      <c r="A7075" s="52" t="s">
        <v>15314</v>
      </c>
      <c r="B7075" s="52"/>
      <c r="C7075" s="52"/>
      <c r="D7075" s="52"/>
      <c r="E7075" s="52"/>
      <c r="F7075" s="52"/>
      <c r="G7075" s="52"/>
      <c r="H7075" s="52"/>
      <c r="I7075" s="52"/>
      <c r="J7075" s="52"/>
      <c r="K7075" s="52"/>
      <c r="L7075" s="52"/>
      <c r="M7075" s="52"/>
      <c r="N7075" s="52"/>
      <c r="O7075" s="52"/>
      <c r="P7075" s="52"/>
      <c r="Q7075" s="52"/>
      <c r="R7075" s="53">
        <v>1206</v>
      </c>
      <c r="S7075" s="53"/>
      <c r="T7075" s="53"/>
      <c r="U7075" s="62">
        <v>0</v>
      </c>
      <c r="V7075" s="62"/>
      <c r="W7075" s="7">
        <v>0</v>
      </c>
      <c r="X7075" s="3">
        <v>94</v>
      </c>
      <c r="Y7075" s="4">
        <v>0</v>
      </c>
      <c r="Z7075" s="10">
        <v>37266</v>
      </c>
      <c r="AA7075" s="3">
        <v>2002</v>
      </c>
      <c r="AB7075" s="63">
        <v>0</v>
      </c>
      <c r="AC7075" s="63"/>
      <c r="AD7075" s="1" t="s">
        <v>13346</v>
      </c>
      <c r="AE7075" s="52" t="s">
        <v>15315</v>
      </c>
      <c r="AF7075" s="52"/>
      <c r="AG7075" s="52"/>
      <c r="AH7075" s="52"/>
      <c r="AI7075" s="52"/>
      <c r="AJ7075" s="52"/>
      <c r="AK7075" s="52"/>
      <c r="AL7075" s="6">
        <v>1673</v>
      </c>
    </row>
    <row r="7076" spans="1:38">
      <c r="A7076" s="52" t="s">
        <v>15316</v>
      </c>
      <c r="B7076" s="52"/>
      <c r="C7076" s="52"/>
      <c r="D7076" s="52"/>
      <c r="E7076" s="52"/>
      <c r="F7076" s="52"/>
      <c r="G7076" s="52"/>
      <c r="H7076" s="52"/>
      <c r="I7076" s="52"/>
      <c r="J7076" s="52"/>
      <c r="K7076" s="52"/>
      <c r="L7076" s="52"/>
      <c r="M7076" s="52"/>
      <c r="N7076" s="52"/>
      <c r="O7076" s="52"/>
      <c r="P7076" s="52"/>
      <c r="Q7076" s="52"/>
      <c r="R7076" s="53">
        <v>9685.2099999999991</v>
      </c>
      <c r="S7076" s="53"/>
      <c r="T7076" s="53"/>
      <c r="U7076" s="62">
        <v>0</v>
      </c>
      <c r="V7076" s="62"/>
      <c r="W7076" s="7">
        <v>0</v>
      </c>
      <c r="X7076" s="3">
        <v>94</v>
      </c>
      <c r="Y7076" s="3">
        <v>0</v>
      </c>
      <c r="Z7076" s="10">
        <v>39457</v>
      </c>
      <c r="AA7076" s="3">
        <v>2008</v>
      </c>
      <c r="AB7076" s="63">
        <v>0</v>
      </c>
      <c r="AC7076" s="63"/>
      <c r="AD7076" s="1" t="s">
        <v>13346</v>
      </c>
      <c r="AE7076" s="52" t="s">
        <v>15317</v>
      </c>
      <c r="AF7076" s="52"/>
      <c r="AG7076" s="52"/>
      <c r="AH7076" s="52"/>
      <c r="AI7076" s="52"/>
      <c r="AJ7076" s="52"/>
      <c r="AK7076" s="52"/>
      <c r="AL7076" s="6">
        <v>10569</v>
      </c>
    </row>
    <row r="7077" spans="1:38">
      <c r="A7077" s="52" t="s">
        <v>15318</v>
      </c>
      <c r="B7077" s="52"/>
      <c r="C7077" s="52"/>
      <c r="D7077" s="52"/>
      <c r="E7077" s="52"/>
      <c r="F7077" s="52"/>
      <c r="G7077" s="52"/>
      <c r="H7077" s="52"/>
      <c r="I7077" s="52"/>
      <c r="J7077" s="52"/>
      <c r="K7077" s="52"/>
      <c r="L7077" s="52"/>
      <c r="M7077" s="52"/>
      <c r="N7077" s="52"/>
      <c r="O7077" s="52"/>
      <c r="P7077" s="52"/>
      <c r="Q7077" s="52"/>
      <c r="R7077" s="53">
        <v>9715.09</v>
      </c>
      <c r="S7077" s="53"/>
      <c r="T7077" s="53"/>
      <c r="U7077" s="62">
        <v>0</v>
      </c>
      <c r="V7077" s="62"/>
      <c r="W7077" s="7">
        <v>0</v>
      </c>
      <c r="X7077" s="3">
        <v>94</v>
      </c>
      <c r="Y7077" s="3">
        <v>0</v>
      </c>
      <c r="Z7077" s="8">
        <v>39584</v>
      </c>
      <c r="AA7077" s="3">
        <v>2008</v>
      </c>
      <c r="AB7077" s="63">
        <v>0</v>
      </c>
      <c r="AC7077" s="63"/>
      <c r="AD7077" s="1" t="s">
        <v>13346</v>
      </c>
      <c r="AE7077" s="52" t="s">
        <v>15319</v>
      </c>
      <c r="AF7077" s="52"/>
      <c r="AG7077" s="52"/>
      <c r="AH7077" s="52"/>
      <c r="AI7077" s="52"/>
      <c r="AJ7077" s="52"/>
      <c r="AK7077" s="52"/>
      <c r="AL7077" s="6">
        <v>10602</v>
      </c>
    </row>
    <row r="7078" spans="1:38">
      <c r="A7078" s="52" t="s">
        <v>15320</v>
      </c>
      <c r="B7078" s="52"/>
      <c r="C7078" s="52"/>
      <c r="D7078" s="52"/>
      <c r="E7078" s="52"/>
      <c r="F7078" s="52"/>
      <c r="G7078" s="52"/>
      <c r="H7078" s="52"/>
      <c r="I7078" s="52"/>
      <c r="J7078" s="52"/>
      <c r="K7078" s="52"/>
      <c r="L7078" s="52"/>
      <c r="M7078" s="52"/>
      <c r="N7078" s="52"/>
      <c r="O7078" s="52"/>
      <c r="P7078" s="52"/>
      <c r="Q7078" s="52"/>
      <c r="R7078" s="53">
        <v>2648</v>
      </c>
      <c r="S7078" s="53"/>
      <c r="T7078" s="53"/>
      <c r="U7078" s="62">
        <v>0</v>
      </c>
      <c r="V7078" s="62"/>
      <c r="W7078" s="7">
        <v>0</v>
      </c>
      <c r="X7078" s="3">
        <v>94</v>
      </c>
      <c r="Y7078" s="4">
        <v>0</v>
      </c>
      <c r="Z7078" s="5">
        <v>39700</v>
      </c>
      <c r="AA7078" s="3">
        <v>2008</v>
      </c>
      <c r="AB7078" s="63">
        <v>0</v>
      </c>
      <c r="AC7078" s="63"/>
      <c r="AD7078" s="1" t="s">
        <v>13346</v>
      </c>
      <c r="AE7078" s="52" t="s">
        <v>15321</v>
      </c>
      <c r="AF7078" s="52"/>
      <c r="AG7078" s="52"/>
      <c r="AH7078" s="52"/>
      <c r="AI7078" s="52"/>
      <c r="AJ7078" s="52"/>
      <c r="AK7078" s="52"/>
      <c r="AL7078" s="6">
        <v>2890</v>
      </c>
    </row>
    <row r="7079" spans="1:38">
      <c r="A7079" s="52" t="s">
        <v>15322</v>
      </c>
      <c r="B7079" s="52"/>
      <c r="C7079" s="52"/>
      <c r="D7079" s="52"/>
      <c r="E7079" s="52"/>
      <c r="F7079" s="52"/>
      <c r="G7079" s="52"/>
      <c r="H7079" s="52"/>
      <c r="I7079" s="52"/>
      <c r="J7079" s="52"/>
      <c r="K7079" s="52"/>
      <c r="L7079" s="52"/>
      <c r="M7079" s="52"/>
      <c r="N7079" s="52"/>
      <c r="O7079" s="52"/>
      <c r="P7079" s="52"/>
      <c r="Q7079" s="52"/>
      <c r="R7079" s="53">
        <v>13757</v>
      </c>
      <c r="S7079" s="53"/>
      <c r="T7079" s="53"/>
      <c r="U7079" s="62">
        <v>0</v>
      </c>
      <c r="V7079" s="62"/>
      <c r="W7079" s="7">
        <v>0</v>
      </c>
      <c r="X7079" s="3">
        <v>94</v>
      </c>
      <c r="Y7079" s="4">
        <v>0</v>
      </c>
      <c r="Z7079" s="8">
        <v>39590</v>
      </c>
      <c r="AA7079" s="3">
        <v>2008</v>
      </c>
      <c r="AB7079" s="63">
        <v>0</v>
      </c>
      <c r="AC7079" s="63"/>
      <c r="AD7079" s="1" t="s">
        <v>13346</v>
      </c>
      <c r="AE7079" s="52" t="s">
        <v>15323</v>
      </c>
      <c r="AF7079" s="52"/>
      <c r="AG7079" s="52"/>
      <c r="AH7079" s="52"/>
      <c r="AI7079" s="52"/>
      <c r="AJ7079" s="52"/>
      <c r="AK7079" s="52"/>
      <c r="AL7079" s="6">
        <v>15013</v>
      </c>
    </row>
    <row r="7080" spans="1:38">
      <c r="A7080" s="52" t="s">
        <v>15324</v>
      </c>
      <c r="B7080" s="52"/>
      <c r="C7080" s="52"/>
      <c r="D7080" s="52"/>
      <c r="E7080" s="52"/>
      <c r="F7080" s="52"/>
      <c r="G7080" s="52"/>
      <c r="H7080" s="52"/>
      <c r="I7080" s="52"/>
      <c r="J7080" s="52"/>
      <c r="K7080" s="52"/>
      <c r="L7080" s="52"/>
      <c r="M7080" s="52"/>
      <c r="N7080" s="52"/>
      <c r="O7080" s="52"/>
      <c r="P7080" s="52"/>
      <c r="Q7080" s="52"/>
      <c r="R7080" s="53">
        <v>5413.09</v>
      </c>
      <c r="S7080" s="53"/>
      <c r="T7080" s="53"/>
      <c r="U7080" s="62">
        <v>0</v>
      </c>
      <c r="V7080" s="62"/>
      <c r="W7080" s="7">
        <v>0</v>
      </c>
      <c r="X7080" s="3">
        <v>94</v>
      </c>
      <c r="Y7080" s="4">
        <v>0</v>
      </c>
      <c r="Z7080" s="8">
        <v>39678</v>
      </c>
      <c r="AA7080" s="3">
        <v>2008</v>
      </c>
      <c r="AB7080" s="63">
        <v>0</v>
      </c>
      <c r="AC7080" s="63"/>
      <c r="AD7080" s="1" t="s">
        <v>13346</v>
      </c>
      <c r="AE7080" s="52" t="s">
        <v>15325</v>
      </c>
      <c r="AF7080" s="52"/>
      <c r="AG7080" s="52"/>
      <c r="AH7080" s="52"/>
      <c r="AI7080" s="52"/>
      <c r="AJ7080" s="52"/>
      <c r="AK7080" s="52"/>
      <c r="AL7080" s="6">
        <v>5907</v>
      </c>
    </row>
    <row r="7081" spans="1:38">
      <c r="A7081" s="52" t="s">
        <v>15326</v>
      </c>
      <c r="B7081" s="52"/>
      <c r="C7081" s="52"/>
      <c r="D7081" s="52"/>
      <c r="E7081" s="52"/>
      <c r="F7081" s="52"/>
      <c r="G7081" s="52"/>
      <c r="H7081" s="52"/>
      <c r="I7081" s="52"/>
      <c r="J7081" s="52"/>
      <c r="K7081" s="52"/>
      <c r="L7081" s="52"/>
      <c r="M7081" s="52"/>
      <c r="N7081" s="52"/>
      <c r="O7081" s="52"/>
      <c r="P7081" s="52"/>
      <c r="Q7081" s="52"/>
      <c r="R7081" s="53">
        <v>11654.22</v>
      </c>
      <c r="S7081" s="53"/>
      <c r="T7081" s="53"/>
      <c r="U7081" s="62">
        <v>0</v>
      </c>
      <c r="V7081" s="62"/>
      <c r="W7081" s="7">
        <v>0</v>
      </c>
      <c r="X7081" s="3">
        <v>94</v>
      </c>
      <c r="Y7081" s="4">
        <v>0</v>
      </c>
      <c r="Z7081" s="8">
        <v>39553</v>
      </c>
      <c r="AA7081" s="3">
        <v>2008</v>
      </c>
      <c r="AB7081" s="63">
        <v>0</v>
      </c>
      <c r="AC7081" s="63"/>
      <c r="AD7081" s="1" t="s">
        <v>13346</v>
      </c>
      <c r="AE7081" s="52" t="s">
        <v>15327</v>
      </c>
      <c r="AF7081" s="52"/>
      <c r="AG7081" s="52"/>
      <c r="AH7081" s="52"/>
      <c r="AI7081" s="52"/>
      <c r="AJ7081" s="52"/>
      <c r="AK7081" s="52"/>
      <c r="AL7081" s="6">
        <v>12718</v>
      </c>
    </row>
    <row r="7082" spans="1:38">
      <c r="A7082" s="52" t="s">
        <v>15328</v>
      </c>
      <c r="B7082" s="52"/>
      <c r="C7082" s="52"/>
      <c r="D7082" s="52"/>
      <c r="E7082" s="52"/>
      <c r="F7082" s="52"/>
      <c r="G7082" s="52"/>
      <c r="H7082" s="52"/>
      <c r="I7082" s="52"/>
      <c r="J7082" s="52"/>
      <c r="K7082" s="52"/>
      <c r="L7082" s="52"/>
      <c r="M7082" s="52"/>
      <c r="N7082" s="52"/>
      <c r="O7082" s="52"/>
      <c r="P7082" s="52"/>
      <c r="Q7082" s="52"/>
      <c r="R7082" s="53">
        <v>4284.6000000000004</v>
      </c>
      <c r="S7082" s="53"/>
      <c r="T7082" s="53"/>
      <c r="U7082" s="62">
        <v>0</v>
      </c>
      <c r="V7082" s="62"/>
      <c r="W7082" s="7">
        <v>0</v>
      </c>
      <c r="X7082" s="3">
        <v>94</v>
      </c>
      <c r="Y7082" s="4">
        <v>0</v>
      </c>
      <c r="Z7082" s="8">
        <v>38496</v>
      </c>
      <c r="AA7082" s="3">
        <v>2005</v>
      </c>
      <c r="AB7082" s="63">
        <v>0</v>
      </c>
      <c r="AC7082" s="63"/>
      <c r="AD7082" s="1" t="s">
        <v>13346</v>
      </c>
      <c r="AE7082" s="52" t="s">
        <v>15329</v>
      </c>
      <c r="AF7082" s="52"/>
      <c r="AG7082" s="52"/>
      <c r="AH7082" s="52"/>
      <c r="AI7082" s="52"/>
      <c r="AJ7082" s="52"/>
      <c r="AK7082" s="52"/>
      <c r="AL7082" s="6">
        <v>5219</v>
      </c>
    </row>
    <row r="7083" spans="1:38">
      <c r="A7083" s="52" t="s">
        <v>15330</v>
      </c>
      <c r="B7083" s="52"/>
      <c r="C7083" s="52"/>
      <c r="D7083" s="52"/>
      <c r="E7083" s="52"/>
      <c r="F7083" s="52"/>
      <c r="G7083" s="52"/>
      <c r="H7083" s="52"/>
      <c r="I7083" s="52"/>
      <c r="J7083" s="52"/>
      <c r="K7083" s="52"/>
      <c r="L7083" s="52"/>
      <c r="M7083" s="52"/>
      <c r="N7083" s="52"/>
      <c r="O7083" s="52"/>
      <c r="P7083" s="52"/>
      <c r="Q7083" s="52"/>
      <c r="R7083" s="53">
        <v>18862</v>
      </c>
      <c r="S7083" s="53"/>
      <c r="T7083" s="53"/>
      <c r="U7083" s="62">
        <v>0</v>
      </c>
      <c r="V7083" s="62"/>
      <c r="W7083" s="7">
        <v>0</v>
      </c>
      <c r="X7083" s="3">
        <v>94</v>
      </c>
      <c r="Y7083" s="4">
        <v>0</v>
      </c>
      <c r="Z7083" s="10">
        <v>39639</v>
      </c>
      <c r="AA7083" s="3">
        <v>2008</v>
      </c>
      <c r="AB7083" s="63">
        <v>0</v>
      </c>
      <c r="AC7083" s="63"/>
      <c r="AD7083" s="1" t="s">
        <v>13346</v>
      </c>
      <c r="AE7083" s="52" t="s">
        <v>15331</v>
      </c>
      <c r="AF7083" s="52"/>
      <c r="AG7083" s="52"/>
      <c r="AH7083" s="52"/>
      <c r="AI7083" s="52"/>
      <c r="AJ7083" s="52"/>
      <c r="AK7083" s="52"/>
      <c r="AL7083" s="6">
        <v>20584</v>
      </c>
    </row>
    <row r="7084" spans="1:38">
      <c r="A7084" s="52" t="s">
        <v>15332</v>
      </c>
      <c r="B7084" s="52"/>
      <c r="C7084" s="52"/>
      <c r="D7084" s="52"/>
      <c r="E7084" s="52"/>
      <c r="F7084" s="52"/>
      <c r="G7084" s="52"/>
      <c r="H7084" s="52"/>
      <c r="I7084" s="52"/>
      <c r="J7084" s="52"/>
      <c r="K7084" s="52"/>
      <c r="L7084" s="52"/>
      <c r="M7084" s="52"/>
      <c r="N7084" s="52"/>
      <c r="O7084" s="52"/>
      <c r="P7084" s="52"/>
      <c r="Q7084" s="52"/>
      <c r="R7084" s="53">
        <v>20878</v>
      </c>
      <c r="S7084" s="53"/>
      <c r="T7084" s="53"/>
      <c r="U7084" s="62">
        <v>0</v>
      </c>
      <c r="V7084" s="62"/>
      <c r="W7084" s="7">
        <v>0</v>
      </c>
      <c r="X7084" s="3">
        <v>94</v>
      </c>
      <c r="Y7084" s="3">
        <v>0</v>
      </c>
      <c r="Z7084" s="8">
        <v>39615</v>
      </c>
      <c r="AA7084" s="3">
        <v>2008</v>
      </c>
      <c r="AB7084" s="63">
        <v>0</v>
      </c>
      <c r="AC7084" s="63"/>
      <c r="AD7084" s="1" t="s">
        <v>13346</v>
      </c>
      <c r="AE7084" s="52" t="s">
        <v>15333</v>
      </c>
      <c r="AF7084" s="52"/>
      <c r="AG7084" s="52"/>
      <c r="AH7084" s="52"/>
      <c r="AI7084" s="52"/>
      <c r="AJ7084" s="52"/>
      <c r="AK7084" s="52"/>
      <c r="AL7084" s="6">
        <v>22784</v>
      </c>
    </row>
    <row r="7085" spans="1:38">
      <c r="A7085" s="52" t="s">
        <v>15334</v>
      </c>
      <c r="B7085" s="52"/>
      <c r="C7085" s="52"/>
      <c r="D7085" s="52"/>
      <c r="E7085" s="52"/>
      <c r="F7085" s="52"/>
      <c r="G7085" s="52"/>
      <c r="H7085" s="52"/>
      <c r="I7085" s="52"/>
      <c r="J7085" s="52"/>
      <c r="K7085" s="52"/>
      <c r="L7085" s="52"/>
      <c r="M7085" s="52"/>
      <c r="N7085" s="52"/>
      <c r="O7085" s="52"/>
      <c r="P7085" s="52"/>
      <c r="Q7085" s="52"/>
      <c r="R7085" s="53">
        <v>102054</v>
      </c>
      <c r="S7085" s="53"/>
      <c r="T7085" s="53"/>
      <c r="U7085" s="62">
        <v>0</v>
      </c>
      <c r="V7085" s="62"/>
      <c r="W7085" s="7">
        <v>0</v>
      </c>
      <c r="X7085" s="3">
        <v>94</v>
      </c>
      <c r="Y7085" s="3">
        <v>0</v>
      </c>
      <c r="Z7085" s="8">
        <v>39618</v>
      </c>
      <c r="AA7085" s="3">
        <v>2008</v>
      </c>
      <c r="AB7085" s="63">
        <v>0</v>
      </c>
      <c r="AC7085" s="63"/>
      <c r="AD7085" s="1" t="s">
        <v>13346</v>
      </c>
      <c r="AE7085" s="52" t="s">
        <v>15335</v>
      </c>
      <c r="AF7085" s="52"/>
      <c r="AG7085" s="52"/>
      <c r="AH7085" s="52"/>
      <c r="AI7085" s="52"/>
      <c r="AJ7085" s="52"/>
      <c r="AK7085" s="52"/>
      <c r="AL7085" s="6">
        <v>111370</v>
      </c>
    </row>
    <row r="7086" spans="1:38">
      <c r="A7086" s="52" t="s">
        <v>15336</v>
      </c>
      <c r="B7086" s="52"/>
      <c r="C7086" s="52"/>
      <c r="D7086" s="52"/>
      <c r="E7086" s="52"/>
      <c r="F7086" s="52"/>
      <c r="G7086" s="52"/>
      <c r="H7086" s="52"/>
      <c r="I7086" s="52"/>
      <c r="J7086" s="52"/>
      <c r="K7086" s="52"/>
      <c r="L7086" s="52"/>
      <c r="M7086" s="52"/>
      <c r="N7086" s="52"/>
      <c r="O7086" s="52"/>
      <c r="P7086" s="52"/>
      <c r="Q7086" s="52"/>
      <c r="R7086" s="53">
        <v>1581</v>
      </c>
      <c r="S7086" s="53"/>
      <c r="T7086" s="53"/>
      <c r="U7086" s="62">
        <v>0</v>
      </c>
      <c r="V7086" s="62"/>
      <c r="W7086" s="7">
        <v>0</v>
      </c>
      <c r="X7086" s="3">
        <v>94</v>
      </c>
      <c r="Y7086" s="4">
        <v>0</v>
      </c>
      <c r="Z7086" s="8">
        <v>40044</v>
      </c>
      <c r="AA7086" s="3">
        <v>2009</v>
      </c>
      <c r="AB7086" s="63">
        <v>0</v>
      </c>
      <c r="AC7086" s="63"/>
      <c r="AD7086" s="1" t="s">
        <v>13346</v>
      </c>
      <c r="AE7086" s="52" t="s">
        <v>15337</v>
      </c>
      <c r="AF7086" s="52"/>
      <c r="AG7086" s="52"/>
      <c r="AH7086" s="52"/>
      <c r="AI7086" s="52"/>
      <c r="AJ7086" s="52"/>
      <c r="AK7086" s="52"/>
      <c r="AL7086" s="6">
        <v>1673</v>
      </c>
    </row>
    <row r="7087" spans="1:38">
      <c r="A7087" s="52" t="s">
        <v>15338</v>
      </c>
      <c r="B7087" s="52"/>
      <c r="C7087" s="52"/>
      <c r="D7087" s="52"/>
      <c r="E7087" s="52"/>
      <c r="F7087" s="52"/>
      <c r="G7087" s="52"/>
      <c r="H7087" s="52"/>
      <c r="I7087" s="52"/>
      <c r="J7087" s="52"/>
      <c r="K7087" s="52"/>
      <c r="L7087" s="52"/>
      <c r="M7087" s="52"/>
      <c r="N7087" s="52"/>
      <c r="O7087" s="52"/>
      <c r="P7087" s="52"/>
      <c r="Q7087" s="52"/>
      <c r="R7087" s="53">
        <v>1810.57</v>
      </c>
      <c r="S7087" s="53"/>
      <c r="T7087" s="53"/>
      <c r="U7087" s="62">
        <v>0</v>
      </c>
      <c r="V7087" s="62"/>
      <c r="W7087" s="7">
        <v>0</v>
      </c>
      <c r="X7087" s="3">
        <v>94</v>
      </c>
      <c r="Y7087" s="4">
        <v>0</v>
      </c>
      <c r="Z7087" s="12">
        <v>39788</v>
      </c>
      <c r="AA7087" s="3">
        <v>2008</v>
      </c>
      <c r="AB7087" s="63">
        <v>0</v>
      </c>
      <c r="AC7087" s="63"/>
      <c r="AD7087" s="1" t="s">
        <v>13346</v>
      </c>
      <c r="AE7087" s="52" t="s">
        <v>15339</v>
      </c>
      <c r="AF7087" s="52"/>
      <c r="AG7087" s="52"/>
      <c r="AH7087" s="52"/>
      <c r="AI7087" s="52"/>
      <c r="AJ7087" s="52"/>
      <c r="AK7087" s="52"/>
      <c r="AL7087" s="6">
        <v>1976</v>
      </c>
    </row>
    <row r="7088" spans="1:38">
      <c r="A7088" s="52" t="s">
        <v>15340</v>
      </c>
      <c r="B7088" s="52"/>
      <c r="C7088" s="52"/>
      <c r="D7088" s="52"/>
      <c r="E7088" s="52"/>
      <c r="F7088" s="52"/>
      <c r="G7088" s="52"/>
      <c r="H7088" s="52"/>
      <c r="I7088" s="52"/>
      <c r="J7088" s="52"/>
      <c r="K7088" s="52"/>
      <c r="L7088" s="52"/>
      <c r="M7088" s="52"/>
      <c r="N7088" s="52"/>
      <c r="O7088" s="52"/>
      <c r="P7088" s="52"/>
      <c r="Q7088" s="52"/>
      <c r="R7088" s="53">
        <v>38438.65</v>
      </c>
      <c r="S7088" s="53"/>
      <c r="T7088" s="53"/>
      <c r="U7088" s="62">
        <v>0</v>
      </c>
      <c r="V7088" s="62"/>
      <c r="W7088" s="7">
        <v>0</v>
      </c>
      <c r="X7088" s="3">
        <v>94</v>
      </c>
      <c r="Y7088" s="4">
        <v>0</v>
      </c>
      <c r="Z7088" s="5">
        <v>39483</v>
      </c>
      <c r="AA7088" s="3">
        <v>2008</v>
      </c>
      <c r="AB7088" s="63">
        <v>0</v>
      </c>
      <c r="AC7088" s="63"/>
      <c r="AD7088" s="1" t="s">
        <v>13346</v>
      </c>
      <c r="AE7088" s="52" t="s">
        <v>15341</v>
      </c>
      <c r="AF7088" s="52"/>
      <c r="AG7088" s="52"/>
      <c r="AH7088" s="52"/>
      <c r="AI7088" s="52"/>
      <c r="AJ7088" s="52"/>
      <c r="AK7088" s="52"/>
      <c r="AL7088" s="6">
        <v>41948</v>
      </c>
    </row>
    <row r="7089" spans="1:38">
      <c r="A7089" s="52" t="s">
        <v>15342</v>
      </c>
      <c r="B7089" s="52"/>
      <c r="C7089" s="52"/>
      <c r="D7089" s="52"/>
      <c r="E7089" s="52"/>
      <c r="F7089" s="52"/>
      <c r="G7089" s="52"/>
      <c r="H7089" s="52"/>
      <c r="I7089" s="52"/>
      <c r="J7089" s="52"/>
      <c r="K7089" s="52"/>
      <c r="L7089" s="52"/>
      <c r="M7089" s="52"/>
      <c r="N7089" s="52"/>
      <c r="O7089" s="52"/>
      <c r="P7089" s="52"/>
      <c r="Q7089" s="52"/>
      <c r="R7089" s="53">
        <v>3050</v>
      </c>
      <c r="S7089" s="53"/>
      <c r="T7089" s="53"/>
      <c r="U7089" s="62">
        <v>0</v>
      </c>
      <c r="V7089" s="62"/>
      <c r="W7089" s="7">
        <v>0</v>
      </c>
      <c r="X7089" s="3">
        <v>94</v>
      </c>
      <c r="Y7089" s="4">
        <v>0</v>
      </c>
      <c r="Z7089" s="13">
        <v>38350</v>
      </c>
      <c r="AA7089" s="3">
        <v>2004</v>
      </c>
      <c r="AB7089" s="63">
        <v>0</v>
      </c>
      <c r="AC7089" s="63"/>
      <c r="AD7089" s="1" t="s">
        <v>13346</v>
      </c>
      <c r="AE7089" s="52" t="s">
        <v>15343</v>
      </c>
      <c r="AF7089" s="52"/>
      <c r="AG7089" s="52"/>
      <c r="AH7089" s="52"/>
      <c r="AI7089" s="52"/>
      <c r="AJ7089" s="52"/>
      <c r="AK7089" s="52"/>
      <c r="AL7089" s="6">
        <v>3888</v>
      </c>
    </row>
    <row r="7090" spans="1:38">
      <c r="A7090" s="52" t="s">
        <v>15344</v>
      </c>
      <c r="B7090" s="52"/>
      <c r="C7090" s="52"/>
      <c r="D7090" s="52"/>
      <c r="E7090" s="52"/>
      <c r="F7090" s="52"/>
      <c r="G7090" s="52"/>
      <c r="H7090" s="52"/>
      <c r="I7090" s="52"/>
      <c r="J7090" s="52"/>
      <c r="K7090" s="52"/>
      <c r="L7090" s="52"/>
      <c r="M7090" s="52"/>
      <c r="N7090" s="52"/>
      <c r="O7090" s="52"/>
      <c r="P7090" s="52"/>
      <c r="Q7090" s="52"/>
      <c r="R7090" s="53">
        <v>16064</v>
      </c>
      <c r="S7090" s="53"/>
      <c r="T7090" s="53"/>
      <c r="U7090" s="62">
        <v>0</v>
      </c>
      <c r="V7090" s="62"/>
      <c r="W7090" s="7">
        <v>0</v>
      </c>
      <c r="X7090" s="3">
        <v>94</v>
      </c>
      <c r="Y7090" s="3">
        <v>0</v>
      </c>
      <c r="Z7090" s="5">
        <v>37777</v>
      </c>
      <c r="AA7090" s="3">
        <v>2003</v>
      </c>
      <c r="AB7090" s="63">
        <v>0</v>
      </c>
      <c r="AC7090" s="63"/>
      <c r="AD7090" s="1" t="s">
        <v>13346</v>
      </c>
      <c r="AE7090" s="52" t="s">
        <v>15345</v>
      </c>
      <c r="AF7090" s="52"/>
      <c r="AG7090" s="52"/>
      <c r="AH7090" s="52"/>
      <c r="AI7090" s="52"/>
      <c r="AJ7090" s="52"/>
      <c r="AK7090" s="52"/>
      <c r="AL7090" s="6">
        <v>21763</v>
      </c>
    </row>
    <row r="7091" spans="1:38">
      <c r="A7091" s="52" t="s">
        <v>15346</v>
      </c>
      <c r="B7091" s="52"/>
      <c r="C7091" s="52"/>
      <c r="D7091" s="52"/>
      <c r="E7091" s="52"/>
      <c r="F7091" s="52"/>
      <c r="G7091" s="52"/>
      <c r="H7091" s="52"/>
      <c r="I7091" s="52"/>
      <c r="J7091" s="52"/>
      <c r="K7091" s="52"/>
      <c r="L7091" s="52"/>
      <c r="M7091" s="52"/>
      <c r="N7091" s="52"/>
      <c r="O7091" s="52"/>
      <c r="P7091" s="52"/>
      <c r="Q7091" s="52"/>
      <c r="R7091" s="53">
        <v>17360</v>
      </c>
      <c r="S7091" s="53"/>
      <c r="T7091" s="53"/>
      <c r="U7091" s="62">
        <v>0</v>
      </c>
      <c r="V7091" s="62"/>
      <c r="W7091" s="7">
        <v>0</v>
      </c>
      <c r="X7091" s="3">
        <v>94</v>
      </c>
      <c r="Y7091" s="4">
        <v>0</v>
      </c>
      <c r="Z7091" s="13">
        <v>39736</v>
      </c>
      <c r="AA7091" s="3">
        <v>2008</v>
      </c>
      <c r="AB7091" s="63">
        <v>0</v>
      </c>
      <c r="AC7091" s="63"/>
      <c r="AD7091" s="1" t="s">
        <v>13346</v>
      </c>
      <c r="AE7091" s="52" t="s">
        <v>15347</v>
      </c>
      <c r="AF7091" s="52"/>
      <c r="AG7091" s="52"/>
      <c r="AH7091" s="52"/>
      <c r="AI7091" s="52"/>
      <c r="AJ7091" s="52"/>
      <c r="AK7091" s="52"/>
      <c r="AL7091" s="6">
        <v>18945</v>
      </c>
    </row>
    <row r="7092" spans="1:38">
      <c r="A7092" s="52" t="s">
        <v>15348</v>
      </c>
      <c r="B7092" s="52"/>
      <c r="C7092" s="52"/>
      <c r="D7092" s="52"/>
      <c r="E7092" s="52"/>
      <c r="F7092" s="52"/>
      <c r="G7092" s="52"/>
      <c r="H7092" s="52"/>
      <c r="I7092" s="52"/>
      <c r="J7092" s="52"/>
      <c r="K7092" s="52"/>
      <c r="L7092" s="52"/>
      <c r="M7092" s="52"/>
      <c r="N7092" s="52"/>
      <c r="O7092" s="52"/>
      <c r="P7092" s="52"/>
      <c r="Q7092" s="52"/>
      <c r="R7092" s="53">
        <v>17387</v>
      </c>
      <c r="S7092" s="53"/>
      <c r="T7092" s="53"/>
      <c r="U7092" s="62">
        <v>0</v>
      </c>
      <c r="V7092" s="62"/>
      <c r="W7092" s="7">
        <v>0</v>
      </c>
      <c r="X7092" s="3">
        <v>94</v>
      </c>
      <c r="Y7092" s="4">
        <v>0</v>
      </c>
      <c r="Z7092" s="8">
        <v>39616</v>
      </c>
      <c r="AA7092" s="3">
        <v>2008</v>
      </c>
      <c r="AB7092" s="63">
        <v>0</v>
      </c>
      <c r="AC7092" s="63"/>
      <c r="AD7092" s="1" t="s">
        <v>13346</v>
      </c>
      <c r="AE7092" s="52" t="s">
        <v>15349</v>
      </c>
      <c r="AF7092" s="52"/>
      <c r="AG7092" s="52"/>
      <c r="AH7092" s="52"/>
      <c r="AI7092" s="52"/>
      <c r="AJ7092" s="52"/>
      <c r="AK7092" s="52"/>
      <c r="AL7092" s="6">
        <v>18974</v>
      </c>
    </row>
    <row r="7093" spans="1:38">
      <c r="A7093" s="52" t="s">
        <v>15350</v>
      </c>
      <c r="B7093" s="52"/>
      <c r="C7093" s="52"/>
      <c r="D7093" s="52"/>
      <c r="E7093" s="52"/>
      <c r="F7093" s="52"/>
      <c r="G7093" s="52"/>
      <c r="H7093" s="52"/>
      <c r="I7093" s="52"/>
      <c r="J7093" s="52"/>
      <c r="K7093" s="52"/>
      <c r="L7093" s="52"/>
      <c r="M7093" s="52"/>
      <c r="N7093" s="52"/>
      <c r="O7093" s="52"/>
      <c r="P7093" s="52"/>
      <c r="Q7093" s="52"/>
      <c r="R7093" s="53">
        <v>12575</v>
      </c>
      <c r="S7093" s="53"/>
      <c r="T7093" s="53"/>
      <c r="U7093" s="62">
        <v>0</v>
      </c>
      <c r="V7093" s="62"/>
      <c r="W7093" s="7">
        <v>0</v>
      </c>
      <c r="X7093" s="3">
        <v>94</v>
      </c>
      <c r="Y7093" s="4">
        <v>0</v>
      </c>
      <c r="Z7093" s="5">
        <v>38542</v>
      </c>
      <c r="AA7093" s="3">
        <v>2005</v>
      </c>
      <c r="AB7093" s="63">
        <v>0</v>
      </c>
      <c r="AC7093" s="63"/>
      <c r="AD7093" s="1" t="s">
        <v>13346</v>
      </c>
      <c r="AE7093" s="52" t="s">
        <v>15351</v>
      </c>
      <c r="AF7093" s="52"/>
      <c r="AG7093" s="52"/>
      <c r="AH7093" s="52"/>
      <c r="AI7093" s="52"/>
      <c r="AJ7093" s="52"/>
      <c r="AK7093" s="52"/>
      <c r="AL7093" s="6">
        <v>15317</v>
      </c>
    </row>
    <row r="7094" spans="1:38">
      <c r="A7094" s="52" t="s">
        <v>15352</v>
      </c>
      <c r="B7094" s="52"/>
      <c r="C7094" s="52"/>
      <c r="D7094" s="52"/>
      <c r="E7094" s="52"/>
      <c r="F7094" s="52"/>
      <c r="G7094" s="52"/>
      <c r="H7094" s="52"/>
      <c r="I7094" s="52"/>
      <c r="J7094" s="52"/>
      <c r="K7094" s="52"/>
      <c r="L7094" s="52"/>
      <c r="M7094" s="52"/>
      <c r="N7094" s="52"/>
      <c r="O7094" s="52"/>
      <c r="P7094" s="52"/>
      <c r="Q7094" s="52"/>
      <c r="R7094" s="53">
        <v>45947.57</v>
      </c>
      <c r="S7094" s="53"/>
      <c r="T7094" s="53"/>
      <c r="U7094" s="62">
        <v>0</v>
      </c>
      <c r="V7094" s="62"/>
      <c r="W7094" s="7">
        <v>0</v>
      </c>
      <c r="X7094" s="3">
        <v>94</v>
      </c>
      <c r="Y7094" s="4">
        <v>0</v>
      </c>
      <c r="Z7094" s="5">
        <v>39667</v>
      </c>
      <c r="AA7094" s="3">
        <v>2008</v>
      </c>
      <c r="AB7094" s="63">
        <v>0</v>
      </c>
      <c r="AC7094" s="63"/>
      <c r="AD7094" s="1" t="s">
        <v>13346</v>
      </c>
      <c r="AE7094" s="52" t="s">
        <v>15353</v>
      </c>
      <c r="AF7094" s="52"/>
      <c r="AG7094" s="52"/>
      <c r="AH7094" s="52"/>
      <c r="AI7094" s="52"/>
      <c r="AJ7094" s="52"/>
      <c r="AK7094" s="52"/>
      <c r="AL7094" s="6">
        <v>50142</v>
      </c>
    </row>
    <row r="7095" spans="1:38">
      <c r="A7095" s="52" t="s">
        <v>15354</v>
      </c>
      <c r="B7095" s="52"/>
      <c r="C7095" s="52"/>
      <c r="D7095" s="52"/>
      <c r="E7095" s="52"/>
      <c r="F7095" s="52"/>
      <c r="G7095" s="52"/>
      <c r="H7095" s="52"/>
      <c r="I7095" s="52"/>
      <c r="J7095" s="52"/>
      <c r="K7095" s="52"/>
      <c r="L7095" s="52"/>
      <c r="M7095" s="52"/>
      <c r="N7095" s="52"/>
      <c r="O7095" s="52"/>
      <c r="P7095" s="52"/>
      <c r="Q7095" s="52"/>
      <c r="R7095" s="53">
        <v>81012</v>
      </c>
      <c r="S7095" s="53"/>
      <c r="T7095" s="53"/>
      <c r="U7095" s="62">
        <v>0</v>
      </c>
      <c r="V7095" s="62"/>
      <c r="W7095" s="7">
        <v>0</v>
      </c>
      <c r="X7095" s="3">
        <v>94</v>
      </c>
      <c r="Y7095" s="4">
        <v>0</v>
      </c>
      <c r="Z7095" s="14">
        <v>37602</v>
      </c>
      <c r="AA7095" s="3">
        <v>2002</v>
      </c>
      <c r="AB7095" s="63">
        <v>0</v>
      </c>
      <c r="AC7095" s="63"/>
      <c r="AD7095" s="1" t="s">
        <v>13346</v>
      </c>
      <c r="AE7095" s="52" t="s">
        <v>15355</v>
      </c>
      <c r="AF7095" s="52"/>
      <c r="AG7095" s="52"/>
      <c r="AH7095" s="52"/>
      <c r="AI7095" s="52"/>
      <c r="AJ7095" s="52"/>
      <c r="AK7095" s="52"/>
      <c r="AL7095" s="6">
        <v>112385</v>
      </c>
    </row>
    <row r="7096" spans="1:38">
      <c r="A7096" s="52" t="s">
        <v>15356</v>
      </c>
      <c r="B7096" s="52"/>
      <c r="C7096" s="52"/>
      <c r="D7096" s="52"/>
      <c r="E7096" s="52"/>
      <c r="F7096" s="52"/>
      <c r="G7096" s="52"/>
      <c r="H7096" s="52"/>
      <c r="I7096" s="52"/>
      <c r="J7096" s="52"/>
      <c r="K7096" s="52"/>
      <c r="L7096" s="52"/>
      <c r="M7096" s="52"/>
      <c r="N7096" s="52"/>
      <c r="O7096" s="52"/>
      <c r="P7096" s="52"/>
      <c r="Q7096" s="52"/>
      <c r="R7096" s="53">
        <v>10825</v>
      </c>
      <c r="S7096" s="53"/>
      <c r="T7096" s="53"/>
      <c r="U7096" s="62">
        <v>0</v>
      </c>
      <c r="V7096" s="62"/>
      <c r="W7096" s="7">
        <v>0</v>
      </c>
      <c r="X7096" s="3">
        <v>94</v>
      </c>
      <c r="Y7096" s="3">
        <v>0</v>
      </c>
      <c r="Z7096" s="10">
        <v>35501</v>
      </c>
      <c r="AA7096" s="3">
        <v>1997</v>
      </c>
      <c r="AB7096" s="63">
        <v>0</v>
      </c>
      <c r="AC7096" s="63"/>
      <c r="AD7096" s="1" t="s">
        <v>13346</v>
      </c>
      <c r="AE7096" s="52" t="s">
        <v>15357</v>
      </c>
      <c r="AF7096" s="52"/>
      <c r="AG7096" s="52"/>
      <c r="AH7096" s="52"/>
      <c r="AI7096" s="52"/>
      <c r="AJ7096" s="52"/>
      <c r="AK7096" s="52"/>
      <c r="AL7096" s="6">
        <v>16855</v>
      </c>
    </row>
    <row r="7097" spans="1:38">
      <c r="A7097" s="52" t="s">
        <v>15358</v>
      </c>
      <c r="B7097" s="52"/>
      <c r="C7097" s="52"/>
      <c r="D7097" s="52"/>
      <c r="E7097" s="52"/>
      <c r="F7097" s="52"/>
      <c r="G7097" s="52"/>
      <c r="H7097" s="52"/>
      <c r="I7097" s="52"/>
      <c r="J7097" s="52"/>
      <c r="K7097" s="52"/>
      <c r="L7097" s="52"/>
      <c r="M7097" s="52"/>
      <c r="N7097" s="52"/>
      <c r="O7097" s="52"/>
      <c r="P7097" s="52"/>
      <c r="Q7097" s="52"/>
      <c r="R7097" s="53">
        <v>109439.27</v>
      </c>
      <c r="S7097" s="53"/>
      <c r="T7097" s="53"/>
      <c r="U7097" s="62">
        <v>0</v>
      </c>
      <c r="V7097" s="62"/>
      <c r="W7097" s="7">
        <v>0</v>
      </c>
      <c r="X7097" s="3">
        <v>94</v>
      </c>
      <c r="Y7097" s="3">
        <v>0</v>
      </c>
      <c r="Z7097" s="5">
        <v>35067</v>
      </c>
      <c r="AA7097" s="3">
        <v>1996</v>
      </c>
      <c r="AB7097" s="63">
        <v>0</v>
      </c>
      <c r="AC7097" s="63"/>
      <c r="AD7097" s="1" t="s">
        <v>13346</v>
      </c>
      <c r="AE7097" s="52" t="s">
        <v>15359</v>
      </c>
      <c r="AF7097" s="52"/>
      <c r="AG7097" s="52"/>
      <c r="AH7097" s="52"/>
      <c r="AI7097" s="52"/>
      <c r="AJ7097" s="52"/>
      <c r="AK7097" s="52"/>
      <c r="AL7097" s="6">
        <v>176552</v>
      </c>
    </row>
    <row r="7098" spans="1:38">
      <c r="A7098" s="52" t="s">
        <v>15360</v>
      </c>
      <c r="B7098" s="52"/>
      <c r="C7098" s="52"/>
      <c r="D7098" s="52"/>
      <c r="E7098" s="52"/>
      <c r="F7098" s="52"/>
      <c r="G7098" s="52"/>
      <c r="H7098" s="52"/>
      <c r="I7098" s="52"/>
      <c r="J7098" s="52"/>
      <c r="K7098" s="52"/>
      <c r="L7098" s="52"/>
      <c r="M7098" s="52"/>
      <c r="N7098" s="52"/>
      <c r="O7098" s="52"/>
      <c r="P7098" s="52"/>
      <c r="Q7098" s="52"/>
      <c r="R7098" s="53">
        <v>21760.73</v>
      </c>
      <c r="S7098" s="53"/>
      <c r="T7098" s="53"/>
      <c r="U7098" s="62">
        <v>0</v>
      </c>
      <c r="V7098" s="62"/>
      <c r="W7098" s="7">
        <v>0</v>
      </c>
      <c r="X7098" s="3">
        <v>94</v>
      </c>
      <c r="Y7098" s="3">
        <v>0</v>
      </c>
      <c r="Z7098" s="5">
        <v>35067</v>
      </c>
      <c r="AA7098" s="3">
        <v>1996</v>
      </c>
      <c r="AB7098" s="63">
        <v>0</v>
      </c>
      <c r="AC7098" s="63"/>
      <c r="AD7098" s="1" t="s">
        <v>13346</v>
      </c>
      <c r="AE7098" s="52" t="s">
        <v>15361</v>
      </c>
      <c r="AF7098" s="52"/>
      <c r="AG7098" s="52"/>
      <c r="AH7098" s="52"/>
      <c r="AI7098" s="52"/>
      <c r="AJ7098" s="52"/>
      <c r="AK7098" s="52"/>
      <c r="AL7098" s="6">
        <v>35105</v>
      </c>
    </row>
    <row r="7099" spans="1:38">
      <c r="A7099" s="52" t="s">
        <v>15362</v>
      </c>
      <c r="B7099" s="52"/>
      <c r="C7099" s="52"/>
      <c r="D7099" s="52"/>
      <c r="E7099" s="52"/>
      <c r="F7099" s="52"/>
      <c r="G7099" s="52"/>
      <c r="H7099" s="52"/>
      <c r="I7099" s="52"/>
      <c r="J7099" s="52"/>
      <c r="K7099" s="52"/>
      <c r="L7099" s="52"/>
      <c r="M7099" s="52"/>
      <c r="N7099" s="52"/>
      <c r="O7099" s="52"/>
      <c r="P7099" s="52"/>
      <c r="Q7099" s="52"/>
      <c r="R7099" s="53">
        <v>1050</v>
      </c>
      <c r="S7099" s="53"/>
      <c r="T7099" s="53"/>
      <c r="U7099" s="62">
        <v>0</v>
      </c>
      <c r="V7099" s="62"/>
      <c r="W7099" s="7">
        <v>0</v>
      </c>
      <c r="X7099" s="3">
        <v>94</v>
      </c>
      <c r="Y7099" s="3">
        <v>0</v>
      </c>
      <c r="Z7099" s="10">
        <v>37266</v>
      </c>
      <c r="AA7099" s="3">
        <v>2002</v>
      </c>
      <c r="AB7099" s="63">
        <v>0</v>
      </c>
      <c r="AC7099" s="63"/>
      <c r="AD7099" s="1" t="s">
        <v>13346</v>
      </c>
      <c r="AE7099" s="52" t="s">
        <v>15363</v>
      </c>
      <c r="AF7099" s="52"/>
      <c r="AG7099" s="52"/>
      <c r="AH7099" s="52"/>
      <c r="AI7099" s="52"/>
      <c r="AJ7099" s="52"/>
      <c r="AK7099" s="52"/>
      <c r="AL7099" s="6">
        <v>1457</v>
      </c>
    </row>
    <row r="7100" spans="1:38">
      <c r="A7100" s="52" t="s">
        <v>15364</v>
      </c>
      <c r="B7100" s="52"/>
      <c r="C7100" s="52"/>
      <c r="D7100" s="52"/>
      <c r="E7100" s="52"/>
      <c r="F7100" s="52"/>
      <c r="G7100" s="52"/>
      <c r="H7100" s="52"/>
      <c r="I7100" s="52"/>
      <c r="J7100" s="52"/>
      <c r="K7100" s="52"/>
      <c r="L7100" s="52"/>
      <c r="M7100" s="52"/>
      <c r="N7100" s="52"/>
      <c r="O7100" s="52"/>
      <c r="P7100" s="52"/>
      <c r="Q7100" s="52"/>
      <c r="R7100" s="53">
        <v>35982.31</v>
      </c>
      <c r="S7100" s="53"/>
      <c r="T7100" s="53"/>
      <c r="U7100" s="62">
        <v>0</v>
      </c>
      <c r="V7100" s="62"/>
      <c r="W7100" s="7">
        <v>0</v>
      </c>
      <c r="X7100" s="3">
        <v>94</v>
      </c>
      <c r="Y7100" s="4">
        <v>0</v>
      </c>
      <c r="Z7100" s="8">
        <v>39589</v>
      </c>
      <c r="AA7100" s="3">
        <v>2008</v>
      </c>
      <c r="AB7100" s="63">
        <v>0</v>
      </c>
      <c r="AC7100" s="63"/>
      <c r="AD7100" s="1" t="s">
        <v>13346</v>
      </c>
      <c r="AE7100" s="52" t="s">
        <v>15365</v>
      </c>
      <c r="AF7100" s="52"/>
      <c r="AG7100" s="52"/>
      <c r="AH7100" s="52"/>
      <c r="AI7100" s="52"/>
      <c r="AJ7100" s="52"/>
      <c r="AK7100" s="52"/>
      <c r="AL7100" s="6">
        <v>39267</v>
      </c>
    </row>
    <row r="7101" spans="1:38">
      <c r="A7101" s="52" t="s">
        <v>15366</v>
      </c>
      <c r="B7101" s="52"/>
      <c r="C7101" s="52"/>
      <c r="D7101" s="52"/>
      <c r="E7101" s="52"/>
      <c r="F7101" s="52"/>
      <c r="G7101" s="52"/>
      <c r="H7101" s="52"/>
      <c r="I7101" s="52"/>
      <c r="J7101" s="52"/>
      <c r="K7101" s="52"/>
      <c r="L7101" s="52"/>
      <c r="M7101" s="52"/>
      <c r="N7101" s="52"/>
      <c r="O7101" s="52"/>
      <c r="P7101" s="52"/>
      <c r="Q7101" s="52"/>
      <c r="R7101" s="53">
        <v>455000</v>
      </c>
      <c r="S7101" s="53"/>
      <c r="T7101" s="53"/>
      <c r="U7101" s="62">
        <v>0</v>
      </c>
      <c r="V7101" s="62"/>
      <c r="W7101" s="7">
        <v>0</v>
      </c>
      <c r="X7101" s="3">
        <v>94</v>
      </c>
      <c r="Y7101" s="3">
        <v>0</v>
      </c>
      <c r="Z7101" s="8">
        <v>36249</v>
      </c>
      <c r="AA7101" s="3">
        <v>1999</v>
      </c>
      <c r="AB7101" s="63">
        <v>0</v>
      </c>
      <c r="AC7101" s="63"/>
      <c r="AD7101" s="1" t="s">
        <v>13346</v>
      </c>
      <c r="AE7101" s="52" t="s">
        <v>15367</v>
      </c>
      <c r="AF7101" s="52"/>
      <c r="AG7101" s="52"/>
      <c r="AH7101" s="52"/>
      <c r="AI7101" s="52"/>
      <c r="AJ7101" s="52"/>
      <c r="AK7101" s="52"/>
      <c r="AL7101" s="6">
        <v>681148</v>
      </c>
    </row>
    <row r="7102" spans="1:38">
      <c r="A7102" s="52" t="s">
        <v>15368</v>
      </c>
      <c r="B7102" s="52"/>
      <c r="C7102" s="52"/>
      <c r="D7102" s="52"/>
      <c r="E7102" s="52"/>
      <c r="F7102" s="52"/>
      <c r="G7102" s="52"/>
      <c r="H7102" s="52"/>
      <c r="I7102" s="52"/>
      <c r="J7102" s="52"/>
      <c r="K7102" s="52"/>
      <c r="L7102" s="52"/>
      <c r="M7102" s="52"/>
      <c r="N7102" s="52"/>
      <c r="O7102" s="52"/>
      <c r="P7102" s="52"/>
      <c r="Q7102" s="52"/>
      <c r="R7102" s="53">
        <v>52600</v>
      </c>
      <c r="S7102" s="53"/>
      <c r="T7102" s="53"/>
      <c r="U7102" s="62">
        <v>0</v>
      </c>
      <c r="V7102" s="62"/>
      <c r="W7102" s="7">
        <v>0</v>
      </c>
      <c r="X7102" s="3">
        <v>94</v>
      </c>
      <c r="Y7102" s="4">
        <v>0</v>
      </c>
      <c r="Z7102" s="8">
        <v>35961</v>
      </c>
      <c r="AA7102" s="3">
        <v>1998</v>
      </c>
      <c r="AB7102" s="63">
        <v>0</v>
      </c>
      <c r="AC7102" s="63"/>
      <c r="AD7102" s="1" t="s">
        <v>13346</v>
      </c>
      <c r="AE7102" s="52" t="s">
        <v>15369</v>
      </c>
      <c r="AF7102" s="52"/>
      <c r="AG7102" s="52"/>
      <c r="AH7102" s="52"/>
      <c r="AI7102" s="52"/>
      <c r="AJ7102" s="52"/>
      <c r="AK7102" s="52"/>
      <c r="AL7102" s="6">
        <v>80581</v>
      </c>
    </row>
    <row r="7103" spans="1:38">
      <c r="A7103" s="52" t="s">
        <v>15370</v>
      </c>
      <c r="B7103" s="52"/>
      <c r="C7103" s="52"/>
      <c r="D7103" s="52"/>
      <c r="E7103" s="52"/>
      <c r="F7103" s="52"/>
      <c r="G7103" s="52"/>
      <c r="H7103" s="52"/>
      <c r="I7103" s="52"/>
      <c r="J7103" s="52"/>
      <c r="K7103" s="52"/>
      <c r="L7103" s="52"/>
      <c r="M7103" s="52"/>
      <c r="N7103" s="52"/>
      <c r="O7103" s="52"/>
      <c r="P7103" s="52"/>
      <c r="Q7103" s="52"/>
      <c r="R7103" s="54">
        <v>792</v>
      </c>
      <c r="S7103" s="54"/>
      <c r="T7103" s="54"/>
      <c r="U7103" s="62">
        <v>0</v>
      </c>
      <c r="V7103" s="62"/>
      <c r="W7103" s="7">
        <v>0</v>
      </c>
      <c r="X7103" s="3">
        <v>94</v>
      </c>
      <c r="Y7103" s="4">
        <v>0</v>
      </c>
      <c r="Z7103" s="10">
        <v>37266</v>
      </c>
      <c r="AA7103" s="3">
        <v>2002</v>
      </c>
      <c r="AB7103" s="63">
        <v>0</v>
      </c>
      <c r="AC7103" s="63"/>
      <c r="AD7103" s="1" t="s">
        <v>13346</v>
      </c>
      <c r="AE7103" s="52" t="s">
        <v>15371</v>
      </c>
      <c r="AF7103" s="52"/>
      <c r="AG7103" s="52"/>
      <c r="AH7103" s="52"/>
      <c r="AI7103" s="52"/>
      <c r="AJ7103" s="52"/>
      <c r="AK7103" s="52"/>
      <c r="AL7103" s="6">
        <v>1099</v>
      </c>
    </row>
    <row r="7104" spans="1:38">
      <c r="A7104" s="52" t="s">
        <v>15372</v>
      </c>
      <c r="B7104" s="52"/>
      <c r="C7104" s="52"/>
      <c r="D7104" s="52"/>
      <c r="E7104" s="52"/>
      <c r="F7104" s="52"/>
      <c r="G7104" s="52"/>
      <c r="H7104" s="52"/>
      <c r="I7104" s="52"/>
      <c r="J7104" s="52"/>
      <c r="K7104" s="52"/>
      <c r="L7104" s="52"/>
      <c r="M7104" s="52"/>
      <c r="N7104" s="52"/>
      <c r="O7104" s="52"/>
      <c r="P7104" s="52"/>
      <c r="Q7104" s="52"/>
      <c r="R7104" s="53">
        <v>185433</v>
      </c>
      <c r="S7104" s="53"/>
      <c r="T7104" s="53"/>
      <c r="U7104" s="62">
        <v>0</v>
      </c>
      <c r="V7104" s="62"/>
      <c r="W7104" s="7">
        <v>0</v>
      </c>
      <c r="X7104" s="3">
        <v>94</v>
      </c>
      <c r="Y7104" s="4">
        <v>0</v>
      </c>
      <c r="Z7104" s="8">
        <v>35961</v>
      </c>
      <c r="AA7104" s="3">
        <v>1998</v>
      </c>
      <c r="AB7104" s="63">
        <v>0</v>
      </c>
      <c r="AC7104" s="63"/>
      <c r="AD7104" s="1" t="s">
        <v>13346</v>
      </c>
      <c r="AE7104" s="52" t="s">
        <v>15373</v>
      </c>
      <c r="AF7104" s="52"/>
      <c r="AG7104" s="52"/>
      <c r="AH7104" s="52"/>
      <c r="AI7104" s="52"/>
      <c r="AJ7104" s="52"/>
      <c r="AK7104" s="52"/>
      <c r="AL7104" s="6">
        <v>284074</v>
      </c>
    </row>
    <row r="7105" spans="1:38">
      <c r="A7105" s="52" t="s">
        <v>15374</v>
      </c>
      <c r="B7105" s="52"/>
      <c r="C7105" s="52"/>
      <c r="D7105" s="52"/>
      <c r="E7105" s="52"/>
      <c r="F7105" s="52"/>
      <c r="G7105" s="52"/>
      <c r="H7105" s="52"/>
      <c r="I7105" s="52"/>
      <c r="J7105" s="52"/>
      <c r="K7105" s="52"/>
      <c r="L7105" s="52"/>
      <c r="M7105" s="52"/>
      <c r="N7105" s="52"/>
      <c r="O7105" s="52"/>
      <c r="P7105" s="52"/>
      <c r="Q7105" s="52"/>
      <c r="R7105" s="54">
        <v>160</v>
      </c>
      <c r="S7105" s="54"/>
      <c r="T7105" s="54"/>
      <c r="U7105" s="62">
        <v>0</v>
      </c>
      <c r="V7105" s="62"/>
      <c r="W7105" s="7">
        <v>0</v>
      </c>
      <c r="X7105" s="3">
        <v>94</v>
      </c>
      <c r="Y7105" s="4">
        <v>0</v>
      </c>
      <c r="Z7105" s="10">
        <v>37266</v>
      </c>
      <c r="AA7105" s="3">
        <v>2002</v>
      </c>
      <c r="AB7105" s="63">
        <v>0</v>
      </c>
      <c r="AC7105" s="63"/>
      <c r="AD7105" s="1" t="s">
        <v>13346</v>
      </c>
      <c r="AE7105" s="52" t="s">
        <v>15375</v>
      </c>
      <c r="AF7105" s="52"/>
      <c r="AG7105" s="52"/>
      <c r="AH7105" s="52"/>
      <c r="AI7105" s="52"/>
      <c r="AJ7105" s="52"/>
      <c r="AK7105" s="52"/>
      <c r="AL7105" s="11">
        <v>222</v>
      </c>
    </row>
    <row r="7106" spans="1:38">
      <c r="A7106" s="52" t="s">
        <v>15376</v>
      </c>
      <c r="B7106" s="52"/>
      <c r="C7106" s="52"/>
      <c r="D7106" s="52"/>
      <c r="E7106" s="52"/>
      <c r="F7106" s="52"/>
      <c r="G7106" s="52"/>
      <c r="H7106" s="52"/>
      <c r="I7106" s="52"/>
      <c r="J7106" s="52"/>
      <c r="K7106" s="52"/>
      <c r="L7106" s="52"/>
      <c r="M7106" s="52"/>
      <c r="N7106" s="52"/>
      <c r="O7106" s="52"/>
      <c r="P7106" s="52"/>
      <c r="Q7106" s="52"/>
      <c r="R7106" s="53">
        <v>145000</v>
      </c>
      <c r="S7106" s="53"/>
      <c r="T7106" s="53"/>
      <c r="U7106" s="62">
        <v>0</v>
      </c>
      <c r="V7106" s="62"/>
      <c r="W7106" s="7">
        <v>0</v>
      </c>
      <c r="X7106" s="3">
        <v>94</v>
      </c>
      <c r="Y7106" s="4">
        <v>0</v>
      </c>
      <c r="Z7106" s="8">
        <v>35961</v>
      </c>
      <c r="AA7106" s="3">
        <v>1998</v>
      </c>
      <c r="AB7106" s="63">
        <v>0</v>
      </c>
      <c r="AC7106" s="63"/>
      <c r="AD7106" s="1" t="s">
        <v>13346</v>
      </c>
      <c r="AE7106" s="52" t="s">
        <v>15377</v>
      </c>
      <c r="AF7106" s="52"/>
      <c r="AG7106" s="52"/>
      <c r="AH7106" s="52"/>
      <c r="AI7106" s="52"/>
      <c r="AJ7106" s="52"/>
      <c r="AK7106" s="52"/>
      <c r="AL7106" s="6">
        <v>222133</v>
      </c>
    </row>
    <row r="7107" spans="1:38">
      <c r="A7107" s="52" t="s">
        <v>15378</v>
      </c>
      <c r="B7107" s="52"/>
      <c r="C7107" s="52"/>
      <c r="D7107" s="52"/>
      <c r="E7107" s="52"/>
      <c r="F7107" s="52"/>
      <c r="G7107" s="52"/>
      <c r="H7107" s="52"/>
      <c r="I7107" s="52"/>
      <c r="J7107" s="52"/>
      <c r="K7107" s="52"/>
      <c r="L7107" s="52"/>
      <c r="M7107" s="52"/>
      <c r="N7107" s="52"/>
      <c r="O7107" s="52"/>
      <c r="P7107" s="52"/>
      <c r="Q7107" s="52"/>
      <c r="R7107" s="53">
        <v>1661</v>
      </c>
      <c r="S7107" s="53"/>
      <c r="T7107" s="53"/>
      <c r="U7107" s="62">
        <v>0</v>
      </c>
      <c r="V7107" s="62"/>
      <c r="W7107" s="7">
        <v>0</v>
      </c>
      <c r="X7107" s="3">
        <v>94</v>
      </c>
      <c r="Y7107" s="4">
        <v>0</v>
      </c>
      <c r="Z7107" s="10">
        <v>37266</v>
      </c>
      <c r="AA7107" s="3">
        <v>2002</v>
      </c>
      <c r="AB7107" s="63">
        <v>0</v>
      </c>
      <c r="AC7107" s="63"/>
      <c r="AD7107" s="1" t="s">
        <v>13346</v>
      </c>
      <c r="AE7107" s="52" t="s">
        <v>15379</v>
      </c>
      <c r="AF7107" s="52"/>
      <c r="AG7107" s="52"/>
      <c r="AH7107" s="52"/>
      <c r="AI7107" s="52"/>
      <c r="AJ7107" s="52"/>
      <c r="AK7107" s="52"/>
      <c r="AL7107" s="6">
        <v>2304</v>
      </c>
    </row>
    <row r="7108" spans="1:38">
      <c r="A7108" s="52" t="s">
        <v>15380</v>
      </c>
      <c r="B7108" s="52"/>
      <c r="C7108" s="52"/>
      <c r="D7108" s="52"/>
      <c r="E7108" s="52"/>
      <c r="F7108" s="52"/>
      <c r="G7108" s="52"/>
      <c r="H7108" s="52"/>
      <c r="I7108" s="52"/>
      <c r="J7108" s="52"/>
      <c r="K7108" s="52"/>
      <c r="L7108" s="52"/>
      <c r="M7108" s="52"/>
      <c r="N7108" s="52"/>
      <c r="O7108" s="52"/>
      <c r="P7108" s="52"/>
      <c r="Q7108" s="52"/>
      <c r="R7108" s="53">
        <v>32800</v>
      </c>
      <c r="S7108" s="53"/>
      <c r="T7108" s="53"/>
      <c r="U7108" s="62">
        <v>0</v>
      </c>
      <c r="V7108" s="62"/>
      <c r="W7108" s="7">
        <v>0</v>
      </c>
      <c r="X7108" s="3">
        <v>94</v>
      </c>
      <c r="Y7108" s="4">
        <v>0</v>
      </c>
      <c r="Z7108" s="12">
        <v>36075</v>
      </c>
      <c r="AA7108" s="3">
        <v>1998</v>
      </c>
      <c r="AB7108" s="63">
        <v>0</v>
      </c>
      <c r="AC7108" s="63"/>
      <c r="AD7108" s="1" t="s">
        <v>13346</v>
      </c>
      <c r="AE7108" s="52" t="s">
        <v>15381</v>
      </c>
      <c r="AF7108" s="52"/>
      <c r="AG7108" s="52"/>
      <c r="AH7108" s="52"/>
      <c r="AI7108" s="52"/>
      <c r="AJ7108" s="52"/>
      <c r="AK7108" s="52"/>
      <c r="AL7108" s="6">
        <v>50248</v>
      </c>
    </row>
    <row r="7109" spans="1:38">
      <c r="A7109" s="52" t="s">
        <v>15382</v>
      </c>
      <c r="B7109" s="52"/>
      <c r="C7109" s="52"/>
      <c r="D7109" s="52"/>
      <c r="E7109" s="52"/>
      <c r="F7109" s="52"/>
      <c r="G7109" s="52"/>
      <c r="H7109" s="52"/>
      <c r="I7109" s="52"/>
      <c r="J7109" s="52"/>
      <c r="K7109" s="52"/>
      <c r="L7109" s="52"/>
      <c r="M7109" s="52"/>
      <c r="N7109" s="52"/>
      <c r="O7109" s="52"/>
      <c r="P7109" s="52"/>
      <c r="Q7109" s="52"/>
      <c r="R7109" s="54">
        <v>626</v>
      </c>
      <c r="S7109" s="54"/>
      <c r="T7109" s="54"/>
      <c r="U7109" s="62">
        <v>0</v>
      </c>
      <c r="V7109" s="62"/>
      <c r="W7109" s="7">
        <v>0</v>
      </c>
      <c r="X7109" s="3">
        <v>94</v>
      </c>
      <c r="Y7109" s="4">
        <v>0</v>
      </c>
      <c r="Z7109" s="10">
        <v>37266</v>
      </c>
      <c r="AA7109" s="3">
        <v>2002</v>
      </c>
      <c r="AB7109" s="63">
        <v>0</v>
      </c>
      <c r="AC7109" s="63"/>
      <c r="AD7109" s="1" t="s">
        <v>13346</v>
      </c>
      <c r="AE7109" s="52" t="s">
        <v>15383</v>
      </c>
      <c r="AF7109" s="52"/>
      <c r="AG7109" s="52"/>
      <c r="AH7109" s="52"/>
      <c r="AI7109" s="52"/>
      <c r="AJ7109" s="52"/>
      <c r="AK7109" s="52"/>
      <c r="AL7109" s="11">
        <v>868</v>
      </c>
    </row>
    <row r="7110" spans="1:38">
      <c r="A7110" s="52" t="s">
        <v>15384</v>
      </c>
      <c r="B7110" s="52"/>
      <c r="C7110" s="52"/>
      <c r="D7110" s="52"/>
      <c r="E7110" s="52"/>
      <c r="F7110" s="52"/>
      <c r="G7110" s="52"/>
      <c r="H7110" s="52"/>
      <c r="I7110" s="52"/>
      <c r="J7110" s="52"/>
      <c r="K7110" s="52"/>
      <c r="L7110" s="52"/>
      <c r="M7110" s="52"/>
      <c r="N7110" s="52"/>
      <c r="O7110" s="52"/>
      <c r="P7110" s="52"/>
      <c r="Q7110" s="52"/>
      <c r="R7110" s="54">
        <v>470</v>
      </c>
      <c r="S7110" s="54"/>
      <c r="T7110" s="54"/>
      <c r="U7110" s="62">
        <v>0</v>
      </c>
      <c r="V7110" s="62"/>
      <c r="W7110" s="7">
        <v>0</v>
      </c>
      <c r="X7110" s="3">
        <v>94</v>
      </c>
      <c r="Y7110" s="3">
        <v>0</v>
      </c>
      <c r="Z7110" s="5">
        <v>33605</v>
      </c>
      <c r="AA7110" s="3">
        <v>1992</v>
      </c>
      <c r="AB7110" s="63">
        <v>0</v>
      </c>
      <c r="AC7110" s="63"/>
      <c r="AD7110" s="1" t="s">
        <v>13346</v>
      </c>
      <c r="AE7110" s="52" t="s">
        <v>15385</v>
      </c>
      <c r="AF7110" s="52"/>
      <c r="AG7110" s="52"/>
      <c r="AH7110" s="52"/>
      <c r="AI7110" s="52"/>
      <c r="AJ7110" s="52"/>
      <c r="AK7110" s="52"/>
      <c r="AL7110" s="11">
        <v>855</v>
      </c>
    </row>
    <row r="7111" spans="1:38">
      <c r="A7111" s="52" t="s">
        <v>15386</v>
      </c>
      <c r="B7111" s="52"/>
      <c r="C7111" s="52"/>
      <c r="D7111" s="52"/>
      <c r="E7111" s="52"/>
      <c r="F7111" s="52"/>
      <c r="G7111" s="52"/>
      <c r="H7111" s="52"/>
      <c r="I7111" s="52"/>
      <c r="J7111" s="52"/>
      <c r="K7111" s="52"/>
      <c r="L7111" s="52"/>
      <c r="M7111" s="52"/>
      <c r="N7111" s="52"/>
      <c r="O7111" s="52"/>
      <c r="P7111" s="52"/>
      <c r="Q7111" s="52"/>
      <c r="R7111" s="54">
        <v>213.9</v>
      </c>
      <c r="S7111" s="54"/>
      <c r="T7111" s="54"/>
      <c r="U7111" s="62">
        <v>0</v>
      </c>
      <c r="V7111" s="62"/>
      <c r="W7111" s="7">
        <v>0</v>
      </c>
      <c r="X7111" s="3">
        <v>94</v>
      </c>
      <c r="Y7111" s="3">
        <v>0</v>
      </c>
      <c r="Z7111" s="5">
        <v>35613</v>
      </c>
      <c r="AA7111" s="3">
        <v>1997</v>
      </c>
      <c r="AB7111" s="63">
        <v>0</v>
      </c>
      <c r="AC7111" s="63"/>
      <c r="AD7111" s="1" t="s">
        <v>13346</v>
      </c>
      <c r="AE7111" s="52" t="s">
        <v>15387</v>
      </c>
      <c r="AF7111" s="52"/>
      <c r="AG7111" s="52"/>
      <c r="AH7111" s="52"/>
      <c r="AI7111" s="52"/>
      <c r="AJ7111" s="52"/>
      <c r="AK7111" s="52"/>
      <c r="AL7111" s="11">
        <v>333</v>
      </c>
    </row>
    <row r="7112" spans="1:38">
      <c r="A7112" s="52" t="s">
        <v>15388</v>
      </c>
      <c r="B7112" s="52"/>
      <c r="C7112" s="52"/>
      <c r="D7112" s="52"/>
      <c r="E7112" s="52"/>
      <c r="F7112" s="52"/>
      <c r="G7112" s="52"/>
      <c r="H7112" s="52"/>
      <c r="I7112" s="52"/>
      <c r="J7112" s="52"/>
      <c r="K7112" s="52"/>
      <c r="L7112" s="52"/>
      <c r="M7112" s="52"/>
      <c r="N7112" s="52"/>
      <c r="O7112" s="52"/>
      <c r="P7112" s="52"/>
      <c r="Q7112" s="52"/>
      <c r="R7112" s="54">
        <v>33</v>
      </c>
      <c r="S7112" s="54"/>
      <c r="T7112" s="54"/>
      <c r="U7112" s="62">
        <v>0</v>
      </c>
      <c r="V7112" s="62"/>
      <c r="W7112" s="7">
        <v>0</v>
      </c>
      <c r="X7112" s="3">
        <v>94</v>
      </c>
      <c r="Y7112" s="3">
        <v>0</v>
      </c>
      <c r="Z7112" s="5">
        <v>36013</v>
      </c>
      <c r="AA7112" s="3">
        <v>1998</v>
      </c>
      <c r="AB7112" s="63">
        <v>0</v>
      </c>
      <c r="AC7112" s="63"/>
      <c r="AD7112" s="1" t="s">
        <v>13346</v>
      </c>
      <c r="AE7112" s="52" t="s">
        <v>15389</v>
      </c>
      <c r="AF7112" s="52"/>
      <c r="AG7112" s="52"/>
      <c r="AH7112" s="52"/>
      <c r="AI7112" s="52"/>
      <c r="AJ7112" s="52"/>
      <c r="AK7112" s="52"/>
      <c r="AL7112" s="9">
        <v>51</v>
      </c>
    </row>
    <row r="7113" spans="1:38">
      <c r="A7113" s="52" t="s">
        <v>15390</v>
      </c>
      <c r="B7113" s="52"/>
      <c r="C7113" s="52"/>
      <c r="D7113" s="52"/>
      <c r="E7113" s="52"/>
      <c r="F7113" s="52"/>
      <c r="G7113" s="52"/>
      <c r="H7113" s="52"/>
      <c r="I7113" s="52"/>
      <c r="J7113" s="52"/>
      <c r="K7113" s="52"/>
      <c r="L7113" s="52"/>
      <c r="M7113" s="52"/>
      <c r="N7113" s="52"/>
      <c r="O7113" s="52"/>
      <c r="P7113" s="52"/>
      <c r="Q7113" s="52"/>
      <c r="R7113" s="54">
        <v>217.72</v>
      </c>
      <c r="S7113" s="54"/>
      <c r="T7113" s="54"/>
      <c r="U7113" s="62">
        <v>0</v>
      </c>
      <c r="V7113" s="62"/>
      <c r="W7113" s="7">
        <v>0</v>
      </c>
      <c r="X7113" s="3">
        <v>94</v>
      </c>
      <c r="Y7113" s="3">
        <v>0</v>
      </c>
      <c r="Z7113" s="5">
        <v>32881</v>
      </c>
      <c r="AA7113" s="3">
        <v>1990</v>
      </c>
      <c r="AB7113" s="63">
        <v>0</v>
      </c>
      <c r="AC7113" s="63"/>
      <c r="AD7113" s="1" t="s">
        <v>13346</v>
      </c>
      <c r="AE7113" s="52" t="s">
        <v>15391</v>
      </c>
      <c r="AF7113" s="52"/>
      <c r="AG7113" s="52"/>
      <c r="AH7113" s="52"/>
      <c r="AI7113" s="52"/>
      <c r="AJ7113" s="52"/>
      <c r="AK7113" s="52"/>
      <c r="AL7113" s="11">
        <v>417</v>
      </c>
    </row>
    <row r="7114" spans="1:38">
      <c r="A7114" s="52" t="s">
        <v>15392</v>
      </c>
      <c r="B7114" s="52"/>
      <c r="C7114" s="52"/>
      <c r="D7114" s="52"/>
      <c r="E7114" s="52"/>
      <c r="F7114" s="52"/>
      <c r="G7114" s="52"/>
      <c r="H7114" s="52"/>
      <c r="I7114" s="52"/>
      <c r="J7114" s="52"/>
      <c r="K7114" s="52"/>
      <c r="L7114" s="52"/>
      <c r="M7114" s="52"/>
      <c r="N7114" s="52"/>
      <c r="O7114" s="52"/>
      <c r="P7114" s="52"/>
      <c r="Q7114" s="52"/>
      <c r="R7114" s="54">
        <v>72.52</v>
      </c>
      <c r="S7114" s="54"/>
      <c r="T7114" s="54"/>
      <c r="U7114" s="62">
        <v>0</v>
      </c>
      <c r="V7114" s="62"/>
      <c r="W7114" s="7">
        <v>0</v>
      </c>
      <c r="X7114" s="3">
        <v>94</v>
      </c>
      <c r="Y7114" s="3">
        <v>0</v>
      </c>
      <c r="Z7114" s="5">
        <v>32881</v>
      </c>
      <c r="AA7114" s="3">
        <v>1990</v>
      </c>
      <c r="AB7114" s="63">
        <v>0</v>
      </c>
      <c r="AC7114" s="63"/>
      <c r="AD7114" s="1" t="s">
        <v>13346</v>
      </c>
      <c r="AE7114" s="52" t="s">
        <v>15393</v>
      </c>
      <c r="AF7114" s="52"/>
      <c r="AG7114" s="52"/>
      <c r="AH7114" s="52"/>
      <c r="AI7114" s="52"/>
      <c r="AJ7114" s="52"/>
      <c r="AK7114" s="52"/>
      <c r="AL7114" s="11">
        <v>139</v>
      </c>
    </row>
    <row r="7115" spans="1:38">
      <c r="A7115" s="52" t="s">
        <v>15394</v>
      </c>
      <c r="B7115" s="52"/>
      <c r="C7115" s="52"/>
      <c r="D7115" s="52"/>
      <c r="E7115" s="52"/>
      <c r="F7115" s="52"/>
      <c r="G7115" s="52"/>
      <c r="H7115" s="52"/>
      <c r="I7115" s="52"/>
      <c r="J7115" s="52"/>
      <c r="K7115" s="52"/>
      <c r="L7115" s="52"/>
      <c r="M7115" s="52"/>
      <c r="N7115" s="52"/>
      <c r="O7115" s="52"/>
      <c r="P7115" s="52"/>
      <c r="Q7115" s="52"/>
      <c r="R7115" s="54">
        <v>51</v>
      </c>
      <c r="S7115" s="54"/>
      <c r="T7115" s="54"/>
      <c r="U7115" s="62">
        <v>0</v>
      </c>
      <c r="V7115" s="62"/>
      <c r="W7115" s="7">
        <v>0</v>
      </c>
      <c r="X7115" s="3">
        <v>94</v>
      </c>
      <c r="Y7115" s="3">
        <v>0</v>
      </c>
      <c r="Z7115" s="5">
        <v>32879</v>
      </c>
      <c r="AA7115" s="3">
        <v>1990</v>
      </c>
      <c r="AB7115" s="63">
        <v>0</v>
      </c>
      <c r="AC7115" s="63"/>
      <c r="AD7115" s="1" t="s">
        <v>13346</v>
      </c>
      <c r="AE7115" s="52" t="s">
        <v>15395</v>
      </c>
      <c r="AF7115" s="52"/>
      <c r="AG7115" s="52"/>
      <c r="AH7115" s="52"/>
      <c r="AI7115" s="52"/>
      <c r="AJ7115" s="52"/>
      <c r="AK7115" s="52"/>
      <c r="AL7115" s="9">
        <v>98</v>
      </c>
    </row>
    <row r="7116" spans="1:38">
      <c r="A7116" s="52" t="s">
        <v>15396</v>
      </c>
      <c r="B7116" s="52"/>
      <c r="C7116" s="52"/>
      <c r="D7116" s="52"/>
      <c r="E7116" s="52"/>
      <c r="F7116" s="52"/>
      <c r="G7116" s="52"/>
      <c r="H7116" s="52"/>
      <c r="I7116" s="52"/>
      <c r="J7116" s="52"/>
      <c r="K7116" s="52"/>
      <c r="L7116" s="52"/>
      <c r="M7116" s="52"/>
      <c r="N7116" s="52"/>
      <c r="O7116" s="52"/>
      <c r="P7116" s="52"/>
      <c r="Q7116" s="52"/>
      <c r="R7116" s="54">
        <v>37.28</v>
      </c>
      <c r="S7116" s="54"/>
      <c r="T7116" s="54"/>
      <c r="U7116" s="62">
        <v>0</v>
      </c>
      <c r="V7116" s="62"/>
      <c r="W7116" s="7">
        <v>0</v>
      </c>
      <c r="X7116" s="3">
        <v>94</v>
      </c>
      <c r="Y7116" s="3">
        <v>0</v>
      </c>
      <c r="Z7116" s="5">
        <v>32879</v>
      </c>
      <c r="AA7116" s="3">
        <v>1990</v>
      </c>
      <c r="AB7116" s="63">
        <v>0</v>
      </c>
      <c r="AC7116" s="63"/>
      <c r="AD7116" s="1" t="s">
        <v>13346</v>
      </c>
      <c r="AE7116" s="52" t="s">
        <v>15397</v>
      </c>
      <c r="AF7116" s="52"/>
      <c r="AG7116" s="52"/>
      <c r="AH7116" s="52"/>
      <c r="AI7116" s="52"/>
      <c r="AJ7116" s="52"/>
      <c r="AK7116" s="52"/>
      <c r="AL7116" s="9">
        <v>71</v>
      </c>
    </row>
    <row r="7117" spans="1:38">
      <c r="A7117" s="52" t="s">
        <v>15398</v>
      </c>
      <c r="B7117" s="52"/>
      <c r="C7117" s="52"/>
      <c r="D7117" s="52"/>
      <c r="E7117" s="52"/>
      <c r="F7117" s="52"/>
      <c r="G7117" s="52"/>
      <c r="H7117" s="52"/>
      <c r="I7117" s="52"/>
      <c r="J7117" s="52"/>
      <c r="K7117" s="52"/>
      <c r="L7117" s="52"/>
      <c r="M7117" s="52"/>
      <c r="N7117" s="52"/>
      <c r="O7117" s="52"/>
      <c r="P7117" s="52"/>
      <c r="Q7117" s="52"/>
      <c r="R7117" s="54">
        <v>323.57</v>
      </c>
      <c r="S7117" s="54"/>
      <c r="T7117" s="54"/>
      <c r="U7117" s="62">
        <v>0</v>
      </c>
      <c r="V7117" s="62"/>
      <c r="W7117" s="7">
        <v>0</v>
      </c>
      <c r="X7117" s="3">
        <v>94</v>
      </c>
      <c r="Y7117" s="3">
        <v>0</v>
      </c>
      <c r="Z7117" s="5">
        <v>32879</v>
      </c>
      <c r="AA7117" s="3">
        <v>1990</v>
      </c>
      <c r="AB7117" s="63">
        <v>0</v>
      </c>
      <c r="AC7117" s="63"/>
      <c r="AD7117" s="1" t="s">
        <v>13346</v>
      </c>
      <c r="AE7117" s="52" t="s">
        <v>15399</v>
      </c>
      <c r="AF7117" s="52"/>
      <c r="AG7117" s="52"/>
      <c r="AH7117" s="52"/>
      <c r="AI7117" s="52"/>
      <c r="AJ7117" s="52"/>
      <c r="AK7117" s="52"/>
      <c r="AL7117" s="11">
        <v>620</v>
      </c>
    </row>
    <row r="7118" spans="1:38">
      <c r="A7118" s="52" t="s">
        <v>15400</v>
      </c>
      <c r="B7118" s="52"/>
      <c r="C7118" s="52"/>
      <c r="D7118" s="52"/>
      <c r="E7118" s="52"/>
      <c r="F7118" s="52"/>
      <c r="G7118" s="52"/>
      <c r="H7118" s="52"/>
      <c r="I7118" s="52"/>
      <c r="J7118" s="52"/>
      <c r="K7118" s="52"/>
      <c r="L7118" s="52"/>
      <c r="M7118" s="52"/>
      <c r="N7118" s="52"/>
      <c r="O7118" s="52"/>
      <c r="P7118" s="52"/>
      <c r="Q7118" s="52"/>
      <c r="R7118" s="54">
        <v>535.80999999999995</v>
      </c>
      <c r="S7118" s="54"/>
      <c r="T7118" s="54"/>
      <c r="U7118" s="62">
        <v>0</v>
      </c>
      <c r="V7118" s="62"/>
      <c r="W7118" s="7">
        <v>0</v>
      </c>
      <c r="X7118" s="3">
        <v>94</v>
      </c>
      <c r="Y7118" s="3">
        <v>0</v>
      </c>
      <c r="Z7118" s="5">
        <v>32879</v>
      </c>
      <c r="AA7118" s="3">
        <v>1990</v>
      </c>
      <c r="AB7118" s="63">
        <v>0</v>
      </c>
      <c r="AC7118" s="63"/>
      <c r="AD7118" s="1" t="s">
        <v>13346</v>
      </c>
      <c r="AE7118" s="52" t="s">
        <v>15401</v>
      </c>
      <c r="AF7118" s="52"/>
      <c r="AG7118" s="52"/>
      <c r="AH7118" s="52"/>
      <c r="AI7118" s="52"/>
      <c r="AJ7118" s="52"/>
      <c r="AK7118" s="52"/>
      <c r="AL7118" s="6">
        <v>1027</v>
      </c>
    </row>
    <row r="7119" spans="1:38">
      <c r="A7119" s="52" t="s">
        <v>15402</v>
      </c>
      <c r="B7119" s="52"/>
      <c r="C7119" s="52"/>
      <c r="D7119" s="52"/>
      <c r="E7119" s="52"/>
      <c r="F7119" s="52"/>
      <c r="G7119" s="52"/>
      <c r="H7119" s="52"/>
      <c r="I7119" s="52"/>
      <c r="J7119" s="52"/>
      <c r="K7119" s="52"/>
      <c r="L7119" s="52"/>
      <c r="M7119" s="52"/>
      <c r="N7119" s="52"/>
      <c r="O7119" s="52"/>
      <c r="P7119" s="52"/>
      <c r="Q7119" s="52"/>
      <c r="R7119" s="54">
        <v>200</v>
      </c>
      <c r="S7119" s="54"/>
      <c r="T7119" s="54"/>
      <c r="U7119" s="62">
        <v>0</v>
      </c>
      <c r="V7119" s="62"/>
      <c r="W7119" s="7">
        <v>0</v>
      </c>
      <c r="X7119" s="3">
        <v>94</v>
      </c>
      <c r="Y7119" s="3">
        <v>0</v>
      </c>
      <c r="Z7119" s="5">
        <v>32880</v>
      </c>
      <c r="AA7119" s="3">
        <v>1990</v>
      </c>
      <c r="AB7119" s="63">
        <v>0</v>
      </c>
      <c r="AC7119" s="63"/>
      <c r="AD7119" s="1" t="s">
        <v>13346</v>
      </c>
      <c r="AE7119" s="52" t="s">
        <v>15403</v>
      </c>
      <c r="AF7119" s="52"/>
      <c r="AG7119" s="52"/>
      <c r="AH7119" s="52"/>
      <c r="AI7119" s="52"/>
      <c r="AJ7119" s="52"/>
      <c r="AK7119" s="52"/>
      <c r="AL7119" s="11">
        <v>383</v>
      </c>
    </row>
    <row r="7120" spans="1:38">
      <c r="A7120" t="s">
        <v>183</v>
      </c>
    </row>
    <row r="7121" spans="1:38">
      <c r="A7121" s="58">
        <v>199000000204410</v>
      </c>
      <c r="B7121" s="58"/>
      <c r="C7121" s="52" t="s">
        <v>15404</v>
      </c>
      <c r="D7121" s="52"/>
      <c r="E7121" s="52"/>
      <c r="F7121" s="52"/>
      <c r="G7121" s="52"/>
      <c r="H7121" s="52"/>
      <c r="I7121" s="52"/>
      <c r="J7121" s="52"/>
      <c r="K7121" s="52"/>
      <c r="L7121" s="52"/>
      <c r="M7121" s="52"/>
      <c r="N7121" s="54">
        <v>212</v>
      </c>
      <c r="O7121" s="54"/>
      <c r="P7121" s="54"/>
      <c r="Q7121" s="54"/>
      <c r="R7121" s="54"/>
      <c r="S7121" s="54"/>
      <c r="T7121" s="54"/>
      <c r="U7121" s="62">
        <v>0</v>
      </c>
      <c r="V7121" s="62"/>
      <c r="W7121" s="7">
        <v>0</v>
      </c>
      <c r="X7121" s="3">
        <v>94</v>
      </c>
      <c r="Y7121" s="4">
        <v>0</v>
      </c>
      <c r="Z7121" s="5">
        <v>32882</v>
      </c>
      <c r="AA7121" s="3">
        <v>1990</v>
      </c>
      <c r="AB7121" s="63">
        <v>0</v>
      </c>
      <c r="AC7121" s="63"/>
      <c r="AD7121" s="1" t="s">
        <v>13346</v>
      </c>
      <c r="AE7121" s="52" t="s">
        <v>15405</v>
      </c>
      <c r="AF7121" s="52"/>
      <c r="AG7121" s="52"/>
      <c r="AH7121" s="52"/>
      <c r="AI7121" s="52"/>
      <c r="AJ7121" s="52"/>
      <c r="AK7121" s="52"/>
      <c r="AL7121" s="11">
        <v>406</v>
      </c>
    </row>
    <row r="7122" spans="1:38">
      <c r="A7122" s="58">
        <v>199000000204800</v>
      </c>
      <c r="B7122" s="58"/>
      <c r="C7122" s="52" t="s">
        <v>15406</v>
      </c>
      <c r="D7122" s="52"/>
      <c r="E7122" s="52"/>
      <c r="F7122" s="52"/>
      <c r="G7122" s="52"/>
      <c r="H7122" s="52"/>
      <c r="I7122" s="52"/>
      <c r="J7122" s="52"/>
      <c r="K7122" s="52"/>
      <c r="L7122" s="52"/>
      <c r="M7122" s="52"/>
      <c r="N7122" s="55">
        <v>66</v>
      </c>
      <c r="O7122" s="55"/>
      <c r="P7122" s="55"/>
      <c r="Q7122" s="55"/>
      <c r="R7122" s="55"/>
      <c r="S7122" s="55"/>
      <c r="T7122" s="55"/>
      <c r="U7122" s="62">
        <v>0</v>
      </c>
      <c r="V7122" s="62"/>
      <c r="W7122" s="7">
        <v>0</v>
      </c>
      <c r="X7122" s="3">
        <v>94</v>
      </c>
      <c r="Y7122" s="4">
        <v>0</v>
      </c>
      <c r="Z7122" s="5">
        <v>32877</v>
      </c>
      <c r="AA7122" s="3">
        <v>1990</v>
      </c>
      <c r="AB7122" s="63">
        <v>0</v>
      </c>
      <c r="AC7122" s="63"/>
      <c r="AD7122" s="1" t="s">
        <v>13346</v>
      </c>
      <c r="AE7122" s="52" t="s">
        <v>15407</v>
      </c>
      <c r="AF7122" s="52"/>
      <c r="AG7122" s="52"/>
      <c r="AH7122" s="52"/>
      <c r="AI7122" s="52"/>
      <c r="AJ7122" s="52"/>
      <c r="AK7122" s="52"/>
      <c r="AL7122" s="11">
        <v>127</v>
      </c>
    </row>
    <row r="7123" spans="1:38">
      <c r="A7123" s="58">
        <v>199000000204840</v>
      </c>
      <c r="B7123" s="58"/>
      <c r="C7123" s="52" t="s">
        <v>15406</v>
      </c>
      <c r="D7123" s="52"/>
      <c r="E7123" s="52"/>
      <c r="F7123" s="52"/>
      <c r="G7123" s="52"/>
      <c r="H7123" s="52"/>
      <c r="I7123" s="52"/>
      <c r="J7123" s="52"/>
      <c r="K7123" s="52"/>
      <c r="L7123" s="52"/>
      <c r="M7123" s="52"/>
      <c r="N7123" s="54">
        <v>240</v>
      </c>
      <c r="O7123" s="54"/>
      <c r="P7123" s="54"/>
      <c r="Q7123" s="54"/>
      <c r="R7123" s="54"/>
      <c r="S7123" s="54"/>
      <c r="T7123" s="54"/>
      <c r="U7123" s="62">
        <v>0</v>
      </c>
      <c r="V7123" s="62"/>
      <c r="W7123" s="7">
        <v>0</v>
      </c>
      <c r="X7123" s="3">
        <v>94</v>
      </c>
      <c r="Y7123" s="4">
        <v>0</v>
      </c>
      <c r="Z7123" s="5">
        <v>32877</v>
      </c>
      <c r="AA7123" s="3">
        <v>1990</v>
      </c>
      <c r="AB7123" s="63">
        <v>0</v>
      </c>
      <c r="AC7123" s="63"/>
      <c r="AD7123" s="1" t="s">
        <v>13346</v>
      </c>
      <c r="AE7123" s="52" t="s">
        <v>15408</v>
      </c>
      <c r="AF7123" s="52"/>
      <c r="AG7123" s="52"/>
      <c r="AH7123" s="52"/>
      <c r="AI7123" s="52"/>
      <c r="AJ7123" s="52"/>
      <c r="AK7123" s="52"/>
      <c r="AL7123" s="11">
        <v>460</v>
      </c>
    </row>
    <row r="7124" spans="1:38">
      <c r="A7124" s="58">
        <v>199100000203530</v>
      </c>
      <c r="B7124" s="58"/>
      <c r="C7124" s="52" t="s">
        <v>15409</v>
      </c>
      <c r="D7124" s="52"/>
      <c r="E7124" s="52"/>
      <c r="F7124" s="52"/>
      <c r="G7124" s="52"/>
      <c r="H7124" s="52"/>
      <c r="I7124" s="52"/>
      <c r="J7124" s="52"/>
      <c r="K7124" s="52"/>
      <c r="L7124" s="52"/>
      <c r="M7124" s="52"/>
      <c r="N7124" s="55">
        <v>17.8</v>
      </c>
      <c r="O7124" s="55"/>
      <c r="P7124" s="55"/>
      <c r="Q7124" s="55"/>
      <c r="R7124" s="55"/>
      <c r="S7124" s="55"/>
      <c r="T7124" s="55"/>
      <c r="U7124" s="62">
        <v>0</v>
      </c>
      <c r="V7124" s="62"/>
      <c r="W7124" s="7">
        <v>0</v>
      </c>
      <c r="X7124" s="3">
        <v>94</v>
      </c>
      <c r="Y7124" s="4">
        <v>0</v>
      </c>
      <c r="Z7124" s="10">
        <v>33249</v>
      </c>
      <c r="AA7124" s="3">
        <v>1991</v>
      </c>
      <c r="AB7124" s="63">
        <v>0</v>
      </c>
      <c r="AC7124" s="63"/>
      <c r="AD7124" s="1" t="s">
        <v>13346</v>
      </c>
      <c r="AE7124" s="52" t="s">
        <v>15410</v>
      </c>
      <c r="AF7124" s="52"/>
      <c r="AG7124" s="52"/>
      <c r="AH7124" s="52"/>
      <c r="AI7124" s="52"/>
      <c r="AJ7124" s="52"/>
      <c r="AK7124" s="52"/>
      <c r="AL7124" s="9">
        <v>33</v>
      </c>
    </row>
    <row r="7125" spans="1:38">
      <c r="A7125" s="58">
        <v>199100000204590</v>
      </c>
      <c r="B7125" s="58"/>
      <c r="C7125" s="52" t="s">
        <v>15411</v>
      </c>
      <c r="D7125" s="52"/>
      <c r="E7125" s="52"/>
      <c r="F7125" s="52"/>
      <c r="G7125" s="52"/>
      <c r="H7125" s="52"/>
      <c r="I7125" s="52"/>
      <c r="J7125" s="52"/>
      <c r="K7125" s="52"/>
      <c r="L7125" s="52"/>
      <c r="M7125" s="52"/>
      <c r="N7125" s="55">
        <v>8.7799999999999994</v>
      </c>
      <c r="O7125" s="55"/>
      <c r="P7125" s="55"/>
      <c r="Q7125" s="55"/>
      <c r="R7125" s="55"/>
      <c r="S7125" s="55"/>
      <c r="T7125" s="55"/>
      <c r="U7125" s="62">
        <v>0</v>
      </c>
      <c r="V7125" s="62"/>
      <c r="W7125" s="7">
        <v>0</v>
      </c>
      <c r="X7125" s="3">
        <v>94</v>
      </c>
      <c r="Y7125" s="4">
        <v>0</v>
      </c>
      <c r="Z7125" s="5">
        <v>33246</v>
      </c>
      <c r="AA7125" s="3">
        <v>1991</v>
      </c>
      <c r="AB7125" s="63">
        <v>0</v>
      </c>
      <c r="AC7125" s="63"/>
      <c r="AD7125" s="1" t="s">
        <v>13346</v>
      </c>
      <c r="AE7125" s="52" t="s">
        <v>15412</v>
      </c>
      <c r="AF7125" s="52"/>
      <c r="AG7125" s="52"/>
      <c r="AH7125" s="52"/>
      <c r="AI7125" s="52"/>
      <c r="AJ7125" s="52"/>
      <c r="AK7125" s="52"/>
      <c r="AL7125" s="9">
        <v>16</v>
      </c>
    </row>
    <row r="7126" spans="1:38">
      <c r="A7126" s="58">
        <v>199100000205290</v>
      </c>
      <c r="B7126" s="58"/>
      <c r="C7126" s="52" t="s">
        <v>15413</v>
      </c>
      <c r="D7126" s="52"/>
      <c r="E7126" s="52"/>
      <c r="F7126" s="52"/>
      <c r="G7126" s="52"/>
      <c r="H7126" s="52"/>
      <c r="I7126" s="52"/>
      <c r="J7126" s="52"/>
      <c r="K7126" s="52"/>
      <c r="L7126" s="52"/>
      <c r="M7126" s="52"/>
      <c r="N7126" s="54">
        <v>273</v>
      </c>
      <c r="O7126" s="54"/>
      <c r="P7126" s="54"/>
      <c r="Q7126" s="54"/>
      <c r="R7126" s="54"/>
      <c r="S7126" s="54"/>
      <c r="T7126" s="54"/>
      <c r="U7126" s="62">
        <v>0</v>
      </c>
      <c r="V7126" s="62"/>
      <c r="W7126" s="7">
        <v>0</v>
      </c>
      <c r="X7126" s="3">
        <v>94</v>
      </c>
      <c r="Y7126" s="4">
        <v>0</v>
      </c>
      <c r="Z7126" s="5">
        <v>33247</v>
      </c>
      <c r="AA7126" s="3">
        <v>1991</v>
      </c>
      <c r="AB7126" s="63">
        <v>0</v>
      </c>
      <c r="AC7126" s="63"/>
      <c r="AD7126" s="1" t="s">
        <v>13346</v>
      </c>
      <c r="AE7126" s="52" t="s">
        <v>15414</v>
      </c>
      <c r="AF7126" s="52"/>
      <c r="AG7126" s="52"/>
      <c r="AH7126" s="52"/>
      <c r="AI7126" s="52"/>
      <c r="AJ7126" s="52"/>
      <c r="AK7126" s="52"/>
      <c r="AL7126" s="11">
        <v>512</v>
      </c>
    </row>
    <row r="7127" spans="1:38">
      <c r="A7127" s="58">
        <v>199100000205460</v>
      </c>
      <c r="B7127" s="58"/>
      <c r="C7127" s="52" t="s">
        <v>15415</v>
      </c>
      <c r="D7127" s="52"/>
      <c r="E7127" s="52"/>
      <c r="F7127" s="52"/>
      <c r="G7127" s="52"/>
      <c r="H7127" s="52"/>
      <c r="I7127" s="52"/>
      <c r="J7127" s="52"/>
      <c r="K7127" s="52"/>
      <c r="L7127" s="52"/>
      <c r="M7127" s="52"/>
      <c r="N7127" s="55">
        <v>80</v>
      </c>
      <c r="O7127" s="55"/>
      <c r="P7127" s="55"/>
      <c r="Q7127" s="55"/>
      <c r="R7127" s="55"/>
      <c r="S7127" s="55"/>
      <c r="T7127" s="55"/>
      <c r="U7127" s="62">
        <v>0</v>
      </c>
      <c r="V7127" s="62"/>
      <c r="W7127" s="7">
        <v>0</v>
      </c>
      <c r="X7127" s="3">
        <v>94</v>
      </c>
      <c r="Y7127" s="4">
        <v>0</v>
      </c>
      <c r="Z7127" s="10">
        <v>33250</v>
      </c>
      <c r="AA7127" s="3">
        <v>1991</v>
      </c>
      <c r="AB7127" s="63">
        <v>0</v>
      </c>
      <c r="AC7127" s="63"/>
      <c r="AD7127" s="1" t="s">
        <v>13346</v>
      </c>
      <c r="AE7127" s="52" t="s">
        <v>15416</v>
      </c>
      <c r="AF7127" s="52"/>
      <c r="AG7127" s="52"/>
      <c r="AH7127" s="52"/>
      <c r="AI7127" s="52"/>
      <c r="AJ7127" s="52"/>
      <c r="AK7127" s="52"/>
      <c r="AL7127" s="11">
        <v>150</v>
      </c>
    </row>
    <row r="7128" spans="1:38">
      <c r="A7128" s="58">
        <v>199100000209920</v>
      </c>
      <c r="B7128" s="58"/>
      <c r="C7128" s="52" t="s">
        <v>15417</v>
      </c>
      <c r="D7128" s="52"/>
      <c r="E7128" s="52"/>
      <c r="F7128" s="52"/>
      <c r="G7128" s="52"/>
      <c r="H7128" s="52"/>
      <c r="I7128" s="52"/>
      <c r="J7128" s="52"/>
      <c r="K7128" s="52"/>
      <c r="L7128" s="52"/>
      <c r="M7128" s="52"/>
      <c r="N7128" s="53">
        <v>2000</v>
      </c>
      <c r="O7128" s="53"/>
      <c r="P7128" s="53"/>
      <c r="Q7128" s="53"/>
      <c r="R7128" s="53"/>
      <c r="S7128" s="53"/>
      <c r="T7128" s="53"/>
      <c r="U7128" s="62">
        <v>0</v>
      </c>
      <c r="V7128" s="62"/>
      <c r="W7128" s="7">
        <v>0</v>
      </c>
      <c r="X7128" s="3">
        <v>94</v>
      </c>
      <c r="Y7128" s="4">
        <v>0</v>
      </c>
      <c r="Z7128" s="10">
        <v>33248</v>
      </c>
      <c r="AA7128" s="3">
        <v>1991</v>
      </c>
      <c r="AB7128" s="63">
        <v>0</v>
      </c>
      <c r="AC7128" s="63"/>
      <c r="AD7128" s="1" t="s">
        <v>13346</v>
      </c>
      <c r="AE7128" s="52" t="s">
        <v>13936</v>
      </c>
      <c r="AF7128" s="52"/>
      <c r="AG7128" s="52"/>
      <c r="AH7128" s="52"/>
      <c r="AI7128" s="52"/>
      <c r="AJ7128" s="52"/>
      <c r="AK7128" s="52"/>
      <c r="AL7128" s="6">
        <v>3752</v>
      </c>
    </row>
    <row r="7129" spans="1:38">
      <c r="A7129" s="58">
        <v>199100000209930</v>
      </c>
      <c r="B7129" s="58"/>
      <c r="C7129" s="52" t="s">
        <v>15409</v>
      </c>
      <c r="D7129" s="52"/>
      <c r="E7129" s="52"/>
      <c r="F7129" s="52"/>
      <c r="G7129" s="52"/>
      <c r="H7129" s="52"/>
      <c r="I7129" s="52"/>
      <c r="J7129" s="52"/>
      <c r="K7129" s="52"/>
      <c r="L7129" s="52"/>
      <c r="M7129" s="52"/>
      <c r="N7129" s="53">
        <v>1154.04</v>
      </c>
      <c r="O7129" s="53"/>
      <c r="P7129" s="53"/>
      <c r="Q7129" s="53"/>
      <c r="R7129" s="53"/>
      <c r="S7129" s="53"/>
      <c r="T7129" s="53"/>
      <c r="U7129" s="62">
        <v>0</v>
      </c>
      <c r="V7129" s="62"/>
      <c r="W7129" s="7">
        <v>0</v>
      </c>
      <c r="X7129" s="3">
        <v>94</v>
      </c>
      <c r="Y7129" s="4">
        <v>0</v>
      </c>
      <c r="Z7129" s="10">
        <v>33249</v>
      </c>
      <c r="AA7129" s="3">
        <v>1991</v>
      </c>
      <c r="AB7129" s="63">
        <v>0</v>
      </c>
      <c r="AC7129" s="63"/>
      <c r="AD7129" s="1" t="s">
        <v>13346</v>
      </c>
      <c r="AE7129" s="52" t="s">
        <v>15418</v>
      </c>
      <c r="AF7129" s="52"/>
      <c r="AG7129" s="52"/>
      <c r="AH7129" s="52"/>
      <c r="AI7129" s="52"/>
      <c r="AJ7129" s="52"/>
      <c r="AK7129" s="52"/>
      <c r="AL7129" s="6">
        <v>2165</v>
      </c>
    </row>
    <row r="7130" spans="1:38">
      <c r="A7130" s="58">
        <v>199200000205470</v>
      </c>
      <c r="B7130" s="58"/>
      <c r="C7130" s="52" t="s">
        <v>15419</v>
      </c>
      <c r="D7130" s="52"/>
      <c r="E7130" s="52"/>
      <c r="F7130" s="52"/>
      <c r="G7130" s="52"/>
      <c r="H7130" s="52"/>
      <c r="I7130" s="52"/>
      <c r="J7130" s="52"/>
      <c r="K7130" s="52"/>
      <c r="L7130" s="52"/>
      <c r="M7130" s="52"/>
      <c r="N7130" s="55">
        <v>68.75</v>
      </c>
      <c r="O7130" s="55"/>
      <c r="P7130" s="55"/>
      <c r="Q7130" s="55"/>
      <c r="R7130" s="55"/>
      <c r="S7130" s="55"/>
      <c r="T7130" s="55"/>
      <c r="U7130" s="62">
        <v>0</v>
      </c>
      <c r="V7130" s="62"/>
      <c r="W7130" s="7">
        <v>0</v>
      </c>
      <c r="X7130" s="3">
        <v>94</v>
      </c>
      <c r="Y7130" s="4">
        <v>0</v>
      </c>
      <c r="Z7130" s="5">
        <v>33605</v>
      </c>
      <c r="AA7130" s="3">
        <v>1992</v>
      </c>
      <c r="AB7130" s="63">
        <v>0</v>
      </c>
      <c r="AC7130" s="63"/>
      <c r="AD7130" s="1" t="s">
        <v>13346</v>
      </c>
      <c r="AE7130" s="52" t="s">
        <v>15420</v>
      </c>
      <c r="AF7130" s="52"/>
      <c r="AG7130" s="52"/>
      <c r="AH7130" s="52"/>
      <c r="AI7130" s="52"/>
      <c r="AJ7130" s="52"/>
      <c r="AK7130" s="52"/>
      <c r="AL7130" s="11">
        <v>125</v>
      </c>
    </row>
    <row r="7131" spans="1:38">
      <c r="A7131" s="58">
        <v>199300000204160</v>
      </c>
      <c r="B7131" s="58"/>
      <c r="C7131" s="52" t="s">
        <v>15421</v>
      </c>
      <c r="D7131" s="52"/>
      <c r="E7131" s="52"/>
      <c r="F7131" s="52"/>
      <c r="G7131" s="52"/>
      <c r="H7131" s="52"/>
      <c r="I7131" s="52"/>
      <c r="J7131" s="52"/>
      <c r="K7131" s="52"/>
      <c r="L7131" s="52"/>
      <c r="M7131" s="52"/>
      <c r="N7131" s="55">
        <v>30</v>
      </c>
      <c r="O7131" s="55"/>
      <c r="P7131" s="55"/>
      <c r="Q7131" s="55"/>
      <c r="R7131" s="55"/>
      <c r="S7131" s="55"/>
      <c r="T7131" s="55"/>
      <c r="U7131" s="62">
        <v>0</v>
      </c>
      <c r="V7131" s="62"/>
      <c r="W7131" s="7">
        <v>0</v>
      </c>
      <c r="X7131" s="3">
        <v>94</v>
      </c>
      <c r="Y7131" s="4">
        <v>0</v>
      </c>
      <c r="Z7131" s="5">
        <v>33972</v>
      </c>
      <c r="AA7131" s="3">
        <v>1993</v>
      </c>
      <c r="AB7131" s="63">
        <v>0</v>
      </c>
      <c r="AC7131" s="63"/>
      <c r="AD7131" s="1" t="s">
        <v>13346</v>
      </c>
      <c r="AE7131" s="52" t="s">
        <v>15422</v>
      </c>
      <c r="AF7131" s="52"/>
      <c r="AG7131" s="52"/>
      <c r="AH7131" s="52"/>
      <c r="AI7131" s="52"/>
      <c r="AJ7131" s="52"/>
      <c r="AK7131" s="52"/>
      <c r="AL7131" s="9">
        <v>52</v>
      </c>
    </row>
    <row r="7132" spans="1:38">
      <c r="A7132" s="58">
        <v>199400000202680</v>
      </c>
      <c r="B7132" s="58"/>
      <c r="C7132" s="52" t="s">
        <v>15423</v>
      </c>
      <c r="D7132" s="52"/>
      <c r="E7132" s="52"/>
      <c r="F7132" s="52"/>
      <c r="G7132" s="52"/>
      <c r="H7132" s="52"/>
      <c r="I7132" s="52"/>
      <c r="J7132" s="52"/>
      <c r="K7132" s="52"/>
      <c r="L7132" s="52"/>
      <c r="M7132" s="52"/>
      <c r="N7132" s="54">
        <v>610</v>
      </c>
      <c r="O7132" s="54"/>
      <c r="P7132" s="54"/>
      <c r="Q7132" s="54"/>
      <c r="R7132" s="54"/>
      <c r="S7132" s="54"/>
      <c r="T7132" s="54"/>
      <c r="U7132" s="62">
        <v>0</v>
      </c>
      <c r="V7132" s="62"/>
      <c r="W7132" s="7">
        <v>0</v>
      </c>
      <c r="X7132" s="3">
        <v>94</v>
      </c>
      <c r="Y7132" s="4">
        <v>0</v>
      </c>
      <c r="Z7132" s="5">
        <v>34340</v>
      </c>
      <c r="AA7132" s="3">
        <v>1994</v>
      </c>
      <c r="AB7132" s="63">
        <v>0</v>
      </c>
      <c r="AC7132" s="63"/>
      <c r="AD7132" s="1" t="s">
        <v>13346</v>
      </c>
      <c r="AE7132" s="52" t="s">
        <v>15424</v>
      </c>
      <c r="AF7132" s="52"/>
      <c r="AG7132" s="52"/>
      <c r="AH7132" s="52"/>
      <c r="AI7132" s="52"/>
      <c r="AJ7132" s="52"/>
      <c r="AK7132" s="52"/>
      <c r="AL7132" s="6">
        <v>1023</v>
      </c>
    </row>
    <row r="7133" spans="1:38">
      <c r="A7133" s="58">
        <v>199400000202700</v>
      </c>
      <c r="B7133" s="58"/>
      <c r="C7133" s="52" t="s">
        <v>15425</v>
      </c>
      <c r="D7133" s="52"/>
      <c r="E7133" s="52"/>
      <c r="F7133" s="52"/>
      <c r="G7133" s="52"/>
      <c r="H7133" s="52"/>
      <c r="I7133" s="52"/>
      <c r="J7133" s="52"/>
      <c r="K7133" s="52"/>
      <c r="L7133" s="52"/>
      <c r="M7133" s="52"/>
      <c r="N7133" s="55">
        <v>11</v>
      </c>
      <c r="O7133" s="55"/>
      <c r="P7133" s="55"/>
      <c r="Q7133" s="55"/>
      <c r="R7133" s="55"/>
      <c r="S7133" s="55"/>
      <c r="T7133" s="55"/>
      <c r="U7133" s="62">
        <v>0</v>
      </c>
      <c r="V7133" s="62"/>
      <c r="W7133" s="7">
        <v>0</v>
      </c>
      <c r="X7133" s="3">
        <v>94</v>
      </c>
      <c r="Y7133" s="4">
        <v>0</v>
      </c>
      <c r="Z7133" s="5">
        <v>34341</v>
      </c>
      <c r="AA7133" s="3">
        <v>1994</v>
      </c>
      <c r="AB7133" s="63">
        <v>0</v>
      </c>
      <c r="AC7133" s="63"/>
      <c r="AD7133" s="1" t="s">
        <v>13346</v>
      </c>
      <c r="AE7133" s="52" t="s">
        <v>15426</v>
      </c>
      <c r="AF7133" s="52"/>
      <c r="AG7133" s="52"/>
      <c r="AH7133" s="52"/>
      <c r="AI7133" s="52"/>
      <c r="AJ7133" s="52"/>
      <c r="AK7133" s="52"/>
      <c r="AL7133" s="9">
        <v>18</v>
      </c>
    </row>
    <row r="7134" spans="1:38">
      <c r="A7134" s="58">
        <v>199400000202730</v>
      </c>
      <c r="B7134" s="58"/>
      <c r="C7134" s="52" t="s">
        <v>15427</v>
      </c>
      <c r="D7134" s="52"/>
      <c r="E7134" s="52"/>
      <c r="F7134" s="52"/>
      <c r="G7134" s="52"/>
      <c r="H7134" s="52"/>
      <c r="I7134" s="52"/>
      <c r="J7134" s="52"/>
      <c r="K7134" s="52"/>
      <c r="L7134" s="52"/>
      <c r="M7134" s="52"/>
      <c r="N7134" s="53">
        <v>1875</v>
      </c>
      <c r="O7134" s="53"/>
      <c r="P7134" s="53"/>
      <c r="Q7134" s="53"/>
      <c r="R7134" s="53"/>
      <c r="S7134" s="53"/>
      <c r="T7134" s="53"/>
      <c r="U7134" s="62">
        <v>0</v>
      </c>
      <c r="V7134" s="62"/>
      <c r="W7134" s="7">
        <v>0</v>
      </c>
      <c r="X7134" s="3">
        <v>94</v>
      </c>
      <c r="Y7134" s="4">
        <v>0</v>
      </c>
      <c r="Z7134" s="5">
        <v>34337</v>
      </c>
      <c r="AA7134" s="3">
        <v>1994</v>
      </c>
      <c r="AB7134" s="63">
        <v>0</v>
      </c>
      <c r="AC7134" s="63"/>
      <c r="AD7134" s="1" t="s">
        <v>13346</v>
      </c>
      <c r="AE7134" s="52" t="s">
        <v>15428</v>
      </c>
      <c r="AF7134" s="52"/>
      <c r="AG7134" s="52"/>
      <c r="AH7134" s="52"/>
      <c r="AI7134" s="52"/>
      <c r="AJ7134" s="52"/>
      <c r="AK7134" s="52"/>
      <c r="AL7134" s="6">
        <v>3145</v>
      </c>
    </row>
    <row r="7135" spans="1:38">
      <c r="A7135" s="58">
        <v>199400000202740</v>
      </c>
      <c r="B7135" s="58"/>
      <c r="C7135" s="52" t="s">
        <v>15427</v>
      </c>
      <c r="D7135" s="52"/>
      <c r="E7135" s="52"/>
      <c r="F7135" s="52"/>
      <c r="G7135" s="52"/>
      <c r="H7135" s="52"/>
      <c r="I7135" s="52"/>
      <c r="J7135" s="52"/>
      <c r="K7135" s="52"/>
      <c r="L7135" s="52"/>
      <c r="M7135" s="52"/>
      <c r="N7135" s="55">
        <v>75</v>
      </c>
      <c r="O7135" s="55"/>
      <c r="P7135" s="55"/>
      <c r="Q7135" s="55"/>
      <c r="R7135" s="55"/>
      <c r="S7135" s="55"/>
      <c r="T7135" s="55"/>
      <c r="U7135" s="62">
        <v>0</v>
      </c>
      <c r="V7135" s="62"/>
      <c r="W7135" s="7">
        <v>0</v>
      </c>
      <c r="X7135" s="3">
        <v>94</v>
      </c>
      <c r="Y7135" s="4">
        <v>0</v>
      </c>
      <c r="Z7135" s="5">
        <v>34337</v>
      </c>
      <c r="AA7135" s="3">
        <v>1994</v>
      </c>
      <c r="AB7135" s="63">
        <v>0</v>
      </c>
      <c r="AC7135" s="63"/>
      <c r="AD7135" s="1" t="s">
        <v>13346</v>
      </c>
      <c r="AE7135" s="52" t="s">
        <v>15429</v>
      </c>
      <c r="AF7135" s="52"/>
      <c r="AG7135" s="52"/>
      <c r="AH7135" s="52"/>
      <c r="AI7135" s="52"/>
      <c r="AJ7135" s="52"/>
      <c r="AK7135" s="52"/>
      <c r="AL7135" s="11">
        <v>126</v>
      </c>
    </row>
    <row r="7136" spans="1:38">
      <c r="A7136" s="58">
        <v>199400000202750</v>
      </c>
      <c r="B7136" s="58"/>
      <c r="C7136" s="52" t="s">
        <v>15430</v>
      </c>
      <c r="D7136" s="52"/>
      <c r="E7136" s="52"/>
      <c r="F7136" s="52"/>
      <c r="G7136" s="52"/>
      <c r="H7136" s="52"/>
      <c r="I7136" s="52"/>
      <c r="J7136" s="52"/>
      <c r="K7136" s="52"/>
      <c r="L7136" s="52"/>
      <c r="M7136" s="52"/>
      <c r="N7136" s="54">
        <v>147.5</v>
      </c>
      <c r="O7136" s="54"/>
      <c r="P7136" s="54"/>
      <c r="Q7136" s="54"/>
      <c r="R7136" s="54"/>
      <c r="S7136" s="54"/>
      <c r="T7136" s="54"/>
      <c r="U7136" s="62">
        <v>0</v>
      </c>
      <c r="V7136" s="62"/>
      <c r="W7136" s="7">
        <v>0</v>
      </c>
      <c r="X7136" s="3">
        <v>94</v>
      </c>
      <c r="Y7136" s="4">
        <v>0</v>
      </c>
      <c r="Z7136" s="5">
        <v>34336</v>
      </c>
      <c r="AA7136" s="3">
        <v>1994</v>
      </c>
      <c r="AB7136" s="63">
        <v>0</v>
      </c>
      <c r="AC7136" s="63"/>
      <c r="AD7136" s="1" t="s">
        <v>13346</v>
      </c>
      <c r="AE7136" s="52" t="s">
        <v>15431</v>
      </c>
      <c r="AF7136" s="52"/>
      <c r="AG7136" s="52"/>
      <c r="AH7136" s="52"/>
      <c r="AI7136" s="52"/>
      <c r="AJ7136" s="52"/>
      <c r="AK7136" s="52"/>
      <c r="AL7136" s="11">
        <v>247</v>
      </c>
    </row>
    <row r="7137" spans="1:38">
      <c r="A7137" s="58">
        <v>199400000202760</v>
      </c>
      <c r="B7137" s="58"/>
      <c r="C7137" s="52" t="s">
        <v>15430</v>
      </c>
      <c r="D7137" s="52"/>
      <c r="E7137" s="52"/>
      <c r="F7137" s="52"/>
      <c r="G7137" s="52"/>
      <c r="H7137" s="52"/>
      <c r="I7137" s="52"/>
      <c r="J7137" s="52"/>
      <c r="K7137" s="52"/>
      <c r="L7137" s="52"/>
      <c r="M7137" s="52"/>
      <c r="N7137" s="54">
        <v>320</v>
      </c>
      <c r="O7137" s="54"/>
      <c r="P7137" s="54"/>
      <c r="Q7137" s="54"/>
      <c r="R7137" s="54"/>
      <c r="S7137" s="54"/>
      <c r="T7137" s="54"/>
      <c r="U7137" s="62">
        <v>0</v>
      </c>
      <c r="V7137" s="62"/>
      <c r="W7137" s="7">
        <v>0</v>
      </c>
      <c r="X7137" s="3">
        <v>94</v>
      </c>
      <c r="Y7137" s="4">
        <v>0</v>
      </c>
      <c r="Z7137" s="5">
        <v>34336</v>
      </c>
      <c r="AA7137" s="3">
        <v>1994</v>
      </c>
      <c r="AB7137" s="63">
        <v>0</v>
      </c>
      <c r="AC7137" s="63"/>
      <c r="AD7137" s="1" t="s">
        <v>13346</v>
      </c>
      <c r="AE7137" s="52" t="s">
        <v>15432</v>
      </c>
      <c r="AF7137" s="52"/>
      <c r="AG7137" s="52"/>
      <c r="AH7137" s="52"/>
      <c r="AI7137" s="52"/>
      <c r="AJ7137" s="52"/>
      <c r="AK7137" s="52"/>
      <c r="AL7137" s="11">
        <v>537</v>
      </c>
    </row>
    <row r="7138" spans="1:38">
      <c r="A7138" s="58">
        <v>199400000202770</v>
      </c>
      <c r="B7138" s="58"/>
      <c r="C7138" s="52" t="s">
        <v>15430</v>
      </c>
      <c r="D7138" s="52"/>
      <c r="E7138" s="52"/>
      <c r="F7138" s="52"/>
      <c r="G7138" s="52"/>
      <c r="H7138" s="52"/>
      <c r="I7138" s="52"/>
      <c r="J7138" s="52"/>
      <c r="K7138" s="52"/>
      <c r="L7138" s="52"/>
      <c r="M7138" s="52"/>
      <c r="N7138" s="54">
        <v>120</v>
      </c>
      <c r="O7138" s="54"/>
      <c r="P7138" s="54"/>
      <c r="Q7138" s="54"/>
      <c r="R7138" s="54"/>
      <c r="S7138" s="54"/>
      <c r="T7138" s="54"/>
      <c r="U7138" s="62">
        <v>0</v>
      </c>
      <c r="V7138" s="62"/>
      <c r="W7138" s="7">
        <v>0</v>
      </c>
      <c r="X7138" s="3">
        <v>94</v>
      </c>
      <c r="Y7138" s="4">
        <v>0</v>
      </c>
      <c r="Z7138" s="5">
        <v>34336</v>
      </c>
      <c r="AA7138" s="3">
        <v>1994</v>
      </c>
      <c r="AB7138" s="63">
        <v>0</v>
      </c>
      <c r="AC7138" s="63"/>
      <c r="AD7138" s="1" t="s">
        <v>13346</v>
      </c>
      <c r="AE7138" s="52" t="s">
        <v>13847</v>
      </c>
      <c r="AF7138" s="52"/>
      <c r="AG7138" s="52"/>
      <c r="AH7138" s="52"/>
      <c r="AI7138" s="52"/>
      <c r="AJ7138" s="52"/>
      <c r="AK7138" s="52"/>
      <c r="AL7138" s="11">
        <v>201</v>
      </c>
    </row>
    <row r="7139" spans="1:38">
      <c r="A7139" s="58">
        <v>199400000202780</v>
      </c>
      <c r="B7139" s="58"/>
      <c r="C7139" s="52" t="s">
        <v>15427</v>
      </c>
      <c r="D7139" s="52"/>
      <c r="E7139" s="52"/>
      <c r="F7139" s="52"/>
      <c r="G7139" s="52"/>
      <c r="H7139" s="52"/>
      <c r="I7139" s="52"/>
      <c r="J7139" s="52"/>
      <c r="K7139" s="52"/>
      <c r="L7139" s="52"/>
      <c r="M7139" s="52"/>
      <c r="N7139" s="55">
        <v>82</v>
      </c>
      <c r="O7139" s="55"/>
      <c r="P7139" s="55"/>
      <c r="Q7139" s="55"/>
      <c r="R7139" s="55"/>
      <c r="S7139" s="55"/>
      <c r="T7139" s="55"/>
      <c r="U7139" s="62">
        <v>0</v>
      </c>
      <c r="V7139" s="62"/>
      <c r="W7139" s="7">
        <v>0</v>
      </c>
      <c r="X7139" s="3">
        <v>94</v>
      </c>
      <c r="Y7139" s="4">
        <v>0</v>
      </c>
      <c r="Z7139" s="5">
        <v>34337</v>
      </c>
      <c r="AA7139" s="3">
        <v>1994</v>
      </c>
      <c r="AB7139" s="63">
        <v>0</v>
      </c>
      <c r="AC7139" s="63"/>
      <c r="AD7139" s="1" t="s">
        <v>13346</v>
      </c>
      <c r="AE7139" s="52" t="s">
        <v>15433</v>
      </c>
      <c r="AF7139" s="52"/>
      <c r="AG7139" s="52"/>
      <c r="AH7139" s="52"/>
      <c r="AI7139" s="52"/>
      <c r="AJ7139" s="52"/>
      <c r="AK7139" s="52"/>
      <c r="AL7139" s="11">
        <v>138</v>
      </c>
    </row>
    <row r="7140" spans="1:38">
      <c r="A7140" s="58">
        <v>199400000202790</v>
      </c>
      <c r="B7140" s="58"/>
      <c r="C7140" s="52" t="s">
        <v>15427</v>
      </c>
      <c r="D7140" s="52"/>
      <c r="E7140" s="52"/>
      <c r="F7140" s="52"/>
      <c r="G7140" s="52"/>
      <c r="H7140" s="52"/>
      <c r="I7140" s="52"/>
      <c r="J7140" s="52"/>
      <c r="K7140" s="52"/>
      <c r="L7140" s="52"/>
      <c r="M7140" s="52"/>
      <c r="N7140" s="55">
        <v>77.75</v>
      </c>
      <c r="O7140" s="55"/>
      <c r="P7140" s="55"/>
      <c r="Q7140" s="55"/>
      <c r="R7140" s="55"/>
      <c r="S7140" s="55"/>
      <c r="T7140" s="55"/>
      <c r="U7140" s="62">
        <v>0</v>
      </c>
      <c r="V7140" s="62"/>
      <c r="W7140" s="7">
        <v>0</v>
      </c>
      <c r="X7140" s="3">
        <v>94</v>
      </c>
      <c r="Y7140" s="4">
        <v>0</v>
      </c>
      <c r="Z7140" s="5">
        <v>34337</v>
      </c>
      <c r="AA7140" s="3">
        <v>1994</v>
      </c>
      <c r="AB7140" s="63">
        <v>0</v>
      </c>
      <c r="AC7140" s="63"/>
      <c r="AD7140" s="1" t="s">
        <v>13346</v>
      </c>
      <c r="AE7140" s="52" t="s">
        <v>15434</v>
      </c>
      <c r="AF7140" s="52"/>
      <c r="AG7140" s="52"/>
      <c r="AH7140" s="52"/>
      <c r="AI7140" s="52"/>
      <c r="AJ7140" s="52"/>
      <c r="AK7140" s="52"/>
      <c r="AL7140" s="11">
        <v>130</v>
      </c>
    </row>
    <row r="7141" spans="1:38">
      <c r="A7141" s="58">
        <v>199400000202800</v>
      </c>
      <c r="B7141" s="58"/>
      <c r="C7141" s="52" t="s">
        <v>15427</v>
      </c>
      <c r="D7141" s="52"/>
      <c r="E7141" s="52"/>
      <c r="F7141" s="52"/>
      <c r="G7141" s="52"/>
      <c r="H7141" s="52"/>
      <c r="I7141" s="52"/>
      <c r="J7141" s="52"/>
      <c r="K7141" s="52"/>
      <c r="L7141" s="52"/>
      <c r="M7141" s="52"/>
      <c r="N7141" s="54">
        <v>975</v>
      </c>
      <c r="O7141" s="54"/>
      <c r="P7141" s="54"/>
      <c r="Q7141" s="54"/>
      <c r="R7141" s="54"/>
      <c r="S7141" s="54"/>
      <c r="T7141" s="54"/>
      <c r="U7141" s="62">
        <v>0</v>
      </c>
      <c r="V7141" s="62"/>
      <c r="W7141" s="7">
        <v>0</v>
      </c>
      <c r="X7141" s="3">
        <v>94</v>
      </c>
      <c r="Y7141" s="4">
        <v>0</v>
      </c>
      <c r="Z7141" s="5">
        <v>34337</v>
      </c>
      <c r="AA7141" s="3">
        <v>1994</v>
      </c>
      <c r="AB7141" s="63">
        <v>0</v>
      </c>
      <c r="AC7141" s="63"/>
      <c r="AD7141" s="1" t="s">
        <v>13346</v>
      </c>
      <c r="AE7141" s="52" t="s">
        <v>15435</v>
      </c>
      <c r="AF7141" s="52"/>
      <c r="AG7141" s="52"/>
      <c r="AH7141" s="52"/>
      <c r="AI7141" s="52"/>
      <c r="AJ7141" s="52"/>
      <c r="AK7141" s="52"/>
      <c r="AL7141" s="6">
        <v>1635</v>
      </c>
    </row>
    <row r="7142" spans="1:38">
      <c r="A7142" s="58">
        <v>199400000202820</v>
      </c>
      <c r="B7142" s="58"/>
      <c r="C7142" s="52" t="s">
        <v>15427</v>
      </c>
      <c r="D7142" s="52"/>
      <c r="E7142" s="52"/>
      <c r="F7142" s="52"/>
      <c r="G7142" s="52"/>
      <c r="H7142" s="52"/>
      <c r="I7142" s="52"/>
      <c r="J7142" s="52"/>
      <c r="K7142" s="52"/>
      <c r="L7142" s="52"/>
      <c r="M7142" s="52"/>
      <c r="N7142" s="55">
        <v>19</v>
      </c>
      <c r="O7142" s="55"/>
      <c r="P7142" s="55"/>
      <c r="Q7142" s="55"/>
      <c r="R7142" s="55"/>
      <c r="S7142" s="55"/>
      <c r="T7142" s="55"/>
      <c r="U7142" s="62">
        <v>0</v>
      </c>
      <c r="V7142" s="62"/>
      <c r="W7142" s="7">
        <v>0</v>
      </c>
      <c r="X7142" s="3">
        <v>94</v>
      </c>
      <c r="Y7142" s="4">
        <v>0</v>
      </c>
      <c r="Z7142" s="5">
        <v>34337</v>
      </c>
      <c r="AA7142" s="3">
        <v>1994</v>
      </c>
      <c r="AB7142" s="63">
        <v>0</v>
      </c>
      <c r="AC7142" s="63"/>
      <c r="AD7142" s="1" t="s">
        <v>13346</v>
      </c>
      <c r="AE7142" s="52" t="s">
        <v>15436</v>
      </c>
      <c r="AF7142" s="52"/>
      <c r="AG7142" s="52"/>
      <c r="AH7142" s="52"/>
      <c r="AI7142" s="52"/>
      <c r="AJ7142" s="52"/>
      <c r="AK7142" s="52"/>
      <c r="AL7142" s="9">
        <v>32</v>
      </c>
    </row>
    <row r="7143" spans="1:38">
      <c r="A7143" s="58">
        <v>199400000202830</v>
      </c>
      <c r="B7143" s="58"/>
      <c r="C7143" s="52" t="s">
        <v>15427</v>
      </c>
      <c r="D7143" s="52"/>
      <c r="E7143" s="52"/>
      <c r="F7143" s="52"/>
      <c r="G7143" s="52"/>
      <c r="H7143" s="52"/>
      <c r="I7143" s="52"/>
      <c r="J7143" s="52"/>
      <c r="K7143" s="52"/>
      <c r="L7143" s="52"/>
      <c r="M7143" s="52"/>
      <c r="N7143" s="54">
        <v>100</v>
      </c>
      <c r="O7143" s="54"/>
      <c r="P7143" s="54"/>
      <c r="Q7143" s="54"/>
      <c r="R7143" s="54"/>
      <c r="S7143" s="54"/>
      <c r="T7143" s="54"/>
      <c r="U7143" s="62">
        <v>0</v>
      </c>
      <c r="V7143" s="62"/>
      <c r="W7143" s="7">
        <v>0</v>
      </c>
      <c r="X7143" s="3">
        <v>94</v>
      </c>
      <c r="Y7143" s="4">
        <v>0</v>
      </c>
      <c r="Z7143" s="5">
        <v>34337</v>
      </c>
      <c r="AA7143" s="3">
        <v>1994</v>
      </c>
      <c r="AB7143" s="63">
        <v>0</v>
      </c>
      <c r="AC7143" s="63"/>
      <c r="AD7143" s="1" t="s">
        <v>13346</v>
      </c>
      <c r="AE7143" s="52" t="s">
        <v>15437</v>
      </c>
      <c r="AF7143" s="52"/>
      <c r="AG7143" s="52"/>
      <c r="AH7143" s="52"/>
      <c r="AI7143" s="52"/>
      <c r="AJ7143" s="52"/>
      <c r="AK7143" s="52"/>
      <c r="AL7143" s="11">
        <v>168</v>
      </c>
    </row>
    <row r="7144" spans="1:38">
      <c r="A7144" s="58">
        <v>199400000203990</v>
      </c>
      <c r="B7144" s="58"/>
      <c r="C7144" s="52" t="s">
        <v>15438</v>
      </c>
      <c r="D7144" s="52"/>
      <c r="E7144" s="52"/>
      <c r="F7144" s="52"/>
      <c r="G7144" s="52"/>
      <c r="H7144" s="52"/>
      <c r="I7144" s="52"/>
      <c r="J7144" s="52"/>
      <c r="K7144" s="52"/>
      <c r="L7144" s="52"/>
      <c r="M7144" s="52"/>
      <c r="N7144" s="55">
        <v>34</v>
      </c>
      <c r="O7144" s="55"/>
      <c r="P7144" s="55"/>
      <c r="Q7144" s="55"/>
      <c r="R7144" s="55"/>
      <c r="S7144" s="55"/>
      <c r="T7144" s="55"/>
      <c r="U7144" s="62">
        <v>0</v>
      </c>
      <c r="V7144" s="62"/>
      <c r="W7144" s="7">
        <v>0</v>
      </c>
      <c r="X7144" s="3">
        <v>94</v>
      </c>
      <c r="Y7144" s="4">
        <v>0</v>
      </c>
      <c r="Z7144" s="10">
        <v>34344</v>
      </c>
      <c r="AA7144" s="3">
        <v>1994</v>
      </c>
      <c r="AB7144" s="63">
        <v>0</v>
      </c>
      <c r="AC7144" s="63"/>
      <c r="AD7144" s="1" t="s">
        <v>13346</v>
      </c>
      <c r="AE7144" s="52" t="s">
        <v>15439</v>
      </c>
      <c r="AF7144" s="52"/>
      <c r="AG7144" s="52"/>
      <c r="AH7144" s="52"/>
      <c r="AI7144" s="52"/>
      <c r="AJ7144" s="52"/>
      <c r="AK7144" s="52"/>
      <c r="AL7144" s="9">
        <v>57</v>
      </c>
    </row>
    <row r="7145" spans="1:38">
      <c r="A7145" s="58">
        <v>199400000204180</v>
      </c>
      <c r="B7145" s="58"/>
      <c r="C7145" s="52" t="s">
        <v>15427</v>
      </c>
      <c r="D7145" s="52"/>
      <c r="E7145" s="52"/>
      <c r="F7145" s="52"/>
      <c r="G7145" s="52"/>
      <c r="H7145" s="52"/>
      <c r="I7145" s="52"/>
      <c r="J7145" s="52"/>
      <c r="K7145" s="52"/>
      <c r="L7145" s="52"/>
      <c r="M7145" s="52"/>
      <c r="N7145" s="55">
        <v>17</v>
      </c>
      <c r="O7145" s="55"/>
      <c r="P7145" s="55"/>
      <c r="Q7145" s="55"/>
      <c r="R7145" s="55"/>
      <c r="S7145" s="55"/>
      <c r="T7145" s="55"/>
      <c r="U7145" s="62">
        <v>0</v>
      </c>
      <c r="V7145" s="62"/>
      <c r="W7145" s="7">
        <v>0</v>
      </c>
      <c r="X7145" s="3">
        <v>94</v>
      </c>
      <c r="Y7145" s="4">
        <v>0</v>
      </c>
      <c r="Z7145" s="5">
        <v>34337</v>
      </c>
      <c r="AA7145" s="3">
        <v>1994</v>
      </c>
      <c r="AB7145" s="63">
        <v>0</v>
      </c>
      <c r="AC7145" s="63"/>
      <c r="AD7145" s="1" t="s">
        <v>13346</v>
      </c>
      <c r="AE7145" s="52" t="s">
        <v>15440</v>
      </c>
      <c r="AF7145" s="52"/>
      <c r="AG7145" s="52"/>
      <c r="AH7145" s="52"/>
      <c r="AI7145" s="52"/>
      <c r="AJ7145" s="52"/>
      <c r="AK7145" s="52"/>
      <c r="AL7145" s="9">
        <v>29</v>
      </c>
    </row>
    <row r="7146" spans="1:38">
      <c r="A7146" s="58">
        <v>199400000204930</v>
      </c>
      <c r="B7146" s="58"/>
      <c r="C7146" s="52" t="s">
        <v>15427</v>
      </c>
      <c r="D7146" s="52"/>
      <c r="E7146" s="52"/>
      <c r="F7146" s="52"/>
      <c r="G7146" s="52"/>
      <c r="H7146" s="52"/>
      <c r="I7146" s="52"/>
      <c r="J7146" s="52"/>
      <c r="K7146" s="52"/>
      <c r="L7146" s="52"/>
      <c r="M7146" s="52"/>
      <c r="N7146" s="54">
        <v>107</v>
      </c>
      <c r="O7146" s="54"/>
      <c r="P7146" s="54"/>
      <c r="Q7146" s="54"/>
      <c r="R7146" s="54"/>
      <c r="S7146" s="54"/>
      <c r="T7146" s="54"/>
      <c r="U7146" s="62">
        <v>0</v>
      </c>
      <c r="V7146" s="62"/>
      <c r="W7146" s="7">
        <v>0</v>
      </c>
      <c r="X7146" s="3">
        <v>94</v>
      </c>
      <c r="Y7146" s="4">
        <v>0</v>
      </c>
      <c r="Z7146" s="5">
        <v>34337</v>
      </c>
      <c r="AA7146" s="3">
        <v>1994</v>
      </c>
      <c r="AB7146" s="63">
        <v>0</v>
      </c>
      <c r="AC7146" s="63"/>
      <c r="AD7146" s="1" t="s">
        <v>13346</v>
      </c>
      <c r="AE7146" s="52" t="s">
        <v>15441</v>
      </c>
      <c r="AF7146" s="52"/>
      <c r="AG7146" s="52"/>
      <c r="AH7146" s="52"/>
      <c r="AI7146" s="52"/>
      <c r="AJ7146" s="52"/>
      <c r="AK7146" s="52"/>
      <c r="AL7146" s="11">
        <v>179</v>
      </c>
    </row>
    <row r="7147" spans="1:38">
      <c r="A7147" s="58">
        <v>199400000204940</v>
      </c>
      <c r="B7147" s="58"/>
      <c r="C7147" s="52" t="s">
        <v>15430</v>
      </c>
      <c r="D7147" s="52"/>
      <c r="E7147" s="52"/>
      <c r="F7147" s="52"/>
      <c r="G7147" s="52"/>
      <c r="H7147" s="52"/>
      <c r="I7147" s="52"/>
      <c r="J7147" s="52"/>
      <c r="K7147" s="52"/>
      <c r="L7147" s="52"/>
      <c r="M7147" s="52"/>
      <c r="N7147" s="55">
        <v>25</v>
      </c>
      <c r="O7147" s="55"/>
      <c r="P7147" s="55"/>
      <c r="Q7147" s="55"/>
      <c r="R7147" s="55"/>
      <c r="S7147" s="55"/>
      <c r="T7147" s="55"/>
      <c r="U7147" s="62">
        <v>0</v>
      </c>
      <c r="V7147" s="62"/>
      <c r="W7147" s="7">
        <v>0</v>
      </c>
      <c r="X7147" s="3">
        <v>94</v>
      </c>
      <c r="Y7147" s="4">
        <v>0</v>
      </c>
      <c r="Z7147" s="5">
        <v>34336</v>
      </c>
      <c r="AA7147" s="3">
        <v>1994</v>
      </c>
      <c r="AB7147" s="63">
        <v>0</v>
      </c>
      <c r="AC7147" s="63"/>
      <c r="AD7147" s="1" t="s">
        <v>13346</v>
      </c>
      <c r="AE7147" s="52" t="s">
        <v>15442</v>
      </c>
      <c r="AF7147" s="52"/>
      <c r="AG7147" s="52"/>
      <c r="AH7147" s="52"/>
      <c r="AI7147" s="52"/>
      <c r="AJ7147" s="52"/>
      <c r="AK7147" s="52"/>
      <c r="AL7147" s="9">
        <v>42</v>
      </c>
    </row>
    <row r="7148" spans="1:38">
      <c r="A7148" s="58">
        <v>199400000204980</v>
      </c>
      <c r="B7148" s="58"/>
      <c r="C7148" s="52" t="s">
        <v>15443</v>
      </c>
      <c r="D7148" s="52"/>
      <c r="E7148" s="52"/>
      <c r="F7148" s="52"/>
      <c r="G7148" s="52"/>
      <c r="H7148" s="52"/>
      <c r="I7148" s="52"/>
      <c r="J7148" s="52"/>
      <c r="K7148" s="52"/>
      <c r="L7148" s="52"/>
      <c r="M7148" s="52"/>
      <c r="N7148" s="55">
        <v>25</v>
      </c>
      <c r="O7148" s="55"/>
      <c r="P7148" s="55"/>
      <c r="Q7148" s="55"/>
      <c r="R7148" s="55"/>
      <c r="S7148" s="55"/>
      <c r="T7148" s="55"/>
      <c r="U7148" s="62">
        <v>0</v>
      </c>
      <c r="V7148" s="62"/>
      <c r="W7148" s="7">
        <v>0</v>
      </c>
      <c r="X7148" s="3">
        <v>94</v>
      </c>
      <c r="Y7148" s="4">
        <v>0</v>
      </c>
      <c r="Z7148" s="10">
        <v>34345</v>
      </c>
      <c r="AA7148" s="3">
        <v>1994</v>
      </c>
      <c r="AB7148" s="63">
        <v>0</v>
      </c>
      <c r="AC7148" s="63"/>
      <c r="AD7148" s="1" t="s">
        <v>13346</v>
      </c>
      <c r="AE7148" s="52" t="s">
        <v>15442</v>
      </c>
      <c r="AF7148" s="52"/>
      <c r="AG7148" s="52"/>
      <c r="AH7148" s="52"/>
      <c r="AI7148" s="52"/>
      <c r="AJ7148" s="52"/>
      <c r="AK7148" s="52"/>
      <c r="AL7148" s="9">
        <v>42</v>
      </c>
    </row>
    <row r="7149" spans="1:38">
      <c r="A7149" s="58">
        <v>199400000205060</v>
      </c>
      <c r="B7149" s="58"/>
      <c r="C7149" s="52" t="s">
        <v>15438</v>
      </c>
      <c r="D7149" s="52"/>
      <c r="E7149" s="52"/>
      <c r="F7149" s="52"/>
      <c r="G7149" s="52"/>
      <c r="H7149" s="52"/>
      <c r="I7149" s="52"/>
      <c r="J7149" s="52"/>
      <c r="K7149" s="52"/>
      <c r="L7149" s="52"/>
      <c r="M7149" s="52"/>
      <c r="N7149" s="54">
        <v>101</v>
      </c>
      <c r="O7149" s="54"/>
      <c r="P7149" s="54"/>
      <c r="Q7149" s="54"/>
      <c r="R7149" s="54"/>
      <c r="S7149" s="54"/>
      <c r="T7149" s="54"/>
      <c r="U7149" s="62">
        <v>0</v>
      </c>
      <c r="V7149" s="62"/>
      <c r="W7149" s="7">
        <v>0</v>
      </c>
      <c r="X7149" s="3">
        <v>94</v>
      </c>
      <c r="Y7149" s="4">
        <v>0</v>
      </c>
      <c r="Z7149" s="10">
        <v>34344</v>
      </c>
      <c r="AA7149" s="3">
        <v>1994</v>
      </c>
      <c r="AB7149" s="63">
        <v>0</v>
      </c>
      <c r="AC7149" s="63"/>
      <c r="AD7149" s="1" t="s">
        <v>13346</v>
      </c>
      <c r="AE7149" s="52" t="s">
        <v>15444</v>
      </c>
      <c r="AF7149" s="52"/>
      <c r="AG7149" s="52"/>
      <c r="AH7149" s="52"/>
      <c r="AI7149" s="52"/>
      <c r="AJ7149" s="52"/>
      <c r="AK7149" s="52"/>
      <c r="AL7149" s="11">
        <v>169</v>
      </c>
    </row>
    <row r="7150" spans="1:38">
      <c r="A7150" s="58">
        <v>199400000205120</v>
      </c>
      <c r="B7150" s="58"/>
      <c r="C7150" s="52" t="s">
        <v>15443</v>
      </c>
      <c r="D7150" s="52"/>
      <c r="E7150" s="52"/>
      <c r="F7150" s="52"/>
      <c r="G7150" s="52"/>
      <c r="H7150" s="52"/>
      <c r="I7150" s="52"/>
      <c r="J7150" s="52"/>
      <c r="K7150" s="52"/>
      <c r="L7150" s="52"/>
      <c r="M7150" s="52"/>
      <c r="N7150" s="54">
        <v>525</v>
      </c>
      <c r="O7150" s="54"/>
      <c r="P7150" s="54"/>
      <c r="Q7150" s="54"/>
      <c r="R7150" s="54"/>
      <c r="S7150" s="54"/>
      <c r="T7150" s="54"/>
      <c r="U7150" s="62">
        <v>0</v>
      </c>
      <c r="V7150" s="62"/>
      <c r="W7150" s="7">
        <v>0</v>
      </c>
      <c r="X7150" s="3">
        <v>94</v>
      </c>
      <c r="Y7150" s="4">
        <v>0</v>
      </c>
      <c r="Z7150" s="10">
        <v>34345</v>
      </c>
      <c r="AA7150" s="3">
        <v>1994</v>
      </c>
      <c r="AB7150" s="63">
        <v>0</v>
      </c>
      <c r="AC7150" s="63"/>
      <c r="AD7150" s="1" t="s">
        <v>13346</v>
      </c>
      <c r="AE7150" s="52" t="s">
        <v>15445</v>
      </c>
      <c r="AF7150" s="52"/>
      <c r="AG7150" s="52"/>
      <c r="AH7150" s="52"/>
      <c r="AI7150" s="52"/>
      <c r="AJ7150" s="52"/>
      <c r="AK7150" s="52"/>
      <c r="AL7150" s="11">
        <v>881</v>
      </c>
    </row>
    <row r="7151" spans="1:38">
      <c r="A7151" s="58">
        <v>199400000205130</v>
      </c>
      <c r="B7151" s="58"/>
      <c r="C7151" s="52" t="s">
        <v>15443</v>
      </c>
      <c r="D7151" s="52"/>
      <c r="E7151" s="52"/>
      <c r="F7151" s="52"/>
      <c r="G7151" s="52"/>
      <c r="H7151" s="52"/>
      <c r="I7151" s="52"/>
      <c r="J7151" s="52"/>
      <c r="K7151" s="52"/>
      <c r="L7151" s="52"/>
      <c r="M7151" s="52"/>
      <c r="N7151" s="54">
        <v>675</v>
      </c>
      <c r="O7151" s="54"/>
      <c r="P7151" s="54"/>
      <c r="Q7151" s="54"/>
      <c r="R7151" s="54"/>
      <c r="S7151" s="54"/>
      <c r="T7151" s="54"/>
      <c r="U7151" s="62">
        <v>0</v>
      </c>
      <c r="V7151" s="62"/>
      <c r="W7151" s="7">
        <v>0</v>
      </c>
      <c r="X7151" s="3">
        <v>94</v>
      </c>
      <c r="Y7151" s="4">
        <v>0</v>
      </c>
      <c r="Z7151" s="10">
        <v>34345</v>
      </c>
      <c r="AA7151" s="3">
        <v>1994</v>
      </c>
      <c r="AB7151" s="63">
        <v>0</v>
      </c>
      <c r="AC7151" s="63"/>
      <c r="AD7151" s="1" t="s">
        <v>13346</v>
      </c>
      <c r="AE7151" s="52" t="s">
        <v>15446</v>
      </c>
      <c r="AF7151" s="52"/>
      <c r="AG7151" s="52"/>
      <c r="AH7151" s="52"/>
      <c r="AI7151" s="52"/>
      <c r="AJ7151" s="52"/>
      <c r="AK7151" s="52"/>
      <c r="AL7151" s="6">
        <v>1132</v>
      </c>
    </row>
    <row r="7152" spans="1:38">
      <c r="A7152" s="58">
        <v>199400000205530</v>
      </c>
      <c r="B7152" s="58"/>
      <c r="C7152" s="52" t="s">
        <v>15430</v>
      </c>
      <c r="D7152" s="52"/>
      <c r="E7152" s="52"/>
      <c r="F7152" s="52"/>
      <c r="G7152" s="52"/>
      <c r="H7152" s="52"/>
      <c r="I7152" s="52"/>
      <c r="J7152" s="52"/>
      <c r="K7152" s="52"/>
      <c r="L7152" s="52"/>
      <c r="M7152" s="52"/>
      <c r="N7152" s="55">
        <v>58</v>
      </c>
      <c r="O7152" s="55"/>
      <c r="P7152" s="55"/>
      <c r="Q7152" s="55"/>
      <c r="R7152" s="55"/>
      <c r="S7152" s="55"/>
      <c r="T7152" s="55"/>
      <c r="U7152" s="62">
        <v>0</v>
      </c>
      <c r="V7152" s="62"/>
      <c r="W7152" s="7">
        <v>0</v>
      </c>
      <c r="X7152" s="3">
        <v>94</v>
      </c>
      <c r="Y7152" s="4">
        <v>0</v>
      </c>
      <c r="Z7152" s="5">
        <v>34336</v>
      </c>
      <c r="AA7152" s="3">
        <v>1994</v>
      </c>
      <c r="AB7152" s="63">
        <v>0</v>
      </c>
      <c r="AC7152" s="63"/>
      <c r="AD7152" s="1" t="s">
        <v>13346</v>
      </c>
      <c r="AE7152" s="52" t="s">
        <v>15447</v>
      </c>
      <c r="AF7152" s="52"/>
      <c r="AG7152" s="52"/>
      <c r="AH7152" s="52"/>
      <c r="AI7152" s="52"/>
      <c r="AJ7152" s="52"/>
      <c r="AK7152" s="52"/>
      <c r="AL7152" s="9">
        <v>97</v>
      </c>
    </row>
    <row r="7153" spans="1:38">
      <c r="A7153" s="58">
        <v>199500000204990</v>
      </c>
      <c r="B7153" s="58"/>
      <c r="C7153" s="52" t="s">
        <v>15448</v>
      </c>
      <c r="D7153" s="52"/>
      <c r="E7153" s="52"/>
      <c r="F7153" s="52"/>
      <c r="G7153" s="52"/>
      <c r="H7153" s="52"/>
      <c r="I7153" s="52"/>
      <c r="J7153" s="52"/>
      <c r="K7153" s="52"/>
      <c r="L7153" s="52"/>
      <c r="M7153" s="52"/>
      <c r="N7153" s="55">
        <v>11</v>
      </c>
      <c r="O7153" s="55"/>
      <c r="P7153" s="55"/>
      <c r="Q7153" s="55"/>
      <c r="R7153" s="55"/>
      <c r="S7153" s="55"/>
      <c r="T7153" s="55"/>
      <c r="U7153" s="62">
        <v>0</v>
      </c>
      <c r="V7153" s="62"/>
      <c r="W7153" s="7">
        <v>0</v>
      </c>
      <c r="X7153" s="3">
        <v>94</v>
      </c>
      <c r="Y7153" s="4">
        <v>0</v>
      </c>
      <c r="Z7153" s="5">
        <v>34700</v>
      </c>
      <c r="AA7153" s="3">
        <v>1995</v>
      </c>
      <c r="AB7153" s="63">
        <v>0</v>
      </c>
      <c r="AC7153" s="63"/>
      <c r="AD7153" s="1" t="s">
        <v>13346</v>
      </c>
      <c r="AE7153" s="52" t="s">
        <v>15449</v>
      </c>
      <c r="AF7153" s="52"/>
      <c r="AG7153" s="52"/>
      <c r="AH7153" s="52"/>
      <c r="AI7153" s="52"/>
      <c r="AJ7153" s="52"/>
      <c r="AK7153" s="52"/>
      <c r="AL7153" s="9">
        <v>18</v>
      </c>
    </row>
    <row r="7154" spans="1:38">
      <c r="A7154" s="58">
        <v>199500000205140</v>
      </c>
      <c r="B7154" s="58"/>
      <c r="C7154" s="52" t="s">
        <v>15448</v>
      </c>
      <c r="D7154" s="52"/>
      <c r="E7154" s="52"/>
      <c r="F7154" s="52"/>
      <c r="G7154" s="52"/>
      <c r="H7154" s="52"/>
      <c r="I7154" s="52"/>
      <c r="J7154" s="52"/>
      <c r="K7154" s="52"/>
      <c r="L7154" s="52"/>
      <c r="M7154" s="52"/>
      <c r="N7154" s="55">
        <v>29</v>
      </c>
      <c r="O7154" s="55"/>
      <c r="P7154" s="55"/>
      <c r="Q7154" s="55"/>
      <c r="R7154" s="55"/>
      <c r="S7154" s="55"/>
      <c r="T7154" s="55"/>
      <c r="U7154" s="62">
        <v>0</v>
      </c>
      <c r="V7154" s="62"/>
      <c r="W7154" s="7">
        <v>0</v>
      </c>
      <c r="X7154" s="3">
        <v>94</v>
      </c>
      <c r="Y7154" s="4">
        <v>0</v>
      </c>
      <c r="Z7154" s="5">
        <v>34700</v>
      </c>
      <c r="AA7154" s="3">
        <v>1995</v>
      </c>
      <c r="AB7154" s="63">
        <v>0</v>
      </c>
      <c r="AC7154" s="63"/>
      <c r="AD7154" s="1" t="s">
        <v>13346</v>
      </c>
      <c r="AE7154" s="52" t="s">
        <v>15450</v>
      </c>
      <c r="AF7154" s="52"/>
      <c r="AG7154" s="52"/>
      <c r="AH7154" s="52"/>
      <c r="AI7154" s="52"/>
      <c r="AJ7154" s="52"/>
      <c r="AK7154" s="52"/>
      <c r="AL7154" s="9">
        <v>48</v>
      </c>
    </row>
    <row r="7155" spans="1:38">
      <c r="A7155" s="58">
        <v>199500000205150</v>
      </c>
      <c r="B7155" s="58"/>
      <c r="C7155" s="52" t="s">
        <v>15448</v>
      </c>
      <c r="D7155" s="52"/>
      <c r="E7155" s="52"/>
      <c r="F7155" s="52"/>
      <c r="G7155" s="52"/>
      <c r="H7155" s="52"/>
      <c r="I7155" s="52"/>
      <c r="J7155" s="52"/>
      <c r="K7155" s="52"/>
      <c r="L7155" s="52"/>
      <c r="M7155" s="52"/>
      <c r="N7155" s="55">
        <v>32</v>
      </c>
      <c r="O7155" s="55"/>
      <c r="P7155" s="55"/>
      <c r="Q7155" s="55"/>
      <c r="R7155" s="55"/>
      <c r="S7155" s="55"/>
      <c r="T7155" s="55"/>
      <c r="U7155" s="62">
        <v>0</v>
      </c>
      <c r="V7155" s="62"/>
      <c r="W7155" s="7">
        <v>0</v>
      </c>
      <c r="X7155" s="3">
        <v>94</v>
      </c>
      <c r="Y7155" s="4">
        <v>0</v>
      </c>
      <c r="Z7155" s="5">
        <v>34700</v>
      </c>
      <c r="AA7155" s="3">
        <v>1995</v>
      </c>
      <c r="AB7155" s="63">
        <v>0</v>
      </c>
      <c r="AC7155" s="63"/>
      <c r="AD7155" s="1" t="s">
        <v>13346</v>
      </c>
      <c r="AE7155" s="52" t="s">
        <v>15451</v>
      </c>
      <c r="AF7155" s="52"/>
      <c r="AG7155" s="52"/>
      <c r="AH7155" s="52"/>
      <c r="AI7155" s="52"/>
      <c r="AJ7155" s="52"/>
      <c r="AK7155" s="52"/>
      <c r="AL7155" s="9">
        <v>53</v>
      </c>
    </row>
    <row r="7156" spans="1:38">
      <c r="A7156" s="58">
        <v>199500000205170</v>
      </c>
      <c r="B7156" s="58"/>
      <c r="C7156" s="52" t="s">
        <v>15448</v>
      </c>
      <c r="D7156" s="52"/>
      <c r="E7156" s="52"/>
      <c r="F7156" s="52"/>
      <c r="G7156" s="52"/>
      <c r="H7156" s="52"/>
      <c r="I7156" s="52"/>
      <c r="J7156" s="52"/>
      <c r="K7156" s="52"/>
      <c r="L7156" s="52"/>
      <c r="M7156" s="52"/>
      <c r="N7156" s="54">
        <v>675</v>
      </c>
      <c r="O7156" s="54"/>
      <c r="P7156" s="54"/>
      <c r="Q7156" s="54"/>
      <c r="R7156" s="54"/>
      <c r="S7156" s="54"/>
      <c r="T7156" s="54"/>
      <c r="U7156" s="62">
        <v>0</v>
      </c>
      <c r="V7156" s="62"/>
      <c r="W7156" s="7">
        <v>0</v>
      </c>
      <c r="X7156" s="3">
        <v>94</v>
      </c>
      <c r="Y7156" s="4">
        <v>0</v>
      </c>
      <c r="Z7156" s="5">
        <v>34700</v>
      </c>
      <c r="AA7156" s="3">
        <v>1995</v>
      </c>
      <c r="AB7156" s="63">
        <v>0</v>
      </c>
      <c r="AC7156" s="63"/>
      <c r="AD7156" s="1" t="s">
        <v>13346</v>
      </c>
      <c r="AE7156" s="52" t="s">
        <v>15452</v>
      </c>
      <c r="AF7156" s="52"/>
      <c r="AG7156" s="52"/>
      <c r="AH7156" s="52"/>
      <c r="AI7156" s="52"/>
      <c r="AJ7156" s="52"/>
      <c r="AK7156" s="52"/>
      <c r="AL7156" s="6">
        <v>1119</v>
      </c>
    </row>
    <row r="7157" spans="1:38">
      <c r="A7157" s="58">
        <v>199500000205180</v>
      </c>
      <c r="B7157" s="58"/>
      <c r="C7157" s="52" t="s">
        <v>15448</v>
      </c>
      <c r="D7157" s="52"/>
      <c r="E7157" s="52"/>
      <c r="F7157" s="52"/>
      <c r="G7157" s="52"/>
      <c r="H7157" s="52"/>
      <c r="I7157" s="52"/>
      <c r="J7157" s="52"/>
      <c r="K7157" s="52"/>
      <c r="L7157" s="52"/>
      <c r="M7157" s="52"/>
      <c r="N7157" s="53">
        <v>1761</v>
      </c>
      <c r="O7157" s="53"/>
      <c r="P7157" s="53"/>
      <c r="Q7157" s="53"/>
      <c r="R7157" s="53"/>
      <c r="S7157" s="53"/>
      <c r="T7157" s="53"/>
      <c r="U7157" s="62">
        <v>0</v>
      </c>
      <c r="V7157" s="62"/>
      <c r="W7157" s="7">
        <v>0</v>
      </c>
      <c r="X7157" s="3">
        <v>94</v>
      </c>
      <c r="Y7157" s="4">
        <v>0</v>
      </c>
      <c r="Z7157" s="5">
        <v>34700</v>
      </c>
      <c r="AA7157" s="3">
        <v>1995</v>
      </c>
      <c r="AB7157" s="63">
        <v>0</v>
      </c>
      <c r="AC7157" s="63"/>
      <c r="AD7157" s="1" t="s">
        <v>13346</v>
      </c>
      <c r="AE7157" s="52" t="s">
        <v>13605</v>
      </c>
      <c r="AF7157" s="52"/>
      <c r="AG7157" s="52"/>
      <c r="AH7157" s="52"/>
      <c r="AI7157" s="52"/>
      <c r="AJ7157" s="52"/>
      <c r="AK7157" s="52"/>
      <c r="AL7157" s="6">
        <v>2919</v>
      </c>
    </row>
    <row r="7158" spans="1:38">
      <c r="A7158" s="58">
        <v>199500000205190</v>
      </c>
      <c r="B7158" s="58"/>
      <c r="C7158" s="52" t="s">
        <v>15453</v>
      </c>
      <c r="D7158" s="52"/>
      <c r="E7158" s="52"/>
      <c r="F7158" s="52"/>
      <c r="G7158" s="52"/>
      <c r="H7158" s="52"/>
      <c r="I7158" s="52"/>
      <c r="J7158" s="52"/>
      <c r="K7158" s="52"/>
      <c r="L7158" s="52"/>
      <c r="M7158" s="52"/>
      <c r="N7158" s="55">
        <v>80</v>
      </c>
      <c r="O7158" s="55"/>
      <c r="P7158" s="55"/>
      <c r="Q7158" s="55"/>
      <c r="R7158" s="55"/>
      <c r="S7158" s="55"/>
      <c r="T7158" s="55"/>
      <c r="U7158" s="62">
        <v>0</v>
      </c>
      <c r="V7158" s="62"/>
      <c r="W7158" s="7">
        <v>0</v>
      </c>
      <c r="X7158" s="3">
        <v>94</v>
      </c>
      <c r="Y7158" s="4">
        <v>0</v>
      </c>
      <c r="Z7158" s="5">
        <v>34701</v>
      </c>
      <c r="AA7158" s="3">
        <v>1995</v>
      </c>
      <c r="AB7158" s="63">
        <v>0</v>
      </c>
      <c r="AC7158" s="63"/>
      <c r="AD7158" s="1" t="s">
        <v>13346</v>
      </c>
      <c r="AE7158" s="52" t="s">
        <v>15454</v>
      </c>
      <c r="AF7158" s="52"/>
      <c r="AG7158" s="52"/>
      <c r="AH7158" s="52"/>
      <c r="AI7158" s="52"/>
      <c r="AJ7158" s="52"/>
      <c r="AK7158" s="52"/>
      <c r="AL7158" s="11">
        <v>133</v>
      </c>
    </row>
    <row r="7159" spans="1:38">
      <c r="A7159" s="58">
        <v>199000000202950</v>
      </c>
      <c r="B7159" s="58"/>
      <c r="C7159" s="52" t="s">
        <v>15455</v>
      </c>
      <c r="D7159" s="52"/>
      <c r="E7159" s="52"/>
      <c r="F7159" s="52"/>
      <c r="G7159" s="52"/>
      <c r="H7159" s="52"/>
      <c r="I7159" s="52"/>
      <c r="J7159" s="52"/>
      <c r="K7159" s="52"/>
      <c r="L7159" s="52"/>
      <c r="M7159" s="52"/>
      <c r="N7159" s="55">
        <v>77.400000000000006</v>
      </c>
      <c r="O7159" s="55"/>
      <c r="P7159" s="55"/>
      <c r="Q7159" s="55"/>
      <c r="R7159" s="55"/>
      <c r="S7159" s="55"/>
      <c r="T7159" s="55"/>
      <c r="U7159" s="62">
        <v>0</v>
      </c>
      <c r="V7159" s="62"/>
      <c r="W7159" s="7">
        <v>0</v>
      </c>
      <c r="X7159" s="3">
        <v>94</v>
      </c>
      <c r="Y7159" s="4">
        <v>0</v>
      </c>
      <c r="Z7159" s="5">
        <v>32879</v>
      </c>
      <c r="AA7159" s="3">
        <v>1990</v>
      </c>
      <c r="AB7159" s="63">
        <v>0</v>
      </c>
      <c r="AC7159" s="63"/>
      <c r="AD7159" s="1" t="s">
        <v>13346</v>
      </c>
      <c r="AE7159" s="52" t="s">
        <v>13451</v>
      </c>
      <c r="AF7159" s="52"/>
      <c r="AG7159" s="52"/>
      <c r="AH7159" s="52"/>
      <c r="AI7159" s="52"/>
      <c r="AJ7159" s="52"/>
      <c r="AK7159" s="52"/>
      <c r="AL7159" s="11">
        <v>148</v>
      </c>
    </row>
    <row r="7160" spans="1:38">
      <c r="A7160" s="58">
        <v>199000000203590</v>
      </c>
      <c r="B7160" s="58"/>
      <c r="C7160" s="52" t="s">
        <v>15456</v>
      </c>
      <c r="D7160" s="52"/>
      <c r="E7160" s="52"/>
      <c r="F7160" s="52"/>
      <c r="G7160" s="52"/>
      <c r="H7160" s="52"/>
      <c r="I7160" s="52"/>
      <c r="J7160" s="52"/>
      <c r="K7160" s="52"/>
      <c r="L7160" s="52"/>
      <c r="M7160" s="52"/>
      <c r="N7160" s="54">
        <v>152.9</v>
      </c>
      <c r="O7160" s="54"/>
      <c r="P7160" s="54"/>
      <c r="Q7160" s="54"/>
      <c r="R7160" s="54"/>
      <c r="S7160" s="54"/>
      <c r="T7160" s="54"/>
      <c r="U7160" s="62">
        <v>0</v>
      </c>
      <c r="V7160" s="62"/>
      <c r="W7160" s="7">
        <v>0</v>
      </c>
      <c r="X7160" s="3">
        <v>94</v>
      </c>
      <c r="Y7160" s="4">
        <v>0</v>
      </c>
      <c r="Z7160" s="5">
        <v>32882</v>
      </c>
      <c r="AA7160" s="3">
        <v>1990</v>
      </c>
      <c r="AB7160" s="63">
        <v>0</v>
      </c>
      <c r="AC7160" s="63"/>
      <c r="AD7160" s="1" t="s">
        <v>13346</v>
      </c>
      <c r="AE7160" s="52" t="s">
        <v>15457</v>
      </c>
      <c r="AF7160" s="52"/>
      <c r="AG7160" s="52"/>
      <c r="AH7160" s="52"/>
      <c r="AI7160" s="52"/>
      <c r="AJ7160" s="52"/>
      <c r="AK7160" s="52"/>
      <c r="AL7160" s="11">
        <v>293</v>
      </c>
    </row>
    <row r="7161" spans="1:38">
      <c r="A7161" s="58">
        <v>199400000203980</v>
      </c>
      <c r="B7161" s="58"/>
      <c r="C7161" s="52" t="s">
        <v>15458</v>
      </c>
      <c r="D7161" s="52"/>
      <c r="E7161" s="52"/>
      <c r="F7161" s="52"/>
      <c r="G7161" s="52"/>
      <c r="H7161" s="52"/>
      <c r="I7161" s="52"/>
      <c r="J7161" s="52"/>
      <c r="K7161" s="52"/>
      <c r="L7161" s="52"/>
      <c r="M7161" s="52"/>
      <c r="N7161" s="54">
        <v>825</v>
      </c>
      <c r="O7161" s="54"/>
      <c r="P7161" s="54"/>
      <c r="Q7161" s="54"/>
      <c r="R7161" s="54"/>
      <c r="S7161" s="54"/>
      <c r="T7161" s="54"/>
      <c r="U7161" s="62">
        <v>0</v>
      </c>
      <c r="V7161" s="62"/>
      <c r="W7161" s="7">
        <v>0</v>
      </c>
      <c r="X7161" s="3">
        <v>94</v>
      </c>
      <c r="Y7161" s="4">
        <v>0</v>
      </c>
      <c r="Z7161" s="5">
        <v>34342</v>
      </c>
      <c r="AA7161" s="3">
        <v>1994</v>
      </c>
      <c r="AB7161" s="63">
        <v>0</v>
      </c>
      <c r="AC7161" s="63"/>
      <c r="AD7161" s="1" t="s">
        <v>13346</v>
      </c>
      <c r="AE7161" s="52" t="s">
        <v>15459</v>
      </c>
      <c r="AF7161" s="52"/>
      <c r="AG7161" s="52"/>
      <c r="AH7161" s="52"/>
      <c r="AI7161" s="52"/>
      <c r="AJ7161" s="52"/>
      <c r="AK7161" s="52"/>
      <c r="AL7161" s="6">
        <v>1384</v>
      </c>
    </row>
    <row r="7162" spans="1:38">
      <c r="A7162" s="58">
        <v>199000000203060</v>
      </c>
      <c r="B7162" s="58"/>
      <c r="C7162" s="52" t="s">
        <v>15460</v>
      </c>
      <c r="D7162" s="52"/>
      <c r="E7162" s="52"/>
      <c r="F7162" s="52"/>
      <c r="G7162" s="52"/>
      <c r="H7162" s="52"/>
      <c r="I7162" s="52"/>
      <c r="J7162" s="52"/>
      <c r="K7162" s="52"/>
      <c r="L7162" s="52"/>
      <c r="M7162" s="52"/>
      <c r="N7162" s="53">
        <v>16400</v>
      </c>
      <c r="O7162" s="53"/>
      <c r="P7162" s="53"/>
      <c r="Q7162" s="53"/>
      <c r="R7162" s="53"/>
      <c r="S7162" s="53"/>
      <c r="T7162" s="53"/>
      <c r="U7162" s="62">
        <v>0</v>
      </c>
      <c r="V7162" s="62"/>
      <c r="W7162" s="7">
        <v>0</v>
      </c>
      <c r="X7162" s="3">
        <v>94</v>
      </c>
      <c r="Y7162" s="4">
        <v>0</v>
      </c>
      <c r="Z7162" s="10">
        <v>32883</v>
      </c>
      <c r="AA7162" s="3">
        <v>1990</v>
      </c>
      <c r="AB7162" s="63">
        <v>0</v>
      </c>
      <c r="AC7162" s="63"/>
      <c r="AD7162" s="1" t="s">
        <v>13346</v>
      </c>
      <c r="AE7162" s="52" t="s">
        <v>15461</v>
      </c>
      <c r="AF7162" s="52"/>
      <c r="AG7162" s="52"/>
      <c r="AH7162" s="52"/>
      <c r="AI7162" s="52"/>
      <c r="AJ7162" s="52"/>
      <c r="AK7162" s="52"/>
      <c r="AL7162" s="6">
        <v>31439</v>
      </c>
    </row>
    <row r="7163" spans="1:38">
      <c r="A7163" s="58">
        <v>199000000203700</v>
      </c>
      <c r="B7163" s="58"/>
      <c r="C7163" s="52" t="s">
        <v>15462</v>
      </c>
      <c r="D7163" s="52"/>
      <c r="E7163" s="52"/>
      <c r="F7163" s="52"/>
      <c r="G7163" s="52"/>
      <c r="H7163" s="52"/>
      <c r="I7163" s="52"/>
      <c r="J7163" s="52"/>
      <c r="K7163" s="52"/>
      <c r="L7163" s="52"/>
      <c r="M7163" s="52"/>
      <c r="N7163" s="53">
        <v>3820</v>
      </c>
      <c r="O7163" s="53"/>
      <c r="P7163" s="53"/>
      <c r="Q7163" s="53"/>
      <c r="R7163" s="53"/>
      <c r="S7163" s="53"/>
      <c r="T7163" s="53"/>
      <c r="U7163" s="62">
        <v>0</v>
      </c>
      <c r="V7163" s="62"/>
      <c r="W7163" s="7">
        <v>0</v>
      </c>
      <c r="X7163" s="3">
        <v>94</v>
      </c>
      <c r="Y7163" s="4">
        <v>0</v>
      </c>
      <c r="Z7163" s="10">
        <v>32883</v>
      </c>
      <c r="AA7163" s="3">
        <v>1990</v>
      </c>
      <c r="AB7163" s="63">
        <v>0</v>
      </c>
      <c r="AC7163" s="63"/>
      <c r="AD7163" s="1" t="s">
        <v>13346</v>
      </c>
      <c r="AE7163" s="52" t="s">
        <v>15463</v>
      </c>
      <c r="AF7163" s="52"/>
      <c r="AG7163" s="52"/>
      <c r="AH7163" s="52"/>
      <c r="AI7163" s="52"/>
      <c r="AJ7163" s="52"/>
      <c r="AK7163" s="52"/>
      <c r="AL7163" s="6">
        <v>7323</v>
      </c>
    </row>
    <row r="7164" spans="1:38">
      <c r="A7164" s="58">
        <v>199000000203020</v>
      </c>
      <c r="B7164" s="58"/>
      <c r="C7164" s="52" t="s">
        <v>15464</v>
      </c>
      <c r="D7164" s="52"/>
      <c r="E7164" s="52"/>
      <c r="F7164" s="52"/>
      <c r="G7164" s="52"/>
      <c r="H7164" s="52"/>
      <c r="I7164" s="52"/>
      <c r="J7164" s="52"/>
      <c r="K7164" s="52"/>
      <c r="L7164" s="52"/>
      <c r="M7164" s="52"/>
      <c r="N7164" s="53">
        <v>1312.5</v>
      </c>
      <c r="O7164" s="53"/>
      <c r="P7164" s="53"/>
      <c r="Q7164" s="53"/>
      <c r="R7164" s="53"/>
      <c r="S7164" s="53"/>
      <c r="T7164" s="53"/>
      <c r="U7164" s="62">
        <v>0</v>
      </c>
      <c r="V7164" s="62"/>
      <c r="W7164" s="7">
        <v>0</v>
      </c>
      <c r="X7164" s="3">
        <v>94</v>
      </c>
      <c r="Y7164" s="4">
        <v>0</v>
      </c>
      <c r="Z7164" s="10">
        <v>32883</v>
      </c>
      <c r="AA7164" s="3">
        <v>1990</v>
      </c>
      <c r="AB7164" s="63">
        <v>0</v>
      </c>
      <c r="AC7164" s="63"/>
      <c r="AD7164" s="1" t="s">
        <v>13346</v>
      </c>
      <c r="AE7164" s="52" t="s">
        <v>15465</v>
      </c>
      <c r="AF7164" s="52"/>
      <c r="AG7164" s="52"/>
      <c r="AH7164" s="52"/>
      <c r="AI7164" s="52"/>
      <c r="AJ7164" s="52"/>
      <c r="AK7164" s="52"/>
      <c r="AL7164" s="6">
        <v>2516</v>
      </c>
    </row>
    <row r="7165" spans="1:38">
      <c r="A7165" s="58">
        <v>199000000203090</v>
      </c>
      <c r="B7165" s="58"/>
      <c r="C7165" s="52" t="s">
        <v>15466</v>
      </c>
      <c r="D7165" s="52"/>
      <c r="E7165" s="52"/>
      <c r="F7165" s="52"/>
      <c r="G7165" s="52"/>
      <c r="H7165" s="52"/>
      <c r="I7165" s="52"/>
      <c r="J7165" s="52"/>
      <c r="K7165" s="52"/>
      <c r="L7165" s="52"/>
      <c r="M7165" s="52"/>
      <c r="N7165" s="55">
        <v>30</v>
      </c>
      <c r="O7165" s="55"/>
      <c r="P7165" s="55"/>
      <c r="Q7165" s="55"/>
      <c r="R7165" s="55"/>
      <c r="S7165" s="55"/>
      <c r="T7165" s="55"/>
      <c r="U7165" s="62">
        <v>0</v>
      </c>
      <c r="V7165" s="62"/>
      <c r="W7165" s="7">
        <v>0</v>
      </c>
      <c r="X7165" s="3">
        <v>94</v>
      </c>
      <c r="Y7165" s="4">
        <v>0</v>
      </c>
      <c r="Z7165" s="10">
        <v>32885</v>
      </c>
      <c r="AA7165" s="3">
        <v>1990</v>
      </c>
      <c r="AB7165" s="63">
        <v>0</v>
      </c>
      <c r="AC7165" s="63"/>
      <c r="AD7165" s="1" t="s">
        <v>13346</v>
      </c>
      <c r="AE7165" s="52" t="s">
        <v>15467</v>
      </c>
      <c r="AF7165" s="52"/>
      <c r="AG7165" s="52"/>
      <c r="AH7165" s="52"/>
      <c r="AI7165" s="52"/>
      <c r="AJ7165" s="52"/>
      <c r="AK7165" s="52"/>
      <c r="AL7165" s="9">
        <v>58</v>
      </c>
    </row>
    <row r="7166" spans="1:38">
      <c r="A7166" s="58">
        <v>199000000206280</v>
      </c>
      <c r="B7166" s="58"/>
      <c r="C7166" s="52" t="s">
        <v>15468</v>
      </c>
      <c r="D7166" s="52"/>
      <c r="E7166" s="52"/>
      <c r="F7166" s="52"/>
      <c r="G7166" s="52"/>
      <c r="H7166" s="52"/>
      <c r="I7166" s="52"/>
      <c r="J7166" s="52"/>
      <c r="K7166" s="52"/>
      <c r="L7166" s="52"/>
      <c r="M7166" s="52"/>
      <c r="N7166" s="54">
        <v>138.75</v>
      </c>
      <c r="O7166" s="54"/>
      <c r="P7166" s="54"/>
      <c r="Q7166" s="54"/>
      <c r="R7166" s="54"/>
      <c r="S7166" s="54"/>
      <c r="T7166" s="54"/>
      <c r="U7166" s="62">
        <v>0</v>
      </c>
      <c r="V7166" s="62"/>
      <c r="W7166" s="7">
        <v>0</v>
      </c>
      <c r="X7166" s="3">
        <v>94</v>
      </c>
      <c r="Y7166" s="4">
        <v>0</v>
      </c>
      <c r="Z7166" s="10">
        <v>32884</v>
      </c>
      <c r="AA7166" s="3">
        <v>1990</v>
      </c>
      <c r="AB7166" s="63">
        <v>0</v>
      </c>
      <c r="AC7166" s="63"/>
      <c r="AD7166" s="1" t="s">
        <v>13346</v>
      </c>
      <c r="AE7166" s="52" t="s">
        <v>15469</v>
      </c>
      <c r="AF7166" s="52"/>
      <c r="AG7166" s="52"/>
      <c r="AH7166" s="52"/>
      <c r="AI7166" s="52"/>
      <c r="AJ7166" s="52"/>
      <c r="AK7166" s="52"/>
      <c r="AL7166" s="11">
        <v>266</v>
      </c>
    </row>
    <row r="7167" spans="1:38">
      <c r="A7167" s="58">
        <v>199000000206340</v>
      </c>
      <c r="B7167" s="58"/>
      <c r="C7167" s="52" t="s">
        <v>15468</v>
      </c>
      <c r="D7167" s="52"/>
      <c r="E7167" s="52"/>
      <c r="F7167" s="52"/>
      <c r="G7167" s="52"/>
      <c r="H7167" s="52"/>
      <c r="I7167" s="52"/>
      <c r="J7167" s="52"/>
      <c r="K7167" s="52"/>
      <c r="L7167" s="52"/>
      <c r="M7167" s="52"/>
      <c r="N7167" s="54">
        <v>525</v>
      </c>
      <c r="O7167" s="54"/>
      <c r="P7167" s="54"/>
      <c r="Q7167" s="54"/>
      <c r="R7167" s="54"/>
      <c r="S7167" s="54"/>
      <c r="T7167" s="54"/>
      <c r="U7167" s="62">
        <v>0</v>
      </c>
      <c r="V7167" s="62"/>
      <c r="W7167" s="7">
        <v>0</v>
      </c>
      <c r="X7167" s="3">
        <v>94</v>
      </c>
      <c r="Y7167" s="4">
        <v>0</v>
      </c>
      <c r="Z7167" s="10">
        <v>32884</v>
      </c>
      <c r="AA7167" s="3">
        <v>1990</v>
      </c>
      <c r="AB7167" s="63">
        <v>0</v>
      </c>
      <c r="AC7167" s="63"/>
      <c r="AD7167" s="1" t="s">
        <v>13346</v>
      </c>
      <c r="AE7167" s="52" t="s">
        <v>15470</v>
      </c>
      <c r="AF7167" s="52"/>
      <c r="AG7167" s="52"/>
      <c r="AH7167" s="52"/>
      <c r="AI7167" s="52"/>
      <c r="AJ7167" s="52"/>
      <c r="AK7167" s="52"/>
      <c r="AL7167" s="6">
        <v>1006</v>
      </c>
    </row>
    <row r="7168" spans="1:38">
      <c r="A7168" s="58">
        <v>199000000206260</v>
      </c>
      <c r="B7168" s="58"/>
      <c r="C7168" s="52" t="s">
        <v>15471</v>
      </c>
      <c r="D7168" s="52"/>
      <c r="E7168" s="52"/>
      <c r="F7168" s="52"/>
      <c r="G7168" s="52"/>
      <c r="H7168" s="52"/>
      <c r="I7168" s="52"/>
      <c r="J7168" s="52"/>
      <c r="K7168" s="52"/>
      <c r="L7168" s="52"/>
      <c r="M7168" s="52"/>
      <c r="N7168" s="55">
        <v>30</v>
      </c>
      <c r="O7168" s="55"/>
      <c r="P7168" s="55"/>
      <c r="Q7168" s="55"/>
      <c r="R7168" s="55"/>
      <c r="S7168" s="55"/>
      <c r="T7168" s="55"/>
      <c r="U7168" s="62">
        <v>0</v>
      </c>
      <c r="V7168" s="62"/>
      <c r="W7168" s="7">
        <v>0</v>
      </c>
      <c r="X7168" s="3">
        <v>94</v>
      </c>
      <c r="Y7168" s="4">
        <v>0</v>
      </c>
      <c r="Z7168" s="10">
        <v>32885</v>
      </c>
      <c r="AA7168" s="3">
        <v>1990</v>
      </c>
      <c r="AB7168" s="63">
        <v>0</v>
      </c>
      <c r="AC7168" s="63"/>
      <c r="AD7168" s="1" t="s">
        <v>13346</v>
      </c>
      <c r="AE7168" s="52" t="s">
        <v>15467</v>
      </c>
      <c r="AF7168" s="52"/>
      <c r="AG7168" s="52"/>
      <c r="AH7168" s="52"/>
      <c r="AI7168" s="52"/>
      <c r="AJ7168" s="52"/>
      <c r="AK7168" s="52"/>
      <c r="AL7168" s="9">
        <v>58</v>
      </c>
    </row>
    <row r="7169" spans="1:38">
      <c r="A7169" s="58">
        <v>199100000204310</v>
      </c>
      <c r="B7169" s="58"/>
      <c r="C7169" s="52" t="s">
        <v>15472</v>
      </c>
      <c r="D7169" s="52"/>
      <c r="E7169" s="52"/>
      <c r="F7169" s="52"/>
      <c r="G7169" s="52"/>
      <c r="H7169" s="52"/>
      <c r="I7169" s="52"/>
      <c r="J7169" s="52"/>
      <c r="K7169" s="52"/>
      <c r="L7169" s="52"/>
      <c r="M7169" s="52"/>
      <c r="N7169" s="54">
        <v>800</v>
      </c>
      <c r="O7169" s="54"/>
      <c r="P7169" s="54"/>
      <c r="Q7169" s="54"/>
      <c r="R7169" s="54"/>
      <c r="S7169" s="54"/>
      <c r="T7169" s="54"/>
      <c r="U7169" s="62">
        <v>0</v>
      </c>
      <c r="V7169" s="62"/>
      <c r="W7169" s="7">
        <v>0</v>
      </c>
      <c r="X7169" s="3">
        <v>94</v>
      </c>
      <c r="Y7169" s="4">
        <v>0</v>
      </c>
      <c r="Z7169" s="10">
        <v>33249</v>
      </c>
      <c r="AA7169" s="3">
        <v>1991</v>
      </c>
      <c r="AB7169" s="63">
        <v>0</v>
      </c>
      <c r="AC7169" s="63"/>
      <c r="AD7169" s="1" t="s">
        <v>13346</v>
      </c>
      <c r="AE7169" s="52" t="s">
        <v>15473</v>
      </c>
      <c r="AF7169" s="52"/>
      <c r="AG7169" s="52"/>
      <c r="AH7169" s="52"/>
      <c r="AI7169" s="52"/>
      <c r="AJ7169" s="52"/>
      <c r="AK7169" s="52"/>
      <c r="AL7169" s="6">
        <v>1501</v>
      </c>
    </row>
    <row r="7170" spans="1:38">
      <c r="A7170" s="58">
        <v>199100000204320</v>
      </c>
      <c r="B7170" s="58"/>
      <c r="C7170" s="52" t="s">
        <v>15474</v>
      </c>
      <c r="D7170" s="52"/>
      <c r="E7170" s="52"/>
      <c r="F7170" s="52"/>
      <c r="G7170" s="52"/>
      <c r="H7170" s="52"/>
      <c r="I7170" s="52"/>
      <c r="J7170" s="52"/>
      <c r="K7170" s="52"/>
      <c r="L7170" s="52"/>
      <c r="M7170" s="52"/>
      <c r="N7170" s="55">
        <v>40</v>
      </c>
      <c r="O7170" s="55"/>
      <c r="P7170" s="55"/>
      <c r="Q7170" s="55"/>
      <c r="R7170" s="55"/>
      <c r="S7170" s="55"/>
      <c r="T7170" s="55"/>
      <c r="U7170" s="62">
        <v>0</v>
      </c>
      <c r="V7170" s="62"/>
      <c r="W7170" s="7">
        <v>0</v>
      </c>
      <c r="X7170" s="3">
        <v>94</v>
      </c>
      <c r="Y7170" s="4">
        <v>0</v>
      </c>
      <c r="Z7170" s="10">
        <v>33248</v>
      </c>
      <c r="AA7170" s="3">
        <v>1991</v>
      </c>
      <c r="AB7170" s="63">
        <v>0</v>
      </c>
      <c r="AC7170" s="63"/>
      <c r="AD7170" s="1" t="s">
        <v>13346</v>
      </c>
      <c r="AE7170" s="52" t="s">
        <v>14909</v>
      </c>
      <c r="AF7170" s="52"/>
      <c r="AG7170" s="52"/>
      <c r="AH7170" s="52"/>
      <c r="AI7170" s="52"/>
      <c r="AJ7170" s="52"/>
      <c r="AK7170" s="52"/>
      <c r="AL7170" s="9">
        <v>75</v>
      </c>
    </row>
    <row r="7171" spans="1:38">
      <c r="A7171" s="58">
        <v>199100000205380</v>
      </c>
      <c r="B7171" s="58"/>
      <c r="C7171" s="52" t="s">
        <v>15475</v>
      </c>
      <c r="D7171" s="52"/>
      <c r="E7171" s="52"/>
      <c r="F7171" s="52"/>
      <c r="G7171" s="52"/>
      <c r="H7171" s="52"/>
      <c r="I7171" s="52"/>
      <c r="J7171" s="52"/>
      <c r="K7171" s="52"/>
      <c r="L7171" s="52"/>
      <c r="M7171" s="52"/>
      <c r="N7171" s="54">
        <v>160</v>
      </c>
      <c r="O7171" s="54"/>
      <c r="P7171" s="54"/>
      <c r="Q7171" s="54"/>
      <c r="R7171" s="54"/>
      <c r="S7171" s="54"/>
      <c r="T7171" s="54"/>
      <c r="U7171" s="62">
        <v>0</v>
      </c>
      <c r="V7171" s="62"/>
      <c r="W7171" s="7">
        <v>0</v>
      </c>
      <c r="X7171" s="3">
        <v>94</v>
      </c>
      <c r="Y7171" s="4">
        <v>0</v>
      </c>
      <c r="Z7171" s="5">
        <v>33246</v>
      </c>
      <c r="AA7171" s="3">
        <v>1991</v>
      </c>
      <c r="AB7171" s="63">
        <v>0</v>
      </c>
      <c r="AC7171" s="63"/>
      <c r="AD7171" s="1" t="s">
        <v>13346</v>
      </c>
      <c r="AE7171" s="52" t="s">
        <v>15476</v>
      </c>
      <c r="AF7171" s="52"/>
      <c r="AG7171" s="52"/>
      <c r="AH7171" s="52"/>
      <c r="AI7171" s="52"/>
      <c r="AJ7171" s="52"/>
      <c r="AK7171" s="52"/>
      <c r="AL7171" s="11">
        <v>300</v>
      </c>
    </row>
    <row r="7172" spans="1:38">
      <c r="A7172" s="58">
        <v>199100000205260</v>
      </c>
      <c r="B7172" s="58"/>
      <c r="C7172" s="52" t="s">
        <v>15477</v>
      </c>
      <c r="D7172" s="52"/>
      <c r="E7172" s="52"/>
      <c r="F7172" s="52"/>
      <c r="G7172" s="52"/>
      <c r="H7172" s="52"/>
      <c r="I7172" s="52"/>
      <c r="J7172" s="52"/>
      <c r="K7172" s="52"/>
      <c r="L7172" s="52"/>
      <c r="M7172" s="52"/>
      <c r="N7172" s="55">
        <v>59.75</v>
      </c>
      <c r="O7172" s="55"/>
      <c r="P7172" s="55"/>
      <c r="Q7172" s="55"/>
      <c r="R7172" s="55"/>
      <c r="S7172" s="55"/>
      <c r="T7172" s="55"/>
      <c r="U7172" s="62">
        <v>0</v>
      </c>
      <c r="V7172" s="62"/>
      <c r="W7172" s="7">
        <v>0</v>
      </c>
      <c r="X7172" s="3">
        <v>94</v>
      </c>
      <c r="Y7172" s="4">
        <v>0</v>
      </c>
      <c r="Z7172" s="5">
        <v>33244</v>
      </c>
      <c r="AA7172" s="3">
        <v>1991</v>
      </c>
      <c r="AB7172" s="63">
        <v>0</v>
      </c>
      <c r="AC7172" s="63"/>
      <c r="AD7172" s="1" t="s">
        <v>13346</v>
      </c>
      <c r="AE7172" s="52" t="s">
        <v>15478</v>
      </c>
      <c r="AF7172" s="52"/>
      <c r="AG7172" s="52"/>
      <c r="AH7172" s="52"/>
      <c r="AI7172" s="52"/>
      <c r="AJ7172" s="52"/>
      <c r="AK7172" s="52"/>
      <c r="AL7172" s="11">
        <v>112</v>
      </c>
    </row>
    <row r="7173" spans="1:38">
      <c r="A7173" s="58">
        <v>199100000205350</v>
      </c>
      <c r="B7173" s="58"/>
      <c r="C7173" s="52" t="s">
        <v>15479</v>
      </c>
      <c r="D7173" s="52"/>
      <c r="E7173" s="52"/>
      <c r="F7173" s="52"/>
      <c r="G7173" s="52"/>
      <c r="H7173" s="52"/>
      <c r="I7173" s="52"/>
      <c r="J7173" s="52"/>
      <c r="K7173" s="52"/>
      <c r="L7173" s="52"/>
      <c r="M7173" s="52"/>
      <c r="N7173" s="55">
        <v>35</v>
      </c>
      <c r="O7173" s="55"/>
      <c r="P7173" s="55"/>
      <c r="Q7173" s="55"/>
      <c r="R7173" s="55"/>
      <c r="S7173" s="55"/>
      <c r="T7173" s="55"/>
      <c r="U7173" s="62">
        <v>0</v>
      </c>
      <c r="V7173" s="62"/>
      <c r="W7173" s="7">
        <v>0</v>
      </c>
      <c r="X7173" s="3">
        <v>94</v>
      </c>
      <c r="Y7173" s="4">
        <v>0</v>
      </c>
      <c r="Z7173" s="5">
        <v>33247</v>
      </c>
      <c r="AA7173" s="3">
        <v>1991</v>
      </c>
      <c r="AB7173" s="63">
        <v>0</v>
      </c>
      <c r="AC7173" s="63"/>
      <c r="AD7173" s="1" t="s">
        <v>13346</v>
      </c>
      <c r="AE7173" s="52" t="s">
        <v>15480</v>
      </c>
      <c r="AF7173" s="52"/>
      <c r="AG7173" s="52"/>
      <c r="AH7173" s="52"/>
      <c r="AI7173" s="52"/>
      <c r="AJ7173" s="52"/>
      <c r="AK7173" s="52"/>
      <c r="AL7173" s="9">
        <v>66</v>
      </c>
    </row>
    <row r="7174" spans="1:38">
      <c r="A7174" s="58">
        <v>199100000205360</v>
      </c>
      <c r="B7174" s="58"/>
      <c r="C7174" s="52" t="s">
        <v>15481</v>
      </c>
      <c r="D7174" s="52"/>
      <c r="E7174" s="52"/>
      <c r="F7174" s="52"/>
      <c r="G7174" s="52"/>
      <c r="H7174" s="52"/>
      <c r="I7174" s="52"/>
      <c r="J7174" s="52"/>
      <c r="K7174" s="52"/>
      <c r="L7174" s="52"/>
      <c r="M7174" s="52"/>
      <c r="N7174" s="54">
        <v>120</v>
      </c>
      <c r="O7174" s="54"/>
      <c r="P7174" s="54"/>
      <c r="Q7174" s="54"/>
      <c r="R7174" s="54"/>
      <c r="S7174" s="54"/>
      <c r="T7174" s="54"/>
      <c r="U7174" s="62">
        <v>0</v>
      </c>
      <c r="V7174" s="62"/>
      <c r="W7174" s="7">
        <v>0</v>
      </c>
      <c r="X7174" s="3">
        <v>94</v>
      </c>
      <c r="Y7174" s="4">
        <v>0</v>
      </c>
      <c r="Z7174" s="5">
        <v>33246</v>
      </c>
      <c r="AA7174" s="3">
        <v>1991</v>
      </c>
      <c r="AB7174" s="63">
        <v>0</v>
      </c>
      <c r="AC7174" s="63"/>
      <c r="AD7174" s="1" t="s">
        <v>13346</v>
      </c>
      <c r="AE7174" s="52" t="s">
        <v>15482</v>
      </c>
      <c r="AF7174" s="52"/>
      <c r="AG7174" s="52"/>
      <c r="AH7174" s="52"/>
      <c r="AI7174" s="52"/>
      <c r="AJ7174" s="52"/>
      <c r="AK7174" s="52"/>
      <c r="AL7174" s="11">
        <v>225</v>
      </c>
    </row>
    <row r="7175" spans="1:38">
      <c r="A7175" s="58">
        <v>199100000205330</v>
      </c>
      <c r="B7175" s="58"/>
      <c r="C7175" s="52" t="s">
        <v>15483</v>
      </c>
      <c r="D7175" s="52"/>
      <c r="E7175" s="52"/>
      <c r="F7175" s="52"/>
      <c r="G7175" s="52"/>
      <c r="H7175" s="52"/>
      <c r="I7175" s="52"/>
      <c r="J7175" s="52"/>
      <c r="K7175" s="52"/>
      <c r="L7175" s="52"/>
      <c r="M7175" s="52"/>
      <c r="N7175" s="55">
        <v>50</v>
      </c>
      <c r="O7175" s="55"/>
      <c r="P7175" s="55"/>
      <c r="Q7175" s="55"/>
      <c r="R7175" s="55"/>
      <c r="S7175" s="55"/>
      <c r="T7175" s="55"/>
      <c r="U7175" s="62">
        <v>0</v>
      </c>
      <c r="V7175" s="62"/>
      <c r="W7175" s="7">
        <v>0</v>
      </c>
      <c r="X7175" s="3">
        <v>94</v>
      </c>
      <c r="Y7175" s="4">
        <v>0</v>
      </c>
      <c r="Z7175" s="5">
        <v>33247</v>
      </c>
      <c r="AA7175" s="3">
        <v>1991</v>
      </c>
      <c r="AB7175" s="63">
        <v>0</v>
      </c>
      <c r="AC7175" s="63"/>
      <c r="AD7175" s="1" t="s">
        <v>13346</v>
      </c>
      <c r="AE7175" s="52" t="s">
        <v>14908</v>
      </c>
      <c r="AF7175" s="52"/>
      <c r="AG7175" s="52"/>
      <c r="AH7175" s="52"/>
      <c r="AI7175" s="52"/>
      <c r="AJ7175" s="52"/>
      <c r="AK7175" s="52"/>
      <c r="AL7175" s="9">
        <v>94</v>
      </c>
    </row>
    <row r="7176" spans="1:38">
      <c r="A7176" s="58">
        <v>199100000205340</v>
      </c>
      <c r="B7176" s="58"/>
      <c r="C7176" s="52" t="s">
        <v>15483</v>
      </c>
      <c r="D7176" s="52"/>
      <c r="E7176" s="52"/>
      <c r="F7176" s="52"/>
      <c r="G7176" s="52"/>
      <c r="H7176" s="52"/>
      <c r="I7176" s="52"/>
      <c r="J7176" s="52"/>
      <c r="K7176" s="52"/>
      <c r="L7176" s="52"/>
      <c r="M7176" s="52"/>
      <c r="N7176" s="54">
        <v>120</v>
      </c>
      <c r="O7176" s="54"/>
      <c r="P7176" s="54"/>
      <c r="Q7176" s="54"/>
      <c r="R7176" s="54"/>
      <c r="S7176" s="54"/>
      <c r="T7176" s="54"/>
      <c r="U7176" s="62">
        <v>0</v>
      </c>
      <c r="V7176" s="62"/>
      <c r="W7176" s="7">
        <v>0</v>
      </c>
      <c r="X7176" s="3">
        <v>94</v>
      </c>
      <c r="Y7176" s="4">
        <v>0</v>
      </c>
      <c r="Z7176" s="5">
        <v>33247</v>
      </c>
      <c r="AA7176" s="3">
        <v>1991</v>
      </c>
      <c r="AB7176" s="63">
        <v>0</v>
      </c>
      <c r="AC7176" s="63"/>
      <c r="AD7176" s="1" t="s">
        <v>13346</v>
      </c>
      <c r="AE7176" s="52" t="s">
        <v>15482</v>
      </c>
      <c r="AF7176" s="52"/>
      <c r="AG7176" s="52"/>
      <c r="AH7176" s="52"/>
      <c r="AI7176" s="52"/>
      <c r="AJ7176" s="52"/>
      <c r="AK7176" s="52"/>
      <c r="AL7176" s="11">
        <v>225</v>
      </c>
    </row>
    <row r="7177" spans="1:38">
      <c r="A7177" s="58">
        <v>199100000205420</v>
      </c>
      <c r="B7177" s="58"/>
      <c r="C7177" s="52" t="s">
        <v>15484</v>
      </c>
      <c r="D7177" s="52"/>
      <c r="E7177" s="52"/>
      <c r="F7177" s="52"/>
      <c r="G7177" s="52"/>
      <c r="H7177" s="52"/>
      <c r="I7177" s="52"/>
      <c r="J7177" s="52"/>
      <c r="K7177" s="52"/>
      <c r="L7177" s="52"/>
      <c r="M7177" s="52"/>
      <c r="N7177" s="53">
        <v>1050</v>
      </c>
      <c r="O7177" s="53"/>
      <c r="P7177" s="53"/>
      <c r="Q7177" s="53"/>
      <c r="R7177" s="53"/>
      <c r="S7177" s="53"/>
      <c r="T7177" s="53"/>
      <c r="U7177" s="62">
        <v>0</v>
      </c>
      <c r="V7177" s="62"/>
      <c r="W7177" s="7">
        <v>0</v>
      </c>
      <c r="X7177" s="3">
        <v>94</v>
      </c>
      <c r="Y7177" s="4">
        <v>0</v>
      </c>
      <c r="Z7177" s="10">
        <v>33250</v>
      </c>
      <c r="AA7177" s="3">
        <v>1991</v>
      </c>
      <c r="AB7177" s="63">
        <v>0</v>
      </c>
      <c r="AC7177" s="63"/>
      <c r="AD7177" s="1" t="s">
        <v>13346</v>
      </c>
      <c r="AE7177" s="52" t="s">
        <v>15485</v>
      </c>
      <c r="AF7177" s="52"/>
      <c r="AG7177" s="52"/>
      <c r="AH7177" s="52"/>
      <c r="AI7177" s="52"/>
      <c r="AJ7177" s="52"/>
      <c r="AK7177" s="52"/>
      <c r="AL7177" s="6">
        <v>1970</v>
      </c>
    </row>
    <row r="7178" spans="1:38">
      <c r="A7178" s="58">
        <v>199000000206350</v>
      </c>
      <c r="B7178" s="58"/>
      <c r="C7178" s="52" t="s">
        <v>15486</v>
      </c>
      <c r="D7178" s="52"/>
      <c r="E7178" s="52"/>
      <c r="F7178" s="52"/>
      <c r="G7178" s="52"/>
      <c r="H7178" s="52"/>
      <c r="I7178" s="52"/>
      <c r="J7178" s="52"/>
      <c r="K7178" s="52"/>
      <c r="L7178" s="52"/>
      <c r="M7178" s="52"/>
      <c r="N7178" s="54">
        <v>800</v>
      </c>
      <c r="O7178" s="54"/>
      <c r="P7178" s="54"/>
      <c r="Q7178" s="54"/>
      <c r="R7178" s="54"/>
      <c r="S7178" s="54"/>
      <c r="T7178" s="54"/>
      <c r="U7178" s="62">
        <v>0</v>
      </c>
      <c r="V7178" s="62"/>
      <c r="W7178" s="7">
        <v>0</v>
      </c>
      <c r="X7178" s="3">
        <v>94</v>
      </c>
      <c r="Y7178" s="4">
        <v>0</v>
      </c>
      <c r="Z7178" s="10">
        <v>32884</v>
      </c>
      <c r="AA7178" s="3">
        <v>1990</v>
      </c>
      <c r="AB7178" s="63">
        <v>0</v>
      </c>
      <c r="AC7178" s="63"/>
      <c r="AD7178" s="1" t="s">
        <v>13346</v>
      </c>
      <c r="AE7178" s="52" t="s">
        <v>15487</v>
      </c>
      <c r="AF7178" s="52"/>
      <c r="AG7178" s="52"/>
      <c r="AH7178" s="52"/>
      <c r="AI7178" s="52"/>
      <c r="AJ7178" s="52"/>
      <c r="AK7178" s="52"/>
      <c r="AL7178" s="6">
        <v>1534</v>
      </c>
    </row>
    <row r="7179" spans="1:38">
      <c r="A7179" s="58">
        <v>199000000206360</v>
      </c>
      <c r="B7179" s="58"/>
      <c r="C7179" s="52" t="s">
        <v>15488</v>
      </c>
      <c r="D7179" s="52"/>
      <c r="E7179" s="52"/>
      <c r="F7179" s="52"/>
      <c r="G7179" s="52"/>
      <c r="H7179" s="52"/>
      <c r="I7179" s="52"/>
      <c r="J7179" s="52"/>
      <c r="K7179" s="52"/>
      <c r="L7179" s="52"/>
      <c r="M7179" s="52"/>
      <c r="N7179" s="54">
        <v>995.3</v>
      </c>
      <c r="O7179" s="54"/>
      <c r="P7179" s="54"/>
      <c r="Q7179" s="54"/>
      <c r="R7179" s="54"/>
      <c r="S7179" s="54"/>
      <c r="T7179" s="54"/>
      <c r="U7179" s="62">
        <v>0</v>
      </c>
      <c r="V7179" s="62"/>
      <c r="W7179" s="7">
        <v>0</v>
      </c>
      <c r="X7179" s="3">
        <v>94</v>
      </c>
      <c r="Y7179" s="4">
        <v>0</v>
      </c>
      <c r="Z7179" s="10">
        <v>32883</v>
      </c>
      <c r="AA7179" s="3">
        <v>1990</v>
      </c>
      <c r="AB7179" s="63">
        <v>0</v>
      </c>
      <c r="AC7179" s="63"/>
      <c r="AD7179" s="1" t="s">
        <v>13346</v>
      </c>
      <c r="AE7179" s="52" t="s">
        <v>15489</v>
      </c>
      <c r="AF7179" s="52"/>
      <c r="AG7179" s="52"/>
      <c r="AH7179" s="52"/>
      <c r="AI7179" s="52"/>
      <c r="AJ7179" s="52"/>
      <c r="AK7179" s="52"/>
      <c r="AL7179" s="6">
        <v>1908</v>
      </c>
    </row>
    <row r="7180" spans="1:38">
      <c r="A7180" s="58">
        <v>199000000206380</v>
      </c>
      <c r="B7180" s="58"/>
      <c r="C7180" s="52" t="s">
        <v>15490</v>
      </c>
      <c r="D7180" s="52"/>
      <c r="E7180" s="52"/>
      <c r="F7180" s="52"/>
      <c r="G7180" s="52"/>
      <c r="H7180" s="52"/>
      <c r="I7180" s="52"/>
      <c r="J7180" s="52"/>
      <c r="K7180" s="52"/>
      <c r="L7180" s="52"/>
      <c r="M7180" s="52"/>
      <c r="N7180" s="55">
        <v>30</v>
      </c>
      <c r="O7180" s="55"/>
      <c r="P7180" s="55"/>
      <c r="Q7180" s="55"/>
      <c r="R7180" s="55"/>
      <c r="S7180" s="55"/>
      <c r="T7180" s="55"/>
      <c r="U7180" s="62">
        <v>0</v>
      </c>
      <c r="V7180" s="62"/>
      <c r="W7180" s="7">
        <v>0</v>
      </c>
      <c r="X7180" s="3">
        <v>94</v>
      </c>
      <c r="Y7180" s="4">
        <v>0</v>
      </c>
      <c r="Z7180" s="10">
        <v>32885</v>
      </c>
      <c r="AA7180" s="3">
        <v>1990</v>
      </c>
      <c r="AB7180" s="63">
        <v>0</v>
      </c>
      <c r="AC7180" s="63"/>
      <c r="AD7180" s="1" t="s">
        <v>13346</v>
      </c>
      <c r="AE7180" s="52" t="s">
        <v>15467</v>
      </c>
      <c r="AF7180" s="52"/>
      <c r="AG7180" s="52"/>
      <c r="AH7180" s="52"/>
      <c r="AI7180" s="52"/>
      <c r="AJ7180" s="52"/>
      <c r="AK7180" s="52"/>
      <c r="AL7180" s="9">
        <v>58</v>
      </c>
    </row>
    <row r="7181" spans="1:38">
      <c r="A7181" s="58">
        <v>199000000206320</v>
      </c>
      <c r="B7181" s="58"/>
      <c r="C7181" s="52" t="s">
        <v>15491</v>
      </c>
      <c r="D7181" s="52"/>
      <c r="E7181" s="52"/>
      <c r="F7181" s="52"/>
      <c r="G7181" s="52"/>
      <c r="H7181" s="52"/>
      <c r="I7181" s="52"/>
      <c r="J7181" s="52"/>
      <c r="K7181" s="52"/>
      <c r="L7181" s="52"/>
      <c r="M7181" s="52"/>
      <c r="N7181" s="53">
        <v>1650</v>
      </c>
      <c r="O7181" s="53"/>
      <c r="P7181" s="53"/>
      <c r="Q7181" s="53"/>
      <c r="R7181" s="53"/>
      <c r="S7181" s="53"/>
      <c r="T7181" s="53"/>
      <c r="U7181" s="62">
        <v>0</v>
      </c>
      <c r="V7181" s="62"/>
      <c r="W7181" s="7">
        <v>0</v>
      </c>
      <c r="X7181" s="3">
        <v>94</v>
      </c>
      <c r="Y7181" s="4">
        <v>0</v>
      </c>
      <c r="Z7181" s="10">
        <v>32884</v>
      </c>
      <c r="AA7181" s="3">
        <v>1990</v>
      </c>
      <c r="AB7181" s="63">
        <v>0</v>
      </c>
      <c r="AC7181" s="63"/>
      <c r="AD7181" s="1" t="s">
        <v>13346</v>
      </c>
      <c r="AE7181" s="52" t="s">
        <v>15492</v>
      </c>
      <c r="AF7181" s="52"/>
      <c r="AG7181" s="52"/>
      <c r="AH7181" s="52"/>
      <c r="AI7181" s="52"/>
      <c r="AJ7181" s="52"/>
      <c r="AK7181" s="52"/>
      <c r="AL7181" s="6">
        <v>3163</v>
      </c>
    </row>
    <row r="7182" spans="1:38">
      <c r="A7182" s="58">
        <v>199000000204440</v>
      </c>
      <c r="B7182" s="58"/>
      <c r="C7182" s="52" t="s">
        <v>15493</v>
      </c>
      <c r="D7182" s="52"/>
      <c r="E7182" s="52"/>
      <c r="F7182" s="52"/>
      <c r="G7182" s="52"/>
      <c r="H7182" s="52"/>
      <c r="I7182" s="52"/>
      <c r="J7182" s="52"/>
      <c r="K7182" s="52"/>
      <c r="L7182" s="52"/>
      <c r="M7182" s="52"/>
      <c r="N7182" s="55">
        <v>50</v>
      </c>
      <c r="O7182" s="55"/>
      <c r="P7182" s="55"/>
      <c r="Q7182" s="55"/>
      <c r="R7182" s="55"/>
      <c r="S7182" s="55"/>
      <c r="T7182" s="55"/>
      <c r="U7182" s="62">
        <v>0</v>
      </c>
      <c r="V7182" s="62"/>
      <c r="W7182" s="7">
        <v>0</v>
      </c>
      <c r="X7182" s="3">
        <v>94</v>
      </c>
      <c r="Y7182" s="4">
        <v>0</v>
      </c>
      <c r="Z7182" s="10">
        <v>32883</v>
      </c>
      <c r="AA7182" s="3">
        <v>1990</v>
      </c>
      <c r="AB7182" s="63">
        <v>0</v>
      </c>
      <c r="AC7182" s="63"/>
      <c r="AD7182" s="1" t="s">
        <v>13346</v>
      </c>
      <c r="AE7182" s="52" t="s">
        <v>15494</v>
      </c>
      <c r="AF7182" s="52"/>
      <c r="AG7182" s="52"/>
      <c r="AH7182" s="52"/>
      <c r="AI7182" s="52"/>
      <c r="AJ7182" s="52"/>
      <c r="AK7182" s="52"/>
      <c r="AL7182" s="9">
        <v>96</v>
      </c>
    </row>
    <row r="7183" spans="1:38">
      <c r="A7183" s="58">
        <v>199000000206270</v>
      </c>
      <c r="B7183" s="58"/>
      <c r="C7183" s="52" t="s">
        <v>15495</v>
      </c>
      <c r="D7183" s="52"/>
      <c r="E7183" s="52"/>
      <c r="F7183" s="52"/>
      <c r="G7183" s="52"/>
      <c r="H7183" s="52"/>
      <c r="I7183" s="52"/>
      <c r="J7183" s="52"/>
      <c r="K7183" s="52"/>
      <c r="L7183" s="52"/>
      <c r="M7183" s="52"/>
      <c r="N7183" s="54">
        <v>122.5</v>
      </c>
      <c r="O7183" s="54"/>
      <c r="P7183" s="54"/>
      <c r="Q7183" s="54"/>
      <c r="R7183" s="54"/>
      <c r="S7183" s="54"/>
      <c r="T7183" s="54"/>
      <c r="U7183" s="62">
        <v>0</v>
      </c>
      <c r="V7183" s="62"/>
      <c r="W7183" s="7">
        <v>0</v>
      </c>
      <c r="X7183" s="3">
        <v>94</v>
      </c>
      <c r="Y7183" s="4">
        <v>0</v>
      </c>
      <c r="Z7183" s="10">
        <v>32884</v>
      </c>
      <c r="AA7183" s="3">
        <v>1990</v>
      </c>
      <c r="AB7183" s="63">
        <v>0</v>
      </c>
      <c r="AC7183" s="63"/>
      <c r="AD7183" s="1" t="s">
        <v>13346</v>
      </c>
      <c r="AE7183" s="52" t="s">
        <v>15496</v>
      </c>
      <c r="AF7183" s="52"/>
      <c r="AG7183" s="52"/>
      <c r="AH7183" s="52"/>
      <c r="AI7183" s="52"/>
      <c r="AJ7183" s="52"/>
      <c r="AK7183" s="52"/>
      <c r="AL7183" s="11">
        <v>235</v>
      </c>
    </row>
    <row r="7184" spans="1:38">
      <c r="A7184" s="58">
        <v>199100000206390</v>
      </c>
      <c r="B7184" s="58"/>
      <c r="C7184" s="52" t="s">
        <v>15497</v>
      </c>
      <c r="D7184" s="52"/>
      <c r="E7184" s="52"/>
      <c r="F7184" s="52"/>
      <c r="G7184" s="52"/>
      <c r="H7184" s="52"/>
      <c r="I7184" s="52"/>
      <c r="J7184" s="52"/>
      <c r="K7184" s="52"/>
      <c r="L7184" s="52"/>
      <c r="M7184" s="52"/>
      <c r="N7184" s="54">
        <v>645.20000000000005</v>
      </c>
      <c r="O7184" s="54"/>
      <c r="P7184" s="54"/>
      <c r="Q7184" s="54"/>
      <c r="R7184" s="54"/>
      <c r="S7184" s="54"/>
      <c r="T7184" s="54"/>
      <c r="U7184" s="62">
        <v>0</v>
      </c>
      <c r="V7184" s="62"/>
      <c r="W7184" s="7">
        <v>0</v>
      </c>
      <c r="X7184" s="3">
        <v>94</v>
      </c>
      <c r="Y7184" s="4">
        <v>0</v>
      </c>
      <c r="Z7184" s="5">
        <v>33246</v>
      </c>
      <c r="AA7184" s="3">
        <v>1991</v>
      </c>
      <c r="AB7184" s="63">
        <v>0</v>
      </c>
      <c r="AC7184" s="63"/>
      <c r="AD7184" s="1" t="s">
        <v>13346</v>
      </c>
      <c r="AE7184" s="52" t="s">
        <v>15498</v>
      </c>
      <c r="AF7184" s="52"/>
      <c r="AG7184" s="52"/>
      <c r="AH7184" s="52"/>
      <c r="AI7184" s="52"/>
      <c r="AJ7184" s="52"/>
      <c r="AK7184" s="52"/>
      <c r="AL7184" s="6">
        <v>1210</v>
      </c>
    </row>
    <row r="7185" spans="1:38">
      <c r="A7185" s="58">
        <v>199100000205250</v>
      </c>
      <c r="B7185" s="58"/>
      <c r="C7185" s="52" t="s">
        <v>15499</v>
      </c>
      <c r="D7185" s="52"/>
      <c r="E7185" s="52"/>
      <c r="F7185" s="52"/>
      <c r="G7185" s="52"/>
      <c r="H7185" s="52"/>
      <c r="I7185" s="52"/>
      <c r="J7185" s="52"/>
      <c r="K7185" s="52"/>
      <c r="L7185" s="52"/>
      <c r="M7185" s="52"/>
      <c r="N7185" s="54">
        <v>169.9</v>
      </c>
      <c r="O7185" s="54"/>
      <c r="P7185" s="54"/>
      <c r="Q7185" s="54"/>
      <c r="R7185" s="54"/>
      <c r="S7185" s="54"/>
      <c r="T7185" s="54"/>
      <c r="U7185" s="62">
        <v>0</v>
      </c>
      <c r="V7185" s="62"/>
      <c r="W7185" s="7">
        <v>0</v>
      </c>
      <c r="X7185" s="3">
        <v>94</v>
      </c>
      <c r="Y7185" s="4">
        <v>0</v>
      </c>
      <c r="Z7185" s="5">
        <v>33244</v>
      </c>
      <c r="AA7185" s="3">
        <v>1991</v>
      </c>
      <c r="AB7185" s="63">
        <v>0</v>
      </c>
      <c r="AC7185" s="63"/>
      <c r="AD7185" s="1" t="s">
        <v>13346</v>
      </c>
      <c r="AE7185" s="52" t="s">
        <v>15500</v>
      </c>
      <c r="AF7185" s="52"/>
      <c r="AG7185" s="52"/>
      <c r="AH7185" s="52"/>
      <c r="AI7185" s="52"/>
      <c r="AJ7185" s="52"/>
      <c r="AK7185" s="52"/>
      <c r="AL7185" s="11">
        <v>319</v>
      </c>
    </row>
    <row r="7186" spans="1:38">
      <c r="A7186" s="58">
        <v>199100000205300</v>
      </c>
      <c r="B7186" s="58"/>
      <c r="C7186" s="52" t="s">
        <v>15501</v>
      </c>
      <c r="D7186" s="52"/>
      <c r="E7186" s="52"/>
      <c r="F7186" s="52"/>
      <c r="G7186" s="52"/>
      <c r="H7186" s="52"/>
      <c r="I7186" s="52"/>
      <c r="J7186" s="52"/>
      <c r="K7186" s="52"/>
      <c r="L7186" s="52"/>
      <c r="M7186" s="52"/>
      <c r="N7186" s="55">
        <v>35</v>
      </c>
      <c r="O7186" s="55"/>
      <c r="P7186" s="55"/>
      <c r="Q7186" s="55"/>
      <c r="R7186" s="55"/>
      <c r="S7186" s="55"/>
      <c r="T7186" s="55"/>
      <c r="U7186" s="62">
        <v>0</v>
      </c>
      <c r="V7186" s="62"/>
      <c r="W7186" s="7">
        <v>0</v>
      </c>
      <c r="X7186" s="3">
        <v>94</v>
      </c>
      <c r="Y7186" s="4">
        <v>0</v>
      </c>
      <c r="Z7186" s="5">
        <v>33246</v>
      </c>
      <c r="AA7186" s="3">
        <v>1991</v>
      </c>
      <c r="AB7186" s="63">
        <v>0</v>
      </c>
      <c r="AC7186" s="63"/>
      <c r="AD7186" s="1" t="s">
        <v>13346</v>
      </c>
      <c r="AE7186" s="52" t="s">
        <v>15480</v>
      </c>
      <c r="AF7186" s="52"/>
      <c r="AG7186" s="52"/>
      <c r="AH7186" s="52"/>
      <c r="AI7186" s="52"/>
      <c r="AJ7186" s="52"/>
      <c r="AK7186" s="52"/>
      <c r="AL7186" s="9">
        <v>66</v>
      </c>
    </row>
    <row r="7187" spans="1:38">
      <c r="A7187" t="s">
        <v>183</v>
      </c>
    </row>
    <row r="7188" spans="1:38">
      <c r="A7188" s="52" t="s">
        <v>15502</v>
      </c>
      <c r="B7188" s="52"/>
      <c r="C7188" s="52"/>
      <c r="D7188" s="52"/>
      <c r="E7188" s="52"/>
      <c r="F7188" s="52"/>
      <c r="G7188" s="52"/>
      <c r="H7188" s="52"/>
      <c r="I7188" s="52"/>
      <c r="J7188" s="52"/>
      <c r="K7188" s="52"/>
      <c r="L7188" s="52"/>
      <c r="M7188" s="52"/>
      <c r="N7188" s="54">
        <v>179.95</v>
      </c>
      <c r="O7188" s="54"/>
      <c r="P7188" s="54"/>
      <c r="Q7188" s="54"/>
      <c r="R7188" s="54"/>
      <c r="S7188" s="54"/>
      <c r="T7188" s="54"/>
      <c r="U7188" s="62">
        <v>0</v>
      </c>
      <c r="V7188" s="62"/>
      <c r="W7188" s="7">
        <v>0</v>
      </c>
      <c r="X7188" s="3">
        <v>94</v>
      </c>
      <c r="Y7188" s="4">
        <v>0</v>
      </c>
      <c r="Z7188" s="5">
        <v>33246</v>
      </c>
      <c r="AA7188" s="3">
        <v>1991</v>
      </c>
      <c r="AB7188" s="63">
        <v>0</v>
      </c>
      <c r="AC7188" s="63"/>
      <c r="AD7188" s="1" t="s">
        <v>13346</v>
      </c>
      <c r="AE7188" s="52" t="s">
        <v>15503</v>
      </c>
      <c r="AF7188" s="52"/>
      <c r="AG7188" s="52"/>
      <c r="AH7188" s="52"/>
      <c r="AI7188" s="52"/>
      <c r="AJ7188" s="52"/>
      <c r="AK7188" s="52"/>
      <c r="AL7188" s="11">
        <v>338</v>
      </c>
    </row>
    <row r="7189" spans="1:38">
      <c r="A7189" s="52" t="s">
        <v>15504</v>
      </c>
      <c r="B7189" s="52"/>
      <c r="C7189" s="52"/>
      <c r="D7189" s="52"/>
      <c r="E7189" s="52"/>
      <c r="F7189" s="52"/>
      <c r="G7189" s="52"/>
      <c r="H7189" s="52"/>
      <c r="I7189" s="52"/>
      <c r="J7189" s="52"/>
      <c r="K7189" s="52"/>
      <c r="L7189" s="52"/>
      <c r="M7189" s="52"/>
      <c r="N7189" s="54">
        <v>168</v>
      </c>
      <c r="O7189" s="54"/>
      <c r="P7189" s="54"/>
      <c r="Q7189" s="54"/>
      <c r="R7189" s="54"/>
      <c r="S7189" s="54"/>
      <c r="T7189" s="54"/>
      <c r="U7189" s="62">
        <v>0</v>
      </c>
      <c r="V7189" s="62"/>
      <c r="W7189" s="7">
        <v>0</v>
      </c>
      <c r="X7189" s="3">
        <v>94</v>
      </c>
      <c r="Y7189" s="4">
        <v>0</v>
      </c>
      <c r="Z7189" s="5">
        <v>33244</v>
      </c>
      <c r="AA7189" s="3">
        <v>1991</v>
      </c>
      <c r="AB7189" s="63">
        <v>0</v>
      </c>
      <c r="AC7189" s="63"/>
      <c r="AD7189" s="1" t="s">
        <v>13346</v>
      </c>
      <c r="AE7189" s="52" t="s">
        <v>15505</v>
      </c>
      <c r="AF7189" s="52"/>
      <c r="AG7189" s="52"/>
      <c r="AH7189" s="52"/>
      <c r="AI7189" s="52"/>
      <c r="AJ7189" s="52"/>
      <c r="AK7189" s="52"/>
      <c r="AL7189" s="11">
        <v>315</v>
      </c>
    </row>
    <row r="7190" spans="1:38">
      <c r="A7190" s="52" t="s">
        <v>15506</v>
      </c>
      <c r="B7190" s="52"/>
      <c r="C7190" s="52"/>
      <c r="D7190" s="52"/>
      <c r="E7190" s="52"/>
      <c r="F7190" s="52"/>
      <c r="G7190" s="52"/>
      <c r="H7190" s="52"/>
      <c r="I7190" s="52"/>
      <c r="J7190" s="52"/>
      <c r="K7190" s="52"/>
      <c r="L7190" s="52"/>
      <c r="M7190" s="52"/>
      <c r="N7190" s="54">
        <v>300</v>
      </c>
      <c r="O7190" s="54"/>
      <c r="P7190" s="54"/>
      <c r="Q7190" s="54"/>
      <c r="R7190" s="54"/>
      <c r="S7190" s="54"/>
      <c r="T7190" s="54"/>
      <c r="U7190" s="62">
        <v>0</v>
      </c>
      <c r="V7190" s="62"/>
      <c r="W7190" s="7">
        <v>0</v>
      </c>
      <c r="X7190" s="3">
        <v>94</v>
      </c>
      <c r="Y7190" s="4">
        <v>0</v>
      </c>
      <c r="Z7190" s="5">
        <v>33240</v>
      </c>
      <c r="AA7190" s="3">
        <v>1991</v>
      </c>
      <c r="AB7190" s="63">
        <v>0</v>
      </c>
      <c r="AC7190" s="63"/>
      <c r="AD7190" s="1" t="s">
        <v>13346</v>
      </c>
      <c r="AE7190" s="52" t="s">
        <v>15507</v>
      </c>
      <c r="AF7190" s="52"/>
      <c r="AG7190" s="52"/>
      <c r="AH7190" s="52"/>
      <c r="AI7190" s="52"/>
      <c r="AJ7190" s="52"/>
      <c r="AK7190" s="52"/>
      <c r="AL7190" s="11">
        <v>563</v>
      </c>
    </row>
    <row r="7191" spans="1:38">
      <c r="A7191" s="52" t="s">
        <v>15508</v>
      </c>
      <c r="B7191" s="52"/>
      <c r="C7191" s="52"/>
      <c r="D7191" s="52"/>
      <c r="E7191" s="52"/>
      <c r="F7191" s="52"/>
      <c r="G7191" s="52"/>
      <c r="H7191" s="52"/>
      <c r="I7191" s="52"/>
      <c r="J7191" s="52"/>
      <c r="K7191" s="52"/>
      <c r="L7191" s="52"/>
      <c r="M7191" s="52"/>
      <c r="N7191" s="55">
        <v>35</v>
      </c>
      <c r="O7191" s="55"/>
      <c r="P7191" s="55"/>
      <c r="Q7191" s="55"/>
      <c r="R7191" s="55"/>
      <c r="S7191" s="55"/>
      <c r="T7191" s="55"/>
      <c r="U7191" s="62">
        <v>0</v>
      </c>
      <c r="V7191" s="62"/>
      <c r="W7191" s="7">
        <v>0</v>
      </c>
      <c r="X7191" s="3">
        <v>94</v>
      </c>
      <c r="Y7191" s="4">
        <v>0</v>
      </c>
      <c r="Z7191" s="10">
        <v>33249</v>
      </c>
      <c r="AA7191" s="3">
        <v>1991</v>
      </c>
      <c r="AB7191" s="63">
        <v>0</v>
      </c>
      <c r="AC7191" s="63"/>
      <c r="AD7191" s="1" t="s">
        <v>13346</v>
      </c>
      <c r="AE7191" s="52" t="s">
        <v>15480</v>
      </c>
      <c r="AF7191" s="52"/>
      <c r="AG7191" s="52"/>
      <c r="AH7191" s="52"/>
      <c r="AI7191" s="52"/>
      <c r="AJ7191" s="52"/>
      <c r="AK7191" s="52"/>
      <c r="AL7191" s="9">
        <v>66</v>
      </c>
    </row>
    <row r="7192" spans="1:38">
      <c r="A7192" s="52" t="s">
        <v>15509</v>
      </c>
      <c r="B7192" s="52"/>
      <c r="C7192" s="52"/>
      <c r="D7192" s="52"/>
      <c r="E7192" s="52"/>
      <c r="F7192" s="52"/>
      <c r="G7192" s="52"/>
      <c r="H7192" s="52"/>
      <c r="I7192" s="52"/>
      <c r="J7192" s="52"/>
      <c r="K7192" s="52"/>
      <c r="L7192" s="52"/>
      <c r="M7192" s="52"/>
      <c r="N7192" s="55">
        <v>30</v>
      </c>
      <c r="O7192" s="55"/>
      <c r="P7192" s="55"/>
      <c r="Q7192" s="55"/>
      <c r="R7192" s="55"/>
      <c r="S7192" s="55"/>
      <c r="T7192" s="55"/>
      <c r="U7192" s="62">
        <v>0</v>
      </c>
      <c r="V7192" s="62"/>
      <c r="W7192" s="7">
        <v>0</v>
      </c>
      <c r="X7192" s="3">
        <v>94</v>
      </c>
      <c r="Y7192" s="4">
        <v>0</v>
      </c>
      <c r="Z7192" s="10">
        <v>32885</v>
      </c>
      <c r="AA7192" s="3">
        <v>1990</v>
      </c>
      <c r="AB7192" s="63">
        <v>0</v>
      </c>
      <c r="AC7192" s="63"/>
      <c r="AD7192" s="1" t="s">
        <v>13346</v>
      </c>
      <c r="AE7192" s="52" t="s">
        <v>15467</v>
      </c>
      <c r="AF7192" s="52"/>
      <c r="AG7192" s="52"/>
      <c r="AH7192" s="52"/>
      <c r="AI7192" s="52"/>
      <c r="AJ7192" s="52"/>
      <c r="AK7192" s="52"/>
      <c r="AL7192" s="9">
        <v>58</v>
      </c>
    </row>
    <row r="7193" spans="1:38">
      <c r="A7193" s="52" t="s">
        <v>15510</v>
      </c>
      <c r="B7193" s="52"/>
      <c r="C7193" s="52"/>
      <c r="D7193" s="52"/>
      <c r="E7193" s="52"/>
      <c r="F7193" s="52"/>
      <c r="G7193" s="52"/>
      <c r="H7193" s="52"/>
      <c r="I7193" s="52"/>
      <c r="J7193" s="52"/>
      <c r="K7193" s="52"/>
      <c r="L7193" s="52"/>
      <c r="M7193" s="52"/>
      <c r="N7193" s="54">
        <v>360</v>
      </c>
      <c r="O7193" s="54"/>
      <c r="P7193" s="54"/>
      <c r="Q7193" s="54"/>
      <c r="R7193" s="54"/>
      <c r="S7193" s="54"/>
      <c r="T7193" s="54"/>
      <c r="U7193" s="62">
        <v>0</v>
      </c>
      <c r="V7193" s="62"/>
      <c r="W7193" s="7">
        <v>0</v>
      </c>
      <c r="X7193" s="3">
        <v>94</v>
      </c>
      <c r="Y7193" s="4">
        <v>0</v>
      </c>
      <c r="Z7193" s="10">
        <v>32885</v>
      </c>
      <c r="AA7193" s="3">
        <v>1990</v>
      </c>
      <c r="AB7193" s="63">
        <v>0</v>
      </c>
      <c r="AC7193" s="63"/>
      <c r="AD7193" s="1" t="s">
        <v>13346</v>
      </c>
      <c r="AE7193" s="52" t="s">
        <v>15511</v>
      </c>
      <c r="AF7193" s="52"/>
      <c r="AG7193" s="52"/>
      <c r="AH7193" s="52"/>
      <c r="AI7193" s="52"/>
      <c r="AJ7193" s="52"/>
      <c r="AK7193" s="52"/>
      <c r="AL7193" s="11">
        <v>690</v>
      </c>
    </row>
    <row r="7194" spans="1:38">
      <c r="A7194" s="52" t="s">
        <v>15512</v>
      </c>
      <c r="B7194" s="52"/>
      <c r="C7194" s="52"/>
      <c r="D7194" s="52"/>
      <c r="E7194" s="52"/>
      <c r="F7194" s="52"/>
      <c r="G7194" s="52"/>
      <c r="H7194" s="52"/>
      <c r="I7194" s="52"/>
      <c r="J7194" s="52"/>
      <c r="K7194" s="52"/>
      <c r="L7194" s="52"/>
      <c r="M7194" s="52"/>
      <c r="N7194" s="54">
        <v>390</v>
      </c>
      <c r="O7194" s="54"/>
      <c r="P7194" s="54"/>
      <c r="Q7194" s="54"/>
      <c r="R7194" s="54"/>
      <c r="S7194" s="54"/>
      <c r="T7194" s="54"/>
      <c r="U7194" s="62">
        <v>0</v>
      </c>
      <c r="V7194" s="62"/>
      <c r="W7194" s="7">
        <v>0</v>
      </c>
      <c r="X7194" s="3">
        <v>94</v>
      </c>
      <c r="Y7194" s="4">
        <v>0</v>
      </c>
      <c r="Z7194" s="10">
        <v>32885</v>
      </c>
      <c r="AA7194" s="3">
        <v>1990</v>
      </c>
      <c r="AB7194" s="63">
        <v>0</v>
      </c>
      <c r="AC7194" s="63"/>
      <c r="AD7194" s="1" t="s">
        <v>13346</v>
      </c>
      <c r="AE7194" s="52" t="s">
        <v>15513</v>
      </c>
      <c r="AF7194" s="52"/>
      <c r="AG7194" s="52"/>
      <c r="AH7194" s="52"/>
      <c r="AI7194" s="52"/>
      <c r="AJ7194" s="52"/>
      <c r="AK7194" s="52"/>
      <c r="AL7194" s="11">
        <v>748</v>
      </c>
    </row>
    <row r="7195" spans="1:38">
      <c r="A7195" s="52" t="s">
        <v>15514</v>
      </c>
      <c r="B7195" s="52"/>
      <c r="C7195" s="52"/>
      <c r="D7195" s="52"/>
      <c r="E7195" s="52"/>
      <c r="F7195" s="52"/>
      <c r="G7195" s="52"/>
      <c r="H7195" s="52"/>
      <c r="I7195" s="52"/>
      <c r="J7195" s="52"/>
      <c r="K7195" s="52"/>
      <c r="L7195" s="52"/>
      <c r="M7195" s="52"/>
      <c r="N7195" s="55">
        <v>30</v>
      </c>
      <c r="O7195" s="55"/>
      <c r="P7195" s="55"/>
      <c r="Q7195" s="55"/>
      <c r="R7195" s="55"/>
      <c r="S7195" s="55"/>
      <c r="T7195" s="55"/>
      <c r="U7195" s="62">
        <v>0</v>
      </c>
      <c r="V7195" s="62"/>
      <c r="W7195" s="7">
        <v>0</v>
      </c>
      <c r="X7195" s="3">
        <v>94</v>
      </c>
      <c r="Y7195" s="4">
        <v>0</v>
      </c>
      <c r="Z7195" s="5">
        <v>33239</v>
      </c>
      <c r="AA7195" s="3">
        <v>1991</v>
      </c>
      <c r="AB7195" s="63">
        <v>0</v>
      </c>
      <c r="AC7195" s="63"/>
      <c r="AD7195" s="1" t="s">
        <v>13346</v>
      </c>
      <c r="AE7195" s="52" t="s">
        <v>15515</v>
      </c>
      <c r="AF7195" s="52"/>
      <c r="AG7195" s="52"/>
      <c r="AH7195" s="52"/>
      <c r="AI7195" s="52"/>
      <c r="AJ7195" s="52"/>
      <c r="AK7195" s="52"/>
      <c r="AL7195" s="9">
        <v>56</v>
      </c>
    </row>
    <row r="7196" spans="1:38">
      <c r="A7196" s="52" t="s">
        <v>15516</v>
      </c>
      <c r="B7196" s="52"/>
      <c r="C7196" s="52"/>
      <c r="D7196" s="52"/>
      <c r="E7196" s="52"/>
      <c r="F7196" s="52"/>
      <c r="G7196" s="52"/>
      <c r="H7196" s="52"/>
      <c r="I7196" s="52"/>
      <c r="J7196" s="52"/>
      <c r="K7196" s="52"/>
      <c r="L7196" s="52"/>
      <c r="M7196" s="52"/>
      <c r="N7196" s="53">
        <v>8966.0499999999993</v>
      </c>
      <c r="O7196" s="53"/>
      <c r="P7196" s="53"/>
      <c r="Q7196" s="53"/>
      <c r="R7196" s="53"/>
      <c r="S7196" s="53"/>
      <c r="T7196" s="53"/>
      <c r="U7196" s="62">
        <v>0</v>
      </c>
      <c r="V7196" s="62"/>
      <c r="W7196" s="7">
        <v>0</v>
      </c>
      <c r="X7196" s="3">
        <v>94</v>
      </c>
      <c r="Y7196" s="4">
        <v>0</v>
      </c>
      <c r="Z7196" s="5">
        <v>33241</v>
      </c>
      <c r="AA7196" s="3">
        <v>1991</v>
      </c>
      <c r="AB7196" s="63">
        <v>0</v>
      </c>
      <c r="AC7196" s="63"/>
      <c r="AD7196" s="1" t="s">
        <v>13346</v>
      </c>
      <c r="AE7196" s="52" t="s">
        <v>15517</v>
      </c>
      <c r="AF7196" s="52"/>
      <c r="AG7196" s="52"/>
      <c r="AH7196" s="52"/>
      <c r="AI7196" s="52"/>
      <c r="AJ7196" s="52"/>
      <c r="AK7196" s="52"/>
      <c r="AL7196" s="6">
        <v>16819</v>
      </c>
    </row>
    <row r="7197" spans="1:38">
      <c r="A7197" s="52" t="s">
        <v>15518</v>
      </c>
      <c r="B7197" s="52"/>
      <c r="C7197" s="52"/>
      <c r="D7197" s="52"/>
      <c r="E7197" s="52"/>
      <c r="F7197" s="52"/>
      <c r="G7197" s="52"/>
      <c r="H7197" s="52"/>
      <c r="I7197" s="52"/>
      <c r="J7197" s="52"/>
      <c r="K7197" s="52"/>
      <c r="L7197" s="52"/>
      <c r="M7197" s="52"/>
      <c r="N7197" s="54">
        <v>525</v>
      </c>
      <c r="O7197" s="54"/>
      <c r="P7197" s="54"/>
      <c r="Q7197" s="54"/>
      <c r="R7197" s="54"/>
      <c r="S7197" s="54"/>
      <c r="T7197" s="54"/>
      <c r="U7197" s="62">
        <v>0</v>
      </c>
      <c r="V7197" s="62"/>
      <c r="W7197" s="7">
        <v>0</v>
      </c>
      <c r="X7197" s="3">
        <v>94</v>
      </c>
      <c r="Y7197" s="4">
        <v>0</v>
      </c>
      <c r="Z7197" s="10">
        <v>32883</v>
      </c>
      <c r="AA7197" s="3">
        <v>1990</v>
      </c>
      <c r="AB7197" s="63">
        <v>0</v>
      </c>
      <c r="AC7197" s="63"/>
      <c r="AD7197" s="1" t="s">
        <v>13346</v>
      </c>
      <c r="AE7197" s="52" t="s">
        <v>15470</v>
      </c>
      <c r="AF7197" s="52"/>
      <c r="AG7197" s="52"/>
      <c r="AH7197" s="52"/>
      <c r="AI7197" s="52"/>
      <c r="AJ7197" s="52"/>
      <c r="AK7197" s="52"/>
      <c r="AL7197" s="6">
        <v>1006</v>
      </c>
    </row>
    <row r="7198" spans="1:38">
      <c r="A7198" s="52" t="s">
        <v>15519</v>
      </c>
      <c r="B7198" s="52"/>
      <c r="C7198" s="52"/>
      <c r="D7198" s="52"/>
      <c r="E7198" s="52"/>
      <c r="F7198" s="52"/>
      <c r="G7198" s="52"/>
      <c r="H7198" s="52"/>
      <c r="I7198" s="52"/>
      <c r="J7198" s="52"/>
      <c r="K7198" s="52"/>
      <c r="L7198" s="52"/>
      <c r="M7198" s="52"/>
      <c r="N7198" s="55">
        <v>30</v>
      </c>
      <c r="O7198" s="55"/>
      <c r="P7198" s="55"/>
      <c r="Q7198" s="55"/>
      <c r="R7198" s="55"/>
      <c r="S7198" s="55"/>
      <c r="T7198" s="55"/>
      <c r="U7198" s="62">
        <v>0</v>
      </c>
      <c r="V7198" s="62"/>
      <c r="W7198" s="7">
        <v>0</v>
      </c>
      <c r="X7198" s="3">
        <v>94</v>
      </c>
      <c r="Y7198" s="4">
        <v>0</v>
      </c>
      <c r="Z7198" s="10">
        <v>32883</v>
      </c>
      <c r="AA7198" s="3">
        <v>1990</v>
      </c>
      <c r="AB7198" s="63">
        <v>0</v>
      </c>
      <c r="AC7198" s="63"/>
      <c r="AD7198" s="1" t="s">
        <v>13346</v>
      </c>
      <c r="AE7198" s="52" t="s">
        <v>15467</v>
      </c>
      <c r="AF7198" s="52"/>
      <c r="AG7198" s="52"/>
      <c r="AH7198" s="52"/>
      <c r="AI7198" s="52"/>
      <c r="AJ7198" s="52"/>
      <c r="AK7198" s="52"/>
      <c r="AL7198" s="9">
        <v>58</v>
      </c>
    </row>
    <row r="7199" spans="1:38">
      <c r="A7199" s="52" t="s">
        <v>15520</v>
      </c>
      <c r="B7199" s="52"/>
      <c r="C7199" s="52"/>
      <c r="D7199" s="52"/>
      <c r="E7199" s="52"/>
      <c r="F7199" s="52"/>
      <c r="G7199" s="52"/>
      <c r="H7199" s="52"/>
      <c r="I7199" s="52"/>
      <c r="J7199" s="52"/>
      <c r="K7199" s="52"/>
      <c r="L7199" s="52"/>
      <c r="M7199" s="52"/>
      <c r="N7199" s="54">
        <v>135</v>
      </c>
      <c r="O7199" s="54"/>
      <c r="P7199" s="54"/>
      <c r="Q7199" s="54"/>
      <c r="R7199" s="54"/>
      <c r="S7199" s="54"/>
      <c r="T7199" s="54"/>
      <c r="U7199" s="62">
        <v>0</v>
      </c>
      <c r="V7199" s="62"/>
      <c r="W7199" s="7">
        <v>0</v>
      </c>
      <c r="X7199" s="3">
        <v>94</v>
      </c>
      <c r="Y7199" s="4">
        <v>0</v>
      </c>
      <c r="Z7199" s="10">
        <v>32884</v>
      </c>
      <c r="AA7199" s="3">
        <v>1990</v>
      </c>
      <c r="AB7199" s="63">
        <v>0</v>
      </c>
      <c r="AC7199" s="63"/>
      <c r="AD7199" s="1" t="s">
        <v>13346</v>
      </c>
      <c r="AE7199" s="52" t="s">
        <v>15521</v>
      </c>
      <c r="AF7199" s="52"/>
      <c r="AG7199" s="52"/>
      <c r="AH7199" s="52"/>
      <c r="AI7199" s="52"/>
      <c r="AJ7199" s="52"/>
      <c r="AK7199" s="52"/>
      <c r="AL7199" s="11">
        <v>259</v>
      </c>
    </row>
    <row r="7200" spans="1:38">
      <c r="A7200" s="52" t="s">
        <v>15522</v>
      </c>
      <c r="B7200" s="52"/>
      <c r="C7200" s="52"/>
      <c r="D7200" s="52"/>
      <c r="E7200" s="52"/>
      <c r="F7200" s="52"/>
      <c r="G7200" s="52"/>
      <c r="H7200" s="52"/>
      <c r="I7200" s="52"/>
      <c r="J7200" s="52"/>
      <c r="K7200" s="52"/>
      <c r="L7200" s="52"/>
      <c r="M7200" s="52"/>
      <c r="N7200" s="53">
        <v>1100</v>
      </c>
      <c r="O7200" s="53"/>
      <c r="P7200" s="53"/>
      <c r="Q7200" s="53"/>
      <c r="R7200" s="53"/>
      <c r="S7200" s="53"/>
      <c r="T7200" s="53"/>
      <c r="U7200" s="62">
        <v>0</v>
      </c>
      <c r="V7200" s="62"/>
      <c r="W7200" s="7">
        <v>0</v>
      </c>
      <c r="X7200" s="3">
        <v>94</v>
      </c>
      <c r="Y7200" s="4">
        <v>0</v>
      </c>
      <c r="Z7200" s="5">
        <v>33239</v>
      </c>
      <c r="AA7200" s="3">
        <v>1991</v>
      </c>
      <c r="AB7200" s="63">
        <v>0</v>
      </c>
      <c r="AC7200" s="63"/>
      <c r="AD7200" s="1" t="s">
        <v>13346</v>
      </c>
      <c r="AE7200" s="52" t="s">
        <v>15523</v>
      </c>
      <c r="AF7200" s="52"/>
      <c r="AG7200" s="52"/>
      <c r="AH7200" s="52"/>
      <c r="AI7200" s="52"/>
      <c r="AJ7200" s="52"/>
      <c r="AK7200" s="52"/>
      <c r="AL7200" s="6">
        <v>2063</v>
      </c>
    </row>
    <row r="7201" spans="1:38">
      <c r="A7201" s="52" t="s">
        <v>15524</v>
      </c>
      <c r="B7201" s="52"/>
      <c r="C7201" s="52"/>
      <c r="D7201" s="52"/>
      <c r="E7201" s="52"/>
      <c r="F7201" s="52"/>
      <c r="G7201" s="52"/>
      <c r="H7201" s="52"/>
      <c r="I7201" s="52"/>
      <c r="J7201" s="52"/>
      <c r="K7201" s="52"/>
      <c r="L7201" s="52"/>
      <c r="M7201" s="52"/>
      <c r="N7201" s="54">
        <v>712.5</v>
      </c>
      <c r="O7201" s="54"/>
      <c r="P7201" s="54"/>
      <c r="Q7201" s="54"/>
      <c r="R7201" s="54"/>
      <c r="S7201" s="54"/>
      <c r="T7201" s="54"/>
      <c r="U7201" s="62">
        <v>0</v>
      </c>
      <c r="V7201" s="62"/>
      <c r="W7201" s="7">
        <v>0</v>
      </c>
      <c r="X7201" s="3">
        <v>94</v>
      </c>
      <c r="Y7201" s="4">
        <v>0</v>
      </c>
      <c r="Z7201" s="5">
        <v>33239</v>
      </c>
      <c r="AA7201" s="3">
        <v>1991</v>
      </c>
      <c r="AB7201" s="63">
        <v>0</v>
      </c>
      <c r="AC7201" s="63"/>
      <c r="AD7201" s="1" t="s">
        <v>13346</v>
      </c>
      <c r="AE7201" s="52" t="s">
        <v>15525</v>
      </c>
      <c r="AF7201" s="52"/>
      <c r="AG7201" s="52"/>
      <c r="AH7201" s="52"/>
      <c r="AI7201" s="52"/>
      <c r="AJ7201" s="52"/>
      <c r="AK7201" s="52"/>
      <c r="AL7201" s="6">
        <v>1337</v>
      </c>
    </row>
    <row r="7202" spans="1:38">
      <c r="A7202" s="52" t="s">
        <v>15526</v>
      </c>
      <c r="B7202" s="52"/>
      <c r="C7202" s="52"/>
      <c r="D7202" s="52"/>
      <c r="E7202" s="52"/>
      <c r="F7202" s="52"/>
      <c r="G7202" s="52"/>
      <c r="H7202" s="52"/>
      <c r="I7202" s="52"/>
      <c r="J7202" s="52"/>
      <c r="K7202" s="52"/>
      <c r="L7202" s="52"/>
      <c r="M7202" s="52"/>
      <c r="N7202" s="53">
        <v>2022.83</v>
      </c>
      <c r="O7202" s="53"/>
      <c r="P7202" s="53"/>
      <c r="Q7202" s="53"/>
      <c r="R7202" s="53"/>
      <c r="S7202" s="53"/>
      <c r="T7202" s="53"/>
      <c r="U7202" s="62">
        <v>0</v>
      </c>
      <c r="V7202" s="62"/>
      <c r="W7202" s="7">
        <v>0</v>
      </c>
      <c r="X7202" s="3">
        <v>94</v>
      </c>
      <c r="Y7202" s="4">
        <v>0</v>
      </c>
      <c r="Z7202" s="5">
        <v>33239</v>
      </c>
      <c r="AA7202" s="3">
        <v>1991</v>
      </c>
      <c r="AB7202" s="63">
        <v>0</v>
      </c>
      <c r="AC7202" s="63"/>
      <c r="AD7202" s="1" t="s">
        <v>13346</v>
      </c>
      <c r="AE7202" s="52" t="s">
        <v>15527</v>
      </c>
      <c r="AF7202" s="52"/>
      <c r="AG7202" s="52"/>
      <c r="AH7202" s="52"/>
      <c r="AI7202" s="52"/>
      <c r="AJ7202" s="52"/>
      <c r="AK7202" s="52"/>
      <c r="AL7202" s="6">
        <v>3794</v>
      </c>
    </row>
    <row r="7203" spans="1:38">
      <c r="A7203" s="52" t="s">
        <v>15528</v>
      </c>
      <c r="B7203" s="52"/>
      <c r="C7203" s="52"/>
      <c r="D7203" s="52"/>
      <c r="E7203" s="52"/>
      <c r="F7203" s="52"/>
      <c r="G7203" s="52"/>
      <c r="H7203" s="52"/>
      <c r="I7203" s="52"/>
      <c r="J7203" s="52"/>
      <c r="K7203" s="52"/>
      <c r="L7203" s="52"/>
      <c r="M7203" s="52"/>
      <c r="N7203" s="55">
        <v>45</v>
      </c>
      <c r="O7203" s="55"/>
      <c r="P7203" s="55"/>
      <c r="Q7203" s="55"/>
      <c r="R7203" s="55"/>
      <c r="S7203" s="55"/>
      <c r="T7203" s="55"/>
      <c r="U7203" s="62">
        <v>0</v>
      </c>
      <c r="V7203" s="62"/>
      <c r="W7203" s="7">
        <v>0</v>
      </c>
      <c r="X7203" s="3">
        <v>94</v>
      </c>
      <c r="Y7203" s="4">
        <v>0</v>
      </c>
      <c r="Z7203" s="10">
        <v>32885</v>
      </c>
      <c r="AA7203" s="3">
        <v>1990</v>
      </c>
      <c r="AB7203" s="63">
        <v>0</v>
      </c>
      <c r="AC7203" s="63"/>
      <c r="AD7203" s="1" t="s">
        <v>13346</v>
      </c>
      <c r="AE7203" s="52" t="s">
        <v>15529</v>
      </c>
      <c r="AF7203" s="52"/>
      <c r="AG7203" s="52"/>
      <c r="AH7203" s="52"/>
      <c r="AI7203" s="52"/>
      <c r="AJ7203" s="52"/>
      <c r="AK7203" s="52"/>
      <c r="AL7203" s="9">
        <v>86</v>
      </c>
    </row>
    <row r="7204" spans="1:38">
      <c r="A7204" s="52" t="s">
        <v>15530</v>
      </c>
      <c r="B7204" s="52"/>
      <c r="C7204" s="52"/>
      <c r="D7204" s="52"/>
      <c r="E7204" s="52"/>
      <c r="F7204" s="52"/>
      <c r="G7204" s="52"/>
      <c r="H7204" s="52"/>
      <c r="I7204" s="52"/>
      <c r="J7204" s="52"/>
      <c r="K7204" s="52"/>
      <c r="L7204" s="52"/>
      <c r="M7204" s="52"/>
      <c r="N7204" s="53">
        <v>1165.4000000000001</v>
      </c>
      <c r="O7204" s="53"/>
      <c r="P7204" s="53"/>
      <c r="Q7204" s="53"/>
      <c r="R7204" s="53"/>
      <c r="S7204" s="53"/>
      <c r="T7204" s="53"/>
      <c r="U7204" s="62">
        <v>0</v>
      </c>
      <c r="V7204" s="62"/>
      <c r="W7204" s="7">
        <v>0</v>
      </c>
      <c r="X7204" s="3">
        <v>94</v>
      </c>
      <c r="Y7204" s="4">
        <v>0</v>
      </c>
      <c r="Z7204" s="10">
        <v>32884</v>
      </c>
      <c r="AA7204" s="3">
        <v>1990</v>
      </c>
      <c r="AB7204" s="63">
        <v>0</v>
      </c>
      <c r="AC7204" s="63"/>
      <c r="AD7204" s="1" t="s">
        <v>13346</v>
      </c>
      <c r="AE7204" s="52" t="s">
        <v>15531</v>
      </c>
      <c r="AF7204" s="52"/>
      <c r="AG7204" s="52"/>
      <c r="AH7204" s="52"/>
      <c r="AI7204" s="52"/>
      <c r="AJ7204" s="52"/>
      <c r="AK7204" s="52"/>
      <c r="AL7204" s="6">
        <v>2234</v>
      </c>
    </row>
    <row r="7205" spans="1:38">
      <c r="A7205" s="52" t="s">
        <v>15532</v>
      </c>
      <c r="B7205" s="52"/>
      <c r="C7205" s="52"/>
      <c r="D7205" s="52"/>
      <c r="E7205" s="52"/>
      <c r="F7205" s="52"/>
      <c r="G7205" s="52"/>
      <c r="H7205" s="52"/>
      <c r="I7205" s="52"/>
      <c r="J7205" s="52"/>
      <c r="K7205" s="52"/>
      <c r="L7205" s="52"/>
      <c r="M7205" s="52"/>
      <c r="N7205" s="54">
        <v>180</v>
      </c>
      <c r="O7205" s="54"/>
      <c r="P7205" s="54"/>
      <c r="Q7205" s="54"/>
      <c r="R7205" s="54"/>
      <c r="S7205" s="54"/>
      <c r="T7205" s="54"/>
      <c r="U7205" s="62">
        <v>0</v>
      </c>
      <c r="V7205" s="62"/>
      <c r="W7205" s="7">
        <v>0</v>
      </c>
      <c r="X7205" s="3">
        <v>94</v>
      </c>
      <c r="Y7205" s="4">
        <v>0</v>
      </c>
      <c r="Z7205" s="10">
        <v>32883</v>
      </c>
      <c r="AA7205" s="3">
        <v>1990</v>
      </c>
      <c r="AB7205" s="63">
        <v>0</v>
      </c>
      <c r="AC7205" s="63"/>
      <c r="AD7205" s="1" t="s">
        <v>13346</v>
      </c>
      <c r="AE7205" s="52" t="s">
        <v>15533</v>
      </c>
      <c r="AF7205" s="52"/>
      <c r="AG7205" s="52"/>
      <c r="AH7205" s="52"/>
      <c r="AI7205" s="52"/>
      <c r="AJ7205" s="52"/>
      <c r="AK7205" s="52"/>
      <c r="AL7205" s="11">
        <v>345</v>
      </c>
    </row>
    <row r="7206" spans="1:38">
      <c r="A7206" s="52" t="s">
        <v>15534</v>
      </c>
      <c r="B7206" s="52"/>
      <c r="C7206" s="52"/>
      <c r="D7206" s="52"/>
      <c r="E7206" s="52"/>
      <c r="F7206" s="52"/>
      <c r="G7206" s="52"/>
      <c r="H7206" s="52"/>
      <c r="I7206" s="52"/>
      <c r="J7206" s="52"/>
      <c r="K7206" s="52"/>
      <c r="L7206" s="52"/>
      <c r="M7206" s="52"/>
      <c r="N7206" s="55">
        <v>25</v>
      </c>
      <c r="O7206" s="55"/>
      <c r="P7206" s="55"/>
      <c r="Q7206" s="55"/>
      <c r="R7206" s="55"/>
      <c r="S7206" s="55"/>
      <c r="T7206" s="55"/>
      <c r="U7206" s="62">
        <v>0</v>
      </c>
      <c r="V7206" s="62"/>
      <c r="W7206" s="7">
        <v>0</v>
      </c>
      <c r="X7206" s="3">
        <v>94</v>
      </c>
      <c r="Y7206" s="4">
        <v>0</v>
      </c>
      <c r="Z7206" s="5">
        <v>33247</v>
      </c>
      <c r="AA7206" s="3">
        <v>1991</v>
      </c>
      <c r="AB7206" s="63">
        <v>0</v>
      </c>
      <c r="AC7206" s="63"/>
      <c r="AD7206" s="1" t="s">
        <v>13346</v>
      </c>
      <c r="AE7206" s="52" t="s">
        <v>14983</v>
      </c>
      <c r="AF7206" s="52"/>
      <c r="AG7206" s="52"/>
      <c r="AH7206" s="52"/>
      <c r="AI7206" s="52"/>
      <c r="AJ7206" s="52"/>
      <c r="AK7206" s="52"/>
      <c r="AL7206" s="9">
        <v>47</v>
      </c>
    </row>
    <row r="7207" spans="1:38">
      <c r="A7207" s="52" t="s">
        <v>15535</v>
      </c>
      <c r="B7207" s="52"/>
      <c r="C7207" s="52"/>
      <c r="D7207" s="52"/>
      <c r="E7207" s="52"/>
      <c r="F7207" s="52"/>
      <c r="G7207" s="52"/>
      <c r="H7207" s="52"/>
      <c r="I7207" s="52"/>
      <c r="J7207" s="52"/>
      <c r="K7207" s="52"/>
      <c r="L7207" s="52"/>
      <c r="M7207" s="52"/>
      <c r="N7207" s="55">
        <v>35</v>
      </c>
      <c r="O7207" s="55"/>
      <c r="P7207" s="55"/>
      <c r="Q7207" s="55"/>
      <c r="R7207" s="55"/>
      <c r="S7207" s="55"/>
      <c r="T7207" s="55"/>
      <c r="U7207" s="62">
        <v>0</v>
      </c>
      <c r="V7207" s="62"/>
      <c r="W7207" s="7">
        <v>0</v>
      </c>
      <c r="X7207" s="3">
        <v>94</v>
      </c>
      <c r="Y7207" s="4">
        <v>0</v>
      </c>
      <c r="Z7207" s="5">
        <v>33241</v>
      </c>
      <c r="AA7207" s="3">
        <v>1991</v>
      </c>
      <c r="AB7207" s="63">
        <v>0</v>
      </c>
      <c r="AC7207" s="63"/>
      <c r="AD7207" s="1" t="s">
        <v>13346</v>
      </c>
      <c r="AE7207" s="52" t="s">
        <v>15480</v>
      </c>
      <c r="AF7207" s="52"/>
      <c r="AG7207" s="52"/>
      <c r="AH7207" s="52"/>
      <c r="AI7207" s="52"/>
      <c r="AJ7207" s="52"/>
      <c r="AK7207" s="52"/>
      <c r="AL7207" s="9">
        <v>66</v>
      </c>
    </row>
    <row r="7208" spans="1:38">
      <c r="A7208" s="52" t="s">
        <v>15536</v>
      </c>
      <c r="B7208" s="52"/>
      <c r="C7208" s="52"/>
      <c r="D7208" s="52"/>
      <c r="E7208" s="52"/>
      <c r="F7208" s="52"/>
      <c r="G7208" s="52"/>
      <c r="H7208" s="52"/>
      <c r="I7208" s="52"/>
      <c r="J7208" s="52"/>
      <c r="K7208" s="52"/>
      <c r="L7208" s="52"/>
      <c r="M7208" s="52"/>
      <c r="N7208" s="55">
        <v>96.44</v>
      </c>
      <c r="O7208" s="55"/>
      <c r="P7208" s="55"/>
      <c r="Q7208" s="55"/>
      <c r="R7208" s="55"/>
      <c r="S7208" s="55"/>
      <c r="T7208" s="55"/>
      <c r="U7208" s="62">
        <v>0</v>
      </c>
      <c r="V7208" s="62"/>
      <c r="W7208" s="7">
        <v>0</v>
      </c>
      <c r="X7208" s="3">
        <v>94</v>
      </c>
      <c r="Y7208" s="4">
        <v>0</v>
      </c>
      <c r="Z7208" s="10">
        <v>32885</v>
      </c>
      <c r="AA7208" s="3">
        <v>1990</v>
      </c>
      <c r="AB7208" s="63">
        <v>0</v>
      </c>
      <c r="AC7208" s="63"/>
      <c r="AD7208" s="1" t="s">
        <v>13346</v>
      </c>
      <c r="AE7208" s="52" t="s">
        <v>15537</v>
      </c>
      <c r="AF7208" s="52"/>
      <c r="AG7208" s="52"/>
      <c r="AH7208" s="52"/>
      <c r="AI7208" s="52"/>
      <c r="AJ7208" s="52"/>
      <c r="AK7208" s="52"/>
      <c r="AL7208" s="11">
        <v>185</v>
      </c>
    </row>
    <row r="7209" spans="1:38">
      <c r="A7209" s="52" t="s">
        <v>15538</v>
      </c>
      <c r="B7209" s="52"/>
      <c r="C7209" s="52"/>
      <c r="D7209" s="52"/>
      <c r="E7209" s="52"/>
      <c r="F7209" s="52"/>
      <c r="G7209" s="52"/>
      <c r="H7209" s="52"/>
      <c r="I7209" s="52"/>
      <c r="J7209" s="52"/>
      <c r="K7209" s="52"/>
      <c r="L7209" s="52"/>
      <c r="M7209" s="52"/>
      <c r="N7209" s="54">
        <v>881.5</v>
      </c>
      <c r="O7209" s="54"/>
      <c r="P7209" s="54"/>
      <c r="Q7209" s="54"/>
      <c r="R7209" s="54"/>
      <c r="S7209" s="54"/>
      <c r="T7209" s="54"/>
      <c r="U7209" s="62">
        <v>0</v>
      </c>
      <c r="V7209" s="62"/>
      <c r="W7209" s="7">
        <v>0</v>
      </c>
      <c r="X7209" s="3">
        <v>94</v>
      </c>
      <c r="Y7209" s="4">
        <v>0</v>
      </c>
      <c r="Z7209" s="10">
        <v>32884</v>
      </c>
      <c r="AA7209" s="3">
        <v>1990</v>
      </c>
      <c r="AB7209" s="63">
        <v>0</v>
      </c>
      <c r="AC7209" s="63"/>
      <c r="AD7209" s="1" t="s">
        <v>13346</v>
      </c>
      <c r="AE7209" s="52" t="s">
        <v>15539</v>
      </c>
      <c r="AF7209" s="52"/>
      <c r="AG7209" s="52"/>
      <c r="AH7209" s="52"/>
      <c r="AI7209" s="52"/>
      <c r="AJ7209" s="52"/>
      <c r="AK7209" s="52"/>
      <c r="AL7209" s="6">
        <v>1690</v>
      </c>
    </row>
    <row r="7210" spans="1:38">
      <c r="A7210" s="52" t="s">
        <v>15540</v>
      </c>
      <c r="B7210" s="52"/>
      <c r="C7210" s="52"/>
      <c r="D7210" s="52"/>
      <c r="E7210" s="52"/>
      <c r="F7210" s="52"/>
      <c r="G7210" s="52"/>
      <c r="H7210" s="52"/>
      <c r="I7210" s="52"/>
      <c r="J7210" s="52"/>
      <c r="K7210" s="52"/>
      <c r="L7210" s="52"/>
      <c r="M7210" s="52"/>
      <c r="N7210" s="53">
        <v>6100</v>
      </c>
      <c r="O7210" s="53"/>
      <c r="P7210" s="53"/>
      <c r="Q7210" s="53"/>
      <c r="R7210" s="53"/>
      <c r="S7210" s="53"/>
      <c r="T7210" s="53"/>
      <c r="U7210" s="62">
        <v>0</v>
      </c>
      <c r="V7210" s="62"/>
      <c r="W7210" s="7">
        <v>0</v>
      </c>
      <c r="X7210" s="3">
        <v>94</v>
      </c>
      <c r="Y7210" s="4">
        <v>0</v>
      </c>
      <c r="Z7210" s="5">
        <v>33239</v>
      </c>
      <c r="AA7210" s="3">
        <v>1991</v>
      </c>
      <c r="AB7210" s="63">
        <v>0</v>
      </c>
      <c r="AC7210" s="63"/>
      <c r="AD7210" s="1" t="s">
        <v>13346</v>
      </c>
      <c r="AE7210" s="52" t="s">
        <v>15541</v>
      </c>
      <c r="AF7210" s="52"/>
      <c r="AG7210" s="52"/>
      <c r="AH7210" s="52"/>
      <c r="AI7210" s="52"/>
      <c r="AJ7210" s="52"/>
      <c r="AK7210" s="52"/>
      <c r="AL7210" s="6">
        <v>11442</v>
      </c>
    </row>
    <row r="7211" spans="1:38">
      <c r="A7211" s="52" t="s">
        <v>15542</v>
      </c>
      <c r="B7211" s="52"/>
      <c r="C7211" s="52"/>
      <c r="D7211" s="52"/>
      <c r="E7211" s="52"/>
      <c r="F7211" s="52"/>
      <c r="G7211" s="52"/>
      <c r="H7211" s="52"/>
      <c r="I7211" s="52"/>
      <c r="J7211" s="52"/>
      <c r="K7211" s="52"/>
      <c r="L7211" s="52"/>
      <c r="M7211" s="52"/>
      <c r="N7211" s="54">
        <v>250</v>
      </c>
      <c r="O7211" s="54"/>
      <c r="P7211" s="54"/>
      <c r="Q7211" s="54"/>
      <c r="R7211" s="54"/>
      <c r="S7211" s="54"/>
      <c r="T7211" s="54"/>
      <c r="U7211" s="62">
        <v>0</v>
      </c>
      <c r="V7211" s="62"/>
      <c r="W7211" s="7">
        <v>0</v>
      </c>
      <c r="X7211" s="3">
        <v>94</v>
      </c>
      <c r="Y7211" s="4">
        <v>0</v>
      </c>
      <c r="Z7211" s="5">
        <v>33239</v>
      </c>
      <c r="AA7211" s="3">
        <v>1991</v>
      </c>
      <c r="AB7211" s="63">
        <v>0</v>
      </c>
      <c r="AC7211" s="63"/>
      <c r="AD7211" s="1" t="s">
        <v>13346</v>
      </c>
      <c r="AE7211" s="52" t="s">
        <v>13910</v>
      </c>
      <c r="AF7211" s="52"/>
      <c r="AG7211" s="52"/>
      <c r="AH7211" s="52"/>
      <c r="AI7211" s="52"/>
      <c r="AJ7211" s="52"/>
      <c r="AK7211" s="52"/>
      <c r="AL7211" s="11">
        <v>469</v>
      </c>
    </row>
    <row r="7212" spans="1:38">
      <c r="A7212" s="52" t="s">
        <v>15543</v>
      </c>
      <c r="B7212" s="52"/>
      <c r="C7212" s="52"/>
      <c r="D7212" s="52"/>
      <c r="E7212" s="52"/>
      <c r="F7212" s="52"/>
      <c r="G7212" s="52"/>
      <c r="H7212" s="52"/>
      <c r="I7212" s="52"/>
      <c r="J7212" s="52"/>
      <c r="K7212" s="52"/>
      <c r="L7212" s="52"/>
      <c r="M7212" s="52"/>
      <c r="N7212" s="54">
        <v>287.5</v>
      </c>
      <c r="O7212" s="54"/>
      <c r="P7212" s="54"/>
      <c r="Q7212" s="54"/>
      <c r="R7212" s="54"/>
      <c r="S7212" s="54"/>
      <c r="T7212" s="54"/>
      <c r="U7212" s="62">
        <v>0</v>
      </c>
      <c r="V7212" s="62"/>
      <c r="W7212" s="7">
        <v>0</v>
      </c>
      <c r="X7212" s="3">
        <v>94</v>
      </c>
      <c r="Y7212" s="4">
        <v>0</v>
      </c>
      <c r="Z7212" s="10">
        <v>32884</v>
      </c>
      <c r="AA7212" s="3">
        <v>1990</v>
      </c>
      <c r="AB7212" s="63">
        <v>0</v>
      </c>
      <c r="AC7212" s="63"/>
      <c r="AD7212" s="1" t="s">
        <v>13346</v>
      </c>
      <c r="AE7212" s="52" t="s">
        <v>15544</v>
      </c>
      <c r="AF7212" s="52"/>
      <c r="AG7212" s="52"/>
      <c r="AH7212" s="52"/>
      <c r="AI7212" s="52"/>
      <c r="AJ7212" s="52"/>
      <c r="AK7212" s="52"/>
      <c r="AL7212" s="11">
        <v>551</v>
      </c>
    </row>
    <row r="7213" spans="1:38">
      <c r="A7213" s="52" t="s">
        <v>15545</v>
      </c>
      <c r="B7213" s="52"/>
      <c r="C7213" s="52"/>
      <c r="D7213" s="52"/>
      <c r="E7213" s="52"/>
      <c r="F7213" s="52"/>
      <c r="G7213" s="52"/>
      <c r="H7213" s="52"/>
      <c r="I7213" s="52"/>
      <c r="J7213" s="52"/>
      <c r="K7213" s="52"/>
      <c r="L7213" s="52"/>
      <c r="M7213" s="52"/>
      <c r="N7213" s="53">
        <v>1800</v>
      </c>
      <c r="O7213" s="53"/>
      <c r="P7213" s="53"/>
      <c r="Q7213" s="53"/>
      <c r="R7213" s="53"/>
      <c r="S7213" s="53"/>
      <c r="T7213" s="53"/>
      <c r="U7213" s="62">
        <v>0</v>
      </c>
      <c r="V7213" s="62"/>
      <c r="W7213" s="7">
        <v>0</v>
      </c>
      <c r="X7213" s="3">
        <v>94</v>
      </c>
      <c r="Y7213" s="4">
        <v>0</v>
      </c>
      <c r="Z7213" s="10">
        <v>32885</v>
      </c>
      <c r="AA7213" s="3">
        <v>1990</v>
      </c>
      <c r="AB7213" s="63">
        <v>0</v>
      </c>
      <c r="AC7213" s="63"/>
      <c r="AD7213" s="1" t="s">
        <v>13346</v>
      </c>
      <c r="AE7213" s="52" t="s">
        <v>15546</v>
      </c>
      <c r="AF7213" s="52"/>
      <c r="AG7213" s="52"/>
      <c r="AH7213" s="52"/>
      <c r="AI7213" s="52"/>
      <c r="AJ7213" s="52"/>
      <c r="AK7213" s="52"/>
      <c r="AL7213" s="6">
        <v>3451</v>
      </c>
    </row>
    <row r="7214" spans="1:38">
      <c r="A7214" s="52" t="s">
        <v>15547</v>
      </c>
      <c r="B7214" s="52"/>
      <c r="C7214" s="52"/>
      <c r="D7214" s="52"/>
      <c r="E7214" s="52"/>
      <c r="F7214" s="52"/>
      <c r="G7214" s="52"/>
      <c r="H7214" s="52"/>
      <c r="I7214" s="52"/>
      <c r="J7214" s="52"/>
      <c r="K7214" s="52"/>
      <c r="L7214" s="52"/>
      <c r="M7214" s="52"/>
      <c r="N7214" s="54">
        <v>300</v>
      </c>
      <c r="O7214" s="54"/>
      <c r="P7214" s="54"/>
      <c r="Q7214" s="54"/>
      <c r="R7214" s="54"/>
      <c r="S7214" s="54"/>
      <c r="T7214" s="54"/>
      <c r="U7214" s="62">
        <v>0</v>
      </c>
      <c r="V7214" s="62"/>
      <c r="W7214" s="7">
        <v>0</v>
      </c>
      <c r="X7214" s="3">
        <v>94</v>
      </c>
      <c r="Y7214" s="4">
        <v>0</v>
      </c>
      <c r="Z7214" s="10">
        <v>32884</v>
      </c>
      <c r="AA7214" s="3">
        <v>1990</v>
      </c>
      <c r="AB7214" s="63">
        <v>0</v>
      </c>
      <c r="AC7214" s="63"/>
      <c r="AD7214" s="1" t="s">
        <v>13346</v>
      </c>
      <c r="AE7214" s="52" t="s">
        <v>15548</v>
      </c>
      <c r="AF7214" s="52"/>
      <c r="AG7214" s="52"/>
      <c r="AH7214" s="52"/>
      <c r="AI7214" s="52"/>
      <c r="AJ7214" s="52"/>
      <c r="AK7214" s="52"/>
      <c r="AL7214" s="11">
        <v>575</v>
      </c>
    </row>
    <row r="7215" spans="1:38">
      <c r="A7215" s="52" t="s">
        <v>15549</v>
      </c>
      <c r="B7215" s="52"/>
      <c r="C7215" s="52"/>
      <c r="D7215" s="52"/>
      <c r="E7215" s="52"/>
      <c r="F7215" s="52"/>
      <c r="G7215" s="52"/>
      <c r="H7215" s="52"/>
      <c r="I7215" s="52"/>
      <c r="J7215" s="52"/>
      <c r="K7215" s="52"/>
      <c r="L7215" s="52"/>
      <c r="M7215" s="52"/>
      <c r="N7215" s="54">
        <v>105</v>
      </c>
      <c r="O7215" s="54"/>
      <c r="P7215" s="54"/>
      <c r="Q7215" s="54"/>
      <c r="R7215" s="54"/>
      <c r="S7215" s="54"/>
      <c r="T7215" s="54"/>
      <c r="U7215" s="62">
        <v>0</v>
      </c>
      <c r="V7215" s="62"/>
      <c r="W7215" s="7">
        <v>0</v>
      </c>
      <c r="X7215" s="3">
        <v>94</v>
      </c>
      <c r="Y7215" s="4">
        <v>0</v>
      </c>
      <c r="Z7215" s="5">
        <v>34342</v>
      </c>
      <c r="AA7215" s="3">
        <v>1994</v>
      </c>
      <c r="AB7215" s="63">
        <v>0</v>
      </c>
      <c r="AC7215" s="63"/>
      <c r="AD7215" s="1" t="s">
        <v>13346</v>
      </c>
      <c r="AE7215" s="52" t="s">
        <v>15550</v>
      </c>
      <c r="AF7215" s="52"/>
      <c r="AG7215" s="52"/>
      <c r="AH7215" s="52"/>
      <c r="AI7215" s="52"/>
      <c r="AJ7215" s="52"/>
      <c r="AK7215" s="52"/>
      <c r="AL7215" s="11">
        <v>176</v>
      </c>
    </row>
    <row r="7216" spans="1:38">
      <c r="A7216" s="52" t="s">
        <v>15551</v>
      </c>
      <c r="B7216" s="52"/>
      <c r="C7216" s="52"/>
      <c r="D7216" s="52"/>
      <c r="E7216" s="52"/>
      <c r="F7216" s="52"/>
      <c r="G7216" s="52"/>
      <c r="H7216" s="52"/>
      <c r="I7216" s="52"/>
      <c r="J7216" s="52"/>
      <c r="K7216" s="52"/>
      <c r="L7216" s="52"/>
      <c r="M7216" s="52"/>
      <c r="N7216" s="53">
        <v>3500</v>
      </c>
      <c r="O7216" s="53"/>
      <c r="P7216" s="53"/>
      <c r="Q7216" s="53"/>
      <c r="R7216" s="53"/>
      <c r="S7216" s="53"/>
      <c r="T7216" s="53"/>
      <c r="U7216" s="62">
        <v>0</v>
      </c>
      <c r="V7216" s="62"/>
      <c r="W7216" s="7">
        <v>0</v>
      </c>
      <c r="X7216" s="3">
        <v>94</v>
      </c>
      <c r="Y7216" s="4">
        <v>0</v>
      </c>
      <c r="Z7216" s="5">
        <v>32877</v>
      </c>
      <c r="AA7216" s="3">
        <v>1990</v>
      </c>
      <c r="AB7216" s="63">
        <v>0</v>
      </c>
      <c r="AC7216" s="63"/>
      <c r="AD7216" s="1" t="s">
        <v>13346</v>
      </c>
      <c r="AE7216" s="52" t="s">
        <v>15552</v>
      </c>
      <c r="AF7216" s="52"/>
      <c r="AG7216" s="52"/>
      <c r="AH7216" s="52"/>
      <c r="AI7216" s="52"/>
      <c r="AJ7216" s="52"/>
      <c r="AK7216" s="52"/>
      <c r="AL7216" s="6">
        <v>6709</v>
      </c>
    </row>
    <row r="7217" spans="1:38">
      <c r="A7217" s="52" t="s">
        <v>15553</v>
      </c>
      <c r="B7217" s="52"/>
      <c r="C7217" s="52"/>
      <c r="D7217" s="52"/>
      <c r="E7217" s="52"/>
      <c r="F7217" s="52"/>
      <c r="G7217" s="52"/>
      <c r="H7217" s="52"/>
      <c r="I7217" s="52"/>
      <c r="J7217" s="52"/>
      <c r="K7217" s="52"/>
      <c r="L7217" s="52"/>
      <c r="M7217" s="52"/>
      <c r="N7217" s="55">
        <v>81.599999999999994</v>
      </c>
      <c r="O7217" s="55"/>
      <c r="P7217" s="55"/>
      <c r="Q7217" s="55"/>
      <c r="R7217" s="55"/>
      <c r="S7217" s="55"/>
      <c r="T7217" s="55"/>
      <c r="U7217" s="62">
        <v>0</v>
      </c>
      <c r="V7217" s="62"/>
      <c r="W7217" s="7">
        <v>0</v>
      </c>
      <c r="X7217" s="3">
        <v>94</v>
      </c>
      <c r="Y7217" s="4">
        <v>0</v>
      </c>
      <c r="Z7217" s="5">
        <v>32879</v>
      </c>
      <c r="AA7217" s="3">
        <v>1990</v>
      </c>
      <c r="AB7217" s="63">
        <v>0</v>
      </c>
      <c r="AC7217" s="63"/>
      <c r="AD7217" s="1" t="s">
        <v>13346</v>
      </c>
      <c r="AE7217" s="52" t="s">
        <v>15554</v>
      </c>
      <c r="AF7217" s="52"/>
      <c r="AG7217" s="52"/>
      <c r="AH7217" s="52"/>
      <c r="AI7217" s="52"/>
      <c r="AJ7217" s="52"/>
      <c r="AK7217" s="52"/>
      <c r="AL7217" s="11">
        <v>156</v>
      </c>
    </row>
    <row r="7218" spans="1:38">
      <c r="A7218" s="52" t="s">
        <v>15555</v>
      </c>
      <c r="B7218" s="52"/>
      <c r="C7218" s="52"/>
      <c r="D7218" s="52"/>
      <c r="E7218" s="52"/>
      <c r="F7218" s="52"/>
      <c r="G7218" s="52"/>
      <c r="H7218" s="52"/>
      <c r="I7218" s="52"/>
      <c r="J7218" s="52"/>
      <c r="K7218" s="52"/>
      <c r="L7218" s="52"/>
      <c r="M7218" s="52"/>
      <c r="N7218" s="55">
        <v>11</v>
      </c>
      <c r="O7218" s="55"/>
      <c r="P7218" s="55"/>
      <c r="Q7218" s="55"/>
      <c r="R7218" s="55"/>
      <c r="S7218" s="55"/>
      <c r="T7218" s="55"/>
      <c r="U7218" s="62">
        <v>0</v>
      </c>
      <c r="V7218" s="62"/>
      <c r="W7218" s="7">
        <v>0</v>
      </c>
      <c r="X7218" s="3">
        <v>94</v>
      </c>
      <c r="Y7218" s="4">
        <v>0</v>
      </c>
      <c r="Z7218" s="5">
        <v>34341</v>
      </c>
      <c r="AA7218" s="3">
        <v>1994</v>
      </c>
      <c r="AB7218" s="63">
        <v>0</v>
      </c>
      <c r="AC7218" s="63"/>
      <c r="AD7218" s="1" t="s">
        <v>13346</v>
      </c>
      <c r="AE7218" s="52" t="s">
        <v>15426</v>
      </c>
      <c r="AF7218" s="52"/>
      <c r="AG7218" s="52"/>
      <c r="AH7218" s="52"/>
      <c r="AI7218" s="52"/>
      <c r="AJ7218" s="52"/>
      <c r="AK7218" s="52"/>
      <c r="AL7218" s="9">
        <v>18</v>
      </c>
    </row>
    <row r="7219" spans="1:38">
      <c r="A7219" s="52" t="s">
        <v>15556</v>
      </c>
      <c r="B7219" s="52"/>
      <c r="C7219" s="52"/>
      <c r="D7219" s="52"/>
      <c r="E7219" s="52"/>
      <c r="F7219" s="52"/>
      <c r="G7219" s="52"/>
      <c r="H7219" s="52"/>
      <c r="I7219" s="52"/>
      <c r="J7219" s="52"/>
      <c r="K7219" s="52"/>
      <c r="L7219" s="52"/>
      <c r="M7219" s="52"/>
      <c r="N7219" s="54">
        <v>588.45000000000005</v>
      </c>
      <c r="O7219" s="54"/>
      <c r="P7219" s="54"/>
      <c r="Q7219" s="54"/>
      <c r="R7219" s="54"/>
      <c r="S7219" s="54"/>
      <c r="T7219" s="54"/>
      <c r="U7219" s="62">
        <v>0</v>
      </c>
      <c r="V7219" s="62"/>
      <c r="W7219" s="7">
        <v>0</v>
      </c>
      <c r="X7219" s="3">
        <v>94</v>
      </c>
      <c r="Y7219" s="4">
        <v>0</v>
      </c>
      <c r="Z7219" s="5">
        <v>33610</v>
      </c>
      <c r="AA7219" s="3">
        <v>1992</v>
      </c>
      <c r="AB7219" s="63">
        <v>0</v>
      </c>
      <c r="AC7219" s="63"/>
      <c r="AD7219" s="1" t="s">
        <v>13346</v>
      </c>
      <c r="AE7219" s="52" t="s">
        <v>15557</v>
      </c>
      <c r="AF7219" s="52"/>
      <c r="AG7219" s="52"/>
      <c r="AH7219" s="52"/>
      <c r="AI7219" s="52"/>
      <c r="AJ7219" s="52"/>
      <c r="AK7219" s="52"/>
      <c r="AL7219" s="6">
        <v>1071</v>
      </c>
    </row>
    <row r="7220" spans="1:38">
      <c r="A7220" s="52" t="s">
        <v>15558</v>
      </c>
      <c r="B7220" s="52"/>
      <c r="C7220" s="52"/>
      <c r="D7220" s="52"/>
      <c r="E7220" s="52"/>
      <c r="F7220" s="52"/>
      <c r="G7220" s="52"/>
      <c r="H7220" s="52"/>
      <c r="I7220" s="52"/>
      <c r="J7220" s="52"/>
      <c r="K7220" s="52"/>
      <c r="L7220" s="52"/>
      <c r="M7220" s="52"/>
      <c r="N7220" s="55">
        <v>19</v>
      </c>
      <c r="O7220" s="55"/>
      <c r="P7220" s="55"/>
      <c r="Q7220" s="55"/>
      <c r="R7220" s="55"/>
      <c r="S7220" s="55"/>
      <c r="T7220" s="55"/>
      <c r="U7220" s="62">
        <v>0</v>
      </c>
      <c r="V7220" s="62"/>
      <c r="W7220" s="7">
        <v>0</v>
      </c>
      <c r="X7220" s="3">
        <v>94</v>
      </c>
      <c r="Y7220" s="4">
        <v>0</v>
      </c>
      <c r="Z7220" s="5">
        <v>34341</v>
      </c>
      <c r="AA7220" s="3">
        <v>1994</v>
      </c>
      <c r="AB7220" s="63">
        <v>0</v>
      </c>
      <c r="AC7220" s="63"/>
      <c r="AD7220" s="1" t="s">
        <v>13346</v>
      </c>
      <c r="AE7220" s="52" t="s">
        <v>15436</v>
      </c>
      <c r="AF7220" s="52"/>
      <c r="AG7220" s="52"/>
      <c r="AH7220" s="52"/>
      <c r="AI7220" s="52"/>
      <c r="AJ7220" s="52"/>
      <c r="AK7220" s="52"/>
      <c r="AL7220" s="9">
        <v>32</v>
      </c>
    </row>
    <row r="7221" spans="1:38">
      <c r="A7221" s="52" t="s">
        <v>15559</v>
      </c>
      <c r="B7221" s="52"/>
      <c r="C7221" s="52"/>
      <c r="D7221" s="52"/>
      <c r="E7221" s="52"/>
      <c r="F7221" s="52"/>
      <c r="G7221" s="52"/>
      <c r="H7221" s="52"/>
      <c r="I7221" s="52"/>
      <c r="J7221" s="52"/>
      <c r="K7221" s="52"/>
      <c r="L7221" s="52"/>
      <c r="M7221" s="52"/>
      <c r="N7221" s="54">
        <v>492.5</v>
      </c>
      <c r="O7221" s="54"/>
      <c r="P7221" s="54"/>
      <c r="Q7221" s="54"/>
      <c r="R7221" s="54"/>
      <c r="S7221" s="54"/>
      <c r="T7221" s="54"/>
      <c r="U7221" s="62">
        <v>0</v>
      </c>
      <c r="V7221" s="62"/>
      <c r="W7221" s="7">
        <v>0</v>
      </c>
      <c r="X7221" s="3">
        <v>94</v>
      </c>
      <c r="Y7221" s="4">
        <v>0</v>
      </c>
      <c r="Z7221" s="10">
        <v>34344</v>
      </c>
      <c r="AA7221" s="3">
        <v>1994</v>
      </c>
      <c r="AB7221" s="63">
        <v>0</v>
      </c>
      <c r="AC7221" s="63"/>
      <c r="AD7221" s="1" t="s">
        <v>13346</v>
      </c>
      <c r="AE7221" s="52" t="s">
        <v>15560</v>
      </c>
      <c r="AF7221" s="52"/>
      <c r="AG7221" s="52"/>
      <c r="AH7221" s="52"/>
      <c r="AI7221" s="52"/>
      <c r="AJ7221" s="52"/>
      <c r="AK7221" s="52"/>
      <c r="AL7221" s="11">
        <v>826</v>
      </c>
    </row>
    <row r="7222" spans="1:38">
      <c r="A7222" s="52" t="s">
        <v>15561</v>
      </c>
      <c r="B7222" s="52"/>
      <c r="C7222" s="52"/>
      <c r="D7222" s="52"/>
      <c r="E7222" s="52"/>
      <c r="F7222" s="52"/>
      <c r="G7222" s="52"/>
      <c r="H7222" s="52"/>
      <c r="I7222" s="52"/>
      <c r="J7222" s="52"/>
      <c r="K7222" s="52"/>
      <c r="L7222" s="52"/>
      <c r="M7222" s="52"/>
      <c r="N7222" s="55">
        <v>80</v>
      </c>
      <c r="O7222" s="55"/>
      <c r="P7222" s="55"/>
      <c r="Q7222" s="55"/>
      <c r="R7222" s="55"/>
      <c r="S7222" s="55"/>
      <c r="T7222" s="55"/>
      <c r="U7222" s="62">
        <v>0</v>
      </c>
      <c r="V7222" s="62"/>
      <c r="W7222" s="7">
        <v>0</v>
      </c>
      <c r="X7222" s="3">
        <v>94</v>
      </c>
      <c r="Y7222" s="4">
        <v>0</v>
      </c>
      <c r="Z7222" s="5">
        <v>32875</v>
      </c>
      <c r="AA7222" s="3">
        <v>1990</v>
      </c>
      <c r="AB7222" s="63">
        <v>0</v>
      </c>
      <c r="AC7222" s="63"/>
      <c r="AD7222" s="1" t="s">
        <v>13346</v>
      </c>
      <c r="AE7222" s="52" t="s">
        <v>15562</v>
      </c>
      <c r="AF7222" s="52"/>
      <c r="AG7222" s="52"/>
      <c r="AH7222" s="52"/>
      <c r="AI7222" s="52"/>
      <c r="AJ7222" s="52"/>
      <c r="AK7222" s="52"/>
      <c r="AL7222" s="11">
        <v>153</v>
      </c>
    </row>
    <row r="7223" spans="1:38">
      <c r="A7223" s="52" t="s">
        <v>15563</v>
      </c>
      <c r="B7223" s="52"/>
      <c r="C7223" s="52"/>
      <c r="D7223" s="52"/>
      <c r="E7223" s="52"/>
      <c r="F7223" s="52"/>
      <c r="G7223" s="52"/>
      <c r="H7223" s="52"/>
      <c r="I7223" s="52"/>
      <c r="J7223" s="52"/>
      <c r="K7223" s="52"/>
      <c r="L7223" s="52"/>
      <c r="M7223" s="52"/>
      <c r="N7223" s="53">
        <v>2300</v>
      </c>
      <c r="O7223" s="53"/>
      <c r="P7223" s="53"/>
      <c r="Q7223" s="53"/>
      <c r="R7223" s="53"/>
      <c r="S7223" s="53"/>
      <c r="T7223" s="53"/>
      <c r="U7223" s="62">
        <v>0</v>
      </c>
      <c r="V7223" s="62"/>
      <c r="W7223" s="7">
        <v>0</v>
      </c>
      <c r="X7223" s="3">
        <v>94</v>
      </c>
      <c r="Y7223" s="4">
        <v>0</v>
      </c>
      <c r="Z7223" s="5">
        <v>32875</v>
      </c>
      <c r="AA7223" s="3">
        <v>1990</v>
      </c>
      <c r="AB7223" s="63">
        <v>0</v>
      </c>
      <c r="AC7223" s="63"/>
      <c r="AD7223" s="1" t="s">
        <v>13346</v>
      </c>
      <c r="AE7223" s="52" t="s">
        <v>15564</v>
      </c>
      <c r="AF7223" s="52"/>
      <c r="AG7223" s="52"/>
      <c r="AH7223" s="52"/>
      <c r="AI7223" s="52"/>
      <c r="AJ7223" s="52"/>
      <c r="AK7223" s="52"/>
      <c r="AL7223" s="6">
        <v>4409</v>
      </c>
    </row>
    <row r="7224" spans="1:38">
      <c r="A7224" s="52" t="s">
        <v>15565</v>
      </c>
      <c r="B7224" s="52"/>
      <c r="C7224" s="52"/>
      <c r="D7224" s="52"/>
      <c r="E7224" s="52"/>
      <c r="F7224" s="52"/>
      <c r="G7224" s="52"/>
      <c r="H7224" s="52"/>
      <c r="I7224" s="52"/>
      <c r="J7224" s="52"/>
      <c r="K7224" s="52"/>
      <c r="L7224" s="52"/>
      <c r="M7224" s="52"/>
      <c r="N7224" s="54">
        <v>127.5</v>
      </c>
      <c r="O7224" s="54"/>
      <c r="P7224" s="54"/>
      <c r="Q7224" s="54"/>
      <c r="R7224" s="54"/>
      <c r="S7224" s="54"/>
      <c r="T7224" s="54"/>
      <c r="U7224" s="62">
        <v>0</v>
      </c>
      <c r="V7224" s="62"/>
      <c r="W7224" s="7">
        <v>0</v>
      </c>
      <c r="X7224" s="3">
        <v>94</v>
      </c>
      <c r="Y7224" s="4">
        <v>0</v>
      </c>
      <c r="Z7224" s="5">
        <v>32877</v>
      </c>
      <c r="AA7224" s="3">
        <v>1990</v>
      </c>
      <c r="AB7224" s="63">
        <v>0</v>
      </c>
      <c r="AC7224" s="63"/>
      <c r="AD7224" s="1" t="s">
        <v>13346</v>
      </c>
      <c r="AE7224" s="52" t="s">
        <v>15566</v>
      </c>
      <c r="AF7224" s="52"/>
      <c r="AG7224" s="52"/>
      <c r="AH7224" s="52"/>
      <c r="AI7224" s="52"/>
      <c r="AJ7224" s="52"/>
      <c r="AK7224" s="52"/>
      <c r="AL7224" s="11">
        <v>244</v>
      </c>
    </row>
    <row r="7225" spans="1:38">
      <c r="A7225" s="52" t="s">
        <v>15567</v>
      </c>
      <c r="B7225" s="52"/>
      <c r="C7225" s="52"/>
      <c r="D7225" s="52"/>
      <c r="E7225" s="52"/>
      <c r="F7225" s="52"/>
      <c r="G7225" s="52"/>
      <c r="H7225" s="52"/>
      <c r="I7225" s="52"/>
      <c r="J7225" s="52"/>
      <c r="K7225" s="52"/>
      <c r="L7225" s="52"/>
      <c r="M7225" s="52"/>
      <c r="N7225" s="54">
        <v>329.22</v>
      </c>
      <c r="O7225" s="54"/>
      <c r="P7225" s="54"/>
      <c r="Q7225" s="54"/>
      <c r="R7225" s="54"/>
      <c r="S7225" s="54"/>
      <c r="T7225" s="54"/>
      <c r="U7225" s="62">
        <v>0</v>
      </c>
      <c r="V7225" s="62"/>
      <c r="W7225" s="7">
        <v>0</v>
      </c>
      <c r="X7225" s="3">
        <v>94</v>
      </c>
      <c r="Y7225" s="4">
        <v>0</v>
      </c>
      <c r="Z7225" s="5">
        <v>32879</v>
      </c>
      <c r="AA7225" s="3">
        <v>1990</v>
      </c>
      <c r="AB7225" s="63">
        <v>0</v>
      </c>
      <c r="AC7225" s="63"/>
      <c r="AD7225" s="1" t="s">
        <v>13346</v>
      </c>
      <c r="AE7225" s="52" t="s">
        <v>15568</v>
      </c>
      <c r="AF7225" s="52"/>
      <c r="AG7225" s="52"/>
      <c r="AH7225" s="52"/>
      <c r="AI7225" s="52"/>
      <c r="AJ7225" s="52"/>
      <c r="AK7225" s="52"/>
      <c r="AL7225" s="11">
        <v>631</v>
      </c>
    </row>
    <row r="7226" spans="1:38">
      <c r="A7226" s="52" t="s">
        <v>15569</v>
      </c>
      <c r="B7226" s="52"/>
      <c r="C7226" s="52"/>
      <c r="D7226" s="52"/>
      <c r="E7226" s="52"/>
      <c r="F7226" s="52"/>
      <c r="G7226" s="52"/>
      <c r="H7226" s="52"/>
      <c r="I7226" s="52"/>
      <c r="J7226" s="52"/>
      <c r="K7226" s="52"/>
      <c r="L7226" s="52"/>
      <c r="M7226" s="52"/>
      <c r="N7226" s="54">
        <v>176.45</v>
      </c>
      <c r="O7226" s="54"/>
      <c r="P7226" s="54"/>
      <c r="Q7226" s="54"/>
      <c r="R7226" s="54"/>
      <c r="S7226" s="54"/>
      <c r="T7226" s="54"/>
      <c r="U7226" s="62">
        <v>0</v>
      </c>
      <c r="V7226" s="62"/>
      <c r="W7226" s="7">
        <v>0</v>
      </c>
      <c r="X7226" s="3">
        <v>94</v>
      </c>
      <c r="Y7226" s="4">
        <v>0</v>
      </c>
      <c r="Z7226" s="5">
        <v>32882</v>
      </c>
      <c r="AA7226" s="3">
        <v>1990</v>
      </c>
      <c r="AB7226" s="63">
        <v>0</v>
      </c>
      <c r="AC7226" s="63"/>
      <c r="AD7226" s="1" t="s">
        <v>13346</v>
      </c>
      <c r="AE7226" s="52" t="s">
        <v>15570</v>
      </c>
      <c r="AF7226" s="52"/>
      <c r="AG7226" s="52"/>
      <c r="AH7226" s="52"/>
      <c r="AI7226" s="52"/>
      <c r="AJ7226" s="52"/>
      <c r="AK7226" s="52"/>
      <c r="AL7226" s="11">
        <v>338</v>
      </c>
    </row>
    <row r="7227" spans="1:38">
      <c r="A7227" s="52" t="s">
        <v>15571</v>
      </c>
      <c r="B7227" s="52"/>
      <c r="C7227" s="52"/>
      <c r="D7227" s="52"/>
      <c r="E7227" s="52"/>
      <c r="F7227" s="52"/>
      <c r="G7227" s="52"/>
      <c r="H7227" s="52"/>
      <c r="I7227" s="52"/>
      <c r="J7227" s="52"/>
      <c r="K7227" s="52"/>
      <c r="L7227" s="52"/>
      <c r="M7227" s="52"/>
      <c r="N7227" s="54">
        <v>225</v>
      </c>
      <c r="O7227" s="54"/>
      <c r="P7227" s="54"/>
      <c r="Q7227" s="54"/>
      <c r="R7227" s="54"/>
      <c r="S7227" s="54"/>
      <c r="T7227" s="54"/>
      <c r="U7227" s="62">
        <v>0</v>
      </c>
      <c r="V7227" s="62"/>
      <c r="W7227" s="7">
        <v>0</v>
      </c>
      <c r="X7227" s="3">
        <v>94</v>
      </c>
      <c r="Y7227" s="4">
        <v>0</v>
      </c>
      <c r="Z7227" s="5">
        <v>32880</v>
      </c>
      <c r="AA7227" s="3">
        <v>1990</v>
      </c>
      <c r="AB7227" s="63">
        <v>0</v>
      </c>
      <c r="AC7227" s="63"/>
      <c r="AD7227" s="1" t="s">
        <v>13346</v>
      </c>
      <c r="AE7227" s="52" t="s">
        <v>15572</v>
      </c>
      <c r="AF7227" s="52"/>
      <c r="AG7227" s="52"/>
      <c r="AH7227" s="52"/>
      <c r="AI7227" s="52"/>
      <c r="AJ7227" s="52"/>
      <c r="AK7227" s="52"/>
      <c r="AL7227" s="11">
        <v>431</v>
      </c>
    </row>
    <row r="7228" spans="1:38">
      <c r="A7228" s="52" t="s">
        <v>15573</v>
      </c>
      <c r="B7228" s="52"/>
      <c r="C7228" s="52"/>
      <c r="D7228" s="52"/>
      <c r="E7228" s="52"/>
      <c r="F7228" s="52"/>
      <c r="G7228" s="52"/>
      <c r="H7228" s="52"/>
      <c r="I7228" s="52"/>
      <c r="J7228" s="52"/>
      <c r="K7228" s="52"/>
      <c r="L7228" s="52"/>
      <c r="M7228" s="52"/>
      <c r="N7228" s="53">
        <v>1687.5</v>
      </c>
      <c r="O7228" s="53"/>
      <c r="P7228" s="53"/>
      <c r="Q7228" s="53"/>
      <c r="R7228" s="53"/>
      <c r="S7228" s="53"/>
      <c r="T7228" s="53"/>
      <c r="U7228" s="62">
        <v>0</v>
      </c>
      <c r="V7228" s="62"/>
      <c r="W7228" s="7">
        <v>0</v>
      </c>
      <c r="X7228" s="3">
        <v>94</v>
      </c>
      <c r="Y7228" s="4">
        <v>0</v>
      </c>
      <c r="Z7228" s="5">
        <v>32879</v>
      </c>
      <c r="AA7228" s="3">
        <v>1990</v>
      </c>
      <c r="AB7228" s="63">
        <v>0</v>
      </c>
      <c r="AC7228" s="63"/>
      <c r="AD7228" s="1" t="s">
        <v>13346</v>
      </c>
      <c r="AE7228" s="52" t="s">
        <v>15574</v>
      </c>
      <c r="AF7228" s="52"/>
      <c r="AG7228" s="52"/>
      <c r="AH7228" s="52"/>
      <c r="AI7228" s="52"/>
      <c r="AJ7228" s="52"/>
      <c r="AK7228" s="52"/>
      <c r="AL7228" s="6">
        <v>3235</v>
      </c>
    </row>
    <row r="7229" spans="1:38">
      <c r="A7229" s="52" t="s">
        <v>15575</v>
      </c>
      <c r="B7229" s="52"/>
      <c r="C7229" s="52"/>
      <c r="D7229" s="52"/>
      <c r="E7229" s="52"/>
      <c r="F7229" s="52"/>
      <c r="G7229" s="52"/>
      <c r="H7229" s="52"/>
      <c r="I7229" s="52"/>
      <c r="J7229" s="52"/>
      <c r="K7229" s="52"/>
      <c r="L7229" s="52"/>
      <c r="M7229" s="52"/>
      <c r="N7229" s="54">
        <v>224.75</v>
      </c>
      <c r="O7229" s="54"/>
      <c r="P7229" s="54"/>
      <c r="Q7229" s="54"/>
      <c r="R7229" s="54"/>
      <c r="S7229" s="54"/>
      <c r="T7229" s="54"/>
      <c r="U7229" s="62">
        <v>0</v>
      </c>
      <c r="V7229" s="62"/>
      <c r="W7229" s="7">
        <v>0</v>
      </c>
      <c r="X7229" s="3">
        <v>94</v>
      </c>
      <c r="Y7229" s="4">
        <v>0</v>
      </c>
      <c r="Z7229" s="5">
        <v>32879</v>
      </c>
      <c r="AA7229" s="3">
        <v>1990</v>
      </c>
      <c r="AB7229" s="63">
        <v>0</v>
      </c>
      <c r="AC7229" s="63"/>
      <c r="AD7229" s="1" t="s">
        <v>13346</v>
      </c>
      <c r="AE7229" s="52" t="s">
        <v>15572</v>
      </c>
      <c r="AF7229" s="52"/>
      <c r="AG7229" s="52"/>
      <c r="AH7229" s="52"/>
      <c r="AI7229" s="52"/>
      <c r="AJ7229" s="52"/>
      <c r="AK7229" s="52"/>
      <c r="AL7229" s="11">
        <v>431</v>
      </c>
    </row>
    <row r="7230" spans="1:38">
      <c r="A7230" s="52" t="s">
        <v>15576</v>
      </c>
      <c r="B7230" s="52"/>
      <c r="C7230" s="52"/>
      <c r="D7230" s="52"/>
      <c r="E7230" s="52"/>
      <c r="F7230" s="52"/>
      <c r="G7230" s="52"/>
      <c r="H7230" s="52"/>
      <c r="I7230" s="52"/>
      <c r="J7230" s="52"/>
      <c r="K7230" s="52"/>
      <c r="L7230" s="52"/>
      <c r="M7230" s="52"/>
      <c r="N7230" s="54">
        <v>290.25</v>
      </c>
      <c r="O7230" s="54"/>
      <c r="P7230" s="54"/>
      <c r="Q7230" s="54"/>
      <c r="R7230" s="54"/>
      <c r="S7230" s="54"/>
      <c r="T7230" s="54"/>
      <c r="U7230" s="62">
        <v>0</v>
      </c>
      <c r="V7230" s="62"/>
      <c r="W7230" s="7">
        <v>0</v>
      </c>
      <c r="X7230" s="3">
        <v>94</v>
      </c>
      <c r="Y7230" s="4">
        <v>0</v>
      </c>
      <c r="Z7230" s="5">
        <v>32879</v>
      </c>
      <c r="AA7230" s="3">
        <v>1990</v>
      </c>
      <c r="AB7230" s="63">
        <v>0</v>
      </c>
      <c r="AC7230" s="63"/>
      <c r="AD7230" s="1" t="s">
        <v>13346</v>
      </c>
      <c r="AE7230" s="52" t="s">
        <v>15577</v>
      </c>
      <c r="AF7230" s="52"/>
      <c r="AG7230" s="52"/>
      <c r="AH7230" s="52"/>
      <c r="AI7230" s="52"/>
      <c r="AJ7230" s="52"/>
      <c r="AK7230" s="52"/>
      <c r="AL7230" s="11">
        <v>556</v>
      </c>
    </row>
    <row r="7231" spans="1:38">
      <c r="A7231" s="52" t="s">
        <v>15578</v>
      </c>
      <c r="B7231" s="52"/>
      <c r="C7231" s="52"/>
      <c r="D7231" s="52"/>
      <c r="E7231" s="52"/>
      <c r="F7231" s="52"/>
      <c r="G7231" s="52"/>
      <c r="H7231" s="52"/>
      <c r="I7231" s="52"/>
      <c r="J7231" s="52"/>
      <c r="K7231" s="52"/>
      <c r="L7231" s="52"/>
      <c r="M7231" s="52"/>
      <c r="N7231" s="54">
        <v>611.20000000000005</v>
      </c>
      <c r="O7231" s="54"/>
      <c r="P7231" s="54"/>
      <c r="Q7231" s="54"/>
      <c r="R7231" s="54"/>
      <c r="S7231" s="54"/>
      <c r="T7231" s="54"/>
      <c r="U7231" s="62">
        <v>0</v>
      </c>
      <c r="V7231" s="62"/>
      <c r="W7231" s="7">
        <v>0</v>
      </c>
      <c r="X7231" s="3">
        <v>94</v>
      </c>
      <c r="Y7231" s="4">
        <v>0</v>
      </c>
      <c r="Z7231" s="5">
        <v>32878</v>
      </c>
      <c r="AA7231" s="3">
        <v>1990</v>
      </c>
      <c r="AB7231" s="63">
        <v>0</v>
      </c>
      <c r="AC7231" s="63"/>
      <c r="AD7231" s="1" t="s">
        <v>13346</v>
      </c>
      <c r="AE7231" s="52" t="s">
        <v>15579</v>
      </c>
      <c r="AF7231" s="52"/>
      <c r="AG7231" s="52"/>
      <c r="AH7231" s="52"/>
      <c r="AI7231" s="52"/>
      <c r="AJ7231" s="52"/>
      <c r="AK7231" s="52"/>
      <c r="AL7231" s="6">
        <v>1172</v>
      </c>
    </row>
    <row r="7232" spans="1:38">
      <c r="A7232" s="52" t="s">
        <v>15580</v>
      </c>
      <c r="B7232" s="52"/>
      <c r="C7232" s="52"/>
      <c r="D7232" s="52"/>
      <c r="E7232" s="52"/>
      <c r="F7232" s="52"/>
      <c r="G7232" s="52"/>
      <c r="H7232" s="52"/>
      <c r="I7232" s="52"/>
      <c r="J7232" s="52"/>
      <c r="K7232" s="52"/>
      <c r="L7232" s="52"/>
      <c r="M7232" s="52"/>
      <c r="N7232" s="53">
        <v>1557.8</v>
      </c>
      <c r="O7232" s="53"/>
      <c r="P7232" s="53"/>
      <c r="Q7232" s="53"/>
      <c r="R7232" s="53"/>
      <c r="S7232" s="53"/>
      <c r="T7232" s="53"/>
      <c r="U7232" s="62">
        <v>0</v>
      </c>
      <c r="V7232" s="62"/>
      <c r="W7232" s="7">
        <v>0</v>
      </c>
      <c r="X7232" s="3">
        <v>94</v>
      </c>
      <c r="Y7232" s="4">
        <v>0</v>
      </c>
      <c r="Z7232" s="5">
        <v>32877</v>
      </c>
      <c r="AA7232" s="3">
        <v>1990</v>
      </c>
      <c r="AB7232" s="63">
        <v>0</v>
      </c>
      <c r="AC7232" s="63"/>
      <c r="AD7232" s="1" t="s">
        <v>13346</v>
      </c>
      <c r="AE7232" s="52" t="s">
        <v>15581</v>
      </c>
      <c r="AF7232" s="52"/>
      <c r="AG7232" s="52"/>
      <c r="AH7232" s="52"/>
      <c r="AI7232" s="52"/>
      <c r="AJ7232" s="52"/>
      <c r="AK7232" s="52"/>
      <c r="AL7232" s="6">
        <v>2986</v>
      </c>
    </row>
    <row r="7233" spans="1:38">
      <c r="A7233" s="52" t="s">
        <v>15582</v>
      </c>
      <c r="B7233" s="52"/>
      <c r="C7233" s="52"/>
      <c r="D7233" s="52"/>
      <c r="E7233" s="52"/>
      <c r="F7233" s="52"/>
      <c r="G7233" s="52"/>
      <c r="H7233" s="52"/>
      <c r="I7233" s="52"/>
      <c r="J7233" s="52"/>
      <c r="K7233" s="52"/>
      <c r="L7233" s="52"/>
      <c r="M7233" s="52"/>
      <c r="N7233" s="54">
        <v>812.5</v>
      </c>
      <c r="O7233" s="54"/>
      <c r="P7233" s="54"/>
      <c r="Q7233" s="54"/>
      <c r="R7233" s="54"/>
      <c r="S7233" s="54"/>
      <c r="T7233" s="54"/>
      <c r="U7233" s="62">
        <v>0</v>
      </c>
      <c r="V7233" s="62"/>
      <c r="W7233" s="7">
        <v>0</v>
      </c>
      <c r="X7233" s="3">
        <v>94</v>
      </c>
      <c r="Y7233" s="4">
        <v>0</v>
      </c>
      <c r="Z7233" s="5">
        <v>32880</v>
      </c>
      <c r="AA7233" s="3">
        <v>1990</v>
      </c>
      <c r="AB7233" s="63">
        <v>0</v>
      </c>
      <c r="AC7233" s="63"/>
      <c r="AD7233" s="1" t="s">
        <v>13346</v>
      </c>
      <c r="AE7233" s="52" t="s">
        <v>15583</v>
      </c>
      <c r="AF7233" s="52"/>
      <c r="AG7233" s="52"/>
      <c r="AH7233" s="52"/>
      <c r="AI7233" s="52"/>
      <c r="AJ7233" s="52"/>
      <c r="AK7233" s="52"/>
      <c r="AL7233" s="6">
        <v>1558</v>
      </c>
    </row>
    <row r="7234" spans="1:38">
      <c r="A7234" s="52" t="s">
        <v>15584</v>
      </c>
      <c r="B7234" s="52"/>
      <c r="C7234" s="52"/>
      <c r="D7234" s="52"/>
      <c r="E7234" s="52"/>
      <c r="F7234" s="52"/>
      <c r="G7234" s="52"/>
      <c r="H7234" s="52"/>
      <c r="I7234" s="52"/>
      <c r="J7234" s="52"/>
      <c r="K7234" s="52"/>
      <c r="L7234" s="52"/>
      <c r="M7234" s="52"/>
      <c r="N7234" s="53">
        <v>3750</v>
      </c>
      <c r="O7234" s="53"/>
      <c r="P7234" s="53"/>
      <c r="Q7234" s="53"/>
      <c r="R7234" s="53"/>
      <c r="S7234" s="53"/>
      <c r="T7234" s="53"/>
      <c r="U7234" s="62">
        <v>0</v>
      </c>
      <c r="V7234" s="62"/>
      <c r="W7234" s="7">
        <v>0</v>
      </c>
      <c r="X7234" s="3">
        <v>94</v>
      </c>
      <c r="Y7234" s="4">
        <v>0</v>
      </c>
      <c r="Z7234" s="5">
        <v>32875</v>
      </c>
      <c r="AA7234" s="3">
        <v>1990</v>
      </c>
      <c r="AB7234" s="63">
        <v>0</v>
      </c>
      <c r="AC7234" s="63"/>
      <c r="AD7234" s="1" t="s">
        <v>13346</v>
      </c>
      <c r="AE7234" s="52" t="s">
        <v>15585</v>
      </c>
      <c r="AF7234" s="52"/>
      <c r="AG7234" s="52"/>
      <c r="AH7234" s="52"/>
      <c r="AI7234" s="52"/>
      <c r="AJ7234" s="52"/>
      <c r="AK7234" s="52"/>
      <c r="AL7234" s="6">
        <v>7189</v>
      </c>
    </row>
    <row r="7235" spans="1:38">
      <c r="A7235" s="52" t="s">
        <v>15586</v>
      </c>
      <c r="B7235" s="52"/>
      <c r="C7235" s="52"/>
      <c r="D7235" s="52"/>
      <c r="E7235" s="52"/>
      <c r="F7235" s="52"/>
      <c r="G7235" s="52"/>
      <c r="H7235" s="52"/>
      <c r="I7235" s="52"/>
      <c r="J7235" s="52"/>
      <c r="K7235" s="52"/>
      <c r="L7235" s="52"/>
      <c r="M7235" s="52"/>
      <c r="N7235" s="55">
        <v>50</v>
      </c>
      <c r="O7235" s="55"/>
      <c r="P7235" s="55"/>
      <c r="Q7235" s="55"/>
      <c r="R7235" s="55"/>
      <c r="S7235" s="55"/>
      <c r="T7235" s="55"/>
      <c r="U7235" s="62">
        <v>0</v>
      </c>
      <c r="V7235" s="62"/>
      <c r="W7235" s="7">
        <v>0</v>
      </c>
      <c r="X7235" s="3">
        <v>94</v>
      </c>
      <c r="Y7235" s="4">
        <v>0</v>
      </c>
      <c r="Z7235" s="5">
        <v>32877</v>
      </c>
      <c r="AA7235" s="3">
        <v>1990</v>
      </c>
      <c r="AB7235" s="63">
        <v>0</v>
      </c>
      <c r="AC7235" s="63"/>
      <c r="AD7235" s="1" t="s">
        <v>13346</v>
      </c>
      <c r="AE7235" s="52" t="s">
        <v>15494</v>
      </c>
      <c r="AF7235" s="52"/>
      <c r="AG7235" s="52"/>
      <c r="AH7235" s="52"/>
      <c r="AI7235" s="52"/>
      <c r="AJ7235" s="52"/>
      <c r="AK7235" s="52"/>
      <c r="AL7235" s="9">
        <v>96</v>
      </c>
    </row>
    <row r="7236" spans="1:38">
      <c r="A7236" s="52" t="s">
        <v>15587</v>
      </c>
      <c r="B7236" s="52"/>
      <c r="C7236" s="52"/>
      <c r="D7236" s="52"/>
      <c r="E7236" s="52"/>
      <c r="F7236" s="52"/>
      <c r="G7236" s="52"/>
      <c r="H7236" s="52"/>
      <c r="I7236" s="52"/>
      <c r="J7236" s="52"/>
      <c r="K7236" s="52"/>
      <c r="L7236" s="52"/>
      <c r="M7236" s="52"/>
      <c r="N7236" s="55">
        <v>40</v>
      </c>
      <c r="O7236" s="55"/>
      <c r="P7236" s="55"/>
      <c r="Q7236" s="55"/>
      <c r="R7236" s="55"/>
      <c r="S7236" s="55"/>
      <c r="T7236" s="55"/>
      <c r="U7236" s="62">
        <v>0</v>
      </c>
      <c r="V7236" s="62"/>
      <c r="W7236" s="7">
        <v>0</v>
      </c>
      <c r="X7236" s="3">
        <v>94</v>
      </c>
      <c r="Y7236" s="4">
        <v>0</v>
      </c>
      <c r="Z7236" s="5">
        <v>32882</v>
      </c>
      <c r="AA7236" s="3">
        <v>1990</v>
      </c>
      <c r="AB7236" s="63">
        <v>0</v>
      </c>
      <c r="AC7236" s="63"/>
      <c r="AD7236" s="1" t="s">
        <v>13346</v>
      </c>
      <c r="AE7236" s="52" t="s">
        <v>14900</v>
      </c>
      <c r="AF7236" s="52"/>
      <c r="AG7236" s="52"/>
      <c r="AH7236" s="52"/>
      <c r="AI7236" s="52"/>
      <c r="AJ7236" s="52"/>
      <c r="AK7236" s="52"/>
      <c r="AL7236" s="9">
        <v>77</v>
      </c>
    </row>
    <row r="7237" spans="1:38">
      <c r="A7237" s="52" t="s">
        <v>15588</v>
      </c>
      <c r="B7237" s="52"/>
      <c r="C7237" s="52"/>
      <c r="D7237" s="52"/>
      <c r="E7237" s="52"/>
      <c r="F7237" s="52"/>
      <c r="G7237" s="52"/>
      <c r="H7237" s="52"/>
      <c r="I7237" s="52"/>
      <c r="J7237" s="52"/>
      <c r="K7237" s="52"/>
      <c r="L7237" s="52"/>
      <c r="M7237" s="52"/>
      <c r="N7237" s="54">
        <v>505.5</v>
      </c>
      <c r="O7237" s="54"/>
      <c r="P7237" s="54"/>
      <c r="Q7237" s="54"/>
      <c r="R7237" s="54"/>
      <c r="S7237" s="54"/>
      <c r="T7237" s="54"/>
      <c r="U7237" s="62">
        <v>0</v>
      </c>
      <c r="V7237" s="62"/>
      <c r="W7237" s="7">
        <v>0</v>
      </c>
      <c r="X7237" s="3">
        <v>94</v>
      </c>
      <c r="Y7237" s="4">
        <v>0</v>
      </c>
      <c r="Z7237" s="5">
        <v>32882</v>
      </c>
      <c r="AA7237" s="3">
        <v>1990</v>
      </c>
      <c r="AB7237" s="63">
        <v>0</v>
      </c>
      <c r="AC7237" s="63"/>
      <c r="AD7237" s="1" t="s">
        <v>13346</v>
      </c>
      <c r="AE7237" s="52" t="s">
        <v>15589</v>
      </c>
      <c r="AF7237" s="52"/>
      <c r="AG7237" s="52"/>
      <c r="AH7237" s="52"/>
      <c r="AI7237" s="52"/>
      <c r="AJ7237" s="52"/>
      <c r="AK7237" s="52"/>
      <c r="AL7237" s="11">
        <v>969</v>
      </c>
    </row>
    <row r="7238" spans="1:38">
      <c r="A7238" s="52" t="s">
        <v>15590</v>
      </c>
      <c r="B7238" s="52"/>
      <c r="C7238" s="52"/>
      <c r="D7238" s="52"/>
      <c r="E7238" s="52"/>
      <c r="F7238" s="52"/>
      <c r="G7238" s="52"/>
      <c r="H7238" s="52"/>
      <c r="I7238" s="52"/>
      <c r="J7238" s="52"/>
      <c r="K7238" s="52"/>
      <c r="L7238" s="52"/>
      <c r="M7238" s="52"/>
      <c r="N7238" s="54">
        <v>280</v>
      </c>
      <c r="O7238" s="54"/>
      <c r="P7238" s="54"/>
      <c r="Q7238" s="54"/>
      <c r="R7238" s="54"/>
      <c r="S7238" s="54"/>
      <c r="T7238" s="54"/>
      <c r="U7238" s="62">
        <v>0</v>
      </c>
      <c r="V7238" s="62"/>
      <c r="W7238" s="7">
        <v>0</v>
      </c>
      <c r="X7238" s="3">
        <v>94</v>
      </c>
      <c r="Y7238" s="4">
        <v>0</v>
      </c>
      <c r="Z7238" s="5">
        <v>32877</v>
      </c>
      <c r="AA7238" s="3">
        <v>1990</v>
      </c>
      <c r="AB7238" s="63">
        <v>0</v>
      </c>
      <c r="AC7238" s="63"/>
      <c r="AD7238" s="1" t="s">
        <v>13346</v>
      </c>
      <c r="AE7238" s="52" t="s">
        <v>15591</v>
      </c>
      <c r="AF7238" s="52"/>
      <c r="AG7238" s="52"/>
      <c r="AH7238" s="52"/>
      <c r="AI7238" s="52"/>
      <c r="AJ7238" s="52"/>
      <c r="AK7238" s="52"/>
      <c r="AL7238" s="11">
        <v>537</v>
      </c>
    </row>
    <row r="7239" spans="1:38">
      <c r="A7239" s="52" t="s">
        <v>15592</v>
      </c>
      <c r="B7239" s="52"/>
      <c r="C7239" s="52"/>
      <c r="D7239" s="52"/>
      <c r="E7239" s="52"/>
      <c r="F7239" s="52"/>
      <c r="G7239" s="52"/>
      <c r="H7239" s="52"/>
      <c r="I7239" s="52"/>
      <c r="J7239" s="52"/>
      <c r="K7239" s="52"/>
      <c r="L7239" s="52"/>
      <c r="M7239" s="52"/>
      <c r="N7239" s="54">
        <v>287.5</v>
      </c>
      <c r="O7239" s="54"/>
      <c r="P7239" s="54"/>
      <c r="Q7239" s="54"/>
      <c r="R7239" s="54"/>
      <c r="S7239" s="54"/>
      <c r="T7239" s="54"/>
      <c r="U7239" s="62">
        <v>0</v>
      </c>
      <c r="V7239" s="62"/>
      <c r="W7239" s="7">
        <v>0</v>
      </c>
      <c r="X7239" s="3">
        <v>94</v>
      </c>
      <c r="Y7239" s="4">
        <v>0</v>
      </c>
      <c r="Z7239" s="5">
        <v>32882</v>
      </c>
      <c r="AA7239" s="3">
        <v>1990</v>
      </c>
      <c r="AB7239" s="63">
        <v>0</v>
      </c>
      <c r="AC7239" s="63"/>
      <c r="AD7239" s="1" t="s">
        <v>13346</v>
      </c>
      <c r="AE7239" s="52" t="s">
        <v>15544</v>
      </c>
      <c r="AF7239" s="52"/>
      <c r="AG7239" s="52"/>
      <c r="AH7239" s="52"/>
      <c r="AI7239" s="52"/>
      <c r="AJ7239" s="52"/>
      <c r="AK7239" s="52"/>
      <c r="AL7239" s="11">
        <v>551</v>
      </c>
    </row>
    <row r="7240" spans="1:38">
      <c r="A7240" s="52" t="s">
        <v>15593</v>
      </c>
      <c r="B7240" s="52"/>
      <c r="C7240" s="52"/>
      <c r="D7240" s="52"/>
      <c r="E7240" s="52"/>
      <c r="F7240" s="52"/>
      <c r="G7240" s="52"/>
      <c r="H7240" s="52"/>
      <c r="I7240" s="52"/>
      <c r="J7240" s="52"/>
      <c r="K7240" s="52"/>
      <c r="L7240" s="52"/>
      <c r="M7240" s="52"/>
      <c r="N7240" s="54">
        <v>517.5</v>
      </c>
      <c r="O7240" s="54"/>
      <c r="P7240" s="54"/>
      <c r="Q7240" s="54"/>
      <c r="R7240" s="54"/>
      <c r="S7240" s="54"/>
      <c r="T7240" s="54"/>
      <c r="U7240" s="62">
        <v>0</v>
      </c>
      <c r="V7240" s="62"/>
      <c r="W7240" s="7">
        <v>0</v>
      </c>
      <c r="X7240" s="3">
        <v>94</v>
      </c>
      <c r="Y7240" s="4">
        <v>0</v>
      </c>
      <c r="Z7240" s="5">
        <v>33244</v>
      </c>
      <c r="AA7240" s="3">
        <v>1991</v>
      </c>
      <c r="AB7240" s="63">
        <v>0</v>
      </c>
      <c r="AC7240" s="63"/>
      <c r="AD7240" s="1" t="s">
        <v>13346</v>
      </c>
      <c r="AE7240" s="52" t="s">
        <v>15594</v>
      </c>
      <c r="AF7240" s="52"/>
      <c r="AG7240" s="52"/>
      <c r="AH7240" s="52"/>
      <c r="AI7240" s="52"/>
      <c r="AJ7240" s="52"/>
      <c r="AK7240" s="52"/>
      <c r="AL7240" s="11">
        <v>971</v>
      </c>
    </row>
    <row r="7241" spans="1:38">
      <c r="A7241" s="52" t="s">
        <v>15595</v>
      </c>
      <c r="B7241" s="52"/>
      <c r="C7241" s="52"/>
      <c r="D7241" s="52"/>
      <c r="E7241" s="52"/>
      <c r="F7241" s="52"/>
      <c r="G7241" s="52"/>
      <c r="H7241" s="52"/>
      <c r="I7241" s="52"/>
      <c r="J7241" s="52"/>
      <c r="K7241" s="52"/>
      <c r="L7241" s="52"/>
      <c r="M7241" s="52"/>
      <c r="N7241" s="54">
        <v>147</v>
      </c>
      <c r="O7241" s="54"/>
      <c r="P7241" s="54"/>
      <c r="Q7241" s="54"/>
      <c r="R7241" s="54"/>
      <c r="S7241" s="54"/>
      <c r="T7241" s="54"/>
      <c r="U7241" s="62">
        <v>0</v>
      </c>
      <c r="V7241" s="62"/>
      <c r="W7241" s="7">
        <v>0</v>
      </c>
      <c r="X7241" s="3">
        <v>94</v>
      </c>
      <c r="Y7241" s="4">
        <v>0</v>
      </c>
      <c r="Z7241" s="5">
        <v>32878</v>
      </c>
      <c r="AA7241" s="3">
        <v>1990</v>
      </c>
      <c r="AB7241" s="63">
        <v>0</v>
      </c>
      <c r="AC7241" s="63"/>
      <c r="AD7241" s="1" t="s">
        <v>13346</v>
      </c>
      <c r="AE7241" s="52" t="s">
        <v>15596</v>
      </c>
      <c r="AF7241" s="52"/>
      <c r="AG7241" s="52"/>
      <c r="AH7241" s="52"/>
      <c r="AI7241" s="52"/>
      <c r="AJ7241" s="52"/>
      <c r="AK7241" s="52"/>
      <c r="AL7241" s="11">
        <v>282</v>
      </c>
    </row>
    <row r="7242" spans="1:38">
      <c r="A7242" s="52" t="s">
        <v>15597</v>
      </c>
      <c r="B7242" s="52"/>
      <c r="C7242" s="52"/>
      <c r="D7242" s="52"/>
      <c r="E7242" s="52"/>
      <c r="F7242" s="52"/>
      <c r="G7242" s="52"/>
      <c r="H7242" s="52"/>
      <c r="I7242" s="52"/>
      <c r="J7242" s="52"/>
      <c r="K7242" s="52"/>
      <c r="L7242" s="52"/>
      <c r="M7242" s="52"/>
      <c r="N7242" s="53">
        <v>3862.89</v>
      </c>
      <c r="O7242" s="53"/>
      <c r="P7242" s="53"/>
      <c r="Q7242" s="53"/>
      <c r="R7242" s="53"/>
      <c r="S7242" s="53"/>
      <c r="T7242" s="53"/>
      <c r="U7242" s="62">
        <v>0</v>
      </c>
      <c r="V7242" s="62"/>
      <c r="W7242" s="7">
        <v>0</v>
      </c>
      <c r="X7242" s="3">
        <v>94</v>
      </c>
      <c r="Y7242" s="4">
        <v>0</v>
      </c>
      <c r="Z7242" s="5">
        <v>32877</v>
      </c>
      <c r="AA7242" s="3">
        <v>1990</v>
      </c>
      <c r="AB7242" s="63">
        <v>0</v>
      </c>
      <c r="AC7242" s="63"/>
      <c r="AD7242" s="1" t="s">
        <v>13346</v>
      </c>
      <c r="AE7242" s="52" t="s">
        <v>15598</v>
      </c>
      <c r="AF7242" s="52"/>
      <c r="AG7242" s="52"/>
      <c r="AH7242" s="52"/>
      <c r="AI7242" s="52"/>
      <c r="AJ7242" s="52"/>
      <c r="AK7242" s="52"/>
      <c r="AL7242" s="6">
        <v>7405</v>
      </c>
    </row>
    <row r="7243" spans="1:38">
      <c r="A7243" s="52" t="s">
        <v>15599</v>
      </c>
      <c r="B7243" s="52"/>
      <c r="C7243" s="52"/>
      <c r="D7243" s="52"/>
      <c r="E7243" s="52"/>
      <c r="F7243" s="52"/>
      <c r="G7243" s="52"/>
      <c r="H7243" s="52"/>
      <c r="I7243" s="52"/>
      <c r="J7243" s="52"/>
      <c r="K7243" s="52"/>
      <c r="L7243" s="52"/>
      <c r="M7243" s="52"/>
      <c r="N7243" s="55">
        <v>51</v>
      </c>
      <c r="O7243" s="55"/>
      <c r="P7243" s="55"/>
      <c r="Q7243" s="55"/>
      <c r="R7243" s="55"/>
      <c r="S7243" s="55"/>
      <c r="T7243" s="55"/>
      <c r="U7243" s="62">
        <v>0</v>
      </c>
      <c r="V7243" s="62"/>
      <c r="W7243" s="7">
        <v>0</v>
      </c>
      <c r="X7243" s="3">
        <v>94</v>
      </c>
      <c r="Y7243" s="4">
        <v>0</v>
      </c>
      <c r="Z7243" s="5">
        <v>32881</v>
      </c>
      <c r="AA7243" s="3">
        <v>1990</v>
      </c>
      <c r="AB7243" s="63">
        <v>0</v>
      </c>
      <c r="AC7243" s="63"/>
      <c r="AD7243" s="1" t="s">
        <v>13346</v>
      </c>
      <c r="AE7243" s="52" t="s">
        <v>15395</v>
      </c>
      <c r="AF7243" s="52"/>
      <c r="AG7243" s="52"/>
      <c r="AH7243" s="52"/>
      <c r="AI7243" s="52"/>
      <c r="AJ7243" s="52"/>
      <c r="AK7243" s="52"/>
      <c r="AL7243" s="9">
        <v>98</v>
      </c>
    </row>
    <row r="7244" spans="1:38">
      <c r="A7244" s="52" t="s">
        <v>15600</v>
      </c>
      <c r="B7244" s="52"/>
      <c r="C7244" s="52"/>
      <c r="D7244" s="52"/>
      <c r="E7244" s="52"/>
      <c r="F7244" s="52"/>
      <c r="G7244" s="52"/>
      <c r="H7244" s="52"/>
      <c r="I7244" s="52"/>
      <c r="J7244" s="52"/>
      <c r="K7244" s="52"/>
      <c r="L7244" s="52"/>
      <c r="M7244" s="52"/>
      <c r="N7244" s="54">
        <v>218.95</v>
      </c>
      <c r="O7244" s="54"/>
      <c r="P7244" s="54"/>
      <c r="Q7244" s="54"/>
      <c r="R7244" s="54"/>
      <c r="S7244" s="54"/>
      <c r="T7244" s="54"/>
      <c r="U7244" s="62">
        <v>0</v>
      </c>
      <c r="V7244" s="62"/>
      <c r="W7244" s="7">
        <v>0</v>
      </c>
      <c r="X7244" s="3">
        <v>94</v>
      </c>
      <c r="Y7244" s="4">
        <v>0</v>
      </c>
      <c r="Z7244" s="5">
        <v>33605</v>
      </c>
      <c r="AA7244" s="3">
        <v>1992</v>
      </c>
      <c r="AB7244" s="63">
        <v>0</v>
      </c>
      <c r="AC7244" s="63"/>
      <c r="AD7244" s="1" t="s">
        <v>13346</v>
      </c>
      <c r="AE7244" s="52" t="s">
        <v>15601</v>
      </c>
      <c r="AF7244" s="52"/>
      <c r="AG7244" s="52"/>
      <c r="AH7244" s="52"/>
      <c r="AI7244" s="52"/>
      <c r="AJ7244" s="52"/>
      <c r="AK7244" s="52"/>
      <c r="AL7244" s="11">
        <v>398</v>
      </c>
    </row>
    <row r="7245" spans="1:38">
      <c r="A7245" s="52" t="s">
        <v>15602</v>
      </c>
      <c r="B7245" s="52"/>
      <c r="C7245" s="52"/>
      <c r="D7245" s="52"/>
      <c r="E7245" s="52"/>
      <c r="F7245" s="52"/>
      <c r="G7245" s="52"/>
      <c r="H7245" s="52"/>
      <c r="I7245" s="52"/>
      <c r="J7245" s="52"/>
      <c r="K7245" s="52"/>
      <c r="L7245" s="52"/>
      <c r="M7245" s="52"/>
      <c r="N7245" s="54">
        <v>350</v>
      </c>
      <c r="O7245" s="54"/>
      <c r="P7245" s="54"/>
      <c r="Q7245" s="54"/>
      <c r="R7245" s="54"/>
      <c r="S7245" s="54"/>
      <c r="T7245" s="54"/>
      <c r="U7245" s="62">
        <v>0</v>
      </c>
      <c r="V7245" s="62"/>
      <c r="W7245" s="7">
        <v>0</v>
      </c>
      <c r="X7245" s="3">
        <v>94</v>
      </c>
      <c r="Y7245" s="4">
        <v>0</v>
      </c>
      <c r="Z7245" s="5">
        <v>32881</v>
      </c>
      <c r="AA7245" s="3">
        <v>1990</v>
      </c>
      <c r="AB7245" s="63">
        <v>0</v>
      </c>
      <c r="AC7245" s="63"/>
      <c r="AD7245" s="1" t="s">
        <v>13346</v>
      </c>
      <c r="AE7245" s="52" t="s">
        <v>15603</v>
      </c>
      <c r="AF7245" s="52"/>
      <c r="AG7245" s="52"/>
      <c r="AH7245" s="52"/>
      <c r="AI7245" s="52"/>
      <c r="AJ7245" s="52"/>
      <c r="AK7245" s="52"/>
      <c r="AL7245" s="11">
        <v>671</v>
      </c>
    </row>
    <row r="7246" spans="1:38">
      <c r="A7246" s="52" t="s">
        <v>15604</v>
      </c>
      <c r="B7246" s="52"/>
      <c r="C7246" s="52"/>
      <c r="D7246" s="52"/>
      <c r="E7246" s="52"/>
      <c r="F7246" s="52"/>
      <c r="G7246" s="52"/>
      <c r="H7246" s="52"/>
      <c r="I7246" s="52"/>
      <c r="J7246" s="52"/>
      <c r="K7246" s="52"/>
      <c r="L7246" s="52"/>
      <c r="M7246" s="52"/>
      <c r="N7246" s="54">
        <v>123.55</v>
      </c>
      <c r="O7246" s="54"/>
      <c r="P7246" s="54"/>
      <c r="Q7246" s="54"/>
      <c r="R7246" s="54"/>
      <c r="S7246" s="54"/>
      <c r="T7246" s="54"/>
      <c r="U7246" s="62">
        <v>0</v>
      </c>
      <c r="V7246" s="62"/>
      <c r="W7246" s="7">
        <v>0</v>
      </c>
      <c r="X7246" s="3">
        <v>94</v>
      </c>
      <c r="Y7246" s="4">
        <v>0</v>
      </c>
      <c r="Z7246" s="5">
        <v>32882</v>
      </c>
      <c r="AA7246" s="3">
        <v>1990</v>
      </c>
      <c r="AB7246" s="63">
        <v>0</v>
      </c>
      <c r="AC7246" s="63"/>
      <c r="AD7246" s="1" t="s">
        <v>13346</v>
      </c>
      <c r="AE7246" s="52" t="s">
        <v>15605</v>
      </c>
      <c r="AF7246" s="52"/>
      <c r="AG7246" s="52"/>
      <c r="AH7246" s="52"/>
      <c r="AI7246" s="52"/>
      <c r="AJ7246" s="52"/>
      <c r="AK7246" s="52"/>
      <c r="AL7246" s="11">
        <v>237</v>
      </c>
    </row>
    <row r="7247" spans="1:38">
      <c r="A7247" s="52" t="s">
        <v>15606</v>
      </c>
      <c r="B7247" s="52"/>
      <c r="C7247" s="52"/>
      <c r="D7247" s="52"/>
      <c r="E7247" s="52"/>
      <c r="F7247" s="52"/>
      <c r="G7247" s="52"/>
      <c r="H7247" s="52"/>
      <c r="I7247" s="52"/>
      <c r="J7247" s="52"/>
      <c r="K7247" s="52"/>
      <c r="L7247" s="52"/>
      <c r="M7247" s="52"/>
      <c r="N7247" s="54">
        <v>154</v>
      </c>
      <c r="O7247" s="54"/>
      <c r="P7247" s="54"/>
      <c r="Q7247" s="54"/>
      <c r="R7247" s="54"/>
      <c r="S7247" s="54"/>
      <c r="T7247" s="54"/>
      <c r="U7247" s="62">
        <v>0</v>
      </c>
      <c r="V7247" s="62"/>
      <c r="W7247" s="7">
        <v>0</v>
      </c>
      <c r="X7247" s="3">
        <v>94</v>
      </c>
      <c r="Y7247" s="4">
        <v>0</v>
      </c>
      <c r="Z7247" s="5">
        <v>32881</v>
      </c>
      <c r="AA7247" s="3">
        <v>1990</v>
      </c>
      <c r="AB7247" s="63">
        <v>0</v>
      </c>
      <c r="AC7247" s="63"/>
      <c r="AD7247" s="1" t="s">
        <v>13346</v>
      </c>
      <c r="AE7247" s="52" t="s">
        <v>15607</v>
      </c>
      <c r="AF7247" s="52"/>
      <c r="AG7247" s="52"/>
      <c r="AH7247" s="52"/>
      <c r="AI7247" s="52"/>
      <c r="AJ7247" s="52"/>
      <c r="AK7247" s="52"/>
      <c r="AL7247" s="11">
        <v>295</v>
      </c>
    </row>
    <row r="7248" spans="1:38">
      <c r="A7248" s="52" t="s">
        <v>15608</v>
      </c>
      <c r="B7248" s="52"/>
      <c r="C7248" s="52"/>
      <c r="D7248" s="52"/>
      <c r="E7248" s="52"/>
      <c r="F7248" s="52"/>
      <c r="G7248" s="52"/>
      <c r="H7248" s="52"/>
      <c r="I7248" s="52"/>
      <c r="J7248" s="52"/>
      <c r="K7248" s="52"/>
      <c r="L7248" s="52"/>
      <c r="M7248" s="52"/>
      <c r="N7248" s="55">
        <v>87</v>
      </c>
      <c r="O7248" s="55"/>
      <c r="P7248" s="55"/>
      <c r="Q7248" s="55"/>
      <c r="R7248" s="55"/>
      <c r="S7248" s="55"/>
      <c r="T7248" s="55"/>
      <c r="U7248" s="62">
        <v>0</v>
      </c>
      <c r="V7248" s="62"/>
      <c r="W7248" s="7">
        <v>0</v>
      </c>
      <c r="X7248" s="3">
        <v>94</v>
      </c>
      <c r="Y7248" s="4">
        <v>0</v>
      </c>
      <c r="Z7248" s="5">
        <v>32879</v>
      </c>
      <c r="AA7248" s="3">
        <v>1990</v>
      </c>
      <c r="AB7248" s="63">
        <v>0</v>
      </c>
      <c r="AC7248" s="63"/>
      <c r="AD7248" s="1" t="s">
        <v>13346</v>
      </c>
      <c r="AE7248" s="52" t="s">
        <v>15609</v>
      </c>
      <c r="AF7248" s="52"/>
      <c r="AG7248" s="52"/>
      <c r="AH7248" s="52"/>
      <c r="AI7248" s="52"/>
      <c r="AJ7248" s="52"/>
      <c r="AK7248" s="52"/>
      <c r="AL7248" s="11">
        <v>167</v>
      </c>
    </row>
    <row r="7249" spans="1:38">
      <c r="A7249" s="52" t="s">
        <v>15610</v>
      </c>
      <c r="B7249" s="52"/>
      <c r="C7249" s="52"/>
      <c r="D7249" s="52"/>
      <c r="E7249" s="52"/>
      <c r="F7249" s="52"/>
      <c r="G7249" s="52"/>
      <c r="H7249" s="52"/>
      <c r="I7249" s="52"/>
      <c r="J7249" s="52"/>
      <c r="K7249" s="52"/>
      <c r="L7249" s="52"/>
      <c r="M7249" s="52"/>
      <c r="N7249" s="53">
        <v>1512.82</v>
      </c>
      <c r="O7249" s="53"/>
      <c r="P7249" s="53"/>
      <c r="Q7249" s="53"/>
      <c r="R7249" s="53"/>
      <c r="S7249" s="53"/>
      <c r="T7249" s="53"/>
      <c r="U7249" s="62">
        <v>0</v>
      </c>
      <c r="V7249" s="62"/>
      <c r="W7249" s="7">
        <v>0</v>
      </c>
      <c r="X7249" s="3">
        <v>94</v>
      </c>
      <c r="Y7249" s="4">
        <v>0</v>
      </c>
      <c r="Z7249" s="5">
        <v>32879</v>
      </c>
      <c r="AA7249" s="3">
        <v>1990</v>
      </c>
      <c r="AB7249" s="63">
        <v>0</v>
      </c>
      <c r="AC7249" s="63"/>
      <c r="AD7249" s="1" t="s">
        <v>13346</v>
      </c>
      <c r="AE7249" s="52" t="s">
        <v>15611</v>
      </c>
      <c r="AF7249" s="52"/>
      <c r="AG7249" s="52"/>
      <c r="AH7249" s="52"/>
      <c r="AI7249" s="52"/>
      <c r="AJ7249" s="52"/>
      <c r="AK7249" s="52"/>
      <c r="AL7249" s="6">
        <v>2900</v>
      </c>
    </row>
    <row r="7250" spans="1:38">
      <c r="A7250" s="52" t="s">
        <v>15612</v>
      </c>
      <c r="B7250" s="52"/>
      <c r="C7250" s="52"/>
      <c r="D7250" s="52"/>
      <c r="E7250" s="52"/>
      <c r="F7250" s="52"/>
      <c r="G7250" s="52"/>
      <c r="H7250" s="52"/>
      <c r="I7250" s="52"/>
      <c r="J7250" s="52"/>
      <c r="K7250" s="52"/>
      <c r="L7250" s="52"/>
      <c r="M7250" s="52"/>
      <c r="N7250" s="53">
        <v>1566.69</v>
      </c>
      <c r="O7250" s="53"/>
      <c r="P7250" s="53"/>
      <c r="Q7250" s="53"/>
      <c r="R7250" s="53"/>
      <c r="S7250" s="53"/>
      <c r="T7250" s="53"/>
      <c r="U7250" s="62">
        <v>0</v>
      </c>
      <c r="V7250" s="62"/>
      <c r="W7250" s="7">
        <v>0</v>
      </c>
      <c r="X7250" s="3">
        <v>94</v>
      </c>
      <c r="Y7250" s="4">
        <v>0</v>
      </c>
      <c r="Z7250" s="10">
        <v>33249</v>
      </c>
      <c r="AA7250" s="3">
        <v>1991</v>
      </c>
      <c r="AB7250" s="63">
        <v>0</v>
      </c>
      <c r="AC7250" s="63"/>
      <c r="AD7250" s="1" t="s">
        <v>13346</v>
      </c>
      <c r="AE7250" s="52" t="s">
        <v>15613</v>
      </c>
      <c r="AF7250" s="52"/>
      <c r="AG7250" s="52"/>
      <c r="AH7250" s="52"/>
      <c r="AI7250" s="52"/>
      <c r="AJ7250" s="52"/>
      <c r="AK7250" s="52"/>
      <c r="AL7250" s="6">
        <v>2939</v>
      </c>
    </row>
    <row r="7251" spans="1:38">
      <c r="A7251" s="52" t="s">
        <v>15614</v>
      </c>
      <c r="B7251" s="52"/>
      <c r="C7251" s="52"/>
      <c r="D7251" s="52"/>
      <c r="E7251" s="52"/>
      <c r="F7251" s="52"/>
      <c r="G7251" s="52"/>
      <c r="H7251" s="52"/>
      <c r="I7251" s="52"/>
      <c r="J7251" s="52"/>
      <c r="K7251" s="52"/>
      <c r="L7251" s="52"/>
      <c r="M7251" s="52"/>
      <c r="N7251" s="54">
        <v>825</v>
      </c>
      <c r="O7251" s="54"/>
      <c r="P7251" s="54"/>
      <c r="Q7251" s="54"/>
      <c r="R7251" s="54"/>
      <c r="S7251" s="54"/>
      <c r="T7251" s="54"/>
      <c r="U7251" s="62">
        <v>0</v>
      </c>
      <c r="V7251" s="62"/>
      <c r="W7251" s="7">
        <v>0</v>
      </c>
      <c r="X7251" s="3">
        <v>94</v>
      </c>
      <c r="Y7251" s="4">
        <v>0</v>
      </c>
      <c r="Z7251" s="5">
        <v>32876</v>
      </c>
      <c r="AA7251" s="3">
        <v>1990</v>
      </c>
      <c r="AB7251" s="63">
        <v>0</v>
      </c>
      <c r="AC7251" s="63"/>
      <c r="AD7251" s="1" t="s">
        <v>13346</v>
      </c>
      <c r="AE7251" s="52" t="s">
        <v>15615</v>
      </c>
      <c r="AF7251" s="52"/>
      <c r="AG7251" s="52"/>
      <c r="AH7251" s="52"/>
      <c r="AI7251" s="52"/>
      <c r="AJ7251" s="52"/>
      <c r="AK7251" s="52"/>
      <c r="AL7251" s="6">
        <v>1582</v>
      </c>
    </row>
    <row r="7252" spans="1:38">
      <c r="A7252" s="52" t="s">
        <v>15616</v>
      </c>
      <c r="B7252" s="52"/>
      <c r="C7252" s="52"/>
      <c r="D7252" s="52"/>
      <c r="E7252" s="52"/>
      <c r="F7252" s="52"/>
      <c r="G7252" s="52"/>
      <c r="H7252" s="52"/>
      <c r="I7252" s="52"/>
      <c r="J7252" s="52"/>
      <c r="K7252" s="52"/>
      <c r="L7252" s="52"/>
      <c r="M7252" s="52"/>
      <c r="N7252" s="54">
        <v>160</v>
      </c>
      <c r="O7252" s="54"/>
      <c r="P7252" s="54"/>
      <c r="Q7252" s="54"/>
      <c r="R7252" s="54"/>
      <c r="S7252" s="54"/>
      <c r="T7252" s="54"/>
      <c r="U7252" s="62">
        <v>0</v>
      </c>
      <c r="V7252" s="62"/>
      <c r="W7252" s="7">
        <v>0</v>
      </c>
      <c r="X7252" s="3">
        <v>94</v>
      </c>
      <c r="Y7252" s="4">
        <v>0</v>
      </c>
      <c r="Z7252" s="5">
        <v>32877</v>
      </c>
      <c r="AA7252" s="3">
        <v>1990</v>
      </c>
      <c r="AB7252" s="63">
        <v>0</v>
      </c>
      <c r="AC7252" s="63"/>
      <c r="AD7252" s="1" t="s">
        <v>13346</v>
      </c>
      <c r="AE7252" s="52" t="s">
        <v>15617</v>
      </c>
      <c r="AF7252" s="52"/>
      <c r="AG7252" s="52"/>
      <c r="AH7252" s="52"/>
      <c r="AI7252" s="52"/>
      <c r="AJ7252" s="52"/>
      <c r="AK7252" s="52"/>
      <c r="AL7252" s="11">
        <v>307</v>
      </c>
    </row>
    <row r="7253" spans="1:38">
      <c r="A7253" s="52" t="s">
        <v>15618</v>
      </c>
      <c r="B7253" s="52"/>
      <c r="C7253" s="52"/>
      <c r="D7253" s="52"/>
      <c r="E7253" s="52"/>
      <c r="F7253" s="52"/>
      <c r="G7253" s="52"/>
      <c r="H7253" s="52"/>
      <c r="I7253" s="52"/>
      <c r="J7253" s="52"/>
      <c r="K7253" s="52"/>
      <c r="L7253" s="52"/>
      <c r="M7253" s="52"/>
      <c r="N7253" s="54">
        <v>873.5</v>
      </c>
      <c r="O7253" s="54"/>
      <c r="P7253" s="54"/>
      <c r="Q7253" s="54"/>
      <c r="R7253" s="54"/>
      <c r="S7253" s="54"/>
      <c r="T7253" s="54"/>
      <c r="U7253" s="62">
        <v>0</v>
      </c>
      <c r="V7253" s="62"/>
      <c r="W7253" s="7">
        <v>0</v>
      </c>
      <c r="X7253" s="3">
        <v>94</v>
      </c>
      <c r="Y7253" s="4">
        <v>0</v>
      </c>
      <c r="Z7253" s="5">
        <v>32880</v>
      </c>
      <c r="AA7253" s="3">
        <v>1990</v>
      </c>
      <c r="AB7253" s="63">
        <v>0</v>
      </c>
      <c r="AC7253" s="63"/>
      <c r="AD7253" s="1" t="s">
        <v>13346</v>
      </c>
      <c r="AE7253" s="52" t="s">
        <v>15619</v>
      </c>
      <c r="AF7253" s="52"/>
      <c r="AG7253" s="52"/>
      <c r="AH7253" s="52"/>
      <c r="AI7253" s="52"/>
      <c r="AJ7253" s="52"/>
      <c r="AK7253" s="52"/>
      <c r="AL7253" s="6">
        <v>1674</v>
      </c>
    </row>
    <row r="7254" spans="1:38">
      <c r="A7254" t="s">
        <v>183</v>
      </c>
    </row>
    <row r="7255" spans="1:38">
      <c r="A7255" s="58">
        <v>199000000203480</v>
      </c>
      <c r="B7255" s="58"/>
      <c r="C7255" s="52" t="s">
        <v>15620</v>
      </c>
      <c r="D7255" s="52"/>
      <c r="E7255" s="52"/>
      <c r="F7255" s="52"/>
      <c r="G7255" s="52"/>
      <c r="H7255" s="52"/>
      <c r="I7255" s="52"/>
      <c r="J7255" s="52"/>
      <c r="K7255" s="52"/>
      <c r="L7255" s="52"/>
      <c r="M7255" s="52"/>
      <c r="N7255" s="54">
        <v>369.37</v>
      </c>
      <c r="O7255" s="54"/>
      <c r="P7255" s="54"/>
      <c r="Q7255" s="54"/>
      <c r="R7255" s="54"/>
      <c r="S7255" s="54"/>
      <c r="T7255" s="54"/>
      <c r="U7255" s="62">
        <v>0</v>
      </c>
      <c r="V7255" s="62"/>
      <c r="W7255" s="7">
        <v>0</v>
      </c>
      <c r="X7255" s="3">
        <v>94</v>
      </c>
      <c r="Y7255" s="4">
        <v>0</v>
      </c>
      <c r="Z7255" s="5">
        <v>32878</v>
      </c>
      <c r="AA7255" s="3">
        <v>1990</v>
      </c>
      <c r="AB7255" s="63">
        <v>0</v>
      </c>
      <c r="AC7255" s="63"/>
      <c r="AD7255" s="1" t="s">
        <v>13346</v>
      </c>
      <c r="AE7255" s="52" t="s">
        <v>15621</v>
      </c>
      <c r="AF7255" s="52"/>
      <c r="AG7255" s="52"/>
      <c r="AH7255" s="52"/>
      <c r="AI7255" s="52"/>
      <c r="AJ7255" s="52"/>
      <c r="AK7255" s="52"/>
      <c r="AL7255" s="11">
        <v>708</v>
      </c>
    </row>
    <row r="7256" spans="1:38">
      <c r="A7256" s="58">
        <v>199000000203420</v>
      </c>
      <c r="B7256" s="58"/>
      <c r="C7256" s="52" t="s">
        <v>15622</v>
      </c>
      <c r="D7256" s="52"/>
      <c r="E7256" s="52"/>
      <c r="F7256" s="52"/>
      <c r="G7256" s="52"/>
      <c r="H7256" s="52"/>
      <c r="I7256" s="52"/>
      <c r="J7256" s="52"/>
      <c r="K7256" s="52"/>
      <c r="L7256" s="52"/>
      <c r="M7256" s="52"/>
      <c r="N7256" s="55">
        <v>75</v>
      </c>
      <c r="O7256" s="55"/>
      <c r="P7256" s="55"/>
      <c r="Q7256" s="55"/>
      <c r="R7256" s="55"/>
      <c r="S7256" s="55"/>
      <c r="T7256" s="55"/>
      <c r="U7256" s="62">
        <v>0</v>
      </c>
      <c r="V7256" s="62"/>
      <c r="W7256" s="7">
        <v>0</v>
      </c>
      <c r="X7256" s="3">
        <v>94</v>
      </c>
      <c r="Y7256" s="4">
        <v>0</v>
      </c>
      <c r="Z7256" s="5">
        <v>32876</v>
      </c>
      <c r="AA7256" s="3">
        <v>1990</v>
      </c>
      <c r="AB7256" s="63">
        <v>0</v>
      </c>
      <c r="AC7256" s="63"/>
      <c r="AD7256" s="1" t="s">
        <v>13346</v>
      </c>
      <c r="AE7256" s="52" t="s">
        <v>14203</v>
      </c>
      <c r="AF7256" s="52"/>
      <c r="AG7256" s="52"/>
      <c r="AH7256" s="52"/>
      <c r="AI7256" s="52"/>
      <c r="AJ7256" s="52"/>
      <c r="AK7256" s="52"/>
      <c r="AL7256" s="11">
        <v>144</v>
      </c>
    </row>
    <row r="7257" spans="1:38">
      <c r="A7257" s="58">
        <v>199000000203190</v>
      </c>
      <c r="B7257" s="58"/>
      <c r="C7257" s="52" t="s">
        <v>15623</v>
      </c>
      <c r="D7257" s="52"/>
      <c r="E7257" s="52"/>
      <c r="F7257" s="52"/>
      <c r="G7257" s="52"/>
      <c r="H7257" s="52"/>
      <c r="I7257" s="52"/>
      <c r="J7257" s="52"/>
      <c r="K7257" s="52"/>
      <c r="L7257" s="52"/>
      <c r="M7257" s="52"/>
      <c r="N7257" s="54">
        <v>112.5</v>
      </c>
      <c r="O7257" s="54"/>
      <c r="P7257" s="54"/>
      <c r="Q7257" s="54"/>
      <c r="R7257" s="54"/>
      <c r="S7257" s="54"/>
      <c r="T7257" s="54"/>
      <c r="U7257" s="62">
        <v>0</v>
      </c>
      <c r="V7257" s="62"/>
      <c r="W7257" s="7">
        <v>0</v>
      </c>
      <c r="X7257" s="3">
        <v>94</v>
      </c>
      <c r="Y7257" s="4">
        <v>0</v>
      </c>
      <c r="Z7257" s="5">
        <v>32875</v>
      </c>
      <c r="AA7257" s="3">
        <v>1990</v>
      </c>
      <c r="AB7257" s="63">
        <v>0</v>
      </c>
      <c r="AC7257" s="63"/>
      <c r="AD7257" s="1" t="s">
        <v>13346</v>
      </c>
      <c r="AE7257" s="52" t="s">
        <v>15624</v>
      </c>
      <c r="AF7257" s="52"/>
      <c r="AG7257" s="52"/>
      <c r="AH7257" s="52"/>
      <c r="AI7257" s="52"/>
      <c r="AJ7257" s="52"/>
      <c r="AK7257" s="52"/>
      <c r="AL7257" s="11">
        <v>216</v>
      </c>
    </row>
    <row r="7258" spans="1:38">
      <c r="A7258" s="58">
        <v>199000000203160</v>
      </c>
      <c r="B7258" s="58"/>
      <c r="C7258" s="52" t="s">
        <v>15625</v>
      </c>
      <c r="D7258" s="52"/>
      <c r="E7258" s="52"/>
      <c r="F7258" s="52"/>
      <c r="G7258" s="52"/>
      <c r="H7258" s="52"/>
      <c r="I7258" s="52"/>
      <c r="J7258" s="52"/>
      <c r="K7258" s="52"/>
      <c r="L7258" s="52"/>
      <c r="M7258" s="52"/>
      <c r="N7258" s="54">
        <v>210</v>
      </c>
      <c r="O7258" s="54"/>
      <c r="P7258" s="54"/>
      <c r="Q7258" s="54"/>
      <c r="R7258" s="54"/>
      <c r="S7258" s="54"/>
      <c r="T7258" s="54"/>
      <c r="U7258" s="62">
        <v>0</v>
      </c>
      <c r="V7258" s="62"/>
      <c r="W7258" s="7">
        <v>0</v>
      </c>
      <c r="X7258" s="3">
        <v>94</v>
      </c>
      <c r="Y7258" s="4">
        <v>0</v>
      </c>
      <c r="Z7258" s="5">
        <v>32874</v>
      </c>
      <c r="AA7258" s="3">
        <v>1990</v>
      </c>
      <c r="AB7258" s="63">
        <v>0</v>
      </c>
      <c r="AC7258" s="63"/>
      <c r="AD7258" s="1" t="s">
        <v>13346</v>
      </c>
      <c r="AE7258" s="52" t="s">
        <v>15626</v>
      </c>
      <c r="AF7258" s="52"/>
      <c r="AG7258" s="52"/>
      <c r="AH7258" s="52"/>
      <c r="AI7258" s="52"/>
      <c r="AJ7258" s="52"/>
      <c r="AK7258" s="52"/>
      <c r="AL7258" s="11">
        <v>403</v>
      </c>
    </row>
    <row r="7259" spans="1:38">
      <c r="A7259" s="58">
        <v>199000000203490</v>
      </c>
      <c r="B7259" s="58"/>
      <c r="C7259" s="52" t="s">
        <v>15627</v>
      </c>
      <c r="D7259" s="52"/>
      <c r="E7259" s="52"/>
      <c r="F7259" s="52"/>
      <c r="G7259" s="52"/>
      <c r="H7259" s="52"/>
      <c r="I7259" s="52"/>
      <c r="J7259" s="52"/>
      <c r="K7259" s="52"/>
      <c r="L7259" s="52"/>
      <c r="M7259" s="52"/>
      <c r="N7259" s="55">
        <v>45</v>
      </c>
      <c r="O7259" s="55"/>
      <c r="P7259" s="55"/>
      <c r="Q7259" s="55"/>
      <c r="R7259" s="55"/>
      <c r="S7259" s="55"/>
      <c r="T7259" s="55"/>
      <c r="U7259" s="62">
        <v>0</v>
      </c>
      <c r="V7259" s="62"/>
      <c r="W7259" s="7">
        <v>0</v>
      </c>
      <c r="X7259" s="3">
        <v>94</v>
      </c>
      <c r="Y7259" s="4">
        <v>0</v>
      </c>
      <c r="Z7259" s="5">
        <v>32877</v>
      </c>
      <c r="AA7259" s="3">
        <v>1990</v>
      </c>
      <c r="AB7259" s="63">
        <v>0</v>
      </c>
      <c r="AC7259" s="63"/>
      <c r="AD7259" s="1" t="s">
        <v>13346</v>
      </c>
      <c r="AE7259" s="52" t="s">
        <v>15529</v>
      </c>
      <c r="AF7259" s="52"/>
      <c r="AG7259" s="52"/>
      <c r="AH7259" s="52"/>
      <c r="AI7259" s="52"/>
      <c r="AJ7259" s="52"/>
      <c r="AK7259" s="52"/>
      <c r="AL7259" s="9">
        <v>86</v>
      </c>
    </row>
    <row r="7260" spans="1:38">
      <c r="A7260" s="58">
        <v>199000000203610</v>
      </c>
      <c r="B7260" s="58"/>
      <c r="C7260" s="52" t="s">
        <v>15628</v>
      </c>
      <c r="D7260" s="52"/>
      <c r="E7260" s="52"/>
      <c r="F7260" s="52"/>
      <c r="G7260" s="52"/>
      <c r="H7260" s="52"/>
      <c r="I7260" s="52"/>
      <c r="J7260" s="52"/>
      <c r="K7260" s="52"/>
      <c r="L7260" s="52"/>
      <c r="M7260" s="52"/>
      <c r="N7260" s="54">
        <v>556.86</v>
      </c>
      <c r="O7260" s="54"/>
      <c r="P7260" s="54"/>
      <c r="Q7260" s="54"/>
      <c r="R7260" s="54"/>
      <c r="S7260" s="54"/>
      <c r="T7260" s="54"/>
      <c r="U7260" s="62">
        <v>0</v>
      </c>
      <c r="V7260" s="62"/>
      <c r="W7260" s="7">
        <v>0</v>
      </c>
      <c r="X7260" s="3">
        <v>94</v>
      </c>
      <c r="Y7260" s="4">
        <v>0</v>
      </c>
      <c r="Z7260" s="5">
        <v>32880</v>
      </c>
      <c r="AA7260" s="3">
        <v>1990</v>
      </c>
      <c r="AB7260" s="63">
        <v>0</v>
      </c>
      <c r="AC7260" s="63"/>
      <c r="AD7260" s="1" t="s">
        <v>13346</v>
      </c>
      <c r="AE7260" s="52" t="s">
        <v>15629</v>
      </c>
      <c r="AF7260" s="52"/>
      <c r="AG7260" s="52"/>
      <c r="AH7260" s="52"/>
      <c r="AI7260" s="52"/>
      <c r="AJ7260" s="52"/>
      <c r="AK7260" s="52"/>
      <c r="AL7260" s="6">
        <v>1067</v>
      </c>
    </row>
    <row r="7261" spans="1:38">
      <c r="A7261" s="58">
        <v>200000000208360</v>
      </c>
      <c r="B7261" s="58"/>
      <c r="C7261" s="52" t="s">
        <v>15630</v>
      </c>
      <c r="D7261" s="52"/>
      <c r="E7261" s="52"/>
      <c r="F7261" s="52"/>
      <c r="G7261" s="52"/>
      <c r="H7261" s="52"/>
      <c r="I7261" s="52"/>
      <c r="J7261" s="52"/>
      <c r="K7261" s="52"/>
      <c r="L7261" s="52"/>
      <c r="M7261" s="52"/>
      <c r="N7261" s="54">
        <v>629</v>
      </c>
      <c r="O7261" s="54"/>
      <c r="P7261" s="54"/>
      <c r="Q7261" s="54"/>
      <c r="R7261" s="54"/>
      <c r="S7261" s="54"/>
      <c r="T7261" s="54"/>
      <c r="U7261" s="62">
        <v>0</v>
      </c>
      <c r="V7261" s="62"/>
      <c r="W7261" s="7">
        <v>0</v>
      </c>
      <c r="X7261" s="3">
        <v>94</v>
      </c>
      <c r="Y7261" s="4">
        <v>0</v>
      </c>
      <c r="Z7261" s="5">
        <v>36743</v>
      </c>
      <c r="AA7261" s="3">
        <v>2000</v>
      </c>
      <c r="AB7261" s="63">
        <v>0</v>
      </c>
      <c r="AC7261" s="63"/>
      <c r="AD7261" s="1" t="s">
        <v>13346</v>
      </c>
      <c r="AE7261" s="52" t="s">
        <v>15631</v>
      </c>
      <c r="AF7261" s="52"/>
      <c r="AG7261" s="52"/>
      <c r="AH7261" s="52"/>
      <c r="AI7261" s="52"/>
      <c r="AJ7261" s="52"/>
      <c r="AK7261" s="52"/>
      <c r="AL7261" s="11">
        <v>917</v>
      </c>
    </row>
    <row r="7262" spans="1:38">
      <c r="A7262" s="58">
        <v>199000000204870</v>
      </c>
      <c r="B7262" s="58"/>
      <c r="C7262" s="52" t="s">
        <v>15632</v>
      </c>
      <c r="D7262" s="52"/>
      <c r="E7262" s="52"/>
      <c r="F7262" s="52"/>
      <c r="G7262" s="52"/>
      <c r="H7262" s="52"/>
      <c r="I7262" s="52"/>
      <c r="J7262" s="52"/>
      <c r="K7262" s="52"/>
      <c r="L7262" s="52"/>
      <c r="M7262" s="52"/>
      <c r="N7262" s="55">
        <v>25</v>
      </c>
      <c r="O7262" s="55"/>
      <c r="P7262" s="55"/>
      <c r="Q7262" s="55"/>
      <c r="R7262" s="55"/>
      <c r="S7262" s="55"/>
      <c r="T7262" s="55"/>
      <c r="U7262" s="62">
        <v>0</v>
      </c>
      <c r="V7262" s="62"/>
      <c r="W7262" s="7">
        <v>0</v>
      </c>
      <c r="X7262" s="3">
        <v>94</v>
      </c>
      <c r="Y7262" s="4">
        <v>0</v>
      </c>
      <c r="Z7262" s="5">
        <v>32874</v>
      </c>
      <c r="AA7262" s="3">
        <v>1990</v>
      </c>
      <c r="AB7262" s="63">
        <v>0</v>
      </c>
      <c r="AC7262" s="63"/>
      <c r="AD7262" s="1" t="s">
        <v>13346</v>
      </c>
      <c r="AE7262" s="52" t="s">
        <v>13839</v>
      </c>
      <c r="AF7262" s="52"/>
      <c r="AG7262" s="52"/>
      <c r="AH7262" s="52"/>
      <c r="AI7262" s="52"/>
      <c r="AJ7262" s="52"/>
      <c r="AK7262" s="52"/>
      <c r="AL7262" s="9">
        <v>48</v>
      </c>
    </row>
    <row r="7263" spans="1:38">
      <c r="A7263" s="58">
        <v>199000000204720</v>
      </c>
      <c r="B7263" s="58"/>
      <c r="C7263" s="52" t="s">
        <v>15633</v>
      </c>
      <c r="D7263" s="52"/>
      <c r="E7263" s="52"/>
      <c r="F7263" s="52"/>
      <c r="G7263" s="52"/>
      <c r="H7263" s="52"/>
      <c r="I7263" s="52"/>
      <c r="J7263" s="52"/>
      <c r="K7263" s="52"/>
      <c r="L7263" s="52"/>
      <c r="M7263" s="52"/>
      <c r="N7263" s="55">
        <v>80</v>
      </c>
      <c r="O7263" s="55"/>
      <c r="P7263" s="55"/>
      <c r="Q7263" s="55"/>
      <c r="R7263" s="55"/>
      <c r="S7263" s="55"/>
      <c r="T7263" s="55"/>
      <c r="U7263" s="62">
        <v>0</v>
      </c>
      <c r="V7263" s="62"/>
      <c r="W7263" s="7">
        <v>0</v>
      </c>
      <c r="X7263" s="3">
        <v>94</v>
      </c>
      <c r="Y7263" s="4">
        <v>0</v>
      </c>
      <c r="Z7263" s="5">
        <v>32877</v>
      </c>
      <c r="AA7263" s="3">
        <v>1990</v>
      </c>
      <c r="AB7263" s="63">
        <v>0</v>
      </c>
      <c r="AC7263" s="63"/>
      <c r="AD7263" s="1" t="s">
        <v>13346</v>
      </c>
      <c r="AE7263" s="52" t="s">
        <v>15562</v>
      </c>
      <c r="AF7263" s="52"/>
      <c r="AG7263" s="52"/>
      <c r="AH7263" s="52"/>
      <c r="AI7263" s="52"/>
      <c r="AJ7263" s="52"/>
      <c r="AK7263" s="52"/>
      <c r="AL7263" s="11">
        <v>153</v>
      </c>
    </row>
    <row r="7264" spans="1:38">
      <c r="A7264" s="58">
        <v>199000000203410</v>
      </c>
      <c r="B7264" s="58"/>
      <c r="C7264" s="52" t="s">
        <v>15634</v>
      </c>
      <c r="D7264" s="52"/>
      <c r="E7264" s="52"/>
      <c r="F7264" s="52"/>
      <c r="G7264" s="52"/>
      <c r="H7264" s="52"/>
      <c r="I7264" s="52"/>
      <c r="J7264" s="52"/>
      <c r="K7264" s="52"/>
      <c r="L7264" s="52"/>
      <c r="M7264" s="52"/>
      <c r="N7264" s="55">
        <v>80</v>
      </c>
      <c r="O7264" s="55"/>
      <c r="P7264" s="55"/>
      <c r="Q7264" s="55"/>
      <c r="R7264" s="55"/>
      <c r="S7264" s="55"/>
      <c r="T7264" s="55"/>
      <c r="U7264" s="62">
        <v>0</v>
      </c>
      <c r="V7264" s="62"/>
      <c r="W7264" s="7">
        <v>0</v>
      </c>
      <c r="X7264" s="3">
        <v>94</v>
      </c>
      <c r="Y7264" s="4">
        <v>0</v>
      </c>
      <c r="Z7264" s="5">
        <v>32876</v>
      </c>
      <c r="AA7264" s="3">
        <v>1990</v>
      </c>
      <c r="AB7264" s="63">
        <v>0</v>
      </c>
      <c r="AC7264" s="63"/>
      <c r="AD7264" s="1" t="s">
        <v>13346</v>
      </c>
      <c r="AE7264" s="52" t="s">
        <v>15562</v>
      </c>
      <c r="AF7264" s="52"/>
      <c r="AG7264" s="52"/>
      <c r="AH7264" s="52"/>
      <c r="AI7264" s="52"/>
      <c r="AJ7264" s="52"/>
      <c r="AK7264" s="52"/>
      <c r="AL7264" s="11">
        <v>153</v>
      </c>
    </row>
    <row r="7265" spans="1:38">
      <c r="A7265" s="58">
        <v>199000000203460</v>
      </c>
      <c r="B7265" s="58"/>
      <c r="C7265" s="52" t="s">
        <v>15635</v>
      </c>
      <c r="D7265" s="52"/>
      <c r="E7265" s="52"/>
      <c r="F7265" s="52"/>
      <c r="G7265" s="52"/>
      <c r="H7265" s="52"/>
      <c r="I7265" s="52"/>
      <c r="J7265" s="52"/>
      <c r="K7265" s="52"/>
      <c r="L7265" s="52"/>
      <c r="M7265" s="52"/>
      <c r="N7265" s="54">
        <v>138.37</v>
      </c>
      <c r="O7265" s="54"/>
      <c r="P7265" s="54"/>
      <c r="Q7265" s="54"/>
      <c r="R7265" s="54"/>
      <c r="S7265" s="54"/>
      <c r="T7265" s="54"/>
      <c r="U7265" s="62">
        <v>0</v>
      </c>
      <c r="V7265" s="62"/>
      <c r="W7265" s="7">
        <v>0</v>
      </c>
      <c r="X7265" s="3">
        <v>94</v>
      </c>
      <c r="Y7265" s="4">
        <v>0</v>
      </c>
      <c r="Z7265" s="5">
        <v>32878</v>
      </c>
      <c r="AA7265" s="3">
        <v>1990</v>
      </c>
      <c r="AB7265" s="63">
        <v>0</v>
      </c>
      <c r="AC7265" s="63"/>
      <c r="AD7265" s="1" t="s">
        <v>13346</v>
      </c>
      <c r="AE7265" s="52" t="s">
        <v>15636</v>
      </c>
      <c r="AF7265" s="52"/>
      <c r="AG7265" s="52"/>
      <c r="AH7265" s="52"/>
      <c r="AI7265" s="52"/>
      <c r="AJ7265" s="52"/>
      <c r="AK7265" s="52"/>
      <c r="AL7265" s="11">
        <v>265</v>
      </c>
    </row>
    <row r="7266" spans="1:38">
      <c r="A7266" s="58">
        <v>199000000203470</v>
      </c>
      <c r="B7266" s="58"/>
      <c r="C7266" s="52" t="s">
        <v>15637</v>
      </c>
      <c r="D7266" s="52"/>
      <c r="E7266" s="52"/>
      <c r="F7266" s="52"/>
      <c r="G7266" s="52"/>
      <c r="H7266" s="52"/>
      <c r="I7266" s="52"/>
      <c r="J7266" s="52"/>
      <c r="K7266" s="52"/>
      <c r="L7266" s="52"/>
      <c r="M7266" s="52"/>
      <c r="N7266" s="54">
        <v>391.5</v>
      </c>
      <c r="O7266" s="54"/>
      <c r="P7266" s="54"/>
      <c r="Q7266" s="54"/>
      <c r="R7266" s="54"/>
      <c r="S7266" s="54"/>
      <c r="T7266" s="54"/>
      <c r="U7266" s="62">
        <v>0</v>
      </c>
      <c r="V7266" s="62"/>
      <c r="W7266" s="7">
        <v>0</v>
      </c>
      <c r="X7266" s="3">
        <v>94</v>
      </c>
      <c r="Y7266" s="4">
        <v>0</v>
      </c>
      <c r="Z7266" s="5">
        <v>32878</v>
      </c>
      <c r="AA7266" s="3">
        <v>1990</v>
      </c>
      <c r="AB7266" s="63">
        <v>0</v>
      </c>
      <c r="AC7266" s="63"/>
      <c r="AD7266" s="1" t="s">
        <v>13346</v>
      </c>
      <c r="AE7266" s="52" t="s">
        <v>15638</v>
      </c>
      <c r="AF7266" s="52"/>
      <c r="AG7266" s="52"/>
      <c r="AH7266" s="52"/>
      <c r="AI7266" s="52"/>
      <c r="AJ7266" s="52"/>
      <c r="AK7266" s="52"/>
      <c r="AL7266" s="11">
        <v>750</v>
      </c>
    </row>
    <row r="7267" spans="1:38">
      <c r="A7267" s="58">
        <v>199000000204880</v>
      </c>
      <c r="B7267" s="58"/>
      <c r="C7267" s="52" t="s">
        <v>15639</v>
      </c>
      <c r="D7267" s="52"/>
      <c r="E7267" s="52"/>
      <c r="F7267" s="52"/>
      <c r="G7267" s="52"/>
      <c r="H7267" s="52"/>
      <c r="I7267" s="52"/>
      <c r="J7267" s="52"/>
      <c r="K7267" s="52"/>
      <c r="L7267" s="52"/>
      <c r="M7267" s="52"/>
      <c r="N7267" s="54">
        <v>170</v>
      </c>
      <c r="O7267" s="54"/>
      <c r="P7267" s="54"/>
      <c r="Q7267" s="54"/>
      <c r="R7267" s="54"/>
      <c r="S7267" s="54"/>
      <c r="T7267" s="54"/>
      <c r="U7267" s="62">
        <v>0</v>
      </c>
      <c r="V7267" s="62"/>
      <c r="W7267" s="7">
        <v>0</v>
      </c>
      <c r="X7267" s="3">
        <v>94</v>
      </c>
      <c r="Y7267" s="4">
        <v>0</v>
      </c>
      <c r="Z7267" s="5">
        <v>32874</v>
      </c>
      <c r="AA7267" s="3">
        <v>1990</v>
      </c>
      <c r="AB7267" s="63">
        <v>0</v>
      </c>
      <c r="AC7267" s="63"/>
      <c r="AD7267" s="1" t="s">
        <v>13346</v>
      </c>
      <c r="AE7267" s="52" t="s">
        <v>15640</v>
      </c>
      <c r="AF7267" s="52"/>
      <c r="AG7267" s="52"/>
      <c r="AH7267" s="52"/>
      <c r="AI7267" s="52"/>
      <c r="AJ7267" s="52"/>
      <c r="AK7267" s="52"/>
      <c r="AL7267" s="11">
        <v>326</v>
      </c>
    </row>
    <row r="7268" spans="1:38">
      <c r="A7268" s="58">
        <v>199000000203010</v>
      </c>
      <c r="B7268" s="58"/>
      <c r="C7268" s="52" t="s">
        <v>15641</v>
      </c>
      <c r="D7268" s="52"/>
      <c r="E7268" s="52"/>
      <c r="F7268" s="52"/>
      <c r="G7268" s="52"/>
      <c r="H7268" s="52"/>
      <c r="I7268" s="52"/>
      <c r="J7268" s="52"/>
      <c r="K7268" s="52"/>
      <c r="L7268" s="52"/>
      <c r="M7268" s="52"/>
      <c r="N7268" s="54">
        <v>120</v>
      </c>
      <c r="O7268" s="54"/>
      <c r="P7268" s="54"/>
      <c r="Q7268" s="54"/>
      <c r="R7268" s="54"/>
      <c r="S7268" s="54"/>
      <c r="T7268" s="54"/>
      <c r="U7268" s="62">
        <v>0</v>
      </c>
      <c r="V7268" s="62"/>
      <c r="W7268" s="7">
        <v>0</v>
      </c>
      <c r="X7268" s="3">
        <v>94</v>
      </c>
      <c r="Y7268" s="4">
        <v>0</v>
      </c>
      <c r="Z7268" s="5">
        <v>32882</v>
      </c>
      <c r="AA7268" s="3">
        <v>1990</v>
      </c>
      <c r="AB7268" s="63">
        <v>0</v>
      </c>
      <c r="AC7268" s="63"/>
      <c r="AD7268" s="1" t="s">
        <v>13346</v>
      </c>
      <c r="AE7268" s="52" t="s">
        <v>14906</v>
      </c>
      <c r="AF7268" s="52"/>
      <c r="AG7268" s="52"/>
      <c r="AH7268" s="52"/>
      <c r="AI7268" s="52"/>
      <c r="AJ7268" s="52"/>
      <c r="AK7268" s="52"/>
      <c r="AL7268" s="11">
        <v>230</v>
      </c>
    </row>
    <row r="7269" spans="1:38">
      <c r="A7269" s="58">
        <v>198800000211680</v>
      </c>
      <c r="B7269" s="58"/>
      <c r="C7269" s="52" t="s">
        <v>15642</v>
      </c>
      <c r="D7269" s="52"/>
      <c r="E7269" s="52"/>
      <c r="F7269" s="52"/>
      <c r="G7269" s="52"/>
      <c r="H7269" s="52"/>
      <c r="I7269" s="52"/>
      <c r="J7269" s="52"/>
      <c r="K7269" s="52"/>
      <c r="L7269" s="52"/>
      <c r="M7269" s="52"/>
      <c r="N7269" s="54">
        <v>356.2</v>
      </c>
      <c r="O7269" s="54"/>
      <c r="P7269" s="54"/>
      <c r="Q7269" s="54"/>
      <c r="R7269" s="54"/>
      <c r="S7269" s="54"/>
      <c r="T7269" s="54"/>
      <c r="U7269" s="62">
        <v>0</v>
      </c>
      <c r="V7269" s="62"/>
      <c r="W7269" s="7">
        <v>0</v>
      </c>
      <c r="X7269" s="3">
        <v>94</v>
      </c>
      <c r="Y7269" s="4">
        <v>0</v>
      </c>
      <c r="Z7269" s="10">
        <v>32153</v>
      </c>
      <c r="AA7269" s="3">
        <v>1988</v>
      </c>
      <c r="AB7269" s="63">
        <v>0</v>
      </c>
      <c r="AC7269" s="63"/>
      <c r="AD7269" s="1" t="s">
        <v>13346</v>
      </c>
      <c r="AE7269" s="52" t="s">
        <v>15643</v>
      </c>
      <c r="AF7269" s="52"/>
      <c r="AG7269" s="52"/>
      <c r="AH7269" s="52"/>
      <c r="AI7269" s="52"/>
      <c r="AJ7269" s="52"/>
      <c r="AK7269" s="52"/>
      <c r="AL7269" s="11">
        <v>713</v>
      </c>
    </row>
    <row r="7270" spans="1:38">
      <c r="A7270" s="58">
        <v>198900000210310</v>
      </c>
      <c r="B7270" s="58"/>
      <c r="C7270" s="52" t="s">
        <v>15644</v>
      </c>
      <c r="D7270" s="52"/>
      <c r="E7270" s="52"/>
      <c r="F7270" s="52"/>
      <c r="G7270" s="52"/>
      <c r="H7270" s="52"/>
      <c r="I7270" s="52"/>
      <c r="J7270" s="52"/>
      <c r="K7270" s="52"/>
      <c r="L7270" s="52"/>
      <c r="M7270" s="52"/>
      <c r="N7270" s="54">
        <v>485</v>
      </c>
      <c r="O7270" s="54"/>
      <c r="P7270" s="54"/>
      <c r="Q7270" s="54"/>
      <c r="R7270" s="54"/>
      <c r="S7270" s="54"/>
      <c r="T7270" s="54"/>
      <c r="U7270" s="62">
        <v>0</v>
      </c>
      <c r="V7270" s="62"/>
      <c r="W7270" s="7">
        <v>0</v>
      </c>
      <c r="X7270" s="3">
        <v>94</v>
      </c>
      <c r="Y7270" s="4">
        <v>0</v>
      </c>
      <c r="Z7270" s="10">
        <v>32519</v>
      </c>
      <c r="AA7270" s="3">
        <v>1989</v>
      </c>
      <c r="AB7270" s="63">
        <v>0</v>
      </c>
      <c r="AC7270" s="63"/>
      <c r="AD7270" s="1" t="s">
        <v>13346</v>
      </c>
      <c r="AE7270" s="52" t="s">
        <v>15645</v>
      </c>
      <c r="AF7270" s="52"/>
      <c r="AG7270" s="52"/>
      <c r="AH7270" s="52"/>
      <c r="AI7270" s="52"/>
      <c r="AJ7270" s="52"/>
      <c r="AK7270" s="52"/>
      <c r="AL7270" s="11">
        <v>954</v>
      </c>
    </row>
    <row r="7271" spans="1:38">
      <c r="A7271" s="58">
        <v>198700000213390</v>
      </c>
      <c r="B7271" s="58"/>
      <c r="C7271" s="52" t="s">
        <v>15646</v>
      </c>
      <c r="D7271" s="52"/>
      <c r="E7271" s="52"/>
      <c r="F7271" s="52"/>
      <c r="G7271" s="52"/>
      <c r="H7271" s="52"/>
      <c r="I7271" s="52"/>
      <c r="J7271" s="52"/>
      <c r="K7271" s="52"/>
      <c r="L7271" s="52"/>
      <c r="M7271" s="52"/>
      <c r="N7271" s="54">
        <v>262</v>
      </c>
      <c r="O7271" s="54"/>
      <c r="P7271" s="54"/>
      <c r="Q7271" s="54"/>
      <c r="R7271" s="54"/>
      <c r="S7271" s="54"/>
      <c r="T7271" s="54"/>
      <c r="U7271" s="62">
        <v>0</v>
      </c>
      <c r="V7271" s="62"/>
      <c r="W7271" s="7">
        <v>0</v>
      </c>
      <c r="X7271" s="3">
        <v>94</v>
      </c>
      <c r="Y7271" s="4">
        <v>0</v>
      </c>
      <c r="Z7271" s="5">
        <v>31782</v>
      </c>
      <c r="AA7271" s="3">
        <v>1987</v>
      </c>
      <c r="AB7271" s="63">
        <v>0</v>
      </c>
      <c r="AC7271" s="63"/>
      <c r="AD7271" s="1" t="s">
        <v>13346</v>
      </c>
      <c r="AE7271" s="52" t="s">
        <v>15647</v>
      </c>
      <c r="AF7271" s="52"/>
      <c r="AG7271" s="52"/>
      <c r="AH7271" s="52"/>
      <c r="AI7271" s="52"/>
      <c r="AJ7271" s="52"/>
      <c r="AK7271" s="52"/>
      <c r="AL7271" s="11">
        <v>538</v>
      </c>
    </row>
    <row r="7272" spans="1:38">
      <c r="A7272" s="58">
        <v>198700000213380</v>
      </c>
      <c r="B7272" s="58"/>
      <c r="C7272" s="52" t="s">
        <v>15648</v>
      </c>
      <c r="D7272" s="52"/>
      <c r="E7272" s="52"/>
      <c r="F7272" s="52"/>
      <c r="G7272" s="52"/>
      <c r="H7272" s="52"/>
      <c r="I7272" s="52"/>
      <c r="J7272" s="52"/>
      <c r="K7272" s="52"/>
      <c r="L7272" s="52"/>
      <c r="M7272" s="52"/>
      <c r="N7272" s="54">
        <v>500</v>
      </c>
      <c r="O7272" s="54"/>
      <c r="P7272" s="54"/>
      <c r="Q7272" s="54"/>
      <c r="R7272" s="54"/>
      <c r="S7272" s="54"/>
      <c r="T7272" s="54"/>
      <c r="U7272" s="62">
        <v>0</v>
      </c>
      <c r="V7272" s="62"/>
      <c r="W7272" s="7">
        <v>0</v>
      </c>
      <c r="X7272" s="3">
        <v>94</v>
      </c>
      <c r="Y7272" s="4">
        <v>0</v>
      </c>
      <c r="Z7272" s="5">
        <v>31782</v>
      </c>
      <c r="AA7272" s="3">
        <v>1987</v>
      </c>
      <c r="AB7272" s="63">
        <v>0</v>
      </c>
      <c r="AC7272" s="63"/>
      <c r="AD7272" s="1" t="s">
        <v>13346</v>
      </c>
      <c r="AE7272" s="52" t="s">
        <v>15649</v>
      </c>
      <c r="AF7272" s="52"/>
      <c r="AG7272" s="52"/>
      <c r="AH7272" s="52"/>
      <c r="AI7272" s="52"/>
      <c r="AJ7272" s="52"/>
      <c r="AK7272" s="52"/>
      <c r="AL7272" s="6">
        <v>1026</v>
      </c>
    </row>
    <row r="7273" spans="1:38">
      <c r="A7273" s="58">
        <v>198600000202560</v>
      </c>
      <c r="B7273" s="58"/>
      <c r="C7273" s="52" t="s">
        <v>15650</v>
      </c>
      <c r="D7273" s="52"/>
      <c r="E7273" s="52"/>
      <c r="F7273" s="52"/>
      <c r="G7273" s="52"/>
      <c r="H7273" s="52"/>
      <c r="I7273" s="52"/>
      <c r="J7273" s="52"/>
      <c r="K7273" s="52"/>
      <c r="L7273" s="52"/>
      <c r="M7273" s="52"/>
      <c r="N7273" s="53">
        <v>1182.0999999999999</v>
      </c>
      <c r="O7273" s="53"/>
      <c r="P7273" s="53"/>
      <c r="Q7273" s="53"/>
      <c r="R7273" s="53"/>
      <c r="S7273" s="53"/>
      <c r="T7273" s="53"/>
      <c r="U7273" s="62">
        <v>0</v>
      </c>
      <c r="V7273" s="62"/>
      <c r="W7273" s="7">
        <v>0</v>
      </c>
      <c r="X7273" s="3">
        <v>94</v>
      </c>
      <c r="Y7273" s="4">
        <v>0</v>
      </c>
      <c r="Z7273" s="5">
        <v>31419</v>
      </c>
      <c r="AA7273" s="3">
        <v>1986</v>
      </c>
      <c r="AB7273" s="63">
        <v>0</v>
      </c>
      <c r="AC7273" s="63"/>
      <c r="AD7273" s="1" t="s">
        <v>13346</v>
      </c>
      <c r="AE7273" s="52" t="s">
        <v>15651</v>
      </c>
      <c r="AF7273" s="52"/>
      <c r="AG7273" s="52"/>
      <c r="AH7273" s="52"/>
      <c r="AI7273" s="52"/>
      <c r="AJ7273" s="52"/>
      <c r="AK7273" s="52"/>
      <c r="AL7273" s="6">
        <v>2490</v>
      </c>
    </row>
    <row r="7274" spans="1:38">
      <c r="A7274" s="58">
        <v>198700000206040</v>
      </c>
      <c r="B7274" s="58"/>
      <c r="C7274" s="52" t="s">
        <v>15652</v>
      </c>
      <c r="D7274" s="52"/>
      <c r="E7274" s="52"/>
      <c r="F7274" s="52"/>
      <c r="G7274" s="52"/>
      <c r="H7274" s="52"/>
      <c r="I7274" s="52"/>
      <c r="J7274" s="52"/>
      <c r="K7274" s="52"/>
      <c r="L7274" s="52"/>
      <c r="M7274" s="52"/>
      <c r="N7274" s="54">
        <v>500</v>
      </c>
      <c r="O7274" s="54"/>
      <c r="P7274" s="54"/>
      <c r="Q7274" s="54"/>
      <c r="R7274" s="54"/>
      <c r="S7274" s="54"/>
      <c r="T7274" s="54"/>
      <c r="U7274" s="62">
        <v>0</v>
      </c>
      <c r="V7274" s="62"/>
      <c r="W7274" s="7">
        <v>0</v>
      </c>
      <c r="X7274" s="3">
        <v>94</v>
      </c>
      <c r="Y7274" s="4">
        <v>0</v>
      </c>
      <c r="Z7274" s="5">
        <v>31782</v>
      </c>
      <c r="AA7274" s="3">
        <v>1987</v>
      </c>
      <c r="AB7274" s="63">
        <v>0</v>
      </c>
      <c r="AC7274" s="63"/>
      <c r="AD7274" s="1" t="s">
        <v>13346</v>
      </c>
      <c r="AE7274" s="52" t="s">
        <v>15649</v>
      </c>
      <c r="AF7274" s="52"/>
      <c r="AG7274" s="52"/>
      <c r="AH7274" s="52"/>
      <c r="AI7274" s="52"/>
      <c r="AJ7274" s="52"/>
      <c r="AK7274" s="52"/>
      <c r="AL7274" s="6">
        <v>1026</v>
      </c>
    </row>
    <row r="7275" spans="1:38">
      <c r="A7275" s="58">
        <v>198600000213340</v>
      </c>
      <c r="B7275" s="58"/>
      <c r="C7275" s="52" t="s">
        <v>15653</v>
      </c>
      <c r="D7275" s="52"/>
      <c r="E7275" s="52"/>
      <c r="F7275" s="52"/>
      <c r="G7275" s="52"/>
      <c r="H7275" s="52"/>
      <c r="I7275" s="52"/>
      <c r="J7275" s="52"/>
      <c r="K7275" s="52"/>
      <c r="L7275" s="52"/>
      <c r="M7275" s="52"/>
      <c r="N7275" s="53">
        <v>1750</v>
      </c>
      <c r="O7275" s="53"/>
      <c r="P7275" s="53"/>
      <c r="Q7275" s="53"/>
      <c r="R7275" s="53"/>
      <c r="S7275" s="53"/>
      <c r="T7275" s="53"/>
      <c r="U7275" s="62">
        <v>0</v>
      </c>
      <c r="V7275" s="62"/>
      <c r="W7275" s="7">
        <v>0</v>
      </c>
      <c r="X7275" s="3">
        <v>94</v>
      </c>
      <c r="Y7275" s="4">
        <v>0</v>
      </c>
      <c r="Z7275" s="10">
        <v>31422</v>
      </c>
      <c r="AA7275" s="3">
        <v>1986</v>
      </c>
      <c r="AB7275" s="63">
        <v>0</v>
      </c>
      <c r="AC7275" s="63"/>
      <c r="AD7275" s="1" t="s">
        <v>13346</v>
      </c>
      <c r="AE7275" s="52" t="s">
        <v>15654</v>
      </c>
      <c r="AF7275" s="52"/>
      <c r="AG7275" s="52"/>
      <c r="AH7275" s="52"/>
      <c r="AI7275" s="52"/>
      <c r="AJ7275" s="52"/>
      <c r="AK7275" s="52"/>
      <c r="AL7275" s="6">
        <v>3687</v>
      </c>
    </row>
    <row r="7276" spans="1:38">
      <c r="A7276" s="58">
        <v>198700000211190</v>
      </c>
      <c r="B7276" s="58"/>
      <c r="C7276" s="52" t="s">
        <v>15655</v>
      </c>
      <c r="D7276" s="52"/>
      <c r="E7276" s="52"/>
      <c r="F7276" s="52"/>
      <c r="G7276" s="52"/>
      <c r="H7276" s="52"/>
      <c r="I7276" s="52"/>
      <c r="J7276" s="52"/>
      <c r="K7276" s="52"/>
      <c r="L7276" s="52"/>
      <c r="M7276" s="52"/>
      <c r="N7276" s="53">
        <v>3631.59</v>
      </c>
      <c r="O7276" s="53"/>
      <c r="P7276" s="53"/>
      <c r="Q7276" s="53"/>
      <c r="R7276" s="53"/>
      <c r="S7276" s="53"/>
      <c r="T7276" s="53"/>
      <c r="U7276" s="62">
        <v>0</v>
      </c>
      <c r="V7276" s="62"/>
      <c r="W7276" s="7">
        <v>0</v>
      </c>
      <c r="X7276" s="3">
        <v>94</v>
      </c>
      <c r="Y7276" s="4">
        <v>0</v>
      </c>
      <c r="Z7276" s="10">
        <v>31787</v>
      </c>
      <c r="AA7276" s="3">
        <v>1987</v>
      </c>
      <c r="AB7276" s="63">
        <v>0</v>
      </c>
      <c r="AC7276" s="63"/>
      <c r="AD7276" s="1" t="s">
        <v>13346</v>
      </c>
      <c r="AE7276" s="52" t="s">
        <v>15656</v>
      </c>
      <c r="AF7276" s="52"/>
      <c r="AG7276" s="52"/>
      <c r="AH7276" s="52"/>
      <c r="AI7276" s="52"/>
      <c r="AJ7276" s="52"/>
      <c r="AK7276" s="52"/>
      <c r="AL7276" s="6">
        <v>7452</v>
      </c>
    </row>
    <row r="7277" spans="1:38">
      <c r="A7277" s="58">
        <v>198600000213360</v>
      </c>
      <c r="B7277" s="58"/>
      <c r="C7277" s="52" t="s">
        <v>15657</v>
      </c>
      <c r="D7277" s="52"/>
      <c r="E7277" s="52"/>
      <c r="F7277" s="52"/>
      <c r="G7277" s="52"/>
      <c r="H7277" s="52"/>
      <c r="I7277" s="52"/>
      <c r="J7277" s="52"/>
      <c r="K7277" s="52"/>
      <c r="L7277" s="52"/>
      <c r="M7277" s="52"/>
      <c r="N7277" s="54">
        <v>250</v>
      </c>
      <c r="O7277" s="54"/>
      <c r="P7277" s="54"/>
      <c r="Q7277" s="54"/>
      <c r="R7277" s="54"/>
      <c r="S7277" s="54"/>
      <c r="T7277" s="54"/>
      <c r="U7277" s="62">
        <v>0</v>
      </c>
      <c r="V7277" s="62"/>
      <c r="W7277" s="7">
        <v>0</v>
      </c>
      <c r="X7277" s="3">
        <v>94</v>
      </c>
      <c r="Y7277" s="4">
        <v>0</v>
      </c>
      <c r="Z7277" s="10">
        <v>31423</v>
      </c>
      <c r="AA7277" s="3">
        <v>1986</v>
      </c>
      <c r="AB7277" s="63">
        <v>0</v>
      </c>
      <c r="AC7277" s="63"/>
      <c r="AD7277" s="1" t="s">
        <v>13346</v>
      </c>
      <c r="AE7277" s="52" t="s">
        <v>15658</v>
      </c>
      <c r="AF7277" s="52"/>
      <c r="AG7277" s="52"/>
      <c r="AH7277" s="52"/>
      <c r="AI7277" s="52"/>
      <c r="AJ7277" s="52"/>
      <c r="AK7277" s="52"/>
      <c r="AL7277" s="11">
        <v>527</v>
      </c>
    </row>
    <row r="7278" spans="1:38">
      <c r="A7278" s="58">
        <v>198800000211360</v>
      </c>
      <c r="B7278" s="58"/>
      <c r="C7278" s="52" t="s">
        <v>15659</v>
      </c>
      <c r="D7278" s="52"/>
      <c r="E7278" s="52"/>
      <c r="F7278" s="52"/>
      <c r="G7278" s="52"/>
      <c r="H7278" s="52"/>
      <c r="I7278" s="52"/>
      <c r="J7278" s="52"/>
      <c r="K7278" s="52"/>
      <c r="L7278" s="52"/>
      <c r="M7278" s="52"/>
      <c r="N7278" s="55">
        <v>67</v>
      </c>
      <c r="O7278" s="55"/>
      <c r="P7278" s="55"/>
      <c r="Q7278" s="55"/>
      <c r="R7278" s="55"/>
      <c r="S7278" s="55"/>
      <c r="T7278" s="55"/>
      <c r="U7278" s="62">
        <v>0</v>
      </c>
      <c r="V7278" s="62"/>
      <c r="W7278" s="7">
        <v>0</v>
      </c>
      <c r="X7278" s="3">
        <v>94</v>
      </c>
      <c r="Y7278" s="4">
        <v>0</v>
      </c>
      <c r="Z7278" s="10">
        <v>32153</v>
      </c>
      <c r="AA7278" s="3">
        <v>1988</v>
      </c>
      <c r="AB7278" s="63">
        <v>0</v>
      </c>
      <c r="AC7278" s="63"/>
      <c r="AD7278" s="1" t="s">
        <v>13346</v>
      </c>
      <c r="AE7278" s="52" t="s">
        <v>13841</v>
      </c>
      <c r="AF7278" s="52"/>
      <c r="AG7278" s="52"/>
      <c r="AH7278" s="52"/>
      <c r="AI7278" s="52"/>
      <c r="AJ7278" s="52"/>
      <c r="AK7278" s="52"/>
      <c r="AL7278" s="11">
        <v>134</v>
      </c>
    </row>
    <row r="7279" spans="1:38">
      <c r="A7279" s="58">
        <v>198600000205980</v>
      </c>
      <c r="B7279" s="58"/>
      <c r="C7279" s="52" t="s">
        <v>15660</v>
      </c>
      <c r="D7279" s="52"/>
      <c r="E7279" s="52"/>
      <c r="F7279" s="52"/>
      <c r="G7279" s="52"/>
      <c r="H7279" s="52"/>
      <c r="I7279" s="52"/>
      <c r="J7279" s="52"/>
      <c r="K7279" s="52"/>
      <c r="L7279" s="52"/>
      <c r="M7279" s="52"/>
      <c r="N7279" s="53">
        <v>1562.92</v>
      </c>
      <c r="O7279" s="53"/>
      <c r="P7279" s="53"/>
      <c r="Q7279" s="53"/>
      <c r="R7279" s="53"/>
      <c r="S7279" s="53"/>
      <c r="T7279" s="53"/>
      <c r="U7279" s="62">
        <v>0</v>
      </c>
      <c r="V7279" s="62"/>
      <c r="W7279" s="7">
        <v>0</v>
      </c>
      <c r="X7279" s="3">
        <v>94</v>
      </c>
      <c r="Y7279" s="4">
        <v>0</v>
      </c>
      <c r="Z7279" s="5">
        <v>31421</v>
      </c>
      <c r="AA7279" s="3">
        <v>1986</v>
      </c>
      <c r="AB7279" s="63">
        <v>0</v>
      </c>
      <c r="AC7279" s="63"/>
      <c r="AD7279" s="1" t="s">
        <v>13346</v>
      </c>
      <c r="AE7279" s="52" t="s">
        <v>15661</v>
      </c>
      <c r="AF7279" s="52"/>
      <c r="AG7279" s="52"/>
      <c r="AH7279" s="52"/>
      <c r="AI7279" s="52"/>
      <c r="AJ7279" s="52"/>
      <c r="AK7279" s="52"/>
      <c r="AL7279" s="6">
        <v>3293</v>
      </c>
    </row>
    <row r="7280" spans="1:38">
      <c r="A7280" s="58">
        <v>198700000205990</v>
      </c>
      <c r="B7280" s="58"/>
      <c r="C7280" s="52" t="s">
        <v>15662</v>
      </c>
      <c r="D7280" s="52"/>
      <c r="E7280" s="52"/>
      <c r="F7280" s="52"/>
      <c r="G7280" s="52"/>
      <c r="H7280" s="52"/>
      <c r="I7280" s="52"/>
      <c r="J7280" s="52"/>
      <c r="K7280" s="52"/>
      <c r="L7280" s="52"/>
      <c r="M7280" s="52"/>
      <c r="N7280" s="53">
        <v>2787.5</v>
      </c>
      <c r="O7280" s="53"/>
      <c r="P7280" s="53"/>
      <c r="Q7280" s="53"/>
      <c r="R7280" s="53"/>
      <c r="S7280" s="53"/>
      <c r="T7280" s="53"/>
      <c r="U7280" s="62">
        <v>0</v>
      </c>
      <c r="V7280" s="62"/>
      <c r="W7280" s="7">
        <v>0</v>
      </c>
      <c r="X7280" s="3">
        <v>94</v>
      </c>
      <c r="Y7280" s="4">
        <v>0</v>
      </c>
      <c r="Z7280" s="5">
        <v>31785</v>
      </c>
      <c r="AA7280" s="3">
        <v>1987</v>
      </c>
      <c r="AB7280" s="63">
        <v>0</v>
      </c>
      <c r="AC7280" s="63"/>
      <c r="AD7280" s="1" t="s">
        <v>13346</v>
      </c>
      <c r="AE7280" s="52" t="s">
        <v>15663</v>
      </c>
      <c r="AF7280" s="52"/>
      <c r="AG7280" s="52"/>
      <c r="AH7280" s="52"/>
      <c r="AI7280" s="52"/>
      <c r="AJ7280" s="52"/>
      <c r="AK7280" s="52"/>
      <c r="AL7280" s="6">
        <v>5720</v>
      </c>
    </row>
    <row r="7281" spans="1:38">
      <c r="A7281" s="58">
        <v>198700000211200</v>
      </c>
      <c r="B7281" s="58"/>
      <c r="C7281" s="52" t="s">
        <v>15664</v>
      </c>
      <c r="D7281" s="52"/>
      <c r="E7281" s="52"/>
      <c r="F7281" s="52"/>
      <c r="G7281" s="52"/>
      <c r="H7281" s="52"/>
      <c r="I7281" s="52"/>
      <c r="J7281" s="52"/>
      <c r="K7281" s="52"/>
      <c r="L7281" s="52"/>
      <c r="M7281" s="52"/>
      <c r="N7281" s="53">
        <v>1482.5</v>
      </c>
      <c r="O7281" s="53"/>
      <c r="P7281" s="53"/>
      <c r="Q7281" s="53"/>
      <c r="R7281" s="53"/>
      <c r="S7281" s="53"/>
      <c r="T7281" s="53"/>
      <c r="U7281" s="62">
        <v>0</v>
      </c>
      <c r="V7281" s="62"/>
      <c r="W7281" s="7">
        <v>0</v>
      </c>
      <c r="X7281" s="3">
        <v>94</v>
      </c>
      <c r="Y7281" s="4">
        <v>0</v>
      </c>
      <c r="Z7281" s="10">
        <v>31787</v>
      </c>
      <c r="AA7281" s="3">
        <v>1987</v>
      </c>
      <c r="AB7281" s="63">
        <v>0</v>
      </c>
      <c r="AC7281" s="63"/>
      <c r="AD7281" s="1" t="s">
        <v>13346</v>
      </c>
      <c r="AE7281" s="52" t="s">
        <v>15665</v>
      </c>
      <c r="AF7281" s="52"/>
      <c r="AG7281" s="52"/>
      <c r="AH7281" s="52"/>
      <c r="AI7281" s="52"/>
      <c r="AJ7281" s="52"/>
      <c r="AK7281" s="52"/>
      <c r="AL7281" s="6">
        <v>3042</v>
      </c>
    </row>
    <row r="7282" spans="1:38">
      <c r="A7282" s="58">
        <v>198700000211210</v>
      </c>
      <c r="B7282" s="58"/>
      <c r="C7282" s="52" t="s">
        <v>15664</v>
      </c>
      <c r="D7282" s="52"/>
      <c r="E7282" s="52"/>
      <c r="F7282" s="52"/>
      <c r="G7282" s="52"/>
      <c r="H7282" s="52"/>
      <c r="I7282" s="52"/>
      <c r="J7282" s="52"/>
      <c r="K7282" s="52"/>
      <c r="L7282" s="52"/>
      <c r="M7282" s="52"/>
      <c r="N7282" s="53">
        <v>1482.5</v>
      </c>
      <c r="O7282" s="53"/>
      <c r="P7282" s="53"/>
      <c r="Q7282" s="53"/>
      <c r="R7282" s="53"/>
      <c r="S7282" s="53"/>
      <c r="T7282" s="53"/>
      <c r="U7282" s="62">
        <v>0</v>
      </c>
      <c r="V7282" s="62"/>
      <c r="W7282" s="7">
        <v>0</v>
      </c>
      <c r="X7282" s="3">
        <v>94</v>
      </c>
      <c r="Y7282" s="4">
        <v>0</v>
      </c>
      <c r="Z7282" s="10">
        <v>31787</v>
      </c>
      <c r="AA7282" s="3">
        <v>1987</v>
      </c>
      <c r="AB7282" s="63">
        <v>0</v>
      </c>
      <c r="AC7282" s="63"/>
      <c r="AD7282" s="1" t="s">
        <v>13346</v>
      </c>
      <c r="AE7282" s="52" t="s">
        <v>15665</v>
      </c>
      <c r="AF7282" s="52"/>
      <c r="AG7282" s="52"/>
      <c r="AH7282" s="52"/>
      <c r="AI7282" s="52"/>
      <c r="AJ7282" s="52"/>
      <c r="AK7282" s="52"/>
      <c r="AL7282" s="6">
        <v>3042</v>
      </c>
    </row>
    <row r="7283" spans="1:38">
      <c r="A7283" s="58">
        <v>198700000211260</v>
      </c>
      <c r="B7283" s="58"/>
      <c r="C7283" s="52" t="s">
        <v>15666</v>
      </c>
      <c r="D7283" s="52"/>
      <c r="E7283" s="52"/>
      <c r="F7283" s="52"/>
      <c r="G7283" s="52"/>
      <c r="H7283" s="52"/>
      <c r="I7283" s="52"/>
      <c r="J7283" s="52"/>
      <c r="K7283" s="52"/>
      <c r="L7283" s="52"/>
      <c r="M7283" s="52"/>
      <c r="N7283" s="54">
        <v>425</v>
      </c>
      <c r="O7283" s="54"/>
      <c r="P7283" s="54"/>
      <c r="Q7283" s="54"/>
      <c r="R7283" s="54"/>
      <c r="S7283" s="54"/>
      <c r="T7283" s="54"/>
      <c r="U7283" s="62">
        <v>0</v>
      </c>
      <c r="V7283" s="62"/>
      <c r="W7283" s="7">
        <v>0</v>
      </c>
      <c r="X7283" s="3">
        <v>94</v>
      </c>
      <c r="Y7283" s="4">
        <v>0</v>
      </c>
      <c r="Z7283" s="5">
        <v>31786</v>
      </c>
      <c r="AA7283" s="3">
        <v>1987</v>
      </c>
      <c r="AB7283" s="63">
        <v>0</v>
      </c>
      <c r="AC7283" s="63"/>
      <c r="AD7283" s="1" t="s">
        <v>13346</v>
      </c>
      <c r="AE7283" s="52" t="s">
        <v>15667</v>
      </c>
      <c r="AF7283" s="52"/>
      <c r="AG7283" s="52"/>
      <c r="AH7283" s="52"/>
      <c r="AI7283" s="52"/>
      <c r="AJ7283" s="52"/>
      <c r="AK7283" s="52"/>
      <c r="AL7283" s="11">
        <v>872</v>
      </c>
    </row>
    <row r="7284" spans="1:38">
      <c r="A7284" s="58">
        <v>198600000205970</v>
      </c>
      <c r="B7284" s="58"/>
      <c r="C7284" s="52" t="s">
        <v>15668</v>
      </c>
      <c r="D7284" s="52"/>
      <c r="E7284" s="52"/>
      <c r="F7284" s="52"/>
      <c r="G7284" s="52"/>
      <c r="H7284" s="52"/>
      <c r="I7284" s="52"/>
      <c r="J7284" s="52"/>
      <c r="K7284" s="52"/>
      <c r="L7284" s="52"/>
      <c r="M7284" s="52"/>
      <c r="N7284" s="53">
        <v>1794.34</v>
      </c>
      <c r="O7284" s="53"/>
      <c r="P7284" s="53"/>
      <c r="Q7284" s="53"/>
      <c r="R7284" s="53"/>
      <c r="S7284" s="53"/>
      <c r="T7284" s="53"/>
      <c r="U7284" s="62">
        <v>0</v>
      </c>
      <c r="V7284" s="62"/>
      <c r="W7284" s="7">
        <v>0</v>
      </c>
      <c r="X7284" s="3">
        <v>94</v>
      </c>
      <c r="Y7284" s="4">
        <v>0</v>
      </c>
      <c r="Z7284" s="5">
        <v>31421</v>
      </c>
      <c r="AA7284" s="3">
        <v>1986</v>
      </c>
      <c r="AB7284" s="63">
        <v>0</v>
      </c>
      <c r="AC7284" s="63"/>
      <c r="AD7284" s="1" t="s">
        <v>13346</v>
      </c>
      <c r="AE7284" s="52" t="s">
        <v>15669</v>
      </c>
      <c r="AF7284" s="52"/>
      <c r="AG7284" s="52"/>
      <c r="AH7284" s="52"/>
      <c r="AI7284" s="52"/>
      <c r="AJ7284" s="52"/>
      <c r="AK7284" s="52"/>
      <c r="AL7284" s="6">
        <v>3780</v>
      </c>
    </row>
    <row r="7285" spans="1:38">
      <c r="A7285" s="58">
        <v>198800000206000</v>
      </c>
      <c r="B7285" s="58"/>
      <c r="C7285" s="52" t="s">
        <v>15670</v>
      </c>
      <c r="D7285" s="52"/>
      <c r="E7285" s="52"/>
      <c r="F7285" s="52"/>
      <c r="G7285" s="52"/>
      <c r="H7285" s="52"/>
      <c r="I7285" s="52"/>
      <c r="J7285" s="52"/>
      <c r="K7285" s="52"/>
      <c r="L7285" s="52"/>
      <c r="M7285" s="52"/>
      <c r="N7285" s="55">
        <v>14</v>
      </c>
      <c r="O7285" s="55"/>
      <c r="P7285" s="55"/>
      <c r="Q7285" s="55"/>
      <c r="R7285" s="55"/>
      <c r="S7285" s="55"/>
      <c r="T7285" s="55"/>
      <c r="U7285" s="62">
        <v>0</v>
      </c>
      <c r="V7285" s="62"/>
      <c r="W7285" s="7">
        <v>0</v>
      </c>
      <c r="X7285" s="3">
        <v>94</v>
      </c>
      <c r="Y7285" s="4">
        <v>0</v>
      </c>
      <c r="Z7285" s="5">
        <v>32145</v>
      </c>
      <c r="AA7285" s="3">
        <v>1988</v>
      </c>
      <c r="AB7285" s="63">
        <v>0</v>
      </c>
      <c r="AC7285" s="63"/>
      <c r="AD7285" s="1" t="s">
        <v>13346</v>
      </c>
      <c r="AE7285" s="52" t="s">
        <v>15671</v>
      </c>
      <c r="AF7285" s="52"/>
      <c r="AG7285" s="52"/>
      <c r="AH7285" s="52"/>
      <c r="AI7285" s="52"/>
      <c r="AJ7285" s="52"/>
      <c r="AK7285" s="52"/>
      <c r="AL7285" s="9">
        <v>28</v>
      </c>
    </row>
    <row r="7286" spans="1:38">
      <c r="A7286" s="58">
        <v>198800000206010</v>
      </c>
      <c r="B7286" s="58"/>
      <c r="C7286" s="52" t="s">
        <v>15672</v>
      </c>
      <c r="D7286" s="52"/>
      <c r="E7286" s="52"/>
      <c r="F7286" s="52"/>
      <c r="G7286" s="52"/>
      <c r="H7286" s="52"/>
      <c r="I7286" s="52"/>
      <c r="J7286" s="52"/>
      <c r="K7286" s="52"/>
      <c r="L7286" s="52"/>
      <c r="M7286" s="52"/>
      <c r="N7286" s="55">
        <v>62</v>
      </c>
      <c r="O7286" s="55"/>
      <c r="P7286" s="55"/>
      <c r="Q7286" s="55"/>
      <c r="R7286" s="55"/>
      <c r="S7286" s="55"/>
      <c r="T7286" s="55"/>
      <c r="U7286" s="62">
        <v>0</v>
      </c>
      <c r="V7286" s="62"/>
      <c r="W7286" s="7">
        <v>0</v>
      </c>
      <c r="X7286" s="3">
        <v>94</v>
      </c>
      <c r="Y7286" s="4">
        <v>0</v>
      </c>
      <c r="Z7286" s="5">
        <v>32148</v>
      </c>
      <c r="AA7286" s="3">
        <v>1988</v>
      </c>
      <c r="AB7286" s="63">
        <v>0</v>
      </c>
      <c r="AC7286" s="63"/>
      <c r="AD7286" s="1" t="s">
        <v>13346</v>
      </c>
      <c r="AE7286" s="52" t="s">
        <v>15673</v>
      </c>
      <c r="AF7286" s="52"/>
      <c r="AG7286" s="52"/>
      <c r="AH7286" s="52"/>
      <c r="AI7286" s="52"/>
      <c r="AJ7286" s="52"/>
      <c r="AK7286" s="52"/>
      <c r="AL7286" s="11">
        <v>124</v>
      </c>
    </row>
    <row r="7287" spans="1:38">
      <c r="A7287" s="58">
        <v>198700000213400</v>
      </c>
      <c r="B7287" s="58"/>
      <c r="C7287" s="52" t="s">
        <v>15674</v>
      </c>
      <c r="D7287" s="52"/>
      <c r="E7287" s="52"/>
      <c r="F7287" s="52"/>
      <c r="G7287" s="52"/>
      <c r="H7287" s="52"/>
      <c r="I7287" s="52"/>
      <c r="J7287" s="52"/>
      <c r="K7287" s="52"/>
      <c r="L7287" s="52"/>
      <c r="M7287" s="52"/>
      <c r="N7287" s="54">
        <v>400</v>
      </c>
      <c r="O7287" s="54"/>
      <c r="P7287" s="54"/>
      <c r="Q7287" s="54"/>
      <c r="R7287" s="54"/>
      <c r="S7287" s="54"/>
      <c r="T7287" s="54"/>
      <c r="U7287" s="62">
        <v>0</v>
      </c>
      <c r="V7287" s="62"/>
      <c r="W7287" s="7">
        <v>0</v>
      </c>
      <c r="X7287" s="3">
        <v>94</v>
      </c>
      <c r="Y7287" s="4">
        <v>0</v>
      </c>
      <c r="Z7287" s="5">
        <v>31783</v>
      </c>
      <c r="AA7287" s="3">
        <v>1987</v>
      </c>
      <c r="AB7287" s="63">
        <v>0</v>
      </c>
      <c r="AC7287" s="63"/>
      <c r="AD7287" s="1" t="s">
        <v>13346</v>
      </c>
      <c r="AE7287" s="52" t="s">
        <v>15675</v>
      </c>
      <c r="AF7287" s="52"/>
      <c r="AG7287" s="52"/>
      <c r="AH7287" s="52"/>
      <c r="AI7287" s="52"/>
      <c r="AJ7287" s="52"/>
      <c r="AK7287" s="52"/>
      <c r="AL7287" s="11">
        <v>821</v>
      </c>
    </row>
    <row r="7288" spans="1:38">
      <c r="A7288" s="58">
        <v>198700000213410</v>
      </c>
      <c r="B7288" s="58"/>
      <c r="C7288" s="52" t="s">
        <v>15674</v>
      </c>
      <c r="D7288" s="52"/>
      <c r="E7288" s="52"/>
      <c r="F7288" s="52"/>
      <c r="G7288" s="52"/>
      <c r="H7288" s="52"/>
      <c r="I7288" s="52"/>
      <c r="J7288" s="52"/>
      <c r="K7288" s="52"/>
      <c r="L7288" s="52"/>
      <c r="M7288" s="52"/>
      <c r="N7288" s="54">
        <v>275</v>
      </c>
      <c r="O7288" s="54"/>
      <c r="P7288" s="54"/>
      <c r="Q7288" s="54"/>
      <c r="R7288" s="54"/>
      <c r="S7288" s="54"/>
      <c r="T7288" s="54"/>
      <c r="U7288" s="62">
        <v>0</v>
      </c>
      <c r="V7288" s="62"/>
      <c r="W7288" s="7">
        <v>0</v>
      </c>
      <c r="X7288" s="3">
        <v>94</v>
      </c>
      <c r="Y7288" s="4">
        <v>0</v>
      </c>
      <c r="Z7288" s="5">
        <v>31783</v>
      </c>
      <c r="AA7288" s="3">
        <v>1987</v>
      </c>
      <c r="AB7288" s="63">
        <v>0</v>
      </c>
      <c r="AC7288" s="63"/>
      <c r="AD7288" s="1" t="s">
        <v>13346</v>
      </c>
      <c r="AE7288" s="52" t="s">
        <v>15676</v>
      </c>
      <c r="AF7288" s="52"/>
      <c r="AG7288" s="52"/>
      <c r="AH7288" s="52"/>
      <c r="AI7288" s="52"/>
      <c r="AJ7288" s="52"/>
      <c r="AK7288" s="52"/>
      <c r="AL7288" s="11">
        <v>564</v>
      </c>
    </row>
    <row r="7289" spans="1:38">
      <c r="A7289" s="58">
        <v>198800000211270</v>
      </c>
      <c r="B7289" s="58"/>
      <c r="C7289" s="52" t="s">
        <v>15677</v>
      </c>
      <c r="D7289" s="52"/>
      <c r="E7289" s="52"/>
      <c r="F7289" s="52"/>
      <c r="G7289" s="52"/>
      <c r="H7289" s="52"/>
      <c r="I7289" s="52"/>
      <c r="J7289" s="52"/>
      <c r="K7289" s="52"/>
      <c r="L7289" s="52"/>
      <c r="M7289" s="52"/>
      <c r="N7289" s="53">
        <v>3000</v>
      </c>
      <c r="O7289" s="53"/>
      <c r="P7289" s="53"/>
      <c r="Q7289" s="53"/>
      <c r="R7289" s="53"/>
      <c r="S7289" s="53"/>
      <c r="T7289" s="53"/>
      <c r="U7289" s="62">
        <v>0</v>
      </c>
      <c r="V7289" s="62"/>
      <c r="W7289" s="7">
        <v>0</v>
      </c>
      <c r="X7289" s="3">
        <v>94</v>
      </c>
      <c r="Y7289" s="4">
        <v>0</v>
      </c>
      <c r="Z7289" s="5">
        <v>32143</v>
      </c>
      <c r="AA7289" s="3">
        <v>1988</v>
      </c>
      <c r="AB7289" s="63">
        <v>0</v>
      </c>
      <c r="AC7289" s="63"/>
      <c r="AD7289" s="1" t="s">
        <v>13346</v>
      </c>
      <c r="AE7289" s="52" t="s">
        <v>15678</v>
      </c>
      <c r="AF7289" s="52"/>
      <c r="AG7289" s="52"/>
      <c r="AH7289" s="52"/>
      <c r="AI7289" s="52"/>
      <c r="AJ7289" s="52"/>
      <c r="AK7289" s="52"/>
      <c r="AL7289" s="6">
        <v>6009</v>
      </c>
    </row>
    <row r="7290" spans="1:38">
      <c r="A7290" s="58">
        <v>198700000211250</v>
      </c>
      <c r="B7290" s="58"/>
      <c r="C7290" s="52" t="s">
        <v>15679</v>
      </c>
      <c r="D7290" s="52"/>
      <c r="E7290" s="52"/>
      <c r="F7290" s="52"/>
      <c r="G7290" s="52"/>
      <c r="H7290" s="52"/>
      <c r="I7290" s="52"/>
      <c r="J7290" s="52"/>
      <c r="K7290" s="52"/>
      <c r="L7290" s="52"/>
      <c r="M7290" s="52"/>
      <c r="N7290" s="53">
        <v>6000</v>
      </c>
      <c r="O7290" s="53"/>
      <c r="P7290" s="53"/>
      <c r="Q7290" s="53"/>
      <c r="R7290" s="53"/>
      <c r="S7290" s="53"/>
      <c r="T7290" s="53"/>
      <c r="U7290" s="62">
        <v>0</v>
      </c>
      <c r="V7290" s="62"/>
      <c r="W7290" s="7">
        <v>0</v>
      </c>
      <c r="X7290" s="3">
        <v>94</v>
      </c>
      <c r="Y7290" s="4">
        <v>0</v>
      </c>
      <c r="Z7290" s="10">
        <v>31787</v>
      </c>
      <c r="AA7290" s="3">
        <v>1987</v>
      </c>
      <c r="AB7290" s="63">
        <v>0</v>
      </c>
      <c r="AC7290" s="63"/>
      <c r="AD7290" s="1" t="s">
        <v>13346</v>
      </c>
      <c r="AE7290" s="52" t="s">
        <v>15680</v>
      </c>
      <c r="AF7290" s="52"/>
      <c r="AG7290" s="52"/>
      <c r="AH7290" s="52"/>
      <c r="AI7290" s="52"/>
      <c r="AJ7290" s="52"/>
      <c r="AK7290" s="52"/>
      <c r="AL7290" s="6">
        <v>12312</v>
      </c>
    </row>
    <row r="7291" spans="1:38">
      <c r="A7291" s="58">
        <v>198700000211240</v>
      </c>
      <c r="B7291" s="58"/>
      <c r="C7291" s="52" t="s">
        <v>15681</v>
      </c>
      <c r="D7291" s="52"/>
      <c r="E7291" s="52"/>
      <c r="F7291" s="52"/>
      <c r="G7291" s="52"/>
      <c r="H7291" s="52"/>
      <c r="I7291" s="52"/>
      <c r="J7291" s="52"/>
      <c r="K7291" s="52"/>
      <c r="L7291" s="52"/>
      <c r="M7291" s="52"/>
      <c r="N7291" s="53">
        <v>1550</v>
      </c>
      <c r="O7291" s="53"/>
      <c r="P7291" s="53"/>
      <c r="Q7291" s="53"/>
      <c r="R7291" s="53"/>
      <c r="S7291" s="53"/>
      <c r="T7291" s="53"/>
      <c r="U7291" s="62">
        <v>0</v>
      </c>
      <c r="V7291" s="62"/>
      <c r="W7291" s="7">
        <v>0</v>
      </c>
      <c r="X7291" s="3">
        <v>94</v>
      </c>
      <c r="Y7291" s="4">
        <v>0</v>
      </c>
      <c r="Z7291" s="10">
        <v>31787</v>
      </c>
      <c r="AA7291" s="3">
        <v>1987</v>
      </c>
      <c r="AB7291" s="63">
        <v>0</v>
      </c>
      <c r="AC7291" s="63"/>
      <c r="AD7291" s="1" t="s">
        <v>13346</v>
      </c>
      <c r="AE7291" s="52" t="s">
        <v>15682</v>
      </c>
      <c r="AF7291" s="52"/>
      <c r="AG7291" s="52"/>
      <c r="AH7291" s="52"/>
      <c r="AI7291" s="52"/>
      <c r="AJ7291" s="52"/>
      <c r="AK7291" s="52"/>
      <c r="AL7291" s="6">
        <v>3181</v>
      </c>
    </row>
    <row r="7292" spans="1:38">
      <c r="A7292" s="58">
        <v>198700000211230</v>
      </c>
      <c r="B7292" s="58"/>
      <c r="C7292" s="52" t="s">
        <v>15683</v>
      </c>
      <c r="D7292" s="52"/>
      <c r="E7292" s="52"/>
      <c r="F7292" s="52"/>
      <c r="G7292" s="52"/>
      <c r="H7292" s="52"/>
      <c r="I7292" s="52"/>
      <c r="J7292" s="52"/>
      <c r="K7292" s="52"/>
      <c r="L7292" s="52"/>
      <c r="M7292" s="52"/>
      <c r="N7292" s="53">
        <v>1550</v>
      </c>
      <c r="O7292" s="53"/>
      <c r="P7292" s="53"/>
      <c r="Q7292" s="53"/>
      <c r="R7292" s="53"/>
      <c r="S7292" s="53"/>
      <c r="T7292" s="53"/>
      <c r="U7292" s="62">
        <v>0</v>
      </c>
      <c r="V7292" s="62"/>
      <c r="W7292" s="7">
        <v>0</v>
      </c>
      <c r="X7292" s="3">
        <v>94</v>
      </c>
      <c r="Y7292" s="4">
        <v>0</v>
      </c>
      <c r="Z7292" s="10">
        <v>31787</v>
      </c>
      <c r="AA7292" s="3">
        <v>1987</v>
      </c>
      <c r="AB7292" s="63">
        <v>0</v>
      </c>
      <c r="AC7292" s="63"/>
      <c r="AD7292" s="1" t="s">
        <v>13346</v>
      </c>
      <c r="AE7292" s="52" t="s">
        <v>15682</v>
      </c>
      <c r="AF7292" s="52"/>
      <c r="AG7292" s="52"/>
      <c r="AH7292" s="52"/>
      <c r="AI7292" s="52"/>
      <c r="AJ7292" s="52"/>
      <c r="AK7292" s="52"/>
      <c r="AL7292" s="6">
        <v>3181</v>
      </c>
    </row>
    <row r="7293" spans="1:38">
      <c r="A7293" s="58">
        <v>198700000211220</v>
      </c>
      <c r="B7293" s="58"/>
      <c r="C7293" s="52" t="s">
        <v>15684</v>
      </c>
      <c r="D7293" s="52"/>
      <c r="E7293" s="52"/>
      <c r="F7293" s="52"/>
      <c r="G7293" s="52"/>
      <c r="H7293" s="52"/>
      <c r="I7293" s="52"/>
      <c r="J7293" s="52"/>
      <c r="K7293" s="52"/>
      <c r="L7293" s="52"/>
      <c r="M7293" s="52"/>
      <c r="N7293" s="53">
        <v>6600</v>
      </c>
      <c r="O7293" s="53"/>
      <c r="P7293" s="53"/>
      <c r="Q7293" s="53"/>
      <c r="R7293" s="53"/>
      <c r="S7293" s="53"/>
      <c r="T7293" s="53"/>
      <c r="U7293" s="62">
        <v>0</v>
      </c>
      <c r="V7293" s="62"/>
      <c r="W7293" s="7">
        <v>0</v>
      </c>
      <c r="X7293" s="3">
        <v>94</v>
      </c>
      <c r="Y7293" s="4">
        <v>0</v>
      </c>
      <c r="Z7293" s="10">
        <v>31787</v>
      </c>
      <c r="AA7293" s="3">
        <v>1987</v>
      </c>
      <c r="AB7293" s="63">
        <v>0</v>
      </c>
      <c r="AC7293" s="63"/>
      <c r="AD7293" s="1" t="s">
        <v>13346</v>
      </c>
      <c r="AE7293" s="52" t="s">
        <v>15685</v>
      </c>
      <c r="AF7293" s="52"/>
      <c r="AG7293" s="52"/>
      <c r="AH7293" s="52"/>
      <c r="AI7293" s="52"/>
      <c r="AJ7293" s="52"/>
      <c r="AK7293" s="52"/>
      <c r="AL7293" s="6">
        <v>13543</v>
      </c>
    </row>
    <row r="7294" spans="1:38">
      <c r="A7294" s="58">
        <v>198700000211220</v>
      </c>
      <c r="B7294" s="58"/>
      <c r="C7294" s="52" t="s">
        <v>15686</v>
      </c>
      <c r="D7294" s="52"/>
      <c r="E7294" s="52"/>
      <c r="F7294" s="52"/>
      <c r="G7294" s="52"/>
      <c r="H7294" s="52"/>
      <c r="I7294" s="52"/>
      <c r="J7294" s="52"/>
      <c r="K7294" s="52"/>
      <c r="L7294" s="52"/>
      <c r="M7294" s="52"/>
      <c r="N7294" s="53">
        <v>4950</v>
      </c>
      <c r="O7294" s="53"/>
      <c r="P7294" s="53"/>
      <c r="Q7294" s="53"/>
      <c r="R7294" s="53"/>
      <c r="S7294" s="53"/>
      <c r="T7294" s="53"/>
      <c r="U7294" s="62">
        <v>0</v>
      </c>
      <c r="V7294" s="62"/>
      <c r="W7294" s="7">
        <v>0</v>
      </c>
      <c r="X7294" s="3">
        <v>94</v>
      </c>
      <c r="Y7294" s="4">
        <v>0</v>
      </c>
      <c r="Z7294" s="10">
        <v>37996</v>
      </c>
      <c r="AA7294" s="3">
        <v>2004</v>
      </c>
      <c r="AB7294" s="63">
        <v>0</v>
      </c>
      <c r="AC7294" s="63"/>
      <c r="AD7294" s="1" t="s">
        <v>13346</v>
      </c>
      <c r="AE7294" s="52" t="s">
        <v>15687</v>
      </c>
      <c r="AF7294" s="52"/>
      <c r="AG7294" s="52"/>
      <c r="AH7294" s="52"/>
      <c r="AI7294" s="52"/>
      <c r="AJ7294" s="52"/>
      <c r="AK7294" s="52"/>
      <c r="AL7294" s="6">
        <v>6310</v>
      </c>
    </row>
    <row r="7295" spans="1:38">
      <c r="A7295" s="58">
        <v>198700000213370</v>
      </c>
      <c r="B7295" s="58"/>
      <c r="C7295" s="52" t="s">
        <v>15688</v>
      </c>
      <c r="D7295" s="52"/>
      <c r="E7295" s="52"/>
      <c r="F7295" s="52"/>
      <c r="G7295" s="52"/>
      <c r="H7295" s="52"/>
      <c r="I7295" s="52"/>
      <c r="J7295" s="52"/>
      <c r="K7295" s="52"/>
      <c r="L7295" s="52"/>
      <c r="M7295" s="52"/>
      <c r="N7295" s="53">
        <v>9595</v>
      </c>
      <c r="O7295" s="53"/>
      <c r="P7295" s="53"/>
      <c r="Q7295" s="53"/>
      <c r="R7295" s="53"/>
      <c r="S7295" s="53"/>
      <c r="T7295" s="53"/>
      <c r="U7295" s="62">
        <v>0</v>
      </c>
      <c r="V7295" s="62"/>
      <c r="W7295" s="7">
        <v>0</v>
      </c>
      <c r="X7295" s="3">
        <v>94</v>
      </c>
      <c r="Y7295" s="4">
        <v>0</v>
      </c>
      <c r="Z7295" s="5">
        <v>31783</v>
      </c>
      <c r="AA7295" s="3">
        <v>1987</v>
      </c>
      <c r="AB7295" s="63">
        <v>0</v>
      </c>
      <c r="AC7295" s="63"/>
      <c r="AD7295" s="1" t="s">
        <v>13346</v>
      </c>
      <c r="AE7295" s="52" t="s">
        <v>15689</v>
      </c>
      <c r="AF7295" s="52"/>
      <c r="AG7295" s="52"/>
      <c r="AH7295" s="52"/>
      <c r="AI7295" s="52"/>
      <c r="AJ7295" s="52"/>
      <c r="AK7295" s="52"/>
      <c r="AL7295" s="6">
        <v>19689</v>
      </c>
    </row>
    <row r="7296" spans="1:38">
      <c r="A7296" s="58">
        <v>198900000212010</v>
      </c>
      <c r="B7296" s="58"/>
      <c r="C7296" s="52" t="s">
        <v>15690</v>
      </c>
      <c r="D7296" s="52"/>
      <c r="E7296" s="52"/>
      <c r="F7296" s="52"/>
      <c r="G7296" s="52"/>
      <c r="H7296" s="52"/>
      <c r="I7296" s="52"/>
      <c r="J7296" s="52"/>
      <c r="K7296" s="52"/>
      <c r="L7296" s="52"/>
      <c r="M7296" s="52"/>
      <c r="N7296" s="53">
        <v>2700</v>
      </c>
      <c r="O7296" s="53"/>
      <c r="P7296" s="53"/>
      <c r="Q7296" s="53"/>
      <c r="R7296" s="53"/>
      <c r="S7296" s="53"/>
      <c r="T7296" s="53"/>
      <c r="U7296" s="62">
        <v>0</v>
      </c>
      <c r="V7296" s="62"/>
      <c r="W7296" s="7">
        <v>0</v>
      </c>
      <c r="X7296" s="3">
        <v>94</v>
      </c>
      <c r="Y7296" s="4">
        <v>0</v>
      </c>
      <c r="Z7296" s="5">
        <v>32516</v>
      </c>
      <c r="AA7296" s="3">
        <v>1989</v>
      </c>
      <c r="AB7296" s="63">
        <v>0</v>
      </c>
      <c r="AC7296" s="63"/>
      <c r="AD7296" s="1" t="s">
        <v>13346</v>
      </c>
      <c r="AE7296" s="52" t="s">
        <v>15691</v>
      </c>
      <c r="AF7296" s="52"/>
      <c r="AG7296" s="52"/>
      <c r="AH7296" s="52"/>
      <c r="AI7296" s="52"/>
      <c r="AJ7296" s="52"/>
      <c r="AK7296" s="52"/>
      <c r="AL7296" s="6">
        <v>5313</v>
      </c>
    </row>
    <row r="7297" spans="1:38">
      <c r="A7297" s="58">
        <v>198900000212000</v>
      </c>
      <c r="B7297" s="58"/>
      <c r="C7297" s="52" t="s">
        <v>15692</v>
      </c>
      <c r="D7297" s="52"/>
      <c r="E7297" s="52"/>
      <c r="F7297" s="52"/>
      <c r="G7297" s="52"/>
      <c r="H7297" s="52"/>
      <c r="I7297" s="52"/>
      <c r="J7297" s="52"/>
      <c r="K7297" s="52"/>
      <c r="L7297" s="52"/>
      <c r="M7297" s="52"/>
      <c r="N7297" s="54">
        <v>400</v>
      </c>
      <c r="O7297" s="54"/>
      <c r="P7297" s="54"/>
      <c r="Q7297" s="54"/>
      <c r="R7297" s="54"/>
      <c r="S7297" s="54"/>
      <c r="T7297" s="54"/>
      <c r="U7297" s="62">
        <v>0</v>
      </c>
      <c r="V7297" s="62"/>
      <c r="W7297" s="7">
        <v>0</v>
      </c>
      <c r="X7297" s="3">
        <v>94</v>
      </c>
      <c r="Y7297" s="4">
        <v>0</v>
      </c>
      <c r="Z7297" s="5">
        <v>32516</v>
      </c>
      <c r="AA7297" s="3">
        <v>1989</v>
      </c>
      <c r="AB7297" s="63">
        <v>0</v>
      </c>
      <c r="AC7297" s="63"/>
      <c r="AD7297" s="1" t="s">
        <v>13346</v>
      </c>
      <c r="AE7297" s="52" t="s">
        <v>15693</v>
      </c>
      <c r="AF7297" s="52"/>
      <c r="AG7297" s="52"/>
      <c r="AH7297" s="52"/>
      <c r="AI7297" s="52"/>
      <c r="AJ7297" s="52"/>
      <c r="AK7297" s="52"/>
      <c r="AL7297" s="11">
        <v>787</v>
      </c>
    </row>
    <row r="7298" spans="1:38">
      <c r="A7298" s="58">
        <v>198900000211880</v>
      </c>
      <c r="B7298" s="58"/>
      <c r="C7298" s="52" t="s">
        <v>15694</v>
      </c>
      <c r="D7298" s="52"/>
      <c r="E7298" s="52"/>
      <c r="F7298" s="52"/>
      <c r="G7298" s="52"/>
      <c r="H7298" s="52"/>
      <c r="I7298" s="52"/>
      <c r="J7298" s="52"/>
      <c r="K7298" s="52"/>
      <c r="L7298" s="52"/>
      <c r="M7298" s="52"/>
      <c r="N7298" s="53">
        <v>1400</v>
      </c>
      <c r="O7298" s="53"/>
      <c r="P7298" s="53"/>
      <c r="Q7298" s="53"/>
      <c r="R7298" s="53"/>
      <c r="S7298" s="53"/>
      <c r="T7298" s="53"/>
      <c r="U7298" s="62">
        <v>0</v>
      </c>
      <c r="V7298" s="62"/>
      <c r="W7298" s="7">
        <v>0</v>
      </c>
      <c r="X7298" s="3">
        <v>94</v>
      </c>
      <c r="Y7298" s="4">
        <v>0</v>
      </c>
      <c r="Z7298" s="5">
        <v>32514</v>
      </c>
      <c r="AA7298" s="3">
        <v>1989</v>
      </c>
      <c r="AB7298" s="63">
        <v>0</v>
      </c>
      <c r="AC7298" s="63"/>
      <c r="AD7298" s="1" t="s">
        <v>13346</v>
      </c>
      <c r="AE7298" s="52" t="s">
        <v>15695</v>
      </c>
      <c r="AF7298" s="52"/>
      <c r="AG7298" s="52"/>
      <c r="AH7298" s="52"/>
      <c r="AI7298" s="52"/>
      <c r="AJ7298" s="52"/>
      <c r="AK7298" s="52"/>
      <c r="AL7298" s="6">
        <v>2755</v>
      </c>
    </row>
    <row r="7299" spans="1:38">
      <c r="A7299" s="58">
        <v>198900000211890</v>
      </c>
      <c r="B7299" s="58"/>
      <c r="C7299" s="52" t="s">
        <v>15694</v>
      </c>
      <c r="D7299" s="52"/>
      <c r="E7299" s="52"/>
      <c r="F7299" s="52"/>
      <c r="G7299" s="52"/>
      <c r="H7299" s="52"/>
      <c r="I7299" s="52"/>
      <c r="J7299" s="52"/>
      <c r="K7299" s="52"/>
      <c r="L7299" s="52"/>
      <c r="M7299" s="52"/>
      <c r="N7299" s="53">
        <v>1400</v>
      </c>
      <c r="O7299" s="53"/>
      <c r="P7299" s="53"/>
      <c r="Q7299" s="53"/>
      <c r="R7299" s="53"/>
      <c r="S7299" s="53"/>
      <c r="T7299" s="53"/>
      <c r="U7299" s="62">
        <v>0</v>
      </c>
      <c r="V7299" s="62"/>
      <c r="W7299" s="7">
        <v>0</v>
      </c>
      <c r="X7299" s="3">
        <v>94</v>
      </c>
      <c r="Y7299" s="4">
        <v>0</v>
      </c>
      <c r="Z7299" s="5">
        <v>32514</v>
      </c>
      <c r="AA7299" s="3">
        <v>1989</v>
      </c>
      <c r="AB7299" s="63">
        <v>0</v>
      </c>
      <c r="AC7299" s="63"/>
      <c r="AD7299" s="1" t="s">
        <v>13346</v>
      </c>
      <c r="AE7299" s="52" t="s">
        <v>15695</v>
      </c>
      <c r="AF7299" s="52"/>
      <c r="AG7299" s="52"/>
      <c r="AH7299" s="52"/>
      <c r="AI7299" s="52"/>
      <c r="AJ7299" s="52"/>
      <c r="AK7299" s="52"/>
      <c r="AL7299" s="6">
        <v>2755</v>
      </c>
    </row>
    <row r="7300" spans="1:38">
      <c r="A7300" s="58">
        <v>198900000211900</v>
      </c>
      <c r="B7300" s="58"/>
      <c r="C7300" s="52" t="s">
        <v>15694</v>
      </c>
      <c r="D7300" s="52"/>
      <c r="E7300" s="52"/>
      <c r="F7300" s="52"/>
      <c r="G7300" s="52"/>
      <c r="H7300" s="52"/>
      <c r="I7300" s="52"/>
      <c r="J7300" s="52"/>
      <c r="K7300" s="52"/>
      <c r="L7300" s="52"/>
      <c r="M7300" s="52"/>
      <c r="N7300" s="53">
        <v>1000</v>
      </c>
      <c r="O7300" s="53"/>
      <c r="P7300" s="53"/>
      <c r="Q7300" s="53"/>
      <c r="R7300" s="53"/>
      <c r="S7300" s="53"/>
      <c r="T7300" s="53"/>
      <c r="U7300" s="62">
        <v>0</v>
      </c>
      <c r="V7300" s="62"/>
      <c r="W7300" s="7">
        <v>0</v>
      </c>
      <c r="X7300" s="3">
        <v>94</v>
      </c>
      <c r="Y7300" s="4">
        <v>0</v>
      </c>
      <c r="Z7300" s="5">
        <v>32514</v>
      </c>
      <c r="AA7300" s="3">
        <v>1989</v>
      </c>
      <c r="AB7300" s="63">
        <v>0</v>
      </c>
      <c r="AC7300" s="63"/>
      <c r="AD7300" s="1" t="s">
        <v>13346</v>
      </c>
      <c r="AE7300" s="52" t="s">
        <v>15696</v>
      </c>
      <c r="AF7300" s="52"/>
      <c r="AG7300" s="52"/>
      <c r="AH7300" s="52"/>
      <c r="AI7300" s="52"/>
      <c r="AJ7300" s="52"/>
      <c r="AK7300" s="52"/>
      <c r="AL7300" s="6">
        <v>1968</v>
      </c>
    </row>
    <row r="7301" spans="1:38">
      <c r="A7301" s="58">
        <v>198900000211930</v>
      </c>
      <c r="B7301" s="58"/>
      <c r="C7301" s="52" t="s">
        <v>15697</v>
      </c>
      <c r="D7301" s="52"/>
      <c r="E7301" s="52"/>
      <c r="F7301" s="52"/>
      <c r="G7301" s="52"/>
      <c r="H7301" s="52"/>
      <c r="I7301" s="52"/>
      <c r="J7301" s="52"/>
      <c r="K7301" s="52"/>
      <c r="L7301" s="52"/>
      <c r="M7301" s="52"/>
      <c r="N7301" s="53">
        <v>1000</v>
      </c>
      <c r="O7301" s="53"/>
      <c r="P7301" s="53"/>
      <c r="Q7301" s="53"/>
      <c r="R7301" s="53"/>
      <c r="S7301" s="53"/>
      <c r="T7301" s="53"/>
      <c r="U7301" s="62">
        <v>0</v>
      </c>
      <c r="V7301" s="62"/>
      <c r="W7301" s="7">
        <v>0</v>
      </c>
      <c r="X7301" s="3">
        <v>94</v>
      </c>
      <c r="Y7301" s="4">
        <v>0</v>
      </c>
      <c r="Z7301" s="5">
        <v>32515</v>
      </c>
      <c r="AA7301" s="3">
        <v>1989</v>
      </c>
      <c r="AB7301" s="63">
        <v>0</v>
      </c>
      <c r="AC7301" s="63"/>
      <c r="AD7301" s="1" t="s">
        <v>13346</v>
      </c>
      <c r="AE7301" s="52" t="s">
        <v>15696</v>
      </c>
      <c r="AF7301" s="52"/>
      <c r="AG7301" s="52"/>
      <c r="AH7301" s="52"/>
      <c r="AI7301" s="52"/>
      <c r="AJ7301" s="52"/>
      <c r="AK7301" s="52"/>
      <c r="AL7301" s="6">
        <v>1968</v>
      </c>
    </row>
    <row r="7302" spans="1:38">
      <c r="A7302" s="58">
        <v>198900000211940</v>
      </c>
      <c r="B7302" s="58"/>
      <c r="C7302" s="52" t="s">
        <v>15697</v>
      </c>
      <c r="D7302" s="52"/>
      <c r="E7302" s="52"/>
      <c r="F7302" s="52"/>
      <c r="G7302" s="52"/>
      <c r="H7302" s="52"/>
      <c r="I7302" s="52"/>
      <c r="J7302" s="52"/>
      <c r="K7302" s="52"/>
      <c r="L7302" s="52"/>
      <c r="M7302" s="52"/>
      <c r="N7302" s="54">
        <v>900</v>
      </c>
      <c r="O7302" s="54"/>
      <c r="P7302" s="54"/>
      <c r="Q7302" s="54"/>
      <c r="R7302" s="54"/>
      <c r="S7302" s="54"/>
      <c r="T7302" s="54"/>
      <c r="U7302" s="62">
        <v>0</v>
      </c>
      <c r="V7302" s="62"/>
      <c r="W7302" s="7">
        <v>0</v>
      </c>
      <c r="X7302" s="3">
        <v>94</v>
      </c>
      <c r="Y7302" s="4">
        <v>0</v>
      </c>
      <c r="Z7302" s="5">
        <v>32515</v>
      </c>
      <c r="AA7302" s="3">
        <v>1989</v>
      </c>
      <c r="AB7302" s="63">
        <v>0</v>
      </c>
      <c r="AC7302" s="63"/>
      <c r="AD7302" s="1" t="s">
        <v>13346</v>
      </c>
      <c r="AE7302" s="52" t="s">
        <v>15698</v>
      </c>
      <c r="AF7302" s="52"/>
      <c r="AG7302" s="52"/>
      <c r="AH7302" s="52"/>
      <c r="AI7302" s="52"/>
      <c r="AJ7302" s="52"/>
      <c r="AK7302" s="52"/>
      <c r="AL7302" s="6">
        <v>1771</v>
      </c>
    </row>
    <row r="7303" spans="1:38">
      <c r="A7303" s="58">
        <v>198900000211950</v>
      </c>
      <c r="B7303" s="58"/>
      <c r="C7303" s="52" t="s">
        <v>15697</v>
      </c>
      <c r="D7303" s="52"/>
      <c r="E7303" s="52"/>
      <c r="F7303" s="52"/>
      <c r="G7303" s="52"/>
      <c r="H7303" s="52"/>
      <c r="I7303" s="52"/>
      <c r="J7303" s="52"/>
      <c r="K7303" s="52"/>
      <c r="L7303" s="52"/>
      <c r="M7303" s="52"/>
      <c r="N7303" s="53">
        <v>1000</v>
      </c>
      <c r="O7303" s="53"/>
      <c r="P7303" s="53"/>
      <c r="Q7303" s="53"/>
      <c r="R7303" s="53"/>
      <c r="S7303" s="53"/>
      <c r="T7303" s="53"/>
      <c r="U7303" s="62">
        <v>0</v>
      </c>
      <c r="V7303" s="62"/>
      <c r="W7303" s="7">
        <v>0</v>
      </c>
      <c r="X7303" s="3">
        <v>94</v>
      </c>
      <c r="Y7303" s="4">
        <v>0</v>
      </c>
      <c r="Z7303" s="5">
        <v>32515</v>
      </c>
      <c r="AA7303" s="3">
        <v>1989</v>
      </c>
      <c r="AB7303" s="63">
        <v>0</v>
      </c>
      <c r="AC7303" s="63"/>
      <c r="AD7303" s="1" t="s">
        <v>13346</v>
      </c>
      <c r="AE7303" s="52" t="s">
        <v>15696</v>
      </c>
      <c r="AF7303" s="52"/>
      <c r="AG7303" s="52"/>
      <c r="AH7303" s="52"/>
      <c r="AI7303" s="52"/>
      <c r="AJ7303" s="52"/>
      <c r="AK7303" s="52"/>
      <c r="AL7303" s="6">
        <v>1968</v>
      </c>
    </row>
    <row r="7304" spans="1:38">
      <c r="A7304" s="58">
        <v>198900000211960</v>
      </c>
      <c r="B7304" s="58"/>
      <c r="C7304" s="52" t="s">
        <v>15699</v>
      </c>
      <c r="D7304" s="52"/>
      <c r="E7304" s="52"/>
      <c r="F7304" s="52"/>
      <c r="G7304" s="52"/>
      <c r="H7304" s="52"/>
      <c r="I7304" s="52"/>
      <c r="J7304" s="52"/>
      <c r="K7304" s="52"/>
      <c r="L7304" s="52"/>
      <c r="M7304" s="52"/>
      <c r="N7304" s="53">
        <v>1000</v>
      </c>
      <c r="O7304" s="53"/>
      <c r="P7304" s="53"/>
      <c r="Q7304" s="53"/>
      <c r="R7304" s="53"/>
      <c r="S7304" s="53"/>
      <c r="T7304" s="53"/>
      <c r="U7304" s="62">
        <v>0</v>
      </c>
      <c r="V7304" s="62"/>
      <c r="W7304" s="7">
        <v>0</v>
      </c>
      <c r="X7304" s="3">
        <v>94</v>
      </c>
      <c r="Y7304" s="4">
        <v>0</v>
      </c>
      <c r="Z7304" s="5">
        <v>32515</v>
      </c>
      <c r="AA7304" s="3">
        <v>1989</v>
      </c>
      <c r="AB7304" s="63">
        <v>0</v>
      </c>
      <c r="AC7304" s="63"/>
      <c r="AD7304" s="1" t="s">
        <v>13346</v>
      </c>
      <c r="AE7304" s="52" t="s">
        <v>15696</v>
      </c>
      <c r="AF7304" s="52"/>
      <c r="AG7304" s="52"/>
      <c r="AH7304" s="52"/>
      <c r="AI7304" s="52"/>
      <c r="AJ7304" s="52"/>
      <c r="AK7304" s="52"/>
      <c r="AL7304" s="6">
        <v>1968</v>
      </c>
    </row>
    <row r="7305" spans="1:38">
      <c r="A7305" s="58">
        <v>198900000211970</v>
      </c>
      <c r="B7305" s="58"/>
      <c r="C7305" s="52" t="s">
        <v>15700</v>
      </c>
      <c r="D7305" s="52"/>
      <c r="E7305" s="52"/>
      <c r="F7305" s="52"/>
      <c r="G7305" s="52"/>
      <c r="H7305" s="52"/>
      <c r="I7305" s="52"/>
      <c r="J7305" s="52"/>
      <c r="K7305" s="52"/>
      <c r="L7305" s="52"/>
      <c r="M7305" s="52"/>
      <c r="N7305" s="53">
        <v>1000</v>
      </c>
      <c r="O7305" s="53"/>
      <c r="P7305" s="53"/>
      <c r="Q7305" s="53"/>
      <c r="R7305" s="53"/>
      <c r="S7305" s="53"/>
      <c r="T7305" s="53"/>
      <c r="U7305" s="62">
        <v>0</v>
      </c>
      <c r="V7305" s="62"/>
      <c r="W7305" s="7">
        <v>0</v>
      </c>
      <c r="X7305" s="3">
        <v>94</v>
      </c>
      <c r="Y7305" s="4">
        <v>0</v>
      </c>
      <c r="Z7305" s="5">
        <v>32515</v>
      </c>
      <c r="AA7305" s="3">
        <v>1989</v>
      </c>
      <c r="AB7305" s="63">
        <v>0</v>
      </c>
      <c r="AC7305" s="63"/>
      <c r="AD7305" s="1" t="s">
        <v>13346</v>
      </c>
      <c r="AE7305" s="52" t="s">
        <v>15696</v>
      </c>
      <c r="AF7305" s="52"/>
      <c r="AG7305" s="52"/>
      <c r="AH7305" s="52"/>
      <c r="AI7305" s="52"/>
      <c r="AJ7305" s="52"/>
      <c r="AK7305" s="52"/>
      <c r="AL7305" s="6">
        <v>1968</v>
      </c>
    </row>
    <row r="7306" spans="1:38">
      <c r="A7306" s="58">
        <v>199000000210940</v>
      </c>
      <c r="B7306" s="58"/>
      <c r="C7306" s="52" t="s">
        <v>15701</v>
      </c>
      <c r="D7306" s="52"/>
      <c r="E7306" s="52"/>
      <c r="F7306" s="52"/>
      <c r="G7306" s="52"/>
      <c r="H7306" s="52"/>
      <c r="I7306" s="52"/>
      <c r="J7306" s="52"/>
      <c r="K7306" s="52"/>
      <c r="L7306" s="52"/>
      <c r="M7306" s="52"/>
      <c r="N7306" s="53">
        <v>1200</v>
      </c>
      <c r="O7306" s="53"/>
      <c r="P7306" s="53"/>
      <c r="Q7306" s="53"/>
      <c r="R7306" s="53"/>
      <c r="S7306" s="53"/>
      <c r="T7306" s="53"/>
      <c r="U7306" s="62">
        <v>0</v>
      </c>
      <c r="V7306" s="62"/>
      <c r="W7306" s="7">
        <v>0</v>
      </c>
      <c r="X7306" s="3">
        <v>94</v>
      </c>
      <c r="Y7306" s="4">
        <v>0</v>
      </c>
      <c r="Z7306" s="5">
        <v>32876</v>
      </c>
      <c r="AA7306" s="3">
        <v>1990</v>
      </c>
      <c r="AB7306" s="63">
        <v>0</v>
      </c>
      <c r="AC7306" s="63"/>
      <c r="AD7306" s="1" t="s">
        <v>13346</v>
      </c>
      <c r="AE7306" s="52" t="s">
        <v>13627</v>
      </c>
      <c r="AF7306" s="52"/>
      <c r="AG7306" s="52"/>
      <c r="AH7306" s="52"/>
      <c r="AI7306" s="52"/>
      <c r="AJ7306" s="52"/>
      <c r="AK7306" s="52"/>
      <c r="AL7306" s="6">
        <v>2300</v>
      </c>
    </row>
    <row r="7307" spans="1:38">
      <c r="A7307" s="58">
        <v>198800000211280</v>
      </c>
      <c r="B7307" s="58"/>
      <c r="C7307" s="52" t="s">
        <v>15702</v>
      </c>
      <c r="D7307" s="52"/>
      <c r="E7307" s="52"/>
      <c r="F7307" s="52"/>
      <c r="G7307" s="52"/>
      <c r="H7307" s="52"/>
      <c r="I7307" s="52"/>
      <c r="J7307" s="52"/>
      <c r="K7307" s="52"/>
      <c r="L7307" s="52"/>
      <c r="M7307" s="52"/>
      <c r="N7307" s="53">
        <v>6600</v>
      </c>
      <c r="O7307" s="53"/>
      <c r="P7307" s="53"/>
      <c r="Q7307" s="53"/>
      <c r="R7307" s="53"/>
      <c r="S7307" s="53"/>
      <c r="T7307" s="53"/>
      <c r="U7307" s="62">
        <v>0</v>
      </c>
      <c r="V7307" s="62"/>
      <c r="W7307" s="7">
        <v>0</v>
      </c>
      <c r="X7307" s="3">
        <v>94</v>
      </c>
      <c r="Y7307" s="4">
        <v>0</v>
      </c>
      <c r="Z7307" s="5">
        <v>32148</v>
      </c>
      <c r="AA7307" s="3">
        <v>1988</v>
      </c>
      <c r="AB7307" s="63">
        <v>0</v>
      </c>
      <c r="AC7307" s="63"/>
      <c r="AD7307" s="1" t="s">
        <v>13346</v>
      </c>
      <c r="AE7307" s="52" t="s">
        <v>15703</v>
      </c>
      <c r="AF7307" s="52"/>
      <c r="AG7307" s="52"/>
      <c r="AH7307" s="52"/>
      <c r="AI7307" s="52"/>
      <c r="AJ7307" s="52"/>
      <c r="AK7307" s="52"/>
      <c r="AL7307" s="6">
        <v>13220</v>
      </c>
    </row>
    <row r="7308" spans="1:38">
      <c r="A7308" s="58">
        <v>199000000210220</v>
      </c>
      <c r="B7308" s="58"/>
      <c r="C7308" s="52" t="s">
        <v>15704</v>
      </c>
      <c r="D7308" s="52"/>
      <c r="E7308" s="52"/>
      <c r="F7308" s="52"/>
      <c r="G7308" s="52"/>
      <c r="H7308" s="52"/>
      <c r="I7308" s="52"/>
      <c r="J7308" s="52"/>
      <c r="K7308" s="52"/>
      <c r="L7308" s="52"/>
      <c r="M7308" s="52"/>
      <c r="N7308" s="53">
        <v>1700</v>
      </c>
      <c r="O7308" s="53"/>
      <c r="P7308" s="53"/>
      <c r="Q7308" s="53"/>
      <c r="R7308" s="53"/>
      <c r="S7308" s="53"/>
      <c r="T7308" s="53"/>
      <c r="U7308" s="62">
        <v>0</v>
      </c>
      <c r="V7308" s="62"/>
      <c r="W7308" s="7">
        <v>0</v>
      </c>
      <c r="X7308" s="3">
        <v>94</v>
      </c>
      <c r="Y7308" s="4">
        <v>0</v>
      </c>
      <c r="Z7308" s="5">
        <v>32882</v>
      </c>
      <c r="AA7308" s="3">
        <v>1990</v>
      </c>
      <c r="AB7308" s="63">
        <v>0</v>
      </c>
      <c r="AC7308" s="63"/>
      <c r="AD7308" s="1" t="s">
        <v>13346</v>
      </c>
      <c r="AE7308" s="52" t="s">
        <v>15705</v>
      </c>
      <c r="AF7308" s="52"/>
      <c r="AG7308" s="52"/>
      <c r="AH7308" s="52"/>
      <c r="AI7308" s="52"/>
      <c r="AJ7308" s="52"/>
      <c r="AK7308" s="52"/>
      <c r="AL7308" s="6">
        <v>3259</v>
      </c>
    </row>
    <row r="7309" spans="1:38">
      <c r="A7309" s="52" t="s">
        <v>15706</v>
      </c>
      <c r="B7309" s="52"/>
      <c r="C7309" s="52"/>
      <c r="D7309" s="52"/>
      <c r="E7309" s="52"/>
      <c r="F7309" s="52"/>
      <c r="G7309" s="52"/>
      <c r="H7309" s="52"/>
      <c r="I7309" s="52"/>
      <c r="J7309" s="52"/>
      <c r="K7309" s="52"/>
      <c r="L7309" s="52"/>
      <c r="M7309" s="52"/>
      <c r="N7309" s="53">
        <v>2300</v>
      </c>
      <c r="O7309" s="53"/>
      <c r="P7309" s="53"/>
      <c r="Q7309" s="53"/>
      <c r="R7309" s="53"/>
      <c r="S7309" s="53"/>
      <c r="T7309" s="53"/>
      <c r="U7309" s="62">
        <v>0</v>
      </c>
      <c r="V7309" s="62"/>
      <c r="W7309" s="7">
        <v>0</v>
      </c>
      <c r="X7309" s="3">
        <v>94</v>
      </c>
      <c r="Y7309" s="4">
        <v>0</v>
      </c>
      <c r="Z7309" s="10">
        <v>32154</v>
      </c>
      <c r="AA7309" s="3">
        <v>1988</v>
      </c>
      <c r="AB7309" s="63">
        <v>0</v>
      </c>
      <c r="AC7309" s="63"/>
      <c r="AD7309" s="1" t="s">
        <v>13346</v>
      </c>
      <c r="AE7309" s="52" t="s">
        <v>15707</v>
      </c>
      <c r="AF7309" s="52"/>
      <c r="AG7309" s="52"/>
      <c r="AH7309" s="52"/>
      <c r="AI7309" s="52"/>
      <c r="AJ7309" s="52"/>
      <c r="AK7309" s="52"/>
      <c r="AL7309" s="6">
        <v>4607</v>
      </c>
    </row>
    <row r="7310" spans="1:38">
      <c r="A7310" s="52" t="s">
        <v>15708</v>
      </c>
      <c r="B7310" s="52"/>
      <c r="C7310" s="52"/>
      <c r="D7310" s="52"/>
      <c r="E7310" s="52"/>
      <c r="F7310" s="52"/>
      <c r="G7310" s="52"/>
      <c r="H7310" s="52"/>
      <c r="I7310" s="52"/>
      <c r="J7310" s="52"/>
      <c r="K7310" s="52"/>
      <c r="L7310" s="52"/>
      <c r="M7310" s="52"/>
      <c r="N7310" s="53">
        <v>2300</v>
      </c>
      <c r="O7310" s="53"/>
      <c r="P7310" s="53"/>
      <c r="Q7310" s="53"/>
      <c r="R7310" s="53"/>
      <c r="S7310" s="53"/>
      <c r="T7310" s="53"/>
      <c r="U7310" s="62">
        <v>0</v>
      </c>
      <c r="V7310" s="62"/>
      <c r="W7310" s="7">
        <v>0</v>
      </c>
      <c r="X7310" s="3">
        <v>94</v>
      </c>
      <c r="Y7310" s="4">
        <v>0</v>
      </c>
      <c r="Z7310" s="10">
        <v>32152</v>
      </c>
      <c r="AA7310" s="3">
        <v>1988</v>
      </c>
      <c r="AB7310" s="63">
        <v>0</v>
      </c>
      <c r="AC7310" s="63"/>
      <c r="AD7310" s="1" t="s">
        <v>13346</v>
      </c>
      <c r="AE7310" s="52" t="s">
        <v>15707</v>
      </c>
      <c r="AF7310" s="52"/>
      <c r="AG7310" s="52"/>
      <c r="AH7310" s="52"/>
      <c r="AI7310" s="52"/>
      <c r="AJ7310" s="52"/>
      <c r="AK7310" s="52"/>
      <c r="AL7310" s="6">
        <v>4607</v>
      </c>
    </row>
    <row r="7311" spans="1:38">
      <c r="A7311" s="52" t="s">
        <v>15709</v>
      </c>
      <c r="B7311" s="52"/>
      <c r="C7311" s="52"/>
      <c r="D7311" s="52"/>
      <c r="E7311" s="52"/>
      <c r="F7311" s="52"/>
      <c r="G7311" s="52"/>
      <c r="H7311" s="52"/>
      <c r="I7311" s="52"/>
      <c r="J7311" s="52"/>
      <c r="K7311" s="52"/>
      <c r="L7311" s="52"/>
      <c r="M7311" s="52"/>
      <c r="N7311" s="53">
        <v>5500</v>
      </c>
      <c r="O7311" s="53"/>
      <c r="P7311" s="53"/>
      <c r="Q7311" s="53"/>
      <c r="R7311" s="53"/>
      <c r="S7311" s="53"/>
      <c r="T7311" s="53"/>
      <c r="U7311" s="62">
        <v>0</v>
      </c>
      <c r="V7311" s="62"/>
      <c r="W7311" s="7">
        <v>0</v>
      </c>
      <c r="X7311" s="3">
        <v>94</v>
      </c>
      <c r="Y7311" s="4">
        <v>0</v>
      </c>
      <c r="Z7311" s="5">
        <v>32517</v>
      </c>
      <c r="AA7311" s="3">
        <v>1989</v>
      </c>
      <c r="AB7311" s="63">
        <v>0</v>
      </c>
      <c r="AC7311" s="63"/>
      <c r="AD7311" s="1" t="s">
        <v>13346</v>
      </c>
      <c r="AE7311" s="52" t="s">
        <v>15710</v>
      </c>
      <c r="AF7311" s="52"/>
      <c r="AG7311" s="52"/>
      <c r="AH7311" s="52"/>
      <c r="AI7311" s="52"/>
      <c r="AJ7311" s="52"/>
      <c r="AK7311" s="52"/>
      <c r="AL7311" s="6">
        <v>10823</v>
      </c>
    </row>
    <row r="7312" spans="1:38">
      <c r="A7312" s="52" t="s">
        <v>15711</v>
      </c>
      <c r="B7312" s="52"/>
      <c r="C7312" s="52"/>
      <c r="D7312" s="52"/>
      <c r="E7312" s="52"/>
      <c r="F7312" s="52"/>
      <c r="G7312" s="52"/>
      <c r="H7312" s="52"/>
      <c r="I7312" s="52"/>
      <c r="J7312" s="52"/>
      <c r="K7312" s="52"/>
      <c r="L7312" s="52"/>
      <c r="M7312" s="52"/>
      <c r="N7312" s="54">
        <v>399.2</v>
      </c>
      <c r="O7312" s="54"/>
      <c r="P7312" s="54"/>
      <c r="Q7312" s="54"/>
      <c r="R7312" s="54"/>
      <c r="S7312" s="54"/>
      <c r="T7312" s="54"/>
      <c r="U7312" s="62">
        <v>0</v>
      </c>
      <c r="V7312" s="62"/>
      <c r="W7312" s="7">
        <v>0</v>
      </c>
      <c r="X7312" s="3">
        <v>94</v>
      </c>
      <c r="Y7312" s="4">
        <v>0</v>
      </c>
      <c r="Z7312" s="10">
        <v>32152</v>
      </c>
      <c r="AA7312" s="3">
        <v>1988</v>
      </c>
      <c r="AB7312" s="63">
        <v>0</v>
      </c>
      <c r="AC7312" s="63"/>
      <c r="AD7312" s="1" t="s">
        <v>13346</v>
      </c>
      <c r="AE7312" s="52" t="s">
        <v>15712</v>
      </c>
      <c r="AF7312" s="52"/>
      <c r="AG7312" s="52"/>
      <c r="AH7312" s="52"/>
      <c r="AI7312" s="52"/>
      <c r="AJ7312" s="52"/>
      <c r="AK7312" s="52"/>
      <c r="AL7312" s="11">
        <v>800</v>
      </c>
    </row>
    <row r="7313" spans="1:38">
      <c r="A7313" s="52" t="s">
        <v>15713</v>
      </c>
      <c r="B7313" s="52"/>
      <c r="C7313" s="52"/>
      <c r="D7313" s="52"/>
      <c r="E7313" s="52"/>
      <c r="F7313" s="52"/>
      <c r="G7313" s="52"/>
      <c r="H7313" s="52"/>
      <c r="I7313" s="52"/>
      <c r="J7313" s="52"/>
      <c r="K7313" s="52"/>
      <c r="L7313" s="52"/>
      <c r="M7313" s="52"/>
      <c r="N7313" s="54">
        <v>750</v>
      </c>
      <c r="O7313" s="54"/>
      <c r="P7313" s="54"/>
      <c r="Q7313" s="54"/>
      <c r="R7313" s="54"/>
      <c r="S7313" s="54"/>
      <c r="T7313" s="54"/>
      <c r="U7313" s="62">
        <v>0</v>
      </c>
      <c r="V7313" s="62"/>
      <c r="W7313" s="7">
        <v>0</v>
      </c>
      <c r="X7313" s="3">
        <v>94</v>
      </c>
      <c r="Y7313" s="4">
        <v>0</v>
      </c>
      <c r="Z7313" s="5">
        <v>31053</v>
      </c>
      <c r="AA7313" s="3">
        <v>1985</v>
      </c>
      <c r="AB7313" s="63">
        <v>0</v>
      </c>
      <c r="AC7313" s="63"/>
      <c r="AD7313" s="1" t="s">
        <v>13346</v>
      </c>
      <c r="AE7313" s="52" t="s">
        <v>15714</v>
      </c>
      <c r="AF7313" s="52"/>
      <c r="AG7313" s="52"/>
      <c r="AH7313" s="52"/>
      <c r="AI7313" s="52"/>
      <c r="AJ7313" s="52"/>
      <c r="AK7313" s="52"/>
      <c r="AL7313" s="6">
        <v>1619</v>
      </c>
    </row>
    <row r="7314" spans="1:38">
      <c r="A7314" s="52" t="s">
        <v>15715</v>
      </c>
      <c r="B7314" s="52"/>
      <c r="C7314" s="52"/>
      <c r="D7314" s="52"/>
      <c r="E7314" s="52"/>
      <c r="F7314" s="52"/>
      <c r="G7314" s="52"/>
      <c r="H7314" s="52"/>
      <c r="I7314" s="52"/>
      <c r="J7314" s="52"/>
      <c r="K7314" s="52"/>
      <c r="L7314" s="52"/>
      <c r="M7314" s="52"/>
      <c r="N7314" s="53">
        <v>15195</v>
      </c>
      <c r="O7314" s="53"/>
      <c r="P7314" s="53"/>
      <c r="Q7314" s="53"/>
      <c r="R7314" s="53"/>
      <c r="S7314" s="53"/>
      <c r="T7314" s="53"/>
      <c r="U7314" s="62">
        <v>0</v>
      </c>
      <c r="V7314" s="62"/>
      <c r="W7314" s="7">
        <v>0</v>
      </c>
      <c r="X7314" s="3">
        <v>94</v>
      </c>
      <c r="Y7314" s="4">
        <v>0</v>
      </c>
      <c r="Z7314" s="10">
        <v>31787</v>
      </c>
      <c r="AA7314" s="3">
        <v>1987</v>
      </c>
      <c r="AB7314" s="63">
        <v>0</v>
      </c>
      <c r="AC7314" s="63"/>
      <c r="AD7314" s="1" t="s">
        <v>13346</v>
      </c>
      <c r="AE7314" s="52" t="s">
        <v>15716</v>
      </c>
      <c r="AF7314" s="52"/>
      <c r="AG7314" s="52"/>
      <c r="AH7314" s="52"/>
      <c r="AI7314" s="52"/>
      <c r="AJ7314" s="52"/>
      <c r="AK7314" s="52"/>
      <c r="AL7314" s="6">
        <v>31180</v>
      </c>
    </row>
    <row r="7315" spans="1:38">
      <c r="A7315" s="52" t="s">
        <v>15717</v>
      </c>
      <c r="B7315" s="52"/>
      <c r="C7315" s="52"/>
      <c r="D7315" s="52"/>
      <c r="E7315" s="52"/>
      <c r="F7315" s="52"/>
      <c r="G7315" s="52"/>
      <c r="H7315" s="52"/>
      <c r="I7315" s="52"/>
      <c r="J7315" s="52"/>
      <c r="K7315" s="52"/>
      <c r="L7315" s="52"/>
      <c r="M7315" s="52"/>
      <c r="N7315" s="53">
        <v>7912.5</v>
      </c>
      <c r="O7315" s="53"/>
      <c r="P7315" s="53"/>
      <c r="Q7315" s="53"/>
      <c r="R7315" s="53"/>
      <c r="S7315" s="53"/>
      <c r="T7315" s="53"/>
      <c r="U7315" s="62">
        <v>0</v>
      </c>
      <c r="V7315" s="62"/>
      <c r="W7315" s="7">
        <v>0</v>
      </c>
      <c r="X7315" s="3">
        <v>94</v>
      </c>
      <c r="Y7315" s="4">
        <v>0</v>
      </c>
      <c r="Z7315" s="5">
        <v>31786</v>
      </c>
      <c r="AA7315" s="3">
        <v>1987</v>
      </c>
      <c r="AB7315" s="63">
        <v>0</v>
      </c>
      <c r="AC7315" s="63"/>
      <c r="AD7315" s="1" t="s">
        <v>13346</v>
      </c>
      <c r="AE7315" s="52" t="s">
        <v>15718</v>
      </c>
      <c r="AF7315" s="52"/>
      <c r="AG7315" s="52"/>
      <c r="AH7315" s="52"/>
      <c r="AI7315" s="52"/>
      <c r="AJ7315" s="52"/>
      <c r="AK7315" s="52"/>
      <c r="AL7315" s="6">
        <v>16236</v>
      </c>
    </row>
    <row r="7316" spans="1:38">
      <c r="A7316" s="52" t="s">
        <v>15719</v>
      </c>
      <c r="B7316" s="52"/>
      <c r="C7316" s="52"/>
      <c r="D7316" s="52"/>
      <c r="E7316" s="52"/>
      <c r="F7316" s="52"/>
      <c r="G7316" s="52"/>
      <c r="H7316" s="52"/>
      <c r="I7316" s="52"/>
      <c r="J7316" s="52"/>
      <c r="K7316" s="52"/>
      <c r="L7316" s="52"/>
      <c r="M7316" s="52"/>
      <c r="N7316" s="53">
        <v>7912.5</v>
      </c>
      <c r="O7316" s="53"/>
      <c r="P7316" s="53"/>
      <c r="Q7316" s="53"/>
      <c r="R7316" s="53"/>
      <c r="S7316" s="53"/>
      <c r="T7316" s="53"/>
      <c r="U7316" s="62">
        <v>0</v>
      </c>
      <c r="V7316" s="62"/>
      <c r="W7316" s="7">
        <v>0</v>
      </c>
      <c r="X7316" s="3">
        <v>94</v>
      </c>
      <c r="Y7316" s="4">
        <v>0</v>
      </c>
      <c r="Z7316" s="5">
        <v>31786</v>
      </c>
      <c r="AA7316" s="3">
        <v>1987</v>
      </c>
      <c r="AB7316" s="63">
        <v>0</v>
      </c>
      <c r="AC7316" s="63"/>
      <c r="AD7316" s="1" t="s">
        <v>13346</v>
      </c>
      <c r="AE7316" s="52" t="s">
        <v>15718</v>
      </c>
      <c r="AF7316" s="52"/>
      <c r="AG7316" s="52"/>
      <c r="AH7316" s="52"/>
      <c r="AI7316" s="52"/>
      <c r="AJ7316" s="52"/>
      <c r="AK7316" s="52"/>
      <c r="AL7316" s="6">
        <v>16236</v>
      </c>
    </row>
    <row r="7317" spans="1:38">
      <c r="A7317" s="52" t="s">
        <v>15720</v>
      </c>
      <c r="B7317" s="52"/>
      <c r="C7317" s="52"/>
      <c r="D7317" s="52"/>
      <c r="E7317" s="52"/>
      <c r="F7317" s="52"/>
      <c r="G7317" s="52"/>
      <c r="H7317" s="52"/>
      <c r="I7317" s="52"/>
      <c r="J7317" s="52"/>
      <c r="K7317" s="52"/>
      <c r="L7317" s="52"/>
      <c r="M7317" s="52"/>
      <c r="N7317" s="53">
        <v>7300</v>
      </c>
      <c r="O7317" s="53"/>
      <c r="P7317" s="53"/>
      <c r="Q7317" s="53"/>
      <c r="R7317" s="53"/>
      <c r="S7317" s="53"/>
      <c r="T7317" s="53"/>
      <c r="U7317" s="62">
        <v>0</v>
      </c>
      <c r="V7317" s="62"/>
      <c r="W7317" s="7">
        <v>0</v>
      </c>
      <c r="X7317" s="3">
        <v>94</v>
      </c>
      <c r="Y7317" s="4">
        <v>0</v>
      </c>
      <c r="Z7317" s="5">
        <v>31786</v>
      </c>
      <c r="AA7317" s="3">
        <v>1987</v>
      </c>
      <c r="AB7317" s="63">
        <v>0</v>
      </c>
      <c r="AC7317" s="63"/>
      <c r="AD7317" s="1" t="s">
        <v>13346</v>
      </c>
      <c r="AE7317" s="52" t="s">
        <v>15721</v>
      </c>
      <c r="AF7317" s="52"/>
      <c r="AG7317" s="52"/>
      <c r="AH7317" s="52"/>
      <c r="AI7317" s="52"/>
      <c r="AJ7317" s="52"/>
      <c r="AK7317" s="52"/>
      <c r="AL7317" s="6">
        <v>14980</v>
      </c>
    </row>
    <row r="7318" spans="1:38">
      <c r="A7318" s="52" t="s">
        <v>15722</v>
      </c>
      <c r="B7318" s="52"/>
      <c r="C7318" s="52"/>
      <c r="D7318" s="52"/>
      <c r="E7318" s="52"/>
      <c r="F7318" s="52"/>
      <c r="G7318" s="52"/>
      <c r="H7318" s="52"/>
      <c r="I7318" s="52"/>
      <c r="J7318" s="52"/>
      <c r="K7318" s="52"/>
      <c r="L7318" s="52"/>
      <c r="M7318" s="52"/>
      <c r="N7318" s="54">
        <v>100</v>
      </c>
      <c r="O7318" s="54"/>
      <c r="P7318" s="54"/>
      <c r="Q7318" s="54"/>
      <c r="R7318" s="54"/>
      <c r="S7318" s="54"/>
      <c r="T7318" s="54"/>
      <c r="U7318" s="62">
        <v>0</v>
      </c>
      <c r="V7318" s="62"/>
      <c r="W7318" s="7">
        <v>0</v>
      </c>
      <c r="X7318" s="3">
        <v>94</v>
      </c>
      <c r="Y7318" s="4">
        <v>0</v>
      </c>
      <c r="Z7318" s="5">
        <v>31783</v>
      </c>
      <c r="AA7318" s="3">
        <v>1987</v>
      </c>
      <c r="AB7318" s="63">
        <v>0</v>
      </c>
      <c r="AC7318" s="63"/>
      <c r="AD7318" s="1" t="s">
        <v>13346</v>
      </c>
      <c r="AE7318" s="52" t="s">
        <v>15723</v>
      </c>
      <c r="AF7318" s="52"/>
      <c r="AG7318" s="52"/>
      <c r="AH7318" s="52"/>
      <c r="AI7318" s="52"/>
      <c r="AJ7318" s="52"/>
      <c r="AK7318" s="52"/>
      <c r="AL7318" s="11">
        <v>205</v>
      </c>
    </row>
    <row r="7319" spans="1:38">
      <c r="A7319" s="52" t="s">
        <v>15724</v>
      </c>
      <c r="B7319" s="52"/>
      <c r="C7319" s="52"/>
      <c r="D7319" s="52"/>
      <c r="E7319" s="52"/>
      <c r="F7319" s="52"/>
      <c r="G7319" s="52"/>
      <c r="H7319" s="52"/>
      <c r="I7319" s="52"/>
      <c r="J7319" s="52"/>
      <c r="K7319" s="52"/>
      <c r="L7319" s="52"/>
      <c r="M7319" s="52"/>
      <c r="N7319" s="53">
        <v>6190</v>
      </c>
      <c r="O7319" s="53"/>
      <c r="P7319" s="53"/>
      <c r="Q7319" s="53"/>
      <c r="R7319" s="53"/>
      <c r="S7319" s="53"/>
      <c r="T7319" s="53"/>
      <c r="U7319" s="62">
        <v>0</v>
      </c>
      <c r="V7319" s="62"/>
      <c r="W7319" s="7">
        <v>0</v>
      </c>
      <c r="X7319" s="3">
        <v>94</v>
      </c>
      <c r="Y7319" s="4">
        <v>0</v>
      </c>
      <c r="Z7319" s="8">
        <v>36788</v>
      </c>
      <c r="AA7319" s="3">
        <v>2000</v>
      </c>
      <c r="AB7319" s="63">
        <v>0</v>
      </c>
      <c r="AC7319" s="63"/>
      <c r="AD7319" s="1" t="s">
        <v>13346</v>
      </c>
      <c r="AE7319" s="52" t="s">
        <v>15725</v>
      </c>
      <c r="AF7319" s="52"/>
      <c r="AG7319" s="52"/>
      <c r="AH7319" s="52"/>
      <c r="AI7319" s="52"/>
      <c r="AJ7319" s="52"/>
      <c r="AK7319" s="52"/>
      <c r="AL7319" s="6">
        <v>9024</v>
      </c>
    </row>
    <row r="7320" spans="1:38">
      <c r="A7320" s="52" t="s">
        <v>15726</v>
      </c>
      <c r="B7320" s="52"/>
      <c r="C7320" s="52"/>
      <c r="D7320" s="52"/>
      <c r="E7320" s="52"/>
      <c r="F7320" s="52"/>
      <c r="G7320" s="52"/>
      <c r="H7320" s="52"/>
      <c r="I7320" s="52"/>
      <c r="J7320" s="52"/>
      <c r="K7320" s="52"/>
      <c r="L7320" s="52"/>
      <c r="M7320" s="52"/>
      <c r="N7320" s="54">
        <v>811.8</v>
      </c>
      <c r="O7320" s="54"/>
      <c r="P7320" s="54"/>
      <c r="Q7320" s="54"/>
      <c r="R7320" s="54"/>
      <c r="S7320" s="54"/>
      <c r="T7320" s="54"/>
      <c r="U7320" s="62">
        <v>0</v>
      </c>
      <c r="V7320" s="62"/>
      <c r="W7320" s="7">
        <v>0</v>
      </c>
      <c r="X7320" s="3">
        <v>94</v>
      </c>
      <c r="Y7320" s="4">
        <v>0</v>
      </c>
      <c r="Z7320" s="10">
        <v>36203</v>
      </c>
      <c r="AA7320" s="3">
        <v>1999</v>
      </c>
      <c r="AB7320" s="63">
        <v>0</v>
      </c>
      <c r="AC7320" s="63"/>
      <c r="AD7320" s="1" t="s">
        <v>13346</v>
      </c>
      <c r="AE7320" s="52" t="s">
        <v>15727</v>
      </c>
      <c r="AF7320" s="52"/>
      <c r="AG7320" s="52"/>
      <c r="AH7320" s="52"/>
      <c r="AI7320" s="52"/>
      <c r="AJ7320" s="52"/>
      <c r="AK7320" s="52"/>
      <c r="AL7320" s="6">
        <v>1215</v>
      </c>
    </row>
    <row r="7321" spans="1:38">
      <c r="A7321" t="s">
        <v>183</v>
      </c>
    </row>
    <row r="7322" spans="1:38">
      <c r="A7322" s="58">
        <v>198800000212330</v>
      </c>
      <c r="B7322" s="58"/>
      <c r="C7322" s="52" t="s">
        <v>15728</v>
      </c>
      <c r="D7322" s="52"/>
      <c r="E7322" s="52"/>
      <c r="F7322" s="52"/>
      <c r="G7322" s="52"/>
      <c r="H7322" s="52"/>
      <c r="I7322" s="52"/>
      <c r="J7322" s="52"/>
      <c r="K7322" s="52"/>
      <c r="L7322" s="52"/>
      <c r="M7322" s="52"/>
      <c r="N7322" s="53">
        <v>5550</v>
      </c>
      <c r="O7322" s="53"/>
      <c r="P7322" s="53"/>
      <c r="Q7322" s="53"/>
      <c r="R7322" s="53"/>
      <c r="S7322" s="53"/>
      <c r="T7322" s="53"/>
      <c r="U7322" s="62">
        <v>0</v>
      </c>
      <c r="V7322" s="62"/>
      <c r="W7322" s="7">
        <v>0</v>
      </c>
      <c r="X7322" s="3">
        <v>94</v>
      </c>
      <c r="Y7322" s="3">
        <v>0</v>
      </c>
      <c r="Z7322" s="5">
        <v>32150</v>
      </c>
      <c r="AA7322" s="3">
        <v>1988</v>
      </c>
      <c r="AB7322" s="63">
        <v>0</v>
      </c>
      <c r="AC7322" s="63"/>
      <c r="AD7322" s="1" t="s">
        <v>13346</v>
      </c>
      <c r="AE7322" s="52" t="s">
        <v>15729</v>
      </c>
      <c r="AF7322" s="52"/>
      <c r="AG7322" s="52"/>
      <c r="AH7322" s="52"/>
      <c r="AI7322" s="52"/>
      <c r="AJ7322" s="52"/>
      <c r="AK7322" s="52"/>
      <c r="AL7322" s="6">
        <v>11117</v>
      </c>
    </row>
    <row r="7323" spans="1:38">
      <c r="A7323" s="58">
        <v>198800000212210</v>
      </c>
      <c r="B7323" s="58"/>
      <c r="C7323" s="52" t="s">
        <v>15730</v>
      </c>
      <c r="D7323" s="52"/>
      <c r="E7323" s="52"/>
      <c r="F7323" s="52"/>
      <c r="G7323" s="52"/>
      <c r="H7323" s="52"/>
      <c r="I7323" s="52"/>
      <c r="J7323" s="52"/>
      <c r="K7323" s="52"/>
      <c r="L7323" s="52"/>
      <c r="M7323" s="52"/>
      <c r="N7323" s="53">
        <v>12525</v>
      </c>
      <c r="O7323" s="53"/>
      <c r="P7323" s="53"/>
      <c r="Q7323" s="53"/>
      <c r="R7323" s="53"/>
      <c r="S7323" s="53"/>
      <c r="T7323" s="53"/>
      <c r="U7323" s="62">
        <v>0</v>
      </c>
      <c r="V7323" s="62"/>
      <c r="W7323" s="7">
        <v>0</v>
      </c>
      <c r="X7323" s="3">
        <v>94</v>
      </c>
      <c r="Y7323" s="3">
        <v>0</v>
      </c>
      <c r="Z7323" s="5">
        <v>32148</v>
      </c>
      <c r="AA7323" s="3">
        <v>1988</v>
      </c>
      <c r="AB7323" s="63">
        <v>0</v>
      </c>
      <c r="AC7323" s="63"/>
      <c r="AD7323" s="1" t="s">
        <v>13346</v>
      </c>
      <c r="AE7323" s="52" t="s">
        <v>15731</v>
      </c>
      <c r="AF7323" s="52"/>
      <c r="AG7323" s="52"/>
      <c r="AH7323" s="52"/>
      <c r="AI7323" s="52"/>
      <c r="AJ7323" s="52"/>
      <c r="AK7323" s="52"/>
      <c r="AL7323" s="6">
        <v>25088</v>
      </c>
    </row>
    <row r="7324" spans="1:38">
      <c r="A7324" s="58">
        <v>198800000212270</v>
      </c>
      <c r="B7324" s="58"/>
      <c r="C7324" s="52" t="s">
        <v>15732</v>
      </c>
      <c r="D7324" s="52"/>
      <c r="E7324" s="52"/>
      <c r="F7324" s="52"/>
      <c r="G7324" s="52"/>
      <c r="H7324" s="52"/>
      <c r="I7324" s="52"/>
      <c r="J7324" s="52"/>
      <c r="K7324" s="52"/>
      <c r="L7324" s="52"/>
      <c r="M7324" s="52"/>
      <c r="N7324" s="54">
        <v>346</v>
      </c>
      <c r="O7324" s="54"/>
      <c r="P7324" s="54"/>
      <c r="Q7324" s="54"/>
      <c r="R7324" s="54"/>
      <c r="S7324" s="54"/>
      <c r="T7324" s="54"/>
      <c r="U7324" s="62">
        <v>0</v>
      </c>
      <c r="V7324" s="62"/>
      <c r="W7324" s="7">
        <v>0</v>
      </c>
      <c r="X7324" s="3">
        <v>94</v>
      </c>
      <c r="Y7324" s="4">
        <v>0</v>
      </c>
      <c r="Z7324" s="5">
        <v>32150</v>
      </c>
      <c r="AA7324" s="3">
        <v>1988</v>
      </c>
      <c r="AB7324" s="63">
        <v>0</v>
      </c>
      <c r="AC7324" s="63"/>
      <c r="AD7324" s="1" t="s">
        <v>13346</v>
      </c>
      <c r="AE7324" s="52" t="s">
        <v>15733</v>
      </c>
      <c r="AF7324" s="52"/>
      <c r="AG7324" s="52"/>
      <c r="AH7324" s="52"/>
      <c r="AI7324" s="52"/>
      <c r="AJ7324" s="52"/>
      <c r="AK7324" s="52"/>
      <c r="AL7324" s="11">
        <v>693</v>
      </c>
    </row>
    <row r="7325" spans="1:38">
      <c r="A7325" s="58">
        <v>198800000212280</v>
      </c>
      <c r="B7325" s="58"/>
      <c r="C7325" s="52" t="s">
        <v>15732</v>
      </c>
      <c r="D7325" s="52"/>
      <c r="E7325" s="52"/>
      <c r="F7325" s="52"/>
      <c r="G7325" s="52"/>
      <c r="H7325" s="52"/>
      <c r="I7325" s="52"/>
      <c r="J7325" s="52"/>
      <c r="K7325" s="52"/>
      <c r="L7325" s="52"/>
      <c r="M7325" s="52"/>
      <c r="N7325" s="53">
        <v>13320</v>
      </c>
      <c r="O7325" s="53"/>
      <c r="P7325" s="53"/>
      <c r="Q7325" s="53"/>
      <c r="R7325" s="53"/>
      <c r="S7325" s="53"/>
      <c r="T7325" s="53"/>
      <c r="U7325" s="62">
        <v>0</v>
      </c>
      <c r="V7325" s="62"/>
      <c r="W7325" s="7">
        <v>0</v>
      </c>
      <c r="X7325" s="3">
        <v>94</v>
      </c>
      <c r="Y7325" s="3">
        <v>0</v>
      </c>
      <c r="Z7325" s="5">
        <v>32150</v>
      </c>
      <c r="AA7325" s="3">
        <v>1988</v>
      </c>
      <c r="AB7325" s="63">
        <v>0</v>
      </c>
      <c r="AC7325" s="63"/>
      <c r="AD7325" s="1" t="s">
        <v>13346</v>
      </c>
      <c r="AE7325" s="52" t="s">
        <v>15734</v>
      </c>
      <c r="AF7325" s="52"/>
      <c r="AG7325" s="52"/>
      <c r="AH7325" s="52"/>
      <c r="AI7325" s="52"/>
      <c r="AJ7325" s="52"/>
      <c r="AK7325" s="52"/>
      <c r="AL7325" s="6">
        <v>26681</v>
      </c>
    </row>
    <row r="7326" spans="1:38">
      <c r="A7326" s="58">
        <v>198800000212290</v>
      </c>
      <c r="B7326" s="58"/>
      <c r="C7326" s="52" t="s">
        <v>15732</v>
      </c>
      <c r="D7326" s="52"/>
      <c r="E7326" s="52"/>
      <c r="F7326" s="52"/>
      <c r="G7326" s="52"/>
      <c r="H7326" s="52"/>
      <c r="I7326" s="52"/>
      <c r="J7326" s="52"/>
      <c r="K7326" s="52"/>
      <c r="L7326" s="52"/>
      <c r="M7326" s="52"/>
      <c r="N7326" s="53">
        <v>11000</v>
      </c>
      <c r="O7326" s="53"/>
      <c r="P7326" s="53"/>
      <c r="Q7326" s="53"/>
      <c r="R7326" s="53"/>
      <c r="S7326" s="53"/>
      <c r="T7326" s="53"/>
      <c r="U7326" s="62">
        <v>0</v>
      </c>
      <c r="V7326" s="62"/>
      <c r="W7326" s="7">
        <v>0</v>
      </c>
      <c r="X7326" s="3">
        <v>94</v>
      </c>
      <c r="Y7326" s="3">
        <v>0</v>
      </c>
      <c r="Z7326" s="5">
        <v>32150</v>
      </c>
      <c r="AA7326" s="3">
        <v>1988</v>
      </c>
      <c r="AB7326" s="63">
        <v>0</v>
      </c>
      <c r="AC7326" s="63"/>
      <c r="AD7326" s="1" t="s">
        <v>13346</v>
      </c>
      <c r="AE7326" s="52" t="s">
        <v>15735</v>
      </c>
      <c r="AF7326" s="52"/>
      <c r="AG7326" s="52"/>
      <c r="AH7326" s="52"/>
      <c r="AI7326" s="52"/>
      <c r="AJ7326" s="52"/>
      <c r="AK7326" s="52"/>
      <c r="AL7326" s="6">
        <v>22034</v>
      </c>
    </row>
    <row r="7327" spans="1:38">
      <c r="A7327" s="58">
        <v>198800000212250</v>
      </c>
      <c r="B7327" s="58"/>
      <c r="C7327" s="52" t="s">
        <v>15736</v>
      </c>
      <c r="D7327" s="52"/>
      <c r="E7327" s="52"/>
      <c r="F7327" s="52"/>
      <c r="G7327" s="52"/>
      <c r="H7327" s="52"/>
      <c r="I7327" s="52"/>
      <c r="J7327" s="52"/>
      <c r="K7327" s="52"/>
      <c r="L7327" s="52"/>
      <c r="M7327" s="52"/>
      <c r="N7327" s="53">
        <v>9200</v>
      </c>
      <c r="O7327" s="53"/>
      <c r="P7327" s="53"/>
      <c r="Q7327" s="53"/>
      <c r="R7327" s="53"/>
      <c r="S7327" s="53"/>
      <c r="T7327" s="53"/>
      <c r="U7327" s="62">
        <v>0</v>
      </c>
      <c r="V7327" s="62"/>
      <c r="W7327" s="7">
        <v>0</v>
      </c>
      <c r="X7327" s="3">
        <v>94</v>
      </c>
      <c r="Y7327" s="3">
        <v>0</v>
      </c>
      <c r="Z7327" s="5">
        <v>32150</v>
      </c>
      <c r="AA7327" s="3">
        <v>1988</v>
      </c>
      <c r="AB7327" s="63">
        <v>0</v>
      </c>
      <c r="AC7327" s="63"/>
      <c r="AD7327" s="1" t="s">
        <v>13346</v>
      </c>
      <c r="AE7327" s="52" t="s">
        <v>15737</v>
      </c>
      <c r="AF7327" s="52"/>
      <c r="AG7327" s="52"/>
      <c r="AH7327" s="52"/>
      <c r="AI7327" s="52"/>
      <c r="AJ7327" s="52"/>
      <c r="AK7327" s="52"/>
      <c r="AL7327" s="6">
        <v>18428</v>
      </c>
    </row>
    <row r="7328" spans="1:38">
      <c r="A7328" s="58">
        <v>198800000212260</v>
      </c>
      <c r="B7328" s="58"/>
      <c r="C7328" s="52" t="s">
        <v>15736</v>
      </c>
      <c r="D7328" s="52"/>
      <c r="E7328" s="52"/>
      <c r="F7328" s="52"/>
      <c r="G7328" s="52"/>
      <c r="H7328" s="52"/>
      <c r="I7328" s="52"/>
      <c r="J7328" s="52"/>
      <c r="K7328" s="52"/>
      <c r="L7328" s="52"/>
      <c r="M7328" s="52"/>
      <c r="N7328" s="53">
        <v>5870</v>
      </c>
      <c r="O7328" s="53"/>
      <c r="P7328" s="53"/>
      <c r="Q7328" s="53"/>
      <c r="R7328" s="53"/>
      <c r="S7328" s="53"/>
      <c r="T7328" s="53"/>
      <c r="U7328" s="62">
        <v>0</v>
      </c>
      <c r="V7328" s="62"/>
      <c r="W7328" s="7">
        <v>0</v>
      </c>
      <c r="X7328" s="3">
        <v>94</v>
      </c>
      <c r="Y7328" s="3">
        <v>0</v>
      </c>
      <c r="Z7328" s="5">
        <v>32150</v>
      </c>
      <c r="AA7328" s="3">
        <v>1988</v>
      </c>
      <c r="AB7328" s="63">
        <v>0</v>
      </c>
      <c r="AC7328" s="63"/>
      <c r="AD7328" s="1" t="s">
        <v>13346</v>
      </c>
      <c r="AE7328" s="52" t="s">
        <v>15738</v>
      </c>
      <c r="AF7328" s="52"/>
      <c r="AG7328" s="52"/>
      <c r="AH7328" s="52"/>
      <c r="AI7328" s="52"/>
      <c r="AJ7328" s="52"/>
      <c r="AK7328" s="52"/>
      <c r="AL7328" s="6">
        <v>11758</v>
      </c>
    </row>
    <row r="7329" spans="1:38">
      <c r="A7329" s="58">
        <v>198800000212310</v>
      </c>
      <c r="B7329" s="58"/>
      <c r="C7329" s="52" t="s">
        <v>15739</v>
      </c>
      <c r="D7329" s="52"/>
      <c r="E7329" s="52"/>
      <c r="F7329" s="52"/>
      <c r="G7329" s="52"/>
      <c r="H7329" s="52"/>
      <c r="I7329" s="52"/>
      <c r="J7329" s="52"/>
      <c r="K7329" s="52"/>
      <c r="L7329" s="52"/>
      <c r="M7329" s="52"/>
      <c r="N7329" s="53">
        <v>20660</v>
      </c>
      <c r="O7329" s="53"/>
      <c r="P7329" s="53"/>
      <c r="Q7329" s="53"/>
      <c r="R7329" s="53"/>
      <c r="S7329" s="53"/>
      <c r="T7329" s="53"/>
      <c r="U7329" s="62">
        <v>0</v>
      </c>
      <c r="V7329" s="62"/>
      <c r="W7329" s="7">
        <v>0</v>
      </c>
      <c r="X7329" s="3">
        <v>94</v>
      </c>
      <c r="Y7329" s="3">
        <v>0</v>
      </c>
      <c r="Z7329" s="5">
        <v>32150</v>
      </c>
      <c r="AA7329" s="3">
        <v>1988</v>
      </c>
      <c r="AB7329" s="63">
        <v>0</v>
      </c>
      <c r="AC7329" s="63"/>
      <c r="AD7329" s="1" t="s">
        <v>13346</v>
      </c>
      <c r="AE7329" s="52" t="s">
        <v>15740</v>
      </c>
      <c r="AF7329" s="52"/>
      <c r="AG7329" s="52"/>
      <c r="AH7329" s="52"/>
      <c r="AI7329" s="52"/>
      <c r="AJ7329" s="52"/>
      <c r="AK7329" s="52"/>
      <c r="AL7329" s="6">
        <v>41383</v>
      </c>
    </row>
    <row r="7330" spans="1:38">
      <c r="A7330" s="58">
        <v>198800000212220</v>
      </c>
      <c r="B7330" s="58"/>
      <c r="C7330" s="52" t="s">
        <v>15741</v>
      </c>
      <c r="D7330" s="52"/>
      <c r="E7330" s="52"/>
      <c r="F7330" s="52"/>
      <c r="G7330" s="52"/>
      <c r="H7330" s="52"/>
      <c r="I7330" s="52"/>
      <c r="J7330" s="52"/>
      <c r="K7330" s="52"/>
      <c r="L7330" s="52"/>
      <c r="M7330" s="52"/>
      <c r="N7330" s="53">
        <v>18650</v>
      </c>
      <c r="O7330" s="53"/>
      <c r="P7330" s="53"/>
      <c r="Q7330" s="53"/>
      <c r="R7330" s="53"/>
      <c r="S7330" s="53"/>
      <c r="T7330" s="53"/>
      <c r="U7330" s="62">
        <v>0</v>
      </c>
      <c r="V7330" s="62"/>
      <c r="W7330" s="7">
        <v>0</v>
      </c>
      <c r="X7330" s="3">
        <v>94</v>
      </c>
      <c r="Y7330" s="3">
        <v>0</v>
      </c>
      <c r="Z7330" s="5">
        <v>32148</v>
      </c>
      <c r="AA7330" s="3">
        <v>1988</v>
      </c>
      <c r="AB7330" s="63">
        <v>0</v>
      </c>
      <c r="AC7330" s="63"/>
      <c r="AD7330" s="1" t="s">
        <v>13346</v>
      </c>
      <c r="AE7330" s="52" t="s">
        <v>15742</v>
      </c>
      <c r="AF7330" s="52"/>
      <c r="AG7330" s="52"/>
      <c r="AH7330" s="52"/>
      <c r="AI7330" s="52"/>
      <c r="AJ7330" s="52"/>
      <c r="AK7330" s="52"/>
      <c r="AL7330" s="6">
        <v>37357</v>
      </c>
    </row>
    <row r="7331" spans="1:38">
      <c r="A7331" s="58">
        <v>198800000212240</v>
      </c>
      <c r="B7331" s="58"/>
      <c r="C7331" s="52" t="s">
        <v>15741</v>
      </c>
      <c r="D7331" s="52"/>
      <c r="E7331" s="52"/>
      <c r="F7331" s="52"/>
      <c r="G7331" s="52"/>
      <c r="H7331" s="52"/>
      <c r="I7331" s="52"/>
      <c r="J7331" s="52"/>
      <c r="K7331" s="52"/>
      <c r="L7331" s="52"/>
      <c r="M7331" s="52"/>
      <c r="N7331" s="53">
        <v>8030</v>
      </c>
      <c r="O7331" s="53"/>
      <c r="P7331" s="53"/>
      <c r="Q7331" s="53"/>
      <c r="R7331" s="53"/>
      <c r="S7331" s="53"/>
      <c r="T7331" s="53"/>
      <c r="U7331" s="62">
        <v>0</v>
      </c>
      <c r="V7331" s="62"/>
      <c r="W7331" s="7">
        <v>0</v>
      </c>
      <c r="X7331" s="3">
        <v>94</v>
      </c>
      <c r="Y7331" s="3">
        <v>0</v>
      </c>
      <c r="Z7331" s="5">
        <v>32148</v>
      </c>
      <c r="AA7331" s="3">
        <v>1988</v>
      </c>
      <c r="AB7331" s="63">
        <v>0</v>
      </c>
      <c r="AC7331" s="63"/>
      <c r="AD7331" s="1" t="s">
        <v>13346</v>
      </c>
      <c r="AE7331" s="52" t="s">
        <v>15743</v>
      </c>
      <c r="AF7331" s="52"/>
      <c r="AG7331" s="52"/>
      <c r="AH7331" s="52"/>
      <c r="AI7331" s="52"/>
      <c r="AJ7331" s="52"/>
      <c r="AK7331" s="52"/>
      <c r="AL7331" s="6">
        <v>16085</v>
      </c>
    </row>
    <row r="7332" spans="1:38">
      <c r="A7332" s="58">
        <v>198800000212300</v>
      </c>
      <c r="B7332" s="58"/>
      <c r="C7332" s="52" t="s">
        <v>15744</v>
      </c>
      <c r="D7332" s="52"/>
      <c r="E7332" s="52"/>
      <c r="F7332" s="52"/>
      <c r="G7332" s="52"/>
      <c r="H7332" s="52"/>
      <c r="I7332" s="52"/>
      <c r="J7332" s="52"/>
      <c r="K7332" s="52"/>
      <c r="L7332" s="52"/>
      <c r="M7332" s="52"/>
      <c r="N7332" s="53">
        <v>20775</v>
      </c>
      <c r="O7332" s="53"/>
      <c r="P7332" s="53"/>
      <c r="Q7332" s="53"/>
      <c r="R7332" s="53"/>
      <c r="S7332" s="53"/>
      <c r="T7332" s="53"/>
      <c r="U7332" s="62">
        <v>0</v>
      </c>
      <c r="V7332" s="62"/>
      <c r="W7332" s="7">
        <v>0</v>
      </c>
      <c r="X7332" s="3">
        <v>94</v>
      </c>
      <c r="Y7332" s="3">
        <v>0</v>
      </c>
      <c r="Z7332" s="5">
        <v>32150</v>
      </c>
      <c r="AA7332" s="3">
        <v>1988</v>
      </c>
      <c r="AB7332" s="63">
        <v>0</v>
      </c>
      <c r="AC7332" s="63"/>
      <c r="AD7332" s="1" t="s">
        <v>13346</v>
      </c>
      <c r="AE7332" s="52" t="s">
        <v>15745</v>
      </c>
      <c r="AF7332" s="52"/>
      <c r="AG7332" s="52"/>
      <c r="AH7332" s="52"/>
      <c r="AI7332" s="52"/>
      <c r="AJ7332" s="52"/>
      <c r="AK7332" s="52"/>
      <c r="AL7332" s="6">
        <v>41613</v>
      </c>
    </row>
    <row r="7333" spans="1:38">
      <c r="A7333" s="58">
        <v>198800000212230</v>
      </c>
      <c r="B7333" s="58"/>
      <c r="C7333" s="52" t="s">
        <v>15746</v>
      </c>
      <c r="D7333" s="52"/>
      <c r="E7333" s="52"/>
      <c r="F7333" s="52"/>
      <c r="G7333" s="52"/>
      <c r="H7333" s="52"/>
      <c r="I7333" s="52"/>
      <c r="J7333" s="52"/>
      <c r="K7333" s="52"/>
      <c r="L7333" s="52"/>
      <c r="M7333" s="52"/>
      <c r="N7333" s="53">
        <v>18350</v>
      </c>
      <c r="O7333" s="53"/>
      <c r="P7333" s="53"/>
      <c r="Q7333" s="53"/>
      <c r="R7333" s="53"/>
      <c r="S7333" s="53"/>
      <c r="T7333" s="53"/>
      <c r="U7333" s="62">
        <v>0</v>
      </c>
      <c r="V7333" s="62"/>
      <c r="W7333" s="7">
        <v>0</v>
      </c>
      <c r="X7333" s="3">
        <v>94</v>
      </c>
      <c r="Y7333" s="3">
        <v>0</v>
      </c>
      <c r="Z7333" s="5">
        <v>32148</v>
      </c>
      <c r="AA7333" s="3">
        <v>1988</v>
      </c>
      <c r="AB7333" s="63">
        <v>0</v>
      </c>
      <c r="AC7333" s="63"/>
      <c r="AD7333" s="1" t="s">
        <v>13346</v>
      </c>
      <c r="AE7333" s="52" t="s">
        <v>15747</v>
      </c>
      <c r="AF7333" s="52"/>
      <c r="AG7333" s="52"/>
      <c r="AH7333" s="52"/>
      <c r="AI7333" s="52"/>
      <c r="AJ7333" s="52"/>
      <c r="AK7333" s="52"/>
      <c r="AL7333" s="6">
        <v>36756</v>
      </c>
    </row>
    <row r="7334" spans="1:38">
      <c r="A7334" s="58">
        <v>199300000212100</v>
      </c>
      <c r="B7334" s="58"/>
      <c r="C7334" s="52" t="s">
        <v>15748</v>
      </c>
      <c r="D7334" s="52"/>
      <c r="E7334" s="52"/>
      <c r="F7334" s="52"/>
      <c r="G7334" s="52"/>
      <c r="H7334" s="52"/>
      <c r="I7334" s="52"/>
      <c r="J7334" s="52"/>
      <c r="K7334" s="52"/>
      <c r="L7334" s="52"/>
      <c r="M7334" s="52"/>
      <c r="N7334" s="53">
        <v>5000</v>
      </c>
      <c r="O7334" s="53"/>
      <c r="P7334" s="53"/>
      <c r="Q7334" s="53"/>
      <c r="R7334" s="53"/>
      <c r="S7334" s="53"/>
      <c r="T7334" s="53"/>
      <c r="U7334" s="62">
        <v>0</v>
      </c>
      <c r="V7334" s="62"/>
      <c r="W7334" s="7">
        <v>0</v>
      </c>
      <c r="X7334" s="3">
        <v>94</v>
      </c>
      <c r="Y7334" s="3">
        <v>0</v>
      </c>
      <c r="Z7334" s="5">
        <v>33974</v>
      </c>
      <c r="AA7334" s="3">
        <v>1993</v>
      </c>
      <c r="AB7334" s="63">
        <v>0</v>
      </c>
      <c r="AC7334" s="63"/>
      <c r="AD7334" s="1" t="s">
        <v>13346</v>
      </c>
      <c r="AE7334" s="52" t="s">
        <v>15749</v>
      </c>
      <c r="AF7334" s="52"/>
      <c r="AG7334" s="52"/>
      <c r="AH7334" s="52"/>
      <c r="AI7334" s="52"/>
      <c r="AJ7334" s="52"/>
      <c r="AK7334" s="52"/>
      <c r="AL7334" s="6">
        <v>8704</v>
      </c>
    </row>
    <row r="7335" spans="1:38">
      <c r="A7335" s="58">
        <v>198800000212360</v>
      </c>
      <c r="B7335" s="58"/>
      <c r="C7335" s="52" t="s">
        <v>15750</v>
      </c>
      <c r="D7335" s="52"/>
      <c r="E7335" s="52"/>
      <c r="F7335" s="52"/>
      <c r="G7335" s="52"/>
      <c r="H7335" s="52"/>
      <c r="I7335" s="52"/>
      <c r="J7335" s="52"/>
      <c r="K7335" s="52"/>
      <c r="L7335" s="52"/>
      <c r="M7335" s="52"/>
      <c r="N7335" s="54">
        <v>358.44</v>
      </c>
      <c r="O7335" s="54"/>
      <c r="P7335" s="54"/>
      <c r="Q7335" s="54"/>
      <c r="R7335" s="54"/>
      <c r="S7335" s="54"/>
      <c r="T7335" s="54"/>
      <c r="U7335" s="62">
        <v>0</v>
      </c>
      <c r="V7335" s="62"/>
      <c r="W7335" s="7">
        <v>0</v>
      </c>
      <c r="X7335" s="3">
        <v>94</v>
      </c>
      <c r="Y7335" s="3">
        <v>0</v>
      </c>
      <c r="Z7335" s="10">
        <v>32152</v>
      </c>
      <c r="AA7335" s="3">
        <v>1988</v>
      </c>
      <c r="AB7335" s="63">
        <v>0</v>
      </c>
      <c r="AC7335" s="63"/>
      <c r="AD7335" s="1" t="s">
        <v>13346</v>
      </c>
      <c r="AE7335" s="52" t="s">
        <v>15751</v>
      </c>
      <c r="AF7335" s="52"/>
      <c r="AG7335" s="52"/>
      <c r="AH7335" s="52"/>
      <c r="AI7335" s="52"/>
      <c r="AJ7335" s="52"/>
      <c r="AK7335" s="52"/>
      <c r="AL7335" s="11">
        <v>718</v>
      </c>
    </row>
    <row r="7336" spans="1:38">
      <c r="A7336" s="58">
        <v>198900000212450</v>
      </c>
      <c r="B7336" s="58"/>
      <c r="C7336" s="52" t="s">
        <v>15752</v>
      </c>
      <c r="D7336" s="52"/>
      <c r="E7336" s="52"/>
      <c r="F7336" s="52"/>
      <c r="G7336" s="52"/>
      <c r="H7336" s="52"/>
      <c r="I7336" s="52"/>
      <c r="J7336" s="52"/>
      <c r="K7336" s="52"/>
      <c r="L7336" s="52"/>
      <c r="M7336" s="52"/>
      <c r="N7336" s="53">
        <v>17000</v>
      </c>
      <c r="O7336" s="53"/>
      <c r="P7336" s="53"/>
      <c r="Q7336" s="53"/>
      <c r="R7336" s="53"/>
      <c r="S7336" s="53"/>
      <c r="T7336" s="53"/>
      <c r="U7336" s="62">
        <v>0</v>
      </c>
      <c r="V7336" s="62"/>
      <c r="W7336" s="7">
        <v>0</v>
      </c>
      <c r="X7336" s="3">
        <v>94</v>
      </c>
      <c r="Y7336" s="3">
        <v>0</v>
      </c>
      <c r="Z7336" s="5">
        <v>32513</v>
      </c>
      <c r="AA7336" s="3">
        <v>1989</v>
      </c>
      <c r="AB7336" s="63">
        <v>0</v>
      </c>
      <c r="AC7336" s="63"/>
      <c r="AD7336" s="1" t="s">
        <v>13346</v>
      </c>
      <c r="AE7336" s="52" t="s">
        <v>15753</v>
      </c>
      <c r="AF7336" s="52"/>
      <c r="AG7336" s="52"/>
      <c r="AH7336" s="52"/>
      <c r="AI7336" s="52"/>
      <c r="AJ7336" s="52"/>
      <c r="AK7336" s="52"/>
      <c r="AL7336" s="6">
        <v>33452</v>
      </c>
    </row>
    <row r="7337" spans="1:38">
      <c r="A7337" s="58">
        <v>198900000212460</v>
      </c>
      <c r="B7337" s="58"/>
      <c r="C7337" s="52" t="s">
        <v>15754</v>
      </c>
      <c r="D7337" s="52"/>
      <c r="E7337" s="52"/>
      <c r="F7337" s="52"/>
      <c r="G7337" s="52"/>
      <c r="H7337" s="52"/>
      <c r="I7337" s="52"/>
      <c r="J7337" s="52"/>
      <c r="K7337" s="52"/>
      <c r="L7337" s="52"/>
      <c r="M7337" s="52"/>
      <c r="N7337" s="53">
        <v>17000</v>
      </c>
      <c r="O7337" s="53"/>
      <c r="P7337" s="53"/>
      <c r="Q7337" s="53"/>
      <c r="R7337" s="53"/>
      <c r="S7337" s="53"/>
      <c r="T7337" s="53"/>
      <c r="U7337" s="62">
        <v>0</v>
      </c>
      <c r="V7337" s="62"/>
      <c r="W7337" s="7">
        <v>0</v>
      </c>
      <c r="X7337" s="3">
        <v>94</v>
      </c>
      <c r="Y7337" s="3">
        <v>0</v>
      </c>
      <c r="Z7337" s="5">
        <v>32514</v>
      </c>
      <c r="AA7337" s="3">
        <v>1989</v>
      </c>
      <c r="AB7337" s="63">
        <v>0</v>
      </c>
      <c r="AC7337" s="63"/>
      <c r="AD7337" s="1" t="s">
        <v>13346</v>
      </c>
      <c r="AE7337" s="52" t="s">
        <v>15753</v>
      </c>
      <c r="AF7337" s="52"/>
      <c r="AG7337" s="52"/>
      <c r="AH7337" s="52"/>
      <c r="AI7337" s="52"/>
      <c r="AJ7337" s="52"/>
      <c r="AK7337" s="52"/>
      <c r="AL7337" s="6">
        <v>33452</v>
      </c>
    </row>
    <row r="7338" spans="1:38">
      <c r="A7338" s="58">
        <v>198800000212430</v>
      </c>
      <c r="B7338" s="58"/>
      <c r="C7338" s="52" t="s">
        <v>15755</v>
      </c>
      <c r="D7338" s="52"/>
      <c r="E7338" s="52"/>
      <c r="F7338" s="52"/>
      <c r="G7338" s="52"/>
      <c r="H7338" s="52"/>
      <c r="I7338" s="52"/>
      <c r="J7338" s="52"/>
      <c r="K7338" s="52"/>
      <c r="L7338" s="52"/>
      <c r="M7338" s="52"/>
      <c r="N7338" s="54">
        <v>750</v>
      </c>
      <c r="O7338" s="54"/>
      <c r="P7338" s="54"/>
      <c r="Q7338" s="54"/>
      <c r="R7338" s="54"/>
      <c r="S7338" s="54"/>
      <c r="T7338" s="54"/>
      <c r="U7338" s="62">
        <v>0</v>
      </c>
      <c r="V7338" s="62"/>
      <c r="W7338" s="7">
        <v>0</v>
      </c>
      <c r="X7338" s="3">
        <v>94</v>
      </c>
      <c r="Y7338" s="3">
        <v>0</v>
      </c>
      <c r="Z7338" s="10">
        <v>32152</v>
      </c>
      <c r="AA7338" s="3">
        <v>1988</v>
      </c>
      <c r="AB7338" s="63">
        <v>0</v>
      </c>
      <c r="AC7338" s="63"/>
      <c r="AD7338" s="1" t="s">
        <v>13346</v>
      </c>
      <c r="AE7338" s="52" t="s">
        <v>15756</v>
      </c>
      <c r="AF7338" s="52"/>
      <c r="AG7338" s="52"/>
      <c r="AH7338" s="52"/>
      <c r="AI7338" s="52"/>
      <c r="AJ7338" s="52"/>
      <c r="AK7338" s="52"/>
      <c r="AL7338" s="6">
        <v>1502</v>
      </c>
    </row>
    <row r="7339" spans="1:38">
      <c r="A7339" s="58">
        <v>198800000212410</v>
      </c>
      <c r="B7339" s="58"/>
      <c r="C7339" s="52" t="s">
        <v>15757</v>
      </c>
      <c r="D7339" s="52"/>
      <c r="E7339" s="52"/>
      <c r="F7339" s="52"/>
      <c r="G7339" s="52"/>
      <c r="H7339" s="52"/>
      <c r="I7339" s="52"/>
      <c r="J7339" s="52"/>
      <c r="K7339" s="52"/>
      <c r="L7339" s="52"/>
      <c r="M7339" s="52"/>
      <c r="N7339" s="53">
        <v>14000</v>
      </c>
      <c r="O7339" s="53"/>
      <c r="P7339" s="53"/>
      <c r="Q7339" s="53"/>
      <c r="R7339" s="53"/>
      <c r="S7339" s="53"/>
      <c r="T7339" s="53"/>
      <c r="U7339" s="62">
        <v>0</v>
      </c>
      <c r="V7339" s="62"/>
      <c r="W7339" s="7">
        <v>0</v>
      </c>
      <c r="X7339" s="3">
        <v>94</v>
      </c>
      <c r="Y7339" s="3">
        <v>0</v>
      </c>
      <c r="Z7339" s="10">
        <v>32152</v>
      </c>
      <c r="AA7339" s="3">
        <v>1988</v>
      </c>
      <c r="AB7339" s="63">
        <v>0</v>
      </c>
      <c r="AC7339" s="63"/>
      <c r="AD7339" s="1" t="s">
        <v>13346</v>
      </c>
      <c r="AE7339" s="52" t="s">
        <v>15758</v>
      </c>
      <c r="AF7339" s="52"/>
      <c r="AG7339" s="52"/>
      <c r="AH7339" s="52"/>
      <c r="AI7339" s="52"/>
      <c r="AJ7339" s="52"/>
      <c r="AK7339" s="52"/>
      <c r="AL7339" s="6">
        <v>28043</v>
      </c>
    </row>
    <row r="7340" spans="1:38">
      <c r="A7340" s="58">
        <v>198800000212400</v>
      </c>
      <c r="B7340" s="58"/>
      <c r="C7340" s="52" t="s">
        <v>15759</v>
      </c>
      <c r="D7340" s="52"/>
      <c r="E7340" s="52"/>
      <c r="F7340" s="52"/>
      <c r="G7340" s="52"/>
      <c r="H7340" s="52"/>
      <c r="I7340" s="52"/>
      <c r="J7340" s="52"/>
      <c r="K7340" s="52"/>
      <c r="L7340" s="52"/>
      <c r="M7340" s="52"/>
      <c r="N7340" s="54">
        <v>358.44</v>
      </c>
      <c r="O7340" s="54"/>
      <c r="P7340" s="54"/>
      <c r="Q7340" s="54"/>
      <c r="R7340" s="54"/>
      <c r="S7340" s="54"/>
      <c r="T7340" s="54"/>
      <c r="U7340" s="62">
        <v>0</v>
      </c>
      <c r="V7340" s="62"/>
      <c r="W7340" s="7">
        <v>0</v>
      </c>
      <c r="X7340" s="3">
        <v>94</v>
      </c>
      <c r="Y7340" s="3">
        <v>0</v>
      </c>
      <c r="Z7340" s="10">
        <v>32152</v>
      </c>
      <c r="AA7340" s="3">
        <v>1988</v>
      </c>
      <c r="AB7340" s="63">
        <v>0</v>
      </c>
      <c r="AC7340" s="63"/>
      <c r="AD7340" s="1" t="s">
        <v>13346</v>
      </c>
      <c r="AE7340" s="52" t="s">
        <v>15751</v>
      </c>
      <c r="AF7340" s="52"/>
      <c r="AG7340" s="52"/>
      <c r="AH7340" s="52"/>
      <c r="AI7340" s="52"/>
      <c r="AJ7340" s="52"/>
      <c r="AK7340" s="52"/>
      <c r="AL7340" s="11">
        <v>718</v>
      </c>
    </row>
    <row r="7341" spans="1:38">
      <c r="A7341" s="58">
        <v>198800000212420</v>
      </c>
      <c r="B7341" s="58"/>
      <c r="C7341" s="52" t="s">
        <v>15760</v>
      </c>
      <c r="D7341" s="52"/>
      <c r="E7341" s="52"/>
      <c r="F7341" s="52"/>
      <c r="G7341" s="52"/>
      <c r="H7341" s="52"/>
      <c r="I7341" s="52"/>
      <c r="J7341" s="52"/>
      <c r="K7341" s="52"/>
      <c r="L7341" s="52"/>
      <c r="M7341" s="52"/>
      <c r="N7341" s="54">
        <v>358.44</v>
      </c>
      <c r="O7341" s="54"/>
      <c r="P7341" s="54"/>
      <c r="Q7341" s="54"/>
      <c r="R7341" s="54"/>
      <c r="S7341" s="54"/>
      <c r="T7341" s="54"/>
      <c r="U7341" s="62">
        <v>0</v>
      </c>
      <c r="V7341" s="62"/>
      <c r="W7341" s="7">
        <v>0</v>
      </c>
      <c r="X7341" s="3">
        <v>94</v>
      </c>
      <c r="Y7341" s="3">
        <v>0</v>
      </c>
      <c r="Z7341" s="10">
        <v>32152</v>
      </c>
      <c r="AA7341" s="3">
        <v>1988</v>
      </c>
      <c r="AB7341" s="63">
        <v>0</v>
      </c>
      <c r="AC7341" s="63"/>
      <c r="AD7341" s="1" t="s">
        <v>13346</v>
      </c>
      <c r="AE7341" s="52" t="s">
        <v>15751</v>
      </c>
      <c r="AF7341" s="52"/>
      <c r="AG7341" s="52"/>
      <c r="AH7341" s="52"/>
      <c r="AI7341" s="52"/>
      <c r="AJ7341" s="52"/>
      <c r="AK7341" s="52"/>
      <c r="AL7341" s="11">
        <v>718</v>
      </c>
    </row>
    <row r="7342" spans="1:38">
      <c r="A7342" s="58">
        <v>198800000212380</v>
      </c>
      <c r="B7342" s="58"/>
      <c r="C7342" s="52" t="s">
        <v>15761</v>
      </c>
      <c r="D7342" s="52"/>
      <c r="E7342" s="52"/>
      <c r="F7342" s="52"/>
      <c r="G7342" s="52"/>
      <c r="H7342" s="52"/>
      <c r="I7342" s="52"/>
      <c r="J7342" s="52"/>
      <c r="K7342" s="52"/>
      <c r="L7342" s="52"/>
      <c r="M7342" s="52"/>
      <c r="N7342" s="54">
        <v>399</v>
      </c>
      <c r="O7342" s="54"/>
      <c r="P7342" s="54"/>
      <c r="Q7342" s="54"/>
      <c r="R7342" s="54"/>
      <c r="S7342" s="54"/>
      <c r="T7342" s="54"/>
      <c r="U7342" s="62">
        <v>0</v>
      </c>
      <c r="V7342" s="62"/>
      <c r="W7342" s="7">
        <v>0</v>
      </c>
      <c r="X7342" s="3">
        <v>94</v>
      </c>
      <c r="Y7342" s="3">
        <v>0</v>
      </c>
      <c r="Z7342" s="10">
        <v>32152</v>
      </c>
      <c r="AA7342" s="3">
        <v>1988</v>
      </c>
      <c r="AB7342" s="63">
        <v>0</v>
      </c>
      <c r="AC7342" s="63"/>
      <c r="AD7342" s="1" t="s">
        <v>13346</v>
      </c>
      <c r="AE7342" s="52" t="s">
        <v>15712</v>
      </c>
      <c r="AF7342" s="52"/>
      <c r="AG7342" s="52"/>
      <c r="AH7342" s="52"/>
      <c r="AI7342" s="52"/>
      <c r="AJ7342" s="52"/>
      <c r="AK7342" s="52"/>
      <c r="AL7342" s="11">
        <v>799</v>
      </c>
    </row>
    <row r="7343" spans="1:38">
      <c r="A7343" s="58">
        <v>198800000212440</v>
      </c>
      <c r="B7343" s="58"/>
      <c r="C7343" s="52" t="s">
        <v>15762</v>
      </c>
      <c r="D7343" s="52"/>
      <c r="E7343" s="52"/>
      <c r="F7343" s="52"/>
      <c r="G7343" s="52"/>
      <c r="H7343" s="52"/>
      <c r="I7343" s="52"/>
      <c r="J7343" s="52"/>
      <c r="K7343" s="52"/>
      <c r="L7343" s="52"/>
      <c r="M7343" s="52"/>
      <c r="N7343" s="55">
        <v>30.44</v>
      </c>
      <c r="O7343" s="55"/>
      <c r="P7343" s="55"/>
      <c r="Q7343" s="55"/>
      <c r="R7343" s="55"/>
      <c r="S7343" s="55"/>
      <c r="T7343" s="55"/>
      <c r="U7343" s="62">
        <v>0</v>
      </c>
      <c r="V7343" s="62"/>
      <c r="W7343" s="7">
        <v>0</v>
      </c>
      <c r="X7343" s="3">
        <v>94</v>
      </c>
      <c r="Y7343" s="3">
        <v>0</v>
      </c>
      <c r="Z7343" s="10">
        <v>32153</v>
      </c>
      <c r="AA7343" s="3">
        <v>1988</v>
      </c>
      <c r="AB7343" s="63">
        <v>0</v>
      </c>
      <c r="AC7343" s="63"/>
      <c r="AD7343" s="1" t="s">
        <v>13346</v>
      </c>
      <c r="AE7343" s="52" t="s">
        <v>15763</v>
      </c>
      <c r="AF7343" s="52"/>
      <c r="AG7343" s="52"/>
      <c r="AH7343" s="52"/>
      <c r="AI7343" s="52"/>
      <c r="AJ7343" s="52"/>
      <c r="AK7343" s="52"/>
      <c r="AL7343" s="9">
        <v>61</v>
      </c>
    </row>
    <row r="7344" spans="1:38">
      <c r="A7344" s="58">
        <v>198800000212320</v>
      </c>
      <c r="B7344" s="58"/>
      <c r="C7344" s="52" t="s">
        <v>15764</v>
      </c>
      <c r="D7344" s="52"/>
      <c r="E7344" s="52"/>
      <c r="F7344" s="52"/>
      <c r="G7344" s="52"/>
      <c r="H7344" s="52"/>
      <c r="I7344" s="52"/>
      <c r="J7344" s="52"/>
      <c r="K7344" s="52"/>
      <c r="L7344" s="52"/>
      <c r="M7344" s="52"/>
      <c r="N7344" s="53">
        <v>9782.5</v>
      </c>
      <c r="O7344" s="53"/>
      <c r="P7344" s="53"/>
      <c r="Q7344" s="53"/>
      <c r="R7344" s="53"/>
      <c r="S7344" s="53"/>
      <c r="T7344" s="53"/>
      <c r="U7344" s="62">
        <v>0</v>
      </c>
      <c r="V7344" s="62"/>
      <c r="W7344" s="7">
        <v>0</v>
      </c>
      <c r="X7344" s="3">
        <v>94</v>
      </c>
      <c r="Y7344" s="3">
        <v>0</v>
      </c>
      <c r="Z7344" s="5">
        <v>32150</v>
      </c>
      <c r="AA7344" s="3">
        <v>1988</v>
      </c>
      <c r="AB7344" s="63">
        <v>0</v>
      </c>
      <c r="AC7344" s="63"/>
      <c r="AD7344" s="1" t="s">
        <v>13346</v>
      </c>
      <c r="AE7344" s="52" t="s">
        <v>15765</v>
      </c>
      <c r="AF7344" s="52"/>
      <c r="AG7344" s="52"/>
      <c r="AH7344" s="52"/>
      <c r="AI7344" s="52"/>
      <c r="AJ7344" s="52"/>
      <c r="AK7344" s="52"/>
      <c r="AL7344" s="6">
        <v>19595</v>
      </c>
    </row>
    <row r="7345" spans="1:38">
      <c r="A7345" s="58">
        <v>198800000212350</v>
      </c>
      <c r="B7345" s="58"/>
      <c r="C7345" s="52" t="s">
        <v>15766</v>
      </c>
      <c r="D7345" s="52"/>
      <c r="E7345" s="52"/>
      <c r="F7345" s="52"/>
      <c r="G7345" s="52"/>
      <c r="H7345" s="52"/>
      <c r="I7345" s="52"/>
      <c r="J7345" s="52"/>
      <c r="K7345" s="52"/>
      <c r="L7345" s="52"/>
      <c r="M7345" s="52"/>
      <c r="N7345" s="53">
        <v>9000</v>
      </c>
      <c r="O7345" s="53"/>
      <c r="P7345" s="53"/>
      <c r="Q7345" s="53"/>
      <c r="R7345" s="53"/>
      <c r="S7345" s="53"/>
      <c r="T7345" s="53"/>
      <c r="U7345" s="62">
        <v>0</v>
      </c>
      <c r="V7345" s="62"/>
      <c r="W7345" s="7">
        <v>0</v>
      </c>
      <c r="X7345" s="3">
        <v>94</v>
      </c>
      <c r="Y7345" s="4">
        <v>0</v>
      </c>
      <c r="Z7345" s="5">
        <v>32151</v>
      </c>
      <c r="AA7345" s="3">
        <v>1988</v>
      </c>
      <c r="AB7345" s="63">
        <v>0</v>
      </c>
      <c r="AC7345" s="63"/>
      <c r="AD7345" s="1" t="s">
        <v>13346</v>
      </c>
      <c r="AE7345" s="52" t="s">
        <v>15767</v>
      </c>
      <c r="AF7345" s="52"/>
      <c r="AG7345" s="52"/>
      <c r="AH7345" s="52"/>
      <c r="AI7345" s="52"/>
      <c r="AJ7345" s="52"/>
      <c r="AK7345" s="52"/>
      <c r="AL7345" s="6">
        <v>18027</v>
      </c>
    </row>
    <row r="7346" spans="1:38">
      <c r="A7346" s="58">
        <v>198800000212340</v>
      </c>
      <c r="B7346" s="58"/>
      <c r="C7346" s="52" t="s">
        <v>15768</v>
      </c>
      <c r="D7346" s="52"/>
      <c r="E7346" s="52"/>
      <c r="F7346" s="52"/>
      <c r="G7346" s="52"/>
      <c r="H7346" s="52"/>
      <c r="I7346" s="52"/>
      <c r="J7346" s="52"/>
      <c r="K7346" s="52"/>
      <c r="L7346" s="52"/>
      <c r="M7346" s="52"/>
      <c r="N7346" s="53">
        <v>4220</v>
      </c>
      <c r="O7346" s="53"/>
      <c r="P7346" s="53"/>
      <c r="Q7346" s="53"/>
      <c r="R7346" s="53"/>
      <c r="S7346" s="53"/>
      <c r="T7346" s="53"/>
      <c r="U7346" s="62">
        <v>0</v>
      </c>
      <c r="V7346" s="62"/>
      <c r="W7346" s="7">
        <v>0</v>
      </c>
      <c r="X7346" s="3">
        <v>94</v>
      </c>
      <c r="Y7346" s="3">
        <v>0</v>
      </c>
      <c r="Z7346" s="5">
        <v>32151</v>
      </c>
      <c r="AA7346" s="3">
        <v>1988</v>
      </c>
      <c r="AB7346" s="63">
        <v>0</v>
      </c>
      <c r="AC7346" s="63"/>
      <c r="AD7346" s="1" t="s">
        <v>13346</v>
      </c>
      <c r="AE7346" s="52" t="s">
        <v>15769</v>
      </c>
      <c r="AF7346" s="52"/>
      <c r="AG7346" s="52"/>
      <c r="AH7346" s="52"/>
      <c r="AI7346" s="52"/>
      <c r="AJ7346" s="52"/>
      <c r="AK7346" s="52"/>
      <c r="AL7346" s="6">
        <v>8453</v>
      </c>
    </row>
    <row r="7347" spans="1:38">
      <c r="A7347" s="58">
        <v>198500000212980</v>
      </c>
      <c r="B7347" s="58"/>
      <c r="C7347" s="52" t="s">
        <v>15770</v>
      </c>
      <c r="D7347" s="52"/>
      <c r="E7347" s="52"/>
      <c r="F7347" s="52"/>
      <c r="G7347" s="52"/>
      <c r="H7347" s="52"/>
      <c r="I7347" s="52"/>
      <c r="J7347" s="52"/>
      <c r="K7347" s="52"/>
      <c r="L7347" s="52"/>
      <c r="M7347" s="52"/>
      <c r="N7347" s="53">
        <v>1500</v>
      </c>
      <c r="O7347" s="53"/>
      <c r="P7347" s="53"/>
      <c r="Q7347" s="53"/>
      <c r="R7347" s="53"/>
      <c r="S7347" s="53"/>
      <c r="T7347" s="53"/>
      <c r="U7347" s="62">
        <v>0</v>
      </c>
      <c r="V7347" s="62"/>
      <c r="W7347" s="7">
        <v>0</v>
      </c>
      <c r="X7347" s="3">
        <v>94</v>
      </c>
      <c r="Y7347" s="4">
        <v>0</v>
      </c>
      <c r="Z7347" s="5">
        <v>31056</v>
      </c>
      <c r="AA7347" s="3">
        <v>1985</v>
      </c>
      <c r="AB7347" s="63">
        <v>0</v>
      </c>
      <c r="AC7347" s="63"/>
      <c r="AD7347" s="1" t="s">
        <v>13346</v>
      </c>
      <c r="AE7347" s="52" t="s">
        <v>15771</v>
      </c>
      <c r="AF7347" s="52"/>
      <c r="AG7347" s="52"/>
      <c r="AH7347" s="52"/>
      <c r="AI7347" s="52"/>
      <c r="AJ7347" s="52"/>
      <c r="AK7347" s="52"/>
      <c r="AL7347" s="6">
        <v>3237</v>
      </c>
    </row>
    <row r="7348" spans="1:38">
      <c r="A7348" s="58">
        <v>198900000212060</v>
      </c>
      <c r="B7348" s="58"/>
      <c r="C7348" s="52" t="s">
        <v>15772</v>
      </c>
      <c r="D7348" s="52"/>
      <c r="E7348" s="52"/>
      <c r="F7348" s="52"/>
      <c r="G7348" s="52"/>
      <c r="H7348" s="52"/>
      <c r="I7348" s="52"/>
      <c r="J7348" s="52"/>
      <c r="K7348" s="52"/>
      <c r="L7348" s="52"/>
      <c r="M7348" s="52"/>
      <c r="N7348" s="53">
        <v>3735</v>
      </c>
      <c r="O7348" s="53"/>
      <c r="P7348" s="53"/>
      <c r="Q7348" s="53"/>
      <c r="R7348" s="53"/>
      <c r="S7348" s="53"/>
      <c r="T7348" s="53"/>
      <c r="U7348" s="62">
        <v>0</v>
      </c>
      <c r="V7348" s="62"/>
      <c r="W7348" s="7">
        <v>0</v>
      </c>
      <c r="X7348" s="3">
        <v>94</v>
      </c>
      <c r="Y7348" s="3">
        <v>0</v>
      </c>
      <c r="Z7348" s="5">
        <v>32516</v>
      </c>
      <c r="AA7348" s="3">
        <v>1989</v>
      </c>
      <c r="AB7348" s="63">
        <v>0</v>
      </c>
      <c r="AC7348" s="63"/>
      <c r="AD7348" s="1" t="s">
        <v>13346</v>
      </c>
      <c r="AE7348" s="52" t="s">
        <v>15773</v>
      </c>
      <c r="AF7348" s="52"/>
      <c r="AG7348" s="52"/>
      <c r="AH7348" s="52"/>
      <c r="AI7348" s="52"/>
      <c r="AJ7348" s="52"/>
      <c r="AK7348" s="52"/>
      <c r="AL7348" s="6">
        <v>7350</v>
      </c>
    </row>
    <row r="7349" spans="1:38">
      <c r="A7349" s="58">
        <v>198900000212080</v>
      </c>
      <c r="B7349" s="58"/>
      <c r="C7349" s="52" t="s">
        <v>15774</v>
      </c>
      <c r="D7349" s="52"/>
      <c r="E7349" s="52"/>
      <c r="F7349" s="52"/>
      <c r="G7349" s="52"/>
      <c r="H7349" s="52"/>
      <c r="I7349" s="52"/>
      <c r="J7349" s="52"/>
      <c r="K7349" s="52"/>
      <c r="L7349" s="52"/>
      <c r="M7349" s="52"/>
      <c r="N7349" s="54">
        <v>180</v>
      </c>
      <c r="O7349" s="54"/>
      <c r="P7349" s="54"/>
      <c r="Q7349" s="54"/>
      <c r="R7349" s="54"/>
      <c r="S7349" s="54"/>
      <c r="T7349" s="54"/>
      <c r="U7349" s="62">
        <v>0</v>
      </c>
      <c r="V7349" s="62"/>
      <c r="W7349" s="7">
        <v>0</v>
      </c>
      <c r="X7349" s="3">
        <v>94</v>
      </c>
      <c r="Y7349" s="4">
        <v>0</v>
      </c>
      <c r="Z7349" s="10">
        <v>32519</v>
      </c>
      <c r="AA7349" s="3">
        <v>1989</v>
      </c>
      <c r="AB7349" s="63">
        <v>0</v>
      </c>
      <c r="AC7349" s="63"/>
      <c r="AD7349" s="1" t="s">
        <v>13346</v>
      </c>
      <c r="AE7349" s="52" t="s">
        <v>15775</v>
      </c>
      <c r="AF7349" s="52"/>
      <c r="AG7349" s="52"/>
      <c r="AH7349" s="52"/>
      <c r="AI7349" s="52"/>
      <c r="AJ7349" s="52"/>
      <c r="AK7349" s="52"/>
      <c r="AL7349" s="11">
        <v>354</v>
      </c>
    </row>
    <row r="7350" spans="1:38">
      <c r="A7350" s="58">
        <v>198500000206120</v>
      </c>
      <c r="B7350" s="58"/>
      <c r="C7350" s="52" t="s">
        <v>15776</v>
      </c>
      <c r="D7350" s="52"/>
      <c r="E7350" s="52"/>
      <c r="F7350" s="52"/>
      <c r="G7350" s="52"/>
      <c r="H7350" s="52"/>
      <c r="I7350" s="52"/>
      <c r="J7350" s="52"/>
      <c r="K7350" s="52"/>
      <c r="L7350" s="52"/>
      <c r="M7350" s="52"/>
      <c r="N7350" s="54">
        <v>350</v>
      </c>
      <c r="O7350" s="54"/>
      <c r="P7350" s="54"/>
      <c r="Q7350" s="54"/>
      <c r="R7350" s="54"/>
      <c r="S7350" s="54"/>
      <c r="T7350" s="54"/>
      <c r="U7350" s="62">
        <v>0</v>
      </c>
      <c r="V7350" s="62"/>
      <c r="W7350" s="7">
        <v>0</v>
      </c>
      <c r="X7350" s="3">
        <v>94</v>
      </c>
      <c r="Y7350" s="4">
        <v>0</v>
      </c>
      <c r="Z7350" s="10">
        <v>31057</v>
      </c>
      <c r="AA7350" s="3">
        <v>1985</v>
      </c>
      <c r="AB7350" s="63">
        <v>0</v>
      </c>
      <c r="AC7350" s="63"/>
      <c r="AD7350" s="1" t="s">
        <v>13346</v>
      </c>
      <c r="AE7350" s="52" t="s">
        <v>15777</v>
      </c>
      <c r="AF7350" s="52"/>
      <c r="AG7350" s="52"/>
      <c r="AH7350" s="52"/>
      <c r="AI7350" s="52"/>
      <c r="AJ7350" s="52"/>
      <c r="AK7350" s="52"/>
      <c r="AL7350" s="11">
        <v>755</v>
      </c>
    </row>
    <row r="7351" spans="1:38">
      <c r="A7351" s="58">
        <v>198500000211390</v>
      </c>
      <c r="B7351" s="58"/>
      <c r="C7351" s="52" t="s">
        <v>15778</v>
      </c>
      <c r="D7351" s="52"/>
      <c r="E7351" s="52"/>
      <c r="F7351" s="52"/>
      <c r="G7351" s="52"/>
      <c r="H7351" s="52"/>
      <c r="I7351" s="52"/>
      <c r="J7351" s="52"/>
      <c r="K7351" s="52"/>
      <c r="L7351" s="52"/>
      <c r="M7351" s="52"/>
      <c r="N7351" s="54">
        <v>375</v>
      </c>
      <c r="O7351" s="54"/>
      <c r="P7351" s="54"/>
      <c r="Q7351" s="54"/>
      <c r="R7351" s="54"/>
      <c r="S7351" s="54"/>
      <c r="T7351" s="54"/>
      <c r="U7351" s="62">
        <v>0</v>
      </c>
      <c r="V7351" s="62"/>
      <c r="W7351" s="7">
        <v>0</v>
      </c>
      <c r="X7351" s="3">
        <v>94</v>
      </c>
      <c r="Y7351" s="4">
        <v>0</v>
      </c>
      <c r="Z7351" s="10">
        <v>31059</v>
      </c>
      <c r="AA7351" s="3">
        <v>1985</v>
      </c>
      <c r="AB7351" s="63">
        <v>0</v>
      </c>
      <c r="AC7351" s="63"/>
      <c r="AD7351" s="1" t="s">
        <v>13346</v>
      </c>
      <c r="AE7351" s="52" t="s">
        <v>15779</v>
      </c>
      <c r="AF7351" s="52"/>
      <c r="AG7351" s="52"/>
      <c r="AH7351" s="52"/>
      <c r="AI7351" s="52"/>
      <c r="AJ7351" s="52"/>
      <c r="AK7351" s="52"/>
      <c r="AL7351" s="11">
        <v>809</v>
      </c>
    </row>
    <row r="7352" spans="1:38">
      <c r="A7352" s="58">
        <v>198500000206130</v>
      </c>
      <c r="B7352" s="58"/>
      <c r="C7352" s="52" t="s">
        <v>15780</v>
      </c>
      <c r="D7352" s="52"/>
      <c r="E7352" s="52"/>
      <c r="F7352" s="52"/>
      <c r="G7352" s="52"/>
      <c r="H7352" s="52"/>
      <c r="I7352" s="52"/>
      <c r="J7352" s="52"/>
      <c r="K7352" s="52"/>
      <c r="L7352" s="52"/>
      <c r="M7352" s="52"/>
      <c r="N7352" s="54">
        <v>523.5</v>
      </c>
      <c r="O7352" s="54"/>
      <c r="P7352" s="54"/>
      <c r="Q7352" s="54"/>
      <c r="R7352" s="54"/>
      <c r="S7352" s="54"/>
      <c r="T7352" s="54"/>
      <c r="U7352" s="62">
        <v>0</v>
      </c>
      <c r="V7352" s="62"/>
      <c r="W7352" s="7">
        <v>0</v>
      </c>
      <c r="X7352" s="3">
        <v>94</v>
      </c>
      <c r="Y7352" s="4">
        <v>0</v>
      </c>
      <c r="Z7352" s="10">
        <v>31058</v>
      </c>
      <c r="AA7352" s="3">
        <v>1985</v>
      </c>
      <c r="AB7352" s="63">
        <v>0</v>
      </c>
      <c r="AC7352" s="63"/>
      <c r="AD7352" s="1" t="s">
        <v>13346</v>
      </c>
      <c r="AE7352" s="52" t="s">
        <v>15781</v>
      </c>
      <c r="AF7352" s="52"/>
      <c r="AG7352" s="52"/>
      <c r="AH7352" s="52"/>
      <c r="AI7352" s="52"/>
      <c r="AJ7352" s="52"/>
      <c r="AK7352" s="52"/>
      <c r="AL7352" s="6">
        <v>1130</v>
      </c>
    </row>
    <row r="7353" spans="1:38">
      <c r="A7353" s="52" t="s">
        <v>15782</v>
      </c>
      <c r="B7353" s="52"/>
      <c r="C7353" s="52" t="s">
        <v>15783</v>
      </c>
      <c r="D7353" s="52"/>
      <c r="E7353" s="52"/>
      <c r="F7353" s="52"/>
      <c r="G7353" s="52"/>
      <c r="H7353" s="52"/>
      <c r="I7353" s="52"/>
      <c r="J7353" s="52"/>
      <c r="K7353" s="52"/>
      <c r="L7353" s="52"/>
      <c r="M7353" s="52"/>
      <c r="N7353" s="53">
        <v>4702.8</v>
      </c>
      <c r="O7353" s="53"/>
      <c r="P7353" s="53"/>
      <c r="Q7353" s="53"/>
      <c r="R7353" s="53"/>
      <c r="S7353" s="53"/>
      <c r="T7353" s="53"/>
      <c r="U7353" s="62">
        <v>0</v>
      </c>
      <c r="V7353" s="62"/>
      <c r="W7353" s="7">
        <v>0</v>
      </c>
      <c r="X7353" s="3">
        <v>94</v>
      </c>
      <c r="Y7353" s="4">
        <v>0</v>
      </c>
      <c r="Z7353" s="13">
        <v>36119</v>
      </c>
      <c r="AA7353" s="3">
        <v>1998</v>
      </c>
      <c r="AB7353" s="63">
        <v>0</v>
      </c>
      <c r="AC7353" s="63"/>
      <c r="AD7353" s="1" t="s">
        <v>13346</v>
      </c>
      <c r="AE7353" s="52" t="s">
        <v>15784</v>
      </c>
      <c r="AF7353" s="52"/>
      <c r="AG7353" s="52"/>
      <c r="AH7353" s="52"/>
      <c r="AI7353" s="52"/>
      <c r="AJ7353" s="52"/>
      <c r="AK7353" s="52"/>
      <c r="AL7353" s="6">
        <v>7204</v>
      </c>
    </row>
    <row r="7354" spans="1:38">
      <c r="A7354" s="58">
        <v>199700000202650</v>
      </c>
      <c r="B7354" s="58"/>
      <c r="C7354" s="52" t="s">
        <v>15785</v>
      </c>
      <c r="D7354" s="52"/>
      <c r="E7354" s="52"/>
      <c r="F7354" s="52"/>
      <c r="G7354" s="52"/>
      <c r="H7354" s="52"/>
      <c r="I7354" s="52"/>
      <c r="J7354" s="52"/>
      <c r="K7354" s="52"/>
      <c r="L7354" s="52"/>
      <c r="M7354" s="52"/>
      <c r="N7354" s="55">
        <v>70</v>
      </c>
      <c r="O7354" s="55"/>
      <c r="P7354" s="55"/>
      <c r="Q7354" s="55"/>
      <c r="R7354" s="55"/>
      <c r="S7354" s="55"/>
      <c r="T7354" s="55"/>
      <c r="U7354" s="62">
        <v>0</v>
      </c>
      <c r="V7354" s="62"/>
      <c r="W7354" s="7">
        <v>0</v>
      </c>
      <c r="X7354" s="3">
        <v>94</v>
      </c>
      <c r="Y7354" s="4">
        <v>0</v>
      </c>
      <c r="Z7354" s="5">
        <v>35645</v>
      </c>
      <c r="AA7354" s="3">
        <v>1997</v>
      </c>
      <c r="AB7354" s="63">
        <v>0</v>
      </c>
      <c r="AC7354" s="63"/>
      <c r="AD7354" s="1" t="s">
        <v>13346</v>
      </c>
      <c r="AE7354" s="52" t="s">
        <v>15786</v>
      </c>
      <c r="AF7354" s="52"/>
      <c r="AG7354" s="52"/>
      <c r="AH7354" s="52"/>
      <c r="AI7354" s="52"/>
      <c r="AJ7354" s="52"/>
      <c r="AK7354" s="52"/>
      <c r="AL7354" s="11">
        <v>109</v>
      </c>
    </row>
    <row r="7355" spans="1:38">
      <c r="A7355" s="58">
        <v>199900000208140</v>
      </c>
      <c r="B7355" s="58"/>
      <c r="C7355" s="52" t="s">
        <v>15787</v>
      </c>
      <c r="D7355" s="52"/>
      <c r="E7355" s="52"/>
      <c r="F7355" s="52"/>
      <c r="G7355" s="52"/>
      <c r="H7355" s="52"/>
      <c r="I7355" s="52"/>
      <c r="J7355" s="52"/>
      <c r="K7355" s="52"/>
      <c r="L7355" s="52"/>
      <c r="M7355" s="52"/>
      <c r="N7355" s="54">
        <v>215</v>
      </c>
      <c r="O7355" s="54"/>
      <c r="P7355" s="54"/>
      <c r="Q7355" s="54"/>
      <c r="R7355" s="54"/>
      <c r="S7355" s="54"/>
      <c r="T7355" s="54"/>
      <c r="U7355" s="62">
        <v>0</v>
      </c>
      <c r="V7355" s="62"/>
      <c r="W7355" s="7">
        <v>0</v>
      </c>
      <c r="X7355" s="3">
        <v>94</v>
      </c>
      <c r="Y7355" s="4">
        <v>0</v>
      </c>
      <c r="Z7355" s="8">
        <v>36298</v>
      </c>
      <c r="AA7355" s="3">
        <v>1999</v>
      </c>
      <c r="AB7355" s="63">
        <v>0</v>
      </c>
      <c r="AC7355" s="63"/>
      <c r="AD7355" s="1" t="s">
        <v>13346</v>
      </c>
      <c r="AE7355" s="52" t="s">
        <v>15788</v>
      </c>
      <c r="AF7355" s="52"/>
      <c r="AG7355" s="52"/>
      <c r="AH7355" s="52"/>
      <c r="AI7355" s="52"/>
      <c r="AJ7355" s="52"/>
      <c r="AK7355" s="52"/>
      <c r="AL7355" s="11">
        <v>322</v>
      </c>
    </row>
    <row r="7356" spans="1:38">
      <c r="A7356" s="58">
        <v>199900000208630</v>
      </c>
      <c r="B7356" s="58"/>
      <c r="C7356" s="52" t="s">
        <v>15789</v>
      </c>
      <c r="D7356" s="52"/>
      <c r="E7356" s="52"/>
      <c r="F7356" s="52"/>
      <c r="G7356" s="52"/>
      <c r="H7356" s="52"/>
      <c r="I7356" s="52"/>
      <c r="J7356" s="52"/>
      <c r="K7356" s="52"/>
      <c r="L7356" s="52"/>
      <c r="M7356" s="52"/>
      <c r="N7356" s="54">
        <v>115</v>
      </c>
      <c r="O7356" s="54"/>
      <c r="P7356" s="54"/>
      <c r="Q7356" s="54"/>
      <c r="R7356" s="54"/>
      <c r="S7356" s="54"/>
      <c r="T7356" s="54"/>
      <c r="U7356" s="62">
        <v>0</v>
      </c>
      <c r="V7356" s="62"/>
      <c r="W7356" s="7">
        <v>0</v>
      </c>
      <c r="X7356" s="3">
        <v>94</v>
      </c>
      <c r="Y7356" s="4">
        <v>0</v>
      </c>
      <c r="Z7356" s="8">
        <v>36265</v>
      </c>
      <c r="AA7356" s="3">
        <v>1999</v>
      </c>
      <c r="AB7356" s="63">
        <v>0</v>
      </c>
      <c r="AC7356" s="63"/>
      <c r="AD7356" s="1" t="s">
        <v>13346</v>
      </c>
      <c r="AE7356" s="52" t="s">
        <v>15790</v>
      </c>
      <c r="AF7356" s="52"/>
      <c r="AG7356" s="52"/>
      <c r="AH7356" s="52"/>
      <c r="AI7356" s="52"/>
      <c r="AJ7356" s="52"/>
      <c r="AK7356" s="52"/>
      <c r="AL7356" s="11">
        <v>172</v>
      </c>
    </row>
    <row r="7357" spans="1:38">
      <c r="A7357" s="58">
        <v>199900000208650</v>
      </c>
      <c r="B7357" s="58"/>
      <c r="C7357" s="52" t="s">
        <v>15787</v>
      </c>
      <c r="D7357" s="52"/>
      <c r="E7357" s="52"/>
      <c r="F7357" s="52"/>
      <c r="G7357" s="52"/>
      <c r="H7357" s="52"/>
      <c r="I7357" s="52"/>
      <c r="J7357" s="52"/>
      <c r="K7357" s="52"/>
      <c r="L7357" s="52"/>
      <c r="M7357" s="52"/>
      <c r="N7357" s="55">
        <v>61</v>
      </c>
      <c r="O7357" s="55"/>
      <c r="P7357" s="55"/>
      <c r="Q7357" s="55"/>
      <c r="R7357" s="55"/>
      <c r="S7357" s="55"/>
      <c r="T7357" s="55"/>
      <c r="U7357" s="62">
        <v>0</v>
      </c>
      <c r="V7357" s="62"/>
      <c r="W7357" s="7">
        <v>0</v>
      </c>
      <c r="X7357" s="3">
        <v>94</v>
      </c>
      <c r="Y7357" s="4">
        <v>0</v>
      </c>
      <c r="Z7357" s="8">
        <v>36298</v>
      </c>
      <c r="AA7357" s="3">
        <v>1999</v>
      </c>
      <c r="AB7357" s="63">
        <v>0</v>
      </c>
      <c r="AC7357" s="63"/>
      <c r="AD7357" s="1" t="s">
        <v>13346</v>
      </c>
      <c r="AE7357" s="52" t="s">
        <v>15791</v>
      </c>
      <c r="AF7357" s="52"/>
      <c r="AG7357" s="52"/>
      <c r="AH7357" s="52"/>
      <c r="AI7357" s="52"/>
      <c r="AJ7357" s="52"/>
      <c r="AK7357" s="52"/>
      <c r="AL7357" s="9">
        <v>91</v>
      </c>
    </row>
    <row r="7358" spans="1:38">
      <c r="A7358" s="58">
        <v>199900000208690</v>
      </c>
      <c r="B7358" s="58"/>
      <c r="C7358" s="52" t="s">
        <v>15792</v>
      </c>
      <c r="D7358" s="52"/>
      <c r="E7358" s="52"/>
      <c r="F7358" s="52"/>
      <c r="G7358" s="52"/>
      <c r="H7358" s="52"/>
      <c r="I7358" s="52"/>
      <c r="J7358" s="52"/>
      <c r="K7358" s="52"/>
      <c r="L7358" s="52"/>
      <c r="M7358" s="52"/>
      <c r="N7358" s="55">
        <v>92.5</v>
      </c>
      <c r="O7358" s="55"/>
      <c r="P7358" s="55"/>
      <c r="Q7358" s="55"/>
      <c r="R7358" s="55"/>
      <c r="S7358" s="55"/>
      <c r="T7358" s="55"/>
      <c r="U7358" s="62">
        <v>0</v>
      </c>
      <c r="V7358" s="62"/>
      <c r="W7358" s="7">
        <v>0</v>
      </c>
      <c r="X7358" s="3">
        <v>94</v>
      </c>
      <c r="Y7358" s="4">
        <v>0</v>
      </c>
      <c r="Z7358" s="8">
        <v>36368</v>
      </c>
      <c r="AA7358" s="3">
        <v>1999</v>
      </c>
      <c r="AB7358" s="63">
        <v>0</v>
      </c>
      <c r="AC7358" s="63"/>
      <c r="AD7358" s="1" t="s">
        <v>13346</v>
      </c>
      <c r="AE7358" s="52" t="s">
        <v>15793</v>
      </c>
      <c r="AF7358" s="52"/>
      <c r="AG7358" s="52"/>
      <c r="AH7358" s="52"/>
      <c r="AI7358" s="52"/>
      <c r="AJ7358" s="52"/>
      <c r="AK7358" s="52"/>
      <c r="AL7358" s="11">
        <v>138</v>
      </c>
    </row>
    <row r="7359" spans="1:38">
      <c r="A7359" s="58">
        <v>199900000208760</v>
      </c>
      <c r="B7359" s="58"/>
      <c r="C7359" s="52" t="s">
        <v>15794</v>
      </c>
      <c r="D7359" s="52"/>
      <c r="E7359" s="52"/>
      <c r="F7359" s="52"/>
      <c r="G7359" s="52"/>
      <c r="H7359" s="52"/>
      <c r="I7359" s="52"/>
      <c r="J7359" s="52"/>
      <c r="K7359" s="52"/>
      <c r="L7359" s="52"/>
      <c r="M7359" s="52"/>
      <c r="N7359" s="55">
        <v>92.5</v>
      </c>
      <c r="O7359" s="55"/>
      <c r="P7359" s="55"/>
      <c r="Q7359" s="55"/>
      <c r="R7359" s="55"/>
      <c r="S7359" s="55"/>
      <c r="T7359" s="55"/>
      <c r="U7359" s="62">
        <v>0</v>
      </c>
      <c r="V7359" s="62"/>
      <c r="W7359" s="7">
        <v>0</v>
      </c>
      <c r="X7359" s="3">
        <v>94</v>
      </c>
      <c r="Y7359" s="4">
        <v>0</v>
      </c>
      <c r="Z7359" s="8">
        <v>36417</v>
      </c>
      <c r="AA7359" s="3">
        <v>1999</v>
      </c>
      <c r="AB7359" s="63">
        <v>0</v>
      </c>
      <c r="AC7359" s="63"/>
      <c r="AD7359" s="1" t="s">
        <v>13346</v>
      </c>
      <c r="AE7359" s="52" t="s">
        <v>15793</v>
      </c>
      <c r="AF7359" s="52"/>
      <c r="AG7359" s="52"/>
      <c r="AH7359" s="52"/>
      <c r="AI7359" s="52"/>
      <c r="AJ7359" s="52"/>
      <c r="AK7359" s="52"/>
      <c r="AL7359" s="11">
        <v>138</v>
      </c>
    </row>
    <row r="7360" spans="1:38">
      <c r="A7360" s="58">
        <v>199900000208310</v>
      </c>
      <c r="B7360" s="58"/>
      <c r="C7360" s="52" t="s">
        <v>15795</v>
      </c>
      <c r="D7360" s="52"/>
      <c r="E7360" s="52"/>
      <c r="F7360" s="52"/>
      <c r="G7360" s="52"/>
      <c r="H7360" s="52"/>
      <c r="I7360" s="52"/>
      <c r="J7360" s="52"/>
      <c r="K7360" s="52"/>
      <c r="L7360" s="52"/>
      <c r="M7360" s="52"/>
      <c r="N7360" s="54">
        <v>205</v>
      </c>
      <c r="O7360" s="54"/>
      <c r="P7360" s="54"/>
      <c r="Q7360" s="54"/>
      <c r="R7360" s="54"/>
      <c r="S7360" s="54"/>
      <c r="T7360" s="54"/>
      <c r="U7360" s="62">
        <v>0</v>
      </c>
      <c r="V7360" s="62"/>
      <c r="W7360" s="7">
        <v>0</v>
      </c>
      <c r="X7360" s="3">
        <v>94</v>
      </c>
      <c r="Y7360" s="4">
        <v>0</v>
      </c>
      <c r="Z7360" s="8">
        <v>36234</v>
      </c>
      <c r="AA7360" s="3">
        <v>1999</v>
      </c>
      <c r="AB7360" s="63">
        <v>0</v>
      </c>
      <c r="AC7360" s="63"/>
      <c r="AD7360" s="1" t="s">
        <v>13346</v>
      </c>
      <c r="AE7360" s="52" t="s">
        <v>7106</v>
      </c>
      <c r="AF7360" s="52"/>
      <c r="AG7360" s="52"/>
      <c r="AH7360" s="52"/>
      <c r="AI7360" s="52"/>
      <c r="AJ7360" s="52"/>
      <c r="AK7360" s="52"/>
      <c r="AL7360" s="11">
        <v>307</v>
      </c>
    </row>
    <row r="7361" spans="1:38">
      <c r="A7361" s="58">
        <v>199800000208030</v>
      </c>
      <c r="B7361" s="58"/>
      <c r="C7361" s="52" t="s">
        <v>15796</v>
      </c>
      <c r="D7361" s="52"/>
      <c r="E7361" s="52"/>
      <c r="F7361" s="52"/>
      <c r="G7361" s="52"/>
      <c r="H7361" s="52"/>
      <c r="I7361" s="52"/>
      <c r="J7361" s="52"/>
      <c r="K7361" s="52"/>
      <c r="L7361" s="52"/>
      <c r="M7361" s="52"/>
      <c r="N7361" s="54">
        <v>304</v>
      </c>
      <c r="O7361" s="54"/>
      <c r="P7361" s="54"/>
      <c r="Q7361" s="54"/>
      <c r="R7361" s="54"/>
      <c r="S7361" s="54"/>
      <c r="T7361" s="54"/>
      <c r="U7361" s="62">
        <v>0</v>
      </c>
      <c r="V7361" s="62"/>
      <c r="W7361" s="7">
        <v>0</v>
      </c>
      <c r="X7361" s="3">
        <v>94</v>
      </c>
      <c r="Y7361" s="4">
        <v>0</v>
      </c>
      <c r="Z7361" s="8">
        <v>36068</v>
      </c>
      <c r="AA7361" s="3">
        <v>1998</v>
      </c>
      <c r="AB7361" s="63">
        <v>0</v>
      </c>
      <c r="AC7361" s="63"/>
      <c r="AD7361" s="1" t="s">
        <v>13346</v>
      </c>
      <c r="AE7361" s="52" t="s">
        <v>15797</v>
      </c>
      <c r="AF7361" s="52"/>
      <c r="AG7361" s="52"/>
      <c r="AH7361" s="52"/>
      <c r="AI7361" s="52"/>
      <c r="AJ7361" s="52"/>
      <c r="AK7361" s="52"/>
      <c r="AL7361" s="11">
        <v>466</v>
      </c>
    </row>
    <row r="7362" spans="1:38">
      <c r="A7362" s="58">
        <v>199900000208090</v>
      </c>
      <c r="B7362" s="58"/>
      <c r="C7362" s="52" t="s">
        <v>15798</v>
      </c>
      <c r="D7362" s="52"/>
      <c r="E7362" s="52"/>
      <c r="F7362" s="52"/>
      <c r="G7362" s="52"/>
      <c r="H7362" s="52"/>
      <c r="I7362" s="52"/>
      <c r="J7362" s="52"/>
      <c r="K7362" s="52"/>
      <c r="L7362" s="52"/>
      <c r="M7362" s="52"/>
      <c r="N7362" s="54">
        <v>120</v>
      </c>
      <c r="O7362" s="54"/>
      <c r="P7362" s="54"/>
      <c r="Q7362" s="54"/>
      <c r="R7362" s="54"/>
      <c r="S7362" s="54"/>
      <c r="T7362" s="54"/>
      <c r="U7362" s="62">
        <v>0</v>
      </c>
      <c r="V7362" s="62"/>
      <c r="W7362" s="7">
        <v>0</v>
      </c>
      <c r="X7362" s="3">
        <v>94</v>
      </c>
      <c r="Y7362" s="4">
        <v>0</v>
      </c>
      <c r="Z7362" s="8">
        <v>36234</v>
      </c>
      <c r="AA7362" s="3">
        <v>1999</v>
      </c>
      <c r="AB7362" s="63">
        <v>0</v>
      </c>
      <c r="AC7362" s="63"/>
      <c r="AD7362" s="1" t="s">
        <v>13346</v>
      </c>
      <c r="AE7362" s="52" t="s">
        <v>8659</v>
      </c>
      <c r="AF7362" s="52"/>
      <c r="AG7362" s="52"/>
      <c r="AH7362" s="52"/>
      <c r="AI7362" s="52"/>
      <c r="AJ7362" s="52"/>
      <c r="AK7362" s="52"/>
      <c r="AL7362" s="11">
        <v>180</v>
      </c>
    </row>
    <row r="7363" spans="1:38">
      <c r="A7363" s="58">
        <v>199800000208080</v>
      </c>
      <c r="B7363" s="58"/>
      <c r="C7363" s="52" t="s">
        <v>15799</v>
      </c>
      <c r="D7363" s="52"/>
      <c r="E7363" s="52"/>
      <c r="F7363" s="52"/>
      <c r="G7363" s="52"/>
      <c r="H7363" s="52"/>
      <c r="I7363" s="52"/>
      <c r="J7363" s="52"/>
      <c r="K7363" s="52"/>
      <c r="L7363" s="52"/>
      <c r="M7363" s="52"/>
      <c r="N7363" s="54">
        <v>185</v>
      </c>
      <c r="O7363" s="54"/>
      <c r="P7363" s="54"/>
      <c r="Q7363" s="54"/>
      <c r="R7363" s="54"/>
      <c r="S7363" s="54"/>
      <c r="T7363" s="54"/>
      <c r="U7363" s="62">
        <v>0</v>
      </c>
      <c r="V7363" s="62"/>
      <c r="W7363" s="7">
        <v>0</v>
      </c>
      <c r="X7363" s="3">
        <v>94</v>
      </c>
      <c r="Y7363" s="4">
        <v>0</v>
      </c>
      <c r="Z7363" s="13">
        <v>36095</v>
      </c>
      <c r="AA7363" s="3">
        <v>1998</v>
      </c>
      <c r="AB7363" s="63">
        <v>0</v>
      </c>
      <c r="AC7363" s="63"/>
      <c r="AD7363" s="1" t="s">
        <v>13346</v>
      </c>
      <c r="AE7363" s="52" t="s">
        <v>15800</v>
      </c>
      <c r="AF7363" s="52"/>
      <c r="AG7363" s="52"/>
      <c r="AH7363" s="52"/>
      <c r="AI7363" s="52"/>
      <c r="AJ7363" s="52"/>
      <c r="AK7363" s="52"/>
      <c r="AL7363" s="11">
        <v>283</v>
      </c>
    </row>
    <row r="7364" spans="1:38">
      <c r="A7364" s="58">
        <v>200000000208170</v>
      </c>
      <c r="B7364" s="58"/>
      <c r="C7364" s="52" t="s">
        <v>15801</v>
      </c>
      <c r="D7364" s="52"/>
      <c r="E7364" s="52"/>
      <c r="F7364" s="52"/>
      <c r="G7364" s="52"/>
      <c r="H7364" s="52"/>
      <c r="I7364" s="52"/>
      <c r="J7364" s="52"/>
      <c r="K7364" s="52"/>
      <c r="L7364" s="52"/>
      <c r="M7364" s="52"/>
      <c r="N7364" s="54">
        <v>160</v>
      </c>
      <c r="O7364" s="54"/>
      <c r="P7364" s="54"/>
      <c r="Q7364" s="54"/>
      <c r="R7364" s="54"/>
      <c r="S7364" s="54"/>
      <c r="T7364" s="54"/>
      <c r="U7364" s="62">
        <v>0</v>
      </c>
      <c r="V7364" s="62"/>
      <c r="W7364" s="7">
        <v>0</v>
      </c>
      <c r="X7364" s="3">
        <v>94</v>
      </c>
      <c r="Y7364" s="4">
        <v>0</v>
      </c>
      <c r="Z7364" s="5">
        <v>36624</v>
      </c>
      <c r="AA7364" s="3">
        <v>2000</v>
      </c>
      <c r="AB7364" s="63">
        <v>0</v>
      </c>
      <c r="AC7364" s="63"/>
      <c r="AD7364" s="1" t="s">
        <v>13346</v>
      </c>
      <c r="AE7364" s="52" t="s">
        <v>15802</v>
      </c>
      <c r="AF7364" s="52"/>
      <c r="AG7364" s="52"/>
      <c r="AH7364" s="52"/>
      <c r="AI7364" s="52"/>
      <c r="AJ7364" s="52"/>
      <c r="AK7364" s="52"/>
      <c r="AL7364" s="11">
        <v>233</v>
      </c>
    </row>
    <row r="7365" spans="1:38">
      <c r="A7365" s="58">
        <v>198300000206760</v>
      </c>
      <c r="B7365" s="58"/>
      <c r="C7365" s="52" t="s">
        <v>15803</v>
      </c>
      <c r="D7365" s="52"/>
      <c r="E7365" s="52"/>
      <c r="F7365" s="52"/>
      <c r="G7365" s="52"/>
      <c r="H7365" s="52"/>
      <c r="I7365" s="52"/>
      <c r="J7365" s="52"/>
      <c r="K7365" s="52"/>
      <c r="L7365" s="52"/>
      <c r="M7365" s="52"/>
      <c r="N7365" s="53">
        <v>1625</v>
      </c>
      <c r="O7365" s="53"/>
      <c r="P7365" s="53"/>
      <c r="Q7365" s="53"/>
      <c r="R7365" s="53"/>
      <c r="S7365" s="53"/>
      <c r="T7365" s="53"/>
      <c r="U7365" s="62">
        <v>0</v>
      </c>
      <c r="V7365" s="62"/>
      <c r="W7365" s="7">
        <v>0</v>
      </c>
      <c r="X7365" s="3">
        <v>94</v>
      </c>
      <c r="Y7365" s="4">
        <v>0</v>
      </c>
      <c r="Z7365" s="5">
        <v>30322</v>
      </c>
      <c r="AA7365" s="3">
        <v>1983</v>
      </c>
      <c r="AB7365" s="63">
        <v>0</v>
      </c>
      <c r="AC7365" s="63"/>
      <c r="AD7365" s="1" t="s">
        <v>13346</v>
      </c>
      <c r="AE7365" s="52" t="s">
        <v>15804</v>
      </c>
      <c r="AF7365" s="52"/>
      <c r="AG7365" s="52"/>
      <c r="AH7365" s="52"/>
      <c r="AI7365" s="52"/>
      <c r="AJ7365" s="52"/>
      <c r="AK7365" s="52"/>
      <c r="AL7365" s="6">
        <v>3610</v>
      </c>
    </row>
    <row r="7366" spans="1:38">
      <c r="A7366" s="58">
        <v>198300000207620</v>
      </c>
      <c r="B7366" s="58"/>
      <c r="C7366" s="52" t="s">
        <v>15805</v>
      </c>
      <c r="D7366" s="52"/>
      <c r="E7366" s="52"/>
      <c r="F7366" s="52"/>
      <c r="G7366" s="52"/>
      <c r="H7366" s="52"/>
      <c r="I7366" s="52"/>
      <c r="J7366" s="52"/>
      <c r="K7366" s="52"/>
      <c r="L7366" s="52"/>
      <c r="M7366" s="52"/>
      <c r="N7366" s="54">
        <v>914</v>
      </c>
      <c r="O7366" s="54"/>
      <c r="P7366" s="54"/>
      <c r="Q7366" s="54"/>
      <c r="R7366" s="54"/>
      <c r="S7366" s="54"/>
      <c r="T7366" s="54"/>
      <c r="U7366" s="62">
        <v>0</v>
      </c>
      <c r="V7366" s="62"/>
      <c r="W7366" s="7">
        <v>0</v>
      </c>
      <c r="X7366" s="3">
        <v>94</v>
      </c>
      <c r="Y7366" s="4">
        <v>0</v>
      </c>
      <c r="Z7366" s="5">
        <v>30323</v>
      </c>
      <c r="AA7366" s="3">
        <v>1983</v>
      </c>
      <c r="AB7366" s="63">
        <v>0</v>
      </c>
      <c r="AC7366" s="63"/>
      <c r="AD7366" s="1" t="s">
        <v>13346</v>
      </c>
      <c r="AE7366" s="52" t="s">
        <v>15806</v>
      </c>
      <c r="AF7366" s="52"/>
      <c r="AG7366" s="52"/>
      <c r="AH7366" s="52"/>
      <c r="AI7366" s="52"/>
      <c r="AJ7366" s="52"/>
      <c r="AK7366" s="52"/>
      <c r="AL7366" s="6">
        <v>2030</v>
      </c>
    </row>
    <row r="7367" spans="1:38">
      <c r="A7367" s="58">
        <v>199300000210380</v>
      </c>
      <c r="B7367" s="58"/>
      <c r="C7367" s="52" t="s">
        <v>15807</v>
      </c>
      <c r="D7367" s="52"/>
      <c r="E7367" s="52"/>
      <c r="F7367" s="52"/>
      <c r="G7367" s="52"/>
      <c r="H7367" s="52"/>
      <c r="I7367" s="52"/>
      <c r="J7367" s="52"/>
      <c r="K7367" s="52"/>
      <c r="L7367" s="52"/>
      <c r="M7367" s="52"/>
      <c r="N7367" s="54">
        <v>414</v>
      </c>
      <c r="O7367" s="54"/>
      <c r="P7367" s="54"/>
      <c r="Q7367" s="54"/>
      <c r="R7367" s="54"/>
      <c r="S7367" s="54"/>
      <c r="T7367" s="54"/>
      <c r="U7367" s="62">
        <v>0</v>
      </c>
      <c r="V7367" s="62"/>
      <c r="W7367" s="7">
        <v>0</v>
      </c>
      <c r="X7367" s="3">
        <v>94</v>
      </c>
      <c r="Y7367" s="4">
        <v>0</v>
      </c>
      <c r="Z7367" s="5">
        <v>33970</v>
      </c>
      <c r="AA7367" s="3">
        <v>1993</v>
      </c>
      <c r="AB7367" s="63">
        <v>0</v>
      </c>
      <c r="AC7367" s="63"/>
      <c r="AD7367" s="1" t="s">
        <v>13346</v>
      </c>
      <c r="AE7367" s="52" t="s">
        <v>15808</v>
      </c>
      <c r="AF7367" s="52"/>
      <c r="AG7367" s="52"/>
      <c r="AH7367" s="52"/>
      <c r="AI7367" s="52"/>
      <c r="AJ7367" s="52"/>
      <c r="AK7367" s="52"/>
      <c r="AL7367" s="11">
        <v>721</v>
      </c>
    </row>
    <row r="7368" spans="1:38">
      <c r="A7368" s="58">
        <v>199300000210740</v>
      </c>
      <c r="B7368" s="58"/>
      <c r="C7368" s="52" t="s">
        <v>15809</v>
      </c>
      <c r="D7368" s="52"/>
      <c r="E7368" s="52"/>
      <c r="F7368" s="52"/>
      <c r="G7368" s="52"/>
      <c r="H7368" s="52"/>
      <c r="I7368" s="52"/>
      <c r="J7368" s="52"/>
      <c r="K7368" s="52"/>
      <c r="L7368" s="52"/>
      <c r="M7368" s="52"/>
      <c r="N7368" s="53">
        <v>4341</v>
      </c>
      <c r="O7368" s="53"/>
      <c r="P7368" s="53"/>
      <c r="Q7368" s="53"/>
      <c r="R7368" s="53"/>
      <c r="S7368" s="53"/>
      <c r="T7368" s="53"/>
      <c r="U7368" s="62">
        <v>0</v>
      </c>
      <c r="V7368" s="62"/>
      <c r="W7368" s="7">
        <v>0</v>
      </c>
      <c r="X7368" s="3">
        <v>94</v>
      </c>
      <c r="Y7368" s="3">
        <v>0</v>
      </c>
      <c r="Z7368" s="5">
        <v>33975</v>
      </c>
      <c r="AA7368" s="3">
        <v>1993</v>
      </c>
      <c r="AB7368" s="63">
        <v>0</v>
      </c>
      <c r="AC7368" s="63"/>
      <c r="AD7368" s="1" t="s">
        <v>13346</v>
      </c>
      <c r="AE7368" s="52" t="s">
        <v>15810</v>
      </c>
      <c r="AF7368" s="52"/>
      <c r="AG7368" s="52"/>
      <c r="AH7368" s="52"/>
      <c r="AI7368" s="52"/>
      <c r="AJ7368" s="52"/>
      <c r="AK7368" s="52"/>
      <c r="AL7368" s="6">
        <v>7556</v>
      </c>
    </row>
    <row r="7369" spans="1:38">
      <c r="A7369" s="58">
        <v>199300000210760</v>
      </c>
      <c r="B7369" s="58"/>
      <c r="C7369" s="52" t="s">
        <v>15811</v>
      </c>
      <c r="D7369" s="52"/>
      <c r="E7369" s="52"/>
      <c r="F7369" s="52"/>
      <c r="G7369" s="52"/>
      <c r="H7369" s="52"/>
      <c r="I7369" s="52"/>
      <c r="J7369" s="52"/>
      <c r="K7369" s="52"/>
      <c r="L7369" s="52"/>
      <c r="M7369" s="52"/>
      <c r="N7369" s="54">
        <v>725</v>
      </c>
      <c r="O7369" s="54"/>
      <c r="P7369" s="54"/>
      <c r="Q7369" s="54"/>
      <c r="R7369" s="54"/>
      <c r="S7369" s="54"/>
      <c r="T7369" s="54"/>
      <c r="U7369" s="62">
        <v>0</v>
      </c>
      <c r="V7369" s="62"/>
      <c r="W7369" s="7">
        <v>0</v>
      </c>
      <c r="X7369" s="3">
        <v>94</v>
      </c>
      <c r="Y7369" s="4">
        <v>0</v>
      </c>
      <c r="Z7369" s="5">
        <v>33976</v>
      </c>
      <c r="AA7369" s="3">
        <v>1993</v>
      </c>
      <c r="AB7369" s="63">
        <v>0</v>
      </c>
      <c r="AC7369" s="63"/>
      <c r="AD7369" s="1" t="s">
        <v>13346</v>
      </c>
      <c r="AE7369" s="52" t="s">
        <v>15812</v>
      </c>
      <c r="AF7369" s="52"/>
      <c r="AG7369" s="52"/>
      <c r="AH7369" s="52"/>
      <c r="AI7369" s="52"/>
      <c r="AJ7369" s="52"/>
      <c r="AK7369" s="52"/>
      <c r="AL7369" s="6">
        <v>1262</v>
      </c>
    </row>
    <row r="7370" spans="1:38">
      <c r="A7370" s="58">
        <v>199300000210640</v>
      </c>
      <c r="B7370" s="58"/>
      <c r="C7370" s="52" t="s">
        <v>15813</v>
      </c>
      <c r="D7370" s="52"/>
      <c r="E7370" s="52"/>
      <c r="F7370" s="52"/>
      <c r="G7370" s="52"/>
      <c r="H7370" s="52"/>
      <c r="I7370" s="52"/>
      <c r="J7370" s="52"/>
      <c r="K7370" s="52"/>
      <c r="L7370" s="52"/>
      <c r="M7370" s="52"/>
      <c r="N7370" s="54">
        <v>134</v>
      </c>
      <c r="O7370" s="54"/>
      <c r="P7370" s="54"/>
      <c r="Q7370" s="54"/>
      <c r="R7370" s="54"/>
      <c r="S7370" s="54"/>
      <c r="T7370" s="54"/>
      <c r="U7370" s="62">
        <v>0</v>
      </c>
      <c r="V7370" s="62"/>
      <c r="W7370" s="7">
        <v>0</v>
      </c>
      <c r="X7370" s="3">
        <v>94</v>
      </c>
      <c r="Y7370" s="4">
        <v>0</v>
      </c>
      <c r="Z7370" s="10">
        <v>33979</v>
      </c>
      <c r="AA7370" s="3">
        <v>1993</v>
      </c>
      <c r="AB7370" s="63">
        <v>0</v>
      </c>
      <c r="AC7370" s="63"/>
      <c r="AD7370" s="1" t="s">
        <v>13346</v>
      </c>
      <c r="AE7370" s="52" t="s">
        <v>15814</v>
      </c>
      <c r="AF7370" s="52"/>
      <c r="AG7370" s="52"/>
      <c r="AH7370" s="52"/>
      <c r="AI7370" s="52"/>
      <c r="AJ7370" s="52"/>
      <c r="AK7370" s="52"/>
      <c r="AL7370" s="11">
        <v>233</v>
      </c>
    </row>
    <row r="7371" spans="1:38">
      <c r="A7371" s="58">
        <v>199300000209860</v>
      </c>
      <c r="B7371" s="58"/>
      <c r="C7371" s="52" t="s">
        <v>15815</v>
      </c>
      <c r="D7371" s="52"/>
      <c r="E7371" s="52"/>
      <c r="F7371" s="52"/>
      <c r="G7371" s="52"/>
      <c r="H7371" s="52"/>
      <c r="I7371" s="52"/>
      <c r="J7371" s="52"/>
      <c r="K7371" s="52"/>
      <c r="L7371" s="52"/>
      <c r="M7371" s="52"/>
      <c r="N7371" s="53">
        <v>1715</v>
      </c>
      <c r="O7371" s="53"/>
      <c r="P7371" s="53"/>
      <c r="Q7371" s="53"/>
      <c r="R7371" s="53"/>
      <c r="S7371" s="53"/>
      <c r="T7371" s="53"/>
      <c r="U7371" s="62">
        <v>0</v>
      </c>
      <c r="V7371" s="62"/>
      <c r="W7371" s="7">
        <v>0</v>
      </c>
      <c r="X7371" s="3">
        <v>94</v>
      </c>
      <c r="Y7371" s="3">
        <v>0</v>
      </c>
      <c r="Z7371" s="10">
        <v>33979</v>
      </c>
      <c r="AA7371" s="3">
        <v>1993</v>
      </c>
      <c r="AB7371" s="63">
        <v>0</v>
      </c>
      <c r="AC7371" s="63"/>
      <c r="AD7371" s="1" t="s">
        <v>13346</v>
      </c>
      <c r="AE7371" s="52" t="s">
        <v>15816</v>
      </c>
      <c r="AF7371" s="52"/>
      <c r="AG7371" s="52"/>
      <c r="AH7371" s="52"/>
      <c r="AI7371" s="52"/>
      <c r="AJ7371" s="52"/>
      <c r="AK7371" s="52"/>
      <c r="AL7371" s="6">
        <v>2985</v>
      </c>
    </row>
    <row r="7372" spans="1:38">
      <c r="A7372" s="58">
        <v>199200000210360</v>
      </c>
      <c r="B7372" s="58"/>
      <c r="C7372" s="52" t="s">
        <v>15817</v>
      </c>
      <c r="D7372" s="52"/>
      <c r="E7372" s="52"/>
      <c r="F7372" s="52"/>
      <c r="G7372" s="52"/>
      <c r="H7372" s="52"/>
      <c r="I7372" s="52"/>
      <c r="J7372" s="52"/>
      <c r="K7372" s="52"/>
      <c r="L7372" s="52"/>
      <c r="M7372" s="52"/>
      <c r="N7372" s="55">
        <v>20</v>
      </c>
      <c r="O7372" s="55"/>
      <c r="P7372" s="55"/>
      <c r="Q7372" s="55"/>
      <c r="R7372" s="55"/>
      <c r="S7372" s="55"/>
      <c r="T7372" s="55"/>
      <c r="U7372" s="62">
        <v>0</v>
      </c>
      <c r="V7372" s="62"/>
      <c r="W7372" s="7">
        <v>0</v>
      </c>
      <c r="X7372" s="3">
        <v>94</v>
      </c>
      <c r="Y7372" s="4">
        <v>0</v>
      </c>
      <c r="Z7372" s="10">
        <v>33615</v>
      </c>
      <c r="AA7372" s="3">
        <v>1992</v>
      </c>
      <c r="AB7372" s="63">
        <v>0</v>
      </c>
      <c r="AC7372" s="63"/>
      <c r="AD7372" s="1" t="s">
        <v>13346</v>
      </c>
      <c r="AE7372" s="52" t="s">
        <v>15818</v>
      </c>
      <c r="AF7372" s="52"/>
      <c r="AG7372" s="52"/>
      <c r="AH7372" s="52"/>
      <c r="AI7372" s="52"/>
      <c r="AJ7372" s="52"/>
      <c r="AK7372" s="52"/>
      <c r="AL7372" s="9">
        <v>36</v>
      </c>
    </row>
    <row r="7373" spans="1:38">
      <c r="A7373" s="58">
        <v>198800000212200</v>
      </c>
      <c r="B7373" s="58"/>
      <c r="C7373" s="52" t="s">
        <v>15819</v>
      </c>
      <c r="D7373" s="52"/>
      <c r="E7373" s="52"/>
      <c r="F7373" s="52"/>
      <c r="G7373" s="52"/>
      <c r="H7373" s="52"/>
      <c r="I7373" s="52"/>
      <c r="J7373" s="52"/>
      <c r="K7373" s="52"/>
      <c r="L7373" s="52"/>
      <c r="M7373" s="52"/>
      <c r="N7373" s="53">
        <v>3000</v>
      </c>
      <c r="O7373" s="53"/>
      <c r="P7373" s="53"/>
      <c r="Q7373" s="53"/>
      <c r="R7373" s="53"/>
      <c r="S7373" s="53"/>
      <c r="T7373" s="53"/>
      <c r="U7373" s="62">
        <v>0</v>
      </c>
      <c r="V7373" s="62"/>
      <c r="W7373" s="7">
        <v>0</v>
      </c>
      <c r="X7373" s="3">
        <v>94</v>
      </c>
      <c r="Y7373" s="3">
        <v>0</v>
      </c>
      <c r="Z7373" s="5">
        <v>32151</v>
      </c>
      <c r="AA7373" s="3">
        <v>1988</v>
      </c>
      <c r="AB7373" s="63">
        <v>0</v>
      </c>
      <c r="AC7373" s="63"/>
      <c r="AD7373" s="1" t="s">
        <v>13346</v>
      </c>
      <c r="AE7373" s="52" t="s">
        <v>15678</v>
      </c>
      <c r="AF7373" s="52"/>
      <c r="AG7373" s="52"/>
      <c r="AH7373" s="52"/>
      <c r="AI7373" s="52"/>
      <c r="AJ7373" s="52"/>
      <c r="AK7373" s="52"/>
      <c r="AL7373" s="6">
        <v>6009</v>
      </c>
    </row>
    <row r="7374" spans="1:38">
      <c r="A7374" s="58">
        <v>198900000206450</v>
      </c>
      <c r="B7374" s="58"/>
      <c r="C7374" s="52" t="s">
        <v>15820</v>
      </c>
      <c r="D7374" s="52"/>
      <c r="E7374" s="52"/>
      <c r="F7374" s="52"/>
      <c r="G7374" s="52"/>
      <c r="H7374" s="52"/>
      <c r="I7374" s="52"/>
      <c r="J7374" s="52"/>
      <c r="K7374" s="52"/>
      <c r="L7374" s="52"/>
      <c r="M7374" s="52"/>
      <c r="N7374" s="54">
        <v>294</v>
      </c>
      <c r="O7374" s="54"/>
      <c r="P7374" s="54"/>
      <c r="Q7374" s="54"/>
      <c r="R7374" s="54"/>
      <c r="S7374" s="54"/>
      <c r="T7374" s="54"/>
      <c r="U7374" s="62">
        <v>0</v>
      </c>
      <c r="V7374" s="62"/>
      <c r="W7374" s="7">
        <v>0</v>
      </c>
      <c r="X7374" s="3">
        <v>94</v>
      </c>
      <c r="Y7374" s="4">
        <v>0</v>
      </c>
      <c r="Z7374" s="5">
        <v>32511</v>
      </c>
      <c r="AA7374" s="3">
        <v>1989</v>
      </c>
      <c r="AB7374" s="63">
        <v>0</v>
      </c>
      <c r="AC7374" s="63"/>
      <c r="AD7374" s="1" t="s">
        <v>13346</v>
      </c>
      <c r="AE7374" s="52" t="s">
        <v>15821</v>
      </c>
      <c r="AF7374" s="52"/>
      <c r="AG7374" s="52"/>
      <c r="AH7374" s="52"/>
      <c r="AI7374" s="52"/>
      <c r="AJ7374" s="52"/>
      <c r="AK7374" s="52"/>
      <c r="AL7374" s="11">
        <v>579</v>
      </c>
    </row>
    <row r="7375" spans="1:38">
      <c r="A7375" s="58">
        <v>198900000211520</v>
      </c>
      <c r="B7375" s="58"/>
      <c r="C7375" s="52" t="s">
        <v>15822</v>
      </c>
      <c r="D7375" s="52"/>
      <c r="E7375" s="52"/>
      <c r="F7375" s="52"/>
      <c r="G7375" s="52"/>
      <c r="H7375" s="52"/>
      <c r="I7375" s="52"/>
      <c r="J7375" s="52"/>
      <c r="K7375" s="52"/>
      <c r="L7375" s="52"/>
      <c r="M7375" s="52"/>
      <c r="N7375" s="53">
        <v>8950</v>
      </c>
      <c r="O7375" s="53"/>
      <c r="P7375" s="53"/>
      <c r="Q7375" s="53"/>
      <c r="R7375" s="53"/>
      <c r="S7375" s="53"/>
      <c r="T7375" s="53"/>
      <c r="U7375" s="62">
        <v>0</v>
      </c>
      <c r="V7375" s="62"/>
      <c r="W7375" s="7">
        <v>0</v>
      </c>
      <c r="X7375" s="3">
        <v>94</v>
      </c>
      <c r="Y7375" s="3">
        <v>0</v>
      </c>
      <c r="Z7375" s="5">
        <v>32510</v>
      </c>
      <c r="AA7375" s="3">
        <v>1989</v>
      </c>
      <c r="AB7375" s="63">
        <v>0</v>
      </c>
      <c r="AC7375" s="63"/>
      <c r="AD7375" s="1" t="s">
        <v>13346</v>
      </c>
      <c r="AE7375" s="52" t="s">
        <v>15823</v>
      </c>
      <c r="AF7375" s="52"/>
      <c r="AG7375" s="52"/>
      <c r="AH7375" s="52"/>
      <c r="AI7375" s="52"/>
      <c r="AJ7375" s="52"/>
      <c r="AK7375" s="52"/>
      <c r="AL7375" s="6">
        <v>17611</v>
      </c>
    </row>
    <row r="7376" spans="1:38">
      <c r="A7376" s="58">
        <v>198600000213010</v>
      </c>
      <c r="B7376" s="58"/>
      <c r="C7376" s="52" t="s">
        <v>15824</v>
      </c>
      <c r="D7376" s="52"/>
      <c r="E7376" s="52"/>
      <c r="F7376" s="52"/>
      <c r="G7376" s="52"/>
      <c r="H7376" s="52"/>
      <c r="I7376" s="52"/>
      <c r="J7376" s="52"/>
      <c r="K7376" s="52"/>
      <c r="L7376" s="52"/>
      <c r="M7376" s="52"/>
      <c r="N7376" s="53">
        <v>2000</v>
      </c>
      <c r="O7376" s="53"/>
      <c r="P7376" s="53"/>
      <c r="Q7376" s="53"/>
      <c r="R7376" s="53"/>
      <c r="S7376" s="53"/>
      <c r="T7376" s="53"/>
      <c r="U7376" s="62">
        <v>0</v>
      </c>
      <c r="V7376" s="62"/>
      <c r="W7376" s="7">
        <v>0</v>
      </c>
      <c r="X7376" s="3">
        <v>94</v>
      </c>
      <c r="Y7376" s="4">
        <v>0</v>
      </c>
      <c r="Z7376" s="5">
        <v>31419</v>
      </c>
      <c r="AA7376" s="3">
        <v>1986</v>
      </c>
      <c r="AB7376" s="63">
        <v>0</v>
      </c>
      <c r="AC7376" s="63"/>
      <c r="AD7376" s="1" t="s">
        <v>13346</v>
      </c>
      <c r="AE7376" s="52" t="s">
        <v>15039</v>
      </c>
      <c r="AF7376" s="52"/>
      <c r="AG7376" s="52"/>
      <c r="AH7376" s="52"/>
      <c r="AI7376" s="52"/>
      <c r="AJ7376" s="52"/>
      <c r="AK7376" s="52"/>
      <c r="AL7376" s="6">
        <v>4214</v>
      </c>
    </row>
    <row r="7377" spans="1:38">
      <c r="A7377" s="58">
        <v>198700000213020</v>
      </c>
      <c r="B7377" s="58"/>
      <c r="C7377" s="52" t="s">
        <v>15825</v>
      </c>
      <c r="D7377" s="52"/>
      <c r="E7377" s="52"/>
      <c r="F7377" s="52"/>
      <c r="G7377" s="52"/>
      <c r="H7377" s="52"/>
      <c r="I7377" s="52"/>
      <c r="J7377" s="52"/>
      <c r="K7377" s="52"/>
      <c r="L7377" s="52"/>
      <c r="M7377" s="52"/>
      <c r="N7377" s="54">
        <v>220</v>
      </c>
      <c r="O7377" s="54"/>
      <c r="P7377" s="54"/>
      <c r="Q7377" s="54"/>
      <c r="R7377" s="54"/>
      <c r="S7377" s="54"/>
      <c r="T7377" s="54"/>
      <c r="U7377" s="62">
        <v>0</v>
      </c>
      <c r="V7377" s="62"/>
      <c r="W7377" s="7">
        <v>0</v>
      </c>
      <c r="X7377" s="3">
        <v>94</v>
      </c>
      <c r="Y7377" s="4">
        <v>0</v>
      </c>
      <c r="Z7377" s="5">
        <v>31783</v>
      </c>
      <c r="AA7377" s="3">
        <v>1987</v>
      </c>
      <c r="AB7377" s="63">
        <v>0</v>
      </c>
      <c r="AC7377" s="63"/>
      <c r="AD7377" s="1" t="s">
        <v>13346</v>
      </c>
      <c r="AE7377" s="52" t="s">
        <v>15826</v>
      </c>
      <c r="AF7377" s="52"/>
      <c r="AG7377" s="52"/>
      <c r="AH7377" s="52"/>
      <c r="AI7377" s="52"/>
      <c r="AJ7377" s="52"/>
      <c r="AK7377" s="52"/>
      <c r="AL7377" s="11">
        <v>451</v>
      </c>
    </row>
    <row r="7378" spans="1:38">
      <c r="A7378" s="58">
        <v>198400000207530</v>
      </c>
      <c r="B7378" s="58"/>
      <c r="C7378" s="52" t="s">
        <v>15827</v>
      </c>
      <c r="D7378" s="52"/>
      <c r="E7378" s="52"/>
      <c r="F7378" s="52"/>
      <c r="G7378" s="52"/>
      <c r="H7378" s="52"/>
      <c r="I7378" s="52"/>
      <c r="J7378" s="52"/>
      <c r="K7378" s="52"/>
      <c r="L7378" s="52"/>
      <c r="M7378" s="52"/>
      <c r="N7378" s="53">
        <v>2800</v>
      </c>
      <c r="O7378" s="53"/>
      <c r="P7378" s="53"/>
      <c r="Q7378" s="53"/>
      <c r="R7378" s="53"/>
      <c r="S7378" s="53"/>
      <c r="T7378" s="53"/>
      <c r="U7378" s="62">
        <v>0</v>
      </c>
      <c r="V7378" s="62"/>
      <c r="W7378" s="7">
        <v>0</v>
      </c>
      <c r="X7378" s="3">
        <v>94</v>
      </c>
      <c r="Y7378" s="3">
        <v>0</v>
      </c>
      <c r="Z7378" s="5">
        <v>30684</v>
      </c>
      <c r="AA7378" s="3">
        <v>1984</v>
      </c>
      <c r="AB7378" s="63">
        <v>0</v>
      </c>
      <c r="AC7378" s="63"/>
      <c r="AD7378" s="1" t="s">
        <v>13346</v>
      </c>
      <c r="AE7378" s="52" t="s">
        <v>15828</v>
      </c>
      <c r="AF7378" s="52"/>
      <c r="AG7378" s="52"/>
      <c r="AH7378" s="52"/>
      <c r="AI7378" s="52"/>
      <c r="AJ7378" s="52"/>
      <c r="AK7378" s="52"/>
      <c r="AL7378" s="6">
        <v>6120</v>
      </c>
    </row>
    <row r="7379" spans="1:38">
      <c r="A7379" s="58">
        <v>198400000207630</v>
      </c>
      <c r="B7379" s="58"/>
      <c r="C7379" s="52" t="s">
        <v>15827</v>
      </c>
      <c r="D7379" s="52"/>
      <c r="E7379" s="52"/>
      <c r="F7379" s="52"/>
      <c r="G7379" s="52"/>
      <c r="H7379" s="52"/>
      <c r="I7379" s="52"/>
      <c r="J7379" s="52"/>
      <c r="K7379" s="52"/>
      <c r="L7379" s="52"/>
      <c r="M7379" s="52"/>
      <c r="N7379" s="53">
        <v>1500</v>
      </c>
      <c r="O7379" s="53"/>
      <c r="P7379" s="53"/>
      <c r="Q7379" s="53"/>
      <c r="R7379" s="53"/>
      <c r="S7379" s="53"/>
      <c r="T7379" s="53"/>
      <c r="U7379" s="62">
        <v>0</v>
      </c>
      <c r="V7379" s="62"/>
      <c r="W7379" s="7">
        <v>0</v>
      </c>
      <c r="X7379" s="3">
        <v>94</v>
      </c>
      <c r="Y7379" s="3">
        <v>0</v>
      </c>
      <c r="Z7379" s="5">
        <v>30684</v>
      </c>
      <c r="AA7379" s="3">
        <v>1984</v>
      </c>
      <c r="AB7379" s="63">
        <v>0</v>
      </c>
      <c r="AC7379" s="63"/>
      <c r="AD7379" s="1" t="s">
        <v>13346</v>
      </c>
      <c r="AE7379" s="52" t="s">
        <v>15133</v>
      </c>
      <c r="AF7379" s="52"/>
      <c r="AG7379" s="52"/>
      <c r="AH7379" s="52"/>
      <c r="AI7379" s="52"/>
      <c r="AJ7379" s="52"/>
      <c r="AK7379" s="52"/>
      <c r="AL7379" s="6">
        <v>3278</v>
      </c>
    </row>
    <row r="7380" spans="1:38">
      <c r="A7380" s="58">
        <v>198500000206890</v>
      </c>
      <c r="B7380" s="58"/>
      <c r="C7380" s="52" t="s">
        <v>15829</v>
      </c>
      <c r="D7380" s="52"/>
      <c r="E7380" s="52"/>
      <c r="F7380" s="52"/>
      <c r="G7380" s="52"/>
      <c r="H7380" s="52"/>
      <c r="I7380" s="52"/>
      <c r="J7380" s="52"/>
      <c r="K7380" s="52"/>
      <c r="L7380" s="52"/>
      <c r="M7380" s="52"/>
      <c r="N7380" s="54">
        <v>134.63999999999999</v>
      </c>
      <c r="O7380" s="54"/>
      <c r="P7380" s="54"/>
      <c r="Q7380" s="54"/>
      <c r="R7380" s="54"/>
      <c r="S7380" s="54"/>
      <c r="T7380" s="54"/>
      <c r="U7380" s="62">
        <v>0</v>
      </c>
      <c r="V7380" s="62"/>
      <c r="W7380" s="7">
        <v>0</v>
      </c>
      <c r="X7380" s="3">
        <v>94</v>
      </c>
      <c r="Y7380" s="3">
        <v>0</v>
      </c>
      <c r="Z7380" s="5">
        <v>31049</v>
      </c>
      <c r="AA7380" s="3">
        <v>1985</v>
      </c>
      <c r="AB7380" s="63">
        <v>0</v>
      </c>
      <c r="AC7380" s="63"/>
      <c r="AD7380" s="1" t="s">
        <v>13346</v>
      </c>
      <c r="AE7380" s="52" t="s">
        <v>15830</v>
      </c>
      <c r="AF7380" s="52"/>
      <c r="AG7380" s="52"/>
      <c r="AH7380" s="52"/>
      <c r="AI7380" s="52"/>
      <c r="AJ7380" s="52"/>
      <c r="AK7380" s="52"/>
      <c r="AL7380" s="11">
        <v>291</v>
      </c>
    </row>
    <row r="7381" spans="1:38">
      <c r="A7381" s="58">
        <v>198500000206900</v>
      </c>
      <c r="B7381" s="58"/>
      <c r="C7381" s="52" t="s">
        <v>15831</v>
      </c>
      <c r="D7381" s="52"/>
      <c r="E7381" s="52"/>
      <c r="F7381" s="52"/>
      <c r="G7381" s="52"/>
      <c r="H7381" s="52"/>
      <c r="I7381" s="52"/>
      <c r="J7381" s="52"/>
      <c r="K7381" s="52"/>
      <c r="L7381" s="52"/>
      <c r="M7381" s="52"/>
      <c r="N7381" s="54">
        <v>743.57</v>
      </c>
      <c r="O7381" s="54"/>
      <c r="P7381" s="54"/>
      <c r="Q7381" s="54"/>
      <c r="R7381" s="54"/>
      <c r="S7381" s="54"/>
      <c r="T7381" s="54"/>
      <c r="U7381" s="62">
        <v>0</v>
      </c>
      <c r="V7381" s="62"/>
      <c r="W7381" s="7">
        <v>0</v>
      </c>
      <c r="X7381" s="3">
        <v>94</v>
      </c>
      <c r="Y7381" s="3">
        <v>0</v>
      </c>
      <c r="Z7381" s="5">
        <v>31049</v>
      </c>
      <c r="AA7381" s="3">
        <v>1985</v>
      </c>
      <c r="AB7381" s="63">
        <v>0</v>
      </c>
      <c r="AC7381" s="63"/>
      <c r="AD7381" s="1" t="s">
        <v>13346</v>
      </c>
      <c r="AE7381" s="52" t="s">
        <v>15832</v>
      </c>
      <c r="AF7381" s="52"/>
      <c r="AG7381" s="52"/>
      <c r="AH7381" s="52"/>
      <c r="AI7381" s="52"/>
      <c r="AJ7381" s="52"/>
      <c r="AK7381" s="52"/>
      <c r="AL7381" s="6">
        <v>1605</v>
      </c>
    </row>
    <row r="7382" spans="1:38">
      <c r="A7382" s="58">
        <v>198500000206910</v>
      </c>
      <c r="B7382" s="58"/>
      <c r="C7382" s="52" t="s">
        <v>15833</v>
      </c>
      <c r="D7382" s="52"/>
      <c r="E7382" s="52"/>
      <c r="F7382" s="52"/>
      <c r="G7382" s="52"/>
      <c r="H7382" s="52"/>
      <c r="I7382" s="52"/>
      <c r="J7382" s="52"/>
      <c r="K7382" s="52"/>
      <c r="L7382" s="52"/>
      <c r="M7382" s="52"/>
      <c r="N7382" s="54">
        <v>121.79</v>
      </c>
      <c r="O7382" s="54"/>
      <c r="P7382" s="54"/>
      <c r="Q7382" s="54"/>
      <c r="R7382" s="54"/>
      <c r="S7382" s="54"/>
      <c r="T7382" s="54"/>
      <c r="U7382" s="62">
        <v>0</v>
      </c>
      <c r="V7382" s="62"/>
      <c r="W7382" s="7">
        <v>0</v>
      </c>
      <c r="X7382" s="3">
        <v>94</v>
      </c>
      <c r="Y7382" s="3">
        <v>0</v>
      </c>
      <c r="Z7382" s="5">
        <v>31049</v>
      </c>
      <c r="AA7382" s="3">
        <v>1985</v>
      </c>
      <c r="AB7382" s="63">
        <v>0</v>
      </c>
      <c r="AC7382" s="63"/>
      <c r="AD7382" s="1" t="s">
        <v>13346</v>
      </c>
      <c r="AE7382" s="52" t="s">
        <v>15834</v>
      </c>
      <c r="AF7382" s="52"/>
      <c r="AG7382" s="52"/>
      <c r="AH7382" s="52"/>
      <c r="AI7382" s="52"/>
      <c r="AJ7382" s="52"/>
      <c r="AK7382" s="52"/>
      <c r="AL7382" s="11">
        <v>263</v>
      </c>
    </row>
    <row r="7383" spans="1:38">
      <c r="A7383" s="58">
        <v>198400000206560</v>
      </c>
      <c r="B7383" s="58"/>
      <c r="C7383" s="52" t="s">
        <v>15835</v>
      </c>
      <c r="D7383" s="52"/>
      <c r="E7383" s="52"/>
      <c r="F7383" s="52"/>
      <c r="G7383" s="52"/>
      <c r="H7383" s="52"/>
      <c r="I7383" s="52"/>
      <c r="J7383" s="52"/>
      <c r="K7383" s="52"/>
      <c r="L7383" s="52"/>
      <c r="M7383" s="52"/>
      <c r="N7383" s="54">
        <v>540</v>
      </c>
      <c r="O7383" s="54"/>
      <c r="P7383" s="54"/>
      <c r="Q7383" s="54"/>
      <c r="R7383" s="54"/>
      <c r="S7383" s="54"/>
      <c r="T7383" s="54"/>
      <c r="U7383" s="62">
        <v>0</v>
      </c>
      <c r="V7383" s="62"/>
      <c r="W7383" s="7">
        <v>0</v>
      </c>
      <c r="X7383" s="3">
        <v>94</v>
      </c>
      <c r="Y7383" s="4">
        <v>0</v>
      </c>
      <c r="Z7383" s="10">
        <v>30691</v>
      </c>
      <c r="AA7383" s="3">
        <v>1984</v>
      </c>
      <c r="AB7383" s="63">
        <v>0</v>
      </c>
      <c r="AC7383" s="63"/>
      <c r="AD7383" s="1" t="s">
        <v>13346</v>
      </c>
      <c r="AE7383" s="52" t="s">
        <v>15836</v>
      </c>
      <c r="AF7383" s="52"/>
      <c r="AG7383" s="52"/>
      <c r="AH7383" s="52"/>
      <c r="AI7383" s="52"/>
      <c r="AJ7383" s="52"/>
      <c r="AK7383" s="52"/>
      <c r="AL7383" s="6">
        <v>1180</v>
      </c>
    </row>
    <row r="7384" spans="1:38">
      <c r="A7384" s="58">
        <v>198600000213030</v>
      </c>
      <c r="B7384" s="58"/>
      <c r="C7384" s="52" t="s">
        <v>15837</v>
      </c>
      <c r="D7384" s="52"/>
      <c r="E7384" s="52"/>
      <c r="F7384" s="52"/>
      <c r="G7384" s="52"/>
      <c r="H7384" s="52"/>
      <c r="I7384" s="52"/>
      <c r="J7384" s="52"/>
      <c r="K7384" s="52"/>
      <c r="L7384" s="52"/>
      <c r="M7384" s="52"/>
      <c r="N7384" s="53">
        <v>3745</v>
      </c>
      <c r="O7384" s="53"/>
      <c r="P7384" s="53"/>
      <c r="Q7384" s="53"/>
      <c r="R7384" s="53"/>
      <c r="S7384" s="53"/>
      <c r="T7384" s="53"/>
      <c r="U7384" s="62">
        <v>0</v>
      </c>
      <c r="V7384" s="62"/>
      <c r="W7384" s="7">
        <v>0</v>
      </c>
      <c r="X7384" s="3">
        <v>94</v>
      </c>
      <c r="Y7384" s="4">
        <v>0</v>
      </c>
      <c r="Z7384" s="5">
        <v>31417</v>
      </c>
      <c r="AA7384" s="3">
        <v>1986</v>
      </c>
      <c r="AB7384" s="63">
        <v>0</v>
      </c>
      <c r="AC7384" s="63"/>
      <c r="AD7384" s="1" t="s">
        <v>13346</v>
      </c>
      <c r="AE7384" s="52" t="s">
        <v>15838</v>
      </c>
      <c r="AF7384" s="52"/>
      <c r="AG7384" s="52"/>
      <c r="AH7384" s="52"/>
      <c r="AI7384" s="52"/>
      <c r="AJ7384" s="52"/>
      <c r="AK7384" s="52"/>
      <c r="AL7384" s="6">
        <v>7890</v>
      </c>
    </row>
    <row r="7385" spans="1:38">
      <c r="A7385" s="58">
        <v>198500000206870</v>
      </c>
      <c r="B7385" s="58"/>
      <c r="C7385" s="52" t="s">
        <v>15839</v>
      </c>
      <c r="D7385" s="52"/>
      <c r="E7385" s="52"/>
      <c r="F7385" s="52"/>
      <c r="G7385" s="52"/>
      <c r="H7385" s="52"/>
      <c r="I7385" s="52"/>
      <c r="J7385" s="52"/>
      <c r="K7385" s="52"/>
      <c r="L7385" s="52"/>
      <c r="M7385" s="52"/>
      <c r="N7385" s="53">
        <v>39750</v>
      </c>
      <c r="O7385" s="53"/>
      <c r="P7385" s="53"/>
      <c r="Q7385" s="53"/>
      <c r="R7385" s="53"/>
      <c r="S7385" s="53"/>
      <c r="T7385" s="53"/>
      <c r="U7385" s="62">
        <v>0</v>
      </c>
      <c r="V7385" s="62"/>
      <c r="W7385" s="7">
        <v>0</v>
      </c>
      <c r="X7385" s="3">
        <v>94</v>
      </c>
      <c r="Y7385" s="4">
        <v>0</v>
      </c>
      <c r="Z7385" s="5">
        <v>31054</v>
      </c>
      <c r="AA7385" s="3">
        <v>1985</v>
      </c>
      <c r="AB7385" s="63">
        <v>0</v>
      </c>
      <c r="AC7385" s="63"/>
      <c r="AD7385" s="1" t="s">
        <v>13346</v>
      </c>
      <c r="AE7385" s="52" t="s">
        <v>15840</v>
      </c>
      <c r="AF7385" s="52"/>
      <c r="AG7385" s="52"/>
      <c r="AH7385" s="52"/>
      <c r="AI7385" s="52"/>
      <c r="AJ7385" s="52"/>
      <c r="AK7385" s="52"/>
      <c r="AL7385" s="6">
        <v>85794</v>
      </c>
    </row>
    <row r="7386" spans="1:38">
      <c r="A7386" s="58">
        <v>198500000206880</v>
      </c>
      <c r="B7386" s="58"/>
      <c r="C7386" s="52" t="s">
        <v>15841</v>
      </c>
      <c r="D7386" s="52"/>
      <c r="E7386" s="52"/>
      <c r="F7386" s="52"/>
      <c r="G7386" s="52"/>
      <c r="H7386" s="52"/>
      <c r="I7386" s="52"/>
      <c r="J7386" s="52"/>
      <c r="K7386" s="52"/>
      <c r="L7386" s="52"/>
      <c r="M7386" s="52"/>
      <c r="N7386" s="53">
        <v>6048.03</v>
      </c>
      <c r="O7386" s="53"/>
      <c r="P7386" s="53"/>
      <c r="Q7386" s="53"/>
      <c r="R7386" s="53"/>
      <c r="S7386" s="53"/>
      <c r="T7386" s="53"/>
      <c r="U7386" s="62">
        <v>0</v>
      </c>
      <c r="V7386" s="62"/>
      <c r="W7386" s="7">
        <v>0</v>
      </c>
      <c r="X7386" s="3">
        <v>94</v>
      </c>
      <c r="Y7386" s="4">
        <v>0</v>
      </c>
      <c r="Z7386" s="5">
        <v>31054</v>
      </c>
      <c r="AA7386" s="3">
        <v>1985</v>
      </c>
      <c r="AB7386" s="63">
        <v>0</v>
      </c>
      <c r="AC7386" s="63"/>
      <c r="AD7386" s="1" t="s">
        <v>13346</v>
      </c>
      <c r="AE7386" s="52" t="s">
        <v>15842</v>
      </c>
      <c r="AF7386" s="52"/>
      <c r="AG7386" s="52"/>
      <c r="AH7386" s="52"/>
      <c r="AI7386" s="52"/>
      <c r="AJ7386" s="52"/>
      <c r="AK7386" s="52"/>
      <c r="AL7386" s="6">
        <v>13054</v>
      </c>
    </row>
    <row r="7387" spans="1:38">
      <c r="A7387" s="58">
        <v>198600000206840</v>
      </c>
      <c r="B7387" s="58"/>
      <c r="C7387" s="52" t="s">
        <v>15843</v>
      </c>
      <c r="D7387" s="52"/>
      <c r="E7387" s="52"/>
      <c r="F7387" s="52"/>
      <c r="G7387" s="52"/>
      <c r="H7387" s="52"/>
      <c r="I7387" s="52"/>
      <c r="J7387" s="52"/>
      <c r="K7387" s="52"/>
      <c r="L7387" s="52"/>
      <c r="M7387" s="52"/>
      <c r="N7387" s="55">
        <v>19</v>
      </c>
      <c r="O7387" s="55"/>
      <c r="P7387" s="55"/>
      <c r="Q7387" s="55"/>
      <c r="R7387" s="55"/>
      <c r="S7387" s="55"/>
      <c r="T7387" s="55"/>
      <c r="U7387" s="62">
        <v>0</v>
      </c>
      <c r="V7387" s="62"/>
      <c r="W7387" s="7">
        <v>0</v>
      </c>
      <c r="X7387" s="3">
        <v>94</v>
      </c>
      <c r="Y7387" s="4">
        <v>0</v>
      </c>
      <c r="Z7387" s="5">
        <v>31413</v>
      </c>
      <c r="AA7387" s="3">
        <v>1986</v>
      </c>
      <c r="AB7387" s="63">
        <v>0</v>
      </c>
      <c r="AC7387" s="63"/>
      <c r="AD7387" s="1" t="s">
        <v>13346</v>
      </c>
      <c r="AE7387" s="52" t="s">
        <v>15844</v>
      </c>
      <c r="AF7387" s="52"/>
      <c r="AG7387" s="52"/>
      <c r="AH7387" s="52"/>
      <c r="AI7387" s="52"/>
      <c r="AJ7387" s="52"/>
      <c r="AK7387" s="52"/>
      <c r="AL7387" s="9">
        <v>40</v>
      </c>
    </row>
    <row r="7388" spans="1:38">
      <c r="A7388" t="s">
        <v>183</v>
      </c>
    </row>
    <row r="7389" spans="1:38">
      <c r="A7389" s="58">
        <v>198500000207080</v>
      </c>
      <c r="B7389" s="58"/>
      <c r="C7389" s="52" t="s">
        <v>15845</v>
      </c>
      <c r="D7389" s="52"/>
      <c r="E7389" s="52"/>
      <c r="F7389" s="52"/>
      <c r="G7389" s="52"/>
      <c r="H7389" s="52"/>
      <c r="I7389" s="52"/>
      <c r="J7389" s="52"/>
      <c r="K7389" s="52"/>
      <c r="L7389" s="52"/>
      <c r="M7389" s="52"/>
      <c r="N7389" s="54">
        <v>206.5</v>
      </c>
      <c r="O7389" s="54"/>
      <c r="P7389" s="54"/>
      <c r="Q7389" s="54"/>
      <c r="R7389" s="54"/>
      <c r="S7389" s="54"/>
      <c r="T7389" s="54"/>
      <c r="U7389" s="62">
        <v>0</v>
      </c>
      <c r="V7389" s="62"/>
      <c r="W7389" s="7">
        <v>0</v>
      </c>
      <c r="X7389" s="3">
        <v>94</v>
      </c>
      <c r="Y7389" s="4">
        <v>0</v>
      </c>
      <c r="Z7389" s="5">
        <v>31052</v>
      </c>
      <c r="AA7389" s="3">
        <v>1985</v>
      </c>
      <c r="AB7389" s="63">
        <v>0</v>
      </c>
      <c r="AC7389" s="63"/>
      <c r="AD7389" s="1" t="s">
        <v>13346</v>
      </c>
      <c r="AE7389" s="52" t="s">
        <v>15846</v>
      </c>
      <c r="AF7389" s="52"/>
      <c r="AG7389" s="52"/>
      <c r="AH7389" s="52"/>
      <c r="AI7389" s="52"/>
      <c r="AJ7389" s="52"/>
      <c r="AK7389" s="52"/>
      <c r="AL7389" s="11">
        <v>446</v>
      </c>
    </row>
    <row r="7390" spans="1:38">
      <c r="A7390" s="58">
        <v>198500000207060</v>
      </c>
      <c r="B7390" s="58"/>
      <c r="C7390" s="52" t="s">
        <v>15847</v>
      </c>
      <c r="D7390" s="52"/>
      <c r="E7390" s="52"/>
      <c r="F7390" s="52"/>
      <c r="G7390" s="52"/>
      <c r="H7390" s="52"/>
      <c r="I7390" s="52"/>
      <c r="J7390" s="52"/>
      <c r="K7390" s="52"/>
      <c r="L7390" s="52"/>
      <c r="M7390" s="52"/>
      <c r="N7390" s="54">
        <v>206.5</v>
      </c>
      <c r="O7390" s="54"/>
      <c r="P7390" s="54"/>
      <c r="Q7390" s="54"/>
      <c r="R7390" s="54"/>
      <c r="S7390" s="54"/>
      <c r="T7390" s="54"/>
      <c r="U7390" s="62">
        <v>0</v>
      </c>
      <c r="V7390" s="62"/>
      <c r="W7390" s="7">
        <v>0</v>
      </c>
      <c r="X7390" s="3">
        <v>94</v>
      </c>
      <c r="Y7390" s="4">
        <v>0</v>
      </c>
      <c r="Z7390" s="5">
        <v>31052</v>
      </c>
      <c r="AA7390" s="3">
        <v>1985</v>
      </c>
      <c r="AB7390" s="63">
        <v>0</v>
      </c>
      <c r="AC7390" s="63"/>
      <c r="AD7390" s="1" t="s">
        <v>13346</v>
      </c>
      <c r="AE7390" s="52" t="s">
        <v>15846</v>
      </c>
      <c r="AF7390" s="52"/>
      <c r="AG7390" s="52"/>
      <c r="AH7390" s="52"/>
      <c r="AI7390" s="52"/>
      <c r="AJ7390" s="52"/>
      <c r="AK7390" s="52"/>
      <c r="AL7390" s="11">
        <v>446</v>
      </c>
    </row>
    <row r="7391" spans="1:38">
      <c r="A7391" s="58">
        <v>198500000212950</v>
      </c>
      <c r="B7391" s="58"/>
      <c r="C7391" s="52" t="s">
        <v>15848</v>
      </c>
      <c r="D7391" s="52"/>
      <c r="E7391" s="52"/>
      <c r="F7391" s="52"/>
      <c r="G7391" s="52"/>
      <c r="H7391" s="52"/>
      <c r="I7391" s="52"/>
      <c r="J7391" s="52"/>
      <c r="K7391" s="52"/>
      <c r="L7391" s="52"/>
      <c r="M7391" s="52"/>
      <c r="N7391" s="54">
        <v>206.5</v>
      </c>
      <c r="O7391" s="54"/>
      <c r="P7391" s="54"/>
      <c r="Q7391" s="54"/>
      <c r="R7391" s="54"/>
      <c r="S7391" s="54"/>
      <c r="T7391" s="54"/>
      <c r="U7391" s="62">
        <v>0</v>
      </c>
      <c r="V7391" s="62"/>
      <c r="W7391" s="7">
        <v>0</v>
      </c>
      <c r="X7391" s="3">
        <v>94</v>
      </c>
      <c r="Y7391" s="4">
        <v>0</v>
      </c>
      <c r="Z7391" s="5">
        <v>31052</v>
      </c>
      <c r="AA7391" s="3">
        <v>1985</v>
      </c>
      <c r="AB7391" s="63">
        <v>0</v>
      </c>
      <c r="AC7391" s="63"/>
      <c r="AD7391" s="1" t="s">
        <v>13346</v>
      </c>
      <c r="AE7391" s="52" t="s">
        <v>15846</v>
      </c>
      <c r="AF7391" s="52"/>
      <c r="AG7391" s="52"/>
      <c r="AH7391" s="52"/>
      <c r="AI7391" s="52"/>
      <c r="AJ7391" s="52"/>
      <c r="AK7391" s="52"/>
      <c r="AL7391" s="11">
        <v>446</v>
      </c>
    </row>
    <row r="7392" spans="1:38">
      <c r="A7392" s="58">
        <v>198600000206860</v>
      </c>
      <c r="B7392" s="58"/>
      <c r="C7392" s="52" t="s">
        <v>15849</v>
      </c>
      <c r="D7392" s="52"/>
      <c r="E7392" s="52"/>
      <c r="F7392" s="52"/>
      <c r="G7392" s="52"/>
      <c r="H7392" s="52"/>
      <c r="I7392" s="52"/>
      <c r="J7392" s="52"/>
      <c r="K7392" s="52"/>
      <c r="L7392" s="52"/>
      <c r="M7392" s="52"/>
      <c r="N7392" s="55">
        <v>5</v>
      </c>
      <c r="O7392" s="55"/>
      <c r="P7392" s="55"/>
      <c r="Q7392" s="55"/>
      <c r="R7392" s="55"/>
      <c r="S7392" s="55"/>
      <c r="T7392" s="55"/>
      <c r="U7392" s="62">
        <v>0</v>
      </c>
      <c r="V7392" s="62"/>
      <c r="W7392" s="7">
        <v>0</v>
      </c>
      <c r="X7392" s="3">
        <v>94</v>
      </c>
      <c r="Y7392" s="4">
        <v>0</v>
      </c>
      <c r="Z7392" s="5">
        <v>31419</v>
      </c>
      <c r="AA7392" s="3">
        <v>1986</v>
      </c>
      <c r="AB7392" s="63">
        <v>0</v>
      </c>
      <c r="AC7392" s="63"/>
      <c r="AD7392" s="1" t="s">
        <v>13346</v>
      </c>
      <c r="AE7392" s="52" t="s">
        <v>15850</v>
      </c>
      <c r="AF7392" s="52"/>
      <c r="AG7392" s="52"/>
      <c r="AH7392" s="52"/>
      <c r="AI7392" s="52"/>
      <c r="AJ7392" s="52"/>
      <c r="AK7392" s="52"/>
      <c r="AL7392" s="9">
        <v>11</v>
      </c>
    </row>
    <row r="7393" spans="1:38">
      <c r="A7393" s="58">
        <v>198500000206830</v>
      </c>
      <c r="B7393" s="58"/>
      <c r="C7393" s="52" t="s">
        <v>15851</v>
      </c>
      <c r="D7393" s="52"/>
      <c r="E7393" s="52"/>
      <c r="F7393" s="52"/>
      <c r="G7393" s="52"/>
      <c r="H7393" s="52"/>
      <c r="I7393" s="52"/>
      <c r="J7393" s="52"/>
      <c r="K7393" s="52"/>
      <c r="L7393" s="52"/>
      <c r="M7393" s="52"/>
      <c r="N7393" s="53">
        <v>1610.65</v>
      </c>
      <c r="O7393" s="53"/>
      <c r="P7393" s="53"/>
      <c r="Q7393" s="53"/>
      <c r="R7393" s="53"/>
      <c r="S7393" s="53"/>
      <c r="T7393" s="53"/>
      <c r="U7393" s="62">
        <v>0</v>
      </c>
      <c r="V7393" s="62"/>
      <c r="W7393" s="7">
        <v>0</v>
      </c>
      <c r="X7393" s="3">
        <v>94</v>
      </c>
      <c r="Y7393" s="4">
        <v>0</v>
      </c>
      <c r="Z7393" s="10">
        <v>31058</v>
      </c>
      <c r="AA7393" s="3">
        <v>1985</v>
      </c>
      <c r="AB7393" s="63">
        <v>0</v>
      </c>
      <c r="AC7393" s="63"/>
      <c r="AD7393" s="1" t="s">
        <v>13346</v>
      </c>
      <c r="AE7393" s="52" t="s">
        <v>15852</v>
      </c>
      <c r="AF7393" s="52"/>
      <c r="AG7393" s="52"/>
      <c r="AH7393" s="52"/>
      <c r="AI7393" s="52"/>
      <c r="AJ7393" s="52"/>
      <c r="AK7393" s="52"/>
      <c r="AL7393" s="6">
        <v>3476</v>
      </c>
    </row>
    <row r="7394" spans="1:38">
      <c r="A7394" s="58">
        <v>198500000212890</v>
      </c>
      <c r="B7394" s="58"/>
      <c r="C7394" s="52" t="s">
        <v>15853</v>
      </c>
      <c r="D7394" s="52"/>
      <c r="E7394" s="52"/>
      <c r="F7394" s="52"/>
      <c r="G7394" s="52"/>
      <c r="H7394" s="52"/>
      <c r="I7394" s="52"/>
      <c r="J7394" s="52"/>
      <c r="K7394" s="52"/>
      <c r="L7394" s="52"/>
      <c r="M7394" s="52"/>
      <c r="N7394" s="54">
        <v>100</v>
      </c>
      <c r="O7394" s="54"/>
      <c r="P7394" s="54"/>
      <c r="Q7394" s="54"/>
      <c r="R7394" s="54"/>
      <c r="S7394" s="54"/>
      <c r="T7394" s="54"/>
      <c r="U7394" s="62">
        <v>0</v>
      </c>
      <c r="V7394" s="62"/>
      <c r="W7394" s="7">
        <v>0</v>
      </c>
      <c r="X7394" s="3">
        <v>94</v>
      </c>
      <c r="Y7394" s="4">
        <v>0</v>
      </c>
      <c r="Z7394" s="5">
        <v>31052</v>
      </c>
      <c r="AA7394" s="3">
        <v>1985</v>
      </c>
      <c r="AB7394" s="63">
        <v>0</v>
      </c>
      <c r="AC7394" s="63"/>
      <c r="AD7394" s="1" t="s">
        <v>13346</v>
      </c>
      <c r="AE7394" s="52" t="s">
        <v>15854</v>
      </c>
      <c r="AF7394" s="52"/>
      <c r="AG7394" s="52"/>
      <c r="AH7394" s="52"/>
      <c r="AI7394" s="52"/>
      <c r="AJ7394" s="52"/>
      <c r="AK7394" s="52"/>
      <c r="AL7394" s="11">
        <v>216</v>
      </c>
    </row>
    <row r="7395" spans="1:38">
      <c r="A7395" s="58">
        <v>198500000212910</v>
      </c>
      <c r="B7395" s="58"/>
      <c r="C7395" s="52" t="s">
        <v>15853</v>
      </c>
      <c r="D7395" s="52"/>
      <c r="E7395" s="52"/>
      <c r="F7395" s="52"/>
      <c r="G7395" s="52"/>
      <c r="H7395" s="52"/>
      <c r="I7395" s="52"/>
      <c r="J7395" s="52"/>
      <c r="K7395" s="52"/>
      <c r="L7395" s="52"/>
      <c r="M7395" s="52"/>
      <c r="N7395" s="54">
        <v>100</v>
      </c>
      <c r="O7395" s="54"/>
      <c r="P7395" s="54"/>
      <c r="Q7395" s="54"/>
      <c r="R7395" s="54"/>
      <c r="S7395" s="54"/>
      <c r="T7395" s="54"/>
      <c r="U7395" s="62">
        <v>0</v>
      </c>
      <c r="V7395" s="62"/>
      <c r="W7395" s="7">
        <v>0</v>
      </c>
      <c r="X7395" s="3">
        <v>94</v>
      </c>
      <c r="Y7395" s="4">
        <v>0</v>
      </c>
      <c r="Z7395" s="5">
        <v>31052</v>
      </c>
      <c r="AA7395" s="3">
        <v>1985</v>
      </c>
      <c r="AB7395" s="63">
        <v>0</v>
      </c>
      <c r="AC7395" s="63"/>
      <c r="AD7395" s="1" t="s">
        <v>13346</v>
      </c>
      <c r="AE7395" s="52" t="s">
        <v>15854</v>
      </c>
      <c r="AF7395" s="52"/>
      <c r="AG7395" s="52"/>
      <c r="AH7395" s="52"/>
      <c r="AI7395" s="52"/>
      <c r="AJ7395" s="52"/>
      <c r="AK7395" s="52"/>
      <c r="AL7395" s="11">
        <v>216</v>
      </c>
    </row>
    <row r="7396" spans="1:38">
      <c r="A7396" s="58">
        <v>198600000212920</v>
      </c>
      <c r="B7396" s="58"/>
      <c r="C7396" s="52" t="s">
        <v>15855</v>
      </c>
      <c r="D7396" s="52"/>
      <c r="E7396" s="52"/>
      <c r="F7396" s="52"/>
      <c r="G7396" s="52"/>
      <c r="H7396" s="52"/>
      <c r="I7396" s="52"/>
      <c r="J7396" s="52"/>
      <c r="K7396" s="52"/>
      <c r="L7396" s="52"/>
      <c r="M7396" s="52"/>
      <c r="N7396" s="53">
        <v>30000</v>
      </c>
      <c r="O7396" s="53"/>
      <c r="P7396" s="53"/>
      <c r="Q7396" s="53"/>
      <c r="R7396" s="53"/>
      <c r="S7396" s="53"/>
      <c r="T7396" s="53"/>
      <c r="U7396" s="62">
        <v>0</v>
      </c>
      <c r="V7396" s="62"/>
      <c r="W7396" s="7">
        <v>0</v>
      </c>
      <c r="X7396" s="3">
        <v>94</v>
      </c>
      <c r="Y7396" s="4">
        <v>0</v>
      </c>
      <c r="Z7396" s="5">
        <v>31416</v>
      </c>
      <c r="AA7396" s="3">
        <v>1986</v>
      </c>
      <c r="AB7396" s="63">
        <v>0</v>
      </c>
      <c r="AC7396" s="63"/>
      <c r="AD7396" s="1" t="s">
        <v>13346</v>
      </c>
      <c r="AE7396" s="52" t="s">
        <v>15856</v>
      </c>
      <c r="AF7396" s="52"/>
      <c r="AG7396" s="52"/>
      <c r="AH7396" s="52"/>
      <c r="AI7396" s="52"/>
      <c r="AJ7396" s="52"/>
      <c r="AK7396" s="52"/>
      <c r="AL7396" s="6">
        <v>63204</v>
      </c>
    </row>
    <row r="7397" spans="1:38">
      <c r="A7397" s="58">
        <v>198600000212930</v>
      </c>
      <c r="B7397" s="58"/>
      <c r="C7397" s="52" t="s">
        <v>15857</v>
      </c>
      <c r="D7397" s="52"/>
      <c r="E7397" s="52"/>
      <c r="F7397" s="52"/>
      <c r="G7397" s="52"/>
      <c r="H7397" s="52"/>
      <c r="I7397" s="52"/>
      <c r="J7397" s="52"/>
      <c r="K7397" s="52"/>
      <c r="L7397" s="52"/>
      <c r="M7397" s="52"/>
      <c r="N7397" s="54">
        <v>400</v>
      </c>
      <c r="O7397" s="54"/>
      <c r="P7397" s="54"/>
      <c r="Q7397" s="54"/>
      <c r="R7397" s="54"/>
      <c r="S7397" s="54"/>
      <c r="T7397" s="54"/>
      <c r="U7397" s="62">
        <v>0</v>
      </c>
      <c r="V7397" s="62"/>
      <c r="W7397" s="7">
        <v>0</v>
      </c>
      <c r="X7397" s="3">
        <v>94</v>
      </c>
      <c r="Y7397" s="4">
        <v>0</v>
      </c>
      <c r="Z7397" s="5">
        <v>31418</v>
      </c>
      <c r="AA7397" s="3">
        <v>1986</v>
      </c>
      <c r="AB7397" s="63">
        <v>0</v>
      </c>
      <c r="AC7397" s="63"/>
      <c r="AD7397" s="1" t="s">
        <v>13346</v>
      </c>
      <c r="AE7397" s="52" t="s">
        <v>15858</v>
      </c>
      <c r="AF7397" s="52"/>
      <c r="AG7397" s="52"/>
      <c r="AH7397" s="52"/>
      <c r="AI7397" s="52"/>
      <c r="AJ7397" s="52"/>
      <c r="AK7397" s="52"/>
      <c r="AL7397" s="11">
        <v>843</v>
      </c>
    </row>
    <row r="7398" spans="1:38">
      <c r="A7398" s="58">
        <v>198600000213100</v>
      </c>
      <c r="B7398" s="58"/>
      <c r="C7398" s="52" t="s">
        <v>15855</v>
      </c>
      <c r="D7398" s="52"/>
      <c r="E7398" s="52"/>
      <c r="F7398" s="52"/>
      <c r="G7398" s="52"/>
      <c r="H7398" s="52"/>
      <c r="I7398" s="52"/>
      <c r="J7398" s="52"/>
      <c r="K7398" s="52"/>
      <c r="L7398" s="52"/>
      <c r="M7398" s="52"/>
      <c r="N7398" s="53">
        <v>3125</v>
      </c>
      <c r="O7398" s="53"/>
      <c r="P7398" s="53"/>
      <c r="Q7398" s="53"/>
      <c r="R7398" s="53"/>
      <c r="S7398" s="53"/>
      <c r="T7398" s="53"/>
      <c r="U7398" s="62">
        <v>0</v>
      </c>
      <c r="V7398" s="62"/>
      <c r="W7398" s="7">
        <v>0</v>
      </c>
      <c r="X7398" s="3">
        <v>94</v>
      </c>
      <c r="Y7398" s="4">
        <v>0</v>
      </c>
      <c r="Z7398" s="5">
        <v>31416</v>
      </c>
      <c r="AA7398" s="3">
        <v>1986</v>
      </c>
      <c r="AB7398" s="63">
        <v>0</v>
      </c>
      <c r="AC7398" s="63"/>
      <c r="AD7398" s="1" t="s">
        <v>13346</v>
      </c>
      <c r="AE7398" s="52" t="s">
        <v>15859</v>
      </c>
      <c r="AF7398" s="52"/>
      <c r="AG7398" s="52"/>
      <c r="AH7398" s="52"/>
      <c r="AI7398" s="52"/>
      <c r="AJ7398" s="52"/>
      <c r="AK7398" s="52"/>
      <c r="AL7398" s="6">
        <v>6584</v>
      </c>
    </row>
    <row r="7399" spans="1:38">
      <c r="A7399" s="58">
        <v>198600000213110</v>
      </c>
      <c r="B7399" s="58"/>
      <c r="C7399" s="52" t="s">
        <v>15857</v>
      </c>
      <c r="D7399" s="52"/>
      <c r="E7399" s="52"/>
      <c r="F7399" s="52"/>
      <c r="G7399" s="52"/>
      <c r="H7399" s="52"/>
      <c r="I7399" s="52"/>
      <c r="J7399" s="52"/>
      <c r="K7399" s="52"/>
      <c r="L7399" s="52"/>
      <c r="M7399" s="52"/>
      <c r="N7399" s="54">
        <v>222</v>
      </c>
      <c r="O7399" s="54"/>
      <c r="P7399" s="54"/>
      <c r="Q7399" s="54"/>
      <c r="R7399" s="54"/>
      <c r="S7399" s="54"/>
      <c r="T7399" s="54"/>
      <c r="U7399" s="62">
        <v>0</v>
      </c>
      <c r="V7399" s="62"/>
      <c r="W7399" s="7">
        <v>0</v>
      </c>
      <c r="X7399" s="3">
        <v>94</v>
      </c>
      <c r="Y7399" s="4">
        <v>0</v>
      </c>
      <c r="Z7399" s="5">
        <v>31418</v>
      </c>
      <c r="AA7399" s="3">
        <v>1986</v>
      </c>
      <c r="AB7399" s="63">
        <v>0</v>
      </c>
      <c r="AC7399" s="63"/>
      <c r="AD7399" s="1" t="s">
        <v>13346</v>
      </c>
      <c r="AE7399" s="52" t="s">
        <v>15860</v>
      </c>
      <c r="AF7399" s="52"/>
      <c r="AG7399" s="52"/>
      <c r="AH7399" s="52"/>
      <c r="AI7399" s="52"/>
      <c r="AJ7399" s="52"/>
      <c r="AK7399" s="52"/>
      <c r="AL7399" s="11">
        <v>468</v>
      </c>
    </row>
    <row r="7400" spans="1:38">
      <c r="A7400" s="58">
        <v>198500000206850</v>
      </c>
      <c r="B7400" s="58"/>
      <c r="C7400" s="52" t="s">
        <v>15861</v>
      </c>
      <c r="D7400" s="52"/>
      <c r="E7400" s="52"/>
      <c r="F7400" s="52"/>
      <c r="G7400" s="52"/>
      <c r="H7400" s="52"/>
      <c r="I7400" s="52"/>
      <c r="J7400" s="52"/>
      <c r="K7400" s="52"/>
      <c r="L7400" s="52"/>
      <c r="M7400" s="52"/>
      <c r="N7400" s="54">
        <v>222.3</v>
      </c>
      <c r="O7400" s="54"/>
      <c r="P7400" s="54"/>
      <c r="Q7400" s="54"/>
      <c r="R7400" s="54"/>
      <c r="S7400" s="54"/>
      <c r="T7400" s="54"/>
      <c r="U7400" s="62">
        <v>0</v>
      </c>
      <c r="V7400" s="62"/>
      <c r="W7400" s="7">
        <v>0</v>
      </c>
      <c r="X7400" s="3">
        <v>94</v>
      </c>
      <c r="Y7400" s="4">
        <v>0</v>
      </c>
      <c r="Z7400" s="10">
        <v>31058</v>
      </c>
      <c r="AA7400" s="3">
        <v>1985</v>
      </c>
      <c r="AB7400" s="63">
        <v>0</v>
      </c>
      <c r="AC7400" s="63"/>
      <c r="AD7400" s="1" t="s">
        <v>13346</v>
      </c>
      <c r="AE7400" s="52" t="s">
        <v>15862</v>
      </c>
      <c r="AF7400" s="52"/>
      <c r="AG7400" s="52"/>
      <c r="AH7400" s="52"/>
      <c r="AI7400" s="52"/>
      <c r="AJ7400" s="52"/>
      <c r="AK7400" s="52"/>
      <c r="AL7400" s="11">
        <v>480</v>
      </c>
    </row>
    <row r="7401" spans="1:38">
      <c r="A7401" s="58">
        <v>198500000212940</v>
      </c>
      <c r="B7401" s="58"/>
      <c r="C7401" s="52" t="s">
        <v>15863</v>
      </c>
      <c r="D7401" s="52"/>
      <c r="E7401" s="52"/>
      <c r="F7401" s="52"/>
      <c r="G7401" s="52"/>
      <c r="H7401" s="52"/>
      <c r="I7401" s="52"/>
      <c r="J7401" s="52"/>
      <c r="K7401" s="52"/>
      <c r="L7401" s="52"/>
      <c r="M7401" s="52"/>
      <c r="N7401" s="53">
        <v>2000</v>
      </c>
      <c r="O7401" s="53"/>
      <c r="P7401" s="53"/>
      <c r="Q7401" s="53"/>
      <c r="R7401" s="53"/>
      <c r="S7401" s="53"/>
      <c r="T7401" s="53"/>
      <c r="U7401" s="62">
        <v>0</v>
      </c>
      <c r="V7401" s="62"/>
      <c r="W7401" s="7">
        <v>0</v>
      </c>
      <c r="X7401" s="3">
        <v>94</v>
      </c>
      <c r="Y7401" s="3">
        <v>0</v>
      </c>
      <c r="Z7401" s="5">
        <v>31052</v>
      </c>
      <c r="AA7401" s="3">
        <v>1985</v>
      </c>
      <c r="AB7401" s="63">
        <v>0</v>
      </c>
      <c r="AC7401" s="63"/>
      <c r="AD7401" s="1" t="s">
        <v>13346</v>
      </c>
      <c r="AE7401" s="52" t="s">
        <v>15864</v>
      </c>
      <c r="AF7401" s="52"/>
      <c r="AG7401" s="52"/>
      <c r="AH7401" s="52"/>
      <c r="AI7401" s="52"/>
      <c r="AJ7401" s="52"/>
      <c r="AK7401" s="52"/>
      <c r="AL7401" s="6">
        <v>4317</v>
      </c>
    </row>
    <row r="7402" spans="1:38">
      <c r="A7402" s="58">
        <v>198500000206820</v>
      </c>
      <c r="B7402" s="58"/>
      <c r="C7402" s="52" t="s">
        <v>15865</v>
      </c>
      <c r="D7402" s="52"/>
      <c r="E7402" s="52"/>
      <c r="F7402" s="52"/>
      <c r="G7402" s="52"/>
      <c r="H7402" s="52"/>
      <c r="I7402" s="52"/>
      <c r="J7402" s="52"/>
      <c r="K7402" s="52"/>
      <c r="L7402" s="52"/>
      <c r="M7402" s="52"/>
      <c r="N7402" s="53">
        <v>22112</v>
      </c>
      <c r="O7402" s="53"/>
      <c r="P7402" s="53"/>
      <c r="Q7402" s="53"/>
      <c r="R7402" s="53"/>
      <c r="S7402" s="53"/>
      <c r="T7402" s="53"/>
      <c r="U7402" s="62">
        <v>0</v>
      </c>
      <c r="V7402" s="62"/>
      <c r="W7402" s="7">
        <v>0</v>
      </c>
      <c r="X7402" s="3">
        <v>94</v>
      </c>
      <c r="Y7402" s="4">
        <v>0</v>
      </c>
      <c r="Z7402" s="10">
        <v>31058</v>
      </c>
      <c r="AA7402" s="3">
        <v>1985</v>
      </c>
      <c r="AB7402" s="63">
        <v>0</v>
      </c>
      <c r="AC7402" s="63"/>
      <c r="AD7402" s="1" t="s">
        <v>13346</v>
      </c>
      <c r="AE7402" s="52" t="s">
        <v>15866</v>
      </c>
      <c r="AF7402" s="52"/>
      <c r="AG7402" s="52"/>
      <c r="AH7402" s="52"/>
      <c r="AI7402" s="52"/>
      <c r="AJ7402" s="52"/>
      <c r="AK7402" s="52"/>
      <c r="AL7402" s="6">
        <v>47725</v>
      </c>
    </row>
    <row r="7403" spans="1:38">
      <c r="A7403" s="58">
        <v>198400000206550</v>
      </c>
      <c r="B7403" s="58"/>
      <c r="C7403" s="52" t="s">
        <v>15867</v>
      </c>
      <c r="D7403" s="52"/>
      <c r="E7403" s="52"/>
      <c r="F7403" s="52"/>
      <c r="G7403" s="52"/>
      <c r="H7403" s="52"/>
      <c r="I7403" s="52"/>
      <c r="J7403" s="52"/>
      <c r="K7403" s="52"/>
      <c r="L7403" s="52"/>
      <c r="M7403" s="52"/>
      <c r="N7403" s="53">
        <v>1220</v>
      </c>
      <c r="O7403" s="53"/>
      <c r="P7403" s="53"/>
      <c r="Q7403" s="53"/>
      <c r="R7403" s="53"/>
      <c r="S7403" s="53"/>
      <c r="T7403" s="53"/>
      <c r="U7403" s="62">
        <v>0</v>
      </c>
      <c r="V7403" s="62"/>
      <c r="W7403" s="7">
        <v>0</v>
      </c>
      <c r="X7403" s="3">
        <v>94</v>
      </c>
      <c r="Y7403" s="4">
        <v>0</v>
      </c>
      <c r="Z7403" s="10">
        <v>30691</v>
      </c>
      <c r="AA7403" s="3">
        <v>1984</v>
      </c>
      <c r="AB7403" s="63">
        <v>0</v>
      </c>
      <c r="AC7403" s="63"/>
      <c r="AD7403" s="1" t="s">
        <v>13346</v>
      </c>
      <c r="AE7403" s="52" t="s">
        <v>15868</v>
      </c>
      <c r="AF7403" s="52"/>
      <c r="AG7403" s="52"/>
      <c r="AH7403" s="52"/>
      <c r="AI7403" s="52"/>
      <c r="AJ7403" s="52"/>
      <c r="AK7403" s="52"/>
      <c r="AL7403" s="6">
        <v>2666</v>
      </c>
    </row>
    <row r="7404" spans="1:38">
      <c r="A7404" s="58">
        <v>198500000206940</v>
      </c>
      <c r="B7404" s="58"/>
      <c r="C7404" s="52" t="s">
        <v>15869</v>
      </c>
      <c r="D7404" s="52"/>
      <c r="E7404" s="52"/>
      <c r="F7404" s="52"/>
      <c r="G7404" s="52"/>
      <c r="H7404" s="52"/>
      <c r="I7404" s="52"/>
      <c r="J7404" s="52"/>
      <c r="K7404" s="52"/>
      <c r="L7404" s="52"/>
      <c r="M7404" s="52"/>
      <c r="N7404" s="54">
        <v>100</v>
      </c>
      <c r="O7404" s="54"/>
      <c r="P7404" s="54"/>
      <c r="Q7404" s="54"/>
      <c r="R7404" s="54"/>
      <c r="S7404" s="54"/>
      <c r="T7404" s="54"/>
      <c r="U7404" s="62">
        <v>0</v>
      </c>
      <c r="V7404" s="62"/>
      <c r="W7404" s="7">
        <v>0</v>
      </c>
      <c r="X7404" s="3">
        <v>94</v>
      </c>
      <c r="Y7404" s="4">
        <v>0</v>
      </c>
      <c r="Z7404" s="5">
        <v>31053</v>
      </c>
      <c r="AA7404" s="3">
        <v>1985</v>
      </c>
      <c r="AB7404" s="63">
        <v>0</v>
      </c>
      <c r="AC7404" s="63"/>
      <c r="AD7404" s="1" t="s">
        <v>13346</v>
      </c>
      <c r="AE7404" s="52" t="s">
        <v>15854</v>
      </c>
      <c r="AF7404" s="52"/>
      <c r="AG7404" s="52"/>
      <c r="AH7404" s="52"/>
      <c r="AI7404" s="52"/>
      <c r="AJ7404" s="52"/>
      <c r="AK7404" s="52"/>
      <c r="AL7404" s="11">
        <v>216</v>
      </c>
    </row>
    <row r="7405" spans="1:38">
      <c r="A7405" s="58">
        <v>198500000212900</v>
      </c>
      <c r="B7405" s="58"/>
      <c r="C7405" s="52" t="s">
        <v>15870</v>
      </c>
      <c r="D7405" s="52"/>
      <c r="E7405" s="52"/>
      <c r="F7405" s="52"/>
      <c r="G7405" s="52"/>
      <c r="H7405" s="52"/>
      <c r="I7405" s="52"/>
      <c r="J7405" s="52"/>
      <c r="K7405" s="52"/>
      <c r="L7405" s="52"/>
      <c r="M7405" s="52"/>
      <c r="N7405" s="54">
        <v>100</v>
      </c>
      <c r="O7405" s="54"/>
      <c r="P7405" s="54"/>
      <c r="Q7405" s="54"/>
      <c r="R7405" s="54"/>
      <c r="S7405" s="54"/>
      <c r="T7405" s="54"/>
      <c r="U7405" s="62">
        <v>0</v>
      </c>
      <c r="V7405" s="62"/>
      <c r="W7405" s="7">
        <v>0</v>
      </c>
      <c r="X7405" s="3">
        <v>94</v>
      </c>
      <c r="Y7405" s="4">
        <v>0</v>
      </c>
      <c r="Z7405" s="5">
        <v>31052</v>
      </c>
      <c r="AA7405" s="3">
        <v>1985</v>
      </c>
      <c r="AB7405" s="63">
        <v>0</v>
      </c>
      <c r="AC7405" s="63"/>
      <c r="AD7405" s="1" t="s">
        <v>13346</v>
      </c>
      <c r="AE7405" s="52" t="s">
        <v>15854</v>
      </c>
      <c r="AF7405" s="52"/>
      <c r="AG7405" s="52"/>
      <c r="AH7405" s="52"/>
      <c r="AI7405" s="52"/>
      <c r="AJ7405" s="52"/>
      <c r="AK7405" s="52"/>
      <c r="AL7405" s="11">
        <v>216</v>
      </c>
    </row>
    <row r="7406" spans="1:38">
      <c r="A7406" s="58">
        <v>198300000207590</v>
      </c>
      <c r="B7406" s="58"/>
      <c r="C7406" s="52" t="s">
        <v>15871</v>
      </c>
      <c r="D7406" s="52"/>
      <c r="E7406" s="52"/>
      <c r="F7406" s="52"/>
      <c r="G7406" s="52"/>
      <c r="H7406" s="52"/>
      <c r="I7406" s="52"/>
      <c r="J7406" s="52"/>
      <c r="K7406" s="52"/>
      <c r="L7406" s="52"/>
      <c r="M7406" s="52"/>
      <c r="N7406" s="54">
        <v>575</v>
      </c>
      <c r="O7406" s="54"/>
      <c r="P7406" s="54"/>
      <c r="Q7406" s="54"/>
      <c r="R7406" s="54"/>
      <c r="S7406" s="54"/>
      <c r="T7406" s="54"/>
      <c r="U7406" s="62">
        <v>0</v>
      </c>
      <c r="V7406" s="62"/>
      <c r="W7406" s="7">
        <v>0</v>
      </c>
      <c r="X7406" s="3">
        <v>94</v>
      </c>
      <c r="Y7406" s="4">
        <v>0</v>
      </c>
      <c r="Z7406" s="10">
        <v>30327</v>
      </c>
      <c r="AA7406" s="3">
        <v>1983</v>
      </c>
      <c r="AB7406" s="63">
        <v>0</v>
      </c>
      <c r="AC7406" s="63"/>
      <c r="AD7406" s="1" t="s">
        <v>13346</v>
      </c>
      <c r="AE7406" s="52" t="s">
        <v>14840</v>
      </c>
      <c r="AF7406" s="52"/>
      <c r="AG7406" s="52"/>
      <c r="AH7406" s="52"/>
      <c r="AI7406" s="52"/>
      <c r="AJ7406" s="52"/>
      <c r="AK7406" s="52"/>
      <c r="AL7406" s="6">
        <v>1277</v>
      </c>
    </row>
    <row r="7407" spans="1:38">
      <c r="A7407" s="58">
        <v>198300000207600</v>
      </c>
      <c r="B7407" s="58"/>
      <c r="C7407" s="52" t="s">
        <v>15871</v>
      </c>
      <c r="D7407" s="52"/>
      <c r="E7407" s="52"/>
      <c r="F7407" s="52"/>
      <c r="G7407" s="52"/>
      <c r="H7407" s="52"/>
      <c r="I7407" s="52"/>
      <c r="J7407" s="52"/>
      <c r="K7407" s="52"/>
      <c r="L7407" s="52"/>
      <c r="M7407" s="52"/>
      <c r="N7407" s="54">
        <v>575</v>
      </c>
      <c r="O7407" s="54"/>
      <c r="P7407" s="54"/>
      <c r="Q7407" s="54"/>
      <c r="R7407" s="54"/>
      <c r="S7407" s="54"/>
      <c r="T7407" s="54"/>
      <c r="U7407" s="62">
        <v>0</v>
      </c>
      <c r="V7407" s="62"/>
      <c r="W7407" s="7">
        <v>0</v>
      </c>
      <c r="X7407" s="3">
        <v>94</v>
      </c>
      <c r="Y7407" s="4">
        <v>0</v>
      </c>
      <c r="Z7407" s="10">
        <v>30327</v>
      </c>
      <c r="AA7407" s="3">
        <v>1983</v>
      </c>
      <c r="AB7407" s="63">
        <v>0</v>
      </c>
      <c r="AC7407" s="63"/>
      <c r="AD7407" s="1" t="s">
        <v>13346</v>
      </c>
      <c r="AE7407" s="52" t="s">
        <v>14840</v>
      </c>
      <c r="AF7407" s="52"/>
      <c r="AG7407" s="52"/>
      <c r="AH7407" s="52"/>
      <c r="AI7407" s="52"/>
      <c r="AJ7407" s="52"/>
      <c r="AK7407" s="52"/>
      <c r="AL7407" s="6">
        <v>1277</v>
      </c>
    </row>
    <row r="7408" spans="1:38">
      <c r="A7408" s="58">
        <v>198800000211580</v>
      </c>
      <c r="B7408" s="58"/>
      <c r="C7408" s="52" t="s">
        <v>15872</v>
      </c>
      <c r="D7408" s="52"/>
      <c r="E7408" s="52"/>
      <c r="F7408" s="52"/>
      <c r="G7408" s="52"/>
      <c r="H7408" s="52"/>
      <c r="I7408" s="52"/>
      <c r="J7408" s="52"/>
      <c r="K7408" s="52"/>
      <c r="L7408" s="52"/>
      <c r="M7408" s="52"/>
      <c r="N7408" s="54">
        <v>358.2</v>
      </c>
      <c r="O7408" s="54"/>
      <c r="P7408" s="54"/>
      <c r="Q7408" s="54"/>
      <c r="R7408" s="54"/>
      <c r="S7408" s="54"/>
      <c r="T7408" s="54"/>
      <c r="U7408" s="62">
        <v>0</v>
      </c>
      <c r="V7408" s="62"/>
      <c r="W7408" s="7">
        <v>0</v>
      </c>
      <c r="X7408" s="3">
        <v>94</v>
      </c>
      <c r="Y7408" s="3">
        <v>0</v>
      </c>
      <c r="Z7408" s="10">
        <v>32154</v>
      </c>
      <c r="AA7408" s="3">
        <v>1988</v>
      </c>
      <c r="AB7408" s="63">
        <v>0</v>
      </c>
      <c r="AC7408" s="63"/>
      <c r="AD7408" s="1" t="s">
        <v>13346</v>
      </c>
      <c r="AE7408" s="52" t="s">
        <v>15751</v>
      </c>
      <c r="AF7408" s="52"/>
      <c r="AG7408" s="52"/>
      <c r="AH7408" s="52"/>
      <c r="AI7408" s="52"/>
      <c r="AJ7408" s="52"/>
      <c r="AK7408" s="52"/>
      <c r="AL7408" s="11">
        <v>717</v>
      </c>
    </row>
    <row r="7409" spans="1:38">
      <c r="A7409" s="58">
        <v>198900000211590</v>
      </c>
      <c r="B7409" s="58"/>
      <c r="C7409" s="52" t="s">
        <v>15873</v>
      </c>
      <c r="D7409" s="52"/>
      <c r="E7409" s="52"/>
      <c r="F7409" s="52"/>
      <c r="G7409" s="52"/>
      <c r="H7409" s="52"/>
      <c r="I7409" s="52"/>
      <c r="J7409" s="52"/>
      <c r="K7409" s="52"/>
      <c r="L7409" s="52"/>
      <c r="M7409" s="52"/>
      <c r="N7409" s="55">
        <v>30</v>
      </c>
      <c r="O7409" s="55"/>
      <c r="P7409" s="55"/>
      <c r="Q7409" s="55"/>
      <c r="R7409" s="55"/>
      <c r="S7409" s="55"/>
      <c r="T7409" s="55"/>
      <c r="U7409" s="62">
        <v>0</v>
      </c>
      <c r="V7409" s="62"/>
      <c r="W7409" s="7">
        <v>0</v>
      </c>
      <c r="X7409" s="3">
        <v>94</v>
      </c>
      <c r="Y7409" s="3">
        <v>0</v>
      </c>
      <c r="Z7409" s="5">
        <v>32512</v>
      </c>
      <c r="AA7409" s="3">
        <v>1989</v>
      </c>
      <c r="AB7409" s="63">
        <v>0</v>
      </c>
      <c r="AC7409" s="63"/>
      <c r="AD7409" s="1" t="s">
        <v>13346</v>
      </c>
      <c r="AE7409" s="52" t="s">
        <v>15874</v>
      </c>
      <c r="AF7409" s="52"/>
      <c r="AG7409" s="52"/>
      <c r="AH7409" s="52"/>
      <c r="AI7409" s="52"/>
      <c r="AJ7409" s="52"/>
      <c r="AK7409" s="52"/>
      <c r="AL7409" s="9">
        <v>59</v>
      </c>
    </row>
    <row r="7410" spans="1:38">
      <c r="A7410" s="58">
        <v>198900000211600</v>
      </c>
      <c r="B7410" s="58"/>
      <c r="C7410" s="52" t="s">
        <v>15875</v>
      </c>
      <c r="D7410" s="52"/>
      <c r="E7410" s="52"/>
      <c r="F7410" s="52"/>
      <c r="G7410" s="52"/>
      <c r="H7410" s="52"/>
      <c r="I7410" s="52"/>
      <c r="J7410" s="52"/>
      <c r="K7410" s="52"/>
      <c r="L7410" s="52"/>
      <c r="M7410" s="52"/>
      <c r="N7410" s="54">
        <v>395.2</v>
      </c>
      <c r="O7410" s="54"/>
      <c r="P7410" s="54"/>
      <c r="Q7410" s="54"/>
      <c r="R7410" s="54"/>
      <c r="S7410" s="54"/>
      <c r="T7410" s="54"/>
      <c r="U7410" s="62">
        <v>0</v>
      </c>
      <c r="V7410" s="62"/>
      <c r="W7410" s="7">
        <v>0</v>
      </c>
      <c r="X7410" s="3">
        <v>94</v>
      </c>
      <c r="Y7410" s="4">
        <v>0</v>
      </c>
      <c r="Z7410" s="5">
        <v>32512</v>
      </c>
      <c r="AA7410" s="3">
        <v>1989</v>
      </c>
      <c r="AB7410" s="63">
        <v>0</v>
      </c>
      <c r="AC7410" s="63"/>
      <c r="AD7410" s="1" t="s">
        <v>13346</v>
      </c>
      <c r="AE7410" s="52" t="s">
        <v>15876</v>
      </c>
      <c r="AF7410" s="52"/>
      <c r="AG7410" s="52"/>
      <c r="AH7410" s="52"/>
      <c r="AI7410" s="52"/>
      <c r="AJ7410" s="52"/>
      <c r="AK7410" s="52"/>
      <c r="AL7410" s="11">
        <v>778</v>
      </c>
    </row>
    <row r="7411" spans="1:38">
      <c r="A7411" s="58">
        <v>198900000211610</v>
      </c>
      <c r="B7411" s="58"/>
      <c r="C7411" s="52" t="s">
        <v>15875</v>
      </c>
      <c r="D7411" s="52"/>
      <c r="E7411" s="52"/>
      <c r="F7411" s="52"/>
      <c r="G7411" s="52"/>
      <c r="H7411" s="52"/>
      <c r="I7411" s="52"/>
      <c r="J7411" s="52"/>
      <c r="K7411" s="52"/>
      <c r="L7411" s="52"/>
      <c r="M7411" s="52"/>
      <c r="N7411" s="55">
        <v>30</v>
      </c>
      <c r="O7411" s="55"/>
      <c r="P7411" s="55"/>
      <c r="Q7411" s="55"/>
      <c r="R7411" s="55"/>
      <c r="S7411" s="55"/>
      <c r="T7411" s="55"/>
      <c r="U7411" s="62">
        <v>0</v>
      </c>
      <c r="V7411" s="62"/>
      <c r="W7411" s="7">
        <v>0</v>
      </c>
      <c r="X7411" s="3">
        <v>94</v>
      </c>
      <c r="Y7411" s="4">
        <v>0</v>
      </c>
      <c r="Z7411" s="5">
        <v>32512</v>
      </c>
      <c r="AA7411" s="3">
        <v>1989</v>
      </c>
      <c r="AB7411" s="63">
        <v>0</v>
      </c>
      <c r="AC7411" s="63"/>
      <c r="AD7411" s="1" t="s">
        <v>13346</v>
      </c>
      <c r="AE7411" s="52" t="s">
        <v>15874</v>
      </c>
      <c r="AF7411" s="52"/>
      <c r="AG7411" s="52"/>
      <c r="AH7411" s="52"/>
      <c r="AI7411" s="52"/>
      <c r="AJ7411" s="52"/>
      <c r="AK7411" s="52"/>
      <c r="AL7411" s="9">
        <v>59</v>
      </c>
    </row>
    <row r="7412" spans="1:38">
      <c r="A7412" s="58">
        <v>198900000211700</v>
      </c>
      <c r="B7412" s="58"/>
      <c r="C7412" s="52" t="s">
        <v>15875</v>
      </c>
      <c r="D7412" s="52"/>
      <c r="E7412" s="52"/>
      <c r="F7412" s="52"/>
      <c r="G7412" s="52"/>
      <c r="H7412" s="52"/>
      <c r="I7412" s="52"/>
      <c r="J7412" s="52"/>
      <c r="K7412" s="52"/>
      <c r="L7412" s="52"/>
      <c r="M7412" s="52"/>
      <c r="N7412" s="55">
        <v>30</v>
      </c>
      <c r="O7412" s="55"/>
      <c r="P7412" s="55"/>
      <c r="Q7412" s="55"/>
      <c r="R7412" s="55"/>
      <c r="S7412" s="55"/>
      <c r="T7412" s="55"/>
      <c r="U7412" s="62">
        <v>0</v>
      </c>
      <c r="V7412" s="62"/>
      <c r="W7412" s="7">
        <v>0</v>
      </c>
      <c r="X7412" s="3">
        <v>94</v>
      </c>
      <c r="Y7412" s="4">
        <v>0</v>
      </c>
      <c r="Z7412" s="5">
        <v>32512</v>
      </c>
      <c r="AA7412" s="3">
        <v>1989</v>
      </c>
      <c r="AB7412" s="63">
        <v>0</v>
      </c>
      <c r="AC7412" s="63"/>
      <c r="AD7412" s="1" t="s">
        <v>13346</v>
      </c>
      <c r="AE7412" s="52" t="s">
        <v>15874</v>
      </c>
      <c r="AF7412" s="52"/>
      <c r="AG7412" s="52"/>
      <c r="AH7412" s="52"/>
      <c r="AI7412" s="52"/>
      <c r="AJ7412" s="52"/>
      <c r="AK7412" s="52"/>
      <c r="AL7412" s="9">
        <v>59</v>
      </c>
    </row>
    <row r="7413" spans="1:38">
      <c r="A7413" s="58">
        <v>198800000211670</v>
      </c>
      <c r="B7413" s="58"/>
      <c r="C7413" s="52" t="s">
        <v>15877</v>
      </c>
      <c r="D7413" s="52"/>
      <c r="E7413" s="52"/>
      <c r="F7413" s="52"/>
      <c r="G7413" s="52"/>
      <c r="H7413" s="52"/>
      <c r="I7413" s="52"/>
      <c r="J7413" s="52"/>
      <c r="K7413" s="52"/>
      <c r="L7413" s="52"/>
      <c r="M7413" s="52"/>
      <c r="N7413" s="54">
        <v>362.2</v>
      </c>
      <c r="O7413" s="54"/>
      <c r="P7413" s="54"/>
      <c r="Q7413" s="54"/>
      <c r="R7413" s="54"/>
      <c r="S7413" s="54"/>
      <c r="T7413" s="54"/>
      <c r="U7413" s="62">
        <v>0</v>
      </c>
      <c r="V7413" s="62"/>
      <c r="W7413" s="7">
        <v>0</v>
      </c>
      <c r="X7413" s="3">
        <v>94</v>
      </c>
      <c r="Y7413" s="3">
        <v>0</v>
      </c>
      <c r="Z7413" s="10">
        <v>32153</v>
      </c>
      <c r="AA7413" s="3">
        <v>1988</v>
      </c>
      <c r="AB7413" s="63">
        <v>0</v>
      </c>
      <c r="AC7413" s="63"/>
      <c r="AD7413" s="1" t="s">
        <v>13346</v>
      </c>
      <c r="AE7413" s="52" t="s">
        <v>15878</v>
      </c>
      <c r="AF7413" s="52"/>
      <c r="AG7413" s="52"/>
      <c r="AH7413" s="52"/>
      <c r="AI7413" s="52"/>
      <c r="AJ7413" s="52"/>
      <c r="AK7413" s="52"/>
      <c r="AL7413" s="11">
        <v>726</v>
      </c>
    </row>
    <row r="7414" spans="1:38">
      <c r="A7414" s="58">
        <v>198800000211650</v>
      </c>
      <c r="B7414" s="58"/>
      <c r="C7414" s="52" t="s">
        <v>15879</v>
      </c>
      <c r="D7414" s="52"/>
      <c r="E7414" s="52"/>
      <c r="F7414" s="52"/>
      <c r="G7414" s="52"/>
      <c r="H7414" s="52"/>
      <c r="I7414" s="52"/>
      <c r="J7414" s="52"/>
      <c r="K7414" s="52"/>
      <c r="L7414" s="52"/>
      <c r="M7414" s="52"/>
      <c r="N7414" s="54">
        <v>825</v>
      </c>
      <c r="O7414" s="54"/>
      <c r="P7414" s="54"/>
      <c r="Q7414" s="54"/>
      <c r="R7414" s="54"/>
      <c r="S7414" s="54"/>
      <c r="T7414" s="54"/>
      <c r="U7414" s="62">
        <v>0</v>
      </c>
      <c r="V7414" s="62"/>
      <c r="W7414" s="7">
        <v>0</v>
      </c>
      <c r="X7414" s="3">
        <v>94</v>
      </c>
      <c r="Y7414" s="3">
        <v>0</v>
      </c>
      <c r="Z7414" s="10">
        <v>32152</v>
      </c>
      <c r="AA7414" s="3">
        <v>1988</v>
      </c>
      <c r="AB7414" s="63">
        <v>0</v>
      </c>
      <c r="AC7414" s="63"/>
      <c r="AD7414" s="1" t="s">
        <v>13346</v>
      </c>
      <c r="AE7414" s="52" t="s">
        <v>15880</v>
      </c>
      <c r="AF7414" s="52"/>
      <c r="AG7414" s="52"/>
      <c r="AH7414" s="52"/>
      <c r="AI7414" s="52"/>
      <c r="AJ7414" s="52"/>
      <c r="AK7414" s="52"/>
      <c r="AL7414" s="6">
        <v>1653</v>
      </c>
    </row>
    <row r="7415" spans="1:38">
      <c r="A7415" s="58">
        <v>198900000211320</v>
      </c>
      <c r="B7415" s="58"/>
      <c r="C7415" s="52" t="s">
        <v>15881</v>
      </c>
      <c r="D7415" s="52"/>
      <c r="E7415" s="52"/>
      <c r="F7415" s="52"/>
      <c r="G7415" s="52"/>
      <c r="H7415" s="52"/>
      <c r="I7415" s="52"/>
      <c r="J7415" s="52"/>
      <c r="K7415" s="52"/>
      <c r="L7415" s="52"/>
      <c r="M7415" s="52"/>
      <c r="N7415" s="55">
        <v>87.5</v>
      </c>
      <c r="O7415" s="55"/>
      <c r="P7415" s="55"/>
      <c r="Q7415" s="55"/>
      <c r="R7415" s="55"/>
      <c r="S7415" s="55"/>
      <c r="T7415" s="55"/>
      <c r="U7415" s="62">
        <v>0</v>
      </c>
      <c r="V7415" s="62"/>
      <c r="W7415" s="7">
        <v>0</v>
      </c>
      <c r="X7415" s="3">
        <v>94</v>
      </c>
      <c r="Y7415" s="4">
        <v>0</v>
      </c>
      <c r="Z7415" s="5">
        <v>32510</v>
      </c>
      <c r="AA7415" s="3">
        <v>1989</v>
      </c>
      <c r="AB7415" s="63">
        <v>0</v>
      </c>
      <c r="AC7415" s="63"/>
      <c r="AD7415" s="1" t="s">
        <v>13346</v>
      </c>
      <c r="AE7415" s="52" t="s">
        <v>15882</v>
      </c>
      <c r="AF7415" s="52"/>
      <c r="AG7415" s="52"/>
      <c r="AH7415" s="52"/>
      <c r="AI7415" s="52"/>
      <c r="AJ7415" s="52"/>
      <c r="AK7415" s="52"/>
      <c r="AL7415" s="11">
        <v>172</v>
      </c>
    </row>
    <row r="7416" spans="1:38">
      <c r="A7416" s="58">
        <v>200000000213510</v>
      </c>
      <c r="B7416" s="58"/>
      <c r="C7416" s="52" t="s">
        <v>15883</v>
      </c>
      <c r="D7416" s="52"/>
      <c r="E7416" s="52"/>
      <c r="F7416" s="52"/>
      <c r="G7416" s="52"/>
      <c r="H7416" s="52"/>
      <c r="I7416" s="52"/>
      <c r="J7416" s="52"/>
      <c r="K7416" s="52"/>
      <c r="L7416" s="52"/>
      <c r="M7416" s="52"/>
      <c r="N7416" s="54">
        <v>275</v>
      </c>
      <c r="O7416" s="54"/>
      <c r="P7416" s="54"/>
      <c r="Q7416" s="54"/>
      <c r="R7416" s="54"/>
      <c r="S7416" s="54"/>
      <c r="T7416" s="54"/>
      <c r="U7416" s="62">
        <v>0</v>
      </c>
      <c r="V7416" s="62"/>
      <c r="W7416" s="7">
        <v>0</v>
      </c>
      <c r="X7416" s="3">
        <v>94</v>
      </c>
      <c r="Y7416" s="3">
        <v>0</v>
      </c>
      <c r="Z7416" s="8">
        <v>36671</v>
      </c>
      <c r="AA7416" s="3">
        <v>2000</v>
      </c>
      <c r="AB7416" s="63">
        <v>0</v>
      </c>
      <c r="AC7416" s="63"/>
      <c r="AD7416" s="1" t="s">
        <v>13346</v>
      </c>
      <c r="AE7416" s="52" t="s">
        <v>15884</v>
      </c>
      <c r="AF7416" s="52"/>
      <c r="AG7416" s="52"/>
      <c r="AH7416" s="52"/>
      <c r="AI7416" s="52"/>
      <c r="AJ7416" s="52"/>
      <c r="AK7416" s="52"/>
      <c r="AL7416" s="11">
        <v>401</v>
      </c>
    </row>
    <row r="7417" spans="1:38">
      <c r="A7417" s="58">
        <v>198900000206540</v>
      </c>
      <c r="B7417" s="58"/>
      <c r="C7417" s="52" t="s">
        <v>15885</v>
      </c>
      <c r="D7417" s="52"/>
      <c r="E7417" s="52"/>
      <c r="F7417" s="52"/>
      <c r="G7417" s="52"/>
      <c r="H7417" s="52"/>
      <c r="I7417" s="52"/>
      <c r="J7417" s="52"/>
      <c r="K7417" s="52"/>
      <c r="L7417" s="52"/>
      <c r="M7417" s="52"/>
      <c r="N7417" s="55">
        <v>69</v>
      </c>
      <c r="O7417" s="55"/>
      <c r="P7417" s="55"/>
      <c r="Q7417" s="55"/>
      <c r="R7417" s="55"/>
      <c r="S7417" s="55"/>
      <c r="T7417" s="55"/>
      <c r="U7417" s="62">
        <v>0</v>
      </c>
      <c r="V7417" s="62"/>
      <c r="W7417" s="7">
        <v>0</v>
      </c>
      <c r="X7417" s="3">
        <v>94</v>
      </c>
      <c r="Y7417" s="3">
        <v>0</v>
      </c>
      <c r="Z7417" s="5">
        <v>32517</v>
      </c>
      <c r="AA7417" s="3">
        <v>1989</v>
      </c>
      <c r="AB7417" s="63">
        <v>0</v>
      </c>
      <c r="AC7417" s="63"/>
      <c r="AD7417" s="1" t="s">
        <v>13346</v>
      </c>
      <c r="AE7417" s="52" t="s">
        <v>15886</v>
      </c>
      <c r="AF7417" s="52"/>
      <c r="AG7417" s="52"/>
      <c r="AH7417" s="52"/>
      <c r="AI7417" s="52"/>
      <c r="AJ7417" s="52"/>
      <c r="AK7417" s="52"/>
      <c r="AL7417" s="11">
        <v>136</v>
      </c>
    </row>
    <row r="7418" spans="1:38">
      <c r="A7418" s="58">
        <v>199700000204370</v>
      </c>
      <c r="B7418" s="58"/>
      <c r="C7418" s="52" t="s">
        <v>15887</v>
      </c>
      <c r="D7418" s="52"/>
      <c r="E7418" s="52"/>
      <c r="F7418" s="52"/>
      <c r="G7418" s="52"/>
      <c r="H7418" s="52"/>
      <c r="I7418" s="52"/>
      <c r="J7418" s="52"/>
      <c r="K7418" s="52"/>
      <c r="L7418" s="52"/>
      <c r="M7418" s="52"/>
      <c r="N7418" s="55">
        <v>73</v>
      </c>
      <c r="O7418" s="55"/>
      <c r="P7418" s="55"/>
      <c r="Q7418" s="55"/>
      <c r="R7418" s="55"/>
      <c r="S7418" s="55"/>
      <c r="T7418" s="55"/>
      <c r="U7418" s="62">
        <v>0</v>
      </c>
      <c r="V7418" s="62"/>
      <c r="W7418" s="7">
        <v>0</v>
      </c>
      <c r="X7418" s="3">
        <v>94</v>
      </c>
      <c r="Y7418" s="4">
        <v>0</v>
      </c>
      <c r="Z7418" s="8">
        <v>35510</v>
      </c>
      <c r="AA7418" s="3">
        <v>1997</v>
      </c>
      <c r="AB7418" s="63">
        <v>0</v>
      </c>
      <c r="AC7418" s="63"/>
      <c r="AD7418" s="1" t="s">
        <v>13346</v>
      </c>
      <c r="AE7418" s="52" t="s">
        <v>15888</v>
      </c>
      <c r="AF7418" s="52"/>
      <c r="AG7418" s="52"/>
      <c r="AH7418" s="52"/>
      <c r="AI7418" s="52"/>
      <c r="AJ7418" s="52"/>
      <c r="AK7418" s="52"/>
      <c r="AL7418" s="11">
        <v>114</v>
      </c>
    </row>
    <row r="7419" spans="1:38">
      <c r="A7419" s="58">
        <v>199000000203430</v>
      </c>
      <c r="B7419" s="58"/>
      <c r="C7419" s="52" t="s">
        <v>15889</v>
      </c>
      <c r="D7419" s="52"/>
      <c r="E7419" s="52"/>
      <c r="F7419" s="52"/>
      <c r="G7419" s="52"/>
      <c r="H7419" s="52"/>
      <c r="I7419" s="52"/>
      <c r="J7419" s="52"/>
      <c r="K7419" s="52"/>
      <c r="L7419" s="52"/>
      <c r="M7419" s="52"/>
      <c r="N7419" s="54">
        <v>397</v>
      </c>
      <c r="O7419" s="54"/>
      <c r="P7419" s="54"/>
      <c r="Q7419" s="54"/>
      <c r="R7419" s="54"/>
      <c r="S7419" s="54"/>
      <c r="T7419" s="54"/>
      <c r="U7419" s="62">
        <v>0</v>
      </c>
      <c r="V7419" s="62"/>
      <c r="W7419" s="7">
        <v>0</v>
      </c>
      <c r="X7419" s="3">
        <v>94</v>
      </c>
      <c r="Y7419" s="4">
        <v>0</v>
      </c>
      <c r="Z7419" s="5">
        <v>32877</v>
      </c>
      <c r="AA7419" s="3">
        <v>1990</v>
      </c>
      <c r="AB7419" s="63">
        <v>0</v>
      </c>
      <c r="AC7419" s="63"/>
      <c r="AD7419" s="1" t="s">
        <v>13346</v>
      </c>
      <c r="AE7419" s="52" t="s">
        <v>15890</v>
      </c>
      <c r="AF7419" s="52"/>
      <c r="AG7419" s="52"/>
      <c r="AH7419" s="52"/>
      <c r="AI7419" s="52"/>
      <c r="AJ7419" s="52"/>
      <c r="AK7419" s="52"/>
      <c r="AL7419" s="11">
        <v>761</v>
      </c>
    </row>
    <row r="7420" spans="1:38">
      <c r="A7420" s="58">
        <v>198400000208800</v>
      </c>
      <c r="B7420" s="58"/>
      <c r="C7420" s="52" t="s">
        <v>15891</v>
      </c>
      <c r="D7420" s="52"/>
      <c r="E7420" s="52"/>
      <c r="F7420" s="52"/>
      <c r="G7420" s="52"/>
      <c r="H7420" s="52"/>
      <c r="I7420" s="52"/>
      <c r="J7420" s="52"/>
      <c r="K7420" s="52"/>
      <c r="L7420" s="52"/>
      <c r="M7420" s="52"/>
      <c r="N7420" s="53">
        <v>3250</v>
      </c>
      <c r="O7420" s="53"/>
      <c r="P7420" s="53"/>
      <c r="Q7420" s="53"/>
      <c r="R7420" s="53"/>
      <c r="S7420" s="53"/>
      <c r="T7420" s="53"/>
      <c r="U7420" s="62">
        <v>0</v>
      </c>
      <c r="V7420" s="62"/>
      <c r="W7420" s="7">
        <v>0</v>
      </c>
      <c r="X7420" s="3">
        <v>94</v>
      </c>
      <c r="Y7420" s="4">
        <v>0</v>
      </c>
      <c r="Z7420" s="5">
        <v>30688</v>
      </c>
      <c r="AA7420" s="3">
        <v>1984</v>
      </c>
      <c r="AB7420" s="63">
        <v>0</v>
      </c>
      <c r="AC7420" s="63"/>
      <c r="AD7420" s="1" t="s">
        <v>13346</v>
      </c>
      <c r="AE7420" s="52" t="s">
        <v>15892</v>
      </c>
      <c r="AF7420" s="52"/>
      <c r="AG7420" s="52"/>
      <c r="AH7420" s="52"/>
      <c r="AI7420" s="52"/>
      <c r="AJ7420" s="52"/>
      <c r="AK7420" s="52"/>
      <c r="AL7420" s="6">
        <v>7103</v>
      </c>
    </row>
    <row r="7421" spans="1:38">
      <c r="A7421" s="58">
        <v>199000000202980</v>
      </c>
      <c r="B7421" s="58"/>
      <c r="C7421" s="52" t="s">
        <v>15893</v>
      </c>
      <c r="D7421" s="52"/>
      <c r="E7421" s="52"/>
      <c r="F7421" s="52"/>
      <c r="G7421" s="52"/>
      <c r="H7421" s="52"/>
      <c r="I7421" s="52"/>
      <c r="J7421" s="52"/>
      <c r="K7421" s="52"/>
      <c r="L7421" s="52"/>
      <c r="M7421" s="52"/>
      <c r="N7421" s="53">
        <v>3500</v>
      </c>
      <c r="O7421" s="53"/>
      <c r="P7421" s="53"/>
      <c r="Q7421" s="53"/>
      <c r="R7421" s="53"/>
      <c r="S7421" s="53"/>
      <c r="T7421" s="53"/>
      <c r="U7421" s="62">
        <v>0</v>
      </c>
      <c r="V7421" s="62"/>
      <c r="W7421" s="7">
        <v>0</v>
      </c>
      <c r="X7421" s="3">
        <v>94</v>
      </c>
      <c r="Y7421" s="4">
        <v>0</v>
      </c>
      <c r="Z7421" s="5">
        <v>32875</v>
      </c>
      <c r="AA7421" s="3">
        <v>1990</v>
      </c>
      <c r="AB7421" s="63">
        <v>0</v>
      </c>
      <c r="AC7421" s="63"/>
      <c r="AD7421" s="1" t="s">
        <v>13346</v>
      </c>
      <c r="AE7421" s="52" t="s">
        <v>15552</v>
      </c>
      <c r="AF7421" s="52"/>
      <c r="AG7421" s="52"/>
      <c r="AH7421" s="52"/>
      <c r="AI7421" s="52"/>
      <c r="AJ7421" s="52"/>
      <c r="AK7421" s="52"/>
      <c r="AL7421" s="6">
        <v>6709</v>
      </c>
    </row>
    <row r="7422" spans="1:38">
      <c r="A7422" s="58">
        <v>199900000207950</v>
      </c>
      <c r="B7422" s="58"/>
      <c r="C7422" s="52" t="s">
        <v>15894</v>
      </c>
      <c r="D7422" s="52"/>
      <c r="E7422" s="52"/>
      <c r="F7422" s="52"/>
      <c r="G7422" s="52"/>
      <c r="H7422" s="52"/>
      <c r="I7422" s="52"/>
      <c r="J7422" s="52"/>
      <c r="K7422" s="52"/>
      <c r="L7422" s="52"/>
      <c r="M7422" s="52"/>
      <c r="N7422" s="54">
        <v>200</v>
      </c>
      <c r="O7422" s="54"/>
      <c r="P7422" s="54"/>
      <c r="Q7422" s="54"/>
      <c r="R7422" s="54"/>
      <c r="S7422" s="54"/>
      <c r="T7422" s="54"/>
      <c r="U7422" s="62">
        <v>0</v>
      </c>
      <c r="V7422" s="62"/>
      <c r="W7422" s="7">
        <v>0</v>
      </c>
      <c r="X7422" s="3">
        <v>94</v>
      </c>
      <c r="Y7422" s="4">
        <v>0</v>
      </c>
      <c r="Z7422" s="13">
        <v>36515</v>
      </c>
      <c r="AA7422" s="3">
        <v>1999</v>
      </c>
      <c r="AB7422" s="63">
        <v>0</v>
      </c>
      <c r="AC7422" s="63"/>
      <c r="AD7422" s="1" t="s">
        <v>13346</v>
      </c>
      <c r="AE7422" s="52" t="s">
        <v>15895</v>
      </c>
      <c r="AF7422" s="52"/>
      <c r="AG7422" s="52"/>
      <c r="AH7422" s="52"/>
      <c r="AI7422" s="52"/>
      <c r="AJ7422" s="52"/>
      <c r="AK7422" s="52"/>
      <c r="AL7422" s="11">
        <v>299</v>
      </c>
    </row>
    <row r="7423" spans="1:38">
      <c r="A7423" s="58">
        <v>199100000206170</v>
      </c>
      <c r="B7423" s="58"/>
      <c r="C7423" s="52" t="s">
        <v>15896</v>
      </c>
      <c r="D7423" s="52"/>
      <c r="E7423" s="52"/>
      <c r="F7423" s="52"/>
      <c r="G7423" s="52"/>
      <c r="H7423" s="52"/>
      <c r="I7423" s="52"/>
      <c r="J7423" s="52"/>
      <c r="K7423" s="52"/>
      <c r="L7423" s="52"/>
      <c r="M7423" s="52"/>
      <c r="N7423" s="55">
        <v>19</v>
      </c>
      <c r="O7423" s="55"/>
      <c r="P7423" s="55"/>
      <c r="Q7423" s="55"/>
      <c r="R7423" s="55"/>
      <c r="S7423" s="55"/>
      <c r="T7423" s="55"/>
      <c r="U7423" s="62">
        <v>0</v>
      </c>
      <c r="V7423" s="62"/>
      <c r="W7423" s="7">
        <v>0</v>
      </c>
      <c r="X7423" s="3">
        <v>94</v>
      </c>
      <c r="Y7423" s="3">
        <v>0</v>
      </c>
      <c r="Z7423" s="10">
        <v>33248</v>
      </c>
      <c r="AA7423" s="3">
        <v>1991</v>
      </c>
      <c r="AB7423" s="63">
        <v>0</v>
      </c>
      <c r="AC7423" s="63"/>
      <c r="AD7423" s="1" t="s">
        <v>13346</v>
      </c>
      <c r="AE7423" s="52" t="s">
        <v>15897</v>
      </c>
      <c r="AF7423" s="52"/>
      <c r="AG7423" s="52"/>
      <c r="AH7423" s="52"/>
      <c r="AI7423" s="52"/>
      <c r="AJ7423" s="52"/>
      <c r="AK7423" s="52"/>
      <c r="AL7423" s="9">
        <v>36</v>
      </c>
    </row>
    <row r="7424" spans="1:38">
      <c r="A7424" s="58">
        <v>199100000210880</v>
      </c>
      <c r="B7424" s="58"/>
      <c r="C7424" s="52" t="s">
        <v>15896</v>
      </c>
      <c r="D7424" s="52"/>
      <c r="E7424" s="52"/>
      <c r="F7424" s="52"/>
      <c r="G7424" s="52"/>
      <c r="H7424" s="52"/>
      <c r="I7424" s="52"/>
      <c r="J7424" s="52"/>
      <c r="K7424" s="52"/>
      <c r="L7424" s="52"/>
      <c r="M7424" s="52"/>
      <c r="N7424" s="55">
        <v>46</v>
      </c>
      <c r="O7424" s="55"/>
      <c r="P7424" s="55"/>
      <c r="Q7424" s="55"/>
      <c r="R7424" s="55"/>
      <c r="S7424" s="55"/>
      <c r="T7424" s="55"/>
      <c r="U7424" s="62">
        <v>0</v>
      </c>
      <c r="V7424" s="62"/>
      <c r="W7424" s="7">
        <v>0</v>
      </c>
      <c r="X7424" s="3">
        <v>94</v>
      </c>
      <c r="Y7424" s="3">
        <v>0</v>
      </c>
      <c r="Z7424" s="10">
        <v>33248</v>
      </c>
      <c r="AA7424" s="3">
        <v>1991</v>
      </c>
      <c r="AB7424" s="63">
        <v>0</v>
      </c>
      <c r="AC7424" s="63"/>
      <c r="AD7424" s="1" t="s">
        <v>13346</v>
      </c>
      <c r="AE7424" s="52" t="s">
        <v>15898</v>
      </c>
      <c r="AF7424" s="52"/>
      <c r="AG7424" s="52"/>
      <c r="AH7424" s="52"/>
      <c r="AI7424" s="52"/>
      <c r="AJ7424" s="52"/>
      <c r="AK7424" s="52"/>
      <c r="AL7424" s="9">
        <v>86</v>
      </c>
    </row>
    <row r="7425" spans="1:38">
      <c r="A7425" s="58">
        <v>200000000208000</v>
      </c>
      <c r="B7425" s="58"/>
      <c r="C7425" s="52" t="s">
        <v>15899</v>
      </c>
      <c r="D7425" s="52"/>
      <c r="E7425" s="52"/>
      <c r="F7425" s="52"/>
      <c r="G7425" s="52"/>
      <c r="H7425" s="52"/>
      <c r="I7425" s="52"/>
      <c r="J7425" s="52"/>
      <c r="K7425" s="52"/>
      <c r="L7425" s="52"/>
      <c r="M7425" s="52"/>
      <c r="N7425" s="53">
        <v>18557.77</v>
      </c>
      <c r="O7425" s="53"/>
      <c r="P7425" s="53"/>
      <c r="Q7425" s="53"/>
      <c r="R7425" s="53"/>
      <c r="S7425" s="53"/>
      <c r="T7425" s="53"/>
      <c r="U7425" s="62">
        <v>0</v>
      </c>
      <c r="V7425" s="62"/>
      <c r="W7425" s="7">
        <v>0</v>
      </c>
      <c r="X7425" s="3">
        <v>94</v>
      </c>
      <c r="Y7425" s="3">
        <v>0</v>
      </c>
      <c r="Z7425" s="12">
        <v>36864</v>
      </c>
      <c r="AA7425" s="3">
        <v>2000</v>
      </c>
      <c r="AB7425" s="63">
        <v>0</v>
      </c>
      <c r="AC7425" s="63"/>
      <c r="AD7425" s="1" t="s">
        <v>13346</v>
      </c>
      <c r="AE7425" s="52" t="s">
        <v>15900</v>
      </c>
      <c r="AF7425" s="52"/>
      <c r="AG7425" s="52"/>
      <c r="AH7425" s="52"/>
      <c r="AI7425" s="52"/>
      <c r="AJ7425" s="52"/>
      <c r="AK7425" s="52"/>
      <c r="AL7425" s="6">
        <v>27055</v>
      </c>
    </row>
    <row r="7426" spans="1:38">
      <c r="A7426" s="52" t="s">
        <v>15901</v>
      </c>
      <c r="B7426" s="52"/>
      <c r="C7426" s="52" t="s">
        <v>15902</v>
      </c>
      <c r="D7426" s="52"/>
      <c r="E7426" s="52"/>
      <c r="F7426" s="52"/>
      <c r="G7426" s="52"/>
      <c r="H7426" s="52"/>
      <c r="I7426" s="52"/>
      <c r="J7426" s="52"/>
      <c r="K7426" s="52"/>
      <c r="L7426" s="52"/>
      <c r="M7426" s="52"/>
      <c r="N7426" s="53">
        <v>22775.71</v>
      </c>
      <c r="O7426" s="53"/>
      <c r="P7426" s="53"/>
      <c r="Q7426" s="53"/>
      <c r="R7426" s="53"/>
      <c r="S7426" s="53"/>
      <c r="T7426" s="53"/>
      <c r="U7426" s="62">
        <v>0</v>
      </c>
      <c r="V7426" s="62"/>
      <c r="W7426" s="7">
        <v>0</v>
      </c>
      <c r="X7426" s="3">
        <v>94</v>
      </c>
      <c r="Y7426" s="4">
        <v>0</v>
      </c>
      <c r="Z7426" s="10">
        <v>36323</v>
      </c>
      <c r="AA7426" s="3">
        <v>1999</v>
      </c>
      <c r="AB7426" s="63">
        <v>0</v>
      </c>
      <c r="AC7426" s="63"/>
      <c r="AD7426" s="1" t="s">
        <v>13346</v>
      </c>
      <c r="AE7426" s="52" t="s">
        <v>15903</v>
      </c>
      <c r="AF7426" s="52"/>
      <c r="AG7426" s="52"/>
      <c r="AH7426" s="52"/>
      <c r="AI7426" s="52"/>
      <c r="AJ7426" s="52"/>
      <c r="AK7426" s="52"/>
      <c r="AL7426" s="6">
        <v>34096</v>
      </c>
    </row>
    <row r="7427" spans="1:38">
      <c r="A7427" s="52" t="s">
        <v>15904</v>
      </c>
      <c r="B7427" s="52"/>
      <c r="C7427" s="52" t="s">
        <v>15905</v>
      </c>
      <c r="D7427" s="52"/>
      <c r="E7427" s="52"/>
      <c r="F7427" s="52"/>
      <c r="G7427" s="52"/>
      <c r="H7427" s="52"/>
      <c r="I7427" s="52"/>
      <c r="J7427" s="52"/>
      <c r="K7427" s="52"/>
      <c r="L7427" s="52"/>
      <c r="M7427" s="52"/>
      <c r="N7427" s="53">
        <v>12050</v>
      </c>
      <c r="O7427" s="53"/>
      <c r="P7427" s="53"/>
      <c r="Q7427" s="53"/>
      <c r="R7427" s="53"/>
      <c r="S7427" s="53"/>
      <c r="T7427" s="53"/>
      <c r="U7427" s="62">
        <v>0</v>
      </c>
      <c r="V7427" s="62"/>
      <c r="W7427" s="7">
        <v>0</v>
      </c>
      <c r="X7427" s="3">
        <v>94</v>
      </c>
      <c r="Y7427" s="3">
        <v>0</v>
      </c>
      <c r="Z7427" s="13">
        <v>36817</v>
      </c>
      <c r="AA7427" s="3">
        <v>2000</v>
      </c>
      <c r="AB7427" s="63">
        <v>0</v>
      </c>
      <c r="AC7427" s="63"/>
      <c r="AD7427" s="1" t="s">
        <v>13346</v>
      </c>
      <c r="AE7427" s="52" t="s">
        <v>15906</v>
      </c>
      <c r="AF7427" s="52"/>
      <c r="AG7427" s="52"/>
      <c r="AH7427" s="52"/>
      <c r="AI7427" s="52"/>
      <c r="AJ7427" s="52"/>
      <c r="AK7427" s="52"/>
      <c r="AL7427" s="6">
        <v>17568</v>
      </c>
    </row>
    <row r="7428" spans="1:38">
      <c r="A7428" s="58">
        <v>200000000207970</v>
      </c>
      <c r="B7428" s="58"/>
      <c r="C7428" s="52" t="s">
        <v>15907</v>
      </c>
      <c r="D7428" s="52"/>
      <c r="E7428" s="52"/>
      <c r="F7428" s="52"/>
      <c r="G7428" s="52"/>
      <c r="H7428" s="52"/>
      <c r="I7428" s="52"/>
      <c r="J7428" s="52"/>
      <c r="K7428" s="52"/>
      <c r="L7428" s="52"/>
      <c r="M7428" s="52"/>
      <c r="N7428" s="53">
        <v>20908.75</v>
      </c>
      <c r="O7428" s="53"/>
      <c r="P7428" s="53"/>
      <c r="Q7428" s="53"/>
      <c r="R7428" s="53"/>
      <c r="S7428" s="53"/>
      <c r="T7428" s="53"/>
      <c r="U7428" s="62">
        <v>0</v>
      </c>
      <c r="V7428" s="62"/>
      <c r="W7428" s="7">
        <v>0</v>
      </c>
      <c r="X7428" s="3">
        <v>94</v>
      </c>
      <c r="Y7428" s="4">
        <v>0</v>
      </c>
      <c r="Z7428" s="8">
        <v>36752</v>
      </c>
      <c r="AA7428" s="3">
        <v>2000</v>
      </c>
      <c r="AB7428" s="63">
        <v>0</v>
      </c>
      <c r="AC7428" s="63"/>
      <c r="AD7428" s="1" t="s">
        <v>13346</v>
      </c>
      <c r="AE7428" s="52" t="s">
        <v>15908</v>
      </c>
      <c r="AF7428" s="52"/>
      <c r="AG7428" s="52"/>
      <c r="AH7428" s="52"/>
      <c r="AI7428" s="52"/>
      <c r="AJ7428" s="52"/>
      <c r="AK7428" s="52"/>
      <c r="AL7428" s="6">
        <v>30483</v>
      </c>
    </row>
    <row r="7429" spans="1:38">
      <c r="A7429" s="58">
        <v>200000000207990</v>
      </c>
      <c r="B7429" s="58"/>
      <c r="C7429" s="52" t="s">
        <v>15909</v>
      </c>
      <c r="D7429" s="52"/>
      <c r="E7429" s="52"/>
      <c r="F7429" s="52"/>
      <c r="G7429" s="52"/>
      <c r="H7429" s="52"/>
      <c r="I7429" s="52"/>
      <c r="J7429" s="52"/>
      <c r="K7429" s="52"/>
      <c r="L7429" s="52"/>
      <c r="M7429" s="52"/>
      <c r="N7429" s="53">
        <v>20988.66</v>
      </c>
      <c r="O7429" s="53"/>
      <c r="P7429" s="53"/>
      <c r="Q7429" s="53"/>
      <c r="R7429" s="53"/>
      <c r="S7429" s="53"/>
      <c r="T7429" s="53"/>
      <c r="U7429" s="62">
        <v>0</v>
      </c>
      <c r="V7429" s="62"/>
      <c r="W7429" s="7">
        <v>0</v>
      </c>
      <c r="X7429" s="3">
        <v>94</v>
      </c>
      <c r="Y7429" s="4">
        <v>0</v>
      </c>
      <c r="Z7429" s="8">
        <v>36615</v>
      </c>
      <c r="AA7429" s="3">
        <v>2000</v>
      </c>
      <c r="AB7429" s="63">
        <v>0</v>
      </c>
      <c r="AC7429" s="63"/>
      <c r="AD7429" s="1" t="s">
        <v>13346</v>
      </c>
      <c r="AE7429" s="52" t="s">
        <v>15910</v>
      </c>
      <c r="AF7429" s="52"/>
      <c r="AG7429" s="52"/>
      <c r="AH7429" s="52"/>
      <c r="AI7429" s="52"/>
      <c r="AJ7429" s="52"/>
      <c r="AK7429" s="52"/>
      <c r="AL7429" s="6">
        <v>30599</v>
      </c>
    </row>
    <row r="7430" spans="1:38">
      <c r="A7430" s="58">
        <v>200000000207980</v>
      </c>
      <c r="B7430" s="58"/>
      <c r="C7430" s="52" t="s">
        <v>15911</v>
      </c>
      <c r="D7430" s="52"/>
      <c r="E7430" s="52"/>
      <c r="F7430" s="52"/>
      <c r="G7430" s="52"/>
      <c r="H7430" s="52"/>
      <c r="I7430" s="52"/>
      <c r="J7430" s="52"/>
      <c r="K7430" s="52"/>
      <c r="L7430" s="52"/>
      <c r="M7430" s="52"/>
      <c r="N7430" s="53">
        <v>7027.19</v>
      </c>
      <c r="O7430" s="53"/>
      <c r="P7430" s="53"/>
      <c r="Q7430" s="53"/>
      <c r="R7430" s="53"/>
      <c r="S7430" s="53"/>
      <c r="T7430" s="53"/>
      <c r="U7430" s="62">
        <v>0</v>
      </c>
      <c r="V7430" s="62"/>
      <c r="W7430" s="7">
        <v>0</v>
      </c>
      <c r="X7430" s="3">
        <v>94</v>
      </c>
      <c r="Y7430" s="3">
        <v>0</v>
      </c>
      <c r="Z7430" s="5">
        <v>36528</v>
      </c>
      <c r="AA7430" s="3">
        <v>2000</v>
      </c>
      <c r="AB7430" s="63">
        <v>0</v>
      </c>
      <c r="AC7430" s="63"/>
      <c r="AD7430" s="1" t="s">
        <v>13346</v>
      </c>
      <c r="AE7430" s="52" t="s">
        <v>15912</v>
      </c>
      <c r="AF7430" s="52"/>
      <c r="AG7430" s="52"/>
      <c r="AH7430" s="52"/>
      <c r="AI7430" s="52"/>
      <c r="AJ7430" s="52"/>
      <c r="AK7430" s="52"/>
      <c r="AL7430" s="6">
        <v>10245</v>
      </c>
    </row>
    <row r="7431" spans="1:38">
      <c r="A7431" s="58">
        <v>199800000205720</v>
      </c>
      <c r="B7431" s="58"/>
      <c r="C7431" s="52" t="s">
        <v>15913</v>
      </c>
      <c r="D7431" s="52"/>
      <c r="E7431" s="52"/>
      <c r="F7431" s="52"/>
      <c r="G7431" s="52"/>
      <c r="H7431" s="52"/>
      <c r="I7431" s="52"/>
      <c r="J7431" s="52"/>
      <c r="K7431" s="52"/>
      <c r="L7431" s="52"/>
      <c r="M7431" s="52"/>
      <c r="N7431" s="53">
        <v>2574.8200000000002</v>
      </c>
      <c r="O7431" s="53"/>
      <c r="P7431" s="53"/>
      <c r="Q7431" s="53"/>
      <c r="R7431" s="53"/>
      <c r="S7431" s="53"/>
      <c r="T7431" s="53"/>
      <c r="U7431" s="62">
        <v>0</v>
      </c>
      <c r="V7431" s="62"/>
      <c r="W7431" s="7">
        <v>0</v>
      </c>
      <c r="X7431" s="3">
        <v>94</v>
      </c>
      <c r="Y7431" s="4">
        <v>0</v>
      </c>
      <c r="Z7431" s="8">
        <v>36004</v>
      </c>
      <c r="AA7431" s="3">
        <v>1998</v>
      </c>
      <c r="AB7431" s="63">
        <v>0</v>
      </c>
      <c r="AC7431" s="63"/>
      <c r="AD7431" s="1" t="s">
        <v>13346</v>
      </c>
      <c r="AE7431" s="52" t="s">
        <v>3721</v>
      </c>
      <c r="AF7431" s="52"/>
      <c r="AG7431" s="52"/>
      <c r="AH7431" s="52"/>
      <c r="AI7431" s="52"/>
      <c r="AJ7431" s="52"/>
      <c r="AK7431" s="52"/>
      <c r="AL7431" s="6">
        <v>3944</v>
      </c>
    </row>
    <row r="7432" spans="1:38">
      <c r="A7432" s="58">
        <v>199800000205590</v>
      </c>
      <c r="B7432" s="58"/>
      <c r="C7432" s="52" t="s">
        <v>15914</v>
      </c>
      <c r="D7432" s="52"/>
      <c r="E7432" s="52"/>
      <c r="F7432" s="52"/>
      <c r="G7432" s="52"/>
      <c r="H7432" s="52"/>
      <c r="I7432" s="52"/>
      <c r="J7432" s="52"/>
      <c r="K7432" s="52"/>
      <c r="L7432" s="52"/>
      <c r="M7432" s="52"/>
      <c r="N7432" s="53">
        <v>22500</v>
      </c>
      <c r="O7432" s="53"/>
      <c r="P7432" s="53"/>
      <c r="Q7432" s="53"/>
      <c r="R7432" s="53"/>
      <c r="S7432" s="53"/>
      <c r="T7432" s="53"/>
      <c r="U7432" s="62">
        <v>0</v>
      </c>
      <c r="V7432" s="62"/>
      <c r="W7432" s="7">
        <v>0</v>
      </c>
      <c r="X7432" s="3">
        <v>94</v>
      </c>
      <c r="Y7432" s="3">
        <v>0</v>
      </c>
      <c r="Z7432" s="8">
        <v>35963</v>
      </c>
      <c r="AA7432" s="3">
        <v>1998</v>
      </c>
      <c r="AB7432" s="63">
        <v>0</v>
      </c>
      <c r="AC7432" s="63"/>
      <c r="AD7432" s="1" t="s">
        <v>13346</v>
      </c>
      <c r="AE7432" s="52" t="s">
        <v>15915</v>
      </c>
      <c r="AF7432" s="52"/>
      <c r="AG7432" s="52"/>
      <c r="AH7432" s="52"/>
      <c r="AI7432" s="52"/>
      <c r="AJ7432" s="52"/>
      <c r="AK7432" s="52"/>
      <c r="AL7432" s="6">
        <v>34469</v>
      </c>
    </row>
    <row r="7433" spans="1:38">
      <c r="A7433" s="58">
        <v>199800000205770</v>
      </c>
      <c r="B7433" s="58"/>
      <c r="C7433" s="52" t="s">
        <v>15916</v>
      </c>
      <c r="D7433" s="52"/>
      <c r="E7433" s="52"/>
      <c r="F7433" s="52"/>
      <c r="G7433" s="52"/>
      <c r="H7433" s="52"/>
      <c r="I7433" s="52"/>
      <c r="J7433" s="52"/>
      <c r="K7433" s="52"/>
      <c r="L7433" s="52"/>
      <c r="M7433" s="52"/>
      <c r="N7433" s="53">
        <v>3499.09</v>
      </c>
      <c r="O7433" s="53"/>
      <c r="P7433" s="53"/>
      <c r="Q7433" s="53"/>
      <c r="R7433" s="53"/>
      <c r="S7433" s="53"/>
      <c r="T7433" s="53"/>
      <c r="U7433" s="62">
        <v>0</v>
      </c>
      <c r="V7433" s="62"/>
      <c r="W7433" s="7">
        <v>0</v>
      </c>
      <c r="X7433" s="3">
        <v>94</v>
      </c>
      <c r="Y7433" s="3">
        <v>0</v>
      </c>
      <c r="Z7433" s="5">
        <v>36014</v>
      </c>
      <c r="AA7433" s="3">
        <v>1998</v>
      </c>
      <c r="AB7433" s="63">
        <v>0</v>
      </c>
      <c r="AC7433" s="63"/>
      <c r="AD7433" s="1" t="s">
        <v>13346</v>
      </c>
      <c r="AE7433" s="52" t="s">
        <v>15917</v>
      </c>
      <c r="AF7433" s="52"/>
      <c r="AG7433" s="52"/>
      <c r="AH7433" s="52"/>
      <c r="AI7433" s="52"/>
      <c r="AJ7433" s="52"/>
      <c r="AK7433" s="52"/>
      <c r="AL7433" s="6">
        <v>5360</v>
      </c>
    </row>
    <row r="7434" spans="1:38">
      <c r="A7434" s="58">
        <v>200000000207960</v>
      </c>
      <c r="B7434" s="58"/>
      <c r="C7434" s="52" t="s">
        <v>15918</v>
      </c>
      <c r="D7434" s="52"/>
      <c r="E7434" s="52"/>
      <c r="F7434" s="52"/>
      <c r="G7434" s="52"/>
      <c r="H7434" s="52"/>
      <c r="I7434" s="52"/>
      <c r="J7434" s="52"/>
      <c r="K7434" s="52"/>
      <c r="L7434" s="52"/>
      <c r="M7434" s="52"/>
      <c r="N7434" s="54">
        <v>400</v>
      </c>
      <c r="O7434" s="54"/>
      <c r="P7434" s="54"/>
      <c r="Q7434" s="54"/>
      <c r="R7434" s="54"/>
      <c r="S7434" s="54"/>
      <c r="T7434" s="54"/>
      <c r="U7434" s="62">
        <v>0</v>
      </c>
      <c r="V7434" s="62"/>
      <c r="W7434" s="7">
        <v>0</v>
      </c>
      <c r="X7434" s="3">
        <v>94</v>
      </c>
      <c r="Y7434" s="3">
        <v>0</v>
      </c>
      <c r="Z7434" s="5">
        <v>36559</v>
      </c>
      <c r="AA7434" s="3">
        <v>2000</v>
      </c>
      <c r="AB7434" s="63">
        <v>0</v>
      </c>
      <c r="AC7434" s="63"/>
      <c r="AD7434" s="1" t="s">
        <v>13346</v>
      </c>
      <c r="AE7434" s="52" t="s">
        <v>15919</v>
      </c>
      <c r="AF7434" s="52"/>
      <c r="AG7434" s="52"/>
      <c r="AH7434" s="52"/>
      <c r="AI7434" s="52"/>
      <c r="AJ7434" s="52"/>
      <c r="AK7434" s="52"/>
      <c r="AL7434" s="11">
        <v>583</v>
      </c>
    </row>
    <row r="7435" spans="1:38">
      <c r="A7435" s="58">
        <v>199800000205710</v>
      </c>
      <c r="B7435" s="58"/>
      <c r="C7435" s="52" t="s">
        <v>15920</v>
      </c>
      <c r="D7435" s="52"/>
      <c r="E7435" s="52"/>
      <c r="F7435" s="52"/>
      <c r="G7435" s="52"/>
      <c r="H7435" s="52"/>
      <c r="I7435" s="52"/>
      <c r="J7435" s="52"/>
      <c r="K7435" s="52"/>
      <c r="L7435" s="52"/>
      <c r="M7435" s="52"/>
      <c r="N7435" s="53">
        <v>22500</v>
      </c>
      <c r="O7435" s="53"/>
      <c r="P7435" s="53"/>
      <c r="Q7435" s="53"/>
      <c r="R7435" s="53"/>
      <c r="S7435" s="53"/>
      <c r="T7435" s="53"/>
      <c r="U7435" s="62">
        <v>0</v>
      </c>
      <c r="V7435" s="62"/>
      <c r="W7435" s="7">
        <v>0</v>
      </c>
      <c r="X7435" s="3">
        <v>94</v>
      </c>
      <c r="Y7435" s="3">
        <v>0</v>
      </c>
      <c r="Z7435" s="8">
        <v>35999</v>
      </c>
      <c r="AA7435" s="3">
        <v>1998</v>
      </c>
      <c r="AB7435" s="63">
        <v>0</v>
      </c>
      <c r="AC7435" s="63"/>
      <c r="AD7435" s="1" t="s">
        <v>13346</v>
      </c>
      <c r="AE7435" s="52" t="s">
        <v>15915</v>
      </c>
      <c r="AF7435" s="52"/>
      <c r="AG7435" s="52"/>
      <c r="AH7435" s="52"/>
      <c r="AI7435" s="52"/>
      <c r="AJ7435" s="52"/>
      <c r="AK7435" s="52"/>
      <c r="AL7435" s="6">
        <v>34469</v>
      </c>
    </row>
    <row r="7436" spans="1:38">
      <c r="A7436" s="58">
        <v>199800000205880</v>
      </c>
      <c r="B7436" s="58"/>
      <c r="C7436" s="52" t="s">
        <v>15921</v>
      </c>
      <c r="D7436" s="52"/>
      <c r="E7436" s="52"/>
      <c r="F7436" s="52"/>
      <c r="G7436" s="52"/>
      <c r="H7436" s="52"/>
      <c r="I7436" s="52"/>
      <c r="J7436" s="52"/>
      <c r="K7436" s="52"/>
      <c r="L7436" s="52"/>
      <c r="M7436" s="52"/>
      <c r="N7436" s="54">
        <v>185</v>
      </c>
      <c r="O7436" s="54"/>
      <c r="P7436" s="54"/>
      <c r="Q7436" s="54"/>
      <c r="R7436" s="54"/>
      <c r="S7436" s="54"/>
      <c r="T7436" s="54"/>
      <c r="U7436" s="62">
        <v>0</v>
      </c>
      <c r="V7436" s="62"/>
      <c r="W7436" s="7">
        <v>0</v>
      </c>
      <c r="X7436" s="3">
        <v>94</v>
      </c>
      <c r="Y7436" s="4">
        <v>0</v>
      </c>
      <c r="Z7436" s="8">
        <v>35972</v>
      </c>
      <c r="AA7436" s="3">
        <v>1998</v>
      </c>
      <c r="AB7436" s="63">
        <v>0</v>
      </c>
      <c r="AC7436" s="63"/>
      <c r="AD7436" s="1" t="s">
        <v>13346</v>
      </c>
      <c r="AE7436" s="52" t="s">
        <v>15800</v>
      </c>
      <c r="AF7436" s="52"/>
      <c r="AG7436" s="52"/>
      <c r="AH7436" s="52"/>
      <c r="AI7436" s="52"/>
      <c r="AJ7436" s="52"/>
      <c r="AK7436" s="52"/>
      <c r="AL7436" s="11">
        <v>283</v>
      </c>
    </row>
    <row r="7437" spans="1:38">
      <c r="A7437" s="58">
        <v>199000000204110</v>
      </c>
      <c r="B7437" s="58"/>
      <c r="C7437" s="52" t="s">
        <v>15922</v>
      </c>
      <c r="D7437" s="52"/>
      <c r="E7437" s="52"/>
      <c r="F7437" s="52"/>
      <c r="G7437" s="52"/>
      <c r="H7437" s="52"/>
      <c r="I7437" s="52"/>
      <c r="J7437" s="52"/>
      <c r="K7437" s="52"/>
      <c r="L7437" s="52"/>
      <c r="M7437" s="52"/>
      <c r="N7437" s="53">
        <v>20686.900000000001</v>
      </c>
      <c r="O7437" s="53"/>
      <c r="P7437" s="53"/>
      <c r="Q7437" s="53"/>
      <c r="R7437" s="53"/>
      <c r="S7437" s="53"/>
      <c r="T7437" s="53"/>
      <c r="U7437" s="62">
        <v>0</v>
      </c>
      <c r="V7437" s="62"/>
      <c r="W7437" s="7">
        <v>0</v>
      </c>
      <c r="X7437" s="3">
        <v>94</v>
      </c>
      <c r="Y7437" s="3">
        <v>0</v>
      </c>
      <c r="Z7437" s="10">
        <v>32885</v>
      </c>
      <c r="AA7437" s="3">
        <v>1990</v>
      </c>
      <c r="AB7437" s="63">
        <v>0</v>
      </c>
      <c r="AC7437" s="63"/>
      <c r="AD7437" s="1" t="s">
        <v>13346</v>
      </c>
      <c r="AE7437" s="52" t="s">
        <v>15923</v>
      </c>
      <c r="AF7437" s="52"/>
      <c r="AG7437" s="52"/>
      <c r="AH7437" s="52"/>
      <c r="AI7437" s="52"/>
      <c r="AJ7437" s="52"/>
      <c r="AK7437" s="52"/>
      <c r="AL7437" s="6">
        <v>39656</v>
      </c>
    </row>
    <row r="7438" spans="1:38">
      <c r="A7438" s="58">
        <v>198800000211660</v>
      </c>
      <c r="B7438" s="58"/>
      <c r="C7438" s="52" t="s">
        <v>15924</v>
      </c>
      <c r="D7438" s="52"/>
      <c r="E7438" s="52"/>
      <c r="F7438" s="52"/>
      <c r="G7438" s="52"/>
      <c r="H7438" s="52"/>
      <c r="I7438" s="52"/>
      <c r="J7438" s="52"/>
      <c r="K7438" s="52"/>
      <c r="L7438" s="52"/>
      <c r="M7438" s="52"/>
      <c r="N7438" s="54">
        <v>357.2</v>
      </c>
      <c r="O7438" s="54"/>
      <c r="P7438" s="54"/>
      <c r="Q7438" s="54"/>
      <c r="R7438" s="54"/>
      <c r="S7438" s="54"/>
      <c r="T7438" s="54"/>
      <c r="U7438" s="62">
        <v>0</v>
      </c>
      <c r="V7438" s="62"/>
      <c r="W7438" s="7">
        <v>0</v>
      </c>
      <c r="X7438" s="3">
        <v>94</v>
      </c>
      <c r="Y7438" s="3">
        <v>0</v>
      </c>
      <c r="Z7438" s="10">
        <v>32153</v>
      </c>
      <c r="AA7438" s="3">
        <v>1988</v>
      </c>
      <c r="AB7438" s="63">
        <v>0</v>
      </c>
      <c r="AC7438" s="63"/>
      <c r="AD7438" s="1" t="s">
        <v>13346</v>
      </c>
      <c r="AE7438" s="52" t="s">
        <v>15925</v>
      </c>
      <c r="AF7438" s="52"/>
      <c r="AG7438" s="52"/>
      <c r="AH7438" s="52"/>
      <c r="AI7438" s="52"/>
      <c r="AJ7438" s="52"/>
      <c r="AK7438" s="52"/>
      <c r="AL7438" s="11">
        <v>715</v>
      </c>
    </row>
    <row r="7439" spans="1:38">
      <c r="A7439" s="58">
        <v>198800000211710</v>
      </c>
      <c r="B7439" s="58"/>
      <c r="C7439" s="52" t="s">
        <v>15926</v>
      </c>
      <c r="D7439" s="52"/>
      <c r="E7439" s="52"/>
      <c r="F7439" s="52"/>
      <c r="G7439" s="52"/>
      <c r="H7439" s="52"/>
      <c r="I7439" s="52"/>
      <c r="J7439" s="52"/>
      <c r="K7439" s="52"/>
      <c r="L7439" s="52"/>
      <c r="M7439" s="52"/>
      <c r="N7439" s="54">
        <v>360.2</v>
      </c>
      <c r="O7439" s="54"/>
      <c r="P7439" s="54"/>
      <c r="Q7439" s="54"/>
      <c r="R7439" s="54"/>
      <c r="S7439" s="54"/>
      <c r="T7439" s="54"/>
      <c r="U7439" s="62">
        <v>0</v>
      </c>
      <c r="V7439" s="62"/>
      <c r="W7439" s="7">
        <v>0</v>
      </c>
      <c r="X7439" s="3">
        <v>94</v>
      </c>
      <c r="Y7439" s="3">
        <v>0</v>
      </c>
      <c r="Z7439" s="10">
        <v>32153</v>
      </c>
      <c r="AA7439" s="3">
        <v>1988</v>
      </c>
      <c r="AB7439" s="63">
        <v>0</v>
      </c>
      <c r="AC7439" s="63"/>
      <c r="AD7439" s="1" t="s">
        <v>13346</v>
      </c>
      <c r="AE7439" s="52" t="s">
        <v>15927</v>
      </c>
      <c r="AF7439" s="52"/>
      <c r="AG7439" s="52"/>
      <c r="AH7439" s="52"/>
      <c r="AI7439" s="52"/>
      <c r="AJ7439" s="52"/>
      <c r="AK7439" s="52"/>
      <c r="AL7439" s="11">
        <v>722</v>
      </c>
    </row>
    <row r="7440" spans="1:38">
      <c r="A7440" s="58">
        <v>198800000211720</v>
      </c>
      <c r="B7440" s="58"/>
      <c r="C7440" s="52" t="s">
        <v>15928</v>
      </c>
      <c r="D7440" s="52"/>
      <c r="E7440" s="52"/>
      <c r="F7440" s="52"/>
      <c r="G7440" s="52"/>
      <c r="H7440" s="52"/>
      <c r="I7440" s="52"/>
      <c r="J7440" s="52"/>
      <c r="K7440" s="52"/>
      <c r="L7440" s="52"/>
      <c r="M7440" s="52"/>
      <c r="N7440" s="54">
        <v>365.2</v>
      </c>
      <c r="O7440" s="54"/>
      <c r="P7440" s="54"/>
      <c r="Q7440" s="54"/>
      <c r="R7440" s="54"/>
      <c r="S7440" s="54"/>
      <c r="T7440" s="54"/>
      <c r="U7440" s="62">
        <v>0</v>
      </c>
      <c r="V7440" s="62"/>
      <c r="W7440" s="7">
        <v>0</v>
      </c>
      <c r="X7440" s="3">
        <v>94</v>
      </c>
      <c r="Y7440" s="3">
        <v>0</v>
      </c>
      <c r="Z7440" s="10">
        <v>32154</v>
      </c>
      <c r="AA7440" s="3">
        <v>1988</v>
      </c>
      <c r="AB7440" s="63">
        <v>0</v>
      </c>
      <c r="AC7440" s="63"/>
      <c r="AD7440" s="1" t="s">
        <v>13346</v>
      </c>
      <c r="AE7440" s="52" t="s">
        <v>15929</v>
      </c>
      <c r="AF7440" s="52"/>
      <c r="AG7440" s="52"/>
      <c r="AH7440" s="52"/>
      <c r="AI7440" s="52"/>
      <c r="AJ7440" s="52"/>
      <c r="AK7440" s="52"/>
      <c r="AL7440" s="11">
        <v>732</v>
      </c>
    </row>
    <row r="7441" spans="1:38">
      <c r="A7441" s="58">
        <v>198900000211620</v>
      </c>
      <c r="B7441" s="58"/>
      <c r="C7441" s="52" t="s">
        <v>15930</v>
      </c>
      <c r="D7441" s="52"/>
      <c r="E7441" s="52"/>
      <c r="F7441" s="52"/>
      <c r="G7441" s="52"/>
      <c r="H7441" s="52"/>
      <c r="I7441" s="52"/>
      <c r="J7441" s="52"/>
      <c r="K7441" s="52"/>
      <c r="L7441" s="52"/>
      <c r="M7441" s="52"/>
      <c r="N7441" s="55">
        <v>30</v>
      </c>
      <c r="O7441" s="55"/>
      <c r="P7441" s="55"/>
      <c r="Q7441" s="55"/>
      <c r="R7441" s="55"/>
      <c r="S7441" s="55"/>
      <c r="T7441" s="55"/>
      <c r="U7441" s="62">
        <v>0</v>
      </c>
      <c r="V7441" s="62"/>
      <c r="W7441" s="7">
        <v>0</v>
      </c>
      <c r="X7441" s="3">
        <v>94</v>
      </c>
      <c r="Y7441" s="4">
        <v>0</v>
      </c>
      <c r="Z7441" s="5">
        <v>32512</v>
      </c>
      <c r="AA7441" s="3">
        <v>1989</v>
      </c>
      <c r="AB7441" s="63">
        <v>0</v>
      </c>
      <c r="AC7441" s="63"/>
      <c r="AD7441" s="1" t="s">
        <v>13346</v>
      </c>
      <c r="AE7441" s="52" t="s">
        <v>15874</v>
      </c>
      <c r="AF7441" s="52"/>
      <c r="AG7441" s="52"/>
      <c r="AH7441" s="52"/>
      <c r="AI7441" s="52"/>
      <c r="AJ7441" s="52"/>
      <c r="AK7441" s="52"/>
      <c r="AL7441" s="9">
        <v>59</v>
      </c>
    </row>
    <row r="7442" spans="1:38">
      <c r="A7442" s="58">
        <v>198800000211630</v>
      </c>
      <c r="B7442" s="58"/>
      <c r="C7442" s="52" t="s">
        <v>15931</v>
      </c>
      <c r="D7442" s="52"/>
      <c r="E7442" s="52"/>
      <c r="F7442" s="52"/>
      <c r="G7442" s="52"/>
      <c r="H7442" s="52"/>
      <c r="I7442" s="52"/>
      <c r="J7442" s="52"/>
      <c r="K7442" s="52"/>
      <c r="L7442" s="52"/>
      <c r="M7442" s="52"/>
      <c r="N7442" s="53">
        <v>1500</v>
      </c>
      <c r="O7442" s="53"/>
      <c r="P7442" s="53"/>
      <c r="Q7442" s="53"/>
      <c r="R7442" s="53"/>
      <c r="S7442" s="53"/>
      <c r="T7442" s="53"/>
      <c r="U7442" s="62">
        <v>0</v>
      </c>
      <c r="V7442" s="62"/>
      <c r="W7442" s="7">
        <v>0</v>
      </c>
      <c r="X7442" s="3">
        <v>94</v>
      </c>
      <c r="Y7442" s="3">
        <v>0</v>
      </c>
      <c r="Z7442" s="10">
        <v>32152</v>
      </c>
      <c r="AA7442" s="3">
        <v>1988</v>
      </c>
      <c r="AB7442" s="63">
        <v>0</v>
      </c>
      <c r="AC7442" s="63"/>
      <c r="AD7442" s="1" t="s">
        <v>13346</v>
      </c>
      <c r="AE7442" s="52" t="s">
        <v>13704</v>
      </c>
      <c r="AF7442" s="52"/>
      <c r="AG7442" s="52"/>
      <c r="AH7442" s="52"/>
      <c r="AI7442" s="52"/>
      <c r="AJ7442" s="52"/>
      <c r="AK7442" s="52"/>
      <c r="AL7442" s="6">
        <v>3005</v>
      </c>
    </row>
    <row r="7443" spans="1:38">
      <c r="A7443" s="58">
        <v>198800000211690</v>
      </c>
      <c r="B7443" s="58"/>
      <c r="C7443" s="52" t="s">
        <v>15932</v>
      </c>
      <c r="D7443" s="52"/>
      <c r="E7443" s="52"/>
      <c r="F7443" s="52"/>
      <c r="G7443" s="52"/>
      <c r="H7443" s="52"/>
      <c r="I7443" s="52"/>
      <c r="J7443" s="52"/>
      <c r="K7443" s="52"/>
      <c r="L7443" s="52"/>
      <c r="M7443" s="52"/>
      <c r="N7443" s="53">
        <v>3390</v>
      </c>
      <c r="O7443" s="53"/>
      <c r="P7443" s="53"/>
      <c r="Q7443" s="53"/>
      <c r="R7443" s="53"/>
      <c r="S7443" s="53"/>
      <c r="T7443" s="53"/>
      <c r="U7443" s="62">
        <v>0</v>
      </c>
      <c r="V7443" s="62"/>
      <c r="W7443" s="7">
        <v>0</v>
      </c>
      <c r="X7443" s="3">
        <v>94</v>
      </c>
      <c r="Y7443" s="3">
        <v>0</v>
      </c>
      <c r="Z7443" s="10">
        <v>32153</v>
      </c>
      <c r="AA7443" s="3">
        <v>1988</v>
      </c>
      <c r="AB7443" s="63">
        <v>0</v>
      </c>
      <c r="AC7443" s="63"/>
      <c r="AD7443" s="1" t="s">
        <v>13346</v>
      </c>
      <c r="AE7443" s="52" t="s">
        <v>15933</v>
      </c>
      <c r="AF7443" s="52"/>
      <c r="AG7443" s="52"/>
      <c r="AH7443" s="52"/>
      <c r="AI7443" s="52"/>
      <c r="AJ7443" s="52"/>
      <c r="AK7443" s="52"/>
      <c r="AL7443" s="6">
        <v>6790</v>
      </c>
    </row>
    <row r="7444" spans="1:38">
      <c r="A7444" s="58">
        <v>198800000206490</v>
      </c>
      <c r="B7444" s="58"/>
      <c r="C7444" s="52" t="s">
        <v>15934</v>
      </c>
      <c r="D7444" s="52"/>
      <c r="E7444" s="52"/>
      <c r="F7444" s="52"/>
      <c r="G7444" s="52"/>
      <c r="H7444" s="52"/>
      <c r="I7444" s="52"/>
      <c r="J7444" s="52"/>
      <c r="K7444" s="52"/>
      <c r="L7444" s="52"/>
      <c r="M7444" s="52"/>
      <c r="N7444" s="53">
        <v>1250</v>
      </c>
      <c r="O7444" s="53"/>
      <c r="P7444" s="53"/>
      <c r="Q7444" s="53"/>
      <c r="R7444" s="53"/>
      <c r="S7444" s="53"/>
      <c r="T7444" s="53"/>
      <c r="U7444" s="62">
        <v>0</v>
      </c>
      <c r="V7444" s="62"/>
      <c r="W7444" s="7">
        <v>0</v>
      </c>
      <c r="X7444" s="3">
        <v>94</v>
      </c>
      <c r="Y7444" s="3">
        <v>0</v>
      </c>
      <c r="Z7444" s="10">
        <v>32154</v>
      </c>
      <c r="AA7444" s="3">
        <v>1988</v>
      </c>
      <c r="AB7444" s="63">
        <v>0</v>
      </c>
      <c r="AC7444" s="63"/>
      <c r="AD7444" s="1" t="s">
        <v>13346</v>
      </c>
      <c r="AE7444" s="52" t="s">
        <v>15935</v>
      </c>
      <c r="AF7444" s="52"/>
      <c r="AG7444" s="52"/>
      <c r="AH7444" s="52"/>
      <c r="AI7444" s="52"/>
      <c r="AJ7444" s="52"/>
      <c r="AK7444" s="52"/>
      <c r="AL7444" s="6">
        <v>2504</v>
      </c>
    </row>
    <row r="7445" spans="1:38">
      <c r="A7445" s="58">
        <v>199000000203110</v>
      </c>
      <c r="B7445" s="58"/>
      <c r="C7445" s="52" t="s">
        <v>15936</v>
      </c>
      <c r="D7445" s="52"/>
      <c r="E7445" s="52"/>
      <c r="F7445" s="52"/>
      <c r="G7445" s="52"/>
      <c r="H7445" s="52"/>
      <c r="I7445" s="52"/>
      <c r="J7445" s="52"/>
      <c r="K7445" s="52"/>
      <c r="L7445" s="52"/>
      <c r="M7445" s="52"/>
      <c r="N7445" s="53">
        <v>1050</v>
      </c>
      <c r="O7445" s="53"/>
      <c r="P7445" s="53"/>
      <c r="Q7445" s="53"/>
      <c r="R7445" s="53"/>
      <c r="S7445" s="53"/>
      <c r="T7445" s="53"/>
      <c r="U7445" s="62">
        <v>0</v>
      </c>
      <c r="V7445" s="62"/>
      <c r="W7445" s="7">
        <v>0</v>
      </c>
      <c r="X7445" s="3">
        <v>94</v>
      </c>
      <c r="Y7445" s="4">
        <v>0</v>
      </c>
      <c r="Z7445" s="5">
        <v>32875</v>
      </c>
      <c r="AA7445" s="3">
        <v>1990</v>
      </c>
      <c r="AB7445" s="63">
        <v>0</v>
      </c>
      <c r="AC7445" s="63"/>
      <c r="AD7445" s="1" t="s">
        <v>13346</v>
      </c>
      <c r="AE7445" s="52" t="s">
        <v>15937</v>
      </c>
      <c r="AF7445" s="52"/>
      <c r="AG7445" s="52"/>
      <c r="AH7445" s="52"/>
      <c r="AI7445" s="52"/>
      <c r="AJ7445" s="52"/>
      <c r="AK7445" s="52"/>
      <c r="AL7445" s="6">
        <v>2013</v>
      </c>
    </row>
    <row r="7446" spans="1:38">
      <c r="A7446" s="58">
        <v>199000000203100</v>
      </c>
      <c r="B7446" s="58"/>
      <c r="C7446" s="52" t="s">
        <v>15938</v>
      </c>
      <c r="D7446" s="52"/>
      <c r="E7446" s="52"/>
      <c r="F7446" s="52"/>
      <c r="G7446" s="52"/>
      <c r="H7446" s="52"/>
      <c r="I7446" s="52"/>
      <c r="J7446" s="52"/>
      <c r="K7446" s="52"/>
      <c r="L7446" s="52"/>
      <c r="M7446" s="52"/>
      <c r="N7446" s="53">
        <v>31000</v>
      </c>
      <c r="O7446" s="53"/>
      <c r="P7446" s="53"/>
      <c r="Q7446" s="53"/>
      <c r="R7446" s="53"/>
      <c r="S7446" s="53"/>
      <c r="T7446" s="53"/>
      <c r="U7446" s="62">
        <v>0</v>
      </c>
      <c r="V7446" s="62"/>
      <c r="W7446" s="7">
        <v>0</v>
      </c>
      <c r="X7446" s="3">
        <v>94</v>
      </c>
      <c r="Y7446" s="4">
        <v>0</v>
      </c>
      <c r="Z7446" s="5">
        <v>32875</v>
      </c>
      <c r="AA7446" s="3">
        <v>1990</v>
      </c>
      <c r="AB7446" s="63">
        <v>0</v>
      </c>
      <c r="AC7446" s="63"/>
      <c r="AD7446" s="1" t="s">
        <v>13346</v>
      </c>
      <c r="AE7446" s="52" t="s">
        <v>15939</v>
      </c>
      <c r="AF7446" s="52"/>
      <c r="AG7446" s="52"/>
      <c r="AH7446" s="52"/>
      <c r="AI7446" s="52"/>
      <c r="AJ7446" s="52"/>
      <c r="AK7446" s="52"/>
      <c r="AL7446" s="6">
        <v>59426</v>
      </c>
    </row>
    <row r="7447" spans="1:38">
      <c r="A7447" s="58">
        <v>199000000203540</v>
      </c>
      <c r="B7447" s="58"/>
      <c r="C7447" s="52" t="s">
        <v>15940</v>
      </c>
      <c r="D7447" s="52"/>
      <c r="E7447" s="52"/>
      <c r="F7447" s="52"/>
      <c r="G7447" s="52"/>
      <c r="H7447" s="52"/>
      <c r="I7447" s="52"/>
      <c r="J7447" s="52"/>
      <c r="K7447" s="52"/>
      <c r="L7447" s="52"/>
      <c r="M7447" s="52"/>
      <c r="N7447" s="53">
        <v>1850</v>
      </c>
      <c r="O7447" s="53"/>
      <c r="P7447" s="53"/>
      <c r="Q7447" s="53"/>
      <c r="R7447" s="53"/>
      <c r="S7447" s="53"/>
      <c r="T7447" s="53"/>
      <c r="U7447" s="62">
        <v>0</v>
      </c>
      <c r="V7447" s="62"/>
      <c r="W7447" s="7">
        <v>0</v>
      </c>
      <c r="X7447" s="3">
        <v>94</v>
      </c>
      <c r="Y7447" s="4">
        <v>0</v>
      </c>
      <c r="Z7447" s="5">
        <v>32879</v>
      </c>
      <c r="AA7447" s="3">
        <v>1990</v>
      </c>
      <c r="AB7447" s="63">
        <v>0</v>
      </c>
      <c r="AC7447" s="63"/>
      <c r="AD7447" s="1" t="s">
        <v>13346</v>
      </c>
      <c r="AE7447" s="52" t="s">
        <v>15941</v>
      </c>
      <c r="AF7447" s="52"/>
      <c r="AG7447" s="52"/>
      <c r="AH7447" s="52"/>
      <c r="AI7447" s="52"/>
      <c r="AJ7447" s="52"/>
      <c r="AK7447" s="52"/>
      <c r="AL7447" s="6">
        <v>3546</v>
      </c>
    </row>
    <row r="7448" spans="1:38">
      <c r="A7448" s="58">
        <v>198800000211140</v>
      </c>
      <c r="B7448" s="58"/>
      <c r="C7448" s="52" t="s">
        <v>15942</v>
      </c>
      <c r="D7448" s="52"/>
      <c r="E7448" s="52"/>
      <c r="F7448" s="52"/>
      <c r="G7448" s="52"/>
      <c r="H7448" s="52"/>
      <c r="I7448" s="52"/>
      <c r="J7448" s="52"/>
      <c r="K7448" s="52"/>
      <c r="L7448" s="52"/>
      <c r="M7448" s="52"/>
      <c r="N7448" s="53">
        <v>2100</v>
      </c>
      <c r="O7448" s="53"/>
      <c r="P7448" s="53"/>
      <c r="Q7448" s="53"/>
      <c r="R7448" s="53"/>
      <c r="S7448" s="53"/>
      <c r="T7448" s="53"/>
      <c r="U7448" s="62">
        <v>0</v>
      </c>
      <c r="V7448" s="62"/>
      <c r="W7448" s="7">
        <v>0</v>
      </c>
      <c r="X7448" s="3">
        <v>94</v>
      </c>
      <c r="Y7448" s="4">
        <v>0</v>
      </c>
      <c r="Z7448" s="5">
        <v>32144</v>
      </c>
      <c r="AA7448" s="3">
        <v>1988</v>
      </c>
      <c r="AB7448" s="63">
        <v>0</v>
      </c>
      <c r="AC7448" s="63"/>
      <c r="AD7448" s="1" t="s">
        <v>13346</v>
      </c>
      <c r="AE7448" s="52" t="s">
        <v>13595</v>
      </c>
      <c r="AF7448" s="52"/>
      <c r="AG7448" s="52"/>
      <c r="AH7448" s="52"/>
      <c r="AI7448" s="52"/>
      <c r="AJ7448" s="52"/>
      <c r="AK7448" s="52"/>
      <c r="AL7448" s="6">
        <v>4206</v>
      </c>
    </row>
    <row r="7449" spans="1:38">
      <c r="A7449" s="58">
        <v>199700000204360</v>
      </c>
      <c r="B7449" s="58"/>
      <c r="C7449" s="52" t="s">
        <v>15943</v>
      </c>
      <c r="D7449" s="52"/>
      <c r="E7449" s="52"/>
      <c r="F7449" s="52"/>
      <c r="G7449" s="52"/>
      <c r="H7449" s="52"/>
      <c r="I7449" s="52"/>
      <c r="J7449" s="52"/>
      <c r="K7449" s="52"/>
      <c r="L7449" s="52"/>
      <c r="M7449" s="52"/>
      <c r="N7449" s="54">
        <v>900</v>
      </c>
      <c r="O7449" s="54"/>
      <c r="P7449" s="54"/>
      <c r="Q7449" s="54"/>
      <c r="R7449" s="54"/>
      <c r="S7449" s="54"/>
      <c r="T7449" s="54"/>
      <c r="U7449" s="62">
        <v>0</v>
      </c>
      <c r="V7449" s="62"/>
      <c r="W7449" s="7">
        <v>0</v>
      </c>
      <c r="X7449" s="3">
        <v>94</v>
      </c>
      <c r="Y7449" s="4">
        <v>0</v>
      </c>
      <c r="Z7449" s="8">
        <v>35514</v>
      </c>
      <c r="AA7449" s="3">
        <v>1997</v>
      </c>
      <c r="AB7449" s="63">
        <v>0</v>
      </c>
      <c r="AC7449" s="63"/>
      <c r="AD7449" s="1" t="s">
        <v>13346</v>
      </c>
      <c r="AE7449" s="52" t="s">
        <v>15944</v>
      </c>
      <c r="AF7449" s="52"/>
      <c r="AG7449" s="52"/>
      <c r="AH7449" s="52"/>
      <c r="AI7449" s="52"/>
      <c r="AJ7449" s="52"/>
      <c r="AK7449" s="52"/>
      <c r="AL7449" s="6">
        <v>1401</v>
      </c>
    </row>
    <row r="7450" spans="1:38">
      <c r="A7450" s="58">
        <v>199600000204240</v>
      </c>
      <c r="B7450" s="58"/>
      <c r="C7450" s="52" t="s">
        <v>15945</v>
      </c>
      <c r="D7450" s="52"/>
      <c r="E7450" s="52"/>
      <c r="F7450" s="52"/>
      <c r="G7450" s="52"/>
      <c r="H7450" s="52"/>
      <c r="I7450" s="52"/>
      <c r="J7450" s="52"/>
      <c r="K7450" s="52"/>
      <c r="L7450" s="52"/>
      <c r="M7450" s="52"/>
      <c r="N7450" s="54">
        <v>177.5</v>
      </c>
      <c r="O7450" s="54"/>
      <c r="P7450" s="54"/>
      <c r="Q7450" s="54"/>
      <c r="R7450" s="54"/>
      <c r="S7450" s="54"/>
      <c r="T7450" s="54"/>
      <c r="U7450" s="62">
        <v>0</v>
      </c>
      <c r="V7450" s="62"/>
      <c r="W7450" s="7">
        <v>0</v>
      </c>
      <c r="X7450" s="3">
        <v>94</v>
      </c>
      <c r="Y7450" s="4">
        <v>0</v>
      </c>
      <c r="Z7450" s="5">
        <v>35069</v>
      </c>
      <c r="AA7450" s="3">
        <v>1996</v>
      </c>
      <c r="AB7450" s="63">
        <v>0</v>
      </c>
      <c r="AC7450" s="63"/>
      <c r="AD7450" s="1" t="s">
        <v>13346</v>
      </c>
      <c r="AE7450" s="52" t="s">
        <v>15946</v>
      </c>
      <c r="AF7450" s="52"/>
      <c r="AG7450" s="52"/>
      <c r="AH7450" s="52"/>
      <c r="AI7450" s="52"/>
      <c r="AJ7450" s="52"/>
      <c r="AK7450" s="52"/>
      <c r="AL7450" s="11">
        <v>286</v>
      </c>
    </row>
    <row r="7451" spans="1:38">
      <c r="A7451" s="58">
        <v>199800000208070</v>
      </c>
      <c r="B7451" s="58"/>
      <c r="C7451" s="52" t="s">
        <v>15947</v>
      </c>
      <c r="D7451" s="52"/>
      <c r="E7451" s="52"/>
      <c r="F7451" s="52"/>
      <c r="G7451" s="52"/>
      <c r="H7451" s="52"/>
      <c r="I7451" s="52"/>
      <c r="J7451" s="52"/>
      <c r="K7451" s="52"/>
      <c r="L7451" s="52"/>
      <c r="M7451" s="52"/>
      <c r="N7451" s="54">
        <v>194</v>
      </c>
      <c r="O7451" s="54"/>
      <c r="P7451" s="54"/>
      <c r="Q7451" s="54"/>
      <c r="R7451" s="54"/>
      <c r="S7451" s="54"/>
      <c r="T7451" s="54"/>
      <c r="U7451" s="62">
        <v>0</v>
      </c>
      <c r="V7451" s="62"/>
      <c r="W7451" s="7">
        <v>0</v>
      </c>
      <c r="X7451" s="3">
        <v>94</v>
      </c>
      <c r="Y7451" s="4">
        <v>0</v>
      </c>
      <c r="Z7451" s="13">
        <v>36095</v>
      </c>
      <c r="AA7451" s="3">
        <v>1998</v>
      </c>
      <c r="AB7451" s="63">
        <v>0</v>
      </c>
      <c r="AC7451" s="63"/>
      <c r="AD7451" s="1" t="s">
        <v>13346</v>
      </c>
      <c r="AE7451" s="52" t="s">
        <v>15948</v>
      </c>
      <c r="AF7451" s="52"/>
      <c r="AG7451" s="52"/>
      <c r="AH7451" s="52"/>
      <c r="AI7451" s="52"/>
      <c r="AJ7451" s="52"/>
      <c r="AK7451" s="52"/>
      <c r="AL7451" s="11">
        <v>297</v>
      </c>
    </row>
    <row r="7452" spans="1:38">
      <c r="A7452" s="58">
        <v>199100000203710</v>
      </c>
      <c r="B7452" s="58"/>
      <c r="C7452" s="52" t="s">
        <v>15949</v>
      </c>
      <c r="D7452" s="52"/>
      <c r="E7452" s="52"/>
      <c r="F7452" s="52"/>
      <c r="G7452" s="52"/>
      <c r="H7452" s="52"/>
      <c r="I7452" s="52"/>
      <c r="J7452" s="52"/>
      <c r="K7452" s="52"/>
      <c r="L7452" s="52"/>
      <c r="M7452" s="52"/>
      <c r="N7452" s="54">
        <v>750</v>
      </c>
      <c r="O7452" s="54"/>
      <c r="P7452" s="54"/>
      <c r="Q7452" s="54"/>
      <c r="R7452" s="54"/>
      <c r="S7452" s="54"/>
      <c r="T7452" s="54"/>
      <c r="U7452" s="62">
        <v>0</v>
      </c>
      <c r="V7452" s="62"/>
      <c r="W7452" s="7">
        <v>0</v>
      </c>
      <c r="X7452" s="3">
        <v>94</v>
      </c>
      <c r="Y7452" s="3">
        <v>0</v>
      </c>
      <c r="Z7452" s="5">
        <v>33239</v>
      </c>
      <c r="AA7452" s="3">
        <v>1991</v>
      </c>
      <c r="AB7452" s="63">
        <v>0</v>
      </c>
      <c r="AC7452" s="63"/>
      <c r="AD7452" s="1" t="s">
        <v>13346</v>
      </c>
      <c r="AE7452" s="52" t="s">
        <v>15950</v>
      </c>
      <c r="AF7452" s="52"/>
      <c r="AG7452" s="52"/>
      <c r="AH7452" s="52"/>
      <c r="AI7452" s="52"/>
      <c r="AJ7452" s="52"/>
      <c r="AK7452" s="52"/>
      <c r="AL7452" s="6">
        <v>1407</v>
      </c>
    </row>
    <row r="7453" spans="1:38">
      <c r="A7453" s="58">
        <v>199000000203070</v>
      </c>
      <c r="B7453" s="58"/>
      <c r="C7453" s="52" t="s">
        <v>15951</v>
      </c>
      <c r="D7453" s="52"/>
      <c r="E7453" s="52"/>
      <c r="F7453" s="52"/>
      <c r="G7453" s="52"/>
      <c r="H7453" s="52"/>
      <c r="I7453" s="52"/>
      <c r="J7453" s="52"/>
      <c r="K7453" s="52"/>
      <c r="L7453" s="52"/>
      <c r="M7453" s="52"/>
      <c r="N7453" s="54">
        <v>525</v>
      </c>
      <c r="O7453" s="54"/>
      <c r="P7453" s="54"/>
      <c r="Q7453" s="54"/>
      <c r="R7453" s="54"/>
      <c r="S7453" s="54"/>
      <c r="T7453" s="54"/>
      <c r="U7453" s="62">
        <v>0</v>
      </c>
      <c r="V7453" s="62"/>
      <c r="W7453" s="7">
        <v>0</v>
      </c>
      <c r="X7453" s="3">
        <v>94</v>
      </c>
      <c r="Y7453" s="3">
        <v>0</v>
      </c>
      <c r="Z7453" s="10">
        <v>32885</v>
      </c>
      <c r="AA7453" s="3">
        <v>1990</v>
      </c>
      <c r="AB7453" s="63">
        <v>0</v>
      </c>
      <c r="AC7453" s="63"/>
      <c r="AD7453" s="1" t="s">
        <v>13346</v>
      </c>
      <c r="AE7453" s="52" t="s">
        <v>15470</v>
      </c>
      <c r="AF7453" s="52"/>
      <c r="AG7453" s="52"/>
      <c r="AH7453" s="52"/>
      <c r="AI7453" s="52"/>
      <c r="AJ7453" s="52"/>
      <c r="AK7453" s="52"/>
      <c r="AL7453" s="6">
        <v>1006</v>
      </c>
    </row>
    <row r="7454" spans="1:38">
      <c r="A7454" s="58">
        <v>199100000203790</v>
      </c>
      <c r="B7454" s="58"/>
      <c r="C7454" s="52" t="s">
        <v>15952</v>
      </c>
      <c r="D7454" s="52"/>
      <c r="E7454" s="52"/>
      <c r="F7454" s="52"/>
      <c r="G7454" s="52"/>
      <c r="H7454" s="52"/>
      <c r="I7454" s="52"/>
      <c r="J7454" s="52"/>
      <c r="K7454" s="52"/>
      <c r="L7454" s="52"/>
      <c r="M7454" s="52"/>
      <c r="N7454" s="54">
        <v>675</v>
      </c>
      <c r="O7454" s="54"/>
      <c r="P7454" s="54"/>
      <c r="Q7454" s="54"/>
      <c r="R7454" s="54"/>
      <c r="S7454" s="54"/>
      <c r="T7454" s="54"/>
      <c r="U7454" s="62">
        <v>0</v>
      </c>
      <c r="V7454" s="62"/>
      <c r="W7454" s="7">
        <v>0</v>
      </c>
      <c r="X7454" s="3">
        <v>94</v>
      </c>
      <c r="Y7454" s="4">
        <v>0</v>
      </c>
      <c r="Z7454" s="5">
        <v>33239</v>
      </c>
      <c r="AA7454" s="3">
        <v>1991</v>
      </c>
      <c r="AB7454" s="63">
        <v>0</v>
      </c>
      <c r="AC7454" s="63"/>
      <c r="AD7454" s="1" t="s">
        <v>13346</v>
      </c>
      <c r="AE7454" s="52" t="s">
        <v>15953</v>
      </c>
      <c r="AF7454" s="52"/>
      <c r="AG7454" s="52"/>
      <c r="AH7454" s="52"/>
      <c r="AI7454" s="52"/>
      <c r="AJ7454" s="52"/>
      <c r="AK7454" s="52"/>
      <c r="AL7454" s="6">
        <v>1266</v>
      </c>
    </row>
    <row r="7455" spans="1:38">
      <c r="A7455" t="s">
        <v>183</v>
      </c>
    </row>
    <row r="7456" spans="1:38">
      <c r="A7456" s="58">
        <v>199100000205270</v>
      </c>
      <c r="B7456" s="58"/>
      <c r="C7456" s="52" t="s">
        <v>15954</v>
      </c>
      <c r="D7456" s="52"/>
      <c r="E7456" s="52"/>
      <c r="F7456" s="52"/>
      <c r="G7456" s="52"/>
      <c r="H7456" s="52"/>
      <c r="I7456" s="52"/>
      <c r="J7456" s="52"/>
      <c r="K7456" s="52"/>
      <c r="L7456" s="52"/>
      <c r="M7456" s="52"/>
      <c r="N7456" s="54">
        <v>525</v>
      </c>
      <c r="O7456" s="54"/>
      <c r="P7456" s="54"/>
      <c r="Q7456" s="54"/>
      <c r="R7456" s="54"/>
      <c r="S7456" s="54"/>
      <c r="T7456" s="54"/>
      <c r="U7456" s="62">
        <v>0</v>
      </c>
      <c r="V7456" s="62"/>
      <c r="W7456" s="7">
        <v>0</v>
      </c>
      <c r="X7456" s="3">
        <v>94</v>
      </c>
      <c r="Y7456" s="4">
        <v>0</v>
      </c>
      <c r="Z7456" s="5">
        <v>33244</v>
      </c>
      <c r="AA7456" s="3">
        <v>1991</v>
      </c>
      <c r="AB7456" s="63">
        <v>0</v>
      </c>
      <c r="AC7456" s="63"/>
      <c r="AD7456" s="1" t="s">
        <v>13346</v>
      </c>
      <c r="AE7456" s="52" t="s">
        <v>15955</v>
      </c>
      <c r="AF7456" s="52"/>
      <c r="AG7456" s="52"/>
      <c r="AH7456" s="52"/>
      <c r="AI7456" s="52"/>
      <c r="AJ7456" s="52"/>
      <c r="AK7456" s="52"/>
      <c r="AL7456" s="11">
        <v>985</v>
      </c>
    </row>
    <row r="7457" spans="1:38">
      <c r="A7457" s="58">
        <v>199100000204100</v>
      </c>
      <c r="B7457" s="58"/>
      <c r="C7457" s="52" t="s">
        <v>15956</v>
      </c>
      <c r="D7457" s="52"/>
      <c r="E7457" s="52"/>
      <c r="F7457" s="52"/>
      <c r="G7457" s="52"/>
      <c r="H7457" s="52"/>
      <c r="I7457" s="52"/>
      <c r="J7457" s="52"/>
      <c r="K7457" s="52"/>
      <c r="L7457" s="52"/>
      <c r="M7457" s="52"/>
      <c r="N7457" s="54">
        <v>375</v>
      </c>
      <c r="O7457" s="54"/>
      <c r="P7457" s="54"/>
      <c r="Q7457" s="54"/>
      <c r="R7457" s="54"/>
      <c r="S7457" s="54"/>
      <c r="T7457" s="54"/>
      <c r="U7457" s="62">
        <v>0</v>
      </c>
      <c r="V7457" s="62"/>
      <c r="W7457" s="7">
        <v>0</v>
      </c>
      <c r="X7457" s="3">
        <v>94</v>
      </c>
      <c r="Y7457" s="4">
        <v>0</v>
      </c>
      <c r="Z7457" s="5">
        <v>33243</v>
      </c>
      <c r="AA7457" s="3">
        <v>1991</v>
      </c>
      <c r="AB7457" s="63">
        <v>0</v>
      </c>
      <c r="AC7457" s="63"/>
      <c r="AD7457" s="1" t="s">
        <v>13346</v>
      </c>
      <c r="AE7457" s="52" t="s">
        <v>15957</v>
      </c>
      <c r="AF7457" s="52"/>
      <c r="AG7457" s="52"/>
      <c r="AH7457" s="52"/>
      <c r="AI7457" s="52"/>
      <c r="AJ7457" s="52"/>
      <c r="AK7457" s="52"/>
      <c r="AL7457" s="11">
        <v>703</v>
      </c>
    </row>
    <row r="7458" spans="1:38">
      <c r="A7458" s="58">
        <v>198900000211300</v>
      </c>
      <c r="B7458" s="58"/>
      <c r="C7458" s="52" t="s">
        <v>15958</v>
      </c>
      <c r="D7458" s="52"/>
      <c r="E7458" s="52"/>
      <c r="F7458" s="52"/>
      <c r="G7458" s="52"/>
      <c r="H7458" s="52"/>
      <c r="I7458" s="52"/>
      <c r="J7458" s="52"/>
      <c r="K7458" s="52"/>
      <c r="L7458" s="52"/>
      <c r="M7458" s="52"/>
      <c r="N7458" s="53">
        <v>5708</v>
      </c>
      <c r="O7458" s="53"/>
      <c r="P7458" s="53"/>
      <c r="Q7458" s="53"/>
      <c r="R7458" s="53"/>
      <c r="S7458" s="53"/>
      <c r="T7458" s="53"/>
      <c r="U7458" s="62">
        <v>0</v>
      </c>
      <c r="V7458" s="62"/>
      <c r="W7458" s="7">
        <v>0</v>
      </c>
      <c r="X7458" s="3">
        <v>94</v>
      </c>
      <c r="Y7458" s="4">
        <v>0</v>
      </c>
      <c r="Z7458" s="5">
        <v>32510</v>
      </c>
      <c r="AA7458" s="3">
        <v>1989</v>
      </c>
      <c r="AB7458" s="63">
        <v>0</v>
      </c>
      <c r="AC7458" s="63"/>
      <c r="AD7458" s="1" t="s">
        <v>13346</v>
      </c>
      <c r="AE7458" s="52" t="s">
        <v>15959</v>
      </c>
      <c r="AF7458" s="52"/>
      <c r="AG7458" s="52"/>
      <c r="AH7458" s="52"/>
      <c r="AI7458" s="52"/>
      <c r="AJ7458" s="52"/>
      <c r="AK7458" s="52"/>
      <c r="AL7458" s="6">
        <v>11232</v>
      </c>
    </row>
    <row r="7459" spans="1:38">
      <c r="A7459" s="58">
        <v>198900000211290</v>
      </c>
      <c r="B7459" s="58"/>
      <c r="C7459" s="52" t="s">
        <v>15960</v>
      </c>
      <c r="D7459" s="52"/>
      <c r="E7459" s="52"/>
      <c r="F7459" s="52"/>
      <c r="G7459" s="52"/>
      <c r="H7459" s="52"/>
      <c r="I7459" s="52"/>
      <c r="J7459" s="52"/>
      <c r="K7459" s="52"/>
      <c r="L7459" s="52"/>
      <c r="M7459" s="52"/>
      <c r="N7459" s="54">
        <v>600</v>
      </c>
      <c r="O7459" s="54"/>
      <c r="P7459" s="54"/>
      <c r="Q7459" s="54"/>
      <c r="R7459" s="54"/>
      <c r="S7459" s="54"/>
      <c r="T7459" s="54"/>
      <c r="U7459" s="62">
        <v>0</v>
      </c>
      <c r="V7459" s="62"/>
      <c r="W7459" s="7">
        <v>0</v>
      </c>
      <c r="X7459" s="3">
        <v>94</v>
      </c>
      <c r="Y7459" s="4">
        <v>0</v>
      </c>
      <c r="Z7459" s="5">
        <v>32510</v>
      </c>
      <c r="AA7459" s="3">
        <v>1989</v>
      </c>
      <c r="AB7459" s="63">
        <v>0</v>
      </c>
      <c r="AC7459" s="63"/>
      <c r="AD7459" s="1" t="s">
        <v>13346</v>
      </c>
      <c r="AE7459" s="52" t="s">
        <v>15961</v>
      </c>
      <c r="AF7459" s="52"/>
      <c r="AG7459" s="52"/>
      <c r="AH7459" s="52"/>
      <c r="AI7459" s="52"/>
      <c r="AJ7459" s="52"/>
      <c r="AK7459" s="52"/>
      <c r="AL7459" s="6">
        <v>1181</v>
      </c>
    </row>
    <row r="7460" spans="1:38">
      <c r="A7460" s="58">
        <v>199800000208050</v>
      </c>
      <c r="B7460" s="58"/>
      <c r="C7460" s="52" t="s">
        <v>15962</v>
      </c>
      <c r="D7460" s="52"/>
      <c r="E7460" s="52"/>
      <c r="F7460" s="52"/>
      <c r="G7460" s="52"/>
      <c r="H7460" s="52"/>
      <c r="I7460" s="52"/>
      <c r="J7460" s="52"/>
      <c r="K7460" s="52"/>
      <c r="L7460" s="52"/>
      <c r="M7460" s="52"/>
      <c r="N7460" s="55">
        <v>45</v>
      </c>
      <c r="O7460" s="55"/>
      <c r="P7460" s="55"/>
      <c r="Q7460" s="55"/>
      <c r="R7460" s="55"/>
      <c r="S7460" s="55"/>
      <c r="T7460" s="55"/>
      <c r="U7460" s="62">
        <v>0</v>
      </c>
      <c r="V7460" s="62"/>
      <c r="W7460" s="7">
        <v>0</v>
      </c>
      <c r="X7460" s="3">
        <v>94</v>
      </c>
      <c r="Y7460" s="4">
        <v>0</v>
      </c>
      <c r="Z7460" s="13">
        <v>36082</v>
      </c>
      <c r="AA7460" s="3">
        <v>1998</v>
      </c>
      <c r="AB7460" s="63">
        <v>0</v>
      </c>
      <c r="AC7460" s="63"/>
      <c r="AD7460" s="1" t="s">
        <v>13346</v>
      </c>
      <c r="AE7460" s="52" t="s">
        <v>15963</v>
      </c>
      <c r="AF7460" s="52"/>
      <c r="AG7460" s="52"/>
      <c r="AH7460" s="52"/>
      <c r="AI7460" s="52"/>
      <c r="AJ7460" s="52"/>
      <c r="AK7460" s="52"/>
      <c r="AL7460" s="9">
        <v>69</v>
      </c>
    </row>
    <row r="7461" spans="1:38">
      <c r="A7461" s="58">
        <v>199900000208330</v>
      </c>
      <c r="B7461" s="58"/>
      <c r="C7461" s="52" t="s">
        <v>15964</v>
      </c>
      <c r="D7461" s="52"/>
      <c r="E7461" s="52"/>
      <c r="F7461" s="52"/>
      <c r="G7461" s="52"/>
      <c r="H7461" s="52"/>
      <c r="I7461" s="52"/>
      <c r="J7461" s="52"/>
      <c r="K7461" s="52"/>
      <c r="L7461" s="52"/>
      <c r="M7461" s="52"/>
      <c r="N7461" s="55">
        <v>80</v>
      </c>
      <c r="O7461" s="55"/>
      <c r="P7461" s="55"/>
      <c r="Q7461" s="55"/>
      <c r="R7461" s="55"/>
      <c r="S7461" s="55"/>
      <c r="T7461" s="55"/>
      <c r="U7461" s="62">
        <v>0</v>
      </c>
      <c r="V7461" s="62"/>
      <c r="W7461" s="7">
        <v>0</v>
      </c>
      <c r="X7461" s="3">
        <v>94</v>
      </c>
      <c r="Y7461" s="4">
        <v>0</v>
      </c>
      <c r="Z7461" s="5">
        <v>36407</v>
      </c>
      <c r="AA7461" s="3">
        <v>1999</v>
      </c>
      <c r="AB7461" s="63">
        <v>0</v>
      </c>
      <c r="AC7461" s="63"/>
      <c r="AD7461" s="1" t="s">
        <v>13346</v>
      </c>
      <c r="AE7461" s="52" t="s">
        <v>15965</v>
      </c>
      <c r="AF7461" s="52"/>
      <c r="AG7461" s="52"/>
      <c r="AH7461" s="52"/>
      <c r="AI7461" s="52"/>
      <c r="AJ7461" s="52"/>
      <c r="AK7461" s="52"/>
      <c r="AL7461" s="11">
        <v>120</v>
      </c>
    </row>
    <row r="7462" spans="1:38">
      <c r="A7462" s="58">
        <v>198900000206500</v>
      </c>
      <c r="B7462" s="58"/>
      <c r="C7462" s="52" t="s">
        <v>15966</v>
      </c>
      <c r="D7462" s="52"/>
      <c r="E7462" s="52"/>
      <c r="F7462" s="52"/>
      <c r="G7462" s="52"/>
      <c r="H7462" s="52"/>
      <c r="I7462" s="52"/>
      <c r="J7462" s="52"/>
      <c r="K7462" s="52"/>
      <c r="L7462" s="52"/>
      <c r="M7462" s="52"/>
      <c r="N7462" s="54">
        <v>234</v>
      </c>
      <c r="O7462" s="54"/>
      <c r="P7462" s="54"/>
      <c r="Q7462" s="54"/>
      <c r="R7462" s="54"/>
      <c r="S7462" s="54"/>
      <c r="T7462" s="54"/>
      <c r="U7462" s="62">
        <v>0</v>
      </c>
      <c r="V7462" s="62"/>
      <c r="W7462" s="7">
        <v>0</v>
      </c>
      <c r="X7462" s="3">
        <v>94</v>
      </c>
      <c r="Y7462" s="3">
        <v>0</v>
      </c>
      <c r="Z7462" s="5">
        <v>32514</v>
      </c>
      <c r="AA7462" s="3">
        <v>1989</v>
      </c>
      <c r="AB7462" s="63">
        <v>0</v>
      </c>
      <c r="AC7462" s="63"/>
      <c r="AD7462" s="1" t="s">
        <v>13346</v>
      </c>
      <c r="AE7462" s="52" t="s">
        <v>15967</v>
      </c>
      <c r="AF7462" s="52"/>
      <c r="AG7462" s="52"/>
      <c r="AH7462" s="52"/>
      <c r="AI7462" s="52"/>
      <c r="AJ7462" s="52"/>
      <c r="AK7462" s="52"/>
      <c r="AL7462" s="11">
        <v>460</v>
      </c>
    </row>
    <row r="7463" spans="1:38">
      <c r="A7463" s="58">
        <v>199300000209140</v>
      </c>
      <c r="B7463" s="58"/>
      <c r="C7463" s="52" t="s">
        <v>15968</v>
      </c>
      <c r="D7463" s="52"/>
      <c r="E7463" s="52"/>
      <c r="F7463" s="52"/>
      <c r="G7463" s="52"/>
      <c r="H7463" s="52"/>
      <c r="I7463" s="52"/>
      <c r="J7463" s="52"/>
      <c r="K7463" s="52"/>
      <c r="L7463" s="52"/>
      <c r="M7463" s="52"/>
      <c r="N7463" s="53">
        <v>20000</v>
      </c>
      <c r="O7463" s="53"/>
      <c r="P7463" s="53"/>
      <c r="Q7463" s="53"/>
      <c r="R7463" s="53"/>
      <c r="S7463" s="53"/>
      <c r="T7463" s="53"/>
      <c r="U7463" s="62">
        <v>0</v>
      </c>
      <c r="V7463" s="62"/>
      <c r="W7463" s="7">
        <v>0</v>
      </c>
      <c r="X7463" s="3">
        <v>94</v>
      </c>
      <c r="Y7463" s="4">
        <v>0</v>
      </c>
      <c r="Z7463" s="5">
        <v>33973</v>
      </c>
      <c r="AA7463" s="3">
        <v>1993</v>
      </c>
      <c r="AB7463" s="63">
        <v>0</v>
      </c>
      <c r="AC7463" s="63"/>
      <c r="AD7463" s="1" t="s">
        <v>13346</v>
      </c>
      <c r="AE7463" s="52" t="s">
        <v>15969</v>
      </c>
      <c r="AF7463" s="52"/>
      <c r="AG7463" s="52"/>
      <c r="AH7463" s="52"/>
      <c r="AI7463" s="52"/>
      <c r="AJ7463" s="52"/>
      <c r="AK7463" s="52"/>
      <c r="AL7463" s="6">
        <v>34814</v>
      </c>
    </row>
    <row r="7464" spans="1:38">
      <c r="A7464" s="58">
        <v>198500000212960</v>
      </c>
      <c r="B7464" s="58"/>
      <c r="C7464" s="52" t="s">
        <v>15970</v>
      </c>
      <c r="D7464" s="52"/>
      <c r="E7464" s="52"/>
      <c r="F7464" s="52"/>
      <c r="G7464" s="52"/>
      <c r="H7464" s="52"/>
      <c r="I7464" s="52"/>
      <c r="J7464" s="52"/>
      <c r="K7464" s="52"/>
      <c r="L7464" s="52"/>
      <c r="M7464" s="52"/>
      <c r="N7464" s="54">
        <v>100</v>
      </c>
      <c r="O7464" s="54"/>
      <c r="P7464" s="54"/>
      <c r="Q7464" s="54"/>
      <c r="R7464" s="54"/>
      <c r="S7464" s="54"/>
      <c r="T7464" s="54"/>
      <c r="U7464" s="62">
        <v>0</v>
      </c>
      <c r="V7464" s="62"/>
      <c r="W7464" s="7">
        <v>0</v>
      </c>
      <c r="X7464" s="3">
        <v>94</v>
      </c>
      <c r="Y7464" s="4">
        <v>0</v>
      </c>
      <c r="Z7464" s="10">
        <v>31059</v>
      </c>
      <c r="AA7464" s="3">
        <v>1985</v>
      </c>
      <c r="AB7464" s="63">
        <v>0</v>
      </c>
      <c r="AC7464" s="63"/>
      <c r="AD7464" s="1" t="s">
        <v>13346</v>
      </c>
      <c r="AE7464" s="52" t="s">
        <v>15854</v>
      </c>
      <c r="AF7464" s="52"/>
      <c r="AG7464" s="52"/>
      <c r="AH7464" s="52"/>
      <c r="AI7464" s="52"/>
      <c r="AJ7464" s="52"/>
      <c r="AK7464" s="52"/>
      <c r="AL7464" s="11">
        <v>216</v>
      </c>
    </row>
    <row r="7465" spans="1:38">
      <c r="A7465" s="52" t="s">
        <v>15971</v>
      </c>
      <c r="B7465" s="52"/>
      <c r="C7465" s="52" t="s">
        <v>15972</v>
      </c>
      <c r="D7465" s="52"/>
      <c r="E7465" s="52"/>
      <c r="F7465" s="52"/>
      <c r="G7465" s="52"/>
      <c r="H7465" s="52"/>
      <c r="I7465" s="52"/>
      <c r="J7465" s="52"/>
      <c r="K7465" s="52"/>
      <c r="L7465" s="52"/>
      <c r="M7465" s="52"/>
      <c r="N7465" s="53">
        <v>7400</v>
      </c>
      <c r="O7465" s="53"/>
      <c r="P7465" s="53"/>
      <c r="Q7465" s="53"/>
      <c r="R7465" s="53"/>
      <c r="S7465" s="53"/>
      <c r="T7465" s="53"/>
      <c r="U7465" s="62">
        <v>0</v>
      </c>
      <c r="V7465" s="62"/>
      <c r="W7465" s="7">
        <v>0</v>
      </c>
      <c r="X7465" s="3">
        <v>94</v>
      </c>
      <c r="Y7465" s="4">
        <v>0</v>
      </c>
      <c r="Z7465" s="10">
        <v>37266</v>
      </c>
      <c r="AA7465" s="3">
        <v>2002</v>
      </c>
      <c r="AB7465" s="63">
        <v>0</v>
      </c>
      <c r="AC7465" s="63"/>
      <c r="AD7465" s="1" t="s">
        <v>13346</v>
      </c>
      <c r="AE7465" s="52" t="s">
        <v>15973</v>
      </c>
      <c r="AF7465" s="52"/>
      <c r="AG7465" s="52"/>
      <c r="AH7465" s="52"/>
      <c r="AI7465" s="52"/>
      <c r="AJ7465" s="52"/>
      <c r="AK7465" s="52"/>
      <c r="AL7465" s="6">
        <v>10266</v>
      </c>
    </row>
    <row r="7466" spans="1:38">
      <c r="A7466" s="58">
        <v>199000000209190</v>
      </c>
      <c r="B7466" s="58"/>
      <c r="C7466" s="52" t="s">
        <v>15974</v>
      </c>
      <c r="D7466" s="52"/>
      <c r="E7466" s="52"/>
      <c r="F7466" s="52"/>
      <c r="G7466" s="52"/>
      <c r="H7466" s="52"/>
      <c r="I7466" s="52"/>
      <c r="J7466" s="52"/>
      <c r="K7466" s="52"/>
      <c r="L7466" s="52"/>
      <c r="M7466" s="52"/>
      <c r="N7466" s="53">
        <v>9240</v>
      </c>
      <c r="O7466" s="53"/>
      <c r="P7466" s="53"/>
      <c r="Q7466" s="53"/>
      <c r="R7466" s="53"/>
      <c r="S7466" s="53"/>
      <c r="T7466" s="53"/>
      <c r="U7466" s="62">
        <v>0</v>
      </c>
      <c r="V7466" s="62"/>
      <c r="W7466" s="7">
        <v>0</v>
      </c>
      <c r="X7466" s="3">
        <v>94</v>
      </c>
      <c r="Y7466" s="4">
        <v>0</v>
      </c>
      <c r="Z7466" s="5">
        <v>32878</v>
      </c>
      <c r="AA7466" s="3">
        <v>1990</v>
      </c>
      <c r="AB7466" s="63">
        <v>0</v>
      </c>
      <c r="AC7466" s="63"/>
      <c r="AD7466" s="1" t="s">
        <v>13346</v>
      </c>
      <c r="AE7466" s="52" t="s">
        <v>15975</v>
      </c>
      <c r="AF7466" s="52"/>
      <c r="AG7466" s="52"/>
      <c r="AH7466" s="52"/>
      <c r="AI7466" s="52"/>
      <c r="AJ7466" s="52"/>
      <c r="AK7466" s="52"/>
      <c r="AL7466" s="6">
        <v>17713</v>
      </c>
    </row>
    <row r="7467" spans="1:38">
      <c r="A7467" s="58">
        <v>198800000212150</v>
      </c>
      <c r="B7467" s="58"/>
      <c r="C7467" s="52" t="s">
        <v>15976</v>
      </c>
      <c r="D7467" s="52"/>
      <c r="E7467" s="52"/>
      <c r="F7467" s="52"/>
      <c r="G7467" s="52"/>
      <c r="H7467" s="52"/>
      <c r="I7467" s="52"/>
      <c r="J7467" s="52"/>
      <c r="K7467" s="52"/>
      <c r="L7467" s="52"/>
      <c r="M7467" s="52"/>
      <c r="N7467" s="53">
        <v>1000</v>
      </c>
      <c r="O7467" s="53"/>
      <c r="P7467" s="53"/>
      <c r="Q7467" s="53"/>
      <c r="R7467" s="53"/>
      <c r="S7467" s="53"/>
      <c r="T7467" s="53"/>
      <c r="U7467" s="62">
        <v>0</v>
      </c>
      <c r="V7467" s="62"/>
      <c r="W7467" s="7">
        <v>0</v>
      </c>
      <c r="X7467" s="3">
        <v>94</v>
      </c>
      <c r="Y7467" s="3">
        <v>0</v>
      </c>
      <c r="Z7467" s="5">
        <v>32151</v>
      </c>
      <c r="AA7467" s="3">
        <v>1988</v>
      </c>
      <c r="AB7467" s="63">
        <v>0</v>
      </c>
      <c r="AC7467" s="63"/>
      <c r="AD7467" s="1" t="s">
        <v>13346</v>
      </c>
      <c r="AE7467" s="52" t="s">
        <v>15977</v>
      </c>
      <c r="AF7467" s="52"/>
      <c r="AG7467" s="52"/>
      <c r="AH7467" s="52"/>
      <c r="AI7467" s="52"/>
      <c r="AJ7467" s="52"/>
      <c r="AK7467" s="52"/>
      <c r="AL7467" s="6">
        <v>2003</v>
      </c>
    </row>
    <row r="7468" spans="1:38">
      <c r="A7468" s="58">
        <v>198800000212130</v>
      </c>
      <c r="B7468" s="58"/>
      <c r="C7468" s="52" t="s">
        <v>15978</v>
      </c>
      <c r="D7468" s="52"/>
      <c r="E7468" s="52"/>
      <c r="F7468" s="52"/>
      <c r="G7468" s="52"/>
      <c r="H7468" s="52"/>
      <c r="I7468" s="52"/>
      <c r="J7468" s="52"/>
      <c r="K7468" s="52"/>
      <c r="L7468" s="52"/>
      <c r="M7468" s="52"/>
      <c r="N7468" s="54">
        <v>150</v>
      </c>
      <c r="O7468" s="54"/>
      <c r="P7468" s="54"/>
      <c r="Q7468" s="54"/>
      <c r="R7468" s="54"/>
      <c r="S7468" s="54"/>
      <c r="T7468" s="54"/>
      <c r="U7468" s="62">
        <v>0</v>
      </c>
      <c r="V7468" s="62"/>
      <c r="W7468" s="7">
        <v>0</v>
      </c>
      <c r="X7468" s="3">
        <v>94</v>
      </c>
      <c r="Y7468" s="3">
        <v>0</v>
      </c>
      <c r="Z7468" s="5">
        <v>32150</v>
      </c>
      <c r="AA7468" s="3">
        <v>1988</v>
      </c>
      <c r="AB7468" s="63">
        <v>0</v>
      </c>
      <c r="AC7468" s="63"/>
      <c r="AD7468" s="1" t="s">
        <v>13346</v>
      </c>
      <c r="AE7468" s="52" t="s">
        <v>15979</v>
      </c>
      <c r="AF7468" s="52"/>
      <c r="AG7468" s="52"/>
      <c r="AH7468" s="52"/>
      <c r="AI7468" s="52"/>
      <c r="AJ7468" s="52"/>
      <c r="AK7468" s="52"/>
      <c r="AL7468" s="11">
        <v>300</v>
      </c>
    </row>
    <row r="7469" spans="1:38">
      <c r="A7469" s="58">
        <v>198800000212140</v>
      </c>
      <c r="B7469" s="58"/>
      <c r="C7469" s="52" t="s">
        <v>15978</v>
      </c>
      <c r="D7469" s="52"/>
      <c r="E7469" s="52"/>
      <c r="F7469" s="52"/>
      <c r="G7469" s="52"/>
      <c r="H7469" s="52"/>
      <c r="I7469" s="52"/>
      <c r="J7469" s="52"/>
      <c r="K7469" s="52"/>
      <c r="L7469" s="52"/>
      <c r="M7469" s="52"/>
      <c r="N7469" s="54">
        <v>460</v>
      </c>
      <c r="O7469" s="54"/>
      <c r="P7469" s="54"/>
      <c r="Q7469" s="54"/>
      <c r="R7469" s="54"/>
      <c r="S7469" s="54"/>
      <c r="T7469" s="54"/>
      <c r="U7469" s="62">
        <v>0</v>
      </c>
      <c r="V7469" s="62"/>
      <c r="W7469" s="7">
        <v>0</v>
      </c>
      <c r="X7469" s="3">
        <v>94</v>
      </c>
      <c r="Y7469" s="3">
        <v>0</v>
      </c>
      <c r="Z7469" s="5">
        <v>32150</v>
      </c>
      <c r="AA7469" s="3">
        <v>1988</v>
      </c>
      <c r="AB7469" s="63">
        <v>0</v>
      </c>
      <c r="AC7469" s="63"/>
      <c r="AD7469" s="1" t="s">
        <v>13346</v>
      </c>
      <c r="AE7469" s="52" t="s">
        <v>15980</v>
      </c>
      <c r="AF7469" s="52"/>
      <c r="AG7469" s="52"/>
      <c r="AH7469" s="52"/>
      <c r="AI7469" s="52"/>
      <c r="AJ7469" s="52"/>
      <c r="AK7469" s="52"/>
      <c r="AL7469" s="11">
        <v>921</v>
      </c>
    </row>
    <row r="7470" spans="1:38">
      <c r="A7470" s="58">
        <v>198800000212110</v>
      </c>
      <c r="B7470" s="58"/>
      <c r="C7470" s="52" t="s">
        <v>15981</v>
      </c>
      <c r="D7470" s="52"/>
      <c r="E7470" s="52"/>
      <c r="F7470" s="52"/>
      <c r="G7470" s="52"/>
      <c r="H7470" s="52"/>
      <c r="I7470" s="52"/>
      <c r="J7470" s="52"/>
      <c r="K7470" s="52"/>
      <c r="L7470" s="52"/>
      <c r="M7470" s="52"/>
      <c r="N7470" s="53">
        <v>1900</v>
      </c>
      <c r="O7470" s="53"/>
      <c r="P7470" s="53"/>
      <c r="Q7470" s="53"/>
      <c r="R7470" s="53"/>
      <c r="S7470" s="53"/>
      <c r="T7470" s="53"/>
      <c r="U7470" s="62">
        <v>0</v>
      </c>
      <c r="V7470" s="62"/>
      <c r="W7470" s="7">
        <v>0</v>
      </c>
      <c r="X7470" s="3">
        <v>94</v>
      </c>
      <c r="Y7470" s="4">
        <v>0</v>
      </c>
      <c r="Z7470" s="5">
        <v>32150</v>
      </c>
      <c r="AA7470" s="3">
        <v>1988</v>
      </c>
      <c r="AB7470" s="63">
        <v>0</v>
      </c>
      <c r="AC7470" s="63"/>
      <c r="AD7470" s="1" t="s">
        <v>13346</v>
      </c>
      <c r="AE7470" s="52" t="s">
        <v>15982</v>
      </c>
      <c r="AF7470" s="52"/>
      <c r="AG7470" s="52"/>
      <c r="AH7470" s="52"/>
      <c r="AI7470" s="52"/>
      <c r="AJ7470" s="52"/>
      <c r="AK7470" s="52"/>
      <c r="AL7470" s="6">
        <v>3806</v>
      </c>
    </row>
    <row r="7471" spans="1:38">
      <c r="A7471" s="58">
        <v>198800000212120</v>
      </c>
      <c r="B7471" s="58"/>
      <c r="C7471" s="52" t="s">
        <v>15981</v>
      </c>
      <c r="D7471" s="52"/>
      <c r="E7471" s="52"/>
      <c r="F7471" s="52"/>
      <c r="G7471" s="52"/>
      <c r="H7471" s="52"/>
      <c r="I7471" s="52"/>
      <c r="J7471" s="52"/>
      <c r="K7471" s="52"/>
      <c r="L7471" s="52"/>
      <c r="M7471" s="52"/>
      <c r="N7471" s="53">
        <v>1470</v>
      </c>
      <c r="O7471" s="53"/>
      <c r="P7471" s="53"/>
      <c r="Q7471" s="53"/>
      <c r="R7471" s="53"/>
      <c r="S7471" s="53"/>
      <c r="T7471" s="53"/>
      <c r="U7471" s="62">
        <v>0</v>
      </c>
      <c r="V7471" s="62"/>
      <c r="W7471" s="7">
        <v>0</v>
      </c>
      <c r="X7471" s="3">
        <v>94</v>
      </c>
      <c r="Y7471" s="4">
        <v>0</v>
      </c>
      <c r="Z7471" s="5">
        <v>32150</v>
      </c>
      <c r="AA7471" s="3">
        <v>1988</v>
      </c>
      <c r="AB7471" s="63">
        <v>0</v>
      </c>
      <c r="AC7471" s="63"/>
      <c r="AD7471" s="1" t="s">
        <v>13346</v>
      </c>
      <c r="AE7471" s="52" t="s">
        <v>15983</v>
      </c>
      <c r="AF7471" s="52"/>
      <c r="AG7471" s="52"/>
      <c r="AH7471" s="52"/>
      <c r="AI7471" s="52"/>
      <c r="AJ7471" s="52"/>
      <c r="AK7471" s="52"/>
      <c r="AL7471" s="6">
        <v>2944</v>
      </c>
    </row>
    <row r="7472" spans="1:38">
      <c r="A7472" s="58">
        <v>199000000209180</v>
      </c>
      <c r="B7472" s="58"/>
      <c r="C7472" s="52" t="s">
        <v>15984</v>
      </c>
      <c r="D7472" s="52"/>
      <c r="E7472" s="52"/>
      <c r="F7472" s="52"/>
      <c r="G7472" s="52"/>
      <c r="H7472" s="52"/>
      <c r="I7472" s="52"/>
      <c r="J7472" s="52"/>
      <c r="K7472" s="52"/>
      <c r="L7472" s="52"/>
      <c r="M7472" s="52"/>
      <c r="N7472" s="53">
        <v>3920</v>
      </c>
      <c r="O7472" s="53"/>
      <c r="P7472" s="53"/>
      <c r="Q7472" s="53"/>
      <c r="R7472" s="53"/>
      <c r="S7472" s="53"/>
      <c r="T7472" s="53"/>
      <c r="U7472" s="62">
        <v>0</v>
      </c>
      <c r="V7472" s="62"/>
      <c r="W7472" s="7">
        <v>0</v>
      </c>
      <c r="X7472" s="3">
        <v>94</v>
      </c>
      <c r="Y7472" s="3">
        <v>0</v>
      </c>
      <c r="Z7472" s="5">
        <v>32876</v>
      </c>
      <c r="AA7472" s="3">
        <v>1990</v>
      </c>
      <c r="AB7472" s="63">
        <v>0</v>
      </c>
      <c r="AC7472" s="63"/>
      <c r="AD7472" s="1" t="s">
        <v>13346</v>
      </c>
      <c r="AE7472" s="52" t="s">
        <v>15985</v>
      </c>
      <c r="AF7472" s="52"/>
      <c r="AG7472" s="52"/>
      <c r="AH7472" s="52"/>
      <c r="AI7472" s="52"/>
      <c r="AJ7472" s="52"/>
      <c r="AK7472" s="52"/>
      <c r="AL7472" s="6">
        <v>7515</v>
      </c>
    </row>
    <row r="7473" spans="1:38">
      <c r="A7473" s="58">
        <v>199100000205430</v>
      </c>
      <c r="B7473" s="58"/>
      <c r="C7473" s="52" t="s">
        <v>15986</v>
      </c>
      <c r="D7473" s="52"/>
      <c r="E7473" s="52"/>
      <c r="F7473" s="52"/>
      <c r="G7473" s="52"/>
      <c r="H7473" s="52"/>
      <c r="I7473" s="52"/>
      <c r="J7473" s="52"/>
      <c r="K7473" s="52"/>
      <c r="L7473" s="52"/>
      <c r="M7473" s="52"/>
      <c r="N7473" s="53">
        <v>13314</v>
      </c>
      <c r="O7473" s="53"/>
      <c r="P7473" s="53"/>
      <c r="Q7473" s="53"/>
      <c r="R7473" s="53"/>
      <c r="S7473" s="53"/>
      <c r="T7473" s="53"/>
      <c r="U7473" s="62">
        <v>0</v>
      </c>
      <c r="V7473" s="62"/>
      <c r="W7473" s="7">
        <v>0</v>
      </c>
      <c r="X7473" s="3">
        <v>94</v>
      </c>
      <c r="Y7473" s="4">
        <v>0</v>
      </c>
      <c r="Z7473" s="10">
        <v>33248</v>
      </c>
      <c r="AA7473" s="3">
        <v>1991</v>
      </c>
      <c r="AB7473" s="63">
        <v>0</v>
      </c>
      <c r="AC7473" s="63"/>
      <c r="AD7473" s="1" t="s">
        <v>13346</v>
      </c>
      <c r="AE7473" s="52" t="s">
        <v>15987</v>
      </c>
      <c r="AF7473" s="52"/>
      <c r="AG7473" s="52"/>
      <c r="AH7473" s="52"/>
      <c r="AI7473" s="52"/>
      <c r="AJ7473" s="52"/>
      <c r="AK7473" s="52"/>
      <c r="AL7473" s="6">
        <v>24974</v>
      </c>
    </row>
    <row r="7474" spans="1:38">
      <c r="A7474" s="58">
        <v>198800000212190</v>
      </c>
      <c r="B7474" s="58"/>
      <c r="C7474" s="52" t="s">
        <v>15988</v>
      </c>
      <c r="D7474" s="52"/>
      <c r="E7474" s="52"/>
      <c r="F7474" s="52"/>
      <c r="G7474" s="52"/>
      <c r="H7474" s="52"/>
      <c r="I7474" s="52"/>
      <c r="J7474" s="52"/>
      <c r="K7474" s="52"/>
      <c r="L7474" s="52"/>
      <c r="M7474" s="52"/>
      <c r="N7474" s="54">
        <v>500</v>
      </c>
      <c r="O7474" s="54"/>
      <c r="P7474" s="54"/>
      <c r="Q7474" s="54"/>
      <c r="R7474" s="54"/>
      <c r="S7474" s="54"/>
      <c r="T7474" s="54"/>
      <c r="U7474" s="62">
        <v>0</v>
      </c>
      <c r="V7474" s="62"/>
      <c r="W7474" s="7">
        <v>0</v>
      </c>
      <c r="X7474" s="3">
        <v>94</v>
      </c>
      <c r="Y7474" s="3">
        <v>0</v>
      </c>
      <c r="Z7474" s="10">
        <v>32152</v>
      </c>
      <c r="AA7474" s="3">
        <v>1988</v>
      </c>
      <c r="AB7474" s="63">
        <v>0</v>
      </c>
      <c r="AC7474" s="63"/>
      <c r="AD7474" s="1" t="s">
        <v>13346</v>
      </c>
      <c r="AE7474" s="52" t="s">
        <v>13405</v>
      </c>
      <c r="AF7474" s="52"/>
      <c r="AG7474" s="52"/>
      <c r="AH7474" s="52"/>
      <c r="AI7474" s="52"/>
      <c r="AJ7474" s="52"/>
      <c r="AK7474" s="52"/>
      <c r="AL7474" s="6">
        <v>1002</v>
      </c>
    </row>
    <row r="7475" spans="1:38">
      <c r="A7475" s="58">
        <v>198500000202600</v>
      </c>
      <c r="B7475" s="58"/>
      <c r="C7475" s="52" t="s">
        <v>15989</v>
      </c>
      <c r="D7475" s="52"/>
      <c r="E7475" s="52"/>
      <c r="F7475" s="52"/>
      <c r="G7475" s="52"/>
      <c r="H7475" s="52"/>
      <c r="I7475" s="52"/>
      <c r="J7475" s="52"/>
      <c r="K7475" s="52"/>
      <c r="L7475" s="52"/>
      <c r="M7475" s="52"/>
      <c r="N7475" s="53">
        <v>1000</v>
      </c>
      <c r="O7475" s="53"/>
      <c r="P7475" s="53"/>
      <c r="Q7475" s="53"/>
      <c r="R7475" s="53"/>
      <c r="S7475" s="53"/>
      <c r="T7475" s="53"/>
      <c r="U7475" s="62">
        <v>0</v>
      </c>
      <c r="V7475" s="62"/>
      <c r="W7475" s="7">
        <v>0</v>
      </c>
      <c r="X7475" s="3">
        <v>94</v>
      </c>
      <c r="Y7475" s="4">
        <v>0</v>
      </c>
      <c r="Z7475" s="5">
        <v>31050</v>
      </c>
      <c r="AA7475" s="3">
        <v>1985</v>
      </c>
      <c r="AB7475" s="63">
        <v>0</v>
      </c>
      <c r="AC7475" s="63"/>
      <c r="AD7475" s="1" t="s">
        <v>13346</v>
      </c>
      <c r="AE7475" s="52" t="s">
        <v>15990</v>
      </c>
      <c r="AF7475" s="52"/>
      <c r="AG7475" s="52"/>
      <c r="AH7475" s="52"/>
      <c r="AI7475" s="52"/>
      <c r="AJ7475" s="52"/>
      <c r="AK7475" s="52"/>
      <c r="AL7475" s="6">
        <v>2158</v>
      </c>
    </row>
    <row r="7476" spans="1:38">
      <c r="A7476" s="58">
        <v>198400000202630</v>
      </c>
      <c r="B7476" s="58"/>
      <c r="C7476" s="52" t="s">
        <v>15991</v>
      </c>
      <c r="D7476" s="52"/>
      <c r="E7476" s="52"/>
      <c r="F7476" s="52"/>
      <c r="G7476" s="52"/>
      <c r="H7476" s="52"/>
      <c r="I7476" s="52"/>
      <c r="J7476" s="52"/>
      <c r="K7476" s="52"/>
      <c r="L7476" s="52"/>
      <c r="M7476" s="52"/>
      <c r="N7476" s="54">
        <v>640</v>
      </c>
      <c r="O7476" s="54"/>
      <c r="P7476" s="54"/>
      <c r="Q7476" s="54"/>
      <c r="R7476" s="54"/>
      <c r="S7476" s="54"/>
      <c r="T7476" s="54"/>
      <c r="U7476" s="62">
        <v>0</v>
      </c>
      <c r="V7476" s="62"/>
      <c r="W7476" s="7">
        <v>0</v>
      </c>
      <c r="X7476" s="3">
        <v>94</v>
      </c>
      <c r="Y7476" s="4">
        <v>0</v>
      </c>
      <c r="Z7476" s="10">
        <v>30691</v>
      </c>
      <c r="AA7476" s="3">
        <v>1984</v>
      </c>
      <c r="AB7476" s="63">
        <v>0</v>
      </c>
      <c r="AC7476" s="63"/>
      <c r="AD7476" s="1" t="s">
        <v>13346</v>
      </c>
      <c r="AE7476" s="52" t="s">
        <v>15992</v>
      </c>
      <c r="AF7476" s="52"/>
      <c r="AG7476" s="52"/>
      <c r="AH7476" s="52"/>
      <c r="AI7476" s="52"/>
      <c r="AJ7476" s="52"/>
      <c r="AK7476" s="52"/>
      <c r="AL7476" s="6">
        <v>1399</v>
      </c>
    </row>
    <row r="7477" spans="1:38">
      <c r="A7477" s="58">
        <v>198500000212680</v>
      </c>
      <c r="B7477" s="58"/>
      <c r="C7477" s="52" t="s">
        <v>15993</v>
      </c>
      <c r="D7477" s="52"/>
      <c r="E7477" s="52"/>
      <c r="F7477" s="52"/>
      <c r="G7477" s="52"/>
      <c r="H7477" s="52"/>
      <c r="I7477" s="52"/>
      <c r="J7477" s="52"/>
      <c r="K7477" s="52"/>
      <c r="L7477" s="52"/>
      <c r="M7477" s="52"/>
      <c r="N7477" s="53">
        <v>2250</v>
      </c>
      <c r="O7477" s="53"/>
      <c r="P7477" s="53"/>
      <c r="Q7477" s="53"/>
      <c r="R7477" s="53"/>
      <c r="S7477" s="53"/>
      <c r="T7477" s="53"/>
      <c r="U7477" s="62">
        <v>0</v>
      </c>
      <c r="V7477" s="62"/>
      <c r="W7477" s="7">
        <v>0</v>
      </c>
      <c r="X7477" s="3">
        <v>94</v>
      </c>
      <c r="Y7477" s="4">
        <v>0</v>
      </c>
      <c r="Z7477" s="10">
        <v>31059</v>
      </c>
      <c r="AA7477" s="3">
        <v>1985</v>
      </c>
      <c r="AB7477" s="63">
        <v>0</v>
      </c>
      <c r="AC7477" s="63"/>
      <c r="AD7477" s="1" t="s">
        <v>13346</v>
      </c>
      <c r="AE7477" s="52" t="s">
        <v>15994</v>
      </c>
      <c r="AF7477" s="52"/>
      <c r="AG7477" s="52"/>
      <c r="AH7477" s="52"/>
      <c r="AI7477" s="52"/>
      <c r="AJ7477" s="52"/>
      <c r="AK7477" s="52"/>
      <c r="AL7477" s="6">
        <v>4856</v>
      </c>
    </row>
    <row r="7478" spans="1:38">
      <c r="A7478" s="52" t="s">
        <v>15995</v>
      </c>
      <c r="B7478" s="52"/>
      <c r="C7478" s="52" t="s">
        <v>15996</v>
      </c>
      <c r="D7478" s="52"/>
      <c r="E7478" s="52"/>
      <c r="F7478" s="52"/>
      <c r="G7478" s="52"/>
      <c r="H7478" s="52"/>
      <c r="I7478" s="52"/>
      <c r="J7478" s="52"/>
      <c r="K7478" s="52"/>
      <c r="L7478" s="52"/>
      <c r="M7478" s="52"/>
      <c r="N7478" s="53">
        <v>1675</v>
      </c>
      <c r="O7478" s="53"/>
      <c r="P7478" s="53"/>
      <c r="Q7478" s="53"/>
      <c r="R7478" s="53"/>
      <c r="S7478" s="53"/>
      <c r="T7478" s="53"/>
      <c r="U7478" s="62">
        <v>0</v>
      </c>
      <c r="V7478" s="62"/>
      <c r="W7478" s="7">
        <v>0</v>
      </c>
      <c r="X7478" s="3">
        <v>94</v>
      </c>
      <c r="Y7478" s="4">
        <v>0</v>
      </c>
      <c r="Z7478" s="8">
        <v>36760</v>
      </c>
      <c r="AA7478" s="3">
        <v>2000</v>
      </c>
      <c r="AB7478" s="63">
        <v>0</v>
      </c>
      <c r="AC7478" s="63"/>
      <c r="AD7478" s="1" t="s">
        <v>13346</v>
      </c>
      <c r="AE7478" s="52" t="s">
        <v>15997</v>
      </c>
      <c r="AF7478" s="52"/>
      <c r="AG7478" s="52"/>
      <c r="AH7478" s="52"/>
      <c r="AI7478" s="52"/>
      <c r="AJ7478" s="52"/>
      <c r="AK7478" s="52"/>
      <c r="AL7478" s="6">
        <v>2442</v>
      </c>
    </row>
    <row r="7479" spans="1:38">
      <c r="A7479" s="52" t="s">
        <v>15998</v>
      </c>
      <c r="B7479" s="52"/>
      <c r="C7479" s="52" t="s">
        <v>15999</v>
      </c>
      <c r="D7479" s="52"/>
      <c r="E7479" s="52"/>
      <c r="F7479" s="52"/>
      <c r="G7479" s="52"/>
      <c r="H7479" s="52"/>
      <c r="I7479" s="52"/>
      <c r="J7479" s="52"/>
      <c r="K7479" s="52"/>
      <c r="L7479" s="52"/>
      <c r="M7479" s="52"/>
      <c r="N7479" s="54">
        <v>634</v>
      </c>
      <c r="O7479" s="54"/>
      <c r="P7479" s="54"/>
      <c r="Q7479" s="54"/>
      <c r="R7479" s="54"/>
      <c r="S7479" s="54"/>
      <c r="T7479" s="54"/>
      <c r="U7479" s="62">
        <v>0</v>
      </c>
      <c r="V7479" s="62"/>
      <c r="W7479" s="7">
        <v>0</v>
      </c>
      <c r="X7479" s="3">
        <v>94</v>
      </c>
      <c r="Y7479" s="4">
        <v>0</v>
      </c>
      <c r="Z7479" s="10">
        <v>36537</v>
      </c>
      <c r="AA7479" s="3">
        <v>2000</v>
      </c>
      <c r="AB7479" s="63">
        <v>0</v>
      </c>
      <c r="AC7479" s="63"/>
      <c r="AD7479" s="1" t="s">
        <v>13346</v>
      </c>
      <c r="AE7479" s="52" t="s">
        <v>16000</v>
      </c>
      <c r="AF7479" s="52"/>
      <c r="AG7479" s="52"/>
      <c r="AH7479" s="52"/>
      <c r="AI7479" s="52"/>
      <c r="AJ7479" s="52"/>
      <c r="AK7479" s="52"/>
      <c r="AL7479" s="11">
        <v>924</v>
      </c>
    </row>
    <row r="7480" spans="1:38">
      <c r="A7480" s="58">
        <v>199600000204210</v>
      </c>
      <c r="B7480" s="58"/>
      <c r="C7480" s="52" t="s">
        <v>16001</v>
      </c>
      <c r="D7480" s="52"/>
      <c r="E7480" s="52"/>
      <c r="F7480" s="52"/>
      <c r="G7480" s="52"/>
      <c r="H7480" s="52"/>
      <c r="I7480" s="52"/>
      <c r="J7480" s="52"/>
      <c r="K7480" s="52"/>
      <c r="L7480" s="52"/>
      <c r="M7480" s="52"/>
      <c r="N7480" s="55">
        <v>75</v>
      </c>
      <c r="O7480" s="55"/>
      <c r="P7480" s="55"/>
      <c r="Q7480" s="55"/>
      <c r="R7480" s="55"/>
      <c r="S7480" s="55"/>
      <c r="T7480" s="55"/>
      <c r="U7480" s="62">
        <v>0</v>
      </c>
      <c r="V7480" s="62"/>
      <c r="W7480" s="7">
        <v>0</v>
      </c>
      <c r="X7480" s="3">
        <v>94</v>
      </c>
      <c r="Y7480" s="4">
        <v>0</v>
      </c>
      <c r="Z7480" s="5">
        <v>35072</v>
      </c>
      <c r="AA7480" s="3">
        <v>1996</v>
      </c>
      <c r="AB7480" s="63">
        <v>0</v>
      </c>
      <c r="AC7480" s="63"/>
      <c r="AD7480" s="1" t="s">
        <v>13346</v>
      </c>
      <c r="AE7480" s="52" t="s">
        <v>16002</v>
      </c>
      <c r="AF7480" s="52"/>
      <c r="AG7480" s="52"/>
      <c r="AH7480" s="52"/>
      <c r="AI7480" s="52"/>
      <c r="AJ7480" s="52"/>
      <c r="AK7480" s="52"/>
      <c r="AL7480" s="11">
        <v>121</v>
      </c>
    </row>
    <row r="7481" spans="1:38">
      <c r="A7481" s="58">
        <v>199600000204220</v>
      </c>
      <c r="B7481" s="58"/>
      <c r="C7481" s="52" t="s">
        <v>16001</v>
      </c>
      <c r="D7481" s="52"/>
      <c r="E7481" s="52"/>
      <c r="F7481" s="52"/>
      <c r="G7481" s="52"/>
      <c r="H7481" s="52"/>
      <c r="I7481" s="52"/>
      <c r="J7481" s="52"/>
      <c r="K7481" s="52"/>
      <c r="L7481" s="52"/>
      <c r="M7481" s="52"/>
      <c r="N7481" s="54">
        <v>240</v>
      </c>
      <c r="O7481" s="54"/>
      <c r="P7481" s="54"/>
      <c r="Q7481" s="54"/>
      <c r="R7481" s="54"/>
      <c r="S7481" s="54"/>
      <c r="T7481" s="54"/>
      <c r="U7481" s="62">
        <v>0</v>
      </c>
      <c r="V7481" s="62"/>
      <c r="W7481" s="7">
        <v>0</v>
      </c>
      <c r="X7481" s="3">
        <v>94</v>
      </c>
      <c r="Y7481" s="4">
        <v>0</v>
      </c>
      <c r="Z7481" s="5">
        <v>35072</v>
      </c>
      <c r="AA7481" s="3">
        <v>1996</v>
      </c>
      <c r="AB7481" s="63">
        <v>0</v>
      </c>
      <c r="AC7481" s="63"/>
      <c r="AD7481" s="1" t="s">
        <v>13346</v>
      </c>
      <c r="AE7481" s="52" t="s">
        <v>16003</v>
      </c>
      <c r="AF7481" s="52"/>
      <c r="AG7481" s="52"/>
      <c r="AH7481" s="52"/>
      <c r="AI7481" s="52"/>
      <c r="AJ7481" s="52"/>
      <c r="AK7481" s="52"/>
      <c r="AL7481" s="11">
        <v>387</v>
      </c>
    </row>
    <row r="7482" spans="1:38">
      <c r="A7482" s="58">
        <v>199600000204230</v>
      </c>
      <c r="B7482" s="58"/>
      <c r="C7482" s="52" t="s">
        <v>16004</v>
      </c>
      <c r="D7482" s="52"/>
      <c r="E7482" s="52"/>
      <c r="F7482" s="52"/>
      <c r="G7482" s="52"/>
      <c r="H7482" s="52"/>
      <c r="I7482" s="52"/>
      <c r="J7482" s="52"/>
      <c r="K7482" s="52"/>
      <c r="L7482" s="52"/>
      <c r="M7482" s="52"/>
      <c r="N7482" s="54">
        <v>205</v>
      </c>
      <c r="O7482" s="54"/>
      <c r="P7482" s="54"/>
      <c r="Q7482" s="54"/>
      <c r="R7482" s="54"/>
      <c r="S7482" s="54"/>
      <c r="T7482" s="54"/>
      <c r="U7482" s="62">
        <v>0</v>
      </c>
      <c r="V7482" s="62"/>
      <c r="W7482" s="7">
        <v>0</v>
      </c>
      <c r="X7482" s="3">
        <v>94</v>
      </c>
      <c r="Y7482" s="4">
        <v>0</v>
      </c>
      <c r="Z7482" s="5">
        <v>35071</v>
      </c>
      <c r="AA7482" s="3">
        <v>1996</v>
      </c>
      <c r="AB7482" s="63">
        <v>0</v>
      </c>
      <c r="AC7482" s="63"/>
      <c r="AD7482" s="1" t="s">
        <v>13346</v>
      </c>
      <c r="AE7482" s="52" t="s">
        <v>16005</v>
      </c>
      <c r="AF7482" s="52"/>
      <c r="AG7482" s="52"/>
      <c r="AH7482" s="52"/>
      <c r="AI7482" s="52"/>
      <c r="AJ7482" s="52"/>
      <c r="AK7482" s="52"/>
      <c r="AL7482" s="11">
        <v>331</v>
      </c>
    </row>
    <row r="7483" spans="1:38">
      <c r="A7483" s="58">
        <v>199600000204250</v>
      </c>
      <c r="B7483" s="58"/>
      <c r="C7483" s="52" t="s">
        <v>16006</v>
      </c>
      <c r="D7483" s="52"/>
      <c r="E7483" s="52"/>
      <c r="F7483" s="52"/>
      <c r="G7483" s="52"/>
      <c r="H7483" s="52"/>
      <c r="I7483" s="52"/>
      <c r="J7483" s="52"/>
      <c r="K7483" s="52"/>
      <c r="L7483" s="52"/>
      <c r="M7483" s="52"/>
      <c r="N7483" s="55">
        <v>30</v>
      </c>
      <c r="O7483" s="55"/>
      <c r="P7483" s="55"/>
      <c r="Q7483" s="55"/>
      <c r="R7483" s="55"/>
      <c r="S7483" s="55"/>
      <c r="T7483" s="55"/>
      <c r="U7483" s="62">
        <v>0</v>
      </c>
      <c r="V7483" s="62"/>
      <c r="W7483" s="7">
        <v>0</v>
      </c>
      <c r="X7483" s="3">
        <v>94</v>
      </c>
      <c r="Y7483" s="4">
        <v>0</v>
      </c>
      <c r="Z7483" s="5">
        <v>35073</v>
      </c>
      <c r="AA7483" s="3">
        <v>1996</v>
      </c>
      <c r="AB7483" s="63">
        <v>0</v>
      </c>
      <c r="AC7483" s="63"/>
      <c r="AD7483" s="1" t="s">
        <v>13346</v>
      </c>
      <c r="AE7483" s="52" t="s">
        <v>16007</v>
      </c>
      <c r="AF7483" s="52"/>
      <c r="AG7483" s="52"/>
      <c r="AH7483" s="52"/>
      <c r="AI7483" s="52"/>
      <c r="AJ7483" s="52"/>
      <c r="AK7483" s="52"/>
      <c r="AL7483" s="9">
        <v>48</v>
      </c>
    </row>
    <row r="7484" spans="1:38">
      <c r="A7484" s="58">
        <v>199400000204960</v>
      </c>
      <c r="B7484" s="58"/>
      <c r="C7484" s="52" t="s">
        <v>16008</v>
      </c>
      <c r="D7484" s="52"/>
      <c r="E7484" s="52"/>
      <c r="F7484" s="52"/>
      <c r="G7484" s="52"/>
      <c r="H7484" s="52"/>
      <c r="I7484" s="52"/>
      <c r="J7484" s="52"/>
      <c r="K7484" s="52"/>
      <c r="L7484" s="52"/>
      <c r="M7484" s="52"/>
      <c r="N7484" s="53">
        <v>10272</v>
      </c>
      <c r="O7484" s="53"/>
      <c r="P7484" s="53"/>
      <c r="Q7484" s="53"/>
      <c r="R7484" s="53"/>
      <c r="S7484" s="53"/>
      <c r="T7484" s="53"/>
      <c r="U7484" s="62">
        <v>0</v>
      </c>
      <c r="V7484" s="62"/>
      <c r="W7484" s="7">
        <v>0</v>
      </c>
      <c r="X7484" s="3">
        <v>94</v>
      </c>
      <c r="Y7484" s="4">
        <v>0</v>
      </c>
      <c r="Z7484" s="10">
        <v>34344</v>
      </c>
      <c r="AA7484" s="3">
        <v>1994</v>
      </c>
      <c r="AB7484" s="63">
        <v>0</v>
      </c>
      <c r="AC7484" s="63"/>
      <c r="AD7484" s="1" t="s">
        <v>13346</v>
      </c>
      <c r="AE7484" s="52" t="s">
        <v>16009</v>
      </c>
      <c r="AF7484" s="52"/>
      <c r="AG7484" s="52"/>
      <c r="AH7484" s="52"/>
      <c r="AI7484" s="52"/>
      <c r="AJ7484" s="52"/>
      <c r="AK7484" s="52"/>
      <c r="AL7484" s="6">
        <v>17229</v>
      </c>
    </row>
    <row r="7485" spans="1:38">
      <c r="A7485" s="58">
        <v>200000000208180</v>
      </c>
      <c r="B7485" s="58"/>
      <c r="C7485" s="52" t="s">
        <v>16010</v>
      </c>
      <c r="D7485" s="52"/>
      <c r="E7485" s="52"/>
      <c r="F7485" s="52"/>
      <c r="G7485" s="52"/>
      <c r="H7485" s="52"/>
      <c r="I7485" s="52"/>
      <c r="J7485" s="52"/>
      <c r="K7485" s="52"/>
      <c r="L7485" s="52"/>
      <c r="M7485" s="52"/>
      <c r="N7485" s="54">
        <v>250</v>
      </c>
      <c r="O7485" s="54"/>
      <c r="P7485" s="54"/>
      <c r="Q7485" s="54"/>
      <c r="R7485" s="54"/>
      <c r="S7485" s="54"/>
      <c r="T7485" s="54"/>
      <c r="U7485" s="62">
        <v>0</v>
      </c>
      <c r="V7485" s="62"/>
      <c r="W7485" s="7">
        <v>0</v>
      </c>
      <c r="X7485" s="3">
        <v>94</v>
      </c>
      <c r="Y7485" s="4">
        <v>0</v>
      </c>
      <c r="Z7485" s="5">
        <v>36747</v>
      </c>
      <c r="AA7485" s="3">
        <v>2000</v>
      </c>
      <c r="AB7485" s="63">
        <v>0</v>
      </c>
      <c r="AC7485" s="63"/>
      <c r="AD7485" s="1" t="s">
        <v>13346</v>
      </c>
      <c r="AE7485" s="52" t="s">
        <v>15135</v>
      </c>
      <c r="AF7485" s="52"/>
      <c r="AG7485" s="52"/>
      <c r="AH7485" s="52"/>
      <c r="AI7485" s="52"/>
      <c r="AJ7485" s="52"/>
      <c r="AK7485" s="52"/>
      <c r="AL7485" s="11">
        <v>364</v>
      </c>
    </row>
    <row r="7486" spans="1:38">
      <c r="A7486" s="58">
        <v>200000000213930</v>
      </c>
      <c r="B7486" s="58"/>
      <c r="C7486" s="52" t="s">
        <v>16011</v>
      </c>
      <c r="D7486" s="52"/>
      <c r="E7486" s="52"/>
      <c r="F7486" s="52"/>
      <c r="G7486" s="52"/>
      <c r="H7486" s="52"/>
      <c r="I7486" s="52"/>
      <c r="J7486" s="52"/>
      <c r="K7486" s="52"/>
      <c r="L7486" s="52"/>
      <c r="M7486" s="52"/>
      <c r="N7486" s="53">
        <v>15000</v>
      </c>
      <c r="O7486" s="53"/>
      <c r="P7486" s="53"/>
      <c r="Q7486" s="53"/>
      <c r="R7486" s="53"/>
      <c r="S7486" s="53"/>
      <c r="T7486" s="53"/>
      <c r="U7486" s="62">
        <v>0</v>
      </c>
      <c r="V7486" s="62"/>
      <c r="W7486" s="7">
        <v>0</v>
      </c>
      <c r="X7486" s="3">
        <v>94</v>
      </c>
      <c r="Y7486" s="4">
        <v>0</v>
      </c>
      <c r="Z7486" s="8">
        <v>36752</v>
      </c>
      <c r="AA7486" s="3">
        <v>2000</v>
      </c>
      <c r="AB7486" s="63">
        <v>0</v>
      </c>
      <c r="AC7486" s="63"/>
      <c r="AD7486" s="1" t="s">
        <v>13346</v>
      </c>
      <c r="AE7486" s="52" t="s">
        <v>16012</v>
      </c>
      <c r="AF7486" s="52"/>
      <c r="AG7486" s="52"/>
      <c r="AH7486" s="52"/>
      <c r="AI7486" s="52"/>
      <c r="AJ7486" s="52"/>
      <c r="AK7486" s="52"/>
      <c r="AL7486" s="6">
        <v>21868</v>
      </c>
    </row>
    <row r="7487" spans="1:38">
      <c r="A7487" s="58">
        <v>199000000203340</v>
      </c>
      <c r="B7487" s="58"/>
      <c r="C7487" s="52" t="s">
        <v>16013</v>
      </c>
      <c r="D7487" s="52"/>
      <c r="E7487" s="52"/>
      <c r="F7487" s="52"/>
      <c r="G7487" s="52"/>
      <c r="H7487" s="52"/>
      <c r="I7487" s="52"/>
      <c r="J7487" s="52"/>
      <c r="K7487" s="52"/>
      <c r="L7487" s="52"/>
      <c r="M7487" s="52"/>
      <c r="N7487" s="53">
        <v>1050</v>
      </c>
      <c r="O7487" s="53"/>
      <c r="P7487" s="53"/>
      <c r="Q7487" s="53"/>
      <c r="R7487" s="53"/>
      <c r="S7487" s="53"/>
      <c r="T7487" s="53"/>
      <c r="U7487" s="62">
        <v>0</v>
      </c>
      <c r="V7487" s="62"/>
      <c r="W7487" s="7">
        <v>0</v>
      </c>
      <c r="X7487" s="3">
        <v>94</v>
      </c>
      <c r="Y7487" s="4">
        <v>0</v>
      </c>
      <c r="Z7487" s="5">
        <v>32876</v>
      </c>
      <c r="AA7487" s="3">
        <v>1990</v>
      </c>
      <c r="AB7487" s="63">
        <v>0</v>
      </c>
      <c r="AC7487" s="63"/>
      <c r="AD7487" s="1" t="s">
        <v>13346</v>
      </c>
      <c r="AE7487" s="52" t="s">
        <v>15937</v>
      </c>
      <c r="AF7487" s="52"/>
      <c r="AG7487" s="52"/>
      <c r="AH7487" s="52"/>
      <c r="AI7487" s="52"/>
      <c r="AJ7487" s="52"/>
      <c r="AK7487" s="52"/>
      <c r="AL7487" s="6">
        <v>2013</v>
      </c>
    </row>
    <row r="7488" spans="1:38">
      <c r="A7488" s="58">
        <v>199000000203350</v>
      </c>
      <c r="B7488" s="58"/>
      <c r="C7488" s="52" t="s">
        <v>16014</v>
      </c>
      <c r="D7488" s="52"/>
      <c r="E7488" s="52"/>
      <c r="F7488" s="52"/>
      <c r="G7488" s="52"/>
      <c r="H7488" s="52"/>
      <c r="I7488" s="52"/>
      <c r="J7488" s="52"/>
      <c r="K7488" s="52"/>
      <c r="L7488" s="52"/>
      <c r="M7488" s="52"/>
      <c r="N7488" s="54">
        <v>825</v>
      </c>
      <c r="O7488" s="54"/>
      <c r="P7488" s="54"/>
      <c r="Q7488" s="54"/>
      <c r="R7488" s="54"/>
      <c r="S7488" s="54"/>
      <c r="T7488" s="54"/>
      <c r="U7488" s="62">
        <v>0</v>
      </c>
      <c r="V7488" s="62"/>
      <c r="W7488" s="7">
        <v>0</v>
      </c>
      <c r="X7488" s="3">
        <v>94</v>
      </c>
      <c r="Y7488" s="4">
        <v>0</v>
      </c>
      <c r="Z7488" s="5">
        <v>32877</v>
      </c>
      <c r="AA7488" s="3">
        <v>1990</v>
      </c>
      <c r="AB7488" s="63">
        <v>0</v>
      </c>
      <c r="AC7488" s="63"/>
      <c r="AD7488" s="1" t="s">
        <v>13346</v>
      </c>
      <c r="AE7488" s="52" t="s">
        <v>15615</v>
      </c>
      <c r="AF7488" s="52"/>
      <c r="AG7488" s="52"/>
      <c r="AH7488" s="52"/>
      <c r="AI7488" s="52"/>
      <c r="AJ7488" s="52"/>
      <c r="AK7488" s="52"/>
      <c r="AL7488" s="6">
        <v>1582</v>
      </c>
    </row>
    <row r="7489" spans="1:38">
      <c r="A7489" s="58">
        <v>199000000203550</v>
      </c>
      <c r="B7489" s="58"/>
      <c r="C7489" s="52" t="s">
        <v>16015</v>
      </c>
      <c r="D7489" s="52"/>
      <c r="E7489" s="52"/>
      <c r="F7489" s="52"/>
      <c r="G7489" s="52"/>
      <c r="H7489" s="52"/>
      <c r="I7489" s="52"/>
      <c r="J7489" s="52"/>
      <c r="K7489" s="52"/>
      <c r="L7489" s="52"/>
      <c r="M7489" s="52"/>
      <c r="N7489" s="54">
        <v>825</v>
      </c>
      <c r="O7489" s="54"/>
      <c r="P7489" s="54"/>
      <c r="Q7489" s="54"/>
      <c r="R7489" s="54"/>
      <c r="S7489" s="54"/>
      <c r="T7489" s="54"/>
      <c r="U7489" s="62">
        <v>0</v>
      </c>
      <c r="V7489" s="62"/>
      <c r="W7489" s="7">
        <v>0</v>
      </c>
      <c r="X7489" s="3">
        <v>94</v>
      </c>
      <c r="Y7489" s="4">
        <v>0</v>
      </c>
      <c r="Z7489" s="5">
        <v>32879</v>
      </c>
      <c r="AA7489" s="3">
        <v>1990</v>
      </c>
      <c r="AB7489" s="63">
        <v>0</v>
      </c>
      <c r="AC7489" s="63"/>
      <c r="AD7489" s="1" t="s">
        <v>13346</v>
      </c>
      <c r="AE7489" s="52" t="s">
        <v>15615</v>
      </c>
      <c r="AF7489" s="52"/>
      <c r="AG7489" s="52"/>
      <c r="AH7489" s="52"/>
      <c r="AI7489" s="52"/>
      <c r="AJ7489" s="52"/>
      <c r="AK7489" s="52"/>
      <c r="AL7489" s="6">
        <v>1582</v>
      </c>
    </row>
    <row r="7490" spans="1:38">
      <c r="A7490" s="58">
        <v>199000000203840</v>
      </c>
      <c r="B7490" s="58"/>
      <c r="C7490" s="52" t="s">
        <v>16016</v>
      </c>
      <c r="D7490" s="52"/>
      <c r="E7490" s="52"/>
      <c r="F7490" s="52"/>
      <c r="G7490" s="52"/>
      <c r="H7490" s="52"/>
      <c r="I7490" s="52"/>
      <c r="J7490" s="52"/>
      <c r="K7490" s="52"/>
      <c r="L7490" s="52"/>
      <c r="M7490" s="52"/>
      <c r="N7490" s="54">
        <v>525</v>
      </c>
      <c r="O7490" s="54"/>
      <c r="P7490" s="54"/>
      <c r="Q7490" s="54"/>
      <c r="R7490" s="54"/>
      <c r="S7490" s="54"/>
      <c r="T7490" s="54"/>
      <c r="U7490" s="62">
        <v>0</v>
      </c>
      <c r="V7490" s="62"/>
      <c r="W7490" s="7">
        <v>0</v>
      </c>
      <c r="X7490" s="3">
        <v>94</v>
      </c>
      <c r="Y7490" s="4">
        <v>0</v>
      </c>
      <c r="Z7490" s="5">
        <v>32878</v>
      </c>
      <c r="AA7490" s="3">
        <v>1990</v>
      </c>
      <c r="AB7490" s="63">
        <v>0</v>
      </c>
      <c r="AC7490" s="63"/>
      <c r="AD7490" s="1" t="s">
        <v>13346</v>
      </c>
      <c r="AE7490" s="52" t="s">
        <v>15470</v>
      </c>
      <c r="AF7490" s="52"/>
      <c r="AG7490" s="52"/>
      <c r="AH7490" s="52"/>
      <c r="AI7490" s="52"/>
      <c r="AJ7490" s="52"/>
      <c r="AK7490" s="52"/>
      <c r="AL7490" s="6">
        <v>1006</v>
      </c>
    </row>
    <row r="7491" spans="1:38">
      <c r="A7491" s="58">
        <v>199000000204700</v>
      </c>
      <c r="B7491" s="58"/>
      <c r="C7491" s="52" t="s">
        <v>16015</v>
      </c>
      <c r="D7491" s="52"/>
      <c r="E7491" s="52"/>
      <c r="F7491" s="52"/>
      <c r="G7491" s="52"/>
      <c r="H7491" s="52"/>
      <c r="I7491" s="52"/>
      <c r="J7491" s="52"/>
      <c r="K7491" s="52"/>
      <c r="L7491" s="52"/>
      <c r="M7491" s="52"/>
      <c r="N7491" s="54">
        <v>525</v>
      </c>
      <c r="O7491" s="54"/>
      <c r="P7491" s="54"/>
      <c r="Q7491" s="54"/>
      <c r="R7491" s="54"/>
      <c r="S7491" s="54"/>
      <c r="T7491" s="54"/>
      <c r="U7491" s="62">
        <v>0</v>
      </c>
      <c r="V7491" s="62"/>
      <c r="W7491" s="7">
        <v>0</v>
      </c>
      <c r="X7491" s="3">
        <v>94</v>
      </c>
      <c r="Y7491" s="4">
        <v>0</v>
      </c>
      <c r="Z7491" s="5">
        <v>32879</v>
      </c>
      <c r="AA7491" s="3">
        <v>1990</v>
      </c>
      <c r="AB7491" s="63">
        <v>0</v>
      </c>
      <c r="AC7491" s="63"/>
      <c r="AD7491" s="1" t="s">
        <v>13346</v>
      </c>
      <c r="AE7491" s="52" t="s">
        <v>15470</v>
      </c>
      <c r="AF7491" s="52"/>
      <c r="AG7491" s="52"/>
      <c r="AH7491" s="52"/>
      <c r="AI7491" s="52"/>
      <c r="AJ7491" s="52"/>
      <c r="AK7491" s="52"/>
      <c r="AL7491" s="6">
        <v>1006</v>
      </c>
    </row>
    <row r="7492" spans="1:38">
      <c r="A7492" s="58">
        <v>199000000204710</v>
      </c>
      <c r="B7492" s="58"/>
      <c r="C7492" s="52" t="s">
        <v>16015</v>
      </c>
      <c r="D7492" s="52"/>
      <c r="E7492" s="52"/>
      <c r="F7492" s="52"/>
      <c r="G7492" s="52"/>
      <c r="H7492" s="52"/>
      <c r="I7492" s="52"/>
      <c r="J7492" s="52"/>
      <c r="K7492" s="52"/>
      <c r="L7492" s="52"/>
      <c r="M7492" s="52"/>
      <c r="N7492" s="53">
        <v>1500</v>
      </c>
      <c r="O7492" s="53"/>
      <c r="P7492" s="53"/>
      <c r="Q7492" s="53"/>
      <c r="R7492" s="53"/>
      <c r="S7492" s="53"/>
      <c r="T7492" s="53"/>
      <c r="U7492" s="62">
        <v>0</v>
      </c>
      <c r="V7492" s="62"/>
      <c r="W7492" s="7">
        <v>0</v>
      </c>
      <c r="X7492" s="3">
        <v>94</v>
      </c>
      <c r="Y7492" s="4">
        <v>0</v>
      </c>
      <c r="Z7492" s="5">
        <v>32879</v>
      </c>
      <c r="AA7492" s="3">
        <v>1990</v>
      </c>
      <c r="AB7492" s="63">
        <v>0</v>
      </c>
      <c r="AC7492" s="63"/>
      <c r="AD7492" s="1" t="s">
        <v>13346</v>
      </c>
      <c r="AE7492" s="52" t="s">
        <v>13916</v>
      </c>
      <c r="AF7492" s="52"/>
      <c r="AG7492" s="52"/>
      <c r="AH7492" s="52"/>
      <c r="AI7492" s="52"/>
      <c r="AJ7492" s="52"/>
      <c r="AK7492" s="52"/>
      <c r="AL7492" s="6">
        <v>2875</v>
      </c>
    </row>
    <row r="7493" spans="1:38">
      <c r="A7493" s="58">
        <v>199100000205310</v>
      </c>
      <c r="B7493" s="58"/>
      <c r="C7493" s="52" t="s">
        <v>16017</v>
      </c>
      <c r="D7493" s="52"/>
      <c r="E7493" s="52"/>
      <c r="F7493" s="52"/>
      <c r="G7493" s="52"/>
      <c r="H7493" s="52"/>
      <c r="I7493" s="52"/>
      <c r="J7493" s="52"/>
      <c r="K7493" s="52"/>
      <c r="L7493" s="52"/>
      <c r="M7493" s="52"/>
      <c r="N7493" s="54">
        <v>525</v>
      </c>
      <c r="O7493" s="54"/>
      <c r="P7493" s="54"/>
      <c r="Q7493" s="54"/>
      <c r="R7493" s="54"/>
      <c r="S7493" s="54"/>
      <c r="T7493" s="54"/>
      <c r="U7493" s="62">
        <v>0</v>
      </c>
      <c r="V7493" s="62"/>
      <c r="W7493" s="7">
        <v>0</v>
      </c>
      <c r="X7493" s="3">
        <v>94</v>
      </c>
      <c r="Y7493" s="4">
        <v>0</v>
      </c>
      <c r="Z7493" s="5">
        <v>33246</v>
      </c>
      <c r="AA7493" s="3">
        <v>1991</v>
      </c>
      <c r="AB7493" s="63">
        <v>0</v>
      </c>
      <c r="AC7493" s="63"/>
      <c r="AD7493" s="1" t="s">
        <v>13346</v>
      </c>
      <c r="AE7493" s="52" t="s">
        <v>15955</v>
      </c>
      <c r="AF7493" s="52"/>
      <c r="AG7493" s="52"/>
      <c r="AH7493" s="52"/>
      <c r="AI7493" s="52"/>
      <c r="AJ7493" s="52"/>
      <c r="AK7493" s="52"/>
      <c r="AL7493" s="11">
        <v>985</v>
      </c>
    </row>
    <row r="7494" spans="1:38">
      <c r="A7494" s="58">
        <v>199100000205440</v>
      </c>
      <c r="B7494" s="58"/>
      <c r="C7494" s="52" t="s">
        <v>16018</v>
      </c>
      <c r="D7494" s="52"/>
      <c r="E7494" s="52"/>
      <c r="F7494" s="52"/>
      <c r="G7494" s="52"/>
      <c r="H7494" s="52"/>
      <c r="I7494" s="52"/>
      <c r="J7494" s="52"/>
      <c r="K7494" s="52"/>
      <c r="L7494" s="52"/>
      <c r="M7494" s="52"/>
      <c r="N7494" s="54">
        <v>750</v>
      </c>
      <c r="O7494" s="54"/>
      <c r="P7494" s="54"/>
      <c r="Q7494" s="54"/>
      <c r="R7494" s="54"/>
      <c r="S7494" s="54"/>
      <c r="T7494" s="54"/>
      <c r="U7494" s="62">
        <v>0</v>
      </c>
      <c r="V7494" s="62"/>
      <c r="W7494" s="7">
        <v>0</v>
      </c>
      <c r="X7494" s="3">
        <v>94</v>
      </c>
      <c r="Y7494" s="4">
        <v>0</v>
      </c>
      <c r="Z7494" s="10">
        <v>33248</v>
      </c>
      <c r="AA7494" s="3">
        <v>1991</v>
      </c>
      <c r="AB7494" s="63">
        <v>0</v>
      </c>
      <c r="AC7494" s="63"/>
      <c r="AD7494" s="1" t="s">
        <v>13346</v>
      </c>
      <c r="AE7494" s="52" t="s">
        <v>15950</v>
      </c>
      <c r="AF7494" s="52"/>
      <c r="AG7494" s="52"/>
      <c r="AH7494" s="52"/>
      <c r="AI7494" s="52"/>
      <c r="AJ7494" s="52"/>
      <c r="AK7494" s="52"/>
      <c r="AL7494" s="6">
        <v>1407</v>
      </c>
    </row>
    <row r="7495" spans="1:38">
      <c r="A7495" s="58">
        <v>199000000206310</v>
      </c>
      <c r="B7495" s="58"/>
      <c r="C7495" s="52" t="s">
        <v>16019</v>
      </c>
      <c r="D7495" s="52"/>
      <c r="E7495" s="52"/>
      <c r="F7495" s="52"/>
      <c r="G7495" s="52"/>
      <c r="H7495" s="52"/>
      <c r="I7495" s="52"/>
      <c r="J7495" s="52"/>
      <c r="K7495" s="52"/>
      <c r="L7495" s="52"/>
      <c r="M7495" s="52"/>
      <c r="N7495" s="54">
        <v>350</v>
      </c>
      <c r="O7495" s="54"/>
      <c r="P7495" s="54"/>
      <c r="Q7495" s="54"/>
      <c r="R7495" s="54"/>
      <c r="S7495" s="54"/>
      <c r="T7495" s="54"/>
      <c r="U7495" s="62">
        <v>0</v>
      </c>
      <c r="V7495" s="62"/>
      <c r="W7495" s="7">
        <v>0</v>
      </c>
      <c r="X7495" s="3">
        <v>94</v>
      </c>
      <c r="Y7495" s="4">
        <v>0</v>
      </c>
      <c r="Z7495" s="10">
        <v>32884</v>
      </c>
      <c r="AA7495" s="3">
        <v>1990</v>
      </c>
      <c r="AB7495" s="63">
        <v>0</v>
      </c>
      <c r="AC7495" s="63"/>
      <c r="AD7495" s="1" t="s">
        <v>13346</v>
      </c>
      <c r="AE7495" s="52" t="s">
        <v>15603</v>
      </c>
      <c r="AF7495" s="52"/>
      <c r="AG7495" s="52"/>
      <c r="AH7495" s="52"/>
      <c r="AI7495" s="52"/>
      <c r="AJ7495" s="52"/>
      <c r="AK7495" s="52"/>
      <c r="AL7495" s="11">
        <v>671</v>
      </c>
    </row>
    <row r="7496" spans="1:38">
      <c r="A7496" s="58">
        <v>199100000203640</v>
      </c>
      <c r="B7496" s="58"/>
      <c r="C7496" s="52" t="s">
        <v>16020</v>
      </c>
      <c r="D7496" s="52"/>
      <c r="E7496" s="52"/>
      <c r="F7496" s="52"/>
      <c r="G7496" s="52"/>
      <c r="H7496" s="52"/>
      <c r="I7496" s="52"/>
      <c r="J7496" s="52"/>
      <c r="K7496" s="52"/>
      <c r="L7496" s="52"/>
      <c r="M7496" s="52"/>
      <c r="N7496" s="54">
        <v>825</v>
      </c>
      <c r="O7496" s="54"/>
      <c r="P7496" s="54"/>
      <c r="Q7496" s="54"/>
      <c r="R7496" s="54"/>
      <c r="S7496" s="54"/>
      <c r="T7496" s="54"/>
      <c r="U7496" s="62">
        <v>0</v>
      </c>
      <c r="V7496" s="62"/>
      <c r="W7496" s="7">
        <v>0</v>
      </c>
      <c r="X7496" s="3">
        <v>94</v>
      </c>
      <c r="Y7496" s="4">
        <v>0</v>
      </c>
      <c r="Z7496" s="5">
        <v>33239</v>
      </c>
      <c r="AA7496" s="3">
        <v>1991</v>
      </c>
      <c r="AB7496" s="63">
        <v>0</v>
      </c>
      <c r="AC7496" s="63"/>
      <c r="AD7496" s="1" t="s">
        <v>13346</v>
      </c>
      <c r="AE7496" s="52" t="s">
        <v>16021</v>
      </c>
      <c r="AF7496" s="52"/>
      <c r="AG7496" s="52"/>
      <c r="AH7496" s="52"/>
      <c r="AI7496" s="52"/>
      <c r="AJ7496" s="52"/>
      <c r="AK7496" s="52"/>
      <c r="AL7496" s="6">
        <v>1548</v>
      </c>
    </row>
    <row r="7497" spans="1:38">
      <c r="A7497" s="58">
        <v>199400000204950</v>
      </c>
      <c r="B7497" s="58"/>
      <c r="C7497" s="52" t="s">
        <v>16022</v>
      </c>
      <c r="D7497" s="52"/>
      <c r="E7497" s="52"/>
      <c r="F7497" s="52"/>
      <c r="G7497" s="52"/>
      <c r="H7497" s="52"/>
      <c r="I7497" s="52"/>
      <c r="J7497" s="52"/>
      <c r="K7497" s="52"/>
      <c r="L7497" s="52"/>
      <c r="M7497" s="52"/>
      <c r="N7497" s="54">
        <v>525</v>
      </c>
      <c r="O7497" s="54"/>
      <c r="P7497" s="54"/>
      <c r="Q7497" s="54"/>
      <c r="R7497" s="54"/>
      <c r="S7497" s="54"/>
      <c r="T7497" s="54"/>
      <c r="U7497" s="62">
        <v>0</v>
      </c>
      <c r="V7497" s="62"/>
      <c r="W7497" s="7">
        <v>0</v>
      </c>
      <c r="X7497" s="3">
        <v>94</v>
      </c>
      <c r="Y7497" s="4">
        <v>0</v>
      </c>
      <c r="Z7497" s="10">
        <v>34344</v>
      </c>
      <c r="AA7497" s="3">
        <v>1994</v>
      </c>
      <c r="AB7497" s="63">
        <v>0</v>
      </c>
      <c r="AC7497" s="63"/>
      <c r="AD7497" s="1" t="s">
        <v>13346</v>
      </c>
      <c r="AE7497" s="52" t="s">
        <v>15445</v>
      </c>
      <c r="AF7497" s="52"/>
      <c r="AG7497" s="52"/>
      <c r="AH7497" s="52"/>
      <c r="AI7497" s="52"/>
      <c r="AJ7497" s="52"/>
      <c r="AK7497" s="52"/>
      <c r="AL7497" s="11">
        <v>881</v>
      </c>
    </row>
    <row r="7498" spans="1:38">
      <c r="A7498" s="58">
        <v>198900000204860</v>
      </c>
      <c r="B7498" s="58"/>
      <c r="C7498" s="52" t="s">
        <v>16023</v>
      </c>
      <c r="D7498" s="52"/>
      <c r="E7498" s="52"/>
      <c r="F7498" s="52"/>
      <c r="G7498" s="52"/>
      <c r="H7498" s="52"/>
      <c r="I7498" s="52"/>
      <c r="J7498" s="52"/>
      <c r="K7498" s="52"/>
      <c r="L7498" s="52"/>
      <c r="M7498" s="52"/>
      <c r="N7498" s="54">
        <v>750</v>
      </c>
      <c r="O7498" s="54"/>
      <c r="P7498" s="54"/>
      <c r="Q7498" s="54"/>
      <c r="R7498" s="54"/>
      <c r="S7498" s="54"/>
      <c r="T7498" s="54"/>
      <c r="U7498" s="62">
        <v>0</v>
      </c>
      <c r="V7498" s="62"/>
      <c r="W7498" s="7">
        <v>0</v>
      </c>
      <c r="X7498" s="3">
        <v>94</v>
      </c>
      <c r="Y7498" s="4">
        <v>0</v>
      </c>
      <c r="Z7498" s="10">
        <v>32519</v>
      </c>
      <c r="AA7498" s="3">
        <v>1989</v>
      </c>
      <c r="AB7498" s="63">
        <v>0</v>
      </c>
      <c r="AC7498" s="63"/>
      <c r="AD7498" s="1" t="s">
        <v>13346</v>
      </c>
      <c r="AE7498" s="52" t="s">
        <v>13878</v>
      </c>
      <c r="AF7498" s="52"/>
      <c r="AG7498" s="52"/>
      <c r="AH7498" s="52"/>
      <c r="AI7498" s="52"/>
      <c r="AJ7498" s="52"/>
      <c r="AK7498" s="52"/>
      <c r="AL7498" s="6">
        <v>1476</v>
      </c>
    </row>
    <row r="7499" spans="1:38">
      <c r="A7499" s="58">
        <v>198900000211350</v>
      </c>
      <c r="B7499" s="58"/>
      <c r="C7499" s="52" t="s">
        <v>16024</v>
      </c>
      <c r="D7499" s="52"/>
      <c r="E7499" s="52"/>
      <c r="F7499" s="52"/>
      <c r="G7499" s="52"/>
      <c r="H7499" s="52"/>
      <c r="I7499" s="52"/>
      <c r="J7499" s="52"/>
      <c r="K7499" s="52"/>
      <c r="L7499" s="52"/>
      <c r="M7499" s="52"/>
      <c r="N7499" s="53">
        <v>4399.58</v>
      </c>
      <c r="O7499" s="53"/>
      <c r="P7499" s="53"/>
      <c r="Q7499" s="53"/>
      <c r="R7499" s="53"/>
      <c r="S7499" s="53"/>
      <c r="T7499" s="53"/>
      <c r="U7499" s="62">
        <v>0</v>
      </c>
      <c r="V7499" s="62"/>
      <c r="W7499" s="7">
        <v>0</v>
      </c>
      <c r="X7499" s="3">
        <v>94</v>
      </c>
      <c r="Y7499" s="3">
        <v>0</v>
      </c>
      <c r="Z7499" s="5">
        <v>32510</v>
      </c>
      <c r="AA7499" s="3">
        <v>1989</v>
      </c>
      <c r="AB7499" s="63">
        <v>0</v>
      </c>
      <c r="AC7499" s="63"/>
      <c r="AD7499" s="1" t="s">
        <v>13346</v>
      </c>
      <c r="AE7499" s="52" t="s">
        <v>16025</v>
      </c>
      <c r="AF7499" s="52"/>
      <c r="AG7499" s="52"/>
      <c r="AH7499" s="52"/>
      <c r="AI7499" s="52"/>
      <c r="AJ7499" s="52"/>
      <c r="AK7499" s="52"/>
      <c r="AL7499" s="6">
        <v>8657</v>
      </c>
    </row>
    <row r="7500" spans="1:38">
      <c r="A7500" s="58">
        <v>199600000205560</v>
      </c>
      <c r="B7500" s="58"/>
      <c r="C7500" s="52" t="s">
        <v>16026</v>
      </c>
      <c r="D7500" s="52"/>
      <c r="E7500" s="52"/>
      <c r="F7500" s="52"/>
      <c r="G7500" s="52"/>
      <c r="H7500" s="52"/>
      <c r="I7500" s="52"/>
      <c r="J7500" s="52"/>
      <c r="K7500" s="52"/>
      <c r="L7500" s="52"/>
      <c r="M7500" s="52"/>
      <c r="N7500" s="54">
        <v>400</v>
      </c>
      <c r="O7500" s="54"/>
      <c r="P7500" s="54"/>
      <c r="Q7500" s="54"/>
      <c r="R7500" s="54"/>
      <c r="S7500" s="54"/>
      <c r="T7500" s="54"/>
      <c r="U7500" s="62">
        <v>0</v>
      </c>
      <c r="V7500" s="62"/>
      <c r="W7500" s="7">
        <v>0</v>
      </c>
      <c r="X7500" s="3">
        <v>94</v>
      </c>
      <c r="Y7500" s="4">
        <v>0</v>
      </c>
      <c r="Z7500" s="13">
        <v>35388</v>
      </c>
      <c r="AA7500" s="3">
        <v>1996</v>
      </c>
      <c r="AB7500" s="63">
        <v>0</v>
      </c>
      <c r="AC7500" s="63"/>
      <c r="AD7500" s="1" t="s">
        <v>13346</v>
      </c>
      <c r="AE7500" s="52" t="s">
        <v>14077</v>
      </c>
      <c r="AF7500" s="52"/>
      <c r="AG7500" s="52"/>
      <c r="AH7500" s="52"/>
      <c r="AI7500" s="52"/>
      <c r="AJ7500" s="52"/>
      <c r="AK7500" s="52"/>
      <c r="AL7500" s="11">
        <v>645</v>
      </c>
    </row>
    <row r="7501" spans="1:38">
      <c r="A7501" s="58">
        <v>199000000204190</v>
      </c>
      <c r="B7501" s="58"/>
      <c r="C7501" s="52" t="s">
        <v>16027</v>
      </c>
      <c r="D7501" s="52"/>
      <c r="E7501" s="52"/>
      <c r="F7501" s="52"/>
      <c r="G7501" s="52"/>
      <c r="H7501" s="52"/>
      <c r="I7501" s="52"/>
      <c r="J7501" s="52"/>
      <c r="K7501" s="52"/>
      <c r="L7501" s="52"/>
      <c r="M7501" s="52"/>
      <c r="N7501" s="54">
        <v>600</v>
      </c>
      <c r="O7501" s="54"/>
      <c r="P7501" s="54"/>
      <c r="Q7501" s="54"/>
      <c r="R7501" s="54"/>
      <c r="S7501" s="54"/>
      <c r="T7501" s="54"/>
      <c r="U7501" s="62">
        <v>0</v>
      </c>
      <c r="V7501" s="62"/>
      <c r="W7501" s="7">
        <v>0</v>
      </c>
      <c r="X7501" s="3">
        <v>94</v>
      </c>
      <c r="Y7501" s="4">
        <v>0</v>
      </c>
      <c r="Z7501" s="5">
        <v>32882</v>
      </c>
      <c r="AA7501" s="3">
        <v>1990</v>
      </c>
      <c r="AB7501" s="63">
        <v>0</v>
      </c>
      <c r="AC7501" s="63"/>
      <c r="AD7501" s="1" t="s">
        <v>13346</v>
      </c>
      <c r="AE7501" s="52" t="s">
        <v>16028</v>
      </c>
      <c r="AF7501" s="52"/>
      <c r="AG7501" s="52"/>
      <c r="AH7501" s="52"/>
      <c r="AI7501" s="52"/>
      <c r="AJ7501" s="52"/>
      <c r="AK7501" s="52"/>
      <c r="AL7501" s="6">
        <v>1150</v>
      </c>
    </row>
    <row r="7502" spans="1:38">
      <c r="A7502" s="58">
        <v>198400000207500</v>
      </c>
      <c r="B7502" s="58"/>
      <c r="C7502" s="52" t="s">
        <v>16029</v>
      </c>
      <c r="D7502" s="52"/>
      <c r="E7502" s="52"/>
      <c r="F7502" s="52"/>
      <c r="G7502" s="52"/>
      <c r="H7502" s="52"/>
      <c r="I7502" s="52"/>
      <c r="J7502" s="52"/>
      <c r="K7502" s="52"/>
      <c r="L7502" s="52"/>
      <c r="M7502" s="52"/>
      <c r="N7502" s="54">
        <v>100</v>
      </c>
      <c r="O7502" s="54"/>
      <c r="P7502" s="54"/>
      <c r="Q7502" s="54"/>
      <c r="R7502" s="54"/>
      <c r="S7502" s="54"/>
      <c r="T7502" s="54"/>
      <c r="U7502" s="62">
        <v>0</v>
      </c>
      <c r="V7502" s="62"/>
      <c r="W7502" s="7">
        <v>0</v>
      </c>
      <c r="X7502" s="3">
        <v>94</v>
      </c>
      <c r="Y7502" s="4">
        <v>0</v>
      </c>
      <c r="Z7502" s="5">
        <v>30689</v>
      </c>
      <c r="AA7502" s="3">
        <v>1984</v>
      </c>
      <c r="AB7502" s="63">
        <v>0</v>
      </c>
      <c r="AC7502" s="63"/>
      <c r="AD7502" s="1" t="s">
        <v>13346</v>
      </c>
      <c r="AE7502" s="52" t="s">
        <v>13686</v>
      </c>
      <c r="AF7502" s="52"/>
      <c r="AG7502" s="52"/>
      <c r="AH7502" s="52"/>
      <c r="AI7502" s="52"/>
      <c r="AJ7502" s="52"/>
      <c r="AK7502" s="52"/>
      <c r="AL7502" s="11">
        <v>219</v>
      </c>
    </row>
    <row r="7503" spans="1:38">
      <c r="A7503" s="58">
        <v>198400000207480</v>
      </c>
      <c r="B7503" s="58"/>
      <c r="C7503" s="52" t="s">
        <v>16030</v>
      </c>
      <c r="D7503" s="52"/>
      <c r="E7503" s="52"/>
      <c r="F7503" s="52"/>
      <c r="G7503" s="52"/>
      <c r="H7503" s="52"/>
      <c r="I7503" s="52"/>
      <c r="J7503" s="52"/>
      <c r="K7503" s="52"/>
      <c r="L7503" s="52"/>
      <c r="M7503" s="52"/>
      <c r="N7503" s="54">
        <v>375</v>
      </c>
      <c r="O7503" s="54"/>
      <c r="P7503" s="54"/>
      <c r="Q7503" s="54"/>
      <c r="R7503" s="54"/>
      <c r="S7503" s="54"/>
      <c r="T7503" s="54"/>
      <c r="U7503" s="62">
        <v>0</v>
      </c>
      <c r="V7503" s="62"/>
      <c r="W7503" s="7">
        <v>0</v>
      </c>
      <c r="X7503" s="3">
        <v>94</v>
      </c>
      <c r="Y7503" s="4">
        <v>0</v>
      </c>
      <c r="Z7503" s="5">
        <v>30689</v>
      </c>
      <c r="AA7503" s="3">
        <v>1984</v>
      </c>
      <c r="AB7503" s="63">
        <v>0</v>
      </c>
      <c r="AC7503" s="63"/>
      <c r="AD7503" s="1" t="s">
        <v>13346</v>
      </c>
      <c r="AE7503" s="52" t="s">
        <v>16031</v>
      </c>
      <c r="AF7503" s="52"/>
      <c r="AG7503" s="52"/>
      <c r="AH7503" s="52"/>
      <c r="AI7503" s="52"/>
      <c r="AJ7503" s="52"/>
      <c r="AK7503" s="52"/>
      <c r="AL7503" s="11">
        <v>820</v>
      </c>
    </row>
    <row r="7504" spans="1:38">
      <c r="A7504" s="58">
        <v>198400000206750</v>
      </c>
      <c r="B7504" s="58"/>
      <c r="C7504" s="52" t="s">
        <v>16032</v>
      </c>
      <c r="D7504" s="52"/>
      <c r="E7504" s="52"/>
      <c r="F7504" s="52"/>
      <c r="G7504" s="52"/>
      <c r="H7504" s="52"/>
      <c r="I7504" s="52"/>
      <c r="J7504" s="52"/>
      <c r="K7504" s="52"/>
      <c r="L7504" s="52"/>
      <c r="M7504" s="52"/>
      <c r="N7504" s="53">
        <v>1000</v>
      </c>
      <c r="O7504" s="53"/>
      <c r="P7504" s="53"/>
      <c r="Q7504" s="53"/>
      <c r="R7504" s="53"/>
      <c r="S7504" s="53"/>
      <c r="T7504" s="53"/>
      <c r="U7504" s="62">
        <v>0</v>
      </c>
      <c r="V7504" s="62"/>
      <c r="W7504" s="7">
        <v>0</v>
      </c>
      <c r="X7504" s="3">
        <v>94</v>
      </c>
      <c r="Y7504" s="4">
        <v>0</v>
      </c>
      <c r="Z7504" s="5">
        <v>30690</v>
      </c>
      <c r="AA7504" s="3">
        <v>1984</v>
      </c>
      <c r="AB7504" s="63">
        <v>0</v>
      </c>
      <c r="AC7504" s="63"/>
      <c r="AD7504" s="1" t="s">
        <v>13346</v>
      </c>
      <c r="AE7504" s="52" t="s">
        <v>13748</v>
      </c>
      <c r="AF7504" s="52"/>
      <c r="AG7504" s="52"/>
      <c r="AH7504" s="52"/>
      <c r="AI7504" s="52"/>
      <c r="AJ7504" s="52"/>
      <c r="AK7504" s="52"/>
      <c r="AL7504" s="6">
        <v>2186</v>
      </c>
    </row>
    <row r="7505" spans="1:38">
      <c r="A7505" s="58">
        <v>198400000206740</v>
      </c>
      <c r="B7505" s="58"/>
      <c r="C7505" s="52" t="s">
        <v>16033</v>
      </c>
      <c r="D7505" s="52"/>
      <c r="E7505" s="52"/>
      <c r="F7505" s="52"/>
      <c r="G7505" s="52"/>
      <c r="H7505" s="52"/>
      <c r="I7505" s="52"/>
      <c r="J7505" s="52"/>
      <c r="K7505" s="52"/>
      <c r="L7505" s="52"/>
      <c r="M7505" s="52"/>
      <c r="N7505" s="53">
        <v>1000</v>
      </c>
      <c r="O7505" s="53"/>
      <c r="P7505" s="53"/>
      <c r="Q7505" s="53"/>
      <c r="R7505" s="53"/>
      <c r="S7505" s="53"/>
      <c r="T7505" s="53"/>
      <c r="U7505" s="62">
        <v>0</v>
      </c>
      <c r="V7505" s="62"/>
      <c r="W7505" s="7">
        <v>0</v>
      </c>
      <c r="X7505" s="3">
        <v>94</v>
      </c>
      <c r="Y7505" s="4">
        <v>0</v>
      </c>
      <c r="Z7505" s="5">
        <v>30690</v>
      </c>
      <c r="AA7505" s="3">
        <v>1984</v>
      </c>
      <c r="AB7505" s="63">
        <v>0</v>
      </c>
      <c r="AC7505" s="63"/>
      <c r="AD7505" s="1" t="s">
        <v>13346</v>
      </c>
      <c r="AE7505" s="52" t="s">
        <v>13748</v>
      </c>
      <c r="AF7505" s="52"/>
      <c r="AG7505" s="52"/>
      <c r="AH7505" s="52"/>
      <c r="AI7505" s="52"/>
      <c r="AJ7505" s="52"/>
      <c r="AK7505" s="52"/>
      <c r="AL7505" s="6">
        <v>2186</v>
      </c>
    </row>
    <row r="7506" spans="1:38">
      <c r="A7506" s="58">
        <v>198300000207450</v>
      </c>
      <c r="B7506" s="58"/>
      <c r="C7506" s="52" t="s">
        <v>16034</v>
      </c>
      <c r="D7506" s="52"/>
      <c r="E7506" s="52"/>
      <c r="F7506" s="52"/>
      <c r="G7506" s="52"/>
      <c r="H7506" s="52"/>
      <c r="I7506" s="52"/>
      <c r="J7506" s="52"/>
      <c r="K7506" s="52"/>
      <c r="L7506" s="52"/>
      <c r="M7506" s="52"/>
      <c r="N7506" s="53">
        <v>2000</v>
      </c>
      <c r="O7506" s="53"/>
      <c r="P7506" s="53"/>
      <c r="Q7506" s="53"/>
      <c r="R7506" s="53"/>
      <c r="S7506" s="53"/>
      <c r="T7506" s="53"/>
      <c r="U7506" s="62">
        <v>0</v>
      </c>
      <c r="V7506" s="62"/>
      <c r="W7506" s="7">
        <v>0</v>
      </c>
      <c r="X7506" s="3">
        <v>94</v>
      </c>
      <c r="Y7506" s="4">
        <v>0</v>
      </c>
      <c r="Z7506" s="10">
        <v>30327</v>
      </c>
      <c r="AA7506" s="3">
        <v>1983</v>
      </c>
      <c r="AB7506" s="63">
        <v>0</v>
      </c>
      <c r="AC7506" s="63"/>
      <c r="AD7506" s="1" t="s">
        <v>13346</v>
      </c>
      <c r="AE7506" s="52" t="s">
        <v>16035</v>
      </c>
      <c r="AF7506" s="52"/>
      <c r="AG7506" s="52"/>
      <c r="AH7506" s="52"/>
      <c r="AI7506" s="52"/>
      <c r="AJ7506" s="52"/>
      <c r="AK7506" s="52"/>
      <c r="AL7506" s="6">
        <v>4443</v>
      </c>
    </row>
    <row r="7507" spans="1:38">
      <c r="A7507" s="58">
        <v>198300000207510</v>
      </c>
      <c r="B7507" s="58"/>
      <c r="C7507" s="52" t="s">
        <v>16034</v>
      </c>
      <c r="D7507" s="52"/>
      <c r="E7507" s="52"/>
      <c r="F7507" s="52"/>
      <c r="G7507" s="52"/>
      <c r="H7507" s="52"/>
      <c r="I7507" s="52"/>
      <c r="J7507" s="52"/>
      <c r="K7507" s="52"/>
      <c r="L7507" s="52"/>
      <c r="M7507" s="52"/>
      <c r="N7507" s="53">
        <v>2000</v>
      </c>
      <c r="O7507" s="53"/>
      <c r="P7507" s="53"/>
      <c r="Q7507" s="53"/>
      <c r="R7507" s="53"/>
      <c r="S7507" s="53"/>
      <c r="T7507" s="53"/>
      <c r="U7507" s="62">
        <v>0</v>
      </c>
      <c r="V7507" s="62"/>
      <c r="W7507" s="7">
        <v>0</v>
      </c>
      <c r="X7507" s="3">
        <v>94</v>
      </c>
      <c r="Y7507" s="4">
        <v>0</v>
      </c>
      <c r="Z7507" s="10">
        <v>30327</v>
      </c>
      <c r="AA7507" s="3">
        <v>1983</v>
      </c>
      <c r="AB7507" s="63">
        <v>0</v>
      </c>
      <c r="AC7507" s="63"/>
      <c r="AD7507" s="1" t="s">
        <v>13346</v>
      </c>
      <c r="AE7507" s="52" t="s">
        <v>16035</v>
      </c>
      <c r="AF7507" s="52"/>
      <c r="AG7507" s="52"/>
      <c r="AH7507" s="52"/>
      <c r="AI7507" s="52"/>
      <c r="AJ7507" s="52"/>
      <c r="AK7507" s="52"/>
      <c r="AL7507" s="6">
        <v>4443</v>
      </c>
    </row>
    <row r="7508" spans="1:38">
      <c r="A7508" s="58">
        <v>198400000206720</v>
      </c>
      <c r="B7508" s="58"/>
      <c r="C7508" s="52" t="s">
        <v>16036</v>
      </c>
      <c r="D7508" s="52"/>
      <c r="E7508" s="52"/>
      <c r="F7508" s="52"/>
      <c r="G7508" s="52"/>
      <c r="H7508" s="52"/>
      <c r="I7508" s="52"/>
      <c r="J7508" s="52"/>
      <c r="K7508" s="52"/>
      <c r="L7508" s="52"/>
      <c r="M7508" s="52"/>
      <c r="N7508" s="53">
        <v>1250</v>
      </c>
      <c r="O7508" s="53"/>
      <c r="P7508" s="53"/>
      <c r="Q7508" s="53"/>
      <c r="R7508" s="53"/>
      <c r="S7508" s="53"/>
      <c r="T7508" s="53"/>
      <c r="U7508" s="62">
        <v>0</v>
      </c>
      <c r="V7508" s="62"/>
      <c r="W7508" s="7">
        <v>0</v>
      </c>
      <c r="X7508" s="3">
        <v>94</v>
      </c>
      <c r="Y7508" s="3">
        <v>0</v>
      </c>
      <c r="Z7508" s="5">
        <v>30690</v>
      </c>
      <c r="AA7508" s="3">
        <v>1984</v>
      </c>
      <c r="AB7508" s="63">
        <v>0</v>
      </c>
      <c r="AC7508" s="63"/>
      <c r="AD7508" s="1" t="s">
        <v>13346</v>
      </c>
      <c r="AE7508" s="52" t="s">
        <v>13666</v>
      </c>
      <c r="AF7508" s="52"/>
      <c r="AG7508" s="52"/>
      <c r="AH7508" s="52"/>
      <c r="AI7508" s="52"/>
      <c r="AJ7508" s="52"/>
      <c r="AK7508" s="52"/>
      <c r="AL7508" s="6">
        <v>2732</v>
      </c>
    </row>
    <row r="7509" spans="1:38">
      <c r="A7509" s="58">
        <v>198900000206520</v>
      </c>
      <c r="B7509" s="58"/>
      <c r="C7509" s="52" t="s">
        <v>16037</v>
      </c>
      <c r="D7509" s="52"/>
      <c r="E7509" s="52"/>
      <c r="F7509" s="52"/>
      <c r="G7509" s="52"/>
      <c r="H7509" s="52"/>
      <c r="I7509" s="52"/>
      <c r="J7509" s="52"/>
      <c r="K7509" s="52"/>
      <c r="L7509" s="52"/>
      <c r="M7509" s="52"/>
      <c r="N7509" s="54">
        <v>341.7</v>
      </c>
      <c r="O7509" s="54"/>
      <c r="P7509" s="54"/>
      <c r="Q7509" s="54"/>
      <c r="R7509" s="54"/>
      <c r="S7509" s="54"/>
      <c r="T7509" s="54"/>
      <c r="U7509" s="62">
        <v>0</v>
      </c>
      <c r="V7509" s="62"/>
      <c r="W7509" s="7">
        <v>0</v>
      </c>
      <c r="X7509" s="3">
        <v>94</v>
      </c>
      <c r="Y7509" s="4">
        <v>0</v>
      </c>
      <c r="Z7509" s="5">
        <v>32515</v>
      </c>
      <c r="AA7509" s="3">
        <v>1989</v>
      </c>
      <c r="AB7509" s="63">
        <v>0</v>
      </c>
      <c r="AC7509" s="63"/>
      <c r="AD7509" s="1" t="s">
        <v>13346</v>
      </c>
      <c r="AE7509" s="52" t="s">
        <v>16038</v>
      </c>
      <c r="AF7509" s="52"/>
      <c r="AG7509" s="52"/>
      <c r="AH7509" s="52"/>
      <c r="AI7509" s="52"/>
      <c r="AJ7509" s="52"/>
      <c r="AK7509" s="52"/>
      <c r="AL7509" s="11">
        <v>672</v>
      </c>
    </row>
    <row r="7510" spans="1:38">
      <c r="A7510" s="58">
        <v>199900000208660</v>
      </c>
      <c r="B7510" s="58"/>
      <c r="C7510" s="52" t="s">
        <v>16039</v>
      </c>
      <c r="D7510" s="52"/>
      <c r="E7510" s="52"/>
      <c r="F7510" s="52"/>
      <c r="G7510" s="52"/>
      <c r="H7510" s="52"/>
      <c r="I7510" s="52"/>
      <c r="J7510" s="52"/>
      <c r="K7510" s="52"/>
      <c r="L7510" s="52"/>
      <c r="M7510" s="52"/>
      <c r="N7510" s="55">
        <v>90</v>
      </c>
      <c r="O7510" s="55"/>
      <c r="P7510" s="55"/>
      <c r="Q7510" s="55"/>
      <c r="R7510" s="55"/>
      <c r="S7510" s="55"/>
      <c r="T7510" s="55"/>
      <c r="U7510" s="62">
        <v>0</v>
      </c>
      <c r="V7510" s="62"/>
      <c r="W7510" s="7">
        <v>0</v>
      </c>
      <c r="X7510" s="3">
        <v>94</v>
      </c>
      <c r="Y7510" s="4">
        <v>0</v>
      </c>
      <c r="Z7510" s="5">
        <v>36378</v>
      </c>
      <c r="AA7510" s="3">
        <v>1999</v>
      </c>
      <c r="AB7510" s="63">
        <v>0</v>
      </c>
      <c r="AC7510" s="63"/>
      <c r="AD7510" s="1" t="s">
        <v>13346</v>
      </c>
      <c r="AE7510" s="52" t="s">
        <v>16040</v>
      </c>
      <c r="AF7510" s="52"/>
      <c r="AG7510" s="52"/>
      <c r="AH7510" s="52"/>
      <c r="AI7510" s="52"/>
      <c r="AJ7510" s="52"/>
      <c r="AK7510" s="52"/>
      <c r="AL7510" s="11">
        <v>135</v>
      </c>
    </row>
    <row r="7511" spans="1:38">
      <c r="A7511" s="58">
        <v>199900000208670</v>
      </c>
      <c r="B7511" s="58"/>
      <c r="C7511" s="52" t="s">
        <v>16041</v>
      </c>
      <c r="D7511" s="52"/>
      <c r="E7511" s="52"/>
      <c r="F7511" s="52"/>
      <c r="G7511" s="52"/>
      <c r="H7511" s="52"/>
      <c r="I7511" s="52"/>
      <c r="J7511" s="52"/>
      <c r="K7511" s="52"/>
      <c r="L7511" s="52"/>
      <c r="M7511" s="52"/>
      <c r="N7511" s="54">
        <v>250.6</v>
      </c>
      <c r="O7511" s="54"/>
      <c r="P7511" s="54"/>
      <c r="Q7511" s="54"/>
      <c r="R7511" s="54"/>
      <c r="S7511" s="54"/>
      <c r="T7511" s="54"/>
      <c r="U7511" s="62">
        <v>0</v>
      </c>
      <c r="V7511" s="62"/>
      <c r="W7511" s="7">
        <v>0</v>
      </c>
      <c r="X7511" s="3">
        <v>94</v>
      </c>
      <c r="Y7511" s="4">
        <v>0</v>
      </c>
      <c r="Z7511" s="8">
        <v>36335</v>
      </c>
      <c r="AA7511" s="3">
        <v>1999</v>
      </c>
      <c r="AB7511" s="63">
        <v>0</v>
      </c>
      <c r="AC7511" s="63"/>
      <c r="AD7511" s="1" t="s">
        <v>13346</v>
      </c>
      <c r="AE7511" s="52" t="s">
        <v>16042</v>
      </c>
      <c r="AF7511" s="52"/>
      <c r="AG7511" s="52"/>
      <c r="AH7511" s="52"/>
      <c r="AI7511" s="52"/>
      <c r="AJ7511" s="52"/>
      <c r="AK7511" s="52"/>
      <c r="AL7511" s="11">
        <v>375</v>
      </c>
    </row>
    <row r="7512" spans="1:38">
      <c r="A7512" s="58">
        <v>198900000211310</v>
      </c>
      <c r="B7512" s="58"/>
      <c r="C7512" s="52" t="s">
        <v>16043</v>
      </c>
      <c r="D7512" s="52"/>
      <c r="E7512" s="52"/>
      <c r="F7512" s="52"/>
      <c r="G7512" s="52"/>
      <c r="H7512" s="52"/>
      <c r="I7512" s="52"/>
      <c r="J7512" s="52"/>
      <c r="K7512" s="52"/>
      <c r="L7512" s="52"/>
      <c r="M7512" s="52"/>
      <c r="N7512" s="54">
        <v>700</v>
      </c>
      <c r="O7512" s="54"/>
      <c r="P7512" s="54"/>
      <c r="Q7512" s="54"/>
      <c r="R7512" s="54"/>
      <c r="S7512" s="54"/>
      <c r="T7512" s="54"/>
      <c r="U7512" s="62">
        <v>0</v>
      </c>
      <c r="V7512" s="62"/>
      <c r="W7512" s="7">
        <v>0</v>
      </c>
      <c r="X7512" s="3">
        <v>94</v>
      </c>
      <c r="Y7512" s="3">
        <v>0</v>
      </c>
      <c r="Z7512" s="5">
        <v>32510</v>
      </c>
      <c r="AA7512" s="3">
        <v>1989</v>
      </c>
      <c r="AB7512" s="63">
        <v>0</v>
      </c>
      <c r="AC7512" s="63"/>
      <c r="AD7512" s="1" t="s">
        <v>13346</v>
      </c>
      <c r="AE7512" s="52" t="s">
        <v>16044</v>
      </c>
      <c r="AF7512" s="52"/>
      <c r="AG7512" s="52"/>
      <c r="AH7512" s="52"/>
      <c r="AI7512" s="52"/>
      <c r="AJ7512" s="52"/>
      <c r="AK7512" s="52"/>
      <c r="AL7512" s="6">
        <v>1377</v>
      </c>
    </row>
    <row r="7513" spans="1:38">
      <c r="A7513" s="58">
        <v>198300000207710</v>
      </c>
      <c r="B7513" s="58"/>
      <c r="C7513" s="52" t="s">
        <v>16045</v>
      </c>
      <c r="D7513" s="52"/>
      <c r="E7513" s="52"/>
      <c r="F7513" s="52"/>
      <c r="G7513" s="52"/>
      <c r="H7513" s="52"/>
      <c r="I7513" s="52"/>
      <c r="J7513" s="52"/>
      <c r="K7513" s="52"/>
      <c r="L7513" s="52"/>
      <c r="M7513" s="52"/>
      <c r="N7513" s="54">
        <v>900</v>
      </c>
      <c r="O7513" s="54"/>
      <c r="P7513" s="54"/>
      <c r="Q7513" s="54"/>
      <c r="R7513" s="54"/>
      <c r="S7513" s="54"/>
      <c r="T7513" s="54"/>
      <c r="U7513" s="62">
        <v>0</v>
      </c>
      <c r="V7513" s="62"/>
      <c r="W7513" s="7">
        <v>0</v>
      </c>
      <c r="X7513" s="3">
        <v>94</v>
      </c>
      <c r="Y7513" s="4">
        <v>0</v>
      </c>
      <c r="Z7513" s="5">
        <v>30322</v>
      </c>
      <c r="AA7513" s="3">
        <v>1983</v>
      </c>
      <c r="AB7513" s="63">
        <v>0</v>
      </c>
      <c r="AC7513" s="63"/>
      <c r="AD7513" s="1" t="s">
        <v>13346</v>
      </c>
      <c r="AE7513" s="52" t="s">
        <v>14836</v>
      </c>
      <c r="AF7513" s="52"/>
      <c r="AG7513" s="52"/>
      <c r="AH7513" s="52"/>
      <c r="AI7513" s="52"/>
      <c r="AJ7513" s="52"/>
      <c r="AK7513" s="52"/>
      <c r="AL7513" s="6">
        <v>1999</v>
      </c>
    </row>
    <row r="7514" spans="1:38">
      <c r="A7514" s="58">
        <v>198300000207790</v>
      </c>
      <c r="B7514" s="58"/>
      <c r="C7514" s="52" t="s">
        <v>16046</v>
      </c>
      <c r="D7514" s="52"/>
      <c r="E7514" s="52"/>
      <c r="F7514" s="52"/>
      <c r="G7514" s="52"/>
      <c r="H7514" s="52"/>
      <c r="I7514" s="52"/>
      <c r="J7514" s="52"/>
      <c r="K7514" s="52"/>
      <c r="L7514" s="52"/>
      <c r="M7514" s="52"/>
      <c r="N7514" s="54">
        <v>275</v>
      </c>
      <c r="O7514" s="54"/>
      <c r="P7514" s="54"/>
      <c r="Q7514" s="54"/>
      <c r="R7514" s="54"/>
      <c r="S7514" s="54"/>
      <c r="T7514" s="54"/>
      <c r="U7514" s="62">
        <v>0</v>
      </c>
      <c r="V7514" s="62"/>
      <c r="W7514" s="7">
        <v>0</v>
      </c>
      <c r="X7514" s="3">
        <v>94</v>
      </c>
      <c r="Y7514" s="4">
        <v>0</v>
      </c>
      <c r="Z7514" s="5">
        <v>30322</v>
      </c>
      <c r="AA7514" s="3">
        <v>1983</v>
      </c>
      <c r="AB7514" s="63">
        <v>0</v>
      </c>
      <c r="AC7514" s="63"/>
      <c r="AD7514" s="1" t="s">
        <v>13346</v>
      </c>
      <c r="AE7514" s="52" t="s">
        <v>16047</v>
      </c>
      <c r="AF7514" s="52"/>
      <c r="AG7514" s="52"/>
      <c r="AH7514" s="52"/>
      <c r="AI7514" s="52"/>
      <c r="AJ7514" s="52"/>
      <c r="AK7514" s="52"/>
      <c r="AL7514" s="11">
        <v>611</v>
      </c>
    </row>
    <row r="7515" spans="1:38">
      <c r="A7515" s="58">
        <v>199300000210570</v>
      </c>
      <c r="B7515" s="58"/>
      <c r="C7515" s="52" t="s">
        <v>16048</v>
      </c>
      <c r="D7515" s="52"/>
      <c r="E7515" s="52"/>
      <c r="F7515" s="52"/>
      <c r="G7515" s="52"/>
      <c r="H7515" s="52"/>
      <c r="I7515" s="52"/>
      <c r="J7515" s="52"/>
      <c r="K7515" s="52"/>
      <c r="L7515" s="52"/>
      <c r="M7515" s="52"/>
      <c r="N7515" s="54">
        <v>170</v>
      </c>
      <c r="O7515" s="54"/>
      <c r="P7515" s="54"/>
      <c r="Q7515" s="54"/>
      <c r="R7515" s="54"/>
      <c r="S7515" s="54"/>
      <c r="T7515" s="54"/>
      <c r="U7515" s="62">
        <v>0</v>
      </c>
      <c r="V7515" s="62"/>
      <c r="W7515" s="7">
        <v>0</v>
      </c>
      <c r="X7515" s="3">
        <v>94</v>
      </c>
      <c r="Y7515" s="3">
        <v>0</v>
      </c>
      <c r="Z7515" s="5">
        <v>33975</v>
      </c>
      <c r="AA7515" s="3">
        <v>1993</v>
      </c>
      <c r="AB7515" s="63">
        <v>0</v>
      </c>
      <c r="AC7515" s="63"/>
      <c r="AD7515" s="1" t="s">
        <v>13346</v>
      </c>
      <c r="AE7515" s="52" t="s">
        <v>13529</v>
      </c>
      <c r="AF7515" s="52"/>
      <c r="AG7515" s="52"/>
      <c r="AH7515" s="52"/>
      <c r="AI7515" s="52"/>
      <c r="AJ7515" s="52"/>
      <c r="AK7515" s="52"/>
      <c r="AL7515" s="11">
        <v>296</v>
      </c>
    </row>
    <row r="7516" spans="1:38">
      <c r="A7516" s="58">
        <v>198800000211400</v>
      </c>
      <c r="B7516" s="58"/>
      <c r="C7516" s="52" t="s">
        <v>16049</v>
      </c>
      <c r="D7516" s="52"/>
      <c r="E7516" s="52"/>
      <c r="F7516" s="52"/>
      <c r="G7516" s="52"/>
      <c r="H7516" s="52"/>
      <c r="I7516" s="52"/>
      <c r="J7516" s="52"/>
      <c r="K7516" s="52"/>
      <c r="L7516" s="52"/>
      <c r="M7516" s="52"/>
      <c r="N7516" s="53">
        <v>2140</v>
      </c>
      <c r="O7516" s="53"/>
      <c r="P7516" s="53"/>
      <c r="Q7516" s="53"/>
      <c r="R7516" s="53"/>
      <c r="S7516" s="53"/>
      <c r="T7516" s="53"/>
      <c r="U7516" s="62">
        <v>0</v>
      </c>
      <c r="V7516" s="62"/>
      <c r="W7516" s="7">
        <v>0</v>
      </c>
      <c r="X7516" s="3">
        <v>94</v>
      </c>
      <c r="Y7516" s="3">
        <v>0</v>
      </c>
      <c r="Z7516" s="5">
        <v>32150</v>
      </c>
      <c r="AA7516" s="3">
        <v>1988</v>
      </c>
      <c r="AB7516" s="63">
        <v>0</v>
      </c>
      <c r="AC7516" s="63"/>
      <c r="AD7516" s="1" t="s">
        <v>13346</v>
      </c>
      <c r="AE7516" s="52" t="s">
        <v>16050</v>
      </c>
      <c r="AF7516" s="52"/>
      <c r="AG7516" s="52"/>
      <c r="AH7516" s="52"/>
      <c r="AI7516" s="52"/>
      <c r="AJ7516" s="52"/>
      <c r="AK7516" s="52"/>
      <c r="AL7516" s="6">
        <v>4287</v>
      </c>
    </row>
    <row r="7517" spans="1:38">
      <c r="A7517" s="58">
        <v>199000000209610</v>
      </c>
      <c r="B7517" s="58"/>
      <c r="C7517" s="52" t="s">
        <v>16051</v>
      </c>
      <c r="D7517" s="52"/>
      <c r="E7517" s="52"/>
      <c r="F7517" s="52"/>
      <c r="G7517" s="52"/>
      <c r="H7517" s="52"/>
      <c r="I7517" s="52"/>
      <c r="J7517" s="52"/>
      <c r="K7517" s="52"/>
      <c r="L7517" s="52"/>
      <c r="M7517" s="52"/>
      <c r="N7517" s="53">
        <v>3000</v>
      </c>
      <c r="O7517" s="53"/>
      <c r="P7517" s="53"/>
      <c r="Q7517" s="53"/>
      <c r="R7517" s="53"/>
      <c r="S7517" s="53"/>
      <c r="T7517" s="53"/>
      <c r="U7517" s="62">
        <v>0</v>
      </c>
      <c r="V7517" s="62"/>
      <c r="W7517" s="7">
        <v>0</v>
      </c>
      <c r="X7517" s="3">
        <v>94</v>
      </c>
      <c r="Y7517" s="3">
        <v>0</v>
      </c>
      <c r="Z7517" s="5">
        <v>32875</v>
      </c>
      <c r="AA7517" s="3">
        <v>1990</v>
      </c>
      <c r="AB7517" s="63">
        <v>0</v>
      </c>
      <c r="AC7517" s="63"/>
      <c r="AD7517" s="1" t="s">
        <v>13346</v>
      </c>
      <c r="AE7517" s="52" t="s">
        <v>13395</v>
      </c>
      <c r="AF7517" s="52"/>
      <c r="AG7517" s="52"/>
      <c r="AH7517" s="52"/>
      <c r="AI7517" s="52"/>
      <c r="AJ7517" s="52"/>
      <c r="AK7517" s="52"/>
      <c r="AL7517" s="6">
        <v>5751</v>
      </c>
    </row>
    <row r="7518" spans="1:38">
      <c r="A7518" s="58">
        <v>199200000209440</v>
      </c>
      <c r="B7518" s="58"/>
      <c r="C7518" s="52" t="s">
        <v>16052</v>
      </c>
      <c r="D7518" s="52"/>
      <c r="E7518" s="52"/>
      <c r="F7518" s="52"/>
      <c r="G7518" s="52"/>
      <c r="H7518" s="52"/>
      <c r="I7518" s="52"/>
      <c r="J7518" s="52"/>
      <c r="K7518" s="52"/>
      <c r="L7518" s="52"/>
      <c r="M7518" s="52"/>
      <c r="N7518" s="53">
        <v>31990</v>
      </c>
      <c r="O7518" s="53"/>
      <c r="P7518" s="53"/>
      <c r="Q7518" s="53"/>
      <c r="R7518" s="53"/>
      <c r="S7518" s="53"/>
      <c r="T7518" s="53"/>
      <c r="U7518" s="62">
        <v>0</v>
      </c>
      <c r="V7518" s="62"/>
      <c r="W7518" s="7">
        <v>0</v>
      </c>
      <c r="X7518" s="3">
        <v>94</v>
      </c>
      <c r="Y7518" s="4">
        <v>0</v>
      </c>
      <c r="Z7518" s="5">
        <v>33609</v>
      </c>
      <c r="AA7518" s="3">
        <v>1992</v>
      </c>
      <c r="AB7518" s="63">
        <v>0</v>
      </c>
      <c r="AC7518" s="63"/>
      <c r="AD7518" s="1" t="s">
        <v>13346</v>
      </c>
      <c r="AE7518" s="52" t="s">
        <v>16053</v>
      </c>
      <c r="AF7518" s="52"/>
      <c r="AG7518" s="52"/>
      <c r="AH7518" s="52"/>
      <c r="AI7518" s="52"/>
      <c r="AJ7518" s="52"/>
      <c r="AK7518" s="52"/>
      <c r="AL7518" s="6">
        <v>58209</v>
      </c>
    </row>
    <row r="7519" spans="1:38">
      <c r="A7519" s="58">
        <v>199200000209430</v>
      </c>
      <c r="B7519" s="58"/>
      <c r="C7519" s="52" t="s">
        <v>16054</v>
      </c>
      <c r="D7519" s="52"/>
      <c r="E7519" s="52"/>
      <c r="F7519" s="52"/>
      <c r="G7519" s="52"/>
      <c r="H7519" s="52"/>
      <c r="I7519" s="52"/>
      <c r="J7519" s="52"/>
      <c r="K7519" s="52"/>
      <c r="L7519" s="52"/>
      <c r="M7519" s="52"/>
      <c r="N7519" s="53">
        <v>31990</v>
      </c>
      <c r="O7519" s="53"/>
      <c r="P7519" s="53"/>
      <c r="Q7519" s="53"/>
      <c r="R7519" s="53"/>
      <c r="S7519" s="53"/>
      <c r="T7519" s="53"/>
      <c r="U7519" s="62">
        <v>0</v>
      </c>
      <c r="V7519" s="62"/>
      <c r="W7519" s="7">
        <v>0</v>
      </c>
      <c r="X7519" s="3">
        <v>94</v>
      </c>
      <c r="Y7519" s="4">
        <v>0</v>
      </c>
      <c r="Z7519" s="5">
        <v>33609</v>
      </c>
      <c r="AA7519" s="3">
        <v>1992</v>
      </c>
      <c r="AB7519" s="63">
        <v>0</v>
      </c>
      <c r="AC7519" s="63"/>
      <c r="AD7519" s="1" t="s">
        <v>13346</v>
      </c>
      <c r="AE7519" s="52" t="s">
        <v>16053</v>
      </c>
      <c r="AF7519" s="52"/>
      <c r="AG7519" s="52"/>
      <c r="AH7519" s="52"/>
      <c r="AI7519" s="52"/>
      <c r="AJ7519" s="52"/>
      <c r="AK7519" s="52"/>
      <c r="AL7519" s="6">
        <v>58209</v>
      </c>
    </row>
    <row r="7520" spans="1:38">
      <c r="A7520" s="58">
        <v>199200000210470</v>
      </c>
      <c r="B7520" s="58"/>
      <c r="C7520" s="52" t="s">
        <v>16055</v>
      </c>
      <c r="D7520" s="52"/>
      <c r="E7520" s="52"/>
      <c r="F7520" s="52"/>
      <c r="G7520" s="52"/>
      <c r="H7520" s="52"/>
      <c r="I7520" s="52"/>
      <c r="J7520" s="52"/>
      <c r="K7520" s="52"/>
      <c r="L7520" s="52"/>
      <c r="M7520" s="52"/>
      <c r="N7520" s="53">
        <v>13726</v>
      </c>
      <c r="O7520" s="53"/>
      <c r="P7520" s="53"/>
      <c r="Q7520" s="53"/>
      <c r="R7520" s="53"/>
      <c r="S7520" s="53"/>
      <c r="T7520" s="53"/>
      <c r="U7520" s="62">
        <v>0</v>
      </c>
      <c r="V7520" s="62"/>
      <c r="W7520" s="7">
        <v>0</v>
      </c>
      <c r="X7520" s="3">
        <v>94</v>
      </c>
      <c r="Y7520" s="3">
        <v>0</v>
      </c>
      <c r="Z7520" s="5">
        <v>33610</v>
      </c>
      <c r="AA7520" s="3">
        <v>1992</v>
      </c>
      <c r="AB7520" s="63">
        <v>0</v>
      </c>
      <c r="AC7520" s="63"/>
      <c r="AD7520" s="1" t="s">
        <v>13346</v>
      </c>
      <c r="AE7520" s="52" t="s">
        <v>16056</v>
      </c>
      <c r="AF7520" s="52"/>
      <c r="AG7520" s="52"/>
      <c r="AH7520" s="52"/>
      <c r="AI7520" s="52"/>
      <c r="AJ7520" s="52"/>
      <c r="AK7520" s="52"/>
      <c r="AL7520" s="6">
        <v>24976</v>
      </c>
    </row>
    <row r="7521" spans="1:38">
      <c r="A7521" s="58">
        <v>199000000210070</v>
      </c>
      <c r="B7521" s="58"/>
      <c r="C7521" s="52" t="s">
        <v>16057</v>
      </c>
      <c r="D7521" s="52"/>
      <c r="E7521" s="52"/>
      <c r="F7521" s="52"/>
      <c r="G7521" s="52"/>
      <c r="H7521" s="52"/>
      <c r="I7521" s="52"/>
      <c r="J7521" s="52"/>
      <c r="K7521" s="52"/>
      <c r="L7521" s="52"/>
      <c r="M7521" s="52"/>
      <c r="N7521" s="53">
        <v>4070</v>
      </c>
      <c r="O7521" s="53"/>
      <c r="P7521" s="53"/>
      <c r="Q7521" s="53"/>
      <c r="R7521" s="53"/>
      <c r="S7521" s="53"/>
      <c r="T7521" s="53"/>
      <c r="U7521" s="62">
        <v>0</v>
      </c>
      <c r="V7521" s="62"/>
      <c r="W7521" s="7">
        <v>0</v>
      </c>
      <c r="X7521" s="3">
        <v>94</v>
      </c>
      <c r="Y7521" s="4">
        <v>0</v>
      </c>
      <c r="Z7521" s="5">
        <v>32880</v>
      </c>
      <c r="AA7521" s="3">
        <v>1990</v>
      </c>
      <c r="AB7521" s="63">
        <v>0</v>
      </c>
      <c r="AC7521" s="63"/>
      <c r="AD7521" s="1" t="s">
        <v>13346</v>
      </c>
      <c r="AE7521" s="52" t="s">
        <v>16058</v>
      </c>
      <c r="AF7521" s="52"/>
      <c r="AG7521" s="52"/>
      <c r="AH7521" s="52"/>
      <c r="AI7521" s="52"/>
      <c r="AJ7521" s="52"/>
      <c r="AK7521" s="52"/>
      <c r="AL7521" s="6">
        <v>7802</v>
      </c>
    </row>
    <row r="7522" spans="1:38">
      <c r="A7522" t="s">
        <v>183</v>
      </c>
    </row>
    <row r="7523" spans="1:38">
      <c r="A7523" s="52" t="s">
        <v>16059</v>
      </c>
      <c r="B7523" s="52"/>
      <c r="C7523" s="52"/>
      <c r="D7523" s="52"/>
      <c r="E7523" s="52"/>
      <c r="F7523" s="52"/>
      <c r="G7523" s="52"/>
      <c r="H7523" s="52"/>
      <c r="I7523" s="52"/>
      <c r="J7523" s="52"/>
      <c r="K7523" s="52"/>
      <c r="L7523" s="52"/>
      <c r="M7523" s="52"/>
      <c r="N7523" s="53">
        <v>610719.93000000005</v>
      </c>
      <c r="O7523" s="53"/>
      <c r="P7523" s="53"/>
      <c r="Q7523" s="53"/>
      <c r="R7523" s="53"/>
      <c r="S7523" s="53"/>
      <c r="T7523" s="53"/>
      <c r="U7523" s="62">
        <v>0</v>
      </c>
      <c r="V7523" s="62"/>
      <c r="W7523" s="7">
        <v>0</v>
      </c>
      <c r="X7523" s="3">
        <v>94</v>
      </c>
      <c r="Y7523" s="4">
        <v>0</v>
      </c>
      <c r="Z7523" s="8">
        <v>38990</v>
      </c>
      <c r="AA7523" s="3">
        <v>2006</v>
      </c>
      <c r="AB7523" s="63">
        <v>0</v>
      </c>
      <c r="AC7523" s="63"/>
      <c r="AD7523" s="52" t="s">
        <v>13346</v>
      </c>
      <c r="AE7523" s="52"/>
      <c r="AF7523" s="52" t="s">
        <v>16060</v>
      </c>
      <c r="AG7523" s="52"/>
      <c r="AH7523" s="52"/>
      <c r="AI7523" s="52"/>
      <c r="AJ7523" s="52"/>
      <c r="AK7523" s="52"/>
      <c r="AL7523" s="6">
        <v>714613</v>
      </c>
    </row>
    <row r="7524" spans="1:38">
      <c r="A7524" s="52" t="s">
        <v>16061</v>
      </c>
      <c r="B7524" s="52"/>
      <c r="C7524" s="52"/>
      <c r="D7524" s="52"/>
      <c r="E7524" s="52"/>
      <c r="F7524" s="52"/>
      <c r="G7524" s="52"/>
      <c r="H7524" s="52"/>
      <c r="I7524" s="52"/>
      <c r="J7524" s="52"/>
      <c r="K7524" s="52"/>
      <c r="L7524" s="52"/>
      <c r="M7524" s="52"/>
      <c r="N7524" s="53">
        <v>2000</v>
      </c>
      <c r="O7524" s="53"/>
      <c r="P7524" s="53"/>
      <c r="Q7524" s="53"/>
      <c r="R7524" s="53"/>
      <c r="S7524" s="53"/>
      <c r="T7524" s="53"/>
      <c r="U7524" s="62">
        <v>0</v>
      </c>
      <c r="V7524" s="62"/>
      <c r="W7524" s="7">
        <v>0</v>
      </c>
      <c r="X7524" s="3">
        <v>94</v>
      </c>
      <c r="Y7524" s="4">
        <v>0</v>
      </c>
      <c r="Z7524" s="10">
        <v>31422</v>
      </c>
      <c r="AA7524" s="3">
        <v>1986</v>
      </c>
      <c r="AB7524" s="63">
        <v>0</v>
      </c>
      <c r="AC7524" s="63"/>
      <c r="AD7524" s="52" t="s">
        <v>13346</v>
      </c>
      <c r="AE7524" s="52"/>
      <c r="AF7524" s="52" t="s">
        <v>15039</v>
      </c>
      <c r="AG7524" s="52"/>
      <c r="AH7524" s="52"/>
      <c r="AI7524" s="52"/>
      <c r="AJ7524" s="52"/>
      <c r="AK7524" s="52"/>
      <c r="AL7524" s="6">
        <v>4214</v>
      </c>
    </row>
    <row r="7525" spans="1:38">
      <c r="A7525" s="52" t="s">
        <v>16062</v>
      </c>
      <c r="B7525" s="52"/>
      <c r="C7525" s="52"/>
      <c r="D7525" s="52"/>
      <c r="E7525" s="52"/>
      <c r="F7525" s="52"/>
      <c r="G7525" s="52"/>
      <c r="H7525" s="52"/>
      <c r="I7525" s="52"/>
      <c r="J7525" s="52"/>
      <c r="K7525" s="52"/>
      <c r="L7525" s="52"/>
      <c r="M7525" s="52"/>
      <c r="N7525" s="53">
        <v>4109.03</v>
      </c>
      <c r="O7525" s="53"/>
      <c r="P7525" s="53"/>
      <c r="Q7525" s="53"/>
      <c r="R7525" s="53"/>
      <c r="S7525" s="53"/>
      <c r="T7525" s="53"/>
      <c r="U7525" s="62">
        <v>0</v>
      </c>
      <c r="V7525" s="62"/>
      <c r="W7525" s="7">
        <v>0</v>
      </c>
      <c r="X7525" s="3">
        <v>94</v>
      </c>
      <c r="Y7525" s="4">
        <v>0</v>
      </c>
      <c r="Z7525" s="5">
        <v>31419</v>
      </c>
      <c r="AA7525" s="3">
        <v>1986</v>
      </c>
      <c r="AB7525" s="63">
        <v>0</v>
      </c>
      <c r="AC7525" s="63"/>
      <c r="AD7525" s="52" t="s">
        <v>13346</v>
      </c>
      <c r="AE7525" s="52"/>
      <c r="AF7525" s="52" t="s">
        <v>16063</v>
      </c>
      <c r="AG7525" s="52"/>
      <c r="AH7525" s="52"/>
      <c r="AI7525" s="52"/>
      <c r="AJ7525" s="52"/>
      <c r="AK7525" s="52"/>
      <c r="AL7525" s="6">
        <v>8657</v>
      </c>
    </row>
    <row r="7526" spans="1:38">
      <c r="A7526" s="52" t="s">
        <v>16064</v>
      </c>
      <c r="B7526" s="52"/>
      <c r="C7526" s="52"/>
      <c r="D7526" s="52"/>
      <c r="E7526" s="52"/>
      <c r="F7526" s="52"/>
      <c r="G7526" s="52"/>
      <c r="H7526" s="52"/>
      <c r="I7526" s="52"/>
      <c r="J7526" s="52"/>
      <c r="K7526" s="52"/>
      <c r="L7526" s="52"/>
      <c r="M7526" s="52"/>
      <c r="N7526" s="53">
        <v>7037.5</v>
      </c>
      <c r="O7526" s="53"/>
      <c r="P7526" s="53"/>
      <c r="Q7526" s="53"/>
      <c r="R7526" s="53"/>
      <c r="S7526" s="53"/>
      <c r="T7526" s="53"/>
      <c r="U7526" s="62">
        <v>0</v>
      </c>
      <c r="V7526" s="62"/>
      <c r="W7526" s="7">
        <v>0</v>
      </c>
      <c r="X7526" s="3">
        <v>94</v>
      </c>
      <c r="Y7526" s="4">
        <v>0</v>
      </c>
      <c r="Z7526" s="5">
        <v>31418</v>
      </c>
      <c r="AA7526" s="3">
        <v>1986</v>
      </c>
      <c r="AB7526" s="63">
        <v>0</v>
      </c>
      <c r="AC7526" s="63"/>
      <c r="AD7526" s="52" t="s">
        <v>13346</v>
      </c>
      <c r="AE7526" s="52"/>
      <c r="AF7526" s="52" t="s">
        <v>16065</v>
      </c>
      <c r="AG7526" s="52"/>
      <c r="AH7526" s="52"/>
      <c r="AI7526" s="52"/>
      <c r="AJ7526" s="52"/>
      <c r="AK7526" s="52"/>
      <c r="AL7526" s="6">
        <v>14827</v>
      </c>
    </row>
    <row r="7527" spans="1:38">
      <c r="A7527" s="52" t="s">
        <v>16066</v>
      </c>
      <c r="B7527" s="52"/>
      <c r="C7527" s="52"/>
      <c r="D7527" s="52"/>
      <c r="E7527" s="52"/>
      <c r="F7527" s="52"/>
      <c r="G7527" s="52"/>
      <c r="H7527" s="52"/>
      <c r="I7527" s="52"/>
      <c r="J7527" s="52"/>
      <c r="K7527" s="52"/>
      <c r="L7527" s="52"/>
      <c r="M7527" s="52"/>
      <c r="N7527" s="53">
        <v>1203.0899999999999</v>
      </c>
      <c r="O7527" s="53"/>
      <c r="P7527" s="53"/>
      <c r="Q7527" s="53"/>
      <c r="R7527" s="53"/>
      <c r="S7527" s="53"/>
      <c r="T7527" s="53"/>
      <c r="U7527" s="62">
        <v>0</v>
      </c>
      <c r="V7527" s="62"/>
      <c r="W7527" s="7">
        <v>0</v>
      </c>
      <c r="X7527" s="3">
        <v>94</v>
      </c>
      <c r="Y7527" s="4">
        <v>0</v>
      </c>
      <c r="Z7527" s="10">
        <v>31787</v>
      </c>
      <c r="AA7527" s="3">
        <v>1987</v>
      </c>
      <c r="AB7527" s="63">
        <v>0</v>
      </c>
      <c r="AC7527" s="63"/>
      <c r="AD7527" s="52" t="s">
        <v>13346</v>
      </c>
      <c r="AE7527" s="52"/>
      <c r="AF7527" s="52" t="s">
        <v>16067</v>
      </c>
      <c r="AG7527" s="52"/>
      <c r="AH7527" s="52"/>
      <c r="AI7527" s="52"/>
      <c r="AJ7527" s="52"/>
      <c r="AK7527" s="52"/>
      <c r="AL7527" s="6">
        <v>2469</v>
      </c>
    </row>
    <row r="7528" spans="1:38">
      <c r="A7528" s="52" t="s">
        <v>16068</v>
      </c>
      <c r="B7528" s="52"/>
      <c r="C7528" s="52"/>
      <c r="D7528" s="52"/>
      <c r="E7528" s="52"/>
      <c r="F7528" s="52"/>
      <c r="G7528" s="52"/>
      <c r="H7528" s="52"/>
      <c r="I7528" s="52"/>
      <c r="J7528" s="52"/>
      <c r="K7528" s="52"/>
      <c r="L7528" s="52"/>
      <c r="M7528" s="52"/>
      <c r="N7528" s="54">
        <v>950</v>
      </c>
      <c r="O7528" s="54"/>
      <c r="P7528" s="54"/>
      <c r="Q7528" s="54"/>
      <c r="R7528" s="54"/>
      <c r="S7528" s="54"/>
      <c r="T7528" s="54"/>
      <c r="U7528" s="62">
        <v>0</v>
      </c>
      <c r="V7528" s="62"/>
      <c r="W7528" s="7">
        <v>0</v>
      </c>
      <c r="X7528" s="3">
        <v>94</v>
      </c>
      <c r="Y7528" s="4">
        <v>0</v>
      </c>
      <c r="Z7528" s="5">
        <v>31420</v>
      </c>
      <c r="AA7528" s="3">
        <v>1986</v>
      </c>
      <c r="AB7528" s="63">
        <v>0</v>
      </c>
      <c r="AC7528" s="63"/>
      <c r="AD7528" s="52" t="s">
        <v>13346</v>
      </c>
      <c r="AE7528" s="52"/>
      <c r="AF7528" s="52" t="s">
        <v>16069</v>
      </c>
      <c r="AG7528" s="52"/>
      <c r="AH7528" s="52"/>
      <c r="AI7528" s="52"/>
      <c r="AJ7528" s="52"/>
      <c r="AK7528" s="52"/>
      <c r="AL7528" s="6">
        <v>2001</v>
      </c>
    </row>
    <row r="7529" spans="1:38">
      <c r="A7529" s="52" t="s">
        <v>16070</v>
      </c>
      <c r="B7529" s="52"/>
      <c r="C7529" s="52"/>
      <c r="D7529" s="52"/>
      <c r="E7529" s="52"/>
      <c r="F7529" s="52"/>
      <c r="G7529" s="52"/>
      <c r="H7529" s="52"/>
      <c r="I7529" s="52"/>
      <c r="J7529" s="52"/>
      <c r="K7529" s="52"/>
      <c r="L7529" s="52"/>
      <c r="M7529" s="52"/>
      <c r="N7529" s="54">
        <v>950</v>
      </c>
      <c r="O7529" s="54"/>
      <c r="P7529" s="54"/>
      <c r="Q7529" s="54"/>
      <c r="R7529" s="54"/>
      <c r="S7529" s="54"/>
      <c r="T7529" s="54"/>
      <c r="U7529" s="62">
        <v>0</v>
      </c>
      <c r="V7529" s="62"/>
      <c r="W7529" s="7">
        <v>0</v>
      </c>
      <c r="X7529" s="3">
        <v>94</v>
      </c>
      <c r="Y7529" s="4">
        <v>0</v>
      </c>
      <c r="Z7529" s="5">
        <v>31420</v>
      </c>
      <c r="AA7529" s="3">
        <v>1986</v>
      </c>
      <c r="AB7529" s="63">
        <v>0</v>
      </c>
      <c r="AC7529" s="63"/>
      <c r="AD7529" s="52" t="s">
        <v>13346</v>
      </c>
      <c r="AE7529" s="52"/>
      <c r="AF7529" s="52" t="s">
        <v>16069</v>
      </c>
      <c r="AG7529" s="52"/>
      <c r="AH7529" s="52"/>
      <c r="AI7529" s="52"/>
      <c r="AJ7529" s="52"/>
      <c r="AK7529" s="52"/>
      <c r="AL7529" s="6">
        <v>2001</v>
      </c>
    </row>
    <row r="7530" spans="1:38">
      <c r="A7530" s="52" t="s">
        <v>16071</v>
      </c>
      <c r="B7530" s="52"/>
      <c r="C7530" s="52"/>
      <c r="D7530" s="52"/>
      <c r="E7530" s="52"/>
      <c r="F7530" s="52"/>
      <c r="G7530" s="52"/>
      <c r="H7530" s="52"/>
      <c r="I7530" s="52"/>
      <c r="J7530" s="52"/>
      <c r="K7530" s="52"/>
      <c r="L7530" s="52"/>
      <c r="M7530" s="52"/>
      <c r="N7530" s="54">
        <v>950</v>
      </c>
      <c r="O7530" s="54"/>
      <c r="P7530" s="54"/>
      <c r="Q7530" s="54"/>
      <c r="R7530" s="54"/>
      <c r="S7530" s="54"/>
      <c r="T7530" s="54"/>
      <c r="U7530" s="62">
        <v>0</v>
      </c>
      <c r="V7530" s="62"/>
      <c r="W7530" s="7">
        <v>0</v>
      </c>
      <c r="X7530" s="3">
        <v>94</v>
      </c>
      <c r="Y7530" s="4">
        <v>0</v>
      </c>
      <c r="Z7530" s="5">
        <v>31420</v>
      </c>
      <c r="AA7530" s="3">
        <v>1986</v>
      </c>
      <c r="AB7530" s="63">
        <v>0</v>
      </c>
      <c r="AC7530" s="63"/>
      <c r="AD7530" s="52" t="s">
        <v>13346</v>
      </c>
      <c r="AE7530" s="52"/>
      <c r="AF7530" s="52" t="s">
        <v>16069</v>
      </c>
      <c r="AG7530" s="52"/>
      <c r="AH7530" s="52"/>
      <c r="AI7530" s="52"/>
      <c r="AJ7530" s="52"/>
      <c r="AK7530" s="52"/>
      <c r="AL7530" s="6">
        <v>2001</v>
      </c>
    </row>
    <row r="7531" spans="1:38">
      <c r="A7531" s="52" t="s">
        <v>16072</v>
      </c>
      <c r="B7531" s="52"/>
      <c r="C7531" s="52"/>
      <c r="D7531" s="52"/>
      <c r="E7531" s="52"/>
      <c r="F7531" s="52"/>
      <c r="G7531" s="52"/>
      <c r="H7531" s="52"/>
      <c r="I7531" s="52"/>
      <c r="J7531" s="52"/>
      <c r="K7531" s="52"/>
      <c r="L7531" s="52"/>
      <c r="M7531" s="52"/>
      <c r="N7531" s="53">
        <v>1550</v>
      </c>
      <c r="O7531" s="53"/>
      <c r="P7531" s="53"/>
      <c r="Q7531" s="53"/>
      <c r="R7531" s="53"/>
      <c r="S7531" s="53"/>
      <c r="T7531" s="53"/>
      <c r="U7531" s="62">
        <v>0</v>
      </c>
      <c r="V7531" s="62"/>
      <c r="W7531" s="7">
        <v>0</v>
      </c>
      <c r="X7531" s="3">
        <v>94</v>
      </c>
      <c r="Y7531" s="4">
        <v>0</v>
      </c>
      <c r="Z7531" s="5">
        <v>31421</v>
      </c>
      <c r="AA7531" s="3">
        <v>1986</v>
      </c>
      <c r="AB7531" s="63">
        <v>0</v>
      </c>
      <c r="AC7531" s="63"/>
      <c r="AD7531" s="52" t="s">
        <v>13346</v>
      </c>
      <c r="AE7531" s="52"/>
      <c r="AF7531" s="52" t="s">
        <v>16073</v>
      </c>
      <c r="AG7531" s="52"/>
      <c r="AH7531" s="52"/>
      <c r="AI7531" s="52"/>
      <c r="AJ7531" s="52"/>
      <c r="AK7531" s="52"/>
      <c r="AL7531" s="6">
        <v>3266</v>
      </c>
    </row>
    <row r="7532" spans="1:38">
      <c r="A7532" s="52" t="s">
        <v>16074</v>
      </c>
      <c r="B7532" s="52"/>
      <c r="C7532" s="52"/>
      <c r="D7532" s="52"/>
      <c r="E7532" s="52"/>
      <c r="F7532" s="52"/>
      <c r="G7532" s="52"/>
      <c r="H7532" s="52"/>
      <c r="I7532" s="52"/>
      <c r="J7532" s="52"/>
      <c r="K7532" s="52"/>
      <c r="L7532" s="52"/>
      <c r="M7532" s="52"/>
      <c r="N7532" s="53">
        <v>2575</v>
      </c>
      <c r="O7532" s="53"/>
      <c r="P7532" s="53"/>
      <c r="Q7532" s="53"/>
      <c r="R7532" s="53"/>
      <c r="S7532" s="53"/>
      <c r="T7532" s="53"/>
      <c r="U7532" s="62">
        <v>0</v>
      </c>
      <c r="V7532" s="62"/>
      <c r="W7532" s="7">
        <v>0</v>
      </c>
      <c r="X7532" s="3">
        <v>94</v>
      </c>
      <c r="Y7532" s="4">
        <v>0</v>
      </c>
      <c r="Z7532" s="5">
        <v>31420</v>
      </c>
      <c r="AA7532" s="3">
        <v>1986</v>
      </c>
      <c r="AB7532" s="63">
        <v>0</v>
      </c>
      <c r="AC7532" s="63"/>
      <c r="AD7532" s="52" t="s">
        <v>13346</v>
      </c>
      <c r="AE7532" s="52"/>
      <c r="AF7532" s="52" t="s">
        <v>16075</v>
      </c>
      <c r="AG7532" s="52"/>
      <c r="AH7532" s="52"/>
      <c r="AI7532" s="52"/>
      <c r="AJ7532" s="52"/>
      <c r="AK7532" s="52"/>
      <c r="AL7532" s="6">
        <v>5425</v>
      </c>
    </row>
    <row r="7533" spans="1:38">
      <c r="A7533" s="52" t="s">
        <v>16076</v>
      </c>
      <c r="B7533" s="52"/>
      <c r="C7533" s="52"/>
      <c r="D7533" s="52"/>
      <c r="E7533" s="52"/>
      <c r="F7533" s="52"/>
      <c r="G7533" s="52"/>
      <c r="H7533" s="52"/>
      <c r="I7533" s="52"/>
      <c r="J7533" s="52"/>
      <c r="K7533" s="52"/>
      <c r="L7533" s="52"/>
      <c r="M7533" s="52"/>
      <c r="N7533" s="54">
        <v>500</v>
      </c>
      <c r="O7533" s="54"/>
      <c r="P7533" s="54"/>
      <c r="Q7533" s="54"/>
      <c r="R7533" s="54"/>
      <c r="S7533" s="54"/>
      <c r="T7533" s="54"/>
      <c r="U7533" s="62">
        <v>0</v>
      </c>
      <c r="V7533" s="62"/>
      <c r="W7533" s="7">
        <v>0</v>
      </c>
      <c r="X7533" s="3">
        <v>94</v>
      </c>
      <c r="Y7533" s="4">
        <v>0</v>
      </c>
      <c r="Z7533" s="10">
        <v>31422</v>
      </c>
      <c r="AA7533" s="3">
        <v>1986</v>
      </c>
      <c r="AB7533" s="63">
        <v>0</v>
      </c>
      <c r="AC7533" s="63"/>
      <c r="AD7533" s="52" t="s">
        <v>13346</v>
      </c>
      <c r="AE7533" s="52"/>
      <c r="AF7533" s="52" t="s">
        <v>16077</v>
      </c>
      <c r="AG7533" s="52"/>
      <c r="AH7533" s="52"/>
      <c r="AI7533" s="52"/>
      <c r="AJ7533" s="52"/>
      <c r="AK7533" s="52"/>
      <c r="AL7533" s="6">
        <v>1053</v>
      </c>
    </row>
    <row r="7534" spans="1:38">
      <c r="A7534" s="52" t="s">
        <v>16078</v>
      </c>
      <c r="B7534" s="52"/>
      <c r="C7534" s="52"/>
      <c r="D7534" s="52"/>
      <c r="E7534" s="52"/>
      <c r="F7534" s="52"/>
      <c r="G7534" s="52"/>
      <c r="H7534" s="52"/>
      <c r="I7534" s="52"/>
      <c r="J7534" s="52"/>
      <c r="K7534" s="52"/>
      <c r="L7534" s="52"/>
      <c r="M7534" s="52"/>
      <c r="N7534" s="53">
        <v>3720</v>
      </c>
      <c r="O7534" s="53"/>
      <c r="P7534" s="53"/>
      <c r="Q7534" s="53"/>
      <c r="R7534" s="53"/>
      <c r="S7534" s="53"/>
      <c r="T7534" s="53"/>
      <c r="U7534" s="62">
        <v>0</v>
      </c>
      <c r="V7534" s="62"/>
      <c r="W7534" s="7">
        <v>0</v>
      </c>
      <c r="X7534" s="3">
        <v>94</v>
      </c>
      <c r="Y7534" s="4">
        <v>0</v>
      </c>
      <c r="Z7534" s="5">
        <v>32877</v>
      </c>
      <c r="AA7534" s="3">
        <v>1990</v>
      </c>
      <c r="AB7534" s="63">
        <v>0</v>
      </c>
      <c r="AC7534" s="63"/>
      <c r="AD7534" s="52" t="s">
        <v>13346</v>
      </c>
      <c r="AE7534" s="52"/>
      <c r="AF7534" s="52" t="s">
        <v>16079</v>
      </c>
      <c r="AG7534" s="52"/>
      <c r="AH7534" s="52"/>
      <c r="AI7534" s="52"/>
      <c r="AJ7534" s="52"/>
      <c r="AK7534" s="52"/>
      <c r="AL7534" s="6">
        <v>7131</v>
      </c>
    </row>
    <row r="7535" spans="1:38">
      <c r="A7535" s="52" t="s">
        <v>16080</v>
      </c>
      <c r="B7535" s="52"/>
      <c r="C7535" s="52"/>
      <c r="D7535" s="52"/>
      <c r="E7535" s="52"/>
      <c r="F7535" s="52"/>
      <c r="G7535" s="52"/>
      <c r="H7535" s="52"/>
      <c r="I7535" s="52"/>
      <c r="J7535" s="52"/>
      <c r="K7535" s="52"/>
      <c r="L7535" s="52"/>
      <c r="M7535" s="52"/>
      <c r="N7535" s="53">
        <v>8368</v>
      </c>
      <c r="O7535" s="53"/>
      <c r="P7535" s="53"/>
      <c r="Q7535" s="53"/>
      <c r="R7535" s="53"/>
      <c r="S7535" s="53"/>
      <c r="T7535" s="53"/>
      <c r="U7535" s="62">
        <v>0</v>
      </c>
      <c r="V7535" s="62"/>
      <c r="W7535" s="7">
        <v>0</v>
      </c>
      <c r="X7535" s="3">
        <v>94</v>
      </c>
      <c r="Y7535" s="4">
        <v>0</v>
      </c>
      <c r="Z7535" s="5">
        <v>32877</v>
      </c>
      <c r="AA7535" s="3">
        <v>1990</v>
      </c>
      <c r="AB7535" s="63">
        <v>0</v>
      </c>
      <c r="AC7535" s="63"/>
      <c r="AD7535" s="52" t="s">
        <v>13346</v>
      </c>
      <c r="AE7535" s="52"/>
      <c r="AF7535" s="52" t="s">
        <v>16081</v>
      </c>
      <c r="AG7535" s="52"/>
      <c r="AH7535" s="52"/>
      <c r="AI7535" s="52"/>
      <c r="AJ7535" s="52"/>
      <c r="AK7535" s="52"/>
      <c r="AL7535" s="6">
        <v>16041</v>
      </c>
    </row>
    <row r="7536" spans="1:38">
      <c r="A7536" s="52" t="s">
        <v>16082</v>
      </c>
      <c r="B7536" s="52"/>
      <c r="C7536" s="52"/>
      <c r="D7536" s="52"/>
      <c r="E7536" s="52"/>
      <c r="F7536" s="52"/>
      <c r="G7536" s="52"/>
      <c r="H7536" s="52"/>
      <c r="I7536" s="52"/>
      <c r="J7536" s="52"/>
      <c r="K7536" s="52"/>
      <c r="L7536" s="52"/>
      <c r="M7536" s="52"/>
      <c r="N7536" s="55">
        <v>50</v>
      </c>
      <c r="O7536" s="55"/>
      <c r="P7536" s="55"/>
      <c r="Q7536" s="55"/>
      <c r="R7536" s="55"/>
      <c r="S7536" s="55"/>
      <c r="T7536" s="55"/>
      <c r="U7536" s="62">
        <v>0</v>
      </c>
      <c r="V7536" s="62"/>
      <c r="W7536" s="7">
        <v>0</v>
      </c>
      <c r="X7536" s="3">
        <v>94</v>
      </c>
      <c r="Y7536" s="4">
        <v>0</v>
      </c>
      <c r="Z7536" s="10">
        <v>31422</v>
      </c>
      <c r="AA7536" s="3">
        <v>1986</v>
      </c>
      <c r="AB7536" s="63">
        <v>0</v>
      </c>
      <c r="AC7536" s="63"/>
      <c r="AD7536" s="52" t="s">
        <v>13346</v>
      </c>
      <c r="AE7536" s="52"/>
      <c r="AF7536" s="52" t="s">
        <v>16083</v>
      </c>
      <c r="AG7536" s="52"/>
      <c r="AH7536" s="52"/>
      <c r="AI7536" s="52"/>
      <c r="AJ7536" s="52"/>
      <c r="AK7536" s="52"/>
      <c r="AL7536" s="11">
        <v>105</v>
      </c>
    </row>
    <row r="7537" spans="1:38">
      <c r="A7537" s="52" t="s">
        <v>16084</v>
      </c>
      <c r="B7537" s="52"/>
      <c r="C7537" s="52"/>
      <c r="D7537" s="52"/>
      <c r="E7537" s="52"/>
      <c r="F7537" s="52"/>
      <c r="G7537" s="52"/>
      <c r="H7537" s="52"/>
      <c r="I7537" s="52"/>
      <c r="J7537" s="52"/>
      <c r="K7537" s="52"/>
      <c r="L7537" s="52"/>
      <c r="M7537" s="52"/>
      <c r="N7537" s="53">
        <v>7470</v>
      </c>
      <c r="O7537" s="53"/>
      <c r="P7537" s="53"/>
      <c r="Q7537" s="53"/>
      <c r="R7537" s="53"/>
      <c r="S7537" s="53"/>
      <c r="T7537" s="53"/>
      <c r="U7537" s="62">
        <v>0</v>
      </c>
      <c r="V7537" s="62"/>
      <c r="W7537" s="7">
        <v>0</v>
      </c>
      <c r="X7537" s="3">
        <v>94</v>
      </c>
      <c r="Y7537" s="4">
        <v>0</v>
      </c>
      <c r="Z7537" s="5">
        <v>31419</v>
      </c>
      <c r="AA7537" s="3">
        <v>1986</v>
      </c>
      <c r="AB7537" s="63">
        <v>0</v>
      </c>
      <c r="AC7537" s="63"/>
      <c r="AD7537" s="52" t="s">
        <v>13346</v>
      </c>
      <c r="AE7537" s="52"/>
      <c r="AF7537" s="52" t="s">
        <v>16085</v>
      </c>
      <c r="AG7537" s="52"/>
      <c r="AH7537" s="52"/>
      <c r="AI7537" s="52"/>
      <c r="AJ7537" s="52"/>
      <c r="AK7537" s="52"/>
      <c r="AL7537" s="6">
        <v>15738</v>
      </c>
    </row>
    <row r="7538" spans="1:38">
      <c r="A7538" s="52" t="s">
        <v>16086</v>
      </c>
      <c r="B7538" s="52"/>
      <c r="C7538" s="52"/>
      <c r="D7538" s="52"/>
      <c r="E7538" s="52"/>
      <c r="F7538" s="52"/>
      <c r="G7538" s="52"/>
      <c r="H7538" s="52"/>
      <c r="I7538" s="52"/>
      <c r="J7538" s="52"/>
      <c r="K7538" s="52"/>
      <c r="L7538" s="52"/>
      <c r="M7538" s="52"/>
      <c r="N7538" s="55">
        <v>50</v>
      </c>
      <c r="O7538" s="55"/>
      <c r="P7538" s="55"/>
      <c r="Q7538" s="55"/>
      <c r="R7538" s="55"/>
      <c r="S7538" s="55"/>
      <c r="T7538" s="55"/>
      <c r="U7538" s="62">
        <v>0</v>
      </c>
      <c r="V7538" s="62"/>
      <c r="W7538" s="7">
        <v>0</v>
      </c>
      <c r="X7538" s="3">
        <v>94</v>
      </c>
      <c r="Y7538" s="4">
        <v>0</v>
      </c>
      <c r="Z7538" s="10">
        <v>31422</v>
      </c>
      <c r="AA7538" s="3">
        <v>1986</v>
      </c>
      <c r="AB7538" s="63">
        <v>0</v>
      </c>
      <c r="AC7538" s="63"/>
      <c r="AD7538" s="52" t="s">
        <v>13346</v>
      </c>
      <c r="AE7538" s="52"/>
      <c r="AF7538" s="52" t="s">
        <v>16083</v>
      </c>
      <c r="AG7538" s="52"/>
      <c r="AH7538" s="52"/>
      <c r="AI7538" s="52"/>
      <c r="AJ7538" s="52"/>
      <c r="AK7538" s="52"/>
      <c r="AL7538" s="11">
        <v>105</v>
      </c>
    </row>
    <row r="7539" spans="1:38">
      <c r="A7539" s="52" t="s">
        <v>16087</v>
      </c>
      <c r="B7539" s="52"/>
      <c r="C7539" s="52"/>
      <c r="D7539" s="52"/>
      <c r="E7539" s="52"/>
      <c r="F7539" s="52"/>
      <c r="G7539" s="52"/>
      <c r="H7539" s="52"/>
      <c r="I7539" s="52"/>
      <c r="J7539" s="52"/>
      <c r="K7539" s="52"/>
      <c r="L7539" s="52"/>
      <c r="M7539" s="52"/>
      <c r="N7539" s="55">
        <v>50</v>
      </c>
      <c r="O7539" s="55"/>
      <c r="P7539" s="55"/>
      <c r="Q7539" s="55"/>
      <c r="R7539" s="55"/>
      <c r="S7539" s="55"/>
      <c r="T7539" s="55"/>
      <c r="U7539" s="62">
        <v>0</v>
      </c>
      <c r="V7539" s="62"/>
      <c r="W7539" s="7">
        <v>0</v>
      </c>
      <c r="X7539" s="3">
        <v>94</v>
      </c>
      <c r="Y7539" s="4">
        <v>0</v>
      </c>
      <c r="Z7539" s="10">
        <v>31422</v>
      </c>
      <c r="AA7539" s="3">
        <v>1986</v>
      </c>
      <c r="AB7539" s="63">
        <v>0</v>
      </c>
      <c r="AC7539" s="63"/>
      <c r="AD7539" s="52" t="s">
        <v>13346</v>
      </c>
      <c r="AE7539" s="52"/>
      <c r="AF7539" s="52" t="s">
        <v>16083</v>
      </c>
      <c r="AG7539" s="52"/>
      <c r="AH7539" s="52"/>
      <c r="AI7539" s="52"/>
      <c r="AJ7539" s="52"/>
      <c r="AK7539" s="52"/>
      <c r="AL7539" s="11">
        <v>105</v>
      </c>
    </row>
    <row r="7540" spans="1:38">
      <c r="A7540" s="52" t="s">
        <v>16088</v>
      </c>
      <c r="B7540" s="52"/>
      <c r="C7540" s="52"/>
      <c r="D7540" s="52"/>
      <c r="E7540" s="52"/>
      <c r="F7540" s="52"/>
      <c r="G7540" s="52"/>
      <c r="H7540" s="52"/>
      <c r="I7540" s="52"/>
      <c r="J7540" s="52"/>
      <c r="K7540" s="52"/>
      <c r="L7540" s="52"/>
      <c r="M7540" s="52"/>
      <c r="N7540" s="55">
        <v>50</v>
      </c>
      <c r="O7540" s="55"/>
      <c r="P7540" s="55"/>
      <c r="Q7540" s="55"/>
      <c r="R7540" s="55"/>
      <c r="S7540" s="55"/>
      <c r="T7540" s="55"/>
      <c r="U7540" s="62">
        <v>0</v>
      </c>
      <c r="V7540" s="62"/>
      <c r="W7540" s="7">
        <v>0</v>
      </c>
      <c r="X7540" s="3">
        <v>94</v>
      </c>
      <c r="Y7540" s="4">
        <v>0</v>
      </c>
      <c r="Z7540" s="10">
        <v>31422</v>
      </c>
      <c r="AA7540" s="3">
        <v>1986</v>
      </c>
      <c r="AB7540" s="63">
        <v>0</v>
      </c>
      <c r="AC7540" s="63"/>
      <c r="AD7540" s="52" t="s">
        <v>13346</v>
      </c>
      <c r="AE7540" s="52"/>
      <c r="AF7540" s="52" t="s">
        <v>16083</v>
      </c>
      <c r="AG7540" s="52"/>
      <c r="AH7540" s="52"/>
      <c r="AI7540" s="52"/>
      <c r="AJ7540" s="52"/>
      <c r="AK7540" s="52"/>
      <c r="AL7540" s="11">
        <v>105</v>
      </c>
    </row>
    <row r="7541" spans="1:38">
      <c r="A7541" s="52" t="s">
        <v>16089</v>
      </c>
      <c r="B7541" s="52"/>
      <c r="C7541" s="52"/>
      <c r="D7541" s="52"/>
      <c r="E7541" s="52"/>
      <c r="F7541" s="52"/>
      <c r="G7541" s="52"/>
      <c r="H7541" s="52"/>
      <c r="I7541" s="52"/>
      <c r="J7541" s="52"/>
      <c r="K7541" s="52"/>
      <c r="L7541" s="52"/>
      <c r="M7541" s="52"/>
      <c r="N7541" s="55">
        <v>50</v>
      </c>
      <c r="O7541" s="55"/>
      <c r="P7541" s="55"/>
      <c r="Q7541" s="55"/>
      <c r="R7541" s="55"/>
      <c r="S7541" s="55"/>
      <c r="T7541" s="55"/>
      <c r="U7541" s="62">
        <v>0</v>
      </c>
      <c r="V7541" s="62"/>
      <c r="W7541" s="7">
        <v>0</v>
      </c>
      <c r="X7541" s="3">
        <v>94</v>
      </c>
      <c r="Y7541" s="4">
        <v>0</v>
      </c>
      <c r="Z7541" s="10">
        <v>31422</v>
      </c>
      <c r="AA7541" s="3">
        <v>1986</v>
      </c>
      <c r="AB7541" s="63">
        <v>0</v>
      </c>
      <c r="AC7541" s="63"/>
      <c r="AD7541" s="52" t="s">
        <v>13346</v>
      </c>
      <c r="AE7541" s="52"/>
      <c r="AF7541" s="52" t="s">
        <v>16083</v>
      </c>
      <c r="AG7541" s="52"/>
      <c r="AH7541" s="52"/>
      <c r="AI7541" s="52"/>
      <c r="AJ7541" s="52"/>
      <c r="AK7541" s="52"/>
      <c r="AL7541" s="11">
        <v>105</v>
      </c>
    </row>
    <row r="7542" spans="1:38">
      <c r="A7542" s="52" t="s">
        <v>16090</v>
      </c>
      <c r="B7542" s="52"/>
      <c r="C7542" s="52"/>
      <c r="D7542" s="52"/>
      <c r="E7542" s="52"/>
      <c r="F7542" s="52"/>
      <c r="G7542" s="52"/>
      <c r="H7542" s="52"/>
      <c r="I7542" s="52"/>
      <c r="J7542" s="52"/>
      <c r="K7542" s="52"/>
      <c r="L7542" s="52"/>
      <c r="M7542" s="52"/>
      <c r="N7542" s="55">
        <v>50</v>
      </c>
      <c r="O7542" s="55"/>
      <c r="P7542" s="55"/>
      <c r="Q7542" s="55"/>
      <c r="R7542" s="55"/>
      <c r="S7542" s="55"/>
      <c r="T7542" s="55"/>
      <c r="U7542" s="62">
        <v>0</v>
      </c>
      <c r="V7542" s="62"/>
      <c r="W7542" s="7">
        <v>0</v>
      </c>
      <c r="X7542" s="3">
        <v>94</v>
      </c>
      <c r="Y7542" s="4">
        <v>0</v>
      </c>
      <c r="Z7542" s="10">
        <v>31422</v>
      </c>
      <c r="AA7542" s="3">
        <v>1986</v>
      </c>
      <c r="AB7542" s="63">
        <v>0</v>
      </c>
      <c r="AC7542" s="63"/>
      <c r="AD7542" s="52" t="s">
        <v>13346</v>
      </c>
      <c r="AE7542" s="52"/>
      <c r="AF7542" s="52" t="s">
        <v>16083</v>
      </c>
      <c r="AG7542" s="52"/>
      <c r="AH7542" s="52"/>
      <c r="AI7542" s="52"/>
      <c r="AJ7542" s="52"/>
      <c r="AK7542" s="52"/>
      <c r="AL7542" s="11">
        <v>105</v>
      </c>
    </row>
    <row r="7543" spans="1:38">
      <c r="A7543" s="52" t="s">
        <v>16091</v>
      </c>
      <c r="B7543" s="52"/>
      <c r="C7543" s="52"/>
      <c r="D7543" s="52"/>
      <c r="E7543" s="52"/>
      <c r="F7543" s="52"/>
      <c r="G7543" s="52"/>
      <c r="H7543" s="52"/>
      <c r="I7543" s="52"/>
      <c r="J7543" s="52"/>
      <c r="K7543" s="52"/>
      <c r="L7543" s="52"/>
      <c r="M7543" s="52"/>
      <c r="N7543" s="55">
        <v>50</v>
      </c>
      <c r="O7543" s="55"/>
      <c r="P7543" s="55"/>
      <c r="Q7543" s="55"/>
      <c r="R7543" s="55"/>
      <c r="S7543" s="55"/>
      <c r="T7543" s="55"/>
      <c r="U7543" s="62">
        <v>0</v>
      </c>
      <c r="V7543" s="62"/>
      <c r="W7543" s="7">
        <v>0</v>
      </c>
      <c r="X7543" s="3">
        <v>94</v>
      </c>
      <c r="Y7543" s="4">
        <v>0</v>
      </c>
      <c r="Z7543" s="10">
        <v>31422</v>
      </c>
      <c r="AA7543" s="3">
        <v>1986</v>
      </c>
      <c r="AB7543" s="63">
        <v>0</v>
      </c>
      <c r="AC7543" s="63"/>
      <c r="AD7543" s="52" t="s">
        <v>13346</v>
      </c>
      <c r="AE7543" s="52"/>
      <c r="AF7543" s="52" t="s">
        <v>16083</v>
      </c>
      <c r="AG7543" s="52"/>
      <c r="AH7543" s="52"/>
      <c r="AI7543" s="52"/>
      <c r="AJ7543" s="52"/>
      <c r="AK7543" s="52"/>
      <c r="AL7543" s="11">
        <v>105</v>
      </c>
    </row>
    <row r="7544" spans="1:38">
      <c r="A7544" s="52" t="s">
        <v>16092</v>
      </c>
      <c r="B7544" s="52"/>
      <c r="C7544" s="52"/>
      <c r="D7544" s="52"/>
      <c r="E7544" s="52"/>
      <c r="F7544" s="52"/>
      <c r="G7544" s="52"/>
      <c r="H7544" s="52"/>
      <c r="I7544" s="52"/>
      <c r="J7544" s="52"/>
      <c r="K7544" s="52"/>
      <c r="L7544" s="52"/>
      <c r="M7544" s="52"/>
      <c r="N7544" s="55">
        <v>50</v>
      </c>
      <c r="O7544" s="55"/>
      <c r="P7544" s="55"/>
      <c r="Q7544" s="55"/>
      <c r="R7544" s="55"/>
      <c r="S7544" s="55"/>
      <c r="T7544" s="55"/>
      <c r="U7544" s="62">
        <v>0</v>
      </c>
      <c r="V7544" s="62"/>
      <c r="W7544" s="7">
        <v>0</v>
      </c>
      <c r="X7544" s="3">
        <v>94</v>
      </c>
      <c r="Y7544" s="4">
        <v>0</v>
      </c>
      <c r="Z7544" s="10">
        <v>31422</v>
      </c>
      <c r="AA7544" s="3">
        <v>1986</v>
      </c>
      <c r="AB7544" s="63">
        <v>0</v>
      </c>
      <c r="AC7544" s="63"/>
      <c r="AD7544" s="52" t="s">
        <v>13346</v>
      </c>
      <c r="AE7544" s="52"/>
      <c r="AF7544" s="52" t="s">
        <v>16083</v>
      </c>
      <c r="AG7544" s="52"/>
      <c r="AH7544" s="52"/>
      <c r="AI7544" s="52"/>
      <c r="AJ7544" s="52"/>
      <c r="AK7544" s="52"/>
      <c r="AL7544" s="11">
        <v>105</v>
      </c>
    </row>
    <row r="7545" spans="1:38">
      <c r="A7545" s="52" t="s">
        <v>16093</v>
      </c>
      <c r="B7545" s="52"/>
      <c r="C7545" s="52"/>
      <c r="D7545" s="52"/>
      <c r="E7545" s="52"/>
      <c r="F7545" s="52"/>
      <c r="G7545" s="52"/>
      <c r="H7545" s="52"/>
      <c r="I7545" s="52"/>
      <c r="J7545" s="52"/>
      <c r="K7545" s="52"/>
      <c r="L7545" s="52"/>
      <c r="M7545" s="52"/>
      <c r="N7545" s="55">
        <v>50</v>
      </c>
      <c r="O7545" s="55"/>
      <c r="P7545" s="55"/>
      <c r="Q7545" s="55"/>
      <c r="R7545" s="55"/>
      <c r="S7545" s="55"/>
      <c r="T7545" s="55"/>
      <c r="U7545" s="62">
        <v>0</v>
      </c>
      <c r="V7545" s="62"/>
      <c r="W7545" s="7">
        <v>0</v>
      </c>
      <c r="X7545" s="3">
        <v>94</v>
      </c>
      <c r="Y7545" s="4">
        <v>0</v>
      </c>
      <c r="Z7545" s="10">
        <v>31422</v>
      </c>
      <c r="AA7545" s="3">
        <v>1986</v>
      </c>
      <c r="AB7545" s="63">
        <v>0</v>
      </c>
      <c r="AC7545" s="63"/>
      <c r="AD7545" s="52" t="s">
        <v>13346</v>
      </c>
      <c r="AE7545" s="52"/>
      <c r="AF7545" s="52" t="s">
        <v>16083</v>
      </c>
      <c r="AG7545" s="52"/>
      <c r="AH7545" s="52"/>
      <c r="AI7545" s="52"/>
      <c r="AJ7545" s="52"/>
      <c r="AK7545" s="52"/>
      <c r="AL7545" s="11">
        <v>105</v>
      </c>
    </row>
    <row r="7546" spans="1:38">
      <c r="A7546" s="52" t="s">
        <v>16094</v>
      </c>
      <c r="B7546" s="52"/>
      <c r="C7546" s="52"/>
      <c r="D7546" s="52"/>
      <c r="E7546" s="52"/>
      <c r="F7546" s="52"/>
      <c r="G7546" s="52"/>
      <c r="H7546" s="52"/>
      <c r="I7546" s="52"/>
      <c r="J7546" s="52"/>
      <c r="K7546" s="52"/>
      <c r="L7546" s="52"/>
      <c r="M7546" s="52"/>
      <c r="N7546" s="55">
        <v>50</v>
      </c>
      <c r="O7546" s="55"/>
      <c r="P7546" s="55"/>
      <c r="Q7546" s="55"/>
      <c r="R7546" s="55"/>
      <c r="S7546" s="55"/>
      <c r="T7546" s="55"/>
      <c r="U7546" s="62">
        <v>0</v>
      </c>
      <c r="V7546" s="62"/>
      <c r="W7546" s="7">
        <v>0</v>
      </c>
      <c r="X7546" s="3">
        <v>94</v>
      </c>
      <c r="Y7546" s="4">
        <v>0</v>
      </c>
      <c r="Z7546" s="10">
        <v>31422</v>
      </c>
      <c r="AA7546" s="3">
        <v>1986</v>
      </c>
      <c r="AB7546" s="63">
        <v>0</v>
      </c>
      <c r="AC7546" s="63"/>
      <c r="AD7546" s="52" t="s">
        <v>13346</v>
      </c>
      <c r="AE7546" s="52"/>
      <c r="AF7546" s="52" t="s">
        <v>16083</v>
      </c>
      <c r="AG7546" s="52"/>
      <c r="AH7546" s="52"/>
      <c r="AI7546" s="52"/>
      <c r="AJ7546" s="52"/>
      <c r="AK7546" s="52"/>
      <c r="AL7546" s="11">
        <v>105</v>
      </c>
    </row>
    <row r="7547" spans="1:38">
      <c r="A7547" s="52" t="s">
        <v>16095</v>
      </c>
      <c r="B7547" s="52"/>
      <c r="C7547" s="52"/>
      <c r="D7547" s="52"/>
      <c r="E7547" s="52"/>
      <c r="F7547" s="52"/>
      <c r="G7547" s="52"/>
      <c r="H7547" s="52"/>
      <c r="I7547" s="52"/>
      <c r="J7547" s="52"/>
      <c r="K7547" s="52"/>
      <c r="L7547" s="52"/>
      <c r="M7547" s="52"/>
      <c r="N7547" s="55">
        <v>50</v>
      </c>
      <c r="O7547" s="55"/>
      <c r="P7547" s="55"/>
      <c r="Q7547" s="55"/>
      <c r="R7547" s="55"/>
      <c r="S7547" s="55"/>
      <c r="T7547" s="55"/>
      <c r="U7547" s="62">
        <v>0</v>
      </c>
      <c r="V7547" s="62"/>
      <c r="W7547" s="7">
        <v>0</v>
      </c>
      <c r="X7547" s="3">
        <v>94</v>
      </c>
      <c r="Y7547" s="4">
        <v>0</v>
      </c>
      <c r="Z7547" s="10">
        <v>31422</v>
      </c>
      <c r="AA7547" s="3">
        <v>1986</v>
      </c>
      <c r="AB7547" s="63">
        <v>0</v>
      </c>
      <c r="AC7547" s="63"/>
      <c r="AD7547" s="52" t="s">
        <v>13346</v>
      </c>
      <c r="AE7547" s="52"/>
      <c r="AF7547" s="52" t="s">
        <v>16083</v>
      </c>
      <c r="AG7547" s="52"/>
      <c r="AH7547" s="52"/>
      <c r="AI7547" s="52"/>
      <c r="AJ7547" s="52"/>
      <c r="AK7547" s="52"/>
      <c r="AL7547" s="11">
        <v>105</v>
      </c>
    </row>
    <row r="7548" spans="1:38">
      <c r="A7548" s="52" t="s">
        <v>16096</v>
      </c>
      <c r="B7548" s="52"/>
      <c r="C7548" s="52"/>
      <c r="D7548" s="52"/>
      <c r="E7548" s="52"/>
      <c r="F7548" s="52"/>
      <c r="G7548" s="52"/>
      <c r="H7548" s="52"/>
      <c r="I7548" s="52"/>
      <c r="J7548" s="52"/>
      <c r="K7548" s="52"/>
      <c r="L7548" s="52"/>
      <c r="M7548" s="52"/>
      <c r="N7548" s="55">
        <v>50</v>
      </c>
      <c r="O7548" s="55"/>
      <c r="P7548" s="55"/>
      <c r="Q7548" s="55"/>
      <c r="R7548" s="55"/>
      <c r="S7548" s="55"/>
      <c r="T7548" s="55"/>
      <c r="U7548" s="62">
        <v>0</v>
      </c>
      <c r="V7548" s="62"/>
      <c r="W7548" s="7">
        <v>0</v>
      </c>
      <c r="X7548" s="3">
        <v>94</v>
      </c>
      <c r="Y7548" s="4">
        <v>0</v>
      </c>
      <c r="Z7548" s="10">
        <v>31422</v>
      </c>
      <c r="AA7548" s="3">
        <v>1986</v>
      </c>
      <c r="AB7548" s="63">
        <v>0</v>
      </c>
      <c r="AC7548" s="63"/>
      <c r="AD7548" s="52" t="s">
        <v>13346</v>
      </c>
      <c r="AE7548" s="52"/>
      <c r="AF7548" s="52" t="s">
        <v>16083</v>
      </c>
      <c r="AG7548" s="52"/>
      <c r="AH7548" s="52"/>
      <c r="AI7548" s="52"/>
      <c r="AJ7548" s="52"/>
      <c r="AK7548" s="52"/>
      <c r="AL7548" s="11">
        <v>105</v>
      </c>
    </row>
    <row r="7549" spans="1:38">
      <c r="A7549" s="52" t="s">
        <v>16097</v>
      </c>
      <c r="B7549" s="52"/>
      <c r="C7549" s="52"/>
      <c r="D7549" s="52"/>
      <c r="E7549" s="52"/>
      <c r="F7549" s="52"/>
      <c r="G7549" s="52"/>
      <c r="H7549" s="52"/>
      <c r="I7549" s="52"/>
      <c r="J7549" s="52"/>
      <c r="K7549" s="52"/>
      <c r="L7549" s="52"/>
      <c r="M7549" s="52"/>
      <c r="N7549" s="55">
        <v>50</v>
      </c>
      <c r="O7549" s="55"/>
      <c r="P7549" s="55"/>
      <c r="Q7549" s="55"/>
      <c r="R7549" s="55"/>
      <c r="S7549" s="55"/>
      <c r="T7549" s="55"/>
      <c r="U7549" s="62">
        <v>0</v>
      </c>
      <c r="V7549" s="62"/>
      <c r="W7549" s="7">
        <v>0</v>
      </c>
      <c r="X7549" s="3">
        <v>94</v>
      </c>
      <c r="Y7549" s="4">
        <v>0</v>
      </c>
      <c r="Z7549" s="10">
        <v>31422</v>
      </c>
      <c r="AA7549" s="3">
        <v>1986</v>
      </c>
      <c r="AB7549" s="63">
        <v>0</v>
      </c>
      <c r="AC7549" s="63"/>
      <c r="AD7549" s="52" t="s">
        <v>13346</v>
      </c>
      <c r="AE7549" s="52"/>
      <c r="AF7549" s="52" t="s">
        <v>16083</v>
      </c>
      <c r="AG7549" s="52"/>
      <c r="AH7549" s="52"/>
      <c r="AI7549" s="52"/>
      <c r="AJ7549" s="52"/>
      <c r="AK7549" s="52"/>
      <c r="AL7549" s="11">
        <v>105</v>
      </c>
    </row>
    <row r="7550" spans="1:38">
      <c r="A7550" s="52" t="s">
        <v>16098</v>
      </c>
      <c r="B7550" s="52"/>
      <c r="C7550" s="52"/>
      <c r="D7550" s="52"/>
      <c r="E7550" s="52"/>
      <c r="F7550" s="52"/>
      <c r="G7550" s="52"/>
      <c r="H7550" s="52"/>
      <c r="I7550" s="52"/>
      <c r="J7550" s="52"/>
      <c r="K7550" s="52"/>
      <c r="L7550" s="52"/>
      <c r="M7550" s="52"/>
      <c r="N7550" s="55">
        <v>50</v>
      </c>
      <c r="O7550" s="55"/>
      <c r="P7550" s="55"/>
      <c r="Q7550" s="55"/>
      <c r="R7550" s="55"/>
      <c r="S7550" s="55"/>
      <c r="T7550" s="55"/>
      <c r="U7550" s="62">
        <v>0</v>
      </c>
      <c r="V7550" s="62"/>
      <c r="W7550" s="7">
        <v>0</v>
      </c>
      <c r="X7550" s="3">
        <v>94</v>
      </c>
      <c r="Y7550" s="4">
        <v>0</v>
      </c>
      <c r="Z7550" s="10">
        <v>31422</v>
      </c>
      <c r="AA7550" s="3">
        <v>1986</v>
      </c>
      <c r="AB7550" s="63">
        <v>0</v>
      </c>
      <c r="AC7550" s="63"/>
      <c r="AD7550" s="52" t="s">
        <v>13346</v>
      </c>
      <c r="AE7550" s="52"/>
      <c r="AF7550" s="52" t="s">
        <v>16083</v>
      </c>
      <c r="AG7550" s="52"/>
      <c r="AH7550" s="52"/>
      <c r="AI7550" s="52"/>
      <c r="AJ7550" s="52"/>
      <c r="AK7550" s="52"/>
      <c r="AL7550" s="11">
        <v>105</v>
      </c>
    </row>
    <row r="7551" spans="1:38">
      <c r="A7551" s="52" t="s">
        <v>16099</v>
      </c>
      <c r="B7551" s="52"/>
      <c r="C7551" s="52"/>
      <c r="D7551" s="52"/>
      <c r="E7551" s="52"/>
      <c r="F7551" s="52"/>
      <c r="G7551" s="52"/>
      <c r="H7551" s="52"/>
      <c r="I7551" s="52"/>
      <c r="J7551" s="52"/>
      <c r="K7551" s="52"/>
      <c r="L7551" s="52"/>
      <c r="M7551" s="52"/>
      <c r="N7551" s="55">
        <v>50</v>
      </c>
      <c r="O7551" s="55"/>
      <c r="P7551" s="55"/>
      <c r="Q7551" s="55"/>
      <c r="R7551" s="55"/>
      <c r="S7551" s="55"/>
      <c r="T7551" s="55"/>
      <c r="U7551" s="62">
        <v>0</v>
      </c>
      <c r="V7551" s="62"/>
      <c r="W7551" s="7">
        <v>0</v>
      </c>
      <c r="X7551" s="3">
        <v>94</v>
      </c>
      <c r="Y7551" s="4">
        <v>0</v>
      </c>
      <c r="Z7551" s="10">
        <v>31422</v>
      </c>
      <c r="AA7551" s="3">
        <v>1986</v>
      </c>
      <c r="AB7551" s="63">
        <v>0</v>
      </c>
      <c r="AC7551" s="63"/>
      <c r="AD7551" s="52" t="s">
        <v>13346</v>
      </c>
      <c r="AE7551" s="52"/>
      <c r="AF7551" s="52" t="s">
        <v>16083</v>
      </c>
      <c r="AG7551" s="52"/>
      <c r="AH7551" s="52"/>
      <c r="AI7551" s="52"/>
      <c r="AJ7551" s="52"/>
      <c r="AK7551" s="52"/>
      <c r="AL7551" s="11">
        <v>105</v>
      </c>
    </row>
    <row r="7552" spans="1:38">
      <c r="A7552" s="52" t="s">
        <v>16100</v>
      </c>
      <c r="B7552" s="52"/>
      <c r="C7552" s="52"/>
      <c r="D7552" s="52"/>
      <c r="E7552" s="52"/>
      <c r="F7552" s="52"/>
      <c r="G7552" s="52"/>
      <c r="H7552" s="52"/>
      <c r="I7552" s="52"/>
      <c r="J7552" s="52"/>
      <c r="K7552" s="52"/>
      <c r="L7552" s="52"/>
      <c r="M7552" s="52"/>
      <c r="N7552" s="54">
        <v>950</v>
      </c>
      <c r="O7552" s="54"/>
      <c r="P7552" s="54"/>
      <c r="Q7552" s="54"/>
      <c r="R7552" s="54"/>
      <c r="S7552" s="54"/>
      <c r="T7552" s="54"/>
      <c r="U7552" s="62">
        <v>0</v>
      </c>
      <c r="V7552" s="62"/>
      <c r="W7552" s="7">
        <v>0</v>
      </c>
      <c r="X7552" s="3">
        <v>94</v>
      </c>
      <c r="Y7552" s="4">
        <v>0</v>
      </c>
      <c r="Z7552" s="5">
        <v>31420</v>
      </c>
      <c r="AA7552" s="3">
        <v>1986</v>
      </c>
      <c r="AB7552" s="63">
        <v>0</v>
      </c>
      <c r="AC7552" s="63"/>
      <c r="AD7552" s="52" t="s">
        <v>13346</v>
      </c>
      <c r="AE7552" s="52"/>
      <c r="AF7552" s="52" t="s">
        <v>16069</v>
      </c>
      <c r="AG7552" s="52"/>
      <c r="AH7552" s="52"/>
      <c r="AI7552" s="52"/>
      <c r="AJ7552" s="52"/>
      <c r="AK7552" s="52"/>
      <c r="AL7552" s="6">
        <v>2001</v>
      </c>
    </row>
    <row r="7553" spans="1:38">
      <c r="A7553" s="52" t="s">
        <v>16101</v>
      </c>
      <c r="B7553" s="52"/>
      <c r="C7553" s="52"/>
      <c r="D7553" s="52"/>
      <c r="E7553" s="52"/>
      <c r="F7553" s="52"/>
      <c r="G7553" s="52"/>
      <c r="H7553" s="52"/>
      <c r="I7553" s="52"/>
      <c r="J7553" s="52"/>
      <c r="K7553" s="52"/>
      <c r="L7553" s="52"/>
      <c r="M7553" s="52"/>
      <c r="N7553" s="53">
        <v>1593</v>
      </c>
      <c r="O7553" s="53"/>
      <c r="P7553" s="53"/>
      <c r="Q7553" s="53"/>
      <c r="R7553" s="53"/>
      <c r="S7553" s="53"/>
      <c r="T7553" s="53"/>
      <c r="U7553" s="62">
        <v>0</v>
      </c>
      <c r="V7553" s="62"/>
      <c r="W7553" s="7">
        <v>0</v>
      </c>
      <c r="X7553" s="3">
        <v>94</v>
      </c>
      <c r="Y7553" s="4">
        <v>0</v>
      </c>
      <c r="Z7553" s="5">
        <v>31421</v>
      </c>
      <c r="AA7553" s="3">
        <v>1986</v>
      </c>
      <c r="AB7553" s="63">
        <v>0</v>
      </c>
      <c r="AC7553" s="63"/>
      <c r="AD7553" s="52" t="s">
        <v>13346</v>
      </c>
      <c r="AE7553" s="52"/>
      <c r="AF7553" s="52" t="s">
        <v>16102</v>
      </c>
      <c r="AG7553" s="52"/>
      <c r="AH7553" s="52"/>
      <c r="AI7553" s="52"/>
      <c r="AJ7553" s="52"/>
      <c r="AK7553" s="52"/>
      <c r="AL7553" s="6">
        <v>3356</v>
      </c>
    </row>
    <row r="7554" spans="1:38">
      <c r="A7554" s="52" t="s">
        <v>16103</v>
      </c>
      <c r="B7554" s="52"/>
      <c r="C7554" s="52"/>
      <c r="D7554" s="52"/>
      <c r="E7554" s="52"/>
      <c r="F7554" s="52"/>
      <c r="G7554" s="52"/>
      <c r="H7554" s="52"/>
      <c r="I7554" s="52"/>
      <c r="J7554" s="52"/>
      <c r="K7554" s="52"/>
      <c r="L7554" s="52"/>
      <c r="M7554" s="52"/>
      <c r="N7554" s="53">
        <v>4180</v>
      </c>
      <c r="O7554" s="53"/>
      <c r="P7554" s="53"/>
      <c r="Q7554" s="53"/>
      <c r="R7554" s="53"/>
      <c r="S7554" s="53"/>
      <c r="T7554" s="53"/>
      <c r="U7554" s="62">
        <v>0</v>
      </c>
      <c r="V7554" s="62"/>
      <c r="W7554" s="7">
        <v>0</v>
      </c>
      <c r="X7554" s="3">
        <v>94</v>
      </c>
      <c r="Y7554" s="4">
        <v>0</v>
      </c>
      <c r="Z7554" s="5">
        <v>32876</v>
      </c>
      <c r="AA7554" s="3">
        <v>1990</v>
      </c>
      <c r="AB7554" s="63">
        <v>0</v>
      </c>
      <c r="AC7554" s="63"/>
      <c r="AD7554" s="52" t="s">
        <v>13346</v>
      </c>
      <c r="AE7554" s="52"/>
      <c r="AF7554" s="52" t="s">
        <v>16104</v>
      </c>
      <c r="AG7554" s="52"/>
      <c r="AH7554" s="52"/>
      <c r="AI7554" s="52"/>
      <c r="AJ7554" s="52"/>
      <c r="AK7554" s="52"/>
      <c r="AL7554" s="6">
        <v>8013</v>
      </c>
    </row>
    <row r="7555" spans="1:38">
      <c r="A7555" s="52" t="s">
        <v>16105</v>
      </c>
      <c r="B7555" s="52"/>
      <c r="C7555" s="52"/>
      <c r="D7555" s="52"/>
      <c r="E7555" s="52"/>
      <c r="F7555" s="52"/>
      <c r="G7555" s="52"/>
      <c r="H7555" s="52"/>
      <c r="I7555" s="52"/>
      <c r="J7555" s="52"/>
      <c r="K7555" s="52"/>
      <c r="L7555" s="52"/>
      <c r="M7555" s="52"/>
      <c r="N7555" s="54">
        <v>275</v>
      </c>
      <c r="O7555" s="54"/>
      <c r="P7555" s="54"/>
      <c r="Q7555" s="54"/>
      <c r="R7555" s="54"/>
      <c r="S7555" s="54"/>
      <c r="T7555" s="54"/>
      <c r="U7555" s="62">
        <v>0</v>
      </c>
      <c r="V7555" s="62"/>
      <c r="W7555" s="7">
        <v>0</v>
      </c>
      <c r="X7555" s="3">
        <v>94</v>
      </c>
      <c r="Y7555" s="4">
        <v>0</v>
      </c>
      <c r="Z7555" s="5">
        <v>31783</v>
      </c>
      <c r="AA7555" s="3">
        <v>1987</v>
      </c>
      <c r="AB7555" s="63">
        <v>0</v>
      </c>
      <c r="AC7555" s="63"/>
      <c r="AD7555" s="52" t="s">
        <v>13346</v>
      </c>
      <c r="AE7555" s="52"/>
      <c r="AF7555" s="52" t="s">
        <v>15676</v>
      </c>
      <c r="AG7555" s="52"/>
      <c r="AH7555" s="52"/>
      <c r="AI7555" s="52"/>
      <c r="AJ7555" s="52"/>
      <c r="AK7555" s="52"/>
      <c r="AL7555" s="11">
        <v>564</v>
      </c>
    </row>
    <row r="7556" spans="1:38">
      <c r="A7556" s="52" t="s">
        <v>16106</v>
      </c>
      <c r="B7556" s="52"/>
      <c r="C7556" s="52"/>
      <c r="D7556" s="52"/>
      <c r="E7556" s="52"/>
      <c r="F7556" s="52"/>
      <c r="G7556" s="52"/>
      <c r="H7556" s="52"/>
      <c r="I7556" s="52"/>
      <c r="J7556" s="52"/>
      <c r="K7556" s="52"/>
      <c r="L7556" s="52"/>
      <c r="M7556" s="52"/>
      <c r="N7556" s="53">
        <v>15890</v>
      </c>
      <c r="O7556" s="53"/>
      <c r="P7556" s="53"/>
      <c r="Q7556" s="53"/>
      <c r="R7556" s="53"/>
      <c r="S7556" s="53"/>
      <c r="T7556" s="53"/>
      <c r="U7556" s="62">
        <v>0</v>
      </c>
      <c r="V7556" s="62"/>
      <c r="W7556" s="7">
        <v>0</v>
      </c>
      <c r="X7556" s="3">
        <v>94</v>
      </c>
      <c r="Y7556" s="4">
        <v>0</v>
      </c>
      <c r="Z7556" s="10">
        <v>34710</v>
      </c>
      <c r="AA7556" s="3">
        <v>1995</v>
      </c>
      <c r="AB7556" s="63">
        <v>0</v>
      </c>
      <c r="AC7556" s="63"/>
      <c r="AD7556" s="52" t="s">
        <v>13346</v>
      </c>
      <c r="AE7556" s="52"/>
      <c r="AF7556" s="52" t="s">
        <v>16107</v>
      </c>
      <c r="AG7556" s="52"/>
      <c r="AH7556" s="52"/>
      <c r="AI7556" s="52"/>
      <c r="AJ7556" s="52"/>
      <c r="AK7556" s="52"/>
      <c r="AL7556" s="6">
        <v>26342</v>
      </c>
    </row>
    <row r="7557" spans="1:38">
      <c r="A7557" s="52" t="s">
        <v>16108</v>
      </c>
      <c r="B7557" s="52"/>
      <c r="C7557" s="52"/>
      <c r="D7557" s="52"/>
      <c r="E7557" s="52"/>
      <c r="F7557" s="52"/>
      <c r="G7557" s="52"/>
      <c r="H7557" s="52"/>
      <c r="I7557" s="52"/>
      <c r="J7557" s="52"/>
      <c r="K7557" s="52"/>
      <c r="L7557" s="52"/>
      <c r="M7557" s="52"/>
      <c r="N7557" s="54">
        <v>250</v>
      </c>
      <c r="O7557" s="54"/>
      <c r="P7557" s="54"/>
      <c r="Q7557" s="54"/>
      <c r="R7557" s="54"/>
      <c r="S7557" s="54"/>
      <c r="T7557" s="54"/>
      <c r="U7557" s="62">
        <v>0</v>
      </c>
      <c r="V7557" s="62"/>
      <c r="W7557" s="7">
        <v>0</v>
      </c>
      <c r="X7557" s="3">
        <v>94</v>
      </c>
      <c r="Y7557" s="4">
        <v>0</v>
      </c>
      <c r="Z7557" s="10">
        <v>31423</v>
      </c>
      <c r="AA7557" s="3">
        <v>1986</v>
      </c>
      <c r="AB7557" s="63">
        <v>0</v>
      </c>
      <c r="AC7557" s="63"/>
      <c r="AD7557" s="52" t="s">
        <v>13346</v>
      </c>
      <c r="AE7557" s="52"/>
      <c r="AF7557" s="52" t="s">
        <v>15658</v>
      </c>
      <c r="AG7557" s="52"/>
      <c r="AH7557" s="52"/>
      <c r="AI7557" s="52"/>
      <c r="AJ7557" s="52"/>
      <c r="AK7557" s="52"/>
      <c r="AL7557" s="11">
        <v>527</v>
      </c>
    </row>
    <row r="7558" spans="1:38">
      <c r="A7558" s="52" t="s">
        <v>16109</v>
      </c>
      <c r="B7558" s="52"/>
      <c r="C7558" s="52"/>
      <c r="D7558" s="52"/>
      <c r="E7558" s="52"/>
      <c r="F7558" s="52"/>
      <c r="G7558" s="52"/>
      <c r="H7558" s="52"/>
      <c r="I7558" s="52"/>
      <c r="J7558" s="52"/>
      <c r="K7558" s="52"/>
      <c r="L7558" s="52"/>
      <c r="M7558" s="52"/>
      <c r="N7558" s="54">
        <v>262</v>
      </c>
      <c r="O7558" s="54"/>
      <c r="P7558" s="54"/>
      <c r="Q7558" s="54"/>
      <c r="R7558" s="54"/>
      <c r="S7558" s="54"/>
      <c r="T7558" s="54"/>
      <c r="U7558" s="62">
        <v>0</v>
      </c>
      <c r="V7558" s="62"/>
      <c r="W7558" s="7">
        <v>0</v>
      </c>
      <c r="X7558" s="3">
        <v>94</v>
      </c>
      <c r="Y7558" s="4">
        <v>0</v>
      </c>
      <c r="Z7558" s="5">
        <v>31782</v>
      </c>
      <c r="AA7558" s="3">
        <v>1987</v>
      </c>
      <c r="AB7558" s="63">
        <v>0</v>
      </c>
      <c r="AC7558" s="63"/>
      <c r="AD7558" s="52" t="s">
        <v>13346</v>
      </c>
      <c r="AE7558" s="52"/>
      <c r="AF7558" s="52" t="s">
        <v>15647</v>
      </c>
      <c r="AG7558" s="52"/>
      <c r="AH7558" s="52"/>
      <c r="AI7558" s="52"/>
      <c r="AJ7558" s="52"/>
      <c r="AK7558" s="52"/>
      <c r="AL7558" s="11">
        <v>538</v>
      </c>
    </row>
    <row r="7559" spans="1:38">
      <c r="A7559" s="52" t="s">
        <v>16110</v>
      </c>
      <c r="B7559" s="52"/>
      <c r="C7559" s="52"/>
      <c r="D7559" s="52"/>
      <c r="E7559" s="52"/>
      <c r="F7559" s="52"/>
      <c r="G7559" s="52"/>
      <c r="H7559" s="52"/>
      <c r="I7559" s="52"/>
      <c r="J7559" s="52"/>
      <c r="K7559" s="52"/>
      <c r="L7559" s="52"/>
      <c r="M7559" s="52"/>
      <c r="N7559" s="54">
        <v>400</v>
      </c>
      <c r="O7559" s="54"/>
      <c r="P7559" s="54"/>
      <c r="Q7559" s="54"/>
      <c r="R7559" s="54"/>
      <c r="S7559" s="54"/>
      <c r="T7559" s="54"/>
      <c r="U7559" s="62">
        <v>0</v>
      </c>
      <c r="V7559" s="62"/>
      <c r="W7559" s="7">
        <v>0</v>
      </c>
      <c r="X7559" s="3">
        <v>94</v>
      </c>
      <c r="Y7559" s="4">
        <v>0</v>
      </c>
      <c r="Z7559" s="5">
        <v>31783</v>
      </c>
      <c r="AA7559" s="3">
        <v>1987</v>
      </c>
      <c r="AB7559" s="63">
        <v>0</v>
      </c>
      <c r="AC7559" s="63"/>
      <c r="AD7559" s="52" t="s">
        <v>13346</v>
      </c>
      <c r="AE7559" s="52"/>
      <c r="AF7559" s="52" t="s">
        <v>15675</v>
      </c>
      <c r="AG7559" s="52"/>
      <c r="AH7559" s="52"/>
      <c r="AI7559" s="52"/>
      <c r="AJ7559" s="52"/>
      <c r="AK7559" s="52"/>
      <c r="AL7559" s="11">
        <v>821</v>
      </c>
    </row>
    <row r="7560" spans="1:38">
      <c r="A7560" s="52" t="s">
        <v>16111</v>
      </c>
      <c r="B7560" s="52"/>
      <c r="C7560" s="52"/>
      <c r="D7560" s="52"/>
      <c r="E7560" s="52"/>
      <c r="F7560" s="52"/>
      <c r="G7560" s="52"/>
      <c r="H7560" s="52"/>
      <c r="I7560" s="52"/>
      <c r="J7560" s="52"/>
      <c r="K7560" s="52"/>
      <c r="L7560" s="52"/>
      <c r="M7560" s="52"/>
      <c r="N7560" s="53">
        <v>9595</v>
      </c>
      <c r="O7560" s="53"/>
      <c r="P7560" s="53"/>
      <c r="Q7560" s="53"/>
      <c r="R7560" s="53"/>
      <c r="S7560" s="53"/>
      <c r="T7560" s="53"/>
      <c r="U7560" s="62">
        <v>0</v>
      </c>
      <c r="V7560" s="62"/>
      <c r="W7560" s="7">
        <v>0</v>
      </c>
      <c r="X7560" s="3">
        <v>94</v>
      </c>
      <c r="Y7560" s="4">
        <v>0</v>
      </c>
      <c r="Z7560" s="5">
        <v>31783</v>
      </c>
      <c r="AA7560" s="3">
        <v>1987</v>
      </c>
      <c r="AB7560" s="63">
        <v>0</v>
      </c>
      <c r="AC7560" s="63"/>
      <c r="AD7560" s="52" t="s">
        <v>13346</v>
      </c>
      <c r="AE7560" s="52"/>
      <c r="AF7560" s="52" t="s">
        <v>15689</v>
      </c>
      <c r="AG7560" s="52"/>
      <c r="AH7560" s="52"/>
      <c r="AI7560" s="52"/>
      <c r="AJ7560" s="52"/>
      <c r="AK7560" s="52"/>
      <c r="AL7560" s="6">
        <v>19689</v>
      </c>
    </row>
    <row r="7561" spans="1:38">
      <c r="A7561" s="52" t="s">
        <v>16112</v>
      </c>
      <c r="B7561" s="52"/>
      <c r="C7561" s="52"/>
      <c r="D7561" s="52"/>
      <c r="E7561" s="52"/>
      <c r="F7561" s="52"/>
      <c r="G7561" s="52"/>
      <c r="H7561" s="52"/>
      <c r="I7561" s="52"/>
      <c r="J7561" s="52"/>
      <c r="K7561" s="52"/>
      <c r="L7561" s="52"/>
      <c r="M7561" s="52"/>
      <c r="N7561" s="53">
        <v>9000</v>
      </c>
      <c r="O7561" s="53"/>
      <c r="P7561" s="53"/>
      <c r="Q7561" s="53"/>
      <c r="R7561" s="53"/>
      <c r="S7561" s="53"/>
      <c r="T7561" s="53"/>
      <c r="U7561" s="62">
        <v>0</v>
      </c>
      <c r="V7561" s="62"/>
      <c r="W7561" s="7">
        <v>0</v>
      </c>
      <c r="X7561" s="3">
        <v>94</v>
      </c>
      <c r="Y7561" s="4">
        <v>0</v>
      </c>
      <c r="Z7561" s="5">
        <v>31420</v>
      </c>
      <c r="AA7561" s="3">
        <v>1986</v>
      </c>
      <c r="AB7561" s="63">
        <v>0</v>
      </c>
      <c r="AC7561" s="63"/>
      <c r="AD7561" s="52" t="s">
        <v>13346</v>
      </c>
      <c r="AE7561" s="52"/>
      <c r="AF7561" s="52" t="s">
        <v>16113</v>
      </c>
      <c r="AG7561" s="52"/>
      <c r="AH7561" s="52"/>
      <c r="AI7561" s="52"/>
      <c r="AJ7561" s="52"/>
      <c r="AK7561" s="52"/>
      <c r="AL7561" s="6">
        <v>18961</v>
      </c>
    </row>
    <row r="7562" spans="1:38">
      <c r="A7562" s="52" t="s">
        <v>16114</v>
      </c>
      <c r="B7562" s="52"/>
      <c r="C7562" s="52"/>
      <c r="D7562" s="52"/>
      <c r="E7562" s="52"/>
      <c r="F7562" s="52"/>
      <c r="G7562" s="52"/>
      <c r="H7562" s="52"/>
      <c r="I7562" s="52"/>
      <c r="J7562" s="52"/>
      <c r="K7562" s="52"/>
      <c r="L7562" s="52"/>
      <c r="M7562" s="52"/>
      <c r="N7562" s="54">
        <v>500</v>
      </c>
      <c r="O7562" s="54"/>
      <c r="P7562" s="54"/>
      <c r="Q7562" s="54"/>
      <c r="R7562" s="54"/>
      <c r="S7562" s="54"/>
      <c r="T7562" s="54"/>
      <c r="U7562" s="62">
        <v>0</v>
      </c>
      <c r="V7562" s="62"/>
      <c r="W7562" s="7">
        <v>0</v>
      </c>
      <c r="X7562" s="3">
        <v>94</v>
      </c>
      <c r="Y7562" s="4">
        <v>0</v>
      </c>
      <c r="Z7562" s="5">
        <v>34336</v>
      </c>
      <c r="AA7562" s="3">
        <v>1994</v>
      </c>
      <c r="AB7562" s="63">
        <v>0</v>
      </c>
      <c r="AC7562" s="63"/>
      <c r="AD7562" s="52" t="s">
        <v>13346</v>
      </c>
      <c r="AE7562" s="52"/>
      <c r="AF7562" s="52" t="s">
        <v>16115</v>
      </c>
      <c r="AG7562" s="52"/>
      <c r="AH7562" s="52"/>
      <c r="AI7562" s="52"/>
      <c r="AJ7562" s="52"/>
      <c r="AK7562" s="52"/>
      <c r="AL7562" s="11">
        <v>839</v>
      </c>
    </row>
    <row r="7563" spans="1:38">
      <c r="A7563" s="52" t="s">
        <v>16116</v>
      </c>
      <c r="B7563" s="52"/>
      <c r="C7563" s="52"/>
      <c r="D7563" s="52"/>
      <c r="E7563" s="52"/>
      <c r="F7563" s="52"/>
      <c r="G7563" s="52"/>
      <c r="H7563" s="52"/>
      <c r="I7563" s="52"/>
      <c r="J7563" s="52"/>
      <c r="K7563" s="52"/>
      <c r="L7563" s="52"/>
      <c r="M7563" s="52"/>
      <c r="N7563" s="53">
        <v>6173</v>
      </c>
      <c r="O7563" s="53"/>
      <c r="P7563" s="53"/>
      <c r="Q7563" s="53"/>
      <c r="R7563" s="53"/>
      <c r="S7563" s="53"/>
      <c r="T7563" s="53"/>
      <c r="U7563" s="62">
        <v>0</v>
      </c>
      <c r="V7563" s="62"/>
      <c r="W7563" s="7">
        <v>0</v>
      </c>
      <c r="X7563" s="3">
        <v>94</v>
      </c>
      <c r="Y7563" s="4">
        <v>0</v>
      </c>
      <c r="Z7563" s="5">
        <v>34343</v>
      </c>
      <c r="AA7563" s="3">
        <v>1994</v>
      </c>
      <c r="AB7563" s="63">
        <v>0</v>
      </c>
      <c r="AC7563" s="63"/>
      <c r="AD7563" s="52" t="s">
        <v>13346</v>
      </c>
      <c r="AE7563" s="52"/>
      <c r="AF7563" s="52" t="s">
        <v>16117</v>
      </c>
      <c r="AG7563" s="52"/>
      <c r="AH7563" s="52"/>
      <c r="AI7563" s="52"/>
      <c r="AJ7563" s="52"/>
      <c r="AK7563" s="52"/>
      <c r="AL7563" s="6">
        <v>10354</v>
      </c>
    </row>
    <row r="7564" spans="1:38">
      <c r="A7564" s="52" t="s">
        <v>16118</v>
      </c>
      <c r="B7564" s="52"/>
      <c r="C7564" s="52"/>
      <c r="D7564" s="52"/>
      <c r="E7564" s="52"/>
      <c r="F7564" s="52"/>
      <c r="G7564" s="52"/>
      <c r="H7564" s="52"/>
      <c r="I7564" s="52"/>
      <c r="J7564" s="52"/>
      <c r="K7564" s="52"/>
      <c r="L7564" s="52"/>
      <c r="M7564" s="52"/>
      <c r="N7564" s="53">
        <v>3370</v>
      </c>
      <c r="O7564" s="53"/>
      <c r="P7564" s="53"/>
      <c r="Q7564" s="53"/>
      <c r="R7564" s="53"/>
      <c r="S7564" s="53"/>
      <c r="T7564" s="53"/>
      <c r="U7564" s="62">
        <v>0</v>
      </c>
      <c r="V7564" s="62"/>
      <c r="W7564" s="7">
        <v>0</v>
      </c>
      <c r="X7564" s="3">
        <v>94</v>
      </c>
      <c r="Y7564" s="4">
        <v>0</v>
      </c>
      <c r="Z7564" s="10">
        <v>34344</v>
      </c>
      <c r="AA7564" s="3">
        <v>1994</v>
      </c>
      <c r="AB7564" s="63">
        <v>0</v>
      </c>
      <c r="AC7564" s="63"/>
      <c r="AD7564" s="52" t="s">
        <v>13346</v>
      </c>
      <c r="AE7564" s="52"/>
      <c r="AF7564" s="52" t="s">
        <v>16119</v>
      </c>
      <c r="AG7564" s="52"/>
      <c r="AH7564" s="52"/>
      <c r="AI7564" s="52"/>
      <c r="AJ7564" s="52"/>
      <c r="AK7564" s="52"/>
      <c r="AL7564" s="6">
        <v>5652</v>
      </c>
    </row>
    <row r="7565" spans="1:38">
      <c r="A7565" s="52" t="s">
        <v>16120</v>
      </c>
      <c r="B7565" s="52"/>
      <c r="C7565" s="52"/>
      <c r="D7565" s="52"/>
      <c r="E7565" s="52"/>
      <c r="F7565" s="52"/>
      <c r="G7565" s="52"/>
      <c r="H7565" s="52"/>
      <c r="I7565" s="52"/>
      <c r="J7565" s="52"/>
      <c r="K7565" s="52"/>
      <c r="L7565" s="52"/>
      <c r="M7565" s="52"/>
      <c r="N7565" s="53">
        <v>4638</v>
      </c>
      <c r="O7565" s="53"/>
      <c r="P7565" s="53"/>
      <c r="Q7565" s="53"/>
      <c r="R7565" s="53"/>
      <c r="S7565" s="53"/>
      <c r="T7565" s="53"/>
      <c r="U7565" s="62">
        <v>0</v>
      </c>
      <c r="V7565" s="62"/>
      <c r="W7565" s="7">
        <v>0</v>
      </c>
      <c r="X7565" s="3">
        <v>94</v>
      </c>
      <c r="Y7565" s="4">
        <v>0</v>
      </c>
      <c r="Z7565" s="10">
        <v>34345</v>
      </c>
      <c r="AA7565" s="3">
        <v>1994</v>
      </c>
      <c r="AB7565" s="63">
        <v>0</v>
      </c>
      <c r="AC7565" s="63"/>
      <c r="AD7565" s="52" t="s">
        <v>13346</v>
      </c>
      <c r="AE7565" s="52"/>
      <c r="AF7565" s="52" t="s">
        <v>16121</v>
      </c>
      <c r="AG7565" s="52"/>
      <c r="AH7565" s="52"/>
      <c r="AI7565" s="52"/>
      <c r="AJ7565" s="52"/>
      <c r="AK7565" s="52"/>
      <c r="AL7565" s="6">
        <v>7779</v>
      </c>
    </row>
    <row r="7566" spans="1:38">
      <c r="A7566" s="52" t="s">
        <v>16122</v>
      </c>
      <c r="B7566" s="52"/>
      <c r="C7566" s="52"/>
      <c r="D7566" s="52"/>
      <c r="E7566" s="52"/>
      <c r="F7566" s="52"/>
      <c r="G7566" s="52"/>
      <c r="H7566" s="52"/>
      <c r="I7566" s="52"/>
      <c r="J7566" s="52"/>
      <c r="K7566" s="52"/>
      <c r="L7566" s="52"/>
      <c r="M7566" s="52"/>
      <c r="N7566" s="53">
        <v>10812</v>
      </c>
      <c r="O7566" s="53"/>
      <c r="P7566" s="53"/>
      <c r="Q7566" s="53"/>
      <c r="R7566" s="53"/>
      <c r="S7566" s="53"/>
      <c r="T7566" s="53"/>
      <c r="U7566" s="62">
        <v>0</v>
      </c>
      <c r="V7566" s="62"/>
      <c r="W7566" s="7">
        <v>0</v>
      </c>
      <c r="X7566" s="3">
        <v>94</v>
      </c>
      <c r="Y7566" s="4">
        <v>0</v>
      </c>
      <c r="Z7566" s="10">
        <v>37266</v>
      </c>
      <c r="AA7566" s="3">
        <v>2002</v>
      </c>
      <c r="AB7566" s="63">
        <v>0</v>
      </c>
      <c r="AC7566" s="63"/>
      <c r="AD7566" s="52" t="s">
        <v>13346</v>
      </c>
      <c r="AE7566" s="52"/>
      <c r="AF7566" s="52" t="s">
        <v>16123</v>
      </c>
      <c r="AG7566" s="52"/>
      <c r="AH7566" s="52"/>
      <c r="AI7566" s="52"/>
      <c r="AJ7566" s="52"/>
      <c r="AK7566" s="52"/>
      <c r="AL7566" s="6">
        <v>14999</v>
      </c>
    </row>
    <row r="7567" spans="1:38">
      <c r="A7567" s="52" t="s">
        <v>16124</v>
      </c>
      <c r="B7567" s="52"/>
      <c r="C7567" s="52"/>
      <c r="D7567" s="52"/>
      <c r="E7567" s="52"/>
      <c r="F7567" s="52"/>
      <c r="G7567" s="52"/>
      <c r="H7567" s="52"/>
      <c r="I7567" s="52"/>
      <c r="J7567" s="52"/>
      <c r="K7567" s="52"/>
      <c r="L7567" s="52"/>
      <c r="M7567" s="52"/>
      <c r="N7567" s="54">
        <v>750</v>
      </c>
      <c r="O7567" s="54"/>
      <c r="P7567" s="54"/>
      <c r="Q7567" s="54"/>
      <c r="R7567" s="54"/>
      <c r="S7567" s="54"/>
      <c r="T7567" s="54"/>
      <c r="U7567" s="62">
        <v>0</v>
      </c>
      <c r="V7567" s="62"/>
      <c r="W7567" s="7">
        <v>0</v>
      </c>
      <c r="X7567" s="3">
        <v>94</v>
      </c>
      <c r="Y7567" s="4">
        <v>0</v>
      </c>
      <c r="Z7567" s="5">
        <v>33610</v>
      </c>
      <c r="AA7567" s="3">
        <v>1992</v>
      </c>
      <c r="AB7567" s="63">
        <v>0</v>
      </c>
      <c r="AC7567" s="63"/>
      <c r="AD7567" s="52" t="s">
        <v>13346</v>
      </c>
      <c r="AE7567" s="52"/>
      <c r="AF7567" s="52" t="s">
        <v>13372</v>
      </c>
      <c r="AG7567" s="52"/>
      <c r="AH7567" s="52"/>
      <c r="AI7567" s="52"/>
      <c r="AJ7567" s="52"/>
      <c r="AK7567" s="52"/>
      <c r="AL7567" s="6">
        <v>1365</v>
      </c>
    </row>
    <row r="7568" spans="1:38">
      <c r="A7568" s="52" t="s">
        <v>16125</v>
      </c>
      <c r="B7568" s="52"/>
      <c r="C7568" s="52"/>
      <c r="D7568" s="52"/>
      <c r="E7568" s="52"/>
      <c r="F7568" s="52"/>
      <c r="G7568" s="52"/>
      <c r="H7568" s="52"/>
      <c r="I7568" s="52"/>
      <c r="J7568" s="52"/>
      <c r="K7568" s="52"/>
      <c r="L7568" s="52"/>
      <c r="M7568" s="52"/>
      <c r="N7568" s="55">
        <v>10</v>
      </c>
      <c r="O7568" s="55"/>
      <c r="P7568" s="55"/>
      <c r="Q7568" s="55"/>
      <c r="R7568" s="55"/>
      <c r="S7568" s="55"/>
      <c r="T7568" s="55"/>
      <c r="U7568" s="62">
        <v>0</v>
      </c>
      <c r="V7568" s="62"/>
      <c r="W7568" s="7">
        <v>0</v>
      </c>
      <c r="X7568" s="3">
        <v>94</v>
      </c>
      <c r="Y7568" s="4">
        <v>0</v>
      </c>
      <c r="Z7568" s="5">
        <v>32875</v>
      </c>
      <c r="AA7568" s="3">
        <v>1990</v>
      </c>
      <c r="AB7568" s="63">
        <v>0</v>
      </c>
      <c r="AC7568" s="63"/>
      <c r="AD7568" s="52" t="s">
        <v>13346</v>
      </c>
      <c r="AE7568" s="52"/>
      <c r="AF7568" s="52" t="s">
        <v>16126</v>
      </c>
      <c r="AG7568" s="52"/>
      <c r="AH7568" s="52"/>
      <c r="AI7568" s="52"/>
      <c r="AJ7568" s="52"/>
      <c r="AK7568" s="52"/>
      <c r="AL7568" s="9">
        <v>19</v>
      </c>
    </row>
    <row r="7569" spans="1:38">
      <c r="A7569" s="52" t="s">
        <v>16127</v>
      </c>
      <c r="B7569" s="52"/>
      <c r="C7569" s="52"/>
      <c r="D7569" s="52"/>
      <c r="E7569" s="52"/>
      <c r="F7569" s="52"/>
      <c r="G7569" s="52"/>
      <c r="H7569" s="52"/>
      <c r="I7569" s="52"/>
      <c r="J7569" s="52"/>
      <c r="K7569" s="52"/>
      <c r="L7569" s="52"/>
      <c r="M7569" s="52"/>
      <c r="N7569" s="53">
        <v>18410</v>
      </c>
      <c r="O7569" s="53"/>
      <c r="P7569" s="53"/>
      <c r="Q7569" s="53"/>
      <c r="R7569" s="53"/>
      <c r="S7569" s="53"/>
      <c r="T7569" s="53"/>
      <c r="U7569" s="62">
        <v>0</v>
      </c>
      <c r="V7569" s="62"/>
      <c r="W7569" s="7">
        <v>0</v>
      </c>
      <c r="X7569" s="3">
        <v>94</v>
      </c>
      <c r="Y7569" s="4">
        <v>0</v>
      </c>
      <c r="Z7569" s="5">
        <v>32877</v>
      </c>
      <c r="AA7569" s="3">
        <v>1990</v>
      </c>
      <c r="AB7569" s="63">
        <v>0</v>
      </c>
      <c r="AC7569" s="63"/>
      <c r="AD7569" s="52" t="s">
        <v>13346</v>
      </c>
      <c r="AE7569" s="52"/>
      <c r="AF7569" s="52" t="s">
        <v>16128</v>
      </c>
      <c r="AG7569" s="52"/>
      <c r="AH7569" s="52"/>
      <c r="AI7569" s="52"/>
      <c r="AJ7569" s="52"/>
      <c r="AK7569" s="52"/>
      <c r="AL7569" s="6">
        <v>35292</v>
      </c>
    </row>
    <row r="7570" spans="1:38">
      <c r="A7570" s="52" t="s">
        <v>16129</v>
      </c>
      <c r="B7570" s="52"/>
      <c r="C7570" s="52"/>
      <c r="D7570" s="52"/>
      <c r="E7570" s="52"/>
      <c r="F7570" s="52"/>
      <c r="G7570" s="52"/>
      <c r="H7570" s="52"/>
      <c r="I7570" s="52"/>
      <c r="J7570" s="52"/>
      <c r="K7570" s="52"/>
      <c r="L7570" s="52"/>
      <c r="M7570" s="52"/>
      <c r="N7570" s="54">
        <v>790</v>
      </c>
      <c r="O7570" s="54"/>
      <c r="P7570" s="54"/>
      <c r="Q7570" s="54"/>
      <c r="R7570" s="54"/>
      <c r="S7570" s="54"/>
      <c r="T7570" s="54"/>
      <c r="U7570" s="62">
        <v>0</v>
      </c>
      <c r="V7570" s="62"/>
      <c r="W7570" s="7">
        <v>0</v>
      </c>
      <c r="X7570" s="3">
        <v>94</v>
      </c>
      <c r="Y7570" s="4">
        <v>0</v>
      </c>
      <c r="Z7570" s="5">
        <v>32875</v>
      </c>
      <c r="AA7570" s="3">
        <v>1990</v>
      </c>
      <c r="AB7570" s="63">
        <v>0</v>
      </c>
      <c r="AC7570" s="63"/>
      <c r="AD7570" s="52" t="s">
        <v>13346</v>
      </c>
      <c r="AE7570" s="52"/>
      <c r="AF7570" s="52" t="s">
        <v>16130</v>
      </c>
      <c r="AG7570" s="52"/>
      <c r="AH7570" s="52"/>
      <c r="AI7570" s="52"/>
      <c r="AJ7570" s="52"/>
      <c r="AK7570" s="52"/>
      <c r="AL7570" s="6">
        <v>1514</v>
      </c>
    </row>
    <row r="7571" spans="1:38">
      <c r="A7571" s="52" t="s">
        <v>16131</v>
      </c>
      <c r="B7571" s="52"/>
      <c r="C7571" s="52"/>
      <c r="D7571" s="52"/>
      <c r="E7571" s="52"/>
      <c r="F7571" s="52"/>
      <c r="G7571" s="52"/>
      <c r="H7571" s="52"/>
      <c r="I7571" s="52"/>
      <c r="J7571" s="52"/>
      <c r="K7571" s="52"/>
      <c r="L7571" s="52"/>
      <c r="M7571" s="52"/>
      <c r="N7571" s="54">
        <v>235</v>
      </c>
      <c r="O7571" s="54"/>
      <c r="P7571" s="54"/>
      <c r="Q7571" s="54"/>
      <c r="R7571" s="54"/>
      <c r="S7571" s="54"/>
      <c r="T7571" s="54"/>
      <c r="U7571" s="62">
        <v>0</v>
      </c>
      <c r="V7571" s="62"/>
      <c r="W7571" s="7">
        <v>0</v>
      </c>
      <c r="X7571" s="3">
        <v>94</v>
      </c>
      <c r="Y7571" s="4">
        <v>0</v>
      </c>
      <c r="Z7571" s="5">
        <v>32875</v>
      </c>
      <c r="AA7571" s="3">
        <v>1990</v>
      </c>
      <c r="AB7571" s="63">
        <v>0</v>
      </c>
      <c r="AC7571" s="63"/>
      <c r="AD7571" s="52" t="s">
        <v>13346</v>
      </c>
      <c r="AE7571" s="52"/>
      <c r="AF7571" s="52" t="s">
        <v>16132</v>
      </c>
      <c r="AG7571" s="52"/>
      <c r="AH7571" s="52"/>
      <c r="AI7571" s="52"/>
      <c r="AJ7571" s="52"/>
      <c r="AK7571" s="52"/>
      <c r="AL7571" s="11">
        <v>450</v>
      </c>
    </row>
    <row r="7572" spans="1:38">
      <c r="A7572" s="52" t="s">
        <v>16133</v>
      </c>
      <c r="B7572" s="52"/>
      <c r="C7572" s="52"/>
      <c r="D7572" s="52"/>
      <c r="E7572" s="52"/>
      <c r="F7572" s="52"/>
      <c r="G7572" s="52"/>
      <c r="H7572" s="52"/>
      <c r="I7572" s="52"/>
      <c r="J7572" s="52"/>
      <c r="K7572" s="52"/>
      <c r="L7572" s="52"/>
      <c r="M7572" s="52"/>
      <c r="N7572" s="53">
        <v>1685</v>
      </c>
      <c r="O7572" s="53"/>
      <c r="P7572" s="53"/>
      <c r="Q7572" s="53"/>
      <c r="R7572" s="53"/>
      <c r="S7572" s="53"/>
      <c r="T7572" s="53"/>
      <c r="U7572" s="62">
        <v>0</v>
      </c>
      <c r="V7572" s="62"/>
      <c r="W7572" s="7">
        <v>0</v>
      </c>
      <c r="X7572" s="3">
        <v>94</v>
      </c>
      <c r="Y7572" s="4">
        <v>0</v>
      </c>
      <c r="Z7572" s="5">
        <v>32876</v>
      </c>
      <c r="AA7572" s="3">
        <v>1990</v>
      </c>
      <c r="AB7572" s="63">
        <v>0</v>
      </c>
      <c r="AC7572" s="63"/>
      <c r="AD7572" s="52" t="s">
        <v>13346</v>
      </c>
      <c r="AE7572" s="52"/>
      <c r="AF7572" s="52" t="s">
        <v>16134</v>
      </c>
      <c r="AG7572" s="52"/>
      <c r="AH7572" s="52"/>
      <c r="AI7572" s="52"/>
      <c r="AJ7572" s="52"/>
      <c r="AK7572" s="52"/>
      <c r="AL7572" s="6">
        <v>3230</v>
      </c>
    </row>
    <row r="7573" spans="1:38">
      <c r="A7573" s="52" t="s">
        <v>16135</v>
      </c>
      <c r="B7573" s="52"/>
      <c r="C7573" s="52"/>
      <c r="D7573" s="52"/>
      <c r="E7573" s="52"/>
      <c r="F7573" s="52"/>
      <c r="G7573" s="52"/>
      <c r="H7573" s="52"/>
      <c r="I7573" s="52"/>
      <c r="J7573" s="52"/>
      <c r="K7573" s="52"/>
      <c r="L7573" s="52"/>
      <c r="M7573" s="52"/>
      <c r="N7573" s="53">
        <v>1790</v>
      </c>
      <c r="O7573" s="53"/>
      <c r="P7573" s="53"/>
      <c r="Q7573" s="53"/>
      <c r="R7573" s="53"/>
      <c r="S7573" s="53"/>
      <c r="T7573" s="53"/>
      <c r="U7573" s="62">
        <v>0</v>
      </c>
      <c r="V7573" s="62"/>
      <c r="W7573" s="7">
        <v>0</v>
      </c>
      <c r="X7573" s="3">
        <v>94</v>
      </c>
      <c r="Y7573" s="4">
        <v>0</v>
      </c>
      <c r="Z7573" s="5">
        <v>32876</v>
      </c>
      <c r="AA7573" s="3">
        <v>1990</v>
      </c>
      <c r="AB7573" s="63">
        <v>0</v>
      </c>
      <c r="AC7573" s="63"/>
      <c r="AD7573" s="52" t="s">
        <v>13346</v>
      </c>
      <c r="AE7573" s="52"/>
      <c r="AF7573" s="52" t="s">
        <v>16136</v>
      </c>
      <c r="AG7573" s="52"/>
      <c r="AH7573" s="52"/>
      <c r="AI7573" s="52"/>
      <c r="AJ7573" s="52"/>
      <c r="AK7573" s="52"/>
      <c r="AL7573" s="6">
        <v>3431</v>
      </c>
    </row>
    <row r="7574" spans="1:38">
      <c r="A7574" s="52" t="s">
        <v>16137</v>
      </c>
      <c r="B7574" s="52"/>
      <c r="C7574" s="52"/>
      <c r="D7574" s="52"/>
      <c r="E7574" s="52"/>
      <c r="F7574" s="52"/>
      <c r="G7574" s="52"/>
      <c r="H7574" s="52"/>
      <c r="I7574" s="52"/>
      <c r="J7574" s="52"/>
      <c r="K7574" s="52"/>
      <c r="L7574" s="52"/>
      <c r="M7574" s="52"/>
      <c r="N7574" s="53">
        <v>3342</v>
      </c>
      <c r="O7574" s="53"/>
      <c r="P7574" s="53"/>
      <c r="Q7574" s="53"/>
      <c r="R7574" s="53"/>
      <c r="S7574" s="53"/>
      <c r="T7574" s="53"/>
      <c r="U7574" s="62">
        <v>0</v>
      </c>
      <c r="V7574" s="62"/>
      <c r="W7574" s="7">
        <v>0</v>
      </c>
      <c r="X7574" s="3">
        <v>94</v>
      </c>
      <c r="Y7574" s="4">
        <v>0</v>
      </c>
      <c r="Z7574" s="10">
        <v>33250</v>
      </c>
      <c r="AA7574" s="3">
        <v>1991</v>
      </c>
      <c r="AB7574" s="63">
        <v>0</v>
      </c>
      <c r="AC7574" s="63"/>
      <c r="AD7574" s="52" t="s">
        <v>13346</v>
      </c>
      <c r="AE7574" s="52"/>
      <c r="AF7574" s="52" t="s">
        <v>16138</v>
      </c>
      <c r="AG7574" s="52"/>
      <c r="AH7574" s="52"/>
      <c r="AI7574" s="52"/>
      <c r="AJ7574" s="52"/>
      <c r="AK7574" s="52"/>
      <c r="AL7574" s="6">
        <v>6269</v>
      </c>
    </row>
    <row r="7575" spans="1:38">
      <c r="A7575" s="52" t="s">
        <v>16139</v>
      </c>
      <c r="B7575" s="52"/>
      <c r="C7575" s="52"/>
      <c r="D7575" s="52"/>
      <c r="E7575" s="52"/>
      <c r="F7575" s="52"/>
      <c r="G7575" s="52"/>
      <c r="H7575" s="52"/>
      <c r="I7575" s="52"/>
      <c r="J7575" s="52"/>
      <c r="K7575" s="52"/>
      <c r="L7575" s="52"/>
      <c r="M7575" s="52"/>
      <c r="N7575" s="53">
        <v>1245</v>
      </c>
      <c r="O7575" s="53"/>
      <c r="P7575" s="53"/>
      <c r="Q7575" s="53"/>
      <c r="R7575" s="53"/>
      <c r="S7575" s="53"/>
      <c r="T7575" s="53"/>
      <c r="U7575" s="62">
        <v>0</v>
      </c>
      <c r="V7575" s="62"/>
      <c r="W7575" s="7">
        <v>0</v>
      </c>
      <c r="X7575" s="3">
        <v>94</v>
      </c>
      <c r="Y7575" s="4">
        <v>0</v>
      </c>
      <c r="Z7575" s="5">
        <v>33607</v>
      </c>
      <c r="AA7575" s="3">
        <v>1992</v>
      </c>
      <c r="AB7575" s="63">
        <v>0</v>
      </c>
      <c r="AC7575" s="63"/>
      <c r="AD7575" s="52" t="s">
        <v>13346</v>
      </c>
      <c r="AE7575" s="52"/>
      <c r="AF7575" s="52" t="s">
        <v>16140</v>
      </c>
      <c r="AG7575" s="52"/>
      <c r="AH7575" s="52"/>
      <c r="AI7575" s="52"/>
      <c r="AJ7575" s="52"/>
      <c r="AK7575" s="52"/>
      <c r="AL7575" s="6">
        <v>2265</v>
      </c>
    </row>
    <row r="7576" spans="1:38">
      <c r="A7576" s="52" t="s">
        <v>16141</v>
      </c>
      <c r="B7576" s="52"/>
      <c r="C7576" s="52"/>
      <c r="D7576" s="52"/>
      <c r="E7576" s="52"/>
      <c r="F7576" s="52"/>
      <c r="G7576" s="52"/>
      <c r="H7576" s="52"/>
      <c r="I7576" s="52"/>
      <c r="J7576" s="52"/>
      <c r="K7576" s="52"/>
      <c r="L7576" s="52"/>
      <c r="M7576" s="52"/>
      <c r="N7576" s="54">
        <v>644.79999999999995</v>
      </c>
      <c r="O7576" s="54"/>
      <c r="P7576" s="54"/>
      <c r="Q7576" s="54"/>
      <c r="R7576" s="54"/>
      <c r="S7576" s="54"/>
      <c r="T7576" s="54"/>
      <c r="U7576" s="62">
        <v>0</v>
      </c>
      <c r="V7576" s="62"/>
      <c r="W7576" s="7">
        <v>0</v>
      </c>
      <c r="X7576" s="3">
        <v>94</v>
      </c>
      <c r="Y7576" s="4">
        <v>0</v>
      </c>
      <c r="Z7576" s="5">
        <v>33607</v>
      </c>
      <c r="AA7576" s="3">
        <v>1992</v>
      </c>
      <c r="AB7576" s="63">
        <v>0</v>
      </c>
      <c r="AC7576" s="63"/>
      <c r="AD7576" s="52" t="s">
        <v>13346</v>
      </c>
      <c r="AE7576" s="52"/>
      <c r="AF7576" s="52" t="s">
        <v>16142</v>
      </c>
      <c r="AG7576" s="52"/>
      <c r="AH7576" s="52"/>
      <c r="AI7576" s="52"/>
      <c r="AJ7576" s="52"/>
      <c r="AK7576" s="52"/>
      <c r="AL7576" s="6">
        <v>1173</v>
      </c>
    </row>
    <row r="7577" spans="1:38">
      <c r="A7577" s="52" t="s">
        <v>16143</v>
      </c>
      <c r="B7577" s="52"/>
      <c r="C7577" s="52"/>
      <c r="D7577" s="52"/>
      <c r="E7577" s="52"/>
      <c r="F7577" s="52"/>
      <c r="G7577" s="52"/>
      <c r="H7577" s="52"/>
      <c r="I7577" s="52"/>
      <c r="J7577" s="52"/>
      <c r="K7577" s="52"/>
      <c r="L7577" s="52"/>
      <c r="M7577" s="52"/>
      <c r="N7577" s="54">
        <v>562.5</v>
      </c>
      <c r="O7577" s="54"/>
      <c r="P7577" s="54"/>
      <c r="Q7577" s="54"/>
      <c r="R7577" s="54"/>
      <c r="S7577" s="54"/>
      <c r="T7577" s="54"/>
      <c r="U7577" s="62">
        <v>0</v>
      </c>
      <c r="V7577" s="62"/>
      <c r="W7577" s="7">
        <v>0</v>
      </c>
      <c r="X7577" s="3">
        <v>94</v>
      </c>
      <c r="Y7577" s="4">
        <v>0</v>
      </c>
      <c r="Z7577" s="10">
        <v>33249</v>
      </c>
      <c r="AA7577" s="3">
        <v>1991</v>
      </c>
      <c r="AB7577" s="63">
        <v>0</v>
      </c>
      <c r="AC7577" s="63"/>
      <c r="AD7577" s="52" t="s">
        <v>13346</v>
      </c>
      <c r="AE7577" s="52"/>
      <c r="AF7577" s="52" t="s">
        <v>16144</v>
      </c>
      <c r="AG7577" s="52"/>
      <c r="AH7577" s="52"/>
      <c r="AI7577" s="52"/>
      <c r="AJ7577" s="52"/>
      <c r="AK7577" s="52"/>
      <c r="AL7577" s="6">
        <v>1055</v>
      </c>
    </row>
    <row r="7578" spans="1:38">
      <c r="A7578" s="52" t="s">
        <v>16145</v>
      </c>
      <c r="B7578" s="52"/>
      <c r="C7578" s="52"/>
      <c r="D7578" s="52"/>
      <c r="E7578" s="52"/>
      <c r="F7578" s="52"/>
      <c r="G7578" s="52"/>
      <c r="H7578" s="52"/>
      <c r="I7578" s="52"/>
      <c r="J7578" s="52"/>
      <c r="K7578" s="52"/>
      <c r="L7578" s="52"/>
      <c r="M7578" s="52"/>
      <c r="N7578" s="55">
        <v>2</v>
      </c>
      <c r="O7578" s="55"/>
      <c r="P7578" s="55"/>
      <c r="Q7578" s="55"/>
      <c r="R7578" s="55"/>
      <c r="S7578" s="55"/>
      <c r="T7578" s="55"/>
      <c r="U7578" s="62">
        <v>0</v>
      </c>
      <c r="V7578" s="62"/>
      <c r="W7578" s="7">
        <v>0</v>
      </c>
      <c r="X7578" s="3">
        <v>94</v>
      </c>
      <c r="Y7578" s="4">
        <v>0</v>
      </c>
      <c r="Z7578" s="5">
        <v>32148</v>
      </c>
      <c r="AA7578" s="3">
        <v>1988</v>
      </c>
      <c r="AB7578" s="63">
        <v>0</v>
      </c>
      <c r="AC7578" s="63"/>
      <c r="AD7578" s="52" t="s">
        <v>13346</v>
      </c>
      <c r="AE7578" s="52"/>
      <c r="AF7578" s="52" t="s">
        <v>16146</v>
      </c>
      <c r="AG7578" s="52"/>
      <c r="AH7578" s="52"/>
      <c r="AI7578" s="52"/>
      <c r="AJ7578" s="52"/>
      <c r="AK7578" s="52"/>
      <c r="AL7578" s="9">
        <v>4</v>
      </c>
    </row>
    <row r="7579" spans="1:38">
      <c r="A7579" s="52" t="s">
        <v>16147</v>
      </c>
      <c r="B7579" s="52"/>
      <c r="C7579" s="52"/>
      <c r="D7579" s="52"/>
      <c r="E7579" s="52"/>
      <c r="F7579" s="52"/>
      <c r="G7579" s="52"/>
      <c r="H7579" s="52"/>
      <c r="I7579" s="52"/>
      <c r="J7579" s="52"/>
      <c r="K7579" s="52"/>
      <c r="L7579" s="52"/>
      <c r="M7579" s="52"/>
      <c r="N7579" s="55">
        <v>68</v>
      </c>
      <c r="O7579" s="55"/>
      <c r="P7579" s="55"/>
      <c r="Q7579" s="55"/>
      <c r="R7579" s="55"/>
      <c r="S7579" s="55"/>
      <c r="T7579" s="55"/>
      <c r="U7579" s="62">
        <v>0</v>
      </c>
      <c r="V7579" s="62"/>
      <c r="W7579" s="7">
        <v>0</v>
      </c>
      <c r="X7579" s="3">
        <v>94</v>
      </c>
      <c r="Y7579" s="4">
        <v>0</v>
      </c>
      <c r="Z7579" s="5">
        <v>32145</v>
      </c>
      <c r="AA7579" s="3">
        <v>1988</v>
      </c>
      <c r="AB7579" s="63">
        <v>0</v>
      </c>
      <c r="AC7579" s="63"/>
      <c r="AD7579" s="52" t="s">
        <v>13346</v>
      </c>
      <c r="AE7579" s="52"/>
      <c r="AF7579" s="52" t="s">
        <v>16148</v>
      </c>
      <c r="AG7579" s="52"/>
      <c r="AH7579" s="52"/>
      <c r="AI7579" s="52"/>
      <c r="AJ7579" s="52"/>
      <c r="AK7579" s="52"/>
      <c r="AL7579" s="11">
        <v>136</v>
      </c>
    </row>
    <row r="7580" spans="1:38">
      <c r="A7580" s="52" t="s">
        <v>16149</v>
      </c>
      <c r="B7580" s="52"/>
      <c r="C7580" s="52"/>
      <c r="D7580" s="52"/>
      <c r="E7580" s="52"/>
      <c r="F7580" s="52"/>
      <c r="G7580" s="52"/>
      <c r="H7580" s="52"/>
      <c r="I7580" s="52"/>
      <c r="J7580" s="52"/>
      <c r="K7580" s="52"/>
      <c r="L7580" s="52"/>
      <c r="M7580" s="52"/>
      <c r="N7580" s="53">
        <v>1750</v>
      </c>
      <c r="O7580" s="53"/>
      <c r="P7580" s="53"/>
      <c r="Q7580" s="53"/>
      <c r="R7580" s="53"/>
      <c r="S7580" s="53"/>
      <c r="T7580" s="53"/>
      <c r="U7580" s="62">
        <v>0</v>
      </c>
      <c r="V7580" s="62"/>
      <c r="W7580" s="7">
        <v>0</v>
      </c>
      <c r="X7580" s="3">
        <v>94</v>
      </c>
      <c r="Y7580" s="4">
        <v>0</v>
      </c>
      <c r="Z7580" s="5">
        <v>31421</v>
      </c>
      <c r="AA7580" s="3">
        <v>1986</v>
      </c>
      <c r="AB7580" s="63">
        <v>0</v>
      </c>
      <c r="AC7580" s="63"/>
      <c r="AD7580" s="52" t="s">
        <v>13346</v>
      </c>
      <c r="AE7580" s="52"/>
      <c r="AF7580" s="52" t="s">
        <v>15654</v>
      </c>
      <c r="AG7580" s="52"/>
      <c r="AH7580" s="52"/>
      <c r="AI7580" s="52"/>
      <c r="AJ7580" s="52"/>
      <c r="AK7580" s="52"/>
      <c r="AL7580" s="6">
        <v>3687</v>
      </c>
    </row>
    <row r="7581" spans="1:38">
      <c r="A7581" s="52" t="s">
        <v>16150</v>
      </c>
      <c r="B7581" s="52"/>
      <c r="C7581" s="52"/>
      <c r="D7581" s="52"/>
      <c r="E7581" s="52"/>
      <c r="F7581" s="52"/>
      <c r="G7581" s="52"/>
      <c r="H7581" s="52"/>
      <c r="I7581" s="52"/>
      <c r="J7581" s="52"/>
      <c r="K7581" s="52"/>
      <c r="L7581" s="52"/>
      <c r="M7581" s="52"/>
      <c r="N7581" s="53">
        <v>2886</v>
      </c>
      <c r="O7581" s="53"/>
      <c r="P7581" s="53"/>
      <c r="Q7581" s="53"/>
      <c r="R7581" s="53"/>
      <c r="S7581" s="53"/>
      <c r="T7581" s="53"/>
      <c r="U7581" s="62">
        <v>0</v>
      </c>
      <c r="V7581" s="62"/>
      <c r="W7581" s="7">
        <v>0</v>
      </c>
      <c r="X7581" s="3">
        <v>94</v>
      </c>
      <c r="Y7581" s="4">
        <v>0</v>
      </c>
      <c r="Z7581" s="5">
        <v>33972</v>
      </c>
      <c r="AA7581" s="3">
        <v>1993</v>
      </c>
      <c r="AB7581" s="63">
        <v>0</v>
      </c>
      <c r="AC7581" s="63"/>
      <c r="AD7581" s="52" t="s">
        <v>13346</v>
      </c>
      <c r="AE7581" s="52"/>
      <c r="AF7581" s="52" t="s">
        <v>16151</v>
      </c>
      <c r="AG7581" s="52"/>
      <c r="AH7581" s="52"/>
      <c r="AI7581" s="52"/>
      <c r="AJ7581" s="52"/>
      <c r="AK7581" s="52"/>
      <c r="AL7581" s="6">
        <v>5024</v>
      </c>
    </row>
    <row r="7582" spans="1:38">
      <c r="A7582" s="52" t="s">
        <v>16152</v>
      </c>
      <c r="B7582" s="52"/>
      <c r="C7582" s="52"/>
      <c r="D7582" s="52"/>
      <c r="E7582" s="52"/>
      <c r="F7582" s="52"/>
      <c r="G7582" s="52"/>
      <c r="H7582" s="52"/>
      <c r="I7582" s="52"/>
      <c r="J7582" s="52"/>
      <c r="K7582" s="52"/>
      <c r="L7582" s="52"/>
      <c r="M7582" s="52"/>
      <c r="N7582" s="53">
        <v>2825</v>
      </c>
      <c r="O7582" s="53"/>
      <c r="P7582" s="53"/>
      <c r="Q7582" s="53"/>
      <c r="R7582" s="53"/>
      <c r="S7582" s="53"/>
      <c r="T7582" s="53"/>
      <c r="U7582" s="62">
        <v>0</v>
      </c>
      <c r="V7582" s="62"/>
      <c r="W7582" s="7">
        <v>0</v>
      </c>
      <c r="X7582" s="3">
        <v>94</v>
      </c>
      <c r="Y7582" s="4">
        <v>0</v>
      </c>
      <c r="Z7582" s="5">
        <v>32881</v>
      </c>
      <c r="AA7582" s="3">
        <v>1990</v>
      </c>
      <c r="AB7582" s="63">
        <v>0</v>
      </c>
      <c r="AC7582" s="63"/>
      <c r="AD7582" s="52" t="s">
        <v>13346</v>
      </c>
      <c r="AE7582" s="52"/>
      <c r="AF7582" s="52" t="s">
        <v>16153</v>
      </c>
      <c r="AG7582" s="52"/>
      <c r="AH7582" s="52"/>
      <c r="AI7582" s="52"/>
      <c r="AJ7582" s="52"/>
      <c r="AK7582" s="52"/>
      <c r="AL7582" s="6">
        <v>5415</v>
      </c>
    </row>
    <row r="7583" spans="1:38">
      <c r="A7583" s="52" t="s">
        <v>16154</v>
      </c>
      <c r="B7583" s="52"/>
      <c r="C7583" s="52"/>
      <c r="D7583" s="52"/>
      <c r="E7583" s="52"/>
      <c r="F7583" s="52"/>
      <c r="G7583" s="52"/>
      <c r="H7583" s="52"/>
      <c r="I7583" s="52"/>
      <c r="J7583" s="52"/>
      <c r="K7583" s="52"/>
      <c r="L7583" s="52"/>
      <c r="M7583" s="52"/>
      <c r="N7583" s="54">
        <v>750</v>
      </c>
      <c r="O7583" s="54"/>
      <c r="P7583" s="54"/>
      <c r="Q7583" s="54"/>
      <c r="R7583" s="54"/>
      <c r="S7583" s="54"/>
      <c r="T7583" s="54"/>
      <c r="U7583" s="62">
        <v>0</v>
      </c>
      <c r="V7583" s="62"/>
      <c r="W7583" s="7">
        <v>0</v>
      </c>
      <c r="X7583" s="3">
        <v>94</v>
      </c>
      <c r="Y7583" s="4">
        <v>0</v>
      </c>
      <c r="Z7583" s="5">
        <v>31052</v>
      </c>
      <c r="AA7583" s="3">
        <v>1985</v>
      </c>
      <c r="AB7583" s="63">
        <v>0</v>
      </c>
      <c r="AC7583" s="63"/>
      <c r="AD7583" s="52" t="s">
        <v>13346</v>
      </c>
      <c r="AE7583" s="52"/>
      <c r="AF7583" s="52" t="s">
        <v>15714</v>
      </c>
      <c r="AG7583" s="52"/>
      <c r="AH7583" s="52"/>
      <c r="AI7583" s="52"/>
      <c r="AJ7583" s="52"/>
      <c r="AK7583" s="52"/>
      <c r="AL7583" s="6">
        <v>1619</v>
      </c>
    </row>
    <row r="7584" spans="1:38">
      <c r="A7584" s="52" t="s">
        <v>16155</v>
      </c>
      <c r="B7584" s="52"/>
      <c r="C7584" s="52"/>
      <c r="D7584" s="52"/>
      <c r="E7584" s="52"/>
      <c r="F7584" s="52"/>
      <c r="G7584" s="52"/>
      <c r="H7584" s="52"/>
      <c r="I7584" s="52"/>
      <c r="J7584" s="52"/>
      <c r="K7584" s="52"/>
      <c r="L7584" s="52"/>
      <c r="M7584" s="52"/>
      <c r="N7584" s="53">
        <v>2880.04</v>
      </c>
      <c r="O7584" s="53"/>
      <c r="P7584" s="53"/>
      <c r="Q7584" s="53"/>
      <c r="R7584" s="53"/>
      <c r="S7584" s="53"/>
      <c r="T7584" s="53"/>
      <c r="U7584" s="62">
        <v>0</v>
      </c>
      <c r="V7584" s="62"/>
      <c r="W7584" s="7">
        <v>0</v>
      </c>
      <c r="X7584" s="3">
        <v>95</v>
      </c>
      <c r="Y7584" s="4">
        <v>0</v>
      </c>
      <c r="Z7584" s="5">
        <v>29224</v>
      </c>
      <c r="AA7584" s="3">
        <v>1980</v>
      </c>
      <c r="AB7584" s="63">
        <v>0</v>
      </c>
      <c r="AC7584" s="63"/>
      <c r="AD7584" s="52" t="s">
        <v>16156</v>
      </c>
      <c r="AE7584" s="52"/>
      <c r="AF7584" s="52" t="s">
        <v>16157</v>
      </c>
      <c r="AG7584" s="52"/>
      <c r="AH7584" s="52"/>
      <c r="AI7584" s="52"/>
      <c r="AJ7584" s="52"/>
      <c r="AK7584" s="52"/>
      <c r="AL7584" s="6">
        <v>7737</v>
      </c>
    </row>
    <row r="7585" spans="1:38">
      <c r="A7585" s="52" t="s">
        <v>16158</v>
      </c>
      <c r="B7585" s="52"/>
      <c r="C7585" s="52"/>
      <c r="D7585" s="52"/>
      <c r="E7585" s="52"/>
      <c r="F7585" s="52"/>
      <c r="G7585" s="52"/>
      <c r="H7585" s="52"/>
      <c r="I7585" s="52"/>
      <c r="J7585" s="52"/>
      <c r="K7585" s="52"/>
      <c r="L7585" s="52"/>
      <c r="M7585" s="52"/>
      <c r="N7585" s="53">
        <v>11872.25</v>
      </c>
      <c r="O7585" s="53"/>
      <c r="P7585" s="53"/>
      <c r="Q7585" s="53"/>
      <c r="R7585" s="53"/>
      <c r="S7585" s="53"/>
      <c r="T7585" s="53"/>
      <c r="U7585" s="62">
        <v>0</v>
      </c>
      <c r="V7585" s="62"/>
      <c r="W7585" s="7">
        <v>0</v>
      </c>
      <c r="X7585" s="3">
        <v>95</v>
      </c>
      <c r="Y7585" s="4">
        <v>0</v>
      </c>
      <c r="Z7585" s="5">
        <v>29223</v>
      </c>
      <c r="AA7585" s="3">
        <v>1980</v>
      </c>
      <c r="AB7585" s="63">
        <v>0</v>
      </c>
      <c r="AC7585" s="63"/>
      <c r="AD7585" s="52" t="s">
        <v>16156</v>
      </c>
      <c r="AE7585" s="52"/>
      <c r="AF7585" s="52" t="s">
        <v>16159</v>
      </c>
      <c r="AG7585" s="52"/>
      <c r="AH7585" s="52"/>
      <c r="AI7585" s="52"/>
      <c r="AJ7585" s="52"/>
      <c r="AK7585" s="52"/>
      <c r="AL7585" s="6">
        <v>31896</v>
      </c>
    </row>
    <row r="7586" spans="1:38">
      <c r="A7586" s="52" t="s">
        <v>16160</v>
      </c>
      <c r="B7586" s="52"/>
      <c r="C7586" s="52"/>
      <c r="D7586" s="52"/>
      <c r="E7586" s="52"/>
      <c r="F7586" s="52"/>
      <c r="G7586" s="52"/>
      <c r="H7586" s="52"/>
      <c r="I7586" s="52"/>
      <c r="J7586" s="52"/>
      <c r="K7586" s="52"/>
      <c r="L7586" s="52"/>
      <c r="M7586" s="52"/>
      <c r="N7586" s="53">
        <v>66036.33</v>
      </c>
      <c r="O7586" s="53"/>
      <c r="P7586" s="53"/>
      <c r="Q7586" s="53"/>
      <c r="R7586" s="53"/>
      <c r="S7586" s="53"/>
      <c r="T7586" s="53"/>
      <c r="U7586" s="62">
        <v>0</v>
      </c>
      <c r="V7586" s="62"/>
      <c r="W7586" s="7">
        <v>0</v>
      </c>
      <c r="X7586" s="3">
        <v>95</v>
      </c>
      <c r="Y7586" s="4">
        <v>0</v>
      </c>
      <c r="Z7586" s="8">
        <v>36433</v>
      </c>
      <c r="AA7586" s="3">
        <v>1999</v>
      </c>
      <c r="AB7586" s="63">
        <v>0</v>
      </c>
      <c r="AC7586" s="63"/>
      <c r="AD7586" s="52" t="s">
        <v>16156</v>
      </c>
      <c r="AE7586" s="52"/>
      <c r="AF7586" s="52" t="s">
        <v>16161</v>
      </c>
      <c r="AG7586" s="52"/>
      <c r="AH7586" s="52"/>
      <c r="AI7586" s="52"/>
      <c r="AJ7586" s="52"/>
      <c r="AK7586" s="52"/>
      <c r="AL7586" s="6">
        <v>98858</v>
      </c>
    </row>
    <row r="7587" spans="1:38">
      <c r="A7587" s="52" t="s">
        <v>16162</v>
      </c>
      <c r="B7587" s="52"/>
      <c r="C7587" s="52"/>
      <c r="D7587" s="52"/>
      <c r="E7587" s="52"/>
      <c r="F7587" s="52"/>
      <c r="G7587" s="52"/>
      <c r="H7587" s="52"/>
      <c r="I7587" s="52"/>
      <c r="J7587" s="52"/>
      <c r="K7587" s="52"/>
      <c r="L7587" s="52"/>
      <c r="M7587" s="52"/>
      <c r="N7587" s="53">
        <v>5000</v>
      </c>
      <c r="O7587" s="53"/>
      <c r="P7587" s="53"/>
      <c r="Q7587" s="53"/>
      <c r="R7587" s="53"/>
      <c r="S7587" s="53"/>
      <c r="T7587" s="53"/>
      <c r="U7587" s="62">
        <v>0</v>
      </c>
      <c r="V7587" s="62"/>
      <c r="W7587" s="7">
        <v>0</v>
      </c>
      <c r="X7587" s="3">
        <v>95</v>
      </c>
      <c r="Y7587" s="4">
        <v>0</v>
      </c>
      <c r="Z7587" s="5">
        <v>30321</v>
      </c>
      <c r="AA7587" s="3">
        <v>1983</v>
      </c>
      <c r="AB7587" s="63">
        <v>0</v>
      </c>
      <c r="AC7587" s="63"/>
      <c r="AD7587" s="52" t="s">
        <v>16156</v>
      </c>
      <c r="AE7587" s="52"/>
      <c r="AF7587" s="52" t="s">
        <v>16163</v>
      </c>
      <c r="AG7587" s="52"/>
      <c r="AH7587" s="52"/>
      <c r="AI7587" s="52"/>
      <c r="AJ7587" s="52"/>
      <c r="AK7587" s="52"/>
      <c r="AL7587" s="6">
        <v>11108</v>
      </c>
    </row>
    <row r="7588" spans="1:38">
      <c r="A7588" s="52" t="s">
        <v>16164</v>
      </c>
      <c r="B7588" s="52"/>
      <c r="C7588" s="52"/>
      <c r="D7588" s="52"/>
      <c r="E7588" s="52"/>
      <c r="F7588" s="52"/>
      <c r="G7588" s="52"/>
      <c r="H7588" s="52"/>
      <c r="I7588" s="52"/>
      <c r="J7588" s="52"/>
      <c r="K7588" s="52"/>
      <c r="L7588" s="52"/>
      <c r="M7588" s="52"/>
      <c r="N7588" s="53">
        <v>5000</v>
      </c>
      <c r="O7588" s="53"/>
      <c r="P7588" s="53"/>
      <c r="Q7588" s="53"/>
      <c r="R7588" s="53"/>
      <c r="S7588" s="53"/>
      <c r="T7588" s="53"/>
      <c r="U7588" s="62">
        <v>0</v>
      </c>
      <c r="V7588" s="62"/>
      <c r="W7588" s="7">
        <v>0</v>
      </c>
      <c r="X7588" s="3">
        <v>95</v>
      </c>
      <c r="Y7588" s="4">
        <v>0</v>
      </c>
      <c r="Z7588" s="5">
        <v>30321</v>
      </c>
      <c r="AA7588" s="3">
        <v>1983</v>
      </c>
      <c r="AB7588" s="63">
        <v>0</v>
      </c>
      <c r="AC7588" s="63"/>
      <c r="AD7588" s="52" t="s">
        <v>16156</v>
      </c>
      <c r="AE7588" s="52"/>
      <c r="AF7588" s="52" t="s">
        <v>16163</v>
      </c>
      <c r="AG7588" s="52"/>
      <c r="AH7588" s="52"/>
      <c r="AI7588" s="52"/>
      <c r="AJ7588" s="52"/>
      <c r="AK7588" s="52"/>
      <c r="AL7588" s="6">
        <v>11108</v>
      </c>
    </row>
    <row r="7589" spans="1:38">
      <c r="A7589" t="s">
        <v>183</v>
      </c>
    </row>
    <row r="7590" spans="1:38">
      <c r="A7590" s="58">
        <v>198300000206630</v>
      </c>
      <c r="B7590" s="58"/>
      <c r="C7590" s="52" t="s">
        <v>16165</v>
      </c>
      <c r="D7590" s="52"/>
      <c r="E7590" s="52"/>
      <c r="F7590" s="52"/>
      <c r="G7590" s="52"/>
      <c r="H7590" s="52"/>
      <c r="I7590" s="52"/>
      <c r="J7590" s="52"/>
      <c r="K7590" s="52"/>
      <c r="L7590" s="52"/>
      <c r="M7590" s="53">
        <v>2206.13</v>
      </c>
      <c r="N7590" s="53"/>
      <c r="O7590" s="53"/>
      <c r="P7590" s="53"/>
      <c r="Q7590" s="53"/>
      <c r="R7590" s="53"/>
      <c r="S7590" s="53"/>
      <c r="T7590" s="53"/>
      <c r="U7590" s="62">
        <v>0</v>
      </c>
      <c r="V7590" s="62"/>
      <c r="W7590" s="7">
        <v>0</v>
      </c>
      <c r="X7590" s="3">
        <v>95</v>
      </c>
      <c r="Y7590" s="4">
        <v>0</v>
      </c>
      <c r="Z7590" s="5">
        <v>30320</v>
      </c>
      <c r="AA7590" s="3">
        <v>1983</v>
      </c>
      <c r="AB7590" s="63">
        <v>0</v>
      </c>
      <c r="AC7590" s="63"/>
      <c r="AD7590" s="52" t="s">
        <v>16156</v>
      </c>
      <c r="AE7590" s="52"/>
      <c r="AF7590" s="52" t="s">
        <v>16166</v>
      </c>
      <c r="AG7590" s="52"/>
      <c r="AH7590" s="52"/>
      <c r="AI7590" s="52"/>
      <c r="AJ7590" s="52"/>
      <c r="AK7590" s="52"/>
      <c r="AL7590" s="6">
        <v>4901</v>
      </c>
    </row>
    <row r="7591" spans="1:38">
      <c r="A7591" s="58">
        <v>198100000206570</v>
      </c>
      <c r="B7591" s="58"/>
      <c r="C7591" s="52" t="s">
        <v>16167</v>
      </c>
      <c r="D7591" s="52"/>
      <c r="E7591" s="52"/>
      <c r="F7591" s="52"/>
      <c r="G7591" s="52"/>
      <c r="H7591" s="52"/>
      <c r="I7591" s="52"/>
      <c r="J7591" s="52"/>
      <c r="K7591" s="52"/>
      <c r="L7591" s="52"/>
      <c r="M7591" s="53">
        <v>346665</v>
      </c>
      <c r="N7591" s="53"/>
      <c r="O7591" s="53"/>
      <c r="P7591" s="53"/>
      <c r="Q7591" s="53"/>
      <c r="R7591" s="53"/>
      <c r="S7591" s="53"/>
      <c r="T7591" s="53"/>
      <c r="U7591" s="62">
        <v>0</v>
      </c>
      <c r="V7591" s="62"/>
      <c r="W7591" s="7">
        <v>0</v>
      </c>
      <c r="X7591" s="3">
        <v>95</v>
      </c>
      <c r="Y7591" s="4">
        <v>0</v>
      </c>
      <c r="Z7591" s="10">
        <v>29597</v>
      </c>
      <c r="AA7591" s="3">
        <v>1981</v>
      </c>
      <c r="AB7591" s="63">
        <v>0</v>
      </c>
      <c r="AC7591" s="63"/>
      <c r="AD7591" s="52" t="s">
        <v>16156</v>
      </c>
      <c r="AE7591" s="52"/>
      <c r="AF7591" s="52" t="s">
        <v>16168</v>
      </c>
      <c r="AG7591" s="52"/>
      <c r="AH7591" s="52"/>
      <c r="AI7591" s="52"/>
      <c r="AJ7591" s="52"/>
      <c r="AK7591" s="52"/>
      <c r="AL7591" s="6">
        <v>883697</v>
      </c>
    </row>
    <row r="7592" spans="1:38">
      <c r="A7592" s="58">
        <v>198300000206580</v>
      </c>
      <c r="B7592" s="58"/>
      <c r="C7592" s="52" t="s">
        <v>16169</v>
      </c>
      <c r="D7592" s="52"/>
      <c r="E7592" s="52"/>
      <c r="F7592" s="52"/>
      <c r="G7592" s="52"/>
      <c r="H7592" s="52"/>
      <c r="I7592" s="52"/>
      <c r="J7592" s="52"/>
      <c r="K7592" s="52"/>
      <c r="L7592" s="52"/>
      <c r="M7592" s="53">
        <v>3900</v>
      </c>
      <c r="N7592" s="53"/>
      <c r="O7592" s="53"/>
      <c r="P7592" s="53"/>
      <c r="Q7592" s="53"/>
      <c r="R7592" s="53"/>
      <c r="S7592" s="53"/>
      <c r="T7592" s="53"/>
      <c r="U7592" s="62">
        <v>0</v>
      </c>
      <c r="V7592" s="62"/>
      <c r="W7592" s="7">
        <v>0</v>
      </c>
      <c r="X7592" s="3">
        <v>95</v>
      </c>
      <c r="Y7592" s="4">
        <v>0</v>
      </c>
      <c r="Z7592" s="5">
        <v>30322</v>
      </c>
      <c r="AA7592" s="3">
        <v>1983</v>
      </c>
      <c r="AB7592" s="63">
        <v>0</v>
      </c>
      <c r="AC7592" s="63"/>
      <c r="AD7592" s="52" t="s">
        <v>16156</v>
      </c>
      <c r="AE7592" s="52"/>
      <c r="AF7592" s="52" t="s">
        <v>16170</v>
      </c>
      <c r="AG7592" s="52"/>
      <c r="AH7592" s="52"/>
      <c r="AI7592" s="52"/>
      <c r="AJ7592" s="52"/>
      <c r="AK7592" s="52"/>
      <c r="AL7592" s="6">
        <v>8664</v>
      </c>
    </row>
    <row r="7593" spans="1:38">
      <c r="A7593" s="58">
        <v>198300000206590</v>
      </c>
      <c r="B7593" s="58"/>
      <c r="C7593" s="52" t="s">
        <v>16169</v>
      </c>
      <c r="D7593" s="52"/>
      <c r="E7593" s="52"/>
      <c r="F7593" s="52"/>
      <c r="G7593" s="52"/>
      <c r="H7593" s="52"/>
      <c r="I7593" s="52"/>
      <c r="J7593" s="52"/>
      <c r="K7593" s="52"/>
      <c r="L7593" s="52"/>
      <c r="M7593" s="53">
        <v>3192</v>
      </c>
      <c r="N7593" s="53"/>
      <c r="O7593" s="53"/>
      <c r="P7593" s="53"/>
      <c r="Q7593" s="53"/>
      <c r="R7593" s="53"/>
      <c r="S7593" s="53"/>
      <c r="T7593" s="53"/>
      <c r="U7593" s="62">
        <v>0</v>
      </c>
      <c r="V7593" s="62"/>
      <c r="W7593" s="7">
        <v>0</v>
      </c>
      <c r="X7593" s="3">
        <v>95</v>
      </c>
      <c r="Y7593" s="4">
        <v>0</v>
      </c>
      <c r="Z7593" s="5">
        <v>30322</v>
      </c>
      <c r="AA7593" s="3">
        <v>1983</v>
      </c>
      <c r="AB7593" s="63">
        <v>0</v>
      </c>
      <c r="AC7593" s="63"/>
      <c r="AD7593" s="52" t="s">
        <v>16156</v>
      </c>
      <c r="AE7593" s="52"/>
      <c r="AF7593" s="52" t="s">
        <v>16171</v>
      </c>
      <c r="AG7593" s="52"/>
      <c r="AH7593" s="52"/>
      <c r="AI7593" s="52"/>
      <c r="AJ7593" s="52"/>
      <c r="AK7593" s="52"/>
      <c r="AL7593" s="6">
        <v>7091</v>
      </c>
    </row>
    <row r="7594" spans="1:38">
      <c r="A7594" s="58">
        <v>198300000206600</v>
      </c>
      <c r="B7594" s="58"/>
      <c r="C7594" s="52" t="s">
        <v>16169</v>
      </c>
      <c r="D7594" s="52"/>
      <c r="E7594" s="52"/>
      <c r="F7594" s="52"/>
      <c r="G7594" s="52"/>
      <c r="H7594" s="52"/>
      <c r="I7594" s="52"/>
      <c r="J7594" s="52"/>
      <c r="K7594" s="52"/>
      <c r="L7594" s="52"/>
      <c r="M7594" s="53">
        <v>4258</v>
      </c>
      <c r="N7594" s="53"/>
      <c r="O7594" s="53"/>
      <c r="P7594" s="53"/>
      <c r="Q7594" s="53"/>
      <c r="R7594" s="53"/>
      <c r="S7594" s="53"/>
      <c r="T7594" s="53"/>
      <c r="U7594" s="62">
        <v>0</v>
      </c>
      <c r="V7594" s="62"/>
      <c r="W7594" s="7">
        <v>0</v>
      </c>
      <c r="X7594" s="3">
        <v>95</v>
      </c>
      <c r="Y7594" s="4">
        <v>0</v>
      </c>
      <c r="Z7594" s="5">
        <v>30322</v>
      </c>
      <c r="AA7594" s="3">
        <v>1983</v>
      </c>
      <c r="AB7594" s="63">
        <v>0</v>
      </c>
      <c r="AC7594" s="63"/>
      <c r="AD7594" s="52" t="s">
        <v>16156</v>
      </c>
      <c r="AE7594" s="52"/>
      <c r="AF7594" s="52" t="s">
        <v>16172</v>
      </c>
      <c r="AG7594" s="52"/>
      <c r="AH7594" s="52"/>
      <c r="AI7594" s="52"/>
      <c r="AJ7594" s="52"/>
      <c r="AK7594" s="52"/>
      <c r="AL7594" s="6">
        <v>9459</v>
      </c>
    </row>
    <row r="7595" spans="1:38">
      <c r="A7595" s="58">
        <v>199200000211110</v>
      </c>
      <c r="B7595" s="58"/>
      <c r="C7595" s="52" t="s">
        <v>16173</v>
      </c>
      <c r="D7595" s="52"/>
      <c r="E7595" s="52"/>
      <c r="F7595" s="52"/>
      <c r="G7595" s="52"/>
      <c r="H7595" s="52"/>
      <c r="I7595" s="52"/>
      <c r="J7595" s="52"/>
      <c r="K7595" s="52"/>
      <c r="L7595" s="52"/>
      <c r="M7595" s="53">
        <v>763874</v>
      </c>
      <c r="N7595" s="53"/>
      <c r="O7595" s="53"/>
      <c r="P7595" s="53"/>
      <c r="Q7595" s="53"/>
      <c r="R7595" s="53"/>
      <c r="S7595" s="53"/>
      <c r="T7595" s="53"/>
      <c r="U7595" s="62">
        <v>0</v>
      </c>
      <c r="V7595" s="62"/>
      <c r="W7595" s="7">
        <v>0</v>
      </c>
      <c r="X7595" s="3">
        <v>95</v>
      </c>
      <c r="Y7595" s="4">
        <v>0</v>
      </c>
      <c r="Z7595" s="10">
        <v>33613</v>
      </c>
      <c r="AA7595" s="3">
        <v>1992</v>
      </c>
      <c r="AB7595" s="63">
        <v>0</v>
      </c>
      <c r="AC7595" s="63"/>
      <c r="AD7595" s="52" t="s">
        <v>16156</v>
      </c>
      <c r="AE7595" s="52"/>
      <c r="AF7595" s="52" t="s">
        <v>16174</v>
      </c>
      <c r="AG7595" s="52"/>
      <c r="AH7595" s="52"/>
      <c r="AI7595" s="52"/>
      <c r="AJ7595" s="52"/>
      <c r="AK7595" s="52"/>
      <c r="AL7595" s="6">
        <v>1389948</v>
      </c>
    </row>
    <row r="7596" spans="1:38">
      <c r="A7596" s="58">
        <v>199000000209900</v>
      </c>
      <c r="B7596" s="58"/>
      <c r="C7596" s="52" t="s">
        <v>16175</v>
      </c>
      <c r="D7596" s="52"/>
      <c r="E7596" s="52"/>
      <c r="F7596" s="52"/>
      <c r="G7596" s="52"/>
      <c r="H7596" s="52"/>
      <c r="I7596" s="52"/>
      <c r="J7596" s="52"/>
      <c r="K7596" s="52"/>
      <c r="L7596" s="52"/>
      <c r="M7596" s="54">
        <v>500</v>
      </c>
      <c r="N7596" s="54"/>
      <c r="O7596" s="54"/>
      <c r="P7596" s="54"/>
      <c r="Q7596" s="54"/>
      <c r="R7596" s="54"/>
      <c r="S7596" s="54"/>
      <c r="T7596" s="54"/>
      <c r="U7596" s="62">
        <v>0</v>
      </c>
      <c r="V7596" s="62"/>
      <c r="W7596" s="7">
        <v>0</v>
      </c>
      <c r="X7596" s="3">
        <v>95</v>
      </c>
      <c r="Y7596" s="4">
        <v>0</v>
      </c>
      <c r="Z7596" s="5">
        <v>32874</v>
      </c>
      <c r="AA7596" s="3">
        <v>1990</v>
      </c>
      <c r="AB7596" s="63">
        <v>0</v>
      </c>
      <c r="AC7596" s="63"/>
      <c r="AD7596" s="52" t="s">
        <v>16156</v>
      </c>
      <c r="AE7596" s="52"/>
      <c r="AF7596" s="52" t="s">
        <v>13427</v>
      </c>
      <c r="AG7596" s="52"/>
      <c r="AH7596" s="52"/>
      <c r="AI7596" s="52"/>
      <c r="AJ7596" s="52"/>
      <c r="AK7596" s="52"/>
      <c r="AL7596" s="11">
        <v>958</v>
      </c>
    </row>
    <row r="7597" spans="1:38">
      <c r="A7597" s="58">
        <v>199000000209890</v>
      </c>
      <c r="B7597" s="58"/>
      <c r="C7597" s="52" t="s">
        <v>16176</v>
      </c>
      <c r="D7597" s="52"/>
      <c r="E7597" s="52"/>
      <c r="F7597" s="52"/>
      <c r="G7597" s="52"/>
      <c r="H7597" s="52"/>
      <c r="I7597" s="52"/>
      <c r="J7597" s="52"/>
      <c r="K7597" s="52"/>
      <c r="L7597" s="52"/>
      <c r="M7597" s="53">
        <v>2346.25</v>
      </c>
      <c r="N7597" s="53"/>
      <c r="O7597" s="53"/>
      <c r="P7597" s="53"/>
      <c r="Q7597" s="53"/>
      <c r="R7597" s="53"/>
      <c r="S7597" s="53"/>
      <c r="T7597" s="53"/>
      <c r="U7597" s="62">
        <v>0</v>
      </c>
      <c r="V7597" s="62"/>
      <c r="W7597" s="7">
        <v>0</v>
      </c>
      <c r="X7597" s="3">
        <v>95</v>
      </c>
      <c r="Y7597" s="4">
        <v>0</v>
      </c>
      <c r="Z7597" s="5">
        <v>32882</v>
      </c>
      <c r="AA7597" s="3">
        <v>1990</v>
      </c>
      <c r="AB7597" s="63">
        <v>0</v>
      </c>
      <c r="AC7597" s="63"/>
      <c r="AD7597" s="52" t="s">
        <v>16156</v>
      </c>
      <c r="AE7597" s="52"/>
      <c r="AF7597" s="52" t="s">
        <v>16177</v>
      </c>
      <c r="AG7597" s="52"/>
      <c r="AH7597" s="52"/>
      <c r="AI7597" s="52"/>
      <c r="AJ7597" s="52"/>
      <c r="AK7597" s="52"/>
      <c r="AL7597" s="6">
        <v>4498</v>
      </c>
    </row>
    <row r="7598" spans="1:38">
      <c r="A7598" s="58">
        <v>199000000209910</v>
      </c>
      <c r="B7598" s="58"/>
      <c r="C7598" s="52" t="s">
        <v>16178</v>
      </c>
      <c r="D7598" s="52"/>
      <c r="E7598" s="52"/>
      <c r="F7598" s="52"/>
      <c r="G7598" s="52"/>
      <c r="H7598" s="52"/>
      <c r="I7598" s="52"/>
      <c r="J7598" s="52"/>
      <c r="K7598" s="52"/>
      <c r="L7598" s="52"/>
      <c r="M7598" s="54">
        <v>500</v>
      </c>
      <c r="N7598" s="54"/>
      <c r="O7598" s="54"/>
      <c r="P7598" s="54"/>
      <c r="Q7598" s="54"/>
      <c r="R7598" s="54"/>
      <c r="S7598" s="54"/>
      <c r="T7598" s="54"/>
      <c r="U7598" s="62">
        <v>0</v>
      </c>
      <c r="V7598" s="62"/>
      <c r="W7598" s="7">
        <v>0</v>
      </c>
      <c r="X7598" s="3">
        <v>95</v>
      </c>
      <c r="Y7598" s="4">
        <v>0</v>
      </c>
      <c r="Z7598" s="5">
        <v>32878</v>
      </c>
      <c r="AA7598" s="3">
        <v>1990</v>
      </c>
      <c r="AB7598" s="63">
        <v>0</v>
      </c>
      <c r="AC7598" s="63"/>
      <c r="AD7598" s="52" t="s">
        <v>16156</v>
      </c>
      <c r="AE7598" s="52"/>
      <c r="AF7598" s="52" t="s">
        <v>13427</v>
      </c>
      <c r="AG7598" s="52"/>
      <c r="AH7598" s="52"/>
      <c r="AI7598" s="52"/>
      <c r="AJ7598" s="52"/>
      <c r="AK7598" s="52"/>
      <c r="AL7598" s="11">
        <v>958</v>
      </c>
    </row>
    <row r="7599" spans="1:38">
      <c r="A7599" s="58">
        <v>199000000209380</v>
      </c>
      <c r="B7599" s="58"/>
      <c r="C7599" s="52" t="s">
        <v>16179</v>
      </c>
      <c r="D7599" s="52"/>
      <c r="E7599" s="52"/>
      <c r="F7599" s="52"/>
      <c r="G7599" s="52"/>
      <c r="H7599" s="52"/>
      <c r="I7599" s="52"/>
      <c r="J7599" s="52"/>
      <c r="K7599" s="52"/>
      <c r="L7599" s="52"/>
      <c r="M7599" s="54">
        <v>500</v>
      </c>
      <c r="N7599" s="54"/>
      <c r="O7599" s="54"/>
      <c r="P7599" s="54"/>
      <c r="Q7599" s="54"/>
      <c r="R7599" s="54"/>
      <c r="S7599" s="54"/>
      <c r="T7599" s="54"/>
      <c r="U7599" s="62">
        <v>0</v>
      </c>
      <c r="V7599" s="62"/>
      <c r="W7599" s="7">
        <v>0</v>
      </c>
      <c r="X7599" s="3">
        <v>95</v>
      </c>
      <c r="Y7599" s="4">
        <v>0</v>
      </c>
      <c r="Z7599" s="5">
        <v>32876</v>
      </c>
      <c r="AA7599" s="3">
        <v>1990</v>
      </c>
      <c r="AB7599" s="63">
        <v>0</v>
      </c>
      <c r="AC7599" s="63"/>
      <c r="AD7599" s="52" t="s">
        <v>16156</v>
      </c>
      <c r="AE7599" s="52"/>
      <c r="AF7599" s="52" t="s">
        <v>13427</v>
      </c>
      <c r="AG7599" s="52"/>
      <c r="AH7599" s="52"/>
      <c r="AI7599" s="52"/>
      <c r="AJ7599" s="52"/>
      <c r="AK7599" s="52"/>
      <c r="AL7599" s="11">
        <v>958</v>
      </c>
    </row>
    <row r="7600" spans="1:38">
      <c r="A7600" s="58">
        <v>199000000209390</v>
      </c>
      <c r="B7600" s="58"/>
      <c r="C7600" s="52" t="s">
        <v>16180</v>
      </c>
      <c r="D7600" s="52"/>
      <c r="E7600" s="52"/>
      <c r="F7600" s="52"/>
      <c r="G7600" s="52"/>
      <c r="H7600" s="52"/>
      <c r="I7600" s="52"/>
      <c r="J7600" s="52"/>
      <c r="K7600" s="52"/>
      <c r="L7600" s="52"/>
      <c r="M7600" s="53">
        <v>1000</v>
      </c>
      <c r="N7600" s="53"/>
      <c r="O7600" s="53"/>
      <c r="P7600" s="53"/>
      <c r="Q7600" s="53"/>
      <c r="R7600" s="53"/>
      <c r="S7600" s="53"/>
      <c r="T7600" s="53"/>
      <c r="U7600" s="62">
        <v>0</v>
      </c>
      <c r="V7600" s="62"/>
      <c r="W7600" s="7">
        <v>0</v>
      </c>
      <c r="X7600" s="3">
        <v>95</v>
      </c>
      <c r="Y7600" s="4">
        <v>0</v>
      </c>
      <c r="Z7600" s="5">
        <v>32876</v>
      </c>
      <c r="AA7600" s="3">
        <v>1990</v>
      </c>
      <c r="AB7600" s="63">
        <v>0</v>
      </c>
      <c r="AC7600" s="63"/>
      <c r="AD7600" s="52" t="s">
        <v>16156</v>
      </c>
      <c r="AE7600" s="52"/>
      <c r="AF7600" s="52" t="s">
        <v>16181</v>
      </c>
      <c r="AG7600" s="52"/>
      <c r="AH7600" s="52"/>
      <c r="AI7600" s="52"/>
      <c r="AJ7600" s="52"/>
      <c r="AK7600" s="52"/>
      <c r="AL7600" s="6">
        <v>1917</v>
      </c>
    </row>
    <row r="7601" spans="1:38">
      <c r="A7601" s="58">
        <v>199200000211120</v>
      </c>
      <c r="B7601" s="58"/>
      <c r="C7601" s="52" t="s">
        <v>16182</v>
      </c>
      <c r="D7601" s="52"/>
      <c r="E7601" s="52"/>
      <c r="F7601" s="52"/>
      <c r="G7601" s="52"/>
      <c r="H7601" s="52"/>
      <c r="I7601" s="52"/>
      <c r="J7601" s="52"/>
      <c r="K7601" s="52"/>
      <c r="L7601" s="52"/>
      <c r="M7601" s="53">
        <v>89941</v>
      </c>
      <c r="N7601" s="53"/>
      <c r="O7601" s="53"/>
      <c r="P7601" s="53"/>
      <c r="Q7601" s="53"/>
      <c r="R7601" s="53"/>
      <c r="S7601" s="53"/>
      <c r="T7601" s="53"/>
      <c r="U7601" s="62">
        <v>0</v>
      </c>
      <c r="V7601" s="62"/>
      <c r="W7601" s="7">
        <v>0</v>
      </c>
      <c r="X7601" s="3">
        <v>95</v>
      </c>
      <c r="Y7601" s="4">
        <v>0</v>
      </c>
      <c r="Z7601" s="10">
        <v>33613</v>
      </c>
      <c r="AA7601" s="3">
        <v>1992</v>
      </c>
      <c r="AB7601" s="63">
        <v>0</v>
      </c>
      <c r="AC7601" s="63"/>
      <c r="AD7601" s="52" t="s">
        <v>16156</v>
      </c>
      <c r="AE7601" s="52"/>
      <c r="AF7601" s="52" t="s">
        <v>16183</v>
      </c>
      <c r="AG7601" s="52"/>
      <c r="AH7601" s="52"/>
      <c r="AI7601" s="52"/>
      <c r="AJ7601" s="52"/>
      <c r="AK7601" s="52"/>
      <c r="AL7601" s="6">
        <v>163657</v>
      </c>
    </row>
    <row r="7602" spans="1:38">
      <c r="A7602" t="s">
        <v>183</v>
      </c>
    </row>
  </sheetData>
  <mergeCells count="44459">
    <mergeCell ref="A7598:B7598"/>
    <mergeCell ref="C7598:L7598"/>
    <mergeCell ref="M7598:T7598"/>
    <mergeCell ref="U7598:V7598"/>
    <mergeCell ref="AB7598:AC7598"/>
    <mergeCell ref="AD7598:AE7598"/>
    <mergeCell ref="AF7598:AK7598"/>
    <mergeCell ref="A7599:B7599"/>
    <mergeCell ref="C7599:L7599"/>
    <mergeCell ref="M7599:T7599"/>
    <mergeCell ref="U7599:V7599"/>
    <mergeCell ref="AB7599:AC7599"/>
    <mergeCell ref="AD7599:AE7599"/>
    <mergeCell ref="AF7599:AK7599"/>
    <mergeCell ref="A7600:B7600"/>
    <mergeCell ref="C7600:L7600"/>
    <mergeCell ref="M7600:T7600"/>
    <mergeCell ref="U7600:V7600"/>
    <mergeCell ref="AB7600:AC7600"/>
    <mergeCell ref="AD7600:AE7600"/>
    <mergeCell ref="AF7600:AK7600"/>
    <mergeCell ref="A7601:B7601"/>
    <mergeCell ref="C7601:L7601"/>
    <mergeCell ref="M7601:T7601"/>
    <mergeCell ref="U7601:V7601"/>
    <mergeCell ref="AB7601:AC7601"/>
    <mergeCell ref="AD7601:AE7601"/>
    <mergeCell ref="AF7601:AK7601"/>
    <mergeCell ref="A7593:B7593"/>
    <mergeCell ref="C7593:L7593"/>
    <mergeCell ref="M7593:T7593"/>
    <mergeCell ref="U7593:V7593"/>
    <mergeCell ref="AB7593:AC7593"/>
    <mergeCell ref="AD7593:AE7593"/>
    <mergeCell ref="AF7593:AK7593"/>
    <mergeCell ref="A7594:B7594"/>
    <mergeCell ref="C7594:L7594"/>
    <mergeCell ref="M7594:T7594"/>
    <mergeCell ref="U7594:V7594"/>
    <mergeCell ref="AB7594:AC7594"/>
    <mergeCell ref="AD7594:AE7594"/>
    <mergeCell ref="AF7594:AK7594"/>
    <mergeCell ref="A7595:B7595"/>
    <mergeCell ref="C7595:L7595"/>
    <mergeCell ref="M7595:T7595"/>
    <mergeCell ref="U7595:V7595"/>
    <mergeCell ref="AB7595:AC7595"/>
    <mergeCell ref="AD7595:AE7595"/>
    <mergeCell ref="AF7595:AK7595"/>
    <mergeCell ref="A7596:B7596"/>
    <mergeCell ref="C7596:L7596"/>
    <mergeCell ref="M7596:T7596"/>
    <mergeCell ref="U7596:V7596"/>
    <mergeCell ref="AB7596:AC7596"/>
    <mergeCell ref="AD7596:AE7596"/>
    <mergeCell ref="AF7596:AK7596"/>
    <mergeCell ref="A7597:B7597"/>
    <mergeCell ref="C7597:L7597"/>
    <mergeCell ref="M7597:T7597"/>
    <mergeCell ref="U7597:V7597"/>
    <mergeCell ref="AB7597:AC7597"/>
    <mergeCell ref="AD7597:AE7597"/>
    <mergeCell ref="AF7597:AK7597"/>
    <mergeCell ref="A7586:M7586"/>
    <mergeCell ref="N7586:T7586"/>
    <mergeCell ref="U7586:V7586"/>
    <mergeCell ref="AB7586:AC7586"/>
    <mergeCell ref="AD7586:AE7586"/>
    <mergeCell ref="AF7586:AK7586"/>
    <mergeCell ref="A7587:M7587"/>
    <mergeCell ref="N7587:T7587"/>
    <mergeCell ref="U7587:V7587"/>
    <mergeCell ref="AB7587:AC7587"/>
    <mergeCell ref="AD7587:AE7587"/>
    <mergeCell ref="AF7587:AK7587"/>
    <mergeCell ref="A7588:M7588"/>
    <mergeCell ref="N7588:T7588"/>
    <mergeCell ref="U7588:V7588"/>
    <mergeCell ref="AB7588:AC7588"/>
    <mergeCell ref="AD7588:AE7588"/>
    <mergeCell ref="AF7588:AK7588"/>
    <mergeCell ref="A7590:B7590"/>
    <mergeCell ref="C7590:L7590"/>
    <mergeCell ref="M7590:T7590"/>
    <mergeCell ref="U7590:V7590"/>
    <mergeCell ref="AB7590:AC7590"/>
    <mergeCell ref="AD7590:AE7590"/>
    <mergeCell ref="AF7590:AK7590"/>
    <mergeCell ref="A7591:B7591"/>
    <mergeCell ref="C7591:L7591"/>
    <mergeCell ref="M7591:T7591"/>
    <mergeCell ref="U7591:V7591"/>
    <mergeCell ref="AB7591:AC7591"/>
    <mergeCell ref="AD7591:AE7591"/>
    <mergeCell ref="AF7591:AK7591"/>
    <mergeCell ref="A7592:B7592"/>
    <mergeCell ref="C7592:L7592"/>
    <mergeCell ref="M7592:T7592"/>
    <mergeCell ref="U7592:V7592"/>
    <mergeCell ref="AB7592:AC7592"/>
    <mergeCell ref="AD7592:AE7592"/>
    <mergeCell ref="AF7592:AK7592"/>
    <mergeCell ref="A7580:M7580"/>
    <mergeCell ref="N7580:T7580"/>
    <mergeCell ref="U7580:V7580"/>
    <mergeCell ref="AB7580:AC7580"/>
    <mergeCell ref="AD7580:AE7580"/>
    <mergeCell ref="AF7580:AK7580"/>
    <mergeCell ref="A7581:M7581"/>
    <mergeCell ref="N7581:T7581"/>
    <mergeCell ref="U7581:V7581"/>
    <mergeCell ref="AB7581:AC7581"/>
    <mergeCell ref="AD7581:AE7581"/>
    <mergeCell ref="AF7581:AK7581"/>
    <mergeCell ref="A7582:M7582"/>
    <mergeCell ref="N7582:T7582"/>
    <mergeCell ref="U7582:V7582"/>
    <mergeCell ref="AB7582:AC7582"/>
    <mergeCell ref="AD7582:AE7582"/>
    <mergeCell ref="AF7582:AK7582"/>
    <mergeCell ref="A7583:M7583"/>
    <mergeCell ref="N7583:T7583"/>
    <mergeCell ref="U7583:V7583"/>
    <mergeCell ref="AB7583:AC7583"/>
    <mergeCell ref="AD7583:AE7583"/>
    <mergeCell ref="AF7583:AK7583"/>
    <mergeCell ref="A7584:M7584"/>
    <mergeCell ref="N7584:T7584"/>
    <mergeCell ref="U7584:V7584"/>
    <mergeCell ref="AB7584:AC7584"/>
    <mergeCell ref="AD7584:AE7584"/>
    <mergeCell ref="AF7584:AK7584"/>
    <mergeCell ref="A7585:M7585"/>
    <mergeCell ref="N7585:T7585"/>
    <mergeCell ref="U7585:V7585"/>
    <mergeCell ref="AB7585:AC7585"/>
    <mergeCell ref="AD7585:AE7585"/>
    <mergeCell ref="AF7585:AK7585"/>
    <mergeCell ref="A7574:M7574"/>
    <mergeCell ref="N7574:T7574"/>
    <mergeCell ref="U7574:V7574"/>
    <mergeCell ref="AB7574:AC7574"/>
    <mergeCell ref="AD7574:AE7574"/>
    <mergeCell ref="AF7574:AK7574"/>
    <mergeCell ref="A7575:M7575"/>
    <mergeCell ref="N7575:T7575"/>
    <mergeCell ref="U7575:V7575"/>
    <mergeCell ref="AB7575:AC7575"/>
    <mergeCell ref="AD7575:AE7575"/>
    <mergeCell ref="AF7575:AK7575"/>
    <mergeCell ref="A7576:M7576"/>
    <mergeCell ref="N7576:T7576"/>
    <mergeCell ref="U7576:V7576"/>
    <mergeCell ref="AB7576:AC7576"/>
    <mergeCell ref="AD7576:AE7576"/>
    <mergeCell ref="AF7576:AK7576"/>
    <mergeCell ref="A7577:M7577"/>
    <mergeCell ref="N7577:T7577"/>
    <mergeCell ref="U7577:V7577"/>
    <mergeCell ref="AB7577:AC7577"/>
    <mergeCell ref="AD7577:AE7577"/>
    <mergeCell ref="AF7577:AK7577"/>
    <mergeCell ref="A7578:M7578"/>
    <mergeCell ref="N7578:T7578"/>
    <mergeCell ref="U7578:V7578"/>
    <mergeCell ref="AB7578:AC7578"/>
    <mergeCell ref="AD7578:AE7578"/>
    <mergeCell ref="AF7578:AK7578"/>
    <mergeCell ref="A7579:M7579"/>
    <mergeCell ref="N7579:T7579"/>
    <mergeCell ref="U7579:V7579"/>
    <mergeCell ref="AB7579:AC7579"/>
    <mergeCell ref="AD7579:AE7579"/>
    <mergeCell ref="AF7579:AK7579"/>
    <mergeCell ref="A7568:M7568"/>
    <mergeCell ref="N7568:T7568"/>
    <mergeCell ref="U7568:V7568"/>
    <mergeCell ref="AB7568:AC7568"/>
    <mergeCell ref="AD7568:AE7568"/>
    <mergeCell ref="AF7568:AK7568"/>
    <mergeCell ref="A7569:M7569"/>
    <mergeCell ref="N7569:T7569"/>
    <mergeCell ref="U7569:V7569"/>
    <mergeCell ref="AB7569:AC7569"/>
    <mergeCell ref="AD7569:AE7569"/>
    <mergeCell ref="AF7569:AK7569"/>
    <mergeCell ref="A7570:M7570"/>
    <mergeCell ref="N7570:T7570"/>
    <mergeCell ref="U7570:V7570"/>
    <mergeCell ref="AB7570:AC7570"/>
    <mergeCell ref="AD7570:AE7570"/>
    <mergeCell ref="AF7570:AK7570"/>
    <mergeCell ref="A7571:M7571"/>
    <mergeCell ref="N7571:T7571"/>
    <mergeCell ref="U7571:V7571"/>
    <mergeCell ref="AB7571:AC7571"/>
    <mergeCell ref="AD7571:AE7571"/>
    <mergeCell ref="AF7571:AK7571"/>
    <mergeCell ref="A7572:M7572"/>
    <mergeCell ref="N7572:T7572"/>
    <mergeCell ref="U7572:V7572"/>
    <mergeCell ref="AB7572:AC7572"/>
    <mergeCell ref="AD7572:AE7572"/>
    <mergeCell ref="AF7572:AK7572"/>
    <mergeCell ref="A7573:M7573"/>
    <mergeCell ref="N7573:T7573"/>
    <mergeCell ref="U7573:V7573"/>
    <mergeCell ref="AB7573:AC7573"/>
    <mergeCell ref="AD7573:AE7573"/>
    <mergeCell ref="AF7573:AK7573"/>
    <mergeCell ref="A7562:M7562"/>
    <mergeCell ref="N7562:T7562"/>
    <mergeCell ref="U7562:V7562"/>
    <mergeCell ref="AB7562:AC7562"/>
    <mergeCell ref="AD7562:AE7562"/>
    <mergeCell ref="AF7562:AK7562"/>
    <mergeCell ref="A7563:M7563"/>
    <mergeCell ref="N7563:T7563"/>
    <mergeCell ref="U7563:V7563"/>
    <mergeCell ref="AB7563:AC7563"/>
    <mergeCell ref="AD7563:AE7563"/>
    <mergeCell ref="AF7563:AK7563"/>
    <mergeCell ref="A7564:M7564"/>
    <mergeCell ref="N7564:T7564"/>
    <mergeCell ref="U7564:V7564"/>
    <mergeCell ref="AB7564:AC7564"/>
    <mergeCell ref="AD7564:AE7564"/>
    <mergeCell ref="AF7564:AK7564"/>
    <mergeCell ref="A7565:M7565"/>
    <mergeCell ref="N7565:T7565"/>
    <mergeCell ref="U7565:V7565"/>
    <mergeCell ref="AB7565:AC7565"/>
    <mergeCell ref="AD7565:AE7565"/>
    <mergeCell ref="AF7565:AK7565"/>
    <mergeCell ref="A7566:M7566"/>
    <mergeCell ref="N7566:T7566"/>
    <mergeCell ref="U7566:V7566"/>
    <mergeCell ref="AB7566:AC7566"/>
    <mergeCell ref="AD7566:AE7566"/>
    <mergeCell ref="AF7566:AK7566"/>
    <mergeCell ref="A7567:M7567"/>
    <mergeCell ref="N7567:T7567"/>
    <mergeCell ref="U7567:V7567"/>
    <mergeCell ref="AB7567:AC7567"/>
    <mergeCell ref="AD7567:AE7567"/>
    <mergeCell ref="AF7567:AK7567"/>
    <mergeCell ref="A7556:M7556"/>
    <mergeCell ref="N7556:T7556"/>
    <mergeCell ref="U7556:V7556"/>
    <mergeCell ref="AB7556:AC7556"/>
    <mergeCell ref="AD7556:AE7556"/>
    <mergeCell ref="AF7556:AK7556"/>
    <mergeCell ref="A7557:M7557"/>
    <mergeCell ref="N7557:T7557"/>
    <mergeCell ref="U7557:V7557"/>
    <mergeCell ref="AB7557:AC7557"/>
    <mergeCell ref="AD7557:AE7557"/>
    <mergeCell ref="AF7557:AK7557"/>
    <mergeCell ref="A7558:M7558"/>
    <mergeCell ref="N7558:T7558"/>
    <mergeCell ref="U7558:V7558"/>
    <mergeCell ref="AB7558:AC7558"/>
    <mergeCell ref="AD7558:AE7558"/>
    <mergeCell ref="AF7558:AK7558"/>
    <mergeCell ref="A7559:M7559"/>
    <mergeCell ref="N7559:T7559"/>
    <mergeCell ref="U7559:V7559"/>
    <mergeCell ref="AB7559:AC7559"/>
    <mergeCell ref="AD7559:AE7559"/>
    <mergeCell ref="AF7559:AK7559"/>
    <mergeCell ref="A7560:M7560"/>
    <mergeCell ref="N7560:T7560"/>
    <mergeCell ref="U7560:V7560"/>
    <mergeCell ref="AB7560:AC7560"/>
    <mergeCell ref="AD7560:AE7560"/>
    <mergeCell ref="AF7560:AK7560"/>
    <mergeCell ref="A7561:M7561"/>
    <mergeCell ref="N7561:T7561"/>
    <mergeCell ref="U7561:V7561"/>
    <mergeCell ref="AB7561:AC7561"/>
    <mergeCell ref="AD7561:AE7561"/>
    <mergeCell ref="AF7561:AK7561"/>
    <mergeCell ref="A7550:M7550"/>
    <mergeCell ref="N7550:T7550"/>
    <mergeCell ref="U7550:V7550"/>
    <mergeCell ref="AB7550:AC7550"/>
    <mergeCell ref="AD7550:AE7550"/>
    <mergeCell ref="AF7550:AK7550"/>
    <mergeCell ref="A7551:M7551"/>
    <mergeCell ref="N7551:T7551"/>
    <mergeCell ref="U7551:V7551"/>
    <mergeCell ref="AB7551:AC7551"/>
    <mergeCell ref="AD7551:AE7551"/>
    <mergeCell ref="AF7551:AK7551"/>
    <mergeCell ref="A7552:M7552"/>
    <mergeCell ref="N7552:T7552"/>
    <mergeCell ref="U7552:V7552"/>
    <mergeCell ref="AB7552:AC7552"/>
    <mergeCell ref="AD7552:AE7552"/>
    <mergeCell ref="AF7552:AK7552"/>
    <mergeCell ref="A7553:M7553"/>
    <mergeCell ref="N7553:T7553"/>
    <mergeCell ref="U7553:V7553"/>
    <mergeCell ref="AB7553:AC7553"/>
    <mergeCell ref="AD7553:AE7553"/>
    <mergeCell ref="AF7553:AK7553"/>
    <mergeCell ref="A7554:M7554"/>
    <mergeCell ref="N7554:T7554"/>
    <mergeCell ref="U7554:V7554"/>
    <mergeCell ref="AB7554:AC7554"/>
    <mergeCell ref="AD7554:AE7554"/>
    <mergeCell ref="AF7554:AK7554"/>
    <mergeCell ref="A7555:M7555"/>
    <mergeCell ref="N7555:T7555"/>
    <mergeCell ref="U7555:V7555"/>
    <mergeCell ref="AB7555:AC7555"/>
    <mergeCell ref="AD7555:AE7555"/>
    <mergeCell ref="AF7555:AK7555"/>
    <mergeCell ref="A7544:M7544"/>
    <mergeCell ref="N7544:T7544"/>
    <mergeCell ref="U7544:V7544"/>
    <mergeCell ref="AB7544:AC7544"/>
    <mergeCell ref="AD7544:AE7544"/>
    <mergeCell ref="AF7544:AK7544"/>
    <mergeCell ref="A7545:M7545"/>
    <mergeCell ref="N7545:T7545"/>
    <mergeCell ref="U7545:V7545"/>
    <mergeCell ref="AB7545:AC7545"/>
    <mergeCell ref="AD7545:AE7545"/>
    <mergeCell ref="AF7545:AK7545"/>
    <mergeCell ref="A7546:M7546"/>
    <mergeCell ref="N7546:T7546"/>
    <mergeCell ref="U7546:V7546"/>
    <mergeCell ref="AB7546:AC7546"/>
    <mergeCell ref="AD7546:AE7546"/>
    <mergeCell ref="AF7546:AK7546"/>
    <mergeCell ref="A7547:M7547"/>
    <mergeCell ref="N7547:T7547"/>
    <mergeCell ref="U7547:V7547"/>
    <mergeCell ref="AB7547:AC7547"/>
    <mergeCell ref="AD7547:AE7547"/>
    <mergeCell ref="AF7547:AK7547"/>
    <mergeCell ref="A7548:M7548"/>
    <mergeCell ref="N7548:T7548"/>
    <mergeCell ref="U7548:V7548"/>
    <mergeCell ref="AB7548:AC7548"/>
    <mergeCell ref="AD7548:AE7548"/>
    <mergeCell ref="AF7548:AK7548"/>
    <mergeCell ref="A7549:M7549"/>
    <mergeCell ref="N7549:T7549"/>
    <mergeCell ref="U7549:V7549"/>
    <mergeCell ref="AB7549:AC7549"/>
    <mergeCell ref="AD7549:AE7549"/>
    <mergeCell ref="AF7549:AK7549"/>
    <mergeCell ref="A7538:M7538"/>
    <mergeCell ref="N7538:T7538"/>
    <mergeCell ref="U7538:V7538"/>
    <mergeCell ref="AB7538:AC7538"/>
    <mergeCell ref="AD7538:AE7538"/>
    <mergeCell ref="AF7538:AK7538"/>
    <mergeCell ref="A7539:M7539"/>
    <mergeCell ref="N7539:T7539"/>
    <mergeCell ref="U7539:V7539"/>
    <mergeCell ref="AB7539:AC7539"/>
    <mergeCell ref="AD7539:AE7539"/>
    <mergeCell ref="AF7539:AK7539"/>
    <mergeCell ref="A7540:M7540"/>
    <mergeCell ref="N7540:T7540"/>
    <mergeCell ref="U7540:V7540"/>
    <mergeCell ref="AB7540:AC7540"/>
    <mergeCell ref="AD7540:AE7540"/>
    <mergeCell ref="AF7540:AK7540"/>
    <mergeCell ref="A7541:M7541"/>
    <mergeCell ref="N7541:T7541"/>
    <mergeCell ref="U7541:V7541"/>
    <mergeCell ref="AB7541:AC7541"/>
    <mergeCell ref="AD7541:AE7541"/>
    <mergeCell ref="AF7541:AK7541"/>
    <mergeCell ref="A7542:M7542"/>
    <mergeCell ref="N7542:T7542"/>
    <mergeCell ref="U7542:V7542"/>
    <mergeCell ref="AB7542:AC7542"/>
    <mergeCell ref="AD7542:AE7542"/>
    <mergeCell ref="AF7542:AK7542"/>
    <mergeCell ref="A7543:M7543"/>
    <mergeCell ref="N7543:T7543"/>
    <mergeCell ref="U7543:V7543"/>
    <mergeCell ref="AB7543:AC7543"/>
    <mergeCell ref="AD7543:AE7543"/>
    <mergeCell ref="AF7543:AK7543"/>
    <mergeCell ref="A7532:M7532"/>
    <mergeCell ref="N7532:T7532"/>
    <mergeCell ref="U7532:V7532"/>
    <mergeCell ref="AB7532:AC7532"/>
    <mergeCell ref="AD7532:AE7532"/>
    <mergeCell ref="AF7532:AK7532"/>
    <mergeCell ref="A7533:M7533"/>
    <mergeCell ref="N7533:T7533"/>
    <mergeCell ref="U7533:V7533"/>
    <mergeCell ref="AB7533:AC7533"/>
    <mergeCell ref="AD7533:AE7533"/>
    <mergeCell ref="AF7533:AK7533"/>
    <mergeCell ref="A7534:M7534"/>
    <mergeCell ref="N7534:T7534"/>
    <mergeCell ref="U7534:V7534"/>
    <mergeCell ref="AB7534:AC7534"/>
    <mergeCell ref="AD7534:AE7534"/>
    <mergeCell ref="AF7534:AK7534"/>
    <mergeCell ref="A7535:M7535"/>
    <mergeCell ref="N7535:T7535"/>
    <mergeCell ref="U7535:V7535"/>
    <mergeCell ref="AB7535:AC7535"/>
    <mergeCell ref="AD7535:AE7535"/>
    <mergeCell ref="AF7535:AK7535"/>
    <mergeCell ref="A7536:M7536"/>
    <mergeCell ref="N7536:T7536"/>
    <mergeCell ref="U7536:V7536"/>
    <mergeCell ref="AB7536:AC7536"/>
    <mergeCell ref="AD7536:AE7536"/>
    <mergeCell ref="AF7536:AK7536"/>
    <mergeCell ref="A7537:M7537"/>
    <mergeCell ref="N7537:T7537"/>
    <mergeCell ref="U7537:V7537"/>
    <mergeCell ref="AB7537:AC7537"/>
    <mergeCell ref="AD7537:AE7537"/>
    <mergeCell ref="AF7537:AK7537"/>
    <mergeCell ref="A7526:M7526"/>
    <mergeCell ref="N7526:T7526"/>
    <mergeCell ref="U7526:V7526"/>
    <mergeCell ref="AB7526:AC7526"/>
    <mergeCell ref="AD7526:AE7526"/>
    <mergeCell ref="AF7526:AK7526"/>
    <mergeCell ref="A7527:M7527"/>
    <mergeCell ref="N7527:T7527"/>
    <mergeCell ref="U7527:V7527"/>
    <mergeCell ref="AB7527:AC7527"/>
    <mergeCell ref="AD7527:AE7527"/>
    <mergeCell ref="AF7527:AK7527"/>
    <mergeCell ref="A7528:M7528"/>
    <mergeCell ref="N7528:T7528"/>
    <mergeCell ref="U7528:V7528"/>
    <mergeCell ref="AB7528:AC7528"/>
    <mergeCell ref="AD7528:AE7528"/>
    <mergeCell ref="AF7528:AK7528"/>
    <mergeCell ref="A7529:M7529"/>
    <mergeCell ref="N7529:T7529"/>
    <mergeCell ref="U7529:V7529"/>
    <mergeCell ref="AB7529:AC7529"/>
    <mergeCell ref="AD7529:AE7529"/>
    <mergeCell ref="AF7529:AK7529"/>
    <mergeCell ref="A7530:M7530"/>
    <mergeCell ref="N7530:T7530"/>
    <mergeCell ref="U7530:V7530"/>
    <mergeCell ref="AB7530:AC7530"/>
    <mergeCell ref="AD7530:AE7530"/>
    <mergeCell ref="AF7530:AK7530"/>
    <mergeCell ref="A7531:M7531"/>
    <mergeCell ref="N7531:T7531"/>
    <mergeCell ref="U7531:V7531"/>
    <mergeCell ref="AB7531:AC7531"/>
    <mergeCell ref="AD7531:AE7531"/>
    <mergeCell ref="AF7531:AK7531"/>
    <mergeCell ref="A7519:B7519"/>
    <mergeCell ref="C7519:M7519"/>
    <mergeCell ref="N7519:T7519"/>
    <mergeCell ref="U7519:V7519"/>
    <mergeCell ref="AB7519:AC7519"/>
    <mergeCell ref="AE7519:AK7519"/>
    <mergeCell ref="A7520:B7520"/>
    <mergeCell ref="C7520:M7520"/>
    <mergeCell ref="N7520:T7520"/>
    <mergeCell ref="U7520:V7520"/>
    <mergeCell ref="AB7520:AC7520"/>
    <mergeCell ref="AE7520:AK7520"/>
    <mergeCell ref="A7521:B7521"/>
    <mergeCell ref="C7521:M7521"/>
    <mergeCell ref="N7521:T7521"/>
    <mergeCell ref="U7521:V7521"/>
    <mergeCell ref="AB7521:AC7521"/>
    <mergeCell ref="AE7521:AK7521"/>
    <mergeCell ref="A7523:M7523"/>
    <mergeCell ref="N7523:T7523"/>
    <mergeCell ref="U7523:V7523"/>
    <mergeCell ref="AB7523:AC7523"/>
    <mergeCell ref="AD7523:AE7523"/>
    <mergeCell ref="AF7523:AK7523"/>
    <mergeCell ref="A7524:M7524"/>
    <mergeCell ref="N7524:T7524"/>
    <mergeCell ref="U7524:V7524"/>
    <mergeCell ref="AB7524:AC7524"/>
    <mergeCell ref="AD7524:AE7524"/>
    <mergeCell ref="AF7524:AK7524"/>
    <mergeCell ref="A7525:M7525"/>
    <mergeCell ref="N7525:T7525"/>
    <mergeCell ref="U7525:V7525"/>
    <mergeCell ref="AB7525:AC7525"/>
    <mergeCell ref="AD7525:AE7525"/>
    <mergeCell ref="AF7525:AK7525"/>
    <mergeCell ref="A7513:B7513"/>
    <mergeCell ref="C7513:M7513"/>
    <mergeCell ref="N7513:T7513"/>
    <mergeCell ref="U7513:V7513"/>
    <mergeCell ref="AB7513:AC7513"/>
    <mergeCell ref="AE7513:AK7513"/>
    <mergeCell ref="A7514:B7514"/>
    <mergeCell ref="C7514:M7514"/>
    <mergeCell ref="N7514:T7514"/>
    <mergeCell ref="U7514:V7514"/>
    <mergeCell ref="AB7514:AC7514"/>
    <mergeCell ref="AE7514:AK7514"/>
    <mergeCell ref="A7515:B7515"/>
    <mergeCell ref="C7515:M7515"/>
    <mergeCell ref="N7515:T7515"/>
    <mergeCell ref="U7515:V7515"/>
    <mergeCell ref="AB7515:AC7515"/>
    <mergeCell ref="AE7515:AK7515"/>
    <mergeCell ref="A7516:B7516"/>
    <mergeCell ref="C7516:M7516"/>
    <mergeCell ref="N7516:T7516"/>
    <mergeCell ref="U7516:V7516"/>
    <mergeCell ref="AB7516:AC7516"/>
    <mergeCell ref="AE7516:AK7516"/>
    <mergeCell ref="A7517:B7517"/>
    <mergeCell ref="C7517:M7517"/>
    <mergeCell ref="N7517:T7517"/>
    <mergeCell ref="U7517:V7517"/>
    <mergeCell ref="AB7517:AC7517"/>
    <mergeCell ref="AE7517:AK7517"/>
    <mergeCell ref="A7518:B7518"/>
    <mergeCell ref="C7518:M7518"/>
    <mergeCell ref="N7518:T7518"/>
    <mergeCell ref="U7518:V7518"/>
    <mergeCell ref="AB7518:AC7518"/>
    <mergeCell ref="AE7518:AK7518"/>
    <mergeCell ref="A7507:B7507"/>
    <mergeCell ref="C7507:M7507"/>
    <mergeCell ref="N7507:T7507"/>
    <mergeCell ref="U7507:V7507"/>
    <mergeCell ref="AB7507:AC7507"/>
    <mergeCell ref="AE7507:AK7507"/>
    <mergeCell ref="A7508:B7508"/>
    <mergeCell ref="C7508:M7508"/>
    <mergeCell ref="N7508:T7508"/>
    <mergeCell ref="U7508:V7508"/>
    <mergeCell ref="AB7508:AC7508"/>
    <mergeCell ref="AE7508:AK7508"/>
    <mergeCell ref="A7509:B7509"/>
    <mergeCell ref="C7509:M7509"/>
    <mergeCell ref="N7509:T7509"/>
    <mergeCell ref="U7509:V7509"/>
    <mergeCell ref="AB7509:AC7509"/>
    <mergeCell ref="AE7509:AK7509"/>
    <mergeCell ref="A7510:B7510"/>
    <mergeCell ref="C7510:M7510"/>
    <mergeCell ref="N7510:T7510"/>
    <mergeCell ref="U7510:V7510"/>
    <mergeCell ref="AB7510:AC7510"/>
    <mergeCell ref="AE7510:AK7510"/>
    <mergeCell ref="A7511:B7511"/>
    <mergeCell ref="C7511:M7511"/>
    <mergeCell ref="N7511:T7511"/>
    <mergeCell ref="U7511:V7511"/>
    <mergeCell ref="AB7511:AC7511"/>
    <mergeCell ref="AE7511:AK7511"/>
    <mergeCell ref="A7512:B7512"/>
    <mergeCell ref="C7512:M7512"/>
    <mergeCell ref="N7512:T7512"/>
    <mergeCell ref="U7512:V7512"/>
    <mergeCell ref="AB7512:AC7512"/>
    <mergeCell ref="AE7512:AK7512"/>
    <mergeCell ref="A7501:B7501"/>
    <mergeCell ref="C7501:M7501"/>
    <mergeCell ref="N7501:T7501"/>
    <mergeCell ref="U7501:V7501"/>
    <mergeCell ref="AB7501:AC7501"/>
    <mergeCell ref="AE7501:AK7501"/>
    <mergeCell ref="A7502:B7502"/>
    <mergeCell ref="C7502:M7502"/>
    <mergeCell ref="N7502:T7502"/>
    <mergeCell ref="U7502:V7502"/>
    <mergeCell ref="AB7502:AC7502"/>
    <mergeCell ref="AE7502:AK7502"/>
    <mergeCell ref="A7503:B7503"/>
    <mergeCell ref="C7503:M7503"/>
    <mergeCell ref="N7503:T7503"/>
    <mergeCell ref="U7503:V7503"/>
    <mergeCell ref="AB7503:AC7503"/>
    <mergeCell ref="AE7503:AK7503"/>
    <mergeCell ref="A7504:B7504"/>
    <mergeCell ref="C7504:M7504"/>
    <mergeCell ref="N7504:T7504"/>
    <mergeCell ref="U7504:V7504"/>
    <mergeCell ref="AB7504:AC7504"/>
    <mergeCell ref="AE7504:AK7504"/>
    <mergeCell ref="A7505:B7505"/>
    <mergeCell ref="C7505:M7505"/>
    <mergeCell ref="N7505:T7505"/>
    <mergeCell ref="U7505:V7505"/>
    <mergeCell ref="AB7505:AC7505"/>
    <mergeCell ref="AE7505:AK7505"/>
    <mergeCell ref="A7506:B7506"/>
    <mergeCell ref="C7506:M7506"/>
    <mergeCell ref="N7506:T7506"/>
    <mergeCell ref="U7506:V7506"/>
    <mergeCell ref="AB7506:AC7506"/>
    <mergeCell ref="AE7506:AK7506"/>
    <mergeCell ref="A7495:B7495"/>
    <mergeCell ref="C7495:M7495"/>
    <mergeCell ref="N7495:T7495"/>
    <mergeCell ref="U7495:V7495"/>
    <mergeCell ref="AB7495:AC7495"/>
    <mergeCell ref="AE7495:AK7495"/>
    <mergeCell ref="A7496:B7496"/>
    <mergeCell ref="C7496:M7496"/>
    <mergeCell ref="N7496:T7496"/>
    <mergeCell ref="U7496:V7496"/>
    <mergeCell ref="AB7496:AC7496"/>
    <mergeCell ref="AE7496:AK7496"/>
    <mergeCell ref="A7497:B7497"/>
    <mergeCell ref="C7497:M7497"/>
    <mergeCell ref="N7497:T7497"/>
    <mergeCell ref="U7497:V7497"/>
    <mergeCell ref="AB7497:AC7497"/>
    <mergeCell ref="AE7497:AK7497"/>
    <mergeCell ref="A7498:B7498"/>
    <mergeCell ref="C7498:M7498"/>
    <mergeCell ref="N7498:T7498"/>
    <mergeCell ref="U7498:V7498"/>
    <mergeCell ref="AB7498:AC7498"/>
    <mergeCell ref="AE7498:AK7498"/>
    <mergeCell ref="A7499:B7499"/>
    <mergeCell ref="C7499:M7499"/>
    <mergeCell ref="N7499:T7499"/>
    <mergeCell ref="U7499:V7499"/>
    <mergeCell ref="AB7499:AC7499"/>
    <mergeCell ref="AE7499:AK7499"/>
    <mergeCell ref="A7500:B7500"/>
    <mergeCell ref="C7500:M7500"/>
    <mergeCell ref="N7500:T7500"/>
    <mergeCell ref="U7500:V7500"/>
    <mergeCell ref="AB7500:AC7500"/>
    <mergeCell ref="AE7500:AK7500"/>
    <mergeCell ref="A7489:B7489"/>
    <mergeCell ref="C7489:M7489"/>
    <mergeCell ref="N7489:T7489"/>
    <mergeCell ref="U7489:V7489"/>
    <mergeCell ref="AB7489:AC7489"/>
    <mergeCell ref="AE7489:AK7489"/>
    <mergeCell ref="A7490:B7490"/>
    <mergeCell ref="C7490:M7490"/>
    <mergeCell ref="N7490:T7490"/>
    <mergeCell ref="U7490:V7490"/>
    <mergeCell ref="AB7490:AC7490"/>
    <mergeCell ref="AE7490:AK7490"/>
    <mergeCell ref="A7491:B7491"/>
    <mergeCell ref="C7491:M7491"/>
    <mergeCell ref="N7491:T7491"/>
    <mergeCell ref="U7491:V7491"/>
    <mergeCell ref="AB7491:AC7491"/>
    <mergeCell ref="AE7491:AK7491"/>
    <mergeCell ref="A7492:B7492"/>
    <mergeCell ref="C7492:M7492"/>
    <mergeCell ref="N7492:T7492"/>
    <mergeCell ref="U7492:V7492"/>
    <mergeCell ref="AB7492:AC7492"/>
    <mergeCell ref="AE7492:AK7492"/>
    <mergeCell ref="A7493:B7493"/>
    <mergeCell ref="C7493:M7493"/>
    <mergeCell ref="N7493:T7493"/>
    <mergeCell ref="U7493:V7493"/>
    <mergeCell ref="AB7493:AC7493"/>
    <mergeCell ref="AE7493:AK7493"/>
    <mergeCell ref="A7494:B7494"/>
    <mergeCell ref="C7494:M7494"/>
    <mergeCell ref="N7494:T7494"/>
    <mergeCell ref="U7494:V7494"/>
    <mergeCell ref="AB7494:AC7494"/>
    <mergeCell ref="AE7494:AK7494"/>
    <mergeCell ref="A7483:B7483"/>
    <mergeCell ref="C7483:M7483"/>
    <mergeCell ref="N7483:T7483"/>
    <mergeCell ref="U7483:V7483"/>
    <mergeCell ref="AB7483:AC7483"/>
    <mergeCell ref="AE7483:AK7483"/>
    <mergeCell ref="A7484:B7484"/>
    <mergeCell ref="C7484:M7484"/>
    <mergeCell ref="N7484:T7484"/>
    <mergeCell ref="U7484:V7484"/>
    <mergeCell ref="AB7484:AC7484"/>
    <mergeCell ref="AE7484:AK7484"/>
    <mergeCell ref="A7485:B7485"/>
    <mergeCell ref="C7485:M7485"/>
    <mergeCell ref="N7485:T7485"/>
    <mergeCell ref="U7485:V7485"/>
    <mergeCell ref="AB7485:AC7485"/>
    <mergeCell ref="AE7485:AK7485"/>
    <mergeCell ref="A7486:B7486"/>
    <mergeCell ref="C7486:M7486"/>
    <mergeCell ref="N7486:T7486"/>
    <mergeCell ref="U7486:V7486"/>
    <mergeCell ref="AB7486:AC7486"/>
    <mergeCell ref="AE7486:AK7486"/>
    <mergeCell ref="A7487:B7487"/>
    <mergeCell ref="C7487:M7487"/>
    <mergeCell ref="N7487:T7487"/>
    <mergeCell ref="U7487:V7487"/>
    <mergeCell ref="AB7487:AC7487"/>
    <mergeCell ref="AE7487:AK7487"/>
    <mergeCell ref="A7488:B7488"/>
    <mergeCell ref="C7488:M7488"/>
    <mergeCell ref="N7488:T7488"/>
    <mergeCell ref="U7488:V7488"/>
    <mergeCell ref="AB7488:AC7488"/>
    <mergeCell ref="AE7488:AK7488"/>
    <mergeCell ref="A7477:B7477"/>
    <mergeCell ref="C7477:M7477"/>
    <mergeCell ref="N7477:T7477"/>
    <mergeCell ref="U7477:V7477"/>
    <mergeCell ref="AB7477:AC7477"/>
    <mergeCell ref="AE7477:AK7477"/>
    <mergeCell ref="A7478:B7478"/>
    <mergeCell ref="C7478:M7478"/>
    <mergeCell ref="N7478:T7478"/>
    <mergeCell ref="U7478:V7478"/>
    <mergeCell ref="AB7478:AC7478"/>
    <mergeCell ref="AE7478:AK7478"/>
    <mergeCell ref="A7479:B7479"/>
    <mergeCell ref="C7479:M7479"/>
    <mergeCell ref="N7479:T7479"/>
    <mergeCell ref="U7479:V7479"/>
    <mergeCell ref="AB7479:AC7479"/>
    <mergeCell ref="AE7479:AK7479"/>
    <mergeCell ref="A7480:B7480"/>
    <mergeCell ref="C7480:M7480"/>
    <mergeCell ref="N7480:T7480"/>
    <mergeCell ref="U7480:V7480"/>
    <mergeCell ref="AB7480:AC7480"/>
    <mergeCell ref="AE7480:AK7480"/>
    <mergeCell ref="A7481:B7481"/>
    <mergeCell ref="C7481:M7481"/>
    <mergeCell ref="N7481:T7481"/>
    <mergeCell ref="U7481:V7481"/>
    <mergeCell ref="AB7481:AC7481"/>
    <mergeCell ref="AE7481:AK7481"/>
    <mergeCell ref="A7482:B7482"/>
    <mergeCell ref="C7482:M7482"/>
    <mergeCell ref="N7482:T7482"/>
    <mergeCell ref="U7482:V7482"/>
    <mergeCell ref="AB7482:AC7482"/>
    <mergeCell ref="AE7482:AK7482"/>
    <mergeCell ref="A7471:B7471"/>
    <mergeCell ref="C7471:M7471"/>
    <mergeCell ref="N7471:T7471"/>
    <mergeCell ref="U7471:V7471"/>
    <mergeCell ref="AB7471:AC7471"/>
    <mergeCell ref="AE7471:AK7471"/>
    <mergeCell ref="A7472:B7472"/>
    <mergeCell ref="C7472:M7472"/>
    <mergeCell ref="N7472:T7472"/>
    <mergeCell ref="U7472:V7472"/>
    <mergeCell ref="AB7472:AC7472"/>
    <mergeCell ref="AE7472:AK7472"/>
    <mergeCell ref="A7473:B7473"/>
    <mergeCell ref="C7473:M7473"/>
    <mergeCell ref="N7473:T7473"/>
    <mergeCell ref="U7473:V7473"/>
    <mergeCell ref="AB7473:AC7473"/>
    <mergeCell ref="AE7473:AK7473"/>
    <mergeCell ref="A7474:B7474"/>
    <mergeCell ref="C7474:M7474"/>
    <mergeCell ref="N7474:T7474"/>
    <mergeCell ref="U7474:V7474"/>
    <mergeCell ref="AB7474:AC7474"/>
    <mergeCell ref="AE7474:AK7474"/>
    <mergeCell ref="A7475:B7475"/>
    <mergeCell ref="C7475:M7475"/>
    <mergeCell ref="N7475:T7475"/>
    <mergeCell ref="U7475:V7475"/>
    <mergeCell ref="AB7475:AC7475"/>
    <mergeCell ref="AE7475:AK7475"/>
    <mergeCell ref="A7476:B7476"/>
    <mergeCell ref="C7476:M7476"/>
    <mergeCell ref="N7476:T7476"/>
    <mergeCell ref="U7476:V7476"/>
    <mergeCell ref="AB7476:AC7476"/>
    <mergeCell ref="AE7476:AK7476"/>
    <mergeCell ref="A7465:B7465"/>
    <mergeCell ref="C7465:M7465"/>
    <mergeCell ref="N7465:T7465"/>
    <mergeCell ref="U7465:V7465"/>
    <mergeCell ref="AB7465:AC7465"/>
    <mergeCell ref="AE7465:AK7465"/>
    <mergeCell ref="A7466:B7466"/>
    <mergeCell ref="C7466:M7466"/>
    <mergeCell ref="N7466:T7466"/>
    <mergeCell ref="U7466:V7466"/>
    <mergeCell ref="AB7466:AC7466"/>
    <mergeCell ref="AE7466:AK7466"/>
    <mergeCell ref="A7467:B7467"/>
    <mergeCell ref="C7467:M7467"/>
    <mergeCell ref="N7467:T7467"/>
    <mergeCell ref="U7467:V7467"/>
    <mergeCell ref="AB7467:AC7467"/>
    <mergeCell ref="AE7467:AK7467"/>
    <mergeCell ref="A7468:B7468"/>
    <mergeCell ref="C7468:M7468"/>
    <mergeCell ref="N7468:T7468"/>
    <mergeCell ref="U7468:V7468"/>
    <mergeCell ref="AB7468:AC7468"/>
    <mergeCell ref="AE7468:AK7468"/>
    <mergeCell ref="A7469:B7469"/>
    <mergeCell ref="C7469:M7469"/>
    <mergeCell ref="N7469:T7469"/>
    <mergeCell ref="U7469:V7469"/>
    <mergeCell ref="AB7469:AC7469"/>
    <mergeCell ref="AE7469:AK7469"/>
    <mergeCell ref="A7470:B7470"/>
    <mergeCell ref="C7470:M7470"/>
    <mergeCell ref="N7470:T7470"/>
    <mergeCell ref="U7470:V7470"/>
    <mergeCell ref="AB7470:AC7470"/>
    <mergeCell ref="AE7470:AK7470"/>
    <mergeCell ref="A7459:B7459"/>
    <mergeCell ref="C7459:M7459"/>
    <mergeCell ref="N7459:T7459"/>
    <mergeCell ref="U7459:V7459"/>
    <mergeCell ref="AB7459:AC7459"/>
    <mergeCell ref="AE7459:AK7459"/>
    <mergeCell ref="A7460:B7460"/>
    <mergeCell ref="C7460:M7460"/>
    <mergeCell ref="N7460:T7460"/>
    <mergeCell ref="U7460:V7460"/>
    <mergeCell ref="AB7460:AC7460"/>
    <mergeCell ref="AE7460:AK7460"/>
    <mergeCell ref="A7461:B7461"/>
    <mergeCell ref="C7461:M7461"/>
    <mergeCell ref="N7461:T7461"/>
    <mergeCell ref="U7461:V7461"/>
    <mergeCell ref="AB7461:AC7461"/>
    <mergeCell ref="AE7461:AK7461"/>
    <mergeCell ref="A7462:B7462"/>
    <mergeCell ref="C7462:M7462"/>
    <mergeCell ref="N7462:T7462"/>
    <mergeCell ref="U7462:V7462"/>
    <mergeCell ref="AB7462:AC7462"/>
    <mergeCell ref="AE7462:AK7462"/>
    <mergeCell ref="A7463:B7463"/>
    <mergeCell ref="C7463:M7463"/>
    <mergeCell ref="N7463:T7463"/>
    <mergeCell ref="U7463:V7463"/>
    <mergeCell ref="AB7463:AC7463"/>
    <mergeCell ref="AE7463:AK7463"/>
    <mergeCell ref="A7464:B7464"/>
    <mergeCell ref="C7464:M7464"/>
    <mergeCell ref="N7464:T7464"/>
    <mergeCell ref="U7464:V7464"/>
    <mergeCell ref="AB7464:AC7464"/>
    <mergeCell ref="AE7464:AK7464"/>
    <mergeCell ref="A7452:B7452"/>
    <mergeCell ref="C7452:M7452"/>
    <mergeCell ref="N7452:T7452"/>
    <mergeCell ref="U7452:V7452"/>
    <mergeCell ref="AB7452:AC7452"/>
    <mergeCell ref="AE7452:AK7452"/>
    <mergeCell ref="A7453:B7453"/>
    <mergeCell ref="C7453:M7453"/>
    <mergeCell ref="N7453:T7453"/>
    <mergeCell ref="U7453:V7453"/>
    <mergeCell ref="AB7453:AC7453"/>
    <mergeCell ref="AE7453:AK7453"/>
    <mergeCell ref="A7454:B7454"/>
    <mergeCell ref="C7454:M7454"/>
    <mergeCell ref="N7454:T7454"/>
    <mergeCell ref="U7454:V7454"/>
    <mergeCell ref="AB7454:AC7454"/>
    <mergeCell ref="AE7454:AK7454"/>
    <mergeCell ref="A7456:B7456"/>
    <mergeCell ref="C7456:M7456"/>
    <mergeCell ref="N7456:T7456"/>
    <mergeCell ref="U7456:V7456"/>
    <mergeCell ref="AB7456:AC7456"/>
    <mergeCell ref="AE7456:AK7456"/>
    <mergeCell ref="A7457:B7457"/>
    <mergeCell ref="C7457:M7457"/>
    <mergeCell ref="N7457:T7457"/>
    <mergeCell ref="U7457:V7457"/>
    <mergeCell ref="AB7457:AC7457"/>
    <mergeCell ref="AE7457:AK7457"/>
    <mergeCell ref="A7458:B7458"/>
    <mergeCell ref="C7458:M7458"/>
    <mergeCell ref="N7458:T7458"/>
    <mergeCell ref="U7458:V7458"/>
    <mergeCell ref="AB7458:AC7458"/>
    <mergeCell ref="AE7458:AK7458"/>
    <mergeCell ref="A7446:B7446"/>
    <mergeCell ref="C7446:M7446"/>
    <mergeCell ref="N7446:T7446"/>
    <mergeCell ref="U7446:V7446"/>
    <mergeCell ref="AB7446:AC7446"/>
    <mergeCell ref="AE7446:AK7446"/>
    <mergeCell ref="A7447:B7447"/>
    <mergeCell ref="C7447:M7447"/>
    <mergeCell ref="N7447:T7447"/>
    <mergeCell ref="U7447:V7447"/>
    <mergeCell ref="AB7447:AC7447"/>
    <mergeCell ref="AE7447:AK7447"/>
    <mergeCell ref="A7448:B7448"/>
    <mergeCell ref="C7448:M7448"/>
    <mergeCell ref="N7448:T7448"/>
    <mergeCell ref="U7448:V7448"/>
    <mergeCell ref="AB7448:AC7448"/>
    <mergeCell ref="AE7448:AK7448"/>
    <mergeCell ref="A7449:B7449"/>
    <mergeCell ref="C7449:M7449"/>
    <mergeCell ref="N7449:T7449"/>
    <mergeCell ref="U7449:V7449"/>
    <mergeCell ref="AB7449:AC7449"/>
    <mergeCell ref="AE7449:AK7449"/>
    <mergeCell ref="A7450:B7450"/>
    <mergeCell ref="C7450:M7450"/>
    <mergeCell ref="N7450:T7450"/>
    <mergeCell ref="U7450:V7450"/>
    <mergeCell ref="AB7450:AC7450"/>
    <mergeCell ref="AE7450:AK7450"/>
    <mergeCell ref="A7451:B7451"/>
    <mergeCell ref="C7451:M7451"/>
    <mergeCell ref="N7451:T7451"/>
    <mergeCell ref="U7451:V7451"/>
    <mergeCell ref="AB7451:AC7451"/>
    <mergeCell ref="AE7451:AK7451"/>
    <mergeCell ref="A7440:B7440"/>
    <mergeCell ref="C7440:M7440"/>
    <mergeCell ref="N7440:T7440"/>
    <mergeCell ref="U7440:V7440"/>
    <mergeCell ref="AB7440:AC7440"/>
    <mergeCell ref="AE7440:AK7440"/>
    <mergeCell ref="A7441:B7441"/>
    <mergeCell ref="C7441:M7441"/>
    <mergeCell ref="N7441:T7441"/>
    <mergeCell ref="U7441:V7441"/>
    <mergeCell ref="AB7441:AC7441"/>
    <mergeCell ref="AE7441:AK7441"/>
    <mergeCell ref="A7442:B7442"/>
    <mergeCell ref="C7442:M7442"/>
    <mergeCell ref="N7442:T7442"/>
    <mergeCell ref="U7442:V7442"/>
    <mergeCell ref="AB7442:AC7442"/>
    <mergeCell ref="AE7442:AK7442"/>
    <mergeCell ref="A7443:B7443"/>
    <mergeCell ref="C7443:M7443"/>
    <mergeCell ref="N7443:T7443"/>
    <mergeCell ref="U7443:V7443"/>
    <mergeCell ref="AB7443:AC7443"/>
    <mergeCell ref="AE7443:AK7443"/>
    <mergeCell ref="A7444:B7444"/>
    <mergeCell ref="C7444:M7444"/>
    <mergeCell ref="N7444:T7444"/>
    <mergeCell ref="U7444:V7444"/>
    <mergeCell ref="AB7444:AC7444"/>
    <mergeCell ref="AE7444:AK7444"/>
    <mergeCell ref="A7445:B7445"/>
    <mergeCell ref="C7445:M7445"/>
    <mergeCell ref="N7445:T7445"/>
    <mergeCell ref="U7445:V7445"/>
    <mergeCell ref="AB7445:AC7445"/>
    <mergeCell ref="AE7445:AK7445"/>
    <mergeCell ref="A7434:B7434"/>
    <mergeCell ref="C7434:M7434"/>
    <mergeCell ref="N7434:T7434"/>
    <mergeCell ref="U7434:V7434"/>
    <mergeCell ref="AB7434:AC7434"/>
    <mergeCell ref="AE7434:AK7434"/>
    <mergeCell ref="A7435:B7435"/>
    <mergeCell ref="C7435:M7435"/>
    <mergeCell ref="N7435:T7435"/>
    <mergeCell ref="U7435:V7435"/>
    <mergeCell ref="AB7435:AC7435"/>
    <mergeCell ref="AE7435:AK7435"/>
    <mergeCell ref="A7436:B7436"/>
    <mergeCell ref="C7436:M7436"/>
    <mergeCell ref="N7436:T7436"/>
    <mergeCell ref="U7436:V7436"/>
    <mergeCell ref="AB7436:AC7436"/>
    <mergeCell ref="AE7436:AK7436"/>
    <mergeCell ref="A7437:B7437"/>
    <mergeCell ref="C7437:M7437"/>
    <mergeCell ref="N7437:T7437"/>
    <mergeCell ref="U7437:V7437"/>
    <mergeCell ref="AB7437:AC7437"/>
    <mergeCell ref="AE7437:AK7437"/>
    <mergeCell ref="A7438:B7438"/>
    <mergeCell ref="C7438:M7438"/>
    <mergeCell ref="N7438:T7438"/>
    <mergeCell ref="U7438:V7438"/>
    <mergeCell ref="AB7438:AC7438"/>
    <mergeCell ref="AE7438:AK7438"/>
    <mergeCell ref="A7439:B7439"/>
    <mergeCell ref="C7439:M7439"/>
    <mergeCell ref="N7439:T7439"/>
    <mergeCell ref="U7439:V7439"/>
    <mergeCell ref="AB7439:AC7439"/>
    <mergeCell ref="AE7439:AK7439"/>
    <mergeCell ref="A7428:B7428"/>
    <mergeCell ref="C7428:M7428"/>
    <mergeCell ref="N7428:T7428"/>
    <mergeCell ref="U7428:V7428"/>
    <mergeCell ref="AB7428:AC7428"/>
    <mergeCell ref="AE7428:AK7428"/>
    <mergeCell ref="A7429:B7429"/>
    <mergeCell ref="C7429:M7429"/>
    <mergeCell ref="N7429:T7429"/>
    <mergeCell ref="U7429:V7429"/>
    <mergeCell ref="AB7429:AC7429"/>
    <mergeCell ref="AE7429:AK7429"/>
    <mergeCell ref="A7430:B7430"/>
    <mergeCell ref="C7430:M7430"/>
    <mergeCell ref="N7430:T7430"/>
    <mergeCell ref="U7430:V7430"/>
    <mergeCell ref="AB7430:AC7430"/>
    <mergeCell ref="AE7430:AK7430"/>
    <mergeCell ref="A7431:B7431"/>
    <mergeCell ref="C7431:M7431"/>
    <mergeCell ref="N7431:T7431"/>
    <mergeCell ref="U7431:V7431"/>
    <mergeCell ref="AB7431:AC7431"/>
    <mergeCell ref="AE7431:AK7431"/>
    <mergeCell ref="A7432:B7432"/>
    <mergeCell ref="C7432:M7432"/>
    <mergeCell ref="N7432:T7432"/>
    <mergeCell ref="U7432:V7432"/>
    <mergeCell ref="AB7432:AC7432"/>
    <mergeCell ref="AE7432:AK7432"/>
    <mergeCell ref="A7433:B7433"/>
    <mergeCell ref="C7433:M7433"/>
    <mergeCell ref="N7433:T7433"/>
    <mergeCell ref="U7433:V7433"/>
    <mergeCell ref="AB7433:AC7433"/>
    <mergeCell ref="AE7433:AK7433"/>
    <mergeCell ref="A7422:B7422"/>
    <mergeCell ref="C7422:M7422"/>
    <mergeCell ref="N7422:T7422"/>
    <mergeCell ref="U7422:V7422"/>
    <mergeCell ref="AB7422:AC7422"/>
    <mergeCell ref="AE7422:AK7422"/>
    <mergeCell ref="A7423:B7423"/>
    <mergeCell ref="C7423:M7423"/>
    <mergeCell ref="N7423:T7423"/>
    <mergeCell ref="U7423:V7423"/>
    <mergeCell ref="AB7423:AC7423"/>
    <mergeCell ref="AE7423:AK7423"/>
    <mergeCell ref="A7424:B7424"/>
    <mergeCell ref="C7424:M7424"/>
    <mergeCell ref="N7424:T7424"/>
    <mergeCell ref="U7424:V7424"/>
    <mergeCell ref="AB7424:AC7424"/>
    <mergeCell ref="AE7424:AK7424"/>
    <mergeCell ref="A7425:B7425"/>
    <mergeCell ref="C7425:M7425"/>
    <mergeCell ref="N7425:T7425"/>
    <mergeCell ref="U7425:V7425"/>
    <mergeCell ref="AB7425:AC7425"/>
    <mergeCell ref="AE7425:AK7425"/>
    <mergeCell ref="A7426:B7426"/>
    <mergeCell ref="C7426:M7426"/>
    <mergeCell ref="N7426:T7426"/>
    <mergeCell ref="U7426:V7426"/>
    <mergeCell ref="AB7426:AC7426"/>
    <mergeCell ref="AE7426:AK7426"/>
    <mergeCell ref="A7427:B7427"/>
    <mergeCell ref="C7427:M7427"/>
    <mergeCell ref="N7427:T7427"/>
    <mergeCell ref="U7427:V7427"/>
    <mergeCell ref="AB7427:AC7427"/>
    <mergeCell ref="AE7427:AK7427"/>
    <mergeCell ref="A7416:B7416"/>
    <mergeCell ref="C7416:M7416"/>
    <mergeCell ref="N7416:T7416"/>
    <mergeCell ref="U7416:V7416"/>
    <mergeCell ref="AB7416:AC7416"/>
    <mergeCell ref="AE7416:AK7416"/>
    <mergeCell ref="A7417:B7417"/>
    <mergeCell ref="C7417:M7417"/>
    <mergeCell ref="N7417:T7417"/>
    <mergeCell ref="U7417:V7417"/>
    <mergeCell ref="AB7417:AC7417"/>
    <mergeCell ref="AE7417:AK7417"/>
    <mergeCell ref="A7418:B7418"/>
    <mergeCell ref="C7418:M7418"/>
    <mergeCell ref="N7418:T7418"/>
    <mergeCell ref="U7418:V7418"/>
    <mergeCell ref="AB7418:AC7418"/>
    <mergeCell ref="AE7418:AK7418"/>
    <mergeCell ref="A7419:B7419"/>
    <mergeCell ref="C7419:M7419"/>
    <mergeCell ref="N7419:T7419"/>
    <mergeCell ref="U7419:V7419"/>
    <mergeCell ref="AB7419:AC7419"/>
    <mergeCell ref="AE7419:AK7419"/>
    <mergeCell ref="A7420:B7420"/>
    <mergeCell ref="C7420:M7420"/>
    <mergeCell ref="N7420:T7420"/>
    <mergeCell ref="U7420:V7420"/>
    <mergeCell ref="AB7420:AC7420"/>
    <mergeCell ref="AE7420:AK7420"/>
    <mergeCell ref="A7421:B7421"/>
    <mergeCell ref="C7421:M7421"/>
    <mergeCell ref="N7421:T7421"/>
    <mergeCell ref="U7421:V7421"/>
    <mergeCell ref="AB7421:AC7421"/>
    <mergeCell ref="AE7421:AK7421"/>
    <mergeCell ref="A7410:B7410"/>
    <mergeCell ref="C7410:M7410"/>
    <mergeCell ref="N7410:T7410"/>
    <mergeCell ref="U7410:V7410"/>
    <mergeCell ref="AB7410:AC7410"/>
    <mergeCell ref="AE7410:AK7410"/>
    <mergeCell ref="A7411:B7411"/>
    <mergeCell ref="C7411:M7411"/>
    <mergeCell ref="N7411:T7411"/>
    <mergeCell ref="U7411:V7411"/>
    <mergeCell ref="AB7411:AC7411"/>
    <mergeCell ref="AE7411:AK7411"/>
    <mergeCell ref="A7412:B7412"/>
    <mergeCell ref="C7412:M7412"/>
    <mergeCell ref="N7412:T7412"/>
    <mergeCell ref="U7412:V7412"/>
    <mergeCell ref="AB7412:AC7412"/>
    <mergeCell ref="AE7412:AK7412"/>
    <mergeCell ref="A7413:B7413"/>
    <mergeCell ref="C7413:M7413"/>
    <mergeCell ref="N7413:T7413"/>
    <mergeCell ref="U7413:V7413"/>
    <mergeCell ref="AB7413:AC7413"/>
    <mergeCell ref="AE7413:AK7413"/>
    <mergeCell ref="A7414:B7414"/>
    <mergeCell ref="C7414:M7414"/>
    <mergeCell ref="N7414:T7414"/>
    <mergeCell ref="U7414:V7414"/>
    <mergeCell ref="AB7414:AC7414"/>
    <mergeCell ref="AE7414:AK7414"/>
    <mergeCell ref="A7415:B7415"/>
    <mergeCell ref="C7415:M7415"/>
    <mergeCell ref="N7415:T7415"/>
    <mergeCell ref="U7415:V7415"/>
    <mergeCell ref="AB7415:AC7415"/>
    <mergeCell ref="AE7415:AK7415"/>
    <mergeCell ref="A7404:B7404"/>
    <mergeCell ref="C7404:M7404"/>
    <mergeCell ref="N7404:T7404"/>
    <mergeCell ref="U7404:V7404"/>
    <mergeCell ref="AB7404:AC7404"/>
    <mergeCell ref="AE7404:AK7404"/>
    <mergeCell ref="A7405:B7405"/>
    <mergeCell ref="C7405:M7405"/>
    <mergeCell ref="N7405:T7405"/>
    <mergeCell ref="U7405:V7405"/>
    <mergeCell ref="AB7405:AC7405"/>
    <mergeCell ref="AE7405:AK7405"/>
    <mergeCell ref="A7406:B7406"/>
    <mergeCell ref="C7406:M7406"/>
    <mergeCell ref="N7406:T7406"/>
    <mergeCell ref="U7406:V7406"/>
    <mergeCell ref="AB7406:AC7406"/>
    <mergeCell ref="AE7406:AK7406"/>
    <mergeCell ref="A7407:B7407"/>
    <mergeCell ref="C7407:M7407"/>
    <mergeCell ref="N7407:T7407"/>
    <mergeCell ref="U7407:V7407"/>
    <mergeCell ref="AB7407:AC7407"/>
    <mergeCell ref="AE7407:AK7407"/>
    <mergeCell ref="A7408:B7408"/>
    <mergeCell ref="C7408:M7408"/>
    <mergeCell ref="N7408:T7408"/>
    <mergeCell ref="U7408:V7408"/>
    <mergeCell ref="AB7408:AC7408"/>
    <mergeCell ref="AE7408:AK7408"/>
    <mergeCell ref="A7409:B7409"/>
    <mergeCell ref="C7409:M7409"/>
    <mergeCell ref="N7409:T7409"/>
    <mergeCell ref="U7409:V7409"/>
    <mergeCell ref="AB7409:AC7409"/>
    <mergeCell ref="AE7409:AK7409"/>
    <mergeCell ref="A7398:B7398"/>
    <mergeCell ref="C7398:M7398"/>
    <mergeCell ref="N7398:T7398"/>
    <mergeCell ref="U7398:V7398"/>
    <mergeCell ref="AB7398:AC7398"/>
    <mergeCell ref="AE7398:AK7398"/>
    <mergeCell ref="A7399:B7399"/>
    <mergeCell ref="C7399:M7399"/>
    <mergeCell ref="N7399:T7399"/>
    <mergeCell ref="U7399:V7399"/>
    <mergeCell ref="AB7399:AC7399"/>
    <mergeCell ref="AE7399:AK7399"/>
    <mergeCell ref="A7400:B7400"/>
    <mergeCell ref="C7400:M7400"/>
    <mergeCell ref="N7400:T7400"/>
    <mergeCell ref="U7400:V7400"/>
    <mergeCell ref="AB7400:AC7400"/>
    <mergeCell ref="AE7400:AK7400"/>
    <mergeCell ref="A7401:B7401"/>
    <mergeCell ref="C7401:M7401"/>
    <mergeCell ref="N7401:T7401"/>
    <mergeCell ref="U7401:V7401"/>
    <mergeCell ref="AB7401:AC7401"/>
    <mergeCell ref="AE7401:AK7401"/>
    <mergeCell ref="A7402:B7402"/>
    <mergeCell ref="C7402:M7402"/>
    <mergeCell ref="N7402:T7402"/>
    <mergeCell ref="U7402:V7402"/>
    <mergeCell ref="AB7402:AC7402"/>
    <mergeCell ref="AE7402:AK7402"/>
    <mergeCell ref="A7403:B7403"/>
    <mergeCell ref="C7403:M7403"/>
    <mergeCell ref="N7403:T7403"/>
    <mergeCell ref="U7403:V7403"/>
    <mergeCell ref="AB7403:AC7403"/>
    <mergeCell ref="AE7403:AK7403"/>
    <mergeCell ref="A7392:B7392"/>
    <mergeCell ref="C7392:M7392"/>
    <mergeCell ref="N7392:T7392"/>
    <mergeCell ref="U7392:V7392"/>
    <mergeCell ref="AB7392:AC7392"/>
    <mergeCell ref="AE7392:AK7392"/>
    <mergeCell ref="A7393:B7393"/>
    <mergeCell ref="C7393:M7393"/>
    <mergeCell ref="N7393:T7393"/>
    <mergeCell ref="U7393:V7393"/>
    <mergeCell ref="AB7393:AC7393"/>
    <mergeCell ref="AE7393:AK7393"/>
    <mergeCell ref="A7394:B7394"/>
    <mergeCell ref="C7394:M7394"/>
    <mergeCell ref="N7394:T7394"/>
    <mergeCell ref="U7394:V7394"/>
    <mergeCell ref="AB7394:AC7394"/>
    <mergeCell ref="AE7394:AK7394"/>
    <mergeCell ref="A7395:B7395"/>
    <mergeCell ref="C7395:M7395"/>
    <mergeCell ref="N7395:T7395"/>
    <mergeCell ref="U7395:V7395"/>
    <mergeCell ref="AB7395:AC7395"/>
    <mergeCell ref="AE7395:AK7395"/>
    <mergeCell ref="A7396:B7396"/>
    <mergeCell ref="C7396:M7396"/>
    <mergeCell ref="N7396:T7396"/>
    <mergeCell ref="U7396:V7396"/>
    <mergeCell ref="AB7396:AC7396"/>
    <mergeCell ref="AE7396:AK7396"/>
    <mergeCell ref="A7397:B7397"/>
    <mergeCell ref="C7397:M7397"/>
    <mergeCell ref="N7397:T7397"/>
    <mergeCell ref="U7397:V7397"/>
    <mergeCell ref="AB7397:AC7397"/>
    <mergeCell ref="AE7397:AK7397"/>
    <mergeCell ref="A7385:B7385"/>
    <mergeCell ref="C7385:M7385"/>
    <mergeCell ref="N7385:T7385"/>
    <mergeCell ref="U7385:V7385"/>
    <mergeCell ref="AB7385:AC7385"/>
    <mergeCell ref="AE7385:AK7385"/>
    <mergeCell ref="A7386:B7386"/>
    <mergeCell ref="C7386:M7386"/>
    <mergeCell ref="N7386:T7386"/>
    <mergeCell ref="U7386:V7386"/>
    <mergeCell ref="AB7386:AC7386"/>
    <mergeCell ref="AE7386:AK7386"/>
    <mergeCell ref="A7387:B7387"/>
    <mergeCell ref="C7387:M7387"/>
    <mergeCell ref="N7387:T7387"/>
    <mergeCell ref="U7387:V7387"/>
    <mergeCell ref="AB7387:AC7387"/>
    <mergeCell ref="AE7387:AK7387"/>
    <mergeCell ref="A7389:B7389"/>
    <mergeCell ref="C7389:M7389"/>
    <mergeCell ref="N7389:T7389"/>
    <mergeCell ref="U7389:V7389"/>
    <mergeCell ref="AB7389:AC7389"/>
    <mergeCell ref="AE7389:AK7389"/>
    <mergeCell ref="A7390:B7390"/>
    <mergeCell ref="C7390:M7390"/>
    <mergeCell ref="N7390:T7390"/>
    <mergeCell ref="U7390:V7390"/>
    <mergeCell ref="AB7390:AC7390"/>
    <mergeCell ref="AE7390:AK7390"/>
    <mergeCell ref="A7391:B7391"/>
    <mergeCell ref="C7391:M7391"/>
    <mergeCell ref="N7391:T7391"/>
    <mergeCell ref="U7391:V7391"/>
    <mergeCell ref="AB7391:AC7391"/>
    <mergeCell ref="AE7391:AK7391"/>
    <mergeCell ref="A7379:B7379"/>
    <mergeCell ref="C7379:M7379"/>
    <mergeCell ref="N7379:T7379"/>
    <mergeCell ref="U7379:V7379"/>
    <mergeCell ref="AB7379:AC7379"/>
    <mergeCell ref="AE7379:AK7379"/>
    <mergeCell ref="A7380:B7380"/>
    <mergeCell ref="C7380:M7380"/>
    <mergeCell ref="N7380:T7380"/>
    <mergeCell ref="U7380:V7380"/>
    <mergeCell ref="AB7380:AC7380"/>
    <mergeCell ref="AE7380:AK7380"/>
    <mergeCell ref="A7381:B7381"/>
    <mergeCell ref="C7381:M7381"/>
    <mergeCell ref="N7381:T7381"/>
    <mergeCell ref="U7381:V7381"/>
    <mergeCell ref="AB7381:AC7381"/>
    <mergeCell ref="AE7381:AK7381"/>
    <mergeCell ref="A7382:B7382"/>
    <mergeCell ref="C7382:M7382"/>
    <mergeCell ref="N7382:T7382"/>
    <mergeCell ref="U7382:V7382"/>
    <mergeCell ref="AB7382:AC7382"/>
    <mergeCell ref="AE7382:AK7382"/>
    <mergeCell ref="A7383:B7383"/>
    <mergeCell ref="C7383:M7383"/>
    <mergeCell ref="N7383:T7383"/>
    <mergeCell ref="U7383:V7383"/>
    <mergeCell ref="AB7383:AC7383"/>
    <mergeCell ref="AE7383:AK7383"/>
    <mergeCell ref="A7384:B7384"/>
    <mergeCell ref="C7384:M7384"/>
    <mergeCell ref="N7384:T7384"/>
    <mergeCell ref="U7384:V7384"/>
    <mergeCell ref="AB7384:AC7384"/>
    <mergeCell ref="AE7384:AK7384"/>
    <mergeCell ref="A7373:B7373"/>
    <mergeCell ref="C7373:M7373"/>
    <mergeCell ref="N7373:T7373"/>
    <mergeCell ref="U7373:V7373"/>
    <mergeCell ref="AB7373:AC7373"/>
    <mergeCell ref="AE7373:AK7373"/>
    <mergeCell ref="A7374:B7374"/>
    <mergeCell ref="C7374:M7374"/>
    <mergeCell ref="N7374:T7374"/>
    <mergeCell ref="U7374:V7374"/>
    <mergeCell ref="AB7374:AC7374"/>
    <mergeCell ref="AE7374:AK7374"/>
    <mergeCell ref="A7375:B7375"/>
    <mergeCell ref="C7375:M7375"/>
    <mergeCell ref="N7375:T7375"/>
    <mergeCell ref="U7375:V7375"/>
    <mergeCell ref="AB7375:AC7375"/>
    <mergeCell ref="AE7375:AK7375"/>
    <mergeCell ref="A7376:B7376"/>
    <mergeCell ref="C7376:M7376"/>
    <mergeCell ref="N7376:T7376"/>
    <mergeCell ref="U7376:V7376"/>
    <mergeCell ref="AB7376:AC7376"/>
    <mergeCell ref="AE7376:AK7376"/>
    <mergeCell ref="A7377:B7377"/>
    <mergeCell ref="C7377:M7377"/>
    <mergeCell ref="N7377:T7377"/>
    <mergeCell ref="U7377:V7377"/>
    <mergeCell ref="AB7377:AC7377"/>
    <mergeCell ref="AE7377:AK7377"/>
    <mergeCell ref="A7378:B7378"/>
    <mergeCell ref="C7378:M7378"/>
    <mergeCell ref="N7378:T7378"/>
    <mergeCell ref="U7378:V7378"/>
    <mergeCell ref="AB7378:AC7378"/>
    <mergeCell ref="AE7378:AK7378"/>
    <mergeCell ref="A7367:B7367"/>
    <mergeCell ref="C7367:M7367"/>
    <mergeCell ref="N7367:T7367"/>
    <mergeCell ref="U7367:V7367"/>
    <mergeCell ref="AB7367:AC7367"/>
    <mergeCell ref="AE7367:AK7367"/>
    <mergeCell ref="A7368:B7368"/>
    <mergeCell ref="C7368:M7368"/>
    <mergeCell ref="N7368:T7368"/>
    <mergeCell ref="U7368:V7368"/>
    <mergeCell ref="AB7368:AC7368"/>
    <mergeCell ref="AE7368:AK7368"/>
    <mergeCell ref="A7369:B7369"/>
    <mergeCell ref="C7369:M7369"/>
    <mergeCell ref="N7369:T7369"/>
    <mergeCell ref="U7369:V7369"/>
    <mergeCell ref="AB7369:AC7369"/>
    <mergeCell ref="AE7369:AK7369"/>
    <mergeCell ref="A7370:B7370"/>
    <mergeCell ref="C7370:M7370"/>
    <mergeCell ref="N7370:T7370"/>
    <mergeCell ref="U7370:V7370"/>
    <mergeCell ref="AB7370:AC7370"/>
    <mergeCell ref="AE7370:AK7370"/>
    <mergeCell ref="A7371:B7371"/>
    <mergeCell ref="C7371:M7371"/>
    <mergeCell ref="N7371:T7371"/>
    <mergeCell ref="U7371:V7371"/>
    <mergeCell ref="AB7371:AC7371"/>
    <mergeCell ref="AE7371:AK7371"/>
    <mergeCell ref="A7372:B7372"/>
    <mergeCell ref="C7372:M7372"/>
    <mergeCell ref="N7372:T7372"/>
    <mergeCell ref="U7372:V7372"/>
    <mergeCell ref="AB7372:AC7372"/>
    <mergeCell ref="AE7372:AK7372"/>
    <mergeCell ref="A7361:B7361"/>
    <mergeCell ref="C7361:M7361"/>
    <mergeCell ref="N7361:T7361"/>
    <mergeCell ref="U7361:V7361"/>
    <mergeCell ref="AB7361:AC7361"/>
    <mergeCell ref="AE7361:AK7361"/>
    <mergeCell ref="A7362:B7362"/>
    <mergeCell ref="C7362:M7362"/>
    <mergeCell ref="N7362:T7362"/>
    <mergeCell ref="U7362:V7362"/>
    <mergeCell ref="AB7362:AC7362"/>
    <mergeCell ref="AE7362:AK7362"/>
    <mergeCell ref="A7363:B7363"/>
    <mergeCell ref="C7363:M7363"/>
    <mergeCell ref="N7363:T7363"/>
    <mergeCell ref="U7363:V7363"/>
    <mergeCell ref="AB7363:AC7363"/>
    <mergeCell ref="AE7363:AK7363"/>
    <mergeCell ref="A7364:B7364"/>
    <mergeCell ref="C7364:M7364"/>
    <mergeCell ref="N7364:T7364"/>
    <mergeCell ref="U7364:V7364"/>
    <mergeCell ref="AB7364:AC7364"/>
    <mergeCell ref="AE7364:AK7364"/>
    <mergeCell ref="A7365:B7365"/>
    <mergeCell ref="C7365:M7365"/>
    <mergeCell ref="N7365:T7365"/>
    <mergeCell ref="U7365:V7365"/>
    <mergeCell ref="AB7365:AC7365"/>
    <mergeCell ref="AE7365:AK7365"/>
    <mergeCell ref="A7366:B7366"/>
    <mergeCell ref="C7366:M7366"/>
    <mergeCell ref="N7366:T7366"/>
    <mergeCell ref="U7366:V7366"/>
    <mergeCell ref="AB7366:AC7366"/>
    <mergeCell ref="AE7366:AK7366"/>
    <mergeCell ref="A7355:B7355"/>
    <mergeCell ref="C7355:M7355"/>
    <mergeCell ref="N7355:T7355"/>
    <mergeCell ref="U7355:V7355"/>
    <mergeCell ref="AB7355:AC7355"/>
    <mergeCell ref="AE7355:AK7355"/>
    <mergeCell ref="A7356:B7356"/>
    <mergeCell ref="C7356:M7356"/>
    <mergeCell ref="N7356:T7356"/>
    <mergeCell ref="U7356:V7356"/>
    <mergeCell ref="AB7356:AC7356"/>
    <mergeCell ref="AE7356:AK7356"/>
    <mergeCell ref="A7357:B7357"/>
    <mergeCell ref="C7357:M7357"/>
    <mergeCell ref="N7357:T7357"/>
    <mergeCell ref="U7357:V7357"/>
    <mergeCell ref="AB7357:AC7357"/>
    <mergeCell ref="AE7357:AK7357"/>
    <mergeCell ref="A7358:B7358"/>
    <mergeCell ref="C7358:M7358"/>
    <mergeCell ref="N7358:T7358"/>
    <mergeCell ref="U7358:V7358"/>
    <mergeCell ref="AB7358:AC7358"/>
    <mergeCell ref="AE7358:AK7358"/>
    <mergeCell ref="A7359:B7359"/>
    <mergeCell ref="C7359:M7359"/>
    <mergeCell ref="N7359:T7359"/>
    <mergeCell ref="U7359:V7359"/>
    <mergeCell ref="AB7359:AC7359"/>
    <mergeCell ref="AE7359:AK7359"/>
    <mergeCell ref="A7360:B7360"/>
    <mergeCell ref="C7360:M7360"/>
    <mergeCell ref="N7360:T7360"/>
    <mergeCell ref="U7360:V7360"/>
    <mergeCell ref="AB7360:AC7360"/>
    <mergeCell ref="AE7360:AK7360"/>
    <mergeCell ref="A7349:B7349"/>
    <mergeCell ref="C7349:M7349"/>
    <mergeCell ref="N7349:T7349"/>
    <mergeCell ref="U7349:V7349"/>
    <mergeCell ref="AB7349:AC7349"/>
    <mergeCell ref="AE7349:AK7349"/>
    <mergeCell ref="A7350:B7350"/>
    <mergeCell ref="C7350:M7350"/>
    <mergeCell ref="N7350:T7350"/>
    <mergeCell ref="U7350:V7350"/>
    <mergeCell ref="AB7350:AC7350"/>
    <mergeCell ref="AE7350:AK7350"/>
    <mergeCell ref="A7351:B7351"/>
    <mergeCell ref="C7351:M7351"/>
    <mergeCell ref="N7351:T7351"/>
    <mergeCell ref="U7351:V7351"/>
    <mergeCell ref="AB7351:AC7351"/>
    <mergeCell ref="AE7351:AK7351"/>
    <mergeCell ref="A7352:B7352"/>
    <mergeCell ref="C7352:M7352"/>
    <mergeCell ref="N7352:T7352"/>
    <mergeCell ref="U7352:V7352"/>
    <mergeCell ref="AB7352:AC7352"/>
    <mergeCell ref="AE7352:AK7352"/>
    <mergeCell ref="A7353:B7353"/>
    <mergeCell ref="C7353:M7353"/>
    <mergeCell ref="N7353:T7353"/>
    <mergeCell ref="U7353:V7353"/>
    <mergeCell ref="AB7353:AC7353"/>
    <mergeCell ref="AE7353:AK7353"/>
    <mergeCell ref="A7354:B7354"/>
    <mergeCell ref="C7354:M7354"/>
    <mergeCell ref="N7354:T7354"/>
    <mergeCell ref="U7354:V7354"/>
    <mergeCell ref="AB7354:AC7354"/>
    <mergeCell ref="AE7354:AK7354"/>
    <mergeCell ref="A7343:B7343"/>
    <mergeCell ref="C7343:M7343"/>
    <mergeCell ref="N7343:T7343"/>
    <mergeCell ref="U7343:V7343"/>
    <mergeCell ref="AB7343:AC7343"/>
    <mergeCell ref="AE7343:AK7343"/>
    <mergeCell ref="A7344:B7344"/>
    <mergeCell ref="C7344:M7344"/>
    <mergeCell ref="N7344:T7344"/>
    <mergeCell ref="U7344:V7344"/>
    <mergeCell ref="AB7344:AC7344"/>
    <mergeCell ref="AE7344:AK7344"/>
    <mergeCell ref="A7345:B7345"/>
    <mergeCell ref="C7345:M7345"/>
    <mergeCell ref="N7345:T7345"/>
    <mergeCell ref="U7345:V7345"/>
    <mergeCell ref="AB7345:AC7345"/>
    <mergeCell ref="AE7345:AK7345"/>
    <mergeCell ref="A7346:B7346"/>
    <mergeCell ref="C7346:M7346"/>
    <mergeCell ref="N7346:T7346"/>
    <mergeCell ref="U7346:V7346"/>
    <mergeCell ref="AB7346:AC7346"/>
    <mergeCell ref="AE7346:AK7346"/>
    <mergeCell ref="A7347:B7347"/>
    <mergeCell ref="C7347:M7347"/>
    <mergeCell ref="N7347:T7347"/>
    <mergeCell ref="U7347:V7347"/>
    <mergeCell ref="AB7347:AC7347"/>
    <mergeCell ref="AE7347:AK7347"/>
    <mergeCell ref="A7348:B7348"/>
    <mergeCell ref="C7348:M7348"/>
    <mergeCell ref="N7348:T7348"/>
    <mergeCell ref="U7348:V7348"/>
    <mergeCell ref="AB7348:AC7348"/>
    <mergeCell ref="AE7348:AK7348"/>
    <mergeCell ref="A7337:B7337"/>
    <mergeCell ref="C7337:M7337"/>
    <mergeCell ref="N7337:T7337"/>
    <mergeCell ref="U7337:V7337"/>
    <mergeCell ref="AB7337:AC7337"/>
    <mergeCell ref="AE7337:AK7337"/>
    <mergeCell ref="A7338:B7338"/>
    <mergeCell ref="C7338:M7338"/>
    <mergeCell ref="N7338:T7338"/>
    <mergeCell ref="U7338:V7338"/>
    <mergeCell ref="AB7338:AC7338"/>
    <mergeCell ref="AE7338:AK7338"/>
    <mergeCell ref="A7339:B7339"/>
    <mergeCell ref="C7339:M7339"/>
    <mergeCell ref="N7339:T7339"/>
    <mergeCell ref="U7339:V7339"/>
    <mergeCell ref="AB7339:AC7339"/>
    <mergeCell ref="AE7339:AK7339"/>
    <mergeCell ref="A7340:B7340"/>
    <mergeCell ref="C7340:M7340"/>
    <mergeCell ref="N7340:T7340"/>
    <mergeCell ref="U7340:V7340"/>
    <mergeCell ref="AB7340:AC7340"/>
    <mergeCell ref="AE7340:AK7340"/>
    <mergeCell ref="A7341:B7341"/>
    <mergeCell ref="C7341:M7341"/>
    <mergeCell ref="N7341:T7341"/>
    <mergeCell ref="U7341:V7341"/>
    <mergeCell ref="AB7341:AC7341"/>
    <mergeCell ref="AE7341:AK7341"/>
    <mergeCell ref="A7342:B7342"/>
    <mergeCell ref="C7342:M7342"/>
    <mergeCell ref="N7342:T7342"/>
    <mergeCell ref="U7342:V7342"/>
    <mergeCell ref="AB7342:AC7342"/>
    <mergeCell ref="AE7342:AK7342"/>
    <mergeCell ref="A7331:B7331"/>
    <mergeCell ref="C7331:M7331"/>
    <mergeCell ref="N7331:T7331"/>
    <mergeCell ref="U7331:V7331"/>
    <mergeCell ref="AB7331:AC7331"/>
    <mergeCell ref="AE7331:AK7331"/>
    <mergeCell ref="A7332:B7332"/>
    <mergeCell ref="C7332:M7332"/>
    <mergeCell ref="N7332:T7332"/>
    <mergeCell ref="U7332:V7332"/>
    <mergeCell ref="AB7332:AC7332"/>
    <mergeCell ref="AE7332:AK7332"/>
    <mergeCell ref="A7333:B7333"/>
    <mergeCell ref="C7333:M7333"/>
    <mergeCell ref="N7333:T7333"/>
    <mergeCell ref="U7333:V7333"/>
    <mergeCell ref="AB7333:AC7333"/>
    <mergeCell ref="AE7333:AK7333"/>
    <mergeCell ref="A7334:B7334"/>
    <mergeCell ref="C7334:M7334"/>
    <mergeCell ref="N7334:T7334"/>
    <mergeCell ref="U7334:V7334"/>
    <mergeCell ref="AB7334:AC7334"/>
    <mergeCell ref="AE7334:AK7334"/>
    <mergeCell ref="A7335:B7335"/>
    <mergeCell ref="C7335:M7335"/>
    <mergeCell ref="N7335:T7335"/>
    <mergeCell ref="U7335:V7335"/>
    <mergeCell ref="AB7335:AC7335"/>
    <mergeCell ref="AE7335:AK7335"/>
    <mergeCell ref="A7336:B7336"/>
    <mergeCell ref="C7336:M7336"/>
    <mergeCell ref="N7336:T7336"/>
    <mergeCell ref="U7336:V7336"/>
    <mergeCell ref="AB7336:AC7336"/>
    <mergeCell ref="AE7336:AK7336"/>
    <mergeCell ref="A7325:B7325"/>
    <mergeCell ref="C7325:M7325"/>
    <mergeCell ref="N7325:T7325"/>
    <mergeCell ref="U7325:V7325"/>
    <mergeCell ref="AB7325:AC7325"/>
    <mergeCell ref="AE7325:AK7325"/>
    <mergeCell ref="A7326:B7326"/>
    <mergeCell ref="C7326:M7326"/>
    <mergeCell ref="N7326:T7326"/>
    <mergeCell ref="U7326:V7326"/>
    <mergeCell ref="AB7326:AC7326"/>
    <mergeCell ref="AE7326:AK7326"/>
    <mergeCell ref="A7327:B7327"/>
    <mergeCell ref="C7327:M7327"/>
    <mergeCell ref="N7327:T7327"/>
    <mergeCell ref="U7327:V7327"/>
    <mergeCell ref="AB7327:AC7327"/>
    <mergeCell ref="AE7327:AK7327"/>
    <mergeCell ref="A7328:B7328"/>
    <mergeCell ref="C7328:M7328"/>
    <mergeCell ref="N7328:T7328"/>
    <mergeCell ref="U7328:V7328"/>
    <mergeCell ref="AB7328:AC7328"/>
    <mergeCell ref="AE7328:AK7328"/>
    <mergeCell ref="A7329:B7329"/>
    <mergeCell ref="C7329:M7329"/>
    <mergeCell ref="N7329:T7329"/>
    <mergeCell ref="U7329:V7329"/>
    <mergeCell ref="AB7329:AC7329"/>
    <mergeCell ref="AE7329:AK7329"/>
    <mergeCell ref="A7330:B7330"/>
    <mergeCell ref="C7330:M7330"/>
    <mergeCell ref="N7330:T7330"/>
    <mergeCell ref="U7330:V7330"/>
    <mergeCell ref="AB7330:AC7330"/>
    <mergeCell ref="AE7330:AK7330"/>
    <mergeCell ref="A7318:M7318"/>
    <mergeCell ref="N7318:T7318"/>
    <mergeCell ref="U7318:V7318"/>
    <mergeCell ref="AB7318:AC7318"/>
    <mergeCell ref="AE7318:AK7318"/>
    <mergeCell ref="A7319:M7319"/>
    <mergeCell ref="N7319:T7319"/>
    <mergeCell ref="U7319:V7319"/>
    <mergeCell ref="AB7319:AC7319"/>
    <mergeCell ref="AE7319:AK7319"/>
    <mergeCell ref="A7320:M7320"/>
    <mergeCell ref="N7320:T7320"/>
    <mergeCell ref="U7320:V7320"/>
    <mergeCell ref="AB7320:AC7320"/>
    <mergeCell ref="AE7320:AK7320"/>
    <mergeCell ref="A7322:B7322"/>
    <mergeCell ref="C7322:M7322"/>
    <mergeCell ref="N7322:T7322"/>
    <mergeCell ref="U7322:V7322"/>
    <mergeCell ref="AB7322:AC7322"/>
    <mergeCell ref="AE7322:AK7322"/>
    <mergeCell ref="A7323:B7323"/>
    <mergeCell ref="C7323:M7323"/>
    <mergeCell ref="N7323:T7323"/>
    <mergeCell ref="U7323:V7323"/>
    <mergeCell ref="AB7323:AC7323"/>
    <mergeCell ref="AE7323:AK7323"/>
    <mergeCell ref="A7324:B7324"/>
    <mergeCell ref="C7324:M7324"/>
    <mergeCell ref="N7324:T7324"/>
    <mergeCell ref="U7324:V7324"/>
    <mergeCell ref="AB7324:AC7324"/>
    <mergeCell ref="AE7324:AK7324"/>
    <mergeCell ref="A7311:M7311"/>
    <mergeCell ref="N7311:T7311"/>
    <mergeCell ref="U7311:V7311"/>
    <mergeCell ref="AB7311:AC7311"/>
    <mergeCell ref="AE7311:AK7311"/>
    <mergeCell ref="A7312:M7312"/>
    <mergeCell ref="N7312:T7312"/>
    <mergeCell ref="U7312:V7312"/>
    <mergeCell ref="AB7312:AC7312"/>
    <mergeCell ref="AE7312:AK7312"/>
    <mergeCell ref="A7313:M7313"/>
    <mergeCell ref="N7313:T7313"/>
    <mergeCell ref="U7313:V7313"/>
    <mergeCell ref="AB7313:AC7313"/>
    <mergeCell ref="AE7313:AK7313"/>
    <mergeCell ref="A7314:M7314"/>
    <mergeCell ref="N7314:T7314"/>
    <mergeCell ref="U7314:V7314"/>
    <mergeCell ref="AB7314:AC7314"/>
    <mergeCell ref="AE7314:AK7314"/>
    <mergeCell ref="A7315:M7315"/>
    <mergeCell ref="N7315:T7315"/>
    <mergeCell ref="U7315:V7315"/>
    <mergeCell ref="AB7315:AC7315"/>
    <mergeCell ref="AE7315:AK7315"/>
    <mergeCell ref="A7316:M7316"/>
    <mergeCell ref="N7316:T7316"/>
    <mergeCell ref="U7316:V7316"/>
    <mergeCell ref="AB7316:AC7316"/>
    <mergeCell ref="AE7316:AK7316"/>
    <mergeCell ref="A7317:M7317"/>
    <mergeCell ref="N7317:T7317"/>
    <mergeCell ref="U7317:V7317"/>
    <mergeCell ref="AB7317:AC7317"/>
    <mergeCell ref="AE7317:AK7317"/>
    <mergeCell ref="A7305:B7305"/>
    <mergeCell ref="C7305:M7305"/>
    <mergeCell ref="N7305:T7305"/>
    <mergeCell ref="U7305:V7305"/>
    <mergeCell ref="AB7305:AC7305"/>
    <mergeCell ref="AE7305:AK7305"/>
    <mergeCell ref="A7306:B7306"/>
    <mergeCell ref="C7306:M7306"/>
    <mergeCell ref="N7306:T7306"/>
    <mergeCell ref="U7306:V7306"/>
    <mergeCell ref="AB7306:AC7306"/>
    <mergeCell ref="AE7306:AK7306"/>
    <mergeCell ref="A7307:B7307"/>
    <mergeCell ref="C7307:M7307"/>
    <mergeCell ref="N7307:T7307"/>
    <mergeCell ref="U7307:V7307"/>
    <mergeCell ref="AB7307:AC7307"/>
    <mergeCell ref="AE7307:AK7307"/>
    <mergeCell ref="A7308:B7308"/>
    <mergeCell ref="C7308:M7308"/>
    <mergeCell ref="N7308:T7308"/>
    <mergeCell ref="U7308:V7308"/>
    <mergeCell ref="AB7308:AC7308"/>
    <mergeCell ref="AE7308:AK7308"/>
    <mergeCell ref="A7309:M7309"/>
    <mergeCell ref="N7309:T7309"/>
    <mergeCell ref="U7309:V7309"/>
    <mergeCell ref="AB7309:AC7309"/>
    <mergeCell ref="AE7309:AK7309"/>
    <mergeCell ref="A7310:M7310"/>
    <mergeCell ref="N7310:T7310"/>
    <mergeCell ref="U7310:V7310"/>
    <mergeCell ref="AB7310:AC7310"/>
    <mergeCell ref="AE7310:AK7310"/>
    <mergeCell ref="A7299:B7299"/>
    <mergeCell ref="C7299:M7299"/>
    <mergeCell ref="N7299:T7299"/>
    <mergeCell ref="U7299:V7299"/>
    <mergeCell ref="AB7299:AC7299"/>
    <mergeCell ref="AE7299:AK7299"/>
    <mergeCell ref="A7300:B7300"/>
    <mergeCell ref="C7300:M7300"/>
    <mergeCell ref="N7300:T7300"/>
    <mergeCell ref="U7300:V7300"/>
    <mergeCell ref="AB7300:AC7300"/>
    <mergeCell ref="AE7300:AK7300"/>
    <mergeCell ref="A7301:B7301"/>
    <mergeCell ref="C7301:M7301"/>
    <mergeCell ref="N7301:T7301"/>
    <mergeCell ref="U7301:V7301"/>
    <mergeCell ref="AB7301:AC7301"/>
    <mergeCell ref="AE7301:AK7301"/>
    <mergeCell ref="A7302:B7302"/>
    <mergeCell ref="C7302:M7302"/>
    <mergeCell ref="N7302:T7302"/>
    <mergeCell ref="U7302:V7302"/>
    <mergeCell ref="AB7302:AC7302"/>
    <mergeCell ref="AE7302:AK7302"/>
    <mergeCell ref="A7303:B7303"/>
    <mergeCell ref="C7303:M7303"/>
    <mergeCell ref="N7303:T7303"/>
    <mergeCell ref="U7303:V7303"/>
    <mergeCell ref="AB7303:AC7303"/>
    <mergeCell ref="AE7303:AK7303"/>
    <mergeCell ref="A7304:B7304"/>
    <mergeCell ref="C7304:M7304"/>
    <mergeCell ref="N7304:T7304"/>
    <mergeCell ref="U7304:V7304"/>
    <mergeCell ref="AB7304:AC7304"/>
    <mergeCell ref="AE7304:AK7304"/>
    <mergeCell ref="A7293:B7293"/>
    <mergeCell ref="C7293:M7293"/>
    <mergeCell ref="N7293:T7293"/>
    <mergeCell ref="U7293:V7293"/>
    <mergeCell ref="AB7293:AC7293"/>
    <mergeCell ref="AE7293:AK7293"/>
    <mergeCell ref="A7294:B7294"/>
    <mergeCell ref="C7294:M7294"/>
    <mergeCell ref="N7294:T7294"/>
    <mergeCell ref="U7294:V7294"/>
    <mergeCell ref="AB7294:AC7294"/>
    <mergeCell ref="AE7294:AK7294"/>
    <mergeCell ref="A7295:B7295"/>
    <mergeCell ref="C7295:M7295"/>
    <mergeCell ref="N7295:T7295"/>
    <mergeCell ref="U7295:V7295"/>
    <mergeCell ref="AB7295:AC7295"/>
    <mergeCell ref="AE7295:AK7295"/>
    <mergeCell ref="A7296:B7296"/>
    <mergeCell ref="C7296:M7296"/>
    <mergeCell ref="N7296:T7296"/>
    <mergeCell ref="U7296:V7296"/>
    <mergeCell ref="AB7296:AC7296"/>
    <mergeCell ref="AE7296:AK7296"/>
    <mergeCell ref="A7297:B7297"/>
    <mergeCell ref="C7297:M7297"/>
    <mergeCell ref="N7297:T7297"/>
    <mergeCell ref="U7297:V7297"/>
    <mergeCell ref="AB7297:AC7297"/>
    <mergeCell ref="AE7297:AK7297"/>
    <mergeCell ref="A7298:B7298"/>
    <mergeCell ref="C7298:M7298"/>
    <mergeCell ref="N7298:T7298"/>
    <mergeCell ref="U7298:V7298"/>
    <mergeCell ref="AB7298:AC7298"/>
    <mergeCell ref="AE7298:AK7298"/>
    <mergeCell ref="A7287:B7287"/>
    <mergeCell ref="C7287:M7287"/>
    <mergeCell ref="N7287:T7287"/>
    <mergeCell ref="U7287:V7287"/>
    <mergeCell ref="AB7287:AC7287"/>
    <mergeCell ref="AE7287:AK7287"/>
    <mergeCell ref="A7288:B7288"/>
    <mergeCell ref="C7288:M7288"/>
    <mergeCell ref="N7288:T7288"/>
    <mergeCell ref="U7288:V7288"/>
    <mergeCell ref="AB7288:AC7288"/>
    <mergeCell ref="AE7288:AK7288"/>
    <mergeCell ref="A7289:B7289"/>
    <mergeCell ref="C7289:M7289"/>
    <mergeCell ref="N7289:T7289"/>
    <mergeCell ref="U7289:V7289"/>
    <mergeCell ref="AB7289:AC7289"/>
    <mergeCell ref="AE7289:AK7289"/>
    <mergeCell ref="A7290:B7290"/>
    <mergeCell ref="C7290:M7290"/>
    <mergeCell ref="N7290:T7290"/>
    <mergeCell ref="U7290:V7290"/>
    <mergeCell ref="AB7290:AC7290"/>
    <mergeCell ref="AE7290:AK7290"/>
    <mergeCell ref="A7291:B7291"/>
    <mergeCell ref="C7291:M7291"/>
    <mergeCell ref="N7291:T7291"/>
    <mergeCell ref="U7291:V7291"/>
    <mergeCell ref="AB7291:AC7291"/>
    <mergeCell ref="AE7291:AK7291"/>
    <mergeCell ref="A7292:B7292"/>
    <mergeCell ref="C7292:M7292"/>
    <mergeCell ref="N7292:T7292"/>
    <mergeCell ref="U7292:V7292"/>
    <mergeCell ref="AB7292:AC7292"/>
    <mergeCell ref="AE7292:AK7292"/>
    <mergeCell ref="A7281:B7281"/>
    <mergeCell ref="C7281:M7281"/>
    <mergeCell ref="N7281:T7281"/>
    <mergeCell ref="U7281:V7281"/>
    <mergeCell ref="AB7281:AC7281"/>
    <mergeCell ref="AE7281:AK7281"/>
    <mergeCell ref="A7282:B7282"/>
    <mergeCell ref="C7282:M7282"/>
    <mergeCell ref="N7282:T7282"/>
    <mergeCell ref="U7282:V7282"/>
    <mergeCell ref="AB7282:AC7282"/>
    <mergeCell ref="AE7282:AK7282"/>
    <mergeCell ref="A7283:B7283"/>
    <mergeCell ref="C7283:M7283"/>
    <mergeCell ref="N7283:T7283"/>
    <mergeCell ref="U7283:V7283"/>
    <mergeCell ref="AB7283:AC7283"/>
    <mergeCell ref="AE7283:AK7283"/>
    <mergeCell ref="A7284:B7284"/>
    <mergeCell ref="C7284:M7284"/>
    <mergeCell ref="N7284:T7284"/>
    <mergeCell ref="U7284:V7284"/>
    <mergeCell ref="AB7284:AC7284"/>
    <mergeCell ref="AE7284:AK7284"/>
    <mergeCell ref="A7285:B7285"/>
    <mergeCell ref="C7285:M7285"/>
    <mergeCell ref="N7285:T7285"/>
    <mergeCell ref="U7285:V7285"/>
    <mergeCell ref="AB7285:AC7285"/>
    <mergeCell ref="AE7285:AK7285"/>
    <mergeCell ref="A7286:B7286"/>
    <mergeCell ref="C7286:M7286"/>
    <mergeCell ref="N7286:T7286"/>
    <mergeCell ref="U7286:V7286"/>
    <mergeCell ref="AB7286:AC7286"/>
    <mergeCell ref="AE7286:AK7286"/>
    <mergeCell ref="A7275:B7275"/>
    <mergeCell ref="C7275:M7275"/>
    <mergeCell ref="N7275:T7275"/>
    <mergeCell ref="U7275:V7275"/>
    <mergeCell ref="AB7275:AC7275"/>
    <mergeCell ref="AE7275:AK7275"/>
    <mergeCell ref="A7276:B7276"/>
    <mergeCell ref="C7276:M7276"/>
    <mergeCell ref="N7276:T7276"/>
    <mergeCell ref="U7276:V7276"/>
    <mergeCell ref="AB7276:AC7276"/>
    <mergeCell ref="AE7276:AK7276"/>
    <mergeCell ref="A7277:B7277"/>
    <mergeCell ref="C7277:M7277"/>
    <mergeCell ref="N7277:T7277"/>
    <mergeCell ref="U7277:V7277"/>
    <mergeCell ref="AB7277:AC7277"/>
    <mergeCell ref="AE7277:AK7277"/>
    <mergeCell ref="A7278:B7278"/>
    <mergeCell ref="C7278:M7278"/>
    <mergeCell ref="N7278:T7278"/>
    <mergeCell ref="U7278:V7278"/>
    <mergeCell ref="AB7278:AC7278"/>
    <mergeCell ref="AE7278:AK7278"/>
    <mergeCell ref="A7279:B7279"/>
    <mergeCell ref="C7279:M7279"/>
    <mergeCell ref="N7279:T7279"/>
    <mergeCell ref="U7279:V7279"/>
    <mergeCell ref="AB7279:AC7279"/>
    <mergeCell ref="AE7279:AK7279"/>
    <mergeCell ref="A7280:B7280"/>
    <mergeCell ref="C7280:M7280"/>
    <mergeCell ref="N7280:T7280"/>
    <mergeCell ref="U7280:V7280"/>
    <mergeCell ref="AB7280:AC7280"/>
    <mergeCell ref="AE7280:AK7280"/>
    <mergeCell ref="A7269:B7269"/>
    <mergeCell ref="C7269:M7269"/>
    <mergeCell ref="N7269:T7269"/>
    <mergeCell ref="U7269:V7269"/>
    <mergeCell ref="AB7269:AC7269"/>
    <mergeCell ref="AE7269:AK7269"/>
    <mergeCell ref="A7270:B7270"/>
    <mergeCell ref="C7270:M7270"/>
    <mergeCell ref="N7270:T7270"/>
    <mergeCell ref="U7270:V7270"/>
    <mergeCell ref="AB7270:AC7270"/>
    <mergeCell ref="AE7270:AK7270"/>
    <mergeCell ref="A7271:B7271"/>
    <mergeCell ref="C7271:M7271"/>
    <mergeCell ref="N7271:T7271"/>
    <mergeCell ref="U7271:V7271"/>
    <mergeCell ref="AB7271:AC7271"/>
    <mergeCell ref="AE7271:AK7271"/>
    <mergeCell ref="A7272:B7272"/>
    <mergeCell ref="C7272:M7272"/>
    <mergeCell ref="N7272:T7272"/>
    <mergeCell ref="U7272:V7272"/>
    <mergeCell ref="AB7272:AC7272"/>
    <mergeCell ref="AE7272:AK7272"/>
    <mergeCell ref="A7273:B7273"/>
    <mergeCell ref="C7273:M7273"/>
    <mergeCell ref="N7273:T7273"/>
    <mergeCell ref="U7273:V7273"/>
    <mergeCell ref="AB7273:AC7273"/>
    <mergeCell ref="AE7273:AK7273"/>
    <mergeCell ref="A7274:B7274"/>
    <mergeCell ref="C7274:M7274"/>
    <mergeCell ref="N7274:T7274"/>
    <mergeCell ref="U7274:V7274"/>
    <mergeCell ref="AB7274:AC7274"/>
    <mergeCell ref="AE7274:AK7274"/>
    <mergeCell ref="A7263:B7263"/>
    <mergeCell ref="C7263:M7263"/>
    <mergeCell ref="N7263:T7263"/>
    <mergeCell ref="U7263:V7263"/>
    <mergeCell ref="AB7263:AC7263"/>
    <mergeCell ref="AE7263:AK7263"/>
    <mergeCell ref="A7264:B7264"/>
    <mergeCell ref="C7264:M7264"/>
    <mergeCell ref="N7264:T7264"/>
    <mergeCell ref="U7264:V7264"/>
    <mergeCell ref="AB7264:AC7264"/>
    <mergeCell ref="AE7264:AK7264"/>
    <mergeCell ref="A7265:B7265"/>
    <mergeCell ref="C7265:M7265"/>
    <mergeCell ref="N7265:T7265"/>
    <mergeCell ref="U7265:V7265"/>
    <mergeCell ref="AB7265:AC7265"/>
    <mergeCell ref="AE7265:AK7265"/>
    <mergeCell ref="A7266:B7266"/>
    <mergeCell ref="C7266:M7266"/>
    <mergeCell ref="N7266:T7266"/>
    <mergeCell ref="U7266:V7266"/>
    <mergeCell ref="AB7266:AC7266"/>
    <mergeCell ref="AE7266:AK7266"/>
    <mergeCell ref="A7267:B7267"/>
    <mergeCell ref="C7267:M7267"/>
    <mergeCell ref="N7267:T7267"/>
    <mergeCell ref="U7267:V7267"/>
    <mergeCell ref="AB7267:AC7267"/>
    <mergeCell ref="AE7267:AK7267"/>
    <mergeCell ref="A7268:B7268"/>
    <mergeCell ref="C7268:M7268"/>
    <mergeCell ref="N7268:T7268"/>
    <mergeCell ref="U7268:V7268"/>
    <mergeCell ref="AB7268:AC7268"/>
    <mergeCell ref="AE7268:AK7268"/>
    <mergeCell ref="A7257:B7257"/>
    <mergeCell ref="C7257:M7257"/>
    <mergeCell ref="N7257:T7257"/>
    <mergeCell ref="U7257:V7257"/>
    <mergeCell ref="AB7257:AC7257"/>
    <mergeCell ref="AE7257:AK7257"/>
    <mergeCell ref="A7258:B7258"/>
    <mergeCell ref="C7258:M7258"/>
    <mergeCell ref="N7258:T7258"/>
    <mergeCell ref="U7258:V7258"/>
    <mergeCell ref="AB7258:AC7258"/>
    <mergeCell ref="AE7258:AK7258"/>
    <mergeCell ref="A7259:B7259"/>
    <mergeCell ref="C7259:M7259"/>
    <mergeCell ref="N7259:T7259"/>
    <mergeCell ref="U7259:V7259"/>
    <mergeCell ref="AB7259:AC7259"/>
    <mergeCell ref="AE7259:AK7259"/>
    <mergeCell ref="A7260:B7260"/>
    <mergeCell ref="C7260:M7260"/>
    <mergeCell ref="N7260:T7260"/>
    <mergeCell ref="U7260:V7260"/>
    <mergeCell ref="AB7260:AC7260"/>
    <mergeCell ref="AE7260:AK7260"/>
    <mergeCell ref="A7261:B7261"/>
    <mergeCell ref="C7261:M7261"/>
    <mergeCell ref="N7261:T7261"/>
    <mergeCell ref="U7261:V7261"/>
    <mergeCell ref="AB7261:AC7261"/>
    <mergeCell ref="AE7261:AK7261"/>
    <mergeCell ref="A7262:B7262"/>
    <mergeCell ref="C7262:M7262"/>
    <mergeCell ref="N7262:T7262"/>
    <mergeCell ref="U7262:V7262"/>
    <mergeCell ref="AB7262:AC7262"/>
    <mergeCell ref="AE7262:AK7262"/>
    <mergeCell ref="A7249:M7249"/>
    <mergeCell ref="N7249:T7249"/>
    <mergeCell ref="U7249:V7249"/>
    <mergeCell ref="AB7249:AC7249"/>
    <mergeCell ref="AE7249:AK7249"/>
    <mergeCell ref="A7250:M7250"/>
    <mergeCell ref="N7250:T7250"/>
    <mergeCell ref="U7250:V7250"/>
    <mergeCell ref="AB7250:AC7250"/>
    <mergeCell ref="AE7250:AK7250"/>
    <mergeCell ref="A7251:M7251"/>
    <mergeCell ref="N7251:T7251"/>
    <mergeCell ref="U7251:V7251"/>
    <mergeCell ref="AB7251:AC7251"/>
    <mergeCell ref="AE7251:AK7251"/>
    <mergeCell ref="A7252:M7252"/>
    <mergeCell ref="N7252:T7252"/>
    <mergeCell ref="U7252:V7252"/>
    <mergeCell ref="AB7252:AC7252"/>
    <mergeCell ref="AE7252:AK7252"/>
    <mergeCell ref="A7253:M7253"/>
    <mergeCell ref="N7253:T7253"/>
    <mergeCell ref="U7253:V7253"/>
    <mergeCell ref="AB7253:AC7253"/>
    <mergeCell ref="AE7253:AK7253"/>
    <mergeCell ref="A7255:B7255"/>
    <mergeCell ref="C7255:M7255"/>
    <mergeCell ref="N7255:T7255"/>
    <mergeCell ref="U7255:V7255"/>
    <mergeCell ref="AB7255:AC7255"/>
    <mergeCell ref="AE7255:AK7255"/>
    <mergeCell ref="A7256:B7256"/>
    <mergeCell ref="C7256:M7256"/>
    <mergeCell ref="N7256:T7256"/>
    <mergeCell ref="U7256:V7256"/>
    <mergeCell ref="AB7256:AC7256"/>
    <mergeCell ref="AE7256:AK7256"/>
    <mergeCell ref="A7242:M7242"/>
    <mergeCell ref="N7242:T7242"/>
    <mergeCell ref="U7242:V7242"/>
    <mergeCell ref="AB7242:AC7242"/>
    <mergeCell ref="AE7242:AK7242"/>
    <mergeCell ref="A7243:M7243"/>
    <mergeCell ref="N7243:T7243"/>
    <mergeCell ref="U7243:V7243"/>
    <mergeCell ref="AB7243:AC7243"/>
    <mergeCell ref="AE7243:AK7243"/>
    <mergeCell ref="A7244:M7244"/>
    <mergeCell ref="N7244:T7244"/>
    <mergeCell ref="U7244:V7244"/>
    <mergeCell ref="AB7244:AC7244"/>
    <mergeCell ref="AE7244:AK7244"/>
    <mergeCell ref="A7245:M7245"/>
    <mergeCell ref="N7245:T7245"/>
    <mergeCell ref="U7245:V7245"/>
    <mergeCell ref="AB7245:AC7245"/>
    <mergeCell ref="AE7245:AK7245"/>
    <mergeCell ref="A7246:M7246"/>
    <mergeCell ref="N7246:T7246"/>
    <mergeCell ref="U7246:V7246"/>
    <mergeCell ref="AB7246:AC7246"/>
    <mergeCell ref="AE7246:AK7246"/>
    <mergeCell ref="A7247:M7247"/>
    <mergeCell ref="N7247:T7247"/>
    <mergeCell ref="U7247:V7247"/>
    <mergeCell ref="AB7247:AC7247"/>
    <mergeCell ref="AE7247:AK7247"/>
    <mergeCell ref="A7248:M7248"/>
    <mergeCell ref="N7248:T7248"/>
    <mergeCell ref="U7248:V7248"/>
    <mergeCell ref="AB7248:AC7248"/>
    <mergeCell ref="AE7248:AK7248"/>
    <mergeCell ref="A7235:M7235"/>
    <mergeCell ref="N7235:T7235"/>
    <mergeCell ref="U7235:V7235"/>
    <mergeCell ref="AB7235:AC7235"/>
    <mergeCell ref="AE7235:AK7235"/>
    <mergeCell ref="A7236:M7236"/>
    <mergeCell ref="N7236:T7236"/>
    <mergeCell ref="U7236:V7236"/>
    <mergeCell ref="AB7236:AC7236"/>
    <mergeCell ref="AE7236:AK7236"/>
    <mergeCell ref="A7237:M7237"/>
    <mergeCell ref="N7237:T7237"/>
    <mergeCell ref="U7237:V7237"/>
    <mergeCell ref="AB7237:AC7237"/>
    <mergeCell ref="AE7237:AK7237"/>
    <mergeCell ref="A7238:M7238"/>
    <mergeCell ref="N7238:T7238"/>
    <mergeCell ref="U7238:V7238"/>
    <mergeCell ref="AB7238:AC7238"/>
    <mergeCell ref="AE7238:AK7238"/>
    <mergeCell ref="A7239:M7239"/>
    <mergeCell ref="N7239:T7239"/>
    <mergeCell ref="U7239:V7239"/>
    <mergeCell ref="AB7239:AC7239"/>
    <mergeCell ref="AE7239:AK7239"/>
    <mergeCell ref="A7240:M7240"/>
    <mergeCell ref="N7240:T7240"/>
    <mergeCell ref="U7240:V7240"/>
    <mergeCell ref="AB7240:AC7240"/>
    <mergeCell ref="AE7240:AK7240"/>
    <mergeCell ref="A7241:M7241"/>
    <mergeCell ref="N7241:T7241"/>
    <mergeCell ref="U7241:V7241"/>
    <mergeCell ref="AB7241:AC7241"/>
    <mergeCell ref="AE7241:AK7241"/>
    <mergeCell ref="A7228:M7228"/>
    <mergeCell ref="N7228:T7228"/>
    <mergeCell ref="U7228:V7228"/>
    <mergeCell ref="AB7228:AC7228"/>
    <mergeCell ref="AE7228:AK7228"/>
    <mergeCell ref="A7229:M7229"/>
    <mergeCell ref="N7229:T7229"/>
    <mergeCell ref="U7229:V7229"/>
    <mergeCell ref="AB7229:AC7229"/>
    <mergeCell ref="AE7229:AK7229"/>
    <mergeCell ref="A7230:M7230"/>
    <mergeCell ref="N7230:T7230"/>
    <mergeCell ref="U7230:V7230"/>
    <mergeCell ref="AB7230:AC7230"/>
    <mergeCell ref="AE7230:AK7230"/>
    <mergeCell ref="A7231:M7231"/>
    <mergeCell ref="N7231:T7231"/>
    <mergeCell ref="U7231:V7231"/>
    <mergeCell ref="AB7231:AC7231"/>
    <mergeCell ref="AE7231:AK7231"/>
    <mergeCell ref="A7232:M7232"/>
    <mergeCell ref="N7232:T7232"/>
    <mergeCell ref="U7232:V7232"/>
    <mergeCell ref="AB7232:AC7232"/>
    <mergeCell ref="AE7232:AK7232"/>
    <mergeCell ref="A7233:M7233"/>
    <mergeCell ref="N7233:T7233"/>
    <mergeCell ref="U7233:V7233"/>
    <mergeCell ref="AB7233:AC7233"/>
    <mergeCell ref="AE7233:AK7233"/>
    <mergeCell ref="A7234:M7234"/>
    <mergeCell ref="N7234:T7234"/>
    <mergeCell ref="U7234:V7234"/>
    <mergeCell ref="AB7234:AC7234"/>
    <mergeCell ref="AE7234:AK7234"/>
    <mergeCell ref="A7221:M7221"/>
    <mergeCell ref="N7221:T7221"/>
    <mergeCell ref="U7221:V7221"/>
    <mergeCell ref="AB7221:AC7221"/>
    <mergeCell ref="AE7221:AK7221"/>
    <mergeCell ref="A7222:M7222"/>
    <mergeCell ref="N7222:T7222"/>
    <mergeCell ref="U7222:V7222"/>
    <mergeCell ref="AB7222:AC7222"/>
    <mergeCell ref="AE7222:AK7222"/>
    <mergeCell ref="A7223:M7223"/>
    <mergeCell ref="N7223:T7223"/>
    <mergeCell ref="U7223:V7223"/>
    <mergeCell ref="AB7223:AC7223"/>
    <mergeCell ref="AE7223:AK7223"/>
    <mergeCell ref="A7224:M7224"/>
    <mergeCell ref="N7224:T7224"/>
    <mergeCell ref="U7224:V7224"/>
    <mergeCell ref="AB7224:AC7224"/>
    <mergeCell ref="AE7224:AK7224"/>
    <mergeCell ref="A7225:M7225"/>
    <mergeCell ref="N7225:T7225"/>
    <mergeCell ref="U7225:V7225"/>
    <mergeCell ref="AB7225:AC7225"/>
    <mergeCell ref="AE7225:AK7225"/>
    <mergeCell ref="A7226:M7226"/>
    <mergeCell ref="N7226:T7226"/>
    <mergeCell ref="U7226:V7226"/>
    <mergeCell ref="AB7226:AC7226"/>
    <mergeCell ref="AE7226:AK7226"/>
    <mergeCell ref="A7227:M7227"/>
    <mergeCell ref="N7227:T7227"/>
    <mergeCell ref="U7227:V7227"/>
    <mergeCell ref="AB7227:AC7227"/>
    <mergeCell ref="AE7227:AK7227"/>
    <mergeCell ref="A7214:M7214"/>
    <mergeCell ref="N7214:T7214"/>
    <mergeCell ref="U7214:V7214"/>
    <mergeCell ref="AB7214:AC7214"/>
    <mergeCell ref="AE7214:AK7214"/>
    <mergeCell ref="A7215:M7215"/>
    <mergeCell ref="N7215:T7215"/>
    <mergeCell ref="U7215:V7215"/>
    <mergeCell ref="AB7215:AC7215"/>
    <mergeCell ref="AE7215:AK7215"/>
    <mergeCell ref="A7216:M7216"/>
    <mergeCell ref="N7216:T7216"/>
    <mergeCell ref="U7216:V7216"/>
    <mergeCell ref="AB7216:AC7216"/>
    <mergeCell ref="AE7216:AK7216"/>
    <mergeCell ref="A7217:M7217"/>
    <mergeCell ref="N7217:T7217"/>
    <mergeCell ref="U7217:V7217"/>
    <mergeCell ref="AB7217:AC7217"/>
    <mergeCell ref="AE7217:AK7217"/>
    <mergeCell ref="A7218:M7218"/>
    <mergeCell ref="N7218:T7218"/>
    <mergeCell ref="U7218:V7218"/>
    <mergeCell ref="AB7218:AC7218"/>
    <mergeCell ref="AE7218:AK7218"/>
    <mergeCell ref="A7219:M7219"/>
    <mergeCell ref="N7219:T7219"/>
    <mergeCell ref="U7219:V7219"/>
    <mergeCell ref="AB7219:AC7219"/>
    <mergeCell ref="AE7219:AK7219"/>
    <mergeCell ref="A7220:M7220"/>
    <mergeCell ref="N7220:T7220"/>
    <mergeCell ref="U7220:V7220"/>
    <mergeCell ref="AB7220:AC7220"/>
    <mergeCell ref="AE7220:AK7220"/>
    <mergeCell ref="A7207:M7207"/>
    <mergeCell ref="N7207:T7207"/>
    <mergeCell ref="U7207:V7207"/>
    <mergeCell ref="AB7207:AC7207"/>
    <mergeCell ref="AE7207:AK7207"/>
    <mergeCell ref="A7208:M7208"/>
    <mergeCell ref="N7208:T7208"/>
    <mergeCell ref="U7208:V7208"/>
    <mergeCell ref="AB7208:AC7208"/>
    <mergeCell ref="AE7208:AK7208"/>
    <mergeCell ref="A7209:M7209"/>
    <mergeCell ref="N7209:T7209"/>
    <mergeCell ref="U7209:V7209"/>
    <mergeCell ref="AB7209:AC7209"/>
    <mergeCell ref="AE7209:AK7209"/>
    <mergeCell ref="A7210:M7210"/>
    <mergeCell ref="N7210:T7210"/>
    <mergeCell ref="U7210:V7210"/>
    <mergeCell ref="AB7210:AC7210"/>
    <mergeCell ref="AE7210:AK7210"/>
    <mergeCell ref="A7211:M7211"/>
    <mergeCell ref="N7211:T7211"/>
    <mergeCell ref="U7211:V7211"/>
    <mergeCell ref="AB7211:AC7211"/>
    <mergeCell ref="AE7211:AK7211"/>
    <mergeCell ref="A7212:M7212"/>
    <mergeCell ref="N7212:T7212"/>
    <mergeCell ref="U7212:V7212"/>
    <mergeCell ref="AB7212:AC7212"/>
    <mergeCell ref="AE7212:AK7212"/>
    <mergeCell ref="A7213:M7213"/>
    <mergeCell ref="N7213:T7213"/>
    <mergeCell ref="U7213:V7213"/>
    <mergeCell ref="AB7213:AC7213"/>
    <mergeCell ref="AE7213:AK7213"/>
    <mergeCell ref="A7200:M7200"/>
    <mergeCell ref="N7200:T7200"/>
    <mergeCell ref="U7200:V7200"/>
    <mergeCell ref="AB7200:AC7200"/>
    <mergeCell ref="AE7200:AK7200"/>
    <mergeCell ref="A7201:M7201"/>
    <mergeCell ref="N7201:T7201"/>
    <mergeCell ref="U7201:V7201"/>
    <mergeCell ref="AB7201:AC7201"/>
    <mergeCell ref="AE7201:AK7201"/>
    <mergeCell ref="A7202:M7202"/>
    <mergeCell ref="N7202:T7202"/>
    <mergeCell ref="U7202:V7202"/>
    <mergeCell ref="AB7202:AC7202"/>
    <mergeCell ref="AE7202:AK7202"/>
    <mergeCell ref="A7203:M7203"/>
    <mergeCell ref="N7203:T7203"/>
    <mergeCell ref="U7203:V7203"/>
    <mergeCell ref="AB7203:AC7203"/>
    <mergeCell ref="AE7203:AK7203"/>
    <mergeCell ref="A7204:M7204"/>
    <mergeCell ref="N7204:T7204"/>
    <mergeCell ref="U7204:V7204"/>
    <mergeCell ref="AB7204:AC7204"/>
    <mergeCell ref="AE7204:AK7204"/>
    <mergeCell ref="A7205:M7205"/>
    <mergeCell ref="N7205:T7205"/>
    <mergeCell ref="U7205:V7205"/>
    <mergeCell ref="AB7205:AC7205"/>
    <mergeCell ref="AE7205:AK7205"/>
    <mergeCell ref="A7206:M7206"/>
    <mergeCell ref="N7206:T7206"/>
    <mergeCell ref="U7206:V7206"/>
    <mergeCell ref="AB7206:AC7206"/>
    <mergeCell ref="AE7206:AK7206"/>
    <mergeCell ref="A7193:M7193"/>
    <mergeCell ref="N7193:T7193"/>
    <mergeCell ref="U7193:V7193"/>
    <mergeCell ref="AB7193:AC7193"/>
    <mergeCell ref="AE7193:AK7193"/>
    <mergeCell ref="A7194:M7194"/>
    <mergeCell ref="N7194:T7194"/>
    <mergeCell ref="U7194:V7194"/>
    <mergeCell ref="AB7194:AC7194"/>
    <mergeCell ref="AE7194:AK7194"/>
    <mergeCell ref="A7195:M7195"/>
    <mergeCell ref="N7195:T7195"/>
    <mergeCell ref="U7195:V7195"/>
    <mergeCell ref="AB7195:AC7195"/>
    <mergeCell ref="AE7195:AK7195"/>
    <mergeCell ref="A7196:M7196"/>
    <mergeCell ref="N7196:T7196"/>
    <mergeCell ref="U7196:V7196"/>
    <mergeCell ref="AB7196:AC7196"/>
    <mergeCell ref="AE7196:AK7196"/>
    <mergeCell ref="A7197:M7197"/>
    <mergeCell ref="N7197:T7197"/>
    <mergeCell ref="U7197:V7197"/>
    <mergeCell ref="AB7197:AC7197"/>
    <mergeCell ref="AE7197:AK7197"/>
    <mergeCell ref="A7198:M7198"/>
    <mergeCell ref="N7198:T7198"/>
    <mergeCell ref="U7198:V7198"/>
    <mergeCell ref="AB7198:AC7198"/>
    <mergeCell ref="AE7198:AK7198"/>
    <mergeCell ref="A7199:M7199"/>
    <mergeCell ref="N7199:T7199"/>
    <mergeCell ref="U7199:V7199"/>
    <mergeCell ref="AB7199:AC7199"/>
    <mergeCell ref="AE7199:AK7199"/>
    <mergeCell ref="A7185:B7185"/>
    <mergeCell ref="C7185:M7185"/>
    <mergeCell ref="N7185:T7185"/>
    <mergeCell ref="U7185:V7185"/>
    <mergeCell ref="AB7185:AC7185"/>
    <mergeCell ref="AE7185:AK7185"/>
    <mergeCell ref="A7186:B7186"/>
    <mergeCell ref="C7186:M7186"/>
    <mergeCell ref="N7186:T7186"/>
    <mergeCell ref="U7186:V7186"/>
    <mergeCell ref="AB7186:AC7186"/>
    <mergeCell ref="AE7186:AK7186"/>
    <mergeCell ref="A7188:M7188"/>
    <mergeCell ref="N7188:T7188"/>
    <mergeCell ref="U7188:V7188"/>
    <mergeCell ref="AB7188:AC7188"/>
    <mergeCell ref="AE7188:AK7188"/>
    <mergeCell ref="A7189:M7189"/>
    <mergeCell ref="N7189:T7189"/>
    <mergeCell ref="U7189:V7189"/>
    <mergeCell ref="AB7189:AC7189"/>
    <mergeCell ref="AE7189:AK7189"/>
    <mergeCell ref="A7190:M7190"/>
    <mergeCell ref="N7190:T7190"/>
    <mergeCell ref="U7190:V7190"/>
    <mergeCell ref="AB7190:AC7190"/>
    <mergeCell ref="AE7190:AK7190"/>
    <mergeCell ref="A7191:M7191"/>
    <mergeCell ref="N7191:T7191"/>
    <mergeCell ref="U7191:V7191"/>
    <mergeCell ref="AB7191:AC7191"/>
    <mergeCell ref="AE7191:AK7191"/>
    <mergeCell ref="A7192:M7192"/>
    <mergeCell ref="N7192:T7192"/>
    <mergeCell ref="U7192:V7192"/>
    <mergeCell ref="AB7192:AC7192"/>
    <mergeCell ref="AE7192:AK7192"/>
    <mergeCell ref="A7179:B7179"/>
    <mergeCell ref="C7179:M7179"/>
    <mergeCell ref="N7179:T7179"/>
    <mergeCell ref="U7179:V7179"/>
    <mergeCell ref="AB7179:AC7179"/>
    <mergeCell ref="AE7179:AK7179"/>
    <mergeCell ref="A7180:B7180"/>
    <mergeCell ref="C7180:M7180"/>
    <mergeCell ref="N7180:T7180"/>
    <mergeCell ref="U7180:V7180"/>
    <mergeCell ref="AB7180:AC7180"/>
    <mergeCell ref="AE7180:AK7180"/>
    <mergeCell ref="A7181:B7181"/>
    <mergeCell ref="C7181:M7181"/>
    <mergeCell ref="N7181:T7181"/>
    <mergeCell ref="U7181:V7181"/>
    <mergeCell ref="AB7181:AC7181"/>
    <mergeCell ref="AE7181:AK7181"/>
    <mergeCell ref="A7182:B7182"/>
    <mergeCell ref="C7182:M7182"/>
    <mergeCell ref="N7182:T7182"/>
    <mergeCell ref="U7182:V7182"/>
    <mergeCell ref="AB7182:AC7182"/>
    <mergeCell ref="AE7182:AK7182"/>
    <mergeCell ref="A7183:B7183"/>
    <mergeCell ref="C7183:M7183"/>
    <mergeCell ref="N7183:T7183"/>
    <mergeCell ref="U7183:V7183"/>
    <mergeCell ref="AB7183:AC7183"/>
    <mergeCell ref="AE7183:AK7183"/>
    <mergeCell ref="A7184:B7184"/>
    <mergeCell ref="C7184:M7184"/>
    <mergeCell ref="N7184:T7184"/>
    <mergeCell ref="U7184:V7184"/>
    <mergeCell ref="AB7184:AC7184"/>
    <mergeCell ref="AE7184:AK7184"/>
    <mergeCell ref="A7173:B7173"/>
    <mergeCell ref="C7173:M7173"/>
    <mergeCell ref="N7173:T7173"/>
    <mergeCell ref="U7173:V7173"/>
    <mergeCell ref="AB7173:AC7173"/>
    <mergeCell ref="AE7173:AK7173"/>
    <mergeCell ref="A7174:B7174"/>
    <mergeCell ref="C7174:M7174"/>
    <mergeCell ref="N7174:T7174"/>
    <mergeCell ref="U7174:V7174"/>
    <mergeCell ref="AB7174:AC7174"/>
    <mergeCell ref="AE7174:AK7174"/>
    <mergeCell ref="A7175:B7175"/>
    <mergeCell ref="C7175:M7175"/>
    <mergeCell ref="N7175:T7175"/>
    <mergeCell ref="U7175:V7175"/>
    <mergeCell ref="AB7175:AC7175"/>
    <mergeCell ref="AE7175:AK7175"/>
    <mergeCell ref="A7176:B7176"/>
    <mergeCell ref="C7176:M7176"/>
    <mergeCell ref="N7176:T7176"/>
    <mergeCell ref="U7176:V7176"/>
    <mergeCell ref="AB7176:AC7176"/>
    <mergeCell ref="AE7176:AK7176"/>
    <mergeCell ref="A7177:B7177"/>
    <mergeCell ref="C7177:M7177"/>
    <mergeCell ref="N7177:T7177"/>
    <mergeCell ref="U7177:V7177"/>
    <mergeCell ref="AB7177:AC7177"/>
    <mergeCell ref="AE7177:AK7177"/>
    <mergeCell ref="A7178:B7178"/>
    <mergeCell ref="C7178:M7178"/>
    <mergeCell ref="N7178:T7178"/>
    <mergeCell ref="U7178:V7178"/>
    <mergeCell ref="AB7178:AC7178"/>
    <mergeCell ref="AE7178:AK7178"/>
    <mergeCell ref="A7167:B7167"/>
    <mergeCell ref="C7167:M7167"/>
    <mergeCell ref="N7167:T7167"/>
    <mergeCell ref="U7167:V7167"/>
    <mergeCell ref="AB7167:AC7167"/>
    <mergeCell ref="AE7167:AK7167"/>
    <mergeCell ref="A7168:B7168"/>
    <mergeCell ref="C7168:M7168"/>
    <mergeCell ref="N7168:T7168"/>
    <mergeCell ref="U7168:V7168"/>
    <mergeCell ref="AB7168:AC7168"/>
    <mergeCell ref="AE7168:AK7168"/>
    <mergeCell ref="A7169:B7169"/>
    <mergeCell ref="C7169:M7169"/>
    <mergeCell ref="N7169:T7169"/>
    <mergeCell ref="U7169:V7169"/>
    <mergeCell ref="AB7169:AC7169"/>
    <mergeCell ref="AE7169:AK7169"/>
    <mergeCell ref="A7170:B7170"/>
    <mergeCell ref="C7170:M7170"/>
    <mergeCell ref="N7170:T7170"/>
    <mergeCell ref="U7170:V7170"/>
    <mergeCell ref="AB7170:AC7170"/>
    <mergeCell ref="AE7170:AK7170"/>
    <mergeCell ref="A7171:B7171"/>
    <mergeCell ref="C7171:M7171"/>
    <mergeCell ref="N7171:T7171"/>
    <mergeCell ref="U7171:V7171"/>
    <mergeCell ref="AB7171:AC7171"/>
    <mergeCell ref="AE7171:AK7171"/>
    <mergeCell ref="A7172:B7172"/>
    <mergeCell ref="C7172:M7172"/>
    <mergeCell ref="N7172:T7172"/>
    <mergeCell ref="U7172:V7172"/>
    <mergeCell ref="AB7172:AC7172"/>
    <mergeCell ref="AE7172:AK7172"/>
    <mergeCell ref="A7161:B7161"/>
    <mergeCell ref="C7161:M7161"/>
    <mergeCell ref="N7161:T7161"/>
    <mergeCell ref="U7161:V7161"/>
    <mergeCell ref="AB7161:AC7161"/>
    <mergeCell ref="AE7161:AK7161"/>
    <mergeCell ref="A7162:B7162"/>
    <mergeCell ref="C7162:M7162"/>
    <mergeCell ref="N7162:T7162"/>
    <mergeCell ref="U7162:V7162"/>
    <mergeCell ref="AB7162:AC7162"/>
    <mergeCell ref="AE7162:AK7162"/>
    <mergeCell ref="A7163:B7163"/>
    <mergeCell ref="C7163:M7163"/>
    <mergeCell ref="N7163:T7163"/>
    <mergeCell ref="U7163:V7163"/>
    <mergeCell ref="AB7163:AC7163"/>
    <mergeCell ref="AE7163:AK7163"/>
    <mergeCell ref="A7164:B7164"/>
    <mergeCell ref="C7164:M7164"/>
    <mergeCell ref="N7164:T7164"/>
    <mergeCell ref="U7164:V7164"/>
    <mergeCell ref="AB7164:AC7164"/>
    <mergeCell ref="AE7164:AK7164"/>
    <mergeCell ref="A7165:B7165"/>
    <mergeCell ref="C7165:M7165"/>
    <mergeCell ref="N7165:T7165"/>
    <mergeCell ref="U7165:V7165"/>
    <mergeCell ref="AB7165:AC7165"/>
    <mergeCell ref="AE7165:AK7165"/>
    <mergeCell ref="A7166:B7166"/>
    <mergeCell ref="C7166:M7166"/>
    <mergeCell ref="N7166:T7166"/>
    <mergeCell ref="U7166:V7166"/>
    <mergeCell ref="AB7166:AC7166"/>
    <mergeCell ref="AE7166:AK7166"/>
    <mergeCell ref="A7155:B7155"/>
    <mergeCell ref="C7155:M7155"/>
    <mergeCell ref="N7155:T7155"/>
    <mergeCell ref="U7155:V7155"/>
    <mergeCell ref="AB7155:AC7155"/>
    <mergeCell ref="AE7155:AK7155"/>
    <mergeCell ref="A7156:B7156"/>
    <mergeCell ref="C7156:M7156"/>
    <mergeCell ref="N7156:T7156"/>
    <mergeCell ref="U7156:V7156"/>
    <mergeCell ref="AB7156:AC7156"/>
    <mergeCell ref="AE7156:AK7156"/>
    <mergeCell ref="A7157:B7157"/>
    <mergeCell ref="C7157:M7157"/>
    <mergeCell ref="N7157:T7157"/>
    <mergeCell ref="U7157:V7157"/>
    <mergeCell ref="AB7157:AC7157"/>
    <mergeCell ref="AE7157:AK7157"/>
    <mergeCell ref="A7158:B7158"/>
    <mergeCell ref="C7158:M7158"/>
    <mergeCell ref="N7158:T7158"/>
    <mergeCell ref="U7158:V7158"/>
    <mergeCell ref="AB7158:AC7158"/>
    <mergeCell ref="AE7158:AK7158"/>
    <mergeCell ref="A7159:B7159"/>
    <mergeCell ref="C7159:M7159"/>
    <mergeCell ref="N7159:T7159"/>
    <mergeCell ref="U7159:V7159"/>
    <mergeCell ref="AB7159:AC7159"/>
    <mergeCell ref="AE7159:AK7159"/>
    <mergeCell ref="A7160:B7160"/>
    <mergeCell ref="C7160:M7160"/>
    <mergeCell ref="N7160:T7160"/>
    <mergeCell ref="U7160:V7160"/>
    <mergeCell ref="AB7160:AC7160"/>
    <mergeCell ref="AE7160:AK7160"/>
    <mergeCell ref="A7149:B7149"/>
    <mergeCell ref="C7149:M7149"/>
    <mergeCell ref="N7149:T7149"/>
    <mergeCell ref="U7149:V7149"/>
    <mergeCell ref="AB7149:AC7149"/>
    <mergeCell ref="AE7149:AK7149"/>
    <mergeCell ref="A7150:B7150"/>
    <mergeCell ref="C7150:M7150"/>
    <mergeCell ref="N7150:T7150"/>
    <mergeCell ref="U7150:V7150"/>
    <mergeCell ref="AB7150:AC7150"/>
    <mergeCell ref="AE7150:AK7150"/>
    <mergeCell ref="A7151:B7151"/>
    <mergeCell ref="C7151:M7151"/>
    <mergeCell ref="N7151:T7151"/>
    <mergeCell ref="U7151:V7151"/>
    <mergeCell ref="AB7151:AC7151"/>
    <mergeCell ref="AE7151:AK7151"/>
    <mergeCell ref="A7152:B7152"/>
    <mergeCell ref="C7152:M7152"/>
    <mergeCell ref="N7152:T7152"/>
    <mergeCell ref="U7152:V7152"/>
    <mergeCell ref="AB7152:AC7152"/>
    <mergeCell ref="AE7152:AK7152"/>
    <mergeCell ref="A7153:B7153"/>
    <mergeCell ref="C7153:M7153"/>
    <mergeCell ref="N7153:T7153"/>
    <mergeCell ref="U7153:V7153"/>
    <mergeCell ref="AB7153:AC7153"/>
    <mergeCell ref="AE7153:AK7153"/>
    <mergeCell ref="A7154:B7154"/>
    <mergeCell ref="C7154:M7154"/>
    <mergeCell ref="N7154:T7154"/>
    <mergeCell ref="U7154:V7154"/>
    <mergeCell ref="AB7154:AC7154"/>
    <mergeCell ref="AE7154:AK7154"/>
    <mergeCell ref="A7143:B7143"/>
    <mergeCell ref="C7143:M7143"/>
    <mergeCell ref="N7143:T7143"/>
    <mergeCell ref="U7143:V7143"/>
    <mergeCell ref="AB7143:AC7143"/>
    <mergeCell ref="AE7143:AK7143"/>
    <mergeCell ref="A7144:B7144"/>
    <mergeCell ref="C7144:M7144"/>
    <mergeCell ref="N7144:T7144"/>
    <mergeCell ref="U7144:V7144"/>
    <mergeCell ref="AB7144:AC7144"/>
    <mergeCell ref="AE7144:AK7144"/>
    <mergeCell ref="A7145:B7145"/>
    <mergeCell ref="C7145:M7145"/>
    <mergeCell ref="N7145:T7145"/>
    <mergeCell ref="U7145:V7145"/>
    <mergeCell ref="AB7145:AC7145"/>
    <mergeCell ref="AE7145:AK7145"/>
    <mergeCell ref="A7146:B7146"/>
    <mergeCell ref="C7146:M7146"/>
    <mergeCell ref="N7146:T7146"/>
    <mergeCell ref="U7146:V7146"/>
    <mergeCell ref="AB7146:AC7146"/>
    <mergeCell ref="AE7146:AK7146"/>
    <mergeCell ref="A7147:B7147"/>
    <mergeCell ref="C7147:M7147"/>
    <mergeCell ref="N7147:T7147"/>
    <mergeCell ref="U7147:V7147"/>
    <mergeCell ref="AB7147:AC7147"/>
    <mergeCell ref="AE7147:AK7147"/>
    <mergeCell ref="A7148:B7148"/>
    <mergeCell ref="C7148:M7148"/>
    <mergeCell ref="N7148:T7148"/>
    <mergeCell ref="U7148:V7148"/>
    <mergeCell ref="AB7148:AC7148"/>
    <mergeCell ref="AE7148:AK7148"/>
    <mergeCell ref="A7137:B7137"/>
    <mergeCell ref="C7137:M7137"/>
    <mergeCell ref="N7137:T7137"/>
    <mergeCell ref="U7137:V7137"/>
    <mergeCell ref="AB7137:AC7137"/>
    <mergeCell ref="AE7137:AK7137"/>
    <mergeCell ref="A7138:B7138"/>
    <mergeCell ref="C7138:M7138"/>
    <mergeCell ref="N7138:T7138"/>
    <mergeCell ref="U7138:V7138"/>
    <mergeCell ref="AB7138:AC7138"/>
    <mergeCell ref="AE7138:AK7138"/>
    <mergeCell ref="A7139:B7139"/>
    <mergeCell ref="C7139:M7139"/>
    <mergeCell ref="N7139:T7139"/>
    <mergeCell ref="U7139:V7139"/>
    <mergeCell ref="AB7139:AC7139"/>
    <mergeCell ref="AE7139:AK7139"/>
    <mergeCell ref="A7140:B7140"/>
    <mergeCell ref="C7140:M7140"/>
    <mergeCell ref="N7140:T7140"/>
    <mergeCell ref="U7140:V7140"/>
    <mergeCell ref="AB7140:AC7140"/>
    <mergeCell ref="AE7140:AK7140"/>
    <mergeCell ref="A7141:B7141"/>
    <mergeCell ref="C7141:M7141"/>
    <mergeCell ref="N7141:T7141"/>
    <mergeCell ref="U7141:V7141"/>
    <mergeCell ref="AB7141:AC7141"/>
    <mergeCell ref="AE7141:AK7141"/>
    <mergeCell ref="A7142:B7142"/>
    <mergeCell ref="C7142:M7142"/>
    <mergeCell ref="N7142:T7142"/>
    <mergeCell ref="U7142:V7142"/>
    <mergeCell ref="AB7142:AC7142"/>
    <mergeCell ref="AE7142:AK7142"/>
    <mergeCell ref="A7131:B7131"/>
    <mergeCell ref="C7131:M7131"/>
    <mergeCell ref="N7131:T7131"/>
    <mergeCell ref="U7131:V7131"/>
    <mergeCell ref="AB7131:AC7131"/>
    <mergeCell ref="AE7131:AK7131"/>
    <mergeCell ref="A7132:B7132"/>
    <mergeCell ref="C7132:M7132"/>
    <mergeCell ref="N7132:T7132"/>
    <mergeCell ref="U7132:V7132"/>
    <mergeCell ref="AB7132:AC7132"/>
    <mergeCell ref="AE7132:AK7132"/>
    <mergeCell ref="A7133:B7133"/>
    <mergeCell ref="C7133:M7133"/>
    <mergeCell ref="N7133:T7133"/>
    <mergeCell ref="U7133:V7133"/>
    <mergeCell ref="AB7133:AC7133"/>
    <mergeCell ref="AE7133:AK7133"/>
    <mergeCell ref="A7134:B7134"/>
    <mergeCell ref="C7134:M7134"/>
    <mergeCell ref="N7134:T7134"/>
    <mergeCell ref="U7134:V7134"/>
    <mergeCell ref="AB7134:AC7134"/>
    <mergeCell ref="AE7134:AK7134"/>
    <mergeCell ref="A7135:B7135"/>
    <mergeCell ref="C7135:M7135"/>
    <mergeCell ref="N7135:T7135"/>
    <mergeCell ref="U7135:V7135"/>
    <mergeCell ref="AB7135:AC7135"/>
    <mergeCell ref="AE7135:AK7135"/>
    <mergeCell ref="A7136:B7136"/>
    <mergeCell ref="C7136:M7136"/>
    <mergeCell ref="N7136:T7136"/>
    <mergeCell ref="U7136:V7136"/>
    <mergeCell ref="AB7136:AC7136"/>
    <mergeCell ref="AE7136:AK7136"/>
    <mergeCell ref="A7125:B7125"/>
    <mergeCell ref="C7125:M7125"/>
    <mergeCell ref="N7125:T7125"/>
    <mergeCell ref="U7125:V7125"/>
    <mergeCell ref="AB7125:AC7125"/>
    <mergeCell ref="AE7125:AK7125"/>
    <mergeCell ref="A7126:B7126"/>
    <mergeCell ref="C7126:M7126"/>
    <mergeCell ref="N7126:T7126"/>
    <mergeCell ref="U7126:V7126"/>
    <mergeCell ref="AB7126:AC7126"/>
    <mergeCell ref="AE7126:AK7126"/>
    <mergeCell ref="A7127:B7127"/>
    <mergeCell ref="C7127:M7127"/>
    <mergeCell ref="N7127:T7127"/>
    <mergeCell ref="U7127:V7127"/>
    <mergeCell ref="AB7127:AC7127"/>
    <mergeCell ref="AE7127:AK7127"/>
    <mergeCell ref="A7128:B7128"/>
    <mergeCell ref="C7128:M7128"/>
    <mergeCell ref="N7128:T7128"/>
    <mergeCell ref="U7128:V7128"/>
    <mergeCell ref="AB7128:AC7128"/>
    <mergeCell ref="AE7128:AK7128"/>
    <mergeCell ref="A7129:B7129"/>
    <mergeCell ref="C7129:M7129"/>
    <mergeCell ref="N7129:T7129"/>
    <mergeCell ref="U7129:V7129"/>
    <mergeCell ref="AB7129:AC7129"/>
    <mergeCell ref="AE7129:AK7129"/>
    <mergeCell ref="A7130:B7130"/>
    <mergeCell ref="C7130:M7130"/>
    <mergeCell ref="N7130:T7130"/>
    <mergeCell ref="U7130:V7130"/>
    <mergeCell ref="AB7130:AC7130"/>
    <mergeCell ref="AE7130:AK7130"/>
    <mergeCell ref="A7118:Q7118"/>
    <mergeCell ref="R7118:T7118"/>
    <mergeCell ref="U7118:V7118"/>
    <mergeCell ref="AB7118:AC7118"/>
    <mergeCell ref="AE7118:AK7118"/>
    <mergeCell ref="A7119:Q7119"/>
    <mergeCell ref="R7119:T7119"/>
    <mergeCell ref="U7119:V7119"/>
    <mergeCell ref="AB7119:AC7119"/>
    <mergeCell ref="AE7119:AK7119"/>
    <mergeCell ref="A7121:B7121"/>
    <mergeCell ref="C7121:M7121"/>
    <mergeCell ref="N7121:T7121"/>
    <mergeCell ref="U7121:V7121"/>
    <mergeCell ref="AB7121:AC7121"/>
    <mergeCell ref="AE7121:AK7121"/>
    <mergeCell ref="A7122:B7122"/>
    <mergeCell ref="C7122:M7122"/>
    <mergeCell ref="N7122:T7122"/>
    <mergeCell ref="U7122:V7122"/>
    <mergeCell ref="AB7122:AC7122"/>
    <mergeCell ref="AE7122:AK7122"/>
    <mergeCell ref="A7123:B7123"/>
    <mergeCell ref="C7123:M7123"/>
    <mergeCell ref="N7123:T7123"/>
    <mergeCell ref="U7123:V7123"/>
    <mergeCell ref="AB7123:AC7123"/>
    <mergeCell ref="AE7123:AK7123"/>
    <mergeCell ref="A7124:B7124"/>
    <mergeCell ref="C7124:M7124"/>
    <mergeCell ref="N7124:T7124"/>
    <mergeCell ref="U7124:V7124"/>
    <mergeCell ref="AB7124:AC7124"/>
    <mergeCell ref="AE7124:AK7124"/>
    <mergeCell ref="A7111:Q7111"/>
    <mergeCell ref="R7111:T7111"/>
    <mergeCell ref="U7111:V7111"/>
    <mergeCell ref="AB7111:AC7111"/>
    <mergeCell ref="AE7111:AK7111"/>
    <mergeCell ref="A7112:Q7112"/>
    <mergeCell ref="R7112:T7112"/>
    <mergeCell ref="U7112:V7112"/>
    <mergeCell ref="AB7112:AC7112"/>
    <mergeCell ref="AE7112:AK7112"/>
    <mergeCell ref="A7113:Q7113"/>
    <mergeCell ref="R7113:T7113"/>
    <mergeCell ref="U7113:V7113"/>
    <mergeCell ref="AB7113:AC7113"/>
    <mergeCell ref="AE7113:AK7113"/>
    <mergeCell ref="A7114:Q7114"/>
    <mergeCell ref="R7114:T7114"/>
    <mergeCell ref="U7114:V7114"/>
    <mergeCell ref="AB7114:AC7114"/>
    <mergeCell ref="AE7114:AK7114"/>
    <mergeCell ref="A7115:Q7115"/>
    <mergeCell ref="R7115:T7115"/>
    <mergeCell ref="U7115:V7115"/>
    <mergeCell ref="AB7115:AC7115"/>
    <mergeCell ref="AE7115:AK7115"/>
    <mergeCell ref="A7116:Q7116"/>
    <mergeCell ref="R7116:T7116"/>
    <mergeCell ref="U7116:V7116"/>
    <mergeCell ref="AB7116:AC7116"/>
    <mergeCell ref="AE7116:AK7116"/>
    <mergeCell ref="A7117:Q7117"/>
    <mergeCell ref="R7117:T7117"/>
    <mergeCell ref="U7117:V7117"/>
    <mergeCell ref="AB7117:AC7117"/>
    <mergeCell ref="AE7117:AK7117"/>
    <mergeCell ref="A7104:Q7104"/>
    <mergeCell ref="R7104:T7104"/>
    <mergeCell ref="U7104:V7104"/>
    <mergeCell ref="AB7104:AC7104"/>
    <mergeCell ref="AE7104:AK7104"/>
    <mergeCell ref="A7105:Q7105"/>
    <mergeCell ref="R7105:T7105"/>
    <mergeCell ref="U7105:V7105"/>
    <mergeCell ref="AB7105:AC7105"/>
    <mergeCell ref="AE7105:AK7105"/>
    <mergeCell ref="A7106:Q7106"/>
    <mergeCell ref="R7106:T7106"/>
    <mergeCell ref="U7106:V7106"/>
    <mergeCell ref="AB7106:AC7106"/>
    <mergeCell ref="AE7106:AK7106"/>
    <mergeCell ref="A7107:Q7107"/>
    <mergeCell ref="R7107:T7107"/>
    <mergeCell ref="U7107:V7107"/>
    <mergeCell ref="AB7107:AC7107"/>
    <mergeCell ref="AE7107:AK7107"/>
    <mergeCell ref="A7108:Q7108"/>
    <mergeCell ref="R7108:T7108"/>
    <mergeCell ref="U7108:V7108"/>
    <mergeCell ref="AB7108:AC7108"/>
    <mergeCell ref="AE7108:AK7108"/>
    <mergeCell ref="A7109:Q7109"/>
    <mergeCell ref="R7109:T7109"/>
    <mergeCell ref="U7109:V7109"/>
    <mergeCell ref="AB7109:AC7109"/>
    <mergeCell ref="AE7109:AK7109"/>
    <mergeCell ref="A7110:Q7110"/>
    <mergeCell ref="R7110:T7110"/>
    <mergeCell ref="U7110:V7110"/>
    <mergeCell ref="AB7110:AC7110"/>
    <mergeCell ref="AE7110:AK7110"/>
    <mergeCell ref="A7097:Q7097"/>
    <mergeCell ref="R7097:T7097"/>
    <mergeCell ref="U7097:V7097"/>
    <mergeCell ref="AB7097:AC7097"/>
    <mergeCell ref="AE7097:AK7097"/>
    <mergeCell ref="A7098:Q7098"/>
    <mergeCell ref="R7098:T7098"/>
    <mergeCell ref="U7098:V7098"/>
    <mergeCell ref="AB7098:AC7098"/>
    <mergeCell ref="AE7098:AK7098"/>
    <mergeCell ref="A7099:Q7099"/>
    <mergeCell ref="R7099:T7099"/>
    <mergeCell ref="U7099:V7099"/>
    <mergeCell ref="AB7099:AC7099"/>
    <mergeCell ref="AE7099:AK7099"/>
    <mergeCell ref="A7100:Q7100"/>
    <mergeCell ref="R7100:T7100"/>
    <mergeCell ref="U7100:V7100"/>
    <mergeCell ref="AB7100:AC7100"/>
    <mergeCell ref="AE7100:AK7100"/>
    <mergeCell ref="A7101:Q7101"/>
    <mergeCell ref="R7101:T7101"/>
    <mergeCell ref="U7101:V7101"/>
    <mergeCell ref="AB7101:AC7101"/>
    <mergeCell ref="AE7101:AK7101"/>
    <mergeCell ref="A7102:Q7102"/>
    <mergeCell ref="R7102:T7102"/>
    <mergeCell ref="U7102:V7102"/>
    <mergeCell ref="AB7102:AC7102"/>
    <mergeCell ref="AE7102:AK7102"/>
    <mergeCell ref="A7103:Q7103"/>
    <mergeCell ref="R7103:T7103"/>
    <mergeCell ref="U7103:V7103"/>
    <mergeCell ref="AB7103:AC7103"/>
    <mergeCell ref="AE7103:AK7103"/>
    <mergeCell ref="A7090:Q7090"/>
    <mergeCell ref="R7090:T7090"/>
    <mergeCell ref="U7090:V7090"/>
    <mergeCell ref="AB7090:AC7090"/>
    <mergeCell ref="AE7090:AK7090"/>
    <mergeCell ref="A7091:Q7091"/>
    <mergeCell ref="R7091:T7091"/>
    <mergeCell ref="U7091:V7091"/>
    <mergeCell ref="AB7091:AC7091"/>
    <mergeCell ref="AE7091:AK7091"/>
    <mergeCell ref="A7092:Q7092"/>
    <mergeCell ref="R7092:T7092"/>
    <mergeCell ref="U7092:V7092"/>
    <mergeCell ref="AB7092:AC7092"/>
    <mergeCell ref="AE7092:AK7092"/>
    <mergeCell ref="A7093:Q7093"/>
    <mergeCell ref="R7093:T7093"/>
    <mergeCell ref="U7093:V7093"/>
    <mergeCell ref="AB7093:AC7093"/>
    <mergeCell ref="AE7093:AK7093"/>
    <mergeCell ref="A7094:Q7094"/>
    <mergeCell ref="R7094:T7094"/>
    <mergeCell ref="U7094:V7094"/>
    <mergeCell ref="AB7094:AC7094"/>
    <mergeCell ref="AE7094:AK7094"/>
    <mergeCell ref="A7095:Q7095"/>
    <mergeCell ref="R7095:T7095"/>
    <mergeCell ref="U7095:V7095"/>
    <mergeCell ref="AB7095:AC7095"/>
    <mergeCell ref="AE7095:AK7095"/>
    <mergeCell ref="A7096:Q7096"/>
    <mergeCell ref="R7096:T7096"/>
    <mergeCell ref="U7096:V7096"/>
    <mergeCell ref="AB7096:AC7096"/>
    <mergeCell ref="AE7096:AK7096"/>
    <mergeCell ref="A7083:Q7083"/>
    <mergeCell ref="R7083:T7083"/>
    <mergeCell ref="U7083:V7083"/>
    <mergeCell ref="AB7083:AC7083"/>
    <mergeCell ref="AE7083:AK7083"/>
    <mergeCell ref="A7084:Q7084"/>
    <mergeCell ref="R7084:T7084"/>
    <mergeCell ref="U7084:V7084"/>
    <mergeCell ref="AB7084:AC7084"/>
    <mergeCell ref="AE7084:AK7084"/>
    <mergeCell ref="A7085:Q7085"/>
    <mergeCell ref="R7085:T7085"/>
    <mergeCell ref="U7085:V7085"/>
    <mergeCell ref="AB7085:AC7085"/>
    <mergeCell ref="AE7085:AK7085"/>
    <mergeCell ref="A7086:Q7086"/>
    <mergeCell ref="R7086:T7086"/>
    <mergeCell ref="U7086:V7086"/>
    <mergeCell ref="AB7086:AC7086"/>
    <mergeCell ref="AE7086:AK7086"/>
    <mergeCell ref="A7087:Q7087"/>
    <mergeCell ref="R7087:T7087"/>
    <mergeCell ref="U7087:V7087"/>
    <mergeCell ref="AB7087:AC7087"/>
    <mergeCell ref="AE7087:AK7087"/>
    <mergeCell ref="A7088:Q7088"/>
    <mergeCell ref="R7088:T7088"/>
    <mergeCell ref="U7088:V7088"/>
    <mergeCell ref="AB7088:AC7088"/>
    <mergeCell ref="AE7088:AK7088"/>
    <mergeCell ref="A7089:Q7089"/>
    <mergeCell ref="R7089:T7089"/>
    <mergeCell ref="U7089:V7089"/>
    <mergeCell ref="AB7089:AC7089"/>
    <mergeCell ref="AE7089:AK7089"/>
    <mergeCell ref="A7076:Q7076"/>
    <mergeCell ref="R7076:T7076"/>
    <mergeCell ref="U7076:V7076"/>
    <mergeCell ref="AB7076:AC7076"/>
    <mergeCell ref="AE7076:AK7076"/>
    <mergeCell ref="A7077:Q7077"/>
    <mergeCell ref="R7077:T7077"/>
    <mergeCell ref="U7077:V7077"/>
    <mergeCell ref="AB7077:AC7077"/>
    <mergeCell ref="AE7077:AK7077"/>
    <mergeCell ref="A7078:Q7078"/>
    <mergeCell ref="R7078:T7078"/>
    <mergeCell ref="U7078:V7078"/>
    <mergeCell ref="AB7078:AC7078"/>
    <mergeCell ref="AE7078:AK7078"/>
    <mergeCell ref="A7079:Q7079"/>
    <mergeCell ref="R7079:T7079"/>
    <mergeCell ref="U7079:V7079"/>
    <mergeCell ref="AB7079:AC7079"/>
    <mergeCell ref="AE7079:AK7079"/>
    <mergeCell ref="A7080:Q7080"/>
    <mergeCell ref="R7080:T7080"/>
    <mergeCell ref="U7080:V7080"/>
    <mergeCell ref="AB7080:AC7080"/>
    <mergeCell ref="AE7080:AK7080"/>
    <mergeCell ref="A7081:Q7081"/>
    <mergeCell ref="R7081:T7081"/>
    <mergeCell ref="U7081:V7081"/>
    <mergeCell ref="AB7081:AC7081"/>
    <mergeCell ref="AE7081:AK7081"/>
    <mergeCell ref="A7082:Q7082"/>
    <mergeCell ref="R7082:T7082"/>
    <mergeCell ref="U7082:V7082"/>
    <mergeCell ref="AB7082:AC7082"/>
    <mergeCell ref="AE7082:AK7082"/>
    <mergeCell ref="A7069:Q7069"/>
    <mergeCell ref="R7069:T7069"/>
    <mergeCell ref="U7069:V7069"/>
    <mergeCell ref="AB7069:AC7069"/>
    <mergeCell ref="AE7069:AK7069"/>
    <mergeCell ref="A7070:Q7070"/>
    <mergeCell ref="R7070:T7070"/>
    <mergeCell ref="U7070:V7070"/>
    <mergeCell ref="AB7070:AC7070"/>
    <mergeCell ref="AE7070:AK7070"/>
    <mergeCell ref="A7071:Q7071"/>
    <mergeCell ref="R7071:T7071"/>
    <mergeCell ref="U7071:V7071"/>
    <mergeCell ref="AB7071:AC7071"/>
    <mergeCell ref="AE7071:AK7071"/>
    <mergeCell ref="A7072:Q7072"/>
    <mergeCell ref="R7072:T7072"/>
    <mergeCell ref="U7072:V7072"/>
    <mergeCell ref="AB7072:AC7072"/>
    <mergeCell ref="AE7072:AK7072"/>
    <mergeCell ref="A7073:Q7073"/>
    <mergeCell ref="R7073:T7073"/>
    <mergeCell ref="U7073:V7073"/>
    <mergeCell ref="AB7073:AC7073"/>
    <mergeCell ref="AE7073:AK7073"/>
    <mergeCell ref="A7074:Q7074"/>
    <mergeCell ref="R7074:T7074"/>
    <mergeCell ref="U7074:V7074"/>
    <mergeCell ref="AB7074:AC7074"/>
    <mergeCell ref="AE7074:AK7074"/>
    <mergeCell ref="A7075:Q7075"/>
    <mergeCell ref="R7075:T7075"/>
    <mergeCell ref="U7075:V7075"/>
    <mergeCell ref="AB7075:AC7075"/>
    <mergeCell ref="AE7075:AK7075"/>
    <mergeCell ref="A7062:Q7062"/>
    <mergeCell ref="R7062:T7062"/>
    <mergeCell ref="U7062:V7062"/>
    <mergeCell ref="AB7062:AC7062"/>
    <mergeCell ref="AE7062:AK7062"/>
    <mergeCell ref="A7063:Q7063"/>
    <mergeCell ref="R7063:T7063"/>
    <mergeCell ref="U7063:V7063"/>
    <mergeCell ref="AB7063:AC7063"/>
    <mergeCell ref="AE7063:AK7063"/>
    <mergeCell ref="A7064:Q7064"/>
    <mergeCell ref="R7064:T7064"/>
    <mergeCell ref="U7064:V7064"/>
    <mergeCell ref="AB7064:AC7064"/>
    <mergeCell ref="AE7064:AK7064"/>
    <mergeCell ref="A7065:Q7065"/>
    <mergeCell ref="R7065:T7065"/>
    <mergeCell ref="U7065:V7065"/>
    <mergeCell ref="AB7065:AC7065"/>
    <mergeCell ref="AE7065:AK7065"/>
    <mergeCell ref="A7066:Q7066"/>
    <mergeCell ref="R7066:T7066"/>
    <mergeCell ref="U7066:V7066"/>
    <mergeCell ref="AB7066:AC7066"/>
    <mergeCell ref="AE7066:AK7066"/>
    <mergeCell ref="A7067:Q7067"/>
    <mergeCell ref="R7067:T7067"/>
    <mergeCell ref="U7067:V7067"/>
    <mergeCell ref="AB7067:AC7067"/>
    <mergeCell ref="AE7067:AK7067"/>
    <mergeCell ref="A7068:Q7068"/>
    <mergeCell ref="R7068:T7068"/>
    <mergeCell ref="U7068:V7068"/>
    <mergeCell ref="AB7068:AC7068"/>
    <mergeCell ref="AE7068:AK7068"/>
    <mergeCell ref="A7055:Q7055"/>
    <mergeCell ref="R7055:T7055"/>
    <mergeCell ref="U7055:V7055"/>
    <mergeCell ref="AB7055:AC7055"/>
    <mergeCell ref="AE7055:AK7055"/>
    <mergeCell ref="A7056:Q7056"/>
    <mergeCell ref="R7056:T7056"/>
    <mergeCell ref="U7056:V7056"/>
    <mergeCell ref="AB7056:AC7056"/>
    <mergeCell ref="AE7056:AK7056"/>
    <mergeCell ref="A7057:Q7057"/>
    <mergeCell ref="R7057:T7057"/>
    <mergeCell ref="U7057:V7057"/>
    <mergeCell ref="AB7057:AC7057"/>
    <mergeCell ref="AE7057:AK7057"/>
    <mergeCell ref="A7058:Q7058"/>
    <mergeCell ref="R7058:T7058"/>
    <mergeCell ref="U7058:V7058"/>
    <mergeCell ref="AB7058:AC7058"/>
    <mergeCell ref="AE7058:AK7058"/>
    <mergeCell ref="A7059:Q7059"/>
    <mergeCell ref="R7059:T7059"/>
    <mergeCell ref="U7059:V7059"/>
    <mergeCell ref="AB7059:AC7059"/>
    <mergeCell ref="AE7059:AK7059"/>
    <mergeCell ref="A7060:Q7060"/>
    <mergeCell ref="R7060:T7060"/>
    <mergeCell ref="U7060:V7060"/>
    <mergeCell ref="AB7060:AC7060"/>
    <mergeCell ref="AE7060:AK7060"/>
    <mergeCell ref="A7061:Q7061"/>
    <mergeCell ref="R7061:T7061"/>
    <mergeCell ref="U7061:V7061"/>
    <mergeCell ref="AB7061:AC7061"/>
    <mergeCell ref="AE7061:AK7061"/>
    <mergeCell ref="A7047:P7047"/>
    <mergeCell ref="Q7047:T7047"/>
    <mergeCell ref="U7047:V7047"/>
    <mergeCell ref="AB7047:AC7047"/>
    <mergeCell ref="AE7047:AK7047"/>
    <mergeCell ref="A7048:P7048"/>
    <mergeCell ref="Q7048:T7048"/>
    <mergeCell ref="U7048:V7048"/>
    <mergeCell ref="AB7048:AC7048"/>
    <mergeCell ref="AE7048:AK7048"/>
    <mergeCell ref="A7049:P7049"/>
    <mergeCell ref="Q7049:T7049"/>
    <mergeCell ref="U7049:V7049"/>
    <mergeCell ref="AB7049:AC7049"/>
    <mergeCell ref="AE7049:AK7049"/>
    <mergeCell ref="A7050:P7050"/>
    <mergeCell ref="Q7050:T7050"/>
    <mergeCell ref="U7050:V7050"/>
    <mergeCell ref="AB7050:AC7050"/>
    <mergeCell ref="AE7050:AK7050"/>
    <mergeCell ref="A7051:P7051"/>
    <mergeCell ref="Q7051:T7051"/>
    <mergeCell ref="U7051:V7051"/>
    <mergeCell ref="AB7051:AC7051"/>
    <mergeCell ref="AE7051:AK7051"/>
    <mergeCell ref="A7052:P7052"/>
    <mergeCell ref="Q7052:T7052"/>
    <mergeCell ref="U7052:V7052"/>
    <mergeCell ref="AB7052:AC7052"/>
    <mergeCell ref="AE7052:AK7052"/>
    <mergeCell ref="A7054:Q7054"/>
    <mergeCell ref="R7054:T7054"/>
    <mergeCell ref="U7054:V7054"/>
    <mergeCell ref="AB7054:AC7054"/>
    <mergeCell ref="AE7054:AK7054"/>
    <mergeCell ref="A7040:P7040"/>
    <mergeCell ref="Q7040:T7040"/>
    <mergeCell ref="U7040:V7040"/>
    <mergeCell ref="AB7040:AC7040"/>
    <mergeCell ref="AE7040:AK7040"/>
    <mergeCell ref="A7041:P7041"/>
    <mergeCell ref="Q7041:T7041"/>
    <mergeCell ref="U7041:V7041"/>
    <mergeCell ref="AB7041:AC7041"/>
    <mergeCell ref="AE7041:AK7041"/>
    <mergeCell ref="A7042:P7042"/>
    <mergeCell ref="Q7042:T7042"/>
    <mergeCell ref="U7042:V7042"/>
    <mergeCell ref="AB7042:AC7042"/>
    <mergeCell ref="AE7042:AK7042"/>
    <mergeCell ref="A7043:P7043"/>
    <mergeCell ref="Q7043:T7043"/>
    <mergeCell ref="U7043:V7043"/>
    <mergeCell ref="AB7043:AC7043"/>
    <mergeCell ref="AE7043:AK7043"/>
    <mergeCell ref="A7044:P7044"/>
    <mergeCell ref="Q7044:T7044"/>
    <mergeCell ref="U7044:V7044"/>
    <mergeCell ref="AB7044:AC7044"/>
    <mergeCell ref="AE7044:AK7044"/>
    <mergeCell ref="A7045:P7045"/>
    <mergeCell ref="Q7045:T7045"/>
    <mergeCell ref="U7045:V7045"/>
    <mergeCell ref="AB7045:AC7045"/>
    <mergeCell ref="AE7045:AK7045"/>
    <mergeCell ref="A7046:P7046"/>
    <mergeCell ref="Q7046:T7046"/>
    <mergeCell ref="U7046:V7046"/>
    <mergeCell ref="AB7046:AC7046"/>
    <mergeCell ref="AE7046:AK7046"/>
    <mergeCell ref="A7033:P7033"/>
    <mergeCell ref="Q7033:T7033"/>
    <mergeCell ref="U7033:V7033"/>
    <mergeCell ref="AB7033:AC7033"/>
    <mergeCell ref="AE7033:AK7033"/>
    <mergeCell ref="A7034:P7034"/>
    <mergeCell ref="Q7034:T7034"/>
    <mergeCell ref="U7034:V7034"/>
    <mergeCell ref="AB7034:AC7034"/>
    <mergeCell ref="AE7034:AK7034"/>
    <mergeCell ref="A7035:P7035"/>
    <mergeCell ref="Q7035:T7035"/>
    <mergeCell ref="U7035:V7035"/>
    <mergeCell ref="AB7035:AC7035"/>
    <mergeCell ref="AE7035:AK7035"/>
    <mergeCell ref="A7036:P7036"/>
    <mergeCell ref="Q7036:T7036"/>
    <mergeCell ref="U7036:V7036"/>
    <mergeCell ref="AB7036:AC7036"/>
    <mergeCell ref="AE7036:AK7036"/>
    <mergeCell ref="A7037:P7037"/>
    <mergeCell ref="Q7037:T7037"/>
    <mergeCell ref="U7037:V7037"/>
    <mergeCell ref="AB7037:AC7037"/>
    <mergeCell ref="AE7037:AK7037"/>
    <mergeCell ref="A7038:P7038"/>
    <mergeCell ref="Q7038:T7038"/>
    <mergeCell ref="U7038:V7038"/>
    <mergeCell ref="AB7038:AC7038"/>
    <mergeCell ref="AE7038:AK7038"/>
    <mergeCell ref="A7039:P7039"/>
    <mergeCell ref="Q7039:T7039"/>
    <mergeCell ref="U7039:V7039"/>
    <mergeCell ref="AB7039:AC7039"/>
    <mergeCell ref="AE7039:AK7039"/>
    <mergeCell ref="A7026:P7026"/>
    <mergeCell ref="Q7026:T7026"/>
    <mergeCell ref="U7026:V7026"/>
    <mergeCell ref="AB7026:AC7026"/>
    <mergeCell ref="AE7026:AK7026"/>
    <mergeCell ref="A7027:P7027"/>
    <mergeCell ref="Q7027:T7027"/>
    <mergeCell ref="U7027:V7027"/>
    <mergeCell ref="AB7027:AC7027"/>
    <mergeCell ref="AE7027:AK7027"/>
    <mergeCell ref="A7028:P7028"/>
    <mergeCell ref="Q7028:T7028"/>
    <mergeCell ref="U7028:V7028"/>
    <mergeCell ref="AB7028:AC7028"/>
    <mergeCell ref="AE7028:AK7028"/>
    <mergeCell ref="A7029:P7029"/>
    <mergeCell ref="Q7029:T7029"/>
    <mergeCell ref="U7029:V7029"/>
    <mergeCell ref="AB7029:AC7029"/>
    <mergeCell ref="AE7029:AK7029"/>
    <mergeCell ref="A7030:P7030"/>
    <mergeCell ref="Q7030:T7030"/>
    <mergeCell ref="U7030:V7030"/>
    <mergeCell ref="AB7030:AC7030"/>
    <mergeCell ref="AE7030:AK7030"/>
    <mergeCell ref="A7031:P7031"/>
    <mergeCell ref="Q7031:T7031"/>
    <mergeCell ref="U7031:V7031"/>
    <mergeCell ref="AB7031:AC7031"/>
    <mergeCell ref="AE7031:AK7031"/>
    <mergeCell ref="A7032:P7032"/>
    <mergeCell ref="Q7032:T7032"/>
    <mergeCell ref="U7032:V7032"/>
    <mergeCell ref="AB7032:AC7032"/>
    <mergeCell ref="AE7032:AK7032"/>
    <mergeCell ref="A7019:P7019"/>
    <mergeCell ref="Q7019:T7019"/>
    <mergeCell ref="U7019:V7019"/>
    <mergeCell ref="AB7019:AC7019"/>
    <mergeCell ref="AE7019:AK7019"/>
    <mergeCell ref="A7020:P7020"/>
    <mergeCell ref="Q7020:T7020"/>
    <mergeCell ref="U7020:V7020"/>
    <mergeCell ref="AB7020:AC7020"/>
    <mergeCell ref="AE7020:AK7020"/>
    <mergeCell ref="A7021:P7021"/>
    <mergeCell ref="Q7021:T7021"/>
    <mergeCell ref="U7021:V7021"/>
    <mergeCell ref="AB7021:AC7021"/>
    <mergeCell ref="AE7021:AK7021"/>
    <mergeCell ref="A7022:P7022"/>
    <mergeCell ref="Q7022:T7022"/>
    <mergeCell ref="U7022:V7022"/>
    <mergeCell ref="AB7022:AC7022"/>
    <mergeCell ref="AE7022:AK7022"/>
    <mergeCell ref="A7023:P7023"/>
    <mergeCell ref="Q7023:T7023"/>
    <mergeCell ref="U7023:V7023"/>
    <mergeCell ref="AB7023:AC7023"/>
    <mergeCell ref="AE7023:AK7023"/>
    <mergeCell ref="A7024:P7024"/>
    <mergeCell ref="Q7024:T7024"/>
    <mergeCell ref="U7024:V7024"/>
    <mergeCell ref="AB7024:AC7024"/>
    <mergeCell ref="AE7024:AK7024"/>
    <mergeCell ref="A7025:P7025"/>
    <mergeCell ref="Q7025:T7025"/>
    <mergeCell ref="U7025:V7025"/>
    <mergeCell ref="AB7025:AC7025"/>
    <mergeCell ref="AE7025:AK7025"/>
    <mergeCell ref="A7012:P7012"/>
    <mergeCell ref="Q7012:T7012"/>
    <mergeCell ref="U7012:V7012"/>
    <mergeCell ref="AB7012:AC7012"/>
    <mergeCell ref="AE7012:AK7012"/>
    <mergeCell ref="A7013:P7013"/>
    <mergeCell ref="Q7013:T7013"/>
    <mergeCell ref="U7013:V7013"/>
    <mergeCell ref="AB7013:AC7013"/>
    <mergeCell ref="AE7013:AK7013"/>
    <mergeCell ref="A7014:P7014"/>
    <mergeCell ref="Q7014:T7014"/>
    <mergeCell ref="U7014:V7014"/>
    <mergeCell ref="AB7014:AC7014"/>
    <mergeCell ref="AE7014:AK7014"/>
    <mergeCell ref="A7015:P7015"/>
    <mergeCell ref="Q7015:T7015"/>
    <mergeCell ref="U7015:V7015"/>
    <mergeCell ref="AB7015:AC7015"/>
    <mergeCell ref="AE7015:AK7015"/>
    <mergeCell ref="A7016:P7016"/>
    <mergeCell ref="Q7016:T7016"/>
    <mergeCell ref="U7016:V7016"/>
    <mergeCell ref="AB7016:AC7016"/>
    <mergeCell ref="AE7016:AK7016"/>
    <mergeCell ref="A7017:P7017"/>
    <mergeCell ref="Q7017:T7017"/>
    <mergeCell ref="U7017:V7017"/>
    <mergeCell ref="AB7017:AC7017"/>
    <mergeCell ref="AE7017:AK7017"/>
    <mergeCell ref="A7018:P7018"/>
    <mergeCell ref="Q7018:T7018"/>
    <mergeCell ref="U7018:V7018"/>
    <mergeCell ref="AB7018:AC7018"/>
    <mergeCell ref="AE7018:AK7018"/>
    <mergeCell ref="A7005:P7005"/>
    <mergeCell ref="Q7005:T7005"/>
    <mergeCell ref="U7005:V7005"/>
    <mergeCell ref="AB7005:AC7005"/>
    <mergeCell ref="AE7005:AK7005"/>
    <mergeCell ref="A7006:P7006"/>
    <mergeCell ref="Q7006:T7006"/>
    <mergeCell ref="U7006:V7006"/>
    <mergeCell ref="AB7006:AC7006"/>
    <mergeCell ref="AE7006:AK7006"/>
    <mergeCell ref="A7007:P7007"/>
    <mergeCell ref="Q7007:T7007"/>
    <mergeCell ref="U7007:V7007"/>
    <mergeCell ref="AB7007:AC7007"/>
    <mergeCell ref="AE7007:AK7007"/>
    <mergeCell ref="A7008:P7008"/>
    <mergeCell ref="Q7008:T7008"/>
    <mergeCell ref="U7008:V7008"/>
    <mergeCell ref="AB7008:AC7008"/>
    <mergeCell ref="AE7008:AK7008"/>
    <mergeCell ref="A7009:P7009"/>
    <mergeCell ref="Q7009:T7009"/>
    <mergeCell ref="U7009:V7009"/>
    <mergeCell ref="AB7009:AC7009"/>
    <mergeCell ref="AE7009:AK7009"/>
    <mergeCell ref="A7010:P7010"/>
    <mergeCell ref="Q7010:T7010"/>
    <mergeCell ref="U7010:V7010"/>
    <mergeCell ref="AB7010:AC7010"/>
    <mergeCell ref="AE7010:AK7010"/>
    <mergeCell ref="A7011:P7011"/>
    <mergeCell ref="Q7011:T7011"/>
    <mergeCell ref="U7011:V7011"/>
    <mergeCell ref="AB7011:AC7011"/>
    <mergeCell ref="AE7011:AK7011"/>
    <mergeCell ref="A6998:B6998"/>
    <mergeCell ref="C6998:D6998"/>
    <mergeCell ref="E6998:P6998"/>
    <mergeCell ref="Q6998:T6998"/>
    <mergeCell ref="U6998:V6998"/>
    <mergeCell ref="AB6998:AC6998"/>
    <mergeCell ref="AE6998:AK6998"/>
    <mergeCell ref="A6999:P6999"/>
    <mergeCell ref="Q6999:T6999"/>
    <mergeCell ref="U6999:V6999"/>
    <mergeCell ref="AB6999:AC6999"/>
    <mergeCell ref="AE6999:AK6999"/>
    <mergeCell ref="A7000:P7000"/>
    <mergeCell ref="Q7000:T7000"/>
    <mergeCell ref="U7000:V7000"/>
    <mergeCell ref="AB7000:AC7000"/>
    <mergeCell ref="AE7000:AK7000"/>
    <mergeCell ref="A7001:P7001"/>
    <mergeCell ref="Q7001:T7001"/>
    <mergeCell ref="U7001:V7001"/>
    <mergeCell ref="AB7001:AC7001"/>
    <mergeCell ref="AE7001:AK7001"/>
    <mergeCell ref="A7002:P7002"/>
    <mergeCell ref="Q7002:T7002"/>
    <mergeCell ref="U7002:V7002"/>
    <mergeCell ref="AB7002:AC7002"/>
    <mergeCell ref="AE7002:AK7002"/>
    <mergeCell ref="A7003:P7003"/>
    <mergeCell ref="Q7003:T7003"/>
    <mergeCell ref="U7003:V7003"/>
    <mergeCell ref="AB7003:AC7003"/>
    <mergeCell ref="AE7003:AK7003"/>
    <mergeCell ref="A7004:P7004"/>
    <mergeCell ref="Q7004:T7004"/>
    <mergeCell ref="U7004:V7004"/>
    <mergeCell ref="AB7004:AC7004"/>
    <mergeCell ref="AE7004:AK7004"/>
    <mergeCell ref="A6993:B6993"/>
    <mergeCell ref="C6993:D6993"/>
    <mergeCell ref="E6993:P6993"/>
    <mergeCell ref="Q6993:T6993"/>
    <mergeCell ref="U6993:V6993"/>
    <mergeCell ref="AB6993:AC6993"/>
    <mergeCell ref="AE6993:AK6993"/>
    <mergeCell ref="A6994:B6994"/>
    <mergeCell ref="C6994:D6994"/>
    <mergeCell ref="E6994:P6994"/>
    <mergeCell ref="Q6994:T6994"/>
    <mergeCell ref="U6994:V6994"/>
    <mergeCell ref="AB6994:AC6994"/>
    <mergeCell ref="AE6994:AK6994"/>
    <mergeCell ref="A6995:B6995"/>
    <mergeCell ref="C6995:D6995"/>
    <mergeCell ref="E6995:P6995"/>
    <mergeCell ref="Q6995:T6995"/>
    <mergeCell ref="U6995:V6995"/>
    <mergeCell ref="AB6995:AC6995"/>
    <mergeCell ref="AE6995:AK6995"/>
    <mergeCell ref="A6996:B6996"/>
    <mergeCell ref="C6996:D6996"/>
    <mergeCell ref="E6996:P6996"/>
    <mergeCell ref="Q6996:T6996"/>
    <mergeCell ref="U6996:V6996"/>
    <mergeCell ref="AB6996:AC6996"/>
    <mergeCell ref="AE6996:AK6996"/>
    <mergeCell ref="A6997:B6997"/>
    <mergeCell ref="C6997:D6997"/>
    <mergeCell ref="E6997:P6997"/>
    <mergeCell ref="Q6997:T6997"/>
    <mergeCell ref="U6997:V6997"/>
    <mergeCell ref="AB6997:AC6997"/>
    <mergeCell ref="AE6997:AK6997"/>
    <mergeCell ref="A6987:P6987"/>
    <mergeCell ref="Q6987:T6987"/>
    <mergeCell ref="U6987:V6987"/>
    <mergeCell ref="AB6987:AC6987"/>
    <mergeCell ref="AE6987:AK6987"/>
    <mergeCell ref="A6988:P6988"/>
    <mergeCell ref="Q6988:T6988"/>
    <mergeCell ref="U6988:V6988"/>
    <mergeCell ref="AB6988:AC6988"/>
    <mergeCell ref="AE6988:AK6988"/>
    <mergeCell ref="A6989:P6989"/>
    <mergeCell ref="Q6989:T6989"/>
    <mergeCell ref="U6989:V6989"/>
    <mergeCell ref="AB6989:AC6989"/>
    <mergeCell ref="AE6989:AK6989"/>
    <mergeCell ref="A6990:B6990"/>
    <mergeCell ref="C6990:D6990"/>
    <mergeCell ref="E6990:P6990"/>
    <mergeCell ref="Q6990:T6990"/>
    <mergeCell ref="U6990:V6990"/>
    <mergeCell ref="AB6990:AC6990"/>
    <mergeCell ref="AE6990:AK6990"/>
    <mergeCell ref="A6991:B6991"/>
    <mergeCell ref="C6991:D6991"/>
    <mergeCell ref="E6991:P6991"/>
    <mergeCell ref="Q6991:T6991"/>
    <mergeCell ref="U6991:V6991"/>
    <mergeCell ref="AB6991:AC6991"/>
    <mergeCell ref="AE6991:AK6991"/>
    <mergeCell ref="A6992:B6992"/>
    <mergeCell ref="C6992:D6992"/>
    <mergeCell ref="E6992:P6992"/>
    <mergeCell ref="Q6992:T6992"/>
    <mergeCell ref="U6992:V6992"/>
    <mergeCell ref="AB6992:AC6992"/>
    <mergeCell ref="AE6992:AK6992"/>
    <mergeCell ref="A6979:L6979"/>
    <mergeCell ref="M6979:T6979"/>
    <mergeCell ref="U6979:V6979"/>
    <mergeCell ref="AB6979:AC6979"/>
    <mergeCell ref="AE6979:AK6979"/>
    <mergeCell ref="A6980:L6980"/>
    <mergeCell ref="M6980:T6980"/>
    <mergeCell ref="U6980:V6980"/>
    <mergeCell ref="AB6980:AC6980"/>
    <mergeCell ref="AE6980:AK6980"/>
    <mergeCell ref="A6981:L6981"/>
    <mergeCell ref="M6981:T6981"/>
    <mergeCell ref="U6981:V6981"/>
    <mergeCell ref="AB6981:AC6981"/>
    <mergeCell ref="AE6981:AK6981"/>
    <mergeCell ref="A6982:L6982"/>
    <mergeCell ref="M6982:T6982"/>
    <mergeCell ref="U6982:V6982"/>
    <mergeCell ref="AB6982:AC6982"/>
    <mergeCell ref="AE6982:AK6982"/>
    <mergeCell ref="A6983:L6983"/>
    <mergeCell ref="M6983:T6983"/>
    <mergeCell ref="U6983:V6983"/>
    <mergeCell ref="AB6983:AC6983"/>
    <mergeCell ref="AE6983:AK6983"/>
    <mergeCell ref="A6984:L6984"/>
    <mergeCell ref="M6984:T6984"/>
    <mergeCell ref="U6984:V6984"/>
    <mergeCell ref="AB6984:AC6984"/>
    <mergeCell ref="AE6984:AK6984"/>
    <mergeCell ref="A6985:L6985"/>
    <mergeCell ref="M6985:T6985"/>
    <mergeCell ref="U6985:V6985"/>
    <mergeCell ref="AB6985:AC6985"/>
    <mergeCell ref="AE6985:AK6985"/>
    <mergeCell ref="A6972:L6972"/>
    <mergeCell ref="M6972:T6972"/>
    <mergeCell ref="U6972:V6972"/>
    <mergeCell ref="AB6972:AC6972"/>
    <mergeCell ref="AE6972:AK6972"/>
    <mergeCell ref="A6973:L6973"/>
    <mergeCell ref="M6973:T6973"/>
    <mergeCell ref="U6973:V6973"/>
    <mergeCell ref="AB6973:AC6973"/>
    <mergeCell ref="AE6973:AK6973"/>
    <mergeCell ref="A6974:L6974"/>
    <mergeCell ref="M6974:T6974"/>
    <mergeCell ref="U6974:V6974"/>
    <mergeCell ref="AB6974:AC6974"/>
    <mergeCell ref="AE6974:AK6974"/>
    <mergeCell ref="A6975:L6975"/>
    <mergeCell ref="M6975:T6975"/>
    <mergeCell ref="U6975:V6975"/>
    <mergeCell ref="AB6975:AC6975"/>
    <mergeCell ref="AE6975:AK6975"/>
    <mergeCell ref="A6976:L6976"/>
    <mergeCell ref="M6976:T6976"/>
    <mergeCell ref="U6976:V6976"/>
    <mergeCell ref="AB6976:AC6976"/>
    <mergeCell ref="AE6976:AK6976"/>
    <mergeCell ref="A6977:L6977"/>
    <mergeCell ref="M6977:T6977"/>
    <mergeCell ref="U6977:V6977"/>
    <mergeCell ref="AB6977:AC6977"/>
    <mergeCell ref="AE6977:AK6977"/>
    <mergeCell ref="A6978:L6978"/>
    <mergeCell ref="M6978:T6978"/>
    <mergeCell ref="U6978:V6978"/>
    <mergeCell ref="AB6978:AC6978"/>
    <mergeCell ref="AE6978:AK6978"/>
    <mergeCell ref="A6965:L6965"/>
    <mergeCell ref="M6965:T6965"/>
    <mergeCell ref="U6965:V6965"/>
    <mergeCell ref="AB6965:AC6965"/>
    <mergeCell ref="AE6965:AK6965"/>
    <mergeCell ref="A6966:L6966"/>
    <mergeCell ref="M6966:T6966"/>
    <mergeCell ref="U6966:V6966"/>
    <mergeCell ref="AB6966:AC6966"/>
    <mergeCell ref="AE6966:AK6966"/>
    <mergeCell ref="A6967:L6967"/>
    <mergeCell ref="M6967:T6967"/>
    <mergeCell ref="U6967:V6967"/>
    <mergeCell ref="AB6967:AC6967"/>
    <mergeCell ref="AE6967:AK6967"/>
    <mergeCell ref="A6968:L6968"/>
    <mergeCell ref="M6968:T6968"/>
    <mergeCell ref="U6968:V6968"/>
    <mergeCell ref="AB6968:AC6968"/>
    <mergeCell ref="AE6968:AK6968"/>
    <mergeCell ref="A6969:L6969"/>
    <mergeCell ref="M6969:T6969"/>
    <mergeCell ref="U6969:V6969"/>
    <mergeCell ref="AB6969:AC6969"/>
    <mergeCell ref="AE6969:AK6969"/>
    <mergeCell ref="A6970:L6970"/>
    <mergeCell ref="M6970:T6970"/>
    <mergeCell ref="U6970:V6970"/>
    <mergeCell ref="AB6970:AC6970"/>
    <mergeCell ref="AE6970:AK6970"/>
    <mergeCell ref="A6971:L6971"/>
    <mergeCell ref="M6971:T6971"/>
    <mergeCell ref="U6971:V6971"/>
    <mergeCell ref="AB6971:AC6971"/>
    <mergeCell ref="AE6971:AK6971"/>
    <mergeCell ref="A6958:L6958"/>
    <mergeCell ref="M6958:T6958"/>
    <mergeCell ref="U6958:V6958"/>
    <mergeCell ref="AB6958:AC6958"/>
    <mergeCell ref="AE6958:AK6958"/>
    <mergeCell ref="A6959:L6959"/>
    <mergeCell ref="M6959:T6959"/>
    <mergeCell ref="U6959:V6959"/>
    <mergeCell ref="AB6959:AC6959"/>
    <mergeCell ref="AE6959:AK6959"/>
    <mergeCell ref="A6960:L6960"/>
    <mergeCell ref="M6960:T6960"/>
    <mergeCell ref="U6960:V6960"/>
    <mergeCell ref="AB6960:AC6960"/>
    <mergeCell ref="AE6960:AK6960"/>
    <mergeCell ref="A6961:L6961"/>
    <mergeCell ref="M6961:T6961"/>
    <mergeCell ref="U6961:V6961"/>
    <mergeCell ref="AB6961:AC6961"/>
    <mergeCell ref="AE6961:AK6961"/>
    <mergeCell ref="A6962:L6962"/>
    <mergeCell ref="M6962:T6962"/>
    <mergeCell ref="U6962:V6962"/>
    <mergeCell ref="AB6962:AC6962"/>
    <mergeCell ref="AE6962:AK6962"/>
    <mergeCell ref="A6963:L6963"/>
    <mergeCell ref="M6963:T6963"/>
    <mergeCell ref="U6963:V6963"/>
    <mergeCell ref="AB6963:AC6963"/>
    <mergeCell ref="AE6963:AK6963"/>
    <mergeCell ref="A6964:L6964"/>
    <mergeCell ref="M6964:T6964"/>
    <mergeCell ref="U6964:V6964"/>
    <mergeCell ref="AB6964:AC6964"/>
    <mergeCell ref="AE6964:AK6964"/>
    <mergeCell ref="A6951:L6951"/>
    <mergeCell ref="M6951:T6951"/>
    <mergeCell ref="U6951:V6951"/>
    <mergeCell ref="AB6951:AC6951"/>
    <mergeCell ref="AE6951:AK6951"/>
    <mergeCell ref="A6952:L6952"/>
    <mergeCell ref="M6952:T6952"/>
    <mergeCell ref="U6952:V6952"/>
    <mergeCell ref="AB6952:AC6952"/>
    <mergeCell ref="AE6952:AK6952"/>
    <mergeCell ref="A6953:L6953"/>
    <mergeCell ref="M6953:T6953"/>
    <mergeCell ref="U6953:V6953"/>
    <mergeCell ref="AB6953:AC6953"/>
    <mergeCell ref="AE6953:AK6953"/>
    <mergeCell ref="A6954:L6954"/>
    <mergeCell ref="M6954:T6954"/>
    <mergeCell ref="U6954:V6954"/>
    <mergeCell ref="AB6954:AC6954"/>
    <mergeCell ref="AE6954:AK6954"/>
    <mergeCell ref="A6955:L6955"/>
    <mergeCell ref="M6955:T6955"/>
    <mergeCell ref="U6955:V6955"/>
    <mergeCell ref="AB6955:AC6955"/>
    <mergeCell ref="AE6955:AK6955"/>
    <mergeCell ref="A6956:L6956"/>
    <mergeCell ref="M6956:T6956"/>
    <mergeCell ref="U6956:V6956"/>
    <mergeCell ref="AB6956:AC6956"/>
    <mergeCell ref="AE6956:AK6956"/>
    <mergeCell ref="A6957:L6957"/>
    <mergeCell ref="M6957:T6957"/>
    <mergeCell ref="U6957:V6957"/>
    <mergeCell ref="AB6957:AC6957"/>
    <mergeCell ref="AE6957:AK6957"/>
    <mergeCell ref="A6944:L6944"/>
    <mergeCell ref="M6944:T6944"/>
    <mergeCell ref="U6944:V6944"/>
    <mergeCell ref="AB6944:AC6944"/>
    <mergeCell ref="AE6944:AK6944"/>
    <mergeCell ref="A6945:L6945"/>
    <mergeCell ref="M6945:T6945"/>
    <mergeCell ref="U6945:V6945"/>
    <mergeCell ref="AB6945:AC6945"/>
    <mergeCell ref="AE6945:AK6945"/>
    <mergeCell ref="A6946:L6946"/>
    <mergeCell ref="M6946:T6946"/>
    <mergeCell ref="U6946:V6946"/>
    <mergeCell ref="AB6946:AC6946"/>
    <mergeCell ref="AE6946:AK6946"/>
    <mergeCell ref="A6947:L6947"/>
    <mergeCell ref="M6947:T6947"/>
    <mergeCell ref="U6947:V6947"/>
    <mergeCell ref="AB6947:AC6947"/>
    <mergeCell ref="AE6947:AK6947"/>
    <mergeCell ref="A6948:L6948"/>
    <mergeCell ref="M6948:T6948"/>
    <mergeCell ref="U6948:V6948"/>
    <mergeCell ref="AB6948:AC6948"/>
    <mergeCell ref="AE6948:AK6948"/>
    <mergeCell ref="A6949:L6949"/>
    <mergeCell ref="M6949:T6949"/>
    <mergeCell ref="U6949:V6949"/>
    <mergeCell ref="AB6949:AC6949"/>
    <mergeCell ref="AE6949:AK6949"/>
    <mergeCell ref="A6950:L6950"/>
    <mergeCell ref="M6950:T6950"/>
    <mergeCell ref="U6950:V6950"/>
    <mergeCell ref="AB6950:AC6950"/>
    <mergeCell ref="AE6950:AK6950"/>
    <mergeCell ref="A6937:L6937"/>
    <mergeCell ref="M6937:T6937"/>
    <mergeCell ref="U6937:V6937"/>
    <mergeCell ref="AB6937:AC6937"/>
    <mergeCell ref="AE6937:AK6937"/>
    <mergeCell ref="A6938:L6938"/>
    <mergeCell ref="M6938:T6938"/>
    <mergeCell ref="U6938:V6938"/>
    <mergeCell ref="AB6938:AC6938"/>
    <mergeCell ref="AE6938:AK6938"/>
    <mergeCell ref="A6939:L6939"/>
    <mergeCell ref="M6939:T6939"/>
    <mergeCell ref="U6939:V6939"/>
    <mergeCell ref="AB6939:AC6939"/>
    <mergeCell ref="AE6939:AK6939"/>
    <mergeCell ref="A6940:L6940"/>
    <mergeCell ref="M6940:T6940"/>
    <mergeCell ref="U6940:V6940"/>
    <mergeCell ref="AB6940:AC6940"/>
    <mergeCell ref="AE6940:AK6940"/>
    <mergeCell ref="A6941:L6941"/>
    <mergeCell ref="M6941:T6941"/>
    <mergeCell ref="U6941:V6941"/>
    <mergeCell ref="AB6941:AC6941"/>
    <mergeCell ref="AE6941:AK6941"/>
    <mergeCell ref="A6942:L6942"/>
    <mergeCell ref="M6942:T6942"/>
    <mergeCell ref="U6942:V6942"/>
    <mergeCell ref="AB6942:AC6942"/>
    <mergeCell ref="AE6942:AK6942"/>
    <mergeCell ref="A6943:L6943"/>
    <mergeCell ref="M6943:T6943"/>
    <mergeCell ref="U6943:V6943"/>
    <mergeCell ref="AB6943:AC6943"/>
    <mergeCell ref="AE6943:AK6943"/>
    <mergeCell ref="A6930:L6930"/>
    <mergeCell ref="M6930:T6930"/>
    <mergeCell ref="U6930:V6930"/>
    <mergeCell ref="AB6930:AC6930"/>
    <mergeCell ref="AE6930:AK6930"/>
    <mergeCell ref="A6931:L6931"/>
    <mergeCell ref="M6931:T6931"/>
    <mergeCell ref="U6931:V6931"/>
    <mergeCell ref="AB6931:AC6931"/>
    <mergeCell ref="AE6931:AK6931"/>
    <mergeCell ref="A6932:L6932"/>
    <mergeCell ref="M6932:T6932"/>
    <mergeCell ref="U6932:V6932"/>
    <mergeCell ref="AB6932:AC6932"/>
    <mergeCell ref="AE6932:AK6932"/>
    <mergeCell ref="A6933:L6933"/>
    <mergeCell ref="M6933:T6933"/>
    <mergeCell ref="U6933:V6933"/>
    <mergeCell ref="AB6933:AC6933"/>
    <mergeCell ref="AE6933:AK6933"/>
    <mergeCell ref="A6934:L6934"/>
    <mergeCell ref="M6934:T6934"/>
    <mergeCell ref="U6934:V6934"/>
    <mergeCell ref="AB6934:AC6934"/>
    <mergeCell ref="AE6934:AK6934"/>
    <mergeCell ref="A6935:L6935"/>
    <mergeCell ref="M6935:T6935"/>
    <mergeCell ref="U6935:V6935"/>
    <mergeCell ref="AB6935:AC6935"/>
    <mergeCell ref="AE6935:AK6935"/>
    <mergeCell ref="A6936:L6936"/>
    <mergeCell ref="M6936:T6936"/>
    <mergeCell ref="U6936:V6936"/>
    <mergeCell ref="AB6936:AC6936"/>
    <mergeCell ref="AE6936:AK6936"/>
    <mergeCell ref="A6923:L6923"/>
    <mergeCell ref="M6923:T6923"/>
    <mergeCell ref="U6923:V6923"/>
    <mergeCell ref="AB6923:AC6923"/>
    <mergeCell ref="AE6923:AK6923"/>
    <mergeCell ref="A6924:L6924"/>
    <mergeCell ref="M6924:T6924"/>
    <mergeCell ref="U6924:V6924"/>
    <mergeCell ref="AB6924:AC6924"/>
    <mergeCell ref="AE6924:AK6924"/>
    <mergeCell ref="A6925:L6925"/>
    <mergeCell ref="M6925:T6925"/>
    <mergeCell ref="U6925:V6925"/>
    <mergeCell ref="AB6925:AC6925"/>
    <mergeCell ref="AE6925:AK6925"/>
    <mergeCell ref="A6926:L6926"/>
    <mergeCell ref="M6926:T6926"/>
    <mergeCell ref="U6926:V6926"/>
    <mergeCell ref="AB6926:AC6926"/>
    <mergeCell ref="AE6926:AK6926"/>
    <mergeCell ref="A6927:L6927"/>
    <mergeCell ref="M6927:T6927"/>
    <mergeCell ref="U6927:V6927"/>
    <mergeCell ref="AB6927:AC6927"/>
    <mergeCell ref="AE6927:AK6927"/>
    <mergeCell ref="A6928:L6928"/>
    <mergeCell ref="M6928:T6928"/>
    <mergeCell ref="U6928:V6928"/>
    <mergeCell ref="AB6928:AC6928"/>
    <mergeCell ref="AE6928:AK6928"/>
    <mergeCell ref="A6929:L6929"/>
    <mergeCell ref="M6929:T6929"/>
    <mergeCell ref="U6929:V6929"/>
    <mergeCell ref="AB6929:AC6929"/>
    <mergeCell ref="AE6929:AK6929"/>
    <mergeCell ref="A6916:B6916"/>
    <mergeCell ref="C6916:M6916"/>
    <mergeCell ref="N6916:T6916"/>
    <mergeCell ref="U6916:V6916"/>
    <mergeCell ref="AB6916:AC6916"/>
    <mergeCell ref="AE6916:AK6916"/>
    <mergeCell ref="A6917:B6917"/>
    <mergeCell ref="C6917:M6917"/>
    <mergeCell ref="N6917:T6917"/>
    <mergeCell ref="U6917:V6917"/>
    <mergeCell ref="AB6917:AC6917"/>
    <mergeCell ref="AE6917:AK6917"/>
    <mergeCell ref="A6918:B6918"/>
    <mergeCell ref="C6918:M6918"/>
    <mergeCell ref="N6918:T6918"/>
    <mergeCell ref="U6918:V6918"/>
    <mergeCell ref="AB6918:AC6918"/>
    <mergeCell ref="AE6918:AK6918"/>
    <mergeCell ref="A6920:L6920"/>
    <mergeCell ref="M6920:T6920"/>
    <mergeCell ref="U6920:V6920"/>
    <mergeCell ref="AB6920:AC6920"/>
    <mergeCell ref="AE6920:AK6920"/>
    <mergeCell ref="A6921:L6921"/>
    <mergeCell ref="M6921:T6921"/>
    <mergeCell ref="U6921:V6921"/>
    <mergeCell ref="AB6921:AC6921"/>
    <mergeCell ref="AE6921:AK6921"/>
    <mergeCell ref="A6922:L6922"/>
    <mergeCell ref="M6922:T6922"/>
    <mergeCell ref="U6922:V6922"/>
    <mergeCell ref="AB6922:AC6922"/>
    <mergeCell ref="AE6922:AK6922"/>
    <mergeCell ref="A6910:B6910"/>
    <mergeCell ref="C6910:M6910"/>
    <mergeCell ref="N6910:T6910"/>
    <mergeCell ref="U6910:V6910"/>
    <mergeCell ref="AB6910:AC6910"/>
    <mergeCell ref="AE6910:AK6910"/>
    <mergeCell ref="A6911:B6911"/>
    <mergeCell ref="C6911:M6911"/>
    <mergeCell ref="N6911:T6911"/>
    <mergeCell ref="U6911:V6911"/>
    <mergeCell ref="AB6911:AC6911"/>
    <mergeCell ref="AE6911:AK6911"/>
    <mergeCell ref="A6912:B6912"/>
    <mergeCell ref="C6912:M6912"/>
    <mergeCell ref="N6912:T6912"/>
    <mergeCell ref="U6912:V6912"/>
    <mergeCell ref="AB6912:AC6912"/>
    <mergeCell ref="AE6912:AK6912"/>
    <mergeCell ref="A6913:B6913"/>
    <mergeCell ref="C6913:M6913"/>
    <mergeCell ref="N6913:T6913"/>
    <mergeCell ref="U6913:V6913"/>
    <mergeCell ref="AB6913:AC6913"/>
    <mergeCell ref="AE6913:AK6913"/>
    <mergeCell ref="A6914:B6914"/>
    <mergeCell ref="C6914:M6914"/>
    <mergeCell ref="N6914:T6914"/>
    <mergeCell ref="U6914:V6914"/>
    <mergeCell ref="AB6914:AC6914"/>
    <mergeCell ref="AE6914:AK6914"/>
    <mergeCell ref="A6915:B6915"/>
    <mergeCell ref="C6915:M6915"/>
    <mergeCell ref="N6915:T6915"/>
    <mergeCell ref="U6915:V6915"/>
    <mergeCell ref="AB6915:AC6915"/>
    <mergeCell ref="AE6915:AK6915"/>
    <mergeCell ref="A6904:B6904"/>
    <mergeCell ref="C6904:M6904"/>
    <mergeCell ref="N6904:T6904"/>
    <mergeCell ref="U6904:V6904"/>
    <mergeCell ref="AB6904:AC6904"/>
    <mergeCell ref="AE6904:AK6904"/>
    <mergeCell ref="A6905:B6905"/>
    <mergeCell ref="C6905:M6905"/>
    <mergeCell ref="N6905:T6905"/>
    <mergeCell ref="U6905:V6905"/>
    <mergeCell ref="AB6905:AC6905"/>
    <mergeCell ref="AE6905:AK6905"/>
    <mergeCell ref="A6906:B6906"/>
    <mergeCell ref="C6906:M6906"/>
    <mergeCell ref="N6906:T6906"/>
    <mergeCell ref="U6906:V6906"/>
    <mergeCell ref="AB6906:AC6906"/>
    <mergeCell ref="AE6906:AK6906"/>
    <mergeCell ref="A6907:B6907"/>
    <mergeCell ref="C6907:M6907"/>
    <mergeCell ref="N6907:T6907"/>
    <mergeCell ref="U6907:V6907"/>
    <mergeCell ref="AB6907:AC6907"/>
    <mergeCell ref="AE6907:AK6907"/>
    <mergeCell ref="A6908:B6908"/>
    <mergeCell ref="C6908:M6908"/>
    <mergeCell ref="N6908:T6908"/>
    <mergeCell ref="U6908:V6908"/>
    <mergeCell ref="AB6908:AC6908"/>
    <mergeCell ref="AE6908:AK6908"/>
    <mergeCell ref="A6909:B6909"/>
    <mergeCell ref="C6909:M6909"/>
    <mergeCell ref="N6909:T6909"/>
    <mergeCell ref="U6909:V6909"/>
    <mergeCell ref="AB6909:AC6909"/>
    <mergeCell ref="AE6909:AK6909"/>
    <mergeCell ref="A6898:B6898"/>
    <mergeCell ref="C6898:M6898"/>
    <mergeCell ref="N6898:T6898"/>
    <mergeCell ref="U6898:V6898"/>
    <mergeCell ref="AB6898:AC6898"/>
    <mergeCell ref="AE6898:AK6898"/>
    <mergeCell ref="A6899:B6899"/>
    <mergeCell ref="C6899:M6899"/>
    <mergeCell ref="N6899:T6899"/>
    <mergeCell ref="U6899:V6899"/>
    <mergeCell ref="AB6899:AC6899"/>
    <mergeCell ref="AE6899:AK6899"/>
    <mergeCell ref="A6900:B6900"/>
    <mergeCell ref="C6900:M6900"/>
    <mergeCell ref="N6900:T6900"/>
    <mergeCell ref="U6900:V6900"/>
    <mergeCell ref="AB6900:AC6900"/>
    <mergeCell ref="AE6900:AK6900"/>
    <mergeCell ref="A6901:B6901"/>
    <mergeCell ref="C6901:M6901"/>
    <mergeCell ref="N6901:T6901"/>
    <mergeCell ref="U6901:V6901"/>
    <mergeCell ref="AB6901:AC6901"/>
    <mergeCell ref="AE6901:AK6901"/>
    <mergeCell ref="A6902:B6902"/>
    <mergeCell ref="C6902:M6902"/>
    <mergeCell ref="N6902:T6902"/>
    <mergeCell ref="U6902:V6902"/>
    <mergeCell ref="AB6902:AC6902"/>
    <mergeCell ref="AE6902:AK6902"/>
    <mergeCell ref="A6903:B6903"/>
    <mergeCell ref="C6903:M6903"/>
    <mergeCell ref="N6903:T6903"/>
    <mergeCell ref="U6903:V6903"/>
    <mergeCell ref="AB6903:AC6903"/>
    <mergeCell ref="AE6903:AK6903"/>
    <mergeCell ref="A6892:B6892"/>
    <mergeCell ref="C6892:M6892"/>
    <mergeCell ref="N6892:T6892"/>
    <mergeCell ref="U6892:V6892"/>
    <mergeCell ref="AB6892:AC6892"/>
    <mergeCell ref="AE6892:AK6892"/>
    <mergeCell ref="A6893:B6893"/>
    <mergeCell ref="C6893:M6893"/>
    <mergeCell ref="N6893:T6893"/>
    <mergeCell ref="U6893:V6893"/>
    <mergeCell ref="AB6893:AC6893"/>
    <mergeCell ref="AE6893:AK6893"/>
    <mergeCell ref="A6894:B6894"/>
    <mergeCell ref="C6894:M6894"/>
    <mergeCell ref="N6894:T6894"/>
    <mergeCell ref="U6894:V6894"/>
    <mergeCell ref="AB6894:AC6894"/>
    <mergeCell ref="AE6894:AK6894"/>
    <mergeCell ref="A6895:B6895"/>
    <mergeCell ref="C6895:M6895"/>
    <mergeCell ref="N6895:T6895"/>
    <mergeCell ref="U6895:V6895"/>
    <mergeCell ref="AB6895:AC6895"/>
    <mergeCell ref="AE6895:AK6895"/>
    <mergeCell ref="A6896:B6896"/>
    <mergeCell ref="C6896:M6896"/>
    <mergeCell ref="N6896:T6896"/>
    <mergeCell ref="U6896:V6896"/>
    <mergeCell ref="AB6896:AC6896"/>
    <mergeCell ref="AE6896:AK6896"/>
    <mergeCell ref="A6897:B6897"/>
    <mergeCell ref="C6897:M6897"/>
    <mergeCell ref="N6897:T6897"/>
    <mergeCell ref="U6897:V6897"/>
    <mergeCell ref="AB6897:AC6897"/>
    <mergeCell ref="AE6897:AK6897"/>
    <mergeCell ref="A6886:B6886"/>
    <mergeCell ref="C6886:M6886"/>
    <mergeCell ref="N6886:T6886"/>
    <mergeCell ref="U6886:V6886"/>
    <mergeCell ref="AB6886:AC6886"/>
    <mergeCell ref="AE6886:AK6886"/>
    <mergeCell ref="A6887:B6887"/>
    <mergeCell ref="C6887:M6887"/>
    <mergeCell ref="N6887:T6887"/>
    <mergeCell ref="U6887:V6887"/>
    <mergeCell ref="AB6887:AC6887"/>
    <mergeCell ref="AE6887:AK6887"/>
    <mergeCell ref="A6888:B6888"/>
    <mergeCell ref="C6888:M6888"/>
    <mergeCell ref="N6888:T6888"/>
    <mergeCell ref="U6888:V6888"/>
    <mergeCell ref="AB6888:AC6888"/>
    <mergeCell ref="AE6888:AK6888"/>
    <mergeCell ref="A6889:B6889"/>
    <mergeCell ref="C6889:M6889"/>
    <mergeCell ref="N6889:T6889"/>
    <mergeCell ref="U6889:V6889"/>
    <mergeCell ref="AB6889:AC6889"/>
    <mergeCell ref="AE6889:AK6889"/>
    <mergeCell ref="A6890:B6890"/>
    <mergeCell ref="C6890:M6890"/>
    <mergeCell ref="N6890:T6890"/>
    <mergeCell ref="U6890:V6890"/>
    <mergeCell ref="AB6890:AC6890"/>
    <mergeCell ref="AE6890:AK6890"/>
    <mergeCell ref="A6891:B6891"/>
    <mergeCell ref="C6891:M6891"/>
    <mergeCell ref="N6891:T6891"/>
    <mergeCell ref="U6891:V6891"/>
    <mergeCell ref="AB6891:AC6891"/>
    <mergeCell ref="AE6891:AK6891"/>
    <mergeCell ref="A6880:B6880"/>
    <mergeCell ref="C6880:M6880"/>
    <mergeCell ref="N6880:T6880"/>
    <mergeCell ref="U6880:V6880"/>
    <mergeCell ref="AB6880:AC6880"/>
    <mergeCell ref="AE6880:AK6880"/>
    <mergeCell ref="A6881:B6881"/>
    <mergeCell ref="C6881:M6881"/>
    <mergeCell ref="N6881:T6881"/>
    <mergeCell ref="U6881:V6881"/>
    <mergeCell ref="AB6881:AC6881"/>
    <mergeCell ref="AE6881:AK6881"/>
    <mergeCell ref="A6882:B6882"/>
    <mergeCell ref="C6882:M6882"/>
    <mergeCell ref="N6882:T6882"/>
    <mergeCell ref="U6882:V6882"/>
    <mergeCell ref="AB6882:AC6882"/>
    <mergeCell ref="AE6882:AK6882"/>
    <mergeCell ref="A6883:B6883"/>
    <mergeCell ref="C6883:M6883"/>
    <mergeCell ref="N6883:T6883"/>
    <mergeCell ref="U6883:V6883"/>
    <mergeCell ref="AB6883:AC6883"/>
    <mergeCell ref="AE6883:AK6883"/>
    <mergeCell ref="A6884:B6884"/>
    <mergeCell ref="C6884:M6884"/>
    <mergeCell ref="N6884:T6884"/>
    <mergeCell ref="U6884:V6884"/>
    <mergeCell ref="AB6884:AC6884"/>
    <mergeCell ref="AE6884:AK6884"/>
    <mergeCell ref="A6885:B6885"/>
    <mergeCell ref="C6885:M6885"/>
    <mergeCell ref="N6885:T6885"/>
    <mergeCell ref="U6885:V6885"/>
    <mergeCell ref="AB6885:AC6885"/>
    <mergeCell ref="AE6885:AK6885"/>
    <mergeCell ref="A6874:B6874"/>
    <mergeCell ref="C6874:M6874"/>
    <mergeCell ref="N6874:T6874"/>
    <mergeCell ref="U6874:V6874"/>
    <mergeCell ref="AB6874:AC6874"/>
    <mergeCell ref="AE6874:AK6874"/>
    <mergeCell ref="A6875:B6875"/>
    <mergeCell ref="C6875:M6875"/>
    <mergeCell ref="N6875:T6875"/>
    <mergeCell ref="U6875:V6875"/>
    <mergeCell ref="AB6875:AC6875"/>
    <mergeCell ref="AE6875:AK6875"/>
    <mergeCell ref="A6876:B6876"/>
    <mergeCell ref="C6876:M6876"/>
    <mergeCell ref="N6876:T6876"/>
    <mergeCell ref="U6876:V6876"/>
    <mergeCell ref="AB6876:AC6876"/>
    <mergeCell ref="AE6876:AK6876"/>
    <mergeCell ref="A6877:B6877"/>
    <mergeCell ref="C6877:M6877"/>
    <mergeCell ref="N6877:T6877"/>
    <mergeCell ref="U6877:V6877"/>
    <mergeCell ref="AB6877:AC6877"/>
    <mergeCell ref="AE6877:AK6877"/>
    <mergeCell ref="A6878:B6878"/>
    <mergeCell ref="C6878:M6878"/>
    <mergeCell ref="N6878:T6878"/>
    <mergeCell ref="U6878:V6878"/>
    <mergeCell ref="AB6878:AC6878"/>
    <mergeCell ref="AE6878:AK6878"/>
    <mergeCell ref="A6879:B6879"/>
    <mergeCell ref="C6879:M6879"/>
    <mergeCell ref="N6879:T6879"/>
    <mergeCell ref="U6879:V6879"/>
    <mergeCell ref="AB6879:AC6879"/>
    <mergeCell ref="AE6879:AK6879"/>
    <mergeCell ref="A6868:B6868"/>
    <mergeCell ref="C6868:M6868"/>
    <mergeCell ref="N6868:T6868"/>
    <mergeCell ref="U6868:V6868"/>
    <mergeCell ref="AB6868:AC6868"/>
    <mergeCell ref="AE6868:AK6868"/>
    <mergeCell ref="A6869:B6869"/>
    <mergeCell ref="C6869:M6869"/>
    <mergeCell ref="N6869:T6869"/>
    <mergeCell ref="U6869:V6869"/>
    <mergeCell ref="AB6869:AC6869"/>
    <mergeCell ref="AE6869:AK6869"/>
    <mergeCell ref="A6870:B6870"/>
    <mergeCell ref="C6870:M6870"/>
    <mergeCell ref="N6870:T6870"/>
    <mergeCell ref="U6870:V6870"/>
    <mergeCell ref="AB6870:AC6870"/>
    <mergeCell ref="AE6870:AK6870"/>
    <mergeCell ref="A6871:B6871"/>
    <mergeCell ref="C6871:M6871"/>
    <mergeCell ref="N6871:T6871"/>
    <mergeCell ref="U6871:V6871"/>
    <mergeCell ref="AB6871:AC6871"/>
    <mergeCell ref="AE6871:AK6871"/>
    <mergeCell ref="A6872:B6872"/>
    <mergeCell ref="C6872:M6872"/>
    <mergeCell ref="N6872:T6872"/>
    <mergeCell ref="U6872:V6872"/>
    <mergeCell ref="AB6872:AC6872"/>
    <mergeCell ref="AE6872:AK6872"/>
    <mergeCell ref="A6873:B6873"/>
    <mergeCell ref="C6873:M6873"/>
    <mergeCell ref="N6873:T6873"/>
    <mergeCell ref="U6873:V6873"/>
    <mergeCell ref="AB6873:AC6873"/>
    <mergeCell ref="AE6873:AK6873"/>
    <mergeCell ref="A6862:B6862"/>
    <mergeCell ref="C6862:M6862"/>
    <mergeCell ref="N6862:T6862"/>
    <mergeCell ref="U6862:V6862"/>
    <mergeCell ref="AB6862:AC6862"/>
    <mergeCell ref="AE6862:AK6862"/>
    <mergeCell ref="A6863:B6863"/>
    <mergeCell ref="C6863:M6863"/>
    <mergeCell ref="N6863:T6863"/>
    <mergeCell ref="U6863:V6863"/>
    <mergeCell ref="AB6863:AC6863"/>
    <mergeCell ref="AE6863:AK6863"/>
    <mergeCell ref="A6864:B6864"/>
    <mergeCell ref="C6864:M6864"/>
    <mergeCell ref="N6864:T6864"/>
    <mergeCell ref="U6864:V6864"/>
    <mergeCell ref="AB6864:AC6864"/>
    <mergeCell ref="AE6864:AK6864"/>
    <mergeCell ref="A6865:B6865"/>
    <mergeCell ref="C6865:M6865"/>
    <mergeCell ref="N6865:T6865"/>
    <mergeCell ref="U6865:V6865"/>
    <mergeCell ref="AB6865:AC6865"/>
    <mergeCell ref="AE6865:AK6865"/>
    <mergeCell ref="A6866:B6866"/>
    <mergeCell ref="C6866:M6866"/>
    <mergeCell ref="N6866:T6866"/>
    <mergeCell ref="U6866:V6866"/>
    <mergeCell ref="AB6866:AC6866"/>
    <mergeCell ref="AE6866:AK6866"/>
    <mergeCell ref="A6867:B6867"/>
    <mergeCell ref="C6867:M6867"/>
    <mergeCell ref="N6867:T6867"/>
    <mergeCell ref="U6867:V6867"/>
    <mergeCell ref="AB6867:AC6867"/>
    <mergeCell ref="AE6867:AK6867"/>
    <mergeCell ref="A6856:B6856"/>
    <mergeCell ref="C6856:M6856"/>
    <mergeCell ref="N6856:T6856"/>
    <mergeCell ref="U6856:V6856"/>
    <mergeCell ref="AB6856:AC6856"/>
    <mergeCell ref="AE6856:AK6856"/>
    <mergeCell ref="A6857:B6857"/>
    <mergeCell ref="C6857:M6857"/>
    <mergeCell ref="N6857:T6857"/>
    <mergeCell ref="U6857:V6857"/>
    <mergeCell ref="AB6857:AC6857"/>
    <mergeCell ref="AE6857:AK6857"/>
    <mergeCell ref="A6858:B6858"/>
    <mergeCell ref="C6858:M6858"/>
    <mergeCell ref="N6858:T6858"/>
    <mergeCell ref="U6858:V6858"/>
    <mergeCell ref="AB6858:AC6858"/>
    <mergeCell ref="AE6858:AK6858"/>
    <mergeCell ref="A6859:B6859"/>
    <mergeCell ref="C6859:M6859"/>
    <mergeCell ref="N6859:T6859"/>
    <mergeCell ref="U6859:V6859"/>
    <mergeCell ref="AB6859:AC6859"/>
    <mergeCell ref="AE6859:AK6859"/>
    <mergeCell ref="A6860:B6860"/>
    <mergeCell ref="C6860:M6860"/>
    <mergeCell ref="N6860:T6860"/>
    <mergeCell ref="U6860:V6860"/>
    <mergeCell ref="AB6860:AC6860"/>
    <mergeCell ref="AE6860:AK6860"/>
    <mergeCell ref="A6861:B6861"/>
    <mergeCell ref="C6861:M6861"/>
    <mergeCell ref="N6861:T6861"/>
    <mergeCell ref="U6861:V6861"/>
    <mergeCell ref="AB6861:AC6861"/>
    <mergeCell ref="AE6861:AK6861"/>
    <mergeCell ref="A6849:B6849"/>
    <mergeCell ref="C6849:M6849"/>
    <mergeCell ref="N6849:T6849"/>
    <mergeCell ref="U6849:V6849"/>
    <mergeCell ref="AB6849:AC6849"/>
    <mergeCell ref="AE6849:AK6849"/>
    <mergeCell ref="A6850:B6850"/>
    <mergeCell ref="C6850:M6850"/>
    <mergeCell ref="N6850:T6850"/>
    <mergeCell ref="U6850:V6850"/>
    <mergeCell ref="AB6850:AC6850"/>
    <mergeCell ref="AE6850:AK6850"/>
    <mergeCell ref="A6851:B6851"/>
    <mergeCell ref="C6851:M6851"/>
    <mergeCell ref="N6851:T6851"/>
    <mergeCell ref="U6851:V6851"/>
    <mergeCell ref="AB6851:AC6851"/>
    <mergeCell ref="AE6851:AK6851"/>
    <mergeCell ref="A6853:B6853"/>
    <mergeCell ref="C6853:M6853"/>
    <mergeCell ref="N6853:T6853"/>
    <mergeCell ref="U6853:V6853"/>
    <mergeCell ref="AB6853:AC6853"/>
    <mergeCell ref="AE6853:AK6853"/>
    <mergeCell ref="A6854:B6854"/>
    <mergeCell ref="C6854:M6854"/>
    <mergeCell ref="N6854:T6854"/>
    <mergeCell ref="U6854:V6854"/>
    <mergeCell ref="AB6854:AC6854"/>
    <mergeCell ref="AE6854:AK6854"/>
    <mergeCell ref="A6855:B6855"/>
    <mergeCell ref="C6855:M6855"/>
    <mergeCell ref="N6855:T6855"/>
    <mergeCell ref="U6855:V6855"/>
    <mergeCell ref="AB6855:AC6855"/>
    <mergeCell ref="AE6855:AK6855"/>
    <mergeCell ref="A6843:B6843"/>
    <mergeCell ref="C6843:M6843"/>
    <mergeCell ref="N6843:T6843"/>
    <mergeCell ref="U6843:V6843"/>
    <mergeCell ref="AB6843:AC6843"/>
    <mergeCell ref="AE6843:AK6843"/>
    <mergeCell ref="A6844:B6844"/>
    <mergeCell ref="C6844:M6844"/>
    <mergeCell ref="N6844:T6844"/>
    <mergeCell ref="U6844:V6844"/>
    <mergeCell ref="AB6844:AC6844"/>
    <mergeCell ref="AE6844:AK6844"/>
    <mergeCell ref="A6845:B6845"/>
    <mergeCell ref="C6845:M6845"/>
    <mergeCell ref="N6845:T6845"/>
    <mergeCell ref="U6845:V6845"/>
    <mergeCell ref="AB6845:AC6845"/>
    <mergeCell ref="AE6845:AK6845"/>
    <mergeCell ref="A6846:B6846"/>
    <mergeCell ref="C6846:M6846"/>
    <mergeCell ref="N6846:T6846"/>
    <mergeCell ref="U6846:V6846"/>
    <mergeCell ref="AB6846:AC6846"/>
    <mergeCell ref="AE6846:AK6846"/>
    <mergeCell ref="A6847:B6847"/>
    <mergeCell ref="C6847:M6847"/>
    <mergeCell ref="N6847:T6847"/>
    <mergeCell ref="U6847:V6847"/>
    <mergeCell ref="AB6847:AC6847"/>
    <mergeCell ref="AE6847:AK6847"/>
    <mergeCell ref="A6848:B6848"/>
    <mergeCell ref="C6848:M6848"/>
    <mergeCell ref="N6848:T6848"/>
    <mergeCell ref="U6848:V6848"/>
    <mergeCell ref="AB6848:AC6848"/>
    <mergeCell ref="AE6848:AK6848"/>
    <mergeCell ref="A6837:B6837"/>
    <mergeCell ref="C6837:M6837"/>
    <mergeCell ref="N6837:T6837"/>
    <mergeCell ref="U6837:V6837"/>
    <mergeCell ref="AB6837:AC6837"/>
    <mergeCell ref="AE6837:AK6837"/>
    <mergeCell ref="A6838:B6838"/>
    <mergeCell ref="C6838:M6838"/>
    <mergeCell ref="N6838:T6838"/>
    <mergeCell ref="U6838:V6838"/>
    <mergeCell ref="AB6838:AC6838"/>
    <mergeCell ref="AE6838:AK6838"/>
    <mergeCell ref="A6839:B6839"/>
    <mergeCell ref="C6839:M6839"/>
    <mergeCell ref="N6839:T6839"/>
    <mergeCell ref="U6839:V6839"/>
    <mergeCell ref="AB6839:AC6839"/>
    <mergeCell ref="AE6839:AK6839"/>
    <mergeCell ref="A6840:B6840"/>
    <mergeCell ref="C6840:M6840"/>
    <mergeCell ref="N6840:T6840"/>
    <mergeCell ref="U6840:V6840"/>
    <mergeCell ref="AB6840:AC6840"/>
    <mergeCell ref="AE6840:AK6840"/>
    <mergeCell ref="A6841:B6841"/>
    <mergeCell ref="C6841:M6841"/>
    <mergeCell ref="N6841:T6841"/>
    <mergeCell ref="U6841:V6841"/>
    <mergeCell ref="AB6841:AC6841"/>
    <mergeCell ref="AE6841:AK6841"/>
    <mergeCell ref="A6842:B6842"/>
    <mergeCell ref="C6842:M6842"/>
    <mergeCell ref="N6842:T6842"/>
    <mergeCell ref="U6842:V6842"/>
    <mergeCell ref="AB6842:AC6842"/>
    <mergeCell ref="AE6842:AK6842"/>
    <mergeCell ref="A6831:B6831"/>
    <mergeCell ref="C6831:M6831"/>
    <mergeCell ref="N6831:T6831"/>
    <mergeCell ref="U6831:V6831"/>
    <mergeCell ref="AB6831:AC6831"/>
    <mergeCell ref="AE6831:AK6831"/>
    <mergeCell ref="A6832:B6832"/>
    <mergeCell ref="C6832:M6832"/>
    <mergeCell ref="N6832:T6832"/>
    <mergeCell ref="U6832:V6832"/>
    <mergeCell ref="AB6832:AC6832"/>
    <mergeCell ref="AE6832:AK6832"/>
    <mergeCell ref="A6833:B6833"/>
    <mergeCell ref="C6833:M6833"/>
    <mergeCell ref="N6833:T6833"/>
    <mergeCell ref="U6833:V6833"/>
    <mergeCell ref="AB6833:AC6833"/>
    <mergeCell ref="AE6833:AK6833"/>
    <mergeCell ref="A6834:B6834"/>
    <mergeCell ref="C6834:M6834"/>
    <mergeCell ref="N6834:T6834"/>
    <mergeCell ref="U6834:V6834"/>
    <mergeCell ref="AB6834:AC6834"/>
    <mergeCell ref="AE6834:AK6834"/>
    <mergeCell ref="A6835:B6835"/>
    <mergeCell ref="C6835:M6835"/>
    <mergeCell ref="N6835:T6835"/>
    <mergeCell ref="U6835:V6835"/>
    <mergeCell ref="AB6835:AC6835"/>
    <mergeCell ref="AE6835:AK6835"/>
    <mergeCell ref="A6836:B6836"/>
    <mergeCell ref="C6836:M6836"/>
    <mergeCell ref="N6836:T6836"/>
    <mergeCell ref="U6836:V6836"/>
    <mergeCell ref="AB6836:AC6836"/>
    <mergeCell ref="AE6836:AK6836"/>
    <mergeCell ref="A6825:B6825"/>
    <mergeCell ref="C6825:M6825"/>
    <mergeCell ref="N6825:T6825"/>
    <mergeCell ref="U6825:V6825"/>
    <mergeCell ref="AB6825:AC6825"/>
    <mergeCell ref="AE6825:AK6825"/>
    <mergeCell ref="A6826:B6826"/>
    <mergeCell ref="C6826:M6826"/>
    <mergeCell ref="N6826:T6826"/>
    <mergeCell ref="U6826:V6826"/>
    <mergeCell ref="AB6826:AC6826"/>
    <mergeCell ref="AE6826:AK6826"/>
    <mergeCell ref="A6827:B6827"/>
    <mergeCell ref="C6827:M6827"/>
    <mergeCell ref="N6827:T6827"/>
    <mergeCell ref="U6827:V6827"/>
    <mergeCell ref="AB6827:AC6827"/>
    <mergeCell ref="AE6827:AK6827"/>
    <mergeCell ref="A6828:B6828"/>
    <mergeCell ref="C6828:M6828"/>
    <mergeCell ref="N6828:T6828"/>
    <mergeCell ref="U6828:V6828"/>
    <mergeCell ref="AB6828:AC6828"/>
    <mergeCell ref="AE6828:AK6828"/>
    <mergeCell ref="A6829:B6829"/>
    <mergeCell ref="C6829:M6829"/>
    <mergeCell ref="N6829:T6829"/>
    <mergeCell ref="U6829:V6829"/>
    <mergeCell ref="AB6829:AC6829"/>
    <mergeCell ref="AE6829:AK6829"/>
    <mergeCell ref="A6830:B6830"/>
    <mergeCell ref="C6830:M6830"/>
    <mergeCell ref="N6830:T6830"/>
    <mergeCell ref="U6830:V6830"/>
    <mergeCell ref="AB6830:AC6830"/>
    <mergeCell ref="AE6830:AK6830"/>
    <mergeCell ref="A6819:B6819"/>
    <mergeCell ref="C6819:M6819"/>
    <mergeCell ref="N6819:T6819"/>
    <mergeCell ref="U6819:V6819"/>
    <mergeCell ref="AB6819:AC6819"/>
    <mergeCell ref="AE6819:AK6819"/>
    <mergeCell ref="A6820:B6820"/>
    <mergeCell ref="C6820:M6820"/>
    <mergeCell ref="N6820:T6820"/>
    <mergeCell ref="U6820:V6820"/>
    <mergeCell ref="AB6820:AC6820"/>
    <mergeCell ref="AE6820:AK6820"/>
    <mergeCell ref="A6821:B6821"/>
    <mergeCell ref="C6821:M6821"/>
    <mergeCell ref="N6821:T6821"/>
    <mergeCell ref="U6821:V6821"/>
    <mergeCell ref="AB6821:AC6821"/>
    <mergeCell ref="AE6821:AK6821"/>
    <mergeCell ref="A6822:B6822"/>
    <mergeCell ref="C6822:M6822"/>
    <mergeCell ref="N6822:T6822"/>
    <mergeCell ref="U6822:V6822"/>
    <mergeCell ref="AB6822:AC6822"/>
    <mergeCell ref="AE6822:AK6822"/>
    <mergeCell ref="A6823:B6823"/>
    <mergeCell ref="C6823:M6823"/>
    <mergeCell ref="N6823:T6823"/>
    <mergeCell ref="U6823:V6823"/>
    <mergeCell ref="AB6823:AC6823"/>
    <mergeCell ref="AE6823:AK6823"/>
    <mergeCell ref="A6824:B6824"/>
    <mergeCell ref="C6824:M6824"/>
    <mergeCell ref="N6824:T6824"/>
    <mergeCell ref="U6824:V6824"/>
    <mergeCell ref="AB6824:AC6824"/>
    <mergeCell ref="AE6824:AK6824"/>
    <mergeCell ref="A6813:B6813"/>
    <mergeCell ref="C6813:M6813"/>
    <mergeCell ref="N6813:T6813"/>
    <mergeCell ref="U6813:V6813"/>
    <mergeCell ref="AB6813:AC6813"/>
    <mergeCell ref="AE6813:AK6813"/>
    <mergeCell ref="A6814:B6814"/>
    <mergeCell ref="C6814:M6814"/>
    <mergeCell ref="N6814:T6814"/>
    <mergeCell ref="U6814:V6814"/>
    <mergeCell ref="AB6814:AC6814"/>
    <mergeCell ref="AE6814:AK6814"/>
    <mergeCell ref="A6815:B6815"/>
    <mergeCell ref="C6815:M6815"/>
    <mergeCell ref="N6815:T6815"/>
    <mergeCell ref="U6815:V6815"/>
    <mergeCell ref="AB6815:AC6815"/>
    <mergeCell ref="AE6815:AK6815"/>
    <mergeCell ref="A6816:B6816"/>
    <mergeCell ref="C6816:M6816"/>
    <mergeCell ref="N6816:T6816"/>
    <mergeCell ref="U6816:V6816"/>
    <mergeCell ref="AB6816:AC6816"/>
    <mergeCell ref="AE6816:AK6816"/>
    <mergeCell ref="A6817:B6817"/>
    <mergeCell ref="C6817:M6817"/>
    <mergeCell ref="N6817:T6817"/>
    <mergeCell ref="U6817:V6817"/>
    <mergeCell ref="AB6817:AC6817"/>
    <mergeCell ref="AE6817:AK6817"/>
    <mergeCell ref="A6818:B6818"/>
    <mergeCell ref="C6818:M6818"/>
    <mergeCell ref="N6818:T6818"/>
    <mergeCell ref="U6818:V6818"/>
    <mergeCell ref="AB6818:AC6818"/>
    <mergeCell ref="AE6818:AK6818"/>
    <mergeCell ref="A6807:B6807"/>
    <mergeCell ref="C6807:M6807"/>
    <mergeCell ref="N6807:T6807"/>
    <mergeCell ref="U6807:V6807"/>
    <mergeCell ref="AB6807:AC6807"/>
    <mergeCell ref="AE6807:AK6807"/>
    <mergeCell ref="A6808:B6808"/>
    <mergeCell ref="C6808:M6808"/>
    <mergeCell ref="N6808:T6808"/>
    <mergeCell ref="U6808:V6808"/>
    <mergeCell ref="AB6808:AC6808"/>
    <mergeCell ref="AE6808:AK6808"/>
    <mergeCell ref="A6809:B6809"/>
    <mergeCell ref="C6809:M6809"/>
    <mergeCell ref="N6809:T6809"/>
    <mergeCell ref="U6809:V6809"/>
    <mergeCell ref="AB6809:AC6809"/>
    <mergeCell ref="AE6809:AK6809"/>
    <mergeCell ref="A6810:B6810"/>
    <mergeCell ref="C6810:M6810"/>
    <mergeCell ref="N6810:T6810"/>
    <mergeCell ref="U6810:V6810"/>
    <mergeCell ref="AB6810:AC6810"/>
    <mergeCell ref="AE6810:AK6810"/>
    <mergeCell ref="A6811:B6811"/>
    <mergeCell ref="C6811:M6811"/>
    <mergeCell ref="N6811:T6811"/>
    <mergeCell ref="U6811:V6811"/>
    <mergeCell ref="AB6811:AC6811"/>
    <mergeCell ref="AE6811:AK6811"/>
    <mergeCell ref="A6812:B6812"/>
    <mergeCell ref="C6812:M6812"/>
    <mergeCell ref="N6812:T6812"/>
    <mergeCell ref="U6812:V6812"/>
    <mergeCell ref="AB6812:AC6812"/>
    <mergeCell ref="AE6812:AK6812"/>
    <mergeCell ref="A6801:B6801"/>
    <mergeCell ref="C6801:M6801"/>
    <mergeCell ref="N6801:T6801"/>
    <mergeCell ref="U6801:V6801"/>
    <mergeCell ref="AB6801:AC6801"/>
    <mergeCell ref="AE6801:AK6801"/>
    <mergeCell ref="A6802:B6802"/>
    <mergeCell ref="C6802:M6802"/>
    <mergeCell ref="N6802:T6802"/>
    <mergeCell ref="U6802:V6802"/>
    <mergeCell ref="AB6802:AC6802"/>
    <mergeCell ref="AE6802:AK6802"/>
    <mergeCell ref="A6803:B6803"/>
    <mergeCell ref="C6803:M6803"/>
    <mergeCell ref="N6803:T6803"/>
    <mergeCell ref="U6803:V6803"/>
    <mergeCell ref="AB6803:AC6803"/>
    <mergeCell ref="AE6803:AK6803"/>
    <mergeCell ref="A6804:B6804"/>
    <mergeCell ref="C6804:M6804"/>
    <mergeCell ref="N6804:T6804"/>
    <mergeCell ref="U6804:V6804"/>
    <mergeCell ref="AB6804:AC6804"/>
    <mergeCell ref="AE6804:AK6804"/>
    <mergeCell ref="A6805:B6805"/>
    <mergeCell ref="C6805:M6805"/>
    <mergeCell ref="N6805:T6805"/>
    <mergeCell ref="U6805:V6805"/>
    <mergeCell ref="AB6805:AC6805"/>
    <mergeCell ref="AE6805:AK6805"/>
    <mergeCell ref="A6806:B6806"/>
    <mergeCell ref="C6806:M6806"/>
    <mergeCell ref="N6806:T6806"/>
    <mergeCell ref="U6806:V6806"/>
    <mergeCell ref="AB6806:AC6806"/>
    <mergeCell ref="AE6806:AK6806"/>
    <mergeCell ref="A6795:B6795"/>
    <mergeCell ref="C6795:M6795"/>
    <mergeCell ref="N6795:T6795"/>
    <mergeCell ref="U6795:V6795"/>
    <mergeCell ref="AB6795:AC6795"/>
    <mergeCell ref="AE6795:AK6795"/>
    <mergeCell ref="A6796:B6796"/>
    <mergeCell ref="C6796:M6796"/>
    <mergeCell ref="N6796:T6796"/>
    <mergeCell ref="U6796:V6796"/>
    <mergeCell ref="AB6796:AC6796"/>
    <mergeCell ref="AE6796:AK6796"/>
    <mergeCell ref="A6797:B6797"/>
    <mergeCell ref="C6797:M6797"/>
    <mergeCell ref="N6797:T6797"/>
    <mergeCell ref="U6797:V6797"/>
    <mergeCell ref="AB6797:AC6797"/>
    <mergeCell ref="AE6797:AK6797"/>
    <mergeCell ref="A6798:B6798"/>
    <mergeCell ref="C6798:M6798"/>
    <mergeCell ref="N6798:T6798"/>
    <mergeCell ref="U6798:V6798"/>
    <mergeCell ref="AB6798:AC6798"/>
    <mergeCell ref="AE6798:AK6798"/>
    <mergeCell ref="A6799:B6799"/>
    <mergeCell ref="C6799:M6799"/>
    <mergeCell ref="N6799:T6799"/>
    <mergeCell ref="U6799:V6799"/>
    <mergeCell ref="AB6799:AC6799"/>
    <mergeCell ref="AE6799:AK6799"/>
    <mergeCell ref="A6800:B6800"/>
    <mergeCell ref="C6800:M6800"/>
    <mergeCell ref="N6800:T6800"/>
    <mergeCell ref="U6800:V6800"/>
    <mergeCell ref="AB6800:AC6800"/>
    <mergeCell ref="AE6800:AK6800"/>
    <mergeCell ref="A6789:B6789"/>
    <mergeCell ref="C6789:M6789"/>
    <mergeCell ref="N6789:T6789"/>
    <mergeCell ref="U6789:V6789"/>
    <mergeCell ref="AB6789:AC6789"/>
    <mergeCell ref="AE6789:AK6789"/>
    <mergeCell ref="A6790:B6790"/>
    <mergeCell ref="C6790:M6790"/>
    <mergeCell ref="N6790:T6790"/>
    <mergeCell ref="U6790:V6790"/>
    <mergeCell ref="AB6790:AC6790"/>
    <mergeCell ref="AE6790:AK6790"/>
    <mergeCell ref="A6791:B6791"/>
    <mergeCell ref="C6791:M6791"/>
    <mergeCell ref="N6791:T6791"/>
    <mergeCell ref="U6791:V6791"/>
    <mergeCell ref="AB6791:AC6791"/>
    <mergeCell ref="AE6791:AK6791"/>
    <mergeCell ref="A6792:B6792"/>
    <mergeCell ref="C6792:M6792"/>
    <mergeCell ref="N6792:T6792"/>
    <mergeCell ref="U6792:V6792"/>
    <mergeCell ref="AB6792:AC6792"/>
    <mergeCell ref="AE6792:AK6792"/>
    <mergeCell ref="A6793:B6793"/>
    <mergeCell ref="C6793:M6793"/>
    <mergeCell ref="N6793:T6793"/>
    <mergeCell ref="U6793:V6793"/>
    <mergeCell ref="AB6793:AC6793"/>
    <mergeCell ref="AE6793:AK6793"/>
    <mergeCell ref="A6794:B6794"/>
    <mergeCell ref="C6794:M6794"/>
    <mergeCell ref="N6794:T6794"/>
    <mergeCell ref="U6794:V6794"/>
    <mergeCell ref="AB6794:AC6794"/>
    <mergeCell ref="AE6794:AK6794"/>
    <mergeCell ref="A6781:R6781"/>
    <mergeCell ref="S6781:T6781"/>
    <mergeCell ref="U6781:V6781"/>
    <mergeCell ref="AB6781:AC6781"/>
    <mergeCell ref="AE6781:AK6781"/>
    <mergeCell ref="A6782:R6782"/>
    <mergeCell ref="S6782:T6782"/>
    <mergeCell ref="U6782:V6782"/>
    <mergeCell ref="AB6782:AC6782"/>
    <mergeCell ref="AE6782:AK6782"/>
    <mergeCell ref="A6783:R6783"/>
    <mergeCell ref="S6783:T6783"/>
    <mergeCell ref="U6783:V6783"/>
    <mergeCell ref="AB6783:AC6783"/>
    <mergeCell ref="AE6783:AK6783"/>
    <mergeCell ref="A6784:R6784"/>
    <mergeCell ref="S6784:T6784"/>
    <mergeCell ref="U6784:V6784"/>
    <mergeCell ref="AB6784:AC6784"/>
    <mergeCell ref="AE6784:AK6784"/>
    <mergeCell ref="A6786:B6786"/>
    <mergeCell ref="C6786:M6786"/>
    <mergeCell ref="N6786:T6786"/>
    <mergeCell ref="U6786:V6786"/>
    <mergeCell ref="AB6786:AC6786"/>
    <mergeCell ref="AE6786:AK6786"/>
    <mergeCell ref="A6787:B6787"/>
    <mergeCell ref="C6787:M6787"/>
    <mergeCell ref="N6787:T6787"/>
    <mergeCell ref="U6787:V6787"/>
    <mergeCell ref="AB6787:AC6787"/>
    <mergeCell ref="AE6787:AK6787"/>
    <mergeCell ref="A6788:B6788"/>
    <mergeCell ref="C6788:M6788"/>
    <mergeCell ref="N6788:T6788"/>
    <mergeCell ref="U6788:V6788"/>
    <mergeCell ref="AB6788:AC6788"/>
    <mergeCell ref="AE6788:AK6788"/>
    <mergeCell ref="A6774:R6774"/>
    <mergeCell ref="S6774:T6774"/>
    <mergeCell ref="U6774:V6774"/>
    <mergeCell ref="AB6774:AC6774"/>
    <mergeCell ref="AE6774:AK6774"/>
    <mergeCell ref="A6775:R6775"/>
    <mergeCell ref="S6775:T6775"/>
    <mergeCell ref="U6775:V6775"/>
    <mergeCell ref="AB6775:AC6775"/>
    <mergeCell ref="AE6775:AK6775"/>
    <mergeCell ref="A6776:R6776"/>
    <mergeCell ref="S6776:T6776"/>
    <mergeCell ref="U6776:V6776"/>
    <mergeCell ref="AB6776:AC6776"/>
    <mergeCell ref="AE6776:AK6776"/>
    <mergeCell ref="A6777:R6777"/>
    <mergeCell ref="S6777:T6777"/>
    <mergeCell ref="U6777:V6777"/>
    <mergeCell ref="AB6777:AC6777"/>
    <mergeCell ref="AE6777:AK6777"/>
    <mergeCell ref="A6778:R6778"/>
    <mergeCell ref="S6778:T6778"/>
    <mergeCell ref="U6778:V6778"/>
    <mergeCell ref="AB6778:AC6778"/>
    <mergeCell ref="AE6778:AK6778"/>
    <mergeCell ref="A6779:R6779"/>
    <mergeCell ref="S6779:T6779"/>
    <mergeCell ref="U6779:V6779"/>
    <mergeCell ref="AB6779:AC6779"/>
    <mergeCell ref="AE6779:AK6779"/>
    <mergeCell ref="A6780:R6780"/>
    <mergeCell ref="S6780:T6780"/>
    <mergeCell ref="U6780:V6780"/>
    <mergeCell ref="AB6780:AC6780"/>
    <mergeCell ref="AE6780:AK6780"/>
    <mergeCell ref="A6767:R6767"/>
    <mergeCell ref="S6767:T6767"/>
    <mergeCell ref="U6767:V6767"/>
    <mergeCell ref="AB6767:AC6767"/>
    <mergeCell ref="AE6767:AK6767"/>
    <mergeCell ref="A6768:R6768"/>
    <mergeCell ref="S6768:T6768"/>
    <mergeCell ref="U6768:V6768"/>
    <mergeCell ref="AB6768:AC6768"/>
    <mergeCell ref="AE6768:AK6768"/>
    <mergeCell ref="A6769:R6769"/>
    <mergeCell ref="S6769:T6769"/>
    <mergeCell ref="U6769:V6769"/>
    <mergeCell ref="AB6769:AC6769"/>
    <mergeCell ref="AE6769:AK6769"/>
    <mergeCell ref="A6770:R6770"/>
    <mergeCell ref="S6770:T6770"/>
    <mergeCell ref="U6770:V6770"/>
    <mergeCell ref="AB6770:AC6770"/>
    <mergeCell ref="AE6770:AK6770"/>
    <mergeCell ref="A6771:R6771"/>
    <mergeCell ref="S6771:T6771"/>
    <mergeCell ref="U6771:V6771"/>
    <mergeCell ref="AB6771:AC6771"/>
    <mergeCell ref="AE6771:AK6771"/>
    <mergeCell ref="A6772:R6772"/>
    <mergeCell ref="S6772:T6772"/>
    <mergeCell ref="U6772:V6772"/>
    <mergeCell ref="AB6772:AC6772"/>
    <mergeCell ref="AE6772:AK6772"/>
    <mergeCell ref="A6773:R6773"/>
    <mergeCell ref="S6773:T6773"/>
    <mergeCell ref="U6773:V6773"/>
    <mergeCell ref="AB6773:AC6773"/>
    <mergeCell ref="AE6773:AK6773"/>
    <mergeCell ref="A6760:R6760"/>
    <mergeCell ref="S6760:T6760"/>
    <mergeCell ref="U6760:V6760"/>
    <mergeCell ref="AB6760:AC6760"/>
    <mergeCell ref="AE6760:AK6760"/>
    <mergeCell ref="A6761:R6761"/>
    <mergeCell ref="S6761:T6761"/>
    <mergeCell ref="U6761:V6761"/>
    <mergeCell ref="AB6761:AC6761"/>
    <mergeCell ref="AE6761:AK6761"/>
    <mergeCell ref="A6762:R6762"/>
    <mergeCell ref="S6762:T6762"/>
    <mergeCell ref="U6762:V6762"/>
    <mergeCell ref="AB6762:AC6762"/>
    <mergeCell ref="AE6762:AK6762"/>
    <mergeCell ref="A6763:R6763"/>
    <mergeCell ref="S6763:T6763"/>
    <mergeCell ref="U6763:V6763"/>
    <mergeCell ref="AB6763:AC6763"/>
    <mergeCell ref="AE6763:AK6763"/>
    <mergeCell ref="A6764:R6764"/>
    <mergeCell ref="S6764:T6764"/>
    <mergeCell ref="U6764:V6764"/>
    <mergeCell ref="AB6764:AC6764"/>
    <mergeCell ref="AE6764:AK6764"/>
    <mergeCell ref="A6765:R6765"/>
    <mergeCell ref="S6765:T6765"/>
    <mergeCell ref="U6765:V6765"/>
    <mergeCell ref="AB6765:AC6765"/>
    <mergeCell ref="AE6765:AK6765"/>
    <mergeCell ref="A6766:R6766"/>
    <mergeCell ref="S6766:T6766"/>
    <mergeCell ref="U6766:V6766"/>
    <mergeCell ref="AB6766:AC6766"/>
    <mergeCell ref="AE6766:AK6766"/>
    <mergeCell ref="A6753:R6753"/>
    <mergeCell ref="S6753:T6753"/>
    <mergeCell ref="U6753:V6753"/>
    <mergeCell ref="AB6753:AC6753"/>
    <mergeCell ref="AE6753:AK6753"/>
    <mergeCell ref="A6754:R6754"/>
    <mergeCell ref="S6754:T6754"/>
    <mergeCell ref="U6754:V6754"/>
    <mergeCell ref="AB6754:AC6754"/>
    <mergeCell ref="AE6754:AK6754"/>
    <mergeCell ref="A6755:R6755"/>
    <mergeCell ref="S6755:T6755"/>
    <mergeCell ref="U6755:V6755"/>
    <mergeCell ref="AB6755:AC6755"/>
    <mergeCell ref="AE6755:AK6755"/>
    <mergeCell ref="A6756:R6756"/>
    <mergeCell ref="S6756:T6756"/>
    <mergeCell ref="U6756:V6756"/>
    <mergeCell ref="AB6756:AC6756"/>
    <mergeCell ref="AE6756:AK6756"/>
    <mergeCell ref="A6757:R6757"/>
    <mergeCell ref="S6757:T6757"/>
    <mergeCell ref="U6757:V6757"/>
    <mergeCell ref="AB6757:AC6757"/>
    <mergeCell ref="AE6757:AK6757"/>
    <mergeCell ref="A6758:R6758"/>
    <mergeCell ref="S6758:T6758"/>
    <mergeCell ref="U6758:V6758"/>
    <mergeCell ref="AB6758:AC6758"/>
    <mergeCell ref="AE6758:AK6758"/>
    <mergeCell ref="A6759:R6759"/>
    <mergeCell ref="S6759:T6759"/>
    <mergeCell ref="U6759:V6759"/>
    <mergeCell ref="AB6759:AC6759"/>
    <mergeCell ref="AE6759:AK6759"/>
    <mergeCell ref="A6746:R6746"/>
    <mergeCell ref="S6746:T6746"/>
    <mergeCell ref="U6746:V6746"/>
    <mergeCell ref="AB6746:AC6746"/>
    <mergeCell ref="AE6746:AK6746"/>
    <mergeCell ref="A6747:R6747"/>
    <mergeCell ref="S6747:T6747"/>
    <mergeCell ref="U6747:V6747"/>
    <mergeCell ref="AB6747:AC6747"/>
    <mergeCell ref="AE6747:AK6747"/>
    <mergeCell ref="A6748:R6748"/>
    <mergeCell ref="S6748:T6748"/>
    <mergeCell ref="U6748:V6748"/>
    <mergeCell ref="AB6748:AC6748"/>
    <mergeCell ref="AE6748:AK6748"/>
    <mergeCell ref="A6749:R6749"/>
    <mergeCell ref="S6749:T6749"/>
    <mergeCell ref="U6749:V6749"/>
    <mergeCell ref="AB6749:AC6749"/>
    <mergeCell ref="AE6749:AK6749"/>
    <mergeCell ref="A6750:R6750"/>
    <mergeCell ref="S6750:T6750"/>
    <mergeCell ref="U6750:V6750"/>
    <mergeCell ref="AB6750:AC6750"/>
    <mergeCell ref="AE6750:AK6750"/>
    <mergeCell ref="A6751:R6751"/>
    <mergeCell ref="S6751:T6751"/>
    <mergeCell ref="U6751:V6751"/>
    <mergeCell ref="AB6751:AC6751"/>
    <mergeCell ref="AE6751:AK6751"/>
    <mergeCell ref="A6752:R6752"/>
    <mergeCell ref="S6752:T6752"/>
    <mergeCell ref="U6752:V6752"/>
    <mergeCell ref="AB6752:AC6752"/>
    <mergeCell ref="AE6752:AK6752"/>
    <mergeCell ref="A6739:R6739"/>
    <mergeCell ref="S6739:T6739"/>
    <mergeCell ref="U6739:V6739"/>
    <mergeCell ref="AB6739:AC6739"/>
    <mergeCell ref="AE6739:AK6739"/>
    <mergeCell ref="A6740:R6740"/>
    <mergeCell ref="S6740:T6740"/>
    <mergeCell ref="U6740:V6740"/>
    <mergeCell ref="AB6740:AC6740"/>
    <mergeCell ref="AE6740:AK6740"/>
    <mergeCell ref="A6741:R6741"/>
    <mergeCell ref="S6741:T6741"/>
    <mergeCell ref="U6741:V6741"/>
    <mergeCell ref="AB6741:AC6741"/>
    <mergeCell ref="AE6741:AK6741"/>
    <mergeCell ref="A6742:R6742"/>
    <mergeCell ref="S6742:T6742"/>
    <mergeCell ref="U6742:V6742"/>
    <mergeCell ref="AB6742:AC6742"/>
    <mergeCell ref="AE6742:AK6742"/>
    <mergeCell ref="A6743:R6743"/>
    <mergeCell ref="S6743:T6743"/>
    <mergeCell ref="U6743:V6743"/>
    <mergeCell ref="AB6743:AC6743"/>
    <mergeCell ref="AE6743:AK6743"/>
    <mergeCell ref="A6744:R6744"/>
    <mergeCell ref="S6744:T6744"/>
    <mergeCell ref="U6744:V6744"/>
    <mergeCell ref="AB6744:AC6744"/>
    <mergeCell ref="AE6744:AK6744"/>
    <mergeCell ref="A6745:R6745"/>
    <mergeCell ref="S6745:T6745"/>
    <mergeCell ref="U6745:V6745"/>
    <mergeCell ref="AB6745:AC6745"/>
    <mergeCell ref="AE6745:AK6745"/>
    <mergeCell ref="A6732:R6732"/>
    <mergeCell ref="S6732:T6732"/>
    <mergeCell ref="U6732:V6732"/>
    <mergeCell ref="AB6732:AC6732"/>
    <mergeCell ref="AE6732:AK6732"/>
    <mergeCell ref="A6733:R6733"/>
    <mergeCell ref="S6733:T6733"/>
    <mergeCell ref="U6733:V6733"/>
    <mergeCell ref="AB6733:AC6733"/>
    <mergeCell ref="AE6733:AK6733"/>
    <mergeCell ref="A6734:R6734"/>
    <mergeCell ref="S6734:T6734"/>
    <mergeCell ref="U6734:V6734"/>
    <mergeCell ref="AB6734:AC6734"/>
    <mergeCell ref="AE6734:AK6734"/>
    <mergeCell ref="A6735:R6735"/>
    <mergeCell ref="S6735:T6735"/>
    <mergeCell ref="U6735:V6735"/>
    <mergeCell ref="AB6735:AC6735"/>
    <mergeCell ref="AE6735:AK6735"/>
    <mergeCell ref="A6736:R6736"/>
    <mergeCell ref="S6736:T6736"/>
    <mergeCell ref="U6736:V6736"/>
    <mergeCell ref="AB6736:AC6736"/>
    <mergeCell ref="AE6736:AK6736"/>
    <mergeCell ref="A6737:R6737"/>
    <mergeCell ref="S6737:T6737"/>
    <mergeCell ref="U6737:V6737"/>
    <mergeCell ref="AB6737:AC6737"/>
    <mergeCell ref="AE6737:AK6737"/>
    <mergeCell ref="A6738:R6738"/>
    <mergeCell ref="S6738:T6738"/>
    <mergeCell ref="U6738:V6738"/>
    <mergeCell ref="AB6738:AC6738"/>
    <mergeCell ref="AE6738:AK6738"/>
    <mergeCell ref="A6725:R6725"/>
    <mergeCell ref="S6725:T6725"/>
    <mergeCell ref="U6725:V6725"/>
    <mergeCell ref="AB6725:AC6725"/>
    <mergeCell ref="AE6725:AK6725"/>
    <mergeCell ref="A6726:R6726"/>
    <mergeCell ref="S6726:T6726"/>
    <mergeCell ref="U6726:V6726"/>
    <mergeCell ref="AB6726:AC6726"/>
    <mergeCell ref="AE6726:AK6726"/>
    <mergeCell ref="A6727:R6727"/>
    <mergeCell ref="S6727:T6727"/>
    <mergeCell ref="U6727:V6727"/>
    <mergeCell ref="AB6727:AC6727"/>
    <mergeCell ref="AE6727:AK6727"/>
    <mergeCell ref="A6728:R6728"/>
    <mergeCell ref="S6728:T6728"/>
    <mergeCell ref="U6728:V6728"/>
    <mergeCell ref="AB6728:AC6728"/>
    <mergeCell ref="AE6728:AK6728"/>
    <mergeCell ref="A6729:R6729"/>
    <mergeCell ref="S6729:T6729"/>
    <mergeCell ref="U6729:V6729"/>
    <mergeCell ref="AB6729:AC6729"/>
    <mergeCell ref="AE6729:AK6729"/>
    <mergeCell ref="A6730:R6730"/>
    <mergeCell ref="S6730:T6730"/>
    <mergeCell ref="U6730:V6730"/>
    <mergeCell ref="AB6730:AC6730"/>
    <mergeCell ref="AE6730:AK6730"/>
    <mergeCell ref="A6731:R6731"/>
    <mergeCell ref="S6731:T6731"/>
    <mergeCell ref="U6731:V6731"/>
    <mergeCell ref="AB6731:AC6731"/>
    <mergeCell ref="AE6731:AK6731"/>
    <mergeCell ref="A6717:R6717"/>
    <mergeCell ref="S6717:T6717"/>
    <mergeCell ref="U6717:V6717"/>
    <mergeCell ref="AB6717:AC6717"/>
    <mergeCell ref="AE6717:AK6717"/>
    <mergeCell ref="A6719:R6719"/>
    <mergeCell ref="S6719:T6719"/>
    <mergeCell ref="U6719:V6719"/>
    <mergeCell ref="AB6719:AC6719"/>
    <mergeCell ref="AE6719:AK6719"/>
    <mergeCell ref="A6720:R6720"/>
    <mergeCell ref="S6720:T6720"/>
    <mergeCell ref="U6720:V6720"/>
    <mergeCell ref="AB6720:AC6720"/>
    <mergeCell ref="AE6720:AK6720"/>
    <mergeCell ref="A6721:R6721"/>
    <mergeCell ref="S6721:T6721"/>
    <mergeCell ref="U6721:V6721"/>
    <mergeCell ref="AB6721:AC6721"/>
    <mergeCell ref="AE6721:AK6721"/>
    <mergeCell ref="A6722:R6722"/>
    <mergeCell ref="S6722:T6722"/>
    <mergeCell ref="U6722:V6722"/>
    <mergeCell ref="AB6722:AC6722"/>
    <mergeCell ref="AE6722:AK6722"/>
    <mergeCell ref="A6723:R6723"/>
    <mergeCell ref="S6723:T6723"/>
    <mergeCell ref="U6723:V6723"/>
    <mergeCell ref="AB6723:AC6723"/>
    <mergeCell ref="AE6723:AK6723"/>
    <mergeCell ref="A6724:R6724"/>
    <mergeCell ref="S6724:T6724"/>
    <mergeCell ref="U6724:V6724"/>
    <mergeCell ref="AB6724:AC6724"/>
    <mergeCell ref="AE6724:AK6724"/>
    <mergeCell ref="A6710:R6710"/>
    <mergeCell ref="S6710:T6710"/>
    <mergeCell ref="U6710:V6710"/>
    <mergeCell ref="AB6710:AC6710"/>
    <mergeCell ref="AE6710:AK6710"/>
    <mergeCell ref="A6711:R6711"/>
    <mergeCell ref="S6711:T6711"/>
    <mergeCell ref="U6711:V6711"/>
    <mergeCell ref="AB6711:AC6711"/>
    <mergeCell ref="AE6711:AK6711"/>
    <mergeCell ref="A6712:R6712"/>
    <mergeCell ref="S6712:T6712"/>
    <mergeCell ref="U6712:V6712"/>
    <mergeCell ref="AB6712:AC6712"/>
    <mergeCell ref="AE6712:AK6712"/>
    <mergeCell ref="A6713:R6713"/>
    <mergeCell ref="S6713:T6713"/>
    <mergeCell ref="U6713:V6713"/>
    <mergeCell ref="AB6713:AC6713"/>
    <mergeCell ref="AE6713:AK6713"/>
    <mergeCell ref="A6714:R6714"/>
    <mergeCell ref="S6714:T6714"/>
    <mergeCell ref="U6714:V6714"/>
    <mergeCell ref="AB6714:AC6714"/>
    <mergeCell ref="AE6714:AK6714"/>
    <mergeCell ref="A6715:R6715"/>
    <mergeCell ref="S6715:T6715"/>
    <mergeCell ref="U6715:V6715"/>
    <mergeCell ref="AB6715:AC6715"/>
    <mergeCell ref="AE6715:AK6715"/>
    <mergeCell ref="A6716:R6716"/>
    <mergeCell ref="S6716:T6716"/>
    <mergeCell ref="U6716:V6716"/>
    <mergeCell ref="AB6716:AC6716"/>
    <mergeCell ref="AE6716:AK6716"/>
    <mergeCell ref="A6703:R6703"/>
    <mergeCell ref="S6703:T6703"/>
    <mergeCell ref="U6703:V6703"/>
    <mergeCell ref="AB6703:AC6703"/>
    <mergeCell ref="AE6703:AK6703"/>
    <mergeCell ref="A6704:R6704"/>
    <mergeCell ref="S6704:T6704"/>
    <mergeCell ref="U6704:V6704"/>
    <mergeCell ref="AB6704:AC6704"/>
    <mergeCell ref="AE6704:AK6704"/>
    <mergeCell ref="A6705:R6705"/>
    <mergeCell ref="S6705:T6705"/>
    <mergeCell ref="U6705:V6705"/>
    <mergeCell ref="AB6705:AC6705"/>
    <mergeCell ref="AE6705:AK6705"/>
    <mergeCell ref="A6706:R6706"/>
    <mergeCell ref="S6706:T6706"/>
    <mergeCell ref="U6706:V6706"/>
    <mergeCell ref="AB6706:AC6706"/>
    <mergeCell ref="AE6706:AK6706"/>
    <mergeCell ref="A6707:R6707"/>
    <mergeCell ref="S6707:T6707"/>
    <mergeCell ref="U6707:V6707"/>
    <mergeCell ref="AB6707:AC6707"/>
    <mergeCell ref="AE6707:AK6707"/>
    <mergeCell ref="A6708:R6708"/>
    <mergeCell ref="S6708:T6708"/>
    <mergeCell ref="U6708:V6708"/>
    <mergeCell ref="AB6708:AC6708"/>
    <mergeCell ref="AE6708:AK6708"/>
    <mergeCell ref="A6709:R6709"/>
    <mergeCell ref="S6709:T6709"/>
    <mergeCell ref="U6709:V6709"/>
    <mergeCell ref="AB6709:AC6709"/>
    <mergeCell ref="AE6709:AK6709"/>
    <mergeCell ref="A6696:R6696"/>
    <mergeCell ref="S6696:T6696"/>
    <mergeCell ref="U6696:V6696"/>
    <mergeCell ref="AB6696:AC6696"/>
    <mergeCell ref="AE6696:AK6696"/>
    <mergeCell ref="A6697:R6697"/>
    <mergeCell ref="S6697:T6697"/>
    <mergeCell ref="U6697:V6697"/>
    <mergeCell ref="AB6697:AC6697"/>
    <mergeCell ref="AE6697:AK6697"/>
    <mergeCell ref="A6698:R6698"/>
    <mergeCell ref="S6698:T6698"/>
    <mergeCell ref="U6698:V6698"/>
    <mergeCell ref="AB6698:AC6698"/>
    <mergeCell ref="AE6698:AK6698"/>
    <mergeCell ref="A6699:R6699"/>
    <mergeCell ref="S6699:T6699"/>
    <mergeCell ref="U6699:V6699"/>
    <mergeCell ref="AB6699:AC6699"/>
    <mergeCell ref="AE6699:AK6699"/>
    <mergeCell ref="A6700:R6700"/>
    <mergeCell ref="S6700:T6700"/>
    <mergeCell ref="U6700:V6700"/>
    <mergeCell ref="AB6700:AC6700"/>
    <mergeCell ref="AE6700:AK6700"/>
    <mergeCell ref="A6701:R6701"/>
    <mergeCell ref="S6701:T6701"/>
    <mergeCell ref="U6701:V6701"/>
    <mergeCell ref="AB6701:AC6701"/>
    <mergeCell ref="AE6701:AK6701"/>
    <mergeCell ref="A6702:R6702"/>
    <mergeCell ref="S6702:T6702"/>
    <mergeCell ref="U6702:V6702"/>
    <mergeCell ref="AB6702:AC6702"/>
    <mergeCell ref="AE6702:AK6702"/>
    <mergeCell ref="A6689:R6689"/>
    <mergeCell ref="S6689:T6689"/>
    <mergeCell ref="U6689:V6689"/>
    <mergeCell ref="AB6689:AC6689"/>
    <mergeCell ref="AE6689:AK6689"/>
    <mergeCell ref="A6690:R6690"/>
    <mergeCell ref="S6690:T6690"/>
    <mergeCell ref="U6690:V6690"/>
    <mergeCell ref="AB6690:AC6690"/>
    <mergeCell ref="AE6690:AK6690"/>
    <mergeCell ref="A6691:R6691"/>
    <mergeCell ref="S6691:T6691"/>
    <mergeCell ref="U6691:V6691"/>
    <mergeCell ref="AB6691:AC6691"/>
    <mergeCell ref="AE6691:AK6691"/>
    <mergeCell ref="A6692:R6692"/>
    <mergeCell ref="S6692:T6692"/>
    <mergeCell ref="U6692:V6692"/>
    <mergeCell ref="AB6692:AC6692"/>
    <mergeCell ref="AE6692:AK6692"/>
    <mergeCell ref="A6693:R6693"/>
    <mergeCell ref="S6693:T6693"/>
    <mergeCell ref="U6693:V6693"/>
    <mergeCell ref="AB6693:AC6693"/>
    <mergeCell ref="AE6693:AK6693"/>
    <mergeCell ref="A6694:R6694"/>
    <mergeCell ref="S6694:T6694"/>
    <mergeCell ref="U6694:V6694"/>
    <mergeCell ref="AB6694:AC6694"/>
    <mergeCell ref="AE6694:AK6694"/>
    <mergeCell ref="A6695:R6695"/>
    <mergeCell ref="S6695:T6695"/>
    <mergeCell ref="U6695:V6695"/>
    <mergeCell ref="AB6695:AC6695"/>
    <mergeCell ref="AE6695:AK6695"/>
    <mergeCell ref="A6682:R6682"/>
    <mergeCell ref="S6682:T6682"/>
    <mergeCell ref="U6682:V6682"/>
    <mergeCell ref="AB6682:AC6682"/>
    <mergeCell ref="AE6682:AK6682"/>
    <mergeCell ref="A6683:R6683"/>
    <mergeCell ref="S6683:T6683"/>
    <mergeCell ref="U6683:V6683"/>
    <mergeCell ref="AB6683:AC6683"/>
    <mergeCell ref="AE6683:AK6683"/>
    <mergeCell ref="A6684:R6684"/>
    <mergeCell ref="S6684:T6684"/>
    <mergeCell ref="U6684:V6684"/>
    <mergeCell ref="AB6684:AC6684"/>
    <mergeCell ref="AE6684:AK6684"/>
    <mergeCell ref="A6685:R6685"/>
    <mergeCell ref="S6685:T6685"/>
    <mergeCell ref="U6685:V6685"/>
    <mergeCell ref="AB6685:AC6685"/>
    <mergeCell ref="AE6685:AK6685"/>
    <mergeCell ref="A6686:R6686"/>
    <mergeCell ref="S6686:T6686"/>
    <mergeCell ref="U6686:V6686"/>
    <mergeCell ref="AB6686:AC6686"/>
    <mergeCell ref="AE6686:AK6686"/>
    <mergeCell ref="A6687:R6687"/>
    <mergeCell ref="S6687:T6687"/>
    <mergeCell ref="U6687:V6687"/>
    <mergeCell ref="AB6687:AC6687"/>
    <mergeCell ref="AE6687:AK6687"/>
    <mergeCell ref="A6688:R6688"/>
    <mergeCell ref="S6688:T6688"/>
    <mergeCell ref="U6688:V6688"/>
    <mergeCell ref="AB6688:AC6688"/>
    <mergeCell ref="AE6688:AK6688"/>
    <mergeCell ref="A6675:R6675"/>
    <mergeCell ref="S6675:T6675"/>
    <mergeCell ref="U6675:V6675"/>
    <mergeCell ref="AB6675:AC6675"/>
    <mergeCell ref="AE6675:AK6675"/>
    <mergeCell ref="A6676:R6676"/>
    <mergeCell ref="S6676:T6676"/>
    <mergeCell ref="U6676:V6676"/>
    <mergeCell ref="AB6676:AC6676"/>
    <mergeCell ref="AE6676:AK6676"/>
    <mergeCell ref="A6677:R6677"/>
    <mergeCell ref="S6677:T6677"/>
    <mergeCell ref="U6677:V6677"/>
    <mergeCell ref="AB6677:AC6677"/>
    <mergeCell ref="AE6677:AK6677"/>
    <mergeCell ref="A6678:R6678"/>
    <mergeCell ref="S6678:T6678"/>
    <mergeCell ref="U6678:V6678"/>
    <mergeCell ref="AB6678:AC6678"/>
    <mergeCell ref="AE6678:AK6678"/>
    <mergeCell ref="A6679:R6679"/>
    <mergeCell ref="S6679:T6679"/>
    <mergeCell ref="U6679:V6679"/>
    <mergeCell ref="AB6679:AC6679"/>
    <mergeCell ref="AE6679:AK6679"/>
    <mergeCell ref="A6680:R6680"/>
    <mergeCell ref="S6680:T6680"/>
    <mergeCell ref="U6680:V6680"/>
    <mergeCell ref="AB6680:AC6680"/>
    <mergeCell ref="AE6680:AK6680"/>
    <mergeCell ref="A6681:R6681"/>
    <mergeCell ref="S6681:T6681"/>
    <mergeCell ref="U6681:V6681"/>
    <mergeCell ref="AB6681:AC6681"/>
    <mergeCell ref="AE6681:AK6681"/>
    <mergeCell ref="A6668:R6668"/>
    <mergeCell ref="S6668:T6668"/>
    <mergeCell ref="U6668:V6668"/>
    <mergeCell ref="AB6668:AC6668"/>
    <mergeCell ref="AE6668:AK6668"/>
    <mergeCell ref="A6669:R6669"/>
    <mergeCell ref="S6669:T6669"/>
    <mergeCell ref="U6669:V6669"/>
    <mergeCell ref="AB6669:AC6669"/>
    <mergeCell ref="AE6669:AK6669"/>
    <mergeCell ref="A6670:R6670"/>
    <mergeCell ref="S6670:T6670"/>
    <mergeCell ref="U6670:V6670"/>
    <mergeCell ref="AB6670:AC6670"/>
    <mergeCell ref="AE6670:AK6670"/>
    <mergeCell ref="A6671:R6671"/>
    <mergeCell ref="S6671:T6671"/>
    <mergeCell ref="U6671:V6671"/>
    <mergeCell ref="AB6671:AC6671"/>
    <mergeCell ref="AE6671:AK6671"/>
    <mergeCell ref="A6672:R6672"/>
    <mergeCell ref="S6672:T6672"/>
    <mergeCell ref="U6672:V6672"/>
    <mergeCell ref="AB6672:AC6672"/>
    <mergeCell ref="AE6672:AK6672"/>
    <mergeCell ref="A6673:R6673"/>
    <mergeCell ref="S6673:T6673"/>
    <mergeCell ref="U6673:V6673"/>
    <mergeCell ref="AB6673:AC6673"/>
    <mergeCell ref="AE6673:AK6673"/>
    <mergeCell ref="A6674:R6674"/>
    <mergeCell ref="S6674:T6674"/>
    <mergeCell ref="U6674:V6674"/>
    <mergeCell ref="AB6674:AC6674"/>
    <mergeCell ref="AE6674:AK6674"/>
    <mergeCell ref="A6661:R6661"/>
    <mergeCell ref="S6661:T6661"/>
    <mergeCell ref="U6661:V6661"/>
    <mergeCell ref="AB6661:AC6661"/>
    <mergeCell ref="AE6661:AK6661"/>
    <mergeCell ref="A6662:R6662"/>
    <mergeCell ref="S6662:T6662"/>
    <mergeCell ref="U6662:V6662"/>
    <mergeCell ref="AB6662:AC6662"/>
    <mergeCell ref="AE6662:AK6662"/>
    <mergeCell ref="A6663:R6663"/>
    <mergeCell ref="S6663:T6663"/>
    <mergeCell ref="U6663:V6663"/>
    <mergeCell ref="AB6663:AC6663"/>
    <mergeCell ref="AE6663:AK6663"/>
    <mergeCell ref="A6664:R6664"/>
    <mergeCell ref="S6664:T6664"/>
    <mergeCell ref="U6664:V6664"/>
    <mergeCell ref="AB6664:AC6664"/>
    <mergeCell ref="AE6664:AK6664"/>
    <mergeCell ref="A6665:R6665"/>
    <mergeCell ref="S6665:T6665"/>
    <mergeCell ref="U6665:V6665"/>
    <mergeCell ref="AB6665:AC6665"/>
    <mergeCell ref="AE6665:AK6665"/>
    <mergeCell ref="A6666:R6666"/>
    <mergeCell ref="S6666:T6666"/>
    <mergeCell ref="U6666:V6666"/>
    <mergeCell ref="AB6666:AC6666"/>
    <mergeCell ref="AE6666:AK6666"/>
    <mergeCell ref="A6667:R6667"/>
    <mergeCell ref="S6667:T6667"/>
    <mergeCell ref="U6667:V6667"/>
    <mergeCell ref="AB6667:AC6667"/>
    <mergeCell ref="AE6667:AK6667"/>
    <mergeCell ref="A6654:R6654"/>
    <mergeCell ref="S6654:T6654"/>
    <mergeCell ref="U6654:V6654"/>
    <mergeCell ref="AB6654:AC6654"/>
    <mergeCell ref="AE6654:AK6654"/>
    <mergeCell ref="A6655:R6655"/>
    <mergeCell ref="S6655:T6655"/>
    <mergeCell ref="U6655:V6655"/>
    <mergeCell ref="AB6655:AC6655"/>
    <mergeCell ref="AE6655:AK6655"/>
    <mergeCell ref="A6656:R6656"/>
    <mergeCell ref="S6656:T6656"/>
    <mergeCell ref="U6656:V6656"/>
    <mergeCell ref="AB6656:AC6656"/>
    <mergeCell ref="AE6656:AK6656"/>
    <mergeCell ref="A6657:R6657"/>
    <mergeCell ref="S6657:T6657"/>
    <mergeCell ref="U6657:V6657"/>
    <mergeCell ref="AB6657:AC6657"/>
    <mergeCell ref="AE6657:AK6657"/>
    <mergeCell ref="A6658:R6658"/>
    <mergeCell ref="S6658:T6658"/>
    <mergeCell ref="U6658:V6658"/>
    <mergeCell ref="AB6658:AC6658"/>
    <mergeCell ref="AE6658:AK6658"/>
    <mergeCell ref="A6659:R6659"/>
    <mergeCell ref="S6659:T6659"/>
    <mergeCell ref="U6659:V6659"/>
    <mergeCell ref="AB6659:AC6659"/>
    <mergeCell ref="AE6659:AK6659"/>
    <mergeCell ref="A6660:R6660"/>
    <mergeCell ref="S6660:T6660"/>
    <mergeCell ref="U6660:V6660"/>
    <mergeCell ref="AB6660:AC6660"/>
    <mergeCell ref="AE6660:AK6660"/>
    <mergeCell ref="A6646:R6646"/>
    <mergeCell ref="S6646:T6646"/>
    <mergeCell ref="U6646:V6646"/>
    <mergeCell ref="AB6646:AC6646"/>
    <mergeCell ref="AE6646:AK6646"/>
    <mergeCell ref="A6647:R6647"/>
    <mergeCell ref="S6647:T6647"/>
    <mergeCell ref="U6647:V6647"/>
    <mergeCell ref="AB6647:AC6647"/>
    <mergeCell ref="AE6647:AK6647"/>
    <mergeCell ref="A6648:R6648"/>
    <mergeCell ref="S6648:T6648"/>
    <mergeCell ref="U6648:V6648"/>
    <mergeCell ref="AB6648:AC6648"/>
    <mergeCell ref="AE6648:AK6648"/>
    <mergeCell ref="A6649:R6649"/>
    <mergeCell ref="S6649:T6649"/>
    <mergeCell ref="U6649:V6649"/>
    <mergeCell ref="AB6649:AC6649"/>
    <mergeCell ref="AE6649:AK6649"/>
    <mergeCell ref="A6650:R6650"/>
    <mergeCell ref="S6650:T6650"/>
    <mergeCell ref="U6650:V6650"/>
    <mergeCell ref="AB6650:AC6650"/>
    <mergeCell ref="AE6650:AK6650"/>
    <mergeCell ref="A6652:R6652"/>
    <mergeCell ref="S6652:T6652"/>
    <mergeCell ref="U6652:V6652"/>
    <mergeCell ref="AB6652:AC6652"/>
    <mergeCell ref="AE6652:AK6652"/>
    <mergeCell ref="A6653:R6653"/>
    <mergeCell ref="S6653:T6653"/>
    <mergeCell ref="U6653:V6653"/>
    <mergeCell ref="AB6653:AC6653"/>
    <mergeCell ref="AE6653:AK6653"/>
    <mergeCell ref="A6639:R6639"/>
    <mergeCell ref="S6639:T6639"/>
    <mergeCell ref="U6639:V6639"/>
    <mergeCell ref="AB6639:AC6639"/>
    <mergeCell ref="AE6639:AK6639"/>
    <mergeCell ref="A6640:R6640"/>
    <mergeCell ref="S6640:T6640"/>
    <mergeCell ref="U6640:V6640"/>
    <mergeCell ref="AB6640:AC6640"/>
    <mergeCell ref="AE6640:AK6640"/>
    <mergeCell ref="A6641:R6641"/>
    <mergeCell ref="S6641:T6641"/>
    <mergeCell ref="U6641:V6641"/>
    <mergeCell ref="AB6641:AC6641"/>
    <mergeCell ref="AE6641:AK6641"/>
    <mergeCell ref="A6642:R6642"/>
    <mergeCell ref="S6642:T6642"/>
    <mergeCell ref="U6642:V6642"/>
    <mergeCell ref="AB6642:AC6642"/>
    <mergeCell ref="AE6642:AK6642"/>
    <mergeCell ref="A6643:R6643"/>
    <mergeCell ref="S6643:T6643"/>
    <mergeCell ref="U6643:V6643"/>
    <mergeCell ref="AB6643:AC6643"/>
    <mergeCell ref="AE6643:AK6643"/>
    <mergeCell ref="A6644:R6644"/>
    <mergeCell ref="S6644:T6644"/>
    <mergeCell ref="U6644:V6644"/>
    <mergeCell ref="AB6644:AC6644"/>
    <mergeCell ref="AE6644:AK6644"/>
    <mergeCell ref="A6645:R6645"/>
    <mergeCell ref="S6645:T6645"/>
    <mergeCell ref="U6645:V6645"/>
    <mergeCell ref="AB6645:AC6645"/>
    <mergeCell ref="AE6645:AK6645"/>
    <mergeCell ref="A6632:R6632"/>
    <mergeCell ref="S6632:T6632"/>
    <mergeCell ref="U6632:V6632"/>
    <mergeCell ref="AB6632:AC6632"/>
    <mergeCell ref="AE6632:AK6632"/>
    <mergeCell ref="A6633:R6633"/>
    <mergeCell ref="S6633:T6633"/>
    <mergeCell ref="U6633:V6633"/>
    <mergeCell ref="AB6633:AC6633"/>
    <mergeCell ref="AE6633:AK6633"/>
    <mergeCell ref="A6634:R6634"/>
    <mergeCell ref="S6634:T6634"/>
    <mergeCell ref="U6634:V6634"/>
    <mergeCell ref="AB6634:AC6634"/>
    <mergeCell ref="AE6634:AK6634"/>
    <mergeCell ref="A6635:R6635"/>
    <mergeCell ref="S6635:T6635"/>
    <mergeCell ref="U6635:V6635"/>
    <mergeCell ref="AB6635:AC6635"/>
    <mergeCell ref="AE6635:AK6635"/>
    <mergeCell ref="A6636:R6636"/>
    <mergeCell ref="S6636:T6636"/>
    <mergeCell ref="U6636:V6636"/>
    <mergeCell ref="AB6636:AC6636"/>
    <mergeCell ref="AE6636:AK6636"/>
    <mergeCell ref="A6637:R6637"/>
    <mergeCell ref="S6637:T6637"/>
    <mergeCell ref="U6637:V6637"/>
    <mergeCell ref="AB6637:AC6637"/>
    <mergeCell ref="AE6637:AK6637"/>
    <mergeCell ref="A6638:R6638"/>
    <mergeCell ref="S6638:T6638"/>
    <mergeCell ref="U6638:V6638"/>
    <mergeCell ref="AB6638:AC6638"/>
    <mergeCell ref="AE6638:AK6638"/>
    <mergeCell ref="A6625:R6625"/>
    <mergeCell ref="S6625:T6625"/>
    <mergeCell ref="U6625:V6625"/>
    <mergeCell ref="AB6625:AC6625"/>
    <mergeCell ref="AE6625:AK6625"/>
    <mergeCell ref="A6626:R6626"/>
    <mergeCell ref="S6626:T6626"/>
    <mergeCell ref="U6626:V6626"/>
    <mergeCell ref="AB6626:AC6626"/>
    <mergeCell ref="AE6626:AK6626"/>
    <mergeCell ref="A6627:R6627"/>
    <mergeCell ref="S6627:T6627"/>
    <mergeCell ref="U6627:V6627"/>
    <mergeCell ref="AB6627:AC6627"/>
    <mergeCell ref="AE6627:AK6627"/>
    <mergeCell ref="A6628:R6628"/>
    <mergeCell ref="S6628:T6628"/>
    <mergeCell ref="U6628:V6628"/>
    <mergeCell ref="AB6628:AC6628"/>
    <mergeCell ref="AE6628:AK6628"/>
    <mergeCell ref="A6629:R6629"/>
    <mergeCell ref="S6629:T6629"/>
    <mergeCell ref="U6629:V6629"/>
    <mergeCell ref="AB6629:AC6629"/>
    <mergeCell ref="AE6629:AK6629"/>
    <mergeCell ref="A6630:R6630"/>
    <mergeCell ref="S6630:T6630"/>
    <mergeCell ref="U6630:V6630"/>
    <mergeCell ref="AB6630:AC6630"/>
    <mergeCell ref="AE6630:AK6630"/>
    <mergeCell ref="A6631:R6631"/>
    <mergeCell ref="S6631:T6631"/>
    <mergeCell ref="U6631:V6631"/>
    <mergeCell ref="AB6631:AC6631"/>
    <mergeCell ref="AE6631:AK6631"/>
    <mergeCell ref="A6618:R6618"/>
    <mergeCell ref="S6618:T6618"/>
    <mergeCell ref="U6618:V6618"/>
    <mergeCell ref="AB6618:AC6618"/>
    <mergeCell ref="AE6618:AK6618"/>
    <mergeCell ref="A6619:R6619"/>
    <mergeCell ref="S6619:T6619"/>
    <mergeCell ref="U6619:V6619"/>
    <mergeCell ref="AB6619:AC6619"/>
    <mergeCell ref="AE6619:AK6619"/>
    <mergeCell ref="A6620:R6620"/>
    <mergeCell ref="S6620:T6620"/>
    <mergeCell ref="U6620:V6620"/>
    <mergeCell ref="AB6620:AC6620"/>
    <mergeCell ref="AE6620:AK6620"/>
    <mergeCell ref="A6621:R6621"/>
    <mergeCell ref="S6621:T6621"/>
    <mergeCell ref="U6621:V6621"/>
    <mergeCell ref="AB6621:AC6621"/>
    <mergeCell ref="AE6621:AK6621"/>
    <mergeCell ref="A6622:R6622"/>
    <mergeCell ref="S6622:T6622"/>
    <mergeCell ref="U6622:V6622"/>
    <mergeCell ref="AB6622:AC6622"/>
    <mergeCell ref="AE6622:AK6622"/>
    <mergeCell ref="A6623:R6623"/>
    <mergeCell ref="S6623:T6623"/>
    <mergeCell ref="U6623:V6623"/>
    <mergeCell ref="AB6623:AC6623"/>
    <mergeCell ref="AE6623:AK6623"/>
    <mergeCell ref="A6624:R6624"/>
    <mergeCell ref="S6624:T6624"/>
    <mergeCell ref="U6624:V6624"/>
    <mergeCell ref="AB6624:AC6624"/>
    <mergeCell ref="AE6624:AK6624"/>
    <mergeCell ref="A6611:R6611"/>
    <mergeCell ref="S6611:T6611"/>
    <mergeCell ref="U6611:V6611"/>
    <mergeCell ref="AB6611:AC6611"/>
    <mergeCell ref="AE6611:AK6611"/>
    <mergeCell ref="A6612:R6612"/>
    <mergeCell ref="S6612:T6612"/>
    <mergeCell ref="U6612:V6612"/>
    <mergeCell ref="AB6612:AC6612"/>
    <mergeCell ref="AE6612:AK6612"/>
    <mergeCell ref="A6613:R6613"/>
    <mergeCell ref="S6613:T6613"/>
    <mergeCell ref="U6613:V6613"/>
    <mergeCell ref="AB6613:AC6613"/>
    <mergeCell ref="AE6613:AK6613"/>
    <mergeCell ref="A6614:R6614"/>
    <mergeCell ref="S6614:T6614"/>
    <mergeCell ref="U6614:V6614"/>
    <mergeCell ref="AB6614:AC6614"/>
    <mergeCell ref="AE6614:AK6614"/>
    <mergeCell ref="A6615:R6615"/>
    <mergeCell ref="S6615:T6615"/>
    <mergeCell ref="U6615:V6615"/>
    <mergeCell ref="AB6615:AC6615"/>
    <mergeCell ref="AE6615:AK6615"/>
    <mergeCell ref="A6616:R6616"/>
    <mergeCell ref="S6616:T6616"/>
    <mergeCell ref="U6616:V6616"/>
    <mergeCell ref="AB6616:AC6616"/>
    <mergeCell ref="AE6616:AK6616"/>
    <mergeCell ref="A6617:R6617"/>
    <mergeCell ref="S6617:T6617"/>
    <mergeCell ref="U6617:V6617"/>
    <mergeCell ref="AB6617:AC6617"/>
    <mergeCell ref="AE6617:AK6617"/>
    <mergeCell ref="A6604:R6604"/>
    <mergeCell ref="S6604:T6604"/>
    <mergeCell ref="U6604:V6604"/>
    <mergeCell ref="AB6604:AC6604"/>
    <mergeCell ref="AE6604:AK6604"/>
    <mergeCell ref="A6605:R6605"/>
    <mergeCell ref="S6605:T6605"/>
    <mergeCell ref="U6605:V6605"/>
    <mergeCell ref="AB6605:AC6605"/>
    <mergeCell ref="AE6605:AK6605"/>
    <mergeCell ref="A6606:R6606"/>
    <mergeCell ref="S6606:T6606"/>
    <mergeCell ref="U6606:V6606"/>
    <mergeCell ref="AB6606:AC6606"/>
    <mergeCell ref="AE6606:AK6606"/>
    <mergeCell ref="A6607:R6607"/>
    <mergeCell ref="S6607:T6607"/>
    <mergeCell ref="U6607:V6607"/>
    <mergeCell ref="AB6607:AC6607"/>
    <mergeCell ref="AE6607:AK6607"/>
    <mergeCell ref="A6608:R6608"/>
    <mergeCell ref="S6608:T6608"/>
    <mergeCell ref="U6608:V6608"/>
    <mergeCell ref="AB6608:AC6608"/>
    <mergeCell ref="AE6608:AK6608"/>
    <mergeCell ref="A6609:R6609"/>
    <mergeCell ref="S6609:T6609"/>
    <mergeCell ref="U6609:V6609"/>
    <mergeCell ref="AB6609:AC6609"/>
    <mergeCell ref="AE6609:AK6609"/>
    <mergeCell ref="A6610:R6610"/>
    <mergeCell ref="S6610:T6610"/>
    <mergeCell ref="U6610:V6610"/>
    <mergeCell ref="AB6610:AC6610"/>
    <mergeCell ref="AE6610:AK6610"/>
    <mergeCell ref="A6597:R6597"/>
    <mergeCell ref="S6597:T6597"/>
    <mergeCell ref="U6597:V6597"/>
    <mergeCell ref="AB6597:AC6597"/>
    <mergeCell ref="AE6597:AK6597"/>
    <mergeCell ref="A6598:R6598"/>
    <mergeCell ref="S6598:T6598"/>
    <mergeCell ref="U6598:V6598"/>
    <mergeCell ref="AB6598:AC6598"/>
    <mergeCell ref="AE6598:AK6598"/>
    <mergeCell ref="A6599:R6599"/>
    <mergeCell ref="S6599:T6599"/>
    <mergeCell ref="U6599:V6599"/>
    <mergeCell ref="AB6599:AC6599"/>
    <mergeCell ref="AE6599:AK6599"/>
    <mergeCell ref="A6600:R6600"/>
    <mergeCell ref="S6600:T6600"/>
    <mergeCell ref="U6600:V6600"/>
    <mergeCell ref="AB6600:AC6600"/>
    <mergeCell ref="AE6600:AK6600"/>
    <mergeCell ref="A6601:R6601"/>
    <mergeCell ref="S6601:T6601"/>
    <mergeCell ref="U6601:V6601"/>
    <mergeCell ref="AB6601:AC6601"/>
    <mergeCell ref="AE6601:AK6601"/>
    <mergeCell ref="A6602:R6602"/>
    <mergeCell ref="S6602:T6602"/>
    <mergeCell ref="U6602:V6602"/>
    <mergeCell ref="AB6602:AC6602"/>
    <mergeCell ref="AE6602:AK6602"/>
    <mergeCell ref="A6603:R6603"/>
    <mergeCell ref="S6603:T6603"/>
    <mergeCell ref="U6603:V6603"/>
    <mergeCell ref="AB6603:AC6603"/>
    <mergeCell ref="AE6603:AK6603"/>
    <mergeCell ref="A6590:R6590"/>
    <mergeCell ref="S6590:T6590"/>
    <mergeCell ref="U6590:V6590"/>
    <mergeCell ref="AB6590:AC6590"/>
    <mergeCell ref="AE6590:AK6590"/>
    <mergeCell ref="A6591:R6591"/>
    <mergeCell ref="S6591:T6591"/>
    <mergeCell ref="U6591:V6591"/>
    <mergeCell ref="AB6591:AC6591"/>
    <mergeCell ref="AE6591:AK6591"/>
    <mergeCell ref="A6592:R6592"/>
    <mergeCell ref="S6592:T6592"/>
    <mergeCell ref="U6592:V6592"/>
    <mergeCell ref="AB6592:AC6592"/>
    <mergeCell ref="AE6592:AK6592"/>
    <mergeCell ref="A6593:R6593"/>
    <mergeCell ref="S6593:T6593"/>
    <mergeCell ref="U6593:V6593"/>
    <mergeCell ref="AB6593:AC6593"/>
    <mergeCell ref="AE6593:AK6593"/>
    <mergeCell ref="A6594:R6594"/>
    <mergeCell ref="S6594:T6594"/>
    <mergeCell ref="U6594:V6594"/>
    <mergeCell ref="AB6594:AC6594"/>
    <mergeCell ref="AE6594:AK6594"/>
    <mergeCell ref="A6595:R6595"/>
    <mergeCell ref="S6595:T6595"/>
    <mergeCell ref="U6595:V6595"/>
    <mergeCell ref="AB6595:AC6595"/>
    <mergeCell ref="AE6595:AK6595"/>
    <mergeCell ref="A6596:R6596"/>
    <mergeCell ref="S6596:T6596"/>
    <mergeCell ref="U6596:V6596"/>
    <mergeCell ref="AB6596:AC6596"/>
    <mergeCell ref="AE6596:AK6596"/>
    <mergeCell ref="A6582:R6582"/>
    <mergeCell ref="S6582:T6582"/>
    <mergeCell ref="U6582:V6582"/>
    <mergeCell ref="AB6582:AC6582"/>
    <mergeCell ref="AE6582:AK6582"/>
    <mergeCell ref="A6583:R6583"/>
    <mergeCell ref="S6583:T6583"/>
    <mergeCell ref="U6583:V6583"/>
    <mergeCell ref="AB6583:AC6583"/>
    <mergeCell ref="AE6583:AK6583"/>
    <mergeCell ref="A6585:R6585"/>
    <mergeCell ref="S6585:T6585"/>
    <mergeCell ref="U6585:V6585"/>
    <mergeCell ref="AB6585:AC6585"/>
    <mergeCell ref="AE6585:AK6585"/>
    <mergeCell ref="A6586:R6586"/>
    <mergeCell ref="S6586:T6586"/>
    <mergeCell ref="U6586:V6586"/>
    <mergeCell ref="AB6586:AC6586"/>
    <mergeCell ref="AE6586:AK6586"/>
    <mergeCell ref="A6587:R6587"/>
    <mergeCell ref="S6587:T6587"/>
    <mergeCell ref="U6587:V6587"/>
    <mergeCell ref="AB6587:AC6587"/>
    <mergeCell ref="AE6587:AK6587"/>
    <mergeCell ref="A6588:R6588"/>
    <mergeCell ref="S6588:T6588"/>
    <mergeCell ref="U6588:V6588"/>
    <mergeCell ref="AB6588:AC6588"/>
    <mergeCell ref="AE6588:AK6588"/>
    <mergeCell ref="A6589:R6589"/>
    <mergeCell ref="S6589:T6589"/>
    <mergeCell ref="U6589:V6589"/>
    <mergeCell ref="AB6589:AC6589"/>
    <mergeCell ref="AE6589:AK6589"/>
    <mergeCell ref="A6575:R6575"/>
    <mergeCell ref="S6575:T6575"/>
    <mergeCell ref="U6575:V6575"/>
    <mergeCell ref="AB6575:AC6575"/>
    <mergeCell ref="AE6575:AK6575"/>
    <mergeCell ref="A6576:R6576"/>
    <mergeCell ref="S6576:T6576"/>
    <mergeCell ref="U6576:V6576"/>
    <mergeCell ref="AB6576:AC6576"/>
    <mergeCell ref="AE6576:AK6576"/>
    <mergeCell ref="A6577:R6577"/>
    <mergeCell ref="S6577:T6577"/>
    <mergeCell ref="U6577:V6577"/>
    <mergeCell ref="AB6577:AC6577"/>
    <mergeCell ref="AE6577:AK6577"/>
    <mergeCell ref="A6578:R6578"/>
    <mergeCell ref="S6578:T6578"/>
    <mergeCell ref="U6578:V6578"/>
    <mergeCell ref="AB6578:AC6578"/>
    <mergeCell ref="AE6578:AK6578"/>
    <mergeCell ref="A6579:R6579"/>
    <mergeCell ref="S6579:T6579"/>
    <mergeCell ref="U6579:V6579"/>
    <mergeCell ref="AB6579:AC6579"/>
    <mergeCell ref="AE6579:AK6579"/>
    <mergeCell ref="A6580:R6580"/>
    <mergeCell ref="S6580:T6580"/>
    <mergeCell ref="U6580:V6580"/>
    <mergeCell ref="AB6580:AC6580"/>
    <mergeCell ref="AE6580:AK6580"/>
    <mergeCell ref="A6581:R6581"/>
    <mergeCell ref="S6581:T6581"/>
    <mergeCell ref="U6581:V6581"/>
    <mergeCell ref="AB6581:AC6581"/>
    <mergeCell ref="AE6581:AK6581"/>
    <mergeCell ref="A6568:R6568"/>
    <mergeCell ref="S6568:T6568"/>
    <mergeCell ref="U6568:V6568"/>
    <mergeCell ref="AB6568:AC6568"/>
    <mergeCell ref="AE6568:AK6568"/>
    <mergeCell ref="A6569:R6569"/>
    <mergeCell ref="S6569:T6569"/>
    <mergeCell ref="U6569:V6569"/>
    <mergeCell ref="AB6569:AC6569"/>
    <mergeCell ref="AE6569:AK6569"/>
    <mergeCell ref="A6570:R6570"/>
    <mergeCell ref="S6570:T6570"/>
    <mergeCell ref="U6570:V6570"/>
    <mergeCell ref="AB6570:AC6570"/>
    <mergeCell ref="AE6570:AK6570"/>
    <mergeCell ref="A6571:R6571"/>
    <mergeCell ref="S6571:T6571"/>
    <mergeCell ref="U6571:V6571"/>
    <mergeCell ref="AB6571:AC6571"/>
    <mergeCell ref="AE6571:AK6571"/>
    <mergeCell ref="A6572:R6572"/>
    <mergeCell ref="S6572:T6572"/>
    <mergeCell ref="U6572:V6572"/>
    <mergeCell ref="AB6572:AC6572"/>
    <mergeCell ref="AE6572:AK6572"/>
    <mergeCell ref="A6573:R6573"/>
    <mergeCell ref="S6573:T6573"/>
    <mergeCell ref="U6573:V6573"/>
    <mergeCell ref="AB6573:AC6573"/>
    <mergeCell ref="AE6573:AK6573"/>
    <mergeCell ref="A6574:R6574"/>
    <mergeCell ref="S6574:T6574"/>
    <mergeCell ref="U6574:V6574"/>
    <mergeCell ref="AB6574:AC6574"/>
    <mergeCell ref="AE6574:AK6574"/>
    <mergeCell ref="A6561:R6561"/>
    <mergeCell ref="S6561:T6561"/>
    <mergeCell ref="U6561:V6561"/>
    <mergeCell ref="AB6561:AC6561"/>
    <mergeCell ref="AE6561:AK6561"/>
    <mergeCell ref="A6562:R6562"/>
    <mergeCell ref="S6562:T6562"/>
    <mergeCell ref="U6562:V6562"/>
    <mergeCell ref="AB6562:AC6562"/>
    <mergeCell ref="AE6562:AK6562"/>
    <mergeCell ref="A6563:R6563"/>
    <mergeCell ref="S6563:T6563"/>
    <mergeCell ref="U6563:V6563"/>
    <mergeCell ref="AB6563:AC6563"/>
    <mergeCell ref="AE6563:AK6563"/>
    <mergeCell ref="A6564:R6564"/>
    <mergeCell ref="S6564:T6564"/>
    <mergeCell ref="U6564:V6564"/>
    <mergeCell ref="AB6564:AC6564"/>
    <mergeCell ref="AE6564:AK6564"/>
    <mergeCell ref="A6565:R6565"/>
    <mergeCell ref="S6565:T6565"/>
    <mergeCell ref="U6565:V6565"/>
    <mergeCell ref="AB6565:AC6565"/>
    <mergeCell ref="AE6565:AK6565"/>
    <mergeCell ref="A6566:R6566"/>
    <mergeCell ref="S6566:T6566"/>
    <mergeCell ref="U6566:V6566"/>
    <mergeCell ref="AB6566:AC6566"/>
    <mergeCell ref="AE6566:AK6566"/>
    <mergeCell ref="A6567:R6567"/>
    <mergeCell ref="S6567:T6567"/>
    <mergeCell ref="U6567:V6567"/>
    <mergeCell ref="AB6567:AC6567"/>
    <mergeCell ref="AE6567:AK6567"/>
    <mergeCell ref="A6554:R6554"/>
    <mergeCell ref="S6554:T6554"/>
    <mergeCell ref="U6554:V6554"/>
    <mergeCell ref="AB6554:AC6554"/>
    <mergeCell ref="AE6554:AK6554"/>
    <mergeCell ref="A6555:R6555"/>
    <mergeCell ref="S6555:T6555"/>
    <mergeCell ref="U6555:V6555"/>
    <mergeCell ref="AB6555:AC6555"/>
    <mergeCell ref="AE6555:AK6555"/>
    <mergeCell ref="A6556:R6556"/>
    <mergeCell ref="S6556:T6556"/>
    <mergeCell ref="U6556:V6556"/>
    <mergeCell ref="AB6556:AC6556"/>
    <mergeCell ref="AE6556:AK6556"/>
    <mergeCell ref="A6557:R6557"/>
    <mergeCell ref="S6557:T6557"/>
    <mergeCell ref="U6557:V6557"/>
    <mergeCell ref="AB6557:AC6557"/>
    <mergeCell ref="AE6557:AK6557"/>
    <mergeCell ref="A6558:R6558"/>
    <mergeCell ref="S6558:T6558"/>
    <mergeCell ref="U6558:V6558"/>
    <mergeCell ref="AB6558:AC6558"/>
    <mergeCell ref="AE6558:AK6558"/>
    <mergeCell ref="A6559:R6559"/>
    <mergeCell ref="S6559:T6559"/>
    <mergeCell ref="U6559:V6559"/>
    <mergeCell ref="AB6559:AC6559"/>
    <mergeCell ref="AE6559:AK6559"/>
    <mergeCell ref="A6560:R6560"/>
    <mergeCell ref="S6560:T6560"/>
    <mergeCell ref="U6560:V6560"/>
    <mergeCell ref="AB6560:AC6560"/>
    <mergeCell ref="AE6560:AK6560"/>
    <mergeCell ref="A6547:R6547"/>
    <mergeCell ref="S6547:T6547"/>
    <mergeCell ref="U6547:V6547"/>
    <mergeCell ref="AB6547:AC6547"/>
    <mergeCell ref="AE6547:AK6547"/>
    <mergeCell ref="A6548:R6548"/>
    <mergeCell ref="S6548:T6548"/>
    <mergeCell ref="U6548:V6548"/>
    <mergeCell ref="AB6548:AC6548"/>
    <mergeCell ref="AE6548:AK6548"/>
    <mergeCell ref="A6549:R6549"/>
    <mergeCell ref="S6549:T6549"/>
    <mergeCell ref="U6549:V6549"/>
    <mergeCell ref="AB6549:AC6549"/>
    <mergeCell ref="AE6549:AK6549"/>
    <mergeCell ref="A6550:R6550"/>
    <mergeCell ref="S6550:T6550"/>
    <mergeCell ref="U6550:V6550"/>
    <mergeCell ref="AB6550:AC6550"/>
    <mergeCell ref="AE6550:AK6550"/>
    <mergeCell ref="A6551:R6551"/>
    <mergeCell ref="S6551:T6551"/>
    <mergeCell ref="U6551:V6551"/>
    <mergeCell ref="AB6551:AC6551"/>
    <mergeCell ref="AE6551:AK6551"/>
    <mergeCell ref="A6552:R6552"/>
    <mergeCell ref="S6552:T6552"/>
    <mergeCell ref="U6552:V6552"/>
    <mergeCell ref="AB6552:AC6552"/>
    <mergeCell ref="AE6552:AK6552"/>
    <mergeCell ref="A6553:R6553"/>
    <mergeCell ref="S6553:T6553"/>
    <mergeCell ref="U6553:V6553"/>
    <mergeCell ref="AB6553:AC6553"/>
    <mergeCell ref="AE6553:AK6553"/>
    <mergeCell ref="A6540:R6540"/>
    <mergeCell ref="S6540:T6540"/>
    <mergeCell ref="U6540:V6540"/>
    <mergeCell ref="AB6540:AC6540"/>
    <mergeCell ref="AE6540:AK6540"/>
    <mergeCell ref="A6541:R6541"/>
    <mergeCell ref="S6541:T6541"/>
    <mergeCell ref="U6541:V6541"/>
    <mergeCell ref="AB6541:AC6541"/>
    <mergeCell ref="AE6541:AK6541"/>
    <mergeCell ref="A6542:R6542"/>
    <mergeCell ref="S6542:T6542"/>
    <mergeCell ref="U6542:V6542"/>
    <mergeCell ref="AB6542:AC6542"/>
    <mergeCell ref="AE6542:AK6542"/>
    <mergeCell ref="A6543:R6543"/>
    <mergeCell ref="S6543:T6543"/>
    <mergeCell ref="U6543:V6543"/>
    <mergeCell ref="AB6543:AC6543"/>
    <mergeCell ref="AE6543:AK6543"/>
    <mergeCell ref="A6544:R6544"/>
    <mergeCell ref="S6544:T6544"/>
    <mergeCell ref="U6544:V6544"/>
    <mergeCell ref="AB6544:AC6544"/>
    <mergeCell ref="AE6544:AK6544"/>
    <mergeCell ref="A6545:R6545"/>
    <mergeCell ref="S6545:T6545"/>
    <mergeCell ref="U6545:V6545"/>
    <mergeCell ref="AB6545:AC6545"/>
    <mergeCell ref="AE6545:AK6545"/>
    <mergeCell ref="A6546:R6546"/>
    <mergeCell ref="S6546:T6546"/>
    <mergeCell ref="U6546:V6546"/>
    <mergeCell ref="AB6546:AC6546"/>
    <mergeCell ref="AE6546:AK6546"/>
    <mergeCell ref="A6533:R6533"/>
    <mergeCell ref="S6533:T6533"/>
    <mergeCell ref="U6533:V6533"/>
    <mergeCell ref="AB6533:AC6533"/>
    <mergeCell ref="AE6533:AK6533"/>
    <mergeCell ref="A6534:R6534"/>
    <mergeCell ref="S6534:T6534"/>
    <mergeCell ref="U6534:V6534"/>
    <mergeCell ref="AB6534:AC6534"/>
    <mergeCell ref="AE6534:AK6534"/>
    <mergeCell ref="A6535:R6535"/>
    <mergeCell ref="S6535:T6535"/>
    <mergeCell ref="U6535:V6535"/>
    <mergeCell ref="AB6535:AC6535"/>
    <mergeCell ref="AE6535:AK6535"/>
    <mergeCell ref="A6536:R6536"/>
    <mergeCell ref="S6536:T6536"/>
    <mergeCell ref="U6536:V6536"/>
    <mergeCell ref="AB6536:AC6536"/>
    <mergeCell ref="AE6536:AK6536"/>
    <mergeCell ref="A6537:R6537"/>
    <mergeCell ref="S6537:T6537"/>
    <mergeCell ref="U6537:V6537"/>
    <mergeCell ref="AB6537:AC6537"/>
    <mergeCell ref="AE6537:AK6537"/>
    <mergeCell ref="A6538:R6538"/>
    <mergeCell ref="S6538:T6538"/>
    <mergeCell ref="U6538:V6538"/>
    <mergeCell ref="AB6538:AC6538"/>
    <mergeCell ref="AE6538:AK6538"/>
    <mergeCell ref="A6539:R6539"/>
    <mergeCell ref="S6539:T6539"/>
    <mergeCell ref="U6539:V6539"/>
    <mergeCell ref="AB6539:AC6539"/>
    <mergeCell ref="AE6539:AK6539"/>
    <mergeCell ref="A6526:R6526"/>
    <mergeCell ref="S6526:T6526"/>
    <mergeCell ref="U6526:V6526"/>
    <mergeCell ref="AB6526:AC6526"/>
    <mergeCell ref="AE6526:AK6526"/>
    <mergeCell ref="A6527:R6527"/>
    <mergeCell ref="S6527:T6527"/>
    <mergeCell ref="U6527:V6527"/>
    <mergeCell ref="AB6527:AC6527"/>
    <mergeCell ref="AE6527:AK6527"/>
    <mergeCell ref="A6528:R6528"/>
    <mergeCell ref="S6528:T6528"/>
    <mergeCell ref="U6528:V6528"/>
    <mergeCell ref="AB6528:AC6528"/>
    <mergeCell ref="AE6528:AK6528"/>
    <mergeCell ref="A6529:R6529"/>
    <mergeCell ref="S6529:T6529"/>
    <mergeCell ref="U6529:V6529"/>
    <mergeCell ref="AB6529:AC6529"/>
    <mergeCell ref="AE6529:AK6529"/>
    <mergeCell ref="A6530:R6530"/>
    <mergeCell ref="S6530:T6530"/>
    <mergeCell ref="U6530:V6530"/>
    <mergeCell ref="AB6530:AC6530"/>
    <mergeCell ref="AE6530:AK6530"/>
    <mergeCell ref="A6531:R6531"/>
    <mergeCell ref="S6531:T6531"/>
    <mergeCell ref="U6531:V6531"/>
    <mergeCell ref="AB6531:AC6531"/>
    <mergeCell ref="AE6531:AK6531"/>
    <mergeCell ref="A6532:R6532"/>
    <mergeCell ref="S6532:T6532"/>
    <mergeCell ref="U6532:V6532"/>
    <mergeCell ref="AB6532:AC6532"/>
    <mergeCell ref="AE6532:AK6532"/>
    <mergeCell ref="A6519:R6519"/>
    <mergeCell ref="S6519:T6519"/>
    <mergeCell ref="U6519:V6519"/>
    <mergeCell ref="AB6519:AC6519"/>
    <mergeCell ref="AE6519:AK6519"/>
    <mergeCell ref="A6520:R6520"/>
    <mergeCell ref="S6520:T6520"/>
    <mergeCell ref="U6520:V6520"/>
    <mergeCell ref="AB6520:AC6520"/>
    <mergeCell ref="AE6520:AK6520"/>
    <mergeCell ref="A6521:R6521"/>
    <mergeCell ref="S6521:T6521"/>
    <mergeCell ref="U6521:V6521"/>
    <mergeCell ref="AB6521:AC6521"/>
    <mergeCell ref="AE6521:AK6521"/>
    <mergeCell ref="A6522:R6522"/>
    <mergeCell ref="S6522:T6522"/>
    <mergeCell ref="U6522:V6522"/>
    <mergeCell ref="AB6522:AC6522"/>
    <mergeCell ref="AE6522:AK6522"/>
    <mergeCell ref="A6523:R6523"/>
    <mergeCell ref="S6523:T6523"/>
    <mergeCell ref="U6523:V6523"/>
    <mergeCell ref="AB6523:AC6523"/>
    <mergeCell ref="AE6523:AK6523"/>
    <mergeCell ref="A6524:R6524"/>
    <mergeCell ref="S6524:T6524"/>
    <mergeCell ref="U6524:V6524"/>
    <mergeCell ref="AB6524:AC6524"/>
    <mergeCell ref="AE6524:AK6524"/>
    <mergeCell ref="A6525:R6525"/>
    <mergeCell ref="S6525:T6525"/>
    <mergeCell ref="U6525:V6525"/>
    <mergeCell ref="AB6525:AC6525"/>
    <mergeCell ref="AE6525:AK6525"/>
    <mergeCell ref="A6511:M6511"/>
    <mergeCell ref="N6511:T6511"/>
    <mergeCell ref="U6511:V6511"/>
    <mergeCell ref="AB6511:AC6511"/>
    <mergeCell ref="AE6511:AK6511"/>
    <mergeCell ref="A6512:M6512"/>
    <mergeCell ref="N6512:T6512"/>
    <mergeCell ref="U6512:V6512"/>
    <mergeCell ref="AB6512:AC6512"/>
    <mergeCell ref="AE6512:AK6512"/>
    <mergeCell ref="A6513:M6513"/>
    <mergeCell ref="N6513:T6513"/>
    <mergeCell ref="U6513:V6513"/>
    <mergeCell ref="AB6513:AC6513"/>
    <mergeCell ref="AE6513:AK6513"/>
    <mergeCell ref="A6514:M6514"/>
    <mergeCell ref="N6514:T6514"/>
    <mergeCell ref="U6514:V6514"/>
    <mergeCell ref="AB6514:AC6514"/>
    <mergeCell ref="AE6514:AK6514"/>
    <mergeCell ref="A6515:M6515"/>
    <mergeCell ref="N6515:T6515"/>
    <mergeCell ref="U6515:V6515"/>
    <mergeCell ref="AB6515:AC6515"/>
    <mergeCell ref="AE6515:AK6515"/>
    <mergeCell ref="A6516:M6516"/>
    <mergeCell ref="N6516:T6516"/>
    <mergeCell ref="U6516:V6516"/>
    <mergeCell ref="AB6516:AC6516"/>
    <mergeCell ref="AE6516:AK6516"/>
    <mergeCell ref="A6518:R6518"/>
    <mergeCell ref="S6518:T6518"/>
    <mergeCell ref="U6518:V6518"/>
    <mergeCell ref="AB6518:AC6518"/>
    <mergeCell ref="AE6518:AK6518"/>
    <mergeCell ref="A6504:M6504"/>
    <mergeCell ref="N6504:T6504"/>
    <mergeCell ref="U6504:V6504"/>
    <mergeCell ref="AB6504:AC6504"/>
    <mergeCell ref="AE6504:AK6504"/>
    <mergeCell ref="A6505:M6505"/>
    <mergeCell ref="N6505:T6505"/>
    <mergeCell ref="U6505:V6505"/>
    <mergeCell ref="AB6505:AC6505"/>
    <mergeCell ref="AE6505:AK6505"/>
    <mergeCell ref="A6506:M6506"/>
    <mergeCell ref="N6506:T6506"/>
    <mergeCell ref="U6506:V6506"/>
    <mergeCell ref="AB6506:AC6506"/>
    <mergeCell ref="AE6506:AK6506"/>
    <mergeCell ref="A6507:M6507"/>
    <mergeCell ref="N6507:T6507"/>
    <mergeCell ref="U6507:V6507"/>
    <mergeCell ref="AB6507:AC6507"/>
    <mergeCell ref="AE6507:AK6507"/>
    <mergeCell ref="A6508:M6508"/>
    <mergeCell ref="N6508:T6508"/>
    <mergeCell ref="U6508:V6508"/>
    <mergeCell ref="AB6508:AC6508"/>
    <mergeCell ref="AE6508:AK6508"/>
    <mergeCell ref="A6509:M6509"/>
    <mergeCell ref="N6509:T6509"/>
    <mergeCell ref="U6509:V6509"/>
    <mergeCell ref="AB6509:AC6509"/>
    <mergeCell ref="AE6509:AK6509"/>
    <mergeCell ref="A6510:M6510"/>
    <mergeCell ref="N6510:T6510"/>
    <mergeCell ref="U6510:V6510"/>
    <mergeCell ref="AB6510:AC6510"/>
    <mergeCell ref="AE6510:AK6510"/>
    <mergeCell ref="A6497:M6497"/>
    <mergeCell ref="N6497:T6497"/>
    <mergeCell ref="U6497:V6497"/>
    <mergeCell ref="AB6497:AC6497"/>
    <mergeCell ref="AE6497:AK6497"/>
    <mergeCell ref="A6498:M6498"/>
    <mergeCell ref="N6498:T6498"/>
    <mergeCell ref="U6498:V6498"/>
    <mergeCell ref="AB6498:AC6498"/>
    <mergeCell ref="AE6498:AK6498"/>
    <mergeCell ref="A6499:M6499"/>
    <mergeCell ref="N6499:T6499"/>
    <mergeCell ref="U6499:V6499"/>
    <mergeCell ref="AB6499:AC6499"/>
    <mergeCell ref="AE6499:AK6499"/>
    <mergeCell ref="A6500:M6500"/>
    <mergeCell ref="N6500:T6500"/>
    <mergeCell ref="U6500:V6500"/>
    <mergeCell ref="AB6500:AC6500"/>
    <mergeCell ref="AE6500:AK6500"/>
    <mergeCell ref="A6501:M6501"/>
    <mergeCell ref="N6501:T6501"/>
    <mergeCell ref="U6501:V6501"/>
    <mergeCell ref="AB6501:AC6501"/>
    <mergeCell ref="AE6501:AK6501"/>
    <mergeCell ref="A6502:M6502"/>
    <mergeCell ref="N6502:T6502"/>
    <mergeCell ref="U6502:V6502"/>
    <mergeCell ref="AB6502:AC6502"/>
    <mergeCell ref="AE6502:AK6502"/>
    <mergeCell ref="A6503:M6503"/>
    <mergeCell ref="N6503:T6503"/>
    <mergeCell ref="U6503:V6503"/>
    <mergeCell ref="AB6503:AC6503"/>
    <mergeCell ref="AE6503:AK6503"/>
    <mergeCell ref="A6490:M6490"/>
    <mergeCell ref="N6490:T6490"/>
    <mergeCell ref="U6490:V6490"/>
    <mergeCell ref="AB6490:AC6490"/>
    <mergeCell ref="AE6490:AK6490"/>
    <mergeCell ref="A6491:M6491"/>
    <mergeCell ref="N6491:T6491"/>
    <mergeCell ref="U6491:V6491"/>
    <mergeCell ref="AB6491:AC6491"/>
    <mergeCell ref="AE6491:AK6491"/>
    <mergeCell ref="A6492:M6492"/>
    <mergeCell ref="N6492:T6492"/>
    <mergeCell ref="U6492:V6492"/>
    <mergeCell ref="AB6492:AC6492"/>
    <mergeCell ref="AE6492:AK6492"/>
    <mergeCell ref="A6493:M6493"/>
    <mergeCell ref="N6493:T6493"/>
    <mergeCell ref="U6493:V6493"/>
    <mergeCell ref="AB6493:AC6493"/>
    <mergeCell ref="AE6493:AK6493"/>
    <mergeCell ref="A6494:M6494"/>
    <mergeCell ref="N6494:T6494"/>
    <mergeCell ref="U6494:V6494"/>
    <mergeCell ref="AB6494:AC6494"/>
    <mergeCell ref="AE6494:AK6494"/>
    <mergeCell ref="A6495:M6495"/>
    <mergeCell ref="N6495:T6495"/>
    <mergeCell ref="U6495:V6495"/>
    <mergeCell ref="AB6495:AC6495"/>
    <mergeCell ref="AE6495:AK6495"/>
    <mergeCell ref="A6496:M6496"/>
    <mergeCell ref="N6496:T6496"/>
    <mergeCell ref="U6496:V6496"/>
    <mergeCell ref="AB6496:AC6496"/>
    <mergeCell ref="AE6496:AK6496"/>
    <mergeCell ref="A6483:M6483"/>
    <mergeCell ref="N6483:T6483"/>
    <mergeCell ref="U6483:V6483"/>
    <mergeCell ref="AB6483:AC6483"/>
    <mergeCell ref="AE6483:AK6483"/>
    <mergeCell ref="A6484:M6484"/>
    <mergeCell ref="N6484:T6484"/>
    <mergeCell ref="U6484:V6484"/>
    <mergeCell ref="AB6484:AC6484"/>
    <mergeCell ref="AE6484:AK6484"/>
    <mergeCell ref="A6485:M6485"/>
    <mergeCell ref="N6485:T6485"/>
    <mergeCell ref="U6485:V6485"/>
    <mergeCell ref="AB6485:AC6485"/>
    <mergeCell ref="AE6485:AK6485"/>
    <mergeCell ref="A6486:M6486"/>
    <mergeCell ref="N6486:T6486"/>
    <mergeCell ref="U6486:V6486"/>
    <mergeCell ref="AB6486:AC6486"/>
    <mergeCell ref="AE6486:AK6486"/>
    <mergeCell ref="A6487:M6487"/>
    <mergeCell ref="N6487:T6487"/>
    <mergeCell ref="U6487:V6487"/>
    <mergeCell ref="AB6487:AC6487"/>
    <mergeCell ref="AE6487:AK6487"/>
    <mergeCell ref="A6488:M6488"/>
    <mergeCell ref="N6488:T6488"/>
    <mergeCell ref="U6488:V6488"/>
    <mergeCell ref="AB6488:AC6488"/>
    <mergeCell ref="AE6488:AK6488"/>
    <mergeCell ref="A6489:M6489"/>
    <mergeCell ref="N6489:T6489"/>
    <mergeCell ref="U6489:V6489"/>
    <mergeCell ref="AB6489:AC6489"/>
    <mergeCell ref="AE6489:AK6489"/>
    <mergeCell ref="A6476:M6476"/>
    <mergeCell ref="N6476:T6476"/>
    <mergeCell ref="U6476:V6476"/>
    <mergeCell ref="AB6476:AC6476"/>
    <mergeCell ref="AE6476:AK6476"/>
    <mergeCell ref="A6477:M6477"/>
    <mergeCell ref="N6477:T6477"/>
    <mergeCell ref="U6477:V6477"/>
    <mergeCell ref="AB6477:AC6477"/>
    <mergeCell ref="AE6477:AK6477"/>
    <mergeCell ref="A6478:M6478"/>
    <mergeCell ref="N6478:T6478"/>
    <mergeCell ref="U6478:V6478"/>
    <mergeCell ref="AB6478:AC6478"/>
    <mergeCell ref="AE6478:AK6478"/>
    <mergeCell ref="A6479:M6479"/>
    <mergeCell ref="N6479:T6479"/>
    <mergeCell ref="U6479:V6479"/>
    <mergeCell ref="AB6479:AC6479"/>
    <mergeCell ref="AE6479:AK6479"/>
    <mergeCell ref="A6480:M6480"/>
    <mergeCell ref="N6480:T6480"/>
    <mergeCell ref="U6480:V6480"/>
    <mergeCell ref="AB6480:AC6480"/>
    <mergeCell ref="AE6480:AK6480"/>
    <mergeCell ref="A6481:M6481"/>
    <mergeCell ref="N6481:T6481"/>
    <mergeCell ref="U6481:V6481"/>
    <mergeCell ref="AB6481:AC6481"/>
    <mergeCell ref="AE6481:AK6481"/>
    <mergeCell ref="A6482:M6482"/>
    <mergeCell ref="N6482:T6482"/>
    <mergeCell ref="U6482:V6482"/>
    <mergeCell ref="AB6482:AC6482"/>
    <mergeCell ref="AE6482:AK6482"/>
    <mergeCell ref="A6469:M6469"/>
    <mergeCell ref="N6469:T6469"/>
    <mergeCell ref="U6469:V6469"/>
    <mergeCell ref="AB6469:AC6469"/>
    <mergeCell ref="AE6469:AK6469"/>
    <mergeCell ref="A6470:M6470"/>
    <mergeCell ref="N6470:T6470"/>
    <mergeCell ref="U6470:V6470"/>
    <mergeCell ref="AB6470:AC6470"/>
    <mergeCell ref="AE6470:AK6470"/>
    <mergeCell ref="A6471:M6471"/>
    <mergeCell ref="N6471:T6471"/>
    <mergeCell ref="U6471:V6471"/>
    <mergeCell ref="AB6471:AC6471"/>
    <mergeCell ref="AE6471:AK6471"/>
    <mergeCell ref="A6472:M6472"/>
    <mergeCell ref="N6472:T6472"/>
    <mergeCell ref="U6472:V6472"/>
    <mergeCell ref="AB6472:AC6472"/>
    <mergeCell ref="AE6472:AK6472"/>
    <mergeCell ref="A6473:M6473"/>
    <mergeCell ref="N6473:T6473"/>
    <mergeCell ref="U6473:V6473"/>
    <mergeCell ref="AB6473:AC6473"/>
    <mergeCell ref="AE6473:AK6473"/>
    <mergeCell ref="A6474:M6474"/>
    <mergeCell ref="N6474:T6474"/>
    <mergeCell ref="U6474:V6474"/>
    <mergeCell ref="AB6474:AC6474"/>
    <mergeCell ref="AE6474:AK6474"/>
    <mergeCell ref="A6475:M6475"/>
    <mergeCell ref="N6475:T6475"/>
    <mergeCell ref="U6475:V6475"/>
    <mergeCell ref="AB6475:AC6475"/>
    <mergeCell ref="AE6475:AK6475"/>
    <mergeCell ref="A6462:M6462"/>
    <mergeCell ref="N6462:T6462"/>
    <mergeCell ref="U6462:V6462"/>
    <mergeCell ref="AB6462:AC6462"/>
    <mergeCell ref="AE6462:AK6462"/>
    <mergeCell ref="A6463:M6463"/>
    <mergeCell ref="N6463:T6463"/>
    <mergeCell ref="U6463:V6463"/>
    <mergeCell ref="AB6463:AC6463"/>
    <mergeCell ref="AE6463:AK6463"/>
    <mergeCell ref="A6464:M6464"/>
    <mergeCell ref="N6464:T6464"/>
    <mergeCell ref="U6464:V6464"/>
    <mergeCell ref="AB6464:AC6464"/>
    <mergeCell ref="AE6464:AK6464"/>
    <mergeCell ref="A6465:M6465"/>
    <mergeCell ref="N6465:T6465"/>
    <mergeCell ref="U6465:V6465"/>
    <mergeCell ref="AB6465:AC6465"/>
    <mergeCell ref="AE6465:AK6465"/>
    <mergeCell ref="A6466:M6466"/>
    <mergeCell ref="N6466:T6466"/>
    <mergeCell ref="U6466:V6466"/>
    <mergeCell ref="AB6466:AC6466"/>
    <mergeCell ref="AE6466:AK6466"/>
    <mergeCell ref="A6467:M6467"/>
    <mergeCell ref="N6467:T6467"/>
    <mergeCell ref="U6467:V6467"/>
    <mergeCell ref="AB6467:AC6467"/>
    <mergeCell ref="AE6467:AK6467"/>
    <mergeCell ref="A6468:M6468"/>
    <mergeCell ref="N6468:T6468"/>
    <mergeCell ref="U6468:V6468"/>
    <mergeCell ref="AB6468:AC6468"/>
    <mergeCell ref="AE6468:AK6468"/>
    <mergeCell ref="A6455:M6455"/>
    <mergeCell ref="N6455:T6455"/>
    <mergeCell ref="U6455:V6455"/>
    <mergeCell ref="AB6455:AC6455"/>
    <mergeCell ref="AE6455:AK6455"/>
    <mergeCell ref="A6456:M6456"/>
    <mergeCell ref="N6456:T6456"/>
    <mergeCell ref="U6456:V6456"/>
    <mergeCell ref="AB6456:AC6456"/>
    <mergeCell ref="AE6456:AK6456"/>
    <mergeCell ref="A6457:M6457"/>
    <mergeCell ref="N6457:T6457"/>
    <mergeCell ref="U6457:V6457"/>
    <mergeCell ref="AB6457:AC6457"/>
    <mergeCell ref="AE6457:AK6457"/>
    <mergeCell ref="A6458:M6458"/>
    <mergeCell ref="N6458:T6458"/>
    <mergeCell ref="U6458:V6458"/>
    <mergeCell ref="AB6458:AC6458"/>
    <mergeCell ref="AE6458:AK6458"/>
    <mergeCell ref="A6459:M6459"/>
    <mergeCell ref="N6459:T6459"/>
    <mergeCell ref="U6459:V6459"/>
    <mergeCell ref="AB6459:AC6459"/>
    <mergeCell ref="AE6459:AK6459"/>
    <mergeCell ref="A6460:M6460"/>
    <mergeCell ref="N6460:T6460"/>
    <mergeCell ref="U6460:V6460"/>
    <mergeCell ref="AB6460:AC6460"/>
    <mergeCell ref="AE6460:AK6460"/>
    <mergeCell ref="A6461:M6461"/>
    <mergeCell ref="N6461:T6461"/>
    <mergeCell ref="U6461:V6461"/>
    <mergeCell ref="AB6461:AC6461"/>
    <mergeCell ref="AE6461:AK6461"/>
    <mergeCell ref="A6447:O6447"/>
    <mergeCell ref="P6447:T6447"/>
    <mergeCell ref="U6447:V6447"/>
    <mergeCell ref="AB6447:AC6447"/>
    <mergeCell ref="AE6447:AK6447"/>
    <mergeCell ref="A6448:O6448"/>
    <mergeCell ref="P6448:T6448"/>
    <mergeCell ref="U6448:V6448"/>
    <mergeCell ref="AB6448:AC6448"/>
    <mergeCell ref="AE6448:AK6448"/>
    <mergeCell ref="A6449:O6449"/>
    <mergeCell ref="P6449:T6449"/>
    <mergeCell ref="U6449:V6449"/>
    <mergeCell ref="AB6449:AC6449"/>
    <mergeCell ref="AE6449:AK6449"/>
    <mergeCell ref="A6451:M6451"/>
    <mergeCell ref="N6451:T6451"/>
    <mergeCell ref="U6451:V6451"/>
    <mergeCell ref="AB6451:AC6451"/>
    <mergeCell ref="AE6451:AK6451"/>
    <mergeCell ref="A6452:M6452"/>
    <mergeCell ref="N6452:T6452"/>
    <mergeCell ref="U6452:V6452"/>
    <mergeCell ref="AB6452:AC6452"/>
    <mergeCell ref="AE6452:AK6452"/>
    <mergeCell ref="A6453:M6453"/>
    <mergeCell ref="N6453:T6453"/>
    <mergeCell ref="U6453:V6453"/>
    <mergeCell ref="AB6453:AC6453"/>
    <mergeCell ref="AE6453:AK6453"/>
    <mergeCell ref="A6454:M6454"/>
    <mergeCell ref="N6454:T6454"/>
    <mergeCell ref="U6454:V6454"/>
    <mergeCell ref="AB6454:AC6454"/>
    <mergeCell ref="AE6454:AK6454"/>
    <mergeCell ref="A6440:O6440"/>
    <mergeCell ref="P6440:T6440"/>
    <mergeCell ref="U6440:V6440"/>
    <mergeCell ref="AB6440:AC6440"/>
    <mergeCell ref="AE6440:AK6440"/>
    <mergeCell ref="A6441:O6441"/>
    <mergeCell ref="P6441:T6441"/>
    <mergeCell ref="U6441:V6441"/>
    <mergeCell ref="AB6441:AC6441"/>
    <mergeCell ref="AE6441:AK6441"/>
    <mergeCell ref="A6442:O6442"/>
    <mergeCell ref="P6442:T6442"/>
    <mergeCell ref="U6442:V6442"/>
    <mergeCell ref="AB6442:AC6442"/>
    <mergeCell ref="AE6442:AK6442"/>
    <mergeCell ref="A6443:O6443"/>
    <mergeCell ref="P6443:T6443"/>
    <mergeCell ref="U6443:V6443"/>
    <mergeCell ref="AB6443:AC6443"/>
    <mergeCell ref="AE6443:AK6443"/>
    <mergeCell ref="A6444:O6444"/>
    <mergeCell ref="P6444:T6444"/>
    <mergeCell ref="U6444:V6444"/>
    <mergeCell ref="AB6444:AC6444"/>
    <mergeCell ref="AE6444:AK6444"/>
    <mergeCell ref="A6445:O6445"/>
    <mergeCell ref="P6445:T6445"/>
    <mergeCell ref="U6445:V6445"/>
    <mergeCell ref="AB6445:AC6445"/>
    <mergeCell ref="AE6445:AK6445"/>
    <mergeCell ref="A6446:O6446"/>
    <mergeCell ref="P6446:T6446"/>
    <mergeCell ref="U6446:V6446"/>
    <mergeCell ref="AB6446:AC6446"/>
    <mergeCell ref="AE6446:AK6446"/>
    <mergeCell ref="A6433:O6433"/>
    <mergeCell ref="P6433:T6433"/>
    <mergeCell ref="U6433:V6433"/>
    <mergeCell ref="AB6433:AC6433"/>
    <mergeCell ref="AE6433:AK6433"/>
    <mergeCell ref="A6434:O6434"/>
    <mergeCell ref="P6434:T6434"/>
    <mergeCell ref="U6434:V6434"/>
    <mergeCell ref="AB6434:AC6434"/>
    <mergeCell ref="AE6434:AK6434"/>
    <mergeCell ref="A6435:O6435"/>
    <mergeCell ref="P6435:T6435"/>
    <mergeCell ref="U6435:V6435"/>
    <mergeCell ref="AB6435:AC6435"/>
    <mergeCell ref="AE6435:AK6435"/>
    <mergeCell ref="A6436:O6436"/>
    <mergeCell ref="P6436:T6436"/>
    <mergeCell ref="U6436:V6436"/>
    <mergeCell ref="AB6436:AC6436"/>
    <mergeCell ref="AE6436:AK6436"/>
    <mergeCell ref="A6437:O6437"/>
    <mergeCell ref="P6437:T6437"/>
    <mergeCell ref="U6437:V6437"/>
    <mergeCell ref="AB6437:AC6437"/>
    <mergeCell ref="AE6437:AK6437"/>
    <mergeCell ref="A6438:O6438"/>
    <mergeCell ref="P6438:T6438"/>
    <mergeCell ref="U6438:V6438"/>
    <mergeCell ref="AB6438:AC6438"/>
    <mergeCell ref="AE6438:AK6438"/>
    <mergeCell ref="A6439:O6439"/>
    <mergeCell ref="P6439:T6439"/>
    <mergeCell ref="U6439:V6439"/>
    <mergeCell ref="AB6439:AC6439"/>
    <mergeCell ref="AE6439:AK6439"/>
    <mergeCell ref="A6426:O6426"/>
    <mergeCell ref="P6426:T6426"/>
    <mergeCell ref="U6426:V6426"/>
    <mergeCell ref="AB6426:AC6426"/>
    <mergeCell ref="AE6426:AK6426"/>
    <mergeCell ref="A6427:O6427"/>
    <mergeCell ref="P6427:T6427"/>
    <mergeCell ref="U6427:V6427"/>
    <mergeCell ref="AB6427:AC6427"/>
    <mergeCell ref="AE6427:AK6427"/>
    <mergeCell ref="A6428:O6428"/>
    <mergeCell ref="P6428:T6428"/>
    <mergeCell ref="U6428:V6428"/>
    <mergeCell ref="AB6428:AC6428"/>
    <mergeCell ref="AE6428:AK6428"/>
    <mergeCell ref="A6429:O6429"/>
    <mergeCell ref="P6429:T6429"/>
    <mergeCell ref="U6429:V6429"/>
    <mergeCell ref="AB6429:AC6429"/>
    <mergeCell ref="AE6429:AK6429"/>
    <mergeCell ref="A6430:O6430"/>
    <mergeCell ref="P6430:T6430"/>
    <mergeCell ref="U6430:V6430"/>
    <mergeCell ref="AB6430:AC6430"/>
    <mergeCell ref="AE6430:AK6430"/>
    <mergeCell ref="A6431:O6431"/>
    <mergeCell ref="P6431:T6431"/>
    <mergeCell ref="U6431:V6431"/>
    <mergeCell ref="AB6431:AC6431"/>
    <mergeCell ref="AE6431:AK6431"/>
    <mergeCell ref="A6432:O6432"/>
    <mergeCell ref="P6432:T6432"/>
    <mergeCell ref="U6432:V6432"/>
    <mergeCell ref="AB6432:AC6432"/>
    <mergeCell ref="AE6432:AK6432"/>
    <mergeCell ref="A6419:O6419"/>
    <mergeCell ref="P6419:T6419"/>
    <mergeCell ref="U6419:V6419"/>
    <mergeCell ref="AB6419:AC6419"/>
    <mergeCell ref="AE6419:AK6419"/>
    <mergeCell ref="A6420:O6420"/>
    <mergeCell ref="P6420:T6420"/>
    <mergeCell ref="U6420:V6420"/>
    <mergeCell ref="AB6420:AC6420"/>
    <mergeCell ref="AE6420:AK6420"/>
    <mergeCell ref="A6421:O6421"/>
    <mergeCell ref="P6421:T6421"/>
    <mergeCell ref="U6421:V6421"/>
    <mergeCell ref="AB6421:AC6421"/>
    <mergeCell ref="AE6421:AK6421"/>
    <mergeCell ref="A6422:O6422"/>
    <mergeCell ref="P6422:T6422"/>
    <mergeCell ref="U6422:V6422"/>
    <mergeCell ref="AB6422:AC6422"/>
    <mergeCell ref="AE6422:AK6422"/>
    <mergeCell ref="A6423:O6423"/>
    <mergeCell ref="P6423:T6423"/>
    <mergeCell ref="U6423:V6423"/>
    <mergeCell ref="AB6423:AC6423"/>
    <mergeCell ref="AE6423:AK6423"/>
    <mergeCell ref="A6424:O6424"/>
    <mergeCell ref="P6424:T6424"/>
    <mergeCell ref="U6424:V6424"/>
    <mergeCell ref="AB6424:AC6424"/>
    <mergeCell ref="AE6424:AK6424"/>
    <mergeCell ref="A6425:O6425"/>
    <mergeCell ref="P6425:T6425"/>
    <mergeCell ref="U6425:V6425"/>
    <mergeCell ref="AB6425:AC6425"/>
    <mergeCell ref="AE6425:AK6425"/>
    <mergeCell ref="A6412:O6412"/>
    <mergeCell ref="P6412:T6412"/>
    <mergeCell ref="U6412:V6412"/>
    <mergeCell ref="AB6412:AC6412"/>
    <mergeCell ref="AE6412:AK6412"/>
    <mergeCell ref="A6413:O6413"/>
    <mergeCell ref="P6413:T6413"/>
    <mergeCell ref="U6413:V6413"/>
    <mergeCell ref="AB6413:AC6413"/>
    <mergeCell ref="AE6413:AK6413"/>
    <mergeCell ref="A6414:O6414"/>
    <mergeCell ref="P6414:T6414"/>
    <mergeCell ref="U6414:V6414"/>
    <mergeCell ref="AB6414:AC6414"/>
    <mergeCell ref="AE6414:AK6414"/>
    <mergeCell ref="A6415:O6415"/>
    <mergeCell ref="P6415:T6415"/>
    <mergeCell ref="U6415:V6415"/>
    <mergeCell ref="AB6415:AC6415"/>
    <mergeCell ref="AE6415:AK6415"/>
    <mergeCell ref="A6416:O6416"/>
    <mergeCell ref="P6416:T6416"/>
    <mergeCell ref="U6416:V6416"/>
    <mergeCell ref="AB6416:AC6416"/>
    <mergeCell ref="AE6416:AK6416"/>
    <mergeCell ref="A6417:O6417"/>
    <mergeCell ref="P6417:T6417"/>
    <mergeCell ref="U6417:V6417"/>
    <mergeCell ref="AB6417:AC6417"/>
    <mergeCell ref="AE6417:AK6417"/>
    <mergeCell ref="A6418:O6418"/>
    <mergeCell ref="P6418:T6418"/>
    <mergeCell ref="U6418:V6418"/>
    <mergeCell ref="AB6418:AC6418"/>
    <mergeCell ref="AE6418:AK6418"/>
    <mergeCell ref="A6405:O6405"/>
    <mergeCell ref="P6405:T6405"/>
    <mergeCell ref="U6405:V6405"/>
    <mergeCell ref="AB6405:AC6405"/>
    <mergeCell ref="AE6405:AK6405"/>
    <mergeCell ref="A6406:O6406"/>
    <mergeCell ref="P6406:T6406"/>
    <mergeCell ref="U6406:V6406"/>
    <mergeCell ref="AB6406:AC6406"/>
    <mergeCell ref="AE6406:AK6406"/>
    <mergeCell ref="A6407:O6407"/>
    <mergeCell ref="P6407:T6407"/>
    <mergeCell ref="U6407:V6407"/>
    <mergeCell ref="AB6407:AC6407"/>
    <mergeCell ref="AE6407:AK6407"/>
    <mergeCell ref="A6408:O6408"/>
    <mergeCell ref="P6408:T6408"/>
    <mergeCell ref="U6408:V6408"/>
    <mergeCell ref="AB6408:AC6408"/>
    <mergeCell ref="AE6408:AK6408"/>
    <mergeCell ref="A6409:O6409"/>
    <mergeCell ref="P6409:T6409"/>
    <mergeCell ref="U6409:V6409"/>
    <mergeCell ref="AB6409:AC6409"/>
    <mergeCell ref="AE6409:AK6409"/>
    <mergeCell ref="A6410:O6410"/>
    <mergeCell ref="P6410:T6410"/>
    <mergeCell ref="U6410:V6410"/>
    <mergeCell ref="AB6410:AC6410"/>
    <mergeCell ref="AE6410:AK6410"/>
    <mergeCell ref="A6411:O6411"/>
    <mergeCell ref="P6411:T6411"/>
    <mergeCell ref="U6411:V6411"/>
    <mergeCell ref="AB6411:AC6411"/>
    <mergeCell ref="AE6411:AK6411"/>
    <mergeCell ref="A6398:O6398"/>
    <mergeCell ref="P6398:T6398"/>
    <mergeCell ref="U6398:V6398"/>
    <mergeCell ref="AB6398:AC6398"/>
    <mergeCell ref="AE6398:AK6398"/>
    <mergeCell ref="A6399:O6399"/>
    <mergeCell ref="P6399:T6399"/>
    <mergeCell ref="U6399:V6399"/>
    <mergeCell ref="AB6399:AC6399"/>
    <mergeCell ref="AE6399:AK6399"/>
    <mergeCell ref="A6400:O6400"/>
    <mergeCell ref="P6400:T6400"/>
    <mergeCell ref="U6400:V6400"/>
    <mergeCell ref="AB6400:AC6400"/>
    <mergeCell ref="AE6400:AK6400"/>
    <mergeCell ref="A6401:O6401"/>
    <mergeCell ref="P6401:T6401"/>
    <mergeCell ref="U6401:V6401"/>
    <mergeCell ref="AB6401:AC6401"/>
    <mergeCell ref="AE6401:AK6401"/>
    <mergeCell ref="A6402:O6402"/>
    <mergeCell ref="P6402:T6402"/>
    <mergeCell ref="U6402:V6402"/>
    <mergeCell ref="AB6402:AC6402"/>
    <mergeCell ref="AE6402:AK6402"/>
    <mergeCell ref="A6403:O6403"/>
    <mergeCell ref="P6403:T6403"/>
    <mergeCell ref="U6403:V6403"/>
    <mergeCell ref="AB6403:AC6403"/>
    <mergeCell ref="AE6403:AK6403"/>
    <mergeCell ref="A6404:O6404"/>
    <mergeCell ref="P6404:T6404"/>
    <mergeCell ref="U6404:V6404"/>
    <mergeCell ref="AB6404:AC6404"/>
    <mergeCell ref="AE6404:AK6404"/>
    <mergeCell ref="A6391:O6391"/>
    <mergeCell ref="P6391:T6391"/>
    <mergeCell ref="U6391:V6391"/>
    <mergeCell ref="AB6391:AC6391"/>
    <mergeCell ref="AE6391:AK6391"/>
    <mergeCell ref="A6392:O6392"/>
    <mergeCell ref="P6392:T6392"/>
    <mergeCell ref="U6392:V6392"/>
    <mergeCell ref="AB6392:AC6392"/>
    <mergeCell ref="AE6392:AK6392"/>
    <mergeCell ref="A6393:O6393"/>
    <mergeCell ref="P6393:T6393"/>
    <mergeCell ref="U6393:V6393"/>
    <mergeCell ref="AB6393:AC6393"/>
    <mergeCell ref="AE6393:AK6393"/>
    <mergeCell ref="A6394:O6394"/>
    <mergeCell ref="P6394:T6394"/>
    <mergeCell ref="U6394:V6394"/>
    <mergeCell ref="AB6394:AC6394"/>
    <mergeCell ref="AE6394:AK6394"/>
    <mergeCell ref="A6395:O6395"/>
    <mergeCell ref="P6395:T6395"/>
    <mergeCell ref="U6395:V6395"/>
    <mergeCell ref="AB6395:AC6395"/>
    <mergeCell ref="AE6395:AK6395"/>
    <mergeCell ref="A6396:O6396"/>
    <mergeCell ref="P6396:T6396"/>
    <mergeCell ref="U6396:V6396"/>
    <mergeCell ref="AB6396:AC6396"/>
    <mergeCell ref="AE6396:AK6396"/>
    <mergeCell ref="A6397:O6397"/>
    <mergeCell ref="P6397:T6397"/>
    <mergeCell ref="U6397:V6397"/>
    <mergeCell ref="AB6397:AC6397"/>
    <mergeCell ref="AE6397:AK6397"/>
    <mergeCell ref="A6384:O6384"/>
    <mergeCell ref="P6384:T6384"/>
    <mergeCell ref="U6384:V6384"/>
    <mergeCell ref="AB6384:AC6384"/>
    <mergeCell ref="AE6384:AK6384"/>
    <mergeCell ref="A6385:O6385"/>
    <mergeCell ref="P6385:T6385"/>
    <mergeCell ref="U6385:V6385"/>
    <mergeCell ref="AB6385:AC6385"/>
    <mergeCell ref="AE6385:AK6385"/>
    <mergeCell ref="A6386:O6386"/>
    <mergeCell ref="P6386:T6386"/>
    <mergeCell ref="U6386:V6386"/>
    <mergeCell ref="AB6386:AC6386"/>
    <mergeCell ref="AE6386:AK6386"/>
    <mergeCell ref="A6387:O6387"/>
    <mergeCell ref="P6387:T6387"/>
    <mergeCell ref="U6387:V6387"/>
    <mergeCell ref="AB6387:AC6387"/>
    <mergeCell ref="AE6387:AK6387"/>
    <mergeCell ref="A6388:O6388"/>
    <mergeCell ref="P6388:T6388"/>
    <mergeCell ref="U6388:V6388"/>
    <mergeCell ref="AB6388:AC6388"/>
    <mergeCell ref="AE6388:AK6388"/>
    <mergeCell ref="A6389:O6389"/>
    <mergeCell ref="P6389:T6389"/>
    <mergeCell ref="U6389:V6389"/>
    <mergeCell ref="AB6389:AC6389"/>
    <mergeCell ref="AE6389:AK6389"/>
    <mergeCell ref="A6390:O6390"/>
    <mergeCell ref="P6390:T6390"/>
    <mergeCell ref="U6390:V6390"/>
    <mergeCell ref="AB6390:AC6390"/>
    <mergeCell ref="AE6390:AK6390"/>
    <mergeCell ref="A6376:M6376"/>
    <mergeCell ref="N6376:T6376"/>
    <mergeCell ref="U6376:V6376"/>
    <mergeCell ref="AB6376:AC6376"/>
    <mergeCell ref="AE6376:AK6376"/>
    <mergeCell ref="A6377:M6377"/>
    <mergeCell ref="N6377:T6377"/>
    <mergeCell ref="U6377:V6377"/>
    <mergeCell ref="AB6377:AC6377"/>
    <mergeCell ref="AE6377:AK6377"/>
    <mergeCell ref="A6378:M6378"/>
    <mergeCell ref="N6378:T6378"/>
    <mergeCell ref="U6378:V6378"/>
    <mergeCell ref="AB6378:AC6378"/>
    <mergeCell ref="AE6378:AK6378"/>
    <mergeCell ref="A6379:M6379"/>
    <mergeCell ref="N6379:T6379"/>
    <mergeCell ref="U6379:V6379"/>
    <mergeCell ref="AB6379:AC6379"/>
    <mergeCell ref="AE6379:AK6379"/>
    <mergeCell ref="A6380:M6380"/>
    <mergeCell ref="N6380:T6380"/>
    <mergeCell ref="U6380:V6380"/>
    <mergeCell ref="AB6380:AC6380"/>
    <mergeCell ref="AE6380:AK6380"/>
    <mergeCell ref="A6381:M6381"/>
    <mergeCell ref="N6381:T6381"/>
    <mergeCell ref="U6381:V6381"/>
    <mergeCell ref="AB6381:AC6381"/>
    <mergeCell ref="AE6381:AK6381"/>
    <mergeCell ref="A6382:M6382"/>
    <mergeCell ref="N6382:T6382"/>
    <mergeCell ref="U6382:V6382"/>
    <mergeCell ref="AB6382:AC6382"/>
    <mergeCell ref="AE6382:AK6382"/>
    <mergeCell ref="A6369:M6369"/>
    <mergeCell ref="N6369:T6369"/>
    <mergeCell ref="U6369:V6369"/>
    <mergeCell ref="AB6369:AC6369"/>
    <mergeCell ref="AE6369:AK6369"/>
    <mergeCell ref="A6370:M6370"/>
    <mergeCell ref="N6370:T6370"/>
    <mergeCell ref="U6370:V6370"/>
    <mergeCell ref="AB6370:AC6370"/>
    <mergeCell ref="AE6370:AK6370"/>
    <mergeCell ref="A6371:M6371"/>
    <mergeCell ref="N6371:T6371"/>
    <mergeCell ref="U6371:V6371"/>
    <mergeCell ref="AB6371:AC6371"/>
    <mergeCell ref="AE6371:AK6371"/>
    <mergeCell ref="A6372:M6372"/>
    <mergeCell ref="N6372:T6372"/>
    <mergeCell ref="U6372:V6372"/>
    <mergeCell ref="AB6372:AC6372"/>
    <mergeCell ref="AE6372:AK6372"/>
    <mergeCell ref="A6373:M6373"/>
    <mergeCell ref="N6373:T6373"/>
    <mergeCell ref="U6373:V6373"/>
    <mergeCell ref="AB6373:AC6373"/>
    <mergeCell ref="AE6373:AK6373"/>
    <mergeCell ref="A6374:M6374"/>
    <mergeCell ref="N6374:T6374"/>
    <mergeCell ref="U6374:V6374"/>
    <mergeCell ref="AB6374:AC6374"/>
    <mergeCell ref="AE6374:AK6374"/>
    <mergeCell ref="A6375:M6375"/>
    <mergeCell ref="N6375:T6375"/>
    <mergeCell ref="U6375:V6375"/>
    <mergeCell ref="AB6375:AC6375"/>
    <mergeCell ref="AE6375:AK6375"/>
    <mergeCell ref="A6362:M6362"/>
    <mergeCell ref="N6362:T6362"/>
    <mergeCell ref="U6362:V6362"/>
    <mergeCell ref="AB6362:AC6362"/>
    <mergeCell ref="AE6362:AK6362"/>
    <mergeCell ref="A6363:M6363"/>
    <mergeCell ref="N6363:T6363"/>
    <mergeCell ref="U6363:V6363"/>
    <mergeCell ref="AB6363:AC6363"/>
    <mergeCell ref="AE6363:AK6363"/>
    <mergeCell ref="A6364:M6364"/>
    <mergeCell ref="N6364:T6364"/>
    <mergeCell ref="U6364:V6364"/>
    <mergeCell ref="AB6364:AC6364"/>
    <mergeCell ref="AE6364:AK6364"/>
    <mergeCell ref="A6365:M6365"/>
    <mergeCell ref="N6365:T6365"/>
    <mergeCell ref="U6365:V6365"/>
    <mergeCell ref="AB6365:AC6365"/>
    <mergeCell ref="AE6365:AK6365"/>
    <mergeCell ref="A6366:M6366"/>
    <mergeCell ref="N6366:T6366"/>
    <mergeCell ref="U6366:V6366"/>
    <mergeCell ref="AB6366:AC6366"/>
    <mergeCell ref="AE6366:AK6366"/>
    <mergeCell ref="A6367:M6367"/>
    <mergeCell ref="N6367:T6367"/>
    <mergeCell ref="U6367:V6367"/>
    <mergeCell ref="AB6367:AC6367"/>
    <mergeCell ref="AE6367:AK6367"/>
    <mergeCell ref="A6368:M6368"/>
    <mergeCell ref="N6368:T6368"/>
    <mergeCell ref="U6368:V6368"/>
    <mergeCell ref="AB6368:AC6368"/>
    <mergeCell ref="AE6368:AK6368"/>
    <mergeCell ref="A6355:M6355"/>
    <mergeCell ref="N6355:T6355"/>
    <mergeCell ref="U6355:V6355"/>
    <mergeCell ref="AB6355:AC6355"/>
    <mergeCell ref="AE6355:AK6355"/>
    <mergeCell ref="A6356:M6356"/>
    <mergeCell ref="N6356:T6356"/>
    <mergeCell ref="U6356:V6356"/>
    <mergeCell ref="AB6356:AC6356"/>
    <mergeCell ref="AE6356:AK6356"/>
    <mergeCell ref="A6357:M6357"/>
    <mergeCell ref="N6357:T6357"/>
    <mergeCell ref="U6357:V6357"/>
    <mergeCell ref="AB6357:AC6357"/>
    <mergeCell ref="AE6357:AK6357"/>
    <mergeCell ref="A6358:M6358"/>
    <mergeCell ref="N6358:T6358"/>
    <mergeCell ref="U6358:V6358"/>
    <mergeCell ref="AB6358:AC6358"/>
    <mergeCell ref="AE6358:AK6358"/>
    <mergeCell ref="A6359:M6359"/>
    <mergeCell ref="N6359:T6359"/>
    <mergeCell ref="U6359:V6359"/>
    <mergeCell ref="AB6359:AC6359"/>
    <mergeCell ref="AE6359:AK6359"/>
    <mergeCell ref="A6360:M6360"/>
    <mergeCell ref="N6360:T6360"/>
    <mergeCell ref="U6360:V6360"/>
    <mergeCell ref="AB6360:AC6360"/>
    <mergeCell ref="AE6360:AK6360"/>
    <mergeCell ref="A6361:M6361"/>
    <mergeCell ref="N6361:T6361"/>
    <mergeCell ref="U6361:V6361"/>
    <mergeCell ref="AB6361:AC6361"/>
    <mergeCell ref="AE6361:AK6361"/>
    <mergeCell ref="A6348:M6348"/>
    <mergeCell ref="N6348:T6348"/>
    <mergeCell ref="U6348:V6348"/>
    <mergeCell ref="AB6348:AC6348"/>
    <mergeCell ref="AE6348:AK6348"/>
    <mergeCell ref="A6349:M6349"/>
    <mergeCell ref="N6349:T6349"/>
    <mergeCell ref="U6349:V6349"/>
    <mergeCell ref="AB6349:AC6349"/>
    <mergeCell ref="AE6349:AK6349"/>
    <mergeCell ref="A6350:M6350"/>
    <mergeCell ref="N6350:T6350"/>
    <mergeCell ref="U6350:V6350"/>
    <mergeCell ref="AB6350:AC6350"/>
    <mergeCell ref="AE6350:AK6350"/>
    <mergeCell ref="A6351:M6351"/>
    <mergeCell ref="N6351:T6351"/>
    <mergeCell ref="U6351:V6351"/>
    <mergeCell ref="AB6351:AC6351"/>
    <mergeCell ref="AE6351:AK6351"/>
    <mergeCell ref="A6352:M6352"/>
    <mergeCell ref="N6352:T6352"/>
    <mergeCell ref="U6352:V6352"/>
    <mergeCell ref="AB6352:AC6352"/>
    <mergeCell ref="AE6352:AK6352"/>
    <mergeCell ref="A6353:M6353"/>
    <mergeCell ref="N6353:T6353"/>
    <mergeCell ref="U6353:V6353"/>
    <mergeCell ref="AB6353:AC6353"/>
    <mergeCell ref="AE6353:AK6353"/>
    <mergeCell ref="A6354:M6354"/>
    <mergeCell ref="N6354:T6354"/>
    <mergeCell ref="U6354:V6354"/>
    <mergeCell ref="AB6354:AC6354"/>
    <mergeCell ref="AE6354:AK6354"/>
    <mergeCell ref="A6341:M6341"/>
    <mergeCell ref="N6341:T6341"/>
    <mergeCell ref="U6341:V6341"/>
    <mergeCell ref="AB6341:AC6341"/>
    <mergeCell ref="AE6341:AK6341"/>
    <mergeCell ref="A6342:M6342"/>
    <mergeCell ref="N6342:T6342"/>
    <mergeCell ref="U6342:V6342"/>
    <mergeCell ref="AB6342:AC6342"/>
    <mergeCell ref="AE6342:AK6342"/>
    <mergeCell ref="A6343:M6343"/>
    <mergeCell ref="N6343:T6343"/>
    <mergeCell ref="U6343:V6343"/>
    <mergeCell ref="AB6343:AC6343"/>
    <mergeCell ref="AE6343:AK6343"/>
    <mergeCell ref="A6344:M6344"/>
    <mergeCell ref="N6344:T6344"/>
    <mergeCell ref="U6344:V6344"/>
    <mergeCell ref="AB6344:AC6344"/>
    <mergeCell ref="AE6344:AK6344"/>
    <mergeCell ref="A6345:M6345"/>
    <mergeCell ref="N6345:T6345"/>
    <mergeCell ref="U6345:V6345"/>
    <mergeCell ref="AB6345:AC6345"/>
    <mergeCell ref="AE6345:AK6345"/>
    <mergeCell ref="A6346:M6346"/>
    <mergeCell ref="N6346:T6346"/>
    <mergeCell ref="U6346:V6346"/>
    <mergeCell ref="AB6346:AC6346"/>
    <mergeCell ref="AE6346:AK6346"/>
    <mergeCell ref="A6347:M6347"/>
    <mergeCell ref="N6347:T6347"/>
    <mergeCell ref="U6347:V6347"/>
    <mergeCell ref="AB6347:AC6347"/>
    <mergeCell ref="AE6347:AK6347"/>
    <mergeCell ref="A6334:M6334"/>
    <mergeCell ref="N6334:T6334"/>
    <mergeCell ref="U6334:V6334"/>
    <mergeCell ref="AB6334:AC6334"/>
    <mergeCell ref="AE6334:AK6334"/>
    <mergeCell ref="A6335:M6335"/>
    <mergeCell ref="N6335:T6335"/>
    <mergeCell ref="U6335:V6335"/>
    <mergeCell ref="AB6335:AC6335"/>
    <mergeCell ref="AE6335:AK6335"/>
    <mergeCell ref="A6336:M6336"/>
    <mergeCell ref="N6336:T6336"/>
    <mergeCell ref="U6336:V6336"/>
    <mergeCell ref="AB6336:AC6336"/>
    <mergeCell ref="AE6336:AK6336"/>
    <mergeCell ref="A6337:M6337"/>
    <mergeCell ref="N6337:T6337"/>
    <mergeCell ref="U6337:V6337"/>
    <mergeCell ref="AB6337:AC6337"/>
    <mergeCell ref="AE6337:AK6337"/>
    <mergeCell ref="A6338:M6338"/>
    <mergeCell ref="N6338:T6338"/>
    <mergeCell ref="U6338:V6338"/>
    <mergeCell ref="AB6338:AC6338"/>
    <mergeCell ref="AE6338:AK6338"/>
    <mergeCell ref="A6339:M6339"/>
    <mergeCell ref="N6339:T6339"/>
    <mergeCell ref="U6339:V6339"/>
    <mergeCell ref="AB6339:AC6339"/>
    <mergeCell ref="AE6339:AK6339"/>
    <mergeCell ref="A6340:M6340"/>
    <mergeCell ref="N6340:T6340"/>
    <mergeCell ref="U6340:V6340"/>
    <mergeCell ref="AB6340:AC6340"/>
    <mergeCell ref="AE6340:AK6340"/>
    <mergeCell ref="A6327:M6327"/>
    <mergeCell ref="N6327:T6327"/>
    <mergeCell ref="U6327:V6327"/>
    <mergeCell ref="AB6327:AC6327"/>
    <mergeCell ref="AE6327:AK6327"/>
    <mergeCell ref="A6328:M6328"/>
    <mergeCell ref="N6328:T6328"/>
    <mergeCell ref="U6328:V6328"/>
    <mergeCell ref="AB6328:AC6328"/>
    <mergeCell ref="AE6328:AK6328"/>
    <mergeCell ref="A6329:M6329"/>
    <mergeCell ref="N6329:T6329"/>
    <mergeCell ref="U6329:V6329"/>
    <mergeCell ref="AB6329:AC6329"/>
    <mergeCell ref="AE6329:AK6329"/>
    <mergeCell ref="A6330:M6330"/>
    <mergeCell ref="N6330:T6330"/>
    <mergeCell ref="U6330:V6330"/>
    <mergeCell ref="AB6330:AC6330"/>
    <mergeCell ref="AE6330:AK6330"/>
    <mergeCell ref="A6331:M6331"/>
    <mergeCell ref="N6331:T6331"/>
    <mergeCell ref="U6331:V6331"/>
    <mergeCell ref="AB6331:AC6331"/>
    <mergeCell ref="AE6331:AK6331"/>
    <mergeCell ref="A6332:M6332"/>
    <mergeCell ref="N6332:T6332"/>
    <mergeCell ref="U6332:V6332"/>
    <mergeCell ref="AB6332:AC6332"/>
    <mergeCell ref="AE6332:AK6332"/>
    <mergeCell ref="A6333:M6333"/>
    <mergeCell ref="N6333:T6333"/>
    <mergeCell ref="U6333:V6333"/>
    <mergeCell ref="AB6333:AC6333"/>
    <mergeCell ref="AE6333:AK6333"/>
    <mergeCell ref="A6320:M6320"/>
    <mergeCell ref="N6320:T6320"/>
    <mergeCell ref="U6320:V6320"/>
    <mergeCell ref="AB6320:AC6320"/>
    <mergeCell ref="AE6320:AK6320"/>
    <mergeCell ref="A6321:M6321"/>
    <mergeCell ref="N6321:T6321"/>
    <mergeCell ref="U6321:V6321"/>
    <mergeCell ref="AB6321:AC6321"/>
    <mergeCell ref="AE6321:AK6321"/>
    <mergeCell ref="A6322:M6322"/>
    <mergeCell ref="N6322:T6322"/>
    <mergeCell ref="U6322:V6322"/>
    <mergeCell ref="AB6322:AC6322"/>
    <mergeCell ref="AE6322:AK6322"/>
    <mergeCell ref="A6323:M6323"/>
    <mergeCell ref="N6323:T6323"/>
    <mergeCell ref="U6323:V6323"/>
    <mergeCell ref="AB6323:AC6323"/>
    <mergeCell ref="AE6323:AK6323"/>
    <mergeCell ref="A6324:M6324"/>
    <mergeCell ref="N6324:T6324"/>
    <mergeCell ref="U6324:V6324"/>
    <mergeCell ref="AB6324:AC6324"/>
    <mergeCell ref="AE6324:AK6324"/>
    <mergeCell ref="A6325:M6325"/>
    <mergeCell ref="N6325:T6325"/>
    <mergeCell ref="U6325:V6325"/>
    <mergeCell ref="AB6325:AC6325"/>
    <mergeCell ref="AE6325:AK6325"/>
    <mergeCell ref="A6326:M6326"/>
    <mergeCell ref="N6326:T6326"/>
    <mergeCell ref="U6326:V6326"/>
    <mergeCell ref="AB6326:AC6326"/>
    <mergeCell ref="AE6326:AK6326"/>
    <mergeCell ref="A6312:M6312"/>
    <mergeCell ref="N6312:T6312"/>
    <mergeCell ref="U6312:V6312"/>
    <mergeCell ref="AB6312:AC6312"/>
    <mergeCell ref="AE6312:AK6312"/>
    <mergeCell ref="A6313:M6313"/>
    <mergeCell ref="N6313:T6313"/>
    <mergeCell ref="U6313:V6313"/>
    <mergeCell ref="AB6313:AC6313"/>
    <mergeCell ref="AE6313:AK6313"/>
    <mergeCell ref="A6314:M6314"/>
    <mergeCell ref="N6314:T6314"/>
    <mergeCell ref="U6314:V6314"/>
    <mergeCell ref="AB6314:AC6314"/>
    <mergeCell ref="AE6314:AK6314"/>
    <mergeCell ref="A6315:M6315"/>
    <mergeCell ref="N6315:T6315"/>
    <mergeCell ref="U6315:V6315"/>
    <mergeCell ref="AB6315:AC6315"/>
    <mergeCell ref="AE6315:AK6315"/>
    <mergeCell ref="A6317:M6317"/>
    <mergeCell ref="N6317:T6317"/>
    <mergeCell ref="U6317:V6317"/>
    <mergeCell ref="AB6317:AC6317"/>
    <mergeCell ref="AE6317:AK6317"/>
    <mergeCell ref="A6318:M6318"/>
    <mergeCell ref="N6318:T6318"/>
    <mergeCell ref="U6318:V6318"/>
    <mergeCell ref="AB6318:AC6318"/>
    <mergeCell ref="AE6318:AK6318"/>
    <mergeCell ref="A6319:M6319"/>
    <mergeCell ref="N6319:T6319"/>
    <mergeCell ref="U6319:V6319"/>
    <mergeCell ref="AB6319:AC6319"/>
    <mergeCell ref="AE6319:AK6319"/>
    <mergeCell ref="A6305:M6305"/>
    <mergeCell ref="N6305:T6305"/>
    <mergeCell ref="U6305:V6305"/>
    <mergeCell ref="AB6305:AC6305"/>
    <mergeCell ref="AE6305:AK6305"/>
    <mergeCell ref="A6306:M6306"/>
    <mergeCell ref="N6306:T6306"/>
    <mergeCell ref="U6306:V6306"/>
    <mergeCell ref="AB6306:AC6306"/>
    <mergeCell ref="AE6306:AK6306"/>
    <mergeCell ref="A6307:M6307"/>
    <mergeCell ref="N6307:T6307"/>
    <mergeCell ref="U6307:V6307"/>
    <mergeCell ref="AB6307:AC6307"/>
    <mergeCell ref="AE6307:AK6307"/>
    <mergeCell ref="A6308:M6308"/>
    <mergeCell ref="N6308:T6308"/>
    <mergeCell ref="U6308:V6308"/>
    <mergeCell ref="AB6308:AC6308"/>
    <mergeCell ref="AE6308:AK6308"/>
    <mergeCell ref="A6309:M6309"/>
    <mergeCell ref="N6309:T6309"/>
    <mergeCell ref="U6309:V6309"/>
    <mergeCell ref="AB6309:AC6309"/>
    <mergeCell ref="AE6309:AK6309"/>
    <mergeCell ref="A6310:M6310"/>
    <mergeCell ref="N6310:T6310"/>
    <mergeCell ref="U6310:V6310"/>
    <mergeCell ref="AB6310:AC6310"/>
    <mergeCell ref="AE6310:AK6310"/>
    <mergeCell ref="A6311:M6311"/>
    <mergeCell ref="N6311:T6311"/>
    <mergeCell ref="U6311:V6311"/>
    <mergeCell ref="AB6311:AC6311"/>
    <mergeCell ref="AE6311:AK6311"/>
    <mergeCell ref="A6298:M6298"/>
    <mergeCell ref="N6298:T6298"/>
    <mergeCell ref="U6298:V6298"/>
    <mergeCell ref="AB6298:AC6298"/>
    <mergeCell ref="AE6298:AK6298"/>
    <mergeCell ref="A6299:M6299"/>
    <mergeCell ref="N6299:T6299"/>
    <mergeCell ref="U6299:V6299"/>
    <mergeCell ref="AB6299:AC6299"/>
    <mergeCell ref="AE6299:AK6299"/>
    <mergeCell ref="A6300:M6300"/>
    <mergeCell ref="N6300:T6300"/>
    <mergeCell ref="U6300:V6300"/>
    <mergeCell ref="AB6300:AC6300"/>
    <mergeCell ref="AE6300:AK6300"/>
    <mergeCell ref="A6301:M6301"/>
    <mergeCell ref="N6301:T6301"/>
    <mergeCell ref="U6301:V6301"/>
    <mergeCell ref="AB6301:AC6301"/>
    <mergeCell ref="AE6301:AK6301"/>
    <mergeCell ref="A6302:M6302"/>
    <mergeCell ref="N6302:T6302"/>
    <mergeCell ref="U6302:V6302"/>
    <mergeCell ref="AB6302:AC6302"/>
    <mergeCell ref="AE6302:AK6302"/>
    <mergeCell ref="A6303:M6303"/>
    <mergeCell ref="N6303:T6303"/>
    <mergeCell ref="U6303:V6303"/>
    <mergeCell ref="AB6303:AC6303"/>
    <mergeCell ref="AE6303:AK6303"/>
    <mergeCell ref="A6304:M6304"/>
    <mergeCell ref="N6304:T6304"/>
    <mergeCell ref="U6304:V6304"/>
    <mergeCell ref="AB6304:AC6304"/>
    <mergeCell ref="AE6304:AK6304"/>
    <mergeCell ref="A6291:M6291"/>
    <mergeCell ref="N6291:T6291"/>
    <mergeCell ref="U6291:V6291"/>
    <mergeCell ref="AB6291:AC6291"/>
    <mergeCell ref="AE6291:AK6291"/>
    <mergeCell ref="A6292:M6292"/>
    <mergeCell ref="N6292:T6292"/>
    <mergeCell ref="U6292:V6292"/>
    <mergeCell ref="AB6292:AC6292"/>
    <mergeCell ref="AE6292:AK6292"/>
    <mergeCell ref="A6293:M6293"/>
    <mergeCell ref="N6293:T6293"/>
    <mergeCell ref="U6293:V6293"/>
    <mergeCell ref="AB6293:AC6293"/>
    <mergeCell ref="AE6293:AK6293"/>
    <mergeCell ref="A6294:M6294"/>
    <mergeCell ref="N6294:T6294"/>
    <mergeCell ref="U6294:V6294"/>
    <mergeCell ref="AB6294:AC6294"/>
    <mergeCell ref="AE6294:AK6294"/>
    <mergeCell ref="A6295:M6295"/>
    <mergeCell ref="N6295:T6295"/>
    <mergeCell ref="U6295:V6295"/>
    <mergeCell ref="AB6295:AC6295"/>
    <mergeCell ref="AE6295:AK6295"/>
    <mergeCell ref="A6296:M6296"/>
    <mergeCell ref="N6296:T6296"/>
    <mergeCell ref="U6296:V6296"/>
    <mergeCell ref="AB6296:AC6296"/>
    <mergeCell ref="AE6296:AK6296"/>
    <mergeCell ref="A6297:M6297"/>
    <mergeCell ref="N6297:T6297"/>
    <mergeCell ref="U6297:V6297"/>
    <mergeCell ref="AB6297:AC6297"/>
    <mergeCell ref="AE6297:AK6297"/>
    <mergeCell ref="A6284:M6284"/>
    <mergeCell ref="N6284:T6284"/>
    <mergeCell ref="U6284:V6284"/>
    <mergeCell ref="AB6284:AC6284"/>
    <mergeCell ref="AE6284:AK6284"/>
    <mergeCell ref="A6285:M6285"/>
    <mergeCell ref="N6285:T6285"/>
    <mergeCell ref="U6285:V6285"/>
    <mergeCell ref="AB6285:AC6285"/>
    <mergeCell ref="AE6285:AK6285"/>
    <mergeCell ref="A6286:M6286"/>
    <mergeCell ref="N6286:T6286"/>
    <mergeCell ref="U6286:V6286"/>
    <mergeCell ref="AB6286:AC6286"/>
    <mergeCell ref="AE6286:AK6286"/>
    <mergeCell ref="A6287:M6287"/>
    <mergeCell ref="N6287:T6287"/>
    <mergeCell ref="U6287:V6287"/>
    <mergeCell ref="AB6287:AC6287"/>
    <mergeCell ref="AE6287:AK6287"/>
    <mergeCell ref="A6288:M6288"/>
    <mergeCell ref="N6288:T6288"/>
    <mergeCell ref="U6288:V6288"/>
    <mergeCell ref="AB6288:AC6288"/>
    <mergeCell ref="AE6288:AK6288"/>
    <mergeCell ref="A6289:M6289"/>
    <mergeCell ref="N6289:T6289"/>
    <mergeCell ref="U6289:V6289"/>
    <mergeCell ref="AB6289:AC6289"/>
    <mergeCell ref="AE6289:AK6289"/>
    <mergeCell ref="A6290:M6290"/>
    <mergeCell ref="N6290:T6290"/>
    <mergeCell ref="U6290:V6290"/>
    <mergeCell ref="AB6290:AC6290"/>
    <mergeCell ref="AE6290:AK6290"/>
    <mergeCell ref="A6277:M6277"/>
    <mergeCell ref="N6277:T6277"/>
    <mergeCell ref="U6277:V6277"/>
    <mergeCell ref="AB6277:AC6277"/>
    <mergeCell ref="AE6277:AK6277"/>
    <mergeCell ref="A6278:M6278"/>
    <mergeCell ref="N6278:T6278"/>
    <mergeCell ref="U6278:V6278"/>
    <mergeCell ref="AB6278:AC6278"/>
    <mergeCell ref="AE6278:AK6278"/>
    <mergeCell ref="A6279:M6279"/>
    <mergeCell ref="N6279:T6279"/>
    <mergeCell ref="U6279:V6279"/>
    <mergeCell ref="AB6279:AC6279"/>
    <mergeCell ref="AE6279:AK6279"/>
    <mergeCell ref="A6280:M6280"/>
    <mergeCell ref="N6280:T6280"/>
    <mergeCell ref="U6280:V6280"/>
    <mergeCell ref="AB6280:AC6280"/>
    <mergeCell ref="AE6280:AK6280"/>
    <mergeCell ref="A6281:M6281"/>
    <mergeCell ref="N6281:T6281"/>
    <mergeCell ref="U6281:V6281"/>
    <mergeCell ref="AB6281:AC6281"/>
    <mergeCell ref="AE6281:AK6281"/>
    <mergeCell ref="A6282:M6282"/>
    <mergeCell ref="N6282:T6282"/>
    <mergeCell ref="U6282:V6282"/>
    <mergeCell ref="AB6282:AC6282"/>
    <mergeCell ref="AE6282:AK6282"/>
    <mergeCell ref="A6283:M6283"/>
    <mergeCell ref="N6283:T6283"/>
    <mergeCell ref="U6283:V6283"/>
    <mergeCell ref="AB6283:AC6283"/>
    <mergeCell ref="AE6283:AK6283"/>
    <mergeCell ref="A6270:M6270"/>
    <mergeCell ref="N6270:T6270"/>
    <mergeCell ref="U6270:V6270"/>
    <mergeCell ref="AB6270:AC6270"/>
    <mergeCell ref="AE6270:AK6270"/>
    <mergeCell ref="A6271:M6271"/>
    <mergeCell ref="N6271:T6271"/>
    <mergeCell ref="U6271:V6271"/>
    <mergeCell ref="AB6271:AC6271"/>
    <mergeCell ref="AE6271:AK6271"/>
    <mergeCell ref="A6272:M6272"/>
    <mergeCell ref="N6272:T6272"/>
    <mergeCell ref="U6272:V6272"/>
    <mergeCell ref="AB6272:AC6272"/>
    <mergeCell ref="AE6272:AK6272"/>
    <mergeCell ref="A6273:M6273"/>
    <mergeCell ref="N6273:T6273"/>
    <mergeCell ref="U6273:V6273"/>
    <mergeCell ref="AB6273:AC6273"/>
    <mergeCell ref="AE6273:AK6273"/>
    <mergeCell ref="A6274:M6274"/>
    <mergeCell ref="N6274:T6274"/>
    <mergeCell ref="U6274:V6274"/>
    <mergeCell ref="AB6274:AC6274"/>
    <mergeCell ref="AE6274:AK6274"/>
    <mergeCell ref="A6275:M6275"/>
    <mergeCell ref="N6275:T6275"/>
    <mergeCell ref="U6275:V6275"/>
    <mergeCell ref="AB6275:AC6275"/>
    <mergeCell ref="AE6275:AK6275"/>
    <mergeCell ref="A6276:M6276"/>
    <mergeCell ref="N6276:T6276"/>
    <mergeCell ref="U6276:V6276"/>
    <mergeCell ref="AB6276:AC6276"/>
    <mergeCell ref="AE6276:AK6276"/>
    <mergeCell ref="A6263:M6263"/>
    <mergeCell ref="N6263:T6263"/>
    <mergeCell ref="U6263:V6263"/>
    <mergeCell ref="AB6263:AC6263"/>
    <mergeCell ref="AE6263:AK6263"/>
    <mergeCell ref="A6264:M6264"/>
    <mergeCell ref="N6264:T6264"/>
    <mergeCell ref="U6264:V6264"/>
    <mergeCell ref="AB6264:AC6264"/>
    <mergeCell ref="AE6264:AK6264"/>
    <mergeCell ref="A6265:M6265"/>
    <mergeCell ref="N6265:T6265"/>
    <mergeCell ref="U6265:V6265"/>
    <mergeCell ref="AB6265:AC6265"/>
    <mergeCell ref="AE6265:AK6265"/>
    <mergeCell ref="A6266:M6266"/>
    <mergeCell ref="N6266:T6266"/>
    <mergeCell ref="U6266:V6266"/>
    <mergeCell ref="AB6266:AC6266"/>
    <mergeCell ref="AE6266:AK6266"/>
    <mergeCell ref="A6267:M6267"/>
    <mergeCell ref="N6267:T6267"/>
    <mergeCell ref="U6267:V6267"/>
    <mergeCell ref="AB6267:AC6267"/>
    <mergeCell ref="AE6267:AK6267"/>
    <mergeCell ref="A6268:M6268"/>
    <mergeCell ref="N6268:T6268"/>
    <mergeCell ref="U6268:V6268"/>
    <mergeCell ref="AB6268:AC6268"/>
    <mergeCell ref="AE6268:AK6268"/>
    <mergeCell ref="A6269:M6269"/>
    <mergeCell ref="N6269:T6269"/>
    <mergeCell ref="U6269:V6269"/>
    <mergeCell ref="AB6269:AC6269"/>
    <mergeCell ref="AE6269:AK6269"/>
    <mergeCell ref="A6256:M6256"/>
    <mergeCell ref="N6256:T6256"/>
    <mergeCell ref="U6256:V6256"/>
    <mergeCell ref="AB6256:AC6256"/>
    <mergeCell ref="AE6256:AK6256"/>
    <mergeCell ref="A6257:M6257"/>
    <mergeCell ref="N6257:T6257"/>
    <mergeCell ref="U6257:V6257"/>
    <mergeCell ref="AB6257:AC6257"/>
    <mergeCell ref="AE6257:AK6257"/>
    <mergeCell ref="A6258:M6258"/>
    <mergeCell ref="N6258:T6258"/>
    <mergeCell ref="U6258:V6258"/>
    <mergeCell ref="AB6258:AC6258"/>
    <mergeCell ref="AE6258:AK6258"/>
    <mergeCell ref="A6259:M6259"/>
    <mergeCell ref="N6259:T6259"/>
    <mergeCell ref="U6259:V6259"/>
    <mergeCell ref="AB6259:AC6259"/>
    <mergeCell ref="AE6259:AK6259"/>
    <mergeCell ref="A6260:M6260"/>
    <mergeCell ref="N6260:T6260"/>
    <mergeCell ref="U6260:V6260"/>
    <mergeCell ref="AB6260:AC6260"/>
    <mergeCell ref="AE6260:AK6260"/>
    <mergeCell ref="A6261:M6261"/>
    <mergeCell ref="N6261:T6261"/>
    <mergeCell ref="U6261:V6261"/>
    <mergeCell ref="AB6261:AC6261"/>
    <mergeCell ref="AE6261:AK6261"/>
    <mergeCell ref="A6262:M6262"/>
    <mergeCell ref="N6262:T6262"/>
    <mergeCell ref="U6262:V6262"/>
    <mergeCell ref="AB6262:AC6262"/>
    <mergeCell ref="AE6262:AK6262"/>
    <mergeCell ref="A6248:M6248"/>
    <mergeCell ref="N6248:T6248"/>
    <mergeCell ref="U6248:V6248"/>
    <mergeCell ref="AB6248:AC6248"/>
    <mergeCell ref="AE6248:AK6248"/>
    <mergeCell ref="A6250:M6250"/>
    <mergeCell ref="N6250:T6250"/>
    <mergeCell ref="U6250:V6250"/>
    <mergeCell ref="AB6250:AC6250"/>
    <mergeCell ref="AE6250:AK6250"/>
    <mergeCell ref="A6251:M6251"/>
    <mergeCell ref="N6251:T6251"/>
    <mergeCell ref="U6251:V6251"/>
    <mergeCell ref="AB6251:AC6251"/>
    <mergeCell ref="AE6251:AK6251"/>
    <mergeCell ref="A6252:M6252"/>
    <mergeCell ref="N6252:T6252"/>
    <mergeCell ref="U6252:V6252"/>
    <mergeCell ref="AB6252:AC6252"/>
    <mergeCell ref="AE6252:AK6252"/>
    <mergeCell ref="A6253:M6253"/>
    <mergeCell ref="N6253:T6253"/>
    <mergeCell ref="U6253:V6253"/>
    <mergeCell ref="AB6253:AC6253"/>
    <mergeCell ref="AE6253:AK6253"/>
    <mergeCell ref="A6254:M6254"/>
    <mergeCell ref="N6254:T6254"/>
    <mergeCell ref="U6254:V6254"/>
    <mergeCell ref="AB6254:AC6254"/>
    <mergeCell ref="AE6254:AK6254"/>
    <mergeCell ref="A6255:M6255"/>
    <mergeCell ref="N6255:T6255"/>
    <mergeCell ref="U6255:V6255"/>
    <mergeCell ref="AB6255:AC6255"/>
    <mergeCell ref="AE6255:AK6255"/>
    <mergeCell ref="A6241:M6241"/>
    <mergeCell ref="N6241:T6241"/>
    <mergeCell ref="U6241:V6241"/>
    <mergeCell ref="AB6241:AC6241"/>
    <mergeCell ref="AE6241:AK6241"/>
    <mergeCell ref="A6242:M6242"/>
    <mergeCell ref="N6242:T6242"/>
    <mergeCell ref="U6242:V6242"/>
    <mergeCell ref="AB6242:AC6242"/>
    <mergeCell ref="AE6242:AK6242"/>
    <mergeCell ref="A6243:M6243"/>
    <mergeCell ref="N6243:T6243"/>
    <mergeCell ref="U6243:V6243"/>
    <mergeCell ref="AB6243:AC6243"/>
    <mergeCell ref="AE6243:AK6243"/>
    <mergeCell ref="A6244:M6244"/>
    <mergeCell ref="N6244:T6244"/>
    <mergeCell ref="U6244:V6244"/>
    <mergeCell ref="AB6244:AC6244"/>
    <mergeCell ref="AE6244:AK6244"/>
    <mergeCell ref="A6245:M6245"/>
    <mergeCell ref="N6245:T6245"/>
    <mergeCell ref="U6245:V6245"/>
    <mergeCell ref="AB6245:AC6245"/>
    <mergeCell ref="AE6245:AK6245"/>
    <mergeCell ref="A6246:M6246"/>
    <mergeCell ref="N6246:T6246"/>
    <mergeCell ref="U6246:V6246"/>
    <mergeCell ref="AB6246:AC6246"/>
    <mergeCell ref="AE6246:AK6246"/>
    <mergeCell ref="A6247:M6247"/>
    <mergeCell ref="N6247:T6247"/>
    <mergeCell ref="U6247:V6247"/>
    <mergeCell ref="AB6247:AC6247"/>
    <mergeCell ref="AE6247:AK6247"/>
    <mergeCell ref="A6234:M6234"/>
    <mergeCell ref="N6234:T6234"/>
    <mergeCell ref="U6234:V6234"/>
    <mergeCell ref="AB6234:AC6234"/>
    <mergeCell ref="AE6234:AK6234"/>
    <mergeCell ref="A6235:M6235"/>
    <mergeCell ref="N6235:T6235"/>
    <mergeCell ref="U6235:V6235"/>
    <mergeCell ref="AB6235:AC6235"/>
    <mergeCell ref="AE6235:AK6235"/>
    <mergeCell ref="A6236:M6236"/>
    <mergeCell ref="N6236:T6236"/>
    <mergeCell ref="U6236:V6236"/>
    <mergeCell ref="AB6236:AC6236"/>
    <mergeCell ref="AE6236:AK6236"/>
    <mergeCell ref="A6237:M6237"/>
    <mergeCell ref="N6237:T6237"/>
    <mergeCell ref="U6237:V6237"/>
    <mergeCell ref="AB6237:AC6237"/>
    <mergeCell ref="AE6237:AK6237"/>
    <mergeCell ref="A6238:M6238"/>
    <mergeCell ref="N6238:T6238"/>
    <mergeCell ref="U6238:V6238"/>
    <mergeCell ref="AB6238:AC6238"/>
    <mergeCell ref="AE6238:AK6238"/>
    <mergeCell ref="A6239:M6239"/>
    <mergeCell ref="N6239:T6239"/>
    <mergeCell ref="U6239:V6239"/>
    <mergeCell ref="AB6239:AC6239"/>
    <mergeCell ref="AE6239:AK6239"/>
    <mergeCell ref="A6240:M6240"/>
    <mergeCell ref="N6240:T6240"/>
    <mergeCell ref="U6240:V6240"/>
    <mergeCell ref="AB6240:AC6240"/>
    <mergeCell ref="AE6240:AK6240"/>
    <mergeCell ref="A6227:M6227"/>
    <mergeCell ref="N6227:T6227"/>
    <mergeCell ref="U6227:V6227"/>
    <mergeCell ref="AB6227:AC6227"/>
    <mergeCell ref="AE6227:AK6227"/>
    <mergeCell ref="A6228:M6228"/>
    <mergeCell ref="N6228:T6228"/>
    <mergeCell ref="U6228:V6228"/>
    <mergeCell ref="AB6228:AC6228"/>
    <mergeCell ref="AE6228:AK6228"/>
    <mergeCell ref="A6229:M6229"/>
    <mergeCell ref="N6229:T6229"/>
    <mergeCell ref="U6229:V6229"/>
    <mergeCell ref="AB6229:AC6229"/>
    <mergeCell ref="AE6229:AK6229"/>
    <mergeCell ref="A6230:M6230"/>
    <mergeCell ref="N6230:T6230"/>
    <mergeCell ref="U6230:V6230"/>
    <mergeCell ref="AB6230:AC6230"/>
    <mergeCell ref="AE6230:AK6230"/>
    <mergeCell ref="A6231:M6231"/>
    <mergeCell ref="N6231:T6231"/>
    <mergeCell ref="U6231:V6231"/>
    <mergeCell ref="AB6231:AC6231"/>
    <mergeCell ref="AE6231:AK6231"/>
    <mergeCell ref="A6232:M6232"/>
    <mergeCell ref="N6232:T6232"/>
    <mergeCell ref="U6232:V6232"/>
    <mergeCell ref="AB6232:AC6232"/>
    <mergeCell ref="AE6232:AK6232"/>
    <mergeCell ref="A6233:M6233"/>
    <mergeCell ref="N6233:T6233"/>
    <mergeCell ref="U6233:V6233"/>
    <mergeCell ref="AB6233:AC6233"/>
    <mergeCell ref="AE6233:AK6233"/>
    <mergeCell ref="A6220:M6220"/>
    <mergeCell ref="N6220:T6220"/>
    <mergeCell ref="U6220:V6220"/>
    <mergeCell ref="AB6220:AC6220"/>
    <mergeCell ref="AE6220:AK6220"/>
    <mergeCell ref="A6221:M6221"/>
    <mergeCell ref="N6221:T6221"/>
    <mergeCell ref="U6221:V6221"/>
    <mergeCell ref="AB6221:AC6221"/>
    <mergeCell ref="AE6221:AK6221"/>
    <mergeCell ref="A6222:M6222"/>
    <mergeCell ref="N6222:T6222"/>
    <mergeCell ref="U6222:V6222"/>
    <mergeCell ref="AB6222:AC6222"/>
    <mergeCell ref="AE6222:AK6222"/>
    <mergeCell ref="A6223:M6223"/>
    <mergeCell ref="N6223:T6223"/>
    <mergeCell ref="U6223:V6223"/>
    <mergeCell ref="AB6223:AC6223"/>
    <mergeCell ref="AE6223:AK6223"/>
    <mergeCell ref="A6224:M6224"/>
    <mergeCell ref="N6224:T6224"/>
    <mergeCell ref="U6224:V6224"/>
    <mergeCell ref="AB6224:AC6224"/>
    <mergeCell ref="AE6224:AK6224"/>
    <mergeCell ref="A6225:M6225"/>
    <mergeCell ref="N6225:T6225"/>
    <mergeCell ref="U6225:V6225"/>
    <mergeCell ref="AB6225:AC6225"/>
    <mergeCell ref="AE6225:AK6225"/>
    <mergeCell ref="A6226:M6226"/>
    <mergeCell ref="N6226:T6226"/>
    <mergeCell ref="U6226:V6226"/>
    <mergeCell ref="AB6226:AC6226"/>
    <mergeCell ref="AE6226:AK6226"/>
    <mergeCell ref="A6213:M6213"/>
    <mergeCell ref="N6213:T6213"/>
    <mergeCell ref="U6213:V6213"/>
    <mergeCell ref="AB6213:AC6213"/>
    <mergeCell ref="AE6213:AK6213"/>
    <mergeCell ref="A6214:M6214"/>
    <mergeCell ref="N6214:T6214"/>
    <mergeCell ref="U6214:V6214"/>
    <mergeCell ref="AB6214:AC6214"/>
    <mergeCell ref="AE6214:AK6214"/>
    <mergeCell ref="A6215:M6215"/>
    <mergeCell ref="N6215:T6215"/>
    <mergeCell ref="U6215:V6215"/>
    <mergeCell ref="AB6215:AC6215"/>
    <mergeCell ref="AE6215:AK6215"/>
    <mergeCell ref="A6216:M6216"/>
    <mergeCell ref="N6216:T6216"/>
    <mergeCell ref="U6216:V6216"/>
    <mergeCell ref="AB6216:AC6216"/>
    <mergeCell ref="AE6216:AK6216"/>
    <mergeCell ref="A6217:M6217"/>
    <mergeCell ref="N6217:T6217"/>
    <mergeCell ref="U6217:V6217"/>
    <mergeCell ref="AB6217:AC6217"/>
    <mergeCell ref="AE6217:AK6217"/>
    <mergeCell ref="A6218:M6218"/>
    <mergeCell ref="N6218:T6218"/>
    <mergeCell ref="U6218:V6218"/>
    <mergeCell ref="AB6218:AC6218"/>
    <mergeCell ref="AE6218:AK6218"/>
    <mergeCell ref="A6219:M6219"/>
    <mergeCell ref="N6219:T6219"/>
    <mergeCell ref="U6219:V6219"/>
    <mergeCell ref="AB6219:AC6219"/>
    <mergeCell ref="AE6219:AK6219"/>
    <mergeCell ref="A6206:M6206"/>
    <mergeCell ref="N6206:T6206"/>
    <mergeCell ref="U6206:V6206"/>
    <mergeCell ref="AB6206:AC6206"/>
    <mergeCell ref="AE6206:AK6206"/>
    <mergeCell ref="A6207:M6207"/>
    <mergeCell ref="N6207:T6207"/>
    <mergeCell ref="U6207:V6207"/>
    <mergeCell ref="AB6207:AC6207"/>
    <mergeCell ref="AE6207:AK6207"/>
    <mergeCell ref="A6208:M6208"/>
    <mergeCell ref="N6208:T6208"/>
    <mergeCell ref="U6208:V6208"/>
    <mergeCell ref="AB6208:AC6208"/>
    <mergeCell ref="AE6208:AK6208"/>
    <mergeCell ref="A6209:M6209"/>
    <mergeCell ref="N6209:T6209"/>
    <mergeCell ref="U6209:V6209"/>
    <mergeCell ref="AB6209:AC6209"/>
    <mergeCell ref="AE6209:AK6209"/>
    <mergeCell ref="A6210:M6210"/>
    <mergeCell ref="N6210:T6210"/>
    <mergeCell ref="U6210:V6210"/>
    <mergeCell ref="AB6210:AC6210"/>
    <mergeCell ref="AE6210:AK6210"/>
    <mergeCell ref="A6211:M6211"/>
    <mergeCell ref="N6211:T6211"/>
    <mergeCell ref="U6211:V6211"/>
    <mergeCell ref="AB6211:AC6211"/>
    <mergeCell ref="AE6211:AK6211"/>
    <mergeCell ref="A6212:M6212"/>
    <mergeCell ref="N6212:T6212"/>
    <mergeCell ref="U6212:V6212"/>
    <mergeCell ref="AB6212:AC6212"/>
    <mergeCell ref="AE6212:AK6212"/>
    <mergeCell ref="A6199:M6199"/>
    <mergeCell ref="N6199:T6199"/>
    <mergeCell ref="U6199:V6199"/>
    <mergeCell ref="AB6199:AC6199"/>
    <mergeCell ref="AE6199:AK6199"/>
    <mergeCell ref="A6200:M6200"/>
    <mergeCell ref="N6200:T6200"/>
    <mergeCell ref="U6200:V6200"/>
    <mergeCell ref="AB6200:AC6200"/>
    <mergeCell ref="AE6200:AK6200"/>
    <mergeCell ref="A6201:M6201"/>
    <mergeCell ref="N6201:T6201"/>
    <mergeCell ref="U6201:V6201"/>
    <mergeCell ref="AB6201:AC6201"/>
    <mergeCell ref="AE6201:AK6201"/>
    <mergeCell ref="A6202:M6202"/>
    <mergeCell ref="N6202:T6202"/>
    <mergeCell ref="U6202:V6202"/>
    <mergeCell ref="AB6202:AC6202"/>
    <mergeCell ref="AE6202:AK6202"/>
    <mergeCell ref="A6203:M6203"/>
    <mergeCell ref="N6203:T6203"/>
    <mergeCell ref="U6203:V6203"/>
    <mergeCell ref="AB6203:AC6203"/>
    <mergeCell ref="AE6203:AK6203"/>
    <mergeCell ref="A6204:M6204"/>
    <mergeCell ref="N6204:T6204"/>
    <mergeCell ref="U6204:V6204"/>
    <mergeCell ref="AB6204:AC6204"/>
    <mergeCell ref="AE6204:AK6204"/>
    <mergeCell ref="A6205:M6205"/>
    <mergeCell ref="N6205:T6205"/>
    <mergeCell ref="U6205:V6205"/>
    <mergeCell ref="AB6205:AC6205"/>
    <mergeCell ref="AE6205:AK6205"/>
    <mergeCell ref="A6192:M6192"/>
    <mergeCell ref="N6192:T6192"/>
    <mergeCell ref="U6192:V6192"/>
    <mergeCell ref="AB6192:AC6192"/>
    <mergeCell ref="AE6192:AK6192"/>
    <mergeCell ref="A6193:M6193"/>
    <mergeCell ref="N6193:T6193"/>
    <mergeCell ref="U6193:V6193"/>
    <mergeCell ref="AB6193:AC6193"/>
    <mergeCell ref="AE6193:AK6193"/>
    <mergeCell ref="A6194:M6194"/>
    <mergeCell ref="N6194:T6194"/>
    <mergeCell ref="U6194:V6194"/>
    <mergeCell ref="AB6194:AC6194"/>
    <mergeCell ref="AE6194:AK6194"/>
    <mergeCell ref="A6195:M6195"/>
    <mergeCell ref="N6195:T6195"/>
    <mergeCell ref="U6195:V6195"/>
    <mergeCell ref="AB6195:AC6195"/>
    <mergeCell ref="AE6195:AK6195"/>
    <mergeCell ref="A6196:M6196"/>
    <mergeCell ref="N6196:T6196"/>
    <mergeCell ref="U6196:V6196"/>
    <mergeCell ref="AB6196:AC6196"/>
    <mergeCell ref="AE6196:AK6196"/>
    <mergeCell ref="A6197:M6197"/>
    <mergeCell ref="N6197:T6197"/>
    <mergeCell ref="U6197:V6197"/>
    <mergeCell ref="AB6197:AC6197"/>
    <mergeCell ref="AE6197:AK6197"/>
    <mergeCell ref="A6198:M6198"/>
    <mergeCell ref="N6198:T6198"/>
    <mergeCell ref="U6198:V6198"/>
    <mergeCell ref="AB6198:AC6198"/>
    <mergeCell ref="AE6198:AK6198"/>
    <mergeCell ref="A6185:M6185"/>
    <mergeCell ref="N6185:T6185"/>
    <mergeCell ref="U6185:V6185"/>
    <mergeCell ref="AB6185:AC6185"/>
    <mergeCell ref="AE6185:AK6185"/>
    <mergeCell ref="A6186:M6186"/>
    <mergeCell ref="N6186:T6186"/>
    <mergeCell ref="U6186:V6186"/>
    <mergeCell ref="AB6186:AC6186"/>
    <mergeCell ref="AE6186:AK6186"/>
    <mergeCell ref="A6187:M6187"/>
    <mergeCell ref="N6187:T6187"/>
    <mergeCell ref="U6187:V6187"/>
    <mergeCell ref="AB6187:AC6187"/>
    <mergeCell ref="AE6187:AK6187"/>
    <mergeCell ref="A6188:M6188"/>
    <mergeCell ref="N6188:T6188"/>
    <mergeCell ref="U6188:V6188"/>
    <mergeCell ref="AB6188:AC6188"/>
    <mergeCell ref="AE6188:AK6188"/>
    <mergeCell ref="A6189:M6189"/>
    <mergeCell ref="N6189:T6189"/>
    <mergeCell ref="U6189:V6189"/>
    <mergeCell ref="AB6189:AC6189"/>
    <mergeCell ref="AE6189:AK6189"/>
    <mergeCell ref="A6190:M6190"/>
    <mergeCell ref="N6190:T6190"/>
    <mergeCell ref="U6190:V6190"/>
    <mergeCell ref="AB6190:AC6190"/>
    <mergeCell ref="AE6190:AK6190"/>
    <mergeCell ref="A6191:M6191"/>
    <mergeCell ref="N6191:T6191"/>
    <mergeCell ref="U6191:V6191"/>
    <mergeCell ref="AB6191:AC6191"/>
    <mergeCell ref="AE6191:AK6191"/>
    <mergeCell ref="A6177:M6177"/>
    <mergeCell ref="N6177:T6177"/>
    <mergeCell ref="U6177:V6177"/>
    <mergeCell ref="AB6177:AC6177"/>
    <mergeCell ref="AE6177:AK6177"/>
    <mergeCell ref="A6178:M6178"/>
    <mergeCell ref="N6178:T6178"/>
    <mergeCell ref="U6178:V6178"/>
    <mergeCell ref="AB6178:AC6178"/>
    <mergeCell ref="AE6178:AK6178"/>
    <mergeCell ref="A6179:M6179"/>
    <mergeCell ref="N6179:T6179"/>
    <mergeCell ref="U6179:V6179"/>
    <mergeCell ref="AB6179:AC6179"/>
    <mergeCell ref="AE6179:AK6179"/>
    <mergeCell ref="A6180:M6180"/>
    <mergeCell ref="N6180:T6180"/>
    <mergeCell ref="U6180:V6180"/>
    <mergeCell ref="AB6180:AC6180"/>
    <mergeCell ref="AE6180:AK6180"/>
    <mergeCell ref="A6181:M6181"/>
    <mergeCell ref="N6181:T6181"/>
    <mergeCell ref="U6181:V6181"/>
    <mergeCell ref="AB6181:AC6181"/>
    <mergeCell ref="AE6181:AK6181"/>
    <mergeCell ref="A6183:M6183"/>
    <mergeCell ref="N6183:T6183"/>
    <mergeCell ref="U6183:V6183"/>
    <mergeCell ref="AB6183:AC6183"/>
    <mergeCell ref="AE6183:AK6183"/>
    <mergeCell ref="A6184:M6184"/>
    <mergeCell ref="N6184:T6184"/>
    <mergeCell ref="U6184:V6184"/>
    <mergeCell ref="AB6184:AC6184"/>
    <mergeCell ref="AE6184:AK6184"/>
    <mergeCell ref="A6170:M6170"/>
    <mergeCell ref="N6170:T6170"/>
    <mergeCell ref="U6170:V6170"/>
    <mergeCell ref="AB6170:AC6170"/>
    <mergeCell ref="AE6170:AK6170"/>
    <mergeCell ref="A6171:M6171"/>
    <mergeCell ref="N6171:T6171"/>
    <mergeCell ref="U6171:V6171"/>
    <mergeCell ref="AB6171:AC6171"/>
    <mergeCell ref="AE6171:AK6171"/>
    <mergeCell ref="A6172:M6172"/>
    <mergeCell ref="N6172:T6172"/>
    <mergeCell ref="U6172:V6172"/>
    <mergeCell ref="AB6172:AC6172"/>
    <mergeCell ref="AE6172:AK6172"/>
    <mergeCell ref="A6173:M6173"/>
    <mergeCell ref="N6173:T6173"/>
    <mergeCell ref="U6173:V6173"/>
    <mergeCell ref="AB6173:AC6173"/>
    <mergeCell ref="AE6173:AK6173"/>
    <mergeCell ref="A6174:M6174"/>
    <mergeCell ref="N6174:T6174"/>
    <mergeCell ref="U6174:V6174"/>
    <mergeCell ref="AB6174:AC6174"/>
    <mergeCell ref="AE6174:AK6174"/>
    <mergeCell ref="A6175:M6175"/>
    <mergeCell ref="N6175:T6175"/>
    <mergeCell ref="U6175:V6175"/>
    <mergeCell ref="AB6175:AC6175"/>
    <mergeCell ref="AE6175:AK6175"/>
    <mergeCell ref="A6176:M6176"/>
    <mergeCell ref="N6176:T6176"/>
    <mergeCell ref="U6176:V6176"/>
    <mergeCell ref="AB6176:AC6176"/>
    <mergeCell ref="AE6176:AK6176"/>
    <mergeCell ref="A6163:M6163"/>
    <mergeCell ref="N6163:T6163"/>
    <mergeCell ref="U6163:V6163"/>
    <mergeCell ref="AB6163:AC6163"/>
    <mergeCell ref="AE6163:AK6163"/>
    <mergeCell ref="A6164:M6164"/>
    <mergeCell ref="N6164:T6164"/>
    <mergeCell ref="U6164:V6164"/>
    <mergeCell ref="AB6164:AC6164"/>
    <mergeCell ref="AE6164:AK6164"/>
    <mergeCell ref="A6165:M6165"/>
    <mergeCell ref="N6165:T6165"/>
    <mergeCell ref="U6165:V6165"/>
    <mergeCell ref="AB6165:AC6165"/>
    <mergeCell ref="AE6165:AK6165"/>
    <mergeCell ref="A6166:M6166"/>
    <mergeCell ref="N6166:T6166"/>
    <mergeCell ref="U6166:V6166"/>
    <mergeCell ref="AB6166:AC6166"/>
    <mergeCell ref="AE6166:AK6166"/>
    <mergeCell ref="A6167:M6167"/>
    <mergeCell ref="N6167:T6167"/>
    <mergeCell ref="U6167:V6167"/>
    <mergeCell ref="AB6167:AC6167"/>
    <mergeCell ref="AE6167:AK6167"/>
    <mergeCell ref="A6168:M6168"/>
    <mergeCell ref="N6168:T6168"/>
    <mergeCell ref="U6168:V6168"/>
    <mergeCell ref="AB6168:AC6168"/>
    <mergeCell ref="AE6168:AK6168"/>
    <mergeCell ref="A6169:M6169"/>
    <mergeCell ref="N6169:T6169"/>
    <mergeCell ref="U6169:V6169"/>
    <mergeCell ref="AB6169:AC6169"/>
    <mergeCell ref="AE6169:AK6169"/>
    <mergeCell ref="A6156:M6156"/>
    <mergeCell ref="N6156:T6156"/>
    <mergeCell ref="U6156:V6156"/>
    <mergeCell ref="AB6156:AC6156"/>
    <mergeCell ref="AE6156:AK6156"/>
    <mergeCell ref="A6157:M6157"/>
    <mergeCell ref="N6157:T6157"/>
    <mergeCell ref="U6157:V6157"/>
    <mergeCell ref="AB6157:AC6157"/>
    <mergeCell ref="AE6157:AK6157"/>
    <mergeCell ref="A6158:M6158"/>
    <mergeCell ref="N6158:T6158"/>
    <mergeCell ref="U6158:V6158"/>
    <mergeCell ref="AB6158:AC6158"/>
    <mergeCell ref="AE6158:AK6158"/>
    <mergeCell ref="A6159:M6159"/>
    <mergeCell ref="N6159:T6159"/>
    <mergeCell ref="U6159:V6159"/>
    <mergeCell ref="AB6159:AC6159"/>
    <mergeCell ref="AE6159:AK6159"/>
    <mergeCell ref="A6160:M6160"/>
    <mergeCell ref="N6160:T6160"/>
    <mergeCell ref="U6160:V6160"/>
    <mergeCell ref="AB6160:AC6160"/>
    <mergeCell ref="AE6160:AK6160"/>
    <mergeCell ref="A6161:M6161"/>
    <mergeCell ref="N6161:T6161"/>
    <mergeCell ref="U6161:V6161"/>
    <mergeCell ref="AB6161:AC6161"/>
    <mergeCell ref="AE6161:AK6161"/>
    <mergeCell ref="A6162:M6162"/>
    <mergeCell ref="N6162:T6162"/>
    <mergeCell ref="U6162:V6162"/>
    <mergeCell ref="AB6162:AC6162"/>
    <mergeCell ref="AE6162:AK6162"/>
    <mergeCell ref="A6149:M6149"/>
    <mergeCell ref="N6149:T6149"/>
    <mergeCell ref="U6149:V6149"/>
    <mergeCell ref="AB6149:AC6149"/>
    <mergeCell ref="AE6149:AK6149"/>
    <mergeCell ref="A6150:M6150"/>
    <mergeCell ref="N6150:T6150"/>
    <mergeCell ref="U6150:V6150"/>
    <mergeCell ref="AB6150:AC6150"/>
    <mergeCell ref="AE6150:AK6150"/>
    <mergeCell ref="A6151:M6151"/>
    <mergeCell ref="N6151:T6151"/>
    <mergeCell ref="U6151:V6151"/>
    <mergeCell ref="AB6151:AC6151"/>
    <mergeCell ref="AE6151:AK6151"/>
    <mergeCell ref="A6152:M6152"/>
    <mergeCell ref="N6152:T6152"/>
    <mergeCell ref="U6152:V6152"/>
    <mergeCell ref="AB6152:AC6152"/>
    <mergeCell ref="AE6152:AK6152"/>
    <mergeCell ref="A6153:M6153"/>
    <mergeCell ref="N6153:T6153"/>
    <mergeCell ref="U6153:V6153"/>
    <mergeCell ref="AB6153:AC6153"/>
    <mergeCell ref="AE6153:AK6153"/>
    <mergeCell ref="A6154:M6154"/>
    <mergeCell ref="N6154:T6154"/>
    <mergeCell ref="U6154:V6154"/>
    <mergeCell ref="AB6154:AC6154"/>
    <mergeCell ref="AE6154:AK6154"/>
    <mergeCell ref="A6155:M6155"/>
    <mergeCell ref="N6155:T6155"/>
    <mergeCell ref="U6155:V6155"/>
    <mergeCell ref="AB6155:AC6155"/>
    <mergeCell ref="AE6155:AK6155"/>
    <mergeCell ref="A6142:M6142"/>
    <mergeCell ref="N6142:T6142"/>
    <mergeCell ref="U6142:V6142"/>
    <mergeCell ref="AB6142:AC6142"/>
    <mergeCell ref="AE6142:AK6142"/>
    <mergeCell ref="A6143:M6143"/>
    <mergeCell ref="N6143:T6143"/>
    <mergeCell ref="U6143:V6143"/>
    <mergeCell ref="AB6143:AC6143"/>
    <mergeCell ref="AE6143:AK6143"/>
    <mergeCell ref="A6144:M6144"/>
    <mergeCell ref="N6144:T6144"/>
    <mergeCell ref="U6144:V6144"/>
    <mergeCell ref="AB6144:AC6144"/>
    <mergeCell ref="AE6144:AK6144"/>
    <mergeCell ref="A6145:M6145"/>
    <mergeCell ref="N6145:T6145"/>
    <mergeCell ref="U6145:V6145"/>
    <mergeCell ref="AB6145:AC6145"/>
    <mergeCell ref="AE6145:AK6145"/>
    <mergeCell ref="A6146:M6146"/>
    <mergeCell ref="N6146:T6146"/>
    <mergeCell ref="U6146:V6146"/>
    <mergeCell ref="AB6146:AC6146"/>
    <mergeCell ref="AE6146:AK6146"/>
    <mergeCell ref="A6147:M6147"/>
    <mergeCell ref="N6147:T6147"/>
    <mergeCell ref="U6147:V6147"/>
    <mergeCell ref="AB6147:AC6147"/>
    <mergeCell ref="AE6147:AK6147"/>
    <mergeCell ref="A6148:M6148"/>
    <mergeCell ref="N6148:T6148"/>
    <mergeCell ref="U6148:V6148"/>
    <mergeCell ref="AB6148:AC6148"/>
    <mergeCell ref="AE6148:AK6148"/>
    <mergeCell ref="A6135:M6135"/>
    <mergeCell ref="N6135:T6135"/>
    <mergeCell ref="U6135:V6135"/>
    <mergeCell ref="AB6135:AC6135"/>
    <mergeCell ref="AE6135:AK6135"/>
    <mergeCell ref="A6136:M6136"/>
    <mergeCell ref="N6136:T6136"/>
    <mergeCell ref="U6136:V6136"/>
    <mergeCell ref="AB6136:AC6136"/>
    <mergeCell ref="AE6136:AK6136"/>
    <mergeCell ref="A6137:M6137"/>
    <mergeCell ref="N6137:T6137"/>
    <mergeCell ref="U6137:V6137"/>
    <mergeCell ref="AB6137:AC6137"/>
    <mergeCell ref="AE6137:AK6137"/>
    <mergeCell ref="A6138:M6138"/>
    <mergeCell ref="N6138:T6138"/>
    <mergeCell ref="U6138:V6138"/>
    <mergeCell ref="AB6138:AC6138"/>
    <mergeCell ref="AE6138:AK6138"/>
    <mergeCell ref="A6139:M6139"/>
    <mergeCell ref="N6139:T6139"/>
    <mergeCell ref="U6139:V6139"/>
    <mergeCell ref="AB6139:AC6139"/>
    <mergeCell ref="AE6139:AK6139"/>
    <mergeCell ref="A6140:M6140"/>
    <mergeCell ref="N6140:T6140"/>
    <mergeCell ref="U6140:V6140"/>
    <mergeCell ref="AB6140:AC6140"/>
    <mergeCell ref="AE6140:AK6140"/>
    <mergeCell ref="A6141:M6141"/>
    <mergeCell ref="N6141:T6141"/>
    <mergeCell ref="U6141:V6141"/>
    <mergeCell ref="AB6141:AC6141"/>
    <mergeCell ref="AE6141:AK6141"/>
    <mergeCell ref="A6128:M6128"/>
    <mergeCell ref="N6128:T6128"/>
    <mergeCell ref="U6128:V6128"/>
    <mergeCell ref="AB6128:AC6128"/>
    <mergeCell ref="AE6128:AK6128"/>
    <mergeCell ref="A6129:M6129"/>
    <mergeCell ref="N6129:T6129"/>
    <mergeCell ref="U6129:V6129"/>
    <mergeCell ref="AB6129:AC6129"/>
    <mergeCell ref="AE6129:AK6129"/>
    <mergeCell ref="A6130:M6130"/>
    <mergeCell ref="N6130:T6130"/>
    <mergeCell ref="U6130:V6130"/>
    <mergeCell ref="AB6130:AC6130"/>
    <mergeCell ref="AE6130:AK6130"/>
    <mergeCell ref="A6131:M6131"/>
    <mergeCell ref="N6131:T6131"/>
    <mergeCell ref="U6131:V6131"/>
    <mergeCell ref="AB6131:AC6131"/>
    <mergeCell ref="AE6131:AK6131"/>
    <mergeCell ref="A6132:M6132"/>
    <mergeCell ref="N6132:T6132"/>
    <mergeCell ref="U6132:V6132"/>
    <mergeCell ref="AB6132:AC6132"/>
    <mergeCell ref="AE6132:AK6132"/>
    <mergeCell ref="A6133:M6133"/>
    <mergeCell ref="N6133:T6133"/>
    <mergeCell ref="U6133:V6133"/>
    <mergeCell ref="AB6133:AC6133"/>
    <mergeCell ref="AE6133:AK6133"/>
    <mergeCell ref="A6134:M6134"/>
    <mergeCell ref="N6134:T6134"/>
    <mergeCell ref="U6134:V6134"/>
    <mergeCell ref="AB6134:AC6134"/>
    <mergeCell ref="AE6134:AK6134"/>
    <mergeCell ref="A6121:M6121"/>
    <mergeCell ref="N6121:T6121"/>
    <mergeCell ref="U6121:V6121"/>
    <mergeCell ref="AB6121:AC6121"/>
    <mergeCell ref="AE6121:AK6121"/>
    <mergeCell ref="A6122:M6122"/>
    <mergeCell ref="N6122:T6122"/>
    <mergeCell ref="U6122:V6122"/>
    <mergeCell ref="AB6122:AC6122"/>
    <mergeCell ref="AE6122:AK6122"/>
    <mergeCell ref="A6123:M6123"/>
    <mergeCell ref="N6123:T6123"/>
    <mergeCell ref="U6123:V6123"/>
    <mergeCell ref="AB6123:AC6123"/>
    <mergeCell ref="AE6123:AK6123"/>
    <mergeCell ref="A6124:M6124"/>
    <mergeCell ref="N6124:T6124"/>
    <mergeCell ref="U6124:V6124"/>
    <mergeCell ref="AB6124:AC6124"/>
    <mergeCell ref="AE6124:AK6124"/>
    <mergeCell ref="A6125:M6125"/>
    <mergeCell ref="N6125:T6125"/>
    <mergeCell ref="U6125:V6125"/>
    <mergeCell ref="AB6125:AC6125"/>
    <mergeCell ref="AE6125:AK6125"/>
    <mergeCell ref="A6126:M6126"/>
    <mergeCell ref="N6126:T6126"/>
    <mergeCell ref="U6126:V6126"/>
    <mergeCell ref="AB6126:AC6126"/>
    <mergeCell ref="AE6126:AK6126"/>
    <mergeCell ref="A6127:M6127"/>
    <mergeCell ref="N6127:T6127"/>
    <mergeCell ref="U6127:V6127"/>
    <mergeCell ref="AB6127:AC6127"/>
    <mergeCell ref="AE6127:AK6127"/>
    <mergeCell ref="A6113:B6113"/>
    <mergeCell ref="C6113:O6113"/>
    <mergeCell ref="P6113:T6113"/>
    <mergeCell ref="U6113:V6113"/>
    <mergeCell ref="AB6113:AC6113"/>
    <mergeCell ref="AE6113:AK6113"/>
    <mergeCell ref="A6114:B6114"/>
    <mergeCell ref="C6114:O6114"/>
    <mergeCell ref="P6114:T6114"/>
    <mergeCell ref="U6114:V6114"/>
    <mergeCell ref="AB6114:AC6114"/>
    <mergeCell ref="AE6114:AK6114"/>
    <mergeCell ref="A6116:M6116"/>
    <mergeCell ref="N6116:T6116"/>
    <mergeCell ref="U6116:V6116"/>
    <mergeCell ref="AB6116:AC6116"/>
    <mergeCell ref="AE6116:AK6116"/>
    <mergeCell ref="A6117:M6117"/>
    <mergeCell ref="N6117:T6117"/>
    <mergeCell ref="U6117:V6117"/>
    <mergeCell ref="AB6117:AC6117"/>
    <mergeCell ref="AE6117:AK6117"/>
    <mergeCell ref="A6118:M6118"/>
    <mergeCell ref="N6118:T6118"/>
    <mergeCell ref="U6118:V6118"/>
    <mergeCell ref="AB6118:AC6118"/>
    <mergeCell ref="AE6118:AK6118"/>
    <mergeCell ref="A6119:M6119"/>
    <mergeCell ref="N6119:T6119"/>
    <mergeCell ref="U6119:V6119"/>
    <mergeCell ref="AB6119:AC6119"/>
    <mergeCell ref="AE6119:AK6119"/>
    <mergeCell ref="A6120:M6120"/>
    <mergeCell ref="N6120:T6120"/>
    <mergeCell ref="U6120:V6120"/>
    <mergeCell ref="AB6120:AC6120"/>
    <mergeCell ref="AE6120:AK6120"/>
    <mergeCell ref="A6107:B6107"/>
    <mergeCell ref="C6107:O6107"/>
    <mergeCell ref="P6107:T6107"/>
    <mergeCell ref="U6107:V6107"/>
    <mergeCell ref="AB6107:AC6107"/>
    <mergeCell ref="AE6107:AK6107"/>
    <mergeCell ref="A6108:B6108"/>
    <mergeCell ref="C6108:O6108"/>
    <mergeCell ref="P6108:T6108"/>
    <mergeCell ref="U6108:V6108"/>
    <mergeCell ref="AB6108:AC6108"/>
    <mergeCell ref="AE6108:AK6108"/>
    <mergeCell ref="A6109:B6109"/>
    <mergeCell ref="C6109:O6109"/>
    <mergeCell ref="P6109:T6109"/>
    <mergeCell ref="U6109:V6109"/>
    <mergeCell ref="AB6109:AC6109"/>
    <mergeCell ref="AE6109:AK6109"/>
    <mergeCell ref="A6110:B6110"/>
    <mergeCell ref="C6110:O6110"/>
    <mergeCell ref="P6110:T6110"/>
    <mergeCell ref="U6110:V6110"/>
    <mergeCell ref="AB6110:AC6110"/>
    <mergeCell ref="AE6110:AK6110"/>
    <mergeCell ref="A6111:B6111"/>
    <mergeCell ref="C6111:O6111"/>
    <mergeCell ref="P6111:T6111"/>
    <mergeCell ref="U6111:V6111"/>
    <mergeCell ref="AB6111:AC6111"/>
    <mergeCell ref="AE6111:AK6111"/>
    <mergeCell ref="A6112:B6112"/>
    <mergeCell ref="C6112:O6112"/>
    <mergeCell ref="P6112:T6112"/>
    <mergeCell ref="U6112:V6112"/>
    <mergeCell ref="AB6112:AC6112"/>
    <mergeCell ref="AE6112:AK6112"/>
    <mergeCell ref="A6101:B6101"/>
    <mergeCell ref="C6101:O6101"/>
    <mergeCell ref="P6101:T6101"/>
    <mergeCell ref="U6101:V6101"/>
    <mergeCell ref="AB6101:AC6101"/>
    <mergeCell ref="AE6101:AK6101"/>
    <mergeCell ref="A6102:B6102"/>
    <mergeCell ref="C6102:O6102"/>
    <mergeCell ref="P6102:T6102"/>
    <mergeCell ref="U6102:V6102"/>
    <mergeCell ref="AB6102:AC6102"/>
    <mergeCell ref="AE6102:AK6102"/>
    <mergeCell ref="A6103:B6103"/>
    <mergeCell ref="C6103:O6103"/>
    <mergeCell ref="P6103:T6103"/>
    <mergeCell ref="U6103:V6103"/>
    <mergeCell ref="AB6103:AC6103"/>
    <mergeCell ref="AE6103:AK6103"/>
    <mergeCell ref="A6104:B6104"/>
    <mergeCell ref="C6104:O6104"/>
    <mergeCell ref="P6104:T6104"/>
    <mergeCell ref="U6104:V6104"/>
    <mergeCell ref="AB6104:AC6104"/>
    <mergeCell ref="AE6104:AK6104"/>
    <mergeCell ref="A6105:B6105"/>
    <mergeCell ref="C6105:O6105"/>
    <mergeCell ref="P6105:T6105"/>
    <mergeCell ref="U6105:V6105"/>
    <mergeCell ref="AB6105:AC6105"/>
    <mergeCell ref="AE6105:AK6105"/>
    <mergeCell ref="A6106:B6106"/>
    <mergeCell ref="C6106:O6106"/>
    <mergeCell ref="P6106:T6106"/>
    <mergeCell ref="U6106:V6106"/>
    <mergeCell ref="AB6106:AC6106"/>
    <mergeCell ref="AE6106:AK6106"/>
    <mergeCell ref="A6095:B6095"/>
    <mergeCell ref="C6095:O6095"/>
    <mergeCell ref="P6095:T6095"/>
    <mergeCell ref="U6095:V6095"/>
    <mergeCell ref="AB6095:AC6095"/>
    <mergeCell ref="AE6095:AK6095"/>
    <mergeCell ref="A6096:B6096"/>
    <mergeCell ref="C6096:O6096"/>
    <mergeCell ref="P6096:T6096"/>
    <mergeCell ref="U6096:V6096"/>
    <mergeCell ref="AB6096:AC6096"/>
    <mergeCell ref="AE6096:AK6096"/>
    <mergeCell ref="A6097:B6097"/>
    <mergeCell ref="C6097:O6097"/>
    <mergeCell ref="P6097:T6097"/>
    <mergeCell ref="U6097:V6097"/>
    <mergeCell ref="AB6097:AC6097"/>
    <mergeCell ref="AE6097:AK6097"/>
    <mergeCell ref="A6098:B6098"/>
    <mergeCell ref="C6098:O6098"/>
    <mergeCell ref="P6098:T6098"/>
    <mergeCell ref="U6098:V6098"/>
    <mergeCell ref="AB6098:AC6098"/>
    <mergeCell ref="AE6098:AK6098"/>
    <mergeCell ref="A6099:B6099"/>
    <mergeCell ref="C6099:O6099"/>
    <mergeCell ref="P6099:T6099"/>
    <mergeCell ref="U6099:V6099"/>
    <mergeCell ref="AB6099:AC6099"/>
    <mergeCell ref="AE6099:AK6099"/>
    <mergeCell ref="A6100:B6100"/>
    <mergeCell ref="C6100:O6100"/>
    <mergeCell ref="P6100:T6100"/>
    <mergeCell ref="U6100:V6100"/>
    <mergeCell ref="AB6100:AC6100"/>
    <mergeCell ref="AE6100:AK6100"/>
    <mergeCell ref="A6089:B6089"/>
    <mergeCell ref="C6089:O6089"/>
    <mergeCell ref="P6089:T6089"/>
    <mergeCell ref="U6089:V6089"/>
    <mergeCell ref="AB6089:AC6089"/>
    <mergeCell ref="AE6089:AK6089"/>
    <mergeCell ref="A6090:B6090"/>
    <mergeCell ref="C6090:O6090"/>
    <mergeCell ref="P6090:T6090"/>
    <mergeCell ref="U6090:V6090"/>
    <mergeCell ref="AB6090:AC6090"/>
    <mergeCell ref="AE6090:AK6090"/>
    <mergeCell ref="A6091:B6091"/>
    <mergeCell ref="C6091:O6091"/>
    <mergeCell ref="P6091:T6091"/>
    <mergeCell ref="U6091:V6091"/>
    <mergeCell ref="AB6091:AC6091"/>
    <mergeCell ref="AE6091:AK6091"/>
    <mergeCell ref="A6092:B6092"/>
    <mergeCell ref="C6092:O6092"/>
    <mergeCell ref="P6092:T6092"/>
    <mergeCell ref="U6092:V6092"/>
    <mergeCell ref="AB6092:AC6092"/>
    <mergeCell ref="AE6092:AK6092"/>
    <mergeCell ref="A6093:B6093"/>
    <mergeCell ref="C6093:O6093"/>
    <mergeCell ref="P6093:T6093"/>
    <mergeCell ref="U6093:V6093"/>
    <mergeCell ref="AB6093:AC6093"/>
    <mergeCell ref="AE6093:AK6093"/>
    <mergeCell ref="A6094:B6094"/>
    <mergeCell ref="C6094:O6094"/>
    <mergeCell ref="P6094:T6094"/>
    <mergeCell ref="U6094:V6094"/>
    <mergeCell ref="AB6094:AC6094"/>
    <mergeCell ref="AE6094:AK6094"/>
    <mergeCell ref="A6083:B6083"/>
    <mergeCell ref="C6083:O6083"/>
    <mergeCell ref="P6083:T6083"/>
    <mergeCell ref="U6083:V6083"/>
    <mergeCell ref="AB6083:AC6083"/>
    <mergeCell ref="AE6083:AK6083"/>
    <mergeCell ref="A6084:B6084"/>
    <mergeCell ref="C6084:O6084"/>
    <mergeCell ref="P6084:T6084"/>
    <mergeCell ref="U6084:V6084"/>
    <mergeCell ref="AB6084:AC6084"/>
    <mergeCell ref="AE6084:AK6084"/>
    <mergeCell ref="A6085:B6085"/>
    <mergeCell ref="C6085:O6085"/>
    <mergeCell ref="P6085:T6085"/>
    <mergeCell ref="U6085:V6085"/>
    <mergeCell ref="AB6085:AC6085"/>
    <mergeCell ref="AE6085:AK6085"/>
    <mergeCell ref="A6086:B6086"/>
    <mergeCell ref="C6086:O6086"/>
    <mergeCell ref="P6086:T6086"/>
    <mergeCell ref="U6086:V6086"/>
    <mergeCell ref="AB6086:AC6086"/>
    <mergeCell ref="AE6086:AK6086"/>
    <mergeCell ref="A6087:B6087"/>
    <mergeCell ref="C6087:O6087"/>
    <mergeCell ref="P6087:T6087"/>
    <mergeCell ref="U6087:V6087"/>
    <mergeCell ref="AB6087:AC6087"/>
    <mergeCell ref="AE6087:AK6087"/>
    <mergeCell ref="A6088:B6088"/>
    <mergeCell ref="C6088:O6088"/>
    <mergeCell ref="P6088:T6088"/>
    <mergeCell ref="U6088:V6088"/>
    <mergeCell ref="AB6088:AC6088"/>
    <mergeCell ref="AE6088:AK6088"/>
    <mergeCell ref="A6077:B6077"/>
    <mergeCell ref="C6077:O6077"/>
    <mergeCell ref="P6077:T6077"/>
    <mergeCell ref="U6077:V6077"/>
    <mergeCell ref="AB6077:AC6077"/>
    <mergeCell ref="AE6077:AK6077"/>
    <mergeCell ref="A6078:B6078"/>
    <mergeCell ref="C6078:O6078"/>
    <mergeCell ref="P6078:T6078"/>
    <mergeCell ref="U6078:V6078"/>
    <mergeCell ref="AB6078:AC6078"/>
    <mergeCell ref="AE6078:AK6078"/>
    <mergeCell ref="A6079:B6079"/>
    <mergeCell ref="C6079:O6079"/>
    <mergeCell ref="P6079:T6079"/>
    <mergeCell ref="U6079:V6079"/>
    <mergeCell ref="AB6079:AC6079"/>
    <mergeCell ref="AE6079:AK6079"/>
    <mergeCell ref="A6080:B6080"/>
    <mergeCell ref="C6080:O6080"/>
    <mergeCell ref="P6080:T6080"/>
    <mergeCell ref="U6080:V6080"/>
    <mergeCell ref="AB6080:AC6080"/>
    <mergeCell ref="AE6080:AK6080"/>
    <mergeCell ref="A6081:B6081"/>
    <mergeCell ref="C6081:O6081"/>
    <mergeCell ref="P6081:T6081"/>
    <mergeCell ref="U6081:V6081"/>
    <mergeCell ref="AB6081:AC6081"/>
    <mergeCell ref="AE6081:AK6081"/>
    <mergeCell ref="A6082:B6082"/>
    <mergeCell ref="C6082:O6082"/>
    <mergeCell ref="P6082:T6082"/>
    <mergeCell ref="U6082:V6082"/>
    <mergeCell ref="AB6082:AC6082"/>
    <mergeCell ref="AE6082:AK6082"/>
    <mergeCell ref="A6071:B6071"/>
    <mergeCell ref="C6071:O6071"/>
    <mergeCell ref="P6071:T6071"/>
    <mergeCell ref="U6071:V6071"/>
    <mergeCell ref="AB6071:AC6071"/>
    <mergeCell ref="AE6071:AK6071"/>
    <mergeCell ref="A6072:B6072"/>
    <mergeCell ref="C6072:O6072"/>
    <mergeCell ref="P6072:T6072"/>
    <mergeCell ref="U6072:V6072"/>
    <mergeCell ref="AB6072:AC6072"/>
    <mergeCell ref="AE6072:AK6072"/>
    <mergeCell ref="A6073:B6073"/>
    <mergeCell ref="C6073:O6073"/>
    <mergeCell ref="P6073:T6073"/>
    <mergeCell ref="U6073:V6073"/>
    <mergeCell ref="AB6073:AC6073"/>
    <mergeCell ref="AE6073:AK6073"/>
    <mergeCell ref="A6074:B6074"/>
    <mergeCell ref="C6074:O6074"/>
    <mergeCell ref="P6074:T6074"/>
    <mergeCell ref="U6074:V6074"/>
    <mergeCell ref="AB6074:AC6074"/>
    <mergeCell ref="AE6074:AK6074"/>
    <mergeCell ref="A6075:B6075"/>
    <mergeCell ref="C6075:O6075"/>
    <mergeCell ref="P6075:T6075"/>
    <mergeCell ref="U6075:V6075"/>
    <mergeCell ref="AB6075:AC6075"/>
    <mergeCell ref="AE6075:AK6075"/>
    <mergeCell ref="A6076:B6076"/>
    <mergeCell ref="C6076:O6076"/>
    <mergeCell ref="P6076:T6076"/>
    <mergeCell ref="U6076:V6076"/>
    <mergeCell ref="AB6076:AC6076"/>
    <mergeCell ref="AE6076:AK6076"/>
    <mergeCell ref="A6065:B6065"/>
    <mergeCell ref="C6065:O6065"/>
    <mergeCell ref="P6065:T6065"/>
    <mergeCell ref="U6065:V6065"/>
    <mergeCell ref="AB6065:AC6065"/>
    <mergeCell ref="AE6065:AK6065"/>
    <mergeCell ref="A6066:B6066"/>
    <mergeCell ref="C6066:O6066"/>
    <mergeCell ref="P6066:T6066"/>
    <mergeCell ref="U6066:V6066"/>
    <mergeCell ref="AB6066:AC6066"/>
    <mergeCell ref="AE6066:AK6066"/>
    <mergeCell ref="A6067:B6067"/>
    <mergeCell ref="C6067:O6067"/>
    <mergeCell ref="P6067:T6067"/>
    <mergeCell ref="U6067:V6067"/>
    <mergeCell ref="AB6067:AC6067"/>
    <mergeCell ref="AE6067:AK6067"/>
    <mergeCell ref="A6068:B6068"/>
    <mergeCell ref="C6068:O6068"/>
    <mergeCell ref="P6068:T6068"/>
    <mergeCell ref="U6068:V6068"/>
    <mergeCell ref="AB6068:AC6068"/>
    <mergeCell ref="AE6068:AK6068"/>
    <mergeCell ref="A6069:B6069"/>
    <mergeCell ref="C6069:O6069"/>
    <mergeCell ref="P6069:T6069"/>
    <mergeCell ref="U6069:V6069"/>
    <mergeCell ref="AB6069:AC6069"/>
    <mergeCell ref="AE6069:AK6069"/>
    <mergeCell ref="A6070:B6070"/>
    <mergeCell ref="C6070:O6070"/>
    <mergeCell ref="P6070:T6070"/>
    <mergeCell ref="U6070:V6070"/>
    <mergeCell ref="AB6070:AC6070"/>
    <mergeCell ref="AE6070:AK6070"/>
    <mergeCell ref="A6059:B6059"/>
    <mergeCell ref="C6059:O6059"/>
    <mergeCell ref="P6059:T6059"/>
    <mergeCell ref="U6059:V6059"/>
    <mergeCell ref="AB6059:AC6059"/>
    <mergeCell ref="AE6059:AK6059"/>
    <mergeCell ref="A6060:B6060"/>
    <mergeCell ref="C6060:O6060"/>
    <mergeCell ref="P6060:T6060"/>
    <mergeCell ref="U6060:V6060"/>
    <mergeCell ref="AB6060:AC6060"/>
    <mergeCell ref="AE6060:AK6060"/>
    <mergeCell ref="A6061:B6061"/>
    <mergeCell ref="C6061:O6061"/>
    <mergeCell ref="P6061:T6061"/>
    <mergeCell ref="U6061:V6061"/>
    <mergeCell ref="AB6061:AC6061"/>
    <mergeCell ref="AE6061:AK6061"/>
    <mergeCell ref="A6062:B6062"/>
    <mergeCell ref="C6062:O6062"/>
    <mergeCell ref="P6062:T6062"/>
    <mergeCell ref="U6062:V6062"/>
    <mergeCell ref="AB6062:AC6062"/>
    <mergeCell ref="AE6062:AK6062"/>
    <mergeCell ref="A6063:B6063"/>
    <mergeCell ref="C6063:O6063"/>
    <mergeCell ref="P6063:T6063"/>
    <mergeCell ref="U6063:V6063"/>
    <mergeCell ref="AB6063:AC6063"/>
    <mergeCell ref="AE6063:AK6063"/>
    <mergeCell ref="A6064:B6064"/>
    <mergeCell ref="C6064:O6064"/>
    <mergeCell ref="P6064:T6064"/>
    <mergeCell ref="U6064:V6064"/>
    <mergeCell ref="AB6064:AC6064"/>
    <mergeCell ref="AE6064:AK6064"/>
    <mergeCell ref="A6053:B6053"/>
    <mergeCell ref="C6053:O6053"/>
    <mergeCell ref="P6053:T6053"/>
    <mergeCell ref="U6053:V6053"/>
    <mergeCell ref="AB6053:AC6053"/>
    <mergeCell ref="AE6053:AK6053"/>
    <mergeCell ref="A6054:B6054"/>
    <mergeCell ref="C6054:O6054"/>
    <mergeCell ref="P6054:T6054"/>
    <mergeCell ref="U6054:V6054"/>
    <mergeCell ref="AB6054:AC6054"/>
    <mergeCell ref="AE6054:AK6054"/>
    <mergeCell ref="A6055:B6055"/>
    <mergeCell ref="C6055:O6055"/>
    <mergeCell ref="P6055:T6055"/>
    <mergeCell ref="U6055:V6055"/>
    <mergeCell ref="AB6055:AC6055"/>
    <mergeCell ref="AE6055:AK6055"/>
    <mergeCell ref="A6056:B6056"/>
    <mergeCell ref="C6056:O6056"/>
    <mergeCell ref="P6056:T6056"/>
    <mergeCell ref="U6056:V6056"/>
    <mergeCell ref="AB6056:AC6056"/>
    <mergeCell ref="AE6056:AK6056"/>
    <mergeCell ref="A6057:B6057"/>
    <mergeCell ref="C6057:O6057"/>
    <mergeCell ref="P6057:T6057"/>
    <mergeCell ref="U6057:V6057"/>
    <mergeCell ref="AB6057:AC6057"/>
    <mergeCell ref="AE6057:AK6057"/>
    <mergeCell ref="A6058:B6058"/>
    <mergeCell ref="C6058:O6058"/>
    <mergeCell ref="P6058:T6058"/>
    <mergeCell ref="U6058:V6058"/>
    <mergeCell ref="AB6058:AC6058"/>
    <mergeCell ref="AE6058:AK6058"/>
    <mergeCell ref="A6046:L6046"/>
    <mergeCell ref="M6046:S6046"/>
    <mergeCell ref="T6046:U6046"/>
    <mergeCell ref="V6046:W6046"/>
    <mergeCell ref="AC6046:AD6046"/>
    <mergeCell ref="AE6046:AK6046"/>
    <mergeCell ref="A6047:L6047"/>
    <mergeCell ref="M6047:S6047"/>
    <mergeCell ref="T6047:U6047"/>
    <mergeCell ref="V6047:W6047"/>
    <mergeCell ref="AC6047:AD6047"/>
    <mergeCell ref="AE6047:AK6047"/>
    <mergeCell ref="A6049:B6049"/>
    <mergeCell ref="C6049:O6049"/>
    <mergeCell ref="P6049:T6049"/>
    <mergeCell ref="U6049:V6049"/>
    <mergeCell ref="AB6049:AC6049"/>
    <mergeCell ref="AE6049:AK6049"/>
    <mergeCell ref="A6050:B6050"/>
    <mergeCell ref="C6050:O6050"/>
    <mergeCell ref="P6050:T6050"/>
    <mergeCell ref="U6050:V6050"/>
    <mergeCell ref="AB6050:AC6050"/>
    <mergeCell ref="AE6050:AK6050"/>
    <mergeCell ref="A6051:B6051"/>
    <mergeCell ref="C6051:O6051"/>
    <mergeCell ref="P6051:T6051"/>
    <mergeCell ref="U6051:V6051"/>
    <mergeCell ref="AB6051:AC6051"/>
    <mergeCell ref="AE6051:AK6051"/>
    <mergeCell ref="A6052:B6052"/>
    <mergeCell ref="C6052:O6052"/>
    <mergeCell ref="P6052:T6052"/>
    <mergeCell ref="U6052:V6052"/>
    <mergeCell ref="AB6052:AC6052"/>
    <mergeCell ref="AE6052:AK6052"/>
    <mergeCell ref="A6040:L6040"/>
    <mergeCell ref="M6040:S6040"/>
    <mergeCell ref="T6040:U6040"/>
    <mergeCell ref="V6040:W6040"/>
    <mergeCell ref="AC6040:AD6040"/>
    <mergeCell ref="AE6040:AK6040"/>
    <mergeCell ref="A6041:L6041"/>
    <mergeCell ref="M6041:S6041"/>
    <mergeCell ref="T6041:U6041"/>
    <mergeCell ref="V6041:W6041"/>
    <mergeCell ref="AC6041:AD6041"/>
    <mergeCell ref="AE6041:AK6041"/>
    <mergeCell ref="A6042:L6042"/>
    <mergeCell ref="M6042:S6042"/>
    <mergeCell ref="T6042:U6042"/>
    <mergeCell ref="V6042:W6042"/>
    <mergeCell ref="AC6042:AD6042"/>
    <mergeCell ref="AE6042:AK6042"/>
    <mergeCell ref="A6043:L6043"/>
    <mergeCell ref="M6043:S6043"/>
    <mergeCell ref="T6043:U6043"/>
    <mergeCell ref="V6043:W6043"/>
    <mergeCell ref="AC6043:AD6043"/>
    <mergeCell ref="AE6043:AK6043"/>
    <mergeCell ref="A6044:L6044"/>
    <mergeCell ref="M6044:S6044"/>
    <mergeCell ref="T6044:U6044"/>
    <mergeCell ref="V6044:W6044"/>
    <mergeCell ref="AC6044:AD6044"/>
    <mergeCell ref="AE6044:AK6044"/>
    <mergeCell ref="A6045:L6045"/>
    <mergeCell ref="M6045:S6045"/>
    <mergeCell ref="T6045:U6045"/>
    <mergeCell ref="V6045:W6045"/>
    <mergeCell ref="AC6045:AD6045"/>
    <mergeCell ref="AE6045:AK6045"/>
    <mergeCell ref="A6034:L6034"/>
    <mergeCell ref="M6034:S6034"/>
    <mergeCell ref="T6034:U6034"/>
    <mergeCell ref="V6034:W6034"/>
    <mergeCell ref="AC6034:AD6034"/>
    <mergeCell ref="AE6034:AK6034"/>
    <mergeCell ref="A6035:L6035"/>
    <mergeCell ref="M6035:S6035"/>
    <mergeCell ref="T6035:U6035"/>
    <mergeCell ref="V6035:W6035"/>
    <mergeCell ref="AC6035:AD6035"/>
    <mergeCell ref="AE6035:AK6035"/>
    <mergeCell ref="A6036:L6036"/>
    <mergeCell ref="M6036:S6036"/>
    <mergeCell ref="T6036:U6036"/>
    <mergeCell ref="V6036:W6036"/>
    <mergeCell ref="AC6036:AD6036"/>
    <mergeCell ref="AE6036:AK6036"/>
    <mergeCell ref="A6037:L6037"/>
    <mergeCell ref="M6037:S6037"/>
    <mergeCell ref="T6037:U6037"/>
    <mergeCell ref="V6037:W6037"/>
    <mergeCell ref="AC6037:AD6037"/>
    <mergeCell ref="AE6037:AK6037"/>
    <mergeCell ref="A6038:L6038"/>
    <mergeCell ref="M6038:S6038"/>
    <mergeCell ref="T6038:U6038"/>
    <mergeCell ref="V6038:W6038"/>
    <mergeCell ref="AC6038:AD6038"/>
    <mergeCell ref="AE6038:AK6038"/>
    <mergeCell ref="A6039:L6039"/>
    <mergeCell ref="M6039:S6039"/>
    <mergeCell ref="T6039:U6039"/>
    <mergeCell ref="V6039:W6039"/>
    <mergeCell ref="AC6039:AD6039"/>
    <mergeCell ref="AE6039:AK6039"/>
    <mergeCell ref="A6028:L6028"/>
    <mergeCell ref="M6028:S6028"/>
    <mergeCell ref="T6028:U6028"/>
    <mergeCell ref="V6028:W6028"/>
    <mergeCell ref="AC6028:AD6028"/>
    <mergeCell ref="AE6028:AK6028"/>
    <mergeCell ref="A6029:L6029"/>
    <mergeCell ref="M6029:S6029"/>
    <mergeCell ref="T6029:U6029"/>
    <mergeCell ref="V6029:W6029"/>
    <mergeCell ref="AC6029:AD6029"/>
    <mergeCell ref="AE6029:AK6029"/>
    <mergeCell ref="A6030:L6030"/>
    <mergeCell ref="M6030:S6030"/>
    <mergeCell ref="T6030:U6030"/>
    <mergeCell ref="V6030:W6030"/>
    <mergeCell ref="AC6030:AD6030"/>
    <mergeCell ref="AE6030:AK6030"/>
    <mergeCell ref="A6031:L6031"/>
    <mergeCell ref="M6031:S6031"/>
    <mergeCell ref="T6031:U6031"/>
    <mergeCell ref="V6031:W6031"/>
    <mergeCell ref="AC6031:AD6031"/>
    <mergeCell ref="AE6031:AK6031"/>
    <mergeCell ref="A6032:L6032"/>
    <mergeCell ref="M6032:S6032"/>
    <mergeCell ref="T6032:U6032"/>
    <mergeCell ref="V6032:W6032"/>
    <mergeCell ref="AC6032:AD6032"/>
    <mergeCell ref="AE6032:AK6032"/>
    <mergeCell ref="A6033:L6033"/>
    <mergeCell ref="M6033:S6033"/>
    <mergeCell ref="T6033:U6033"/>
    <mergeCell ref="V6033:W6033"/>
    <mergeCell ref="AC6033:AD6033"/>
    <mergeCell ref="AE6033:AK6033"/>
    <mergeCell ref="A6022:L6022"/>
    <mergeCell ref="M6022:S6022"/>
    <mergeCell ref="T6022:U6022"/>
    <mergeCell ref="V6022:W6022"/>
    <mergeCell ref="AC6022:AD6022"/>
    <mergeCell ref="AE6022:AK6022"/>
    <mergeCell ref="A6023:L6023"/>
    <mergeCell ref="M6023:S6023"/>
    <mergeCell ref="T6023:U6023"/>
    <mergeCell ref="V6023:W6023"/>
    <mergeCell ref="AC6023:AD6023"/>
    <mergeCell ref="AE6023:AK6023"/>
    <mergeCell ref="A6024:L6024"/>
    <mergeCell ref="M6024:S6024"/>
    <mergeCell ref="T6024:U6024"/>
    <mergeCell ref="V6024:W6024"/>
    <mergeCell ref="AC6024:AD6024"/>
    <mergeCell ref="AE6024:AK6024"/>
    <mergeCell ref="A6025:L6025"/>
    <mergeCell ref="M6025:S6025"/>
    <mergeCell ref="T6025:U6025"/>
    <mergeCell ref="V6025:W6025"/>
    <mergeCell ref="AC6025:AD6025"/>
    <mergeCell ref="AE6025:AK6025"/>
    <mergeCell ref="A6026:L6026"/>
    <mergeCell ref="M6026:S6026"/>
    <mergeCell ref="T6026:U6026"/>
    <mergeCell ref="V6026:W6026"/>
    <mergeCell ref="AC6026:AD6026"/>
    <mergeCell ref="AE6026:AK6026"/>
    <mergeCell ref="A6027:L6027"/>
    <mergeCell ref="M6027:S6027"/>
    <mergeCell ref="T6027:U6027"/>
    <mergeCell ref="V6027:W6027"/>
    <mergeCell ref="AC6027:AD6027"/>
    <mergeCell ref="AE6027:AK6027"/>
    <mergeCell ref="A6016:L6016"/>
    <mergeCell ref="M6016:S6016"/>
    <mergeCell ref="T6016:U6016"/>
    <mergeCell ref="V6016:W6016"/>
    <mergeCell ref="AC6016:AD6016"/>
    <mergeCell ref="AE6016:AK6016"/>
    <mergeCell ref="A6017:L6017"/>
    <mergeCell ref="M6017:S6017"/>
    <mergeCell ref="T6017:U6017"/>
    <mergeCell ref="V6017:W6017"/>
    <mergeCell ref="AC6017:AD6017"/>
    <mergeCell ref="AE6017:AK6017"/>
    <mergeCell ref="A6018:L6018"/>
    <mergeCell ref="M6018:S6018"/>
    <mergeCell ref="T6018:U6018"/>
    <mergeCell ref="V6018:W6018"/>
    <mergeCell ref="AC6018:AD6018"/>
    <mergeCell ref="AE6018:AK6018"/>
    <mergeCell ref="A6019:L6019"/>
    <mergeCell ref="M6019:S6019"/>
    <mergeCell ref="T6019:U6019"/>
    <mergeCell ref="V6019:W6019"/>
    <mergeCell ref="AC6019:AD6019"/>
    <mergeCell ref="AE6019:AK6019"/>
    <mergeCell ref="A6020:L6020"/>
    <mergeCell ref="M6020:S6020"/>
    <mergeCell ref="T6020:U6020"/>
    <mergeCell ref="V6020:W6020"/>
    <mergeCell ref="AC6020:AD6020"/>
    <mergeCell ref="AE6020:AK6020"/>
    <mergeCell ref="A6021:L6021"/>
    <mergeCell ref="M6021:S6021"/>
    <mergeCell ref="T6021:U6021"/>
    <mergeCell ref="V6021:W6021"/>
    <mergeCell ref="AC6021:AD6021"/>
    <mergeCell ref="AE6021:AK6021"/>
    <mergeCell ref="A6010:L6010"/>
    <mergeCell ref="M6010:S6010"/>
    <mergeCell ref="T6010:U6010"/>
    <mergeCell ref="V6010:W6010"/>
    <mergeCell ref="AC6010:AD6010"/>
    <mergeCell ref="AE6010:AK6010"/>
    <mergeCell ref="A6011:L6011"/>
    <mergeCell ref="M6011:S6011"/>
    <mergeCell ref="T6011:U6011"/>
    <mergeCell ref="V6011:W6011"/>
    <mergeCell ref="AC6011:AD6011"/>
    <mergeCell ref="AE6011:AK6011"/>
    <mergeCell ref="A6012:L6012"/>
    <mergeCell ref="M6012:S6012"/>
    <mergeCell ref="T6012:U6012"/>
    <mergeCell ref="V6012:W6012"/>
    <mergeCell ref="AC6012:AD6012"/>
    <mergeCell ref="AE6012:AK6012"/>
    <mergeCell ref="A6013:L6013"/>
    <mergeCell ref="M6013:S6013"/>
    <mergeCell ref="T6013:U6013"/>
    <mergeCell ref="V6013:W6013"/>
    <mergeCell ref="AC6013:AD6013"/>
    <mergeCell ref="AE6013:AK6013"/>
    <mergeCell ref="A6014:L6014"/>
    <mergeCell ref="M6014:S6014"/>
    <mergeCell ref="T6014:U6014"/>
    <mergeCell ref="V6014:W6014"/>
    <mergeCell ref="AC6014:AD6014"/>
    <mergeCell ref="AE6014:AK6014"/>
    <mergeCell ref="A6015:L6015"/>
    <mergeCell ref="M6015:S6015"/>
    <mergeCell ref="T6015:U6015"/>
    <mergeCell ref="V6015:W6015"/>
    <mergeCell ref="AC6015:AD6015"/>
    <mergeCell ref="AE6015:AK6015"/>
    <mergeCell ref="A6004:L6004"/>
    <mergeCell ref="M6004:S6004"/>
    <mergeCell ref="T6004:U6004"/>
    <mergeCell ref="V6004:W6004"/>
    <mergeCell ref="AC6004:AD6004"/>
    <mergeCell ref="AE6004:AK6004"/>
    <mergeCell ref="A6005:L6005"/>
    <mergeCell ref="M6005:S6005"/>
    <mergeCell ref="T6005:U6005"/>
    <mergeCell ref="V6005:W6005"/>
    <mergeCell ref="AC6005:AD6005"/>
    <mergeCell ref="AE6005:AK6005"/>
    <mergeCell ref="A6006:L6006"/>
    <mergeCell ref="M6006:S6006"/>
    <mergeCell ref="T6006:U6006"/>
    <mergeCell ref="V6006:W6006"/>
    <mergeCell ref="AC6006:AD6006"/>
    <mergeCell ref="AE6006:AK6006"/>
    <mergeCell ref="A6007:L6007"/>
    <mergeCell ref="M6007:S6007"/>
    <mergeCell ref="T6007:U6007"/>
    <mergeCell ref="V6007:W6007"/>
    <mergeCell ref="AC6007:AD6007"/>
    <mergeCell ref="AE6007:AK6007"/>
    <mergeCell ref="A6008:L6008"/>
    <mergeCell ref="M6008:S6008"/>
    <mergeCell ref="T6008:U6008"/>
    <mergeCell ref="V6008:W6008"/>
    <mergeCell ref="AC6008:AD6008"/>
    <mergeCell ref="AE6008:AK6008"/>
    <mergeCell ref="A6009:L6009"/>
    <mergeCell ref="M6009:S6009"/>
    <mergeCell ref="T6009:U6009"/>
    <mergeCell ref="V6009:W6009"/>
    <mergeCell ref="AC6009:AD6009"/>
    <mergeCell ref="AE6009:AK6009"/>
    <mergeCell ref="A5998:L5998"/>
    <mergeCell ref="M5998:S5998"/>
    <mergeCell ref="T5998:U5998"/>
    <mergeCell ref="V5998:W5998"/>
    <mergeCell ref="AC5998:AD5998"/>
    <mergeCell ref="AE5998:AK5998"/>
    <mergeCell ref="A5999:L5999"/>
    <mergeCell ref="M5999:S5999"/>
    <mergeCell ref="T5999:U5999"/>
    <mergeCell ref="V5999:W5999"/>
    <mergeCell ref="AC5999:AD5999"/>
    <mergeCell ref="AE5999:AK5999"/>
    <mergeCell ref="A6000:L6000"/>
    <mergeCell ref="M6000:S6000"/>
    <mergeCell ref="T6000:U6000"/>
    <mergeCell ref="V6000:W6000"/>
    <mergeCell ref="AC6000:AD6000"/>
    <mergeCell ref="AE6000:AK6000"/>
    <mergeCell ref="A6001:L6001"/>
    <mergeCell ref="M6001:S6001"/>
    <mergeCell ref="T6001:U6001"/>
    <mergeCell ref="V6001:W6001"/>
    <mergeCell ref="AC6001:AD6001"/>
    <mergeCell ref="AE6001:AK6001"/>
    <mergeCell ref="A6002:L6002"/>
    <mergeCell ref="M6002:S6002"/>
    <mergeCell ref="T6002:U6002"/>
    <mergeCell ref="V6002:W6002"/>
    <mergeCell ref="AC6002:AD6002"/>
    <mergeCell ref="AE6002:AK6002"/>
    <mergeCell ref="A6003:L6003"/>
    <mergeCell ref="M6003:S6003"/>
    <mergeCell ref="T6003:U6003"/>
    <mergeCell ref="V6003:W6003"/>
    <mergeCell ref="AC6003:AD6003"/>
    <mergeCell ref="AE6003:AK6003"/>
    <mergeCell ref="A5992:L5992"/>
    <mergeCell ref="M5992:S5992"/>
    <mergeCell ref="T5992:U5992"/>
    <mergeCell ref="V5992:W5992"/>
    <mergeCell ref="AC5992:AD5992"/>
    <mergeCell ref="AE5992:AK5992"/>
    <mergeCell ref="A5993:L5993"/>
    <mergeCell ref="M5993:S5993"/>
    <mergeCell ref="T5993:U5993"/>
    <mergeCell ref="V5993:W5993"/>
    <mergeCell ref="AC5993:AD5993"/>
    <mergeCell ref="AE5993:AK5993"/>
    <mergeCell ref="A5994:L5994"/>
    <mergeCell ref="M5994:S5994"/>
    <mergeCell ref="T5994:U5994"/>
    <mergeCell ref="V5994:W5994"/>
    <mergeCell ref="AC5994:AD5994"/>
    <mergeCell ref="AE5994:AK5994"/>
    <mergeCell ref="A5995:L5995"/>
    <mergeCell ref="M5995:S5995"/>
    <mergeCell ref="T5995:U5995"/>
    <mergeCell ref="V5995:W5995"/>
    <mergeCell ref="AC5995:AD5995"/>
    <mergeCell ref="AE5995:AK5995"/>
    <mergeCell ref="A5996:L5996"/>
    <mergeCell ref="M5996:S5996"/>
    <mergeCell ref="T5996:U5996"/>
    <mergeCell ref="V5996:W5996"/>
    <mergeCell ref="AC5996:AD5996"/>
    <mergeCell ref="AE5996:AK5996"/>
    <mergeCell ref="A5997:L5997"/>
    <mergeCell ref="M5997:S5997"/>
    <mergeCell ref="T5997:U5997"/>
    <mergeCell ref="V5997:W5997"/>
    <mergeCell ref="AC5997:AD5997"/>
    <mergeCell ref="AE5997:AK5997"/>
    <mergeCell ref="A5986:L5986"/>
    <mergeCell ref="M5986:S5986"/>
    <mergeCell ref="T5986:U5986"/>
    <mergeCell ref="V5986:W5986"/>
    <mergeCell ref="AC5986:AD5986"/>
    <mergeCell ref="AE5986:AK5986"/>
    <mergeCell ref="A5987:L5987"/>
    <mergeCell ref="M5987:S5987"/>
    <mergeCell ref="T5987:U5987"/>
    <mergeCell ref="V5987:W5987"/>
    <mergeCell ref="AC5987:AD5987"/>
    <mergeCell ref="AE5987:AK5987"/>
    <mergeCell ref="A5988:L5988"/>
    <mergeCell ref="M5988:S5988"/>
    <mergeCell ref="T5988:U5988"/>
    <mergeCell ref="V5988:W5988"/>
    <mergeCell ref="AC5988:AD5988"/>
    <mergeCell ref="AE5988:AK5988"/>
    <mergeCell ref="A5989:L5989"/>
    <mergeCell ref="M5989:S5989"/>
    <mergeCell ref="T5989:U5989"/>
    <mergeCell ref="V5989:W5989"/>
    <mergeCell ref="AC5989:AD5989"/>
    <mergeCell ref="AE5989:AK5989"/>
    <mergeCell ref="A5990:L5990"/>
    <mergeCell ref="M5990:S5990"/>
    <mergeCell ref="T5990:U5990"/>
    <mergeCell ref="V5990:W5990"/>
    <mergeCell ref="AC5990:AD5990"/>
    <mergeCell ref="AE5990:AK5990"/>
    <mergeCell ref="A5991:L5991"/>
    <mergeCell ref="M5991:S5991"/>
    <mergeCell ref="T5991:U5991"/>
    <mergeCell ref="V5991:W5991"/>
    <mergeCell ref="AC5991:AD5991"/>
    <mergeCell ref="AE5991:AK5991"/>
    <mergeCell ref="A5979:L5979"/>
    <mergeCell ref="M5979:S5979"/>
    <mergeCell ref="T5979:U5979"/>
    <mergeCell ref="V5979:W5979"/>
    <mergeCell ref="AC5979:AF5979"/>
    <mergeCell ref="AG5979:AK5979"/>
    <mergeCell ref="A5980:L5980"/>
    <mergeCell ref="M5980:S5980"/>
    <mergeCell ref="T5980:U5980"/>
    <mergeCell ref="V5980:W5980"/>
    <mergeCell ref="AC5980:AF5980"/>
    <mergeCell ref="AG5980:AK5980"/>
    <mergeCell ref="A5982:L5982"/>
    <mergeCell ref="M5982:S5982"/>
    <mergeCell ref="T5982:U5982"/>
    <mergeCell ref="V5982:W5982"/>
    <mergeCell ref="AC5982:AD5982"/>
    <mergeCell ref="AE5982:AK5982"/>
    <mergeCell ref="A5983:L5983"/>
    <mergeCell ref="M5983:S5983"/>
    <mergeCell ref="T5983:U5983"/>
    <mergeCell ref="V5983:W5983"/>
    <mergeCell ref="AC5983:AD5983"/>
    <mergeCell ref="AE5983:AK5983"/>
    <mergeCell ref="A5984:L5984"/>
    <mergeCell ref="M5984:S5984"/>
    <mergeCell ref="T5984:U5984"/>
    <mergeCell ref="V5984:W5984"/>
    <mergeCell ref="AC5984:AD5984"/>
    <mergeCell ref="AE5984:AK5984"/>
    <mergeCell ref="A5985:L5985"/>
    <mergeCell ref="M5985:S5985"/>
    <mergeCell ref="T5985:U5985"/>
    <mergeCell ref="V5985:W5985"/>
    <mergeCell ref="AC5985:AD5985"/>
    <mergeCell ref="AE5985:AK5985"/>
    <mergeCell ref="A5973:L5973"/>
    <mergeCell ref="M5973:S5973"/>
    <mergeCell ref="T5973:U5973"/>
    <mergeCell ref="V5973:W5973"/>
    <mergeCell ref="AC5973:AF5973"/>
    <mergeCell ref="AG5973:AK5973"/>
    <mergeCell ref="A5974:L5974"/>
    <mergeCell ref="M5974:S5974"/>
    <mergeCell ref="T5974:U5974"/>
    <mergeCell ref="V5974:W5974"/>
    <mergeCell ref="AC5974:AF5974"/>
    <mergeCell ref="AG5974:AK5974"/>
    <mergeCell ref="A5975:L5975"/>
    <mergeCell ref="M5975:S5975"/>
    <mergeCell ref="T5975:U5975"/>
    <mergeCell ref="V5975:W5975"/>
    <mergeCell ref="AC5975:AF5975"/>
    <mergeCell ref="AG5975:AK5975"/>
    <mergeCell ref="A5976:L5976"/>
    <mergeCell ref="M5976:S5976"/>
    <mergeCell ref="T5976:U5976"/>
    <mergeCell ref="V5976:W5976"/>
    <mergeCell ref="AC5976:AF5976"/>
    <mergeCell ref="AG5976:AK5976"/>
    <mergeCell ref="A5977:L5977"/>
    <mergeCell ref="M5977:S5977"/>
    <mergeCell ref="T5977:U5977"/>
    <mergeCell ref="V5977:W5977"/>
    <mergeCell ref="AC5977:AF5977"/>
    <mergeCell ref="AG5977:AK5977"/>
    <mergeCell ref="A5978:L5978"/>
    <mergeCell ref="M5978:S5978"/>
    <mergeCell ref="T5978:U5978"/>
    <mergeCell ref="V5978:W5978"/>
    <mergeCell ref="AC5978:AF5978"/>
    <mergeCell ref="AG5978:AK5978"/>
    <mergeCell ref="A5967:L5967"/>
    <mergeCell ref="M5967:S5967"/>
    <mergeCell ref="T5967:U5967"/>
    <mergeCell ref="V5967:W5967"/>
    <mergeCell ref="AC5967:AF5967"/>
    <mergeCell ref="AG5967:AK5967"/>
    <mergeCell ref="A5968:L5968"/>
    <mergeCell ref="M5968:S5968"/>
    <mergeCell ref="T5968:U5968"/>
    <mergeCell ref="V5968:W5968"/>
    <mergeCell ref="AC5968:AF5968"/>
    <mergeCell ref="AG5968:AK5968"/>
    <mergeCell ref="A5969:L5969"/>
    <mergeCell ref="M5969:S5969"/>
    <mergeCell ref="T5969:U5969"/>
    <mergeCell ref="V5969:W5969"/>
    <mergeCell ref="AC5969:AF5969"/>
    <mergeCell ref="AG5969:AK5969"/>
    <mergeCell ref="A5970:L5970"/>
    <mergeCell ref="M5970:S5970"/>
    <mergeCell ref="T5970:U5970"/>
    <mergeCell ref="V5970:W5970"/>
    <mergeCell ref="AC5970:AF5970"/>
    <mergeCell ref="AG5970:AK5970"/>
    <mergeCell ref="A5971:L5971"/>
    <mergeCell ref="M5971:S5971"/>
    <mergeCell ref="T5971:U5971"/>
    <mergeCell ref="V5971:W5971"/>
    <mergeCell ref="AC5971:AF5971"/>
    <mergeCell ref="AG5971:AK5971"/>
    <mergeCell ref="A5972:L5972"/>
    <mergeCell ref="M5972:S5972"/>
    <mergeCell ref="T5972:U5972"/>
    <mergeCell ref="V5972:W5972"/>
    <mergeCell ref="AC5972:AF5972"/>
    <mergeCell ref="AG5972:AK5972"/>
    <mergeCell ref="A5961:L5961"/>
    <mergeCell ref="M5961:S5961"/>
    <mergeCell ref="T5961:U5961"/>
    <mergeCell ref="V5961:W5961"/>
    <mergeCell ref="AC5961:AF5961"/>
    <mergeCell ref="AG5961:AK5961"/>
    <mergeCell ref="A5962:L5962"/>
    <mergeCell ref="M5962:S5962"/>
    <mergeCell ref="T5962:U5962"/>
    <mergeCell ref="V5962:W5962"/>
    <mergeCell ref="AC5962:AF5962"/>
    <mergeCell ref="AG5962:AK5962"/>
    <mergeCell ref="A5963:L5963"/>
    <mergeCell ref="M5963:S5963"/>
    <mergeCell ref="T5963:U5963"/>
    <mergeCell ref="V5963:W5963"/>
    <mergeCell ref="AC5963:AF5963"/>
    <mergeCell ref="AG5963:AK5963"/>
    <mergeCell ref="A5964:L5964"/>
    <mergeCell ref="M5964:S5964"/>
    <mergeCell ref="T5964:U5964"/>
    <mergeCell ref="V5964:W5964"/>
    <mergeCell ref="AC5964:AF5964"/>
    <mergeCell ref="AG5964:AK5964"/>
    <mergeCell ref="A5965:L5965"/>
    <mergeCell ref="M5965:S5965"/>
    <mergeCell ref="T5965:U5965"/>
    <mergeCell ref="V5965:W5965"/>
    <mergeCell ref="AC5965:AF5965"/>
    <mergeCell ref="AG5965:AK5965"/>
    <mergeCell ref="A5966:L5966"/>
    <mergeCell ref="M5966:S5966"/>
    <mergeCell ref="T5966:U5966"/>
    <mergeCell ref="V5966:W5966"/>
    <mergeCell ref="AC5966:AF5966"/>
    <mergeCell ref="AG5966:AK5966"/>
    <mergeCell ref="A5955:L5955"/>
    <mergeCell ref="M5955:S5955"/>
    <mergeCell ref="T5955:U5955"/>
    <mergeCell ref="V5955:W5955"/>
    <mergeCell ref="AC5955:AF5955"/>
    <mergeCell ref="AG5955:AK5955"/>
    <mergeCell ref="A5956:L5956"/>
    <mergeCell ref="M5956:S5956"/>
    <mergeCell ref="T5956:U5956"/>
    <mergeCell ref="V5956:W5956"/>
    <mergeCell ref="AC5956:AF5956"/>
    <mergeCell ref="AG5956:AK5956"/>
    <mergeCell ref="A5957:L5957"/>
    <mergeCell ref="M5957:S5957"/>
    <mergeCell ref="T5957:U5957"/>
    <mergeCell ref="V5957:W5957"/>
    <mergeCell ref="AC5957:AF5957"/>
    <mergeCell ref="AG5957:AK5957"/>
    <mergeCell ref="A5958:L5958"/>
    <mergeCell ref="M5958:S5958"/>
    <mergeCell ref="T5958:U5958"/>
    <mergeCell ref="V5958:W5958"/>
    <mergeCell ref="AC5958:AF5958"/>
    <mergeCell ref="AG5958:AK5958"/>
    <mergeCell ref="A5959:L5959"/>
    <mergeCell ref="M5959:S5959"/>
    <mergeCell ref="T5959:U5959"/>
    <mergeCell ref="V5959:W5959"/>
    <mergeCell ref="AC5959:AF5959"/>
    <mergeCell ref="AG5959:AK5959"/>
    <mergeCell ref="A5960:L5960"/>
    <mergeCell ref="M5960:S5960"/>
    <mergeCell ref="T5960:U5960"/>
    <mergeCell ref="V5960:W5960"/>
    <mergeCell ref="AC5960:AF5960"/>
    <mergeCell ref="AG5960:AK5960"/>
    <mergeCell ref="A5949:L5949"/>
    <mergeCell ref="M5949:S5949"/>
    <mergeCell ref="T5949:U5949"/>
    <mergeCell ref="V5949:W5949"/>
    <mergeCell ref="AC5949:AF5949"/>
    <mergeCell ref="AG5949:AK5949"/>
    <mergeCell ref="A5950:L5950"/>
    <mergeCell ref="M5950:S5950"/>
    <mergeCell ref="T5950:U5950"/>
    <mergeCell ref="V5950:W5950"/>
    <mergeCell ref="AC5950:AF5950"/>
    <mergeCell ref="AG5950:AK5950"/>
    <mergeCell ref="A5951:L5951"/>
    <mergeCell ref="M5951:S5951"/>
    <mergeCell ref="T5951:U5951"/>
    <mergeCell ref="V5951:W5951"/>
    <mergeCell ref="AC5951:AF5951"/>
    <mergeCell ref="AG5951:AK5951"/>
    <mergeCell ref="A5952:L5952"/>
    <mergeCell ref="M5952:S5952"/>
    <mergeCell ref="T5952:U5952"/>
    <mergeCell ref="V5952:W5952"/>
    <mergeCell ref="AC5952:AF5952"/>
    <mergeCell ref="AG5952:AK5952"/>
    <mergeCell ref="A5953:L5953"/>
    <mergeCell ref="M5953:S5953"/>
    <mergeCell ref="T5953:U5953"/>
    <mergeCell ref="V5953:W5953"/>
    <mergeCell ref="AC5953:AF5953"/>
    <mergeCell ref="AG5953:AK5953"/>
    <mergeCell ref="A5954:L5954"/>
    <mergeCell ref="M5954:S5954"/>
    <mergeCell ref="T5954:U5954"/>
    <mergeCell ref="V5954:W5954"/>
    <mergeCell ref="AC5954:AF5954"/>
    <mergeCell ref="AG5954:AK5954"/>
    <mergeCell ref="A5943:L5943"/>
    <mergeCell ref="M5943:S5943"/>
    <mergeCell ref="T5943:U5943"/>
    <mergeCell ref="V5943:W5943"/>
    <mergeCell ref="AC5943:AF5943"/>
    <mergeCell ref="AG5943:AK5943"/>
    <mergeCell ref="A5944:L5944"/>
    <mergeCell ref="M5944:S5944"/>
    <mergeCell ref="T5944:U5944"/>
    <mergeCell ref="V5944:W5944"/>
    <mergeCell ref="AC5944:AF5944"/>
    <mergeCell ref="AG5944:AK5944"/>
    <mergeCell ref="A5945:L5945"/>
    <mergeCell ref="M5945:S5945"/>
    <mergeCell ref="T5945:U5945"/>
    <mergeCell ref="V5945:W5945"/>
    <mergeCell ref="AC5945:AF5945"/>
    <mergeCell ref="AG5945:AK5945"/>
    <mergeCell ref="A5946:L5946"/>
    <mergeCell ref="M5946:S5946"/>
    <mergeCell ref="T5946:U5946"/>
    <mergeCell ref="V5946:W5946"/>
    <mergeCell ref="AC5946:AF5946"/>
    <mergeCell ref="AG5946:AK5946"/>
    <mergeCell ref="A5947:L5947"/>
    <mergeCell ref="M5947:S5947"/>
    <mergeCell ref="T5947:U5947"/>
    <mergeCell ref="V5947:W5947"/>
    <mergeCell ref="AC5947:AF5947"/>
    <mergeCell ref="AG5947:AK5947"/>
    <mergeCell ref="A5948:L5948"/>
    <mergeCell ref="M5948:S5948"/>
    <mergeCell ref="T5948:U5948"/>
    <mergeCell ref="V5948:W5948"/>
    <mergeCell ref="AC5948:AF5948"/>
    <mergeCell ref="AG5948:AK5948"/>
    <mergeCell ref="A5937:L5937"/>
    <mergeCell ref="M5937:S5937"/>
    <mergeCell ref="T5937:U5937"/>
    <mergeCell ref="V5937:W5937"/>
    <mergeCell ref="AC5937:AF5937"/>
    <mergeCell ref="AG5937:AK5937"/>
    <mergeCell ref="A5938:L5938"/>
    <mergeCell ref="M5938:S5938"/>
    <mergeCell ref="T5938:U5938"/>
    <mergeCell ref="V5938:W5938"/>
    <mergeCell ref="AC5938:AF5938"/>
    <mergeCell ref="AG5938:AK5938"/>
    <mergeCell ref="A5939:L5939"/>
    <mergeCell ref="M5939:S5939"/>
    <mergeCell ref="T5939:U5939"/>
    <mergeCell ref="V5939:W5939"/>
    <mergeCell ref="AC5939:AF5939"/>
    <mergeCell ref="AG5939:AK5939"/>
    <mergeCell ref="A5940:L5940"/>
    <mergeCell ref="M5940:S5940"/>
    <mergeCell ref="T5940:U5940"/>
    <mergeCell ref="V5940:W5940"/>
    <mergeCell ref="AC5940:AF5940"/>
    <mergeCell ref="AG5940:AK5940"/>
    <mergeCell ref="A5941:L5941"/>
    <mergeCell ref="M5941:S5941"/>
    <mergeCell ref="T5941:U5941"/>
    <mergeCell ref="V5941:W5941"/>
    <mergeCell ref="AC5941:AF5941"/>
    <mergeCell ref="AG5941:AK5941"/>
    <mergeCell ref="A5942:L5942"/>
    <mergeCell ref="M5942:S5942"/>
    <mergeCell ref="T5942:U5942"/>
    <mergeCell ref="V5942:W5942"/>
    <mergeCell ref="AC5942:AF5942"/>
    <mergeCell ref="AG5942:AK5942"/>
    <mergeCell ref="A5931:L5931"/>
    <mergeCell ref="M5931:S5931"/>
    <mergeCell ref="T5931:U5931"/>
    <mergeCell ref="V5931:W5931"/>
    <mergeCell ref="AC5931:AF5931"/>
    <mergeCell ref="AG5931:AK5931"/>
    <mergeCell ref="A5932:L5932"/>
    <mergeCell ref="M5932:S5932"/>
    <mergeCell ref="T5932:U5932"/>
    <mergeCell ref="V5932:W5932"/>
    <mergeCell ref="AC5932:AF5932"/>
    <mergeCell ref="AG5932:AK5932"/>
    <mergeCell ref="A5933:L5933"/>
    <mergeCell ref="M5933:S5933"/>
    <mergeCell ref="T5933:U5933"/>
    <mergeCell ref="V5933:W5933"/>
    <mergeCell ref="AC5933:AF5933"/>
    <mergeCell ref="AG5933:AK5933"/>
    <mergeCell ref="A5934:L5934"/>
    <mergeCell ref="M5934:S5934"/>
    <mergeCell ref="T5934:U5934"/>
    <mergeCell ref="V5934:W5934"/>
    <mergeCell ref="AC5934:AF5934"/>
    <mergeCell ref="AG5934:AK5934"/>
    <mergeCell ref="A5935:L5935"/>
    <mergeCell ref="M5935:S5935"/>
    <mergeCell ref="T5935:U5935"/>
    <mergeCell ref="V5935:W5935"/>
    <mergeCell ref="AC5935:AF5935"/>
    <mergeCell ref="AG5935:AK5935"/>
    <mergeCell ref="A5936:L5936"/>
    <mergeCell ref="M5936:S5936"/>
    <mergeCell ref="T5936:U5936"/>
    <mergeCell ref="V5936:W5936"/>
    <mergeCell ref="AC5936:AF5936"/>
    <mergeCell ref="AG5936:AK5936"/>
    <mergeCell ref="A5925:L5925"/>
    <mergeCell ref="M5925:S5925"/>
    <mergeCell ref="T5925:U5925"/>
    <mergeCell ref="V5925:W5925"/>
    <mergeCell ref="AC5925:AF5925"/>
    <mergeCell ref="AG5925:AK5925"/>
    <mergeCell ref="A5926:L5926"/>
    <mergeCell ref="M5926:S5926"/>
    <mergeCell ref="T5926:U5926"/>
    <mergeCell ref="V5926:W5926"/>
    <mergeCell ref="AC5926:AF5926"/>
    <mergeCell ref="AG5926:AK5926"/>
    <mergeCell ref="A5927:L5927"/>
    <mergeCell ref="M5927:S5927"/>
    <mergeCell ref="T5927:U5927"/>
    <mergeCell ref="V5927:W5927"/>
    <mergeCell ref="AC5927:AF5927"/>
    <mergeCell ref="AG5927:AK5927"/>
    <mergeCell ref="A5928:L5928"/>
    <mergeCell ref="M5928:S5928"/>
    <mergeCell ref="T5928:U5928"/>
    <mergeCell ref="V5928:W5928"/>
    <mergeCell ref="AC5928:AF5928"/>
    <mergeCell ref="AG5928:AK5928"/>
    <mergeCell ref="A5929:L5929"/>
    <mergeCell ref="M5929:S5929"/>
    <mergeCell ref="T5929:U5929"/>
    <mergeCell ref="V5929:W5929"/>
    <mergeCell ref="AC5929:AF5929"/>
    <mergeCell ref="AG5929:AK5929"/>
    <mergeCell ref="A5930:L5930"/>
    <mergeCell ref="M5930:S5930"/>
    <mergeCell ref="T5930:U5930"/>
    <mergeCell ref="V5930:W5930"/>
    <mergeCell ref="AC5930:AF5930"/>
    <mergeCell ref="AG5930:AK5930"/>
    <mergeCell ref="A5919:L5919"/>
    <mergeCell ref="M5919:S5919"/>
    <mergeCell ref="T5919:U5919"/>
    <mergeCell ref="V5919:W5919"/>
    <mergeCell ref="AC5919:AF5919"/>
    <mergeCell ref="AG5919:AK5919"/>
    <mergeCell ref="A5920:L5920"/>
    <mergeCell ref="M5920:S5920"/>
    <mergeCell ref="T5920:U5920"/>
    <mergeCell ref="V5920:W5920"/>
    <mergeCell ref="AC5920:AF5920"/>
    <mergeCell ref="AG5920:AK5920"/>
    <mergeCell ref="A5921:L5921"/>
    <mergeCell ref="M5921:S5921"/>
    <mergeCell ref="T5921:U5921"/>
    <mergeCell ref="V5921:W5921"/>
    <mergeCell ref="AC5921:AF5921"/>
    <mergeCell ref="AG5921:AK5921"/>
    <mergeCell ref="A5922:L5922"/>
    <mergeCell ref="M5922:S5922"/>
    <mergeCell ref="T5922:U5922"/>
    <mergeCell ref="V5922:W5922"/>
    <mergeCell ref="AC5922:AF5922"/>
    <mergeCell ref="AG5922:AK5922"/>
    <mergeCell ref="A5923:L5923"/>
    <mergeCell ref="M5923:S5923"/>
    <mergeCell ref="T5923:U5923"/>
    <mergeCell ref="V5923:W5923"/>
    <mergeCell ref="AC5923:AF5923"/>
    <mergeCell ref="AG5923:AK5923"/>
    <mergeCell ref="A5924:L5924"/>
    <mergeCell ref="M5924:S5924"/>
    <mergeCell ref="T5924:U5924"/>
    <mergeCell ref="V5924:W5924"/>
    <mergeCell ref="AC5924:AF5924"/>
    <mergeCell ref="AG5924:AK5924"/>
    <mergeCell ref="A5912:B5912"/>
    <mergeCell ref="C5912:L5912"/>
    <mergeCell ref="M5912:S5912"/>
    <mergeCell ref="T5912:U5912"/>
    <mergeCell ref="V5912:W5912"/>
    <mergeCell ref="AC5912:AF5912"/>
    <mergeCell ref="AG5912:AK5912"/>
    <mergeCell ref="A5913:B5913"/>
    <mergeCell ref="C5913:L5913"/>
    <mergeCell ref="M5913:S5913"/>
    <mergeCell ref="T5913:U5913"/>
    <mergeCell ref="V5913:W5913"/>
    <mergeCell ref="AC5913:AF5913"/>
    <mergeCell ref="AG5913:AK5913"/>
    <mergeCell ref="A5915:L5915"/>
    <mergeCell ref="M5915:S5915"/>
    <mergeCell ref="T5915:U5915"/>
    <mergeCell ref="V5915:W5915"/>
    <mergeCell ref="AC5915:AF5915"/>
    <mergeCell ref="AG5915:AK5915"/>
    <mergeCell ref="A5916:L5916"/>
    <mergeCell ref="M5916:S5916"/>
    <mergeCell ref="T5916:U5916"/>
    <mergeCell ref="V5916:W5916"/>
    <mergeCell ref="AC5916:AF5916"/>
    <mergeCell ref="AG5916:AK5916"/>
    <mergeCell ref="A5917:L5917"/>
    <mergeCell ref="M5917:S5917"/>
    <mergeCell ref="T5917:U5917"/>
    <mergeCell ref="V5917:W5917"/>
    <mergeCell ref="AC5917:AF5917"/>
    <mergeCell ref="AG5917:AK5917"/>
    <mergeCell ref="A5918:L5918"/>
    <mergeCell ref="M5918:S5918"/>
    <mergeCell ref="T5918:U5918"/>
    <mergeCell ref="V5918:W5918"/>
    <mergeCell ref="AC5918:AF5918"/>
    <mergeCell ref="AG5918:AK5918"/>
    <mergeCell ref="A5907:B5907"/>
    <mergeCell ref="C5907:L5907"/>
    <mergeCell ref="M5907:S5907"/>
    <mergeCell ref="T5907:U5907"/>
    <mergeCell ref="V5907:W5907"/>
    <mergeCell ref="AC5907:AF5907"/>
    <mergeCell ref="AG5907:AK5907"/>
    <mergeCell ref="A5908:B5908"/>
    <mergeCell ref="C5908:L5908"/>
    <mergeCell ref="M5908:S5908"/>
    <mergeCell ref="T5908:U5908"/>
    <mergeCell ref="V5908:W5908"/>
    <mergeCell ref="AC5908:AF5908"/>
    <mergeCell ref="AG5908:AK5908"/>
    <mergeCell ref="A5909:B5909"/>
    <mergeCell ref="C5909:L5909"/>
    <mergeCell ref="M5909:S5909"/>
    <mergeCell ref="T5909:U5909"/>
    <mergeCell ref="V5909:W5909"/>
    <mergeCell ref="AC5909:AF5909"/>
    <mergeCell ref="AG5909:AK5909"/>
    <mergeCell ref="A5910:B5910"/>
    <mergeCell ref="C5910:L5910"/>
    <mergeCell ref="M5910:S5910"/>
    <mergeCell ref="T5910:U5910"/>
    <mergeCell ref="V5910:W5910"/>
    <mergeCell ref="AC5910:AF5910"/>
    <mergeCell ref="AG5910:AK5910"/>
    <mergeCell ref="A5911:B5911"/>
    <mergeCell ref="C5911:L5911"/>
    <mergeCell ref="M5911:S5911"/>
    <mergeCell ref="T5911:U5911"/>
    <mergeCell ref="V5911:W5911"/>
    <mergeCell ref="AC5911:AF5911"/>
    <mergeCell ref="AG5911:AK5911"/>
    <mergeCell ref="A5902:B5902"/>
    <mergeCell ref="C5902:L5902"/>
    <mergeCell ref="M5902:S5902"/>
    <mergeCell ref="T5902:U5902"/>
    <mergeCell ref="V5902:W5902"/>
    <mergeCell ref="AC5902:AF5902"/>
    <mergeCell ref="AG5902:AK5902"/>
    <mergeCell ref="A5903:B5903"/>
    <mergeCell ref="C5903:L5903"/>
    <mergeCell ref="M5903:S5903"/>
    <mergeCell ref="T5903:U5903"/>
    <mergeCell ref="V5903:W5903"/>
    <mergeCell ref="AC5903:AF5903"/>
    <mergeCell ref="AG5903:AK5903"/>
    <mergeCell ref="A5904:B5904"/>
    <mergeCell ref="C5904:L5904"/>
    <mergeCell ref="M5904:S5904"/>
    <mergeCell ref="T5904:U5904"/>
    <mergeCell ref="V5904:W5904"/>
    <mergeCell ref="AC5904:AF5904"/>
    <mergeCell ref="AG5904:AK5904"/>
    <mergeCell ref="A5905:B5905"/>
    <mergeCell ref="C5905:L5905"/>
    <mergeCell ref="M5905:S5905"/>
    <mergeCell ref="T5905:U5905"/>
    <mergeCell ref="V5905:W5905"/>
    <mergeCell ref="AC5905:AF5905"/>
    <mergeCell ref="AG5905:AK5905"/>
    <mergeCell ref="A5906:B5906"/>
    <mergeCell ref="C5906:L5906"/>
    <mergeCell ref="M5906:S5906"/>
    <mergeCell ref="T5906:U5906"/>
    <mergeCell ref="V5906:W5906"/>
    <mergeCell ref="AC5906:AF5906"/>
    <mergeCell ref="AG5906:AK5906"/>
    <mergeCell ref="A5897:B5897"/>
    <mergeCell ref="C5897:L5897"/>
    <mergeCell ref="M5897:S5897"/>
    <mergeCell ref="T5897:U5897"/>
    <mergeCell ref="V5897:W5897"/>
    <mergeCell ref="AC5897:AF5897"/>
    <mergeCell ref="AG5897:AK5897"/>
    <mergeCell ref="A5898:B5898"/>
    <mergeCell ref="C5898:L5898"/>
    <mergeCell ref="M5898:S5898"/>
    <mergeCell ref="T5898:U5898"/>
    <mergeCell ref="V5898:W5898"/>
    <mergeCell ref="AC5898:AF5898"/>
    <mergeCell ref="AG5898:AK5898"/>
    <mergeCell ref="A5899:B5899"/>
    <mergeCell ref="C5899:L5899"/>
    <mergeCell ref="M5899:S5899"/>
    <mergeCell ref="T5899:U5899"/>
    <mergeCell ref="V5899:W5899"/>
    <mergeCell ref="AC5899:AF5899"/>
    <mergeCell ref="AG5899:AK5899"/>
    <mergeCell ref="A5900:B5900"/>
    <mergeCell ref="C5900:L5900"/>
    <mergeCell ref="M5900:S5900"/>
    <mergeCell ref="T5900:U5900"/>
    <mergeCell ref="V5900:W5900"/>
    <mergeCell ref="AC5900:AF5900"/>
    <mergeCell ref="AG5900:AK5900"/>
    <mergeCell ref="A5901:B5901"/>
    <mergeCell ref="C5901:L5901"/>
    <mergeCell ref="M5901:S5901"/>
    <mergeCell ref="T5901:U5901"/>
    <mergeCell ref="V5901:W5901"/>
    <mergeCell ref="AC5901:AF5901"/>
    <mergeCell ref="AG5901:AK5901"/>
    <mergeCell ref="A5892:B5892"/>
    <mergeCell ref="C5892:L5892"/>
    <mergeCell ref="M5892:S5892"/>
    <mergeCell ref="T5892:U5892"/>
    <mergeCell ref="V5892:W5892"/>
    <mergeCell ref="AC5892:AF5892"/>
    <mergeCell ref="AG5892:AK5892"/>
    <mergeCell ref="A5893:B5893"/>
    <mergeCell ref="C5893:L5893"/>
    <mergeCell ref="M5893:S5893"/>
    <mergeCell ref="T5893:U5893"/>
    <mergeCell ref="V5893:W5893"/>
    <mergeCell ref="AC5893:AF5893"/>
    <mergeCell ref="AG5893:AK5893"/>
    <mergeCell ref="A5894:B5894"/>
    <mergeCell ref="C5894:L5894"/>
    <mergeCell ref="M5894:S5894"/>
    <mergeCell ref="T5894:U5894"/>
    <mergeCell ref="V5894:W5894"/>
    <mergeCell ref="AC5894:AF5894"/>
    <mergeCell ref="AG5894:AK5894"/>
    <mergeCell ref="A5895:B5895"/>
    <mergeCell ref="C5895:L5895"/>
    <mergeCell ref="M5895:S5895"/>
    <mergeCell ref="T5895:U5895"/>
    <mergeCell ref="V5895:W5895"/>
    <mergeCell ref="AC5895:AF5895"/>
    <mergeCell ref="AG5895:AK5895"/>
    <mergeCell ref="A5896:B5896"/>
    <mergeCell ref="C5896:L5896"/>
    <mergeCell ref="M5896:S5896"/>
    <mergeCell ref="T5896:U5896"/>
    <mergeCell ref="V5896:W5896"/>
    <mergeCell ref="AC5896:AF5896"/>
    <mergeCell ref="AG5896:AK5896"/>
    <mergeCell ref="A5887:B5887"/>
    <mergeCell ref="C5887:L5887"/>
    <mergeCell ref="M5887:S5887"/>
    <mergeCell ref="T5887:U5887"/>
    <mergeCell ref="V5887:W5887"/>
    <mergeCell ref="AC5887:AF5887"/>
    <mergeCell ref="AG5887:AK5887"/>
    <mergeCell ref="A5888:B5888"/>
    <mergeCell ref="C5888:L5888"/>
    <mergeCell ref="M5888:S5888"/>
    <mergeCell ref="T5888:U5888"/>
    <mergeCell ref="V5888:W5888"/>
    <mergeCell ref="AC5888:AF5888"/>
    <mergeCell ref="AG5888:AK5888"/>
    <mergeCell ref="A5889:B5889"/>
    <mergeCell ref="C5889:L5889"/>
    <mergeCell ref="M5889:S5889"/>
    <mergeCell ref="T5889:U5889"/>
    <mergeCell ref="V5889:W5889"/>
    <mergeCell ref="AC5889:AF5889"/>
    <mergeCell ref="AG5889:AK5889"/>
    <mergeCell ref="A5890:B5890"/>
    <mergeCell ref="C5890:L5890"/>
    <mergeCell ref="M5890:S5890"/>
    <mergeCell ref="T5890:U5890"/>
    <mergeCell ref="V5890:W5890"/>
    <mergeCell ref="AC5890:AF5890"/>
    <mergeCell ref="AG5890:AK5890"/>
    <mergeCell ref="A5891:B5891"/>
    <mergeCell ref="C5891:L5891"/>
    <mergeCell ref="M5891:S5891"/>
    <mergeCell ref="T5891:U5891"/>
    <mergeCell ref="V5891:W5891"/>
    <mergeCell ref="AC5891:AF5891"/>
    <mergeCell ref="AG5891:AK5891"/>
    <mergeCell ref="A5882:B5882"/>
    <mergeCell ref="C5882:L5882"/>
    <mergeCell ref="M5882:S5882"/>
    <mergeCell ref="T5882:U5882"/>
    <mergeCell ref="V5882:W5882"/>
    <mergeCell ref="AC5882:AF5882"/>
    <mergeCell ref="AG5882:AK5882"/>
    <mergeCell ref="A5883:B5883"/>
    <mergeCell ref="C5883:L5883"/>
    <mergeCell ref="M5883:S5883"/>
    <mergeCell ref="T5883:U5883"/>
    <mergeCell ref="V5883:W5883"/>
    <mergeCell ref="AC5883:AF5883"/>
    <mergeCell ref="AG5883:AK5883"/>
    <mergeCell ref="A5884:B5884"/>
    <mergeCell ref="C5884:L5884"/>
    <mergeCell ref="M5884:S5884"/>
    <mergeCell ref="T5884:U5884"/>
    <mergeCell ref="V5884:W5884"/>
    <mergeCell ref="AC5884:AF5884"/>
    <mergeCell ref="AG5884:AK5884"/>
    <mergeCell ref="A5885:B5885"/>
    <mergeCell ref="C5885:L5885"/>
    <mergeCell ref="M5885:S5885"/>
    <mergeCell ref="T5885:U5885"/>
    <mergeCell ref="V5885:W5885"/>
    <mergeCell ref="AC5885:AF5885"/>
    <mergeCell ref="AG5885:AK5885"/>
    <mergeCell ref="A5886:B5886"/>
    <mergeCell ref="C5886:L5886"/>
    <mergeCell ref="M5886:S5886"/>
    <mergeCell ref="T5886:U5886"/>
    <mergeCell ref="V5886:W5886"/>
    <mergeCell ref="AC5886:AF5886"/>
    <mergeCell ref="AG5886:AK5886"/>
    <mergeCell ref="A5877:B5877"/>
    <mergeCell ref="C5877:L5877"/>
    <mergeCell ref="M5877:S5877"/>
    <mergeCell ref="T5877:U5877"/>
    <mergeCell ref="V5877:W5877"/>
    <mergeCell ref="AC5877:AF5877"/>
    <mergeCell ref="AG5877:AK5877"/>
    <mergeCell ref="A5878:B5878"/>
    <mergeCell ref="C5878:L5878"/>
    <mergeCell ref="M5878:S5878"/>
    <mergeCell ref="T5878:U5878"/>
    <mergeCell ref="V5878:W5878"/>
    <mergeCell ref="AC5878:AF5878"/>
    <mergeCell ref="AG5878:AK5878"/>
    <mergeCell ref="A5879:B5879"/>
    <mergeCell ref="C5879:L5879"/>
    <mergeCell ref="M5879:S5879"/>
    <mergeCell ref="T5879:U5879"/>
    <mergeCell ref="V5879:W5879"/>
    <mergeCell ref="AC5879:AF5879"/>
    <mergeCell ref="AG5879:AK5879"/>
    <mergeCell ref="A5880:B5880"/>
    <mergeCell ref="C5880:L5880"/>
    <mergeCell ref="M5880:S5880"/>
    <mergeCell ref="T5880:U5880"/>
    <mergeCell ref="V5880:W5880"/>
    <mergeCell ref="AC5880:AF5880"/>
    <mergeCell ref="AG5880:AK5880"/>
    <mergeCell ref="A5881:B5881"/>
    <mergeCell ref="C5881:L5881"/>
    <mergeCell ref="M5881:S5881"/>
    <mergeCell ref="T5881:U5881"/>
    <mergeCell ref="V5881:W5881"/>
    <mergeCell ref="AC5881:AF5881"/>
    <mergeCell ref="AG5881:AK5881"/>
    <mergeCell ref="A5872:B5872"/>
    <mergeCell ref="C5872:L5872"/>
    <mergeCell ref="M5872:S5872"/>
    <mergeCell ref="T5872:U5872"/>
    <mergeCell ref="V5872:W5872"/>
    <mergeCell ref="AC5872:AF5872"/>
    <mergeCell ref="AG5872:AK5872"/>
    <mergeCell ref="A5873:B5873"/>
    <mergeCell ref="C5873:L5873"/>
    <mergeCell ref="M5873:S5873"/>
    <mergeCell ref="T5873:U5873"/>
    <mergeCell ref="V5873:W5873"/>
    <mergeCell ref="AC5873:AF5873"/>
    <mergeCell ref="AG5873:AK5873"/>
    <mergeCell ref="A5874:B5874"/>
    <mergeCell ref="C5874:L5874"/>
    <mergeCell ref="M5874:S5874"/>
    <mergeCell ref="T5874:U5874"/>
    <mergeCell ref="V5874:W5874"/>
    <mergeCell ref="AC5874:AF5874"/>
    <mergeCell ref="AG5874:AK5874"/>
    <mergeCell ref="A5875:B5875"/>
    <mergeCell ref="C5875:L5875"/>
    <mergeCell ref="M5875:S5875"/>
    <mergeCell ref="T5875:U5875"/>
    <mergeCell ref="V5875:W5875"/>
    <mergeCell ref="AC5875:AF5875"/>
    <mergeCell ref="AG5875:AK5875"/>
    <mergeCell ref="A5876:B5876"/>
    <mergeCell ref="C5876:L5876"/>
    <mergeCell ref="M5876:S5876"/>
    <mergeCell ref="T5876:U5876"/>
    <mergeCell ref="V5876:W5876"/>
    <mergeCell ref="AC5876:AF5876"/>
    <mergeCell ref="AG5876:AK5876"/>
    <mergeCell ref="A5867:B5867"/>
    <mergeCell ref="C5867:L5867"/>
    <mergeCell ref="M5867:S5867"/>
    <mergeCell ref="T5867:U5867"/>
    <mergeCell ref="V5867:W5867"/>
    <mergeCell ref="AC5867:AF5867"/>
    <mergeCell ref="AG5867:AK5867"/>
    <mergeCell ref="A5868:B5868"/>
    <mergeCell ref="C5868:L5868"/>
    <mergeCell ref="M5868:S5868"/>
    <mergeCell ref="T5868:U5868"/>
    <mergeCell ref="V5868:W5868"/>
    <mergeCell ref="AC5868:AF5868"/>
    <mergeCell ref="AG5868:AK5868"/>
    <mergeCell ref="A5869:B5869"/>
    <mergeCell ref="C5869:L5869"/>
    <mergeCell ref="M5869:S5869"/>
    <mergeCell ref="T5869:U5869"/>
    <mergeCell ref="V5869:W5869"/>
    <mergeCell ref="AC5869:AF5869"/>
    <mergeCell ref="AG5869:AK5869"/>
    <mergeCell ref="A5870:B5870"/>
    <mergeCell ref="C5870:L5870"/>
    <mergeCell ref="M5870:S5870"/>
    <mergeCell ref="T5870:U5870"/>
    <mergeCell ref="V5870:W5870"/>
    <mergeCell ref="AC5870:AF5870"/>
    <mergeCell ref="AG5870:AK5870"/>
    <mergeCell ref="A5871:B5871"/>
    <mergeCell ref="C5871:L5871"/>
    <mergeCell ref="M5871:S5871"/>
    <mergeCell ref="T5871:U5871"/>
    <mergeCell ref="V5871:W5871"/>
    <mergeCell ref="AC5871:AF5871"/>
    <mergeCell ref="AG5871:AK5871"/>
    <mergeCell ref="A5862:B5862"/>
    <mergeCell ref="C5862:L5862"/>
    <mergeCell ref="M5862:S5862"/>
    <mergeCell ref="T5862:U5862"/>
    <mergeCell ref="V5862:W5862"/>
    <mergeCell ref="AC5862:AF5862"/>
    <mergeCell ref="AG5862:AK5862"/>
    <mergeCell ref="A5863:B5863"/>
    <mergeCell ref="C5863:L5863"/>
    <mergeCell ref="M5863:S5863"/>
    <mergeCell ref="T5863:U5863"/>
    <mergeCell ref="V5863:W5863"/>
    <mergeCell ref="AC5863:AF5863"/>
    <mergeCell ref="AG5863:AK5863"/>
    <mergeCell ref="A5864:B5864"/>
    <mergeCell ref="C5864:L5864"/>
    <mergeCell ref="M5864:S5864"/>
    <mergeCell ref="T5864:U5864"/>
    <mergeCell ref="V5864:W5864"/>
    <mergeCell ref="AC5864:AF5864"/>
    <mergeCell ref="AG5864:AK5864"/>
    <mergeCell ref="A5865:B5865"/>
    <mergeCell ref="C5865:L5865"/>
    <mergeCell ref="M5865:S5865"/>
    <mergeCell ref="T5865:U5865"/>
    <mergeCell ref="V5865:W5865"/>
    <mergeCell ref="AC5865:AF5865"/>
    <mergeCell ref="AG5865:AK5865"/>
    <mergeCell ref="A5866:B5866"/>
    <mergeCell ref="C5866:L5866"/>
    <mergeCell ref="M5866:S5866"/>
    <mergeCell ref="T5866:U5866"/>
    <mergeCell ref="V5866:W5866"/>
    <mergeCell ref="AC5866:AF5866"/>
    <mergeCell ref="AG5866:AK5866"/>
    <mergeCell ref="A5857:B5857"/>
    <mergeCell ref="C5857:L5857"/>
    <mergeCell ref="M5857:S5857"/>
    <mergeCell ref="T5857:U5857"/>
    <mergeCell ref="V5857:W5857"/>
    <mergeCell ref="AC5857:AF5857"/>
    <mergeCell ref="AG5857:AK5857"/>
    <mergeCell ref="A5858:B5858"/>
    <mergeCell ref="C5858:L5858"/>
    <mergeCell ref="M5858:S5858"/>
    <mergeCell ref="T5858:U5858"/>
    <mergeCell ref="V5858:W5858"/>
    <mergeCell ref="AC5858:AF5858"/>
    <mergeCell ref="AG5858:AK5858"/>
    <mergeCell ref="A5859:B5859"/>
    <mergeCell ref="C5859:L5859"/>
    <mergeCell ref="M5859:S5859"/>
    <mergeCell ref="T5859:U5859"/>
    <mergeCell ref="V5859:W5859"/>
    <mergeCell ref="AC5859:AF5859"/>
    <mergeCell ref="AG5859:AK5859"/>
    <mergeCell ref="A5860:B5860"/>
    <mergeCell ref="C5860:L5860"/>
    <mergeCell ref="M5860:S5860"/>
    <mergeCell ref="T5860:U5860"/>
    <mergeCell ref="V5860:W5860"/>
    <mergeCell ref="AC5860:AF5860"/>
    <mergeCell ref="AG5860:AK5860"/>
    <mergeCell ref="A5861:B5861"/>
    <mergeCell ref="C5861:L5861"/>
    <mergeCell ref="M5861:S5861"/>
    <mergeCell ref="T5861:U5861"/>
    <mergeCell ref="V5861:W5861"/>
    <mergeCell ref="AC5861:AF5861"/>
    <mergeCell ref="AG5861:AK5861"/>
    <mergeCell ref="A5852:B5852"/>
    <mergeCell ref="C5852:L5852"/>
    <mergeCell ref="M5852:S5852"/>
    <mergeCell ref="T5852:U5852"/>
    <mergeCell ref="V5852:W5852"/>
    <mergeCell ref="AC5852:AF5852"/>
    <mergeCell ref="AG5852:AK5852"/>
    <mergeCell ref="A5853:B5853"/>
    <mergeCell ref="C5853:L5853"/>
    <mergeCell ref="M5853:S5853"/>
    <mergeCell ref="T5853:U5853"/>
    <mergeCell ref="V5853:W5853"/>
    <mergeCell ref="AC5853:AF5853"/>
    <mergeCell ref="AG5853:AK5853"/>
    <mergeCell ref="A5854:B5854"/>
    <mergeCell ref="C5854:L5854"/>
    <mergeCell ref="M5854:S5854"/>
    <mergeCell ref="T5854:U5854"/>
    <mergeCell ref="V5854:W5854"/>
    <mergeCell ref="AC5854:AF5854"/>
    <mergeCell ref="AG5854:AK5854"/>
    <mergeCell ref="A5855:B5855"/>
    <mergeCell ref="C5855:L5855"/>
    <mergeCell ref="M5855:S5855"/>
    <mergeCell ref="T5855:U5855"/>
    <mergeCell ref="V5855:W5855"/>
    <mergeCell ref="AC5855:AF5855"/>
    <mergeCell ref="AG5855:AK5855"/>
    <mergeCell ref="A5856:B5856"/>
    <mergeCell ref="C5856:L5856"/>
    <mergeCell ref="M5856:S5856"/>
    <mergeCell ref="T5856:U5856"/>
    <mergeCell ref="V5856:W5856"/>
    <mergeCell ref="AC5856:AF5856"/>
    <mergeCell ref="AG5856:AK5856"/>
    <mergeCell ref="A5846:L5846"/>
    <mergeCell ref="M5846:S5846"/>
    <mergeCell ref="T5846:U5846"/>
    <mergeCell ref="V5846:W5846"/>
    <mergeCell ref="AC5846:AF5846"/>
    <mergeCell ref="AG5846:AK5846"/>
    <mergeCell ref="A5848:B5848"/>
    <mergeCell ref="C5848:L5848"/>
    <mergeCell ref="M5848:S5848"/>
    <mergeCell ref="T5848:U5848"/>
    <mergeCell ref="V5848:W5848"/>
    <mergeCell ref="AC5848:AF5848"/>
    <mergeCell ref="AG5848:AK5848"/>
    <mergeCell ref="A5849:B5849"/>
    <mergeCell ref="C5849:L5849"/>
    <mergeCell ref="M5849:S5849"/>
    <mergeCell ref="T5849:U5849"/>
    <mergeCell ref="V5849:W5849"/>
    <mergeCell ref="AC5849:AF5849"/>
    <mergeCell ref="AG5849:AK5849"/>
    <mergeCell ref="A5850:B5850"/>
    <mergeCell ref="C5850:L5850"/>
    <mergeCell ref="M5850:S5850"/>
    <mergeCell ref="T5850:U5850"/>
    <mergeCell ref="V5850:W5850"/>
    <mergeCell ref="AC5850:AF5850"/>
    <mergeCell ref="AG5850:AK5850"/>
    <mergeCell ref="A5851:B5851"/>
    <mergeCell ref="C5851:L5851"/>
    <mergeCell ref="M5851:S5851"/>
    <mergeCell ref="T5851:U5851"/>
    <mergeCell ref="V5851:W5851"/>
    <mergeCell ref="AC5851:AF5851"/>
    <mergeCell ref="AG5851:AK5851"/>
    <mergeCell ref="A5840:L5840"/>
    <mergeCell ref="M5840:S5840"/>
    <mergeCell ref="T5840:U5840"/>
    <mergeCell ref="V5840:W5840"/>
    <mergeCell ref="AC5840:AF5840"/>
    <mergeCell ref="AG5840:AK5840"/>
    <mergeCell ref="A5841:L5841"/>
    <mergeCell ref="M5841:S5841"/>
    <mergeCell ref="T5841:U5841"/>
    <mergeCell ref="V5841:W5841"/>
    <mergeCell ref="AC5841:AF5841"/>
    <mergeCell ref="AG5841:AK5841"/>
    <mergeCell ref="A5842:L5842"/>
    <mergeCell ref="M5842:S5842"/>
    <mergeCell ref="T5842:U5842"/>
    <mergeCell ref="V5842:W5842"/>
    <mergeCell ref="AC5842:AF5842"/>
    <mergeCell ref="AG5842:AK5842"/>
    <mergeCell ref="A5843:L5843"/>
    <mergeCell ref="M5843:S5843"/>
    <mergeCell ref="T5843:U5843"/>
    <mergeCell ref="V5843:W5843"/>
    <mergeCell ref="AC5843:AF5843"/>
    <mergeCell ref="AG5843:AK5843"/>
    <mergeCell ref="A5844:L5844"/>
    <mergeCell ref="M5844:S5844"/>
    <mergeCell ref="T5844:U5844"/>
    <mergeCell ref="V5844:W5844"/>
    <mergeCell ref="AC5844:AF5844"/>
    <mergeCell ref="AG5844:AK5844"/>
    <mergeCell ref="A5845:L5845"/>
    <mergeCell ref="M5845:S5845"/>
    <mergeCell ref="T5845:U5845"/>
    <mergeCell ref="V5845:W5845"/>
    <mergeCell ref="AC5845:AF5845"/>
    <mergeCell ref="AG5845:AK5845"/>
    <mergeCell ref="A5834:L5834"/>
    <mergeCell ref="M5834:S5834"/>
    <mergeCell ref="T5834:U5834"/>
    <mergeCell ref="V5834:W5834"/>
    <mergeCell ref="AC5834:AF5834"/>
    <mergeCell ref="AG5834:AK5834"/>
    <mergeCell ref="A5835:L5835"/>
    <mergeCell ref="M5835:S5835"/>
    <mergeCell ref="T5835:U5835"/>
    <mergeCell ref="V5835:W5835"/>
    <mergeCell ref="AC5835:AF5835"/>
    <mergeCell ref="AG5835:AK5835"/>
    <mergeCell ref="A5836:L5836"/>
    <mergeCell ref="M5836:S5836"/>
    <mergeCell ref="T5836:U5836"/>
    <mergeCell ref="V5836:W5836"/>
    <mergeCell ref="AC5836:AF5836"/>
    <mergeCell ref="AG5836:AK5836"/>
    <mergeCell ref="A5837:L5837"/>
    <mergeCell ref="M5837:S5837"/>
    <mergeCell ref="T5837:U5837"/>
    <mergeCell ref="V5837:W5837"/>
    <mergeCell ref="AC5837:AF5837"/>
    <mergeCell ref="AG5837:AK5837"/>
    <mergeCell ref="A5838:L5838"/>
    <mergeCell ref="M5838:S5838"/>
    <mergeCell ref="T5838:U5838"/>
    <mergeCell ref="V5838:W5838"/>
    <mergeCell ref="AC5838:AF5838"/>
    <mergeCell ref="AG5838:AK5838"/>
    <mergeCell ref="A5839:L5839"/>
    <mergeCell ref="M5839:S5839"/>
    <mergeCell ref="T5839:U5839"/>
    <mergeCell ref="V5839:W5839"/>
    <mergeCell ref="AC5839:AF5839"/>
    <mergeCell ref="AG5839:AK5839"/>
    <mergeCell ref="A5828:L5828"/>
    <mergeCell ref="M5828:S5828"/>
    <mergeCell ref="T5828:U5828"/>
    <mergeCell ref="V5828:W5828"/>
    <mergeCell ref="AC5828:AF5828"/>
    <mergeCell ref="AG5828:AK5828"/>
    <mergeCell ref="A5829:L5829"/>
    <mergeCell ref="M5829:S5829"/>
    <mergeCell ref="T5829:U5829"/>
    <mergeCell ref="V5829:W5829"/>
    <mergeCell ref="AC5829:AF5829"/>
    <mergeCell ref="AG5829:AK5829"/>
    <mergeCell ref="A5830:L5830"/>
    <mergeCell ref="M5830:S5830"/>
    <mergeCell ref="T5830:U5830"/>
    <mergeCell ref="V5830:W5830"/>
    <mergeCell ref="AC5830:AF5830"/>
    <mergeCell ref="AG5830:AK5830"/>
    <mergeCell ref="A5831:L5831"/>
    <mergeCell ref="M5831:S5831"/>
    <mergeCell ref="T5831:U5831"/>
    <mergeCell ref="V5831:W5831"/>
    <mergeCell ref="AC5831:AF5831"/>
    <mergeCell ref="AG5831:AK5831"/>
    <mergeCell ref="A5832:L5832"/>
    <mergeCell ref="M5832:S5832"/>
    <mergeCell ref="T5832:U5832"/>
    <mergeCell ref="V5832:W5832"/>
    <mergeCell ref="AC5832:AF5832"/>
    <mergeCell ref="AG5832:AK5832"/>
    <mergeCell ref="A5833:L5833"/>
    <mergeCell ref="M5833:S5833"/>
    <mergeCell ref="T5833:U5833"/>
    <mergeCell ref="V5833:W5833"/>
    <mergeCell ref="AC5833:AF5833"/>
    <mergeCell ref="AG5833:AK5833"/>
    <mergeCell ref="A5822:L5822"/>
    <mergeCell ref="M5822:S5822"/>
    <mergeCell ref="T5822:U5822"/>
    <mergeCell ref="V5822:W5822"/>
    <mergeCell ref="AC5822:AF5822"/>
    <mergeCell ref="AG5822:AK5822"/>
    <mergeCell ref="A5823:L5823"/>
    <mergeCell ref="M5823:S5823"/>
    <mergeCell ref="T5823:U5823"/>
    <mergeCell ref="V5823:W5823"/>
    <mergeCell ref="AC5823:AF5823"/>
    <mergeCell ref="AG5823:AK5823"/>
    <mergeCell ref="A5824:L5824"/>
    <mergeCell ref="M5824:S5824"/>
    <mergeCell ref="T5824:U5824"/>
    <mergeCell ref="V5824:W5824"/>
    <mergeCell ref="AC5824:AF5824"/>
    <mergeCell ref="AG5824:AK5824"/>
    <mergeCell ref="A5825:L5825"/>
    <mergeCell ref="M5825:S5825"/>
    <mergeCell ref="T5825:U5825"/>
    <mergeCell ref="V5825:W5825"/>
    <mergeCell ref="AC5825:AF5825"/>
    <mergeCell ref="AG5825:AK5825"/>
    <mergeCell ref="A5826:L5826"/>
    <mergeCell ref="M5826:S5826"/>
    <mergeCell ref="T5826:U5826"/>
    <mergeCell ref="V5826:W5826"/>
    <mergeCell ref="AC5826:AF5826"/>
    <mergeCell ref="AG5826:AK5826"/>
    <mergeCell ref="A5827:L5827"/>
    <mergeCell ref="M5827:S5827"/>
    <mergeCell ref="T5827:U5827"/>
    <mergeCell ref="V5827:W5827"/>
    <mergeCell ref="AC5827:AF5827"/>
    <mergeCell ref="AG5827:AK5827"/>
    <mergeCell ref="A5816:L5816"/>
    <mergeCell ref="M5816:S5816"/>
    <mergeCell ref="T5816:U5816"/>
    <mergeCell ref="V5816:W5816"/>
    <mergeCell ref="AC5816:AF5816"/>
    <mergeCell ref="AG5816:AK5816"/>
    <mergeCell ref="A5817:L5817"/>
    <mergeCell ref="M5817:S5817"/>
    <mergeCell ref="T5817:U5817"/>
    <mergeCell ref="V5817:W5817"/>
    <mergeCell ref="AC5817:AF5817"/>
    <mergeCell ref="AG5817:AK5817"/>
    <mergeCell ref="A5818:L5818"/>
    <mergeCell ref="M5818:S5818"/>
    <mergeCell ref="T5818:U5818"/>
    <mergeCell ref="V5818:W5818"/>
    <mergeCell ref="AC5818:AF5818"/>
    <mergeCell ref="AG5818:AK5818"/>
    <mergeCell ref="A5819:L5819"/>
    <mergeCell ref="M5819:S5819"/>
    <mergeCell ref="T5819:U5819"/>
    <mergeCell ref="V5819:W5819"/>
    <mergeCell ref="AC5819:AF5819"/>
    <mergeCell ref="AG5819:AK5819"/>
    <mergeCell ref="A5820:L5820"/>
    <mergeCell ref="M5820:S5820"/>
    <mergeCell ref="T5820:U5820"/>
    <mergeCell ref="V5820:W5820"/>
    <mergeCell ref="AC5820:AF5820"/>
    <mergeCell ref="AG5820:AK5820"/>
    <mergeCell ref="A5821:L5821"/>
    <mergeCell ref="M5821:S5821"/>
    <mergeCell ref="T5821:U5821"/>
    <mergeCell ref="V5821:W5821"/>
    <mergeCell ref="AC5821:AF5821"/>
    <mergeCell ref="AG5821:AK5821"/>
    <mergeCell ref="A5810:L5810"/>
    <mergeCell ref="M5810:S5810"/>
    <mergeCell ref="T5810:U5810"/>
    <mergeCell ref="V5810:W5810"/>
    <mergeCell ref="AC5810:AF5810"/>
    <mergeCell ref="AG5810:AK5810"/>
    <mergeCell ref="A5811:L5811"/>
    <mergeCell ref="M5811:S5811"/>
    <mergeCell ref="T5811:U5811"/>
    <mergeCell ref="V5811:W5811"/>
    <mergeCell ref="AC5811:AF5811"/>
    <mergeCell ref="AG5811:AK5811"/>
    <mergeCell ref="A5812:L5812"/>
    <mergeCell ref="M5812:S5812"/>
    <mergeCell ref="T5812:U5812"/>
    <mergeCell ref="V5812:W5812"/>
    <mergeCell ref="AC5812:AF5812"/>
    <mergeCell ref="AG5812:AK5812"/>
    <mergeCell ref="A5813:L5813"/>
    <mergeCell ref="M5813:S5813"/>
    <mergeCell ref="T5813:U5813"/>
    <mergeCell ref="V5813:W5813"/>
    <mergeCell ref="AC5813:AF5813"/>
    <mergeCell ref="AG5813:AK5813"/>
    <mergeCell ref="A5814:L5814"/>
    <mergeCell ref="M5814:S5814"/>
    <mergeCell ref="T5814:U5814"/>
    <mergeCell ref="V5814:W5814"/>
    <mergeCell ref="AC5814:AF5814"/>
    <mergeCell ref="AG5814:AK5814"/>
    <mergeCell ref="A5815:L5815"/>
    <mergeCell ref="M5815:S5815"/>
    <mergeCell ref="T5815:U5815"/>
    <mergeCell ref="V5815:W5815"/>
    <mergeCell ref="AC5815:AF5815"/>
    <mergeCell ref="AG5815:AK5815"/>
    <mergeCell ref="A5804:L5804"/>
    <mergeCell ref="M5804:S5804"/>
    <mergeCell ref="T5804:U5804"/>
    <mergeCell ref="V5804:W5804"/>
    <mergeCell ref="AC5804:AF5804"/>
    <mergeCell ref="AG5804:AK5804"/>
    <mergeCell ref="A5805:L5805"/>
    <mergeCell ref="M5805:S5805"/>
    <mergeCell ref="T5805:U5805"/>
    <mergeCell ref="V5805:W5805"/>
    <mergeCell ref="AC5805:AF5805"/>
    <mergeCell ref="AG5805:AK5805"/>
    <mergeCell ref="A5806:L5806"/>
    <mergeCell ref="M5806:S5806"/>
    <mergeCell ref="T5806:U5806"/>
    <mergeCell ref="V5806:W5806"/>
    <mergeCell ref="AC5806:AF5806"/>
    <mergeCell ref="AG5806:AK5806"/>
    <mergeCell ref="A5807:L5807"/>
    <mergeCell ref="M5807:S5807"/>
    <mergeCell ref="T5807:U5807"/>
    <mergeCell ref="V5807:W5807"/>
    <mergeCell ref="AC5807:AF5807"/>
    <mergeCell ref="AG5807:AK5807"/>
    <mergeCell ref="A5808:L5808"/>
    <mergeCell ref="M5808:S5808"/>
    <mergeCell ref="T5808:U5808"/>
    <mergeCell ref="V5808:W5808"/>
    <mergeCell ref="AC5808:AF5808"/>
    <mergeCell ref="AG5808:AK5808"/>
    <mergeCell ref="A5809:L5809"/>
    <mergeCell ref="M5809:S5809"/>
    <mergeCell ref="T5809:U5809"/>
    <mergeCell ref="V5809:W5809"/>
    <mergeCell ref="AC5809:AF5809"/>
    <mergeCell ref="AG5809:AK5809"/>
    <mergeCell ref="A5798:L5798"/>
    <mergeCell ref="M5798:S5798"/>
    <mergeCell ref="T5798:U5798"/>
    <mergeCell ref="V5798:W5798"/>
    <mergeCell ref="AC5798:AF5798"/>
    <mergeCell ref="AG5798:AK5798"/>
    <mergeCell ref="A5799:L5799"/>
    <mergeCell ref="M5799:S5799"/>
    <mergeCell ref="T5799:U5799"/>
    <mergeCell ref="V5799:W5799"/>
    <mergeCell ref="AC5799:AF5799"/>
    <mergeCell ref="AG5799:AK5799"/>
    <mergeCell ref="A5800:L5800"/>
    <mergeCell ref="M5800:S5800"/>
    <mergeCell ref="T5800:U5800"/>
    <mergeCell ref="V5800:W5800"/>
    <mergeCell ref="AC5800:AF5800"/>
    <mergeCell ref="AG5800:AK5800"/>
    <mergeCell ref="A5801:L5801"/>
    <mergeCell ref="M5801:S5801"/>
    <mergeCell ref="T5801:U5801"/>
    <mergeCell ref="V5801:W5801"/>
    <mergeCell ref="AC5801:AF5801"/>
    <mergeCell ref="AG5801:AK5801"/>
    <mergeCell ref="A5802:L5802"/>
    <mergeCell ref="M5802:S5802"/>
    <mergeCell ref="T5802:U5802"/>
    <mergeCell ref="V5802:W5802"/>
    <mergeCell ref="AC5802:AF5802"/>
    <mergeCell ref="AG5802:AK5802"/>
    <mergeCell ref="A5803:L5803"/>
    <mergeCell ref="M5803:S5803"/>
    <mergeCell ref="T5803:U5803"/>
    <mergeCell ref="V5803:W5803"/>
    <mergeCell ref="AC5803:AF5803"/>
    <mergeCell ref="AG5803:AK5803"/>
    <mergeCell ref="A5792:L5792"/>
    <mergeCell ref="M5792:S5792"/>
    <mergeCell ref="T5792:U5792"/>
    <mergeCell ref="V5792:W5792"/>
    <mergeCell ref="AC5792:AF5792"/>
    <mergeCell ref="AG5792:AK5792"/>
    <mergeCell ref="A5793:L5793"/>
    <mergeCell ref="M5793:S5793"/>
    <mergeCell ref="T5793:U5793"/>
    <mergeCell ref="V5793:W5793"/>
    <mergeCell ref="AC5793:AF5793"/>
    <mergeCell ref="AG5793:AK5793"/>
    <mergeCell ref="A5794:L5794"/>
    <mergeCell ref="M5794:S5794"/>
    <mergeCell ref="T5794:U5794"/>
    <mergeCell ref="V5794:W5794"/>
    <mergeCell ref="AC5794:AF5794"/>
    <mergeCell ref="AG5794:AK5794"/>
    <mergeCell ref="A5795:L5795"/>
    <mergeCell ref="M5795:S5795"/>
    <mergeCell ref="T5795:U5795"/>
    <mergeCell ref="V5795:W5795"/>
    <mergeCell ref="AC5795:AF5795"/>
    <mergeCell ref="AG5795:AK5795"/>
    <mergeCell ref="A5796:L5796"/>
    <mergeCell ref="M5796:S5796"/>
    <mergeCell ref="T5796:U5796"/>
    <mergeCell ref="V5796:W5796"/>
    <mergeCell ref="AC5796:AF5796"/>
    <mergeCell ref="AG5796:AK5796"/>
    <mergeCell ref="A5797:L5797"/>
    <mergeCell ref="M5797:S5797"/>
    <mergeCell ref="T5797:U5797"/>
    <mergeCell ref="V5797:W5797"/>
    <mergeCell ref="AC5797:AF5797"/>
    <mergeCell ref="AG5797:AK5797"/>
    <mergeCell ref="A5786:L5786"/>
    <mergeCell ref="M5786:S5786"/>
    <mergeCell ref="T5786:U5786"/>
    <mergeCell ref="V5786:W5786"/>
    <mergeCell ref="AC5786:AF5786"/>
    <mergeCell ref="AG5786:AK5786"/>
    <mergeCell ref="A5787:L5787"/>
    <mergeCell ref="M5787:S5787"/>
    <mergeCell ref="T5787:U5787"/>
    <mergeCell ref="V5787:W5787"/>
    <mergeCell ref="AC5787:AF5787"/>
    <mergeCell ref="AG5787:AK5787"/>
    <mergeCell ref="A5788:L5788"/>
    <mergeCell ref="M5788:S5788"/>
    <mergeCell ref="T5788:U5788"/>
    <mergeCell ref="V5788:W5788"/>
    <mergeCell ref="AC5788:AF5788"/>
    <mergeCell ref="AG5788:AK5788"/>
    <mergeCell ref="A5789:L5789"/>
    <mergeCell ref="M5789:S5789"/>
    <mergeCell ref="T5789:U5789"/>
    <mergeCell ref="V5789:W5789"/>
    <mergeCell ref="AC5789:AF5789"/>
    <mergeCell ref="AG5789:AK5789"/>
    <mergeCell ref="A5790:L5790"/>
    <mergeCell ref="M5790:S5790"/>
    <mergeCell ref="T5790:U5790"/>
    <mergeCell ref="V5790:W5790"/>
    <mergeCell ref="AC5790:AF5790"/>
    <mergeCell ref="AG5790:AK5790"/>
    <mergeCell ref="A5791:L5791"/>
    <mergeCell ref="M5791:S5791"/>
    <mergeCell ref="T5791:U5791"/>
    <mergeCell ref="V5791:W5791"/>
    <mergeCell ref="AC5791:AF5791"/>
    <mergeCell ref="AG5791:AK5791"/>
    <mergeCell ref="A5779:L5779"/>
    <mergeCell ref="M5779:S5779"/>
    <mergeCell ref="T5779:U5779"/>
    <mergeCell ref="V5779:W5779"/>
    <mergeCell ref="AC5779:AF5779"/>
    <mergeCell ref="AG5779:AK5779"/>
    <mergeCell ref="A5781:L5781"/>
    <mergeCell ref="M5781:S5781"/>
    <mergeCell ref="T5781:U5781"/>
    <mergeCell ref="V5781:W5781"/>
    <mergeCell ref="AC5781:AF5781"/>
    <mergeCell ref="AG5781:AK5781"/>
    <mergeCell ref="A5782:L5782"/>
    <mergeCell ref="M5782:S5782"/>
    <mergeCell ref="T5782:U5782"/>
    <mergeCell ref="V5782:W5782"/>
    <mergeCell ref="AC5782:AF5782"/>
    <mergeCell ref="AG5782:AK5782"/>
    <mergeCell ref="A5783:L5783"/>
    <mergeCell ref="M5783:S5783"/>
    <mergeCell ref="T5783:U5783"/>
    <mergeCell ref="V5783:W5783"/>
    <mergeCell ref="AC5783:AF5783"/>
    <mergeCell ref="AG5783:AK5783"/>
    <mergeCell ref="A5784:L5784"/>
    <mergeCell ref="M5784:S5784"/>
    <mergeCell ref="T5784:U5784"/>
    <mergeCell ref="V5784:W5784"/>
    <mergeCell ref="AC5784:AF5784"/>
    <mergeCell ref="AG5784:AK5784"/>
    <mergeCell ref="A5785:L5785"/>
    <mergeCell ref="M5785:S5785"/>
    <mergeCell ref="T5785:U5785"/>
    <mergeCell ref="V5785:W5785"/>
    <mergeCell ref="AC5785:AF5785"/>
    <mergeCell ref="AG5785:AK5785"/>
    <mergeCell ref="A5773:L5773"/>
    <mergeCell ref="M5773:S5773"/>
    <mergeCell ref="T5773:U5773"/>
    <mergeCell ref="V5773:W5773"/>
    <mergeCell ref="AC5773:AF5773"/>
    <mergeCell ref="AG5773:AK5773"/>
    <mergeCell ref="A5774:L5774"/>
    <mergeCell ref="M5774:S5774"/>
    <mergeCell ref="T5774:U5774"/>
    <mergeCell ref="V5774:W5774"/>
    <mergeCell ref="AC5774:AF5774"/>
    <mergeCell ref="AG5774:AK5774"/>
    <mergeCell ref="A5775:L5775"/>
    <mergeCell ref="M5775:S5775"/>
    <mergeCell ref="T5775:U5775"/>
    <mergeCell ref="V5775:W5775"/>
    <mergeCell ref="AC5775:AF5775"/>
    <mergeCell ref="AG5775:AK5775"/>
    <mergeCell ref="A5776:L5776"/>
    <mergeCell ref="M5776:S5776"/>
    <mergeCell ref="T5776:U5776"/>
    <mergeCell ref="V5776:W5776"/>
    <mergeCell ref="AC5776:AF5776"/>
    <mergeCell ref="AG5776:AK5776"/>
    <mergeCell ref="A5777:L5777"/>
    <mergeCell ref="M5777:S5777"/>
    <mergeCell ref="T5777:U5777"/>
    <mergeCell ref="V5777:W5777"/>
    <mergeCell ref="AC5777:AF5777"/>
    <mergeCell ref="AG5777:AK5777"/>
    <mergeCell ref="A5778:L5778"/>
    <mergeCell ref="M5778:S5778"/>
    <mergeCell ref="T5778:U5778"/>
    <mergeCell ref="V5778:W5778"/>
    <mergeCell ref="AC5778:AF5778"/>
    <mergeCell ref="AG5778:AK5778"/>
    <mergeCell ref="A5767:L5767"/>
    <mergeCell ref="M5767:S5767"/>
    <mergeCell ref="T5767:U5767"/>
    <mergeCell ref="V5767:W5767"/>
    <mergeCell ref="AC5767:AF5767"/>
    <mergeCell ref="AG5767:AK5767"/>
    <mergeCell ref="A5768:L5768"/>
    <mergeCell ref="M5768:S5768"/>
    <mergeCell ref="T5768:U5768"/>
    <mergeCell ref="V5768:W5768"/>
    <mergeCell ref="AC5768:AF5768"/>
    <mergeCell ref="AG5768:AK5768"/>
    <mergeCell ref="A5769:L5769"/>
    <mergeCell ref="M5769:S5769"/>
    <mergeCell ref="T5769:U5769"/>
    <mergeCell ref="V5769:W5769"/>
    <mergeCell ref="AC5769:AF5769"/>
    <mergeCell ref="AG5769:AK5769"/>
    <mergeCell ref="A5770:L5770"/>
    <mergeCell ref="M5770:S5770"/>
    <mergeCell ref="T5770:U5770"/>
    <mergeCell ref="V5770:W5770"/>
    <mergeCell ref="AC5770:AF5770"/>
    <mergeCell ref="AG5770:AK5770"/>
    <mergeCell ref="A5771:L5771"/>
    <mergeCell ref="M5771:S5771"/>
    <mergeCell ref="T5771:U5771"/>
    <mergeCell ref="V5771:W5771"/>
    <mergeCell ref="AC5771:AF5771"/>
    <mergeCell ref="AG5771:AK5771"/>
    <mergeCell ref="A5772:L5772"/>
    <mergeCell ref="M5772:S5772"/>
    <mergeCell ref="T5772:U5772"/>
    <mergeCell ref="V5772:W5772"/>
    <mergeCell ref="AC5772:AF5772"/>
    <mergeCell ref="AG5772:AK5772"/>
    <mergeCell ref="A5761:L5761"/>
    <mergeCell ref="M5761:S5761"/>
    <mergeCell ref="T5761:U5761"/>
    <mergeCell ref="V5761:W5761"/>
    <mergeCell ref="AC5761:AF5761"/>
    <mergeCell ref="AG5761:AK5761"/>
    <mergeCell ref="A5762:L5762"/>
    <mergeCell ref="M5762:S5762"/>
    <mergeCell ref="T5762:U5762"/>
    <mergeCell ref="V5762:W5762"/>
    <mergeCell ref="AC5762:AF5762"/>
    <mergeCell ref="AG5762:AK5762"/>
    <mergeCell ref="A5763:L5763"/>
    <mergeCell ref="M5763:S5763"/>
    <mergeCell ref="T5763:U5763"/>
    <mergeCell ref="V5763:W5763"/>
    <mergeCell ref="AC5763:AF5763"/>
    <mergeCell ref="AG5763:AK5763"/>
    <mergeCell ref="A5764:L5764"/>
    <mergeCell ref="M5764:S5764"/>
    <mergeCell ref="T5764:U5764"/>
    <mergeCell ref="V5764:W5764"/>
    <mergeCell ref="AC5764:AF5764"/>
    <mergeCell ref="AG5764:AK5764"/>
    <mergeCell ref="A5765:L5765"/>
    <mergeCell ref="M5765:S5765"/>
    <mergeCell ref="T5765:U5765"/>
    <mergeCell ref="V5765:W5765"/>
    <mergeCell ref="AC5765:AF5765"/>
    <mergeCell ref="AG5765:AK5765"/>
    <mergeCell ref="A5766:L5766"/>
    <mergeCell ref="M5766:S5766"/>
    <mergeCell ref="T5766:U5766"/>
    <mergeCell ref="V5766:W5766"/>
    <mergeCell ref="AC5766:AF5766"/>
    <mergeCell ref="AG5766:AK5766"/>
    <mergeCell ref="A5755:L5755"/>
    <mergeCell ref="M5755:S5755"/>
    <mergeCell ref="T5755:U5755"/>
    <mergeCell ref="V5755:W5755"/>
    <mergeCell ref="AC5755:AF5755"/>
    <mergeCell ref="AG5755:AK5755"/>
    <mergeCell ref="A5756:L5756"/>
    <mergeCell ref="M5756:S5756"/>
    <mergeCell ref="T5756:U5756"/>
    <mergeCell ref="V5756:W5756"/>
    <mergeCell ref="AC5756:AF5756"/>
    <mergeCell ref="AG5756:AK5756"/>
    <mergeCell ref="A5757:L5757"/>
    <mergeCell ref="M5757:S5757"/>
    <mergeCell ref="T5757:U5757"/>
    <mergeCell ref="V5757:W5757"/>
    <mergeCell ref="AC5757:AF5757"/>
    <mergeCell ref="AG5757:AK5757"/>
    <mergeCell ref="A5758:L5758"/>
    <mergeCell ref="M5758:S5758"/>
    <mergeCell ref="T5758:U5758"/>
    <mergeCell ref="V5758:W5758"/>
    <mergeCell ref="AC5758:AF5758"/>
    <mergeCell ref="AG5758:AK5758"/>
    <mergeCell ref="A5759:L5759"/>
    <mergeCell ref="M5759:S5759"/>
    <mergeCell ref="T5759:U5759"/>
    <mergeCell ref="V5759:W5759"/>
    <mergeCell ref="AC5759:AF5759"/>
    <mergeCell ref="AG5759:AK5759"/>
    <mergeCell ref="A5760:L5760"/>
    <mergeCell ref="M5760:S5760"/>
    <mergeCell ref="T5760:U5760"/>
    <mergeCell ref="V5760:W5760"/>
    <mergeCell ref="AC5760:AF5760"/>
    <mergeCell ref="AG5760:AK5760"/>
    <mergeCell ref="A5749:L5749"/>
    <mergeCell ref="M5749:S5749"/>
    <mergeCell ref="T5749:U5749"/>
    <mergeCell ref="V5749:W5749"/>
    <mergeCell ref="AC5749:AF5749"/>
    <mergeCell ref="AG5749:AK5749"/>
    <mergeCell ref="A5750:L5750"/>
    <mergeCell ref="M5750:S5750"/>
    <mergeCell ref="T5750:U5750"/>
    <mergeCell ref="V5750:W5750"/>
    <mergeCell ref="AC5750:AF5750"/>
    <mergeCell ref="AG5750:AK5750"/>
    <mergeCell ref="A5751:L5751"/>
    <mergeCell ref="M5751:S5751"/>
    <mergeCell ref="T5751:U5751"/>
    <mergeCell ref="V5751:W5751"/>
    <mergeCell ref="AC5751:AF5751"/>
    <mergeCell ref="AG5751:AK5751"/>
    <mergeCell ref="A5752:L5752"/>
    <mergeCell ref="M5752:S5752"/>
    <mergeCell ref="T5752:U5752"/>
    <mergeCell ref="V5752:W5752"/>
    <mergeCell ref="AC5752:AF5752"/>
    <mergeCell ref="AG5752:AK5752"/>
    <mergeCell ref="A5753:L5753"/>
    <mergeCell ref="M5753:S5753"/>
    <mergeCell ref="T5753:U5753"/>
    <mergeCell ref="V5753:W5753"/>
    <mergeCell ref="AC5753:AF5753"/>
    <mergeCell ref="AG5753:AK5753"/>
    <mergeCell ref="A5754:L5754"/>
    <mergeCell ref="M5754:S5754"/>
    <mergeCell ref="T5754:U5754"/>
    <mergeCell ref="V5754:W5754"/>
    <mergeCell ref="AC5754:AF5754"/>
    <mergeCell ref="AG5754:AK5754"/>
    <mergeCell ref="A5743:L5743"/>
    <mergeCell ref="M5743:S5743"/>
    <mergeCell ref="T5743:U5743"/>
    <mergeCell ref="V5743:W5743"/>
    <mergeCell ref="AC5743:AF5743"/>
    <mergeCell ref="AG5743:AK5743"/>
    <mergeCell ref="A5744:L5744"/>
    <mergeCell ref="M5744:S5744"/>
    <mergeCell ref="T5744:U5744"/>
    <mergeCell ref="V5744:W5744"/>
    <mergeCell ref="AC5744:AF5744"/>
    <mergeCell ref="AG5744:AK5744"/>
    <mergeCell ref="A5745:L5745"/>
    <mergeCell ref="M5745:S5745"/>
    <mergeCell ref="T5745:U5745"/>
    <mergeCell ref="V5745:W5745"/>
    <mergeCell ref="AC5745:AF5745"/>
    <mergeCell ref="AG5745:AK5745"/>
    <mergeCell ref="A5746:L5746"/>
    <mergeCell ref="M5746:S5746"/>
    <mergeCell ref="T5746:U5746"/>
    <mergeCell ref="V5746:W5746"/>
    <mergeCell ref="AC5746:AF5746"/>
    <mergeCell ref="AG5746:AK5746"/>
    <mergeCell ref="A5747:L5747"/>
    <mergeCell ref="M5747:S5747"/>
    <mergeCell ref="T5747:U5747"/>
    <mergeCell ref="V5747:W5747"/>
    <mergeCell ref="AC5747:AF5747"/>
    <mergeCell ref="AG5747:AK5747"/>
    <mergeCell ref="A5748:L5748"/>
    <mergeCell ref="M5748:S5748"/>
    <mergeCell ref="T5748:U5748"/>
    <mergeCell ref="V5748:W5748"/>
    <mergeCell ref="AC5748:AF5748"/>
    <mergeCell ref="AG5748:AK5748"/>
    <mergeCell ref="A5737:L5737"/>
    <mergeCell ref="M5737:S5737"/>
    <mergeCell ref="T5737:U5737"/>
    <mergeCell ref="V5737:W5737"/>
    <mergeCell ref="AC5737:AF5737"/>
    <mergeCell ref="AG5737:AK5737"/>
    <mergeCell ref="A5738:L5738"/>
    <mergeCell ref="M5738:S5738"/>
    <mergeCell ref="T5738:U5738"/>
    <mergeCell ref="V5738:W5738"/>
    <mergeCell ref="AC5738:AF5738"/>
    <mergeCell ref="AG5738:AK5738"/>
    <mergeCell ref="A5739:L5739"/>
    <mergeCell ref="M5739:S5739"/>
    <mergeCell ref="T5739:U5739"/>
    <mergeCell ref="V5739:W5739"/>
    <mergeCell ref="AC5739:AF5739"/>
    <mergeCell ref="AG5739:AK5739"/>
    <mergeCell ref="A5740:L5740"/>
    <mergeCell ref="M5740:S5740"/>
    <mergeCell ref="T5740:U5740"/>
    <mergeCell ref="V5740:W5740"/>
    <mergeCell ref="AC5740:AF5740"/>
    <mergeCell ref="AG5740:AK5740"/>
    <mergeCell ref="A5741:L5741"/>
    <mergeCell ref="M5741:S5741"/>
    <mergeCell ref="T5741:U5741"/>
    <mergeCell ref="V5741:W5741"/>
    <mergeCell ref="AC5741:AF5741"/>
    <mergeCell ref="AG5741:AK5741"/>
    <mergeCell ref="A5742:L5742"/>
    <mergeCell ref="M5742:S5742"/>
    <mergeCell ref="T5742:U5742"/>
    <mergeCell ref="V5742:W5742"/>
    <mergeCell ref="AC5742:AF5742"/>
    <mergeCell ref="AG5742:AK5742"/>
    <mergeCell ref="A5731:L5731"/>
    <mergeCell ref="M5731:S5731"/>
    <mergeCell ref="T5731:U5731"/>
    <mergeCell ref="V5731:W5731"/>
    <mergeCell ref="AC5731:AF5731"/>
    <mergeCell ref="AG5731:AK5731"/>
    <mergeCell ref="A5732:L5732"/>
    <mergeCell ref="M5732:S5732"/>
    <mergeCell ref="T5732:U5732"/>
    <mergeCell ref="V5732:W5732"/>
    <mergeCell ref="AC5732:AF5732"/>
    <mergeCell ref="AG5732:AK5732"/>
    <mergeCell ref="A5733:L5733"/>
    <mergeCell ref="M5733:S5733"/>
    <mergeCell ref="T5733:U5733"/>
    <mergeCell ref="V5733:W5733"/>
    <mergeCell ref="AC5733:AF5733"/>
    <mergeCell ref="AG5733:AK5733"/>
    <mergeCell ref="A5734:L5734"/>
    <mergeCell ref="M5734:S5734"/>
    <mergeCell ref="T5734:U5734"/>
    <mergeCell ref="V5734:W5734"/>
    <mergeCell ref="AC5734:AF5734"/>
    <mergeCell ref="AG5734:AK5734"/>
    <mergeCell ref="A5735:L5735"/>
    <mergeCell ref="M5735:S5735"/>
    <mergeCell ref="T5735:U5735"/>
    <mergeCell ref="V5735:W5735"/>
    <mergeCell ref="AC5735:AF5735"/>
    <mergeCell ref="AG5735:AK5735"/>
    <mergeCell ref="A5736:L5736"/>
    <mergeCell ref="M5736:S5736"/>
    <mergeCell ref="T5736:U5736"/>
    <mergeCell ref="V5736:W5736"/>
    <mergeCell ref="AC5736:AF5736"/>
    <mergeCell ref="AG5736:AK5736"/>
    <mergeCell ref="A5725:L5725"/>
    <mergeCell ref="M5725:S5725"/>
    <mergeCell ref="T5725:U5725"/>
    <mergeCell ref="V5725:W5725"/>
    <mergeCell ref="AC5725:AF5725"/>
    <mergeCell ref="AG5725:AK5725"/>
    <mergeCell ref="A5726:L5726"/>
    <mergeCell ref="M5726:S5726"/>
    <mergeCell ref="T5726:U5726"/>
    <mergeCell ref="V5726:W5726"/>
    <mergeCell ref="AC5726:AF5726"/>
    <mergeCell ref="AG5726:AK5726"/>
    <mergeCell ref="A5727:L5727"/>
    <mergeCell ref="M5727:S5727"/>
    <mergeCell ref="T5727:U5727"/>
    <mergeCell ref="V5727:W5727"/>
    <mergeCell ref="AC5727:AF5727"/>
    <mergeCell ref="AG5727:AK5727"/>
    <mergeCell ref="A5728:L5728"/>
    <mergeCell ref="M5728:S5728"/>
    <mergeCell ref="T5728:U5728"/>
    <mergeCell ref="V5728:W5728"/>
    <mergeCell ref="AC5728:AF5728"/>
    <mergeCell ref="AG5728:AK5728"/>
    <mergeCell ref="A5729:L5729"/>
    <mergeCell ref="M5729:S5729"/>
    <mergeCell ref="T5729:U5729"/>
    <mergeCell ref="V5729:W5729"/>
    <mergeCell ref="AC5729:AF5729"/>
    <mergeCell ref="AG5729:AK5729"/>
    <mergeCell ref="A5730:L5730"/>
    <mergeCell ref="M5730:S5730"/>
    <mergeCell ref="T5730:U5730"/>
    <mergeCell ref="V5730:W5730"/>
    <mergeCell ref="AC5730:AF5730"/>
    <mergeCell ref="AG5730:AK5730"/>
    <mergeCell ref="A5719:L5719"/>
    <mergeCell ref="M5719:S5719"/>
    <mergeCell ref="T5719:U5719"/>
    <mergeCell ref="V5719:W5719"/>
    <mergeCell ref="AC5719:AF5719"/>
    <mergeCell ref="AG5719:AK5719"/>
    <mergeCell ref="A5720:L5720"/>
    <mergeCell ref="M5720:S5720"/>
    <mergeCell ref="T5720:U5720"/>
    <mergeCell ref="V5720:W5720"/>
    <mergeCell ref="AC5720:AF5720"/>
    <mergeCell ref="AG5720:AK5720"/>
    <mergeCell ref="A5721:L5721"/>
    <mergeCell ref="M5721:S5721"/>
    <mergeCell ref="T5721:U5721"/>
    <mergeCell ref="V5721:W5721"/>
    <mergeCell ref="AC5721:AF5721"/>
    <mergeCell ref="AG5721:AK5721"/>
    <mergeCell ref="A5722:L5722"/>
    <mergeCell ref="M5722:S5722"/>
    <mergeCell ref="T5722:U5722"/>
    <mergeCell ref="V5722:W5722"/>
    <mergeCell ref="AC5722:AF5722"/>
    <mergeCell ref="AG5722:AK5722"/>
    <mergeCell ref="A5723:L5723"/>
    <mergeCell ref="M5723:S5723"/>
    <mergeCell ref="T5723:U5723"/>
    <mergeCell ref="V5723:W5723"/>
    <mergeCell ref="AC5723:AF5723"/>
    <mergeCell ref="AG5723:AK5723"/>
    <mergeCell ref="A5724:L5724"/>
    <mergeCell ref="M5724:S5724"/>
    <mergeCell ref="T5724:U5724"/>
    <mergeCell ref="V5724:W5724"/>
    <mergeCell ref="AC5724:AF5724"/>
    <mergeCell ref="AG5724:AK5724"/>
    <mergeCell ref="A5712:L5712"/>
    <mergeCell ref="M5712:S5712"/>
    <mergeCell ref="T5712:U5712"/>
    <mergeCell ref="V5712:W5712"/>
    <mergeCell ref="AC5712:AF5712"/>
    <mergeCell ref="AG5712:AK5712"/>
    <mergeCell ref="A5714:L5714"/>
    <mergeCell ref="M5714:S5714"/>
    <mergeCell ref="T5714:U5714"/>
    <mergeCell ref="V5714:W5714"/>
    <mergeCell ref="AC5714:AF5714"/>
    <mergeCell ref="AG5714:AK5714"/>
    <mergeCell ref="A5715:L5715"/>
    <mergeCell ref="M5715:S5715"/>
    <mergeCell ref="T5715:U5715"/>
    <mergeCell ref="V5715:W5715"/>
    <mergeCell ref="AC5715:AF5715"/>
    <mergeCell ref="AG5715:AK5715"/>
    <mergeCell ref="A5716:L5716"/>
    <mergeCell ref="M5716:S5716"/>
    <mergeCell ref="T5716:U5716"/>
    <mergeCell ref="V5716:W5716"/>
    <mergeCell ref="AC5716:AF5716"/>
    <mergeCell ref="AG5716:AK5716"/>
    <mergeCell ref="A5717:L5717"/>
    <mergeCell ref="M5717:S5717"/>
    <mergeCell ref="T5717:U5717"/>
    <mergeCell ref="V5717:W5717"/>
    <mergeCell ref="AC5717:AF5717"/>
    <mergeCell ref="AG5717:AK5717"/>
    <mergeCell ref="A5718:L5718"/>
    <mergeCell ref="M5718:S5718"/>
    <mergeCell ref="T5718:U5718"/>
    <mergeCell ref="V5718:W5718"/>
    <mergeCell ref="AC5718:AF5718"/>
    <mergeCell ref="AG5718:AK5718"/>
    <mergeCell ref="A5706:L5706"/>
    <mergeCell ref="M5706:S5706"/>
    <mergeCell ref="T5706:U5706"/>
    <mergeCell ref="V5706:W5706"/>
    <mergeCell ref="AC5706:AF5706"/>
    <mergeCell ref="AG5706:AK5706"/>
    <mergeCell ref="A5707:L5707"/>
    <mergeCell ref="M5707:S5707"/>
    <mergeCell ref="T5707:U5707"/>
    <mergeCell ref="V5707:W5707"/>
    <mergeCell ref="AC5707:AF5707"/>
    <mergeCell ref="AG5707:AK5707"/>
    <mergeCell ref="A5708:L5708"/>
    <mergeCell ref="M5708:S5708"/>
    <mergeCell ref="T5708:U5708"/>
    <mergeCell ref="V5708:W5708"/>
    <mergeCell ref="AC5708:AF5708"/>
    <mergeCell ref="AG5708:AK5708"/>
    <mergeCell ref="A5709:L5709"/>
    <mergeCell ref="M5709:S5709"/>
    <mergeCell ref="T5709:U5709"/>
    <mergeCell ref="V5709:W5709"/>
    <mergeCell ref="AC5709:AF5709"/>
    <mergeCell ref="AG5709:AK5709"/>
    <mergeCell ref="A5710:L5710"/>
    <mergeCell ref="M5710:S5710"/>
    <mergeCell ref="T5710:U5710"/>
    <mergeCell ref="V5710:W5710"/>
    <mergeCell ref="AC5710:AF5710"/>
    <mergeCell ref="AG5710:AK5710"/>
    <mergeCell ref="A5711:L5711"/>
    <mergeCell ref="M5711:S5711"/>
    <mergeCell ref="T5711:U5711"/>
    <mergeCell ref="V5711:W5711"/>
    <mergeCell ref="AC5711:AF5711"/>
    <mergeCell ref="AG5711:AK5711"/>
    <mergeCell ref="A5700:L5700"/>
    <mergeCell ref="M5700:S5700"/>
    <mergeCell ref="T5700:U5700"/>
    <mergeCell ref="V5700:W5700"/>
    <mergeCell ref="AC5700:AF5700"/>
    <mergeCell ref="AG5700:AK5700"/>
    <mergeCell ref="A5701:L5701"/>
    <mergeCell ref="M5701:S5701"/>
    <mergeCell ref="T5701:U5701"/>
    <mergeCell ref="V5701:W5701"/>
    <mergeCell ref="AC5701:AF5701"/>
    <mergeCell ref="AG5701:AK5701"/>
    <mergeCell ref="A5702:L5702"/>
    <mergeCell ref="M5702:S5702"/>
    <mergeCell ref="T5702:U5702"/>
    <mergeCell ref="V5702:W5702"/>
    <mergeCell ref="AC5702:AF5702"/>
    <mergeCell ref="AG5702:AK5702"/>
    <mergeCell ref="A5703:L5703"/>
    <mergeCell ref="M5703:S5703"/>
    <mergeCell ref="T5703:U5703"/>
    <mergeCell ref="V5703:W5703"/>
    <mergeCell ref="AC5703:AF5703"/>
    <mergeCell ref="AG5703:AK5703"/>
    <mergeCell ref="A5704:L5704"/>
    <mergeCell ref="M5704:S5704"/>
    <mergeCell ref="T5704:U5704"/>
    <mergeCell ref="V5704:W5704"/>
    <mergeCell ref="AC5704:AF5704"/>
    <mergeCell ref="AG5704:AK5704"/>
    <mergeCell ref="A5705:L5705"/>
    <mergeCell ref="M5705:S5705"/>
    <mergeCell ref="T5705:U5705"/>
    <mergeCell ref="V5705:W5705"/>
    <mergeCell ref="AC5705:AF5705"/>
    <mergeCell ref="AG5705:AK5705"/>
    <mergeCell ref="A5694:L5694"/>
    <mergeCell ref="M5694:S5694"/>
    <mergeCell ref="T5694:U5694"/>
    <mergeCell ref="V5694:W5694"/>
    <mergeCell ref="AC5694:AF5694"/>
    <mergeCell ref="AG5694:AK5694"/>
    <mergeCell ref="A5695:L5695"/>
    <mergeCell ref="M5695:S5695"/>
    <mergeCell ref="T5695:U5695"/>
    <mergeCell ref="V5695:W5695"/>
    <mergeCell ref="AC5695:AF5695"/>
    <mergeCell ref="AG5695:AK5695"/>
    <mergeCell ref="A5696:L5696"/>
    <mergeCell ref="M5696:S5696"/>
    <mergeCell ref="T5696:U5696"/>
    <mergeCell ref="V5696:W5696"/>
    <mergeCell ref="AC5696:AF5696"/>
    <mergeCell ref="AG5696:AK5696"/>
    <mergeCell ref="A5697:L5697"/>
    <mergeCell ref="M5697:S5697"/>
    <mergeCell ref="T5697:U5697"/>
    <mergeCell ref="V5697:W5697"/>
    <mergeCell ref="AC5697:AF5697"/>
    <mergeCell ref="AG5697:AK5697"/>
    <mergeCell ref="A5698:L5698"/>
    <mergeCell ref="M5698:S5698"/>
    <mergeCell ref="T5698:U5698"/>
    <mergeCell ref="V5698:W5698"/>
    <mergeCell ref="AC5698:AF5698"/>
    <mergeCell ref="AG5698:AK5698"/>
    <mergeCell ref="A5699:L5699"/>
    <mergeCell ref="M5699:S5699"/>
    <mergeCell ref="T5699:U5699"/>
    <mergeCell ref="V5699:W5699"/>
    <mergeCell ref="AC5699:AF5699"/>
    <mergeCell ref="AG5699:AK5699"/>
    <mergeCell ref="A5688:L5688"/>
    <mergeCell ref="M5688:S5688"/>
    <mergeCell ref="T5688:U5688"/>
    <mergeCell ref="V5688:W5688"/>
    <mergeCell ref="AC5688:AF5688"/>
    <mergeCell ref="AG5688:AK5688"/>
    <mergeCell ref="A5689:L5689"/>
    <mergeCell ref="M5689:S5689"/>
    <mergeCell ref="T5689:U5689"/>
    <mergeCell ref="V5689:W5689"/>
    <mergeCell ref="AC5689:AF5689"/>
    <mergeCell ref="AG5689:AK5689"/>
    <mergeCell ref="A5690:L5690"/>
    <mergeCell ref="M5690:S5690"/>
    <mergeCell ref="T5690:U5690"/>
    <mergeCell ref="V5690:W5690"/>
    <mergeCell ref="AC5690:AF5690"/>
    <mergeCell ref="AG5690:AK5690"/>
    <mergeCell ref="A5691:L5691"/>
    <mergeCell ref="M5691:S5691"/>
    <mergeCell ref="T5691:U5691"/>
    <mergeCell ref="V5691:W5691"/>
    <mergeCell ref="AC5691:AF5691"/>
    <mergeCell ref="AG5691:AK5691"/>
    <mergeCell ref="A5692:L5692"/>
    <mergeCell ref="M5692:S5692"/>
    <mergeCell ref="T5692:U5692"/>
    <mergeCell ref="V5692:W5692"/>
    <mergeCell ref="AC5692:AF5692"/>
    <mergeCell ref="AG5692:AK5692"/>
    <mergeCell ref="A5693:L5693"/>
    <mergeCell ref="M5693:S5693"/>
    <mergeCell ref="T5693:U5693"/>
    <mergeCell ref="V5693:W5693"/>
    <mergeCell ref="AC5693:AF5693"/>
    <mergeCell ref="AG5693:AK5693"/>
    <mergeCell ref="A5682:L5682"/>
    <mergeCell ref="M5682:S5682"/>
    <mergeCell ref="T5682:U5682"/>
    <mergeCell ref="V5682:W5682"/>
    <mergeCell ref="AC5682:AF5682"/>
    <mergeCell ref="AG5682:AK5682"/>
    <mergeCell ref="A5683:L5683"/>
    <mergeCell ref="M5683:S5683"/>
    <mergeCell ref="T5683:U5683"/>
    <mergeCell ref="V5683:W5683"/>
    <mergeCell ref="AC5683:AF5683"/>
    <mergeCell ref="AG5683:AK5683"/>
    <mergeCell ref="A5684:L5684"/>
    <mergeCell ref="M5684:S5684"/>
    <mergeCell ref="T5684:U5684"/>
    <mergeCell ref="V5684:W5684"/>
    <mergeCell ref="AC5684:AF5684"/>
    <mergeCell ref="AG5684:AK5684"/>
    <mergeCell ref="A5685:L5685"/>
    <mergeCell ref="M5685:S5685"/>
    <mergeCell ref="T5685:U5685"/>
    <mergeCell ref="V5685:W5685"/>
    <mergeCell ref="AC5685:AF5685"/>
    <mergeCell ref="AG5685:AK5685"/>
    <mergeCell ref="A5686:L5686"/>
    <mergeCell ref="M5686:S5686"/>
    <mergeCell ref="T5686:U5686"/>
    <mergeCell ref="V5686:W5686"/>
    <mergeCell ref="AC5686:AF5686"/>
    <mergeCell ref="AG5686:AK5686"/>
    <mergeCell ref="A5687:L5687"/>
    <mergeCell ref="M5687:S5687"/>
    <mergeCell ref="T5687:U5687"/>
    <mergeCell ref="V5687:W5687"/>
    <mergeCell ref="AC5687:AF5687"/>
    <mergeCell ref="AG5687:AK5687"/>
    <mergeCell ref="A5676:L5676"/>
    <mergeCell ref="M5676:S5676"/>
    <mergeCell ref="T5676:U5676"/>
    <mergeCell ref="V5676:W5676"/>
    <mergeCell ref="AC5676:AF5676"/>
    <mergeCell ref="AG5676:AK5676"/>
    <mergeCell ref="A5677:L5677"/>
    <mergeCell ref="M5677:S5677"/>
    <mergeCell ref="T5677:U5677"/>
    <mergeCell ref="V5677:W5677"/>
    <mergeCell ref="AC5677:AF5677"/>
    <mergeCell ref="AG5677:AK5677"/>
    <mergeCell ref="A5678:L5678"/>
    <mergeCell ref="M5678:S5678"/>
    <mergeCell ref="T5678:U5678"/>
    <mergeCell ref="V5678:W5678"/>
    <mergeCell ref="AC5678:AF5678"/>
    <mergeCell ref="AG5678:AK5678"/>
    <mergeCell ref="A5679:L5679"/>
    <mergeCell ref="M5679:S5679"/>
    <mergeCell ref="T5679:U5679"/>
    <mergeCell ref="V5679:W5679"/>
    <mergeCell ref="AC5679:AF5679"/>
    <mergeCell ref="AG5679:AK5679"/>
    <mergeCell ref="A5680:L5680"/>
    <mergeCell ref="M5680:S5680"/>
    <mergeCell ref="T5680:U5680"/>
    <mergeCell ref="V5680:W5680"/>
    <mergeCell ref="AC5680:AF5680"/>
    <mergeCell ref="AG5680:AK5680"/>
    <mergeCell ref="A5681:L5681"/>
    <mergeCell ref="M5681:S5681"/>
    <mergeCell ref="T5681:U5681"/>
    <mergeCell ref="V5681:W5681"/>
    <mergeCell ref="AC5681:AF5681"/>
    <mergeCell ref="AG5681:AK5681"/>
    <mergeCell ref="A5670:L5670"/>
    <mergeCell ref="M5670:S5670"/>
    <mergeCell ref="T5670:U5670"/>
    <mergeCell ref="V5670:W5670"/>
    <mergeCell ref="AC5670:AF5670"/>
    <mergeCell ref="AG5670:AK5670"/>
    <mergeCell ref="A5671:L5671"/>
    <mergeCell ref="M5671:S5671"/>
    <mergeCell ref="T5671:U5671"/>
    <mergeCell ref="V5671:W5671"/>
    <mergeCell ref="AC5671:AF5671"/>
    <mergeCell ref="AG5671:AK5671"/>
    <mergeCell ref="A5672:L5672"/>
    <mergeCell ref="M5672:S5672"/>
    <mergeCell ref="T5672:U5672"/>
    <mergeCell ref="V5672:W5672"/>
    <mergeCell ref="AC5672:AF5672"/>
    <mergeCell ref="AG5672:AK5672"/>
    <mergeCell ref="A5673:L5673"/>
    <mergeCell ref="M5673:S5673"/>
    <mergeCell ref="T5673:U5673"/>
    <mergeCell ref="V5673:W5673"/>
    <mergeCell ref="AC5673:AF5673"/>
    <mergeCell ref="AG5673:AK5673"/>
    <mergeCell ref="A5674:L5674"/>
    <mergeCell ref="M5674:S5674"/>
    <mergeCell ref="T5674:U5674"/>
    <mergeCell ref="V5674:W5674"/>
    <mergeCell ref="AC5674:AF5674"/>
    <mergeCell ref="AG5674:AK5674"/>
    <mergeCell ref="A5675:L5675"/>
    <mergeCell ref="M5675:S5675"/>
    <mergeCell ref="T5675:U5675"/>
    <mergeCell ref="V5675:W5675"/>
    <mergeCell ref="AC5675:AF5675"/>
    <mergeCell ref="AG5675:AK5675"/>
    <mergeCell ref="A5664:L5664"/>
    <mergeCell ref="M5664:S5664"/>
    <mergeCell ref="T5664:U5664"/>
    <mergeCell ref="V5664:W5664"/>
    <mergeCell ref="AC5664:AF5664"/>
    <mergeCell ref="AG5664:AK5664"/>
    <mergeCell ref="A5665:L5665"/>
    <mergeCell ref="M5665:S5665"/>
    <mergeCell ref="T5665:U5665"/>
    <mergeCell ref="V5665:W5665"/>
    <mergeCell ref="AC5665:AF5665"/>
    <mergeCell ref="AG5665:AK5665"/>
    <mergeCell ref="A5666:L5666"/>
    <mergeCell ref="M5666:S5666"/>
    <mergeCell ref="T5666:U5666"/>
    <mergeCell ref="V5666:W5666"/>
    <mergeCell ref="AC5666:AF5666"/>
    <mergeCell ref="AG5666:AK5666"/>
    <mergeCell ref="A5667:L5667"/>
    <mergeCell ref="M5667:S5667"/>
    <mergeCell ref="T5667:U5667"/>
    <mergeCell ref="V5667:W5667"/>
    <mergeCell ref="AC5667:AF5667"/>
    <mergeCell ref="AG5667:AK5667"/>
    <mergeCell ref="A5668:L5668"/>
    <mergeCell ref="M5668:S5668"/>
    <mergeCell ref="T5668:U5668"/>
    <mergeCell ref="V5668:W5668"/>
    <mergeCell ref="AC5668:AF5668"/>
    <mergeCell ref="AG5668:AK5668"/>
    <mergeCell ref="A5669:L5669"/>
    <mergeCell ref="M5669:S5669"/>
    <mergeCell ref="T5669:U5669"/>
    <mergeCell ref="V5669:W5669"/>
    <mergeCell ref="AC5669:AF5669"/>
    <mergeCell ref="AG5669:AK5669"/>
    <mergeCell ref="A5658:L5658"/>
    <mergeCell ref="M5658:S5658"/>
    <mergeCell ref="T5658:U5658"/>
    <mergeCell ref="V5658:W5658"/>
    <mergeCell ref="AC5658:AF5658"/>
    <mergeCell ref="AG5658:AK5658"/>
    <mergeCell ref="A5659:L5659"/>
    <mergeCell ref="M5659:S5659"/>
    <mergeCell ref="T5659:U5659"/>
    <mergeCell ref="V5659:W5659"/>
    <mergeCell ref="AC5659:AF5659"/>
    <mergeCell ref="AG5659:AK5659"/>
    <mergeCell ref="A5660:L5660"/>
    <mergeCell ref="M5660:S5660"/>
    <mergeCell ref="T5660:U5660"/>
    <mergeCell ref="V5660:W5660"/>
    <mergeCell ref="AC5660:AF5660"/>
    <mergeCell ref="AG5660:AK5660"/>
    <mergeCell ref="A5661:L5661"/>
    <mergeCell ref="M5661:S5661"/>
    <mergeCell ref="T5661:U5661"/>
    <mergeCell ref="V5661:W5661"/>
    <mergeCell ref="AC5661:AF5661"/>
    <mergeCell ref="AG5661:AK5661"/>
    <mergeCell ref="A5662:L5662"/>
    <mergeCell ref="M5662:S5662"/>
    <mergeCell ref="T5662:U5662"/>
    <mergeCell ref="V5662:W5662"/>
    <mergeCell ref="AC5662:AF5662"/>
    <mergeCell ref="AG5662:AK5662"/>
    <mergeCell ref="A5663:L5663"/>
    <mergeCell ref="M5663:S5663"/>
    <mergeCell ref="T5663:U5663"/>
    <mergeCell ref="V5663:W5663"/>
    <mergeCell ref="AC5663:AF5663"/>
    <mergeCell ref="AG5663:AK5663"/>
    <mergeCell ref="A5652:L5652"/>
    <mergeCell ref="M5652:S5652"/>
    <mergeCell ref="T5652:U5652"/>
    <mergeCell ref="V5652:W5652"/>
    <mergeCell ref="AC5652:AF5652"/>
    <mergeCell ref="AG5652:AK5652"/>
    <mergeCell ref="A5653:L5653"/>
    <mergeCell ref="M5653:S5653"/>
    <mergeCell ref="T5653:U5653"/>
    <mergeCell ref="V5653:W5653"/>
    <mergeCell ref="AC5653:AF5653"/>
    <mergeCell ref="AG5653:AK5653"/>
    <mergeCell ref="A5654:L5654"/>
    <mergeCell ref="M5654:S5654"/>
    <mergeCell ref="T5654:U5654"/>
    <mergeCell ref="V5654:W5654"/>
    <mergeCell ref="AC5654:AF5654"/>
    <mergeCell ref="AG5654:AK5654"/>
    <mergeCell ref="A5655:L5655"/>
    <mergeCell ref="M5655:S5655"/>
    <mergeCell ref="T5655:U5655"/>
    <mergeCell ref="V5655:W5655"/>
    <mergeCell ref="AC5655:AF5655"/>
    <mergeCell ref="AG5655:AK5655"/>
    <mergeCell ref="A5656:L5656"/>
    <mergeCell ref="M5656:S5656"/>
    <mergeCell ref="T5656:U5656"/>
    <mergeCell ref="V5656:W5656"/>
    <mergeCell ref="AC5656:AF5656"/>
    <mergeCell ref="AG5656:AK5656"/>
    <mergeCell ref="A5657:L5657"/>
    <mergeCell ref="M5657:S5657"/>
    <mergeCell ref="T5657:U5657"/>
    <mergeCell ref="V5657:W5657"/>
    <mergeCell ref="AC5657:AF5657"/>
    <mergeCell ref="AG5657:AK5657"/>
    <mergeCell ref="A5645:B5645"/>
    <mergeCell ref="C5645:E5645"/>
    <mergeCell ref="F5645:M5645"/>
    <mergeCell ref="N5645:S5645"/>
    <mergeCell ref="T5645:U5645"/>
    <mergeCell ref="V5645:W5645"/>
    <mergeCell ref="AC5645:AF5645"/>
    <mergeCell ref="AG5645:AK5645"/>
    <mergeCell ref="A5647:L5647"/>
    <mergeCell ref="M5647:S5647"/>
    <mergeCell ref="T5647:U5647"/>
    <mergeCell ref="V5647:W5647"/>
    <mergeCell ref="AC5647:AF5647"/>
    <mergeCell ref="AG5647:AK5647"/>
    <mergeCell ref="A5648:L5648"/>
    <mergeCell ref="M5648:S5648"/>
    <mergeCell ref="T5648:U5648"/>
    <mergeCell ref="V5648:W5648"/>
    <mergeCell ref="AC5648:AF5648"/>
    <mergeCell ref="AG5648:AK5648"/>
    <mergeCell ref="A5649:L5649"/>
    <mergeCell ref="M5649:S5649"/>
    <mergeCell ref="T5649:U5649"/>
    <mergeCell ref="V5649:W5649"/>
    <mergeCell ref="AC5649:AF5649"/>
    <mergeCell ref="AG5649:AK5649"/>
    <mergeCell ref="A5650:L5650"/>
    <mergeCell ref="M5650:S5650"/>
    <mergeCell ref="T5650:U5650"/>
    <mergeCell ref="V5650:W5650"/>
    <mergeCell ref="AC5650:AF5650"/>
    <mergeCell ref="AG5650:AK5650"/>
    <mergeCell ref="A5651:L5651"/>
    <mergeCell ref="M5651:S5651"/>
    <mergeCell ref="T5651:U5651"/>
    <mergeCell ref="V5651:W5651"/>
    <mergeCell ref="AC5651:AF5651"/>
    <mergeCell ref="AG5651:AK5651"/>
    <mergeCell ref="A5640:B5640"/>
    <mergeCell ref="C5640:E5640"/>
    <mergeCell ref="F5640:M5640"/>
    <mergeCell ref="N5640:S5640"/>
    <mergeCell ref="T5640:U5640"/>
    <mergeCell ref="V5640:W5640"/>
    <mergeCell ref="AC5640:AF5640"/>
    <mergeCell ref="AG5640:AK5640"/>
    <mergeCell ref="A5641:B5641"/>
    <mergeCell ref="C5641:E5641"/>
    <mergeCell ref="F5641:M5641"/>
    <mergeCell ref="N5641:S5641"/>
    <mergeCell ref="T5641:U5641"/>
    <mergeCell ref="V5641:W5641"/>
    <mergeCell ref="AC5641:AF5641"/>
    <mergeCell ref="AG5641:AK5641"/>
    <mergeCell ref="A5642:B5642"/>
    <mergeCell ref="C5642:E5642"/>
    <mergeCell ref="F5642:M5642"/>
    <mergeCell ref="N5642:S5642"/>
    <mergeCell ref="T5642:U5642"/>
    <mergeCell ref="V5642:W5642"/>
    <mergeCell ref="AC5642:AF5642"/>
    <mergeCell ref="AG5642:AK5642"/>
    <mergeCell ref="A5643:B5643"/>
    <mergeCell ref="C5643:E5643"/>
    <mergeCell ref="F5643:M5643"/>
    <mergeCell ref="N5643:S5643"/>
    <mergeCell ref="T5643:U5643"/>
    <mergeCell ref="V5643:W5643"/>
    <mergeCell ref="AC5643:AF5643"/>
    <mergeCell ref="AG5643:AK5643"/>
    <mergeCell ref="A5644:B5644"/>
    <mergeCell ref="C5644:E5644"/>
    <mergeCell ref="F5644:M5644"/>
    <mergeCell ref="N5644:S5644"/>
    <mergeCell ref="T5644:U5644"/>
    <mergeCell ref="V5644:W5644"/>
    <mergeCell ref="AC5644:AF5644"/>
    <mergeCell ref="AG5644:AK5644"/>
    <mergeCell ref="A5635:B5635"/>
    <mergeCell ref="C5635:E5635"/>
    <mergeCell ref="F5635:M5635"/>
    <mergeCell ref="N5635:S5635"/>
    <mergeCell ref="T5635:U5635"/>
    <mergeCell ref="V5635:W5635"/>
    <mergeCell ref="AC5635:AF5635"/>
    <mergeCell ref="AG5635:AK5635"/>
    <mergeCell ref="A5636:B5636"/>
    <mergeCell ref="C5636:E5636"/>
    <mergeCell ref="F5636:M5636"/>
    <mergeCell ref="N5636:S5636"/>
    <mergeCell ref="T5636:U5636"/>
    <mergeCell ref="V5636:W5636"/>
    <mergeCell ref="AC5636:AF5636"/>
    <mergeCell ref="AG5636:AK5636"/>
    <mergeCell ref="A5637:B5637"/>
    <mergeCell ref="C5637:E5637"/>
    <mergeCell ref="F5637:M5637"/>
    <mergeCell ref="N5637:S5637"/>
    <mergeCell ref="T5637:U5637"/>
    <mergeCell ref="V5637:W5637"/>
    <mergeCell ref="AC5637:AF5637"/>
    <mergeCell ref="AG5637:AK5637"/>
    <mergeCell ref="A5638:B5638"/>
    <mergeCell ref="C5638:E5638"/>
    <mergeCell ref="F5638:M5638"/>
    <mergeCell ref="N5638:S5638"/>
    <mergeCell ref="T5638:U5638"/>
    <mergeCell ref="V5638:W5638"/>
    <mergeCell ref="AC5638:AF5638"/>
    <mergeCell ref="AG5638:AK5638"/>
    <mergeCell ref="A5639:B5639"/>
    <mergeCell ref="C5639:E5639"/>
    <mergeCell ref="F5639:M5639"/>
    <mergeCell ref="N5639:S5639"/>
    <mergeCell ref="T5639:U5639"/>
    <mergeCell ref="V5639:W5639"/>
    <mergeCell ref="AC5639:AF5639"/>
    <mergeCell ref="AG5639:AK5639"/>
    <mergeCell ref="A5630:B5630"/>
    <mergeCell ref="C5630:E5630"/>
    <mergeCell ref="F5630:M5630"/>
    <mergeCell ref="N5630:S5630"/>
    <mergeCell ref="T5630:U5630"/>
    <mergeCell ref="V5630:W5630"/>
    <mergeCell ref="AC5630:AF5630"/>
    <mergeCell ref="AG5630:AK5630"/>
    <mergeCell ref="A5631:B5631"/>
    <mergeCell ref="C5631:E5631"/>
    <mergeCell ref="F5631:M5631"/>
    <mergeCell ref="N5631:S5631"/>
    <mergeCell ref="T5631:U5631"/>
    <mergeCell ref="V5631:W5631"/>
    <mergeCell ref="AC5631:AF5631"/>
    <mergeCell ref="AG5631:AK5631"/>
    <mergeCell ref="A5632:B5632"/>
    <mergeCell ref="C5632:E5632"/>
    <mergeCell ref="F5632:M5632"/>
    <mergeCell ref="N5632:S5632"/>
    <mergeCell ref="T5632:U5632"/>
    <mergeCell ref="V5632:W5632"/>
    <mergeCell ref="AC5632:AF5632"/>
    <mergeCell ref="AG5632:AK5632"/>
    <mergeCell ref="A5633:B5633"/>
    <mergeCell ref="C5633:E5633"/>
    <mergeCell ref="F5633:M5633"/>
    <mergeCell ref="N5633:S5633"/>
    <mergeCell ref="T5633:U5633"/>
    <mergeCell ref="V5633:W5633"/>
    <mergeCell ref="AC5633:AF5633"/>
    <mergeCell ref="AG5633:AK5633"/>
    <mergeCell ref="A5634:B5634"/>
    <mergeCell ref="C5634:E5634"/>
    <mergeCell ref="F5634:M5634"/>
    <mergeCell ref="N5634:S5634"/>
    <mergeCell ref="T5634:U5634"/>
    <mergeCell ref="V5634:W5634"/>
    <mergeCell ref="AC5634:AF5634"/>
    <mergeCell ref="AG5634:AK5634"/>
    <mergeCell ref="A5625:B5625"/>
    <mergeCell ref="C5625:E5625"/>
    <mergeCell ref="F5625:M5625"/>
    <mergeCell ref="N5625:S5625"/>
    <mergeCell ref="T5625:U5625"/>
    <mergeCell ref="V5625:W5625"/>
    <mergeCell ref="AC5625:AF5625"/>
    <mergeCell ref="AG5625:AK5625"/>
    <mergeCell ref="A5626:B5626"/>
    <mergeCell ref="C5626:E5626"/>
    <mergeCell ref="F5626:M5626"/>
    <mergeCell ref="N5626:S5626"/>
    <mergeCell ref="T5626:U5626"/>
    <mergeCell ref="V5626:W5626"/>
    <mergeCell ref="AC5626:AF5626"/>
    <mergeCell ref="AG5626:AK5626"/>
    <mergeCell ref="A5627:B5627"/>
    <mergeCell ref="C5627:E5627"/>
    <mergeCell ref="F5627:M5627"/>
    <mergeCell ref="N5627:S5627"/>
    <mergeCell ref="T5627:U5627"/>
    <mergeCell ref="V5627:W5627"/>
    <mergeCell ref="AC5627:AF5627"/>
    <mergeCell ref="AG5627:AK5627"/>
    <mergeCell ref="A5628:B5628"/>
    <mergeCell ref="C5628:E5628"/>
    <mergeCell ref="F5628:M5628"/>
    <mergeCell ref="N5628:S5628"/>
    <mergeCell ref="T5628:U5628"/>
    <mergeCell ref="V5628:W5628"/>
    <mergeCell ref="AC5628:AF5628"/>
    <mergeCell ref="AG5628:AK5628"/>
    <mergeCell ref="A5629:B5629"/>
    <mergeCell ref="C5629:E5629"/>
    <mergeCell ref="F5629:M5629"/>
    <mergeCell ref="N5629:S5629"/>
    <mergeCell ref="T5629:U5629"/>
    <mergeCell ref="V5629:W5629"/>
    <mergeCell ref="AC5629:AF5629"/>
    <mergeCell ref="AG5629:AK5629"/>
    <mergeCell ref="A5620:B5620"/>
    <mergeCell ref="C5620:E5620"/>
    <mergeCell ref="F5620:M5620"/>
    <mergeCell ref="N5620:S5620"/>
    <mergeCell ref="T5620:U5620"/>
    <mergeCell ref="V5620:W5620"/>
    <mergeCell ref="AC5620:AF5620"/>
    <mergeCell ref="AG5620:AK5620"/>
    <mergeCell ref="A5621:B5621"/>
    <mergeCell ref="C5621:E5621"/>
    <mergeCell ref="F5621:M5621"/>
    <mergeCell ref="N5621:S5621"/>
    <mergeCell ref="T5621:U5621"/>
    <mergeCell ref="V5621:W5621"/>
    <mergeCell ref="AC5621:AF5621"/>
    <mergeCell ref="AG5621:AK5621"/>
    <mergeCell ref="A5622:B5622"/>
    <mergeCell ref="C5622:E5622"/>
    <mergeCell ref="F5622:M5622"/>
    <mergeCell ref="N5622:S5622"/>
    <mergeCell ref="T5622:U5622"/>
    <mergeCell ref="V5622:W5622"/>
    <mergeCell ref="AC5622:AF5622"/>
    <mergeCell ref="AG5622:AK5622"/>
    <mergeCell ref="A5623:B5623"/>
    <mergeCell ref="C5623:E5623"/>
    <mergeCell ref="F5623:M5623"/>
    <mergeCell ref="N5623:S5623"/>
    <mergeCell ref="T5623:U5623"/>
    <mergeCell ref="V5623:W5623"/>
    <mergeCell ref="AC5623:AF5623"/>
    <mergeCell ref="AG5623:AK5623"/>
    <mergeCell ref="A5624:B5624"/>
    <mergeCell ref="C5624:E5624"/>
    <mergeCell ref="F5624:M5624"/>
    <mergeCell ref="N5624:S5624"/>
    <mergeCell ref="T5624:U5624"/>
    <mergeCell ref="V5624:W5624"/>
    <mergeCell ref="AC5624:AF5624"/>
    <mergeCell ref="AG5624:AK5624"/>
    <mergeCell ref="A5615:B5615"/>
    <mergeCell ref="C5615:E5615"/>
    <mergeCell ref="F5615:M5615"/>
    <mergeCell ref="N5615:S5615"/>
    <mergeCell ref="T5615:U5615"/>
    <mergeCell ref="V5615:W5615"/>
    <mergeCell ref="AC5615:AF5615"/>
    <mergeCell ref="AG5615:AK5615"/>
    <mergeCell ref="A5616:B5616"/>
    <mergeCell ref="C5616:E5616"/>
    <mergeCell ref="F5616:M5616"/>
    <mergeCell ref="N5616:S5616"/>
    <mergeCell ref="T5616:U5616"/>
    <mergeCell ref="V5616:W5616"/>
    <mergeCell ref="AC5616:AF5616"/>
    <mergeCell ref="AG5616:AK5616"/>
    <mergeCell ref="A5617:B5617"/>
    <mergeCell ref="C5617:E5617"/>
    <mergeCell ref="F5617:M5617"/>
    <mergeCell ref="N5617:S5617"/>
    <mergeCell ref="T5617:U5617"/>
    <mergeCell ref="V5617:W5617"/>
    <mergeCell ref="AC5617:AF5617"/>
    <mergeCell ref="AG5617:AK5617"/>
    <mergeCell ref="A5618:B5618"/>
    <mergeCell ref="C5618:E5618"/>
    <mergeCell ref="F5618:M5618"/>
    <mergeCell ref="N5618:S5618"/>
    <mergeCell ref="T5618:U5618"/>
    <mergeCell ref="V5618:W5618"/>
    <mergeCell ref="AC5618:AF5618"/>
    <mergeCell ref="AG5618:AK5618"/>
    <mergeCell ref="A5619:B5619"/>
    <mergeCell ref="C5619:E5619"/>
    <mergeCell ref="F5619:M5619"/>
    <mergeCell ref="N5619:S5619"/>
    <mergeCell ref="T5619:U5619"/>
    <mergeCell ref="V5619:W5619"/>
    <mergeCell ref="AC5619:AF5619"/>
    <mergeCell ref="AG5619:AK5619"/>
    <mergeCell ref="A5610:B5610"/>
    <mergeCell ref="C5610:E5610"/>
    <mergeCell ref="F5610:M5610"/>
    <mergeCell ref="N5610:S5610"/>
    <mergeCell ref="T5610:U5610"/>
    <mergeCell ref="V5610:W5610"/>
    <mergeCell ref="AC5610:AF5610"/>
    <mergeCell ref="AG5610:AK5610"/>
    <mergeCell ref="A5611:B5611"/>
    <mergeCell ref="C5611:E5611"/>
    <mergeCell ref="F5611:M5611"/>
    <mergeCell ref="N5611:S5611"/>
    <mergeCell ref="T5611:U5611"/>
    <mergeCell ref="V5611:W5611"/>
    <mergeCell ref="AC5611:AF5611"/>
    <mergeCell ref="AG5611:AK5611"/>
    <mergeCell ref="A5612:B5612"/>
    <mergeCell ref="C5612:E5612"/>
    <mergeCell ref="F5612:M5612"/>
    <mergeCell ref="N5612:S5612"/>
    <mergeCell ref="T5612:U5612"/>
    <mergeCell ref="V5612:W5612"/>
    <mergeCell ref="AC5612:AF5612"/>
    <mergeCell ref="AG5612:AK5612"/>
    <mergeCell ref="A5613:B5613"/>
    <mergeCell ref="C5613:E5613"/>
    <mergeCell ref="F5613:M5613"/>
    <mergeCell ref="N5613:S5613"/>
    <mergeCell ref="T5613:U5613"/>
    <mergeCell ref="V5613:W5613"/>
    <mergeCell ref="AC5613:AF5613"/>
    <mergeCell ref="AG5613:AK5613"/>
    <mergeCell ref="A5614:B5614"/>
    <mergeCell ref="C5614:E5614"/>
    <mergeCell ref="F5614:M5614"/>
    <mergeCell ref="N5614:S5614"/>
    <mergeCell ref="T5614:U5614"/>
    <mergeCell ref="V5614:W5614"/>
    <mergeCell ref="AC5614:AF5614"/>
    <mergeCell ref="AG5614:AK5614"/>
    <mergeCell ref="A5605:B5605"/>
    <mergeCell ref="C5605:E5605"/>
    <mergeCell ref="F5605:M5605"/>
    <mergeCell ref="N5605:S5605"/>
    <mergeCell ref="T5605:U5605"/>
    <mergeCell ref="V5605:W5605"/>
    <mergeCell ref="AC5605:AF5605"/>
    <mergeCell ref="AG5605:AK5605"/>
    <mergeCell ref="A5606:B5606"/>
    <mergeCell ref="C5606:E5606"/>
    <mergeCell ref="F5606:M5606"/>
    <mergeCell ref="N5606:S5606"/>
    <mergeCell ref="T5606:U5606"/>
    <mergeCell ref="V5606:W5606"/>
    <mergeCell ref="AC5606:AF5606"/>
    <mergeCell ref="AG5606:AK5606"/>
    <mergeCell ref="A5607:B5607"/>
    <mergeCell ref="C5607:E5607"/>
    <mergeCell ref="F5607:M5607"/>
    <mergeCell ref="N5607:S5607"/>
    <mergeCell ref="T5607:U5607"/>
    <mergeCell ref="V5607:W5607"/>
    <mergeCell ref="AC5607:AF5607"/>
    <mergeCell ref="AG5607:AK5607"/>
    <mergeCell ref="A5608:B5608"/>
    <mergeCell ref="C5608:E5608"/>
    <mergeCell ref="F5608:M5608"/>
    <mergeCell ref="N5608:S5608"/>
    <mergeCell ref="T5608:U5608"/>
    <mergeCell ref="V5608:W5608"/>
    <mergeCell ref="AC5608:AF5608"/>
    <mergeCell ref="AG5608:AK5608"/>
    <mergeCell ref="A5609:B5609"/>
    <mergeCell ref="C5609:E5609"/>
    <mergeCell ref="F5609:M5609"/>
    <mergeCell ref="N5609:S5609"/>
    <mergeCell ref="T5609:U5609"/>
    <mergeCell ref="V5609:W5609"/>
    <mergeCell ref="AC5609:AF5609"/>
    <mergeCell ref="AG5609:AK5609"/>
    <mergeCell ref="A5599:M5599"/>
    <mergeCell ref="N5599:S5599"/>
    <mergeCell ref="T5599:U5599"/>
    <mergeCell ref="V5599:W5599"/>
    <mergeCell ref="AC5599:AF5599"/>
    <mergeCell ref="AG5599:AK5599"/>
    <mergeCell ref="A5600:M5600"/>
    <mergeCell ref="N5600:S5600"/>
    <mergeCell ref="T5600:U5600"/>
    <mergeCell ref="V5600:W5600"/>
    <mergeCell ref="AC5600:AF5600"/>
    <mergeCell ref="AG5600:AK5600"/>
    <mergeCell ref="A5601:M5601"/>
    <mergeCell ref="N5601:S5601"/>
    <mergeCell ref="T5601:U5601"/>
    <mergeCell ref="V5601:W5601"/>
    <mergeCell ref="AC5601:AF5601"/>
    <mergeCell ref="AG5601:AK5601"/>
    <mergeCell ref="A5602:M5602"/>
    <mergeCell ref="N5602:S5602"/>
    <mergeCell ref="T5602:U5602"/>
    <mergeCell ref="V5602:W5602"/>
    <mergeCell ref="AC5602:AF5602"/>
    <mergeCell ref="AG5602:AK5602"/>
    <mergeCell ref="A5603:M5603"/>
    <mergeCell ref="N5603:S5603"/>
    <mergeCell ref="T5603:U5603"/>
    <mergeCell ref="V5603:W5603"/>
    <mergeCell ref="AC5603:AF5603"/>
    <mergeCell ref="AG5603:AK5603"/>
    <mergeCell ref="A5604:B5604"/>
    <mergeCell ref="C5604:E5604"/>
    <mergeCell ref="F5604:M5604"/>
    <mergeCell ref="N5604:S5604"/>
    <mergeCell ref="T5604:U5604"/>
    <mergeCell ref="V5604:W5604"/>
    <mergeCell ref="AC5604:AF5604"/>
    <mergeCell ref="AG5604:AK5604"/>
    <mergeCell ref="A5593:M5593"/>
    <mergeCell ref="N5593:S5593"/>
    <mergeCell ref="T5593:U5593"/>
    <mergeCell ref="V5593:W5593"/>
    <mergeCell ref="AC5593:AF5593"/>
    <mergeCell ref="AG5593:AK5593"/>
    <mergeCell ref="A5594:M5594"/>
    <mergeCell ref="N5594:S5594"/>
    <mergeCell ref="T5594:U5594"/>
    <mergeCell ref="V5594:W5594"/>
    <mergeCell ref="AC5594:AF5594"/>
    <mergeCell ref="AG5594:AK5594"/>
    <mergeCell ref="A5595:M5595"/>
    <mergeCell ref="N5595:S5595"/>
    <mergeCell ref="T5595:U5595"/>
    <mergeCell ref="V5595:W5595"/>
    <mergeCell ref="AC5595:AF5595"/>
    <mergeCell ref="AG5595:AK5595"/>
    <mergeCell ref="A5596:M5596"/>
    <mergeCell ref="N5596:S5596"/>
    <mergeCell ref="T5596:U5596"/>
    <mergeCell ref="V5596:W5596"/>
    <mergeCell ref="AC5596:AF5596"/>
    <mergeCell ref="AG5596:AK5596"/>
    <mergeCell ref="A5597:M5597"/>
    <mergeCell ref="N5597:S5597"/>
    <mergeCell ref="T5597:U5597"/>
    <mergeCell ref="V5597:W5597"/>
    <mergeCell ref="AC5597:AF5597"/>
    <mergeCell ref="AG5597:AK5597"/>
    <mergeCell ref="A5598:M5598"/>
    <mergeCell ref="N5598:S5598"/>
    <mergeCell ref="T5598:U5598"/>
    <mergeCell ref="V5598:W5598"/>
    <mergeCell ref="AC5598:AF5598"/>
    <mergeCell ref="AG5598:AK5598"/>
    <mergeCell ref="A5587:M5587"/>
    <mergeCell ref="N5587:S5587"/>
    <mergeCell ref="T5587:U5587"/>
    <mergeCell ref="V5587:W5587"/>
    <mergeCell ref="AC5587:AF5587"/>
    <mergeCell ref="AG5587:AK5587"/>
    <mergeCell ref="A5588:M5588"/>
    <mergeCell ref="N5588:S5588"/>
    <mergeCell ref="T5588:U5588"/>
    <mergeCell ref="V5588:W5588"/>
    <mergeCell ref="AC5588:AF5588"/>
    <mergeCell ref="AG5588:AK5588"/>
    <mergeCell ref="A5589:M5589"/>
    <mergeCell ref="N5589:S5589"/>
    <mergeCell ref="T5589:U5589"/>
    <mergeCell ref="V5589:W5589"/>
    <mergeCell ref="AC5589:AF5589"/>
    <mergeCell ref="AG5589:AK5589"/>
    <mergeCell ref="A5590:M5590"/>
    <mergeCell ref="N5590:S5590"/>
    <mergeCell ref="T5590:U5590"/>
    <mergeCell ref="V5590:W5590"/>
    <mergeCell ref="AC5590:AF5590"/>
    <mergeCell ref="AG5590:AK5590"/>
    <mergeCell ref="A5591:M5591"/>
    <mergeCell ref="N5591:S5591"/>
    <mergeCell ref="T5591:U5591"/>
    <mergeCell ref="V5591:W5591"/>
    <mergeCell ref="AC5591:AF5591"/>
    <mergeCell ref="AG5591:AK5591"/>
    <mergeCell ref="A5592:M5592"/>
    <mergeCell ref="N5592:S5592"/>
    <mergeCell ref="T5592:U5592"/>
    <mergeCell ref="V5592:W5592"/>
    <mergeCell ref="AC5592:AF5592"/>
    <mergeCell ref="AG5592:AK5592"/>
    <mergeCell ref="A5581:M5581"/>
    <mergeCell ref="N5581:S5581"/>
    <mergeCell ref="T5581:U5581"/>
    <mergeCell ref="V5581:W5581"/>
    <mergeCell ref="AC5581:AF5581"/>
    <mergeCell ref="AG5581:AK5581"/>
    <mergeCell ref="A5582:M5582"/>
    <mergeCell ref="N5582:S5582"/>
    <mergeCell ref="T5582:U5582"/>
    <mergeCell ref="V5582:W5582"/>
    <mergeCell ref="AC5582:AF5582"/>
    <mergeCell ref="AG5582:AK5582"/>
    <mergeCell ref="A5583:M5583"/>
    <mergeCell ref="N5583:S5583"/>
    <mergeCell ref="T5583:U5583"/>
    <mergeCell ref="V5583:W5583"/>
    <mergeCell ref="AC5583:AF5583"/>
    <mergeCell ref="AG5583:AK5583"/>
    <mergeCell ref="A5584:M5584"/>
    <mergeCell ref="N5584:S5584"/>
    <mergeCell ref="T5584:U5584"/>
    <mergeCell ref="V5584:W5584"/>
    <mergeCell ref="AC5584:AF5584"/>
    <mergeCell ref="AG5584:AK5584"/>
    <mergeCell ref="A5585:M5585"/>
    <mergeCell ref="N5585:S5585"/>
    <mergeCell ref="T5585:U5585"/>
    <mergeCell ref="V5585:W5585"/>
    <mergeCell ref="AC5585:AF5585"/>
    <mergeCell ref="AG5585:AK5585"/>
    <mergeCell ref="A5586:M5586"/>
    <mergeCell ref="N5586:S5586"/>
    <mergeCell ref="T5586:U5586"/>
    <mergeCell ref="V5586:W5586"/>
    <mergeCell ref="AC5586:AF5586"/>
    <mergeCell ref="AG5586:AK5586"/>
    <mergeCell ref="A5574:K5574"/>
    <mergeCell ref="L5574:S5574"/>
    <mergeCell ref="T5574:U5574"/>
    <mergeCell ref="V5574:W5574"/>
    <mergeCell ref="AC5574:AE5574"/>
    <mergeCell ref="AF5574:AK5574"/>
    <mergeCell ref="A5575:K5575"/>
    <mergeCell ref="L5575:S5575"/>
    <mergeCell ref="T5575:U5575"/>
    <mergeCell ref="V5575:W5575"/>
    <mergeCell ref="AC5575:AE5575"/>
    <mergeCell ref="AF5575:AK5575"/>
    <mergeCell ref="A5576:K5576"/>
    <mergeCell ref="L5576:S5576"/>
    <mergeCell ref="T5576:U5576"/>
    <mergeCell ref="V5576:W5576"/>
    <mergeCell ref="AC5576:AE5576"/>
    <mergeCell ref="AF5576:AK5576"/>
    <mergeCell ref="A5577:K5577"/>
    <mergeCell ref="L5577:S5577"/>
    <mergeCell ref="T5577:U5577"/>
    <mergeCell ref="V5577:W5577"/>
    <mergeCell ref="AC5577:AE5577"/>
    <mergeCell ref="AF5577:AK5577"/>
    <mergeCell ref="A5578:K5578"/>
    <mergeCell ref="L5578:S5578"/>
    <mergeCell ref="T5578:U5578"/>
    <mergeCell ref="V5578:W5578"/>
    <mergeCell ref="AC5578:AE5578"/>
    <mergeCell ref="AF5578:AK5578"/>
    <mergeCell ref="A5580:M5580"/>
    <mergeCell ref="N5580:S5580"/>
    <mergeCell ref="T5580:U5580"/>
    <mergeCell ref="V5580:W5580"/>
    <mergeCell ref="AC5580:AF5580"/>
    <mergeCell ref="AG5580:AK5580"/>
    <mergeCell ref="A5568:K5568"/>
    <mergeCell ref="L5568:S5568"/>
    <mergeCell ref="T5568:U5568"/>
    <mergeCell ref="V5568:W5568"/>
    <mergeCell ref="AC5568:AE5568"/>
    <mergeCell ref="AF5568:AK5568"/>
    <mergeCell ref="A5569:K5569"/>
    <mergeCell ref="L5569:S5569"/>
    <mergeCell ref="T5569:U5569"/>
    <mergeCell ref="V5569:W5569"/>
    <mergeCell ref="AC5569:AE5569"/>
    <mergeCell ref="AF5569:AK5569"/>
    <mergeCell ref="A5570:K5570"/>
    <mergeCell ref="L5570:S5570"/>
    <mergeCell ref="T5570:U5570"/>
    <mergeCell ref="V5570:W5570"/>
    <mergeCell ref="AC5570:AE5570"/>
    <mergeCell ref="AF5570:AK5570"/>
    <mergeCell ref="A5571:K5571"/>
    <mergeCell ref="L5571:S5571"/>
    <mergeCell ref="T5571:U5571"/>
    <mergeCell ref="V5571:W5571"/>
    <mergeCell ref="AC5571:AE5571"/>
    <mergeCell ref="AF5571:AK5571"/>
    <mergeCell ref="A5572:K5572"/>
    <mergeCell ref="L5572:S5572"/>
    <mergeCell ref="T5572:U5572"/>
    <mergeCell ref="V5572:W5572"/>
    <mergeCell ref="AC5572:AE5572"/>
    <mergeCell ref="AF5572:AK5572"/>
    <mergeCell ref="A5573:K5573"/>
    <mergeCell ref="L5573:S5573"/>
    <mergeCell ref="T5573:U5573"/>
    <mergeCell ref="V5573:W5573"/>
    <mergeCell ref="AC5573:AE5573"/>
    <mergeCell ref="AF5573:AK5573"/>
    <mergeCell ref="A5562:K5562"/>
    <mergeCell ref="L5562:S5562"/>
    <mergeCell ref="T5562:U5562"/>
    <mergeCell ref="V5562:W5562"/>
    <mergeCell ref="AC5562:AE5562"/>
    <mergeCell ref="AF5562:AK5562"/>
    <mergeCell ref="A5563:K5563"/>
    <mergeCell ref="L5563:S5563"/>
    <mergeCell ref="T5563:U5563"/>
    <mergeCell ref="V5563:W5563"/>
    <mergeCell ref="AC5563:AE5563"/>
    <mergeCell ref="AF5563:AK5563"/>
    <mergeCell ref="A5564:K5564"/>
    <mergeCell ref="L5564:S5564"/>
    <mergeCell ref="T5564:U5564"/>
    <mergeCell ref="V5564:W5564"/>
    <mergeCell ref="AC5564:AE5564"/>
    <mergeCell ref="AF5564:AK5564"/>
    <mergeCell ref="A5565:K5565"/>
    <mergeCell ref="L5565:S5565"/>
    <mergeCell ref="T5565:U5565"/>
    <mergeCell ref="V5565:W5565"/>
    <mergeCell ref="AC5565:AE5565"/>
    <mergeCell ref="AF5565:AK5565"/>
    <mergeCell ref="A5566:K5566"/>
    <mergeCell ref="L5566:S5566"/>
    <mergeCell ref="T5566:U5566"/>
    <mergeCell ref="V5566:W5566"/>
    <mergeCell ref="AC5566:AE5566"/>
    <mergeCell ref="AF5566:AK5566"/>
    <mergeCell ref="A5567:K5567"/>
    <mergeCell ref="L5567:S5567"/>
    <mergeCell ref="T5567:U5567"/>
    <mergeCell ref="V5567:W5567"/>
    <mergeCell ref="AC5567:AE5567"/>
    <mergeCell ref="AF5567:AK5567"/>
    <mergeCell ref="A5556:K5556"/>
    <mergeCell ref="L5556:S5556"/>
    <mergeCell ref="T5556:U5556"/>
    <mergeCell ref="V5556:W5556"/>
    <mergeCell ref="AC5556:AE5556"/>
    <mergeCell ref="AF5556:AK5556"/>
    <mergeCell ref="A5557:K5557"/>
    <mergeCell ref="L5557:S5557"/>
    <mergeCell ref="T5557:U5557"/>
    <mergeCell ref="V5557:W5557"/>
    <mergeCell ref="AC5557:AE5557"/>
    <mergeCell ref="AF5557:AK5557"/>
    <mergeCell ref="A5558:K5558"/>
    <mergeCell ref="L5558:S5558"/>
    <mergeCell ref="T5558:U5558"/>
    <mergeCell ref="V5558:W5558"/>
    <mergeCell ref="AC5558:AE5558"/>
    <mergeCell ref="AF5558:AK5558"/>
    <mergeCell ref="A5559:K5559"/>
    <mergeCell ref="L5559:S5559"/>
    <mergeCell ref="T5559:U5559"/>
    <mergeCell ref="V5559:W5559"/>
    <mergeCell ref="AC5559:AE5559"/>
    <mergeCell ref="AF5559:AK5559"/>
    <mergeCell ref="A5560:K5560"/>
    <mergeCell ref="L5560:S5560"/>
    <mergeCell ref="T5560:U5560"/>
    <mergeCell ref="V5560:W5560"/>
    <mergeCell ref="AC5560:AE5560"/>
    <mergeCell ref="AF5560:AK5560"/>
    <mergeCell ref="A5561:K5561"/>
    <mergeCell ref="L5561:S5561"/>
    <mergeCell ref="T5561:U5561"/>
    <mergeCell ref="V5561:W5561"/>
    <mergeCell ref="AC5561:AE5561"/>
    <mergeCell ref="AF5561:AK5561"/>
    <mergeCell ref="A5550:K5550"/>
    <mergeCell ref="L5550:S5550"/>
    <mergeCell ref="T5550:U5550"/>
    <mergeCell ref="V5550:W5550"/>
    <mergeCell ref="AC5550:AE5550"/>
    <mergeCell ref="AF5550:AK5550"/>
    <mergeCell ref="A5551:K5551"/>
    <mergeCell ref="L5551:S5551"/>
    <mergeCell ref="T5551:U5551"/>
    <mergeCell ref="V5551:W5551"/>
    <mergeCell ref="AC5551:AE5551"/>
    <mergeCell ref="AF5551:AK5551"/>
    <mergeCell ref="A5552:K5552"/>
    <mergeCell ref="L5552:S5552"/>
    <mergeCell ref="T5552:U5552"/>
    <mergeCell ref="V5552:W5552"/>
    <mergeCell ref="AC5552:AE5552"/>
    <mergeCell ref="AF5552:AK5552"/>
    <mergeCell ref="A5553:K5553"/>
    <mergeCell ref="L5553:S5553"/>
    <mergeCell ref="T5553:U5553"/>
    <mergeCell ref="V5553:W5553"/>
    <mergeCell ref="AC5553:AE5553"/>
    <mergeCell ref="AF5553:AK5553"/>
    <mergeCell ref="A5554:K5554"/>
    <mergeCell ref="L5554:S5554"/>
    <mergeCell ref="T5554:U5554"/>
    <mergeCell ref="V5554:W5554"/>
    <mergeCell ref="AC5554:AE5554"/>
    <mergeCell ref="AF5554:AK5554"/>
    <mergeCell ref="A5555:K5555"/>
    <mergeCell ref="L5555:S5555"/>
    <mergeCell ref="T5555:U5555"/>
    <mergeCell ref="V5555:W5555"/>
    <mergeCell ref="AC5555:AE5555"/>
    <mergeCell ref="AF5555:AK5555"/>
    <mergeCell ref="A5544:K5544"/>
    <mergeCell ref="L5544:S5544"/>
    <mergeCell ref="T5544:U5544"/>
    <mergeCell ref="V5544:W5544"/>
    <mergeCell ref="AC5544:AE5544"/>
    <mergeCell ref="AF5544:AK5544"/>
    <mergeCell ref="A5545:K5545"/>
    <mergeCell ref="L5545:S5545"/>
    <mergeCell ref="T5545:U5545"/>
    <mergeCell ref="V5545:W5545"/>
    <mergeCell ref="AC5545:AE5545"/>
    <mergeCell ref="AF5545:AK5545"/>
    <mergeCell ref="A5546:K5546"/>
    <mergeCell ref="L5546:S5546"/>
    <mergeCell ref="T5546:U5546"/>
    <mergeCell ref="V5546:W5546"/>
    <mergeCell ref="AC5546:AE5546"/>
    <mergeCell ref="AF5546:AK5546"/>
    <mergeCell ref="A5547:K5547"/>
    <mergeCell ref="L5547:S5547"/>
    <mergeCell ref="T5547:U5547"/>
    <mergeCell ref="V5547:W5547"/>
    <mergeCell ref="AC5547:AE5547"/>
    <mergeCell ref="AF5547:AK5547"/>
    <mergeCell ref="A5548:K5548"/>
    <mergeCell ref="L5548:S5548"/>
    <mergeCell ref="T5548:U5548"/>
    <mergeCell ref="V5548:W5548"/>
    <mergeCell ref="AC5548:AE5548"/>
    <mergeCell ref="AF5548:AK5548"/>
    <mergeCell ref="A5549:K5549"/>
    <mergeCell ref="L5549:S5549"/>
    <mergeCell ref="T5549:U5549"/>
    <mergeCell ref="V5549:W5549"/>
    <mergeCell ref="AC5549:AE5549"/>
    <mergeCell ref="AF5549:AK5549"/>
    <mergeCell ref="A5538:K5538"/>
    <mergeCell ref="L5538:S5538"/>
    <mergeCell ref="T5538:U5538"/>
    <mergeCell ref="V5538:W5538"/>
    <mergeCell ref="AC5538:AE5538"/>
    <mergeCell ref="AF5538:AK5538"/>
    <mergeCell ref="A5539:K5539"/>
    <mergeCell ref="L5539:S5539"/>
    <mergeCell ref="T5539:U5539"/>
    <mergeCell ref="V5539:W5539"/>
    <mergeCell ref="AC5539:AE5539"/>
    <mergeCell ref="AF5539:AK5539"/>
    <mergeCell ref="A5540:K5540"/>
    <mergeCell ref="L5540:S5540"/>
    <mergeCell ref="T5540:U5540"/>
    <mergeCell ref="V5540:W5540"/>
    <mergeCell ref="AC5540:AE5540"/>
    <mergeCell ref="AF5540:AK5540"/>
    <mergeCell ref="A5541:K5541"/>
    <mergeCell ref="L5541:S5541"/>
    <mergeCell ref="T5541:U5541"/>
    <mergeCell ref="V5541:W5541"/>
    <mergeCell ref="AC5541:AE5541"/>
    <mergeCell ref="AF5541:AK5541"/>
    <mergeCell ref="A5542:K5542"/>
    <mergeCell ref="L5542:S5542"/>
    <mergeCell ref="T5542:U5542"/>
    <mergeCell ref="V5542:W5542"/>
    <mergeCell ref="AC5542:AE5542"/>
    <mergeCell ref="AF5542:AK5542"/>
    <mergeCell ref="A5543:K5543"/>
    <mergeCell ref="L5543:S5543"/>
    <mergeCell ref="T5543:U5543"/>
    <mergeCell ref="V5543:W5543"/>
    <mergeCell ref="AC5543:AE5543"/>
    <mergeCell ref="AF5543:AK5543"/>
    <mergeCell ref="A5532:K5532"/>
    <mergeCell ref="L5532:S5532"/>
    <mergeCell ref="T5532:U5532"/>
    <mergeCell ref="V5532:W5532"/>
    <mergeCell ref="AC5532:AE5532"/>
    <mergeCell ref="AF5532:AK5532"/>
    <mergeCell ref="A5533:K5533"/>
    <mergeCell ref="L5533:S5533"/>
    <mergeCell ref="T5533:U5533"/>
    <mergeCell ref="V5533:W5533"/>
    <mergeCell ref="AC5533:AE5533"/>
    <mergeCell ref="AF5533:AK5533"/>
    <mergeCell ref="A5534:K5534"/>
    <mergeCell ref="L5534:S5534"/>
    <mergeCell ref="T5534:U5534"/>
    <mergeCell ref="V5534:W5534"/>
    <mergeCell ref="AC5534:AE5534"/>
    <mergeCell ref="AF5534:AK5534"/>
    <mergeCell ref="A5535:K5535"/>
    <mergeCell ref="L5535:S5535"/>
    <mergeCell ref="T5535:U5535"/>
    <mergeCell ref="V5535:W5535"/>
    <mergeCell ref="AC5535:AE5535"/>
    <mergeCell ref="AF5535:AK5535"/>
    <mergeCell ref="A5536:K5536"/>
    <mergeCell ref="L5536:S5536"/>
    <mergeCell ref="T5536:U5536"/>
    <mergeCell ref="V5536:W5536"/>
    <mergeCell ref="AC5536:AE5536"/>
    <mergeCell ref="AF5536:AK5536"/>
    <mergeCell ref="A5537:K5537"/>
    <mergeCell ref="L5537:S5537"/>
    <mergeCell ref="T5537:U5537"/>
    <mergeCell ref="V5537:W5537"/>
    <mergeCell ref="AC5537:AE5537"/>
    <mergeCell ref="AF5537:AK5537"/>
    <mergeCell ref="A5526:K5526"/>
    <mergeCell ref="L5526:S5526"/>
    <mergeCell ref="T5526:U5526"/>
    <mergeCell ref="V5526:W5526"/>
    <mergeCell ref="AC5526:AE5526"/>
    <mergeCell ref="AF5526:AK5526"/>
    <mergeCell ref="A5527:K5527"/>
    <mergeCell ref="L5527:S5527"/>
    <mergeCell ref="T5527:U5527"/>
    <mergeCell ref="V5527:W5527"/>
    <mergeCell ref="AC5527:AE5527"/>
    <mergeCell ref="AF5527:AK5527"/>
    <mergeCell ref="A5528:K5528"/>
    <mergeCell ref="L5528:S5528"/>
    <mergeCell ref="T5528:U5528"/>
    <mergeCell ref="V5528:W5528"/>
    <mergeCell ref="AC5528:AE5528"/>
    <mergeCell ref="AF5528:AK5528"/>
    <mergeCell ref="A5529:K5529"/>
    <mergeCell ref="L5529:S5529"/>
    <mergeCell ref="T5529:U5529"/>
    <mergeCell ref="V5529:W5529"/>
    <mergeCell ref="AC5529:AE5529"/>
    <mergeCell ref="AF5529:AK5529"/>
    <mergeCell ref="A5530:K5530"/>
    <mergeCell ref="L5530:S5530"/>
    <mergeCell ref="T5530:U5530"/>
    <mergeCell ref="V5530:W5530"/>
    <mergeCell ref="AC5530:AE5530"/>
    <mergeCell ref="AF5530:AK5530"/>
    <mergeCell ref="A5531:K5531"/>
    <mergeCell ref="L5531:S5531"/>
    <mergeCell ref="T5531:U5531"/>
    <mergeCell ref="V5531:W5531"/>
    <mergeCell ref="AC5531:AE5531"/>
    <mergeCell ref="AF5531:AK5531"/>
    <mergeCell ref="A5520:K5520"/>
    <mergeCell ref="L5520:S5520"/>
    <mergeCell ref="T5520:U5520"/>
    <mergeCell ref="V5520:W5520"/>
    <mergeCell ref="AC5520:AE5520"/>
    <mergeCell ref="AF5520:AK5520"/>
    <mergeCell ref="A5521:K5521"/>
    <mergeCell ref="L5521:S5521"/>
    <mergeCell ref="T5521:U5521"/>
    <mergeCell ref="V5521:W5521"/>
    <mergeCell ref="AC5521:AE5521"/>
    <mergeCell ref="AF5521:AK5521"/>
    <mergeCell ref="A5522:K5522"/>
    <mergeCell ref="L5522:S5522"/>
    <mergeCell ref="T5522:U5522"/>
    <mergeCell ref="V5522:W5522"/>
    <mergeCell ref="AC5522:AE5522"/>
    <mergeCell ref="AF5522:AK5522"/>
    <mergeCell ref="A5523:K5523"/>
    <mergeCell ref="L5523:S5523"/>
    <mergeCell ref="T5523:U5523"/>
    <mergeCell ref="V5523:W5523"/>
    <mergeCell ref="AC5523:AE5523"/>
    <mergeCell ref="AF5523:AK5523"/>
    <mergeCell ref="A5524:K5524"/>
    <mergeCell ref="L5524:S5524"/>
    <mergeCell ref="T5524:U5524"/>
    <mergeCell ref="V5524:W5524"/>
    <mergeCell ref="AC5524:AE5524"/>
    <mergeCell ref="AF5524:AK5524"/>
    <mergeCell ref="A5525:K5525"/>
    <mergeCell ref="L5525:S5525"/>
    <mergeCell ref="T5525:U5525"/>
    <mergeCell ref="V5525:W5525"/>
    <mergeCell ref="AC5525:AE5525"/>
    <mergeCell ref="AF5525:AK5525"/>
    <mergeCell ref="A5514:K5514"/>
    <mergeCell ref="L5514:S5514"/>
    <mergeCell ref="T5514:U5514"/>
    <mergeCell ref="V5514:W5514"/>
    <mergeCell ref="AC5514:AE5514"/>
    <mergeCell ref="AF5514:AK5514"/>
    <mergeCell ref="A5515:K5515"/>
    <mergeCell ref="L5515:S5515"/>
    <mergeCell ref="T5515:U5515"/>
    <mergeCell ref="V5515:W5515"/>
    <mergeCell ref="AC5515:AE5515"/>
    <mergeCell ref="AF5515:AK5515"/>
    <mergeCell ref="A5516:K5516"/>
    <mergeCell ref="L5516:S5516"/>
    <mergeCell ref="T5516:U5516"/>
    <mergeCell ref="V5516:W5516"/>
    <mergeCell ref="AC5516:AE5516"/>
    <mergeCell ref="AF5516:AK5516"/>
    <mergeCell ref="A5517:K5517"/>
    <mergeCell ref="L5517:S5517"/>
    <mergeCell ref="T5517:U5517"/>
    <mergeCell ref="V5517:W5517"/>
    <mergeCell ref="AC5517:AE5517"/>
    <mergeCell ref="AF5517:AK5517"/>
    <mergeCell ref="A5518:K5518"/>
    <mergeCell ref="L5518:S5518"/>
    <mergeCell ref="T5518:U5518"/>
    <mergeCell ref="V5518:W5518"/>
    <mergeCell ref="AC5518:AE5518"/>
    <mergeCell ref="AF5518:AK5518"/>
    <mergeCell ref="A5519:K5519"/>
    <mergeCell ref="L5519:S5519"/>
    <mergeCell ref="T5519:U5519"/>
    <mergeCell ref="V5519:W5519"/>
    <mergeCell ref="AC5519:AE5519"/>
    <mergeCell ref="AF5519:AK5519"/>
    <mergeCell ref="A5508:B5508"/>
    <mergeCell ref="C5508:L5508"/>
    <mergeCell ref="M5508:S5508"/>
    <mergeCell ref="T5508:U5508"/>
    <mergeCell ref="V5508:W5508"/>
    <mergeCell ref="AC5508:AE5508"/>
    <mergeCell ref="AF5508:AK5508"/>
    <mergeCell ref="A5509:B5509"/>
    <mergeCell ref="C5509:L5509"/>
    <mergeCell ref="M5509:S5509"/>
    <mergeCell ref="T5509:U5509"/>
    <mergeCell ref="V5509:W5509"/>
    <mergeCell ref="AC5509:AE5509"/>
    <mergeCell ref="AF5509:AK5509"/>
    <mergeCell ref="A5510:B5510"/>
    <mergeCell ref="C5510:L5510"/>
    <mergeCell ref="M5510:S5510"/>
    <mergeCell ref="T5510:U5510"/>
    <mergeCell ref="V5510:W5510"/>
    <mergeCell ref="AC5510:AE5510"/>
    <mergeCell ref="AF5510:AK5510"/>
    <mergeCell ref="A5511:B5511"/>
    <mergeCell ref="C5511:L5511"/>
    <mergeCell ref="M5511:S5511"/>
    <mergeCell ref="T5511:U5511"/>
    <mergeCell ref="V5511:W5511"/>
    <mergeCell ref="AC5511:AE5511"/>
    <mergeCell ref="AF5511:AK5511"/>
    <mergeCell ref="A5513:K5513"/>
    <mergeCell ref="L5513:S5513"/>
    <mergeCell ref="T5513:U5513"/>
    <mergeCell ref="V5513:W5513"/>
    <mergeCell ref="AC5513:AE5513"/>
    <mergeCell ref="AF5513:AK5513"/>
    <mergeCell ref="A5503:B5503"/>
    <mergeCell ref="C5503:L5503"/>
    <mergeCell ref="M5503:S5503"/>
    <mergeCell ref="T5503:U5503"/>
    <mergeCell ref="V5503:W5503"/>
    <mergeCell ref="AC5503:AE5503"/>
    <mergeCell ref="AF5503:AK5503"/>
    <mergeCell ref="A5504:B5504"/>
    <mergeCell ref="C5504:L5504"/>
    <mergeCell ref="M5504:S5504"/>
    <mergeCell ref="T5504:U5504"/>
    <mergeCell ref="V5504:W5504"/>
    <mergeCell ref="AC5504:AE5504"/>
    <mergeCell ref="AF5504:AK5504"/>
    <mergeCell ref="A5505:B5505"/>
    <mergeCell ref="C5505:L5505"/>
    <mergeCell ref="M5505:S5505"/>
    <mergeCell ref="T5505:U5505"/>
    <mergeCell ref="V5505:W5505"/>
    <mergeCell ref="AC5505:AE5505"/>
    <mergeCell ref="AF5505:AK5505"/>
    <mergeCell ref="A5506:B5506"/>
    <mergeCell ref="C5506:L5506"/>
    <mergeCell ref="M5506:S5506"/>
    <mergeCell ref="T5506:U5506"/>
    <mergeCell ref="V5506:W5506"/>
    <mergeCell ref="AC5506:AE5506"/>
    <mergeCell ref="AF5506:AK5506"/>
    <mergeCell ref="A5507:B5507"/>
    <mergeCell ref="C5507:L5507"/>
    <mergeCell ref="M5507:S5507"/>
    <mergeCell ref="T5507:U5507"/>
    <mergeCell ref="V5507:W5507"/>
    <mergeCell ref="AC5507:AE5507"/>
    <mergeCell ref="AF5507:AK5507"/>
    <mergeCell ref="A5498:B5498"/>
    <mergeCell ref="C5498:L5498"/>
    <mergeCell ref="M5498:S5498"/>
    <mergeCell ref="T5498:U5498"/>
    <mergeCell ref="V5498:W5498"/>
    <mergeCell ref="AC5498:AE5498"/>
    <mergeCell ref="AF5498:AK5498"/>
    <mergeCell ref="A5499:B5499"/>
    <mergeCell ref="C5499:L5499"/>
    <mergeCell ref="M5499:S5499"/>
    <mergeCell ref="T5499:U5499"/>
    <mergeCell ref="V5499:W5499"/>
    <mergeCell ref="AC5499:AE5499"/>
    <mergeCell ref="AF5499:AK5499"/>
    <mergeCell ref="A5500:B5500"/>
    <mergeCell ref="C5500:L5500"/>
    <mergeCell ref="M5500:S5500"/>
    <mergeCell ref="T5500:U5500"/>
    <mergeCell ref="V5500:W5500"/>
    <mergeCell ref="AC5500:AE5500"/>
    <mergeCell ref="AF5500:AK5500"/>
    <mergeCell ref="A5501:B5501"/>
    <mergeCell ref="C5501:L5501"/>
    <mergeCell ref="M5501:S5501"/>
    <mergeCell ref="T5501:U5501"/>
    <mergeCell ref="V5501:W5501"/>
    <mergeCell ref="AC5501:AE5501"/>
    <mergeCell ref="AF5501:AK5501"/>
    <mergeCell ref="A5502:B5502"/>
    <mergeCell ref="C5502:L5502"/>
    <mergeCell ref="M5502:S5502"/>
    <mergeCell ref="T5502:U5502"/>
    <mergeCell ref="V5502:W5502"/>
    <mergeCell ref="AC5502:AE5502"/>
    <mergeCell ref="AF5502:AK5502"/>
    <mergeCell ref="A5493:B5493"/>
    <mergeCell ref="C5493:L5493"/>
    <mergeCell ref="M5493:S5493"/>
    <mergeCell ref="T5493:U5493"/>
    <mergeCell ref="V5493:W5493"/>
    <mergeCell ref="AC5493:AE5493"/>
    <mergeCell ref="AF5493:AK5493"/>
    <mergeCell ref="A5494:B5494"/>
    <mergeCell ref="C5494:L5494"/>
    <mergeCell ref="M5494:S5494"/>
    <mergeCell ref="T5494:U5494"/>
    <mergeCell ref="V5494:W5494"/>
    <mergeCell ref="AC5494:AE5494"/>
    <mergeCell ref="AF5494:AK5494"/>
    <mergeCell ref="A5495:B5495"/>
    <mergeCell ref="C5495:L5495"/>
    <mergeCell ref="M5495:S5495"/>
    <mergeCell ref="T5495:U5495"/>
    <mergeCell ref="V5495:W5495"/>
    <mergeCell ref="AC5495:AE5495"/>
    <mergeCell ref="AF5495:AK5495"/>
    <mergeCell ref="A5496:B5496"/>
    <mergeCell ref="C5496:L5496"/>
    <mergeCell ref="M5496:S5496"/>
    <mergeCell ref="T5496:U5496"/>
    <mergeCell ref="V5496:W5496"/>
    <mergeCell ref="AC5496:AE5496"/>
    <mergeCell ref="AF5496:AK5496"/>
    <mergeCell ref="A5497:B5497"/>
    <mergeCell ref="C5497:L5497"/>
    <mergeCell ref="M5497:S5497"/>
    <mergeCell ref="T5497:U5497"/>
    <mergeCell ref="V5497:W5497"/>
    <mergeCell ref="AC5497:AE5497"/>
    <mergeCell ref="AF5497:AK5497"/>
    <mergeCell ref="A5488:B5488"/>
    <mergeCell ref="C5488:L5488"/>
    <mergeCell ref="M5488:S5488"/>
    <mergeCell ref="T5488:U5488"/>
    <mergeCell ref="V5488:W5488"/>
    <mergeCell ref="AC5488:AE5488"/>
    <mergeCell ref="AF5488:AK5488"/>
    <mergeCell ref="A5489:B5489"/>
    <mergeCell ref="C5489:L5489"/>
    <mergeCell ref="M5489:S5489"/>
    <mergeCell ref="T5489:U5489"/>
    <mergeCell ref="V5489:W5489"/>
    <mergeCell ref="AC5489:AE5489"/>
    <mergeCell ref="AF5489:AK5489"/>
    <mergeCell ref="A5490:B5490"/>
    <mergeCell ref="C5490:L5490"/>
    <mergeCell ref="M5490:S5490"/>
    <mergeCell ref="T5490:U5490"/>
    <mergeCell ref="V5490:W5490"/>
    <mergeCell ref="AC5490:AE5490"/>
    <mergeCell ref="AF5490:AK5490"/>
    <mergeCell ref="A5491:B5491"/>
    <mergeCell ref="C5491:L5491"/>
    <mergeCell ref="M5491:S5491"/>
    <mergeCell ref="T5491:U5491"/>
    <mergeCell ref="V5491:W5491"/>
    <mergeCell ref="AC5491:AE5491"/>
    <mergeCell ref="AF5491:AK5491"/>
    <mergeCell ref="A5492:B5492"/>
    <mergeCell ref="C5492:L5492"/>
    <mergeCell ref="M5492:S5492"/>
    <mergeCell ref="T5492:U5492"/>
    <mergeCell ref="V5492:W5492"/>
    <mergeCell ref="AC5492:AE5492"/>
    <mergeCell ref="AF5492:AK5492"/>
    <mergeCell ref="A5483:B5483"/>
    <mergeCell ref="C5483:L5483"/>
    <mergeCell ref="M5483:S5483"/>
    <mergeCell ref="T5483:U5483"/>
    <mergeCell ref="V5483:W5483"/>
    <mergeCell ref="AC5483:AE5483"/>
    <mergeCell ref="AF5483:AK5483"/>
    <mergeCell ref="A5484:B5484"/>
    <mergeCell ref="C5484:L5484"/>
    <mergeCell ref="M5484:S5484"/>
    <mergeCell ref="T5484:U5484"/>
    <mergeCell ref="V5484:W5484"/>
    <mergeCell ref="AC5484:AE5484"/>
    <mergeCell ref="AF5484:AK5484"/>
    <mergeCell ref="A5485:B5485"/>
    <mergeCell ref="C5485:L5485"/>
    <mergeCell ref="M5485:S5485"/>
    <mergeCell ref="T5485:U5485"/>
    <mergeCell ref="V5485:W5485"/>
    <mergeCell ref="AC5485:AE5485"/>
    <mergeCell ref="AF5485:AK5485"/>
    <mergeCell ref="A5486:B5486"/>
    <mergeCell ref="C5486:L5486"/>
    <mergeCell ref="M5486:S5486"/>
    <mergeCell ref="T5486:U5486"/>
    <mergeCell ref="V5486:W5486"/>
    <mergeCell ref="AC5486:AE5486"/>
    <mergeCell ref="AF5486:AK5486"/>
    <mergeCell ref="A5487:B5487"/>
    <mergeCell ref="C5487:L5487"/>
    <mergeCell ref="M5487:S5487"/>
    <mergeCell ref="T5487:U5487"/>
    <mergeCell ref="V5487:W5487"/>
    <mergeCell ref="AC5487:AE5487"/>
    <mergeCell ref="AF5487:AK5487"/>
    <mergeCell ref="A5478:B5478"/>
    <mergeCell ref="C5478:L5478"/>
    <mergeCell ref="M5478:S5478"/>
    <mergeCell ref="T5478:U5478"/>
    <mergeCell ref="V5478:W5478"/>
    <mergeCell ref="AC5478:AE5478"/>
    <mergeCell ref="AF5478:AK5478"/>
    <mergeCell ref="A5479:B5479"/>
    <mergeCell ref="C5479:L5479"/>
    <mergeCell ref="M5479:S5479"/>
    <mergeCell ref="T5479:U5479"/>
    <mergeCell ref="V5479:W5479"/>
    <mergeCell ref="AC5479:AE5479"/>
    <mergeCell ref="AF5479:AK5479"/>
    <mergeCell ref="A5480:B5480"/>
    <mergeCell ref="C5480:L5480"/>
    <mergeCell ref="M5480:S5480"/>
    <mergeCell ref="T5480:U5480"/>
    <mergeCell ref="V5480:W5480"/>
    <mergeCell ref="AC5480:AE5480"/>
    <mergeCell ref="AF5480:AK5480"/>
    <mergeCell ref="A5481:B5481"/>
    <mergeCell ref="C5481:L5481"/>
    <mergeCell ref="M5481:S5481"/>
    <mergeCell ref="T5481:U5481"/>
    <mergeCell ref="V5481:W5481"/>
    <mergeCell ref="AC5481:AE5481"/>
    <mergeCell ref="AF5481:AK5481"/>
    <mergeCell ref="A5482:B5482"/>
    <mergeCell ref="C5482:L5482"/>
    <mergeCell ref="M5482:S5482"/>
    <mergeCell ref="T5482:U5482"/>
    <mergeCell ref="V5482:W5482"/>
    <mergeCell ref="AC5482:AE5482"/>
    <mergeCell ref="AF5482:AK5482"/>
    <mergeCell ref="A5473:B5473"/>
    <mergeCell ref="C5473:L5473"/>
    <mergeCell ref="M5473:S5473"/>
    <mergeCell ref="T5473:U5473"/>
    <mergeCell ref="V5473:W5473"/>
    <mergeCell ref="AC5473:AE5473"/>
    <mergeCell ref="AF5473:AK5473"/>
    <mergeCell ref="A5474:B5474"/>
    <mergeCell ref="C5474:L5474"/>
    <mergeCell ref="M5474:S5474"/>
    <mergeCell ref="T5474:U5474"/>
    <mergeCell ref="V5474:W5474"/>
    <mergeCell ref="AC5474:AE5474"/>
    <mergeCell ref="AF5474:AK5474"/>
    <mergeCell ref="A5475:B5475"/>
    <mergeCell ref="C5475:L5475"/>
    <mergeCell ref="M5475:S5475"/>
    <mergeCell ref="T5475:U5475"/>
    <mergeCell ref="V5475:W5475"/>
    <mergeCell ref="AC5475:AE5475"/>
    <mergeCell ref="AF5475:AK5475"/>
    <mergeCell ref="A5476:B5476"/>
    <mergeCell ref="C5476:L5476"/>
    <mergeCell ref="M5476:S5476"/>
    <mergeCell ref="T5476:U5476"/>
    <mergeCell ref="V5476:W5476"/>
    <mergeCell ref="AC5476:AE5476"/>
    <mergeCell ref="AF5476:AK5476"/>
    <mergeCell ref="A5477:B5477"/>
    <mergeCell ref="C5477:L5477"/>
    <mergeCell ref="M5477:S5477"/>
    <mergeCell ref="T5477:U5477"/>
    <mergeCell ref="V5477:W5477"/>
    <mergeCell ref="AC5477:AE5477"/>
    <mergeCell ref="AF5477:AK5477"/>
    <mergeCell ref="A5468:B5468"/>
    <mergeCell ref="C5468:L5468"/>
    <mergeCell ref="M5468:S5468"/>
    <mergeCell ref="T5468:U5468"/>
    <mergeCell ref="V5468:W5468"/>
    <mergeCell ref="AC5468:AE5468"/>
    <mergeCell ref="AF5468:AK5468"/>
    <mergeCell ref="A5469:B5469"/>
    <mergeCell ref="C5469:L5469"/>
    <mergeCell ref="M5469:S5469"/>
    <mergeCell ref="T5469:U5469"/>
    <mergeCell ref="V5469:W5469"/>
    <mergeCell ref="AC5469:AE5469"/>
    <mergeCell ref="AF5469:AK5469"/>
    <mergeCell ref="A5470:B5470"/>
    <mergeCell ref="C5470:L5470"/>
    <mergeCell ref="M5470:S5470"/>
    <mergeCell ref="T5470:U5470"/>
    <mergeCell ref="V5470:W5470"/>
    <mergeCell ref="AC5470:AE5470"/>
    <mergeCell ref="AF5470:AK5470"/>
    <mergeCell ref="A5471:B5471"/>
    <mergeCell ref="C5471:L5471"/>
    <mergeCell ref="M5471:S5471"/>
    <mergeCell ref="T5471:U5471"/>
    <mergeCell ref="V5471:W5471"/>
    <mergeCell ref="AC5471:AE5471"/>
    <mergeCell ref="AF5471:AK5471"/>
    <mergeCell ref="A5472:B5472"/>
    <mergeCell ref="C5472:L5472"/>
    <mergeCell ref="M5472:S5472"/>
    <mergeCell ref="T5472:U5472"/>
    <mergeCell ref="V5472:W5472"/>
    <mergeCell ref="AC5472:AE5472"/>
    <mergeCell ref="AF5472:AK5472"/>
    <mergeCell ref="A5463:B5463"/>
    <mergeCell ref="C5463:L5463"/>
    <mergeCell ref="M5463:S5463"/>
    <mergeCell ref="T5463:U5463"/>
    <mergeCell ref="V5463:W5463"/>
    <mergeCell ref="AC5463:AE5463"/>
    <mergeCell ref="AF5463:AK5463"/>
    <mergeCell ref="A5464:B5464"/>
    <mergeCell ref="C5464:L5464"/>
    <mergeCell ref="M5464:S5464"/>
    <mergeCell ref="T5464:U5464"/>
    <mergeCell ref="V5464:W5464"/>
    <mergeCell ref="AC5464:AE5464"/>
    <mergeCell ref="AF5464:AK5464"/>
    <mergeCell ref="A5465:B5465"/>
    <mergeCell ref="C5465:L5465"/>
    <mergeCell ref="M5465:S5465"/>
    <mergeCell ref="T5465:U5465"/>
    <mergeCell ref="V5465:W5465"/>
    <mergeCell ref="AC5465:AE5465"/>
    <mergeCell ref="AF5465:AK5465"/>
    <mergeCell ref="A5466:B5466"/>
    <mergeCell ref="C5466:L5466"/>
    <mergeCell ref="M5466:S5466"/>
    <mergeCell ref="T5466:U5466"/>
    <mergeCell ref="V5466:W5466"/>
    <mergeCell ref="AC5466:AE5466"/>
    <mergeCell ref="AF5466:AK5466"/>
    <mergeCell ref="A5467:B5467"/>
    <mergeCell ref="C5467:L5467"/>
    <mergeCell ref="M5467:S5467"/>
    <mergeCell ref="T5467:U5467"/>
    <mergeCell ref="V5467:W5467"/>
    <mergeCell ref="AC5467:AE5467"/>
    <mergeCell ref="AF5467:AK5467"/>
    <mergeCell ref="A5458:B5458"/>
    <mergeCell ref="C5458:L5458"/>
    <mergeCell ref="M5458:S5458"/>
    <mergeCell ref="T5458:U5458"/>
    <mergeCell ref="V5458:W5458"/>
    <mergeCell ref="AC5458:AE5458"/>
    <mergeCell ref="AF5458:AK5458"/>
    <mergeCell ref="A5459:B5459"/>
    <mergeCell ref="C5459:L5459"/>
    <mergeCell ref="M5459:S5459"/>
    <mergeCell ref="T5459:U5459"/>
    <mergeCell ref="V5459:W5459"/>
    <mergeCell ref="AC5459:AE5459"/>
    <mergeCell ref="AF5459:AK5459"/>
    <mergeCell ref="A5460:B5460"/>
    <mergeCell ref="C5460:L5460"/>
    <mergeCell ref="M5460:S5460"/>
    <mergeCell ref="T5460:U5460"/>
    <mergeCell ref="V5460:W5460"/>
    <mergeCell ref="AC5460:AE5460"/>
    <mergeCell ref="AF5460:AK5460"/>
    <mergeCell ref="A5461:B5461"/>
    <mergeCell ref="C5461:L5461"/>
    <mergeCell ref="M5461:S5461"/>
    <mergeCell ref="T5461:U5461"/>
    <mergeCell ref="V5461:W5461"/>
    <mergeCell ref="AC5461:AE5461"/>
    <mergeCell ref="AF5461:AK5461"/>
    <mergeCell ref="A5462:B5462"/>
    <mergeCell ref="C5462:L5462"/>
    <mergeCell ref="M5462:S5462"/>
    <mergeCell ref="T5462:U5462"/>
    <mergeCell ref="V5462:W5462"/>
    <mergeCell ref="AC5462:AE5462"/>
    <mergeCell ref="AF5462:AK5462"/>
    <mergeCell ref="A5453:B5453"/>
    <mergeCell ref="C5453:L5453"/>
    <mergeCell ref="M5453:S5453"/>
    <mergeCell ref="T5453:U5453"/>
    <mergeCell ref="V5453:W5453"/>
    <mergeCell ref="AC5453:AE5453"/>
    <mergeCell ref="AF5453:AK5453"/>
    <mergeCell ref="A5454:B5454"/>
    <mergeCell ref="C5454:L5454"/>
    <mergeCell ref="M5454:S5454"/>
    <mergeCell ref="T5454:U5454"/>
    <mergeCell ref="V5454:W5454"/>
    <mergeCell ref="AC5454:AE5454"/>
    <mergeCell ref="AF5454:AK5454"/>
    <mergeCell ref="A5455:B5455"/>
    <mergeCell ref="C5455:L5455"/>
    <mergeCell ref="M5455:S5455"/>
    <mergeCell ref="T5455:U5455"/>
    <mergeCell ref="V5455:W5455"/>
    <mergeCell ref="AC5455:AE5455"/>
    <mergeCell ref="AF5455:AK5455"/>
    <mergeCell ref="A5456:B5456"/>
    <mergeCell ref="C5456:L5456"/>
    <mergeCell ref="M5456:S5456"/>
    <mergeCell ref="T5456:U5456"/>
    <mergeCell ref="V5456:W5456"/>
    <mergeCell ref="AC5456:AE5456"/>
    <mergeCell ref="AF5456:AK5456"/>
    <mergeCell ref="A5457:B5457"/>
    <mergeCell ref="C5457:L5457"/>
    <mergeCell ref="M5457:S5457"/>
    <mergeCell ref="T5457:U5457"/>
    <mergeCell ref="V5457:W5457"/>
    <mergeCell ref="AC5457:AE5457"/>
    <mergeCell ref="AF5457:AK5457"/>
    <mergeCell ref="A5448:B5448"/>
    <mergeCell ref="C5448:L5448"/>
    <mergeCell ref="M5448:S5448"/>
    <mergeCell ref="T5448:U5448"/>
    <mergeCell ref="V5448:W5448"/>
    <mergeCell ref="AC5448:AE5448"/>
    <mergeCell ref="AF5448:AK5448"/>
    <mergeCell ref="A5449:B5449"/>
    <mergeCell ref="C5449:L5449"/>
    <mergeCell ref="M5449:S5449"/>
    <mergeCell ref="T5449:U5449"/>
    <mergeCell ref="V5449:W5449"/>
    <mergeCell ref="AC5449:AE5449"/>
    <mergeCell ref="AF5449:AK5449"/>
    <mergeCell ref="A5450:B5450"/>
    <mergeCell ref="C5450:L5450"/>
    <mergeCell ref="M5450:S5450"/>
    <mergeCell ref="T5450:U5450"/>
    <mergeCell ref="V5450:W5450"/>
    <mergeCell ref="AC5450:AE5450"/>
    <mergeCell ref="AF5450:AK5450"/>
    <mergeCell ref="A5451:B5451"/>
    <mergeCell ref="C5451:L5451"/>
    <mergeCell ref="M5451:S5451"/>
    <mergeCell ref="T5451:U5451"/>
    <mergeCell ref="V5451:W5451"/>
    <mergeCell ref="AC5451:AE5451"/>
    <mergeCell ref="AF5451:AK5451"/>
    <mergeCell ref="A5452:B5452"/>
    <mergeCell ref="C5452:L5452"/>
    <mergeCell ref="M5452:S5452"/>
    <mergeCell ref="T5452:U5452"/>
    <mergeCell ref="V5452:W5452"/>
    <mergeCell ref="AC5452:AE5452"/>
    <mergeCell ref="AF5452:AK5452"/>
    <mergeCell ref="A5442:B5442"/>
    <mergeCell ref="C5442:L5442"/>
    <mergeCell ref="M5442:S5442"/>
    <mergeCell ref="T5442:U5442"/>
    <mergeCell ref="V5442:W5442"/>
    <mergeCell ref="AC5442:AE5442"/>
    <mergeCell ref="AF5442:AK5442"/>
    <mergeCell ref="A5443:B5443"/>
    <mergeCell ref="C5443:L5443"/>
    <mergeCell ref="M5443:S5443"/>
    <mergeCell ref="T5443:U5443"/>
    <mergeCell ref="V5443:W5443"/>
    <mergeCell ref="AC5443:AE5443"/>
    <mergeCell ref="AF5443:AK5443"/>
    <mergeCell ref="A5444:B5444"/>
    <mergeCell ref="C5444:L5444"/>
    <mergeCell ref="M5444:S5444"/>
    <mergeCell ref="T5444:U5444"/>
    <mergeCell ref="V5444:W5444"/>
    <mergeCell ref="AC5444:AE5444"/>
    <mergeCell ref="AF5444:AK5444"/>
    <mergeCell ref="A5446:B5446"/>
    <mergeCell ref="C5446:L5446"/>
    <mergeCell ref="M5446:S5446"/>
    <mergeCell ref="T5446:U5446"/>
    <mergeCell ref="V5446:W5446"/>
    <mergeCell ref="AC5446:AE5446"/>
    <mergeCell ref="AF5446:AK5446"/>
    <mergeCell ref="A5447:B5447"/>
    <mergeCell ref="C5447:L5447"/>
    <mergeCell ref="M5447:S5447"/>
    <mergeCell ref="T5447:U5447"/>
    <mergeCell ref="V5447:W5447"/>
    <mergeCell ref="AC5447:AE5447"/>
    <mergeCell ref="AF5447:AK5447"/>
    <mergeCell ref="A5437:B5437"/>
    <mergeCell ref="C5437:L5437"/>
    <mergeCell ref="M5437:S5437"/>
    <mergeCell ref="T5437:U5437"/>
    <mergeCell ref="V5437:W5437"/>
    <mergeCell ref="AC5437:AE5437"/>
    <mergeCell ref="AF5437:AK5437"/>
    <mergeCell ref="A5438:B5438"/>
    <mergeCell ref="C5438:L5438"/>
    <mergeCell ref="M5438:S5438"/>
    <mergeCell ref="T5438:U5438"/>
    <mergeCell ref="V5438:W5438"/>
    <mergeCell ref="AC5438:AE5438"/>
    <mergeCell ref="AF5438:AK5438"/>
    <mergeCell ref="A5439:B5439"/>
    <mergeCell ref="C5439:L5439"/>
    <mergeCell ref="M5439:S5439"/>
    <mergeCell ref="T5439:U5439"/>
    <mergeCell ref="V5439:W5439"/>
    <mergeCell ref="AC5439:AE5439"/>
    <mergeCell ref="AF5439:AK5439"/>
    <mergeCell ref="A5440:B5440"/>
    <mergeCell ref="C5440:L5440"/>
    <mergeCell ref="M5440:S5440"/>
    <mergeCell ref="T5440:U5440"/>
    <mergeCell ref="V5440:W5440"/>
    <mergeCell ref="AC5440:AE5440"/>
    <mergeCell ref="AF5440:AK5440"/>
    <mergeCell ref="A5441:B5441"/>
    <mergeCell ref="C5441:L5441"/>
    <mergeCell ref="M5441:S5441"/>
    <mergeCell ref="T5441:U5441"/>
    <mergeCell ref="V5441:W5441"/>
    <mergeCell ref="AC5441:AE5441"/>
    <mergeCell ref="AF5441:AK5441"/>
    <mergeCell ref="A5432:B5432"/>
    <mergeCell ref="C5432:L5432"/>
    <mergeCell ref="M5432:S5432"/>
    <mergeCell ref="T5432:U5432"/>
    <mergeCell ref="V5432:W5432"/>
    <mergeCell ref="AC5432:AE5432"/>
    <mergeCell ref="AF5432:AK5432"/>
    <mergeCell ref="A5433:B5433"/>
    <mergeCell ref="C5433:L5433"/>
    <mergeCell ref="M5433:S5433"/>
    <mergeCell ref="T5433:U5433"/>
    <mergeCell ref="V5433:W5433"/>
    <mergeCell ref="AC5433:AE5433"/>
    <mergeCell ref="AF5433:AK5433"/>
    <mergeCell ref="A5434:B5434"/>
    <mergeCell ref="C5434:L5434"/>
    <mergeCell ref="M5434:S5434"/>
    <mergeCell ref="T5434:U5434"/>
    <mergeCell ref="V5434:W5434"/>
    <mergeCell ref="AC5434:AE5434"/>
    <mergeCell ref="AF5434:AK5434"/>
    <mergeCell ref="A5435:B5435"/>
    <mergeCell ref="C5435:L5435"/>
    <mergeCell ref="M5435:S5435"/>
    <mergeCell ref="T5435:U5435"/>
    <mergeCell ref="V5435:W5435"/>
    <mergeCell ref="AC5435:AE5435"/>
    <mergeCell ref="AF5435:AK5435"/>
    <mergeCell ref="A5436:B5436"/>
    <mergeCell ref="C5436:L5436"/>
    <mergeCell ref="M5436:S5436"/>
    <mergeCell ref="T5436:U5436"/>
    <mergeCell ref="V5436:W5436"/>
    <mergeCell ref="AC5436:AE5436"/>
    <mergeCell ref="AF5436:AK5436"/>
    <mergeCell ref="A5427:B5427"/>
    <mergeCell ref="C5427:L5427"/>
    <mergeCell ref="M5427:S5427"/>
    <mergeCell ref="T5427:U5427"/>
    <mergeCell ref="V5427:W5427"/>
    <mergeCell ref="AC5427:AE5427"/>
    <mergeCell ref="AF5427:AK5427"/>
    <mergeCell ref="A5428:B5428"/>
    <mergeCell ref="C5428:L5428"/>
    <mergeCell ref="M5428:S5428"/>
    <mergeCell ref="T5428:U5428"/>
    <mergeCell ref="V5428:W5428"/>
    <mergeCell ref="AC5428:AE5428"/>
    <mergeCell ref="AF5428:AK5428"/>
    <mergeCell ref="A5429:B5429"/>
    <mergeCell ref="C5429:L5429"/>
    <mergeCell ref="M5429:S5429"/>
    <mergeCell ref="T5429:U5429"/>
    <mergeCell ref="V5429:W5429"/>
    <mergeCell ref="AC5429:AE5429"/>
    <mergeCell ref="AF5429:AK5429"/>
    <mergeCell ref="A5430:B5430"/>
    <mergeCell ref="C5430:L5430"/>
    <mergeCell ref="M5430:S5430"/>
    <mergeCell ref="T5430:U5430"/>
    <mergeCell ref="V5430:W5430"/>
    <mergeCell ref="AC5430:AE5430"/>
    <mergeCell ref="AF5430:AK5430"/>
    <mergeCell ref="A5431:B5431"/>
    <mergeCell ref="C5431:L5431"/>
    <mergeCell ref="M5431:S5431"/>
    <mergeCell ref="T5431:U5431"/>
    <mergeCell ref="V5431:W5431"/>
    <mergeCell ref="AC5431:AE5431"/>
    <mergeCell ref="AF5431:AK5431"/>
    <mergeCell ref="A5422:B5422"/>
    <mergeCell ref="C5422:L5422"/>
    <mergeCell ref="M5422:S5422"/>
    <mergeCell ref="T5422:U5422"/>
    <mergeCell ref="V5422:W5422"/>
    <mergeCell ref="AC5422:AE5422"/>
    <mergeCell ref="AF5422:AK5422"/>
    <mergeCell ref="A5423:B5423"/>
    <mergeCell ref="C5423:L5423"/>
    <mergeCell ref="M5423:S5423"/>
    <mergeCell ref="T5423:U5423"/>
    <mergeCell ref="V5423:W5423"/>
    <mergeCell ref="AC5423:AE5423"/>
    <mergeCell ref="AF5423:AK5423"/>
    <mergeCell ref="A5424:B5424"/>
    <mergeCell ref="C5424:L5424"/>
    <mergeCell ref="M5424:S5424"/>
    <mergeCell ref="T5424:U5424"/>
    <mergeCell ref="V5424:W5424"/>
    <mergeCell ref="AC5424:AE5424"/>
    <mergeCell ref="AF5424:AK5424"/>
    <mergeCell ref="A5425:B5425"/>
    <mergeCell ref="C5425:L5425"/>
    <mergeCell ref="M5425:S5425"/>
    <mergeCell ref="T5425:U5425"/>
    <mergeCell ref="V5425:W5425"/>
    <mergeCell ref="AC5425:AE5425"/>
    <mergeCell ref="AF5425:AK5425"/>
    <mergeCell ref="A5426:B5426"/>
    <mergeCell ref="C5426:L5426"/>
    <mergeCell ref="M5426:S5426"/>
    <mergeCell ref="T5426:U5426"/>
    <mergeCell ref="V5426:W5426"/>
    <mergeCell ref="AC5426:AE5426"/>
    <mergeCell ref="AF5426:AK5426"/>
    <mergeCell ref="A5417:B5417"/>
    <mergeCell ref="C5417:L5417"/>
    <mergeCell ref="M5417:S5417"/>
    <mergeCell ref="T5417:U5417"/>
    <mergeCell ref="V5417:W5417"/>
    <mergeCell ref="AC5417:AE5417"/>
    <mergeCell ref="AF5417:AK5417"/>
    <mergeCell ref="A5418:B5418"/>
    <mergeCell ref="C5418:L5418"/>
    <mergeCell ref="M5418:S5418"/>
    <mergeCell ref="T5418:U5418"/>
    <mergeCell ref="V5418:W5418"/>
    <mergeCell ref="AC5418:AE5418"/>
    <mergeCell ref="AF5418:AK5418"/>
    <mergeCell ref="A5419:B5419"/>
    <mergeCell ref="C5419:L5419"/>
    <mergeCell ref="M5419:S5419"/>
    <mergeCell ref="T5419:U5419"/>
    <mergeCell ref="V5419:W5419"/>
    <mergeCell ref="AC5419:AE5419"/>
    <mergeCell ref="AF5419:AK5419"/>
    <mergeCell ref="A5420:B5420"/>
    <mergeCell ref="C5420:L5420"/>
    <mergeCell ref="M5420:S5420"/>
    <mergeCell ref="T5420:U5420"/>
    <mergeCell ref="V5420:W5420"/>
    <mergeCell ref="AC5420:AE5420"/>
    <mergeCell ref="AF5420:AK5420"/>
    <mergeCell ref="A5421:B5421"/>
    <mergeCell ref="C5421:L5421"/>
    <mergeCell ref="M5421:S5421"/>
    <mergeCell ref="T5421:U5421"/>
    <mergeCell ref="V5421:W5421"/>
    <mergeCell ref="AC5421:AE5421"/>
    <mergeCell ref="AF5421:AK5421"/>
    <mergeCell ref="A5412:B5412"/>
    <mergeCell ref="C5412:L5412"/>
    <mergeCell ref="M5412:S5412"/>
    <mergeCell ref="T5412:U5412"/>
    <mergeCell ref="V5412:W5412"/>
    <mergeCell ref="AC5412:AE5412"/>
    <mergeCell ref="AF5412:AK5412"/>
    <mergeCell ref="A5413:B5413"/>
    <mergeCell ref="C5413:L5413"/>
    <mergeCell ref="M5413:S5413"/>
    <mergeCell ref="T5413:U5413"/>
    <mergeCell ref="V5413:W5413"/>
    <mergeCell ref="AC5413:AE5413"/>
    <mergeCell ref="AF5413:AK5413"/>
    <mergeCell ref="A5414:B5414"/>
    <mergeCell ref="C5414:L5414"/>
    <mergeCell ref="M5414:S5414"/>
    <mergeCell ref="T5414:U5414"/>
    <mergeCell ref="V5414:W5414"/>
    <mergeCell ref="AC5414:AE5414"/>
    <mergeCell ref="AF5414:AK5414"/>
    <mergeCell ref="A5415:B5415"/>
    <mergeCell ref="C5415:L5415"/>
    <mergeCell ref="M5415:S5415"/>
    <mergeCell ref="T5415:U5415"/>
    <mergeCell ref="V5415:W5415"/>
    <mergeCell ref="AC5415:AE5415"/>
    <mergeCell ref="AF5415:AK5415"/>
    <mergeCell ref="A5416:B5416"/>
    <mergeCell ref="C5416:L5416"/>
    <mergeCell ref="M5416:S5416"/>
    <mergeCell ref="T5416:U5416"/>
    <mergeCell ref="V5416:W5416"/>
    <mergeCell ref="AC5416:AE5416"/>
    <mergeCell ref="AF5416:AK5416"/>
    <mergeCell ref="A5407:B5407"/>
    <mergeCell ref="C5407:L5407"/>
    <mergeCell ref="M5407:S5407"/>
    <mergeCell ref="T5407:U5407"/>
    <mergeCell ref="V5407:W5407"/>
    <mergeCell ref="AC5407:AE5407"/>
    <mergeCell ref="AF5407:AK5407"/>
    <mergeCell ref="A5408:B5408"/>
    <mergeCell ref="C5408:L5408"/>
    <mergeCell ref="M5408:S5408"/>
    <mergeCell ref="T5408:U5408"/>
    <mergeCell ref="V5408:W5408"/>
    <mergeCell ref="AC5408:AE5408"/>
    <mergeCell ref="AF5408:AK5408"/>
    <mergeCell ref="A5409:B5409"/>
    <mergeCell ref="C5409:L5409"/>
    <mergeCell ref="M5409:S5409"/>
    <mergeCell ref="T5409:U5409"/>
    <mergeCell ref="V5409:W5409"/>
    <mergeCell ref="AC5409:AE5409"/>
    <mergeCell ref="AF5409:AK5409"/>
    <mergeCell ref="A5410:B5410"/>
    <mergeCell ref="C5410:L5410"/>
    <mergeCell ref="M5410:S5410"/>
    <mergeCell ref="T5410:U5410"/>
    <mergeCell ref="V5410:W5410"/>
    <mergeCell ref="AC5410:AE5410"/>
    <mergeCell ref="AF5410:AK5410"/>
    <mergeCell ref="A5411:B5411"/>
    <mergeCell ref="C5411:L5411"/>
    <mergeCell ref="M5411:S5411"/>
    <mergeCell ref="T5411:U5411"/>
    <mergeCell ref="V5411:W5411"/>
    <mergeCell ref="AC5411:AE5411"/>
    <mergeCell ref="AF5411:AK5411"/>
    <mergeCell ref="A5402:B5402"/>
    <mergeCell ref="C5402:L5402"/>
    <mergeCell ref="M5402:S5402"/>
    <mergeCell ref="T5402:U5402"/>
    <mergeCell ref="V5402:W5402"/>
    <mergeCell ref="AC5402:AE5402"/>
    <mergeCell ref="AF5402:AK5402"/>
    <mergeCell ref="A5403:B5403"/>
    <mergeCell ref="C5403:L5403"/>
    <mergeCell ref="M5403:S5403"/>
    <mergeCell ref="T5403:U5403"/>
    <mergeCell ref="V5403:W5403"/>
    <mergeCell ref="AC5403:AE5403"/>
    <mergeCell ref="AF5403:AK5403"/>
    <mergeCell ref="A5404:B5404"/>
    <mergeCell ref="C5404:L5404"/>
    <mergeCell ref="M5404:S5404"/>
    <mergeCell ref="T5404:U5404"/>
    <mergeCell ref="V5404:W5404"/>
    <mergeCell ref="AC5404:AE5404"/>
    <mergeCell ref="AF5404:AK5404"/>
    <mergeCell ref="A5405:B5405"/>
    <mergeCell ref="C5405:L5405"/>
    <mergeCell ref="M5405:S5405"/>
    <mergeCell ref="T5405:U5405"/>
    <mergeCell ref="V5405:W5405"/>
    <mergeCell ref="AC5405:AE5405"/>
    <mergeCell ref="AF5405:AK5405"/>
    <mergeCell ref="A5406:B5406"/>
    <mergeCell ref="C5406:L5406"/>
    <mergeCell ref="M5406:S5406"/>
    <mergeCell ref="T5406:U5406"/>
    <mergeCell ref="V5406:W5406"/>
    <mergeCell ref="AC5406:AE5406"/>
    <mergeCell ref="AF5406:AK5406"/>
    <mergeCell ref="A5397:B5397"/>
    <mergeCell ref="C5397:L5397"/>
    <mergeCell ref="M5397:S5397"/>
    <mergeCell ref="T5397:U5397"/>
    <mergeCell ref="V5397:W5397"/>
    <mergeCell ref="AC5397:AE5397"/>
    <mergeCell ref="AF5397:AK5397"/>
    <mergeCell ref="A5398:B5398"/>
    <mergeCell ref="C5398:L5398"/>
    <mergeCell ref="M5398:S5398"/>
    <mergeCell ref="T5398:U5398"/>
    <mergeCell ref="V5398:W5398"/>
    <mergeCell ref="AC5398:AE5398"/>
    <mergeCell ref="AF5398:AK5398"/>
    <mergeCell ref="A5399:B5399"/>
    <mergeCell ref="C5399:L5399"/>
    <mergeCell ref="M5399:S5399"/>
    <mergeCell ref="T5399:U5399"/>
    <mergeCell ref="V5399:W5399"/>
    <mergeCell ref="AC5399:AE5399"/>
    <mergeCell ref="AF5399:AK5399"/>
    <mergeCell ref="A5400:B5400"/>
    <mergeCell ref="C5400:L5400"/>
    <mergeCell ref="M5400:S5400"/>
    <mergeCell ref="T5400:U5400"/>
    <mergeCell ref="V5400:W5400"/>
    <mergeCell ref="AC5400:AE5400"/>
    <mergeCell ref="AF5400:AK5400"/>
    <mergeCell ref="A5401:B5401"/>
    <mergeCell ref="C5401:L5401"/>
    <mergeCell ref="M5401:S5401"/>
    <mergeCell ref="T5401:U5401"/>
    <mergeCell ref="V5401:W5401"/>
    <mergeCell ref="AC5401:AE5401"/>
    <mergeCell ref="AF5401:AK5401"/>
    <mergeCell ref="A5392:B5392"/>
    <mergeCell ref="C5392:L5392"/>
    <mergeCell ref="M5392:S5392"/>
    <mergeCell ref="T5392:U5392"/>
    <mergeCell ref="V5392:W5392"/>
    <mergeCell ref="AC5392:AE5392"/>
    <mergeCell ref="AF5392:AK5392"/>
    <mergeCell ref="A5393:B5393"/>
    <mergeCell ref="C5393:L5393"/>
    <mergeCell ref="M5393:S5393"/>
    <mergeCell ref="T5393:U5393"/>
    <mergeCell ref="V5393:W5393"/>
    <mergeCell ref="AC5393:AE5393"/>
    <mergeCell ref="AF5393:AK5393"/>
    <mergeCell ref="A5394:B5394"/>
    <mergeCell ref="C5394:L5394"/>
    <mergeCell ref="M5394:S5394"/>
    <mergeCell ref="T5394:U5394"/>
    <mergeCell ref="V5394:W5394"/>
    <mergeCell ref="AC5394:AE5394"/>
    <mergeCell ref="AF5394:AK5394"/>
    <mergeCell ref="A5395:B5395"/>
    <mergeCell ref="C5395:L5395"/>
    <mergeCell ref="M5395:S5395"/>
    <mergeCell ref="T5395:U5395"/>
    <mergeCell ref="V5395:W5395"/>
    <mergeCell ref="AC5395:AE5395"/>
    <mergeCell ref="AF5395:AK5395"/>
    <mergeCell ref="A5396:B5396"/>
    <mergeCell ref="C5396:L5396"/>
    <mergeCell ref="M5396:S5396"/>
    <mergeCell ref="T5396:U5396"/>
    <mergeCell ref="V5396:W5396"/>
    <mergeCell ref="AC5396:AE5396"/>
    <mergeCell ref="AF5396:AK5396"/>
    <mergeCell ref="A5387:B5387"/>
    <mergeCell ref="C5387:L5387"/>
    <mergeCell ref="M5387:S5387"/>
    <mergeCell ref="T5387:U5387"/>
    <mergeCell ref="V5387:W5387"/>
    <mergeCell ref="AC5387:AE5387"/>
    <mergeCell ref="AF5387:AK5387"/>
    <mergeCell ref="A5388:B5388"/>
    <mergeCell ref="C5388:L5388"/>
    <mergeCell ref="M5388:S5388"/>
    <mergeCell ref="T5388:U5388"/>
    <mergeCell ref="V5388:W5388"/>
    <mergeCell ref="AC5388:AE5388"/>
    <mergeCell ref="AF5388:AK5388"/>
    <mergeCell ref="A5389:B5389"/>
    <mergeCell ref="C5389:L5389"/>
    <mergeCell ref="M5389:S5389"/>
    <mergeCell ref="T5389:U5389"/>
    <mergeCell ref="V5389:W5389"/>
    <mergeCell ref="AC5389:AE5389"/>
    <mergeCell ref="AF5389:AK5389"/>
    <mergeCell ref="A5390:B5390"/>
    <mergeCell ref="C5390:L5390"/>
    <mergeCell ref="M5390:S5390"/>
    <mergeCell ref="T5390:U5390"/>
    <mergeCell ref="V5390:W5390"/>
    <mergeCell ref="AC5390:AE5390"/>
    <mergeCell ref="AF5390:AK5390"/>
    <mergeCell ref="A5391:B5391"/>
    <mergeCell ref="C5391:L5391"/>
    <mergeCell ref="M5391:S5391"/>
    <mergeCell ref="T5391:U5391"/>
    <mergeCell ref="V5391:W5391"/>
    <mergeCell ref="AC5391:AE5391"/>
    <mergeCell ref="AF5391:AK5391"/>
    <mergeCell ref="A5382:B5382"/>
    <mergeCell ref="C5382:L5382"/>
    <mergeCell ref="M5382:S5382"/>
    <mergeCell ref="T5382:U5382"/>
    <mergeCell ref="V5382:W5382"/>
    <mergeCell ref="AC5382:AE5382"/>
    <mergeCell ref="AF5382:AK5382"/>
    <mergeCell ref="A5383:B5383"/>
    <mergeCell ref="C5383:L5383"/>
    <mergeCell ref="M5383:S5383"/>
    <mergeCell ref="T5383:U5383"/>
    <mergeCell ref="V5383:W5383"/>
    <mergeCell ref="AC5383:AE5383"/>
    <mergeCell ref="AF5383:AK5383"/>
    <mergeCell ref="A5384:B5384"/>
    <mergeCell ref="C5384:L5384"/>
    <mergeCell ref="M5384:S5384"/>
    <mergeCell ref="T5384:U5384"/>
    <mergeCell ref="V5384:W5384"/>
    <mergeCell ref="AC5384:AE5384"/>
    <mergeCell ref="AF5384:AK5384"/>
    <mergeCell ref="A5385:B5385"/>
    <mergeCell ref="C5385:L5385"/>
    <mergeCell ref="M5385:S5385"/>
    <mergeCell ref="T5385:U5385"/>
    <mergeCell ref="V5385:W5385"/>
    <mergeCell ref="AC5385:AE5385"/>
    <mergeCell ref="AF5385:AK5385"/>
    <mergeCell ref="A5386:B5386"/>
    <mergeCell ref="C5386:L5386"/>
    <mergeCell ref="M5386:S5386"/>
    <mergeCell ref="T5386:U5386"/>
    <mergeCell ref="V5386:W5386"/>
    <mergeCell ref="AC5386:AE5386"/>
    <mergeCell ref="AF5386:AK5386"/>
    <mergeCell ref="A5376:B5376"/>
    <mergeCell ref="C5376:L5376"/>
    <mergeCell ref="M5376:S5376"/>
    <mergeCell ref="T5376:U5376"/>
    <mergeCell ref="V5376:W5376"/>
    <mergeCell ref="AC5376:AE5376"/>
    <mergeCell ref="AF5376:AJ5376"/>
    <mergeCell ref="A5377:B5377"/>
    <mergeCell ref="C5377:L5377"/>
    <mergeCell ref="M5377:S5377"/>
    <mergeCell ref="T5377:U5377"/>
    <mergeCell ref="V5377:W5377"/>
    <mergeCell ref="AC5377:AE5377"/>
    <mergeCell ref="AF5377:AJ5377"/>
    <mergeCell ref="A5379:B5379"/>
    <mergeCell ref="C5379:L5379"/>
    <mergeCell ref="M5379:S5379"/>
    <mergeCell ref="T5379:U5379"/>
    <mergeCell ref="V5379:W5379"/>
    <mergeCell ref="AC5379:AE5379"/>
    <mergeCell ref="AF5379:AK5379"/>
    <mergeCell ref="A5380:B5380"/>
    <mergeCell ref="C5380:L5380"/>
    <mergeCell ref="M5380:S5380"/>
    <mergeCell ref="T5380:U5380"/>
    <mergeCell ref="V5380:W5380"/>
    <mergeCell ref="AC5380:AE5380"/>
    <mergeCell ref="AF5380:AK5380"/>
    <mergeCell ref="A5381:B5381"/>
    <mergeCell ref="C5381:L5381"/>
    <mergeCell ref="M5381:S5381"/>
    <mergeCell ref="T5381:U5381"/>
    <mergeCell ref="V5381:W5381"/>
    <mergeCell ref="AC5381:AE5381"/>
    <mergeCell ref="AF5381:AK5381"/>
    <mergeCell ref="A5371:B5371"/>
    <mergeCell ref="C5371:L5371"/>
    <mergeCell ref="M5371:S5371"/>
    <mergeCell ref="T5371:U5371"/>
    <mergeCell ref="V5371:W5371"/>
    <mergeCell ref="AC5371:AE5371"/>
    <mergeCell ref="AF5371:AJ5371"/>
    <mergeCell ref="A5372:B5372"/>
    <mergeCell ref="C5372:L5372"/>
    <mergeCell ref="M5372:S5372"/>
    <mergeCell ref="T5372:U5372"/>
    <mergeCell ref="V5372:W5372"/>
    <mergeCell ref="AC5372:AE5372"/>
    <mergeCell ref="AF5372:AJ5372"/>
    <mergeCell ref="A5373:B5373"/>
    <mergeCell ref="C5373:L5373"/>
    <mergeCell ref="M5373:S5373"/>
    <mergeCell ref="T5373:U5373"/>
    <mergeCell ref="V5373:W5373"/>
    <mergeCell ref="AC5373:AE5373"/>
    <mergeCell ref="AF5373:AJ5373"/>
    <mergeCell ref="A5374:B5374"/>
    <mergeCell ref="C5374:L5374"/>
    <mergeCell ref="M5374:S5374"/>
    <mergeCell ref="T5374:U5374"/>
    <mergeCell ref="V5374:W5374"/>
    <mergeCell ref="AC5374:AE5374"/>
    <mergeCell ref="AF5374:AJ5374"/>
    <mergeCell ref="A5375:B5375"/>
    <mergeCell ref="C5375:L5375"/>
    <mergeCell ref="M5375:S5375"/>
    <mergeCell ref="T5375:U5375"/>
    <mergeCell ref="V5375:W5375"/>
    <mergeCell ref="AC5375:AE5375"/>
    <mergeCell ref="AF5375:AJ5375"/>
    <mergeCell ref="A5366:B5366"/>
    <mergeCell ref="C5366:L5366"/>
    <mergeCell ref="M5366:S5366"/>
    <mergeCell ref="T5366:U5366"/>
    <mergeCell ref="V5366:W5366"/>
    <mergeCell ref="AC5366:AE5366"/>
    <mergeCell ref="AF5366:AJ5366"/>
    <mergeCell ref="A5367:B5367"/>
    <mergeCell ref="C5367:L5367"/>
    <mergeCell ref="M5367:S5367"/>
    <mergeCell ref="T5367:U5367"/>
    <mergeCell ref="V5367:W5367"/>
    <mergeCell ref="AC5367:AE5367"/>
    <mergeCell ref="AF5367:AJ5367"/>
    <mergeCell ref="A5368:B5368"/>
    <mergeCell ref="C5368:L5368"/>
    <mergeCell ref="M5368:S5368"/>
    <mergeCell ref="T5368:U5368"/>
    <mergeCell ref="V5368:W5368"/>
    <mergeCell ref="AC5368:AE5368"/>
    <mergeCell ref="AF5368:AJ5368"/>
    <mergeCell ref="A5369:B5369"/>
    <mergeCell ref="C5369:L5369"/>
    <mergeCell ref="M5369:S5369"/>
    <mergeCell ref="T5369:U5369"/>
    <mergeCell ref="V5369:W5369"/>
    <mergeCell ref="AC5369:AE5369"/>
    <mergeCell ref="AF5369:AJ5369"/>
    <mergeCell ref="A5370:B5370"/>
    <mergeCell ref="C5370:L5370"/>
    <mergeCell ref="M5370:S5370"/>
    <mergeCell ref="T5370:U5370"/>
    <mergeCell ref="V5370:W5370"/>
    <mergeCell ref="AC5370:AE5370"/>
    <mergeCell ref="AF5370:AJ5370"/>
    <mergeCell ref="A5361:B5361"/>
    <mergeCell ref="C5361:L5361"/>
    <mergeCell ref="M5361:S5361"/>
    <mergeCell ref="T5361:U5361"/>
    <mergeCell ref="V5361:W5361"/>
    <mergeCell ref="AC5361:AE5361"/>
    <mergeCell ref="AF5361:AJ5361"/>
    <mergeCell ref="A5362:B5362"/>
    <mergeCell ref="C5362:L5362"/>
    <mergeCell ref="M5362:S5362"/>
    <mergeCell ref="T5362:U5362"/>
    <mergeCell ref="V5362:W5362"/>
    <mergeCell ref="AC5362:AE5362"/>
    <mergeCell ref="AF5362:AJ5362"/>
    <mergeCell ref="A5363:B5363"/>
    <mergeCell ref="C5363:L5363"/>
    <mergeCell ref="M5363:S5363"/>
    <mergeCell ref="T5363:U5363"/>
    <mergeCell ref="V5363:W5363"/>
    <mergeCell ref="AC5363:AE5363"/>
    <mergeCell ref="AF5363:AJ5363"/>
    <mergeCell ref="A5364:B5364"/>
    <mergeCell ref="C5364:L5364"/>
    <mergeCell ref="M5364:S5364"/>
    <mergeCell ref="T5364:U5364"/>
    <mergeCell ref="V5364:W5364"/>
    <mergeCell ref="AC5364:AE5364"/>
    <mergeCell ref="AF5364:AJ5364"/>
    <mergeCell ref="A5365:B5365"/>
    <mergeCell ref="C5365:L5365"/>
    <mergeCell ref="M5365:S5365"/>
    <mergeCell ref="T5365:U5365"/>
    <mergeCell ref="V5365:W5365"/>
    <mergeCell ref="AC5365:AE5365"/>
    <mergeCell ref="AF5365:AJ5365"/>
    <mergeCell ref="A5356:B5356"/>
    <mergeCell ref="C5356:L5356"/>
    <mergeCell ref="M5356:S5356"/>
    <mergeCell ref="T5356:U5356"/>
    <mergeCell ref="V5356:W5356"/>
    <mergeCell ref="AC5356:AE5356"/>
    <mergeCell ref="AF5356:AJ5356"/>
    <mergeCell ref="A5357:B5357"/>
    <mergeCell ref="C5357:L5357"/>
    <mergeCell ref="M5357:S5357"/>
    <mergeCell ref="T5357:U5357"/>
    <mergeCell ref="V5357:W5357"/>
    <mergeCell ref="AC5357:AE5357"/>
    <mergeCell ref="AF5357:AJ5357"/>
    <mergeCell ref="A5358:B5358"/>
    <mergeCell ref="C5358:L5358"/>
    <mergeCell ref="M5358:S5358"/>
    <mergeCell ref="T5358:U5358"/>
    <mergeCell ref="V5358:W5358"/>
    <mergeCell ref="AC5358:AE5358"/>
    <mergeCell ref="AF5358:AJ5358"/>
    <mergeCell ref="A5359:B5359"/>
    <mergeCell ref="C5359:L5359"/>
    <mergeCell ref="M5359:S5359"/>
    <mergeCell ref="T5359:U5359"/>
    <mergeCell ref="V5359:W5359"/>
    <mergeCell ref="AC5359:AE5359"/>
    <mergeCell ref="AF5359:AJ5359"/>
    <mergeCell ref="A5360:B5360"/>
    <mergeCell ref="C5360:L5360"/>
    <mergeCell ref="M5360:S5360"/>
    <mergeCell ref="T5360:U5360"/>
    <mergeCell ref="V5360:W5360"/>
    <mergeCell ref="AC5360:AE5360"/>
    <mergeCell ref="AF5360:AJ5360"/>
    <mergeCell ref="A5351:B5351"/>
    <mergeCell ref="C5351:L5351"/>
    <mergeCell ref="M5351:S5351"/>
    <mergeCell ref="T5351:U5351"/>
    <mergeCell ref="V5351:W5351"/>
    <mergeCell ref="AC5351:AE5351"/>
    <mergeCell ref="AF5351:AJ5351"/>
    <mergeCell ref="A5352:B5352"/>
    <mergeCell ref="C5352:L5352"/>
    <mergeCell ref="M5352:S5352"/>
    <mergeCell ref="T5352:U5352"/>
    <mergeCell ref="V5352:W5352"/>
    <mergeCell ref="AC5352:AE5352"/>
    <mergeCell ref="AF5352:AJ5352"/>
    <mergeCell ref="A5353:B5353"/>
    <mergeCell ref="C5353:L5353"/>
    <mergeCell ref="M5353:S5353"/>
    <mergeCell ref="T5353:U5353"/>
    <mergeCell ref="V5353:W5353"/>
    <mergeCell ref="AC5353:AE5353"/>
    <mergeCell ref="AF5353:AJ5353"/>
    <mergeCell ref="A5354:B5354"/>
    <mergeCell ref="C5354:L5354"/>
    <mergeCell ref="M5354:S5354"/>
    <mergeCell ref="T5354:U5354"/>
    <mergeCell ref="V5354:W5354"/>
    <mergeCell ref="AC5354:AE5354"/>
    <mergeCell ref="AF5354:AJ5354"/>
    <mergeCell ref="A5355:B5355"/>
    <mergeCell ref="C5355:L5355"/>
    <mergeCell ref="M5355:S5355"/>
    <mergeCell ref="T5355:U5355"/>
    <mergeCell ref="V5355:W5355"/>
    <mergeCell ref="AC5355:AE5355"/>
    <mergeCell ref="AF5355:AJ5355"/>
    <mergeCell ref="A5346:B5346"/>
    <mergeCell ref="C5346:L5346"/>
    <mergeCell ref="M5346:S5346"/>
    <mergeCell ref="T5346:U5346"/>
    <mergeCell ref="V5346:W5346"/>
    <mergeCell ref="AC5346:AE5346"/>
    <mergeCell ref="AF5346:AJ5346"/>
    <mergeCell ref="A5347:B5347"/>
    <mergeCell ref="C5347:L5347"/>
    <mergeCell ref="M5347:S5347"/>
    <mergeCell ref="T5347:U5347"/>
    <mergeCell ref="V5347:W5347"/>
    <mergeCell ref="AC5347:AE5347"/>
    <mergeCell ref="AF5347:AJ5347"/>
    <mergeCell ref="A5348:B5348"/>
    <mergeCell ref="C5348:L5348"/>
    <mergeCell ref="M5348:S5348"/>
    <mergeCell ref="T5348:U5348"/>
    <mergeCell ref="V5348:W5348"/>
    <mergeCell ref="AC5348:AE5348"/>
    <mergeCell ref="AF5348:AJ5348"/>
    <mergeCell ref="A5349:B5349"/>
    <mergeCell ref="C5349:L5349"/>
    <mergeCell ref="M5349:S5349"/>
    <mergeCell ref="T5349:U5349"/>
    <mergeCell ref="V5349:W5349"/>
    <mergeCell ref="AC5349:AE5349"/>
    <mergeCell ref="AF5349:AJ5349"/>
    <mergeCell ref="A5350:B5350"/>
    <mergeCell ref="C5350:L5350"/>
    <mergeCell ref="M5350:S5350"/>
    <mergeCell ref="T5350:U5350"/>
    <mergeCell ref="V5350:W5350"/>
    <mergeCell ref="AC5350:AE5350"/>
    <mergeCell ref="AF5350:AJ5350"/>
    <mergeCell ref="A5341:B5341"/>
    <mergeCell ref="C5341:L5341"/>
    <mergeCell ref="M5341:S5341"/>
    <mergeCell ref="T5341:U5341"/>
    <mergeCell ref="V5341:W5341"/>
    <mergeCell ref="AC5341:AE5341"/>
    <mergeCell ref="AF5341:AJ5341"/>
    <mergeCell ref="A5342:B5342"/>
    <mergeCell ref="C5342:L5342"/>
    <mergeCell ref="M5342:S5342"/>
    <mergeCell ref="T5342:U5342"/>
    <mergeCell ref="V5342:W5342"/>
    <mergeCell ref="AC5342:AE5342"/>
    <mergeCell ref="AF5342:AJ5342"/>
    <mergeCell ref="A5343:B5343"/>
    <mergeCell ref="C5343:L5343"/>
    <mergeCell ref="M5343:S5343"/>
    <mergeCell ref="T5343:U5343"/>
    <mergeCell ref="V5343:W5343"/>
    <mergeCell ref="AC5343:AE5343"/>
    <mergeCell ref="AF5343:AJ5343"/>
    <mergeCell ref="A5344:B5344"/>
    <mergeCell ref="C5344:L5344"/>
    <mergeCell ref="M5344:S5344"/>
    <mergeCell ref="T5344:U5344"/>
    <mergeCell ref="V5344:W5344"/>
    <mergeCell ref="AC5344:AE5344"/>
    <mergeCell ref="AF5344:AJ5344"/>
    <mergeCell ref="A5345:B5345"/>
    <mergeCell ref="C5345:L5345"/>
    <mergeCell ref="M5345:S5345"/>
    <mergeCell ref="T5345:U5345"/>
    <mergeCell ref="V5345:W5345"/>
    <mergeCell ref="AC5345:AE5345"/>
    <mergeCell ref="AF5345:AJ5345"/>
    <mergeCell ref="A5336:B5336"/>
    <mergeCell ref="C5336:L5336"/>
    <mergeCell ref="M5336:S5336"/>
    <mergeCell ref="T5336:U5336"/>
    <mergeCell ref="V5336:W5336"/>
    <mergeCell ref="AC5336:AE5336"/>
    <mergeCell ref="AF5336:AJ5336"/>
    <mergeCell ref="A5337:B5337"/>
    <mergeCell ref="C5337:L5337"/>
    <mergeCell ref="M5337:S5337"/>
    <mergeCell ref="T5337:U5337"/>
    <mergeCell ref="V5337:W5337"/>
    <mergeCell ref="AC5337:AE5337"/>
    <mergeCell ref="AF5337:AJ5337"/>
    <mergeCell ref="A5338:B5338"/>
    <mergeCell ref="C5338:L5338"/>
    <mergeCell ref="M5338:S5338"/>
    <mergeCell ref="T5338:U5338"/>
    <mergeCell ref="V5338:W5338"/>
    <mergeCell ref="AC5338:AE5338"/>
    <mergeCell ref="AF5338:AJ5338"/>
    <mergeCell ref="A5339:B5339"/>
    <mergeCell ref="C5339:L5339"/>
    <mergeCell ref="M5339:S5339"/>
    <mergeCell ref="T5339:U5339"/>
    <mergeCell ref="V5339:W5339"/>
    <mergeCell ref="AC5339:AE5339"/>
    <mergeCell ref="AF5339:AJ5339"/>
    <mergeCell ref="A5340:B5340"/>
    <mergeCell ref="C5340:L5340"/>
    <mergeCell ref="M5340:S5340"/>
    <mergeCell ref="T5340:U5340"/>
    <mergeCell ref="V5340:W5340"/>
    <mergeCell ref="AC5340:AE5340"/>
    <mergeCell ref="AF5340:AJ5340"/>
    <mergeCell ref="A5331:B5331"/>
    <mergeCell ref="C5331:L5331"/>
    <mergeCell ref="M5331:S5331"/>
    <mergeCell ref="T5331:U5331"/>
    <mergeCell ref="V5331:W5331"/>
    <mergeCell ref="AC5331:AE5331"/>
    <mergeCell ref="AF5331:AJ5331"/>
    <mergeCell ref="A5332:B5332"/>
    <mergeCell ref="C5332:L5332"/>
    <mergeCell ref="M5332:S5332"/>
    <mergeCell ref="T5332:U5332"/>
    <mergeCell ref="V5332:W5332"/>
    <mergeCell ref="AC5332:AE5332"/>
    <mergeCell ref="AF5332:AJ5332"/>
    <mergeCell ref="A5333:B5333"/>
    <mergeCell ref="C5333:L5333"/>
    <mergeCell ref="M5333:S5333"/>
    <mergeCell ref="T5333:U5333"/>
    <mergeCell ref="V5333:W5333"/>
    <mergeCell ref="AC5333:AE5333"/>
    <mergeCell ref="AF5333:AJ5333"/>
    <mergeCell ref="A5334:B5334"/>
    <mergeCell ref="C5334:L5334"/>
    <mergeCell ref="M5334:S5334"/>
    <mergeCell ref="T5334:U5334"/>
    <mergeCell ref="V5334:W5334"/>
    <mergeCell ref="AC5334:AE5334"/>
    <mergeCell ref="AF5334:AJ5334"/>
    <mergeCell ref="A5335:B5335"/>
    <mergeCell ref="C5335:L5335"/>
    <mergeCell ref="M5335:S5335"/>
    <mergeCell ref="T5335:U5335"/>
    <mergeCell ref="V5335:W5335"/>
    <mergeCell ref="AC5335:AE5335"/>
    <mergeCell ref="AF5335:AJ5335"/>
    <mergeCell ref="A5326:B5326"/>
    <mergeCell ref="C5326:L5326"/>
    <mergeCell ref="M5326:S5326"/>
    <mergeCell ref="T5326:U5326"/>
    <mergeCell ref="V5326:W5326"/>
    <mergeCell ref="AC5326:AE5326"/>
    <mergeCell ref="AF5326:AJ5326"/>
    <mergeCell ref="A5327:B5327"/>
    <mergeCell ref="C5327:L5327"/>
    <mergeCell ref="M5327:S5327"/>
    <mergeCell ref="T5327:U5327"/>
    <mergeCell ref="V5327:W5327"/>
    <mergeCell ref="AC5327:AE5327"/>
    <mergeCell ref="AF5327:AJ5327"/>
    <mergeCell ref="A5328:B5328"/>
    <mergeCell ref="C5328:L5328"/>
    <mergeCell ref="M5328:S5328"/>
    <mergeCell ref="T5328:U5328"/>
    <mergeCell ref="V5328:W5328"/>
    <mergeCell ref="AC5328:AE5328"/>
    <mergeCell ref="AF5328:AJ5328"/>
    <mergeCell ref="A5329:B5329"/>
    <mergeCell ref="C5329:L5329"/>
    <mergeCell ref="M5329:S5329"/>
    <mergeCell ref="T5329:U5329"/>
    <mergeCell ref="V5329:W5329"/>
    <mergeCell ref="AC5329:AE5329"/>
    <mergeCell ref="AF5329:AJ5329"/>
    <mergeCell ref="A5330:B5330"/>
    <mergeCell ref="C5330:L5330"/>
    <mergeCell ref="M5330:S5330"/>
    <mergeCell ref="T5330:U5330"/>
    <mergeCell ref="V5330:W5330"/>
    <mergeCell ref="AC5330:AE5330"/>
    <mergeCell ref="AF5330:AJ5330"/>
    <mergeCell ref="A5321:B5321"/>
    <mergeCell ref="C5321:L5321"/>
    <mergeCell ref="M5321:S5321"/>
    <mergeCell ref="T5321:U5321"/>
    <mergeCell ref="V5321:W5321"/>
    <mergeCell ref="AC5321:AE5321"/>
    <mergeCell ref="AF5321:AJ5321"/>
    <mergeCell ref="A5322:B5322"/>
    <mergeCell ref="C5322:L5322"/>
    <mergeCell ref="M5322:S5322"/>
    <mergeCell ref="T5322:U5322"/>
    <mergeCell ref="V5322:W5322"/>
    <mergeCell ref="AC5322:AE5322"/>
    <mergeCell ref="AF5322:AJ5322"/>
    <mergeCell ref="A5323:B5323"/>
    <mergeCell ref="C5323:L5323"/>
    <mergeCell ref="M5323:S5323"/>
    <mergeCell ref="T5323:U5323"/>
    <mergeCell ref="V5323:W5323"/>
    <mergeCell ref="AC5323:AE5323"/>
    <mergeCell ref="AF5323:AJ5323"/>
    <mergeCell ref="A5324:B5324"/>
    <mergeCell ref="C5324:L5324"/>
    <mergeCell ref="M5324:S5324"/>
    <mergeCell ref="T5324:U5324"/>
    <mergeCell ref="V5324:W5324"/>
    <mergeCell ref="AC5324:AE5324"/>
    <mergeCell ref="AF5324:AJ5324"/>
    <mergeCell ref="A5325:B5325"/>
    <mergeCell ref="C5325:L5325"/>
    <mergeCell ref="M5325:S5325"/>
    <mergeCell ref="T5325:U5325"/>
    <mergeCell ref="V5325:W5325"/>
    <mergeCell ref="AC5325:AE5325"/>
    <mergeCell ref="AF5325:AJ5325"/>
    <mergeCell ref="A5316:B5316"/>
    <mergeCell ref="C5316:L5316"/>
    <mergeCell ref="M5316:S5316"/>
    <mergeCell ref="T5316:U5316"/>
    <mergeCell ref="V5316:W5316"/>
    <mergeCell ref="AC5316:AE5316"/>
    <mergeCell ref="AF5316:AJ5316"/>
    <mergeCell ref="A5317:B5317"/>
    <mergeCell ref="C5317:L5317"/>
    <mergeCell ref="M5317:S5317"/>
    <mergeCell ref="T5317:U5317"/>
    <mergeCell ref="V5317:W5317"/>
    <mergeCell ref="AC5317:AE5317"/>
    <mergeCell ref="AF5317:AJ5317"/>
    <mergeCell ref="A5318:B5318"/>
    <mergeCell ref="C5318:L5318"/>
    <mergeCell ref="M5318:S5318"/>
    <mergeCell ref="T5318:U5318"/>
    <mergeCell ref="V5318:W5318"/>
    <mergeCell ref="AC5318:AE5318"/>
    <mergeCell ref="AF5318:AJ5318"/>
    <mergeCell ref="A5319:B5319"/>
    <mergeCell ref="C5319:L5319"/>
    <mergeCell ref="M5319:S5319"/>
    <mergeCell ref="T5319:U5319"/>
    <mergeCell ref="V5319:W5319"/>
    <mergeCell ref="AC5319:AE5319"/>
    <mergeCell ref="AF5319:AJ5319"/>
    <mergeCell ref="A5320:B5320"/>
    <mergeCell ref="C5320:L5320"/>
    <mergeCell ref="M5320:S5320"/>
    <mergeCell ref="T5320:U5320"/>
    <mergeCell ref="V5320:W5320"/>
    <mergeCell ref="AC5320:AE5320"/>
    <mergeCell ref="AF5320:AJ5320"/>
    <mergeCell ref="A5310:B5310"/>
    <mergeCell ref="C5310:L5310"/>
    <mergeCell ref="M5310:S5310"/>
    <mergeCell ref="T5310:U5310"/>
    <mergeCell ref="V5310:W5310"/>
    <mergeCell ref="AC5310:AE5310"/>
    <mergeCell ref="AF5310:AJ5310"/>
    <mergeCell ref="A5312:B5312"/>
    <mergeCell ref="C5312:L5312"/>
    <mergeCell ref="M5312:S5312"/>
    <mergeCell ref="T5312:U5312"/>
    <mergeCell ref="V5312:W5312"/>
    <mergeCell ref="AC5312:AE5312"/>
    <mergeCell ref="AF5312:AJ5312"/>
    <mergeCell ref="A5313:B5313"/>
    <mergeCell ref="C5313:L5313"/>
    <mergeCell ref="M5313:S5313"/>
    <mergeCell ref="T5313:U5313"/>
    <mergeCell ref="V5313:W5313"/>
    <mergeCell ref="AC5313:AE5313"/>
    <mergeCell ref="AF5313:AJ5313"/>
    <mergeCell ref="A5314:B5314"/>
    <mergeCell ref="C5314:L5314"/>
    <mergeCell ref="M5314:S5314"/>
    <mergeCell ref="T5314:U5314"/>
    <mergeCell ref="V5314:W5314"/>
    <mergeCell ref="AC5314:AE5314"/>
    <mergeCell ref="AF5314:AJ5314"/>
    <mergeCell ref="A5315:B5315"/>
    <mergeCell ref="C5315:L5315"/>
    <mergeCell ref="M5315:S5315"/>
    <mergeCell ref="T5315:U5315"/>
    <mergeCell ref="V5315:W5315"/>
    <mergeCell ref="AC5315:AE5315"/>
    <mergeCell ref="AF5315:AJ5315"/>
    <mergeCell ref="A5305:B5305"/>
    <mergeCell ref="C5305:L5305"/>
    <mergeCell ref="M5305:S5305"/>
    <mergeCell ref="T5305:U5305"/>
    <mergeCell ref="V5305:W5305"/>
    <mergeCell ref="AC5305:AE5305"/>
    <mergeCell ref="AF5305:AJ5305"/>
    <mergeCell ref="A5306:B5306"/>
    <mergeCell ref="C5306:L5306"/>
    <mergeCell ref="M5306:S5306"/>
    <mergeCell ref="T5306:U5306"/>
    <mergeCell ref="V5306:W5306"/>
    <mergeCell ref="AC5306:AE5306"/>
    <mergeCell ref="AF5306:AJ5306"/>
    <mergeCell ref="A5307:B5307"/>
    <mergeCell ref="C5307:L5307"/>
    <mergeCell ref="M5307:S5307"/>
    <mergeCell ref="T5307:U5307"/>
    <mergeCell ref="V5307:W5307"/>
    <mergeCell ref="AC5307:AE5307"/>
    <mergeCell ref="AF5307:AJ5307"/>
    <mergeCell ref="A5308:B5308"/>
    <mergeCell ref="C5308:L5308"/>
    <mergeCell ref="M5308:S5308"/>
    <mergeCell ref="T5308:U5308"/>
    <mergeCell ref="V5308:W5308"/>
    <mergeCell ref="AC5308:AE5308"/>
    <mergeCell ref="AF5308:AJ5308"/>
    <mergeCell ref="A5309:B5309"/>
    <mergeCell ref="C5309:L5309"/>
    <mergeCell ref="M5309:S5309"/>
    <mergeCell ref="T5309:U5309"/>
    <mergeCell ref="V5309:W5309"/>
    <mergeCell ref="AC5309:AE5309"/>
    <mergeCell ref="AF5309:AJ5309"/>
    <mergeCell ref="A5300:B5300"/>
    <mergeCell ref="C5300:L5300"/>
    <mergeCell ref="M5300:S5300"/>
    <mergeCell ref="T5300:U5300"/>
    <mergeCell ref="V5300:W5300"/>
    <mergeCell ref="AC5300:AE5300"/>
    <mergeCell ref="AF5300:AJ5300"/>
    <mergeCell ref="A5301:B5301"/>
    <mergeCell ref="C5301:L5301"/>
    <mergeCell ref="M5301:S5301"/>
    <mergeCell ref="T5301:U5301"/>
    <mergeCell ref="V5301:W5301"/>
    <mergeCell ref="AC5301:AE5301"/>
    <mergeCell ref="AF5301:AJ5301"/>
    <mergeCell ref="A5302:B5302"/>
    <mergeCell ref="C5302:L5302"/>
    <mergeCell ref="M5302:S5302"/>
    <mergeCell ref="T5302:U5302"/>
    <mergeCell ref="V5302:W5302"/>
    <mergeCell ref="AC5302:AE5302"/>
    <mergeCell ref="AF5302:AJ5302"/>
    <mergeCell ref="A5303:B5303"/>
    <mergeCell ref="C5303:L5303"/>
    <mergeCell ref="M5303:S5303"/>
    <mergeCell ref="T5303:U5303"/>
    <mergeCell ref="V5303:W5303"/>
    <mergeCell ref="AC5303:AE5303"/>
    <mergeCell ref="AF5303:AJ5303"/>
    <mergeCell ref="A5304:B5304"/>
    <mergeCell ref="C5304:L5304"/>
    <mergeCell ref="M5304:S5304"/>
    <mergeCell ref="T5304:U5304"/>
    <mergeCell ref="V5304:W5304"/>
    <mergeCell ref="AC5304:AE5304"/>
    <mergeCell ref="AF5304:AJ5304"/>
    <mergeCell ref="A5295:B5295"/>
    <mergeCell ref="C5295:L5295"/>
    <mergeCell ref="M5295:S5295"/>
    <mergeCell ref="T5295:U5295"/>
    <mergeCell ref="V5295:W5295"/>
    <mergeCell ref="AC5295:AE5295"/>
    <mergeCell ref="AF5295:AJ5295"/>
    <mergeCell ref="A5296:B5296"/>
    <mergeCell ref="C5296:L5296"/>
    <mergeCell ref="M5296:S5296"/>
    <mergeCell ref="T5296:U5296"/>
    <mergeCell ref="V5296:W5296"/>
    <mergeCell ref="AC5296:AE5296"/>
    <mergeCell ref="AF5296:AJ5296"/>
    <mergeCell ref="A5297:B5297"/>
    <mergeCell ref="C5297:L5297"/>
    <mergeCell ref="M5297:S5297"/>
    <mergeCell ref="T5297:U5297"/>
    <mergeCell ref="V5297:W5297"/>
    <mergeCell ref="AC5297:AE5297"/>
    <mergeCell ref="AF5297:AJ5297"/>
    <mergeCell ref="A5298:B5298"/>
    <mergeCell ref="C5298:L5298"/>
    <mergeCell ref="M5298:S5298"/>
    <mergeCell ref="T5298:U5298"/>
    <mergeCell ref="V5298:W5298"/>
    <mergeCell ref="AC5298:AE5298"/>
    <mergeCell ref="AF5298:AJ5298"/>
    <mergeCell ref="A5299:B5299"/>
    <mergeCell ref="C5299:L5299"/>
    <mergeCell ref="M5299:S5299"/>
    <mergeCell ref="T5299:U5299"/>
    <mergeCell ref="V5299:W5299"/>
    <mergeCell ref="AC5299:AE5299"/>
    <mergeCell ref="AF5299:AJ5299"/>
    <mergeCell ref="A5290:B5290"/>
    <mergeCell ref="C5290:L5290"/>
    <mergeCell ref="M5290:S5290"/>
    <mergeCell ref="T5290:U5290"/>
    <mergeCell ref="V5290:W5290"/>
    <mergeCell ref="AC5290:AE5290"/>
    <mergeCell ref="AF5290:AJ5290"/>
    <mergeCell ref="A5291:B5291"/>
    <mergeCell ref="C5291:L5291"/>
    <mergeCell ref="M5291:S5291"/>
    <mergeCell ref="T5291:U5291"/>
    <mergeCell ref="V5291:W5291"/>
    <mergeCell ref="AC5291:AE5291"/>
    <mergeCell ref="AF5291:AJ5291"/>
    <mergeCell ref="A5292:B5292"/>
    <mergeCell ref="C5292:L5292"/>
    <mergeCell ref="M5292:S5292"/>
    <mergeCell ref="T5292:U5292"/>
    <mergeCell ref="V5292:W5292"/>
    <mergeCell ref="AC5292:AE5292"/>
    <mergeCell ref="AF5292:AJ5292"/>
    <mergeCell ref="A5293:B5293"/>
    <mergeCell ref="C5293:L5293"/>
    <mergeCell ref="M5293:S5293"/>
    <mergeCell ref="T5293:U5293"/>
    <mergeCell ref="V5293:W5293"/>
    <mergeCell ref="AC5293:AE5293"/>
    <mergeCell ref="AF5293:AJ5293"/>
    <mergeCell ref="A5294:B5294"/>
    <mergeCell ref="C5294:L5294"/>
    <mergeCell ref="M5294:S5294"/>
    <mergeCell ref="T5294:U5294"/>
    <mergeCell ref="V5294:W5294"/>
    <mergeCell ref="AC5294:AE5294"/>
    <mergeCell ref="AF5294:AJ5294"/>
    <mergeCell ref="A5285:B5285"/>
    <mergeCell ref="C5285:L5285"/>
    <mergeCell ref="M5285:S5285"/>
    <mergeCell ref="T5285:U5285"/>
    <mergeCell ref="V5285:W5285"/>
    <mergeCell ref="AC5285:AE5285"/>
    <mergeCell ref="AF5285:AJ5285"/>
    <mergeCell ref="A5286:B5286"/>
    <mergeCell ref="C5286:L5286"/>
    <mergeCell ref="M5286:S5286"/>
    <mergeCell ref="T5286:U5286"/>
    <mergeCell ref="V5286:W5286"/>
    <mergeCell ref="AC5286:AE5286"/>
    <mergeCell ref="AF5286:AJ5286"/>
    <mergeCell ref="A5287:B5287"/>
    <mergeCell ref="C5287:L5287"/>
    <mergeCell ref="M5287:S5287"/>
    <mergeCell ref="T5287:U5287"/>
    <mergeCell ref="V5287:W5287"/>
    <mergeCell ref="AC5287:AE5287"/>
    <mergeCell ref="AF5287:AJ5287"/>
    <mergeCell ref="A5288:B5288"/>
    <mergeCell ref="C5288:L5288"/>
    <mergeCell ref="M5288:S5288"/>
    <mergeCell ref="T5288:U5288"/>
    <mergeCell ref="V5288:W5288"/>
    <mergeCell ref="AC5288:AE5288"/>
    <mergeCell ref="AF5288:AJ5288"/>
    <mergeCell ref="A5289:B5289"/>
    <mergeCell ref="C5289:L5289"/>
    <mergeCell ref="M5289:S5289"/>
    <mergeCell ref="T5289:U5289"/>
    <mergeCell ref="V5289:W5289"/>
    <mergeCell ref="AC5289:AE5289"/>
    <mergeCell ref="AF5289:AJ5289"/>
    <mergeCell ref="A5280:B5280"/>
    <mergeCell ref="C5280:L5280"/>
    <mergeCell ref="M5280:S5280"/>
    <mergeCell ref="T5280:U5280"/>
    <mergeCell ref="V5280:W5280"/>
    <mergeCell ref="AC5280:AE5280"/>
    <mergeCell ref="AF5280:AJ5280"/>
    <mergeCell ref="A5281:B5281"/>
    <mergeCell ref="C5281:L5281"/>
    <mergeCell ref="M5281:S5281"/>
    <mergeCell ref="T5281:U5281"/>
    <mergeCell ref="V5281:W5281"/>
    <mergeCell ref="AC5281:AE5281"/>
    <mergeCell ref="AF5281:AJ5281"/>
    <mergeCell ref="A5282:B5282"/>
    <mergeCell ref="C5282:L5282"/>
    <mergeCell ref="M5282:S5282"/>
    <mergeCell ref="T5282:U5282"/>
    <mergeCell ref="V5282:W5282"/>
    <mergeCell ref="AC5282:AE5282"/>
    <mergeCell ref="AF5282:AJ5282"/>
    <mergeCell ref="A5283:B5283"/>
    <mergeCell ref="C5283:L5283"/>
    <mergeCell ref="M5283:S5283"/>
    <mergeCell ref="T5283:U5283"/>
    <mergeCell ref="V5283:W5283"/>
    <mergeCell ref="AC5283:AE5283"/>
    <mergeCell ref="AF5283:AJ5283"/>
    <mergeCell ref="A5284:B5284"/>
    <mergeCell ref="C5284:L5284"/>
    <mergeCell ref="M5284:S5284"/>
    <mergeCell ref="T5284:U5284"/>
    <mergeCell ref="V5284:W5284"/>
    <mergeCell ref="AC5284:AE5284"/>
    <mergeCell ref="AF5284:AJ5284"/>
    <mergeCell ref="A5275:B5275"/>
    <mergeCell ref="C5275:L5275"/>
    <mergeCell ref="M5275:S5275"/>
    <mergeCell ref="T5275:U5275"/>
    <mergeCell ref="V5275:W5275"/>
    <mergeCell ref="AC5275:AE5275"/>
    <mergeCell ref="AF5275:AJ5275"/>
    <mergeCell ref="A5276:B5276"/>
    <mergeCell ref="C5276:L5276"/>
    <mergeCell ref="M5276:S5276"/>
    <mergeCell ref="T5276:U5276"/>
    <mergeCell ref="V5276:W5276"/>
    <mergeCell ref="AC5276:AE5276"/>
    <mergeCell ref="AF5276:AJ5276"/>
    <mergeCell ref="A5277:B5277"/>
    <mergeCell ref="C5277:L5277"/>
    <mergeCell ref="M5277:S5277"/>
    <mergeCell ref="T5277:U5277"/>
    <mergeCell ref="V5277:W5277"/>
    <mergeCell ref="AC5277:AE5277"/>
    <mergeCell ref="AF5277:AJ5277"/>
    <mergeCell ref="A5278:B5278"/>
    <mergeCell ref="C5278:L5278"/>
    <mergeCell ref="M5278:S5278"/>
    <mergeCell ref="T5278:U5278"/>
    <mergeCell ref="V5278:W5278"/>
    <mergeCell ref="AC5278:AE5278"/>
    <mergeCell ref="AF5278:AJ5278"/>
    <mergeCell ref="A5279:B5279"/>
    <mergeCell ref="C5279:L5279"/>
    <mergeCell ref="M5279:S5279"/>
    <mergeCell ref="T5279:U5279"/>
    <mergeCell ref="V5279:W5279"/>
    <mergeCell ref="AC5279:AE5279"/>
    <mergeCell ref="AF5279:AJ5279"/>
    <mergeCell ref="A5270:B5270"/>
    <mergeCell ref="C5270:L5270"/>
    <mergeCell ref="M5270:S5270"/>
    <mergeCell ref="T5270:U5270"/>
    <mergeCell ref="V5270:W5270"/>
    <mergeCell ref="AC5270:AE5270"/>
    <mergeCell ref="AF5270:AJ5270"/>
    <mergeCell ref="A5271:B5271"/>
    <mergeCell ref="C5271:L5271"/>
    <mergeCell ref="M5271:S5271"/>
    <mergeCell ref="T5271:U5271"/>
    <mergeCell ref="V5271:W5271"/>
    <mergeCell ref="AC5271:AE5271"/>
    <mergeCell ref="AF5271:AJ5271"/>
    <mergeCell ref="A5272:B5272"/>
    <mergeCell ref="C5272:L5272"/>
    <mergeCell ref="M5272:S5272"/>
    <mergeCell ref="T5272:U5272"/>
    <mergeCell ref="V5272:W5272"/>
    <mergeCell ref="AC5272:AE5272"/>
    <mergeCell ref="AF5272:AJ5272"/>
    <mergeCell ref="A5273:B5273"/>
    <mergeCell ref="C5273:L5273"/>
    <mergeCell ref="M5273:S5273"/>
    <mergeCell ref="T5273:U5273"/>
    <mergeCell ref="V5273:W5273"/>
    <mergeCell ref="AC5273:AE5273"/>
    <mergeCell ref="AF5273:AJ5273"/>
    <mergeCell ref="A5274:B5274"/>
    <mergeCell ref="C5274:L5274"/>
    <mergeCell ref="M5274:S5274"/>
    <mergeCell ref="T5274:U5274"/>
    <mergeCell ref="V5274:W5274"/>
    <mergeCell ref="AC5274:AE5274"/>
    <mergeCell ref="AF5274:AJ5274"/>
    <mergeCell ref="A5265:B5265"/>
    <mergeCell ref="C5265:L5265"/>
    <mergeCell ref="M5265:S5265"/>
    <mergeCell ref="T5265:U5265"/>
    <mergeCell ref="V5265:W5265"/>
    <mergeCell ref="AC5265:AE5265"/>
    <mergeCell ref="AF5265:AJ5265"/>
    <mergeCell ref="A5266:B5266"/>
    <mergeCell ref="C5266:L5266"/>
    <mergeCell ref="M5266:S5266"/>
    <mergeCell ref="T5266:U5266"/>
    <mergeCell ref="V5266:W5266"/>
    <mergeCell ref="AC5266:AE5266"/>
    <mergeCell ref="AF5266:AJ5266"/>
    <mergeCell ref="A5267:B5267"/>
    <mergeCell ref="C5267:L5267"/>
    <mergeCell ref="M5267:S5267"/>
    <mergeCell ref="T5267:U5267"/>
    <mergeCell ref="V5267:W5267"/>
    <mergeCell ref="AC5267:AE5267"/>
    <mergeCell ref="AF5267:AJ5267"/>
    <mergeCell ref="A5268:B5268"/>
    <mergeCell ref="C5268:L5268"/>
    <mergeCell ref="M5268:S5268"/>
    <mergeCell ref="T5268:U5268"/>
    <mergeCell ref="V5268:W5268"/>
    <mergeCell ref="AC5268:AE5268"/>
    <mergeCell ref="AF5268:AJ5268"/>
    <mergeCell ref="A5269:B5269"/>
    <mergeCell ref="C5269:L5269"/>
    <mergeCell ref="M5269:S5269"/>
    <mergeCell ref="T5269:U5269"/>
    <mergeCell ref="V5269:W5269"/>
    <mergeCell ref="AC5269:AE5269"/>
    <mergeCell ref="AF5269:AJ5269"/>
    <mergeCell ref="A5260:B5260"/>
    <mergeCell ref="C5260:L5260"/>
    <mergeCell ref="M5260:S5260"/>
    <mergeCell ref="T5260:U5260"/>
    <mergeCell ref="V5260:W5260"/>
    <mergeCell ref="AC5260:AE5260"/>
    <mergeCell ref="AF5260:AJ5260"/>
    <mergeCell ref="A5261:B5261"/>
    <mergeCell ref="C5261:L5261"/>
    <mergeCell ref="M5261:S5261"/>
    <mergeCell ref="T5261:U5261"/>
    <mergeCell ref="V5261:W5261"/>
    <mergeCell ref="AC5261:AE5261"/>
    <mergeCell ref="AF5261:AJ5261"/>
    <mergeCell ref="A5262:B5262"/>
    <mergeCell ref="C5262:L5262"/>
    <mergeCell ref="M5262:S5262"/>
    <mergeCell ref="T5262:U5262"/>
    <mergeCell ref="V5262:W5262"/>
    <mergeCell ref="AC5262:AE5262"/>
    <mergeCell ref="AF5262:AJ5262"/>
    <mergeCell ref="A5263:B5263"/>
    <mergeCell ref="C5263:L5263"/>
    <mergeCell ref="M5263:S5263"/>
    <mergeCell ref="T5263:U5263"/>
    <mergeCell ref="V5263:W5263"/>
    <mergeCell ref="AC5263:AE5263"/>
    <mergeCell ref="AF5263:AJ5263"/>
    <mergeCell ref="A5264:B5264"/>
    <mergeCell ref="C5264:L5264"/>
    <mergeCell ref="M5264:S5264"/>
    <mergeCell ref="T5264:U5264"/>
    <mergeCell ref="V5264:W5264"/>
    <mergeCell ref="AC5264:AE5264"/>
    <mergeCell ref="AF5264:AJ5264"/>
    <mergeCell ref="A5255:B5255"/>
    <mergeCell ref="C5255:L5255"/>
    <mergeCell ref="M5255:S5255"/>
    <mergeCell ref="T5255:U5255"/>
    <mergeCell ref="V5255:W5255"/>
    <mergeCell ref="AC5255:AE5255"/>
    <mergeCell ref="AF5255:AJ5255"/>
    <mergeCell ref="A5256:B5256"/>
    <mergeCell ref="C5256:L5256"/>
    <mergeCell ref="M5256:S5256"/>
    <mergeCell ref="T5256:U5256"/>
    <mergeCell ref="V5256:W5256"/>
    <mergeCell ref="AC5256:AE5256"/>
    <mergeCell ref="AF5256:AJ5256"/>
    <mergeCell ref="A5257:B5257"/>
    <mergeCell ref="C5257:L5257"/>
    <mergeCell ref="M5257:S5257"/>
    <mergeCell ref="T5257:U5257"/>
    <mergeCell ref="V5257:W5257"/>
    <mergeCell ref="AC5257:AE5257"/>
    <mergeCell ref="AF5257:AJ5257"/>
    <mergeCell ref="A5258:B5258"/>
    <mergeCell ref="C5258:L5258"/>
    <mergeCell ref="M5258:S5258"/>
    <mergeCell ref="T5258:U5258"/>
    <mergeCell ref="V5258:W5258"/>
    <mergeCell ref="AC5258:AE5258"/>
    <mergeCell ref="AF5258:AJ5258"/>
    <mergeCell ref="A5259:B5259"/>
    <mergeCell ref="C5259:L5259"/>
    <mergeCell ref="M5259:S5259"/>
    <mergeCell ref="T5259:U5259"/>
    <mergeCell ref="V5259:W5259"/>
    <mergeCell ref="AC5259:AE5259"/>
    <mergeCell ref="AF5259:AJ5259"/>
    <mergeCell ref="A5250:B5250"/>
    <mergeCell ref="C5250:L5250"/>
    <mergeCell ref="M5250:S5250"/>
    <mergeCell ref="T5250:U5250"/>
    <mergeCell ref="V5250:W5250"/>
    <mergeCell ref="AC5250:AE5250"/>
    <mergeCell ref="AF5250:AJ5250"/>
    <mergeCell ref="A5251:B5251"/>
    <mergeCell ref="C5251:L5251"/>
    <mergeCell ref="M5251:S5251"/>
    <mergeCell ref="T5251:U5251"/>
    <mergeCell ref="V5251:W5251"/>
    <mergeCell ref="AC5251:AE5251"/>
    <mergeCell ref="AF5251:AJ5251"/>
    <mergeCell ref="A5252:B5252"/>
    <mergeCell ref="C5252:L5252"/>
    <mergeCell ref="M5252:S5252"/>
    <mergeCell ref="T5252:U5252"/>
    <mergeCell ref="V5252:W5252"/>
    <mergeCell ref="AC5252:AE5252"/>
    <mergeCell ref="AF5252:AJ5252"/>
    <mergeCell ref="A5253:B5253"/>
    <mergeCell ref="C5253:L5253"/>
    <mergeCell ref="M5253:S5253"/>
    <mergeCell ref="T5253:U5253"/>
    <mergeCell ref="V5253:W5253"/>
    <mergeCell ref="AC5253:AE5253"/>
    <mergeCell ref="AF5253:AJ5253"/>
    <mergeCell ref="A5254:B5254"/>
    <mergeCell ref="C5254:L5254"/>
    <mergeCell ref="M5254:S5254"/>
    <mergeCell ref="T5254:U5254"/>
    <mergeCell ref="V5254:W5254"/>
    <mergeCell ref="AC5254:AE5254"/>
    <mergeCell ref="AF5254:AJ5254"/>
    <mergeCell ref="A5245:B5245"/>
    <mergeCell ref="C5245:L5245"/>
    <mergeCell ref="M5245:S5245"/>
    <mergeCell ref="T5245:U5245"/>
    <mergeCell ref="V5245:W5245"/>
    <mergeCell ref="AC5245:AE5245"/>
    <mergeCell ref="AF5245:AJ5245"/>
    <mergeCell ref="A5246:B5246"/>
    <mergeCell ref="C5246:L5246"/>
    <mergeCell ref="M5246:S5246"/>
    <mergeCell ref="T5246:U5246"/>
    <mergeCell ref="V5246:W5246"/>
    <mergeCell ref="AC5246:AE5246"/>
    <mergeCell ref="AF5246:AJ5246"/>
    <mergeCell ref="A5247:B5247"/>
    <mergeCell ref="C5247:L5247"/>
    <mergeCell ref="M5247:S5247"/>
    <mergeCell ref="T5247:U5247"/>
    <mergeCell ref="V5247:W5247"/>
    <mergeCell ref="AC5247:AE5247"/>
    <mergeCell ref="AF5247:AJ5247"/>
    <mergeCell ref="A5248:B5248"/>
    <mergeCell ref="C5248:L5248"/>
    <mergeCell ref="M5248:S5248"/>
    <mergeCell ref="T5248:U5248"/>
    <mergeCell ref="V5248:W5248"/>
    <mergeCell ref="AC5248:AE5248"/>
    <mergeCell ref="AF5248:AJ5248"/>
    <mergeCell ref="A5249:B5249"/>
    <mergeCell ref="C5249:L5249"/>
    <mergeCell ref="M5249:S5249"/>
    <mergeCell ref="T5249:U5249"/>
    <mergeCell ref="V5249:W5249"/>
    <mergeCell ref="AC5249:AE5249"/>
    <mergeCell ref="AF5249:AJ5249"/>
    <mergeCell ref="A5239:B5239"/>
    <mergeCell ref="C5239:L5239"/>
    <mergeCell ref="M5239:S5239"/>
    <mergeCell ref="T5239:U5239"/>
    <mergeCell ref="V5239:W5239"/>
    <mergeCell ref="AC5239:AE5239"/>
    <mergeCell ref="AF5239:AK5239"/>
    <mergeCell ref="A5240:B5240"/>
    <mergeCell ref="C5240:L5240"/>
    <mergeCell ref="M5240:S5240"/>
    <mergeCell ref="T5240:U5240"/>
    <mergeCell ref="V5240:W5240"/>
    <mergeCell ref="AC5240:AE5240"/>
    <mergeCell ref="AF5240:AK5240"/>
    <mergeCell ref="A5241:B5241"/>
    <mergeCell ref="C5241:L5241"/>
    <mergeCell ref="M5241:S5241"/>
    <mergeCell ref="T5241:U5241"/>
    <mergeCell ref="V5241:W5241"/>
    <mergeCell ref="AC5241:AE5241"/>
    <mergeCell ref="AF5241:AK5241"/>
    <mergeCell ref="A5242:B5242"/>
    <mergeCell ref="C5242:L5242"/>
    <mergeCell ref="M5242:S5242"/>
    <mergeCell ref="T5242:U5242"/>
    <mergeCell ref="V5242:W5242"/>
    <mergeCell ref="AC5242:AE5242"/>
    <mergeCell ref="AF5242:AK5242"/>
    <mergeCell ref="A5243:B5243"/>
    <mergeCell ref="C5243:L5243"/>
    <mergeCell ref="M5243:S5243"/>
    <mergeCell ref="T5243:U5243"/>
    <mergeCell ref="V5243:W5243"/>
    <mergeCell ref="AC5243:AE5243"/>
    <mergeCell ref="AF5243:AK5243"/>
    <mergeCell ref="A5234:B5234"/>
    <mergeCell ref="C5234:L5234"/>
    <mergeCell ref="M5234:S5234"/>
    <mergeCell ref="T5234:U5234"/>
    <mergeCell ref="V5234:W5234"/>
    <mergeCell ref="AC5234:AE5234"/>
    <mergeCell ref="AF5234:AK5234"/>
    <mergeCell ref="A5235:B5235"/>
    <mergeCell ref="C5235:L5235"/>
    <mergeCell ref="M5235:S5235"/>
    <mergeCell ref="T5235:U5235"/>
    <mergeCell ref="V5235:W5235"/>
    <mergeCell ref="AC5235:AE5235"/>
    <mergeCell ref="AF5235:AK5235"/>
    <mergeCell ref="A5236:B5236"/>
    <mergeCell ref="C5236:L5236"/>
    <mergeCell ref="M5236:S5236"/>
    <mergeCell ref="T5236:U5236"/>
    <mergeCell ref="V5236:W5236"/>
    <mergeCell ref="AC5236:AE5236"/>
    <mergeCell ref="AF5236:AK5236"/>
    <mergeCell ref="A5237:B5237"/>
    <mergeCell ref="C5237:L5237"/>
    <mergeCell ref="M5237:S5237"/>
    <mergeCell ref="T5237:U5237"/>
    <mergeCell ref="V5237:W5237"/>
    <mergeCell ref="AC5237:AE5237"/>
    <mergeCell ref="AF5237:AK5237"/>
    <mergeCell ref="A5238:B5238"/>
    <mergeCell ref="C5238:L5238"/>
    <mergeCell ref="M5238:S5238"/>
    <mergeCell ref="T5238:U5238"/>
    <mergeCell ref="V5238:W5238"/>
    <mergeCell ref="AC5238:AE5238"/>
    <mergeCell ref="AF5238:AK5238"/>
    <mergeCell ref="A5229:B5229"/>
    <mergeCell ref="C5229:L5229"/>
    <mergeCell ref="M5229:S5229"/>
    <mergeCell ref="T5229:U5229"/>
    <mergeCell ref="V5229:W5229"/>
    <mergeCell ref="AC5229:AE5229"/>
    <mergeCell ref="AF5229:AK5229"/>
    <mergeCell ref="A5230:B5230"/>
    <mergeCell ref="C5230:L5230"/>
    <mergeCell ref="M5230:S5230"/>
    <mergeCell ref="T5230:U5230"/>
    <mergeCell ref="V5230:W5230"/>
    <mergeCell ref="AC5230:AE5230"/>
    <mergeCell ref="AF5230:AK5230"/>
    <mergeCell ref="A5231:B5231"/>
    <mergeCell ref="C5231:L5231"/>
    <mergeCell ref="M5231:S5231"/>
    <mergeCell ref="T5231:U5231"/>
    <mergeCell ref="V5231:W5231"/>
    <mergeCell ref="AC5231:AE5231"/>
    <mergeCell ref="AF5231:AK5231"/>
    <mergeCell ref="A5232:B5232"/>
    <mergeCell ref="C5232:L5232"/>
    <mergeCell ref="M5232:S5232"/>
    <mergeCell ref="T5232:U5232"/>
    <mergeCell ref="V5232:W5232"/>
    <mergeCell ref="AC5232:AE5232"/>
    <mergeCell ref="AF5232:AK5232"/>
    <mergeCell ref="A5233:B5233"/>
    <mergeCell ref="C5233:L5233"/>
    <mergeCell ref="M5233:S5233"/>
    <mergeCell ref="T5233:U5233"/>
    <mergeCell ref="V5233:W5233"/>
    <mergeCell ref="AC5233:AE5233"/>
    <mergeCell ref="AF5233:AK5233"/>
    <mergeCell ref="A5224:B5224"/>
    <mergeCell ref="C5224:L5224"/>
    <mergeCell ref="M5224:S5224"/>
    <mergeCell ref="T5224:U5224"/>
    <mergeCell ref="V5224:W5224"/>
    <mergeCell ref="AC5224:AE5224"/>
    <mergeCell ref="AF5224:AK5224"/>
    <mergeCell ref="A5225:B5225"/>
    <mergeCell ref="C5225:L5225"/>
    <mergeCell ref="M5225:S5225"/>
    <mergeCell ref="T5225:U5225"/>
    <mergeCell ref="V5225:W5225"/>
    <mergeCell ref="AC5225:AE5225"/>
    <mergeCell ref="AF5225:AK5225"/>
    <mergeCell ref="A5226:B5226"/>
    <mergeCell ref="C5226:L5226"/>
    <mergeCell ref="M5226:S5226"/>
    <mergeCell ref="T5226:U5226"/>
    <mergeCell ref="V5226:W5226"/>
    <mergeCell ref="AC5226:AE5226"/>
    <mergeCell ref="AF5226:AK5226"/>
    <mergeCell ref="A5227:B5227"/>
    <mergeCell ref="C5227:L5227"/>
    <mergeCell ref="M5227:S5227"/>
    <mergeCell ref="T5227:U5227"/>
    <mergeCell ref="V5227:W5227"/>
    <mergeCell ref="AC5227:AE5227"/>
    <mergeCell ref="AF5227:AK5227"/>
    <mergeCell ref="A5228:B5228"/>
    <mergeCell ref="C5228:L5228"/>
    <mergeCell ref="M5228:S5228"/>
    <mergeCell ref="T5228:U5228"/>
    <mergeCell ref="V5228:W5228"/>
    <mergeCell ref="AC5228:AE5228"/>
    <mergeCell ref="AF5228:AK5228"/>
    <mergeCell ref="A5219:B5219"/>
    <mergeCell ref="C5219:L5219"/>
    <mergeCell ref="M5219:S5219"/>
    <mergeCell ref="T5219:U5219"/>
    <mergeCell ref="V5219:W5219"/>
    <mergeCell ref="AC5219:AE5219"/>
    <mergeCell ref="AF5219:AK5219"/>
    <mergeCell ref="A5220:B5220"/>
    <mergeCell ref="C5220:L5220"/>
    <mergeCell ref="M5220:S5220"/>
    <mergeCell ref="T5220:U5220"/>
    <mergeCell ref="V5220:W5220"/>
    <mergeCell ref="AC5220:AE5220"/>
    <mergeCell ref="AF5220:AK5220"/>
    <mergeCell ref="A5221:B5221"/>
    <mergeCell ref="C5221:L5221"/>
    <mergeCell ref="M5221:S5221"/>
    <mergeCell ref="T5221:U5221"/>
    <mergeCell ref="V5221:W5221"/>
    <mergeCell ref="AC5221:AE5221"/>
    <mergeCell ref="AF5221:AK5221"/>
    <mergeCell ref="A5222:B5222"/>
    <mergeCell ref="C5222:L5222"/>
    <mergeCell ref="M5222:S5222"/>
    <mergeCell ref="T5222:U5222"/>
    <mergeCell ref="V5222:W5222"/>
    <mergeCell ref="AC5222:AE5222"/>
    <mergeCell ref="AF5222:AK5222"/>
    <mergeCell ref="A5223:B5223"/>
    <mergeCell ref="C5223:L5223"/>
    <mergeCell ref="M5223:S5223"/>
    <mergeCell ref="T5223:U5223"/>
    <mergeCell ref="V5223:W5223"/>
    <mergeCell ref="AC5223:AE5223"/>
    <mergeCell ref="AF5223:AK5223"/>
    <mergeCell ref="A5214:B5214"/>
    <mergeCell ref="C5214:L5214"/>
    <mergeCell ref="M5214:S5214"/>
    <mergeCell ref="T5214:U5214"/>
    <mergeCell ref="V5214:W5214"/>
    <mergeCell ref="AC5214:AE5214"/>
    <mergeCell ref="AF5214:AK5214"/>
    <mergeCell ref="A5215:B5215"/>
    <mergeCell ref="C5215:L5215"/>
    <mergeCell ref="M5215:S5215"/>
    <mergeCell ref="T5215:U5215"/>
    <mergeCell ref="V5215:W5215"/>
    <mergeCell ref="AC5215:AE5215"/>
    <mergeCell ref="AF5215:AK5215"/>
    <mergeCell ref="A5216:B5216"/>
    <mergeCell ref="C5216:L5216"/>
    <mergeCell ref="M5216:S5216"/>
    <mergeCell ref="T5216:U5216"/>
    <mergeCell ref="V5216:W5216"/>
    <mergeCell ref="AC5216:AE5216"/>
    <mergeCell ref="AF5216:AK5216"/>
    <mergeCell ref="A5217:B5217"/>
    <mergeCell ref="C5217:L5217"/>
    <mergeCell ref="M5217:S5217"/>
    <mergeCell ref="T5217:U5217"/>
    <mergeCell ref="V5217:W5217"/>
    <mergeCell ref="AC5217:AE5217"/>
    <mergeCell ref="AF5217:AK5217"/>
    <mergeCell ref="A5218:B5218"/>
    <mergeCell ref="C5218:L5218"/>
    <mergeCell ref="M5218:S5218"/>
    <mergeCell ref="T5218:U5218"/>
    <mergeCell ref="V5218:W5218"/>
    <mergeCell ref="AC5218:AE5218"/>
    <mergeCell ref="AF5218:AK5218"/>
    <mergeCell ref="A5209:B5209"/>
    <mergeCell ref="C5209:L5209"/>
    <mergeCell ref="M5209:S5209"/>
    <mergeCell ref="T5209:U5209"/>
    <mergeCell ref="V5209:W5209"/>
    <mergeCell ref="AC5209:AE5209"/>
    <mergeCell ref="AF5209:AK5209"/>
    <mergeCell ref="A5210:B5210"/>
    <mergeCell ref="C5210:L5210"/>
    <mergeCell ref="M5210:S5210"/>
    <mergeCell ref="T5210:U5210"/>
    <mergeCell ref="V5210:W5210"/>
    <mergeCell ref="AC5210:AE5210"/>
    <mergeCell ref="AF5210:AK5210"/>
    <mergeCell ref="A5211:B5211"/>
    <mergeCell ref="C5211:L5211"/>
    <mergeCell ref="M5211:S5211"/>
    <mergeCell ref="T5211:U5211"/>
    <mergeCell ref="V5211:W5211"/>
    <mergeCell ref="AC5211:AE5211"/>
    <mergeCell ref="AF5211:AK5211"/>
    <mergeCell ref="A5212:B5212"/>
    <mergeCell ref="C5212:L5212"/>
    <mergeCell ref="M5212:S5212"/>
    <mergeCell ref="T5212:U5212"/>
    <mergeCell ref="V5212:W5212"/>
    <mergeCell ref="AC5212:AE5212"/>
    <mergeCell ref="AF5212:AK5212"/>
    <mergeCell ref="A5213:B5213"/>
    <mergeCell ref="C5213:L5213"/>
    <mergeCell ref="M5213:S5213"/>
    <mergeCell ref="T5213:U5213"/>
    <mergeCell ref="V5213:W5213"/>
    <mergeCell ref="AC5213:AE5213"/>
    <mergeCell ref="AF5213:AK5213"/>
    <mergeCell ref="A5204:B5204"/>
    <mergeCell ref="C5204:L5204"/>
    <mergeCell ref="M5204:S5204"/>
    <mergeCell ref="T5204:U5204"/>
    <mergeCell ref="V5204:W5204"/>
    <mergeCell ref="AC5204:AE5204"/>
    <mergeCell ref="AF5204:AK5204"/>
    <mergeCell ref="A5205:B5205"/>
    <mergeCell ref="C5205:L5205"/>
    <mergeCell ref="M5205:S5205"/>
    <mergeCell ref="T5205:U5205"/>
    <mergeCell ref="V5205:W5205"/>
    <mergeCell ref="AC5205:AE5205"/>
    <mergeCell ref="AF5205:AK5205"/>
    <mergeCell ref="A5206:B5206"/>
    <mergeCell ref="C5206:L5206"/>
    <mergeCell ref="M5206:S5206"/>
    <mergeCell ref="T5206:U5206"/>
    <mergeCell ref="V5206:W5206"/>
    <mergeCell ref="AC5206:AE5206"/>
    <mergeCell ref="AF5206:AK5206"/>
    <mergeCell ref="A5207:B5207"/>
    <mergeCell ref="C5207:L5207"/>
    <mergeCell ref="M5207:S5207"/>
    <mergeCell ref="T5207:U5207"/>
    <mergeCell ref="V5207:W5207"/>
    <mergeCell ref="AC5207:AE5207"/>
    <mergeCell ref="AF5207:AK5207"/>
    <mergeCell ref="A5208:B5208"/>
    <mergeCell ref="C5208:L5208"/>
    <mergeCell ref="M5208:S5208"/>
    <mergeCell ref="T5208:U5208"/>
    <mergeCell ref="V5208:W5208"/>
    <mergeCell ref="AC5208:AE5208"/>
    <mergeCell ref="AF5208:AK5208"/>
    <mergeCell ref="A5199:B5199"/>
    <mergeCell ref="C5199:L5199"/>
    <mergeCell ref="M5199:S5199"/>
    <mergeCell ref="T5199:U5199"/>
    <mergeCell ref="V5199:W5199"/>
    <mergeCell ref="AC5199:AE5199"/>
    <mergeCell ref="AF5199:AK5199"/>
    <mergeCell ref="A5200:B5200"/>
    <mergeCell ref="C5200:L5200"/>
    <mergeCell ref="M5200:S5200"/>
    <mergeCell ref="T5200:U5200"/>
    <mergeCell ref="V5200:W5200"/>
    <mergeCell ref="AC5200:AE5200"/>
    <mergeCell ref="AF5200:AK5200"/>
    <mergeCell ref="A5201:B5201"/>
    <mergeCell ref="C5201:L5201"/>
    <mergeCell ref="M5201:S5201"/>
    <mergeCell ref="T5201:U5201"/>
    <mergeCell ref="V5201:W5201"/>
    <mergeCell ref="AC5201:AE5201"/>
    <mergeCell ref="AF5201:AK5201"/>
    <mergeCell ref="A5202:B5202"/>
    <mergeCell ref="C5202:L5202"/>
    <mergeCell ref="M5202:S5202"/>
    <mergeCell ref="T5202:U5202"/>
    <mergeCell ref="V5202:W5202"/>
    <mergeCell ref="AC5202:AE5202"/>
    <mergeCell ref="AF5202:AK5202"/>
    <mergeCell ref="A5203:B5203"/>
    <mergeCell ref="C5203:L5203"/>
    <mergeCell ref="M5203:S5203"/>
    <mergeCell ref="T5203:U5203"/>
    <mergeCell ref="V5203:W5203"/>
    <mergeCell ref="AC5203:AE5203"/>
    <mergeCell ref="AF5203:AK5203"/>
    <mergeCell ref="A5194:B5194"/>
    <mergeCell ref="C5194:L5194"/>
    <mergeCell ref="M5194:S5194"/>
    <mergeCell ref="T5194:U5194"/>
    <mergeCell ref="V5194:W5194"/>
    <mergeCell ref="AC5194:AE5194"/>
    <mergeCell ref="AF5194:AK5194"/>
    <mergeCell ref="A5195:B5195"/>
    <mergeCell ref="C5195:L5195"/>
    <mergeCell ref="M5195:S5195"/>
    <mergeCell ref="T5195:U5195"/>
    <mergeCell ref="V5195:W5195"/>
    <mergeCell ref="AC5195:AE5195"/>
    <mergeCell ref="AF5195:AK5195"/>
    <mergeCell ref="A5196:B5196"/>
    <mergeCell ref="C5196:L5196"/>
    <mergeCell ref="M5196:S5196"/>
    <mergeCell ref="T5196:U5196"/>
    <mergeCell ref="V5196:W5196"/>
    <mergeCell ref="AC5196:AE5196"/>
    <mergeCell ref="AF5196:AK5196"/>
    <mergeCell ref="A5197:B5197"/>
    <mergeCell ref="C5197:L5197"/>
    <mergeCell ref="M5197:S5197"/>
    <mergeCell ref="T5197:U5197"/>
    <mergeCell ref="V5197:W5197"/>
    <mergeCell ref="AC5197:AE5197"/>
    <mergeCell ref="AF5197:AK5197"/>
    <mergeCell ref="A5198:B5198"/>
    <mergeCell ref="C5198:L5198"/>
    <mergeCell ref="M5198:S5198"/>
    <mergeCell ref="T5198:U5198"/>
    <mergeCell ref="V5198:W5198"/>
    <mergeCell ref="AC5198:AE5198"/>
    <mergeCell ref="AF5198:AK5198"/>
    <mergeCell ref="A5189:B5189"/>
    <mergeCell ref="C5189:L5189"/>
    <mergeCell ref="M5189:S5189"/>
    <mergeCell ref="T5189:U5189"/>
    <mergeCell ref="V5189:W5189"/>
    <mergeCell ref="AC5189:AE5189"/>
    <mergeCell ref="AF5189:AK5189"/>
    <mergeCell ref="A5190:B5190"/>
    <mergeCell ref="C5190:L5190"/>
    <mergeCell ref="M5190:S5190"/>
    <mergeCell ref="T5190:U5190"/>
    <mergeCell ref="V5190:W5190"/>
    <mergeCell ref="AC5190:AE5190"/>
    <mergeCell ref="AF5190:AK5190"/>
    <mergeCell ref="A5191:B5191"/>
    <mergeCell ref="C5191:L5191"/>
    <mergeCell ref="M5191:S5191"/>
    <mergeCell ref="T5191:U5191"/>
    <mergeCell ref="V5191:W5191"/>
    <mergeCell ref="AC5191:AE5191"/>
    <mergeCell ref="AF5191:AK5191"/>
    <mergeCell ref="A5192:B5192"/>
    <mergeCell ref="C5192:L5192"/>
    <mergeCell ref="M5192:S5192"/>
    <mergeCell ref="T5192:U5192"/>
    <mergeCell ref="V5192:W5192"/>
    <mergeCell ref="AC5192:AE5192"/>
    <mergeCell ref="AF5192:AK5192"/>
    <mergeCell ref="A5193:B5193"/>
    <mergeCell ref="C5193:L5193"/>
    <mergeCell ref="M5193:S5193"/>
    <mergeCell ref="T5193:U5193"/>
    <mergeCell ref="V5193:W5193"/>
    <mergeCell ref="AC5193:AE5193"/>
    <mergeCell ref="AF5193:AK5193"/>
    <mergeCell ref="A5184:B5184"/>
    <mergeCell ref="C5184:L5184"/>
    <mergeCell ref="M5184:S5184"/>
    <mergeCell ref="T5184:U5184"/>
    <mergeCell ref="V5184:W5184"/>
    <mergeCell ref="AC5184:AE5184"/>
    <mergeCell ref="AF5184:AK5184"/>
    <mergeCell ref="A5185:B5185"/>
    <mergeCell ref="C5185:L5185"/>
    <mergeCell ref="M5185:S5185"/>
    <mergeCell ref="T5185:U5185"/>
    <mergeCell ref="V5185:W5185"/>
    <mergeCell ref="AC5185:AE5185"/>
    <mergeCell ref="AF5185:AK5185"/>
    <mergeCell ref="A5186:B5186"/>
    <mergeCell ref="C5186:L5186"/>
    <mergeCell ref="M5186:S5186"/>
    <mergeCell ref="T5186:U5186"/>
    <mergeCell ref="V5186:W5186"/>
    <mergeCell ref="AC5186:AE5186"/>
    <mergeCell ref="AF5186:AK5186"/>
    <mergeCell ref="A5187:B5187"/>
    <mergeCell ref="C5187:L5187"/>
    <mergeCell ref="M5187:S5187"/>
    <mergeCell ref="T5187:U5187"/>
    <mergeCell ref="V5187:W5187"/>
    <mergeCell ref="AC5187:AE5187"/>
    <mergeCell ref="AF5187:AK5187"/>
    <mergeCell ref="A5188:B5188"/>
    <mergeCell ref="C5188:L5188"/>
    <mergeCell ref="M5188:S5188"/>
    <mergeCell ref="T5188:U5188"/>
    <mergeCell ref="V5188:W5188"/>
    <mergeCell ref="AC5188:AE5188"/>
    <mergeCell ref="AF5188:AK5188"/>
    <mergeCell ref="A5179:B5179"/>
    <mergeCell ref="C5179:L5179"/>
    <mergeCell ref="M5179:S5179"/>
    <mergeCell ref="T5179:U5179"/>
    <mergeCell ref="V5179:W5179"/>
    <mergeCell ref="AC5179:AE5179"/>
    <mergeCell ref="AF5179:AK5179"/>
    <mergeCell ref="A5180:B5180"/>
    <mergeCell ref="C5180:L5180"/>
    <mergeCell ref="M5180:S5180"/>
    <mergeCell ref="T5180:U5180"/>
    <mergeCell ref="V5180:W5180"/>
    <mergeCell ref="AC5180:AE5180"/>
    <mergeCell ref="AF5180:AK5180"/>
    <mergeCell ref="A5181:B5181"/>
    <mergeCell ref="C5181:L5181"/>
    <mergeCell ref="M5181:S5181"/>
    <mergeCell ref="T5181:U5181"/>
    <mergeCell ref="V5181:W5181"/>
    <mergeCell ref="AC5181:AE5181"/>
    <mergeCell ref="AF5181:AK5181"/>
    <mergeCell ref="A5182:B5182"/>
    <mergeCell ref="C5182:L5182"/>
    <mergeCell ref="M5182:S5182"/>
    <mergeCell ref="T5182:U5182"/>
    <mergeCell ref="V5182:W5182"/>
    <mergeCell ref="AC5182:AE5182"/>
    <mergeCell ref="AF5182:AK5182"/>
    <mergeCell ref="A5183:B5183"/>
    <mergeCell ref="C5183:L5183"/>
    <mergeCell ref="M5183:S5183"/>
    <mergeCell ref="T5183:U5183"/>
    <mergeCell ref="V5183:W5183"/>
    <mergeCell ref="AC5183:AE5183"/>
    <mergeCell ref="AF5183:AK5183"/>
    <mergeCell ref="A5172:L5172"/>
    <mergeCell ref="M5172:S5172"/>
    <mergeCell ref="T5172:U5172"/>
    <mergeCell ref="V5172:W5172"/>
    <mergeCell ref="AC5172:AE5172"/>
    <mergeCell ref="AF5172:AK5172"/>
    <mergeCell ref="A5173:L5173"/>
    <mergeCell ref="M5173:S5173"/>
    <mergeCell ref="T5173:U5173"/>
    <mergeCell ref="V5173:W5173"/>
    <mergeCell ref="AC5173:AE5173"/>
    <mergeCell ref="AF5173:AK5173"/>
    <mergeCell ref="A5174:L5174"/>
    <mergeCell ref="M5174:S5174"/>
    <mergeCell ref="T5174:U5174"/>
    <mergeCell ref="V5174:W5174"/>
    <mergeCell ref="AC5174:AE5174"/>
    <mergeCell ref="AF5174:AK5174"/>
    <mergeCell ref="A5175:L5175"/>
    <mergeCell ref="M5175:S5175"/>
    <mergeCell ref="T5175:U5175"/>
    <mergeCell ref="V5175:W5175"/>
    <mergeCell ref="AC5175:AE5175"/>
    <mergeCell ref="AF5175:AK5175"/>
    <mergeCell ref="A5176:L5176"/>
    <mergeCell ref="M5176:S5176"/>
    <mergeCell ref="T5176:U5176"/>
    <mergeCell ref="V5176:W5176"/>
    <mergeCell ref="AC5176:AE5176"/>
    <mergeCell ref="AF5176:AK5176"/>
    <mergeCell ref="A5178:B5178"/>
    <mergeCell ref="C5178:L5178"/>
    <mergeCell ref="M5178:S5178"/>
    <mergeCell ref="T5178:U5178"/>
    <mergeCell ref="V5178:W5178"/>
    <mergeCell ref="AC5178:AE5178"/>
    <mergeCell ref="AF5178:AK5178"/>
    <mergeCell ref="A5166:L5166"/>
    <mergeCell ref="M5166:S5166"/>
    <mergeCell ref="T5166:U5166"/>
    <mergeCell ref="V5166:W5166"/>
    <mergeCell ref="AC5166:AE5166"/>
    <mergeCell ref="AF5166:AK5166"/>
    <mergeCell ref="A5167:L5167"/>
    <mergeCell ref="M5167:S5167"/>
    <mergeCell ref="T5167:U5167"/>
    <mergeCell ref="V5167:W5167"/>
    <mergeCell ref="AC5167:AE5167"/>
    <mergeCell ref="AF5167:AK5167"/>
    <mergeCell ref="A5168:L5168"/>
    <mergeCell ref="M5168:S5168"/>
    <mergeCell ref="T5168:U5168"/>
    <mergeCell ref="V5168:W5168"/>
    <mergeCell ref="AC5168:AE5168"/>
    <mergeCell ref="AF5168:AK5168"/>
    <mergeCell ref="A5169:L5169"/>
    <mergeCell ref="M5169:S5169"/>
    <mergeCell ref="T5169:U5169"/>
    <mergeCell ref="V5169:W5169"/>
    <mergeCell ref="AC5169:AE5169"/>
    <mergeCell ref="AF5169:AK5169"/>
    <mergeCell ref="A5170:L5170"/>
    <mergeCell ref="M5170:S5170"/>
    <mergeCell ref="T5170:U5170"/>
    <mergeCell ref="V5170:W5170"/>
    <mergeCell ref="AC5170:AE5170"/>
    <mergeCell ref="AF5170:AK5170"/>
    <mergeCell ref="A5171:L5171"/>
    <mergeCell ref="M5171:S5171"/>
    <mergeCell ref="T5171:U5171"/>
    <mergeCell ref="V5171:W5171"/>
    <mergeCell ref="AC5171:AE5171"/>
    <mergeCell ref="AF5171:AK5171"/>
    <mergeCell ref="A5160:L5160"/>
    <mergeCell ref="M5160:S5160"/>
    <mergeCell ref="T5160:U5160"/>
    <mergeCell ref="V5160:W5160"/>
    <mergeCell ref="AC5160:AE5160"/>
    <mergeCell ref="AF5160:AK5160"/>
    <mergeCell ref="A5161:L5161"/>
    <mergeCell ref="M5161:S5161"/>
    <mergeCell ref="T5161:U5161"/>
    <mergeCell ref="V5161:W5161"/>
    <mergeCell ref="AC5161:AE5161"/>
    <mergeCell ref="AF5161:AK5161"/>
    <mergeCell ref="A5162:L5162"/>
    <mergeCell ref="M5162:S5162"/>
    <mergeCell ref="T5162:U5162"/>
    <mergeCell ref="V5162:W5162"/>
    <mergeCell ref="AC5162:AE5162"/>
    <mergeCell ref="AF5162:AK5162"/>
    <mergeCell ref="A5163:L5163"/>
    <mergeCell ref="M5163:S5163"/>
    <mergeCell ref="T5163:U5163"/>
    <mergeCell ref="V5163:W5163"/>
    <mergeCell ref="AC5163:AE5163"/>
    <mergeCell ref="AF5163:AK5163"/>
    <mergeCell ref="A5164:L5164"/>
    <mergeCell ref="M5164:S5164"/>
    <mergeCell ref="T5164:U5164"/>
    <mergeCell ref="V5164:W5164"/>
    <mergeCell ref="AC5164:AE5164"/>
    <mergeCell ref="AF5164:AK5164"/>
    <mergeCell ref="A5165:L5165"/>
    <mergeCell ref="M5165:S5165"/>
    <mergeCell ref="T5165:U5165"/>
    <mergeCell ref="V5165:W5165"/>
    <mergeCell ref="AC5165:AE5165"/>
    <mergeCell ref="AF5165:AK5165"/>
    <mergeCell ref="A5154:L5154"/>
    <mergeCell ref="M5154:S5154"/>
    <mergeCell ref="T5154:U5154"/>
    <mergeCell ref="V5154:W5154"/>
    <mergeCell ref="AC5154:AE5154"/>
    <mergeCell ref="AF5154:AK5154"/>
    <mergeCell ref="A5155:L5155"/>
    <mergeCell ref="M5155:S5155"/>
    <mergeCell ref="T5155:U5155"/>
    <mergeCell ref="V5155:W5155"/>
    <mergeCell ref="AC5155:AE5155"/>
    <mergeCell ref="AF5155:AK5155"/>
    <mergeCell ref="A5156:L5156"/>
    <mergeCell ref="M5156:S5156"/>
    <mergeCell ref="T5156:U5156"/>
    <mergeCell ref="V5156:W5156"/>
    <mergeCell ref="AC5156:AE5156"/>
    <mergeCell ref="AF5156:AK5156"/>
    <mergeCell ref="A5157:L5157"/>
    <mergeCell ref="M5157:S5157"/>
    <mergeCell ref="T5157:U5157"/>
    <mergeCell ref="V5157:W5157"/>
    <mergeCell ref="AC5157:AE5157"/>
    <mergeCell ref="AF5157:AK5157"/>
    <mergeCell ref="A5158:L5158"/>
    <mergeCell ref="M5158:S5158"/>
    <mergeCell ref="T5158:U5158"/>
    <mergeCell ref="V5158:W5158"/>
    <mergeCell ref="AC5158:AE5158"/>
    <mergeCell ref="AF5158:AK5158"/>
    <mergeCell ref="A5159:L5159"/>
    <mergeCell ref="M5159:S5159"/>
    <mergeCell ref="T5159:U5159"/>
    <mergeCell ref="V5159:W5159"/>
    <mergeCell ref="AC5159:AE5159"/>
    <mergeCell ref="AF5159:AK5159"/>
    <mergeCell ref="A5148:L5148"/>
    <mergeCell ref="M5148:S5148"/>
    <mergeCell ref="T5148:U5148"/>
    <mergeCell ref="V5148:W5148"/>
    <mergeCell ref="AC5148:AE5148"/>
    <mergeCell ref="AF5148:AK5148"/>
    <mergeCell ref="A5149:L5149"/>
    <mergeCell ref="M5149:S5149"/>
    <mergeCell ref="T5149:U5149"/>
    <mergeCell ref="V5149:W5149"/>
    <mergeCell ref="AC5149:AE5149"/>
    <mergeCell ref="AF5149:AK5149"/>
    <mergeCell ref="A5150:L5150"/>
    <mergeCell ref="M5150:S5150"/>
    <mergeCell ref="T5150:U5150"/>
    <mergeCell ref="V5150:W5150"/>
    <mergeCell ref="AC5150:AE5150"/>
    <mergeCell ref="AF5150:AK5150"/>
    <mergeCell ref="A5151:L5151"/>
    <mergeCell ref="M5151:S5151"/>
    <mergeCell ref="T5151:U5151"/>
    <mergeCell ref="V5151:W5151"/>
    <mergeCell ref="AC5151:AE5151"/>
    <mergeCell ref="AF5151:AK5151"/>
    <mergeCell ref="A5152:L5152"/>
    <mergeCell ref="M5152:S5152"/>
    <mergeCell ref="T5152:U5152"/>
    <mergeCell ref="V5152:W5152"/>
    <mergeCell ref="AC5152:AE5152"/>
    <mergeCell ref="AF5152:AK5152"/>
    <mergeCell ref="A5153:L5153"/>
    <mergeCell ref="M5153:S5153"/>
    <mergeCell ref="T5153:U5153"/>
    <mergeCell ref="V5153:W5153"/>
    <mergeCell ref="AC5153:AE5153"/>
    <mergeCell ref="AF5153:AK5153"/>
    <mergeCell ref="A5142:L5142"/>
    <mergeCell ref="M5142:S5142"/>
    <mergeCell ref="T5142:U5142"/>
    <mergeCell ref="V5142:W5142"/>
    <mergeCell ref="AC5142:AE5142"/>
    <mergeCell ref="AF5142:AK5142"/>
    <mergeCell ref="A5143:L5143"/>
    <mergeCell ref="M5143:S5143"/>
    <mergeCell ref="T5143:U5143"/>
    <mergeCell ref="V5143:W5143"/>
    <mergeCell ref="AC5143:AE5143"/>
    <mergeCell ref="AF5143:AK5143"/>
    <mergeCell ref="A5144:L5144"/>
    <mergeCell ref="M5144:S5144"/>
    <mergeCell ref="T5144:U5144"/>
    <mergeCell ref="V5144:W5144"/>
    <mergeCell ref="AC5144:AE5144"/>
    <mergeCell ref="AF5144:AK5144"/>
    <mergeCell ref="A5145:L5145"/>
    <mergeCell ref="M5145:S5145"/>
    <mergeCell ref="T5145:U5145"/>
    <mergeCell ref="V5145:W5145"/>
    <mergeCell ref="AC5145:AE5145"/>
    <mergeCell ref="AF5145:AK5145"/>
    <mergeCell ref="A5146:L5146"/>
    <mergeCell ref="M5146:S5146"/>
    <mergeCell ref="T5146:U5146"/>
    <mergeCell ref="V5146:W5146"/>
    <mergeCell ref="AC5146:AE5146"/>
    <mergeCell ref="AF5146:AK5146"/>
    <mergeCell ref="A5147:L5147"/>
    <mergeCell ref="M5147:S5147"/>
    <mergeCell ref="T5147:U5147"/>
    <mergeCell ref="V5147:W5147"/>
    <mergeCell ref="AC5147:AE5147"/>
    <mergeCell ref="AF5147:AK5147"/>
    <mergeCell ref="A5136:L5136"/>
    <mergeCell ref="M5136:S5136"/>
    <mergeCell ref="T5136:U5136"/>
    <mergeCell ref="V5136:W5136"/>
    <mergeCell ref="AC5136:AE5136"/>
    <mergeCell ref="AF5136:AK5136"/>
    <mergeCell ref="A5137:L5137"/>
    <mergeCell ref="M5137:S5137"/>
    <mergeCell ref="T5137:U5137"/>
    <mergeCell ref="V5137:W5137"/>
    <mergeCell ref="AC5137:AE5137"/>
    <mergeCell ref="AF5137:AK5137"/>
    <mergeCell ref="A5138:L5138"/>
    <mergeCell ref="M5138:S5138"/>
    <mergeCell ref="T5138:U5138"/>
    <mergeCell ref="V5138:W5138"/>
    <mergeCell ref="AC5138:AE5138"/>
    <mergeCell ref="AF5138:AK5138"/>
    <mergeCell ref="A5139:L5139"/>
    <mergeCell ref="M5139:S5139"/>
    <mergeCell ref="T5139:U5139"/>
    <mergeCell ref="V5139:W5139"/>
    <mergeCell ref="AC5139:AE5139"/>
    <mergeCell ref="AF5139:AK5139"/>
    <mergeCell ref="A5140:L5140"/>
    <mergeCell ref="M5140:S5140"/>
    <mergeCell ref="T5140:U5140"/>
    <mergeCell ref="V5140:W5140"/>
    <mergeCell ref="AC5140:AE5140"/>
    <mergeCell ref="AF5140:AK5140"/>
    <mergeCell ref="A5141:L5141"/>
    <mergeCell ref="M5141:S5141"/>
    <mergeCell ref="T5141:U5141"/>
    <mergeCell ref="V5141:W5141"/>
    <mergeCell ref="AC5141:AE5141"/>
    <mergeCell ref="AF5141:AK5141"/>
    <mergeCell ref="A5130:L5130"/>
    <mergeCell ref="M5130:S5130"/>
    <mergeCell ref="T5130:U5130"/>
    <mergeCell ref="V5130:W5130"/>
    <mergeCell ref="AC5130:AE5130"/>
    <mergeCell ref="AF5130:AK5130"/>
    <mergeCell ref="A5131:L5131"/>
    <mergeCell ref="M5131:S5131"/>
    <mergeCell ref="T5131:U5131"/>
    <mergeCell ref="V5131:W5131"/>
    <mergeCell ref="AC5131:AE5131"/>
    <mergeCell ref="AF5131:AK5131"/>
    <mergeCell ref="A5132:L5132"/>
    <mergeCell ref="M5132:S5132"/>
    <mergeCell ref="T5132:U5132"/>
    <mergeCell ref="V5132:W5132"/>
    <mergeCell ref="AC5132:AE5132"/>
    <mergeCell ref="AF5132:AK5132"/>
    <mergeCell ref="A5133:L5133"/>
    <mergeCell ref="M5133:S5133"/>
    <mergeCell ref="T5133:U5133"/>
    <mergeCell ref="V5133:W5133"/>
    <mergeCell ref="AC5133:AE5133"/>
    <mergeCell ref="AF5133:AK5133"/>
    <mergeCell ref="A5134:L5134"/>
    <mergeCell ref="M5134:S5134"/>
    <mergeCell ref="T5134:U5134"/>
    <mergeCell ref="V5134:W5134"/>
    <mergeCell ref="AC5134:AE5134"/>
    <mergeCell ref="AF5134:AK5134"/>
    <mergeCell ref="A5135:L5135"/>
    <mergeCell ref="M5135:S5135"/>
    <mergeCell ref="T5135:U5135"/>
    <mergeCell ref="V5135:W5135"/>
    <mergeCell ref="AC5135:AE5135"/>
    <mergeCell ref="AF5135:AK5135"/>
    <mergeCell ref="A5124:L5124"/>
    <mergeCell ref="M5124:S5124"/>
    <mergeCell ref="T5124:U5124"/>
    <mergeCell ref="V5124:W5124"/>
    <mergeCell ref="AC5124:AE5124"/>
    <mergeCell ref="AF5124:AK5124"/>
    <mergeCell ref="A5125:L5125"/>
    <mergeCell ref="M5125:S5125"/>
    <mergeCell ref="T5125:U5125"/>
    <mergeCell ref="V5125:W5125"/>
    <mergeCell ref="AC5125:AE5125"/>
    <mergeCell ref="AF5125:AK5125"/>
    <mergeCell ref="A5126:L5126"/>
    <mergeCell ref="M5126:S5126"/>
    <mergeCell ref="T5126:U5126"/>
    <mergeCell ref="V5126:W5126"/>
    <mergeCell ref="AC5126:AE5126"/>
    <mergeCell ref="AF5126:AK5126"/>
    <mergeCell ref="A5127:L5127"/>
    <mergeCell ref="M5127:S5127"/>
    <mergeCell ref="T5127:U5127"/>
    <mergeCell ref="V5127:W5127"/>
    <mergeCell ref="AC5127:AE5127"/>
    <mergeCell ref="AF5127:AK5127"/>
    <mergeCell ref="A5128:L5128"/>
    <mergeCell ref="M5128:S5128"/>
    <mergeCell ref="T5128:U5128"/>
    <mergeCell ref="V5128:W5128"/>
    <mergeCell ref="AC5128:AE5128"/>
    <mergeCell ref="AF5128:AK5128"/>
    <mergeCell ref="A5129:L5129"/>
    <mergeCell ref="M5129:S5129"/>
    <mergeCell ref="T5129:U5129"/>
    <mergeCell ref="V5129:W5129"/>
    <mergeCell ref="AC5129:AE5129"/>
    <mergeCell ref="AF5129:AK5129"/>
    <mergeCell ref="A5118:L5118"/>
    <mergeCell ref="M5118:S5118"/>
    <mergeCell ref="T5118:U5118"/>
    <mergeCell ref="V5118:W5118"/>
    <mergeCell ref="AC5118:AE5118"/>
    <mergeCell ref="AF5118:AK5118"/>
    <mergeCell ref="A5119:L5119"/>
    <mergeCell ref="M5119:S5119"/>
    <mergeCell ref="T5119:U5119"/>
    <mergeCell ref="V5119:W5119"/>
    <mergeCell ref="AC5119:AE5119"/>
    <mergeCell ref="AF5119:AK5119"/>
    <mergeCell ref="A5120:L5120"/>
    <mergeCell ref="M5120:S5120"/>
    <mergeCell ref="T5120:U5120"/>
    <mergeCell ref="V5120:W5120"/>
    <mergeCell ref="AC5120:AE5120"/>
    <mergeCell ref="AF5120:AK5120"/>
    <mergeCell ref="A5121:L5121"/>
    <mergeCell ref="M5121:S5121"/>
    <mergeCell ref="T5121:U5121"/>
    <mergeCell ref="V5121:W5121"/>
    <mergeCell ref="AC5121:AE5121"/>
    <mergeCell ref="AF5121:AK5121"/>
    <mergeCell ref="A5122:L5122"/>
    <mergeCell ref="M5122:S5122"/>
    <mergeCell ref="T5122:U5122"/>
    <mergeCell ref="V5122:W5122"/>
    <mergeCell ref="AC5122:AE5122"/>
    <mergeCell ref="AF5122:AK5122"/>
    <mergeCell ref="A5123:L5123"/>
    <mergeCell ref="M5123:S5123"/>
    <mergeCell ref="T5123:U5123"/>
    <mergeCell ref="V5123:W5123"/>
    <mergeCell ref="AC5123:AE5123"/>
    <mergeCell ref="AF5123:AK5123"/>
    <mergeCell ref="A5112:L5112"/>
    <mergeCell ref="M5112:S5112"/>
    <mergeCell ref="T5112:U5112"/>
    <mergeCell ref="V5112:W5112"/>
    <mergeCell ref="AC5112:AE5112"/>
    <mergeCell ref="AF5112:AK5112"/>
    <mergeCell ref="A5113:L5113"/>
    <mergeCell ref="M5113:S5113"/>
    <mergeCell ref="T5113:U5113"/>
    <mergeCell ref="V5113:W5113"/>
    <mergeCell ref="AC5113:AE5113"/>
    <mergeCell ref="AF5113:AK5113"/>
    <mergeCell ref="A5114:L5114"/>
    <mergeCell ref="M5114:S5114"/>
    <mergeCell ref="T5114:U5114"/>
    <mergeCell ref="V5114:W5114"/>
    <mergeCell ref="AC5114:AE5114"/>
    <mergeCell ref="AF5114:AK5114"/>
    <mergeCell ref="A5115:L5115"/>
    <mergeCell ref="M5115:S5115"/>
    <mergeCell ref="T5115:U5115"/>
    <mergeCell ref="V5115:W5115"/>
    <mergeCell ref="AC5115:AE5115"/>
    <mergeCell ref="AF5115:AK5115"/>
    <mergeCell ref="A5116:L5116"/>
    <mergeCell ref="M5116:S5116"/>
    <mergeCell ref="T5116:U5116"/>
    <mergeCell ref="V5116:W5116"/>
    <mergeCell ref="AC5116:AE5116"/>
    <mergeCell ref="AF5116:AK5116"/>
    <mergeCell ref="A5117:L5117"/>
    <mergeCell ref="M5117:S5117"/>
    <mergeCell ref="T5117:U5117"/>
    <mergeCell ref="V5117:W5117"/>
    <mergeCell ref="AC5117:AE5117"/>
    <mergeCell ref="AF5117:AK5117"/>
    <mergeCell ref="A5105:L5105"/>
    <mergeCell ref="M5105:S5105"/>
    <mergeCell ref="T5105:U5105"/>
    <mergeCell ref="V5105:W5105"/>
    <mergeCell ref="AC5105:AE5105"/>
    <mergeCell ref="AF5105:AK5105"/>
    <mergeCell ref="A5106:L5106"/>
    <mergeCell ref="M5106:S5106"/>
    <mergeCell ref="T5106:U5106"/>
    <mergeCell ref="V5106:W5106"/>
    <mergeCell ref="AC5106:AE5106"/>
    <mergeCell ref="AF5106:AK5106"/>
    <mergeCell ref="A5107:L5107"/>
    <mergeCell ref="M5107:S5107"/>
    <mergeCell ref="T5107:U5107"/>
    <mergeCell ref="V5107:W5107"/>
    <mergeCell ref="AC5107:AE5107"/>
    <mergeCell ref="AF5107:AK5107"/>
    <mergeCell ref="A5108:L5108"/>
    <mergeCell ref="M5108:S5108"/>
    <mergeCell ref="T5108:U5108"/>
    <mergeCell ref="V5108:W5108"/>
    <mergeCell ref="AC5108:AE5108"/>
    <mergeCell ref="AF5108:AK5108"/>
    <mergeCell ref="A5109:L5109"/>
    <mergeCell ref="M5109:S5109"/>
    <mergeCell ref="T5109:U5109"/>
    <mergeCell ref="V5109:W5109"/>
    <mergeCell ref="AC5109:AE5109"/>
    <mergeCell ref="AF5109:AK5109"/>
    <mergeCell ref="A5111:L5111"/>
    <mergeCell ref="M5111:S5111"/>
    <mergeCell ref="T5111:U5111"/>
    <mergeCell ref="V5111:W5111"/>
    <mergeCell ref="AC5111:AE5111"/>
    <mergeCell ref="AF5111:AK5111"/>
    <mergeCell ref="A5099:L5099"/>
    <mergeCell ref="M5099:S5099"/>
    <mergeCell ref="T5099:U5099"/>
    <mergeCell ref="V5099:W5099"/>
    <mergeCell ref="AC5099:AE5099"/>
    <mergeCell ref="AF5099:AK5099"/>
    <mergeCell ref="A5100:L5100"/>
    <mergeCell ref="M5100:S5100"/>
    <mergeCell ref="T5100:U5100"/>
    <mergeCell ref="V5100:W5100"/>
    <mergeCell ref="AC5100:AE5100"/>
    <mergeCell ref="AF5100:AK5100"/>
    <mergeCell ref="A5101:L5101"/>
    <mergeCell ref="M5101:S5101"/>
    <mergeCell ref="T5101:U5101"/>
    <mergeCell ref="V5101:W5101"/>
    <mergeCell ref="AC5101:AE5101"/>
    <mergeCell ref="AF5101:AK5101"/>
    <mergeCell ref="A5102:L5102"/>
    <mergeCell ref="M5102:S5102"/>
    <mergeCell ref="T5102:U5102"/>
    <mergeCell ref="V5102:W5102"/>
    <mergeCell ref="AC5102:AE5102"/>
    <mergeCell ref="AF5102:AK5102"/>
    <mergeCell ref="A5103:L5103"/>
    <mergeCell ref="M5103:S5103"/>
    <mergeCell ref="T5103:U5103"/>
    <mergeCell ref="V5103:W5103"/>
    <mergeCell ref="AC5103:AE5103"/>
    <mergeCell ref="AF5103:AK5103"/>
    <mergeCell ref="A5104:L5104"/>
    <mergeCell ref="M5104:S5104"/>
    <mergeCell ref="T5104:U5104"/>
    <mergeCell ref="V5104:W5104"/>
    <mergeCell ref="AC5104:AE5104"/>
    <mergeCell ref="AF5104:AK5104"/>
    <mergeCell ref="A5093:L5093"/>
    <mergeCell ref="M5093:S5093"/>
    <mergeCell ref="T5093:U5093"/>
    <mergeCell ref="V5093:W5093"/>
    <mergeCell ref="AC5093:AE5093"/>
    <mergeCell ref="AF5093:AK5093"/>
    <mergeCell ref="A5094:L5094"/>
    <mergeCell ref="M5094:S5094"/>
    <mergeCell ref="T5094:U5094"/>
    <mergeCell ref="V5094:W5094"/>
    <mergeCell ref="AC5094:AE5094"/>
    <mergeCell ref="AF5094:AK5094"/>
    <mergeCell ref="A5095:L5095"/>
    <mergeCell ref="M5095:S5095"/>
    <mergeCell ref="T5095:U5095"/>
    <mergeCell ref="V5095:W5095"/>
    <mergeCell ref="AC5095:AE5095"/>
    <mergeCell ref="AF5095:AK5095"/>
    <mergeCell ref="A5096:L5096"/>
    <mergeCell ref="M5096:S5096"/>
    <mergeCell ref="T5096:U5096"/>
    <mergeCell ref="V5096:W5096"/>
    <mergeCell ref="AC5096:AE5096"/>
    <mergeCell ref="AF5096:AK5096"/>
    <mergeCell ref="A5097:L5097"/>
    <mergeCell ref="M5097:S5097"/>
    <mergeCell ref="T5097:U5097"/>
    <mergeCell ref="V5097:W5097"/>
    <mergeCell ref="AC5097:AE5097"/>
    <mergeCell ref="AF5097:AK5097"/>
    <mergeCell ref="A5098:L5098"/>
    <mergeCell ref="M5098:S5098"/>
    <mergeCell ref="T5098:U5098"/>
    <mergeCell ref="V5098:W5098"/>
    <mergeCell ref="AC5098:AE5098"/>
    <mergeCell ref="AF5098:AK5098"/>
    <mergeCell ref="A5087:L5087"/>
    <mergeCell ref="M5087:S5087"/>
    <mergeCell ref="T5087:U5087"/>
    <mergeCell ref="V5087:W5087"/>
    <mergeCell ref="AC5087:AE5087"/>
    <mergeCell ref="AF5087:AK5087"/>
    <mergeCell ref="A5088:L5088"/>
    <mergeCell ref="M5088:S5088"/>
    <mergeCell ref="T5088:U5088"/>
    <mergeCell ref="V5088:W5088"/>
    <mergeCell ref="AC5088:AE5088"/>
    <mergeCell ref="AF5088:AK5088"/>
    <mergeCell ref="A5089:L5089"/>
    <mergeCell ref="M5089:S5089"/>
    <mergeCell ref="T5089:U5089"/>
    <mergeCell ref="V5089:W5089"/>
    <mergeCell ref="AC5089:AE5089"/>
    <mergeCell ref="AF5089:AK5089"/>
    <mergeCell ref="A5090:L5090"/>
    <mergeCell ref="M5090:S5090"/>
    <mergeCell ref="T5090:U5090"/>
    <mergeCell ref="V5090:W5090"/>
    <mergeCell ref="AC5090:AE5090"/>
    <mergeCell ref="AF5090:AK5090"/>
    <mergeCell ref="A5091:L5091"/>
    <mergeCell ref="M5091:S5091"/>
    <mergeCell ref="T5091:U5091"/>
    <mergeCell ref="V5091:W5091"/>
    <mergeCell ref="AC5091:AE5091"/>
    <mergeCell ref="AF5091:AK5091"/>
    <mergeCell ref="A5092:L5092"/>
    <mergeCell ref="M5092:S5092"/>
    <mergeCell ref="T5092:U5092"/>
    <mergeCell ref="V5092:W5092"/>
    <mergeCell ref="AC5092:AE5092"/>
    <mergeCell ref="AF5092:AK5092"/>
    <mergeCell ref="A5081:L5081"/>
    <mergeCell ref="M5081:S5081"/>
    <mergeCell ref="T5081:U5081"/>
    <mergeCell ref="V5081:W5081"/>
    <mergeCell ref="AC5081:AE5081"/>
    <mergeCell ref="AF5081:AK5081"/>
    <mergeCell ref="A5082:L5082"/>
    <mergeCell ref="M5082:S5082"/>
    <mergeCell ref="T5082:U5082"/>
    <mergeCell ref="V5082:W5082"/>
    <mergeCell ref="AC5082:AE5082"/>
    <mergeCell ref="AF5082:AK5082"/>
    <mergeCell ref="A5083:L5083"/>
    <mergeCell ref="M5083:S5083"/>
    <mergeCell ref="T5083:U5083"/>
    <mergeCell ref="V5083:W5083"/>
    <mergeCell ref="AC5083:AE5083"/>
    <mergeCell ref="AF5083:AK5083"/>
    <mergeCell ref="A5084:L5084"/>
    <mergeCell ref="M5084:S5084"/>
    <mergeCell ref="T5084:U5084"/>
    <mergeCell ref="V5084:W5084"/>
    <mergeCell ref="AC5084:AE5084"/>
    <mergeCell ref="AF5084:AK5084"/>
    <mergeCell ref="A5085:L5085"/>
    <mergeCell ref="M5085:S5085"/>
    <mergeCell ref="T5085:U5085"/>
    <mergeCell ref="V5085:W5085"/>
    <mergeCell ref="AC5085:AE5085"/>
    <mergeCell ref="AF5085:AK5085"/>
    <mergeCell ref="A5086:L5086"/>
    <mergeCell ref="M5086:S5086"/>
    <mergeCell ref="T5086:U5086"/>
    <mergeCell ref="V5086:W5086"/>
    <mergeCell ref="AC5086:AE5086"/>
    <mergeCell ref="AF5086:AK5086"/>
    <mergeCell ref="A5075:L5075"/>
    <mergeCell ref="M5075:S5075"/>
    <mergeCell ref="T5075:U5075"/>
    <mergeCell ref="V5075:W5075"/>
    <mergeCell ref="AC5075:AE5075"/>
    <mergeCell ref="AF5075:AK5075"/>
    <mergeCell ref="A5076:L5076"/>
    <mergeCell ref="M5076:S5076"/>
    <mergeCell ref="T5076:U5076"/>
    <mergeCell ref="V5076:W5076"/>
    <mergeCell ref="AC5076:AE5076"/>
    <mergeCell ref="AF5076:AK5076"/>
    <mergeCell ref="A5077:L5077"/>
    <mergeCell ref="M5077:S5077"/>
    <mergeCell ref="T5077:U5077"/>
    <mergeCell ref="V5077:W5077"/>
    <mergeCell ref="AC5077:AE5077"/>
    <mergeCell ref="AF5077:AK5077"/>
    <mergeCell ref="A5078:L5078"/>
    <mergeCell ref="M5078:S5078"/>
    <mergeCell ref="T5078:U5078"/>
    <mergeCell ref="V5078:W5078"/>
    <mergeCell ref="AC5078:AE5078"/>
    <mergeCell ref="AF5078:AK5078"/>
    <mergeCell ref="A5079:L5079"/>
    <mergeCell ref="M5079:S5079"/>
    <mergeCell ref="T5079:U5079"/>
    <mergeCell ref="V5079:W5079"/>
    <mergeCell ref="AC5079:AE5079"/>
    <mergeCell ref="AF5079:AK5079"/>
    <mergeCell ref="A5080:L5080"/>
    <mergeCell ref="M5080:S5080"/>
    <mergeCell ref="T5080:U5080"/>
    <mergeCell ref="V5080:W5080"/>
    <mergeCell ref="AC5080:AE5080"/>
    <mergeCell ref="AF5080:AK5080"/>
    <mergeCell ref="A5069:L5069"/>
    <mergeCell ref="M5069:S5069"/>
    <mergeCell ref="T5069:U5069"/>
    <mergeCell ref="V5069:W5069"/>
    <mergeCell ref="AC5069:AE5069"/>
    <mergeCell ref="AF5069:AK5069"/>
    <mergeCell ref="A5070:L5070"/>
    <mergeCell ref="M5070:S5070"/>
    <mergeCell ref="T5070:U5070"/>
    <mergeCell ref="V5070:W5070"/>
    <mergeCell ref="AC5070:AE5070"/>
    <mergeCell ref="AF5070:AK5070"/>
    <mergeCell ref="A5071:L5071"/>
    <mergeCell ref="M5071:S5071"/>
    <mergeCell ref="T5071:U5071"/>
    <mergeCell ref="V5071:W5071"/>
    <mergeCell ref="AC5071:AE5071"/>
    <mergeCell ref="AF5071:AK5071"/>
    <mergeCell ref="A5072:L5072"/>
    <mergeCell ref="M5072:S5072"/>
    <mergeCell ref="T5072:U5072"/>
    <mergeCell ref="V5072:W5072"/>
    <mergeCell ref="AC5072:AE5072"/>
    <mergeCell ref="AF5072:AK5072"/>
    <mergeCell ref="A5073:L5073"/>
    <mergeCell ref="M5073:S5073"/>
    <mergeCell ref="T5073:U5073"/>
    <mergeCell ref="V5073:W5073"/>
    <mergeCell ref="AC5073:AE5073"/>
    <mergeCell ref="AF5073:AK5073"/>
    <mergeCell ref="A5074:L5074"/>
    <mergeCell ref="M5074:S5074"/>
    <mergeCell ref="T5074:U5074"/>
    <mergeCell ref="V5074:W5074"/>
    <mergeCell ref="AC5074:AE5074"/>
    <mergeCell ref="AF5074:AK5074"/>
    <mergeCell ref="A5063:L5063"/>
    <mergeCell ref="M5063:S5063"/>
    <mergeCell ref="T5063:U5063"/>
    <mergeCell ref="V5063:W5063"/>
    <mergeCell ref="AC5063:AE5063"/>
    <mergeCell ref="AF5063:AK5063"/>
    <mergeCell ref="A5064:L5064"/>
    <mergeCell ref="M5064:S5064"/>
    <mergeCell ref="T5064:U5064"/>
    <mergeCell ref="V5064:W5064"/>
    <mergeCell ref="AC5064:AE5064"/>
    <mergeCell ref="AF5064:AK5064"/>
    <mergeCell ref="A5065:L5065"/>
    <mergeCell ref="M5065:S5065"/>
    <mergeCell ref="T5065:U5065"/>
    <mergeCell ref="V5065:W5065"/>
    <mergeCell ref="AC5065:AE5065"/>
    <mergeCell ref="AF5065:AK5065"/>
    <mergeCell ref="A5066:L5066"/>
    <mergeCell ref="M5066:S5066"/>
    <mergeCell ref="T5066:U5066"/>
    <mergeCell ref="V5066:W5066"/>
    <mergeCell ref="AC5066:AE5066"/>
    <mergeCell ref="AF5066:AK5066"/>
    <mergeCell ref="A5067:L5067"/>
    <mergeCell ref="M5067:S5067"/>
    <mergeCell ref="T5067:U5067"/>
    <mergeCell ref="V5067:W5067"/>
    <mergeCell ref="AC5067:AE5067"/>
    <mergeCell ref="AF5067:AK5067"/>
    <mergeCell ref="A5068:L5068"/>
    <mergeCell ref="M5068:S5068"/>
    <mergeCell ref="T5068:U5068"/>
    <mergeCell ref="V5068:W5068"/>
    <mergeCell ref="AC5068:AE5068"/>
    <mergeCell ref="AF5068:AK5068"/>
    <mergeCell ref="A5057:L5057"/>
    <mergeCell ref="M5057:S5057"/>
    <mergeCell ref="T5057:U5057"/>
    <mergeCell ref="V5057:W5057"/>
    <mergeCell ref="AC5057:AE5057"/>
    <mergeCell ref="AF5057:AK5057"/>
    <mergeCell ref="A5058:L5058"/>
    <mergeCell ref="M5058:S5058"/>
    <mergeCell ref="T5058:U5058"/>
    <mergeCell ref="V5058:W5058"/>
    <mergeCell ref="AC5058:AE5058"/>
    <mergeCell ref="AF5058:AK5058"/>
    <mergeCell ref="A5059:L5059"/>
    <mergeCell ref="M5059:S5059"/>
    <mergeCell ref="T5059:U5059"/>
    <mergeCell ref="V5059:W5059"/>
    <mergeCell ref="AC5059:AE5059"/>
    <mergeCell ref="AF5059:AK5059"/>
    <mergeCell ref="A5060:L5060"/>
    <mergeCell ref="M5060:S5060"/>
    <mergeCell ref="T5060:U5060"/>
    <mergeCell ref="V5060:W5060"/>
    <mergeCell ref="AC5060:AE5060"/>
    <mergeCell ref="AF5060:AK5060"/>
    <mergeCell ref="A5061:L5061"/>
    <mergeCell ref="M5061:S5061"/>
    <mergeCell ref="T5061:U5061"/>
    <mergeCell ref="V5061:W5061"/>
    <mergeCell ref="AC5061:AE5061"/>
    <mergeCell ref="AF5061:AK5061"/>
    <mergeCell ref="A5062:L5062"/>
    <mergeCell ref="M5062:S5062"/>
    <mergeCell ref="T5062:U5062"/>
    <mergeCell ref="V5062:W5062"/>
    <mergeCell ref="AC5062:AE5062"/>
    <mergeCell ref="AF5062:AK5062"/>
    <mergeCell ref="A5051:L5051"/>
    <mergeCell ref="M5051:S5051"/>
    <mergeCell ref="T5051:U5051"/>
    <mergeCell ref="V5051:W5051"/>
    <mergeCell ref="AC5051:AE5051"/>
    <mergeCell ref="AF5051:AK5051"/>
    <mergeCell ref="A5052:L5052"/>
    <mergeCell ref="M5052:S5052"/>
    <mergeCell ref="T5052:U5052"/>
    <mergeCell ref="V5052:W5052"/>
    <mergeCell ref="AC5052:AE5052"/>
    <mergeCell ref="AF5052:AK5052"/>
    <mergeCell ref="A5053:L5053"/>
    <mergeCell ref="M5053:S5053"/>
    <mergeCell ref="T5053:U5053"/>
    <mergeCell ref="V5053:W5053"/>
    <mergeCell ref="AC5053:AE5053"/>
    <mergeCell ref="AF5053:AK5053"/>
    <mergeCell ref="A5054:L5054"/>
    <mergeCell ref="M5054:S5054"/>
    <mergeCell ref="T5054:U5054"/>
    <mergeCell ref="V5054:W5054"/>
    <mergeCell ref="AC5054:AE5054"/>
    <mergeCell ref="AF5054:AK5054"/>
    <mergeCell ref="A5055:L5055"/>
    <mergeCell ref="M5055:S5055"/>
    <mergeCell ref="T5055:U5055"/>
    <mergeCell ref="V5055:W5055"/>
    <mergeCell ref="AC5055:AE5055"/>
    <mergeCell ref="AF5055:AK5055"/>
    <mergeCell ref="A5056:L5056"/>
    <mergeCell ref="M5056:S5056"/>
    <mergeCell ref="T5056:U5056"/>
    <mergeCell ref="V5056:W5056"/>
    <mergeCell ref="AC5056:AE5056"/>
    <mergeCell ref="AF5056:AK5056"/>
    <mergeCell ref="A5045:L5045"/>
    <mergeCell ref="M5045:S5045"/>
    <mergeCell ref="T5045:U5045"/>
    <mergeCell ref="V5045:W5045"/>
    <mergeCell ref="AC5045:AE5045"/>
    <mergeCell ref="AF5045:AK5045"/>
    <mergeCell ref="A5046:L5046"/>
    <mergeCell ref="M5046:S5046"/>
    <mergeCell ref="T5046:U5046"/>
    <mergeCell ref="V5046:W5046"/>
    <mergeCell ref="AC5046:AE5046"/>
    <mergeCell ref="AF5046:AK5046"/>
    <mergeCell ref="A5047:L5047"/>
    <mergeCell ref="M5047:S5047"/>
    <mergeCell ref="T5047:U5047"/>
    <mergeCell ref="V5047:W5047"/>
    <mergeCell ref="AC5047:AE5047"/>
    <mergeCell ref="AF5047:AK5047"/>
    <mergeCell ref="A5048:L5048"/>
    <mergeCell ref="M5048:S5048"/>
    <mergeCell ref="T5048:U5048"/>
    <mergeCell ref="V5048:W5048"/>
    <mergeCell ref="AC5048:AE5048"/>
    <mergeCell ref="AF5048:AK5048"/>
    <mergeCell ref="A5049:L5049"/>
    <mergeCell ref="M5049:S5049"/>
    <mergeCell ref="T5049:U5049"/>
    <mergeCell ref="V5049:W5049"/>
    <mergeCell ref="AC5049:AE5049"/>
    <mergeCell ref="AF5049:AK5049"/>
    <mergeCell ref="A5050:L5050"/>
    <mergeCell ref="M5050:S5050"/>
    <mergeCell ref="T5050:U5050"/>
    <mergeCell ref="V5050:W5050"/>
    <mergeCell ref="AC5050:AE5050"/>
    <mergeCell ref="AF5050:AK5050"/>
    <mergeCell ref="A5038:L5038"/>
    <mergeCell ref="M5038:S5038"/>
    <mergeCell ref="T5038:U5038"/>
    <mergeCell ref="V5038:W5038"/>
    <mergeCell ref="AC5038:AE5038"/>
    <mergeCell ref="AF5038:AK5038"/>
    <mergeCell ref="A5039:L5039"/>
    <mergeCell ref="M5039:S5039"/>
    <mergeCell ref="T5039:U5039"/>
    <mergeCell ref="V5039:W5039"/>
    <mergeCell ref="AC5039:AE5039"/>
    <mergeCell ref="AF5039:AK5039"/>
    <mergeCell ref="A5040:L5040"/>
    <mergeCell ref="M5040:S5040"/>
    <mergeCell ref="T5040:U5040"/>
    <mergeCell ref="V5040:W5040"/>
    <mergeCell ref="AC5040:AE5040"/>
    <mergeCell ref="AF5040:AK5040"/>
    <mergeCell ref="A5041:L5041"/>
    <mergeCell ref="M5041:S5041"/>
    <mergeCell ref="T5041:U5041"/>
    <mergeCell ref="V5041:W5041"/>
    <mergeCell ref="AC5041:AE5041"/>
    <mergeCell ref="AF5041:AK5041"/>
    <mergeCell ref="A5042:L5042"/>
    <mergeCell ref="M5042:S5042"/>
    <mergeCell ref="T5042:U5042"/>
    <mergeCell ref="V5042:W5042"/>
    <mergeCell ref="AC5042:AE5042"/>
    <mergeCell ref="AF5042:AK5042"/>
    <mergeCell ref="A5044:L5044"/>
    <mergeCell ref="M5044:S5044"/>
    <mergeCell ref="T5044:U5044"/>
    <mergeCell ref="V5044:W5044"/>
    <mergeCell ref="AC5044:AE5044"/>
    <mergeCell ref="AF5044:AK5044"/>
    <mergeCell ref="A5032:L5032"/>
    <mergeCell ref="M5032:S5032"/>
    <mergeCell ref="T5032:U5032"/>
    <mergeCell ref="V5032:W5032"/>
    <mergeCell ref="AC5032:AE5032"/>
    <mergeCell ref="AF5032:AK5032"/>
    <mergeCell ref="A5033:L5033"/>
    <mergeCell ref="M5033:S5033"/>
    <mergeCell ref="T5033:U5033"/>
    <mergeCell ref="V5033:W5033"/>
    <mergeCell ref="AC5033:AE5033"/>
    <mergeCell ref="AF5033:AK5033"/>
    <mergeCell ref="A5034:L5034"/>
    <mergeCell ref="M5034:S5034"/>
    <mergeCell ref="T5034:U5034"/>
    <mergeCell ref="V5034:W5034"/>
    <mergeCell ref="AC5034:AE5034"/>
    <mergeCell ref="AF5034:AK5034"/>
    <mergeCell ref="A5035:L5035"/>
    <mergeCell ref="M5035:S5035"/>
    <mergeCell ref="T5035:U5035"/>
    <mergeCell ref="V5035:W5035"/>
    <mergeCell ref="AC5035:AE5035"/>
    <mergeCell ref="AF5035:AK5035"/>
    <mergeCell ref="A5036:L5036"/>
    <mergeCell ref="M5036:S5036"/>
    <mergeCell ref="T5036:U5036"/>
    <mergeCell ref="V5036:W5036"/>
    <mergeCell ref="AC5036:AE5036"/>
    <mergeCell ref="AF5036:AK5036"/>
    <mergeCell ref="A5037:L5037"/>
    <mergeCell ref="M5037:S5037"/>
    <mergeCell ref="T5037:U5037"/>
    <mergeCell ref="V5037:W5037"/>
    <mergeCell ref="AC5037:AE5037"/>
    <mergeCell ref="AF5037:AK5037"/>
    <mergeCell ref="A5026:L5026"/>
    <mergeCell ref="M5026:S5026"/>
    <mergeCell ref="T5026:U5026"/>
    <mergeCell ref="V5026:W5026"/>
    <mergeCell ref="AC5026:AE5026"/>
    <mergeCell ref="AF5026:AK5026"/>
    <mergeCell ref="A5027:L5027"/>
    <mergeCell ref="M5027:S5027"/>
    <mergeCell ref="T5027:U5027"/>
    <mergeCell ref="V5027:W5027"/>
    <mergeCell ref="AC5027:AE5027"/>
    <mergeCell ref="AF5027:AK5027"/>
    <mergeCell ref="A5028:L5028"/>
    <mergeCell ref="M5028:S5028"/>
    <mergeCell ref="T5028:U5028"/>
    <mergeCell ref="V5028:W5028"/>
    <mergeCell ref="AC5028:AE5028"/>
    <mergeCell ref="AF5028:AK5028"/>
    <mergeCell ref="A5029:L5029"/>
    <mergeCell ref="M5029:S5029"/>
    <mergeCell ref="T5029:U5029"/>
    <mergeCell ref="V5029:W5029"/>
    <mergeCell ref="AC5029:AE5029"/>
    <mergeCell ref="AF5029:AK5029"/>
    <mergeCell ref="A5030:L5030"/>
    <mergeCell ref="M5030:S5030"/>
    <mergeCell ref="T5030:U5030"/>
    <mergeCell ref="V5030:W5030"/>
    <mergeCell ref="AC5030:AE5030"/>
    <mergeCell ref="AF5030:AK5030"/>
    <mergeCell ref="A5031:L5031"/>
    <mergeCell ref="M5031:S5031"/>
    <mergeCell ref="T5031:U5031"/>
    <mergeCell ref="V5031:W5031"/>
    <mergeCell ref="AC5031:AE5031"/>
    <mergeCell ref="AF5031:AK5031"/>
    <mergeCell ref="A5020:L5020"/>
    <mergeCell ref="M5020:S5020"/>
    <mergeCell ref="T5020:U5020"/>
    <mergeCell ref="V5020:W5020"/>
    <mergeCell ref="AC5020:AE5020"/>
    <mergeCell ref="AF5020:AK5020"/>
    <mergeCell ref="A5021:L5021"/>
    <mergeCell ref="M5021:S5021"/>
    <mergeCell ref="T5021:U5021"/>
    <mergeCell ref="V5021:W5021"/>
    <mergeCell ref="AC5021:AE5021"/>
    <mergeCell ref="AF5021:AK5021"/>
    <mergeCell ref="A5022:L5022"/>
    <mergeCell ref="M5022:S5022"/>
    <mergeCell ref="T5022:U5022"/>
    <mergeCell ref="V5022:W5022"/>
    <mergeCell ref="AC5022:AE5022"/>
    <mergeCell ref="AF5022:AK5022"/>
    <mergeCell ref="A5023:L5023"/>
    <mergeCell ref="M5023:S5023"/>
    <mergeCell ref="T5023:U5023"/>
    <mergeCell ref="V5023:W5023"/>
    <mergeCell ref="AC5023:AE5023"/>
    <mergeCell ref="AF5023:AK5023"/>
    <mergeCell ref="A5024:L5024"/>
    <mergeCell ref="M5024:S5024"/>
    <mergeCell ref="T5024:U5024"/>
    <mergeCell ref="V5024:W5024"/>
    <mergeCell ref="AC5024:AE5024"/>
    <mergeCell ref="AF5024:AK5024"/>
    <mergeCell ref="A5025:L5025"/>
    <mergeCell ref="M5025:S5025"/>
    <mergeCell ref="T5025:U5025"/>
    <mergeCell ref="V5025:W5025"/>
    <mergeCell ref="AC5025:AE5025"/>
    <mergeCell ref="AF5025:AK5025"/>
    <mergeCell ref="A5014:L5014"/>
    <mergeCell ref="M5014:S5014"/>
    <mergeCell ref="T5014:U5014"/>
    <mergeCell ref="V5014:W5014"/>
    <mergeCell ref="AC5014:AE5014"/>
    <mergeCell ref="AF5014:AK5014"/>
    <mergeCell ref="A5015:L5015"/>
    <mergeCell ref="M5015:S5015"/>
    <mergeCell ref="T5015:U5015"/>
    <mergeCell ref="V5015:W5015"/>
    <mergeCell ref="AC5015:AE5015"/>
    <mergeCell ref="AF5015:AK5015"/>
    <mergeCell ref="A5016:L5016"/>
    <mergeCell ref="M5016:S5016"/>
    <mergeCell ref="T5016:U5016"/>
    <mergeCell ref="V5016:W5016"/>
    <mergeCell ref="AC5016:AE5016"/>
    <mergeCell ref="AF5016:AK5016"/>
    <mergeCell ref="A5017:L5017"/>
    <mergeCell ref="M5017:S5017"/>
    <mergeCell ref="T5017:U5017"/>
    <mergeCell ref="V5017:W5017"/>
    <mergeCell ref="AC5017:AE5017"/>
    <mergeCell ref="AF5017:AK5017"/>
    <mergeCell ref="A5018:L5018"/>
    <mergeCell ref="M5018:S5018"/>
    <mergeCell ref="T5018:U5018"/>
    <mergeCell ref="V5018:W5018"/>
    <mergeCell ref="AC5018:AE5018"/>
    <mergeCell ref="AF5018:AK5018"/>
    <mergeCell ref="A5019:L5019"/>
    <mergeCell ref="M5019:S5019"/>
    <mergeCell ref="T5019:U5019"/>
    <mergeCell ref="V5019:W5019"/>
    <mergeCell ref="AC5019:AE5019"/>
    <mergeCell ref="AF5019:AK5019"/>
    <mergeCell ref="A5008:L5008"/>
    <mergeCell ref="M5008:S5008"/>
    <mergeCell ref="T5008:U5008"/>
    <mergeCell ref="V5008:W5008"/>
    <mergeCell ref="AC5008:AE5008"/>
    <mergeCell ref="AF5008:AK5008"/>
    <mergeCell ref="A5009:L5009"/>
    <mergeCell ref="M5009:S5009"/>
    <mergeCell ref="T5009:U5009"/>
    <mergeCell ref="V5009:W5009"/>
    <mergeCell ref="AC5009:AE5009"/>
    <mergeCell ref="AF5009:AK5009"/>
    <mergeCell ref="A5010:L5010"/>
    <mergeCell ref="M5010:S5010"/>
    <mergeCell ref="T5010:U5010"/>
    <mergeCell ref="V5010:W5010"/>
    <mergeCell ref="AC5010:AE5010"/>
    <mergeCell ref="AF5010:AK5010"/>
    <mergeCell ref="A5011:L5011"/>
    <mergeCell ref="M5011:S5011"/>
    <mergeCell ref="T5011:U5011"/>
    <mergeCell ref="V5011:W5011"/>
    <mergeCell ref="AC5011:AE5011"/>
    <mergeCell ref="AF5011:AK5011"/>
    <mergeCell ref="A5012:L5012"/>
    <mergeCell ref="M5012:S5012"/>
    <mergeCell ref="T5012:U5012"/>
    <mergeCell ref="V5012:W5012"/>
    <mergeCell ref="AC5012:AE5012"/>
    <mergeCell ref="AF5012:AK5012"/>
    <mergeCell ref="A5013:L5013"/>
    <mergeCell ref="M5013:S5013"/>
    <mergeCell ref="T5013:U5013"/>
    <mergeCell ref="V5013:W5013"/>
    <mergeCell ref="AC5013:AE5013"/>
    <mergeCell ref="AF5013:AK5013"/>
    <mergeCell ref="A5002:L5002"/>
    <mergeCell ref="M5002:S5002"/>
    <mergeCell ref="T5002:U5002"/>
    <mergeCell ref="V5002:W5002"/>
    <mergeCell ref="AC5002:AE5002"/>
    <mergeCell ref="AF5002:AK5002"/>
    <mergeCell ref="A5003:L5003"/>
    <mergeCell ref="M5003:S5003"/>
    <mergeCell ref="T5003:U5003"/>
    <mergeCell ref="V5003:W5003"/>
    <mergeCell ref="AC5003:AE5003"/>
    <mergeCell ref="AF5003:AK5003"/>
    <mergeCell ref="A5004:L5004"/>
    <mergeCell ref="M5004:S5004"/>
    <mergeCell ref="T5004:U5004"/>
    <mergeCell ref="V5004:W5004"/>
    <mergeCell ref="AC5004:AE5004"/>
    <mergeCell ref="AF5004:AK5004"/>
    <mergeCell ref="A5005:L5005"/>
    <mergeCell ref="M5005:S5005"/>
    <mergeCell ref="T5005:U5005"/>
    <mergeCell ref="V5005:W5005"/>
    <mergeCell ref="AC5005:AE5005"/>
    <mergeCell ref="AF5005:AK5005"/>
    <mergeCell ref="A5006:L5006"/>
    <mergeCell ref="M5006:S5006"/>
    <mergeCell ref="T5006:U5006"/>
    <mergeCell ref="V5006:W5006"/>
    <mergeCell ref="AC5006:AE5006"/>
    <mergeCell ref="AF5006:AK5006"/>
    <mergeCell ref="A5007:L5007"/>
    <mergeCell ref="M5007:S5007"/>
    <mergeCell ref="T5007:U5007"/>
    <mergeCell ref="V5007:W5007"/>
    <mergeCell ref="AC5007:AE5007"/>
    <mergeCell ref="AF5007:AK5007"/>
    <mergeCell ref="A4996:L4996"/>
    <mergeCell ref="M4996:S4996"/>
    <mergeCell ref="T4996:U4996"/>
    <mergeCell ref="V4996:W4996"/>
    <mergeCell ref="AC4996:AE4996"/>
    <mergeCell ref="AF4996:AK4996"/>
    <mergeCell ref="A4997:L4997"/>
    <mergeCell ref="M4997:S4997"/>
    <mergeCell ref="T4997:U4997"/>
    <mergeCell ref="V4997:W4997"/>
    <mergeCell ref="AC4997:AE4997"/>
    <mergeCell ref="AF4997:AK4997"/>
    <mergeCell ref="A4998:L4998"/>
    <mergeCell ref="M4998:S4998"/>
    <mergeCell ref="T4998:U4998"/>
    <mergeCell ref="V4998:W4998"/>
    <mergeCell ref="AC4998:AE4998"/>
    <mergeCell ref="AF4998:AK4998"/>
    <mergeCell ref="A4999:L4999"/>
    <mergeCell ref="M4999:S4999"/>
    <mergeCell ref="T4999:U4999"/>
    <mergeCell ref="V4999:W4999"/>
    <mergeCell ref="AC4999:AE4999"/>
    <mergeCell ref="AF4999:AK4999"/>
    <mergeCell ref="A5000:L5000"/>
    <mergeCell ref="M5000:S5000"/>
    <mergeCell ref="T5000:U5000"/>
    <mergeCell ref="V5000:W5000"/>
    <mergeCell ref="AC5000:AE5000"/>
    <mergeCell ref="AF5000:AK5000"/>
    <mergeCell ref="A5001:L5001"/>
    <mergeCell ref="M5001:S5001"/>
    <mergeCell ref="T5001:U5001"/>
    <mergeCell ref="V5001:W5001"/>
    <mergeCell ref="AC5001:AE5001"/>
    <mergeCell ref="AF5001:AK5001"/>
    <mergeCell ref="A4990:L4990"/>
    <mergeCell ref="M4990:S4990"/>
    <mergeCell ref="T4990:U4990"/>
    <mergeCell ref="V4990:W4990"/>
    <mergeCell ref="AC4990:AE4990"/>
    <mergeCell ref="AF4990:AK4990"/>
    <mergeCell ref="A4991:L4991"/>
    <mergeCell ref="M4991:S4991"/>
    <mergeCell ref="T4991:U4991"/>
    <mergeCell ref="V4991:W4991"/>
    <mergeCell ref="AC4991:AE4991"/>
    <mergeCell ref="AF4991:AK4991"/>
    <mergeCell ref="A4992:L4992"/>
    <mergeCell ref="M4992:S4992"/>
    <mergeCell ref="T4992:U4992"/>
    <mergeCell ref="V4992:W4992"/>
    <mergeCell ref="AC4992:AE4992"/>
    <mergeCell ref="AF4992:AK4992"/>
    <mergeCell ref="A4993:L4993"/>
    <mergeCell ref="M4993:S4993"/>
    <mergeCell ref="T4993:U4993"/>
    <mergeCell ref="V4993:W4993"/>
    <mergeCell ref="AC4993:AE4993"/>
    <mergeCell ref="AF4993:AK4993"/>
    <mergeCell ref="A4994:L4994"/>
    <mergeCell ref="M4994:S4994"/>
    <mergeCell ref="T4994:U4994"/>
    <mergeCell ref="V4994:W4994"/>
    <mergeCell ref="AC4994:AE4994"/>
    <mergeCell ref="AF4994:AK4994"/>
    <mergeCell ref="A4995:L4995"/>
    <mergeCell ref="M4995:S4995"/>
    <mergeCell ref="T4995:U4995"/>
    <mergeCell ref="V4995:W4995"/>
    <mergeCell ref="AC4995:AE4995"/>
    <mergeCell ref="AF4995:AK4995"/>
    <mergeCell ref="A4984:L4984"/>
    <mergeCell ref="M4984:S4984"/>
    <mergeCell ref="T4984:U4984"/>
    <mergeCell ref="V4984:W4984"/>
    <mergeCell ref="AC4984:AE4984"/>
    <mergeCell ref="AF4984:AK4984"/>
    <mergeCell ref="A4985:L4985"/>
    <mergeCell ref="M4985:S4985"/>
    <mergeCell ref="T4985:U4985"/>
    <mergeCell ref="V4985:W4985"/>
    <mergeCell ref="AC4985:AE4985"/>
    <mergeCell ref="AF4985:AK4985"/>
    <mergeCell ref="A4986:L4986"/>
    <mergeCell ref="M4986:S4986"/>
    <mergeCell ref="T4986:U4986"/>
    <mergeCell ref="V4986:W4986"/>
    <mergeCell ref="AC4986:AE4986"/>
    <mergeCell ref="AF4986:AK4986"/>
    <mergeCell ref="A4987:L4987"/>
    <mergeCell ref="M4987:S4987"/>
    <mergeCell ref="T4987:U4987"/>
    <mergeCell ref="V4987:W4987"/>
    <mergeCell ref="AC4987:AE4987"/>
    <mergeCell ref="AF4987:AK4987"/>
    <mergeCell ref="A4988:L4988"/>
    <mergeCell ref="M4988:S4988"/>
    <mergeCell ref="T4988:U4988"/>
    <mergeCell ref="V4988:W4988"/>
    <mergeCell ref="AC4988:AE4988"/>
    <mergeCell ref="AF4988:AK4988"/>
    <mergeCell ref="A4989:L4989"/>
    <mergeCell ref="M4989:S4989"/>
    <mergeCell ref="T4989:U4989"/>
    <mergeCell ref="V4989:W4989"/>
    <mergeCell ref="AC4989:AE4989"/>
    <mergeCell ref="AF4989:AK4989"/>
    <mergeCell ref="A4978:L4978"/>
    <mergeCell ref="M4978:S4978"/>
    <mergeCell ref="T4978:U4978"/>
    <mergeCell ref="V4978:W4978"/>
    <mergeCell ref="AC4978:AE4978"/>
    <mergeCell ref="AF4978:AK4978"/>
    <mergeCell ref="A4979:L4979"/>
    <mergeCell ref="M4979:S4979"/>
    <mergeCell ref="T4979:U4979"/>
    <mergeCell ref="V4979:W4979"/>
    <mergeCell ref="AC4979:AE4979"/>
    <mergeCell ref="AF4979:AK4979"/>
    <mergeCell ref="A4980:L4980"/>
    <mergeCell ref="M4980:S4980"/>
    <mergeCell ref="T4980:U4980"/>
    <mergeCell ref="V4980:W4980"/>
    <mergeCell ref="AC4980:AE4980"/>
    <mergeCell ref="AF4980:AK4980"/>
    <mergeCell ref="A4981:L4981"/>
    <mergeCell ref="M4981:S4981"/>
    <mergeCell ref="T4981:U4981"/>
    <mergeCell ref="V4981:W4981"/>
    <mergeCell ref="AC4981:AE4981"/>
    <mergeCell ref="AF4981:AK4981"/>
    <mergeCell ref="A4982:L4982"/>
    <mergeCell ref="M4982:S4982"/>
    <mergeCell ref="T4982:U4982"/>
    <mergeCell ref="V4982:W4982"/>
    <mergeCell ref="AC4982:AE4982"/>
    <mergeCell ref="AF4982:AK4982"/>
    <mergeCell ref="A4983:L4983"/>
    <mergeCell ref="M4983:S4983"/>
    <mergeCell ref="T4983:U4983"/>
    <mergeCell ref="V4983:W4983"/>
    <mergeCell ref="AC4983:AE4983"/>
    <mergeCell ref="AF4983:AK4983"/>
    <mergeCell ref="A4971:M4971"/>
    <mergeCell ref="N4971:S4971"/>
    <mergeCell ref="T4971:U4971"/>
    <mergeCell ref="V4971:W4971"/>
    <mergeCell ref="AC4971:AE4971"/>
    <mergeCell ref="AF4971:AK4971"/>
    <mergeCell ref="A4972:M4972"/>
    <mergeCell ref="N4972:S4972"/>
    <mergeCell ref="T4972:U4972"/>
    <mergeCell ref="V4972:W4972"/>
    <mergeCell ref="AC4972:AE4972"/>
    <mergeCell ref="AF4972:AK4972"/>
    <mergeCell ref="A4973:M4973"/>
    <mergeCell ref="N4973:S4973"/>
    <mergeCell ref="T4973:U4973"/>
    <mergeCell ref="V4973:W4973"/>
    <mergeCell ref="AC4973:AE4973"/>
    <mergeCell ref="AF4973:AK4973"/>
    <mergeCell ref="A4974:M4974"/>
    <mergeCell ref="N4974:S4974"/>
    <mergeCell ref="T4974:U4974"/>
    <mergeCell ref="V4974:W4974"/>
    <mergeCell ref="AC4974:AE4974"/>
    <mergeCell ref="AF4974:AK4974"/>
    <mergeCell ref="A4975:M4975"/>
    <mergeCell ref="N4975:S4975"/>
    <mergeCell ref="T4975:U4975"/>
    <mergeCell ref="V4975:W4975"/>
    <mergeCell ref="AC4975:AE4975"/>
    <mergeCell ref="AF4975:AK4975"/>
    <mergeCell ref="A4977:L4977"/>
    <mergeCell ref="M4977:S4977"/>
    <mergeCell ref="T4977:U4977"/>
    <mergeCell ref="V4977:W4977"/>
    <mergeCell ref="AC4977:AE4977"/>
    <mergeCell ref="AF4977:AK4977"/>
    <mergeCell ref="A4965:M4965"/>
    <mergeCell ref="N4965:S4965"/>
    <mergeCell ref="T4965:U4965"/>
    <mergeCell ref="V4965:W4965"/>
    <mergeCell ref="AC4965:AE4965"/>
    <mergeCell ref="AF4965:AK4965"/>
    <mergeCell ref="A4966:M4966"/>
    <mergeCell ref="N4966:S4966"/>
    <mergeCell ref="T4966:U4966"/>
    <mergeCell ref="V4966:W4966"/>
    <mergeCell ref="AC4966:AE4966"/>
    <mergeCell ref="AF4966:AK4966"/>
    <mergeCell ref="A4967:M4967"/>
    <mergeCell ref="N4967:S4967"/>
    <mergeCell ref="T4967:U4967"/>
    <mergeCell ref="V4967:W4967"/>
    <mergeCell ref="AC4967:AE4967"/>
    <mergeCell ref="AF4967:AK4967"/>
    <mergeCell ref="A4968:M4968"/>
    <mergeCell ref="N4968:S4968"/>
    <mergeCell ref="T4968:U4968"/>
    <mergeCell ref="V4968:W4968"/>
    <mergeCell ref="AC4968:AE4968"/>
    <mergeCell ref="AF4968:AK4968"/>
    <mergeCell ref="A4969:M4969"/>
    <mergeCell ref="N4969:S4969"/>
    <mergeCell ref="T4969:U4969"/>
    <mergeCell ref="V4969:W4969"/>
    <mergeCell ref="AC4969:AE4969"/>
    <mergeCell ref="AF4969:AK4969"/>
    <mergeCell ref="A4970:M4970"/>
    <mergeCell ref="N4970:S4970"/>
    <mergeCell ref="T4970:U4970"/>
    <mergeCell ref="V4970:W4970"/>
    <mergeCell ref="AC4970:AE4970"/>
    <mergeCell ref="AF4970:AK4970"/>
    <mergeCell ref="A4959:M4959"/>
    <mergeCell ref="N4959:S4959"/>
    <mergeCell ref="T4959:U4959"/>
    <mergeCell ref="V4959:W4959"/>
    <mergeCell ref="AC4959:AE4959"/>
    <mergeCell ref="AF4959:AK4959"/>
    <mergeCell ref="A4960:M4960"/>
    <mergeCell ref="N4960:S4960"/>
    <mergeCell ref="T4960:U4960"/>
    <mergeCell ref="V4960:W4960"/>
    <mergeCell ref="AC4960:AE4960"/>
    <mergeCell ref="AF4960:AK4960"/>
    <mergeCell ref="A4961:M4961"/>
    <mergeCell ref="N4961:S4961"/>
    <mergeCell ref="T4961:U4961"/>
    <mergeCell ref="V4961:W4961"/>
    <mergeCell ref="AC4961:AE4961"/>
    <mergeCell ref="AF4961:AK4961"/>
    <mergeCell ref="A4962:M4962"/>
    <mergeCell ref="N4962:S4962"/>
    <mergeCell ref="T4962:U4962"/>
    <mergeCell ref="V4962:W4962"/>
    <mergeCell ref="AC4962:AE4962"/>
    <mergeCell ref="AF4962:AK4962"/>
    <mergeCell ref="A4963:M4963"/>
    <mergeCell ref="N4963:S4963"/>
    <mergeCell ref="T4963:U4963"/>
    <mergeCell ref="V4963:W4963"/>
    <mergeCell ref="AC4963:AE4963"/>
    <mergeCell ref="AF4963:AK4963"/>
    <mergeCell ref="A4964:M4964"/>
    <mergeCell ref="N4964:S4964"/>
    <mergeCell ref="T4964:U4964"/>
    <mergeCell ref="V4964:W4964"/>
    <mergeCell ref="AC4964:AE4964"/>
    <mergeCell ref="AF4964:AK4964"/>
    <mergeCell ref="A4953:M4953"/>
    <mergeCell ref="N4953:S4953"/>
    <mergeCell ref="T4953:U4953"/>
    <mergeCell ref="V4953:W4953"/>
    <mergeCell ref="AC4953:AE4953"/>
    <mergeCell ref="AF4953:AK4953"/>
    <mergeCell ref="A4954:M4954"/>
    <mergeCell ref="N4954:S4954"/>
    <mergeCell ref="T4954:U4954"/>
    <mergeCell ref="V4954:W4954"/>
    <mergeCell ref="AC4954:AE4954"/>
    <mergeCell ref="AF4954:AK4954"/>
    <mergeCell ref="A4955:M4955"/>
    <mergeCell ref="N4955:S4955"/>
    <mergeCell ref="T4955:U4955"/>
    <mergeCell ref="V4955:W4955"/>
    <mergeCell ref="AC4955:AE4955"/>
    <mergeCell ref="AF4955:AK4955"/>
    <mergeCell ref="A4956:M4956"/>
    <mergeCell ref="N4956:S4956"/>
    <mergeCell ref="T4956:U4956"/>
    <mergeCell ref="V4956:W4956"/>
    <mergeCell ref="AC4956:AE4956"/>
    <mergeCell ref="AF4956:AK4956"/>
    <mergeCell ref="A4957:M4957"/>
    <mergeCell ref="N4957:S4957"/>
    <mergeCell ref="T4957:U4957"/>
    <mergeCell ref="V4957:W4957"/>
    <mergeCell ref="AC4957:AE4957"/>
    <mergeCell ref="AF4957:AK4957"/>
    <mergeCell ref="A4958:M4958"/>
    <mergeCell ref="N4958:S4958"/>
    <mergeCell ref="T4958:U4958"/>
    <mergeCell ref="V4958:W4958"/>
    <mergeCell ref="AC4958:AE4958"/>
    <mergeCell ref="AF4958:AK4958"/>
    <mergeCell ref="A4947:M4947"/>
    <mergeCell ref="N4947:S4947"/>
    <mergeCell ref="T4947:U4947"/>
    <mergeCell ref="V4947:W4947"/>
    <mergeCell ref="AC4947:AE4947"/>
    <mergeCell ref="AF4947:AK4947"/>
    <mergeCell ref="A4948:M4948"/>
    <mergeCell ref="N4948:S4948"/>
    <mergeCell ref="T4948:U4948"/>
    <mergeCell ref="V4948:W4948"/>
    <mergeCell ref="AC4948:AE4948"/>
    <mergeCell ref="AF4948:AK4948"/>
    <mergeCell ref="A4949:M4949"/>
    <mergeCell ref="N4949:S4949"/>
    <mergeCell ref="T4949:U4949"/>
    <mergeCell ref="V4949:W4949"/>
    <mergeCell ref="AC4949:AE4949"/>
    <mergeCell ref="AF4949:AK4949"/>
    <mergeCell ref="A4950:M4950"/>
    <mergeCell ref="N4950:S4950"/>
    <mergeCell ref="T4950:U4950"/>
    <mergeCell ref="V4950:W4950"/>
    <mergeCell ref="AC4950:AE4950"/>
    <mergeCell ref="AF4950:AK4950"/>
    <mergeCell ref="A4951:M4951"/>
    <mergeCell ref="N4951:S4951"/>
    <mergeCell ref="T4951:U4951"/>
    <mergeCell ref="V4951:W4951"/>
    <mergeCell ref="AC4951:AE4951"/>
    <mergeCell ref="AF4951:AK4951"/>
    <mergeCell ref="A4952:M4952"/>
    <mergeCell ref="N4952:S4952"/>
    <mergeCell ref="T4952:U4952"/>
    <mergeCell ref="V4952:W4952"/>
    <mergeCell ref="AC4952:AE4952"/>
    <mergeCell ref="AF4952:AK4952"/>
    <mergeCell ref="A4941:M4941"/>
    <mergeCell ref="N4941:S4941"/>
    <mergeCell ref="T4941:U4941"/>
    <mergeCell ref="V4941:W4941"/>
    <mergeCell ref="AC4941:AE4941"/>
    <mergeCell ref="AF4941:AK4941"/>
    <mergeCell ref="A4942:M4942"/>
    <mergeCell ref="N4942:S4942"/>
    <mergeCell ref="T4942:U4942"/>
    <mergeCell ref="V4942:W4942"/>
    <mergeCell ref="AC4942:AE4942"/>
    <mergeCell ref="AF4942:AK4942"/>
    <mergeCell ref="A4943:M4943"/>
    <mergeCell ref="N4943:S4943"/>
    <mergeCell ref="T4943:U4943"/>
    <mergeCell ref="V4943:W4943"/>
    <mergeCell ref="AC4943:AE4943"/>
    <mergeCell ref="AF4943:AK4943"/>
    <mergeCell ref="A4944:M4944"/>
    <mergeCell ref="N4944:S4944"/>
    <mergeCell ref="T4944:U4944"/>
    <mergeCell ref="V4944:W4944"/>
    <mergeCell ref="AC4944:AE4944"/>
    <mergeCell ref="AF4944:AK4944"/>
    <mergeCell ref="A4945:M4945"/>
    <mergeCell ref="N4945:S4945"/>
    <mergeCell ref="T4945:U4945"/>
    <mergeCell ref="V4945:W4945"/>
    <mergeCell ref="AC4945:AE4945"/>
    <mergeCell ref="AF4945:AK4945"/>
    <mergeCell ref="A4946:M4946"/>
    <mergeCell ref="N4946:S4946"/>
    <mergeCell ref="T4946:U4946"/>
    <mergeCell ref="V4946:W4946"/>
    <mergeCell ref="AC4946:AE4946"/>
    <mergeCell ref="AF4946:AK4946"/>
    <mergeCell ref="A4935:M4935"/>
    <mergeCell ref="N4935:S4935"/>
    <mergeCell ref="T4935:U4935"/>
    <mergeCell ref="V4935:W4935"/>
    <mergeCell ref="AC4935:AE4935"/>
    <mergeCell ref="AF4935:AK4935"/>
    <mergeCell ref="A4936:M4936"/>
    <mergeCell ref="N4936:S4936"/>
    <mergeCell ref="T4936:U4936"/>
    <mergeCell ref="V4936:W4936"/>
    <mergeCell ref="AC4936:AE4936"/>
    <mergeCell ref="AF4936:AK4936"/>
    <mergeCell ref="A4937:M4937"/>
    <mergeCell ref="N4937:S4937"/>
    <mergeCell ref="T4937:U4937"/>
    <mergeCell ref="V4937:W4937"/>
    <mergeCell ref="AC4937:AE4937"/>
    <mergeCell ref="AF4937:AK4937"/>
    <mergeCell ref="A4938:M4938"/>
    <mergeCell ref="N4938:S4938"/>
    <mergeCell ref="T4938:U4938"/>
    <mergeCell ref="V4938:W4938"/>
    <mergeCell ref="AC4938:AE4938"/>
    <mergeCell ref="AF4938:AK4938"/>
    <mergeCell ref="A4939:M4939"/>
    <mergeCell ref="N4939:S4939"/>
    <mergeCell ref="T4939:U4939"/>
    <mergeCell ref="V4939:W4939"/>
    <mergeCell ref="AC4939:AE4939"/>
    <mergeCell ref="AF4939:AK4939"/>
    <mergeCell ref="A4940:M4940"/>
    <mergeCell ref="N4940:S4940"/>
    <mergeCell ref="T4940:U4940"/>
    <mergeCell ref="V4940:W4940"/>
    <mergeCell ref="AC4940:AE4940"/>
    <mergeCell ref="AF4940:AK4940"/>
    <mergeCell ref="A4929:M4929"/>
    <mergeCell ref="N4929:S4929"/>
    <mergeCell ref="T4929:U4929"/>
    <mergeCell ref="V4929:W4929"/>
    <mergeCell ref="AC4929:AE4929"/>
    <mergeCell ref="AF4929:AK4929"/>
    <mergeCell ref="A4930:M4930"/>
    <mergeCell ref="N4930:S4930"/>
    <mergeCell ref="T4930:U4930"/>
    <mergeCell ref="V4930:W4930"/>
    <mergeCell ref="AC4930:AE4930"/>
    <mergeCell ref="AF4930:AK4930"/>
    <mergeCell ref="A4931:M4931"/>
    <mergeCell ref="N4931:S4931"/>
    <mergeCell ref="T4931:U4931"/>
    <mergeCell ref="V4931:W4931"/>
    <mergeCell ref="AC4931:AE4931"/>
    <mergeCell ref="AF4931:AK4931"/>
    <mergeCell ref="A4932:M4932"/>
    <mergeCell ref="N4932:S4932"/>
    <mergeCell ref="T4932:U4932"/>
    <mergeCell ref="V4932:W4932"/>
    <mergeCell ref="AC4932:AE4932"/>
    <mergeCell ref="AF4932:AK4932"/>
    <mergeCell ref="A4933:M4933"/>
    <mergeCell ref="N4933:S4933"/>
    <mergeCell ref="T4933:U4933"/>
    <mergeCell ref="V4933:W4933"/>
    <mergeCell ref="AC4933:AE4933"/>
    <mergeCell ref="AF4933:AK4933"/>
    <mergeCell ref="A4934:M4934"/>
    <mergeCell ref="N4934:S4934"/>
    <mergeCell ref="T4934:U4934"/>
    <mergeCell ref="V4934:W4934"/>
    <mergeCell ref="AC4934:AE4934"/>
    <mergeCell ref="AF4934:AK4934"/>
    <mergeCell ref="A4923:M4923"/>
    <mergeCell ref="N4923:S4923"/>
    <mergeCell ref="T4923:U4923"/>
    <mergeCell ref="V4923:W4923"/>
    <mergeCell ref="AC4923:AE4923"/>
    <mergeCell ref="AF4923:AK4923"/>
    <mergeCell ref="A4924:M4924"/>
    <mergeCell ref="N4924:S4924"/>
    <mergeCell ref="T4924:U4924"/>
    <mergeCell ref="V4924:W4924"/>
    <mergeCell ref="AC4924:AE4924"/>
    <mergeCell ref="AF4924:AK4924"/>
    <mergeCell ref="A4925:M4925"/>
    <mergeCell ref="N4925:S4925"/>
    <mergeCell ref="T4925:U4925"/>
    <mergeCell ref="V4925:W4925"/>
    <mergeCell ref="AC4925:AE4925"/>
    <mergeCell ref="AF4925:AK4925"/>
    <mergeCell ref="A4926:M4926"/>
    <mergeCell ref="N4926:S4926"/>
    <mergeCell ref="T4926:U4926"/>
    <mergeCell ref="V4926:W4926"/>
    <mergeCell ref="AC4926:AE4926"/>
    <mergeCell ref="AF4926:AK4926"/>
    <mergeCell ref="A4927:M4927"/>
    <mergeCell ref="N4927:S4927"/>
    <mergeCell ref="T4927:U4927"/>
    <mergeCell ref="V4927:W4927"/>
    <mergeCell ref="AC4927:AE4927"/>
    <mergeCell ref="AF4927:AK4927"/>
    <mergeCell ref="A4928:M4928"/>
    <mergeCell ref="N4928:S4928"/>
    <mergeCell ref="T4928:U4928"/>
    <mergeCell ref="V4928:W4928"/>
    <mergeCell ref="AC4928:AE4928"/>
    <mergeCell ref="AF4928:AK4928"/>
    <mergeCell ref="A4917:M4917"/>
    <mergeCell ref="N4917:S4917"/>
    <mergeCell ref="T4917:U4917"/>
    <mergeCell ref="V4917:W4917"/>
    <mergeCell ref="AC4917:AE4917"/>
    <mergeCell ref="AF4917:AK4917"/>
    <mergeCell ref="A4918:M4918"/>
    <mergeCell ref="N4918:S4918"/>
    <mergeCell ref="T4918:U4918"/>
    <mergeCell ref="V4918:W4918"/>
    <mergeCell ref="AC4918:AE4918"/>
    <mergeCell ref="AF4918:AK4918"/>
    <mergeCell ref="A4919:M4919"/>
    <mergeCell ref="N4919:S4919"/>
    <mergeCell ref="T4919:U4919"/>
    <mergeCell ref="V4919:W4919"/>
    <mergeCell ref="AC4919:AE4919"/>
    <mergeCell ref="AF4919:AK4919"/>
    <mergeCell ref="A4920:M4920"/>
    <mergeCell ref="N4920:S4920"/>
    <mergeCell ref="T4920:U4920"/>
    <mergeCell ref="V4920:W4920"/>
    <mergeCell ref="AC4920:AE4920"/>
    <mergeCell ref="AF4920:AK4920"/>
    <mergeCell ref="A4921:M4921"/>
    <mergeCell ref="N4921:S4921"/>
    <mergeCell ref="T4921:U4921"/>
    <mergeCell ref="V4921:W4921"/>
    <mergeCell ref="AC4921:AE4921"/>
    <mergeCell ref="AF4921:AK4921"/>
    <mergeCell ref="A4922:M4922"/>
    <mergeCell ref="N4922:S4922"/>
    <mergeCell ref="T4922:U4922"/>
    <mergeCell ref="V4922:W4922"/>
    <mergeCell ref="AC4922:AE4922"/>
    <mergeCell ref="AF4922:AK4922"/>
    <mergeCell ref="A4911:M4911"/>
    <mergeCell ref="N4911:S4911"/>
    <mergeCell ref="T4911:U4911"/>
    <mergeCell ref="V4911:W4911"/>
    <mergeCell ref="AC4911:AE4911"/>
    <mergeCell ref="AF4911:AK4911"/>
    <mergeCell ref="A4912:M4912"/>
    <mergeCell ref="N4912:S4912"/>
    <mergeCell ref="T4912:U4912"/>
    <mergeCell ref="V4912:W4912"/>
    <mergeCell ref="AC4912:AE4912"/>
    <mergeCell ref="AF4912:AK4912"/>
    <mergeCell ref="A4913:M4913"/>
    <mergeCell ref="N4913:S4913"/>
    <mergeCell ref="T4913:U4913"/>
    <mergeCell ref="V4913:W4913"/>
    <mergeCell ref="AC4913:AE4913"/>
    <mergeCell ref="AF4913:AK4913"/>
    <mergeCell ref="A4914:M4914"/>
    <mergeCell ref="N4914:S4914"/>
    <mergeCell ref="T4914:U4914"/>
    <mergeCell ref="V4914:W4914"/>
    <mergeCell ref="AC4914:AE4914"/>
    <mergeCell ref="AF4914:AK4914"/>
    <mergeCell ref="A4915:M4915"/>
    <mergeCell ref="N4915:S4915"/>
    <mergeCell ref="T4915:U4915"/>
    <mergeCell ref="V4915:W4915"/>
    <mergeCell ref="AC4915:AE4915"/>
    <mergeCell ref="AF4915:AK4915"/>
    <mergeCell ref="A4916:M4916"/>
    <mergeCell ref="N4916:S4916"/>
    <mergeCell ref="T4916:U4916"/>
    <mergeCell ref="V4916:W4916"/>
    <mergeCell ref="AC4916:AE4916"/>
    <mergeCell ref="AF4916:AK4916"/>
    <mergeCell ref="A4904:O4904"/>
    <mergeCell ref="P4904:S4904"/>
    <mergeCell ref="T4904:U4904"/>
    <mergeCell ref="V4904:W4904"/>
    <mergeCell ref="AC4904:AE4904"/>
    <mergeCell ref="AF4904:AK4904"/>
    <mergeCell ref="A4905:O4905"/>
    <mergeCell ref="P4905:S4905"/>
    <mergeCell ref="T4905:U4905"/>
    <mergeCell ref="V4905:W4905"/>
    <mergeCell ref="AC4905:AE4905"/>
    <mergeCell ref="AF4905:AK4905"/>
    <mergeCell ref="A4906:O4906"/>
    <mergeCell ref="P4906:S4906"/>
    <mergeCell ref="T4906:U4906"/>
    <mergeCell ref="V4906:W4906"/>
    <mergeCell ref="AC4906:AE4906"/>
    <mergeCell ref="AF4906:AK4906"/>
    <mergeCell ref="A4907:O4907"/>
    <mergeCell ref="P4907:S4907"/>
    <mergeCell ref="T4907:U4907"/>
    <mergeCell ref="V4907:W4907"/>
    <mergeCell ref="AC4907:AE4907"/>
    <mergeCell ref="AF4907:AK4907"/>
    <mergeCell ref="A4908:O4908"/>
    <mergeCell ref="P4908:S4908"/>
    <mergeCell ref="T4908:U4908"/>
    <mergeCell ref="V4908:W4908"/>
    <mergeCell ref="AC4908:AE4908"/>
    <mergeCell ref="AF4908:AK4908"/>
    <mergeCell ref="A4910:M4910"/>
    <mergeCell ref="N4910:S4910"/>
    <mergeCell ref="T4910:U4910"/>
    <mergeCell ref="V4910:W4910"/>
    <mergeCell ref="AC4910:AE4910"/>
    <mergeCell ref="AF4910:AK4910"/>
    <mergeCell ref="A4898:O4898"/>
    <mergeCell ref="P4898:S4898"/>
    <mergeCell ref="T4898:U4898"/>
    <mergeCell ref="V4898:W4898"/>
    <mergeCell ref="AC4898:AE4898"/>
    <mergeCell ref="AF4898:AK4898"/>
    <mergeCell ref="A4899:O4899"/>
    <mergeCell ref="P4899:S4899"/>
    <mergeCell ref="T4899:U4899"/>
    <mergeCell ref="V4899:W4899"/>
    <mergeCell ref="AC4899:AE4899"/>
    <mergeCell ref="AF4899:AK4899"/>
    <mergeCell ref="A4900:O4900"/>
    <mergeCell ref="P4900:S4900"/>
    <mergeCell ref="T4900:U4900"/>
    <mergeCell ref="V4900:W4900"/>
    <mergeCell ref="AC4900:AE4900"/>
    <mergeCell ref="AF4900:AK4900"/>
    <mergeCell ref="A4901:O4901"/>
    <mergeCell ref="P4901:S4901"/>
    <mergeCell ref="T4901:U4901"/>
    <mergeCell ref="V4901:W4901"/>
    <mergeCell ref="AC4901:AE4901"/>
    <mergeCell ref="AF4901:AK4901"/>
    <mergeCell ref="A4902:O4902"/>
    <mergeCell ref="P4902:S4902"/>
    <mergeCell ref="T4902:U4902"/>
    <mergeCell ref="V4902:W4902"/>
    <mergeCell ref="AC4902:AE4902"/>
    <mergeCell ref="AF4902:AK4902"/>
    <mergeCell ref="A4903:O4903"/>
    <mergeCell ref="P4903:S4903"/>
    <mergeCell ref="T4903:U4903"/>
    <mergeCell ref="V4903:W4903"/>
    <mergeCell ref="AC4903:AE4903"/>
    <mergeCell ref="AF4903:AK4903"/>
    <mergeCell ref="A4892:O4892"/>
    <mergeCell ref="P4892:S4892"/>
    <mergeCell ref="T4892:U4892"/>
    <mergeCell ref="V4892:W4892"/>
    <mergeCell ref="AC4892:AE4892"/>
    <mergeCell ref="AF4892:AK4892"/>
    <mergeCell ref="A4893:O4893"/>
    <mergeCell ref="P4893:S4893"/>
    <mergeCell ref="T4893:U4893"/>
    <mergeCell ref="V4893:W4893"/>
    <mergeCell ref="AC4893:AE4893"/>
    <mergeCell ref="AF4893:AK4893"/>
    <mergeCell ref="A4894:O4894"/>
    <mergeCell ref="P4894:S4894"/>
    <mergeCell ref="T4894:U4894"/>
    <mergeCell ref="V4894:W4894"/>
    <mergeCell ref="AC4894:AE4894"/>
    <mergeCell ref="AF4894:AK4894"/>
    <mergeCell ref="A4895:O4895"/>
    <mergeCell ref="P4895:S4895"/>
    <mergeCell ref="T4895:U4895"/>
    <mergeCell ref="V4895:W4895"/>
    <mergeCell ref="AC4895:AE4895"/>
    <mergeCell ref="AF4895:AK4895"/>
    <mergeCell ref="A4896:O4896"/>
    <mergeCell ref="P4896:S4896"/>
    <mergeCell ref="T4896:U4896"/>
    <mergeCell ref="V4896:W4896"/>
    <mergeCell ref="AC4896:AE4896"/>
    <mergeCell ref="AF4896:AK4896"/>
    <mergeCell ref="A4897:O4897"/>
    <mergeCell ref="P4897:S4897"/>
    <mergeCell ref="T4897:U4897"/>
    <mergeCell ref="V4897:W4897"/>
    <mergeCell ref="AC4897:AE4897"/>
    <mergeCell ref="AF4897:AK4897"/>
    <mergeCell ref="A4886:O4886"/>
    <mergeCell ref="P4886:S4886"/>
    <mergeCell ref="T4886:U4886"/>
    <mergeCell ref="V4886:W4886"/>
    <mergeCell ref="AC4886:AE4886"/>
    <mergeCell ref="AF4886:AK4886"/>
    <mergeCell ref="A4887:O4887"/>
    <mergeCell ref="P4887:S4887"/>
    <mergeCell ref="T4887:U4887"/>
    <mergeCell ref="V4887:W4887"/>
    <mergeCell ref="AC4887:AE4887"/>
    <mergeCell ref="AF4887:AK4887"/>
    <mergeCell ref="A4888:O4888"/>
    <mergeCell ref="P4888:S4888"/>
    <mergeCell ref="T4888:U4888"/>
    <mergeCell ref="V4888:W4888"/>
    <mergeCell ref="AC4888:AE4888"/>
    <mergeCell ref="AF4888:AK4888"/>
    <mergeCell ref="A4889:O4889"/>
    <mergeCell ref="P4889:S4889"/>
    <mergeCell ref="T4889:U4889"/>
    <mergeCell ref="V4889:W4889"/>
    <mergeCell ref="AC4889:AE4889"/>
    <mergeCell ref="AF4889:AK4889"/>
    <mergeCell ref="A4890:O4890"/>
    <mergeCell ref="P4890:S4890"/>
    <mergeCell ref="T4890:U4890"/>
    <mergeCell ref="V4890:W4890"/>
    <mergeCell ref="AC4890:AE4890"/>
    <mergeCell ref="AF4890:AK4890"/>
    <mergeCell ref="A4891:O4891"/>
    <mergeCell ref="P4891:S4891"/>
    <mergeCell ref="T4891:U4891"/>
    <mergeCell ref="V4891:W4891"/>
    <mergeCell ref="AC4891:AE4891"/>
    <mergeCell ref="AF4891:AK4891"/>
    <mergeCell ref="A4880:O4880"/>
    <mergeCell ref="P4880:S4880"/>
    <mergeCell ref="T4880:U4880"/>
    <mergeCell ref="V4880:W4880"/>
    <mergeCell ref="AC4880:AE4880"/>
    <mergeCell ref="AF4880:AK4880"/>
    <mergeCell ref="A4881:O4881"/>
    <mergeCell ref="P4881:S4881"/>
    <mergeCell ref="T4881:U4881"/>
    <mergeCell ref="V4881:W4881"/>
    <mergeCell ref="AC4881:AE4881"/>
    <mergeCell ref="AF4881:AK4881"/>
    <mergeCell ref="A4882:O4882"/>
    <mergeCell ref="P4882:S4882"/>
    <mergeCell ref="T4882:U4882"/>
    <mergeCell ref="V4882:W4882"/>
    <mergeCell ref="AC4882:AE4882"/>
    <mergeCell ref="AF4882:AK4882"/>
    <mergeCell ref="A4883:O4883"/>
    <mergeCell ref="P4883:S4883"/>
    <mergeCell ref="T4883:U4883"/>
    <mergeCell ref="V4883:W4883"/>
    <mergeCell ref="AC4883:AE4883"/>
    <mergeCell ref="AF4883:AK4883"/>
    <mergeCell ref="A4884:O4884"/>
    <mergeCell ref="P4884:S4884"/>
    <mergeCell ref="T4884:U4884"/>
    <mergeCell ref="V4884:W4884"/>
    <mergeCell ref="AC4884:AE4884"/>
    <mergeCell ref="AF4884:AK4884"/>
    <mergeCell ref="A4885:O4885"/>
    <mergeCell ref="P4885:S4885"/>
    <mergeCell ref="T4885:U4885"/>
    <mergeCell ref="V4885:W4885"/>
    <mergeCell ref="AC4885:AE4885"/>
    <mergeCell ref="AF4885:AK4885"/>
    <mergeCell ref="A4874:O4874"/>
    <mergeCell ref="P4874:S4874"/>
    <mergeCell ref="T4874:U4874"/>
    <mergeCell ref="V4874:W4874"/>
    <mergeCell ref="AC4874:AE4874"/>
    <mergeCell ref="AF4874:AK4874"/>
    <mergeCell ref="A4875:O4875"/>
    <mergeCell ref="P4875:S4875"/>
    <mergeCell ref="T4875:U4875"/>
    <mergeCell ref="V4875:W4875"/>
    <mergeCell ref="AC4875:AE4875"/>
    <mergeCell ref="AF4875:AK4875"/>
    <mergeCell ref="A4876:O4876"/>
    <mergeCell ref="P4876:S4876"/>
    <mergeCell ref="T4876:U4876"/>
    <mergeCell ref="V4876:W4876"/>
    <mergeCell ref="AC4876:AE4876"/>
    <mergeCell ref="AF4876:AK4876"/>
    <mergeCell ref="A4877:O4877"/>
    <mergeCell ref="P4877:S4877"/>
    <mergeCell ref="T4877:U4877"/>
    <mergeCell ref="V4877:W4877"/>
    <mergeCell ref="AC4877:AE4877"/>
    <mergeCell ref="AF4877:AK4877"/>
    <mergeCell ref="A4878:O4878"/>
    <mergeCell ref="P4878:S4878"/>
    <mergeCell ref="T4878:U4878"/>
    <mergeCell ref="V4878:W4878"/>
    <mergeCell ref="AC4878:AE4878"/>
    <mergeCell ref="AF4878:AK4878"/>
    <mergeCell ref="A4879:O4879"/>
    <mergeCell ref="P4879:S4879"/>
    <mergeCell ref="T4879:U4879"/>
    <mergeCell ref="V4879:W4879"/>
    <mergeCell ref="AC4879:AE4879"/>
    <mergeCell ref="AF4879:AK4879"/>
    <mergeCell ref="A4868:O4868"/>
    <mergeCell ref="P4868:S4868"/>
    <mergeCell ref="T4868:U4868"/>
    <mergeCell ref="V4868:W4868"/>
    <mergeCell ref="AC4868:AE4868"/>
    <mergeCell ref="AF4868:AK4868"/>
    <mergeCell ref="A4869:O4869"/>
    <mergeCell ref="P4869:S4869"/>
    <mergeCell ref="T4869:U4869"/>
    <mergeCell ref="V4869:W4869"/>
    <mergeCell ref="AC4869:AE4869"/>
    <mergeCell ref="AF4869:AK4869"/>
    <mergeCell ref="A4870:O4870"/>
    <mergeCell ref="P4870:S4870"/>
    <mergeCell ref="T4870:U4870"/>
    <mergeCell ref="V4870:W4870"/>
    <mergeCell ref="AC4870:AE4870"/>
    <mergeCell ref="AF4870:AK4870"/>
    <mergeCell ref="A4871:O4871"/>
    <mergeCell ref="P4871:S4871"/>
    <mergeCell ref="T4871:U4871"/>
    <mergeCell ref="V4871:W4871"/>
    <mergeCell ref="AC4871:AE4871"/>
    <mergeCell ref="AF4871:AK4871"/>
    <mergeCell ref="A4872:O4872"/>
    <mergeCell ref="P4872:S4872"/>
    <mergeCell ref="T4872:U4872"/>
    <mergeCell ref="V4872:W4872"/>
    <mergeCell ref="AC4872:AE4872"/>
    <mergeCell ref="AF4872:AK4872"/>
    <mergeCell ref="A4873:O4873"/>
    <mergeCell ref="P4873:S4873"/>
    <mergeCell ref="T4873:U4873"/>
    <mergeCell ref="V4873:W4873"/>
    <mergeCell ref="AC4873:AE4873"/>
    <mergeCell ref="AF4873:AK4873"/>
    <mergeCell ref="A4862:O4862"/>
    <mergeCell ref="P4862:S4862"/>
    <mergeCell ref="T4862:U4862"/>
    <mergeCell ref="V4862:W4862"/>
    <mergeCell ref="AC4862:AE4862"/>
    <mergeCell ref="AF4862:AK4862"/>
    <mergeCell ref="A4863:O4863"/>
    <mergeCell ref="P4863:S4863"/>
    <mergeCell ref="T4863:U4863"/>
    <mergeCell ref="V4863:W4863"/>
    <mergeCell ref="AC4863:AE4863"/>
    <mergeCell ref="AF4863:AK4863"/>
    <mergeCell ref="A4864:O4864"/>
    <mergeCell ref="P4864:S4864"/>
    <mergeCell ref="T4864:U4864"/>
    <mergeCell ref="V4864:W4864"/>
    <mergeCell ref="AC4864:AE4864"/>
    <mergeCell ref="AF4864:AK4864"/>
    <mergeCell ref="A4865:O4865"/>
    <mergeCell ref="P4865:S4865"/>
    <mergeCell ref="T4865:U4865"/>
    <mergeCell ref="V4865:W4865"/>
    <mergeCell ref="AC4865:AE4865"/>
    <mergeCell ref="AF4865:AK4865"/>
    <mergeCell ref="A4866:O4866"/>
    <mergeCell ref="P4866:S4866"/>
    <mergeCell ref="T4866:U4866"/>
    <mergeCell ref="V4866:W4866"/>
    <mergeCell ref="AC4866:AE4866"/>
    <mergeCell ref="AF4866:AK4866"/>
    <mergeCell ref="A4867:O4867"/>
    <mergeCell ref="P4867:S4867"/>
    <mergeCell ref="T4867:U4867"/>
    <mergeCell ref="V4867:W4867"/>
    <mergeCell ref="AC4867:AE4867"/>
    <mergeCell ref="AF4867:AK4867"/>
    <mergeCell ref="A4856:O4856"/>
    <mergeCell ref="P4856:S4856"/>
    <mergeCell ref="T4856:U4856"/>
    <mergeCell ref="V4856:W4856"/>
    <mergeCell ref="AC4856:AE4856"/>
    <mergeCell ref="AF4856:AK4856"/>
    <mergeCell ref="A4857:O4857"/>
    <mergeCell ref="P4857:S4857"/>
    <mergeCell ref="T4857:U4857"/>
    <mergeCell ref="V4857:W4857"/>
    <mergeCell ref="AC4857:AE4857"/>
    <mergeCell ref="AF4857:AK4857"/>
    <mergeCell ref="A4858:O4858"/>
    <mergeCell ref="P4858:S4858"/>
    <mergeCell ref="T4858:U4858"/>
    <mergeCell ref="V4858:W4858"/>
    <mergeCell ref="AC4858:AE4858"/>
    <mergeCell ref="AF4858:AK4858"/>
    <mergeCell ref="A4859:O4859"/>
    <mergeCell ref="P4859:S4859"/>
    <mergeCell ref="T4859:U4859"/>
    <mergeCell ref="V4859:W4859"/>
    <mergeCell ref="AC4859:AE4859"/>
    <mergeCell ref="AF4859:AK4859"/>
    <mergeCell ref="A4860:O4860"/>
    <mergeCell ref="P4860:S4860"/>
    <mergeCell ref="T4860:U4860"/>
    <mergeCell ref="V4860:W4860"/>
    <mergeCell ref="AC4860:AE4860"/>
    <mergeCell ref="AF4860:AK4860"/>
    <mergeCell ref="A4861:O4861"/>
    <mergeCell ref="P4861:S4861"/>
    <mergeCell ref="T4861:U4861"/>
    <mergeCell ref="V4861:W4861"/>
    <mergeCell ref="AC4861:AE4861"/>
    <mergeCell ref="AF4861:AK4861"/>
    <mergeCell ref="A4850:O4850"/>
    <mergeCell ref="P4850:S4850"/>
    <mergeCell ref="T4850:U4850"/>
    <mergeCell ref="V4850:W4850"/>
    <mergeCell ref="AC4850:AE4850"/>
    <mergeCell ref="AF4850:AK4850"/>
    <mergeCell ref="A4851:O4851"/>
    <mergeCell ref="P4851:S4851"/>
    <mergeCell ref="T4851:U4851"/>
    <mergeCell ref="V4851:W4851"/>
    <mergeCell ref="AC4851:AE4851"/>
    <mergeCell ref="AF4851:AK4851"/>
    <mergeCell ref="A4852:O4852"/>
    <mergeCell ref="P4852:S4852"/>
    <mergeCell ref="T4852:U4852"/>
    <mergeCell ref="V4852:W4852"/>
    <mergeCell ref="AC4852:AE4852"/>
    <mergeCell ref="AF4852:AK4852"/>
    <mergeCell ref="A4853:O4853"/>
    <mergeCell ref="P4853:S4853"/>
    <mergeCell ref="T4853:U4853"/>
    <mergeCell ref="V4853:W4853"/>
    <mergeCell ref="AC4853:AE4853"/>
    <mergeCell ref="AF4853:AK4853"/>
    <mergeCell ref="A4854:O4854"/>
    <mergeCell ref="P4854:S4854"/>
    <mergeCell ref="T4854:U4854"/>
    <mergeCell ref="V4854:W4854"/>
    <mergeCell ref="AC4854:AE4854"/>
    <mergeCell ref="AF4854:AK4854"/>
    <mergeCell ref="A4855:O4855"/>
    <mergeCell ref="P4855:S4855"/>
    <mergeCell ref="T4855:U4855"/>
    <mergeCell ref="V4855:W4855"/>
    <mergeCell ref="AC4855:AE4855"/>
    <mergeCell ref="AF4855:AK4855"/>
    <mergeCell ref="A4844:O4844"/>
    <mergeCell ref="P4844:S4844"/>
    <mergeCell ref="T4844:U4844"/>
    <mergeCell ref="V4844:W4844"/>
    <mergeCell ref="AC4844:AE4844"/>
    <mergeCell ref="AF4844:AK4844"/>
    <mergeCell ref="A4845:O4845"/>
    <mergeCell ref="P4845:S4845"/>
    <mergeCell ref="T4845:U4845"/>
    <mergeCell ref="V4845:W4845"/>
    <mergeCell ref="AC4845:AE4845"/>
    <mergeCell ref="AF4845:AK4845"/>
    <mergeCell ref="A4846:O4846"/>
    <mergeCell ref="P4846:S4846"/>
    <mergeCell ref="T4846:U4846"/>
    <mergeCell ref="V4846:W4846"/>
    <mergeCell ref="AC4846:AE4846"/>
    <mergeCell ref="AF4846:AK4846"/>
    <mergeCell ref="A4847:O4847"/>
    <mergeCell ref="P4847:S4847"/>
    <mergeCell ref="T4847:U4847"/>
    <mergeCell ref="V4847:W4847"/>
    <mergeCell ref="AC4847:AE4847"/>
    <mergeCell ref="AF4847:AK4847"/>
    <mergeCell ref="A4848:O4848"/>
    <mergeCell ref="P4848:S4848"/>
    <mergeCell ref="T4848:U4848"/>
    <mergeCell ref="V4848:W4848"/>
    <mergeCell ref="AC4848:AE4848"/>
    <mergeCell ref="AF4848:AK4848"/>
    <mergeCell ref="A4849:O4849"/>
    <mergeCell ref="P4849:S4849"/>
    <mergeCell ref="T4849:U4849"/>
    <mergeCell ref="V4849:W4849"/>
    <mergeCell ref="AC4849:AE4849"/>
    <mergeCell ref="AF4849:AK4849"/>
    <mergeCell ref="A4838:B4838"/>
    <mergeCell ref="C4838:L4838"/>
    <mergeCell ref="M4838:S4838"/>
    <mergeCell ref="T4838:U4838"/>
    <mergeCell ref="V4838:W4838"/>
    <mergeCell ref="AC4838:AE4838"/>
    <mergeCell ref="AF4838:AJ4838"/>
    <mergeCell ref="A4839:B4839"/>
    <mergeCell ref="C4839:L4839"/>
    <mergeCell ref="M4839:S4839"/>
    <mergeCell ref="T4839:U4839"/>
    <mergeCell ref="V4839:W4839"/>
    <mergeCell ref="AC4839:AE4839"/>
    <mergeCell ref="AF4839:AJ4839"/>
    <mergeCell ref="A4840:B4840"/>
    <mergeCell ref="C4840:L4840"/>
    <mergeCell ref="M4840:S4840"/>
    <mergeCell ref="T4840:U4840"/>
    <mergeCell ref="V4840:W4840"/>
    <mergeCell ref="AC4840:AE4840"/>
    <mergeCell ref="AF4840:AJ4840"/>
    <mergeCell ref="A4841:B4841"/>
    <mergeCell ref="C4841:L4841"/>
    <mergeCell ref="M4841:S4841"/>
    <mergeCell ref="T4841:U4841"/>
    <mergeCell ref="V4841:W4841"/>
    <mergeCell ref="AC4841:AE4841"/>
    <mergeCell ref="AF4841:AJ4841"/>
    <mergeCell ref="A4843:O4843"/>
    <mergeCell ref="P4843:S4843"/>
    <mergeCell ref="T4843:U4843"/>
    <mergeCell ref="V4843:W4843"/>
    <mergeCell ref="AC4843:AE4843"/>
    <mergeCell ref="AF4843:AK4843"/>
    <mergeCell ref="A4833:B4833"/>
    <mergeCell ref="C4833:L4833"/>
    <mergeCell ref="M4833:S4833"/>
    <mergeCell ref="T4833:U4833"/>
    <mergeCell ref="V4833:W4833"/>
    <mergeCell ref="AC4833:AE4833"/>
    <mergeCell ref="AF4833:AJ4833"/>
    <mergeCell ref="A4834:B4834"/>
    <mergeCell ref="C4834:L4834"/>
    <mergeCell ref="M4834:S4834"/>
    <mergeCell ref="T4834:U4834"/>
    <mergeCell ref="V4834:W4834"/>
    <mergeCell ref="AC4834:AE4834"/>
    <mergeCell ref="AF4834:AJ4834"/>
    <mergeCell ref="A4835:B4835"/>
    <mergeCell ref="C4835:L4835"/>
    <mergeCell ref="M4835:S4835"/>
    <mergeCell ref="T4835:U4835"/>
    <mergeCell ref="V4835:W4835"/>
    <mergeCell ref="AC4835:AE4835"/>
    <mergeCell ref="AF4835:AJ4835"/>
    <mergeCell ref="A4836:B4836"/>
    <mergeCell ref="C4836:L4836"/>
    <mergeCell ref="M4836:S4836"/>
    <mergeCell ref="T4836:U4836"/>
    <mergeCell ref="V4836:W4836"/>
    <mergeCell ref="AC4836:AE4836"/>
    <mergeCell ref="AF4836:AJ4836"/>
    <mergeCell ref="A4837:B4837"/>
    <mergeCell ref="C4837:L4837"/>
    <mergeCell ref="M4837:S4837"/>
    <mergeCell ref="T4837:U4837"/>
    <mergeCell ref="V4837:W4837"/>
    <mergeCell ref="AC4837:AE4837"/>
    <mergeCell ref="AF4837:AJ4837"/>
    <mergeCell ref="A4828:B4828"/>
    <mergeCell ref="C4828:L4828"/>
    <mergeCell ref="M4828:S4828"/>
    <mergeCell ref="T4828:U4828"/>
    <mergeCell ref="V4828:W4828"/>
    <mergeCell ref="AC4828:AE4828"/>
    <mergeCell ref="AF4828:AJ4828"/>
    <mergeCell ref="A4829:B4829"/>
    <mergeCell ref="C4829:L4829"/>
    <mergeCell ref="M4829:S4829"/>
    <mergeCell ref="T4829:U4829"/>
    <mergeCell ref="V4829:W4829"/>
    <mergeCell ref="AC4829:AE4829"/>
    <mergeCell ref="AF4829:AJ4829"/>
    <mergeCell ref="A4830:B4830"/>
    <mergeCell ref="C4830:L4830"/>
    <mergeCell ref="M4830:S4830"/>
    <mergeCell ref="T4830:U4830"/>
    <mergeCell ref="V4830:W4830"/>
    <mergeCell ref="AC4830:AE4830"/>
    <mergeCell ref="AF4830:AJ4830"/>
    <mergeCell ref="A4831:B4831"/>
    <mergeCell ref="C4831:L4831"/>
    <mergeCell ref="M4831:S4831"/>
    <mergeCell ref="T4831:U4831"/>
    <mergeCell ref="V4831:W4831"/>
    <mergeCell ref="AC4831:AE4831"/>
    <mergeCell ref="AF4831:AJ4831"/>
    <mergeCell ref="A4832:B4832"/>
    <mergeCell ref="C4832:L4832"/>
    <mergeCell ref="M4832:S4832"/>
    <mergeCell ref="T4832:U4832"/>
    <mergeCell ref="V4832:W4832"/>
    <mergeCell ref="AC4832:AE4832"/>
    <mergeCell ref="AF4832:AJ4832"/>
    <mergeCell ref="A4823:B4823"/>
    <mergeCell ref="C4823:L4823"/>
    <mergeCell ref="M4823:S4823"/>
    <mergeCell ref="T4823:U4823"/>
    <mergeCell ref="V4823:W4823"/>
    <mergeCell ref="AC4823:AE4823"/>
    <mergeCell ref="AF4823:AJ4823"/>
    <mergeCell ref="A4824:B4824"/>
    <mergeCell ref="C4824:L4824"/>
    <mergeCell ref="M4824:S4824"/>
    <mergeCell ref="T4824:U4824"/>
    <mergeCell ref="V4824:W4824"/>
    <mergeCell ref="AC4824:AE4824"/>
    <mergeCell ref="AF4824:AJ4824"/>
    <mergeCell ref="A4825:B4825"/>
    <mergeCell ref="C4825:L4825"/>
    <mergeCell ref="M4825:S4825"/>
    <mergeCell ref="T4825:U4825"/>
    <mergeCell ref="V4825:W4825"/>
    <mergeCell ref="AC4825:AE4825"/>
    <mergeCell ref="AF4825:AJ4825"/>
    <mergeCell ref="A4826:B4826"/>
    <mergeCell ref="C4826:L4826"/>
    <mergeCell ref="M4826:S4826"/>
    <mergeCell ref="T4826:U4826"/>
    <mergeCell ref="V4826:W4826"/>
    <mergeCell ref="AC4826:AE4826"/>
    <mergeCell ref="AF4826:AJ4826"/>
    <mergeCell ref="A4827:B4827"/>
    <mergeCell ref="C4827:L4827"/>
    <mergeCell ref="M4827:S4827"/>
    <mergeCell ref="T4827:U4827"/>
    <mergeCell ref="V4827:W4827"/>
    <mergeCell ref="AC4827:AE4827"/>
    <mergeCell ref="AF4827:AJ4827"/>
    <mergeCell ref="A4818:B4818"/>
    <mergeCell ref="C4818:L4818"/>
    <mergeCell ref="M4818:S4818"/>
    <mergeCell ref="T4818:U4818"/>
    <mergeCell ref="V4818:W4818"/>
    <mergeCell ref="AC4818:AE4818"/>
    <mergeCell ref="AF4818:AJ4818"/>
    <mergeCell ref="A4819:B4819"/>
    <mergeCell ref="C4819:L4819"/>
    <mergeCell ref="M4819:S4819"/>
    <mergeCell ref="T4819:U4819"/>
    <mergeCell ref="V4819:W4819"/>
    <mergeCell ref="AC4819:AE4819"/>
    <mergeCell ref="AF4819:AJ4819"/>
    <mergeCell ref="A4820:B4820"/>
    <mergeCell ref="C4820:L4820"/>
    <mergeCell ref="M4820:S4820"/>
    <mergeCell ref="T4820:U4820"/>
    <mergeCell ref="V4820:W4820"/>
    <mergeCell ref="AC4820:AE4820"/>
    <mergeCell ref="AF4820:AJ4820"/>
    <mergeCell ref="A4821:B4821"/>
    <mergeCell ref="C4821:L4821"/>
    <mergeCell ref="M4821:S4821"/>
    <mergeCell ref="T4821:U4821"/>
    <mergeCell ref="V4821:W4821"/>
    <mergeCell ref="AC4821:AE4821"/>
    <mergeCell ref="AF4821:AJ4821"/>
    <mergeCell ref="A4822:B4822"/>
    <mergeCell ref="C4822:L4822"/>
    <mergeCell ref="M4822:S4822"/>
    <mergeCell ref="T4822:U4822"/>
    <mergeCell ref="V4822:W4822"/>
    <mergeCell ref="AC4822:AE4822"/>
    <mergeCell ref="AF4822:AJ4822"/>
    <mergeCell ref="A4813:B4813"/>
    <mergeCell ref="C4813:L4813"/>
    <mergeCell ref="M4813:S4813"/>
    <mergeCell ref="T4813:U4813"/>
    <mergeCell ref="V4813:W4813"/>
    <mergeCell ref="AC4813:AE4813"/>
    <mergeCell ref="AF4813:AJ4813"/>
    <mergeCell ref="A4814:B4814"/>
    <mergeCell ref="C4814:L4814"/>
    <mergeCell ref="M4814:S4814"/>
    <mergeCell ref="T4814:U4814"/>
    <mergeCell ref="V4814:W4814"/>
    <mergeCell ref="AC4814:AE4814"/>
    <mergeCell ref="AF4814:AJ4814"/>
    <mergeCell ref="A4815:B4815"/>
    <mergeCell ref="C4815:L4815"/>
    <mergeCell ref="M4815:S4815"/>
    <mergeCell ref="T4815:U4815"/>
    <mergeCell ref="V4815:W4815"/>
    <mergeCell ref="AC4815:AE4815"/>
    <mergeCell ref="AF4815:AJ4815"/>
    <mergeCell ref="A4816:B4816"/>
    <mergeCell ref="C4816:L4816"/>
    <mergeCell ref="M4816:S4816"/>
    <mergeCell ref="T4816:U4816"/>
    <mergeCell ref="V4816:W4816"/>
    <mergeCell ref="AC4816:AE4816"/>
    <mergeCell ref="AF4816:AJ4816"/>
    <mergeCell ref="A4817:B4817"/>
    <mergeCell ref="C4817:L4817"/>
    <mergeCell ref="M4817:S4817"/>
    <mergeCell ref="T4817:U4817"/>
    <mergeCell ref="V4817:W4817"/>
    <mergeCell ref="AC4817:AE4817"/>
    <mergeCell ref="AF4817:AJ4817"/>
    <mergeCell ref="A4808:B4808"/>
    <mergeCell ref="C4808:L4808"/>
    <mergeCell ref="M4808:S4808"/>
    <mergeCell ref="T4808:U4808"/>
    <mergeCell ref="V4808:W4808"/>
    <mergeCell ref="AC4808:AE4808"/>
    <mergeCell ref="AF4808:AJ4808"/>
    <mergeCell ref="A4809:B4809"/>
    <mergeCell ref="C4809:L4809"/>
    <mergeCell ref="M4809:S4809"/>
    <mergeCell ref="T4809:U4809"/>
    <mergeCell ref="V4809:W4809"/>
    <mergeCell ref="AC4809:AE4809"/>
    <mergeCell ref="AF4809:AJ4809"/>
    <mergeCell ref="A4810:B4810"/>
    <mergeCell ref="C4810:L4810"/>
    <mergeCell ref="M4810:S4810"/>
    <mergeCell ref="T4810:U4810"/>
    <mergeCell ref="V4810:W4810"/>
    <mergeCell ref="AC4810:AE4810"/>
    <mergeCell ref="AF4810:AJ4810"/>
    <mergeCell ref="A4811:B4811"/>
    <mergeCell ref="C4811:L4811"/>
    <mergeCell ref="M4811:S4811"/>
    <mergeCell ref="T4811:U4811"/>
    <mergeCell ref="V4811:W4811"/>
    <mergeCell ref="AC4811:AE4811"/>
    <mergeCell ref="AF4811:AJ4811"/>
    <mergeCell ref="A4812:B4812"/>
    <mergeCell ref="C4812:L4812"/>
    <mergeCell ref="M4812:S4812"/>
    <mergeCell ref="T4812:U4812"/>
    <mergeCell ref="V4812:W4812"/>
    <mergeCell ref="AC4812:AE4812"/>
    <mergeCell ref="AF4812:AJ4812"/>
    <mergeCell ref="A4803:B4803"/>
    <mergeCell ref="C4803:L4803"/>
    <mergeCell ref="M4803:S4803"/>
    <mergeCell ref="T4803:U4803"/>
    <mergeCell ref="V4803:W4803"/>
    <mergeCell ref="AC4803:AE4803"/>
    <mergeCell ref="AF4803:AJ4803"/>
    <mergeCell ref="A4804:B4804"/>
    <mergeCell ref="C4804:L4804"/>
    <mergeCell ref="M4804:S4804"/>
    <mergeCell ref="T4804:U4804"/>
    <mergeCell ref="V4804:W4804"/>
    <mergeCell ref="AC4804:AE4804"/>
    <mergeCell ref="AF4804:AJ4804"/>
    <mergeCell ref="A4805:B4805"/>
    <mergeCell ref="C4805:L4805"/>
    <mergeCell ref="M4805:S4805"/>
    <mergeCell ref="T4805:U4805"/>
    <mergeCell ref="V4805:W4805"/>
    <mergeCell ref="AC4805:AE4805"/>
    <mergeCell ref="AF4805:AJ4805"/>
    <mergeCell ref="A4806:B4806"/>
    <mergeCell ref="C4806:L4806"/>
    <mergeCell ref="M4806:S4806"/>
    <mergeCell ref="T4806:U4806"/>
    <mergeCell ref="V4806:W4806"/>
    <mergeCell ref="AC4806:AE4806"/>
    <mergeCell ref="AF4806:AJ4806"/>
    <mergeCell ref="A4807:B4807"/>
    <mergeCell ref="C4807:L4807"/>
    <mergeCell ref="M4807:S4807"/>
    <mergeCell ref="T4807:U4807"/>
    <mergeCell ref="V4807:W4807"/>
    <mergeCell ref="AC4807:AE4807"/>
    <mergeCell ref="AF4807:AJ4807"/>
    <mergeCell ref="A4798:B4798"/>
    <mergeCell ref="C4798:L4798"/>
    <mergeCell ref="M4798:S4798"/>
    <mergeCell ref="T4798:U4798"/>
    <mergeCell ref="V4798:W4798"/>
    <mergeCell ref="AC4798:AE4798"/>
    <mergeCell ref="AF4798:AJ4798"/>
    <mergeCell ref="A4799:B4799"/>
    <mergeCell ref="C4799:L4799"/>
    <mergeCell ref="M4799:S4799"/>
    <mergeCell ref="T4799:U4799"/>
    <mergeCell ref="V4799:W4799"/>
    <mergeCell ref="AC4799:AE4799"/>
    <mergeCell ref="AF4799:AJ4799"/>
    <mergeCell ref="A4800:B4800"/>
    <mergeCell ref="C4800:L4800"/>
    <mergeCell ref="M4800:S4800"/>
    <mergeCell ref="T4800:U4800"/>
    <mergeCell ref="V4800:W4800"/>
    <mergeCell ref="AC4800:AE4800"/>
    <mergeCell ref="AF4800:AJ4800"/>
    <mergeCell ref="A4801:B4801"/>
    <mergeCell ref="C4801:L4801"/>
    <mergeCell ref="M4801:S4801"/>
    <mergeCell ref="T4801:U4801"/>
    <mergeCell ref="V4801:W4801"/>
    <mergeCell ref="AC4801:AE4801"/>
    <mergeCell ref="AF4801:AJ4801"/>
    <mergeCell ref="A4802:B4802"/>
    <mergeCell ref="C4802:L4802"/>
    <mergeCell ref="M4802:S4802"/>
    <mergeCell ref="T4802:U4802"/>
    <mergeCell ref="V4802:W4802"/>
    <mergeCell ref="AC4802:AE4802"/>
    <mergeCell ref="AF4802:AJ4802"/>
    <mergeCell ref="A4793:B4793"/>
    <mergeCell ref="C4793:L4793"/>
    <mergeCell ref="M4793:S4793"/>
    <mergeCell ref="T4793:U4793"/>
    <mergeCell ref="V4793:W4793"/>
    <mergeCell ref="AC4793:AE4793"/>
    <mergeCell ref="AF4793:AJ4793"/>
    <mergeCell ref="A4794:B4794"/>
    <mergeCell ref="C4794:L4794"/>
    <mergeCell ref="M4794:S4794"/>
    <mergeCell ref="T4794:U4794"/>
    <mergeCell ref="V4794:W4794"/>
    <mergeCell ref="AC4794:AE4794"/>
    <mergeCell ref="AF4794:AJ4794"/>
    <mergeCell ref="A4795:B4795"/>
    <mergeCell ref="C4795:L4795"/>
    <mergeCell ref="M4795:S4795"/>
    <mergeCell ref="T4795:U4795"/>
    <mergeCell ref="V4795:W4795"/>
    <mergeCell ref="AC4795:AE4795"/>
    <mergeCell ref="AF4795:AJ4795"/>
    <mergeCell ref="A4796:B4796"/>
    <mergeCell ref="C4796:L4796"/>
    <mergeCell ref="M4796:S4796"/>
    <mergeCell ref="T4796:U4796"/>
    <mergeCell ref="V4796:W4796"/>
    <mergeCell ref="AC4796:AE4796"/>
    <mergeCell ref="AF4796:AJ4796"/>
    <mergeCell ref="A4797:B4797"/>
    <mergeCell ref="C4797:L4797"/>
    <mergeCell ref="M4797:S4797"/>
    <mergeCell ref="T4797:U4797"/>
    <mergeCell ref="V4797:W4797"/>
    <mergeCell ref="AC4797:AE4797"/>
    <mergeCell ref="AF4797:AJ4797"/>
    <mergeCell ref="A4788:B4788"/>
    <mergeCell ref="C4788:L4788"/>
    <mergeCell ref="M4788:S4788"/>
    <mergeCell ref="T4788:U4788"/>
    <mergeCell ref="V4788:W4788"/>
    <mergeCell ref="AC4788:AE4788"/>
    <mergeCell ref="AF4788:AJ4788"/>
    <mergeCell ref="A4789:B4789"/>
    <mergeCell ref="C4789:L4789"/>
    <mergeCell ref="M4789:S4789"/>
    <mergeCell ref="T4789:U4789"/>
    <mergeCell ref="V4789:W4789"/>
    <mergeCell ref="AC4789:AE4789"/>
    <mergeCell ref="AF4789:AJ4789"/>
    <mergeCell ref="A4790:B4790"/>
    <mergeCell ref="C4790:L4790"/>
    <mergeCell ref="M4790:S4790"/>
    <mergeCell ref="T4790:U4790"/>
    <mergeCell ref="V4790:W4790"/>
    <mergeCell ref="AC4790:AE4790"/>
    <mergeCell ref="AF4790:AJ4790"/>
    <mergeCell ref="A4791:B4791"/>
    <mergeCell ref="C4791:L4791"/>
    <mergeCell ref="M4791:S4791"/>
    <mergeCell ref="T4791:U4791"/>
    <mergeCell ref="V4791:W4791"/>
    <mergeCell ref="AC4791:AE4791"/>
    <mergeCell ref="AF4791:AJ4791"/>
    <mergeCell ref="A4792:B4792"/>
    <mergeCell ref="C4792:L4792"/>
    <mergeCell ref="M4792:S4792"/>
    <mergeCell ref="T4792:U4792"/>
    <mergeCell ref="V4792:W4792"/>
    <mergeCell ref="AC4792:AE4792"/>
    <mergeCell ref="AF4792:AJ4792"/>
    <mergeCell ref="A4783:B4783"/>
    <mergeCell ref="C4783:L4783"/>
    <mergeCell ref="M4783:S4783"/>
    <mergeCell ref="T4783:U4783"/>
    <mergeCell ref="V4783:W4783"/>
    <mergeCell ref="AC4783:AE4783"/>
    <mergeCell ref="AF4783:AJ4783"/>
    <mergeCell ref="A4784:B4784"/>
    <mergeCell ref="C4784:L4784"/>
    <mergeCell ref="M4784:S4784"/>
    <mergeCell ref="T4784:U4784"/>
    <mergeCell ref="V4784:W4784"/>
    <mergeCell ref="AC4784:AE4784"/>
    <mergeCell ref="AF4784:AJ4784"/>
    <mergeCell ref="A4785:B4785"/>
    <mergeCell ref="C4785:L4785"/>
    <mergeCell ref="M4785:S4785"/>
    <mergeCell ref="T4785:U4785"/>
    <mergeCell ref="V4785:W4785"/>
    <mergeCell ref="AC4785:AE4785"/>
    <mergeCell ref="AF4785:AJ4785"/>
    <mergeCell ref="A4786:B4786"/>
    <mergeCell ref="C4786:L4786"/>
    <mergeCell ref="M4786:S4786"/>
    <mergeCell ref="T4786:U4786"/>
    <mergeCell ref="V4786:W4786"/>
    <mergeCell ref="AC4786:AE4786"/>
    <mergeCell ref="AF4786:AJ4786"/>
    <mergeCell ref="A4787:B4787"/>
    <mergeCell ref="C4787:L4787"/>
    <mergeCell ref="M4787:S4787"/>
    <mergeCell ref="T4787:U4787"/>
    <mergeCell ref="V4787:W4787"/>
    <mergeCell ref="AC4787:AE4787"/>
    <mergeCell ref="AF4787:AJ4787"/>
    <mergeCell ref="A4778:B4778"/>
    <mergeCell ref="C4778:L4778"/>
    <mergeCell ref="M4778:S4778"/>
    <mergeCell ref="T4778:U4778"/>
    <mergeCell ref="V4778:W4778"/>
    <mergeCell ref="AC4778:AE4778"/>
    <mergeCell ref="AF4778:AJ4778"/>
    <mergeCell ref="A4779:B4779"/>
    <mergeCell ref="C4779:L4779"/>
    <mergeCell ref="M4779:S4779"/>
    <mergeCell ref="T4779:U4779"/>
    <mergeCell ref="V4779:W4779"/>
    <mergeCell ref="AC4779:AE4779"/>
    <mergeCell ref="AF4779:AJ4779"/>
    <mergeCell ref="A4780:B4780"/>
    <mergeCell ref="C4780:L4780"/>
    <mergeCell ref="M4780:S4780"/>
    <mergeCell ref="T4780:U4780"/>
    <mergeCell ref="V4780:W4780"/>
    <mergeCell ref="AC4780:AE4780"/>
    <mergeCell ref="AF4780:AJ4780"/>
    <mergeCell ref="A4781:B4781"/>
    <mergeCell ref="C4781:L4781"/>
    <mergeCell ref="M4781:S4781"/>
    <mergeCell ref="T4781:U4781"/>
    <mergeCell ref="V4781:W4781"/>
    <mergeCell ref="AC4781:AE4781"/>
    <mergeCell ref="AF4781:AJ4781"/>
    <mergeCell ref="A4782:B4782"/>
    <mergeCell ref="C4782:L4782"/>
    <mergeCell ref="M4782:S4782"/>
    <mergeCell ref="T4782:U4782"/>
    <mergeCell ref="V4782:W4782"/>
    <mergeCell ref="AC4782:AE4782"/>
    <mergeCell ref="AF4782:AJ4782"/>
    <mergeCell ref="A4771:L4771"/>
    <mergeCell ref="M4771:S4771"/>
    <mergeCell ref="T4771:U4771"/>
    <mergeCell ref="V4771:W4771"/>
    <mergeCell ref="AC4771:AE4771"/>
    <mergeCell ref="AF4771:AK4771"/>
    <mergeCell ref="A4772:L4772"/>
    <mergeCell ref="M4772:S4772"/>
    <mergeCell ref="T4772:U4772"/>
    <mergeCell ref="V4772:W4772"/>
    <mergeCell ref="AC4772:AE4772"/>
    <mergeCell ref="AF4772:AK4772"/>
    <mergeCell ref="A4773:L4773"/>
    <mergeCell ref="M4773:S4773"/>
    <mergeCell ref="T4773:U4773"/>
    <mergeCell ref="V4773:W4773"/>
    <mergeCell ref="AC4773:AE4773"/>
    <mergeCell ref="AF4773:AK4773"/>
    <mergeCell ref="A4774:L4774"/>
    <mergeCell ref="M4774:S4774"/>
    <mergeCell ref="T4774:U4774"/>
    <mergeCell ref="V4774:W4774"/>
    <mergeCell ref="AC4774:AE4774"/>
    <mergeCell ref="AF4774:AK4774"/>
    <mergeCell ref="A4776:B4776"/>
    <mergeCell ref="C4776:L4776"/>
    <mergeCell ref="M4776:S4776"/>
    <mergeCell ref="T4776:U4776"/>
    <mergeCell ref="V4776:W4776"/>
    <mergeCell ref="AC4776:AE4776"/>
    <mergeCell ref="AF4776:AJ4776"/>
    <mergeCell ref="A4777:B4777"/>
    <mergeCell ref="C4777:L4777"/>
    <mergeCell ref="M4777:S4777"/>
    <mergeCell ref="T4777:U4777"/>
    <mergeCell ref="V4777:W4777"/>
    <mergeCell ref="AC4777:AE4777"/>
    <mergeCell ref="AF4777:AJ4777"/>
    <mergeCell ref="A4765:L4765"/>
    <mergeCell ref="M4765:S4765"/>
    <mergeCell ref="T4765:U4765"/>
    <mergeCell ref="V4765:W4765"/>
    <mergeCell ref="AC4765:AE4765"/>
    <mergeCell ref="AF4765:AK4765"/>
    <mergeCell ref="A4766:L4766"/>
    <mergeCell ref="M4766:S4766"/>
    <mergeCell ref="T4766:U4766"/>
    <mergeCell ref="V4766:W4766"/>
    <mergeCell ref="AC4766:AE4766"/>
    <mergeCell ref="AF4766:AK4766"/>
    <mergeCell ref="A4767:L4767"/>
    <mergeCell ref="M4767:S4767"/>
    <mergeCell ref="T4767:U4767"/>
    <mergeCell ref="V4767:W4767"/>
    <mergeCell ref="AC4767:AE4767"/>
    <mergeCell ref="AF4767:AK4767"/>
    <mergeCell ref="A4768:L4768"/>
    <mergeCell ref="M4768:S4768"/>
    <mergeCell ref="T4768:U4768"/>
    <mergeCell ref="V4768:W4768"/>
    <mergeCell ref="AC4768:AE4768"/>
    <mergeCell ref="AF4768:AK4768"/>
    <mergeCell ref="A4769:L4769"/>
    <mergeCell ref="M4769:S4769"/>
    <mergeCell ref="T4769:U4769"/>
    <mergeCell ref="V4769:W4769"/>
    <mergeCell ref="AC4769:AE4769"/>
    <mergeCell ref="AF4769:AK4769"/>
    <mergeCell ref="A4770:L4770"/>
    <mergeCell ref="M4770:S4770"/>
    <mergeCell ref="T4770:U4770"/>
    <mergeCell ref="V4770:W4770"/>
    <mergeCell ref="AC4770:AE4770"/>
    <mergeCell ref="AF4770:AK4770"/>
    <mergeCell ref="A4759:L4759"/>
    <mergeCell ref="M4759:S4759"/>
    <mergeCell ref="T4759:U4759"/>
    <mergeCell ref="V4759:W4759"/>
    <mergeCell ref="AC4759:AE4759"/>
    <mergeCell ref="AF4759:AK4759"/>
    <mergeCell ref="A4760:L4760"/>
    <mergeCell ref="M4760:S4760"/>
    <mergeCell ref="T4760:U4760"/>
    <mergeCell ref="V4760:W4760"/>
    <mergeCell ref="AC4760:AE4760"/>
    <mergeCell ref="AF4760:AK4760"/>
    <mergeCell ref="A4761:L4761"/>
    <mergeCell ref="M4761:S4761"/>
    <mergeCell ref="T4761:U4761"/>
    <mergeCell ref="V4761:W4761"/>
    <mergeCell ref="AC4761:AE4761"/>
    <mergeCell ref="AF4761:AK4761"/>
    <mergeCell ref="A4762:L4762"/>
    <mergeCell ref="M4762:S4762"/>
    <mergeCell ref="T4762:U4762"/>
    <mergeCell ref="V4762:W4762"/>
    <mergeCell ref="AC4762:AE4762"/>
    <mergeCell ref="AF4762:AK4762"/>
    <mergeCell ref="A4763:L4763"/>
    <mergeCell ref="M4763:S4763"/>
    <mergeCell ref="T4763:U4763"/>
    <mergeCell ref="V4763:W4763"/>
    <mergeCell ref="AC4763:AE4763"/>
    <mergeCell ref="AF4763:AK4763"/>
    <mergeCell ref="A4764:L4764"/>
    <mergeCell ref="M4764:S4764"/>
    <mergeCell ref="T4764:U4764"/>
    <mergeCell ref="V4764:W4764"/>
    <mergeCell ref="AC4764:AE4764"/>
    <mergeCell ref="AF4764:AK4764"/>
    <mergeCell ref="A4753:L4753"/>
    <mergeCell ref="M4753:S4753"/>
    <mergeCell ref="T4753:U4753"/>
    <mergeCell ref="V4753:W4753"/>
    <mergeCell ref="AC4753:AE4753"/>
    <mergeCell ref="AF4753:AK4753"/>
    <mergeCell ref="A4754:L4754"/>
    <mergeCell ref="M4754:S4754"/>
    <mergeCell ref="T4754:U4754"/>
    <mergeCell ref="V4754:W4754"/>
    <mergeCell ref="AC4754:AE4754"/>
    <mergeCell ref="AF4754:AK4754"/>
    <mergeCell ref="A4755:L4755"/>
    <mergeCell ref="M4755:S4755"/>
    <mergeCell ref="T4755:U4755"/>
    <mergeCell ref="V4755:W4755"/>
    <mergeCell ref="AC4755:AE4755"/>
    <mergeCell ref="AF4755:AK4755"/>
    <mergeCell ref="A4756:L4756"/>
    <mergeCell ref="M4756:S4756"/>
    <mergeCell ref="T4756:U4756"/>
    <mergeCell ref="V4756:W4756"/>
    <mergeCell ref="AC4756:AE4756"/>
    <mergeCell ref="AF4756:AK4756"/>
    <mergeCell ref="A4757:L4757"/>
    <mergeCell ref="M4757:S4757"/>
    <mergeCell ref="T4757:U4757"/>
    <mergeCell ref="V4757:W4757"/>
    <mergeCell ref="AC4757:AE4757"/>
    <mergeCell ref="AF4757:AK4757"/>
    <mergeCell ref="A4758:L4758"/>
    <mergeCell ref="M4758:S4758"/>
    <mergeCell ref="T4758:U4758"/>
    <mergeCell ref="V4758:W4758"/>
    <mergeCell ref="AC4758:AE4758"/>
    <mergeCell ref="AF4758:AK4758"/>
    <mergeCell ref="A4747:L4747"/>
    <mergeCell ref="M4747:S4747"/>
    <mergeCell ref="T4747:U4747"/>
    <mergeCell ref="V4747:W4747"/>
    <mergeCell ref="AC4747:AE4747"/>
    <mergeCell ref="AF4747:AK4747"/>
    <mergeCell ref="A4748:L4748"/>
    <mergeCell ref="M4748:S4748"/>
    <mergeCell ref="T4748:U4748"/>
    <mergeCell ref="V4748:W4748"/>
    <mergeCell ref="AC4748:AE4748"/>
    <mergeCell ref="AF4748:AK4748"/>
    <mergeCell ref="A4749:L4749"/>
    <mergeCell ref="M4749:S4749"/>
    <mergeCell ref="T4749:U4749"/>
    <mergeCell ref="V4749:W4749"/>
    <mergeCell ref="AC4749:AE4749"/>
    <mergeCell ref="AF4749:AK4749"/>
    <mergeCell ref="A4750:L4750"/>
    <mergeCell ref="M4750:S4750"/>
    <mergeCell ref="T4750:U4750"/>
    <mergeCell ref="V4750:W4750"/>
    <mergeCell ref="AC4750:AE4750"/>
    <mergeCell ref="AF4750:AK4750"/>
    <mergeCell ref="A4751:L4751"/>
    <mergeCell ref="M4751:S4751"/>
    <mergeCell ref="T4751:U4751"/>
    <mergeCell ref="V4751:W4751"/>
    <mergeCell ref="AC4751:AE4751"/>
    <mergeCell ref="AF4751:AK4751"/>
    <mergeCell ref="A4752:L4752"/>
    <mergeCell ref="M4752:S4752"/>
    <mergeCell ref="T4752:U4752"/>
    <mergeCell ref="V4752:W4752"/>
    <mergeCell ref="AC4752:AE4752"/>
    <mergeCell ref="AF4752:AK4752"/>
    <mergeCell ref="A4741:L4741"/>
    <mergeCell ref="M4741:S4741"/>
    <mergeCell ref="T4741:U4741"/>
    <mergeCell ref="V4741:W4741"/>
    <mergeCell ref="AC4741:AE4741"/>
    <mergeCell ref="AF4741:AK4741"/>
    <mergeCell ref="A4742:L4742"/>
    <mergeCell ref="M4742:S4742"/>
    <mergeCell ref="T4742:U4742"/>
    <mergeCell ref="V4742:W4742"/>
    <mergeCell ref="AC4742:AE4742"/>
    <mergeCell ref="AF4742:AK4742"/>
    <mergeCell ref="A4743:L4743"/>
    <mergeCell ref="M4743:S4743"/>
    <mergeCell ref="T4743:U4743"/>
    <mergeCell ref="V4743:W4743"/>
    <mergeCell ref="AC4743:AE4743"/>
    <mergeCell ref="AF4743:AK4743"/>
    <mergeCell ref="A4744:L4744"/>
    <mergeCell ref="M4744:S4744"/>
    <mergeCell ref="T4744:U4744"/>
    <mergeCell ref="V4744:W4744"/>
    <mergeCell ref="AC4744:AE4744"/>
    <mergeCell ref="AF4744:AK4744"/>
    <mergeCell ref="A4745:L4745"/>
    <mergeCell ref="M4745:S4745"/>
    <mergeCell ref="T4745:U4745"/>
    <mergeCell ref="V4745:W4745"/>
    <mergeCell ref="AC4745:AE4745"/>
    <mergeCell ref="AF4745:AK4745"/>
    <mergeCell ref="A4746:L4746"/>
    <mergeCell ref="M4746:S4746"/>
    <mergeCell ref="T4746:U4746"/>
    <mergeCell ref="V4746:W4746"/>
    <mergeCell ref="AC4746:AE4746"/>
    <mergeCell ref="AF4746:AK4746"/>
    <mergeCell ref="A4735:L4735"/>
    <mergeCell ref="M4735:S4735"/>
    <mergeCell ref="T4735:U4735"/>
    <mergeCell ref="V4735:W4735"/>
    <mergeCell ref="AC4735:AE4735"/>
    <mergeCell ref="AF4735:AK4735"/>
    <mergeCell ref="A4736:L4736"/>
    <mergeCell ref="M4736:S4736"/>
    <mergeCell ref="T4736:U4736"/>
    <mergeCell ref="V4736:W4736"/>
    <mergeCell ref="AC4736:AE4736"/>
    <mergeCell ref="AF4736:AK4736"/>
    <mergeCell ref="A4737:L4737"/>
    <mergeCell ref="M4737:S4737"/>
    <mergeCell ref="T4737:U4737"/>
    <mergeCell ref="V4737:W4737"/>
    <mergeCell ref="AC4737:AE4737"/>
    <mergeCell ref="AF4737:AK4737"/>
    <mergeCell ref="A4738:L4738"/>
    <mergeCell ref="M4738:S4738"/>
    <mergeCell ref="T4738:U4738"/>
    <mergeCell ref="V4738:W4738"/>
    <mergeCell ref="AC4738:AE4738"/>
    <mergeCell ref="AF4738:AK4738"/>
    <mergeCell ref="A4739:L4739"/>
    <mergeCell ref="M4739:S4739"/>
    <mergeCell ref="T4739:U4739"/>
    <mergeCell ref="V4739:W4739"/>
    <mergeCell ref="AC4739:AE4739"/>
    <mergeCell ref="AF4739:AK4739"/>
    <mergeCell ref="A4740:L4740"/>
    <mergeCell ref="M4740:S4740"/>
    <mergeCell ref="T4740:U4740"/>
    <mergeCell ref="V4740:W4740"/>
    <mergeCell ref="AC4740:AE4740"/>
    <mergeCell ref="AF4740:AK4740"/>
    <mergeCell ref="A4729:L4729"/>
    <mergeCell ref="M4729:S4729"/>
    <mergeCell ref="T4729:U4729"/>
    <mergeCell ref="V4729:W4729"/>
    <mergeCell ref="AC4729:AE4729"/>
    <mergeCell ref="AF4729:AK4729"/>
    <mergeCell ref="A4730:L4730"/>
    <mergeCell ref="M4730:S4730"/>
    <mergeCell ref="T4730:U4730"/>
    <mergeCell ref="V4730:W4730"/>
    <mergeCell ref="AC4730:AE4730"/>
    <mergeCell ref="AF4730:AK4730"/>
    <mergeCell ref="A4731:L4731"/>
    <mergeCell ref="M4731:S4731"/>
    <mergeCell ref="T4731:U4731"/>
    <mergeCell ref="V4731:W4731"/>
    <mergeCell ref="AC4731:AE4731"/>
    <mergeCell ref="AF4731:AK4731"/>
    <mergeCell ref="A4732:L4732"/>
    <mergeCell ref="M4732:S4732"/>
    <mergeCell ref="T4732:U4732"/>
    <mergeCell ref="V4732:W4732"/>
    <mergeCell ref="AC4732:AE4732"/>
    <mergeCell ref="AF4732:AK4732"/>
    <mergeCell ref="A4733:L4733"/>
    <mergeCell ref="M4733:S4733"/>
    <mergeCell ref="T4733:U4733"/>
    <mergeCell ref="V4733:W4733"/>
    <mergeCell ref="AC4733:AE4733"/>
    <mergeCell ref="AF4733:AK4733"/>
    <mergeCell ref="A4734:L4734"/>
    <mergeCell ref="M4734:S4734"/>
    <mergeCell ref="T4734:U4734"/>
    <mergeCell ref="V4734:W4734"/>
    <mergeCell ref="AC4734:AE4734"/>
    <mergeCell ref="AF4734:AK4734"/>
    <mergeCell ref="A4723:L4723"/>
    <mergeCell ref="M4723:S4723"/>
    <mergeCell ref="T4723:U4723"/>
    <mergeCell ref="V4723:W4723"/>
    <mergeCell ref="AC4723:AE4723"/>
    <mergeCell ref="AF4723:AK4723"/>
    <mergeCell ref="A4724:L4724"/>
    <mergeCell ref="M4724:S4724"/>
    <mergeCell ref="T4724:U4724"/>
    <mergeCell ref="V4724:W4724"/>
    <mergeCell ref="AC4724:AE4724"/>
    <mergeCell ref="AF4724:AK4724"/>
    <mergeCell ref="A4725:L4725"/>
    <mergeCell ref="M4725:S4725"/>
    <mergeCell ref="T4725:U4725"/>
    <mergeCell ref="V4725:W4725"/>
    <mergeCell ref="AC4725:AE4725"/>
    <mergeCell ref="AF4725:AK4725"/>
    <mergeCell ref="A4726:L4726"/>
    <mergeCell ref="M4726:S4726"/>
    <mergeCell ref="T4726:U4726"/>
    <mergeCell ref="V4726:W4726"/>
    <mergeCell ref="AC4726:AE4726"/>
    <mergeCell ref="AF4726:AK4726"/>
    <mergeCell ref="A4727:L4727"/>
    <mergeCell ref="M4727:S4727"/>
    <mergeCell ref="T4727:U4727"/>
    <mergeCell ref="V4727:W4727"/>
    <mergeCell ref="AC4727:AE4727"/>
    <mergeCell ref="AF4727:AK4727"/>
    <mergeCell ref="A4728:L4728"/>
    <mergeCell ref="M4728:S4728"/>
    <mergeCell ref="T4728:U4728"/>
    <mergeCell ref="V4728:W4728"/>
    <mergeCell ref="AC4728:AE4728"/>
    <mergeCell ref="AF4728:AK4728"/>
    <mergeCell ref="A4717:L4717"/>
    <mergeCell ref="M4717:S4717"/>
    <mergeCell ref="T4717:U4717"/>
    <mergeCell ref="V4717:W4717"/>
    <mergeCell ref="AC4717:AE4717"/>
    <mergeCell ref="AF4717:AK4717"/>
    <mergeCell ref="A4718:L4718"/>
    <mergeCell ref="M4718:S4718"/>
    <mergeCell ref="T4718:U4718"/>
    <mergeCell ref="V4718:W4718"/>
    <mergeCell ref="AC4718:AE4718"/>
    <mergeCell ref="AF4718:AK4718"/>
    <mergeCell ref="A4719:L4719"/>
    <mergeCell ref="M4719:S4719"/>
    <mergeCell ref="T4719:U4719"/>
    <mergeCell ref="V4719:W4719"/>
    <mergeCell ref="AC4719:AE4719"/>
    <mergeCell ref="AF4719:AK4719"/>
    <mergeCell ref="A4720:L4720"/>
    <mergeCell ref="M4720:S4720"/>
    <mergeCell ref="T4720:U4720"/>
    <mergeCell ref="V4720:W4720"/>
    <mergeCell ref="AC4720:AE4720"/>
    <mergeCell ref="AF4720:AK4720"/>
    <mergeCell ref="A4721:L4721"/>
    <mergeCell ref="M4721:S4721"/>
    <mergeCell ref="T4721:U4721"/>
    <mergeCell ref="V4721:W4721"/>
    <mergeCell ref="AC4721:AE4721"/>
    <mergeCell ref="AF4721:AK4721"/>
    <mergeCell ref="A4722:L4722"/>
    <mergeCell ref="M4722:S4722"/>
    <mergeCell ref="T4722:U4722"/>
    <mergeCell ref="V4722:W4722"/>
    <mergeCell ref="AC4722:AE4722"/>
    <mergeCell ref="AF4722:AK4722"/>
    <mergeCell ref="A4711:L4711"/>
    <mergeCell ref="M4711:S4711"/>
    <mergeCell ref="T4711:U4711"/>
    <mergeCell ref="V4711:W4711"/>
    <mergeCell ref="AC4711:AE4711"/>
    <mergeCell ref="AF4711:AK4711"/>
    <mergeCell ref="A4712:L4712"/>
    <mergeCell ref="M4712:S4712"/>
    <mergeCell ref="T4712:U4712"/>
    <mergeCell ref="V4712:W4712"/>
    <mergeCell ref="AC4712:AE4712"/>
    <mergeCell ref="AF4712:AK4712"/>
    <mergeCell ref="A4713:L4713"/>
    <mergeCell ref="M4713:S4713"/>
    <mergeCell ref="T4713:U4713"/>
    <mergeCell ref="V4713:W4713"/>
    <mergeCell ref="AC4713:AE4713"/>
    <mergeCell ref="AF4713:AK4713"/>
    <mergeCell ref="A4714:L4714"/>
    <mergeCell ref="M4714:S4714"/>
    <mergeCell ref="T4714:U4714"/>
    <mergeCell ref="V4714:W4714"/>
    <mergeCell ref="AC4714:AE4714"/>
    <mergeCell ref="AF4714:AK4714"/>
    <mergeCell ref="A4715:L4715"/>
    <mergeCell ref="M4715:S4715"/>
    <mergeCell ref="T4715:U4715"/>
    <mergeCell ref="V4715:W4715"/>
    <mergeCell ref="AC4715:AE4715"/>
    <mergeCell ref="AF4715:AK4715"/>
    <mergeCell ref="A4716:L4716"/>
    <mergeCell ref="M4716:S4716"/>
    <mergeCell ref="T4716:U4716"/>
    <mergeCell ref="V4716:W4716"/>
    <mergeCell ref="AC4716:AE4716"/>
    <mergeCell ref="AF4716:AK4716"/>
    <mergeCell ref="A4704:M4704"/>
    <mergeCell ref="N4704:S4704"/>
    <mergeCell ref="T4704:U4704"/>
    <mergeCell ref="V4704:W4704"/>
    <mergeCell ref="AC4704:AE4704"/>
    <mergeCell ref="AF4704:AK4704"/>
    <mergeCell ref="A4705:M4705"/>
    <mergeCell ref="N4705:S4705"/>
    <mergeCell ref="T4705:U4705"/>
    <mergeCell ref="V4705:W4705"/>
    <mergeCell ref="AC4705:AE4705"/>
    <mergeCell ref="AF4705:AK4705"/>
    <mergeCell ref="A4706:M4706"/>
    <mergeCell ref="N4706:S4706"/>
    <mergeCell ref="T4706:U4706"/>
    <mergeCell ref="V4706:W4706"/>
    <mergeCell ref="AC4706:AE4706"/>
    <mergeCell ref="AF4706:AK4706"/>
    <mergeCell ref="A4707:M4707"/>
    <mergeCell ref="N4707:S4707"/>
    <mergeCell ref="T4707:U4707"/>
    <mergeCell ref="V4707:W4707"/>
    <mergeCell ref="AC4707:AE4707"/>
    <mergeCell ref="AF4707:AK4707"/>
    <mergeCell ref="A4709:L4709"/>
    <mergeCell ref="M4709:S4709"/>
    <mergeCell ref="T4709:U4709"/>
    <mergeCell ref="V4709:W4709"/>
    <mergeCell ref="AC4709:AE4709"/>
    <mergeCell ref="AF4709:AK4709"/>
    <mergeCell ref="A4710:L4710"/>
    <mergeCell ref="M4710:S4710"/>
    <mergeCell ref="T4710:U4710"/>
    <mergeCell ref="V4710:W4710"/>
    <mergeCell ref="AC4710:AE4710"/>
    <mergeCell ref="AF4710:AK4710"/>
    <mergeCell ref="A4698:M4698"/>
    <mergeCell ref="N4698:S4698"/>
    <mergeCell ref="T4698:U4698"/>
    <mergeCell ref="V4698:W4698"/>
    <mergeCell ref="AC4698:AE4698"/>
    <mergeCell ref="AF4698:AK4698"/>
    <mergeCell ref="A4699:M4699"/>
    <mergeCell ref="N4699:S4699"/>
    <mergeCell ref="T4699:U4699"/>
    <mergeCell ref="V4699:W4699"/>
    <mergeCell ref="AC4699:AE4699"/>
    <mergeCell ref="AF4699:AK4699"/>
    <mergeCell ref="A4700:M4700"/>
    <mergeCell ref="N4700:S4700"/>
    <mergeCell ref="T4700:U4700"/>
    <mergeCell ref="V4700:W4700"/>
    <mergeCell ref="AC4700:AE4700"/>
    <mergeCell ref="AF4700:AK4700"/>
    <mergeCell ref="A4701:M4701"/>
    <mergeCell ref="N4701:S4701"/>
    <mergeCell ref="T4701:U4701"/>
    <mergeCell ref="V4701:W4701"/>
    <mergeCell ref="AC4701:AE4701"/>
    <mergeCell ref="AF4701:AK4701"/>
    <mergeCell ref="A4702:M4702"/>
    <mergeCell ref="N4702:S4702"/>
    <mergeCell ref="T4702:U4702"/>
    <mergeCell ref="V4702:W4702"/>
    <mergeCell ref="AC4702:AE4702"/>
    <mergeCell ref="AF4702:AK4702"/>
    <mergeCell ref="A4703:M4703"/>
    <mergeCell ref="N4703:S4703"/>
    <mergeCell ref="T4703:U4703"/>
    <mergeCell ref="V4703:W4703"/>
    <mergeCell ref="AC4703:AE4703"/>
    <mergeCell ref="AF4703:AK4703"/>
    <mergeCell ref="A4692:M4692"/>
    <mergeCell ref="N4692:S4692"/>
    <mergeCell ref="T4692:U4692"/>
    <mergeCell ref="V4692:W4692"/>
    <mergeCell ref="AC4692:AE4692"/>
    <mergeCell ref="AF4692:AK4692"/>
    <mergeCell ref="A4693:M4693"/>
    <mergeCell ref="N4693:S4693"/>
    <mergeCell ref="T4693:U4693"/>
    <mergeCell ref="V4693:W4693"/>
    <mergeCell ref="AC4693:AE4693"/>
    <mergeCell ref="AF4693:AK4693"/>
    <mergeCell ref="A4694:M4694"/>
    <mergeCell ref="N4694:S4694"/>
    <mergeCell ref="T4694:U4694"/>
    <mergeCell ref="V4694:W4694"/>
    <mergeCell ref="AC4694:AE4694"/>
    <mergeCell ref="AF4694:AK4694"/>
    <mergeCell ref="A4695:M4695"/>
    <mergeCell ref="N4695:S4695"/>
    <mergeCell ref="T4695:U4695"/>
    <mergeCell ref="V4695:W4695"/>
    <mergeCell ref="AC4695:AE4695"/>
    <mergeCell ref="AF4695:AK4695"/>
    <mergeCell ref="A4696:M4696"/>
    <mergeCell ref="N4696:S4696"/>
    <mergeCell ref="T4696:U4696"/>
    <mergeCell ref="V4696:W4696"/>
    <mergeCell ref="AC4696:AE4696"/>
    <mergeCell ref="AF4696:AK4696"/>
    <mergeCell ref="A4697:M4697"/>
    <mergeCell ref="N4697:S4697"/>
    <mergeCell ref="T4697:U4697"/>
    <mergeCell ref="V4697:W4697"/>
    <mergeCell ref="AC4697:AE4697"/>
    <mergeCell ref="AF4697:AK4697"/>
    <mergeCell ref="A4686:M4686"/>
    <mergeCell ref="N4686:S4686"/>
    <mergeCell ref="T4686:U4686"/>
    <mergeCell ref="V4686:W4686"/>
    <mergeCell ref="AC4686:AE4686"/>
    <mergeCell ref="AF4686:AK4686"/>
    <mergeCell ref="A4687:M4687"/>
    <mergeCell ref="N4687:S4687"/>
    <mergeCell ref="T4687:U4687"/>
    <mergeCell ref="V4687:W4687"/>
    <mergeCell ref="AC4687:AE4687"/>
    <mergeCell ref="AF4687:AK4687"/>
    <mergeCell ref="A4688:M4688"/>
    <mergeCell ref="N4688:S4688"/>
    <mergeCell ref="T4688:U4688"/>
    <mergeCell ref="V4688:W4688"/>
    <mergeCell ref="AC4688:AE4688"/>
    <mergeCell ref="AF4688:AK4688"/>
    <mergeCell ref="A4689:M4689"/>
    <mergeCell ref="N4689:S4689"/>
    <mergeCell ref="T4689:U4689"/>
    <mergeCell ref="V4689:W4689"/>
    <mergeCell ref="AC4689:AE4689"/>
    <mergeCell ref="AF4689:AK4689"/>
    <mergeCell ref="A4690:M4690"/>
    <mergeCell ref="N4690:S4690"/>
    <mergeCell ref="T4690:U4690"/>
    <mergeCell ref="V4690:W4690"/>
    <mergeCell ref="AC4690:AE4690"/>
    <mergeCell ref="AF4690:AK4690"/>
    <mergeCell ref="A4691:M4691"/>
    <mergeCell ref="N4691:S4691"/>
    <mergeCell ref="T4691:U4691"/>
    <mergeCell ref="V4691:W4691"/>
    <mergeCell ref="AC4691:AE4691"/>
    <mergeCell ref="AF4691:AK4691"/>
    <mergeCell ref="A4680:M4680"/>
    <mergeCell ref="N4680:S4680"/>
    <mergeCell ref="T4680:U4680"/>
    <mergeCell ref="V4680:W4680"/>
    <mergeCell ref="AC4680:AE4680"/>
    <mergeCell ref="AF4680:AK4680"/>
    <mergeCell ref="A4681:M4681"/>
    <mergeCell ref="N4681:S4681"/>
    <mergeCell ref="T4681:U4681"/>
    <mergeCell ref="V4681:W4681"/>
    <mergeCell ref="AC4681:AE4681"/>
    <mergeCell ref="AF4681:AK4681"/>
    <mergeCell ref="A4682:M4682"/>
    <mergeCell ref="N4682:S4682"/>
    <mergeCell ref="T4682:U4682"/>
    <mergeCell ref="V4682:W4682"/>
    <mergeCell ref="AC4682:AE4682"/>
    <mergeCell ref="AF4682:AK4682"/>
    <mergeCell ref="A4683:M4683"/>
    <mergeCell ref="N4683:S4683"/>
    <mergeCell ref="T4683:U4683"/>
    <mergeCell ref="V4683:W4683"/>
    <mergeCell ref="AC4683:AE4683"/>
    <mergeCell ref="AF4683:AK4683"/>
    <mergeCell ref="A4684:M4684"/>
    <mergeCell ref="N4684:S4684"/>
    <mergeCell ref="T4684:U4684"/>
    <mergeCell ref="V4684:W4684"/>
    <mergeCell ref="AC4684:AE4684"/>
    <mergeCell ref="AF4684:AK4684"/>
    <mergeCell ref="A4685:M4685"/>
    <mergeCell ref="N4685:S4685"/>
    <mergeCell ref="T4685:U4685"/>
    <mergeCell ref="V4685:W4685"/>
    <mergeCell ref="AC4685:AE4685"/>
    <mergeCell ref="AF4685:AK4685"/>
    <mergeCell ref="A4674:M4674"/>
    <mergeCell ref="N4674:S4674"/>
    <mergeCell ref="T4674:U4674"/>
    <mergeCell ref="V4674:W4674"/>
    <mergeCell ref="AC4674:AE4674"/>
    <mergeCell ref="AF4674:AK4674"/>
    <mergeCell ref="A4675:M4675"/>
    <mergeCell ref="N4675:S4675"/>
    <mergeCell ref="T4675:U4675"/>
    <mergeCell ref="V4675:W4675"/>
    <mergeCell ref="AC4675:AE4675"/>
    <mergeCell ref="AF4675:AK4675"/>
    <mergeCell ref="A4676:M4676"/>
    <mergeCell ref="N4676:S4676"/>
    <mergeCell ref="T4676:U4676"/>
    <mergeCell ref="V4676:W4676"/>
    <mergeCell ref="AC4676:AE4676"/>
    <mergeCell ref="AF4676:AK4676"/>
    <mergeCell ref="A4677:M4677"/>
    <mergeCell ref="N4677:S4677"/>
    <mergeCell ref="T4677:U4677"/>
    <mergeCell ref="V4677:W4677"/>
    <mergeCell ref="AC4677:AE4677"/>
    <mergeCell ref="AF4677:AK4677"/>
    <mergeCell ref="A4678:M4678"/>
    <mergeCell ref="N4678:S4678"/>
    <mergeCell ref="T4678:U4678"/>
    <mergeCell ref="V4678:W4678"/>
    <mergeCell ref="AC4678:AE4678"/>
    <mergeCell ref="AF4678:AK4678"/>
    <mergeCell ref="A4679:M4679"/>
    <mergeCell ref="N4679:S4679"/>
    <mergeCell ref="T4679:U4679"/>
    <mergeCell ref="V4679:W4679"/>
    <mergeCell ref="AC4679:AE4679"/>
    <mergeCell ref="AF4679:AK4679"/>
    <mergeCell ref="A4668:M4668"/>
    <mergeCell ref="N4668:S4668"/>
    <mergeCell ref="T4668:U4668"/>
    <mergeCell ref="V4668:W4668"/>
    <mergeCell ref="AC4668:AE4668"/>
    <mergeCell ref="AF4668:AK4668"/>
    <mergeCell ref="A4669:M4669"/>
    <mergeCell ref="N4669:S4669"/>
    <mergeCell ref="T4669:U4669"/>
    <mergeCell ref="V4669:W4669"/>
    <mergeCell ref="AC4669:AE4669"/>
    <mergeCell ref="AF4669:AK4669"/>
    <mergeCell ref="A4670:M4670"/>
    <mergeCell ref="N4670:S4670"/>
    <mergeCell ref="T4670:U4670"/>
    <mergeCell ref="V4670:W4670"/>
    <mergeCell ref="AC4670:AE4670"/>
    <mergeCell ref="AF4670:AK4670"/>
    <mergeCell ref="A4671:M4671"/>
    <mergeCell ref="N4671:S4671"/>
    <mergeCell ref="T4671:U4671"/>
    <mergeCell ref="V4671:W4671"/>
    <mergeCell ref="AC4671:AE4671"/>
    <mergeCell ref="AF4671:AK4671"/>
    <mergeCell ref="A4672:M4672"/>
    <mergeCell ref="N4672:S4672"/>
    <mergeCell ref="T4672:U4672"/>
    <mergeCell ref="V4672:W4672"/>
    <mergeCell ref="AC4672:AE4672"/>
    <mergeCell ref="AF4672:AK4672"/>
    <mergeCell ref="A4673:M4673"/>
    <mergeCell ref="N4673:S4673"/>
    <mergeCell ref="T4673:U4673"/>
    <mergeCell ref="V4673:W4673"/>
    <mergeCell ref="AC4673:AE4673"/>
    <mergeCell ref="AF4673:AK4673"/>
    <mergeCell ref="A4662:M4662"/>
    <mergeCell ref="N4662:S4662"/>
    <mergeCell ref="T4662:U4662"/>
    <mergeCell ref="V4662:W4662"/>
    <mergeCell ref="AC4662:AE4662"/>
    <mergeCell ref="AF4662:AK4662"/>
    <mergeCell ref="A4663:M4663"/>
    <mergeCell ref="N4663:S4663"/>
    <mergeCell ref="T4663:U4663"/>
    <mergeCell ref="V4663:W4663"/>
    <mergeCell ref="AC4663:AE4663"/>
    <mergeCell ref="AF4663:AK4663"/>
    <mergeCell ref="A4664:M4664"/>
    <mergeCell ref="N4664:S4664"/>
    <mergeCell ref="T4664:U4664"/>
    <mergeCell ref="V4664:W4664"/>
    <mergeCell ref="AC4664:AE4664"/>
    <mergeCell ref="AF4664:AK4664"/>
    <mergeCell ref="A4665:M4665"/>
    <mergeCell ref="N4665:S4665"/>
    <mergeCell ref="T4665:U4665"/>
    <mergeCell ref="V4665:W4665"/>
    <mergeCell ref="AC4665:AE4665"/>
    <mergeCell ref="AF4665:AK4665"/>
    <mergeCell ref="A4666:M4666"/>
    <mergeCell ref="N4666:S4666"/>
    <mergeCell ref="T4666:U4666"/>
    <mergeCell ref="V4666:W4666"/>
    <mergeCell ref="AC4666:AE4666"/>
    <mergeCell ref="AF4666:AK4666"/>
    <mergeCell ref="A4667:M4667"/>
    <mergeCell ref="N4667:S4667"/>
    <mergeCell ref="T4667:U4667"/>
    <mergeCell ref="V4667:W4667"/>
    <mergeCell ref="AC4667:AE4667"/>
    <mergeCell ref="AF4667:AK4667"/>
    <mergeCell ref="A4656:M4656"/>
    <mergeCell ref="N4656:S4656"/>
    <mergeCell ref="T4656:U4656"/>
    <mergeCell ref="V4656:W4656"/>
    <mergeCell ref="AC4656:AE4656"/>
    <mergeCell ref="AF4656:AK4656"/>
    <mergeCell ref="A4657:M4657"/>
    <mergeCell ref="N4657:S4657"/>
    <mergeCell ref="T4657:U4657"/>
    <mergeCell ref="V4657:W4657"/>
    <mergeCell ref="AC4657:AE4657"/>
    <mergeCell ref="AF4657:AK4657"/>
    <mergeCell ref="A4658:M4658"/>
    <mergeCell ref="N4658:S4658"/>
    <mergeCell ref="T4658:U4658"/>
    <mergeCell ref="V4658:W4658"/>
    <mergeCell ref="AC4658:AE4658"/>
    <mergeCell ref="AF4658:AK4658"/>
    <mergeCell ref="A4659:M4659"/>
    <mergeCell ref="N4659:S4659"/>
    <mergeCell ref="T4659:U4659"/>
    <mergeCell ref="V4659:W4659"/>
    <mergeCell ref="AC4659:AE4659"/>
    <mergeCell ref="AF4659:AK4659"/>
    <mergeCell ref="A4660:M4660"/>
    <mergeCell ref="N4660:S4660"/>
    <mergeCell ref="T4660:U4660"/>
    <mergeCell ref="V4660:W4660"/>
    <mergeCell ref="AC4660:AE4660"/>
    <mergeCell ref="AF4660:AK4660"/>
    <mergeCell ref="A4661:M4661"/>
    <mergeCell ref="N4661:S4661"/>
    <mergeCell ref="T4661:U4661"/>
    <mergeCell ref="V4661:W4661"/>
    <mergeCell ref="AC4661:AE4661"/>
    <mergeCell ref="AF4661:AK4661"/>
    <mergeCell ref="A4650:M4650"/>
    <mergeCell ref="N4650:S4650"/>
    <mergeCell ref="T4650:U4650"/>
    <mergeCell ref="V4650:W4650"/>
    <mergeCell ref="AC4650:AE4650"/>
    <mergeCell ref="AF4650:AK4650"/>
    <mergeCell ref="A4651:M4651"/>
    <mergeCell ref="N4651:S4651"/>
    <mergeCell ref="T4651:U4651"/>
    <mergeCell ref="V4651:W4651"/>
    <mergeCell ref="AC4651:AE4651"/>
    <mergeCell ref="AF4651:AK4651"/>
    <mergeCell ref="A4652:M4652"/>
    <mergeCell ref="N4652:S4652"/>
    <mergeCell ref="T4652:U4652"/>
    <mergeCell ref="V4652:W4652"/>
    <mergeCell ref="AC4652:AE4652"/>
    <mergeCell ref="AF4652:AK4652"/>
    <mergeCell ref="A4653:M4653"/>
    <mergeCell ref="N4653:S4653"/>
    <mergeCell ref="T4653:U4653"/>
    <mergeCell ref="V4653:W4653"/>
    <mergeCell ref="AC4653:AE4653"/>
    <mergeCell ref="AF4653:AK4653"/>
    <mergeCell ref="A4654:M4654"/>
    <mergeCell ref="N4654:S4654"/>
    <mergeCell ref="T4654:U4654"/>
    <mergeCell ref="V4654:W4654"/>
    <mergeCell ref="AC4654:AE4654"/>
    <mergeCell ref="AF4654:AK4654"/>
    <mergeCell ref="A4655:M4655"/>
    <mergeCell ref="N4655:S4655"/>
    <mergeCell ref="T4655:U4655"/>
    <mergeCell ref="V4655:W4655"/>
    <mergeCell ref="AC4655:AE4655"/>
    <mergeCell ref="AF4655:AK4655"/>
    <mergeCell ref="A4644:M4644"/>
    <mergeCell ref="N4644:S4644"/>
    <mergeCell ref="T4644:U4644"/>
    <mergeCell ref="V4644:W4644"/>
    <mergeCell ref="AC4644:AE4644"/>
    <mergeCell ref="AF4644:AK4644"/>
    <mergeCell ref="A4645:M4645"/>
    <mergeCell ref="N4645:S4645"/>
    <mergeCell ref="T4645:U4645"/>
    <mergeCell ref="V4645:W4645"/>
    <mergeCell ref="AC4645:AE4645"/>
    <mergeCell ref="AF4645:AK4645"/>
    <mergeCell ref="A4646:M4646"/>
    <mergeCell ref="N4646:S4646"/>
    <mergeCell ref="T4646:U4646"/>
    <mergeCell ref="V4646:W4646"/>
    <mergeCell ref="AC4646:AE4646"/>
    <mergeCell ref="AF4646:AK4646"/>
    <mergeCell ref="A4647:M4647"/>
    <mergeCell ref="N4647:S4647"/>
    <mergeCell ref="T4647:U4647"/>
    <mergeCell ref="V4647:W4647"/>
    <mergeCell ref="AC4647:AE4647"/>
    <mergeCell ref="AF4647:AK4647"/>
    <mergeCell ref="A4648:M4648"/>
    <mergeCell ref="N4648:S4648"/>
    <mergeCell ref="T4648:U4648"/>
    <mergeCell ref="V4648:W4648"/>
    <mergeCell ref="AC4648:AE4648"/>
    <mergeCell ref="AF4648:AK4648"/>
    <mergeCell ref="A4649:M4649"/>
    <mergeCell ref="N4649:S4649"/>
    <mergeCell ref="T4649:U4649"/>
    <mergeCell ref="V4649:W4649"/>
    <mergeCell ref="AC4649:AE4649"/>
    <mergeCell ref="AF4649:AK4649"/>
    <mergeCell ref="A4637:L4637"/>
    <mergeCell ref="M4637:S4637"/>
    <mergeCell ref="T4637:U4637"/>
    <mergeCell ref="V4637:W4637"/>
    <mergeCell ref="AC4637:AE4637"/>
    <mergeCell ref="AF4637:AK4637"/>
    <mergeCell ref="A4638:L4638"/>
    <mergeCell ref="M4638:S4638"/>
    <mergeCell ref="T4638:U4638"/>
    <mergeCell ref="V4638:W4638"/>
    <mergeCell ref="AC4638:AE4638"/>
    <mergeCell ref="AF4638:AK4638"/>
    <mergeCell ref="A4639:L4639"/>
    <mergeCell ref="M4639:S4639"/>
    <mergeCell ref="T4639:U4639"/>
    <mergeCell ref="V4639:W4639"/>
    <mergeCell ref="AC4639:AE4639"/>
    <mergeCell ref="AF4639:AK4639"/>
    <mergeCell ref="A4640:L4640"/>
    <mergeCell ref="M4640:S4640"/>
    <mergeCell ref="T4640:U4640"/>
    <mergeCell ref="V4640:W4640"/>
    <mergeCell ref="AC4640:AE4640"/>
    <mergeCell ref="AF4640:AK4640"/>
    <mergeCell ref="A4642:M4642"/>
    <mergeCell ref="N4642:S4642"/>
    <mergeCell ref="T4642:U4642"/>
    <mergeCell ref="V4642:W4642"/>
    <mergeCell ref="AC4642:AE4642"/>
    <mergeCell ref="AF4642:AK4642"/>
    <mergeCell ref="A4643:M4643"/>
    <mergeCell ref="N4643:S4643"/>
    <mergeCell ref="T4643:U4643"/>
    <mergeCell ref="V4643:W4643"/>
    <mergeCell ref="AC4643:AE4643"/>
    <mergeCell ref="AF4643:AK4643"/>
    <mergeCell ref="A4631:L4631"/>
    <mergeCell ref="M4631:S4631"/>
    <mergeCell ref="T4631:U4631"/>
    <mergeCell ref="V4631:W4631"/>
    <mergeCell ref="AC4631:AE4631"/>
    <mergeCell ref="AF4631:AK4631"/>
    <mergeCell ref="A4632:L4632"/>
    <mergeCell ref="M4632:S4632"/>
    <mergeCell ref="T4632:U4632"/>
    <mergeCell ref="V4632:W4632"/>
    <mergeCell ref="AC4632:AE4632"/>
    <mergeCell ref="AF4632:AK4632"/>
    <mergeCell ref="A4633:L4633"/>
    <mergeCell ref="M4633:S4633"/>
    <mergeCell ref="T4633:U4633"/>
    <mergeCell ref="V4633:W4633"/>
    <mergeCell ref="AC4633:AE4633"/>
    <mergeCell ref="AF4633:AK4633"/>
    <mergeCell ref="A4634:L4634"/>
    <mergeCell ref="M4634:S4634"/>
    <mergeCell ref="T4634:U4634"/>
    <mergeCell ref="V4634:W4634"/>
    <mergeCell ref="AC4634:AE4634"/>
    <mergeCell ref="AF4634:AK4634"/>
    <mergeCell ref="A4635:L4635"/>
    <mergeCell ref="M4635:S4635"/>
    <mergeCell ref="T4635:U4635"/>
    <mergeCell ref="V4635:W4635"/>
    <mergeCell ref="AC4635:AE4635"/>
    <mergeCell ref="AF4635:AK4635"/>
    <mergeCell ref="A4636:L4636"/>
    <mergeCell ref="M4636:S4636"/>
    <mergeCell ref="T4636:U4636"/>
    <mergeCell ref="V4636:W4636"/>
    <mergeCell ref="AC4636:AE4636"/>
    <mergeCell ref="AF4636:AK4636"/>
    <mergeCell ref="A4625:L4625"/>
    <mergeCell ref="M4625:S4625"/>
    <mergeCell ref="T4625:U4625"/>
    <mergeCell ref="V4625:W4625"/>
    <mergeCell ref="AC4625:AE4625"/>
    <mergeCell ref="AF4625:AK4625"/>
    <mergeCell ref="A4626:L4626"/>
    <mergeCell ref="M4626:S4626"/>
    <mergeCell ref="T4626:U4626"/>
    <mergeCell ref="V4626:W4626"/>
    <mergeCell ref="AC4626:AE4626"/>
    <mergeCell ref="AF4626:AK4626"/>
    <mergeCell ref="A4627:L4627"/>
    <mergeCell ref="M4627:S4627"/>
    <mergeCell ref="T4627:U4627"/>
    <mergeCell ref="V4627:W4627"/>
    <mergeCell ref="AC4627:AE4627"/>
    <mergeCell ref="AF4627:AK4627"/>
    <mergeCell ref="A4628:L4628"/>
    <mergeCell ref="M4628:S4628"/>
    <mergeCell ref="T4628:U4628"/>
    <mergeCell ref="V4628:W4628"/>
    <mergeCell ref="AC4628:AE4628"/>
    <mergeCell ref="AF4628:AK4628"/>
    <mergeCell ref="A4629:L4629"/>
    <mergeCell ref="M4629:S4629"/>
    <mergeCell ref="T4629:U4629"/>
    <mergeCell ref="V4629:W4629"/>
    <mergeCell ref="AC4629:AE4629"/>
    <mergeCell ref="AF4629:AK4629"/>
    <mergeCell ref="A4630:L4630"/>
    <mergeCell ref="M4630:S4630"/>
    <mergeCell ref="T4630:U4630"/>
    <mergeCell ref="V4630:W4630"/>
    <mergeCell ref="AC4630:AE4630"/>
    <mergeCell ref="AF4630:AK4630"/>
    <mergeCell ref="A4619:L4619"/>
    <mergeCell ref="M4619:S4619"/>
    <mergeCell ref="T4619:U4619"/>
    <mergeCell ref="V4619:W4619"/>
    <mergeCell ref="AC4619:AE4619"/>
    <mergeCell ref="AF4619:AK4619"/>
    <mergeCell ref="A4620:L4620"/>
    <mergeCell ref="M4620:S4620"/>
    <mergeCell ref="T4620:U4620"/>
    <mergeCell ref="V4620:W4620"/>
    <mergeCell ref="AC4620:AE4620"/>
    <mergeCell ref="AF4620:AK4620"/>
    <mergeCell ref="A4621:L4621"/>
    <mergeCell ref="M4621:S4621"/>
    <mergeCell ref="T4621:U4621"/>
    <mergeCell ref="V4621:W4621"/>
    <mergeCell ref="AC4621:AE4621"/>
    <mergeCell ref="AF4621:AK4621"/>
    <mergeCell ref="A4622:L4622"/>
    <mergeCell ref="M4622:S4622"/>
    <mergeCell ref="T4622:U4622"/>
    <mergeCell ref="V4622:W4622"/>
    <mergeCell ref="AC4622:AE4622"/>
    <mergeCell ref="AF4622:AK4622"/>
    <mergeCell ref="A4623:L4623"/>
    <mergeCell ref="M4623:S4623"/>
    <mergeCell ref="T4623:U4623"/>
    <mergeCell ref="V4623:W4623"/>
    <mergeCell ref="AC4623:AE4623"/>
    <mergeCell ref="AF4623:AK4623"/>
    <mergeCell ref="A4624:L4624"/>
    <mergeCell ref="M4624:S4624"/>
    <mergeCell ref="T4624:U4624"/>
    <mergeCell ref="V4624:W4624"/>
    <mergeCell ref="AC4624:AE4624"/>
    <mergeCell ref="AF4624:AK4624"/>
    <mergeCell ref="A4613:L4613"/>
    <mergeCell ref="M4613:S4613"/>
    <mergeCell ref="T4613:U4613"/>
    <mergeCell ref="V4613:W4613"/>
    <mergeCell ref="AC4613:AE4613"/>
    <mergeCell ref="AF4613:AK4613"/>
    <mergeCell ref="A4614:L4614"/>
    <mergeCell ref="M4614:S4614"/>
    <mergeCell ref="T4614:U4614"/>
    <mergeCell ref="V4614:W4614"/>
    <mergeCell ref="AC4614:AE4614"/>
    <mergeCell ref="AF4614:AK4614"/>
    <mergeCell ref="A4615:L4615"/>
    <mergeCell ref="M4615:S4615"/>
    <mergeCell ref="T4615:U4615"/>
    <mergeCell ref="V4615:W4615"/>
    <mergeCell ref="AC4615:AE4615"/>
    <mergeCell ref="AF4615:AK4615"/>
    <mergeCell ref="A4616:L4616"/>
    <mergeCell ref="M4616:S4616"/>
    <mergeCell ref="T4616:U4616"/>
    <mergeCell ref="V4616:W4616"/>
    <mergeCell ref="AC4616:AE4616"/>
    <mergeCell ref="AF4616:AK4616"/>
    <mergeCell ref="A4617:L4617"/>
    <mergeCell ref="M4617:S4617"/>
    <mergeCell ref="T4617:U4617"/>
    <mergeCell ref="V4617:W4617"/>
    <mergeCell ref="AC4617:AE4617"/>
    <mergeCell ref="AF4617:AK4617"/>
    <mergeCell ref="A4618:L4618"/>
    <mergeCell ref="M4618:S4618"/>
    <mergeCell ref="T4618:U4618"/>
    <mergeCell ref="V4618:W4618"/>
    <mergeCell ref="AC4618:AE4618"/>
    <mergeCell ref="AF4618:AK4618"/>
    <mergeCell ref="A4607:L4607"/>
    <mergeCell ref="M4607:S4607"/>
    <mergeCell ref="T4607:U4607"/>
    <mergeCell ref="V4607:W4607"/>
    <mergeCell ref="AC4607:AE4607"/>
    <mergeCell ref="AF4607:AK4607"/>
    <mergeCell ref="A4608:L4608"/>
    <mergeCell ref="M4608:S4608"/>
    <mergeCell ref="T4608:U4608"/>
    <mergeCell ref="V4608:W4608"/>
    <mergeCell ref="AC4608:AE4608"/>
    <mergeCell ref="AF4608:AK4608"/>
    <mergeCell ref="A4609:L4609"/>
    <mergeCell ref="M4609:S4609"/>
    <mergeCell ref="T4609:U4609"/>
    <mergeCell ref="V4609:W4609"/>
    <mergeCell ref="AC4609:AE4609"/>
    <mergeCell ref="AF4609:AK4609"/>
    <mergeCell ref="A4610:L4610"/>
    <mergeCell ref="M4610:S4610"/>
    <mergeCell ref="T4610:U4610"/>
    <mergeCell ref="V4610:W4610"/>
    <mergeCell ref="AC4610:AE4610"/>
    <mergeCell ref="AF4610:AK4610"/>
    <mergeCell ref="A4611:L4611"/>
    <mergeCell ref="M4611:S4611"/>
    <mergeCell ref="T4611:U4611"/>
    <mergeCell ref="V4611:W4611"/>
    <mergeCell ref="AC4611:AE4611"/>
    <mergeCell ref="AF4611:AK4611"/>
    <mergeCell ref="A4612:L4612"/>
    <mergeCell ref="M4612:S4612"/>
    <mergeCell ref="T4612:U4612"/>
    <mergeCell ref="V4612:W4612"/>
    <mergeCell ref="AC4612:AE4612"/>
    <mergeCell ref="AF4612:AK4612"/>
    <mergeCell ref="A4601:L4601"/>
    <mergeCell ref="M4601:S4601"/>
    <mergeCell ref="T4601:U4601"/>
    <mergeCell ref="V4601:W4601"/>
    <mergeCell ref="AC4601:AE4601"/>
    <mergeCell ref="AF4601:AK4601"/>
    <mergeCell ref="A4602:L4602"/>
    <mergeCell ref="M4602:S4602"/>
    <mergeCell ref="T4602:U4602"/>
    <mergeCell ref="V4602:W4602"/>
    <mergeCell ref="AC4602:AE4602"/>
    <mergeCell ref="AF4602:AK4602"/>
    <mergeCell ref="A4603:L4603"/>
    <mergeCell ref="M4603:S4603"/>
    <mergeCell ref="T4603:U4603"/>
    <mergeCell ref="V4603:W4603"/>
    <mergeCell ref="AC4603:AE4603"/>
    <mergeCell ref="AF4603:AK4603"/>
    <mergeCell ref="A4604:L4604"/>
    <mergeCell ref="M4604:S4604"/>
    <mergeCell ref="T4604:U4604"/>
    <mergeCell ref="V4604:W4604"/>
    <mergeCell ref="AC4604:AE4604"/>
    <mergeCell ref="AF4604:AK4604"/>
    <mergeCell ref="A4605:L4605"/>
    <mergeCell ref="M4605:S4605"/>
    <mergeCell ref="T4605:U4605"/>
    <mergeCell ref="V4605:W4605"/>
    <mergeCell ref="AC4605:AE4605"/>
    <mergeCell ref="AF4605:AK4605"/>
    <mergeCell ref="A4606:L4606"/>
    <mergeCell ref="M4606:S4606"/>
    <mergeCell ref="T4606:U4606"/>
    <mergeCell ref="V4606:W4606"/>
    <mergeCell ref="AC4606:AE4606"/>
    <mergeCell ref="AF4606:AK4606"/>
    <mergeCell ref="A4595:L4595"/>
    <mergeCell ref="M4595:S4595"/>
    <mergeCell ref="T4595:U4595"/>
    <mergeCell ref="V4595:W4595"/>
    <mergeCell ref="AC4595:AE4595"/>
    <mergeCell ref="AF4595:AK4595"/>
    <mergeCell ref="A4596:L4596"/>
    <mergeCell ref="M4596:S4596"/>
    <mergeCell ref="T4596:U4596"/>
    <mergeCell ref="V4596:W4596"/>
    <mergeCell ref="AC4596:AE4596"/>
    <mergeCell ref="AF4596:AK4596"/>
    <mergeCell ref="A4597:L4597"/>
    <mergeCell ref="M4597:S4597"/>
    <mergeCell ref="T4597:U4597"/>
    <mergeCell ref="V4597:W4597"/>
    <mergeCell ref="AC4597:AE4597"/>
    <mergeCell ref="AF4597:AK4597"/>
    <mergeCell ref="A4598:L4598"/>
    <mergeCell ref="M4598:S4598"/>
    <mergeCell ref="T4598:U4598"/>
    <mergeCell ref="V4598:W4598"/>
    <mergeCell ref="AC4598:AE4598"/>
    <mergeCell ref="AF4598:AK4598"/>
    <mergeCell ref="A4599:L4599"/>
    <mergeCell ref="M4599:S4599"/>
    <mergeCell ref="T4599:U4599"/>
    <mergeCell ref="V4599:W4599"/>
    <mergeCell ref="AC4599:AE4599"/>
    <mergeCell ref="AF4599:AK4599"/>
    <mergeCell ref="A4600:L4600"/>
    <mergeCell ref="M4600:S4600"/>
    <mergeCell ref="T4600:U4600"/>
    <mergeCell ref="V4600:W4600"/>
    <mergeCell ref="AC4600:AE4600"/>
    <mergeCell ref="AF4600:AK4600"/>
    <mergeCell ref="A4589:L4589"/>
    <mergeCell ref="M4589:S4589"/>
    <mergeCell ref="T4589:U4589"/>
    <mergeCell ref="V4589:W4589"/>
    <mergeCell ref="AC4589:AE4589"/>
    <mergeCell ref="AF4589:AK4589"/>
    <mergeCell ref="A4590:L4590"/>
    <mergeCell ref="M4590:S4590"/>
    <mergeCell ref="T4590:U4590"/>
    <mergeCell ref="V4590:W4590"/>
    <mergeCell ref="AC4590:AE4590"/>
    <mergeCell ref="AF4590:AK4590"/>
    <mergeCell ref="A4591:L4591"/>
    <mergeCell ref="M4591:S4591"/>
    <mergeCell ref="T4591:U4591"/>
    <mergeCell ref="V4591:W4591"/>
    <mergeCell ref="AC4591:AE4591"/>
    <mergeCell ref="AF4591:AK4591"/>
    <mergeCell ref="A4592:L4592"/>
    <mergeCell ref="M4592:S4592"/>
    <mergeCell ref="T4592:U4592"/>
    <mergeCell ref="V4592:W4592"/>
    <mergeCell ref="AC4592:AE4592"/>
    <mergeCell ref="AF4592:AK4592"/>
    <mergeCell ref="A4593:L4593"/>
    <mergeCell ref="M4593:S4593"/>
    <mergeCell ref="T4593:U4593"/>
    <mergeCell ref="V4593:W4593"/>
    <mergeCell ref="AC4593:AE4593"/>
    <mergeCell ref="AF4593:AK4593"/>
    <mergeCell ref="A4594:L4594"/>
    <mergeCell ref="M4594:S4594"/>
    <mergeCell ref="T4594:U4594"/>
    <mergeCell ref="V4594:W4594"/>
    <mergeCell ref="AC4594:AE4594"/>
    <mergeCell ref="AF4594:AK4594"/>
    <mergeCell ref="A4583:L4583"/>
    <mergeCell ref="M4583:S4583"/>
    <mergeCell ref="T4583:U4583"/>
    <mergeCell ref="V4583:W4583"/>
    <mergeCell ref="AC4583:AE4583"/>
    <mergeCell ref="AF4583:AK4583"/>
    <mergeCell ref="A4584:L4584"/>
    <mergeCell ref="M4584:S4584"/>
    <mergeCell ref="T4584:U4584"/>
    <mergeCell ref="V4584:W4584"/>
    <mergeCell ref="AC4584:AE4584"/>
    <mergeCell ref="AF4584:AK4584"/>
    <mergeCell ref="A4585:L4585"/>
    <mergeCell ref="M4585:S4585"/>
    <mergeCell ref="T4585:U4585"/>
    <mergeCell ref="V4585:W4585"/>
    <mergeCell ref="AC4585:AE4585"/>
    <mergeCell ref="AF4585:AK4585"/>
    <mergeCell ref="A4586:L4586"/>
    <mergeCell ref="M4586:S4586"/>
    <mergeCell ref="T4586:U4586"/>
    <mergeCell ref="V4586:W4586"/>
    <mergeCell ref="AC4586:AE4586"/>
    <mergeCell ref="AF4586:AK4586"/>
    <mergeCell ref="A4587:L4587"/>
    <mergeCell ref="M4587:S4587"/>
    <mergeCell ref="T4587:U4587"/>
    <mergeCell ref="V4587:W4587"/>
    <mergeCell ref="AC4587:AE4587"/>
    <mergeCell ref="AF4587:AK4587"/>
    <mergeCell ref="A4588:L4588"/>
    <mergeCell ref="M4588:S4588"/>
    <mergeCell ref="T4588:U4588"/>
    <mergeCell ref="V4588:W4588"/>
    <mergeCell ref="AC4588:AE4588"/>
    <mergeCell ref="AF4588:AK4588"/>
    <mergeCell ref="A4577:L4577"/>
    <mergeCell ref="M4577:S4577"/>
    <mergeCell ref="T4577:U4577"/>
    <mergeCell ref="V4577:W4577"/>
    <mergeCell ref="AC4577:AE4577"/>
    <mergeCell ref="AF4577:AK4577"/>
    <mergeCell ref="A4578:L4578"/>
    <mergeCell ref="M4578:S4578"/>
    <mergeCell ref="T4578:U4578"/>
    <mergeCell ref="V4578:W4578"/>
    <mergeCell ref="AC4578:AE4578"/>
    <mergeCell ref="AF4578:AK4578"/>
    <mergeCell ref="A4579:L4579"/>
    <mergeCell ref="M4579:S4579"/>
    <mergeCell ref="T4579:U4579"/>
    <mergeCell ref="V4579:W4579"/>
    <mergeCell ref="AC4579:AE4579"/>
    <mergeCell ref="AF4579:AK4579"/>
    <mergeCell ref="A4580:L4580"/>
    <mergeCell ref="M4580:S4580"/>
    <mergeCell ref="T4580:U4580"/>
    <mergeCell ref="V4580:W4580"/>
    <mergeCell ref="AC4580:AE4580"/>
    <mergeCell ref="AF4580:AK4580"/>
    <mergeCell ref="A4581:L4581"/>
    <mergeCell ref="M4581:S4581"/>
    <mergeCell ref="T4581:U4581"/>
    <mergeCell ref="V4581:W4581"/>
    <mergeCell ref="AC4581:AE4581"/>
    <mergeCell ref="AF4581:AK4581"/>
    <mergeCell ref="A4582:L4582"/>
    <mergeCell ref="M4582:S4582"/>
    <mergeCell ref="T4582:U4582"/>
    <mergeCell ref="V4582:W4582"/>
    <mergeCell ref="AC4582:AE4582"/>
    <mergeCell ref="AF4582:AK4582"/>
    <mergeCell ref="A4570:L4570"/>
    <mergeCell ref="M4570:S4570"/>
    <mergeCell ref="T4570:U4570"/>
    <mergeCell ref="V4570:W4570"/>
    <mergeCell ref="AC4570:AE4570"/>
    <mergeCell ref="AF4570:AK4570"/>
    <mergeCell ref="A4571:L4571"/>
    <mergeCell ref="M4571:S4571"/>
    <mergeCell ref="T4571:U4571"/>
    <mergeCell ref="V4571:W4571"/>
    <mergeCell ref="AC4571:AE4571"/>
    <mergeCell ref="AF4571:AK4571"/>
    <mergeCell ref="A4572:L4572"/>
    <mergeCell ref="M4572:S4572"/>
    <mergeCell ref="T4572:U4572"/>
    <mergeCell ref="V4572:W4572"/>
    <mergeCell ref="AC4572:AE4572"/>
    <mergeCell ref="AF4572:AK4572"/>
    <mergeCell ref="A4573:L4573"/>
    <mergeCell ref="M4573:S4573"/>
    <mergeCell ref="T4573:U4573"/>
    <mergeCell ref="V4573:W4573"/>
    <mergeCell ref="AC4573:AE4573"/>
    <mergeCell ref="AF4573:AK4573"/>
    <mergeCell ref="A4575:L4575"/>
    <mergeCell ref="M4575:S4575"/>
    <mergeCell ref="T4575:U4575"/>
    <mergeCell ref="V4575:W4575"/>
    <mergeCell ref="AC4575:AE4575"/>
    <mergeCell ref="AF4575:AK4575"/>
    <mergeCell ref="A4576:L4576"/>
    <mergeCell ref="M4576:S4576"/>
    <mergeCell ref="T4576:U4576"/>
    <mergeCell ref="V4576:W4576"/>
    <mergeCell ref="AC4576:AE4576"/>
    <mergeCell ref="AF4576:AK4576"/>
    <mergeCell ref="A4564:L4564"/>
    <mergeCell ref="M4564:S4564"/>
    <mergeCell ref="T4564:U4564"/>
    <mergeCell ref="V4564:W4564"/>
    <mergeCell ref="AC4564:AE4564"/>
    <mergeCell ref="AF4564:AK4564"/>
    <mergeCell ref="A4565:L4565"/>
    <mergeCell ref="M4565:S4565"/>
    <mergeCell ref="T4565:U4565"/>
    <mergeCell ref="V4565:W4565"/>
    <mergeCell ref="AC4565:AE4565"/>
    <mergeCell ref="AF4565:AK4565"/>
    <mergeCell ref="A4566:L4566"/>
    <mergeCell ref="M4566:S4566"/>
    <mergeCell ref="T4566:U4566"/>
    <mergeCell ref="V4566:W4566"/>
    <mergeCell ref="AC4566:AE4566"/>
    <mergeCell ref="AF4566:AK4566"/>
    <mergeCell ref="A4567:L4567"/>
    <mergeCell ref="M4567:S4567"/>
    <mergeCell ref="T4567:U4567"/>
    <mergeCell ref="V4567:W4567"/>
    <mergeCell ref="AC4567:AE4567"/>
    <mergeCell ref="AF4567:AK4567"/>
    <mergeCell ref="A4568:L4568"/>
    <mergeCell ref="M4568:S4568"/>
    <mergeCell ref="T4568:U4568"/>
    <mergeCell ref="V4568:W4568"/>
    <mergeCell ref="AC4568:AE4568"/>
    <mergeCell ref="AF4568:AK4568"/>
    <mergeCell ref="A4569:L4569"/>
    <mergeCell ref="M4569:S4569"/>
    <mergeCell ref="T4569:U4569"/>
    <mergeCell ref="V4569:W4569"/>
    <mergeCell ref="AC4569:AE4569"/>
    <mergeCell ref="AF4569:AK4569"/>
    <mergeCell ref="A4558:L4558"/>
    <mergeCell ref="M4558:S4558"/>
    <mergeCell ref="T4558:U4558"/>
    <mergeCell ref="V4558:W4558"/>
    <mergeCell ref="AC4558:AE4558"/>
    <mergeCell ref="AF4558:AK4558"/>
    <mergeCell ref="A4559:L4559"/>
    <mergeCell ref="M4559:S4559"/>
    <mergeCell ref="T4559:U4559"/>
    <mergeCell ref="V4559:W4559"/>
    <mergeCell ref="AC4559:AE4559"/>
    <mergeCell ref="AF4559:AK4559"/>
    <mergeCell ref="A4560:L4560"/>
    <mergeCell ref="M4560:S4560"/>
    <mergeCell ref="T4560:U4560"/>
    <mergeCell ref="V4560:W4560"/>
    <mergeCell ref="AC4560:AE4560"/>
    <mergeCell ref="AF4560:AK4560"/>
    <mergeCell ref="A4561:L4561"/>
    <mergeCell ref="M4561:S4561"/>
    <mergeCell ref="T4561:U4561"/>
    <mergeCell ref="V4561:W4561"/>
    <mergeCell ref="AC4561:AE4561"/>
    <mergeCell ref="AF4561:AK4561"/>
    <mergeCell ref="A4562:L4562"/>
    <mergeCell ref="M4562:S4562"/>
    <mergeCell ref="T4562:U4562"/>
    <mergeCell ref="V4562:W4562"/>
    <mergeCell ref="AC4562:AE4562"/>
    <mergeCell ref="AF4562:AK4562"/>
    <mergeCell ref="A4563:L4563"/>
    <mergeCell ref="M4563:S4563"/>
    <mergeCell ref="T4563:U4563"/>
    <mergeCell ref="V4563:W4563"/>
    <mergeCell ref="AC4563:AE4563"/>
    <mergeCell ref="AF4563:AK4563"/>
    <mergeCell ref="A4552:L4552"/>
    <mergeCell ref="M4552:S4552"/>
    <mergeCell ref="T4552:U4552"/>
    <mergeCell ref="V4552:W4552"/>
    <mergeCell ref="AC4552:AE4552"/>
    <mergeCell ref="AF4552:AK4552"/>
    <mergeCell ref="A4553:L4553"/>
    <mergeCell ref="M4553:S4553"/>
    <mergeCell ref="T4553:U4553"/>
    <mergeCell ref="V4553:W4553"/>
    <mergeCell ref="AC4553:AE4553"/>
    <mergeCell ref="AF4553:AK4553"/>
    <mergeCell ref="A4554:L4554"/>
    <mergeCell ref="M4554:S4554"/>
    <mergeCell ref="T4554:U4554"/>
    <mergeCell ref="V4554:W4554"/>
    <mergeCell ref="AC4554:AE4554"/>
    <mergeCell ref="AF4554:AK4554"/>
    <mergeCell ref="A4555:L4555"/>
    <mergeCell ref="M4555:S4555"/>
    <mergeCell ref="T4555:U4555"/>
    <mergeCell ref="V4555:W4555"/>
    <mergeCell ref="AC4555:AE4555"/>
    <mergeCell ref="AF4555:AK4555"/>
    <mergeCell ref="A4556:L4556"/>
    <mergeCell ref="M4556:S4556"/>
    <mergeCell ref="T4556:U4556"/>
    <mergeCell ref="V4556:W4556"/>
    <mergeCell ref="AC4556:AE4556"/>
    <mergeCell ref="AF4556:AK4556"/>
    <mergeCell ref="A4557:L4557"/>
    <mergeCell ref="M4557:S4557"/>
    <mergeCell ref="T4557:U4557"/>
    <mergeCell ref="V4557:W4557"/>
    <mergeCell ref="AC4557:AE4557"/>
    <mergeCell ref="AF4557:AK4557"/>
    <mergeCell ref="A4546:L4546"/>
    <mergeCell ref="M4546:S4546"/>
    <mergeCell ref="T4546:U4546"/>
    <mergeCell ref="V4546:W4546"/>
    <mergeCell ref="AC4546:AE4546"/>
    <mergeCell ref="AF4546:AK4546"/>
    <mergeCell ref="A4547:L4547"/>
    <mergeCell ref="M4547:S4547"/>
    <mergeCell ref="T4547:U4547"/>
    <mergeCell ref="V4547:W4547"/>
    <mergeCell ref="AC4547:AE4547"/>
    <mergeCell ref="AF4547:AK4547"/>
    <mergeCell ref="A4548:L4548"/>
    <mergeCell ref="M4548:S4548"/>
    <mergeCell ref="T4548:U4548"/>
    <mergeCell ref="V4548:W4548"/>
    <mergeCell ref="AC4548:AE4548"/>
    <mergeCell ref="AF4548:AK4548"/>
    <mergeCell ref="A4549:L4549"/>
    <mergeCell ref="M4549:S4549"/>
    <mergeCell ref="T4549:U4549"/>
    <mergeCell ref="V4549:W4549"/>
    <mergeCell ref="AC4549:AE4549"/>
    <mergeCell ref="AF4549:AK4549"/>
    <mergeCell ref="A4550:L4550"/>
    <mergeCell ref="M4550:S4550"/>
    <mergeCell ref="T4550:U4550"/>
    <mergeCell ref="V4550:W4550"/>
    <mergeCell ref="AC4550:AE4550"/>
    <mergeCell ref="AF4550:AK4550"/>
    <mergeCell ref="A4551:L4551"/>
    <mergeCell ref="M4551:S4551"/>
    <mergeCell ref="T4551:U4551"/>
    <mergeCell ref="V4551:W4551"/>
    <mergeCell ref="AC4551:AE4551"/>
    <mergeCell ref="AF4551:AK4551"/>
    <mergeCell ref="A4540:L4540"/>
    <mergeCell ref="M4540:S4540"/>
    <mergeCell ref="T4540:U4540"/>
    <mergeCell ref="V4540:W4540"/>
    <mergeCell ref="AC4540:AE4540"/>
    <mergeCell ref="AF4540:AK4540"/>
    <mergeCell ref="A4541:L4541"/>
    <mergeCell ref="M4541:S4541"/>
    <mergeCell ref="T4541:U4541"/>
    <mergeCell ref="V4541:W4541"/>
    <mergeCell ref="AC4541:AE4541"/>
    <mergeCell ref="AF4541:AK4541"/>
    <mergeCell ref="A4542:L4542"/>
    <mergeCell ref="M4542:S4542"/>
    <mergeCell ref="T4542:U4542"/>
    <mergeCell ref="V4542:W4542"/>
    <mergeCell ref="AC4542:AE4542"/>
    <mergeCell ref="AF4542:AK4542"/>
    <mergeCell ref="A4543:L4543"/>
    <mergeCell ref="M4543:S4543"/>
    <mergeCell ref="T4543:U4543"/>
    <mergeCell ref="V4543:W4543"/>
    <mergeCell ref="AC4543:AE4543"/>
    <mergeCell ref="AF4543:AK4543"/>
    <mergeCell ref="A4544:L4544"/>
    <mergeCell ref="M4544:S4544"/>
    <mergeCell ref="T4544:U4544"/>
    <mergeCell ref="V4544:W4544"/>
    <mergeCell ref="AC4544:AE4544"/>
    <mergeCell ref="AF4544:AK4544"/>
    <mergeCell ref="A4545:L4545"/>
    <mergeCell ref="M4545:S4545"/>
    <mergeCell ref="T4545:U4545"/>
    <mergeCell ref="V4545:W4545"/>
    <mergeCell ref="AC4545:AE4545"/>
    <mergeCell ref="AF4545:AK4545"/>
    <mergeCell ref="A4534:L4534"/>
    <mergeCell ref="M4534:S4534"/>
    <mergeCell ref="T4534:U4534"/>
    <mergeCell ref="V4534:W4534"/>
    <mergeCell ref="AC4534:AE4534"/>
    <mergeCell ref="AF4534:AK4534"/>
    <mergeCell ref="A4535:L4535"/>
    <mergeCell ref="M4535:S4535"/>
    <mergeCell ref="T4535:U4535"/>
    <mergeCell ref="V4535:W4535"/>
    <mergeCell ref="AC4535:AE4535"/>
    <mergeCell ref="AF4535:AK4535"/>
    <mergeCell ref="A4536:L4536"/>
    <mergeCell ref="M4536:S4536"/>
    <mergeCell ref="T4536:U4536"/>
    <mergeCell ref="V4536:W4536"/>
    <mergeCell ref="AC4536:AE4536"/>
    <mergeCell ref="AF4536:AK4536"/>
    <mergeCell ref="A4537:L4537"/>
    <mergeCell ref="M4537:S4537"/>
    <mergeCell ref="T4537:U4537"/>
    <mergeCell ref="V4537:W4537"/>
    <mergeCell ref="AC4537:AE4537"/>
    <mergeCell ref="AF4537:AK4537"/>
    <mergeCell ref="A4538:L4538"/>
    <mergeCell ref="M4538:S4538"/>
    <mergeCell ref="T4538:U4538"/>
    <mergeCell ref="V4538:W4538"/>
    <mergeCell ref="AC4538:AE4538"/>
    <mergeCell ref="AF4538:AK4538"/>
    <mergeCell ref="A4539:L4539"/>
    <mergeCell ref="M4539:S4539"/>
    <mergeCell ref="T4539:U4539"/>
    <mergeCell ref="V4539:W4539"/>
    <mergeCell ref="AC4539:AE4539"/>
    <mergeCell ref="AF4539:AK4539"/>
    <mergeCell ref="A4528:L4528"/>
    <mergeCell ref="M4528:S4528"/>
    <mergeCell ref="T4528:U4528"/>
    <mergeCell ref="V4528:W4528"/>
    <mergeCell ref="AC4528:AE4528"/>
    <mergeCell ref="AF4528:AK4528"/>
    <mergeCell ref="A4529:L4529"/>
    <mergeCell ref="M4529:S4529"/>
    <mergeCell ref="T4529:U4529"/>
    <mergeCell ref="V4529:W4529"/>
    <mergeCell ref="AC4529:AE4529"/>
    <mergeCell ref="AF4529:AK4529"/>
    <mergeCell ref="A4530:L4530"/>
    <mergeCell ref="M4530:S4530"/>
    <mergeCell ref="T4530:U4530"/>
    <mergeCell ref="V4530:W4530"/>
    <mergeCell ref="AC4530:AE4530"/>
    <mergeCell ref="AF4530:AK4530"/>
    <mergeCell ref="A4531:L4531"/>
    <mergeCell ref="M4531:S4531"/>
    <mergeCell ref="T4531:U4531"/>
    <mergeCell ref="V4531:W4531"/>
    <mergeCell ref="AC4531:AE4531"/>
    <mergeCell ref="AF4531:AK4531"/>
    <mergeCell ref="A4532:L4532"/>
    <mergeCell ref="M4532:S4532"/>
    <mergeCell ref="T4532:U4532"/>
    <mergeCell ref="V4532:W4532"/>
    <mergeCell ref="AC4532:AE4532"/>
    <mergeCell ref="AF4532:AK4532"/>
    <mergeCell ref="A4533:L4533"/>
    <mergeCell ref="M4533:S4533"/>
    <mergeCell ref="T4533:U4533"/>
    <mergeCell ref="V4533:W4533"/>
    <mergeCell ref="AC4533:AE4533"/>
    <mergeCell ref="AF4533:AK4533"/>
    <mergeCell ref="A4522:L4522"/>
    <mergeCell ref="M4522:S4522"/>
    <mergeCell ref="T4522:U4522"/>
    <mergeCell ref="V4522:W4522"/>
    <mergeCell ref="AC4522:AE4522"/>
    <mergeCell ref="AF4522:AK4522"/>
    <mergeCell ref="A4523:L4523"/>
    <mergeCell ref="M4523:S4523"/>
    <mergeCell ref="T4523:U4523"/>
    <mergeCell ref="V4523:W4523"/>
    <mergeCell ref="AC4523:AE4523"/>
    <mergeCell ref="AF4523:AK4523"/>
    <mergeCell ref="A4524:L4524"/>
    <mergeCell ref="M4524:S4524"/>
    <mergeCell ref="T4524:U4524"/>
    <mergeCell ref="V4524:W4524"/>
    <mergeCell ref="AC4524:AE4524"/>
    <mergeCell ref="AF4524:AK4524"/>
    <mergeCell ref="A4525:L4525"/>
    <mergeCell ref="M4525:S4525"/>
    <mergeCell ref="T4525:U4525"/>
    <mergeCell ref="V4525:W4525"/>
    <mergeCell ref="AC4525:AE4525"/>
    <mergeCell ref="AF4525:AK4525"/>
    <mergeCell ref="A4526:L4526"/>
    <mergeCell ref="M4526:S4526"/>
    <mergeCell ref="T4526:U4526"/>
    <mergeCell ref="V4526:W4526"/>
    <mergeCell ref="AC4526:AE4526"/>
    <mergeCell ref="AF4526:AK4526"/>
    <mergeCell ref="A4527:L4527"/>
    <mergeCell ref="M4527:S4527"/>
    <mergeCell ref="T4527:U4527"/>
    <mergeCell ref="V4527:W4527"/>
    <mergeCell ref="AC4527:AE4527"/>
    <mergeCell ref="AF4527:AK4527"/>
    <mergeCell ref="A4516:L4516"/>
    <mergeCell ref="M4516:S4516"/>
    <mergeCell ref="T4516:U4516"/>
    <mergeCell ref="V4516:W4516"/>
    <mergeCell ref="AC4516:AE4516"/>
    <mergeCell ref="AF4516:AK4516"/>
    <mergeCell ref="A4517:L4517"/>
    <mergeCell ref="M4517:S4517"/>
    <mergeCell ref="T4517:U4517"/>
    <mergeCell ref="V4517:W4517"/>
    <mergeCell ref="AC4517:AE4517"/>
    <mergeCell ref="AF4517:AK4517"/>
    <mergeCell ref="A4518:L4518"/>
    <mergeCell ref="M4518:S4518"/>
    <mergeCell ref="T4518:U4518"/>
    <mergeCell ref="V4518:W4518"/>
    <mergeCell ref="AC4518:AE4518"/>
    <mergeCell ref="AF4518:AK4518"/>
    <mergeCell ref="A4519:L4519"/>
    <mergeCell ref="M4519:S4519"/>
    <mergeCell ref="T4519:U4519"/>
    <mergeCell ref="V4519:W4519"/>
    <mergeCell ref="AC4519:AE4519"/>
    <mergeCell ref="AF4519:AK4519"/>
    <mergeCell ref="A4520:L4520"/>
    <mergeCell ref="M4520:S4520"/>
    <mergeCell ref="T4520:U4520"/>
    <mergeCell ref="V4520:W4520"/>
    <mergeCell ref="AC4520:AE4520"/>
    <mergeCell ref="AF4520:AK4520"/>
    <mergeCell ref="A4521:L4521"/>
    <mergeCell ref="M4521:S4521"/>
    <mergeCell ref="T4521:U4521"/>
    <mergeCell ref="V4521:W4521"/>
    <mergeCell ref="AC4521:AE4521"/>
    <mergeCell ref="AF4521:AK4521"/>
    <mergeCell ref="A4510:L4510"/>
    <mergeCell ref="M4510:S4510"/>
    <mergeCell ref="T4510:U4510"/>
    <mergeCell ref="V4510:W4510"/>
    <mergeCell ref="AC4510:AE4510"/>
    <mergeCell ref="AF4510:AK4510"/>
    <mergeCell ref="A4511:L4511"/>
    <mergeCell ref="M4511:S4511"/>
    <mergeCell ref="T4511:U4511"/>
    <mergeCell ref="V4511:W4511"/>
    <mergeCell ref="AC4511:AE4511"/>
    <mergeCell ref="AF4511:AK4511"/>
    <mergeCell ref="A4512:L4512"/>
    <mergeCell ref="M4512:S4512"/>
    <mergeCell ref="T4512:U4512"/>
    <mergeCell ref="V4512:W4512"/>
    <mergeCell ref="AC4512:AE4512"/>
    <mergeCell ref="AF4512:AK4512"/>
    <mergeCell ref="A4513:L4513"/>
    <mergeCell ref="M4513:S4513"/>
    <mergeCell ref="T4513:U4513"/>
    <mergeCell ref="V4513:W4513"/>
    <mergeCell ref="AC4513:AE4513"/>
    <mergeCell ref="AF4513:AK4513"/>
    <mergeCell ref="A4514:L4514"/>
    <mergeCell ref="M4514:S4514"/>
    <mergeCell ref="T4514:U4514"/>
    <mergeCell ref="V4514:W4514"/>
    <mergeCell ref="AC4514:AE4514"/>
    <mergeCell ref="AF4514:AK4514"/>
    <mergeCell ref="A4515:L4515"/>
    <mergeCell ref="M4515:S4515"/>
    <mergeCell ref="T4515:U4515"/>
    <mergeCell ref="V4515:W4515"/>
    <mergeCell ref="AC4515:AE4515"/>
    <mergeCell ref="AF4515:AK4515"/>
    <mergeCell ref="A4504:B4504"/>
    <mergeCell ref="C4504:M4504"/>
    <mergeCell ref="N4504:S4504"/>
    <mergeCell ref="T4504:U4504"/>
    <mergeCell ref="V4504:W4504"/>
    <mergeCell ref="AC4504:AE4504"/>
    <mergeCell ref="AF4504:AJ4504"/>
    <mergeCell ref="A4505:B4505"/>
    <mergeCell ref="C4505:M4505"/>
    <mergeCell ref="N4505:S4505"/>
    <mergeCell ref="T4505:U4505"/>
    <mergeCell ref="V4505:W4505"/>
    <mergeCell ref="AC4505:AE4505"/>
    <mergeCell ref="AF4505:AJ4505"/>
    <mergeCell ref="A4506:B4506"/>
    <mergeCell ref="C4506:M4506"/>
    <mergeCell ref="N4506:S4506"/>
    <mergeCell ref="T4506:U4506"/>
    <mergeCell ref="V4506:W4506"/>
    <mergeCell ref="AC4506:AE4506"/>
    <mergeCell ref="AF4506:AJ4506"/>
    <mergeCell ref="A4508:L4508"/>
    <mergeCell ref="M4508:S4508"/>
    <mergeCell ref="T4508:U4508"/>
    <mergeCell ref="V4508:W4508"/>
    <mergeCell ref="AC4508:AE4508"/>
    <mergeCell ref="AF4508:AK4508"/>
    <mergeCell ref="A4509:L4509"/>
    <mergeCell ref="M4509:S4509"/>
    <mergeCell ref="T4509:U4509"/>
    <mergeCell ref="V4509:W4509"/>
    <mergeCell ref="AC4509:AE4509"/>
    <mergeCell ref="AF4509:AK4509"/>
    <mergeCell ref="A4499:B4499"/>
    <mergeCell ref="C4499:M4499"/>
    <mergeCell ref="N4499:S4499"/>
    <mergeCell ref="T4499:U4499"/>
    <mergeCell ref="V4499:W4499"/>
    <mergeCell ref="AC4499:AE4499"/>
    <mergeCell ref="AF4499:AJ4499"/>
    <mergeCell ref="A4500:B4500"/>
    <mergeCell ref="C4500:M4500"/>
    <mergeCell ref="N4500:S4500"/>
    <mergeCell ref="T4500:U4500"/>
    <mergeCell ref="V4500:W4500"/>
    <mergeCell ref="AC4500:AE4500"/>
    <mergeCell ref="AF4500:AJ4500"/>
    <mergeCell ref="A4501:B4501"/>
    <mergeCell ref="C4501:M4501"/>
    <mergeCell ref="N4501:S4501"/>
    <mergeCell ref="T4501:U4501"/>
    <mergeCell ref="V4501:W4501"/>
    <mergeCell ref="AC4501:AE4501"/>
    <mergeCell ref="AF4501:AJ4501"/>
    <mergeCell ref="A4502:B4502"/>
    <mergeCell ref="C4502:M4502"/>
    <mergeCell ref="N4502:S4502"/>
    <mergeCell ref="T4502:U4502"/>
    <mergeCell ref="V4502:W4502"/>
    <mergeCell ref="AC4502:AE4502"/>
    <mergeCell ref="AF4502:AJ4502"/>
    <mergeCell ref="A4503:B4503"/>
    <mergeCell ref="C4503:M4503"/>
    <mergeCell ref="N4503:S4503"/>
    <mergeCell ref="T4503:U4503"/>
    <mergeCell ref="V4503:W4503"/>
    <mergeCell ref="AC4503:AE4503"/>
    <mergeCell ref="AF4503:AJ4503"/>
    <mergeCell ref="A4494:B4494"/>
    <mergeCell ref="C4494:M4494"/>
    <mergeCell ref="N4494:S4494"/>
    <mergeCell ref="T4494:U4494"/>
    <mergeCell ref="V4494:W4494"/>
    <mergeCell ref="AC4494:AE4494"/>
    <mergeCell ref="AF4494:AJ4494"/>
    <mergeCell ref="A4495:B4495"/>
    <mergeCell ref="C4495:M4495"/>
    <mergeCell ref="N4495:S4495"/>
    <mergeCell ref="T4495:U4495"/>
    <mergeCell ref="V4495:W4495"/>
    <mergeCell ref="AC4495:AE4495"/>
    <mergeCell ref="AF4495:AJ4495"/>
    <mergeCell ref="A4496:B4496"/>
    <mergeCell ref="C4496:M4496"/>
    <mergeCell ref="N4496:S4496"/>
    <mergeCell ref="T4496:U4496"/>
    <mergeCell ref="V4496:W4496"/>
    <mergeCell ref="AC4496:AE4496"/>
    <mergeCell ref="AF4496:AJ4496"/>
    <mergeCell ref="A4497:B4497"/>
    <mergeCell ref="C4497:M4497"/>
    <mergeCell ref="N4497:S4497"/>
    <mergeCell ref="T4497:U4497"/>
    <mergeCell ref="V4497:W4497"/>
    <mergeCell ref="AC4497:AE4497"/>
    <mergeCell ref="AF4497:AJ4497"/>
    <mergeCell ref="A4498:B4498"/>
    <mergeCell ref="C4498:M4498"/>
    <mergeCell ref="N4498:S4498"/>
    <mergeCell ref="T4498:U4498"/>
    <mergeCell ref="V4498:W4498"/>
    <mergeCell ref="AC4498:AE4498"/>
    <mergeCell ref="AF4498:AJ4498"/>
    <mergeCell ref="A4489:B4489"/>
    <mergeCell ref="C4489:M4489"/>
    <mergeCell ref="N4489:S4489"/>
    <mergeCell ref="T4489:U4489"/>
    <mergeCell ref="V4489:W4489"/>
    <mergeCell ref="AC4489:AE4489"/>
    <mergeCell ref="AF4489:AJ4489"/>
    <mergeCell ref="A4490:B4490"/>
    <mergeCell ref="C4490:M4490"/>
    <mergeCell ref="N4490:S4490"/>
    <mergeCell ref="T4490:U4490"/>
    <mergeCell ref="V4490:W4490"/>
    <mergeCell ref="AC4490:AE4490"/>
    <mergeCell ref="AF4490:AJ4490"/>
    <mergeCell ref="A4491:B4491"/>
    <mergeCell ref="C4491:M4491"/>
    <mergeCell ref="N4491:S4491"/>
    <mergeCell ref="T4491:U4491"/>
    <mergeCell ref="V4491:W4491"/>
    <mergeCell ref="AC4491:AE4491"/>
    <mergeCell ref="AF4491:AJ4491"/>
    <mergeCell ref="A4492:B4492"/>
    <mergeCell ref="C4492:M4492"/>
    <mergeCell ref="N4492:S4492"/>
    <mergeCell ref="T4492:U4492"/>
    <mergeCell ref="V4492:W4492"/>
    <mergeCell ref="AC4492:AE4492"/>
    <mergeCell ref="AF4492:AJ4492"/>
    <mergeCell ref="A4493:B4493"/>
    <mergeCell ref="C4493:M4493"/>
    <mergeCell ref="N4493:S4493"/>
    <mergeCell ref="T4493:U4493"/>
    <mergeCell ref="V4493:W4493"/>
    <mergeCell ref="AC4493:AE4493"/>
    <mergeCell ref="AF4493:AJ4493"/>
    <mergeCell ref="A4484:B4484"/>
    <mergeCell ref="C4484:M4484"/>
    <mergeCell ref="N4484:S4484"/>
    <mergeCell ref="T4484:U4484"/>
    <mergeCell ref="V4484:W4484"/>
    <mergeCell ref="AC4484:AE4484"/>
    <mergeCell ref="AF4484:AJ4484"/>
    <mergeCell ref="A4485:B4485"/>
    <mergeCell ref="C4485:M4485"/>
    <mergeCell ref="N4485:S4485"/>
    <mergeCell ref="T4485:U4485"/>
    <mergeCell ref="V4485:W4485"/>
    <mergeCell ref="AC4485:AE4485"/>
    <mergeCell ref="AF4485:AJ4485"/>
    <mergeCell ref="A4486:B4486"/>
    <mergeCell ref="C4486:M4486"/>
    <mergeCell ref="N4486:S4486"/>
    <mergeCell ref="T4486:U4486"/>
    <mergeCell ref="V4486:W4486"/>
    <mergeCell ref="AC4486:AE4486"/>
    <mergeCell ref="AF4486:AJ4486"/>
    <mergeCell ref="A4487:B4487"/>
    <mergeCell ref="C4487:M4487"/>
    <mergeCell ref="N4487:S4487"/>
    <mergeCell ref="T4487:U4487"/>
    <mergeCell ref="V4487:W4487"/>
    <mergeCell ref="AC4487:AE4487"/>
    <mergeCell ref="AF4487:AJ4487"/>
    <mergeCell ref="A4488:B4488"/>
    <mergeCell ref="C4488:M4488"/>
    <mergeCell ref="N4488:S4488"/>
    <mergeCell ref="T4488:U4488"/>
    <mergeCell ref="V4488:W4488"/>
    <mergeCell ref="AC4488:AE4488"/>
    <mergeCell ref="AF4488:AJ4488"/>
    <mergeCell ref="A4479:B4479"/>
    <mergeCell ref="C4479:M4479"/>
    <mergeCell ref="N4479:S4479"/>
    <mergeCell ref="T4479:U4479"/>
    <mergeCell ref="V4479:W4479"/>
    <mergeCell ref="AC4479:AE4479"/>
    <mergeCell ref="AF4479:AJ4479"/>
    <mergeCell ref="A4480:B4480"/>
    <mergeCell ref="C4480:M4480"/>
    <mergeCell ref="N4480:S4480"/>
    <mergeCell ref="T4480:U4480"/>
    <mergeCell ref="V4480:W4480"/>
    <mergeCell ref="AC4480:AE4480"/>
    <mergeCell ref="AF4480:AJ4480"/>
    <mergeCell ref="A4481:B4481"/>
    <mergeCell ref="C4481:M4481"/>
    <mergeCell ref="N4481:S4481"/>
    <mergeCell ref="T4481:U4481"/>
    <mergeCell ref="V4481:W4481"/>
    <mergeCell ref="AC4481:AE4481"/>
    <mergeCell ref="AF4481:AJ4481"/>
    <mergeCell ref="A4482:B4482"/>
    <mergeCell ref="C4482:M4482"/>
    <mergeCell ref="N4482:S4482"/>
    <mergeCell ref="T4482:U4482"/>
    <mergeCell ref="V4482:W4482"/>
    <mergeCell ref="AC4482:AE4482"/>
    <mergeCell ref="AF4482:AJ4482"/>
    <mergeCell ref="A4483:B4483"/>
    <mergeCell ref="C4483:M4483"/>
    <mergeCell ref="N4483:S4483"/>
    <mergeCell ref="T4483:U4483"/>
    <mergeCell ref="V4483:W4483"/>
    <mergeCell ref="AC4483:AE4483"/>
    <mergeCell ref="AF4483:AJ4483"/>
    <mergeCell ref="A4474:B4474"/>
    <mergeCell ref="C4474:M4474"/>
    <mergeCell ref="N4474:S4474"/>
    <mergeCell ref="T4474:U4474"/>
    <mergeCell ref="V4474:W4474"/>
    <mergeCell ref="AC4474:AE4474"/>
    <mergeCell ref="AF4474:AJ4474"/>
    <mergeCell ref="A4475:B4475"/>
    <mergeCell ref="C4475:M4475"/>
    <mergeCell ref="N4475:S4475"/>
    <mergeCell ref="T4475:U4475"/>
    <mergeCell ref="V4475:W4475"/>
    <mergeCell ref="AC4475:AE4475"/>
    <mergeCell ref="AF4475:AJ4475"/>
    <mergeCell ref="A4476:B4476"/>
    <mergeCell ref="C4476:M4476"/>
    <mergeCell ref="N4476:S4476"/>
    <mergeCell ref="T4476:U4476"/>
    <mergeCell ref="V4476:W4476"/>
    <mergeCell ref="AC4476:AE4476"/>
    <mergeCell ref="AF4476:AJ4476"/>
    <mergeCell ref="A4477:B4477"/>
    <mergeCell ref="C4477:M4477"/>
    <mergeCell ref="N4477:S4477"/>
    <mergeCell ref="T4477:U4477"/>
    <mergeCell ref="V4477:W4477"/>
    <mergeCell ref="AC4477:AE4477"/>
    <mergeCell ref="AF4477:AJ4477"/>
    <mergeCell ref="A4478:B4478"/>
    <mergeCell ref="C4478:M4478"/>
    <mergeCell ref="N4478:S4478"/>
    <mergeCell ref="T4478:U4478"/>
    <mergeCell ref="V4478:W4478"/>
    <mergeCell ref="AC4478:AE4478"/>
    <mergeCell ref="AF4478:AJ4478"/>
    <mergeCell ref="A4469:B4469"/>
    <mergeCell ref="C4469:M4469"/>
    <mergeCell ref="N4469:S4469"/>
    <mergeCell ref="T4469:U4469"/>
    <mergeCell ref="V4469:W4469"/>
    <mergeCell ref="AC4469:AE4469"/>
    <mergeCell ref="AF4469:AJ4469"/>
    <mergeCell ref="A4470:B4470"/>
    <mergeCell ref="C4470:M4470"/>
    <mergeCell ref="N4470:S4470"/>
    <mergeCell ref="T4470:U4470"/>
    <mergeCell ref="V4470:W4470"/>
    <mergeCell ref="AC4470:AE4470"/>
    <mergeCell ref="AF4470:AJ4470"/>
    <mergeCell ref="A4471:B4471"/>
    <mergeCell ref="C4471:M4471"/>
    <mergeCell ref="N4471:S4471"/>
    <mergeCell ref="T4471:U4471"/>
    <mergeCell ref="V4471:W4471"/>
    <mergeCell ref="AC4471:AE4471"/>
    <mergeCell ref="AF4471:AJ4471"/>
    <mergeCell ref="A4472:B4472"/>
    <mergeCell ref="C4472:M4472"/>
    <mergeCell ref="N4472:S4472"/>
    <mergeCell ref="T4472:U4472"/>
    <mergeCell ref="V4472:W4472"/>
    <mergeCell ref="AC4472:AE4472"/>
    <mergeCell ref="AF4472:AJ4472"/>
    <mergeCell ref="A4473:B4473"/>
    <mergeCell ref="C4473:M4473"/>
    <mergeCell ref="N4473:S4473"/>
    <mergeCell ref="T4473:U4473"/>
    <mergeCell ref="V4473:W4473"/>
    <mergeCell ref="AC4473:AE4473"/>
    <mergeCell ref="AF4473:AJ4473"/>
    <mergeCell ref="A4464:B4464"/>
    <mergeCell ref="C4464:M4464"/>
    <mergeCell ref="N4464:S4464"/>
    <mergeCell ref="T4464:U4464"/>
    <mergeCell ref="V4464:W4464"/>
    <mergeCell ref="AC4464:AE4464"/>
    <mergeCell ref="AF4464:AJ4464"/>
    <mergeCell ref="A4465:B4465"/>
    <mergeCell ref="C4465:M4465"/>
    <mergeCell ref="N4465:S4465"/>
    <mergeCell ref="T4465:U4465"/>
    <mergeCell ref="V4465:W4465"/>
    <mergeCell ref="AC4465:AE4465"/>
    <mergeCell ref="AF4465:AJ4465"/>
    <mergeCell ref="A4466:B4466"/>
    <mergeCell ref="C4466:M4466"/>
    <mergeCell ref="N4466:S4466"/>
    <mergeCell ref="T4466:U4466"/>
    <mergeCell ref="V4466:W4466"/>
    <mergeCell ref="AC4466:AE4466"/>
    <mergeCell ref="AF4466:AJ4466"/>
    <mergeCell ref="A4467:B4467"/>
    <mergeCell ref="C4467:M4467"/>
    <mergeCell ref="N4467:S4467"/>
    <mergeCell ref="T4467:U4467"/>
    <mergeCell ref="V4467:W4467"/>
    <mergeCell ref="AC4467:AE4467"/>
    <mergeCell ref="AF4467:AJ4467"/>
    <mergeCell ref="A4468:B4468"/>
    <mergeCell ref="C4468:M4468"/>
    <mergeCell ref="N4468:S4468"/>
    <mergeCell ref="T4468:U4468"/>
    <mergeCell ref="V4468:W4468"/>
    <mergeCell ref="AC4468:AE4468"/>
    <mergeCell ref="AF4468:AJ4468"/>
    <mergeCell ref="A4459:B4459"/>
    <mergeCell ref="C4459:M4459"/>
    <mergeCell ref="N4459:S4459"/>
    <mergeCell ref="T4459:U4459"/>
    <mergeCell ref="V4459:W4459"/>
    <mergeCell ref="AC4459:AE4459"/>
    <mergeCell ref="AF4459:AJ4459"/>
    <mergeCell ref="A4460:B4460"/>
    <mergeCell ref="C4460:M4460"/>
    <mergeCell ref="N4460:S4460"/>
    <mergeCell ref="T4460:U4460"/>
    <mergeCell ref="V4460:W4460"/>
    <mergeCell ref="AC4460:AE4460"/>
    <mergeCell ref="AF4460:AJ4460"/>
    <mergeCell ref="A4461:B4461"/>
    <mergeCell ref="C4461:M4461"/>
    <mergeCell ref="N4461:S4461"/>
    <mergeCell ref="T4461:U4461"/>
    <mergeCell ref="V4461:W4461"/>
    <mergeCell ref="AC4461:AE4461"/>
    <mergeCell ref="AF4461:AJ4461"/>
    <mergeCell ref="A4462:B4462"/>
    <mergeCell ref="C4462:M4462"/>
    <mergeCell ref="N4462:S4462"/>
    <mergeCell ref="T4462:U4462"/>
    <mergeCell ref="V4462:W4462"/>
    <mergeCell ref="AC4462:AE4462"/>
    <mergeCell ref="AF4462:AJ4462"/>
    <mergeCell ref="A4463:B4463"/>
    <mergeCell ref="C4463:M4463"/>
    <mergeCell ref="N4463:S4463"/>
    <mergeCell ref="T4463:U4463"/>
    <mergeCell ref="V4463:W4463"/>
    <mergeCell ref="AC4463:AE4463"/>
    <mergeCell ref="AF4463:AJ4463"/>
    <mergeCell ref="A4453:M4453"/>
    <mergeCell ref="N4453:S4453"/>
    <mergeCell ref="T4453:U4453"/>
    <mergeCell ref="V4453:W4453"/>
    <mergeCell ref="AC4453:AE4453"/>
    <mergeCell ref="AF4453:AJ4453"/>
    <mergeCell ref="A4454:M4454"/>
    <mergeCell ref="N4454:S4454"/>
    <mergeCell ref="T4454:U4454"/>
    <mergeCell ref="V4454:W4454"/>
    <mergeCell ref="AC4454:AE4454"/>
    <mergeCell ref="AF4454:AJ4454"/>
    <mergeCell ref="A4455:M4455"/>
    <mergeCell ref="N4455:S4455"/>
    <mergeCell ref="T4455:U4455"/>
    <mergeCell ref="V4455:W4455"/>
    <mergeCell ref="AC4455:AE4455"/>
    <mergeCell ref="AF4455:AJ4455"/>
    <mergeCell ref="A4456:AL4456"/>
    <mergeCell ref="A4457:B4457"/>
    <mergeCell ref="C4457:M4457"/>
    <mergeCell ref="N4457:S4457"/>
    <mergeCell ref="T4457:U4457"/>
    <mergeCell ref="V4457:W4457"/>
    <mergeCell ref="AC4457:AE4457"/>
    <mergeCell ref="AF4457:AJ4457"/>
    <mergeCell ref="A4458:B4458"/>
    <mergeCell ref="C4458:M4458"/>
    <mergeCell ref="N4458:S4458"/>
    <mergeCell ref="T4458:U4458"/>
    <mergeCell ref="V4458:W4458"/>
    <mergeCell ref="AC4458:AE4458"/>
    <mergeCell ref="AF4458:AJ4458"/>
    <mergeCell ref="A4447:M4447"/>
    <mergeCell ref="N4447:S4447"/>
    <mergeCell ref="T4447:U4447"/>
    <mergeCell ref="V4447:W4447"/>
    <mergeCell ref="AC4447:AE4447"/>
    <mergeCell ref="AF4447:AJ4447"/>
    <mergeCell ref="A4448:M4448"/>
    <mergeCell ref="N4448:S4448"/>
    <mergeCell ref="T4448:U4448"/>
    <mergeCell ref="V4448:W4448"/>
    <mergeCell ref="AC4448:AE4448"/>
    <mergeCell ref="AF4448:AJ4448"/>
    <mergeCell ref="A4449:M4449"/>
    <mergeCell ref="N4449:S4449"/>
    <mergeCell ref="T4449:U4449"/>
    <mergeCell ref="V4449:W4449"/>
    <mergeCell ref="AC4449:AE4449"/>
    <mergeCell ref="AF4449:AJ4449"/>
    <mergeCell ref="A4450:M4450"/>
    <mergeCell ref="N4450:S4450"/>
    <mergeCell ref="T4450:U4450"/>
    <mergeCell ref="V4450:W4450"/>
    <mergeCell ref="AC4450:AE4450"/>
    <mergeCell ref="AF4450:AJ4450"/>
    <mergeCell ref="A4451:M4451"/>
    <mergeCell ref="N4451:S4451"/>
    <mergeCell ref="T4451:U4451"/>
    <mergeCell ref="V4451:W4451"/>
    <mergeCell ref="AC4451:AE4451"/>
    <mergeCell ref="AF4451:AJ4451"/>
    <mergeCell ref="A4452:M4452"/>
    <mergeCell ref="N4452:S4452"/>
    <mergeCell ref="T4452:U4452"/>
    <mergeCell ref="V4452:W4452"/>
    <mergeCell ref="AC4452:AE4452"/>
    <mergeCell ref="AF4452:AJ4452"/>
    <mergeCell ref="A4442:B4442"/>
    <mergeCell ref="C4442:M4442"/>
    <mergeCell ref="N4442:S4442"/>
    <mergeCell ref="T4442:U4442"/>
    <mergeCell ref="V4442:W4442"/>
    <mergeCell ref="AC4442:AE4442"/>
    <mergeCell ref="AF4442:AJ4442"/>
    <mergeCell ref="A4443:B4443"/>
    <mergeCell ref="C4443:M4443"/>
    <mergeCell ref="N4443:S4443"/>
    <mergeCell ref="T4443:U4443"/>
    <mergeCell ref="V4443:W4443"/>
    <mergeCell ref="AC4443:AE4443"/>
    <mergeCell ref="AF4443:AJ4443"/>
    <mergeCell ref="A4444:B4444"/>
    <mergeCell ref="C4444:M4444"/>
    <mergeCell ref="N4444:S4444"/>
    <mergeCell ref="T4444:U4444"/>
    <mergeCell ref="V4444:W4444"/>
    <mergeCell ref="AC4444:AE4444"/>
    <mergeCell ref="AF4444:AJ4444"/>
    <mergeCell ref="A4445:B4445"/>
    <mergeCell ref="C4445:M4445"/>
    <mergeCell ref="N4445:S4445"/>
    <mergeCell ref="T4445:U4445"/>
    <mergeCell ref="V4445:W4445"/>
    <mergeCell ref="AC4445:AE4445"/>
    <mergeCell ref="AF4445:AJ4445"/>
    <mergeCell ref="A4446:M4446"/>
    <mergeCell ref="N4446:S4446"/>
    <mergeCell ref="T4446:U4446"/>
    <mergeCell ref="V4446:W4446"/>
    <mergeCell ref="AC4446:AE4446"/>
    <mergeCell ref="AF4446:AJ4446"/>
    <mergeCell ref="A4435:P4435"/>
    <mergeCell ref="Q4435:S4435"/>
    <mergeCell ref="T4435:U4435"/>
    <mergeCell ref="V4435:W4435"/>
    <mergeCell ref="AC4435:AE4435"/>
    <mergeCell ref="AF4435:AK4435"/>
    <mergeCell ref="A4436:P4436"/>
    <mergeCell ref="Q4436:S4436"/>
    <mergeCell ref="T4436:U4436"/>
    <mergeCell ref="V4436:W4436"/>
    <mergeCell ref="AC4436:AE4436"/>
    <mergeCell ref="AF4436:AK4436"/>
    <mergeCell ref="A4437:P4437"/>
    <mergeCell ref="Q4437:S4437"/>
    <mergeCell ref="T4437:U4437"/>
    <mergeCell ref="V4437:W4437"/>
    <mergeCell ref="AC4437:AE4437"/>
    <mergeCell ref="AF4437:AK4437"/>
    <mergeCell ref="A4438:P4438"/>
    <mergeCell ref="Q4438:S4438"/>
    <mergeCell ref="T4438:U4438"/>
    <mergeCell ref="V4438:W4438"/>
    <mergeCell ref="AC4438:AE4438"/>
    <mergeCell ref="AF4438:AK4438"/>
    <mergeCell ref="A4439:P4439"/>
    <mergeCell ref="Q4439:S4439"/>
    <mergeCell ref="T4439:U4439"/>
    <mergeCell ref="V4439:W4439"/>
    <mergeCell ref="AC4439:AE4439"/>
    <mergeCell ref="AF4439:AK4439"/>
    <mergeCell ref="A4440:P4440"/>
    <mergeCell ref="Q4440:S4440"/>
    <mergeCell ref="T4440:U4440"/>
    <mergeCell ref="V4440:W4440"/>
    <mergeCell ref="AC4440:AE4440"/>
    <mergeCell ref="AF4440:AK4440"/>
    <mergeCell ref="A4429:P4429"/>
    <mergeCell ref="Q4429:S4429"/>
    <mergeCell ref="T4429:U4429"/>
    <mergeCell ref="V4429:W4429"/>
    <mergeCell ref="AC4429:AE4429"/>
    <mergeCell ref="AF4429:AK4429"/>
    <mergeCell ref="A4430:P4430"/>
    <mergeCell ref="Q4430:S4430"/>
    <mergeCell ref="T4430:U4430"/>
    <mergeCell ref="V4430:W4430"/>
    <mergeCell ref="AC4430:AE4430"/>
    <mergeCell ref="AF4430:AK4430"/>
    <mergeCell ref="A4431:P4431"/>
    <mergeCell ref="Q4431:S4431"/>
    <mergeCell ref="T4431:U4431"/>
    <mergeCell ref="V4431:W4431"/>
    <mergeCell ref="AC4431:AE4431"/>
    <mergeCell ref="AF4431:AK4431"/>
    <mergeCell ref="A4432:P4432"/>
    <mergeCell ref="Q4432:S4432"/>
    <mergeCell ref="T4432:U4432"/>
    <mergeCell ref="V4432:W4432"/>
    <mergeCell ref="AC4432:AE4432"/>
    <mergeCell ref="AF4432:AK4432"/>
    <mergeCell ref="A4433:P4433"/>
    <mergeCell ref="Q4433:S4433"/>
    <mergeCell ref="T4433:U4433"/>
    <mergeCell ref="V4433:W4433"/>
    <mergeCell ref="AC4433:AE4433"/>
    <mergeCell ref="AF4433:AK4433"/>
    <mergeCell ref="A4434:P4434"/>
    <mergeCell ref="Q4434:S4434"/>
    <mergeCell ref="T4434:U4434"/>
    <mergeCell ref="V4434:W4434"/>
    <mergeCell ref="AC4434:AE4434"/>
    <mergeCell ref="AF4434:AK4434"/>
    <mergeCell ref="A4423:P4423"/>
    <mergeCell ref="Q4423:S4423"/>
    <mergeCell ref="T4423:U4423"/>
    <mergeCell ref="V4423:W4423"/>
    <mergeCell ref="AC4423:AE4423"/>
    <mergeCell ref="AF4423:AK4423"/>
    <mergeCell ref="A4424:P4424"/>
    <mergeCell ref="Q4424:S4424"/>
    <mergeCell ref="T4424:U4424"/>
    <mergeCell ref="V4424:W4424"/>
    <mergeCell ref="AC4424:AE4424"/>
    <mergeCell ref="AF4424:AK4424"/>
    <mergeCell ref="A4425:P4425"/>
    <mergeCell ref="Q4425:S4425"/>
    <mergeCell ref="T4425:U4425"/>
    <mergeCell ref="V4425:W4425"/>
    <mergeCell ref="AC4425:AE4425"/>
    <mergeCell ref="AF4425:AK4425"/>
    <mergeCell ref="A4426:P4426"/>
    <mergeCell ref="Q4426:S4426"/>
    <mergeCell ref="T4426:U4426"/>
    <mergeCell ref="V4426:W4426"/>
    <mergeCell ref="AC4426:AE4426"/>
    <mergeCell ref="AF4426:AK4426"/>
    <mergeCell ref="A4427:P4427"/>
    <mergeCell ref="Q4427:S4427"/>
    <mergeCell ref="T4427:U4427"/>
    <mergeCell ref="V4427:W4427"/>
    <mergeCell ref="AC4427:AE4427"/>
    <mergeCell ref="AF4427:AK4427"/>
    <mergeCell ref="A4428:P4428"/>
    <mergeCell ref="Q4428:S4428"/>
    <mergeCell ref="T4428:U4428"/>
    <mergeCell ref="V4428:W4428"/>
    <mergeCell ref="AC4428:AE4428"/>
    <mergeCell ref="AF4428:AK4428"/>
    <mergeCell ref="A4417:P4417"/>
    <mergeCell ref="Q4417:S4417"/>
    <mergeCell ref="T4417:U4417"/>
    <mergeCell ref="V4417:W4417"/>
    <mergeCell ref="AC4417:AE4417"/>
    <mergeCell ref="AF4417:AK4417"/>
    <mergeCell ref="A4418:P4418"/>
    <mergeCell ref="Q4418:S4418"/>
    <mergeCell ref="T4418:U4418"/>
    <mergeCell ref="V4418:W4418"/>
    <mergeCell ref="AC4418:AE4418"/>
    <mergeCell ref="AF4418:AK4418"/>
    <mergeCell ref="A4419:P4419"/>
    <mergeCell ref="Q4419:S4419"/>
    <mergeCell ref="T4419:U4419"/>
    <mergeCell ref="V4419:W4419"/>
    <mergeCell ref="AC4419:AE4419"/>
    <mergeCell ref="AF4419:AK4419"/>
    <mergeCell ref="A4420:P4420"/>
    <mergeCell ref="Q4420:S4420"/>
    <mergeCell ref="T4420:U4420"/>
    <mergeCell ref="V4420:W4420"/>
    <mergeCell ref="AC4420:AE4420"/>
    <mergeCell ref="AF4420:AK4420"/>
    <mergeCell ref="A4421:P4421"/>
    <mergeCell ref="Q4421:S4421"/>
    <mergeCell ref="T4421:U4421"/>
    <mergeCell ref="V4421:W4421"/>
    <mergeCell ref="AC4421:AE4421"/>
    <mergeCell ref="AF4421:AK4421"/>
    <mergeCell ref="A4422:P4422"/>
    <mergeCell ref="Q4422:S4422"/>
    <mergeCell ref="T4422:U4422"/>
    <mergeCell ref="V4422:W4422"/>
    <mergeCell ref="AC4422:AE4422"/>
    <mergeCell ref="AF4422:AK4422"/>
    <mergeCell ref="A4411:P4411"/>
    <mergeCell ref="Q4411:S4411"/>
    <mergeCell ref="T4411:U4411"/>
    <mergeCell ref="V4411:W4411"/>
    <mergeCell ref="AC4411:AE4411"/>
    <mergeCell ref="AF4411:AK4411"/>
    <mergeCell ref="A4412:P4412"/>
    <mergeCell ref="Q4412:S4412"/>
    <mergeCell ref="T4412:U4412"/>
    <mergeCell ref="V4412:W4412"/>
    <mergeCell ref="AC4412:AE4412"/>
    <mergeCell ref="AF4412:AK4412"/>
    <mergeCell ref="A4413:P4413"/>
    <mergeCell ref="Q4413:S4413"/>
    <mergeCell ref="T4413:U4413"/>
    <mergeCell ref="V4413:W4413"/>
    <mergeCell ref="AC4413:AE4413"/>
    <mergeCell ref="AF4413:AK4413"/>
    <mergeCell ref="A4414:P4414"/>
    <mergeCell ref="Q4414:S4414"/>
    <mergeCell ref="T4414:U4414"/>
    <mergeCell ref="V4414:W4414"/>
    <mergeCell ref="AC4414:AE4414"/>
    <mergeCell ref="AF4414:AK4414"/>
    <mergeCell ref="A4415:P4415"/>
    <mergeCell ref="Q4415:S4415"/>
    <mergeCell ref="T4415:U4415"/>
    <mergeCell ref="V4415:W4415"/>
    <mergeCell ref="AC4415:AE4415"/>
    <mergeCell ref="AF4415:AK4415"/>
    <mergeCell ref="A4416:P4416"/>
    <mergeCell ref="Q4416:S4416"/>
    <mergeCell ref="T4416:U4416"/>
    <mergeCell ref="V4416:W4416"/>
    <mergeCell ref="AC4416:AE4416"/>
    <mergeCell ref="AF4416:AK4416"/>
    <mergeCell ref="A4405:P4405"/>
    <mergeCell ref="Q4405:S4405"/>
    <mergeCell ref="T4405:U4405"/>
    <mergeCell ref="V4405:W4405"/>
    <mergeCell ref="AC4405:AE4405"/>
    <mergeCell ref="AF4405:AK4405"/>
    <mergeCell ref="A4406:P4406"/>
    <mergeCell ref="Q4406:S4406"/>
    <mergeCell ref="T4406:U4406"/>
    <mergeCell ref="V4406:W4406"/>
    <mergeCell ref="AC4406:AE4406"/>
    <mergeCell ref="AF4406:AK4406"/>
    <mergeCell ref="A4407:P4407"/>
    <mergeCell ref="Q4407:S4407"/>
    <mergeCell ref="T4407:U4407"/>
    <mergeCell ref="V4407:W4407"/>
    <mergeCell ref="AC4407:AE4407"/>
    <mergeCell ref="AF4407:AK4407"/>
    <mergeCell ref="A4408:P4408"/>
    <mergeCell ref="Q4408:S4408"/>
    <mergeCell ref="T4408:U4408"/>
    <mergeCell ref="V4408:W4408"/>
    <mergeCell ref="AC4408:AE4408"/>
    <mergeCell ref="AF4408:AK4408"/>
    <mergeCell ref="A4409:P4409"/>
    <mergeCell ref="Q4409:S4409"/>
    <mergeCell ref="T4409:U4409"/>
    <mergeCell ref="V4409:W4409"/>
    <mergeCell ref="AC4409:AE4409"/>
    <mergeCell ref="AF4409:AK4409"/>
    <mergeCell ref="A4410:P4410"/>
    <mergeCell ref="Q4410:S4410"/>
    <mergeCell ref="T4410:U4410"/>
    <mergeCell ref="V4410:W4410"/>
    <mergeCell ref="AC4410:AE4410"/>
    <mergeCell ref="AF4410:AK4410"/>
    <mergeCell ref="A4399:P4399"/>
    <mergeCell ref="Q4399:S4399"/>
    <mergeCell ref="T4399:U4399"/>
    <mergeCell ref="V4399:W4399"/>
    <mergeCell ref="AC4399:AE4399"/>
    <mergeCell ref="AF4399:AK4399"/>
    <mergeCell ref="A4400:P4400"/>
    <mergeCell ref="Q4400:S4400"/>
    <mergeCell ref="T4400:U4400"/>
    <mergeCell ref="V4400:W4400"/>
    <mergeCell ref="AC4400:AE4400"/>
    <mergeCell ref="AF4400:AK4400"/>
    <mergeCell ref="A4401:P4401"/>
    <mergeCell ref="Q4401:S4401"/>
    <mergeCell ref="T4401:U4401"/>
    <mergeCell ref="V4401:W4401"/>
    <mergeCell ref="AC4401:AE4401"/>
    <mergeCell ref="AF4401:AK4401"/>
    <mergeCell ref="A4402:P4402"/>
    <mergeCell ref="Q4402:S4402"/>
    <mergeCell ref="T4402:U4402"/>
    <mergeCell ref="V4402:W4402"/>
    <mergeCell ref="AC4402:AE4402"/>
    <mergeCell ref="AF4402:AK4402"/>
    <mergeCell ref="A4403:P4403"/>
    <mergeCell ref="Q4403:S4403"/>
    <mergeCell ref="T4403:U4403"/>
    <mergeCell ref="V4403:W4403"/>
    <mergeCell ref="AC4403:AE4403"/>
    <mergeCell ref="AF4403:AK4403"/>
    <mergeCell ref="A4404:P4404"/>
    <mergeCell ref="Q4404:S4404"/>
    <mergeCell ref="T4404:U4404"/>
    <mergeCell ref="V4404:W4404"/>
    <mergeCell ref="AC4404:AE4404"/>
    <mergeCell ref="AF4404:AK4404"/>
    <mergeCell ref="A4393:P4393"/>
    <mergeCell ref="Q4393:S4393"/>
    <mergeCell ref="T4393:U4393"/>
    <mergeCell ref="V4393:W4393"/>
    <mergeCell ref="AC4393:AE4393"/>
    <mergeCell ref="AF4393:AK4393"/>
    <mergeCell ref="A4394:P4394"/>
    <mergeCell ref="Q4394:S4394"/>
    <mergeCell ref="T4394:U4394"/>
    <mergeCell ref="V4394:W4394"/>
    <mergeCell ref="AC4394:AE4394"/>
    <mergeCell ref="AF4394:AK4394"/>
    <mergeCell ref="A4395:P4395"/>
    <mergeCell ref="Q4395:S4395"/>
    <mergeCell ref="T4395:U4395"/>
    <mergeCell ref="V4395:W4395"/>
    <mergeCell ref="AC4395:AE4395"/>
    <mergeCell ref="AF4395:AK4395"/>
    <mergeCell ref="A4396:P4396"/>
    <mergeCell ref="Q4396:S4396"/>
    <mergeCell ref="T4396:U4396"/>
    <mergeCell ref="V4396:W4396"/>
    <mergeCell ref="AC4396:AE4396"/>
    <mergeCell ref="AF4396:AK4396"/>
    <mergeCell ref="A4397:P4397"/>
    <mergeCell ref="Q4397:S4397"/>
    <mergeCell ref="T4397:U4397"/>
    <mergeCell ref="V4397:W4397"/>
    <mergeCell ref="AC4397:AE4397"/>
    <mergeCell ref="AF4397:AK4397"/>
    <mergeCell ref="A4398:P4398"/>
    <mergeCell ref="Q4398:S4398"/>
    <mergeCell ref="T4398:U4398"/>
    <mergeCell ref="V4398:W4398"/>
    <mergeCell ref="AC4398:AE4398"/>
    <mergeCell ref="AF4398:AK4398"/>
    <mergeCell ref="Q4386:S4386"/>
    <mergeCell ref="T4386:U4386"/>
    <mergeCell ref="V4386:W4386"/>
    <mergeCell ref="AC4386:AE4386"/>
    <mergeCell ref="AF4386:AK4386"/>
    <mergeCell ref="Q4387:S4387"/>
    <mergeCell ref="T4387:U4387"/>
    <mergeCell ref="V4387:W4387"/>
    <mergeCell ref="AC4387:AE4387"/>
    <mergeCell ref="AF4387:AK4387"/>
    <mergeCell ref="Q4388:S4388"/>
    <mergeCell ref="T4388:U4388"/>
    <mergeCell ref="V4388:W4388"/>
    <mergeCell ref="AC4388:AE4388"/>
    <mergeCell ref="AF4388:AK4388"/>
    <mergeCell ref="Q4389:S4389"/>
    <mergeCell ref="T4389:U4389"/>
    <mergeCell ref="V4389:W4389"/>
    <mergeCell ref="AC4389:AE4389"/>
    <mergeCell ref="AF4389:AK4389"/>
    <mergeCell ref="A4390:P4390"/>
    <mergeCell ref="Q4390:S4390"/>
    <mergeCell ref="T4390:U4390"/>
    <mergeCell ref="V4390:W4390"/>
    <mergeCell ref="AC4390:AE4390"/>
    <mergeCell ref="AF4390:AK4390"/>
    <mergeCell ref="A4391:P4391"/>
    <mergeCell ref="Q4391:S4391"/>
    <mergeCell ref="T4391:U4391"/>
    <mergeCell ref="V4391:W4391"/>
    <mergeCell ref="AC4391:AE4391"/>
    <mergeCell ref="AF4391:AK4391"/>
    <mergeCell ref="A4392:P4392"/>
    <mergeCell ref="Q4392:S4392"/>
    <mergeCell ref="T4392:U4392"/>
    <mergeCell ref="V4392:W4392"/>
    <mergeCell ref="AC4392:AE4392"/>
    <mergeCell ref="AF4392:AK4392"/>
    <mergeCell ref="A4373:L4373"/>
    <mergeCell ref="M4373:S4373"/>
    <mergeCell ref="T4373:U4373"/>
    <mergeCell ref="V4373:W4373"/>
    <mergeCell ref="AC4373:AF4373"/>
    <mergeCell ref="AG4373:AK4373"/>
    <mergeCell ref="A4374:L4374"/>
    <mergeCell ref="M4374:S4374"/>
    <mergeCell ref="T4374:U4374"/>
    <mergeCell ref="V4374:W4374"/>
    <mergeCell ref="AC4374:AF4374"/>
    <mergeCell ref="AG4374:AK4374"/>
    <mergeCell ref="A4375:L4375"/>
    <mergeCell ref="M4375:S4375"/>
    <mergeCell ref="T4375:U4375"/>
    <mergeCell ref="V4375:W4375"/>
    <mergeCell ref="AC4375:AF4375"/>
    <mergeCell ref="AG4375:AK4375"/>
    <mergeCell ref="A4377:P4389"/>
    <mergeCell ref="Q4377:S4377"/>
    <mergeCell ref="T4377:U4377"/>
    <mergeCell ref="V4377:W4377"/>
    <mergeCell ref="AC4377:AE4377"/>
    <mergeCell ref="AF4377:AK4377"/>
    <mergeCell ref="Q4378:S4378"/>
    <mergeCell ref="T4378:U4378"/>
    <mergeCell ref="V4378:W4378"/>
    <mergeCell ref="AC4378:AE4378"/>
    <mergeCell ref="AF4378:AK4378"/>
    <mergeCell ref="Q4379:S4379"/>
    <mergeCell ref="T4379:U4379"/>
    <mergeCell ref="V4379:W4379"/>
    <mergeCell ref="AC4379:AE4379"/>
    <mergeCell ref="AF4379:AK4379"/>
    <mergeCell ref="Q4380:S4380"/>
    <mergeCell ref="T4380:U4380"/>
    <mergeCell ref="V4380:W4380"/>
    <mergeCell ref="AC4380:AE4380"/>
    <mergeCell ref="AF4380:AK4380"/>
    <mergeCell ref="Q4381:S4381"/>
    <mergeCell ref="T4381:U4381"/>
    <mergeCell ref="V4381:W4381"/>
    <mergeCell ref="AC4381:AE4381"/>
    <mergeCell ref="AF4381:AK4381"/>
    <mergeCell ref="Q4382:S4382"/>
    <mergeCell ref="T4382:U4382"/>
    <mergeCell ref="V4382:W4382"/>
    <mergeCell ref="AC4382:AE4382"/>
    <mergeCell ref="AF4382:AK4382"/>
    <mergeCell ref="Q4383:S4383"/>
    <mergeCell ref="T4383:U4383"/>
    <mergeCell ref="V4383:W4383"/>
    <mergeCell ref="AC4383:AE4383"/>
    <mergeCell ref="AF4383:AK4383"/>
    <mergeCell ref="Q4384:S4384"/>
    <mergeCell ref="T4384:U4384"/>
    <mergeCell ref="V4384:W4384"/>
    <mergeCell ref="AC4384:AE4384"/>
    <mergeCell ref="AF4384:AK4384"/>
    <mergeCell ref="Q4385:S4385"/>
    <mergeCell ref="T4385:U4385"/>
    <mergeCell ref="V4385:W4385"/>
    <mergeCell ref="AC4385:AE4385"/>
    <mergeCell ref="AF4385:AK4385"/>
    <mergeCell ref="A4367:L4367"/>
    <mergeCell ref="M4367:S4367"/>
    <mergeCell ref="T4367:U4367"/>
    <mergeCell ref="V4367:W4367"/>
    <mergeCell ref="AC4367:AF4367"/>
    <mergeCell ref="AG4367:AK4367"/>
    <mergeCell ref="A4368:L4368"/>
    <mergeCell ref="M4368:S4368"/>
    <mergeCell ref="T4368:U4368"/>
    <mergeCell ref="V4368:W4368"/>
    <mergeCell ref="AC4368:AF4368"/>
    <mergeCell ref="AG4368:AK4368"/>
    <mergeCell ref="A4369:L4369"/>
    <mergeCell ref="M4369:S4369"/>
    <mergeCell ref="T4369:U4369"/>
    <mergeCell ref="V4369:W4369"/>
    <mergeCell ref="AC4369:AF4369"/>
    <mergeCell ref="AG4369:AK4369"/>
    <mergeCell ref="A4370:L4370"/>
    <mergeCell ref="M4370:S4370"/>
    <mergeCell ref="T4370:U4370"/>
    <mergeCell ref="V4370:W4370"/>
    <mergeCell ref="AC4370:AF4370"/>
    <mergeCell ref="AG4370:AK4370"/>
    <mergeCell ref="A4371:L4371"/>
    <mergeCell ref="M4371:S4371"/>
    <mergeCell ref="T4371:U4371"/>
    <mergeCell ref="V4371:W4371"/>
    <mergeCell ref="AC4371:AF4371"/>
    <mergeCell ref="AG4371:AK4371"/>
    <mergeCell ref="A4372:L4372"/>
    <mergeCell ref="M4372:S4372"/>
    <mergeCell ref="T4372:U4372"/>
    <mergeCell ref="V4372:W4372"/>
    <mergeCell ref="AC4372:AF4372"/>
    <mergeCell ref="AG4372:AK4372"/>
    <mergeCell ref="A4361:L4361"/>
    <mergeCell ref="M4361:S4361"/>
    <mergeCell ref="T4361:U4361"/>
    <mergeCell ref="V4361:W4361"/>
    <mergeCell ref="AC4361:AF4361"/>
    <mergeCell ref="AG4361:AK4361"/>
    <mergeCell ref="A4362:L4362"/>
    <mergeCell ref="M4362:S4362"/>
    <mergeCell ref="T4362:U4362"/>
    <mergeCell ref="V4362:W4362"/>
    <mergeCell ref="AC4362:AF4362"/>
    <mergeCell ref="AG4362:AK4362"/>
    <mergeCell ref="A4363:L4363"/>
    <mergeCell ref="M4363:S4363"/>
    <mergeCell ref="T4363:U4363"/>
    <mergeCell ref="V4363:W4363"/>
    <mergeCell ref="AC4363:AF4363"/>
    <mergeCell ref="AG4363:AK4363"/>
    <mergeCell ref="A4364:L4364"/>
    <mergeCell ref="M4364:S4364"/>
    <mergeCell ref="T4364:U4364"/>
    <mergeCell ref="V4364:W4364"/>
    <mergeCell ref="AC4364:AF4364"/>
    <mergeCell ref="AG4364:AK4364"/>
    <mergeCell ref="A4365:L4365"/>
    <mergeCell ref="M4365:S4365"/>
    <mergeCell ref="T4365:U4365"/>
    <mergeCell ref="V4365:W4365"/>
    <mergeCell ref="AC4365:AF4365"/>
    <mergeCell ref="AG4365:AK4365"/>
    <mergeCell ref="A4366:L4366"/>
    <mergeCell ref="M4366:S4366"/>
    <mergeCell ref="T4366:U4366"/>
    <mergeCell ref="V4366:W4366"/>
    <mergeCell ref="AC4366:AF4366"/>
    <mergeCell ref="AG4366:AK4366"/>
    <mergeCell ref="A4355:L4355"/>
    <mergeCell ref="M4355:S4355"/>
    <mergeCell ref="T4355:U4355"/>
    <mergeCell ref="V4355:W4355"/>
    <mergeCell ref="AC4355:AF4355"/>
    <mergeCell ref="AG4355:AK4355"/>
    <mergeCell ref="A4356:L4356"/>
    <mergeCell ref="M4356:S4356"/>
    <mergeCell ref="T4356:U4356"/>
    <mergeCell ref="V4356:W4356"/>
    <mergeCell ref="AC4356:AF4356"/>
    <mergeCell ref="AG4356:AK4356"/>
    <mergeCell ref="A4357:L4357"/>
    <mergeCell ref="M4357:S4357"/>
    <mergeCell ref="T4357:U4357"/>
    <mergeCell ref="V4357:W4357"/>
    <mergeCell ref="AC4357:AF4357"/>
    <mergeCell ref="AG4357:AK4357"/>
    <mergeCell ref="A4358:L4358"/>
    <mergeCell ref="M4358:S4358"/>
    <mergeCell ref="T4358:U4358"/>
    <mergeCell ref="V4358:W4358"/>
    <mergeCell ref="AC4358:AF4358"/>
    <mergeCell ref="AG4358:AK4358"/>
    <mergeCell ref="A4359:L4359"/>
    <mergeCell ref="M4359:S4359"/>
    <mergeCell ref="T4359:U4359"/>
    <mergeCell ref="V4359:W4359"/>
    <mergeCell ref="AC4359:AF4359"/>
    <mergeCell ref="AG4359:AK4359"/>
    <mergeCell ref="A4360:L4360"/>
    <mergeCell ref="M4360:S4360"/>
    <mergeCell ref="T4360:U4360"/>
    <mergeCell ref="V4360:W4360"/>
    <mergeCell ref="AC4360:AF4360"/>
    <mergeCell ref="AG4360:AK4360"/>
    <mergeCell ref="A4349:L4349"/>
    <mergeCell ref="M4349:S4349"/>
    <mergeCell ref="T4349:U4349"/>
    <mergeCell ref="V4349:W4349"/>
    <mergeCell ref="AC4349:AF4349"/>
    <mergeCell ref="AG4349:AK4349"/>
    <mergeCell ref="A4350:L4350"/>
    <mergeCell ref="M4350:S4350"/>
    <mergeCell ref="T4350:U4350"/>
    <mergeCell ref="V4350:W4350"/>
    <mergeCell ref="AC4350:AF4350"/>
    <mergeCell ref="AG4350:AK4350"/>
    <mergeCell ref="A4351:L4351"/>
    <mergeCell ref="M4351:S4351"/>
    <mergeCell ref="T4351:U4351"/>
    <mergeCell ref="V4351:W4351"/>
    <mergeCell ref="AC4351:AF4351"/>
    <mergeCell ref="AG4351:AK4351"/>
    <mergeCell ref="A4352:L4352"/>
    <mergeCell ref="M4352:S4352"/>
    <mergeCell ref="T4352:U4352"/>
    <mergeCell ref="V4352:W4352"/>
    <mergeCell ref="AC4352:AF4352"/>
    <mergeCell ref="AG4352:AK4352"/>
    <mergeCell ref="A4353:L4353"/>
    <mergeCell ref="M4353:S4353"/>
    <mergeCell ref="T4353:U4353"/>
    <mergeCell ref="V4353:W4353"/>
    <mergeCell ref="AC4353:AF4353"/>
    <mergeCell ref="AG4353:AK4353"/>
    <mergeCell ref="A4354:L4354"/>
    <mergeCell ref="M4354:S4354"/>
    <mergeCell ref="T4354:U4354"/>
    <mergeCell ref="V4354:W4354"/>
    <mergeCell ref="AC4354:AF4354"/>
    <mergeCell ref="AG4354:AK4354"/>
    <mergeCell ref="A4343:L4343"/>
    <mergeCell ref="M4343:S4343"/>
    <mergeCell ref="T4343:U4343"/>
    <mergeCell ref="V4343:W4343"/>
    <mergeCell ref="AC4343:AF4343"/>
    <mergeCell ref="AG4343:AK4343"/>
    <mergeCell ref="A4344:L4344"/>
    <mergeCell ref="M4344:S4344"/>
    <mergeCell ref="T4344:U4344"/>
    <mergeCell ref="V4344:W4344"/>
    <mergeCell ref="AC4344:AF4344"/>
    <mergeCell ref="AG4344:AK4344"/>
    <mergeCell ref="A4345:L4345"/>
    <mergeCell ref="M4345:S4345"/>
    <mergeCell ref="T4345:U4345"/>
    <mergeCell ref="V4345:W4345"/>
    <mergeCell ref="AC4345:AF4345"/>
    <mergeCell ref="AG4345:AK4345"/>
    <mergeCell ref="A4346:L4346"/>
    <mergeCell ref="M4346:S4346"/>
    <mergeCell ref="T4346:U4346"/>
    <mergeCell ref="V4346:W4346"/>
    <mergeCell ref="AC4346:AF4346"/>
    <mergeCell ref="AG4346:AK4346"/>
    <mergeCell ref="A4347:L4347"/>
    <mergeCell ref="M4347:S4347"/>
    <mergeCell ref="T4347:U4347"/>
    <mergeCell ref="V4347:W4347"/>
    <mergeCell ref="AC4347:AF4347"/>
    <mergeCell ref="AG4347:AK4347"/>
    <mergeCell ref="A4348:L4348"/>
    <mergeCell ref="M4348:S4348"/>
    <mergeCell ref="T4348:U4348"/>
    <mergeCell ref="V4348:W4348"/>
    <mergeCell ref="AC4348:AF4348"/>
    <mergeCell ref="AG4348:AK4348"/>
    <mergeCell ref="A4337:L4337"/>
    <mergeCell ref="M4337:S4337"/>
    <mergeCell ref="T4337:U4337"/>
    <mergeCell ref="V4337:W4337"/>
    <mergeCell ref="AC4337:AF4337"/>
    <mergeCell ref="AG4337:AK4337"/>
    <mergeCell ref="A4338:L4338"/>
    <mergeCell ref="M4338:S4338"/>
    <mergeCell ref="T4338:U4338"/>
    <mergeCell ref="V4338:W4338"/>
    <mergeCell ref="AC4338:AF4338"/>
    <mergeCell ref="AG4338:AK4338"/>
    <mergeCell ref="A4339:L4339"/>
    <mergeCell ref="M4339:S4339"/>
    <mergeCell ref="T4339:U4339"/>
    <mergeCell ref="V4339:W4339"/>
    <mergeCell ref="AC4339:AF4339"/>
    <mergeCell ref="AG4339:AK4339"/>
    <mergeCell ref="A4340:L4340"/>
    <mergeCell ref="M4340:S4340"/>
    <mergeCell ref="T4340:U4340"/>
    <mergeCell ref="V4340:W4340"/>
    <mergeCell ref="AC4340:AF4340"/>
    <mergeCell ref="AG4340:AK4340"/>
    <mergeCell ref="A4341:L4341"/>
    <mergeCell ref="M4341:S4341"/>
    <mergeCell ref="T4341:U4341"/>
    <mergeCell ref="V4341:W4341"/>
    <mergeCell ref="AC4341:AF4341"/>
    <mergeCell ref="AG4341:AK4341"/>
    <mergeCell ref="A4342:L4342"/>
    <mergeCell ref="M4342:S4342"/>
    <mergeCell ref="T4342:U4342"/>
    <mergeCell ref="V4342:W4342"/>
    <mergeCell ref="AC4342:AF4342"/>
    <mergeCell ref="AG4342:AK4342"/>
    <mergeCell ref="A4331:L4331"/>
    <mergeCell ref="M4331:S4331"/>
    <mergeCell ref="T4331:U4331"/>
    <mergeCell ref="V4331:W4331"/>
    <mergeCell ref="AC4331:AF4331"/>
    <mergeCell ref="AG4331:AK4331"/>
    <mergeCell ref="A4332:L4332"/>
    <mergeCell ref="M4332:S4332"/>
    <mergeCell ref="T4332:U4332"/>
    <mergeCell ref="V4332:W4332"/>
    <mergeCell ref="AC4332:AF4332"/>
    <mergeCell ref="AG4332:AK4332"/>
    <mergeCell ref="A4333:L4333"/>
    <mergeCell ref="M4333:S4333"/>
    <mergeCell ref="T4333:U4333"/>
    <mergeCell ref="V4333:W4333"/>
    <mergeCell ref="AC4333:AF4333"/>
    <mergeCell ref="AG4333:AK4333"/>
    <mergeCell ref="A4334:L4334"/>
    <mergeCell ref="M4334:S4334"/>
    <mergeCell ref="T4334:U4334"/>
    <mergeCell ref="V4334:W4334"/>
    <mergeCell ref="AC4334:AF4334"/>
    <mergeCell ref="AG4334:AK4334"/>
    <mergeCell ref="A4335:L4335"/>
    <mergeCell ref="M4335:S4335"/>
    <mergeCell ref="T4335:U4335"/>
    <mergeCell ref="V4335:W4335"/>
    <mergeCell ref="AC4335:AF4335"/>
    <mergeCell ref="AG4335:AK4335"/>
    <mergeCell ref="A4336:L4336"/>
    <mergeCell ref="M4336:S4336"/>
    <mergeCell ref="T4336:U4336"/>
    <mergeCell ref="V4336:W4336"/>
    <mergeCell ref="AC4336:AF4336"/>
    <mergeCell ref="AG4336:AK4336"/>
    <mergeCell ref="A4325:L4325"/>
    <mergeCell ref="M4325:S4325"/>
    <mergeCell ref="T4325:U4325"/>
    <mergeCell ref="V4325:W4325"/>
    <mergeCell ref="AC4325:AF4325"/>
    <mergeCell ref="AG4325:AK4325"/>
    <mergeCell ref="A4326:L4326"/>
    <mergeCell ref="M4326:S4326"/>
    <mergeCell ref="T4326:U4326"/>
    <mergeCell ref="V4326:W4326"/>
    <mergeCell ref="AC4326:AF4326"/>
    <mergeCell ref="AG4326:AK4326"/>
    <mergeCell ref="A4327:L4327"/>
    <mergeCell ref="M4327:S4327"/>
    <mergeCell ref="T4327:U4327"/>
    <mergeCell ref="V4327:W4327"/>
    <mergeCell ref="AC4327:AF4327"/>
    <mergeCell ref="AG4327:AK4327"/>
    <mergeCell ref="A4328:L4328"/>
    <mergeCell ref="M4328:S4328"/>
    <mergeCell ref="T4328:U4328"/>
    <mergeCell ref="V4328:W4328"/>
    <mergeCell ref="AC4328:AF4328"/>
    <mergeCell ref="AG4328:AK4328"/>
    <mergeCell ref="A4329:L4329"/>
    <mergeCell ref="M4329:S4329"/>
    <mergeCell ref="T4329:U4329"/>
    <mergeCell ref="V4329:W4329"/>
    <mergeCell ref="AC4329:AF4329"/>
    <mergeCell ref="AG4329:AK4329"/>
    <mergeCell ref="A4330:L4330"/>
    <mergeCell ref="M4330:S4330"/>
    <mergeCell ref="T4330:U4330"/>
    <mergeCell ref="V4330:W4330"/>
    <mergeCell ref="AC4330:AF4330"/>
    <mergeCell ref="AG4330:AK4330"/>
    <mergeCell ref="A4319:L4319"/>
    <mergeCell ref="M4319:S4319"/>
    <mergeCell ref="T4319:U4319"/>
    <mergeCell ref="V4319:W4319"/>
    <mergeCell ref="AC4319:AF4319"/>
    <mergeCell ref="AG4319:AK4319"/>
    <mergeCell ref="A4320:L4320"/>
    <mergeCell ref="M4320:S4320"/>
    <mergeCell ref="T4320:U4320"/>
    <mergeCell ref="V4320:W4320"/>
    <mergeCell ref="AC4320:AF4320"/>
    <mergeCell ref="AG4320:AK4320"/>
    <mergeCell ref="A4321:L4321"/>
    <mergeCell ref="M4321:S4321"/>
    <mergeCell ref="T4321:U4321"/>
    <mergeCell ref="V4321:W4321"/>
    <mergeCell ref="AC4321:AF4321"/>
    <mergeCell ref="AG4321:AK4321"/>
    <mergeCell ref="A4322:L4322"/>
    <mergeCell ref="M4322:S4322"/>
    <mergeCell ref="T4322:U4322"/>
    <mergeCell ref="V4322:W4322"/>
    <mergeCell ref="AC4322:AF4322"/>
    <mergeCell ref="AG4322:AK4322"/>
    <mergeCell ref="A4323:L4323"/>
    <mergeCell ref="M4323:S4323"/>
    <mergeCell ref="T4323:U4323"/>
    <mergeCell ref="V4323:W4323"/>
    <mergeCell ref="AC4323:AF4323"/>
    <mergeCell ref="AG4323:AK4323"/>
    <mergeCell ref="A4324:L4324"/>
    <mergeCell ref="M4324:S4324"/>
    <mergeCell ref="T4324:U4324"/>
    <mergeCell ref="V4324:W4324"/>
    <mergeCell ref="AC4324:AF4324"/>
    <mergeCell ref="AG4324:AK4324"/>
    <mergeCell ref="A4313:L4313"/>
    <mergeCell ref="M4313:S4313"/>
    <mergeCell ref="T4313:U4313"/>
    <mergeCell ref="V4313:W4313"/>
    <mergeCell ref="AC4313:AF4313"/>
    <mergeCell ref="AG4313:AK4313"/>
    <mergeCell ref="A4314:L4314"/>
    <mergeCell ref="M4314:S4314"/>
    <mergeCell ref="T4314:U4314"/>
    <mergeCell ref="V4314:W4314"/>
    <mergeCell ref="AC4314:AF4314"/>
    <mergeCell ref="AG4314:AK4314"/>
    <mergeCell ref="A4315:L4315"/>
    <mergeCell ref="M4315:S4315"/>
    <mergeCell ref="T4315:U4315"/>
    <mergeCell ref="V4315:W4315"/>
    <mergeCell ref="AC4315:AF4315"/>
    <mergeCell ref="AG4315:AK4315"/>
    <mergeCell ref="A4316:L4316"/>
    <mergeCell ref="M4316:S4316"/>
    <mergeCell ref="T4316:U4316"/>
    <mergeCell ref="V4316:W4316"/>
    <mergeCell ref="AC4316:AF4316"/>
    <mergeCell ref="AG4316:AK4316"/>
    <mergeCell ref="A4317:L4317"/>
    <mergeCell ref="M4317:S4317"/>
    <mergeCell ref="T4317:U4317"/>
    <mergeCell ref="V4317:W4317"/>
    <mergeCell ref="AC4317:AF4317"/>
    <mergeCell ref="AG4317:AK4317"/>
    <mergeCell ref="A4318:L4318"/>
    <mergeCell ref="M4318:S4318"/>
    <mergeCell ref="T4318:U4318"/>
    <mergeCell ref="V4318:W4318"/>
    <mergeCell ref="AC4318:AF4318"/>
    <mergeCell ref="AG4318:AK4318"/>
    <mergeCell ref="A4306:M4306"/>
    <mergeCell ref="N4306:R4306"/>
    <mergeCell ref="T4306:U4306"/>
    <mergeCell ref="V4306:W4306"/>
    <mergeCell ref="AC4306:AG4306"/>
    <mergeCell ref="AH4306:AK4306"/>
    <mergeCell ref="A4307:M4307"/>
    <mergeCell ref="N4307:R4307"/>
    <mergeCell ref="T4307:U4307"/>
    <mergeCell ref="V4307:W4307"/>
    <mergeCell ref="AC4307:AG4307"/>
    <mergeCell ref="AH4307:AK4307"/>
    <mergeCell ref="A4308:M4308"/>
    <mergeCell ref="N4308:R4308"/>
    <mergeCell ref="T4308:U4308"/>
    <mergeCell ref="V4308:W4308"/>
    <mergeCell ref="AC4308:AG4308"/>
    <mergeCell ref="AH4308:AK4308"/>
    <mergeCell ref="A4309:M4309"/>
    <mergeCell ref="N4309:R4309"/>
    <mergeCell ref="T4309:U4309"/>
    <mergeCell ref="V4309:W4309"/>
    <mergeCell ref="AC4309:AG4309"/>
    <mergeCell ref="AH4309:AK4309"/>
    <mergeCell ref="A4310:M4310"/>
    <mergeCell ref="N4310:R4310"/>
    <mergeCell ref="T4310:U4310"/>
    <mergeCell ref="V4310:W4310"/>
    <mergeCell ref="AC4310:AG4310"/>
    <mergeCell ref="AH4310:AK4310"/>
    <mergeCell ref="A4311:M4311"/>
    <mergeCell ref="N4311:R4311"/>
    <mergeCell ref="T4311:U4311"/>
    <mergeCell ref="V4311:W4311"/>
    <mergeCell ref="AC4311:AG4311"/>
    <mergeCell ref="AH4311:AK4311"/>
    <mergeCell ref="A4300:M4300"/>
    <mergeCell ref="N4300:R4300"/>
    <mergeCell ref="T4300:U4300"/>
    <mergeCell ref="V4300:W4300"/>
    <mergeCell ref="AC4300:AG4300"/>
    <mergeCell ref="AH4300:AK4300"/>
    <mergeCell ref="A4301:M4301"/>
    <mergeCell ref="N4301:R4301"/>
    <mergeCell ref="T4301:U4301"/>
    <mergeCell ref="V4301:W4301"/>
    <mergeCell ref="AC4301:AG4301"/>
    <mergeCell ref="AH4301:AK4301"/>
    <mergeCell ref="A4302:M4302"/>
    <mergeCell ref="N4302:R4302"/>
    <mergeCell ref="T4302:U4302"/>
    <mergeCell ref="V4302:W4302"/>
    <mergeCell ref="AC4302:AG4302"/>
    <mergeCell ref="AH4302:AK4302"/>
    <mergeCell ref="A4303:M4303"/>
    <mergeCell ref="N4303:R4303"/>
    <mergeCell ref="T4303:U4303"/>
    <mergeCell ref="V4303:W4303"/>
    <mergeCell ref="AC4303:AG4303"/>
    <mergeCell ref="AH4303:AK4303"/>
    <mergeCell ref="A4304:M4304"/>
    <mergeCell ref="N4304:R4304"/>
    <mergeCell ref="T4304:U4304"/>
    <mergeCell ref="V4304:W4304"/>
    <mergeCell ref="AC4304:AG4304"/>
    <mergeCell ref="AH4304:AK4304"/>
    <mergeCell ref="A4305:M4305"/>
    <mergeCell ref="N4305:R4305"/>
    <mergeCell ref="T4305:U4305"/>
    <mergeCell ref="V4305:W4305"/>
    <mergeCell ref="AC4305:AG4305"/>
    <mergeCell ref="AH4305:AK4305"/>
    <mergeCell ref="A4294:M4294"/>
    <mergeCell ref="N4294:R4294"/>
    <mergeCell ref="T4294:U4294"/>
    <mergeCell ref="V4294:W4294"/>
    <mergeCell ref="AC4294:AG4294"/>
    <mergeCell ref="AH4294:AK4294"/>
    <mergeCell ref="A4295:M4295"/>
    <mergeCell ref="N4295:R4295"/>
    <mergeCell ref="T4295:U4295"/>
    <mergeCell ref="V4295:W4295"/>
    <mergeCell ref="AC4295:AG4295"/>
    <mergeCell ref="AH4295:AK4295"/>
    <mergeCell ref="A4296:M4296"/>
    <mergeCell ref="N4296:R4296"/>
    <mergeCell ref="T4296:U4296"/>
    <mergeCell ref="V4296:W4296"/>
    <mergeCell ref="AC4296:AG4296"/>
    <mergeCell ref="AH4296:AK4296"/>
    <mergeCell ref="A4297:M4297"/>
    <mergeCell ref="N4297:R4297"/>
    <mergeCell ref="T4297:U4297"/>
    <mergeCell ref="V4297:W4297"/>
    <mergeCell ref="AC4297:AG4297"/>
    <mergeCell ref="AH4297:AK4297"/>
    <mergeCell ref="A4298:M4298"/>
    <mergeCell ref="N4298:R4298"/>
    <mergeCell ref="T4298:U4298"/>
    <mergeCell ref="V4298:W4298"/>
    <mergeCell ref="AC4298:AG4298"/>
    <mergeCell ref="AH4298:AK4298"/>
    <mergeCell ref="A4299:M4299"/>
    <mergeCell ref="N4299:R4299"/>
    <mergeCell ref="T4299:U4299"/>
    <mergeCell ref="V4299:W4299"/>
    <mergeCell ref="AC4299:AG4299"/>
    <mergeCell ref="AH4299:AK4299"/>
    <mergeCell ref="A4288:M4288"/>
    <mergeCell ref="N4288:R4288"/>
    <mergeCell ref="T4288:U4288"/>
    <mergeCell ref="V4288:W4288"/>
    <mergeCell ref="AC4288:AG4288"/>
    <mergeCell ref="AH4288:AK4288"/>
    <mergeCell ref="A4289:M4289"/>
    <mergeCell ref="N4289:R4289"/>
    <mergeCell ref="T4289:U4289"/>
    <mergeCell ref="V4289:W4289"/>
    <mergeCell ref="AC4289:AG4289"/>
    <mergeCell ref="AH4289:AK4289"/>
    <mergeCell ref="A4290:M4290"/>
    <mergeCell ref="N4290:R4290"/>
    <mergeCell ref="T4290:U4290"/>
    <mergeCell ref="V4290:W4290"/>
    <mergeCell ref="AC4290:AG4290"/>
    <mergeCell ref="AH4290:AK4290"/>
    <mergeCell ref="A4291:M4291"/>
    <mergeCell ref="N4291:R4291"/>
    <mergeCell ref="T4291:U4291"/>
    <mergeCell ref="V4291:W4291"/>
    <mergeCell ref="AC4291:AG4291"/>
    <mergeCell ref="AH4291:AK4291"/>
    <mergeCell ref="A4292:M4292"/>
    <mergeCell ref="N4292:R4292"/>
    <mergeCell ref="T4292:U4292"/>
    <mergeCell ref="V4292:W4292"/>
    <mergeCell ref="AC4292:AG4292"/>
    <mergeCell ref="AH4292:AK4292"/>
    <mergeCell ref="A4293:M4293"/>
    <mergeCell ref="N4293:R4293"/>
    <mergeCell ref="T4293:U4293"/>
    <mergeCell ref="V4293:W4293"/>
    <mergeCell ref="AC4293:AG4293"/>
    <mergeCell ref="AH4293:AK4293"/>
    <mergeCell ref="A4282:M4282"/>
    <mergeCell ref="N4282:R4282"/>
    <mergeCell ref="T4282:U4282"/>
    <mergeCell ref="V4282:W4282"/>
    <mergeCell ref="AC4282:AG4282"/>
    <mergeCell ref="AH4282:AK4282"/>
    <mergeCell ref="A4283:M4283"/>
    <mergeCell ref="N4283:R4283"/>
    <mergeCell ref="T4283:U4283"/>
    <mergeCell ref="V4283:W4283"/>
    <mergeCell ref="AC4283:AG4283"/>
    <mergeCell ref="AH4283:AK4283"/>
    <mergeCell ref="A4284:M4284"/>
    <mergeCell ref="N4284:R4284"/>
    <mergeCell ref="T4284:U4284"/>
    <mergeCell ref="V4284:W4284"/>
    <mergeCell ref="AC4284:AG4284"/>
    <mergeCell ref="AH4284:AK4284"/>
    <mergeCell ref="A4285:M4285"/>
    <mergeCell ref="N4285:R4285"/>
    <mergeCell ref="T4285:U4285"/>
    <mergeCell ref="V4285:W4285"/>
    <mergeCell ref="AC4285:AG4285"/>
    <mergeCell ref="AH4285:AK4285"/>
    <mergeCell ref="A4286:M4286"/>
    <mergeCell ref="N4286:R4286"/>
    <mergeCell ref="T4286:U4286"/>
    <mergeCell ref="V4286:W4286"/>
    <mergeCell ref="AC4286:AG4286"/>
    <mergeCell ref="AH4286:AK4286"/>
    <mergeCell ref="A4287:M4287"/>
    <mergeCell ref="N4287:R4287"/>
    <mergeCell ref="T4287:U4287"/>
    <mergeCell ref="V4287:W4287"/>
    <mergeCell ref="AC4287:AG4287"/>
    <mergeCell ref="AH4287:AK4287"/>
    <mergeCell ref="A4276:M4276"/>
    <mergeCell ref="N4276:R4276"/>
    <mergeCell ref="T4276:U4276"/>
    <mergeCell ref="V4276:W4276"/>
    <mergeCell ref="AC4276:AG4276"/>
    <mergeCell ref="AH4276:AK4276"/>
    <mergeCell ref="A4277:M4277"/>
    <mergeCell ref="N4277:R4277"/>
    <mergeCell ref="T4277:U4277"/>
    <mergeCell ref="V4277:W4277"/>
    <mergeCell ref="AC4277:AG4277"/>
    <mergeCell ref="AH4277:AK4277"/>
    <mergeCell ref="A4278:M4278"/>
    <mergeCell ref="N4278:R4278"/>
    <mergeCell ref="T4278:U4278"/>
    <mergeCell ref="V4278:W4278"/>
    <mergeCell ref="AC4278:AG4278"/>
    <mergeCell ref="AH4278:AK4278"/>
    <mergeCell ref="A4279:M4279"/>
    <mergeCell ref="N4279:R4279"/>
    <mergeCell ref="T4279:U4279"/>
    <mergeCell ref="V4279:W4279"/>
    <mergeCell ref="AC4279:AG4279"/>
    <mergeCell ref="AH4279:AK4279"/>
    <mergeCell ref="A4280:M4280"/>
    <mergeCell ref="N4280:R4280"/>
    <mergeCell ref="T4280:U4280"/>
    <mergeCell ref="V4280:W4280"/>
    <mergeCell ref="AC4280:AG4280"/>
    <mergeCell ref="AH4280:AK4280"/>
    <mergeCell ref="A4281:M4281"/>
    <mergeCell ref="N4281:R4281"/>
    <mergeCell ref="T4281:U4281"/>
    <mergeCell ref="V4281:W4281"/>
    <mergeCell ref="AC4281:AG4281"/>
    <mergeCell ref="AH4281:AK4281"/>
    <mergeCell ref="A4270:M4270"/>
    <mergeCell ref="N4270:R4270"/>
    <mergeCell ref="T4270:U4270"/>
    <mergeCell ref="V4270:W4270"/>
    <mergeCell ref="AC4270:AG4270"/>
    <mergeCell ref="AH4270:AK4270"/>
    <mergeCell ref="A4271:M4271"/>
    <mergeCell ref="N4271:R4271"/>
    <mergeCell ref="T4271:U4271"/>
    <mergeCell ref="V4271:W4271"/>
    <mergeCell ref="AC4271:AG4271"/>
    <mergeCell ref="AH4271:AK4271"/>
    <mergeCell ref="A4272:M4272"/>
    <mergeCell ref="N4272:R4272"/>
    <mergeCell ref="T4272:U4272"/>
    <mergeCell ref="V4272:W4272"/>
    <mergeCell ref="AC4272:AG4272"/>
    <mergeCell ref="AH4272:AK4272"/>
    <mergeCell ref="A4273:M4273"/>
    <mergeCell ref="N4273:R4273"/>
    <mergeCell ref="T4273:U4273"/>
    <mergeCell ref="V4273:W4273"/>
    <mergeCell ref="AC4273:AG4273"/>
    <mergeCell ref="AH4273:AK4273"/>
    <mergeCell ref="A4274:M4274"/>
    <mergeCell ref="N4274:R4274"/>
    <mergeCell ref="T4274:U4274"/>
    <mergeCell ref="V4274:W4274"/>
    <mergeCell ref="AC4274:AG4274"/>
    <mergeCell ref="AH4274:AK4274"/>
    <mergeCell ref="A4275:M4275"/>
    <mergeCell ref="N4275:R4275"/>
    <mergeCell ref="T4275:U4275"/>
    <mergeCell ref="V4275:W4275"/>
    <mergeCell ref="AC4275:AG4275"/>
    <mergeCell ref="AH4275:AK4275"/>
    <mergeCell ref="A4264:M4264"/>
    <mergeCell ref="N4264:R4264"/>
    <mergeCell ref="T4264:U4264"/>
    <mergeCell ref="V4264:W4264"/>
    <mergeCell ref="AC4264:AG4264"/>
    <mergeCell ref="AH4264:AK4264"/>
    <mergeCell ref="A4265:M4265"/>
    <mergeCell ref="N4265:R4265"/>
    <mergeCell ref="T4265:U4265"/>
    <mergeCell ref="V4265:W4265"/>
    <mergeCell ref="AC4265:AG4265"/>
    <mergeCell ref="AH4265:AK4265"/>
    <mergeCell ref="A4266:M4266"/>
    <mergeCell ref="N4266:R4266"/>
    <mergeCell ref="T4266:U4266"/>
    <mergeCell ref="V4266:W4266"/>
    <mergeCell ref="AC4266:AG4266"/>
    <mergeCell ref="AH4266:AK4266"/>
    <mergeCell ref="A4267:M4267"/>
    <mergeCell ref="N4267:R4267"/>
    <mergeCell ref="T4267:U4267"/>
    <mergeCell ref="V4267:W4267"/>
    <mergeCell ref="AC4267:AG4267"/>
    <mergeCell ref="AH4267:AK4267"/>
    <mergeCell ref="A4268:M4268"/>
    <mergeCell ref="N4268:R4268"/>
    <mergeCell ref="T4268:U4268"/>
    <mergeCell ref="V4268:W4268"/>
    <mergeCell ref="AC4268:AG4268"/>
    <mergeCell ref="AH4268:AK4268"/>
    <mergeCell ref="A4269:M4269"/>
    <mergeCell ref="N4269:R4269"/>
    <mergeCell ref="T4269:U4269"/>
    <mergeCell ref="V4269:W4269"/>
    <mergeCell ref="AC4269:AG4269"/>
    <mergeCell ref="AH4269:AK4269"/>
    <mergeCell ref="A4258:M4258"/>
    <mergeCell ref="N4258:R4258"/>
    <mergeCell ref="T4258:U4258"/>
    <mergeCell ref="V4258:W4258"/>
    <mergeCell ref="AC4258:AG4258"/>
    <mergeCell ref="AH4258:AK4258"/>
    <mergeCell ref="A4259:M4259"/>
    <mergeCell ref="N4259:R4259"/>
    <mergeCell ref="T4259:U4259"/>
    <mergeCell ref="V4259:W4259"/>
    <mergeCell ref="AC4259:AG4259"/>
    <mergeCell ref="AH4259:AK4259"/>
    <mergeCell ref="A4260:M4260"/>
    <mergeCell ref="N4260:R4260"/>
    <mergeCell ref="T4260:U4260"/>
    <mergeCell ref="V4260:W4260"/>
    <mergeCell ref="AC4260:AG4260"/>
    <mergeCell ref="AH4260:AK4260"/>
    <mergeCell ref="A4261:M4261"/>
    <mergeCell ref="N4261:R4261"/>
    <mergeCell ref="T4261:U4261"/>
    <mergeCell ref="V4261:W4261"/>
    <mergeCell ref="AC4261:AG4261"/>
    <mergeCell ref="AH4261:AK4261"/>
    <mergeCell ref="A4262:M4262"/>
    <mergeCell ref="N4262:R4262"/>
    <mergeCell ref="T4262:U4262"/>
    <mergeCell ref="V4262:W4262"/>
    <mergeCell ref="AC4262:AG4262"/>
    <mergeCell ref="AH4262:AK4262"/>
    <mergeCell ref="A4263:M4263"/>
    <mergeCell ref="N4263:R4263"/>
    <mergeCell ref="T4263:U4263"/>
    <mergeCell ref="V4263:W4263"/>
    <mergeCell ref="AC4263:AG4263"/>
    <mergeCell ref="AH4263:AK4263"/>
    <mergeCell ref="A4252:M4252"/>
    <mergeCell ref="N4252:R4252"/>
    <mergeCell ref="T4252:U4252"/>
    <mergeCell ref="V4252:W4252"/>
    <mergeCell ref="AC4252:AG4252"/>
    <mergeCell ref="AH4252:AK4252"/>
    <mergeCell ref="A4253:M4253"/>
    <mergeCell ref="N4253:R4253"/>
    <mergeCell ref="T4253:U4253"/>
    <mergeCell ref="V4253:W4253"/>
    <mergeCell ref="AC4253:AG4253"/>
    <mergeCell ref="AH4253:AK4253"/>
    <mergeCell ref="A4254:M4254"/>
    <mergeCell ref="N4254:R4254"/>
    <mergeCell ref="T4254:U4254"/>
    <mergeCell ref="V4254:W4254"/>
    <mergeCell ref="AC4254:AG4254"/>
    <mergeCell ref="AH4254:AK4254"/>
    <mergeCell ref="A4255:M4255"/>
    <mergeCell ref="N4255:R4255"/>
    <mergeCell ref="T4255:U4255"/>
    <mergeCell ref="V4255:W4255"/>
    <mergeCell ref="AC4255:AG4255"/>
    <mergeCell ref="AH4255:AK4255"/>
    <mergeCell ref="A4256:M4256"/>
    <mergeCell ref="N4256:R4256"/>
    <mergeCell ref="T4256:U4256"/>
    <mergeCell ref="V4256:W4256"/>
    <mergeCell ref="AC4256:AG4256"/>
    <mergeCell ref="AH4256:AK4256"/>
    <mergeCell ref="A4257:M4257"/>
    <mergeCell ref="N4257:R4257"/>
    <mergeCell ref="T4257:U4257"/>
    <mergeCell ref="V4257:W4257"/>
    <mergeCell ref="AC4257:AG4257"/>
    <mergeCell ref="AH4257:AK4257"/>
    <mergeCell ref="A4244:R4244"/>
    <mergeCell ref="T4244:U4244"/>
    <mergeCell ref="V4244:W4244"/>
    <mergeCell ref="AC4244:AF4244"/>
    <mergeCell ref="AG4244:AK4244"/>
    <mergeCell ref="A4245:R4245"/>
    <mergeCell ref="T4245:U4245"/>
    <mergeCell ref="V4245:W4245"/>
    <mergeCell ref="AC4245:AF4245"/>
    <mergeCell ref="AG4245:AK4245"/>
    <mergeCell ref="A4246:R4246"/>
    <mergeCell ref="T4246:U4246"/>
    <mergeCell ref="V4246:W4246"/>
    <mergeCell ref="AC4246:AF4246"/>
    <mergeCell ref="AG4246:AK4246"/>
    <mergeCell ref="A4247:R4247"/>
    <mergeCell ref="T4247:U4247"/>
    <mergeCell ref="V4247:W4247"/>
    <mergeCell ref="AC4247:AF4247"/>
    <mergeCell ref="AG4247:AK4247"/>
    <mergeCell ref="A4248:R4248"/>
    <mergeCell ref="T4248:U4248"/>
    <mergeCell ref="V4248:W4248"/>
    <mergeCell ref="AC4248:AF4248"/>
    <mergeCell ref="AG4248:AK4248"/>
    <mergeCell ref="A4250:M4250"/>
    <mergeCell ref="N4250:R4250"/>
    <mergeCell ref="T4250:U4250"/>
    <mergeCell ref="V4250:W4250"/>
    <mergeCell ref="AC4250:AG4250"/>
    <mergeCell ref="AH4250:AK4250"/>
    <mergeCell ref="A4251:M4251"/>
    <mergeCell ref="N4251:R4251"/>
    <mergeCell ref="T4251:U4251"/>
    <mergeCell ref="V4251:W4251"/>
    <mergeCell ref="AC4251:AG4251"/>
    <mergeCell ref="AH4251:AK4251"/>
    <mergeCell ref="A4237:R4237"/>
    <mergeCell ref="T4237:U4237"/>
    <mergeCell ref="V4237:W4237"/>
    <mergeCell ref="AC4237:AF4237"/>
    <mergeCell ref="AG4237:AK4237"/>
    <mergeCell ref="A4238:R4238"/>
    <mergeCell ref="T4238:U4238"/>
    <mergeCell ref="V4238:W4238"/>
    <mergeCell ref="AC4238:AF4238"/>
    <mergeCell ref="AG4238:AK4238"/>
    <mergeCell ref="A4239:R4239"/>
    <mergeCell ref="T4239:U4239"/>
    <mergeCell ref="V4239:W4239"/>
    <mergeCell ref="AC4239:AF4239"/>
    <mergeCell ref="AG4239:AK4239"/>
    <mergeCell ref="A4240:R4240"/>
    <mergeCell ref="T4240:U4240"/>
    <mergeCell ref="V4240:W4240"/>
    <mergeCell ref="AC4240:AF4240"/>
    <mergeCell ref="AG4240:AK4240"/>
    <mergeCell ref="A4241:R4241"/>
    <mergeCell ref="T4241:U4241"/>
    <mergeCell ref="V4241:W4241"/>
    <mergeCell ref="AC4241:AF4241"/>
    <mergeCell ref="AG4241:AK4241"/>
    <mergeCell ref="A4242:R4242"/>
    <mergeCell ref="T4242:U4242"/>
    <mergeCell ref="V4242:W4242"/>
    <mergeCell ref="AC4242:AF4242"/>
    <mergeCell ref="AG4242:AK4242"/>
    <mergeCell ref="A4243:R4243"/>
    <mergeCell ref="T4243:U4243"/>
    <mergeCell ref="V4243:W4243"/>
    <mergeCell ref="AC4243:AF4243"/>
    <mergeCell ref="AG4243:AK4243"/>
    <mergeCell ref="A4230:R4230"/>
    <mergeCell ref="T4230:U4230"/>
    <mergeCell ref="V4230:W4230"/>
    <mergeCell ref="AC4230:AF4230"/>
    <mergeCell ref="AG4230:AK4230"/>
    <mergeCell ref="A4231:R4231"/>
    <mergeCell ref="T4231:U4231"/>
    <mergeCell ref="V4231:W4231"/>
    <mergeCell ref="AC4231:AF4231"/>
    <mergeCell ref="AG4231:AK4231"/>
    <mergeCell ref="A4232:R4232"/>
    <mergeCell ref="T4232:U4232"/>
    <mergeCell ref="V4232:W4232"/>
    <mergeCell ref="AC4232:AF4232"/>
    <mergeCell ref="AG4232:AK4232"/>
    <mergeCell ref="A4233:R4233"/>
    <mergeCell ref="T4233:U4233"/>
    <mergeCell ref="V4233:W4233"/>
    <mergeCell ref="AC4233:AF4233"/>
    <mergeCell ref="AG4233:AK4233"/>
    <mergeCell ref="A4234:R4234"/>
    <mergeCell ref="T4234:U4234"/>
    <mergeCell ref="V4234:W4234"/>
    <mergeCell ref="AC4234:AF4234"/>
    <mergeCell ref="AG4234:AK4234"/>
    <mergeCell ref="A4235:R4235"/>
    <mergeCell ref="T4235:U4235"/>
    <mergeCell ref="V4235:W4235"/>
    <mergeCell ref="AC4235:AF4235"/>
    <mergeCell ref="AG4235:AK4235"/>
    <mergeCell ref="A4236:R4236"/>
    <mergeCell ref="T4236:U4236"/>
    <mergeCell ref="V4236:W4236"/>
    <mergeCell ref="AC4236:AF4236"/>
    <mergeCell ref="AG4236:AK4236"/>
    <mergeCell ref="A4223:R4223"/>
    <mergeCell ref="T4223:U4223"/>
    <mergeCell ref="V4223:W4223"/>
    <mergeCell ref="AC4223:AF4223"/>
    <mergeCell ref="AG4223:AK4223"/>
    <mergeCell ref="A4224:R4224"/>
    <mergeCell ref="T4224:U4224"/>
    <mergeCell ref="V4224:W4224"/>
    <mergeCell ref="AC4224:AF4224"/>
    <mergeCell ref="AG4224:AK4224"/>
    <mergeCell ref="A4225:R4225"/>
    <mergeCell ref="T4225:U4225"/>
    <mergeCell ref="V4225:W4225"/>
    <mergeCell ref="AC4225:AF4225"/>
    <mergeCell ref="AG4225:AK4225"/>
    <mergeCell ref="A4226:R4226"/>
    <mergeCell ref="T4226:U4226"/>
    <mergeCell ref="V4226:W4226"/>
    <mergeCell ref="AC4226:AF4226"/>
    <mergeCell ref="AG4226:AK4226"/>
    <mergeCell ref="A4227:R4227"/>
    <mergeCell ref="T4227:U4227"/>
    <mergeCell ref="V4227:W4227"/>
    <mergeCell ref="AC4227:AF4227"/>
    <mergeCell ref="AG4227:AK4227"/>
    <mergeCell ref="A4228:R4228"/>
    <mergeCell ref="T4228:U4228"/>
    <mergeCell ref="V4228:W4228"/>
    <mergeCell ref="AC4228:AF4228"/>
    <mergeCell ref="AG4228:AK4228"/>
    <mergeCell ref="A4229:R4229"/>
    <mergeCell ref="T4229:U4229"/>
    <mergeCell ref="V4229:W4229"/>
    <mergeCell ref="AC4229:AF4229"/>
    <mergeCell ref="AG4229:AK4229"/>
    <mergeCell ref="A4216:R4216"/>
    <mergeCell ref="T4216:U4216"/>
    <mergeCell ref="V4216:W4216"/>
    <mergeCell ref="AC4216:AF4216"/>
    <mergeCell ref="AG4216:AK4216"/>
    <mergeCell ref="A4217:R4217"/>
    <mergeCell ref="T4217:U4217"/>
    <mergeCell ref="V4217:W4217"/>
    <mergeCell ref="AC4217:AF4217"/>
    <mergeCell ref="AG4217:AK4217"/>
    <mergeCell ref="A4218:R4218"/>
    <mergeCell ref="T4218:U4218"/>
    <mergeCell ref="V4218:W4218"/>
    <mergeCell ref="AC4218:AF4218"/>
    <mergeCell ref="AG4218:AK4218"/>
    <mergeCell ref="A4219:R4219"/>
    <mergeCell ref="T4219:U4219"/>
    <mergeCell ref="V4219:W4219"/>
    <mergeCell ref="AC4219:AF4219"/>
    <mergeCell ref="AG4219:AK4219"/>
    <mergeCell ref="A4220:R4220"/>
    <mergeCell ref="T4220:U4220"/>
    <mergeCell ref="V4220:W4220"/>
    <mergeCell ref="AC4220:AF4220"/>
    <mergeCell ref="AG4220:AK4220"/>
    <mergeCell ref="A4221:R4221"/>
    <mergeCell ref="T4221:U4221"/>
    <mergeCell ref="V4221:W4221"/>
    <mergeCell ref="AC4221:AF4221"/>
    <mergeCell ref="AG4221:AK4221"/>
    <mergeCell ref="A4222:R4222"/>
    <mergeCell ref="T4222:U4222"/>
    <mergeCell ref="V4222:W4222"/>
    <mergeCell ref="AC4222:AF4222"/>
    <mergeCell ref="AG4222:AK4222"/>
    <mergeCell ref="A4209:R4209"/>
    <mergeCell ref="T4209:U4209"/>
    <mergeCell ref="V4209:W4209"/>
    <mergeCell ref="AC4209:AF4209"/>
    <mergeCell ref="AG4209:AK4209"/>
    <mergeCell ref="A4210:R4210"/>
    <mergeCell ref="T4210:U4210"/>
    <mergeCell ref="V4210:W4210"/>
    <mergeCell ref="AC4210:AF4210"/>
    <mergeCell ref="AG4210:AK4210"/>
    <mergeCell ref="A4211:R4211"/>
    <mergeCell ref="T4211:U4211"/>
    <mergeCell ref="V4211:W4211"/>
    <mergeCell ref="AC4211:AF4211"/>
    <mergeCell ref="AG4211:AK4211"/>
    <mergeCell ref="A4212:R4212"/>
    <mergeCell ref="T4212:U4212"/>
    <mergeCell ref="V4212:W4212"/>
    <mergeCell ref="AC4212:AF4212"/>
    <mergeCell ref="AG4212:AK4212"/>
    <mergeCell ref="A4213:R4213"/>
    <mergeCell ref="T4213:U4213"/>
    <mergeCell ref="V4213:W4213"/>
    <mergeCell ref="AC4213:AF4213"/>
    <mergeCell ref="AG4213:AK4213"/>
    <mergeCell ref="A4214:R4214"/>
    <mergeCell ref="T4214:U4214"/>
    <mergeCell ref="V4214:W4214"/>
    <mergeCell ref="AC4214:AF4214"/>
    <mergeCell ref="AG4214:AK4214"/>
    <mergeCell ref="A4215:R4215"/>
    <mergeCell ref="T4215:U4215"/>
    <mergeCell ref="V4215:W4215"/>
    <mergeCell ref="AC4215:AF4215"/>
    <mergeCell ref="AG4215:AK4215"/>
    <mergeCell ref="A4202:R4202"/>
    <mergeCell ref="T4202:U4202"/>
    <mergeCell ref="V4202:W4202"/>
    <mergeCell ref="AC4202:AF4202"/>
    <mergeCell ref="AG4202:AK4202"/>
    <mergeCell ref="A4203:R4203"/>
    <mergeCell ref="T4203:U4203"/>
    <mergeCell ref="V4203:W4203"/>
    <mergeCell ref="AC4203:AF4203"/>
    <mergeCell ref="AG4203:AK4203"/>
    <mergeCell ref="A4204:R4204"/>
    <mergeCell ref="T4204:U4204"/>
    <mergeCell ref="V4204:W4204"/>
    <mergeCell ref="AC4204:AF4204"/>
    <mergeCell ref="AG4204:AK4204"/>
    <mergeCell ref="A4205:R4205"/>
    <mergeCell ref="T4205:U4205"/>
    <mergeCell ref="V4205:W4205"/>
    <mergeCell ref="AC4205:AF4205"/>
    <mergeCell ref="AG4205:AK4205"/>
    <mergeCell ref="A4206:R4206"/>
    <mergeCell ref="T4206:U4206"/>
    <mergeCell ref="V4206:W4206"/>
    <mergeCell ref="AC4206:AF4206"/>
    <mergeCell ref="AG4206:AK4206"/>
    <mergeCell ref="A4207:R4207"/>
    <mergeCell ref="T4207:U4207"/>
    <mergeCell ref="V4207:W4207"/>
    <mergeCell ref="AC4207:AF4207"/>
    <mergeCell ref="AG4207:AK4207"/>
    <mergeCell ref="A4208:R4208"/>
    <mergeCell ref="T4208:U4208"/>
    <mergeCell ref="V4208:W4208"/>
    <mergeCell ref="AC4208:AF4208"/>
    <mergeCell ref="AG4208:AK4208"/>
    <mergeCell ref="A4195:R4195"/>
    <mergeCell ref="T4195:U4195"/>
    <mergeCell ref="V4195:W4195"/>
    <mergeCell ref="AC4195:AF4195"/>
    <mergeCell ref="AG4195:AK4195"/>
    <mergeCell ref="A4196:R4196"/>
    <mergeCell ref="T4196:U4196"/>
    <mergeCell ref="V4196:W4196"/>
    <mergeCell ref="AC4196:AF4196"/>
    <mergeCell ref="AG4196:AK4196"/>
    <mergeCell ref="A4197:R4197"/>
    <mergeCell ref="T4197:U4197"/>
    <mergeCell ref="V4197:W4197"/>
    <mergeCell ref="AC4197:AF4197"/>
    <mergeCell ref="AG4197:AK4197"/>
    <mergeCell ref="A4198:R4198"/>
    <mergeCell ref="T4198:U4198"/>
    <mergeCell ref="V4198:W4198"/>
    <mergeCell ref="AC4198:AF4198"/>
    <mergeCell ref="AG4198:AK4198"/>
    <mergeCell ref="A4199:R4199"/>
    <mergeCell ref="T4199:U4199"/>
    <mergeCell ref="V4199:W4199"/>
    <mergeCell ref="AC4199:AF4199"/>
    <mergeCell ref="AG4199:AK4199"/>
    <mergeCell ref="A4200:R4200"/>
    <mergeCell ref="T4200:U4200"/>
    <mergeCell ref="V4200:W4200"/>
    <mergeCell ref="AC4200:AF4200"/>
    <mergeCell ref="AG4200:AK4200"/>
    <mergeCell ref="A4201:R4201"/>
    <mergeCell ref="T4201:U4201"/>
    <mergeCell ref="V4201:W4201"/>
    <mergeCell ref="AC4201:AF4201"/>
    <mergeCell ref="AG4201:AK4201"/>
    <mergeCell ref="A4188:R4188"/>
    <mergeCell ref="T4188:U4188"/>
    <mergeCell ref="V4188:W4188"/>
    <mergeCell ref="AC4188:AF4188"/>
    <mergeCell ref="AG4188:AK4188"/>
    <mergeCell ref="A4189:R4189"/>
    <mergeCell ref="T4189:U4189"/>
    <mergeCell ref="V4189:W4189"/>
    <mergeCell ref="AC4189:AF4189"/>
    <mergeCell ref="AG4189:AK4189"/>
    <mergeCell ref="A4190:R4190"/>
    <mergeCell ref="T4190:U4190"/>
    <mergeCell ref="V4190:W4190"/>
    <mergeCell ref="AC4190:AF4190"/>
    <mergeCell ref="AG4190:AK4190"/>
    <mergeCell ref="A4191:R4191"/>
    <mergeCell ref="T4191:U4191"/>
    <mergeCell ref="V4191:W4191"/>
    <mergeCell ref="AC4191:AF4191"/>
    <mergeCell ref="AG4191:AK4191"/>
    <mergeCell ref="A4192:R4192"/>
    <mergeCell ref="T4192:U4192"/>
    <mergeCell ref="V4192:W4192"/>
    <mergeCell ref="AC4192:AF4192"/>
    <mergeCell ref="AG4192:AK4192"/>
    <mergeCell ref="A4193:R4193"/>
    <mergeCell ref="T4193:U4193"/>
    <mergeCell ref="V4193:W4193"/>
    <mergeCell ref="AC4193:AF4193"/>
    <mergeCell ref="AG4193:AK4193"/>
    <mergeCell ref="A4194:R4194"/>
    <mergeCell ref="T4194:U4194"/>
    <mergeCell ref="V4194:W4194"/>
    <mergeCell ref="AC4194:AF4194"/>
    <mergeCell ref="AG4194:AK4194"/>
    <mergeCell ref="A4181:M4181"/>
    <mergeCell ref="N4181:S4181"/>
    <mergeCell ref="T4181:U4181"/>
    <mergeCell ref="V4181:W4181"/>
    <mergeCell ref="AC4181:AF4181"/>
    <mergeCell ref="AG4181:AK4181"/>
    <mergeCell ref="A4182:M4182"/>
    <mergeCell ref="N4182:S4182"/>
    <mergeCell ref="T4182:U4182"/>
    <mergeCell ref="V4182:W4182"/>
    <mergeCell ref="AC4182:AF4182"/>
    <mergeCell ref="AG4182:AK4182"/>
    <mergeCell ref="A4183:M4183"/>
    <mergeCell ref="N4183:S4183"/>
    <mergeCell ref="T4183:U4183"/>
    <mergeCell ref="V4183:W4183"/>
    <mergeCell ref="AC4183:AF4183"/>
    <mergeCell ref="AG4183:AK4183"/>
    <mergeCell ref="A4184:M4184"/>
    <mergeCell ref="N4184:S4184"/>
    <mergeCell ref="T4184:U4184"/>
    <mergeCell ref="V4184:W4184"/>
    <mergeCell ref="AC4184:AF4184"/>
    <mergeCell ref="AG4184:AK4184"/>
    <mergeCell ref="A4185:M4185"/>
    <mergeCell ref="N4185:S4185"/>
    <mergeCell ref="T4185:U4185"/>
    <mergeCell ref="V4185:W4185"/>
    <mergeCell ref="AC4185:AF4185"/>
    <mergeCell ref="AG4185:AK4185"/>
    <mergeCell ref="A4186:M4186"/>
    <mergeCell ref="N4186:S4186"/>
    <mergeCell ref="T4186:U4186"/>
    <mergeCell ref="V4186:W4186"/>
    <mergeCell ref="AC4186:AF4186"/>
    <mergeCell ref="AG4186:AK4186"/>
    <mergeCell ref="A4175:M4175"/>
    <mergeCell ref="N4175:S4175"/>
    <mergeCell ref="T4175:U4175"/>
    <mergeCell ref="V4175:W4175"/>
    <mergeCell ref="AC4175:AF4175"/>
    <mergeCell ref="AG4175:AK4175"/>
    <mergeCell ref="A4176:M4176"/>
    <mergeCell ref="N4176:S4176"/>
    <mergeCell ref="T4176:U4176"/>
    <mergeCell ref="V4176:W4176"/>
    <mergeCell ref="AC4176:AF4176"/>
    <mergeCell ref="AG4176:AK4176"/>
    <mergeCell ref="A4177:M4177"/>
    <mergeCell ref="N4177:S4177"/>
    <mergeCell ref="T4177:U4177"/>
    <mergeCell ref="V4177:W4177"/>
    <mergeCell ref="AC4177:AF4177"/>
    <mergeCell ref="AG4177:AK4177"/>
    <mergeCell ref="A4178:M4178"/>
    <mergeCell ref="N4178:S4178"/>
    <mergeCell ref="T4178:U4178"/>
    <mergeCell ref="V4178:W4178"/>
    <mergeCell ref="AC4178:AF4178"/>
    <mergeCell ref="AG4178:AK4178"/>
    <mergeCell ref="A4179:M4179"/>
    <mergeCell ref="N4179:S4179"/>
    <mergeCell ref="T4179:U4179"/>
    <mergeCell ref="V4179:W4179"/>
    <mergeCell ref="AC4179:AF4179"/>
    <mergeCell ref="AG4179:AK4179"/>
    <mergeCell ref="A4180:M4180"/>
    <mergeCell ref="N4180:S4180"/>
    <mergeCell ref="T4180:U4180"/>
    <mergeCell ref="V4180:W4180"/>
    <mergeCell ref="AC4180:AF4180"/>
    <mergeCell ref="AG4180:AK4180"/>
    <mergeCell ref="A4169:M4169"/>
    <mergeCell ref="N4169:S4169"/>
    <mergeCell ref="T4169:U4169"/>
    <mergeCell ref="V4169:W4169"/>
    <mergeCell ref="AC4169:AF4169"/>
    <mergeCell ref="AG4169:AK4169"/>
    <mergeCell ref="A4170:M4170"/>
    <mergeCell ref="N4170:S4170"/>
    <mergeCell ref="T4170:U4170"/>
    <mergeCell ref="V4170:W4170"/>
    <mergeCell ref="AC4170:AF4170"/>
    <mergeCell ref="AG4170:AK4170"/>
    <mergeCell ref="A4171:M4171"/>
    <mergeCell ref="N4171:S4171"/>
    <mergeCell ref="T4171:U4171"/>
    <mergeCell ref="V4171:W4171"/>
    <mergeCell ref="AC4171:AF4171"/>
    <mergeCell ref="AG4171:AK4171"/>
    <mergeCell ref="A4172:M4172"/>
    <mergeCell ref="N4172:S4172"/>
    <mergeCell ref="T4172:U4172"/>
    <mergeCell ref="V4172:W4172"/>
    <mergeCell ref="AC4172:AF4172"/>
    <mergeCell ref="AG4172:AK4172"/>
    <mergeCell ref="A4173:M4173"/>
    <mergeCell ref="N4173:S4173"/>
    <mergeCell ref="T4173:U4173"/>
    <mergeCell ref="V4173:W4173"/>
    <mergeCell ref="AC4173:AF4173"/>
    <mergeCell ref="AG4173:AK4173"/>
    <mergeCell ref="A4174:M4174"/>
    <mergeCell ref="N4174:S4174"/>
    <mergeCell ref="T4174:U4174"/>
    <mergeCell ref="V4174:W4174"/>
    <mergeCell ref="AC4174:AF4174"/>
    <mergeCell ref="AG4174:AK4174"/>
    <mergeCell ref="A4163:M4163"/>
    <mergeCell ref="N4163:S4163"/>
    <mergeCell ref="T4163:U4163"/>
    <mergeCell ref="V4163:W4163"/>
    <mergeCell ref="AC4163:AF4163"/>
    <mergeCell ref="AG4163:AK4163"/>
    <mergeCell ref="A4164:M4164"/>
    <mergeCell ref="N4164:S4164"/>
    <mergeCell ref="T4164:U4164"/>
    <mergeCell ref="V4164:W4164"/>
    <mergeCell ref="AC4164:AF4164"/>
    <mergeCell ref="AG4164:AK4164"/>
    <mergeCell ref="A4165:M4165"/>
    <mergeCell ref="N4165:S4165"/>
    <mergeCell ref="T4165:U4165"/>
    <mergeCell ref="V4165:W4165"/>
    <mergeCell ref="AC4165:AF4165"/>
    <mergeCell ref="AG4165:AK4165"/>
    <mergeCell ref="A4166:M4166"/>
    <mergeCell ref="N4166:S4166"/>
    <mergeCell ref="T4166:U4166"/>
    <mergeCell ref="V4166:W4166"/>
    <mergeCell ref="AC4166:AF4166"/>
    <mergeCell ref="AG4166:AK4166"/>
    <mergeCell ref="A4167:M4167"/>
    <mergeCell ref="N4167:S4167"/>
    <mergeCell ref="T4167:U4167"/>
    <mergeCell ref="V4167:W4167"/>
    <mergeCell ref="AC4167:AF4167"/>
    <mergeCell ref="AG4167:AK4167"/>
    <mergeCell ref="A4168:M4168"/>
    <mergeCell ref="N4168:S4168"/>
    <mergeCell ref="T4168:U4168"/>
    <mergeCell ref="V4168:W4168"/>
    <mergeCell ref="AC4168:AF4168"/>
    <mergeCell ref="AG4168:AK4168"/>
    <mergeCell ref="A4157:M4157"/>
    <mergeCell ref="N4157:S4157"/>
    <mergeCell ref="T4157:U4157"/>
    <mergeCell ref="V4157:W4157"/>
    <mergeCell ref="AC4157:AF4157"/>
    <mergeCell ref="AG4157:AK4157"/>
    <mergeCell ref="A4158:M4158"/>
    <mergeCell ref="N4158:S4158"/>
    <mergeCell ref="T4158:U4158"/>
    <mergeCell ref="V4158:W4158"/>
    <mergeCell ref="AC4158:AF4158"/>
    <mergeCell ref="AG4158:AK4158"/>
    <mergeCell ref="A4159:M4159"/>
    <mergeCell ref="N4159:S4159"/>
    <mergeCell ref="T4159:U4159"/>
    <mergeCell ref="V4159:W4159"/>
    <mergeCell ref="AC4159:AF4159"/>
    <mergeCell ref="AG4159:AK4159"/>
    <mergeCell ref="A4160:M4160"/>
    <mergeCell ref="N4160:S4160"/>
    <mergeCell ref="T4160:U4160"/>
    <mergeCell ref="V4160:W4160"/>
    <mergeCell ref="AC4160:AF4160"/>
    <mergeCell ref="AG4160:AK4160"/>
    <mergeCell ref="A4161:M4161"/>
    <mergeCell ref="N4161:S4161"/>
    <mergeCell ref="T4161:U4161"/>
    <mergeCell ref="V4161:W4161"/>
    <mergeCell ref="AC4161:AF4161"/>
    <mergeCell ref="AG4161:AK4161"/>
    <mergeCell ref="A4162:M4162"/>
    <mergeCell ref="N4162:S4162"/>
    <mergeCell ref="T4162:U4162"/>
    <mergeCell ref="V4162:W4162"/>
    <mergeCell ref="AC4162:AF4162"/>
    <mergeCell ref="AG4162:AK4162"/>
    <mergeCell ref="A4151:M4151"/>
    <mergeCell ref="N4151:S4151"/>
    <mergeCell ref="T4151:U4151"/>
    <mergeCell ref="V4151:W4151"/>
    <mergeCell ref="AC4151:AF4151"/>
    <mergeCell ref="AG4151:AK4151"/>
    <mergeCell ref="A4152:M4152"/>
    <mergeCell ref="N4152:S4152"/>
    <mergeCell ref="T4152:U4152"/>
    <mergeCell ref="V4152:W4152"/>
    <mergeCell ref="AC4152:AF4152"/>
    <mergeCell ref="AG4152:AK4152"/>
    <mergeCell ref="A4153:M4153"/>
    <mergeCell ref="N4153:S4153"/>
    <mergeCell ref="T4153:U4153"/>
    <mergeCell ref="V4153:W4153"/>
    <mergeCell ref="AC4153:AF4153"/>
    <mergeCell ref="AG4153:AK4153"/>
    <mergeCell ref="A4154:M4154"/>
    <mergeCell ref="N4154:S4154"/>
    <mergeCell ref="T4154:U4154"/>
    <mergeCell ref="V4154:W4154"/>
    <mergeCell ref="AC4154:AF4154"/>
    <mergeCell ref="AG4154:AK4154"/>
    <mergeCell ref="A4155:M4155"/>
    <mergeCell ref="N4155:S4155"/>
    <mergeCell ref="T4155:U4155"/>
    <mergeCell ref="V4155:W4155"/>
    <mergeCell ref="AC4155:AF4155"/>
    <mergeCell ref="AG4155:AK4155"/>
    <mergeCell ref="A4156:M4156"/>
    <mergeCell ref="N4156:S4156"/>
    <mergeCell ref="T4156:U4156"/>
    <mergeCell ref="V4156:W4156"/>
    <mergeCell ref="AC4156:AF4156"/>
    <mergeCell ref="AG4156:AK4156"/>
    <mergeCell ref="A4145:M4145"/>
    <mergeCell ref="N4145:S4145"/>
    <mergeCell ref="T4145:U4145"/>
    <mergeCell ref="V4145:W4145"/>
    <mergeCell ref="AC4145:AF4145"/>
    <mergeCell ref="AG4145:AK4145"/>
    <mergeCell ref="A4146:M4146"/>
    <mergeCell ref="N4146:S4146"/>
    <mergeCell ref="T4146:U4146"/>
    <mergeCell ref="V4146:W4146"/>
    <mergeCell ref="AC4146:AF4146"/>
    <mergeCell ref="AG4146:AK4146"/>
    <mergeCell ref="A4147:M4147"/>
    <mergeCell ref="N4147:S4147"/>
    <mergeCell ref="T4147:U4147"/>
    <mergeCell ref="V4147:W4147"/>
    <mergeCell ref="AC4147:AF4147"/>
    <mergeCell ref="AG4147:AK4147"/>
    <mergeCell ref="A4148:M4148"/>
    <mergeCell ref="N4148:S4148"/>
    <mergeCell ref="T4148:U4148"/>
    <mergeCell ref="V4148:W4148"/>
    <mergeCell ref="AC4148:AF4148"/>
    <mergeCell ref="AG4148:AK4148"/>
    <mergeCell ref="A4149:M4149"/>
    <mergeCell ref="N4149:S4149"/>
    <mergeCell ref="T4149:U4149"/>
    <mergeCell ref="V4149:W4149"/>
    <mergeCell ref="AC4149:AF4149"/>
    <mergeCell ref="AG4149:AK4149"/>
    <mergeCell ref="A4150:M4150"/>
    <mergeCell ref="N4150:S4150"/>
    <mergeCell ref="T4150:U4150"/>
    <mergeCell ref="V4150:W4150"/>
    <mergeCell ref="AC4150:AF4150"/>
    <mergeCell ref="AG4150:AK4150"/>
    <mergeCell ref="A4139:M4139"/>
    <mergeCell ref="N4139:S4139"/>
    <mergeCell ref="T4139:U4139"/>
    <mergeCell ref="V4139:W4139"/>
    <mergeCell ref="AC4139:AF4139"/>
    <mergeCell ref="AG4139:AK4139"/>
    <mergeCell ref="A4140:M4140"/>
    <mergeCell ref="N4140:S4140"/>
    <mergeCell ref="T4140:U4140"/>
    <mergeCell ref="V4140:W4140"/>
    <mergeCell ref="AC4140:AF4140"/>
    <mergeCell ref="AG4140:AK4140"/>
    <mergeCell ref="A4141:M4141"/>
    <mergeCell ref="N4141:S4141"/>
    <mergeCell ref="T4141:U4141"/>
    <mergeCell ref="V4141:W4141"/>
    <mergeCell ref="AC4141:AF4141"/>
    <mergeCell ref="AG4141:AK4141"/>
    <mergeCell ref="A4142:M4142"/>
    <mergeCell ref="N4142:S4142"/>
    <mergeCell ref="T4142:U4142"/>
    <mergeCell ref="V4142:W4142"/>
    <mergeCell ref="AC4142:AF4142"/>
    <mergeCell ref="AG4142:AK4142"/>
    <mergeCell ref="A4143:M4143"/>
    <mergeCell ref="N4143:S4143"/>
    <mergeCell ref="T4143:U4143"/>
    <mergeCell ref="V4143:W4143"/>
    <mergeCell ref="AC4143:AF4143"/>
    <mergeCell ref="AG4143:AK4143"/>
    <mergeCell ref="A4144:M4144"/>
    <mergeCell ref="N4144:S4144"/>
    <mergeCell ref="T4144:U4144"/>
    <mergeCell ref="V4144:W4144"/>
    <mergeCell ref="AC4144:AF4144"/>
    <mergeCell ref="AG4144:AK4144"/>
    <mergeCell ref="A4133:M4133"/>
    <mergeCell ref="N4133:S4133"/>
    <mergeCell ref="T4133:U4133"/>
    <mergeCell ref="V4133:W4133"/>
    <mergeCell ref="AC4133:AF4133"/>
    <mergeCell ref="AG4133:AK4133"/>
    <mergeCell ref="A4134:M4134"/>
    <mergeCell ref="N4134:S4134"/>
    <mergeCell ref="T4134:U4134"/>
    <mergeCell ref="V4134:W4134"/>
    <mergeCell ref="AC4134:AF4134"/>
    <mergeCell ref="AG4134:AK4134"/>
    <mergeCell ref="A4135:M4135"/>
    <mergeCell ref="N4135:S4135"/>
    <mergeCell ref="T4135:U4135"/>
    <mergeCell ref="V4135:W4135"/>
    <mergeCell ref="AC4135:AF4135"/>
    <mergeCell ref="AG4135:AK4135"/>
    <mergeCell ref="A4136:M4136"/>
    <mergeCell ref="N4136:S4136"/>
    <mergeCell ref="T4136:U4136"/>
    <mergeCell ref="V4136:W4136"/>
    <mergeCell ref="AC4136:AF4136"/>
    <mergeCell ref="AG4136:AK4136"/>
    <mergeCell ref="A4137:M4137"/>
    <mergeCell ref="N4137:S4137"/>
    <mergeCell ref="T4137:U4137"/>
    <mergeCell ref="V4137:W4137"/>
    <mergeCell ref="AC4137:AF4137"/>
    <mergeCell ref="AG4137:AK4137"/>
    <mergeCell ref="A4138:M4138"/>
    <mergeCell ref="N4138:S4138"/>
    <mergeCell ref="T4138:U4138"/>
    <mergeCell ref="V4138:W4138"/>
    <mergeCell ref="AC4138:AF4138"/>
    <mergeCell ref="AG4138:AK4138"/>
    <mergeCell ref="A4127:M4127"/>
    <mergeCell ref="N4127:S4127"/>
    <mergeCell ref="T4127:U4127"/>
    <mergeCell ref="V4127:W4127"/>
    <mergeCell ref="AC4127:AF4127"/>
    <mergeCell ref="AG4127:AK4127"/>
    <mergeCell ref="A4128:M4128"/>
    <mergeCell ref="N4128:S4128"/>
    <mergeCell ref="T4128:U4128"/>
    <mergeCell ref="V4128:W4128"/>
    <mergeCell ref="AC4128:AF4128"/>
    <mergeCell ref="AG4128:AK4128"/>
    <mergeCell ref="A4129:M4129"/>
    <mergeCell ref="N4129:S4129"/>
    <mergeCell ref="T4129:U4129"/>
    <mergeCell ref="V4129:W4129"/>
    <mergeCell ref="AC4129:AF4129"/>
    <mergeCell ref="AG4129:AK4129"/>
    <mergeCell ref="A4130:M4130"/>
    <mergeCell ref="N4130:S4130"/>
    <mergeCell ref="T4130:U4130"/>
    <mergeCell ref="V4130:W4130"/>
    <mergeCell ref="AC4130:AF4130"/>
    <mergeCell ref="AG4130:AK4130"/>
    <mergeCell ref="A4131:M4131"/>
    <mergeCell ref="N4131:S4131"/>
    <mergeCell ref="T4131:U4131"/>
    <mergeCell ref="V4131:W4131"/>
    <mergeCell ref="AC4131:AF4131"/>
    <mergeCell ref="AG4131:AK4131"/>
    <mergeCell ref="A4132:M4132"/>
    <mergeCell ref="N4132:S4132"/>
    <mergeCell ref="T4132:U4132"/>
    <mergeCell ref="V4132:W4132"/>
    <mergeCell ref="AC4132:AF4132"/>
    <mergeCell ref="AG4132:AK4132"/>
    <mergeCell ref="A4120:M4120"/>
    <mergeCell ref="N4120:S4120"/>
    <mergeCell ref="T4120:U4120"/>
    <mergeCell ref="V4120:W4120"/>
    <mergeCell ref="AC4120:AG4120"/>
    <mergeCell ref="AH4120:AK4120"/>
    <mergeCell ref="A4121:M4121"/>
    <mergeCell ref="N4121:S4121"/>
    <mergeCell ref="T4121:U4121"/>
    <mergeCell ref="V4121:W4121"/>
    <mergeCell ref="AC4121:AG4121"/>
    <mergeCell ref="AH4121:AK4121"/>
    <mergeCell ref="A4122:M4122"/>
    <mergeCell ref="N4122:S4122"/>
    <mergeCell ref="T4122:U4122"/>
    <mergeCell ref="V4122:W4122"/>
    <mergeCell ref="AC4122:AG4122"/>
    <mergeCell ref="AH4122:AK4122"/>
    <mergeCell ref="A4123:M4123"/>
    <mergeCell ref="N4123:S4123"/>
    <mergeCell ref="T4123:U4123"/>
    <mergeCell ref="V4123:W4123"/>
    <mergeCell ref="AC4123:AG4123"/>
    <mergeCell ref="AH4123:AK4123"/>
    <mergeCell ref="A4124:M4124"/>
    <mergeCell ref="N4124:S4124"/>
    <mergeCell ref="T4124:U4124"/>
    <mergeCell ref="V4124:W4124"/>
    <mergeCell ref="AC4124:AG4124"/>
    <mergeCell ref="AH4124:AK4124"/>
    <mergeCell ref="A4125:M4125"/>
    <mergeCell ref="N4125:S4125"/>
    <mergeCell ref="T4125:U4125"/>
    <mergeCell ref="V4125:W4125"/>
    <mergeCell ref="AC4125:AG4125"/>
    <mergeCell ref="AH4125:AK4125"/>
    <mergeCell ref="A4114:M4114"/>
    <mergeCell ref="N4114:S4114"/>
    <mergeCell ref="T4114:U4114"/>
    <mergeCell ref="V4114:W4114"/>
    <mergeCell ref="AC4114:AG4114"/>
    <mergeCell ref="AH4114:AK4114"/>
    <mergeCell ref="A4115:M4115"/>
    <mergeCell ref="N4115:S4115"/>
    <mergeCell ref="T4115:U4115"/>
    <mergeCell ref="V4115:W4115"/>
    <mergeCell ref="AC4115:AG4115"/>
    <mergeCell ref="AH4115:AK4115"/>
    <mergeCell ref="A4116:M4116"/>
    <mergeCell ref="N4116:S4116"/>
    <mergeCell ref="T4116:U4116"/>
    <mergeCell ref="V4116:W4116"/>
    <mergeCell ref="AC4116:AG4116"/>
    <mergeCell ref="AH4116:AK4116"/>
    <mergeCell ref="A4117:M4117"/>
    <mergeCell ref="N4117:S4117"/>
    <mergeCell ref="T4117:U4117"/>
    <mergeCell ref="V4117:W4117"/>
    <mergeCell ref="AC4117:AG4117"/>
    <mergeCell ref="AH4117:AK4117"/>
    <mergeCell ref="A4118:M4118"/>
    <mergeCell ref="N4118:S4118"/>
    <mergeCell ref="T4118:U4118"/>
    <mergeCell ref="V4118:W4118"/>
    <mergeCell ref="AC4118:AG4118"/>
    <mergeCell ref="AH4118:AK4118"/>
    <mergeCell ref="A4119:M4119"/>
    <mergeCell ref="N4119:S4119"/>
    <mergeCell ref="T4119:U4119"/>
    <mergeCell ref="V4119:W4119"/>
    <mergeCell ref="AC4119:AG4119"/>
    <mergeCell ref="AH4119:AK4119"/>
    <mergeCell ref="A4108:M4108"/>
    <mergeCell ref="N4108:S4108"/>
    <mergeCell ref="T4108:U4108"/>
    <mergeCell ref="V4108:W4108"/>
    <mergeCell ref="AC4108:AG4108"/>
    <mergeCell ref="AH4108:AK4108"/>
    <mergeCell ref="A4109:M4109"/>
    <mergeCell ref="N4109:S4109"/>
    <mergeCell ref="T4109:U4109"/>
    <mergeCell ref="V4109:W4109"/>
    <mergeCell ref="AC4109:AG4109"/>
    <mergeCell ref="AH4109:AK4109"/>
    <mergeCell ref="A4110:M4110"/>
    <mergeCell ref="N4110:S4110"/>
    <mergeCell ref="T4110:U4110"/>
    <mergeCell ref="V4110:W4110"/>
    <mergeCell ref="AC4110:AG4110"/>
    <mergeCell ref="AH4110:AK4110"/>
    <mergeCell ref="A4111:M4111"/>
    <mergeCell ref="N4111:S4111"/>
    <mergeCell ref="T4111:U4111"/>
    <mergeCell ref="V4111:W4111"/>
    <mergeCell ref="AC4111:AG4111"/>
    <mergeCell ref="AH4111:AK4111"/>
    <mergeCell ref="A4112:M4112"/>
    <mergeCell ref="N4112:S4112"/>
    <mergeCell ref="T4112:U4112"/>
    <mergeCell ref="V4112:W4112"/>
    <mergeCell ref="AC4112:AG4112"/>
    <mergeCell ref="AH4112:AK4112"/>
    <mergeCell ref="A4113:M4113"/>
    <mergeCell ref="N4113:S4113"/>
    <mergeCell ref="T4113:U4113"/>
    <mergeCell ref="V4113:W4113"/>
    <mergeCell ref="AC4113:AG4113"/>
    <mergeCell ref="AH4113:AK4113"/>
    <mergeCell ref="A4102:M4102"/>
    <mergeCell ref="N4102:S4102"/>
    <mergeCell ref="T4102:U4102"/>
    <mergeCell ref="V4102:W4102"/>
    <mergeCell ref="AC4102:AG4102"/>
    <mergeCell ref="AH4102:AK4102"/>
    <mergeCell ref="A4103:M4103"/>
    <mergeCell ref="N4103:S4103"/>
    <mergeCell ref="T4103:U4103"/>
    <mergeCell ref="V4103:W4103"/>
    <mergeCell ref="AC4103:AG4103"/>
    <mergeCell ref="AH4103:AK4103"/>
    <mergeCell ref="A4104:M4104"/>
    <mergeCell ref="N4104:S4104"/>
    <mergeCell ref="T4104:U4104"/>
    <mergeCell ref="V4104:W4104"/>
    <mergeCell ref="AC4104:AG4104"/>
    <mergeCell ref="AH4104:AK4104"/>
    <mergeCell ref="A4105:M4105"/>
    <mergeCell ref="N4105:S4105"/>
    <mergeCell ref="T4105:U4105"/>
    <mergeCell ref="V4105:W4105"/>
    <mergeCell ref="AC4105:AG4105"/>
    <mergeCell ref="AH4105:AK4105"/>
    <mergeCell ref="A4106:M4106"/>
    <mergeCell ref="N4106:S4106"/>
    <mergeCell ref="T4106:U4106"/>
    <mergeCell ref="V4106:W4106"/>
    <mergeCell ref="AC4106:AG4106"/>
    <mergeCell ref="AH4106:AK4106"/>
    <mergeCell ref="A4107:M4107"/>
    <mergeCell ref="N4107:S4107"/>
    <mergeCell ref="T4107:U4107"/>
    <mergeCell ref="V4107:W4107"/>
    <mergeCell ref="AC4107:AG4107"/>
    <mergeCell ref="AH4107:AK4107"/>
    <mergeCell ref="A4096:M4096"/>
    <mergeCell ref="N4096:S4096"/>
    <mergeCell ref="T4096:U4096"/>
    <mergeCell ref="V4096:W4096"/>
    <mergeCell ref="AC4096:AG4096"/>
    <mergeCell ref="AH4096:AK4096"/>
    <mergeCell ref="A4097:M4097"/>
    <mergeCell ref="N4097:S4097"/>
    <mergeCell ref="T4097:U4097"/>
    <mergeCell ref="V4097:W4097"/>
    <mergeCell ref="AC4097:AG4097"/>
    <mergeCell ref="AH4097:AK4097"/>
    <mergeCell ref="A4098:M4098"/>
    <mergeCell ref="N4098:S4098"/>
    <mergeCell ref="T4098:U4098"/>
    <mergeCell ref="V4098:W4098"/>
    <mergeCell ref="AC4098:AG4098"/>
    <mergeCell ref="AH4098:AK4098"/>
    <mergeCell ref="A4099:M4099"/>
    <mergeCell ref="N4099:S4099"/>
    <mergeCell ref="T4099:U4099"/>
    <mergeCell ref="V4099:W4099"/>
    <mergeCell ref="AC4099:AG4099"/>
    <mergeCell ref="AH4099:AK4099"/>
    <mergeCell ref="A4100:M4100"/>
    <mergeCell ref="N4100:S4100"/>
    <mergeCell ref="T4100:U4100"/>
    <mergeCell ref="V4100:W4100"/>
    <mergeCell ref="AC4100:AG4100"/>
    <mergeCell ref="AH4100:AK4100"/>
    <mergeCell ref="A4101:M4101"/>
    <mergeCell ref="N4101:S4101"/>
    <mergeCell ref="T4101:U4101"/>
    <mergeCell ref="V4101:W4101"/>
    <mergeCell ref="AC4101:AG4101"/>
    <mergeCell ref="AH4101:AK4101"/>
    <mergeCell ref="A4090:M4090"/>
    <mergeCell ref="N4090:S4090"/>
    <mergeCell ref="T4090:U4090"/>
    <mergeCell ref="V4090:W4090"/>
    <mergeCell ref="AC4090:AG4090"/>
    <mergeCell ref="AH4090:AK4090"/>
    <mergeCell ref="A4091:M4091"/>
    <mergeCell ref="N4091:S4091"/>
    <mergeCell ref="T4091:U4091"/>
    <mergeCell ref="V4091:W4091"/>
    <mergeCell ref="AC4091:AG4091"/>
    <mergeCell ref="AH4091:AK4091"/>
    <mergeCell ref="A4092:M4092"/>
    <mergeCell ref="N4092:S4092"/>
    <mergeCell ref="T4092:U4092"/>
    <mergeCell ref="V4092:W4092"/>
    <mergeCell ref="AC4092:AG4092"/>
    <mergeCell ref="AH4092:AK4092"/>
    <mergeCell ref="A4093:M4093"/>
    <mergeCell ref="N4093:S4093"/>
    <mergeCell ref="T4093:U4093"/>
    <mergeCell ref="V4093:W4093"/>
    <mergeCell ref="AC4093:AG4093"/>
    <mergeCell ref="AH4093:AK4093"/>
    <mergeCell ref="A4094:M4094"/>
    <mergeCell ref="N4094:S4094"/>
    <mergeCell ref="T4094:U4094"/>
    <mergeCell ref="V4094:W4094"/>
    <mergeCell ref="AC4094:AG4094"/>
    <mergeCell ref="AH4094:AK4094"/>
    <mergeCell ref="A4095:M4095"/>
    <mergeCell ref="N4095:S4095"/>
    <mergeCell ref="T4095:U4095"/>
    <mergeCell ref="V4095:W4095"/>
    <mergeCell ref="AC4095:AG4095"/>
    <mergeCell ref="AH4095:AK4095"/>
    <mergeCell ref="A4084:M4084"/>
    <mergeCell ref="N4084:S4084"/>
    <mergeCell ref="T4084:U4084"/>
    <mergeCell ref="V4084:W4084"/>
    <mergeCell ref="AC4084:AG4084"/>
    <mergeCell ref="AH4084:AK4084"/>
    <mergeCell ref="A4085:M4085"/>
    <mergeCell ref="N4085:S4085"/>
    <mergeCell ref="T4085:U4085"/>
    <mergeCell ref="V4085:W4085"/>
    <mergeCell ref="AC4085:AG4085"/>
    <mergeCell ref="AH4085:AK4085"/>
    <mergeCell ref="A4086:M4086"/>
    <mergeCell ref="N4086:S4086"/>
    <mergeCell ref="T4086:U4086"/>
    <mergeCell ref="V4086:W4086"/>
    <mergeCell ref="AC4086:AG4086"/>
    <mergeCell ref="AH4086:AK4086"/>
    <mergeCell ref="A4087:M4087"/>
    <mergeCell ref="N4087:S4087"/>
    <mergeCell ref="T4087:U4087"/>
    <mergeCell ref="V4087:W4087"/>
    <mergeCell ref="AC4087:AG4087"/>
    <mergeCell ref="AH4087:AK4087"/>
    <mergeCell ref="A4088:M4088"/>
    <mergeCell ref="N4088:S4088"/>
    <mergeCell ref="T4088:U4088"/>
    <mergeCell ref="V4088:W4088"/>
    <mergeCell ref="AC4088:AG4088"/>
    <mergeCell ref="AH4088:AK4088"/>
    <mergeCell ref="A4089:M4089"/>
    <mergeCell ref="N4089:S4089"/>
    <mergeCell ref="T4089:U4089"/>
    <mergeCell ref="V4089:W4089"/>
    <mergeCell ref="AC4089:AG4089"/>
    <mergeCell ref="AH4089:AK4089"/>
    <mergeCell ref="A4078:M4078"/>
    <mergeCell ref="N4078:S4078"/>
    <mergeCell ref="T4078:U4078"/>
    <mergeCell ref="V4078:W4078"/>
    <mergeCell ref="AC4078:AG4078"/>
    <mergeCell ref="AH4078:AK4078"/>
    <mergeCell ref="A4079:M4079"/>
    <mergeCell ref="N4079:S4079"/>
    <mergeCell ref="T4079:U4079"/>
    <mergeCell ref="V4079:W4079"/>
    <mergeCell ref="AC4079:AG4079"/>
    <mergeCell ref="AH4079:AK4079"/>
    <mergeCell ref="A4080:M4080"/>
    <mergeCell ref="N4080:S4080"/>
    <mergeCell ref="T4080:U4080"/>
    <mergeCell ref="V4080:W4080"/>
    <mergeCell ref="AC4080:AG4080"/>
    <mergeCell ref="AH4080:AK4080"/>
    <mergeCell ref="A4081:M4081"/>
    <mergeCell ref="N4081:S4081"/>
    <mergeCell ref="T4081:U4081"/>
    <mergeCell ref="V4081:W4081"/>
    <mergeCell ref="AC4081:AG4081"/>
    <mergeCell ref="AH4081:AK4081"/>
    <mergeCell ref="A4082:M4082"/>
    <mergeCell ref="N4082:S4082"/>
    <mergeCell ref="T4082:U4082"/>
    <mergeCell ref="V4082:W4082"/>
    <mergeCell ref="AC4082:AG4082"/>
    <mergeCell ref="AH4082:AK4082"/>
    <mergeCell ref="A4083:M4083"/>
    <mergeCell ref="N4083:S4083"/>
    <mergeCell ref="T4083:U4083"/>
    <mergeCell ref="V4083:W4083"/>
    <mergeCell ref="AC4083:AG4083"/>
    <mergeCell ref="AH4083:AK4083"/>
    <mergeCell ref="A4072:M4072"/>
    <mergeCell ref="N4072:S4072"/>
    <mergeCell ref="T4072:U4072"/>
    <mergeCell ref="V4072:W4072"/>
    <mergeCell ref="AC4072:AG4072"/>
    <mergeCell ref="AH4072:AK4072"/>
    <mergeCell ref="A4073:M4073"/>
    <mergeCell ref="N4073:S4073"/>
    <mergeCell ref="T4073:U4073"/>
    <mergeCell ref="V4073:W4073"/>
    <mergeCell ref="AC4073:AG4073"/>
    <mergeCell ref="AH4073:AK4073"/>
    <mergeCell ref="A4074:M4074"/>
    <mergeCell ref="N4074:S4074"/>
    <mergeCell ref="T4074:U4074"/>
    <mergeCell ref="V4074:W4074"/>
    <mergeCell ref="AC4074:AG4074"/>
    <mergeCell ref="AH4074:AK4074"/>
    <mergeCell ref="A4075:M4075"/>
    <mergeCell ref="N4075:S4075"/>
    <mergeCell ref="T4075:U4075"/>
    <mergeCell ref="V4075:W4075"/>
    <mergeCell ref="AC4075:AG4075"/>
    <mergeCell ref="AH4075:AK4075"/>
    <mergeCell ref="A4076:M4076"/>
    <mergeCell ref="N4076:S4076"/>
    <mergeCell ref="T4076:U4076"/>
    <mergeCell ref="V4076:W4076"/>
    <mergeCell ref="AC4076:AG4076"/>
    <mergeCell ref="AH4076:AK4076"/>
    <mergeCell ref="A4077:M4077"/>
    <mergeCell ref="N4077:S4077"/>
    <mergeCell ref="T4077:U4077"/>
    <mergeCell ref="V4077:W4077"/>
    <mergeCell ref="AC4077:AG4077"/>
    <mergeCell ref="AH4077:AK4077"/>
    <mergeCell ref="A4065:M4065"/>
    <mergeCell ref="N4065:S4065"/>
    <mergeCell ref="T4065:U4065"/>
    <mergeCell ref="V4065:W4065"/>
    <mergeCell ref="AC4065:AF4065"/>
    <mergeCell ref="AG4065:AK4065"/>
    <mergeCell ref="A4067:M4067"/>
    <mergeCell ref="N4067:S4067"/>
    <mergeCell ref="T4067:U4067"/>
    <mergeCell ref="V4067:W4067"/>
    <mergeCell ref="AC4067:AG4067"/>
    <mergeCell ref="AH4067:AK4067"/>
    <mergeCell ref="A4068:M4068"/>
    <mergeCell ref="N4068:S4068"/>
    <mergeCell ref="T4068:U4068"/>
    <mergeCell ref="V4068:W4068"/>
    <mergeCell ref="AC4068:AG4068"/>
    <mergeCell ref="AH4068:AK4068"/>
    <mergeCell ref="A4069:M4069"/>
    <mergeCell ref="N4069:S4069"/>
    <mergeCell ref="T4069:U4069"/>
    <mergeCell ref="V4069:W4069"/>
    <mergeCell ref="AC4069:AG4069"/>
    <mergeCell ref="AH4069:AK4069"/>
    <mergeCell ref="A4070:M4070"/>
    <mergeCell ref="N4070:S4070"/>
    <mergeCell ref="T4070:U4070"/>
    <mergeCell ref="V4070:W4070"/>
    <mergeCell ref="AC4070:AG4070"/>
    <mergeCell ref="AH4070:AK4070"/>
    <mergeCell ref="A4071:M4071"/>
    <mergeCell ref="N4071:S4071"/>
    <mergeCell ref="T4071:U4071"/>
    <mergeCell ref="V4071:W4071"/>
    <mergeCell ref="AC4071:AG4071"/>
    <mergeCell ref="AH4071:AK4071"/>
    <mergeCell ref="A4059:M4059"/>
    <mergeCell ref="N4059:S4059"/>
    <mergeCell ref="T4059:U4059"/>
    <mergeCell ref="V4059:W4059"/>
    <mergeCell ref="AC4059:AF4059"/>
    <mergeCell ref="AG4059:AK4059"/>
    <mergeCell ref="A4060:M4060"/>
    <mergeCell ref="N4060:S4060"/>
    <mergeCell ref="T4060:U4060"/>
    <mergeCell ref="V4060:W4060"/>
    <mergeCell ref="AC4060:AF4060"/>
    <mergeCell ref="AG4060:AK4060"/>
    <mergeCell ref="A4061:M4061"/>
    <mergeCell ref="N4061:S4061"/>
    <mergeCell ref="T4061:U4061"/>
    <mergeCell ref="V4061:W4061"/>
    <mergeCell ref="AC4061:AF4061"/>
    <mergeCell ref="AG4061:AK4061"/>
    <mergeCell ref="A4062:M4062"/>
    <mergeCell ref="N4062:S4062"/>
    <mergeCell ref="T4062:U4062"/>
    <mergeCell ref="V4062:W4062"/>
    <mergeCell ref="AC4062:AF4062"/>
    <mergeCell ref="AG4062:AK4062"/>
    <mergeCell ref="A4063:M4063"/>
    <mergeCell ref="N4063:S4063"/>
    <mergeCell ref="T4063:U4063"/>
    <mergeCell ref="V4063:W4063"/>
    <mergeCell ref="AC4063:AF4063"/>
    <mergeCell ref="AG4063:AK4063"/>
    <mergeCell ref="A4064:M4064"/>
    <mergeCell ref="N4064:S4064"/>
    <mergeCell ref="T4064:U4064"/>
    <mergeCell ref="V4064:W4064"/>
    <mergeCell ref="AC4064:AF4064"/>
    <mergeCell ref="AG4064:AK4064"/>
    <mergeCell ref="A4053:M4053"/>
    <mergeCell ref="N4053:S4053"/>
    <mergeCell ref="T4053:U4053"/>
    <mergeCell ref="V4053:W4053"/>
    <mergeCell ref="AC4053:AF4053"/>
    <mergeCell ref="AG4053:AK4053"/>
    <mergeCell ref="A4054:M4054"/>
    <mergeCell ref="N4054:S4054"/>
    <mergeCell ref="T4054:U4054"/>
    <mergeCell ref="V4054:W4054"/>
    <mergeCell ref="AC4054:AF4054"/>
    <mergeCell ref="AG4054:AK4054"/>
    <mergeCell ref="A4055:M4055"/>
    <mergeCell ref="N4055:S4055"/>
    <mergeCell ref="T4055:U4055"/>
    <mergeCell ref="V4055:W4055"/>
    <mergeCell ref="AC4055:AF4055"/>
    <mergeCell ref="AG4055:AK4055"/>
    <mergeCell ref="A4056:M4056"/>
    <mergeCell ref="N4056:S4056"/>
    <mergeCell ref="T4056:U4056"/>
    <mergeCell ref="V4056:W4056"/>
    <mergeCell ref="AC4056:AF4056"/>
    <mergeCell ref="AG4056:AK4056"/>
    <mergeCell ref="A4057:M4057"/>
    <mergeCell ref="N4057:S4057"/>
    <mergeCell ref="T4057:U4057"/>
    <mergeCell ref="V4057:W4057"/>
    <mergeCell ref="AC4057:AF4057"/>
    <mergeCell ref="AG4057:AK4057"/>
    <mergeCell ref="A4058:M4058"/>
    <mergeCell ref="N4058:S4058"/>
    <mergeCell ref="T4058:U4058"/>
    <mergeCell ref="V4058:W4058"/>
    <mergeCell ref="AC4058:AF4058"/>
    <mergeCell ref="AG4058:AK4058"/>
    <mergeCell ref="A4047:M4047"/>
    <mergeCell ref="N4047:S4047"/>
    <mergeCell ref="T4047:U4047"/>
    <mergeCell ref="V4047:W4047"/>
    <mergeCell ref="AC4047:AF4047"/>
    <mergeCell ref="AG4047:AK4047"/>
    <mergeCell ref="A4048:M4048"/>
    <mergeCell ref="N4048:S4048"/>
    <mergeCell ref="T4048:U4048"/>
    <mergeCell ref="V4048:W4048"/>
    <mergeCell ref="AC4048:AF4048"/>
    <mergeCell ref="AG4048:AK4048"/>
    <mergeCell ref="A4049:M4049"/>
    <mergeCell ref="N4049:S4049"/>
    <mergeCell ref="T4049:U4049"/>
    <mergeCell ref="V4049:W4049"/>
    <mergeCell ref="AC4049:AF4049"/>
    <mergeCell ref="AG4049:AK4049"/>
    <mergeCell ref="A4050:M4050"/>
    <mergeCell ref="N4050:S4050"/>
    <mergeCell ref="T4050:U4050"/>
    <mergeCell ref="V4050:W4050"/>
    <mergeCell ref="AC4050:AF4050"/>
    <mergeCell ref="AG4050:AK4050"/>
    <mergeCell ref="A4051:M4051"/>
    <mergeCell ref="N4051:S4051"/>
    <mergeCell ref="T4051:U4051"/>
    <mergeCell ref="V4051:W4051"/>
    <mergeCell ref="AC4051:AF4051"/>
    <mergeCell ref="AG4051:AK4051"/>
    <mergeCell ref="A4052:M4052"/>
    <mergeCell ref="N4052:S4052"/>
    <mergeCell ref="T4052:U4052"/>
    <mergeCell ref="V4052:W4052"/>
    <mergeCell ref="AC4052:AF4052"/>
    <mergeCell ref="AG4052:AK4052"/>
    <mergeCell ref="A4041:M4041"/>
    <mergeCell ref="N4041:S4041"/>
    <mergeCell ref="T4041:U4041"/>
    <mergeCell ref="V4041:W4041"/>
    <mergeCell ref="AC4041:AF4041"/>
    <mergeCell ref="AG4041:AK4041"/>
    <mergeCell ref="A4042:M4042"/>
    <mergeCell ref="N4042:S4042"/>
    <mergeCell ref="T4042:U4042"/>
    <mergeCell ref="V4042:W4042"/>
    <mergeCell ref="AC4042:AF4042"/>
    <mergeCell ref="AG4042:AK4042"/>
    <mergeCell ref="A4043:M4043"/>
    <mergeCell ref="N4043:S4043"/>
    <mergeCell ref="T4043:U4043"/>
    <mergeCell ref="V4043:W4043"/>
    <mergeCell ref="AC4043:AF4043"/>
    <mergeCell ref="AG4043:AK4043"/>
    <mergeCell ref="A4044:M4044"/>
    <mergeCell ref="N4044:S4044"/>
    <mergeCell ref="T4044:U4044"/>
    <mergeCell ref="V4044:W4044"/>
    <mergeCell ref="AC4044:AF4044"/>
    <mergeCell ref="AG4044:AK4044"/>
    <mergeCell ref="A4045:M4045"/>
    <mergeCell ref="N4045:S4045"/>
    <mergeCell ref="T4045:U4045"/>
    <mergeCell ref="V4045:W4045"/>
    <mergeCell ref="AC4045:AF4045"/>
    <mergeCell ref="AG4045:AK4045"/>
    <mergeCell ref="A4046:M4046"/>
    <mergeCell ref="N4046:S4046"/>
    <mergeCell ref="T4046:U4046"/>
    <mergeCell ref="V4046:W4046"/>
    <mergeCell ref="AC4046:AF4046"/>
    <mergeCell ref="AG4046:AK4046"/>
    <mergeCell ref="A4035:M4035"/>
    <mergeCell ref="N4035:S4035"/>
    <mergeCell ref="T4035:U4035"/>
    <mergeCell ref="V4035:W4035"/>
    <mergeCell ref="AC4035:AF4035"/>
    <mergeCell ref="AG4035:AK4035"/>
    <mergeCell ref="A4036:M4036"/>
    <mergeCell ref="N4036:S4036"/>
    <mergeCell ref="T4036:U4036"/>
    <mergeCell ref="V4036:W4036"/>
    <mergeCell ref="AC4036:AF4036"/>
    <mergeCell ref="AG4036:AK4036"/>
    <mergeCell ref="A4037:M4037"/>
    <mergeCell ref="N4037:S4037"/>
    <mergeCell ref="T4037:U4037"/>
    <mergeCell ref="V4037:W4037"/>
    <mergeCell ref="AC4037:AF4037"/>
    <mergeCell ref="AG4037:AK4037"/>
    <mergeCell ref="A4038:M4038"/>
    <mergeCell ref="N4038:S4038"/>
    <mergeCell ref="T4038:U4038"/>
    <mergeCell ref="V4038:W4038"/>
    <mergeCell ref="AC4038:AF4038"/>
    <mergeCell ref="AG4038:AK4038"/>
    <mergeCell ref="A4039:M4039"/>
    <mergeCell ref="N4039:S4039"/>
    <mergeCell ref="T4039:U4039"/>
    <mergeCell ref="V4039:W4039"/>
    <mergeCell ref="AC4039:AF4039"/>
    <mergeCell ref="AG4039:AK4039"/>
    <mergeCell ref="A4040:M4040"/>
    <mergeCell ref="N4040:S4040"/>
    <mergeCell ref="T4040:U4040"/>
    <mergeCell ref="V4040:W4040"/>
    <mergeCell ref="AC4040:AF4040"/>
    <mergeCell ref="AG4040:AK4040"/>
    <mergeCell ref="A4029:M4029"/>
    <mergeCell ref="N4029:S4029"/>
    <mergeCell ref="T4029:U4029"/>
    <mergeCell ref="V4029:W4029"/>
    <mergeCell ref="AC4029:AF4029"/>
    <mergeCell ref="AG4029:AK4029"/>
    <mergeCell ref="A4030:M4030"/>
    <mergeCell ref="N4030:S4030"/>
    <mergeCell ref="T4030:U4030"/>
    <mergeCell ref="V4030:W4030"/>
    <mergeCell ref="AC4030:AF4030"/>
    <mergeCell ref="AG4030:AK4030"/>
    <mergeCell ref="A4031:M4031"/>
    <mergeCell ref="N4031:S4031"/>
    <mergeCell ref="T4031:U4031"/>
    <mergeCell ref="V4031:W4031"/>
    <mergeCell ref="AC4031:AF4031"/>
    <mergeCell ref="AG4031:AK4031"/>
    <mergeCell ref="A4032:M4032"/>
    <mergeCell ref="N4032:S4032"/>
    <mergeCell ref="T4032:U4032"/>
    <mergeCell ref="V4032:W4032"/>
    <mergeCell ref="AC4032:AF4032"/>
    <mergeCell ref="AG4032:AK4032"/>
    <mergeCell ref="A4033:M4033"/>
    <mergeCell ref="N4033:S4033"/>
    <mergeCell ref="T4033:U4033"/>
    <mergeCell ref="V4033:W4033"/>
    <mergeCell ref="AC4033:AF4033"/>
    <mergeCell ref="AG4033:AK4033"/>
    <mergeCell ref="A4034:M4034"/>
    <mergeCell ref="N4034:S4034"/>
    <mergeCell ref="T4034:U4034"/>
    <mergeCell ref="V4034:W4034"/>
    <mergeCell ref="AC4034:AF4034"/>
    <mergeCell ref="AG4034:AK4034"/>
    <mergeCell ref="A4023:M4023"/>
    <mergeCell ref="N4023:S4023"/>
    <mergeCell ref="T4023:U4023"/>
    <mergeCell ref="V4023:W4023"/>
    <mergeCell ref="AC4023:AF4023"/>
    <mergeCell ref="AG4023:AK4023"/>
    <mergeCell ref="A4024:M4024"/>
    <mergeCell ref="N4024:S4024"/>
    <mergeCell ref="T4024:U4024"/>
    <mergeCell ref="V4024:W4024"/>
    <mergeCell ref="AC4024:AF4024"/>
    <mergeCell ref="AG4024:AK4024"/>
    <mergeCell ref="A4025:M4025"/>
    <mergeCell ref="N4025:S4025"/>
    <mergeCell ref="T4025:U4025"/>
    <mergeCell ref="V4025:W4025"/>
    <mergeCell ref="AC4025:AF4025"/>
    <mergeCell ref="AG4025:AK4025"/>
    <mergeCell ref="A4026:M4026"/>
    <mergeCell ref="N4026:S4026"/>
    <mergeCell ref="T4026:U4026"/>
    <mergeCell ref="V4026:W4026"/>
    <mergeCell ref="AC4026:AF4026"/>
    <mergeCell ref="AG4026:AK4026"/>
    <mergeCell ref="A4027:M4027"/>
    <mergeCell ref="N4027:S4027"/>
    <mergeCell ref="T4027:U4027"/>
    <mergeCell ref="V4027:W4027"/>
    <mergeCell ref="AC4027:AF4027"/>
    <mergeCell ref="AG4027:AK4027"/>
    <mergeCell ref="A4028:M4028"/>
    <mergeCell ref="N4028:S4028"/>
    <mergeCell ref="T4028:U4028"/>
    <mergeCell ref="V4028:W4028"/>
    <mergeCell ref="AC4028:AF4028"/>
    <mergeCell ref="AG4028:AK4028"/>
    <mergeCell ref="A4017:M4017"/>
    <mergeCell ref="N4017:S4017"/>
    <mergeCell ref="T4017:U4017"/>
    <mergeCell ref="V4017:W4017"/>
    <mergeCell ref="AC4017:AF4017"/>
    <mergeCell ref="AG4017:AK4017"/>
    <mergeCell ref="A4018:M4018"/>
    <mergeCell ref="N4018:S4018"/>
    <mergeCell ref="T4018:U4018"/>
    <mergeCell ref="V4018:W4018"/>
    <mergeCell ref="AC4018:AF4018"/>
    <mergeCell ref="AG4018:AK4018"/>
    <mergeCell ref="A4019:M4019"/>
    <mergeCell ref="N4019:S4019"/>
    <mergeCell ref="T4019:U4019"/>
    <mergeCell ref="V4019:W4019"/>
    <mergeCell ref="AC4019:AF4019"/>
    <mergeCell ref="AG4019:AK4019"/>
    <mergeCell ref="A4020:M4020"/>
    <mergeCell ref="N4020:S4020"/>
    <mergeCell ref="T4020:U4020"/>
    <mergeCell ref="V4020:W4020"/>
    <mergeCell ref="AC4020:AF4020"/>
    <mergeCell ref="AG4020:AK4020"/>
    <mergeCell ref="A4021:M4021"/>
    <mergeCell ref="N4021:S4021"/>
    <mergeCell ref="T4021:U4021"/>
    <mergeCell ref="V4021:W4021"/>
    <mergeCell ref="AC4021:AF4021"/>
    <mergeCell ref="AG4021:AK4021"/>
    <mergeCell ref="A4022:M4022"/>
    <mergeCell ref="N4022:S4022"/>
    <mergeCell ref="T4022:U4022"/>
    <mergeCell ref="V4022:W4022"/>
    <mergeCell ref="AC4022:AF4022"/>
    <mergeCell ref="AG4022:AK4022"/>
    <mergeCell ref="A4011:M4011"/>
    <mergeCell ref="N4011:S4011"/>
    <mergeCell ref="T4011:U4011"/>
    <mergeCell ref="V4011:W4011"/>
    <mergeCell ref="AC4011:AF4011"/>
    <mergeCell ref="AG4011:AK4011"/>
    <mergeCell ref="A4012:M4012"/>
    <mergeCell ref="N4012:S4012"/>
    <mergeCell ref="T4012:U4012"/>
    <mergeCell ref="V4012:W4012"/>
    <mergeCell ref="AC4012:AF4012"/>
    <mergeCell ref="AG4012:AK4012"/>
    <mergeCell ref="A4013:M4013"/>
    <mergeCell ref="N4013:S4013"/>
    <mergeCell ref="T4013:U4013"/>
    <mergeCell ref="V4013:W4013"/>
    <mergeCell ref="AC4013:AF4013"/>
    <mergeCell ref="AG4013:AK4013"/>
    <mergeCell ref="A4014:M4014"/>
    <mergeCell ref="N4014:S4014"/>
    <mergeCell ref="T4014:U4014"/>
    <mergeCell ref="V4014:W4014"/>
    <mergeCell ref="AC4014:AF4014"/>
    <mergeCell ref="AG4014:AK4014"/>
    <mergeCell ref="A4015:M4015"/>
    <mergeCell ref="N4015:S4015"/>
    <mergeCell ref="T4015:U4015"/>
    <mergeCell ref="V4015:W4015"/>
    <mergeCell ref="AC4015:AF4015"/>
    <mergeCell ref="AG4015:AK4015"/>
    <mergeCell ref="A4016:M4016"/>
    <mergeCell ref="N4016:S4016"/>
    <mergeCell ref="T4016:U4016"/>
    <mergeCell ref="V4016:W4016"/>
    <mergeCell ref="AC4016:AF4016"/>
    <mergeCell ref="AG4016:AK4016"/>
    <mergeCell ref="A4004:Q4004"/>
    <mergeCell ref="R4004:S4004"/>
    <mergeCell ref="T4004:U4004"/>
    <mergeCell ref="V4004:W4004"/>
    <mergeCell ref="AC4004:AG4004"/>
    <mergeCell ref="AH4004:AK4004"/>
    <mergeCell ref="A4005:Q4005"/>
    <mergeCell ref="R4005:S4005"/>
    <mergeCell ref="T4005:U4005"/>
    <mergeCell ref="V4005:W4005"/>
    <mergeCell ref="AC4005:AG4005"/>
    <mergeCell ref="AH4005:AK4005"/>
    <mergeCell ref="A4006:Q4006"/>
    <mergeCell ref="R4006:S4006"/>
    <mergeCell ref="T4006:U4006"/>
    <mergeCell ref="V4006:W4006"/>
    <mergeCell ref="AC4006:AG4006"/>
    <mergeCell ref="AH4006:AK4006"/>
    <mergeCell ref="A4008:M4008"/>
    <mergeCell ref="N4008:S4008"/>
    <mergeCell ref="T4008:U4008"/>
    <mergeCell ref="V4008:W4008"/>
    <mergeCell ref="AC4008:AF4008"/>
    <mergeCell ref="AG4008:AK4008"/>
    <mergeCell ref="A4009:M4009"/>
    <mergeCell ref="N4009:S4009"/>
    <mergeCell ref="T4009:U4009"/>
    <mergeCell ref="V4009:W4009"/>
    <mergeCell ref="AC4009:AF4009"/>
    <mergeCell ref="AG4009:AK4009"/>
    <mergeCell ref="A4010:M4010"/>
    <mergeCell ref="N4010:S4010"/>
    <mergeCell ref="T4010:U4010"/>
    <mergeCell ref="V4010:W4010"/>
    <mergeCell ref="AC4010:AF4010"/>
    <mergeCell ref="AG4010:AK4010"/>
    <mergeCell ref="A3998:Q3998"/>
    <mergeCell ref="R3998:S3998"/>
    <mergeCell ref="T3998:U3998"/>
    <mergeCell ref="V3998:W3998"/>
    <mergeCell ref="AC3998:AG3998"/>
    <mergeCell ref="AH3998:AK3998"/>
    <mergeCell ref="A3999:Q3999"/>
    <mergeCell ref="R3999:S3999"/>
    <mergeCell ref="T3999:U3999"/>
    <mergeCell ref="V3999:W3999"/>
    <mergeCell ref="AC3999:AG3999"/>
    <mergeCell ref="AH3999:AK3999"/>
    <mergeCell ref="A4000:Q4000"/>
    <mergeCell ref="R4000:S4000"/>
    <mergeCell ref="T4000:U4000"/>
    <mergeCell ref="V4000:W4000"/>
    <mergeCell ref="AC4000:AG4000"/>
    <mergeCell ref="AH4000:AK4000"/>
    <mergeCell ref="A4001:Q4001"/>
    <mergeCell ref="R4001:S4001"/>
    <mergeCell ref="T4001:U4001"/>
    <mergeCell ref="V4001:W4001"/>
    <mergeCell ref="AC4001:AG4001"/>
    <mergeCell ref="AH4001:AK4001"/>
    <mergeCell ref="A4002:Q4002"/>
    <mergeCell ref="R4002:S4002"/>
    <mergeCell ref="T4002:U4002"/>
    <mergeCell ref="V4002:W4002"/>
    <mergeCell ref="AC4002:AG4002"/>
    <mergeCell ref="AH4002:AK4002"/>
    <mergeCell ref="A4003:Q4003"/>
    <mergeCell ref="R4003:S4003"/>
    <mergeCell ref="T4003:U4003"/>
    <mergeCell ref="V4003:W4003"/>
    <mergeCell ref="AC4003:AG4003"/>
    <mergeCell ref="AH4003:AK4003"/>
    <mergeCell ref="A3992:Q3992"/>
    <mergeCell ref="R3992:S3992"/>
    <mergeCell ref="T3992:U3992"/>
    <mergeCell ref="V3992:W3992"/>
    <mergeCell ref="AC3992:AG3992"/>
    <mergeCell ref="AH3992:AK3992"/>
    <mergeCell ref="A3993:Q3993"/>
    <mergeCell ref="R3993:S3993"/>
    <mergeCell ref="T3993:U3993"/>
    <mergeCell ref="V3993:W3993"/>
    <mergeCell ref="AC3993:AG3993"/>
    <mergeCell ref="AH3993:AK3993"/>
    <mergeCell ref="A3994:Q3994"/>
    <mergeCell ref="R3994:S3994"/>
    <mergeCell ref="T3994:U3994"/>
    <mergeCell ref="V3994:W3994"/>
    <mergeCell ref="AC3994:AG3994"/>
    <mergeCell ref="AH3994:AK3994"/>
    <mergeCell ref="A3995:Q3995"/>
    <mergeCell ref="R3995:S3995"/>
    <mergeCell ref="T3995:U3995"/>
    <mergeCell ref="V3995:W3995"/>
    <mergeCell ref="AC3995:AG3995"/>
    <mergeCell ref="AH3995:AK3995"/>
    <mergeCell ref="A3996:Q3996"/>
    <mergeCell ref="R3996:S3996"/>
    <mergeCell ref="T3996:U3996"/>
    <mergeCell ref="V3996:W3996"/>
    <mergeCell ref="AC3996:AG3996"/>
    <mergeCell ref="AH3996:AK3996"/>
    <mergeCell ref="A3997:Q3997"/>
    <mergeCell ref="R3997:S3997"/>
    <mergeCell ref="T3997:U3997"/>
    <mergeCell ref="V3997:W3997"/>
    <mergeCell ref="AC3997:AG3997"/>
    <mergeCell ref="AH3997:AK3997"/>
    <mergeCell ref="A3986:Q3986"/>
    <mergeCell ref="R3986:S3986"/>
    <mergeCell ref="T3986:U3986"/>
    <mergeCell ref="V3986:W3986"/>
    <mergeCell ref="AC3986:AG3986"/>
    <mergeCell ref="AH3986:AK3986"/>
    <mergeCell ref="A3987:Q3987"/>
    <mergeCell ref="R3987:S3987"/>
    <mergeCell ref="T3987:U3987"/>
    <mergeCell ref="V3987:W3987"/>
    <mergeCell ref="AC3987:AG3987"/>
    <mergeCell ref="AH3987:AK3987"/>
    <mergeCell ref="A3988:Q3988"/>
    <mergeCell ref="R3988:S3988"/>
    <mergeCell ref="T3988:U3988"/>
    <mergeCell ref="V3988:W3988"/>
    <mergeCell ref="AC3988:AG3988"/>
    <mergeCell ref="AH3988:AK3988"/>
    <mergeCell ref="A3989:Q3989"/>
    <mergeCell ref="R3989:S3989"/>
    <mergeCell ref="T3989:U3989"/>
    <mergeCell ref="V3989:W3989"/>
    <mergeCell ref="AC3989:AG3989"/>
    <mergeCell ref="AH3989:AK3989"/>
    <mergeCell ref="A3990:Q3990"/>
    <mergeCell ref="R3990:S3990"/>
    <mergeCell ref="T3990:U3990"/>
    <mergeCell ref="V3990:W3990"/>
    <mergeCell ref="AC3990:AG3990"/>
    <mergeCell ref="AH3990:AK3990"/>
    <mergeCell ref="A3991:Q3991"/>
    <mergeCell ref="R3991:S3991"/>
    <mergeCell ref="T3991:U3991"/>
    <mergeCell ref="V3991:W3991"/>
    <mergeCell ref="AC3991:AG3991"/>
    <mergeCell ref="AH3991:AK3991"/>
    <mergeCell ref="A3980:Q3980"/>
    <mergeCell ref="R3980:S3980"/>
    <mergeCell ref="T3980:U3980"/>
    <mergeCell ref="V3980:W3980"/>
    <mergeCell ref="AC3980:AG3980"/>
    <mergeCell ref="AH3980:AK3980"/>
    <mergeCell ref="A3981:Q3981"/>
    <mergeCell ref="R3981:S3981"/>
    <mergeCell ref="T3981:U3981"/>
    <mergeCell ref="V3981:W3981"/>
    <mergeCell ref="AC3981:AG3981"/>
    <mergeCell ref="AH3981:AK3981"/>
    <mergeCell ref="A3982:Q3982"/>
    <mergeCell ref="R3982:S3982"/>
    <mergeCell ref="T3982:U3982"/>
    <mergeCell ref="V3982:W3982"/>
    <mergeCell ref="AC3982:AG3982"/>
    <mergeCell ref="AH3982:AK3982"/>
    <mergeCell ref="A3983:Q3983"/>
    <mergeCell ref="R3983:S3983"/>
    <mergeCell ref="T3983:U3983"/>
    <mergeCell ref="V3983:W3983"/>
    <mergeCell ref="AC3983:AG3983"/>
    <mergeCell ref="AH3983:AK3983"/>
    <mergeCell ref="A3984:Q3984"/>
    <mergeCell ref="R3984:S3984"/>
    <mergeCell ref="T3984:U3984"/>
    <mergeCell ref="V3984:W3984"/>
    <mergeCell ref="AC3984:AG3984"/>
    <mergeCell ref="AH3984:AK3984"/>
    <mergeCell ref="A3985:Q3985"/>
    <mergeCell ref="R3985:S3985"/>
    <mergeCell ref="T3985:U3985"/>
    <mergeCell ref="V3985:W3985"/>
    <mergeCell ref="AC3985:AG3985"/>
    <mergeCell ref="AH3985:AK3985"/>
    <mergeCell ref="A3974:Q3974"/>
    <mergeCell ref="R3974:S3974"/>
    <mergeCell ref="T3974:U3974"/>
    <mergeCell ref="V3974:W3974"/>
    <mergeCell ref="AC3974:AG3974"/>
    <mergeCell ref="AH3974:AK3974"/>
    <mergeCell ref="A3975:Q3975"/>
    <mergeCell ref="R3975:S3975"/>
    <mergeCell ref="T3975:U3975"/>
    <mergeCell ref="V3975:W3975"/>
    <mergeCell ref="AC3975:AG3975"/>
    <mergeCell ref="AH3975:AK3975"/>
    <mergeCell ref="A3976:Q3976"/>
    <mergeCell ref="R3976:S3976"/>
    <mergeCell ref="T3976:U3976"/>
    <mergeCell ref="V3976:W3976"/>
    <mergeCell ref="AC3976:AG3976"/>
    <mergeCell ref="AH3976:AK3976"/>
    <mergeCell ref="A3977:Q3977"/>
    <mergeCell ref="R3977:S3977"/>
    <mergeCell ref="T3977:U3977"/>
    <mergeCell ref="V3977:W3977"/>
    <mergeCell ref="AC3977:AG3977"/>
    <mergeCell ref="AH3977:AK3977"/>
    <mergeCell ref="A3978:Q3978"/>
    <mergeCell ref="R3978:S3978"/>
    <mergeCell ref="T3978:U3978"/>
    <mergeCell ref="V3978:W3978"/>
    <mergeCell ref="AC3978:AG3978"/>
    <mergeCell ref="AH3978:AK3978"/>
    <mergeCell ref="A3979:Q3979"/>
    <mergeCell ref="R3979:S3979"/>
    <mergeCell ref="T3979:U3979"/>
    <mergeCell ref="V3979:W3979"/>
    <mergeCell ref="AC3979:AG3979"/>
    <mergeCell ref="AH3979:AK3979"/>
    <mergeCell ref="A3968:Q3968"/>
    <mergeCell ref="R3968:S3968"/>
    <mergeCell ref="T3968:U3968"/>
    <mergeCell ref="V3968:W3968"/>
    <mergeCell ref="AC3968:AG3968"/>
    <mergeCell ref="AH3968:AK3968"/>
    <mergeCell ref="A3969:Q3969"/>
    <mergeCell ref="R3969:S3969"/>
    <mergeCell ref="T3969:U3969"/>
    <mergeCell ref="V3969:W3969"/>
    <mergeCell ref="AC3969:AG3969"/>
    <mergeCell ref="AH3969:AK3969"/>
    <mergeCell ref="A3970:Q3970"/>
    <mergeCell ref="R3970:S3970"/>
    <mergeCell ref="T3970:U3970"/>
    <mergeCell ref="V3970:W3970"/>
    <mergeCell ref="AC3970:AG3970"/>
    <mergeCell ref="AH3970:AK3970"/>
    <mergeCell ref="A3971:Q3971"/>
    <mergeCell ref="R3971:S3971"/>
    <mergeCell ref="T3971:U3971"/>
    <mergeCell ref="V3971:W3971"/>
    <mergeCell ref="AC3971:AG3971"/>
    <mergeCell ref="AH3971:AK3971"/>
    <mergeCell ref="A3972:Q3972"/>
    <mergeCell ref="R3972:S3972"/>
    <mergeCell ref="T3972:U3972"/>
    <mergeCell ref="V3972:W3972"/>
    <mergeCell ref="AC3972:AG3972"/>
    <mergeCell ref="AH3972:AK3972"/>
    <mergeCell ref="A3973:Q3973"/>
    <mergeCell ref="R3973:S3973"/>
    <mergeCell ref="T3973:U3973"/>
    <mergeCell ref="V3973:W3973"/>
    <mergeCell ref="AC3973:AG3973"/>
    <mergeCell ref="AH3973:AK3973"/>
    <mergeCell ref="A3962:Q3962"/>
    <mergeCell ref="R3962:S3962"/>
    <mergeCell ref="T3962:U3962"/>
    <mergeCell ref="V3962:W3962"/>
    <mergeCell ref="AC3962:AG3962"/>
    <mergeCell ref="AH3962:AK3962"/>
    <mergeCell ref="A3963:Q3963"/>
    <mergeCell ref="R3963:S3963"/>
    <mergeCell ref="T3963:U3963"/>
    <mergeCell ref="V3963:W3963"/>
    <mergeCell ref="AC3963:AG3963"/>
    <mergeCell ref="AH3963:AK3963"/>
    <mergeCell ref="A3964:Q3964"/>
    <mergeCell ref="R3964:S3964"/>
    <mergeCell ref="T3964:U3964"/>
    <mergeCell ref="V3964:W3964"/>
    <mergeCell ref="AC3964:AG3964"/>
    <mergeCell ref="AH3964:AK3964"/>
    <mergeCell ref="A3965:Q3965"/>
    <mergeCell ref="R3965:S3965"/>
    <mergeCell ref="T3965:U3965"/>
    <mergeCell ref="V3965:W3965"/>
    <mergeCell ref="AC3965:AG3965"/>
    <mergeCell ref="AH3965:AK3965"/>
    <mergeCell ref="A3966:Q3966"/>
    <mergeCell ref="R3966:S3966"/>
    <mergeCell ref="T3966:U3966"/>
    <mergeCell ref="V3966:W3966"/>
    <mergeCell ref="AC3966:AG3966"/>
    <mergeCell ref="AH3966:AK3966"/>
    <mergeCell ref="A3967:Q3967"/>
    <mergeCell ref="R3967:S3967"/>
    <mergeCell ref="T3967:U3967"/>
    <mergeCell ref="V3967:W3967"/>
    <mergeCell ref="AC3967:AG3967"/>
    <mergeCell ref="AH3967:AK3967"/>
    <mergeCell ref="A3956:Q3956"/>
    <mergeCell ref="R3956:S3956"/>
    <mergeCell ref="T3956:U3956"/>
    <mergeCell ref="V3956:W3956"/>
    <mergeCell ref="AC3956:AG3956"/>
    <mergeCell ref="AH3956:AK3956"/>
    <mergeCell ref="A3957:Q3957"/>
    <mergeCell ref="R3957:S3957"/>
    <mergeCell ref="T3957:U3957"/>
    <mergeCell ref="V3957:W3957"/>
    <mergeCell ref="AC3957:AG3957"/>
    <mergeCell ref="AH3957:AK3957"/>
    <mergeCell ref="A3958:Q3958"/>
    <mergeCell ref="R3958:S3958"/>
    <mergeCell ref="T3958:U3958"/>
    <mergeCell ref="V3958:W3958"/>
    <mergeCell ref="AC3958:AG3958"/>
    <mergeCell ref="AH3958:AK3958"/>
    <mergeCell ref="A3959:Q3959"/>
    <mergeCell ref="R3959:S3959"/>
    <mergeCell ref="T3959:U3959"/>
    <mergeCell ref="V3959:W3959"/>
    <mergeCell ref="AC3959:AG3959"/>
    <mergeCell ref="AH3959:AK3959"/>
    <mergeCell ref="A3960:Q3960"/>
    <mergeCell ref="R3960:S3960"/>
    <mergeCell ref="T3960:U3960"/>
    <mergeCell ref="V3960:W3960"/>
    <mergeCell ref="AC3960:AG3960"/>
    <mergeCell ref="AH3960:AK3960"/>
    <mergeCell ref="A3961:Q3961"/>
    <mergeCell ref="R3961:S3961"/>
    <mergeCell ref="T3961:U3961"/>
    <mergeCell ref="V3961:W3961"/>
    <mergeCell ref="AC3961:AG3961"/>
    <mergeCell ref="AH3961:AK3961"/>
    <mergeCell ref="A3950:Q3950"/>
    <mergeCell ref="R3950:S3950"/>
    <mergeCell ref="T3950:U3950"/>
    <mergeCell ref="V3950:W3950"/>
    <mergeCell ref="AC3950:AG3950"/>
    <mergeCell ref="AH3950:AK3950"/>
    <mergeCell ref="A3951:Q3951"/>
    <mergeCell ref="R3951:S3951"/>
    <mergeCell ref="T3951:U3951"/>
    <mergeCell ref="V3951:W3951"/>
    <mergeCell ref="AC3951:AG3951"/>
    <mergeCell ref="AH3951:AK3951"/>
    <mergeCell ref="A3952:Q3952"/>
    <mergeCell ref="R3952:S3952"/>
    <mergeCell ref="T3952:U3952"/>
    <mergeCell ref="V3952:W3952"/>
    <mergeCell ref="AC3952:AG3952"/>
    <mergeCell ref="AH3952:AK3952"/>
    <mergeCell ref="A3953:Q3953"/>
    <mergeCell ref="R3953:S3953"/>
    <mergeCell ref="T3953:U3953"/>
    <mergeCell ref="V3953:W3953"/>
    <mergeCell ref="AC3953:AG3953"/>
    <mergeCell ref="AH3953:AK3953"/>
    <mergeCell ref="A3954:Q3954"/>
    <mergeCell ref="R3954:S3954"/>
    <mergeCell ref="T3954:U3954"/>
    <mergeCell ref="V3954:W3954"/>
    <mergeCell ref="AC3954:AG3954"/>
    <mergeCell ref="AH3954:AK3954"/>
    <mergeCell ref="A3955:Q3955"/>
    <mergeCell ref="R3955:S3955"/>
    <mergeCell ref="T3955:U3955"/>
    <mergeCell ref="V3955:W3955"/>
    <mergeCell ref="AC3955:AG3955"/>
    <mergeCell ref="AH3955:AK3955"/>
    <mergeCell ref="A3943:M3943"/>
    <mergeCell ref="N3943:S3943"/>
    <mergeCell ref="T3943:U3943"/>
    <mergeCell ref="V3943:W3943"/>
    <mergeCell ref="AC3943:AG3943"/>
    <mergeCell ref="AH3943:AK3943"/>
    <mergeCell ref="A3944:M3944"/>
    <mergeCell ref="N3944:S3944"/>
    <mergeCell ref="T3944:U3944"/>
    <mergeCell ref="V3944:W3944"/>
    <mergeCell ref="AC3944:AG3944"/>
    <mergeCell ref="AH3944:AK3944"/>
    <mergeCell ref="A3945:M3945"/>
    <mergeCell ref="N3945:S3945"/>
    <mergeCell ref="T3945:U3945"/>
    <mergeCell ref="V3945:W3945"/>
    <mergeCell ref="AC3945:AG3945"/>
    <mergeCell ref="AH3945:AK3945"/>
    <mergeCell ref="A3946:M3946"/>
    <mergeCell ref="N3946:S3946"/>
    <mergeCell ref="T3946:U3946"/>
    <mergeCell ref="V3946:W3946"/>
    <mergeCell ref="AC3946:AG3946"/>
    <mergeCell ref="AH3946:AK3946"/>
    <mergeCell ref="A3947:M3947"/>
    <mergeCell ref="N3947:S3947"/>
    <mergeCell ref="T3947:U3947"/>
    <mergeCell ref="V3947:W3947"/>
    <mergeCell ref="AC3947:AG3947"/>
    <mergeCell ref="AH3947:AK3947"/>
    <mergeCell ref="A3948:M3948"/>
    <mergeCell ref="N3948:S3948"/>
    <mergeCell ref="T3948:U3948"/>
    <mergeCell ref="V3948:W3948"/>
    <mergeCell ref="AC3948:AG3948"/>
    <mergeCell ref="AH3948:AK3948"/>
    <mergeCell ref="A3937:M3937"/>
    <mergeCell ref="N3937:S3937"/>
    <mergeCell ref="T3937:U3937"/>
    <mergeCell ref="V3937:W3937"/>
    <mergeCell ref="AC3937:AG3937"/>
    <mergeCell ref="AH3937:AK3937"/>
    <mergeCell ref="A3938:M3938"/>
    <mergeCell ref="N3938:S3938"/>
    <mergeCell ref="T3938:U3938"/>
    <mergeCell ref="V3938:W3938"/>
    <mergeCell ref="AC3938:AG3938"/>
    <mergeCell ref="AH3938:AK3938"/>
    <mergeCell ref="A3939:M3939"/>
    <mergeCell ref="N3939:S3939"/>
    <mergeCell ref="T3939:U3939"/>
    <mergeCell ref="V3939:W3939"/>
    <mergeCell ref="AC3939:AG3939"/>
    <mergeCell ref="AH3939:AK3939"/>
    <mergeCell ref="A3940:M3940"/>
    <mergeCell ref="N3940:S3940"/>
    <mergeCell ref="T3940:U3940"/>
    <mergeCell ref="V3940:W3940"/>
    <mergeCell ref="AC3940:AG3940"/>
    <mergeCell ref="AH3940:AK3940"/>
    <mergeCell ref="A3941:M3941"/>
    <mergeCell ref="N3941:S3941"/>
    <mergeCell ref="T3941:U3941"/>
    <mergeCell ref="V3941:W3941"/>
    <mergeCell ref="AC3941:AG3941"/>
    <mergeCell ref="AH3941:AK3941"/>
    <mergeCell ref="A3942:M3942"/>
    <mergeCell ref="N3942:S3942"/>
    <mergeCell ref="T3942:U3942"/>
    <mergeCell ref="V3942:W3942"/>
    <mergeCell ref="AC3942:AG3942"/>
    <mergeCell ref="AH3942:AK3942"/>
    <mergeCell ref="A3931:M3931"/>
    <mergeCell ref="N3931:S3931"/>
    <mergeCell ref="T3931:U3931"/>
    <mergeCell ref="V3931:W3931"/>
    <mergeCell ref="AC3931:AG3931"/>
    <mergeCell ref="AH3931:AK3931"/>
    <mergeCell ref="A3932:M3932"/>
    <mergeCell ref="N3932:S3932"/>
    <mergeCell ref="T3932:U3932"/>
    <mergeCell ref="V3932:W3932"/>
    <mergeCell ref="AC3932:AG3932"/>
    <mergeCell ref="AH3932:AK3932"/>
    <mergeCell ref="A3933:M3933"/>
    <mergeCell ref="N3933:S3933"/>
    <mergeCell ref="T3933:U3933"/>
    <mergeCell ref="V3933:W3933"/>
    <mergeCell ref="AC3933:AG3933"/>
    <mergeCell ref="AH3933:AK3933"/>
    <mergeCell ref="A3934:M3934"/>
    <mergeCell ref="N3934:S3934"/>
    <mergeCell ref="T3934:U3934"/>
    <mergeCell ref="V3934:W3934"/>
    <mergeCell ref="AC3934:AG3934"/>
    <mergeCell ref="AH3934:AK3934"/>
    <mergeCell ref="A3935:M3935"/>
    <mergeCell ref="N3935:S3935"/>
    <mergeCell ref="T3935:U3935"/>
    <mergeCell ref="V3935:W3935"/>
    <mergeCell ref="AC3935:AG3935"/>
    <mergeCell ref="AH3935:AK3935"/>
    <mergeCell ref="A3936:M3936"/>
    <mergeCell ref="N3936:S3936"/>
    <mergeCell ref="T3936:U3936"/>
    <mergeCell ref="V3936:W3936"/>
    <mergeCell ref="AC3936:AG3936"/>
    <mergeCell ref="AH3936:AK3936"/>
    <mergeCell ref="A3925:M3925"/>
    <mergeCell ref="N3925:S3925"/>
    <mergeCell ref="T3925:U3925"/>
    <mergeCell ref="V3925:W3925"/>
    <mergeCell ref="AC3925:AG3925"/>
    <mergeCell ref="AH3925:AK3925"/>
    <mergeCell ref="A3926:M3926"/>
    <mergeCell ref="N3926:S3926"/>
    <mergeCell ref="T3926:U3926"/>
    <mergeCell ref="V3926:W3926"/>
    <mergeCell ref="AC3926:AG3926"/>
    <mergeCell ref="AH3926:AK3926"/>
    <mergeCell ref="A3927:M3927"/>
    <mergeCell ref="N3927:S3927"/>
    <mergeCell ref="T3927:U3927"/>
    <mergeCell ref="V3927:W3927"/>
    <mergeCell ref="AC3927:AG3927"/>
    <mergeCell ref="AH3927:AK3927"/>
    <mergeCell ref="A3928:M3928"/>
    <mergeCell ref="N3928:S3928"/>
    <mergeCell ref="T3928:U3928"/>
    <mergeCell ref="V3928:W3928"/>
    <mergeCell ref="AC3928:AG3928"/>
    <mergeCell ref="AH3928:AK3928"/>
    <mergeCell ref="A3929:M3929"/>
    <mergeCell ref="N3929:S3929"/>
    <mergeCell ref="T3929:U3929"/>
    <mergeCell ref="V3929:W3929"/>
    <mergeCell ref="AC3929:AG3929"/>
    <mergeCell ref="AH3929:AK3929"/>
    <mergeCell ref="A3930:M3930"/>
    <mergeCell ref="N3930:S3930"/>
    <mergeCell ref="T3930:U3930"/>
    <mergeCell ref="V3930:W3930"/>
    <mergeCell ref="AC3930:AG3930"/>
    <mergeCell ref="AH3930:AK3930"/>
    <mergeCell ref="A3919:M3919"/>
    <mergeCell ref="N3919:S3919"/>
    <mergeCell ref="T3919:U3919"/>
    <mergeCell ref="V3919:W3919"/>
    <mergeCell ref="AC3919:AG3919"/>
    <mergeCell ref="AH3919:AK3919"/>
    <mergeCell ref="A3920:M3920"/>
    <mergeCell ref="N3920:S3920"/>
    <mergeCell ref="T3920:U3920"/>
    <mergeCell ref="V3920:W3920"/>
    <mergeCell ref="AC3920:AG3920"/>
    <mergeCell ref="AH3920:AK3920"/>
    <mergeCell ref="A3921:M3921"/>
    <mergeCell ref="N3921:S3921"/>
    <mergeCell ref="T3921:U3921"/>
    <mergeCell ref="V3921:W3921"/>
    <mergeCell ref="AC3921:AG3921"/>
    <mergeCell ref="AH3921:AK3921"/>
    <mergeCell ref="A3922:M3922"/>
    <mergeCell ref="N3922:S3922"/>
    <mergeCell ref="T3922:U3922"/>
    <mergeCell ref="V3922:W3922"/>
    <mergeCell ref="AC3922:AG3922"/>
    <mergeCell ref="AH3922:AK3922"/>
    <mergeCell ref="A3923:M3923"/>
    <mergeCell ref="N3923:S3923"/>
    <mergeCell ref="T3923:U3923"/>
    <mergeCell ref="V3923:W3923"/>
    <mergeCell ref="AC3923:AG3923"/>
    <mergeCell ref="AH3923:AK3923"/>
    <mergeCell ref="A3924:M3924"/>
    <mergeCell ref="N3924:S3924"/>
    <mergeCell ref="T3924:U3924"/>
    <mergeCell ref="V3924:W3924"/>
    <mergeCell ref="AC3924:AG3924"/>
    <mergeCell ref="AH3924:AK3924"/>
    <mergeCell ref="A3913:M3913"/>
    <mergeCell ref="N3913:S3913"/>
    <mergeCell ref="T3913:U3913"/>
    <mergeCell ref="V3913:W3913"/>
    <mergeCell ref="AC3913:AG3913"/>
    <mergeCell ref="AH3913:AK3913"/>
    <mergeCell ref="A3914:M3914"/>
    <mergeCell ref="N3914:S3914"/>
    <mergeCell ref="T3914:U3914"/>
    <mergeCell ref="V3914:W3914"/>
    <mergeCell ref="AC3914:AG3914"/>
    <mergeCell ref="AH3914:AK3914"/>
    <mergeCell ref="A3915:M3915"/>
    <mergeCell ref="N3915:S3915"/>
    <mergeCell ref="T3915:U3915"/>
    <mergeCell ref="V3915:W3915"/>
    <mergeCell ref="AC3915:AG3915"/>
    <mergeCell ref="AH3915:AK3915"/>
    <mergeCell ref="A3916:M3916"/>
    <mergeCell ref="N3916:S3916"/>
    <mergeCell ref="T3916:U3916"/>
    <mergeCell ref="V3916:W3916"/>
    <mergeCell ref="AC3916:AG3916"/>
    <mergeCell ref="AH3916:AK3916"/>
    <mergeCell ref="A3917:M3917"/>
    <mergeCell ref="N3917:S3917"/>
    <mergeCell ref="T3917:U3917"/>
    <mergeCell ref="V3917:W3917"/>
    <mergeCell ref="AC3917:AG3917"/>
    <mergeCell ref="AH3917:AK3917"/>
    <mergeCell ref="A3918:M3918"/>
    <mergeCell ref="N3918:S3918"/>
    <mergeCell ref="T3918:U3918"/>
    <mergeCell ref="V3918:W3918"/>
    <mergeCell ref="AC3918:AG3918"/>
    <mergeCell ref="AH3918:AK3918"/>
    <mergeCell ref="A3907:M3907"/>
    <mergeCell ref="N3907:S3907"/>
    <mergeCell ref="T3907:U3907"/>
    <mergeCell ref="V3907:W3907"/>
    <mergeCell ref="AC3907:AG3907"/>
    <mergeCell ref="AH3907:AK3907"/>
    <mergeCell ref="A3908:M3908"/>
    <mergeCell ref="N3908:S3908"/>
    <mergeCell ref="T3908:U3908"/>
    <mergeCell ref="V3908:W3908"/>
    <mergeCell ref="AC3908:AG3908"/>
    <mergeCell ref="AH3908:AK3908"/>
    <mergeCell ref="A3909:M3909"/>
    <mergeCell ref="N3909:S3909"/>
    <mergeCell ref="T3909:U3909"/>
    <mergeCell ref="V3909:W3909"/>
    <mergeCell ref="AC3909:AG3909"/>
    <mergeCell ref="AH3909:AK3909"/>
    <mergeCell ref="A3910:M3910"/>
    <mergeCell ref="N3910:S3910"/>
    <mergeCell ref="T3910:U3910"/>
    <mergeCell ref="V3910:W3910"/>
    <mergeCell ref="AC3910:AG3910"/>
    <mergeCell ref="AH3910:AK3910"/>
    <mergeCell ref="A3911:M3911"/>
    <mergeCell ref="N3911:S3911"/>
    <mergeCell ref="T3911:U3911"/>
    <mergeCell ref="V3911:W3911"/>
    <mergeCell ref="AC3911:AG3911"/>
    <mergeCell ref="AH3911:AK3911"/>
    <mergeCell ref="A3912:M3912"/>
    <mergeCell ref="N3912:S3912"/>
    <mergeCell ref="T3912:U3912"/>
    <mergeCell ref="V3912:W3912"/>
    <mergeCell ref="AC3912:AG3912"/>
    <mergeCell ref="AH3912:AK3912"/>
    <mergeCell ref="A3901:M3901"/>
    <mergeCell ref="N3901:S3901"/>
    <mergeCell ref="T3901:U3901"/>
    <mergeCell ref="V3901:W3901"/>
    <mergeCell ref="AC3901:AG3901"/>
    <mergeCell ref="AH3901:AK3901"/>
    <mergeCell ref="A3902:M3902"/>
    <mergeCell ref="N3902:S3902"/>
    <mergeCell ref="T3902:U3902"/>
    <mergeCell ref="V3902:W3902"/>
    <mergeCell ref="AC3902:AG3902"/>
    <mergeCell ref="AH3902:AK3902"/>
    <mergeCell ref="A3903:M3903"/>
    <mergeCell ref="N3903:S3903"/>
    <mergeCell ref="T3903:U3903"/>
    <mergeCell ref="V3903:W3903"/>
    <mergeCell ref="AC3903:AG3903"/>
    <mergeCell ref="AH3903:AK3903"/>
    <mergeCell ref="A3904:M3904"/>
    <mergeCell ref="N3904:S3904"/>
    <mergeCell ref="T3904:U3904"/>
    <mergeCell ref="V3904:W3904"/>
    <mergeCell ref="AC3904:AG3904"/>
    <mergeCell ref="AH3904:AK3904"/>
    <mergeCell ref="A3905:M3905"/>
    <mergeCell ref="N3905:S3905"/>
    <mergeCell ref="T3905:U3905"/>
    <mergeCell ref="V3905:W3905"/>
    <mergeCell ref="AC3905:AG3905"/>
    <mergeCell ref="AH3905:AK3905"/>
    <mergeCell ref="A3906:M3906"/>
    <mergeCell ref="N3906:S3906"/>
    <mergeCell ref="T3906:U3906"/>
    <mergeCell ref="V3906:W3906"/>
    <mergeCell ref="AC3906:AG3906"/>
    <mergeCell ref="AH3906:AK3906"/>
    <mergeCell ref="A3895:M3895"/>
    <mergeCell ref="N3895:S3895"/>
    <mergeCell ref="T3895:U3895"/>
    <mergeCell ref="V3895:W3895"/>
    <mergeCell ref="AC3895:AG3895"/>
    <mergeCell ref="AH3895:AK3895"/>
    <mergeCell ref="A3896:M3896"/>
    <mergeCell ref="N3896:S3896"/>
    <mergeCell ref="T3896:U3896"/>
    <mergeCell ref="V3896:W3896"/>
    <mergeCell ref="AC3896:AG3896"/>
    <mergeCell ref="AH3896:AK3896"/>
    <mergeCell ref="A3897:M3897"/>
    <mergeCell ref="N3897:S3897"/>
    <mergeCell ref="T3897:U3897"/>
    <mergeCell ref="V3897:W3897"/>
    <mergeCell ref="AC3897:AG3897"/>
    <mergeCell ref="AH3897:AK3897"/>
    <mergeCell ref="A3898:M3898"/>
    <mergeCell ref="N3898:S3898"/>
    <mergeCell ref="T3898:U3898"/>
    <mergeCell ref="V3898:W3898"/>
    <mergeCell ref="AC3898:AG3898"/>
    <mergeCell ref="AH3898:AK3898"/>
    <mergeCell ref="A3899:M3899"/>
    <mergeCell ref="N3899:S3899"/>
    <mergeCell ref="T3899:U3899"/>
    <mergeCell ref="V3899:W3899"/>
    <mergeCell ref="AC3899:AG3899"/>
    <mergeCell ref="AH3899:AK3899"/>
    <mergeCell ref="A3900:M3900"/>
    <mergeCell ref="N3900:S3900"/>
    <mergeCell ref="T3900:U3900"/>
    <mergeCell ref="V3900:W3900"/>
    <mergeCell ref="AC3900:AG3900"/>
    <mergeCell ref="AH3900:AK3900"/>
    <mergeCell ref="A3888:N3888"/>
    <mergeCell ref="O3888:S3888"/>
    <mergeCell ref="T3888:U3888"/>
    <mergeCell ref="V3888:W3888"/>
    <mergeCell ref="AC3888:AF3888"/>
    <mergeCell ref="AG3888:AK3888"/>
    <mergeCell ref="A3889:N3889"/>
    <mergeCell ref="O3889:S3889"/>
    <mergeCell ref="T3889:U3889"/>
    <mergeCell ref="V3889:W3889"/>
    <mergeCell ref="AC3889:AF3889"/>
    <mergeCell ref="AG3889:AK3889"/>
    <mergeCell ref="A3891:M3891"/>
    <mergeCell ref="N3891:S3891"/>
    <mergeCell ref="T3891:U3891"/>
    <mergeCell ref="V3891:W3891"/>
    <mergeCell ref="AC3891:AG3891"/>
    <mergeCell ref="AH3891:AK3891"/>
    <mergeCell ref="A3892:M3892"/>
    <mergeCell ref="N3892:S3892"/>
    <mergeCell ref="T3892:U3892"/>
    <mergeCell ref="V3892:W3892"/>
    <mergeCell ref="AC3892:AG3892"/>
    <mergeCell ref="AH3892:AK3892"/>
    <mergeCell ref="A3893:M3893"/>
    <mergeCell ref="N3893:S3893"/>
    <mergeCell ref="T3893:U3893"/>
    <mergeCell ref="V3893:W3893"/>
    <mergeCell ref="AC3893:AG3893"/>
    <mergeCell ref="AH3893:AK3893"/>
    <mergeCell ref="A3894:M3894"/>
    <mergeCell ref="N3894:S3894"/>
    <mergeCell ref="T3894:U3894"/>
    <mergeCell ref="V3894:W3894"/>
    <mergeCell ref="AC3894:AG3894"/>
    <mergeCell ref="AH3894:AK3894"/>
    <mergeCell ref="A3882:N3882"/>
    <mergeCell ref="O3882:S3882"/>
    <mergeCell ref="T3882:U3882"/>
    <mergeCell ref="V3882:W3882"/>
    <mergeCell ref="AC3882:AF3882"/>
    <mergeCell ref="AG3882:AK3882"/>
    <mergeCell ref="A3883:N3883"/>
    <mergeCell ref="O3883:S3883"/>
    <mergeCell ref="T3883:U3883"/>
    <mergeCell ref="V3883:W3883"/>
    <mergeCell ref="AC3883:AF3883"/>
    <mergeCell ref="AG3883:AK3883"/>
    <mergeCell ref="A3884:N3884"/>
    <mergeCell ref="O3884:S3884"/>
    <mergeCell ref="T3884:U3884"/>
    <mergeCell ref="V3884:W3884"/>
    <mergeCell ref="AC3884:AF3884"/>
    <mergeCell ref="AG3884:AK3884"/>
    <mergeCell ref="A3885:N3885"/>
    <mergeCell ref="O3885:S3885"/>
    <mergeCell ref="T3885:U3885"/>
    <mergeCell ref="V3885:W3885"/>
    <mergeCell ref="AC3885:AF3885"/>
    <mergeCell ref="AG3885:AK3885"/>
    <mergeCell ref="A3886:N3886"/>
    <mergeCell ref="O3886:S3886"/>
    <mergeCell ref="T3886:U3886"/>
    <mergeCell ref="V3886:W3886"/>
    <mergeCell ref="AC3886:AF3886"/>
    <mergeCell ref="AG3886:AK3886"/>
    <mergeCell ref="A3887:N3887"/>
    <mergeCell ref="O3887:S3887"/>
    <mergeCell ref="T3887:U3887"/>
    <mergeCell ref="V3887:W3887"/>
    <mergeCell ref="AC3887:AF3887"/>
    <mergeCell ref="AG3887:AK3887"/>
    <mergeCell ref="A3876:N3876"/>
    <mergeCell ref="O3876:S3876"/>
    <mergeCell ref="T3876:U3876"/>
    <mergeCell ref="V3876:W3876"/>
    <mergeCell ref="AC3876:AF3876"/>
    <mergeCell ref="AG3876:AK3876"/>
    <mergeCell ref="A3877:N3877"/>
    <mergeCell ref="O3877:S3877"/>
    <mergeCell ref="T3877:U3877"/>
    <mergeCell ref="V3877:W3877"/>
    <mergeCell ref="AC3877:AF3877"/>
    <mergeCell ref="AG3877:AK3877"/>
    <mergeCell ref="A3878:N3878"/>
    <mergeCell ref="O3878:S3878"/>
    <mergeCell ref="T3878:U3878"/>
    <mergeCell ref="V3878:W3878"/>
    <mergeCell ref="AC3878:AF3878"/>
    <mergeCell ref="AG3878:AK3878"/>
    <mergeCell ref="A3879:N3879"/>
    <mergeCell ref="O3879:S3879"/>
    <mergeCell ref="T3879:U3879"/>
    <mergeCell ref="V3879:W3879"/>
    <mergeCell ref="AC3879:AF3879"/>
    <mergeCell ref="AG3879:AK3879"/>
    <mergeCell ref="A3880:N3880"/>
    <mergeCell ref="O3880:S3880"/>
    <mergeCell ref="T3880:U3880"/>
    <mergeCell ref="V3880:W3880"/>
    <mergeCell ref="AC3880:AF3880"/>
    <mergeCell ref="AG3880:AK3880"/>
    <mergeCell ref="A3881:N3881"/>
    <mergeCell ref="O3881:S3881"/>
    <mergeCell ref="T3881:U3881"/>
    <mergeCell ref="V3881:W3881"/>
    <mergeCell ref="AC3881:AF3881"/>
    <mergeCell ref="AG3881:AK3881"/>
    <mergeCell ref="A3870:N3870"/>
    <mergeCell ref="O3870:S3870"/>
    <mergeCell ref="T3870:U3870"/>
    <mergeCell ref="V3870:W3870"/>
    <mergeCell ref="AC3870:AF3870"/>
    <mergeCell ref="AG3870:AK3870"/>
    <mergeCell ref="A3871:N3871"/>
    <mergeCell ref="O3871:S3871"/>
    <mergeCell ref="T3871:U3871"/>
    <mergeCell ref="V3871:W3871"/>
    <mergeCell ref="AC3871:AF3871"/>
    <mergeCell ref="AG3871:AK3871"/>
    <mergeCell ref="A3872:N3872"/>
    <mergeCell ref="O3872:S3872"/>
    <mergeCell ref="T3872:U3872"/>
    <mergeCell ref="V3872:W3872"/>
    <mergeCell ref="AC3872:AF3872"/>
    <mergeCell ref="AG3872:AK3872"/>
    <mergeCell ref="A3873:N3873"/>
    <mergeCell ref="O3873:S3873"/>
    <mergeCell ref="T3873:U3873"/>
    <mergeCell ref="V3873:W3873"/>
    <mergeCell ref="AC3873:AF3873"/>
    <mergeCell ref="AG3873:AK3873"/>
    <mergeCell ref="A3874:N3874"/>
    <mergeCell ref="O3874:S3874"/>
    <mergeCell ref="T3874:U3874"/>
    <mergeCell ref="V3874:W3874"/>
    <mergeCell ref="AC3874:AF3874"/>
    <mergeCell ref="AG3874:AK3874"/>
    <mergeCell ref="A3875:N3875"/>
    <mergeCell ref="O3875:S3875"/>
    <mergeCell ref="T3875:U3875"/>
    <mergeCell ref="V3875:W3875"/>
    <mergeCell ref="AC3875:AF3875"/>
    <mergeCell ref="AG3875:AK3875"/>
    <mergeCell ref="A3864:N3864"/>
    <mergeCell ref="O3864:S3864"/>
    <mergeCell ref="T3864:U3864"/>
    <mergeCell ref="V3864:W3864"/>
    <mergeCell ref="AC3864:AF3864"/>
    <mergeCell ref="AG3864:AK3864"/>
    <mergeCell ref="A3865:N3865"/>
    <mergeCell ref="O3865:S3865"/>
    <mergeCell ref="T3865:U3865"/>
    <mergeCell ref="V3865:W3865"/>
    <mergeCell ref="AC3865:AF3865"/>
    <mergeCell ref="AG3865:AK3865"/>
    <mergeCell ref="A3866:N3866"/>
    <mergeCell ref="O3866:S3866"/>
    <mergeCell ref="T3866:U3866"/>
    <mergeCell ref="V3866:W3866"/>
    <mergeCell ref="AC3866:AF3866"/>
    <mergeCell ref="AG3866:AK3866"/>
    <mergeCell ref="A3867:N3867"/>
    <mergeCell ref="O3867:S3867"/>
    <mergeCell ref="T3867:U3867"/>
    <mergeCell ref="V3867:W3867"/>
    <mergeCell ref="AC3867:AF3867"/>
    <mergeCell ref="AG3867:AK3867"/>
    <mergeCell ref="A3868:N3868"/>
    <mergeCell ref="O3868:S3868"/>
    <mergeCell ref="T3868:U3868"/>
    <mergeCell ref="V3868:W3868"/>
    <mergeCell ref="AC3868:AF3868"/>
    <mergeCell ref="AG3868:AK3868"/>
    <mergeCell ref="A3869:N3869"/>
    <mergeCell ref="O3869:S3869"/>
    <mergeCell ref="T3869:U3869"/>
    <mergeCell ref="V3869:W3869"/>
    <mergeCell ref="AC3869:AF3869"/>
    <mergeCell ref="AG3869:AK3869"/>
    <mergeCell ref="A3858:N3858"/>
    <mergeCell ref="O3858:S3858"/>
    <mergeCell ref="T3858:U3858"/>
    <mergeCell ref="V3858:W3858"/>
    <mergeCell ref="AC3858:AF3858"/>
    <mergeCell ref="AG3858:AK3858"/>
    <mergeCell ref="A3859:N3859"/>
    <mergeCell ref="O3859:S3859"/>
    <mergeCell ref="T3859:U3859"/>
    <mergeCell ref="V3859:W3859"/>
    <mergeCell ref="AC3859:AF3859"/>
    <mergeCell ref="AG3859:AK3859"/>
    <mergeCell ref="A3860:N3860"/>
    <mergeCell ref="O3860:S3860"/>
    <mergeCell ref="T3860:U3860"/>
    <mergeCell ref="V3860:W3860"/>
    <mergeCell ref="AC3860:AF3860"/>
    <mergeCell ref="AG3860:AK3860"/>
    <mergeCell ref="A3861:N3861"/>
    <mergeCell ref="O3861:S3861"/>
    <mergeCell ref="T3861:U3861"/>
    <mergeCell ref="V3861:W3861"/>
    <mergeCell ref="AC3861:AF3861"/>
    <mergeCell ref="AG3861:AK3861"/>
    <mergeCell ref="A3862:N3862"/>
    <mergeCell ref="O3862:S3862"/>
    <mergeCell ref="T3862:U3862"/>
    <mergeCell ref="V3862:W3862"/>
    <mergeCell ref="AC3862:AF3862"/>
    <mergeCell ref="AG3862:AK3862"/>
    <mergeCell ref="A3863:N3863"/>
    <mergeCell ref="O3863:S3863"/>
    <mergeCell ref="T3863:U3863"/>
    <mergeCell ref="V3863:W3863"/>
    <mergeCell ref="AC3863:AF3863"/>
    <mergeCell ref="AG3863:AK3863"/>
    <mergeCell ref="A3852:N3852"/>
    <mergeCell ref="O3852:S3852"/>
    <mergeCell ref="T3852:U3852"/>
    <mergeCell ref="V3852:W3852"/>
    <mergeCell ref="AC3852:AF3852"/>
    <mergeCell ref="AG3852:AK3852"/>
    <mergeCell ref="A3853:N3853"/>
    <mergeCell ref="O3853:S3853"/>
    <mergeCell ref="T3853:U3853"/>
    <mergeCell ref="V3853:W3853"/>
    <mergeCell ref="AC3853:AF3853"/>
    <mergeCell ref="AG3853:AK3853"/>
    <mergeCell ref="A3854:N3854"/>
    <mergeCell ref="O3854:S3854"/>
    <mergeCell ref="T3854:U3854"/>
    <mergeCell ref="V3854:W3854"/>
    <mergeCell ref="AC3854:AF3854"/>
    <mergeCell ref="AG3854:AK3854"/>
    <mergeCell ref="A3855:N3855"/>
    <mergeCell ref="O3855:S3855"/>
    <mergeCell ref="T3855:U3855"/>
    <mergeCell ref="V3855:W3855"/>
    <mergeCell ref="AC3855:AF3855"/>
    <mergeCell ref="AG3855:AK3855"/>
    <mergeCell ref="A3856:N3856"/>
    <mergeCell ref="O3856:S3856"/>
    <mergeCell ref="T3856:U3856"/>
    <mergeCell ref="V3856:W3856"/>
    <mergeCell ref="AC3856:AF3856"/>
    <mergeCell ref="AG3856:AK3856"/>
    <mergeCell ref="A3857:N3857"/>
    <mergeCell ref="O3857:S3857"/>
    <mergeCell ref="T3857:U3857"/>
    <mergeCell ref="V3857:W3857"/>
    <mergeCell ref="AC3857:AF3857"/>
    <mergeCell ref="AG3857:AK3857"/>
    <mergeCell ref="A3846:N3846"/>
    <mergeCell ref="O3846:S3846"/>
    <mergeCell ref="T3846:U3846"/>
    <mergeCell ref="V3846:W3846"/>
    <mergeCell ref="AC3846:AF3846"/>
    <mergeCell ref="AG3846:AK3846"/>
    <mergeCell ref="A3847:N3847"/>
    <mergeCell ref="O3847:S3847"/>
    <mergeCell ref="T3847:U3847"/>
    <mergeCell ref="V3847:W3847"/>
    <mergeCell ref="AC3847:AF3847"/>
    <mergeCell ref="AG3847:AK3847"/>
    <mergeCell ref="A3848:N3848"/>
    <mergeCell ref="O3848:S3848"/>
    <mergeCell ref="T3848:U3848"/>
    <mergeCell ref="V3848:W3848"/>
    <mergeCell ref="AC3848:AF3848"/>
    <mergeCell ref="AG3848:AK3848"/>
    <mergeCell ref="A3849:N3849"/>
    <mergeCell ref="O3849:S3849"/>
    <mergeCell ref="T3849:U3849"/>
    <mergeCell ref="V3849:W3849"/>
    <mergeCell ref="AC3849:AF3849"/>
    <mergeCell ref="AG3849:AK3849"/>
    <mergeCell ref="A3850:N3850"/>
    <mergeCell ref="O3850:S3850"/>
    <mergeCell ref="T3850:U3850"/>
    <mergeCell ref="V3850:W3850"/>
    <mergeCell ref="AC3850:AF3850"/>
    <mergeCell ref="AG3850:AK3850"/>
    <mergeCell ref="A3851:N3851"/>
    <mergeCell ref="O3851:S3851"/>
    <mergeCell ref="T3851:U3851"/>
    <mergeCell ref="V3851:W3851"/>
    <mergeCell ref="AC3851:AF3851"/>
    <mergeCell ref="AG3851:AK3851"/>
    <mergeCell ref="A3840:N3840"/>
    <mergeCell ref="O3840:S3840"/>
    <mergeCell ref="T3840:U3840"/>
    <mergeCell ref="V3840:W3840"/>
    <mergeCell ref="AC3840:AF3840"/>
    <mergeCell ref="AG3840:AK3840"/>
    <mergeCell ref="A3841:N3841"/>
    <mergeCell ref="O3841:S3841"/>
    <mergeCell ref="T3841:U3841"/>
    <mergeCell ref="V3841:W3841"/>
    <mergeCell ref="AC3841:AF3841"/>
    <mergeCell ref="AG3841:AK3841"/>
    <mergeCell ref="A3842:N3842"/>
    <mergeCell ref="O3842:S3842"/>
    <mergeCell ref="T3842:U3842"/>
    <mergeCell ref="V3842:W3842"/>
    <mergeCell ref="AC3842:AF3842"/>
    <mergeCell ref="AG3842:AK3842"/>
    <mergeCell ref="A3843:N3843"/>
    <mergeCell ref="O3843:S3843"/>
    <mergeCell ref="T3843:U3843"/>
    <mergeCell ref="V3843:W3843"/>
    <mergeCell ref="AC3843:AF3843"/>
    <mergeCell ref="AG3843:AK3843"/>
    <mergeCell ref="A3844:N3844"/>
    <mergeCell ref="O3844:S3844"/>
    <mergeCell ref="T3844:U3844"/>
    <mergeCell ref="V3844:W3844"/>
    <mergeCell ref="AC3844:AF3844"/>
    <mergeCell ref="AG3844:AK3844"/>
    <mergeCell ref="A3845:N3845"/>
    <mergeCell ref="O3845:S3845"/>
    <mergeCell ref="T3845:U3845"/>
    <mergeCell ref="V3845:W3845"/>
    <mergeCell ref="AC3845:AF3845"/>
    <mergeCell ref="AG3845:AK3845"/>
    <mergeCell ref="A3834:N3834"/>
    <mergeCell ref="O3834:S3834"/>
    <mergeCell ref="T3834:U3834"/>
    <mergeCell ref="V3834:W3834"/>
    <mergeCell ref="AC3834:AF3834"/>
    <mergeCell ref="AG3834:AK3834"/>
    <mergeCell ref="A3835:N3835"/>
    <mergeCell ref="O3835:S3835"/>
    <mergeCell ref="T3835:U3835"/>
    <mergeCell ref="V3835:W3835"/>
    <mergeCell ref="AC3835:AF3835"/>
    <mergeCell ref="AG3835:AK3835"/>
    <mergeCell ref="A3836:N3836"/>
    <mergeCell ref="O3836:S3836"/>
    <mergeCell ref="T3836:U3836"/>
    <mergeCell ref="V3836:W3836"/>
    <mergeCell ref="AC3836:AF3836"/>
    <mergeCell ref="AG3836:AK3836"/>
    <mergeCell ref="A3837:N3837"/>
    <mergeCell ref="O3837:S3837"/>
    <mergeCell ref="T3837:U3837"/>
    <mergeCell ref="V3837:W3837"/>
    <mergeCell ref="AC3837:AF3837"/>
    <mergeCell ref="AG3837:AK3837"/>
    <mergeCell ref="A3838:N3838"/>
    <mergeCell ref="O3838:S3838"/>
    <mergeCell ref="T3838:U3838"/>
    <mergeCell ref="V3838:W3838"/>
    <mergeCell ref="AC3838:AF3838"/>
    <mergeCell ref="AG3838:AK3838"/>
    <mergeCell ref="A3839:N3839"/>
    <mergeCell ref="O3839:S3839"/>
    <mergeCell ref="T3839:U3839"/>
    <mergeCell ref="V3839:W3839"/>
    <mergeCell ref="AC3839:AF3839"/>
    <mergeCell ref="AG3839:AK3839"/>
    <mergeCell ref="A3827:O3827"/>
    <mergeCell ref="P3827:S3827"/>
    <mergeCell ref="T3827:U3827"/>
    <mergeCell ref="V3827:W3827"/>
    <mergeCell ref="AC3827:AF3827"/>
    <mergeCell ref="AG3827:AK3827"/>
    <mergeCell ref="A3828:O3828"/>
    <mergeCell ref="P3828:S3828"/>
    <mergeCell ref="T3828:U3828"/>
    <mergeCell ref="V3828:W3828"/>
    <mergeCell ref="AC3828:AF3828"/>
    <mergeCell ref="AG3828:AK3828"/>
    <mergeCell ref="A3829:O3829"/>
    <mergeCell ref="P3829:S3829"/>
    <mergeCell ref="T3829:U3829"/>
    <mergeCell ref="V3829:W3829"/>
    <mergeCell ref="AC3829:AF3829"/>
    <mergeCell ref="AG3829:AK3829"/>
    <mergeCell ref="A3830:O3830"/>
    <mergeCell ref="P3830:S3830"/>
    <mergeCell ref="T3830:U3830"/>
    <mergeCell ref="V3830:W3830"/>
    <mergeCell ref="AC3830:AF3830"/>
    <mergeCell ref="AG3830:AK3830"/>
    <mergeCell ref="A3832:N3832"/>
    <mergeCell ref="O3832:S3832"/>
    <mergeCell ref="T3832:U3832"/>
    <mergeCell ref="V3832:W3832"/>
    <mergeCell ref="AC3832:AF3832"/>
    <mergeCell ref="AG3832:AK3832"/>
    <mergeCell ref="A3833:N3833"/>
    <mergeCell ref="O3833:S3833"/>
    <mergeCell ref="T3833:U3833"/>
    <mergeCell ref="V3833:W3833"/>
    <mergeCell ref="AC3833:AF3833"/>
    <mergeCell ref="AG3833:AK3833"/>
    <mergeCell ref="A3821:O3821"/>
    <mergeCell ref="P3821:S3821"/>
    <mergeCell ref="T3821:U3821"/>
    <mergeCell ref="V3821:W3821"/>
    <mergeCell ref="AC3821:AF3821"/>
    <mergeCell ref="AG3821:AK3821"/>
    <mergeCell ref="A3822:O3822"/>
    <mergeCell ref="P3822:S3822"/>
    <mergeCell ref="T3822:U3822"/>
    <mergeCell ref="V3822:W3822"/>
    <mergeCell ref="AC3822:AF3822"/>
    <mergeCell ref="AG3822:AK3822"/>
    <mergeCell ref="A3823:O3823"/>
    <mergeCell ref="P3823:S3823"/>
    <mergeCell ref="T3823:U3823"/>
    <mergeCell ref="V3823:W3823"/>
    <mergeCell ref="AC3823:AF3823"/>
    <mergeCell ref="AG3823:AK3823"/>
    <mergeCell ref="A3824:O3824"/>
    <mergeCell ref="P3824:S3824"/>
    <mergeCell ref="T3824:U3824"/>
    <mergeCell ref="V3824:W3824"/>
    <mergeCell ref="AC3824:AF3824"/>
    <mergeCell ref="AG3824:AK3824"/>
    <mergeCell ref="A3825:O3825"/>
    <mergeCell ref="P3825:S3825"/>
    <mergeCell ref="T3825:U3825"/>
    <mergeCell ref="V3825:W3825"/>
    <mergeCell ref="AC3825:AF3825"/>
    <mergeCell ref="AG3825:AK3825"/>
    <mergeCell ref="A3826:O3826"/>
    <mergeCell ref="P3826:S3826"/>
    <mergeCell ref="T3826:U3826"/>
    <mergeCell ref="V3826:W3826"/>
    <mergeCell ref="AC3826:AF3826"/>
    <mergeCell ref="AG3826:AK3826"/>
    <mergeCell ref="A3815:O3815"/>
    <mergeCell ref="P3815:S3815"/>
    <mergeCell ref="T3815:U3815"/>
    <mergeCell ref="V3815:W3815"/>
    <mergeCell ref="AC3815:AF3815"/>
    <mergeCell ref="AG3815:AK3815"/>
    <mergeCell ref="A3816:O3816"/>
    <mergeCell ref="P3816:S3816"/>
    <mergeCell ref="T3816:U3816"/>
    <mergeCell ref="V3816:W3816"/>
    <mergeCell ref="AC3816:AF3816"/>
    <mergeCell ref="AG3816:AK3816"/>
    <mergeCell ref="A3817:O3817"/>
    <mergeCell ref="P3817:S3817"/>
    <mergeCell ref="T3817:U3817"/>
    <mergeCell ref="V3817:W3817"/>
    <mergeCell ref="AC3817:AF3817"/>
    <mergeCell ref="AG3817:AK3817"/>
    <mergeCell ref="A3818:O3818"/>
    <mergeCell ref="P3818:S3818"/>
    <mergeCell ref="T3818:U3818"/>
    <mergeCell ref="V3818:W3818"/>
    <mergeCell ref="AC3818:AF3818"/>
    <mergeCell ref="AG3818:AK3818"/>
    <mergeCell ref="A3819:O3819"/>
    <mergeCell ref="P3819:S3819"/>
    <mergeCell ref="T3819:U3819"/>
    <mergeCell ref="V3819:W3819"/>
    <mergeCell ref="AC3819:AF3819"/>
    <mergeCell ref="AG3819:AK3819"/>
    <mergeCell ref="A3820:O3820"/>
    <mergeCell ref="P3820:S3820"/>
    <mergeCell ref="T3820:U3820"/>
    <mergeCell ref="V3820:W3820"/>
    <mergeCell ref="AC3820:AF3820"/>
    <mergeCell ref="AG3820:AK3820"/>
    <mergeCell ref="A3809:O3809"/>
    <mergeCell ref="P3809:S3809"/>
    <mergeCell ref="T3809:U3809"/>
    <mergeCell ref="V3809:W3809"/>
    <mergeCell ref="AC3809:AF3809"/>
    <mergeCell ref="AG3809:AK3809"/>
    <mergeCell ref="A3810:O3810"/>
    <mergeCell ref="P3810:S3810"/>
    <mergeCell ref="T3810:U3810"/>
    <mergeCell ref="V3810:W3810"/>
    <mergeCell ref="AC3810:AF3810"/>
    <mergeCell ref="AG3810:AK3810"/>
    <mergeCell ref="A3811:O3811"/>
    <mergeCell ref="P3811:S3811"/>
    <mergeCell ref="T3811:U3811"/>
    <mergeCell ref="V3811:W3811"/>
    <mergeCell ref="AC3811:AF3811"/>
    <mergeCell ref="AG3811:AK3811"/>
    <mergeCell ref="A3812:O3812"/>
    <mergeCell ref="P3812:S3812"/>
    <mergeCell ref="T3812:U3812"/>
    <mergeCell ref="V3812:W3812"/>
    <mergeCell ref="AC3812:AF3812"/>
    <mergeCell ref="AG3812:AK3812"/>
    <mergeCell ref="A3813:O3813"/>
    <mergeCell ref="P3813:S3813"/>
    <mergeCell ref="T3813:U3813"/>
    <mergeCell ref="V3813:W3813"/>
    <mergeCell ref="AC3813:AF3813"/>
    <mergeCell ref="AG3813:AK3813"/>
    <mergeCell ref="A3814:O3814"/>
    <mergeCell ref="P3814:S3814"/>
    <mergeCell ref="T3814:U3814"/>
    <mergeCell ref="V3814:W3814"/>
    <mergeCell ref="AC3814:AF3814"/>
    <mergeCell ref="AG3814:AK3814"/>
    <mergeCell ref="A3803:O3803"/>
    <mergeCell ref="P3803:S3803"/>
    <mergeCell ref="T3803:U3803"/>
    <mergeCell ref="V3803:W3803"/>
    <mergeCell ref="AC3803:AF3803"/>
    <mergeCell ref="AG3803:AK3803"/>
    <mergeCell ref="A3804:O3804"/>
    <mergeCell ref="P3804:S3804"/>
    <mergeCell ref="T3804:U3804"/>
    <mergeCell ref="V3804:W3804"/>
    <mergeCell ref="AC3804:AF3804"/>
    <mergeCell ref="AG3804:AK3804"/>
    <mergeCell ref="A3805:O3805"/>
    <mergeCell ref="P3805:S3805"/>
    <mergeCell ref="T3805:U3805"/>
    <mergeCell ref="V3805:W3805"/>
    <mergeCell ref="AC3805:AF3805"/>
    <mergeCell ref="AG3805:AK3805"/>
    <mergeCell ref="A3806:O3806"/>
    <mergeCell ref="P3806:S3806"/>
    <mergeCell ref="T3806:U3806"/>
    <mergeCell ref="V3806:W3806"/>
    <mergeCell ref="AC3806:AF3806"/>
    <mergeCell ref="AG3806:AK3806"/>
    <mergeCell ref="A3807:O3807"/>
    <mergeCell ref="P3807:S3807"/>
    <mergeCell ref="T3807:U3807"/>
    <mergeCell ref="V3807:W3807"/>
    <mergeCell ref="AC3807:AF3807"/>
    <mergeCell ref="AG3807:AK3807"/>
    <mergeCell ref="A3808:O3808"/>
    <mergeCell ref="P3808:S3808"/>
    <mergeCell ref="T3808:U3808"/>
    <mergeCell ref="V3808:W3808"/>
    <mergeCell ref="AC3808:AF3808"/>
    <mergeCell ref="AG3808:AK3808"/>
    <mergeCell ref="A3797:O3797"/>
    <mergeCell ref="P3797:S3797"/>
    <mergeCell ref="T3797:U3797"/>
    <mergeCell ref="V3797:W3797"/>
    <mergeCell ref="AC3797:AF3797"/>
    <mergeCell ref="AG3797:AK3797"/>
    <mergeCell ref="A3798:O3798"/>
    <mergeCell ref="P3798:S3798"/>
    <mergeCell ref="T3798:U3798"/>
    <mergeCell ref="V3798:W3798"/>
    <mergeCell ref="AC3798:AF3798"/>
    <mergeCell ref="AG3798:AK3798"/>
    <mergeCell ref="A3799:O3799"/>
    <mergeCell ref="P3799:S3799"/>
    <mergeCell ref="T3799:U3799"/>
    <mergeCell ref="V3799:W3799"/>
    <mergeCell ref="AC3799:AF3799"/>
    <mergeCell ref="AG3799:AK3799"/>
    <mergeCell ref="A3800:O3800"/>
    <mergeCell ref="P3800:S3800"/>
    <mergeCell ref="T3800:U3800"/>
    <mergeCell ref="V3800:W3800"/>
    <mergeCell ref="AC3800:AF3800"/>
    <mergeCell ref="AG3800:AK3800"/>
    <mergeCell ref="A3801:O3801"/>
    <mergeCell ref="P3801:S3801"/>
    <mergeCell ref="T3801:U3801"/>
    <mergeCell ref="V3801:W3801"/>
    <mergeCell ref="AC3801:AF3801"/>
    <mergeCell ref="AG3801:AK3801"/>
    <mergeCell ref="A3802:O3802"/>
    <mergeCell ref="P3802:S3802"/>
    <mergeCell ref="T3802:U3802"/>
    <mergeCell ref="V3802:W3802"/>
    <mergeCell ref="AC3802:AF3802"/>
    <mergeCell ref="AG3802:AK3802"/>
    <mergeCell ref="A3791:O3791"/>
    <mergeCell ref="P3791:S3791"/>
    <mergeCell ref="T3791:U3791"/>
    <mergeCell ref="V3791:W3791"/>
    <mergeCell ref="AC3791:AF3791"/>
    <mergeCell ref="AG3791:AK3791"/>
    <mergeCell ref="A3792:O3792"/>
    <mergeCell ref="P3792:S3792"/>
    <mergeCell ref="T3792:U3792"/>
    <mergeCell ref="V3792:W3792"/>
    <mergeCell ref="AC3792:AF3792"/>
    <mergeCell ref="AG3792:AK3792"/>
    <mergeCell ref="A3793:O3793"/>
    <mergeCell ref="P3793:S3793"/>
    <mergeCell ref="T3793:U3793"/>
    <mergeCell ref="V3793:W3793"/>
    <mergeCell ref="AC3793:AF3793"/>
    <mergeCell ref="AG3793:AK3793"/>
    <mergeCell ref="A3794:O3794"/>
    <mergeCell ref="P3794:S3794"/>
    <mergeCell ref="T3794:U3794"/>
    <mergeCell ref="V3794:W3794"/>
    <mergeCell ref="AC3794:AF3794"/>
    <mergeCell ref="AG3794:AK3794"/>
    <mergeCell ref="A3795:O3795"/>
    <mergeCell ref="P3795:S3795"/>
    <mergeCell ref="T3795:U3795"/>
    <mergeCell ref="V3795:W3795"/>
    <mergeCell ref="AC3795:AF3795"/>
    <mergeCell ref="AG3795:AK3795"/>
    <mergeCell ref="A3796:O3796"/>
    <mergeCell ref="P3796:S3796"/>
    <mergeCell ref="T3796:U3796"/>
    <mergeCell ref="V3796:W3796"/>
    <mergeCell ref="AC3796:AF3796"/>
    <mergeCell ref="AG3796:AK3796"/>
    <mergeCell ref="A3785:O3785"/>
    <mergeCell ref="P3785:S3785"/>
    <mergeCell ref="T3785:U3785"/>
    <mergeCell ref="V3785:W3785"/>
    <mergeCell ref="AC3785:AF3785"/>
    <mergeCell ref="AG3785:AK3785"/>
    <mergeCell ref="A3786:O3786"/>
    <mergeCell ref="P3786:S3786"/>
    <mergeCell ref="T3786:U3786"/>
    <mergeCell ref="V3786:W3786"/>
    <mergeCell ref="AC3786:AF3786"/>
    <mergeCell ref="AG3786:AK3786"/>
    <mergeCell ref="A3787:O3787"/>
    <mergeCell ref="P3787:S3787"/>
    <mergeCell ref="T3787:U3787"/>
    <mergeCell ref="V3787:W3787"/>
    <mergeCell ref="AC3787:AF3787"/>
    <mergeCell ref="AG3787:AK3787"/>
    <mergeCell ref="A3788:O3788"/>
    <mergeCell ref="P3788:S3788"/>
    <mergeCell ref="T3788:U3788"/>
    <mergeCell ref="V3788:W3788"/>
    <mergeCell ref="AC3788:AF3788"/>
    <mergeCell ref="AG3788:AK3788"/>
    <mergeCell ref="A3789:O3789"/>
    <mergeCell ref="P3789:S3789"/>
    <mergeCell ref="T3789:U3789"/>
    <mergeCell ref="V3789:W3789"/>
    <mergeCell ref="AC3789:AF3789"/>
    <mergeCell ref="AG3789:AK3789"/>
    <mergeCell ref="A3790:O3790"/>
    <mergeCell ref="P3790:S3790"/>
    <mergeCell ref="T3790:U3790"/>
    <mergeCell ref="V3790:W3790"/>
    <mergeCell ref="AC3790:AF3790"/>
    <mergeCell ref="AG3790:AK3790"/>
    <mergeCell ref="A3779:O3779"/>
    <mergeCell ref="P3779:S3779"/>
    <mergeCell ref="T3779:U3779"/>
    <mergeCell ref="V3779:W3779"/>
    <mergeCell ref="AC3779:AF3779"/>
    <mergeCell ref="AG3779:AK3779"/>
    <mergeCell ref="A3780:O3780"/>
    <mergeCell ref="P3780:S3780"/>
    <mergeCell ref="T3780:U3780"/>
    <mergeCell ref="V3780:W3780"/>
    <mergeCell ref="AC3780:AF3780"/>
    <mergeCell ref="AG3780:AK3780"/>
    <mergeCell ref="A3781:O3781"/>
    <mergeCell ref="P3781:S3781"/>
    <mergeCell ref="T3781:U3781"/>
    <mergeCell ref="V3781:W3781"/>
    <mergeCell ref="AC3781:AF3781"/>
    <mergeCell ref="AG3781:AK3781"/>
    <mergeCell ref="A3782:O3782"/>
    <mergeCell ref="P3782:S3782"/>
    <mergeCell ref="T3782:U3782"/>
    <mergeCell ref="V3782:W3782"/>
    <mergeCell ref="AC3782:AF3782"/>
    <mergeCell ref="AG3782:AK3782"/>
    <mergeCell ref="A3783:O3783"/>
    <mergeCell ref="P3783:S3783"/>
    <mergeCell ref="T3783:U3783"/>
    <mergeCell ref="V3783:W3783"/>
    <mergeCell ref="AC3783:AF3783"/>
    <mergeCell ref="AG3783:AK3783"/>
    <mergeCell ref="A3784:O3784"/>
    <mergeCell ref="P3784:S3784"/>
    <mergeCell ref="T3784:U3784"/>
    <mergeCell ref="V3784:W3784"/>
    <mergeCell ref="AC3784:AF3784"/>
    <mergeCell ref="AG3784:AK3784"/>
    <mergeCell ref="A3773:O3773"/>
    <mergeCell ref="P3773:S3773"/>
    <mergeCell ref="T3773:U3773"/>
    <mergeCell ref="V3773:W3773"/>
    <mergeCell ref="AC3773:AF3773"/>
    <mergeCell ref="AG3773:AK3773"/>
    <mergeCell ref="A3774:O3774"/>
    <mergeCell ref="P3774:S3774"/>
    <mergeCell ref="T3774:U3774"/>
    <mergeCell ref="V3774:W3774"/>
    <mergeCell ref="AC3774:AF3774"/>
    <mergeCell ref="AG3774:AK3774"/>
    <mergeCell ref="A3775:O3775"/>
    <mergeCell ref="P3775:S3775"/>
    <mergeCell ref="T3775:U3775"/>
    <mergeCell ref="V3775:W3775"/>
    <mergeCell ref="AC3775:AF3775"/>
    <mergeCell ref="AG3775:AK3775"/>
    <mergeCell ref="A3776:O3776"/>
    <mergeCell ref="P3776:S3776"/>
    <mergeCell ref="T3776:U3776"/>
    <mergeCell ref="V3776:W3776"/>
    <mergeCell ref="AC3776:AF3776"/>
    <mergeCell ref="AG3776:AK3776"/>
    <mergeCell ref="A3777:O3777"/>
    <mergeCell ref="P3777:S3777"/>
    <mergeCell ref="T3777:U3777"/>
    <mergeCell ref="V3777:W3777"/>
    <mergeCell ref="AC3777:AF3777"/>
    <mergeCell ref="AG3777:AK3777"/>
    <mergeCell ref="A3778:O3778"/>
    <mergeCell ref="P3778:S3778"/>
    <mergeCell ref="T3778:U3778"/>
    <mergeCell ref="V3778:W3778"/>
    <mergeCell ref="AC3778:AF3778"/>
    <mergeCell ref="AG3778:AK3778"/>
    <mergeCell ref="A3767:O3767"/>
    <mergeCell ref="P3767:S3767"/>
    <mergeCell ref="T3767:U3767"/>
    <mergeCell ref="V3767:W3767"/>
    <mergeCell ref="AC3767:AF3767"/>
    <mergeCell ref="AG3767:AK3767"/>
    <mergeCell ref="A3768:O3768"/>
    <mergeCell ref="P3768:S3768"/>
    <mergeCell ref="T3768:U3768"/>
    <mergeCell ref="V3768:W3768"/>
    <mergeCell ref="AC3768:AF3768"/>
    <mergeCell ref="AG3768:AK3768"/>
    <mergeCell ref="A3769:O3769"/>
    <mergeCell ref="P3769:S3769"/>
    <mergeCell ref="T3769:U3769"/>
    <mergeCell ref="V3769:W3769"/>
    <mergeCell ref="AC3769:AF3769"/>
    <mergeCell ref="AG3769:AK3769"/>
    <mergeCell ref="A3770:O3770"/>
    <mergeCell ref="P3770:S3770"/>
    <mergeCell ref="T3770:U3770"/>
    <mergeCell ref="V3770:W3770"/>
    <mergeCell ref="AC3770:AF3770"/>
    <mergeCell ref="AG3770:AK3770"/>
    <mergeCell ref="A3771:O3771"/>
    <mergeCell ref="P3771:S3771"/>
    <mergeCell ref="T3771:U3771"/>
    <mergeCell ref="V3771:W3771"/>
    <mergeCell ref="AC3771:AF3771"/>
    <mergeCell ref="AG3771:AK3771"/>
    <mergeCell ref="A3772:O3772"/>
    <mergeCell ref="P3772:S3772"/>
    <mergeCell ref="T3772:U3772"/>
    <mergeCell ref="V3772:W3772"/>
    <mergeCell ref="AC3772:AF3772"/>
    <mergeCell ref="AG3772:AK3772"/>
    <mergeCell ref="A3760:P3760"/>
    <mergeCell ref="Q3760:S3760"/>
    <mergeCell ref="T3760:U3760"/>
    <mergeCell ref="V3760:W3760"/>
    <mergeCell ref="AC3760:AF3760"/>
    <mergeCell ref="AG3760:AK3760"/>
    <mergeCell ref="A3761:P3761"/>
    <mergeCell ref="Q3761:S3761"/>
    <mergeCell ref="T3761:U3761"/>
    <mergeCell ref="V3761:W3761"/>
    <mergeCell ref="AC3761:AF3761"/>
    <mergeCell ref="AG3761:AK3761"/>
    <mergeCell ref="A3762:P3762"/>
    <mergeCell ref="Q3762:S3762"/>
    <mergeCell ref="T3762:U3762"/>
    <mergeCell ref="V3762:W3762"/>
    <mergeCell ref="AC3762:AF3762"/>
    <mergeCell ref="AG3762:AK3762"/>
    <mergeCell ref="A3763:P3763"/>
    <mergeCell ref="Q3763:S3763"/>
    <mergeCell ref="T3763:U3763"/>
    <mergeCell ref="V3763:W3763"/>
    <mergeCell ref="AC3763:AF3763"/>
    <mergeCell ref="AG3763:AK3763"/>
    <mergeCell ref="A3765:O3765"/>
    <mergeCell ref="P3765:S3765"/>
    <mergeCell ref="T3765:U3765"/>
    <mergeCell ref="V3765:W3765"/>
    <mergeCell ref="AC3765:AF3765"/>
    <mergeCell ref="AG3765:AK3765"/>
    <mergeCell ref="A3766:O3766"/>
    <mergeCell ref="P3766:S3766"/>
    <mergeCell ref="T3766:U3766"/>
    <mergeCell ref="V3766:W3766"/>
    <mergeCell ref="AC3766:AF3766"/>
    <mergeCell ref="AG3766:AK3766"/>
    <mergeCell ref="A3754:P3754"/>
    <mergeCell ref="Q3754:S3754"/>
    <mergeCell ref="T3754:U3754"/>
    <mergeCell ref="V3754:W3754"/>
    <mergeCell ref="AC3754:AF3754"/>
    <mergeCell ref="AG3754:AK3754"/>
    <mergeCell ref="A3755:P3755"/>
    <mergeCell ref="Q3755:S3755"/>
    <mergeCell ref="T3755:U3755"/>
    <mergeCell ref="V3755:W3755"/>
    <mergeCell ref="AC3755:AF3755"/>
    <mergeCell ref="AG3755:AK3755"/>
    <mergeCell ref="A3756:P3756"/>
    <mergeCell ref="Q3756:S3756"/>
    <mergeCell ref="T3756:U3756"/>
    <mergeCell ref="V3756:W3756"/>
    <mergeCell ref="AC3756:AF3756"/>
    <mergeCell ref="AG3756:AK3756"/>
    <mergeCell ref="A3757:P3757"/>
    <mergeCell ref="Q3757:S3757"/>
    <mergeCell ref="T3757:U3757"/>
    <mergeCell ref="V3757:W3757"/>
    <mergeCell ref="AC3757:AF3757"/>
    <mergeCell ref="AG3757:AK3757"/>
    <mergeCell ref="A3758:P3758"/>
    <mergeCell ref="Q3758:S3758"/>
    <mergeCell ref="T3758:U3758"/>
    <mergeCell ref="V3758:W3758"/>
    <mergeCell ref="AC3758:AF3758"/>
    <mergeCell ref="AG3758:AK3758"/>
    <mergeCell ref="A3759:P3759"/>
    <mergeCell ref="Q3759:S3759"/>
    <mergeCell ref="T3759:U3759"/>
    <mergeCell ref="V3759:W3759"/>
    <mergeCell ref="AC3759:AF3759"/>
    <mergeCell ref="AG3759:AK3759"/>
    <mergeCell ref="A3748:P3748"/>
    <mergeCell ref="Q3748:S3748"/>
    <mergeCell ref="T3748:U3748"/>
    <mergeCell ref="V3748:W3748"/>
    <mergeCell ref="AC3748:AF3748"/>
    <mergeCell ref="AG3748:AK3748"/>
    <mergeCell ref="A3749:P3749"/>
    <mergeCell ref="Q3749:S3749"/>
    <mergeCell ref="T3749:U3749"/>
    <mergeCell ref="V3749:W3749"/>
    <mergeCell ref="AC3749:AF3749"/>
    <mergeCell ref="AG3749:AK3749"/>
    <mergeCell ref="A3750:P3750"/>
    <mergeCell ref="Q3750:S3750"/>
    <mergeCell ref="T3750:U3750"/>
    <mergeCell ref="V3750:W3750"/>
    <mergeCell ref="AC3750:AF3750"/>
    <mergeCell ref="AG3750:AK3750"/>
    <mergeCell ref="A3751:P3751"/>
    <mergeCell ref="Q3751:S3751"/>
    <mergeCell ref="T3751:U3751"/>
    <mergeCell ref="V3751:W3751"/>
    <mergeCell ref="AC3751:AF3751"/>
    <mergeCell ref="AG3751:AK3751"/>
    <mergeCell ref="A3752:P3752"/>
    <mergeCell ref="Q3752:S3752"/>
    <mergeCell ref="T3752:U3752"/>
    <mergeCell ref="V3752:W3752"/>
    <mergeCell ref="AC3752:AF3752"/>
    <mergeCell ref="AG3752:AK3752"/>
    <mergeCell ref="A3753:P3753"/>
    <mergeCell ref="Q3753:S3753"/>
    <mergeCell ref="T3753:U3753"/>
    <mergeCell ref="V3753:W3753"/>
    <mergeCell ref="AC3753:AF3753"/>
    <mergeCell ref="AG3753:AK3753"/>
    <mergeCell ref="A3742:P3742"/>
    <mergeCell ref="Q3742:S3742"/>
    <mergeCell ref="T3742:U3742"/>
    <mergeCell ref="V3742:W3742"/>
    <mergeCell ref="AC3742:AF3742"/>
    <mergeCell ref="AG3742:AK3742"/>
    <mergeCell ref="A3743:P3743"/>
    <mergeCell ref="Q3743:S3743"/>
    <mergeCell ref="T3743:U3743"/>
    <mergeCell ref="V3743:W3743"/>
    <mergeCell ref="AC3743:AF3743"/>
    <mergeCell ref="AG3743:AK3743"/>
    <mergeCell ref="A3744:P3744"/>
    <mergeCell ref="Q3744:S3744"/>
    <mergeCell ref="T3744:U3744"/>
    <mergeCell ref="V3744:W3744"/>
    <mergeCell ref="AC3744:AF3744"/>
    <mergeCell ref="AG3744:AK3744"/>
    <mergeCell ref="A3745:P3745"/>
    <mergeCell ref="Q3745:S3745"/>
    <mergeCell ref="T3745:U3745"/>
    <mergeCell ref="V3745:W3745"/>
    <mergeCell ref="AC3745:AF3745"/>
    <mergeCell ref="AG3745:AK3745"/>
    <mergeCell ref="A3746:P3746"/>
    <mergeCell ref="Q3746:S3746"/>
    <mergeCell ref="T3746:U3746"/>
    <mergeCell ref="V3746:W3746"/>
    <mergeCell ref="AC3746:AF3746"/>
    <mergeCell ref="AG3746:AK3746"/>
    <mergeCell ref="A3747:P3747"/>
    <mergeCell ref="Q3747:S3747"/>
    <mergeCell ref="T3747:U3747"/>
    <mergeCell ref="V3747:W3747"/>
    <mergeCell ref="AC3747:AF3747"/>
    <mergeCell ref="AG3747:AK3747"/>
    <mergeCell ref="A3736:P3736"/>
    <mergeCell ref="Q3736:S3736"/>
    <mergeCell ref="T3736:U3736"/>
    <mergeCell ref="V3736:W3736"/>
    <mergeCell ref="AC3736:AF3736"/>
    <mergeCell ref="AG3736:AK3736"/>
    <mergeCell ref="A3737:P3737"/>
    <mergeCell ref="Q3737:S3737"/>
    <mergeCell ref="T3737:U3737"/>
    <mergeCell ref="V3737:W3737"/>
    <mergeCell ref="AC3737:AF3737"/>
    <mergeCell ref="AG3737:AK3737"/>
    <mergeCell ref="A3738:P3738"/>
    <mergeCell ref="Q3738:S3738"/>
    <mergeCell ref="T3738:U3738"/>
    <mergeCell ref="V3738:W3738"/>
    <mergeCell ref="AC3738:AF3738"/>
    <mergeCell ref="AG3738:AK3738"/>
    <mergeCell ref="A3739:P3739"/>
    <mergeCell ref="Q3739:S3739"/>
    <mergeCell ref="T3739:U3739"/>
    <mergeCell ref="V3739:W3739"/>
    <mergeCell ref="AC3739:AF3739"/>
    <mergeCell ref="AG3739:AK3739"/>
    <mergeCell ref="A3740:P3740"/>
    <mergeCell ref="Q3740:S3740"/>
    <mergeCell ref="T3740:U3740"/>
    <mergeCell ref="V3740:W3740"/>
    <mergeCell ref="AC3740:AF3740"/>
    <mergeCell ref="AG3740:AK3740"/>
    <mergeCell ref="A3741:P3741"/>
    <mergeCell ref="Q3741:S3741"/>
    <mergeCell ref="T3741:U3741"/>
    <mergeCell ref="V3741:W3741"/>
    <mergeCell ref="AC3741:AF3741"/>
    <mergeCell ref="AG3741:AK3741"/>
    <mergeCell ref="A3730:P3730"/>
    <mergeCell ref="Q3730:S3730"/>
    <mergeCell ref="T3730:U3730"/>
    <mergeCell ref="V3730:W3730"/>
    <mergeCell ref="AC3730:AF3730"/>
    <mergeCell ref="AG3730:AK3730"/>
    <mergeCell ref="A3731:P3731"/>
    <mergeCell ref="Q3731:S3731"/>
    <mergeCell ref="T3731:U3731"/>
    <mergeCell ref="V3731:W3731"/>
    <mergeCell ref="AC3731:AF3731"/>
    <mergeCell ref="AG3731:AK3731"/>
    <mergeCell ref="A3732:P3732"/>
    <mergeCell ref="Q3732:S3732"/>
    <mergeCell ref="T3732:U3732"/>
    <mergeCell ref="V3732:W3732"/>
    <mergeCell ref="AC3732:AF3732"/>
    <mergeCell ref="AG3732:AK3732"/>
    <mergeCell ref="A3733:P3733"/>
    <mergeCell ref="Q3733:S3733"/>
    <mergeCell ref="T3733:U3733"/>
    <mergeCell ref="V3733:W3733"/>
    <mergeCell ref="AC3733:AF3733"/>
    <mergeCell ref="AG3733:AK3733"/>
    <mergeCell ref="A3734:P3734"/>
    <mergeCell ref="Q3734:S3734"/>
    <mergeCell ref="T3734:U3734"/>
    <mergeCell ref="V3734:W3734"/>
    <mergeCell ref="AC3734:AF3734"/>
    <mergeCell ref="AG3734:AK3734"/>
    <mergeCell ref="A3735:P3735"/>
    <mergeCell ref="Q3735:S3735"/>
    <mergeCell ref="T3735:U3735"/>
    <mergeCell ref="V3735:W3735"/>
    <mergeCell ref="AC3735:AF3735"/>
    <mergeCell ref="AG3735:AK3735"/>
    <mergeCell ref="A3724:P3724"/>
    <mergeCell ref="Q3724:S3724"/>
    <mergeCell ref="T3724:U3724"/>
    <mergeCell ref="V3724:W3724"/>
    <mergeCell ref="AC3724:AF3724"/>
    <mergeCell ref="AG3724:AK3724"/>
    <mergeCell ref="A3725:P3725"/>
    <mergeCell ref="Q3725:S3725"/>
    <mergeCell ref="T3725:U3725"/>
    <mergeCell ref="V3725:W3725"/>
    <mergeCell ref="AC3725:AF3725"/>
    <mergeCell ref="AG3725:AK3725"/>
    <mergeCell ref="A3726:P3726"/>
    <mergeCell ref="Q3726:S3726"/>
    <mergeCell ref="T3726:U3726"/>
    <mergeCell ref="V3726:W3726"/>
    <mergeCell ref="AC3726:AF3726"/>
    <mergeCell ref="AG3726:AK3726"/>
    <mergeCell ref="A3727:P3727"/>
    <mergeCell ref="Q3727:S3727"/>
    <mergeCell ref="T3727:U3727"/>
    <mergeCell ref="V3727:W3727"/>
    <mergeCell ref="AC3727:AF3727"/>
    <mergeCell ref="AG3727:AK3727"/>
    <mergeCell ref="A3728:P3728"/>
    <mergeCell ref="Q3728:S3728"/>
    <mergeCell ref="T3728:U3728"/>
    <mergeCell ref="V3728:W3728"/>
    <mergeCell ref="AC3728:AF3728"/>
    <mergeCell ref="AG3728:AK3728"/>
    <mergeCell ref="A3729:P3729"/>
    <mergeCell ref="Q3729:S3729"/>
    <mergeCell ref="T3729:U3729"/>
    <mergeCell ref="V3729:W3729"/>
    <mergeCell ref="AC3729:AF3729"/>
    <mergeCell ref="AG3729:AK3729"/>
    <mergeCell ref="A3718:P3718"/>
    <mergeCell ref="Q3718:S3718"/>
    <mergeCell ref="T3718:U3718"/>
    <mergeCell ref="V3718:W3718"/>
    <mergeCell ref="AC3718:AF3718"/>
    <mergeCell ref="AG3718:AK3718"/>
    <mergeCell ref="A3719:P3719"/>
    <mergeCell ref="Q3719:S3719"/>
    <mergeCell ref="T3719:U3719"/>
    <mergeCell ref="V3719:W3719"/>
    <mergeCell ref="AC3719:AF3719"/>
    <mergeCell ref="AG3719:AK3719"/>
    <mergeCell ref="A3720:P3720"/>
    <mergeCell ref="Q3720:S3720"/>
    <mergeCell ref="T3720:U3720"/>
    <mergeCell ref="V3720:W3720"/>
    <mergeCell ref="AC3720:AF3720"/>
    <mergeCell ref="AG3720:AK3720"/>
    <mergeCell ref="A3721:P3721"/>
    <mergeCell ref="Q3721:S3721"/>
    <mergeCell ref="T3721:U3721"/>
    <mergeCell ref="V3721:W3721"/>
    <mergeCell ref="AC3721:AF3721"/>
    <mergeCell ref="AG3721:AK3721"/>
    <mergeCell ref="A3722:P3722"/>
    <mergeCell ref="Q3722:S3722"/>
    <mergeCell ref="T3722:U3722"/>
    <mergeCell ref="V3722:W3722"/>
    <mergeCell ref="AC3722:AF3722"/>
    <mergeCell ref="AG3722:AK3722"/>
    <mergeCell ref="A3723:P3723"/>
    <mergeCell ref="Q3723:S3723"/>
    <mergeCell ref="T3723:U3723"/>
    <mergeCell ref="V3723:W3723"/>
    <mergeCell ref="AC3723:AF3723"/>
    <mergeCell ref="AG3723:AK3723"/>
    <mergeCell ref="A3712:P3712"/>
    <mergeCell ref="Q3712:S3712"/>
    <mergeCell ref="T3712:U3712"/>
    <mergeCell ref="V3712:W3712"/>
    <mergeCell ref="AC3712:AF3712"/>
    <mergeCell ref="AG3712:AK3712"/>
    <mergeCell ref="A3713:P3713"/>
    <mergeCell ref="Q3713:S3713"/>
    <mergeCell ref="T3713:U3713"/>
    <mergeCell ref="V3713:W3713"/>
    <mergeCell ref="AC3713:AF3713"/>
    <mergeCell ref="AG3713:AK3713"/>
    <mergeCell ref="A3714:P3714"/>
    <mergeCell ref="Q3714:S3714"/>
    <mergeCell ref="T3714:U3714"/>
    <mergeCell ref="V3714:W3714"/>
    <mergeCell ref="AC3714:AF3714"/>
    <mergeCell ref="AG3714:AK3714"/>
    <mergeCell ref="A3715:P3715"/>
    <mergeCell ref="Q3715:S3715"/>
    <mergeCell ref="T3715:U3715"/>
    <mergeCell ref="V3715:W3715"/>
    <mergeCell ref="AC3715:AF3715"/>
    <mergeCell ref="AG3715:AK3715"/>
    <mergeCell ref="A3716:P3716"/>
    <mergeCell ref="Q3716:S3716"/>
    <mergeCell ref="T3716:U3716"/>
    <mergeCell ref="V3716:W3716"/>
    <mergeCell ref="AC3716:AF3716"/>
    <mergeCell ref="AG3716:AK3716"/>
    <mergeCell ref="A3717:P3717"/>
    <mergeCell ref="Q3717:S3717"/>
    <mergeCell ref="T3717:U3717"/>
    <mergeCell ref="V3717:W3717"/>
    <mergeCell ref="AC3717:AF3717"/>
    <mergeCell ref="AG3717:AK3717"/>
    <mergeCell ref="A3706:P3706"/>
    <mergeCell ref="Q3706:S3706"/>
    <mergeCell ref="T3706:U3706"/>
    <mergeCell ref="V3706:W3706"/>
    <mergeCell ref="AC3706:AF3706"/>
    <mergeCell ref="AG3706:AK3706"/>
    <mergeCell ref="A3707:P3707"/>
    <mergeCell ref="Q3707:S3707"/>
    <mergeCell ref="T3707:U3707"/>
    <mergeCell ref="V3707:W3707"/>
    <mergeCell ref="AC3707:AF3707"/>
    <mergeCell ref="AG3707:AK3707"/>
    <mergeCell ref="A3708:P3708"/>
    <mergeCell ref="Q3708:S3708"/>
    <mergeCell ref="T3708:U3708"/>
    <mergeCell ref="V3708:W3708"/>
    <mergeCell ref="AC3708:AF3708"/>
    <mergeCell ref="AG3708:AK3708"/>
    <mergeCell ref="A3709:P3709"/>
    <mergeCell ref="Q3709:S3709"/>
    <mergeCell ref="T3709:U3709"/>
    <mergeCell ref="V3709:W3709"/>
    <mergeCell ref="AC3709:AF3709"/>
    <mergeCell ref="AG3709:AK3709"/>
    <mergeCell ref="A3710:P3710"/>
    <mergeCell ref="Q3710:S3710"/>
    <mergeCell ref="T3710:U3710"/>
    <mergeCell ref="V3710:W3710"/>
    <mergeCell ref="AC3710:AF3710"/>
    <mergeCell ref="AG3710:AK3710"/>
    <mergeCell ref="A3711:P3711"/>
    <mergeCell ref="Q3711:S3711"/>
    <mergeCell ref="T3711:U3711"/>
    <mergeCell ref="V3711:W3711"/>
    <mergeCell ref="AC3711:AF3711"/>
    <mergeCell ref="AG3711:AK3711"/>
    <mergeCell ref="A3700:P3700"/>
    <mergeCell ref="Q3700:S3700"/>
    <mergeCell ref="T3700:U3700"/>
    <mergeCell ref="V3700:W3700"/>
    <mergeCell ref="AC3700:AF3700"/>
    <mergeCell ref="AG3700:AK3700"/>
    <mergeCell ref="A3701:P3701"/>
    <mergeCell ref="Q3701:S3701"/>
    <mergeCell ref="T3701:U3701"/>
    <mergeCell ref="V3701:W3701"/>
    <mergeCell ref="AC3701:AF3701"/>
    <mergeCell ref="AG3701:AK3701"/>
    <mergeCell ref="A3702:P3702"/>
    <mergeCell ref="Q3702:S3702"/>
    <mergeCell ref="T3702:U3702"/>
    <mergeCell ref="V3702:W3702"/>
    <mergeCell ref="AC3702:AF3702"/>
    <mergeCell ref="AG3702:AK3702"/>
    <mergeCell ref="A3703:P3703"/>
    <mergeCell ref="Q3703:S3703"/>
    <mergeCell ref="T3703:U3703"/>
    <mergeCell ref="V3703:W3703"/>
    <mergeCell ref="AC3703:AF3703"/>
    <mergeCell ref="AG3703:AK3703"/>
    <mergeCell ref="A3704:P3704"/>
    <mergeCell ref="Q3704:S3704"/>
    <mergeCell ref="T3704:U3704"/>
    <mergeCell ref="V3704:W3704"/>
    <mergeCell ref="AC3704:AF3704"/>
    <mergeCell ref="AG3704:AK3704"/>
    <mergeCell ref="A3705:P3705"/>
    <mergeCell ref="Q3705:S3705"/>
    <mergeCell ref="T3705:U3705"/>
    <mergeCell ref="V3705:W3705"/>
    <mergeCell ref="AC3705:AF3705"/>
    <mergeCell ref="AG3705:AK3705"/>
    <mergeCell ref="A3694:B3694"/>
    <mergeCell ref="C3694:M3694"/>
    <mergeCell ref="N3694:S3694"/>
    <mergeCell ref="T3694:U3694"/>
    <mergeCell ref="V3694:W3694"/>
    <mergeCell ref="AC3694:AG3694"/>
    <mergeCell ref="AH3694:AK3694"/>
    <mergeCell ref="A3695:B3695"/>
    <mergeCell ref="C3695:M3695"/>
    <mergeCell ref="N3695:S3695"/>
    <mergeCell ref="T3695:U3695"/>
    <mergeCell ref="V3695:W3695"/>
    <mergeCell ref="AC3695:AG3695"/>
    <mergeCell ref="AH3695:AK3695"/>
    <mergeCell ref="A3696:B3696"/>
    <mergeCell ref="C3696:M3696"/>
    <mergeCell ref="N3696:S3696"/>
    <mergeCell ref="T3696:U3696"/>
    <mergeCell ref="V3696:W3696"/>
    <mergeCell ref="AC3696:AG3696"/>
    <mergeCell ref="AH3696:AK3696"/>
    <mergeCell ref="A3698:P3698"/>
    <mergeCell ref="Q3698:S3698"/>
    <mergeCell ref="T3698:U3698"/>
    <mergeCell ref="V3698:W3698"/>
    <mergeCell ref="AC3698:AF3698"/>
    <mergeCell ref="AG3698:AK3698"/>
    <mergeCell ref="A3699:P3699"/>
    <mergeCell ref="Q3699:S3699"/>
    <mergeCell ref="T3699:U3699"/>
    <mergeCell ref="V3699:W3699"/>
    <mergeCell ref="AC3699:AF3699"/>
    <mergeCell ref="AG3699:AK3699"/>
    <mergeCell ref="A3689:B3689"/>
    <mergeCell ref="C3689:M3689"/>
    <mergeCell ref="N3689:S3689"/>
    <mergeCell ref="T3689:U3689"/>
    <mergeCell ref="V3689:W3689"/>
    <mergeCell ref="AC3689:AG3689"/>
    <mergeCell ref="AH3689:AK3689"/>
    <mergeCell ref="A3690:B3690"/>
    <mergeCell ref="C3690:M3690"/>
    <mergeCell ref="N3690:S3690"/>
    <mergeCell ref="T3690:U3690"/>
    <mergeCell ref="V3690:W3690"/>
    <mergeCell ref="AC3690:AG3690"/>
    <mergeCell ref="AH3690:AK3690"/>
    <mergeCell ref="A3691:B3691"/>
    <mergeCell ref="C3691:M3691"/>
    <mergeCell ref="N3691:S3691"/>
    <mergeCell ref="T3691:U3691"/>
    <mergeCell ref="V3691:W3691"/>
    <mergeCell ref="AC3691:AG3691"/>
    <mergeCell ref="AH3691:AK3691"/>
    <mergeCell ref="A3692:B3692"/>
    <mergeCell ref="C3692:M3692"/>
    <mergeCell ref="N3692:S3692"/>
    <mergeCell ref="T3692:U3692"/>
    <mergeCell ref="V3692:W3692"/>
    <mergeCell ref="AC3692:AG3692"/>
    <mergeCell ref="AH3692:AK3692"/>
    <mergeCell ref="A3693:B3693"/>
    <mergeCell ref="C3693:M3693"/>
    <mergeCell ref="N3693:S3693"/>
    <mergeCell ref="T3693:U3693"/>
    <mergeCell ref="V3693:W3693"/>
    <mergeCell ref="AC3693:AG3693"/>
    <mergeCell ref="AH3693:AK3693"/>
    <mergeCell ref="A3684:B3684"/>
    <mergeCell ref="C3684:M3684"/>
    <mergeCell ref="N3684:S3684"/>
    <mergeCell ref="T3684:U3684"/>
    <mergeCell ref="V3684:W3684"/>
    <mergeCell ref="AC3684:AG3684"/>
    <mergeCell ref="AH3684:AK3684"/>
    <mergeCell ref="A3685:B3685"/>
    <mergeCell ref="C3685:M3685"/>
    <mergeCell ref="N3685:S3685"/>
    <mergeCell ref="T3685:U3685"/>
    <mergeCell ref="V3685:W3685"/>
    <mergeCell ref="AC3685:AG3685"/>
    <mergeCell ref="AH3685:AK3685"/>
    <mergeCell ref="A3686:B3686"/>
    <mergeCell ref="C3686:M3686"/>
    <mergeCell ref="N3686:S3686"/>
    <mergeCell ref="T3686:U3686"/>
    <mergeCell ref="V3686:W3686"/>
    <mergeCell ref="AC3686:AG3686"/>
    <mergeCell ref="AH3686:AK3686"/>
    <mergeCell ref="A3687:B3687"/>
    <mergeCell ref="C3687:M3687"/>
    <mergeCell ref="N3687:S3687"/>
    <mergeCell ref="T3687:U3687"/>
    <mergeCell ref="V3687:W3687"/>
    <mergeCell ref="AC3687:AG3687"/>
    <mergeCell ref="AH3687:AK3687"/>
    <mergeCell ref="A3688:B3688"/>
    <mergeCell ref="C3688:M3688"/>
    <mergeCell ref="N3688:S3688"/>
    <mergeCell ref="T3688:U3688"/>
    <mergeCell ref="V3688:W3688"/>
    <mergeCell ref="AC3688:AG3688"/>
    <mergeCell ref="AH3688:AK3688"/>
    <mergeCell ref="A3679:B3679"/>
    <mergeCell ref="C3679:M3679"/>
    <mergeCell ref="N3679:S3679"/>
    <mergeCell ref="T3679:U3679"/>
    <mergeCell ref="V3679:W3679"/>
    <mergeCell ref="AC3679:AG3679"/>
    <mergeCell ref="AH3679:AK3679"/>
    <mergeCell ref="A3680:B3680"/>
    <mergeCell ref="C3680:M3680"/>
    <mergeCell ref="N3680:S3680"/>
    <mergeCell ref="T3680:U3680"/>
    <mergeCell ref="V3680:W3680"/>
    <mergeCell ref="AC3680:AG3680"/>
    <mergeCell ref="AH3680:AK3680"/>
    <mergeCell ref="A3681:B3681"/>
    <mergeCell ref="C3681:M3681"/>
    <mergeCell ref="N3681:S3681"/>
    <mergeCell ref="T3681:U3681"/>
    <mergeCell ref="V3681:W3681"/>
    <mergeCell ref="AC3681:AG3681"/>
    <mergeCell ref="AH3681:AK3681"/>
    <mergeCell ref="A3682:B3682"/>
    <mergeCell ref="C3682:M3682"/>
    <mergeCell ref="N3682:S3682"/>
    <mergeCell ref="T3682:U3682"/>
    <mergeCell ref="V3682:W3682"/>
    <mergeCell ref="AC3682:AG3682"/>
    <mergeCell ref="AH3682:AK3682"/>
    <mergeCell ref="A3683:B3683"/>
    <mergeCell ref="C3683:M3683"/>
    <mergeCell ref="N3683:S3683"/>
    <mergeCell ref="T3683:U3683"/>
    <mergeCell ref="V3683:W3683"/>
    <mergeCell ref="AC3683:AG3683"/>
    <mergeCell ref="AH3683:AK3683"/>
    <mergeCell ref="A3674:B3674"/>
    <mergeCell ref="C3674:M3674"/>
    <mergeCell ref="N3674:S3674"/>
    <mergeCell ref="T3674:U3674"/>
    <mergeCell ref="V3674:W3674"/>
    <mergeCell ref="AC3674:AG3674"/>
    <mergeCell ref="AH3674:AK3674"/>
    <mergeCell ref="A3675:B3675"/>
    <mergeCell ref="C3675:M3675"/>
    <mergeCell ref="N3675:S3675"/>
    <mergeCell ref="T3675:U3675"/>
    <mergeCell ref="V3675:W3675"/>
    <mergeCell ref="AC3675:AG3675"/>
    <mergeCell ref="AH3675:AK3675"/>
    <mergeCell ref="A3676:B3676"/>
    <mergeCell ref="C3676:M3676"/>
    <mergeCell ref="N3676:S3676"/>
    <mergeCell ref="T3676:U3676"/>
    <mergeCell ref="V3676:W3676"/>
    <mergeCell ref="AC3676:AG3676"/>
    <mergeCell ref="AH3676:AK3676"/>
    <mergeCell ref="A3677:B3677"/>
    <mergeCell ref="C3677:M3677"/>
    <mergeCell ref="N3677:S3677"/>
    <mergeCell ref="T3677:U3677"/>
    <mergeCell ref="V3677:W3677"/>
    <mergeCell ref="AC3677:AG3677"/>
    <mergeCell ref="AH3677:AK3677"/>
    <mergeCell ref="A3678:B3678"/>
    <mergeCell ref="C3678:M3678"/>
    <mergeCell ref="N3678:S3678"/>
    <mergeCell ref="T3678:U3678"/>
    <mergeCell ref="V3678:W3678"/>
    <mergeCell ref="AC3678:AG3678"/>
    <mergeCell ref="AH3678:AK3678"/>
    <mergeCell ref="A3669:B3669"/>
    <mergeCell ref="C3669:M3669"/>
    <mergeCell ref="N3669:S3669"/>
    <mergeCell ref="T3669:U3669"/>
    <mergeCell ref="V3669:W3669"/>
    <mergeCell ref="AC3669:AG3669"/>
    <mergeCell ref="AH3669:AK3669"/>
    <mergeCell ref="A3670:B3670"/>
    <mergeCell ref="C3670:M3670"/>
    <mergeCell ref="N3670:S3670"/>
    <mergeCell ref="T3670:U3670"/>
    <mergeCell ref="V3670:W3670"/>
    <mergeCell ref="AC3670:AG3670"/>
    <mergeCell ref="AH3670:AK3670"/>
    <mergeCell ref="A3671:B3671"/>
    <mergeCell ref="C3671:M3671"/>
    <mergeCell ref="N3671:S3671"/>
    <mergeCell ref="T3671:U3671"/>
    <mergeCell ref="V3671:W3671"/>
    <mergeCell ref="AC3671:AG3671"/>
    <mergeCell ref="AH3671:AK3671"/>
    <mergeCell ref="A3672:B3672"/>
    <mergeCell ref="C3672:M3672"/>
    <mergeCell ref="N3672:S3672"/>
    <mergeCell ref="T3672:U3672"/>
    <mergeCell ref="V3672:W3672"/>
    <mergeCell ref="AC3672:AG3672"/>
    <mergeCell ref="AH3672:AK3672"/>
    <mergeCell ref="A3673:B3673"/>
    <mergeCell ref="C3673:M3673"/>
    <mergeCell ref="N3673:S3673"/>
    <mergeCell ref="T3673:U3673"/>
    <mergeCell ref="V3673:W3673"/>
    <mergeCell ref="AC3673:AG3673"/>
    <mergeCell ref="AH3673:AK3673"/>
    <mergeCell ref="A3664:B3664"/>
    <mergeCell ref="C3664:M3664"/>
    <mergeCell ref="N3664:S3664"/>
    <mergeCell ref="T3664:U3664"/>
    <mergeCell ref="V3664:W3664"/>
    <mergeCell ref="AC3664:AG3664"/>
    <mergeCell ref="AH3664:AK3664"/>
    <mergeCell ref="A3665:B3665"/>
    <mergeCell ref="C3665:M3665"/>
    <mergeCell ref="N3665:S3665"/>
    <mergeCell ref="T3665:U3665"/>
    <mergeCell ref="V3665:W3665"/>
    <mergeCell ref="AC3665:AG3665"/>
    <mergeCell ref="AH3665:AK3665"/>
    <mergeCell ref="A3666:B3666"/>
    <mergeCell ref="C3666:M3666"/>
    <mergeCell ref="N3666:S3666"/>
    <mergeCell ref="T3666:U3666"/>
    <mergeCell ref="V3666:W3666"/>
    <mergeCell ref="AC3666:AG3666"/>
    <mergeCell ref="AH3666:AK3666"/>
    <mergeCell ref="A3667:B3667"/>
    <mergeCell ref="C3667:M3667"/>
    <mergeCell ref="N3667:S3667"/>
    <mergeCell ref="T3667:U3667"/>
    <mergeCell ref="V3667:W3667"/>
    <mergeCell ref="AC3667:AG3667"/>
    <mergeCell ref="AH3667:AK3667"/>
    <mergeCell ref="A3668:B3668"/>
    <mergeCell ref="C3668:M3668"/>
    <mergeCell ref="N3668:S3668"/>
    <mergeCell ref="T3668:U3668"/>
    <mergeCell ref="V3668:W3668"/>
    <mergeCell ref="AC3668:AG3668"/>
    <mergeCell ref="AH3668:AK3668"/>
    <mergeCell ref="A3659:B3659"/>
    <mergeCell ref="C3659:M3659"/>
    <mergeCell ref="N3659:S3659"/>
    <mergeCell ref="T3659:U3659"/>
    <mergeCell ref="V3659:W3659"/>
    <mergeCell ref="AC3659:AG3659"/>
    <mergeCell ref="AH3659:AK3659"/>
    <mergeCell ref="A3660:B3660"/>
    <mergeCell ref="C3660:M3660"/>
    <mergeCell ref="N3660:S3660"/>
    <mergeCell ref="T3660:U3660"/>
    <mergeCell ref="V3660:W3660"/>
    <mergeCell ref="AC3660:AG3660"/>
    <mergeCell ref="AH3660:AK3660"/>
    <mergeCell ref="A3661:B3661"/>
    <mergeCell ref="C3661:M3661"/>
    <mergeCell ref="N3661:S3661"/>
    <mergeCell ref="T3661:U3661"/>
    <mergeCell ref="V3661:W3661"/>
    <mergeCell ref="AC3661:AG3661"/>
    <mergeCell ref="AH3661:AK3661"/>
    <mergeCell ref="A3662:B3662"/>
    <mergeCell ref="C3662:M3662"/>
    <mergeCell ref="N3662:S3662"/>
    <mergeCell ref="T3662:U3662"/>
    <mergeCell ref="V3662:W3662"/>
    <mergeCell ref="AC3662:AG3662"/>
    <mergeCell ref="AH3662:AK3662"/>
    <mergeCell ref="A3663:B3663"/>
    <mergeCell ref="C3663:M3663"/>
    <mergeCell ref="N3663:S3663"/>
    <mergeCell ref="T3663:U3663"/>
    <mergeCell ref="V3663:W3663"/>
    <mergeCell ref="AC3663:AG3663"/>
    <mergeCell ref="AH3663:AK3663"/>
    <mergeCell ref="A3654:B3654"/>
    <mergeCell ref="C3654:M3654"/>
    <mergeCell ref="N3654:S3654"/>
    <mergeCell ref="T3654:U3654"/>
    <mergeCell ref="V3654:W3654"/>
    <mergeCell ref="AC3654:AG3654"/>
    <mergeCell ref="AH3654:AK3654"/>
    <mergeCell ref="A3655:B3655"/>
    <mergeCell ref="C3655:M3655"/>
    <mergeCell ref="N3655:S3655"/>
    <mergeCell ref="T3655:U3655"/>
    <mergeCell ref="V3655:W3655"/>
    <mergeCell ref="AC3655:AG3655"/>
    <mergeCell ref="AH3655:AK3655"/>
    <mergeCell ref="A3656:B3656"/>
    <mergeCell ref="C3656:M3656"/>
    <mergeCell ref="N3656:S3656"/>
    <mergeCell ref="T3656:U3656"/>
    <mergeCell ref="V3656:W3656"/>
    <mergeCell ref="AC3656:AG3656"/>
    <mergeCell ref="AH3656:AK3656"/>
    <mergeCell ref="A3657:B3657"/>
    <mergeCell ref="C3657:M3657"/>
    <mergeCell ref="N3657:S3657"/>
    <mergeCell ref="T3657:U3657"/>
    <mergeCell ref="V3657:W3657"/>
    <mergeCell ref="AC3657:AG3657"/>
    <mergeCell ref="AH3657:AK3657"/>
    <mergeCell ref="A3658:B3658"/>
    <mergeCell ref="C3658:M3658"/>
    <mergeCell ref="N3658:S3658"/>
    <mergeCell ref="T3658:U3658"/>
    <mergeCell ref="V3658:W3658"/>
    <mergeCell ref="AC3658:AG3658"/>
    <mergeCell ref="AH3658:AK3658"/>
    <mergeCell ref="A3649:B3649"/>
    <mergeCell ref="C3649:M3649"/>
    <mergeCell ref="N3649:S3649"/>
    <mergeCell ref="T3649:U3649"/>
    <mergeCell ref="V3649:W3649"/>
    <mergeCell ref="AC3649:AG3649"/>
    <mergeCell ref="AH3649:AK3649"/>
    <mergeCell ref="A3650:B3650"/>
    <mergeCell ref="C3650:M3650"/>
    <mergeCell ref="N3650:S3650"/>
    <mergeCell ref="T3650:U3650"/>
    <mergeCell ref="V3650:W3650"/>
    <mergeCell ref="AC3650:AG3650"/>
    <mergeCell ref="AH3650:AK3650"/>
    <mergeCell ref="A3651:B3651"/>
    <mergeCell ref="C3651:M3651"/>
    <mergeCell ref="N3651:S3651"/>
    <mergeCell ref="T3651:U3651"/>
    <mergeCell ref="V3651:W3651"/>
    <mergeCell ref="AC3651:AG3651"/>
    <mergeCell ref="AH3651:AK3651"/>
    <mergeCell ref="A3652:B3652"/>
    <mergeCell ref="C3652:M3652"/>
    <mergeCell ref="N3652:S3652"/>
    <mergeCell ref="T3652:U3652"/>
    <mergeCell ref="V3652:W3652"/>
    <mergeCell ref="AC3652:AG3652"/>
    <mergeCell ref="AH3652:AK3652"/>
    <mergeCell ref="A3653:B3653"/>
    <mergeCell ref="C3653:M3653"/>
    <mergeCell ref="N3653:S3653"/>
    <mergeCell ref="T3653:U3653"/>
    <mergeCell ref="V3653:W3653"/>
    <mergeCell ref="AC3653:AG3653"/>
    <mergeCell ref="AH3653:AK3653"/>
    <mergeCell ref="A3644:B3644"/>
    <mergeCell ref="C3644:M3644"/>
    <mergeCell ref="N3644:S3644"/>
    <mergeCell ref="T3644:U3644"/>
    <mergeCell ref="V3644:W3644"/>
    <mergeCell ref="AC3644:AG3644"/>
    <mergeCell ref="AH3644:AK3644"/>
    <mergeCell ref="A3645:B3645"/>
    <mergeCell ref="C3645:M3645"/>
    <mergeCell ref="N3645:S3645"/>
    <mergeCell ref="T3645:U3645"/>
    <mergeCell ref="V3645:W3645"/>
    <mergeCell ref="AC3645:AG3645"/>
    <mergeCell ref="AH3645:AK3645"/>
    <mergeCell ref="A3646:B3646"/>
    <mergeCell ref="C3646:M3646"/>
    <mergeCell ref="N3646:S3646"/>
    <mergeCell ref="T3646:U3646"/>
    <mergeCell ref="V3646:W3646"/>
    <mergeCell ref="AC3646:AG3646"/>
    <mergeCell ref="AH3646:AK3646"/>
    <mergeCell ref="A3647:B3647"/>
    <mergeCell ref="C3647:M3647"/>
    <mergeCell ref="N3647:S3647"/>
    <mergeCell ref="T3647:U3647"/>
    <mergeCell ref="V3647:W3647"/>
    <mergeCell ref="AC3647:AG3647"/>
    <mergeCell ref="AH3647:AK3647"/>
    <mergeCell ref="A3648:B3648"/>
    <mergeCell ref="C3648:M3648"/>
    <mergeCell ref="N3648:S3648"/>
    <mergeCell ref="T3648:U3648"/>
    <mergeCell ref="V3648:W3648"/>
    <mergeCell ref="AC3648:AG3648"/>
    <mergeCell ref="AH3648:AK3648"/>
    <mergeCell ref="A3639:B3639"/>
    <mergeCell ref="C3639:M3639"/>
    <mergeCell ref="N3639:S3639"/>
    <mergeCell ref="T3639:U3639"/>
    <mergeCell ref="V3639:W3639"/>
    <mergeCell ref="AC3639:AG3639"/>
    <mergeCell ref="AH3639:AK3639"/>
    <mergeCell ref="A3640:B3640"/>
    <mergeCell ref="C3640:M3640"/>
    <mergeCell ref="N3640:S3640"/>
    <mergeCell ref="T3640:U3640"/>
    <mergeCell ref="V3640:W3640"/>
    <mergeCell ref="AC3640:AG3640"/>
    <mergeCell ref="AH3640:AK3640"/>
    <mergeCell ref="A3641:B3641"/>
    <mergeCell ref="C3641:M3641"/>
    <mergeCell ref="N3641:S3641"/>
    <mergeCell ref="T3641:U3641"/>
    <mergeCell ref="V3641:W3641"/>
    <mergeCell ref="AC3641:AG3641"/>
    <mergeCell ref="AH3641:AK3641"/>
    <mergeCell ref="A3642:B3642"/>
    <mergeCell ref="C3642:M3642"/>
    <mergeCell ref="N3642:S3642"/>
    <mergeCell ref="T3642:U3642"/>
    <mergeCell ref="V3642:W3642"/>
    <mergeCell ref="AC3642:AG3642"/>
    <mergeCell ref="AH3642:AK3642"/>
    <mergeCell ref="A3643:B3643"/>
    <mergeCell ref="C3643:M3643"/>
    <mergeCell ref="N3643:S3643"/>
    <mergeCell ref="T3643:U3643"/>
    <mergeCell ref="V3643:W3643"/>
    <mergeCell ref="AC3643:AG3643"/>
    <mergeCell ref="AH3643:AK3643"/>
    <mergeCell ref="A3634:B3634"/>
    <mergeCell ref="C3634:M3634"/>
    <mergeCell ref="N3634:S3634"/>
    <mergeCell ref="T3634:U3634"/>
    <mergeCell ref="V3634:W3634"/>
    <mergeCell ref="AC3634:AG3634"/>
    <mergeCell ref="AH3634:AK3634"/>
    <mergeCell ref="A3635:B3635"/>
    <mergeCell ref="C3635:M3635"/>
    <mergeCell ref="N3635:S3635"/>
    <mergeCell ref="T3635:U3635"/>
    <mergeCell ref="V3635:W3635"/>
    <mergeCell ref="AC3635:AG3635"/>
    <mergeCell ref="AH3635:AK3635"/>
    <mergeCell ref="A3636:B3636"/>
    <mergeCell ref="C3636:M3636"/>
    <mergeCell ref="N3636:S3636"/>
    <mergeCell ref="T3636:U3636"/>
    <mergeCell ref="V3636:W3636"/>
    <mergeCell ref="AC3636:AG3636"/>
    <mergeCell ref="AH3636:AK3636"/>
    <mergeCell ref="A3637:B3637"/>
    <mergeCell ref="C3637:M3637"/>
    <mergeCell ref="N3637:S3637"/>
    <mergeCell ref="T3637:U3637"/>
    <mergeCell ref="V3637:W3637"/>
    <mergeCell ref="AC3637:AG3637"/>
    <mergeCell ref="AH3637:AK3637"/>
    <mergeCell ref="A3638:B3638"/>
    <mergeCell ref="C3638:M3638"/>
    <mergeCell ref="N3638:S3638"/>
    <mergeCell ref="T3638:U3638"/>
    <mergeCell ref="V3638:W3638"/>
    <mergeCell ref="AC3638:AG3638"/>
    <mergeCell ref="AH3638:AK3638"/>
    <mergeCell ref="A3627:Q3627"/>
    <mergeCell ref="R3627:S3627"/>
    <mergeCell ref="T3627:U3627"/>
    <mergeCell ref="V3627:W3627"/>
    <mergeCell ref="AC3627:AF3627"/>
    <mergeCell ref="AG3627:AK3627"/>
    <mergeCell ref="A3628:Q3628"/>
    <mergeCell ref="R3628:S3628"/>
    <mergeCell ref="T3628:U3628"/>
    <mergeCell ref="V3628:W3628"/>
    <mergeCell ref="AC3628:AF3628"/>
    <mergeCell ref="AG3628:AK3628"/>
    <mergeCell ref="A3629:Q3629"/>
    <mergeCell ref="R3629:S3629"/>
    <mergeCell ref="T3629:U3629"/>
    <mergeCell ref="V3629:W3629"/>
    <mergeCell ref="AC3629:AF3629"/>
    <mergeCell ref="AG3629:AK3629"/>
    <mergeCell ref="A3631:B3631"/>
    <mergeCell ref="C3631:M3631"/>
    <mergeCell ref="N3631:S3631"/>
    <mergeCell ref="T3631:U3631"/>
    <mergeCell ref="V3631:W3631"/>
    <mergeCell ref="AC3631:AG3631"/>
    <mergeCell ref="AH3631:AK3631"/>
    <mergeCell ref="A3632:B3632"/>
    <mergeCell ref="C3632:M3632"/>
    <mergeCell ref="N3632:S3632"/>
    <mergeCell ref="T3632:U3632"/>
    <mergeCell ref="V3632:W3632"/>
    <mergeCell ref="AC3632:AG3632"/>
    <mergeCell ref="AH3632:AK3632"/>
    <mergeCell ref="A3633:B3633"/>
    <mergeCell ref="C3633:M3633"/>
    <mergeCell ref="N3633:S3633"/>
    <mergeCell ref="T3633:U3633"/>
    <mergeCell ref="V3633:W3633"/>
    <mergeCell ref="AC3633:AG3633"/>
    <mergeCell ref="AH3633:AK3633"/>
    <mergeCell ref="A3621:Q3621"/>
    <mergeCell ref="R3621:S3621"/>
    <mergeCell ref="T3621:U3621"/>
    <mergeCell ref="V3621:W3621"/>
    <mergeCell ref="AC3621:AF3621"/>
    <mergeCell ref="AG3621:AK3621"/>
    <mergeCell ref="A3622:Q3622"/>
    <mergeCell ref="R3622:S3622"/>
    <mergeCell ref="T3622:U3622"/>
    <mergeCell ref="V3622:W3622"/>
    <mergeCell ref="AC3622:AF3622"/>
    <mergeCell ref="AG3622:AK3622"/>
    <mergeCell ref="A3623:Q3623"/>
    <mergeCell ref="R3623:S3623"/>
    <mergeCell ref="T3623:U3623"/>
    <mergeCell ref="V3623:W3623"/>
    <mergeCell ref="AC3623:AF3623"/>
    <mergeCell ref="AG3623:AK3623"/>
    <mergeCell ref="A3624:Q3624"/>
    <mergeCell ref="R3624:S3624"/>
    <mergeCell ref="T3624:U3624"/>
    <mergeCell ref="V3624:W3624"/>
    <mergeCell ref="AC3624:AF3624"/>
    <mergeCell ref="AG3624:AK3624"/>
    <mergeCell ref="A3625:Q3625"/>
    <mergeCell ref="R3625:S3625"/>
    <mergeCell ref="T3625:U3625"/>
    <mergeCell ref="V3625:W3625"/>
    <mergeCell ref="AC3625:AF3625"/>
    <mergeCell ref="AG3625:AK3625"/>
    <mergeCell ref="A3626:Q3626"/>
    <mergeCell ref="R3626:S3626"/>
    <mergeCell ref="T3626:U3626"/>
    <mergeCell ref="V3626:W3626"/>
    <mergeCell ref="AC3626:AF3626"/>
    <mergeCell ref="AG3626:AK3626"/>
    <mergeCell ref="A3615:Q3615"/>
    <mergeCell ref="R3615:S3615"/>
    <mergeCell ref="T3615:U3615"/>
    <mergeCell ref="V3615:W3615"/>
    <mergeCell ref="AC3615:AF3615"/>
    <mergeCell ref="AG3615:AK3615"/>
    <mergeCell ref="A3616:Q3616"/>
    <mergeCell ref="R3616:S3616"/>
    <mergeCell ref="T3616:U3616"/>
    <mergeCell ref="V3616:W3616"/>
    <mergeCell ref="AC3616:AF3616"/>
    <mergeCell ref="AG3616:AK3616"/>
    <mergeCell ref="A3617:Q3617"/>
    <mergeCell ref="R3617:S3617"/>
    <mergeCell ref="T3617:U3617"/>
    <mergeCell ref="V3617:W3617"/>
    <mergeCell ref="AC3617:AF3617"/>
    <mergeCell ref="AG3617:AK3617"/>
    <mergeCell ref="A3618:Q3618"/>
    <mergeCell ref="R3618:S3618"/>
    <mergeCell ref="T3618:U3618"/>
    <mergeCell ref="V3618:W3618"/>
    <mergeCell ref="AC3618:AF3618"/>
    <mergeCell ref="AG3618:AK3618"/>
    <mergeCell ref="A3619:Q3619"/>
    <mergeCell ref="R3619:S3619"/>
    <mergeCell ref="T3619:U3619"/>
    <mergeCell ref="V3619:W3619"/>
    <mergeCell ref="AC3619:AF3619"/>
    <mergeCell ref="AG3619:AK3619"/>
    <mergeCell ref="A3620:Q3620"/>
    <mergeCell ref="R3620:S3620"/>
    <mergeCell ref="T3620:U3620"/>
    <mergeCell ref="V3620:W3620"/>
    <mergeCell ref="AC3620:AF3620"/>
    <mergeCell ref="AG3620:AK3620"/>
    <mergeCell ref="A3609:Q3609"/>
    <mergeCell ref="R3609:S3609"/>
    <mergeCell ref="T3609:U3609"/>
    <mergeCell ref="V3609:W3609"/>
    <mergeCell ref="AC3609:AF3609"/>
    <mergeCell ref="AG3609:AK3609"/>
    <mergeCell ref="A3610:Q3610"/>
    <mergeCell ref="R3610:S3610"/>
    <mergeCell ref="T3610:U3610"/>
    <mergeCell ref="V3610:W3610"/>
    <mergeCell ref="AC3610:AF3610"/>
    <mergeCell ref="AG3610:AK3610"/>
    <mergeCell ref="A3611:Q3611"/>
    <mergeCell ref="R3611:S3611"/>
    <mergeCell ref="T3611:U3611"/>
    <mergeCell ref="V3611:W3611"/>
    <mergeCell ref="AC3611:AF3611"/>
    <mergeCell ref="AG3611:AK3611"/>
    <mergeCell ref="A3612:Q3612"/>
    <mergeCell ref="R3612:S3612"/>
    <mergeCell ref="T3612:U3612"/>
    <mergeCell ref="V3612:W3612"/>
    <mergeCell ref="AC3612:AF3612"/>
    <mergeCell ref="AG3612:AK3612"/>
    <mergeCell ref="A3613:Q3613"/>
    <mergeCell ref="R3613:S3613"/>
    <mergeCell ref="T3613:U3613"/>
    <mergeCell ref="V3613:W3613"/>
    <mergeCell ref="AC3613:AF3613"/>
    <mergeCell ref="AG3613:AK3613"/>
    <mergeCell ref="A3614:Q3614"/>
    <mergeCell ref="R3614:S3614"/>
    <mergeCell ref="T3614:U3614"/>
    <mergeCell ref="V3614:W3614"/>
    <mergeCell ref="AC3614:AF3614"/>
    <mergeCell ref="AG3614:AK3614"/>
    <mergeCell ref="A3603:Q3603"/>
    <mergeCell ref="R3603:S3603"/>
    <mergeCell ref="T3603:U3603"/>
    <mergeCell ref="V3603:W3603"/>
    <mergeCell ref="AC3603:AF3603"/>
    <mergeCell ref="AG3603:AK3603"/>
    <mergeCell ref="A3604:Q3604"/>
    <mergeCell ref="R3604:S3604"/>
    <mergeCell ref="T3604:U3604"/>
    <mergeCell ref="V3604:W3604"/>
    <mergeCell ref="AC3604:AF3604"/>
    <mergeCell ref="AG3604:AK3604"/>
    <mergeCell ref="A3605:Q3605"/>
    <mergeCell ref="R3605:S3605"/>
    <mergeCell ref="T3605:U3605"/>
    <mergeCell ref="V3605:W3605"/>
    <mergeCell ref="AC3605:AF3605"/>
    <mergeCell ref="AG3605:AK3605"/>
    <mergeCell ref="A3606:Q3606"/>
    <mergeCell ref="R3606:S3606"/>
    <mergeCell ref="T3606:U3606"/>
    <mergeCell ref="V3606:W3606"/>
    <mergeCell ref="AC3606:AF3606"/>
    <mergeCell ref="AG3606:AK3606"/>
    <mergeCell ref="A3607:Q3607"/>
    <mergeCell ref="R3607:S3607"/>
    <mergeCell ref="T3607:U3607"/>
    <mergeCell ref="V3607:W3607"/>
    <mergeCell ref="AC3607:AF3607"/>
    <mergeCell ref="AG3607:AK3607"/>
    <mergeCell ref="A3608:Q3608"/>
    <mergeCell ref="R3608:S3608"/>
    <mergeCell ref="T3608:U3608"/>
    <mergeCell ref="V3608:W3608"/>
    <mergeCell ref="AC3608:AF3608"/>
    <mergeCell ref="AG3608:AK3608"/>
    <mergeCell ref="A3597:Q3597"/>
    <mergeCell ref="R3597:S3597"/>
    <mergeCell ref="T3597:U3597"/>
    <mergeCell ref="V3597:W3597"/>
    <mergeCell ref="AC3597:AF3597"/>
    <mergeCell ref="AG3597:AK3597"/>
    <mergeCell ref="A3598:Q3598"/>
    <mergeCell ref="R3598:S3598"/>
    <mergeCell ref="T3598:U3598"/>
    <mergeCell ref="V3598:W3598"/>
    <mergeCell ref="AC3598:AF3598"/>
    <mergeCell ref="AG3598:AK3598"/>
    <mergeCell ref="A3599:Q3599"/>
    <mergeCell ref="R3599:S3599"/>
    <mergeCell ref="T3599:U3599"/>
    <mergeCell ref="V3599:W3599"/>
    <mergeCell ref="AC3599:AF3599"/>
    <mergeCell ref="AG3599:AK3599"/>
    <mergeCell ref="A3600:Q3600"/>
    <mergeCell ref="R3600:S3600"/>
    <mergeCell ref="T3600:U3600"/>
    <mergeCell ref="V3600:W3600"/>
    <mergeCell ref="AC3600:AF3600"/>
    <mergeCell ref="AG3600:AK3600"/>
    <mergeCell ref="A3601:Q3601"/>
    <mergeCell ref="R3601:S3601"/>
    <mergeCell ref="T3601:U3601"/>
    <mergeCell ref="V3601:W3601"/>
    <mergeCell ref="AC3601:AF3601"/>
    <mergeCell ref="AG3601:AK3601"/>
    <mergeCell ref="A3602:Q3602"/>
    <mergeCell ref="R3602:S3602"/>
    <mergeCell ref="T3602:U3602"/>
    <mergeCell ref="V3602:W3602"/>
    <mergeCell ref="AC3602:AF3602"/>
    <mergeCell ref="AG3602:AK3602"/>
    <mergeCell ref="A3591:Q3591"/>
    <mergeCell ref="R3591:S3591"/>
    <mergeCell ref="T3591:U3591"/>
    <mergeCell ref="V3591:W3591"/>
    <mergeCell ref="AC3591:AF3591"/>
    <mergeCell ref="AG3591:AK3591"/>
    <mergeCell ref="A3592:Q3592"/>
    <mergeCell ref="R3592:S3592"/>
    <mergeCell ref="T3592:U3592"/>
    <mergeCell ref="V3592:W3592"/>
    <mergeCell ref="AC3592:AF3592"/>
    <mergeCell ref="AG3592:AK3592"/>
    <mergeCell ref="A3593:Q3593"/>
    <mergeCell ref="R3593:S3593"/>
    <mergeCell ref="T3593:U3593"/>
    <mergeCell ref="V3593:W3593"/>
    <mergeCell ref="AC3593:AF3593"/>
    <mergeCell ref="AG3593:AK3593"/>
    <mergeCell ref="A3594:Q3594"/>
    <mergeCell ref="R3594:S3594"/>
    <mergeCell ref="T3594:U3594"/>
    <mergeCell ref="V3594:W3594"/>
    <mergeCell ref="AC3594:AF3594"/>
    <mergeCell ref="AG3594:AK3594"/>
    <mergeCell ref="A3595:Q3595"/>
    <mergeCell ref="R3595:S3595"/>
    <mergeCell ref="T3595:U3595"/>
    <mergeCell ref="V3595:W3595"/>
    <mergeCell ref="AC3595:AF3595"/>
    <mergeCell ref="AG3595:AK3595"/>
    <mergeCell ref="A3596:Q3596"/>
    <mergeCell ref="R3596:S3596"/>
    <mergeCell ref="T3596:U3596"/>
    <mergeCell ref="V3596:W3596"/>
    <mergeCell ref="AC3596:AF3596"/>
    <mergeCell ref="AG3596:AK3596"/>
    <mergeCell ref="A3585:Q3585"/>
    <mergeCell ref="R3585:S3585"/>
    <mergeCell ref="T3585:U3585"/>
    <mergeCell ref="V3585:W3585"/>
    <mergeCell ref="AC3585:AF3585"/>
    <mergeCell ref="AG3585:AK3585"/>
    <mergeCell ref="A3586:Q3586"/>
    <mergeCell ref="R3586:S3586"/>
    <mergeCell ref="T3586:U3586"/>
    <mergeCell ref="V3586:W3586"/>
    <mergeCell ref="AC3586:AF3586"/>
    <mergeCell ref="AG3586:AK3586"/>
    <mergeCell ref="A3587:Q3587"/>
    <mergeCell ref="R3587:S3587"/>
    <mergeCell ref="T3587:U3587"/>
    <mergeCell ref="V3587:W3587"/>
    <mergeCell ref="AC3587:AF3587"/>
    <mergeCell ref="AG3587:AK3587"/>
    <mergeCell ref="A3588:Q3588"/>
    <mergeCell ref="R3588:S3588"/>
    <mergeCell ref="T3588:U3588"/>
    <mergeCell ref="V3588:W3588"/>
    <mergeCell ref="AC3588:AF3588"/>
    <mergeCell ref="AG3588:AK3588"/>
    <mergeCell ref="A3589:Q3589"/>
    <mergeCell ref="R3589:S3589"/>
    <mergeCell ref="T3589:U3589"/>
    <mergeCell ref="V3589:W3589"/>
    <mergeCell ref="AC3589:AF3589"/>
    <mergeCell ref="AG3589:AK3589"/>
    <mergeCell ref="A3590:Q3590"/>
    <mergeCell ref="R3590:S3590"/>
    <mergeCell ref="T3590:U3590"/>
    <mergeCell ref="V3590:W3590"/>
    <mergeCell ref="AC3590:AF3590"/>
    <mergeCell ref="AG3590:AK3590"/>
    <mergeCell ref="A3579:Q3579"/>
    <mergeCell ref="R3579:S3579"/>
    <mergeCell ref="T3579:U3579"/>
    <mergeCell ref="V3579:W3579"/>
    <mergeCell ref="AC3579:AF3579"/>
    <mergeCell ref="AG3579:AK3579"/>
    <mergeCell ref="A3580:Q3580"/>
    <mergeCell ref="R3580:S3580"/>
    <mergeCell ref="T3580:U3580"/>
    <mergeCell ref="V3580:W3580"/>
    <mergeCell ref="AC3580:AF3580"/>
    <mergeCell ref="AG3580:AK3580"/>
    <mergeCell ref="A3581:Q3581"/>
    <mergeCell ref="R3581:S3581"/>
    <mergeCell ref="T3581:U3581"/>
    <mergeCell ref="V3581:W3581"/>
    <mergeCell ref="AC3581:AF3581"/>
    <mergeCell ref="AG3581:AK3581"/>
    <mergeCell ref="A3582:Q3582"/>
    <mergeCell ref="R3582:S3582"/>
    <mergeCell ref="T3582:U3582"/>
    <mergeCell ref="V3582:W3582"/>
    <mergeCell ref="AC3582:AF3582"/>
    <mergeCell ref="AG3582:AK3582"/>
    <mergeCell ref="A3583:Q3583"/>
    <mergeCell ref="R3583:S3583"/>
    <mergeCell ref="T3583:U3583"/>
    <mergeCell ref="V3583:W3583"/>
    <mergeCell ref="AC3583:AF3583"/>
    <mergeCell ref="AG3583:AK3583"/>
    <mergeCell ref="A3584:Q3584"/>
    <mergeCell ref="R3584:S3584"/>
    <mergeCell ref="T3584:U3584"/>
    <mergeCell ref="V3584:W3584"/>
    <mergeCell ref="AC3584:AF3584"/>
    <mergeCell ref="AG3584:AK3584"/>
    <mergeCell ref="A3573:Q3573"/>
    <mergeCell ref="R3573:S3573"/>
    <mergeCell ref="T3573:U3573"/>
    <mergeCell ref="V3573:W3573"/>
    <mergeCell ref="AC3573:AF3573"/>
    <mergeCell ref="AG3573:AK3573"/>
    <mergeCell ref="A3574:Q3574"/>
    <mergeCell ref="R3574:S3574"/>
    <mergeCell ref="T3574:U3574"/>
    <mergeCell ref="V3574:W3574"/>
    <mergeCell ref="AC3574:AF3574"/>
    <mergeCell ref="AG3574:AK3574"/>
    <mergeCell ref="A3575:Q3575"/>
    <mergeCell ref="R3575:S3575"/>
    <mergeCell ref="T3575:U3575"/>
    <mergeCell ref="V3575:W3575"/>
    <mergeCell ref="AC3575:AF3575"/>
    <mergeCell ref="AG3575:AK3575"/>
    <mergeCell ref="A3576:Q3576"/>
    <mergeCell ref="R3576:S3576"/>
    <mergeCell ref="T3576:U3576"/>
    <mergeCell ref="V3576:W3576"/>
    <mergeCell ref="AC3576:AF3576"/>
    <mergeCell ref="AG3576:AK3576"/>
    <mergeCell ref="A3577:Q3577"/>
    <mergeCell ref="R3577:S3577"/>
    <mergeCell ref="T3577:U3577"/>
    <mergeCell ref="V3577:W3577"/>
    <mergeCell ref="AC3577:AF3577"/>
    <mergeCell ref="AG3577:AK3577"/>
    <mergeCell ref="A3578:Q3578"/>
    <mergeCell ref="R3578:S3578"/>
    <mergeCell ref="T3578:U3578"/>
    <mergeCell ref="V3578:W3578"/>
    <mergeCell ref="AC3578:AF3578"/>
    <mergeCell ref="AG3578:AK3578"/>
    <mergeCell ref="A3567:Q3567"/>
    <mergeCell ref="R3567:S3567"/>
    <mergeCell ref="T3567:U3567"/>
    <mergeCell ref="V3567:W3567"/>
    <mergeCell ref="AC3567:AF3567"/>
    <mergeCell ref="AG3567:AK3567"/>
    <mergeCell ref="A3568:Q3568"/>
    <mergeCell ref="R3568:S3568"/>
    <mergeCell ref="T3568:U3568"/>
    <mergeCell ref="V3568:W3568"/>
    <mergeCell ref="AC3568:AF3568"/>
    <mergeCell ref="AG3568:AK3568"/>
    <mergeCell ref="A3569:Q3569"/>
    <mergeCell ref="R3569:S3569"/>
    <mergeCell ref="T3569:U3569"/>
    <mergeCell ref="V3569:W3569"/>
    <mergeCell ref="AC3569:AF3569"/>
    <mergeCell ref="AG3569:AK3569"/>
    <mergeCell ref="A3570:Q3570"/>
    <mergeCell ref="R3570:S3570"/>
    <mergeCell ref="T3570:U3570"/>
    <mergeCell ref="V3570:W3570"/>
    <mergeCell ref="AC3570:AF3570"/>
    <mergeCell ref="AG3570:AK3570"/>
    <mergeCell ref="A3571:Q3571"/>
    <mergeCell ref="R3571:S3571"/>
    <mergeCell ref="T3571:U3571"/>
    <mergeCell ref="V3571:W3571"/>
    <mergeCell ref="AC3571:AF3571"/>
    <mergeCell ref="AG3571:AK3571"/>
    <mergeCell ref="A3572:Q3572"/>
    <mergeCell ref="R3572:S3572"/>
    <mergeCell ref="T3572:U3572"/>
    <mergeCell ref="V3572:W3572"/>
    <mergeCell ref="AC3572:AF3572"/>
    <mergeCell ref="AG3572:AK3572"/>
    <mergeCell ref="A3560:Q3560"/>
    <mergeCell ref="R3560:S3560"/>
    <mergeCell ref="T3560:U3560"/>
    <mergeCell ref="V3560:W3560"/>
    <mergeCell ref="AC3560:AF3560"/>
    <mergeCell ref="AG3560:AK3560"/>
    <mergeCell ref="A3561:Q3561"/>
    <mergeCell ref="R3561:S3561"/>
    <mergeCell ref="T3561:U3561"/>
    <mergeCell ref="V3561:W3561"/>
    <mergeCell ref="AC3561:AF3561"/>
    <mergeCell ref="AG3561:AK3561"/>
    <mergeCell ref="A3562:Q3562"/>
    <mergeCell ref="R3562:S3562"/>
    <mergeCell ref="T3562:U3562"/>
    <mergeCell ref="V3562:W3562"/>
    <mergeCell ref="AC3562:AF3562"/>
    <mergeCell ref="AG3562:AK3562"/>
    <mergeCell ref="A3564:Q3564"/>
    <mergeCell ref="R3564:S3564"/>
    <mergeCell ref="T3564:U3564"/>
    <mergeCell ref="V3564:W3564"/>
    <mergeCell ref="AC3564:AF3564"/>
    <mergeCell ref="AG3564:AK3564"/>
    <mergeCell ref="A3565:Q3565"/>
    <mergeCell ref="R3565:S3565"/>
    <mergeCell ref="T3565:U3565"/>
    <mergeCell ref="V3565:W3565"/>
    <mergeCell ref="AC3565:AF3565"/>
    <mergeCell ref="AG3565:AK3565"/>
    <mergeCell ref="A3566:Q3566"/>
    <mergeCell ref="R3566:S3566"/>
    <mergeCell ref="T3566:U3566"/>
    <mergeCell ref="V3566:W3566"/>
    <mergeCell ref="AC3566:AF3566"/>
    <mergeCell ref="AG3566:AK3566"/>
    <mergeCell ref="A3554:Q3554"/>
    <mergeCell ref="R3554:S3554"/>
    <mergeCell ref="T3554:U3554"/>
    <mergeCell ref="V3554:W3554"/>
    <mergeCell ref="AC3554:AF3554"/>
    <mergeCell ref="AG3554:AK3554"/>
    <mergeCell ref="A3555:Q3555"/>
    <mergeCell ref="R3555:S3555"/>
    <mergeCell ref="T3555:U3555"/>
    <mergeCell ref="V3555:W3555"/>
    <mergeCell ref="AC3555:AF3555"/>
    <mergeCell ref="AG3555:AK3555"/>
    <mergeCell ref="A3556:Q3556"/>
    <mergeCell ref="R3556:S3556"/>
    <mergeCell ref="T3556:U3556"/>
    <mergeCell ref="V3556:W3556"/>
    <mergeCell ref="AC3556:AF3556"/>
    <mergeCell ref="AG3556:AK3556"/>
    <mergeCell ref="A3557:Q3557"/>
    <mergeCell ref="R3557:S3557"/>
    <mergeCell ref="T3557:U3557"/>
    <mergeCell ref="V3557:W3557"/>
    <mergeCell ref="AC3557:AF3557"/>
    <mergeCell ref="AG3557:AK3557"/>
    <mergeCell ref="A3558:Q3558"/>
    <mergeCell ref="R3558:S3558"/>
    <mergeCell ref="T3558:U3558"/>
    <mergeCell ref="V3558:W3558"/>
    <mergeCell ref="AC3558:AF3558"/>
    <mergeCell ref="AG3558:AK3558"/>
    <mergeCell ref="A3559:Q3559"/>
    <mergeCell ref="R3559:S3559"/>
    <mergeCell ref="T3559:U3559"/>
    <mergeCell ref="V3559:W3559"/>
    <mergeCell ref="AC3559:AF3559"/>
    <mergeCell ref="AG3559:AK3559"/>
    <mergeCell ref="A3548:Q3548"/>
    <mergeCell ref="R3548:S3548"/>
    <mergeCell ref="T3548:U3548"/>
    <mergeCell ref="V3548:W3548"/>
    <mergeCell ref="AC3548:AF3548"/>
    <mergeCell ref="AG3548:AK3548"/>
    <mergeCell ref="A3549:Q3549"/>
    <mergeCell ref="R3549:S3549"/>
    <mergeCell ref="T3549:U3549"/>
    <mergeCell ref="V3549:W3549"/>
    <mergeCell ref="AC3549:AF3549"/>
    <mergeCell ref="AG3549:AK3549"/>
    <mergeCell ref="A3550:Q3550"/>
    <mergeCell ref="R3550:S3550"/>
    <mergeCell ref="T3550:U3550"/>
    <mergeCell ref="V3550:W3550"/>
    <mergeCell ref="AC3550:AF3550"/>
    <mergeCell ref="AG3550:AK3550"/>
    <mergeCell ref="A3551:Q3551"/>
    <mergeCell ref="R3551:S3551"/>
    <mergeCell ref="T3551:U3551"/>
    <mergeCell ref="V3551:W3551"/>
    <mergeCell ref="AC3551:AF3551"/>
    <mergeCell ref="AG3551:AK3551"/>
    <mergeCell ref="A3552:Q3552"/>
    <mergeCell ref="R3552:S3552"/>
    <mergeCell ref="T3552:U3552"/>
    <mergeCell ref="V3552:W3552"/>
    <mergeCell ref="AC3552:AF3552"/>
    <mergeCell ref="AG3552:AK3552"/>
    <mergeCell ref="A3553:Q3553"/>
    <mergeCell ref="R3553:S3553"/>
    <mergeCell ref="T3553:U3553"/>
    <mergeCell ref="V3553:W3553"/>
    <mergeCell ref="AC3553:AF3553"/>
    <mergeCell ref="AG3553:AK3553"/>
    <mergeCell ref="A3542:Q3542"/>
    <mergeCell ref="R3542:S3542"/>
    <mergeCell ref="T3542:U3542"/>
    <mergeCell ref="V3542:W3542"/>
    <mergeCell ref="AC3542:AF3542"/>
    <mergeCell ref="AG3542:AK3542"/>
    <mergeCell ref="A3543:Q3543"/>
    <mergeCell ref="R3543:S3543"/>
    <mergeCell ref="T3543:U3543"/>
    <mergeCell ref="V3543:W3543"/>
    <mergeCell ref="AC3543:AF3543"/>
    <mergeCell ref="AG3543:AK3543"/>
    <mergeCell ref="A3544:Q3544"/>
    <mergeCell ref="R3544:S3544"/>
    <mergeCell ref="T3544:U3544"/>
    <mergeCell ref="V3544:W3544"/>
    <mergeCell ref="AC3544:AF3544"/>
    <mergeCell ref="AG3544:AK3544"/>
    <mergeCell ref="A3545:Q3545"/>
    <mergeCell ref="R3545:S3545"/>
    <mergeCell ref="T3545:U3545"/>
    <mergeCell ref="V3545:W3545"/>
    <mergeCell ref="AC3545:AF3545"/>
    <mergeCell ref="AG3545:AK3545"/>
    <mergeCell ref="A3546:Q3546"/>
    <mergeCell ref="R3546:S3546"/>
    <mergeCell ref="T3546:U3546"/>
    <mergeCell ref="V3546:W3546"/>
    <mergeCell ref="AC3546:AF3546"/>
    <mergeCell ref="AG3546:AK3546"/>
    <mergeCell ref="A3547:Q3547"/>
    <mergeCell ref="R3547:S3547"/>
    <mergeCell ref="T3547:U3547"/>
    <mergeCell ref="V3547:W3547"/>
    <mergeCell ref="AC3547:AF3547"/>
    <mergeCell ref="AG3547:AK3547"/>
    <mergeCell ref="A3536:Q3536"/>
    <mergeCell ref="R3536:S3536"/>
    <mergeCell ref="T3536:U3536"/>
    <mergeCell ref="V3536:W3536"/>
    <mergeCell ref="AC3536:AF3536"/>
    <mergeCell ref="AG3536:AK3536"/>
    <mergeCell ref="A3537:Q3537"/>
    <mergeCell ref="R3537:S3537"/>
    <mergeCell ref="T3537:U3537"/>
    <mergeCell ref="V3537:W3537"/>
    <mergeCell ref="AC3537:AF3537"/>
    <mergeCell ref="AG3537:AK3537"/>
    <mergeCell ref="A3538:Q3538"/>
    <mergeCell ref="R3538:S3538"/>
    <mergeCell ref="T3538:U3538"/>
    <mergeCell ref="V3538:W3538"/>
    <mergeCell ref="AC3538:AF3538"/>
    <mergeCell ref="AG3538:AK3538"/>
    <mergeCell ref="A3539:Q3539"/>
    <mergeCell ref="R3539:S3539"/>
    <mergeCell ref="T3539:U3539"/>
    <mergeCell ref="V3539:W3539"/>
    <mergeCell ref="AC3539:AF3539"/>
    <mergeCell ref="AG3539:AK3539"/>
    <mergeCell ref="A3540:Q3540"/>
    <mergeCell ref="R3540:S3540"/>
    <mergeCell ref="T3540:U3540"/>
    <mergeCell ref="V3540:W3540"/>
    <mergeCell ref="AC3540:AF3540"/>
    <mergeCell ref="AG3540:AK3540"/>
    <mergeCell ref="A3541:Q3541"/>
    <mergeCell ref="R3541:S3541"/>
    <mergeCell ref="T3541:U3541"/>
    <mergeCell ref="V3541:W3541"/>
    <mergeCell ref="AC3541:AF3541"/>
    <mergeCell ref="AG3541:AK3541"/>
    <mergeCell ref="A3530:Q3530"/>
    <mergeCell ref="R3530:S3530"/>
    <mergeCell ref="T3530:U3530"/>
    <mergeCell ref="V3530:W3530"/>
    <mergeCell ref="AC3530:AF3530"/>
    <mergeCell ref="AG3530:AK3530"/>
    <mergeCell ref="A3531:Q3531"/>
    <mergeCell ref="R3531:S3531"/>
    <mergeCell ref="T3531:U3531"/>
    <mergeCell ref="V3531:W3531"/>
    <mergeCell ref="AC3531:AF3531"/>
    <mergeCell ref="AG3531:AK3531"/>
    <mergeCell ref="A3532:Q3532"/>
    <mergeCell ref="R3532:S3532"/>
    <mergeCell ref="T3532:U3532"/>
    <mergeCell ref="V3532:W3532"/>
    <mergeCell ref="AC3532:AF3532"/>
    <mergeCell ref="AG3532:AK3532"/>
    <mergeCell ref="A3533:Q3533"/>
    <mergeCell ref="R3533:S3533"/>
    <mergeCell ref="T3533:U3533"/>
    <mergeCell ref="V3533:W3533"/>
    <mergeCell ref="AC3533:AF3533"/>
    <mergeCell ref="AG3533:AK3533"/>
    <mergeCell ref="A3534:Q3534"/>
    <mergeCell ref="R3534:S3534"/>
    <mergeCell ref="T3534:U3534"/>
    <mergeCell ref="V3534:W3534"/>
    <mergeCell ref="AC3534:AF3534"/>
    <mergeCell ref="AG3534:AK3534"/>
    <mergeCell ref="A3535:Q3535"/>
    <mergeCell ref="R3535:S3535"/>
    <mergeCell ref="T3535:U3535"/>
    <mergeCell ref="V3535:W3535"/>
    <mergeCell ref="AC3535:AF3535"/>
    <mergeCell ref="AG3535:AK3535"/>
    <mergeCell ref="A3524:Q3524"/>
    <mergeCell ref="R3524:S3524"/>
    <mergeCell ref="T3524:U3524"/>
    <mergeCell ref="V3524:W3524"/>
    <mergeCell ref="AC3524:AF3524"/>
    <mergeCell ref="AG3524:AK3524"/>
    <mergeCell ref="A3525:Q3525"/>
    <mergeCell ref="R3525:S3525"/>
    <mergeCell ref="T3525:U3525"/>
    <mergeCell ref="V3525:W3525"/>
    <mergeCell ref="AC3525:AF3525"/>
    <mergeCell ref="AG3525:AK3525"/>
    <mergeCell ref="A3526:Q3526"/>
    <mergeCell ref="R3526:S3526"/>
    <mergeCell ref="T3526:U3526"/>
    <mergeCell ref="V3526:W3526"/>
    <mergeCell ref="AC3526:AF3526"/>
    <mergeCell ref="AG3526:AK3526"/>
    <mergeCell ref="A3527:Q3527"/>
    <mergeCell ref="R3527:S3527"/>
    <mergeCell ref="T3527:U3527"/>
    <mergeCell ref="V3527:W3527"/>
    <mergeCell ref="AC3527:AF3527"/>
    <mergeCell ref="AG3527:AK3527"/>
    <mergeCell ref="A3528:Q3528"/>
    <mergeCell ref="R3528:S3528"/>
    <mergeCell ref="T3528:U3528"/>
    <mergeCell ref="V3528:W3528"/>
    <mergeCell ref="AC3528:AF3528"/>
    <mergeCell ref="AG3528:AK3528"/>
    <mergeCell ref="A3529:Q3529"/>
    <mergeCell ref="R3529:S3529"/>
    <mergeCell ref="T3529:U3529"/>
    <mergeCell ref="V3529:W3529"/>
    <mergeCell ref="AC3529:AF3529"/>
    <mergeCell ref="AG3529:AK3529"/>
    <mergeCell ref="A3518:Q3518"/>
    <mergeCell ref="R3518:S3518"/>
    <mergeCell ref="T3518:U3518"/>
    <mergeCell ref="V3518:W3518"/>
    <mergeCell ref="AC3518:AF3518"/>
    <mergeCell ref="AG3518:AK3518"/>
    <mergeCell ref="A3519:Q3519"/>
    <mergeCell ref="R3519:S3519"/>
    <mergeCell ref="T3519:U3519"/>
    <mergeCell ref="V3519:W3519"/>
    <mergeCell ref="AC3519:AF3519"/>
    <mergeCell ref="AG3519:AK3519"/>
    <mergeCell ref="A3520:Q3520"/>
    <mergeCell ref="R3520:S3520"/>
    <mergeCell ref="T3520:U3520"/>
    <mergeCell ref="V3520:W3520"/>
    <mergeCell ref="AC3520:AF3520"/>
    <mergeCell ref="AG3520:AK3520"/>
    <mergeCell ref="A3521:Q3521"/>
    <mergeCell ref="R3521:S3521"/>
    <mergeCell ref="T3521:U3521"/>
    <mergeCell ref="V3521:W3521"/>
    <mergeCell ref="AC3521:AF3521"/>
    <mergeCell ref="AG3521:AK3521"/>
    <mergeCell ref="A3522:Q3522"/>
    <mergeCell ref="R3522:S3522"/>
    <mergeCell ref="T3522:U3522"/>
    <mergeCell ref="V3522:W3522"/>
    <mergeCell ref="AC3522:AF3522"/>
    <mergeCell ref="AG3522:AK3522"/>
    <mergeCell ref="A3523:Q3523"/>
    <mergeCell ref="R3523:S3523"/>
    <mergeCell ref="T3523:U3523"/>
    <mergeCell ref="V3523:W3523"/>
    <mergeCell ref="AC3523:AF3523"/>
    <mergeCell ref="AG3523:AK3523"/>
    <mergeCell ref="A3512:Q3512"/>
    <mergeCell ref="R3512:S3512"/>
    <mergeCell ref="T3512:U3512"/>
    <mergeCell ref="V3512:W3512"/>
    <mergeCell ref="AC3512:AF3512"/>
    <mergeCell ref="AG3512:AK3512"/>
    <mergeCell ref="A3513:Q3513"/>
    <mergeCell ref="R3513:S3513"/>
    <mergeCell ref="T3513:U3513"/>
    <mergeCell ref="V3513:W3513"/>
    <mergeCell ref="AC3513:AF3513"/>
    <mergeCell ref="AG3513:AK3513"/>
    <mergeCell ref="A3514:Q3514"/>
    <mergeCell ref="R3514:S3514"/>
    <mergeCell ref="T3514:U3514"/>
    <mergeCell ref="V3514:W3514"/>
    <mergeCell ref="AC3514:AF3514"/>
    <mergeCell ref="AG3514:AK3514"/>
    <mergeCell ref="A3515:Q3515"/>
    <mergeCell ref="R3515:S3515"/>
    <mergeCell ref="T3515:U3515"/>
    <mergeCell ref="V3515:W3515"/>
    <mergeCell ref="AC3515:AF3515"/>
    <mergeCell ref="AG3515:AK3515"/>
    <mergeCell ref="A3516:Q3516"/>
    <mergeCell ref="R3516:S3516"/>
    <mergeCell ref="T3516:U3516"/>
    <mergeCell ref="V3516:W3516"/>
    <mergeCell ref="AC3516:AF3516"/>
    <mergeCell ref="AG3516:AK3516"/>
    <mergeCell ref="A3517:Q3517"/>
    <mergeCell ref="R3517:S3517"/>
    <mergeCell ref="T3517:U3517"/>
    <mergeCell ref="V3517:W3517"/>
    <mergeCell ref="AC3517:AF3517"/>
    <mergeCell ref="AG3517:AK3517"/>
    <mergeCell ref="A3506:Q3506"/>
    <mergeCell ref="R3506:S3506"/>
    <mergeCell ref="T3506:U3506"/>
    <mergeCell ref="V3506:W3506"/>
    <mergeCell ref="AC3506:AF3506"/>
    <mergeCell ref="AG3506:AK3506"/>
    <mergeCell ref="A3507:Q3507"/>
    <mergeCell ref="R3507:S3507"/>
    <mergeCell ref="T3507:U3507"/>
    <mergeCell ref="V3507:W3507"/>
    <mergeCell ref="AC3507:AF3507"/>
    <mergeCell ref="AG3507:AK3507"/>
    <mergeCell ref="A3508:Q3508"/>
    <mergeCell ref="R3508:S3508"/>
    <mergeCell ref="T3508:U3508"/>
    <mergeCell ref="V3508:W3508"/>
    <mergeCell ref="AC3508:AF3508"/>
    <mergeCell ref="AG3508:AK3508"/>
    <mergeCell ref="A3509:Q3509"/>
    <mergeCell ref="R3509:S3509"/>
    <mergeCell ref="T3509:U3509"/>
    <mergeCell ref="V3509:W3509"/>
    <mergeCell ref="AC3509:AF3509"/>
    <mergeCell ref="AG3509:AK3509"/>
    <mergeCell ref="A3510:Q3510"/>
    <mergeCell ref="R3510:S3510"/>
    <mergeCell ref="T3510:U3510"/>
    <mergeCell ref="V3510:W3510"/>
    <mergeCell ref="AC3510:AF3510"/>
    <mergeCell ref="AG3510:AK3510"/>
    <mergeCell ref="A3511:Q3511"/>
    <mergeCell ref="R3511:S3511"/>
    <mergeCell ref="T3511:U3511"/>
    <mergeCell ref="V3511:W3511"/>
    <mergeCell ref="AC3511:AF3511"/>
    <mergeCell ref="AG3511:AK3511"/>
    <mergeCell ref="A3500:Q3500"/>
    <mergeCell ref="R3500:S3500"/>
    <mergeCell ref="T3500:U3500"/>
    <mergeCell ref="V3500:W3500"/>
    <mergeCell ref="AC3500:AF3500"/>
    <mergeCell ref="AG3500:AK3500"/>
    <mergeCell ref="A3501:Q3501"/>
    <mergeCell ref="R3501:S3501"/>
    <mergeCell ref="T3501:U3501"/>
    <mergeCell ref="V3501:W3501"/>
    <mergeCell ref="AC3501:AF3501"/>
    <mergeCell ref="AG3501:AK3501"/>
    <mergeCell ref="A3502:Q3502"/>
    <mergeCell ref="R3502:S3502"/>
    <mergeCell ref="T3502:U3502"/>
    <mergeCell ref="V3502:W3502"/>
    <mergeCell ref="AC3502:AF3502"/>
    <mergeCell ref="AG3502:AK3502"/>
    <mergeCell ref="A3503:Q3503"/>
    <mergeCell ref="R3503:S3503"/>
    <mergeCell ref="T3503:U3503"/>
    <mergeCell ref="V3503:W3503"/>
    <mergeCell ref="AC3503:AF3503"/>
    <mergeCell ref="AG3503:AK3503"/>
    <mergeCell ref="A3504:Q3504"/>
    <mergeCell ref="R3504:S3504"/>
    <mergeCell ref="T3504:U3504"/>
    <mergeCell ref="V3504:W3504"/>
    <mergeCell ref="AC3504:AF3504"/>
    <mergeCell ref="AG3504:AK3504"/>
    <mergeCell ref="A3505:Q3505"/>
    <mergeCell ref="R3505:S3505"/>
    <mergeCell ref="T3505:U3505"/>
    <mergeCell ref="V3505:W3505"/>
    <mergeCell ref="AC3505:AF3505"/>
    <mergeCell ref="AG3505:AK3505"/>
    <mergeCell ref="A3493:R3493"/>
    <mergeCell ref="T3493:U3493"/>
    <mergeCell ref="V3493:W3493"/>
    <mergeCell ref="AC3493:AF3493"/>
    <mergeCell ref="AG3493:AK3493"/>
    <mergeCell ref="A3494:R3494"/>
    <mergeCell ref="T3494:U3494"/>
    <mergeCell ref="V3494:W3494"/>
    <mergeCell ref="AC3494:AF3494"/>
    <mergeCell ref="AG3494:AK3494"/>
    <mergeCell ref="A3495:R3495"/>
    <mergeCell ref="T3495:U3495"/>
    <mergeCell ref="V3495:W3495"/>
    <mergeCell ref="AC3495:AF3495"/>
    <mergeCell ref="AG3495:AK3495"/>
    <mergeCell ref="A3497:Q3497"/>
    <mergeCell ref="R3497:S3497"/>
    <mergeCell ref="T3497:U3497"/>
    <mergeCell ref="V3497:W3497"/>
    <mergeCell ref="AC3497:AF3497"/>
    <mergeCell ref="AG3497:AK3497"/>
    <mergeCell ref="A3498:Q3498"/>
    <mergeCell ref="R3498:S3498"/>
    <mergeCell ref="T3498:U3498"/>
    <mergeCell ref="V3498:W3498"/>
    <mergeCell ref="AC3498:AF3498"/>
    <mergeCell ref="AG3498:AK3498"/>
    <mergeCell ref="A3499:Q3499"/>
    <mergeCell ref="R3499:S3499"/>
    <mergeCell ref="T3499:U3499"/>
    <mergeCell ref="V3499:W3499"/>
    <mergeCell ref="AC3499:AF3499"/>
    <mergeCell ref="AG3499:AK3499"/>
    <mergeCell ref="A3486:R3486"/>
    <mergeCell ref="T3486:U3486"/>
    <mergeCell ref="V3486:W3486"/>
    <mergeCell ref="AC3486:AF3486"/>
    <mergeCell ref="AG3486:AK3486"/>
    <mergeCell ref="A3487:R3487"/>
    <mergeCell ref="T3487:U3487"/>
    <mergeCell ref="V3487:W3487"/>
    <mergeCell ref="AC3487:AF3487"/>
    <mergeCell ref="AG3487:AK3487"/>
    <mergeCell ref="A3488:R3488"/>
    <mergeCell ref="T3488:U3488"/>
    <mergeCell ref="V3488:W3488"/>
    <mergeCell ref="AC3488:AF3488"/>
    <mergeCell ref="AG3488:AK3488"/>
    <mergeCell ref="A3489:R3489"/>
    <mergeCell ref="T3489:U3489"/>
    <mergeCell ref="V3489:W3489"/>
    <mergeCell ref="AC3489:AF3489"/>
    <mergeCell ref="AG3489:AK3489"/>
    <mergeCell ref="A3490:R3490"/>
    <mergeCell ref="T3490:U3490"/>
    <mergeCell ref="V3490:W3490"/>
    <mergeCell ref="AC3490:AF3490"/>
    <mergeCell ref="AG3490:AK3490"/>
    <mergeCell ref="A3491:R3491"/>
    <mergeCell ref="T3491:U3491"/>
    <mergeCell ref="V3491:W3491"/>
    <mergeCell ref="AC3491:AF3491"/>
    <mergeCell ref="AG3491:AK3491"/>
    <mergeCell ref="A3492:R3492"/>
    <mergeCell ref="T3492:U3492"/>
    <mergeCell ref="V3492:W3492"/>
    <mergeCell ref="AC3492:AF3492"/>
    <mergeCell ref="AG3492:AK3492"/>
    <mergeCell ref="A3479:R3479"/>
    <mergeCell ref="T3479:U3479"/>
    <mergeCell ref="V3479:W3479"/>
    <mergeCell ref="AC3479:AF3479"/>
    <mergeCell ref="AG3479:AK3479"/>
    <mergeCell ref="A3480:R3480"/>
    <mergeCell ref="T3480:U3480"/>
    <mergeCell ref="V3480:W3480"/>
    <mergeCell ref="AC3480:AF3480"/>
    <mergeCell ref="AG3480:AK3480"/>
    <mergeCell ref="A3481:R3481"/>
    <mergeCell ref="T3481:U3481"/>
    <mergeCell ref="V3481:W3481"/>
    <mergeCell ref="AC3481:AF3481"/>
    <mergeCell ref="AG3481:AK3481"/>
    <mergeCell ref="A3482:R3482"/>
    <mergeCell ref="T3482:U3482"/>
    <mergeCell ref="V3482:W3482"/>
    <mergeCell ref="AC3482:AF3482"/>
    <mergeCell ref="AG3482:AK3482"/>
    <mergeCell ref="A3483:R3483"/>
    <mergeCell ref="T3483:U3483"/>
    <mergeCell ref="V3483:W3483"/>
    <mergeCell ref="AC3483:AF3483"/>
    <mergeCell ref="AG3483:AK3483"/>
    <mergeCell ref="A3484:R3484"/>
    <mergeCell ref="T3484:U3484"/>
    <mergeCell ref="V3484:W3484"/>
    <mergeCell ref="AC3484:AF3484"/>
    <mergeCell ref="AG3484:AK3484"/>
    <mergeCell ref="A3485:R3485"/>
    <mergeCell ref="T3485:U3485"/>
    <mergeCell ref="V3485:W3485"/>
    <mergeCell ref="AC3485:AF3485"/>
    <mergeCell ref="AG3485:AK3485"/>
    <mergeCell ref="A3472:R3472"/>
    <mergeCell ref="T3472:U3472"/>
    <mergeCell ref="V3472:W3472"/>
    <mergeCell ref="AC3472:AF3472"/>
    <mergeCell ref="AG3472:AK3472"/>
    <mergeCell ref="A3473:R3473"/>
    <mergeCell ref="T3473:U3473"/>
    <mergeCell ref="V3473:W3473"/>
    <mergeCell ref="AC3473:AF3473"/>
    <mergeCell ref="AG3473:AK3473"/>
    <mergeCell ref="A3474:R3474"/>
    <mergeCell ref="T3474:U3474"/>
    <mergeCell ref="V3474:W3474"/>
    <mergeCell ref="AC3474:AF3474"/>
    <mergeCell ref="AG3474:AK3474"/>
    <mergeCell ref="A3475:R3475"/>
    <mergeCell ref="T3475:U3475"/>
    <mergeCell ref="V3475:W3475"/>
    <mergeCell ref="AC3475:AF3475"/>
    <mergeCell ref="AG3475:AK3475"/>
    <mergeCell ref="A3476:R3476"/>
    <mergeCell ref="T3476:U3476"/>
    <mergeCell ref="V3476:W3476"/>
    <mergeCell ref="AC3476:AF3476"/>
    <mergeCell ref="AG3476:AK3476"/>
    <mergeCell ref="A3477:R3477"/>
    <mergeCell ref="T3477:U3477"/>
    <mergeCell ref="V3477:W3477"/>
    <mergeCell ref="AC3477:AF3477"/>
    <mergeCell ref="AG3477:AK3477"/>
    <mergeCell ref="A3478:R3478"/>
    <mergeCell ref="T3478:U3478"/>
    <mergeCell ref="V3478:W3478"/>
    <mergeCell ref="AC3478:AF3478"/>
    <mergeCell ref="AG3478:AK3478"/>
    <mergeCell ref="A3465:R3465"/>
    <mergeCell ref="T3465:U3465"/>
    <mergeCell ref="V3465:W3465"/>
    <mergeCell ref="AC3465:AF3465"/>
    <mergeCell ref="AG3465:AK3465"/>
    <mergeCell ref="A3466:R3466"/>
    <mergeCell ref="T3466:U3466"/>
    <mergeCell ref="V3466:W3466"/>
    <mergeCell ref="AC3466:AF3466"/>
    <mergeCell ref="AG3466:AK3466"/>
    <mergeCell ref="A3467:R3467"/>
    <mergeCell ref="T3467:U3467"/>
    <mergeCell ref="V3467:W3467"/>
    <mergeCell ref="AC3467:AF3467"/>
    <mergeCell ref="AG3467:AK3467"/>
    <mergeCell ref="A3468:R3468"/>
    <mergeCell ref="T3468:U3468"/>
    <mergeCell ref="V3468:W3468"/>
    <mergeCell ref="AC3468:AF3468"/>
    <mergeCell ref="AG3468:AK3468"/>
    <mergeCell ref="A3469:R3469"/>
    <mergeCell ref="T3469:U3469"/>
    <mergeCell ref="V3469:W3469"/>
    <mergeCell ref="AC3469:AF3469"/>
    <mergeCell ref="AG3469:AK3469"/>
    <mergeCell ref="A3470:R3470"/>
    <mergeCell ref="T3470:U3470"/>
    <mergeCell ref="V3470:W3470"/>
    <mergeCell ref="AC3470:AF3470"/>
    <mergeCell ref="AG3470:AK3470"/>
    <mergeCell ref="A3471:R3471"/>
    <mergeCell ref="T3471:U3471"/>
    <mergeCell ref="V3471:W3471"/>
    <mergeCell ref="AC3471:AF3471"/>
    <mergeCell ref="AG3471:AK3471"/>
    <mergeCell ref="A3458:R3458"/>
    <mergeCell ref="T3458:U3458"/>
    <mergeCell ref="V3458:W3458"/>
    <mergeCell ref="AC3458:AF3458"/>
    <mergeCell ref="AG3458:AK3458"/>
    <mergeCell ref="A3459:R3459"/>
    <mergeCell ref="T3459:U3459"/>
    <mergeCell ref="V3459:W3459"/>
    <mergeCell ref="AC3459:AF3459"/>
    <mergeCell ref="AG3459:AK3459"/>
    <mergeCell ref="A3460:R3460"/>
    <mergeCell ref="T3460:U3460"/>
    <mergeCell ref="V3460:W3460"/>
    <mergeCell ref="AC3460:AF3460"/>
    <mergeCell ref="AG3460:AK3460"/>
    <mergeCell ref="A3461:R3461"/>
    <mergeCell ref="T3461:U3461"/>
    <mergeCell ref="V3461:W3461"/>
    <mergeCell ref="AC3461:AF3461"/>
    <mergeCell ref="AG3461:AK3461"/>
    <mergeCell ref="A3462:R3462"/>
    <mergeCell ref="T3462:U3462"/>
    <mergeCell ref="V3462:W3462"/>
    <mergeCell ref="AC3462:AF3462"/>
    <mergeCell ref="AG3462:AK3462"/>
    <mergeCell ref="A3463:R3463"/>
    <mergeCell ref="T3463:U3463"/>
    <mergeCell ref="V3463:W3463"/>
    <mergeCell ref="AC3463:AF3463"/>
    <mergeCell ref="AG3463:AK3463"/>
    <mergeCell ref="A3464:R3464"/>
    <mergeCell ref="T3464:U3464"/>
    <mergeCell ref="V3464:W3464"/>
    <mergeCell ref="AC3464:AF3464"/>
    <mergeCell ref="AG3464:AK3464"/>
    <mergeCell ref="A3451:R3451"/>
    <mergeCell ref="T3451:U3451"/>
    <mergeCell ref="V3451:W3451"/>
    <mergeCell ref="AC3451:AF3451"/>
    <mergeCell ref="AG3451:AK3451"/>
    <mergeCell ref="A3452:R3452"/>
    <mergeCell ref="T3452:U3452"/>
    <mergeCell ref="V3452:W3452"/>
    <mergeCell ref="AC3452:AF3452"/>
    <mergeCell ref="AG3452:AK3452"/>
    <mergeCell ref="A3453:R3453"/>
    <mergeCell ref="T3453:U3453"/>
    <mergeCell ref="V3453:W3453"/>
    <mergeCell ref="AC3453:AF3453"/>
    <mergeCell ref="AG3453:AK3453"/>
    <mergeCell ref="A3454:R3454"/>
    <mergeCell ref="T3454:U3454"/>
    <mergeCell ref="V3454:W3454"/>
    <mergeCell ref="AC3454:AF3454"/>
    <mergeCell ref="AG3454:AK3454"/>
    <mergeCell ref="A3455:R3455"/>
    <mergeCell ref="T3455:U3455"/>
    <mergeCell ref="V3455:W3455"/>
    <mergeCell ref="AC3455:AF3455"/>
    <mergeCell ref="AG3455:AK3455"/>
    <mergeCell ref="A3456:R3456"/>
    <mergeCell ref="T3456:U3456"/>
    <mergeCell ref="V3456:W3456"/>
    <mergeCell ref="AC3456:AF3456"/>
    <mergeCell ref="AG3456:AK3456"/>
    <mergeCell ref="A3457:R3457"/>
    <mergeCell ref="T3457:U3457"/>
    <mergeCell ref="V3457:W3457"/>
    <mergeCell ref="AC3457:AF3457"/>
    <mergeCell ref="AG3457:AK3457"/>
    <mergeCell ref="A3444:R3444"/>
    <mergeCell ref="T3444:U3444"/>
    <mergeCell ref="V3444:W3444"/>
    <mergeCell ref="AC3444:AF3444"/>
    <mergeCell ref="AG3444:AK3444"/>
    <mergeCell ref="A3445:R3445"/>
    <mergeCell ref="T3445:U3445"/>
    <mergeCell ref="V3445:W3445"/>
    <mergeCell ref="AC3445:AF3445"/>
    <mergeCell ref="AG3445:AK3445"/>
    <mergeCell ref="A3446:R3446"/>
    <mergeCell ref="T3446:U3446"/>
    <mergeCell ref="V3446:W3446"/>
    <mergeCell ref="AC3446:AF3446"/>
    <mergeCell ref="AG3446:AK3446"/>
    <mergeCell ref="A3447:R3447"/>
    <mergeCell ref="T3447:U3447"/>
    <mergeCell ref="V3447:W3447"/>
    <mergeCell ref="AC3447:AF3447"/>
    <mergeCell ref="AG3447:AK3447"/>
    <mergeCell ref="A3448:R3448"/>
    <mergeCell ref="T3448:U3448"/>
    <mergeCell ref="V3448:W3448"/>
    <mergeCell ref="AC3448:AF3448"/>
    <mergeCell ref="AG3448:AK3448"/>
    <mergeCell ref="A3449:R3449"/>
    <mergeCell ref="T3449:U3449"/>
    <mergeCell ref="V3449:W3449"/>
    <mergeCell ref="AC3449:AF3449"/>
    <mergeCell ref="AG3449:AK3449"/>
    <mergeCell ref="A3450:R3450"/>
    <mergeCell ref="T3450:U3450"/>
    <mergeCell ref="V3450:W3450"/>
    <mergeCell ref="AC3450:AF3450"/>
    <mergeCell ref="AG3450:AK3450"/>
    <mergeCell ref="A3437:R3437"/>
    <mergeCell ref="T3437:U3437"/>
    <mergeCell ref="V3437:W3437"/>
    <mergeCell ref="AC3437:AF3437"/>
    <mergeCell ref="AG3437:AK3437"/>
    <mergeCell ref="A3438:R3438"/>
    <mergeCell ref="T3438:U3438"/>
    <mergeCell ref="V3438:W3438"/>
    <mergeCell ref="AC3438:AF3438"/>
    <mergeCell ref="AG3438:AK3438"/>
    <mergeCell ref="A3439:R3439"/>
    <mergeCell ref="T3439:U3439"/>
    <mergeCell ref="V3439:W3439"/>
    <mergeCell ref="AC3439:AF3439"/>
    <mergeCell ref="AG3439:AK3439"/>
    <mergeCell ref="A3440:R3440"/>
    <mergeCell ref="T3440:U3440"/>
    <mergeCell ref="V3440:W3440"/>
    <mergeCell ref="AC3440:AF3440"/>
    <mergeCell ref="AG3440:AK3440"/>
    <mergeCell ref="A3441:R3441"/>
    <mergeCell ref="T3441:U3441"/>
    <mergeCell ref="V3441:W3441"/>
    <mergeCell ref="AC3441:AF3441"/>
    <mergeCell ref="AG3441:AK3441"/>
    <mergeCell ref="A3442:R3442"/>
    <mergeCell ref="T3442:U3442"/>
    <mergeCell ref="V3442:W3442"/>
    <mergeCell ref="AC3442:AF3442"/>
    <mergeCell ref="AG3442:AK3442"/>
    <mergeCell ref="A3443:R3443"/>
    <mergeCell ref="T3443:U3443"/>
    <mergeCell ref="V3443:W3443"/>
    <mergeCell ref="AC3443:AF3443"/>
    <mergeCell ref="AG3443:AK3443"/>
    <mergeCell ref="A3430:R3430"/>
    <mergeCell ref="T3430:U3430"/>
    <mergeCell ref="V3430:W3430"/>
    <mergeCell ref="AC3430:AF3430"/>
    <mergeCell ref="AG3430:AK3430"/>
    <mergeCell ref="A3431:R3431"/>
    <mergeCell ref="T3431:U3431"/>
    <mergeCell ref="V3431:W3431"/>
    <mergeCell ref="AC3431:AF3431"/>
    <mergeCell ref="AG3431:AK3431"/>
    <mergeCell ref="A3432:R3432"/>
    <mergeCell ref="T3432:U3432"/>
    <mergeCell ref="V3432:W3432"/>
    <mergeCell ref="AC3432:AF3432"/>
    <mergeCell ref="AG3432:AK3432"/>
    <mergeCell ref="A3433:R3433"/>
    <mergeCell ref="T3433:U3433"/>
    <mergeCell ref="V3433:W3433"/>
    <mergeCell ref="AC3433:AF3433"/>
    <mergeCell ref="AG3433:AK3433"/>
    <mergeCell ref="A3434:R3434"/>
    <mergeCell ref="T3434:U3434"/>
    <mergeCell ref="V3434:W3434"/>
    <mergeCell ref="AC3434:AF3434"/>
    <mergeCell ref="AG3434:AK3434"/>
    <mergeCell ref="A3435:R3435"/>
    <mergeCell ref="T3435:U3435"/>
    <mergeCell ref="V3435:W3435"/>
    <mergeCell ref="AC3435:AF3435"/>
    <mergeCell ref="AG3435:AK3435"/>
    <mergeCell ref="A3436:R3436"/>
    <mergeCell ref="T3436:U3436"/>
    <mergeCell ref="V3436:W3436"/>
    <mergeCell ref="AC3436:AF3436"/>
    <mergeCell ref="AG3436:AK3436"/>
    <mergeCell ref="A3423:N3423"/>
    <mergeCell ref="O3423:S3423"/>
    <mergeCell ref="T3423:U3423"/>
    <mergeCell ref="V3423:W3423"/>
    <mergeCell ref="AC3423:AG3423"/>
    <mergeCell ref="AH3423:AK3423"/>
    <mergeCell ref="A3424:N3424"/>
    <mergeCell ref="O3424:S3424"/>
    <mergeCell ref="T3424:U3424"/>
    <mergeCell ref="V3424:W3424"/>
    <mergeCell ref="AC3424:AG3424"/>
    <mergeCell ref="AH3424:AK3424"/>
    <mergeCell ref="A3425:N3425"/>
    <mergeCell ref="O3425:S3425"/>
    <mergeCell ref="T3425:U3425"/>
    <mergeCell ref="V3425:W3425"/>
    <mergeCell ref="AC3425:AG3425"/>
    <mergeCell ref="AH3425:AK3425"/>
    <mergeCell ref="A3426:N3426"/>
    <mergeCell ref="O3426:S3426"/>
    <mergeCell ref="T3426:U3426"/>
    <mergeCell ref="V3426:W3426"/>
    <mergeCell ref="AC3426:AG3426"/>
    <mergeCell ref="AH3426:AK3426"/>
    <mergeCell ref="A3427:N3427"/>
    <mergeCell ref="O3427:S3427"/>
    <mergeCell ref="T3427:U3427"/>
    <mergeCell ref="V3427:W3427"/>
    <mergeCell ref="AC3427:AG3427"/>
    <mergeCell ref="AH3427:AK3427"/>
    <mergeCell ref="A3428:N3428"/>
    <mergeCell ref="O3428:S3428"/>
    <mergeCell ref="T3428:U3428"/>
    <mergeCell ref="V3428:W3428"/>
    <mergeCell ref="AC3428:AG3428"/>
    <mergeCell ref="AH3428:AK3428"/>
    <mergeCell ref="A3417:N3417"/>
    <mergeCell ref="O3417:S3417"/>
    <mergeCell ref="T3417:U3417"/>
    <mergeCell ref="V3417:W3417"/>
    <mergeCell ref="AC3417:AG3417"/>
    <mergeCell ref="AH3417:AK3417"/>
    <mergeCell ref="A3418:N3418"/>
    <mergeCell ref="O3418:S3418"/>
    <mergeCell ref="T3418:U3418"/>
    <mergeCell ref="V3418:W3418"/>
    <mergeCell ref="AC3418:AG3418"/>
    <mergeCell ref="AH3418:AK3418"/>
    <mergeCell ref="A3419:N3419"/>
    <mergeCell ref="O3419:S3419"/>
    <mergeCell ref="T3419:U3419"/>
    <mergeCell ref="V3419:W3419"/>
    <mergeCell ref="AC3419:AG3419"/>
    <mergeCell ref="AH3419:AK3419"/>
    <mergeCell ref="A3420:N3420"/>
    <mergeCell ref="O3420:S3420"/>
    <mergeCell ref="T3420:U3420"/>
    <mergeCell ref="V3420:W3420"/>
    <mergeCell ref="AC3420:AG3420"/>
    <mergeCell ref="AH3420:AK3420"/>
    <mergeCell ref="A3421:N3421"/>
    <mergeCell ref="O3421:S3421"/>
    <mergeCell ref="T3421:U3421"/>
    <mergeCell ref="V3421:W3421"/>
    <mergeCell ref="AC3421:AG3421"/>
    <mergeCell ref="AH3421:AK3421"/>
    <mergeCell ref="A3422:N3422"/>
    <mergeCell ref="O3422:S3422"/>
    <mergeCell ref="T3422:U3422"/>
    <mergeCell ref="V3422:W3422"/>
    <mergeCell ref="AC3422:AG3422"/>
    <mergeCell ref="AH3422:AK3422"/>
    <mergeCell ref="A3411:N3411"/>
    <mergeCell ref="O3411:S3411"/>
    <mergeCell ref="T3411:U3411"/>
    <mergeCell ref="V3411:W3411"/>
    <mergeCell ref="AC3411:AG3411"/>
    <mergeCell ref="AH3411:AK3411"/>
    <mergeCell ref="A3412:N3412"/>
    <mergeCell ref="O3412:S3412"/>
    <mergeCell ref="T3412:U3412"/>
    <mergeCell ref="V3412:W3412"/>
    <mergeCell ref="AC3412:AG3412"/>
    <mergeCell ref="AH3412:AK3412"/>
    <mergeCell ref="A3413:N3413"/>
    <mergeCell ref="O3413:S3413"/>
    <mergeCell ref="T3413:U3413"/>
    <mergeCell ref="V3413:W3413"/>
    <mergeCell ref="AC3413:AG3413"/>
    <mergeCell ref="AH3413:AK3413"/>
    <mergeCell ref="A3414:N3414"/>
    <mergeCell ref="O3414:S3414"/>
    <mergeCell ref="T3414:U3414"/>
    <mergeCell ref="V3414:W3414"/>
    <mergeCell ref="AC3414:AG3414"/>
    <mergeCell ref="AH3414:AK3414"/>
    <mergeCell ref="A3415:N3415"/>
    <mergeCell ref="O3415:S3415"/>
    <mergeCell ref="T3415:U3415"/>
    <mergeCell ref="V3415:W3415"/>
    <mergeCell ref="AC3415:AG3415"/>
    <mergeCell ref="AH3415:AK3415"/>
    <mergeCell ref="A3416:N3416"/>
    <mergeCell ref="O3416:S3416"/>
    <mergeCell ref="T3416:U3416"/>
    <mergeCell ref="V3416:W3416"/>
    <mergeCell ref="AC3416:AG3416"/>
    <mergeCell ref="AH3416:AK3416"/>
    <mergeCell ref="A3405:N3405"/>
    <mergeCell ref="O3405:S3405"/>
    <mergeCell ref="T3405:U3405"/>
    <mergeCell ref="V3405:W3405"/>
    <mergeCell ref="AC3405:AG3405"/>
    <mergeCell ref="AH3405:AK3405"/>
    <mergeCell ref="A3406:N3406"/>
    <mergeCell ref="O3406:S3406"/>
    <mergeCell ref="T3406:U3406"/>
    <mergeCell ref="V3406:W3406"/>
    <mergeCell ref="AC3406:AG3406"/>
    <mergeCell ref="AH3406:AK3406"/>
    <mergeCell ref="A3407:N3407"/>
    <mergeCell ref="O3407:S3407"/>
    <mergeCell ref="T3407:U3407"/>
    <mergeCell ref="V3407:W3407"/>
    <mergeCell ref="AC3407:AG3407"/>
    <mergeCell ref="AH3407:AK3407"/>
    <mergeCell ref="A3408:N3408"/>
    <mergeCell ref="O3408:S3408"/>
    <mergeCell ref="T3408:U3408"/>
    <mergeCell ref="V3408:W3408"/>
    <mergeCell ref="AC3408:AG3408"/>
    <mergeCell ref="AH3408:AK3408"/>
    <mergeCell ref="A3409:N3409"/>
    <mergeCell ref="O3409:S3409"/>
    <mergeCell ref="T3409:U3409"/>
    <mergeCell ref="V3409:W3409"/>
    <mergeCell ref="AC3409:AG3409"/>
    <mergeCell ref="AH3409:AK3409"/>
    <mergeCell ref="A3410:N3410"/>
    <mergeCell ref="O3410:S3410"/>
    <mergeCell ref="T3410:U3410"/>
    <mergeCell ref="V3410:W3410"/>
    <mergeCell ref="AC3410:AG3410"/>
    <mergeCell ref="AH3410:AK3410"/>
    <mergeCell ref="A3399:N3399"/>
    <mergeCell ref="O3399:S3399"/>
    <mergeCell ref="T3399:U3399"/>
    <mergeCell ref="V3399:W3399"/>
    <mergeCell ref="AC3399:AG3399"/>
    <mergeCell ref="AH3399:AK3399"/>
    <mergeCell ref="A3400:N3400"/>
    <mergeCell ref="O3400:S3400"/>
    <mergeCell ref="T3400:U3400"/>
    <mergeCell ref="V3400:W3400"/>
    <mergeCell ref="AC3400:AG3400"/>
    <mergeCell ref="AH3400:AK3400"/>
    <mergeCell ref="A3401:N3401"/>
    <mergeCell ref="O3401:S3401"/>
    <mergeCell ref="T3401:U3401"/>
    <mergeCell ref="V3401:W3401"/>
    <mergeCell ref="AC3401:AG3401"/>
    <mergeCell ref="AH3401:AK3401"/>
    <mergeCell ref="A3402:N3402"/>
    <mergeCell ref="O3402:S3402"/>
    <mergeCell ref="T3402:U3402"/>
    <mergeCell ref="V3402:W3402"/>
    <mergeCell ref="AC3402:AG3402"/>
    <mergeCell ref="AH3402:AK3402"/>
    <mergeCell ref="A3403:N3403"/>
    <mergeCell ref="O3403:S3403"/>
    <mergeCell ref="T3403:U3403"/>
    <mergeCell ref="V3403:W3403"/>
    <mergeCell ref="AC3403:AG3403"/>
    <mergeCell ref="AH3403:AK3403"/>
    <mergeCell ref="A3404:N3404"/>
    <mergeCell ref="O3404:S3404"/>
    <mergeCell ref="T3404:U3404"/>
    <mergeCell ref="V3404:W3404"/>
    <mergeCell ref="AC3404:AG3404"/>
    <mergeCell ref="AH3404:AK3404"/>
    <mergeCell ref="A3393:N3393"/>
    <mergeCell ref="O3393:S3393"/>
    <mergeCell ref="T3393:U3393"/>
    <mergeCell ref="V3393:W3393"/>
    <mergeCell ref="AC3393:AG3393"/>
    <mergeCell ref="AH3393:AK3393"/>
    <mergeCell ref="A3394:N3394"/>
    <mergeCell ref="O3394:S3394"/>
    <mergeCell ref="T3394:U3394"/>
    <mergeCell ref="V3394:W3394"/>
    <mergeCell ref="AC3394:AG3394"/>
    <mergeCell ref="AH3394:AK3394"/>
    <mergeCell ref="A3395:N3395"/>
    <mergeCell ref="O3395:S3395"/>
    <mergeCell ref="T3395:U3395"/>
    <mergeCell ref="V3395:W3395"/>
    <mergeCell ref="AC3395:AG3395"/>
    <mergeCell ref="AH3395:AK3395"/>
    <mergeCell ref="A3396:N3396"/>
    <mergeCell ref="O3396:S3396"/>
    <mergeCell ref="T3396:U3396"/>
    <mergeCell ref="V3396:W3396"/>
    <mergeCell ref="AC3396:AG3396"/>
    <mergeCell ref="AH3396:AK3396"/>
    <mergeCell ref="A3397:N3397"/>
    <mergeCell ref="O3397:S3397"/>
    <mergeCell ref="T3397:U3397"/>
    <mergeCell ref="V3397:W3397"/>
    <mergeCell ref="AC3397:AG3397"/>
    <mergeCell ref="AH3397:AK3397"/>
    <mergeCell ref="A3398:N3398"/>
    <mergeCell ref="O3398:S3398"/>
    <mergeCell ref="T3398:U3398"/>
    <mergeCell ref="V3398:W3398"/>
    <mergeCell ref="AC3398:AG3398"/>
    <mergeCell ref="AH3398:AK3398"/>
    <mergeCell ref="A3387:N3387"/>
    <mergeCell ref="O3387:S3387"/>
    <mergeCell ref="T3387:U3387"/>
    <mergeCell ref="V3387:W3387"/>
    <mergeCell ref="AC3387:AG3387"/>
    <mergeCell ref="AH3387:AK3387"/>
    <mergeCell ref="A3388:N3388"/>
    <mergeCell ref="O3388:S3388"/>
    <mergeCell ref="T3388:U3388"/>
    <mergeCell ref="V3388:W3388"/>
    <mergeCell ref="AC3388:AG3388"/>
    <mergeCell ref="AH3388:AK3388"/>
    <mergeCell ref="A3389:N3389"/>
    <mergeCell ref="O3389:S3389"/>
    <mergeCell ref="T3389:U3389"/>
    <mergeCell ref="V3389:W3389"/>
    <mergeCell ref="AC3389:AG3389"/>
    <mergeCell ref="AH3389:AK3389"/>
    <mergeCell ref="A3390:N3390"/>
    <mergeCell ref="O3390:S3390"/>
    <mergeCell ref="T3390:U3390"/>
    <mergeCell ref="V3390:W3390"/>
    <mergeCell ref="AC3390:AG3390"/>
    <mergeCell ref="AH3390:AK3390"/>
    <mergeCell ref="A3391:N3391"/>
    <mergeCell ref="O3391:S3391"/>
    <mergeCell ref="T3391:U3391"/>
    <mergeCell ref="V3391:W3391"/>
    <mergeCell ref="AC3391:AG3391"/>
    <mergeCell ref="AH3391:AK3391"/>
    <mergeCell ref="A3392:N3392"/>
    <mergeCell ref="O3392:S3392"/>
    <mergeCell ref="T3392:U3392"/>
    <mergeCell ref="V3392:W3392"/>
    <mergeCell ref="AC3392:AG3392"/>
    <mergeCell ref="AH3392:AK3392"/>
    <mergeCell ref="A3381:N3381"/>
    <mergeCell ref="O3381:S3381"/>
    <mergeCell ref="T3381:U3381"/>
    <mergeCell ref="V3381:W3381"/>
    <mergeCell ref="AC3381:AG3381"/>
    <mergeCell ref="AH3381:AK3381"/>
    <mergeCell ref="A3382:N3382"/>
    <mergeCell ref="O3382:S3382"/>
    <mergeCell ref="T3382:U3382"/>
    <mergeCell ref="V3382:W3382"/>
    <mergeCell ref="AC3382:AG3382"/>
    <mergeCell ref="AH3382:AK3382"/>
    <mergeCell ref="A3383:N3383"/>
    <mergeCell ref="O3383:S3383"/>
    <mergeCell ref="T3383:U3383"/>
    <mergeCell ref="V3383:W3383"/>
    <mergeCell ref="AC3383:AG3383"/>
    <mergeCell ref="AH3383:AK3383"/>
    <mergeCell ref="A3384:N3384"/>
    <mergeCell ref="O3384:S3384"/>
    <mergeCell ref="T3384:U3384"/>
    <mergeCell ref="V3384:W3384"/>
    <mergeCell ref="AC3384:AG3384"/>
    <mergeCell ref="AH3384:AK3384"/>
    <mergeCell ref="A3385:N3385"/>
    <mergeCell ref="O3385:S3385"/>
    <mergeCell ref="T3385:U3385"/>
    <mergeCell ref="V3385:W3385"/>
    <mergeCell ref="AC3385:AG3385"/>
    <mergeCell ref="AH3385:AK3385"/>
    <mergeCell ref="A3386:N3386"/>
    <mergeCell ref="O3386:S3386"/>
    <mergeCell ref="T3386:U3386"/>
    <mergeCell ref="V3386:W3386"/>
    <mergeCell ref="AC3386:AG3386"/>
    <mergeCell ref="AH3386:AK3386"/>
    <mergeCell ref="A3375:N3375"/>
    <mergeCell ref="O3375:S3375"/>
    <mergeCell ref="T3375:U3375"/>
    <mergeCell ref="V3375:W3375"/>
    <mergeCell ref="AC3375:AG3375"/>
    <mergeCell ref="AH3375:AK3375"/>
    <mergeCell ref="A3376:N3376"/>
    <mergeCell ref="O3376:S3376"/>
    <mergeCell ref="T3376:U3376"/>
    <mergeCell ref="V3376:W3376"/>
    <mergeCell ref="AC3376:AG3376"/>
    <mergeCell ref="AH3376:AK3376"/>
    <mergeCell ref="A3377:N3377"/>
    <mergeCell ref="O3377:S3377"/>
    <mergeCell ref="T3377:U3377"/>
    <mergeCell ref="V3377:W3377"/>
    <mergeCell ref="AC3377:AG3377"/>
    <mergeCell ref="AH3377:AK3377"/>
    <mergeCell ref="A3378:N3378"/>
    <mergeCell ref="O3378:S3378"/>
    <mergeCell ref="T3378:U3378"/>
    <mergeCell ref="V3378:W3378"/>
    <mergeCell ref="AC3378:AG3378"/>
    <mergeCell ref="AH3378:AK3378"/>
    <mergeCell ref="A3379:N3379"/>
    <mergeCell ref="O3379:S3379"/>
    <mergeCell ref="T3379:U3379"/>
    <mergeCell ref="V3379:W3379"/>
    <mergeCell ref="AC3379:AG3379"/>
    <mergeCell ref="AH3379:AK3379"/>
    <mergeCell ref="A3380:N3380"/>
    <mergeCell ref="O3380:S3380"/>
    <mergeCell ref="T3380:U3380"/>
    <mergeCell ref="V3380:W3380"/>
    <mergeCell ref="AC3380:AG3380"/>
    <mergeCell ref="AH3380:AK3380"/>
    <mergeCell ref="A3369:N3369"/>
    <mergeCell ref="O3369:S3369"/>
    <mergeCell ref="T3369:U3369"/>
    <mergeCell ref="V3369:W3369"/>
    <mergeCell ref="AC3369:AG3369"/>
    <mergeCell ref="AH3369:AK3369"/>
    <mergeCell ref="A3370:N3370"/>
    <mergeCell ref="O3370:S3370"/>
    <mergeCell ref="T3370:U3370"/>
    <mergeCell ref="V3370:W3370"/>
    <mergeCell ref="AC3370:AG3370"/>
    <mergeCell ref="AH3370:AK3370"/>
    <mergeCell ref="A3371:N3371"/>
    <mergeCell ref="O3371:S3371"/>
    <mergeCell ref="T3371:U3371"/>
    <mergeCell ref="V3371:W3371"/>
    <mergeCell ref="AC3371:AG3371"/>
    <mergeCell ref="AH3371:AK3371"/>
    <mergeCell ref="A3372:N3372"/>
    <mergeCell ref="O3372:S3372"/>
    <mergeCell ref="T3372:U3372"/>
    <mergeCell ref="V3372:W3372"/>
    <mergeCell ref="AC3372:AG3372"/>
    <mergeCell ref="AH3372:AK3372"/>
    <mergeCell ref="A3373:N3373"/>
    <mergeCell ref="O3373:S3373"/>
    <mergeCell ref="T3373:U3373"/>
    <mergeCell ref="V3373:W3373"/>
    <mergeCell ref="AC3373:AG3373"/>
    <mergeCell ref="AH3373:AK3373"/>
    <mergeCell ref="A3374:N3374"/>
    <mergeCell ref="O3374:S3374"/>
    <mergeCell ref="T3374:U3374"/>
    <mergeCell ref="V3374:W3374"/>
    <mergeCell ref="AC3374:AG3374"/>
    <mergeCell ref="AH3374:AK3374"/>
    <mergeCell ref="A3363:N3363"/>
    <mergeCell ref="O3363:S3363"/>
    <mergeCell ref="T3363:U3363"/>
    <mergeCell ref="V3363:W3363"/>
    <mergeCell ref="AC3363:AG3363"/>
    <mergeCell ref="AH3363:AK3363"/>
    <mergeCell ref="A3364:N3364"/>
    <mergeCell ref="O3364:S3364"/>
    <mergeCell ref="T3364:U3364"/>
    <mergeCell ref="V3364:W3364"/>
    <mergeCell ref="AC3364:AG3364"/>
    <mergeCell ref="AH3364:AK3364"/>
    <mergeCell ref="A3365:N3365"/>
    <mergeCell ref="O3365:S3365"/>
    <mergeCell ref="T3365:U3365"/>
    <mergeCell ref="V3365:W3365"/>
    <mergeCell ref="AC3365:AG3365"/>
    <mergeCell ref="AH3365:AK3365"/>
    <mergeCell ref="A3366:N3366"/>
    <mergeCell ref="O3366:S3366"/>
    <mergeCell ref="T3366:U3366"/>
    <mergeCell ref="V3366:W3366"/>
    <mergeCell ref="AC3366:AG3366"/>
    <mergeCell ref="AH3366:AK3366"/>
    <mergeCell ref="A3367:N3367"/>
    <mergeCell ref="O3367:S3367"/>
    <mergeCell ref="T3367:U3367"/>
    <mergeCell ref="V3367:W3367"/>
    <mergeCell ref="AC3367:AG3367"/>
    <mergeCell ref="AH3367:AK3367"/>
    <mergeCell ref="A3368:N3368"/>
    <mergeCell ref="O3368:S3368"/>
    <mergeCell ref="T3368:U3368"/>
    <mergeCell ref="V3368:W3368"/>
    <mergeCell ref="AC3368:AG3368"/>
    <mergeCell ref="AH3368:AK3368"/>
    <mergeCell ref="A3356:M3356"/>
    <mergeCell ref="N3356:S3356"/>
    <mergeCell ref="T3356:U3356"/>
    <mergeCell ref="V3356:W3356"/>
    <mergeCell ref="AC3356:AG3356"/>
    <mergeCell ref="AH3356:AK3356"/>
    <mergeCell ref="A3357:M3357"/>
    <mergeCell ref="N3357:S3357"/>
    <mergeCell ref="T3357:U3357"/>
    <mergeCell ref="V3357:W3357"/>
    <mergeCell ref="AC3357:AG3357"/>
    <mergeCell ref="AH3357:AK3357"/>
    <mergeCell ref="A3358:M3358"/>
    <mergeCell ref="N3358:S3358"/>
    <mergeCell ref="T3358:U3358"/>
    <mergeCell ref="V3358:W3358"/>
    <mergeCell ref="AC3358:AG3358"/>
    <mergeCell ref="AH3358:AK3358"/>
    <mergeCell ref="A3359:M3359"/>
    <mergeCell ref="N3359:S3359"/>
    <mergeCell ref="T3359:U3359"/>
    <mergeCell ref="V3359:W3359"/>
    <mergeCell ref="AC3359:AG3359"/>
    <mergeCell ref="AH3359:AK3359"/>
    <mergeCell ref="A3360:M3360"/>
    <mergeCell ref="N3360:S3360"/>
    <mergeCell ref="T3360:U3360"/>
    <mergeCell ref="V3360:W3360"/>
    <mergeCell ref="AC3360:AG3360"/>
    <mergeCell ref="AH3360:AK3360"/>
    <mergeCell ref="A3361:M3361"/>
    <mergeCell ref="N3361:S3361"/>
    <mergeCell ref="T3361:U3361"/>
    <mergeCell ref="V3361:W3361"/>
    <mergeCell ref="AC3361:AG3361"/>
    <mergeCell ref="AH3361:AK3361"/>
    <mergeCell ref="A3350:M3350"/>
    <mergeCell ref="N3350:S3350"/>
    <mergeCell ref="T3350:U3350"/>
    <mergeCell ref="V3350:W3350"/>
    <mergeCell ref="AC3350:AG3350"/>
    <mergeCell ref="AH3350:AK3350"/>
    <mergeCell ref="A3351:M3351"/>
    <mergeCell ref="N3351:S3351"/>
    <mergeCell ref="T3351:U3351"/>
    <mergeCell ref="V3351:W3351"/>
    <mergeCell ref="AC3351:AG3351"/>
    <mergeCell ref="AH3351:AK3351"/>
    <mergeCell ref="A3352:M3352"/>
    <mergeCell ref="N3352:S3352"/>
    <mergeCell ref="T3352:U3352"/>
    <mergeCell ref="V3352:W3352"/>
    <mergeCell ref="AC3352:AG3352"/>
    <mergeCell ref="AH3352:AK3352"/>
    <mergeCell ref="A3353:M3353"/>
    <mergeCell ref="N3353:S3353"/>
    <mergeCell ref="T3353:U3353"/>
    <mergeCell ref="V3353:W3353"/>
    <mergeCell ref="AC3353:AG3353"/>
    <mergeCell ref="AH3353:AK3353"/>
    <mergeCell ref="A3354:M3354"/>
    <mergeCell ref="N3354:S3354"/>
    <mergeCell ref="T3354:U3354"/>
    <mergeCell ref="V3354:W3354"/>
    <mergeCell ref="AC3354:AG3354"/>
    <mergeCell ref="AH3354:AK3354"/>
    <mergeCell ref="A3355:M3355"/>
    <mergeCell ref="N3355:S3355"/>
    <mergeCell ref="T3355:U3355"/>
    <mergeCell ref="V3355:W3355"/>
    <mergeCell ref="AC3355:AG3355"/>
    <mergeCell ref="AH3355:AK3355"/>
    <mergeCell ref="A3344:M3344"/>
    <mergeCell ref="N3344:S3344"/>
    <mergeCell ref="T3344:U3344"/>
    <mergeCell ref="V3344:W3344"/>
    <mergeCell ref="AC3344:AG3344"/>
    <mergeCell ref="AH3344:AK3344"/>
    <mergeCell ref="A3345:M3345"/>
    <mergeCell ref="N3345:S3345"/>
    <mergeCell ref="T3345:U3345"/>
    <mergeCell ref="V3345:W3345"/>
    <mergeCell ref="AC3345:AG3345"/>
    <mergeCell ref="AH3345:AK3345"/>
    <mergeCell ref="A3346:M3346"/>
    <mergeCell ref="N3346:S3346"/>
    <mergeCell ref="T3346:U3346"/>
    <mergeCell ref="V3346:W3346"/>
    <mergeCell ref="AC3346:AG3346"/>
    <mergeCell ref="AH3346:AK3346"/>
    <mergeCell ref="A3347:M3347"/>
    <mergeCell ref="N3347:S3347"/>
    <mergeCell ref="T3347:U3347"/>
    <mergeCell ref="V3347:W3347"/>
    <mergeCell ref="AC3347:AG3347"/>
    <mergeCell ref="AH3347:AK3347"/>
    <mergeCell ref="A3348:M3348"/>
    <mergeCell ref="N3348:S3348"/>
    <mergeCell ref="T3348:U3348"/>
    <mergeCell ref="V3348:W3348"/>
    <mergeCell ref="AC3348:AG3348"/>
    <mergeCell ref="AH3348:AK3348"/>
    <mergeCell ref="A3349:M3349"/>
    <mergeCell ref="N3349:S3349"/>
    <mergeCell ref="T3349:U3349"/>
    <mergeCell ref="V3349:W3349"/>
    <mergeCell ref="AC3349:AG3349"/>
    <mergeCell ref="AH3349:AK3349"/>
    <mergeCell ref="A3338:M3338"/>
    <mergeCell ref="N3338:S3338"/>
    <mergeCell ref="T3338:U3338"/>
    <mergeCell ref="V3338:W3338"/>
    <mergeCell ref="AC3338:AG3338"/>
    <mergeCell ref="AH3338:AK3338"/>
    <mergeCell ref="A3339:M3339"/>
    <mergeCell ref="N3339:S3339"/>
    <mergeCell ref="T3339:U3339"/>
    <mergeCell ref="V3339:W3339"/>
    <mergeCell ref="AC3339:AG3339"/>
    <mergeCell ref="AH3339:AK3339"/>
    <mergeCell ref="A3340:M3340"/>
    <mergeCell ref="N3340:S3340"/>
    <mergeCell ref="T3340:U3340"/>
    <mergeCell ref="V3340:W3340"/>
    <mergeCell ref="AC3340:AG3340"/>
    <mergeCell ref="AH3340:AK3340"/>
    <mergeCell ref="A3341:M3341"/>
    <mergeCell ref="N3341:S3341"/>
    <mergeCell ref="T3341:U3341"/>
    <mergeCell ref="V3341:W3341"/>
    <mergeCell ref="AC3341:AG3341"/>
    <mergeCell ref="AH3341:AK3341"/>
    <mergeCell ref="A3342:M3342"/>
    <mergeCell ref="N3342:S3342"/>
    <mergeCell ref="T3342:U3342"/>
    <mergeCell ref="V3342:W3342"/>
    <mergeCell ref="AC3342:AG3342"/>
    <mergeCell ref="AH3342:AK3342"/>
    <mergeCell ref="A3343:M3343"/>
    <mergeCell ref="N3343:S3343"/>
    <mergeCell ref="T3343:U3343"/>
    <mergeCell ref="V3343:W3343"/>
    <mergeCell ref="AC3343:AG3343"/>
    <mergeCell ref="AH3343:AK3343"/>
    <mergeCell ref="A3332:M3332"/>
    <mergeCell ref="N3332:S3332"/>
    <mergeCell ref="T3332:U3332"/>
    <mergeCell ref="V3332:W3332"/>
    <mergeCell ref="AC3332:AG3332"/>
    <mergeCell ref="AH3332:AK3332"/>
    <mergeCell ref="A3333:M3333"/>
    <mergeCell ref="N3333:S3333"/>
    <mergeCell ref="T3333:U3333"/>
    <mergeCell ref="V3333:W3333"/>
    <mergeCell ref="AC3333:AG3333"/>
    <mergeCell ref="AH3333:AK3333"/>
    <mergeCell ref="A3334:M3334"/>
    <mergeCell ref="N3334:S3334"/>
    <mergeCell ref="T3334:U3334"/>
    <mergeCell ref="V3334:W3334"/>
    <mergeCell ref="AC3334:AG3334"/>
    <mergeCell ref="AH3334:AK3334"/>
    <mergeCell ref="A3335:M3335"/>
    <mergeCell ref="N3335:S3335"/>
    <mergeCell ref="T3335:U3335"/>
    <mergeCell ref="V3335:W3335"/>
    <mergeCell ref="AC3335:AG3335"/>
    <mergeCell ref="AH3335:AK3335"/>
    <mergeCell ref="A3336:M3336"/>
    <mergeCell ref="N3336:S3336"/>
    <mergeCell ref="T3336:U3336"/>
    <mergeCell ref="V3336:W3336"/>
    <mergeCell ref="AC3336:AG3336"/>
    <mergeCell ref="AH3336:AK3336"/>
    <mergeCell ref="A3337:M3337"/>
    <mergeCell ref="N3337:S3337"/>
    <mergeCell ref="T3337:U3337"/>
    <mergeCell ref="V3337:W3337"/>
    <mergeCell ref="AC3337:AG3337"/>
    <mergeCell ref="AH3337:AK3337"/>
    <mergeCell ref="A3326:M3326"/>
    <mergeCell ref="N3326:S3326"/>
    <mergeCell ref="T3326:U3326"/>
    <mergeCell ref="V3326:W3326"/>
    <mergeCell ref="AC3326:AG3326"/>
    <mergeCell ref="AH3326:AK3326"/>
    <mergeCell ref="A3327:M3327"/>
    <mergeCell ref="N3327:S3327"/>
    <mergeCell ref="T3327:U3327"/>
    <mergeCell ref="V3327:W3327"/>
    <mergeCell ref="AC3327:AG3327"/>
    <mergeCell ref="AH3327:AK3327"/>
    <mergeCell ref="A3328:M3328"/>
    <mergeCell ref="N3328:S3328"/>
    <mergeCell ref="T3328:U3328"/>
    <mergeCell ref="V3328:W3328"/>
    <mergeCell ref="AC3328:AG3328"/>
    <mergeCell ref="AH3328:AK3328"/>
    <mergeCell ref="A3329:M3329"/>
    <mergeCell ref="N3329:S3329"/>
    <mergeCell ref="T3329:U3329"/>
    <mergeCell ref="V3329:W3329"/>
    <mergeCell ref="AC3329:AG3329"/>
    <mergeCell ref="AH3329:AK3329"/>
    <mergeCell ref="A3330:M3330"/>
    <mergeCell ref="N3330:S3330"/>
    <mergeCell ref="T3330:U3330"/>
    <mergeCell ref="V3330:W3330"/>
    <mergeCell ref="AC3330:AG3330"/>
    <mergeCell ref="AH3330:AK3330"/>
    <mergeCell ref="A3331:M3331"/>
    <mergeCell ref="N3331:S3331"/>
    <mergeCell ref="T3331:U3331"/>
    <mergeCell ref="V3331:W3331"/>
    <mergeCell ref="AC3331:AG3331"/>
    <mergeCell ref="AH3331:AK3331"/>
    <mergeCell ref="A3320:M3320"/>
    <mergeCell ref="N3320:S3320"/>
    <mergeCell ref="T3320:U3320"/>
    <mergeCell ref="V3320:W3320"/>
    <mergeCell ref="AC3320:AG3320"/>
    <mergeCell ref="AH3320:AK3320"/>
    <mergeCell ref="A3321:M3321"/>
    <mergeCell ref="N3321:S3321"/>
    <mergeCell ref="T3321:U3321"/>
    <mergeCell ref="V3321:W3321"/>
    <mergeCell ref="AC3321:AG3321"/>
    <mergeCell ref="AH3321:AK3321"/>
    <mergeCell ref="A3322:M3322"/>
    <mergeCell ref="N3322:S3322"/>
    <mergeCell ref="T3322:U3322"/>
    <mergeCell ref="V3322:W3322"/>
    <mergeCell ref="AC3322:AG3322"/>
    <mergeCell ref="AH3322:AK3322"/>
    <mergeCell ref="A3323:M3323"/>
    <mergeCell ref="N3323:S3323"/>
    <mergeCell ref="T3323:U3323"/>
    <mergeCell ref="V3323:W3323"/>
    <mergeCell ref="AC3323:AG3323"/>
    <mergeCell ref="AH3323:AK3323"/>
    <mergeCell ref="A3324:M3324"/>
    <mergeCell ref="N3324:S3324"/>
    <mergeCell ref="T3324:U3324"/>
    <mergeCell ref="V3324:W3324"/>
    <mergeCell ref="AC3324:AG3324"/>
    <mergeCell ref="AH3324:AK3324"/>
    <mergeCell ref="A3325:M3325"/>
    <mergeCell ref="N3325:S3325"/>
    <mergeCell ref="T3325:U3325"/>
    <mergeCell ref="V3325:W3325"/>
    <mergeCell ref="AC3325:AG3325"/>
    <mergeCell ref="AH3325:AK3325"/>
    <mergeCell ref="A3314:M3314"/>
    <mergeCell ref="N3314:S3314"/>
    <mergeCell ref="T3314:U3314"/>
    <mergeCell ref="V3314:W3314"/>
    <mergeCell ref="AC3314:AG3314"/>
    <mergeCell ref="AH3314:AK3314"/>
    <mergeCell ref="A3315:M3315"/>
    <mergeCell ref="N3315:S3315"/>
    <mergeCell ref="T3315:U3315"/>
    <mergeCell ref="V3315:W3315"/>
    <mergeCell ref="AC3315:AG3315"/>
    <mergeCell ref="AH3315:AK3315"/>
    <mergeCell ref="A3316:M3316"/>
    <mergeCell ref="N3316:S3316"/>
    <mergeCell ref="T3316:U3316"/>
    <mergeCell ref="V3316:W3316"/>
    <mergeCell ref="AC3316:AG3316"/>
    <mergeCell ref="AH3316:AK3316"/>
    <mergeCell ref="A3317:M3317"/>
    <mergeCell ref="N3317:S3317"/>
    <mergeCell ref="T3317:U3317"/>
    <mergeCell ref="V3317:W3317"/>
    <mergeCell ref="AC3317:AG3317"/>
    <mergeCell ref="AH3317:AK3317"/>
    <mergeCell ref="A3318:M3318"/>
    <mergeCell ref="N3318:S3318"/>
    <mergeCell ref="T3318:U3318"/>
    <mergeCell ref="V3318:W3318"/>
    <mergeCell ref="AC3318:AG3318"/>
    <mergeCell ref="AH3318:AK3318"/>
    <mergeCell ref="A3319:M3319"/>
    <mergeCell ref="N3319:S3319"/>
    <mergeCell ref="T3319:U3319"/>
    <mergeCell ref="V3319:W3319"/>
    <mergeCell ref="AC3319:AG3319"/>
    <mergeCell ref="AH3319:AK3319"/>
    <mergeCell ref="A3308:M3308"/>
    <mergeCell ref="N3308:S3308"/>
    <mergeCell ref="T3308:U3308"/>
    <mergeCell ref="V3308:W3308"/>
    <mergeCell ref="AC3308:AG3308"/>
    <mergeCell ref="AH3308:AK3308"/>
    <mergeCell ref="A3309:M3309"/>
    <mergeCell ref="N3309:S3309"/>
    <mergeCell ref="T3309:U3309"/>
    <mergeCell ref="V3309:W3309"/>
    <mergeCell ref="AC3309:AG3309"/>
    <mergeCell ref="AH3309:AK3309"/>
    <mergeCell ref="A3310:M3310"/>
    <mergeCell ref="N3310:S3310"/>
    <mergeCell ref="T3310:U3310"/>
    <mergeCell ref="V3310:W3310"/>
    <mergeCell ref="AC3310:AG3310"/>
    <mergeCell ref="AH3310:AK3310"/>
    <mergeCell ref="A3311:M3311"/>
    <mergeCell ref="N3311:S3311"/>
    <mergeCell ref="T3311:U3311"/>
    <mergeCell ref="V3311:W3311"/>
    <mergeCell ref="AC3311:AG3311"/>
    <mergeCell ref="AH3311:AK3311"/>
    <mergeCell ref="A3312:M3312"/>
    <mergeCell ref="N3312:S3312"/>
    <mergeCell ref="T3312:U3312"/>
    <mergeCell ref="V3312:W3312"/>
    <mergeCell ref="AC3312:AG3312"/>
    <mergeCell ref="AH3312:AK3312"/>
    <mergeCell ref="A3313:M3313"/>
    <mergeCell ref="N3313:S3313"/>
    <mergeCell ref="T3313:U3313"/>
    <mergeCell ref="V3313:W3313"/>
    <mergeCell ref="AC3313:AG3313"/>
    <mergeCell ref="AH3313:AK3313"/>
    <mergeCell ref="A3302:M3302"/>
    <mergeCell ref="N3302:S3302"/>
    <mergeCell ref="T3302:U3302"/>
    <mergeCell ref="V3302:W3302"/>
    <mergeCell ref="AC3302:AG3302"/>
    <mergeCell ref="AH3302:AK3302"/>
    <mergeCell ref="A3303:M3303"/>
    <mergeCell ref="N3303:S3303"/>
    <mergeCell ref="T3303:U3303"/>
    <mergeCell ref="V3303:W3303"/>
    <mergeCell ref="AC3303:AG3303"/>
    <mergeCell ref="AH3303:AK3303"/>
    <mergeCell ref="A3304:M3304"/>
    <mergeCell ref="N3304:S3304"/>
    <mergeCell ref="T3304:U3304"/>
    <mergeCell ref="V3304:W3304"/>
    <mergeCell ref="AC3304:AG3304"/>
    <mergeCell ref="AH3304:AK3304"/>
    <mergeCell ref="A3305:M3305"/>
    <mergeCell ref="N3305:S3305"/>
    <mergeCell ref="T3305:U3305"/>
    <mergeCell ref="V3305:W3305"/>
    <mergeCell ref="AC3305:AG3305"/>
    <mergeCell ref="AH3305:AK3305"/>
    <mergeCell ref="A3306:M3306"/>
    <mergeCell ref="N3306:S3306"/>
    <mergeCell ref="T3306:U3306"/>
    <mergeCell ref="V3306:W3306"/>
    <mergeCell ref="AC3306:AG3306"/>
    <mergeCell ref="AH3306:AK3306"/>
    <mergeCell ref="A3307:M3307"/>
    <mergeCell ref="N3307:S3307"/>
    <mergeCell ref="T3307:U3307"/>
    <mergeCell ref="V3307:W3307"/>
    <mergeCell ref="AC3307:AG3307"/>
    <mergeCell ref="AH3307:AK3307"/>
    <mergeCell ref="A3296:M3296"/>
    <mergeCell ref="N3296:S3296"/>
    <mergeCell ref="T3296:U3296"/>
    <mergeCell ref="V3296:W3296"/>
    <mergeCell ref="AC3296:AG3296"/>
    <mergeCell ref="AH3296:AK3296"/>
    <mergeCell ref="A3297:M3297"/>
    <mergeCell ref="N3297:S3297"/>
    <mergeCell ref="T3297:U3297"/>
    <mergeCell ref="V3297:W3297"/>
    <mergeCell ref="AC3297:AG3297"/>
    <mergeCell ref="AH3297:AK3297"/>
    <mergeCell ref="A3298:M3298"/>
    <mergeCell ref="N3298:S3298"/>
    <mergeCell ref="T3298:U3298"/>
    <mergeCell ref="V3298:W3298"/>
    <mergeCell ref="AC3298:AG3298"/>
    <mergeCell ref="AH3298:AK3298"/>
    <mergeCell ref="A3299:M3299"/>
    <mergeCell ref="N3299:S3299"/>
    <mergeCell ref="T3299:U3299"/>
    <mergeCell ref="V3299:W3299"/>
    <mergeCell ref="AC3299:AG3299"/>
    <mergeCell ref="AH3299:AK3299"/>
    <mergeCell ref="A3300:M3300"/>
    <mergeCell ref="N3300:S3300"/>
    <mergeCell ref="T3300:U3300"/>
    <mergeCell ref="V3300:W3300"/>
    <mergeCell ref="AC3300:AG3300"/>
    <mergeCell ref="AH3300:AK3300"/>
    <mergeCell ref="A3301:M3301"/>
    <mergeCell ref="N3301:S3301"/>
    <mergeCell ref="T3301:U3301"/>
    <mergeCell ref="V3301:W3301"/>
    <mergeCell ref="AC3301:AG3301"/>
    <mergeCell ref="AH3301:AK3301"/>
    <mergeCell ref="A3288:R3288"/>
    <mergeCell ref="T3288:U3288"/>
    <mergeCell ref="V3288:W3288"/>
    <mergeCell ref="AC3288:AF3288"/>
    <mergeCell ref="AG3288:AK3288"/>
    <mergeCell ref="A3289:R3289"/>
    <mergeCell ref="T3289:U3289"/>
    <mergeCell ref="V3289:W3289"/>
    <mergeCell ref="AC3289:AF3289"/>
    <mergeCell ref="AG3289:AK3289"/>
    <mergeCell ref="A3290:R3290"/>
    <mergeCell ref="T3290:U3290"/>
    <mergeCell ref="V3290:W3290"/>
    <mergeCell ref="AC3290:AF3290"/>
    <mergeCell ref="AG3290:AK3290"/>
    <mergeCell ref="A3291:R3291"/>
    <mergeCell ref="T3291:U3291"/>
    <mergeCell ref="V3291:W3291"/>
    <mergeCell ref="AC3291:AF3291"/>
    <mergeCell ref="AG3291:AK3291"/>
    <mergeCell ref="A3292:R3292"/>
    <mergeCell ref="T3292:U3292"/>
    <mergeCell ref="V3292:W3292"/>
    <mergeCell ref="AC3292:AF3292"/>
    <mergeCell ref="AG3292:AK3292"/>
    <mergeCell ref="A3293:R3293"/>
    <mergeCell ref="T3293:U3293"/>
    <mergeCell ref="V3293:W3293"/>
    <mergeCell ref="AC3293:AF3293"/>
    <mergeCell ref="AG3293:AK3293"/>
    <mergeCell ref="A3294:R3294"/>
    <mergeCell ref="T3294:U3294"/>
    <mergeCell ref="V3294:W3294"/>
    <mergeCell ref="AC3294:AF3294"/>
    <mergeCell ref="AG3294:AK3294"/>
    <mergeCell ref="A3281:R3281"/>
    <mergeCell ref="T3281:U3281"/>
    <mergeCell ref="V3281:W3281"/>
    <mergeCell ref="AC3281:AF3281"/>
    <mergeCell ref="AG3281:AK3281"/>
    <mergeCell ref="A3282:R3282"/>
    <mergeCell ref="T3282:U3282"/>
    <mergeCell ref="V3282:W3282"/>
    <mergeCell ref="AC3282:AF3282"/>
    <mergeCell ref="AG3282:AK3282"/>
    <mergeCell ref="A3283:R3283"/>
    <mergeCell ref="T3283:U3283"/>
    <mergeCell ref="V3283:W3283"/>
    <mergeCell ref="AC3283:AF3283"/>
    <mergeCell ref="AG3283:AK3283"/>
    <mergeCell ref="A3284:R3284"/>
    <mergeCell ref="T3284:U3284"/>
    <mergeCell ref="V3284:W3284"/>
    <mergeCell ref="AC3284:AF3284"/>
    <mergeCell ref="AG3284:AK3284"/>
    <mergeCell ref="A3285:R3285"/>
    <mergeCell ref="T3285:U3285"/>
    <mergeCell ref="V3285:W3285"/>
    <mergeCell ref="AC3285:AF3285"/>
    <mergeCell ref="AG3285:AK3285"/>
    <mergeCell ref="A3286:R3286"/>
    <mergeCell ref="T3286:U3286"/>
    <mergeCell ref="V3286:W3286"/>
    <mergeCell ref="AC3286:AF3286"/>
    <mergeCell ref="AG3286:AK3286"/>
    <mergeCell ref="A3287:R3287"/>
    <mergeCell ref="T3287:U3287"/>
    <mergeCell ref="V3287:W3287"/>
    <mergeCell ref="AC3287:AF3287"/>
    <mergeCell ref="AG3287:AK3287"/>
    <mergeCell ref="A3274:R3274"/>
    <mergeCell ref="T3274:U3274"/>
    <mergeCell ref="V3274:W3274"/>
    <mergeCell ref="AC3274:AF3274"/>
    <mergeCell ref="AG3274:AK3274"/>
    <mergeCell ref="A3275:R3275"/>
    <mergeCell ref="T3275:U3275"/>
    <mergeCell ref="V3275:W3275"/>
    <mergeCell ref="AC3275:AF3275"/>
    <mergeCell ref="AG3275:AK3275"/>
    <mergeCell ref="A3276:R3276"/>
    <mergeCell ref="T3276:U3276"/>
    <mergeCell ref="V3276:W3276"/>
    <mergeCell ref="AC3276:AF3276"/>
    <mergeCell ref="AG3276:AK3276"/>
    <mergeCell ref="A3277:R3277"/>
    <mergeCell ref="T3277:U3277"/>
    <mergeCell ref="V3277:W3277"/>
    <mergeCell ref="AC3277:AF3277"/>
    <mergeCell ref="AG3277:AK3277"/>
    <mergeCell ref="A3278:R3278"/>
    <mergeCell ref="T3278:U3278"/>
    <mergeCell ref="V3278:W3278"/>
    <mergeCell ref="AC3278:AF3278"/>
    <mergeCell ref="AG3278:AK3278"/>
    <mergeCell ref="A3279:R3279"/>
    <mergeCell ref="T3279:U3279"/>
    <mergeCell ref="V3279:W3279"/>
    <mergeCell ref="AC3279:AF3279"/>
    <mergeCell ref="AG3279:AK3279"/>
    <mergeCell ref="A3280:R3280"/>
    <mergeCell ref="T3280:U3280"/>
    <mergeCell ref="V3280:W3280"/>
    <mergeCell ref="AC3280:AF3280"/>
    <mergeCell ref="AG3280:AK3280"/>
    <mergeCell ref="A3267:R3267"/>
    <mergeCell ref="T3267:U3267"/>
    <mergeCell ref="V3267:W3267"/>
    <mergeCell ref="AC3267:AF3267"/>
    <mergeCell ref="AG3267:AK3267"/>
    <mergeCell ref="A3268:R3268"/>
    <mergeCell ref="T3268:U3268"/>
    <mergeCell ref="V3268:W3268"/>
    <mergeCell ref="AC3268:AF3268"/>
    <mergeCell ref="AG3268:AK3268"/>
    <mergeCell ref="A3269:R3269"/>
    <mergeCell ref="T3269:U3269"/>
    <mergeCell ref="V3269:W3269"/>
    <mergeCell ref="AC3269:AF3269"/>
    <mergeCell ref="AG3269:AK3269"/>
    <mergeCell ref="A3270:R3270"/>
    <mergeCell ref="T3270:U3270"/>
    <mergeCell ref="V3270:W3270"/>
    <mergeCell ref="AC3270:AF3270"/>
    <mergeCell ref="AG3270:AK3270"/>
    <mergeCell ref="A3271:R3271"/>
    <mergeCell ref="T3271:U3271"/>
    <mergeCell ref="V3271:W3271"/>
    <mergeCell ref="AC3271:AF3271"/>
    <mergeCell ref="AG3271:AK3271"/>
    <mergeCell ref="A3272:R3272"/>
    <mergeCell ref="T3272:U3272"/>
    <mergeCell ref="V3272:W3272"/>
    <mergeCell ref="AC3272:AF3272"/>
    <mergeCell ref="AG3272:AK3272"/>
    <mergeCell ref="A3273:R3273"/>
    <mergeCell ref="T3273:U3273"/>
    <mergeCell ref="V3273:W3273"/>
    <mergeCell ref="AC3273:AF3273"/>
    <mergeCell ref="AG3273:AK3273"/>
    <mergeCell ref="A3260:R3260"/>
    <mergeCell ref="T3260:U3260"/>
    <mergeCell ref="V3260:W3260"/>
    <mergeCell ref="AC3260:AF3260"/>
    <mergeCell ref="AG3260:AK3260"/>
    <mergeCell ref="A3261:R3261"/>
    <mergeCell ref="T3261:U3261"/>
    <mergeCell ref="V3261:W3261"/>
    <mergeCell ref="AC3261:AF3261"/>
    <mergeCell ref="AG3261:AK3261"/>
    <mergeCell ref="A3262:R3262"/>
    <mergeCell ref="T3262:U3262"/>
    <mergeCell ref="V3262:W3262"/>
    <mergeCell ref="AC3262:AF3262"/>
    <mergeCell ref="AG3262:AK3262"/>
    <mergeCell ref="A3263:R3263"/>
    <mergeCell ref="T3263:U3263"/>
    <mergeCell ref="V3263:W3263"/>
    <mergeCell ref="AC3263:AF3263"/>
    <mergeCell ref="AG3263:AK3263"/>
    <mergeCell ref="A3264:R3264"/>
    <mergeCell ref="T3264:U3264"/>
    <mergeCell ref="V3264:W3264"/>
    <mergeCell ref="AC3264:AF3264"/>
    <mergeCell ref="AG3264:AK3264"/>
    <mergeCell ref="A3265:R3265"/>
    <mergeCell ref="T3265:U3265"/>
    <mergeCell ref="V3265:W3265"/>
    <mergeCell ref="AC3265:AF3265"/>
    <mergeCell ref="AG3265:AK3265"/>
    <mergeCell ref="A3266:R3266"/>
    <mergeCell ref="T3266:U3266"/>
    <mergeCell ref="V3266:W3266"/>
    <mergeCell ref="AC3266:AF3266"/>
    <mergeCell ref="AG3266:AK3266"/>
    <mergeCell ref="A3253:R3253"/>
    <mergeCell ref="T3253:U3253"/>
    <mergeCell ref="V3253:W3253"/>
    <mergeCell ref="AC3253:AF3253"/>
    <mergeCell ref="AG3253:AK3253"/>
    <mergeCell ref="A3254:R3254"/>
    <mergeCell ref="T3254:U3254"/>
    <mergeCell ref="V3254:W3254"/>
    <mergeCell ref="AC3254:AF3254"/>
    <mergeCell ref="AG3254:AK3254"/>
    <mergeCell ref="A3255:R3255"/>
    <mergeCell ref="T3255:U3255"/>
    <mergeCell ref="V3255:W3255"/>
    <mergeCell ref="AC3255:AF3255"/>
    <mergeCell ref="AG3255:AK3255"/>
    <mergeCell ref="A3256:R3256"/>
    <mergeCell ref="T3256:U3256"/>
    <mergeCell ref="V3256:W3256"/>
    <mergeCell ref="AC3256:AF3256"/>
    <mergeCell ref="AG3256:AK3256"/>
    <mergeCell ref="A3257:R3257"/>
    <mergeCell ref="T3257:U3257"/>
    <mergeCell ref="V3257:W3257"/>
    <mergeCell ref="AC3257:AF3257"/>
    <mergeCell ref="AG3257:AK3257"/>
    <mergeCell ref="A3258:R3258"/>
    <mergeCell ref="T3258:U3258"/>
    <mergeCell ref="V3258:W3258"/>
    <mergeCell ref="AC3258:AF3258"/>
    <mergeCell ref="AG3258:AK3258"/>
    <mergeCell ref="A3259:R3259"/>
    <mergeCell ref="T3259:U3259"/>
    <mergeCell ref="V3259:W3259"/>
    <mergeCell ref="AC3259:AF3259"/>
    <mergeCell ref="AG3259:AK3259"/>
    <mergeCell ref="A3246:R3246"/>
    <mergeCell ref="T3246:U3246"/>
    <mergeCell ref="V3246:W3246"/>
    <mergeCell ref="AC3246:AF3246"/>
    <mergeCell ref="AG3246:AK3246"/>
    <mergeCell ref="A3247:R3247"/>
    <mergeCell ref="T3247:U3247"/>
    <mergeCell ref="V3247:W3247"/>
    <mergeCell ref="AC3247:AF3247"/>
    <mergeCell ref="AG3247:AK3247"/>
    <mergeCell ref="A3248:R3248"/>
    <mergeCell ref="T3248:U3248"/>
    <mergeCell ref="V3248:W3248"/>
    <mergeCell ref="AC3248:AF3248"/>
    <mergeCell ref="AG3248:AK3248"/>
    <mergeCell ref="A3249:R3249"/>
    <mergeCell ref="T3249:U3249"/>
    <mergeCell ref="V3249:W3249"/>
    <mergeCell ref="AC3249:AF3249"/>
    <mergeCell ref="AG3249:AK3249"/>
    <mergeCell ref="A3250:R3250"/>
    <mergeCell ref="T3250:U3250"/>
    <mergeCell ref="V3250:W3250"/>
    <mergeCell ref="AC3250:AF3250"/>
    <mergeCell ref="AG3250:AK3250"/>
    <mergeCell ref="A3251:R3251"/>
    <mergeCell ref="T3251:U3251"/>
    <mergeCell ref="V3251:W3251"/>
    <mergeCell ref="AC3251:AF3251"/>
    <mergeCell ref="AG3251:AK3251"/>
    <mergeCell ref="A3252:R3252"/>
    <mergeCell ref="T3252:U3252"/>
    <mergeCell ref="V3252:W3252"/>
    <mergeCell ref="AC3252:AF3252"/>
    <mergeCell ref="AG3252:AK3252"/>
    <mergeCell ref="A3239:R3239"/>
    <mergeCell ref="T3239:U3239"/>
    <mergeCell ref="V3239:W3239"/>
    <mergeCell ref="AC3239:AF3239"/>
    <mergeCell ref="AG3239:AK3239"/>
    <mergeCell ref="A3240:R3240"/>
    <mergeCell ref="T3240:U3240"/>
    <mergeCell ref="V3240:W3240"/>
    <mergeCell ref="AC3240:AF3240"/>
    <mergeCell ref="AG3240:AK3240"/>
    <mergeCell ref="A3241:R3241"/>
    <mergeCell ref="T3241:U3241"/>
    <mergeCell ref="V3241:W3241"/>
    <mergeCell ref="AC3241:AF3241"/>
    <mergeCell ref="AG3241:AK3241"/>
    <mergeCell ref="A3242:R3242"/>
    <mergeCell ref="T3242:U3242"/>
    <mergeCell ref="V3242:W3242"/>
    <mergeCell ref="AC3242:AF3242"/>
    <mergeCell ref="AG3242:AK3242"/>
    <mergeCell ref="A3243:R3243"/>
    <mergeCell ref="T3243:U3243"/>
    <mergeCell ref="V3243:W3243"/>
    <mergeCell ref="AC3243:AF3243"/>
    <mergeCell ref="AG3243:AK3243"/>
    <mergeCell ref="A3244:R3244"/>
    <mergeCell ref="T3244:U3244"/>
    <mergeCell ref="V3244:W3244"/>
    <mergeCell ref="AC3244:AF3244"/>
    <mergeCell ref="AG3244:AK3244"/>
    <mergeCell ref="A3245:R3245"/>
    <mergeCell ref="T3245:U3245"/>
    <mergeCell ref="V3245:W3245"/>
    <mergeCell ref="AC3245:AF3245"/>
    <mergeCell ref="AG3245:AK3245"/>
    <mergeCell ref="A3232:R3232"/>
    <mergeCell ref="T3232:U3232"/>
    <mergeCell ref="V3232:W3232"/>
    <mergeCell ref="AC3232:AF3232"/>
    <mergeCell ref="AG3232:AK3232"/>
    <mergeCell ref="A3233:R3233"/>
    <mergeCell ref="T3233:U3233"/>
    <mergeCell ref="V3233:W3233"/>
    <mergeCell ref="AC3233:AF3233"/>
    <mergeCell ref="AG3233:AK3233"/>
    <mergeCell ref="A3234:R3234"/>
    <mergeCell ref="T3234:U3234"/>
    <mergeCell ref="V3234:W3234"/>
    <mergeCell ref="AC3234:AF3234"/>
    <mergeCell ref="AG3234:AK3234"/>
    <mergeCell ref="A3235:R3235"/>
    <mergeCell ref="T3235:U3235"/>
    <mergeCell ref="V3235:W3235"/>
    <mergeCell ref="AC3235:AF3235"/>
    <mergeCell ref="AG3235:AK3235"/>
    <mergeCell ref="A3236:R3236"/>
    <mergeCell ref="T3236:U3236"/>
    <mergeCell ref="V3236:W3236"/>
    <mergeCell ref="AC3236:AF3236"/>
    <mergeCell ref="AG3236:AK3236"/>
    <mergeCell ref="A3237:R3237"/>
    <mergeCell ref="T3237:U3237"/>
    <mergeCell ref="V3237:W3237"/>
    <mergeCell ref="AC3237:AF3237"/>
    <mergeCell ref="AG3237:AK3237"/>
    <mergeCell ref="A3238:R3238"/>
    <mergeCell ref="T3238:U3238"/>
    <mergeCell ref="V3238:W3238"/>
    <mergeCell ref="AC3238:AF3238"/>
    <mergeCell ref="AG3238:AK3238"/>
    <mergeCell ref="A3225:N3225"/>
    <mergeCell ref="O3225:S3225"/>
    <mergeCell ref="T3225:U3225"/>
    <mergeCell ref="V3225:W3225"/>
    <mergeCell ref="AC3225:AG3225"/>
    <mergeCell ref="AH3225:AK3225"/>
    <mergeCell ref="A3226:N3226"/>
    <mergeCell ref="O3226:S3226"/>
    <mergeCell ref="T3226:U3226"/>
    <mergeCell ref="V3226:W3226"/>
    <mergeCell ref="AC3226:AG3226"/>
    <mergeCell ref="AH3226:AK3226"/>
    <mergeCell ref="A3227:N3227"/>
    <mergeCell ref="O3227:S3227"/>
    <mergeCell ref="T3227:U3227"/>
    <mergeCell ref="V3227:W3227"/>
    <mergeCell ref="AC3227:AG3227"/>
    <mergeCell ref="AH3227:AK3227"/>
    <mergeCell ref="A3229:R3229"/>
    <mergeCell ref="T3229:U3229"/>
    <mergeCell ref="V3229:W3229"/>
    <mergeCell ref="AC3229:AF3229"/>
    <mergeCell ref="AG3229:AK3229"/>
    <mergeCell ref="A3230:R3230"/>
    <mergeCell ref="T3230:U3230"/>
    <mergeCell ref="V3230:W3230"/>
    <mergeCell ref="AC3230:AF3230"/>
    <mergeCell ref="AG3230:AK3230"/>
    <mergeCell ref="A3231:R3231"/>
    <mergeCell ref="T3231:U3231"/>
    <mergeCell ref="V3231:W3231"/>
    <mergeCell ref="AC3231:AF3231"/>
    <mergeCell ref="AG3231:AK3231"/>
    <mergeCell ref="A3219:N3219"/>
    <mergeCell ref="O3219:S3219"/>
    <mergeCell ref="T3219:U3219"/>
    <mergeCell ref="V3219:W3219"/>
    <mergeCell ref="AC3219:AG3219"/>
    <mergeCell ref="AH3219:AK3219"/>
    <mergeCell ref="A3220:N3220"/>
    <mergeCell ref="O3220:S3220"/>
    <mergeCell ref="T3220:U3220"/>
    <mergeCell ref="V3220:W3220"/>
    <mergeCell ref="AC3220:AG3220"/>
    <mergeCell ref="AH3220:AK3220"/>
    <mergeCell ref="A3221:N3221"/>
    <mergeCell ref="O3221:S3221"/>
    <mergeCell ref="T3221:U3221"/>
    <mergeCell ref="V3221:W3221"/>
    <mergeCell ref="AC3221:AG3221"/>
    <mergeCell ref="AH3221:AK3221"/>
    <mergeCell ref="A3222:N3222"/>
    <mergeCell ref="O3222:S3222"/>
    <mergeCell ref="T3222:U3222"/>
    <mergeCell ref="V3222:W3222"/>
    <mergeCell ref="AC3222:AG3222"/>
    <mergeCell ref="AH3222:AK3222"/>
    <mergeCell ref="A3223:N3223"/>
    <mergeCell ref="O3223:S3223"/>
    <mergeCell ref="T3223:U3223"/>
    <mergeCell ref="V3223:W3223"/>
    <mergeCell ref="AC3223:AG3223"/>
    <mergeCell ref="AH3223:AK3223"/>
    <mergeCell ref="A3224:N3224"/>
    <mergeCell ref="O3224:S3224"/>
    <mergeCell ref="T3224:U3224"/>
    <mergeCell ref="V3224:W3224"/>
    <mergeCell ref="AC3224:AG3224"/>
    <mergeCell ref="AH3224:AK3224"/>
    <mergeCell ref="A3213:N3213"/>
    <mergeCell ref="O3213:S3213"/>
    <mergeCell ref="T3213:U3213"/>
    <mergeCell ref="V3213:W3213"/>
    <mergeCell ref="AC3213:AG3213"/>
    <mergeCell ref="AH3213:AK3213"/>
    <mergeCell ref="A3214:N3214"/>
    <mergeCell ref="O3214:S3214"/>
    <mergeCell ref="T3214:U3214"/>
    <mergeCell ref="V3214:W3214"/>
    <mergeCell ref="AC3214:AG3214"/>
    <mergeCell ref="AH3214:AK3214"/>
    <mergeCell ref="A3215:N3215"/>
    <mergeCell ref="O3215:S3215"/>
    <mergeCell ref="T3215:U3215"/>
    <mergeCell ref="V3215:W3215"/>
    <mergeCell ref="AC3215:AG3215"/>
    <mergeCell ref="AH3215:AK3215"/>
    <mergeCell ref="A3216:N3216"/>
    <mergeCell ref="O3216:S3216"/>
    <mergeCell ref="T3216:U3216"/>
    <mergeCell ref="V3216:W3216"/>
    <mergeCell ref="AC3216:AG3216"/>
    <mergeCell ref="AH3216:AK3216"/>
    <mergeCell ref="A3217:N3217"/>
    <mergeCell ref="O3217:S3217"/>
    <mergeCell ref="T3217:U3217"/>
    <mergeCell ref="V3217:W3217"/>
    <mergeCell ref="AC3217:AG3217"/>
    <mergeCell ref="AH3217:AK3217"/>
    <mergeCell ref="A3218:N3218"/>
    <mergeCell ref="O3218:S3218"/>
    <mergeCell ref="T3218:U3218"/>
    <mergeCell ref="V3218:W3218"/>
    <mergeCell ref="AC3218:AG3218"/>
    <mergeCell ref="AH3218:AK3218"/>
    <mergeCell ref="A3207:N3207"/>
    <mergeCell ref="O3207:S3207"/>
    <mergeCell ref="T3207:U3207"/>
    <mergeCell ref="V3207:W3207"/>
    <mergeCell ref="AC3207:AG3207"/>
    <mergeCell ref="AH3207:AK3207"/>
    <mergeCell ref="A3208:N3208"/>
    <mergeCell ref="O3208:S3208"/>
    <mergeCell ref="T3208:U3208"/>
    <mergeCell ref="V3208:W3208"/>
    <mergeCell ref="AC3208:AG3208"/>
    <mergeCell ref="AH3208:AK3208"/>
    <mergeCell ref="A3209:N3209"/>
    <mergeCell ref="O3209:S3209"/>
    <mergeCell ref="T3209:U3209"/>
    <mergeCell ref="V3209:W3209"/>
    <mergeCell ref="AC3209:AG3209"/>
    <mergeCell ref="AH3209:AK3209"/>
    <mergeCell ref="A3210:N3210"/>
    <mergeCell ref="O3210:S3210"/>
    <mergeCell ref="T3210:U3210"/>
    <mergeCell ref="V3210:W3210"/>
    <mergeCell ref="AC3210:AG3210"/>
    <mergeCell ref="AH3210:AK3210"/>
    <mergeCell ref="A3211:N3211"/>
    <mergeCell ref="O3211:S3211"/>
    <mergeCell ref="T3211:U3211"/>
    <mergeCell ref="V3211:W3211"/>
    <mergeCell ref="AC3211:AG3211"/>
    <mergeCell ref="AH3211:AK3211"/>
    <mergeCell ref="A3212:N3212"/>
    <mergeCell ref="O3212:S3212"/>
    <mergeCell ref="T3212:U3212"/>
    <mergeCell ref="V3212:W3212"/>
    <mergeCell ref="AC3212:AG3212"/>
    <mergeCell ref="AH3212:AK3212"/>
    <mergeCell ref="A3201:N3201"/>
    <mergeCell ref="O3201:S3201"/>
    <mergeCell ref="T3201:U3201"/>
    <mergeCell ref="V3201:W3201"/>
    <mergeCell ref="AC3201:AG3201"/>
    <mergeCell ref="AH3201:AK3201"/>
    <mergeCell ref="A3202:N3202"/>
    <mergeCell ref="O3202:S3202"/>
    <mergeCell ref="T3202:U3202"/>
    <mergeCell ref="V3202:W3202"/>
    <mergeCell ref="AC3202:AG3202"/>
    <mergeCell ref="AH3202:AK3202"/>
    <mergeCell ref="A3203:N3203"/>
    <mergeCell ref="O3203:S3203"/>
    <mergeCell ref="T3203:U3203"/>
    <mergeCell ref="V3203:W3203"/>
    <mergeCell ref="AC3203:AG3203"/>
    <mergeCell ref="AH3203:AK3203"/>
    <mergeCell ref="A3204:N3204"/>
    <mergeCell ref="O3204:S3204"/>
    <mergeCell ref="T3204:U3204"/>
    <mergeCell ref="V3204:W3204"/>
    <mergeCell ref="AC3204:AG3204"/>
    <mergeCell ref="AH3204:AK3204"/>
    <mergeCell ref="A3205:N3205"/>
    <mergeCell ref="O3205:S3205"/>
    <mergeCell ref="T3205:U3205"/>
    <mergeCell ref="V3205:W3205"/>
    <mergeCell ref="AC3205:AG3205"/>
    <mergeCell ref="AH3205:AK3205"/>
    <mergeCell ref="A3206:N3206"/>
    <mergeCell ref="O3206:S3206"/>
    <mergeCell ref="T3206:U3206"/>
    <mergeCell ref="V3206:W3206"/>
    <mergeCell ref="AC3206:AG3206"/>
    <mergeCell ref="AH3206:AK3206"/>
    <mergeCell ref="A3195:N3195"/>
    <mergeCell ref="O3195:S3195"/>
    <mergeCell ref="T3195:U3195"/>
    <mergeCell ref="V3195:W3195"/>
    <mergeCell ref="AC3195:AG3195"/>
    <mergeCell ref="AH3195:AK3195"/>
    <mergeCell ref="A3196:N3196"/>
    <mergeCell ref="O3196:S3196"/>
    <mergeCell ref="T3196:U3196"/>
    <mergeCell ref="V3196:W3196"/>
    <mergeCell ref="AC3196:AG3196"/>
    <mergeCell ref="AH3196:AK3196"/>
    <mergeCell ref="A3197:N3197"/>
    <mergeCell ref="O3197:S3197"/>
    <mergeCell ref="T3197:U3197"/>
    <mergeCell ref="V3197:W3197"/>
    <mergeCell ref="AC3197:AG3197"/>
    <mergeCell ref="AH3197:AK3197"/>
    <mergeCell ref="A3198:N3198"/>
    <mergeCell ref="O3198:S3198"/>
    <mergeCell ref="T3198:U3198"/>
    <mergeCell ref="V3198:W3198"/>
    <mergeCell ref="AC3198:AG3198"/>
    <mergeCell ref="AH3198:AK3198"/>
    <mergeCell ref="A3199:N3199"/>
    <mergeCell ref="O3199:S3199"/>
    <mergeCell ref="T3199:U3199"/>
    <mergeCell ref="V3199:W3199"/>
    <mergeCell ref="AC3199:AG3199"/>
    <mergeCell ref="AH3199:AK3199"/>
    <mergeCell ref="A3200:N3200"/>
    <mergeCell ref="O3200:S3200"/>
    <mergeCell ref="T3200:U3200"/>
    <mergeCell ref="V3200:W3200"/>
    <mergeCell ref="AC3200:AG3200"/>
    <mergeCell ref="AH3200:AK3200"/>
    <mergeCell ref="A3189:N3189"/>
    <mergeCell ref="O3189:S3189"/>
    <mergeCell ref="T3189:U3189"/>
    <mergeCell ref="V3189:W3189"/>
    <mergeCell ref="AC3189:AG3189"/>
    <mergeCell ref="AH3189:AK3189"/>
    <mergeCell ref="A3190:N3190"/>
    <mergeCell ref="O3190:S3190"/>
    <mergeCell ref="T3190:U3190"/>
    <mergeCell ref="V3190:W3190"/>
    <mergeCell ref="AC3190:AG3190"/>
    <mergeCell ref="AH3190:AK3190"/>
    <mergeCell ref="A3191:N3191"/>
    <mergeCell ref="O3191:S3191"/>
    <mergeCell ref="T3191:U3191"/>
    <mergeCell ref="V3191:W3191"/>
    <mergeCell ref="AC3191:AG3191"/>
    <mergeCell ref="AH3191:AK3191"/>
    <mergeCell ref="A3192:N3192"/>
    <mergeCell ref="O3192:S3192"/>
    <mergeCell ref="T3192:U3192"/>
    <mergeCell ref="V3192:W3192"/>
    <mergeCell ref="AC3192:AG3192"/>
    <mergeCell ref="AH3192:AK3192"/>
    <mergeCell ref="A3193:N3193"/>
    <mergeCell ref="O3193:S3193"/>
    <mergeCell ref="T3193:U3193"/>
    <mergeCell ref="V3193:W3193"/>
    <mergeCell ref="AC3193:AG3193"/>
    <mergeCell ref="AH3193:AK3193"/>
    <mergeCell ref="A3194:N3194"/>
    <mergeCell ref="O3194:S3194"/>
    <mergeCell ref="T3194:U3194"/>
    <mergeCell ref="V3194:W3194"/>
    <mergeCell ref="AC3194:AG3194"/>
    <mergeCell ref="AH3194:AK3194"/>
    <mergeCell ref="A3183:N3183"/>
    <mergeCell ref="O3183:S3183"/>
    <mergeCell ref="T3183:U3183"/>
    <mergeCell ref="V3183:W3183"/>
    <mergeCell ref="AC3183:AG3183"/>
    <mergeCell ref="AH3183:AK3183"/>
    <mergeCell ref="A3184:N3184"/>
    <mergeCell ref="O3184:S3184"/>
    <mergeCell ref="T3184:U3184"/>
    <mergeCell ref="V3184:W3184"/>
    <mergeCell ref="AC3184:AG3184"/>
    <mergeCell ref="AH3184:AK3184"/>
    <mergeCell ref="A3185:N3185"/>
    <mergeCell ref="O3185:S3185"/>
    <mergeCell ref="T3185:U3185"/>
    <mergeCell ref="V3185:W3185"/>
    <mergeCell ref="AC3185:AG3185"/>
    <mergeCell ref="AH3185:AK3185"/>
    <mergeCell ref="A3186:N3186"/>
    <mergeCell ref="O3186:S3186"/>
    <mergeCell ref="T3186:U3186"/>
    <mergeCell ref="V3186:W3186"/>
    <mergeCell ref="AC3186:AG3186"/>
    <mergeCell ref="AH3186:AK3186"/>
    <mergeCell ref="A3187:N3187"/>
    <mergeCell ref="O3187:S3187"/>
    <mergeCell ref="T3187:U3187"/>
    <mergeCell ref="V3187:W3187"/>
    <mergeCell ref="AC3187:AG3187"/>
    <mergeCell ref="AH3187:AK3187"/>
    <mergeCell ref="A3188:N3188"/>
    <mergeCell ref="O3188:S3188"/>
    <mergeCell ref="T3188:U3188"/>
    <mergeCell ref="V3188:W3188"/>
    <mergeCell ref="AC3188:AG3188"/>
    <mergeCell ref="AH3188:AK3188"/>
    <mergeCell ref="A3177:N3177"/>
    <mergeCell ref="O3177:S3177"/>
    <mergeCell ref="T3177:U3177"/>
    <mergeCell ref="V3177:W3177"/>
    <mergeCell ref="AC3177:AG3177"/>
    <mergeCell ref="AH3177:AK3177"/>
    <mergeCell ref="A3178:N3178"/>
    <mergeCell ref="O3178:S3178"/>
    <mergeCell ref="T3178:U3178"/>
    <mergeCell ref="V3178:W3178"/>
    <mergeCell ref="AC3178:AG3178"/>
    <mergeCell ref="AH3178:AK3178"/>
    <mergeCell ref="A3179:N3179"/>
    <mergeCell ref="O3179:S3179"/>
    <mergeCell ref="T3179:U3179"/>
    <mergeCell ref="V3179:W3179"/>
    <mergeCell ref="AC3179:AG3179"/>
    <mergeCell ref="AH3179:AK3179"/>
    <mergeCell ref="A3180:N3180"/>
    <mergeCell ref="O3180:S3180"/>
    <mergeCell ref="T3180:U3180"/>
    <mergeCell ref="V3180:W3180"/>
    <mergeCell ref="AC3180:AG3180"/>
    <mergeCell ref="AH3180:AK3180"/>
    <mergeCell ref="A3181:N3181"/>
    <mergeCell ref="O3181:S3181"/>
    <mergeCell ref="T3181:U3181"/>
    <mergeCell ref="V3181:W3181"/>
    <mergeCell ref="AC3181:AG3181"/>
    <mergeCell ref="AH3181:AK3181"/>
    <mergeCell ref="A3182:N3182"/>
    <mergeCell ref="O3182:S3182"/>
    <mergeCell ref="T3182:U3182"/>
    <mergeCell ref="V3182:W3182"/>
    <mergeCell ref="AC3182:AG3182"/>
    <mergeCell ref="AH3182:AK3182"/>
    <mergeCell ref="A3171:N3171"/>
    <mergeCell ref="O3171:S3171"/>
    <mergeCell ref="T3171:U3171"/>
    <mergeCell ref="V3171:W3171"/>
    <mergeCell ref="AC3171:AG3171"/>
    <mergeCell ref="AH3171:AK3171"/>
    <mergeCell ref="A3172:N3172"/>
    <mergeCell ref="O3172:S3172"/>
    <mergeCell ref="T3172:U3172"/>
    <mergeCell ref="V3172:W3172"/>
    <mergeCell ref="AC3172:AG3172"/>
    <mergeCell ref="AH3172:AK3172"/>
    <mergeCell ref="A3173:N3173"/>
    <mergeCell ref="O3173:S3173"/>
    <mergeCell ref="T3173:U3173"/>
    <mergeCell ref="V3173:W3173"/>
    <mergeCell ref="AC3173:AG3173"/>
    <mergeCell ref="AH3173:AK3173"/>
    <mergeCell ref="A3174:N3174"/>
    <mergeCell ref="O3174:S3174"/>
    <mergeCell ref="T3174:U3174"/>
    <mergeCell ref="V3174:W3174"/>
    <mergeCell ref="AC3174:AG3174"/>
    <mergeCell ref="AH3174:AK3174"/>
    <mergeCell ref="A3175:N3175"/>
    <mergeCell ref="O3175:S3175"/>
    <mergeCell ref="T3175:U3175"/>
    <mergeCell ref="V3175:W3175"/>
    <mergeCell ref="AC3175:AG3175"/>
    <mergeCell ref="AH3175:AK3175"/>
    <mergeCell ref="A3176:N3176"/>
    <mergeCell ref="O3176:S3176"/>
    <mergeCell ref="T3176:U3176"/>
    <mergeCell ref="V3176:W3176"/>
    <mergeCell ref="AC3176:AG3176"/>
    <mergeCell ref="AH3176:AK3176"/>
    <mergeCell ref="A3165:N3165"/>
    <mergeCell ref="O3165:S3165"/>
    <mergeCell ref="T3165:U3165"/>
    <mergeCell ref="V3165:W3165"/>
    <mergeCell ref="AC3165:AG3165"/>
    <mergeCell ref="AH3165:AK3165"/>
    <mergeCell ref="A3166:N3166"/>
    <mergeCell ref="O3166:S3166"/>
    <mergeCell ref="T3166:U3166"/>
    <mergeCell ref="V3166:W3166"/>
    <mergeCell ref="AC3166:AG3166"/>
    <mergeCell ref="AH3166:AK3166"/>
    <mergeCell ref="A3167:N3167"/>
    <mergeCell ref="O3167:S3167"/>
    <mergeCell ref="T3167:U3167"/>
    <mergeCell ref="V3167:W3167"/>
    <mergeCell ref="AC3167:AG3167"/>
    <mergeCell ref="AH3167:AK3167"/>
    <mergeCell ref="A3168:N3168"/>
    <mergeCell ref="O3168:S3168"/>
    <mergeCell ref="T3168:U3168"/>
    <mergeCell ref="V3168:W3168"/>
    <mergeCell ref="AC3168:AG3168"/>
    <mergeCell ref="AH3168:AK3168"/>
    <mergeCell ref="A3169:N3169"/>
    <mergeCell ref="O3169:S3169"/>
    <mergeCell ref="T3169:U3169"/>
    <mergeCell ref="V3169:W3169"/>
    <mergeCell ref="AC3169:AG3169"/>
    <mergeCell ref="AH3169:AK3169"/>
    <mergeCell ref="A3170:N3170"/>
    <mergeCell ref="O3170:S3170"/>
    <mergeCell ref="T3170:U3170"/>
    <mergeCell ref="V3170:W3170"/>
    <mergeCell ref="AC3170:AG3170"/>
    <mergeCell ref="AH3170:AK3170"/>
    <mergeCell ref="A3158:Q3158"/>
    <mergeCell ref="R3158:S3158"/>
    <mergeCell ref="T3158:U3158"/>
    <mergeCell ref="V3158:W3158"/>
    <mergeCell ref="AC3158:AF3158"/>
    <mergeCell ref="AG3158:AK3158"/>
    <mergeCell ref="A3159:Q3159"/>
    <mergeCell ref="R3159:S3159"/>
    <mergeCell ref="T3159:U3159"/>
    <mergeCell ref="V3159:W3159"/>
    <mergeCell ref="AC3159:AF3159"/>
    <mergeCell ref="AG3159:AK3159"/>
    <mergeCell ref="A3160:Q3160"/>
    <mergeCell ref="R3160:S3160"/>
    <mergeCell ref="T3160:U3160"/>
    <mergeCell ref="V3160:W3160"/>
    <mergeCell ref="AC3160:AF3160"/>
    <mergeCell ref="AG3160:AK3160"/>
    <mergeCell ref="A3162:N3162"/>
    <mergeCell ref="O3162:S3162"/>
    <mergeCell ref="T3162:U3162"/>
    <mergeCell ref="V3162:W3162"/>
    <mergeCell ref="AC3162:AG3162"/>
    <mergeCell ref="AH3162:AK3162"/>
    <mergeCell ref="A3163:N3163"/>
    <mergeCell ref="O3163:S3163"/>
    <mergeCell ref="T3163:U3163"/>
    <mergeCell ref="V3163:W3163"/>
    <mergeCell ref="AC3163:AG3163"/>
    <mergeCell ref="AH3163:AK3163"/>
    <mergeCell ref="A3164:N3164"/>
    <mergeCell ref="O3164:S3164"/>
    <mergeCell ref="T3164:U3164"/>
    <mergeCell ref="V3164:W3164"/>
    <mergeCell ref="AC3164:AG3164"/>
    <mergeCell ref="AH3164:AK3164"/>
    <mergeCell ref="A3152:Q3152"/>
    <mergeCell ref="R3152:S3152"/>
    <mergeCell ref="T3152:U3152"/>
    <mergeCell ref="V3152:W3152"/>
    <mergeCell ref="AC3152:AF3152"/>
    <mergeCell ref="AG3152:AK3152"/>
    <mergeCell ref="A3153:Q3153"/>
    <mergeCell ref="R3153:S3153"/>
    <mergeCell ref="T3153:U3153"/>
    <mergeCell ref="V3153:W3153"/>
    <mergeCell ref="AC3153:AF3153"/>
    <mergeCell ref="AG3153:AK3153"/>
    <mergeCell ref="A3154:Q3154"/>
    <mergeCell ref="R3154:S3154"/>
    <mergeCell ref="T3154:U3154"/>
    <mergeCell ref="V3154:W3154"/>
    <mergeCell ref="AC3154:AF3154"/>
    <mergeCell ref="AG3154:AK3154"/>
    <mergeCell ref="A3155:Q3155"/>
    <mergeCell ref="R3155:S3155"/>
    <mergeCell ref="T3155:U3155"/>
    <mergeCell ref="V3155:W3155"/>
    <mergeCell ref="AC3155:AF3155"/>
    <mergeCell ref="AG3155:AK3155"/>
    <mergeCell ref="A3156:Q3156"/>
    <mergeCell ref="R3156:S3156"/>
    <mergeCell ref="T3156:U3156"/>
    <mergeCell ref="V3156:W3156"/>
    <mergeCell ref="AC3156:AF3156"/>
    <mergeCell ref="AG3156:AK3156"/>
    <mergeCell ref="A3157:Q3157"/>
    <mergeCell ref="R3157:S3157"/>
    <mergeCell ref="T3157:U3157"/>
    <mergeCell ref="V3157:W3157"/>
    <mergeCell ref="AC3157:AF3157"/>
    <mergeCell ref="AG3157:AK3157"/>
    <mergeCell ref="A3146:Q3146"/>
    <mergeCell ref="R3146:S3146"/>
    <mergeCell ref="T3146:U3146"/>
    <mergeCell ref="V3146:W3146"/>
    <mergeCell ref="AC3146:AF3146"/>
    <mergeCell ref="AG3146:AK3146"/>
    <mergeCell ref="A3147:Q3147"/>
    <mergeCell ref="R3147:S3147"/>
    <mergeCell ref="T3147:U3147"/>
    <mergeCell ref="V3147:W3147"/>
    <mergeCell ref="AC3147:AF3147"/>
    <mergeCell ref="AG3147:AK3147"/>
    <mergeCell ref="A3148:Q3148"/>
    <mergeCell ref="R3148:S3148"/>
    <mergeCell ref="T3148:U3148"/>
    <mergeCell ref="V3148:W3148"/>
    <mergeCell ref="AC3148:AF3148"/>
    <mergeCell ref="AG3148:AK3148"/>
    <mergeCell ref="A3149:Q3149"/>
    <mergeCell ref="R3149:S3149"/>
    <mergeCell ref="T3149:U3149"/>
    <mergeCell ref="V3149:W3149"/>
    <mergeCell ref="AC3149:AF3149"/>
    <mergeCell ref="AG3149:AK3149"/>
    <mergeCell ref="A3150:Q3150"/>
    <mergeCell ref="R3150:S3150"/>
    <mergeCell ref="T3150:U3150"/>
    <mergeCell ref="V3150:W3150"/>
    <mergeCell ref="AC3150:AF3150"/>
    <mergeCell ref="AG3150:AK3150"/>
    <mergeCell ref="A3151:Q3151"/>
    <mergeCell ref="R3151:S3151"/>
    <mergeCell ref="T3151:U3151"/>
    <mergeCell ref="V3151:W3151"/>
    <mergeCell ref="AC3151:AF3151"/>
    <mergeCell ref="AG3151:AK3151"/>
    <mergeCell ref="A3140:Q3140"/>
    <mergeCell ref="R3140:S3140"/>
    <mergeCell ref="T3140:U3140"/>
    <mergeCell ref="V3140:W3140"/>
    <mergeCell ref="AC3140:AF3140"/>
    <mergeCell ref="AG3140:AK3140"/>
    <mergeCell ref="A3141:Q3141"/>
    <mergeCell ref="R3141:S3141"/>
    <mergeCell ref="T3141:U3141"/>
    <mergeCell ref="V3141:W3141"/>
    <mergeCell ref="AC3141:AF3141"/>
    <mergeCell ref="AG3141:AK3141"/>
    <mergeCell ref="A3142:Q3142"/>
    <mergeCell ref="R3142:S3142"/>
    <mergeCell ref="T3142:U3142"/>
    <mergeCell ref="V3142:W3142"/>
    <mergeCell ref="AC3142:AF3142"/>
    <mergeCell ref="AG3142:AK3142"/>
    <mergeCell ref="A3143:Q3143"/>
    <mergeCell ref="R3143:S3143"/>
    <mergeCell ref="T3143:U3143"/>
    <mergeCell ref="V3143:W3143"/>
    <mergeCell ref="AC3143:AF3143"/>
    <mergeCell ref="AG3143:AK3143"/>
    <mergeCell ref="A3144:Q3144"/>
    <mergeCell ref="R3144:S3144"/>
    <mergeCell ref="T3144:U3144"/>
    <mergeCell ref="V3144:W3144"/>
    <mergeCell ref="AC3144:AF3144"/>
    <mergeCell ref="AG3144:AK3144"/>
    <mergeCell ref="A3145:Q3145"/>
    <mergeCell ref="R3145:S3145"/>
    <mergeCell ref="T3145:U3145"/>
    <mergeCell ref="V3145:W3145"/>
    <mergeCell ref="AC3145:AF3145"/>
    <mergeCell ref="AG3145:AK3145"/>
    <mergeCell ref="A3134:Q3134"/>
    <mergeCell ref="R3134:S3134"/>
    <mergeCell ref="T3134:U3134"/>
    <mergeCell ref="V3134:W3134"/>
    <mergeCell ref="AC3134:AF3134"/>
    <mergeCell ref="AG3134:AK3134"/>
    <mergeCell ref="A3135:Q3135"/>
    <mergeCell ref="R3135:S3135"/>
    <mergeCell ref="T3135:U3135"/>
    <mergeCell ref="V3135:W3135"/>
    <mergeCell ref="AC3135:AF3135"/>
    <mergeCell ref="AG3135:AK3135"/>
    <mergeCell ref="A3136:Q3136"/>
    <mergeCell ref="R3136:S3136"/>
    <mergeCell ref="T3136:U3136"/>
    <mergeCell ref="V3136:W3136"/>
    <mergeCell ref="AC3136:AF3136"/>
    <mergeCell ref="AG3136:AK3136"/>
    <mergeCell ref="A3137:Q3137"/>
    <mergeCell ref="R3137:S3137"/>
    <mergeCell ref="T3137:U3137"/>
    <mergeCell ref="V3137:W3137"/>
    <mergeCell ref="AC3137:AF3137"/>
    <mergeCell ref="AG3137:AK3137"/>
    <mergeCell ref="A3138:Q3138"/>
    <mergeCell ref="R3138:S3138"/>
    <mergeCell ref="T3138:U3138"/>
    <mergeCell ref="V3138:W3138"/>
    <mergeCell ref="AC3138:AF3138"/>
    <mergeCell ref="AG3138:AK3138"/>
    <mergeCell ref="A3139:Q3139"/>
    <mergeCell ref="R3139:S3139"/>
    <mergeCell ref="T3139:U3139"/>
    <mergeCell ref="V3139:W3139"/>
    <mergeCell ref="AC3139:AF3139"/>
    <mergeCell ref="AG3139:AK3139"/>
    <mergeCell ref="A3128:Q3128"/>
    <mergeCell ref="R3128:S3128"/>
    <mergeCell ref="T3128:U3128"/>
    <mergeCell ref="V3128:W3128"/>
    <mergeCell ref="AC3128:AF3128"/>
    <mergeCell ref="AG3128:AK3128"/>
    <mergeCell ref="A3129:Q3129"/>
    <mergeCell ref="R3129:S3129"/>
    <mergeCell ref="T3129:U3129"/>
    <mergeCell ref="V3129:W3129"/>
    <mergeCell ref="AC3129:AF3129"/>
    <mergeCell ref="AG3129:AK3129"/>
    <mergeCell ref="A3130:Q3130"/>
    <mergeCell ref="R3130:S3130"/>
    <mergeCell ref="T3130:U3130"/>
    <mergeCell ref="V3130:W3130"/>
    <mergeCell ref="AC3130:AF3130"/>
    <mergeCell ref="AG3130:AK3130"/>
    <mergeCell ref="A3131:Q3131"/>
    <mergeCell ref="R3131:S3131"/>
    <mergeCell ref="T3131:U3131"/>
    <mergeCell ref="V3131:W3131"/>
    <mergeCell ref="AC3131:AF3131"/>
    <mergeCell ref="AG3131:AK3131"/>
    <mergeCell ref="A3132:Q3132"/>
    <mergeCell ref="R3132:S3132"/>
    <mergeCell ref="T3132:U3132"/>
    <mergeCell ref="V3132:W3132"/>
    <mergeCell ref="AC3132:AF3132"/>
    <mergeCell ref="AG3132:AK3132"/>
    <mergeCell ref="A3133:Q3133"/>
    <mergeCell ref="R3133:S3133"/>
    <mergeCell ref="T3133:U3133"/>
    <mergeCell ref="V3133:W3133"/>
    <mergeCell ref="AC3133:AF3133"/>
    <mergeCell ref="AG3133:AK3133"/>
    <mergeCell ref="A3122:Q3122"/>
    <mergeCell ref="R3122:S3122"/>
    <mergeCell ref="T3122:U3122"/>
    <mergeCell ref="V3122:W3122"/>
    <mergeCell ref="AC3122:AF3122"/>
    <mergeCell ref="AG3122:AK3122"/>
    <mergeCell ref="A3123:Q3123"/>
    <mergeCell ref="R3123:S3123"/>
    <mergeCell ref="T3123:U3123"/>
    <mergeCell ref="V3123:W3123"/>
    <mergeCell ref="AC3123:AF3123"/>
    <mergeCell ref="AG3123:AK3123"/>
    <mergeCell ref="A3124:Q3124"/>
    <mergeCell ref="R3124:S3124"/>
    <mergeCell ref="T3124:U3124"/>
    <mergeCell ref="V3124:W3124"/>
    <mergeCell ref="AC3124:AF3124"/>
    <mergeCell ref="AG3124:AK3124"/>
    <mergeCell ref="A3125:Q3125"/>
    <mergeCell ref="R3125:S3125"/>
    <mergeCell ref="T3125:U3125"/>
    <mergeCell ref="V3125:W3125"/>
    <mergeCell ref="AC3125:AF3125"/>
    <mergeCell ref="AG3125:AK3125"/>
    <mergeCell ref="A3126:Q3126"/>
    <mergeCell ref="R3126:S3126"/>
    <mergeCell ref="T3126:U3126"/>
    <mergeCell ref="V3126:W3126"/>
    <mergeCell ref="AC3126:AF3126"/>
    <mergeCell ref="AG3126:AK3126"/>
    <mergeCell ref="A3127:Q3127"/>
    <mergeCell ref="R3127:S3127"/>
    <mergeCell ref="T3127:U3127"/>
    <mergeCell ref="V3127:W3127"/>
    <mergeCell ref="AC3127:AF3127"/>
    <mergeCell ref="AG3127:AK3127"/>
    <mergeCell ref="A3116:Q3116"/>
    <mergeCell ref="R3116:S3116"/>
    <mergeCell ref="T3116:U3116"/>
    <mergeCell ref="V3116:W3116"/>
    <mergeCell ref="AC3116:AF3116"/>
    <mergeCell ref="AG3116:AK3116"/>
    <mergeCell ref="A3117:Q3117"/>
    <mergeCell ref="R3117:S3117"/>
    <mergeCell ref="T3117:U3117"/>
    <mergeCell ref="V3117:W3117"/>
    <mergeCell ref="AC3117:AF3117"/>
    <mergeCell ref="AG3117:AK3117"/>
    <mergeCell ref="A3118:Q3118"/>
    <mergeCell ref="R3118:S3118"/>
    <mergeCell ref="T3118:U3118"/>
    <mergeCell ref="V3118:W3118"/>
    <mergeCell ref="AC3118:AF3118"/>
    <mergeCell ref="AG3118:AK3118"/>
    <mergeCell ref="A3119:Q3119"/>
    <mergeCell ref="R3119:S3119"/>
    <mergeCell ref="T3119:U3119"/>
    <mergeCell ref="V3119:W3119"/>
    <mergeCell ref="AC3119:AF3119"/>
    <mergeCell ref="AG3119:AK3119"/>
    <mergeCell ref="A3120:Q3120"/>
    <mergeCell ref="R3120:S3120"/>
    <mergeCell ref="T3120:U3120"/>
    <mergeCell ref="V3120:W3120"/>
    <mergeCell ref="AC3120:AF3120"/>
    <mergeCell ref="AG3120:AK3120"/>
    <mergeCell ref="A3121:Q3121"/>
    <mergeCell ref="R3121:S3121"/>
    <mergeCell ref="T3121:U3121"/>
    <mergeCell ref="V3121:W3121"/>
    <mergeCell ref="AC3121:AF3121"/>
    <mergeCell ref="AG3121:AK3121"/>
    <mergeCell ref="A3110:Q3110"/>
    <mergeCell ref="R3110:S3110"/>
    <mergeCell ref="T3110:U3110"/>
    <mergeCell ref="V3110:W3110"/>
    <mergeCell ref="AC3110:AF3110"/>
    <mergeCell ref="AG3110:AK3110"/>
    <mergeCell ref="A3111:Q3111"/>
    <mergeCell ref="R3111:S3111"/>
    <mergeCell ref="T3111:U3111"/>
    <mergeCell ref="V3111:W3111"/>
    <mergeCell ref="AC3111:AF3111"/>
    <mergeCell ref="AG3111:AK3111"/>
    <mergeCell ref="A3112:Q3112"/>
    <mergeCell ref="R3112:S3112"/>
    <mergeCell ref="T3112:U3112"/>
    <mergeCell ref="V3112:W3112"/>
    <mergeCell ref="AC3112:AF3112"/>
    <mergeCell ref="AG3112:AK3112"/>
    <mergeCell ref="A3113:Q3113"/>
    <mergeCell ref="R3113:S3113"/>
    <mergeCell ref="T3113:U3113"/>
    <mergeCell ref="V3113:W3113"/>
    <mergeCell ref="AC3113:AF3113"/>
    <mergeCell ref="AG3113:AK3113"/>
    <mergeCell ref="A3114:Q3114"/>
    <mergeCell ref="R3114:S3114"/>
    <mergeCell ref="T3114:U3114"/>
    <mergeCell ref="V3114:W3114"/>
    <mergeCell ref="AC3114:AF3114"/>
    <mergeCell ref="AG3114:AK3114"/>
    <mergeCell ref="A3115:Q3115"/>
    <mergeCell ref="R3115:S3115"/>
    <mergeCell ref="T3115:U3115"/>
    <mergeCell ref="V3115:W3115"/>
    <mergeCell ref="AC3115:AF3115"/>
    <mergeCell ref="AG3115:AK3115"/>
    <mergeCell ref="A3104:Q3104"/>
    <mergeCell ref="R3104:S3104"/>
    <mergeCell ref="T3104:U3104"/>
    <mergeCell ref="V3104:W3104"/>
    <mergeCell ref="AC3104:AF3104"/>
    <mergeCell ref="AG3104:AK3104"/>
    <mergeCell ref="A3105:Q3105"/>
    <mergeCell ref="R3105:S3105"/>
    <mergeCell ref="T3105:U3105"/>
    <mergeCell ref="V3105:W3105"/>
    <mergeCell ref="AC3105:AF3105"/>
    <mergeCell ref="AG3105:AK3105"/>
    <mergeCell ref="A3106:Q3106"/>
    <mergeCell ref="R3106:S3106"/>
    <mergeCell ref="T3106:U3106"/>
    <mergeCell ref="V3106:W3106"/>
    <mergeCell ref="AC3106:AF3106"/>
    <mergeCell ref="AG3106:AK3106"/>
    <mergeCell ref="A3107:Q3107"/>
    <mergeCell ref="R3107:S3107"/>
    <mergeCell ref="T3107:U3107"/>
    <mergeCell ref="V3107:W3107"/>
    <mergeCell ref="AC3107:AF3107"/>
    <mergeCell ref="AG3107:AK3107"/>
    <mergeCell ref="A3108:Q3108"/>
    <mergeCell ref="R3108:S3108"/>
    <mergeCell ref="T3108:U3108"/>
    <mergeCell ref="V3108:W3108"/>
    <mergeCell ref="AC3108:AF3108"/>
    <mergeCell ref="AG3108:AK3108"/>
    <mergeCell ref="A3109:Q3109"/>
    <mergeCell ref="R3109:S3109"/>
    <mergeCell ref="T3109:U3109"/>
    <mergeCell ref="V3109:W3109"/>
    <mergeCell ref="AC3109:AF3109"/>
    <mergeCell ref="AG3109:AK3109"/>
    <mergeCell ref="A3098:Q3098"/>
    <mergeCell ref="R3098:S3098"/>
    <mergeCell ref="T3098:U3098"/>
    <mergeCell ref="V3098:W3098"/>
    <mergeCell ref="AC3098:AF3098"/>
    <mergeCell ref="AG3098:AK3098"/>
    <mergeCell ref="A3099:Q3099"/>
    <mergeCell ref="R3099:S3099"/>
    <mergeCell ref="T3099:U3099"/>
    <mergeCell ref="V3099:W3099"/>
    <mergeCell ref="AC3099:AF3099"/>
    <mergeCell ref="AG3099:AK3099"/>
    <mergeCell ref="A3100:Q3100"/>
    <mergeCell ref="R3100:S3100"/>
    <mergeCell ref="T3100:U3100"/>
    <mergeCell ref="V3100:W3100"/>
    <mergeCell ref="AC3100:AF3100"/>
    <mergeCell ref="AG3100:AK3100"/>
    <mergeCell ref="A3101:Q3101"/>
    <mergeCell ref="R3101:S3101"/>
    <mergeCell ref="T3101:U3101"/>
    <mergeCell ref="V3101:W3101"/>
    <mergeCell ref="AC3101:AF3101"/>
    <mergeCell ref="AG3101:AK3101"/>
    <mergeCell ref="A3102:Q3102"/>
    <mergeCell ref="R3102:S3102"/>
    <mergeCell ref="T3102:U3102"/>
    <mergeCell ref="V3102:W3102"/>
    <mergeCell ref="AC3102:AF3102"/>
    <mergeCell ref="AG3102:AK3102"/>
    <mergeCell ref="A3103:Q3103"/>
    <mergeCell ref="R3103:S3103"/>
    <mergeCell ref="T3103:U3103"/>
    <mergeCell ref="V3103:W3103"/>
    <mergeCell ref="AC3103:AF3103"/>
    <mergeCell ref="AG3103:AK3103"/>
    <mergeCell ref="A3091:N3091"/>
    <mergeCell ref="O3091:S3091"/>
    <mergeCell ref="T3091:U3091"/>
    <mergeCell ref="V3091:W3091"/>
    <mergeCell ref="AC3091:AG3091"/>
    <mergeCell ref="AH3091:AK3091"/>
    <mergeCell ref="A3092:N3092"/>
    <mergeCell ref="O3092:S3092"/>
    <mergeCell ref="T3092:U3092"/>
    <mergeCell ref="V3092:W3092"/>
    <mergeCell ref="AC3092:AG3092"/>
    <mergeCell ref="AH3092:AK3092"/>
    <mergeCell ref="A3093:N3093"/>
    <mergeCell ref="O3093:S3093"/>
    <mergeCell ref="T3093:U3093"/>
    <mergeCell ref="V3093:W3093"/>
    <mergeCell ref="AC3093:AG3093"/>
    <mergeCell ref="AH3093:AK3093"/>
    <mergeCell ref="A3095:Q3095"/>
    <mergeCell ref="R3095:S3095"/>
    <mergeCell ref="T3095:U3095"/>
    <mergeCell ref="V3095:W3095"/>
    <mergeCell ref="AC3095:AF3095"/>
    <mergeCell ref="AG3095:AK3095"/>
    <mergeCell ref="A3096:Q3096"/>
    <mergeCell ref="R3096:S3096"/>
    <mergeCell ref="T3096:U3096"/>
    <mergeCell ref="V3096:W3096"/>
    <mergeCell ref="AC3096:AF3096"/>
    <mergeCell ref="AG3096:AK3096"/>
    <mergeCell ref="A3097:Q3097"/>
    <mergeCell ref="R3097:S3097"/>
    <mergeCell ref="T3097:U3097"/>
    <mergeCell ref="V3097:W3097"/>
    <mergeCell ref="AC3097:AF3097"/>
    <mergeCell ref="AG3097:AK3097"/>
    <mergeCell ref="A3085:N3085"/>
    <mergeCell ref="O3085:S3085"/>
    <mergeCell ref="T3085:U3085"/>
    <mergeCell ref="V3085:W3085"/>
    <mergeCell ref="AC3085:AG3085"/>
    <mergeCell ref="AH3085:AK3085"/>
    <mergeCell ref="A3086:N3086"/>
    <mergeCell ref="O3086:S3086"/>
    <mergeCell ref="T3086:U3086"/>
    <mergeCell ref="V3086:W3086"/>
    <mergeCell ref="AC3086:AG3086"/>
    <mergeCell ref="AH3086:AK3086"/>
    <mergeCell ref="A3087:N3087"/>
    <mergeCell ref="O3087:S3087"/>
    <mergeCell ref="T3087:U3087"/>
    <mergeCell ref="V3087:W3087"/>
    <mergeCell ref="AC3087:AG3087"/>
    <mergeCell ref="AH3087:AK3087"/>
    <mergeCell ref="A3088:N3088"/>
    <mergeCell ref="O3088:S3088"/>
    <mergeCell ref="T3088:U3088"/>
    <mergeCell ref="V3088:W3088"/>
    <mergeCell ref="AC3088:AG3088"/>
    <mergeCell ref="AH3088:AK3088"/>
    <mergeCell ref="A3089:N3089"/>
    <mergeCell ref="O3089:S3089"/>
    <mergeCell ref="T3089:U3089"/>
    <mergeCell ref="V3089:W3089"/>
    <mergeCell ref="AC3089:AG3089"/>
    <mergeCell ref="AH3089:AK3089"/>
    <mergeCell ref="A3090:N3090"/>
    <mergeCell ref="O3090:S3090"/>
    <mergeCell ref="T3090:U3090"/>
    <mergeCell ref="V3090:W3090"/>
    <mergeCell ref="AC3090:AG3090"/>
    <mergeCell ref="AH3090:AK3090"/>
    <mergeCell ref="A3079:N3079"/>
    <mergeCell ref="O3079:S3079"/>
    <mergeCell ref="T3079:U3079"/>
    <mergeCell ref="V3079:W3079"/>
    <mergeCell ref="AC3079:AG3079"/>
    <mergeCell ref="AH3079:AK3079"/>
    <mergeCell ref="A3080:N3080"/>
    <mergeCell ref="O3080:S3080"/>
    <mergeCell ref="T3080:U3080"/>
    <mergeCell ref="V3080:W3080"/>
    <mergeCell ref="AC3080:AG3080"/>
    <mergeCell ref="AH3080:AK3080"/>
    <mergeCell ref="A3081:N3081"/>
    <mergeCell ref="O3081:S3081"/>
    <mergeCell ref="T3081:U3081"/>
    <mergeCell ref="V3081:W3081"/>
    <mergeCell ref="AC3081:AG3081"/>
    <mergeCell ref="AH3081:AK3081"/>
    <mergeCell ref="A3082:N3082"/>
    <mergeCell ref="O3082:S3082"/>
    <mergeCell ref="T3082:U3082"/>
    <mergeCell ref="V3082:W3082"/>
    <mergeCell ref="AC3082:AG3082"/>
    <mergeCell ref="AH3082:AK3082"/>
    <mergeCell ref="A3083:N3083"/>
    <mergeCell ref="O3083:S3083"/>
    <mergeCell ref="T3083:U3083"/>
    <mergeCell ref="V3083:W3083"/>
    <mergeCell ref="AC3083:AG3083"/>
    <mergeCell ref="AH3083:AK3083"/>
    <mergeCell ref="A3084:N3084"/>
    <mergeCell ref="O3084:S3084"/>
    <mergeCell ref="T3084:U3084"/>
    <mergeCell ref="V3084:W3084"/>
    <mergeCell ref="AC3084:AG3084"/>
    <mergeCell ref="AH3084:AK3084"/>
    <mergeCell ref="A3073:N3073"/>
    <mergeCell ref="O3073:S3073"/>
    <mergeCell ref="T3073:U3073"/>
    <mergeCell ref="V3073:W3073"/>
    <mergeCell ref="AC3073:AG3073"/>
    <mergeCell ref="AH3073:AK3073"/>
    <mergeCell ref="A3074:N3074"/>
    <mergeCell ref="O3074:S3074"/>
    <mergeCell ref="T3074:U3074"/>
    <mergeCell ref="V3074:W3074"/>
    <mergeCell ref="AC3074:AG3074"/>
    <mergeCell ref="AH3074:AK3074"/>
    <mergeCell ref="A3075:N3075"/>
    <mergeCell ref="O3075:S3075"/>
    <mergeCell ref="T3075:U3075"/>
    <mergeCell ref="V3075:W3075"/>
    <mergeCell ref="AC3075:AG3075"/>
    <mergeCell ref="AH3075:AK3075"/>
    <mergeCell ref="A3076:N3076"/>
    <mergeCell ref="O3076:S3076"/>
    <mergeCell ref="T3076:U3076"/>
    <mergeCell ref="V3076:W3076"/>
    <mergeCell ref="AC3076:AG3076"/>
    <mergeCell ref="AH3076:AK3076"/>
    <mergeCell ref="A3077:N3077"/>
    <mergeCell ref="O3077:S3077"/>
    <mergeCell ref="T3077:U3077"/>
    <mergeCell ref="V3077:W3077"/>
    <mergeCell ref="AC3077:AG3077"/>
    <mergeCell ref="AH3077:AK3077"/>
    <mergeCell ref="A3078:N3078"/>
    <mergeCell ref="O3078:S3078"/>
    <mergeCell ref="T3078:U3078"/>
    <mergeCell ref="V3078:W3078"/>
    <mergeCell ref="AC3078:AG3078"/>
    <mergeCell ref="AH3078:AK3078"/>
    <mergeCell ref="A3067:N3067"/>
    <mergeCell ref="O3067:S3067"/>
    <mergeCell ref="T3067:U3067"/>
    <mergeCell ref="V3067:W3067"/>
    <mergeCell ref="AC3067:AG3067"/>
    <mergeCell ref="AH3067:AK3067"/>
    <mergeCell ref="A3068:N3068"/>
    <mergeCell ref="O3068:S3068"/>
    <mergeCell ref="T3068:U3068"/>
    <mergeCell ref="V3068:W3068"/>
    <mergeCell ref="AC3068:AG3068"/>
    <mergeCell ref="AH3068:AK3068"/>
    <mergeCell ref="A3069:N3069"/>
    <mergeCell ref="O3069:S3069"/>
    <mergeCell ref="T3069:U3069"/>
    <mergeCell ref="V3069:W3069"/>
    <mergeCell ref="AC3069:AG3069"/>
    <mergeCell ref="AH3069:AK3069"/>
    <mergeCell ref="A3070:N3070"/>
    <mergeCell ref="O3070:S3070"/>
    <mergeCell ref="T3070:U3070"/>
    <mergeCell ref="V3070:W3070"/>
    <mergeCell ref="AC3070:AG3070"/>
    <mergeCell ref="AH3070:AK3070"/>
    <mergeCell ref="A3071:N3071"/>
    <mergeCell ref="O3071:S3071"/>
    <mergeCell ref="T3071:U3071"/>
    <mergeCell ref="V3071:W3071"/>
    <mergeCell ref="AC3071:AG3071"/>
    <mergeCell ref="AH3071:AK3071"/>
    <mergeCell ref="A3072:N3072"/>
    <mergeCell ref="O3072:S3072"/>
    <mergeCell ref="T3072:U3072"/>
    <mergeCell ref="V3072:W3072"/>
    <mergeCell ref="AC3072:AG3072"/>
    <mergeCell ref="AH3072:AK3072"/>
    <mergeCell ref="A3061:N3061"/>
    <mergeCell ref="O3061:S3061"/>
    <mergeCell ref="T3061:U3061"/>
    <mergeCell ref="V3061:W3061"/>
    <mergeCell ref="AC3061:AG3061"/>
    <mergeCell ref="AH3061:AK3061"/>
    <mergeCell ref="A3062:N3062"/>
    <mergeCell ref="O3062:S3062"/>
    <mergeCell ref="T3062:U3062"/>
    <mergeCell ref="V3062:W3062"/>
    <mergeCell ref="AC3062:AG3062"/>
    <mergeCell ref="AH3062:AK3062"/>
    <mergeCell ref="A3063:N3063"/>
    <mergeCell ref="O3063:S3063"/>
    <mergeCell ref="T3063:U3063"/>
    <mergeCell ref="V3063:W3063"/>
    <mergeCell ref="AC3063:AG3063"/>
    <mergeCell ref="AH3063:AK3063"/>
    <mergeCell ref="A3064:N3064"/>
    <mergeCell ref="O3064:S3064"/>
    <mergeCell ref="T3064:U3064"/>
    <mergeCell ref="V3064:W3064"/>
    <mergeCell ref="AC3064:AG3064"/>
    <mergeCell ref="AH3064:AK3064"/>
    <mergeCell ref="A3065:N3065"/>
    <mergeCell ref="O3065:S3065"/>
    <mergeCell ref="T3065:U3065"/>
    <mergeCell ref="V3065:W3065"/>
    <mergeCell ref="AC3065:AG3065"/>
    <mergeCell ref="AH3065:AK3065"/>
    <mergeCell ref="A3066:N3066"/>
    <mergeCell ref="O3066:S3066"/>
    <mergeCell ref="T3066:U3066"/>
    <mergeCell ref="V3066:W3066"/>
    <mergeCell ref="AC3066:AG3066"/>
    <mergeCell ref="AH3066:AK3066"/>
    <mergeCell ref="A3055:N3055"/>
    <mergeCell ref="O3055:S3055"/>
    <mergeCell ref="T3055:U3055"/>
    <mergeCell ref="V3055:W3055"/>
    <mergeCell ref="AC3055:AG3055"/>
    <mergeCell ref="AH3055:AK3055"/>
    <mergeCell ref="A3056:N3056"/>
    <mergeCell ref="O3056:S3056"/>
    <mergeCell ref="T3056:U3056"/>
    <mergeCell ref="V3056:W3056"/>
    <mergeCell ref="AC3056:AG3056"/>
    <mergeCell ref="AH3056:AK3056"/>
    <mergeCell ref="A3057:N3057"/>
    <mergeCell ref="O3057:S3057"/>
    <mergeCell ref="T3057:U3057"/>
    <mergeCell ref="V3057:W3057"/>
    <mergeCell ref="AC3057:AG3057"/>
    <mergeCell ref="AH3057:AK3057"/>
    <mergeCell ref="A3058:N3058"/>
    <mergeCell ref="O3058:S3058"/>
    <mergeCell ref="T3058:U3058"/>
    <mergeCell ref="V3058:W3058"/>
    <mergeCell ref="AC3058:AG3058"/>
    <mergeCell ref="AH3058:AK3058"/>
    <mergeCell ref="A3059:N3059"/>
    <mergeCell ref="O3059:S3059"/>
    <mergeCell ref="T3059:U3059"/>
    <mergeCell ref="V3059:W3059"/>
    <mergeCell ref="AC3059:AG3059"/>
    <mergeCell ref="AH3059:AK3059"/>
    <mergeCell ref="A3060:N3060"/>
    <mergeCell ref="O3060:S3060"/>
    <mergeCell ref="T3060:U3060"/>
    <mergeCell ref="V3060:W3060"/>
    <mergeCell ref="AC3060:AG3060"/>
    <mergeCell ref="AH3060:AK3060"/>
    <mergeCell ref="A3049:N3049"/>
    <mergeCell ref="O3049:S3049"/>
    <mergeCell ref="T3049:U3049"/>
    <mergeCell ref="V3049:W3049"/>
    <mergeCell ref="AC3049:AG3049"/>
    <mergeCell ref="AH3049:AK3049"/>
    <mergeCell ref="A3050:N3050"/>
    <mergeCell ref="O3050:S3050"/>
    <mergeCell ref="T3050:U3050"/>
    <mergeCell ref="V3050:W3050"/>
    <mergeCell ref="AC3050:AG3050"/>
    <mergeCell ref="AH3050:AK3050"/>
    <mergeCell ref="A3051:N3051"/>
    <mergeCell ref="O3051:S3051"/>
    <mergeCell ref="T3051:U3051"/>
    <mergeCell ref="V3051:W3051"/>
    <mergeCell ref="AC3051:AG3051"/>
    <mergeCell ref="AH3051:AK3051"/>
    <mergeCell ref="A3052:N3052"/>
    <mergeCell ref="O3052:S3052"/>
    <mergeCell ref="T3052:U3052"/>
    <mergeCell ref="V3052:W3052"/>
    <mergeCell ref="AC3052:AG3052"/>
    <mergeCell ref="AH3052:AK3052"/>
    <mergeCell ref="A3053:N3053"/>
    <mergeCell ref="O3053:S3053"/>
    <mergeCell ref="T3053:U3053"/>
    <mergeCell ref="V3053:W3053"/>
    <mergeCell ref="AC3053:AG3053"/>
    <mergeCell ref="AH3053:AK3053"/>
    <mergeCell ref="A3054:N3054"/>
    <mergeCell ref="O3054:S3054"/>
    <mergeCell ref="T3054:U3054"/>
    <mergeCell ref="V3054:W3054"/>
    <mergeCell ref="AC3054:AG3054"/>
    <mergeCell ref="AH3054:AK3054"/>
    <mergeCell ref="A3043:N3043"/>
    <mergeCell ref="O3043:S3043"/>
    <mergeCell ref="T3043:U3043"/>
    <mergeCell ref="V3043:W3043"/>
    <mergeCell ref="AC3043:AG3043"/>
    <mergeCell ref="AH3043:AK3043"/>
    <mergeCell ref="A3044:N3044"/>
    <mergeCell ref="O3044:S3044"/>
    <mergeCell ref="T3044:U3044"/>
    <mergeCell ref="V3044:W3044"/>
    <mergeCell ref="AC3044:AG3044"/>
    <mergeCell ref="AH3044:AK3044"/>
    <mergeCell ref="A3045:N3045"/>
    <mergeCell ref="O3045:S3045"/>
    <mergeCell ref="T3045:U3045"/>
    <mergeCell ref="V3045:W3045"/>
    <mergeCell ref="AC3045:AG3045"/>
    <mergeCell ref="AH3045:AK3045"/>
    <mergeCell ref="A3046:N3046"/>
    <mergeCell ref="O3046:S3046"/>
    <mergeCell ref="T3046:U3046"/>
    <mergeCell ref="V3046:W3046"/>
    <mergeCell ref="AC3046:AG3046"/>
    <mergeCell ref="AH3046:AK3046"/>
    <mergeCell ref="A3047:N3047"/>
    <mergeCell ref="O3047:S3047"/>
    <mergeCell ref="T3047:U3047"/>
    <mergeCell ref="V3047:W3047"/>
    <mergeCell ref="AC3047:AG3047"/>
    <mergeCell ref="AH3047:AK3047"/>
    <mergeCell ref="A3048:N3048"/>
    <mergeCell ref="O3048:S3048"/>
    <mergeCell ref="T3048:U3048"/>
    <mergeCell ref="V3048:W3048"/>
    <mergeCell ref="AC3048:AG3048"/>
    <mergeCell ref="AH3048:AK3048"/>
    <mergeCell ref="A3037:N3037"/>
    <mergeCell ref="O3037:S3037"/>
    <mergeCell ref="T3037:U3037"/>
    <mergeCell ref="V3037:W3037"/>
    <mergeCell ref="AC3037:AG3037"/>
    <mergeCell ref="AH3037:AK3037"/>
    <mergeCell ref="A3038:N3038"/>
    <mergeCell ref="O3038:S3038"/>
    <mergeCell ref="T3038:U3038"/>
    <mergeCell ref="V3038:W3038"/>
    <mergeCell ref="AC3038:AG3038"/>
    <mergeCell ref="AH3038:AK3038"/>
    <mergeCell ref="A3039:N3039"/>
    <mergeCell ref="O3039:S3039"/>
    <mergeCell ref="T3039:U3039"/>
    <mergeCell ref="V3039:W3039"/>
    <mergeCell ref="AC3039:AG3039"/>
    <mergeCell ref="AH3039:AK3039"/>
    <mergeCell ref="A3040:N3040"/>
    <mergeCell ref="O3040:S3040"/>
    <mergeCell ref="T3040:U3040"/>
    <mergeCell ref="V3040:W3040"/>
    <mergeCell ref="AC3040:AG3040"/>
    <mergeCell ref="AH3040:AK3040"/>
    <mergeCell ref="A3041:N3041"/>
    <mergeCell ref="O3041:S3041"/>
    <mergeCell ref="T3041:U3041"/>
    <mergeCell ref="V3041:W3041"/>
    <mergeCell ref="AC3041:AG3041"/>
    <mergeCell ref="AH3041:AK3041"/>
    <mergeCell ref="A3042:N3042"/>
    <mergeCell ref="O3042:S3042"/>
    <mergeCell ref="T3042:U3042"/>
    <mergeCell ref="V3042:W3042"/>
    <mergeCell ref="AC3042:AG3042"/>
    <mergeCell ref="AH3042:AK3042"/>
    <mergeCell ref="A3031:N3031"/>
    <mergeCell ref="O3031:S3031"/>
    <mergeCell ref="T3031:U3031"/>
    <mergeCell ref="V3031:W3031"/>
    <mergeCell ref="AC3031:AG3031"/>
    <mergeCell ref="AH3031:AK3031"/>
    <mergeCell ref="A3032:N3032"/>
    <mergeCell ref="O3032:S3032"/>
    <mergeCell ref="T3032:U3032"/>
    <mergeCell ref="V3032:W3032"/>
    <mergeCell ref="AC3032:AG3032"/>
    <mergeCell ref="AH3032:AK3032"/>
    <mergeCell ref="A3033:N3033"/>
    <mergeCell ref="O3033:S3033"/>
    <mergeCell ref="T3033:U3033"/>
    <mergeCell ref="V3033:W3033"/>
    <mergeCell ref="AC3033:AG3033"/>
    <mergeCell ref="AH3033:AK3033"/>
    <mergeCell ref="A3034:N3034"/>
    <mergeCell ref="O3034:S3034"/>
    <mergeCell ref="T3034:U3034"/>
    <mergeCell ref="V3034:W3034"/>
    <mergeCell ref="AC3034:AG3034"/>
    <mergeCell ref="AH3034:AK3034"/>
    <mergeCell ref="A3035:N3035"/>
    <mergeCell ref="O3035:S3035"/>
    <mergeCell ref="T3035:U3035"/>
    <mergeCell ref="V3035:W3035"/>
    <mergeCell ref="AC3035:AG3035"/>
    <mergeCell ref="AH3035:AK3035"/>
    <mergeCell ref="A3036:N3036"/>
    <mergeCell ref="O3036:S3036"/>
    <mergeCell ref="T3036:U3036"/>
    <mergeCell ref="V3036:W3036"/>
    <mergeCell ref="AC3036:AG3036"/>
    <mergeCell ref="AH3036:AK3036"/>
    <mergeCell ref="A3023:R3023"/>
    <mergeCell ref="T3023:U3023"/>
    <mergeCell ref="V3023:W3023"/>
    <mergeCell ref="AC3023:AG3023"/>
    <mergeCell ref="AH3023:AK3023"/>
    <mergeCell ref="A3024:R3024"/>
    <mergeCell ref="T3024:U3024"/>
    <mergeCell ref="V3024:W3024"/>
    <mergeCell ref="AC3024:AG3024"/>
    <mergeCell ref="AH3024:AK3024"/>
    <mergeCell ref="A3025:R3025"/>
    <mergeCell ref="T3025:U3025"/>
    <mergeCell ref="V3025:W3025"/>
    <mergeCell ref="AC3025:AG3025"/>
    <mergeCell ref="AH3025:AK3025"/>
    <mergeCell ref="A3026:R3026"/>
    <mergeCell ref="T3026:U3026"/>
    <mergeCell ref="V3026:W3026"/>
    <mergeCell ref="AC3026:AG3026"/>
    <mergeCell ref="AH3026:AK3026"/>
    <mergeCell ref="A3028:N3028"/>
    <mergeCell ref="O3028:S3028"/>
    <mergeCell ref="T3028:U3028"/>
    <mergeCell ref="V3028:W3028"/>
    <mergeCell ref="AC3028:AG3028"/>
    <mergeCell ref="AH3028:AK3028"/>
    <mergeCell ref="A3029:N3029"/>
    <mergeCell ref="O3029:S3029"/>
    <mergeCell ref="T3029:U3029"/>
    <mergeCell ref="V3029:W3029"/>
    <mergeCell ref="AC3029:AG3029"/>
    <mergeCell ref="AH3029:AK3029"/>
    <mergeCell ref="A3030:N3030"/>
    <mergeCell ref="O3030:S3030"/>
    <mergeCell ref="T3030:U3030"/>
    <mergeCell ref="V3030:W3030"/>
    <mergeCell ref="AC3030:AG3030"/>
    <mergeCell ref="AH3030:AK3030"/>
    <mergeCell ref="A3016:R3016"/>
    <mergeCell ref="T3016:U3016"/>
    <mergeCell ref="V3016:W3016"/>
    <mergeCell ref="AC3016:AG3016"/>
    <mergeCell ref="AH3016:AK3016"/>
    <mergeCell ref="A3017:R3017"/>
    <mergeCell ref="T3017:U3017"/>
    <mergeCell ref="V3017:W3017"/>
    <mergeCell ref="AC3017:AG3017"/>
    <mergeCell ref="AH3017:AK3017"/>
    <mergeCell ref="A3018:R3018"/>
    <mergeCell ref="T3018:U3018"/>
    <mergeCell ref="V3018:W3018"/>
    <mergeCell ref="AC3018:AG3018"/>
    <mergeCell ref="AH3018:AK3018"/>
    <mergeCell ref="A3019:R3019"/>
    <mergeCell ref="T3019:U3019"/>
    <mergeCell ref="V3019:W3019"/>
    <mergeCell ref="AC3019:AG3019"/>
    <mergeCell ref="AH3019:AK3019"/>
    <mergeCell ref="A3020:R3020"/>
    <mergeCell ref="T3020:U3020"/>
    <mergeCell ref="V3020:W3020"/>
    <mergeCell ref="AC3020:AG3020"/>
    <mergeCell ref="AH3020:AK3020"/>
    <mergeCell ref="A3021:R3021"/>
    <mergeCell ref="T3021:U3021"/>
    <mergeCell ref="V3021:W3021"/>
    <mergeCell ref="AC3021:AG3021"/>
    <mergeCell ref="AH3021:AK3021"/>
    <mergeCell ref="A3022:R3022"/>
    <mergeCell ref="T3022:U3022"/>
    <mergeCell ref="V3022:W3022"/>
    <mergeCell ref="AC3022:AG3022"/>
    <mergeCell ref="AH3022:AK3022"/>
    <mergeCell ref="A3009:R3009"/>
    <mergeCell ref="T3009:U3009"/>
    <mergeCell ref="V3009:W3009"/>
    <mergeCell ref="AC3009:AG3009"/>
    <mergeCell ref="AH3009:AK3009"/>
    <mergeCell ref="A3010:R3010"/>
    <mergeCell ref="T3010:U3010"/>
    <mergeCell ref="V3010:W3010"/>
    <mergeCell ref="AC3010:AG3010"/>
    <mergeCell ref="AH3010:AK3010"/>
    <mergeCell ref="A3011:R3011"/>
    <mergeCell ref="T3011:U3011"/>
    <mergeCell ref="V3011:W3011"/>
    <mergeCell ref="AC3011:AG3011"/>
    <mergeCell ref="AH3011:AK3011"/>
    <mergeCell ref="A3012:R3012"/>
    <mergeCell ref="T3012:U3012"/>
    <mergeCell ref="V3012:W3012"/>
    <mergeCell ref="AC3012:AG3012"/>
    <mergeCell ref="AH3012:AK3012"/>
    <mergeCell ref="A3013:R3013"/>
    <mergeCell ref="T3013:U3013"/>
    <mergeCell ref="V3013:W3013"/>
    <mergeCell ref="AC3013:AG3013"/>
    <mergeCell ref="AH3013:AK3013"/>
    <mergeCell ref="A3014:R3014"/>
    <mergeCell ref="T3014:U3014"/>
    <mergeCell ref="V3014:W3014"/>
    <mergeCell ref="AC3014:AG3014"/>
    <mergeCell ref="AH3014:AK3014"/>
    <mergeCell ref="A3015:R3015"/>
    <mergeCell ref="T3015:U3015"/>
    <mergeCell ref="V3015:W3015"/>
    <mergeCell ref="AC3015:AG3015"/>
    <mergeCell ref="AH3015:AK3015"/>
    <mergeCell ref="A3002:R3002"/>
    <mergeCell ref="T3002:U3002"/>
    <mergeCell ref="V3002:W3002"/>
    <mergeCell ref="AC3002:AG3002"/>
    <mergeCell ref="AH3002:AK3002"/>
    <mergeCell ref="A3003:R3003"/>
    <mergeCell ref="T3003:U3003"/>
    <mergeCell ref="V3003:W3003"/>
    <mergeCell ref="AC3003:AG3003"/>
    <mergeCell ref="AH3003:AK3003"/>
    <mergeCell ref="A3004:R3004"/>
    <mergeCell ref="T3004:U3004"/>
    <mergeCell ref="V3004:W3004"/>
    <mergeCell ref="AC3004:AG3004"/>
    <mergeCell ref="AH3004:AK3004"/>
    <mergeCell ref="A3005:R3005"/>
    <mergeCell ref="T3005:U3005"/>
    <mergeCell ref="V3005:W3005"/>
    <mergeCell ref="AC3005:AG3005"/>
    <mergeCell ref="AH3005:AK3005"/>
    <mergeCell ref="A3006:R3006"/>
    <mergeCell ref="T3006:U3006"/>
    <mergeCell ref="V3006:W3006"/>
    <mergeCell ref="AC3006:AG3006"/>
    <mergeCell ref="AH3006:AK3006"/>
    <mergeCell ref="A3007:R3007"/>
    <mergeCell ref="T3007:U3007"/>
    <mergeCell ref="V3007:W3007"/>
    <mergeCell ref="AC3007:AG3007"/>
    <mergeCell ref="AH3007:AK3007"/>
    <mergeCell ref="A3008:R3008"/>
    <mergeCell ref="T3008:U3008"/>
    <mergeCell ref="V3008:W3008"/>
    <mergeCell ref="AC3008:AG3008"/>
    <mergeCell ref="AH3008:AK3008"/>
    <mergeCell ref="A2995:R2995"/>
    <mergeCell ref="T2995:U2995"/>
    <mergeCell ref="V2995:W2995"/>
    <mergeCell ref="AC2995:AG2995"/>
    <mergeCell ref="AH2995:AK2995"/>
    <mergeCell ref="A2996:R2996"/>
    <mergeCell ref="T2996:U2996"/>
    <mergeCell ref="V2996:W2996"/>
    <mergeCell ref="AC2996:AG2996"/>
    <mergeCell ref="AH2996:AK2996"/>
    <mergeCell ref="A2997:R2997"/>
    <mergeCell ref="T2997:U2997"/>
    <mergeCell ref="V2997:W2997"/>
    <mergeCell ref="AC2997:AG2997"/>
    <mergeCell ref="AH2997:AK2997"/>
    <mergeCell ref="A2998:R2998"/>
    <mergeCell ref="T2998:U2998"/>
    <mergeCell ref="V2998:W2998"/>
    <mergeCell ref="AC2998:AG2998"/>
    <mergeCell ref="AH2998:AK2998"/>
    <mergeCell ref="A2999:R2999"/>
    <mergeCell ref="T2999:U2999"/>
    <mergeCell ref="V2999:W2999"/>
    <mergeCell ref="AC2999:AG2999"/>
    <mergeCell ref="AH2999:AK2999"/>
    <mergeCell ref="A3000:R3000"/>
    <mergeCell ref="T3000:U3000"/>
    <mergeCell ref="V3000:W3000"/>
    <mergeCell ref="AC3000:AG3000"/>
    <mergeCell ref="AH3000:AK3000"/>
    <mergeCell ref="A3001:R3001"/>
    <mergeCell ref="T3001:U3001"/>
    <mergeCell ref="V3001:W3001"/>
    <mergeCell ref="AC3001:AG3001"/>
    <mergeCell ref="AH3001:AK3001"/>
    <mergeCell ref="A2988:R2988"/>
    <mergeCell ref="T2988:U2988"/>
    <mergeCell ref="V2988:W2988"/>
    <mergeCell ref="AC2988:AG2988"/>
    <mergeCell ref="AH2988:AK2988"/>
    <mergeCell ref="A2989:R2989"/>
    <mergeCell ref="T2989:U2989"/>
    <mergeCell ref="V2989:W2989"/>
    <mergeCell ref="AC2989:AG2989"/>
    <mergeCell ref="AH2989:AK2989"/>
    <mergeCell ref="A2990:R2990"/>
    <mergeCell ref="T2990:U2990"/>
    <mergeCell ref="V2990:W2990"/>
    <mergeCell ref="AC2990:AG2990"/>
    <mergeCell ref="AH2990:AK2990"/>
    <mergeCell ref="A2991:R2991"/>
    <mergeCell ref="T2991:U2991"/>
    <mergeCell ref="V2991:W2991"/>
    <mergeCell ref="AC2991:AG2991"/>
    <mergeCell ref="AH2991:AK2991"/>
    <mergeCell ref="A2992:R2992"/>
    <mergeCell ref="T2992:U2992"/>
    <mergeCell ref="V2992:W2992"/>
    <mergeCell ref="AC2992:AG2992"/>
    <mergeCell ref="AH2992:AK2992"/>
    <mergeCell ref="A2993:R2993"/>
    <mergeCell ref="T2993:U2993"/>
    <mergeCell ref="V2993:W2993"/>
    <mergeCell ref="AC2993:AG2993"/>
    <mergeCell ref="AH2993:AK2993"/>
    <mergeCell ref="A2994:R2994"/>
    <mergeCell ref="T2994:U2994"/>
    <mergeCell ref="V2994:W2994"/>
    <mergeCell ref="AC2994:AG2994"/>
    <mergeCell ref="AH2994:AK2994"/>
    <mergeCell ref="A2981:R2981"/>
    <mergeCell ref="T2981:U2981"/>
    <mergeCell ref="V2981:W2981"/>
    <mergeCell ref="AC2981:AG2981"/>
    <mergeCell ref="AH2981:AK2981"/>
    <mergeCell ref="A2982:R2982"/>
    <mergeCell ref="T2982:U2982"/>
    <mergeCell ref="V2982:W2982"/>
    <mergeCell ref="AC2982:AG2982"/>
    <mergeCell ref="AH2982:AK2982"/>
    <mergeCell ref="A2983:R2983"/>
    <mergeCell ref="T2983:U2983"/>
    <mergeCell ref="V2983:W2983"/>
    <mergeCell ref="AC2983:AG2983"/>
    <mergeCell ref="AH2983:AK2983"/>
    <mergeCell ref="A2984:R2984"/>
    <mergeCell ref="T2984:U2984"/>
    <mergeCell ref="V2984:W2984"/>
    <mergeCell ref="AC2984:AG2984"/>
    <mergeCell ref="AH2984:AK2984"/>
    <mergeCell ref="A2985:R2985"/>
    <mergeCell ref="T2985:U2985"/>
    <mergeCell ref="V2985:W2985"/>
    <mergeCell ref="AC2985:AG2985"/>
    <mergeCell ref="AH2985:AK2985"/>
    <mergeCell ref="A2986:R2986"/>
    <mergeCell ref="T2986:U2986"/>
    <mergeCell ref="V2986:W2986"/>
    <mergeCell ref="AC2986:AG2986"/>
    <mergeCell ref="AH2986:AK2986"/>
    <mergeCell ref="A2987:R2987"/>
    <mergeCell ref="T2987:U2987"/>
    <mergeCell ref="V2987:W2987"/>
    <mergeCell ref="AC2987:AG2987"/>
    <mergeCell ref="AH2987:AK2987"/>
    <mergeCell ref="A2974:R2974"/>
    <mergeCell ref="T2974:U2974"/>
    <mergeCell ref="V2974:W2974"/>
    <mergeCell ref="AC2974:AG2974"/>
    <mergeCell ref="AH2974:AK2974"/>
    <mergeCell ref="A2975:R2975"/>
    <mergeCell ref="T2975:U2975"/>
    <mergeCell ref="V2975:W2975"/>
    <mergeCell ref="AC2975:AG2975"/>
    <mergeCell ref="AH2975:AK2975"/>
    <mergeCell ref="A2976:R2976"/>
    <mergeCell ref="T2976:U2976"/>
    <mergeCell ref="V2976:W2976"/>
    <mergeCell ref="AC2976:AG2976"/>
    <mergeCell ref="AH2976:AK2976"/>
    <mergeCell ref="A2977:R2977"/>
    <mergeCell ref="T2977:U2977"/>
    <mergeCell ref="V2977:W2977"/>
    <mergeCell ref="AC2977:AG2977"/>
    <mergeCell ref="AH2977:AK2977"/>
    <mergeCell ref="A2978:R2978"/>
    <mergeCell ref="T2978:U2978"/>
    <mergeCell ref="V2978:W2978"/>
    <mergeCell ref="AC2978:AG2978"/>
    <mergeCell ref="AH2978:AK2978"/>
    <mergeCell ref="A2979:R2979"/>
    <mergeCell ref="T2979:U2979"/>
    <mergeCell ref="V2979:W2979"/>
    <mergeCell ref="AC2979:AG2979"/>
    <mergeCell ref="AH2979:AK2979"/>
    <mergeCell ref="A2980:R2980"/>
    <mergeCell ref="T2980:U2980"/>
    <mergeCell ref="V2980:W2980"/>
    <mergeCell ref="AC2980:AG2980"/>
    <mergeCell ref="AH2980:AK2980"/>
    <mergeCell ref="A2967:R2967"/>
    <mergeCell ref="T2967:U2967"/>
    <mergeCell ref="V2967:W2967"/>
    <mergeCell ref="AC2967:AG2967"/>
    <mergeCell ref="AH2967:AK2967"/>
    <mergeCell ref="A2968:R2968"/>
    <mergeCell ref="T2968:U2968"/>
    <mergeCell ref="V2968:W2968"/>
    <mergeCell ref="AC2968:AG2968"/>
    <mergeCell ref="AH2968:AK2968"/>
    <mergeCell ref="A2969:R2969"/>
    <mergeCell ref="T2969:U2969"/>
    <mergeCell ref="V2969:W2969"/>
    <mergeCell ref="AC2969:AG2969"/>
    <mergeCell ref="AH2969:AK2969"/>
    <mergeCell ref="A2970:R2970"/>
    <mergeCell ref="T2970:U2970"/>
    <mergeCell ref="V2970:W2970"/>
    <mergeCell ref="AC2970:AG2970"/>
    <mergeCell ref="AH2970:AK2970"/>
    <mergeCell ref="A2971:R2971"/>
    <mergeCell ref="T2971:U2971"/>
    <mergeCell ref="V2971:W2971"/>
    <mergeCell ref="AC2971:AG2971"/>
    <mergeCell ref="AH2971:AK2971"/>
    <mergeCell ref="A2972:R2972"/>
    <mergeCell ref="T2972:U2972"/>
    <mergeCell ref="V2972:W2972"/>
    <mergeCell ref="AC2972:AG2972"/>
    <mergeCell ref="AH2972:AK2972"/>
    <mergeCell ref="A2973:R2973"/>
    <mergeCell ref="T2973:U2973"/>
    <mergeCell ref="V2973:W2973"/>
    <mergeCell ref="AC2973:AG2973"/>
    <mergeCell ref="AH2973:AK2973"/>
    <mergeCell ref="A2959:P2959"/>
    <mergeCell ref="Q2959:S2959"/>
    <mergeCell ref="T2959:U2959"/>
    <mergeCell ref="V2959:W2959"/>
    <mergeCell ref="AC2959:AF2959"/>
    <mergeCell ref="AG2959:AK2959"/>
    <mergeCell ref="A2961:R2961"/>
    <mergeCell ref="T2961:U2961"/>
    <mergeCell ref="V2961:W2961"/>
    <mergeCell ref="AC2961:AG2961"/>
    <mergeCell ref="AH2961:AK2961"/>
    <mergeCell ref="A2962:R2962"/>
    <mergeCell ref="T2962:U2962"/>
    <mergeCell ref="V2962:W2962"/>
    <mergeCell ref="AC2962:AG2962"/>
    <mergeCell ref="AH2962:AK2962"/>
    <mergeCell ref="A2963:R2963"/>
    <mergeCell ref="T2963:U2963"/>
    <mergeCell ref="V2963:W2963"/>
    <mergeCell ref="AC2963:AG2963"/>
    <mergeCell ref="AH2963:AK2963"/>
    <mergeCell ref="A2964:R2964"/>
    <mergeCell ref="T2964:U2964"/>
    <mergeCell ref="V2964:W2964"/>
    <mergeCell ref="AC2964:AG2964"/>
    <mergeCell ref="AH2964:AK2964"/>
    <mergeCell ref="A2965:R2965"/>
    <mergeCell ref="T2965:U2965"/>
    <mergeCell ref="V2965:W2965"/>
    <mergeCell ref="AC2965:AG2965"/>
    <mergeCell ref="AH2965:AK2965"/>
    <mergeCell ref="A2966:R2966"/>
    <mergeCell ref="T2966:U2966"/>
    <mergeCell ref="V2966:W2966"/>
    <mergeCell ref="AC2966:AG2966"/>
    <mergeCell ref="AH2966:AK2966"/>
    <mergeCell ref="A2953:P2953"/>
    <mergeCell ref="Q2953:S2953"/>
    <mergeCell ref="T2953:U2953"/>
    <mergeCell ref="V2953:W2953"/>
    <mergeCell ref="AC2953:AF2953"/>
    <mergeCell ref="AG2953:AK2953"/>
    <mergeCell ref="A2954:P2954"/>
    <mergeCell ref="Q2954:S2954"/>
    <mergeCell ref="T2954:U2954"/>
    <mergeCell ref="V2954:W2954"/>
    <mergeCell ref="AC2954:AF2954"/>
    <mergeCell ref="AG2954:AK2954"/>
    <mergeCell ref="A2955:P2955"/>
    <mergeCell ref="Q2955:S2955"/>
    <mergeCell ref="T2955:U2955"/>
    <mergeCell ref="V2955:W2955"/>
    <mergeCell ref="AC2955:AF2955"/>
    <mergeCell ref="AG2955:AK2955"/>
    <mergeCell ref="A2956:P2956"/>
    <mergeCell ref="Q2956:S2956"/>
    <mergeCell ref="T2956:U2956"/>
    <mergeCell ref="V2956:W2956"/>
    <mergeCell ref="AC2956:AF2956"/>
    <mergeCell ref="AG2956:AK2956"/>
    <mergeCell ref="A2957:P2957"/>
    <mergeCell ref="Q2957:S2957"/>
    <mergeCell ref="T2957:U2957"/>
    <mergeCell ref="V2957:W2957"/>
    <mergeCell ref="AC2957:AF2957"/>
    <mergeCell ref="AG2957:AK2957"/>
    <mergeCell ref="A2958:P2958"/>
    <mergeCell ref="Q2958:S2958"/>
    <mergeCell ref="T2958:U2958"/>
    <mergeCell ref="V2958:W2958"/>
    <mergeCell ref="AC2958:AF2958"/>
    <mergeCell ref="AG2958:AK2958"/>
    <mergeCell ref="A2947:P2947"/>
    <mergeCell ref="Q2947:S2947"/>
    <mergeCell ref="T2947:U2947"/>
    <mergeCell ref="V2947:W2947"/>
    <mergeCell ref="AC2947:AF2947"/>
    <mergeCell ref="AG2947:AK2947"/>
    <mergeCell ref="A2948:P2948"/>
    <mergeCell ref="Q2948:S2948"/>
    <mergeCell ref="T2948:U2948"/>
    <mergeCell ref="V2948:W2948"/>
    <mergeCell ref="AC2948:AF2948"/>
    <mergeCell ref="AG2948:AK2948"/>
    <mergeCell ref="A2949:P2949"/>
    <mergeCell ref="Q2949:S2949"/>
    <mergeCell ref="T2949:U2949"/>
    <mergeCell ref="V2949:W2949"/>
    <mergeCell ref="AC2949:AF2949"/>
    <mergeCell ref="AG2949:AK2949"/>
    <mergeCell ref="A2950:P2950"/>
    <mergeCell ref="Q2950:S2950"/>
    <mergeCell ref="T2950:U2950"/>
    <mergeCell ref="V2950:W2950"/>
    <mergeCell ref="AC2950:AF2950"/>
    <mergeCell ref="AG2950:AK2950"/>
    <mergeCell ref="A2951:P2951"/>
    <mergeCell ref="Q2951:S2951"/>
    <mergeCell ref="T2951:U2951"/>
    <mergeCell ref="V2951:W2951"/>
    <mergeCell ref="AC2951:AF2951"/>
    <mergeCell ref="AG2951:AK2951"/>
    <mergeCell ref="A2952:P2952"/>
    <mergeCell ref="Q2952:S2952"/>
    <mergeCell ref="T2952:U2952"/>
    <mergeCell ref="V2952:W2952"/>
    <mergeCell ref="AC2952:AF2952"/>
    <mergeCell ref="AG2952:AK2952"/>
    <mergeCell ref="A2941:P2941"/>
    <mergeCell ref="Q2941:S2941"/>
    <mergeCell ref="T2941:U2941"/>
    <mergeCell ref="V2941:W2941"/>
    <mergeCell ref="AC2941:AF2941"/>
    <mergeCell ref="AG2941:AK2941"/>
    <mergeCell ref="A2942:P2942"/>
    <mergeCell ref="Q2942:S2942"/>
    <mergeCell ref="T2942:U2942"/>
    <mergeCell ref="V2942:W2942"/>
    <mergeCell ref="AC2942:AF2942"/>
    <mergeCell ref="AG2942:AK2942"/>
    <mergeCell ref="A2943:P2943"/>
    <mergeCell ref="Q2943:S2943"/>
    <mergeCell ref="T2943:U2943"/>
    <mergeCell ref="V2943:W2943"/>
    <mergeCell ref="AC2943:AF2943"/>
    <mergeCell ref="AG2943:AK2943"/>
    <mergeCell ref="A2944:P2944"/>
    <mergeCell ref="Q2944:S2944"/>
    <mergeCell ref="T2944:U2944"/>
    <mergeCell ref="V2944:W2944"/>
    <mergeCell ref="AC2944:AF2944"/>
    <mergeCell ref="AG2944:AK2944"/>
    <mergeCell ref="A2945:P2945"/>
    <mergeCell ref="Q2945:S2945"/>
    <mergeCell ref="T2945:U2945"/>
    <mergeCell ref="V2945:W2945"/>
    <mergeCell ref="AC2945:AF2945"/>
    <mergeCell ref="AG2945:AK2945"/>
    <mergeCell ref="A2946:P2946"/>
    <mergeCell ref="Q2946:S2946"/>
    <mergeCell ref="T2946:U2946"/>
    <mergeCell ref="V2946:W2946"/>
    <mergeCell ref="AC2946:AF2946"/>
    <mergeCell ref="AG2946:AK2946"/>
    <mergeCell ref="A2935:P2935"/>
    <mergeCell ref="Q2935:S2935"/>
    <mergeCell ref="T2935:U2935"/>
    <mergeCell ref="V2935:W2935"/>
    <mergeCell ref="AC2935:AF2935"/>
    <mergeCell ref="AG2935:AK2935"/>
    <mergeCell ref="A2936:P2936"/>
    <mergeCell ref="Q2936:S2936"/>
    <mergeCell ref="T2936:U2936"/>
    <mergeCell ref="V2936:W2936"/>
    <mergeCell ref="AC2936:AF2936"/>
    <mergeCell ref="AG2936:AK2936"/>
    <mergeCell ref="A2937:P2937"/>
    <mergeCell ref="Q2937:S2937"/>
    <mergeCell ref="T2937:U2937"/>
    <mergeCell ref="V2937:W2937"/>
    <mergeCell ref="AC2937:AF2937"/>
    <mergeCell ref="AG2937:AK2937"/>
    <mergeCell ref="A2938:P2938"/>
    <mergeCell ref="Q2938:S2938"/>
    <mergeCell ref="T2938:U2938"/>
    <mergeCell ref="V2938:W2938"/>
    <mergeCell ref="AC2938:AF2938"/>
    <mergeCell ref="AG2938:AK2938"/>
    <mergeCell ref="A2939:P2939"/>
    <mergeCell ref="Q2939:S2939"/>
    <mergeCell ref="T2939:U2939"/>
    <mergeCell ref="V2939:W2939"/>
    <mergeCell ref="AC2939:AF2939"/>
    <mergeCell ref="AG2939:AK2939"/>
    <mergeCell ref="A2940:P2940"/>
    <mergeCell ref="Q2940:S2940"/>
    <mergeCell ref="T2940:U2940"/>
    <mergeCell ref="V2940:W2940"/>
    <mergeCell ref="AC2940:AF2940"/>
    <mergeCell ref="AG2940:AK2940"/>
    <mergeCell ref="A2929:P2929"/>
    <mergeCell ref="Q2929:S2929"/>
    <mergeCell ref="T2929:U2929"/>
    <mergeCell ref="V2929:W2929"/>
    <mergeCell ref="AC2929:AF2929"/>
    <mergeCell ref="AG2929:AK2929"/>
    <mergeCell ref="A2930:P2930"/>
    <mergeCell ref="Q2930:S2930"/>
    <mergeCell ref="T2930:U2930"/>
    <mergeCell ref="V2930:W2930"/>
    <mergeCell ref="AC2930:AF2930"/>
    <mergeCell ref="AG2930:AK2930"/>
    <mergeCell ref="A2931:P2931"/>
    <mergeCell ref="Q2931:S2931"/>
    <mergeCell ref="T2931:U2931"/>
    <mergeCell ref="V2931:W2931"/>
    <mergeCell ref="AC2931:AF2931"/>
    <mergeCell ref="AG2931:AK2931"/>
    <mergeCell ref="A2932:P2932"/>
    <mergeCell ref="Q2932:S2932"/>
    <mergeCell ref="T2932:U2932"/>
    <mergeCell ref="V2932:W2932"/>
    <mergeCell ref="AC2932:AF2932"/>
    <mergeCell ref="AG2932:AK2932"/>
    <mergeCell ref="A2933:P2933"/>
    <mergeCell ref="Q2933:S2933"/>
    <mergeCell ref="T2933:U2933"/>
    <mergeCell ref="V2933:W2933"/>
    <mergeCell ref="AC2933:AF2933"/>
    <mergeCell ref="AG2933:AK2933"/>
    <mergeCell ref="A2934:P2934"/>
    <mergeCell ref="Q2934:S2934"/>
    <mergeCell ref="T2934:U2934"/>
    <mergeCell ref="V2934:W2934"/>
    <mergeCell ref="AC2934:AF2934"/>
    <mergeCell ref="AG2934:AK2934"/>
    <mergeCell ref="A2923:P2923"/>
    <mergeCell ref="Q2923:S2923"/>
    <mergeCell ref="T2923:U2923"/>
    <mergeCell ref="V2923:W2923"/>
    <mergeCell ref="AC2923:AF2923"/>
    <mergeCell ref="AG2923:AK2923"/>
    <mergeCell ref="A2924:P2924"/>
    <mergeCell ref="Q2924:S2924"/>
    <mergeCell ref="T2924:U2924"/>
    <mergeCell ref="V2924:W2924"/>
    <mergeCell ref="AC2924:AF2924"/>
    <mergeCell ref="AG2924:AK2924"/>
    <mergeCell ref="A2925:P2925"/>
    <mergeCell ref="Q2925:S2925"/>
    <mergeCell ref="T2925:U2925"/>
    <mergeCell ref="V2925:W2925"/>
    <mergeCell ref="AC2925:AF2925"/>
    <mergeCell ref="AG2925:AK2925"/>
    <mergeCell ref="A2926:P2926"/>
    <mergeCell ref="Q2926:S2926"/>
    <mergeCell ref="T2926:U2926"/>
    <mergeCell ref="V2926:W2926"/>
    <mergeCell ref="AC2926:AF2926"/>
    <mergeCell ref="AG2926:AK2926"/>
    <mergeCell ref="A2927:P2927"/>
    <mergeCell ref="Q2927:S2927"/>
    <mergeCell ref="T2927:U2927"/>
    <mergeCell ref="V2927:W2927"/>
    <mergeCell ref="AC2927:AF2927"/>
    <mergeCell ref="AG2927:AK2927"/>
    <mergeCell ref="A2928:P2928"/>
    <mergeCell ref="Q2928:S2928"/>
    <mergeCell ref="T2928:U2928"/>
    <mergeCell ref="V2928:W2928"/>
    <mergeCell ref="AC2928:AF2928"/>
    <mergeCell ref="AG2928:AK2928"/>
    <mergeCell ref="A2917:P2917"/>
    <mergeCell ref="Q2917:S2917"/>
    <mergeCell ref="T2917:U2917"/>
    <mergeCell ref="V2917:W2917"/>
    <mergeCell ref="AC2917:AF2917"/>
    <mergeCell ref="AG2917:AK2917"/>
    <mergeCell ref="A2918:P2918"/>
    <mergeCell ref="Q2918:S2918"/>
    <mergeCell ref="T2918:U2918"/>
    <mergeCell ref="V2918:W2918"/>
    <mergeCell ref="AC2918:AF2918"/>
    <mergeCell ref="AG2918:AK2918"/>
    <mergeCell ref="A2919:P2919"/>
    <mergeCell ref="Q2919:S2919"/>
    <mergeCell ref="T2919:U2919"/>
    <mergeCell ref="V2919:W2919"/>
    <mergeCell ref="AC2919:AF2919"/>
    <mergeCell ref="AG2919:AK2919"/>
    <mergeCell ref="A2920:P2920"/>
    <mergeCell ref="Q2920:S2920"/>
    <mergeCell ref="T2920:U2920"/>
    <mergeCell ref="V2920:W2920"/>
    <mergeCell ref="AC2920:AF2920"/>
    <mergeCell ref="AG2920:AK2920"/>
    <mergeCell ref="A2921:P2921"/>
    <mergeCell ref="Q2921:S2921"/>
    <mergeCell ref="T2921:U2921"/>
    <mergeCell ref="V2921:W2921"/>
    <mergeCell ref="AC2921:AF2921"/>
    <mergeCell ref="AG2921:AK2921"/>
    <mergeCell ref="A2922:P2922"/>
    <mergeCell ref="Q2922:S2922"/>
    <mergeCell ref="T2922:U2922"/>
    <mergeCell ref="V2922:W2922"/>
    <mergeCell ref="AC2922:AF2922"/>
    <mergeCell ref="AG2922:AK2922"/>
    <mergeCell ref="A2911:P2911"/>
    <mergeCell ref="Q2911:S2911"/>
    <mergeCell ref="T2911:U2911"/>
    <mergeCell ref="V2911:W2911"/>
    <mergeCell ref="AC2911:AF2911"/>
    <mergeCell ref="AG2911:AK2911"/>
    <mergeCell ref="A2912:P2912"/>
    <mergeCell ref="Q2912:S2912"/>
    <mergeCell ref="T2912:U2912"/>
    <mergeCell ref="V2912:W2912"/>
    <mergeCell ref="AC2912:AF2912"/>
    <mergeCell ref="AG2912:AK2912"/>
    <mergeCell ref="A2913:P2913"/>
    <mergeCell ref="Q2913:S2913"/>
    <mergeCell ref="T2913:U2913"/>
    <mergeCell ref="V2913:W2913"/>
    <mergeCell ref="AC2913:AF2913"/>
    <mergeCell ref="AG2913:AK2913"/>
    <mergeCell ref="A2914:P2914"/>
    <mergeCell ref="Q2914:S2914"/>
    <mergeCell ref="T2914:U2914"/>
    <mergeCell ref="V2914:W2914"/>
    <mergeCell ref="AC2914:AF2914"/>
    <mergeCell ref="AG2914:AK2914"/>
    <mergeCell ref="A2915:P2915"/>
    <mergeCell ref="Q2915:S2915"/>
    <mergeCell ref="T2915:U2915"/>
    <mergeCell ref="V2915:W2915"/>
    <mergeCell ref="AC2915:AF2915"/>
    <mergeCell ref="AG2915:AK2915"/>
    <mergeCell ref="A2916:P2916"/>
    <mergeCell ref="Q2916:S2916"/>
    <mergeCell ref="T2916:U2916"/>
    <mergeCell ref="V2916:W2916"/>
    <mergeCell ref="AC2916:AF2916"/>
    <mergeCell ref="AG2916:AK2916"/>
    <mergeCell ref="A2905:P2905"/>
    <mergeCell ref="Q2905:S2905"/>
    <mergeCell ref="T2905:U2905"/>
    <mergeCell ref="V2905:W2905"/>
    <mergeCell ref="AC2905:AF2905"/>
    <mergeCell ref="AG2905:AK2905"/>
    <mergeCell ref="A2906:P2906"/>
    <mergeCell ref="Q2906:S2906"/>
    <mergeCell ref="T2906:U2906"/>
    <mergeCell ref="V2906:W2906"/>
    <mergeCell ref="AC2906:AF2906"/>
    <mergeCell ref="AG2906:AK2906"/>
    <mergeCell ref="A2907:P2907"/>
    <mergeCell ref="Q2907:S2907"/>
    <mergeCell ref="T2907:U2907"/>
    <mergeCell ref="V2907:W2907"/>
    <mergeCell ref="AC2907:AF2907"/>
    <mergeCell ref="AG2907:AK2907"/>
    <mergeCell ref="A2908:P2908"/>
    <mergeCell ref="Q2908:S2908"/>
    <mergeCell ref="T2908:U2908"/>
    <mergeCell ref="V2908:W2908"/>
    <mergeCell ref="AC2908:AF2908"/>
    <mergeCell ref="AG2908:AK2908"/>
    <mergeCell ref="A2909:P2909"/>
    <mergeCell ref="Q2909:S2909"/>
    <mergeCell ref="T2909:U2909"/>
    <mergeCell ref="V2909:W2909"/>
    <mergeCell ref="AC2909:AF2909"/>
    <mergeCell ref="AG2909:AK2909"/>
    <mergeCell ref="A2910:P2910"/>
    <mergeCell ref="Q2910:S2910"/>
    <mergeCell ref="T2910:U2910"/>
    <mergeCell ref="V2910:W2910"/>
    <mergeCell ref="AC2910:AF2910"/>
    <mergeCell ref="AG2910:AK2910"/>
    <mergeCell ref="A2899:P2899"/>
    <mergeCell ref="Q2899:S2899"/>
    <mergeCell ref="T2899:U2899"/>
    <mergeCell ref="V2899:W2899"/>
    <mergeCell ref="AC2899:AF2899"/>
    <mergeCell ref="AG2899:AK2899"/>
    <mergeCell ref="A2900:P2900"/>
    <mergeCell ref="Q2900:S2900"/>
    <mergeCell ref="T2900:U2900"/>
    <mergeCell ref="V2900:W2900"/>
    <mergeCell ref="AC2900:AF2900"/>
    <mergeCell ref="AG2900:AK2900"/>
    <mergeCell ref="A2901:P2901"/>
    <mergeCell ref="Q2901:S2901"/>
    <mergeCell ref="T2901:U2901"/>
    <mergeCell ref="V2901:W2901"/>
    <mergeCell ref="AC2901:AF2901"/>
    <mergeCell ref="AG2901:AK2901"/>
    <mergeCell ref="A2902:P2902"/>
    <mergeCell ref="Q2902:S2902"/>
    <mergeCell ref="T2902:U2902"/>
    <mergeCell ref="V2902:W2902"/>
    <mergeCell ref="AC2902:AF2902"/>
    <mergeCell ref="AG2902:AK2902"/>
    <mergeCell ref="A2903:P2903"/>
    <mergeCell ref="Q2903:S2903"/>
    <mergeCell ref="T2903:U2903"/>
    <mergeCell ref="V2903:W2903"/>
    <mergeCell ref="AC2903:AF2903"/>
    <mergeCell ref="AG2903:AK2903"/>
    <mergeCell ref="A2904:P2904"/>
    <mergeCell ref="Q2904:S2904"/>
    <mergeCell ref="T2904:U2904"/>
    <mergeCell ref="V2904:W2904"/>
    <mergeCell ref="AC2904:AF2904"/>
    <mergeCell ref="AG2904:AK2904"/>
    <mergeCell ref="A2892:P2892"/>
    <mergeCell ref="Q2892:S2892"/>
    <mergeCell ref="T2892:U2892"/>
    <mergeCell ref="V2892:W2892"/>
    <mergeCell ref="AC2892:AF2892"/>
    <mergeCell ref="AG2892:AK2892"/>
    <mergeCell ref="A2894:P2894"/>
    <mergeCell ref="Q2894:S2894"/>
    <mergeCell ref="T2894:U2894"/>
    <mergeCell ref="V2894:W2894"/>
    <mergeCell ref="AC2894:AF2894"/>
    <mergeCell ref="AG2894:AK2894"/>
    <mergeCell ref="A2895:P2895"/>
    <mergeCell ref="Q2895:S2895"/>
    <mergeCell ref="T2895:U2895"/>
    <mergeCell ref="V2895:W2895"/>
    <mergeCell ref="AC2895:AF2895"/>
    <mergeCell ref="AG2895:AK2895"/>
    <mergeCell ref="A2896:P2896"/>
    <mergeCell ref="Q2896:S2896"/>
    <mergeCell ref="T2896:U2896"/>
    <mergeCell ref="V2896:W2896"/>
    <mergeCell ref="AC2896:AF2896"/>
    <mergeCell ref="AG2896:AK2896"/>
    <mergeCell ref="A2897:P2897"/>
    <mergeCell ref="Q2897:S2897"/>
    <mergeCell ref="T2897:U2897"/>
    <mergeCell ref="V2897:W2897"/>
    <mergeCell ref="AC2897:AF2897"/>
    <mergeCell ref="AG2897:AK2897"/>
    <mergeCell ref="A2898:P2898"/>
    <mergeCell ref="Q2898:S2898"/>
    <mergeCell ref="T2898:U2898"/>
    <mergeCell ref="V2898:W2898"/>
    <mergeCell ref="AC2898:AF2898"/>
    <mergeCell ref="AG2898:AK2898"/>
    <mergeCell ref="A2886:P2886"/>
    <mergeCell ref="Q2886:S2886"/>
    <mergeCell ref="T2886:U2886"/>
    <mergeCell ref="V2886:W2886"/>
    <mergeCell ref="AC2886:AF2886"/>
    <mergeCell ref="AG2886:AK2886"/>
    <mergeCell ref="A2887:P2887"/>
    <mergeCell ref="Q2887:S2887"/>
    <mergeCell ref="T2887:U2887"/>
    <mergeCell ref="V2887:W2887"/>
    <mergeCell ref="AC2887:AF2887"/>
    <mergeCell ref="AG2887:AK2887"/>
    <mergeCell ref="A2888:P2888"/>
    <mergeCell ref="Q2888:S2888"/>
    <mergeCell ref="T2888:U2888"/>
    <mergeCell ref="V2888:W2888"/>
    <mergeCell ref="AC2888:AF2888"/>
    <mergeCell ref="AG2888:AK2888"/>
    <mergeCell ref="A2889:P2889"/>
    <mergeCell ref="Q2889:S2889"/>
    <mergeCell ref="T2889:U2889"/>
    <mergeCell ref="V2889:W2889"/>
    <mergeCell ref="AC2889:AF2889"/>
    <mergeCell ref="AG2889:AK2889"/>
    <mergeCell ref="A2890:P2890"/>
    <mergeCell ref="Q2890:S2890"/>
    <mergeCell ref="T2890:U2890"/>
    <mergeCell ref="V2890:W2890"/>
    <mergeCell ref="AC2890:AF2890"/>
    <mergeCell ref="AG2890:AK2890"/>
    <mergeCell ref="A2891:P2891"/>
    <mergeCell ref="Q2891:S2891"/>
    <mergeCell ref="T2891:U2891"/>
    <mergeCell ref="V2891:W2891"/>
    <mergeCell ref="AC2891:AF2891"/>
    <mergeCell ref="AG2891:AK2891"/>
    <mergeCell ref="A2880:P2880"/>
    <mergeCell ref="Q2880:S2880"/>
    <mergeCell ref="T2880:U2880"/>
    <mergeCell ref="V2880:W2880"/>
    <mergeCell ref="AC2880:AF2880"/>
    <mergeCell ref="AG2880:AK2880"/>
    <mergeCell ref="A2881:P2881"/>
    <mergeCell ref="Q2881:S2881"/>
    <mergeCell ref="T2881:U2881"/>
    <mergeCell ref="V2881:W2881"/>
    <mergeCell ref="AC2881:AF2881"/>
    <mergeCell ref="AG2881:AK2881"/>
    <mergeCell ref="A2882:P2882"/>
    <mergeCell ref="Q2882:S2882"/>
    <mergeCell ref="T2882:U2882"/>
    <mergeCell ref="V2882:W2882"/>
    <mergeCell ref="AC2882:AF2882"/>
    <mergeCell ref="AG2882:AK2882"/>
    <mergeCell ref="A2883:P2883"/>
    <mergeCell ref="Q2883:S2883"/>
    <mergeCell ref="T2883:U2883"/>
    <mergeCell ref="V2883:W2883"/>
    <mergeCell ref="AC2883:AF2883"/>
    <mergeCell ref="AG2883:AK2883"/>
    <mergeCell ref="A2884:P2884"/>
    <mergeCell ref="Q2884:S2884"/>
    <mergeCell ref="T2884:U2884"/>
    <mergeCell ref="V2884:W2884"/>
    <mergeCell ref="AC2884:AF2884"/>
    <mergeCell ref="AG2884:AK2884"/>
    <mergeCell ref="A2885:P2885"/>
    <mergeCell ref="Q2885:S2885"/>
    <mergeCell ref="T2885:U2885"/>
    <mergeCell ref="V2885:W2885"/>
    <mergeCell ref="AC2885:AF2885"/>
    <mergeCell ref="AG2885:AK2885"/>
    <mergeCell ref="A2874:P2874"/>
    <mergeCell ref="Q2874:S2874"/>
    <mergeCell ref="T2874:U2874"/>
    <mergeCell ref="V2874:W2874"/>
    <mergeCell ref="AC2874:AF2874"/>
    <mergeCell ref="AG2874:AK2874"/>
    <mergeCell ref="A2875:P2875"/>
    <mergeCell ref="Q2875:S2875"/>
    <mergeCell ref="T2875:U2875"/>
    <mergeCell ref="V2875:W2875"/>
    <mergeCell ref="AC2875:AF2875"/>
    <mergeCell ref="AG2875:AK2875"/>
    <mergeCell ref="A2876:P2876"/>
    <mergeCell ref="Q2876:S2876"/>
    <mergeCell ref="T2876:U2876"/>
    <mergeCell ref="V2876:W2876"/>
    <mergeCell ref="AC2876:AF2876"/>
    <mergeCell ref="AG2876:AK2876"/>
    <mergeCell ref="A2877:P2877"/>
    <mergeCell ref="Q2877:S2877"/>
    <mergeCell ref="T2877:U2877"/>
    <mergeCell ref="V2877:W2877"/>
    <mergeCell ref="AC2877:AF2877"/>
    <mergeCell ref="AG2877:AK2877"/>
    <mergeCell ref="A2878:P2878"/>
    <mergeCell ref="Q2878:S2878"/>
    <mergeCell ref="T2878:U2878"/>
    <mergeCell ref="V2878:W2878"/>
    <mergeCell ref="AC2878:AF2878"/>
    <mergeCell ref="AG2878:AK2878"/>
    <mergeCell ref="A2879:P2879"/>
    <mergeCell ref="Q2879:S2879"/>
    <mergeCell ref="T2879:U2879"/>
    <mergeCell ref="V2879:W2879"/>
    <mergeCell ref="AC2879:AF2879"/>
    <mergeCell ref="AG2879:AK2879"/>
    <mergeCell ref="A2868:P2868"/>
    <mergeCell ref="Q2868:S2868"/>
    <mergeCell ref="T2868:U2868"/>
    <mergeCell ref="V2868:W2868"/>
    <mergeCell ref="AC2868:AF2868"/>
    <mergeCell ref="AG2868:AK2868"/>
    <mergeCell ref="A2869:P2869"/>
    <mergeCell ref="Q2869:S2869"/>
    <mergeCell ref="T2869:U2869"/>
    <mergeCell ref="V2869:W2869"/>
    <mergeCell ref="AC2869:AF2869"/>
    <mergeCell ref="AG2869:AK2869"/>
    <mergeCell ref="A2870:P2870"/>
    <mergeCell ref="Q2870:S2870"/>
    <mergeCell ref="T2870:U2870"/>
    <mergeCell ref="V2870:W2870"/>
    <mergeCell ref="AC2870:AF2870"/>
    <mergeCell ref="AG2870:AK2870"/>
    <mergeCell ref="A2871:P2871"/>
    <mergeCell ref="Q2871:S2871"/>
    <mergeCell ref="T2871:U2871"/>
    <mergeCell ref="V2871:W2871"/>
    <mergeCell ref="AC2871:AF2871"/>
    <mergeCell ref="AG2871:AK2871"/>
    <mergeCell ref="A2872:P2872"/>
    <mergeCell ref="Q2872:S2872"/>
    <mergeCell ref="T2872:U2872"/>
    <mergeCell ref="V2872:W2872"/>
    <mergeCell ref="AC2872:AF2872"/>
    <mergeCell ref="AG2872:AK2872"/>
    <mergeCell ref="A2873:P2873"/>
    <mergeCell ref="Q2873:S2873"/>
    <mergeCell ref="T2873:U2873"/>
    <mergeCell ref="V2873:W2873"/>
    <mergeCell ref="AC2873:AF2873"/>
    <mergeCell ref="AG2873:AK2873"/>
    <mergeCell ref="A2862:P2862"/>
    <mergeCell ref="Q2862:S2862"/>
    <mergeCell ref="T2862:U2862"/>
    <mergeCell ref="V2862:W2862"/>
    <mergeCell ref="AC2862:AF2862"/>
    <mergeCell ref="AG2862:AK2862"/>
    <mergeCell ref="A2863:P2863"/>
    <mergeCell ref="Q2863:S2863"/>
    <mergeCell ref="T2863:U2863"/>
    <mergeCell ref="V2863:W2863"/>
    <mergeCell ref="AC2863:AF2863"/>
    <mergeCell ref="AG2863:AK2863"/>
    <mergeCell ref="A2864:P2864"/>
    <mergeCell ref="Q2864:S2864"/>
    <mergeCell ref="T2864:U2864"/>
    <mergeCell ref="V2864:W2864"/>
    <mergeCell ref="AC2864:AF2864"/>
    <mergeCell ref="AG2864:AK2864"/>
    <mergeCell ref="A2865:P2865"/>
    <mergeCell ref="Q2865:S2865"/>
    <mergeCell ref="T2865:U2865"/>
    <mergeCell ref="V2865:W2865"/>
    <mergeCell ref="AC2865:AF2865"/>
    <mergeCell ref="AG2865:AK2865"/>
    <mergeCell ref="A2866:P2866"/>
    <mergeCell ref="Q2866:S2866"/>
    <mergeCell ref="T2866:U2866"/>
    <mergeCell ref="V2866:W2866"/>
    <mergeCell ref="AC2866:AF2866"/>
    <mergeCell ref="AG2866:AK2866"/>
    <mergeCell ref="A2867:P2867"/>
    <mergeCell ref="Q2867:S2867"/>
    <mergeCell ref="T2867:U2867"/>
    <mergeCell ref="V2867:W2867"/>
    <mergeCell ref="AC2867:AF2867"/>
    <mergeCell ref="AG2867:AK2867"/>
    <mergeCell ref="A2856:P2856"/>
    <mergeCell ref="Q2856:S2856"/>
    <mergeCell ref="T2856:U2856"/>
    <mergeCell ref="V2856:W2856"/>
    <mergeCell ref="AC2856:AF2856"/>
    <mergeCell ref="AG2856:AK2856"/>
    <mergeCell ref="A2857:P2857"/>
    <mergeCell ref="Q2857:S2857"/>
    <mergeCell ref="T2857:U2857"/>
    <mergeCell ref="V2857:W2857"/>
    <mergeCell ref="AC2857:AF2857"/>
    <mergeCell ref="AG2857:AK2857"/>
    <mergeCell ref="A2858:P2858"/>
    <mergeCell ref="Q2858:S2858"/>
    <mergeCell ref="T2858:U2858"/>
    <mergeCell ref="V2858:W2858"/>
    <mergeCell ref="AC2858:AF2858"/>
    <mergeCell ref="AG2858:AK2858"/>
    <mergeCell ref="A2859:P2859"/>
    <mergeCell ref="Q2859:S2859"/>
    <mergeCell ref="T2859:U2859"/>
    <mergeCell ref="V2859:W2859"/>
    <mergeCell ref="AC2859:AF2859"/>
    <mergeCell ref="AG2859:AK2859"/>
    <mergeCell ref="A2860:P2860"/>
    <mergeCell ref="Q2860:S2860"/>
    <mergeCell ref="T2860:U2860"/>
    <mergeCell ref="V2860:W2860"/>
    <mergeCell ref="AC2860:AF2860"/>
    <mergeCell ref="AG2860:AK2860"/>
    <mergeCell ref="A2861:P2861"/>
    <mergeCell ref="Q2861:S2861"/>
    <mergeCell ref="T2861:U2861"/>
    <mergeCell ref="V2861:W2861"/>
    <mergeCell ref="AC2861:AF2861"/>
    <mergeCell ref="AG2861:AK2861"/>
    <mergeCell ref="A2850:P2850"/>
    <mergeCell ref="Q2850:S2850"/>
    <mergeCell ref="T2850:U2850"/>
    <mergeCell ref="V2850:W2850"/>
    <mergeCell ref="AC2850:AF2850"/>
    <mergeCell ref="AG2850:AK2850"/>
    <mergeCell ref="A2851:P2851"/>
    <mergeCell ref="Q2851:S2851"/>
    <mergeCell ref="T2851:U2851"/>
    <mergeCell ref="V2851:W2851"/>
    <mergeCell ref="AC2851:AF2851"/>
    <mergeCell ref="AG2851:AK2851"/>
    <mergeCell ref="A2852:P2852"/>
    <mergeCell ref="Q2852:S2852"/>
    <mergeCell ref="T2852:U2852"/>
    <mergeCell ref="V2852:W2852"/>
    <mergeCell ref="AC2852:AF2852"/>
    <mergeCell ref="AG2852:AK2852"/>
    <mergeCell ref="A2853:P2853"/>
    <mergeCell ref="Q2853:S2853"/>
    <mergeCell ref="T2853:U2853"/>
    <mergeCell ref="V2853:W2853"/>
    <mergeCell ref="AC2853:AF2853"/>
    <mergeCell ref="AG2853:AK2853"/>
    <mergeCell ref="A2854:P2854"/>
    <mergeCell ref="Q2854:S2854"/>
    <mergeCell ref="T2854:U2854"/>
    <mergeCell ref="V2854:W2854"/>
    <mergeCell ref="AC2854:AF2854"/>
    <mergeCell ref="AG2854:AK2854"/>
    <mergeCell ref="A2855:P2855"/>
    <mergeCell ref="Q2855:S2855"/>
    <mergeCell ref="T2855:U2855"/>
    <mergeCell ref="V2855:W2855"/>
    <mergeCell ref="AC2855:AF2855"/>
    <mergeCell ref="AG2855:AK2855"/>
    <mergeCell ref="A2844:P2844"/>
    <mergeCell ref="Q2844:S2844"/>
    <mergeCell ref="T2844:U2844"/>
    <mergeCell ref="V2844:W2844"/>
    <mergeCell ref="AC2844:AF2844"/>
    <mergeCell ref="AG2844:AK2844"/>
    <mergeCell ref="A2845:P2845"/>
    <mergeCell ref="Q2845:S2845"/>
    <mergeCell ref="T2845:U2845"/>
    <mergeCell ref="V2845:W2845"/>
    <mergeCell ref="AC2845:AF2845"/>
    <mergeCell ref="AG2845:AK2845"/>
    <mergeCell ref="A2846:P2846"/>
    <mergeCell ref="Q2846:S2846"/>
    <mergeCell ref="T2846:U2846"/>
    <mergeCell ref="V2846:W2846"/>
    <mergeCell ref="AC2846:AF2846"/>
    <mergeCell ref="AG2846:AK2846"/>
    <mergeCell ref="A2847:P2847"/>
    <mergeCell ref="Q2847:S2847"/>
    <mergeCell ref="T2847:U2847"/>
    <mergeCell ref="V2847:W2847"/>
    <mergeCell ref="AC2847:AF2847"/>
    <mergeCell ref="AG2847:AK2847"/>
    <mergeCell ref="A2848:P2848"/>
    <mergeCell ref="Q2848:S2848"/>
    <mergeCell ref="T2848:U2848"/>
    <mergeCell ref="V2848:W2848"/>
    <mergeCell ref="AC2848:AF2848"/>
    <mergeCell ref="AG2848:AK2848"/>
    <mergeCell ref="A2849:P2849"/>
    <mergeCell ref="Q2849:S2849"/>
    <mergeCell ref="T2849:U2849"/>
    <mergeCell ref="V2849:W2849"/>
    <mergeCell ref="AC2849:AF2849"/>
    <mergeCell ref="AG2849:AK2849"/>
    <mergeCell ref="A2838:P2838"/>
    <mergeCell ref="Q2838:S2838"/>
    <mergeCell ref="T2838:U2838"/>
    <mergeCell ref="V2838:W2838"/>
    <mergeCell ref="AC2838:AF2838"/>
    <mergeCell ref="AG2838:AK2838"/>
    <mergeCell ref="A2839:P2839"/>
    <mergeCell ref="Q2839:S2839"/>
    <mergeCell ref="T2839:U2839"/>
    <mergeCell ref="V2839:W2839"/>
    <mergeCell ref="AC2839:AF2839"/>
    <mergeCell ref="AG2839:AK2839"/>
    <mergeCell ref="A2840:P2840"/>
    <mergeCell ref="Q2840:S2840"/>
    <mergeCell ref="T2840:U2840"/>
    <mergeCell ref="V2840:W2840"/>
    <mergeCell ref="AC2840:AF2840"/>
    <mergeCell ref="AG2840:AK2840"/>
    <mergeCell ref="A2841:P2841"/>
    <mergeCell ref="Q2841:S2841"/>
    <mergeCell ref="T2841:U2841"/>
    <mergeCell ref="V2841:W2841"/>
    <mergeCell ref="AC2841:AF2841"/>
    <mergeCell ref="AG2841:AK2841"/>
    <mergeCell ref="A2842:P2842"/>
    <mergeCell ref="Q2842:S2842"/>
    <mergeCell ref="T2842:U2842"/>
    <mergeCell ref="V2842:W2842"/>
    <mergeCell ref="AC2842:AF2842"/>
    <mergeCell ref="AG2842:AK2842"/>
    <mergeCell ref="A2843:P2843"/>
    <mergeCell ref="Q2843:S2843"/>
    <mergeCell ref="T2843:U2843"/>
    <mergeCell ref="V2843:W2843"/>
    <mergeCell ref="AC2843:AF2843"/>
    <mergeCell ref="AG2843:AK2843"/>
    <mergeCell ref="A2832:P2832"/>
    <mergeCell ref="Q2832:S2832"/>
    <mergeCell ref="T2832:U2832"/>
    <mergeCell ref="V2832:W2832"/>
    <mergeCell ref="AC2832:AF2832"/>
    <mergeCell ref="AG2832:AK2832"/>
    <mergeCell ref="A2833:P2833"/>
    <mergeCell ref="Q2833:S2833"/>
    <mergeCell ref="T2833:U2833"/>
    <mergeCell ref="V2833:W2833"/>
    <mergeCell ref="AC2833:AF2833"/>
    <mergeCell ref="AG2833:AK2833"/>
    <mergeCell ref="A2834:P2834"/>
    <mergeCell ref="Q2834:S2834"/>
    <mergeCell ref="T2834:U2834"/>
    <mergeCell ref="V2834:W2834"/>
    <mergeCell ref="AC2834:AF2834"/>
    <mergeCell ref="AG2834:AK2834"/>
    <mergeCell ref="A2835:P2835"/>
    <mergeCell ref="Q2835:S2835"/>
    <mergeCell ref="T2835:U2835"/>
    <mergeCell ref="V2835:W2835"/>
    <mergeCell ref="AC2835:AF2835"/>
    <mergeCell ref="AG2835:AK2835"/>
    <mergeCell ref="A2836:P2836"/>
    <mergeCell ref="Q2836:S2836"/>
    <mergeCell ref="T2836:U2836"/>
    <mergeCell ref="V2836:W2836"/>
    <mergeCell ref="AC2836:AF2836"/>
    <mergeCell ref="AG2836:AK2836"/>
    <mergeCell ref="A2837:P2837"/>
    <mergeCell ref="Q2837:S2837"/>
    <mergeCell ref="T2837:U2837"/>
    <mergeCell ref="V2837:W2837"/>
    <mergeCell ref="AC2837:AF2837"/>
    <mergeCell ref="AG2837:AK2837"/>
    <mergeCell ref="A2825:R2825"/>
    <mergeCell ref="T2825:U2825"/>
    <mergeCell ref="V2825:W2825"/>
    <mergeCell ref="AC2825:AG2825"/>
    <mergeCell ref="AH2825:AK2825"/>
    <mergeCell ref="A2827:P2827"/>
    <mergeCell ref="Q2827:S2827"/>
    <mergeCell ref="T2827:U2827"/>
    <mergeCell ref="V2827:W2827"/>
    <mergeCell ref="AC2827:AF2827"/>
    <mergeCell ref="AG2827:AK2827"/>
    <mergeCell ref="A2828:P2828"/>
    <mergeCell ref="Q2828:S2828"/>
    <mergeCell ref="T2828:U2828"/>
    <mergeCell ref="V2828:W2828"/>
    <mergeCell ref="AC2828:AF2828"/>
    <mergeCell ref="AG2828:AK2828"/>
    <mergeCell ref="A2829:P2829"/>
    <mergeCell ref="Q2829:S2829"/>
    <mergeCell ref="T2829:U2829"/>
    <mergeCell ref="V2829:W2829"/>
    <mergeCell ref="AC2829:AF2829"/>
    <mergeCell ref="AG2829:AK2829"/>
    <mergeCell ref="A2830:P2830"/>
    <mergeCell ref="Q2830:S2830"/>
    <mergeCell ref="T2830:U2830"/>
    <mergeCell ref="V2830:W2830"/>
    <mergeCell ref="AC2830:AF2830"/>
    <mergeCell ref="AG2830:AK2830"/>
    <mergeCell ref="A2831:P2831"/>
    <mergeCell ref="Q2831:S2831"/>
    <mergeCell ref="T2831:U2831"/>
    <mergeCell ref="V2831:W2831"/>
    <mergeCell ref="AC2831:AF2831"/>
    <mergeCell ref="AG2831:AK2831"/>
    <mergeCell ref="A2818:R2818"/>
    <mergeCell ref="T2818:U2818"/>
    <mergeCell ref="V2818:W2818"/>
    <mergeCell ref="AC2818:AG2818"/>
    <mergeCell ref="AH2818:AK2818"/>
    <mergeCell ref="A2819:R2819"/>
    <mergeCell ref="T2819:U2819"/>
    <mergeCell ref="V2819:W2819"/>
    <mergeCell ref="AC2819:AG2819"/>
    <mergeCell ref="AH2819:AK2819"/>
    <mergeCell ref="A2820:R2820"/>
    <mergeCell ref="T2820:U2820"/>
    <mergeCell ref="V2820:W2820"/>
    <mergeCell ref="AC2820:AG2820"/>
    <mergeCell ref="AH2820:AK2820"/>
    <mergeCell ref="A2821:R2821"/>
    <mergeCell ref="T2821:U2821"/>
    <mergeCell ref="V2821:W2821"/>
    <mergeCell ref="AC2821:AG2821"/>
    <mergeCell ref="AH2821:AK2821"/>
    <mergeCell ref="A2822:R2822"/>
    <mergeCell ref="T2822:U2822"/>
    <mergeCell ref="V2822:W2822"/>
    <mergeCell ref="AC2822:AG2822"/>
    <mergeCell ref="AH2822:AK2822"/>
    <mergeCell ref="A2823:R2823"/>
    <mergeCell ref="T2823:U2823"/>
    <mergeCell ref="V2823:W2823"/>
    <mergeCell ref="AC2823:AG2823"/>
    <mergeCell ref="AH2823:AK2823"/>
    <mergeCell ref="A2824:R2824"/>
    <mergeCell ref="T2824:U2824"/>
    <mergeCell ref="V2824:W2824"/>
    <mergeCell ref="AC2824:AG2824"/>
    <mergeCell ref="AH2824:AK2824"/>
    <mergeCell ref="A2811:R2811"/>
    <mergeCell ref="T2811:U2811"/>
    <mergeCell ref="V2811:W2811"/>
    <mergeCell ref="AC2811:AG2811"/>
    <mergeCell ref="AH2811:AK2811"/>
    <mergeCell ref="A2812:R2812"/>
    <mergeCell ref="T2812:U2812"/>
    <mergeCell ref="V2812:W2812"/>
    <mergeCell ref="AC2812:AG2812"/>
    <mergeCell ref="AH2812:AK2812"/>
    <mergeCell ref="A2813:R2813"/>
    <mergeCell ref="T2813:U2813"/>
    <mergeCell ref="V2813:W2813"/>
    <mergeCell ref="AC2813:AG2813"/>
    <mergeCell ref="AH2813:AK2813"/>
    <mergeCell ref="A2814:R2814"/>
    <mergeCell ref="T2814:U2814"/>
    <mergeCell ref="V2814:W2814"/>
    <mergeCell ref="AC2814:AG2814"/>
    <mergeCell ref="AH2814:AK2814"/>
    <mergeCell ref="A2815:R2815"/>
    <mergeCell ref="T2815:U2815"/>
    <mergeCell ref="V2815:W2815"/>
    <mergeCell ref="AC2815:AG2815"/>
    <mergeCell ref="AH2815:AK2815"/>
    <mergeCell ref="A2816:R2816"/>
    <mergeCell ref="T2816:U2816"/>
    <mergeCell ref="V2816:W2816"/>
    <mergeCell ref="AC2816:AG2816"/>
    <mergeCell ref="AH2816:AK2816"/>
    <mergeCell ref="A2817:R2817"/>
    <mergeCell ref="T2817:U2817"/>
    <mergeCell ref="V2817:W2817"/>
    <mergeCell ref="AC2817:AG2817"/>
    <mergeCell ref="AH2817:AK2817"/>
    <mergeCell ref="A2804:R2804"/>
    <mergeCell ref="T2804:U2804"/>
    <mergeCell ref="V2804:W2804"/>
    <mergeCell ref="AC2804:AG2804"/>
    <mergeCell ref="AH2804:AK2804"/>
    <mergeCell ref="A2805:R2805"/>
    <mergeCell ref="T2805:U2805"/>
    <mergeCell ref="V2805:W2805"/>
    <mergeCell ref="AC2805:AG2805"/>
    <mergeCell ref="AH2805:AK2805"/>
    <mergeCell ref="A2806:R2806"/>
    <mergeCell ref="T2806:U2806"/>
    <mergeCell ref="V2806:W2806"/>
    <mergeCell ref="AC2806:AG2806"/>
    <mergeCell ref="AH2806:AK2806"/>
    <mergeCell ref="A2807:R2807"/>
    <mergeCell ref="T2807:U2807"/>
    <mergeCell ref="V2807:W2807"/>
    <mergeCell ref="AC2807:AG2807"/>
    <mergeCell ref="AH2807:AK2807"/>
    <mergeCell ref="A2808:R2808"/>
    <mergeCell ref="T2808:U2808"/>
    <mergeCell ref="V2808:W2808"/>
    <mergeCell ref="AC2808:AG2808"/>
    <mergeCell ref="AH2808:AK2808"/>
    <mergeCell ref="A2809:R2809"/>
    <mergeCell ref="T2809:U2809"/>
    <mergeCell ref="V2809:W2809"/>
    <mergeCell ref="AC2809:AG2809"/>
    <mergeCell ref="AH2809:AK2809"/>
    <mergeCell ref="A2810:R2810"/>
    <mergeCell ref="T2810:U2810"/>
    <mergeCell ref="V2810:W2810"/>
    <mergeCell ref="AC2810:AG2810"/>
    <mergeCell ref="AH2810:AK2810"/>
    <mergeCell ref="A2797:R2797"/>
    <mergeCell ref="T2797:U2797"/>
    <mergeCell ref="V2797:W2797"/>
    <mergeCell ref="AC2797:AG2797"/>
    <mergeCell ref="AH2797:AK2797"/>
    <mergeCell ref="A2798:R2798"/>
    <mergeCell ref="T2798:U2798"/>
    <mergeCell ref="V2798:W2798"/>
    <mergeCell ref="AC2798:AG2798"/>
    <mergeCell ref="AH2798:AK2798"/>
    <mergeCell ref="A2799:R2799"/>
    <mergeCell ref="T2799:U2799"/>
    <mergeCell ref="V2799:W2799"/>
    <mergeCell ref="AC2799:AG2799"/>
    <mergeCell ref="AH2799:AK2799"/>
    <mergeCell ref="A2800:R2800"/>
    <mergeCell ref="T2800:U2800"/>
    <mergeCell ref="V2800:W2800"/>
    <mergeCell ref="AC2800:AG2800"/>
    <mergeCell ref="AH2800:AK2800"/>
    <mergeCell ref="A2801:R2801"/>
    <mergeCell ref="T2801:U2801"/>
    <mergeCell ref="V2801:W2801"/>
    <mergeCell ref="AC2801:AG2801"/>
    <mergeCell ref="AH2801:AK2801"/>
    <mergeCell ref="A2802:R2802"/>
    <mergeCell ref="T2802:U2802"/>
    <mergeCell ref="V2802:W2802"/>
    <mergeCell ref="AC2802:AG2802"/>
    <mergeCell ref="AH2802:AK2802"/>
    <mergeCell ref="A2803:R2803"/>
    <mergeCell ref="T2803:U2803"/>
    <mergeCell ref="V2803:W2803"/>
    <mergeCell ref="AC2803:AG2803"/>
    <mergeCell ref="AH2803:AK2803"/>
    <mergeCell ref="A2790:R2790"/>
    <mergeCell ref="T2790:U2790"/>
    <mergeCell ref="V2790:W2790"/>
    <mergeCell ref="AC2790:AG2790"/>
    <mergeCell ref="AH2790:AK2790"/>
    <mergeCell ref="A2791:R2791"/>
    <mergeCell ref="T2791:U2791"/>
    <mergeCell ref="V2791:W2791"/>
    <mergeCell ref="AC2791:AG2791"/>
    <mergeCell ref="AH2791:AK2791"/>
    <mergeCell ref="A2792:R2792"/>
    <mergeCell ref="T2792:U2792"/>
    <mergeCell ref="V2792:W2792"/>
    <mergeCell ref="AC2792:AG2792"/>
    <mergeCell ref="AH2792:AK2792"/>
    <mergeCell ref="A2793:R2793"/>
    <mergeCell ref="T2793:U2793"/>
    <mergeCell ref="V2793:W2793"/>
    <mergeCell ref="AC2793:AG2793"/>
    <mergeCell ref="AH2793:AK2793"/>
    <mergeCell ref="A2794:R2794"/>
    <mergeCell ref="T2794:U2794"/>
    <mergeCell ref="V2794:W2794"/>
    <mergeCell ref="AC2794:AG2794"/>
    <mergeCell ref="AH2794:AK2794"/>
    <mergeCell ref="A2795:R2795"/>
    <mergeCell ref="T2795:U2795"/>
    <mergeCell ref="V2795:W2795"/>
    <mergeCell ref="AC2795:AG2795"/>
    <mergeCell ref="AH2795:AK2795"/>
    <mergeCell ref="A2796:R2796"/>
    <mergeCell ref="T2796:U2796"/>
    <mergeCell ref="V2796:W2796"/>
    <mergeCell ref="AC2796:AG2796"/>
    <mergeCell ref="AH2796:AK2796"/>
    <mergeCell ref="A2783:R2783"/>
    <mergeCell ref="T2783:U2783"/>
    <mergeCell ref="V2783:W2783"/>
    <mergeCell ref="AC2783:AG2783"/>
    <mergeCell ref="AH2783:AK2783"/>
    <mergeCell ref="A2784:R2784"/>
    <mergeCell ref="T2784:U2784"/>
    <mergeCell ref="V2784:W2784"/>
    <mergeCell ref="AC2784:AG2784"/>
    <mergeCell ref="AH2784:AK2784"/>
    <mergeCell ref="A2785:R2785"/>
    <mergeCell ref="T2785:U2785"/>
    <mergeCell ref="V2785:W2785"/>
    <mergeCell ref="AC2785:AG2785"/>
    <mergeCell ref="AH2785:AK2785"/>
    <mergeCell ref="A2786:R2786"/>
    <mergeCell ref="T2786:U2786"/>
    <mergeCell ref="V2786:W2786"/>
    <mergeCell ref="AC2786:AG2786"/>
    <mergeCell ref="AH2786:AK2786"/>
    <mergeCell ref="A2787:R2787"/>
    <mergeCell ref="T2787:U2787"/>
    <mergeCell ref="V2787:W2787"/>
    <mergeCell ref="AC2787:AG2787"/>
    <mergeCell ref="AH2787:AK2787"/>
    <mergeCell ref="A2788:R2788"/>
    <mergeCell ref="T2788:U2788"/>
    <mergeCell ref="V2788:W2788"/>
    <mergeCell ref="AC2788:AG2788"/>
    <mergeCell ref="AH2788:AK2788"/>
    <mergeCell ref="A2789:R2789"/>
    <mergeCell ref="T2789:U2789"/>
    <mergeCell ref="V2789:W2789"/>
    <mergeCell ref="AC2789:AG2789"/>
    <mergeCell ref="AH2789:AK2789"/>
    <mergeCell ref="A2776:R2776"/>
    <mergeCell ref="T2776:U2776"/>
    <mergeCell ref="V2776:W2776"/>
    <mergeCell ref="AC2776:AG2776"/>
    <mergeCell ref="AH2776:AK2776"/>
    <mergeCell ref="A2777:R2777"/>
    <mergeCell ref="T2777:U2777"/>
    <mergeCell ref="V2777:W2777"/>
    <mergeCell ref="AC2777:AG2777"/>
    <mergeCell ref="AH2777:AK2777"/>
    <mergeCell ref="A2778:R2778"/>
    <mergeCell ref="T2778:U2778"/>
    <mergeCell ref="V2778:W2778"/>
    <mergeCell ref="AC2778:AG2778"/>
    <mergeCell ref="AH2778:AK2778"/>
    <mergeCell ref="A2779:R2779"/>
    <mergeCell ref="T2779:U2779"/>
    <mergeCell ref="V2779:W2779"/>
    <mergeCell ref="AC2779:AG2779"/>
    <mergeCell ref="AH2779:AK2779"/>
    <mergeCell ref="A2780:R2780"/>
    <mergeCell ref="T2780:U2780"/>
    <mergeCell ref="V2780:W2780"/>
    <mergeCell ref="AC2780:AG2780"/>
    <mergeCell ref="AH2780:AK2780"/>
    <mergeCell ref="A2781:R2781"/>
    <mergeCell ref="T2781:U2781"/>
    <mergeCell ref="V2781:W2781"/>
    <mergeCell ref="AC2781:AG2781"/>
    <mergeCell ref="AH2781:AK2781"/>
    <mergeCell ref="A2782:R2782"/>
    <mergeCell ref="T2782:U2782"/>
    <mergeCell ref="V2782:W2782"/>
    <mergeCell ref="AC2782:AG2782"/>
    <mergeCell ref="AH2782:AK2782"/>
    <mergeCell ref="A2769:R2769"/>
    <mergeCell ref="T2769:U2769"/>
    <mergeCell ref="V2769:W2769"/>
    <mergeCell ref="AC2769:AG2769"/>
    <mergeCell ref="AH2769:AK2769"/>
    <mergeCell ref="A2770:R2770"/>
    <mergeCell ref="T2770:U2770"/>
    <mergeCell ref="V2770:W2770"/>
    <mergeCell ref="AC2770:AG2770"/>
    <mergeCell ref="AH2770:AK2770"/>
    <mergeCell ref="A2771:R2771"/>
    <mergeCell ref="T2771:U2771"/>
    <mergeCell ref="V2771:W2771"/>
    <mergeCell ref="AC2771:AG2771"/>
    <mergeCell ref="AH2771:AK2771"/>
    <mergeCell ref="A2772:R2772"/>
    <mergeCell ref="T2772:U2772"/>
    <mergeCell ref="V2772:W2772"/>
    <mergeCell ref="AC2772:AG2772"/>
    <mergeCell ref="AH2772:AK2772"/>
    <mergeCell ref="A2773:R2773"/>
    <mergeCell ref="T2773:U2773"/>
    <mergeCell ref="V2773:W2773"/>
    <mergeCell ref="AC2773:AG2773"/>
    <mergeCell ref="AH2773:AK2773"/>
    <mergeCell ref="A2774:R2774"/>
    <mergeCell ref="T2774:U2774"/>
    <mergeCell ref="V2774:W2774"/>
    <mergeCell ref="AC2774:AG2774"/>
    <mergeCell ref="AH2774:AK2774"/>
    <mergeCell ref="A2775:R2775"/>
    <mergeCell ref="T2775:U2775"/>
    <mergeCell ref="V2775:W2775"/>
    <mergeCell ref="AC2775:AG2775"/>
    <mergeCell ref="AH2775:AK2775"/>
    <mergeCell ref="A2762:R2762"/>
    <mergeCell ref="T2762:U2762"/>
    <mergeCell ref="V2762:W2762"/>
    <mergeCell ref="AC2762:AG2762"/>
    <mergeCell ref="AH2762:AK2762"/>
    <mergeCell ref="A2763:R2763"/>
    <mergeCell ref="T2763:U2763"/>
    <mergeCell ref="V2763:W2763"/>
    <mergeCell ref="AC2763:AG2763"/>
    <mergeCell ref="AH2763:AK2763"/>
    <mergeCell ref="A2764:R2764"/>
    <mergeCell ref="T2764:U2764"/>
    <mergeCell ref="V2764:W2764"/>
    <mergeCell ref="AC2764:AG2764"/>
    <mergeCell ref="AH2764:AK2764"/>
    <mergeCell ref="A2765:R2765"/>
    <mergeCell ref="T2765:U2765"/>
    <mergeCell ref="V2765:W2765"/>
    <mergeCell ref="AC2765:AG2765"/>
    <mergeCell ref="AH2765:AK2765"/>
    <mergeCell ref="A2766:R2766"/>
    <mergeCell ref="T2766:U2766"/>
    <mergeCell ref="V2766:W2766"/>
    <mergeCell ref="AC2766:AG2766"/>
    <mergeCell ref="AH2766:AK2766"/>
    <mergeCell ref="A2767:R2767"/>
    <mergeCell ref="T2767:U2767"/>
    <mergeCell ref="V2767:W2767"/>
    <mergeCell ref="AC2767:AG2767"/>
    <mergeCell ref="AH2767:AK2767"/>
    <mergeCell ref="A2768:R2768"/>
    <mergeCell ref="T2768:U2768"/>
    <mergeCell ref="V2768:W2768"/>
    <mergeCell ref="AC2768:AG2768"/>
    <mergeCell ref="AH2768:AK2768"/>
    <mergeCell ref="A2755:B2755"/>
    <mergeCell ref="C2755:R2755"/>
    <mergeCell ref="T2755:U2755"/>
    <mergeCell ref="V2755:W2755"/>
    <mergeCell ref="AC2755:AF2755"/>
    <mergeCell ref="AG2755:AK2755"/>
    <mergeCell ref="A2756:B2756"/>
    <mergeCell ref="C2756:R2756"/>
    <mergeCell ref="T2756:U2756"/>
    <mergeCell ref="V2756:W2756"/>
    <mergeCell ref="AC2756:AF2756"/>
    <mergeCell ref="AG2756:AK2756"/>
    <mergeCell ref="A2757:B2757"/>
    <mergeCell ref="C2757:R2757"/>
    <mergeCell ref="T2757:U2757"/>
    <mergeCell ref="V2757:W2757"/>
    <mergeCell ref="AC2757:AF2757"/>
    <mergeCell ref="AG2757:AK2757"/>
    <mergeCell ref="A2758:B2758"/>
    <mergeCell ref="C2758:R2758"/>
    <mergeCell ref="T2758:U2758"/>
    <mergeCell ref="V2758:W2758"/>
    <mergeCell ref="AC2758:AF2758"/>
    <mergeCell ref="AG2758:AK2758"/>
    <mergeCell ref="A2759:B2759"/>
    <mergeCell ref="C2759:R2759"/>
    <mergeCell ref="T2759:U2759"/>
    <mergeCell ref="V2759:W2759"/>
    <mergeCell ref="AC2759:AF2759"/>
    <mergeCell ref="AG2759:AK2759"/>
    <mergeCell ref="A2761:R2761"/>
    <mergeCell ref="T2761:U2761"/>
    <mergeCell ref="V2761:W2761"/>
    <mergeCell ref="AC2761:AG2761"/>
    <mergeCell ref="AH2761:AK2761"/>
    <mergeCell ref="A2749:B2749"/>
    <mergeCell ref="C2749:R2749"/>
    <mergeCell ref="T2749:U2749"/>
    <mergeCell ref="V2749:W2749"/>
    <mergeCell ref="AC2749:AF2749"/>
    <mergeCell ref="AG2749:AK2749"/>
    <mergeCell ref="A2750:B2750"/>
    <mergeCell ref="C2750:R2750"/>
    <mergeCell ref="T2750:U2750"/>
    <mergeCell ref="V2750:W2750"/>
    <mergeCell ref="AC2750:AF2750"/>
    <mergeCell ref="AG2750:AK2750"/>
    <mergeCell ref="A2751:B2751"/>
    <mergeCell ref="C2751:R2751"/>
    <mergeCell ref="T2751:U2751"/>
    <mergeCell ref="V2751:W2751"/>
    <mergeCell ref="AC2751:AF2751"/>
    <mergeCell ref="AG2751:AK2751"/>
    <mergeCell ref="A2752:B2752"/>
    <mergeCell ref="C2752:R2752"/>
    <mergeCell ref="T2752:U2752"/>
    <mergeCell ref="V2752:W2752"/>
    <mergeCell ref="AC2752:AF2752"/>
    <mergeCell ref="AG2752:AK2752"/>
    <mergeCell ref="A2753:B2753"/>
    <mergeCell ref="C2753:R2753"/>
    <mergeCell ref="T2753:U2753"/>
    <mergeCell ref="V2753:W2753"/>
    <mergeCell ref="AC2753:AF2753"/>
    <mergeCell ref="AG2753:AK2753"/>
    <mergeCell ref="A2754:B2754"/>
    <mergeCell ref="C2754:R2754"/>
    <mergeCell ref="T2754:U2754"/>
    <mergeCell ref="V2754:W2754"/>
    <mergeCell ref="AC2754:AF2754"/>
    <mergeCell ref="AG2754:AK2754"/>
    <mergeCell ref="A2743:B2743"/>
    <mergeCell ref="C2743:R2743"/>
    <mergeCell ref="T2743:U2743"/>
    <mergeCell ref="V2743:W2743"/>
    <mergeCell ref="AC2743:AF2743"/>
    <mergeCell ref="AG2743:AK2743"/>
    <mergeCell ref="A2744:B2744"/>
    <mergeCell ref="C2744:R2744"/>
    <mergeCell ref="T2744:U2744"/>
    <mergeCell ref="V2744:W2744"/>
    <mergeCell ref="AC2744:AF2744"/>
    <mergeCell ref="AG2744:AK2744"/>
    <mergeCell ref="A2745:B2745"/>
    <mergeCell ref="C2745:R2745"/>
    <mergeCell ref="T2745:U2745"/>
    <mergeCell ref="V2745:W2745"/>
    <mergeCell ref="AC2745:AF2745"/>
    <mergeCell ref="AG2745:AK2745"/>
    <mergeCell ref="A2746:B2746"/>
    <mergeCell ref="C2746:R2746"/>
    <mergeCell ref="T2746:U2746"/>
    <mergeCell ref="V2746:W2746"/>
    <mergeCell ref="AC2746:AF2746"/>
    <mergeCell ref="AG2746:AK2746"/>
    <mergeCell ref="A2747:B2747"/>
    <mergeCell ref="C2747:R2747"/>
    <mergeCell ref="T2747:U2747"/>
    <mergeCell ref="V2747:W2747"/>
    <mergeCell ref="AC2747:AF2747"/>
    <mergeCell ref="AG2747:AK2747"/>
    <mergeCell ref="A2748:B2748"/>
    <mergeCell ref="C2748:R2748"/>
    <mergeCell ref="T2748:U2748"/>
    <mergeCell ref="V2748:W2748"/>
    <mergeCell ref="AC2748:AF2748"/>
    <mergeCell ref="AG2748:AK2748"/>
    <mergeCell ref="A2737:B2737"/>
    <mergeCell ref="C2737:R2737"/>
    <mergeCell ref="T2737:U2737"/>
    <mergeCell ref="V2737:W2737"/>
    <mergeCell ref="AC2737:AF2737"/>
    <mergeCell ref="AG2737:AK2737"/>
    <mergeCell ref="A2738:B2738"/>
    <mergeCell ref="C2738:R2738"/>
    <mergeCell ref="T2738:U2738"/>
    <mergeCell ref="V2738:W2738"/>
    <mergeCell ref="AC2738:AF2738"/>
    <mergeCell ref="AG2738:AK2738"/>
    <mergeCell ref="A2739:B2739"/>
    <mergeCell ref="C2739:R2739"/>
    <mergeCell ref="T2739:U2739"/>
    <mergeCell ref="V2739:W2739"/>
    <mergeCell ref="AC2739:AF2739"/>
    <mergeCell ref="AG2739:AK2739"/>
    <mergeCell ref="A2740:B2740"/>
    <mergeCell ref="C2740:R2740"/>
    <mergeCell ref="T2740:U2740"/>
    <mergeCell ref="V2740:W2740"/>
    <mergeCell ref="AC2740:AF2740"/>
    <mergeCell ref="AG2740:AK2740"/>
    <mergeCell ref="A2741:B2741"/>
    <mergeCell ref="C2741:R2741"/>
    <mergeCell ref="T2741:U2741"/>
    <mergeCell ref="V2741:W2741"/>
    <mergeCell ref="AC2741:AF2741"/>
    <mergeCell ref="AG2741:AK2741"/>
    <mergeCell ref="A2742:B2742"/>
    <mergeCell ref="C2742:R2742"/>
    <mergeCell ref="T2742:U2742"/>
    <mergeCell ref="V2742:W2742"/>
    <mergeCell ref="AC2742:AF2742"/>
    <mergeCell ref="AG2742:AK2742"/>
    <mergeCell ref="A2731:B2731"/>
    <mergeCell ref="C2731:R2731"/>
    <mergeCell ref="T2731:U2731"/>
    <mergeCell ref="V2731:W2731"/>
    <mergeCell ref="AC2731:AF2731"/>
    <mergeCell ref="AG2731:AK2731"/>
    <mergeCell ref="A2732:B2732"/>
    <mergeCell ref="C2732:R2732"/>
    <mergeCell ref="T2732:U2732"/>
    <mergeCell ref="V2732:W2732"/>
    <mergeCell ref="AC2732:AF2732"/>
    <mergeCell ref="AG2732:AK2732"/>
    <mergeCell ref="A2733:B2733"/>
    <mergeCell ref="C2733:R2733"/>
    <mergeCell ref="T2733:U2733"/>
    <mergeCell ref="V2733:W2733"/>
    <mergeCell ref="AC2733:AF2733"/>
    <mergeCell ref="AG2733:AK2733"/>
    <mergeCell ref="A2734:B2734"/>
    <mergeCell ref="C2734:R2734"/>
    <mergeCell ref="T2734:U2734"/>
    <mergeCell ref="V2734:W2734"/>
    <mergeCell ref="AC2734:AF2734"/>
    <mergeCell ref="AG2734:AK2734"/>
    <mergeCell ref="A2735:B2735"/>
    <mergeCell ref="C2735:R2735"/>
    <mergeCell ref="T2735:U2735"/>
    <mergeCell ref="V2735:W2735"/>
    <mergeCell ref="AC2735:AF2735"/>
    <mergeCell ref="AG2735:AK2735"/>
    <mergeCell ref="A2736:B2736"/>
    <mergeCell ref="C2736:R2736"/>
    <mergeCell ref="T2736:U2736"/>
    <mergeCell ref="V2736:W2736"/>
    <mergeCell ref="AC2736:AF2736"/>
    <mergeCell ref="AG2736:AK2736"/>
    <mergeCell ref="A2725:B2725"/>
    <mergeCell ref="C2725:R2725"/>
    <mergeCell ref="T2725:U2725"/>
    <mergeCell ref="V2725:W2725"/>
    <mergeCell ref="AC2725:AF2725"/>
    <mergeCell ref="AG2725:AK2725"/>
    <mergeCell ref="A2726:B2726"/>
    <mergeCell ref="C2726:R2726"/>
    <mergeCell ref="T2726:U2726"/>
    <mergeCell ref="V2726:W2726"/>
    <mergeCell ref="AC2726:AF2726"/>
    <mergeCell ref="AG2726:AK2726"/>
    <mergeCell ref="A2727:B2727"/>
    <mergeCell ref="C2727:R2727"/>
    <mergeCell ref="T2727:U2727"/>
    <mergeCell ref="V2727:W2727"/>
    <mergeCell ref="AC2727:AF2727"/>
    <mergeCell ref="AG2727:AK2727"/>
    <mergeCell ref="A2728:B2728"/>
    <mergeCell ref="C2728:R2728"/>
    <mergeCell ref="T2728:U2728"/>
    <mergeCell ref="V2728:W2728"/>
    <mergeCell ref="AC2728:AF2728"/>
    <mergeCell ref="AG2728:AK2728"/>
    <mergeCell ref="A2729:B2729"/>
    <mergeCell ref="C2729:R2729"/>
    <mergeCell ref="T2729:U2729"/>
    <mergeCell ref="V2729:W2729"/>
    <mergeCell ref="AC2729:AF2729"/>
    <mergeCell ref="AG2729:AK2729"/>
    <mergeCell ref="A2730:B2730"/>
    <mergeCell ref="C2730:R2730"/>
    <mergeCell ref="T2730:U2730"/>
    <mergeCell ref="V2730:W2730"/>
    <mergeCell ref="AC2730:AF2730"/>
    <mergeCell ref="AG2730:AK2730"/>
    <mergeCell ref="A2719:B2719"/>
    <mergeCell ref="C2719:R2719"/>
    <mergeCell ref="T2719:U2719"/>
    <mergeCell ref="V2719:W2719"/>
    <mergeCell ref="AC2719:AF2719"/>
    <mergeCell ref="AG2719:AK2719"/>
    <mergeCell ref="A2720:B2720"/>
    <mergeCell ref="C2720:R2720"/>
    <mergeCell ref="T2720:U2720"/>
    <mergeCell ref="V2720:W2720"/>
    <mergeCell ref="AC2720:AF2720"/>
    <mergeCell ref="AG2720:AK2720"/>
    <mergeCell ref="A2721:B2721"/>
    <mergeCell ref="C2721:R2721"/>
    <mergeCell ref="T2721:U2721"/>
    <mergeCell ref="V2721:W2721"/>
    <mergeCell ref="AC2721:AF2721"/>
    <mergeCell ref="AG2721:AK2721"/>
    <mergeCell ref="A2722:B2722"/>
    <mergeCell ref="C2722:R2722"/>
    <mergeCell ref="T2722:U2722"/>
    <mergeCell ref="V2722:W2722"/>
    <mergeCell ref="AC2722:AF2722"/>
    <mergeCell ref="AG2722:AK2722"/>
    <mergeCell ref="A2723:B2723"/>
    <mergeCell ref="C2723:R2723"/>
    <mergeCell ref="T2723:U2723"/>
    <mergeCell ref="V2723:W2723"/>
    <mergeCell ref="AC2723:AF2723"/>
    <mergeCell ref="AG2723:AK2723"/>
    <mergeCell ref="A2724:B2724"/>
    <mergeCell ref="C2724:R2724"/>
    <mergeCell ref="T2724:U2724"/>
    <mergeCell ref="V2724:W2724"/>
    <mergeCell ref="AC2724:AF2724"/>
    <mergeCell ref="AG2724:AK2724"/>
    <mergeCell ref="A2713:B2713"/>
    <mergeCell ref="C2713:R2713"/>
    <mergeCell ref="T2713:U2713"/>
    <mergeCell ref="V2713:W2713"/>
    <mergeCell ref="AC2713:AF2713"/>
    <mergeCell ref="AG2713:AK2713"/>
    <mergeCell ref="A2714:B2714"/>
    <mergeCell ref="C2714:R2714"/>
    <mergeCell ref="T2714:U2714"/>
    <mergeCell ref="V2714:W2714"/>
    <mergeCell ref="AC2714:AF2714"/>
    <mergeCell ref="AG2714:AK2714"/>
    <mergeCell ref="A2715:B2715"/>
    <mergeCell ref="C2715:R2715"/>
    <mergeCell ref="T2715:U2715"/>
    <mergeCell ref="V2715:W2715"/>
    <mergeCell ref="AC2715:AF2715"/>
    <mergeCell ref="AG2715:AK2715"/>
    <mergeCell ref="A2716:B2716"/>
    <mergeCell ref="C2716:R2716"/>
    <mergeCell ref="T2716:U2716"/>
    <mergeCell ref="V2716:W2716"/>
    <mergeCell ref="AC2716:AF2716"/>
    <mergeCell ref="AG2716:AK2716"/>
    <mergeCell ref="A2717:B2717"/>
    <mergeCell ref="C2717:R2717"/>
    <mergeCell ref="T2717:U2717"/>
    <mergeCell ref="V2717:W2717"/>
    <mergeCell ref="AC2717:AF2717"/>
    <mergeCell ref="AG2717:AK2717"/>
    <mergeCell ref="A2718:B2718"/>
    <mergeCell ref="C2718:R2718"/>
    <mergeCell ref="T2718:U2718"/>
    <mergeCell ref="V2718:W2718"/>
    <mergeCell ref="AC2718:AF2718"/>
    <mergeCell ref="AG2718:AK2718"/>
    <mergeCell ref="A2707:B2707"/>
    <mergeCell ref="C2707:R2707"/>
    <mergeCell ref="T2707:U2707"/>
    <mergeCell ref="V2707:W2707"/>
    <mergeCell ref="AC2707:AF2707"/>
    <mergeCell ref="AG2707:AK2707"/>
    <mergeCell ref="A2708:B2708"/>
    <mergeCell ref="C2708:R2708"/>
    <mergeCell ref="T2708:U2708"/>
    <mergeCell ref="V2708:W2708"/>
    <mergeCell ref="AC2708:AF2708"/>
    <mergeCell ref="AG2708:AK2708"/>
    <mergeCell ref="A2709:B2709"/>
    <mergeCell ref="C2709:R2709"/>
    <mergeCell ref="T2709:U2709"/>
    <mergeCell ref="V2709:W2709"/>
    <mergeCell ref="AC2709:AF2709"/>
    <mergeCell ref="AG2709:AK2709"/>
    <mergeCell ref="A2710:B2710"/>
    <mergeCell ref="C2710:R2710"/>
    <mergeCell ref="T2710:U2710"/>
    <mergeCell ref="V2710:W2710"/>
    <mergeCell ref="AC2710:AF2710"/>
    <mergeCell ref="AG2710:AK2710"/>
    <mergeCell ref="A2711:B2711"/>
    <mergeCell ref="C2711:R2711"/>
    <mergeCell ref="T2711:U2711"/>
    <mergeCell ref="V2711:W2711"/>
    <mergeCell ref="AC2711:AF2711"/>
    <mergeCell ref="AG2711:AK2711"/>
    <mergeCell ref="A2712:B2712"/>
    <mergeCell ref="C2712:R2712"/>
    <mergeCell ref="T2712:U2712"/>
    <mergeCell ref="V2712:W2712"/>
    <mergeCell ref="AC2712:AF2712"/>
    <mergeCell ref="AG2712:AK2712"/>
    <mergeCell ref="A2701:B2701"/>
    <mergeCell ref="C2701:R2701"/>
    <mergeCell ref="T2701:U2701"/>
    <mergeCell ref="V2701:W2701"/>
    <mergeCell ref="AC2701:AF2701"/>
    <mergeCell ref="AG2701:AK2701"/>
    <mergeCell ref="A2702:B2702"/>
    <mergeCell ref="C2702:R2702"/>
    <mergeCell ref="T2702:U2702"/>
    <mergeCell ref="V2702:W2702"/>
    <mergeCell ref="AC2702:AF2702"/>
    <mergeCell ref="AG2702:AK2702"/>
    <mergeCell ref="A2703:B2703"/>
    <mergeCell ref="C2703:R2703"/>
    <mergeCell ref="T2703:U2703"/>
    <mergeCell ref="V2703:W2703"/>
    <mergeCell ref="AC2703:AF2703"/>
    <mergeCell ref="AG2703:AK2703"/>
    <mergeCell ref="A2704:B2704"/>
    <mergeCell ref="C2704:R2704"/>
    <mergeCell ref="T2704:U2704"/>
    <mergeCell ref="V2704:W2704"/>
    <mergeCell ref="AC2704:AF2704"/>
    <mergeCell ref="AG2704:AK2704"/>
    <mergeCell ref="A2705:B2705"/>
    <mergeCell ref="C2705:R2705"/>
    <mergeCell ref="T2705:U2705"/>
    <mergeCell ref="V2705:W2705"/>
    <mergeCell ref="AC2705:AF2705"/>
    <mergeCell ref="AG2705:AK2705"/>
    <mergeCell ref="A2706:B2706"/>
    <mergeCell ref="C2706:R2706"/>
    <mergeCell ref="T2706:U2706"/>
    <mergeCell ref="V2706:W2706"/>
    <mergeCell ref="AC2706:AF2706"/>
    <mergeCell ref="AG2706:AK2706"/>
    <mergeCell ref="A2695:B2695"/>
    <mergeCell ref="C2695:R2695"/>
    <mergeCell ref="T2695:U2695"/>
    <mergeCell ref="V2695:W2695"/>
    <mergeCell ref="AC2695:AF2695"/>
    <mergeCell ref="AG2695:AK2695"/>
    <mergeCell ref="A2696:B2696"/>
    <mergeCell ref="C2696:R2696"/>
    <mergeCell ref="T2696:U2696"/>
    <mergeCell ref="V2696:W2696"/>
    <mergeCell ref="AC2696:AF2696"/>
    <mergeCell ref="AG2696:AK2696"/>
    <mergeCell ref="A2697:B2697"/>
    <mergeCell ref="C2697:R2697"/>
    <mergeCell ref="T2697:U2697"/>
    <mergeCell ref="V2697:W2697"/>
    <mergeCell ref="AC2697:AF2697"/>
    <mergeCell ref="AG2697:AK2697"/>
    <mergeCell ref="A2698:B2698"/>
    <mergeCell ref="C2698:R2698"/>
    <mergeCell ref="T2698:U2698"/>
    <mergeCell ref="V2698:W2698"/>
    <mergeCell ref="AC2698:AF2698"/>
    <mergeCell ref="AG2698:AK2698"/>
    <mergeCell ref="A2699:B2699"/>
    <mergeCell ref="C2699:R2699"/>
    <mergeCell ref="T2699:U2699"/>
    <mergeCell ref="V2699:W2699"/>
    <mergeCell ref="AC2699:AF2699"/>
    <mergeCell ref="AG2699:AK2699"/>
    <mergeCell ref="A2700:B2700"/>
    <mergeCell ref="C2700:R2700"/>
    <mergeCell ref="T2700:U2700"/>
    <mergeCell ref="V2700:W2700"/>
    <mergeCell ref="AC2700:AF2700"/>
    <mergeCell ref="AG2700:AK2700"/>
    <mergeCell ref="A2688:O2688"/>
    <mergeCell ref="P2688:S2688"/>
    <mergeCell ref="T2688:U2688"/>
    <mergeCell ref="V2688:W2688"/>
    <mergeCell ref="AC2688:AF2688"/>
    <mergeCell ref="AG2688:AK2688"/>
    <mergeCell ref="A2689:O2689"/>
    <mergeCell ref="P2689:S2689"/>
    <mergeCell ref="T2689:U2689"/>
    <mergeCell ref="V2689:W2689"/>
    <mergeCell ref="AC2689:AF2689"/>
    <mergeCell ref="AG2689:AK2689"/>
    <mergeCell ref="A2690:O2690"/>
    <mergeCell ref="P2690:S2690"/>
    <mergeCell ref="T2690:U2690"/>
    <mergeCell ref="V2690:W2690"/>
    <mergeCell ref="AC2690:AF2690"/>
    <mergeCell ref="AG2690:AK2690"/>
    <mergeCell ref="A2691:O2691"/>
    <mergeCell ref="P2691:S2691"/>
    <mergeCell ref="T2691:U2691"/>
    <mergeCell ref="V2691:W2691"/>
    <mergeCell ref="AC2691:AF2691"/>
    <mergeCell ref="AG2691:AK2691"/>
    <mergeCell ref="A2692:O2692"/>
    <mergeCell ref="P2692:S2692"/>
    <mergeCell ref="T2692:U2692"/>
    <mergeCell ref="V2692:W2692"/>
    <mergeCell ref="AC2692:AF2692"/>
    <mergeCell ref="AG2692:AK2692"/>
    <mergeCell ref="A2693:O2693"/>
    <mergeCell ref="P2693:S2693"/>
    <mergeCell ref="T2693:U2693"/>
    <mergeCell ref="V2693:W2693"/>
    <mergeCell ref="AC2693:AF2693"/>
    <mergeCell ref="AG2693:AK2693"/>
    <mergeCell ref="A2682:O2682"/>
    <mergeCell ref="P2682:S2682"/>
    <mergeCell ref="T2682:U2682"/>
    <mergeCell ref="V2682:W2682"/>
    <mergeCell ref="AC2682:AF2682"/>
    <mergeCell ref="AG2682:AK2682"/>
    <mergeCell ref="A2683:O2683"/>
    <mergeCell ref="P2683:S2683"/>
    <mergeCell ref="T2683:U2683"/>
    <mergeCell ref="V2683:W2683"/>
    <mergeCell ref="AC2683:AF2683"/>
    <mergeCell ref="AG2683:AK2683"/>
    <mergeCell ref="A2684:O2684"/>
    <mergeCell ref="P2684:S2684"/>
    <mergeCell ref="T2684:U2684"/>
    <mergeCell ref="V2684:W2684"/>
    <mergeCell ref="AC2684:AF2684"/>
    <mergeCell ref="AG2684:AK2684"/>
    <mergeCell ref="A2685:O2685"/>
    <mergeCell ref="P2685:S2685"/>
    <mergeCell ref="T2685:U2685"/>
    <mergeCell ref="V2685:W2685"/>
    <mergeCell ref="AC2685:AF2685"/>
    <mergeCell ref="AG2685:AK2685"/>
    <mergeCell ref="A2686:O2686"/>
    <mergeCell ref="P2686:S2686"/>
    <mergeCell ref="T2686:U2686"/>
    <mergeCell ref="V2686:W2686"/>
    <mergeCell ref="AC2686:AF2686"/>
    <mergeCell ref="AG2686:AK2686"/>
    <mergeCell ref="A2687:O2687"/>
    <mergeCell ref="P2687:S2687"/>
    <mergeCell ref="T2687:U2687"/>
    <mergeCell ref="V2687:W2687"/>
    <mergeCell ref="AC2687:AF2687"/>
    <mergeCell ref="AG2687:AK2687"/>
    <mergeCell ref="A2676:O2676"/>
    <mergeCell ref="P2676:S2676"/>
    <mergeCell ref="T2676:U2676"/>
    <mergeCell ref="V2676:W2676"/>
    <mergeCell ref="AC2676:AF2676"/>
    <mergeCell ref="AG2676:AK2676"/>
    <mergeCell ref="A2677:O2677"/>
    <mergeCell ref="P2677:S2677"/>
    <mergeCell ref="T2677:U2677"/>
    <mergeCell ref="V2677:W2677"/>
    <mergeCell ref="AC2677:AF2677"/>
    <mergeCell ref="AG2677:AK2677"/>
    <mergeCell ref="A2678:O2678"/>
    <mergeCell ref="P2678:S2678"/>
    <mergeCell ref="T2678:U2678"/>
    <mergeCell ref="V2678:W2678"/>
    <mergeCell ref="AC2678:AF2678"/>
    <mergeCell ref="AG2678:AK2678"/>
    <mergeCell ref="A2679:O2679"/>
    <mergeCell ref="P2679:S2679"/>
    <mergeCell ref="T2679:U2679"/>
    <mergeCell ref="V2679:W2679"/>
    <mergeCell ref="AC2679:AF2679"/>
    <mergeCell ref="AG2679:AK2679"/>
    <mergeCell ref="A2680:O2680"/>
    <mergeCell ref="P2680:S2680"/>
    <mergeCell ref="T2680:U2680"/>
    <mergeCell ref="V2680:W2680"/>
    <mergeCell ref="AC2680:AF2680"/>
    <mergeCell ref="AG2680:AK2680"/>
    <mergeCell ref="A2681:O2681"/>
    <mergeCell ref="P2681:S2681"/>
    <mergeCell ref="T2681:U2681"/>
    <mergeCell ref="V2681:W2681"/>
    <mergeCell ref="AC2681:AF2681"/>
    <mergeCell ref="AG2681:AK2681"/>
    <mergeCell ref="A2670:O2670"/>
    <mergeCell ref="P2670:S2670"/>
    <mergeCell ref="T2670:U2670"/>
    <mergeCell ref="V2670:W2670"/>
    <mergeCell ref="AC2670:AF2670"/>
    <mergeCell ref="AG2670:AK2670"/>
    <mergeCell ref="A2671:O2671"/>
    <mergeCell ref="P2671:S2671"/>
    <mergeCell ref="T2671:U2671"/>
    <mergeCell ref="V2671:W2671"/>
    <mergeCell ref="AC2671:AF2671"/>
    <mergeCell ref="AG2671:AK2671"/>
    <mergeCell ref="A2672:O2672"/>
    <mergeCell ref="P2672:S2672"/>
    <mergeCell ref="T2672:U2672"/>
    <mergeCell ref="V2672:W2672"/>
    <mergeCell ref="AC2672:AF2672"/>
    <mergeCell ref="AG2672:AK2672"/>
    <mergeCell ref="A2673:O2673"/>
    <mergeCell ref="P2673:S2673"/>
    <mergeCell ref="T2673:U2673"/>
    <mergeCell ref="V2673:W2673"/>
    <mergeCell ref="AC2673:AF2673"/>
    <mergeCell ref="AG2673:AK2673"/>
    <mergeCell ref="A2674:O2674"/>
    <mergeCell ref="P2674:S2674"/>
    <mergeCell ref="T2674:U2674"/>
    <mergeCell ref="V2674:W2674"/>
    <mergeCell ref="AC2674:AF2674"/>
    <mergeCell ref="AG2674:AK2674"/>
    <mergeCell ref="A2675:O2675"/>
    <mergeCell ref="P2675:S2675"/>
    <mergeCell ref="T2675:U2675"/>
    <mergeCell ref="V2675:W2675"/>
    <mergeCell ref="AC2675:AF2675"/>
    <mergeCell ref="AG2675:AK2675"/>
    <mergeCell ref="A2664:O2664"/>
    <mergeCell ref="P2664:S2664"/>
    <mergeCell ref="T2664:U2664"/>
    <mergeCell ref="V2664:W2664"/>
    <mergeCell ref="AC2664:AF2664"/>
    <mergeCell ref="AG2664:AK2664"/>
    <mergeCell ref="A2665:O2665"/>
    <mergeCell ref="P2665:S2665"/>
    <mergeCell ref="T2665:U2665"/>
    <mergeCell ref="V2665:W2665"/>
    <mergeCell ref="AC2665:AF2665"/>
    <mergeCell ref="AG2665:AK2665"/>
    <mergeCell ref="A2666:O2666"/>
    <mergeCell ref="P2666:S2666"/>
    <mergeCell ref="T2666:U2666"/>
    <mergeCell ref="V2666:W2666"/>
    <mergeCell ref="AC2666:AF2666"/>
    <mergeCell ref="AG2666:AK2666"/>
    <mergeCell ref="A2667:O2667"/>
    <mergeCell ref="P2667:S2667"/>
    <mergeCell ref="T2667:U2667"/>
    <mergeCell ref="V2667:W2667"/>
    <mergeCell ref="AC2667:AF2667"/>
    <mergeCell ref="AG2667:AK2667"/>
    <mergeCell ref="A2668:O2668"/>
    <mergeCell ref="P2668:S2668"/>
    <mergeCell ref="T2668:U2668"/>
    <mergeCell ref="V2668:W2668"/>
    <mergeCell ref="AC2668:AF2668"/>
    <mergeCell ref="AG2668:AK2668"/>
    <mergeCell ref="A2669:O2669"/>
    <mergeCell ref="P2669:S2669"/>
    <mergeCell ref="T2669:U2669"/>
    <mergeCell ref="V2669:W2669"/>
    <mergeCell ref="AC2669:AF2669"/>
    <mergeCell ref="AG2669:AK2669"/>
    <mergeCell ref="A2658:O2658"/>
    <mergeCell ref="P2658:S2658"/>
    <mergeCell ref="T2658:U2658"/>
    <mergeCell ref="V2658:W2658"/>
    <mergeCell ref="AC2658:AF2658"/>
    <mergeCell ref="AG2658:AK2658"/>
    <mergeCell ref="A2659:O2659"/>
    <mergeCell ref="P2659:S2659"/>
    <mergeCell ref="T2659:U2659"/>
    <mergeCell ref="V2659:W2659"/>
    <mergeCell ref="AC2659:AF2659"/>
    <mergeCell ref="AG2659:AK2659"/>
    <mergeCell ref="A2660:O2660"/>
    <mergeCell ref="P2660:S2660"/>
    <mergeCell ref="T2660:U2660"/>
    <mergeCell ref="V2660:W2660"/>
    <mergeCell ref="AC2660:AF2660"/>
    <mergeCell ref="AG2660:AK2660"/>
    <mergeCell ref="A2661:O2661"/>
    <mergeCell ref="P2661:S2661"/>
    <mergeCell ref="T2661:U2661"/>
    <mergeCell ref="V2661:W2661"/>
    <mergeCell ref="AC2661:AF2661"/>
    <mergeCell ref="AG2661:AK2661"/>
    <mergeCell ref="A2662:O2662"/>
    <mergeCell ref="P2662:S2662"/>
    <mergeCell ref="T2662:U2662"/>
    <mergeCell ref="V2662:W2662"/>
    <mergeCell ref="AC2662:AF2662"/>
    <mergeCell ref="AG2662:AK2662"/>
    <mergeCell ref="A2663:O2663"/>
    <mergeCell ref="P2663:S2663"/>
    <mergeCell ref="T2663:U2663"/>
    <mergeCell ref="V2663:W2663"/>
    <mergeCell ref="AC2663:AF2663"/>
    <mergeCell ref="AG2663:AK2663"/>
    <mergeCell ref="A2652:O2652"/>
    <mergeCell ref="P2652:S2652"/>
    <mergeCell ref="T2652:U2652"/>
    <mergeCell ref="V2652:W2652"/>
    <mergeCell ref="AC2652:AF2652"/>
    <mergeCell ref="AG2652:AK2652"/>
    <mergeCell ref="A2653:O2653"/>
    <mergeCell ref="P2653:S2653"/>
    <mergeCell ref="T2653:U2653"/>
    <mergeCell ref="V2653:W2653"/>
    <mergeCell ref="AC2653:AF2653"/>
    <mergeCell ref="AG2653:AK2653"/>
    <mergeCell ref="A2654:O2654"/>
    <mergeCell ref="P2654:S2654"/>
    <mergeCell ref="T2654:U2654"/>
    <mergeCell ref="V2654:W2654"/>
    <mergeCell ref="AC2654:AF2654"/>
    <mergeCell ref="AG2654:AK2654"/>
    <mergeCell ref="A2655:O2655"/>
    <mergeCell ref="P2655:S2655"/>
    <mergeCell ref="T2655:U2655"/>
    <mergeCell ref="V2655:W2655"/>
    <mergeCell ref="AC2655:AF2655"/>
    <mergeCell ref="AG2655:AK2655"/>
    <mergeCell ref="A2656:O2656"/>
    <mergeCell ref="P2656:S2656"/>
    <mergeCell ref="T2656:U2656"/>
    <mergeCell ref="V2656:W2656"/>
    <mergeCell ref="AC2656:AF2656"/>
    <mergeCell ref="AG2656:AK2656"/>
    <mergeCell ref="A2657:O2657"/>
    <mergeCell ref="P2657:S2657"/>
    <mergeCell ref="T2657:U2657"/>
    <mergeCell ref="V2657:W2657"/>
    <mergeCell ref="AC2657:AF2657"/>
    <mergeCell ref="AG2657:AK2657"/>
    <mergeCell ref="A2646:O2646"/>
    <mergeCell ref="P2646:S2646"/>
    <mergeCell ref="T2646:U2646"/>
    <mergeCell ref="V2646:W2646"/>
    <mergeCell ref="AC2646:AF2646"/>
    <mergeCell ref="AG2646:AK2646"/>
    <mergeCell ref="A2647:O2647"/>
    <mergeCell ref="P2647:S2647"/>
    <mergeCell ref="T2647:U2647"/>
    <mergeCell ref="V2647:W2647"/>
    <mergeCell ref="AC2647:AF2647"/>
    <mergeCell ref="AG2647:AK2647"/>
    <mergeCell ref="A2648:O2648"/>
    <mergeCell ref="P2648:S2648"/>
    <mergeCell ref="T2648:U2648"/>
    <mergeCell ref="V2648:W2648"/>
    <mergeCell ref="AC2648:AF2648"/>
    <mergeCell ref="AG2648:AK2648"/>
    <mergeCell ref="A2649:O2649"/>
    <mergeCell ref="P2649:S2649"/>
    <mergeCell ref="T2649:U2649"/>
    <mergeCell ref="V2649:W2649"/>
    <mergeCell ref="AC2649:AF2649"/>
    <mergeCell ref="AG2649:AK2649"/>
    <mergeCell ref="A2650:O2650"/>
    <mergeCell ref="P2650:S2650"/>
    <mergeCell ref="T2650:U2650"/>
    <mergeCell ref="V2650:W2650"/>
    <mergeCell ref="AC2650:AF2650"/>
    <mergeCell ref="AG2650:AK2650"/>
    <mergeCell ref="A2651:O2651"/>
    <mergeCell ref="P2651:S2651"/>
    <mergeCell ref="T2651:U2651"/>
    <mergeCell ref="V2651:W2651"/>
    <mergeCell ref="AC2651:AF2651"/>
    <mergeCell ref="AG2651:AK2651"/>
    <mergeCell ref="A2640:O2640"/>
    <mergeCell ref="P2640:S2640"/>
    <mergeCell ref="T2640:U2640"/>
    <mergeCell ref="V2640:W2640"/>
    <mergeCell ref="AC2640:AF2640"/>
    <mergeCell ref="AG2640:AK2640"/>
    <mergeCell ref="A2641:O2641"/>
    <mergeCell ref="P2641:S2641"/>
    <mergeCell ref="T2641:U2641"/>
    <mergeCell ref="V2641:W2641"/>
    <mergeCell ref="AC2641:AF2641"/>
    <mergeCell ref="AG2641:AK2641"/>
    <mergeCell ref="A2642:O2642"/>
    <mergeCell ref="P2642:S2642"/>
    <mergeCell ref="T2642:U2642"/>
    <mergeCell ref="V2642:W2642"/>
    <mergeCell ref="AC2642:AF2642"/>
    <mergeCell ref="AG2642:AK2642"/>
    <mergeCell ref="A2643:O2643"/>
    <mergeCell ref="P2643:S2643"/>
    <mergeCell ref="T2643:U2643"/>
    <mergeCell ref="V2643:W2643"/>
    <mergeCell ref="AC2643:AF2643"/>
    <mergeCell ref="AG2643:AK2643"/>
    <mergeCell ref="A2644:O2644"/>
    <mergeCell ref="P2644:S2644"/>
    <mergeCell ref="T2644:U2644"/>
    <mergeCell ref="V2644:W2644"/>
    <mergeCell ref="AC2644:AF2644"/>
    <mergeCell ref="AG2644:AK2644"/>
    <mergeCell ref="A2645:O2645"/>
    <mergeCell ref="P2645:S2645"/>
    <mergeCell ref="T2645:U2645"/>
    <mergeCell ref="V2645:W2645"/>
    <mergeCell ref="AC2645:AF2645"/>
    <mergeCell ref="AG2645:AK2645"/>
    <mergeCell ref="A2634:O2634"/>
    <mergeCell ref="P2634:S2634"/>
    <mergeCell ref="T2634:U2634"/>
    <mergeCell ref="V2634:W2634"/>
    <mergeCell ref="AC2634:AF2634"/>
    <mergeCell ref="AG2634:AK2634"/>
    <mergeCell ref="A2635:O2635"/>
    <mergeCell ref="P2635:S2635"/>
    <mergeCell ref="T2635:U2635"/>
    <mergeCell ref="V2635:W2635"/>
    <mergeCell ref="AC2635:AF2635"/>
    <mergeCell ref="AG2635:AK2635"/>
    <mergeCell ref="A2636:O2636"/>
    <mergeCell ref="P2636:S2636"/>
    <mergeCell ref="T2636:U2636"/>
    <mergeCell ref="V2636:W2636"/>
    <mergeCell ref="AC2636:AF2636"/>
    <mergeCell ref="AG2636:AK2636"/>
    <mergeCell ref="A2637:O2637"/>
    <mergeCell ref="P2637:S2637"/>
    <mergeCell ref="T2637:U2637"/>
    <mergeCell ref="V2637:W2637"/>
    <mergeCell ref="AC2637:AF2637"/>
    <mergeCell ref="AG2637:AK2637"/>
    <mergeCell ref="A2638:O2638"/>
    <mergeCell ref="P2638:S2638"/>
    <mergeCell ref="T2638:U2638"/>
    <mergeCell ref="V2638:W2638"/>
    <mergeCell ref="AC2638:AF2638"/>
    <mergeCell ref="AG2638:AK2638"/>
    <mergeCell ref="A2639:O2639"/>
    <mergeCell ref="P2639:S2639"/>
    <mergeCell ref="T2639:U2639"/>
    <mergeCell ref="V2639:W2639"/>
    <mergeCell ref="AC2639:AF2639"/>
    <mergeCell ref="AG2639:AK2639"/>
    <mergeCell ref="A2627:P2627"/>
    <mergeCell ref="Q2627:S2627"/>
    <mergeCell ref="T2627:U2627"/>
    <mergeCell ref="V2627:W2627"/>
    <mergeCell ref="AC2627:AG2627"/>
    <mergeCell ref="AH2627:AK2627"/>
    <mergeCell ref="A2629:O2629"/>
    <mergeCell ref="P2629:S2629"/>
    <mergeCell ref="T2629:U2629"/>
    <mergeCell ref="V2629:W2629"/>
    <mergeCell ref="AC2629:AF2629"/>
    <mergeCell ref="AG2629:AK2629"/>
    <mergeCell ref="A2630:O2630"/>
    <mergeCell ref="P2630:S2630"/>
    <mergeCell ref="T2630:U2630"/>
    <mergeCell ref="V2630:W2630"/>
    <mergeCell ref="AC2630:AF2630"/>
    <mergeCell ref="AG2630:AK2630"/>
    <mergeCell ref="A2631:O2631"/>
    <mergeCell ref="P2631:S2631"/>
    <mergeCell ref="T2631:U2631"/>
    <mergeCell ref="V2631:W2631"/>
    <mergeCell ref="AC2631:AF2631"/>
    <mergeCell ref="AG2631:AK2631"/>
    <mergeCell ref="A2632:O2632"/>
    <mergeCell ref="P2632:S2632"/>
    <mergeCell ref="T2632:U2632"/>
    <mergeCell ref="V2632:W2632"/>
    <mergeCell ref="AC2632:AF2632"/>
    <mergeCell ref="AG2632:AK2632"/>
    <mergeCell ref="A2633:O2633"/>
    <mergeCell ref="P2633:S2633"/>
    <mergeCell ref="T2633:U2633"/>
    <mergeCell ref="V2633:W2633"/>
    <mergeCell ref="AC2633:AF2633"/>
    <mergeCell ref="AG2633:AK2633"/>
    <mergeCell ref="A2621:P2621"/>
    <mergeCell ref="Q2621:S2621"/>
    <mergeCell ref="T2621:U2621"/>
    <mergeCell ref="V2621:W2621"/>
    <mergeCell ref="AC2621:AG2621"/>
    <mergeCell ref="AH2621:AK2621"/>
    <mergeCell ref="A2622:P2622"/>
    <mergeCell ref="Q2622:S2622"/>
    <mergeCell ref="T2622:U2622"/>
    <mergeCell ref="V2622:W2622"/>
    <mergeCell ref="AC2622:AG2622"/>
    <mergeCell ref="AH2622:AK2622"/>
    <mergeCell ref="A2623:P2623"/>
    <mergeCell ref="Q2623:S2623"/>
    <mergeCell ref="T2623:U2623"/>
    <mergeCell ref="V2623:W2623"/>
    <mergeCell ref="AC2623:AG2623"/>
    <mergeCell ref="AH2623:AK2623"/>
    <mergeCell ref="A2624:P2624"/>
    <mergeCell ref="Q2624:S2624"/>
    <mergeCell ref="T2624:U2624"/>
    <mergeCell ref="V2624:W2624"/>
    <mergeCell ref="AC2624:AG2624"/>
    <mergeCell ref="AH2624:AK2624"/>
    <mergeCell ref="A2625:P2625"/>
    <mergeCell ref="Q2625:S2625"/>
    <mergeCell ref="T2625:U2625"/>
    <mergeCell ref="V2625:W2625"/>
    <mergeCell ref="AC2625:AG2625"/>
    <mergeCell ref="AH2625:AK2625"/>
    <mergeCell ref="A2626:P2626"/>
    <mergeCell ref="Q2626:S2626"/>
    <mergeCell ref="T2626:U2626"/>
    <mergeCell ref="V2626:W2626"/>
    <mergeCell ref="AC2626:AG2626"/>
    <mergeCell ref="AH2626:AK2626"/>
    <mergeCell ref="A2615:P2615"/>
    <mergeCell ref="Q2615:S2615"/>
    <mergeCell ref="T2615:U2615"/>
    <mergeCell ref="V2615:W2615"/>
    <mergeCell ref="AC2615:AG2615"/>
    <mergeCell ref="AH2615:AK2615"/>
    <mergeCell ref="A2616:P2616"/>
    <mergeCell ref="Q2616:S2616"/>
    <mergeCell ref="T2616:U2616"/>
    <mergeCell ref="V2616:W2616"/>
    <mergeCell ref="AC2616:AG2616"/>
    <mergeCell ref="AH2616:AK2616"/>
    <mergeCell ref="A2617:P2617"/>
    <mergeCell ref="Q2617:S2617"/>
    <mergeCell ref="T2617:U2617"/>
    <mergeCell ref="V2617:W2617"/>
    <mergeCell ref="AC2617:AG2617"/>
    <mergeCell ref="AH2617:AK2617"/>
    <mergeCell ref="A2618:P2618"/>
    <mergeCell ref="Q2618:S2618"/>
    <mergeCell ref="T2618:U2618"/>
    <mergeCell ref="V2618:W2618"/>
    <mergeCell ref="AC2618:AG2618"/>
    <mergeCell ref="AH2618:AK2618"/>
    <mergeCell ref="A2619:P2619"/>
    <mergeCell ref="Q2619:S2619"/>
    <mergeCell ref="T2619:U2619"/>
    <mergeCell ref="V2619:W2619"/>
    <mergeCell ref="AC2619:AG2619"/>
    <mergeCell ref="AH2619:AK2619"/>
    <mergeCell ref="A2620:P2620"/>
    <mergeCell ref="Q2620:S2620"/>
    <mergeCell ref="T2620:U2620"/>
    <mergeCell ref="V2620:W2620"/>
    <mergeCell ref="AC2620:AG2620"/>
    <mergeCell ref="AH2620:AK2620"/>
    <mergeCell ref="A2609:P2609"/>
    <mergeCell ref="Q2609:S2609"/>
    <mergeCell ref="T2609:U2609"/>
    <mergeCell ref="V2609:W2609"/>
    <mergeCell ref="AC2609:AG2609"/>
    <mergeCell ref="AH2609:AK2609"/>
    <mergeCell ref="A2610:P2610"/>
    <mergeCell ref="Q2610:S2610"/>
    <mergeCell ref="T2610:U2610"/>
    <mergeCell ref="V2610:W2610"/>
    <mergeCell ref="AC2610:AG2610"/>
    <mergeCell ref="AH2610:AK2610"/>
    <mergeCell ref="A2611:P2611"/>
    <mergeCell ref="Q2611:S2611"/>
    <mergeCell ref="T2611:U2611"/>
    <mergeCell ref="V2611:W2611"/>
    <mergeCell ref="AC2611:AG2611"/>
    <mergeCell ref="AH2611:AK2611"/>
    <mergeCell ref="A2612:P2612"/>
    <mergeCell ref="Q2612:S2612"/>
    <mergeCell ref="T2612:U2612"/>
    <mergeCell ref="V2612:W2612"/>
    <mergeCell ref="AC2612:AG2612"/>
    <mergeCell ref="AH2612:AK2612"/>
    <mergeCell ref="A2613:P2613"/>
    <mergeCell ref="Q2613:S2613"/>
    <mergeCell ref="T2613:U2613"/>
    <mergeCell ref="V2613:W2613"/>
    <mergeCell ref="AC2613:AG2613"/>
    <mergeCell ref="AH2613:AK2613"/>
    <mergeCell ref="A2614:P2614"/>
    <mergeCell ref="Q2614:S2614"/>
    <mergeCell ref="T2614:U2614"/>
    <mergeCell ref="V2614:W2614"/>
    <mergeCell ref="AC2614:AG2614"/>
    <mergeCell ref="AH2614:AK2614"/>
    <mergeCell ref="A2603:P2603"/>
    <mergeCell ref="Q2603:S2603"/>
    <mergeCell ref="T2603:U2603"/>
    <mergeCell ref="V2603:W2603"/>
    <mergeCell ref="AC2603:AG2603"/>
    <mergeCell ref="AH2603:AK2603"/>
    <mergeCell ref="A2604:P2604"/>
    <mergeCell ref="Q2604:S2604"/>
    <mergeCell ref="T2604:U2604"/>
    <mergeCell ref="V2604:W2604"/>
    <mergeCell ref="AC2604:AG2604"/>
    <mergeCell ref="AH2604:AK2604"/>
    <mergeCell ref="A2605:P2605"/>
    <mergeCell ref="Q2605:S2605"/>
    <mergeCell ref="T2605:U2605"/>
    <mergeCell ref="V2605:W2605"/>
    <mergeCell ref="AC2605:AG2605"/>
    <mergeCell ref="AH2605:AK2605"/>
    <mergeCell ref="A2606:P2606"/>
    <mergeCell ref="Q2606:S2606"/>
    <mergeCell ref="T2606:U2606"/>
    <mergeCell ref="V2606:W2606"/>
    <mergeCell ref="AC2606:AG2606"/>
    <mergeCell ref="AH2606:AK2606"/>
    <mergeCell ref="A2607:P2607"/>
    <mergeCell ref="Q2607:S2607"/>
    <mergeCell ref="T2607:U2607"/>
    <mergeCell ref="V2607:W2607"/>
    <mergeCell ref="AC2607:AG2607"/>
    <mergeCell ref="AH2607:AK2607"/>
    <mergeCell ref="A2608:P2608"/>
    <mergeCell ref="Q2608:S2608"/>
    <mergeCell ref="T2608:U2608"/>
    <mergeCell ref="V2608:W2608"/>
    <mergeCell ref="AC2608:AG2608"/>
    <mergeCell ref="AH2608:AK2608"/>
    <mergeCell ref="A2597:P2597"/>
    <mergeCell ref="Q2597:S2597"/>
    <mergeCell ref="T2597:U2597"/>
    <mergeCell ref="V2597:W2597"/>
    <mergeCell ref="AC2597:AG2597"/>
    <mergeCell ref="AH2597:AK2597"/>
    <mergeCell ref="A2598:P2598"/>
    <mergeCell ref="Q2598:S2598"/>
    <mergeCell ref="T2598:U2598"/>
    <mergeCell ref="V2598:W2598"/>
    <mergeCell ref="AC2598:AG2598"/>
    <mergeCell ref="AH2598:AK2598"/>
    <mergeCell ref="A2599:P2599"/>
    <mergeCell ref="Q2599:S2599"/>
    <mergeCell ref="T2599:U2599"/>
    <mergeCell ref="V2599:W2599"/>
    <mergeCell ref="AC2599:AG2599"/>
    <mergeCell ref="AH2599:AK2599"/>
    <mergeCell ref="A2600:P2600"/>
    <mergeCell ref="Q2600:S2600"/>
    <mergeCell ref="T2600:U2600"/>
    <mergeCell ref="V2600:W2600"/>
    <mergeCell ref="AC2600:AG2600"/>
    <mergeCell ref="AH2600:AK2600"/>
    <mergeCell ref="A2601:P2601"/>
    <mergeCell ref="Q2601:S2601"/>
    <mergeCell ref="T2601:U2601"/>
    <mergeCell ref="V2601:W2601"/>
    <mergeCell ref="AC2601:AG2601"/>
    <mergeCell ref="AH2601:AK2601"/>
    <mergeCell ref="A2602:P2602"/>
    <mergeCell ref="Q2602:S2602"/>
    <mergeCell ref="T2602:U2602"/>
    <mergeCell ref="V2602:W2602"/>
    <mergeCell ref="AC2602:AG2602"/>
    <mergeCell ref="AH2602:AK2602"/>
    <mergeCell ref="A2591:P2591"/>
    <mergeCell ref="Q2591:S2591"/>
    <mergeCell ref="T2591:U2591"/>
    <mergeCell ref="V2591:W2591"/>
    <mergeCell ref="AC2591:AG2591"/>
    <mergeCell ref="AH2591:AK2591"/>
    <mergeCell ref="A2592:P2592"/>
    <mergeCell ref="Q2592:S2592"/>
    <mergeCell ref="T2592:U2592"/>
    <mergeCell ref="V2592:W2592"/>
    <mergeCell ref="AC2592:AG2592"/>
    <mergeCell ref="AH2592:AK2592"/>
    <mergeCell ref="A2593:P2593"/>
    <mergeCell ref="Q2593:S2593"/>
    <mergeCell ref="T2593:U2593"/>
    <mergeCell ref="V2593:W2593"/>
    <mergeCell ref="AC2593:AG2593"/>
    <mergeCell ref="AH2593:AK2593"/>
    <mergeCell ref="A2594:P2594"/>
    <mergeCell ref="Q2594:S2594"/>
    <mergeCell ref="T2594:U2594"/>
    <mergeCell ref="V2594:W2594"/>
    <mergeCell ref="AC2594:AG2594"/>
    <mergeCell ref="AH2594:AK2594"/>
    <mergeCell ref="A2595:P2595"/>
    <mergeCell ref="Q2595:S2595"/>
    <mergeCell ref="T2595:U2595"/>
    <mergeCell ref="V2595:W2595"/>
    <mergeCell ref="AC2595:AG2595"/>
    <mergeCell ref="AH2595:AK2595"/>
    <mergeCell ref="A2596:P2596"/>
    <mergeCell ref="Q2596:S2596"/>
    <mergeCell ref="T2596:U2596"/>
    <mergeCell ref="V2596:W2596"/>
    <mergeCell ref="AC2596:AG2596"/>
    <mergeCell ref="AH2596:AK2596"/>
    <mergeCell ref="A2585:P2585"/>
    <mergeCell ref="Q2585:S2585"/>
    <mergeCell ref="T2585:U2585"/>
    <mergeCell ref="V2585:W2585"/>
    <mergeCell ref="AC2585:AG2585"/>
    <mergeCell ref="AH2585:AK2585"/>
    <mergeCell ref="A2586:P2586"/>
    <mergeCell ref="Q2586:S2586"/>
    <mergeCell ref="T2586:U2586"/>
    <mergeCell ref="V2586:W2586"/>
    <mergeCell ref="AC2586:AG2586"/>
    <mergeCell ref="AH2586:AK2586"/>
    <mergeCell ref="A2587:P2587"/>
    <mergeCell ref="Q2587:S2587"/>
    <mergeCell ref="T2587:U2587"/>
    <mergeCell ref="V2587:W2587"/>
    <mergeCell ref="AC2587:AG2587"/>
    <mergeCell ref="AH2587:AK2587"/>
    <mergeCell ref="A2588:P2588"/>
    <mergeCell ref="Q2588:S2588"/>
    <mergeCell ref="T2588:U2588"/>
    <mergeCell ref="V2588:W2588"/>
    <mergeCell ref="AC2588:AG2588"/>
    <mergeCell ref="AH2588:AK2588"/>
    <mergeCell ref="A2589:P2589"/>
    <mergeCell ref="Q2589:S2589"/>
    <mergeCell ref="T2589:U2589"/>
    <mergeCell ref="V2589:W2589"/>
    <mergeCell ref="AC2589:AG2589"/>
    <mergeCell ref="AH2589:AK2589"/>
    <mergeCell ref="A2590:P2590"/>
    <mergeCell ref="Q2590:S2590"/>
    <mergeCell ref="T2590:U2590"/>
    <mergeCell ref="V2590:W2590"/>
    <mergeCell ref="AC2590:AG2590"/>
    <mergeCell ref="AH2590:AK2590"/>
    <mergeCell ref="A2579:P2579"/>
    <mergeCell ref="Q2579:S2579"/>
    <mergeCell ref="T2579:U2579"/>
    <mergeCell ref="V2579:W2579"/>
    <mergeCell ref="AC2579:AG2579"/>
    <mergeCell ref="AH2579:AK2579"/>
    <mergeCell ref="A2580:P2580"/>
    <mergeCell ref="Q2580:S2580"/>
    <mergeCell ref="T2580:U2580"/>
    <mergeCell ref="V2580:W2580"/>
    <mergeCell ref="AC2580:AG2580"/>
    <mergeCell ref="AH2580:AK2580"/>
    <mergeCell ref="A2581:P2581"/>
    <mergeCell ref="Q2581:S2581"/>
    <mergeCell ref="T2581:U2581"/>
    <mergeCell ref="V2581:W2581"/>
    <mergeCell ref="AC2581:AG2581"/>
    <mergeCell ref="AH2581:AK2581"/>
    <mergeCell ref="A2582:P2582"/>
    <mergeCell ref="Q2582:S2582"/>
    <mergeCell ref="T2582:U2582"/>
    <mergeCell ref="V2582:W2582"/>
    <mergeCell ref="AC2582:AG2582"/>
    <mergeCell ref="AH2582:AK2582"/>
    <mergeCell ref="A2583:P2583"/>
    <mergeCell ref="Q2583:S2583"/>
    <mergeCell ref="T2583:U2583"/>
    <mergeCell ref="V2583:W2583"/>
    <mergeCell ref="AC2583:AG2583"/>
    <mergeCell ref="AH2583:AK2583"/>
    <mergeCell ref="A2584:P2584"/>
    <mergeCell ref="Q2584:S2584"/>
    <mergeCell ref="T2584:U2584"/>
    <mergeCell ref="V2584:W2584"/>
    <mergeCell ref="AC2584:AG2584"/>
    <mergeCell ref="AH2584:AK2584"/>
    <mergeCell ref="A2573:P2573"/>
    <mergeCell ref="Q2573:S2573"/>
    <mergeCell ref="T2573:U2573"/>
    <mergeCell ref="V2573:W2573"/>
    <mergeCell ref="AC2573:AG2573"/>
    <mergeCell ref="AH2573:AK2573"/>
    <mergeCell ref="A2574:P2574"/>
    <mergeCell ref="Q2574:S2574"/>
    <mergeCell ref="T2574:U2574"/>
    <mergeCell ref="V2574:W2574"/>
    <mergeCell ref="AC2574:AG2574"/>
    <mergeCell ref="AH2574:AK2574"/>
    <mergeCell ref="A2575:P2575"/>
    <mergeCell ref="Q2575:S2575"/>
    <mergeCell ref="T2575:U2575"/>
    <mergeCell ref="V2575:W2575"/>
    <mergeCell ref="AC2575:AG2575"/>
    <mergeCell ref="AH2575:AK2575"/>
    <mergeCell ref="A2576:P2576"/>
    <mergeCell ref="Q2576:S2576"/>
    <mergeCell ref="T2576:U2576"/>
    <mergeCell ref="V2576:W2576"/>
    <mergeCell ref="AC2576:AG2576"/>
    <mergeCell ref="AH2576:AK2576"/>
    <mergeCell ref="A2577:P2577"/>
    <mergeCell ref="Q2577:S2577"/>
    <mergeCell ref="T2577:U2577"/>
    <mergeCell ref="V2577:W2577"/>
    <mergeCell ref="AC2577:AG2577"/>
    <mergeCell ref="AH2577:AK2577"/>
    <mergeCell ref="A2578:P2578"/>
    <mergeCell ref="Q2578:S2578"/>
    <mergeCell ref="T2578:U2578"/>
    <mergeCell ref="V2578:W2578"/>
    <mergeCell ref="AC2578:AG2578"/>
    <mergeCell ref="AH2578:AK2578"/>
    <mergeCell ref="A2567:P2567"/>
    <mergeCell ref="Q2567:S2567"/>
    <mergeCell ref="T2567:U2567"/>
    <mergeCell ref="V2567:W2567"/>
    <mergeCell ref="AC2567:AG2567"/>
    <mergeCell ref="AH2567:AK2567"/>
    <mergeCell ref="A2568:P2568"/>
    <mergeCell ref="Q2568:S2568"/>
    <mergeCell ref="T2568:U2568"/>
    <mergeCell ref="V2568:W2568"/>
    <mergeCell ref="AC2568:AG2568"/>
    <mergeCell ref="AH2568:AK2568"/>
    <mergeCell ref="A2569:P2569"/>
    <mergeCell ref="Q2569:S2569"/>
    <mergeCell ref="T2569:U2569"/>
    <mergeCell ref="V2569:W2569"/>
    <mergeCell ref="AC2569:AG2569"/>
    <mergeCell ref="AH2569:AK2569"/>
    <mergeCell ref="A2570:P2570"/>
    <mergeCell ref="Q2570:S2570"/>
    <mergeCell ref="T2570:U2570"/>
    <mergeCell ref="V2570:W2570"/>
    <mergeCell ref="AC2570:AG2570"/>
    <mergeCell ref="AH2570:AK2570"/>
    <mergeCell ref="A2571:P2571"/>
    <mergeCell ref="Q2571:S2571"/>
    <mergeCell ref="T2571:U2571"/>
    <mergeCell ref="V2571:W2571"/>
    <mergeCell ref="AC2571:AG2571"/>
    <mergeCell ref="AH2571:AK2571"/>
    <mergeCell ref="A2572:P2572"/>
    <mergeCell ref="Q2572:S2572"/>
    <mergeCell ref="T2572:U2572"/>
    <mergeCell ref="V2572:W2572"/>
    <mergeCell ref="AC2572:AG2572"/>
    <mergeCell ref="AH2572:AK2572"/>
    <mergeCell ref="A2560:R2560"/>
    <mergeCell ref="T2560:U2560"/>
    <mergeCell ref="V2560:W2560"/>
    <mergeCell ref="AC2560:AG2560"/>
    <mergeCell ref="AH2560:AK2560"/>
    <mergeCell ref="A2562:P2562"/>
    <mergeCell ref="Q2562:S2562"/>
    <mergeCell ref="T2562:U2562"/>
    <mergeCell ref="V2562:W2562"/>
    <mergeCell ref="AC2562:AG2562"/>
    <mergeCell ref="AH2562:AK2562"/>
    <mergeCell ref="A2563:P2563"/>
    <mergeCell ref="Q2563:S2563"/>
    <mergeCell ref="T2563:U2563"/>
    <mergeCell ref="V2563:W2563"/>
    <mergeCell ref="AC2563:AG2563"/>
    <mergeCell ref="AH2563:AK2563"/>
    <mergeCell ref="A2564:P2564"/>
    <mergeCell ref="Q2564:S2564"/>
    <mergeCell ref="T2564:U2564"/>
    <mergeCell ref="V2564:W2564"/>
    <mergeCell ref="AC2564:AG2564"/>
    <mergeCell ref="AH2564:AK2564"/>
    <mergeCell ref="A2565:P2565"/>
    <mergeCell ref="Q2565:S2565"/>
    <mergeCell ref="T2565:U2565"/>
    <mergeCell ref="V2565:W2565"/>
    <mergeCell ref="AC2565:AG2565"/>
    <mergeCell ref="AH2565:AK2565"/>
    <mergeCell ref="A2566:P2566"/>
    <mergeCell ref="Q2566:S2566"/>
    <mergeCell ref="T2566:U2566"/>
    <mergeCell ref="V2566:W2566"/>
    <mergeCell ref="AC2566:AG2566"/>
    <mergeCell ref="AH2566:AK2566"/>
    <mergeCell ref="A2553:R2553"/>
    <mergeCell ref="T2553:U2553"/>
    <mergeCell ref="V2553:W2553"/>
    <mergeCell ref="AC2553:AG2553"/>
    <mergeCell ref="AH2553:AK2553"/>
    <mergeCell ref="A2554:R2554"/>
    <mergeCell ref="T2554:U2554"/>
    <mergeCell ref="V2554:W2554"/>
    <mergeCell ref="AC2554:AG2554"/>
    <mergeCell ref="AH2554:AK2554"/>
    <mergeCell ref="A2555:R2555"/>
    <mergeCell ref="T2555:U2555"/>
    <mergeCell ref="V2555:W2555"/>
    <mergeCell ref="AC2555:AG2555"/>
    <mergeCell ref="AH2555:AK2555"/>
    <mergeCell ref="A2556:R2556"/>
    <mergeCell ref="T2556:U2556"/>
    <mergeCell ref="V2556:W2556"/>
    <mergeCell ref="AC2556:AG2556"/>
    <mergeCell ref="AH2556:AK2556"/>
    <mergeCell ref="A2557:R2557"/>
    <mergeCell ref="T2557:U2557"/>
    <mergeCell ref="V2557:W2557"/>
    <mergeCell ref="AC2557:AG2557"/>
    <mergeCell ref="AH2557:AK2557"/>
    <mergeCell ref="A2558:R2558"/>
    <mergeCell ref="T2558:U2558"/>
    <mergeCell ref="V2558:W2558"/>
    <mergeCell ref="AC2558:AG2558"/>
    <mergeCell ref="AH2558:AK2558"/>
    <mergeCell ref="A2559:R2559"/>
    <mergeCell ref="T2559:U2559"/>
    <mergeCell ref="V2559:W2559"/>
    <mergeCell ref="AC2559:AG2559"/>
    <mergeCell ref="AH2559:AK2559"/>
    <mergeCell ref="A2546:R2546"/>
    <mergeCell ref="T2546:U2546"/>
    <mergeCell ref="V2546:W2546"/>
    <mergeCell ref="AC2546:AG2546"/>
    <mergeCell ref="AH2546:AK2546"/>
    <mergeCell ref="A2547:R2547"/>
    <mergeCell ref="T2547:U2547"/>
    <mergeCell ref="V2547:W2547"/>
    <mergeCell ref="AC2547:AG2547"/>
    <mergeCell ref="AH2547:AK2547"/>
    <mergeCell ref="A2548:R2548"/>
    <mergeCell ref="T2548:U2548"/>
    <mergeCell ref="V2548:W2548"/>
    <mergeCell ref="AC2548:AG2548"/>
    <mergeCell ref="AH2548:AK2548"/>
    <mergeCell ref="A2549:R2549"/>
    <mergeCell ref="T2549:U2549"/>
    <mergeCell ref="V2549:W2549"/>
    <mergeCell ref="AC2549:AG2549"/>
    <mergeCell ref="AH2549:AK2549"/>
    <mergeCell ref="A2550:R2550"/>
    <mergeCell ref="T2550:U2550"/>
    <mergeCell ref="V2550:W2550"/>
    <mergeCell ref="AC2550:AG2550"/>
    <mergeCell ref="AH2550:AK2550"/>
    <mergeCell ref="A2551:R2551"/>
    <mergeCell ref="T2551:U2551"/>
    <mergeCell ref="V2551:W2551"/>
    <mergeCell ref="AC2551:AG2551"/>
    <mergeCell ref="AH2551:AK2551"/>
    <mergeCell ref="A2552:R2552"/>
    <mergeCell ref="T2552:U2552"/>
    <mergeCell ref="V2552:W2552"/>
    <mergeCell ref="AC2552:AG2552"/>
    <mergeCell ref="AH2552:AK2552"/>
    <mergeCell ref="A2539:R2539"/>
    <mergeCell ref="T2539:U2539"/>
    <mergeCell ref="V2539:W2539"/>
    <mergeCell ref="AC2539:AG2539"/>
    <mergeCell ref="AH2539:AK2539"/>
    <mergeCell ref="A2540:R2540"/>
    <mergeCell ref="T2540:U2540"/>
    <mergeCell ref="V2540:W2540"/>
    <mergeCell ref="AC2540:AG2540"/>
    <mergeCell ref="AH2540:AK2540"/>
    <mergeCell ref="A2541:R2541"/>
    <mergeCell ref="T2541:U2541"/>
    <mergeCell ref="V2541:W2541"/>
    <mergeCell ref="AC2541:AG2541"/>
    <mergeCell ref="AH2541:AK2541"/>
    <mergeCell ref="A2542:R2542"/>
    <mergeCell ref="T2542:U2542"/>
    <mergeCell ref="V2542:W2542"/>
    <mergeCell ref="AC2542:AG2542"/>
    <mergeCell ref="AH2542:AK2542"/>
    <mergeCell ref="A2543:R2543"/>
    <mergeCell ref="T2543:U2543"/>
    <mergeCell ref="V2543:W2543"/>
    <mergeCell ref="AC2543:AG2543"/>
    <mergeCell ref="AH2543:AK2543"/>
    <mergeCell ref="A2544:R2544"/>
    <mergeCell ref="T2544:U2544"/>
    <mergeCell ref="V2544:W2544"/>
    <mergeCell ref="AC2544:AG2544"/>
    <mergeCell ref="AH2544:AK2544"/>
    <mergeCell ref="A2545:R2545"/>
    <mergeCell ref="T2545:U2545"/>
    <mergeCell ref="V2545:W2545"/>
    <mergeCell ref="AC2545:AG2545"/>
    <mergeCell ref="AH2545:AK2545"/>
    <mergeCell ref="A2532:R2532"/>
    <mergeCell ref="T2532:U2532"/>
    <mergeCell ref="V2532:W2532"/>
    <mergeCell ref="AC2532:AG2532"/>
    <mergeCell ref="AH2532:AK2532"/>
    <mergeCell ref="A2533:R2533"/>
    <mergeCell ref="T2533:U2533"/>
    <mergeCell ref="V2533:W2533"/>
    <mergeCell ref="AC2533:AG2533"/>
    <mergeCell ref="AH2533:AK2533"/>
    <mergeCell ref="A2534:R2534"/>
    <mergeCell ref="T2534:U2534"/>
    <mergeCell ref="V2534:W2534"/>
    <mergeCell ref="AC2534:AG2534"/>
    <mergeCell ref="AH2534:AK2534"/>
    <mergeCell ref="A2535:R2535"/>
    <mergeCell ref="T2535:U2535"/>
    <mergeCell ref="V2535:W2535"/>
    <mergeCell ref="AC2535:AG2535"/>
    <mergeCell ref="AH2535:AK2535"/>
    <mergeCell ref="A2536:R2536"/>
    <mergeCell ref="T2536:U2536"/>
    <mergeCell ref="V2536:W2536"/>
    <mergeCell ref="AC2536:AG2536"/>
    <mergeCell ref="AH2536:AK2536"/>
    <mergeCell ref="A2537:R2537"/>
    <mergeCell ref="T2537:U2537"/>
    <mergeCell ref="V2537:W2537"/>
    <mergeCell ref="AC2537:AG2537"/>
    <mergeCell ref="AH2537:AK2537"/>
    <mergeCell ref="A2538:R2538"/>
    <mergeCell ref="T2538:U2538"/>
    <mergeCell ref="V2538:W2538"/>
    <mergeCell ref="AC2538:AG2538"/>
    <mergeCell ref="AH2538:AK2538"/>
    <mergeCell ref="A2525:R2525"/>
    <mergeCell ref="T2525:U2525"/>
    <mergeCell ref="V2525:W2525"/>
    <mergeCell ref="AC2525:AG2525"/>
    <mergeCell ref="AH2525:AK2525"/>
    <mergeCell ref="A2526:R2526"/>
    <mergeCell ref="T2526:U2526"/>
    <mergeCell ref="V2526:W2526"/>
    <mergeCell ref="AC2526:AG2526"/>
    <mergeCell ref="AH2526:AK2526"/>
    <mergeCell ref="A2527:R2527"/>
    <mergeCell ref="T2527:U2527"/>
    <mergeCell ref="V2527:W2527"/>
    <mergeCell ref="AC2527:AG2527"/>
    <mergeCell ref="AH2527:AK2527"/>
    <mergeCell ref="A2528:R2528"/>
    <mergeCell ref="T2528:U2528"/>
    <mergeCell ref="V2528:W2528"/>
    <mergeCell ref="AC2528:AG2528"/>
    <mergeCell ref="AH2528:AK2528"/>
    <mergeCell ref="A2529:R2529"/>
    <mergeCell ref="T2529:U2529"/>
    <mergeCell ref="V2529:W2529"/>
    <mergeCell ref="AC2529:AG2529"/>
    <mergeCell ref="AH2529:AK2529"/>
    <mergeCell ref="A2530:R2530"/>
    <mergeCell ref="T2530:U2530"/>
    <mergeCell ref="V2530:W2530"/>
    <mergeCell ref="AC2530:AG2530"/>
    <mergeCell ref="AH2530:AK2530"/>
    <mergeCell ref="A2531:R2531"/>
    <mergeCell ref="T2531:U2531"/>
    <mergeCell ref="V2531:W2531"/>
    <mergeCell ref="AC2531:AG2531"/>
    <mergeCell ref="AH2531:AK2531"/>
    <mergeCell ref="A2518:R2518"/>
    <mergeCell ref="T2518:U2518"/>
    <mergeCell ref="V2518:W2518"/>
    <mergeCell ref="AC2518:AG2518"/>
    <mergeCell ref="AH2518:AK2518"/>
    <mergeCell ref="A2519:R2519"/>
    <mergeCell ref="T2519:U2519"/>
    <mergeCell ref="V2519:W2519"/>
    <mergeCell ref="AC2519:AG2519"/>
    <mergeCell ref="AH2519:AK2519"/>
    <mergeCell ref="A2520:R2520"/>
    <mergeCell ref="T2520:U2520"/>
    <mergeCell ref="V2520:W2520"/>
    <mergeCell ref="AC2520:AG2520"/>
    <mergeCell ref="AH2520:AK2520"/>
    <mergeCell ref="A2521:R2521"/>
    <mergeCell ref="T2521:U2521"/>
    <mergeCell ref="V2521:W2521"/>
    <mergeCell ref="AC2521:AG2521"/>
    <mergeCell ref="AH2521:AK2521"/>
    <mergeCell ref="A2522:R2522"/>
    <mergeCell ref="T2522:U2522"/>
    <mergeCell ref="V2522:W2522"/>
    <mergeCell ref="AC2522:AG2522"/>
    <mergeCell ref="AH2522:AK2522"/>
    <mergeCell ref="A2523:R2523"/>
    <mergeCell ref="T2523:U2523"/>
    <mergeCell ref="V2523:W2523"/>
    <mergeCell ref="AC2523:AG2523"/>
    <mergeCell ref="AH2523:AK2523"/>
    <mergeCell ref="A2524:R2524"/>
    <mergeCell ref="T2524:U2524"/>
    <mergeCell ref="V2524:W2524"/>
    <mergeCell ref="AC2524:AG2524"/>
    <mergeCell ref="AH2524:AK2524"/>
    <mergeCell ref="A2511:R2511"/>
    <mergeCell ref="T2511:U2511"/>
    <mergeCell ref="V2511:W2511"/>
    <mergeCell ref="AC2511:AG2511"/>
    <mergeCell ref="AH2511:AK2511"/>
    <mergeCell ref="A2512:R2512"/>
    <mergeCell ref="T2512:U2512"/>
    <mergeCell ref="V2512:W2512"/>
    <mergeCell ref="AC2512:AG2512"/>
    <mergeCell ref="AH2512:AK2512"/>
    <mergeCell ref="A2513:R2513"/>
    <mergeCell ref="T2513:U2513"/>
    <mergeCell ref="V2513:W2513"/>
    <mergeCell ref="AC2513:AG2513"/>
    <mergeCell ref="AH2513:AK2513"/>
    <mergeCell ref="A2514:R2514"/>
    <mergeCell ref="T2514:U2514"/>
    <mergeCell ref="V2514:W2514"/>
    <mergeCell ref="AC2514:AG2514"/>
    <mergeCell ref="AH2514:AK2514"/>
    <mergeCell ref="A2515:R2515"/>
    <mergeCell ref="T2515:U2515"/>
    <mergeCell ref="V2515:W2515"/>
    <mergeCell ref="AC2515:AG2515"/>
    <mergeCell ref="AH2515:AK2515"/>
    <mergeCell ref="A2516:R2516"/>
    <mergeCell ref="T2516:U2516"/>
    <mergeCell ref="V2516:W2516"/>
    <mergeCell ref="AC2516:AG2516"/>
    <mergeCell ref="AH2516:AK2516"/>
    <mergeCell ref="A2517:R2517"/>
    <mergeCell ref="T2517:U2517"/>
    <mergeCell ref="V2517:W2517"/>
    <mergeCell ref="AC2517:AG2517"/>
    <mergeCell ref="AH2517:AK2517"/>
    <mergeCell ref="A2504:R2504"/>
    <mergeCell ref="T2504:U2504"/>
    <mergeCell ref="V2504:W2504"/>
    <mergeCell ref="AC2504:AG2504"/>
    <mergeCell ref="AH2504:AK2504"/>
    <mergeCell ref="A2505:R2505"/>
    <mergeCell ref="T2505:U2505"/>
    <mergeCell ref="V2505:W2505"/>
    <mergeCell ref="AC2505:AG2505"/>
    <mergeCell ref="AH2505:AK2505"/>
    <mergeCell ref="A2506:R2506"/>
    <mergeCell ref="T2506:U2506"/>
    <mergeCell ref="V2506:W2506"/>
    <mergeCell ref="AC2506:AG2506"/>
    <mergeCell ref="AH2506:AK2506"/>
    <mergeCell ref="A2507:R2507"/>
    <mergeCell ref="T2507:U2507"/>
    <mergeCell ref="V2507:W2507"/>
    <mergeCell ref="AC2507:AG2507"/>
    <mergeCell ref="AH2507:AK2507"/>
    <mergeCell ref="A2508:R2508"/>
    <mergeCell ref="T2508:U2508"/>
    <mergeCell ref="V2508:W2508"/>
    <mergeCell ref="AC2508:AG2508"/>
    <mergeCell ref="AH2508:AK2508"/>
    <mergeCell ref="A2509:R2509"/>
    <mergeCell ref="T2509:U2509"/>
    <mergeCell ref="V2509:W2509"/>
    <mergeCell ref="AC2509:AG2509"/>
    <mergeCell ref="AH2509:AK2509"/>
    <mergeCell ref="A2510:R2510"/>
    <mergeCell ref="T2510:U2510"/>
    <mergeCell ref="V2510:W2510"/>
    <mergeCell ref="AC2510:AG2510"/>
    <mergeCell ref="AH2510:AK2510"/>
    <mergeCell ref="A2497:R2497"/>
    <mergeCell ref="T2497:U2497"/>
    <mergeCell ref="V2497:W2497"/>
    <mergeCell ref="AC2497:AG2497"/>
    <mergeCell ref="AH2497:AK2497"/>
    <mergeCell ref="A2498:R2498"/>
    <mergeCell ref="T2498:U2498"/>
    <mergeCell ref="V2498:W2498"/>
    <mergeCell ref="AC2498:AG2498"/>
    <mergeCell ref="AH2498:AK2498"/>
    <mergeCell ref="A2499:R2499"/>
    <mergeCell ref="T2499:U2499"/>
    <mergeCell ref="V2499:W2499"/>
    <mergeCell ref="AC2499:AG2499"/>
    <mergeCell ref="AH2499:AK2499"/>
    <mergeCell ref="A2500:R2500"/>
    <mergeCell ref="T2500:U2500"/>
    <mergeCell ref="V2500:W2500"/>
    <mergeCell ref="AC2500:AG2500"/>
    <mergeCell ref="AH2500:AK2500"/>
    <mergeCell ref="A2501:R2501"/>
    <mergeCell ref="T2501:U2501"/>
    <mergeCell ref="V2501:W2501"/>
    <mergeCell ref="AC2501:AG2501"/>
    <mergeCell ref="AH2501:AK2501"/>
    <mergeCell ref="A2502:R2502"/>
    <mergeCell ref="T2502:U2502"/>
    <mergeCell ref="V2502:W2502"/>
    <mergeCell ref="AC2502:AG2502"/>
    <mergeCell ref="AH2502:AK2502"/>
    <mergeCell ref="A2503:R2503"/>
    <mergeCell ref="T2503:U2503"/>
    <mergeCell ref="V2503:W2503"/>
    <mergeCell ref="AC2503:AG2503"/>
    <mergeCell ref="AH2503:AK2503"/>
    <mergeCell ref="A2490:P2490"/>
    <mergeCell ref="Q2490:S2490"/>
    <mergeCell ref="T2490:U2490"/>
    <mergeCell ref="V2490:W2490"/>
    <mergeCell ref="AC2490:AF2490"/>
    <mergeCell ref="AG2490:AK2490"/>
    <mergeCell ref="A2491:P2491"/>
    <mergeCell ref="Q2491:S2491"/>
    <mergeCell ref="T2491:U2491"/>
    <mergeCell ref="V2491:W2491"/>
    <mergeCell ref="AC2491:AF2491"/>
    <mergeCell ref="AG2491:AK2491"/>
    <mergeCell ref="A2492:P2492"/>
    <mergeCell ref="Q2492:S2492"/>
    <mergeCell ref="T2492:U2492"/>
    <mergeCell ref="V2492:W2492"/>
    <mergeCell ref="AC2492:AF2492"/>
    <mergeCell ref="AG2492:AK2492"/>
    <mergeCell ref="A2493:P2493"/>
    <mergeCell ref="Q2493:S2493"/>
    <mergeCell ref="T2493:U2493"/>
    <mergeCell ref="V2493:W2493"/>
    <mergeCell ref="AC2493:AF2493"/>
    <mergeCell ref="AG2493:AK2493"/>
    <mergeCell ref="A2495:R2495"/>
    <mergeCell ref="T2495:U2495"/>
    <mergeCell ref="V2495:W2495"/>
    <mergeCell ref="AC2495:AG2495"/>
    <mergeCell ref="AH2495:AK2495"/>
    <mergeCell ref="A2496:R2496"/>
    <mergeCell ref="T2496:U2496"/>
    <mergeCell ref="V2496:W2496"/>
    <mergeCell ref="AC2496:AG2496"/>
    <mergeCell ref="AH2496:AK2496"/>
    <mergeCell ref="A2484:P2484"/>
    <mergeCell ref="Q2484:S2484"/>
    <mergeCell ref="T2484:U2484"/>
    <mergeCell ref="V2484:W2484"/>
    <mergeCell ref="AC2484:AF2484"/>
    <mergeCell ref="AG2484:AK2484"/>
    <mergeCell ref="A2485:P2485"/>
    <mergeCell ref="Q2485:S2485"/>
    <mergeCell ref="T2485:U2485"/>
    <mergeCell ref="V2485:W2485"/>
    <mergeCell ref="AC2485:AF2485"/>
    <mergeCell ref="AG2485:AK2485"/>
    <mergeCell ref="A2486:P2486"/>
    <mergeCell ref="Q2486:S2486"/>
    <mergeCell ref="T2486:U2486"/>
    <mergeCell ref="V2486:W2486"/>
    <mergeCell ref="AC2486:AF2486"/>
    <mergeCell ref="AG2486:AK2486"/>
    <mergeCell ref="A2487:P2487"/>
    <mergeCell ref="Q2487:S2487"/>
    <mergeCell ref="T2487:U2487"/>
    <mergeCell ref="V2487:W2487"/>
    <mergeCell ref="AC2487:AF2487"/>
    <mergeCell ref="AG2487:AK2487"/>
    <mergeCell ref="A2488:P2488"/>
    <mergeCell ref="Q2488:S2488"/>
    <mergeCell ref="T2488:U2488"/>
    <mergeCell ref="V2488:W2488"/>
    <mergeCell ref="AC2488:AF2488"/>
    <mergeCell ref="AG2488:AK2488"/>
    <mergeCell ref="A2489:P2489"/>
    <mergeCell ref="Q2489:S2489"/>
    <mergeCell ref="T2489:U2489"/>
    <mergeCell ref="V2489:W2489"/>
    <mergeCell ref="AC2489:AF2489"/>
    <mergeCell ref="AG2489:AK2489"/>
    <mergeCell ref="A2478:P2478"/>
    <mergeCell ref="Q2478:S2478"/>
    <mergeCell ref="T2478:U2478"/>
    <mergeCell ref="V2478:W2478"/>
    <mergeCell ref="AC2478:AF2478"/>
    <mergeCell ref="AG2478:AK2478"/>
    <mergeCell ref="A2479:P2479"/>
    <mergeCell ref="Q2479:S2479"/>
    <mergeCell ref="T2479:U2479"/>
    <mergeCell ref="V2479:W2479"/>
    <mergeCell ref="AC2479:AF2479"/>
    <mergeCell ref="AG2479:AK2479"/>
    <mergeCell ref="A2480:P2480"/>
    <mergeCell ref="Q2480:S2480"/>
    <mergeCell ref="T2480:U2480"/>
    <mergeCell ref="V2480:W2480"/>
    <mergeCell ref="AC2480:AF2480"/>
    <mergeCell ref="AG2480:AK2480"/>
    <mergeCell ref="A2481:P2481"/>
    <mergeCell ref="Q2481:S2481"/>
    <mergeCell ref="T2481:U2481"/>
    <mergeCell ref="V2481:W2481"/>
    <mergeCell ref="AC2481:AF2481"/>
    <mergeCell ref="AG2481:AK2481"/>
    <mergeCell ref="A2482:P2482"/>
    <mergeCell ref="Q2482:S2482"/>
    <mergeCell ref="T2482:U2482"/>
    <mergeCell ref="V2482:W2482"/>
    <mergeCell ref="AC2482:AF2482"/>
    <mergeCell ref="AG2482:AK2482"/>
    <mergeCell ref="A2483:P2483"/>
    <mergeCell ref="Q2483:S2483"/>
    <mergeCell ref="T2483:U2483"/>
    <mergeCell ref="V2483:W2483"/>
    <mergeCell ref="AC2483:AF2483"/>
    <mergeCell ref="AG2483:AK2483"/>
    <mergeCell ref="A2472:P2472"/>
    <mergeCell ref="Q2472:S2472"/>
    <mergeCell ref="T2472:U2472"/>
    <mergeCell ref="V2472:W2472"/>
    <mergeCell ref="AC2472:AF2472"/>
    <mergeCell ref="AG2472:AK2472"/>
    <mergeCell ref="A2473:P2473"/>
    <mergeCell ref="Q2473:S2473"/>
    <mergeCell ref="T2473:U2473"/>
    <mergeCell ref="V2473:W2473"/>
    <mergeCell ref="AC2473:AF2473"/>
    <mergeCell ref="AG2473:AK2473"/>
    <mergeCell ref="A2474:P2474"/>
    <mergeCell ref="Q2474:S2474"/>
    <mergeCell ref="T2474:U2474"/>
    <mergeCell ref="V2474:W2474"/>
    <mergeCell ref="AC2474:AF2474"/>
    <mergeCell ref="AG2474:AK2474"/>
    <mergeCell ref="A2475:P2475"/>
    <mergeCell ref="Q2475:S2475"/>
    <mergeCell ref="T2475:U2475"/>
    <mergeCell ref="V2475:W2475"/>
    <mergeCell ref="AC2475:AF2475"/>
    <mergeCell ref="AG2475:AK2475"/>
    <mergeCell ref="A2476:P2476"/>
    <mergeCell ref="Q2476:S2476"/>
    <mergeCell ref="T2476:U2476"/>
    <mergeCell ref="V2476:W2476"/>
    <mergeCell ref="AC2476:AF2476"/>
    <mergeCell ref="AG2476:AK2476"/>
    <mergeCell ref="A2477:P2477"/>
    <mergeCell ref="Q2477:S2477"/>
    <mergeCell ref="T2477:U2477"/>
    <mergeCell ref="V2477:W2477"/>
    <mergeCell ref="AC2477:AF2477"/>
    <mergeCell ref="AG2477:AK2477"/>
    <mergeCell ref="A2466:P2466"/>
    <mergeCell ref="Q2466:S2466"/>
    <mergeCell ref="T2466:U2466"/>
    <mergeCell ref="V2466:W2466"/>
    <mergeCell ref="AC2466:AF2466"/>
    <mergeCell ref="AG2466:AK2466"/>
    <mergeCell ref="A2467:P2467"/>
    <mergeCell ref="Q2467:S2467"/>
    <mergeCell ref="T2467:U2467"/>
    <mergeCell ref="V2467:W2467"/>
    <mergeCell ref="AC2467:AF2467"/>
    <mergeCell ref="AG2467:AK2467"/>
    <mergeCell ref="A2468:P2468"/>
    <mergeCell ref="Q2468:S2468"/>
    <mergeCell ref="T2468:U2468"/>
    <mergeCell ref="V2468:W2468"/>
    <mergeCell ref="AC2468:AF2468"/>
    <mergeCell ref="AG2468:AK2468"/>
    <mergeCell ref="A2469:P2469"/>
    <mergeCell ref="Q2469:S2469"/>
    <mergeCell ref="T2469:U2469"/>
    <mergeCell ref="V2469:W2469"/>
    <mergeCell ref="AC2469:AF2469"/>
    <mergeCell ref="AG2469:AK2469"/>
    <mergeCell ref="A2470:P2470"/>
    <mergeCell ref="Q2470:S2470"/>
    <mergeCell ref="T2470:U2470"/>
    <mergeCell ref="V2470:W2470"/>
    <mergeCell ref="AC2470:AF2470"/>
    <mergeCell ref="AG2470:AK2470"/>
    <mergeCell ref="A2471:P2471"/>
    <mergeCell ref="Q2471:S2471"/>
    <mergeCell ref="T2471:U2471"/>
    <mergeCell ref="V2471:W2471"/>
    <mergeCell ref="AC2471:AF2471"/>
    <mergeCell ref="AG2471:AK2471"/>
    <mergeCell ref="A2460:P2460"/>
    <mergeCell ref="Q2460:S2460"/>
    <mergeCell ref="T2460:U2460"/>
    <mergeCell ref="V2460:W2460"/>
    <mergeCell ref="AC2460:AF2460"/>
    <mergeCell ref="AG2460:AK2460"/>
    <mergeCell ref="A2461:P2461"/>
    <mergeCell ref="Q2461:S2461"/>
    <mergeCell ref="T2461:U2461"/>
    <mergeCell ref="V2461:W2461"/>
    <mergeCell ref="AC2461:AF2461"/>
    <mergeCell ref="AG2461:AK2461"/>
    <mergeCell ref="A2462:P2462"/>
    <mergeCell ref="Q2462:S2462"/>
    <mergeCell ref="T2462:U2462"/>
    <mergeCell ref="V2462:W2462"/>
    <mergeCell ref="AC2462:AF2462"/>
    <mergeCell ref="AG2462:AK2462"/>
    <mergeCell ref="A2463:P2463"/>
    <mergeCell ref="Q2463:S2463"/>
    <mergeCell ref="T2463:U2463"/>
    <mergeCell ref="V2463:W2463"/>
    <mergeCell ref="AC2463:AF2463"/>
    <mergeCell ref="AG2463:AK2463"/>
    <mergeCell ref="A2464:P2464"/>
    <mergeCell ref="Q2464:S2464"/>
    <mergeCell ref="T2464:U2464"/>
    <mergeCell ref="V2464:W2464"/>
    <mergeCell ref="AC2464:AF2464"/>
    <mergeCell ref="AG2464:AK2464"/>
    <mergeCell ref="A2465:P2465"/>
    <mergeCell ref="Q2465:S2465"/>
    <mergeCell ref="T2465:U2465"/>
    <mergeCell ref="V2465:W2465"/>
    <mergeCell ref="AC2465:AF2465"/>
    <mergeCell ref="AG2465:AK2465"/>
    <mergeCell ref="A2454:P2454"/>
    <mergeCell ref="Q2454:S2454"/>
    <mergeCell ref="T2454:U2454"/>
    <mergeCell ref="V2454:W2454"/>
    <mergeCell ref="AC2454:AF2454"/>
    <mergeCell ref="AG2454:AK2454"/>
    <mergeCell ref="A2455:P2455"/>
    <mergeCell ref="Q2455:S2455"/>
    <mergeCell ref="T2455:U2455"/>
    <mergeCell ref="V2455:W2455"/>
    <mergeCell ref="AC2455:AF2455"/>
    <mergeCell ref="AG2455:AK2455"/>
    <mergeCell ref="A2456:P2456"/>
    <mergeCell ref="Q2456:S2456"/>
    <mergeCell ref="T2456:U2456"/>
    <mergeCell ref="V2456:W2456"/>
    <mergeCell ref="AC2456:AF2456"/>
    <mergeCell ref="AG2456:AK2456"/>
    <mergeCell ref="A2457:P2457"/>
    <mergeCell ref="Q2457:S2457"/>
    <mergeCell ref="T2457:U2457"/>
    <mergeCell ref="V2457:W2457"/>
    <mergeCell ref="AC2457:AF2457"/>
    <mergeCell ref="AG2457:AK2457"/>
    <mergeCell ref="A2458:P2458"/>
    <mergeCell ref="Q2458:S2458"/>
    <mergeCell ref="T2458:U2458"/>
    <mergeCell ref="V2458:W2458"/>
    <mergeCell ref="AC2458:AF2458"/>
    <mergeCell ref="AG2458:AK2458"/>
    <mergeCell ref="A2459:P2459"/>
    <mergeCell ref="Q2459:S2459"/>
    <mergeCell ref="T2459:U2459"/>
    <mergeCell ref="V2459:W2459"/>
    <mergeCell ref="AC2459:AF2459"/>
    <mergeCell ref="AG2459:AK2459"/>
    <mergeCell ref="A2448:P2448"/>
    <mergeCell ref="Q2448:S2448"/>
    <mergeCell ref="T2448:U2448"/>
    <mergeCell ref="V2448:W2448"/>
    <mergeCell ref="AC2448:AF2448"/>
    <mergeCell ref="AG2448:AK2448"/>
    <mergeCell ref="A2449:P2449"/>
    <mergeCell ref="Q2449:S2449"/>
    <mergeCell ref="T2449:U2449"/>
    <mergeCell ref="V2449:W2449"/>
    <mergeCell ref="AC2449:AF2449"/>
    <mergeCell ref="AG2449:AK2449"/>
    <mergeCell ref="A2450:P2450"/>
    <mergeCell ref="Q2450:S2450"/>
    <mergeCell ref="T2450:U2450"/>
    <mergeCell ref="V2450:W2450"/>
    <mergeCell ref="AC2450:AF2450"/>
    <mergeCell ref="AG2450:AK2450"/>
    <mergeCell ref="A2451:P2451"/>
    <mergeCell ref="Q2451:S2451"/>
    <mergeCell ref="T2451:U2451"/>
    <mergeCell ref="V2451:W2451"/>
    <mergeCell ref="AC2451:AF2451"/>
    <mergeCell ref="AG2451:AK2451"/>
    <mergeCell ref="A2452:P2452"/>
    <mergeCell ref="Q2452:S2452"/>
    <mergeCell ref="T2452:U2452"/>
    <mergeCell ref="V2452:W2452"/>
    <mergeCell ref="AC2452:AF2452"/>
    <mergeCell ref="AG2452:AK2452"/>
    <mergeCell ref="A2453:P2453"/>
    <mergeCell ref="Q2453:S2453"/>
    <mergeCell ref="T2453:U2453"/>
    <mergeCell ref="V2453:W2453"/>
    <mergeCell ref="AC2453:AF2453"/>
    <mergeCell ref="AG2453:AK2453"/>
    <mergeCell ref="A2442:P2442"/>
    <mergeCell ref="Q2442:S2442"/>
    <mergeCell ref="T2442:U2442"/>
    <mergeCell ref="V2442:W2442"/>
    <mergeCell ref="AC2442:AF2442"/>
    <mergeCell ref="AG2442:AK2442"/>
    <mergeCell ref="A2443:P2443"/>
    <mergeCell ref="Q2443:S2443"/>
    <mergeCell ref="T2443:U2443"/>
    <mergeCell ref="V2443:W2443"/>
    <mergeCell ref="AC2443:AF2443"/>
    <mergeCell ref="AG2443:AK2443"/>
    <mergeCell ref="A2444:P2444"/>
    <mergeCell ref="Q2444:S2444"/>
    <mergeCell ref="T2444:U2444"/>
    <mergeCell ref="V2444:W2444"/>
    <mergeCell ref="AC2444:AF2444"/>
    <mergeCell ref="AG2444:AK2444"/>
    <mergeCell ref="A2445:P2445"/>
    <mergeCell ref="Q2445:S2445"/>
    <mergeCell ref="T2445:U2445"/>
    <mergeCell ref="V2445:W2445"/>
    <mergeCell ref="AC2445:AF2445"/>
    <mergeCell ref="AG2445:AK2445"/>
    <mergeCell ref="A2446:P2446"/>
    <mergeCell ref="Q2446:S2446"/>
    <mergeCell ref="T2446:U2446"/>
    <mergeCell ref="V2446:W2446"/>
    <mergeCell ref="AC2446:AF2446"/>
    <mergeCell ref="AG2446:AK2446"/>
    <mergeCell ref="A2447:P2447"/>
    <mergeCell ref="Q2447:S2447"/>
    <mergeCell ref="T2447:U2447"/>
    <mergeCell ref="V2447:W2447"/>
    <mergeCell ref="AC2447:AF2447"/>
    <mergeCell ref="AG2447:AK2447"/>
    <mergeCell ref="A2436:P2436"/>
    <mergeCell ref="Q2436:S2436"/>
    <mergeCell ref="T2436:U2436"/>
    <mergeCell ref="V2436:W2436"/>
    <mergeCell ref="AC2436:AF2436"/>
    <mergeCell ref="AG2436:AK2436"/>
    <mergeCell ref="A2437:P2437"/>
    <mergeCell ref="Q2437:S2437"/>
    <mergeCell ref="T2437:U2437"/>
    <mergeCell ref="V2437:W2437"/>
    <mergeCell ref="AC2437:AF2437"/>
    <mergeCell ref="AG2437:AK2437"/>
    <mergeCell ref="A2438:P2438"/>
    <mergeCell ref="Q2438:S2438"/>
    <mergeCell ref="T2438:U2438"/>
    <mergeCell ref="V2438:W2438"/>
    <mergeCell ref="AC2438:AF2438"/>
    <mergeCell ref="AG2438:AK2438"/>
    <mergeCell ref="A2439:P2439"/>
    <mergeCell ref="Q2439:S2439"/>
    <mergeCell ref="T2439:U2439"/>
    <mergeCell ref="V2439:W2439"/>
    <mergeCell ref="AC2439:AF2439"/>
    <mergeCell ref="AG2439:AK2439"/>
    <mergeCell ref="A2440:P2440"/>
    <mergeCell ref="Q2440:S2440"/>
    <mergeCell ref="T2440:U2440"/>
    <mergeCell ref="V2440:W2440"/>
    <mergeCell ref="AC2440:AF2440"/>
    <mergeCell ref="AG2440:AK2440"/>
    <mergeCell ref="A2441:P2441"/>
    <mergeCell ref="Q2441:S2441"/>
    <mergeCell ref="T2441:U2441"/>
    <mergeCell ref="V2441:W2441"/>
    <mergeCell ref="AC2441:AF2441"/>
    <mergeCell ref="AG2441:AK2441"/>
    <mergeCell ref="A2430:P2430"/>
    <mergeCell ref="Q2430:S2430"/>
    <mergeCell ref="T2430:U2430"/>
    <mergeCell ref="V2430:W2430"/>
    <mergeCell ref="AC2430:AF2430"/>
    <mergeCell ref="AG2430:AK2430"/>
    <mergeCell ref="A2431:P2431"/>
    <mergeCell ref="Q2431:S2431"/>
    <mergeCell ref="T2431:U2431"/>
    <mergeCell ref="V2431:W2431"/>
    <mergeCell ref="AC2431:AF2431"/>
    <mergeCell ref="AG2431:AK2431"/>
    <mergeCell ref="A2432:P2432"/>
    <mergeCell ref="Q2432:S2432"/>
    <mergeCell ref="T2432:U2432"/>
    <mergeCell ref="V2432:W2432"/>
    <mergeCell ref="AC2432:AF2432"/>
    <mergeCell ref="AG2432:AK2432"/>
    <mergeCell ref="A2433:P2433"/>
    <mergeCell ref="Q2433:S2433"/>
    <mergeCell ref="T2433:U2433"/>
    <mergeCell ref="V2433:W2433"/>
    <mergeCell ref="AC2433:AF2433"/>
    <mergeCell ref="AG2433:AK2433"/>
    <mergeCell ref="A2434:P2434"/>
    <mergeCell ref="Q2434:S2434"/>
    <mergeCell ref="T2434:U2434"/>
    <mergeCell ref="V2434:W2434"/>
    <mergeCell ref="AC2434:AF2434"/>
    <mergeCell ref="AG2434:AK2434"/>
    <mergeCell ref="A2435:P2435"/>
    <mergeCell ref="Q2435:S2435"/>
    <mergeCell ref="T2435:U2435"/>
    <mergeCell ref="V2435:W2435"/>
    <mergeCell ref="AC2435:AF2435"/>
    <mergeCell ref="AG2435:AK2435"/>
    <mergeCell ref="A2423:P2423"/>
    <mergeCell ref="Q2423:S2423"/>
    <mergeCell ref="T2423:U2423"/>
    <mergeCell ref="V2423:W2423"/>
    <mergeCell ref="AC2423:AF2423"/>
    <mergeCell ref="AG2423:AK2423"/>
    <mergeCell ref="A2424:P2424"/>
    <mergeCell ref="Q2424:S2424"/>
    <mergeCell ref="T2424:U2424"/>
    <mergeCell ref="V2424:W2424"/>
    <mergeCell ref="AC2424:AF2424"/>
    <mergeCell ref="AG2424:AK2424"/>
    <mergeCell ref="A2425:P2425"/>
    <mergeCell ref="Q2425:S2425"/>
    <mergeCell ref="T2425:U2425"/>
    <mergeCell ref="V2425:W2425"/>
    <mergeCell ref="AC2425:AF2425"/>
    <mergeCell ref="AG2425:AK2425"/>
    <mergeCell ref="A2426:P2426"/>
    <mergeCell ref="Q2426:S2426"/>
    <mergeCell ref="T2426:U2426"/>
    <mergeCell ref="V2426:W2426"/>
    <mergeCell ref="AC2426:AF2426"/>
    <mergeCell ref="AG2426:AK2426"/>
    <mergeCell ref="A2428:P2428"/>
    <mergeCell ref="Q2428:S2428"/>
    <mergeCell ref="T2428:U2428"/>
    <mergeCell ref="V2428:W2428"/>
    <mergeCell ref="AC2428:AF2428"/>
    <mergeCell ref="AG2428:AK2428"/>
    <mergeCell ref="A2429:P2429"/>
    <mergeCell ref="Q2429:S2429"/>
    <mergeCell ref="T2429:U2429"/>
    <mergeCell ref="V2429:W2429"/>
    <mergeCell ref="AC2429:AF2429"/>
    <mergeCell ref="AG2429:AK2429"/>
    <mergeCell ref="A2417:P2417"/>
    <mergeCell ref="Q2417:S2417"/>
    <mergeCell ref="T2417:U2417"/>
    <mergeCell ref="V2417:W2417"/>
    <mergeCell ref="AC2417:AF2417"/>
    <mergeCell ref="AG2417:AK2417"/>
    <mergeCell ref="A2418:P2418"/>
    <mergeCell ref="Q2418:S2418"/>
    <mergeCell ref="T2418:U2418"/>
    <mergeCell ref="V2418:W2418"/>
    <mergeCell ref="AC2418:AF2418"/>
    <mergeCell ref="AG2418:AK2418"/>
    <mergeCell ref="A2419:P2419"/>
    <mergeCell ref="Q2419:S2419"/>
    <mergeCell ref="T2419:U2419"/>
    <mergeCell ref="V2419:W2419"/>
    <mergeCell ref="AC2419:AF2419"/>
    <mergeCell ref="AG2419:AK2419"/>
    <mergeCell ref="A2420:P2420"/>
    <mergeCell ref="Q2420:S2420"/>
    <mergeCell ref="T2420:U2420"/>
    <mergeCell ref="V2420:W2420"/>
    <mergeCell ref="AC2420:AF2420"/>
    <mergeCell ref="AG2420:AK2420"/>
    <mergeCell ref="A2421:P2421"/>
    <mergeCell ref="Q2421:S2421"/>
    <mergeCell ref="T2421:U2421"/>
    <mergeCell ref="V2421:W2421"/>
    <mergeCell ref="AC2421:AF2421"/>
    <mergeCell ref="AG2421:AK2421"/>
    <mergeCell ref="A2422:P2422"/>
    <mergeCell ref="Q2422:S2422"/>
    <mergeCell ref="T2422:U2422"/>
    <mergeCell ref="V2422:W2422"/>
    <mergeCell ref="AC2422:AF2422"/>
    <mergeCell ref="AG2422:AK2422"/>
    <mergeCell ref="A2411:P2411"/>
    <mergeCell ref="Q2411:S2411"/>
    <mergeCell ref="T2411:U2411"/>
    <mergeCell ref="V2411:W2411"/>
    <mergeCell ref="AC2411:AF2411"/>
    <mergeCell ref="AG2411:AK2411"/>
    <mergeCell ref="A2412:P2412"/>
    <mergeCell ref="Q2412:S2412"/>
    <mergeCell ref="T2412:U2412"/>
    <mergeCell ref="V2412:W2412"/>
    <mergeCell ref="AC2412:AF2412"/>
    <mergeCell ref="AG2412:AK2412"/>
    <mergeCell ref="A2413:P2413"/>
    <mergeCell ref="Q2413:S2413"/>
    <mergeCell ref="T2413:U2413"/>
    <mergeCell ref="V2413:W2413"/>
    <mergeCell ref="AC2413:AF2413"/>
    <mergeCell ref="AG2413:AK2413"/>
    <mergeCell ref="A2414:P2414"/>
    <mergeCell ref="Q2414:S2414"/>
    <mergeCell ref="T2414:U2414"/>
    <mergeCell ref="V2414:W2414"/>
    <mergeCell ref="AC2414:AF2414"/>
    <mergeCell ref="AG2414:AK2414"/>
    <mergeCell ref="A2415:P2415"/>
    <mergeCell ref="Q2415:S2415"/>
    <mergeCell ref="T2415:U2415"/>
    <mergeCell ref="V2415:W2415"/>
    <mergeCell ref="AC2415:AF2415"/>
    <mergeCell ref="AG2415:AK2415"/>
    <mergeCell ref="A2416:P2416"/>
    <mergeCell ref="Q2416:S2416"/>
    <mergeCell ref="T2416:U2416"/>
    <mergeCell ref="V2416:W2416"/>
    <mergeCell ref="AC2416:AF2416"/>
    <mergeCell ref="AG2416:AK2416"/>
    <mergeCell ref="A2405:P2405"/>
    <mergeCell ref="Q2405:S2405"/>
    <mergeCell ref="T2405:U2405"/>
    <mergeCell ref="V2405:W2405"/>
    <mergeCell ref="AC2405:AF2405"/>
    <mergeCell ref="AG2405:AK2405"/>
    <mergeCell ref="A2406:P2406"/>
    <mergeCell ref="Q2406:S2406"/>
    <mergeCell ref="T2406:U2406"/>
    <mergeCell ref="V2406:W2406"/>
    <mergeCell ref="AC2406:AF2406"/>
    <mergeCell ref="AG2406:AK2406"/>
    <mergeCell ref="A2407:P2407"/>
    <mergeCell ref="Q2407:S2407"/>
    <mergeCell ref="T2407:U2407"/>
    <mergeCell ref="V2407:W2407"/>
    <mergeCell ref="AC2407:AF2407"/>
    <mergeCell ref="AG2407:AK2407"/>
    <mergeCell ref="A2408:P2408"/>
    <mergeCell ref="Q2408:S2408"/>
    <mergeCell ref="T2408:U2408"/>
    <mergeCell ref="V2408:W2408"/>
    <mergeCell ref="AC2408:AF2408"/>
    <mergeCell ref="AG2408:AK2408"/>
    <mergeCell ref="A2409:P2409"/>
    <mergeCell ref="Q2409:S2409"/>
    <mergeCell ref="T2409:U2409"/>
    <mergeCell ref="V2409:W2409"/>
    <mergeCell ref="AC2409:AF2409"/>
    <mergeCell ref="AG2409:AK2409"/>
    <mergeCell ref="A2410:P2410"/>
    <mergeCell ref="Q2410:S2410"/>
    <mergeCell ref="T2410:U2410"/>
    <mergeCell ref="V2410:W2410"/>
    <mergeCell ref="AC2410:AF2410"/>
    <mergeCell ref="AG2410:AK2410"/>
    <mergeCell ref="A2399:P2399"/>
    <mergeCell ref="Q2399:S2399"/>
    <mergeCell ref="T2399:U2399"/>
    <mergeCell ref="V2399:W2399"/>
    <mergeCell ref="AC2399:AF2399"/>
    <mergeCell ref="AG2399:AK2399"/>
    <mergeCell ref="A2400:P2400"/>
    <mergeCell ref="Q2400:S2400"/>
    <mergeCell ref="T2400:U2400"/>
    <mergeCell ref="V2400:W2400"/>
    <mergeCell ref="AC2400:AF2400"/>
    <mergeCell ref="AG2400:AK2400"/>
    <mergeCell ref="A2401:P2401"/>
    <mergeCell ref="Q2401:S2401"/>
    <mergeCell ref="T2401:U2401"/>
    <mergeCell ref="V2401:W2401"/>
    <mergeCell ref="AC2401:AF2401"/>
    <mergeCell ref="AG2401:AK2401"/>
    <mergeCell ref="A2402:P2402"/>
    <mergeCell ref="Q2402:S2402"/>
    <mergeCell ref="T2402:U2402"/>
    <mergeCell ref="V2402:W2402"/>
    <mergeCell ref="AC2402:AF2402"/>
    <mergeCell ref="AG2402:AK2402"/>
    <mergeCell ref="A2403:P2403"/>
    <mergeCell ref="Q2403:S2403"/>
    <mergeCell ref="T2403:U2403"/>
    <mergeCell ref="V2403:W2403"/>
    <mergeCell ref="AC2403:AF2403"/>
    <mergeCell ref="AG2403:AK2403"/>
    <mergeCell ref="A2404:P2404"/>
    <mergeCell ref="Q2404:S2404"/>
    <mergeCell ref="T2404:U2404"/>
    <mergeCell ref="V2404:W2404"/>
    <mergeCell ref="AC2404:AF2404"/>
    <mergeCell ref="AG2404:AK2404"/>
    <mergeCell ref="A2393:P2393"/>
    <mergeCell ref="Q2393:S2393"/>
    <mergeCell ref="T2393:U2393"/>
    <mergeCell ref="V2393:W2393"/>
    <mergeCell ref="AC2393:AF2393"/>
    <mergeCell ref="AG2393:AK2393"/>
    <mergeCell ref="A2394:P2394"/>
    <mergeCell ref="Q2394:S2394"/>
    <mergeCell ref="T2394:U2394"/>
    <mergeCell ref="V2394:W2394"/>
    <mergeCell ref="AC2394:AF2394"/>
    <mergeCell ref="AG2394:AK2394"/>
    <mergeCell ref="A2395:P2395"/>
    <mergeCell ref="Q2395:S2395"/>
    <mergeCell ref="T2395:U2395"/>
    <mergeCell ref="V2395:W2395"/>
    <mergeCell ref="AC2395:AF2395"/>
    <mergeCell ref="AG2395:AK2395"/>
    <mergeCell ref="A2396:P2396"/>
    <mergeCell ref="Q2396:S2396"/>
    <mergeCell ref="T2396:U2396"/>
    <mergeCell ref="V2396:W2396"/>
    <mergeCell ref="AC2396:AF2396"/>
    <mergeCell ref="AG2396:AK2396"/>
    <mergeCell ref="A2397:P2397"/>
    <mergeCell ref="Q2397:S2397"/>
    <mergeCell ref="T2397:U2397"/>
    <mergeCell ref="V2397:W2397"/>
    <mergeCell ref="AC2397:AF2397"/>
    <mergeCell ref="AG2397:AK2397"/>
    <mergeCell ref="A2398:P2398"/>
    <mergeCell ref="Q2398:S2398"/>
    <mergeCell ref="T2398:U2398"/>
    <mergeCell ref="V2398:W2398"/>
    <mergeCell ref="AC2398:AF2398"/>
    <mergeCell ref="AG2398:AK2398"/>
    <mergeCell ref="A2387:P2387"/>
    <mergeCell ref="Q2387:S2387"/>
    <mergeCell ref="T2387:U2387"/>
    <mergeCell ref="V2387:W2387"/>
    <mergeCell ref="AC2387:AF2387"/>
    <mergeCell ref="AG2387:AK2387"/>
    <mergeCell ref="A2388:P2388"/>
    <mergeCell ref="Q2388:S2388"/>
    <mergeCell ref="T2388:U2388"/>
    <mergeCell ref="V2388:W2388"/>
    <mergeCell ref="AC2388:AF2388"/>
    <mergeCell ref="AG2388:AK2388"/>
    <mergeCell ref="A2389:P2389"/>
    <mergeCell ref="Q2389:S2389"/>
    <mergeCell ref="T2389:U2389"/>
    <mergeCell ref="V2389:W2389"/>
    <mergeCell ref="AC2389:AF2389"/>
    <mergeCell ref="AG2389:AK2389"/>
    <mergeCell ref="A2390:P2390"/>
    <mergeCell ref="Q2390:S2390"/>
    <mergeCell ref="T2390:U2390"/>
    <mergeCell ref="V2390:W2390"/>
    <mergeCell ref="AC2390:AF2390"/>
    <mergeCell ref="AG2390:AK2390"/>
    <mergeCell ref="A2391:P2391"/>
    <mergeCell ref="Q2391:S2391"/>
    <mergeCell ref="T2391:U2391"/>
    <mergeCell ref="V2391:W2391"/>
    <mergeCell ref="AC2391:AF2391"/>
    <mergeCell ref="AG2391:AK2391"/>
    <mergeCell ref="A2392:P2392"/>
    <mergeCell ref="Q2392:S2392"/>
    <mergeCell ref="T2392:U2392"/>
    <mergeCell ref="V2392:W2392"/>
    <mergeCell ref="AC2392:AF2392"/>
    <mergeCell ref="AG2392:AK2392"/>
    <mergeCell ref="A2381:P2381"/>
    <mergeCell ref="Q2381:S2381"/>
    <mergeCell ref="T2381:U2381"/>
    <mergeCell ref="V2381:W2381"/>
    <mergeCell ref="AC2381:AF2381"/>
    <mergeCell ref="AG2381:AK2381"/>
    <mergeCell ref="A2382:P2382"/>
    <mergeCell ref="Q2382:S2382"/>
    <mergeCell ref="T2382:U2382"/>
    <mergeCell ref="V2382:W2382"/>
    <mergeCell ref="AC2382:AF2382"/>
    <mergeCell ref="AG2382:AK2382"/>
    <mergeCell ref="A2383:P2383"/>
    <mergeCell ref="Q2383:S2383"/>
    <mergeCell ref="T2383:U2383"/>
    <mergeCell ref="V2383:W2383"/>
    <mergeCell ref="AC2383:AF2383"/>
    <mergeCell ref="AG2383:AK2383"/>
    <mergeCell ref="A2384:P2384"/>
    <mergeCell ref="Q2384:S2384"/>
    <mergeCell ref="T2384:U2384"/>
    <mergeCell ref="V2384:W2384"/>
    <mergeCell ref="AC2384:AF2384"/>
    <mergeCell ref="AG2384:AK2384"/>
    <mergeCell ref="A2385:P2385"/>
    <mergeCell ref="Q2385:S2385"/>
    <mergeCell ref="T2385:U2385"/>
    <mergeCell ref="V2385:W2385"/>
    <mergeCell ref="AC2385:AF2385"/>
    <mergeCell ref="AG2385:AK2385"/>
    <mergeCell ref="A2386:P2386"/>
    <mergeCell ref="Q2386:S2386"/>
    <mergeCell ref="T2386:U2386"/>
    <mergeCell ref="V2386:W2386"/>
    <mergeCell ref="AC2386:AF2386"/>
    <mergeCell ref="AG2386:AK2386"/>
    <mergeCell ref="A2375:P2375"/>
    <mergeCell ref="Q2375:S2375"/>
    <mergeCell ref="T2375:U2375"/>
    <mergeCell ref="V2375:W2375"/>
    <mergeCell ref="AC2375:AF2375"/>
    <mergeCell ref="AG2375:AK2375"/>
    <mergeCell ref="A2376:P2376"/>
    <mergeCell ref="Q2376:S2376"/>
    <mergeCell ref="T2376:U2376"/>
    <mergeCell ref="V2376:W2376"/>
    <mergeCell ref="AC2376:AF2376"/>
    <mergeCell ref="AG2376:AK2376"/>
    <mergeCell ref="A2377:P2377"/>
    <mergeCell ref="Q2377:S2377"/>
    <mergeCell ref="T2377:U2377"/>
    <mergeCell ref="V2377:W2377"/>
    <mergeCell ref="AC2377:AF2377"/>
    <mergeCell ref="AG2377:AK2377"/>
    <mergeCell ref="A2378:P2378"/>
    <mergeCell ref="Q2378:S2378"/>
    <mergeCell ref="T2378:U2378"/>
    <mergeCell ref="V2378:W2378"/>
    <mergeCell ref="AC2378:AF2378"/>
    <mergeCell ref="AG2378:AK2378"/>
    <mergeCell ref="A2379:P2379"/>
    <mergeCell ref="Q2379:S2379"/>
    <mergeCell ref="T2379:U2379"/>
    <mergeCell ref="V2379:W2379"/>
    <mergeCell ref="AC2379:AF2379"/>
    <mergeCell ref="AG2379:AK2379"/>
    <mergeCell ref="A2380:P2380"/>
    <mergeCell ref="Q2380:S2380"/>
    <mergeCell ref="T2380:U2380"/>
    <mergeCell ref="V2380:W2380"/>
    <mergeCell ref="AC2380:AF2380"/>
    <mergeCell ref="AG2380:AK2380"/>
    <mergeCell ref="A2369:P2369"/>
    <mergeCell ref="Q2369:S2369"/>
    <mergeCell ref="T2369:U2369"/>
    <mergeCell ref="V2369:W2369"/>
    <mergeCell ref="AC2369:AF2369"/>
    <mergeCell ref="AG2369:AK2369"/>
    <mergeCell ref="A2370:P2370"/>
    <mergeCell ref="Q2370:S2370"/>
    <mergeCell ref="T2370:U2370"/>
    <mergeCell ref="V2370:W2370"/>
    <mergeCell ref="AC2370:AF2370"/>
    <mergeCell ref="AG2370:AK2370"/>
    <mergeCell ref="A2371:P2371"/>
    <mergeCell ref="Q2371:S2371"/>
    <mergeCell ref="T2371:U2371"/>
    <mergeCell ref="V2371:W2371"/>
    <mergeCell ref="AC2371:AF2371"/>
    <mergeCell ref="AG2371:AK2371"/>
    <mergeCell ref="A2372:P2372"/>
    <mergeCell ref="Q2372:S2372"/>
    <mergeCell ref="T2372:U2372"/>
    <mergeCell ref="V2372:W2372"/>
    <mergeCell ref="AC2372:AF2372"/>
    <mergeCell ref="AG2372:AK2372"/>
    <mergeCell ref="A2373:P2373"/>
    <mergeCell ref="Q2373:S2373"/>
    <mergeCell ref="T2373:U2373"/>
    <mergeCell ref="V2373:W2373"/>
    <mergeCell ref="AC2373:AF2373"/>
    <mergeCell ref="AG2373:AK2373"/>
    <mergeCell ref="A2374:P2374"/>
    <mergeCell ref="Q2374:S2374"/>
    <mergeCell ref="T2374:U2374"/>
    <mergeCell ref="V2374:W2374"/>
    <mergeCell ref="AC2374:AF2374"/>
    <mergeCell ref="AG2374:AK2374"/>
    <mergeCell ref="A2363:P2363"/>
    <mergeCell ref="Q2363:S2363"/>
    <mergeCell ref="T2363:U2363"/>
    <mergeCell ref="V2363:W2363"/>
    <mergeCell ref="AC2363:AF2363"/>
    <mergeCell ref="AG2363:AK2363"/>
    <mergeCell ref="A2364:P2364"/>
    <mergeCell ref="Q2364:S2364"/>
    <mergeCell ref="T2364:U2364"/>
    <mergeCell ref="V2364:W2364"/>
    <mergeCell ref="AC2364:AF2364"/>
    <mergeCell ref="AG2364:AK2364"/>
    <mergeCell ref="A2365:P2365"/>
    <mergeCell ref="Q2365:S2365"/>
    <mergeCell ref="T2365:U2365"/>
    <mergeCell ref="V2365:W2365"/>
    <mergeCell ref="AC2365:AF2365"/>
    <mergeCell ref="AG2365:AK2365"/>
    <mergeCell ref="A2366:P2366"/>
    <mergeCell ref="Q2366:S2366"/>
    <mergeCell ref="T2366:U2366"/>
    <mergeCell ref="V2366:W2366"/>
    <mergeCell ref="AC2366:AF2366"/>
    <mergeCell ref="AG2366:AK2366"/>
    <mergeCell ref="A2367:P2367"/>
    <mergeCell ref="Q2367:S2367"/>
    <mergeCell ref="T2367:U2367"/>
    <mergeCell ref="V2367:W2367"/>
    <mergeCell ref="AC2367:AF2367"/>
    <mergeCell ref="AG2367:AK2367"/>
    <mergeCell ref="A2368:P2368"/>
    <mergeCell ref="Q2368:S2368"/>
    <mergeCell ref="T2368:U2368"/>
    <mergeCell ref="V2368:W2368"/>
    <mergeCell ref="AC2368:AF2368"/>
    <mergeCell ref="AG2368:AK2368"/>
    <mergeCell ref="A2356:N2356"/>
    <mergeCell ref="O2356:S2356"/>
    <mergeCell ref="T2356:U2356"/>
    <mergeCell ref="V2356:W2356"/>
    <mergeCell ref="AC2356:AG2356"/>
    <mergeCell ref="AH2356:AK2356"/>
    <mergeCell ref="A2357:N2357"/>
    <mergeCell ref="O2357:S2357"/>
    <mergeCell ref="T2357:U2357"/>
    <mergeCell ref="V2357:W2357"/>
    <mergeCell ref="AC2357:AG2357"/>
    <mergeCell ref="AH2357:AK2357"/>
    <mergeCell ref="A2358:N2358"/>
    <mergeCell ref="O2358:S2358"/>
    <mergeCell ref="T2358:U2358"/>
    <mergeCell ref="V2358:W2358"/>
    <mergeCell ref="AC2358:AG2358"/>
    <mergeCell ref="AH2358:AK2358"/>
    <mergeCell ref="A2359:N2359"/>
    <mergeCell ref="O2359:S2359"/>
    <mergeCell ref="T2359:U2359"/>
    <mergeCell ref="V2359:W2359"/>
    <mergeCell ref="AC2359:AG2359"/>
    <mergeCell ref="AH2359:AK2359"/>
    <mergeCell ref="A2361:P2361"/>
    <mergeCell ref="Q2361:S2361"/>
    <mergeCell ref="T2361:U2361"/>
    <mergeCell ref="V2361:W2361"/>
    <mergeCell ref="AC2361:AF2361"/>
    <mergeCell ref="AG2361:AK2361"/>
    <mergeCell ref="A2362:P2362"/>
    <mergeCell ref="Q2362:S2362"/>
    <mergeCell ref="T2362:U2362"/>
    <mergeCell ref="V2362:W2362"/>
    <mergeCell ref="AC2362:AF2362"/>
    <mergeCell ref="AG2362:AK2362"/>
    <mergeCell ref="A2350:N2350"/>
    <mergeCell ref="O2350:S2350"/>
    <mergeCell ref="T2350:U2350"/>
    <mergeCell ref="V2350:W2350"/>
    <mergeCell ref="AC2350:AG2350"/>
    <mergeCell ref="AH2350:AK2350"/>
    <mergeCell ref="A2351:N2351"/>
    <mergeCell ref="O2351:S2351"/>
    <mergeCell ref="T2351:U2351"/>
    <mergeCell ref="V2351:W2351"/>
    <mergeCell ref="AC2351:AG2351"/>
    <mergeCell ref="AH2351:AK2351"/>
    <mergeCell ref="A2352:N2352"/>
    <mergeCell ref="O2352:S2352"/>
    <mergeCell ref="T2352:U2352"/>
    <mergeCell ref="V2352:W2352"/>
    <mergeCell ref="AC2352:AG2352"/>
    <mergeCell ref="AH2352:AK2352"/>
    <mergeCell ref="A2353:N2353"/>
    <mergeCell ref="O2353:S2353"/>
    <mergeCell ref="T2353:U2353"/>
    <mergeCell ref="V2353:W2353"/>
    <mergeCell ref="AC2353:AG2353"/>
    <mergeCell ref="AH2353:AK2353"/>
    <mergeCell ref="A2354:N2354"/>
    <mergeCell ref="O2354:S2354"/>
    <mergeCell ref="T2354:U2354"/>
    <mergeCell ref="V2354:W2354"/>
    <mergeCell ref="AC2354:AG2354"/>
    <mergeCell ref="AH2354:AK2354"/>
    <mergeCell ref="A2355:N2355"/>
    <mergeCell ref="O2355:S2355"/>
    <mergeCell ref="T2355:U2355"/>
    <mergeCell ref="V2355:W2355"/>
    <mergeCell ref="AC2355:AG2355"/>
    <mergeCell ref="AH2355:AK2355"/>
    <mergeCell ref="A2344:N2344"/>
    <mergeCell ref="O2344:S2344"/>
    <mergeCell ref="T2344:U2344"/>
    <mergeCell ref="V2344:W2344"/>
    <mergeCell ref="AC2344:AG2344"/>
    <mergeCell ref="AH2344:AK2344"/>
    <mergeCell ref="A2345:N2345"/>
    <mergeCell ref="O2345:S2345"/>
    <mergeCell ref="T2345:U2345"/>
    <mergeCell ref="V2345:W2345"/>
    <mergeCell ref="AC2345:AG2345"/>
    <mergeCell ref="AH2345:AK2345"/>
    <mergeCell ref="A2346:N2346"/>
    <mergeCell ref="O2346:S2346"/>
    <mergeCell ref="T2346:U2346"/>
    <mergeCell ref="V2346:W2346"/>
    <mergeCell ref="AC2346:AG2346"/>
    <mergeCell ref="AH2346:AK2346"/>
    <mergeCell ref="A2347:N2347"/>
    <mergeCell ref="O2347:S2347"/>
    <mergeCell ref="T2347:U2347"/>
    <mergeCell ref="V2347:W2347"/>
    <mergeCell ref="AC2347:AG2347"/>
    <mergeCell ref="AH2347:AK2347"/>
    <mergeCell ref="A2348:N2348"/>
    <mergeCell ref="O2348:S2348"/>
    <mergeCell ref="T2348:U2348"/>
    <mergeCell ref="V2348:W2348"/>
    <mergeCell ref="AC2348:AG2348"/>
    <mergeCell ref="AH2348:AK2348"/>
    <mergeCell ref="A2349:N2349"/>
    <mergeCell ref="O2349:S2349"/>
    <mergeCell ref="T2349:U2349"/>
    <mergeCell ref="V2349:W2349"/>
    <mergeCell ref="AC2349:AG2349"/>
    <mergeCell ref="AH2349:AK2349"/>
    <mergeCell ref="A2338:N2338"/>
    <mergeCell ref="O2338:S2338"/>
    <mergeCell ref="T2338:U2338"/>
    <mergeCell ref="V2338:W2338"/>
    <mergeCell ref="AC2338:AG2338"/>
    <mergeCell ref="AH2338:AK2338"/>
    <mergeCell ref="A2339:N2339"/>
    <mergeCell ref="O2339:S2339"/>
    <mergeCell ref="T2339:U2339"/>
    <mergeCell ref="V2339:W2339"/>
    <mergeCell ref="AC2339:AG2339"/>
    <mergeCell ref="AH2339:AK2339"/>
    <mergeCell ref="A2340:N2340"/>
    <mergeCell ref="O2340:S2340"/>
    <mergeCell ref="T2340:U2340"/>
    <mergeCell ref="V2340:W2340"/>
    <mergeCell ref="AC2340:AG2340"/>
    <mergeCell ref="AH2340:AK2340"/>
    <mergeCell ref="A2341:N2341"/>
    <mergeCell ref="O2341:S2341"/>
    <mergeCell ref="T2341:U2341"/>
    <mergeCell ref="V2341:W2341"/>
    <mergeCell ref="AC2341:AG2341"/>
    <mergeCell ref="AH2341:AK2341"/>
    <mergeCell ref="A2342:N2342"/>
    <mergeCell ref="O2342:S2342"/>
    <mergeCell ref="T2342:U2342"/>
    <mergeCell ref="V2342:W2342"/>
    <mergeCell ref="AC2342:AG2342"/>
    <mergeCell ref="AH2342:AK2342"/>
    <mergeCell ref="A2343:N2343"/>
    <mergeCell ref="O2343:S2343"/>
    <mergeCell ref="T2343:U2343"/>
    <mergeCell ref="V2343:W2343"/>
    <mergeCell ref="AC2343:AG2343"/>
    <mergeCell ref="AH2343:AK2343"/>
    <mergeCell ref="A2332:N2332"/>
    <mergeCell ref="O2332:S2332"/>
    <mergeCell ref="T2332:U2332"/>
    <mergeCell ref="V2332:W2332"/>
    <mergeCell ref="AC2332:AG2332"/>
    <mergeCell ref="AH2332:AK2332"/>
    <mergeCell ref="A2333:N2333"/>
    <mergeCell ref="O2333:S2333"/>
    <mergeCell ref="T2333:U2333"/>
    <mergeCell ref="V2333:W2333"/>
    <mergeCell ref="AC2333:AG2333"/>
    <mergeCell ref="AH2333:AK2333"/>
    <mergeCell ref="A2334:N2334"/>
    <mergeCell ref="O2334:S2334"/>
    <mergeCell ref="T2334:U2334"/>
    <mergeCell ref="V2334:W2334"/>
    <mergeCell ref="AC2334:AG2334"/>
    <mergeCell ref="AH2334:AK2334"/>
    <mergeCell ref="A2335:N2335"/>
    <mergeCell ref="O2335:S2335"/>
    <mergeCell ref="T2335:U2335"/>
    <mergeCell ref="V2335:W2335"/>
    <mergeCell ref="AC2335:AG2335"/>
    <mergeCell ref="AH2335:AK2335"/>
    <mergeCell ref="A2336:N2336"/>
    <mergeCell ref="O2336:S2336"/>
    <mergeCell ref="T2336:U2336"/>
    <mergeCell ref="V2336:W2336"/>
    <mergeCell ref="AC2336:AG2336"/>
    <mergeCell ref="AH2336:AK2336"/>
    <mergeCell ref="A2337:N2337"/>
    <mergeCell ref="O2337:S2337"/>
    <mergeCell ref="T2337:U2337"/>
    <mergeCell ref="V2337:W2337"/>
    <mergeCell ref="AC2337:AG2337"/>
    <mergeCell ref="AH2337:AK2337"/>
    <mergeCell ref="A2326:N2326"/>
    <mergeCell ref="O2326:S2326"/>
    <mergeCell ref="T2326:U2326"/>
    <mergeCell ref="V2326:W2326"/>
    <mergeCell ref="AC2326:AG2326"/>
    <mergeCell ref="AH2326:AK2326"/>
    <mergeCell ref="A2327:N2327"/>
    <mergeCell ref="O2327:S2327"/>
    <mergeCell ref="T2327:U2327"/>
    <mergeCell ref="V2327:W2327"/>
    <mergeCell ref="AC2327:AG2327"/>
    <mergeCell ref="AH2327:AK2327"/>
    <mergeCell ref="A2328:N2328"/>
    <mergeCell ref="O2328:S2328"/>
    <mergeCell ref="T2328:U2328"/>
    <mergeCell ref="V2328:W2328"/>
    <mergeCell ref="AC2328:AG2328"/>
    <mergeCell ref="AH2328:AK2328"/>
    <mergeCell ref="A2329:N2329"/>
    <mergeCell ref="O2329:S2329"/>
    <mergeCell ref="T2329:U2329"/>
    <mergeCell ref="V2329:W2329"/>
    <mergeCell ref="AC2329:AG2329"/>
    <mergeCell ref="AH2329:AK2329"/>
    <mergeCell ref="A2330:N2330"/>
    <mergeCell ref="O2330:S2330"/>
    <mergeCell ref="T2330:U2330"/>
    <mergeCell ref="V2330:W2330"/>
    <mergeCell ref="AC2330:AG2330"/>
    <mergeCell ref="AH2330:AK2330"/>
    <mergeCell ref="A2331:N2331"/>
    <mergeCell ref="O2331:S2331"/>
    <mergeCell ref="T2331:U2331"/>
    <mergeCell ref="V2331:W2331"/>
    <mergeCell ref="AC2331:AG2331"/>
    <mergeCell ref="AH2331:AK2331"/>
    <mergeCell ref="A2320:N2320"/>
    <mergeCell ref="O2320:S2320"/>
    <mergeCell ref="T2320:U2320"/>
    <mergeCell ref="V2320:W2320"/>
    <mergeCell ref="AC2320:AG2320"/>
    <mergeCell ref="AH2320:AK2320"/>
    <mergeCell ref="A2321:N2321"/>
    <mergeCell ref="O2321:S2321"/>
    <mergeCell ref="T2321:U2321"/>
    <mergeCell ref="V2321:W2321"/>
    <mergeCell ref="AC2321:AG2321"/>
    <mergeCell ref="AH2321:AK2321"/>
    <mergeCell ref="A2322:N2322"/>
    <mergeCell ref="O2322:S2322"/>
    <mergeCell ref="T2322:U2322"/>
    <mergeCell ref="V2322:W2322"/>
    <mergeCell ref="AC2322:AG2322"/>
    <mergeCell ref="AH2322:AK2322"/>
    <mergeCell ref="A2323:N2323"/>
    <mergeCell ref="O2323:S2323"/>
    <mergeCell ref="T2323:U2323"/>
    <mergeCell ref="V2323:W2323"/>
    <mergeCell ref="AC2323:AG2323"/>
    <mergeCell ref="AH2323:AK2323"/>
    <mergeCell ref="A2324:N2324"/>
    <mergeCell ref="O2324:S2324"/>
    <mergeCell ref="T2324:U2324"/>
    <mergeCell ref="V2324:W2324"/>
    <mergeCell ref="AC2324:AG2324"/>
    <mergeCell ref="AH2324:AK2324"/>
    <mergeCell ref="A2325:N2325"/>
    <mergeCell ref="O2325:S2325"/>
    <mergeCell ref="T2325:U2325"/>
    <mergeCell ref="V2325:W2325"/>
    <mergeCell ref="AC2325:AG2325"/>
    <mergeCell ref="AH2325:AK2325"/>
    <mergeCell ref="A2314:N2314"/>
    <mergeCell ref="O2314:S2314"/>
    <mergeCell ref="T2314:U2314"/>
    <mergeCell ref="V2314:W2314"/>
    <mergeCell ref="AC2314:AG2314"/>
    <mergeCell ref="AH2314:AK2314"/>
    <mergeCell ref="A2315:N2315"/>
    <mergeCell ref="O2315:S2315"/>
    <mergeCell ref="T2315:U2315"/>
    <mergeCell ref="V2315:W2315"/>
    <mergeCell ref="AC2315:AG2315"/>
    <mergeCell ref="AH2315:AK2315"/>
    <mergeCell ref="A2316:N2316"/>
    <mergeCell ref="O2316:S2316"/>
    <mergeCell ref="T2316:U2316"/>
    <mergeCell ref="V2316:W2316"/>
    <mergeCell ref="AC2316:AG2316"/>
    <mergeCell ref="AH2316:AK2316"/>
    <mergeCell ref="A2317:N2317"/>
    <mergeCell ref="O2317:S2317"/>
    <mergeCell ref="T2317:U2317"/>
    <mergeCell ref="V2317:W2317"/>
    <mergeCell ref="AC2317:AG2317"/>
    <mergeCell ref="AH2317:AK2317"/>
    <mergeCell ref="A2318:N2318"/>
    <mergeCell ref="O2318:S2318"/>
    <mergeCell ref="T2318:U2318"/>
    <mergeCell ref="V2318:W2318"/>
    <mergeCell ref="AC2318:AG2318"/>
    <mergeCell ref="AH2318:AK2318"/>
    <mergeCell ref="A2319:N2319"/>
    <mergeCell ref="O2319:S2319"/>
    <mergeCell ref="T2319:U2319"/>
    <mergeCell ref="V2319:W2319"/>
    <mergeCell ref="AC2319:AG2319"/>
    <mergeCell ref="AH2319:AK2319"/>
    <mergeCell ref="A2308:N2308"/>
    <mergeCell ref="O2308:S2308"/>
    <mergeCell ref="T2308:U2308"/>
    <mergeCell ref="V2308:W2308"/>
    <mergeCell ref="AC2308:AG2308"/>
    <mergeCell ref="AH2308:AK2308"/>
    <mergeCell ref="A2309:N2309"/>
    <mergeCell ref="O2309:S2309"/>
    <mergeCell ref="T2309:U2309"/>
    <mergeCell ref="V2309:W2309"/>
    <mergeCell ref="AC2309:AG2309"/>
    <mergeCell ref="AH2309:AK2309"/>
    <mergeCell ref="A2310:N2310"/>
    <mergeCell ref="O2310:S2310"/>
    <mergeCell ref="T2310:U2310"/>
    <mergeCell ref="V2310:W2310"/>
    <mergeCell ref="AC2310:AG2310"/>
    <mergeCell ref="AH2310:AK2310"/>
    <mergeCell ref="A2311:N2311"/>
    <mergeCell ref="O2311:S2311"/>
    <mergeCell ref="T2311:U2311"/>
    <mergeCell ref="V2311:W2311"/>
    <mergeCell ref="AC2311:AG2311"/>
    <mergeCell ref="AH2311:AK2311"/>
    <mergeCell ref="A2312:N2312"/>
    <mergeCell ref="O2312:S2312"/>
    <mergeCell ref="T2312:U2312"/>
    <mergeCell ref="V2312:W2312"/>
    <mergeCell ref="AC2312:AG2312"/>
    <mergeCell ref="AH2312:AK2312"/>
    <mergeCell ref="A2313:N2313"/>
    <mergeCell ref="O2313:S2313"/>
    <mergeCell ref="T2313:U2313"/>
    <mergeCell ref="V2313:W2313"/>
    <mergeCell ref="AC2313:AG2313"/>
    <mergeCell ref="AH2313:AK2313"/>
    <mergeCell ref="A2302:N2302"/>
    <mergeCell ref="O2302:S2302"/>
    <mergeCell ref="T2302:U2302"/>
    <mergeCell ref="V2302:W2302"/>
    <mergeCell ref="AC2302:AG2302"/>
    <mergeCell ref="AH2302:AK2302"/>
    <mergeCell ref="A2303:N2303"/>
    <mergeCell ref="O2303:S2303"/>
    <mergeCell ref="T2303:U2303"/>
    <mergeCell ref="V2303:W2303"/>
    <mergeCell ref="AC2303:AG2303"/>
    <mergeCell ref="AH2303:AK2303"/>
    <mergeCell ref="A2304:N2304"/>
    <mergeCell ref="O2304:S2304"/>
    <mergeCell ref="T2304:U2304"/>
    <mergeCell ref="V2304:W2304"/>
    <mergeCell ref="AC2304:AG2304"/>
    <mergeCell ref="AH2304:AK2304"/>
    <mergeCell ref="A2305:N2305"/>
    <mergeCell ref="O2305:S2305"/>
    <mergeCell ref="T2305:U2305"/>
    <mergeCell ref="V2305:W2305"/>
    <mergeCell ref="AC2305:AG2305"/>
    <mergeCell ref="AH2305:AK2305"/>
    <mergeCell ref="A2306:N2306"/>
    <mergeCell ref="O2306:S2306"/>
    <mergeCell ref="T2306:U2306"/>
    <mergeCell ref="V2306:W2306"/>
    <mergeCell ref="AC2306:AG2306"/>
    <mergeCell ref="AH2306:AK2306"/>
    <mergeCell ref="A2307:N2307"/>
    <mergeCell ref="O2307:S2307"/>
    <mergeCell ref="T2307:U2307"/>
    <mergeCell ref="V2307:W2307"/>
    <mergeCell ref="AC2307:AG2307"/>
    <mergeCell ref="AH2307:AK2307"/>
    <mergeCell ref="A2296:N2296"/>
    <mergeCell ref="O2296:S2296"/>
    <mergeCell ref="T2296:U2296"/>
    <mergeCell ref="V2296:W2296"/>
    <mergeCell ref="AC2296:AG2296"/>
    <mergeCell ref="AH2296:AK2296"/>
    <mergeCell ref="A2297:N2297"/>
    <mergeCell ref="O2297:S2297"/>
    <mergeCell ref="T2297:U2297"/>
    <mergeCell ref="V2297:W2297"/>
    <mergeCell ref="AC2297:AG2297"/>
    <mergeCell ref="AH2297:AK2297"/>
    <mergeCell ref="A2298:N2298"/>
    <mergeCell ref="O2298:S2298"/>
    <mergeCell ref="T2298:U2298"/>
    <mergeCell ref="V2298:W2298"/>
    <mergeCell ref="AC2298:AG2298"/>
    <mergeCell ref="AH2298:AK2298"/>
    <mergeCell ref="A2299:N2299"/>
    <mergeCell ref="O2299:S2299"/>
    <mergeCell ref="T2299:U2299"/>
    <mergeCell ref="V2299:W2299"/>
    <mergeCell ref="AC2299:AG2299"/>
    <mergeCell ref="AH2299:AK2299"/>
    <mergeCell ref="A2300:N2300"/>
    <mergeCell ref="O2300:S2300"/>
    <mergeCell ref="T2300:U2300"/>
    <mergeCell ref="V2300:W2300"/>
    <mergeCell ref="AC2300:AG2300"/>
    <mergeCell ref="AH2300:AK2300"/>
    <mergeCell ref="A2301:N2301"/>
    <mergeCell ref="O2301:S2301"/>
    <mergeCell ref="T2301:U2301"/>
    <mergeCell ref="V2301:W2301"/>
    <mergeCell ref="AC2301:AG2301"/>
    <mergeCell ref="AH2301:AK2301"/>
    <mergeCell ref="A2289:P2289"/>
    <mergeCell ref="Q2289:S2289"/>
    <mergeCell ref="T2289:U2289"/>
    <mergeCell ref="V2289:W2289"/>
    <mergeCell ref="AC2289:AG2289"/>
    <mergeCell ref="AH2289:AK2289"/>
    <mergeCell ref="A2290:P2290"/>
    <mergeCell ref="Q2290:S2290"/>
    <mergeCell ref="T2290:U2290"/>
    <mergeCell ref="V2290:W2290"/>
    <mergeCell ref="AC2290:AG2290"/>
    <mergeCell ref="AH2290:AK2290"/>
    <mergeCell ref="A2291:P2291"/>
    <mergeCell ref="Q2291:S2291"/>
    <mergeCell ref="T2291:U2291"/>
    <mergeCell ref="V2291:W2291"/>
    <mergeCell ref="AC2291:AG2291"/>
    <mergeCell ref="AH2291:AK2291"/>
    <mergeCell ref="A2292:P2292"/>
    <mergeCell ref="Q2292:S2292"/>
    <mergeCell ref="T2292:U2292"/>
    <mergeCell ref="V2292:W2292"/>
    <mergeCell ref="AC2292:AG2292"/>
    <mergeCell ref="AH2292:AK2292"/>
    <mergeCell ref="A2294:N2294"/>
    <mergeCell ref="O2294:S2294"/>
    <mergeCell ref="T2294:U2294"/>
    <mergeCell ref="V2294:W2294"/>
    <mergeCell ref="AC2294:AG2294"/>
    <mergeCell ref="AH2294:AK2294"/>
    <mergeCell ref="A2295:N2295"/>
    <mergeCell ref="O2295:S2295"/>
    <mergeCell ref="T2295:U2295"/>
    <mergeCell ref="V2295:W2295"/>
    <mergeCell ref="AC2295:AG2295"/>
    <mergeCell ref="AH2295:AK2295"/>
    <mergeCell ref="A2283:P2283"/>
    <mergeCell ref="Q2283:S2283"/>
    <mergeCell ref="T2283:U2283"/>
    <mergeCell ref="V2283:W2283"/>
    <mergeCell ref="AC2283:AG2283"/>
    <mergeCell ref="AH2283:AK2283"/>
    <mergeCell ref="A2284:P2284"/>
    <mergeCell ref="Q2284:S2284"/>
    <mergeCell ref="T2284:U2284"/>
    <mergeCell ref="V2284:W2284"/>
    <mergeCell ref="AC2284:AG2284"/>
    <mergeCell ref="AH2284:AK2284"/>
    <mergeCell ref="A2285:P2285"/>
    <mergeCell ref="Q2285:S2285"/>
    <mergeCell ref="T2285:U2285"/>
    <mergeCell ref="V2285:W2285"/>
    <mergeCell ref="AC2285:AG2285"/>
    <mergeCell ref="AH2285:AK2285"/>
    <mergeCell ref="A2286:P2286"/>
    <mergeCell ref="Q2286:S2286"/>
    <mergeCell ref="T2286:U2286"/>
    <mergeCell ref="V2286:W2286"/>
    <mergeCell ref="AC2286:AG2286"/>
    <mergeCell ref="AH2286:AK2286"/>
    <mergeCell ref="A2287:P2287"/>
    <mergeCell ref="Q2287:S2287"/>
    <mergeCell ref="T2287:U2287"/>
    <mergeCell ref="V2287:W2287"/>
    <mergeCell ref="AC2287:AG2287"/>
    <mergeCell ref="AH2287:AK2287"/>
    <mergeCell ref="A2288:P2288"/>
    <mergeCell ref="Q2288:S2288"/>
    <mergeCell ref="T2288:U2288"/>
    <mergeCell ref="V2288:W2288"/>
    <mergeCell ref="AC2288:AG2288"/>
    <mergeCell ref="AH2288:AK2288"/>
    <mergeCell ref="A2277:P2277"/>
    <mergeCell ref="Q2277:S2277"/>
    <mergeCell ref="T2277:U2277"/>
    <mergeCell ref="V2277:W2277"/>
    <mergeCell ref="AC2277:AG2277"/>
    <mergeCell ref="AH2277:AK2277"/>
    <mergeCell ref="A2278:P2278"/>
    <mergeCell ref="Q2278:S2278"/>
    <mergeCell ref="T2278:U2278"/>
    <mergeCell ref="V2278:W2278"/>
    <mergeCell ref="AC2278:AG2278"/>
    <mergeCell ref="AH2278:AK2278"/>
    <mergeCell ref="A2279:P2279"/>
    <mergeCell ref="Q2279:S2279"/>
    <mergeCell ref="T2279:U2279"/>
    <mergeCell ref="V2279:W2279"/>
    <mergeCell ref="AC2279:AG2279"/>
    <mergeCell ref="AH2279:AK2279"/>
    <mergeCell ref="A2280:P2280"/>
    <mergeCell ref="Q2280:S2280"/>
    <mergeCell ref="T2280:U2280"/>
    <mergeCell ref="V2280:W2280"/>
    <mergeCell ref="AC2280:AG2280"/>
    <mergeCell ref="AH2280:AK2280"/>
    <mergeCell ref="A2281:P2281"/>
    <mergeCell ref="Q2281:S2281"/>
    <mergeCell ref="T2281:U2281"/>
    <mergeCell ref="V2281:W2281"/>
    <mergeCell ref="AC2281:AG2281"/>
    <mergeCell ref="AH2281:AK2281"/>
    <mergeCell ref="A2282:P2282"/>
    <mergeCell ref="Q2282:S2282"/>
    <mergeCell ref="T2282:U2282"/>
    <mergeCell ref="V2282:W2282"/>
    <mergeCell ref="AC2282:AG2282"/>
    <mergeCell ref="AH2282:AK2282"/>
    <mergeCell ref="A2271:P2271"/>
    <mergeCell ref="Q2271:S2271"/>
    <mergeCell ref="T2271:U2271"/>
    <mergeCell ref="V2271:W2271"/>
    <mergeCell ref="AC2271:AG2271"/>
    <mergeCell ref="AH2271:AK2271"/>
    <mergeCell ref="A2272:P2272"/>
    <mergeCell ref="Q2272:S2272"/>
    <mergeCell ref="T2272:U2272"/>
    <mergeCell ref="V2272:W2272"/>
    <mergeCell ref="AC2272:AG2272"/>
    <mergeCell ref="AH2272:AK2272"/>
    <mergeCell ref="A2273:P2273"/>
    <mergeCell ref="Q2273:S2273"/>
    <mergeCell ref="T2273:U2273"/>
    <mergeCell ref="V2273:W2273"/>
    <mergeCell ref="AC2273:AG2273"/>
    <mergeCell ref="AH2273:AK2273"/>
    <mergeCell ref="A2274:P2274"/>
    <mergeCell ref="Q2274:S2274"/>
    <mergeCell ref="T2274:U2274"/>
    <mergeCell ref="V2274:W2274"/>
    <mergeCell ref="AC2274:AG2274"/>
    <mergeCell ref="AH2274:AK2274"/>
    <mergeCell ref="A2275:P2275"/>
    <mergeCell ref="Q2275:S2275"/>
    <mergeCell ref="T2275:U2275"/>
    <mergeCell ref="V2275:W2275"/>
    <mergeCell ref="AC2275:AG2275"/>
    <mergeCell ref="AH2275:AK2275"/>
    <mergeCell ref="A2276:P2276"/>
    <mergeCell ref="Q2276:S2276"/>
    <mergeCell ref="T2276:U2276"/>
    <mergeCell ref="V2276:W2276"/>
    <mergeCell ref="AC2276:AG2276"/>
    <mergeCell ref="AH2276:AK2276"/>
    <mergeCell ref="A2265:P2265"/>
    <mergeCell ref="Q2265:S2265"/>
    <mergeCell ref="T2265:U2265"/>
    <mergeCell ref="V2265:W2265"/>
    <mergeCell ref="AC2265:AG2265"/>
    <mergeCell ref="AH2265:AK2265"/>
    <mergeCell ref="A2266:P2266"/>
    <mergeCell ref="Q2266:S2266"/>
    <mergeCell ref="T2266:U2266"/>
    <mergeCell ref="V2266:W2266"/>
    <mergeCell ref="AC2266:AG2266"/>
    <mergeCell ref="AH2266:AK2266"/>
    <mergeCell ref="A2267:P2267"/>
    <mergeCell ref="Q2267:S2267"/>
    <mergeCell ref="T2267:U2267"/>
    <mergeCell ref="V2267:W2267"/>
    <mergeCell ref="AC2267:AG2267"/>
    <mergeCell ref="AH2267:AK2267"/>
    <mergeCell ref="A2268:P2268"/>
    <mergeCell ref="Q2268:S2268"/>
    <mergeCell ref="T2268:U2268"/>
    <mergeCell ref="V2268:W2268"/>
    <mergeCell ref="AC2268:AG2268"/>
    <mergeCell ref="AH2268:AK2268"/>
    <mergeCell ref="A2269:P2269"/>
    <mergeCell ref="Q2269:S2269"/>
    <mergeCell ref="T2269:U2269"/>
    <mergeCell ref="V2269:W2269"/>
    <mergeCell ref="AC2269:AG2269"/>
    <mergeCell ref="AH2269:AK2269"/>
    <mergeCell ref="A2270:P2270"/>
    <mergeCell ref="Q2270:S2270"/>
    <mergeCell ref="T2270:U2270"/>
    <mergeCell ref="V2270:W2270"/>
    <mergeCell ref="AC2270:AG2270"/>
    <mergeCell ref="AH2270:AK2270"/>
    <mergeCell ref="A2259:P2259"/>
    <mergeCell ref="Q2259:S2259"/>
    <mergeCell ref="T2259:U2259"/>
    <mergeCell ref="V2259:W2259"/>
    <mergeCell ref="AC2259:AG2259"/>
    <mergeCell ref="AH2259:AK2259"/>
    <mergeCell ref="A2260:P2260"/>
    <mergeCell ref="Q2260:S2260"/>
    <mergeCell ref="T2260:U2260"/>
    <mergeCell ref="V2260:W2260"/>
    <mergeCell ref="AC2260:AG2260"/>
    <mergeCell ref="AH2260:AK2260"/>
    <mergeCell ref="A2261:P2261"/>
    <mergeCell ref="Q2261:S2261"/>
    <mergeCell ref="T2261:U2261"/>
    <mergeCell ref="V2261:W2261"/>
    <mergeCell ref="AC2261:AG2261"/>
    <mergeCell ref="AH2261:AK2261"/>
    <mergeCell ref="A2262:P2262"/>
    <mergeCell ref="Q2262:S2262"/>
    <mergeCell ref="T2262:U2262"/>
    <mergeCell ref="V2262:W2262"/>
    <mergeCell ref="AC2262:AG2262"/>
    <mergeCell ref="AH2262:AK2262"/>
    <mergeCell ref="A2263:P2263"/>
    <mergeCell ref="Q2263:S2263"/>
    <mergeCell ref="T2263:U2263"/>
    <mergeCell ref="V2263:W2263"/>
    <mergeCell ref="AC2263:AG2263"/>
    <mergeCell ref="AH2263:AK2263"/>
    <mergeCell ref="A2264:P2264"/>
    <mergeCell ref="Q2264:S2264"/>
    <mergeCell ref="T2264:U2264"/>
    <mergeCell ref="V2264:W2264"/>
    <mergeCell ref="AC2264:AG2264"/>
    <mergeCell ref="AH2264:AK2264"/>
    <mergeCell ref="A2253:P2253"/>
    <mergeCell ref="Q2253:S2253"/>
    <mergeCell ref="T2253:U2253"/>
    <mergeCell ref="V2253:W2253"/>
    <mergeCell ref="AC2253:AG2253"/>
    <mergeCell ref="AH2253:AK2253"/>
    <mergeCell ref="A2254:P2254"/>
    <mergeCell ref="Q2254:S2254"/>
    <mergeCell ref="T2254:U2254"/>
    <mergeCell ref="V2254:W2254"/>
    <mergeCell ref="AC2254:AG2254"/>
    <mergeCell ref="AH2254:AK2254"/>
    <mergeCell ref="A2255:P2255"/>
    <mergeCell ref="Q2255:S2255"/>
    <mergeCell ref="T2255:U2255"/>
    <mergeCell ref="V2255:W2255"/>
    <mergeCell ref="AC2255:AG2255"/>
    <mergeCell ref="AH2255:AK2255"/>
    <mergeCell ref="A2256:P2256"/>
    <mergeCell ref="Q2256:S2256"/>
    <mergeCell ref="T2256:U2256"/>
    <mergeCell ref="V2256:W2256"/>
    <mergeCell ref="AC2256:AG2256"/>
    <mergeCell ref="AH2256:AK2256"/>
    <mergeCell ref="A2257:P2257"/>
    <mergeCell ref="Q2257:S2257"/>
    <mergeCell ref="T2257:U2257"/>
    <mergeCell ref="V2257:W2257"/>
    <mergeCell ref="AC2257:AG2257"/>
    <mergeCell ref="AH2257:AK2257"/>
    <mergeCell ref="A2258:P2258"/>
    <mergeCell ref="Q2258:S2258"/>
    <mergeCell ref="T2258:U2258"/>
    <mergeCell ref="V2258:W2258"/>
    <mergeCell ref="AC2258:AG2258"/>
    <mergeCell ref="AH2258:AK2258"/>
    <mergeCell ref="A2247:P2247"/>
    <mergeCell ref="Q2247:S2247"/>
    <mergeCell ref="T2247:U2247"/>
    <mergeCell ref="V2247:W2247"/>
    <mergeCell ref="AC2247:AG2247"/>
    <mergeCell ref="AH2247:AK2247"/>
    <mergeCell ref="A2248:P2248"/>
    <mergeCell ref="Q2248:S2248"/>
    <mergeCell ref="T2248:U2248"/>
    <mergeCell ref="V2248:W2248"/>
    <mergeCell ref="AC2248:AG2248"/>
    <mergeCell ref="AH2248:AK2248"/>
    <mergeCell ref="A2249:P2249"/>
    <mergeCell ref="Q2249:S2249"/>
    <mergeCell ref="T2249:U2249"/>
    <mergeCell ref="V2249:W2249"/>
    <mergeCell ref="AC2249:AG2249"/>
    <mergeCell ref="AH2249:AK2249"/>
    <mergeCell ref="A2250:P2250"/>
    <mergeCell ref="Q2250:S2250"/>
    <mergeCell ref="T2250:U2250"/>
    <mergeCell ref="V2250:W2250"/>
    <mergeCell ref="AC2250:AG2250"/>
    <mergeCell ref="AH2250:AK2250"/>
    <mergeCell ref="A2251:P2251"/>
    <mergeCell ref="Q2251:S2251"/>
    <mergeCell ref="T2251:U2251"/>
    <mergeCell ref="V2251:W2251"/>
    <mergeCell ref="AC2251:AG2251"/>
    <mergeCell ref="AH2251:AK2251"/>
    <mergeCell ref="A2252:P2252"/>
    <mergeCell ref="Q2252:S2252"/>
    <mergeCell ref="T2252:U2252"/>
    <mergeCell ref="V2252:W2252"/>
    <mergeCell ref="AC2252:AG2252"/>
    <mergeCell ref="AH2252:AK2252"/>
    <mergeCell ref="A2241:P2241"/>
    <mergeCell ref="Q2241:S2241"/>
    <mergeCell ref="T2241:U2241"/>
    <mergeCell ref="V2241:W2241"/>
    <mergeCell ref="AC2241:AG2241"/>
    <mergeCell ref="AH2241:AK2241"/>
    <mergeCell ref="A2242:P2242"/>
    <mergeCell ref="Q2242:S2242"/>
    <mergeCell ref="T2242:U2242"/>
    <mergeCell ref="V2242:W2242"/>
    <mergeCell ref="AC2242:AG2242"/>
    <mergeCell ref="AH2242:AK2242"/>
    <mergeCell ref="A2243:P2243"/>
    <mergeCell ref="Q2243:S2243"/>
    <mergeCell ref="T2243:U2243"/>
    <mergeCell ref="V2243:W2243"/>
    <mergeCell ref="AC2243:AG2243"/>
    <mergeCell ref="AH2243:AK2243"/>
    <mergeCell ref="A2244:P2244"/>
    <mergeCell ref="Q2244:S2244"/>
    <mergeCell ref="T2244:U2244"/>
    <mergeCell ref="V2244:W2244"/>
    <mergeCell ref="AC2244:AG2244"/>
    <mergeCell ref="AH2244:AK2244"/>
    <mergeCell ref="A2245:P2245"/>
    <mergeCell ref="Q2245:S2245"/>
    <mergeCell ref="T2245:U2245"/>
    <mergeCell ref="V2245:W2245"/>
    <mergeCell ref="AC2245:AG2245"/>
    <mergeCell ref="AH2245:AK2245"/>
    <mergeCell ref="A2246:P2246"/>
    <mergeCell ref="Q2246:S2246"/>
    <mergeCell ref="T2246:U2246"/>
    <mergeCell ref="V2246:W2246"/>
    <mergeCell ref="AC2246:AG2246"/>
    <mergeCell ref="AH2246:AK2246"/>
    <mergeCell ref="A2235:P2235"/>
    <mergeCell ref="Q2235:S2235"/>
    <mergeCell ref="T2235:U2235"/>
    <mergeCell ref="V2235:W2235"/>
    <mergeCell ref="AC2235:AG2235"/>
    <mergeCell ref="AH2235:AK2235"/>
    <mergeCell ref="A2236:P2236"/>
    <mergeCell ref="Q2236:S2236"/>
    <mergeCell ref="T2236:U2236"/>
    <mergeCell ref="V2236:W2236"/>
    <mergeCell ref="AC2236:AG2236"/>
    <mergeCell ref="AH2236:AK2236"/>
    <mergeCell ref="A2237:P2237"/>
    <mergeCell ref="Q2237:S2237"/>
    <mergeCell ref="T2237:U2237"/>
    <mergeCell ref="V2237:W2237"/>
    <mergeCell ref="AC2237:AG2237"/>
    <mergeCell ref="AH2237:AK2237"/>
    <mergeCell ref="A2238:P2238"/>
    <mergeCell ref="Q2238:S2238"/>
    <mergeCell ref="T2238:U2238"/>
    <mergeCell ref="V2238:W2238"/>
    <mergeCell ref="AC2238:AG2238"/>
    <mergeCell ref="AH2238:AK2238"/>
    <mergeCell ref="A2239:P2239"/>
    <mergeCell ref="Q2239:S2239"/>
    <mergeCell ref="T2239:U2239"/>
    <mergeCell ref="V2239:W2239"/>
    <mergeCell ref="AC2239:AG2239"/>
    <mergeCell ref="AH2239:AK2239"/>
    <mergeCell ref="A2240:P2240"/>
    <mergeCell ref="Q2240:S2240"/>
    <mergeCell ref="T2240:U2240"/>
    <mergeCell ref="V2240:W2240"/>
    <mergeCell ref="AC2240:AG2240"/>
    <mergeCell ref="AH2240:AK2240"/>
    <mergeCell ref="A2229:P2229"/>
    <mergeCell ref="Q2229:S2229"/>
    <mergeCell ref="T2229:U2229"/>
    <mergeCell ref="V2229:W2229"/>
    <mergeCell ref="AC2229:AG2229"/>
    <mergeCell ref="AH2229:AK2229"/>
    <mergeCell ref="A2230:P2230"/>
    <mergeCell ref="Q2230:S2230"/>
    <mergeCell ref="T2230:U2230"/>
    <mergeCell ref="V2230:W2230"/>
    <mergeCell ref="AC2230:AG2230"/>
    <mergeCell ref="AH2230:AK2230"/>
    <mergeCell ref="A2231:P2231"/>
    <mergeCell ref="Q2231:S2231"/>
    <mergeCell ref="T2231:U2231"/>
    <mergeCell ref="V2231:W2231"/>
    <mergeCell ref="AC2231:AG2231"/>
    <mergeCell ref="AH2231:AK2231"/>
    <mergeCell ref="A2232:P2232"/>
    <mergeCell ref="Q2232:S2232"/>
    <mergeCell ref="T2232:U2232"/>
    <mergeCell ref="V2232:W2232"/>
    <mergeCell ref="AC2232:AG2232"/>
    <mergeCell ref="AH2232:AK2232"/>
    <mergeCell ref="A2233:P2233"/>
    <mergeCell ref="Q2233:S2233"/>
    <mergeCell ref="T2233:U2233"/>
    <mergeCell ref="V2233:W2233"/>
    <mergeCell ref="AC2233:AG2233"/>
    <mergeCell ref="AH2233:AK2233"/>
    <mergeCell ref="A2234:P2234"/>
    <mergeCell ref="Q2234:S2234"/>
    <mergeCell ref="T2234:U2234"/>
    <mergeCell ref="V2234:W2234"/>
    <mergeCell ref="AC2234:AG2234"/>
    <mergeCell ref="AH2234:AK2234"/>
    <mergeCell ref="A2222:P2222"/>
    <mergeCell ref="Q2222:S2222"/>
    <mergeCell ref="T2222:U2222"/>
    <mergeCell ref="V2222:W2222"/>
    <mergeCell ref="AC2222:AG2222"/>
    <mergeCell ref="AH2222:AK2222"/>
    <mergeCell ref="A2223:P2223"/>
    <mergeCell ref="Q2223:S2223"/>
    <mergeCell ref="T2223:U2223"/>
    <mergeCell ref="V2223:W2223"/>
    <mergeCell ref="AC2223:AG2223"/>
    <mergeCell ref="AH2223:AK2223"/>
    <mergeCell ref="A2224:P2224"/>
    <mergeCell ref="Q2224:S2224"/>
    <mergeCell ref="T2224:U2224"/>
    <mergeCell ref="V2224:W2224"/>
    <mergeCell ref="AC2224:AG2224"/>
    <mergeCell ref="AH2224:AK2224"/>
    <mergeCell ref="A2225:P2225"/>
    <mergeCell ref="Q2225:S2225"/>
    <mergeCell ref="T2225:U2225"/>
    <mergeCell ref="V2225:W2225"/>
    <mergeCell ref="AC2225:AG2225"/>
    <mergeCell ref="AH2225:AK2225"/>
    <mergeCell ref="A2227:P2227"/>
    <mergeCell ref="Q2227:S2227"/>
    <mergeCell ref="T2227:U2227"/>
    <mergeCell ref="V2227:W2227"/>
    <mergeCell ref="AC2227:AG2227"/>
    <mergeCell ref="AH2227:AK2227"/>
    <mergeCell ref="A2228:P2228"/>
    <mergeCell ref="Q2228:S2228"/>
    <mergeCell ref="T2228:U2228"/>
    <mergeCell ref="V2228:W2228"/>
    <mergeCell ref="AC2228:AG2228"/>
    <mergeCell ref="AH2228:AK2228"/>
    <mergeCell ref="A2216:P2216"/>
    <mergeCell ref="Q2216:S2216"/>
    <mergeCell ref="T2216:U2216"/>
    <mergeCell ref="V2216:W2216"/>
    <mergeCell ref="AC2216:AG2216"/>
    <mergeCell ref="AH2216:AK2216"/>
    <mergeCell ref="A2217:P2217"/>
    <mergeCell ref="Q2217:S2217"/>
    <mergeCell ref="T2217:U2217"/>
    <mergeCell ref="V2217:W2217"/>
    <mergeCell ref="AC2217:AG2217"/>
    <mergeCell ref="AH2217:AK2217"/>
    <mergeCell ref="A2218:P2218"/>
    <mergeCell ref="Q2218:S2218"/>
    <mergeCell ref="T2218:U2218"/>
    <mergeCell ref="V2218:W2218"/>
    <mergeCell ref="AC2218:AG2218"/>
    <mergeCell ref="AH2218:AK2218"/>
    <mergeCell ref="A2219:P2219"/>
    <mergeCell ref="Q2219:S2219"/>
    <mergeCell ref="T2219:U2219"/>
    <mergeCell ref="V2219:W2219"/>
    <mergeCell ref="AC2219:AG2219"/>
    <mergeCell ref="AH2219:AK2219"/>
    <mergeCell ref="A2220:P2220"/>
    <mergeCell ref="Q2220:S2220"/>
    <mergeCell ref="T2220:U2220"/>
    <mergeCell ref="V2220:W2220"/>
    <mergeCell ref="AC2220:AG2220"/>
    <mergeCell ref="AH2220:AK2220"/>
    <mergeCell ref="A2221:P2221"/>
    <mergeCell ref="Q2221:S2221"/>
    <mergeCell ref="T2221:U2221"/>
    <mergeCell ref="V2221:W2221"/>
    <mergeCell ref="AC2221:AG2221"/>
    <mergeCell ref="AH2221:AK2221"/>
    <mergeCell ref="A2210:P2210"/>
    <mergeCell ref="Q2210:S2210"/>
    <mergeCell ref="T2210:U2210"/>
    <mergeCell ref="V2210:W2210"/>
    <mergeCell ref="AC2210:AG2210"/>
    <mergeCell ref="AH2210:AK2210"/>
    <mergeCell ref="A2211:P2211"/>
    <mergeCell ref="Q2211:S2211"/>
    <mergeCell ref="T2211:U2211"/>
    <mergeCell ref="V2211:W2211"/>
    <mergeCell ref="AC2211:AG2211"/>
    <mergeCell ref="AH2211:AK2211"/>
    <mergeCell ref="A2212:P2212"/>
    <mergeCell ref="Q2212:S2212"/>
    <mergeCell ref="T2212:U2212"/>
    <mergeCell ref="V2212:W2212"/>
    <mergeCell ref="AC2212:AG2212"/>
    <mergeCell ref="AH2212:AK2212"/>
    <mergeCell ref="A2213:P2213"/>
    <mergeCell ref="Q2213:S2213"/>
    <mergeCell ref="T2213:U2213"/>
    <mergeCell ref="V2213:W2213"/>
    <mergeCell ref="AC2213:AG2213"/>
    <mergeCell ref="AH2213:AK2213"/>
    <mergeCell ref="A2214:P2214"/>
    <mergeCell ref="Q2214:S2214"/>
    <mergeCell ref="T2214:U2214"/>
    <mergeCell ref="V2214:W2214"/>
    <mergeCell ref="AC2214:AG2214"/>
    <mergeCell ref="AH2214:AK2214"/>
    <mergeCell ref="A2215:P2215"/>
    <mergeCell ref="Q2215:S2215"/>
    <mergeCell ref="T2215:U2215"/>
    <mergeCell ref="V2215:W2215"/>
    <mergeCell ref="AC2215:AG2215"/>
    <mergeCell ref="AH2215:AK2215"/>
    <mergeCell ref="A2204:P2204"/>
    <mergeCell ref="Q2204:S2204"/>
    <mergeCell ref="T2204:U2204"/>
    <mergeCell ref="V2204:W2204"/>
    <mergeCell ref="AC2204:AG2204"/>
    <mergeCell ref="AH2204:AK2204"/>
    <mergeCell ref="A2205:P2205"/>
    <mergeCell ref="Q2205:S2205"/>
    <mergeCell ref="T2205:U2205"/>
    <mergeCell ref="V2205:W2205"/>
    <mergeCell ref="AC2205:AG2205"/>
    <mergeCell ref="AH2205:AK2205"/>
    <mergeCell ref="A2206:P2206"/>
    <mergeCell ref="Q2206:S2206"/>
    <mergeCell ref="T2206:U2206"/>
    <mergeCell ref="V2206:W2206"/>
    <mergeCell ref="AC2206:AG2206"/>
    <mergeCell ref="AH2206:AK2206"/>
    <mergeCell ref="A2207:P2207"/>
    <mergeCell ref="Q2207:S2207"/>
    <mergeCell ref="T2207:U2207"/>
    <mergeCell ref="V2207:W2207"/>
    <mergeCell ref="AC2207:AG2207"/>
    <mergeCell ref="AH2207:AK2207"/>
    <mergeCell ref="A2208:P2208"/>
    <mergeCell ref="Q2208:S2208"/>
    <mergeCell ref="T2208:U2208"/>
    <mergeCell ref="V2208:W2208"/>
    <mergeCell ref="AC2208:AG2208"/>
    <mergeCell ref="AH2208:AK2208"/>
    <mergeCell ref="A2209:P2209"/>
    <mergeCell ref="Q2209:S2209"/>
    <mergeCell ref="T2209:U2209"/>
    <mergeCell ref="V2209:W2209"/>
    <mergeCell ref="AC2209:AG2209"/>
    <mergeCell ref="AH2209:AK2209"/>
    <mergeCell ref="A2198:P2198"/>
    <mergeCell ref="Q2198:S2198"/>
    <mergeCell ref="T2198:U2198"/>
    <mergeCell ref="V2198:W2198"/>
    <mergeCell ref="AC2198:AG2198"/>
    <mergeCell ref="AH2198:AK2198"/>
    <mergeCell ref="A2199:P2199"/>
    <mergeCell ref="Q2199:S2199"/>
    <mergeCell ref="T2199:U2199"/>
    <mergeCell ref="V2199:W2199"/>
    <mergeCell ref="AC2199:AG2199"/>
    <mergeCell ref="AH2199:AK2199"/>
    <mergeCell ref="A2200:P2200"/>
    <mergeCell ref="Q2200:S2200"/>
    <mergeCell ref="T2200:U2200"/>
    <mergeCell ref="V2200:W2200"/>
    <mergeCell ref="AC2200:AG2200"/>
    <mergeCell ref="AH2200:AK2200"/>
    <mergeCell ref="A2201:P2201"/>
    <mergeCell ref="Q2201:S2201"/>
    <mergeCell ref="T2201:U2201"/>
    <mergeCell ref="V2201:W2201"/>
    <mergeCell ref="AC2201:AG2201"/>
    <mergeCell ref="AH2201:AK2201"/>
    <mergeCell ref="A2202:P2202"/>
    <mergeCell ref="Q2202:S2202"/>
    <mergeCell ref="T2202:U2202"/>
    <mergeCell ref="V2202:W2202"/>
    <mergeCell ref="AC2202:AG2202"/>
    <mergeCell ref="AH2202:AK2202"/>
    <mergeCell ref="A2203:P2203"/>
    <mergeCell ref="Q2203:S2203"/>
    <mergeCell ref="T2203:U2203"/>
    <mergeCell ref="V2203:W2203"/>
    <mergeCell ref="AC2203:AG2203"/>
    <mergeCell ref="AH2203:AK2203"/>
    <mergeCell ref="A2192:P2192"/>
    <mergeCell ref="Q2192:S2192"/>
    <mergeCell ref="T2192:U2192"/>
    <mergeCell ref="V2192:W2192"/>
    <mergeCell ref="AC2192:AG2192"/>
    <mergeCell ref="AH2192:AK2192"/>
    <mergeCell ref="A2193:P2193"/>
    <mergeCell ref="Q2193:S2193"/>
    <mergeCell ref="T2193:U2193"/>
    <mergeCell ref="V2193:W2193"/>
    <mergeCell ref="AC2193:AG2193"/>
    <mergeCell ref="AH2193:AK2193"/>
    <mergeCell ref="A2194:P2194"/>
    <mergeCell ref="Q2194:S2194"/>
    <mergeCell ref="T2194:U2194"/>
    <mergeCell ref="V2194:W2194"/>
    <mergeCell ref="AC2194:AG2194"/>
    <mergeCell ref="AH2194:AK2194"/>
    <mergeCell ref="A2195:P2195"/>
    <mergeCell ref="Q2195:S2195"/>
    <mergeCell ref="T2195:U2195"/>
    <mergeCell ref="V2195:W2195"/>
    <mergeCell ref="AC2195:AG2195"/>
    <mergeCell ref="AH2195:AK2195"/>
    <mergeCell ref="A2196:P2196"/>
    <mergeCell ref="Q2196:S2196"/>
    <mergeCell ref="T2196:U2196"/>
    <mergeCell ref="V2196:W2196"/>
    <mergeCell ref="AC2196:AG2196"/>
    <mergeCell ref="AH2196:AK2196"/>
    <mergeCell ref="A2197:P2197"/>
    <mergeCell ref="Q2197:S2197"/>
    <mergeCell ref="T2197:U2197"/>
    <mergeCell ref="V2197:W2197"/>
    <mergeCell ref="AC2197:AG2197"/>
    <mergeCell ref="AH2197:AK2197"/>
    <mergeCell ref="A2186:P2186"/>
    <mergeCell ref="Q2186:S2186"/>
    <mergeCell ref="T2186:U2186"/>
    <mergeCell ref="V2186:W2186"/>
    <mergeCell ref="AC2186:AG2186"/>
    <mergeCell ref="AH2186:AK2186"/>
    <mergeCell ref="A2187:P2187"/>
    <mergeCell ref="Q2187:S2187"/>
    <mergeCell ref="T2187:U2187"/>
    <mergeCell ref="V2187:W2187"/>
    <mergeCell ref="AC2187:AG2187"/>
    <mergeCell ref="AH2187:AK2187"/>
    <mergeCell ref="A2188:P2188"/>
    <mergeCell ref="Q2188:S2188"/>
    <mergeCell ref="T2188:U2188"/>
    <mergeCell ref="V2188:W2188"/>
    <mergeCell ref="AC2188:AG2188"/>
    <mergeCell ref="AH2188:AK2188"/>
    <mergeCell ref="A2189:P2189"/>
    <mergeCell ref="Q2189:S2189"/>
    <mergeCell ref="T2189:U2189"/>
    <mergeCell ref="V2189:W2189"/>
    <mergeCell ref="AC2189:AG2189"/>
    <mergeCell ref="AH2189:AK2189"/>
    <mergeCell ref="A2190:P2190"/>
    <mergeCell ref="Q2190:S2190"/>
    <mergeCell ref="T2190:U2190"/>
    <mergeCell ref="V2190:W2190"/>
    <mergeCell ref="AC2190:AG2190"/>
    <mergeCell ref="AH2190:AK2190"/>
    <mergeCell ref="A2191:P2191"/>
    <mergeCell ref="Q2191:S2191"/>
    <mergeCell ref="T2191:U2191"/>
    <mergeCell ref="V2191:W2191"/>
    <mergeCell ref="AC2191:AG2191"/>
    <mergeCell ref="AH2191:AK2191"/>
    <mergeCell ref="A2180:P2180"/>
    <mergeCell ref="Q2180:S2180"/>
    <mergeCell ref="T2180:U2180"/>
    <mergeCell ref="V2180:W2180"/>
    <mergeCell ref="AC2180:AG2180"/>
    <mergeCell ref="AH2180:AK2180"/>
    <mergeCell ref="A2181:P2181"/>
    <mergeCell ref="Q2181:S2181"/>
    <mergeCell ref="T2181:U2181"/>
    <mergeCell ref="V2181:W2181"/>
    <mergeCell ref="AC2181:AG2181"/>
    <mergeCell ref="AH2181:AK2181"/>
    <mergeCell ref="A2182:P2182"/>
    <mergeCell ref="Q2182:S2182"/>
    <mergeCell ref="T2182:U2182"/>
    <mergeCell ref="V2182:W2182"/>
    <mergeCell ref="AC2182:AG2182"/>
    <mergeCell ref="AH2182:AK2182"/>
    <mergeCell ref="A2183:P2183"/>
    <mergeCell ref="Q2183:S2183"/>
    <mergeCell ref="T2183:U2183"/>
    <mergeCell ref="V2183:W2183"/>
    <mergeCell ref="AC2183:AG2183"/>
    <mergeCell ref="AH2183:AK2183"/>
    <mergeCell ref="A2184:P2184"/>
    <mergeCell ref="Q2184:S2184"/>
    <mergeCell ref="T2184:U2184"/>
    <mergeCell ref="V2184:W2184"/>
    <mergeCell ref="AC2184:AG2184"/>
    <mergeCell ref="AH2184:AK2184"/>
    <mergeCell ref="A2185:P2185"/>
    <mergeCell ref="Q2185:S2185"/>
    <mergeCell ref="T2185:U2185"/>
    <mergeCell ref="V2185:W2185"/>
    <mergeCell ref="AC2185:AG2185"/>
    <mergeCell ref="AH2185:AK2185"/>
    <mergeCell ref="A2174:P2174"/>
    <mergeCell ref="Q2174:S2174"/>
    <mergeCell ref="T2174:U2174"/>
    <mergeCell ref="V2174:W2174"/>
    <mergeCell ref="AC2174:AG2174"/>
    <mergeCell ref="AH2174:AK2174"/>
    <mergeCell ref="A2175:P2175"/>
    <mergeCell ref="Q2175:S2175"/>
    <mergeCell ref="T2175:U2175"/>
    <mergeCell ref="V2175:W2175"/>
    <mergeCell ref="AC2175:AG2175"/>
    <mergeCell ref="AH2175:AK2175"/>
    <mergeCell ref="A2176:P2176"/>
    <mergeCell ref="Q2176:S2176"/>
    <mergeCell ref="T2176:U2176"/>
    <mergeCell ref="V2176:W2176"/>
    <mergeCell ref="AC2176:AG2176"/>
    <mergeCell ref="AH2176:AK2176"/>
    <mergeCell ref="A2177:P2177"/>
    <mergeCell ref="Q2177:S2177"/>
    <mergeCell ref="T2177:U2177"/>
    <mergeCell ref="V2177:W2177"/>
    <mergeCell ref="AC2177:AG2177"/>
    <mergeCell ref="AH2177:AK2177"/>
    <mergeCell ref="A2178:P2178"/>
    <mergeCell ref="Q2178:S2178"/>
    <mergeCell ref="T2178:U2178"/>
    <mergeCell ref="V2178:W2178"/>
    <mergeCell ref="AC2178:AG2178"/>
    <mergeCell ref="AH2178:AK2178"/>
    <mergeCell ref="A2179:P2179"/>
    <mergeCell ref="Q2179:S2179"/>
    <mergeCell ref="T2179:U2179"/>
    <mergeCell ref="V2179:W2179"/>
    <mergeCell ref="AC2179:AG2179"/>
    <mergeCell ref="AH2179:AK2179"/>
    <mergeCell ref="A2168:P2168"/>
    <mergeCell ref="Q2168:S2168"/>
    <mergeCell ref="T2168:U2168"/>
    <mergeCell ref="V2168:W2168"/>
    <mergeCell ref="AC2168:AG2168"/>
    <mergeCell ref="AH2168:AK2168"/>
    <mergeCell ref="A2169:P2169"/>
    <mergeCell ref="Q2169:S2169"/>
    <mergeCell ref="T2169:U2169"/>
    <mergeCell ref="V2169:W2169"/>
    <mergeCell ref="AC2169:AG2169"/>
    <mergeCell ref="AH2169:AK2169"/>
    <mergeCell ref="A2170:P2170"/>
    <mergeCell ref="Q2170:S2170"/>
    <mergeCell ref="T2170:U2170"/>
    <mergeCell ref="V2170:W2170"/>
    <mergeCell ref="AC2170:AG2170"/>
    <mergeCell ref="AH2170:AK2170"/>
    <mergeCell ref="A2171:P2171"/>
    <mergeCell ref="Q2171:S2171"/>
    <mergeCell ref="T2171:U2171"/>
    <mergeCell ref="V2171:W2171"/>
    <mergeCell ref="AC2171:AG2171"/>
    <mergeCell ref="AH2171:AK2171"/>
    <mergeCell ref="A2172:P2172"/>
    <mergeCell ref="Q2172:S2172"/>
    <mergeCell ref="T2172:U2172"/>
    <mergeCell ref="V2172:W2172"/>
    <mergeCell ref="AC2172:AG2172"/>
    <mergeCell ref="AH2172:AK2172"/>
    <mergeCell ref="A2173:P2173"/>
    <mergeCell ref="Q2173:S2173"/>
    <mergeCell ref="T2173:U2173"/>
    <mergeCell ref="V2173:W2173"/>
    <mergeCell ref="AC2173:AG2173"/>
    <mergeCell ref="AH2173:AK2173"/>
    <mergeCell ref="A2162:P2162"/>
    <mergeCell ref="Q2162:S2162"/>
    <mergeCell ref="T2162:U2162"/>
    <mergeCell ref="V2162:W2162"/>
    <mergeCell ref="AC2162:AG2162"/>
    <mergeCell ref="AH2162:AK2162"/>
    <mergeCell ref="A2163:P2163"/>
    <mergeCell ref="Q2163:S2163"/>
    <mergeCell ref="T2163:U2163"/>
    <mergeCell ref="V2163:W2163"/>
    <mergeCell ref="AC2163:AG2163"/>
    <mergeCell ref="AH2163:AK2163"/>
    <mergeCell ref="A2164:P2164"/>
    <mergeCell ref="Q2164:S2164"/>
    <mergeCell ref="T2164:U2164"/>
    <mergeCell ref="V2164:W2164"/>
    <mergeCell ref="AC2164:AG2164"/>
    <mergeCell ref="AH2164:AK2164"/>
    <mergeCell ref="A2165:P2165"/>
    <mergeCell ref="Q2165:S2165"/>
    <mergeCell ref="T2165:U2165"/>
    <mergeCell ref="V2165:W2165"/>
    <mergeCell ref="AC2165:AG2165"/>
    <mergeCell ref="AH2165:AK2165"/>
    <mergeCell ref="A2166:P2166"/>
    <mergeCell ref="Q2166:S2166"/>
    <mergeCell ref="T2166:U2166"/>
    <mergeCell ref="V2166:W2166"/>
    <mergeCell ref="AC2166:AG2166"/>
    <mergeCell ref="AH2166:AK2166"/>
    <mergeCell ref="A2167:P2167"/>
    <mergeCell ref="Q2167:S2167"/>
    <mergeCell ref="T2167:U2167"/>
    <mergeCell ref="V2167:W2167"/>
    <mergeCell ref="AC2167:AG2167"/>
    <mergeCell ref="AH2167:AK2167"/>
    <mergeCell ref="A2154:R2154"/>
    <mergeCell ref="T2154:U2154"/>
    <mergeCell ref="V2154:W2154"/>
    <mergeCell ref="AC2154:AF2154"/>
    <mergeCell ref="AG2154:AK2154"/>
    <mergeCell ref="A2155:R2155"/>
    <mergeCell ref="T2155:U2155"/>
    <mergeCell ref="V2155:W2155"/>
    <mergeCell ref="AC2155:AF2155"/>
    <mergeCell ref="AG2155:AK2155"/>
    <mergeCell ref="A2156:R2156"/>
    <mergeCell ref="T2156:U2156"/>
    <mergeCell ref="V2156:W2156"/>
    <mergeCell ref="AC2156:AF2156"/>
    <mergeCell ref="AG2156:AK2156"/>
    <mergeCell ref="A2157:R2157"/>
    <mergeCell ref="T2157:U2157"/>
    <mergeCell ref="V2157:W2157"/>
    <mergeCell ref="AC2157:AF2157"/>
    <mergeCell ref="AG2157:AK2157"/>
    <mergeCell ref="A2158:R2158"/>
    <mergeCell ref="T2158:U2158"/>
    <mergeCell ref="V2158:W2158"/>
    <mergeCell ref="AC2158:AF2158"/>
    <mergeCell ref="AG2158:AK2158"/>
    <mergeCell ref="A2160:P2160"/>
    <mergeCell ref="Q2160:S2160"/>
    <mergeCell ref="T2160:U2160"/>
    <mergeCell ref="V2160:W2160"/>
    <mergeCell ref="AC2160:AG2160"/>
    <mergeCell ref="AH2160:AK2160"/>
    <mergeCell ref="A2161:P2161"/>
    <mergeCell ref="Q2161:S2161"/>
    <mergeCell ref="T2161:U2161"/>
    <mergeCell ref="V2161:W2161"/>
    <mergeCell ref="AC2161:AG2161"/>
    <mergeCell ref="AH2161:AK2161"/>
    <mergeCell ref="A2147:R2147"/>
    <mergeCell ref="T2147:U2147"/>
    <mergeCell ref="V2147:W2147"/>
    <mergeCell ref="AC2147:AF2147"/>
    <mergeCell ref="AG2147:AK2147"/>
    <mergeCell ref="A2148:R2148"/>
    <mergeCell ref="T2148:U2148"/>
    <mergeCell ref="V2148:W2148"/>
    <mergeCell ref="AC2148:AF2148"/>
    <mergeCell ref="AG2148:AK2148"/>
    <mergeCell ref="A2149:R2149"/>
    <mergeCell ref="T2149:U2149"/>
    <mergeCell ref="V2149:W2149"/>
    <mergeCell ref="AC2149:AF2149"/>
    <mergeCell ref="AG2149:AK2149"/>
    <mergeCell ref="A2150:R2150"/>
    <mergeCell ref="T2150:U2150"/>
    <mergeCell ref="V2150:W2150"/>
    <mergeCell ref="AC2150:AF2150"/>
    <mergeCell ref="AG2150:AK2150"/>
    <mergeCell ref="A2151:R2151"/>
    <mergeCell ref="T2151:U2151"/>
    <mergeCell ref="V2151:W2151"/>
    <mergeCell ref="AC2151:AF2151"/>
    <mergeCell ref="AG2151:AK2151"/>
    <mergeCell ref="A2152:R2152"/>
    <mergeCell ref="T2152:U2152"/>
    <mergeCell ref="V2152:W2152"/>
    <mergeCell ref="AC2152:AF2152"/>
    <mergeCell ref="AG2152:AK2152"/>
    <mergeCell ref="A2153:R2153"/>
    <mergeCell ref="T2153:U2153"/>
    <mergeCell ref="V2153:W2153"/>
    <mergeCell ref="AC2153:AF2153"/>
    <mergeCell ref="AG2153:AK2153"/>
    <mergeCell ref="A2140:R2140"/>
    <mergeCell ref="T2140:U2140"/>
    <mergeCell ref="V2140:W2140"/>
    <mergeCell ref="AC2140:AF2140"/>
    <mergeCell ref="AG2140:AK2140"/>
    <mergeCell ref="A2141:R2141"/>
    <mergeCell ref="T2141:U2141"/>
    <mergeCell ref="V2141:W2141"/>
    <mergeCell ref="AC2141:AF2141"/>
    <mergeCell ref="AG2141:AK2141"/>
    <mergeCell ref="A2142:R2142"/>
    <mergeCell ref="T2142:U2142"/>
    <mergeCell ref="V2142:W2142"/>
    <mergeCell ref="AC2142:AF2142"/>
    <mergeCell ref="AG2142:AK2142"/>
    <mergeCell ref="A2143:R2143"/>
    <mergeCell ref="T2143:U2143"/>
    <mergeCell ref="V2143:W2143"/>
    <mergeCell ref="AC2143:AF2143"/>
    <mergeCell ref="AG2143:AK2143"/>
    <mergeCell ref="A2144:R2144"/>
    <mergeCell ref="T2144:U2144"/>
    <mergeCell ref="V2144:W2144"/>
    <mergeCell ref="AC2144:AF2144"/>
    <mergeCell ref="AG2144:AK2144"/>
    <mergeCell ref="A2145:R2145"/>
    <mergeCell ref="T2145:U2145"/>
    <mergeCell ref="V2145:W2145"/>
    <mergeCell ref="AC2145:AF2145"/>
    <mergeCell ref="AG2145:AK2145"/>
    <mergeCell ref="A2146:R2146"/>
    <mergeCell ref="T2146:U2146"/>
    <mergeCell ref="V2146:W2146"/>
    <mergeCell ref="AC2146:AF2146"/>
    <mergeCell ref="AG2146:AK2146"/>
    <mergeCell ref="A2133:R2133"/>
    <mergeCell ref="T2133:U2133"/>
    <mergeCell ref="V2133:W2133"/>
    <mergeCell ref="AC2133:AF2133"/>
    <mergeCell ref="AG2133:AK2133"/>
    <mergeCell ref="A2134:R2134"/>
    <mergeCell ref="T2134:U2134"/>
    <mergeCell ref="V2134:W2134"/>
    <mergeCell ref="AC2134:AF2134"/>
    <mergeCell ref="AG2134:AK2134"/>
    <mergeCell ref="A2135:R2135"/>
    <mergeCell ref="T2135:U2135"/>
    <mergeCell ref="V2135:W2135"/>
    <mergeCell ref="AC2135:AF2135"/>
    <mergeCell ref="AG2135:AK2135"/>
    <mergeCell ref="A2136:R2136"/>
    <mergeCell ref="T2136:U2136"/>
    <mergeCell ref="V2136:W2136"/>
    <mergeCell ref="AC2136:AF2136"/>
    <mergeCell ref="AG2136:AK2136"/>
    <mergeCell ref="A2137:R2137"/>
    <mergeCell ref="T2137:U2137"/>
    <mergeCell ref="V2137:W2137"/>
    <mergeCell ref="AC2137:AF2137"/>
    <mergeCell ref="AG2137:AK2137"/>
    <mergeCell ref="A2138:R2138"/>
    <mergeCell ref="T2138:U2138"/>
    <mergeCell ref="V2138:W2138"/>
    <mergeCell ref="AC2138:AF2138"/>
    <mergeCell ref="AG2138:AK2138"/>
    <mergeCell ref="A2139:R2139"/>
    <mergeCell ref="T2139:U2139"/>
    <mergeCell ref="V2139:W2139"/>
    <mergeCell ref="AC2139:AF2139"/>
    <mergeCell ref="AG2139:AK2139"/>
    <mergeCell ref="A2126:R2126"/>
    <mergeCell ref="T2126:U2126"/>
    <mergeCell ref="V2126:W2126"/>
    <mergeCell ref="AC2126:AF2126"/>
    <mergeCell ref="AG2126:AK2126"/>
    <mergeCell ref="A2127:R2127"/>
    <mergeCell ref="T2127:U2127"/>
    <mergeCell ref="V2127:W2127"/>
    <mergeCell ref="AC2127:AF2127"/>
    <mergeCell ref="AG2127:AK2127"/>
    <mergeCell ref="A2128:R2128"/>
    <mergeCell ref="T2128:U2128"/>
    <mergeCell ref="V2128:W2128"/>
    <mergeCell ref="AC2128:AF2128"/>
    <mergeCell ref="AG2128:AK2128"/>
    <mergeCell ref="A2129:R2129"/>
    <mergeCell ref="T2129:U2129"/>
    <mergeCell ref="V2129:W2129"/>
    <mergeCell ref="AC2129:AF2129"/>
    <mergeCell ref="AG2129:AK2129"/>
    <mergeCell ref="A2130:R2130"/>
    <mergeCell ref="T2130:U2130"/>
    <mergeCell ref="V2130:W2130"/>
    <mergeCell ref="AC2130:AF2130"/>
    <mergeCell ref="AG2130:AK2130"/>
    <mergeCell ref="A2131:R2131"/>
    <mergeCell ref="T2131:U2131"/>
    <mergeCell ref="V2131:W2131"/>
    <mergeCell ref="AC2131:AF2131"/>
    <mergeCell ref="AG2131:AK2131"/>
    <mergeCell ref="A2132:R2132"/>
    <mergeCell ref="T2132:U2132"/>
    <mergeCell ref="V2132:W2132"/>
    <mergeCell ref="AC2132:AF2132"/>
    <mergeCell ref="AG2132:AK2132"/>
    <mergeCell ref="A2119:R2119"/>
    <mergeCell ref="T2119:U2119"/>
    <mergeCell ref="V2119:W2119"/>
    <mergeCell ref="AC2119:AF2119"/>
    <mergeCell ref="AG2119:AK2119"/>
    <mergeCell ref="A2120:R2120"/>
    <mergeCell ref="T2120:U2120"/>
    <mergeCell ref="V2120:W2120"/>
    <mergeCell ref="AC2120:AF2120"/>
    <mergeCell ref="AG2120:AK2120"/>
    <mergeCell ref="A2121:R2121"/>
    <mergeCell ref="T2121:U2121"/>
    <mergeCell ref="V2121:W2121"/>
    <mergeCell ref="AC2121:AF2121"/>
    <mergeCell ref="AG2121:AK2121"/>
    <mergeCell ref="A2122:R2122"/>
    <mergeCell ref="T2122:U2122"/>
    <mergeCell ref="V2122:W2122"/>
    <mergeCell ref="AC2122:AF2122"/>
    <mergeCell ref="AG2122:AK2122"/>
    <mergeCell ref="A2123:R2123"/>
    <mergeCell ref="T2123:U2123"/>
    <mergeCell ref="V2123:W2123"/>
    <mergeCell ref="AC2123:AF2123"/>
    <mergeCell ref="AG2123:AK2123"/>
    <mergeCell ref="A2124:R2124"/>
    <mergeCell ref="T2124:U2124"/>
    <mergeCell ref="V2124:W2124"/>
    <mergeCell ref="AC2124:AF2124"/>
    <mergeCell ref="AG2124:AK2124"/>
    <mergeCell ref="A2125:R2125"/>
    <mergeCell ref="T2125:U2125"/>
    <mergeCell ref="V2125:W2125"/>
    <mergeCell ref="AC2125:AF2125"/>
    <mergeCell ref="AG2125:AK2125"/>
    <mergeCell ref="A2112:R2112"/>
    <mergeCell ref="T2112:U2112"/>
    <mergeCell ref="V2112:W2112"/>
    <mergeCell ref="AC2112:AF2112"/>
    <mergeCell ref="AG2112:AK2112"/>
    <mergeCell ref="A2113:R2113"/>
    <mergeCell ref="T2113:U2113"/>
    <mergeCell ref="V2113:W2113"/>
    <mergeCell ref="AC2113:AF2113"/>
    <mergeCell ref="AG2113:AK2113"/>
    <mergeCell ref="A2114:R2114"/>
    <mergeCell ref="T2114:U2114"/>
    <mergeCell ref="V2114:W2114"/>
    <mergeCell ref="AC2114:AF2114"/>
    <mergeCell ref="AG2114:AK2114"/>
    <mergeCell ref="A2115:R2115"/>
    <mergeCell ref="T2115:U2115"/>
    <mergeCell ref="V2115:W2115"/>
    <mergeCell ref="AC2115:AF2115"/>
    <mergeCell ref="AG2115:AK2115"/>
    <mergeCell ref="A2116:R2116"/>
    <mergeCell ref="T2116:U2116"/>
    <mergeCell ref="V2116:W2116"/>
    <mergeCell ref="AC2116:AF2116"/>
    <mergeCell ref="AG2116:AK2116"/>
    <mergeCell ref="A2117:R2117"/>
    <mergeCell ref="T2117:U2117"/>
    <mergeCell ref="V2117:W2117"/>
    <mergeCell ref="AC2117:AF2117"/>
    <mergeCell ref="AG2117:AK2117"/>
    <mergeCell ref="A2118:R2118"/>
    <mergeCell ref="T2118:U2118"/>
    <mergeCell ref="V2118:W2118"/>
    <mergeCell ref="AC2118:AF2118"/>
    <mergeCell ref="AG2118:AK2118"/>
    <mergeCell ref="A2105:R2105"/>
    <mergeCell ref="T2105:U2105"/>
    <mergeCell ref="V2105:W2105"/>
    <mergeCell ref="AC2105:AF2105"/>
    <mergeCell ref="AG2105:AK2105"/>
    <mergeCell ref="A2106:R2106"/>
    <mergeCell ref="T2106:U2106"/>
    <mergeCell ref="V2106:W2106"/>
    <mergeCell ref="AC2106:AF2106"/>
    <mergeCell ref="AG2106:AK2106"/>
    <mergeCell ref="A2107:R2107"/>
    <mergeCell ref="T2107:U2107"/>
    <mergeCell ref="V2107:W2107"/>
    <mergeCell ref="AC2107:AF2107"/>
    <mergeCell ref="AG2107:AK2107"/>
    <mergeCell ref="A2108:R2108"/>
    <mergeCell ref="T2108:U2108"/>
    <mergeCell ref="V2108:W2108"/>
    <mergeCell ref="AC2108:AF2108"/>
    <mergeCell ref="AG2108:AK2108"/>
    <mergeCell ref="A2109:R2109"/>
    <mergeCell ref="T2109:U2109"/>
    <mergeCell ref="V2109:W2109"/>
    <mergeCell ref="AC2109:AF2109"/>
    <mergeCell ref="AG2109:AK2109"/>
    <mergeCell ref="A2110:R2110"/>
    <mergeCell ref="T2110:U2110"/>
    <mergeCell ref="V2110:W2110"/>
    <mergeCell ref="AC2110:AF2110"/>
    <mergeCell ref="AG2110:AK2110"/>
    <mergeCell ref="A2111:R2111"/>
    <mergeCell ref="T2111:U2111"/>
    <mergeCell ref="V2111:W2111"/>
    <mergeCell ref="AC2111:AF2111"/>
    <mergeCell ref="AG2111:AK2111"/>
    <mergeCell ref="A2098:R2098"/>
    <mergeCell ref="T2098:U2098"/>
    <mergeCell ref="V2098:W2098"/>
    <mergeCell ref="AC2098:AF2098"/>
    <mergeCell ref="AG2098:AK2098"/>
    <mergeCell ref="A2099:R2099"/>
    <mergeCell ref="T2099:U2099"/>
    <mergeCell ref="V2099:W2099"/>
    <mergeCell ref="AC2099:AF2099"/>
    <mergeCell ref="AG2099:AK2099"/>
    <mergeCell ref="A2100:R2100"/>
    <mergeCell ref="T2100:U2100"/>
    <mergeCell ref="V2100:W2100"/>
    <mergeCell ref="AC2100:AF2100"/>
    <mergeCell ref="AG2100:AK2100"/>
    <mergeCell ref="A2101:R2101"/>
    <mergeCell ref="T2101:U2101"/>
    <mergeCell ref="V2101:W2101"/>
    <mergeCell ref="AC2101:AF2101"/>
    <mergeCell ref="AG2101:AK2101"/>
    <mergeCell ref="A2102:R2102"/>
    <mergeCell ref="T2102:U2102"/>
    <mergeCell ref="V2102:W2102"/>
    <mergeCell ref="AC2102:AF2102"/>
    <mergeCell ref="AG2102:AK2102"/>
    <mergeCell ref="A2103:R2103"/>
    <mergeCell ref="T2103:U2103"/>
    <mergeCell ref="V2103:W2103"/>
    <mergeCell ref="AC2103:AF2103"/>
    <mergeCell ref="AG2103:AK2103"/>
    <mergeCell ref="A2104:R2104"/>
    <mergeCell ref="T2104:U2104"/>
    <mergeCell ref="V2104:W2104"/>
    <mergeCell ref="AC2104:AF2104"/>
    <mergeCell ref="AG2104:AK2104"/>
    <mergeCell ref="A2090:Q2090"/>
    <mergeCell ref="R2090:S2090"/>
    <mergeCell ref="T2090:U2090"/>
    <mergeCell ref="V2090:W2090"/>
    <mergeCell ref="AC2090:AF2090"/>
    <mergeCell ref="AG2090:AK2090"/>
    <mergeCell ref="A2091:Q2091"/>
    <mergeCell ref="R2091:S2091"/>
    <mergeCell ref="T2091:U2091"/>
    <mergeCell ref="V2091:W2091"/>
    <mergeCell ref="AC2091:AF2091"/>
    <mergeCell ref="AG2091:AK2091"/>
    <mergeCell ref="A2093:R2093"/>
    <mergeCell ref="T2093:U2093"/>
    <mergeCell ref="V2093:W2093"/>
    <mergeCell ref="AC2093:AF2093"/>
    <mergeCell ref="AG2093:AK2093"/>
    <mergeCell ref="A2094:R2094"/>
    <mergeCell ref="T2094:U2094"/>
    <mergeCell ref="V2094:W2094"/>
    <mergeCell ref="AC2094:AF2094"/>
    <mergeCell ref="AG2094:AK2094"/>
    <mergeCell ref="A2095:R2095"/>
    <mergeCell ref="T2095:U2095"/>
    <mergeCell ref="V2095:W2095"/>
    <mergeCell ref="AC2095:AF2095"/>
    <mergeCell ref="AG2095:AK2095"/>
    <mergeCell ref="A2096:R2096"/>
    <mergeCell ref="T2096:U2096"/>
    <mergeCell ref="V2096:W2096"/>
    <mergeCell ref="AC2096:AF2096"/>
    <mergeCell ref="AG2096:AK2096"/>
    <mergeCell ref="A2097:R2097"/>
    <mergeCell ref="T2097:U2097"/>
    <mergeCell ref="V2097:W2097"/>
    <mergeCell ref="AC2097:AF2097"/>
    <mergeCell ref="AG2097:AK2097"/>
    <mergeCell ref="A2084:Q2084"/>
    <mergeCell ref="R2084:S2084"/>
    <mergeCell ref="T2084:U2084"/>
    <mergeCell ref="V2084:W2084"/>
    <mergeCell ref="AC2084:AF2084"/>
    <mergeCell ref="AG2084:AK2084"/>
    <mergeCell ref="A2085:Q2085"/>
    <mergeCell ref="R2085:S2085"/>
    <mergeCell ref="T2085:U2085"/>
    <mergeCell ref="V2085:W2085"/>
    <mergeCell ref="AC2085:AF2085"/>
    <mergeCell ref="AG2085:AK2085"/>
    <mergeCell ref="A2086:Q2086"/>
    <mergeCell ref="R2086:S2086"/>
    <mergeCell ref="T2086:U2086"/>
    <mergeCell ref="V2086:W2086"/>
    <mergeCell ref="AC2086:AF2086"/>
    <mergeCell ref="AG2086:AK2086"/>
    <mergeCell ref="A2087:Q2087"/>
    <mergeCell ref="R2087:S2087"/>
    <mergeCell ref="T2087:U2087"/>
    <mergeCell ref="V2087:W2087"/>
    <mergeCell ref="AC2087:AF2087"/>
    <mergeCell ref="AG2087:AK2087"/>
    <mergeCell ref="A2088:Q2088"/>
    <mergeCell ref="R2088:S2088"/>
    <mergeCell ref="T2088:U2088"/>
    <mergeCell ref="V2088:W2088"/>
    <mergeCell ref="AC2088:AF2088"/>
    <mergeCell ref="AG2088:AK2088"/>
    <mergeCell ref="A2089:Q2089"/>
    <mergeCell ref="R2089:S2089"/>
    <mergeCell ref="T2089:U2089"/>
    <mergeCell ref="V2089:W2089"/>
    <mergeCell ref="AC2089:AF2089"/>
    <mergeCell ref="AG2089:AK2089"/>
    <mergeCell ref="A2078:Q2078"/>
    <mergeCell ref="R2078:S2078"/>
    <mergeCell ref="T2078:U2078"/>
    <mergeCell ref="V2078:W2078"/>
    <mergeCell ref="AC2078:AF2078"/>
    <mergeCell ref="AG2078:AK2078"/>
    <mergeCell ref="A2079:Q2079"/>
    <mergeCell ref="R2079:S2079"/>
    <mergeCell ref="T2079:U2079"/>
    <mergeCell ref="V2079:W2079"/>
    <mergeCell ref="AC2079:AF2079"/>
    <mergeCell ref="AG2079:AK2079"/>
    <mergeCell ref="A2080:Q2080"/>
    <mergeCell ref="R2080:S2080"/>
    <mergeCell ref="T2080:U2080"/>
    <mergeCell ref="V2080:W2080"/>
    <mergeCell ref="AC2080:AF2080"/>
    <mergeCell ref="AG2080:AK2080"/>
    <mergeCell ref="A2081:Q2081"/>
    <mergeCell ref="R2081:S2081"/>
    <mergeCell ref="T2081:U2081"/>
    <mergeCell ref="V2081:W2081"/>
    <mergeCell ref="AC2081:AF2081"/>
    <mergeCell ref="AG2081:AK2081"/>
    <mergeCell ref="A2082:Q2082"/>
    <mergeCell ref="R2082:S2082"/>
    <mergeCell ref="T2082:U2082"/>
    <mergeCell ref="V2082:W2082"/>
    <mergeCell ref="AC2082:AF2082"/>
    <mergeCell ref="AG2082:AK2082"/>
    <mergeCell ref="A2083:Q2083"/>
    <mergeCell ref="R2083:S2083"/>
    <mergeCell ref="T2083:U2083"/>
    <mergeCell ref="V2083:W2083"/>
    <mergeCell ref="AC2083:AF2083"/>
    <mergeCell ref="AG2083:AK2083"/>
    <mergeCell ref="A2072:Q2072"/>
    <mergeCell ref="R2072:S2072"/>
    <mergeCell ref="T2072:U2072"/>
    <mergeCell ref="V2072:W2072"/>
    <mergeCell ref="AC2072:AF2072"/>
    <mergeCell ref="AG2072:AK2072"/>
    <mergeCell ref="A2073:Q2073"/>
    <mergeCell ref="R2073:S2073"/>
    <mergeCell ref="T2073:U2073"/>
    <mergeCell ref="V2073:W2073"/>
    <mergeCell ref="AC2073:AF2073"/>
    <mergeCell ref="AG2073:AK2073"/>
    <mergeCell ref="A2074:Q2074"/>
    <mergeCell ref="R2074:S2074"/>
    <mergeCell ref="T2074:U2074"/>
    <mergeCell ref="V2074:W2074"/>
    <mergeCell ref="AC2074:AF2074"/>
    <mergeCell ref="AG2074:AK2074"/>
    <mergeCell ref="A2075:Q2075"/>
    <mergeCell ref="R2075:S2075"/>
    <mergeCell ref="T2075:U2075"/>
    <mergeCell ref="V2075:W2075"/>
    <mergeCell ref="AC2075:AF2075"/>
    <mergeCell ref="AG2075:AK2075"/>
    <mergeCell ref="A2076:Q2076"/>
    <mergeCell ref="R2076:S2076"/>
    <mergeCell ref="T2076:U2076"/>
    <mergeCell ref="V2076:W2076"/>
    <mergeCell ref="AC2076:AF2076"/>
    <mergeCell ref="AG2076:AK2076"/>
    <mergeCell ref="A2077:Q2077"/>
    <mergeCell ref="R2077:S2077"/>
    <mergeCell ref="T2077:U2077"/>
    <mergeCell ref="V2077:W2077"/>
    <mergeCell ref="AC2077:AF2077"/>
    <mergeCell ref="AG2077:AK2077"/>
    <mergeCell ref="A2066:Q2066"/>
    <mergeCell ref="R2066:S2066"/>
    <mergeCell ref="T2066:U2066"/>
    <mergeCell ref="V2066:W2066"/>
    <mergeCell ref="AC2066:AF2066"/>
    <mergeCell ref="AG2066:AK2066"/>
    <mergeCell ref="A2067:Q2067"/>
    <mergeCell ref="R2067:S2067"/>
    <mergeCell ref="T2067:U2067"/>
    <mergeCell ref="V2067:W2067"/>
    <mergeCell ref="AC2067:AF2067"/>
    <mergeCell ref="AG2067:AK2067"/>
    <mergeCell ref="A2068:Q2068"/>
    <mergeCell ref="R2068:S2068"/>
    <mergeCell ref="T2068:U2068"/>
    <mergeCell ref="V2068:W2068"/>
    <mergeCell ref="AC2068:AF2068"/>
    <mergeCell ref="AG2068:AK2068"/>
    <mergeCell ref="A2069:Q2069"/>
    <mergeCell ref="R2069:S2069"/>
    <mergeCell ref="T2069:U2069"/>
    <mergeCell ref="V2069:W2069"/>
    <mergeCell ref="AC2069:AF2069"/>
    <mergeCell ref="AG2069:AK2069"/>
    <mergeCell ref="A2070:Q2070"/>
    <mergeCell ref="R2070:S2070"/>
    <mergeCell ref="T2070:U2070"/>
    <mergeCell ref="V2070:W2070"/>
    <mergeCell ref="AC2070:AF2070"/>
    <mergeCell ref="AG2070:AK2070"/>
    <mergeCell ref="A2071:Q2071"/>
    <mergeCell ref="R2071:S2071"/>
    <mergeCell ref="T2071:U2071"/>
    <mergeCell ref="V2071:W2071"/>
    <mergeCell ref="AC2071:AF2071"/>
    <mergeCell ref="AG2071:AK2071"/>
    <mergeCell ref="A2060:Q2060"/>
    <mergeCell ref="R2060:S2060"/>
    <mergeCell ref="T2060:U2060"/>
    <mergeCell ref="V2060:W2060"/>
    <mergeCell ref="AC2060:AF2060"/>
    <mergeCell ref="AG2060:AK2060"/>
    <mergeCell ref="A2061:Q2061"/>
    <mergeCell ref="R2061:S2061"/>
    <mergeCell ref="T2061:U2061"/>
    <mergeCell ref="V2061:W2061"/>
    <mergeCell ref="AC2061:AF2061"/>
    <mergeCell ref="AG2061:AK2061"/>
    <mergeCell ref="A2062:Q2062"/>
    <mergeCell ref="R2062:S2062"/>
    <mergeCell ref="T2062:U2062"/>
    <mergeCell ref="V2062:W2062"/>
    <mergeCell ref="AC2062:AF2062"/>
    <mergeCell ref="AG2062:AK2062"/>
    <mergeCell ref="A2063:Q2063"/>
    <mergeCell ref="R2063:S2063"/>
    <mergeCell ref="T2063:U2063"/>
    <mergeCell ref="V2063:W2063"/>
    <mergeCell ref="AC2063:AF2063"/>
    <mergeCell ref="AG2063:AK2063"/>
    <mergeCell ref="A2064:Q2064"/>
    <mergeCell ref="R2064:S2064"/>
    <mergeCell ref="T2064:U2064"/>
    <mergeCell ref="V2064:W2064"/>
    <mergeCell ref="AC2064:AF2064"/>
    <mergeCell ref="AG2064:AK2064"/>
    <mergeCell ref="A2065:Q2065"/>
    <mergeCell ref="R2065:S2065"/>
    <mergeCell ref="T2065:U2065"/>
    <mergeCell ref="V2065:W2065"/>
    <mergeCell ref="AC2065:AF2065"/>
    <mergeCell ref="AG2065:AK2065"/>
    <mergeCell ref="A2054:Q2054"/>
    <mergeCell ref="R2054:S2054"/>
    <mergeCell ref="T2054:U2054"/>
    <mergeCell ref="V2054:W2054"/>
    <mergeCell ref="AC2054:AF2054"/>
    <mergeCell ref="AG2054:AK2054"/>
    <mergeCell ref="A2055:Q2055"/>
    <mergeCell ref="R2055:S2055"/>
    <mergeCell ref="T2055:U2055"/>
    <mergeCell ref="V2055:W2055"/>
    <mergeCell ref="AC2055:AF2055"/>
    <mergeCell ref="AG2055:AK2055"/>
    <mergeCell ref="A2056:Q2056"/>
    <mergeCell ref="R2056:S2056"/>
    <mergeCell ref="T2056:U2056"/>
    <mergeCell ref="V2056:W2056"/>
    <mergeCell ref="AC2056:AF2056"/>
    <mergeCell ref="AG2056:AK2056"/>
    <mergeCell ref="A2057:Q2057"/>
    <mergeCell ref="R2057:S2057"/>
    <mergeCell ref="T2057:U2057"/>
    <mergeCell ref="V2057:W2057"/>
    <mergeCell ref="AC2057:AF2057"/>
    <mergeCell ref="AG2057:AK2057"/>
    <mergeCell ref="A2058:Q2058"/>
    <mergeCell ref="R2058:S2058"/>
    <mergeCell ref="T2058:U2058"/>
    <mergeCell ref="V2058:W2058"/>
    <mergeCell ref="AC2058:AF2058"/>
    <mergeCell ref="AG2058:AK2058"/>
    <mergeCell ref="A2059:Q2059"/>
    <mergeCell ref="R2059:S2059"/>
    <mergeCell ref="T2059:U2059"/>
    <mergeCell ref="V2059:W2059"/>
    <mergeCell ref="AC2059:AF2059"/>
    <mergeCell ref="AG2059:AK2059"/>
    <mergeCell ref="A2048:Q2048"/>
    <mergeCell ref="R2048:S2048"/>
    <mergeCell ref="T2048:U2048"/>
    <mergeCell ref="V2048:W2048"/>
    <mergeCell ref="AC2048:AF2048"/>
    <mergeCell ref="AG2048:AK2048"/>
    <mergeCell ref="A2049:Q2049"/>
    <mergeCell ref="R2049:S2049"/>
    <mergeCell ref="T2049:U2049"/>
    <mergeCell ref="V2049:W2049"/>
    <mergeCell ref="AC2049:AF2049"/>
    <mergeCell ref="AG2049:AK2049"/>
    <mergeCell ref="A2050:Q2050"/>
    <mergeCell ref="R2050:S2050"/>
    <mergeCell ref="T2050:U2050"/>
    <mergeCell ref="V2050:W2050"/>
    <mergeCell ref="AC2050:AF2050"/>
    <mergeCell ref="AG2050:AK2050"/>
    <mergeCell ref="A2051:Q2051"/>
    <mergeCell ref="R2051:S2051"/>
    <mergeCell ref="T2051:U2051"/>
    <mergeCell ref="V2051:W2051"/>
    <mergeCell ref="AC2051:AF2051"/>
    <mergeCell ref="AG2051:AK2051"/>
    <mergeCell ref="A2052:Q2052"/>
    <mergeCell ref="R2052:S2052"/>
    <mergeCell ref="T2052:U2052"/>
    <mergeCell ref="V2052:W2052"/>
    <mergeCell ref="AC2052:AF2052"/>
    <mergeCell ref="AG2052:AK2052"/>
    <mergeCell ref="A2053:Q2053"/>
    <mergeCell ref="R2053:S2053"/>
    <mergeCell ref="T2053:U2053"/>
    <mergeCell ref="V2053:W2053"/>
    <mergeCell ref="AC2053:AF2053"/>
    <mergeCell ref="AG2053:AK2053"/>
    <mergeCell ref="A2042:Q2042"/>
    <mergeCell ref="R2042:S2042"/>
    <mergeCell ref="T2042:U2042"/>
    <mergeCell ref="V2042:W2042"/>
    <mergeCell ref="AC2042:AF2042"/>
    <mergeCell ref="AG2042:AK2042"/>
    <mergeCell ref="A2043:Q2043"/>
    <mergeCell ref="R2043:S2043"/>
    <mergeCell ref="T2043:U2043"/>
    <mergeCell ref="V2043:W2043"/>
    <mergeCell ref="AC2043:AF2043"/>
    <mergeCell ref="AG2043:AK2043"/>
    <mergeCell ref="A2044:Q2044"/>
    <mergeCell ref="R2044:S2044"/>
    <mergeCell ref="T2044:U2044"/>
    <mergeCell ref="V2044:W2044"/>
    <mergeCell ref="AC2044:AF2044"/>
    <mergeCell ref="AG2044:AK2044"/>
    <mergeCell ref="A2045:Q2045"/>
    <mergeCell ref="R2045:S2045"/>
    <mergeCell ref="T2045:U2045"/>
    <mergeCell ref="V2045:W2045"/>
    <mergeCell ref="AC2045:AF2045"/>
    <mergeCell ref="AG2045:AK2045"/>
    <mergeCell ref="A2046:Q2046"/>
    <mergeCell ref="R2046:S2046"/>
    <mergeCell ref="T2046:U2046"/>
    <mergeCell ref="V2046:W2046"/>
    <mergeCell ref="AC2046:AF2046"/>
    <mergeCell ref="AG2046:AK2046"/>
    <mergeCell ref="A2047:Q2047"/>
    <mergeCell ref="R2047:S2047"/>
    <mergeCell ref="T2047:U2047"/>
    <mergeCell ref="V2047:W2047"/>
    <mergeCell ref="AC2047:AF2047"/>
    <mergeCell ref="AG2047:AK2047"/>
    <mergeCell ref="A2036:Q2036"/>
    <mergeCell ref="R2036:S2036"/>
    <mergeCell ref="T2036:U2036"/>
    <mergeCell ref="V2036:W2036"/>
    <mergeCell ref="AC2036:AF2036"/>
    <mergeCell ref="AG2036:AK2036"/>
    <mergeCell ref="A2037:Q2037"/>
    <mergeCell ref="R2037:S2037"/>
    <mergeCell ref="T2037:U2037"/>
    <mergeCell ref="V2037:W2037"/>
    <mergeCell ref="AC2037:AF2037"/>
    <mergeCell ref="AG2037:AK2037"/>
    <mergeCell ref="A2038:Q2038"/>
    <mergeCell ref="R2038:S2038"/>
    <mergeCell ref="T2038:U2038"/>
    <mergeCell ref="V2038:W2038"/>
    <mergeCell ref="AC2038:AF2038"/>
    <mergeCell ref="AG2038:AK2038"/>
    <mergeCell ref="A2039:Q2039"/>
    <mergeCell ref="R2039:S2039"/>
    <mergeCell ref="T2039:U2039"/>
    <mergeCell ref="V2039:W2039"/>
    <mergeCell ref="AC2039:AF2039"/>
    <mergeCell ref="AG2039:AK2039"/>
    <mergeCell ref="A2040:Q2040"/>
    <mergeCell ref="R2040:S2040"/>
    <mergeCell ref="T2040:U2040"/>
    <mergeCell ref="V2040:W2040"/>
    <mergeCell ref="AC2040:AF2040"/>
    <mergeCell ref="AG2040:AK2040"/>
    <mergeCell ref="A2041:Q2041"/>
    <mergeCell ref="R2041:S2041"/>
    <mergeCell ref="T2041:U2041"/>
    <mergeCell ref="V2041:W2041"/>
    <mergeCell ref="AC2041:AF2041"/>
    <mergeCell ref="AG2041:AK2041"/>
    <mergeCell ref="A2030:Q2030"/>
    <mergeCell ref="R2030:S2030"/>
    <mergeCell ref="T2030:U2030"/>
    <mergeCell ref="V2030:W2030"/>
    <mergeCell ref="AC2030:AF2030"/>
    <mergeCell ref="AG2030:AK2030"/>
    <mergeCell ref="A2031:Q2031"/>
    <mergeCell ref="R2031:S2031"/>
    <mergeCell ref="T2031:U2031"/>
    <mergeCell ref="V2031:W2031"/>
    <mergeCell ref="AC2031:AF2031"/>
    <mergeCell ref="AG2031:AK2031"/>
    <mergeCell ref="A2032:Q2032"/>
    <mergeCell ref="R2032:S2032"/>
    <mergeCell ref="T2032:U2032"/>
    <mergeCell ref="V2032:W2032"/>
    <mergeCell ref="AC2032:AF2032"/>
    <mergeCell ref="AG2032:AK2032"/>
    <mergeCell ref="A2033:Q2033"/>
    <mergeCell ref="R2033:S2033"/>
    <mergeCell ref="T2033:U2033"/>
    <mergeCell ref="V2033:W2033"/>
    <mergeCell ref="AC2033:AF2033"/>
    <mergeCell ref="AG2033:AK2033"/>
    <mergeCell ref="A2034:Q2034"/>
    <mergeCell ref="R2034:S2034"/>
    <mergeCell ref="T2034:U2034"/>
    <mergeCell ref="V2034:W2034"/>
    <mergeCell ref="AC2034:AF2034"/>
    <mergeCell ref="AG2034:AK2034"/>
    <mergeCell ref="A2035:Q2035"/>
    <mergeCell ref="R2035:S2035"/>
    <mergeCell ref="T2035:U2035"/>
    <mergeCell ref="V2035:W2035"/>
    <mergeCell ref="AC2035:AF2035"/>
    <mergeCell ref="AG2035:AK2035"/>
    <mergeCell ref="A2023:R2023"/>
    <mergeCell ref="T2023:U2023"/>
    <mergeCell ref="V2023:W2023"/>
    <mergeCell ref="AC2023:AG2023"/>
    <mergeCell ref="AH2023:AK2023"/>
    <mergeCell ref="A2024:R2024"/>
    <mergeCell ref="T2024:U2024"/>
    <mergeCell ref="V2024:W2024"/>
    <mergeCell ref="AC2024:AG2024"/>
    <mergeCell ref="AH2024:AK2024"/>
    <mergeCell ref="A2026:Q2026"/>
    <mergeCell ref="R2026:S2026"/>
    <mergeCell ref="T2026:U2026"/>
    <mergeCell ref="V2026:W2026"/>
    <mergeCell ref="AC2026:AF2026"/>
    <mergeCell ref="AG2026:AK2026"/>
    <mergeCell ref="A2027:Q2027"/>
    <mergeCell ref="R2027:S2027"/>
    <mergeCell ref="T2027:U2027"/>
    <mergeCell ref="V2027:W2027"/>
    <mergeCell ref="AC2027:AF2027"/>
    <mergeCell ref="AG2027:AK2027"/>
    <mergeCell ref="A2028:Q2028"/>
    <mergeCell ref="R2028:S2028"/>
    <mergeCell ref="T2028:U2028"/>
    <mergeCell ref="V2028:W2028"/>
    <mergeCell ref="AC2028:AF2028"/>
    <mergeCell ref="AG2028:AK2028"/>
    <mergeCell ref="A2029:Q2029"/>
    <mergeCell ref="R2029:S2029"/>
    <mergeCell ref="T2029:U2029"/>
    <mergeCell ref="V2029:W2029"/>
    <mergeCell ref="AC2029:AF2029"/>
    <mergeCell ref="AG2029:AK2029"/>
    <mergeCell ref="A2016:R2016"/>
    <mergeCell ref="T2016:U2016"/>
    <mergeCell ref="V2016:W2016"/>
    <mergeCell ref="AC2016:AG2016"/>
    <mergeCell ref="AH2016:AK2016"/>
    <mergeCell ref="A2017:R2017"/>
    <mergeCell ref="T2017:U2017"/>
    <mergeCell ref="V2017:W2017"/>
    <mergeCell ref="AC2017:AG2017"/>
    <mergeCell ref="AH2017:AK2017"/>
    <mergeCell ref="A2018:R2018"/>
    <mergeCell ref="T2018:U2018"/>
    <mergeCell ref="V2018:W2018"/>
    <mergeCell ref="AC2018:AG2018"/>
    <mergeCell ref="AH2018:AK2018"/>
    <mergeCell ref="A2019:R2019"/>
    <mergeCell ref="T2019:U2019"/>
    <mergeCell ref="V2019:W2019"/>
    <mergeCell ref="AC2019:AG2019"/>
    <mergeCell ref="AH2019:AK2019"/>
    <mergeCell ref="A2020:R2020"/>
    <mergeCell ref="T2020:U2020"/>
    <mergeCell ref="V2020:W2020"/>
    <mergeCell ref="AC2020:AG2020"/>
    <mergeCell ref="AH2020:AK2020"/>
    <mergeCell ref="A2021:R2021"/>
    <mergeCell ref="T2021:U2021"/>
    <mergeCell ref="V2021:W2021"/>
    <mergeCell ref="AC2021:AG2021"/>
    <mergeCell ref="AH2021:AK2021"/>
    <mergeCell ref="A2022:R2022"/>
    <mergeCell ref="T2022:U2022"/>
    <mergeCell ref="V2022:W2022"/>
    <mergeCell ref="AC2022:AG2022"/>
    <mergeCell ref="AH2022:AK2022"/>
    <mergeCell ref="A2009:R2009"/>
    <mergeCell ref="T2009:U2009"/>
    <mergeCell ref="V2009:W2009"/>
    <mergeCell ref="AC2009:AG2009"/>
    <mergeCell ref="AH2009:AK2009"/>
    <mergeCell ref="A2010:R2010"/>
    <mergeCell ref="T2010:U2010"/>
    <mergeCell ref="V2010:W2010"/>
    <mergeCell ref="AC2010:AG2010"/>
    <mergeCell ref="AH2010:AK2010"/>
    <mergeCell ref="A2011:R2011"/>
    <mergeCell ref="T2011:U2011"/>
    <mergeCell ref="V2011:W2011"/>
    <mergeCell ref="AC2011:AG2011"/>
    <mergeCell ref="AH2011:AK2011"/>
    <mergeCell ref="A2012:R2012"/>
    <mergeCell ref="T2012:U2012"/>
    <mergeCell ref="V2012:W2012"/>
    <mergeCell ref="AC2012:AG2012"/>
    <mergeCell ref="AH2012:AK2012"/>
    <mergeCell ref="A2013:R2013"/>
    <mergeCell ref="T2013:U2013"/>
    <mergeCell ref="V2013:W2013"/>
    <mergeCell ref="AC2013:AG2013"/>
    <mergeCell ref="AH2013:AK2013"/>
    <mergeCell ref="A2014:R2014"/>
    <mergeCell ref="T2014:U2014"/>
    <mergeCell ref="V2014:W2014"/>
    <mergeCell ref="AC2014:AG2014"/>
    <mergeCell ref="AH2014:AK2014"/>
    <mergeCell ref="A2015:R2015"/>
    <mergeCell ref="T2015:U2015"/>
    <mergeCell ref="V2015:W2015"/>
    <mergeCell ref="AC2015:AG2015"/>
    <mergeCell ref="AH2015:AK2015"/>
    <mergeCell ref="A2002:R2002"/>
    <mergeCell ref="T2002:U2002"/>
    <mergeCell ref="V2002:W2002"/>
    <mergeCell ref="AC2002:AG2002"/>
    <mergeCell ref="AH2002:AK2002"/>
    <mergeCell ref="A2003:R2003"/>
    <mergeCell ref="T2003:U2003"/>
    <mergeCell ref="V2003:W2003"/>
    <mergeCell ref="AC2003:AG2003"/>
    <mergeCell ref="AH2003:AK2003"/>
    <mergeCell ref="A2004:R2004"/>
    <mergeCell ref="T2004:U2004"/>
    <mergeCell ref="V2004:W2004"/>
    <mergeCell ref="AC2004:AG2004"/>
    <mergeCell ref="AH2004:AK2004"/>
    <mergeCell ref="A2005:R2005"/>
    <mergeCell ref="T2005:U2005"/>
    <mergeCell ref="V2005:W2005"/>
    <mergeCell ref="AC2005:AG2005"/>
    <mergeCell ref="AH2005:AK2005"/>
    <mergeCell ref="A2006:R2006"/>
    <mergeCell ref="T2006:U2006"/>
    <mergeCell ref="V2006:W2006"/>
    <mergeCell ref="AC2006:AG2006"/>
    <mergeCell ref="AH2006:AK2006"/>
    <mergeCell ref="A2007:R2007"/>
    <mergeCell ref="T2007:U2007"/>
    <mergeCell ref="V2007:W2007"/>
    <mergeCell ref="AC2007:AG2007"/>
    <mergeCell ref="AH2007:AK2007"/>
    <mergeCell ref="A2008:R2008"/>
    <mergeCell ref="T2008:U2008"/>
    <mergeCell ref="V2008:W2008"/>
    <mergeCell ref="AC2008:AG2008"/>
    <mergeCell ref="AH2008:AK2008"/>
    <mergeCell ref="A1995:R1995"/>
    <mergeCell ref="T1995:U1995"/>
    <mergeCell ref="V1995:W1995"/>
    <mergeCell ref="AC1995:AG1995"/>
    <mergeCell ref="AH1995:AK1995"/>
    <mergeCell ref="A1996:R1996"/>
    <mergeCell ref="T1996:U1996"/>
    <mergeCell ref="V1996:W1996"/>
    <mergeCell ref="AC1996:AG1996"/>
    <mergeCell ref="AH1996:AK1996"/>
    <mergeCell ref="A1997:R1997"/>
    <mergeCell ref="T1997:U1997"/>
    <mergeCell ref="V1997:W1997"/>
    <mergeCell ref="AC1997:AG1997"/>
    <mergeCell ref="AH1997:AK1997"/>
    <mergeCell ref="A1998:R1998"/>
    <mergeCell ref="T1998:U1998"/>
    <mergeCell ref="V1998:W1998"/>
    <mergeCell ref="AC1998:AG1998"/>
    <mergeCell ref="AH1998:AK1998"/>
    <mergeCell ref="A1999:R1999"/>
    <mergeCell ref="T1999:U1999"/>
    <mergeCell ref="V1999:W1999"/>
    <mergeCell ref="AC1999:AG1999"/>
    <mergeCell ref="AH1999:AK1999"/>
    <mergeCell ref="A2000:R2000"/>
    <mergeCell ref="T2000:U2000"/>
    <mergeCell ref="V2000:W2000"/>
    <mergeCell ref="AC2000:AG2000"/>
    <mergeCell ref="AH2000:AK2000"/>
    <mergeCell ref="A2001:R2001"/>
    <mergeCell ref="T2001:U2001"/>
    <mergeCell ref="V2001:W2001"/>
    <mergeCell ref="AC2001:AG2001"/>
    <mergeCell ref="AH2001:AK2001"/>
    <mergeCell ref="A1988:R1988"/>
    <mergeCell ref="T1988:U1988"/>
    <mergeCell ref="V1988:W1988"/>
    <mergeCell ref="AC1988:AG1988"/>
    <mergeCell ref="AH1988:AK1988"/>
    <mergeCell ref="A1989:R1989"/>
    <mergeCell ref="T1989:U1989"/>
    <mergeCell ref="V1989:W1989"/>
    <mergeCell ref="AC1989:AG1989"/>
    <mergeCell ref="AH1989:AK1989"/>
    <mergeCell ref="A1990:R1990"/>
    <mergeCell ref="T1990:U1990"/>
    <mergeCell ref="V1990:W1990"/>
    <mergeCell ref="AC1990:AG1990"/>
    <mergeCell ref="AH1990:AK1990"/>
    <mergeCell ref="A1991:R1991"/>
    <mergeCell ref="T1991:U1991"/>
    <mergeCell ref="V1991:W1991"/>
    <mergeCell ref="AC1991:AG1991"/>
    <mergeCell ref="AH1991:AK1991"/>
    <mergeCell ref="A1992:R1992"/>
    <mergeCell ref="T1992:U1992"/>
    <mergeCell ref="V1992:W1992"/>
    <mergeCell ref="AC1992:AG1992"/>
    <mergeCell ref="AH1992:AK1992"/>
    <mergeCell ref="A1993:R1993"/>
    <mergeCell ref="T1993:U1993"/>
    <mergeCell ref="V1993:W1993"/>
    <mergeCell ref="AC1993:AG1993"/>
    <mergeCell ref="AH1993:AK1993"/>
    <mergeCell ref="A1994:R1994"/>
    <mergeCell ref="T1994:U1994"/>
    <mergeCell ref="V1994:W1994"/>
    <mergeCell ref="AC1994:AG1994"/>
    <mergeCell ref="AH1994:AK1994"/>
    <mergeCell ref="A1981:R1981"/>
    <mergeCell ref="T1981:U1981"/>
    <mergeCell ref="V1981:W1981"/>
    <mergeCell ref="AC1981:AG1981"/>
    <mergeCell ref="AH1981:AK1981"/>
    <mergeCell ref="A1982:R1982"/>
    <mergeCell ref="T1982:U1982"/>
    <mergeCell ref="V1982:W1982"/>
    <mergeCell ref="AC1982:AG1982"/>
    <mergeCell ref="AH1982:AK1982"/>
    <mergeCell ref="A1983:R1983"/>
    <mergeCell ref="T1983:U1983"/>
    <mergeCell ref="V1983:W1983"/>
    <mergeCell ref="AC1983:AG1983"/>
    <mergeCell ref="AH1983:AK1983"/>
    <mergeCell ref="A1984:R1984"/>
    <mergeCell ref="T1984:U1984"/>
    <mergeCell ref="V1984:W1984"/>
    <mergeCell ref="AC1984:AG1984"/>
    <mergeCell ref="AH1984:AK1984"/>
    <mergeCell ref="A1985:R1985"/>
    <mergeCell ref="T1985:U1985"/>
    <mergeCell ref="V1985:W1985"/>
    <mergeCell ref="AC1985:AG1985"/>
    <mergeCell ref="AH1985:AK1985"/>
    <mergeCell ref="A1986:R1986"/>
    <mergeCell ref="T1986:U1986"/>
    <mergeCell ref="V1986:W1986"/>
    <mergeCell ref="AC1986:AG1986"/>
    <mergeCell ref="AH1986:AK1986"/>
    <mergeCell ref="A1987:R1987"/>
    <mergeCell ref="T1987:U1987"/>
    <mergeCell ref="V1987:W1987"/>
    <mergeCell ref="AC1987:AG1987"/>
    <mergeCell ref="AH1987:AK1987"/>
    <mergeCell ref="A1974:R1974"/>
    <mergeCell ref="T1974:U1974"/>
    <mergeCell ref="V1974:W1974"/>
    <mergeCell ref="AC1974:AG1974"/>
    <mergeCell ref="AH1974:AK1974"/>
    <mergeCell ref="A1975:R1975"/>
    <mergeCell ref="T1975:U1975"/>
    <mergeCell ref="V1975:W1975"/>
    <mergeCell ref="AC1975:AG1975"/>
    <mergeCell ref="AH1975:AK1975"/>
    <mergeCell ref="A1976:R1976"/>
    <mergeCell ref="T1976:U1976"/>
    <mergeCell ref="V1976:W1976"/>
    <mergeCell ref="AC1976:AG1976"/>
    <mergeCell ref="AH1976:AK1976"/>
    <mergeCell ref="A1977:R1977"/>
    <mergeCell ref="T1977:U1977"/>
    <mergeCell ref="V1977:W1977"/>
    <mergeCell ref="AC1977:AG1977"/>
    <mergeCell ref="AH1977:AK1977"/>
    <mergeCell ref="A1978:R1978"/>
    <mergeCell ref="T1978:U1978"/>
    <mergeCell ref="V1978:W1978"/>
    <mergeCell ref="AC1978:AG1978"/>
    <mergeCell ref="AH1978:AK1978"/>
    <mergeCell ref="A1979:R1979"/>
    <mergeCell ref="T1979:U1979"/>
    <mergeCell ref="V1979:W1979"/>
    <mergeCell ref="AC1979:AG1979"/>
    <mergeCell ref="AH1979:AK1979"/>
    <mergeCell ref="A1980:R1980"/>
    <mergeCell ref="T1980:U1980"/>
    <mergeCell ref="V1980:W1980"/>
    <mergeCell ref="AC1980:AG1980"/>
    <mergeCell ref="AH1980:AK1980"/>
    <mergeCell ref="A1967:R1967"/>
    <mergeCell ref="T1967:U1967"/>
    <mergeCell ref="V1967:W1967"/>
    <mergeCell ref="AC1967:AG1967"/>
    <mergeCell ref="AH1967:AK1967"/>
    <mergeCell ref="A1968:R1968"/>
    <mergeCell ref="T1968:U1968"/>
    <mergeCell ref="V1968:W1968"/>
    <mergeCell ref="AC1968:AG1968"/>
    <mergeCell ref="AH1968:AK1968"/>
    <mergeCell ref="A1969:R1969"/>
    <mergeCell ref="T1969:U1969"/>
    <mergeCell ref="V1969:W1969"/>
    <mergeCell ref="AC1969:AG1969"/>
    <mergeCell ref="AH1969:AK1969"/>
    <mergeCell ref="A1970:R1970"/>
    <mergeCell ref="T1970:U1970"/>
    <mergeCell ref="V1970:W1970"/>
    <mergeCell ref="AC1970:AG1970"/>
    <mergeCell ref="AH1970:AK1970"/>
    <mergeCell ref="A1971:R1971"/>
    <mergeCell ref="T1971:U1971"/>
    <mergeCell ref="V1971:W1971"/>
    <mergeCell ref="AC1971:AG1971"/>
    <mergeCell ref="AH1971:AK1971"/>
    <mergeCell ref="A1972:R1972"/>
    <mergeCell ref="T1972:U1972"/>
    <mergeCell ref="V1972:W1972"/>
    <mergeCell ref="AC1972:AG1972"/>
    <mergeCell ref="AH1972:AK1972"/>
    <mergeCell ref="A1973:R1973"/>
    <mergeCell ref="T1973:U1973"/>
    <mergeCell ref="V1973:W1973"/>
    <mergeCell ref="AC1973:AG1973"/>
    <mergeCell ref="AH1973:AK1973"/>
    <mergeCell ref="A1960:R1960"/>
    <mergeCell ref="T1960:U1960"/>
    <mergeCell ref="V1960:W1960"/>
    <mergeCell ref="AC1960:AG1960"/>
    <mergeCell ref="AH1960:AK1960"/>
    <mergeCell ref="A1961:R1961"/>
    <mergeCell ref="T1961:U1961"/>
    <mergeCell ref="V1961:W1961"/>
    <mergeCell ref="AC1961:AG1961"/>
    <mergeCell ref="AH1961:AK1961"/>
    <mergeCell ref="A1962:R1962"/>
    <mergeCell ref="T1962:U1962"/>
    <mergeCell ref="V1962:W1962"/>
    <mergeCell ref="AC1962:AG1962"/>
    <mergeCell ref="AH1962:AK1962"/>
    <mergeCell ref="A1963:R1963"/>
    <mergeCell ref="T1963:U1963"/>
    <mergeCell ref="V1963:W1963"/>
    <mergeCell ref="AC1963:AG1963"/>
    <mergeCell ref="AH1963:AK1963"/>
    <mergeCell ref="A1964:R1964"/>
    <mergeCell ref="T1964:U1964"/>
    <mergeCell ref="V1964:W1964"/>
    <mergeCell ref="AC1964:AG1964"/>
    <mergeCell ref="AH1964:AK1964"/>
    <mergeCell ref="A1965:R1965"/>
    <mergeCell ref="T1965:U1965"/>
    <mergeCell ref="V1965:W1965"/>
    <mergeCell ref="AC1965:AG1965"/>
    <mergeCell ref="AH1965:AK1965"/>
    <mergeCell ref="A1966:R1966"/>
    <mergeCell ref="T1966:U1966"/>
    <mergeCell ref="V1966:W1966"/>
    <mergeCell ref="AC1966:AG1966"/>
    <mergeCell ref="AH1966:AK1966"/>
    <mergeCell ref="A1953:N1953"/>
    <mergeCell ref="O1953:S1953"/>
    <mergeCell ref="T1953:U1953"/>
    <mergeCell ref="V1953:W1953"/>
    <mergeCell ref="AC1953:AF1953"/>
    <mergeCell ref="AG1953:AK1953"/>
    <mergeCell ref="A1954:N1954"/>
    <mergeCell ref="O1954:S1954"/>
    <mergeCell ref="T1954:U1954"/>
    <mergeCell ref="V1954:W1954"/>
    <mergeCell ref="AC1954:AF1954"/>
    <mergeCell ref="AG1954:AK1954"/>
    <mergeCell ref="A1955:N1955"/>
    <mergeCell ref="O1955:S1955"/>
    <mergeCell ref="T1955:U1955"/>
    <mergeCell ref="V1955:W1955"/>
    <mergeCell ref="AC1955:AF1955"/>
    <mergeCell ref="AG1955:AK1955"/>
    <mergeCell ref="A1956:N1956"/>
    <mergeCell ref="O1956:S1956"/>
    <mergeCell ref="T1956:U1956"/>
    <mergeCell ref="V1956:W1956"/>
    <mergeCell ref="AC1956:AF1956"/>
    <mergeCell ref="AG1956:AK1956"/>
    <mergeCell ref="A1957:N1957"/>
    <mergeCell ref="O1957:S1957"/>
    <mergeCell ref="T1957:U1957"/>
    <mergeCell ref="V1957:W1957"/>
    <mergeCell ref="AC1957:AF1957"/>
    <mergeCell ref="AG1957:AK1957"/>
    <mergeCell ref="A1959:R1959"/>
    <mergeCell ref="T1959:U1959"/>
    <mergeCell ref="V1959:W1959"/>
    <mergeCell ref="AC1959:AG1959"/>
    <mergeCell ref="AH1959:AK1959"/>
    <mergeCell ref="A1947:N1947"/>
    <mergeCell ref="O1947:S1947"/>
    <mergeCell ref="T1947:U1947"/>
    <mergeCell ref="V1947:W1947"/>
    <mergeCell ref="AC1947:AF1947"/>
    <mergeCell ref="AG1947:AK1947"/>
    <mergeCell ref="A1948:N1948"/>
    <mergeCell ref="O1948:S1948"/>
    <mergeCell ref="T1948:U1948"/>
    <mergeCell ref="V1948:W1948"/>
    <mergeCell ref="AC1948:AF1948"/>
    <mergeCell ref="AG1948:AK1948"/>
    <mergeCell ref="A1949:N1949"/>
    <mergeCell ref="O1949:S1949"/>
    <mergeCell ref="T1949:U1949"/>
    <mergeCell ref="V1949:W1949"/>
    <mergeCell ref="AC1949:AF1949"/>
    <mergeCell ref="AG1949:AK1949"/>
    <mergeCell ref="A1950:N1950"/>
    <mergeCell ref="O1950:S1950"/>
    <mergeCell ref="T1950:U1950"/>
    <mergeCell ref="V1950:W1950"/>
    <mergeCell ref="AC1950:AF1950"/>
    <mergeCell ref="AG1950:AK1950"/>
    <mergeCell ref="A1951:N1951"/>
    <mergeCell ref="O1951:S1951"/>
    <mergeCell ref="T1951:U1951"/>
    <mergeCell ref="V1951:W1951"/>
    <mergeCell ref="AC1951:AF1951"/>
    <mergeCell ref="AG1951:AK1951"/>
    <mergeCell ref="A1952:N1952"/>
    <mergeCell ref="O1952:S1952"/>
    <mergeCell ref="T1952:U1952"/>
    <mergeCell ref="V1952:W1952"/>
    <mergeCell ref="AC1952:AF1952"/>
    <mergeCell ref="AG1952:AK1952"/>
    <mergeCell ref="A1942:B1942"/>
    <mergeCell ref="C1942:I1942"/>
    <mergeCell ref="J1942:N1942"/>
    <mergeCell ref="O1942:S1942"/>
    <mergeCell ref="T1942:U1942"/>
    <mergeCell ref="V1942:W1942"/>
    <mergeCell ref="AC1942:AF1942"/>
    <mergeCell ref="AG1942:AK1942"/>
    <mergeCell ref="A1943:B1943"/>
    <mergeCell ref="C1943:I1943"/>
    <mergeCell ref="J1943:N1943"/>
    <mergeCell ref="O1943:S1943"/>
    <mergeCell ref="T1943:U1943"/>
    <mergeCell ref="V1943:W1943"/>
    <mergeCell ref="AC1943:AF1943"/>
    <mergeCell ref="AG1943:AK1943"/>
    <mergeCell ref="A1944:N1944"/>
    <mergeCell ref="O1944:S1944"/>
    <mergeCell ref="T1944:U1944"/>
    <mergeCell ref="V1944:W1944"/>
    <mergeCell ref="AC1944:AF1944"/>
    <mergeCell ref="AG1944:AK1944"/>
    <mergeCell ref="A1945:N1945"/>
    <mergeCell ref="O1945:S1945"/>
    <mergeCell ref="T1945:U1945"/>
    <mergeCell ref="V1945:W1945"/>
    <mergeCell ref="AC1945:AF1945"/>
    <mergeCell ref="AG1945:AK1945"/>
    <mergeCell ref="A1946:N1946"/>
    <mergeCell ref="O1946:S1946"/>
    <mergeCell ref="T1946:U1946"/>
    <mergeCell ref="V1946:W1946"/>
    <mergeCell ref="AC1946:AF1946"/>
    <mergeCell ref="AG1946:AK1946"/>
    <mergeCell ref="A1937:B1937"/>
    <mergeCell ref="C1937:I1937"/>
    <mergeCell ref="J1937:N1937"/>
    <mergeCell ref="O1937:S1937"/>
    <mergeCell ref="T1937:U1937"/>
    <mergeCell ref="V1937:W1937"/>
    <mergeCell ref="AC1937:AF1937"/>
    <mergeCell ref="AG1937:AK1937"/>
    <mergeCell ref="A1938:B1938"/>
    <mergeCell ref="C1938:I1938"/>
    <mergeCell ref="J1938:N1938"/>
    <mergeCell ref="O1938:S1938"/>
    <mergeCell ref="T1938:U1938"/>
    <mergeCell ref="V1938:W1938"/>
    <mergeCell ref="AC1938:AF1938"/>
    <mergeCell ref="AG1938:AK1938"/>
    <mergeCell ref="A1939:B1939"/>
    <mergeCell ref="C1939:I1939"/>
    <mergeCell ref="J1939:N1939"/>
    <mergeCell ref="O1939:S1939"/>
    <mergeCell ref="T1939:U1939"/>
    <mergeCell ref="V1939:W1939"/>
    <mergeCell ref="AC1939:AF1939"/>
    <mergeCell ref="AG1939:AK1939"/>
    <mergeCell ref="A1940:B1940"/>
    <mergeCell ref="C1940:I1940"/>
    <mergeCell ref="J1940:N1940"/>
    <mergeCell ref="O1940:S1940"/>
    <mergeCell ref="T1940:U1940"/>
    <mergeCell ref="V1940:W1940"/>
    <mergeCell ref="AC1940:AF1940"/>
    <mergeCell ref="AG1940:AK1940"/>
    <mergeCell ref="A1941:B1941"/>
    <mergeCell ref="C1941:I1941"/>
    <mergeCell ref="J1941:N1941"/>
    <mergeCell ref="O1941:S1941"/>
    <mergeCell ref="T1941:U1941"/>
    <mergeCell ref="V1941:W1941"/>
    <mergeCell ref="AC1941:AF1941"/>
    <mergeCell ref="AG1941:AK1941"/>
    <mergeCell ref="A1932:B1932"/>
    <mergeCell ref="C1932:I1932"/>
    <mergeCell ref="J1932:N1932"/>
    <mergeCell ref="O1932:S1932"/>
    <mergeCell ref="T1932:U1932"/>
    <mergeCell ref="V1932:W1932"/>
    <mergeCell ref="AC1932:AF1932"/>
    <mergeCell ref="AG1932:AK1932"/>
    <mergeCell ref="A1933:B1933"/>
    <mergeCell ref="C1933:I1933"/>
    <mergeCell ref="J1933:N1933"/>
    <mergeCell ref="O1933:S1933"/>
    <mergeCell ref="T1933:U1933"/>
    <mergeCell ref="V1933:W1933"/>
    <mergeCell ref="AC1933:AF1933"/>
    <mergeCell ref="AG1933:AK1933"/>
    <mergeCell ref="A1934:B1934"/>
    <mergeCell ref="C1934:I1934"/>
    <mergeCell ref="J1934:N1934"/>
    <mergeCell ref="O1934:S1934"/>
    <mergeCell ref="T1934:U1934"/>
    <mergeCell ref="V1934:W1934"/>
    <mergeCell ref="AC1934:AF1934"/>
    <mergeCell ref="AG1934:AK1934"/>
    <mergeCell ref="A1935:B1935"/>
    <mergeCell ref="C1935:I1935"/>
    <mergeCell ref="J1935:N1935"/>
    <mergeCell ref="O1935:S1935"/>
    <mergeCell ref="T1935:U1935"/>
    <mergeCell ref="V1935:W1935"/>
    <mergeCell ref="AC1935:AF1935"/>
    <mergeCell ref="AG1935:AK1935"/>
    <mergeCell ref="A1936:B1936"/>
    <mergeCell ref="C1936:I1936"/>
    <mergeCell ref="J1936:N1936"/>
    <mergeCell ref="O1936:S1936"/>
    <mergeCell ref="T1936:U1936"/>
    <mergeCell ref="V1936:W1936"/>
    <mergeCell ref="AC1936:AF1936"/>
    <mergeCell ref="AG1936:AK1936"/>
    <mergeCell ref="A1927:B1927"/>
    <mergeCell ref="C1927:I1927"/>
    <mergeCell ref="J1927:N1927"/>
    <mergeCell ref="O1927:S1927"/>
    <mergeCell ref="T1927:U1927"/>
    <mergeCell ref="V1927:W1927"/>
    <mergeCell ref="AC1927:AF1927"/>
    <mergeCell ref="AG1927:AK1927"/>
    <mergeCell ref="A1928:B1928"/>
    <mergeCell ref="C1928:I1928"/>
    <mergeCell ref="J1928:N1928"/>
    <mergeCell ref="O1928:S1928"/>
    <mergeCell ref="T1928:U1928"/>
    <mergeCell ref="V1928:W1928"/>
    <mergeCell ref="AC1928:AF1928"/>
    <mergeCell ref="AG1928:AK1928"/>
    <mergeCell ref="A1929:B1929"/>
    <mergeCell ref="C1929:I1929"/>
    <mergeCell ref="J1929:N1929"/>
    <mergeCell ref="O1929:S1929"/>
    <mergeCell ref="T1929:U1929"/>
    <mergeCell ref="V1929:W1929"/>
    <mergeCell ref="AC1929:AF1929"/>
    <mergeCell ref="AG1929:AK1929"/>
    <mergeCell ref="A1930:B1930"/>
    <mergeCell ref="C1930:I1930"/>
    <mergeCell ref="J1930:N1930"/>
    <mergeCell ref="O1930:S1930"/>
    <mergeCell ref="T1930:U1930"/>
    <mergeCell ref="V1930:W1930"/>
    <mergeCell ref="AC1930:AF1930"/>
    <mergeCell ref="AG1930:AK1930"/>
    <mergeCell ref="A1931:B1931"/>
    <mergeCell ref="C1931:I1931"/>
    <mergeCell ref="J1931:N1931"/>
    <mergeCell ref="O1931:S1931"/>
    <mergeCell ref="T1931:U1931"/>
    <mergeCell ref="V1931:W1931"/>
    <mergeCell ref="AC1931:AF1931"/>
    <mergeCell ref="AG1931:AK1931"/>
    <mergeCell ref="A1922:B1922"/>
    <mergeCell ref="C1922:I1922"/>
    <mergeCell ref="J1922:N1922"/>
    <mergeCell ref="O1922:S1922"/>
    <mergeCell ref="T1922:U1922"/>
    <mergeCell ref="V1922:W1922"/>
    <mergeCell ref="AC1922:AF1922"/>
    <mergeCell ref="AG1922:AK1922"/>
    <mergeCell ref="A1923:B1923"/>
    <mergeCell ref="C1923:I1923"/>
    <mergeCell ref="J1923:N1923"/>
    <mergeCell ref="O1923:S1923"/>
    <mergeCell ref="T1923:U1923"/>
    <mergeCell ref="V1923:W1923"/>
    <mergeCell ref="AC1923:AF1923"/>
    <mergeCell ref="AG1923:AK1923"/>
    <mergeCell ref="A1924:B1924"/>
    <mergeCell ref="C1924:I1924"/>
    <mergeCell ref="J1924:N1924"/>
    <mergeCell ref="O1924:S1924"/>
    <mergeCell ref="T1924:U1924"/>
    <mergeCell ref="V1924:W1924"/>
    <mergeCell ref="AC1924:AF1924"/>
    <mergeCell ref="AG1924:AK1924"/>
    <mergeCell ref="A1925:B1925"/>
    <mergeCell ref="C1925:I1925"/>
    <mergeCell ref="J1925:N1925"/>
    <mergeCell ref="O1925:S1925"/>
    <mergeCell ref="T1925:U1925"/>
    <mergeCell ref="V1925:W1925"/>
    <mergeCell ref="AC1925:AF1925"/>
    <mergeCell ref="AG1925:AK1925"/>
    <mergeCell ref="A1926:B1926"/>
    <mergeCell ref="C1926:I1926"/>
    <mergeCell ref="J1926:N1926"/>
    <mergeCell ref="O1926:S1926"/>
    <mergeCell ref="T1926:U1926"/>
    <mergeCell ref="V1926:W1926"/>
    <mergeCell ref="AC1926:AF1926"/>
    <mergeCell ref="AG1926:AK1926"/>
    <mergeCell ref="A1917:B1917"/>
    <mergeCell ref="C1917:I1917"/>
    <mergeCell ref="J1917:N1917"/>
    <mergeCell ref="O1917:S1917"/>
    <mergeCell ref="T1917:U1917"/>
    <mergeCell ref="V1917:W1917"/>
    <mergeCell ref="AC1917:AF1917"/>
    <mergeCell ref="AG1917:AK1917"/>
    <mergeCell ref="A1918:B1918"/>
    <mergeCell ref="C1918:I1918"/>
    <mergeCell ref="J1918:N1918"/>
    <mergeCell ref="O1918:S1918"/>
    <mergeCell ref="T1918:U1918"/>
    <mergeCell ref="V1918:W1918"/>
    <mergeCell ref="AC1918:AF1918"/>
    <mergeCell ref="AG1918:AK1918"/>
    <mergeCell ref="A1919:B1919"/>
    <mergeCell ref="C1919:I1919"/>
    <mergeCell ref="J1919:N1919"/>
    <mergeCell ref="O1919:S1919"/>
    <mergeCell ref="T1919:U1919"/>
    <mergeCell ref="V1919:W1919"/>
    <mergeCell ref="AC1919:AF1919"/>
    <mergeCell ref="AG1919:AK1919"/>
    <mergeCell ref="A1920:B1920"/>
    <mergeCell ref="C1920:I1920"/>
    <mergeCell ref="J1920:N1920"/>
    <mergeCell ref="O1920:S1920"/>
    <mergeCell ref="T1920:U1920"/>
    <mergeCell ref="V1920:W1920"/>
    <mergeCell ref="AC1920:AF1920"/>
    <mergeCell ref="AG1920:AK1920"/>
    <mergeCell ref="A1921:B1921"/>
    <mergeCell ref="C1921:I1921"/>
    <mergeCell ref="J1921:N1921"/>
    <mergeCell ref="O1921:S1921"/>
    <mergeCell ref="T1921:U1921"/>
    <mergeCell ref="V1921:W1921"/>
    <mergeCell ref="AC1921:AF1921"/>
    <mergeCell ref="AG1921:AK1921"/>
    <mergeCell ref="A1912:B1912"/>
    <mergeCell ref="C1912:I1912"/>
    <mergeCell ref="J1912:N1912"/>
    <mergeCell ref="O1912:S1912"/>
    <mergeCell ref="T1912:U1912"/>
    <mergeCell ref="V1912:W1912"/>
    <mergeCell ref="AC1912:AF1912"/>
    <mergeCell ref="AG1912:AK1912"/>
    <mergeCell ref="A1913:B1913"/>
    <mergeCell ref="C1913:I1913"/>
    <mergeCell ref="J1913:N1913"/>
    <mergeCell ref="O1913:S1913"/>
    <mergeCell ref="T1913:U1913"/>
    <mergeCell ref="V1913:W1913"/>
    <mergeCell ref="AC1913:AF1913"/>
    <mergeCell ref="AG1913:AK1913"/>
    <mergeCell ref="A1914:B1914"/>
    <mergeCell ref="C1914:I1914"/>
    <mergeCell ref="J1914:N1914"/>
    <mergeCell ref="O1914:S1914"/>
    <mergeCell ref="T1914:U1914"/>
    <mergeCell ref="V1914:W1914"/>
    <mergeCell ref="AC1914:AF1914"/>
    <mergeCell ref="AG1914:AK1914"/>
    <mergeCell ref="A1915:B1915"/>
    <mergeCell ref="C1915:I1915"/>
    <mergeCell ref="J1915:N1915"/>
    <mergeCell ref="O1915:S1915"/>
    <mergeCell ref="T1915:U1915"/>
    <mergeCell ref="V1915:W1915"/>
    <mergeCell ref="AC1915:AF1915"/>
    <mergeCell ref="AG1915:AK1915"/>
    <mergeCell ref="A1916:B1916"/>
    <mergeCell ref="C1916:I1916"/>
    <mergeCell ref="J1916:N1916"/>
    <mergeCell ref="O1916:S1916"/>
    <mergeCell ref="T1916:U1916"/>
    <mergeCell ref="V1916:W1916"/>
    <mergeCell ref="AC1916:AF1916"/>
    <mergeCell ref="AG1916:AK1916"/>
    <mergeCell ref="A1907:B1907"/>
    <mergeCell ref="C1907:I1907"/>
    <mergeCell ref="J1907:N1907"/>
    <mergeCell ref="O1907:S1907"/>
    <mergeCell ref="T1907:U1907"/>
    <mergeCell ref="V1907:W1907"/>
    <mergeCell ref="AC1907:AF1907"/>
    <mergeCell ref="AG1907:AK1907"/>
    <mergeCell ref="A1908:B1908"/>
    <mergeCell ref="C1908:I1908"/>
    <mergeCell ref="J1908:N1908"/>
    <mergeCell ref="O1908:S1908"/>
    <mergeCell ref="T1908:U1908"/>
    <mergeCell ref="V1908:W1908"/>
    <mergeCell ref="AC1908:AF1908"/>
    <mergeCell ref="AG1908:AK1908"/>
    <mergeCell ref="A1909:B1909"/>
    <mergeCell ref="C1909:I1909"/>
    <mergeCell ref="J1909:N1909"/>
    <mergeCell ref="O1909:S1909"/>
    <mergeCell ref="T1909:U1909"/>
    <mergeCell ref="V1909:W1909"/>
    <mergeCell ref="AC1909:AF1909"/>
    <mergeCell ref="AG1909:AK1909"/>
    <mergeCell ref="A1910:B1910"/>
    <mergeCell ref="C1910:I1910"/>
    <mergeCell ref="J1910:N1910"/>
    <mergeCell ref="O1910:S1910"/>
    <mergeCell ref="T1910:U1910"/>
    <mergeCell ref="V1910:W1910"/>
    <mergeCell ref="AC1910:AF1910"/>
    <mergeCell ref="AG1910:AK1910"/>
    <mergeCell ref="A1911:B1911"/>
    <mergeCell ref="C1911:I1911"/>
    <mergeCell ref="J1911:N1911"/>
    <mergeCell ref="O1911:S1911"/>
    <mergeCell ref="T1911:U1911"/>
    <mergeCell ref="V1911:W1911"/>
    <mergeCell ref="AC1911:AF1911"/>
    <mergeCell ref="AG1911:AK1911"/>
    <mergeCell ref="A1902:B1902"/>
    <mergeCell ref="C1902:I1902"/>
    <mergeCell ref="J1902:N1902"/>
    <mergeCell ref="O1902:S1902"/>
    <mergeCell ref="T1902:U1902"/>
    <mergeCell ref="V1902:W1902"/>
    <mergeCell ref="AC1902:AF1902"/>
    <mergeCell ref="AG1902:AK1902"/>
    <mergeCell ref="A1903:B1903"/>
    <mergeCell ref="C1903:I1903"/>
    <mergeCell ref="J1903:N1903"/>
    <mergeCell ref="O1903:S1903"/>
    <mergeCell ref="T1903:U1903"/>
    <mergeCell ref="V1903:W1903"/>
    <mergeCell ref="AC1903:AF1903"/>
    <mergeCell ref="AG1903:AK1903"/>
    <mergeCell ref="A1904:B1904"/>
    <mergeCell ref="C1904:I1904"/>
    <mergeCell ref="J1904:N1904"/>
    <mergeCell ref="O1904:S1904"/>
    <mergeCell ref="T1904:U1904"/>
    <mergeCell ref="V1904:W1904"/>
    <mergeCell ref="AC1904:AF1904"/>
    <mergeCell ref="AG1904:AK1904"/>
    <mergeCell ref="A1905:B1905"/>
    <mergeCell ref="C1905:I1905"/>
    <mergeCell ref="J1905:N1905"/>
    <mergeCell ref="O1905:S1905"/>
    <mergeCell ref="T1905:U1905"/>
    <mergeCell ref="V1905:W1905"/>
    <mergeCell ref="AC1905:AF1905"/>
    <mergeCell ref="AG1905:AK1905"/>
    <mergeCell ref="A1906:B1906"/>
    <mergeCell ref="C1906:I1906"/>
    <mergeCell ref="J1906:N1906"/>
    <mergeCell ref="O1906:S1906"/>
    <mergeCell ref="T1906:U1906"/>
    <mergeCell ref="V1906:W1906"/>
    <mergeCell ref="AC1906:AF1906"/>
    <mergeCell ref="AG1906:AK1906"/>
    <mergeCell ref="A1897:B1897"/>
    <mergeCell ref="C1897:I1897"/>
    <mergeCell ref="J1897:N1897"/>
    <mergeCell ref="O1897:S1897"/>
    <mergeCell ref="T1897:U1897"/>
    <mergeCell ref="V1897:W1897"/>
    <mergeCell ref="AC1897:AF1897"/>
    <mergeCell ref="AG1897:AK1897"/>
    <mergeCell ref="A1898:B1898"/>
    <mergeCell ref="C1898:I1898"/>
    <mergeCell ref="J1898:N1898"/>
    <mergeCell ref="O1898:S1898"/>
    <mergeCell ref="T1898:U1898"/>
    <mergeCell ref="V1898:W1898"/>
    <mergeCell ref="AC1898:AF1898"/>
    <mergeCell ref="AG1898:AK1898"/>
    <mergeCell ref="A1899:B1899"/>
    <mergeCell ref="C1899:I1899"/>
    <mergeCell ref="J1899:N1899"/>
    <mergeCell ref="O1899:S1899"/>
    <mergeCell ref="T1899:U1899"/>
    <mergeCell ref="V1899:W1899"/>
    <mergeCell ref="AC1899:AF1899"/>
    <mergeCell ref="AG1899:AK1899"/>
    <mergeCell ref="A1900:B1900"/>
    <mergeCell ref="C1900:I1900"/>
    <mergeCell ref="J1900:N1900"/>
    <mergeCell ref="O1900:S1900"/>
    <mergeCell ref="T1900:U1900"/>
    <mergeCell ref="V1900:W1900"/>
    <mergeCell ref="AC1900:AF1900"/>
    <mergeCell ref="AG1900:AK1900"/>
    <mergeCell ref="A1901:B1901"/>
    <mergeCell ref="C1901:I1901"/>
    <mergeCell ref="J1901:N1901"/>
    <mergeCell ref="O1901:S1901"/>
    <mergeCell ref="T1901:U1901"/>
    <mergeCell ref="V1901:W1901"/>
    <mergeCell ref="AC1901:AF1901"/>
    <mergeCell ref="AG1901:AK1901"/>
    <mergeCell ref="A1892:B1892"/>
    <mergeCell ref="C1892:I1892"/>
    <mergeCell ref="J1892:N1892"/>
    <mergeCell ref="O1892:S1892"/>
    <mergeCell ref="T1892:U1892"/>
    <mergeCell ref="V1892:W1892"/>
    <mergeCell ref="AC1892:AF1892"/>
    <mergeCell ref="AG1892:AK1892"/>
    <mergeCell ref="A1893:B1893"/>
    <mergeCell ref="C1893:I1893"/>
    <mergeCell ref="J1893:N1893"/>
    <mergeCell ref="O1893:S1893"/>
    <mergeCell ref="T1893:U1893"/>
    <mergeCell ref="V1893:W1893"/>
    <mergeCell ref="AC1893:AF1893"/>
    <mergeCell ref="AG1893:AK1893"/>
    <mergeCell ref="A1894:B1894"/>
    <mergeCell ref="C1894:I1894"/>
    <mergeCell ref="J1894:N1894"/>
    <mergeCell ref="O1894:S1894"/>
    <mergeCell ref="T1894:U1894"/>
    <mergeCell ref="V1894:W1894"/>
    <mergeCell ref="AC1894:AF1894"/>
    <mergeCell ref="AG1894:AK1894"/>
    <mergeCell ref="A1895:B1895"/>
    <mergeCell ref="C1895:I1895"/>
    <mergeCell ref="J1895:N1895"/>
    <mergeCell ref="O1895:S1895"/>
    <mergeCell ref="T1895:U1895"/>
    <mergeCell ref="V1895:W1895"/>
    <mergeCell ref="AC1895:AF1895"/>
    <mergeCell ref="AG1895:AK1895"/>
    <mergeCell ref="A1896:B1896"/>
    <mergeCell ref="C1896:I1896"/>
    <mergeCell ref="J1896:N1896"/>
    <mergeCell ref="O1896:S1896"/>
    <mergeCell ref="T1896:U1896"/>
    <mergeCell ref="V1896:W1896"/>
    <mergeCell ref="AC1896:AF1896"/>
    <mergeCell ref="AG1896:AK1896"/>
    <mergeCell ref="A1885:P1885"/>
    <mergeCell ref="Q1885:S1885"/>
    <mergeCell ref="T1885:U1885"/>
    <mergeCell ref="V1885:W1885"/>
    <mergeCell ref="AC1885:AF1885"/>
    <mergeCell ref="AG1885:AK1885"/>
    <mergeCell ref="A1886:P1886"/>
    <mergeCell ref="Q1886:S1886"/>
    <mergeCell ref="T1886:U1886"/>
    <mergeCell ref="V1886:W1886"/>
    <mergeCell ref="AC1886:AF1886"/>
    <mergeCell ref="AG1886:AK1886"/>
    <mergeCell ref="A1887:P1887"/>
    <mergeCell ref="Q1887:S1887"/>
    <mergeCell ref="T1887:U1887"/>
    <mergeCell ref="V1887:W1887"/>
    <mergeCell ref="AC1887:AF1887"/>
    <mergeCell ref="AG1887:AK1887"/>
    <mergeCell ref="A1888:P1888"/>
    <mergeCell ref="Q1888:S1888"/>
    <mergeCell ref="T1888:U1888"/>
    <mergeCell ref="V1888:W1888"/>
    <mergeCell ref="AC1888:AF1888"/>
    <mergeCell ref="AG1888:AK1888"/>
    <mergeCell ref="A1889:P1889"/>
    <mergeCell ref="Q1889:S1889"/>
    <mergeCell ref="T1889:U1889"/>
    <mergeCell ref="V1889:W1889"/>
    <mergeCell ref="AC1889:AF1889"/>
    <mergeCell ref="AG1889:AK1889"/>
    <mergeCell ref="A1890:P1890"/>
    <mergeCell ref="Q1890:S1890"/>
    <mergeCell ref="T1890:U1890"/>
    <mergeCell ref="V1890:W1890"/>
    <mergeCell ref="AC1890:AF1890"/>
    <mergeCell ref="AG1890:AK1890"/>
    <mergeCell ref="A1879:P1879"/>
    <mergeCell ref="Q1879:S1879"/>
    <mergeCell ref="T1879:U1879"/>
    <mergeCell ref="V1879:W1879"/>
    <mergeCell ref="AC1879:AF1879"/>
    <mergeCell ref="AG1879:AK1879"/>
    <mergeCell ref="A1880:P1880"/>
    <mergeCell ref="Q1880:S1880"/>
    <mergeCell ref="T1880:U1880"/>
    <mergeCell ref="V1880:W1880"/>
    <mergeCell ref="AC1880:AF1880"/>
    <mergeCell ref="AG1880:AK1880"/>
    <mergeCell ref="A1881:P1881"/>
    <mergeCell ref="Q1881:S1881"/>
    <mergeCell ref="T1881:U1881"/>
    <mergeCell ref="V1881:W1881"/>
    <mergeCell ref="AC1881:AF1881"/>
    <mergeCell ref="AG1881:AK1881"/>
    <mergeCell ref="A1882:P1882"/>
    <mergeCell ref="Q1882:S1882"/>
    <mergeCell ref="T1882:U1882"/>
    <mergeCell ref="V1882:W1882"/>
    <mergeCell ref="AC1882:AF1882"/>
    <mergeCell ref="AG1882:AK1882"/>
    <mergeCell ref="A1883:P1883"/>
    <mergeCell ref="Q1883:S1883"/>
    <mergeCell ref="T1883:U1883"/>
    <mergeCell ref="V1883:W1883"/>
    <mergeCell ref="AC1883:AF1883"/>
    <mergeCell ref="AG1883:AK1883"/>
    <mergeCell ref="A1884:P1884"/>
    <mergeCell ref="Q1884:S1884"/>
    <mergeCell ref="T1884:U1884"/>
    <mergeCell ref="V1884:W1884"/>
    <mergeCell ref="AC1884:AF1884"/>
    <mergeCell ref="AG1884:AK1884"/>
    <mergeCell ref="A1873:P1873"/>
    <mergeCell ref="Q1873:S1873"/>
    <mergeCell ref="T1873:U1873"/>
    <mergeCell ref="V1873:W1873"/>
    <mergeCell ref="AC1873:AF1873"/>
    <mergeCell ref="AG1873:AK1873"/>
    <mergeCell ref="A1874:P1874"/>
    <mergeCell ref="Q1874:S1874"/>
    <mergeCell ref="T1874:U1874"/>
    <mergeCell ref="V1874:W1874"/>
    <mergeCell ref="AC1874:AF1874"/>
    <mergeCell ref="AG1874:AK1874"/>
    <mergeCell ref="A1875:P1875"/>
    <mergeCell ref="Q1875:S1875"/>
    <mergeCell ref="T1875:U1875"/>
    <mergeCell ref="V1875:W1875"/>
    <mergeCell ref="AC1875:AF1875"/>
    <mergeCell ref="AG1875:AK1875"/>
    <mergeCell ref="A1876:P1876"/>
    <mergeCell ref="Q1876:S1876"/>
    <mergeCell ref="T1876:U1876"/>
    <mergeCell ref="V1876:W1876"/>
    <mergeCell ref="AC1876:AF1876"/>
    <mergeCell ref="AG1876:AK1876"/>
    <mergeCell ref="A1877:P1877"/>
    <mergeCell ref="Q1877:S1877"/>
    <mergeCell ref="T1877:U1877"/>
    <mergeCell ref="V1877:W1877"/>
    <mergeCell ref="AC1877:AF1877"/>
    <mergeCell ref="AG1877:AK1877"/>
    <mergeCell ref="A1878:P1878"/>
    <mergeCell ref="Q1878:S1878"/>
    <mergeCell ref="T1878:U1878"/>
    <mergeCell ref="V1878:W1878"/>
    <mergeCell ref="AC1878:AF1878"/>
    <mergeCell ref="AG1878:AK1878"/>
    <mergeCell ref="A1867:P1867"/>
    <mergeCell ref="Q1867:S1867"/>
    <mergeCell ref="T1867:U1867"/>
    <mergeCell ref="V1867:W1867"/>
    <mergeCell ref="AC1867:AF1867"/>
    <mergeCell ref="AG1867:AK1867"/>
    <mergeCell ref="A1868:P1868"/>
    <mergeCell ref="Q1868:S1868"/>
    <mergeCell ref="T1868:U1868"/>
    <mergeCell ref="V1868:W1868"/>
    <mergeCell ref="AC1868:AF1868"/>
    <mergeCell ref="AG1868:AK1868"/>
    <mergeCell ref="A1869:P1869"/>
    <mergeCell ref="Q1869:S1869"/>
    <mergeCell ref="T1869:U1869"/>
    <mergeCell ref="V1869:W1869"/>
    <mergeCell ref="AC1869:AF1869"/>
    <mergeCell ref="AG1869:AK1869"/>
    <mergeCell ref="A1870:P1870"/>
    <mergeCell ref="Q1870:S1870"/>
    <mergeCell ref="T1870:U1870"/>
    <mergeCell ref="V1870:W1870"/>
    <mergeCell ref="AC1870:AF1870"/>
    <mergeCell ref="AG1870:AK1870"/>
    <mergeCell ref="A1871:P1871"/>
    <mergeCell ref="Q1871:S1871"/>
    <mergeCell ref="T1871:U1871"/>
    <mergeCell ref="V1871:W1871"/>
    <mergeCell ref="AC1871:AF1871"/>
    <mergeCell ref="AG1871:AK1871"/>
    <mergeCell ref="A1872:P1872"/>
    <mergeCell ref="Q1872:S1872"/>
    <mergeCell ref="T1872:U1872"/>
    <mergeCell ref="V1872:W1872"/>
    <mergeCell ref="AC1872:AF1872"/>
    <mergeCell ref="AG1872:AK1872"/>
    <mergeCell ref="A1861:P1861"/>
    <mergeCell ref="Q1861:S1861"/>
    <mergeCell ref="T1861:U1861"/>
    <mergeCell ref="V1861:W1861"/>
    <mergeCell ref="AC1861:AF1861"/>
    <mergeCell ref="AG1861:AK1861"/>
    <mergeCell ref="A1862:P1862"/>
    <mergeCell ref="Q1862:S1862"/>
    <mergeCell ref="T1862:U1862"/>
    <mergeCell ref="V1862:W1862"/>
    <mergeCell ref="AC1862:AF1862"/>
    <mergeCell ref="AG1862:AK1862"/>
    <mergeCell ref="A1863:P1863"/>
    <mergeCell ref="Q1863:S1863"/>
    <mergeCell ref="T1863:U1863"/>
    <mergeCell ref="V1863:W1863"/>
    <mergeCell ref="AC1863:AF1863"/>
    <mergeCell ref="AG1863:AK1863"/>
    <mergeCell ref="A1864:P1864"/>
    <mergeCell ref="Q1864:S1864"/>
    <mergeCell ref="T1864:U1864"/>
    <mergeCell ref="V1864:W1864"/>
    <mergeCell ref="AC1864:AF1864"/>
    <mergeCell ref="AG1864:AK1864"/>
    <mergeCell ref="A1865:P1865"/>
    <mergeCell ref="Q1865:S1865"/>
    <mergeCell ref="T1865:U1865"/>
    <mergeCell ref="V1865:W1865"/>
    <mergeCell ref="AC1865:AF1865"/>
    <mergeCell ref="AG1865:AK1865"/>
    <mergeCell ref="A1866:P1866"/>
    <mergeCell ref="Q1866:S1866"/>
    <mergeCell ref="T1866:U1866"/>
    <mergeCell ref="V1866:W1866"/>
    <mergeCell ref="AC1866:AF1866"/>
    <mergeCell ref="AG1866:AK1866"/>
    <mergeCell ref="A1855:P1855"/>
    <mergeCell ref="Q1855:S1855"/>
    <mergeCell ref="T1855:U1855"/>
    <mergeCell ref="V1855:W1855"/>
    <mergeCell ref="AC1855:AF1855"/>
    <mergeCell ref="AG1855:AK1855"/>
    <mergeCell ref="A1856:P1856"/>
    <mergeCell ref="Q1856:S1856"/>
    <mergeCell ref="T1856:U1856"/>
    <mergeCell ref="V1856:W1856"/>
    <mergeCell ref="AC1856:AF1856"/>
    <mergeCell ref="AG1856:AK1856"/>
    <mergeCell ref="A1857:P1857"/>
    <mergeCell ref="Q1857:S1857"/>
    <mergeCell ref="T1857:U1857"/>
    <mergeCell ref="V1857:W1857"/>
    <mergeCell ref="AC1857:AF1857"/>
    <mergeCell ref="AG1857:AK1857"/>
    <mergeCell ref="A1858:P1858"/>
    <mergeCell ref="Q1858:S1858"/>
    <mergeCell ref="T1858:U1858"/>
    <mergeCell ref="V1858:W1858"/>
    <mergeCell ref="AC1858:AF1858"/>
    <mergeCell ref="AG1858:AK1858"/>
    <mergeCell ref="A1859:P1859"/>
    <mergeCell ref="Q1859:S1859"/>
    <mergeCell ref="T1859:U1859"/>
    <mergeCell ref="V1859:W1859"/>
    <mergeCell ref="AC1859:AF1859"/>
    <mergeCell ref="AG1859:AK1859"/>
    <mergeCell ref="A1860:P1860"/>
    <mergeCell ref="Q1860:S1860"/>
    <mergeCell ref="T1860:U1860"/>
    <mergeCell ref="V1860:W1860"/>
    <mergeCell ref="AC1860:AF1860"/>
    <mergeCell ref="AG1860:AK1860"/>
    <mergeCell ref="A1849:P1849"/>
    <mergeCell ref="Q1849:S1849"/>
    <mergeCell ref="T1849:U1849"/>
    <mergeCell ref="V1849:W1849"/>
    <mergeCell ref="AC1849:AF1849"/>
    <mergeCell ref="AG1849:AK1849"/>
    <mergeCell ref="A1850:P1850"/>
    <mergeCell ref="Q1850:S1850"/>
    <mergeCell ref="T1850:U1850"/>
    <mergeCell ref="V1850:W1850"/>
    <mergeCell ref="AC1850:AF1850"/>
    <mergeCell ref="AG1850:AK1850"/>
    <mergeCell ref="A1851:P1851"/>
    <mergeCell ref="Q1851:S1851"/>
    <mergeCell ref="T1851:U1851"/>
    <mergeCell ref="V1851:W1851"/>
    <mergeCell ref="AC1851:AF1851"/>
    <mergeCell ref="AG1851:AK1851"/>
    <mergeCell ref="A1852:P1852"/>
    <mergeCell ref="Q1852:S1852"/>
    <mergeCell ref="T1852:U1852"/>
    <mergeCell ref="V1852:W1852"/>
    <mergeCell ref="AC1852:AF1852"/>
    <mergeCell ref="AG1852:AK1852"/>
    <mergeCell ref="A1853:P1853"/>
    <mergeCell ref="Q1853:S1853"/>
    <mergeCell ref="T1853:U1853"/>
    <mergeCell ref="V1853:W1853"/>
    <mergeCell ref="AC1853:AF1853"/>
    <mergeCell ref="AG1853:AK1853"/>
    <mergeCell ref="A1854:P1854"/>
    <mergeCell ref="Q1854:S1854"/>
    <mergeCell ref="T1854:U1854"/>
    <mergeCell ref="V1854:W1854"/>
    <mergeCell ref="AC1854:AF1854"/>
    <mergeCell ref="AG1854:AK1854"/>
    <mergeCell ref="A1843:P1843"/>
    <mergeCell ref="Q1843:S1843"/>
    <mergeCell ref="T1843:U1843"/>
    <mergeCell ref="V1843:W1843"/>
    <mergeCell ref="AC1843:AF1843"/>
    <mergeCell ref="AG1843:AK1843"/>
    <mergeCell ref="A1844:P1844"/>
    <mergeCell ref="Q1844:S1844"/>
    <mergeCell ref="T1844:U1844"/>
    <mergeCell ref="V1844:W1844"/>
    <mergeCell ref="AC1844:AF1844"/>
    <mergeCell ref="AG1844:AK1844"/>
    <mergeCell ref="A1845:P1845"/>
    <mergeCell ref="Q1845:S1845"/>
    <mergeCell ref="T1845:U1845"/>
    <mergeCell ref="V1845:W1845"/>
    <mergeCell ref="AC1845:AF1845"/>
    <mergeCell ref="AG1845:AK1845"/>
    <mergeCell ref="A1846:P1846"/>
    <mergeCell ref="Q1846:S1846"/>
    <mergeCell ref="T1846:U1846"/>
    <mergeCell ref="V1846:W1846"/>
    <mergeCell ref="AC1846:AF1846"/>
    <mergeCell ref="AG1846:AK1846"/>
    <mergeCell ref="A1847:P1847"/>
    <mergeCell ref="Q1847:S1847"/>
    <mergeCell ref="T1847:U1847"/>
    <mergeCell ref="V1847:W1847"/>
    <mergeCell ref="AC1847:AF1847"/>
    <mergeCell ref="AG1847:AK1847"/>
    <mergeCell ref="A1848:P1848"/>
    <mergeCell ref="Q1848:S1848"/>
    <mergeCell ref="T1848:U1848"/>
    <mergeCell ref="V1848:W1848"/>
    <mergeCell ref="AC1848:AF1848"/>
    <mergeCell ref="AG1848:AK1848"/>
    <mergeCell ref="A1837:P1837"/>
    <mergeCell ref="Q1837:S1837"/>
    <mergeCell ref="T1837:U1837"/>
    <mergeCell ref="V1837:W1837"/>
    <mergeCell ref="AC1837:AF1837"/>
    <mergeCell ref="AG1837:AK1837"/>
    <mergeCell ref="A1838:P1838"/>
    <mergeCell ref="Q1838:S1838"/>
    <mergeCell ref="T1838:U1838"/>
    <mergeCell ref="V1838:W1838"/>
    <mergeCell ref="AC1838:AF1838"/>
    <mergeCell ref="AG1838:AK1838"/>
    <mergeCell ref="A1839:P1839"/>
    <mergeCell ref="Q1839:S1839"/>
    <mergeCell ref="T1839:U1839"/>
    <mergeCell ref="V1839:W1839"/>
    <mergeCell ref="AC1839:AF1839"/>
    <mergeCell ref="AG1839:AK1839"/>
    <mergeCell ref="A1840:P1840"/>
    <mergeCell ref="Q1840:S1840"/>
    <mergeCell ref="T1840:U1840"/>
    <mergeCell ref="V1840:W1840"/>
    <mergeCell ref="AC1840:AF1840"/>
    <mergeCell ref="AG1840:AK1840"/>
    <mergeCell ref="A1841:P1841"/>
    <mergeCell ref="Q1841:S1841"/>
    <mergeCell ref="T1841:U1841"/>
    <mergeCell ref="V1841:W1841"/>
    <mergeCell ref="AC1841:AF1841"/>
    <mergeCell ref="AG1841:AK1841"/>
    <mergeCell ref="A1842:P1842"/>
    <mergeCell ref="Q1842:S1842"/>
    <mergeCell ref="T1842:U1842"/>
    <mergeCell ref="V1842:W1842"/>
    <mergeCell ref="AC1842:AF1842"/>
    <mergeCell ref="AG1842:AK1842"/>
    <mergeCell ref="A1831:P1831"/>
    <mergeCell ref="Q1831:S1831"/>
    <mergeCell ref="T1831:U1831"/>
    <mergeCell ref="V1831:W1831"/>
    <mergeCell ref="AC1831:AF1831"/>
    <mergeCell ref="AG1831:AK1831"/>
    <mergeCell ref="A1832:P1832"/>
    <mergeCell ref="Q1832:S1832"/>
    <mergeCell ref="T1832:U1832"/>
    <mergeCell ref="V1832:W1832"/>
    <mergeCell ref="AC1832:AF1832"/>
    <mergeCell ref="AG1832:AK1832"/>
    <mergeCell ref="A1833:P1833"/>
    <mergeCell ref="Q1833:S1833"/>
    <mergeCell ref="T1833:U1833"/>
    <mergeCell ref="V1833:W1833"/>
    <mergeCell ref="AC1833:AF1833"/>
    <mergeCell ref="AG1833:AK1833"/>
    <mergeCell ref="A1834:P1834"/>
    <mergeCell ref="Q1834:S1834"/>
    <mergeCell ref="T1834:U1834"/>
    <mergeCell ref="V1834:W1834"/>
    <mergeCell ref="AC1834:AF1834"/>
    <mergeCell ref="AG1834:AK1834"/>
    <mergeCell ref="A1835:P1835"/>
    <mergeCell ref="Q1835:S1835"/>
    <mergeCell ref="T1835:U1835"/>
    <mergeCell ref="V1835:W1835"/>
    <mergeCell ref="AC1835:AF1835"/>
    <mergeCell ref="AG1835:AK1835"/>
    <mergeCell ref="A1836:P1836"/>
    <mergeCell ref="Q1836:S1836"/>
    <mergeCell ref="T1836:U1836"/>
    <mergeCell ref="V1836:W1836"/>
    <mergeCell ref="AC1836:AF1836"/>
    <mergeCell ref="AG1836:AK1836"/>
    <mergeCell ref="A1825:P1825"/>
    <mergeCell ref="Q1825:S1825"/>
    <mergeCell ref="T1825:U1825"/>
    <mergeCell ref="V1825:W1825"/>
    <mergeCell ref="AC1825:AF1825"/>
    <mergeCell ref="AG1825:AK1825"/>
    <mergeCell ref="A1826:P1826"/>
    <mergeCell ref="Q1826:S1826"/>
    <mergeCell ref="T1826:U1826"/>
    <mergeCell ref="V1826:W1826"/>
    <mergeCell ref="AC1826:AF1826"/>
    <mergeCell ref="AG1826:AK1826"/>
    <mergeCell ref="A1827:P1827"/>
    <mergeCell ref="Q1827:S1827"/>
    <mergeCell ref="T1827:U1827"/>
    <mergeCell ref="V1827:W1827"/>
    <mergeCell ref="AC1827:AF1827"/>
    <mergeCell ref="AG1827:AK1827"/>
    <mergeCell ref="A1828:P1828"/>
    <mergeCell ref="Q1828:S1828"/>
    <mergeCell ref="T1828:U1828"/>
    <mergeCell ref="V1828:W1828"/>
    <mergeCell ref="AC1828:AF1828"/>
    <mergeCell ref="AG1828:AK1828"/>
    <mergeCell ref="A1829:P1829"/>
    <mergeCell ref="Q1829:S1829"/>
    <mergeCell ref="T1829:U1829"/>
    <mergeCell ref="V1829:W1829"/>
    <mergeCell ref="AC1829:AF1829"/>
    <mergeCell ref="AG1829:AK1829"/>
    <mergeCell ref="A1830:P1830"/>
    <mergeCell ref="Q1830:S1830"/>
    <mergeCell ref="T1830:U1830"/>
    <mergeCell ref="V1830:W1830"/>
    <mergeCell ref="AC1830:AF1830"/>
    <mergeCell ref="AG1830:AK1830"/>
    <mergeCell ref="A1818:O1818"/>
    <mergeCell ref="P1818:S1818"/>
    <mergeCell ref="T1818:U1818"/>
    <mergeCell ref="V1818:W1818"/>
    <mergeCell ref="AC1818:AG1818"/>
    <mergeCell ref="AH1818:AK1818"/>
    <mergeCell ref="A1819:O1819"/>
    <mergeCell ref="P1819:S1819"/>
    <mergeCell ref="T1819:U1819"/>
    <mergeCell ref="V1819:W1819"/>
    <mergeCell ref="AC1819:AG1819"/>
    <mergeCell ref="AH1819:AK1819"/>
    <mergeCell ref="A1820:O1820"/>
    <mergeCell ref="P1820:S1820"/>
    <mergeCell ref="T1820:U1820"/>
    <mergeCell ref="V1820:W1820"/>
    <mergeCell ref="AC1820:AG1820"/>
    <mergeCell ref="AH1820:AK1820"/>
    <mergeCell ref="A1821:O1821"/>
    <mergeCell ref="P1821:S1821"/>
    <mergeCell ref="T1821:U1821"/>
    <mergeCell ref="V1821:W1821"/>
    <mergeCell ref="AC1821:AG1821"/>
    <mergeCell ref="AH1821:AK1821"/>
    <mergeCell ref="A1822:O1822"/>
    <mergeCell ref="P1822:S1822"/>
    <mergeCell ref="T1822:U1822"/>
    <mergeCell ref="V1822:W1822"/>
    <mergeCell ref="AC1822:AG1822"/>
    <mergeCell ref="AH1822:AK1822"/>
    <mergeCell ref="A1823:O1823"/>
    <mergeCell ref="P1823:S1823"/>
    <mergeCell ref="T1823:U1823"/>
    <mergeCell ref="V1823:W1823"/>
    <mergeCell ref="AC1823:AG1823"/>
    <mergeCell ref="AH1823:AK1823"/>
    <mergeCell ref="A1812:O1812"/>
    <mergeCell ref="P1812:S1812"/>
    <mergeCell ref="T1812:U1812"/>
    <mergeCell ref="V1812:W1812"/>
    <mergeCell ref="AC1812:AG1812"/>
    <mergeCell ref="AH1812:AK1812"/>
    <mergeCell ref="A1813:O1813"/>
    <mergeCell ref="P1813:S1813"/>
    <mergeCell ref="T1813:U1813"/>
    <mergeCell ref="V1813:W1813"/>
    <mergeCell ref="AC1813:AG1813"/>
    <mergeCell ref="AH1813:AK1813"/>
    <mergeCell ref="A1814:O1814"/>
    <mergeCell ref="P1814:S1814"/>
    <mergeCell ref="T1814:U1814"/>
    <mergeCell ref="V1814:W1814"/>
    <mergeCell ref="AC1814:AG1814"/>
    <mergeCell ref="AH1814:AK1814"/>
    <mergeCell ref="A1815:O1815"/>
    <mergeCell ref="P1815:S1815"/>
    <mergeCell ref="T1815:U1815"/>
    <mergeCell ref="V1815:W1815"/>
    <mergeCell ref="AC1815:AG1815"/>
    <mergeCell ref="AH1815:AK1815"/>
    <mergeCell ref="A1816:O1816"/>
    <mergeCell ref="P1816:S1816"/>
    <mergeCell ref="T1816:U1816"/>
    <mergeCell ref="V1816:W1816"/>
    <mergeCell ref="AC1816:AG1816"/>
    <mergeCell ref="AH1816:AK1816"/>
    <mergeCell ref="A1817:O1817"/>
    <mergeCell ref="P1817:S1817"/>
    <mergeCell ref="T1817:U1817"/>
    <mergeCell ref="V1817:W1817"/>
    <mergeCell ref="AC1817:AG1817"/>
    <mergeCell ref="AH1817:AK1817"/>
    <mergeCell ref="A1806:O1806"/>
    <mergeCell ref="P1806:S1806"/>
    <mergeCell ref="T1806:U1806"/>
    <mergeCell ref="V1806:W1806"/>
    <mergeCell ref="AC1806:AG1806"/>
    <mergeCell ref="AH1806:AK1806"/>
    <mergeCell ref="A1807:O1807"/>
    <mergeCell ref="P1807:S1807"/>
    <mergeCell ref="T1807:U1807"/>
    <mergeCell ref="V1807:W1807"/>
    <mergeCell ref="AC1807:AG1807"/>
    <mergeCell ref="AH1807:AK1807"/>
    <mergeCell ref="A1808:O1808"/>
    <mergeCell ref="P1808:S1808"/>
    <mergeCell ref="T1808:U1808"/>
    <mergeCell ref="V1808:W1808"/>
    <mergeCell ref="AC1808:AG1808"/>
    <mergeCell ref="AH1808:AK1808"/>
    <mergeCell ref="A1809:O1809"/>
    <mergeCell ref="P1809:S1809"/>
    <mergeCell ref="T1809:U1809"/>
    <mergeCell ref="V1809:W1809"/>
    <mergeCell ref="AC1809:AG1809"/>
    <mergeCell ref="AH1809:AK1809"/>
    <mergeCell ref="A1810:O1810"/>
    <mergeCell ref="P1810:S1810"/>
    <mergeCell ref="T1810:U1810"/>
    <mergeCell ref="V1810:W1810"/>
    <mergeCell ref="AC1810:AG1810"/>
    <mergeCell ref="AH1810:AK1810"/>
    <mergeCell ref="A1811:O1811"/>
    <mergeCell ref="P1811:S1811"/>
    <mergeCell ref="T1811:U1811"/>
    <mergeCell ref="V1811:W1811"/>
    <mergeCell ref="AC1811:AG1811"/>
    <mergeCell ref="AH1811:AK1811"/>
    <mergeCell ref="A1800:O1800"/>
    <mergeCell ref="P1800:S1800"/>
    <mergeCell ref="T1800:U1800"/>
    <mergeCell ref="V1800:W1800"/>
    <mergeCell ref="AC1800:AG1800"/>
    <mergeCell ref="AH1800:AK1800"/>
    <mergeCell ref="A1801:O1801"/>
    <mergeCell ref="P1801:S1801"/>
    <mergeCell ref="T1801:U1801"/>
    <mergeCell ref="V1801:W1801"/>
    <mergeCell ref="AC1801:AG1801"/>
    <mergeCell ref="AH1801:AK1801"/>
    <mergeCell ref="A1802:O1802"/>
    <mergeCell ref="P1802:S1802"/>
    <mergeCell ref="T1802:U1802"/>
    <mergeCell ref="V1802:W1802"/>
    <mergeCell ref="AC1802:AG1802"/>
    <mergeCell ref="AH1802:AK1802"/>
    <mergeCell ref="A1803:O1803"/>
    <mergeCell ref="P1803:S1803"/>
    <mergeCell ref="T1803:U1803"/>
    <mergeCell ref="V1803:W1803"/>
    <mergeCell ref="AC1803:AG1803"/>
    <mergeCell ref="AH1803:AK1803"/>
    <mergeCell ref="A1804:O1804"/>
    <mergeCell ref="P1804:S1804"/>
    <mergeCell ref="T1804:U1804"/>
    <mergeCell ref="V1804:W1804"/>
    <mergeCell ref="AC1804:AG1804"/>
    <mergeCell ref="AH1804:AK1804"/>
    <mergeCell ref="A1805:O1805"/>
    <mergeCell ref="P1805:S1805"/>
    <mergeCell ref="T1805:U1805"/>
    <mergeCell ref="V1805:W1805"/>
    <mergeCell ref="AC1805:AG1805"/>
    <mergeCell ref="AH1805:AK1805"/>
    <mergeCell ref="A1794:O1794"/>
    <mergeCell ref="P1794:S1794"/>
    <mergeCell ref="T1794:U1794"/>
    <mergeCell ref="V1794:W1794"/>
    <mergeCell ref="AC1794:AG1794"/>
    <mergeCell ref="AH1794:AK1794"/>
    <mergeCell ref="A1795:O1795"/>
    <mergeCell ref="P1795:S1795"/>
    <mergeCell ref="T1795:U1795"/>
    <mergeCell ref="V1795:W1795"/>
    <mergeCell ref="AC1795:AG1795"/>
    <mergeCell ref="AH1795:AK1795"/>
    <mergeCell ref="A1796:O1796"/>
    <mergeCell ref="P1796:S1796"/>
    <mergeCell ref="T1796:U1796"/>
    <mergeCell ref="V1796:W1796"/>
    <mergeCell ref="AC1796:AG1796"/>
    <mergeCell ref="AH1796:AK1796"/>
    <mergeCell ref="A1797:O1797"/>
    <mergeCell ref="P1797:S1797"/>
    <mergeCell ref="T1797:U1797"/>
    <mergeCell ref="V1797:W1797"/>
    <mergeCell ref="AC1797:AG1797"/>
    <mergeCell ref="AH1797:AK1797"/>
    <mergeCell ref="A1798:O1798"/>
    <mergeCell ref="P1798:S1798"/>
    <mergeCell ref="T1798:U1798"/>
    <mergeCell ref="V1798:W1798"/>
    <mergeCell ref="AC1798:AG1798"/>
    <mergeCell ref="AH1798:AK1798"/>
    <mergeCell ref="A1799:O1799"/>
    <mergeCell ref="P1799:S1799"/>
    <mergeCell ref="T1799:U1799"/>
    <mergeCell ref="V1799:W1799"/>
    <mergeCell ref="AC1799:AG1799"/>
    <mergeCell ref="AH1799:AK1799"/>
    <mergeCell ref="A1788:O1788"/>
    <mergeCell ref="P1788:S1788"/>
    <mergeCell ref="T1788:U1788"/>
    <mergeCell ref="V1788:W1788"/>
    <mergeCell ref="AC1788:AG1788"/>
    <mergeCell ref="AH1788:AK1788"/>
    <mergeCell ref="A1789:O1789"/>
    <mergeCell ref="P1789:S1789"/>
    <mergeCell ref="T1789:U1789"/>
    <mergeCell ref="V1789:W1789"/>
    <mergeCell ref="AC1789:AG1789"/>
    <mergeCell ref="AH1789:AK1789"/>
    <mergeCell ref="A1790:O1790"/>
    <mergeCell ref="P1790:S1790"/>
    <mergeCell ref="T1790:U1790"/>
    <mergeCell ref="V1790:W1790"/>
    <mergeCell ref="AC1790:AG1790"/>
    <mergeCell ref="AH1790:AK1790"/>
    <mergeCell ref="A1791:O1791"/>
    <mergeCell ref="P1791:S1791"/>
    <mergeCell ref="T1791:U1791"/>
    <mergeCell ref="V1791:W1791"/>
    <mergeCell ref="AC1791:AG1791"/>
    <mergeCell ref="AH1791:AK1791"/>
    <mergeCell ref="A1792:O1792"/>
    <mergeCell ref="P1792:S1792"/>
    <mergeCell ref="T1792:U1792"/>
    <mergeCell ref="V1792:W1792"/>
    <mergeCell ref="AC1792:AG1792"/>
    <mergeCell ref="AH1792:AK1792"/>
    <mergeCell ref="A1793:O1793"/>
    <mergeCell ref="P1793:S1793"/>
    <mergeCell ref="T1793:U1793"/>
    <mergeCell ref="V1793:W1793"/>
    <mergeCell ref="AC1793:AG1793"/>
    <mergeCell ref="AH1793:AK1793"/>
    <mergeCell ref="A1782:O1782"/>
    <mergeCell ref="P1782:S1782"/>
    <mergeCell ref="T1782:U1782"/>
    <mergeCell ref="V1782:W1782"/>
    <mergeCell ref="AC1782:AG1782"/>
    <mergeCell ref="AH1782:AK1782"/>
    <mergeCell ref="A1783:O1783"/>
    <mergeCell ref="P1783:S1783"/>
    <mergeCell ref="T1783:U1783"/>
    <mergeCell ref="V1783:W1783"/>
    <mergeCell ref="AC1783:AG1783"/>
    <mergeCell ref="AH1783:AK1783"/>
    <mergeCell ref="A1784:O1784"/>
    <mergeCell ref="P1784:S1784"/>
    <mergeCell ref="T1784:U1784"/>
    <mergeCell ref="V1784:W1784"/>
    <mergeCell ref="AC1784:AG1784"/>
    <mergeCell ref="AH1784:AK1784"/>
    <mergeCell ref="A1785:O1785"/>
    <mergeCell ref="P1785:S1785"/>
    <mergeCell ref="T1785:U1785"/>
    <mergeCell ref="V1785:W1785"/>
    <mergeCell ref="AC1785:AG1785"/>
    <mergeCell ref="AH1785:AK1785"/>
    <mergeCell ref="A1786:O1786"/>
    <mergeCell ref="P1786:S1786"/>
    <mergeCell ref="T1786:U1786"/>
    <mergeCell ref="V1786:W1786"/>
    <mergeCell ref="AC1786:AG1786"/>
    <mergeCell ref="AH1786:AK1786"/>
    <mergeCell ref="A1787:O1787"/>
    <mergeCell ref="P1787:S1787"/>
    <mergeCell ref="T1787:U1787"/>
    <mergeCell ref="V1787:W1787"/>
    <mergeCell ref="AC1787:AG1787"/>
    <mergeCell ref="AH1787:AK1787"/>
    <mergeCell ref="A1776:O1776"/>
    <mergeCell ref="P1776:S1776"/>
    <mergeCell ref="T1776:U1776"/>
    <mergeCell ref="V1776:W1776"/>
    <mergeCell ref="AC1776:AG1776"/>
    <mergeCell ref="AH1776:AK1776"/>
    <mergeCell ref="A1777:O1777"/>
    <mergeCell ref="P1777:S1777"/>
    <mergeCell ref="T1777:U1777"/>
    <mergeCell ref="V1777:W1777"/>
    <mergeCell ref="AC1777:AG1777"/>
    <mergeCell ref="AH1777:AK1777"/>
    <mergeCell ref="A1778:O1778"/>
    <mergeCell ref="P1778:S1778"/>
    <mergeCell ref="T1778:U1778"/>
    <mergeCell ref="V1778:W1778"/>
    <mergeCell ref="AC1778:AG1778"/>
    <mergeCell ref="AH1778:AK1778"/>
    <mergeCell ref="A1779:O1779"/>
    <mergeCell ref="P1779:S1779"/>
    <mergeCell ref="T1779:U1779"/>
    <mergeCell ref="V1779:W1779"/>
    <mergeCell ref="AC1779:AG1779"/>
    <mergeCell ref="AH1779:AK1779"/>
    <mergeCell ref="A1780:O1780"/>
    <mergeCell ref="P1780:S1780"/>
    <mergeCell ref="T1780:U1780"/>
    <mergeCell ref="V1780:W1780"/>
    <mergeCell ref="AC1780:AG1780"/>
    <mergeCell ref="AH1780:AK1780"/>
    <mergeCell ref="A1781:O1781"/>
    <mergeCell ref="P1781:S1781"/>
    <mergeCell ref="T1781:U1781"/>
    <mergeCell ref="V1781:W1781"/>
    <mergeCell ref="AC1781:AG1781"/>
    <mergeCell ref="AH1781:AK1781"/>
    <mergeCell ref="A1770:O1770"/>
    <mergeCell ref="P1770:S1770"/>
    <mergeCell ref="T1770:U1770"/>
    <mergeCell ref="V1770:W1770"/>
    <mergeCell ref="AC1770:AG1770"/>
    <mergeCell ref="AH1770:AK1770"/>
    <mergeCell ref="A1771:O1771"/>
    <mergeCell ref="P1771:S1771"/>
    <mergeCell ref="T1771:U1771"/>
    <mergeCell ref="V1771:W1771"/>
    <mergeCell ref="AC1771:AG1771"/>
    <mergeCell ref="AH1771:AK1771"/>
    <mergeCell ref="A1772:O1772"/>
    <mergeCell ref="P1772:S1772"/>
    <mergeCell ref="T1772:U1772"/>
    <mergeCell ref="V1772:W1772"/>
    <mergeCell ref="AC1772:AG1772"/>
    <mergeCell ref="AH1772:AK1772"/>
    <mergeCell ref="A1773:O1773"/>
    <mergeCell ref="P1773:S1773"/>
    <mergeCell ref="T1773:U1773"/>
    <mergeCell ref="V1773:W1773"/>
    <mergeCell ref="AC1773:AG1773"/>
    <mergeCell ref="AH1773:AK1773"/>
    <mergeCell ref="A1774:O1774"/>
    <mergeCell ref="P1774:S1774"/>
    <mergeCell ref="T1774:U1774"/>
    <mergeCell ref="V1774:W1774"/>
    <mergeCell ref="AC1774:AG1774"/>
    <mergeCell ref="AH1774:AK1774"/>
    <mergeCell ref="A1775:O1775"/>
    <mergeCell ref="P1775:S1775"/>
    <mergeCell ref="T1775:U1775"/>
    <mergeCell ref="V1775:W1775"/>
    <mergeCell ref="AC1775:AG1775"/>
    <mergeCell ref="AH1775:AK1775"/>
    <mergeCell ref="A1764:O1764"/>
    <mergeCell ref="P1764:S1764"/>
    <mergeCell ref="T1764:U1764"/>
    <mergeCell ref="V1764:W1764"/>
    <mergeCell ref="AC1764:AG1764"/>
    <mergeCell ref="AH1764:AK1764"/>
    <mergeCell ref="A1765:O1765"/>
    <mergeCell ref="P1765:S1765"/>
    <mergeCell ref="T1765:U1765"/>
    <mergeCell ref="V1765:W1765"/>
    <mergeCell ref="AC1765:AG1765"/>
    <mergeCell ref="AH1765:AK1765"/>
    <mergeCell ref="A1766:O1766"/>
    <mergeCell ref="P1766:S1766"/>
    <mergeCell ref="T1766:U1766"/>
    <mergeCell ref="V1766:W1766"/>
    <mergeCell ref="AC1766:AG1766"/>
    <mergeCell ref="AH1766:AK1766"/>
    <mergeCell ref="A1767:O1767"/>
    <mergeCell ref="P1767:S1767"/>
    <mergeCell ref="T1767:U1767"/>
    <mergeCell ref="V1767:W1767"/>
    <mergeCell ref="AC1767:AG1767"/>
    <mergeCell ref="AH1767:AK1767"/>
    <mergeCell ref="A1768:O1768"/>
    <mergeCell ref="P1768:S1768"/>
    <mergeCell ref="T1768:U1768"/>
    <mergeCell ref="V1768:W1768"/>
    <mergeCell ref="AC1768:AG1768"/>
    <mergeCell ref="AH1768:AK1768"/>
    <mergeCell ref="A1769:O1769"/>
    <mergeCell ref="P1769:S1769"/>
    <mergeCell ref="T1769:U1769"/>
    <mergeCell ref="V1769:W1769"/>
    <mergeCell ref="AC1769:AG1769"/>
    <mergeCell ref="AH1769:AK1769"/>
    <mergeCell ref="A1758:O1758"/>
    <mergeCell ref="P1758:S1758"/>
    <mergeCell ref="T1758:U1758"/>
    <mergeCell ref="V1758:W1758"/>
    <mergeCell ref="AC1758:AG1758"/>
    <mergeCell ref="AH1758:AK1758"/>
    <mergeCell ref="A1759:O1759"/>
    <mergeCell ref="P1759:S1759"/>
    <mergeCell ref="T1759:U1759"/>
    <mergeCell ref="V1759:W1759"/>
    <mergeCell ref="AC1759:AG1759"/>
    <mergeCell ref="AH1759:AK1759"/>
    <mergeCell ref="A1760:O1760"/>
    <mergeCell ref="P1760:S1760"/>
    <mergeCell ref="T1760:U1760"/>
    <mergeCell ref="V1760:W1760"/>
    <mergeCell ref="AC1760:AG1760"/>
    <mergeCell ref="AH1760:AK1760"/>
    <mergeCell ref="A1761:O1761"/>
    <mergeCell ref="P1761:S1761"/>
    <mergeCell ref="T1761:U1761"/>
    <mergeCell ref="V1761:W1761"/>
    <mergeCell ref="AC1761:AG1761"/>
    <mergeCell ref="AH1761:AK1761"/>
    <mergeCell ref="A1762:O1762"/>
    <mergeCell ref="P1762:S1762"/>
    <mergeCell ref="T1762:U1762"/>
    <mergeCell ref="V1762:W1762"/>
    <mergeCell ref="AC1762:AG1762"/>
    <mergeCell ref="AH1762:AK1762"/>
    <mergeCell ref="A1763:O1763"/>
    <mergeCell ref="P1763:S1763"/>
    <mergeCell ref="T1763:U1763"/>
    <mergeCell ref="V1763:W1763"/>
    <mergeCell ref="AC1763:AG1763"/>
    <mergeCell ref="AH1763:AK1763"/>
    <mergeCell ref="A1752:B1752"/>
    <mergeCell ref="C1752:Q1752"/>
    <mergeCell ref="R1752:S1752"/>
    <mergeCell ref="T1752:U1752"/>
    <mergeCell ref="V1752:W1752"/>
    <mergeCell ref="AC1752:AG1752"/>
    <mergeCell ref="AH1752:AK1752"/>
    <mergeCell ref="A1753:B1753"/>
    <mergeCell ref="C1753:Q1753"/>
    <mergeCell ref="R1753:S1753"/>
    <mergeCell ref="T1753:U1753"/>
    <mergeCell ref="V1753:W1753"/>
    <mergeCell ref="AC1753:AG1753"/>
    <mergeCell ref="AH1753:AK1753"/>
    <mergeCell ref="A1754:B1754"/>
    <mergeCell ref="C1754:Q1754"/>
    <mergeCell ref="R1754:S1754"/>
    <mergeCell ref="T1754:U1754"/>
    <mergeCell ref="V1754:W1754"/>
    <mergeCell ref="AC1754:AG1754"/>
    <mergeCell ref="AH1754:AK1754"/>
    <mergeCell ref="A1755:B1755"/>
    <mergeCell ref="C1755:Q1755"/>
    <mergeCell ref="R1755:S1755"/>
    <mergeCell ref="T1755:U1755"/>
    <mergeCell ref="V1755:W1755"/>
    <mergeCell ref="AC1755:AG1755"/>
    <mergeCell ref="AH1755:AK1755"/>
    <mergeCell ref="A1756:B1756"/>
    <mergeCell ref="C1756:Q1756"/>
    <mergeCell ref="R1756:S1756"/>
    <mergeCell ref="T1756:U1756"/>
    <mergeCell ref="V1756:W1756"/>
    <mergeCell ref="AC1756:AG1756"/>
    <mergeCell ref="AH1756:AK1756"/>
    <mergeCell ref="A1747:B1747"/>
    <mergeCell ref="C1747:Q1747"/>
    <mergeCell ref="R1747:S1747"/>
    <mergeCell ref="T1747:U1747"/>
    <mergeCell ref="V1747:W1747"/>
    <mergeCell ref="AC1747:AG1747"/>
    <mergeCell ref="AH1747:AK1747"/>
    <mergeCell ref="A1748:B1748"/>
    <mergeCell ref="C1748:Q1748"/>
    <mergeCell ref="R1748:S1748"/>
    <mergeCell ref="T1748:U1748"/>
    <mergeCell ref="V1748:W1748"/>
    <mergeCell ref="AC1748:AG1748"/>
    <mergeCell ref="AH1748:AK1748"/>
    <mergeCell ref="A1749:B1749"/>
    <mergeCell ref="C1749:Q1749"/>
    <mergeCell ref="R1749:S1749"/>
    <mergeCell ref="T1749:U1749"/>
    <mergeCell ref="V1749:W1749"/>
    <mergeCell ref="AC1749:AG1749"/>
    <mergeCell ref="AH1749:AK1749"/>
    <mergeCell ref="A1750:B1750"/>
    <mergeCell ref="C1750:Q1750"/>
    <mergeCell ref="R1750:S1750"/>
    <mergeCell ref="T1750:U1750"/>
    <mergeCell ref="V1750:W1750"/>
    <mergeCell ref="AC1750:AG1750"/>
    <mergeCell ref="AH1750:AK1750"/>
    <mergeCell ref="A1751:B1751"/>
    <mergeCell ref="C1751:Q1751"/>
    <mergeCell ref="R1751:S1751"/>
    <mergeCell ref="T1751:U1751"/>
    <mergeCell ref="V1751:W1751"/>
    <mergeCell ref="AC1751:AG1751"/>
    <mergeCell ref="AH1751:AK1751"/>
    <mergeCell ref="A1742:B1742"/>
    <mergeCell ref="C1742:Q1742"/>
    <mergeCell ref="R1742:S1742"/>
    <mergeCell ref="T1742:U1742"/>
    <mergeCell ref="V1742:W1742"/>
    <mergeCell ref="AC1742:AG1742"/>
    <mergeCell ref="AH1742:AK1742"/>
    <mergeCell ref="A1743:B1743"/>
    <mergeCell ref="C1743:Q1743"/>
    <mergeCell ref="R1743:S1743"/>
    <mergeCell ref="T1743:U1743"/>
    <mergeCell ref="V1743:W1743"/>
    <mergeCell ref="AC1743:AG1743"/>
    <mergeCell ref="AH1743:AK1743"/>
    <mergeCell ref="A1744:B1744"/>
    <mergeCell ref="C1744:Q1744"/>
    <mergeCell ref="R1744:S1744"/>
    <mergeCell ref="T1744:U1744"/>
    <mergeCell ref="V1744:W1744"/>
    <mergeCell ref="AC1744:AG1744"/>
    <mergeCell ref="AH1744:AK1744"/>
    <mergeCell ref="A1745:B1745"/>
    <mergeCell ref="C1745:Q1745"/>
    <mergeCell ref="R1745:S1745"/>
    <mergeCell ref="T1745:U1745"/>
    <mergeCell ref="V1745:W1745"/>
    <mergeCell ref="AC1745:AG1745"/>
    <mergeCell ref="AH1745:AK1745"/>
    <mergeCell ref="A1746:B1746"/>
    <mergeCell ref="C1746:Q1746"/>
    <mergeCell ref="R1746:S1746"/>
    <mergeCell ref="T1746:U1746"/>
    <mergeCell ref="V1746:W1746"/>
    <mergeCell ref="AC1746:AG1746"/>
    <mergeCell ref="AH1746:AK1746"/>
    <mergeCell ref="A1737:B1737"/>
    <mergeCell ref="C1737:Q1737"/>
    <mergeCell ref="R1737:S1737"/>
    <mergeCell ref="T1737:U1737"/>
    <mergeCell ref="V1737:W1737"/>
    <mergeCell ref="AC1737:AG1737"/>
    <mergeCell ref="AH1737:AK1737"/>
    <mergeCell ref="A1738:B1738"/>
    <mergeCell ref="C1738:Q1738"/>
    <mergeCell ref="R1738:S1738"/>
    <mergeCell ref="T1738:U1738"/>
    <mergeCell ref="V1738:W1738"/>
    <mergeCell ref="AC1738:AG1738"/>
    <mergeCell ref="AH1738:AK1738"/>
    <mergeCell ref="A1739:B1739"/>
    <mergeCell ref="C1739:Q1739"/>
    <mergeCell ref="R1739:S1739"/>
    <mergeCell ref="T1739:U1739"/>
    <mergeCell ref="V1739:W1739"/>
    <mergeCell ref="AC1739:AG1739"/>
    <mergeCell ref="AH1739:AK1739"/>
    <mergeCell ref="A1740:B1740"/>
    <mergeCell ref="C1740:Q1740"/>
    <mergeCell ref="R1740:S1740"/>
    <mergeCell ref="T1740:U1740"/>
    <mergeCell ref="V1740:W1740"/>
    <mergeCell ref="AC1740:AG1740"/>
    <mergeCell ref="AH1740:AK1740"/>
    <mergeCell ref="A1741:B1741"/>
    <mergeCell ref="C1741:Q1741"/>
    <mergeCell ref="R1741:S1741"/>
    <mergeCell ref="T1741:U1741"/>
    <mergeCell ref="V1741:W1741"/>
    <mergeCell ref="AC1741:AG1741"/>
    <mergeCell ref="AH1741:AK1741"/>
    <mergeCell ref="A1732:B1732"/>
    <mergeCell ref="C1732:Q1732"/>
    <mergeCell ref="R1732:S1732"/>
    <mergeCell ref="T1732:U1732"/>
    <mergeCell ref="V1732:W1732"/>
    <mergeCell ref="AC1732:AG1732"/>
    <mergeCell ref="AH1732:AK1732"/>
    <mergeCell ref="A1733:B1733"/>
    <mergeCell ref="C1733:Q1733"/>
    <mergeCell ref="R1733:S1733"/>
    <mergeCell ref="T1733:U1733"/>
    <mergeCell ref="V1733:W1733"/>
    <mergeCell ref="AC1733:AG1733"/>
    <mergeCell ref="AH1733:AK1733"/>
    <mergeCell ref="A1734:B1734"/>
    <mergeCell ref="C1734:Q1734"/>
    <mergeCell ref="R1734:S1734"/>
    <mergeCell ref="T1734:U1734"/>
    <mergeCell ref="V1734:W1734"/>
    <mergeCell ref="AC1734:AG1734"/>
    <mergeCell ref="AH1734:AK1734"/>
    <mergeCell ref="A1735:B1735"/>
    <mergeCell ref="C1735:Q1735"/>
    <mergeCell ref="R1735:S1735"/>
    <mergeCell ref="T1735:U1735"/>
    <mergeCell ref="V1735:W1735"/>
    <mergeCell ref="AC1735:AG1735"/>
    <mergeCell ref="AH1735:AK1735"/>
    <mergeCell ref="A1736:B1736"/>
    <mergeCell ref="C1736:Q1736"/>
    <mergeCell ref="R1736:S1736"/>
    <mergeCell ref="T1736:U1736"/>
    <mergeCell ref="V1736:W1736"/>
    <mergeCell ref="AC1736:AG1736"/>
    <mergeCell ref="AH1736:AK1736"/>
    <mergeCell ref="A1727:B1727"/>
    <mergeCell ref="C1727:Q1727"/>
    <mergeCell ref="R1727:S1727"/>
    <mergeCell ref="T1727:U1727"/>
    <mergeCell ref="V1727:W1727"/>
    <mergeCell ref="AC1727:AG1727"/>
    <mergeCell ref="AH1727:AK1727"/>
    <mergeCell ref="A1728:B1728"/>
    <mergeCell ref="C1728:Q1728"/>
    <mergeCell ref="R1728:S1728"/>
    <mergeCell ref="T1728:U1728"/>
    <mergeCell ref="V1728:W1728"/>
    <mergeCell ref="AC1728:AG1728"/>
    <mergeCell ref="AH1728:AK1728"/>
    <mergeCell ref="A1729:B1729"/>
    <mergeCell ref="C1729:Q1729"/>
    <mergeCell ref="R1729:S1729"/>
    <mergeCell ref="T1729:U1729"/>
    <mergeCell ref="V1729:W1729"/>
    <mergeCell ref="AC1729:AG1729"/>
    <mergeCell ref="AH1729:AK1729"/>
    <mergeCell ref="A1730:B1730"/>
    <mergeCell ref="C1730:Q1730"/>
    <mergeCell ref="R1730:S1730"/>
    <mergeCell ref="T1730:U1730"/>
    <mergeCell ref="V1730:W1730"/>
    <mergeCell ref="AC1730:AG1730"/>
    <mergeCell ref="AH1730:AK1730"/>
    <mergeCell ref="A1731:B1731"/>
    <mergeCell ref="C1731:Q1731"/>
    <mergeCell ref="R1731:S1731"/>
    <mergeCell ref="T1731:U1731"/>
    <mergeCell ref="V1731:W1731"/>
    <mergeCell ref="AC1731:AG1731"/>
    <mergeCell ref="AH1731:AK1731"/>
    <mergeCell ref="A1722:B1722"/>
    <mergeCell ref="C1722:Q1722"/>
    <mergeCell ref="R1722:S1722"/>
    <mergeCell ref="T1722:U1722"/>
    <mergeCell ref="V1722:W1722"/>
    <mergeCell ref="AC1722:AG1722"/>
    <mergeCell ref="AH1722:AK1722"/>
    <mergeCell ref="A1723:B1723"/>
    <mergeCell ref="C1723:Q1723"/>
    <mergeCell ref="R1723:S1723"/>
    <mergeCell ref="T1723:U1723"/>
    <mergeCell ref="V1723:W1723"/>
    <mergeCell ref="AC1723:AG1723"/>
    <mergeCell ref="AH1723:AK1723"/>
    <mergeCell ref="A1724:B1724"/>
    <mergeCell ref="C1724:Q1724"/>
    <mergeCell ref="R1724:S1724"/>
    <mergeCell ref="T1724:U1724"/>
    <mergeCell ref="V1724:W1724"/>
    <mergeCell ref="AC1724:AG1724"/>
    <mergeCell ref="AH1724:AK1724"/>
    <mergeCell ref="A1725:B1725"/>
    <mergeCell ref="C1725:Q1725"/>
    <mergeCell ref="R1725:S1725"/>
    <mergeCell ref="T1725:U1725"/>
    <mergeCell ref="V1725:W1725"/>
    <mergeCell ref="AC1725:AG1725"/>
    <mergeCell ref="AH1725:AK1725"/>
    <mergeCell ref="A1726:B1726"/>
    <mergeCell ref="C1726:Q1726"/>
    <mergeCell ref="R1726:S1726"/>
    <mergeCell ref="T1726:U1726"/>
    <mergeCell ref="V1726:W1726"/>
    <mergeCell ref="AC1726:AG1726"/>
    <mergeCell ref="AH1726:AK1726"/>
    <mergeCell ref="A1717:B1717"/>
    <mergeCell ref="C1717:Q1717"/>
    <mergeCell ref="R1717:S1717"/>
    <mergeCell ref="T1717:U1717"/>
    <mergeCell ref="V1717:W1717"/>
    <mergeCell ref="AC1717:AG1717"/>
    <mergeCell ref="AH1717:AK1717"/>
    <mergeCell ref="A1718:B1718"/>
    <mergeCell ref="C1718:Q1718"/>
    <mergeCell ref="R1718:S1718"/>
    <mergeCell ref="T1718:U1718"/>
    <mergeCell ref="V1718:W1718"/>
    <mergeCell ref="AC1718:AG1718"/>
    <mergeCell ref="AH1718:AK1718"/>
    <mergeCell ref="A1719:B1719"/>
    <mergeCell ref="C1719:Q1719"/>
    <mergeCell ref="R1719:S1719"/>
    <mergeCell ref="T1719:U1719"/>
    <mergeCell ref="V1719:W1719"/>
    <mergeCell ref="AC1719:AG1719"/>
    <mergeCell ref="AH1719:AK1719"/>
    <mergeCell ref="A1720:B1720"/>
    <mergeCell ref="C1720:Q1720"/>
    <mergeCell ref="R1720:S1720"/>
    <mergeCell ref="T1720:U1720"/>
    <mergeCell ref="V1720:W1720"/>
    <mergeCell ref="AC1720:AG1720"/>
    <mergeCell ref="AH1720:AK1720"/>
    <mergeCell ref="A1721:B1721"/>
    <mergeCell ref="C1721:Q1721"/>
    <mergeCell ref="R1721:S1721"/>
    <mergeCell ref="T1721:U1721"/>
    <mergeCell ref="V1721:W1721"/>
    <mergeCell ref="AC1721:AG1721"/>
    <mergeCell ref="AH1721:AK1721"/>
    <mergeCell ref="A1712:B1712"/>
    <mergeCell ref="C1712:Q1712"/>
    <mergeCell ref="R1712:S1712"/>
    <mergeCell ref="T1712:U1712"/>
    <mergeCell ref="V1712:W1712"/>
    <mergeCell ref="AC1712:AG1712"/>
    <mergeCell ref="AH1712:AK1712"/>
    <mergeCell ref="A1713:B1713"/>
    <mergeCell ref="C1713:Q1713"/>
    <mergeCell ref="R1713:S1713"/>
    <mergeCell ref="T1713:U1713"/>
    <mergeCell ref="V1713:W1713"/>
    <mergeCell ref="AC1713:AG1713"/>
    <mergeCell ref="AH1713:AK1713"/>
    <mergeCell ref="A1714:B1714"/>
    <mergeCell ref="C1714:Q1714"/>
    <mergeCell ref="R1714:S1714"/>
    <mergeCell ref="T1714:U1714"/>
    <mergeCell ref="V1714:W1714"/>
    <mergeCell ref="AC1714:AG1714"/>
    <mergeCell ref="AH1714:AK1714"/>
    <mergeCell ref="A1715:B1715"/>
    <mergeCell ref="C1715:Q1715"/>
    <mergeCell ref="R1715:S1715"/>
    <mergeCell ref="T1715:U1715"/>
    <mergeCell ref="V1715:W1715"/>
    <mergeCell ref="AC1715:AG1715"/>
    <mergeCell ref="AH1715:AK1715"/>
    <mergeCell ref="A1716:B1716"/>
    <mergeCell ref="C1716:Q1716"/>
    <mergeCell ref="R1716:S1716"/>
    <mergeCell ref="T1716:U1716"/>
    <mergeCell ref="V1716:W1716"/>
    <mergeCell ref="AC1716:AG1716"/>
    <mergeCell ref="AH1716:AK1716"/>
    <mergeCell ref="A1707:B1707"/>
    <mergeCell ref="C1707:Q1707"/>
    <mergeCell ref="R1707:S1707"/>
    <mergeCell ref="T1707:U1707"/>
    <mergeCell ref="V1707:W1707"/>
    <mergeCell ref="AC1707:AG1707"/>
    <mergeCell ref="AH1707:AK1707"/>
    <mergeCell ref="A1708:B1708"/>
    <mergeCell ref="C1708:Q1708"/>
    <mergeCell ref="R1708:S1708"/>
    <mergeCell ref="T1708:U1708"/>
    <mergeCell ref="V1708:W1708"/>
    <mergeCell ref="AC1708:AG1708"/>
    <mergeCell ref="AH1708:AK1708"/>
    <mergeCell ref="A1709:B1709"/>
    <mergeCell ref="C1709:Q1709"/>
    <mergeCell ref="R1709:S1709"/>
    <mergeCell ref="T1709:U1709"/>
    <mergeCell ref="V1709:W1709"/>
    <mergeCell ref="AC1709:AG1709"/>
    <mergeCell ref="AH1709:AK1709"/>
    <mergeCell ref="A1710:B1710"/>
    <mergeCell ref="C1710:Q1710"/>
    <mergeCell ref="R1710:S1710"/>
    <mergeCell ref="T1710:U1710"/>
    <mergeCell ref="V1710:W1710"/>
    <mergeCell ref="AC1710:AG1710"/>
    <mergeCell ref="AH1710:AK1710"/>
    <mergeCell ref="A1711:B1711"/>
    <mergeCell ref="C1711:Q1711"/>
    <mergeCell ref="R1711:S1711"/>
    <mergeCell ref="T1711:U1711"/>
    <mergeCell ref="V1711:W1711"/>
    <mergeCell ref="AC1711:AG1711"/>
    <mergeCell ref="AH1711:AK1711"/>
    <mergeCell ref="A1702:B1702"/>
    <mergeCell ref="C1702:Q1702"/>
    <mergeCell ref="R1702:S1702"/>
    <mergeCell ref="T1702:U1702"/>
    <mergeCell ref="V1702:W1702"/>
    <mergeCell ref="AC1702:AG1702"/>
    <mergeCell ref="AH1702:AK1702"/>
    <mergeCell ref="A1703:B1703"/>
    <mergeCell ref="C1703:Q1703"/>
    <mergeCell ref="R1703:S1703"/>
    <mergeCell ref="T1703:U1703"/>
    <mergeCell ref="V1703:W1703"/>
    <mergeCell ref="AC1703:AG1703"/>
    <mergeCell ref="AH1703:AK1703"/>
    <mergeCell ref="A1704:B1704"/>
    <mergeCell ref="C1704:Q1704"/>
    <mergeCell ref="R1704:S1704"/>
    <mergeCell ref="T1704:U1704"/>
    <mergeCell ref="V1704:W1704"/>
    <mergeCell ref="AC1704:AG1704"/>
    <mergeCell ref="AH1704:AK1704"/>
    <mergeCell ref="A1705:B1705"/>
    <mergeCell ref="C1705:Q1705"/>
    <mergeCell ref="R1705:S1705"/>
    <mergeCell ref="T1705:U1705"/>
    <mergeCell ref="V1705:W1705"/>
    <mergeCell ref="AC1705:AG1705"/>
    <mergeCell ref="AH1705:AK1705"/>
    <mergeCell ref="A1706:B1706"/>
    <mergeCell ref="C1706:Q1706"/>
    <mergeCell ref="R1706:S1706"/>
    <mergeCell ref="T1706:U1706"/>
    <mergeCell ref="V1706:W1706"/>
    <mergeCell ref="AC1706:AG1706"/>
    <mergeCell ref="AH1706:AK1706"/>
    <mergeCell ref="A1697:B1697"/>
    <mergeCell ref="C1697:Q1697"/>
    <mergeCell ref="R1697:S1697"/>
    <mergeCell ref="T1697:U1697"/>
    <mergeCell ref="V1697:W1697"/>
    <mergeCell ref="AC1697:AG1697"/>
    <mergeCell ref="AH1697:AK1697"/>
    <mergeCell ref="A1698:B1698"/>
    <mergeCell ref="C1698:Q1698"/>
    <mergeCell ref="R1698:S1698"/>
    <mergeCell ref="T1698:U1698"/>
    <mergeCell ref="V1698:W1698"/>
    <mergeCell ref="AC1698:AG1698"/>
    <mergeCell ref="AH1698:AK1698"/>
    <mergeCell ref="A1699:B1699"/>
    <mergeCell ref="C1699:Q1699"/>
    <mergeCell ref="R1699:S1699"/>
    <mergeCell ref="T1699:U1699"/>
    <mergeCell ref="V1699:W1699"/>
    <mergeCell ref="AC1699:AG1699"/>
    <mergeCell ref="AH1699:AK1699"/>
    <mergeCell ref="A1700:B1700"/>
    <mergeCell ref="C1700:Q1700"/>
    <mergeCell ref="R1700:S1700"/>
    <mergeCell ref="T1700:U1700"/>
    <mergeCell ref="V1700:W1700"/>
    <mergeCell ref="AC1700:AG1700"/>
    <mergeCell ref="AH1700:AK1700"/>
    <mergeCell ref="A1701:B1701"/>
    <mergeCell ref="C1701:Q1701"/>
    <mergeCell ref="R1701:S1701"/>
    <mergeCell ref="T1701:U1701"/>
    <mergeCell ref="V1701:W1701"/>
    <mergeCell ref="AC1701:AG1701"/>
    <mergeCell ref="AH1701:AK1701"/>
    <mergeCell ref="A1692:B1692"/>
    <mergeCell ref="C1692:Q1692"/>
    <mergeCell ref="R1692:S1692"/>
    <mergeCell ref="T1692:U1692"/>
    <mergeCell ref="V1692:W1692"/>
    <mergeCell ref="AC1692:AG1692"/>
    <mergeCell ref="AH1692:AK1692"/>
    <mergeCell ref="A1693:B1693"/>
    <mergeCell ref="C1693:Q1693"/>
    <mergeCell ref="R1693:S1693"/>
    <mergeCell ref="T1693:U1693"/>
    <mergeCell ref="V1693:W1693"/>
    <mergeCell ref="AC1693:AG1693"/>
    <mergeCell ref="AH1693:AK1693"/>
    <mergeCell ref="A1694:B1694"/>
    <mergeCell ref="C1694:Q1694"/>
    <mergeCell ref="R1694:S1694"/>
    <mergeCell ref="T1694:U1694"/>
    <mergeCell ref="V1694:W1694"/>
    <mergeCell ref="AC1694:AG1694"/>
    <mergeCell ref="AH1694:AK1694"/>
    <mergeCell ref="A1695:B1695"/>
    <mergeCell ref="C1695:Q1695"/>
    <mergeCell ref="R1695:S1695"/>
    <mergeCell ref="T1695:U1695"/>
    <mergeCell ref="V1695:W1695"/>
    <mergeCell ref="AC1695:AG1695"/>
    <mergeCell ref="AH1695:AK1695"/>
    <mergeCell ref="A1696:B1696"/>
    <mergeCell ref="C1696:Q1696"/>
    <mergeCell ref="R1696:S1696"/>
    <mergeCell ref="T1696:U1696"/>
    <mergeCell ref="V1696:W1696"/>
    <mergeCell ref="AC1696:AG1696"/>
    <mergeCell ref="AH1696:AK1696"/>
    <mergeCell ref="A1686:B1686"/>
    <mergeCell ref="C1686:M1686"/>
    <mergeCell ref="N1686:S1686"/>
    <mergeCell ref="T1686:U1686"/>
    <mergeCell ref="V1686:W1686"/>
    <mergeCell ref="AC1686:AF1686"/>
    <mergeCell ref="AG1686:AK1686"/>
    <mergeCell ref="A1687:B1687"/>
    <mergeCell ref="C1687:M1687"/>
    <mergeCell ref="N1687:S1687"/>
    <mergeCell ref="T1687:U1687"/>
    <mergeCell ref="V1687:W1687"/>
    <mergeCell ref="AC1687:AF1687"/>
    <mergeCell ref="AG1687:AK1687"/>
    <mergeCell ref="A1688:B1688"/>
    <mergeCell ref="C1688:M1688"/>
    <mergeCell ref="N1688:S1688"/>
    <mergeCell ref="T1688:U1688"/>
    <mergeCell ref="V1688:W1688"/>
    <mergeCell ref="AC1688:AF1688"/>
    <mergeCell ref="AG1688:AK1688"/>
    <mergeCell ref="A1689:B1689"/>
    <mergeCell ref="C1689:M1689"/>
    <mergeCell ref="N1689:S1689"/>
    <mergeCell ref="T1689:U1689"/>
    <mergeCell ref="V1689:W1689"/>
    <mergeCell ref="AC1689:AF1689"/>
    <mergeCell ref="AG1689:AK1689"/>
    <mergeCell ref="A1691:B1691"/>
    <mergeCell ref="C1691:Q1691"/>
    <mergeCell ref="R1691:S1691"/>
    <mergeCell ref="T1691:U1691"/>
    <mergeCell ref="V1691:W1691"/>
    <mergeCell ref="AC1691:AG1691"/>
    <mergeCell ref="AH1691:AK1691"/>
    <mergeCell ref="A1681:B1681"/>
    <mergeCell ref="C1681:M1681"/>
    <mergeCell ref="N1681:S1681"/>
    <mergeCell ref="T1681:U1681"/>
    <mergeCell ref="V1681:W1681"/>
    <mergeCell ref="AC1681:AF1681"/>
    <mergeCell ref="AG1681:AK1681"/>
    <mergeCell ref="A1682:B1682"/>
    <mergeCell ref="C1682:M1682"/>
    <mergeCell ref="N1682:S1682"/>
    <mergeCell ref="T1682:U1682"/>
    <mergeCell ref="V1682:W1682"/>
    <mergeCell ref="AC1682:AF1682"/>
    <mergeCell ref="AG1682:AK1682"/>
    <mergeCell ref="A1683:B1683"/>
    <mergeCell ref="C1683:M1683"/>
    <mergeCell ref="N1683:S1683"/>
    <mergeCell ref="T1683:U1683"/>
    <mergeCell ref="V1683:W1683"/>
    <mergeCell ref="AC1683:AF1683"/>
    <mergeCell ref="AG1683:AK1683"/>
    <mergeCell ref="A1684:B1684"/>
    <mergeCell ref="C1684:M1684"/>
    <mergeCell ref="N1684:S1684"/>
    <mergeCell ref="T1684:U1684"/>
    <mergeCell ref="V1684:W1684"/>
    <mergeCell ref="AC1684:AF1684"/>
    <mergeCell ref="AG1684:AK1684"/>
    <mergeCell ref="A1685:B1685"/>
    <mergeCell ref="C1685:M1685"/>
    <mergeCell ref="N1685:S1685"/>
    <mergeCell ref="T1685:U1685"/>
    <mergeCell ref="V1685:W1685"/>
    <mergeCell ref="AC1685:AF1685"/>
    <mergeCell ref="AG1685:AK1685"/>
    <mergeCell ref="A1676:B1676"/>
    <mergeCell ref="C1676:M1676"/>
    <mergeCell ref="N1676:S1676"/>
    <mergeCell ref="T1676:U1676"/>
    <mergeCell ref="V1676:W1676"/>
    <mergeCell ref="AC1676:AF1676"/>
    <mergeCell ref="AG1676:AK1676"/>
    <mergeCell ref="A1677:B1677"/>
    <mergeCell ref="C1677:M1677"/>
    <mergeCell ref="N1677:S1677"/>
    <mergeCell ref="T1677:U1677"/>
    <mergeCell ref="V1677:W1677"/>
    <mergeCell ref="AC1677:AF1677"/>
    <mergeCell ref="AG1677:AK1677"/>
    <mergeCell ref="A1678:B1678"/>
    <mergeCell ref="C1678:M1678"/>
    <mergeCell ref="N1678:S1678"/>
    <mergeCell ref="T1678:U1678"/>
    <mergeCell ref="V1678:W1678"/>
    <mergeCell ref="AC1678:AF1678"/>
    <mergeCell ref="AG1678:AK1678"/>
    <mergeCell ref="A1679:B1679"/>
    <mergeCell ref="C1679:M1679"/>
    <mergeCell ref="N1679:S1679"/>
    <mergeCell ref="T1679:U1679"/>
    <mergeCell ref="V1679:W1679"/>
    <mergeCell ref="AC1679:AF1679"/>
    <mergeCell ref="AG1679:AK1679"/>
    <mergeCell ref="A1680:B1680"/>
    <mergeCell ref="C1680:M1680"/>
    <mergeCell ref="N1680:S1680"/>
    <mergeCell ref="T1680:U1680"/>
    <mergeCell ref="V1680:W1680"/>
    <mergeCell ref="AC1680:AF1680"/>
    <mergeCell ref="AG1680:AK1680"/>
    <mergeCell ref="A1671:B1671"/>
    <mergeCell ref="C1671:M1671"/>
    <mergeCell ref="N1671:S1671"/>
    <mergeCell ref="T1671:U1671"/>
    <mergeCell ref="V1671:W1671"/>
    <mergeCell ref="AC1671:AF1671"/>
    <mergeCell ref="AG1671:AK1671"/>
    <mergeCell ref="A1672:B1672"/>
    <mergeCell ref="C1672:M1672"/>
    <mergeCell ref="N1672:S1672"/>
    <mergeCell ref="T1672:U1672"/>
    <mergeCell ref="V1672:W1672"/>
    <mergeCell ref="AC1672:AF1672"/>
    <mergeCell ref="AG1672:AK1672"/>
    <mergeCell ref="A1673:B1673"/>
    <mergeCell ref="C1673:M1673"/>
    <mergeCell ref="N1673:S1673"/>
    <mergeCell ref="T1673:U1673"/>
    <mergeCell ref="V1673:W1673"/>
    <mergeCell ref="AC1673:AF1673"/>
    <mergeCell ref="AG1673:AK1673"/>
    <mergeCell ref="A1674:B1674"/>
    <mergeCell ref="C1674:M1674"/>
    <mergeCell ref="N1674:S1674"/>
    <mergeCell ref="T1674:U1674"/>
    <mergeCell ref="V1674:W1674"/>
    <mergeCell ref="AC1674:AF1674"/>
    <mergeCell ref="AG1674:AK1674"/>
    <mergeCell ref="A1675:B1675"/>
    <mergeCell ref="C1675:M1675"/>
    <mergeCell ref="N1675:S1675"/>
    <mergeCell ref="T1675:U1675"/>
    <mergeCell ref="V1675:W1675"/>
    <mergeCell ref="AC1675:AF1675"/>
    <mergeCell ref="AG1675:AK1675"/>
    <mergeCell ref="A1666:B1666"/>
    <mergeCell ref="C1666:M1666"/>
    <mergeCell ref="N1666:S1666"/>
    <mergeCell ref="T1666:U1666"/>
    <mergeCell ref="V1666:W1666"/>
    <mergeCell ref="AC1666:AF1666"/>
    <mergeCell ref="AG1666:AK1666"/>
    <mergeCell ref="A1667:B1667"/>
    <mergeCell ref="C1667:M1667"/>
    <mergeCell ref="N1667:S1667"/>
    <mergeCell ref="T1667:U1667"/>
    <mergeCell ref="V1667:W1667"/>
    <mergeCell ref="AC1667:AF1667"/>
    <mergeCell ref="AG1667:AK1667"/>
    <mergeCell ref="A1668:B1668"/>
    <mergeCell ref="C1668:M1668"/>
    <mergeCell ref="N1668:S1668"/>
    <mergeCell ref="T1668:U1668"/>
    <mergeCell ref="V1668:W1668"/>
    <mergeCell ref="AC1668:AF1668"/>
    <mergeCell ref="AG1668:AK1668"/>
    <mergeCell ref="A1669:B1669"/>
    <mergeCell ref="C1669:M1669"/>
    <mergeCell ref="N1669:S1669"/>
    <mergeCell ref="T1669:U1669"/>
    <mergeCell ref="V1669:W1669"/>
    <mergeCell ref="AC1669:AF1669"/>
    <mergeCell ref="AG1669:AK1669"/>
    <mergeCell ref="A1670:B1670"/>
    <mergeCell ref="C1670:M1670"/>
    <mergeCell ref="N1670:S1670"/>
    <mergeCell ref="T1670:U1670"/>
    <mergeCell ref="V1670:W1670"/>
    <mergeCell ref="AC1670:AF1670"/>
    <mergeCell ref="AG1670:AK1670"/>
    <mergeCell ref="A1661:B1661"/>
    <mergeCell ref="C1661:M1661"/>
    <mergeCell ref="N1661:S1661"/>
    <mergeCell ref="T1661:U1661"/>
    <mergeCell ref="V1661:W1661"/>
    <mergeCell ref="AC1661:AF1661"/>
    <mergeCell ref="AG1661:AK1661"/>
    <mergeCell ref="A1662:B1662"/>
    <mergeCell ref="C1662:M1662"/>
    <mergeCell ref="N1662:S1662"/>
    <mergeCell ref="T1662:U1662"/>
    <mergeCell ref="V1662:W1662"/>
    <mergeCell ref="AC1662:AF1662"/>
    <mergeCell ref="AG1662:AK1662"/>
    <mergeCell ref="A1663:B1663"/>
    <mergeCell ref="C1663:M1663"/>
    <mergeCell ref="N1663:S1663"/>
    <mergeCell ref="T1663:U1663"/>
    <mergeCell ref="V1663:W1663"/>
    <mergeCell ref="AC1663:AF1663"/>
    <mergeCell ref="AG1663:AK1663"/>
    <mergeCell ref="A1664:B1664"/>
    <mergeCell ref="C1664:M1664"/>
    <mergeCell ref="N1664:S1664"/>
    <mergeCell ref="T1664:U1664"/>
    <mergeCell ref="V1664:W1664"/>
    <mergeCell ref="AC1664:AF1664"/>
    <mergeCell ref="AG1664:AK1664"/>
    <mergeCell ref="A1665:B1665"/>
    <mergeCell ref="C1665:M1665"/>
    <mergeCell ref="N1665:S1665"/>
    <mergeCell ref="T1665:U1665"/>
    <mergeCell ref="V1665:W1665"/>
    <mergeCell ref="AC1665:AF1665"/>
    <mergeCell ref="AG1665:AK1665"/>
    <mergeCell ref="A1656:B1656"/>
    <mergeCell ref="C1656:M1656"/>
    <mergeCell ref="N1656:S1656"/>
    <mergeCell ref="T1656:U1656"/>
    <mergeCell ref="V1656:W1656"/>
    <mergeCell ref="AC1656:AF1656"/>
    <mergeCell ref="AG1656:AK1656"/>
    <mergeCell ref="A1657:B1657"/>
    <mergeCell ref="C1657:M1657"/>
    <mergeCell ref="N1657:S1657"/>
    <mergeCell ref="T1657:U1657"/>
    <mergeCell ref="V1657:W1657"/>
    <mergeCell ref="AC1657:AF1657"/>
    <mergeCell ref="AG1657:AK1657"/>
    <mergeCell ref="A1658:B1658"/>
    <mergeCell ref="C1658:M1658"/>
    <mergeCell ref="N1658:S1658"/>
    <mergeCell ref="T1658:U1658"/>
    <mergeCell ref="V1658:W1658"/>
    <mergeCell ref="AC1658:AF1658"/>
    <mergeCell ref="AG1658:AK1658"/>
    <mergeCell ref="A1659:B1659"/>
    <mergeCell ref="C1659:M1659"/>
    <mergeCell ref="N1659:S1659"/>
    <mergeCell ref="T1659:U1659"/>
    <mergeCell ref="V1659:W1659"/>
    <mergeCell ref="AC1659:AF1659"/>
    <mergeCell ref="AG1659:AK1659"/>
    <mergeCell ref="A1660:B1660"/>
    <mergeCell ref="C1660:M1660"/>
    <mergeCell ref="N1660:S1660"/>
    <mergeCell ref="T1660:U1660"/>
    <mergeCell ref="V1660:W1660"/>
    <mergeCell ref="AC1660:AF1660"/>
    <mergeCell ref="AG1660:AK1660"/>
    <mergeCell ref="A1651:B1651"/>
    <mergeCell ref="C1651:M1651"/>
    <mergeCell ref="N1651:S1651"/>
    <mergeCell ref="T1651:U1651"/>
    <mergeCell ref="V1651:W1651"/>
    <mergeCell ref="AC1651:AF1651"/>
    <mergeCell ref="AG1651:AK1651"/>
    <mergeCell ref="A1652:B1652"/>
    <mergeCell ref="C1652:M1652"/>
    <mergeCell ref="N1652:S1652"/>
    <mergeCell ref="T1652:U1652"/>
    <mergeCell ref="V1652:W1652"/>
    <mergeCell ref="AC1652:AF1652"/>
    <mergeCell ref="AG1652:AK1652"/>
    <mergeCell ref="A1653:B1653"/>
    <mergeCell ref="C1653:M1653"/>
    <mergeCell ref="N1653:S1653"/>
    <mergeCell ref="T1653:U1653"/>
    <mergeCell ref="V1653:W1653"/>
    <mergeCell ref="AC1653:AF1653"/>
    <mergeCell ref="AG1653:AK1653"/>
    <mergeCell ref="A1654:B1654"/>
    <mergeCell ref="C1654:M1654"/>
    <mergeCell ref="N1654:S1654"/>
    <mergeCell ref="T1654:U1654"/>
    <mergeCell ref="V1654:W1654"/>
    <mergeCell ref="AC1654:AF1654"/>
    <mergeCell ref="AG1654:AK1654"/>
    <mergeCell ref="A1655:B1655"/>
    <mergeCell ref="C1655:M1655"/>
    <mergeCell ref="N1655:S1655"/>
    <mergeCell ref="T1655:U1655"/>
    <mergeCell ref="V1655:W1655"/>
    <mergeCell ref="AC1655:AF1655"/>
    <mergeCell ref="AG1655:AK1655"/>
    <mergeCell ref="A1646:B1646"/>
    <mergeCell ref="C1646:M1646"/>
    <mergeCell ref="N1646:S1646"/>
    <mergeCell ref="T1646:U1646"/>
    <mergeCell ref="V1646:W1646"/>
    <mergeCell ref="AC1646:AF1646"/>
    <mergeCell ref="AG1646:AK1646"/>
    <mergeCell ref="A1647:B1647"/>
    <mergeCell ref="C1647:M1647"/>
    <mergeCell ref="N1647:S1647"/>
    <mergeCell ref="T1647:U1647"/>
    <mergeCell ref="V1647:W1647"/>
    <mergeCell ref="AC1647:AF1647"/>
    <mergeCell ref="AG1647:AK1647"/>
    <mergeCell ref="A1648:B1648"/>
    <mergeCell ref="C1648:M1648"/>
    <mergeCell ref="N1648:S1648"/>
    <mergeCell ref="T1648:U1648"/>
    <mergeCell ref="V1648:W1648"/>
    <mergeCell ref="AC1648:AF1648"/>
    <mergeCell ref="AG1648:AK1648"/>
    <mergeCell ref="A1649:B1649"/>
    <mergeCell ref="C1649:M1649"/>
    <mergeCell ref="N1649:S1649"/>
    <mergeCell ref="T1649:U1649"/>
    <mergeCell ref="V1649:W1649"/>
    <mergeCell ref="AC1649:AF1649"/>
    <mergeCell ref="AG1649:AK1649"/>
    <mergeCell ref="A1650:B1650"/>
    <mergeCell ref="C1650:M1650"/>
    <mergeCell ref="N1650:S1650"/>
    <mergeCell ref="T1650:U1650"/>
    <mergeCell ref="V1650:W1650"/>
    <mergeCell ref="AC1650:AF1650"/>
    <mergeCell ref="AG1650:AK1650"/>
    <mergeCell ref="A1641:B1641"/>
    <mergeCell ref="C1641:M1641"/>
    <mergeCell ref="N1641:S1641"/>
    <mergeCell ref="T1641:U1641"/>
    <mergeCell ref="V1641:W1641"/>
    <mergeCell ref="AC1641:AF1641"/>
    <mergeCell ref="AG1641:AK1641"/>
    <mergeCell ref="A1642:B1642"/>
    <mergeCell ref="C1642:M1642"/>
    <mergeCell ref="N1642:S1642"/>
    <mergeCell ref="T1642:U1642"/>
    <mergeCell ref="V1642:W1642"/>
    <mergeCell ref="AC1642:AF1642"/>
    <mergeCell ref="AG1642:AK1642"/>
    <mergeCell ref="A1643:B1643"/>
    <mergeCell ref="C1643:M1643"/>
    <mergeCell ref="N1643:S1643"/>
    <mergeCell ref="T1643:U1643"/>
    <mergeCell ref="V1643:W1643"/>
    <mergeCell ref="AC1643:AF1643"/>
    <mergeCell ref="AG1643:AK1643"/>
    <mergeCell ref="A1644:B1644"/>
    <mergeCell ref="C1644:M1644"/>
    <mergeCell ref="N1644:S1644"/>
    <mergeCell ref="T1644:U1644"/>
    <mergeCell ref="V1644:W1644"/>
    <mergeCell ref="AC1644:AF1644"/>
    <mergeCell ref="AG1644:AK1644"/>
    <mergeCell ref="A1645:B1645"/>
    <mergeCell ref="C1645:M1645"/>
    <mergeCell ref="N1645:S1645"/>
    <mergeCell ref="T1645:U1645"/>
    <mergeCell ref="V1645:W1645"/>
    <mergeCell ref="AC1645:AF1645"/>
    <mergeCell ref="AG1645:AK1645"/>
    <mergeCell ref="A1636:B1636"/>
    <mergeCell ref="C1636:M1636"/>
    <mergeCell ref="N1636:S1636"/>
    <mergeCell ref="T1636:U1636"/>
    <mergeCell ref="V1636:W1636"/>
    <mergeCell ref="AC1636:AF1636"/>
    <mergeCell ref="AG1636:AK1636"/>
    <mergeCell ref="A1637:B1637"/>
    <mergeCell ref="C1637:M1637"/>
    <mergeCell ref="N1637:S1637"/>
    <mergeCell ref="T1637:U1637"/>
    <mergeCell ref="V1637:W1637"/>
    <mergeCell ref="AC1637:AF1637"/>
    <mergeCell ref="AG1637:AK1637"/>
    <mergeCell ref="A1638:B1638"/>
    <mergeCell ref="C1638:M1638"/>
    <mergeCell ref="N1638:S1638"/>
    <mergeCell ref="T1638:U1638"/>
    <mergeCell ref="V1638:W1638"/>
    <mergeCell ref="AC1638:AF1638"/>
    <mergeCell ref="AG1638:AK1638"/>
    <mergeCell ref="A1639:B1639"/>
    <mergeCell ref="C1639:M1639"/>
    <mergeCell ref="N1639:S1639"/>
    <mergeCell ref="T1639:U1639"/>
    <mergeCell ref="V1639:W1639"/>
    <mergeCell ref="AC1639:AF1639"/>
    <mergeCell ref="AG1639:AK1639"/>
    <mergeCell ref="A1640:B1640"/>
    <mergeCell ref="C1640:M1640"/>
    <mergeCell ref="N1640:S1640"/>
    <mergeCell ref="T1640:U1640"/>
    <mergeCell ref="V1640:W1640"/>
    <mergeCell ref="AC1640:AF1640"/>
    <mergeCell ref="AG1640:AK1640"/>
    <mergeCell ref="A1631:B1631"/>
    <mergeCell ref="C1631:M1631"/>
    <mergeCell ref="N1631:S1631"/>
    <mergeCell ref="T1631:U1631"/>
    <mergeCell ref="V1631:W1631"/>
    <mergeCell ref="AC1631:AF1631"/>
    <mergeCell ref="AG1631:AK1631"/>
    <mergeCell ref="A1632:B1632"/>
    <mergeCell ref="C1632:M1632"/>
    <mergeCell ref="N1632:S1632"/>
    <mergeCell ref="T1632:U1632"/>
    <mergeCell ref="V1632:W1632"/>
    <mergeCell ref="AC1632:AF1632"/>
    <mergeCell ref="AG1632:AK1632"/>
    <mergeCell ref="A1633:B1633"/>
    <mergeCell ref="C1633:M1633"/>
    <mergeCell ref="N1633:S1633"/>
    <mergeCell ref="T1633:U1633"/>
    <mergeCell ref="V1633:W1633"/>
    <mergeCell ref="AC1633:AF1633"/>
    <mergeCell ref="AG1633:AK1633"/>
    <mergeCell ref="A1634:B1634"/>
    <mergeCell ref="C1634:M1634"/>
    <mergeCell ref="N1634:S1634"/>
    <mergeCell ref="T1634:U1634"/>
    <mergeCell ref="V1634:W1634"/>
    <mergeCell ref="AC1634:AF1634"/>
    <mergeCell ref="AG1634:AK1634"/>
    <mergeCell ref="A1635:B1635"/>
    <mergeCell ref="C1635:M1635"/>
    <mergeCell ref="N1635:S1635"/>
    <mergeCell ref="T1635:U1635"/>
    <mergeCell ref="V1635:W1635"/>
    <mergeCell ref="AC1635:AF1635"/>
    <mergeCell ref="AG1635:AK1635"/>
    <mergeCell ref="A1626:B1626"/>
    <mergeCell ref="C1626:M1626"/>
    <mergeCell ref="N1626:S1626"/>
    <mergeCell ref="T1626:U1626"/>
    <mergeCell ref="V1626:W1626"/>
    <mergeCell ref="AC1626:AF1626"/>
    <mergeCell ref="AG1626:AK1626"/>
    <mergeCell ref="A1627:B1627"/>
    <mergeCell ref="C1627:M1627"/>
    <mergeCell ref="N1627:S1627"/>
    <mergeCell ref="T1627:U1627"/>
    <mergeCell ref="V1627:W1627"/>
    <mergeCell ref="AC1627:AF1627"/>
    <mergeCell ref="AG1627:AK1627"/>
    <mergeCell ref="A1628:B1628"/>
    <mergeCell ref="C1628:M1628"/>
    <mergeCell ref="N1628:S1628"/>
    <mergeCell ref="T1628:U1628"/>
    <mergeCell ref="V1628:W1628"/>
    <mergeCell ref="AC1628:AF1628"/>
    <mergeCell ref="AG1628:AK1628"/>
    <mergeCell ref="A1629:B1629"/>
    <mergeCell ref="C1629:M1629"/>
    <mergeCell ref="N1629:S1629"/>
    <mergeCell ref="T1629:U1629"/>
    <mergeCell ref="V1629:W1629"/>
    <mergeCell ref="AC1629:AF1629"/>
    <mergeCell ref="AG1629:AK1629"/>
    <mergeCell ref="A1630:B1630"/>
    <mergeCell ref="C1630:M1630"/>
    <mergeCell ref="N1630:S1630"/>
    <mergeCell ref="T1630:U1630"/>
    <mergeCell ref="V1630:W1630"/>
    <mergeCell ref="AC1630:AF1630"/>
    <mergeCell ref="AG1630:AK1630"/>
    <mergeCell ref="A1619:L1619"/>
    <mergeCell ref="M1619:S1619"/>
    <mergeCell ref="T1619:U1619"/>
    <mergeCell ref="V1619:W1619"/>
    <mergeCell ref="AC1619:AH1619"/>
    <mergeCell ref="AI1619:AK1619"/>
    <mergeCell ref="A1620:L1620"/>
    <mergeCell ref="M1620:S1620"/>
    <mergeCell ref="T1620:U1620"/>
    <mergeCell ref="V1620:W1620"/>
    <mergeCell ref="AC1620:AH1620"/>
    <mergeCell ref="AI1620:AK1620"/>
    <mergeCell ref="A1621:L1621"/>
    <mergeCell ref="M1621:S1621"/>
    <mergeCell ref="T1621:U1621"/>
    <mergeCell ref="V1621:W1621"/>
    <mergeCell ref="AC1621:AH1621"/>
    <mergeCell ref="AI1621:AK1621"/>
    <mergeCell ref="A1622:L1622"/>
    <mergeCell ref="M1622:S1622"/>
    <mergeCell ref="T1622:U1622"/>
    <mergeCell ref="V1622:W1622"/>
    <mergeCell ref="AC1622:AH1622"/>
    <mergeCell ref="AI1622:AK1622"/>
    <mergeCell ref="A1624:B1624"/>
    <mergeCell ref="C1624:M1624"/>
    <mergeCell ref="N1624:S1624"/>
    <mergeCell ref="T1624:U1624"/>
    <mergeCell ref="V1624:W1624"/>
    <mergeCell ref="AC1624:AF1624"/>
    <mergeCell ref="AG1624:AK1624"/>
    <mergeCell ref="A1625:B1625"/>
    <mergeCell ref="C1625:M1625"/>
    <mergeCell ref="N1625:S1625"/>
    <mergeCell ref="T1625:U1625"/>
    <mergeCell ref="V1625:W1625"/>
    <mergeCell ref="AC1625:AF1625"/>
    <mergeCell ref="AG1625:AK1625"/>
    <mergeCell ref="A1613:L1613"/>
    <mergeCell ref="M1613:S1613"/>
    <mergeCell ref="T1613:U1613"/>
    <mergeCell ref="V1613:W1613"/>
    <mergeCell ref="AC1613:AH1613"/>
    <mergeCell ref="AI1613:AK1613"/>
    <mergeCell ref="A1614:L1614"/>
    <mergeCell ref="M1614:S1614"/>
    <mergeCell ref="T1614:U1614"/>
    <mergeCell ref="V1614:W1614"/>
    <mergeCell ref="AC1614:AH1614"/>
    <mergeCell ref="AI1614:AK1614"/>
    <mergeCell ref="A1615:L1615"/>
    <mergeCell ref="M1615:S1615"/>
    <mergeCell ref="T1615:U1615"/>
    <mergeCell ref="V1615:W1615"/>
    <mergeCell ref="AC1615:AH1615"/>
    <mergeCell ref="AI1615:AK1615"/>
    <mergeCell ref="A1616:L1616"/>
    <mergeCell ref="M1616:S1616"/>
    <mergeCell ref="T1616:U1616"/>
    <mergeCell ref="V1616:W1616"/>
    <mergeCell ref="AC1616:AH1616"/>
    <mergeCell ref="AI1616:AK1616"/>
    <mergeCell ref="A1617:L1617"/>
    <mergeCell ref="M1617:S1617"/>
    <mergeCell ref="T1617:U1617"/>
    <mergeCell ref="V1617:W1617"/>
    <mergeCell ref="AC1617:AH1617"/>
    <mergeCell ref="AI1617:AK1617"/>
    <mergeCell ref="A1618:L1618"/>
    <mergeCell ref="M1618:S1618"/>
    <mergeCell ref="T1618:U1618"/>
    <mergeCell ref="V1618:W1618"/>
    <mergeCell ref="AC1618:AH1618"/>
    <mergeCell ref="AI1618:AK1618"/>
    <mergeCell ref="A1607:L1607"/>
    <mergeCell ref="M1607:S1607"/>
    <mergeCell ref="T1607:U1607"/>
    <mergeCell ref="V1607:W1607"/>
    <mergeCell ref="AC1607:AH1607"/>
    <mergeCell ref="AI1607:AK1607"/>
    <mergeCell ref="A1608:L1608"/>
    <mergeCell ref="M1608:S1608"/>
    <mergeCell ref="T1608:U1608"/>
    <mergeCell ref="V1608:W1608"/>
    <mergeCell ref="AC1608:AH1608"/>
    <mergeCell ref="AI1608:AK1608"/>
    <mergeCell ref="A1609:L1609"/>
    <mergeCell ref="M1609:S1609"/>
    <mergeCell ref="T1609:U1609"/>
    <mergeCell ref="V1609:W1609"/>
    <mergeCell ref="AC1609:AH1609"/>
    <mergeCell ref="AI1609:AK1609"/>
    <mergeCell ref="A1610:L1610"/>
    <mergeCell ref="M1610:S1610"/>
    <mergeCell ref="T1610:U1610"/>
    <mergeCell ref="V1610:W1610"/>
    <mergeCell ref="AC1610:AH1610"/>
    <mergeCell ref="AI1610:AK1610"/>
    <mergeCell ref="A1611:L1611"/>
    <mergeCell ref="M1611:S1611"/>
    <mergeCell ref="T1611:U1611"/>
    <mergeCell ref="V1611:W1611"/>
    <mergeCell ref="AC1611:AH1611"/>
    <mergeCell ref="AI1611:AK1611"/>
    <mergeCell ref="A1612:L1612"/>
    <mergeCell ref="M1612:S1612"/>
    <mergeCell ref="T1612:U1612"/>
    <mergeCell ref="V1612:W1612"/>
    <mergeCell ref="AC1612:AH1612"/>
    <mergeCell ref="AI1612:AK1612"/>
    <mergeCell ref="A1601:L1601"/>
    <mergeCell ref="M1601:S1601"/>
    <mergeCell ref="T1601:U1601"/>
    <mergeCell ref="V1601:W1601"/>
    <mergeCell ref="AC1601:AH1601"/>
    <mergeCell ref="AI1601:AK1601"/>
    <mergeCell ref="A1602:L1602"/>
    <mergeCell ref="M1602:S1602"/>
    <mergeCell ref="T1602:U1602"/>
    <mergeCell ref="V1602:W1602"/>
    <mergeCell ref="AC1602:AH1602"/>
    <mergeCell ref="AI1602:AK1602"/>
    <mergeCell ref="A1603:L1603"/>
    <mergeCell ref="M1603:S1603"/>
    <mergeCell ref="T1603:U1603"/>
    <mergeCell ref="V1603:W1603"/>
    <mergeCell ref="AC1603:AH1603"/>
    <mergeCell ref="AI1603:AK1603"/>
    <mergeCell ref="A1604:L1604"/>
    <mergeCell ref="M1604:S1604"/>
    <mergeCell ref="T1604:U1604"/>
    <mergeCell ref="V1604:W1604"/>
    <mergeCell ref="AC1604:AH1604"/>
    <mergeCell ref="AI1604:AK1604"/>
    <mergeCell ref="A1605:L1605"/>
    <mergeCell ref="M1605:S1605"/>
    <mergeCell ref="T1605:U1605"/>
    <mergeCell ref="V1605:W1605"/>
    <mergeCell ref="AC1605:AH1605"/>
    <mergeCell ref="AI1605:AK1605"/>
    <mergeCell ref="A1606:L1606"/>
    <mergeCell ref="M1606:S1606"/>
    <mergeCell ref="T1606:U1606"/>
    <mergeCell ref="V1606:W1606"/>
    <mergeCell ref="AC1606:AH1606"/>
    <mergeCell ref="AI1606:AK1606"/>
    <mergeCell ref="A1595:L1595"/>
    <mergeCell ref="M1595:S1595"/>
    <mergeCell ref="T1595:U1595"/>
    <mergeCell ref="V1595:W1595"/>
    <mergeCell ref="AC1595:AH1595"/>
    <mergeCell ref="AI1595:AK1595"/>
    <mergeCell ref="A1596:L1596"/>
    <mergeCell ref="M1596:S1596"/>
    <mergeCell ref="T1596:U1596"/>
    <mergeCell ref="V1596:W1596"/>
    <mergeCell ref="AC1596:AH1596"/>
    <mergeCell ref="AI1596:AK1596"/>
    <mergeCell ref="A1597:L1597"/>
    <mergeCell ref="M1597:S1597"/>
    <mergeCell ref="T1597:U1597"/>
    <mergeCell ref="V1597:W1597"/>
    <mergeCell ref="AC1597:AH1597"/>
    <mergeCell ref="AI1597:AK1597"/>
    <mergeCell ref="A1598:L1598"/>
    <mergeCell ref="M1598:S1598"/>
    <mergeCell ref="T1598:U1598"/>
    <mergeCell ref="V1598:W1598"/>
    <mergeCell ref="AC1598:AH1598"/>
    <mergeCell ref="AI1598:AK1598"/>
    <mergeCell ref="A1599:L1599"/>
    <mergeCell ref="M1599:S1599"/>
    <mergeCell ref="T1599:U1599"/>
    <mergeCell ref="V1599:W1599"/>
    <mergeCell ref="AC1599:AH1599"/>
    <mergeCell ref="AI1599:AK1599"/>
    <mergeCell ref="A1600:L1600"/>
    <mergeCell ref="M1600:S1600"/>
    <mergeCell ref="T1600:U1600"/>
    <mergeCell ref="V1600:W1600"/>
    <mergeCell ref="AC1600:AH1600"/>
    <mergeCell ref="AI1600:AK1600"/>
    <mergeCell ref="A1589:L1589"/>
    <mergeCell ref="M1589:S1589"/>
    <mergeCell ref="T1589:U1589"/>
    <mergeCell ref="V1589:W1589"/>
    <mergeCell ref="AC1589:AH1589"/>
    <mergeCell ref="AI1589:AK1589"/>
    <mergeCell ref="A1590:L1590"/>
    <mergeCell ref="M1590:S1590"/>
    <mergeCell ref="T1590:U1590"/>
    <mergeCell ref="V1590:W1590"/>
    <mergeCell ref="AC1590:AH1590"/>
    <mergeCell ref="AI1590:AK1590"/>
    <mergeCell ref="A1591:L1591"/>
    <mergeCell ref="M1591:S1591"/>
    <mergeCell ref="T1591:U1591"/>
    <mergeCell ref="V1591:W1591"/>
    <mergeCell ref="AC1591:AH1591"/>
    <mergeCell ref="AI1591:AK1591"/>
    <mergeCell ref="A1592:L1592"/>
    <mergeCell ref="M1592:S1592"/>
    <mergeCell ref="T1592:U1592"/>
    <mergeCell ref="V1592:W1592"/>
    <mergeCell ref="AC1592:AH1592"/>
    <mergeCell ref="AI1592:AK1592"/>
    <mergeCell ref="A1593:L1593"/>
    <mergeCell ref="M1593:S1593"/>
    <mergeCell ref="T1593:U1593"/>
    <mergeCell ref="V1593:W1593"/>
    <mergeCell ref="AC1593:AH1593"/>
    <mergeCell ref="AI1593:AK1593"/>
    <mergeCell ref="A1594:L1594"/>
    <mergeCell ref="M1594:S1594"/>
    <mergeCell ref="T1594:U1594"/>
    <mergeCell ref="V1594:W1594"/>
    <mergeCell ref="AC1594:AH1594"/>
    <mergeCell ref="AI1594:AK1594"/>
    <mergeCell ref="A1583:L1583"/>
    <mergeCell ref="M1583:S1583"/>
    <mergeCell ref="T1583:U1583"/>
    <mergeCell ref="V1583:W1583"/>
    <mergeCell ref="AC1583:AH1583"/>
    <mergeCell ref="AI1583:AK1583"/>
    <mergeCell ref="A1584:L1584"/>
    <mergeCell ref="M1584:S1584"/>
    <mergeCell ref="T1584:U1584"/>
    <mergeCell ref="V1584:W1584"/>
    <mergeCell ref="AC1584:AH1584"/>
    <mergeCell ref="AI1584:AK1584"/>
    <mergeCell ref="A1585:L1585"/>
    <mergeCell ref="M1585:S1585"/>
    <mergeCell ref="T1585:U1585"/>
    <mergeCell ref="V1585:W1585"/>
    <mergeCell ref="AC1585:AH1585"/>
    <mergeCell ref="AI1585:AK1585"/>
    <mergeCell ref="A1586:L1586"/>
    <mergeCell ref="M1586:S1586"/>
    <mergeCell ref="T1586:U1586"/>
    <mergeCell ref="V1586:W1586"/>
    <mergeCell ref="AC1586:AH1586"/>
    <mergeCell ref="AI1586:AK1586"/>
    <mergeCell ref="A1587:L1587"/>
    <mergeCell ref="M1587:S1587"/>
    <mergeCell ref="T1587:U1587"/>
    <mergeCell ref="V1587:W1587"/>
    <mergeCell ref="AC1587:AH1587"/>
    <mergeCell ref="AI1587:AK1587"/>
    <mergeCell ref="A1588:L1588"/>
    <mergeCell ref="M1588:S1588"/>
    <mergeCell ref="T1588:U1588"/>
    <mergeCell ref="V1588:W1588"/>
    <mergeCell ref="AC1588:AH1588"/>
    <mergeCell ref="AI1588:AK1588"/>
    <mergeCell ref="A1577:L1577"/>
    <mergeCell ref="M1577:S1577"/>
    <mergeCell ref="T1577:U1577"/>
    <mergeCell ref="V1577:W1577"/>
    <mergeCell ref="AC1577:AH1577"/>
    <mergeCell ref="AI1577:AK1577"/>
    <mergeCell ref="A1578:L1578"/>
    <mergeCell ref="M1578:S1578"/>
    <mergeCell ref="T1578:U1578"/>
    <mergeCell ref="V1578:W1578"/>
    <mergeCell ref="AC1578:AH1578"/>
    <mergeCell ref="AI1578:AK1578"/>
    <mergeCell ref="A1579:L1579"/>
    <mergeCell ref="M1579:S1579"/>
    <mergeCell ref="T1579:U1579"/>
    <mergeCell ref="V1579:W1579"/>
    <mergeCell ref="AC1579:AH1579"/>
    <mergeCell ref="AI1579:AK1579"/>
    <mergeCell ref="A1580:L1580"/>
    <mergeCell ref="M1580:S1580"/>
    <mergeCell ref="T1580:U1580"/>
    <mergeCell ref="V1580:W1580"/>
    <mergeCell ref="AC1580:AH1580"/>
    <mergeCell ref="AI1580:AK1580"/>
    <mergeCell ref="A1581:L1581"/>
    <mergeCell ref="M1581:S1581"/>
    <mergeCell ref="T1581:U1581"/>
    <mergeCell ref="V1581:W1581"/>
    <mergeCell ref="AC1581:AH1581"/>
    <mergeCell ref="AI1581:AK1581"/>
    <mergeCell ref="A1582:L1582"/>
    <mergeCell ref="M1582:S1582"/>
    <mergeCell ref="T1582:U1582"/>
    <mergeCell ref="V1582:W1582"/>
    <mergeCell ref="AC1582:AH1582"/>
    <mergeCell ref="AI1582:AK1582"/>
    <mergeCell ref="A1571:L1571"/>
    <mergeCell ref="M1571:S1571"/>
    <mergeCell ref="T1571:U1571"/>
    <mergeCell ref="V1571:W1571"/>
    <mergeCell ref="AC1571:AH1571"/>
    <mergeCell ref="AI1571:AK1571"/>
    <mergeCell ref="A1572:L1572"/>
    <mergeCell ref="M1572:S1572"/>
    <mergeCell ref="T1572:U1572"/>
    <mergeCell ref="V1572:W1572"/>
    <mergeCell ref="AC1572:AH1572"/>
    <mergeCell ref="AI1572:AK1572"/>
    <mergeCell ref="A1573:L1573"/>
    <mergeCell ref="M1573:S1573"/>
    <mergeCell ref="T1573:U1573"/>
    <mergeCell ref="V1573:W1573"/>
    <mergeCell ref="AC1573:AH1573"/>
    <mergeCell ref="AI1573:AK1573"/>
    <mergeCell ref="A1574:L1574"/>
    <mergeCell ref="M1574:S1574"/>
    <mergeCell ref="T1574:U1574"/>
    <mergeCell ref="V1574:W1574"/>
    <mergeCell ref="AC1574:AH1574"/>
    <mergeCell ref="AI1574:AK1574"/>
    <mergeCell ref="A1575:L1575"/>
    <mergeCell ref="M1575:S1575"/>
    <mergeCell ref="T1575:U1575"/>
    <mergeCell ref="V1575:W1575"/>
    <mergeCell ref="AC1575:AH1575"/>
    <mergeCell ref="AI1575:AK1575"/>
    <mergeCell ref="A1576:L1576"/>
    <mergeCell ref="M1576:S1576"/>
    <mergeCell ref="T1576:U1576"/>
    <mergeCell ref="V1576:W1576"/>
    <mergeCell ref="AC1576:AH1576"/>
    <mergeCell ref="AI1576:AK1576"/>
    <mergeCell ref="A1565:L1565"/>
    <mergeCell ref="M1565:S1565"/>
    <mergeCell ref="T1565:U1565"/>
    <mergeCell ref="V1565:W1565"/>
    <mergeCell ref="AC1565:AH1565"/>
    <mergeCell ref="AI1565:AK1565"/>
    <mergeCell ref="A1566:L1566"/>
    <mergeCell ref="M1566:S1566"/>
    <mergeCell ref="T1566:U1566"/>
    <mergeCell ref="V1566:W1566"/>
    <mergeCell ref="AC1566:AH1566"/>
    <mergeCell ref="AI1566:AK1566"/>
    <mergeCell ref="A1567:L1567"/>
    <mergeCell ref="M1567:S1567"/>
    <mergeCell ref="T1567:U1567"/>
    <mergeCell ref="V1567:W1567"/>
    <mergeCell ref="AC1567:AH1567"/>
    <mergeCell ref="AI1567:AK1567"/>
    <mergeCell ref="A1568:L1568"/>
    <mergeCell ref="M1568:S1568"/>
    <mergeCell ref="T1568:U1568"/>
    <mergeCell ref="V1568:W1568"/>
    <mergeCell ref="AC1568:AH1568"/>
    <mergeCell ref="AI1568:AK1568"/>
    <mergeCell ref="A1569:L1569"/>
    <mergeCell ref="M1569:S1569"/>
    <mergeCell ref="T1569:U1569"/>
    <mergeCell ref="V1569:W1569"/>
    <mergeCell ref="AC1569:AH1569"/>
    <mergeCell ref="AI1569:AK1569"/>
    <mergeCell ref="A1570:L1570"/>
    <mergeCell ref="M1570:S1570"/>
    <mergeCell ref="T1570:U1570"/>
    <mergeCell ref="V1570:W1570"/>
    <mergeCell ref="AC1570:AH1570"/>
    <mergeCell ref="AI1570:AK1570"/>
    <mergeCell ref="A1559:L1559"/>
    <mergeCell ref="M1559:S1559"/>
    <mergeCell ref="T1559:U1559"/>
    <mergeCell ref="V1559:W1559"/>
    <mergeCell ref="AC1559:AH1559"/>
    <mergeCell ref="AI1559:AK1559"/>
    <mergeCell ref="A1560:L1560"/>
    <mergeCell ref="M1560:S1560"/>
    <mergeCell ref="T1560:U1560"/>
    <mergeCell ref="V1560:W1560"/>
    <mergeCell ref="AC1560:AH1560"/>
    <mergeCell ref="AI1560:AK1560"/>
    <mergeCell ref="A1561:L1561"/>
    <mergeCell ref="M1561:S1561"/>
    <mergeCell ref="T1561:U1561"/>
    <mergeCell ref="V1561:W1561"/>
    <mergeCell ref="AC1561:AH1561"/>
    <mergeCell ref="AI1561:AK1561"/>
    <mergeCell ref="A1562:L1562"/>
    <mergeCell ref="M1562:S1562"/>
    <mergeCell ref="T1562:U1562"/>
    <mergeCell ref="V1562:W1562"/>
    <mergeCell ref="AC1562:AH1562"/>
    <mergeCell ref="AI1562:AK1562"/>
    <mergeCell ref="A1563:L1563"/>
    <mergeCell ref="M1563:S1563"/>
    <mergeCell ref="T1563:U1563"/>
    <mergeCell ref="V1563:W1563"/>
    <mergeCell ref="AC1563:AH1563"/>
    <mergeCell ref="AI1563:AK1563"/>
    <mergeCell ref="A1564:L1564"/>
    <mergeCell ref="M1564:S1564"/>
    <mergeCell ref="T1564:U1564"/>
    <mergeCell ref="V1564:W1564"/>
    <mergeCell ref="AC1564:AH1564"/>
    <mergeCell ref="AI1564:AK1564"/>
    <mergeCell ref="A1552:L1552"/>
    <mergeCell ref="M1552:S1552"/>
    <mergeCell ref="T1552:U1552"/>
    <mergeCell ref="V1552:W1552"/>
    <mergeCell ref="AC1552:AG1552"/>
    <mergeCell ref="AH1552:AK1552"/>
    <mergeCell ref="A1553:L1553"/>
    <mergeCell ref="M1553:S1553"/>
    <mergeCell ref="T1553:U1553"/>
    <mergeCell ref="V1553:W1553"/>
    <mergeCell ref="AC1553:AG1553"/>
    <mergeCell ref="AH1553:AK1553"/>
    <mergeCell ref="A1554:L1554"/>
    <mergeCell ref="M1554:S1554"/>
    <mergeCell ref="T1554:U1554"/>
    <mergeCell ref="V1554:W1554"/>
    <mergeCell ref="AC1554:AG1554"/>
    <mergeCell ref="AH1554:AK1554"/>
    <mergeCell ref="A1555:L1555"/>
    <mergeCell ref="M1555:S1555"/>
    <mergeCell ref="T1555:U1555"/>
    <mergeCell ref="V1555:W1555"/>
    <mergeCell ref="AC1555:AG1555"/>
    <mergeCell ref="AH1555:AK1555"/>
    <mergeCell ref="A1557:L1557"/>
    <mergeCell ref="M1557:S1557"/>
    <mergeCell ref="T1557:U1557"/>
    <mergeCell ref="V1557:W1557"/>
    <mergeCell ref="AC1557:AH1557"/>
    <mergeCell ref="AI1557:AK1557"/>
    <mergeCell ref="A1558:L1558"/>
    <mergeCell ref="M1558:S1558"/>
    <mergeCell ref="T1558:U1558"/>
    <mergeCell ref="V1558:W1558"/>
    <mergeCell ref="AC1558:AH1558"/>
    <mergeCell ref="AI1558:AK1558"/>
    <mergeCell ref="A1546:L1546"/>
    <mergeCell ref="M1546:S1546"/>
    <mergeCell ref="T1546:U1546"/>
    <mergeCell ref="V1546:W1546"/>
    <mergeCell ref="AC1546:AG1546"/>
    <mergeCell ref="AH1546:AK1546"/>
    <mergeCell ref="A1547:L1547"/>
    <mergeCell ref="M1547:S1547"/>
    <mergeCell ref="T1547:U1547"/>
    <mergeCell ref="V1547:W1547"/>
    <mergeCell ref="AC1547:AG1547"/>
    <mergeCell ref="AH1547:AK1547"/>
    <mergeCell ref="A1548:L1548"/>
    <mergeCell ref="M1548:S1548"/>
    <mergeCell ref="T1548:U1548"/>
    <mergeCell ref="V1548:W1548"/>
    <mergeCell ref="AC1548:AG1548"/>
    <mergeCell ref="AH1548:AK1548"/>
    <mergeCell ref="A1549:L1549"/>
    <mergeCell ref="M1549:S1549"/>
    <mergeCell ref="T1549:U1549"/>
    <mergeCell ref="V1549:W1549"/>
    <mergeCell ref="AC1549:AG1549"/>
    <mergeCell ref="AH1549:AK1549"/>
    <mergeCell ref="A1550:L1550"/>
    <mergeCell ref="M1550:S1550"/>
    <mergeCell ref="T1550:U1550"/>
    <mergeCell ref="V1550:W1550"/>
    <mergeCell ref="AC1550:AG1550"/>
    <mergeCell ref="AH1550:AK1550"/>
    <mergeCell ref="A1551:L1551"/>
    <mergeCell ref="M1551:S1551"/>
    <mergeCell ref="T1551:U1551"/>
    <mergeCell ref="V1551:W1551"/>
    <mergeCell ref="AC1551:AG1551"/>
    <mergeCell ref="AH1551:AK1551"/>
    <mergeCell ref="A1540:L1540"/>
    <mergeCell ref="M1540:S1540"/>
    <mergeCell ref="T1540:U1540"/>
    <mergeCell ref="V1540:W1540"/>
    <mergeCell ref="AC1540:AG1540"/>
    <mergeCell ref="AH1540:AK1540"/>
    <mergeCell ref="A1541:L1541"/>
    <mergeCell ref="M1541:S1541"/>
    <mergeCell ref="T1541:U1541"/>
    <mergeCell ref="V1541:W1541"/>
    <mergeCell ref="AC1541:AG1541"/>
    <mergeCell ref="AH1541:AK1541"/>
    <mergeCell ref="A1542:L1542"/>
    <mergeCell ref="M1542:S1542"/>
    <mergeCell ref="T1542:U1542"/>
    <mergeCell ref="V1542:W1542"/>
    <mergeCell ref="AC1542:AG1542"/>
    <mergeCell ref="AH1542:AK1542"/>
    <mergeCell ref="A1543:L1543"/>
    <mergeCell ref="M1543:S1543"/>
    <mergeCell ref="T1543:U1543"/>
    <mergeCell ref="V1543:W1543"/>
    <mergeCell ref="AC1543:AG1543"/>
    <mergeCell ref="AH1543:AK1543"/>
    <mergeCell ref="A1544:L1544"/>
    <mergeCell ref="M1544:S1544"/>
    <mergeCell ref="T1544:U1544"/>
    <mergeCell ref="V1544:W1544"/>
    <mergeCell ref="AC1544:AG1544"/>
    <mergeCell ref="AH1544:AK1544"/>
    <mergeCell ref="A1545:L1545"/>
    <mergeCell ref="M1545:S1545"/>
    <mergeCell ref="T1545:U1545"/>
    <mergeCell ref="V1545:W1545"/>
    <mergeCell ref="AC1545:AG1545"/>
    <mergeCell ref="AH1545:AK1545"/>
    <mergeCell ref="A1534:L1534"/>
    <mergeCell ref="M1534:S1534"/>
    <mergeCell ref="T1534:U1534"/>
    <mergeCell ref="V1534:W1534"/>
    <mergeCell ref="AC1534:AG1534"/>
    <mergeCell ref="AH1534:AK1534"/>
    <mergeCell ref="A1535:L1535"/>
    <mergeCell ref="M1535:S1535"/>
    <mergeCell ref="T1535:U1535"/>
    <mergeCell ref="V1535:W1535"/>
    <mergeCell ref="AC1535:AG1535"/>
    <mergeCell ref="AH1535:AK1535"/>
    <mergeCell ref="A1536:L1536"/>
    <mergeCell ref="M1536:S1536"/>
    <mergeCell ref="T1536:U1536"/>
    <mergeCell ref="V1536:W1536"/>
    <mergeCell ref="AC1536:AG1536"/>
    <mergeCell ref="AH1536:AK1536"/>
    <mergeCell ref="A1537:L1537"/>
    <mergeCell ref="M1537:S1537"/>
    <mergeCell ref="T1537:U1537"/>
    <mergeCell ref="V1537:W1537"/>
    <mergeCell ref="AC1537:AG1537"/>
    <mergeCell ref="AH1537:AK1537"/>
    <mergeCell ref="A1538:L1538"/>
    <mergeCell ref="M1538:S1538"/>
    <mergeCell ref="T1538:U1538"/>
    <mergeCell ref="V1538:W1538"/>
    <mergeCell ref="AC1538:AG1538"/>
    <mergeCell ref="AH1538:AK1538"/>
    <mergeCell ref="A1539:L1539"/>
    <mergeCell ref="M1539:S1539"/>
    <mergeCell ref="T1539:U1539"/>
    <mergeCell ref="V1539:W1539"/>
    <mergeCell ref="AC1539:AG1539"/>
    <mergeCell ref="AH1539:AK1539"/>
    <mergeCell ref="A1528:L1528"/>
    <mergeCell ref="M1528:S1528"/>
    <mergeCell ref="T1528:U1528"/>
    <mergeCell ref="V1528:W1528"/>
    <mergeCell ref="AC1528:AG1528"/>
    <mergeCell ref="AH1528:AK1528"/>
    <mergeCell ref="A1529:L1529"/>
    <mergeCell ref="M1529:S1529"/>
    <mergeCell ref="T1529:U1529"/>
    <mergeCell ref="V1529:W1529"/>
    <mergeCell ref="AC1529:AG1529"/>
    <mergeCell ref="AH1529:AK1529"/>
    <mergeCell ref="A1530:L1530"/>
    <mergeCell ref="M1530:S1530"/>
    <mergeCell ref="T1530:U1530"/>
    <mergeCell ref="V1530:W1530"/>
    <mergeCell ref="AC1530:AG1530"/>
    <mergeCell ref="AH1530:AK1530"/>
    <mergeCell ref="A1531:L1531"/>
    <mergeCell ref="M1531:S1531"/>
    <mergeCell ref="T1531:U1531"/>
    <mergeCell ref="V1531:W1531"/>
    <mergeCell ref="AC1531:AG1531"/>
    <mergeCell ref="AH1531:AK1531"/>
    <mergeCell ref="A1532:L1532"/>
    <mergeCell ref="M1532:S1532"/>
    <mergeCell ref="T1532:U1532"/>
    <mergeCell ref="V1532:W1532"/>
    <mergeCell ref="AC1532:AG1532"/>
    <mergeCell ref="AH1532:AK1532"/>
    <mergeCell ref="A1533:L1533"/>
    <mergeCell ref="M1533:S1533"/>
    <mergeCell ref="T1533:U1533"/>
    <mergeCell ref="V1533:W1533"/>
    <mergeCell ref="AC1533:AG1533"/>
    <mergeCell ref="AH1533:AK1533"/>
    <mergeCell ref="A1522:L1522"/>
    <mergeCell ref="M1522:S1522"/>
    <mergeCell ref="T1522:U1522"/>
    <mergeCell ref="V1522:W1522"/>
    <mergeCell ref="AC1522:AG1522"/>
    <mergeCell ref="AH1522:AK1522"/>
    <mergeCell ref="A1523:L1523"/>
    <mergeCell ref="M1523:S1523"/>
    <mergeCell ref="T1523:U1523"/>
    <mergeCell ref="V1523:W1523"/>
    <mergeCell ref="AC1523:AG1523"/>
    <mergeCell ref="AH1523:AK1523"/>
    <mergeCell ref="A1524:L1524"/>
    <mergeCell ref="M1524:S1524"/>
    <mergeCell ref="T1524:U1524"/>
    <mergeCell ref="V1524:W1524"/>
    <mergeCell ref="AC1524:AG1524"/>
    <mergeCell ref="AH1524:AK1524"/>
    <mergeCell ref="A1525:L1525"/>
    <mergeCell ref="M1525:S1525"/>
    <mergeCell ref="T1525:U1525"/>
    <mergeCell ref="V1525:W1525"/>
    <mergeCell ref="AC1525:AG1525"/>
    <mergeCell ref="AH1525:AK1525"/>
    <mergeCell ref="A1526:L1526"/>
    <mergeCell ref="M1526:S1526"/>
    <mergeCell ref="T1526:U1526"/>
    <mergeCell ref="V1526:W1526"/>
    <mergeCell ref="AC1526:AG1526"/>
    <mergeCell ref="AH1526:AK1526"/>
    <mergeCell ref="A1527:L1527"/>
    <mergeCell ref="M1527:S1527"/>
    <mergeCell ref="T1527:U1527"/>
    <mergeCell ref="V1527:W1527"/>
    <mergeCell ref="AC1527:AG1527"/>
    <mergeCell ref="AH1527:AK1527"/>
    <mergeCell ref="A1516:L1516"/>
    <mergeCell ref="M1516:S1516"/>
    <mergeCell ref="T1516:U1516"/>
    <mergeCell ref="V1516:W1516"/>
    <mergeCell ref="AC1516:AG1516"/>
    <mergeCell ref="AH1516:AK1516"/>
    <mergeCell ref="A1517:L1517"/>
    <mergeCell ref="M1517:S1517"/>
    <mergeCell ref="T1517:U1517"/>
    <mergeCell ref="V1517:W1517"/>
    <mergeCell ref="AC1517:AG1517"/>
    <mergeCell ref="AH1517:AK1517"/>
    <mergeCell ref="A1518:L1518"/>
    <mergeCell ref="M1518:S1518"/>
    <mergeCell ref="T1518:U1518"/>
    <mergeCell ref="V1518:W1518"/>
    <mergeCell ref="AC1518:AG1518"/>
    <mergeCell ref="AH1518:AK1518"/>
    <mergeCell ref="A1519:L1519"/>
    <mergeCell ref="M1519:S1519"/>
    <mergeCell ref="T1519:U1519"/>
    <mergeCell ref="V1519:W1519"/>
    <mergeCell ref="AC1519:AG1519"/>
    <mergeCell ref="AH1519:AK1519"/>
    <mergeCell ref="A1520:L1520"/>
    <mergeCell ref="M1520:S1520"/>
    <mergeCell ref="T1520:U1520"/>
    <mergeCell ref="V1520:W1520"/>
    <mergeCell ref="AC1520:AG1520"/>
    <mergeCell ref="AH1520:AK1520"/>
    <mergeCell ref="A1521:L1521"/>
    <mergeCell ref="M1521:S1521"/>
    <mergeCell ref="T1521:U1521"/>
    <mergeCell ref="V1521:W1521"/>
    <mergeCell ref="AC1521:AG1521"/>
    <mergeCell ref="AH1521:AK1521"/>
    <mergeCell ref="A1510:L1510"/>
    <mergeCell ref="M1510:S1510"/>
    <mergeCell ref="T1510:U1510"/>
    <mergeCell ref="V1510:W1510"/>
    <mergeCell ref="AC1510:AG1510"/>
    <mergeCell ref="AH1510:AK1510"/>
    <mergeCell ref="A1511:L1511"/>
    <mergeCell ref="M1511:S1511"/>
    <mergeCell ref="T1511:U1511"/>
    <mergeCell ref="V1511:W1511"/>
    <mergeCell ref="AC1511:AG1511"/>
    <mergeCell ref="AH1511:AK1511"/>
    <mergeCell ref="A1512:L1512"/>
    <mergeCell ref="M1512:S1512"/>
    <mergeCell ref="T1512:U1512"/>
    <mergeCell ref="V1512:W1512"/>
    <mergeCell ref="AC1512:AG1512"/>
    <mergeCell ref="AH1512:AK1512"/>
    <mergeCell ref="A1513:L1513"/>
    <mergeCell ref="M1513:S1513"/>
    <mergeCell ref="T1513:U1513"/>
    <mergeCell ref="V1513:W1513"/>
    <mergeCell ref="AC1513:AG1513"/>
    <mergeCell ref="AH1513:AK1513"/>
    <mergeCell ref="A1514:L1514"/>
    <mergeCell ref="M1514:S1514"/>
    <mergeCell ref="T1514:U1514"/>
    <mergeCell ref="V1514:W1514"/>
    <mergeCell ref="AC1514:AG1514"/>
    <mergeCell ref="AH1514:AK1514"/>
    <mergeCell ref="A1515:L1515"/>
    <mergeCell ref="M1515:S1515"/>
    <mergeCell ref="T1515:U1515"/>
    <mergeCell ref="V1515:W1515"/>
    <mergeCell ref="AC1515:AG1515"/>
    <mergeCell ref="AH1515:AK1515"/>
    <mergeCell ref="A1504:L1504"/>
    <mergeCell ref="M1504:S1504"/>
    <mergeCell ref="T1504:U1504"/>
    <mergeCell ref="V1504:W1504"/>
    <mergeCell ref="AC1504:AG1504"/>
    <mergeCell ref="AH1504:AK1504"/>
    <mergeCell ref="A1505:L1505"/>
    <mergeCell ref="M1505:S1505"/>
    <mergeCell ref="T1505:U1505"/>
    <mergeCell ref="V1505:W1505"/>
    <mergeCell ref="AC1505:AG1505"/>
    <mergeCell ref="AH1505:AK1505"/>
    <mergeCell ref="A1506:L1506"/>
    <mergeCell ref="M1506:S1506"/>
    <mergeCell ref="T1506:U1506"/>
    <mergeCell ref="V1506:W1506"/>
    <mergeCell ref="AC1506:AG1506"/>
    <mergeCell ref="AH1506:AK1506"/>
    <mergeCell ref="A1507:L1507"/>
    <mergeCell ref="M1507:S1507"/>
    <mergeCell ref="T1507:U1507"/>
    <mergeCell ref="V1507:W1507"/>
    <mergeCell ref="AC1507:AG1507"/>
    <mergeCell ref="AH1507:AK1507"/>
    <mergeCell ref="A1508:L1508"/>
    <mergeCell ref="M1508:S1508"/>
    <mergeCell ref="T1508:U1508"/>
    <mergeCell ref="V1508:W1508"/>
    <mergeCell ref="AC1508:AG1508"/>
    <mergeCell ref="AH1508:AK1508"/>
    <mergeCell ref="A1509:L1509"/>
    <mergeCell ref="M1509:S1509"/>
    <mergeCell ref="T1509:U1509"/>
    <mergeCell ref="V1509:W1509"/>
    <mergeCell ref="AC1509:AG1509"/>
    <mergeCell ref="AH1509:AK1509"/>
    <mergeCell ref="A1498:L1498"/>
    <mergeCell ref="M1498:S1498"/>
    <mergeCell ref="T1498:U1498"/>
    <mergeCell ref="V1498:W1498"/>
    <mergeCell ref="AC1498:AG1498"/>
    <mergeCell ref="AH1498:AK1498"/>
    <mergeCell ref="A1499:L1499"/>
    <mergeCell ref="M1499:S1499"/>
    <mergeCell ref="T1499:U1499"/>
    <mergeCell ref="V1499:W1499"/>
    <mergeCell ref="AC1499:AG1499"/>
    <mergeCell ref="AH1499:AK1499"/>
    <mergeCell ref="A1500:L1500"/>
    <mergeCell ref="M1500:S1500"/>
    <mergeCell ref="T1500:U1500"/>
    <mergeCell ref="V1500:W1500"/>
    <mergeCell ref="AC1500:AG1500"/>
    <mergeCell ref="AH1500:AK1500"/>
    <mergeCell ref="A1501:L1501"/>
    <mergeCell ref="M1501:S1501"/>
    <mergeCell ref="T1501:U1501"/>
    <mergeCell ref="V1501:W1501"/>
    <mergeCell ref="AC1501:AG1501"/>
    <mergeCell ref="AH1501:AK1501"/>
    <mergeCell ref="A1502:L1502"/>
    <mergeCell ref="M1502:S1502"/>
    <mergeCell ref="T1502:U1502"/>
    <mergeCell ref="V1502:W1502"/>
    <mergeCell ref="AC1502:AG1502"/>
    <mergeCell ref="AH1502:AK1502"/>
    <mergeCell ref="A1503:L1503"/>
    <mergeCell ref="M1503:S1503"/>
    <mergeCell ref="T1503:U1503"/>
    <mergeCell ref="V1503:W1503"/>
    <mergeCell ref="AC1503:AG1503"/>
    <mergeCell ref="AH1503:AK1503"/>
    <mergeCell ref="A1492:L1492"/>
    <mergeCell ref="M1492:S1492"/>
    <mergeCell ref="T1492:U1492"/>
    <mergeCell ref="V1492:W1492"/>
    <mergeCell ref="AC1492:AG1492"/>
    <mergeCell ref="AH1492:AK1492"/>
    <mergeCell ref="A1493:L1493"/>
    <mergeCell ref="M1493:S1493"/>
    <mergeCell ref="T1493:U1493"/>
    <mergeCell ref="V1493:W1493"/>
    <mergeCell ref="AC1493:AG1493"/>
    <mergeCell ref="AH1493:AK1493"/>
    <mergeCell ref="A1494:L1494"/>
    <mergeCell ref="M1494:S1494"/>
    <mergeCell ref="T1494:U1494"/>
    <mergeCell ref="V1494:W1494"/>
    <mergeCell ref="AC1494:AG1494"/>
    <mergeCell ref="AH1494:AK1494"/>
    <mergeCell ref="A1495:L1495"/>
    <mergeCell ref="M1495:S1495"/>
    <mergeCell ref="T1495:U1495"/>
    <mergeCell ref="V1495:W1495"/>
    <mergeCell ref="AC1495:AG1495"/>
    <mergeCell ref="AH1495:AK1495"/>
    <mergeCell ref="A1496:L1496"/>
    <mergeCell ref="M1496:S1496"/>
    <mergeCell ref="T1496:U1496"/>
    <mergeCell ref="V1496:W1496"/>
    <mergeCell ref="AC1496:AG1496"/>
    <mergeCell ref="AH1496:AK1496"/>
    <mergeCell ref="A1497:L1497"/>
    <mergeCell ref="M1497:S1497"/>
    <mergeCell ref="T1497:U1497"/>
    <mergeCell ref="V1497:W1497"/>
    <mergeCell ref="AC1497:AG1497"/>
    <mergeCell ref="AH1497:AK1497"/>
    <mergeCell ref="A1485:P1485"/>
    <mergeCell ref="Q1485:S1485"/>
    <mergeCell ref="T1485:U1485"/>
    <mergeCell ref="V1485:W1485"/>
    <mergeCell ref="AC1485:AG1485"/>
    <mergeCell ref="AH1485:AK1485"/>
    <mergeCell ref="A1486:P1486"/>
    <mergeCell ref="Q1486:S1486"/>
    <mergeCell ref="T1486:U1486"/>
    <mergeCell ref="V1486:W1486"/>
    <mergeCell ref="AC1486:AG1486"/>
    <mergeCell ref="AH1486:AK1486"/>
    <mergeCell ref="A1487:P1487"/>
    <mergeCell ref="Q1487:S1487"/>
    <mergeCell ref="T1487:U1487"/>
    <mergeCell ref="V1487:W1487"/>
    <mergeCell ref="AC1487:AG1487"/>
    <mergeCell ref="AH1487:AK1487"/>
    <mergeCell ref="A1488:P1488"/>
    <mergeCell ref="Q1488:S1488"/>
    <mergeCell ref="T1488:U1488"/>
    <mergeCell ref="V1488:W1488"/>
    <mergeCell ref="AC1488:AG1488"/>
    <mergeCell ref="AH1488:AK1488"/>
    <mergeCell ref="A1490:L1490"/>
    <mergeCell ref="M1490:S1490"/>
    <mergeCell ref="T1490:U1490"/>
    <mergeCell ref="V1490:W1490"/>
    <mergeCell ref="AC1490:AG1490"/>
    <mergeCell ref="AH1490:AK1490"/>
    <mergeCell ref="A1491:L1491"/>
    <mergeCell ref="M1491:S1491"/>
    <mergeCell ref="T1491:U1491"/>
    <mergeCell ref="V1491:W1491"/>
    <mergeCell ref="AC1491:AG1491"/>
    <mergeCell ref="AH1491:AK1491"/>
    <mergeCell ref="A1479:P1479"/>
    <mergeCell ref="Q1479:S1479"/>
    <mergeCell ref="T1479:U1479"/>
    <mergeCell ref="V1479:W1479"/>
    <mergeCell ref="AC1479:AG1479"/>
    <mergeCell ref="AH1479:AK1479"/>
    <mergeCell ref="A1480:P1480"/>
    <mergeCell ref="Q1480:S1480"/>
    <mergeCell ref="T1480:U1480"/>
    <mergeCell ref="V1480:W1480"/>
    <mergeCell ref="AC1480:AG1480"/>
    <mergeCell ref="AH1480:AK1480"/>
    <mergeCell ref="A1481:P1481"/>
    <mergeCell ref="Q1481:S1481"/>
    <mergeCell ref="T1481:U1481"/>
    <mergeCell ref="V1481:W1481"/>
    <mergeCell ref="AC1481:AG1481"/>
    <mergeCell ref="AH1481:AK1481"/>
    <mergeCell ref="A1482:P1482"/>
    <mergeCell ref="Q1482:S1482"/>
    <mergeCell ref="T1482:U1482"/>
    <mergeCell ref="V1482:W1482"/>
    <mergeCell ref="AC1482:AG1482"/>
    <mergeCell ref="AH1482:AK1482"/>
    <mergeCell ref="A1483:P1483"/>
    <mergeCell ref="Q1483:S1483"/>
    <mergeCell ref="T1483:U1483"/>
    <mergeCell ref="V1483:W1483"/>
    <mergeCell ref="AC1483:AG1483"/>
    <mergeCell ref="AH1483:AK1483"/>
    <mergeCell ref="A1484:P1484"/>
    <mergeCell ref="Q1484:S1484"/>
    <mergeCell ref="T1484:U1484"/>
    <mergeCell ref="V1484:W1484"/>
    <mergeCell ref="AC1484:AG1484"/>
    <mergeCell ref="AH1484:AK1484"/>
    <mergeCell ref="A1473:P1473"/>
    <mergeCell ref="Q1473:S1473"/>
    <mergeCell ref="T1473:U1473"/>
    <mergeCell ref="V1473:W1473"/>
    <mergeCell ref="AC1473:AG1473"/>
    <mergeCell ref="AH1473:AK1473"/>
    <mergeCell ref="A1474:P1474"/>
    <mergeCell ref="Q1474:S1474"/>
    <mergeCell ref="T1474:U1474"/>
    <mergeCell ref="V1474:W1474"/>
    <mergeCell ref="AC1474:AG1474"/>
    <mergeCell ref="AH1474:AK1474"/>
    <mergeCell ref="A1475:P1475"/>
    <mergeCell ref="Q1475:S1475"/>
    <mergeCell ref="T1475:U1475"/>
    <mergeCell ref="V1475:W1475"/>
    <mergeCell ref="AC1475:AG1475"/>
    <mergeCell ref="AH1475:AK1475"/>
    <mergeCell ref="A1476:P1476"/>
    <mergeCell ref="Q1476:S1476"/>
    <mergeCell ref="T1476:U1476"/>
    <mergeCell ref="V1476:W1476"/>
    <mergeCell ref="AC1476:AG1476"/>
    <mergeCell ref="AH1476:AK1476"/>
    <mergeCell ref="A1477:P1477"/>
    <mergeCell ref="Q1477:S1477"/>
    <mergeCell ref="T1477:U1477"/>
    <mergeCell ref="V1477:W1477"/>
    <mergeCell ref="AC1477:AG1477"/>
    <mergeCell ref="AH1477:AK1477"/>
    <mergeCell ref="A1478:P1478"/>
    <mergeCell ref="Q1478:S1478"/>
    <mergeCell ref="T1478:U1478"/>
    <mergeCell ref="V1478:W1478"/>
    <mergeCell ref="AC1478:AG1478"/>
    <mergeCell ref="AH1478:AK1478"/>
    <mergeCell ref="A1467:P1467"/>
    <mergeCell ref="Q1467:S1467"/>
    <mergeCell ref="T1467:U1467"/>
    <mergeCell ref="V1467:W1467"/>
    <mergeCell ref="AC1467:AG1467"/>
    <mergeCell ref="AH1467:AK1467"/>
    <mergeCell ref="A1468:P1468"/>
    <mergeCell ref="Q1468:S1468"/>
    <mergeCell ref="T1468:U1468"/>
    <mergeCell ref="V1468:W1468"/>
    <mergeCell ref="AC1468:AG1468"/>
    <mergeCell ref="AH1468:AK1468"/>
    <mergeCell ref="A1469:P1469"/>
    <mergeCell ref="Q1469:S1469"/>
    <mergeCell ref="T1469:U1469"/>
    <mergeCell ref="V1469:W1469"/>
    <mergeCell ref="AC1469:AG1469"/>
    <mergeCell ref="AH1469:AK1469"/>
    <mergeCell ref="A1470:P1470"/>
    <mergeCell ref="Q1470:S1470"/>
    <mergeCell ref="T1470:U1470"/>
    <mergeCell ref="V1470:W1470"/>
    <mergeCell ref="AC1470:AG1470"/>
    <mergeCell ref="AH1470:AK1470"/>
    <mergeCell ref="A1471:P1471"/>
    <mergeCell ref="Q1471:S1471"/>
    <mergeCell ref="T1471:U1471"/>
    <mergeCell ref="V1471:W1471"/>
    <mergeCell ref="AC1471:AG1471"/>
    <mergeCell ref="AH1471:AK1471"/>
    <mergeCell ref="A1472:P1472"/>
    <mergeCell ref="Q1472:S1472"/>
    <mergeCell ref="T1472:U1472"/>
    <mergeCell ref="V1472:W1472"/>
    <mergeCell ref="AC1472:AG1472"/>
    <mergeCell ref="AH1472:AK1472"/>
    <mergeCell ref="A1461:P1461"/>
    <mergeCell ref="Q1461:S1461"/>
    <mergeCell ref="T1461:U1461"/>
    <mergeCell ref="V1461:W1461"/>
    <mergeCell ref="AC1461:AG1461"/>
    <mergeCell ref="AH1461:AK1461"/>
    <mergeCell ref="A1462:P1462"/>
    <mergeCell ref="Q1462:S1462"/>
    <mergeCell ref="T1462:U1462"/>
    <mergeCell ref="V1462:W1462"/>
    <mergeCell ref="AC1462:AG1462"/>
    <mergeCell ref="AH1462:AK1462"/>
    <mergeCell ref="A1463:P1463"/>
    <mergeCell ref="Q1463:S1463"/>
    <mergeCell ref="T1463:U1463"/>
    <mergeCell ref="V1463:W1463"/>
    <mergeCell ref="AC1463:AG1463"/>
    <mergeCell ref="AH1463:AK1463"/>
    <mergeCell ref="A1464:P1464"/>
    <mergeCell ref="Q1464:S1464"/>
    <mergeCell ref="T1464:U1464"/>
    <mergeCell ref="V1464:W1464"/>
    <mergeCell ref="AC1464:AG1464"/>
    <mergeCell ref="AH1464:AK1464"/>
    <mergeCell ref="A1465:P1465"/>
    <mergeCell ref="Q1465:S1465"/>
    <mergeCell ref="T1465:U1465"/>
    <mergeCell ref="V1465:W1465"/>
    <mergeCell ref="AC1465:AG1465"/>
    <mergeCell ref="AH1465:AK1465"/>
    <mergeCell ref="A1466:P1466"/>
    <mergeCell ref="Q1466:S1466"/>
    <mergeCell ref="T1466:U1466"/>
    <mergeCell ref="V1466:W1466"/>
    <mergeCell ref="AC1466:AG1466"/>
    <mergeCell ref="AH1466:AK1466"/>
    <mergeCell ref="A1455:P1455"/>
    <mergeCell ref="Q1455:S1455"/>
    <mergeCell ref="T1455:U1455"/>
    <mergeCell ref="V1455:W1455"/>
    <mergeCell ref="AC1455:AG1455"/>
    <mergeCell ref="AH1455:AK1455"/>
    <mergeCell ref="A1456:P1456"/>
    <mergeCell ref="Q1456:S1456"/>
    <mergeCell ref="T1456:U1456"/>
    <mergeCell ref="V1456:W1456"/>
    <mergeCell ref="AC1456:AG1456"/>
    <mergeCell ref="AH1456:AK1456"/>
    <mergeCell ref="A1457:P1457"/>
    <mergeCell ref="Q1457:S1457"/>
    <mergeCell ref="T1457:U1457"/>
    <mergeCell ref="V1457:W1457"/>
    <mergeCell ref="AC1457:AG1457"/>
    <mergeCell ref="AH1457:AK1457"/>
    <mergeCell ref="A1458:P1458"/>
    <mergeCell ref="Q1458:S1458"/>
    <mergeCell ref="T1458:U1458"/>
    <mergeCell ref="V1458:W1458"/>
    <mergeCell ref="AC1458:AG1458"/>
    <mergeCell ref="AH1458:AK1458"/>
    <mergeCell ref="A1459:P1459"/>
    <mergeCell ref="Q1459:S1459"/>
    <mergeCell ref="T1459:U1459"/>
    <mergeCell ref="V1459:W1459"/>
    <mergeCell ref="AC1459:AG1459"/>
    <mergeCell ref="AH1459:AK1459"/>
    <mergeCell ref="A1460:P1460"/>
    <mergeCell ref="Q1460:S1460"/>
    <mergeCell ref="T1460:U1460"/>
    <mergeCell ref="V1460:W1460"/>
    <mergeCell ref="AC1460:AG1460"/>
    <mergeCell ref="AH1460:AK1460"/>
    <mergeCell ref="A1449:P1449"/>
    <mergeCell ref="Q1449:S1449"/>
    <mergeCell ref="T1449:U1449"/>
    <mergeCell ref="V1449:W1449"/>
    <mergeCell ref="AC1449:AG1449"/>
    <mergeCell ref="AH1449:AK1449"/>
    <mergeCell ref="A1450:P1450"/>
    <mergeCell ref="Q1450:S1450"/>
    <mergeCell ref="T1450:U1450"/>
    <mergeCell ref="V1450:W1450"/>
    <mergeCell ref="AC1450:AG1450"/>
    <mergeCell ref="AH1450:AK1450"/>
    <mergeCell ref="A1451:P1451"/>
    <mergeCell ref="Q1451:S1451"/>
    <mergeCell ref="T1451:U1451"/>
    <mergeCell ref="V1451:W1451"/>
    <mergeCell ref="AC1451:AG1451"/>
    <mergeCell ref="AH1451:AK1451"/>
    <mergeCell ref="A1452:P1452"/>
    <mergeCell ref="Q1452:S1452"/>
    <mergeCell ref="T1452:U1452"/>
    <mergeCell ref="V1452:W1452"/>
    <mergeCell ref="AC1452:AG1452"/>
    <mergeCell ref="AH1452:AK1452"/>
    <mergeCell ref="A1453:P1453"/>
    <mergeCell ref="Q1453:S1453"/>
    <mergeCell ref="T1453:U1453"/>
    <mergeCell ref="V1453:W1453"/>
    <mergeCell ref="AC1453:AG1453"/>
    <mergeCell ref="AH1453:AK1453"/>
    <mergeCell ref="A1454:P1454"/>
    <mergeCell ref="Q1454:S1454"/>
    <mergeCell ref="T1454:U1454"/>
    <mergeCell ref="V1454:W1454"/>
    <mergeCell ref="AC1454:AG1454"/>
    <mergeCell ref="AH1454:AK1454"/>
    <mergeCell ref="A1443:P1443"/>
    <mergeCell ref="Q1443:S1443"/>
    <mergeCell ref="T1443:U1443"/>
    <mergeCell ref="V1443:W1443"/>
    <mergeCell ref="AC1443:AG1443"/>
    <mergeCell ref="AH1443:AK1443"/>
    <mergeCell ref="A1444:P1444"/>
    <mergeCell ref="Q1444:S1444"/>
    <mergeCell ref="T1444:U1444"/>
    <mergeCell ref="V1444:W1444"/>
    <mergeCell ref="AC1444:AG1444"/>
    <mergeCell ref="AH1444:AK1444"/>
    <mergeCell ref="A1445:P1445"/>
    <mergeCell ref="Q1445:S1445"/>
    <mergeCell ref="T1445:U1445"/>
    <mergeCell ref="V1445:W1445"/>
    <mergeCell ref="AC1445:AG1445"/>
    <mergeCell ref="AH1445:AK1445"/>
    <mergeCell ref="A1446:P1446"/>
    <mergeCell ref="Q1446:S1446"/>
    <mergeCell ref="T1446:U1446"/>
    <mergeCell ref="V1446:W1446"/>
    <mergeCell ref="AC1446:AG1446"/>
    <mergeCell ref="AH1446:AK1446"/>
    <mergeCell ref="A1447:P1447"/>
    <mergeCell ref="Q1447:S1447"/>
    <mergeCell ref="T1447:U1447"/>
    <mergeCell ref="V1447:W1447"/>
    <mergeCell ref="AC1447:AG1447"/>
    <mergeCell ref="AH1447:AK1447"/>
    <mergeCell ref="A1448:P1448"/>
    <mergeCell ref="Q1448:S1448"/>
    <mergeCell ref="T1448:U1448"/>
    <mergeCell ref="V1448:W1448"/>
    <mergeCell ref="AC1448:AG1448"/>
    <mergeCell ref="AH1448:AK1448"/>
    <mergeCell ref="A1437:P1437"/>
    <mergeCell ref="Q1437:S1437"/>
    <mergeCell ref="T1437:U1437"/>
    <mergeCell ref="V1437:W1437"/>
    <mergeCell ref="AC1437:AG1437"/>
    <mergeCell ref="AH1437:AK1437"/>
    <mergeCell ref="A1438:P1438"/>
    <mergeCell ref="Q1438:S1438"/>
    <mergeCell ref="T1438:U1438"/>
    <mergeCell ref="V1438:W1438"/>
    <mergeCell ref="AC1438:AG1438"/>
    <mergeCell ref="AH1438:AK1438"/>
    <mergeCell ref="A1439:P1439"/>
    <mergeCell ref="Q1439:S1439"/>
    <mergeCell ref="T1439:U1439"/>
    <mergeCell ref="V1439:W1439"/>
    <mergeCell ref="AC1439:AG1439"/>
    <mergeCell ref="AH1439:AK1439"/>
    <mergeCell ref="A1440:P1440"/>
    <mergeCell ref="Q1440:S1440"/>
    <mergeCell ref="T1440:U1440"/>
    <mergeCell ref="V1440:W1440"/>
    <mergeCell ref="AC1440:AG1440"/>
    <mergeCell ref="AH1440:AK1440"/>
    <mergeCell ref="A1441:P1441"/>
    <mergeCell ref="Q1441:S1441"/>
    <mergeCell ref="T1441:U1441"/>
    <mergeCell ref="V1441:W1441"/>
    <mergeCell ref="AC1441:AG1441"/>
    <mergeCell ref="AH1441:AK1441"/>
    <mergeCell ref="A1442:P1442"/>
    <mergeCell ref="Q1442:S1442"/>
    <mergeCell ref="T1442:U1442"/>
    <mergeCell ref="V1442:W1442"/>
    <mergeCell ref="AC1442:AG1442"/>
    <mergeCell ref="AH1442:AK1442"/>
    <mergeCell ref="A1431:P1431"/>
    <mergeCell ref="Q1431:S1431"/>
    <mergeCell ref="T1431:U1431"/>
    <mergeCell ref="V1431:W1431"/>
    <mergeCell ref="AC1431:AG1431"/>
    <mergeCell ref="AH1431:AK1431"/>
    <mergeCell ref="A1432:P1432"/>
    <mergeCell ref="Q1432:S1432"/>
    <mergeCell ref="T1432:U1432"/>
    <mergeCell ref="V1432:W1432"/>
    <mergeCell ref="AC1432:AG1432"/>
    <mergeCell ref="AH1432:AK1432"/>
    <mergeCell ref="A1433:P1433"/>
    <mergeCell ref="Q1433:S1433"/>
    <mergeCell ref="T1433:U1433"/>
    <mergeCell ref="V1433:W1433"/>
    <mergeCell ref="AC1433:AG1433"/>
    <mergeCell ref="AH1433:AK1433"/>
    <mergeCell ref="A1434:P1434"/>
    <mergeCell ref="Q1434:S1434"/>
    <mergeCell ref="T1434:U1434"/>
    <mergeCell ref="V1434:W1434"/>
    <mergeCell ref="AC1434:AG1434"/>
    <mergeCell ref="AH1434:AK1434"/>
    <mergeCell ref="A1435:P1435"/>
    <mergeCell ref="Q1435:S1435"/>
    <mergeCell ref="T1435:U1435"/>
    <mergeCell ref="V1435:W1435"/>
    <mergeCell ref="AC1435:AG1435"/>
    <mergeCell ref="AH1435:AK1435"/>
    <mergeCell ref="A1436:P1436"/>
    <mergeCell ref="Q1436:S1436"/>
    <mergeCell ref="T1436:U1436"/>
    <mergeCell ref="V1436:W1436"/>
    <mergeCell ref="AC1436:AG1436"/>
    <mergeCell ref="AH1436:AK1436"/>
    <mergeCell ref="A1425:P1425"/>
    <mergeCell ref="Q1425:S1425"/>
    <mergeCell ref="T1425:U1425"/>
    <mergeCell ref="V1425:W1425"/>
    <mergeCell ref="AC1425:AG1425"/>
    <mergeCell ref="AH1425:AK1425"/>
    <mergeCell ref="A1426:P1426"/>
    <mergeCell ref="Q1426:S1426"/>
    <mergeCell ref="T1426:U1426"/>
    <mergeCell ref="V1426:W1426"/>
    <mergeCell ref="AC1426:AG1426"/>
    <mergeCell ref="AH1426:AK1426"/>
    <mergeCell ref="A1427:P1427"/>
    <mergeCell ref="Q1427:S1427"/>
    <mergeCell ref="T1427:U1427"/>
    <mergeCell ref="V1427:W1427"/>
    <mergeCell ref="AC1427:AG1427"/>
    <mergeCell ref="AH1427:AK1427"/>
    <mergeCell ref="A1428:P1428"/>
    <mergeCell ref="Q1428:S1428"/>
    <mergeCell ref="T1428:U1428"/>
    <mergeCell ref="V1428:W1428"/>
    <mergeCell ref="AC1428:AG1428"/>
    <mergeCell ref="AH1428:AK1428"/>
    <mergeCell ref="A1429:P1429"/>
    <mergeCell ref="Q1429:S1429"/>
    <mergeCell ref="T1429:U1429"/>
    <mergeCell ref="V1429:W1429"/>
    <mergeCell ref="AC1429:AG1429"/>
    <mergeCell ref="AH1429:AK1429"/>
    <mergeCell ref="A1430:P1430"/>
    <mergeCell ref="Q1430:S1430"/>
    <mergeCell ref="T1430:U1430"/>
    <mergeCell ref="V1430:W1430"/>
    <mergeCell ref="AC1430:AG1430"/>
    <mergeCell ref="AH1430:AK1430"/>
    <mergeCell ref="A1418:N1418"/>
    <mergeCell ref="O1418:S1418"/>
    <mergeCell ref="T1418:U1418"/>
    <mergeCell ref="V1418:W1418"/>
    <mergeCell ref="AC1418:AE1418"/>
    <mergeCell ref="AF1418:AK1418"/>
    <mergeCell ref="A1419:N1419"/>
    <mergeCell ref="O1419:S1419"/>
    <mergeCell ref="T1419:U1419"/>
    <mergeCell ref="V1419:W1419"/>
    <mergeCell ref="AC1419:AE1419"/>
    <mergeCell ref="AF1419:AK1419"/>
    <mergeCell ref="A1420:N1420"/>
    <mergeCell ref="O1420:S1420"/>
    <mergeCell ref="T1420:U1420"/>
    <mergeCell ref="V1420:W1420"/>
    <mergeCell ref="AC1420:AE1420"/>
    <mergeCell ref="AF1420:AK1420"/>
    <mergeCell ref="A1421:N1421"/>
    <mergeCell ref="O1421:S1421"/>
    <mergeCell ref="T1421:U1421"/>
    <mergeCell ref="V1421:W1421"/>
    <mergeCell ref="AC1421:AE1421"/>
    <mergeCell ref="AF1421:AK1421"/>
    <mergeCell ref="A1423:P1423"/>
    <mergeCell ref="Q1423:S1423"/>
    <mergeCell ref="T1423:U1423"/>
    <mergeCell ref="V1423:W1423"/>
    <mergeCell ref="AC1423:AG1423"/>
    <mergeCell ref="AH1423:AK1423"/>
    <mergeCell ref="A1424:P1424"/>
    <mergeCell ref="Q1424:S1424"/>
    <mergeCell ref="T1424:U1424"/>
    <mergeCell ref="V1424:W1424"/>
    <mergeCell ref="AC1424:AG1424"/>
    <mergeCell ref="AH1424:AK1424"/>
    <mergeCell ref="A1412:N1412"/>
    <mergeCell ref="O1412:S1412"/>
    <mergeCell ref="T1412:U1412"/>
    <mergeCell ref="V1412:W1412"/>
    <mergeCell ref="AC1412:AE1412"/>
    <mergeCell ref="AF1412:AK1412"/>
    <mergeCell ref="A1413:N1413"/>
    <mergeCell ref="O1413:S1413"/>
    <mergeCell ref="T1413:U1413"/>
    <mergeCell ref="V1413:W1413"/>
    <mergeCell ref="AC1413:AE1413"/>
    <mergeCell ref="AF1413:AK1413"/>
    <mergeCell ref="A1414:N1414"/>
    <mergeCell ref="O1414:S1414"/>
    <mergeCell ref="T1414:U1414"/>
    <mergeCell ref="V1414:W1414"/>
    <mergeCell ref="AC1414:AE1414"/>
    <mergeCell ref="AF1414:AK1414"/>
    <mergeCell ref="A1415:N1415"/>
    <mergeCell ref="O1415:S1415"/>
    <mergeCell ref="T1415:U1415"/>
    <mergeCell ref="V1415:W1415"/>
    <mergeCell ref="AC1415:AE1415"/>
    <mergeCell ref="AF1415:AK1415"/>
    <mergeCell ref="A1416:N1416"/>
    <mergeCell ref="O1416:S1416"/>
    <mergeCell ref="T1416:U1416"/>
    <mergeCell ref="V1416:W1416"/>
    <mergeCell ref="AC1416:AE1416"/>
    <mergeCell ref="AF1416:AK1416"/>
    <mergeCell ref="A1417:N1417"/>
    <mergeCell ref="O1417:S1417"/>
    <mergeCell ref="T1417:U1417"/>
    <mergeCell ref="V1417:W1417"/>
    <mergeCell ref="AC1417:AE1417"/>
    <mergeCell ref="AF1417:AK1417"/>
    <mergeCell ref="A1406:N1406"/>
    <mergeCell ref="O1406:S1406"/>
    <mergeCell ref="T1406:U1406"/>
    <mergeCell ref="V1406:W1406"/>
    <mergeCell ref="AC1406:AE1406"/>
    <mergeCell ref="AF1406:AK1406"/>
    <mergeCell ref="A1407:N1407"/>
    <mergeCell ref="O1407:S1407"/>
    <mergeCell ref="T1407:U1407"/>
    <mergeCell ref="V1407:W1407"/>
    <mergeCell ref="AC1407:AE1407"/>
    <mergeCell ref="AF1407:AK1407"/>
    <mergeCell ref="A1408:N1408"/>
    <mergeCell ref="O1408:S1408"/>
    <mergeCell ref="T1408:U1408"/>
    <mergeCell ref="V1408:W1408"/>
    <mergeCell ref="AC1408:AE1408"/>
    <mergeCell ref="AF1408:AK1408"/>
    <mergeCell ref="A1409:N1409"/>
    <mergeCell ref="O1409:S1409"/>
    <mergeCell ref="T1409:U1409"/>
    <mergeCell ref="V1409:W1409"/>
    <mergeCell ref="AC1409:AE1409"/>
    <mergeCell ref="AF1409:AK1409"/>
    <mergeCell ref="A1410:N1410"/>
    <mergeCell ref="O1410:S1410"/>
    <mergeCell ref="T1410:U1410"/>
    <mergeCell ref="V1410:W1410"/>
    <mergeCell ref="AC1410:AE1410"/>
    <mergeCell ref="AF1410:AK1410"/>
    <mergeCell ref="A1411:N1411"/>
    <mergeCell ref="O1411:S1411"/>
    <mergeCell ref="T1411:U1411"/>
    <mergeCell ref="V1411:W1411"/>
    <mergeCell ref="AC1411:AE1411"/>
    <mergeCell ref="AF1411:AK1411"/>
    <mergeCell ref="A1400:N1400"/>
    <mergeCell ref="O1400:S1400"/>
    <mergeCell ref="T1400:U1400"/>
    <mergeCell ref="V1400:W1400"/>
    <mergeCell ref="AC1400:AE1400"/>
    <mergeCell ref="AF1400:AK1400"/>
    <mergeCell ref="A1401:N1401"/>
    <mergeCell ref="O1401:S1401"/>
    <mergeCell ref="T1401:U1401"/>
    <mergeCell ref="V1401:W1401"/>
    <mergeCell ref="AC1401:AE1401"/>
    <mergeCell ref="AF1401:AK1401"/>
    <mergeCell ref="A1402:N1402"/>
    <mergeCell ref="O1402:S1402"/>
    <mergeCell ref="T1402:U1402"/>
    <mergeCell ref="V1402:W1402"/>
    <mergeCell ref="AC1402:AE1402"/>
    <mergeCell ref="AF1402:AK1402"/>
    <mergeCell ref="A1403:N1403"/>
    <mergeCell ref="O1403:S1403"/>
    <mergeCell ref="T1403:U1403"/>
    <mergeCell ref="V1403:W1403"/>
    <mergeCell ref="AC1403:AE1403"/>
    <mergeCell ref="AF1403:AK1403"/>
    <mergeCell ref="A1404:N1404"/>
    <mergeCell ref="O1404:S1404"/>
    <mergeCell ref="T1404:U1404"/>
    <mergeCell ref="V1404:W1404"/>
    <mergeCell ref="AC1404:AE1404"/>
    <mergeCell ref="AF1404:AK1404"/>
    <mergeCell ref="A1405:N1405"/>
    <mergeCell ref="O1405:S1405"/>
    <mergeCell ref="T1405:U1405"/>
    <mergeCell ref="V1405:W1405"/>
    <mergeCell ref="AC1405:AE1405"/>
    <mergeCell ref="AF1405:AK1405"/>
    <mergeCell ref="A1394:N1394"/>
    <mergeCell ref="O1394:S1394"/>
    <mergeCell ref="T1394:U1394"/>
    <mergeCell ref="V1394:W1394"/>
    <mergeCell ref="AC1394:AE1394"/>
    <mergeCell ref="AF1394:AK1394"/>
    <mergeCell ref="A1395:N1395"/>
    <mergeCell ref="O1395:S1395"/>
    <mergeCell ref="T1395:U1395"/>
    <mergeCell ref="V1395:W1395"/>
    <mergeCell ref="AC1395:AE1395"/>
    <mergeCell ref="AF1395:AK1395"/>
    <mergeCell ref="A1396:N1396"/>
    <mergeCell ref="O1396:S1396"/>
    <mergeCell ref="T1396:U1396"/>
    <mergeCell ref="V1396:W1396"/>
    <mergeCell ref="AC1396:AE1396"/>
    <mergeCell ref="AF1396:AK1396"/>
    <mergeCell ref="A1397:N1397"/>
    <mergeCell ref="O1397:S1397"/>
    <mergeCell ref="T1397:U1397"/>
    <mergeCell ref="V1397:W1397"/>
    <mergeCell ref="AC1397:AE1397"/>
    <mergeCell ref="AF1397:AK1397"/>
    <mergeCell ref="A1398:N1398"/>
    <mergeCell ref="O1398:S1398"/>
    <mergeCell ref="T1398:U1398"/>
    <mergeCell ref="V1398:W1398"/>
    <mergeCell ref="AC1398:AE1398"/>
    <mergeCell ref="AF1398:AK1398"/>
    <mergeCell ref="A1399:N1399"/>
    <mergeCell ref="O1399:S1399"/>
    <mergeCell ref="T1399:U1399"/>
    <mergeCell ref="V1399:W1399"/>
    <mergeCell ref="AC1399:AE1399"/>
    <mergeCell ref="AF1399:AK1399"/>
    <mergeCell ref="A1388:N1388"/>
    <mergeCell ref="O1388:S1388"/>
    <mergeCell ref="T1388:U1388"/>
    <mergeCell ref="V1388:W1388"/>
    <mergeCell ref="AC1388:AE1388"/>
    <mergeCell ref="AF1388:AK1388"/>
    <mergeCell ref="A1389:N1389"/>
    <mergeCell ref="O1389:S1389"/>
    <mergeCell ref="T1389:U1389"/>
    <mergeCell ref="V1389:W1389"/>
    <mergeCell ref="AC1389:AE1389"/>
    <mergeCell ref="AF1389:AK1389"/>
    <mergeCell ref="A1390:N1390"/>
    <mergeCell ref="O1390:S1390"/>
    <mergeCell ref="T1390:U1390"/>
    <mergeCell ref="V1390:W1390"/>
    <mergeCell ref="AC1390:AE1390"/>
    <mergeCell ref="AF1390:AK1390"/>
    <mergeCell ref="A1391:N1391"/>
    <mergeCell ref="O1391:S1391"/>
    <mergeCell ref="T1391:U1391"/>
    <mergeCell ref="V1391:W1391"/>
    <mergeCell ref="AC1391:AE1391"/>
    <mergeCell ref="AF1391:AK1391"/>
    <mergeCell ref="A1392:N1392"/>
    <mergeCell ref="O1392:S1392"/>
    <mergeCell ref="T1392:U1392"/>
    <mergeCell ref="V1392:W1392"/>
    <mergeCell ref="AC1392:AE1392"/>
    <mergeCell ref="AF1392:AK1392"/>
    <mergeCell ref="A1393:N1393"/>
    <mergeCell ref="O1393:S1393"/>
    <mergeCell ref="T1393:U1393"/>
    <mergeCell ref="V1393:W1393"/>
    <mergeCell ref="AC1393:AE1393"/>
    <mergeCell ref="AF1393:AK1393"/>
    <mergeCell ref="A1382:N1382"/>
    <mergeCell ref="O1382:S1382"/>
    <mergeCell ref="T1382:U1382"/>
    <mergeCell ref="V1382:W1382"/>
    <mergeCell ref="AC1382:AE1382"/>
    <mergeCell ref="AF1382:AK1382"/>
    <mergeCell ref="A1383:N1383"/>
    <mergeCell ref="O1383:S1383"/>
    <mergeCell ref="T1383:U1383"/>
    <mergeCell ref="V1383:W1383"/>
    <mergeCell ref="AC1383:AE1383"/>
    <mergeCell ref="AF1383:AK1383"/>
    <mergeCell ref="A1384:N1384"/>
    <mergeCell ref="O1384:S1384"/>
    <mergeCell ref="T1384:U1384"/>
    <mergeCell ref="V1384:W1384"/>
    <mergeCell ref="AC1384:AE1384"/>
    <mergeCell ref="AF1384:AK1384"/>
    <mergeCell ref="A1385:N1385"/>
    <mergeCell ref="O1385:S1385"/>
    <mergeCell ref="T1385:U1385"/>
    <mergeCell ref="V1385:W1385"/>
    <mergeCell ref="AC1385:AE1385"/>
    <mergeCell ref="AF1385:AK1385"/>
    <mergeCell ref="A1386:N1386"/>
    <mergeCell ref="O1386:S1386"/>
    <mergeCell ref="T1386:U1386"/>
    <mergeCell ref="V1386:W1386"/>
    <mergeCell ref="AC1386:AE1386"/>
    <mergeCell ref="AF1386:AK1386"/>
    <mergeCell ref="A1387:N1387"/>
    <mergeCell ref="O1387:S1387"/>
    <mergeCell ref="T1387:U1387"/>
    <mergeCell ref="V1387:W1387"/>
    <mergeCell ref="AC1387:AE1387"/>
    <mergeCell ref="AF1387:AK1387"/>
    <mergeCell ref="A1376:N1376"/>
    <mergeCell ref="O1376:S1376"/>
    <mergeCell ref="T1376:U1376"/>
    <mergeCell ref="V1376:W1376"/>
    <mergeCell ref="AC1376:AE1376"/>
    <mergeCell ref="AF1376:AK1376"/>
    <mergeCell ref="A1377:N1377"/>
    <mergeCell ref="O1377:S1377"/>
    <mergeCell ref="T1377:U1377"/>
    <mergeCell ref="V1377:W1377"/>
    <mergeCell ref="AC1377:AE1377"/>
    <mergeCell ref="AF1377:AK1377"/>
    <mergeCell ref="A1378:N1378"/>
    <mergeCell ref="O1378:S1378"/>
    <mergeCell ref="T1378:U1378"/>
    <mergeCell ref="V1378:W1378"/>
    <mergeCell ref="AC1378:AE1378"/>
    <mergeCell ref="AF1378:AK1378"/>
    <mergeCell ref="A1379:N1379"/>
    <mergeCell ref="O1379:S1379"/>
    <mergeCell ref="T1379:U1379"/>
    <mergeCell ref="V1379:W1379"/>
    <mergeCell ref="AC1379:AE1379"/>
    <mergeCell ref="AF1379:AK1379"/>
    <mergeCell ref="A1380:N1380"/>
    <mergeCell ref="O1380:S1380"/>
    <mergeCell ref="T1380:U1380"/>
    <mergeCell ref="V1380:W1380"/>
    <mergeCell ref="AC1380:AE1380"/>
    <mergeCell ref="AF1380:AK1380"/>
    <mergeCell ref="A1381:N1381"/>
    <mergeCell ref="O1381:S1381"/>
    <mergeCell ref="T1381:U1381"/>
    <mergeCell ref="V1381:W1381"/>
    <mergeCell ref="AC1381:AE1381"/>
    <mergeCell ref="AF1381:AK1381"/>
    <mergeCell ref="A1370:N1370"/>
    <mergeCell ref="O1370:S1370"/>
    <mergeCell ref="T1370:U1370"/>
    <mergeCell ref="V1370:W1370"/>
    <mergeCell ref="AC1370:AE1370"/>
    <mergeCell ref="AF1370:AK1370"/>
    <mergeCell ref="A1371:N1371"/>
    <mergeCell ref="O1371:S1371"/>
    <mergeCell ref="T1371:U1371"/>
    <mergeCell ref="V1371:W1371"/>
    <mergeCell ref="AC1371:AE1371"/>
    <mergeCell ref="AF1371:AK1371"/>
    <mergeCell ref="A1372:N1372"/>
    <mergeCell ref="O1372:S1372"/>
    <mergeCell ref="T1372:U1372"/>
    <mergeCell ref="V1372:W1372"/>
    <mergeCell ref="AC1372:AE1372"/>
    <mergeCell ref="AF1372:AK1372"/>
    <mergeCell ref="A1373:N1373"/>
    <mergeCell ref="O1373:S1373"/>
    <mergeCell ref="T1373:U1373"/>
    <mergeCell ref="V1373:W1373"/>
    <mergeCell ref="AC1373:AE1373"/>
    <mergeCell ref="AF1373:AK1373"/>
    <mergeCell ref="A1374:N1374"/>
    <mergeCell ref="O1374:S1374"/>
    <mergeCell ref="T1374:U1374"/>
    <mergeCell ref="V1374:W1374"/>
    <mergeCell ref="AC1374:AE1374"/>
    <mergeCell ref="AF1374:AK1374"/>
    <mergeCell ref="A1375:N1375"/>
    <mergeCell ref="O1375:S1375"/>
    <mergeCell ref="T1375:U1375"/>
    <mergeCell ref="V1375:W1375"/>
    <mergeCell ref="AC1375:AE1375"/>
    <mergeCell ref="AF1375:AK1375"/>
    <mergeCell ref="A1364:N1364"/>
    <mergeCell ref="O1364:S1364"/>
    <mergeCell ref="T1364:U1364"/>
    <mergeCell ref="V1364:W1364"/>
    <mergeCell ref="AC1364:AE1364"/>
    <mergeCell ref="AF1364:AK1364"/>
    <mergeCell ref="A1365:N1365"/>
    <mergeCell ref="O1365:S1365"/>
    <mergeCell ref="T1365:U1365"/>
    <mergeCell ref="V1365:W1365"/>
    <mergeCell ref="AC1365:AE1365"/>
    <mergeCell ref="AF1365:AK1365"/>
    <mergeCell ref="A1366:N1366"/>
    <mergeCell ref="O1366:S1366"/>
    <mergeCell ref="T1366:U1366"/>
    <mergeCell ref="V1366:W1366"/>
    <mergeCell ref="AC1366:AE1366"/>
    <mergeCell ref="AF1366:AK1366"/>
    <mergeCell ref="A1367:N1367"/>
    <mergeCell ref="O1367:S1367"/>
    <mergeCell ref="T1367:U1367"/>
    <mergeCell ref="V1367:W1367"/>
    <mergeCell ref="AC1367:AE1367"/>
    <mergeCell ref="AF1367:AK1367"/>
    <mergeCell ref="A1368:N1368"/>
    <mergeCell ref="O1368:S1368"/>
    <mergeCell ref="T1368:U1368"/>
    <mergeCell ref="V1368:W1368"/>
    <mergeCell ref="AC1368:AE1368"/>
    <mergeCell ref="AF1368:AK1368"/>
    <mergeCell ref="A1369:N1369"/>
    <mergeCell ref="O1369:S1369"/>
    <mergeCell ref="T1369:U1369"/>
    <mergeCell ref="V1369:W1369"/>
    <mergeCell ref="AC1369:AE1369"/>
    <mergeCell ref="AF1369:AK1369"/>
    <mergeCell ref="A1358:N1358"/>
    <mergeCell ref="O1358:S1358"/>
    <mergeCell ref="T1358:U1358"/>
    <mergeCell ref="V1358:W1358"/>
    <mergeCell ref="AC1358:AE1358"/>
    <mergeCell ref="AF1358:AK1358"/>
    <mergeCell ref="A1359:N1359"/>
    <mergeCell ref="O1359:S1359"/>
    <mergeCell ref="T1359:U1359"/>
    <mergeCell ref="V1359:W1359"/>
    <mergeCell ref="AC1359:AE1359"/>
    <mergeCell ref="AF1359:AK1359"/>
    <mergeCell ref="A1360:N1360"/>
    <mergeCell ref="O1360:S1360"/>
    <mergeCell ref="T1360:U1360"/>
    <mergeCell ref="V1360:W1360"/>
    <mergeCell ref="AC1360:AE1360"/>
    <mergeCell ref="AF1360:AK1360"/>
    <mergeCell ref="A1361:N1361"/>
    <mergeCell ref="O1361:S1361"/>
    <mergeCell ref="T1361:U1361"/>
    <mergeCell ref="V1361:W1361"/>
    <mergeCell ref="AC1361:AE1361"/>
    <mergeCell ref="AF1361:AK1361"/>
    <mergeCell ref="A1362:N1362"/>
    <mergeCell ref="O1362:S1362"/>
    <mergeCell ref="T1362:U1362"/>
    <mergeCell ref="V1362:W1362"/>
    <mergeCell ref="AC1362:AE1362"/>
    <mergeCell ref="AF1362:AK1362"/>
    <mergeCell ref="A1363:N1363"/>
    <mergeCell ref="O1363:S1363"/>
    <mergeCell ref="T1363:U1363"/>
    <mergeCell ref="V1363:W1363"/>
    <mergeCell ref="AC1363:AE1363"/>
    <mergeCell ref="AF1363:AK1363"/>
    <mergeCell ref="A1351:P1351"/>
    <mergeCell ref="Q1351:S1351"/>
    <mergeCell ref="T1351:U1351"/>
    <mergeCell ref="V1351:W1351"/>
    <mergeCell ref="AC1351:AE1351"/>
    <mergeCell ref="AF1351:AK1351"/>
    <mergeCell ref="A1352:P1352"/>
    <mergeCell ref="Q1352:S1352"/>
    <mergeCell ref="T1352:U1352"/>
    <mergeCell ref="V1352:W1352"/>
    <mergeCell ref="AC1352:AE1352"/>
    <mergeCell ref="AF1352:AK1352"/>
    <mergeCell ref="A1353:P1353"/>
    <mergeCell ref="Q1353:S1353"/>
    <mergeCell ref="T1353:U1353"/>
    <mergeCell ref="V1353:W1353"/>
    <mergeCell ref="AC1353:AE1353"/>
    <mergeCell ref="AF1353:AK1353"/>
    <mergeCell ref="A1354:P1354"/>
    <mergeCell ref="Q1354:S1354"/>
    <mergeCell ref="T1354:U1354"/>
    <mergeCell ref="V1354:W1354"/>
    <mergeCell ref="AC1354:AE1354"/>
    <mergeCell ref="AF1354:AK1354"/>
    <mergeCell ref="A1356:N1356"/>
    <mergeCell ref="O1356:S1356"/>
    <mergeCell ref="T1356:U1356"/>
    <mergeCell ref="V1356:W1356"/>
    <mergeCell ref="AC1356:AE1356"/>
    <mergeCell ref="AF1356:AK1356"/>
    <mergeCell ref="A1357:N1357"/>
    <mergeCell ref="O1357:S1357"/>
    <mergeCell ref="T1357:U1357"/>
    <mergeCell ref="V1357:W1357"/>
    <mergeCell ref="AC1357:AE1357"/>
    <mergeCell ref="AF1357:AK1357"/>
    <mergeCell ref="A1345:P1345"/>
    <mergeCell ref="Q1345:S1345"/>
    <mergeCell ref="T1345:U1345"/>
    <mergeCell ref="V1345:W1345"/>
    <mergeCell ref="AC1345:AE1345"/>
    <mergeCell ref="AF1345:AK1345"/>
    <mergeCell ref="A1346:P1346"/>
    <mergeCell ref="Q1346:S1346"/>
    <mergeCell ref="T1346:U1346"/>
    <mergeCell ref="V1346:W1346"/>
    <mergeCell ref="AC1346:AE1346"/>
    <mergeCell ref="AF1346:AK1346"/>
    <mergeCell ref="A1347:P1347"/>
    <mergeCell ref="Q1347:S1347"/>
    <mergeCell ref="T1347:U1347"/>
    <mergeCell ref="V1347:W1347"/>
    <mergeCell ref="AC1347:AE1347"/>
    <mergeCell ref="AF1347:AK1347"/>
    <mergeCell ref="A1348:P1348"/>
    <mergeCell ref="Q1348:S1348"/>
    <mergeCell ref="T1348:U1348"/>
    <mergeCell ref="V1348:W1348"/>
    <mergeCell ref="AC1348:AE1348"/>
    <mergeCell ref="AF1348:AK1348"/>
    <mergeCell ref="A1349:P1349"/>
    <mergeCell ref="Q1349:S1349"/>
    <mergeCell ref="T1349:U1349"/>
    <mergeCell ref="V1349:W1349"/>
    <mergeCell ref="AC1349:AE1349"/>
    <mergeCell ref="AF1349:AK1349"/>
    <mergeCell ref="A1350:P1350"/>
    <mergeCell ref="Q1350:S1350"/>
    <mergeCell ref="T1350:U1350"/>
    <mergeCell ref="V1350:W1350"/>
    <mergeCell ref="AC1350:AE1350"/>
    <mergeCell ref="AF1350:AK1350"/>
    <mergeCell ref="A1339:P1339"/>
    <mergeCell ref="Q1339:S1339"/>
    <mergeCell ref="T1339:U1339"/>
    <mergeCell ref="V1339:W1339"/>
    <mergeCell ref="AC1339:AE1339"/>
    <mergeCell ref="AF1339:AK1339"/>
    <mergeCell ref="A1340:P1340"/>
    <mergeCell ref="Q1340:S1340"/>
    <mergeCell ref="T1340:U1340"/>
    <mergeCell ref="V1340:W1340"/>
    <mergeCell ref="AC1340:AE1340"/>
    <mergeCell ref="AF1340:AK1340"/>
    <mergeCell ref="A1341:P1341"/>
    <mergeCell ref="Q1341:S1341"/>
    <mergeCell ref="T1341:U1341"/>
    <mergeCell ref="V1341:W1341"/>
    <mergeCell ref="AC1341:AE1341"/>
    <mergeCell ref="AF1341:AK1341"/>
    <mergeCell ref="A1342:P1342"/>
    <mergeCell ref="Q1342:S1342"/>
    <mergeCell ref="T1342:U1342"/>
    <mergeCell ref="V1342:W1342"/>
    <mergeCell ref="AC1342:AE1342"/>
    <mergeCell ref="AF1342:AK1342"/>
    <mergeCell ref="A1343:P1343"/>
    <mergeCell ref="Q1343:S1343"/>
    <mergeCell ref="T1343:U1343"/>
    <mergeCell ref="V1343:W1343"/>
    <mergeCell ref="AC1343:AE1343"/>
    <mergeCell ref="AF1343:AK1343"/>
    <mergeCell ref="A1344:P1344"/>
    <mergeCell ref="Q1344:S1344"/>
    <mergeCell ref="T1344:U1344"/>
    <mergeCell ref="V1344:W1344"/>
    <mergeCell ref="AC1344:AE1344"/>
    <mergeCell ref="AF1344:AK1344"/>
    <mergeCell ref="V1331:W1331"/>
    <mergeCell ref="A1332:P1332"/>
    <mergeCell ref="Q1332:S1332"/>
    <mergeCell ref="T1332:U1332"/>
    <mergeCell ref="V1332:W1332"/>
    <mergeCell ref="A1333:P1333"/>
    <mergeCell ref="Q1333:S1333"/>
    <mergeCell ref="T1333:U1333"/>
    <mergeCell ref="V1333:W1333"/>
    <mergeCell ref="A1334:P1334"/>
    <mergeCell ref="Q1334:S1334"/>
    <mergeCell ref="T1334:U1334"/>
    <mergeCell ref="V1334:W1334"/>
    <mergeCell ref="A1335:P1335"/>
    <mergeCell ref="Q1335:S1335"/>
    <mergeCell ref="T1335:U1335"/>
    <mergeCell ref="V1335:W1335"/>
    <mergeCell ref="AC1335:AE1335"/>
    <mergeCell ref="AF1335:AK1335"/>
    <mergeCell ref="A1336:P1336"/>
    <mergeCell ref="Q1336:S1336"/>
    <mergeCell ref="T1336:U1336"/>
    <mergeCell ref="V1336:W1336"/>
    <mergeCell ref="AC1336:AE1336"/>
    <mergeCell ref="AF1336:AK1336"/>
    <mergeCell ref="A1337:P1337"/>
    <mergeCell ref="Q1337:S1337"/>
    <mergeCell ref="T1337:U1337"/>
    <mergeCell ref="V1337:W1337"/>
    <mergeCell ref="AC1337:AE1337"/>
    <mergeCell ref="AF1337:AK1337"/>
    <mergeCell ref="A1338:P1338"/>
    <mergeCell ref="Q1338:S1338"/>
    <mergeCell ref="T1338:U1338"/>
    <mergeCell ref="V1338:W1338"/>
    <mergeCell ref="AC1338:AE1338"/>
    <mergeCell ref="AF1338:AK1338"/>
    <mergeCell ref="A1319:B1319"/>
    <mergeCell ref="C1319:M1319"/>
    <mergeCell ref="N1319:S1319"/>
    <mergeCell ref="T1319:U1319"/>
    <mergeCell ref="V1319:W1319"/>
    <mergeCell ref="AC1319:AF1319"/>
    <mergeCell ref="AG1319:AK1319"/>
    <mergeCell ref="A1320:B1320"/>
    <mergeCell ref="C1320:M1320"/>
    <mergeCell ref="N1320:S1320"/>
    <mergeCell ref="T1320:U1320"/>
    <mergeCell ref="V1320:W1320"/>
    <mergeCell ref="AC1320:AF1320"/>
    <mergeCell ref="AG1320:AK1320"/>
    <mergeCell ref="A1321:B1321"/>
    <mergeCell ref="C1321:M1321"/>
    <mergeCell ref="N1321:S1321"/>
    <mergeCell ref="T1321:U1321"/>
    <mergeCell ref="V1321:W1321"/>
    <mergeCell ref="AC1321:AF1321"/>
    <mergeCell ref="AG1321:AK1321"/>
    <mergeCell ref="A1322:B1322"/>
    <mergeCell ref="C1322:M1322"/>
    <mergeCell ref="N1322:S1322"/>
    <mergeCell ref="T1322:U1322"/>
    <mergeCell ref="V1322:W1322"/>
    <mergeCell ref="AC1322:AF1322"/>
    <mergeCell ref="AG1322:AK1322"/>
    <mergeCell ref="A1323:P1323"/>
    <mergeCell ref="Q1323:S1323"/>
    <mergeCell ref="T1323:U1323"/>
    <mergeCell ref="V1323:W1323"/>
    <mergeCell ref="AC1323:AL1334"/>
    <mergeCell ref="A1324:P1324"/>
    <mergeCell ref="Q1324:S1324"/>
    <mergeCell ref="T1324:U1324"/>
    <mergeCell ref="V1324:W1324"/>
    <mergeCell ref="A1325:P1325"/>
    <mergeCell ref="Q1325:S1325"/>
    <mergeCell ref="T1325:U1325"/>
    <mergeCell ref="V1325:W1325"/>
    <mergeCell ref="A1326:P1326"/>
    <mergeCell ref="Q1326:S1326"/>
    <mergeCell ref="T1326:U1326"/>
    <mergeCell ref="V1326:W1326"/>
    <mergeCell ref="A1327:P1327"/>
    <mergeCell ref="Q1327:S1327"/>
    <mergeCell ref="T1327:U1327"/>
    <mergeCell ref="V1327:W1327"/>
    <mergeCell ref="A1328:P1328"/>
    <mergeCell ref="Q1328:S1328"/>
    <mergeCell ref="T1328:U1328"/>
    <mergeCell ref="V1328:W1328"/>
    <mergeCell ref="A1329:P1329"/>
    <mergeCell ref="Q1329:S1329"/>
    <mergeCell ref="T1329:U1329"/>
    <mergeCell ref="V1329:W1329"/>
    <mergeCell ref="A1330:P1330"/>
    <mergeCell ref="Q1330:S1330"/>
    <mergeCell ref="T1330:U1330"/>
    <mergeCell ref="V1330:W1330"/>
    <mergeCell ref="A1331:P1331"/>
    <mergeCell ref="Q1331:S1331"/>
    <mergeCell ref="T1331:U1331"/>
    <mergeCell ref="A1314:B1314"/>
    <mergeCell ref="C1314:M1314"/>
    <mergeCell ref="N1314:S1314"/>
    <mergeCell ref="T1314:U1314"/>
    <mergeCell ref="V1314:W1314"/>
    <mergeCell ref="AC1314:AF1314"/>
    <mergeCell ref="AG1314:AK1314"/>
    <mergeCell ref="A1315:B1315"/>
    <mergeCell ref="C1315:M1315"/>
    <mergeCell ref="N1315:S1315"/>
    <mergeCell ref="T1315:U1315"/>
    <mergeCell ref="V1315:W1315"/>
    <mergeCell ref="AC1315:AF1315"/>
    <mergeCell ref="AG1315:AK1315"/>
    <mergeCell ref="A1316:B1316"/>
    <mergeCell ref="C1316:M1316"/>
    <mergeCell ref="N1316:S1316"/>
    <mergeCell ref="T1316:U1316"/>
    <mergeCell ref="V1316:W1316"/>
    <mergeCell ref="AC1316:AF1316"/>
    <mergeCell ref="AG1316:AK1316"/>
    <mergeCell ref="A1317:B1317"/>
    <mergeCell ref="C1317:M1317"/>
    <mergeCell ref="N1317:S1317"/>
    <mergeCell ref="T1317:U1317"/>
    <mergeCell ref="V1317:W1317"/>
    <mergeCell ref="AC1317:AF1317"/>
    <mergeCell ref="AG1317:AK1317"/>
    <mergeCell ref="A1318:B1318"/>
    <mergeCell ref="C1318:M1318"/>
    <mergeCell ref="N1318:S1318"/>
    <mergeCell ref="T1318:U1318"/>
    <mergeCell ref="V1318:W1318"/>
    <mergeCell ref="AC1318:AF1318"/>
    <mergeCell ref="AG1318:AK1318"/>
    <mergeCell ref="A1309:B1309"/>
    <mergeCell ref="C1309:M1309"/>
    <mergeCell ref="N1309:S1309"/>
    <mergeCell ref="T1309:U1309"/>
    <mergeCell ref="V1309:W1309"/>
    <mergeCell ref="AC1309:AF1309"/>
    <mergeCell ref="AG1309:AK1309"/>
    <mergeCell ref="A1310:B1310"/>
    <mergeCell ref="C1310:M1310"/>
    <mergeCell ref="N1310:S1310"/>
    <mergeCell ref="T1310:U1310"/>
    <mergeCell ref="V1310:W1310"/>
    <mergeCell ref="AC1310:AF1310"/>
    <mergeCell ref="AG1310:AK1310"/>
    <mergeCell ref="A1311:B1311"/>
    <mergeCell ref="C1311:M1311"/>
    <mergeCell ref="N1311:S1311"/>
    <mergeCell ref="T1311:U1311"/>
    <mergeCell ref="V1311:W1311"/>
    <mergeCell ref="AC1311:AF1311"/>
    <mergeCell ref="AG1311:AK1311"/>
    <mergeCell ref="A1312:B1312"/>
    <mergeCell ref="C1312:M1312"/>
    <mergeCell ref="N1312:S1312"/>
    <mergeCell ref="T1312:U1312"/>
    <mergeCell ref="V1312:W1312"/>
    <mergeCell ref="AC1312:AF1312"/>
    <mergeCell ref="AG1312:AK1312"/>
    <mergeCell ref="A1313:B1313"/>
    <mergeCell ref="C1313:M1313"/>
    <mergeCell ref="N1313:S1313"/>
    <mergeCell ref="T1313:U1313"/>
    <mergeCell ref="V1313:W1313"/>
    <mergeCell ref="AC1313:AF1313"/>
    <mergeCell ref="AG1313:AK1313"/>
    <mergeCell ref="A1304:B1304"/>
    <mergeCell ref="C1304:M1304"/>
    <mergeCell ref="N1304:S1304"/>
    <mergeCell ref="T1304:U1304"/>
    <mergeCell ref="V1304:W1304"/>
    <mergeCell ref="AC1304:AF1304"/>
    <mergeCell ref="AG1304:AK1304"/>
    <mergeCell ref="A1305:B1305"/>
    <mergeCell ref="C1305:M1305"/>
    <mergeCell ref="N1305:S1305"/>
    <mergeCell ref="T1305:U1305"/>
    <mergeCell ref="V1305:W1305"/>
    <mergeCell ref="AC1305:AF1305"/>
    <mergeCell ref="AG1305:AK1305"/>
    <mergeCell ref="A1306:B1306"/>
    <mergeCell ref="C1306:M1306"/>
    <mergeCell ref="N1306:S1306"/>
    <mergeCell ref="T1306:U1306"/>
    <mergeCell ref="V1306:W1306"/>
    <mergeCell ref="AC1306:AF1306"/>
    <mergeCell ref="AG1306:AK1306"/>
    <mergeCell ref="A1307:B1307"/>
    <mergeCell ref="C1307:M1307"/>
    <mergeCell ref="N1307:S1307"/>
    <mergeCell ref="T1307:U1307"/>
    <mergeCell ref="V1307:W1307"/>
    <mergeCell ref="AC1307:AF1307"/>
    <mergeCell ref="AG1307:AK1307"/>
    <mergeCell ref="A1308:B1308"/>
    <mergeCell ref="C1308:M1308"/>
    <mergeCell ref="N1308:S1308"/>
    <mergeCell ref="T1308:U1308"/>
    <mergeCell ref="V1308:W1308"/>
    <mergeCell ref="AC1308:AF1308"/>
    <mergeCell ref="AG1308:AK1308"/>
    <mergeCell ref="A1297:M1297"/>
    <mergeCell ref="N1297:S1297"/>
    <mergeCell ref="T1297:U1297"/>
    <mergeCell ref="V1297:W1297"/>
    <mergeCell ref="AC1297:AF1297"/>
    <mergeCell ref="AG1297:AK1297"/>
    <mergeCell ref="A1298:M1298"/>
    <mergeCell ref="N1298:S1298"/>
    <mergeCell ref="T1298:U1298"/>
    <mergeCell ref="V1298:W1298"/>
    <mergeCell ref="AC1298:AF1298"/>
    <mergeCell ref="AG1298:AK1298"/>
    <mergeCell ref="A1299:M1299"/>
    <mergeCell ref="N1299:S1299"/>
    <mergeCell ref="T1299:U1299"/>
    <mergeCell ref="V1299:W1299"/>
    <mergeCell ref="AC1299:AF1299"/>
    <mergeCell ref="AG1299:AK1299"/>
    <mergeCell ref="A1300:M1300"/>
    <mergeCell ref="N1300:S1300"/>
    <mergeCell ref="T1300:U1300"/>
    <mergeCell ref="V1300:W1300"/>
    <mergeCell ref="AC1300:AF1300"/>
    <mergeCell ref="AG1300:AK1300"/>
    <mergeCell ref="A1301:M1301"/>
    <mergeCell ref="N1301:S1301"/>
    <mergeCell ref="T1301:U1301"/>
    <mergeCell ref="V1301:W1301"/>
    <mergeCell ref="AC1301:AF1301"/>
    <mergeCell ref="AG1301:AK1301"/>
    <mergeCell ref="A1302:AL1302"/>
    <mergeCell ref="A1303:B1303"/>
    <mergeCell ref="C1303:M1303"/>
    <mergeCell ref="N1303:S1303"/>
    <mergeCell ref="T1303:U1303"/>
    <mergeCell ref="V1303:W1303"/>
    <mergeCell ref="AC1303:AF1303"/>
    <mergeCell ref="AG1303:AK1303"/>
    <mergeCell ref="A1291:M1291"/>
    <mergeCell ref="N1291:S1291"/>
    <mergeCell ref="T1291:U1291"/>
    <mergeCell ref="V1291:W1291"/>
    <mergeCell ref="AC1291:AF1291"/>
    <mergeCell ref="AG1291:AK1291"/>
    <mergeCell ref="A1292:M1292"/>
    <mergeCell ref="N1292:S1292"/>
    <mergeCell ref="T1292:U1292"/>
    <mergeCell ref="V1292:W1292"/>
    <mergeCell ref="AC1292:AF1292"/>
    <mergeCell ref="AG1292:AK1292"/>
    <mergeCell ref="A1293:M1293"/>
    <mergeCell ref="N1293:S1293"/>
    <mergeCell ref="T1293:U1293"/>
    <mergeCell ref="V1293:W1293"/>
    <mergeCell ref="AC1293:AF1293"/>
    <mergeCell ref="AG1293:AK1293"/>
    <mergeCell ref="A1294:M1294"/>
    <mergeCell ref="N1294:S1294"/>
    <mergeCell ref="T1294:U1294"/>
    <mergeCell ref="V1294:W1294"/>
    <mergeCell ref="AC1294:AF1294"/>
    <mergeCell ref="AG1294:AK1294"/>
    <mergeCell ref="A1295:M1295"/>
    <mergeCell ref="N1295:S1295"/>
    <mergeCell ref="T1295:U1295"/>
    <mergeCell ref="V1295:W1295"/>
    <mergeCell ref="AC1295:AF1295"/>
    <mergeCell ref="AG1295:AK1295"/>
    <mergeCell ref="A1296:M1296"/>
    <mergeCell ref="N1296:S1296"/>
    <mergeCell ref="T1296:U1296"/>
    <mergeCell ref="V1296:W1296"/>
    <mergeCell ref="AC1296:AF1296"/>
    <mergeCell ref="AG1296:AK1296"/>
    <mergeCell ref="A1285:M1285"/>
    <mergeCell ref="N1285:S1285"/>
    <mergeCell ref="T1285:U1285"/>
    <mergeCell ref="V1285:W1285"/>
    <mergeCell ref="AC1285:AF1285"/>
    <mergeCell ref="AG1285:AK1285"/>
    <mergeCell ref="A1286:M1286"/>
    <mergeCell ref="N1286:S1286"/>
    <mergeCell ref="T1286:U1286"/>
    <mergeCell ref="V1286:W1286"/>
    <mergeCell ref="AC1286:AF1286"/>
    <mergeCell ref="AG1286:AK1286"/>
    <mergeCell ref="A1287:M1287"/>
    <mergeCell ref="N1287:S1287"/>
    <mergeCell ref="T1287:U1287"/>
    <mergeCell ref="V1287:W1287"/>
    <mergeCell ref="AC1287:AF1287"/>
    <mergeCell ref="AG1287:AK1287"/>
    <mergeCell ref="A1288:M1288"/>
    <mergeCell ref="N1288:S1288"/>
    <mergeCell ref="T1288:U1288"/>
    <mergeCell ref="V1288:W1288"/>
    <mergeCell ref="AC1288:AF1288"/>
    <mergeCell ref="AG1288:AK1288"/>
    <mergeCell ref="A1289:M1289"/>
    <mergeCell ref="N1289:S1289"/>
    <mergeCell ref="T1289:U1289"/>
    <mergeCell ref="V1289:W1289"/>
    <mergeCell ref="AC1289:AF1289"/>
    <mergeCell ref="AG1289:AK1289"/>
    <mergeCell ref="A1290:M1290"/>
    <mergeCell ref="N1290:S1290"/>
    <mergeCell ref="T1290:U1290"/>
    <mergeCell ref="V1290:W1290"/>
    <mergeCell ref="AC1290:AF1290"/>
    <mergeCell ref="AG1290:AK1290"/>
    <mergeCell ref="A1279:M1279"/>
    <mergeCell ref="N1279:S1279"/>
    <mergeCell ref="T1279:U1279"/>
    <mergeCell ref="V1279:W1279"/>
    <mergeCell ref="AC1279:AF1279"/>
    <mergeCell ref="AG1279:AK1279"/>
    <mergeCell ref="A1280:M1280"/>
    <mergeCell ref="N1280:S1280"/>
    <mergeCell ref="T1280:U1280"/>
    <mergeCell ref="V1280:W1280"/>
    <mergeCell ref="AC1280:AF1280"/>
    <mergeCell ref="AG1280:AK1280"/>
    <mergeCell ref="A1281:M1281"/>
    <mergeCell ref="N1281:S1281"/>
    <mergeCell ref="T1281:U1281"/>
    <mergeCell ref="V1281:W1281"/>
    <mergeCell ref="AC1281:AF1281"/>
    <mergeCell ref="AG1281:AK1281"/>
    <mergeCell ref="A1282:M1282"/>
    <mergeCell ref="N1282:S1282"/>
    <mergeCell ref="T1282:U1282"/>
    <mergeCell ref="V1282:W1282"/>
    <mergeCell ref="AC1282:AF1282"/>
    <mergeCell ref="AG1282:AK1282"/>
    <mergeCell ref="A1283:M1283"/>
    <mergeCell ref="N1283:S1283"/>
    <mergeCell ref="T1283:U1283"/>
    <mergeCell ref="V1283:W1283"/>
    <mergeCell ref="AC1283:AF1283"/>
    <mergeCell ref="AG1283:AK1283"/>
    <mergeCell ref="A1284:M1284"/>
    <mergeCell ref="N1284:S1284"/>
    <mergeCell ref="T1284:U1284"/>
    <mergeCell ref="V1284:W1284"/>
    <mergeCell ref="AC1284:AF1284"/>
    <mergeCell ref="AG1284:AK1284"/>
    <mergeCell ref="A1272:M1272"/>
    <mergeCell ref="N1272:S1272"/>
    <mergeCell ref="T1272:U1272"/>
    <mergeCell ref="V1272:W1272"/>
    <mergeCell ref="AC1272:AG1272"/>
    <mergeCell ref="AH1272:AK1272"/>
    <mergeCell ref="A1273:M1273"/>
    <mergeCell ref="N1273:S1273"/>
    <mergeCell ref="T1273:U1273"/>
    <mergeCell ref="V1273:W1273"/>
    <mergeCell ref="AC1273:AG1273"/>
    <mergeCell ref="AH1273:AK1273"/>
    <mergeCell ref="A1274:M1274"/>
    <mergeCell ref="N1274:S1274"/>
    <mergeCell ref="T1274:U1274"/>
    <mergeCell ref="V1274:W1274"/>
    <mergeCell ref="AC1274:AG1274"/>
    <mergeCell ref="AH1274:AK1274"/>
    <mergeCell ref="A1275:M1275"/>
    <mergeCell ref="N1275:S1275"/>
    <mergeCell ref="T1275:U1275"/>
    <mergeCell ref="V1275:W1275"/>
    <mergeCell ref="AC1275:AG1275"/>
    <mergeCell ref="AH1275:AK1275"/>
    <mergeCell ref="A1277:M1277"/>
    <mergeCell ref="N1277:S1277"/>
    <mergeCell ref="T1277:U1277"/>
    <mergeCell ref="V1277:W1277"/>
    <mergeCell ref="AC1277:AF1277"/>
    <mergeCell ref="AG1277:AK1277"/>
    <mergeCell ref="A1278:M1278"/>
    <mergeCell ref="N1278:S1278"/>
    <mergeCell ref="T1278:U1278"/>
    <mergeCell ref="V1278:W1278"/>
    <mergeCell ref="AC1278:AF1278"/>
    <mergeCell ref="AG1278:AK1278"/>
    <mergeCell ref="A1266:M1266"/>
    <mergeCell ref="N1266:S1266"/>
    <mergeCell ref="T1266:U1266"/>
    <mergeCell ref="V1266:W1266"/>
    <mergeCell ref="AC1266:AG1266"/>
    <mergeCell ref="AH1266:AK1266"/>
    <mergeCell ref="A1267:M1267"/>
    <mergeCell ref="N1267:S1267"/>
    <mergeCell ref="T1267:U1267"/>
    <mergeCell ref="V1267:W1267"/>
    <mergeCell ref="AC1267:AG1267"/>
    <mergeCell ref="AH1267:AK1267"/>
    <mergeCell ref="A1268:M1268"/>
    <mergeCell ref="N1268:S1268"/>
    <mergeCell ref="T1268:U1268"/>
    <mergeCell ref="V1268:W1268"/>
    <mergeCell ref="AC1268:AG1268"/>
    <mergeCell ref="AH1268:AK1268"/>
    <mergeCell ref="A1269:M1269"/>
    <mergeCell ref="N1269:S1269"/>
    <mergeCell ref="T1269:U1269"/>
    <mergeCell ref="V1269:W1269"/>
    <mergeCell ref="AC1269:AG1269"/>
    <mergeCell ref="AH1269:AK1269"/>
    <mergeCell ref="A1270:M1270"/>
    <mergeCell ref="N1270:S1270"/>
    <mergeCell ref="T1270:U1270"/>
    <mergeCell ref="V1270:W1270"/>
    <mergeCell ref="AC1270:AG1270"/>
    <mergeCell ref="AH1270:AK1270"/>
    <mergeCell ref="A1271:M1271"/>
    <mergeCell ref="N1271:S1271"/>
    <mergeCell ref="T1271:U1271"/>
    <mergeCell ref="V1271:W1271"/>
    <mergeCell ref="AC1271:AG1271"/>
    <mergeCell ref="AH1271:AK1271"/>
    <mergeCell ref="A1260:M1260"/>
    <mergeCell ref="N1260:S1260"/>
    <mergeCell ref="T1260:U1260"/>
    <mergeCell ref="V1260:W1260"/>
    <mergeCell ref="AC1260:AG1260"/>
    <mergeCell ref="AH1260:AK1260"/>
    <mergeCell ref="A1261:M1261"/>
    <mergeCell ref="N1261:S1261"/>
    <mergeCell ref="T1261:U1261"/>
    <mergeCell ref="V1261:W1261"/>
    <mergeCell ref="AC1261:AG1261"/>
    <mergeCell ref="AH1261:AK1261"/>
    <mergeCell ref="A1262:M1262"/>
    <mergeCell ref="N1262:S1262"/>
    <mergeCell ref="T1262:U1262"/>
    <mergeCell ref="V1262:W1262"/>
    <mergeCell ref="AC1262:AG1262"/>
    <mergeCell ref="AH1262:AK1262"/>
    <mergeCell ref="A1263:M1263"/>
    <mergeCell ref="N1263:S1263"/>
    <mergeCell ref="T1263:U1263"/>
    <mergeCell ref="V1263:W1263"/>
    <mergeCell ref="AC1263:AG1263"/>
    <mergeCell ref="AH1263:AK1263"/>
    <mergeCell ref="A1264:M1264"/>
    <mergeCell ref="N1264:S1264"/>
    <mergeCell ref="T1264:U1264"/>
    <mergeCell ref="V1264:W1264"/>
    <mergeCell ref="AC1264:AG1264"/>
    <mergeCell ref="AH1264:AK1264"/>
    <mergeCell ref="A1265:M1265"/>
    <mergeCell ref="N1265:S1265"/>
    <mergeCell ref="T1265:U1265"/>
    <mergeCell ref="V1265:W1265"/>
    <mergeCell ref="AC1265:AG1265"/>
    <mergeCell ref="AH1265:AK1265"/>
    <mergeCell ref="A1254:M1254"/>
    <mergeCell ref="N1254:S1254"/>
    <mergeCell ref="T1254:U1254"/>
    <mergeCell ref="V1254:W1254"/>
    <mergeCell ref="AC1254:AG1254"/>
    <mergeCell ref="AH1254:AK1254"/>
    <mergeCell ref="A1255:M1255"/>
    <mergeCell ref="N1255:S1255"/>
    <mergeCell ref="T1255:U1255"/>
    <mergeCell ref="V1255:W1255"/>
    <mergeCell ref="AC1255:AG1255"/>
    <mergeCell ref="AH1255:AK1255"/>
    <mergeCell ref="A1256:M1256"/>
    <mergeCell ref="N1256:S1256"/>
    <mergeCell ref="T1256:U1256"/>
    <mergeCell ref="V1256:W1256"/>
    <mergeCell ref="AC1256:AG1256"/>
    <mergeCell ref="AH1256:AK1256"/>
    <mergeCell ref="A1257:M1257"/>
    <mergeCell ref="N1257:S1257"/>
    <mergeCell ref="T1257:U1257"/>
    <mergeCell ref="V1257:W1257"/>
    <mergeCell ref="AC1257:AG1257"/>
    <mergeCell ref="AH1257:AK1257"/>
    <mergeCell ref="A1258:M1258"/>
    <mergeCell ref="N1258:S1258"/>
    <mergeCell ref="T1258:U1258"/>
    <mergeCell ref="V1258:W1258"/>
    <mergeCell ref="AC1258:AG1258"/>
    <mergeCell ref="AH1258:AK1258"/>
    <mergeCell ref="A1259:M1259"/>
    <mergeCell ref="N1259:S1259"/>
    <mergeCell ref="T1259:U1259"/>
    <mergeCell ref="V1259:W1259"/>
    <mergeCell ref="AC1259:AG1259"/>
    <mergeCell ref="AH1259:AK1259"/>
    <mergeCell ref="A1248:M1248"/>
    <mergeCell ref="N1248:S1248"/>
    <mergeCell ref="T1248:U1248"/>
    <mergeCell ref="V1248:W1248"/>
    <mergeCell ref="AC1248:AG1248"/>
    <mergeCell ref="AH1248:AK1248"/>
    <mergeCell ref="A1249:M1249"/>
    <mergeCell ref="N1249:S1249"/>
    <mergeCell ref="T1249:U1249"/>
    <mergeCell ref="V1249:W1249"/>
    <mergeCell ref="AC1249:AG1249"/>
    <mergeCell ref="AH1249:AK1249"/>
    <mergeCell ref="A1250:M1250"/>
    <mergeCell ref="N1250:S1250"/>
    <mergeCell ref="T1250:U1250"/>
    <mergeCell ref="V1250:W1250"/>
    <mergeCell ref="AC1250:AG1250"/>
    <mergeCell ref="AH1250:AK1250"/>
    <mergeCell ref="A1251:M1251"/>
    <mergeCell ref="N1251:S1251"/>
    <mergeCell ref="T1251:U1251"/>
    <mergeCell ref="V1251:W1251"/>
    <mergeCell ref="AC1251:AG1251"/>
    <mergeCell ref="AH1251:AK1251"/>
    <mergeCell ref="A1252:M1252"/>
    <mergeCell ref="N1252:S1252"/>
    <mergeCell ref="T1252:U1252"/>
    <mergeCell ref="V1252:W1252"/>
    <mergeCell ref="AC1252:AG1252"/>
    <mergeCell ref="AH1252:AK1252"/>
    <mergeCell ref="A1253:M1253"/>
    <mergeCell ref="N1253:S1253"/>
    <mergeCell ref="T1253:U1253"/>
    <mergeCell ref="V1253:W1253"/>
    <mergeCell ref="AC1253:AG1253"/>
    <mergeCell ref="AH1253:AK1253"/>
    <mergeCell ref="A1242:M1242"/>
    <mergeCell ref="N1242:S1242"/>
    <mergeCell ref="T1242:U1242"/>
    <mergeCell ref="V1242:W1242"/>
    <mergeCell ref="AC1242:AG1242"/>
    <mergeCell ref="AH1242:AK1242"/>
    <mergeCell ref="A1243:M1243"/>
    <mergeCell ref="N1243:S1243"/>
    <mergeCell ref="T1243:U1243"/>
    <mergeCell ref="V1243:W1243"/>
    <mergeCell ref="AC1243:AG1243"/>
    <mergeCell ref="AH1243:AK1243"/>
    <mergeCell ref="A1244:M1244"/>
    <mergeCell ref="N1244:S1244"/>
    <mergeCell ref="T1244:U1244"/>
    <mergeCell ref="V1244:W1244"/>
    <mergeCell ref="AC1244:AG1244"/>
    <mergeCell ref="AH1244:AK1244"/>
    <mergeCell ref="A1245:M1245"/>
    <mergeCell ref="N1245:S1245"/>
    <mergeCell ref="T1245:U1245"/>
    <mergeCell ref="V1245:W1245"/>
    <mergeCell ref="AC1245:AG1245"/>
    <mergeCell ref="AH1245:AK1245"/>
    <mergeCell ref="A1246:M1246"/>
    <mergeCell ref="N1246:S1246"/>
    <mergeCell ref="T1246:U1246"/>
    <mergeCell ref="V1246:W1246"/>
    <mergeCell ref="AC1246:AG1246"/>
    <mergeCell ref="AH1246:AK1246"/>
    <mergeCell ref="A1247:M1247"/>
    <mergeCell ref="N1247:S1247"/>
    <mergeCell ref="T1247:U1247"/>
    <mergeCell ref="V1247:W1247"/>
    <mergeCell ref="AC1247:AG1247"/>
    <mergeCell ref="AH1247:AK1247"/>
    <mergeCell ref="A1236:M1236"/>
    <mergeCell ref="N1236:S1236"/>
    <mergeCell ref="T1236:U1236"/>
    <mergeCell ref="V1236:W1236"/>
    <mergeCell ref="AC1236:AG1236"/>
    <mergeCell ref="AH1236:AK1236"/>
    <mergeCell ref="A1237:M1237"/>
    <mergeCell ref="N1237:S1237"/>
    <mergeCell ref="T1237:U1237"/>
    <mergeCell ref="V1237:W1237"/>
    <mergeCell ref="AC1237:AG1237"/>
    <mergeCell ref="AH1237:AK1237"/>
    <mergeCell ref="A1238:M1238"/>
    <mergeCell ref="N1238:S1238"/>
    <mergeCell ref="T1238:U1238"/>
    <mergeCell ref="V1238:W1238"/>
    <mergeCell ref="AC1238:AG1238"/>
    <mergeCell ref="AH1238:AK1238"/>
    <mergeCell ref="A1239:M1239"/>
    <mergeCell ref="N1239:S1239"/>
    <mergeCell ref="T1239:U1239"/>
    <mergeCell ref="V1239:W1239"/>
    <mergeCell ref="AC1239:AG1239"/>
    <mergeCell ref="AH1239:AK1239"/>
    <mergeCell ref="A1240:M1240"/>
    <mergeCell ref="N1240:S1240"/>
    <mergeCell ref="T1240:U1240"/>
    <mergeCell ref="V1240:W1240"/>
    <mergeCell ref="AC1240:AG1240"/>
    <mergeCell ref="AH1240:AK1240"/>
    <mergeCell ref="A1241:M1241"/>
    <mergeCell ref="N1241:S1241"/>
    <mergeCell ref="T1241:U1241"/>
    <mergeCell ref="V1241:W1241"/>
    <mergeCell ref="AC1241:AG1241"/>
    <mergeCell ref="AH1241:AK1241"/>
    <mergeCell ref="A1230:M1230"/>
    <mergeCell ref="N1230:S1230"/>
    <mergeCell ref="T1230:U1230"/>
    <mergeCell ref="V1230:W1230"/>
    <mergeCell ref="AC1230:AG1230"/>
    <mergeCell ref="AH1230:AK1230"/>
    <mergeCell ref="A1231:M1231"/>
    <mergeCell ref="N1231:S1231"/>
    <mergeCell ref="T1231:U1231"/>
    <mergeCell ref="V1231:W1231"/>
    <mergeCell ref="AC1231:AG1231"/>
    <mergeCell ref="AH1231:AK1231"/>
    <mergeCell ref="A1232:M1232"/>
    <mergeCell ref="N1232:S1232"/>
    <mergeCell ref="T1232:U1232"/>
    <mergeCell ref="V1232:W1232"/>
    <mergeCell ref="AC1232:AG1232"/>
    <mergeCell ref="AH1232:AK1232"/>
    <mergeCell ref="A1233:M1233"/>
    <mergeCell ref="N1233:S1233"/>
    <mergeCell ref="T1233:U1233"/>
    <mergeCell ref="V1233:W1233"/>
    <mergeCell ref="AC1233:AG1233"/>
    <mergeCell ref="AH1233:AK1233"/>
    <mergeCell ref="A1234:M1234"/>
    <mergeCell ref="N1234:S1234"/>
    <mergeCell ref="T1234:U1234"/>
    <mergeCell ref="V1234:W1234"/>
    <mergeCell ref="AC1234:AG1234"/>
    <mergeCell ref="AH1234:AK1234"/>
    <mergeCell ref="A1235:M1235"/>
    <mergeCell ref="N1235:S1235"/>
    <mergeCell ref="T1235:U1235"/>
    <mergeCell ref="V1235:W1235"/>
    <mergeCell ref="AC1235:AG1235"/>
    <mergeCell ref="AH1235:AK1235"/>
    <mergeCell ref="A1224:M1224"/>
    <mergeCell ref="N1224:S1224"/>
    <mergeCell ref="T1224:U1224"/>
    <mergeCell ref="V1224:W1224"/>
    <mergeCell ref="AC1224:AG1224"/>
    <mergeCell ref="AH1224:AK1224"/>
    <mergeCell ref="A1225:M1225"/>
    <mergeCell ref="N1225:S1225"/>
    <mergeCell ref="T1225:U1225"/>
    <mergeCell ref="V1225:W1225"/>
    <mergeCell ref="AC1225:AG1225"/>
    <mergeCell ref="AH1225:AK1225"/>
    <mergeCell ref="A1226:M1226"/>
    <mergeCell ref="N1226:S1226"/>
    <mergeCell ref="T1226:U1226"/>
    <mergeCell ref="V1226:W1226"/>
    <mergeCell ref="AC1226:AG1226"/>
    <mergeCell ref="AH1226:AK1226"/>
    <mergeCell ref="A1227:M1227"/>
    <mergeCell ref="N1227:S1227"/>
    <mergeCell ref="T1227:U1227"/>
    <mergeCell ref="V1227:W1227"/>
    <mergeCell ref="AC1227:AG1227"/>
    <mergeCell ref="AH1227:AK1227"/>
    <mergeCell ref="A1228:M1228"/>
    <mergeCell ref="N1228:S1228"/>
    <mergeCell ref="T1228:U1228"/>
    <mergeCell ref="V1228:W1228"/>
    <mergeCell ref="AC1228:AG1228"/>
    <mergeCell ref="AH1228:AK1228"/>
    <mergeCell ref="A1229:M1229"/>
    <mergeCell ref="N1229:S1229"/>
    <mergeCell ref="T1229:U1229"/>
    <mergeCell ref="V1229:W1229"/>
    <mergeCell ref="AC1229:AG1229"/>
    <mergeCell ref="AH1229:AK1229"/>
    <mergeCell ref="A1218:M1218"/>
    <mergeCell ref="N1218:S1218"/>
    <mergeCell ref="T1218:U1218"/>
    <mergeCell ref="V1218:W1218"/>
    <mergeCell ref="AC1218:AG1218"/>
    <mergeCell ref="AH1218:AK1218"/>
    <mergeCell ref="A1219:M1219"/>
    <mergeCell ref="N1219:S1219"/>
    <mergeCell ref="T1219:U1219"/>
    <mergeCell ref="V1219:W1219"/>
    <mergeCell ref="AC1219:AG1219"/>
    <mergeCell ref="AH1219:AK1219"/>
    <mergeCell ref="A1220:M1220"/>
    <mergeCell ref="N1220:S1220"/>
    <mergeCell ref="T1220:U1220"/>
    <mergeCell ref="V1220:W1220"/>
    <mergeCell ref="AC1220:AG1220"/>
    <mergeCell ref="AH1220:AK1220"/>
    <mergeCell ref="A1221:M1221"/>
    <mergeCell ref="N1221:S1221"/>
    <mergeCell ref="T1221:U1221"/>
    <mergeCell ref="V1221:W1221"/>
    <mergeCell ref="AC1221:AG1221"/>
    <mergeCell ref="AH1221:AK1221"/>
    <mergeCell ref="A1222:M1222"/>
    <mergeCell ref="N1222:S1222"/>
    <mergeCell ref="T1222:U1222"/>
    <mergeCell ref="V1222:W1222"/>
    <mergeCell ref="AC1222:AG1222"/>
    <mergeCell ref="AH1222:AK1222"/>
    <mergeCell ref="A1223:M1223"/>
    <mergeCell ref="N1223:S1223"/>
    <mergeCell ref="T1223:U1223"/>
    <mergeCell ref="V1223:W1223"/>
    <mergeCell ref="AC1223:AG1223"/>
    <mergeCell ref="AH1223:AK1223"/>
    <mergeCell ref="A1212:M1212"/>
    <mergeCell ref="N1212:S1212"/>
    <mergeCell ref="T1212:U1212"/>
    <mergeCell ref="V1212:W1212"/>
    <mergeCell ref="AC1212:AG1212"/>
    <mergeCell ref="AH1212:AK1212"/>
    <mergeCell ref="A1213:M1213"/>
    <mergeCell ref="N1213:S1213"/>
    <mergeCell ref="T1213:U1213"/>
    <mergeCell ref="V1213:W1213"/>
    <mergeCell ref="AC1213:AG1213"/>
    <mergeCell ref="AH1213:AK1213"/>
    <mergeCell ref="A1214:M1214"/>
    <mergeCell ref="N1214:S1214"/>
    <mergeCell ref="T1214:U1214"/>
    <mergeCell ref="V1214:W1214"/>
    <mergeCell ref="AC1214:AG1214"/>
    <mergeCell ref="AH1214:AK1214"/>
    <mergeCell ref="A1215:M1215"/>
    <mergeCell ref="N1215:S1215"/>
    <mergeCell ref="T1215:U1215"/>
    <mergeCell ref="V1215:W1215"/>
    <mergeCell ref="AC1215:AG1215"/>
    <mergeCell ref="AH1215:AK1215"/>
    <mergeCell ref="A1216:M1216"/>
    <mergeCell ref="N1216:S1216"/>
    <mergeCell ref="T1216:U1216"/>
    <mergeCell ref="V1216:W1216"/>
    <mergeCell ref="AC1216:AG1216"/>
    <mergeCell ref="AH1216:AK1216"/>
    <mergeCell ref="A1217:M1217"/>
    <mergeCell ref="N1217:S1217"/>
    <mergeCell ref="T1217:U1217"/>
    <mergeCell ref="V1217:W1217"/>
    <mergeCell ref="AC1217:AG1217"/>
    <mergeCell ref="AH1217:AK1217"/>
    <mergeCell ref="A1205:L1205"/>
    <mergeCell ref="M1205:S1205"/>
    <mergeCell ref="T1205:U1205"/>
    <mergeCell ref="V1205:W1205"/>
    <mergeCell ref="AC1205:AF1205"/>
    <mergeCell ref="AG1205:AK1205"/>
    <mergeCell ref="A1206:L1206"/>
    <mergeCell ref="M1206:S1206"/>
    <mergeCell ref="T1206:U1206"/>
    <mergeCell ref="V1206:W1206"/>
    <mergeCell ref="AC1206:AF1206"/>
    <mergeCell ref="AG1206:AK1206"/>
    <mergeCell ref="A1207:L1207"/>
    <mergeCell ref="M1207:S1207"/>
    <mergeCell ref="T1207:U1207"/>
    <mergeCell ref="V1207:W1207"/>
    <mergeCell ref="AC1207:AF1207"/>
    <mergeCell ref="AG1207:AK1207"/>
    <mergeCell ref="A1208:L1208"/>
    <mergeCell ref="M1208:S1208"/>
    <mergeCell ref="T1208:U1208"/>
    <mergeCell ref="V1208:W1208"/>
    <mergeCell ref="AC1208:AF1208"/>
    <mergeCell ref="AG1208:AK1208"/>
    <mergeCell ref="A1210:M1210"/>
    <mergeCell ref="N1210:S1210"/>
    <mergeCell ref="T1210:U1210"/>
    <mergeCell ref="V1210:W1210"/>
    <mergeCell ref="AC1210:AG1210"/>
    <mergeCell ref="AH1210:AK1210"/>
    <mergeCell ref="A1211:M1211"/>
    <mergeCell ref="N1211:S1211"/>
    <mergeCell ref="T1211:U1211"/>
    <mergeCell ref="V1211:W1211"/>
    <mergeCell ref="AC1211:AG1211"/>
    <mergeCell ref="AH1211:AK1211"/>
    <mergeCell ref="A1199:L1199"/>
    <mergeCell ref="M1199:S1199"/>
    <mergeCell ref="T1199:U1199"/>
    <mergeCell ref="V1199:W1199"/>
    <mergeCell ref="AC1199:AF1199"/>
    <mergeCell ref="AG1199:AK1199"/>
    <mergeCell ref="A1200:L1200"/>
    <mergeCell ref="M1200:S1200"/>
    <mergeCell ref="T1200:U1200"/>
    <mergeCell ref="V1200:W1200"/>
    <mergeCell ref="AC1200:AF1200"/>
    <mergeCell ref="AG1200:AK1200"/>
    <mergeCell ref="A1201:L1201"/>
    <mergeCell ref="M1201:S1201"/>
    <mergeCell ref="T1201:U1201"/>
    <mergeCell ref="V1201:W1201"/>
    <mergeCell ref="AC1201:AF1201"/>
    <mergeCell ref="AG1201:AK1201"/>
    <mergeCell ref="A1202:L1202"/>
    <mergeCell ref="M1202:S1202"/>
    <mergeCell ref="T1202:U1202"/>
    <mergeCell ref="V1202:W1202"/>
    <mergeCell ref="AC1202:AF1202"/>
    <mergeCell ref="AG1202:AK1202"/>
    <mergeCell ref="A1203:L1203"/>
    <mergeCell ref="M1203:S1203"/>
    <mergeCell ref="T1203:U1203"/>
    <mergeCell ref="V1203:W1203"/>
    <mergeCell ref="AC1203:AF1203"/>
    <mergeCell ref="AG1203:AK1203"/>
    <mergeCell ref="A1204:L1204"/>
    <mergeCell ref="M1204:S1204"/>
    <mergeCell ref="T1204:U1204"/>
    <mergeCell ref="V1204:W1204"/>
    <mergeCell ref="AC1204:AF1204"/>
    <mergeCell ref="AG1204:AK1204"/>
    <mergeCell ref="A1193:L1193"/>
    <mergeCell ref="M1193:S1193"/>
    <mergeCell ref="T1193:U1193"/>
    <mergeCell ref="V1193:W1193"/>
    <mergeCell ref="AC1193:AF1193"/>
    <mergeCell ref="AG1193:AK1193"/>
    <mergeCell ref="A1194:L1194"/>
    <mergeCell ref="M1194:S1194"/>
    <mergeCell ref="T1194:U1194"/>
    <mergeCell ref="V1194:W1194"/>
    <mergeCell ref="AC1194:AF1194"/>
    <mergeCell ref="AG1194:AK1194"/>
    <mergeCell ref="A1195:L1195"/>
    <mergeCell ref="M1195:S1195"/>
    <mergeCell ref="T1195:U1195"/>
    <mergeCell ref="V1195:W1195"/>
    <mergeCell ref="AC1195:AF1195"/>
    <mergeCell ref="AG1195:AK1195"/>
    <mergeCell ref="A1196:L1196"/>
    <mergeCell ref="M1196:S1196"/>
    <mergeCell ref="T1196:U1196"/>
    <mergeCell ref="V1196:W1196"/>
    <mergeCell ref="AC1196:AF1196"/>
    <mergeCell ref="AG1196:AK1196"/>
    <mergeCell ref="A1197:L1197"/>
    <mergeCell ref="M1197:S1197"/>
    <mergeCell ref="T1197:U1197"/>
    <mergeCell ref="V1197:W1197"/>
    <mergeCell ref="AC1197:AF1197"/>
    <mergeCell ref="AG1197:AK1197"/>
    <mergeCell ref="A1198:L1198"/>
    <mergeCell ref="M1198:S1198"/>
    <mergeCell ref="T1198:U1198"/>
    <mergeCell ref="V1198:W1198"/>
    <mergeCell ref="AC1198:AF1198"/>
    <mergeCell ref="AG1198:AK1198"/>
    <mergeCell ref="A1187:L1187"/>
    <mergeCell ref="M1187:S1187"/>
    <mergeCell ref="T1187:U1187"/>
    <mergeCell ref="V1187:W1187"/>
    <mergeCell ref="AC1187:AF1187"/>
    <mergeCell ref="AG1187:AK1187"/>
    <mergeCell ref="A1188:L1188"/>
    <mergeCell ref="M1188:S1188"/>
    <mergeCell ref="T1188:U1188"/>
    <mergeCell ref="V1188:W1188"/>
    <mergeCell ref="AC1188:AF1188"/>
    <mergeCell ref="AG1188:AK1188"/>
    <mergeCell ref="A1189:L1189"/>
    <mergeCell ref="M1189:S1189"/>
    <mergeCell ref="T1189:U1189"/>
    <mergeCell ref="V1189:W1189"/>
    <mergeCell ref="AC1189:AF1189"/>
    <mergeCell ref="AG1189:AK1189"/>
    <mergeCell ref="A1190:L1190"/>
    <mergeCell ref="M1190:S1190"/>
    <mergeCell ref="T1190:U1190"/>
    <mergeCell ref="V1190:W1190"/>
    <mergeCell ref="AC1190:AF1190"/>
    <mergeCell ref="AG1190:AK1190"/>
    <mergeCell ref="A1191:L1191"/>
    <mergeCell ref="M1191:S1191"/>
    <mergeCell ref="T1191:U1191"/>
    <mergeCell ref="V1191:W1191"/>
    <mergeCell ref="AC1191:AF1191"/>
    <mergeCell ref="AG1191:AK1191"/>
    <mergeCell ref="A1192:L1192"/>
    <mergeCell ref="M1192:S1192"/>
    <mergeCell ref="T1192:U1192"/>
    <mergeCell ref="V1192:W1192"/>
    <mergeCell ref="AC1192:AF1192"/>
    <mergeCell ref="AG1192:AK1192"/>
    <mergeCell ref="A1181:L1181"/>
    <mergeCell ref="M1181:S1181"/>
    <mergeCell ref="T1181:U1181"/>
    <mergeCell ref="V1181:W1181"/>
    <mergeCell ref="AC1181:AF1181"/>
    <mergeCell ref="AG1181:AK1181"/>
    <mergeCell ref="A1182:L1182"/>
    <mergeCell ref="M1182:S1182"/>
    <mergeCell ref="T1182:U1182"/>
    <mergeCell ref="V1182:W1182"/>
    <mergeCell ref="AC1182:AF1182"/>
    <mergeCell ref="AG1182:AK1182"/>
    <mergeCell ref="A1183:L1183"/>
    <mergeCell ref="M1183:S1183"/>
    <mergeCell ref="T1183:U1183"/>
    <mergeCell ref="V1183:W1183"/>
    <mergeCell ref="AC1183:AF1183"/>
    <mergeCell ref="AG1183:AK1183"/>
    <mergeCell ref="A1184:L1184"/>
    <mergeCell ref="M1184:S1184"/>
    <mergeCell ref="T1184:U1184"/>
    <mergeCell ref="V1184:W1184"/>
    <mergeCell ref="AC1184:AF1184"/>
    <mergeCell ref="AG1184:AK1184"/>
    <mergeCell ref="A1185:L1185"/>
    <mergeCell ref="M1185:S1185"/>
    <mergeCell ref="T1185:U1185"/>
    <mergeCell ref="V1185:W1185"/>
    <mergeCell ref="AC1185:AF1185"/>
    <mergeCell ref="AG1185:AK1185"/>
    <mergeCell ref="A1186:L1186"/>
    <mergeCell ref="M1186:S1186"/>
    <mergeCell ref="T1186:U1186"/>
    <mergeCell ref="V1186:W1186"/>
    <mergeCell ref="AC1186:AF1186"/>
    <mergeCell ref="AG1186:AK1186"/>
    <mergeCell ref="A1175:L1175"/>
    <mergeCell ref="M1175:S1175"/>
    <mergeCell ref="T1175:U1175"/>
    <mergeCell ref="V1175:W1175"/>
    <mergeCell ref="AC1175:AF1175"/>
    <mergeCell ref="AG1175:AK1175"/>
    <mergeCell ref="A1176:L1176"/>
    <mergeCell ref="M1176:S1176"/>
    <mergeCell ref="T1176:U1176"/>
    <mergeCell ref="V1176:W1176"/>
    <mergeCell ref="AC1176:AF1176"/>
    <mergeCell ref="AG1176:AK1176"/>
    <mergeCell ref="A1177:L1177"/>
    <mergeCell ref="M1177:S1177"/>
    <mergeCell ref="T1177:U1177"/>
    <mergeCell ref="V1177:W1177"/>
    <mergeCell ref="AC1177:AF1177"/>
    <mergeCell ref="AG1177:AK1177"/>
    <mergeCell ref="A1178:L1178"/>
    <mergeCell ref="M1178:S1178"/>
    <mergeCell ref="T1178:U1178"/>
    <mergeCell ref="V1178:W1178"/>
    <mergeCell ref="AC1178:AF1178"/>
    <mergeCell ref="AG1178:AK1178"/>
    <mergeCell ref="A1179:L1179"/>
    <mergeCell ref="M1179:S1179"/>
    <mergeCell ref="T1179:U1179"/>
    <mergeCell ref="V1179:W1179"/>
    <mergeCell ref="AC1179:AF1179"/>
    <mergeCell ref="AG1179:AK1179"/>
    <mergeCell ref="A1180:L1180"/>
    <mergeCell ref="M1180:S1180"/>
    <mergeCell ref="T1180:U1180"/>
    <mergeCell ref="V1180:W1180"/>
    <mergeCell ref="AC1180:AF1180"/>
    <mergeCell ref="AG1180:AK1180"/>
    <mergeCell ref="A1169:L1169"/>
    <mergeCell ref="M1169:S1169"/>
    <mergeCell ref="T1169:U1169"/>
    <mergeCell ref="V1169:W1169"/>
    <mergeCell ref="AC1169:AF1169"/>
    <mergeCell ref="AG1169:AK1169"/>
    <mergeCell ref="A1170:L1170"/>
    <mergeCell ref="M1170:S1170"/>
    <mergeCell ref="T1170:U1170"/>
    <mergeCell ref="V1170:W1170"/>
    <mergeCell ref="AC1170:AF1170"/>
    <mergeCell ref="AG1170:AK1170"/>
    <mergeCell ref="A1171:L1171"/>
    <mergeCell ref="M1171:S1171"/>
    <mergeCell ref="T1171:U1171"/>
    <mergeCell ref="V1171:W1171"/>
    <mergeCell ref="AC1171:AF1171"/>
    <mergeCell ref="AG1171:AK1171"/>
    <mergeCell ref="A1172:L1172"/>
    <mergeCell ref="M1172:S1172"/>
    <mergeCell ref="T1172:U1172"/>
    <mergeCell ref="V1172:W1172"/>
    <mergeCell ref="AC1172:AF1172"/>
    <mergeCell ref="AG1172:AK1172"/>
    <mergeCell ref="A1173:L1173"/>
    <mergeCell ref="M1173:S1173"/>
    <mergeCell ref="T1173:U1173"/>
    <mergeCell ref="V1173:W1173"/>
    <mergeCell ref="AC1173:AF1173"/>
    <mergeCell ref="AG1173:AK1173"/>
    <mergeCell ref="A1174:L1174"/>
    <mergeCell ref="M1174:S1174"/>
    <mergeCell ref="T1174:U1174"/>
    <mergeCell ref="V1174:W1174"/>
    <mergeCell ref="AC1174:AF1174"/>
    <mergeCell ref="AG1174:AK1174"/>
    <mergeCell ref="A1163:L1163"/>
    <mergeCell ref="M1163:S1163"/>
    <mergeCell ref="T1163:U1163"/>
    <mergeCell ref="V1163:W1163"/>
    <mergeCell ref="AC1163:AF1163"/>
    <mergeCell ref="AG1163:AK1163"/>
    <mergeCell ref="A1164:L1164"/>
    <mergeCell ref="M1164:S1164"/>
    <mergeCell ref="T1164:U1164"/>
    <mergeCell ref="V1164:W1164"/>
    <mergeCell ref="AC1164:AF1164"/>
    <mergeCell ref="AG1164:AK1164"/>
    <mergeCell ref="A1165:L1165"/>
    <mergeCell ref="M1165:S1165"/>
    <mergeCell ref="T1165:U1165"/>
    <mergeCell ref="V1165:W1165"/>
    <mergeCell ref="AC1165:AF1165"/>
    <mergeCell ref="AG1165:AK1165"/>
    <mergeCell ref="A1166:L1166"/>
    <mergeCell ref="M1166:S1166"/>
    <mergeCell ref="T1166:U1166"/>
    <mergeCell ref="V1166:W1166"/>
    <mergeCell ref="AC1166:AF1166"/>
    <mergeCell ref="AG1166:AK1166"/>
    <mergeCell ref="A1167:L1167"/>
    <mergeCell ref="M1167:S1167"/>
    <mergeCell ref="T1167:U1167"/>
    <mergeCell ref="V1167:W1167"/>
    <mergeCell ref="AC1167:AF1167"/>
    <mergeCell ref="AG1167:AK1167"/>
    <mergeCell ref="A1168:L1168"/>
    <mergeCell ref="M1168:S1168"/>
    <mergeCell ref="T1168:U1168"/>
    <mergeCell ref="V1168:W1168"/>
    <mergeCell ref="AC1168:AF1168"/>
    <mergeCell ref="AG1168:AK1168"/>
    <mergeCell ref="A1157:L1157"/>
    <mergeCell ref="M1157:S1157"/>
    <mergeCell ref="T1157:U1157"/>
    <mergeCell ref="V1157:W1157"/>
    <mergeCell ref="AC1157:AF1157"/>
    <mergeCell ref="AG1157:AK1157"/>
    <mergeCell ref="A1158:L1158"/>
    <mergeCell ref="M1158:S1158"/>
    <mergeCell ref="T1158:U1158"/>
    <mergeCell ref="V1158:W1158"/>
    <mergeCell ref="AC1158:AF1158"/>
    <mergeCell ref="AG1158:AK1158"/>
    <mergeCell ref="A1159:L1159"/>
    <mergeCell ref="M1159:S1159"/>
    <mergeCell ref="T1159:U1159"/>
    <mergeCell ref="V1159:W1159"/>
    <mergeCell ref="AC1159:AF1159"/>
    <mergeCell ref="AG1159:AK1159"/>
    <mergeCell ref="A1160:L1160"/>
    <mergeCell ref="M1160:S1160"/>
    <mergeCell ref="T1160:U1160"/>
    <mergeCell ref="V1160:W1160"/>
    <mergeCell ref="AC1160:AF1160"/>
    <mergeCell ref="AG1160:AK1160"/>
    <mergeCell ref="A1161:L1161"/>
    <mergeCell ref="M1161:S1161"/>
    <mergeCell ref="T1161:U1161"/>
    <mergeCell ref="V1161:W1161"/>
    <mergeCell ref="AC1161:AF1161"/>
    <mergeCell ref="AG1161:AK1161"/>
    <mergeCell ref="A1162:L1162"/>
    <mergeCell ref="M1162:S1162"/>
    <mergeCell ref="T1162:U1162"/>
    <mergeCell ref="V1162:W1162"/>
    <mergeCell ref="AC1162:AF1162"/>
    <mergeCell ref="AG1162:AK1162"/>
    <mergeCell ref="A1151:L1151"/>
    <mergeCell ref="M1151:S1151"/>
    <mergeCell ref="T1151:U1151"/>
    <mergeCell ref="V1151:W1151"/>
    <mergeCell ref="AC1151:AF1151"/>
    <mergeCell ref="AG1151:AK1151"/>
    <mergeCell ref="A1152:L1152"/>
    <mergeCell ref="M1152:S1152"/>
    <mergeCell ref="T1152:U1152"/>
    <mergeCell ref="V1152:W1152"/>
    <mergeCell ref="AC1152:AF1152"/>
    <mergeCell ref="AG1152:AK1152"/>
    <mergeCell ref="A1153:L1153"/>
    <mergeCell ref="M1153:S1153"/>
    <mergeCell ref="T1153:U1153"/>
    <mergeCell ref="V1153:W1153"/>
    <mergeCell ref="AC1153:AF1153"/>
    <mergeCell ref="AG1153:AK1153"/>
    <mergeCell ref="A1154:L1154"/>
    <mergeCell ref="M1154:S1154"/>
    <mergeCell ref="T1154:U1154"/>
    <mergeCell ref="V1154:W1154"/>
    <mergeCell ref="AC1154:AF1154"/>
    <mergeCell ref="AG1154:AK1154"/>
    <mergeCell ref="A1155:L1155"/>
    <mergeCell ref="M1155:S1155"/>
    <mergeCell ref="T1155:U1155"/>
    <mergeCell ref="V1155:W1155"/>
    <mergeCell ref="AC1155:AF1155"/>
    <mergeCell ref="AG1155:AK1155"/>
    <mergeCell ref="A1156:L1156"/>
    <mergeCell ref="M1156:S1156"/>
    <mergeCell ref="T1156:U1156"/>
    <mergeCell ref="V1156:W1156"/>
    <mergeCell ref="AC1156:AF1156"/>
    <mergeCell ref="AG1156:AK1156"/>
    <mergeCell ref="A1145:L1145"/>
    <mergeCell ref="M1145:S1145"/>
    <mergeCell ref="T1145:U1145"/>
    <mergeCell ref="V1145:W1145"/>
    <mergeCell ref="AC1145:AF1145"/>
    <mergeCell ref="AG1145:AK1145"/>
    <mergeCell ref="A1146:L1146"/>
    <mergeCell ref="M1146:S1146"/>
    <mergeCell ref="T1146:U1146"/>
    <mergeCell ref="V1146:W1146"/>
    <mergeCell ref="AC1146:AF1146"/>
    <mergeCell ref="AG1146:AK1146"/>
    <mergeCell ref="A1147:L1147"/>
    <mergeCell ref="M1147:S1147"/>
    <mergeCell ref="T1147:U1147"/>
    <mergeCell ref="V1147:W1147"/>
    <mergeCell ref="AC1147:AF1147"/>
    <mergeCell ref="AG1147:AK1147"/>
    <mergeCell ref="A1148:L1148"/>
    <mergeCell ref="M1148:S1148"/>
    <mergeCell ref="T1148:U1148"/>
    <mergeCell ref="V1148:W1148"/>
    <mergeCell ref="AC1148:AF1148"/>
    <mergeCell ref="AG1148:AK1148"/>
    <mergeCell ref="A1149:L1149"/>
    <mergeCell ref="M1149:S1149"/>
    <mergeCell ref="T1149:U1149"/>
    <mergeCell ref="V1149:W1149"/>
    <mergeCell ref="AC1149:AF1149"/>
    <mergeCell ref="AG1149:AK1149"/>
    <mergeCell ref="A1150:L1150"/>
    <mergeCell ref="M1150:S1150"/>
    <mergeCell ref="T1150:U1150"/>
    <mergeCell ref="V1150:W1150"/>
    <mergeCell ref="AC1150:AF1150"/>
    <mergeCell ref="AG1150:AK1150"/>
    <mergeCell ref="A1138:L1138"/>
    <mergeCell ref="M1138:R1138"/>
    <mergeCell ref="T1138:U1138"/>
    <mergeCell ref="V1138:W1138"/>
    <mergeCell ref="AC1138:AF1138"/>
    <mergeCell ref="AG1138:AK1138"/>
    <mergeCell ref="A1139:L1139"/>
    <mergeCell ref="M1139:R1139"/>
    <mergeCell ref="T1139:U1139"/>
    <mergeCell ref="V1139:W1139"/>
    <mergeCell ref="AC1139:AF1139"/>
    <mergeCell ref="AG1139:AK1139"/>
    <mergeCell ref="A1140:L1140"/>
    <mergeCell ref="M1140:R1140"/>
    <mergeCell ref="T1140:U1140"/>
    <mergeCell ref="V1140:W1140"/>
    <mergeCell ref="AC1140:AF1140"/>
    <mergeCell ref="AG1140:AK1140"/>
    <mergeCell ref="A1141:L1141"/>
    <mergeCell ref="M1141:R1141"/>
    <mergeCell ref="T1141:U1141"/>
    <mergeCell ref="V1141:W1141"/>
    <mergeCell ref="AC1141:AF1141"/>
    <mergeCell ref="AG1141:AK1141"/>
    <mergeCell ref="A1143:L1143"/>
    <mergeCell ref="M1143:S1143"/>
    <mergeCell ref="T1143:U1143"/>
    <mergeCell ref="V1143:W1143"/>
    <mergeCell ref="AC1143:AF1143"/>
    <mergeCell ref="AG1143:AK1143"/>
    <mergeCell ref="A1144:L1144"/>
    <mergeCell ref="M1144:S1144"/>
    <mergeCell ref="T1144:U1144"/>
    <mergeCell ref="V1144:W1144"/>
    <mergeCell ref="AC1144:AF1144"/>
    <mergeCell ref="AG1144:AK1144"/>
    <mergeCell ref="A1132:L1132"/>
    <mergeCell ref="M1132:R1132"/>
    <mergeCell ref="T1132:U1132"/>
    <mergeCell ref="V1132:W1132"/>
    <mergeCell ref="AC1132:AF1132"/>
    <mergeCell ref="AG1132:AK1132"/>
    <mergeCell ref="A1133:L1133"/>
    <mergeCell ref="M1133:R1133"/>
    <mergeCell ref="T1133:U1133"/>
    <mergeCell ref="V1133:W1133"/>
    <mergeCell ref="AC1133:AF1133"/>
    <mergeCell ref="AG1133:AK1133"/>
    <mergeCell ref="A1134:L1134"/>
    <mergeCell ref="M1134:R1134"/>
    <mergeCell ref="T1134:U1134"/>
    <mergeCell ref="V1134:W1134"/>
    <mergeCell ref="AC1134:AF1134"/>
    <mergeCell ref="AG1134:AK1134"/>
    <mergeCell ref="A1135:L1135"/>
    <mergeCell ref="M1135:R1135"/>
    <mergeCell ref="T1135:U1135"/>
    <mergeCell ref="V1135:W1135"/>
    <mergeCell ref="AC1135:AF1135"/>
    <mergeCell ref="AG1135:AK1135"/>
    <mergeCell ref="A1136:L1136"/>
    <mergeCell ref="M1136:R1136"/>
    <mergeCell ref="T1136:U1136"/>
    <mergeCell ref="V1136:W1136"/>
    <mergeCell ref="AC1136:AF1136"/>
    <mergeCell ref="AG1136:AK1136"/>
    <mergeCell ref="A1137:L1137"/>
    <mergeCell ref="M1137:R1137"/>
    <mergeCell ref="T1137:U1137"/>
    <mergeCell ref="V1137:W1137"/>
    <mergeCell ref="AC1137:AF1137"/>
    <mergeCell ref="AG1137:AK1137"/>
    <mergeCell ref="A1126:L1126"/>
    <mergeCell ref="M1126:R1126"/>
    <mergeCell ref="T1126:U1126"/>
    <mergeCell ref="V1126:W1126"/>
    <mergeCell ref="AC1126:AF1126"/>
    <mergeCell ref="AG1126:AK1126"/>
    <mergeCell ref="A1127:L1127"/>
    <mergeCell ref="M1127:R1127"/>
    <mergeCell ref="T1127:U1127"/>
    <mergeCell ref="V1127:W1127"/>
    <mergeCell ref="AC1127:AF1127"/>
    <mergeCell ref="AG1127:AK1127"/>
    <mergeCell ref="A1128:L1128"/>
    <mergeCell ref="M1128:R1128"/>
    <mergeCell ref="T1128:U1128"/>
    <mergeCell ref="V1128:W1128"/>
    <mergeCell ref="AC1128:AF1128"/>
    <mergeCell ref="AG1128:AK1128"/>
    <mergeCell ref="A1129:L1129"/>
    <mergeCell ref="M1129:R1129"/>
    <mergeCell ref="T1129:U1129"/>
    <mergeCell ref="V1129:W1129"/>
    <mergeCell ref="AC1129:AF1129"/>
    <mergeCell ref="AG1129:AK1129"/>
    <mergeCell ref="A1130:L1130"/>
    <mergeCell ref="M1130:R1130"/>
    <mergeCell ref="T1130:U1130"/>
    <mergeCell ref="V1130:W1130"/>
    <mergeCell ref="AC1130:AF1130"/>
    <mergeCell ref="AG1130:AK1130"/>
    <mergeCell ref="A1131:L1131"/>
    <mergeCell ref="M1131:R1131"/>
    <mergeCell ref="T1131:U1131"/>
    <mergeCell ref="V1131:W1131"/>
    <mergeCell ref="AC1131:AF1131"/>
    <mergeCell ref="AG1131:AK1131"/>
    <mergeCell ref="A1120:B1120"/>
    <mergeCell ref="C1120:L1120"/>
    <mergeCell ref="M1120:R1120"/>
    <mergeCell ref="T1120:U1120"/>
    <mergeCell ref="V1120:W1120"/>
    <mergeCell ref="AC1120:AF1120"/>
    <mergeCell ref="AG1120:AK1120"/>
    <mergeCell ref="A1121:B1121"/>
    <mergeCell ref="C1121:L1121"/>
    <mergeCell ref="M1121:R1121"/>
    <mergeCell ref="T1121:U1121"/>
    <mergeCell ref="V1121:W1121"/>
    <mergeCell ref="AC1121:AF1121"/>
    <mergeCell ref="AG1121:AK1121"/>
    <mergeCell ref="A1122:AL1122"/>
    <mergeCell ref="A1123:L1123"/>
    <mergeCell ref="M1123:R1123"/>
    <mergeCell ref="T1123:U1123"/>
    <mergeCell ref="V1123:W1123"/>
    <mergeCell ref="AC1123:AF1123"/>
    <mergeCell ref="AG1123:AK1123"/>
    <mergeCell ref="A1124:L1124"/>
    <mergeCell ref="M1124:R1124"/>
    <mergeCell ref="T1124:U1124"/>
    <mergeCell ref="V1124:W1124"/>
    <mergeCell ref="AC1124:AF1124"/>
    <mergeCell ref="AG1124:AK1124"/>
    <mergeCell ref="A1125:L1125"/>
    <mergeCell ref="M1125:R1125"/>
    <mergeCell ref="T1125:U1125"/>
    <mergeCell ref="V1125:W1125"/>
    <mergeCell ref="AC1125:AF1125"/>
    <mergeCell ref="AG1125:AK1125"/>
    <mergeCell ref="A1115:B1115"/>
    <mergeCell ref="C1115:L1115"/>
    <mergeCell ref="M1115:R1115"/>
    <mergeCell ref="T1115:U1115"/>
    <mergeCell ref="V1115:W1115"/>
    <mergeCell ref="AC1115:AF1115"/>
    <mergeCell ref="AG1115:AK1115"/>
    <mergeCell ref="A1116:B1116"/>
    <mergeCell ref="C1116:L1116"/>
    <mergeCell ref="M1116:R1116"/>
    <mergeCell ref="T1116:U1116"/>
    <mergeCell ref="V1116:W1116"/>
    <mergeCell ref="AC1116:AF1116"/>
    <mergeCell ref="AG1116:AK1116"/>
    <mergeCell ref="A1117:B1117"/>
    <mergeCell ref="C1117:L1117"/>
    <mergeCell ref="M1117:R1117"/>
    <mergeCell ref="T1117:U1117"/>
    <mergeCell ref="V1117:W1117"/>
    <mergeCell ref="AC1117:AF1117"/>
    <mergeCell ref="AG1117:AK1117"/>
    <mergeCell ref="A1118:B1118"/>
    <mergeCell ref="C1118:L1118"/>
    <mergeCell ref="M1118:R1118"/>
    <mergeCell ref="T1118:U1118"/>
    <mergeCell ref="V1118:W1118"/>
    <mergeCell ref="AC1118:AF1118"/>
    <mergeCell ref="AG1118:AK1118"/>
    <mergeCell ref="A1119:B1119"/>
    <mergeCell ref="C1119:L1119"/>
    <mergeCell ref="M1119:R1119"/>
    <mergeCell ref="T1119:U1119"/>
    <mergeCell ref="V1119:W1119"/>
    <mergeCell ref="AC1119:AF1119"/>
    <mergeCell ref="AG1119:AK1119"/>
    <mergeCell ref="A1110:B1110"/>
    <mergeCell ref="C1110:L1110"/>
    <mergeCell ref="M1110:R1110"/>
    <mergeCell ref="T1110:U1110"/>
    <mergeCell ref="V1110:W1110"/>
    <mergeCell ref="AC1110:AF1110"/>
    <mergeCell ref="AG1110:AK1110"/>
    <mergeCell ref="A1111:B1111"/>
    <mergeCell ref="C1111:L1111"/>
    <mergeCell ref="M1111:R1111"/>
    <mergeCell ref="T1111:U1111"/>
    <mergeCell ref="V1111:W1111"/>
    <mergeCell ref="AC1111:AF1111"/>
    <mergeCell ref="AG1111:AK1111"/>
    <mergeCell ref="A1112:B1112"/>
    <mergeCell ref="C1112:L1112"/>
    <mergeCell ref="M1112:R1112"/>
    <mergeCell ref="T1112:U1112"/>
    <mergeCell ref="V1112:W1112"/>
    <mergeCell ref="AC1112:AF1112"/>
    <mergeCell ref="AG1112:AK1112"/>
    <mergeCell ref="A1113:B1113"/>
    <mergeCell ref="C1113:L1113"/>
    <mergeCell ref="M1113:R1113"/>
    <mergeCell ref="T1113:U1113"/>
    <mergeCell ref="V1113:W1113"/>
    <mergeCell ref="AC1113:AF1113"/>
    <mergeCell ref="AG1113:AK1113"/>
    <mergeCell ref="A1114:B1114"/>
    <mergeCell ref="C1114:L1114"/>
    <mergeCell ref="M1114:R1114"/>
    <mergeCell ref="T1114:U1114"/>
    <mergeCell ref="V1114:W1114"/>
    <mergeCell ref="AC1114:AF1114"/>
    <mergeCell ref="AG1114:AK1114"/>
    <mergeCell ref="A1105:B1105"/>
    <mergeCell ref="C1105:L1105"/>
    <mergeCell ref="M1105:R1105"/>
    <mergeCell ref="T1105:U1105"/>
    <mergeCell ref="V1105:W1105"/>
    <mergeCell ref="AC1105:AF1105"/>
    <mergeCell ref="AG1105:AK1105"/>
    <mergeCell ref="A1106:B1106"/>
    <mergeCell ref="C1106:L1106"/>
    <mergeCell ref="M1106:R1106"/>
    <mergeCell ref="T1106:U1106"/>
    <mergeCell ref="V1106:W1106"/>
    <mergeCell ref="AC1106:AF1106"/>
    <mergeCell ref="AG1106:AK1106"/>
    <mergeCell ref="A1107:B1107"/>
    <mergeCell ref="C1107:L1107"/>
    <mergeCell ref="M1107:R1107"/>
    <mergeCell ref="T1107:U1107"/>
    <mergeCell ref="V1107:W1107"/>
    <mergeCell ref="AC1107:AF1107"/>
    <mergeCell ref="AG1107:AK1107"/>
    <mergeCell ref="A1108:B1108"/>
    <mergeCell ref="C1108:L1108"/>
    <mergeCell ref="M1108:R1108"/>
    <mergeCell ref="T1108:U1108"/>
    <mergeCell ref="V1108:W1108"/>
    <mergeCell ref="AC1108:AF1108"/>
    <mergeCell ref="AG1108:AK1108"/>
    <mergeCell ref="A1109:B1109"/>
    <mergeCell ref="C1109:L1109"/>
    <mergeCell ref="M1109:R1109"/>
    <mergeCell ref="T1109:U1109"/>
    <mergeCell ref="V1109:W1109"/>
    <mergeCell ref="AC1109:AF1109"/>
    <mergeCell ref="AG1109:AK1109"/>
    <mergeCell ref="A1100:B1100"/>
    <mergeCell ref="C1100:L1100"/>
    <mergeCell ref="M1100:R1100"/>
    <mergeCell ref="T1100:U1100"/>
    <mergeCell ref="V1100:W1100"/>
    <mergeCell ref="AC1100:AF1100"/>
    <mergeCell ref="AG1100:AK1100"/>
    <mergeCell ref="A1101:B1101"/>
    <mergeCell ref="C1101:L1101"/>
    <mergeCell ref="M1101:R1101"/>
    <mergeCell ref="T1101:U1101"/>
    <mergeCell ref="V1101:W1101"/>
    <mergeCell ref="AC1101:AF1101"/>
    <mergeCell ref="AG1101:AK1101"/>
    <mergeCell ref="A1102:B1102"/>
    <mergeCell ref="C1102:L1102"/>
    <mergeCell ref="M1102:R1102"/>
    <mergeCell ref="T1102:U1102"/>
    <mergeCell ref="V1102:W1102"/>
    <mergeCell ref="AC1102:AF1102"/>
    <mergeCell ref="AG1102:AK1102"/>
    <mergeCell ref="A1103:B1103"/>
    <mergeCell ref="C1103:L1103"/>
    <mergeCell ref="M1103:R1103"/>
    <mergeCell ref="T1103:U1103"/>
    <mergeCell ref="V1103:W1103"/>
    <mergeCell ref="AC1103:AF1103"/>
    <mergeCell ref="AG1103:AK1103"/>
    <mergeCell ref="A1104:B1104"/>
    <mergeCell ref="C1104:L1104"/>
    <mergeCell ref="M1104:R1104"/>
    <mergeCell ref="T1104:U1104"/>
    <mergeCell ref="V1104:W1104"/>
    <mergeCell ref="AC1104:AF1104"/>
    <mergeCell ref="AG1104:AK1104"/>
    <mergeCell ref="A1095:B1095"/>
    <mergeCell ref="C1095:L1095"/>
    <mergeCell ref="M1095:R1095"/>
    <mergeCell ref="T1095:U1095"/>
    <mergeCell ref="V1095:W1095"/>
    <mergeCell ref="AC1095:AF1095"/>
    <mergeCell ref="AG1095:AK1095"/>
    <mergeCell ref="A1096:B1096"/>
    <mergeCell ref="C1096:L1096"/>
    <mergeCell ref="M1096:R1096"/>
    <mergeCell ref="T1096:U1096"/>
    <mergeCell ref="V1096:W1096"/>
    <mergeCell ref="AC1096:AF1096"/>
    <mergeCell ref="AG1096:AK1096"/>
    <mergeCell ref="A1097:B1097"/>
    <mergeCell ref="C1097:L1097"/>
    <mergeCell ref="M1097:R1097"/>
    <mergeCell ref="T1097:U1097"/>
    <mergeCell ref="V1097:W1097"/>
    <mergeCell ref="AC1097:AF1097"/>
    <mergeCell ref="AG1097:AK1097"/>
    <mergeCell ref="A1098:B1098"/>
    <mergeCell ref="C1098:L1098"/>
    <mergeCell ref="M1098:R1098"/>
    <mergeCell ref="T1098:U1098"/>
    <mergeCell ref="V1098:W1098"/>
    <mergeCell ref="AC1098:AF1098"/>
    <mergeCell ref="AG1098:AK1098"/>
    <mergeCell ref="A1099:B1099"/>
    <mergeCell ref="C1099:L1099"/>
    <mergeCell ref="M1099:R1099"/>
    <mergeCell ref="T1099:U1099"/>
    <mergeCell ref="V1099:W1099"/>
    <mergeCell ref="AC1099:AF1099"/>
    <mergeCell ref="AG1099:AK1099"/>
    <mergeCell ref="A1090:B1090"/>
    <mergeCell ref="C1090:L1090"/>
    <mergeCell ref="M1090:R1090"/>
    <mergeCell ref="T1090:U1090"/>
    <mergeCell ref="V1090:W1090"/>
    <mergeCell ref="AC1090:AF1090"/>
    <mergeCell ref="AG1090:AK1090"/>
    <mergeCell ref="A1091:B1091"/>
    <mergeCell ref="C1091:L1091"/>
    <mergeCell ref="M1091:R1091"/>
    <mergeCell ref="T1091:U1091"/>
    <mergeCell ref="V1091:W1091"/>
    <mergeCell ref="AC1091:AF1091"/>
    <mergeCell ref="AG1091:AK1091"/>
    <mergeCell ref="A1092:B1092"/>
    <mergeCell ref="C1092:L1092"/>
    <mergeCell ref="M1092:R1092"/>
    <mergeCell ref="T1092:U1092"/>
    <mergeCell ref="V1092:W1092"/>
    <mergeCell ref="AC1092:AF1092"/>
    <mergeCell ref="AG1092:AK1092"/>
    <mergeCell ref="A1093:B1093"/>
    <mergeCell ref="C1093:L1093"/>
    <mergeCell ref="M1093:R1093"/>
    <mergeCell ref="T1093:U1093"/>
    <mergeCell ref="V1093:W1093"/>
    <mergeCell ref="AC1093:AF1093"/>
    <mergeCell ref="AG1093:AK1093"/>
    <mergeCell ref="A1094:B1094"/>
    <mergeCell ref="C1094:L1094"/>
    <mergeCell ref="M1094:R1094"/>
    <mergeCell ref="T1094:U1094"/>
    <mergeCell ref="V1094:W1094"/>
    <mergeCell ref="AC1094:AF1094"/>
    <mergeCell ref="AG1094:AK1094"/>
    <mergeCell ref="A1085:B1085"/>
    <mergeCell ref="C1085:L1085"/>
    <mergeCell ref="M1085:R1085"/>
    <mergeCell ref="T1085:U1085"/>
    <mergeCell ref="V1085:W1085"/>
    <mergeCell ref="AC1085:AF1085"/>
    <mergeCell ref="AG1085:AK1085"/>
    <mergeCell ref="A1086:B1086"/>
    <mergeCell ref="C1086:L1086"/>
    <mergeCell ref="M1086:R1086"/>
    <mergeCell ref="T1086:U1086"/>
    <mergeCell ref="V1086:W1086"/>
    <mergeCell ref="AC1086:AF1086"/>
    <mergeCell ref="AG1086:AK1086"/>
    <mergeCell ref="A1087:B1087"/>
    <mergeCell ref="C1087:L1087"/>
    <mergeCell ref="M1087:R1087"/>
    <mergeCell ref="T1087:U1087"/>
    <mergeCell ref="V1087:W1087"/>
    <mergeCell ref="AC1087:AF1087"/>
    <mergeCell ref="AG1087:AK1087"/>
    <mergeCell ref="A1088:B1088"/>
    <mergeCell ref="C1088:L1088"/>
    <mergeCell ref="M1088:R1088"/>
    <mergeCell ref="T1088:U1088"/>
    <mergeCell ref="V1088:W1088"/>
    <mergeCell ref="AC1088:AF1088"/>
    <mergeCell ref="AG1088:AK1088"/>
    <mergeCell ref="A1089:B1089"/>
    <mergeCell ref="C1089:L1089"/>
    <mergeCell ref="M1089:R1089"/>
    <mergeCell ref="T1089:U1089"/>
    <mergeCell ref="V1089:W1089"/>
    <mergeCell ref="AC1089:AF1089"/>
    <mergeCell ref="AG1089:AK1089"/>
    <mergeCell ref="A1080:B1080"/>
    <mergeCell ref="C1080:L1080"/>
    <mergeCell ref="M1080:R1080"/>
    <mergeCell ref="T1080:U1080"/>
    <mergeCell ref="V1080:W1080"/>
    <mergeCell ref="AC1080:AF1080"/>
    <mergeCell ref="AG1080:AK1080"/>
    <mergeCell ref="A1081:B1081"/>
    <mergeCell ref="C1081:L1081"/>
    <mergeCell ref="M1081:R1081"/>
    <mergeCell ref="T1081:U1081"/>
    <mergeCell ref="V1081:W1081"/>
    <mergeCell ref="AC1081:AF1081"/>
    <mergeCell ref="AG1081:AK1081"/>
    <mergeCell ref="A1082:B1082"/>
    <mergeCell ref="C1082:L1082"/>
    <mergeCell ref="M1082:R1082"/>
    <mergeCell ref="T1082:U1082"/>
    <mergeCell ref="V1082:W1082"/>
    <mergeCell ref="AC1082:AF1082"/>
    <mergeCell ref="AG1082:AK1082"/>
    <mergeCell ref="A1083:B1083"/>
    <mergeCell ref="C1083:L1083"/>
    <mergeCell ref="M1083:R1083"/>
    <mergeCell ref="T1083:U1083"/>
    <mergeCell ref="V1083:W1083"/>
    <mergeCell ref="AC1083:AF1083"/>
    <mergeCell ref="AG1083:AK1083"/>
    <mergeCell ref="A1084:B1084"/>
    <mergeCell ref="C1084:L1084"/>
    <mergeCell ref="M1084:R1084"/>
    <mergeCell ref="T1084:U1084"/>
    <mergeCell ref="V1084:W1084"/>
    <mergeCell ref="AC1084:AF1084"/>
    <mergeCell ref="AG1084:AK1084"/>
    <mergeCell ref="A1074:B1074"/>
    <mergeCell ref="C1074:N1074"/>
    <mergeCell ref="O1074:S1074"/>
    <mergeCell ref="T1074:U1074"/>
    <mergeCell ref="V1074:W1074"/>
    <mergeCell ref="AC1074:AE1074"/>
    <mergeCell ref="AF1074:AK1074"/>
    <mergeCell ref="A1076:B1076"/>
    <mergeCell ref="C1076:L1076"/>
    <mergeCell ref="M1076:R1076"/>
    <mergeCell ref="T1076:U1076"/>
    <mergeCell ref="V1076:W1076"/>
    <mergeCell ref="AC1076:AF1076"/>
    <mergeCell ref="AG1076:AK1076"/>
    <mergeCell ref="A1077:B1077"/>
    <mergeCell ref="C1077:L1077"/>
    <mergeCell ref="M1077:R1077"/>
    <mergeCell ref="T1077:U1077"/>
    <mergeCell ref="V1077:W1077"/>
    <mergeCell ref="AC1077:AF1077"/>
    <mergeCell ref="AG1077:AK1077"/>
    <mergeCell ref="A1078:B1078"/>
    <mergeCell ref="C1078:L1078"/>
    <mergeCell ref="M1078:R1078"/>
    <mergeCell ref="T1078:U1078"/>
    <mergeCell ref="V1078:W1078"/>
    <mergeCell ref="AC1078:AF1078"/>
    <mergeCell ref="AG1078:AK1078"/>
    <mergeCell ref="A1079:B1079"/>
    <mergeCell ref="C1079:L1079"/>
    <mergeCell ref="M1079:R1079"/>
    <mergeCell ref="T1079:U1079"/>
    <mergeCell ref="V1079:W1079"/>
    <mergeCell ref="AC1079:AF1079"/>
    <mergeCell ref="AG1079:AK1079"/>
    <mergeCell ref="A1069:B1069"/>
    <mergeCell ref="C1069:N1069"/>
    <mergeCell ref="O1069:S1069"/>
    <mergeCell ref="T1069:U1069"/>
    <mergeCell ref="V1069:W1069"/>
    <mergeCell ref="AC1069:AE1069"/>
    <mergeCell ref="AF1069:AK1069"/>
    <mergeCell ref="A1070:B1070"/>
    <mergeCell ref="C1070:N1070"/>
    <mergeCell ref="O1070:S1070"/>
    <mergeCell ref="T1070:U1070"/>
    <mergeCell ref="V1070:W1070"/>
    <mergeCell ref="AC1070:AE1070"/>
    <mergeCell ref="AF1070:AK1070"/>
    <mergeCell ref="A1071:B1071"/>
    <mergeCell ref="C1071:N1071"/>
    <mergeCell ref="O1071:S1071"/>
    <mergeCell ref="T1071:U1071"/>
    <mergeCell ref="V1071:W1071"/>
    <mergeCell ref="AC1071:AE1071"/>
    <mergeCell ref="AF1071:AK1071"/>
    <mergeCell ref="A1072:B1072"/>
    <mergeCell ref="C1072:N1072"/>
    <mergeCell ref="O1072:S1072"/>
    <mergeCell ref="T1072:U1072"/>
    <mergeCell ref="V1072:W1072"/>
    <mergeCell ref="AC1072:AE1072"/>
    <mergeCell ref="AF1072:AK1072"/>
    <mergeCell ref="A1073:B1073"/>
    <mergeCell ref="C1073:N1073"/>
    <mergeCell ref="O1073:S1073"/>
    <mergeCell ref="T1073:U1073"/>
    <mergeCell ref="V1073:W1073"/>
    <mergeCell ref="AC1073:AE1073"/>
    <mergeCell ref="AF1073:AK1073"/>
    <mergeCell ref="A1064:B1064"/>
    <mergeCell ref="C1064:N1064"/>
    <mergeCell ref="O1064:S1064"/>
    <mergeCell ref="T1064:U1064"/>
    <mergeCell ref="V1064:W1064"/>
    <mergeCell ref="AC1064:AE1064"/>
    <mergeCell ref="AF1064:AK1064"/>
    <mergeCell ref="A1065:B1065"/>
    <mergeCell ref="C1065:N1065"/>
    <mergeCell ref="O1065:S1065"/>
    <mergeCell ref="T1065:U1065"/>
    <mergeCell ref="V1065:W1065"/>
    <mergeCell ref="AC1065:AE1065"/>
    <mergeCell ref="AF1065:AK1065"/>
    <mergeCell ref="A1066:B1066"/>
    <mergeCell ref="C1066:N1066"/>
    <mergeCell ref="O1066:S1066"/>
    <mergeCell ref="T1066:U1066"/>
    <mergeCell ref="V1066:W1066"/>
    <mergeCell ref="AC1066:AE1066"/>
    <mergeCell ref="AF1066:AK1066"/>
    <mergeCell ref="A1067:B1067"/>
    <mergeCell ref="C1067:N1067"/>
    <mergeCell ref="O1067:S1067"/>
    <mergeCell ref="T1067:U1067"/>
    <mergeCell ref="V1067:W1067"/>
    <mergeCell ref="AC1067:AE1067"/>
    <mergeCell ref="AF1067:AK1067"/>
    <mergeCell ref="A1068:B1068"/>
    <mergeCell ref="C1068:N1068"/>
    <mergeCell ref="O1068:S1068"/>
    <mergeCell ref="T1068:U1068"/>
    <mergeCell ref="V1068:W1068"/>
    <mergeCell ref="AC1068:AE1068"/>
    <mergeCell ref="AF1068:AK1068"/>
    <mergeCell ref="A1059:B1059"/>
    <mergeCell ref="C1059:N1059"/>
    <mergeCell ref="O1059:S1059"/>
    <mergeCell ref="T1059:U1059"/>
    <mergeCell ref="V1059:W1059"/>
    <mergeCell ref="AC1059:AE1059"/>
    <mergeCell ref="AF1059:AK1059"/>
    <mergeCell ref="A1060:B1060"/>
    <mergeCell ref="C1060:N1060"/>
    <mergeCell ref="O1060:S1060"/>
    <mergeCell ref="T1060:U1060"/>
    <mergeCell ref="V1060:W1060"/>
    <mergeCell ref="AC1060:AE1060"/>
    <mergeCell ref="AF1060:AK1060"/>
    <mergeCell ref="A1061:B1061"/>
    <mergeCell ref="C1061:N1061"/>
    <mergeCell ref="O1061:S1061"/>
    <mergeCell ref="T1061:U1061"/>
    <mergeCell ref="V1061:W1061"/>
    <mergeCell ref="AC1061:AE1061"/>
    <mergeCell ref="AF1061:AK1061"/>
    <mergeCell ref="A1062:B1062"/>
    <mergeCell ref="C1062:N1062"/>
    <mergeCell ref="O1062:S1062"/>
    <mergeCell ref="T1062:U1062"/>
    <mergeCell ref="V1062:W1062"/>
    <mergeCell ref="AC1062:AE1062"/>
    <mergeCell ref="AF1062:AK1062"/>
    <mergeCell ref="A1063:B1063"/>
    <mergeCell ref="C1063:N1063"/>
    <mergeCell ref="O1063:S1063"/>
    <mergeCell ref="T1063:U1063"/>
    <mergeCell ref="V1063:W1063"/>
    <mergeCell ref="AC1063:AE1063"/>
    <mergeCell ref="AF1063:AK1063"/>
    <mergeCell ref="A1054:B1054"/>
    <mergeCell ref="C1054:N1054"/>
    <mergeCell ref="O1054:S1054"/>
    <mergeCell ref="T1054:U1054"/>
    <mergeCell ref="V1054:W1054"/>
    <mergeCell ref="AC1054:AE1054"/>
    <mergeCell ref="AF1054:AK1054"/>
    <mergeCell ref="A1055:B1055"/>
    <mergeCell ref="C1055:N1055"/>
    <mergeCell ref="O1055:S1055"/>
    <mergeCell ref="T1055:U1055"/>
    <mergeCell ref="V1055:W1055"/>
    <mergeCell ref="AC1055:AE1055"/>
    <mergeCell ref="AF1055:AK1055"/>
    <mergeCell ref="A1056:B1056"/>
    <mergeCell ref="C1056:N1056"/>
    <mergeCell ref="O1056:S1056"/>
    <mergeCell ref="T1056:U1056"/>
    <mergeCell ref="V1056:W1056"/>
    <mergeCell ref="AC1056:AE1056"/>
    <mergeCell ref="AF1056:AK1056"/>
    <mergeCell ref="A1057:B1057"/>
    <mergeCell ref="C1057:N1057"/>
    <mergeCell ref="O1057:S1057"/>
    <mergeCell ref="T1057:U1057"/>
    <mergeCell ref="V1057:W1057"/>
    <mergeCell ref="AC1057:AE1057"/>
    <mergeCell ref="AF1057:AK1057"/>
    <mergeCell ref="A1058:B1058"/>
    <mergeCell ref="C1058:N1058"/>
    <mergeCell ref="O1058:S1058"/>
    <mergeCell ref="T1058:U1058"/>
    <mergeCell ref="V1058:W1058"/>
    <mergeCell ref="AC1058:AE1058"/>
    <mergeCell ref="AF1058:AK1058"/>
    <mergeCell ref="A1049:B1049"/>
    <mergeCell ref="C1049:N1049"/>
    <mergeCell ref="O1049:S1049"/>
    <mergeCell ref="T1049:U1049"/>
    <mergeCell ref="V1049:W1049"/>
    <mergeCell ref="AC1049:AE1049"/>
    <mergeCell ref="AF1049:AK1049"/>
    <mergeCell ref="A1050:B1050"/>
    <mergeCell ref="C1050:N1050"/>
    <mergeCell ref="O1050:S1050"/>
    <mergeCell ref="T1050:U1050"/>
    <mergeCell ref="V1050:W1050"/>
    <mergeCell ref="AC1050:AE1050"/>
    <mergeCell ref="AF1050:AK1050"/>
    <mergeCell ref="A1051:B1051"/>
    <mergeCell ref="C1051:N1051"/>
    <mergeCell ref="O1051:S1051"/>
    <mergeCell ref="T1051:U1051"/>
    <mergeCell ref="V1051:W1051"/>
    <mergeCell ref="AC1051:AE1051"/>
    <mergeCell ref="AF1051:AK1051"/>
    <mergeCell ref="A1052:B1052"/>
    <mergeCell ref="C1052:N1052"/>
    <mergeCell ref="O1052:S1052"/>
    <mergeCell ref="T1052:U1052"/>
    <mergeCell ref="V1052:W1052"/>
    <mergeCell ref="AC1052:AE1052"/>
    <mergeCell ref="AF1052:AK1052"/>
    <mergeCell ref="A1053:B1053"/>
    <mergeCell ref="C1053:N1053"/>
    <mergeCell ref="O1053:S1053"/>
    <mergeCell ref="T1053:U1053"/>
    <mergeCell ref="V1053:W1053"/>
    <mergeCell ref="AC1053:AE1053"/>
    <mergeCell ref="AF1053:AK1053"/>
    <mergeCell ref="A1044:B1044"/>
    <mergeCell ref="C1044:N1044"/>
    <mergeCell ref="O1044:S1044"/>
    <mergeCell ref="T1044:U1044"/>
    <mergeCell ref="V1044:W1044"/>
    <mergeCell ref="AC1044:AE1044"/>
    <mergeCell ref="AF1044:AK1044"/>
    <mergeCell ref="A1045:B1045"/>
    <mergeCell ref="C1045:N1045"/>
    <mergeCell ref="O1045:S1045"/>
    <mergeCell ref="T1045:U1045"/>
    <mergeCell ref="V1045:W1045"/>
    <mergeCell ref="AC1045:AE1045"/>
    <mergeCell ref="AF1045:AK1045"/>
    <mergeCell ref="A1046:B1046"/>
    <mergeCell ref="C1046:N1046"/>
    <mergeCell ref="O1046:S1046"/>
    <mergeCell ref="T1046:U1046"/>
    <mergeCell ref="V1046:W1046"/>
    <mergeCell ref="AC1046:AE1046"/>
    <mergeCell ref="AF1046:AK1046"/>
    <mergeCell ref="A1047:B1047"/>
    <mergeCell ref="C1047:N1047"/>
    <mergeCell ref="O1047:S1047"/>
    <mergeCell ref="T1047:U1047"/>
    <mergeCell ref="V1047:W1047"/>
    <mergeCell ref="AC1047:AE1047"/>
    <mergeCell ref="AF1047:AK1047"/>
    <mergeCell ref="A1048:B1048"/>
    <mergeCell ref="C1048:N1048"/>
    <mergeCell ref="O1048:S1048"/>
    <mergeCell ref="T1048:U1048"/>
    <mergeCell ref="V1048:W1048"/>
    <mergeCell ref="AC1048:AE1048"/>
    <mergeCell ref="AF1048:AK1048"/>
    <mergeCell ref="A1039:B1039"/>
    <mergeCell ref="C1039:N1039"/>
    <mergeCell ref="O1039:S1039"/>
    <mergeCell ref="T1039:U1039"/>
    <mergeCell ref="V1039:W1039"/>
    <mergeCell ref="AC1039:AE1039"/>
    <mergeCell ref="AF1039:AK1039"/>
    <mergeCell ref="A1040:B1040"/>
    <mergeCell ref="C1040:N1040"/>
    <mergeCell ref="O1040:S1040"/>
    <mergeCell ref="T1040:U1040"/>
    <mergeCell ref="V1040:W1040"/>
    <mergeCell ref="AC1040:AE1040"/>
    <mergeCell ref="AF1040:AK1040"/>
    <mergeCell ref="A1041:B1041"/>
    <mergeCell ref="C1041:N1041"/>
    <mergeCell ref="O1041:S1041"/>
    <mergeCell ref="T1041:U1041"/>
    <mergeCell ref="V1041:W1041"/>
    <mergeCell ref="AC1041:AE1041"/>
    <mergeCell ref="AF1041:AK1041"/>
    <mergeCell ref="A1042:B1042"/>
    <mergeCell ref="C1042:N1042"/>
    <mergeCell ref="O1042:S1042"/>
    <mergeCell ref="T1042:U1042"/>
    <mergeCell ref="V1042:W1042"/>
    <mergeCell ref="AC1042:AE1042"/>
    <mergeCell ref="AF1042:AK1042"/>
    <mergeCell ref="A1043:B1043"/>
    <mergeCell ref="C1043:N1043"/>
    <mergeCell ref="O1043:S1043"/>
    <mergeCell ref="T1043:U1043"/>
    <mergeCell ref="V1043:W1043"/>
    <mergeCell ref="AC1043:AE1043"/>
    <mergeCell ref="AF1043:AK1043"/>
    <mergeCell ref="A1034:B1034"/>
    <mergeCell ref="C1034:N1034"/>
    <mergeCell ref="O1034:S1034"/>
    <mergeCell ref="T1034:U1034"/>
    <mergeCell ref="V1034:W1034"/>
    <mergeCell ref="AC1034:AE1034"/>
    <mergeCell ref="AF1034:AK1034"/>
    <mergeCell ref="A1035:B1035"/>
    <mergeCell ref="C1035:N1035"/>
    <mergeCell ref="O1035:S1035"/>
    <mergeCell ref="T1035:U1035"/>
    <mergeCell ref="V1035:W1035"/>
    <mergeCell ref="AC1035:AE1035"/>
    <mergeCell ref="AF1035:AK1035"/>
    <mergeCell ref="A1036:B1036"/>
    <mergeCell ref="C1036:N1036"/>
    <mergeCell ref="O1036:S1036"/>
    <mergeCell ref="T1036:U1036"/>
    <mergeCell ref="V1036:W1036"/>
    <mergeCell ref="AC1036:AE1036"/>
    <mergeCell ref="AF1036:AK1036"/>
    <mergeCell ref="A1037:B1037"/>
    <mergeCell ref="C1037:N1037"/>
    <mergeCell ref="O1037:S1037"/>
    <mergeCell ref="T1037:U1037"/>
    <mergeCell ref="V1037:W1037"/>
    <mergeCell ref="AC1037:AE1037"/>
    <mergeCell ref="AF1037:AK1037"/>
    <mergeCell ref="A1038:B1038"/>
    <mergeCell ref="C1038:N1038"/>
    <mergeCell ref="O1038:S1038"/>
    <mergeCell ref="T1038:U1038"/>
    <mergeCell ref="V1038:W1038"/>
    <mergeCell ref="AC1038:AE1038"/>
    <mergeCell ref="AF1038:AK1038"/>
    <mergeCell ref="A1029:B1029"/>
    <mergeCell ref="C1029:N1029"/>
    <mergeCell ref="O1029:S1029"/>
    <mergeCell ref="T1029:U1029"/>
    <mergeCell ref="V1029:W1029"/>
    <mergeCell ref="AC1029:AE1029"/>
    <mergeCell ref="AF1029:AK1029"/>
    <mergeCell ref="A1030:B1030"/>
    <mergeCell ref="C1030:N1030"/>
    <mergeCell ref="O1030:S1030"/>
    <mergeCell ref="T1030:U1030"/>
    <mergeCell ref="V1030:W1030"/>
    <mergeCell ref="AC1030:AE1030"/>
    <mergeCell ref="AF1030:AK1030"/>
    <mergeCell ref="A1031:B1031"/>
    <mergeCell ref="C1031:N1031"/>
    <mergeCell ref="O1031:S1031"/>
    <mergeCell ref="T1031:U1031"/>
    <mergeCell ref="V1031:W1031"/>
    <mergeCell ref="AC1031:AE1031"/>
    <mergeCell ref="AF1031:AK1031"/>
    <mergeCell ref="A1032:B1032"/>
    <mergeCell ref="C1032:N1032"/>
    <mergeCell ref="O1032:S1032"/>
    <mergeCell ref="T1032:U1032"/>
    <mergeCell ref="V1032:W1032"/>
    <mergeCell ref="AC1032:AE1032"/>
    <mergeCell ref="AF1032:AK1032"/>
    <mergeCell ref="A1033:B1033"/>
    <mergeCell ref="C1033:N1033"/>
    <mergeCell ref="O1033:S1033"/>
    <mergeCell ref="T1033:U1033"/>
    <mergeCell ref="V1033:W1033"/>
    <mergeCell ref="AC1033:AE1033"/>
    <mergeCell ref="AF1033:AK1033"/>
    <mergeCell ref="A1024:B1024"/>
    <mergeCell ref="C1024:N1024"/>
    <mergeCell ref="O1024:S1024"/>
    <mergeCell ref="T1024:U1024"/>
    <mergeCell ref="V1024:W1024"/>
    <mergeCell ref="AC1024:AE1024"/>
    <mergeCell ref="AF1024:AK1024"/>
    <mergeCell ref="A1025:B1025"/>
    <mergeCell ref="C1025:N1025"/>
    <mergeCell ref="O1025:S1025"/>
    <mergeCell ref="T1025:U1025"/>
    <mergeCell ref="V1025:W1025"/>
    <mergeCell ref="AC1025:AE1025"/>
    <mergeCell ref="AF1025:AK1025"/>
    <mergeCell ref="A1026:B1026"/>
    <mergeCell ref="C1026:N1026"/>
    <mergeCell ref="O1026:S1026"/>
    <mergeCell ref="T1026:U1026"/>
    <mergeCell ref="V1026:W1026"/>
    <mergeCell ref="AC1026:AE1026"/>
    <mergeCell ref="AF1026:AK1026"/>
    <mergeCell ref="A1027:B1027"/>
    <mergeCell ref="C1027:N1027"/>
    <mergeCell ref="O1027:S1027"/>
    <mergeCell ref="T1027:U1027"/>
    <mergeCell ref="V1027:W1027"/>
    <mergeCell ref="AC1027:AE1027"/>
    <mergeCell ref="AF1027:AK1027"/>
    <mergeCell ref="A1028:B1028"/>
    <mergeCell ref="C1028:N1028"/>
    <mergeCell ref="O1028:S1028"/>
    <mergeCell ref="T1028:U1028"/>
    <mergeCell ref="V1028:W1028"/>
    <mergeCell ref="AC1028:AE1028"/>
    <mergeCell ref="AF1028:AK1028"/>
    <mergeCell ref="A1019:B1019"/>
    <mergeCell ref="C1019:N1019"/>
    <mergeCell ref="O1019:S1019"/>
    <mergeCell ref="T1019:U1019"/>
    <mergeCell ref="V1019:W1019"/>
    <mergeCell ref="AC1019:AE1019"/>
    <mergeCell ref="AF1019:AK1019"/>
    <mergeCell ref="A1020:B1020"/>
    <mergeCell ref="C1020:N1020"/>
    <mergeCell ref="O1020:S1020"/>
    <mergeCell ref="T1020:U1020"/>
    <mergeCell ref="V1020:W1020"/>
    <mergeCell ref="AC1020:AE1020"/>
    <mergeCell ref="AF1020:AK1020"/>
    <mergeCell ref="A1021:B1021"/>
    <mergeCell ref="C1021:N1021"/>
    <mergeCell ref="O1021:S1021"/>
    <mergeCell ref="T1021:U1021"/>
    <mergeCell ref="V1021:W1021"/>
    <mergeCell ref="AC1021:AE1021"/>
    <mergeCell ref="AF1021:AK1021"/>
    <mergeCell ref="A1022:B1022"/>
    <mergeCell ref="C1022:N1022"/>
    <mergeCell ref="O1022:S1022"/>
    <mergeCell ref="T1022:U1022"/>
    <mergeCell ref="V1022:W1022"/>
    <mergeCell ref="AC1022:AE1022"/>
    <mergeCell ref="AF1022:AK1022"/>
    <mergeCell ref="A1023:B1023"/>
    <mergeCell ref="C1023:N1023"/>
    <mergeCell ref="O1023:S1023"/>
    <mergeCell ref="T1023:U1023"/>
    <mergeCell ref="V1023:W1023"/>
    <mergeCell ref="AC1023:AE1023"/>
    <mergeCell ref="AF1023:AK1023"/>
    <mergeCell ref="A1014:B1014"/>
    <mergeCell ref="C1014:N1014"/>
    <mergeCell ref="O1014:S1014"/>
    <mergeCell ref="T1014:U1014"/>
    <mergeCell ref="V1014:W1014"/>
    <mergeCell ref="AC1014:AE1014"/>
    <mergeCell ref="AF1014:AK1014"/>
    <mergeCell ref="A1015:B1015"/>
    <mergeCell ref="C1015:N1015"/>
    <mergeCell ref="O1015:S1015"/>
    <mergeCell ref="T1015:U1015"/>
    <mergeCell ref="V1015:W1015"/>
    <mergeCell ref="AC1015:AE1015"/>
    <mergeCell ref="AF1015:AK1015"/>
    <mergeCell ref="A1016:B1016"/>
    <mergeCell ref="C1016:N1016"/>
    <mergeCell ref="O1016:S1016"/>
    <mergeCell ref="T1016:U1016"/>
    <mergeCell ref="V1016:W1016"/>
    <mergeCell ref="AC1016:AE1016"/>
    <mergeCell ref="AF1016:AK1016"/>
    <mergeCell ref="A1017:B1017"/>
    <mergeCell ref="C1017:N1017"/>
    <mergeCell ref="O1017:S1017"/>
    <mergeCell ref="T1017:U1017"/>
    <mergeCell ref="V1017:W1017"/>
    <mergeCell ref="AC1017:AE1017"/>
    <mergeCell ref="AF1017:AK1017"/>
    <mergeCell ref="A1018:B1018"/>
    <mergeCell ref="C1018:N1018"/>
    <mergeCell ref="O1018:S1018"/>
    <mergeCell ref="T1018:U1018"/>
    <mergeCell ref="V1018:W1018"/>
    <mergeCell ref="AC1018:AE1018"/>
    <mergeCell ref="AF1018:AK1018"/>
    <mergeCell ref="A1009:B1009"/>
    <mergeCell ref="C1009:N1009"/>
    <mergeCell ref="O1009:S1009"/>
    <mergeCell ref="T1009:U1009"/>
    <mergeCell ref="V1009:W1009"/>
    <mergeCell ref="AC1009:AE1009"/>
    <mergeCell ref="AF1009:AK1009"/>
    <mergeCell ref="A1010:B1010"/>
    <mergeCell ref="C1010:N1010"/>
    <mergeCell ref="O1010:S1010"/>
    <mergeCell ref="T1010:U1010"/>
    <mergeCell ref="V1010:W1010"/>
    <mergeCell ref="AC1010:AE1010"/>
    <mergeCell ref="AF1010:AK1010"/>
    <mergeCell ref="A1011:B1011"/>
    <mergeCell ref="C1011:N1011"/>
    <mergeCell ref="O1011:S1011"/>
    <mergeCell ref="T1011:U1011"/>
    <mergeCell ref="V1011:W1011"/>
    <mergeCell ref="AC1011:AE1011"/>
    <mergeCell ref="AF1011:AK1011"/>
    <mergeCell ref="A1012:B1012"/>
    <mergeCell ref="C1012:N1012"/>
    <mergeCell ref="O1012:S1012"/>
    <mergeCell ref="T1012:U1012"/>
    <mergeCell ref="V1012:W1012"/>
    <mergeCell ref="AC1012:AE1012"/>
    <mergeCell ref="AF1012:AK1012"/>
    <mergeCell ref="A1013:B1013"/>
    <mergeCell ref="C1013:N1013"/>
    <mergeCell ref="O1013:S1013"/>
    <mergeCell ref="T1013:U1013"/>
    <mergeCell ref="V1013:W1013"/>
    <mergeCell ref="AC1013:AE1013"/>
    <mergeCell ref="AF1013:AK1013"/>
    <mergeCell ref="A1002:L1002"/>
    <mergeCell ref="M1002:S1002"/>
    <mergeCell ref="T1002:U1002"/>
    <mergeCell ref="V1002:W1002"/>
    <mergeCell ref="AC1002:AE1002"/>
    <mergeCell ref="AF1002:AK1002"/>
    <mergeCell ref="A1003:L1003"/>
    <mergeCell ref="M1003:S1003"/>
    <mergeCell ref="T1003:U1003"/>
    <mergeCell ref="V1003:W1003"/>
    <mergeCell ref="AC1003:AE1003"/>
    <mergeCell ref="AF1003:AK1003"/>
    <mergeCell ref="A1004:L1004"/>
    <mergeCell ref="M1004:S1004"/>
    <mergeCell ref="T1004:U1004"/>
    <mergeCell ref="V1004:W1004"/>
    <mergeCell ref="AC1004:AE1004"/>
    <mergeCell ref="AF1004:AK1004"/>
    <mergeCell ref="A1005:L1005"/>
    <mergeCell ref="M1005:S1005"/>
    <mergeCell ref="T1005:U1005"/>
    <mergeCell ref="V1005:W1005"/>
    <mergeCell ref="AC1005:AE1005"/>
    <mergeCell ref="AF1005:AK1005"/>
    <mergeCell ref="A1006:L1006"/>
    <mergeCell ref="M1006:S1006"/>
    <mergeCell ref="T1006:U1006"/>
    <mergeCell ref="V1006:W1006"/>
    <mergeCell ref="AC1006:AE1006"/>
    <mergeCell ref="AF1006:AK1006"/>
    <mergeCell ref="A1007:L1007"/>
    <mergeCell ref="M1007:S1007"/>
    <mergeCell ref="T1007:U1007"/>
    <mergeCell ref="V1007:W1007"/>
    <mergeCell ref="AC1007:AE1007"/>
    <mergeCell ref="AF1007:AK1007"/>
    <mergeCell ref="A996:L996"/>
    <mergeCell ref="M996:S996"/>
    <mergeCell ref="T996:U996"/>
    <mergeCell ref="V996:W996"/>
    <mergeCell ref="AC996:AE996"/>
    <mergeCell ref="AF996:AK996"/>
    <mergeCell ref="A997:L997"/>
    <mergeCell ref="M997:S997"/>
    <mergeCell ref="T997:U997"/>
    <mergeCell ref="V997:W997"/>
    <mergeCell ref="AC997:AE997"/>
    <mergeCell ref="AF997:AK997"/>
    <mergeCell ref="A998:L998"/>
    <mergeCell ref="M998:S998"/>
    <mergeCell ref="T998:U998"/>
    <mergeCell ref="V998:W998"/>
    <mergeCell ref="AC998:AE998"/>
    <mergeCell ref="AF998:AK998"/>
    <mergeCell ref="A999:L999"/>
    <mergeCell ref="M999:S999"/>
    <mergeCell ref="T999:U999"/>
    <mergeCell ref="V999:W999"/>
    <mergeCell ref="AC999:AE999"/>
    <mergeCell ref="AF999:AK999"/>
    <mergeCell ref="A1000:L1000"/>
    <mergeCell ref="M1000:S1000"/>
    <mergeCell ref="T1000:U1000"/>
    <mergeCell ref="V1000:W1000"/>
    <mergeCell ref="AC1000:AE1000"/>
    <mergeCell ref="AF1000:AK1000"/>
    <mergeCell ref="A1001:L1001"/>
    <mergeCell ref="M1001:S1001"/>
    <mergeCell ref="T1001:U1001"/>
    <mergeCell ref="V1001:W1001"/>
    <mergeCell ref="AC1001:AE1001"/>
    <mergeCell ref="AF1001:AK1001"/>
    <mergeCell ref="A990:L990"/>
    <mergeCell ref="M990:S990"/>
    <mergeCell ref="T990:U990"/>
    <mergeCell ref="V990:W990"/>
    <mergeCell ref="AC990:AE990"/>
    <mergeCell ref="AF990:AK990"/>
    <mergeCell ref="A991:L991"/>
    <mergeCell ref="M991:S991"/>
    <mergeCell ref="T991:U991"/>
    <mergeCell ref="V991:W991"/>
    <mergeCell ref="AC991:AE991"/>
    <mergeCell ref="AF991:AK991"/>
    <mergeCell ref="A992:L992"/>
    <mergeCell ref="M992:S992"/>
    <mergeCell ref="T992:U992"/>
    <mergeCell ref="V992:W992"/>
    <mergeCell ref="AC992:AE992"/>
    <mergeCell ref="AF992:AK992"/>
    <mergeCell ref="A993:L993"/>
    <mergeCell ref="M993:S993"/>
    <mergeCell ref="T993:U993"/>
    <mergeCell ref="V993:W993"/>
    <mergeCell ref="AC993:AE993"/>
    <mergeCell ref="AF993:AK993"/>
    <mergeCell ref="A994:L994"/>
    <mergeCell ref="M994:S994"/>
    <mergeCell ref="T994:U994"/>
    <mergeCell ref="V994:W994"/>
    <mergeCell ref="AC994:AE994"/>
    <mergeCell ref="AF994:AK994"/>
    <mergeCell ref="A995:L995"/>
    <mergeCell ref="M995:S995"/>
    <mergeCell ref="T995:U995"/>
    <mergeCell ref="V995:W995"/>
    <mergeCell ref="AC995:AE995"/>
    <mergeCell ref="AF995:AK995"/>
    <mergeCell ref="A984:L984"/>
    <mergeCell ref="M984:S984"/>
    <mergeCell ref="T984:U984"/>
    <mergeCell ref="V984:W984"/>
    <mergeCell ref="AC984:AE984"/>
    <mergeCell ref="AF984:AK984"/>
    <mergeCell ref="A985:L985"/>
    <mergeCell ref="M985:S985"/>
    <mergeCell ref="T985:U985"/>
    <mergeCell ref="V985:W985"/>
    <mergeCell ref="AC985:AE985"/>
    <mergeCell ref="AF985:AK985"/>
    <mergeCell ref="A986:L986"/>
    <mergeCell ref="M986:S986"/>
    <mergeCell ref="T986:U986"/>
    <mergeCell ref="V986:W986"/>
    <mergeCell ref="AC986:AE986"/>
    <mergeCell ref="AF986:AK986"/>
    <mergeCell ref="A987:L987"/>
    <mergeCell ref="M987:S987"/>
    <mergeCell ref="T987:U987"/>
    <mergeCell ref="V987:W987"/>
    <mergeCell ref="AC987:AE987"/>
    <mergeCell ref="AF987:AK987"/>
    <mergeCell ref="A988:L988"/>
    <mergeCell ref="M988:S988"/>
    <mergeCell ref="T988:U988"/>
    <mergeCell ref="V988:W988"/>
    <mergeCell ref="AC988:AE988"/>
    <mergeCell ref="AF988:AK988"/>
    <mergeCell ref="A989:L989"/>
    <mergeCell ref="M989:S989"/>
    <mergeCell ref="T989:U989"/>
    <mergeCell ref="V989:W989"/>
    <mergeCell ref="AC989:AE989"/>
    <mergeCell ref="AF989:AK989"/>
    <mergeCell ref="A978:L978"/>
    <mergeCell ref="M978:S978"/>
    <mergeCell ref="T978:U978"/>
    <mergeCell ref="V978:W978"/>
    <mergeCell ref="AC978:AE978"/>
    <mergeCell ref="AF978:AK978"/>
    <mergeCell ref="A979:L979"/>
    <mergeCell ref="M979:S979"/>
    <mergeCell ref="T979:U979"/>
    <mergeCell ref="V979:W979"/>
    <mergeCell ref="AC979:AE979"/>
    <mergeCell ref="AF979:AK979"/>
    <mergeCell ref="A980:L980"/>
    <mergeCell ref="M980:S980"/>
    <mergeCell ref="T980:U980"/>
    <mergeCell ref="V980:W980"/>
    <mergeCell ref="AC980:AE980"/>
    <mergeCell ref="AF980:AK980"/>
    <mergeCell ref="A981:L981"/>
    <mergeCell ref="M981:S981"/>
    <mergeCell ref="T981:U981"/>
    <mergeCell ref="V981:W981"/>
    <mergeCell ref="AC981:AE981"/>
    <mergeCell ref="AF981:AK981"/>
    <mergeCell ref="A982:L982"/>
    <mergeCell ref="M982:S982"/>
    <mergeCell ref="T982:U982"/>
    <mergeCell ref="V982:W982"/>
    <mergeCell ref="AC982:AE982"/>
    <mergeCell ref="AF982:AK982"/>
    <mergeCell ref="A983:L983"/>
    <mergeCell ref="M983:S983"/>
    <mergeCell ref="T983:U983"/>
    <mergeCell ref="V983:W983"/>
    <mergeCell ref="AC983:AE983"/>
    <mergeCell ref="AF983:AK983"/>
    <mergeCell ref="A972:L972"/>
    <mergeCell ref="M972:S972"/>
    <mergeCell ref="T972:U972"/>
    <mergeCell ref="V972:W972"/>
    <mergeCell ref="AC972:AE972"/>
    <mergeCell ref="AF972:AK972"/>
    <mergeCell ref="A973:L973"/>
    <mergeCell ref="M973:S973"/>
    <mergeCell ref="T973:U973"/>
    <mergeCell ref="V973:W973"/>
    <mergeCell ref="AC973:AE973"/>
    <mergeCell ref="AF973:AK973"/>
    <mergeCell ref="A974:L974"/>
    <mergeCell ref="M974:S974"/>
    <mergeCell ref="T974:U974"/>
    <mergeCell ref="V974:W974"/>
    <mergeCell ref="AC974:AE974"/>
    <mergeCell ref="AF974:AK974"/>
    <mergeCell ref="A975:L975"/>
    <mergeCell ref="M975:S975"/>
    <mergeCell ref="T975:U975"/>
    <mergeCell ref="V975:W975"/>
    <mergeCell ref="AC975:AE975"/>
    <mergeCell ref="AF975:AK975"/>
    <mergeCell ref="A976:L976"/>
    <mergeCell ref="M976:S976"/>
    <mergeCell ref="T976:U976"/>
    <mergeCell ref="V976:W976"/>
    <mergeCell ref="AC976:AE976"/>
    <mergeCell ref="AF976:AK976"/>
    <mergeCell ref="A977:L977"/>
    <mergeCell ref="M977:S977"/>
    <mergeCell ref="T977:U977"/>
    <mergeCell ref="V977:W977"/>
    <mergeCell ref="AC977:AE977"/>
    <mergeCell ref="AF977:AK977"/>
    <mergeCell ref="A966:L966"/>
    <mergeCell ref="M966:S966"/>
    <mergeCell ref="T966:U966"/>
    <mergeCell ref="V966:W966"/>
    <mergeCell ref="AC966:AE966"/>
    <mergeCell ref="AF966:AK966"/>
    <mergeCell ref="A967:L967"/>
    <mergeCell ref="M967:S967"/>
    <mergeCell ref="T967:U967"/>
    <mergeCell ref="V967:W967"/>
    <mergeCell ref="AC967:AE967"/>
    <mergeCell ref="AF967:AK967"/>
    <mergeCell ref="A968:L968"/>
    <mergeCell ref="M968:S968"/>
    <mergeCell ref="T968:U968"/>
    <mergeCell ref="V968:W968"/>
    <mergeCell ref="AC968:AE968"/>
    <mergeCell ref="AF968:AK968"/>
    <mergeCell ref="A969:L969"/>
    <mergeCell ref="M969:S969"/>
    <mergeCell ref="T969:U969"/>
    <mergeCell ref="V969:W969"/>
    <mergeCell ref="AC969:AE969"/>
    <mergeCell ref="AF969:AK969"/>
    <mergeCell ref="A970:L970"/>
    <mergeCell ref="M970:S970"/>
    <mergeCell ref="T970:U970"/>
    <mergeCell ref="V970:W970"/>
    <mergeCell ref="AC970:AE970"/>
    <mergeCell ref="AF970:AK970"/>
    <mergeCell ref="A971:L971"/>
    <mergeCell ref="M971:S971"/>
    <mergeCell ref="T971:U971"/>
    <mergeCell ref="V971:W971"/>
    <mergeCell ref="AC971:AE971"/>
    <mergeCell ref="AF971:AK971"/>
    <mergeCell ref="A960:L960"/>
    <mergeCell ref="M960:S960"/>
    <mergeCell ref="T960:U960"/>
    <mergeCell ref="V960:W960"/>
    <mergeCell ref="AC960:AE960"/>
    <mergeCell ref="AF960:AK960"/>
    <mergeCell ref="A961:L961"/>
    <mergeCell ref="M961:S961"/>
    <mergeCell ref="T961:U961"/>
    <mergeCell ref="V961:W961"/>
    <mergeCell ref="AC961:AE961"/>
    <mergeCell ref="AF961:AK961"/>
    <mergeCell ref="A962:L962"/>
    <mergeCell ref="M962:S962"/>
    <mergeCell ref="T962:U962"/>
    <mergeCell ref="V962:W962"/>
    <mergeCell ref="AC962:AE962"/>
    <mergeCell ref="AF962:AK962"/>
    <mergeCell ref="A963:L963"/>
    <mergeCell ref="M963:S963"/>
    <mergeCell ref="T963:U963"/>
    <mergeCell ref="V963:W963"/>
    <mergeCell ref="AC963:AE963"/>
    <mergeCell ref="AF963:AK963"/>
    <mergeCell ref="A964:L964"/>
    <mergeCell ref="M964:S964"/>
    <mergeCell ref="T964:U964"/>
    <mergeCell ref="V964:W964"/>
    <mergeCell ref="AC964:AE964"/>
    <mergeCell ref="AF964:AK964"/>
    <mergeCell ref="A965:L965"/>
    <mergeCell ref="M965:S965"/>
    <mergeCell ref="T965:U965"/>
    <mergeCell ref="V965:W965"/>
    <mergeCell ref="AC965:AE965"/>
    <mergeCell ref="AF965:AK965"/>
    <mergeCell ref="A954:L954"/>
    <mergeCell ref="M954:S954"/>
    <mergeCell ref="T954:U954"/>
    <mergeCell ref="V954:W954"/>
    <mergeCell ref="AC954:AE954"/>
    <mergeCell ref="AF954:AK954"/>
    <mergeCell ref="A955:L955"/>
    <mergeCell ref="M955:S955"/>
    <mergeCell ref="T955:U955"/>
    <mergeCell ref="V955:W955"/>
    <mergeCell ref="AC955:AE955"/>
    <mergeCell ref="AF955:AK955"/>
    <mergeCell ref="A956:L956"/>
    <mergeCell ref="M956:S956"/>
    <mergeCell ref="T956:U956"/>
    <mergeCell ref="V956:W956"/>
    <mergeCell ref="AC956:AE956"/>
    <mergeCell ref="AF956:AK956"/>
    <mergeCell ref="A957:L957"/>
    <mergeCell ref="M957:S957"/>
    <mergeCell ref="T957:U957"/>
    <mergeCell ref="V957:W957"/>
    <mergeCell ref="AC957:AE957"/>
    <mergeCell ref="AF957:AK957"/>
    <mergeCell ref="A958:L958"/>
    <mergeCell ref="M958:S958"/>
    <mergeCell ref="T958:U958"/>
    <mergeCell ref="V958:W958"/>
    <mergeCell ref="AC958:AE958"/>
    <mergeCell ref="AF958:AK958"/>
    <mergeCell ref="A959:L959"/>
    <mergeCell ref="M959:S959"/>
    <mergeCell ref="T959:U959"/>
    <mergeCell ref="V959:W959"/>
    <mergeCell ref="AC959:AE959"/>
    <mergeCell ref="AF959:AK959"/>
    <mergeCell ref="A948:L948"/>
    <mergeCell ref="M948:S948"/>
    <mergeCell ref="T948:U948"/>
    <mergeCell ref="V948:W948"/>
    <mergeCell ref="AC948:AE948"/>
    <mergeCell ref="AF948:AK948"/>
    <mergeCell ref="A949:L949"/>
    <mergeCell ref="M949:S949"/>
    <mergeCell ref="T949:U949"/>
    <mergeCell ref="V949:W949"/>
    <mergeCell ref="AC949:AE949"/>
    <mergeCell ref="AF949:AK949"/>
    <mergeCell ref="A950:L950"/>
    <mergeCell ref="M950:S950"/>
    <mergeCell ref="T950:U950"/>
    <mergeCell ref="V950:W950"/>
    <mergeCell ref="AC950:AE950"/>
    <mergeCell ref="AF950:AK950"/>
    <mergeCell ref="A951:L951"/>
    <mergeCell ref="M951:S951"/>
    <mergeCell ref="T951:U951"/>
    <mergeCell ref="V951:W951"/>
    <mergeCell ref="AC951:AE951"/>
    <mergeCell ref="AF951:AK951"/>
    <mergeCell ref="A952:L952"/>
    <mergeCell ref="M952:S952"/>
    <mergeCell ref="T952:U952"/>
    <mergeCell ref="V952:W952"/>
    <mergeCell ref="AC952:AE952"/>
    <mergeCell ref="AF952:AK952"/>
    <mergeCell ref="A953:L953"/>
    <mergeCell ref="M953:S953"/>
    <mergeCell ref="T953:U953"/>
    <mergeCell ref="V953:W953"/>
    <mergeCell ref="AC953:AE953"/>
    <mergeCell ref="AF953:AK953"/>
    <mergeCell ref="A942:L942"/>
    <mergeCell ref="M942:S942"/>
    <mergeCell ref="T942:U942"/>
    <mergeCell ref="V942:W942"/>
    <mergeCell ref="AC942:AE942"/>
    <mergeCell ref="AF942:AK942"/>
    <mergeCell ref="A943:L943"/>
    <mergeCell ref="M943:S943"/>
    <mergeCell ref="T943:U943"/>
    <mergeCell ref="V943:W943"/>
    <mergeCell ref="AC943:AE943"/>
    <mergeCell ref="AF943:AK943"/>
    <mergeCell ref="A944:L944"/>
    <mergeCell ref="M944:S944"/>
    <mergeCell ref="T944:U944"/>
    <mergeCell ref="V944:W944"/>
    <mergeCell ref="AC944:AE944"/>
    <mergeCell ref="AF944:AK944"/>
    <mergeCell ref="A945:L945"/>
    <mergeCell ref="M945:S945"/>
    <mergeCell ref="T945:U945"/>
    <mergeCell ref="V945:W945"/>
    <mergeCell ref="AC945:AE945"/>
    <mergeCell ref="AF945:AK945"/>
    <mergeCell ref="A946:L946"/>
    <mergeCell ref="M946:S946"/>
    <mergeCell ref="T946:U946"/>
    <mergeCell ref="V946:W946"/>
    <mergeCell ref="AC946:AE946"/>
    <mergeCell ref="AF946:AK946"/>
    <mergeCell ref="A947:L947"/>
    <mergeCell ref="M947:S947"/>
    <mergeCell ref="T947:U947"/>
    <mergeCell ref="V947:W947"/>
    <mergeCell ref="AC947:AE947"/>
    <mergeCell ref="AF947:AK947"/>
    <mergeCell ref="A935:M935"/>
    <mergeCell ref="N935:S935"/>
    <mergeCell ref="T935:U935"/>
    <mergeCell ref="V935:W935"/>
    <mergeCell ref="AC935:AE935"/>
    <mergeCell ref="AF935:AK935"/>
    <mergeCell ref="A936:M936"/>
    <mergeCell ref="N936:S936"/>
    <mergeCell ref="T936:U936"/>
    <mergeCell ref="V936:W936"/>
    <mergeCell ref="AC936:AE936"/>
    <mergeCell ref="AF936:AK936"/>
    <mergeCell ref="A937:M937"/>
    <mergeCell ref="N937:S937"/>
    <mergeCell ref="T937:U937"/>
    <mergeCell ref="V937:W937"/>
    <mergeCell ref="AC937:AE937"/>
    <mergeCell ref="AF937:AK937"/>
    <mergeCell ref="A938:M938"/>
    <mergeCell ref="N938:S938"/>
    <mergeCell ref="T938:U938"/>
    <mergeCell ref="V938:W938"/>
    <mergeCell ref="AC938:AE938"/>
    <mergeCell ref="AF938:AK938"/>
    <mergeCell ref="A939:M939"/>
    <mergeCell ref="N939:S939"/>
    <mergeCell ref="T939:U939"/>
    <mergeCell ref="V939:W939"/>
    <mergeCell ref="AC939:AE939"/>
    <mergeCell ref="AF939:AK939"/>
    <mergeCell ref="A940:M940"/>
    <mergeCell ref="N940:S940"/>
    <mergeCell ref="T940:U940"/>
    <mergeCell ref="V940:W940"/>
    <mergeCell ref="AC940:AE940"/>
    <mergeCell ref="AF940:AK940"/>
    <mergeCell ref="A929:M929"/>
    <mergeCell ref="N929:S929"/>
    <mergeCell ref="T929:U929"/>
    <mergeCell ref="V929:W929"/>
    <mergeCell ref="AC929:AE929"/>
    <mergeCell ref="AF929:AK929"/>
    <mergeCell ref="A930:M930"/>
    <mergeCell ref="N930:S930"/>
    <mergeCell ref="T930:U930"/>
    <mergeCell ref="V930:W930"/>
    <mergeCell ref="AC930:AE930"/>
    <mergeCell ref="AF930:AK930"/>
    <mergeCell ref="A931:M931"/>
    <mergeCell ref="N931:S931"/>
    <mergeCell ref="T931:U931"/>
    <mergeCell ref="V931:W931"/>
    <mergeCell ref="AC931:AE931"/>
    <mergeCell ref="AF931:AK931"/>
    <mergeCell ref="A932:M932"/>
    <mergeCell ref="N932:S932"/>
    <mergeCell ref="T932:U932"/>
    <mergeCell ref="V932:W932"/>
    <mergeCell ref="AC932:AE932"/>
    <mergeCell ref="AF932:AK932"/>
    <mergeCell ref="A933:M933"/>
    <mergeCell ref="N933:S933"/>
    <mergeCell ref="T933:U933"/>
    <mergeCell ref="V933:W933"/>
    <mergeCell ref="AC933:AE933"/>
    <mergeCell ref="AF933:AK933"/>
    <mergeCell ref="A934:M934"/>
    <mergeCell ref="N934:S934"/>
    <mergeCell ref="T934:U934"/>
    <mergeCell ref="V934:W934"/>
    <mergeCell ref="AC934:AE934"/>
    <mergeCell ref="AF934:AK934"/>
    <mergeCell ref="A923:M923"/>
    <mergeCell ref="N923:S923"/>
    <mergeCell ref="T923:U923"/>
    <mergeCell ref="V923:W923"/>
    <mergeCell ref="AC923:AE923"/>
    <mergeCell ref="AF923:AK923"/>
    <mergeCell ref="A924:M924"/>
    <mergeCell ref="N924:S924"/>
    <mergeCell ref="T924:U924"/>
    <mergeCell ref="V924:W924"/>
    <mergeCell ref="AC924:AE924"/>
    <mergeCell ref="AF924:AK924"/>
    <mergeCell ref="A925:M925"/>
    <mergeCell ref="N925:S925"/>
    <mergeCell ref="T925:U925"/>
    <mergeCell ref="V925:W925"/>
    <mergeCell ref="AC925:AE925"/>
    <mergeCell ref="AF925:AK925"/>
    <mergeCell ref="A926:M926"/>
    <mergeCell ref="N926:S926"/>
    <mergeCell ref="T926:U926"/>
    <mergeCell ref="V926:W926"/>
    <mergeCell ref="AC926:AE926"/>
    <mergeCell ref="AF926:AK926"/>
    <mergeCell ref="A927:M927"/>
    <mergeCell ref="N927:S927"/>
    <mergeCell ref="T927:U927"/>
    <mergeCell ref="V927:W927"/>
    <mergeCell ref="AC927:AE927"/>
    <mergeCell ref="AF927:AK927"/>
    <mergeCell ref="A928:M928"/>
    <mergeCell ref="N928:S928"/>
    <mergeCell ref="T928:U928"/>
    <mergeCell ref="V928:W928"/>
    <mergeCell ref="AC928:AE928"/>
    <mergeCell ref="AF928:AK928"/>
    <mergeCell ref="A917:M917"/>
    <mergeCell ref="N917:S917"/>
    <mergeCell ref="T917:U917"/>
    <mergeCell ref="V917:W917"/>
    <mergeCell ref="AC917:AE917"/>
    <mergeCell ref="AF917:AK917"/>
    <mergeCell ref="A918:M918"/>
    <mergeCell ref="N918:S918"/>
    <mergeCell ref="T918:U918"/>
    <mergeCell ref="V918:W918"/>
    <mergeCell ref="AC918:AE918"/>
    <mergeCell ref="AF918:AK918"/>
    <mergeCell ref="A919:M919"/>
    <mergeCell ref="N919:S919"/>
    <mergeCell ref="T919:U919"/>
    <mergeCell ref="V919:W919"/>
    <mergeCell ref="AC919:AE919"/>
    <mergeCell ref="AF919:AK919"/>
    <mergeCell ref="A920:M920"/>
    <mergeCell ref="N920:S920"/>
    <mergeCell ref="T920:U920"/>
    <mergeCell ref="V920:W920"/>
    <mergeCell ref="AC920:AE920"/>
    <mergeCell ref="AF920:AK920"/>
    <mergeCell ref="A921:M921"/>
    <mergeCell ref="N921:S921"/>
    <mergeCell ref="T921:U921"/>
    <mergeCell ref="V921:W921"/>
    <mergeCell ref="AC921:AE921"/>
    <mergeCell ref="AF921:AK921"/>
    <mergeCell ref="A922:M922"/>
    <mergeCell ref="N922:S922"/>
    <mergeCell ref="T922:U922"/>
    <mergeCell ref="V922:W922"/>
    <mergeCell ref="AC922:AE922"/>
    <mergeCell ref="AF922:AK922"/>
    <mergeCell ref="A911:M911"/>
    <mergeCell ref="N911:S911"/>
    <mergeCell ref="T911:U911"/>
    <mergeCell ref="V911:W911"/>
    <mergeCell ref="AC911:AE911"/>
    <mergeCell ref="AF911:AK911"/>
    <mergeCell ref="A912:M912"/>
    <mergeCell ref="N912:S912"/>
    <mergeCell ref="T912:U912"/>
    <mergeCell ref="V912:W912"/>
    <mergeCell ref="AC912:AE912"/>
    <mergeCell ref="AF912:AK912"/>
    <mergeCell ref="A913:M913"/>
    <mergeCell ref="N913:S913"/>
    <mergeCell ref="T913:U913"/>
    <mergeCell ref="V913:W913"/>
    <mergeCell ref="AC913:AE913"/>
    <mergeCell ref="AF913:AK913"/>
    <mergeCell ref="A914:M914"/>
    <mergeCell ref="N914:S914"/>
    <mergeCell ref="T914:U914"/>
    <mergeCell ref="V914:W914"/>
    <mergeCell ref="AC914:AE914"/>
    <mergeCell ref="AF914:AK914"/>
    <mergeCell ref="A915:M915"/>
    <mergeCell ref="N915:S915"/>
    <mergeCell ref="T915:U915"/>
    <mergeCell ref="V915:W915"/>
    <mergeCell ref="AC915:AE915"/>
    <mergeCell ref="AF915:AK915"/>
    <mergeCell ref="A916:M916"/>
    <mergeCell ref="N916:S916"/>
    <mergeCell ref="T916:U916"/>
    <mergeCell ref="V916:W916"/>
    <mergeCell ref="AC916:AE916"/>
    <mergeCell ref="AF916:AK916"/>
    <mergeCell ref="A905:M905"/>
    <mergeCell ref="N905:S905"/>
    <mergeCell ref="T905:U905"/>
    <mergeCell ref="V905:W905"/>
    <mergeCell ref="AC905:AE905"/>
    <mergeCell ref="AF905:AK905"/>
    <mergeCell ref="A906:M906"/>
    <mergeCell ref="N906:S906"/>
    <mergeCell ref="T906:U906"/>
    <mergeCell ref="V906:W906"/>
    <mergeCell ref="AC906:AE906"/>
    <mergeCell ref="AF906:AK906"/>
    <mergeCell ref="A907:M907"/>
    <mergeCell ref="N907:S907"/>
    <mergeCell ref="T907:U907"/>
    <mergeCell ref="V907:W907"/>
    <mergeCell ref="AC907:AE907"/>
    <mergeCell ref="AF907:AK907"/>
    <mergeCell ref="A908:M908"/>
    <mergeCell ref="N908:S908"/>
    <mergeCell ref="T908:U908"/>
    <mergeCell ref="V908:W908"/>
    <mergeCell ref="AC908:AE908"/>
    <mergeCell ref="AF908:AK908"/>
    <mergeCell ref="A909:M909"/>
    <mergeCell ref="N909:S909"/>
    <mergeCell ref="T909:U909"/>
    <mergeCell ref="V909:W909"/>
    <mergeCell ref="AC909:AE909"/>
    <mergeCell ref="AF909:AK909"/>
    <mergeCell ref="A910:M910"/>
    <mergeCell ref="N910:S910"/>
    <mergeCell ref="T910:U910"/>
    <mergeCell ref="V910:W910"/>
    <mergeCell ref="AC910:AE910"/>
    <mergeCell ref="AF910:AK910"/>
    <mergeCell ref="A899:M899"/>
    <mergeCell ref="N899:S899"/>
    <mergeCell ref="T899:U899"/>
    <mergeCell ref="V899:W899"/>
    <mergeCell ref="AC899:AE899"/>
    <mergeCell ref="AF899:AK899"/>
    <mergeCell ref="A900:M900"/>
    <mergeCell ref="N900:S900"/>
    <mergeCell ref="T900:U900"/>
    <mergeCell ref="V900:W900"/>
    <mergeCell ref="AC900:AE900"/>
    <mergeCell ref="AF900:AK900"/>
    <mergeCell ref="A901:M901"/>
    <mergeCell ref="N901:S901"/>
    <mergeCell ref="T901:U901"/>
    <mergeCell ref="V901:W901"/>
    <mergeCell ref="AC901:AE901"/>
    <mergeCell ref="AF901:AK901"/>
    <mergeCell ref="A902:M902"/>
    <mergeCell ref="N902:S902"/>
    <mergeCell ref="T902:U902"/>
    <mergeCell ref="V902:W902"/>
    <mergeCell ref="AC902:AE902"/>
    <mergeCell ref="AF902:AK902"/>
    <mergeCell ref="A903:M903"/>
    <mergeCell ref="N903:S903"/>
    <mergeCell ref="T903:U903"/>
    <mergeCell ref="V903:W903"/>
    <mergeCell ref="AC903:AE903"/>
    <mergeCell ref="AF903:AK903"/>
    <mergeCell ref="A904:M904"/>
    <mergeCell ref="N904:S904"/>
    <mergeCell ref="T904:U904"/>
    <mergeCell ref="V904:W904"/>
    <mergeCell ref="AC904:AE904"/>
    <mergeCell ref="AF904:AK904"/>
    <mergeCell ref="A893:M893"/>
    <mergeCell ref="N893:S893"/>
    <mergeCell ref="T893:U893"/>
    <mergeCell ref="V893:W893"/>
    <mergeCell ref="AC893:AE893"/>
    <mergeCell ref="AF893:AK893"/>
    <mergeCell ref="A894:M894"/>
    <mergeCell ref="N894:S894"/>
    <mergeCell ref="T894:U894"/>
    <mergeCell ref="V894:W894"/>
    <mergeCell ref="AC894:AE894"/>
    <mergeCell ref="AF894:AK894"/>
    <mergeCell ref="A895:M895"/>
    <mergeCell ref="N895:S895"/>
    <mergeCell ref="T895:U895"/>
    <mergeCell ref="V895:W895"/>
    <mergeCell ref="AC895:AE895"/>
    <mergeCell ref="AF895:AK895"/>
    <mergeCell ref="A896:M896"/>
    <mergeCell ref="N896:S896"/>
    <mergeCell ref="T896:U896"/>
    <mergeCell ref="V896:W896"/>
    <mergeCell ref="AC896:AE896"/>
    <mergeCell ref="AF896:AK896"/>
    <mergeCell ref="A897:M897"/>
    <mergeCell ref="N897:S897"/>
    <mergeCell ref="T897:U897"/>
    <mergeCell ref="V897:W897"/>
    <mergeCell ref="AC897:AE897"/>
    <mergeCell ref="AF897:AK897"/>
    <mergeCell ref="A898:M898"/>
    <mergeCell ref="N898:S898"/>
    <mergeCell ref="T898:U898"/>
    <mergeCell ref="V898:W898"/>
    <mergeCell ref="AC898:AE898"/>
    <mergeCell ref="AF898:AK898"/>
    <mergeCell ref="A887:M887"/>
    <mergeCell ref="N887:S887"/>
    <mergeCell ref="T887:U887"/>
    <mergeCell ref="V887:W887"/>
    <mergeCell ref="AC887:AE887"/>
    <mergeCell ref="AF887:AK887"/>
    <mergeCell ref="A888:M888"/>
    <mergeCell ref="N888:S888"/>
    <mergeCell ref="T888:U888"/>
    <mergeCell ref="V888:W888"/>
    <mergeCell ref="AC888:AE888"/>
    <mergeCell ref="AF888:AK888"/>
    <mergeCell ref="A889:M889"/>
    <mergeCell ref="N889:S889"/>
    <mergeCell ref="T889:U889"/>
    <mergeCell ref="V889:W889"/>
    <mergeCell ref="AC889:AE889"/>
    <mergeCell ref="AF889:AK889"/>
    <mergeCell ref="A890:M890"/>
    <mergeCell ref="N890:S890"/>
    <mergeCell ref="T890:U890"/>
    <mergeCell ref="V890:W890"/>
    <mergeCell ref="AC890:AE890"/>
    <mergeCell ref="AF890:AK890"/>
    <mergeCell ref="A891:M891"/>
    <mergeCell ref="N891:S891"/>
    <mergeCell ref="T891:U891"/>
    <mergeCell ref="V891:W891"/>
    <mergeCell ref="AC891:AE891"/>
    <mergeCell ref="AF891:AK891"/>
    <mergeCell ref="A892:M892"/>
    <mergeCell ref="N892:S892"/>
    <mergeCell ref="T892:U892"/>
    <mergeCell ref="V892:W892"/>
    <mergeCell ref="AC892:AE892"/>
    <mergeCell ref="AF892:AK892"/>
    <mergeCell ref="A881:M881"/>
    <mergeCell ref="N881:S881"/>
    <mergeCell ref="T881:U881"/>
    <mergeCell ref="V881:W881"/>
    <mergeCell ref="AC881:AE881"/>
    <mergeCell ref="AF881:AK881"/>
    <mergeCell ref="A882:M882"/>
    <mergeCell ref="N882:S882"/>
    <mergeCell ref="T882:U882"/>
    <mergeCell ref="V882:W882"/>
    <mergeCell ref="AC882:AE882"/>
    <mergeCell ref="AF882:AK882"/>
    <mergeCell ref="A883:M883"/>
    <mergeCell ref="N883:S883"/>
    <mergeCell ref="T883:U883"/>
    <mergeCell ref="V883:W883"/>
    <mergeCell ref="AC883:AE883"/>
    <mergeCell ref="AF883:AK883"/>
    <mergeCell ref="A884:M884"/>
    <mergeCell ref="N884:S884"/>
    <mergeCell ref="T884:U884"/>
    <mergeCell ref="V884:W884"/>
    <mergeCell ref="AC884:AE884"/>
    <mergeCell ref="AF884:AK884"/>
    <mergeCell ref="A885:M885"/>
    <mergeCell ref="N885:S885"/>
    <mergeCell ref="T885:U885"/>
    <mergeCell ref="V885:W885"/>
    <mergeCell ref="AC885:AE885"/>
    <mergeCell ref="AF885:AK885"/>
    <mergeCell ref="A886:M886"/>
    <mergeCell ref="N886:S886"/>
    <mergeCell ref="T886:U886"/>
    <mergeCell ref="V886:W886"/>
    <mergeCell ref="AC886:AE886"/>
    <mergeCell ref="AF886:AK886"/>
    <mergeCell ref="A875:M875"/>
    <mergeCell ref="N875:S875"/>
    <mergeCell ref="T875:U875"/>
    <mergeCell ref="V875:W875"/>
    <mergeCell ref="AC875:AE875"/>
    <mergeCell ref="AF875:AK875"/>
    <mergeCell ref="A876:M876"/>
    <mergeCell ref="N876:S876"/>
    <mergeCell ref="T876:U876"/>
    <mergeCell ref="V876:W876"/>
    <mergeCell ref="AC876:AE876"/>
    <mergeCell ref="AF876:AK876"/>
    <mergeCell ref="A877:M877"/>
    <mergeCell ref="N877:S877"/>
    <mergeCell ref="T877:U877"/>
    <mergeCell ref="V877:W877"/>
    <mergeCell ref="AC877:AE877"/>
    <mergeCell ref="AF877:AK877"/>
    <mergeCell ref="A878:M878"/>
    <mergeCell ref="N878:S878"/>
    <mergeCell ref="T878:U878"/>
    <mergeCell ref="V878:W878"/>
    <mergeCell ref="AC878:AE878"/>
    <mergeCell ref="AF878:AK878"/>
    <mergeCell ref="A879:M879"/>
    <mergeCell ref="N879:S879"/>
    <mergeCell ref="T879:U879"/>
    <mergeCell ref="V879:W879"/>
    <mergeCell ref="AC879:AE879"/>
    <mergeCell ref="AF879:AK879"/>
    <mergeCell ref="A880:M880"/>
    <mergeCell ref="N880:S880"/>
    <mergeCell ref="T880:U880"/>
    <mergeCell ref="V880:W880"/>
    <mergeCell ref="AC880:AE880"/>
    <mergeCell ref="AF880:AK880"/>
    <mergeCell ref="A868:O868"/>
    <mergeCell ref="P868:S868"/>
    <mergeCell ref="T868:U868"/>
    <mergeCell ref="V868:W868"/>
    <mergeCell ref="AC868:AE868"/>
    <mergeCell ref="AF868:AK868"/>
    <mergeCell ref="A869:O869"/>
    <mergeCell ref="P869:S869"/>
    <mergeCell ref="T869:U869"/>
    <mergeCell ref="V869:W869"/>
    <mergeCell ref="AC869:AE869"/>
    <mergeCell ref="AF869:AK869"/>
    <mergeCell ref="A870:O870"/>
    <mergeCell ref="P870:S870"/>
    <mergeCell ref="T870:U870"/>
    <mergeCell ref="V870:W870"/>
    <mergeCell ref="AC870:AE870"/>
    <mergeCell ref="AF870:AK870"/>
    <mergeCell ref="A871:O871"/>
    <mergeCell ref="P871:S871"/>
    <mergeCell ref="T871:U871"/>
    <mergeCell ref="V871:W871"/>
    <mergeCell ref="AC871:AE871"/>
    <mergeCell ref="AF871:AK871"/>
    <mergeCell ref="A872:O872"/>
    <mergeCell ref="P872:S872"/>
    <mergeCell ref="T872:U872"/>
    <mergeCell ref="V872:W872"/>
    <mergeCell ref="AC872:AE872"/>
    <mergeCell ref="AF872:AK872"/>
    <mergeCell ref="A873:O873"/>
    <mergeCell ref="P873:S873"/>
    <mergeCell ref="T873:U873"/>
    <mergeCell ref="V873:W873"/>
    <mergeCell ref="AC873:AE873"/>
    <mergeCell ref="AF873:AK873"/>
    <mergeCell ref="A862:O862"/>
    <mergeCell ref="P862:S862"/>
    <mergeCell ref="T862:U862"/>
    <mergeCell ref="V862:W862"/>
    <mergeCell ref="AC862:AE862"/>
    <mergeCell ref="AF862:AK862"/>
    <mergeCell ref="A863:O863"/>
    <mergeCell ref="P863:S863"/>
    <mergeCell ref="T863:U863"/>
    <mergeCell ref="V863:W863"/>
    <mergeCell ref="AC863:AE863"/>
    <mergeCell ref="AF863:AK863"/>
    <mergeCell ref="A864:O864"/>
    <mergeCell ref="P864:S864"/>
    <mergeCell ref="T864:U864"/>
    <mergeCell ref="V864:W864"/>
    <mergeCell ref="AC864:AE864"/>
    <mergeCell ref="AF864:AK864"/>
    <mergeCell ref="A865:O865"/>
    <mergeCell ref="P865:S865"/>
    <mergeCell ref="T865:U865"/>
    <mergeCell ref="V865:W865"/>
    <mergeCell ref="AC865:AE865"/>
    <mergeCell ref="AF865:AK865"/>
    <mergeCell ref="A866:O866"/>
    <mergeCell ref="P866:S866"/>
    <mergeCell ref="T866:U866"/>
    <mergeCell ref="V866:W866"/>
    <mergeCell ref="AC866:AE866"/>
    <mergeCell ref="AF866:AK866"/>
    <mergeCell ref="A867:O867"/>
    <mergeCell ref="P867:S867"/>
    <mergeCell ref="T867:U867"/>
    <mergeCell ref="V867:W867"/>
    <mergeCell ref="AC867:AE867"/>
    <mergeCell ref="AF867:AK867"/>
    <mergeCell ref="A856:O856"/>
    <mergeCell ref="P856:S856"/>
    <mergeCell ref="T856:U856"/>
    <mergeCell ref="V856:W856"/>
    <mergeCell ref="AC856:AE856"/>
    <mergeCell ref="AF856:AK856"/>
    <mergeCell ref="A857:O857"/>
    <mergeCell ref="P857:S857"/>
    <mergeCell ref="T857:U857"/>
    <mergeCell ref="V857:W857"/>
    <mergeCell ref="AC857:AE857"/>
    <mergeCell ref="AF857:AK857"/>
    <mergeCell ref="A858:O858"/>
    <mergeCell ref="P858:S858"/>
    <mergeCell ref="T858:U858"/>
    <mergeCell ref="V858:W858"/>
    <mergeCell ref="AC858:AE858"/>
    <mergeCell ref="AF858:AK858"/>
    <mergeCell ref="A859:O859"/>
    <mergeCell ref="P859:S859"/>
    <mergeCell ref="T859:U859"/>
    <mergeCell ref="V859:W859"/>
    <mergeCell ref="AC859:AE859"/>
    <mergeCell ref="AF859:AK859"/>
    <mergeCell ref="A860:O860"/>
    <mergeCell ref="P860:S860"/>
    <mergeCell ref="T860:U860"/>
    <mergeCell ref="V860:W860"/>
    <mergeCell ref="AC860:AE860"/>
    <mergeCell ref="AF860:AK860"/>
    <mergeCell ref="A861:O861"/>
    <mergeCell ref="P861:S861"/>
    <mergeCell ref="T861:U861"/>
    <mergeCell ref="V861:W861"/>
    <mergeCell ref="AC861:AE861"/>
    <mergeCell ref="AF861:AK861"/>
    <mergeCell ref="A850:O850"/>
    <mergeCell ref="P850:S850"/>
    <mergeCell ref="T850:U850"/>
    <mergeCell ref="V850:W850"/>
    <mergeCell ref="AC850:AE850"/>
    <mergeCell ref="AF850:AK850"/>
    <mergeCell ref="A851:O851"/>
    <mergeCell ref="P851:S851"/>
    <mergeCell ref="T851:U851"/>
    <mergeCell ref="V851:W851"/>
    <mergeCell ref="AC851:AE851"/>
    <mergeCell ref="AF851:AK851"/>
    <mergeCell ref="A852:O852"/>
    <mergeCell ref="P852:S852"/>
    <mergeCell ref="T852:U852"/>
    <mergeCell ref="V852:W852"/>
    <mergeCell ref="AC852:AE852"/>
    <mergeCell ref="AF852:AK852"/>
    <mergeCell ref="A853:O853"/>
    <mergeCell ref="P853:S853"/>
    <mergeCell ref="T853:U853"/>
    <mergeCell ref="V853:W853"/>
    <mergeCell ref="AC853:AE853"/>
    <mergeCell ref="AF853:AK853"/>
    <mergeCell ref="A854:O854"/>
    <mergeCell ref="P854:S854"/>
    <mergeCell ref="T854:U854"/>
    <mergeCell ref="V854:W854"/>
    <mergeCell ref="AC854:AE854"/>
    <mergeCell ref="AF854:AK854"/>
    <mergeCell ref="A855:O855"/>
    <mergeCell ref="P855:S855"/>
    <mergeCell ref="T855:U855"/>
    <mergeCell ref="V855:W855"/>
    <mergeCell ref="AC855:AE855"/>
    <mergeCell ref="AF855:AK855"/>
    <mergeCell ref="A844:O844"/>
    <mergeCell ref="P844:S844"/>
    <mergeCell ref="T844:U844"/>
    <mergeCell ref="V844:W844"/>
    <mergeCell ref="AC844:AE844"/>
    <mergeCell ref="AF844:AK844"/>
    <mergeCell ref="A845:O845"/>
    <mergeCell ref="P845:S845"/>
    <mergeCell ref="T845:U845"/>
    <mergeCell ref="V845:W845"/>
    <mergeCell ref="AC845:AE845"/>
    <mergeCell ref="AF845:AK845"/>
    <mergeCell ref="A846:O846"/>
    <mergeCell ref="P846:S846"/>
    <mergeCell ref="T846:U846"/>
    <mergeCell ref="V846:W846"/>
    <mergeCell ref="AC846:AE846"/>
    <mergeCell ref="AF846:AK846"/>
    <mergeCell ref="A847:O847"/>
    <mergeCell ref="P847:S847"/>
    <mergeCell ref="T847:U847"/>
    <mergeCell ref="V847:W847"/>
    <mergeCell ref="AC847:AE847"/>
    <mergeCell ref="AF847:AK847"/>
    <mergeCell ref="A848:O848"/>
    <mergeCell ref="P848:S848"/>
    <mergeCell ref="T848:U848"/>
    <mergeCell ref="V848:W848"/>
    <mergeCell ref="AC848:AE848"/>
    <mergeCell ref="AF848:AK848"/>
    <mergeCell ref="A849:O849"/>
    <mergeCell ref="P849:S849"/>
    <mergeCell ref="T849:U849"/>
    <mergeCell ref="V849:W849"/>
    <mergeCell ref="AC849:AE849"/>
    <mergeCell ref="AF849:AK849"/>
    <mergeCell ref="A838:O838"/>
    <mergeCell ref="P838:S838"/>
    <mergeCell ref="T838:U838"/>
    <mergeCell ref="V838:W838"/>
    <mergeCell ref="AC838:AE838"/>
    <mergeCell ref="AF838:AK838"/>
    <mergeCell ref="A839:O839"/>
    <mergeCell ref="P839:S839"/>
    <mergeCell ref="T839:U839"/>
    <mergeCell ref="V839:W839"/>
    <mergeCell ref="AC839:AE839"/>
    <mergeCell ref="AF839:AK839"/>
    <mergeCell ref="A840:O840"/>
    <mergeCell ref="P840:S840"/>
    <mergeCell ref="T840:U840"/>
    <mergeCell ref="V840:W840"/>
    <mergeCell ref="AC840:AE840"/>
    <mergeCell ref="AF840:AK840"/>
    <mergeCell ref="A841:O841"/>
    <mergeCell ref="P841:S841"/>
    <mergeCell ref="T841:U841"/>
    <mergeCell ref="V841:W841"/>
    <mergeCell ref="AC841:AE841"/>
    <mergeCell ref="AF841:AK841"/>
    <mergeCell ref="A842:O842"/>
    <mergeCell ref="P842:S842"/>
    <mergeCell ref="T842:U842"/>
    <mergeCell ref="V842:W842"/>
    <mergeCell ref="AC842:AE842"/>
    <mergeCell ref="AF842:AK842"/>
    <mergeCell ref="A843:O843"/>
    <mergeCell ref="P843:S843"/>
    <mergeCell ref="T843:U843"/>
    <mergeCell ref="V843:W843"/>
    <mergeCell ref="AC843:AE843"/>
    <mergeCell ref="AF843:AK843"/>
    <mergeCell ref="A832:O832"/>
    <mergeCell ref="P832:S832"/>
    <mergeCell ref="T832:U832"/>
    <mergeCell ref="V832:W832"/>
    <mergeCell ref="AC832:AE832"/>
    <mergeCell ref="AF832:AK832"/>
    <mergeCell ref="A833:O833"/>
    <mergeCell ref="P833:S833"/>
    <mergeCell ref="T833:U833"/>
    <mergeCell ref="V833:W833"/>
    <mergeCell ref="AC833:AE833"/>
    <mergeCell ref="AF833:AK833"/>
    <mergeCell ref="A834:O834"/>
    <mergeCell ref="P834:S834"/>
    <mergeCell ref="T834:U834"/>
    <mergeCell ref="V834:W834"/>
    <mergeCell ref="AC834:AE834"/>
    <mergeCell ref="AF834:AK834"/>
    <mergeCell ref="A835:O835"/>
    <mergeCell ref="P835:S835"/>
    <mergeCell ref="T835:U835"/>
    <mergeCell ref="V835:W835"/>
    <mergeCell ref="AC835:AE835"/>
    <mergeCell ref="AF835:AK835"/>
    <mergeCell ref="A836:O836"/>
    <mergeCell ref="P836:S836"/>
    <mergeCell ref="T836:U836"/>
    <mergeCell ref="V836:W836"/>
    <mergeCell ref="AC836:AE836"/>
    <mergeCell ref="AF836:AK836"/>
    <mergeCell ref="A837:O837"/>
    <mergeCell ref="P837:S837"/>
    <mergeCell ref="T837:U837"/>
    <mergeCell ref="V837:W837"/>
    <mergeCell ref="AC837:AE837"/>
    <mergeCell ref="AF837:AK837"/>
    <mergeCell ref="A826:O826"/>
    <mergeCell ref="P826:S826"/>
    <mergeCell ref="T826:U826"/>
    <mergeCell ref="V826:W826"/>
    <mergeCell ref="AC826:AE826"/>
    <mergeCell ref="AF826:AK826"/>
    <mergeCell ref="A827:O827"/>
    <mergeCell ref="P827:S827"/>
    <mergeCell ref="T827:U827"/>
    <mergeCell ref="V827:W827"/>
    <mergeCell ref="AC827:AE827"/>
    <mergeCell ref="AF827:AK827"/>
    <mergeCell ref="A828:O828"/>
    <mergeCell ref="P828:S828"/>
    <mergeCell ref="T828:U828"/>
    <mergeCell ref="V828:W828"/>
    <mergeCell ref="AC828:AE828"/>
    <mergeCell ref="AF828:AK828"/>
    <mergeCell ref="A829:O829"/>
    <mergeCell ref="P829:S829"/>
    <mergeCell ref="T829:U829"/>
    <mergeCell ref="V829:W829"/>
    <mergeCell ref="AC829:AE829"/>
    <mergeCell ref="AF829:AK829"/>
    <mergeCell ref="A830:O830"/>
    <mergeCell ref="P830:S830"/>
    <mergeCell ref="T830:U830"/>
    <mergeCell ref="V830:W830"/>
    <mergeCell ref="AC830:AE830"/>
    <mergeCell ref="AF830:AK830"/>
    <mergeCell ref="A831:O831"/>
    <mergeCell ref="P831:S831"/>
    <mergeCell ref="T831:U831"/>
    <mergeCell ref="V831:W831"/>
    <mergeCell ref="AC831:AE831"/>
    <mergeCell ref="AF831:AK831"/>
    <mergeCell ref="A820:O820"/>
    <mergeCell ref="P820:S820"/>
    <mergeCell ref="T820:U820"/>
    <mergeCell ref="V820:W820"/>
    <mergeCell ref="AC820:AE820"/>
    <mergeCell ref="AF820:AK820"/>
    <mergeCell ref="A821:O821"/>
    <mergeCell ref="P821:S821"/>
    <mergeCell ref="T821:U821"/>
    <mergeCell ref="V821:W821"/>
    <mergeCell ref="AC821:AE821"/>
    <mergeCell ref="AF821:AK821"/>
    <mergeCell ref="A822:O822"/>
    <mergeCell ref="P822:S822"/>
    <mergeCell ref="T822:U822"/>
    <mergeCell ref="V822:W822"/>
    <mergeCell ref="AC822:AE822"/>
    <mergeCell ref="AF822:AK822"/>
    <mergeCell ref="A823:O823"/>
    <mergeCell ref="P823:S823"/>
    <mergeCell ref="T823:U823"/>
    <mergeCell ref="V823:W823"/>
    <mergeCell ref="AC823:AE823"/>
    <mergeCell ref="AF823:AK823"/>
    <mergeCell ref="A824:O824"/>
    <mergeCell ref="P824:S824"/>
    <mergeCell ref="T824:U824"/>
    <mergeCell ref="V824:W824"/>
    <mergeCell ref="AC824:AE824"/>
    <mergeCell ref="AF824:AK824"/>
    <mergeCell ref="A825:O825"/>
    <mergeCell ref="P825:S825"/>
    <mergeCell ref="T825:U825"/>
    <mergeCell ref="V825:W825"/>
    <mergeCell ref="AC825:AE825"/>
    <mergeCell ref="AF825:AK825"/>
    <mergeCell ref="A814:O814"/>
    <mergeCell ref="P814:S814"/>
    <mergeCell ref="T814:U814"/>
    <mergeCell ref="V814:W814"/>
    <mergeCell ref="AC814:AE814"/>
    <mergeCell ref="AF814:AK814"/>
    <mergeCell ref="A815:O815"/>
    <mergeCell ref="P815:S815"/>
    <mergeCell ref="T815:U815"/>
    <mergeCell ref="V815:W815"/>
    <mergeCell ref="AC815:AE815"/>
    <mergeCell ref="AF815:AK815"/>
    <mergeCell ref="A816:O816"/>
    <mergeCell ref="P816:S816"/>
    <mergeCell ref="T816:U816"/>
    <mergeCell ref="V816:W816"/>
    <mergeCell ref="AC816:AE816"/>
    <mergeCell ref="AF816:AK816"/>
    <mergeCell ref="A817:O817"/>
    <mergeCell ref="P817:S817"/>
    <mergeCell ref="T817:U817"/>
    <mergeCell ref="V817:W817"/>
    <mergeCell ref="AC817:AE817"/>
    <mergeCell ref="AF817:AK817"/>
    <mergeCell ref="A818:O818"/>
    <mergeCell ref="P818:S818"/>
    <mergeCell ref="T818:U818"/>
    <mergeCell ref="V818:W818"/>
    <mergeCell ref="AC818:AE818"/>
    <mergeCell ref="AF818:AK818"/>
    <mergeCell ref="A819:O819"/>
    <mergeCell ref="P819:S819"/>
    <mergeCell ref="T819:U819"/>
    <mergeCell ref="V819:W819"/>
    <mergeCell ref="AC819:AE819"/>
    <mergeCell ref="AF819:AK819"/>
    <mergeCell ref="A808:O808"/>
    <mergeCell ref="P808:S808"/>
    <mergeCell ref="T808:U808"/>
    <mergeCell ref="V808:W808"/>
    <mergeCell ref="AC808:AE808"/>
    <mergeCell ref="AF808:AK808"/>
    <mergeCell ref="A809:O809"/>
    <mergeCell ref="P809:S809"/>
    <mergeCell ref="T809:U809"/>
    <mergeCell ref="V809:W809"/>
    <mergeCell ref="AC809:AE809"/>
    <mergeCell ref="AF809:AK809"/>
    <mergeCell ref="A810:O810"/>
    <mergeCell ref="P810:S810"/>
    <mergeCell ref="T810:U810"/>
    <mergeCell ref="V810:W810"/>
    <mergeCell ref="AC810:AE810"/>
    <mergeCell ref="AF810:AK810"/>
    <mergeCell ref="A811:O811"/>
    <mergeCell ref="P811:S811"/>
    <mergeCell ref="T811:U811"/>
    <mergeCell ref="V811:W811"/>
    <mergeCell ref="AC811:AE811"/>
    <mergeCell ref="AF811:AK811"/>
    <mergeCell ref="A812:O812"/>
    <mergeCell ref="P812:S812"/>
    <mergeCell ref="T812:U812"/>
    <mergeCell ref="V812:W812"/>
    <mergeCell ref="AC812:AE812"/>
    <mergeCell ref="AF812:AK812"/>
    <mergeCell ref="A813:O813"/>
    <mergeCell ref="P813:S813"/>
    <mergeCell ref="T813:U813"/>
    <mergeCell ref="V813:W813"/>
    <mergeCell ref="AC813:AE813"/>
    <mergeCell ref="AF813:AK813"/>
    <mergeCell ref="A801:M801"/>
    <mergeCell ref="N801:S801"/>
    <mergeCell ref="T801:U801"/>
    <mergeCell ref="V801:W801"/>
    <mergeCell ref="AC801:AE801"/>
    <mergeCell ref="AF801:AK801"/>
    <mergeCell ref="A802:M802"/>
    <mergeCell ref="N802:S802"/>
    <mergeCell ref="T802:U802"/>
    <mergeCell ref="V802:W802"/>
    <mergeCell ref="AC802:AE802"/>
    <mergeCell ref="AF802:AK802"/>
    <mergeCell ref="A803:M803"/>
    <mergeCell ref="N803:S803"/>
    <mergeCell ref="T803:U803"/>
    <mergeCell ref="V803:W803"/>
    <mergeCell ref="AC803:AE803"/>
    <mergeCell ref="AF803:AK803"/>
    <mergeCell ref="A804:M804"/>
    <mergeCell ref="N804:S804"/>
    <mergeCell ref="T804:U804"/>
    <mergeCell ref="V804:W804"/>
    <mergeCell ref="AC804:AE804"/>
    <mergeCell ref="AF804:AK804"/>
    <mergeCell ref="A805:M805"/>
    <mergeCell ref="N805:S805"/>
    <mergeCell ref="T805:U805"/>
    <mergeCell ref="V805:W805"/>
    <mergeCell ref="AC805:AE805"/>
    <mergeCell ref="AF805:AK805"/>
    <mergeCell ref="A806:M806"/>
    <mergeCell ref="N806:S806"/>
    <mergeCell ref="T806:U806"/>
    <mergeCell ref="V806:W806"/>
    <mergeCell ref="AC806:AE806"/>
    <mergeCell ref="AF806:AK806"/>
    <mergeCell ref="A795:M795"/>
    <mergeCell ref="N795:S795"/>
    <mergeCell ref="T795:U795"/>
    <mergeCell ref="V795:W795"/>
    <mergeCell ref="AC795:AE795"/>
    <mergeCell ref="AF795:AK795"/>
    <mergeCell ref="A796:M796"/>
    <mergeCell ref="N796:S796"/>
    <mergeCell ref="T796:U796"/>
    <mergeCell ref="V796:W796"/>
    <mergeCell ref="AC796:AE796"/>
    <mergeCell ref="AF796:AK796"/>
    <mergeCell ref="A797:M797"/>
    <mergeCell ref="N797:S797"/>
    <mergeCell ref="T797:U797"/>
    <mergeCell ref="V797:W797"/>
    <mergeCell ref="AC797:AE797"/>
    <mergeCell ref="AF797:AK797"/>
    <mergeCell ref="A798:M798"/>
    <mergeCell ref="N798:S798"/>
    <mergeCell ref="T798:U798"/>
    <mergeCell ref="V798:W798"/>
    <mergeCell ref="AC798:AE798"/>
    <mergeCell ref="AF798:AK798"/>
    <mergeCell ref="A799:M799"/>
    <mergeCell ref="N799:S799"/>
    <mergeCell ref="T799:U799"/>
    <mergeCell ref="V799:W799"/>
    <mergeCell ref="AC799:AE799"/>
    <mergeCell ref="AF799:AK799"/>
    <mergeCell ref="A800:M800"/>
    <mergeCell ref="N800:S800"/>
    <mergeCell ref="T800:U800"/>
    <mergeCell ref="V800:W800"/>
    <mergeCell ref="AC800:AE800"/>
    <mergeCell ref="AF800:AK800"/>
    <mergeCell ref="A789:M789"/>
    <mergeCell ref="N789:S789"/>
    <mergeCell ref="T789:U789"/>
    <mergeCell ref="V789:W789"/>
    <mergeCell ref="AC789:AE789"/>
    <mergeCell ref="AF789:AK789"/>
    <mergeCell ref="A790:M790"/>
    <mergeCell ref="N790:S790"/>
    <mergeCell ref="T790:U790"/>
    <mergeCell ref="V790:W790"/>
    <mergeCell ref="AC790:AE790"/>
    <mergeCell ref="AF790:AK790"/>
    <mergeCell ref="A791:M791"/>
    <mergeCell ref="N791:S791"/>
    <mergeCell ref="T791:U791"/>
    <mergeCell ref="V791:W791"/>
    <mergeCell ref="AC791:AE791"/>
    <mergeCell ref="AF791:AK791"/>
    <mergeCell ref="A792:M792"/>
    <mergeCell ref="N792:S792"/>
    <mergeCell ref="T792:U792"/>
    <mergeCell ref="V792:W792"/>
    <mergeCell ref="AC792:AE792"/>
    <mergeCell ref="AF792:AK792"/>
    <mergeCell ref="A793:M793"/>
    <mergeCell ref="N793:S793"/>
    <mergeCell ref="T793:U793"/>
    <mergeCell ref="V793:W793"/>
    <mergeCell ref="AC793:AE793"/>
    <mergeCell ref="AF793:AK793"/>
    <mergeCell ref="A794:M794"/>
    <mergeCell ref="N794:S794"/>
    <mergeCell ref="T794:U794"/>
    <mergeCell ref="V794:W794"/>
    <mergeCell ref="AC794:AE794"/>
    <mergeCell ref="AF794:AK794"/>
    <mergeCell ref="A783:M783"/>
    <mergeCell ref="N783:S783"/>
    <mergeCell ref="T783:U783"/>
    <mergeCell ref="V783:W783"/>
    <mergeCell ref="AC783:AE783"/>
    <mergeCell ref="AF783:AK783"/>
    <mergeCell ref="A784:M784"/>
    <mergeCell ref="N784:S784"/>
    <mergeCell ref="T784:U784"/>
    <mergeCell ref="V784:W784"/>
    <mergeCell ref="AC784:AE784"/>
    <mergeCell ref="AF784:AK784"/>
    <mergeCell ref="A785:M785"/>
    <mergeCell ref="N785:S785"/>
    <mergeCell ref="T785:U785"/>
    <mergeCell ref="V785:W785"/>
    <mergeCell ref="AC785:AE785"/>
    <mergeCell ref="AF785:AK785"/>
    <mergeCell ref="A786:M786"/>
    <mergeCell ref="N786:S786"/>
    <mergeCell ref="T786:U786"/>
    <mergeCell ref="V786:W786"/>
    <mergeCell ref="AC786:AE786"/>
    <mergeCell ref="AF786:AK786"/>
    <mergeCell ref="A787:M787"/>
    <mergeCell ref="N787:S787"/>
    <mergeCell ref="T787:U787"/>
    <mergeCell ref="V787:W787"/>
    <mergeCell ref="AC787:AE787"/>
    <mergeCell ref="AF787:AK787"/>
    <mergeCell ref="A788:M788"/>
    <mergeCell ref="N788:S788"/>
    <mergeCell ref="T788:U788"/>
    <mergeCell ref="V788:W788"/>
    <mergeCell ref="AC788:AE788"/>
    <mergeCell ref="AF788:AK788"/>
    <mergeCell ref="A777:M777"/>
    <mergeCell ref="N777:S777"/>
    <mergeCell ref="T777:U777"/>
    <mergeCell ref="V777:W777"/>
    <mergeCell ref="AC777:AE777"/>
    <mergeCell ref="AF777:AK777"/>
    <mergeCell ref="A778:M778"/>
    <mergeCell ref="N778:S778"/>
    <mergeCell ref="T778:U778"/>
    <mergeCell ref="V778:W778"/>
    <mergeCell ref="AC778:AE778"/>
    <mergeCell ref="AF778:AK778"/>
    <mergeCell ref="A779:M779"/>
    <mergeCell ref="N779:S779"/>
    <mergeCell ref="T779:U779"/>
    <mergeCell ref="V779:W779"/>
    <mergeCell ref="AC779:AE779"/>
    <mergeCell ref="AF779:AK779"/>
    <mergeCell ref="A780:M780"/>
    <mergeCell ref="N780:S780"/>
    <mergeCell ref="T780:U780"/>
    <mergeCell ref="V780:W780"/>
    <mergeCell ref="AC780:AE780"/>
    <mergeCell ref="AF780:AK780"/>
    <mergeCell ref="A781:M781"/>
    <mergeCell ref="N781:S781"/>
    <mergeCell ref="T781:U781"/>
    <mergeCell ref="V781:W781"/>
    <mergeCell ref="AC781:AE781"/>
    <mergeCell ref="AF781:AK781"/>
    <mergeCell ref="A782:M782"/>
    <mergeCell ref="N782:S782"/>
    <mergeCell ref="T782:U782"/>
    <mergeCell ref="V782:W782"/>
    <mergeCell ref="AC782:AE782"/>
    <mergeCell ref="AF782:AK782"/>
    <mergeCell ref="A771:M771"/>
    <mergeCell ref="N771:S771"/>
    <mergeCell ref="T771:U771"/>
    <mergeCell ref="V771:W771"/>
    <mergeCell ref="AC771:AE771"/>
    <mergeCell ref="AF771:AK771"/>
    <mergeCell ref="A772:M772"/>
    <mergeCell ref="N772:S772"/>
    <mergeCell ref="T772:U772"/>
    <mergeCell ref="V772:W772"/>
    <mergeCell ref="AC772:AE772"/>
    <mergeCell ref="AF772:AK772"/>
    <mergeCell ref="A773:M773"/>
    <mergeCell ref="N773:S773"/>
    <mergeCell ref="T773:U773"/>
    <mergeCell ref="V773:W773"/>
    <mergeCell ref="AC773:AE773"/>
    <mergeCell ref="AF773:AK773"/>
    <mergeCell ref="A774:M774"/>
    <mergeCell ref="N774:S774"/>
    <mergeCell ref="T774:U774"/>
    <mergeCell ref="V774:W774"/>
    <mergeCell ref="AC774:AE774"/>
    <mergeCell ref="AF774:AK774"/>
    <mergeCell ref="A775:M775"/>
    <mergeCell ref="N775:S775"/>
    <mergeCell ref="T775:U775"/>
    <mergeCell ref="V775:W775"/>
    <mergeCell ref="AC775:AE775"/>
    <mergeCell ref="AF775:AK775"/>
    <mergeCell ref="A776:M776"/>
    <mergeCell ref="N776:S776"/>
    <mergeCell ref="T776:U776"/>
    <mergeCell ref="V776:W776"/>
    <mergeCell ref="AC776:AE776"/>
    <mergeCell ref="AF776:AK776"/>
    <mergeCell ref="A765:M765"/>
    <mergeCell ref="N765:S765"/>
    <mergeCell ref="T765:U765"/>
    <mergeCell ref="V765:W765"/>
    <mergeCell ref="AC765:AE765"/>
    <mergeCell ref="AF765:AK765"/>
    <mergeCell ref="A766:M766"/>
    <mergeCell ref="N766:S766"/>
    <mergeCell ref="T766:U766"/>
    <mergeCell ref="V766:W766"/>
    <mergeCell ref="AC766:AE766"/>
    <mergeCell ref="AF766:AK766"/>
    <mergeCell ref="A767:M767"/>
    <mergeCell ref="N767:S767"/>
    <mergeCell ref="T767:U767"/>
    <mergeCell ref="V767:W767"/>
    <mergeCell ref="AC767:AE767"/>
    <mergeCell ref="AF767:AK767"/>
    <mergeCell ref="A768:M768"/>
    <mergeCell ref="N768:S768"/>
    <mergeCell ref="T768:U768"/>
    <mergeCell ref="V768:W768"/>
    <mergeCell ref="AC768:AE768"/>
    <mergeCell ref="AF768:AK768"/>
    <mergeCell ref="A769:M769"/>
    <mergeCell ref="N769:S769"/>
    <mergeCell ref="T769:U769"/>
    <mergeCell ref="V769:W769"/>
    <mergeCell ref="AC769:AE769"/>
    <mergeCell ref="AF769:AK769"/>
    <mergeCell ref="A770:M770"/>
    <mergeCell ref="N770:S770"/>
    <mergeCell ref="T770:U770"/>
    <mergeCell ref="V770:W770"/>
    <mergeCell ref="AC770:AE770"/>
    <mergeCell ref="AF770:AK770"/>
    <mergeCell ref="A759:M759"/>
    <mergeCell ref="N759:S759"/>
    <mergeCell ref="T759:U759"/>
    <mergeCell ref="V759:W759"/>
    <mergeCell ref="AC759:AE759"/>
    <mergeCell ref="AF759:AK759"/>
    <mergeCell ref="A760:M760"/>
    <mergeCell ref="N760:S760"/>
    <mergeCell ref="T760:U760"/>
    <mergeCell ref="V760:W760"/>
    <mergeCell ref="AC760:AE760"/>
    <mergeCell ref="AF760:AK760"/>
    <mergeCell ref="A761:M761"/>
    <mergeCell ref="N761:S761"/>
    <mergeCell ref="T761:U761"/>
    <mergeCell ref="V761:W761"/>
    <mergeCell ref="AC761:AE761"/>
    <mergeCell ref="AF761:AK761"/>
    <mergeCell ref="A762:M762"/>
    <mergeCell ref="N762:S762"/>
    <mergeCell ref="T762:U762"/>
    <mergeCell ref="V762:W762"/>
    <mergeCell ref="AC762:AE762"/>
    <mergeCell ref="AF762:AK762"/>
    <mergeCell ref="A763:M763"/>
    <mergeCell ref="N763:S763"/>
    <mergeCell ref="T763:U763"/>
    <mergeCell ref="V763:W763"/>
    <mergeCell ref="AC763:AE763"/>
    <mergeCell ref="AF763:AK763"/>
    <mergeCell ref="A764:M764"/>
    <mergeCell ref="N764:S764"/>
    <mergeCell ref="T764:U764"/>
    <mergeCell ref="V764:W764"/>
    <mergeCell ref="AC764:AE764"/>
    <mergeCell ref="AF764:AK764"/>
    <mergeCell ref="A753:M753"/>
    <mergeCell ref="N753:S753"/>
    <mergeCell ref="T753:U753"/>
    <mergeCell ref="V753:W753"/>
    <mergeCell ref="AC753:AE753"/>
    <mergeCell ref="AF753:AK753"/>
    <mergeCell ref="A754:M754"/>
    <mergeCell ref="N754:S754"/>
    <mergeCell ref="T754:U754"/>
    <mergeCell ref="V754:W754"/>
    <mergeCell ref="AC754:AE754"/>
    <mergeCell ref="AF754:AK754"/>
    <mergeCell ref="A755:M755"/>
    <mergeCell ref="N755:S755"/>
    <mergeCell ref="T755:U755"/>
    <mergeCell ref="V755:W755"/>
    <mergeCell ref="AC755:AE755"/>
    <mergeCell ref="AF755:AK755"/>
    <mergeCell ref="A756:M756"/>
    <mergeCell ref="N756:S756"/>
    <mergeCell ref="T756:U756"/>
    <mergeCell ref="V756:W756"/>
    <mergeCell ref="AC756:AE756"/>
    <mergeCell ref="AF756:AK756"/>
    <mergeCell ref="A757:M757"/>
    <mergeCell ref="N757:S757"/>
    <mergeCell ref="T757:U757"/>
    <mergeCell ref="V757:W757"/>
    <mergeCell ref="AC757:AE757"/>
    <mergeCell ref="AF757:AK757"/>
    <mergeCell ref="A758:M758"/>
    <mergeCell ref="N758:S758"/>
    <mergeCell ref="T758:U758"/>
    <mergeCell ref="V758:W758"/>
    <mergeCell ref="AC758:AE758"/>
    <mergeCell ref="AF758:AK758"/>
    <mergeCell ref="A747:M747"/>
    <mergeCell ref="N747:S747"/>
    <mergeCell ref="T747:U747"/>
    <mergeCell ref="V747:W747"/>
    <mergeCell ref="AC747:AE747"/>
    <mergeCell ref="AF747:AK747"/>
    <mergeCell ref="A748:M748"/>
    <mergeCell ref="N748:S748"/>
    <mergeCell ref="T748:U748"/>
    <mergeCell ref="V748:W748"/>
    <mergeCell ref="AC748:AE748"/>
    <mergeCell ref="AF748:AK748"/>
    <mergeCell ref="A749:M749"/>
    <mergeCell ref="N749:S749"/>
    <mergeCell ref="T749:U749"/>
    <mergeCell ref="V749:W749"/>
    <mergeCell ref="AC749:AE749"/>
    <mergeCell ref="AF749:AK749"/>
    <mergeCell ref="A750:M750"/>
    <mergeCell ref="N750:S750"/>
    <mergeCell ref="T750:U750"/>
    <mergeCell ref="V750:W750"/>
    <mergeCell ref="AC750:AE750"/>
    <mergeCell ref="AF750:AK750"/>
    <mergeCell ref="A751:M751"/>
    <mergeCell ref="N751:S751"/>
    <mergeCell ref="T751:U751"/>
    <mergeCell ref="V751:W751"/>
    <mergeCell ref="AC751:AE751"/>
    <mergeCell ref="AF751:AK751"/>
    <mergeCell ref="A752:M752"/>
    <mergeCell ref="N752:S752"/>
    <mergeCell ref="T752:U752"/>
    <mergeCell ref="V752:W752"/>
    <mergeCell ref="AC752:AE752"/>
    <mergeCell ref="AF752:AK752"/>
    <mergeCell ref="A741:M741"/>
    <mergeCell ref="N741:S741"/>
    <mergeCell ref="T741:U741"/>
    <mergeCell ref="V741:W741"/>
    <mergeCell ref="AC741:AE741"/>
    <mergeCell ref="AF741:AK741"/>
    <mergeCell ref="A742:M742"/>
    <mergeCell ref="N742:S742"/>
    <mergeCell ref="T742:U742"/>
    <mergeCell ref="V742:W742"/>
    <mergeCell ref="AC742:AE742"/>
    <mergeCell ref="AF742:AK742"/>
    <mergeCell ref="A743:M743"/>
    <mergeCell ref="N743:S743"/>
    <mergeCell ref="T743:U743"/>
    <mergeCell ref="V743:W743"/>
    <mergeCell ref="AC743:AE743"/>
    <mergeCell ref="AF743:AK743"/>
    <mergeCell ref="A744:M744"/>
    <mergeCell ref="N744:S744"/>
    <mergeCell ref="T744:U744"/>
    <mergeCell ref="V744:W744"/>
    <mergeCell ref="AC744:AE744"/>
    <mergeCell ref="AF744:AK744"/>
    <mergeCell ref="A745:M745"/>
    <mergeCell ref="N745:S745"/>
    <mergeCell ref="T745:U745"/>
    <mergeCell ref="V745:W745"/>
    <mergeCell ref="AC745:AE745"/>
    <mergeCell ref="AF745:AK745"/>
    <mergeCell ref="A746:M746"/>
    <mergeCell ref="N746:S746"/>
    <mergeCell ref="T746:U746"/>
    <mergeCell ref="V746:W746"/>
    <mergeCell ref="AC746:AE746"/>
    <mergeCell ref="AF746:AK746"/>
    <mergeCell ref="A734:L734"/>
    <mergeCell ref="M734:S734"/>
    <mergeCell ref="T734:U734"/>
    <mergeCell ref="V734:W734"/>
    <mergeCell ref="AC734:AE734"/>
    <mergeCell ref="AF734:AK734"/>
    <mergeCell ref="A735:L735"/>
    <mergeCell ref="M735:S735"/>
    <mergeCell ref="T735:U735"/>
    <mergeCell ref="V735:W735"/>
    <mergeCell ref="AC735:AE735"/>
    <mergeCell ref="AF735:AK735"/>
    <mergeCell ref="A736:L736"/>
    <mergeCell ref="M736:S736"/>
    <mergeCell ref="T736:U736"/>
    <mergeCell ref="V736:W736"/>
    <mergeCell ref="AC736:AE736"/>
    <mergeCell ref="AF736:AK736"/>
    <mergeCell ref="A737:L737"/>
    <mergeCell ref="M737:S737"/>
    <mergeCell ref="T737:U737"/>
    <mergeCell ref="V737:W737"/>
    <mergeCell ref="AC737:AE737"/>
    <mergeCell ref="AF737:AK737"/>
    <mergeCell ref="A738:L738"/>
    <mergeCell ref="M738:S738"/>
    <mergeCell ref="T738:U738"/>
    <mergeCell ref="V738:W738"/>
    <mergeCell ref="AC738:AE738"/>
    <mergeCell ref="AF738:AK738"/>
    <mergeCell ref="A739:L739"/>
    <mergeCell ref="M739:S739"/>
    <mergeCell ref="T739:U739"/>
    <mergeCell ref="V739:W739"/>
    <mergeCell ref="AC739:AE739"/>
    <mergeCell ref="AF739:AK739"/>
    <mergeCell ref="A728:L728"/>
    <mergeCell ref="M728:S728"/>
    <mergeCell ref="T728:U728"/>
    <mergeCell ref="V728:W728"/>
    <mergeCell ref="AC728:AE728"/>
    <mergeCell ref="AF728:AK728"/>
    <mergeCell ref="A729:L729"/>
    <mergeCell ref="M729:S729"/>
    <mergeCell ref="T729:U729"/>
    <mergeCell ref="V729:W729"/>
    <mergeCell ref="AC729:AE729"/>
    <mergeCell ref="AF729:AK729"/>
    <mergeCell ref="A730:L730"/>
    <mergeCell ref="M730:S730"/>
    <mergeCell ref="T730:U730"/>
    <mergeCell ref="V730:W730"/>
    <mergeCell ref="AC730:AE730"/>
    <mergeCell ref="AF730:AK730"/>
    <mergeCell ref="A731:L731"/>
    <mergeCell ref="M731:S731"/>
    <mergeCell ref="T731:U731"/>
    <mergeCell ref="V731:W731"/>
    <mergeCell ref="AC731:AE731"/>
    <mergeCell ref="AF731:AK731"/>
    <mergeCell ref="A732:L732"/>
    <mergeCell ref="M732:S732"/>
    <mergeCell ref="T732:U732"/>
    <mergeCell ref="V732:W732"/>
    <mergeCell ref="AC732:AE732"/>
    <mergeCell ref="AF732:AK732"/>
    <mergeCell ref="A733:L733"/>
    <mergeCell ref="M733:S733"/>
    <mergeCell ref="T733:U733"/>
    <mergeCell ref="V733:W733"/>
    <mergeCell ref="AC733:AE733"/>
    <mergeCell ref="AF733:AK733"/>
    <mergeCell ref="A722:L722"/>
    <mergeCell ref="M722:S722"/>
    <mergeCell ref="T722:U722"/>
    <mergeCell ref="V722:W722"/>
    <mergeCell ref="AC722:AE722"/>
    <mergeCell ref="AF722:AK722"/>
    <mergeCell ref="A723:L723"/>
    <mergeCell ref="M723:S723"/>
    <mergeCell ref="T723:U723"/>
    <mergeCell ref="V723:W723"/>
    <mergeCell ref="AC723:AE723"/>
    <mergeCell ref="AF723:AK723"/>
    <mergeCell ref="A724:L724"/>
    <mergeCell ref="M724:S724"/>
    <mergeCell ref="T724:U724"/>
    <mergeCell ref="V724:W724"/>
    <mergeCell ref="AC724:AE724"/>
    <mergeCell ref="AF724:AK724"/>
    <mergeCell ref="A725:L725"/>
    <mergeCell ref="M725:S725"/>
    <mergeCell ref="T725:U725"/>
    <mergeCell ref="V725:W725"/>
    <mergeCell ref="AC725:AE725"/>
    <mergeCell ref="AF725:AK725"/>
    <mergeCell ref="A726:L726"/>
    <mergeCell ref="M726:S726"/>
    <mergeCell ref="T726:U726"/>
    <mergeCell ref="V726:W726"/>
    <mergeCell ref="AC726:AE726"/>
    <mergeCell ref="AF726:AK726"/>
    <mergeCell ref="A727:L727"/>
    <mergeCell ref="M727:S727"/>
    <mergeCell ref="T727:U727"/>
    <mergeCell ref="V727:W727"/>
    <mergeCell ref="AC727:AE727"/>
    <mergeCell ref="AF727:AK727"/>
    <mergeCell ref="A716:L716"/>
    <mergeCell ref="M716:S716"/>
    <mergeCell ref="T716:U716"/>
    <mergeCell ref="V716:W716"/>
    <mergeCell ref="AC716:AE716"/>
    <mergeCell ref="AF716:AK716"/>
    <mergeCell ref="A717:L717"/>
    <mergeCell ref="M717:S717"/>
    <mergeCell ref="T717:U717"/>
    <mergeCell ref="V717:W717"/>
    <mergeCell ref="AC717:AE717"/>
    <mergeCell ref="AF717:AK717"/>
    <mergeCell ref="A718:L718"/>
    <mergeCell ref="M718:S718"/>
    <mergeCell ref="T718:U718"/>
    <mergeCell ref="V718:W718"/>
    <mergeCell ref="AC718:AE718"/>
    <mergeCell ref="AF718:AK718"/>
    <mergeCell ref="A719:L719"/>
    <mergeCell ref="M719:S719"/>
    <mergeCell ref="T719:U719"/>
    <mergeCell ref="V719:W719"/>
    <mergeCell ref="AC719:AE719"/>
    <mergeCell ref="AF719:AK719"/>
    <mergeCell ref="A720:L720"/>
    <mergeCell ref="M720:S720"/>
    <mergeCell ref="T720:U720"/>
    <mergeCell ref="V720:W720"/>
    <mergeCell ref="AC720:AE720"/>
    <mergeCell ref="AF720:AK720"/>
    <mergeCell ref="A721:L721"/>
    <mergeCell ref="M721:S721"/>
    <mergeCell ref="T721:U721"/>
    <mergeCell ref="V721:W721"/>
    <mergeCell ref="AC721:AE721"/>
    <mergeCell ref="AF721:AK721"/>
    <mergeCell ref="A710:L710"/>
    <mergeCell ref="M710:S710"/>
    <mergeCell ref="T710:U710"/>
    <mergeCell ref="V710:W710"/>
    <mergeCell ref="AC710:AE710"/>
    <mergeCell ref="AF710:AK710"/>
    <mergeCell ref="A711:L711"/>
    <mergeCell ref="M711:S711"/>
    <mergeCell ref="T711:U711"/>
    <mergeCell ref="V711:W711"/>
    <mergeCell ref="AC711:AE711"/>
    <mergeCell ref="AF711:AK711"/>
    <mergeCell ref="A712:L712"/>
    <mergeCell ref="M712:S712"/>
    <mergeCell ref="T712:U712"/>
    <mergeCell ref="V712:W712"/>
    <mergeCell ref="AC712:AE712"/>
    <mergeCell ref="AF712:AK712"/>
    <mergeCell ref="A713:L713"/>
    <mergeCell ref="M713:S713"/>
    <mergeCell ref="T713:U713"/>
    <mergeCell ref="V713:W713"/>
    <mergeCell ref="AC713:AE713"/>
    <mergeCell ref="AF713:AK713"/>
    <mergeCell ref="A714:L714"/>
    <mergeCell ref="M714:S714"/>
    <mergeCell ref="T714:U714"/>
    <mergeCell ref="V714:W714"/>
    <mergeCell ref="AC714:AE714"/>
    <mergeCell ref="AF714:AK714"/>
    <mergeCell ref="A715:L715"/>
    <mergeCell ref="M715:S715"/>
    <mergeCell ref="T715:U715"/>
    <mergeCell ref="V715:W715"/>
    <mergeCell ref="AC715:AE715"/>
    <mergeCell ref="AF715:AK715"/>
    <mergeCell ref="A704:L704"/>
    <mergeCell ref="M704:S704"/>
    <mergeCell ref="T704:U704"/>
    <mergeCell ref="V704:W704"/>
    <mergeCell ref="AC704:AE704"/>
    <mergeCell ref="AF704:AK704"/>
    <mergeCell ref="A705:L705"/>
    <mergeCell ref="M705:S705"/>
    <mergeCell ref="T705:U705"/>
    <mergeCell ref="V705:W705"/>
    <mergeCell ref="AC705:AE705"/>
    <mergeCell ref="AF705:AK705"/>
    <mergeCell ref="A706:L706"/>
    <mergeCell ref="M706:S706"/>
    <mergeCell ref="T706:U706"/>
    <mergeCell ref="V706:W706"/>
    <mergeCell ref="AC706:AE706"/>
    <mergeCell ref="AF706:AK706"/>
    <mergeCell ref="A707:L707"/>
    <mergeCell ref="M707:S707"/>
    <mergeCell ref="T707:U707"/>
    <mergeCell ref="V707:W707"/>
    <mergeCell ref="AC707:AE707"/>
    <mergeCell ref="AF707:AK707"/>
    <mergeCell ref="A708:L708"/>
    <mergeCell ref="M708:S708"/>
    <mergeCell ref="T708:U708"/>
    <mergeCell ref="V708:W708"/>
    <mergeCell ref="AC708:AE708"/>
    <mergeCell ref="AF708:AK708"/>
    <mergeCell ref="A709:L709"/>
    <mergeCell ref="M709:S709"/>
    <mergeCell ref="T709:U709"/>
    <mergeCell ref="V709:W709"/>
    <mergeCell ref="AC709:AE709"/>
    <mergeCell ref="AF709:AK709"/>
    <mergeCell ref="A698:L698"/>
    <mergeCell ref="M698:S698"/>
    <mergeCell ref="T698:U698"/>
    <mergeCell ref="V698:W698"/>
    <mergeCell ref="AC698:AE698"/>
    <mergeCell ref="AF698:AK698"/>
    <mergeCell ref="A699:L699"/>
    <mergeCell ref="M699:S699"/>
    <mergeCell ref="T699:U699"/>
    <mergeCell ref="V699:W699"/>
    <mergeCell ref="AC699:AE699"/>
    <mergeCell ref="AF699:AK699"/>
    <mergeCell ref="A700:L700"/>
    <mergeCell ref="M700:S700"/>
    <mergeCell ref="T700:U700"/>
    <mergeCell ref="V700:W700"/>
    <mergeCell ref="AC700:AE700"/>
    <mergeCell ref="AF700:AK700"/>
    <mergeCell ref="A701:L701"/>
    <mergeCell ref="M701:S701"/>
    <mergeCell ref="T701:U701"/>
    <mergeCell ref="V701:W701"/>
    <mergeCell ref="AC701:AE701"/>
    <mergeCell ref="AF701:AK701"/>
    <mergeCell ref="A702:L702"/>
    <mergeCell ref="M702:S702"/>
    <mergeCell ref="T702:U702"/>
    <mergeCell ref="V702:W702"/>
    <mergeCell ref="AC702:AE702"/>
    <mergeCell ref="AF702:AK702"/>
    <mergeCell ref="A703:L703"/>
    <mergeCell ref="M703:S703"/>
    <mergeCell ref="T703:U703"/>
    <mergeCell ref="V703:W703"/>
    <mergeCell ref="AC703:AE703"/>
    <mergeCell ref="AF703:AK703"/>
    <mergeCell ref="A692:L692"/>
    <mergeCell ref="M692:S692"/>
    <mergeCell ref="T692:U692"/>
    <mergeCell ref="V692:W692"/>
    <mergeCell ref="AC692:AE692"/>
    <mergeCell ref="AF692:AK692"/>
    <mergeCell ref="A693:L693"/>
    <mergeCell ref="M693:S693"/>
    <mergeCell ref="T693:U693"/>
    <mergeCell ref="V693:W693"/>
    <mergeCell ref="AC693:AE693"/>
    <mergeCell ref="AF693:AK693"/>
    <mergeCell ref="A694:L694"/>
    <mergeCell ref="M694:S694"/>
    <mergeCell ref="T694:U694"/>
    <mergeCell ref="V694:W694"/>
    <mergeCell ref="AC694:AE694"/>
    <mergeCell ref="AF694:AK694"/>
    <mergeCell ref="A695:L695"/>
    <mergeCell ref="M695:S695"/>
    <mergeCell ref="T695:U695"/>
    <mergeCell ref="V695:W695"/>
    <mergeCell ref="AC695:AE695"/>
    <mergeCell ref="AF695:AK695"/>
    <mergeCell ref="A696:L696"/>
    <mergeCell ref="M696:S696"/>
    <mergeCell ref="T696:U696"/>
    <mergeCell ref="V696:W696"/>
    <mergeCell ref="AC696:AE696"/>
    <mergeCell ref="AF696:AK696"/>
    <mergeCell ref="A697:L697"/>
    <mergeCell ref="M697:S697"/>
    <mergeCell ref="T697:U697"/>
    <mergeCell ref="V697:W697"/>
    <mergeCell ref="AC697:AE697"/>
    <mergeCell ref="AF697:AK697"/>
    <mergeCell ref="A686:L686"/>
    <mergeCell ref="M686:S686"/>
    <mergeCell ref="T686:U686"/>
    <mergeCell ref="V686:W686"/>
    <mergeCell ref="AC686:AE686"/>
    <mergeCell ref="AF686:AK686"/>
    <mergeCell ref="A687:L687"/>
    <mergeCell ref="M687:S687"/>
    <mergeCell ref="T687:U687"/>
    <mergeCell ref="V687:W687"/>
    <mergeCell ref="AC687:AE687"/>
    <mergeCell ref="AF687:AK687"/>
    <mergeCell ref="A688:L688"/>
    <mergeCell ref="M688:S688"/>
    <mergeCell ref="T688:U688"/>
    <mergeCell ref="V688:W688"/>
    <mergeCell ref="AC688:AE688"/>
    <mergeCell ref="AF688:AK688"/>
    <mergeCell ref="A689:L689"/>
    <mergeCell ref="M689:S689"/>
    <mergeCell ref="T689:U689"/>
    <mergeCell ref="V689:W689"/>
    <mergeCell ref="AC689:AE689"/>
    <mergeCell ref="AF689:AK689"/>
    <mergeCell ref="A690:L690"/>
    <mergeCell ref="M690:S690"/>
    <mergeCell ref="T690:U690"/>
    <mergeCell ref="V690:W690"/>
    <mergeCell ref="AC690:AE690"/>
    <mergeCell ref="AF690:AK690"/>
    <mergeCell ref="A691:L691"/>
    <mergeCell ref="M691:S691"/>
    <mergeCell ref="T691:U691"/>
    <mergeCell ref="V691:W691"/>
    <mergeCell ref="AC691:AE691"/>
    <mergeCell ref="AF691:AK691"/>
    <mergeCell ref="A680:L680"/>
    <mergeCell ref="M680:S680"/>
    <mergeCell ref="T680:U680"/>
    <mergeCell ref="V680:W680"/>
    <mergeCell ref="AC680:AE680"/>
    <mergeCell ref="AF680:AK680"/>
    <mergeCell ref="A681:L681"/>
    <mergeCell ref="M681:S681"/>
    <mergeCell ref="T681:U681"/>
    <mergeCell ref="V681:W681"/>
    <mergeCell ref="AC681:AE681"/>
    <mergeCell ref="AF681:AK681"/>
    <mergeCell ref="A682:L682"/>
    <mergeCell ref="M682:S682"/>
    <mergeCell ref="T682:U682"/>
    <mergeCell ref="V682:W682"/>
    <mergeCell ref="AC682:AE682"/>
    <mergeCell ref="AF682:AK682"/>
    <mergeCell ref="A683:L683"/>
    <mergeCell ref="M683:S683"/>
    <mergeCell ref="T683:U683"/>
    <mergeCell ref="V683:W683"/>
    <mergeCell ref="AC683:AE683"/>
    <mergeCell ref="AF683:AK683"/>
    <mergeCell ref="A684:L684"/>
    <mergeCell ref="M684:S684"/>
    <mergeCell ref="T684:U684"/>
    <mergeCell ref="V684:W684"/>
    <mergeCell ref="AC684:AE684"/>
    <mergeCell ref="AF684:AK684"/>
    <mergeCell ref="A685:L685"/>
    <mergeCell ref="M685:S685"/>
    <mergeCell ref="T685:U685"/>
    <mergeCell ref="V685:W685"/>
    <mergeCell ref="AC685:AE685"/>
    <mergeCell ref="AF685:AK685"/>
    <mergeCell ref="A674:L674"/>
    <mergeCell ref="M674:S674"/>
    <mergeCell ref="T674:U674"/>
    <mergeCell ref="V674:W674"/>
    <mergeCell ref="AC674:AE674"/>
    <mergeCell ref="AF674:AK674"/>
    <mergeCell ref="A675:L675"/>
    <mergeCell ref="M675:S675"/>
    <mergeCell ref="T675:U675"/>
    <mergeCell ref="V675:W675"/>
    <mergeCell ref="AC675:AE675"/>
    <mergeCell ref="AF675:AK675"/>
    <mergeCell ref="A676:L676"/>
    <mergeCell ref="M676:S676"/>
    <mergeCell ref="T676:U676"/>
    <mergeCell ref="V676:W676"/>
    <mergeCell ref="AC676:AE676"/>
    <mergeCell ref="AF676:AK676"/>
    <mergeCell ref="A677:L677"/>
    <mergeCell ref="M677:S677"/>
    <mergeCell ref="T677:U677"/>
    <mergeCell ref="V677:W677"/>
    <mergeCell ref="AC677:AE677"/>
    <mergeCell ref="AF677:AK677"/>
    <mergeCell ref="A678:L678"/>
    <mergeCell ref="M678:S678"/>
    <mergeCell ref="T678:U678"/>
    <mergeCell ref="V678:W678"/>
    <mergeCell ref="AC678:AE678"/>
    <mergeCell ref="AF678:AK678"/>
    <mergeCell ref="A679:L679"/>
    <mergeCell ref="M679:S679"/>
    <mergeCell ref="T679:U679"/>
    <mergeCell ref="V679:W679"/>
    <mergeCell ref="AC679:AE679"/>
    <mergeCell ref="AF679:AK679"/>
    <mergeCell ref="A667:M667"/>
    <mergeCell ref="N667:R667"/>
    <mergeCell ref="T667:U667"/>
    <mergeCell ref="V667:W667"/>
    <mergeCell ref="AC667:AI667"/>
    <mergeCell ref="AJ667:AK667"/>
    <mergeCell ref="A668:M668"/>
    <mergeCell ref="N668:R668"/>
    <mergeCell ref="T668:U668"/>
    <mergeCell ref="V668:W668"/>
    <mergeCell ref="AC668:AI668"/>
    <mergeCell ref="AJ668:AK668"/>
    <mergeCell ref="A669:M669"/>
    <mergeCell ref="N669:R669"/>
    <mergeCell ref="T669:U669"/>
    <mergeCell ref="V669:W669"/>
    <mergeCell ref="AC669:AI669"/>
    <mergeCell ref="AJ669:AK669"/>
    <mergeCell ref="A670:M670"/>
    <mergeCell ref="N670:R670"/>
    <mergeCell ref="T670:U670"/>
    <mergeCell ref="V670:W670"/>
    <mergeCell ref="AC670:AI670"/>
    <mergeCell ref="AJ670:AK670"/>
    <mergeCell ref="A671:M671"/>
    <mergeCell ref="N671:R671"/>
    <mergeCell ref="T671:U671"/>
    <mergeCell ref="V671:W671"/>
    <mergeCell ref="AC671:AI671"/>
    <mergeCell ref="AJ671:AK671"/>
    <mergeCell ref="A672:M672"/>
    <mergeCell ref="N672:R672"/>
    <mergeCell ref="T672:U672"/>
    <mergeCell ref="V672:W672"/>
    <mergeCell ref="AC672:AI672"/>
    <mergeCell ref="AJ672:AK672"/>
    <mergeCell ref="A661:M661"/>
    <mergeCell ref="N661:R661"/>
    <mergeCell ref="T661:U661"/>
    <mergeCell ref="V661:W661"/>
    <mergeCell ref="AC661:AI661"/>
    <mergeCell ref="AJ661:AK661"/>
    <mergeCell ref="A662:M662"/>
    <mergeCell ref="N662:R662"/>
    <mergeCell ref="T662:U662"/>
    <mergeCell ref="V662:W662"/>
    <mergeCell ref="AC662:AI662"/>
    <mergeCell ref="AJ662:AK662"/>
    <mergeCell ref="A663:M663"/>
    <mergeCell ref="N663:R663"/>
    <mergeCell ref="T663:U663"/>
    <mergeCell ref="V663:W663"/>
    <mergeCell ref="AC663:AI663"/>
    <mergeCell ref="AJ663:AK663"/>
    <mergeCell ref="A664:M664"/>
    <mergeCell ref="N664:R664"/>
    <mergeCell ref="T664:U664"/>
    <mergeCell ref="V664:W664"/>
    <mergeCell ref="AC664:AI664"/>
    <mergeCell ref="AJ664:AK664"/>
    <mergeCell ref="A665:M665"/>
    <mergeCell ref="N665:R665"/>
    <mergeCell ref="T665:U665"/>
    <mergeCell ref="V665:W665"/>
    <mergeCell ref="AC665:AI665"/>
    <mergeCell ref="AJ665:AK665"/>
    <mergeCell ref="A666:M666"/>
    <mergeCell ref="N666:R666"/>
    <mergeCell ref="T666:U666"/>
    <mergeCell ref="V666:W666"/>
    <mergeCell ref="AC666:AI666"/>
    <mergeCell ref="AJ666:AK666"/>
    <mergeCell ref="A655:M655"/>
    <mergeCell ref="N655:R655"/>
    <mergeCell ref="T655:U655"/>
    <mergeCell ref="V655:W655"/>
    <mergeCell ref="AC655:AI655"/>
    <mergeCell ref="AJ655:AK655"/>
    <mergeCell ref="A656:M656"/>
    <mergeCell ref="N656:R656"/>
    <mergeCell ref="T656:U656"/>
    <mergeCell ref="V656:W656"/>
    <mergeCell ref="AC656:AI656"/>
    <mergeCell ref="AJ656:AK656"/>
    <mergeCell ref="A657:M657"/>
    <mergeCell ref="N657:R657"/>
    <mergeCell ref="T657:U657"/>
    <mergeCell ref="V657:W657"/>
    <mergeCell ref="AC657:AI657"/>
    <mergeCell ref="AJ657:AK657"/>
    <mergeCell ref="A658:M658"/>
    <mergeCell ref="N658:R658"/>
    <mergeCell ref="T658:U658"/>
    <mergeCell ref="V658:W658"/>
    <mergeCell ref="AC658:AI658"/>
    <mergeCell ref="AJ658:AK658"/>
    <mergeCell ref="A659:M659"/>
    <mergeCell ref="N659:R659"/>
    <mergeCell ref="T659:U659"/>
    <mergeCell ref="V659:W659"/>
    <mergeCell ref="AC659:AI659"/>
    <mergeCell ref="AJ659:AK659"/>
    <mergeCell ref="A660:M660"/>
    <mergeCell ref="N660:R660"/>
    <mergeCell ref="T660:U660"/>
    <mergeCell ref="V660:W660"/>
    <mergeCell ref="AC660:AI660"/>
    <mergeCell ref="AJ660:AK660"/>
    <mergeCell ref="A649:M649"/>
    <mergeCell ref="N649:R649"/>
    <mergeCell ref="T649:U649"/>
    <mergeCell ref="V649:W649"/>
    <mergeCell ref="AC649:AI649"/>
    <mergeCell ref="AJ649:AK649"/>
    <mergeCell ref="A650:M650"/>
    <mergeCell ref="N650:R650"/>
    <mergeCell ref="T650:U650"/>
    <mergeCell ref="V650:W650"/>
    <mergeCell ref="AC650:AI650"/>
    <mergeCell ref="AJ650:AK650"/>
    <mergeCell ref="A651:M651"/>
    <mergeCell ref="N651:R651"/>
    <mergeCell ref="T651:U651"/>
    <mergeCell ref="V651:W651"/>
    <mergeCell ref="AC651:AI651"/>
    <mergeCell ref="AJ651:AK651"/>
    <mergeCell ref="A652:M652"/>
    <mergeCell ref="N652:R652"/>
    <mergeCell ref="T652:U652"/>
    <mergeCell ref="V652:W652"/>
    <mergeCell ref="AC652:AI652"/>
    <mergeCell ref="AJ652:AK652"/>
    <mergeCell ref="A653:M653"/>
    <mergeCell ref="N653:R653"/>
    <mergeCell ref="T653:U653"/>
    <mergeCell ref="V653:W653"/>
    <mergeCell ref="AC653:AI653"/>
    <mergeCell ref="AJ653:AK653"/>
    <mergeCell ref="A654:M654"/>
    <mergeCell ref="N654:R654"/>
    <mergeCell ref="T654:U654"/>
    <mergeCell ref="V654:W654"/>
    <mergeCell ref="AC654:AI654"/>
    <mergeCell ref="AJ654:AK654"/>
    <mergeCell ref="A643:M643"/>
    <mergeCell ref="N643:R643"/>
    <mergeCell ref="T643:U643"/>
    <mergeCell ref="V643:W643"/>
    <mergeCell ref="AC643:AI643"/>
    <mergeCell ref="AJ643:AK643"/>
    <mergeCell ref="A644:M644"/>
    <mergeCell ref="N644:R644"/>
    <mergeCell ref="T644:U644"/>
    <mergeCell ref="V644:W644"/>
    <mergeCell ref="AC644:AI644"/>
    <mergeCell ref="AJ644:AK644"/>
    <mergeCell ref="A645:M645"/>
    <mergeCell ref="N645:R645"/>
    <mergeCell ref="T645:U645"/>
    <mergeCell ref="V645:W645"/>
    <mergeCell ref="AC645:AI645"/>
    <mergeCell ref="AJ645:AK645"/>
    <mergeCell ref="A646:M646"/>
    <mergeCell ref="N646:R646"/>
    <mergeCell ref="T646:U646"/>
    <mergeCell ref="V646:W646"/>
    <mergeCell ref="AC646:AI646"/>
    <mergeCell ref="AJ646:AK646"/>
    <mergeCell ref="A647:M647"/>
    <mergeCell ref="N647:R647"/>
    <mergeCell ref="T647:U647"/>
    <mergeCell ref="V647:W647"/>
    <mergeCell ref="AC647:AI647"/>
    <mergeCell ref="AJ647:AK647"/>
    <mergeCell ref="A648:M648"/>
    <mergeCell ref="N648:R648"/>
    <mergeCell ref="T648:U648"/>
    <mergeCell ref="V648:W648"/>
    <mergeCell ref="AC648:AI648"/>
    <mergeCell ref="AJ648:AK648"/>
    <mergeCell ref="A637:M637"/>
    <mergeCell ref="N637:R637"/>
    <mergeCell ref="T637:U637"/>
    <mergeCell ref="V637:W637"/>
    <mergeCell ref="AC637:AI637"/>
    <mergeCell ref="AJ637:AK637"/>
    <mergeCell ref="A638:M638"/>
    <mergeCell ref="N638:R638"/>
    <mergeCell ref="T638:U638"/>
    <mergeCell ref="V638:W638"/>
    <mergeCell ref="AC638:AI638"/>
    <mergeCell ref="AJ638:AK638"/>
    <mergeCell ref="A639:M639"/>
    <mergeCell ref="N639:R639"/>
    <mergeCell ref="T639:U639"/>
    <mergeCell ref="V639:W639"/>
    <mergeCell ref="AC639:AI639"/>
    <mergeCell ref="AJ639:AK639"/>
    <mergeCell ref="A640:M640"/>
    <mergeCell ref="N640:R640"/>
    <mergeCell ref="T640:U640"/>
    <mergeCell ref="V640:W640"/>
    <mergeCell ref="AC640:AI640"/>
    <mergeCell ref="AJ640:AK640"/>
    <mergeCell ref="A641:M641"/>
    <mergeCell ref="N641:R641"/>
    <mergeCell ref="T641:U641"/>
    <mergeCell ref="V641:W641"/>
    <mergeCell ref="AC641:AI641"/>
    <mergeCell ref="AJ641:AK641"/>
    <mergeCell ref="A642:M642"/>
    <mergeCell ref="N642:R642"/>
    <mergeCell ref="T642:U642"/>
    <mergeCell ref="V642:W642"/>
    <mergeCell ref="AC642:AI642"/>
    <mergeCell ref="AJ642:AK642"/>
    <mergeCell ref="A631:M631"/>
    <mergeCell ref="N631:R631"/>
    <mergeCell ref="T631:U631"/>
    <mergeCell ref="V631:W631"/>
    <mergeCell ref="AC631:AI631"/>
    <mergeCell ref="AJ631:AK631"/>
    <mergeCell ref="A632:M632"/>
    <mergeCell ref="N632:R632"/>
    <mergeCell ref="T632:U632"/>
    <mergeCell ref="V632:W632"/>
    <mergeCell ref="AC632:AI632"/>
    <mergeCell ref="AJ632:AK632"/>
    <mergeCell ref="A633:M633"/>
    <mergeCell ref="N633:R633"/>
    <mergeCell ref="T633:U633"/>
    <mergeCell ref="V633:W633"/>
    <mergeCell ref="AC633:AI633"/>
    <mergeCell ref="AJ633:AK633"/>
    <mergeCell ref="A634:M634"/>
    <mergeCell ref="N634:R634"/>
    <mergeCell ref="T634:U634"/>
    <mergeCell ref="V634:W634"/>
    <mergeCell ref="AC634:AI634"/>
    <mergeCell ref="AJ634:AK634"/>
    <mergeCell ref="A635:M635"/>
    <mergeCell ref="N635:R635"/>
    <mergeCell ref="T635:U635"/>
    <mergeCell ref="V635:W635"/>
    <mergeCell ref="AC635:AI635"/>
    <mergeCell ref="AJ635:AK635"/>
    <mergeCell ref="A636:M636"/>
    <mergeCell ref="N636:R636"/>
    <mergeCell ref="T636:U636"/>
    <mergeCell ref="V636:W636"/>
    <mergeCell ref="AC636:AI636"/>
    <mergeCell ref="AJ636:AK636"/>
    <mergeCell ref="A625:M625"/>
    <mergeCell ref="N625:R625"/>
    <mergeCell ref="T625:U625"/>
    <mergeCell ref="V625:W625"/>
    <mergeCell ref="AC625:AI625"/>
    <mergeCell ref="AJ625:AK625"/>
    <mergeCell ref="A626:M626"/>
    <mergeCell ref="N626:R626"/>
    <mergeCell ref="T626:U626"/>
    <mergeCell ref="V626:W626"/>
    <mergeCell ref="AC626:AI626"/>
    <mergeCell ref="AJ626:AK626"/>
    <mergeCell ref="A627:M627"/>
    <mergeCell ref="N627:R627"/>
    <mergeCell ref="T627:U627"/>
    <mergeCell ref="V627:W627"/>
    <mergeCell ref="AC627:AI627"/>
    <mergeCell ref="AJ627:AK627"/>
    <mergeCell ref="A628:M628"/>
    <mergeCell ref="N628:R628"/>
    <mergeCell ref="T628:U628"/>
    <mergeCell ref="V628:W628"/>
    <mergeCell ref="AC628:AI628"/>
    <mergeCell ref="AJ628:AK628"/>
    <mergeCell ref="A629:M629"/>
    <mergeCell ref="N629:R629"/>
    <mergeCell ref="T629:U629"/>
    <mergeCell ref="V629:W629"/>
    <mergeCell ref="AC629:AI629"/>
    <mergeCell ref="AJ629:AK629"/>
    <mergeCell ref="A630:M630"/>
    <mergeCell ref="N630:R630"/>
    <mergeCell ref="T630:U630"/>
    <mergeCell ref="V630:W630"/>
    <mergeCell ref="AC630:AI630"/>
    <mergeCell ref="AJ630:AK630"/>
    <mergeCell ref="A619:M619"/>
    <mergeCell ref="N619:R619"/>
    <mergeCell ref="T619:U619"/>
    <mergeCell ref="V619:W619"/>
    <mergeCell ref="AC619:AI619"/>
    <mergeCell ref="AJ619:AK619"/>
    <mergeCell ref="A620:M620"/>
    <mergeCell ref="N620:R620"/>
    <mergeCell ref="T620:U620"/>
    <mergeCell ref="V620:W620"/>
    <mergeCell ref="AC620:AI620"/>
    <mergeCell ref="AJ620:AK620"/>
    <mergeCell ref="A621:M621"/>
    <mergeCell ref="N621:R621"/>
    <mergeCell ref="T621:U621"/>
    <mergeCell ref="V621:W621"/>
    <mergeCell ref="AC621:AI621"/>
    <mergeCell ref="AJ621:AK621"/>
    <mergeCell ref="A622:M622"/>
    <mergeCell ref="N622:R622"/>
    <mergeCell ref="T622:U622"/>
    <mergeCell ref="V622:W622"/>
    <mergeCell ref="AC622:AI622"/>
    <mergeCell ref="AJ622:AK622"/>
    <mergeCell ref="A623:M623"/>
    <mergeCell ref="N623:R623"/>
    <mergeCell ref="T623:U623"/>
    <mergeCell ref="V623:W623"/>
    <mergeCell ref="AC623:AI623"/>
    <mergeCell ref="AJ623:AK623"/>
    <mergeCell ref="A624:M624"/>
    <mergeCell ref="N624:R624"/>
    <mergeCell ref="T624:U624"/>
    <mergeCell ref="V624:W624"/>
    <mergeCell ref="AC624:AI624"/>
    <mergeCell ref="AJ624:AK624"/>
    <mergeCell ref="A613:M613"/>
    <mergeCell ref="N613:R613"/>
    <mergeCell ref="T613:U613"/>
    <mergeCell ref="V613:W613"/>
    <mergeCell ref="AC613:AI613"/>
    <mergeCell ref="AJ613:AK613"/>
    <mergeCell ref="A614:M614"/>
    <mergeCell ref="N614:R614"/>
    <mergeCell ref="T614:U614"/>
    <mergeCell ref="V614:W614"/>
    <mergeCell ref="AC614:AI614"/>
    <mergeCell ref="AJ614:AK614"/>
    <mergeCell ref="A615:M615"/>
    <mergeCell ref="N615:R615"/>
    <mergeCell ref="T615:U615"/>
    <mergeCell ref="V615:W615"/>
    <mergeCell ref="AC615:AI615"/>
    <mergeCell ref="AJ615:AK615"/>
    <mergeCell ref="A616:M616"/>
    <mergeCell ref="N616:R616"/>
    <mergeCell ref="T616:U616"/>
    <mergeCell ref="V616:W616"/>
    <mergeCell ref="AC616:AI616"/>
    <mergeCell ref="AJ616:AK616"/>
    <mergeCell ref="A617:M617"/>
    <mergeCell ref="N617:R617"/>
    <mergeCell ref="T617:U617"/>
    <mergeCell ref="V617:W617"/>
    <mergeCell ref="AC617:AI617"/>
    <mergeCell ref="AJ617:AK617"/>
    <mergeCell ref="A618:M618"/>
    <mergeCell ref="N618:R618"/>
    <mergeCell ref="T618:U618"/>
    <mergeCell ref="V618:W618"/>
    <mergeCell ref="AC618:AI618"/>
    <mergeCell ref="AJ618:AK618"/>
    <mergeCell ref="A607:M607"/>
    <mergeCell ref="N607:R607"/>
    <mergeCell ref="T607:U607"/>
    <mergeCell ref="V607:W607"/>
    <mergeCell ref="AC607:AI607"/>
    <mergeCell ref="AJ607:AK607"/>
    <mergeCell ref="A608:M608"/>
    <mergeCell ref="N608:R608"/>
    <mergeCell ref="T608:U608"/>
    <mergeCell ref="V608:W608"/>
    <mergeCell ref="AC608:AI608"/>
    <mergeCell ref="AJ608:AK608"/>
    <mergeCell ref="A609:M609"/>
    <mergeCell ref="N609:R609"/>
    <mergeCell ref="T609:U609"/>
    <mergeCell ref="V609:W609"/>
    <mergeCell ref="AC609:AI609"/>
    <mergeCell ref="AJ609:AK609"/>
    <mergeCell ref="A610:M610"/>
    <mergeCell ref="N610:R610"/>
    <mergeCell ref="T610:U610"/>
    <mergeCell ref="V610:W610"/>
    <mergeCell ref="AC610:AI610"/>
    <mergeCell ref="AJ610:AK610"/>
    <mergeCell ref="A611:M611"/>
    <mergeCell ref="N611:R611"/>
    <mergeCell ref="T611:U611"/>
    <mergeCell ref="V611:W611"/>
    <mergeCell ref="AC611:AI611"/>
    <mergeCell ref="AJ611:AK611"/>
    <mergeCell ref="A612:M612"/>
    <mergeCell ref="N612:R612"/>
    <mergeCell ref="T612:U612"/>
    <mergeCell ref="V612:W612"/>
    <mergeCell ref="AC612:AI612"/>
    <mergeCell ref="AJ612:AK612"/>
    <mergeCell ref="A600:M600"/>
    <mergeCell ref="N600:S600"/>
    <mergeCell ref="T600:U600"/>
    <mergeCell ref="V600:W600"/>
    <mergeCell ref="AC600:AI600"/>
    <mergeCell ref="AJ600:AK600"/>
    <mergeCell ref="A601:M601"/>
    <mergeCell ref="N601:S601"/>
    <mergeCell ref="T601:U601"/>
    <mergeCell ref="V601:W601"/>
    <mergeCell ref="AC601:AI601"/>
    <mergeCell ref="AJ601:AK601"/>
    <mergeCell ref="A602:M602"/>
    <mergeCell ref="N602:S602"/>
    <mergeCell ref="T602:U602"/>
    <mergeCell ref="V602:W602"/>
    <mergeCell ref="AC602:AI602"/>
    <mergeCell ref="AJ602:AK602"/>
    <mergeCell ref="A603:M603"/>
    <mergeCell ref="N603:S603"/>
    <mergeCell ref="T603:U603"/>
    <mergeCell ref="V603:W603"/>
    <mergeCell ref="AC603:AI603"/>
    <mergeCell ref="AJ603:AK603"/>
    <mergeCell ref="A604:M604"/>
    <mergeCell ref="N604:S604"/>
    <mergeCell ref="T604:U604"/>
    <mergeCell ref="V604:W604"/>
    <mergeCell ref="AC604:AI604"/>
    <mergeCell ref="AJ604:AK604"/>
    <mergeCell ref="A605:M605"/>
    <mergeCell ref="N605:S605"/>
    <mergeCell ref="T605:U605"/>
    <mergeCell ref="V605:W605"/>
    <mergeCell ref="AC605:AI605"/>
    <mergeCell ref="AJ605:AK605"/>
    <mergeCell ref="A594:M594"/>
    <mergeCell ref="N594:S594"/>
    <mergeCell ref="T594:U594"/>
    <mergeCell ref="V594:W594"/>
    <mergeCell ref="AC594:AI594"/>
    <mergeCell ref="AJ594:AK594"/>
    <mergeCell ref="A595:M595"/>
    <mergeCell ref="N595:S595"/>
    <mergeCell ref="T595:U595"/>
    <mergeCell ref="V595:W595"/>
    <mergeCell ref="AC595:AI595"/>
    <mergeCell ref="AJ595:AK595"/>
    <mergeCell ref="A596:M596"/>
    <mergeCell ref="N596:S596"/>
    <mergeCell ref="T596:U596"/>
    <mergeCell ref="V596:W596"/>
    <mergeCell ref="AC596:AI596"/>
    <mergeCell ref="AJ596:AK596"/>
    <mergeCell ref="A597:M597"/>
    <mergeCell ref="N597:S597"/>
    <mergeCell ref="T597:U597"/>
    <mergeCell ref="V597:W597"/>
    <mergeCell ref="AC597:AI597"/>
    <mergeCell ref="AJ597:AK597"/>
    <mergeCell ref="A598:M598"/>
    <mergeCell ref="N598:S598"/>
    <mergeCell ref="T598:U598"/>
    <mergeCell ref="V598:W598"/>
    <mergeCell ref="AC598:AI598"/>
    <mergeCell ref="AJ598:AK598"/>
    <mergeCell ref="A599:M599"/>
    <mergeCell ref="N599:S599"/>
    <mergeCell ref="T599:U599"/>
    <mergeCell ref="V599:W599"/>
    <mergeCell ref="AC599:AI599"/>
    <mergeCell ref="AJ599:AK599"/>
    <mergeCell ref="A588:M588"/>
    <mergeCell ref="N588:S588"/>
    <mergeCell ref="T588:U588"/>
    <mergeCell ref="V588:W588"/>
    <mergeCell ref="AC588:AI588"/>
    <mergeCell ref="AJ588:AK588"/>
    <mergeCell ref="A589:M589"/>
    <mergeCell ref="N589:S589"/>
    <mergeCell ref="T589:U589"/>
    <mergeCell ref="V589:W589"/>
    <mergeCell ref="AC589:AI589"/>
    <mergeCell ref="AJ589:AK589"/>
    <mergeCell ref="A590:M590"/>
    <mergeCell ref="N590:S590"/>
    <mergeCell ref="T590:U590"/>
    <mergeCell ref="V590:W590"/>
    <mergeCell ref="AC590:AI590"/>
    <mergeCell ref="AJ590:AK590"/>
    <mergeCell ref="A591:M591"/>
    <mergeCell ref="N591:S591"/>
    <mergeCell ref="T591:U591"/>
    <mergeCell ref="V591:W591"/>
    <mergeCell ref="AC591:AI591"/>
    <mergeCell ref="AJ591:AK591"/>
    <mergeCell ref="A592:M592"/>
    <mergeCell ref="N592:S592"/>
    <mergeCell ref="T592:U592"/>
    <mergeCell ref="V592:W592"/>
    <mergeCell ref="AC592:AI592"/>
    <mergeCell ref="AJ592:AK592"/>
    <mergeCell ref="A593:M593"/>
    <mergeCell ref="N593:S593"/>
    <mergeCell ref="T593:U593"/>
    <mergeCell ref="V593:W593"/>
    <mergeCell ref="AC593:AI593"/>
    <mergeCell ref="AJ593:AK593"/>
    <mergeCell ref="A582:M582"/>
    <mergeCell ref="N582:S582"/>
    <mergeCell ref="T582:U582"/>
    <mergeCell ref="V582:W582"/>
    <mergeCell ref="AC582:AI582"/>
    <mergeCell ref="AJ582:AK582"/>
    <mergeCell ref="A583:M583"/>
    <mergeCell ref="N583:S583"/>
    <mergeCell ref="T583:U583"/>
    <mergeCell ref="V583:W583"/>
    <mergeCell ref="AC583:AI583"/>
    <mergeCell ref="AJ583:AK583"/>
    <mergeCell ref="A584:M584"/>
    <mergeCell ref="N584:S584"/>
    <mergeCell ref="T584:U584"/>
    <mergeCell ref="V584:W584"/>
    <mergeCell ref="AC584:AI584"/>
    <mergeCell ref="AJ584:AK584"/>
    <mergeCell ref="A585:M585"/>
    <mergeCell ref="N585:S585"/>
    <mergeCell ref="T585:U585"/>
    <mergeCell ref="V585:W585"/>
    <mergeCell ref="AC585:AI585"/>
    <mergeCell ref="AJ585:AK585"/>
    <mergeCell ref="A586:M586"/>
    <mergeCell ref="N586:S586"/>
    <mergeCell ref="T586:U586"/>
    <mergeCell ref="V586:W586"/>
    <mergeCell ref="AC586:AI586"/>
    <mergeCell ref="AJ586:AK586"/>
    <mergeCell ref="A587:M587"/>
    <mergeCell ref="N587:S587"/>
    <mergeCell ref="T587:U587"/>
    <mergeCell ref="V587:W587"/>
    <mergeCell ref="AC587:AI587"/>
    <mergeCell ref="AJ587:AK587"/>
    <mergeCell ref="A576:M576"/>
    <mergeCell ref="N576:S576"/>
    <mergeCell ref="T576:U576"/>
    <mergeCell ref="V576:W576"/>
    <mergeCell ref="AC576:AI576"/>
    <mergeCell ref="AJ576:AK576"/>
    <mergeCell ref="A577:M577"/>
    <mergeCell ref="N577:S577"/>
    <mergeCell ref="T577:U577"/>
    <mergeCell ref="V577:W577"/>
    <mergeCell ref="AC577:AI577"/>
    <mergeCell ref="AJ577:AK577"/>
    <mergeCell ref="A578:M578"/>
    <mergeCell ref="N578:S578"/>
    <mergeCell ref="T578:U578"/>
    <mergeCell ref="V578:W578"/>
    <mergeCell ref="AC578:AI578"/>
    <mergeCell ref="AJ578:AK578"/>
    <mergeCell ref="A579:M579"/>
    <mergeCell ref="N579:S579"/>
    <mergeCell ref="T579:U579"/>
    <mergeCell ref="V579:W579"/>
    <mergeCell ref="AC579:AI579"/>
    <mergeCell ref="AJ579:AK579"/>
    <mergeCell ref="A580:M580"/>
    <mergeCell ref="N580:S580"/>
    <mergeCell ref="T580:U580"/>
    <mergeCell ref="V580:W580"/>
    <mergeCell ref="AC580:AI580"/>
    <mergeCell ref="AJ580:AK580"/>
    <mergeCell ref="A581:M581"/>
    <mergeCell ref="N581:S581"/>
    <mergeCell ref="T581:U581"/>
    <mergeCell ref="V581:W581"/>
    <mergeCell ref="AC581:AI581"/>
    <mergeCell ref="AJ581:AK581"/>
    <mergeCell ref="A570:M570"/>
    <mergeCell ref="N570:S570"/>
    <mergeCell ref="T570:U570"/>
    <mergeCell ref="V570:W570"/>
    <mergeCell ref="AC570:AI570"/>
    <mergeCell ref="AJ570:AK570"/>
    <mergeCell ref="A571:M571"/>
    <mergeCell ref="N571:S571"/>
    <mergeCell ref="T571:U571"/>
    <mergeCell ref="V571:W571"/>
    <mergeCell ref="AC571:AI571"/>
    <mergeCell ref="AJ571:AK571"/>
    <mergeCell ref="A572:M572"/>
    <mergeCell ref="N572:S572"/>
    <mergeCell ref="T572:U572"/>
    <mergeCell ref="V572:W572"/>
    <mergeCell ref="AC572:AI572"/>
    <mergeCell ref="AJ572:AK572"/>
    <mergeCell ref="A573:M573"/>
    <mergeCell ref="N573:S573"/>
    <mergeCell ref="T573:U573"/>
    <mergeCell ref="V573:W573"/>
    <mergeCell ref="AC573:AI573"/>
    <mergeCell ref="AJ573:AK573"/>
    <mergeCell ref="A574:M574"/>
    <mergeCell ref="N574:S574"/>
    <mergeCell ref="T574:U574"/>
    <mergeCell ref="V574:W574"/>
    <mergeCell ref="AC574:AI574"/>
    <mergeCell ref="AJ574:AK574"/>
    <mergeCell ref="A575:M575"/>
    <mergeCell ref="N575:S575"/>
    <mergeCell ref="T575:U575"/>
    <mergeCell ref="V575:W575"/>
    <mergeCell ref="AC575:AI575"/>
    <mergeCell ref="AJ575:AK575"/>
    <mergeCell ref="A564:M564"/>
    <mergeCell ref="N564:S564"/>
    <mergeCell ref="T564:U564"/>
    <mergeCell ref="V564:W564"/>
    <mergeCell ref="AC564:AI564"/>
    <mergeCell ref="AJ564:AK564"/>
    <mergeCell ref="A565:M565"/>
    <mergeCell ref="N565:S565"/>
    <mergeCell ref="T565:U565"/>
    <mergeCell ref="V565:W565"/>
    <mergeCell ref="AC565:AI565"/>
    <mergeCell ref="AJ565:AK565"/>
    <mergeCell ref="A566:M566"/>
    <mergeCell ref="N566:S566"/>
    <mergeCell ref="T566:U566"/>
    <mergeCell ref="V566:W566"/>
    <mergeCell ref="AC566:AI566"/>
    <mergeCell ref="AJ566:AK566"/>
    <mergeCell ref="A567:M567"/>
    <mergeCell ref="N567:S567"/>
    <mergeCell ref="T567:U567"/>
    <mergeCell ref="V567:W567"/>
    <mergeCell ref="AC567:AI567"/>
    <mergeCell ref="AJ567:AK567"/>
    <mergeCell ref="A568:M568"/>
    <mergeCell ref="N568:S568"/>
    <mergeCell ref="T568:U568"/>
    <mergeCell ref="V568:W568"/>
    <mergeCell ref="AC568:AI568"/>
    <mergeCell ref="AJ568:AK568"/>
    <mergeCell ref="A569:M569"/>
    <mergeCell ref="N569:S569"/>
    <mergeCell ref="T569:U569"/>
    <mergeCell ref="V569:W569"/>
    <mergeCell ref="AC569:AI569"/>
    <mergeCell ref="AJ569:AK569"/>
    <mergeCell ref="A558:M558"/>
    <mergeCell ref="N558:S558"/>
    <mergeCell ref="T558:U558"/>
    <mergeCell ref="V558:W558"/>
    <mergeCell ref="AC558:AI558"/>
    <mergeCell ref="AJ558:AK558"/>
    <mergeCell ref="A559:M559"/>
    <mergeCell ref="N559:S559"/>
    <mergeCell ref="T559:U559"/>
    <mergeCell ref="V559:W559"/>
    <mergeCell ref="AC559:AI559"/>
    <mergeCell ref="AJ559:AK559"/>
    <mergeCell ref="A560:M560"/>
    <mergeCell ref="N560:S560"/>
    <mergeCell ref="T560:U560"/>
    <mergeCell ref="V560:W560"/>
    <mergeCell ref="AC560:AI560"/>
    <mergeCell ref="AJ560:AK560"/>
    <mergeCell ref="A561:M561"/>
    <mergeCell ref="N561:S561"/>
    <mergeCell ref="T561:U561"/>
    <mergeCell ref="V561:W561"/>
    <mergeCell ref="AC561:AI561"/>
    <mergeCell ref="AJ561:AK561"/>
    <mergeCell ref="A562:M562"/>
    <mergeCell ref="N562:S562"/>
    <mergeCell ref="T562:U562"/>
    <mergeCell ref="V562:W562"/>
    <mergeCell ref="AC562:AI562"/>
    <mergeCell ref="AJ562:AK562"/>
    <mergeCell ref="A563:M563"/>
    <mergeCell ref="N563:S563"/>
    <mergeCell ref="T563:U563"/>
    <mergeCell ref="V563:W563"/>
    <mergeCell ref="AC563:AI563"/>
    <mergeCell ref="AJ563:AK563"/>
    <mergeCell ref="A552:M552"/>
    <mergeCell ref="N552:S552"/>
    <mergeCell ref="T552:U552"/>
    <mergeCell ref="V552:W552"/>
    <mergeCell ref="AC552:AI552"/>
    <mergeCell ref="AJ552:AK552"/>
    <mergeCell ref="A553:M553"/>
    <mergeCell ref="N553:S553"/>
    <mergeCell ref="T553:U553"/>
    <mergeCell ref="V553:W553"/>
    <mergeCell ref="AC553:AI553"/>
    <mergeCell ref="AJ553:AK553"/>
    <mergeCell ref="A554:M554"/>
    <mergeCell ref="N554:S554"/>
    <mergeCell ref="T554:U554"/>
    <mergeCell ref="V554:W554"/>
    <mergeCell ref="AC554:AI554"/>
    <mergeCell ref="AJ554:AK554"/>
    <mergeCell ref="A555:M555"/>
    <mergeCell ref="N555:S555"/>
    <mergeCell ref="T555:U555"/>
    <mergeCell ref="V555:W555"/>
    <mergeCell ref="AC555:AI555"/>
    <mergeCell ref="AJ555:AK555"/>
    <mergeCell ref="A556:M556"/>
    <mergeCell ref="N556:S556"/>
    <mergeCell ref="T556:U556"/>
    <mergeCell ref="V556:W556"/>
    <mergeCell ref="AC556:AI556"/>
    <mergeCell ref="AJ556:AK556"/>
    <mergeCell ref="A557:M557"/>
    <mergeCell ref="N557:S557"/>
    <mergeCell ref="T557:U557"/>
    <mergeCell ref="V557:W557"/>
    <mergeCell ref="AC557:AI557"/>
    <mergeCell ref="AJ557:AK557"/>
    <mergeCell ref="A546:M546"/>
    <mergeCell ref="N546:S546"/>
    <mergeCell ref="T546:U546"/>
    <mergeCell ref="V546:W546"/>
    <mergeCell ref="AC546:AI546"/>
    <mergeCell ref="AJ546:AK546"/>
    <mergeCell ref="A547:M547"/>
    <mergeCell ref="N547:S547"/>
    <mergeCell ref="T547:U547"/>
    <mergeCell ref="V547:W547"/>
    <mergeCell ref="AC547:AI547"/>
    <mergeCell ref="AJ547:AK547"/>
    <mergeCell ref="A548:M548"/>
    <mergeCell ref="N548:S548"/>
    <mergeCell ref="T548:U548"/>
    <mergeCell ref="V548:W548"/>
    <mergeCell ref="AC548:AI548"/>
    <mergeCell ref="AJ548:AK548"/>
    <mergeCell ref="A549:M549"/>
    <mergeCell ref="N549:S549"/>
    <mergeCell ref="T549:U549"/>
    <mergeCell ref="V549:W549"/>
    <mergeCell ref="AC549:AI549"/>
    <mergeCell ref="AJ549:AK549"/>
    <mergeCell ref="A550:M550"/>
    <mergeCell ref="N550:S550"/>
    <mergeCell ref="T550:U550"/>
    <mergeCell ref="V550:W550"/>
    <mergeCell ref="AC550:AI550"/>
    <mergeCell ref="AJ550:AK550"/>
    <mergeCell ref="A551:M551"/>
    <mergeCell ref="N551:S551"/>
    <mergeCell ref="T551:U551"/>
    <mergeCell ref="V551:W551"/>
    <mergeCell ref="AC551:AI551"/>
    <mergeCell ref="AJ551:AK551"/>
    <mergeCell ref="A540:M540"/>
    <mergeCell ref="N540:S540"/>
    <mergeCell ref="T540:U540"/>
    <mergeCell ref="V540:W540"/>
    <mergeCell ref="AC540:AI540"/>
    <mergeCell ref="AJ540:AK540"/>
    <mergeCell ref="A541:M541"/>
    <mergeCell ref="N541:S541"/>
    <mergeCell ref="T541:U541"/>
    <mergeCell ref="V541:W541"/>
    <mergeCell ref="AC541:AI541"/>
    <mergeCell ref="AJ541:AK541"/>
    <mergeCell ref="A542:M542"/>
    <mergeCell ref="N542:S542"/>
    <mergeCell ref="T542:U542"/>
    <mergeCell ref="V542:W542"/>
    <mergeCell ref="AC542:AI542"/>
    <mergeCell ref="AJ542:AK542"/>
    <mergeCell ref="A543:M543"/>
    <mergeCell ref="N543:S543"/>
    <mergeCell ref="T543:U543"/>
    <mergeCell ref="V543:W543"/>
    <mergeCell ref="AC543:AI543"/>
    <mergeCell ref="AJ543:AK543"/>
    <mergeCell ref="A544:M544"/>
    <mergeCell ref="N544:S544"/>
    <mergeCell ref="T544:U544"/>
    <mergeCell ref="V544:W544"/>
    <mergeCell ref="AC544:AI544"/>
    <mergeCell ref="AJ544:AK544"/>
    <mergeCell ref="A545:M545"/>
    <mergeCell ref="N545:S545"/>
    <mergeCell ref="T545:U545"/>
    <mergeCell ref="V545:W545"/>
    <mergeCell ref="AC545:AI545"/>
    <mergeCell ref="AJ545:AK545"/>
    <mergeCell ref="A533:P533"/>
    <mergeCell ref="Q533:S533"/>
    <mergeCell ref="T533:U533"/>
    <mergeCell ref="V533:W533"/>
    <mergeCell ref="AC533:AI533"/>
    <mergeCell ref="AJ533:AK533"/>
    <mergeCell ref="A534:P534"/>
    <mergeCell ref="Q534:S534"/>
    <mergeCell ref="T534:U534"/>
    <mergeCell ref="V534:W534"/>
    <mergeCell ref="AC534:AI534"/>
    <mergeCell ref="AJ534:AK534"/>
    <mergeCell ref="A535:P535"/>
    <mergeCell ref="Q535:S535"/>
    <mergeCell ref="T535:U535"/>
    <mergeCell ref="V535:W535"/>
    <mergeCell ref="AC535:AI535"/>
    <mergeCell ref="AJ535:AK535"/>
    <mergeCell ref="A536:P536"/>
    <mergeCell ref="Q536:S536"/>
    <mergeCell ref="T536:U536"/>
    <mergeCell ref="V536:W536"/>
    <mergeCell ref="AC536:AI536"/>
    <mergeCell ref="AJ536:AK536"/>
    <mergeCell ref="A537:P537"/>
    <mergeCell ref="Q537:S537"/>
    <mergeCell ref="T537:U537"/>
    <mergeCell ref="V537:W537"/>
    <mergeCell ref="AC537:AI537"/>
    <mergeCell ref="AJ537:AK537"/>
    <mergeCell ref="A538:P538"/>
    <mergeCell ref="Q538:S538"/>
    <mergeCell ref="T538:U538"/>
    <mergeCell ref="V538:W538"/>
    <mergeCell ref="AC538:AI538"/>
    <mergeCell ref="AJ538:AK538"/>
    <mergeCell ref="A527:P527"/>
    <mergeCell ref="Q527:S527"/>
    <mergeCell ref="T527:U527"/>
    <mergeCell ref="V527:W527"/>
    <mergeCell ref="AC527:AI527"/>
    <mergeCell ref="AJ527:AK527"/>
    <mergeCell ref="A528:P528"/>
    <mergeCell ref="Q528:S528"/>
    <mergeCell ref="T528:U528"/>
    <mergeCell ref="V528:W528"/>
    <mergeCell ref="AC528:AI528"/>
    <mergeCell ref="AJ528:AK528"/>
    <mergeCell ref="A529:P529"/>
    <mergeCell ref="Q529:S529"/>
    <mergeCell ref="T529:U529"/>
    <mergeCell ref="V529:W529"/>
    <mergeCell ref="AC529:AI529"/>
    <mergeCell ref="AJ529:AK529"/>
    <mergeCell ref="A530:P530"/>
    <mergeCell ref="Q530:S530"/>
    <mergeCell ref="T530:U530"/>
    <mergeCell ref="V530:W530"/>
    <mergeCell ref="AC530:AI530"/>
    <mergeCell ref="AJ530:AK530"/>
    <mergeCell ref="A531:P531"/>
    <mergeCell ref="Q531:S531"/>
    <mergeCell ref="T531:U531"/>
    <mergeCell ref="V531:W531"/>
    <mergeCell ref="AC531:AI531"/>
    <mergeCell ref="AJ531:AK531"/>
    <mergeCell ref="A532:P532"/>
    <mergeCell ref="Q532:S532"/>
    <mergeCell ref="T532:U532"/>
    <mergeCell ref="V532:W532"/>
    <mergeCell ref="AC532:AI532"/>
    <mergeCell ref="AJ532:AK532"/>
    <mergeCell ref="A521:P521"/>
    <mergeCell ref="Q521:S521"/>
    <mergeCell ref="T521:U521"/>
    <mergeCell ref="V521:W521"/>
    <mergeCell ref="AC521:AI521"/>
    <mergeCell ref="AJ521:AK521"/>
    <mergeCell ref="A522:P522"/>
    <mergeCell ref="Q522:S522"/>
    <mergeCell ref="T522:U522"/>
    <mergeCell ref="V522:W522"/>
    <mergeCell ref="AC522:AI522"/>
    <mergeCell ref="AJ522:AK522"/>
    <mergeCell ref="A523:P523"/>
    <mergeCell ref="Q523:S523"/>
    <mergeCell ref="T523:U523"/>
    <mergeCell ref="V523:W523"/>
    <mergeCell ref="AC523:AI523"/>
    <mergeCell ref="AJ523:AK523"/>
    <mergeCell ref="A524:P524"/>
    <mergeCell ref="Q524:S524"/>
    <mergeCell ref="T524:U524"/>
    <mergeCell ref="V524:W524"/>
    <mergeCell ref="AC524:AI524"/>
    <mergeCell ref="AJ524:AK524"/>
    <mergeCell ref="A525:P525"/>
    <mergeCell ref="Q525:S525"/>
    <mergeCell ref="T525:U525"/>
    <mergeCell ref="V525:W525"/>
    <mergeCell ref="AC525:AI525"/>
    <mergeCell ref="AJ525:AK525"/>
    <mergeCell ref="A526:P526"/>
    <mergeCell ref="Q526:S526"/>
    <mergeCell ref="T526:U526"/>
    <mergeCell ref="V526:W526"/>
    <mergeCell ref="AC526:AI526"/>
    <mergeCell ref="AJ526:AK526"/>
    <mergeCell ref="A515:P515"/>
    <mergeCell ref="Q515:S515"/>
    <mergeCell ref="T515:U515"/>
    <mergeCell ref="V515:W515"/>
    <mergeCell ref="AC515:AI515"/>
    <mergeCell ref="AJ515:AK515"/>
    <mergeCell ref="A516:P516"/>
    <mergeCell ref="Q516:S516"/>
    <mergeCell ref="T516:U516"/>
    <mergeCell ref="V516:W516"/>
    <mergeCell ref="AC516:AI516"/>
    <mergeCell ref="AJ516:AK516"/>
    <mergeCell ref="A517:P517"/>
    <mergeCell ref="Q517:S517"/>
    <mergeCell ref="T517:U517"/>
    <mergeCell ref="V517:W517"/>
    <mergeCell ref="AC517:AI517"/>
    <mergeCell ref="AJ517:AK517"/>
    <mergeCell ref="A518:P518"/>
    <mergeCell ref="Q518:S518"/>
    <mergeCell ref="T518:U518"/>
    <mergeCell ref="V518:W518"/>
    <mergeCell ref="AC518:AI518"/>
    <mergeCell ref="AJ518:AK518"/>
    <mergeCell ref="A519:P519"/>
    <mergeCell ref="Q519:S519"/>
    <mergeCell ref="T519:U519"/>
    <mergeCell ref="V519:W519"/>
    <mergeCell ref="AC519:AI519"/>
    <mergeCell ref="AJ519:AK519"/>
    <mergeCell ref="A520:P520"/>
    <mergeCell ref="Q520:S520"/>
    <mergeCell ref="T520:U520"/>
    <mergeCell ref="V520:W520"/>
    <mergeCell ref="AC520:AI520"/>
    <mergeCell ref="AJ520:AK520"/>
    <mergeCell ref="A509:P509"/>
    <mergeCell ref="Q509:S509"/>
    <mergeCell ref="T509:U509"/>
    <mergeCell ref="V509:W509"/>
    <mergeCell ref="AC509:AI509"/>
    <mergeCell ref="AJ509:AK509"/>
    <mergeCell ref="A510:P510"/>
    <mergeCell ref="Q510:S510"/>
    <mergeCell ref="T510:U510"/>
    <mergeCell ref="V510:W510"/>
    <mergeCell ref="AC510:AI510"/>
    <mergeCell ref="AJ510:AK510"/>
    <mergeCell ref="A511:P511"/>
    <mergeCell ref="Q511:S511"/>
    <mergeCell ref="T511:U511"/>
    <mergeCell ref="V511:W511"/>
    <mergeCell ref="AC511:AI511"/>
    <mergeCell ref="AJ511:AK511"/>
    <mergeCell ref="A512:P512"/>
    <mergeCell ref="Q512:S512"/>
    <mergeCell ref="T512:U512"/>
    <mergeCell ref="V512:W512"/>
    <mergeCell ref="AC512:AI512"/>
    <mergeCell ref="AJ512:AK512"/>
    <mergeCell ref="A513:P513"/>
    <mergeCell ref="Q513:S513"/>
    <mergeCell ref="T513:U513"/>
    <mergeCell ref="V513:W513"/>
    <mergeCell ref="AC513:AI513"/>
    <mergeCell ref="AJ513:AK513"/>
    <mergeCell ref="A514:P514"/>
    <mergeCell ref="Q514:S514"/>
    <mergeCell ref="T514:U514"/>
    <mergeCell ref="V514:W514"/>
    <mergeCell ref="AC514:AI514"/>
    <mergeCell ref="AJ514:AK514"/>
    <mergeCell ref="A503:P503"/>
    <mergeCell ref="Q503:S503"/>
    <mergeCell ref="T503:U503"/>
    <mergeCell ref="V503:W503"/>
    <mergeCell ref="AC503:AI503"/>
    <mergeCell ref="AJ503:AK503"/>
    <mergeCell ref="A504:P504"/>
    <mergeCell ref="Q504:S504"/>
    <mergeCell ref="T504:U504"/>
    <mergeCell ref="V504:W504"/>
    <mergeCell ref="AC504:AI504"/>
    <mergeCell ref="AJ504:AK504"/>
    <mergeCell ref="A505:P505"/>
    <mergeCell ref="Q505:S505"/>
    <mergeCell ref="T505:U505"/>
    <mergeCell ref="V505:W505"/>
    <mergeCell ref="AC505:AI505"/>
    <mergeCell ref="AJ505:AK505"/>
    <mergeCell ref="A506:P506"/>
    <mergeCell ref="Q506:S506"/>
    <mergeCell ref="T506:U506"/>
    <mergeCell ref="V506:W506"/>
    <mergeCell ref="AC506:AI506"/>
    <mergeCell ref="AJ506:AK506"/>
    <mergeCell ref="A507:P507"/>
    <mergeCell ref="Q507:S507"/>
    <mergeCell ref="T507:U507"/>
    <mergeCell ref="V507:W507"/>
    <mergeCell ref="AC507:AI507"/>
    <mergeCell ref="AJ507:AK507"/>
    <mergeCell ref="A508:P508"/>
    <mergeCell ref="Q508:S508"/>
    <mergeCell ref="T508:U508"/>
    <mergeCell ref="V508:W508"/>
    <mergeCell ref="AC508:AI508"/>
    <mergeCell ref="AJ508:AK508"/>
    <mergeCell ref="A497:P497"/>
    <mergeCell ref="Q497:S497"/>
    <mergeCell ref="T497:U497"/>
    <mergeCell ref="V497:W497"/>
    <mergeCell ref="AC497:AI497"/>
    <mergeCell ref="AJ497:AK497"/>
    <mergeCell ref="A498:P498"/>
    <mergeCell ref="Q498:S498"/>
    <mergeCell ref="T498:U498"/>
    <mergeCell ref="V498:W498"/>
    <mergeCell ref="AC498:AI498"/>
    <mergeCell ref="AJ498:AK498"/>
    <mergeCell ref="A499:P499"/>
    <mergeCell ref="Q499:S499"/>
    <mergeCell ref="T499:U499"/>
    <mergeCell ref="V499:W499"/>
    <mergeCell ref="AC499:AI499"/>
    <mergeCell ref="AJ499:AK499"/>
    <mergeCell ref="A500:P500"/>
    <mergeCell ref="Q500:S500"/>
    <mergeCell ref="T500:U500"/>
    <mergeCell ref="V500:W500"/>
    <mergeCell ref="AC500:AI500"/>
    <mergeCell ref="AJ500:AK500"/>
    <mergeCell ref="A501:P501"/>
    <mergeCell ref="Q501:S501"/>
    <mergeCell ref="T501:U501"/>
    <mergeCell ref="V501:W501"/>
    <mergeCell ref="AC501:AI501"/>
    <mergeCell ref="AJ501:AK501"/>
    <mergeCell ref="A502:P502"/>
    <mergeCell ref="Q502:S502"/>
    <mergeCell ref="T502:U502"/>
    <mergeCell ref="V502:W502"/>
    <mergeCell ref="AC502:AI502"/>
    <mergeCell ref="AJ502:AK502"/>
    <mergeCell ref="A491:P491"/>
    <mergeCell ref="Q491:S491"/>
    <mergeCell ref="T491:U491"/>
    <mergeCell ref="V491:W491"/>
    <mergeCell ref="AC491:AI491"/>
    <mergeCell ref="AJ491:AK491"/>
    <mergeCell ref="A492:P492"/>
    <mergeCell ref="Q492:S492"/>
    <mergeCell ref="T492:U492"/>
    <mergeCell ref="V492:W492"/>
    <mergeCell ref="AC492:AI492"/>
    <mergeCell ref="AJ492:AK492"/>
    <mergeCell ref="A493:P493"/>
    <mergeCell ref="Q493:S493"/>
    <mergeCell ref="T493:U493"/>
    <mergeCell ref="V493:W493"/>
    <mergeCell ref="AC493:AI493"/>
    <mergeCell ref="AJ493:AK493"/>
    <mergeCell ref="A494:P494"/>
    <mergeCell ref="Q494:S494"/>
    <mergeCell ref="T494:U494"/>
    <mergeCell ref="V494:W494"/>
    <mergeCell ref="AC494:AI494"/>
    <mergeCell ref="AJ494:AK494"/>
    <mergeCell ref="A495:P495"/>
    <mergeCell ref="Q495:S495"/>
    <mergeCell ref="T495:U495"/>
    <mergeCell ref="V495:W495"/>
    <mergeCell ref="AC495:AI495"/>
    <mergeCell ref="AJ495:AK495"/>
    <mergeCell ref="A496:P496"/>
    <mergeCell ref="Q496:S496"/>
    <mergeCell ref="T496:U496"/>
    <mergeCell ref="V496:W496"/>
    <mergeCell ref="AC496:AI496"/>
    <mergeCell ref="AJ496:AK496"/>
    <mergeCell ref="A485:P485"/>
    <mergeCell ref="Q485:S485"/>
    <mergeCell ref="T485:U485"/>
    <mergeCell ref="V485:W485"/>
    <mergeCell ref="AC485:AI485"/>
    <mergeCell ref="AJ485:AK485"/>
    <mergeCell ref="A486:P486"/>
    <mergeCell ref="Q486:S486"/>
    <mergeCell ref="T486:U486"/>
    <mergeCell ref="V486:W486"/>
    <mergeCell ref="AC486:AI486"/>
    <mergeCell ref="AJ486:AK486"/>
    <mergeCell ref="A487:P487"/>
    <mergeCell ref="Q487:S487"/>
    <mergeCell ref="T487:U487"/>
    <mergeCell ref="V487:W487"/>
    <mergeCell ref="AC487:AI487"/>
    <mergeCell ref="AJ487:AK487"/>
    <mergeCell ref="A488:P488"/>
    <mergeCell ref="Q488:S488"/>
    <mergeCell ref="T488:U488"/>
    <mergeCell ref="V488:W488"/>
    <mergeCell ref="AC488:AI488"/>
    <mergeCell ref="AJ488:AK488"/>
    <mergeCell ref="A489:P489"/>
    <mergeCell ref="Q489:S489"/>
    <mergeCell ref="T489:U489"/>
    <mergeCell ref="V489:W489"/>
    <mergeCell ref="AC489:AI489"/>
    <mergeCell ref="AJ489:AK489"/>
    <mergeCell ref="A490:P490"/>
    <mergeCell ref="Q490:S490"/>
    <mergeCell ref="T490:U490"/>
    <mergeCell ref="V490:W490"/>
    <mergeCell ref="AC490:AI490"/>
    <mergeCell ref="AJ490:AK490"/>
    <mergeCell ref="A479:P479"/>
    <mergeCell ref="Q479:S479"/>
    <mergeCell ref="T479:U479"/>
    <mergeCell ref="V479:W479"/>
    <mergeCell ref="AC479:AI479"/>
    <mergeCell ref="AJ479:AK479"/>
    <mergeCell ref="A480:P480"/>
    <mergeCell ref="Q480:S480"/>
    <mergeCell ref="T480:U480"/>
    <mergeCell ref="V480:W480"/>
    <mergeCell ref="AC480:AI480"/>
    <mergeCell ref="AJ480:AK480"/>
    <mergeCell ref="A481:P481"/>
    <mergeCell ref="Q481:S481"/>
    <mergeCell ref="T481:U481"/>
    <mergeCell ref="V481:W481"/>
    <mergeCell ref="AC481:AI481"/>
    <mergeCell ref="AJ481:AK481"/>
    <mergeCell ref="A482:P482"/>
    <mergeCell ref="Q482:S482"/>
    <mergeCell ref="T482:U482"/>
    <mergeCell ref="V482:W482"/>
    <mergeCell ref="AC482:AI482"/>
    <mergeCell ref="AJ482:AK482"/>
    <mergeCell ref="A483:P483"/>
    <mergeCell ref="Q483:S483"/>
    <mergeCell ref="T483:U483"/>
    <mergeCell ref="V483:W483"/>
    <mergeCell ref="AC483:AI483"/>
    <mergeCell ref="AJ483:AK483"/>
    <mergeCell ref="A484:P484"/>
    <mergeCell ref="Q484:S484"/>
    <mergeCell ref="T484:U484"/>
    <mergeCell ref="V484:W484"/>
    <mergeCell ref="AC484:AI484"/>
    <mergeCell ref="AJ484:AK484"/>
    <mergeCell ref="A473:P473"/>
    <mergeCell ref="Q473:S473"/>
    <mergeCell ref="T473:U473"/>
    <mergeCell ref="V473:W473"/>
    <mergeCell ref="AC473:AI473"/>
    <mergeCell ref="AJ473:AK473"/>
    <mergeCell ref="A474:P474"/>
    <mergeCell ref="Q474:S474"/>
    <mergeCell ref="T474:U474"/>
    <mergeCell ref="V474:W474"/>
    <mergeCell ref="AC474:AI474"/>
    <mergeCell ref="AJ474:AK474"/>
    <mergeCell ref="A475:P475"/>
    <mergeCell ref="Q475:S475"/>
    <mergeCell ref="T475:U475"/>
    <mergeCell ref="V475:W475"/>
    <mergeCell ref="AC475:AI475"/>
    <mergeCell ref="AJ475:AK475"/>
    <mergeCell ref="A476:P476"/>
    <mergeCell ref="Q476:S476"/>
    <mergeCell ref="T476:U476"/>
    <mergeCell ref="V476:W476"/>
    <mergeCell ref="AC476:AI476"/>
    <mergeCell ref="AJ476:AK476"/>
    <mergeCell ref="A477:P477"/>
    <mergeCell ref="Q477:S477"/>
    <mergeCell ref="T477:U477"/>
    <mergeCell ref="V477:W477"/>
    <mergeCell ref="AC477:AI477"/>
    <mergeCell ref="AJ477:AK477"/>
    <mergeCell ref="A478:P478"/>
    <mergeCell ref="Q478:S478"/>
    <mergeCell ref="T478:U478"/>
    <mergeCell ref="V478:W478"/>
    <mergeCell ref="AC478:AI478"/>
    <mergeCell ref="AJ478:AK478"/>
    <mergeCell ref="A466:N466"/>
    <mergeCell ref="O466:S466"/>
    <mergeCell ref="T466:U466"/>
    <mergeCell ref="V466:W466"/>
    <mergeCell ref="AC466:AF466"/>
    <mergeCell ref="AG466:AK466"/>
    <mergeCell ref="A467:N467"/>
    <mergeCell ref="O467:S467"/>
    <mergeCell ref="T467:U467"/>
    <mergeCell ref="V467:W467"/>
    <mergeCell ref="AC467:AF467"/>
    <mergeCell ref="AG467:AK467"/>
    <mergeCell ref="A468:N468"/>
    <mergeCell ref="O468:S468"/>
    <mergeCell ref="T468:U468"/>
    <mergeCell ref="V468:W468"/>
    <mergeCell ref="AC468:AF468"/>
    <mergeCell ref="AG468:AK468"/>
    <mergeCell ref="A469:N469"/>
    <mergeCell ref="O469:S469"/>
    <mergeCell ref="T469:U469"/>
    <mergeCell ref="V469:W469"/>
    <mergeCell ref="AC469:AF469"/>
    <mergeCell ref="AG469:AK469"/>
    <mergeCell ref="A470:N470"/>
    <mergeCell ref="O470:S470"/>
    <mergeCell ref="T470:U470"/>
    <mergeCell ref="V470:W470"/>
    <mergeCell ref="AC470:AF470"/>
    <mergeCell ref="AG470:AK470"/>
    <mergeCell ref="A471:N471"/>
    <mergeCell ref="O471:S471"/>
    <mergeCell ref="T471:U471"/>
    <mergeCell ref="V471:W471"/>
    <mergeCell ref="AC471:AF471"/>
    <mergeCell ref="AG471:AK471"/>
    <mergeCell ref="A460:N460"/>
    <mergeCell ref="O460:S460"/>
    <mergeCell ref="T460:U460"/>
    <mergeCell ref="V460:W460"/>
    <mergeCell ref="AC460:AF460"/>
    <mergeCell ref="AG460:AK460"/>
    <mergeCell ref="A461:N461"/>
    <mergeCell ref="O461:S461"/>
    <mergeCell ref="T461:U461"/>
    <mergeCell ref="V461:W461"/>
    <mergeCell ref="AC461:AF461"/>
    <mergeCell ref="AG461:AK461"/>
    <mergeCell ref="A462:N462"/>
    <mergeCell ref="O462:S462"/>
    <mergeCell ref="T462:U462"/>
    <mergeCell ref="V462:W462"/>
    <mergeCell ref="AC462:AF462"/>
    <mergeCell ref="AG462:AK462"/>
    <mergeCell ref="A463:N463"/>
    <mergeCell ref="O463:S463"/>
    <mergeCell ref="T463:U463"/>
    <mergeCell ref="V463:W463"/>
    <mergeCell ref="AC463:AF463"/>
    <mergeCell ref="AG463:AK463"/>
    <mergeCell ref="A464:N464"/>
    <mergeCell ref="O464:S464"/>
    <mergeCell ref="T464:U464"/>
    <mergeCell ref="V464:W464"/>
    <mergeCell ref="AC464:AF464"/>
    <mergeCell ref="AG464:AK464"/>
    <mergeCell ref="A465:N465"/>
    <mergeCell ref="O465:S465"/>
    <mergeCell ref="T465:U465"/>
    <mergeCell ref="V465:W465"/>
    <mergeCell ref="AC465:AF465"/>
    <mergeCell ref="AG465:AK465"/>
    <mergeCell ref="A454:N454"/>
    <mergeCell ref="O454:S454"/>
    <mergeCell ref="T454:U454"/>
    <mergeCell ref="V454:W454"/>
    <mergeCell ref="AC454:AF454"/>
    <mergeCell ref="AG454:AK454"/>
    <mergeCell ref="A455:N455"/>
    <mergeCell ref="O455:S455"/>
    <mergeCell ref="T455:U455"/>
    <mergeCell ref="V455:W455"/>
    <mergeCell ref="AC455:AF455"/>
    <mergeCell ref="AG455:AK455"/>
    <mergeCell ref="A456:N456"/>
    <mergeCell ref="O456:S456"/>
    <mergeCell ref="T456:U456"/>
    <mergeCell ref="V456:W456"/>
    <mergeCell ref="AC456:AF456"/>
    <mergeCell ref="AG456:AK456"/>
    <mergeCell ref="A457:N457"/>
    <mergeCell ref="O457:S457"/>
    <mergeCell ref="T457:U457"/>
    <mergeCell ref="V457:W457"/>
    <mergeCell ref="AC457:AF457"/>
    <mergeCell ref="AG457:AK457"/>
    <mergeCell ref="A458:N458"/>
    <mergeCell ref="O458:S458"/>
    <mergeCell ref="T458:U458"/>
    <mergeCell ref="V458:W458"/>
    <mergeCell ref="AC458:AF458"/>
    <mergeCell ref="AG458:AK458"/>
    <mergeCell ref="A459:N459"/>
    <mergeCell ref="O459:S459"/>
    <mergeCell ref="T459:U459"/>
    <mergeCell ref="V459:W459"/>
    <mergeCell ref="AC459:AF459"/>
    <mergeCell ref="AG459:AK459"/>
    <mergeCell ref="A448:N448"/>
    <mergeCell ref="O448:S448"/>
    <mergeCell ref="T448:U448"/>
    <mergeCell ref="V448:W448"/>
    <mergeCell ref="AC448:AF448"/>
    <mergeCell ref="AG448:AK448"/>
    <mergeCell ref="A449:N449"/>
    <mergeCell ref="O449:S449"/>
    <mergeCell ref="T449:U449"/>
    <mergeCell ref="V449:W449"/>
    <mergeCell ref="AC449:AF449"/>
    <mergeCell ref="AG449:AK449"/>
    <mergeCell ref="A450:N450"/>
    <mergeCell ref="O450:S450"/>
    <mergeCell ref="T450:U450"/>
    <mergeCell ref="V450:W450"/>
    <mergeCell ref="AC450:AF450"/>
    <mergeCell ref="AG450:AK450"/>
    <mergeCell ref="A451:N451"/>
    <mergeCell ref="O451:S451"/>
    <mergeCell ref="T451:U451"/>
    <mergeCell ref="V451:W451"/>
    <mergeCell ref="AC451:AF451"/>
    <mergeCell ref="AG451:AK451"/>
    <mergeCell ref="A452:N452"/>
    <mergeCell ref="O452:S452"/>
    <mergeCell ref="T452:U452"/>
    <mergeCell ref="V452:W452"/>
    <mergeCell ref="AC452:AF452"/>
    <mergeCell ref="AG452:AK452"/>
    <mergeCell ref="A453:N453"/>
    <mergeCell ref="O453:S453"/>
    <mergeCell ref="T453:U453"/>
    <mergeCell ref="V453:W453"/>
    <mergeCell ref="AC453:AF453"/>
    <mergeCell ref="AG453:AK453"/>
    <mergeCell ref="A442:N442"/>
    <mergeCell ref="O442:S442"/>
    <mergeCell ref="T442:U442"/>
    <mergeCell ref="V442:W442"/>
    <mergeCell ref="AC442:AF442"/>
    <mergeCell ref="AG442:AK442"/>
    <mergeCell ref="A443:N443"/>
    <mergeCell ref="O443:S443"/>
    <mergeCell ref="T443:U443"/>
    <mergeCell ref="V443:W443"/>
    <mergeCell ref="AC443:AF443"/>
    <mergeCell ref="AG443:AK443"/>
    <mergeCell ref="A444:N444"/>
    <mergeCell ref="O444:S444"/>
    <mergeCell ref="T444:U444"/>
    <mergeCell ref="V444:W444"/>
    <mergeCell ref="AC444:AF444"/>
    <mergeCell ref="AG444:AK444"/>
    <mergeCell ref="A445:N445"/>
    <mergeCell ref="O445:S445"/>
    <mergeCell ref="T445:U445"/>
    <mergeCell ref="V445:W445"/>
    <mergeCell ref="AC445:AF445"/>
    <mergeCell ref="AG445:AK445"/>
    <mergeCell ref="A446:N446"/>
    <mergeCell ref="O446:S446"/>
    <mergeCell ref="T446:U446"/>
    <mergeCell ref="V446:W446"/>
    <mergeCell ref="AC446:AF446"/>
    <mergeCell ref="AG446:AK446"/>
    <mergeCell ref="A447:N447"/>
    <mergeCell ref="O447:S447"/>
    <mergeCell ref="T447:U447"/>
    <mergeCell ref="V447:W447"/>
    <mergeCell ref="AC447:AF447"/>
    <mergeCell ref="AG447:AK447"/>
    <mergeCell ref="A436:N436"/>
    <mergeCell ref="O436:S436"/>
    <mergeCell ref="T436:U436"/>
    <mergeCell ref="V436:W436"/>
    <mergeCell ref="AC436:AF436"/>
    <mergeCell ref="AG436:AK436"/>
    <mergeCell ref="A437:N437"/>
    <mergeCell ref="O437:S437"/>
    <mergeCell ref="T437:U437"/>
    <mergeCell ref="V437:W437"/>
    <mergeCell ref="AC437:AF437"/>
    <mergeCell ref="AG437:AK437"/>
    <mergeCell ref="A438:N438"/>
    <mergeCell ref="O438:S438"/>
    <mergeCell ref="T438:U438"/>
    <mergeCell ref="V438:W438"/>
    <mergeCell ref="AC438:AF438"/>
    <mergeCell ref="AG438:AK438"/>
    <mergeCell ref="A439:N439"/>
    <mergeCell ref="O439:S439"/>
    <mergeCell ref="T439:U439"/>
    <mergeCell ref="V439:W439"/>
    <mergeCell ref="AC439:AF439"/>
    <mergeCell ref="AG439:AK439"/>
    <mergeCell ref="A440:N440"/>
    <mergeCell ref="O440:S440"/>
    <mergeCell ref="T440:U440"/>
    <mergeCell ref="V440:W440"/>
    <mergeCell ref="AC440:AF440"/>
    <mergeCell ref="AG440:AK440"/>
    <mergeCell ref="A441:N441"/>
    <mergeCell ref="O441:S441"/>
    <mergeCell ref="T441:U441"/>
    <mergeCell ref="V441:W441"/>
    <mergeCell ref="AC441:AF441"/>
    <mergeCell ref="AG441:AK441"/>
    <mergeCell ref="A430:N430"/>
    <mergeCell ref="O430:S430"/>
    <mergeCell ref="T430:U430"/>
    <mergeCell ref="V430:W430"/>
    <mergeCell ref="AC430:AF430"/>
    <mergeCell ref="AG430:AK430"/>
    <mergeCell ref="A431:N431"/>
    <mergeCell ref="O431:S431"/>
    <mergeCell ref="T431:U431"/>
    <mergeCell ref="V431:W431"/>
    <mergeCell ref="AC431:AF431"/>
    <mergeCell ref="AG431:AK431"/>
    <mergeCell ref="A432:N432"/>
    <mergeCell ref="O432:S432"/>
    <mergeCell ref="T432:U432"/>
    <mergeCell ref="V432:W432"/>
    <mergeCell ref="AC432:AF432"/>
    <mergeCell ref="AG432:AK432"/>
    <mergeCell ref="A433:N433"/>
    <mergeCell ref="O433:S433"/>
    <mergeCell ref="T433:U433"/>
    <mergeCell ref="V433:W433"/>
    <mergeCell ref="AC433:AF433"/>
    <mergeCell ref="AG433:AK433"/>
    <mergeCell ref="A434:N434"/>
    <mergeCell ref="O434:S434"/>
    <mergeCell ref="T434:U434"/>
    <mergeCell ref="V434:W434"/>
    <mergeCell ref="AC434:AF434"/>
    <mergeCell ref="AG434:AK434"/>
    <mergeCell ref="A435:N435"/>
    <mergeCell ref="O435:S435"/>
    <mergeCell ref="T435:U435"/>
    <mergeCell ref="V435:W435"/>
    <mergeCell ref="AC435:AF435"/>
    <mergeCell ref="AG435:AK435"/>
    <mergeCell ref="A424:N424"/>
    <mergeCell ref="O424:S424"/>
    <mergeCell ref="T424:U424"/>
    <mergeCell ref="V424:W424"/>
    <mergeCell ref="AC424:AF424"/>
    <mergeCell ref="AG424:AK424"/>
    <mergeCell ref="A425:N425"/>
    <mergeCell ref="O425:S425"/>
    <mergeCell ref="T425:U425"/>
    <mergeCell ref="V425:W425"/>
    <mergeCell ref="AC425:AF425"/>
    <mergeCell ref="AG425:AK425"/>
    <mergeCell ref="A426:N426"/>
    <mergeCell ref="O426:S426"/>
    <mergeCell ref="T426:U426"/>
    <mergeCell ref="V426:W426"/>
    <mergeCell ref="AC426:AF426"/>
    <mergeCell ref="AG426:AK426"/>
    <mergeCell ref="A427:N427"/>
    <mergeCell ref="O427:S427"/>
    <mergeCell ref="T427:U427"/>
    <mergeCell ref="V427:W427"/>
    <mergeCell ref="AC427:AF427"/>
    <mergeCell ref="AG427:AK427"/>
    <mergeCell ref="A428:N428"/>
    <mergeCell ref="O428:S428"/>
    <mergeCell ref="T428:U428"/>
    <mergeCell ref="V428:W428"/>
    <mergeCell ref="AC428:AF428"/>
    <mergeCell ref="AG428:AK428"/>
    <mergeCell ref="A429:N429"/>
    <mergeCell ref="O429:S429"/>
    <mergeCell ref="T429:U429"/>
    <mergeCell ref="V429:W429"/>
    <mergeCell ref="AC429:AF429"/>
    <mergeCell ref="AG429:AK429"/>
    <mergeCell ref="A418:N418"/>
    <mergeCell ref="O418:S418"/>
    <mergeCell ref="T418:U418"/>
    <mergeCell ref="V418:W418"/>
    <mergeCell ref="AC418:AF418"/>
    <mergeCell ref="AG418:AK418"/>
    <mergeCell ref="A419:N419"/>
    <mergeCell ref="O419:S419"/>
    <mergeCell ref="T419:U419"/>
    <mergeCell ref="V419:W419"/>
    <mergeCell ref="AC419:AF419"/>
    <mergeCell ref="AG419:AK419"/>
    <mergeCell ref="A420:N420"/>
    <mergeCell ref="O420:S420"/>
    <mergeCell ref="T420:U420"/>
    <mergeCell ref="V420:W420"/>
    <mergeCell ref="AC420:AF420"/>
    <mergeCell ref="AG420:AK420"/>
    <mergeCell ref="A421:N421"/>
    <mergeCell ref="O421:S421"/>
    <mergeCell ref="T421:U421"/>
    <mergeCell ref="V421:W421"/>
    <mergeCell ref="AC421:AF421"/>
    <mergeCell ref="AG421:AK421"/>
    <mergeCell ref="A422:N422"/>
    <mergeCell ref="O422:S422"/>
    <mergeCell ref="T422:U422"/>
    <mergeCell ref="V422:W422"/>
    <mergeCell ref="AC422:AF422"/>
    <mergeCell ref="AG422:AK422"/>
    <mergeCell ref="A423:N423"/>
    <mergeCell ref="O423:S423"/>
    <mergeCell ref="T423:U423"/>
    <mergeCell ref="V423:W423"/>
    <mergeCell ref="AC423:AF423"/>
    <mergeCell ref="AG423:AK423"/>
    <mergeCell ref="A412:N412"/>
    <mergeCell ref="O412:S412"/>
    <mergeCell ref="T412:U412"/>
    <mergeCell ref="V412:W412"/>
    <mergeCell ref="AC412:AF412"/>
    <mergeCell ref="AG412:AK412"/>
    <mergeCell ref="A413:N413"/>
    <mergeCell ref="O413:S413"/>
    <mergeCell ref="T413:U413"/>
    <mergeCell ref="V413:W413"/>
    <mergeCell ref="AC413:AF413"/>
    <mergeCell ref="AG413:AK413"/>
    <mergeCell ref="A414:N414"/>
    <mergeCell ref="O414:S414"/>
    <mergeCell ref="T414:U414"/>
    <mergeCell ref="V414:W414"/>
    <mergeCell ref="AC414:AF414"/>
    <mergeCell ref="AG414:AK414"/>
    <mergeCell ref="A415:N415"/>
    <mergeCell ref="O415:S415"/>
    <mergeCell ref="T415:U415"/>
    <mergeCell ref="V415:W415"/>
    <mergeCell ref="AC415:AF415"/>
    <mergeCell ref="AG415:AK415"/>
    <mergeCell ref="A416:N416"/>
    <mergeCell ref="O416:S416"/>
    <mergeCell ref="T416:U416"/>
    <mergeCell ref="V416:W416"/>
    <mergeCell ref="AC416:AF416"/>
    <mergeCell ref="AG416:AK416"/>
    <mergeCell ref="A417:N417"/>
    <mergeCell ref="O417:S417"/>
    <mergeCell ref="T417:U417"/>
    <mergeCell ref="V417:W417"/>
    <mergeCell ref="AC417:AF417"/>
    <mergeCell ref="AG417:AK417"/>
    <mergeCell ref="A406:N406"/>
    <mergeCell ref="O406:S406"/>
    <mergeCell ref="T406:U406"/>
    <mergeCell ref="V406:W406"/>
    <mergeCell ref="AC406:AF406"/>
    <mergeCell ref="AG406:AK406"/>
    <mergeCell ref="A407:N407"/>
    <mergeCell ref="O407:S407"/>
    <mergeCell ref="T407:U407"/>
    <mergeCell ref="V407:W407"/>
    <mergeCell ref="AC407:AF407"/>
    <mergeCell ref="AG407:AK407"/>
    <mergeCell ref="A408:N408"/>
    <mergeCell ref="O408:S408"/>
    <mergeCell ref="T408:U408"/>
    <mergeCell ref="V408:W408"/>
    <mergeCell ref="AC408:AF408"/>
    <mergeCell ref="AG408:AK408"/>
    <mergeCell ref="A409:N409"/>
    <mergeCell ref="O409:S409"/>
    <mergeCell ref="T409:U409"/>
    <mergeCell ref="V409:W409"/>
    <mergeCell ref="AC409:AF409"/>
    <mergeCell ref="AG409:AK409"/>
    <mergeCell ref="A410:N410"/>
    <mergeCell ref="O410:S410"/>
    <mergeCell ref="T410:U410"/>
    <mergeCell ref="V410:W410"/>
    <mergeCell ref="AC410:AF410"/>
    <mergeCell ref="AG410:AK410"/>
    <mergeCell ref="A411:N411"/>
    <mergeCell ref="O411:S411"/>
    <mergeCell ref="T411:U411"/>
    <mergeCell ref="V411:W411"/>
    <mergeCell ref="AC411:AF411"/>
    <mergeCell ref="AG411:AK411"/>
    <mergeCell ref="A399:N399"/>
    <mergeCell ref="O399:S399"/>
    <mergeCell ref="T399:U399"/>
    <mergeCell ref="V399:W399"/>
    <mergeCell ref="AC399:AF399"/>
    <mergeCell ref="AG399:AK399"/>
    <mergeCell ref="A400:N400"/>
    <mergeCell ref="O400:S400"/>
    <mergeCell ref="T400:U400"/>
    <mergeCell ref="V400:W400"/>
    <mergeCell ref="AC400:AF400"/>
    <mergeCell ref="AG400:AK400"/>
    <mergeCell ref="A401:N401"/>
    <mergeCell ref="O401:S401"/>
    <mergeCell ref="T401:U401"/>
    <mergeCell ref="V401:W401"/>
    <mergeCell ref="AC401:AF401"/>
    <mergeCell ref="AG401:AK401"/>
    <mergeCell ref="A402:N402"/>
    <mergeCell ref="O402:S402"/>
    <mergeCell ref="T402:U402"/>
    <mergeCell ref="V402:W402"/>
    <mergeCell ref="AC402:AF402"/>
    <mergeCell ref="AG402:AK402"/>
    <mergeCell ref="A403:N403"/>
    <mergeCell ref="O403:S403"/>
    <mergeCell ref="T403:U403"/>
    <mergeCell ref="V403:W403"/>
    <mergeCell ref="AC403:AF403"/>
    <mergeCell ref="AG403:AK403"/>
    <mergeCell ref="A404:N404"/>
    <mergeCell ref="O404:S404"/>
    <mergeCell ref="T404:U404"/>
    <mergeCell ref="V404:W404"/>
    <mergeCell ref="AC404:AF404"/>
    <mergeCell ref="AG404:AK404"/>
    <mergeCell ref="A393:N393"/>
    <mergeCell ref="O393:S393"/>
    <mergeCell ref="T393:U393"/>
    <mergeCell ref="V393:W393"/>
    <mergeCell ref="AC393:AF393"/>
    <mergeCell ref="AG393:AK393"/>
    <mergeCell ref="A394:N394"/>
    <mergeCell ref="O394:S394"/>
    <mergeCell ref="T394:U394"/>
    <mergeCell ref="V394:W394"/>
    <mergeCell ref="AC394:AF394"/>
    <mergeCell ref="AG394:AK394"/>
    <mergeCell ref="A395:N395"/>
    <mergeCell ref="O395:S395"/>
    <mergeCell ref="T395:U395"/>
    <mergeCell ref="V395:W395"/>
    <mergeCell ref="AC395:AF395"/>
    <mergeCell ref="AG395:AK395"/>
    <mergeCell ref="A396:N396"/>
    <mergeCell ref="O396:S396"/>
    <mergeCell ref="T396:U396"/>
    <mergeCell ref="V396:W396"/>
    <mergeCell ref="AC396:AF396"/>
    <mergeCell ref="AG396:AK396"/>
    <mergeCell ref="A397:N397"/>
    <mergeCell ref="O397:S397"/>
    <mergeCell ref="T397:U397"/>
    <mergeCell ref="V397:W397"/>
    <mergeCell ref="AC397:AF397"/>
    <mergeCell ref="AG397:AK397"/>
    <mergeCell ref="A398:N398"/>
    <mergeCell ref="O398:S398"/>
    <mergeCell ref="T398:U398"/>
    <mergeCell ref="V398:W398"/>
    <mergeCell ref="AC398:AF398"/>
    <mergeCell ref="AG398:AK398"/>
    <mergeCell ref="A387:N387"/>
    <mergeCell ref="O387:S387"/>
    <mergeCell ref="T387:U387"/>
    <mergeCell ref="V387:W387"/>
    <mergeCell ref="AC387:AF387"/>
    <mergeCell ref="AG387:AK387"/>
    <mergeCell ref="A388:N388"/>
    <mergeCell ref="O388:S388"/>
    <mergeCell ref="T388:U388"/>
    <mergeCell ref="V388:W388"/>
    <mergeCell ref="AC388:AF388"/>
    <mergeCell ref="AG388:AK388"/>
    <mergeCell ref="A389:N389"/>
    <mergeCell ref="O389:S389"/>
    <mergeCell ref="T389:U389"/>
    <mergeCell ref="V389:W389"/>
    <mergeCell ref="AC389:AF389"/>
    <mergeCell ref="AG389:AK389"/>
    <mergeCell ref="A390:N390"/>
    <mergeCell ref="O390:S390"/>
    <mergeCell ref="T390:U390"/>
    <mergeCell ref="V390:W390"/>
    <mergeCell ref="AC390:AF390"/>
    <mergeCell ref="AG390:AK390"/>
    <mergeCell ref="A391:N391"/>
    <mergeCell ref="O391:S391"/>
    <mergeCell ref="T391:U391"/>
    <mergeCell ref="V391:W391"/>
    <mergeCell ref="AC391:AF391"/>
    <mergeCell ref="AG391:AK391"/>
    <mergeCell ref="A392:N392"/>
    <mergeCell ref="O392:S392"/>
    <mergeCell ref="T392:U392"/>
    <mergeCell ref="V392:W392"/>
    <mergeCell ref="AC392:AF392"/>
    <mergeCell ref="AG392:AK392"/>
    <mergeCell ref="A381:N381"/>
    <mergeCell ref="O381:S381"/>
    <mergeCell ref="T381:U381"/>
    <mergeCell ref="V381:W381"/>
    <mergeCell ref="AC381:AF381"/>
    <mergeCell ref="AG381:AK381"/>
    <mergeCell ref="A382:N382"/>
    <mergeCell ref="O382:S382"/>
    <mergeCell ref="T382:U382"/>
    <mergeCell ref="V382:W382"/>
    <mergeCell ref="AC382:AF382"/>
    <mergeCell ref="AG382:AK382"/>
    <mergeCell ref="A383:N383"/>
    <mergeCell ref="O383:S383"/>
    <mergeCell ref="T383:U383"/>
    <mergeCell ref="V383:W383"/>
    <mergeCell ref="AC383:AF383"/>
    <mergeCell ref="AG383:AK383"/>
    <mergeCell ref="A384:N384"/>
    <mergeCell ref="O384:S384"/>
    <mergeCell ref="T384:U384"/>
    <mergeCell ref="V384:W384"/>
    <mergeCell ref="AC384:AF384"/>
    <mergeCell ref="AG384:AK384"/>
    <mergeCell ref="A385:N385"/>
    <mergeCell ref="O385:S385"/>
    <mergeCell ref="T385:U385"/>
    <mergeCell ref="V385:W385"/>
    <mergeCell ref="AC385:AF385"/>
    <mergeCell ref="AG385:AK385"/>
    <mergeCell ref="A386:N386"/>
    <mergeCell ref="O386:S386"/>
    <mergeCell ref="T386:U386"/>
    <mergeCell ref="V386:W386"/>
    <mergeCell ref="AC386:AF386"/>
    <mergeCell ref="AG386:AK386"/>
    <mergeCell ref="A375:N375"/>
    <mergeCell ref="O375:S375"/>
    <mergeCell ref="T375:U375"/>
    <mergeCell ref="V375:W375"/>
    <mergeCell ref="AC375:AF375"/>
    <mergeCell ref="AG375:AK375"/>
    <mergeCell ref="A376:N376"/>
    <mergeCell ref="O376:S376"/>
    <mergeCell ref="T376:U376"/>
    <mergeCell ref="V376:W376"/>
    <mergeCell ref="AC376:AF376"/>
    <mergeCell ref="AG376:AK376"/>
    <mergeCell ref="A377:N377"/>
    <mergeCell ref="O377:S377"/>
    <mergeCell ref="T377:U377"/>
    <mergeCell ref="V377:W377"/>
    <mergeCell ref="AC377:AF377"/>
    <mergeCell ref="AG377:AK377"/>
    <mergeCell ref="A378:N378"/>
    <mergeCell ref="O378:S378"/>
    <mergeCell ref="T378:U378"/>
    <mergeCell ref="V378:W378"/>
    <mergeCell ref="AC378:AF378"/>
    <mergeCell ref="AG378:AK378"/>
    <mergeCell ref="A379:N379"/>
    <mergeCell ref="O379:S379"/>
    <mergeCell ref="T379:U379"/>
    <mergeCell ref="V379:W379"/>
    <mergeCell ref="AC379:AF379"/>
    <mergeCell ref="AG379:AK379"/>
    <mergeCell ref="A380:N380"/>
    <mergeCell ref="O380:S380"/>
    <mergeCell ref="T380:U380"/>
    <mergeCell ref="V380:W380"/>
    <mergeCell ref="AC380:AF380"/>
    <mergeCell ref="AG380:AK380"/>
    <mergeCell ref="A369:N369"/>
    <mergeCell ref="O369:S369"/>
    <mergeCell ref="T369:U369"/>
    <mergeCell ref="V369:W369"/>
    <mergeCell ref="AC369:AF369"/>
    <mergeCell ref="AG369:AK369"/>
    <mergeCell ref="A370:N370"/>
    <mergeCell ref="O370:S370"/>
    <mergeCell ref="T370:U370"/>
    <mergeCell ref="V370:W370"/>
    <mergeCell ref="AC370:AF370"/>
    <mergeCell ref="AG370:AK370"/>
    <mergeCell ref="A371:N371"/>
    <mergeCell ref="O371:S371"/>
    <mergeCell ref="T371:U371"/>
    <mergeCell ref="V371:W371"/>
    <mergeCell ref="AC371:AF371"/>
    <mergeCell ref="AG371:AK371"/>
    <mergeCell ref="A372:N372"/>
    <mergeCell ref="O372:S372"/>
    <mergeCell ref="T372:U372"/>
    <mergeCell ref="V372:W372"/>
    <mergeCell ref="AC372:AF372"/>
    <mergeCell ref="AG372:AK372"/>
    <mergeCell ref="A373:N373"/>
    <mergeCell ref="O373:S373"/>
    <mergeCell ref="T373:U373"/>
    <mergeCell ref="V373:W373"/>
    <mergeCell ref="AC373:AF373"/>
    <mergeCell ref="AG373:AK373"/>
    <mergeCell ref="A374:N374"/>
    <mergeCell ref="O374:S374"/>
    <mergeCell ref="T374:U374"/>
    <mergeCell ref="V374:W374"/>
    <mergeCell ref="AC374:AF374"/>
    <mergeCell ref="AG374:AK374"/>
    <mergeCell ref="A363:N363"/>
    <mergeCell ref="O363:S363"/>
    <mergeCell ref="T363:U363"/>
    <mergeCell ref="V363:W363"/>
    <mergeCell ref="AC363:AF363"/>
    <mergeCell ref="AG363:AK363"/>
    <mergeCell ref="A364:N364"/>
    <mergeCell ref="O364:S364"/>
    <mergeCell ref="T364:U364"/>
    <mergeCell ref="V364:W364"/>
    <mergeCell ref="AC364:AF364"/>
    <mergeCell ref="AG364:AK364"/>
    <mergeCell ref="A365:N365"/>
    <mergeCell ref="O365:S365"/>
    <mergeCell ref="T365:U365"/>
    <mergeCell ref="V365:W365"/>
    <mergeCell ref="AC365:AF365"/>
    <mergeCell ref="AG365:AK365"/>
    <mergeCell ref="A366:N366"/>
    <mergeCell ref="O366:S366"/>
    <mergeCell ref="T366:U366"/>
    <mergeCell ref="V366:W366"/>
    <mergeCell ref="AC366:AF366"/>
    <mergeCell ref="AG366:AK366"/>
    <mergeCell ref="A367:N367"/>
    <mergeCell ref="O367:S367"/>
    <mergeCell ref="T367:U367"/>
    <mergeCell ref="V367:W367"/>
    <mergeCell ref="AC367:AF367"/>
    <mergeCell ref="AG367:AK367"/>
    <mergeCell ref="A368:N368"/>
    <mergeCell ref="O368:S368"/>
    <mergeCell ref="T368:U368"/>
    <mergeCell ref="V368:W368"/>
    <mergeCell ref="AC368:AF368"/>
    <mergeCell ref="AG368:AK368"/>
    <mergeCell ref="A357:N357"/>
    <mergeCell ref="O357:S357"/>
    <mergeCell ref="T357:U357"/>
    <mergeCell ref="V357:W357"/>
    <mergeCell ref="AC357:AF357"/>
    <mergeCell ref="AG357:AK357"/>
    <mergeCell ref="A358:N358"/>
    <mergeCell ref="O358:S358"/>
    <mergeCell ref="T358:U358"/>
    <mergeCell ref="V358:W358"/>
    <mergeCell ref="AC358:AF358"/>
    <mergeCell ref="AG358:AK358"/>
    <mergeCell ref="A359:N359"/>
    <mergeCell ref="O359:S359"/>
    <mergeCell ref="T359:U359"/>
    <mergeCell ref="V359:W359"/>
    <mergeCell ref="AC359:AF359"/>
    <mergeCell ref="AG359:AK359"/>
    <mergeCell ref="A360:N360"/>
    <mergeCell ref="O360:S360"/>
    <mergeCell ref="T360:U360"/>
    <mergeCell ref="V360:W360"/>
    <mergeCell ref="AC360:AF360"/>
    <mergeCell ref="AG360:AK360"/>
    <mergeCell ref="A361:N361"/>
    <mergeCell ref="O361:S361"/>
    <mergeCell ref="T361:U361"/>
    <mergeCell ref="V361:W361"/>
    <mergeCell ref="AC361:AF361"/>
    <mergeCell ref="AG361:AK361"/>
    <mergeCell ref="A362:N362"/>
    <mergeCell ref="O362:S362"/>
    <mergeCell ref="T362:U362"/>
    <mergeCell ref="V362:W362"/>
    <mergeCell ref="AC362:AF362"/>
    <mergeCell ref="AG362:AK362"/>
    <mergeCell ref="A351:N351"/>
    <mergeCell ref="O351:S351"/>
    <mergeCell ref="T351:U351"/>
    <mergeCell ref="V351:W351"/>
    <mergeCell ref="AC351:AF351"/>
    <mergeCell ref="AG351:AK351"/>
    <mergeCell ref="A352:N352"/>
    <mergeCell ref="O352:S352"/>
    <mergeCell ref="T352:U352"/>
    <mergeCell ref="V352:W352"/>
    <mergeCell ref="AC352:AF352"/>
    <mergeCell ref="AG352:AK352"/>
    <mergeCell ref="A353:N353"/>
    <mergeCell ref="O353:S353"/>
    <mergeCell ref="T353:U353"/>
    <mergeCell ref="V353:W353"/>
    <mergeCell ref="AC353:AF353"/>
    <mergeCell ref="AG353:AK353"/>
    <mergeCell ref="A354:N354"/>
    <mergeCell ref="O354:S354"/>
    <mergeCell ref="T354:U354"/>
    <mergeCell ref="V354:W354"/>
    <mergeCell ref="AC354:AF354"/>
    <mergeCell ref="AG354:AK354"/>
    <mergeCell ref="A355:N355"/>
    <mergeCell ref="O355:S355"/>
    <mergeCell ref="T355:U355"/>
    <mergeCell ref="V355:W355"/>
    <mergeCell ref="AC355:AF355"/>
    <mergeCell ref="AG355:AK355"/>
    <mergeCell ref="A356:N356"/>
    <mergeCell ref="O356:S356"/>
    <mergeCell ref="T356:U356"/>
    <mergeCell ref="V356:W356"/>
    <mergeCell ref="AC356:AF356"/>
    <mergeCell ref="AG356:AK356"/>
    <mergeCell ref="A345:N345"/>
    <mergeCell ref="O345:S345"/>
    <mergeCell ref="T345:U345"/>
    <mergeCell ref="V345:W345"/>
    <mergeCell ref="AC345:AF345"/>
    <mergeCell ref="AG345:AK345"/>
    <mergeCell ref="A346:N346"/>
    <mergeCell ref="O346:S346"/>
    <mergeCell ref="T346:U346"/>
    <mergeCell ref="V346:W346"/>
    <mergeCell ref="AC346:AF346"/>
    <mergeCell ref="AG346:AK346"/>
    <mergeCell ref="A347:N347"/>
    <mergeCell ref="O347:S347"/>
    <mergeCell ref="T347:U347"/>
    <mergeCell ref="V347:W347"/>
    <mergeCell ref="AC347:AF347"/>
    <mergeCell ref="AG347:AK347"/>
    <mergeCell ref="A348:N348"/>
    <mergeCell ref="O348:S348"/>
    <mergeCell ref="T348:U348"/>
    <mergeCell ref="V348:W348"/>
    <mergeCell ref="AC348:AF348"/>
    <mergeCell ref="AG348:AK348"/>
    <mergeCell ref="A349:N349"/>
    <mergeCell ref="O349:S349"/>
    <mergeCell ref="T349:U349"/>
    <mergeCell ref="V349:W349"/>
    <mergeCell ref="AC349:AF349"/>
    <mergeCell ref="AG349:AK349"/>
    <mergeCell ref="A350:N350"/>
    <mergeCell ref="O350:S350"/>
    <mergeCell ref="T350:U350"/>
    <mergeCell ref="V350:W350"/>
    <mergeCell ref="AC350:AF350"/>
    <mergeCell ref="AG350:AK350"/>
    <mergeCell ref="A339:N339"/>
    <mergeCell ref="O339:S339"/>
    <mergeCell ref="T339:U339"/>
    <mergeCell ref="V339:W339"/>
    <mergeCell ref="AC339:AF339"/>
    <mergeCell ref="AG339:AK339"/>
    <mergeCell ref="A340:N340"/>
    <mergeCell ref="O340:S340"/>
    <mergeCell ref="T340:U340"/>
    <mergeCell ref="V340:W340"/>
    <mergeCell ref="AC340:AF340"/>
    <mergeCell ref="AG340:AK340"/>
    <mergeCell ref="A341:N341"/>
    <mergeCell ref="O341:S341"/>
    <mergeCell ref="T341:U341"/>
    <mergeCell ref="V341:W341"/>
    <mergeCell ref="AC341:AF341"/>
    <mergeCell ref="AG341:AK341"/>
    <mergeCell ref="A342:N342"/>
    <mergeCell ref="O342:S342"/>
    <mergeCell ref="T342:U342"/>
    <mergeCell ref="V342:W342"/>
    <mergeCell ref="AC342:AF342"/>
    <mergeCell ref="AG342:AK342"/>
    <mergeCell ref="A343:N343"/>
    <mergeCell ref="O343:S343"/>
    <mergeCell ref="T343:U343"/>
    <mergeCell ref="V343:W343"/>
    <mergeCell ref="AC343:AF343"/>
    <mergeCell ref="AG343:AK343"/>
    <mergeCell ref="A344:N344"/>
    <mergeCell ref="O344:S344"/>
    <mergeCell ref="T344:U344"/>
    <mergeCell ref="V344:W344"/>
    <mergeCell ref="AC344:AF344"/>
    <mergeCell ref="AG344:AK344"/>
    <mergeCell ref="A332:M332"/>
    <mergeCell ref="N332:S332"/>
    <mergeCell ref="T332:U332"/>
    <mergeCell ref="V332:W332"/>
    <mergeCell ref="AC332:AG332"/>
    <mergeCell ref="AH332:AK332"/>
    <mergeCell ref="A333:M333"/>
    <mergeCell ref="N333:S333"/>
    <mergeCell ref="T333:U333"/>
    <mergeCell ref="V333:W333"/>
    <mergeCell ref="AC333:AG333"/>
    <mergeCell ref="AH333:AK333"/>
    <mergeCell ref="A334:M334"/>
    <mergeCell ref="N334:S334"/>
    <mergeCell ref="T334:U334"/>
    <mergeCell ref="V334:W334"/>
    <mergeCell ref="AC334:AG334"/>
    <mergeCell ref="AH334:AK334"/>
    <mergeCell ref="A335:M335"/>
    <mergeCell ref="N335:S335"/>
    <mergeCell ref="T335:U335"/>
    <mergeCell ref="V335:W335"/>
    <mergeCell ref="AC335:AG335"/>
    <mergeCell ref="AH335:AK335"/>
    <mergeCell ref="A336:M336"/>
    <mergeCell ref="N336:S336"/>
    <mergeCell ref="T336:U336"/>
    <mergeCell ref="V336:W336"/>
    <mergeCell ref="AC336:AG336"/>
    <mergeCell ref="AH336:AK336"/>
    <mergeCell ref="A337:M337"/>
    <mergeCell ref="N337:S337"/>
    <mergeCell ref="T337:U337"/>
    <mergeCell ref="V337:W337"/>
    <mergeCell ref="AC337:AG337"/>
    <mergeCell ref="AH337:AK337"/>
    <mergeCell ref="A326:M326"/>
    <mergeCell ref="N326:S326"/>
    <mergeCell ref="T326:U326"/>
    <mergeCell ref="V326:W326"/>
    <mergeCell ref="AC326:AG326"/>
    <mergeCell ref="AH326:AK326"/>
    <mergeCell ref="A327:M327"/>
    <mergeCell ref="N327:S327"/>
    <mergeCell ref="T327:U327"/>
    <mergeCell ref="V327:W327"/>
    <mergeCell ref="AC327:AG327"/>
    <mergeCell ref="AH327:AK327"/>
    <mergeCell ref="A328:M328"/>
    <mergeCell ref="N328:S328"/>
    <mergeCell ref="T328:U328"/>
    <mergeCell ref="V328:W328"/>
    <mergeCell ref="AC328:AG328"/>
    <mergeCell ref="AH328:AK328"/>
    <mergeCell ref="A329:M329"/>
    <mergeCell ref="N329:S329"/>
    <mergeCell ref="T329:U329"/>
    <mergeCell ref="V329:W329"/>
    <mergeCell ref="AC329:AG329"/>
    <mergeCell ref="AH329:AK329"/>
    <mergeCell ref="A330:M330"/>
    <mergeCell ref="N330:S330"/>
    <mergeCell ref="T330:U330"/>
    <mergeCell ref="V330:W330"/>
    <mergeCell ref="AC330:AG330"/>
    <mergeCell ref="AH330:AK330"/>
    <mergeCell ref="A331:M331"/>
    <mergeCell ref="N331:S331"/>
    <mergeCell ref="T331:U331"/>
    <mergeCell ref="V331:W331"/>
    <mergeCell ref="AC331:AG331"/>
    <mergeCell ref="AH331:AK331"/>
    <mergeCell ref="A320:M320"/>
    <mergeCell ref="N320:S320"/>
    <mergeCell ref="T320:U320"/>
    <mergeCell ref="V320:W320"/>
    <mergeCell ref="AC320:AG320"/>
    <mergeCell ref="AH320:AK320"/>
    <mergeCell ref="A321:M321"/>
    <mergeCell ref="N321:S321"/>
    <mergeCell ref="T321:U321"/>
    <mergeCell ref="V321:W321"/>
    <mergeCell ref="AC321:AG321"/>
    <mergeCell ref="AH321:AK321"/>
    <mergeCell ref="A322:M322"/>
    <mergeCell ref="N322:S322"/>
    <mergeCell ref="T322:U322"/>
    <mergeCell ref="V322:W322"/>
    <mergeCell ref="AC322:AG322"/>
    <mergeCell ref="AH322:AK322"/>
    <mergeCell ref="A323:M323"/>
    <mergeCell ref="N323:S323"/>
    <mergeCell ref="T323:U323"/>
    <mergeCell ref="V323:W323"/>
    <mergeCell ref="AC323:AG323"/>
    <mergeCell ref="AH323:AK323"/>
    <mergeCell ref="A324:M324"/>
    <mergeCell ref="N324:S324"/>
    <mergeCell ref="T324:U324"/>
    <mergeCell ref="V324:W324"/>
    <mergeCell ref="AC324:AG324"/>
    <mergeCell ref="AH324:AK324"/>
    <mergeCell ref="A325:M325"/>
    <mergeCell ref="N325:S325"/>
    <mergeCell ref="T325:U325"/>
    <mergeCell ref="V325:W325"/>
    <mergeCell ref="AC325:AG325"/>
    <mergeCell ref="AH325:AK325"/>
    <mergeCell ref="A314:M314"/>
    <mergeCell ref="N314:S314"/>
    <mergeCell ref="T314:U314"/>
    <mergeCell ref="V314:W314"/>
    <mergeCell ref="AC314:AG314"/>
    <mergeCell ref="AH314:AK314"/>
    <mergeCell ref="A315:M315"/>
    <mergeCell ref="N315:S315"/>
    <mergeCell ref="T315:U315"/>
    <mergeCell ref="V315:W315"/>
    <mergeCell ref="AC315:AG315"/>
    <mergeCell ref="AH315:AK315"/>
    <mergeCell ref="A316:M316"/>
    <mergeCell ref="N316:S316"/>
    <mergeCell ref="T316:U316"/>
    <mergeCell ref="V316:W316"/>
    <mergeCell ref="AC316:AG316"/>
    <mergeCell ref="AH316:AK316"/>
    <mergeCell ref="A317:M317"/>
    <mergeCell ref="N317:S317"/>
    <mergeCell ref="T317:U317"/>
    <mergeCell ref="V317:W317"/>
    <mergeCell ref="AC317:AG317"/>
    <mergeCell ref="AH317:AK317"/>
    <mergeCell ref="A318:M318"/>
    <mergeCell ref="N318:S318"/>
    <mergeCell ref="T318:U318"/>
    <mergeCell ref="V318:W318"/>
    <mergeCell ref="AC318:AG318"/>
    <mergeCell ref="AH318:AK318"/>
    <mergeCell ref="A319:M319"/>
    <mergeCell ref="N319:S319"/>
    <mergeCell ref="T319:U319"/>
    <mergeCell ref="V319:W319"/>
    <mergeCell ref="AC319:AG319"/>
    <mergeCell ref="AH319:AK319"/>
    <mergeCell ref="A308:M308"/>
    <mergeCell ref="N308:S308"/>
    <mergeCell ref="T308:U308"/>
    <mergeCell ref="V308:W308"/>
    <mergeCell ref="AC308:AG308"/>
    <mergeCell ref="AH308:AK308"/>
    <mergeCell ref="A309:M309"/>
    <mergeCell ref="N309:S309"/>
    <mergeCell ref="T309:U309"/>
    <mergeCell ref="V309:W309"/>
    <mergeCell ref="AC309:AG309"/>
    <mergeCell ref="AH309:AK309"/>
    <mergeCell ref="A310:M310"/>
    <mergeCell ref="N310:S310"/>
    <mergeCell ref="T310:U310"/>
    <mergeCell ref="V310:W310"/>
    <mergeCell ref="AC310:AG310"/>
    <mergeCell ref="AH310:AK310"/>
    <mergeCell ref="A311:M311"/>
    <mergeCell ref="N311:S311"/>
    <mergeCell ref="T311:U311"/>
    <mergeCell ref="V311:W311"/>
    <mergeCell ref="AC311:AG311"/>
    <mergeCell ref="AH311:AK311"/>
    <mergeCell ref="A312:M312"/>
    <mergeCell ref="N312:S312"/>
    <mergeCell ref="T312:U312"/>
    <mergeCell ref="V312:W312"/>
    <mergeCell ref="AC312:AG312"/>
    <mergeCell ref="AH312:AK312"/>
    <mergeCell ref="A313:M313"/>
    <mergeCell ref="N313:S313"/>
    <mergeCell ref="T313:U313"/>
    <mergeCell ref="V313:W313"/>
    <mergeCell ref="AC313:AG313"/>
    <mergeCell ref="AH313:AK313"/>
    <mergeCell ref="A302:M302"/>
    <mergeCell ref="N302:S302"/>
    <mergeCell ref="T302:U302"/>
    <mergeCell ref="V302:W302"/>
    <mergeCell ref="AC302:AG302"/>
    <mergeCell ref="AH302:AK302"/>
    <mergeCell ref="A303:M303"/>
    <mergeCell ref="N303:S303"/>
    <mergeCell ref="T303:U303"/>
    <mergeCell ref="V303:W303"/>
    <mergeCell ref="AC303:AG303"/>
    <mergeCell ref="AH303:AK303"/>
    <mergeCell ref="A304:M304"/>
    <mergeCell ref="N304:S304"/>
    <mergeCell ref="T304:U304"/>
    <mergeCell ref="V304:W304"/>
    <mergeCell ref="AC304:AG304"/>
    <mergeCell ref="AH304:AK304"/>
    <mergeCell ref="A305:M305"/>
    <mergeCell ref="N305:S305"/>
    <mergeCell ref="T305:U305"/>
    <mergeCell ref="V305:W305"/>
    <mergeCell ref="AC305:AG305"/>
    <mergeCell ref="AH305:AK305"/>
    <mergeCell ref="A306:M306"/>
    <mergeCell ref="N306:S306"/>
    <mergeCell ref="T306:U306"/>
    <mergeCell ref="V306:W306"/>
    <mergeCell ref="AC306:AG306"/>
    <mergeCell ref="AH306:AK306"/>
    <mergeCell ref="A307:M307"/>
    <mergeCell ref="N307:S307"/>
    <mergeCell ref="T307:U307"/>
    <mergeCell ref="V307:W307"/>
    <mergeCell ref="AC307:AG307"/>
    <mergeCell ref="AH307:AK307"/>
    <mergeCell ref="A296:M296"/>
    <mergeCell ref="N296:S296"/>
    <mergeCell ref="T296:U296"/>
    <mergeCell ref="V296:W296"/>
    <mergeCell ref="AC296:AG296"/>
    <mergeCell ref="AH296:AK296"/>
    <mergeCell ref="A297:M297"/>
    <mergeCell ref="N297:S297"/>
    <mergeCell ref="T297:U297"/>
    <mergeCell ref="V297:W297"/>
    <mergeCell ref="AC297:AG297"/>
    <mergeCell ref="AH297:AK297"/>
    <mergeCell ref="A298:M298"/>
    <mergeCell ref="N298:S298"/>
    <mergeCell ref="T298:U298"/>
    <mergeCell ref="V298:W298"/>
    <mergeCell ref="AC298:AG298"/>
    <mergeCell ref="AH298:AK298"/>
    <mergeCell ref="A299:M299"/>
    <mergeCell ref="N299:S299"/>
    <mergeCell ref="T299:U299"/>
    <mergeCell ref="V299:W299"/>
    <mergeCell ref="AC299:AG299"/>
    <mergeCell ref="AH299:AK299"/>
    <mergeCell ref="A300:M300"/>
    <mergeCell ref="N300:S300"/>
    <mergeCell ref="T300:U300"/>
    <mergeCell ref="V300:W300"/>
    <mergeCell ref="AC300:AG300"/>
    <mergeCell ref="AH300:AK300"/>
    <mergeCell ref="A301:M301"/>
    <mergeCell ref="N301:S301"/>
    <mergeCell ref="T301:U301"/>
    <mergeCell ref="V301:W301"/>
    <mergeCell ref="AC301:AG301"/>
    <mergeCell ref="AH301:AK301"/>
    <mergeCell ref="A290:M290"/>
    <mergeCell ref="N290:S290"/>
    <mergeCell ref="T290:U290"/>
    <mergeCell ref="V290:W290"/>
    <mergeCell ref="AC290:AG290"/>
    <mergeCell ref="AH290:AK290"/>
    <mergeCell ref="A291:M291"/>
    <mergeCell ref="N291:S291"/>
    <mergeCell ref="T291:U291"/>
    <mergeCell ref="V291:W291"/>
    <mergeCell ref="AC291:AG291"/>
    <mergeCell ref="AH291:AK291"/>
    <mergeCell ref="A292:M292"/>
    <mergeCell ref="N292:S292"/>
    <mergeCell ref="T292:U292"/>
    <mergeCell ref="V292:W292"/>
    <mergeCell ref="AC292:AG292"/>
    <mergeCell ref="AH292:AK292"/>
    <mergeCell ref="A293:M293"/>
    <mergeCell ref="N293:S293"/>
    <mergeCell ref="T293:U293"/>
    <mergeCell ref="V293:W293"/>
    <mergeCell ref="AC293:AG293"/>
    <mergeCell ref="AH293:AK293"/>
    <mergeCell ref="A294:M294"/>
    <mergeCell ref="N294:S294"/>
    <mergeCell ref="T294:U294"/>
    <mergeCell ref="V294:W294"/>
    <mergeCell ref="AC294:AG294"/>
    <mergeCell ref="AH294:AK294"/>
    <mergeCell ref="A295:M295"/>
    <mergeCell ref="N295:S295"/>
    <mergeCell ref="T295:U295"/>
    <mergeCell ref="V295:W295"/>
    <mergeCell ref="AC295:AG295"/>
    <mergeCell ref="AH295:AK295"/>
    <mergeCell ref="A284:M284"/>
    <mergeCell ref="N284:S284"/>
    <mergeCell ref="T284:U284"/>
    <mergeCell ref="V284:W284"/>
    <mergeCell ref="AC284:AG284"/>
    <mergeCell ref="AH284:AK284"/>
    <mergeCell ref="A285:M285"/>
    <mergeCell ref="N285:S285"/>
    <mergeCell ref="T285:U285"/>
    <mergeCell ref="V285:W285"/>
    <mergeCell ref="AC285:AG285"/>
    <mergeCell ref="AH285:AK285"/>
    <mergeCell ref="A286:M286"/>
    <mergeCell ref="N286:S286"/>
    <mergeCell ref="T286:U286"/>
    <mergeCell ref="V286:W286"/>
    <mergeCell ref="AC286:AG286"/>
    <mergeCell ref="AH286:AK286"/>
    <mergeCell ref="A287:M287"/>
    <mergeCell ref="N287:S287"/>
    <mergeCell ref="T287:U287"/>
    <mergeCell ref="V287:W287"/>
    <mergeCell ref="AC287:AG287"/>
    <mergeCell ref="AH287:AK287"/>
    <mergeCell ref="A288:M288"/>
    <mergeCell ref="N288:S288"/>
    <mergeCell ref="T288:U288"/>
    <mergeCell ref="V288:W288"/>
    <mergeCell ref="AC288:AG288"/>
    <mergeCell ref="AH288:AK288"/>
    <mergeCell ref="A289:M289"/>
    <mergeCell ref="N289:S289"/>
    <mergeCell ref="T289:U289"/>
    <mergeCell ref="V289:W289"/>
    <mergeCell ref="AC289:AG289"/>
    <mergeCell ref="AH289:AK289"/>
    <mergeCell ref="A278:M278"/>
    <mergeCell ref="N278:S278"/>
    <mergeCell ref="T278:U278"/>
    <mergeCell ref="V278:W278"/>
    <mergeCell ref="AC278:AG278"/>
    <mergeCell ref="AH278:AK278"/>
    <mergeCell ref="A279:M279"/>
    <mergeCell ref="N279:S279"/>
    <mergeCell ref="T279:U279"/>
    <mergeCell ref="V279:W279"/>
    <mergeCell ref="AC279:AG279"/>
    <mergeCell ref="AH279:AK279"/>
    <mergeCell ref="A280:M280"/>
    <mergeCell ref="N280:S280"/>
    <mergeCell ref="T280:U280"/>
    <mergeCell ref="V280:W280"/>
    <mergeCell ref="AC280:AG280"/>
    <mergeCell ref="AH280:AK280"/>
    <mergeCell ref="A281:M281"/>
    <mergeCell ref="N281:S281"/>
    <mergeCell ref="T281:U281"/>
    <mergeCell ref="V281:W281"/>
    <mergeCell ref="AC281:AG281"/>
    <mergeCell ref="AH281:AK281"/>
    <mergeCell ref="A282:M282"/>
    <mergeCell ref="N282:S282"/>
    <mergeCell ref="T282:U282"/>
    <mergeCell ref="V282:W282"/>
    <mergeCell ref="AC282:AG282"/>
    <mergeCell ref="AH282:AK282"/>
    <mergeCell ref="A283:M283"/>
    <mergeCell ref="N283:S283"/>
    <mergeCell ref="T283:U283"/>
    <mergeCell ref="V283:W283"/>
    <mergeCell ref="AC283:AG283"/>
    <mergeCell ref="AH283:AK283"/>
    <mergeCell ref="A270:L270"/>
    <mergeCell ref="M270:S270"/>
    <mergeCell ref="T270:U270"/>
    <mergeCell ref="V270:W270"/>
    <mergeCell ref="AC270:AG270"/>
    <mergeCell ref="AH270:AK270"/>
    <mergeCell ref="A272:M272"/>
    <mergeCell ref="N272:S272"/>
    <mergeCell ref="T272:U272"/>
    <mergeCell ref="V272:W272"/>
    <mergeCell ref="AC272:AG272"/>
    <mergeCell ref="AH272:AK272"/>
    <mergeCell ref="A273:M273"/>
    <mergeCell ref="N273:S273"/>
    <mergeCell ref="T273:U273"/>
    <mergeCell ref="V273:W273"/>
    <mergeCell ref="AC273:AG273"/>
    <mergeCell ref="AH273:AK273"/>
    <mergeCell ref="A274:M274"/>
    <mergeCell ref="N274:S274"/>
    <mergeCell ref="T274:U274"/>
    <mergeCell ref="V274:W274"/>
    <mergeCell ref="AC274:AG274"/>
    <mergeCell ref="AH274:AK274"/>
    <mergeCell ref="A275:M275"/>
    <mergeCell ref="N275:S275"/>
    <mergeCell ref="T275:U275"/>
    <mergeCell ref="V275:W275"/>
    <mergeCell ref="AC275:AG275"/>
    <mergeCell ref="AH275:AK275"/>
    <mergeCell ref="A276:AL276"/>
    <mergeCell ref="A277:M277"/>
    <mergeCell ref="N277:S277"/>
    <mergeCell ref="T277:U277"/>
    <mergeCell ref="V277:W277"/>
    <mergeCell ref="AC277:AG277"/>
    <mergeCell ref="AH277:AK277"/>
    <mergeCell ref="A264:L264"/>
    <mergeCell ref="M264:S264"/>
    <mergeCell ref="T264:U264"/>
    <mergeCell ref="V264:W264"/>
    <mergeCell ref="AC264:AG264"/>
    <mergeCell ref="AH264:AK264"/>
    <mergeCell ref="A265:L265"/>
    <mergeCell ref="M265:S265"/>
    <mergeCell ref="T265:U265"/>
    <mergeCell ref="V265:W265"/>
    <mergeCell ref="AC265:AG265"/>
    <mergeCell ref="AH265:AK265"/>
    <mergeCell ref="A266:L266"/>
    <mergeCell ref="M266:S266"/>
    <mergeCell ref="T266:U266"/>
    <mergeCell ref="V266:W266"/>
    <mergeCell ref="AC266:AG266"/>
    <mergeCell ref="AH266:AK266"/>
    <mergeCell ref="A267:L267"/>
    <mergeCell ref="M267:S267"/>
    <mergeCell ref="T267:U267"/>
    <mergeCell ref="V267:W267"/>
    <mergeCell ref="AC267:AG267"/>
    <mergeCell ref="AH267:AK267"/>
    <mergeCell ref="A268:L268"/>
    <mergeCell ref="M268:S268"/>
    <mergeCell ref="T268:U268"/>
    <mergeCell ref="V268:W268"/>
    <mergeCell ref="AC268:AG268"/>
    <mergeCell ref="AH268:AK268"/>
    <mergeCell ref="A269:L269"/>
    <mergeCell ref="M269:S269"/>
    <mergeCell ref="T269:U269"/>
    <mergeCell ref="V269:W269"/>
    <mergeCell ref="AC269:AG269"/>
    <mergeCell ref="AH269:AK269"/>
    <mergeCell ref="A258:L258"/>
    <mergeCell ref="M258:S258"/>
    <mergeCell ref="T258:U258"/>
    <mergeCell ref="V258:W258"/>
    <mergeCell ref="AC258:AG258"/>
    <mergeCell ref="AH258:AK258"/>
    <mergeCell ref="A259:L259"/>
    <mergeCell ref="M259:S259"/>
    <mergeCell ref="T259:U259"/>
    <mergeCell ref="V259:W259"/>
    <mergeCell ref="AC259:AG259"/>
    <mergeCell ref="AH259:AK259"/>
    <mergeCell ref="A260:L260"/>
    <mergeCell ref="M260:S260"/>
    <mergeCell ref="T260:U260"/>
    <mergeCell ref="V260:W260"/>
    <mergeCell ref="AC260:AG260"/>
    <mergeCell ref="AH260:AK260"/>
    <mergeCell ref="A261:L261"/>
    <mergeCell ref="M261:S261"/>
    <mergeCell ref="T261:U261"/>
    <mergeCell ref="V261:W261"/>
    <mergeCell ref="AC261:AG261"/>
    <mergeCell ref="AH261:AK261"/>
    <mergeCell ref="A262:L262"/>
    <mergeCell ref="M262:S262"/>
    <mergeCell ref="T262:U262"/>
    <mergeCell ref="V262:W262"/>
    <mergeCell ref="AC262:AG262"/>
    <mergeCell ref="AH262:AK262"/>
    <mergeCell ref="A263:L263"/>
    <mergeCell ref="M263:S263"/>
    <mergeCell ref="T263:U263"/>
    <mergeCell ref="V263:W263"/>
    <mergeCell ref="AC263:AG263"/>
    <mergeCell ref="AH263:AK263"/>
    <mergeCell ref="A252:L252"/>
    <mergeCell ref="M252:S252"/>
    <mergeCell ref="T252:U252"/>
    <mergeCell ref="V252:W252"/>
    <mergeCell ref="AC252:AG252"/>
    <mergeCell ref="AH252:AK252"/>
    <mergeCell ref="A253:L253"/>
    <mergeCell ref="M253:S253"/>
    <mergeCell ref="T253:U253"/>
    <mergeCell ref="V253:W253"/>
    <mergeCell ref="AC253:AG253"/>
    <mergeCell ref="AH253:AK253"/>
    <mergeCell ref="A254:L254"/>
    <mergeCell ref="M254:S254"/>
    <mergeCell ref="T254:U254"/>
    <mergeCell ref="V254:W254"/>
    <mergeCell ref="AC254:AG254"/>
    <mergeCell ref="AH254:AK254"/>
    <mergeCell ref="A255:L255"/>
    <mergeCell ref="M255:S255"/>
    <mergeCell ref="T255:U255"/>
    <mergeCell ref="V255:W255"/>
    <mergeCell ref="AC255:AG255"/>
    <mergeCell ref="AH255:AK255"/>
    <mergeCell ref="A256:L256"/>
    <mergeCell ref="M256:S256"/>
    <mergeCell ref="T256:U256"/>
    <mergeCell ref="V256:W256"/>
    <mergeCell ref="AC256:AG256"/>
    <mergeCell ref="AH256:AK256"/>
    <mergeCell ref="A257:L257"/>
    <mergeCell ref="M257:S257"/>
    <mergeCell ref="T257:U257"/>
    <mergeCell ref="V257:W257"/>
    <mergeCell ref="AC257:AG257"/>
    <mergeCell ref="AH257:AK257"/>
    <mergeCell ref="A246:L246"/>
    <mergeCell ref="M246:S246"/>
    <mergeCell ref="T246:U246"/>
    <mergeCell ref="V246:W246"/>
    <mergeCell ref="AC246:AG246"/>
    <mergeCell ref="AH246:AK246"/>
    <mergeCell ref="A247:L247"/>
    <mergeCell ref="M247:S247"/>
    <mergeCell ref="T247:U247"/>
    <mergeCell ref="V247:W247"/>
    <mergeCell ref="AC247:AG247"/>
    <mergeCell ref="AH247:AK247"/>
    <mergeCell ref="A248:L248"/>
    <mergeCell ref="M248:S248"/>
    <mergeCell ref="T248:U248"/>
    <mergeCell ref="V248:W248"/>
    <mergeCell ref="AC248:AG248"/>
    <mergeCell ref="AH248:AK248"/>
    <mergeCell ref="A249:L249"/>
    <mergeCell ref="M249:S249"/>
    <mergeCell ref="T249:U249"/>
    <mergeCell ref="V249:W249"/>
    <mergeCell ref="AC249:AG249"/>
    <mergeCell ref="AH249:AK249"/>
    <mergeCell ref="A250:L250"/>
    <mergeCell ref="M250:S250"/>
    <mergeCell ref="T250:U250"/>
    <mergeCell ref="V250:W250"/>
    <mergeCell ref="AC250:AG250"/>
    <mergeCell ref="AH250:AK250"/>
    <mergeCell ref="A251:L251"/>
    <mergeCell ref="M251:S251"/>
    <mergeCell ref="T251:U251"/>
    <mergeCell ref="V251:W251"/>
    <mergeCell ref="AC251:AG251"/>
    <mergeCell ref="AH251:AK251"/>
    <mergeCell ref="A240:L240"/>
    <mergeCell ref="M240:S240"/>
    <mergeCell ref="T240:U240"/>
    <mergeCell ref="V240:W240"/>
    <mergeCell ref="AC240:AG240"/>
    <mergeCell ref="AH240:AK240"/>
    <mergeCell ref="A241:L241"/>
    <mergeCell ref="M241:S241"/>
    <mergeCell ref="T241:U241"/>
    <mergeCell ref="V241:W241"/>
    <mergeCell ref="AC241:AG241"/>
    <mergeCell ref="AH241:AK241"/>
    <mergeCell ref="A242:L242"/>
    <mergeCell ref="M242:S242"/>
    <mergeCell ref="T242:U242"/>
    <mergeCell ref="V242:W242"/>
    <mergeCell ref="AC242:AG242"/>
    <mergeCell ref="AH242:AK242"/>
    <mergeCell ref="A243:L243"/>
    <mergeCell ref="M243:S243"/>
    <mergeCell ref="T243:U243"/>
    <mergeCell ref="V243:W243"/>
    <mergeCell ref="AC243:AG243"/>
    <mergeCell ref="AH243:AK243"/>
    <mergeCell ref="A244:L244"/>
    <mergeCell ref="M244:S244"/>
    <mergeCell ref="T244:U244"/>
    <mergeCell ref="V244:W244"/>
    <mergeCell ref="AC244:AG244"/>
    <mergeCell ref="AH244:AK244"/>
    <mergeCell ref="A245:L245"/>
    <mergeCell ref="M245:S245"/>
    <mergeCell ref="T245:U245"/>
    <mergeCell ref="V245:W245"/>
    <mergeCell ref="AC245:AG245"/>
    <mergeCell ref="AH245:AK245"/>
    <mergeCell ref="A234:L234"/>
    <mergeCell ref="M234:S234"/>
    <mergeCell ref="T234:U234"/>
    <mergeCell ref="V234:W234"/>
    <mergeCell ref="AC234:AG234"/>
    <mergeCell ref="AH234:AK234"/>
    <mergeCell ref="A235:L235"/>
    <mergeCell ref="M235:S235"/>
    <mergeCell ref="T235:U235"/>
    <mergeCell ref="V235:W235"/>
    <mergeCell ref="AC235:AG235"/>
    <mergeCell ref="AH235:AK235"/>
    <mergeCell ref="A236:L236"/>
    <mergeCell ref="M236:S236"/>
    <mergeCell ref="T236:U236"/>
    <mergeCell ref="V236:W236"/>
    <mergeCell ref="AC236:AG236"/>
    <mergeCell ref="AH236:AK236"/>
    <mergeCell ref="A237:L237"/>
    <mergeCell ref="M237:S237"/>
    <mergeCell ref="T237:U237"/>
    <mergeCell ref="V237:W237"/>
    <mergeCell ref="AC237:AG237"/>
    <mergeCell ref="AH237:AK237"/>
    <mergeCell ref="A238:L238"/>
    <mergeCell ref="M238:S238"/>
    <mergeCell ref="T238:U238"/>
    <mergeCell ref="V238:W238"/>
    <mergeCell ref="AC238:AG238"/>
    <mergeCell ref="AH238:AK238"/>
    <mergeCell ref="A239:L239"/>
    <mergeCell ref="M239:S239"/>
    <mergeCell ref="T239:U239"/>
    <mergeCell ref="V239:W239"/>
    <mergeCell ref="AC239:AG239"/>
    <mergeCell ref="AH239:AK239"/>
    <mergeCell ref="A228:L228"/>
    <mergeCell ref="M228:S228"/>
    <mergeCell ref="T228:U228"/>
    <mergeCell ref="V228:W228"/>
    <mergeCell ref="AC228:AG228"/>
    <mergeCell ref="AH228:AK228"/>
    <mergeCell ref="A229:L229"/>
    <mergeCell ref="M229:S229"/>
    <mergeCell ref="T229:U229"/>
    <mergeCell ref="V229:W229"/>
    <mergeCell ref="AC229:AG229"/>
    <mergeCell ref="AH229:AK229"/>
    <mergeCell ref="A230:L230"/>
    <mergeCell ref="M230:S230"/>
    <mergeCell ref="T230:U230"/>
    <mergeCell ref="V230:W230"/>
    <mergeCell ref="AC230:AG230"/>
    <mergeCell ref="AH230:AK230"/>
    <mergeCell ref="A231:L231"/>
    <mergeCell ref="M231:S231"/>
    <mergeCell ref="T231:U231"/>
    <mergeCell ref="V231:W231"/>
    <mergeCell ref="AC231:AG231"/>
    <mergeCell ref="AH231:AK231"/>
    <mergeCell ref="A232:L232"/>
    <mergeCell ref="M232:S232"/>
    <mergeCell ref="T232:U232"/>
    <mergeCell ref="V232:W232"/>
    <mergeCell ref="AC232:AG232"/>
    <mergeCell ref="AH232:AK232"/>
    <mergeCell ref="A233:L233"/>
    <mergeCell ref="M233:S233"/>
    <mergeCell ref="T233:U233"/>
    <mergeCell ref="V233:W233"/>
    <mergeCell ref="AC233:AG233"/>
    <mergeCell ref="AH233:AK233"/>
    <mergeCell ref="A222:L222"/>
    <mergeCell ref="M222:S222"/>
    <mergeCell ref="T222:U222"/>
    <mergeCell ref="V222:W222"/>
    <mergeCell ref="AC222:AG222"/>
    <mergeCell ref="AH222:AK222"/>
    <mergeCell ref="A223:L223"/>
    <mergeCell ref="M223:S223"/>
    <mergeCell ref="T223:U223"/>
    <mergeCell ref="V223:W223"/>
    <mergeCell ref="AC223:AG223"/>
    <mergeCell ref="AH223:AK223"/>
    <mergeCell ref="A224:L224"/>
    <mergeCell ref="M224:S224"/>
    <mergeCell ref="T224:U224"/>
    <mergeCell ref="V224:W224"/>
    <mergeCell ref="AC224:AG224"/>
    <mergeCell ref="AH224:AK224"/>
    <mergeCell ref="A225:L225"/>
    <mergeCell ref="M225:S225"/>
    <mergeCell ref="T225:U225"/>
    <mergeCell ref="V225:W225"/>
    <mergeCell ref="AC225:AG225"/>
    <mergeCell ref="AH225:AK225"/>
    <mergeCell ref="A226:L226"/>
    <mergeCell ref="M226:S226"/>
    <mergeCell ref="T226:U226"/>
    <mergeCell ref="V226:W226"/>
    <mergeCell ref="AC226:AG226"/>
    <mergeCell ref="AH226:AK226"/>
    <mergeCell ref="A227:L227"/>
    <mergeCell ref="M227:S227"/>
    <mergeCell ref="T227:U227"/>
    <mergeCell ref="V227:W227"/>
    <mergeCell ref="AC227:AG227"/>
    <mergeCell ref="AH227:AK227"/>
    <mergeCell ref="A216:L216"/>
    <mergeCell ref="M216:S216"/>
    <mergeCell ref="T216:U216"/>
    <mergeCell ref="V216:W216"/>
    <mergeCell ref="AC216:AG216"/>
    <mergeCell ref="AH216:AK216"/>
    <mergeCell ref="A217:L217"/>
    <mergeCell ref="M217:S217"/>
    <mergeCell ref="T217:U217"/>
    <mergeCell ref="V217:W217"/>
    <mergeCell ref="AC217:AG217"/>
    <mergeCell ref="AH217:AK217"/>
    <mergeCell ref="A218:L218"/>
    <mergeCell ref="M218:S218"/>
    <mergeCell ref="T218:U218"/>
    <mergeCell ref="V218:W218"/>
    <mergeCell ref="AC218:AG218"/>
    <mergeCell ref="AH218:AK218"/>
    <mergeCell ref="A219:L219"/>
    <mergeCell ref="M219:S219"/>
    <mergeCell ref="T219:U219"/>
    <mergeCell ref="V219:W219"/>
    <mergeCell ref="AC219:AG219"/>
    <mergeCell ref="AH219:AK219"/>
    <mergeCell ref="A220:L220"/>
    <mergeCell ref="M220:S220"/>
    <mergeCell ref="T220:U220"/>
    <mergeCell ref="V220:W220"/>
    <mergeCell ref="AC220:AG220"/>
    <mergeCell ref="AH220:AK220"/>
    <mergeCell ref="A221:L221"/>
    <mergeCell ref="M221:S221"/>
    <mergeCell ref="T221:U221"/>
    <mergeCell ref="V221:W221"/>
    <mergeCell ref="AC221:AG221"/>
    <mergeCell ref="AH221:AK221"/>
    <mergeCell ref="A210:L210"/>
    <mergeCell ref="M210:S210"/>
    <mergeCell ref="T210:U210"/>
    <mergeCell ref="V210:W210"/>
    <mergeCell ref="AC210:AG210"/>
    <mergeCell ref="AH210:AK210"/>
    <mergeCell ref="A211:L211"/>
    <mergeCell ref="M211:S211"/>
    <mergeCell ref="T211:U211"/>
    <mergeCell ref="V211:W211"/>
    <mergeCell ref="AC211:AG211"/>
    <mergeCell ref="AH211:AK211"/>
    <mergeCell ref="A212:L212"/>
    <mergeCell ref="M212:S212"/>
    <mergeCell ref="T212:U212"/>
    <mergeCell ref="V212:W212"/>
    <mergeCell ref="AC212:AG212"/>
    <mergeCell ref="AH212:AK212"/>
    <mergeCell ref="A213:L213"/>
    <mergeCell ref="M213:S213"/>
    <mergeCell ref="T213:U213"/>
    <mergeCell ref="V213:W213"/>
    <mergeCell ref="AC213:AG213"/>
    <mergeCell ref="AH213:AK213"/>
    <mergeCell ref="A214:L214"/>
    <mergeCell ref="M214:S214"/>
    <mergeCell ref="T214:U214"/>
    <mergeCell ref="V214:W214"/>
    <mergeCell ref="AC214:AG214"/>
    <mergeCell ref="AH214:AK214"/>
    <mergeCell ref="A215:L215"/>
    <mergeCell ref="M215:S215"/>
    <mergeCell ref="T215:U215"/>
    <mergeCell ref="V215:W215"/>
    <mergeCell ref="AC215:AG215"/>
    <mergeCell ref="AH215:AK215"/>
    <mergeCell ref="B203:C203"/>
    <mergeCell ref="D203:F203"/>
    <mergeCell ref="I203:J203"/>
    <mergeCell ref="K203:L203"/>
    <mergeCell ref="M203:O203"/>
    <mergeCell ref="A205:L205"/>
    <mergeCell ref="M205:S205"/>
    <mergeCell ref="T205:U205"/>
    <mergeCell ref="V205:W205"/>
    <mergeCell ref="AC205:AG205"/>
    <mergeCell ref="AH205:AK205"/>
    <mergeCell ref="A206:L206"/>
    <mergeCell ref="M206:S206"/>
    <mergeCell ref="T206:U206"/>
    <mergeCell ref="V206:W206"/>
    <mergeCell ref="AC206:AG206"/>
    <mergeCell ref="AH206:AK206"/>
    <mergeCell ref="A207:L207"/>
    <mergeCell ref="M207:S207"/>
    <mergeCell ref="T207:U207"/>
    <mergeCell ref="V207:W207"/>
    <mergeCell ref="AC207:AG207"/>
    <mergeCell ref="AH207:AK207"/>
    <mergeCell ref="A208:L208"/>
    <mergeCell ref="M208:S208"/>
    <mergeCell ref="T208:U208"/>
    <mergeCell ref="V208:W208"/>
    <mergeCell ref="AC208:AG208"/>
    <mergeCell ref="AH208:AK208"/>
    <mergeCell ref="A209:L209"/>
    <mergeCell ref="M209:S209"/>
    <mergeCell ref="T209:U209"/>
    <mergeCell ref="V209:W209"/>
    <mergeCell ref="AC209:AG209"/>
    <mergeCell ref="AH209:AK209"/>
    <mergeCell ref="A197:L197"/>
    <mergeCell ref="M197:S197"/>
    <mergeCell ref="T197:U197"/>
    <mergeCell ref="V197:W197"/>
    <mergeCell ref="AC197:AH197"/>
    <mergeCell ref="AI197:AK197"/>
    <mergeCell ref="A198:L198"/>
    <mergeCell ref="M198:S198"/>
    <mergeCell ref="T198:U198"/>
    <mergeCell ref="V198:W198"/>
    <mergeCell ref="AC198:AH198"/>
    <mergeCell ref="AI198:AK198"/>
    <mergeCell ref="A199:L199"/>
    <mergeCell ref="M199:S199"/>
    <mergeCell ref="T199:U199"/>
    <mergeCell ref="V199:W199"/>
    <mergeCell ref="AC199:AH199"/>
    <mergeCell ref="AI199:AK199"/>
    <mergeCell ref="A200:L200"/>
    <mergeCell ref="M200:S200"/>
    <mergeCell ref="T200:U200"/>
    <mergeCell ref="V200:W200"/>
    <mergeCell ref="AC200:AH200"/>
    <mergeCell ref="AI200:AK200"/>
    <mergeCell ref="B201:C201"/>
    <mergeCell ref="D201:F201"/>
    <mergeCell ref="I201:J201"/>
    <mergeCell ref="K201:L201"/>
    <mergeCell ref="M201:O201"/>
    <mergeCell ref="B202:C202"/>
    <mergeCell ref="D202:F202"/>
    <mergeCell ref="I202:J202"/>
    <mergeCell ref="K202:L202"/>
    <mergeCell ref="M202:O202"/>
    <mergeCell ref="A191:L191"/>
    <mergeCell ref="M191:S191"/>
    <mergeCell ref="T191:U191"/>
    <mergeCell ref="V191:W191"/>
    <mergeCell ref="AC191:AH191"/>
    <mergeCell ref="AI191:AK191"/>
    <mergeCell ref="A192:L192"/>
    <mergeCell ref="M192:S192"/>
    <mergeCell ref="T192:U192"/>
    <mergeCell ref="V192:W192"/>
    <mergeCell ref="AC192:AH192"/>
    <mergeCell ref="AI192:AK192"/>
    <mergeCell ref="A193:L193"/>
    <mergeCell ref="M193:S193"/>
    <mergeCell ref="T193:U193"/>
    <mergeCell ref="V193:W193"/>
    <mergeCell ref="AC193:AH193"/>
    <mergeCell ref="AI193:AK193"/>
    <mergeCell ref="A194:L194"/>
    <mergeCell ref="M194:S194"/>
    <mergeCell ref="T194:U194"/>
    <mergeCell ref="V194:W194"/>
    <mergeCell ref="AC194:AH194"/>
    <mergeCell ref="AI194:AK194"/>
    <mergeCell ref="A195:L195"/>
    <mergeCell ref="M195:S195"/>
    <mergeCell ref="T195:U195"/>
    <mergeCell ref="V195:W195"/>
    <mergeCell ref="AC195:AH195"/>
    <mergeCell ref="AI195:AK195"/>
    <mergeCell ref="A196:L196"/>
    <mergeCell ref="M196:S196"/>
    <mergeCell ref="T196:U196"/>
    <mergeCell ref="V196:W196"/>
    <mergeCell ref="AC196:AH196"/>
    <mergeCell ref="AI196:AK196"/>
    <mergeCell ref="A185:L185"/>
    <mergeCell ref="M185:S185"/>
    <mergeCell ref="T185:U185"/>
    <mergeCell ref="V185:W185"/>
    <mergeCell ref="AC185:AH185"/>
    <mergeCell ref="AI185:AK185"/>
    <mergeCell ref="A186:L186"/>
    <mergeCell ref="M186:S186"/>
    <mergeCell ref="T186:U186"/>
    <mergeCell ref="V186:W186"/>
    <mergeCell ref="AC186:AH186"/>
    <mergeCell ref="AI186:AK186"/>
    <mergeCell ref="A187:L187"/>
    <mergeCell ref="M187:S187"/>
    <mergeCell ref="T187:U187"/>
    <mergeCell ref="V187:W187"/>
    <mergeCell ref="AC187:AH187"/>
    <mergeCell ref="AI187:AK187"/>
    <mergeCell ref="A188:L188"/>
    <mergeCell ref="M188:S188"/>
    <mergeCell ref="T188:U188"/>
    <mergeCell ref="V188:W188"/>
    <mergeCell ref="AC188:AH188"/>
    <mergeCell ref="AI188:AK188"/>
    <mergeCell ref="A189:L189"/>
    <mergeCell ref="M189:S189"/>
    <mergeCell ref="T189:U189"/>
    <mergeCell ref="V189:W189"/>
    <mergeCell ref="AC189:AH189"/>
    <mergeCell ref="AI189:AK189"/>
    <mergeCell ref="A190:L190"/>
    <mergeCell ref="M190:S190"/>
    <mergeCell ref="T190:U190"/>
    <mergeCell ref="V190:W190"/>
    <mergeCell ref="AC190:AH190"/>
    <mergeCell ref="AI190:AK190"/>
    <mergeCell ref="A179:L179"/>
    <mergeCell ref="M179:S179"/>
    <mergeCell ref="T179:U179"/>
    <mergeCell ref="V179:W179"/>
    <mergeCell ref="AC179:AH179"/>
    <mergeCell ref="AI179:AK179"/>
    <mergeCell ref="A180:L180"/>
    <mergeCell ref="M180:S180"/>
    <mergeCell ref="T180:U180"/>
    <mergeCell ref="V180:W180"/>
    <mergeCell ref="AC180:AH180"/>
    <mergeCell ref="AI180:AK180"/>
    <mergeCell ref="A181:L181"/>
    <mergeCell ref="M181:S181"/>
    <mergeCell ref="T181:U181"/>
    <mergeCell ref="V181:W181"/>
    <mergeCell ref="AC181:AH181"/>
    <mergeCell ref="AI181:AK181"/>
    <mergeCell ref="A182:L182"/>
    <mergeCell ref="M182:S182"/>
    <mergeCell ref="T182:U182"/>
    <mergeCell ref="V182:W182"/>
    <mergeCell ref="AC182:AH182"/>
    <mergeCell ref="AI182:AK182"/>
    <mergeCell ref="A183:L183"/>
    <mergeCell ref="M183:S183"/>
    <mergeCell ref="T183:U183"/>
    <mergeCell ref="V183:W183"/>
    <mergeCell ref="AC183:AH183"/>
    <mergeCell ref="AI183:AK183"/>
    <mergeCell ref="A184:L184"/>
    <mergeCell ref="M184:S184"/>
    <mergeCell ref="T184:U184"/>
    <mergeCell ref="V184:W184"/>
    <mergeCell ref="AC184:AH184"/>
    <mergeCell ref="AI184:AK184"/>
    <mergeCell ref="A173:L173"/>
    <mergeCell ref="M173:S173"/>
    <mergeCell ref="T173:U173"/>
    <mergeCell ref="V173:W173"/>
    <mergeCell ref="AC173:AH173"/>
    <mergeCell ref="AI173:AK173"/>
    <mergeCell ref="A174:L174"/>
    <mergeCell ref="M174:S174"/>
    <mergeCell ref="T174:U174"/>
    <mergeCell ref="V174:W174"/>
    <mergeCell ref="AC174:AH174"/>
    <mergeCell ref="AI174:AK174"/>
    <mergeCell ref="A175:L175"/>
    <mergeCell ref="M175:S175"/>
    <mergeCell ref="T175:U175"/>
    <mergeCell ref="V175:W175"/>
    <mergeCell ref="AC175:AH175"/>
    <mergeCell ref="AI175:AK175"/>
    <mergeCell ref="A176:L176"/>
    <mergeCell ref="M176:S176"/>
    <mergeCell ref="T176:U176"/>
    <mergeCell ref="V176:W176"/>
    <mergeCell ref="AC176:AH176"/>
    <mergeCell ref="AI176:AK176"/>
    <mergeCell ref="A177:L177"/>
    <mergeCell ref="M177:S177"/>
    <mergeCell ref="T177:U177"/>
    <mergeCell ref="V177:W177"/>
    <mergeCell ref="AC177:AH177"/>
    <mergeCell ref="AI177:AK177"/>
    <mergeCell ref="A178:L178"/>
    <mergeCell ref="M178:S178"/>
    <mergeCell ref="T178:U178"/>
    <mergeCell ref="V178:W178"/>
    <mergeCell ref="AC178:AH178"/>
    <mergeCell ref="AI178:AK178"/>
    <mergeCell ref="A167:L167"/>
    <mergeCell ref="M167:S167"/>
    <mergeCell ref="T167:U167"/>
    <mergeCell ref="V167:W167"/>
    <mergeCell ref="AC167:AH167"/>
    <mergeCell ref="AI167:AK167"/>
    <mergeCell ref="A168:L168"/>
    <mergeCell ref="M168:S168"/>
    <mergeCell ref="T168:U168"/>
    <mergeCell ref="V168:W168"/>
    <mergeCell ref="AC168:AH168"/>
    <mergeCell ref="AI168:AK168"/>
    <mergeCell ref="A169:L169"/>
    <mergeCell ref="M169:S169"/>
    <mergeCell ref="T169:U169"/>
    <mergeCell ref="V169:W169"/>
    <mergeCell ref="AC169:AH169"/>
    <mergeCell ref="AI169:AK169"/>
    <mergeCell ref="A170:L170"/>
    <mergeCell ref="M170:S170"/>
    <mergeCell ref="T170:U170"/>
    <mergeCell ref="V170:W170"/>
    <mergeCell ref="AC170:AH170"/>
    <mergeCell ref="AI170:AK170"/>
    <mergeCell ref="A171:L171"/>
    <mergeCell ref="M171:S171"/>
    <mergeCell ref="T171:U171"/>
    <mergeCell ref="V171:W171"/>
    <mergeCell ref="AC171:AH171"/>
    <mergeCell ref="AI171:AK171"/>
    <mergeCell ref="A172:L172"/>
    <mergeCell ref="M172:S172"/>
    <mergeCell ref="T172:U172"/>
    <mergeCell ref="V172:W172"/>
    <mergeCell ref="AC172:AH172"/>
    <mergeCell ref="AI172:AK172"/>
    <mergeCell ref="A161:L161"/>
    <mergeCell ref="M161:S161"/>
    <mergeCell ref="T161:U161"/>
    <mergeCell ref="V161:W161"/>
    <mergeCell ref="AC161:AH161"/>
    <mergeCell ref="AI161:AK161"/>
    <mergeCell ref="A162:L162"/>
    <mergeCell ref="M162:S162"/>
    <mergeCell ref="T162:U162"/>
    <mergeCell ref="V162:W162"/>
    <mergeCell ref="AC162:AH162"/>
    <mergeCell ref="AI162:AK162"/>
    <mergeCell ref="A163:L163"/>
    <mergeCell ref="M163:S163"/>
    <mergeCell ref="T163:U163"/>
    <mergeCell ref="V163:W163"/>
    <mergeCell ref="AC163:AH163"/>
    <mergeCell ref="AI163:AK163"/>
    <mergeCell ref="A164:L164"/>
    <mergeCell ref="M164:S164"/>
    <mergeCell ref="T164:U164"/>
    <mergeCell ref="V164:W164"/>
    <mergeCell ref="AC164:AH164"/>
    <mergeCell ref="AI164:AK164"/>
    <mergeCell ref="A165:L165"/>
    <mergeCell ref="M165:S165"/>
    <mergeCell ref="T165:U165"/>
    <mergeCell ref="V165:W165"/>
    <mergeCell ref="AC165:AH165"/>
    <mergeCell ref="AI165:AK165"/>
    <mergeCell ref="A166:L166"/>
    <mergeCell ref="M166:S166"/>
    <mergeCell ref="T166:U166"/>
    <mergeCell ref="V166:W166"/>
    <mergeCell ref="AC166:AH166"/>
    <mergeCell ref="AI166:AK166"/>
    <mergeCell ref="A154:L154"/>
    <mergeCell ref="M154:S154"/>
    <mergeCell ref="T154:U154"/>
    <mergeCell ref="V154:W154"/>
    <mergeCell ref="AC154:AH154"/>
    <mergeCell ref="AI154:AK154"/>
    <mergeCell ref="A155:L155"/>
    <mergeCell ref="M155:S155"/>
    <mergeCell ref="T155:U155"/>
    <mergeCell ref="V155:W155"/>
    <mergeCell ref="AC155:AH155"/>
    <mergeCell ref="AI155:AK155"/>
    <mergeCell ref="A156:L156"/>
    <mergeCell ref="M156:S156"/>
    <mergeCell ref="T156:U156"/>
    <mergeCell ref="V156:W156"/>
    <mergeCell ref="AC156:AH156"/>
    <mergeCell ref="AI156:AK156"/>
    <mergeCell ref="A157:L157"/>
    <mergeCell ref="M157:S157"/>
    <mergeCell ref="T157:U157"/>
    <mergeCell ref="V157:W157"/>
    <mergeCell ref="AC157:AH157"/>
    <mergeCell ref="AI157:AK157"/>
    <mergeCell ref="A158:L158"/>
    <mergeCell ref="M158:S158"/>
    <mergeCell ref="T158:U158"/>
    <mergeCell ref="V158:W158"/>
    <mergeCell ref="AC158:AH158"/>
    <mergeCell ref="AI158:AK158"/>
    <mergeCell ref="A159:AL159"/>
    <mergeCell ref="A160:L160"/>
    <mergeCell ref="M160:S160"/>
    <mergeCell ref="T160:U160"/>
    <mergeCell ref="V160:W160"/>
    <mergeCell ref="AC160:AH160"/>
    <mergeCell ref="AI160:AK160"/>
    <mergeCell ref="A148:L148"/>
    <mergeCell ref="M148:S148"/>
    <mergeCell ref="T148:U148"/>
    <mergeCell ref="V148:W148"/>
    <mergeCell ref="AC148:AH148"/>
    <mergeCell ref="AI148:AK148"/>
    <mergeCell ref="A149:L149"/>
    <mergeCell ref="M149:S149"/>
    <mergeCell ref="T149:U149"/>
    <mergeCell ref="V149:W149"/>
    <mergeCell ref="AC149:AH149"/>
    <mergeCell ref="AI149:AK149"/>
    <mergeCell ref="A150:L150"/>
    <mergeCell ref="M150:S150"/>
    <mergeCell ref="T150:U150"/>
    <mergeCell ref="V150:W150"/>
    <mergeCell ref="AC150:AH150"/>
    <mergeCell ref="AI150:AK150"/>
    <mergeCell ref="A151:L151"/>
    <mergeCell ref="M151:S151"/>
    <mergeCell ref="T151:U151"/>
    <mergeCell ref="V151:W151"/>
    <mergeCell ref="AC151:AH151"/>
    <mergeCell ref="AI151:AK151"/>
    <mergeCell ref="A152:L152"/>
    <mergeCell ref="M152:S152"/>
    <mergeCell ref="T152:U152"/>
    <mergeCell ref="V152:W152"/>
    <mergeCell ref="AC152:AH152"/>
    <mergeCell ref="AI152:AK152"/>
    <mergeCell ref="A153:L153"/>
    <mergeCell ref="M153:S153"/>
    <mergeCell ref="T153:U153"/>
    <mergeCell ref="V153:W153"/>
    <mergeCell ref="AC153:AH153"/>
    <mergeCell ref="AI153:AK153"/>
    <mergeCell ref="A142:L142"/>
    <mergeCell ref="M142:S142"/>
    <mergeCell ref="T142:U142"/>
    <mergeCell ref="V142:W142"/>
    <mergeCell ref="AC142:AH142"/>
    <mergeCell ref="AI142:AK142"/>
    <mergeCell ref="A143:L143"/>
    <mergeCell ref="M143:S143"/>
    <mergeCell ref="T143:U143"/>
    <mergeCell ref="V143:W143"/>
    <mergeCell ref="AC143:AH143"/>
    <mergeCell ref="AI143:AK143"/>
    <mergeCell ref="A144:L144"/>
    <mergeCell ref="M144:S144"/>
    <mergeCell ref="T144:U144"/>
    <mergeCell ref="V144:W144"/>
    <mergeCell ref="AC144:AH144"/>
    <mergeCell ref="AI144:AK144"/>
    <mergeCell ref="A145:L145"/>
    <mergeCell ref="M145:S145"/>
    <mergeCell ref="T145:U145"/>
    <mergeCell ref="V145:W145"/>
    <mergeCell ref="AC145:AH145"/>
    <mergeCell ref="AI145:AK145"/>
    <mergeCell ref="A146:L146"/>
    <mergeCell ref="M146:S146"/>
    <mergeCell ref="T146:U146"/>
    <mergeCell ref="V146:W146"/>
    <mergeCell ref="AC146:AH146"/>
    <mergeCell ref="AI146:AK146"/>
    <mergeCell ref="A147:L147"/>
    <mergeCell ref="M147:S147"/>
    <mergeCell ref="T147:U147"/>
    <mergeCell ref="V147:W147"/>
    <mergeCell ref="AC147:AH147"/>
    <mergeCell ref="AI147:AK147"/>
    <mergeCell ref="A136:L136"/>
    <mergeCell ref="M136:S136"/>
    <mergeCell ref="T136:U136"/>
    <mergeCell ref="V136:W136"/>
    <mergeCell ref="AC136:AH136"/>
    <mergeCell ref="AI136:AK136"/>
    <mergeCell ref="A137:L137"/>
    <mergeCell ref="M137:S137"/>
    <mergeCell ref="T137:U137"/>
    <mergeCell ref="V137:W137"/>
    <mergeCell ref="AC137:AH137"/>
    <mergeCell ref="AI137:AK137"/>
    <mergeCell ref="A138:L138"/>
    <mergeCell ref="M138:S138"/>
    <mergeCell ref="T138:U138"/>
    <mergeCell ref="V138:W138"/>
    <mergeCell ref="AC138:AH138"/>
    <mergeCell ref="AI138:AK138"/>
    <mergeCell ref="A139:L139"/>
    <mergeCell ref="M139:S139"/>
    <mergeCell ref="T139:U139"/>
    <mergeCell ref="V139:W139"/>
    <mergeCell ref="AC139:AH139"/>
    <mergeCell ref="AI139:AK139"/>
    <mergeCell ref="A140:L140"/>
    <mergeCell ref="M140:S140"/>
    <mergeCell ref="T140:U140"/>
    <mergeCell ref="V140:W140"/>
    <mergeCell ref="AC140:AH140"/>
    <mergeCell ref="AI140:AK140"/>
    <mergeCell ref="A141:L141"/>
    <mergeCell ref="M141:S141"/>
    <mergeCell ref="T141:U141"/>
    <mergeCell ref="V141:W141"/>
    <mergeCell ref="AC141:AH141"/>
    <mergeCell ref="AI141:AK141"/>
    <mergeCell ref="A129:L129"/>
    <mergeCell ref="M129:S129"/>
    <mergeCell ref="T129:U129"/>
    <mergeCell ref="V129:W129"/>
    <mergeCell ref="AC129:AH129"/>
    <mergeCell ref="AI129:AK129"/>
    <mergeCell ref="A130:L130"/>
    <mergeCell ref="M130:S130"/>
    <mergeCell ref="T130:U130"/>
    <mergeCell ref="V130:W130"/>
    <mergeCell ref="AC130:AH130"/>
    <mergeCell ref="AI130:AK130"/>
    <mergeCell ref="A131:L131"/>
    <mergeCell ref="M131:S131"/>
    <mergeCell ref="T131:U131"/>
    <mergeCell ref="V131:W131"/>
    <mergeCell ref="AC131:AH131"/>
    <mergeCell ref="AI131:AK131"/>
    <mergeCell ref="A132:L132"/>
    <mergeCell ref="M132:S132"/>
    <mergeCell ref="T132:U132"/>
    <mergeCell ref="V132:W132"/>
    <mergeCell ref="AC132:AH132"/>
    <mergeCell ref="AI132:AK132"/>
    <mergeCell ref="A133:L133"/>
    <mergeCell ref="M133:S133"/>
    <mergeCell ref="T133:U133"/>
    <mergeCell ref="V133:W133"/>
    <mergeCell ref="AC133:AH133"/>
    <mergeCell ref="AI133:AK133"/>
    <mergeCell ref="A135:L135"/>
    <mergeCell ref="M135:S135"/>
    <mergeCell ref="T135:U135"/>
    <mergeCell ref="V135:W135"/>
    <mergeCell ref="AC135:AH135"/>
    <mergeCell ref="AI135:AK135"/>
    <mergeCell ref="A123:L123"/>
    <mergeCell ref="M123:S123"/>
    <mergeCell ref="T123:U123"/>
    <mergeCell ref="V123:W123"/>
    <mergeCell ref="AC123:AH123"/>
    <mergeCell ref="AI123:AK123"/>
    <mergeCell ref="A124:L124"/>
    <mergeCell ref="M124:S124"/>
    <mergeCell ref="T124:U124"/>
    <mergeCell ref="V124:W124"/>
    <mergeCell ref="AC124:AH124"/>
    <mergeCell ref="AI124:AK124"/>
    <mergeCell ref="A125:L125"/>
    <mergeCell ref="M125:S125"/>
    <mergeCell ref="T125:U125"/>
    <mergeCell ref="V125:W125"/>
    <mergeCell ref="AC125:AH125"/>
    <mergeCell ref="AI125:AK125"/>
    <mergeCell ref="A126:L126"/>
    <mergeCell ref="M126:S126"/>
    <mergeCell ref="T126:U126"/>
    <mergeCell ref="V126:W126"/>
    <mergeCell ref="AC126:AH126"/>
    <mergeCell ref="AI126:AK126"/>
    <mergeCell ref="A127:L127"/>
    <mergeCell ref="M127:S127"/>
    <mergeCell ref="T127:U127"/>
    <mergeCell ref="V127:W127"/>
    <mergeCell ref="AC127:AH127"/>
    <mergeCell ref="AI127:AK127"/>
    <mergeCell ref="A128:L128"/>
    <mergeCell ref="M128:S128"/>
    <mergeCell ref="T128:U128"/>
    <mergeCell ref="V128:W128"/>
    <mergeCell ref="AC128:AH128"/>
    <mergeCell ref="AI128:AK128"/>
    <mergeCell ref="A117:L117"/>
    <mergeCell ref="M117:S117"/>
    <mergeCell ref="T117:U117"/>
    <mergeCell ref="V117:W117"/>
    <mergeCell ref="AC117:AH117"/>
    <mergeCell ref="AI117:AK117"/>
    <mergeCell ref="A118:L118"/>
    <mergeCell ref="M118:S118"/>
    <mergeCell ref="T118:U118"/>
    <mergeCell ref="V118:W118"/>
    <mergeCell ref="AC118:AH118"/>
    <mergeCell ref="AI118:AK118"/>
    <mergeCell ref="A119:L119"/>
    <mergeCell ref="M119:S119"/>
    <mergeCell ref="T119:U119"/>
    <mergeCell ref="V119:W119"/>
    <mergeCell ref="AC119:AH119"/>
    <mergeCell ref="AI119:AK119"/>
    <mergeCell ref="A120:L120"/>
    <mergeCell ref="M120:S120"/>
    <mergeCell ref="T120:U120"/>
    <mergeCell ref="V120:W120"/>
    <mergeCell ref="AC120:AH120"/>
    <mergeCell ref="AI120:AK120"/>
    <mergeCell ref="A121:L121"/>
    <mergeCell ref="M121:S121"/>
    <mergeCell ref="T121:U121"/>
    <mergeCell ref="V121:W121"/>
    <mergeCell ref="AC121:AH121"/>
    <mergeCell ref="AI121:AK121"/>
    <mergeCell ref="A122:L122"/>
    <mergeCell ref="M122:S122"/>
    <mergeCell ref="T122:U122"/>
    <mergeCell ref="V122:W122"/>
    <mergeCell ref="AC122:AH122"/>
    <mergeCell ref="AI122:AK122"/>
    <mergeCell ref="A111:L111"/>
    <mergeCell ref="M111:S111"/>
    <mergeCell ref="T111:U111"/>
    <mergeCell ref="V111:W111"/>
    <mergeCell ref="AC111:AH111"/>
    <mergeCell ref="AI111:AK111"/>
    <mergeCell ref="A112:L112"/>
    <mergeCell ref="M112:S112"/>
    <mergeCell ref="T112:U112"/>
    <mergeCell ref="V112:W112"/>
    <mergeCell ref="AC112:AH112"/>
    <mergeCell ref="AI112:AK112"/>
    <mergeCell ref="A113:L113"/>
    <mergeCell ref="M113:S113"/>
    <mergeCell ref="T113:U113"/>
    <mergeCell ref="V113:W113"/>
    <mergeCell ref="AC113:AH113"/>
    <mergeCell ref="AI113:AK113"/>
    <mergeCell ref="A114:L114"/>
    <mergeCell ref="M114:S114"/>
    <mergeCell ref="T114:U114"/>
    <mergeCell ref="V114:W114"/>
    <mergeCell ref="AC114:AH114"/>
    <mergeCell ref="AI114:AK114"/>
    <mergeCell ref="A115:L115"/>
    <mergeCell ref="M115:S115"/>
    <mergeCell ref="T115:U115"/>
    <mergeCell ref="V115:W115"/>
    <mergeCell ref="AC115:AH115"/>
    <mergeCell ref="AI115:AK115"/>
    <mergeCell ref="A116:L116"/>
    <mergeCell ref="M116:S116"/>
    <mergeCell ref="T116:U116"/>
    <mergeCell ref="V116:W116"/>
    <mergeCell ref="AC116:AH116"/>
    <mergeCell ref="AI116:AK116"/>
    <mergeCell ref="A105:L105"/>
    <mergeCell ref="M105:S105"/>
    <mergeCell ref="T105:U105"/>
    <mergeCell ref="V105:W105"/>
    <mergeCell ref="AC105:AH105"/>
    <mergeCell ref="AI105:AK105"/>
    <mergeCell ref="A106:L106"/>
    <mergeCell ref="M106:S106"/>
    <mergeCell ref="T106:U106"/>
    <mergeCell ref="V106:W106"/>
    <mergeCell ref="AC106:AH106"/>
    <mergeCell ref="AI106:AK106"/>
    <mergeCell ref="A107:L107"/>
    <mergeCell ref="M107:S107"/>
    <mergeCell ref="T107:U107"/>
    <mergeCell ref="V107:W107"/>
    <mergeCell ref="AC107:AH107"/>
    <mergeCell ref="AI107:AK107"/>
    <mergeCell ref="A108:L108"/>
    <mergeCell ref="M108:S108"/>
    <mergeCell ref="T108:U108"/>
    <mergeCell ref="V108:W108"/>
    <mergeCell ref="AC108:AH108"/>
    <mergeCell ref="AI108:AK108"/>
    <mergeCell ref="A109:L109"/>
    <mergeCell ref="M109:S109"/>
    <mergeCell ref="T109:U109"/>
    <mergeCell ref="V109:W109"/>
    <mergeCell ref="AC109:AH109"/>
    <mergeCell ref="AI109:AK109"/>
    <mergeCell ref="A110:L110"/>
    <mergeCell ref="M110:S110"/>
    <mergeCell ref="T110:U110"/>
    <mergeCell ref="V110:W110"/>
    <mergeCell ref="AC110:AH110"/>
    <mergeCell ref="AI110:AK110"/>
    <mergeCell ref="A99:L99"/>
    <mergeCell ref="M99:S99"/>
    <mergeCell ref="T99:U99"/>
    <mergeCell ref="V99:W99"/>
    <mergeCell ref="AC99:AH99"/>
    <mergeCell ref="AI99:AK99"/>
    <mergeCell ref="A100:L100"/>
    <mergeCell ref="M100:S100"/>
    <mergeCell ref="T100:U100"/>
    <mergeCell ref="V100:W100"/>
    <mergeCell ref="AC100:AH100"/>
    <mergeCell ref="AI100:AK100"/>
    <mergeCell ref="A101:L101"/>
    <mergeCell ref="M101:S101"/>
    <mergeCell ref="T101:U101"/>
    <mergeCell ref="V101:W101"/>
    <mergeCell ref="AC101:AH101"/>
    <mergeCell ref="AI101:AK101"/>
    <mergeCell ref="A102:L102"/>
    <mergeCell ref="M102:S102"/>
    <mergeCell ref="T102:U102"/>
    <mergeCell ref="V102:W102"/>
    <mergeCell ref="AC102:AH102"/>
    <mergeCell ref="AI102:AK102"/>
    <mergeCell ref="A103:L103"/>
    <mergeCell ref="M103:S103"/>
    <mergeCell ref="T103:U103"/>
    <mergeCell ref="V103:W103"/>
    <mergeCell ref="AC103:AH103"/>
    <mergeCell ref="AI103:AK103"/>
    <mergeCell ref="A104:L104"/>
    <mergeCell ref="M104:S104"/>
    <mergeCell ref="T104:U104"/>
    <mergeCell ref="V104:W104"/>
    <mergeCell ref="AC104:AH104"/>
    <mergeCell ref="AI104:AK104"/>
    <mergeCell ref="A93:L93"/>
    <mergeCell ref="M93:S93"/>
    <mergeCell ref="T93:U93"/>
    <mergeCell ref="V93:W93"/>
    <mergeCell ref="AC93:AH93"/>
    <mergeCell ref="AI93:AK93"/>
    <mergeCell ref="A94:L94"/>
    <mergeCell ref="M94:S94"/>
    <mergeCell ref="T94:U94"/>
    <mergeCell ref="V94:W94"/>
    <mergeCell ref="AC94:AH94"/>
    <mergeCell ref="AI94:AK94"/>
    <mergeCell ref="A95:L95"/>
    <mergeCell ref="M95:S95"/>
    <mergeCell ref="T95:U95"/>
    <mergeCell ref="V95:W95"/>
    <mergeCell ref="AC95:AH95"/>
    <mergeCell ref="AI95:AK95"/>
    <mergeCell ref="A96:L96"/>
    <mergeCell ref="M96:S96"/>
    <mergeCell ref="T96:U96"/>
    <mergeCell ref="V96:W96"/>
    <mergeCell ref="AC96:AH96"/>
    <mergeCell ref="AI96:AK96"/>
    <mergeCell ref="A97:L97"/>
    <mergeCell ref="M97:S97"/>
    <mergeCell ref="T97:U97"/>
    <mergeCell ref="V97:W97"/>
    <mergeCell ref="AC97:AH97"/>
    <mergeCell ref="AI97:AK97"/>
    <mergeCell ref="A98:L98"/>
    <mergeCell ref="M98:S98"/>
    <mergeCell ref="T98:U98"/>
    <mergeCell ref="V98:W98"/>
    <mergeCell ref="AC98:AH98"/>
    <mergeCell ref="AI98:AK98"/>
    <mergeCell ref="A87:L87"/>
    <mergeCell ref="M87:S87"/>
    <mergeCell ref="T87:U87"/>
    <mergeCell ref="V87:W87"/>
    <mergeCell ref="AC87:AH87"/>
    <mergeCell ref="AI87:AK87"/>
    <mergeCell ref="A88:L88"/>
    <mergeCell ref="M88:S88"/>
    <mergeCell ref="T88:U88"/>
    <mergeCell ref="V88:W88"/>
    <mergeCell ref="AC88:AH88"/>
    <mergeCell ref="AI88:AK88"/>
    <mergeCell ref="A89:L89"/>
    <mergeCell ref="M89:S89"/>
    <mergeCell ref="T89:U89"/>
    <mergeCell ref="V89:W89"/>
    <mergeCell ref="AC89:AH89"/>
    <mergeCell ref="AI89:AK89"/>
    <mergeCell ref="A90:L90"/>
    <mergeCell ref="M90:S90"/>
    <mergeCell ref="T90:U90"/>
    <mergeCell ref="V90:W90"/>
    <mergeCell ref="AC90:AH90"/>
    <mergeCell ref="AI90:AK90"/>
    <mergeCell ref="A91:L91"/>
    <mergeCell ref="M91:S91"/>
    <mergeCell ref="T91:U91"/>
    <mergeCell ref="V91:W91"/>
    <mergeCell ref="AC91:AH91"/>
    <mergeCell ref="AI91:AK91"/>
    <mergeCell ref="A92:L92"/>
    <mergeCell ref="M92:S92"/>
    <mergeCell ref="T92:U92"/>
    <mergeCell ref="V92:W92"/>
    <mergeCell ref="AC92:AH92"/>
    <mergeCell ref="AI92:AK92"/>
    <mergeCell ref="A81:L81"/>
    <mergeCell ref="M81:S81"/>
    <mergeCell ref="T81:U81"/>
    <mergeCell ref="V81:W81"/>
    <mergeCell ref="AC81:AH81"/>
    <mergeCell ref="AI81:AK81"/>
    <mergeCell ref="A82:L82"/>
    <mergeCell ref="M82:S82"/>
    <mergeCell ref="T82:U82"/>
    <mergeCell ref="V82:W82"/>
    <mergeCell ref="AC82:AH82"/>
    <mergeCell ref="AI82:AK82"/>
    <mergeCell ref="A83:L83"/>
    <mergeCell ref="M83:S83"/>
    <mergeCell ref="T83:U83"/>
    <mergeCell ref="V83:W83"/>
    <mergeCell ref="AC83:AH83"/>
    <mergeCell ref="AI83:AK83"/>
    <mergeCell ref="A84:L84"/>
    <mergeCell ref="M84:S84"/>
    <mergeCell ref="T84:U84"/>
    <mergeCell ref="V84:W84"/>
    <mergeCell ref="AC84:AH84"/>
    <mergeCell ref="AI84:AK84"/>
    <mergeCell ref="A85:L85"/>
    <mergeCell ref="M85:S85"/>
    <mergeCell ref="T85:U85"/>
    <mergeCell ref="V85:W85"/>
    <mergeCell ref="AC85:AH85"/>
    <mergeCell ref="AI85:AK85"/>
    <mergeCell ref="A86:L86"/>
    <mergeCell ref="M86:S86"/>
    <mergeCell ref="T86:U86"/>
    <mergeCell ref="V86:W86"/>
    <mergeCell ref="AC86:AH86"/>
    <mergeCell ref="AI86:AK86"/>
    <mergeCell ref="A75:L75"/>
    <mergeCell ref="M75:S75"/>
    <mergeCell ref="T75:U75"/>
    <mergeCell ref="V75:W75"/>
    <mergeCell ref="AC75:AH75"/>
    <mergeCell ref="AI75:AK75"/>
    <mergeCell ref="A76:L76"/>
    <mergeCell ref="M76:S76"/>
    <mergeCell ref="T76:U76"/>
    <mergeCell ref="V76:W76"/>
    <mergeCell ref="AC76:AH76"/>
    <mergeCell ref="AI76:AK76"/>
    <mergeCell ref="A77:L77"/>
    <mergeCell ref="M77:S77"/>
    <mergeCell ref="T77:U77"/>
    <mergeCell ref="V77:W77"/>
    <mergeCell ref="AC77:AH77"/>
    <mergeCell ref="AI77:AK77"/>
    <mergeCell ref="A78:L78"/>
    <mergeCell ref="M78:S78"/>
    <mergeCell ref="T78:U78"/>
    <mergeCell ref="V78:W78"/>
    <mergeCell ref="AC78:AH78"/>
    <mergeCell ref="AI78:AK78"/>
    <mergeCell ref="A79:L79"/>
    <mergeCell ref="M79:S79"/>
    <mergeCell ref="T79:U79"/>
    <mergeCell ref="V79:W79"/>
    <mergeCell ref="AC79:AH79"/>
    <mergeCell ref="AI79:AK79"/>
    <mergeCell ref="A80:L80"/>
    <mergeCell ref="M80:S80"/>
    <mergeCell ref="T80:U80"/>
    <mergeCell ref="V80:W80"/>
    <mergeCell ref="AC80:AH80"/>
    <mergeCell ref="AI80:AK80"/>
    <mergeCell ref="A69:L69"/>
    <mergeCell ref="M69:S69"/>
    <mergeCell ref="T69:U69"/>
    <mergeCell ref="V69:W69"/>
    <mergeCell ref="AC69:AH69"/>
    <mergeCell ref="AI69:AK69"/>
    <mergeCell ref="A70:L70"/>
    <mergeCell ref="M70:S70"/>
    <mergeCell ref="T70:U70"/>
    <mergeCell ref="V70:W70"/>
    <mergeCell ref="AC70:AH70"/>
    <mergeCell ref="AI70:AK70"/>
    <mergeCell ref="A71:L71"/>
    <mergeCell ref="M71:S71"/>
    <mergeCell ref="T71:U71"/>
    <mergeCell ref="V71:W71"/>
    <mergeCell ref="AC71:AH71"/>
    <mergeCell ref="AI71:AK71"/>
    <mergeCell ref="A72:L72"/>
    <mergeCell ref="M72:S72"/>
    <mergeCell ref="T72:U72"/>
    <mergeCell ref="V72:W72"/>
    <mergeCell ref="AC72:AH72"/>
    <mergeCell ref="AI72:AK72"/>
    <mergeCell ref="A73:L73"/>
    <mergeCell ref="M73:S73"/>
    <mergeCell ref="T73:U73"/>
    <mergeCell ref="V73:W73"/>
    <mergeCell ref="AC73:AH73"/>
    <mergeCell ref="AI73:AK73"/>
    <mergeCell ref="A74:L74"/>
    <mergeCell ref="M74:S74"/>
    <mergeCell ref="T74:U74"/>
    <mergeCell ref="V74:W74"/>
    <mergeCell ref="AC74:AH74"/>
    <mergeCell ref="AI74:AK74"/>
    <mergeCell ref="A61:M61"/>
    <mergeCell ref="N61:S61"/>
    <mergeCell ref="T61:U61"/>
    <mergeCell ref="V61:W61"/>
    <mergeCell ref="AC61:AG61"/>
    <mergeCell ref="AH61:AK61"/>
    <mergeCell ref="A62:M62"/>
    <mergeCell ref="N62:S62"/>
    <mergeCell ref="T62:U62"/>
    <mergeCell ref="V62:W62"/>
    <mergeCell ref="AC62:AG62"/>
    <mergeCell ref="AH62:AK62"/>
    <mergeCell ref="A63:M63"/>
    <mergeCell ref="N63:S63"/>
    <mergeCell ref="T63:U63"/>
    <mergeCell ref="V63:W63"/>
    <mergeCell ref="AC63:AG63"/>
    <mergeCell ref="AH63:AK63"/>
    <mergeCell ref="A64:M64"/>
    <mergeCell ref="N64:S64"/>
    <mergeCell ref="T64:U64"/>
    <mergeCell ref="V64:W64"/>
    <mergeCell ref="AC64:AG64"/>
    <mergeCell ref="AH64:AK64"/>
    <mergeCell ref="A65:M65"/>
    <mergeCell ref="N65:S65"/>
    <mergeCell ref="T65:U65"/>
    <mergeCell ref="V65:W65"/>
    <mergeCell ref="AC65:AG65"/>
    <mergeCell ref="AH65:AK65"/>
    <mergeCell ref="A66:M66"/>
    <mergeCell ref="N66:S66"/>
    <mergeCell ref="T66:U66"/>
    <mergeCell ref="V66:W66"/>
    <mergeCell ref="AC66:AG66"/>
    <mergeCell ref="AH66:AK66"/>
    <mergeCell ref="A55:M55"/>
    <mergeCell ref="N55:S55"/>
    <mergeCell ref="T55:U55"/>
    <mergeCell ref="V55:W55"/>
    <mergeCell ref="AC55:AG55"/>
    <mergeCell ref="AH55:AK55"/>
    <mergeCell ref="A56:M56"/>
    <mergeCell ref="N56:S56"/>
    <mergeCell ref="T56:U56"/>
    <mergeCell ref="V56:W56"/>
    <mergeCell ref="AC56:AG56"/>
    <mergeCell ref="AH56:AK56"/>
    <mergeCell ref="A57:M57"/>
    <mergeCell ref="N57:S57"/>
    <mergeCell ref="T57:U57"/>
    <mergeCell ref="V57:W57"/>
    <mergeCell ref="AC57:AG57"/>
    <mergeCell ref="AH57:AK57"/>
    <mergeCell ref="A58:M58"/>
    <mergeCell ref="N58:S58"/>
    <mergeCell ref="T58:U58"/>
    <mergeCell ref="V58:W58"/>
    <mergeCell ref="AC58:AG58"/>
    <mergeCell ref="AH58:AK58"/>
    <mergeCell ref="A59:M59"/>
    <mergeCell ref="N59:S59"/>
    <mergeCell ref="T59:U59"/>
    <mergeCell ref="V59:W59"/>
    <mergeCell ref="AC59:AG59"/>
    <mergeCell ref="AH59:AK59"/>
    <mergeCell ref="A60:M60"/>
    <mergeCell ref="N60:S60"/>
    <mergeCell ref="T60:U60"/>
    <mergeCell ref="V60:W60"/>
    <mergeCell ref="AC60:AG60"/>
    <mergeCell ref="AH60:AK60"/>
    <mergeCell ref="A49:M49"/>
    <mergeCell ref="N49:S49"/>
    <mergeCell ref="T49:U49"/>
    <mergeCell ref="V49:W49"/>
    <mergeCell ref="AC49:AG49"/>
    <mergeCell ref="AH49:AK49"/>
    <mergeCell ref="A50:M50"/>
    <mergeCell ref="N50:S50"/>
    <mergeCell ref="T50:U50"/>
    <mergeCell ref="V50:W50"/>
    <mergeCell ref="AC50:AG50"/>
    <mergeCell ref="AH50:AK50"/>
    <mergeCell ref="A51:M51"/>
    <mergeCell ref="N51:S51"/>
    <mergeCell ref="T51:U51"/>
    <mergeCell ref="V51:W51"/>
    <mergeCell ref="AC51:AG51"/>
    <mergeCell ref="AH51:AK51"/>
    <mergeCell ref="A52:M52"/>
    <mergeCell ref="N52:S52"/>
    <mergeCell ref="T52:U52"/>
    <mergeCell ref="V52:W52"/>
    <mergeCell ref="AC52:AG52"/>
    <mergeCell ref="AH52:AK52"/>
    <mergeCell ref="A53:M53"/>
    <mergeCell ref="N53:S53"/>
    <mergeCell ref="T53:U53"/>
    <mergeCell ref="V53:W53"/>
    <mergeCell ref="AC53:AG53"/>
    <mergeCell ref="AH53:AK53"/>
    <mergeCell ref="A54:M54"/>
    <mergeCell ref="N54:S54"/>
    <mergeCell ref="T54:U54"/>
    <mergeCell ref="V54:W54"/>
    <mergeCell ref="AC54:AG54"/>
    <mergeCell ref="AH54:AK54"/>
    <mergeCell ref="A43:M43"/>
    <mergeCell ref="N43:S43"/>
    <mergeCell ref="T43:U43"/>
    <mergeCell ref="V43:W43"/>
    <mergeCell ref="AC43:AG43"/>
    <mergeCell ref="AH43:AK43"/>
    <mergeCell ref="A44:M44"/>
    <mergeCell ref="N44:S44"/>
    <mergeCell ref="T44:U44"/>
    <mergeCell ref="V44:W44"/>
    <mergeCell ref="AC44:AG44"/>
    <mergeCell ref="AH44:AK44"/>
    <mergeCell ref="A45:M45"/>
    <mergeCell ref="N45:S45"/>
    <mergeCell ref="T45:U45"/>
    <mergeCell ref="V45:W45"/>
    <mergeCell ref="AC45:AG45"/>
    <mergeCell ref="AH45:AK45"/>
    <mergeCell ref="A46:M46"/>
    <mergeCell ref="N46:S46"/>
    <mergeCell ref="T46:U46"/>
    <mergeCell ref="V46:W46"/>
    <mergeCell ref="AC46:AG46"/>
    <mergeCell ref="AH46:AK46"/>
    <mergeCell ref="A47:M47"/>
    <mergeCell ref="N47:S47"/>
    <mergeCell ref="T47:U47"/>
    <mergeCell ref="V47:W47"/>
    <mergeCell ref="AC47:AG47"/>
    <mergeCell ref="AH47:AK47"/>
    <mergeCell ref="A48:M48"/>
    <mergeCell ref="N48:S48"/>
    <mergeCell ref="T48:U48"/>
    <mergeCell ref="V48:W48"/>
    <mergeCell ref="AC48:AG48"/>
    <mergeCell ref="AH48:AK48"/>
    <mergeCell ref="A37:M37"/>
    <mergeCell ref="N37:S37"/>
    <mergeCell ref="T37:U37"/>
    <mergeCell ref="V37:W37"/>
    <mergeCell ref="AC37:AG37"/>
    <mergeCell ref="AH37:AK37"/>
    <mergeCell ref="A38:M38"/>
    <mergeCell ref="N38:S38"/>
    <mergeCell ref="T38:U38"/>
    <mergeCell ref="V38:W38"/>
    <mergeCell ref="AC38:AG38"/>
    <mergeCell ref="AH38:AK38"/>
    <mergeCell ref="A39:M39"/>
    <mergeCell ref="N39:S39"/>
    <mergeCell ref="T39:U39"/>
    <mergeCell ref="V39:W39"/>
    <mergeCell ref="AC39:AG39"/>
    <mergeCell ref="AH39:AK39"/>
    <mergeCell ref="A40:M40"/>
    <mergeCell ref="N40:S40"/>
    <mergeCell ref="T40:U40"/>
    <mergeCell ref="V40:W40"/>
    <mergeCell ref="AC40:AG40"/>
    <mergeCell ref="AH40:AK40"/>
    <mergeCell ref="A41:M41"/>
    <mergeCell ref="N41:S41"/>
    <mergeCell ref="T41:U41"/>
    <mergeCell ref="V41:W41"/>
    <mergeCell ref="AC41:AG41"/>
    <mergeCell ref="AH41:AK41"/>
    <mergeCell ref="A42:M42"/>
    <mergeCell ref="N42:S42"/>
    <mergeCell ref="T42:U42"/>
    <mergeCell ref="V42:W42"/>
    <mergeCell ref="AC42:AG42"/>
    <mergeCell ref="AH42:AK42"/>
    <mergeCell ref="A31:M31"/>
    <mergeCell ref="N31:S31"/>
    <mergeCell ref="T31:U31"/>
    <mergeCell ref="V31:W31"/>
    <mergeCell ref="AC31:AG31"/>
    <mergeCell ref="AH31:AK31"/>
    <mergeCell ref="A32:M32"/>
    <mergeCell ref="N32:S32"/>
    <mergeCell ref="T32:U32"/>
    <mergeCell ref="V32:W32"/>
    <mergeCell ref="AC32:AG32"/>
    <mergeCell ref="AH32:AK32"/>
    <mergeCell ref="A33:M33"/>
    <mergeCell ref="N33:S33"/>
    <mergeCell ref="T33:U33"/>
    <mergeCell ref="V33:W33"/>
    <mergeCell ref="AC33:AG33"/>
    <mergeCell ref="AH33:AK33"/>
    <mergeCell ref="A34:M34"/>
    <mergeCell ref="N34:S34"/>
    <mergeCell ref="T34:U34"/>
    <mergeCell ref="V34:W34"/>
    <mergeCell ref="AC34:AG34"/>
    <mergeCell ref="AH34:AK34"/>
    <mergeCell ref="A35:M35"/>
    <mergeCell ref="N35:S35"/>
    <mergeCell ref="T35:U35"/>
    <mergeCell ref="V35:W35"/>
    <mergeCell ref="AC35:AG35"/>
    <mergeCell ref="AH35:AK35"/>
    <mergeCell ref="A36:M36"/>
    <mergeCell ref="N36:S36"/>
    <mergeCell ref="T36:U36"/>
    <mergeCell ref="V36:W36"/>
    <mergeCell ref="AC36:AG36"/>
    <mergeCell ref="AH36:AK36"/>
    <mergeCell ref="A25:M25"/>
    <mergeCell ref="N25:S25"/>
    <mergeCell ref="T25:U25"/>
    <mergeCell ref="V25:W25"/>
    <mergeCell ref="AC25:AG25"/>
    <mergeCell ref="AH25:AK25"/>
    <mergeCell ref="A26:M26"/>
    <mergeCell ref="N26:S26"/>
    <mergeCell ref="T26:U26"/>
    <mergeCell ref="V26:W26"/>
    <mergeCell ref="AC26:AG26"/>
    <mergeCell ref="AH26:AK26"/>
    <mergeCell ref="A27:M27"/>
    <mergeCell ref="N27:S27"/>
    <mergeCell ref="T27:U27"/>
    <mergeCell ref="V27:W27"/>
    <mergeCell ref="AC27:AG27"/>
    <mergeCell ref="AH27:AK27"/>
    <mergeCell ref="A28:M28"/>
    <mergeCell ref="N28:S28"/>
    <mergeCell ref="T28:U28"/>
    <mergeCell ref="V28:W28"/>
    <mergeCell ref="AC28:AG28"/>
    <mergeCell ref="AH28:AK28"/>
    <mergeCell ref="A29:M29"/>
    <mergeCell ref="N29:S29"/>
    <mergeCell ref="T29:U29"/>
    <mergeCell ref="V29:W29"/>
    <mergeCell ref="AC29:AG29"/>
    <mergeCell ref="AH29:AK29"/>
    <mergeCell ref="A30:M30"/>
    <mergeCell ref="N30:S30"/>
    <mergeCell ref="T30:U30"/>
    <mergeCell ref="V30:W30"/>
    <mergeCell ref="AC30:AG30"/>
    <mergeCell ref="AH30:AK30"/>
    <mergeCell ref="A19:M19"/>
    <mergeCell ref="N19:S19"/>
    <mergeCell ref="T19:U19"/>
    <mergeCell ref="V19:W19"/>
    <mergeCell ref="AC19:AG19"/>
    <mergeCell ref="AH19:AK19"/>
    <mergeCell ref="A20:M20"/>
    <mergeCell ref="N20:S20"/>
    <mergeCell ref="T20:U20"/>
    <mergeCell ref="V20:W20"/>
    <mergeCell ref="AC20:AG20"/>
    <mergeCell ref="AH20:AK20"/>
    <mergeCell ref="A21:M21"/>
    <mergeCell ref="N21:S21"/>
    <mergeCell ref="T21:U21"/>
    <mergeCell ref="V21:W21"/>
    <mergeCell ref="AC21:AG21"/>
    <mergeCell ref="AH21:AK21"/>
    <mergeCell ref="A22:M22"/>
    <mergeCell ref="N22:S22"/>
    <mergeCell ref="T22:U22"/>
    <mergeCell ref="V22:W22"/>
    <mergeCell ref="AC22:AG22"/>
    <mergeCell ref="AH22:AK22"/>
    <mergeCell ref="A23:M23"/>
    <mergeCell ref="N23:S23"/>
    <mergeCell ref="T23:U23"/>
    <mergeCell ref="V23:W23"/>
    <mergeCell ref="AC23:AG23"/>
    <mergeCell ref="AH23:AK23"/>
    <mergeCell ref="A24:M24"/>
    <mergeCell ref="N24:S24"/>
    <mergeCell ref="T24:U24"/>
    <mergeCell ref="V24:W24"/>
    <mergeCell ref="AC24:AG24"/>
    <mergeCell ref="AH24:AK24"/>
    <mergeCell ref="A13:M13"/>
    <mergeCell ref="N13:S13"/>
    <mergeCell ref="T13:U13"/>
    <mergeCell ref="V13:W13"/>
    <mergeCell ref="AC13:AG13"/>
    <mergeCell ref="AH13:AK13"/>
    <mergeCell ref="A14:M14"/>
    <mergeCell ref="N14:S14"/>
    <mergeCell ref="T14:U14"/>
    <mergeCell ref="V14:W14"/>
    <mergeCell ref="AC14:AG14"/>
    <mergeCell ref="AH14:AK14"/>
    <mergeCell ref="A15:M15"/>
    <mergeCell ref="N15:S15"/>
    <mergeCell ref="T15:U15"/>
    <mergeCell ref="V15:W15"/>
    <mergeCell ref="AC15:AG15"/>
    <mergeCell ref="AH15:AK15"/>
    <mergeCell ref="A16:M16"/>
    <mergeCell ref="N16:S16"/>
    <mergeCell ref="T16:U16"/>
    <mergeCell ref="V16:W16"/>
    <mergeCell ref="AC16:AG16"/>
    <mergeCell ref="AH16:AK16"/>
    <mergeCell ref="A17:M17"/>
    <mergeCell ref="N17:S17"/>
    <mergeCell ref="T17:U17"/>
    <mergeCell ref="V17:W17"/>
    <mergeCell ref="AC17:AG17"/>
    <mergeCell ref="AH17:AK17"/>
    <mergeCell ref="A18:M18"/>
    <mergeCell ref="N18:S18"/>
    <mergeCell ref="T18:U18"/>
    <mergeCell ref="V18:W18"/>
    <mergeCell ref="AC18:AG18"/>
    <mergeCell ref="AH18:AK18"/>
    <mergeCell ref="A7:M7"/>
    <mergeCell ref="N7:S7"/>
    <mergeCell ref="T7:U7"/>
    <mergeCell ref="V7:W7"/>
    <mergeCell ref="AC7:AG7"/>
    <mergeCell ref="AH7:AK7"/>
    <mergeCell ref="A8:M8"/>
    <mergeCell ref="N8:S8"/>
    <mergeCell ref="T8:U8"/>
    <mergeCell ref="V8:W8"/>
    <mergeCell ref="AC8:AG8"/>
    <mergeCell ref="AH8:AK8"/>
    <mergeCell ref="A9:M9"/>
    <mergeCell ref="N9:S9"/>
    <mergeCell ref="T9:U9"/>
    <mergeCell ref="V9:W9"/>
    <mergeCell ref="AC9:AG9"/>
    <mergeCell ref="AH9:AK9"/>
    <mergeCell ref="A10:M10"/>
    <mergeCell ref="N10:S10"/>
    <mergeCell ref="T10:U10"/>
    <mergeCell ref="V10:W10"/>
    <mergeCell ref="AC10:AG10"/>
    <mergeCell ref="AH10:AK10"/>
    <mergeCell ref="A11:M11"/>
    <mergeCell ref="N11:S11"/>
    <mergeCell ref="T11:U11"/>
    <mergeCell ref="V11:W11"/>
    <mergeCell ref="AC11:AG11"/>
    <mergeCell ref="AH11:AK11"/>
    <mergeCell ref="A12:M12"/>
    <mergeCell ref="N12:S12"/>
    <mergeCell ref="T12:U12"/>
    <mergeCell ref="V12:W12"/>
    <mergeCell ref="AC12:AG12"/>
    <mergeCell ref="AH12:AK12"/>
    <mergeCell ref="A1:M1"/>
    <mergeCell ref="N1:S1"/>
    <mergeCell ref="T1:U1"/>
    <mergeCell ref="V1:W1"/>
    <mergeCell ref="AC1:AG1"/>
    <mergeCell ref="AH1:AK1"/>
    <mergeCell ref="A2:M2"/>
    <mergeCell ref="N2:S2"/>
    <mergeCell ref="T2:U2"/>
    <mergeCell ref="V2:W2"/>
    <mergeCell ref="AC2:AG2"/>
    <mergeCell ref="AH2:AK2"/>
    <mergeCell ref="A3:M3"/>
    <mergeCell ref="N3:S3"/>
    <mergeCell ref="T3:U3"/>
    <mergeCell ref="V3:W3"/>
    <mergeCell ref="AC3:AG3"/>
    <mergeCell ref="AH3:AK3"/>
    <mergeCell ref="A4:M4"/>
    <mergeCell ref="N4:S4"/>
    <mergeCell ref="T4:U4"/>
    <mergeCell ref="V4:W4"/>
    <mergeCell ref="AC4:AG4"/>
    <mergeCell ref="AH4:AK4"/>
    <mergeCell ref="A5:M5"/>
    <mergeCell ref="N5:S5"/>
    <mergeCell ref="T5:U5"/>
    <mergeCell ref="V5:W5"/>
    <mergeCell ref="AC5:AG5"/>
    <mergeCell ref="AH5:AK5"/>
    <mergeCell ref="A6:M6"/>
    <mergeCell ref="N6:S6"/>
    <mergeCell ref="T6:U6"/>
    <mergeCell ref="V6:W6"/>
    <mergeCell ref="AC6:AG6"/>
    <mergeCell ref="AH6:AK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D7447"/>
  <sheetViews>
    <sheetView showGridLines="0" tabSelected="1" workbookViewId="0">
      <pane ySplit="2" topLeftCell="A3" activePane="bottomLeft" state="frozenSplit"/>
      <selection activeCell="M1" sqref="M1"/>
      <selection pane="bottomLeft" activeCell="G20" sqref="G20"/>
    </sheetView>
  </sheetViews>
  <sheetFormatPr defaultRowHeight="13.2"/>
  <cols>
    <col min="1" max="1" width="8.88671875" style="44"/>
    <col min="2" max="2" width="18.5546875" style="51" bestFit="1" customWidth="1"/>
    <col min="3" max="3" width="13.44140625" style="45" bestFit="1" customWidth="1"/>
    <col min="4" max="4" width="37.6640625" style="44" customWidth="1"/>
    <col min="5" max="5" width="16.33203125" style="34" customWidth="1"/>
    <col min="6" max="6" width="19.88671875" style="34" customWidth="1"/>
    <col min="7" max="7" width="15.6640625" style="44" customWidth="1"/>
    <col min="8" max="8" width="11.6640625" style="44" bestFit="1" customWidth="1"/>
    <col min="9" max="9" width="15" style="44" bestFit="1" customWidth="1"/>
    <col min="10" max="10" width="17.44140625" style="45" customWidth="1"/>
    <col min="11" max="11" width="13.6640625" style="44" bestFit="1" customWidth="1"/>
    <col min="12" max="12" width="15" style="44" bestFit="1" customWidth="1"/>
    <col min="13" max="13" width="16.6640625" style="34" bestFit="1" customWidth="1"/>
    <col min="14" max="14" width="24.44140625" style="44" customWidth="1"/>
    <col min="15" max="15" width="15.77734375" style="34" customWidth="1"/>
    <col min="16" max="16" width="12.21875" style="44" bestFit="1" customWidth="1"/>
    <col min="17" max="17" width="14" style="44" bestFit="1" customWidth="1"/>
    <col min="18" max="18" width="16.6640625" style="34" bestFit="1" customWidth="1"/>
    <col min="19" max="19" width="12.6640625" style="44" customWidth="1"/>
    <col min="20" max="20" width="15.6640625" style="44" bestFit="1" customWidth="1"/>
    <col min="21" max="21" width="13.33203125" style="44" bestFit="1" customWidth="1"/>
    <col min="22" max="22" width="15.6640625" style="44" bestFit="1" customWidth="1"/>
    <col min="23" max="23" width="12.21875" style="44" bestFit="1" customWidth="1"/>
    <col min="24" max="24" width="15.6640625" style="44" bestFit="1" customWidth="1"/>
    <col min="25" max="25" width="13.33203125" style="44" bestFit="1" customWidth="1"/>
    <col min="26" max="26" width="15.6640625" style="44" bestFit="1" customWidth="1"/>
    <col min="27" max="27" width="13.33203125" style="44" bestFit="1" customWidth="1"/>
    <col min="28" max="28" width="15.6640625" style="44" bestFit="1" customWidth="1"/>
    <col min="29" max="29" width="13.33203125" style="44" bestFit="1" customWidth="1"/>
    <col min="30" max="16384" width="8.88671875" style="44"/>
  </cols>
  <sheetData>
    <row r="1" spans="2:30">
      <c r="C1" s="44"/>
      <c r="T1" s="64" t="s">
        <v>21465</v>
      </c>
      <c r="U1" s="34" t="s">
        <v>21459</v>
      </c>
      <c r="V1" s="64" t="s">
        <v>21465</v>
      </c>
      <c r="W1" s="34" t="s">
        <v>21459</v>
      </c>
      <c r="X1" s="64" t="s">
        <v>21465</v>
      </c>
      <c r="Y1" s="34" t="s">
        <v>21459</v>
      </c>
      <c r="Z1" s="64" t="s">
        <v>21465</v>
      </c>
      <c r="AA1" s="34" t="s">
        <v>21459</v>
      </c>
      <c r="AB1" s="64" t="s">
        <v>21465</v>
      </c>
      <c r="AC1" s="34" t="s">
        <v>21459</v>
      </c>
      <c r="AD1" s="34"/>
    </row>
    <row r="2" spans="2:30" s="65" customFormat="1" ht="44.25" customHeight="1">
      <c r="B2" s="66" t="s">
        <v>16184</v>
      </c>
      <c r="C2" s="67" t="s">
        <v>16185</v>
      </c>
      <c r="D2" s="67" t="s">
        <v>16186</v>
      </c>
      <c r="E2" s="68" t="s">
        <v>16187</v>
      </c>
      <c r="F2" s="68" t="s">
        <v>16188</v>
      </c>
      <c r="G2" s="67" t="s">
        <v>16189</v>
      </c>
      <c r="H2" s="67" t="s">
        <v>16190</v>
      </c>
      <c r="I2" s="67" t="s">
        <v>16191</v>
      </c>
      <c r="J2" s="81" t="s">
        <v>16192</v>
      </c>
      <c r="K2" s="67" t="s">
        <v>16193</v>
      </c>
      <c r="L2" s="67" t="s">
        <v>16191</v>
      </c>
      <c r="M2" s="68" t="s">
        <v>16194</v>
      </c>
      <c r="N2" s="67" t="s">
        <v>16195</v>
      </c>
      <c r="O2" s="68" t="s">
        <v>16196</v>
      </c>
      <c r="P2" s="67" t="s">
        <v>16197</v>
      </c>
      <c r="Q2" s="67" t="s">
        <v>16198</v>
      </c>
      <c r="R2" s="68" t="s">
        <v>16199</v>
      </c>
      <c r="T2" s="69" t="s">
        <v>21460</v>
      </c>
      <c r="U2" s="69"/>
      <c r="V2" s="69" t="s">
        <v>21461</v>
      </c>
      <c r="W2" s="69"/>
      <c r="X2" s="69" t="s">
        <v>21462</v>
      </c>
      <c r="Y2" s="69"/>
      <c r="Z2" s="70" t="s">
        <v>21463</v>
      </c>
      <c r="AA2" s="69"/>
      <c r="AB2" s="69" t="s">
        <v>21464</v>
      </c>
      <c r="AC2" s="69"/>
      <c r="AD2" s="71"/>
    </row>
    <row r="3" spans="2:30">
      <c r="B3" s="51">
        <v>199500000217250</v>
      </c>
      <c r="C3" s="45">
        <v>34973</v>
      </c>
      <c r="D3" s="44" t="s">
        <v>17759</v>
      </c>
      <c r="E3" s="34">
        <v>322042.44</v>
      </c>
      <c r="F3" s="34">
        <v>123570.74</v>
      </c>
      <c r="G3" s="44">
        <v>7938.03</v>
      </c>
      <c r="H3" s="44">
        <v>55</v>
      </c>
      <c r="I3" s="44">
        <v>40</v>
      </c>
      <c r="J3" s="45">
        <v>34709</v>
      </c>
      <c r="K3" s="44">
        <v>1995</v>
      </c>
      <c r="L3" s="44">
        <v>40</v>
      </c>
      <c r="M3" s="34">
        <v>8051.06</v>
      </c>
      <c r="N3" s="44" t="s">
        <v>21437</v>
      </c>
      <c r="O3" s="34">
        <v>198472</v>
      </c>
      <c r="P3" s="44">
        <v>1995</v>
      </c>
      <c r="Q3" s="46">
        <v>5471.2</v>
      </c>
      <c r="R3" s="34">
        <v>329017</v>
      </c>
    </row>
    <row r="4" spans="2:30">
      <c r="B4" s="51">
        <v>197500000215770</v>
      </c>
      <c r="C4" s="45">
        <v>27515</v>
      </c>
      <c r="D4" s="44" t="s">
        <v>16512</v>
      </c>
      <c r="E4" s="34">
        <v>1234092.78</v>
      </c>
      <c r="F4" s="34">
        <v>1085459.97</v>
      </c>
      <c r="G4" s="44">
        <v>32427.32</v>
      </c>
      <c r="H4" s="44">
        <v>66</v>
      </c>
      <c r="I4" s="44">
        <v>40</v>
      </c>
      <c r="J4" s="45">
        <v>27399</v>
      </c>
      <c r="K4" s="44">
        <v>1975</v>
      </c>
      <c r="L4" s="44">
        <v>40</v>
      </c>
      <c r="M4" s="34">
        <v>30852.32</v>
      </c>
      <c r="N4" s="44" t="s">
        <v>21419</v>
      </c>
      <c r="O4" s="34">
        <v>148633</v>
      </c>
      <c r="P4" s="44">
        <v>1975</v>
      </c>
      <c r="Q4" s="46">
        <v>2297</v>
      </c>
      <c r="R4" s="34">
        <v>586885</v>
      </c>
    </row>
    <row r="5" spans="2:30">
      <c r="B5" s="51">
        <v>199700000228020</v>
      </c>
      <c r="C5" s="45">
        <v>35703</v>
      </c>
      <c r="D5" s="44" t="s">
        <v>21182</v>
      </c>
      <c r="E5" s="34">
        <v>181402.44</v>
      </c>
      <c r="F5" s="34">
        <v>58934.84</v>
      </c>
      <c r="G5" s="44">
        <v>4535.87</v>
      </c>
      <c r="H5" s="44">
        <v>75</v>
      </c>
      <c r="I5" s="44">
        <v>40</v>
      </c>
      <c r="J5" s="45">
        <v>35703</v>
      </c>
      <c r="K5" s="44">
        <v>1997</v>
      </c>
      <c r="L5" s="44">
        <v>40</v>
      </c>
      <c r="M5" s="34">
        <v>4535.0600000000004</v>
      </c>
      <c r="N5" s="44" t="s">
        <v>19300</v>
      </c>
      <c r="O5" s="34">
        <v>122468</v>
      </c>
      <c r="P5" s="44">
        <v>1997</v>
      </c>
      <c r="Q5" s="46">
        <v>5825.1</v>
      </c>
      <c r="R5" s="34">
        <v>190684</v>
      </c>
    </row>
    <row r="6" spans="2:30">
      <c r="B6" s="51">
        <v>199500000228380</v>
      </c>
      <c r="C6" s="45">
        <v>34973</v>
      </c>
      <c r="D6" s="44" t="s">
        <v>17806</v>
      </c>
      <c r="E6" s="34">
        <v>188605.71</v>
      </c>
      <c r="F6" s="34">
        <v>72371.42</v>
      </c>
      <c r="G6" s="44">
        <v>4648.84</v>
      </c>
      <c r="H6" s="44">
        <v>55</v>
      </c>
      <c r="I6" s="44">
        <v>40</v>
      </c>
      <c r="J6" s="45">
        <v>34709</v>
      </c>
      <c r="K6" s="44">
        <v>1995</v>
      </c>
      <c r="L6" s="44">
        <v>40</v>
      </c>
      <c r="M6" s="34">
        <v>4715.1400000000003</v>
      </c>
      <c r="N6" s="44" t="s">
        <v>21437</v>
      </c>
      <c r="O6" s="34">
        <v>116234</v>
      </c>
      <c r="P6" s="44">
        <v>1995</v>
      </c>
      <c r="Q6" s="46">
        <v>5471.2</v>
      </c>
      <c r="R6" s="34">
        <v>192688</v>
      </c>
    </row>
    <row r="7" spans="2:30">
      <c r="B7" s="51">
        <v>199600000228410</v>
      </c>
      <c r="C7" s="45">
        <v>35339</v>
      </c>
      <c r="D7" s="44" t="s">
        <v>17972</v>
      </c>
      <c r="E7" s="34">
        <v>145755.60999999999</v>
      </c>
      <c r="F7" s="34">
        <v>48854.49</v>
      </c>
      <c r="G7" s="44">
        <v>3726.53</v>
      </c>
      <c r="H7" s="44">
        <v>84</v>
      </c>
      <c r="I7" s="44">
        <v>40</v>
      </c>
      <c r="J7" s="45">
        <v>35074</v>
      </c>
      <c r="K7" s="44">
        <v>1996</v>
      </c>
      <c r="L7" s="44">
        <v>40</v>
      </c>
      <c r="M7" s="34">
        <v>3643.89</v>
      </c>
      <c r="N7" s="44" t="s">
        <v>19300</v>
      </c>
      <c r="O7" s="34">
        <v>96901</v>
      </c>
      <c r="P7" s="44">
        <v>1996</v>
      </c>
      <c r="Q7" s="46">
        <v>5622.1</v>
      </c>
      <c r="R7" s="34">
        <v>156325</v>
      </c>
    </row>
    <row r="8" spans="2:30">
      <c r="B8" s="51">
        <v>200910000028450</v>
      </c>
      <c r="C8" s="45">
        <v>40086</v>
      </c>
      <c r="D8" s="44" t="s">
        <v>20396</v>
      </c>
      <c r="E8" s="34">
        <v>94093.18</v>
      </c>
      <c r="F8" s="34">
        <v>2249.92</v>
      </c>
      <c r="G8" s="44">
        <v>2249.92</v>
      </c>
      <c r="H8" s="44">
        <v>76</v>
      </c>
      <c r="I8" s="44">
        <v>40</v>
      </c>
      <c r="J8" s="45">
        <v>40086</v>
      </c>
      <c r="K8" s="44">
        <v>2009</v>
      </c>
      <c r="L8" s="44">
        <v>40</v>
      </c>
      <c r="M8" s="34">
        <v>2352.33</v>
      </c>
      <c r="N8" s="44" t="s">
        <v>21439</v>
      </c>
      <c r="O8" s="34">
        <v>91843</v>
      </c>
      <c r="P8" s="44">
        <v>2009</v>
      </c>
      <c r="Q8" s="46">
        <v>8569.7999999999993</v>
      </c>
      <c r="R8" s="34">
        <v>97202</v>
      </c>
    </row>
    <row r="9" spans="2:30">
      <c r="B9" s="51">
        <v>199700000216550</v>
      </c>
      <c r="C9" s="45">
        <v>35703</v>
      </c>
      <c r="D9" s="44" t="s">
        <v>18062</v>
      </c>
      <c r="E9" s="34">
        <v>133418</v>
      </c>
      <c r="F9" s="34">
        <v>43345.26</v>
      </c>
      <c r="G9" s="44">
        <v>3335.98</v>
      </c>
      <c r="H9" s="44">
        <v>72</v>
      </c>
      <c r="I9" s="44">
        <v>40</v>
      </c>
      <c r="J9" s="45">
        <v>35703</v>
      </c>
      <c r="K9" s="44">
        <v>1997</v>
      </c>
      <c r="L9" s="44">
        <v>40</v>
      </c>
      <c r="M9" s="34">
        <v>3335.45</v>
      </c>
      <c r="N9" s="44" t="s">
        <v>21430</v>
      </c>
      <c r="O9" s="34">
        <v>90073</v>
      </c>
      <c r="P9" s="44">
        <v>1997</v>
      </c>
      <c r="Q9" s="46">
        <v>5825.1</v>
      </c>
      <c r="R9" s="34">
        <v>140245</v>
      </c>
    </row>
    <row r="10" spans="2:30">
      <c r="B10" s="51">
        <v>198600000227630</v>
      </c>
      <c r="C10" s="45">
        <v>31413</v>
      </c>
      <c r="D10" s="44" t="s">
        <v>20749</v>
      </c>
      <c r="E10" s="34">
        <v>176075.93</v>
      </c>
      <c r="F10" s="34">
        <v>107473.29</v>
      </c>
      <c r="G10" s="44">
        <v>4497.1499999999996</v>
      </c>
      <c r="H10" s="44">
        <v>75</v>
      </c>
      <c r="I10" s="44">
        <v>40</v>
      </c>
      <c r="J10" s="45">
        <v>31413</v>
      </c>
      <c r="K10" s="44">
        <v>1986</v>
      </c>
      <c r="L10" s="44">
        <v>40</v>
      </c>
      <c r="M10" s="34">
        <v>4401.8999999999996</v>
      </c>
      <c r="N10" s="44" t="s">
        <v>19300</v>
      </c>
      <c r="O10" s="34">
        <v>68603</v>
      </c>
      <c r="P10" s="44">
        <v>1986</v>
      </c>
      <c r="Q10" s="46">
        <v>4305</v>
      </c>
      <c r="R10" s="34">
        <v>144533</v>
      </c>
    </row>
    <row r="11" spans="2:30">
      <c r="B11" s="51">
        <v>200810000015086</v>
      </c>
      <c r="C11" s="45">
        <v>38990</v>
      </c>
      <c r="D11" s="44" t="s">
        <v>20353</v>
      </c>
      <c r="E11" s="34">
        <v>152784.04999999999</v>
      </c>
      <c r="F11" s="34">
        <v>87305.17</v>
      </c>
      <c r="G11" s="44">
        <v>21826.29</v>
      </c>
      <c r="H11" s="44">
        <v>84</v>
      </c>
      <c r="I11" s="44">
        <v>7</v>
      </c>
      <c r="J11" s="45">
        <v>38990</v>
      </c>
      <c r="K11" s="44">
        <v>2006</v>
      </c>
      <c r="L11" s="44">
        <v>7</v>
      </c>
      <c r="M11" s="34">
        <v>21826.29</v>
      </c>
      <c r="N11" s="44" t="s">
        <v>19300</v>
      </c>
      <c r="O11" s="34">
        <v>65479</v>
      </c>
      <c r="P11" s="44">
        <v>2006</v>
      </c>
      <c r="Q11" s="46">
        <v>7751.2</v>
      </c>
      <c r="R11" s="34">
        <v>76618</v>
      </c>
    </row>
    <row r="12" spans="2:30">
      <c r="B12" s="51">
        <v>199500000225650</v>
      </c>
      <c r="C12" s="45">
        <v>34973</v>
      </c>
      <c r="D12" s="44" t="s">
        <v>17782</v>
      </c>
      <c r="E12" s="34">
        <v>92185.21</v>
      </c>
      <c r="F12" s="34">
        <v>33799.25</v>
      </c>
      <c r="G12" s="44">
        <v>2335.17</v>
      </c>
      <c r="H12" s="44">
        <v>55</v>
      </c>
      <c r="I12" s="44">
        <v>40</v>
      </c>
      <c r="J12" s="45">
        <v>34709</v>
      </c>
      <c r="K12" s="44">
        <v>1995</v>
      </c>
      <c r="L12" s="44">
        <v>40</v>
      </c>
      <c r="M12" s="34">
        <v>2304.63</v>
      </c>
      <c r="N12" s="44" t="s">
        <v>21437</v>
      </c>
      <c r="O12" s="34">
        <v>58386</v>
      </c>
      <c r="P12" s="44">
        <v>1995</v>
      </c>
      <c r="Q12" s="46">
        <v>5471.2</v>
      </c>
      <c r="R12" s="34">
        <v>96790</v>
      </c>
    </row>
    <row r="13" spans="2:30">
      <c r="B13" s="51">
        <v>198600000206790</v>
      </c>
      <c r="C13" s="45">
        <v>31686</v>
      </c>
      <c r="D13" s="44" t="s">
        <v>16757</v>
      </c>
      <c r="E13" s="34">
        <v>31205.29</v>
      </c>
      <c r="F13" s="34">
        <v>0</v>
      </c>
      <c r="G13" s="44">
        <v>0</v>
      </c>
      <c r="H13" s="44">
        <v>94</v>
      </c>
      <c r="I13" s="44">
        <v>0</v>
      </c>
      <c r="J13" s="45">
        <v>31422</v>
      </c>
      <c r="K13" s="44">
        <v>1986</v>
      </c>
      <c r="L13" s="44">
        <v>0</v>
      </c>
      <c r="M13" s="34">
        <v>0</v>
      </c>
      <c r="N13" s="44" t="s">
        <v>21423</v>
      </c>
      <c r="O13" s="34">
        <v>31205</v>
      </c>
      <c r="P13" s="44">
        <v>1986</v>
      </c>
      <c r="Q13" s="46">
        <v>4305</v>
      </c>
      <c r="R13" s="34">
        <v>65744</v>
      </c>
      <c r="T13" s="34"/>
      <c r="U13" s="34"/>
      <c r="V13" s="34"/>
      <c r="W13" s="34"/>
      <c r="X13" s="34"/>
      <c r="Y13" s="34"/>
      <c r="Z13" s="34"/>
      <c r="AA13" s="34"/>
      <c r="AB13" s="34"/>
      <c r="AC13" s="34"/>
    </row>
    <row r="14" spans="2:30">
      <c r="B14" s="51">
        <v>198700000212810</v>
      </c>
      <c r="C14" s="45">
        <v>31809</v>
      </c>
      <c r="D14" s="44" t="s">
        <v>16824</v>
      </c>
      <c r="E14" s="34">
        <v>30475.9</v>
      </c>
      <c r="F14" s="34">
        <v>0</v>
      </c>
      <c r="G14" s="44">
        <v>0</v>
      </c>
      <c r="H14" s="44">
        <v>94</v>
      </c>
      <c r="I14" s="44">
        <v>0</v>
      </c>
      <c r="J14" s="45">
        <v>31779</v>
      </c>
      <c r="K14" s="44">
        <v>1987</v>
      </c>
      <c r="L14" s="44">
        <v>0</v>
      </c>
      <c r="M14" s="34">
        <v>0</v>
      </c>
      <c r="N14" s="44" t="s">
        <v>21423</v>
      </c>
      <c r="O14" s="34">
        <v>30476</v>
      </c>
      <c r="P14" s="44">
        <v>1987</v>
      </c>
      <c r="Q14" s="46">
        <v>4420</v>
      </c>
      <c r="R14" s="34">
        <v>62537</v>
      </c>
      <c r="T14" s="34"/>
      <c r="U14" s="34"/>
      <c r="V14" s="34"/>
      <c r="W14" s="34"/>
      <c r="X14" s="34"/>
      <c r="Y14" s="34"/>
      <c r="Z14" s="34"/>
      <c r="AA14" s="34"/>
      <c r="AB14" s="34"/>
      <c r="AC14" s="34"/>
    </row>
    <row r="15" spans="2:30">
      <c r="B15" s="51">
        <v>199500000233310</v>
      </c>
      <c r="C15" s="45">
        <v>34973</v>
      </c>
      <c r="D15" s="44" t="s">
        <v>17822</v>
      </c>
      <c r="E15" s="34">
        <v>44513.53</v>
      </c>
      <c r="F15" s="34">
        <v>16320.66</v>
      </c>
      <c r="G15" s="44">
        <v>1127.6099999999999</v>
      </c>
      <c r="H15" s="44">
        <v>55</v>
      </c>
      <c r="I15" s="44">
        <v>40</v>
      </c>
      <c r="J15" s="45">
        <v>34709</v>
      </c>
      <c r="K15" s="44">
        <v>1995</v>
      </c>
      <c r="L15" s="44">
        <v>40</v>
      </c>
      <c r="M15" s="34">
        <v>1112.8399999999999</v>
      </c>
      <c r="N15" s="44" t="s">
        <v>21437</v>
      </c>
      <c r="O15" s="34">
        <v>28193</v>
      </c>
      <c r="P15" s="44">
        <v>1995</v>
      </c>
      <c r="Q15" s="46">
        <v>5471.2</v>
      </c>
      <c r="R15" s="34">
        <v>46737</v>
      </c>
      <c r="T15" s="34"/>
      <c r="U15" s="34"/>
      <c r="V15" s="34"/>
      <c r="W15" s="34"/>
      <c r="X15" s="34"/>
      <c r="Y15" s="34"/>
      <c r="Z15" s="34"/>
      <c r="AA15" s="34"/>
      <c r="AB15" s="34"/>
      <c r="AC15" s="34"/>
    </row>
    <row r="16" spans="2:30">
      <c r="B16" s="51">
        <v>198600000206800</v>
      </c>
      <c r="C16" s="45">
        <v>31717</v>
      </c>
      <c r="D16" s="44" t="s">
        <v>16758</v>
      </c>
      <c r="E16" s="34">
        <v>26132.87</v>
      </c>
      <c r="F16" s="34">
        <v>0</v>
      </c>
      <c r="G16" s="44">
        <v>0</v>
      </c>
      <c r="H16" s="44">
        <v>94</v>
      </c>
      <c r="I16" s="44">
        <v>0</v>
      </c>
      <c r="J16" s="45">
        <v>31423</v>
      </c>
      <c r="K16" s="44">
        <v>1986</v>
      </c>
      <c r="L16" s="44">
        <v>0</v>
      </c>
      <c r="M16" s="34">
        <v>0</v>
      </c>
      <c r="N16" s="44" t="s">
        <v>21423</v>
      </c>
      <c r="O16" s="34">
        <v>26133</v>
      </c>
      <c r="P16" s="44">
        <v>1986</v>
      </c>
      <c r="Q16" s="46">
        <v>4305</v>
      </c>
      <c r="R16" s="34">
        <v>55057</v>
      </c>
      <c r="T16" s="34"/>
      <c r="U16" s="34"/>
      <c r="V16" s="34"/>
      <c r="W16" s="34"/>
      <c r="X16" s="34"/>
      <c r="Y16" s="34"/>
      <c r="Z16" s="34"/>
      <c r="AA16" s="34"/>
      <c r="AB16" s="34"/>
      <c r="AC16" s="34"/>
    </row>
    <row r="17" spans="2:29">
      <c r="B17" s="51">
        <v>198700000212850</v>
      </c>
      <c r="C17" s="45">
        <v>31809</v>
      </c>
      <c r="D17" s="44" t="s">
        <v>16827</v>
      </c>
      <c r="E17" s="34">
        <v>24727.86</v>
      </c>
      <c r="F17" s="34">
        <v>0</v>
      </c>
      <c r="G17" s="44">
        <v>0</v>
      </c>
      <c r="H17" s="44">
        <v>94</v>
      </c>
      <c r="I17" s="44">
        <v>0</v>
      </c>
      <c r="J17" s="45">
        <v>31779</v>
      </c>
      <c r="K17" s="44">
        <v>1987</v>
      </c>
      <c r="L17" s="44">
        <v>0</v>
      </c>
      <c r="M17" s="34">
        <v>0</v>
      </c>
      <c r="N17" s="44" t="s">
        <v>21423</v>
      </c>
      <c r="O17" s="34">
        <v>24728</v>
      </c>
      <c r="P17" s="44">
        <v>1987</v>
      </c>
      <c r="Q17" s="46">
        <v>4420</v>
      </c>
      <c r="R17" s="34">
        <v>50742</v>
      </c>
      <c r="T17" s="34"/>
      <c r="U17" s="34"/>
      <c r="V17" s="34"/>
      <c r="W17" s="34"/>
      <c r="X17" s="34"/>
      <c r="Y17" s="34"/>
      <c r="Z17" s="34"/>
      <c r="AA17" s="34"/>
      <c r="AB17" s="34"/>
      <c r="AC17" s="34"/>
    </row>
    <row r="18" spans="2:29">
      <c r="B18" s="51">
        <v>198600000227620</v>
      </c>
      <c r="C18" s="45">
        <v>31413</v>
      </c>
      <c r="D18" s="44" t="s">
        <v>20749</v>
      </c>
      <c r="E18" s="34">
        <v>51462.57</v>
      </c>
      <c r="F18" s="34">
        <v>31411.55</v>
      </c>
      <c r="G18" s="44">
        <v>1314.36</v>
      </c>
      <c r="H18" s="44">
        <v>75</v>
      </c>
      <c r="I18" s="44">
        <v>40</v>
      </c>
      <c r="J18" s="45">
        <v>31413</v>
      </c>
      <c r="K18" s="44">
        <v>1986</v>
      </c>
      <c r="L18" s="44">
        <v>40</v>
      </c>
      <c r="M18" s="34">
        <v>1286.56</v>
      </c>
      <c r="N18" s="44" t="s">
        <v>19300</v>
      </c>
      <c r="O18" s="34">
        <v>20051</v>
      </c>
      <c r="P18" s="44">
        <v>1986</v>
      </c>
      <c r="Q18" s="46">
        <v>4305</v>
      </c>
      <c r="R18" s="34">
        <v>42244</v>
      </c>
      <c r="T18" s="34"/>
      <c r="U18" s="34"/>
      <c r="V18" s="34"/>
      <c r="W18" s="34"/>
      <c r="X18" s="34"/>
      <c r="Y18" s="34"/>
      <c r="Z18" s="34"/>
      <c r="AA18" s="34"/>
      <c r="AB18" s="34"/>
      <c r="AC18" s="34"/>
    </row>
    <row r="19" spans="2:29">
      <c r="B19" s="51">
        <v>198700000212790</v>
      </c>
      <c r="C19" s="45">
        <v>31778</v>
      </c>
      <c r="D19" s="44" t="s">
        <v>16822</v>
      </c>
      <c r="E19" s="34">
        <v>17700</v>
      </c>
      <c r="F19" s="34">
        <v>0</v>
      </c>
      <c r="G19" s="44">
        <v>0</v>
      </c>
      <c r="H19" s="44">
        <v>94</v>
      </c>
      <c r="I19" s="44">
        <v>0</v>
      </c>
      <c r="J19" s="45">
        <v>31778</v>
      </c>
      <c r="K19" s="44">
        <v>1987</v>
      </c>
      <c r="L19" s="44">
        <v>0</v>
      </c>
      <c r="M19" s="34">
        <v>0</v>
      </c>
      <c r="N19" s="44" t="s">
        <v>21423</v>
      </c>
      <c r="O19" s="34">
        <v>17700</v>
      </c>
      <c r="P19" s="44">
        <v>1987</v>
      </c>
      <c r="Q19" s="46">
        <v>4420</v>
      </c>
      <c r="R19" s="34">
        <v>36320</v>
      </c>
      <c r="T19" s="34"/>
      <c r="U19" s="34"/>
      <c r="V19" s="34"/>
      <c r="W19" s="34"/>
      <c r="X19" s="34"/>
      <c r="Y19" s="34"/>
      <c r="Z19" s="34"/>
      <c r="AA19" s="34"/>
      <c r="AB19" s="34"/>
      <c r="AC19" s="34"/>
    </row>
    <row r="20" spans="2:29">
      <c r="B20" s="51">
        <v>200810000014918</v>
      </c>
      <c r="C20" s="45">
        <v>39616</v>
      </c>
      <c r="D20" s="44" t="s">
        <v>20118</v>
      </c>
      <c r="E20" s="34">
        <v>17387</v>
      </c>
      <c r="F20" s="34">
        <v>0</v>
      </c>
      <c r="G20" s="44">
        <v>0</v>
      </c>
      <c r="H20" s="44">
        <v>94</v>
      </c>
      <c r="I20" s="44">
        <v>0</v>
      </c>
      <c r="J20" s="45">
        <v>39616</v>
      </c>
      <c r="K20" s="44">
        <v>2008</v>
      </c>
      <c r="L20" s="44">
        <v>0</v>
      </c>
      <c r="M20" s="34">
        <v>0</v>
      </c>
      <c r="N20" s="44" t="s">
        <v>21423</v>
      </c>
      <c r="O20" s="34">
        <v>17387</v>
      </c>
      <c r="P20" s="44">
        <v>2008</v>
      </c>
      <c r="Q20" s="46">
        <v>8311.1</v>
      </c>
      <c r="R20" s="34">
        <v>18974</v>
      </c>
      <c r="T20" s="34"/>
      <c r="U20" s="34"/>
      <c r="V20" s="34"/>
      <c r="W20" s="34"/>
      <c r="X20" s="34"/>
      <c r="Y20" s="34"/>
      <c r="Z20" s="34"/>
      <c r="AA20" s="34"/>
      <c r="AB20" s="34"/>
      <c r="AC20" s="34"/>
    </row>
    <row r="21" spans="2:29">
      <c r="B21" s="51">
        <v>200910000021742</v>
      </c>
      <c r="C21" s="45">
        <v>39736</v>
      </c>
      <c r="D21" s="44" t="s">
        <v>19745</v>
      </c>
      <c r="E21" s="34">
        <v>17360</v>
      </c>
      <c r="F21" s="34">
        <v>0</v>
      </c>
      <c r="G21" s="44">
        <v>0</v>
      </c>
      <c r="H21" s="44">
        <v>94</v>
      </c>
      <c r="I21" s="44">
        <v>0</v>
      </c>
      <c r="J21" s="45">
        <v>39736</v>
      </c>
      <c r="K21" s="44">
        <v>2008</v>
      </c>
      <c r="L21" s="44">
        <v>0</v>
      </c>
      <c r="M21" s="34">
        <v>0</v>
      </c>
      <c r="N21" s="44" t="s">
        <v>21423</v>
      </c>
      <c r="O21" s="34">
        <v>17360</v>
      </c>
      <c r="P21" s="44">
        <v>2008</v>
      </c>
      <c r="Q21" s="46">
        <v>8311.1</v>
      </c>
      <c r="R21" s="34">
        <v>18945</v>
      </c>
      <c r="T21" s="34"/>
      <c r="U21" s="34"/>
      <c r="V21" s="34"/>
      <c r="W21" s="34"/>
      <c r="X21" s="34"/>
      <c r="Y21" s="34"/>
      <c r="Z21" s="34"/>
      <c r="AA21" s="34"/>
      <c r="AB21" s="34"/>
      <c r="AC21" s="34"/>
    </row>
    <row r="22" spans="2:29">
      <c r="B22" s="51">
        <v>198700000212800</v>
      </c>
      <c r="C22" s="45">
        <v>31778</v>
      </c>
      <c r="D22" s="44" t="s">
        <v>16823</v>
      </c>
      <c r="E22" s="34">
        <v>15900</v>
      </c>
      <c r="F22" s="34">
        <v>0</v>
      </c>
      <c r="G22" s="44">
        <v>0</v>
      </c>
      <c r="H22" s="44">
        <v>94</v>
      </c>
      <c r="I22" s="44">
        <v>0</v>
      </c>
      <c r="J22" s="45">
        <v>31778</v>
      </c>
      <c r="K22" s="44">
        <v>1987</v>
      </c>
      <c r="L22" s="44">
        <v>0</v>
      </c>
      <c r="M22" s="34">
        <v>0</v>
      </c>
      <c r="N22" s="44" t="s">
        <v>21423</v>
      </c>
      <c r="O22" s="34">
        <v>15900</v>
      </c>
      <c r="P22" s="44">
        <v>1987</v>
      </c>
      <c r="Q22" s="46">
        <v>4420</v>
      </c>
      <c r="R22" s="34">
        <v>32627</v>
      </c>
      <c r="T22" s="34"/>
      <c r="U22" s="34"/>
      <c r="V22" s="34"/>
      <c r="W22" s="34"/>
      <c r="X22" s="34"/>
      <c r="Y22" s="34"/>
      <c r="Z22" s="34"/>
      <c r="AA22" s="34"/>
      <c r="AB22" s="34"/>
      <c r="AC22" s="34"/>
    </row>
    <row r="23" spans="2:29">
      <c r="B23" s="51">
        <v>198600000206780</v>
      </c>
      <c r="C23" s="45">
        <v>31686</v>
      </c>
      <c r="D23" s="44" t="s">
        <v>16756</v>
      </c>
      <c r="E23" s="34">
        <v>13134.23</v>
      </c>
      <c r="F23" s="34">
        <v>0</v>
      </c>
      <c r="G23" s="44">
        <v>0</v>
      </c>
      <c r="H23" s="44">
        <v>94</v>
      </c>
      <c r="I23" s="44">
        <v>0</v>
      </c>
      <c r="J23" s="45">
        <v>31422</v>
      </c>
      <c r="K23" s="44">
        <v>1986</v>
      </c>
      <c r="L23" s="44">
        <v>0</v>
      </c>
      <c r="M23" s="34">
        <v>0</v>
      </c>
      <c r="N23" s="44" t="s">
        <v>21423</v>
      </c>
      <c r="O23" s="34">
        <v>13134</v>
      </c>
      <c r="P23" s="44">
        <v>1986</v>
      </c>
      <c r="Q23" s="46">
        <v>4305</v>
      </c>
      <c r="R23" s="34">
        <v>27671</v>
      </c>
      <c r="T23" s="34"/>
      <c r="U23" s="34"/>
      <c r="V23" s="34"/>
      <c r="W23" s="34"/>
      <c r="X23" s="34"/>
      <c r="Y23" s="34"/>
      <c r="Z23" s="34"/>
      <c r="AA23" s="34"/>
      <c r="AB23" s="34"/>
      <c r="AC23" s="34"/>
    </row>
    <row r="24" spans="2:29">
      <c r="B24" s="51">
        <v>198700000212880</v>
      </c>
      <c r="C24" s="45">
        <v>31898</v>
      </c>
      <c r="D24" s="44" t="s">
        <v>16829</v>
      </c>
      <c r="E24" s="34">
        <v>12971.1</v>
      </c>
      <c r="F24" s="34">
        <v>0</v>
      </c>
      <c r="G24" s="44">
        <v>0</v>
      </c>
      <c r="H24" s="44">
        <v>94</v>
      </c>
      <c r="I24" s="44">
        <v>0</v>
      </c>
      <c r="J24" s="45">
        <v>31782</v>
      </c>
      <c r="K24" s="44">
        <v>1987</v>
      </c>
      <c r="L24" s="44">
        <v>0</v>
      </c>
      <c r="M24" s="34">
        <v>0</v>
      </c>
      <c r="N24" s="44" t="s">
        <v>21423</v>
      </c>
      <c r="O24" s="34">
        <v>12971</v>
      </c>
      <c r="P24" s="44">
        <v>1987</v>
      </c>
      <c r="Q24" s="46">
        <v>4420</v>
      </c>
      <c r="R24" s="34">
        <v>26617</v>
      </c>
      <c r="T24" s="34"/>
      <c r="U24" s="34"/>
      <c r="V24" s="34"/>
      <c r="W24" s="34"/>
      <c r="X24" s="34"/>
      <c r="Y24" s="34"/>
      <c r="Z24" s="34"/>
      <c r="AA24" s="34"/>
      <c r="AB24" s="34"/>
      <c r="AC24" s="34"/>
    </row>
    <row r="25" spans="2:29">
      <c r="B25" s="51">
        <v>197500000215780</v>
      </c>
      <c r="C25" s="45">
        <v>27546</v>
      </c>
      <c r="D25" s="44" t="s">
        <v>16513</v>
      </c>
      <c r="E25" s="34">
        <v>105091.93</v>
      </c>
      <c r="F25" s="34">
        <v>92263.29</v>
      </c>
      <c r="G25" s="44">
        <v>2747.92</v>
      </c>
      <c r="H25" s="44">
        <v>66</v>
      </c>
      <c r="I25" s="44">
        <v>40</v>
      </c>
      <c r="J25" s="45">
        <v>27400</v>
      </c>
      <c r="K25" s="44">
        <v>1975</v>
      </c>
      <c r="L25" s="44">
        <v>40</v>
      </c>
      <c r="M25" s="34">
        <v>2627.3</v>
      </c>
      <c r="N25" s="44" t="s">
        <v>21419</v>
      </c>
      <c r="O25" s="34">
        <v>12829</v>
      </c>
      <c r="P25" s="44">
        <v>1975</v>
      </c>
      <c r="Q25" s="46">
        <v>2297</v>
      </c>
      <c r="R25" s="34">
        <v>50655</v>
      </c>
      <c r="T25" s="34"/>
      <c r="U25" s="34"/>
      <c r="V25" s="34"/>
      <c r="W25" s="34"/>
      <c r="X25" s="34"/>
      <c r="Y25" s="34"/>
      <c r="Z25" s="34"/>
      <c r="AA25" s="34"/>
      <c r="AB25" s="34"/>
      <c r="AC25" s="34"/>
    </row>
    <row r="26" spans="2:29">
      <c r="B26" s="51">
        <v>198700000212820</v>
      </c>
      <c r="C26" s="45">
        <v>31809</v>
      </c>
      <c r="D26" s="44" t="s">
        <v>16825</v>
      </c>
      <c r="E26" s="34">
        <v>11500</v>
      </c>
      <c r="F26" s="34">
        <v>0</v>
      </c>
      <c r="G26" s="44">
        <v>0</v>
      </c>
      <c r="H26" s="44">
        <v>94</v>
      </c>
      <c r="I26" s="44">
        <v>0</v>
      </c>
      <c r="J26" s="45">
        <v>31779</v>
      </c>
      <c r="K26" s="44">
        <v>1987</v>
      </c>
      <c r="L26" s="44">
        <v>0</v>
      </c>
      <c r="M26" s="34">
        <v>0</v>
      </c>
      <c r="N26" s="44" t="s">
        <v>21423</v>
      </c>
      <c r="O26" s="34">
        <v>11500</v>
      </c>
      <c r="P26" s="44">
        <v>1987</v>
      </c>
      <c r="Q26" s="46">
        <v>4420</v>
      </c>
      <c r="R26" s="34">
        <v>23598</v>
      </c>
      <c r="T26" s="34"/>
      <c r="U26" s="34"/>
      <c r="V26" s="34"/>
      <c r="W26" s="34"/>
      <c r="X26" s="34"/>
      <c r="Y26" s="34"/>
      <c r="Z26" s="34"/>
      <c r="AA26" s="34"/>
      <c r="AB26" s="34"/>
      <c r="AC26" s="34"/>
    </row>
    <row r="27" spans="2:29">
      <c r="B27" s="51">
        <v>198700000212830</v>
      </c>
      <c r="C27" s="45">
        <v>31809</v>
      </c>
      <c r="D27" s="44" t="s">
        <v>16826</v>
      </c>
      <c r="E27" s="34">
        <v>7500</v>
      </c>
      <c r="F27" s="34">
        <v>0</v>
      </c>
      <c r="G27" s="44">
        <v>0</v>
      </c>
      <c r="H27" s="44">
        <v>94</v>
      </c>
      <c r="I27" s="44">
        <v>0</v>
      </c>
      <c r="J27" s="45">
        <v>31779</v>
      </c>
      <c r="K27" s="44">
        <v>1987</v>
      </c>
      <c r="L27" s="44">
        <v>0</v>
      </c>
      <c r="M27" s="34">
        <v>0</v>
      </c>
      <c r="N27" s="44" t="s">
        <v>21423</v>
      </c>
      <c r="O27" s="34">
        <v>7500</v>
      </c>
      <c r="P27" s="44">
        <v>1987</v>
      </c>
      <c r="Q27" s="46">
        <v>4420</v>
      </c>
      <c r="R27" s="34">
        <v>15390</v>
      </c>
      <c r="T27" s="34"/>
      <c r="U27" s="34"/>
      <c r="V27" s="34"/>
      <c r="W27" s="34"/>
      <c r="X27" s="34"/>
      <c r="Y27" s="34"/>
      <c r="Z27" s="34"/>
      <c r="AA27" s="34"/>
      <c r="AB27" s="34"/>
      <c r="AC27" s="34"/>
    </row>
    <row r="28" spans="2:29">
      <c r="B28" s="51">
        <v>198700000212870</v>
      </c>
      <c r="C28" s="45">
        <v>31809</v>
      </c>
      <c r="D28" s="44" t="s">
        <v>16828</v>
      </c>
      <c r="E28" s="34">
        <v>5897.16</v>
      </c>
      <c r="F28" s="34">
        <v>0</v>
      </c>
      <c r="G28" s="44">
        <v>0</v>
      </c>
      <c r="H28" s="44">
        <v>94</v>
      </c>
      <c r="I28" s="44">
        <v>0</v>
      </c>
      <c r="J28" s="45">
        <v>31779</v>
      </c>
      <c r="K28" s="44">
        <v>1987</v>
      </c>
      <c r="L28" s="44">
        <v>0</v>
      </c>
      <c r="M28" s="34">
        <v>0</v>
      </c>
      <c r="N28" s="44" t="s">
        <v>21423</v>
      </c>
      <c r="O28" s="34">
        <v>5897</v>
      </c>
      <c r="P28" s="44">
        <v>1987</v>
      </c>
      <c r="Q28" s="46">
        <v>4420</v>
      </c>
      <c r="R28" s="34">
        <v>12101</v>
      </c>
      <c r="T28" s="34"/>
      <c r="U28" s="34"/>
      <c r="V28" s="34"/>
      <c r="W28" s="34"/>
      <c r="X28" s="34"/>
      <c r="Y28" s="34"/>
      <c r="Z28" s="34"/>
      <c r="AA28" s="34"/>
      <c r="AB28" s="34"/>
      <c r="AC28" s="34"/>
    </row>
    <row r="29" spans="2:29">
      <c r="B29" s="51">
        <v>198600000212690</v>
      </c>
      <c r="C29" s="45">
        <v>31656</v>
      </c>
      <c r="D29" s="44" t="s">
        <v>16761</v>
      </c>
      <c r="E29" s="34">
        <v>3375</v>
      </c>
      <c r="F29" s="34">
        <v>0</v>
      </c>
      <c r="G29" s="44">
        <v>0</v>
      </c>
      <c r="H29" s="44">
        <v>94</v>
      </c>
      <c r="I29" s="44">
        <v>0</v>
      </c>
      <c r="J29" s="45">
        <v>31421</v>
      </c>
      <c r="K29" s="44">
        <v>1986</v>
      </c>
      <c r="L29" s="44">
        <v>0</v>
      </c>
      <c r="M29" s="34">
        <v>0</v>
      </c>
      <c r="N29" s="44" t="s">
        <v>21423</v>
      </c>
      <c r="O29" s="34">
        <v>3375</v>
      </c>
      <c r="P29" s="44">
        <v>1986</v>
      </c>
      <c r="Q29" s="46">
        <v>4305</v>
      </c>
      <c r="R29" s="34">
        <v>7110</v>
      </c>
      <c r="T29" s="34"/>
      <c r="U29" s="34"/>
      <c r="V29" s="34"/>
      <c r="W29" s="34"/>
      <c r="X29" s="34"/>
      <c r="Y29" s="34"/>
      <c r="Z29" s="34"/>
      <c r="AA29" s="34"/>
      <c r="AB29" s="34"/>
      <c r="AC29" s="34"/>
    </row>
    <row r="30" spans="2:29">
      <c r="B30" s="51">
        <v>198700000212860</v>
      </c>
      <c r="C30" s="45">
        <v>31809</v>
      </c>
      <c r="D30" s="44" t="s">
        <v>16825</v>
      </c>
      <c r="E30" s="34">
        <v>3330.22</v>
      </c>
      <c r="F30" s="34">
        <v>0</v>
      </c>
      <c r="G30" s="44">
        <v>0</v>
      </c>
      <c r="H30" s="44">
        <v>94</v>
      </c>
      <c r="I30" s="44">
        <v>0</v>
      </c>
      <c r="J30" s="45">
        <v>31779</v>
      </c>
      <c r="K30" s="44">
        <v>1987</v>
      </c>
      <c r="L30" s="44">
        <v>0</v>
      </c>
      <c r="M30" s="34">
        <v>0</v>
      </c>
      <c r="N30" s="44" t="s">
        <v>21423</v>
      </c>
      <c r="O30" s="34">
        <v>3330</v>
      </c>
      <c r="P30" s="44">
        <v>1987</v>
      </c>
      <c r="Q30" s="46">
        <v>4420</v>
      </c>
      <c r="R30" s="34">
        <v>6834</v>
      </c>
      <c r="T30" s="34"/>
      <c r="U30" s="34"/>
      <c r="V30" s="34"/>
      <c r="W30" s="34"/>
      <c r="X30" s="34"/>
      <c r="Y30" s="34"/>
      <c r="Z30" s="34"/>
      <c r="AA30" s="34"/>
      <c r="AB30" s="34"/>
      <c r="AC30" s="34"/>
    </row>
    <row r="31" spans="2:29">
      <c r="B31" s="51">
        <v>198600000212730</v>
      </c>
      <c r="C31" s="45">
        <v>31656</v>
      </c>
      <c r="D31" s="44" t="s">
        <v>16765</v>
      </c>
      <c r="E31" s="34">
        <v>2500</v>
      </c>
      <c r="F31" s="34">
        <v>0</v>
      </c>
      <c r="G31" s="44">
        <v>0</v>
      </c>
      <c r="H31" s="44">
        <v>94</v>
      </c>
      <c r="I31" s="44">
        <v>0</v>
      </c>
      <c r="J31" s="45">
        <v>31421</v>
      </c>
      <c r="K31" s="44">
        <v>1986</v>
      </c>
      <c r="L31" s="44">
        <v>0</v>
      </c>
      <c r="M31" s="34">
        <v>0</v>
      </c>
      <c r="N31" s="44" t="s">
        <v>21423</v>
      </c>
      <c r="O31" s="34">
        <v>2500</v>
      </c>
      <c r="P31" s="44">
        <v>1986</v>
      </c>
      <c r="Q31" s="46">
        <v>4305</v>
      </c>
      <c r="R31" s="34">
        <v>5267</v>
      </c>
      <c r="T31" s="34"/>
      <c r="U31" s="34"/>
      <c r="V31" s="34"/>
      <c r="W31" s="34"/>
      <c r="X31" s="34"/>
      <c r="Y31" s="34"/>
      <c r="Z31" s="34"/>
      <c r="AA31" s="34"/>
      <c r="AB31" s="34"/>
      <c r="AC31" s="34"/>
    </row>
    <row r="32" spans="2:29">
      <c r="B32" s="51">
        <v>198600000212740</v>
      </c>
      <c r="C32" s="45">
        <v>31686</v>
      </c>
      <c r="D32" s="44" t="s">
        <v>16766</v>
      </c>
      <c r="E32" s="34">
        <v>2000</v>
      </c>
      <c r="F32" s="34">
        <v>0</v>
      </c>
      <c r="G32" s="44">
        <v>0</v>
      </c>
      <c r="H32" s="44">
        <v>94</v>
      </c>
      <c r="I32" s="44">
        <v>0</v>
      </c>
      <c r="J32" s="45">
        <v>31422</v>
      </c>
      <c r="K32" s="44">
        <v>1986</v>
      </c>
      <c r="L32" s="44">
        <v>0</v>
      </c>
      <c r="M32" s="34">
        <v>0</v>
      </c>
      <c r="N32" s="44" t="s">
        <v>21423</v>
      </c>
      <c r="O32" s="34">
        <v>2000</v>
      </c>
      <c r="P32" s="44">
        <v>1986</v>
      </c>
      <c r="Q32" s="46">
        <v>4305</v>
      </c>
      <c r="R32" s="34">
        <v>4214</v>
      </c>
      <c r="T32" s="34"/>
      <c r="U32" s="34"/>
      <c r="V32" s="34"/>
      <c r="W32" s="34"/>
      <c r="X32" s="34"/>
      <c r="Y32" s="34"/>
      <c r="Z32" s="34"/>
      <c r="AA32" s="34"/>
      <c r="AB32" s="34"/>
      <c r="AC32" s="34"/>
    </row>
    <row r="33" spans="2:29">
      <c r="B33" s="51">
        <v>198600000212710</v>
      </c>
      <c r="C33" s="45">
        <v>31656</v>
      </c>
      <c r="D33" s="44" t="s">
        <v>16763</v>
      </c>
      <c r="E33" s="34">
        <v>1500</v>
      </c>
      <c r="F33" s="34">
        <v>0</v>
      </c>
      <c r="G33" s="44">
        <v>0</v>
      </c>
      <c r="H33" s="44">
        <v>94</v>
      </c>
      <c r="I33" s="44">
        <v>0</v>
      </c>
      <c r="J33" s="45">
        <v>31421</v>
      </c>
      <c r="K33" s="44">
        <v>1986</v>
      </c>
      <c r="L33" s="44">
        <v>0</v>
      </c>
      <c r="M33" s="34">
        <v>0</v>
      </c>
      <c r="N33" s="44" t="s">
        <v>21423</v>
      </c>
      <c r="O33" s="34">
        <v>1500</v>
      </c>
      <c r="P33" s="44">
        <v>1986</v>
      </c>
      <c r="Q33" s="46">
        <v>4305</v>
      </c>
      <c r="R33" s="34">
        <v>3160</v>
      </c>
      <c r="T33" s="34"/>
      <c r="U33" s="34"/>
      <c r="V33" s="34"/>
      <c r="W33" s="34"/>
      <c r="X33" s="34"/>
      <c r="Y33" s="34"/>
      <c r="Z33" s="34"/>
      <c r="AA33" s="34"/>
      <c r="AB33" s="34"/>
      <c r="AC33" s="34"/>
    </row>
    <row r="34" spans="2:29">
      <c r="B34" s="51">
        <v>198600000206770</v>
      </c>
      <c r="C34" s="45">
        <v>31717</v>
      </c>
      <c r="D34" s="44" t="s">
        <v>16755</v>
      </c>
      <c r="E34" s="34">
        <v>1356.6</v>
      </c>
      <c r="F34" s="34">
        <v>0</v>
      </c>
      <c r="G34" s="44">
        <v>0</v>
      </c>
      <c r="H34" s="44">
        <v>94</v>
      </c>
      <c r="I34" s="44">
        <v>0</v>
      </c>
      <c r="J34" s="45">
        <v>31423</v>
      </c>
      <c r="K34" s="44">
        <v>1986</v>
      </c>
      <c r="L34" s="44">
        <v>0</v>
      </c>
      <c r="M34" s="34">
        <v>0</v>
      </c>
      <c r="N34" s="44" t="s">
        <v>21423</v>
      </c>
      <c r="O34" s="34">
        <v>1357</v>
      </c>
      <c r="P34" s="44">
        <v>1986</v>
      </c>
      <c r="Q34" s="46">
        <v>4305</v>
      </c>
      <c r="R34" s="34">
        <v>2858</v>
      </c>
      <c r="T34" s="34"/>
      <c r="U34" s="34"/>
      <c r="V34" s="34"/>
      <c r="W34" s="34"/>
      <c r="X34" s="34"/>
      <c r="Y34" s="34"/>
      <c r="Z34" s="34"/>
      <c r="AA34" s="34"/>
      <c r="AB34" s="34"/>
      <c r="AC34" s="34"/>
    </row>
    <row r="35" spans="2:29">
      <c r="B35" s="51">
        <v>198600000212700</v>
      </c>
      <c r="C35" s="45">
        <v>31656</v>
      </c>
      <c r="D35" s="44" t="s">
        <v>16762</v>
      </c>
      <c r="E35" s="34">
        <v>1200</v>
      </c>
      <c r="F35" s="34">
        <v>0</v>
      </c>
      <c r="G35" s="44">
        <v>0</v>
      </c>
      <c r="H35" s="44">
        <v>94</v>
      </c>
      <c r="I35" s="44">
        <v>0</v>
      </c>
      <c r="J35" s="45">
        <v>31421</v>
      </c>
      <c r="K35" s="44">
        <v>1986</v>
      </c>
      <c r="L35" s="44">
        <v>0</v>
      </c>
      <c r="M35" s="34">
        <v>0</v>
      </c>
      <c r="N35" s="44" t="s">
        <v>21423</v>
      </c>
      <c r="O35" s="34">
        <v>1200</v>
      </c>
      <c r="P35" s="44">
        <v>1986</v>
      </c>
      <c r="Q35" s="46">
        <v>4305</v>
      </c>
      <c r="R35" s="34">
        <v>2528</v>
      </c>
      <c r="T35" s="34"/>
      <c r="U35" s="34"/>
      <c r="V35" s="34"/>
      <c r="W35" s="34"/>
      <c r="X35" s="34"/>
      <c r="Y35" s="34"/>
      <c r="Z35" s="34"/>
      <c r="AA35" s="34"/>
      <c r="AB35" s="34"/>
      <c r="AC35" s="34"/>
    </row>
    <row r="36" spans="2:29">
      <c r="B36" s="72">
        <v>198600000212780</v>
      </c>
      <c r="C36" s="45">
        <v>31747</v>
      </c>
      <c r="D36" s="44" t="s">
        <v>16768</v>
      </c>
      <c r="E36" s="34">
        <v>1000</v>
      </c>
      <c r="F36" s="34">
        <v>0</v>
      </c>
      <c r="G36" s="44">
        <v>0</v>
      </c>
      <c r="H36" s="44">
        <v>94</v>
      </c>
      <c r="I36" s="44">
        <v>0</v>
      </c>
      <c r="J36" s="45">
        <v>31424</v>
      </c>
      <c r="K36" s="44">
        <v>1986</v>
      </c>
      <c r="L36" s="44">
        <v>0</v>
      </c>
      <c r="M36" s="34">
        <v>0</v>
      </c>
      <c r="N36" s="44" t="s">
        <v>21423</v>
      </c>
      <c r="O36" s="34">
        <v>1000</v>
      </c>
      <c r="P36" s="44">
        <v>1986</v>
      </c>
      <c r="Q36" s="46">
        <v>4305</v>
      </c>
      <c r="R36" s="34">
        <v>2107</v>
      </c>
      <c r="T36" s="34"/>
      <c r="U36" s="34"/>
      <c r="V36" s="34"/>
      <c r="W36" s="34"/>
      <c r="X36" s="34"/>
      <c r="Y36" s="34"/>
      <c r="Z36" s="34"/>
      <c r="AA36" s="34"/>
      <c r="AB36" s="34"/>
      <c r="AC36" s="34"/>
    </row>
    <row r="37" spans="2:29">
      <c r="B37" s="51">
        <v>198700000211150</v>
      </c>
      <c r="C37" s="45">
        <v>32051</v>
      </c>
      <c r="D37" s="44" t="s">
        <v>16818</v>
      </c>
      <c r="E37" s="34">
        <v>600</v>
      </c>
      <c r="F37" s="34">
        <v>0</v>
      </c>
      <c r="G37" s="44">
        <v>0</v>
      </c>
      <c r="H37" s="44">
        <v>94</v>
      </c>
      <c r="I37" s="44">
        <v>0</v>
      </c>
      <c r="J37" s="45">
        <v>31787</v>
      </c>
      <c r="K37" s="44">
        <v>1987</v>
      </c>
      <c r="L37" s="44">
        <v>0</v>
      </c>
      <c r="M37" s="34">
        <v>0</v>
      </c>
      <c r="N37" s="44" t="s">
        <v>21423</v>
      </c>
      <c r="O37" s="34">
        <v>600</v>
      </c>
      <c r="P37" s="44">
        <v>1987</v>
      </c>
      <c r="Q37" s="46">
        <v>4420</v>
      </c>
      <c r="R37" s="34">
        <v>1231</v>
      </c>
      <c r="T37" s="34"/>
      <c r="U37" s="34"/>
      <c r="V37" s="34"/>
      <c r="W37" s="34"/>
      <c r="X37" s="34"/>
      <c r="Y37" s="34"/>
      <c r="Z37" s="34"/>
      <c r="AA37" s="34"/>
      <c r="AB37" s="34"/>
      <c r="AC37" s="34"/>
    </row>
    <row r="38" spans="2:29">
      <c r="B38" s="51">
        <v>198600000212750</v>
      </c>
      <c r="C38" s="45">
        <v>31686</v>
      </c>
      <c r="D38" s="44" t="s">
        <v>16767</v>
      </c>
      <c r="E38" s="34">
        <v>600</v>
      </c>
      <c r="F38" s="34">
        <v>0</v>
      </c>
      <c r="G38" s="44">
        <v>0</v>
      </c>
      <c r="H38" s="44">
        <v>94</v>
      </c>
      <c r="I38" s="44">
        <v>0</v>
      </c>
      <c r="J38" s="45">
        <v>31422</v>
      </c>
      <c r="K38" s="44">
        <v>1986</v>
      </c>
      <c r="L38" s="44">
        <v>0</v>
      </c>
      <c r="M38" s="34">
        <v>0</v>
      </c>
      <c r="N38" s="44" t="s">
        <v>21423</v>
      </c>
      <c r="O38" s="34">
        <v>600</v>
      </c>
      <c r="P38" s="44">
        <v>1986</v>
      </c>
      <c r="Q38" s="46">
        <v>4305</v>
      </c>
      <c r="R38" s="34">
        <v>1264</v>
      </c>
      <c r="T38" s="34"/>
      <c r="U38" s="34"/>
      <c r="V38" s="34"/>
      <c r="W38" s="34"/>
      <c r="X38" s="34"/>
      <c r="Y38" s="34"/>
      <c r="Z38" s="34"/>
      <c r="AA38" s="34"/>
      <c r="AB38" s="34"/>
      <c r="AC38" s="34"/>
    </row>
    <row r="39" spans="2:29">
      <c r="B39" s="51">
        <v>198800000205920</v>
      </c>
      <c r="C39" s="45">
        <v>32143</v>
      </c>
      <c r="D39" s="44" t="s">
        <v>16864</v>
      </c>
      <c r="E39" s="34">
        <v>595.38</v>
      </c>
      <c r="F39" s="34">
        <v>0</v>
      </c>
      <c r="G39" s="44">
        <v>0</v>
      </c>
      <c r="H39" s="44">
        <v>94</v>
      </c>
      <c r="I39" s="44">
        <v>0</v>
      </c>
      <c r="J39" s="45">
        <v>32143</v>
      </c>
      <c r="K39" s="44">
        <v>1988</v>
      </c>
      <c r="L39" s="44">
        <v>0</v>
      </c>
      <c r="M39" s="34">
        <v>0</v>
      </c>
      <c r="N39" s="44" t="s">
        <v>21423</v>
      </c>
      <c r="O39" s="34">
        <v>595</v>
      </c>
      <c r="P39" s="44">
        <v>1988</v>
      </c>
      <c r="Q39" s="46">
        <v>4528</v>
      </c>
      <c r="R39" s="34">
        <v>1193</v>
      </c>
      <c r="T39" s="34"/>
      <c r="U39" s="34"/>
      <c r="V39" s="34"/>
      <c r="W39" s="34"/>
      <c r="X39" s="34"/>
      <c r="Y39" s="34"/>
      <c r="Z39" s="34"/>
      <c r="AA39" s="34"/>
      <c r="AB39" s="34"/>
      <c r="AC39" s="34"/>
    </row>
    <row r="40" spans="2:29">
      <c r="B40" s="51">
        <v>198600000212720</v>
      </c>
      <c r="C40" s="45">
        <v>31656</v>
      </c>
      <c r="D40" s="44" t="s">
        <v>16764</v>
      </c>
      <c r="E40" s="34">
        <v>275</v>
      </c>
      <c r="F40" s="34">
        <v>0</v>
      </c>
      <c r="G40" s="44">
        <v>0</v>
      </c>
      <c r="H40" s="44">
        <v>94</v>
      </c>
      <c r="I40" s="44">
        <v>0</v>
      </c>
      <c r="J40" s="45">
        <v>31421</v>
      </c>
      <c r="K40" s="44">
        <v>1986</v>
      </c>
      <c r="L40" s="44">
        <v>0</v>
      </c>
      <c r="M40" s="34">
        <v>0</v>
      </c>
      <c r="N40" s="44" t="s">
        <v>21423</v>
      </c>
      <c r="O40" s="34">
        <v>275</v>
      </c>
      <c r="P40" s="44">
        <v>1986</v>
      </c>
      <c r="Q40" s="46">
        <v>4305</v>
      </c>
      <c r="R40" s="34">
        <v>579</v>
      </c>
      <c r="T40" s="34"/>
      <c r="U40" s="34"/>
      <c r="V40" s="34"/>
      <c r="W40" s="34"/>
      <c r="X40" s="34"/>
      <c r="Y40" s="34"/>
      <c r="Z40" s="34"/>
      <c r="AA40" s="34"/>
      <c r="AB40" s="34"/>
      <c r="AC40" s="34"/>
    </row>
    <row r="41" spans="2:29">
      <c r="B41" s="51">
        <v>198500000206660</v>
      </c>
      <c r="C41" s="45">
        <v>31321</v>
      </c>
      <c r="D41" s="44" t="s">
        <v>16732</v>
      </c>
      <c r="E41" s="34">
        <v>245</v>
      </c>
      <c r="F41" s="34">
        <v>0</v>
      </c>
      <c r="G41" s="44">
        <v>0</v>
      </c>
      <c r="H41" s="44">
        <v>94</v>
      </c>
      <c r="I41" s="44">
        <v>0</v>
      </c>
      <c r="J41" s="45">
        <v>31057</v>
      </c>
      <c r="K41" s="44">
        <v>1985</v>
      </c>
      <c r="L41" s="44">
        <v>0</v>
      </c>
      <c r="M41" s="34">
        <v>0</v>
      </c>
      <c r="N41" s="44" t="s">
        <v>21423</v>
      </c>
      <c r="O41" s="34">
        <v>245</v>
      </c>
      <c r="P41" s="44">
        <v>1985</v>
      </c>
      <c r="Q41" s="46">
        <v>4202.3</v>
      </c>
      <c r="R41" s="34">
        <v>529</v>
      </c>
      <c r="T41" s="34"/>
      <c r="U41" s="34"/>
      <c r="V41" s="34"/>
      <c r="W41" s="34"/>
      <c r="X41" s="34"/>
      <c r="Y41" s="34"/>
      <c r="Z41" s="34"/>
      <c r="AA41" s="34"/>
      <c r="AB41" s="34"/>
      <c r="AC41" s="34"/>
    </row>
    <row r="42" spans="2:29">
      <c r="B42" s="51">
        <v>197500000215790</v>
      </c>
      <c r="C42" s="45">
        <v>27546</v>
      </c>
      <c r="D42" s="44" t="s">
        <v>16514</v>
      </c>
      <c r="E42" s="34">
        <v>634.66</v>
      </c>
      <c r="F42" s="34">
        <v>557.12</v>
      </c>
      <c r="G42" s="44">
        <v>16.62</v>
      </c>
      <c r="H42" s="44">
        <v>65</v>
      </c>
      <c r="I42" s="44">
        <v>40</v>
      </c>
      <c r="J42" s="45">
        <v>27400</v>
      </c>
      <c r="K42" s="44">
        <v>1975</v>
      </c>
      <c r="L42" s="44">
        <v>40</v>
      </c>
      <c r="M42" s="34">
        <v>15.87</v>
      </c>
      <c r="N42" s="44" t="s">
        <v>21435</v>
      </c>
      <c r="O42" s="34">
        <v>78</v>
      </c>
      <c r="P42" s="44">
        <v>1975</v>
      </c>
      <c r="Q42" s="46">
        <v>2297</v>
      </c>
      <c r="R42" s="34">
        <v>306</v>
      </c>
      <c r="T42" s="34"/>
      <c r="U42" s="34"/>
      <c r="V42" s="34"/>
      <c r="W42" s="34"/>
      <c r="X42" s="34"/>
      <c r="Y42" s="34"/>
      <c r="Z42" s="34"/>
      <c r="AA42" s="34"/>
      <c r="AB42" s="34"/>
      <c r="AC42" s="34"/>
    </row>
    <row r="43" spans="2:29">
      <c r="B43" s="51">
        <v>198900000211160</v>
      </c>
      <c r="C43" s="45">
        <v>32540</v>
      </c>
      <c r="D43" s="44" t="s">
        <v>20889</v>
      </c>
      <c r="E43" s="34">
        <v>40</v>
      </c>
      <c r="F43" s="34">
        <v>0</v>
      </c>
      <c r="G43" s="44">
        <v>0</v>
      </c>
      <c r="H43" s="44">
        <v>94</v>
      </c>
      <c r="I43" s="44">
        <v>0</v>
      </c>
      <c r="J43" s="45">
        <v>32510</v>
      </c>
      <c r="K43" s="44">
        <v>1989</v>
      </c>
      <c r="L43" s="44">
        <v>0</v>
      </c>
      <c r="M43" s="34">
        <v>0</v>
      </c>
      <c r="N43" s="44" t="s">
        <v>21423</v>
      </c>
      <c r="O43" s="34">
        <v>40</v>
      </c>
      <c r="P43" s="44">
        <v>1989</v>
      </c>
      <c r="Q43" s="46">
        <v>4609.2</v>
      </c>
      <c r="R43" s="34">
        <v>79</v>
      </c>
      <c r="T43" s="34"/>
      <c r="U43" s="34"/>
      <c r="V43" s="34"/>
      <c r="W43" s="34"/>
      <c r="X43" s="34"/>
      <c r="Y43" s="34"/>
      <c r="Z43" s="34"/>
      <c r="AA43" s="34"/>
      <c r="AB43" s="34"/>
      <c r="AC43" s="34"/>
    </row>
    <row r="44" spans="2:29">
      <c r="B44" s="51">
        <v>199500000251940</v>
      </c>
      <c r="C44" s="45">
        <v>34973</v>
      </c>
      <c r="D44" s="44" t="s">
        <v>17858</v>
      </c>
      <c r="E44" s="34">
        <v>111223.05</v>
      </c>
      <c r="F44" s="34">
        <v>111223.05</v>
      </c>
      <c r="G44" s="44">
        <v>0</v>
      </c>
      <c r="H44" s="44">
        <v>55</v>
      </c>
      <c r="I44" s="44">
        <v>12</v>
      </c>
      <c r="J44" s="45">
        <v>34709</v>
      </c>
      <c r="K44" s="44">
        <v>1995</v>
      </c>
      <c r="L44" s="44">
        <v>12</v>
      </c>
      <c r="M44" s="34">
        <v>9268.59</v>
      </c>
      <c r="N44" s="44" t="s">
        <v>21437</v>
      </c>
      <c r="O44" s="34">
        <v>0</v>
      </c>
      <c r="P44" s="44">
        <v>1995</v>
      </c>
      <c r="Q44" s="46">
        <v>5471.2</v>
      </c>
      <c r="R44" s="34">
        <v>0</v>
      </c>
      <c r="T44" s="34"/>
      <c r="U44" s="34"/>
      <c r="V44" s="34"/>
      <c r="W44" s="34"/>
      <c r="X44" s="34"/>
      <c r="Y44" s="34"/>
      <c r="Z44" s="34"/>
      <c r="AA44" s="34"/>
      <c r="AB44" s="34"/>
      <c r="AC44" s="34"/>
    </row>
    <row r="45" spans="2:29">
      <c r="B45" s="51">
        <v>196300000250480</v>
      </c>
      <c r="C45" s="45">
        <v>23224</v>
      </c>
      <c r="D45" s="44" t="s">
        <v>16423</v>
      </c>
      <c r="E45" s="34">
        <v>121139.52</v>
      </c>
      <c r="F45" s="34">
        <v>121139.52</v>
      </c>
      <c r="G45" s="44">
        <v>0</v>
      </c>
      <c r="H45" s="44">
        <v>66</v>
      </c>
      <c r="I45" s="44">
        <v>12</v>
      </c>
      <c r="J45" s="45">
        <v>23019</v>
      </c>
      <c r="K45" s="44">
        <v>1963</v>
      </c>
      <c r="L45" s="44">
        <v>12</v>
      </c>
      <c r="M45" s="34">
        <v>10094.959999999999</v>
      </c>
      <c r="N45" s="44" t="s">
        <v>21419</v>
      </c>
      <c r="O45" s="34">
        <v>0</v>
      </c>
      <c r="P45" s="44">
        <v>1963</v>
      </c>
      <c r="Q45" s="44">
        <v>901</v>
      </c>
      <c r="R45" s="34">
        <v>0</v>
      </c>
      <c r="T45" s="34"/>
      <c r="U45" s="34"/>
      <c r="V45" s="34"/>
      <c r="W45" s="34"/>
      <c r="X45" s="34"/>
      <c r="Y45" s="34"/>
      <c r="Z45" s="34"/>
      <c r="AA45" s="34"/>
      <c r="AB45" s="34"/>
      <c r="AC45" s="34"/>
    </row>
    <row r="46" spans="2:29">
      <c r="B46" s="51">
        <v>197000000215760</v>
      </c>
      <c r="C46" s="45">
        <v>25720</v>
      </c>
      <c r="D46" s="44" t="s">
        <v>16491</v>
      </c>
      <c r="E46" s="34">
        <v>85862.94</v>
      </c>
      <c r="F46" s="34">
        <v>85862.94</v>
      </c>
      <c r="G46" s="44">
        <v>1584.07</v>
      </c>
      <c r="H46" s="44">
        <v>66</v>
      </c>
      <c r="I46" s="44">
        <v>40</v>
      </c>
      <c r="J46" s="45">
        <v>25574</v>
      </c>
      <c r="K46" s="44">
        <v>1970</v>
      </c>
      <c r="L46" s="44">
        <v>40</v>
      </c>
      <c r="M46" s="34">
        <v>2146.5700000000002</v>
      </c>
      <c r="N46" s="44" t="s">
        <v>21419</v>
      </c>
      <c r="O46" s="34">
        <v>0</v>
      </c>
      <c r="P46" s="44">
        <v>1970</v>
      </c>
      <c r="Q46" s="46">
        <v>1445</v>
      </c>
      <c r="R46" s="34">
        <v>0</v>
      </c>
      <c r="T46" s="34"/>
      <c r="U46" s="34"/>
      <c r="V46" s="34"/>
      <c r="W46" s="34"/>
      <c r="X46" s="34"/>
      <c r="Y46" s="34"/>
      <c r="Z46" s="34"/>
      <c r="AA46" s="34"/>
      <c r="AB46" s="34"/>
      <c r="AC46" s="34"/>
    </row>
    <row r="47" spans="2:29">
      <c r="B47" s="51">
        <v>199700000251300</v>
      </c>
      <c r="C47" s="45">
        <v>35703</v>
      </c>
      <c r="D47" s="44" t="s">
        <v>18167</v>
      </c>
      <c r="E47" s="34">
        <v>224105.62</v>
      </c>
      <c r="F47" s="34">
        <v>224105.62</v>
      </c>
      <c r="G47" s="44">
        <v>0</v>
      </c>
      <c r="H47" s="44">
        <v>74</v>
      </c>
      <c r="I47" s="44">
        <v>12</v>
      </c>
      <c r="J47" s="45">
        <v>35703</v>
      </c>
      <c r="K47" s="44">
        <v>1997</v>
      </c>
      <c r="L47" s="44">
        <v>12</v>
      </c>
      <c r="M47" s="34">
        <v>18675.47</v>
      </c>
      <c r="N47" s="44" t="s">
        <v>21451</v>
      </c>
      <c r="O47" s="34">
        <v>0</v>
      </c>
      <c r="P47" s="44">
        <v>1997</v>
      </c>
      <c r="Q47" s="46">
        <v>5825.1</v>
      </c>
      <c r="R47" s="34">
        <v>0</v>
      </c>
      <c r="T47" s="34"/>
      <c r="U47" s="34"/>
      <c r="V47" s="34"/>
      <c r="W47" s="34"/>
      <c r="X47" s="34"/>
      <c r="Y47" s="34"/>
      <c r="Z47" s="34"/>
      <c r="AA47" s="34"/>
      <c r="AB47" s="34"/>
      <c r="AC47" s="34"/>
    </row>
    <row r="48" spans="2:29">
      <c r="B48" s="51">
        <v>200810000019481</v>
      </c>
      <c r="C48" s="45">
        <v>38644</v>
      </c>
      <c r="D48" s="44" t="s">
        <v>19750</v>
      </c>
      <c r="E48" s="34">
        <v>8398318.1999999993</v>
      </c>
      <c r="F48" s="34">
        <v>1038766.9</v>
      </c>
      <c r="G48" s="44">
        <v>209960.62</v>
      </c>
      <c r="H48" s="44">
        <v>93</v>
      </c>
      <c r="I48" s="44">
        <v>40</v>
      </c>
      <c r="J48" s="45">
        <v>38644</v>
      </c>
      <c r="K48" s="44">
        <v>2005</v>
      </c>
      <c r="L48" s="44">
        <v>40</v>
      </c>
      <c r="M48" s="34">
        <v>209957.96</v>
      </c>
      <c r="N48" s="44" t="s">
        <v>21427</v>
      </c>
      <c r="O48" s="34">
        <v>7359551</v>
      </c>
      <c r="P48" s="44">
        <v>2005</v>
      </c>
      <c r="Q48" s="46">
        <v>7446</v>
      </c>
      <c r="R48" s="34">
        <v>8964559</v>
      </c>
      <c r="T48" s="34"/>
      <c r="U48" s="34"/>
      <c r="V48" s="34"/>
      <c r="W48" s="34"/>
      <c r="X48" s="34"/>
      <c r="Y48" s="34"/>
      <c r="Z48" s="34"/>
      <c r="AA48" s="34"/>
      <c r="AB48" s="34"/>
      <c r="AC48" s="34"/>
    </row>
    <row r="49" spans="2:29">
      <c r="B49" s="51">
        <v>200810000015561</v>
      </c>
      <c r="C49" s="45">
        <v>39355</v>
      </c>
      <c r="D49" s="44" t="s">
        <v>20382</v>
      </c>
      <c r="E49" s="34">
        <v>548799.86</v>
      </c>
      <c r="F49" s="34">
        <v>41159.99</v>
      </c>
      <c r="G49" s="44">
        <v>13719.99</v>
      </c>
      <c r="H49" s="44">
        <v>88</v>
      </c>
      <c r="I49" s="44">
        <v>40</v>
      </c>
      <c r="J49" s="45">
        <v>39355</v>
      </c>
      <c r="K49" s="44">
        <v>2007</v>
      </c>
      <c r="L49" s="44">
        <v>40</v>
      </c>
      <c r="M49" s="34">
        <v>13720</v>
      </c>
      <c r="N49" s="44" t="s">
        <v>19301</v>
      </c>
      <c r="O49" s="34">
        <v>507640</v>
      </c>
      <c r="P49" s="44">
        <v>2007</v>
      </c>
      <c r="Q49" s="46">
        <v>7966.9</v>
      </c>
      <c r="R49" s="34">
        <v>577914</v>
      </c>
      <c r="T49" s="34"/>
      <c r="U49" s="34"/>
      <c r="V49" s="34"/>
      <c r="W49" s="34"/>
      <c r="X49" s="34"/>
      <c r="Y49" s="34"/>
      <c r="Z49" s="34"/>
      <c r="AA49" s="34"/>
      <c r="AB49" s="34"/>
      <c r="AC49" s="34"/>
    </row>
    <row r="50" spans="2:29">
      <c r="B50" s="51">
        <v>200810000019498</v>
      </c>
      <c r="C50" s="45">
        <v>39721</v>
      </c>
      <c r="D50" s="44" t="s">
        <v>20385</v>
      </c>
      <c r="E50" s="34">
        <v>43079758.520000003</v>
      </c>
      <c r="F50" s="34">
        <v>2068430.66</v>
      </c>
      <c r="G50" s="44">
        <v>1069774.3400000001</v>
      </c>
      <c r="H50" s="44">
        <v>90</v>
      </c>
      <c r="I50" s="44">
        <v>40</v>
      </c>
      <c r="J50" s="45">
        <v>39721</v>
      </c>
      <c r="K50" s="44">
        <v>2008</v>
      </c>
      <c r="L50" s="44">
        <v>40</v>
      </c>
      <c r="M50" s="34">
        <v>1076993.96</v>
      </c>
      <c r="N50" s="44" t="s">
        <v>21421</v>
      </c>
      <c r="O50" s="34">
        <v>41011328</v>
      </c>
      <c r="P50" s="44">
        <v>2008</v>
      </c>
      <c r="Q50" s="46">
        <v>8311.1</v>
      </c>
      <c r="R50" s="34">
        <v>44755096</v>
      </c>
      <c r="T50" s="34"/>
      <c r="U50" s="34"/>
      <c r="V50" s="34"/>
      <c r="W50" s="34"/>
      <c r="X50" s="34"/>
      <c r="Y50" s="34"/>
      <c r="Z50" s="34"/>
      <c r="AA50" s="34"/>
      <c r="AB50" s="34"/>
      <c r="AC50" s="34"/>
    </row>
    <row r="51" spans="2:29">
      <c r="B51" s="51">
        <v>200910000020118</v>
      </c>
      <c r="C51" s="45">
        <v>39538</v>
      </c>
      <c r="D51" s="44" t="s">
        <v>17366</v>
      </c>
      <c r="E51" s="34">
        <v>40237797.780000001</v>
      </c>
      <c r="F51" s="34">
        <v>2514169.62</v>
      </c>
      <c r="G51" s="44">
        <v>1005944.96</v>
      </c>
      <c r="H51" s="44">
        <v>90</v>
      </c>
      <c r="I51" s="44">
        <v>40</v>
      </c>
      <c r="J51" s="45">
        <v>39538</v>
      </c>
      <c r="K51" s="44">
        <v>2008</v>
      </c>
      <c r="L51" s="44">
        <v>40</v>
      </c>
      <c r="M51" s="34">
        <v>1005944.94</v>
      </c>
      <c r="N51" s="44" t="s">
        <v>21421</v>
      </c>
      <c r="O51" s="34">
        <v>37723628</v>
      </c>
      <c r="P51" s="44">
        <v>2008</v>
      </c>
      <c r="Q51" s="46">
        <v>8311.1</v>
      </c>
      <c r="R51" s="34">
        <v>41167275</v>
      </c>
      <c r="T51" s="34"/>
      <c r="U51" s="34"/>
      <c r="V51" s="34"/>
      <c r="W51" s="34"/>
      <c r="X51" s="34"/>
      <c r="Y51" s="34"/>
      <c r="Z51" s="34"/>
      <c r="AA51" s="34"/>
      <c r="AB51" s="34"/>
      <c r="AC51" s="34"/>
    </row>
    <row r="52" spans="2:29">
      <c r="B52" s="51">
        <v>200810000015116</v>
      </c>
      <c r="C52" s="45">
        <v>39355</v>
      </c>
      <c r="D52" s="44" t="s">
        <v>19966</v>
      </c>
      <c r="E52" s="34">
        <v>33200336.629999999</v>
      </c>
      <c r="F52" s="34">
        <v>2490025.3199999998</v>
      </c>
      <c r="G52" s="44">
        <v>830008.45</v>
      </c>
      <c r="H52" s="44">
        <v>90</v>
      </c>
      <c r="I52" s="44">
        <v>40</v>
      </c>
      <c r="J52" s="45">
        <v>39355</v>
      </c>
      <c r="K52" s="44">
        <v>2007</v>
      </c>
      <c r="L52" s="44">
        <v>40</v>
      </c>
      <c r="M52" s="34">
        <v>830008.42</v>
      </c>
      <c r="N52" s="44" t="s">
        <v>21421</v>
      </c>
      <c r="O52" s="34">
        <v>30710311</v>
      </c>
      <c r="P52" s="44">
        <v>2007</v>
      </c>
      <c r="Q52" s="46">
        <v>7966.9</v>
      </c>
      <c r="R52" s="34">
        <v>34961622</v>
      </c>
      <c r="T52" s="34"/>
      <c r="U52" s="34"/>
      <c r="V52" s="34"/>
      <c r="W52" s="34"/>
      <c r="X52" s="34"/>
      <c r="Y52" s="34"/>
      <c r="Z52" s="34"/>
      <c r="AA52" s="34"/>
      <c r="AB52" s="34"/>
      <c r="AC52" s="34"/>
    </row>
    <row r="53" spans="2:29">
      <c r="B53" s="51">
        <v>200910000028351</v>
      </c>
      <c r="C53" s="45">
        <v>39903</v>
      </c>
      <c r="D53" s="44" t="s">
        <v>19981</v>
      </c>
      <c r="E53" s="34">
        <v>24755427.48</v>
      </c>
      <c r="F53" s="34">
        <v>929176.3</v>
      </c>
      <c r="G53" s="44">
        <v>618885.67000000004</v>
      </c>
      <c r="H53" s="44">
        <v>70</v>
      </c>
      <c r="I53" s="44">
        <v>40</v>
      </c>
      <c r="J53" s="45">
        <v>39903</v>
      </c>
      <c r="K53" s="44">
        <v>2009</v>
      </c>
      <c r="L53" s="44">
        <v>40</v>
      </c>
      <c r="M53" s="34">
        <v>618885.68999999994</v>
      </c>
      <c r="N53" s="44" t="s">
        <v>21420</v>
      </c>
      <c r="O53" s="34">
        <v>23826251</v>
      </c>
      <c r="P53" s="44">
        <v>2009</v>
      </c>
      <c r="Q53" s="46">
        <v>8569.7999999999993</v>
      </c>
      <c r="R53" s="34">
        <v>25216438</v>
      </c>
      <c r="T53" s="34"/>
      <c r="U53" s="34"/>
      <c r="V53" s="34"/>
      <c r="W53" s="34"/>
      <c r="X53" s="34"/>
      <c r="Y53" s="34"/>
      <c r="Z53" s="34"/>
      <c r="AA53" s="34"/>
      <c r="AB53" s="34"/>
      <c r="AC53" s="34"/>
    </row>
    <row r="54" spans="2:29">
      <c r="B54" s="51">
        <v>200810000019455</v>
      </c>
      <c r="C54" s="45">
        <v>39721</v>
      </c>
      <c r="D54" s="44" t="s">
        <v>20388</v>
      </c>
      <c r="E54" s="34">
        <v>24374603.43</v>
      </c>
      <c r="F54" s="34">
        <v>1186639.1499999999</v>
      </c>
      <c r="G54" s="44">
        <v>603140.6</v>
      </c>
      <c r="H54" s="44">
        <v>90</v>
      </c>
      <c r="I54" s="44">
        <v>40</v>
      </c>
      <c r="J54" s="45">
        <v>39721</v>
      </c>
      <c r="K54" s="44">
        <v>2008</v>
      </c>
      <c r="L54" s="44">
        <v>40</v>
      </c>
      <c r="M54" s="34">
        <v>609365.09</v>
      </c>
      <c r="N54" s="44" t="s">
        <v>21421</v>
      </c>
      <c r="O54" s="34">
        <v>23187964</v>
      </c>
      <c r="P54" s="44">
        <v>2008</v>
      </c>
      <c r="Q54" s="46">
        <v>8311.1</v>
      </c>
      <c r="R54" s="34">
        <v>25304706</v>
      </c>
      <c r="T54" s="34"/>
      <c r="U54" s="34"/>
      <c r="V54" s="34"/>
      <c r="W54" s="34"/>
      <c r="X54" s="34"/>
      <c r="Y54" s="34"/>
      <c r="Z54" s="34"/>
      <c r="AA54" s="34"/>
      <c r="AB54" s="34"/>
      <c r="AC54" s="34"/>
    </row>
    <row r="55" spans="2:29">
      <c r="B55" s="51">
        <v>200810000015085</v>
      </c>
      <c r="C55" s="45">
        <v>38990</v>
      </c>
      <c r="D55" s="44" t="s">
        <v>20352</v>
      </c>
      <c r="E55" s="34">
        <v>25643523.760000002</v>
      </c>
      <c r="F55" s="34">
        <v>4080295.69</v>
      </c>
      <c r="G55" s="44">
        <v>1026820.38</v>
      </c>
      <c r="H55" s="44">
        <v>66</v>
      </c>
      <c r="I55" s="44">
        <v>25</v>
      </c>
      <c r="J55" s="45">
        <v>38990</v>
      </c>
      <c r="K55" s="44">
        <v>2006</v>
      </c>
      <c r="L55" s="44">
        <v>25</v>
      </c>
      <c r="M55" s="34">
        <v>1025740.95</v>
      </c>
      <c r="N55" s="44" t="s">
        <v>21419</v>
      </c>
      <c r="O55" s="34">
        <v>21563228</v>
      </c>
      <c r="P55" s="44">
        <v>2006</v>
      </c>
      <c r="Q55" s="46">
        <v>7751.2</v>
      </c>
      <c r="R55" s="34">
        <v>25231473</v>
      </c>
      <c r="T55" s="34"/>
      <c r="U55" s="34"/>
      <c r="V55" s="34"/>
      <c r="W55" s="34"/>
      <c r="X55" s="34"/>
      <c r="Y55" s="34"/>
      <c r="Z55" s="34"/>
      <c r="AA55" s="34"/>
      <c r="AB55" s="34"/>
      <c r="AC55" s="34"/>
    </row>
    <row r="56" spans="2:29">
      <c r="B56" s="51">
        <v>200810000019469</v>
      </c>
      <c r="C56" s="45">
        <v>38937</v>
      </c>
      <c r="D56" s="44" t="s">
        <v>20250</v>
      </c>
      <c r="E56" s="34">
        <v>23256135</v>
      </c>
      <c r="F56" s="34">
        <v>2378935.9700000002</v>
      </c>
      <c r="G56" s="44">
        <v>582270.74</v>
      </c>
      <c r="H56" s="44">
        <v>66</v>
      </c>
      <c r="I56" s="44">
        <v>40</v>
      </c>
      <c r="J56" s="45">
        <v>38937</v>
      </c>
      <c r="K56" s="44">
        <v>2006</v>
      </c>
      <c r="L56" s="44">
        <v>40</v>
      </c>
      <c r="M56" s="34">
        <v>581403.38</v>
      </c>
      <c r="N56" s="44" t="s">
        <v>21419</v>
      </c>
      <c r="O56" s="34">
        <v>20877199</v>
      </c>
      <c r="P56" s="44">
        <v>2006</v>
      </c>
      <c r="Q56" s="46">
        <v>7751.2</v>
      </c>
      <c r="R56" s="34">
        <v>24428739</v>
      </c>
      <c r="T56" s="34"/>
      <c r="U56" s="34"/>
      <c r="V56" s="34"/>
      <c r="W56" s="34"/>
      <c r="X56" s="34"/>
      <c r="Y56" s="34"/>
      <c r="Z56" s="34"/>
      <c r="AA56" s="34"/>
      <c r="AB56" s="34"/>
      <c r="AC56" s="34"/>
    </row>
    <row r="57" spans="2:29">
      <c r="B57" s="51" t="s">
        <v>18931</v>
      </c>
      <c r="C57" s="45">
        <v>37894</v>
      </c>
      <c r="D57" s="44" t="s">
        <v>17492</v>
      </c>
      <c r="E57" s="34">
        <v>20987396.289999999</v>
      </c>
      <c r="F57" s="34">
        <v>3672128.64</v>
      </c>
      <c r="G57" s="44">
        <v>524705.04</v>
      </c>
      <c r="H57" s="44">
        <v>90</v>
      </c>
      <c r="I57" s="44">
        <v>40</v>
      </c>
      <c r="J57" s="45">
        <v>37894</v>
      </c>
      <c r="K57" s="44">
        <v>2003</v>
      </c>
      <c r="L57" s="44">
        <v>40</v>
      </c>
      <c r="M57" s="34">
        <v>524684.91</v>
      </c>
      <c r="N57" s="44" t="s">
        <v>21421</v>
      </c>
      <c r="O57" s="34">
        <v>17315268</v>
      </c>
      <c r="P57" s="44">
        <v>2003</v>
      </c>
      <c r="Q57" s="46">
        <v>6694.6</v>
      </c>
      <c r="R57" s="34">
        <v>23458557</v>
      </c>
      <c r="T57" s="34"/>
      <c r="U57" s="34"/>
      <c r="V57" s="34"/>
      <c r="W57" s="34"/>
      <c r="X57" s="34"/>
      <c r="Y57" s="34"/>
      <c r="Z57" s="34"/>
      <c r="AA57" s="34"/>
      <c r="AB57" s="34"/>
      <c r="AC57" s="34"/>
    </row>
    <row r="58" spans="2:29">
      <c r="B58" s="51">
        <v>200810000015123</v>
      </c>
      <c r="C58" s="45">
        <v>39355</v>
      </c>
      <c r="D58" s="44" t="s">
        <v>17366</v>
      </c>
      <c r="E58" s="34">
        <v>16683141.529999999</v>
      </c>
      <c r="F58" s="34">
        <v>1251235.6499999999</v>
      </c>
      <c r="G58" s="44">
        <v>417078.56</v>
      </c>
      <c r="H58" s="44">
        <v>70</v>
      </c>
      <c r="I58" s="44">
        <v>40</v>
      </c>
      <c r="J58" s="45">
        <v>39355</v>
      </c>
      <c r="K58" s="44">
        <v>2007</v>
      </c>
      <c r="L58" s="44">
        <v>40</v>
      </c>
      <c r="M58" s="34">
        <v>417078.54</v>
      </c>
      <c r="N58" s="44" t="s">
        <v>21420</v>
      </c>
      <c r="O58" s="34">
        <v>15431906</v>
      </c>
      <c r="P58" s="44">
        <v>2007</v>
      </c>
      <c r="Q58" s="46">
        <v>7966.9</v>
      </c>
      <c r="R58" s="34">
        <v>17568186</v>
      </c>
      <c r="T58" s="34"/>
      <c r="U58" s="34"/>
      <c r="V58" s="34"/>
      <c r="W58" s="34"/>
      <c r="X58" s="34"/>
      <c r="Y58" s="34"/>
      <c r="Z58" s="34"/>
      <c r="AA58" s="34"/>
      <c r="AB58" s="34"/>
      <c r="AC58" s="34"/>
    </row>
    <row r="59" spans="2:29">
      <c r="B59" s="51">
        <v>200710000006618</v>
      </c>
      <c r="C59" s="45">
        <v>38990</v>
      </c>
      <c r="D59" s="44" t="s">
        <v>17366</v>
      </c>
      <c r="E59" s="34">
        <v>16510547.859999999</v>
      </c>
      <c r="F59" s="34">
        <v>1238291.02</v>
      </c>
      <c r="G59" s="44">
        <v>412763.66</v>
      </c>
      <c r="H59" s="44">
        <v>90</v>
      </c>
      <c r="I59" s="44">
        <v>40</v>
      </c>
      <c r="J59" s="45">
        <v>38990</v>
      </c>
      <c r="K59" s="44">
        <v>2006</v>
      </c>
      <c r="L59" s="44">
        <v>40</v>
      </c>
      <c r="M59" s="34">
        <v>412763.7</v>
      </c>
      <c r="N59" s="44" t="s">
        <v>21421</v>
      </c>
      <c r="O59" s="34">
        <v>15272257</v>
      </c>
      <c r="P59" s="44">
        <v>2006</v>
      </c>
      <c r="Q59" s="46">
        <v>7751.2</v>
      </c>
      <c r="R59" s="34">
        <v>17870308</v>
      </c>
      <c r="T59" s="34"/>
      <c r="U59" s="34"/>
      <c r="V59" s="34"/>
      <c r="W59" s="34"/>
      <c r="X59" s="34"/>
      <c r="Y59" s="34"/>
      <c r="Z59" s="34"/>
      <c r="AA59" s="34"/>
      <c r="AB59" s="34"/>
      <c r="AC59" s="34"/>
    </row>
    <row r="60" spans="2:29">
      <c r="B60" s="51">
        <v>200810000019470</v>
      </c>
      <c r="C60" s="45">
        <v>38937</v>
      </c>
      <c r="D60" s="44" t="s">
        <v>20249</v>
      </c>
      <c r="E60" s="34">
        <v>13275887.58</v>
      </c>
      <c r="F60" s="34">
        <v>1375473.21</v>
      </c>
      <c r="G60" s="44">
        <v>331905.81</v>
      </c>
      <c r="H60" s="44">
        <v>76</v>
      </c>
      <c r="I60" s="44">
        <v>40</v>
      </c>
      <c r="J60" s="45">
        <v>38937</v>
      </c>
      <c r="K60" s="44">
        <v>2006</v>
      </c>
      <c r="L60" s="44">
        <v>40</v>
      </c>
      <c r="M60" s="34">
        <v>331897.19</v>
      </c>
      <c r="N60" s="44" t="s">
        <v>21439</v>
      </c>
      <c r="O60" s="34">
        <v>11900414</v>
      </c>
      <c r="P60" s="44">
        <v>2006</v>
      </c>
      <c r="Q60" s="46">
        <v>7751.2</v>
      </c>
      <c r="R60" s="34">
        <v>13924862</v>
      </c>
      <c r="T60" s="34"/>
      <c r="U60" s="34"/>
      <c r="V60" s="34"/>
      <c r="W60" s="34"/>
      <c r="X60" s="34"/>
      <c r="Y60" s="34"/>
      <c r="Z60" s="34"/>
      <c r="AA60" s="34"/>
      <c r="AB60" s="34"/>
      <c r="AC60" s="34"/>
    </row>
    <row r="61" spans="2:29">
      <c r="B61" s="51">
        <v>200810000015115</v>
      </c>
      <c r="C61" s="45">
        <v>39355</v>
      </c>
      <c r="D61" s="44" t="s">
        <v>20376</v>
      </c>
      <c r="E61" s="34">
        <v>11630027.369999999</v>
      </c>
      <c r="F61" s="34">
        <v>872233.45</v>
      </c>
      <c r="G61" s="44">
        <v>290751.21999999997</v>
      </c>
      <c r="H61" s="44">
        <v>90</v>
      </c>
      <c r="I61" s="44">
        <v>40</v>
      </c>
      <c r="J61" s="45">
        <v>39355</v>
      </c>
      <c r="K61" s="44">
        <v>2007</v>
      </c>
      <c r="L61" s="44">
        <v>40</v>
      </c>
      <c r="M61" s="34">
        <v>290750.68</v>
      </c>
      <c r="N61" s="44" t="s">
        <v>21421</v>
      </c>
      <c r="O61" s="34">
        <v>10757794</v>
      </c>
      <c r="P61" s="44">
        <v>2007</v>
      </c>
      <c r="Q61" s="46">
        <v>7966.9</v>
      </c>
      <c r="R61" s="34">
        <v>12247024</v>
      </c>
      <c r="T61" s="34"/>
      <c r="U61" s="34"/>
      <c r="V61" s="34"/>
      <c r="W61" s="34"/>
      <c r="X61" s="34"/>
      <c r="Y61" s="34"/>
      <c r="Z61" s="34"/>
      <c r="AA61" s="34"/>
      <c r="AB61" s="34"/>
      <c r="AC61" s="34"/>
    </row>
    <row r="62" spans="2:29">
      <c r="B62" s="51">
        <v>201010000035607</v>
      </c>
      <c r="C62" s="45">
        <v>40087</v>
      </c>
      <c r="D62" s="44" t="s">
        <v>20424</v>
      </c>
      <c r="E62" s="34">
        <v>10925196.939999999</v>
      </c>
      <c r="F62" s="34">
        <v>435810.6</v>
      </c>
      <c r="G62" s="44">
        <v>435810.6</v>
      </c>
      <c r="H62" s="44">
        <v>90</v>
      </c>
      <c r="I62" s="44">
        <v>25</v>
      </c>
      <c r="J62" s="45">
        <v>39823</v>
      </c>
      <c r="K62" s="44">
        <v>2009</v>
      </c>
      <c r="L62" s="44">
        <v>25</v>
      </c>
      <c r="M62" s="34">
        <v>437007.88</v>
      </c>
      <c r="N62" s="44" t="s">
        <v>21421</v>
      </c>
      <c r="O62" s="34">
        <v>10489386</v>
      </c>
      <c r="P62" s="44">
        <v>2009</v>
      </c>
      <c r="Q62" s="46">
        <v>8569.7999999999993</v>
      </c>
      <c r="R62" s="34">
        <v>11101409</v>
      </c>
      <c r="T62" s="34"/>
      <c r="U62" s="34"/>
      <c r="V62" s="34"/>
      <c r="W62" s="34"/>
      <c r="X62" s="34"/>
      <c r="Y62" s="34"/>
      <c r="Z62" s="34"/>
      <c r="AA62" s="34"/>
      <c r="AB62" s="34"/>
      <c r="AC62" s="34"/>
    </row>
    <row r="63" spans="2:29">
      <c r="B63" s="51">
        <v>200810000015124</v>
      </c>
      <c r="C63" s="45">
        <v>39355</v>
      </c>
      <c r="D63" s="44" t="s">
        <v>20383</v>
      </c>
      <c r="E63" s="34">
        <v>11032306.359999999</v>
      </c>
      <c r="F63" s="34">
        <v>659309.18999999994</v>
      </c>
      <c r="G63" s="44">
        <v>220839.41</v>
      </c>
      <c r="H63" s="44">
        <v>90</v>
      </c>
      <c r="I63" s="44">
        <v>50</v>
      </c>
      <c r="J63" s="45">
        <v>39355</v>
      </c>
      <c r="K63" s="44">
        <v>2007</v>
      </c>
      <c r="L63" s="44">
        <v>50</v>
      </c>
      <c r="M63" s="34">
        <v>220646.13</v>
      </c>
      <c r="N63" s="44" t="s">
        <v>21421</v>
      </c>
      <c r="O63" s="34">
        <v>10372997</v>
      </c>
      <c r="P63" s="44">
        <v>2007</v>
      </c>
      <c r="Q63" s="46">
        <v>7966.9</v>
      </c>
      <c r="R63" s="34">
        <v>11808959</v>
      </c>
      <c r="T63" s="34"/>
      <c r="U63" s="34"/>
      <c r="V63" s="34"/>
      <c r="W63" s="34"/>
      <c r="X63" s="34"/>
      <c r="Y63" s="34"/>
      <c r="Z63" s="34"/>
      <c r="AA63" s="34"/>
      <c r="AB63" s="34"/>
      <c r="AC63" s="34"/>
    </row>
    <row r="64" spans="2:29">
      <c r="B64" s="51">
        <v>200810000015083</v>
      </c>
      <c r="C64" s="45">
        <v>38990</v>
      </c>
      <c r="D64" s="44" t="s">
        <v>20331</v>
      </c>
      <c r="E64" s="34">
        <v>9748266</v>
      </c>
      <c r="F64" s="34">
        <v>736928.02</v>
      </c>
      <c r="G64" s="44">
        <v>195898.67</v>
      </c>
      <c r="H64" s="44">
        <v>88</v>
      </c>
      <c r="I64" s="44">
        <v>50</v>
      </c>
      <c r="J64" s="45">
        <v>38990</v>
      </c>
      <c r="K64" s="44">
        <v>2006</v>
      </c>
      <c r="L64" s="44">
        <v>50</v>
      </c>
      <c r="M64" s="34">
        <v>194965.32</v>
      </c>
      <c r="N64" s="44" t="s">
        <v>19301</v>
      </c>
      <c r="O64" s="34">
        <v>9011338</v>
      </c>
      <c r="P64" s="44">
        <v>2006</v>
      </c>
      <c r="Q64" s="46">
        <v>7751.2</v>
      </c>
      <c r="R64" s="34">
        <v>10544308</v>
      </c>
      <c r="T64" s="34"/>
      <c r="U64" s="34"/>
      <c r="V64" s="34"/>
      <c r="W64" s="34"/>
      <c r="X64" s="34"/>
      <c r="Y64" s="34"/>
      <c r="Z64" s="34"/>
      <c r="AA64" s="34"/>
      <c r="AB64" s="34"/>
      <c r="AC64" s="34"/>
    </row>
    <row r="65" spans="2:29">
      <c r="B65" s="51" t="s">
        <v>19426</v>
      </c>
      <c r="C65" s="45">
        <v>38626</v>
      </c>
      <c r="D65" s="44" t="s">
        <v>19722</v>
      </c>
      <c r="E65" s="34">
        <v>10738678.630000001</v>
      </c>
      <c r="F65" s="34">
        <v>2635852.56</v>
      </c>
      <c r="G65" s="44">
        <v>539997.77</v>
      </c>
      <c r="H65" s="44">
        <v>82</v>
      </c>
      <c r="I65" s="44">
        <v>20</v>
      </c>
      <c r="J65" s="45">
        <v>38362</v>
      </c>
      <c r="K65" s="44">
        <v>2005</v>
      </c>
      <c r="L65" s="44">
        <v>20</v>
      </c>
      <c r="M65" s="34">
        <v>536933.93000000005</v>
      </c>
      <c r="N65" s="44" t="s">
        <v>21418</v>
      </c>
      <c r="O65" s="34">
        <v>8102826</v>
      </c>
      <c r="P65" s="44">
        <v>2005</v>
      </c>
      <c r="Q65" s="46">
        <v>7446</v>
      </c>
      <c r="R65" s="34">
        <v>9869931</v>
      </c>
      <c r="T65" s="34"/>
      <c r="U65" s="34"/>
      <c r="V65" s="34"/>
      <c r="W65" s="34"/>
      <c r="X65" s="34"/>
      <c r="Y65" s="34"/>
      <c r="Z65" s="34"/>
      <c r="AA65" s="34"/>
      <c r="AB65" s="34"/>
      <c r="AC65" s="34"/>
    </row>
    <row r="66" spans="2:29">
      <c r="B66" s="51">
        <v>200710000006500</v>
      </c>
      <c r="C66" s="45">
        <v>38260</v>
      </c>
      <c r="D66" s="44" t="s">
        <v>20300</v>
      </c>
      <c r="E66" s="34">
        <v>10000000</v>
      </c>
      <c r="F66" s="34">
        <v>1999999.95</v>
      </c>
      <c r="G66" s="44">
        <v>399999.97</v>
      </c>
      <c r="H66" s="44">
        <v>76</v>
      </c>
      <c r="I66" s="44">
        <v>25</v>
      </c>
      <c r="J66" s="45">
        <v>38260</v>
      </c>
      <c r="K66" s="44">
        <v>2004</v>
      </c>
      <c r="L66" s="44">
        <v>25</v>
      </c>
      <c r="M66" s="34">
        <v>400000</v>
      </c>
      <c r="N66" s="44" t="s">
        <v>21439</v>
      </c>
      <c r="O66" s="34">
        <v>8000000</v>
      </c>
      <c r="P66" s="44">
        <v>2004</v>
      </c>
      <c r="Q66" s="46">
        <v>7114.9</v>
      </c>
      <c r="R66" s="34">
        <v>10198150</v>
      </c>
      <c r="T66" s="34"/>
      <c r="U66" s="34"/>
      <c r="V66" s="34"/>
      <c r="W66" s="34"/>
      <c r="X66" s="34"/>
      <c r="Y66" s="34"/>
      <c r="Z66" s="34"/>
      <c r="AA66" s="34"/>
      <c r="AB66" s="34"/>
      <c r="AC66" s="34"/>
    </row>
    <row r="67" spans="2:29">
      <c r="B67" s="51" t="s">
        <v>21284</v>
      </c>
      <c r="C67" s="45">
        <v>38260</v>
      </c>
      <c r="D67" s="44" t="s">
        <v>16943</v>
      </c>
      <c r="E67" s="34">
        <v>9407594.8900000006</v>
      </c>
      <c r="F67" s="34">
        <v>1410450.56</v>
      </c>
      <c r="G67" s="44">
        <v>235205.4</v>
      </c>
      <c r="H67" s="44">
        <v>70</v>
      </c>
      <c r="I67" s="44">
        <v>40</v>
      </c>
      <c r="J67" s="45">
        <v>38260</v>
      </c>
      <c r="K67" s="44">
        <v>2004</v>
      </c>
      <c r="L67" s="44">
        <v>40</v>
      </c>
      <c r="M67" s="34">
        <v>235189.87</v>
      </c>
      <c r="N67" s="44" t="s">
        <v>21420</v>
      </c>
      <c r="O67" s="34">
        <v>7997144</v>
      </c>
      <c r="P67" s="44">
        <v>2004</v>
      </c>
      <c r="Q67" s="46">
        <v>7114.9</v>
      </c>
      <c r="R67" s="34">
        <v>10194510</v>
      </c>
      <c r="T67" s="34"/>
      <c r="U67" s="34"/>
      <c r="V67" s="34"/>
      <c r="W67" s="34"/>
      <c r="X67" s="34"/>
      <c r="Y67" s="34"/>
      <c r="Z67" s="34"/>
      <c r="AA67" s="34"/>
      <c r="AB67" s="34"/>
      <c r="AC67" s="34"/>
    </row>
    <row r="68" spans="2:29">
      <c r="B68" s="51">
        <v>200810000015063</v>
      </c>
      <c r="C68" s="45">
        <v>38990</v>
      </c>
      <c r="D68" s="44" t="s">
        <v>20360</v>
      </c>
      <c r="E68" s="34">
        <v>8752420.1699999999</v>
      </c>
      <c r="F68" s="34">
        <v>869642.42</v>
      </c>
      <c r="G68" s="44">
        <v>218966.08</v>
      </c>
      <c r="H68" s="44">
        <v>76</v>
      </c>
      <c r="I68" s="44">
        <v>40</v>
      </c>
      <c r="J68" s="45">
        <v>38990</v>
      </c>
      <c r="K68" s="44">
        <v>2006</v>
      </c>
      <c r="L68" s="44">
        <v>40</v>
      </c>
      <c r="M68" s="34">
        <v>218810.5</v>
      </c>
      <c r="N68" s="44" t="s">
        <v>21439</v>
      </c>
      <c r="O68" s="34">
        <v>7882778</v>
      </c>
      <c r="P68" s="44">
        <v>2006</v>
      </c>
      <c r="Q68" s="46">
        <v>7751.2</v>
      </c>
      <c r="R68" s="34">
        <v>9223762</v>
      </c>
      <c r="T68" s="34"/>
      <c r="U68" s="34"/>
      <c r="V68" s="34"/>
      <c r="W68" s="34"/>
      <c r="X68" s="34"/>
      <c r="Y68" s="34"/>
      <c r="Z68" s="34"/>
      <c r="AA68" s="34"/>
      <c r="AB68" s="34"/>
      <c r="AC68" s="34"/>
    </row>
    <row r="69" spans="2:29">
      <c r="B69" s="51">
        <v>200810000015067</v>
      </c>
      <c r="C69" s="45">
        <v>38990</v>
      </c>
      <c r="D69" s="44" t="s">
        <v>20328</v>
      </c>
      <c r="E69" s="34">
        <v>8277536.5099999998</v>
      </c>
      <c r="F69" s="34">
        <v>467950.66</v>
      </c>
      <c r="G69" s="44">
        <v>169773.6</v>
      </c>
      <c r="H69" s="44">
        <v>70</v>
      </c>
      <c r="I69" s="44">
        <v>50</v>
      </c>
      <c r="J69" s="45">
        <v>38990</v>
      </c>
      <c r="K69" s="44">
        <v>2006</v>
      </c>
      <c r="L69" s="44">
        <v>50</v>
      </c>
      <c r="M69" s="34">
        <v>165550.73000000001</v>
      </c>
      <c r="N69" s="44" t="s">
        <v>21420</v>
      </c>
      <c r="O69" s="34">
        <v>7809586</v>
      </c>
      <c r="P69" s="44">
        <v>2006</v>
      </c>
      <c r="Q69" s="46">
        <v>7751.2</v>
      </c>
      <c r="R69" s="34">
        <v>9138119</v>
      </c>
      <c r="T69" s="34"/>
      <c r="U69" s="34"/>
      <c r="V69" s="34"/>
      <c r="W69" s="34"/>
      <c r="X69" s="34"/>
      <c r="Y69" s="34"/>
      <c r="Z69" s="34"/>
      <c r="AA69" s="34"/>
      <c r="AB69" s="34"/>
      <c r="AC69" s="34"/>
    </row>
    <row r="70" spans="2:29">
      <c r="B70" s="51">
        <v>199000000233020</v>
      </c>
      <c r="C70" s="45">
        <v>33147</v>
      </c>
      <c r="D70" s="44" t="s">
        <v>17344</v>
      </c>
      <c r="E70" s="34">
        <v>15107460.1</v>
      </c>
      <c r="F70" s="34">
        <v>7655146.5099999998</v>
      </c>
      <c r="G70" s="44">
        <v>372564.66</v>
      </c>
      <c r="H70" s="44">
        <v>90</v>
      </c>
      <c r="I70" s="44">
        <v>40</v>
      </c>
      <c r="J70" s="45">
        <v>32883</v>
      </c>
      <c r="K70" s="44">
        <v>1990</v>
      </c>
      <c r="L70" s="44">
        <v>40</v>
      </c>
      <c r="M70" s="34">
        <v>377686.5</v>
      </c>
      <c r="N70" s="44" t="s">
        <v>21421</v>
      </c>
      <c r="O70" s="34">
        <v>7452314</v>
      </c>
      <c r="P70" s="44">
        <v>1990</v>
      </c>
      <c r="Q70" s="46">
        <v>4731.3</v>
      </c>
      <c r="R70" s="34">
        <v>14285962</v>
      </c>
      <c r="T70" s="34"/>
      <c r="U70" s="34"/>
      <c r="V70" s="34"/>
      <c r="W70" s="34"/>
      <c r="X70" s="34"/>
      <c r="Y70" s="34"/>
      <c r="Z70" s="34"/>
      <c r="AA70" s="34"/>
      <c r="AB70" s="34"/>
      <c r="AC70" s="34"/>
    </row>
    <row r="71" spans="2:29">
      <c r="B71" s="51">
        <v>200810000015084</v>
      </c>
      <c r="C71" s="45">
        <v>38990</v>
      </c>
      <c r="D71" s="44" t="s">
        <v>20347</v>
      </c>
      <c r="E71" s="34">
        <v>8762805.8300000001</v>
      </c>
      <c r="F71" s="34">
        <v>1375555.54</v>
      </c>
      <c r="G71" s="44">
        <v>351773.83</v>
      </c>
      <c r="H71" s="44">
        <v>76</v>
      </c>
      <c r="I71" s="44">
        <v>25</v>
      </c>
      <c r="J71" s="45">
        <v>38990</v>
      </c>
      <c r="K71" s="44">
        <v>2006</v>
      </c>
      <c r="L71" s="44">
        <v>25</v>
      </c>
      <c r="M71" s="34">
        <v>350512.23</v>
      </c>
      <c r="N71" s="44" t="s">
        <v>21439</v>
      </c>
      <c r="O71" s="34">
        <v>7387250</v>
      </c>
      <c r="P71" s="44">
        <v>2006</v>
      </c>
      <c r="Q71" s="46">
        <v>7751.2</v>
      </c>
      <c r="R71" s="34">
        <v>8643938</v>
      </c>
      <c r="T71" s="34"/>
      <c r="U71" s="34"/>
      <c r="V71" s="34"/>
      <c r="W71" s="34"/>
      <c r="X71" s="34"/>
      <c r="Y71" s="34"/>
      <c r="Z71" s="34"/>
      <c r="AA71" s="34"/>
      <c r="AB71" s="34"/>
      <c r="AC71" s="34"/>
    </row>
    <row r="72" spans="2:29">
      <c r="B72" s="51">
        <v>200710000006506</v>
      </c>
      <c r="C72" s="45">
        <v>38990</v>
      </c>
      <c r="D72" s="44" t="s">
        <v>20316</v>
      </c>
      <c r="E72" s="34">
        <v>8119544.5300000003</v>
      </c>
      <c r="F72" s="34">
        <v>811897.06</v>
      </c>
      <c r="G72" s="44">
        <v>202990.19</v>
      </c>
      <c r="H72" s="44">
        <v>76</v>
      </c>
      <c r="I72" s="44">
        <v>40</v>
      </c>
      <c r="J72" s="45">
        <v>38990</v>
      </c>
      <c r="K72" s="44">
        <v>2006</v>
      </c>
      <c r="L72" s="44">
        <v>40</v>
      </c>
      <c r="M72" s="34">
        <v>202988.61</v>
      </c>
      <c r="N72" s="44" t="s">
        <v>21439</v>
      </c>
      <c r="O72" s="34">
        <v>7307647</v>
      </c>
      <c r="P72" s="44">
        <v>2006</v>
      </c>
      <c r="Q72" s="46">
        <v>7751.2</v>
      </c>
      <c r="R72" s="34">
        <v>8550793</v>
      </c>
      <c r="T72" s="34"/>
      <c r="U72" s="34"/>
      <c r="V72" s="34"/>
      <c r="W72" s="34"/>
      <c r="X72" s="34"/>
      <c r="Y72" s="34"/>
      <c r="Z72" s="34"/>
      <c r="AA72" s="34"/>
      <c r="AB72" s="34"/>
      <c r="AC72" s="34"/>
    </row>
    <row r="73" spans="2:29">
      <c r="B73" s="51">
        <v>200910000028349</v>
      </c>
      <c r="C73" s="45">
        <v>39903</v>
      </c>
      <c r="D73" s="44" t="s">
        <v>19979</v>
      </c>
      <c r="E73" s="34">
        <v>7458875.1699999999</v>
      </c>
      <c r="F73" s="34">
        <v>279537.11</v>
      </c>
      <c r="G73" s="44">
        <v>186196.6</v>
      </c>
      <c r="H73" s="44">
        <v>70</v>
      </c>
      <c r="I73" s="44">
        <v>40</v>
      </c>
      <c r="J73" s="45">
        <v>39903</v>
      </c>
      <c r="K73" s="44">
        <v>2009</v>
      </c>
      <c r="L73" s="44">
        <v>40</v>
      </c>
      <c r="M73" s="34">
        <v>186471.88</v>
      </c>
      <c r="N73" s="44" t="s">
        <v>21420</v>
      </c>
      <c r="O73" s="34">
        <v>7179338</v>
      </c>
      <c r="P73" s="44">
        <v>2009</v>
      </c>
      <c r="Q73" s="46">
        <v>8569.7999999999993</v>
      </c>
      <c r="R73" s="34">
        <v>7598230</v>
      </c>
      <c r="T73" s="34"/>
      <c r="U73" s="34"/>
      <c r="V73" s="34"/>
      <c r="W73" s="34"/>
      <c r="X73" s="34"/>
      <c r="Y73" s="34"/>
      <c r="Z73" s="34"/>
      <c r="AA73" s="34"/>
      <c r="AB73" s="34"/>
      <c r="AC73" s="34"/>
    </row>
    <row r="74" spans="2:29">
      <c r="B74" s="51">
        <v>201010000035565</v>
      </c>
      <c r="C74" s="45">
        <v>40451</v>
      </c>
      <c r="D74" s="44" t="s">
        <v>20454</v>
      </c>
      <c r="E74" s="34">
        <v>7070323.3600000003</v>
      </c>
      <c r="F74" s="34">
        <v>0</v>
      </c>
      <c r="G74" s="44">
        <v>0</v>
      </c>
      <c r="H74" s="44">
        <v>66</v>
      </c>
      <c r="I74" s="44">
        <v>25</v>
      </c>
      <c r="J74" s="45">
        <v>40451</v>
      </c>
      <c r="K74" s="44">
        <v>2010</v>
      </c>
      <c r="L74" s="44">
        <v>25</v>
      </c>
      <c r="M74" s="34">
        <v>282812.93</v>
      </c>
      <c r="N74" s="44" t="s">
        <v>21419</v>
      </c>
      <c r="O74" s="34">
        <v>7070323</v>
      </c>
      <c r="P74" s="44">
        <v>2010</v>
      </c>
      <c r="Q74" s="46">
        <v>8752.4</v>
      </c>
      <c r="R74" s="34">
        <v>7326737</v>
      </c>
      <c r="T74" s="34"/>
      <c r="U74" s="34"/>
      <c r="V74" s="34"/>
      <c r="W74" s="34"/>
      <c r="X74" s="34"/>
      <c r="Y74" s="34"/>
      <c r="Z74" s="34"/>
      <c r="AA74" s="34"/>
      <c r="AB74" s="34"/>
      <c r="AC74" s="34"/>
    </row>
    <row r="75" spans="2:29">
      <c r="B75" s="51">
        <v>200910000028265</v>
      </c>
      <c r="C75" s="45">
        <v>39903</v>
      </c>
      <c r="D75" s="44" t="s">
        <v>17366</v>
      </c>
      <c r="E75" s="34">
        <v>7258761.6200000001</v>
      </c>
      <c r="F75" s="34">
        <v>272452.14</v>
      </c>
      <c r="G75" s="44">
        <v>181469.03</v>
      </c>
      <c r="H75" s="44">
        <v>70</v>
      </c>
      <c r="I75" s="44">
        <v>40</v>
      </c>
      <c r="J75" s="45">
        <v>39903</v>
      </c>
      <c r="K75" s="44">
        <v>2009</v>
      </c>
      <c r="L75" s="44">
        <v>40</v>
      </c>
      <c r="M75" s="34">
        <v>181469.04</v>
      </c>
      <c r="N75" s="44" t="s">
        <v>21420</v>
      </c>
      <c r="O75" s="34">
        <v>6986309</v>
      </c>
      <c r="P75" s="44">
        <v>2009</v>
      </c>
      <c r="Q75" s="46">
        <v>8569.7999999999993</v>
      </c>
      <c r="R75" s="34">
        <v>7393939</v>
      </c>
      <c r="T75" s="34"/>
      <c r="U75" s="34"/>
      <c r="V75" s="34"/>
      <c r="W75" s="34"/>
      <c r="X75" s="34"/>
      <c r="Y75" s="34"/>
      <c r="Z75" s="34"/>
      <c r="AA75" s="34"/>
      <c r="AB75" s="34"/>
      <c r="AC75" s="34"/>
    </row>
    <row r="76" spans="2:29">
      <c r="B76" s="51">
        <v>200810000015112</v>
      </c>
      <c r="C76" s="45">
        <v>39355</v>
      </c>
      <c r="D76" s="44" t="s">
        <v>19965</v>
      </c>
      <c r="E76" s="34">
        <v>7342808.9400000004</v>
      </c>
      <c r="F76" s="34">
        <v>550710.22</v>
      </c>
      <c r="G76" s="44">
        <v>183570.06</v>
      </c>
      <c r="H76" s="44">
        <v>90</v>
      </c>
      <c r="I76" s="44">
        <v>40</v>
      </c>
      <c r="J76" s="45">
        <v>39355</v>
      </c>
      <c r="K76" s="44">
        <v>2007</v>
      </c>
      <c r="L76" s="44">
        <v>40</v>
      </c>
      <c r="M76" s="34">
        <v>183570.22</v>
      </c>
      <c r="N76" s="44" t="s">
        <v>21421</v>
      </c>
      <c r="O76" s="34">
        <v>6792099</v>
      </c>
      <c r="P76" s="44">
        <v>2007</v>
      </c>
      <c r="Q76" s="46">
        <v>7966.9</v>
      </c>
      <c r="R76" s="34">
        <v>7732347</v>
      </c>
      <c r="T76" s="34"/>
      <c r="U76" s="34"/>
      <c r="V76" s="34"/>
      <c r="W76" s="34"/>
      <c r="X76" s="34"/>
      <c r="Y76" s="34"/>
      <c r="Z76" s="34"/>
      <c r="AA76" s="34"/>
      <c r="AB76" s="34"/>
      <c r="AC76" s="34"/>
    </row>
    <row r="77" spans="2:29">
      <c r="B77" s="51">
        <v>201010000035566</v>
      </c>
      <c r="C77" s="45">
        <v>40451</v>
      </c>
      <c r="D77" s="44" t="s">
        <v>20425</v>
      </c>
      <c r="E77" s="34">
        <v>6471245.5899999999</v>
      </c>
      <c r="F77" s="34">
        <v>0</v>
      </c>
      <c r="G77" s="44">
        <v>0</v>
      </c>
      <c r="H77" s="44">
        <v>90</v>
      </c>
      <c r="I77" s="44">
        <v>50</v>
      </c>
      <c r="J77" s="45">
        <v>40451</v>
      </c>
      <c r="K77" s="44">
        <v>2010</v>
      </c>
      <c r="L77" s="44">
        <v>50</v>
      </c>
      <c r="M77" s="34">
        <v>129424.91</v>
      </c>
      <c r="N77" s="44" t="s">
        <v>21421</v>
      </c>
      <c r="O77" s="34">
        <v>6471246</v>
      </c>
      <c r="P77" s="44">
        <v>2010</v>
      </c>
      <c r="Q77" s="46">
        <v>8752.4</v>
      </c>
      <c r="R77" s="34">
        <v>6705933</v>
      </c>
      <c r="T77" s="34"/>
      <c r="U77" s="34"/>
      <c r="V77" s="34"/>
      <c r="W77" s="34"/>
      <c r="X77" s="34"/>
      <c r="Y77" s="34"/>
      <c r="Z77" s="34"/>
      <c r="AA77" s="34"/>
      <c r="AB77" s="34"/>
      <c r="AC77" s="34"/>
    </row>
    <row r="78" spans="2:29">
      <c r="B78" s="51">
        <v>197900000239910</v>
      </c>
      <c r="C78" s="45">
        <v>29007</v>
      </c>
      <c r="D78" s="44" t="s">
        <v>16569</v>
      </c>
      <c r="E78" s="34">
        <v>21797006.16</v>
      </c>
      <c r="F78" s="34">
        <v>15373606.390000001</v>
      </c>
      <c r="G78" s="44">
        <v>344077.01</v>
      </c>
      <c r="H78" s="44">
        <v>90</v>
      </c>
      <c r="I78" s="44">
        <v>50</v>
      </c>
      <c r="J78" s="45">
        <v>28861</v>
      </c>
      <c r="K78" s="44">
        <v>1979</v>
      </c>
      <c r="L78" s="44">
        <v>50</v>
      </c>
      <c r="M78" s="34">
        <v>435940.12</v>
      </c>
      <c r="N78" s="44" t="s">
        <v>21421</v>
      </c>
      <c r="O78" s="34">
        <v>6423400</v>
      </c>
      <c r="P78" s="44">
        <v>1979</v>
      </c>
      <c r="Q78" s="46">
        <v>3140</v>
      </c>
      <c r="R78" s="34">
        <v>18553874</v>
      </c>
      <c r="T78" s="34"/>
      <c r="U78" s="34"/>
      <c r="V78" s="34"/>
      <c r="W78" s="34"/>
      <c r="X78" s="34"/>
      <c r="Y78" s="34"/>
      <c r="Z78" s="34"/>
      <c r="AA78" s="34"/>
      <c r="AB78" s="34"/>
      <c r="AC78" s="34"/>
    </row>
    <row r="79" spans="2:29">
      <c r="B79" s="51">
        <v>200810000019449</v>
      </c>
      <c r="C79" s="45">
        <v>39218</v>
      </c>
      <c r="D79" s="44" t="s">
        <v>20053</v>
      </c>
      <c r="E79" s="34">
        <v>6978207.2699999996</v>
      </c>
      <c r="F79" s="34">
        <v>574901.69999999995</v>
      </c>
      <c r="G79" s="44">
        <v>172497.44</v>
      </c>
      <c r="H79" s="44">
        <v>90</v>
      </c>
      <c r="I79" s="44">
        <v>40</v>
      </c>
      <c r="J79" s="45">
        <v>39218</v>
      </c>
      <c r="K79" s="44">
        <v>2007</v>
      </c>
      <c r="L79" s="44">
        <v>40</v>
      </c>
      <c r="M79" s="34">
        <v>174455.18</v>
      </c>
      <c r="N79" s="44" t="s">
        <v>21421</v>
      </c>
      <c r="O79" s="34">
        <v>6403306</v>
      </c>
      <c r="P79" s="44">
        <v>2007</v>
      </c>
      <c r="Q79" s="46">
        <v>7966.9</v>
      </c>
      <c r="R79" s="34">
        <v>7289732</v>
      </c>
      <c r="T79" s="34"/>
      <c r="U79" s="34"/>
      <c r="V79" s="34"/>
      <c r="W79" s="34"/>
      <c r="X79" s="34"/>
      <c r="Y79" s="34"/>
      <c r="Z79" s="34"/>
      <c r="AA79" s="34"/>
      <c r="AB79" s="34"/>
      <c r="AC79" s="34"/>
    </row>
    <row r="80" spans="2:29">
      <c r="B80" s="51">
        <v>198000000214430</v>
      </c>
      <c r="C80" s="45">
        <v>29434</v>
      </c>
      <c r="D80" s="44" t="s">
        <v>16579</v>
      </c>
      <c r="E80" s="34">
        <v>25895511.629999999</v>
      </c>
      <c r="F80" s="34">
        <v>19542611.300000001</v>
      </c>
      <c r="G80" s="44">
        <v>645832.98</v>
      </c>
      <c r="H80" s="44">
        <v>66</v>
      </c>
      <c r="I80" s="44">
        <v>40</v>
      </c>
      <c r="J80" s="45">
        <v>29228</v>
      </c>
      <c r="K80" s="44">
        <v>1980</v>
      </c>
      <c r="L80" s="44">
        <v>40</v>
      </c>
      <c r="M80" s="34">
        <v>647387.79</v>
      </c>
      <c r="N80" s="44" t="s">
        <v>21419</v>
      </c>
      <c r="O80" s="34">
        <v>6352900</v>
      </c>
      <c r="P80" s="44">
        <v>1980</v>
      </c>
      <c r="Q80" s="46">
        <v>3376</v>
      </c>
      <c r="R80" s="34">
        <v>17067461</v>
      </c>
      <c r="T80" s="34"/>
      <c r="U80" s="34"/>
      <c r="V80" s="34"/>
      <c r="W80" s="34"/>
      <c r="X80" s="34"/>
      <c r="Y80" s="34"/>
      <c r="Z80" s="34"/>
      <c r="AA80" s="34"/>
      <c r="AB80" s="34"/>
      <c r="AC80" s="34"/>
    </row>
    <row r="81" spans="2:29">
      <c r="B81" s="51" t="s">
        <v>19377</v>
      </c>
      <c r="C81" s="45">
        <v>38261</v>
      </c>
      <c r="D81" s="44" t="s">
        <v>19709</v>
      </c>
      <c r="E81" s="34">
        <v>8331726.6600000001</v>
      </c>
      <c r="F81" s="34">
        <v>1998638.95</v>
      </c>
      <c r="G81" s="44">
        <v>333260.43</v>
      </c>
      <c r="H81" s="44">
        <v>72</v>
      </c>
      <c r="I81" s="44">
        <v>25</v>
      </c>
      <c r="J81" s="45">
        <v>37996</v>
      </c>
      <c r="K81" s="44">
        <v>2004</v>
      </c>
      <c r="L81" s="44">
        <v>25</v>
      </c>
      <c r="M81" s="34">
        <v>333269.07</v>
      </c>
      <c r="N81" s="44" t="s">
        <v>21430</v>
      </c>
      <c r="O81" s="34">
        <v>6333088</v>
      </c>
      <c r="P81" s="44">
        <v>2004</v>
      </c>
      <c r="Q81" s="46">
        <v>7114.9</v>
      </c>
      <c r="R81" s="34">
        <v>8073223</v>
      </c>
      <c r="T81" s="34"/>
      <c r="U81" s="34"/>
      <c r="V81" s="34"/>
      <c r="W81" s="34"/>
      <c r="X81" s="34"/>
      <c r="Y81" s="34"/>
      <c r="Z81" s="34"/>
      <c r="AA81" s="34"/>
      <c r="AB81" s="34"/>
      <c r="AC81" s="34"/>
    </row>
    <row r="82" spans="2:29">
      <c r="B82" s="51">
        <v>200910000020042</v>
      </c>
      <c r="C82" s="45">
        <v>39538</v>
      </c>
      <c r="D82" s="44" t="s">
        <v>17366</v>
      </c>
      <c r="E82" s="34">
        <v>6637403.4500000002</v>
      </c>
      <c r="F82" s="34">
        <v>414723.48</v>
      </c>
      <c r="G82" s="44">
        <v>165935.10999999999</v>
      </c>
      <c r="H82" s="44">
        <v>90</v>
      </c>
      <c r="I82" s="44">
        <v>40</v>
      </c>
      <c r="J82" s="45">
        <v>39538</v>
      </c>
      <c r="K82" s="44">
        <v>2008</v>
      </c>
      <c r="L82" s="44">
        <v>40</v>
      </c>
      <c r="M82" s="34">
        <v>165935.09</v>
      </c>
      <c r="N82" s="44" t="s">
        <v>21421</v>
      </c>
      <c r="O82" s="34">
        <v>6222680</v>
      </c>
      <c r="P82" s="44">
        <v>2008</v>
      </c>
      <c r="Q82" s="46">
        <v>8311.1</v>
      </c>
      <c r="R82" s="34">
        <v>6790725</v>
      </c>
      <c r="T82" s="34"/>
      <c r="U82" s="34"/>
      <c r="V82" s="34"/>
      <c r="W82" s="34"/>
      <c r="X82" s="34"/>
      <c r="Y82" s="34"/>
      <c r="Z82" s="34"/>
      <c r="AA82" s="34"/>
      <c r="AB82" s="34"/>
      <c r="AC82" s="34"/>
    </row>
    <row r="83" spans="2:29">
      <c r="B83" s="51">
        <v>201010000035591</v>
      </c>
      <c r="C83" s="45">
        <v>40283</v>
      </c>
      <c r="D83" s="44" t="s">
        <v>20443</v>
      </c>
      <c r="E83" s="34">
        <v>6242630.1699999999</v>
      </c>
      <c r="F83" s="34">
        <v>114932.81</v>
      </c>
      <c r="G83" s="44">
        <v>114932.81</v>
      </c>
      <c r="H83" s="44">
        <v>90</v>
      </c>
      <c r="I83" s="44">
        <v>25</v>
      </c>
      <c r="J83" s="45">
        <v>40283</v>
      </c>
      <c r="K83" s="44">
        <v>2010</v>
      </c>
      <c r="L83" s="44">
        <v>25</v>
      </c>
      <c r="M83" s="34">
        <v>249705.21</v>
      </c>
      <c r="N83" s="44" t="s">
        <v>21421</v>
      </c>
      <c r="O83" s="34">
        <v>6127697</v>
      </c>
      <c r="P83" s="44">
        <v>2010</v>
      </c>
      <c r="Q83" s="46">
        <v>8752.4</v>
      </c>
      <c r="R83" s="34">
        <v>6349925</v>
      </c>
      <c r="T83" s="34"/>
      <c r="U83" s="34"/>
      <c r="V83" s="34"/>
      <c r="W83" s="34"/>
      <c r="X83" s="34"/>
      <c r="Y83" s="34"/>
      <c r="Z83" s="34"/>
      <c r="AA83" s="34"/>
      <c r="AB83" s="34"/>
      <c r="AC83" s="34"/>
    </row>
    <row r="84" spans="2:29">
      <c r="B84" s="51">
        <v>200710000006609</v>
      </c>
      <c r="C84" s="45">
        <v>38990</v>
      </c>
      <c r="D84" s="44" t="s">
        <v>19965</v>
      </c>
      <c r="E84" s="34">
        <v>6384594.5899999999</v>
      </c>
      <c r="F84" s="34">
        <v>470500.27</v>
      </c>
      <c r="G84" s="44">
        <v>159840.37</v>
      </c>
      <c r="H84" s="44">
        <v>90</v>
      </c>
      <c r="I84" s="44">
        <v>40</v>
      </c>
      <c r="J84" s="45">
        <v>38990</v>
      </c>
      <c r="K84" s="44">
        <v>2006</v>
      </c>
      <c r="L84" s="44">
        <v>40</v>
      </c>
      <c r="M84" s="34">
        <v>159614.85999999999</v>
      </c>
      <c r="N84" s="44" t="s">
        <v>21421</v>
      </c>
      <c r="O84" s="34">
        <v>5914094</v>
      </c>
      <c r="P84" s="44">
        <v>2006</v>
      </c>
      <c r="Q84" s="46">
        <v>7751.2</v>
      </c>
      <c r="R84" s="34">
        <v>6920175</v>
      </c>
      <c r="T84" s="34"/>
      <c r="U84" s="34"/>
      <c r="V84" s="34"/>
      <c r="W84" s="34"/>
      <c r="X84" s="34"/>
      <c r="Y84" s="34"/>
      <c r="Z84" s="34"/>
      <c r="AA84" s="34"/>
      <c r="AB84" s="34"/>
      <c r="AC84" s="34"/>
    </row>
    <row r="85" spans="2:29">
      <c r="B85" s="51">
        <v>200710000006496</v>
      </c>
      <c r="C85" s="45">
        <v>38625</v>
      </c>
      <c r="D85" s="44" t="s">
        <v>17366</v>
      </c>
      <c r="E85" s="34">
        <v>6647969.3399999999</v>
      </c>
      <c r="F85" s="34">
        <v>830996.12</v>
      </c>
      <c r="G85" s="44">
        <v>166199.22</v>
      </c>
      <c r="H85" s="44">
        <v>70</v>
      </c>
      <c r="I85" s="44">
        <v>40</v>
      </c>
      <c r="J85" s="45">
        <v>38625</v>
      </c>
      <c r="K85" s="44">
        <v>2005</v>
      </c>
      <c r="L85" s="44">
        <v>40</v>
      </c>
      <c r="M85" s="34">
        <v>166199.23000000001</v>
      </c>
      <c r="N85" s="44" t="s">
        <v>21420</v>
      </c>
      <c r="O85" s="34">
        <v>5816973</v>
      </c>
      <c r="P85" s="44">
        <v>2005</v>
      </c>
      <c r="Q85" s="46">
        <v>7446</v>
      </c>
      <c r="R85" s="34">
        <v>7085568</v>
      </c>
      <c r="T85" s="34"/>
      <c r="U85" s="34"/>
      <c r="V85" s="34"/>
      <c r="W85" s="34"/>
      <c r="X85" s="34"/>
      <c r="Y85" s="34"/>
      <c r="Z85" s="34"/>
      <c r="AA85" s="34"/>
      <c r="AB85" s="34"/>
      <c r="AC85" s="34"/>
    </row>
    <row r="86" spans="2:29">
      <c r="B86" s="51">
        <v>200810000015131</v>
      </c>
      <c r="C86" s="45">
        <v>39355</v>
      </c>
      <c r="D86" s="44" t="s">
        <v>20375</v>
      </c>
      <c r="E86" s="34">
        <v>6248700.2300000004</v>
      </c>
      <c r="F86" s="34">
        <v>468652.51</v>
      </c>
      <c r="G86" s="44">
        <v>156217.5</v>
      </c>
      <c r="H86" s="44">
        <v>90</v>
      </c>
      <c r="I86" s="44">
        <v>40</v>
      </c>
      <c r="J86" s="45">
        <v>39355</v>
      </c>
      <c r="K86" s="44">
        <v>2007</v>
      </c>
      <c r="L86" s="44">
        <v>40</v>
      </c>
      <c r="M86" s="34">
        <v>156217.51</v>
      </c>
      <c r="N86" s="44" t="s">
        <v>21421</v>
      </c>
      <c r="O86" s="34">
        <v>5780048</v>
      </c>
      <c r="P86" s="44">
        <v>2007</v>
      </c>
      <c r="Q86" s="46">
        <v>7966.9</v>
      </c>
      <c r="R86" s="34">
        <v>6580195</v>
      </c>
      <c r="T86" s="34"/>
      <c r="U86" s="34"/>
      <c r="V86" s="34"/>
      <c r="W86" s="34"/>
      <c r="X86" s="34"/>
      <c r="Y86" s="34"/>
      <c r="Z86" s="34"/>
      <c r="AA86" s="34"/>
      <c r="AB86" s="34"/>
      <c r="AC86" s="34"/>
    </row>
    <row r="87" spans="2:29">
      <c r="B87" s="51">
        <v>200710000006617</v>
      </c>
      <c r="C87" s="45">
        <v>38990</v>
      </c>
      <c r="D87" s="44" t="s">
        <v>17063</v>
      </c>
      <c r="E87" s="34">
        <v>6156706.9500000002</v>
      </c>
      <c r="F87" s="34">
        <v>461753</v>
      </c>
      <c r="G87" s="44">
        <v>153917.68</v>
      </c>
      <c r="H87" s="44">
        <v>90</v>
      </c>
      <c r="I87" s="44">
        <v>40</v>
      </c>
      <c r="J87" s="45">
        <v>38990</v>
      </c>
      <c r="K87" s="44">
        <v>2006</v>
      </c>
      <c r="L87" s="44">
        <v>40</v>
      </c>
      <c r="M87" s="34">
        <v>153917.67000000001</v>
      </c>
      <c r="N87" s="44" t="s">
        <v>21421</v>
      </c>
      <c r="O87" s="34">
        <v>5694954</v>
      </c>
      <c r="P87" s="44">
        <v>2006</v>
      </c>
      <c r="Q87" s="46">
        <v>7751.2</v>
      </c>
      <c r="R87" s="34">
        <v>6663755</v>
      </c>
      <c r="T87" s="34"/>
      <c r="U87" s="34"/>
      <c r="V87" s="34"/>
      <c r="W87" s="34"/>
      <c r="X87" s="34"/>
      <c r="Y87" s="34"/>
      <c r="Z87" s="34"/>
      <c r="AA87" s="34"/>
      <c r="AB87" s="34"/>
      <c r="AC87" s="34"/>
    </row>
    <row r="88" spans="2:29">
      <c r="B88" s="51">
        <v>201010000035597</v>
      </c>
      <c r="C88" s="45">
        <v>40182</v>
      </c>
      <c r="D88" s="44" t="s">
        <v>20411</v>
      </c>
      <c r="E88" s="34">
        <v>5680533.6100000003</v>
      </c>
      <c r="F88" s="34">
        <v>167459.01999999999</v>
      </c>
      <c r="G88" s="44">
        <v>167459.01999999999</v>
      </c>
      <c r="H88" s="44">
        <v>90</v>
      </c>
      <c r="I88" s="44">
        <v>25</v>
      </c>
      <c r="J88" s="45">
        <v>40269</v>
      </c>
      <c r="K88" s="44">
        <v>2010</v>
      </c>
      <c r="L88" s="44">
        <v>25</v>
      </c>
      <c r="M88" s="34">
        <v>227221.34</v>
      </c>
      <c r="N88" s="44" t="s">
        <v>21421</v>
      </c>
      <c r="O88" s="34">
        <v>5513075</v>
      </c>
      <c r="P88" s="44">
        <v>2010</v>
      </c>
      <c r="Q88" s="46">
        <v>8752.4</v>
      </c>
      <c r="R88" s="34">
        <v>5713013</v>
      </c>
      <c r="T88" s="34"/>
      <c r="U88" s="34"/>
      <c r="V88" s="34"/>
      <c r="W88" s="34"/>
      <c r="X88" s="34"/>
      <c r="Y88" s="34"/>
      <c r="Z88" s="34"/>
      <c r="AA88" s="34"/>
      <c r="AB88" s="34"/>
      <c r="AC88" s="34"/>
    </row>
    <row r="89" spans="2:29">
      <c r="B89" s="51">
        <v>200910000028626</v>
      </c>
      <c r="C89" s="45">
        <v>40086</v>
      </c>
      <c r="D89" s="44" t="s">
        <v>21241</v>
      </c>
      <c r="E89" s="34">
        <v>5460434.4400000004</v>
      </c>
      <c r="F89" s="34">
        <v>108659.26</v>
      </c>
      <c r="G89" s="44">
        <v>108659.26</v>
      </c>
      <c r="H89" s="44">
        <v>70</v>
      </c>
      <c r="I89" s="44">
        <v>50</v>
      </c>
      <c r="J89" s="45">
        <v>40086</v>
      </c>
      <c r="K89" s="44">
        <v>2009</v>
      </c>
      <c r="L89" s="44">
        <v>50</v>
      </c>
      <c r="M89" s="34">
        <v>109208.69</v>
      </c>
      <c r="N89" s="44" t="s">
        <v>21420</v>
      </c>
      <c r="O89" s="34">
        <v>5351775</v>
      </c>
      <c r="P89" s="44">
        <v>2009</v>
      </c>
      <c r="Q89" s="46">
        <v>8569.7999999999993</v>
      </c>
      <c r="R89" s="34">
        <v>5664034</v>
      </c>
      <c r="T89" s="34"/>
      <c r="U89" s="34"/>
      <c r="V89" s="34"/>
      <c r="W89" s="34"/>
      <c r="X89" s="34"/>
      <c r="Y89" s="34"/>
      <c r="Z89" s="34"/>
      <c r="AA89" s="34"/>
      <c r="AB89" s="34"/>
      <c r="AC89" s="34"/>
    </row>
    <row r="90" spans="2:29">
      <c r="B90" s="51">
        <v>200910000028347</v>
      </c>
      <c r="C90" s="45">
        <v>39903</v>
      </c>
      <c r="D90" s="44" t="s">
        <v>19975</v>
      </c>
      <c r="E90" s="34">
        <v>5449598.79</v>
      </c>
      <c r="F90" s="34">
        <v>204546.63</v>
      </c>
      <c r="G90" s="44">
        <v>136240.01999999999</v>
      </c>
      <c r="H90" s="44">
        <v>70</v>
      </c>
      <c r="I90" s="44">
        <v>40</v>
      </c>
      <c r="J90" s="45">
        <v>39903</v>
      </c>
      <c r="K90" s="44">
        <v>2009</v>
      </c>
      <c r="L90" s="44">
        <v>40</v>
      </c>
      <c r="M90" s="34">
        <v>136239.97</v>
      </c>
      <c r="N90" s="44" t="s">
        <v>21420</v>
      </c>
      <c r="O90" s="34">
        <v>5245052</v>
      </c>
      <c r="P90" s="44">
        <v>2009</v>
      </c>
      <c r="Q90" s="46">
        <v>8569.7999999999993</v>
      </c>
      <c r="R90" s="34">
        <v>5551085</v>
      </c>
      <c r="T90" s="34"/>
      <c r="U90" s="34"/>
      <c r="V90" s="34"/>
      <c r="W90" s="34"/>
      <c r="X90" s="34"/>
      <c r="Y90" s="34"/>
      <c r="Z90" s="34"/>
      <c r="AA90" s="34"/>
      <c r="AB90" s="34"/>
      <c r="AC90" s="34"/>
    </row>
    <row r="91" spans="2:29">
      <c r="B91" s="51">
        <v>200710000006501</v>
      </c>
      <c r="C91" s="45">
        <v>38260</v>
      </c>
      <c r="D91" s="44" t="s">
        <v>20301</v>
      </c>
      <c r="E91" s="34">
        <v>6170000</v>
      </c>
      <c r="F91" s="34">
        <v>925393.74</v>
      </c>
      <c r="G91" s="44">
        <v>154250</v>
      </c>
      <c r="H91" s="44">
        <v>78</v>
      </c>
      <c r="I91" s="44">
        <v>40</v>
      </c>
      <c r="J91" s="45">
        <v>38260</v>
      </c>
      <c r="K91" s="44">
        <v>2004</v>
      </c>
      <c r="L91" s="44">
        <v>40</v>
      </c>
      <c r="M91" s="34">
        <v>154250</v>
      </c>
      <c r="N91" s="44" t="s">
        <v>21415</v>
      </c>
      <c r="O91" s="34">
        <v>5244606</v>
      </c>
      <c r="P91" s="44">
        <v>2004</v>
      </c>
      <c r="Q91" s="46">
        <v>7114.9</v>
      </c>
      <c r="R91" s="34">
        <v>6685660</v>
      </c>
      <c r="T91" s="34"/>
      <c r="U91" s="34"/>
      <c r="V91" s="34"/>
      <c r="W91" s="34"/>
      <c r="X91" s="34"/>
      <c r="Y91" s="34"/>
      <c r="Z91" s="34"/>
      <c r="AA91" s="34"/>
      <c r="AB91" s="34"/>
      <c r="AC91" s="34"/>
    </row>
    <row r="92" spans="2:29">
      <c r="B92" s="51">
        <v>200810000015068</v>
      </c>
      <c r="C92" s="45">
        <v>38990</v>
      </c>
      <c r="D92" s="44" t="s">
        <v>20327</v>
      </c>
      <c r="E92" s="34">
        <v>5582028.8600000003</v>
      </c>
      <c r="F92" s="34">
        <v>400887.12</v>
      </c>
      <c r="G92" s="44">
        <v>143920.57</v>
      </c>
      <c r="H92" s="44">
        <v>70</v>
      </c>
      <c r="I92" s="44">
        <v>40</v>
      </c>
      <c r="J92" s="45">
        <v>38990</v>
      </c>
      <c r="K92" s="44">
        <v>2006</v>
      </c>
      <c r="L92" s="44">
        <v>40</v>
      </c>
      <c r="M92" s="34">
        <v>139550.72</v>
      </c>
      <c r="N92" s="44" t="s">
        <v>21420</v>
      </c>
      <c r="O92" s="34">
        <v>5181142</v>
      </c>
      <c r="P92" s="44">
        <v>2006</v>
      </c>
      <c r="Q92" s="46">
        <v>7751.2</v>
      </c>
      <c r="R92" s="34">
        <v>6062536</v>
      </c>
      <c r="T92" s="34"/>
      <c r="U92" s="34"/>
      <c r="V92" s="34"/>
      <c r="W92" s="34"/>
      <c r="X92" s="34"/>
      <c r="Y92" s="34"/>
      <c r="Z92" s="34"/>
      <c r="AA92" s="34"/>
      <c r="AB92" s="34"/>
      <c r="AC92" s="34"/>
    </row>
    <row r="93" spans="2:29">
      <c r="B93" s="51">
        <v>200910000020107</v>
      </c>
      <c r="C93" s="45">
        <v>39538</v>
      </c>
      <c r="D93" s="44" t="s">
        <v>19964</v>
      </c>
      <c r="E93" s="34">
        <v>5519646.6299999999</v>
      </c>
      <c r="F93" s="34">
        <v>342923.51</v>
      </c>
      <c r="G93" s="44">
        <v>137249.84</v>
      </c>
      <c r="H93" s="44">
        <v>90</v>
      </c>
      <c r="I93" s="44">
        <v>40</v>
      </c>
      <c r="J93" s="45">
        <v>39538</v>
      </c>
      <c r="K93" s="44">
        <v>2008</v>
      </c>
      <c r="L93" s="44">
        <v>40</v>
      </c>
      <c r="M93" s="34">
        <v>137991.17000000001</v>
      </c>
      <c r="N93" s="44" t="s">
        <v>21421</v>
      </c>
      <c r="O93" s="34">
        <v>5176723</v>
      </c>
      <c r="P93" s="44">
        <v>2008</v>
      </c>
      <c r="Q93" s="46">
        <v>8311.1</v>
      </c>
      <c r="R93" s="34">
        <v>5649287</v>
      </c>
      <c r="T93" s="34"/>
      <c r="U93" s="34"/>
      <c r="V93" s="34"/>
      <c r="W93" s="34"/>
      <c r="X93" s="34"/>
      <c r="Y93" s="34"/>
      <c r="Z93" s="34"/>
      <c r="AA93" s="34"/>
      <c r="AB93" s="34"/>
      <c r="AC93" s="34"/>
    </row>
    <row r="94" spans="2:29">
      <c r="B94" s="51">
        <v>200910000020109</v>
      </c>
      <c r="C94" s="45">
        <v>39538</v>
      </c>
      <c r="D94" s="44" t="s">
        <v>19966</v>
      </c>
      <c r="E94" s="34">
        <v>5353961.6500000004</v>
      </c>
      <c r="F94" s="34">
        <v>334530.40000000002</v>
      </c>
      <c r="G94" s="44">
        <v>133849.03</v>
      </c>
      <c r="H94" s="44">
        <v>90</v>
      </c>
      <c r="I94" s="44">
        <v>40</v>
      </c>
      <c r="J94" s="45">
        <v>39538</v>
      </c>
      <c r="K94" s="44">
        <v>2008</v>
      </c>
      <c r="L94" s="44">
        <v>40</v>
      </c>
      <c r="M94" s="34">
        <v>133849.04</v>
      </c>
      <c r="N94" s="44" t="s">
        <v>21421</v>
      </c>
      <c r="O94" s="34">
        <v>5019431</v>
      </c>
      <c r="P94" s="44">
        <v>2008</v>
      </c>
      <c r="Q94" s="46">
        <v>8311.1</v>
      </c>
      <c r="R94" s="34">
        <v>5477636</v>
      </c>
      <c r="T94" s="34"/>
      <c r="U94" s="34"/>
      <c r="V94" s="34"/>
      <c r="W94" s="34"/>
      <c r="X94" s="34"/>
      <c r="Y94" s="34"/>
      <c r="Z94" s="34"/>
      <c r="AA94" s="34"/>
      <c r="AB94" s="34"/>
      <c r="AC94" s="34"/>
    </row>
    <row r="95" spans="2:29">
      <c r="B95" s="51">
        <v>200910000028350</v>
      </c>
      <c r="C95" s="45">
        <v>39903</v>
      </c>
      <c r="D95" s="44" t="s">
        <v>19980</v>
      </c>
      <c r="E95" s="34">
        <v>5202102.12</v>
      </c>
      <c r="F95" s="34">
        <v>195256.98</v>
      </c>
      <c r="G95" s="44">
        <v>130052.55</v>
      </c>
      <c r="H95" s="44">
        <v>70</v>
      </c>
      <c r="I95" s="44">
        <v>40</v>
      </c>
      <c r="J95" s="45">
        <v>39903</v>
      </c>
      <c r="K95" s="44">
        <v>2009</v>
      </c>
      <c r="L95" s="44">
        <v>40</v>
      </c>
      <c r="M95" s="34">
        <v>130052.55</v>
      </c>
      <c r="N95" s="44" t="s">
        <v>21420</v>
      </c>
      <c r="O95" s="34">
        <v>5006845</v>
      </c>
      <c r="P95" s="44">
        <v>2009</v>
      </c>
      <c r="Q95" s="46">
        <v>8569.7999999999993</v>
      </c>
      <c r="R95" s="34">
        <v>5298979</v>
      </c>
      <c r="T95" s="34"/>
      <c r="U95" s="34"/>
      <c r="V95" s="34"/>
      <c r="W95" s="34"/>
      <c r="X95" s="34"/>
      <c r="Y95" s="34"/>
      <c r="Z95" s="34"/>
      <c r="AA95" s="34"/>
      <c r="AB95" s="34"/>
      <c r="AC95" s="34"/>
    </row>
    <row r="96" spans="2:29">
      <c r="B96" s="51">
        <v>200810000019473</v>
      </c>
      <c r="C96" s="45">
        <v>39721</v>
      </c>
      <c r="D96" s="44" t="s">
        <v>20386</v>
      </c>
      <c r="E96" s="34">
        <v>5210978.28</v>
      </c>
      <c r="F96" s="34">
        <v>231524.16</v>
      </c>
      <c r="G96" s="44">
        <v>127262.79</v>
      </c>
      <c r="H96" s="44">
        <v>90</v>
      </c>
      <c r="I96" s="44">
        <v>40</v>
      </c>
      <c r="J96" s="45">
        <v>39721</v>
      </c>
      <c r="K96" s="44">
        <v>2008</v>
      </c>
      <c r="L96" s="44">
        <v>40</v>
      </c>
      <c r="M96" s="34">
        <v>130274.46</v>
      </c>
      <c r="N96" s="44" t="s">
        <v>21421</v>
      </c>
      <c r="O96" s="34">
        <v>4979454</v>
      </c>
      <c r="P96" s="44">
        <v>2008</v>
      </c>
      <c r="Q96" s="46">
        <v>8311.1</v>
      </c>
      <c r="R96" s="34">
        <v>5434010</v>
      </c>
      <c r="T96" s="34"/>
      <c r="U96" s="34"/>
      <c r="V96" s="34"/>
      <c r="W96" s="34"/>
      <c r="X96" s="34"/>
      <c r="Y96" s="34"/>
      <c r="Z96" s="34"/>
      <c r="AA96" s="34"/>
      <c r="AB96" s="34"/>
      <c r="AC96" s="34"/>
    </row>
    <row r="97" spans="2:29">
      <c r="B97" s="51">
        <v>201010000035565</v>
      </c>
      <c r="C97" s="45">
        <v>40359</v>
      </c>
      <c r="D97" s="44" t="s">
        <v>20454</v>
      </c>
      <c r="E97" s="34">
        <v>4991983</v>
      </c>
      <c r="F97" s="34">
        <v>50330.13</v>
      </c>
      <c r="G97" s="44">
        <v>50330.13</v>
      </c>
      <c r="H97" s="44">
        <v>66</v>
      </c>
      <c r="I97" s="44">
        <v>25</v>
      </c>
      <c r="J97" s="45">
        <v>40359</v>
      </c>
      <c r="K97" s="44">
        <v>2010</v>
      </c>
      <c r="L97" s="44">
        <v>25</v>
      </c>
      <c r="M97" s="34">
        <v>199679.32</v>
      </c>
      <c r="N97" s="44" t="s">
        <v>21419</v>
      </c>
      <c r="O97" s="34">
        <v>4941653</v>
      </c>
      <c r="P97" s="44">
        <v>2010</v>
      </c>
      <c r="Q97" s="46">
        <v>8752.4</v>
      </c>
      <c r="R97" s="34">
        <v>5120868</v>
      </c>
      <c r="T97" s="34"/>
      <c r="U97" s="34"/>
      <c r="V97" s="34"/>
      <c r="W97" s="34"/>
      <c r="X97" s="34"/>
      <c r="Y97" s="34"/>
      <c r="Z97" s="34"/>
      <c r="AA97" s="34"/>
      <c r="AB97" s="34"/>
      <c r="AC97" s="34"/>
    </row>
    <row r="98" spans="2:29">
      <c r="B98" s="51">
        <v>200910000020114</v>
      </c>
      <c r="C98" s="45">
        <v>39538</v>
      </c>
      <c r="D98" s="44" t="s">
        <v>17360</v>
      </c>
      <c r="E98" s="34">
        <v>5228939.72</v>
      </c>
      <c r="F98" s="34">
        <v>326718.68</v>
      </c>
      <c r="G98" s="44">
        <v>130723.48</v>
      </c>
      <c r="H98" s="44">
        <v>90</v>
      </c>
      <c r="I98" s="44">
        <v>40</v>
      </c>
      <c r="J98" s="45">
        <v>39538</v>
      </c>
      <c r="K98" s="44">
        <v>2008</v>
      </c>
      <c r="L98" s="44">
        <v>40</v>
      </c>
      <c r="M98" s="34">
        <v>130723.49</v>
      </c>
      <c r="N98" s="44" t="s">
        <v>21421</v>
      </c>
      <c r="O98" s="34">
        <v>4902221</v>
      </c>
      <c r="P98" s="44">
        <v>2008</v>
      </c>
      <c r="Q98" s="46">
        <v>8311.1</v>
      </c>
      <c r="R98" s="34">
        <v>5349726</v>
      </c>
      <c r="T98" s="34"/>
      <c r="U98" s="34"/>
      <c r="V98" s="34"/>
      <c r="W98" s="34"/>
      <c r="X98" s="34"/>
      <c r="Y98" s="34"/>
      <c r="Z98" s="34"/>
      <c r="AA98" s="34"/>
      <c r="AB98" s="34"/>
      <c r="AC98" s="34"/>
    </row>
    <row r="99" spans="2:29">
      <c r="B99" s="51">
        <v>198900000231570</v>
      </c>
      <c r="C99" s="45">
        <v>32782</v>
      </c>
      <c r="D99" s="44" t="s">
        <v>17020</v>
      </c>
      <c r="E99" s="34">
        <v>9967178.1300000008</v>
      </c>
      <c r="F99" s="34">
        <v>5156478.22</v>
      </c>
      <c r="G99" s="44">
        <v>253158.25</v>
      </c>
      <c r="H99" s="44">
        <v>91</v>
      </c>
      <c r="I99" s="44">
        <v>40</v>
      </c>
      <c r="J99" s="45">
        <v>32518</v>
      </c>
      <c r="K99" s="44">
        <v>1989</v>
      </c>
      <c r="L99" s="44">
        <v>40</v>
      </c>
      <c r="M99" s="34">
        <v>249179.45</v>
      </c>
      <c r="N99" s="44" t="s">
        <v>21429</v>
      </c>
      <c r="O99" s="34">
        <v>4810700</v>
      </c>
      <c r="P99" s="44">
        <v>1989</v>
      </c>
      <c r="Q99" s="46">
        <v>4609.2</v>
      </c>
      <c r="R99" s="34">
        <v>9466244</v>
      </c>
      <c r="T99" s="34"/>
      <c r="U99" s="34"/>
      <c r="V99" s="34"/>
      <c r="W99" s="34"/>
      <c r="X99" s="34"/>
      <c r="Y99" s="34"/>
      <c r="Z99" s="34"/>
      <c r="AA99" s="34"/>
      <c r="AB99" s="34"/>
      <c r="AC99" s="34"/>
    </row>
    <row r="100" spans="2:29">
      <c r="B100" s="51">
        <v>201010000035595</v>
      </c>
      <c r="C100" s="45">
        <v>40087</v>
      </c>
      <c r="D100" s="44" t="s">
        <v>20418</v>
      </c>
      <c r="E100" s="34">
        <v>4946944.99</v>
      </c>
      <c r="F100" s="34">
        <v>197335.67</v>
      </c>
      <c r="G100" s="44">
        <v>197335.67</v>
      </c>
      <c r="H100" s="44">
        <v>90</v>
      </c>
      <c r="I100" s="44">
        <v>25</v>
      </c>
      <c r="J100" s="45">
        <v>39823</v>
      </c>
      <c r="K100" s="44">
        <v>2009</v>
      </c>
      <c r="L100" s="44">
        <v>25</v>
      </c>
      <c r="M100" s="34">
        <v>197877.8</v>
      </c>
      <c r="N100" s="44" t="s">
        <v>21421</v>
      </c>
      <c r="O100" s="34">
        <v>4749609</v>
      </c>
      <c r="P100" s="44">
        <v>2009</v>
      </c>
      <c r="Q100" s="46">
        <v>8569.7999999999993</v>
      </c>
      <c r="R100" s="34">
        <v>5026734</v>
      </c>
      <c r="T100" s="34"/>
      <c r="U100" s="34"/>
      <c r="V100" s="34"/>
      <c r="W100" s="34"/>
      <c r="X100" s="34"/>
      <c r="Y100" s="34"/>
      <c r="Z100" s="34"/>
      <c r="AA100" s="34"/>
      <c r="AB100" s="34"/>
      <c r="AC100" s="34"/>
    </row>
    <row r="101" spans="2:29">
      <c r="B101" s="51">
        <v>200910000020104</v>
      </c>
      <c r="C101" s="45">
        <v>39538</v>
      </c>
      <c r="D101" s="44" t="s">
        <v>19962</v>
      </c>
      <c r="E101" s="34">
        <v>5041772.2300000004</v>
      </c>
      <c r="F101" s="34">
        <v>315023.95</v>
      </c>
      <c r="G101" s="44">
        <v>126044.3</v>
      </c>
      <c r="H101" s="44">
        <v>90</v>
      </c>
      <c r="I101" s="44">
        <v>40</v>
      </c>
      <c r="J101" s="45">
        <v>39538</v>
      </c>
      <c r="K101" s="44">
        <v>2008</v>
      </c>
      <c r="L101" s="44">
        <v>40</v>
      </c>
      <c r="M101" s="34">
        <v>126044.31</v>
      </c>
      <c r="N101" s="44" t="s">
        <v>21421</v>
      </c>
      <c r="O101" s="34">
        <v>4726748</v>
      </c>
      <c r="P101" s="44">
        <v>2008</v>
      </c>
      <c r="Q101" s="46">
        <v>8311.1</v>
      </c>
      <c r="R101" s="34">
        <v>5158235</v>
      </c>
      <c r="T101" s="34"/>
      <c r="U101" s="34"/>
      <c r="V101" s="34"/>
      <c r="W101" s="34"/>
      <c r="X101" s="34"/>
      <c r="Y101" s="34"/>
      <c r="Z101" s="34"/>
      <c r="AA101" s="34"/>
      <c r="AB101" s="34"/>
      <c r="AC101" s="34"/>
    </row>
    <row r="102" spans="2:29">
      <c r="B102" s="51">
        <v>200810000015122</v>
      </c>
      <c r="C102" s="45">
        <v>39355</v>
      </c>
      <c r="D102" s="44" t="s">
        <v>21238</v>
      </c>
      <c r="E102" s="34">
        <v>5108089.68</v>
      </c>
      <c r="F102" s="34">
        <v>383106.66</v>
      </c>
      <c r="G102" s="44">
        <v>127702.2</v>
      </c>
      <c r="H102" s="44">
        <v>90</v>
      </c>
      <c r="I102" s="44">
        <v>40</v>
      </c>
      <c r="J102" s="45">
        <v>39355</v>
      </c>
      <c r="K102" s="44">
        <v>2007</v>
      </c>
      <c r="L102" s="44">
        <v>40</v>
      </c>
      <c r="M102" s="34">
        <v>127702.24</v>
      </c>
      <c r="N102" s="44" t="s">
        <v>21421</v>
      </c>
      <c r="O102" s="34">
        <v>4724983</v>
      </c>
      <c r="P102" s="44">
        <v>2007</v>
      </c>
      <c r="Q102" s="46">
        <v>7966.9</v>
      </c>
      <c r="R102" s="34">
        <v>5379075</v>
      </c>
      <c r="T102" s="34"/>
      <c r="U102" s="34"/>
      <c r="V102" s="34"/>
      <c r="W102" s="34"/>
      <c r="X102" s="34"/>
      <c r="Y102" s="34"/>
      <c r="Z102" s="34"/>
      <c r="AA102" s="34"/>
      <c r="AB102" s="34"/>
      <c r="AC102" s="34"/>
    </row>
    <row r="103" spans="2:29">
      <c r="B103" s="51" t="s">
        <v>19573</v>
      </c>
      <c r="C103" s="45">
        <v>37165</v>
      </c>
      <c r="D103" s="44" t="s">
        <v>19689</v>
      </c>
      <c r="E103" s="34">
        <v>6093654.4800000004</v>
      </c>
      <c r="F103" s="34">
        <v>1370916.5</v>
      </c>
      <c r="G103" s="44">
        <v>152332.87</v>
      </c>
      <c r="H103" s="44">
        <v>70</v>
      </c>
      <c r="I103" s="44">
        <v>40</v>
      </c>
      <c r="J103" s="45">
        <v>36901</v>
      </c>
      <c r="K103" s="44">
        <v>2001</v>
      </c>
      <c r="L103" s="44">
        <v>40</v>
      </c>
      <c r="M103" s="34">
        <v>152341.35999999999</v>
      </c>
      <c r="N103" s="44" t="s">
        <v>21420</v>
      </c>
      <c r="O103" s="34">
        <v>4722738</v>
      </c>
      <c r="P103" s="44">
        <v>2001</v>
      </c>
      <c r="Q103" s="46">
        <v>6342.1</v>
      </c>
      <c r="R103" s="34">
        <v>6754006</v>
      </c>
      <c r="T103" s="34"/>
      <c r="U103" s="34"/>
      <c r="V103" s="34"/>
      <c r="W103" s="34"/>
      <c r="X103" s="34"/>
      <c r="Y103" s="34"/>
      <c r="Z103" s="34"/>
      <c r="AA103" s="34"/>
      <c r="AB103" s="34"/>
      <c r="AC103" s="34"/>
    </row>
    <row r="104" spans="2:29">
      <c r="B104" s="51">
        <v>198800000214620</v>
      </c>
      <c r="C104" s="45">
        <v>32387</v>
      </c>
      <c r="D104" s="44" t="s">
        <v>16918</v>
      </c>
      <c r="E104" s="34">
        <v>10527276.9</v>
      </c>
      <c r="F104" s="34">
        <v>5815631.6900000004</v>
      </c>
      <c r="G104" s="44">
        <v>262905.27</v>
      </c>
      <c r="H104" s="44">
        <v>66</v>
      </c>
      <c r="I104" s="44">
        <v>40</v>
      </c>
      <c r="J104" s="45">
        <v>32151</v>
      </c>
      <c r="K104" s="44">
        <v>1988</v>
      </c>
      <c r="L104" s="44">
        <v>40</v>
      </c>
      <c r="M104" s="34">
        <v>263181.92</v>
      </c>
      <c r="N104" s="44" t="s">
        <v>21419</v>
      </c>
      <c r="O104" s="34">
        <v>4711645</v>
      </c>
      <c r="P104" s="44">
        <v>1988</v>
      </c>
      <c r="Q104" s="46">
        <v>4528</v>
      </c>
      <c r="R104" s="34">
        <v>9437685</v>
      </c>
      <c r="T104" s="34"/>
      <c r="U104" s="34"/>
      <c r="V104" s="34"/>
      <c r="W104" s="34"/>
      <c r="X104" s="34"/>
      <c r="Y104" s="34"/>
      <c r="Z104" s="34"/>
      <c r="AA104" s="34"/>
      <c r="AB104" s="34"/>
      <c r="AC104" s="34"/>
    </row>
    <row r="105" spans="2:29">
      <c r="B105" s="51" t="s">
        <v>18732</v>
      </c>
      <c r="C105" s="45">
        <v>37530</v>
      </c>
      <c r="D105" s="44" t="s">
        <v>17366</v>
      </c>
      <c r="E105" s="34">
        <v>5880825.1200000001</v>
      </c>
      <c r="F105" s="34">
        <v>1175324.05</v>
      </c>
      <c r="G105" s="44">
        <v>147034.34</v>
      </c>
      <c r="H105" s="44">
        <v>71</v>
      </c>
      <c r="I105" s="44">
        <v>40</v>
      </c>
      <c r="J105" s="45">
        <v>37266</v>
      </c>
      <c r="K105" s="44">
        <v>2002</v>
      </c>
      <c r="L105" s="44">
        <v>40</v>
      </c>
      <c r="M105" s="34">
        <v>147020.63</v>
      </c>
      <c r="N105" s="44" t="s">
        <v>19299</v>
      </c>
      <c r="O105" s="34">
        <v>4705501</v>
      </c>
      <c r="P105" s="44">
        <v>2002</v>
      </c>
      <c r="Q105" s="46">
        <v>6537.9</v>
      </c>
      <c r="R105" s="34">
        <v>6527766</v>
      </c>
      <c r="T105" s="34"/>
      <c r="U105" s="34"/>
      <c r="V105" s="34"/>
      <c r="W105" s="34"/>
      <c r="X105" s="34"/>
      <c r="Y105" s="34"/>
      <c r="Z105" s="34"/>
      <c r="AA105" s="34"/>
      <c r="AB105" s="34"/>
      <c r="AC105" s="34"/>
    </row>
    <row r="106" spans="2:29">
      <c r="B106" s="51">
        <v>200910000020115</v>
      </c>
      <c r="C106" s="45">
        <v>39538</v>
      </c>
      <c r="D106" s="44" t="s">
        <v>17062</v>
      </c>
      <c r="E106" s="34">
        <v>4687260.76</v>
      </c>
      <c r="F106" s="34">
        <v>292873.08</v>
      </c>
      <c r="G106" s="44">
        <v>117181.51</v>
      </c>
      <c r="H106" s="44">
        <v>90</v>
      </c>
      <c r="I106" s="44">
        <v>40</v>
      </c>
      <c r="J106" s="45">
        <v>39538</v>
      </c>
      <c r="K106" s="44">
        <v>2008</v>
      </c>
      <c r="L106" s="44">
        <v>40</v>
      </c>
      <c r="M106" s="34">
        <v>117181.52</v>
      </c>
      <c r="N106" s="44" t="s">
        <v>21421</v>
      </c>
      <c r="O106" s="34">
        <v>4394388</v>
      </c>
      <c r="P106" s="44">
        <v>2008</v>
      </c>
      <c r="Q106" s="46">
        <v>8311.1</v>
      </c>
      <c r="R106" s="34">
        <v>4795535</v>
      </c>
      <c r="T106" s="34"/>
      <c r="U106" s="34"/>
      <c r="V106" s="34"/>
      <c r="W106" s="34"/>
      <c r="X106" s="34"/>
      <c r="Y106" s="34"/>
      <c r="Z106" s="34"/>
      <c r="AA106" s="34"/>
      <c r="AB106" s="34"/>
      <c r="AC106" s="34"/>
    </row>
    <row r="107" spans="2:29">
      <c r="B107" s="51">
        <v>200910000020108</v>
      </c>
      <c r="C107" s="45">
        <v>39538</v>
      </c>
      <c r="D107" s="44" t="s">
        <v>19965</v>
      </c>
      <c r="E107" s="34">
        <v>4680423.45</v>
      </c>
      <c r="F107" s="34">
        <v>291352.75</v>
      </c>
      <c r="G107" s="44">
        <v>117039.71</v>
      </c>
      <c r="H107" s="44">
        <v>90</v>
      </c>
      <c r="I107" s="44">
        <v>40</v>
      </c>
      <c r="J107" s="45">
        <v>39538</v>
      </c>
      <c r="K107" s="44">
        <v>2008</v>
      </c>
      <c r="L107" s="44">
        <v>40</v>
      </c>
      <c r="M107" s="34">
        <v>117010.59</v>
      </c>
      <c r="N107" s="44" t="s">
        <v>21421</v>
      </c>
      <c r="O107" s="34">
        <v>4389071</v>
      </c>
      <c r="P107" s="44">
        <v>2008</v>
      </c>
      <c r="Q107" s="46">
        <v>8311.1</v>
      </c>
      <c r="R107" s="34">
        <v>4789732</v>
      </c>
      <c r="T107" s="34"/>
      <c r="U107" s="34"/>
      <c r="V107" s="34"/>
      <c r="W107" s="34"/>
      <c r="X107" s="34"/>
      <c r="Y107" s="34"/>
      <c r="Z107" s="34"/>
      <c r="AA107" s="34"/>
      <c r="AB107" s="34"/>
      <c r="AC107" s="34"/>
    </row>
    <row r="108" spans="2:29">
      <c r="B108" s="51">
        <v>200810000019490</v>
      </c>
      <c r="C108" s="45">
        <v>39261</v>
      </c>
      <c r="D108" s="44" t="s">
        <v>20139</v>
      </c>
      <c r="E108" s="34">
        <v>4756866.93</v>
      </c>
      <c r="F108" s="34">
        <v>387373.14</v>
      </c>
      <c r="G108" s="44">
        <v>118922.19</v>
      </c>
      <c r="H108" s="44">
        <v>90</v>
      </c>
      <c r="I108" s="44">
        <v>40</v>
      </c>
      <c r="J108" s="45">
        <v>39261</v>
      </c>
      <c r="K108" s="44">
        <v>2007</v>
      </c>
      <c r="L108" s="44">
        <v>40</v>
      </c>
      <c r="M108" s="34">
        <v>118921.67</v>
      </c>
      <c r="N108" s="44" t="s">
        <v>21421</v>
      </c>
      <c r="O108" s="34">
        <v>4369494</v>
      </c>
      <c r="P108" s="44">
        <v>2007</v>
      </c>
      <c r="Q108" s="46">
        <v>7966.9</v>
      </c>
      <c r="R108" s="34">
        <v>4974374</v>
      </c>
      <c r="T108" s="34"/>
      <c r="U108" s="34"/>
      <c r="V108" s="34"/>
      <c r="W108" s="34"/>
      <c r="X108" s="34"/>
      <c r="Y108" s="34"/>
      <c r="Z108" s="34"/>
      <c r="AA108" s="34"/>
      <c r="AB108" s="34"/>
      <c r="AC108" s="34"/>
    </row>
    <row r="109" spans="2:29">
      <c r="B109" s="51">
        <v>199900000243030</v>
      </c>
      <c r="C109" s="45">
        <v>36433</v>
      </c>
      <c r="D109" s="44" t="s">
        <v>17366</v>
      </c>
      <c r="E109" s="34">
        <v>5773813.1600000001</v>
      </c>
      <c r="F109" s="34">
        <v>1586963.44</v>
      </c>
      <c r="G109" s="44">
        <v>144360.48000000001</v>
      </c>
      <c r="H109" s="44">
        <v>71</v>
      </c>
      <c r="I109" s="44">
        <v>40</v>
      </c>
      <c r="J109" s="45">
        <v>36433</v>
      </c>
      <c r="K109" s="44">
        <v>1999</v>
      </c>
      <c r="L109" s="44">
        <v>40</v>
      </c>
      <c r="M109" s="34">
        <v>144345.32999999999</v>
      </c>
      <c r="N109" s="44" t="s">
        <v>19299</v>
      </c>
      <c r="O109" s="34">
        <v>4186850</v>
      </c>
      <c r="P109" s="44">
        <v>1999</v>
      </c>
      <c r="Q109" s="46">
        <v>6058.6</v>
      </c>
      <c r="R109" s="34">
        <v>6267834</v>
      </c>
      <c r="T109" s="34"/>
      <c r="U109" s="34"/>
      <c r="V109" s="34"/>
      <c r="W109" s="34"/>
      <c r="X109" s="34"/>
      <c r="Y109" s="34"/>
      <c r="Z109" s="34"/>
      <c r="AA109" s="34"/>
      <c r="AB109" s="34"/>
      <c r="AC109" s="34"/>
    </row>
    <row r="110" spans="2:29">
      <c r="B110" s="51">
        <v>200810000019486</v>
      </c>
      <c r="C110" s="45">
        <v>37946</v>
      </c>
      <c r="D110" s="44" t="s">
        <v>19796</v>
      </c>
      <c r="E110" s="34">
        <v>4965015.8899999997</v>
      </c>
      <c r="F110" s="34">
        <v>845054.13</v>
      </c>
      <c r="G110" s="44">
        <v>124310.63</v>
      </c>
      <c r="H110" s="44">
        <v>90</v>
      </c>
      <c r="I110" s="44">
        <v>40</v>
      </c>
      <c r="J110" s="45">
        <v>37946</v>
      </c>
      <c r="K110" s="44">
        <v>2003</v>
      </c>
      <c r="L110" s="44">
        <v>40</v>
      </c>
      <c r="M110" s="34">
        <v>124125.4</v>
      </c>
      <c r="N110" s="44" t="s">
        <v>21421</v>
      </c>
      <c r="O110" s="34">
        <v>4119962</v>
      </c>
      <c r="P110" s="44">
        <v>2003</v>
      </c>
      <c r="Q110" s="46">
        <v>6694.6</v>
      </c>
      <c r="R110" s="34">
        <v>5581684</v>
      </c>
      <c r="T110" s="34"/>
      <c r="U110" s="34"/>
      <c r="V110" s="34"/>
      <c r="W110" s="34"/>
      <c r="X110" s="34"/>
      <c r="Y110" s="34"/>
      <c r="Z110" s="34"/>
      <c r="AA110" s="34"/>
      <c r="AB110" s="34"/>
      <c r="AC110" s="34"/>
    </row>
    <row r="111" spans="2:29">
      <c r="B111" s="51">
        <v>200910000028346</v>
      </c>
      <c r="C111" s="45">
        <v>39903</v>
      </c>
      <c r="D111" s="44" t="s">
        <v>19973</v>
      </c>
      <c r="E111" s="34">
        <v>4250134.92</v>
      </c>
      <c r="F111" s="34">
        <v>159525.6</v>
      </c>
      <c r="G111" s="44">
        <v>106253.36</v>
      </c>
      <c r="H111" s="44">
        <v>70</v>
      </c>
      <c r="I111" s="44">
        <v>40</v>
      </c>
      <c r="J111" s="45">
        <v>39903</v>
      </c>
      <c r="K111" s="44">
        <v>2009</v>
      </c>
      <c r="L111" s="44">
        <v>40</v>
      </c>
      <c r="M111" s="34">
        <v>106253.37</v>
      </c>
      <c r="N111" s="44" t="s">
        <v>21420</v>
      </c>
      <c r="O111" s="34">
        <v>4090609</v>
      </c>
      <c r="P111" s="44">
        <v>2009</v>
      </c>
      <c r="Q111" s="46">
        <v>8569.7999999999993</v>
      </c>
      <c r="R111" s="34">
        <v>4329284</v>
      </c>
      <c r="T111" s="34"/>
      <c r="U111" s="34"/>
      <c r="V111" s="34"/>
      <c r="W111" s="34"/>
      <c r="X111" s="34"/>
      <c r="Y111" s="34"/>
      <c r="Z111" s="34"/>
      <c r="AA111" s="34"/>
      <c r="AB111" s="34"/>
      <c r="AC111" s="34"/>
    </row>
    <row r="112" spans="2:29">
      <c r="B112" s="51">
        <v>198800000216140</v>
      </c>
      <c r="C112" s="45">
        <v>32356</v>
      </c>
      <c r="D112" s="44" t="s">
        <v>16923</v>
      </c>
      <c r="E112" s="34">
        <v>7395000</v>
      </c>
      <c r="F112" s="34">
        <v>3311245.45</v>
      </c>
      <c r="G112" s="44">
        <v>146703.73000000001</v>
      </c>
      <c r="H112" s="44">
        <v>76</v>
      </c>
      <c r="I112" s="44">
        <v>50</v>
      </c>
      <c r="J112" s="45">
        <v>32150</v>
      </c>
      <c r="K112" s="44">
        <v>1988</v>
      </c>
      <c r="L112" s="44">
        <v>50</v>
      </c>
      <c r="M112" s="34">
        <v>147900</v>
      </c>
      <c r="N112" s="44" t="s">
        <v>21439</v>
      </c>
      <c r="O112" s="34">
        <v>4083755</v>
      </c>
      <c r="P112" s="44">
        <v>1988</v>
      </c>
      <c r="Q112" s="46">
        <v>4528</v>
      </c>
      <c r="R112" s="34">
        <v>8179985</v>
      </c>
      <c r="T112" s="34"/>
      <c r="U112" s="34"/>
      <c r="V112" s="34"/>
      <c r="W112" s="34"/>
      <c r="X112" s="34"/>
      <c r="Y112" s="34"/>
      <c r="Z112" s="34"/>
      <c r="AA112" s="34"/>
      <c r="AB112" s="34"/>
      <c r="AC112" s="34"/>
    </row>
    <row r="113" spans="2:29">
      <c r="B113" s="51">
        <v>200910000028348</v>
      </c>
      <c r="C113" s="45">
        <v>39903</v>
      </c>
      <c r="D113" s="44" t="s">
        <v>19978</v>
      </c>
      <c r="E113" s="34">
        <v>4231068.08</v>
      </c>
      <c r="F113" s="34">
        <v>158809.94</v>
      </c>
      <c r="G113" s="44">
        <v>105776.69</v>
      </c>
      <c r="H113" s="44">
        <v>70</v>
      </c>
      <c r="I113" s="44">
        <v>40</v>
      </c>
      <c r="J113" s="45">
        <v>39903</v>
      </c>
      <c r="K113" s="44">
        <v>2009</v>
      </c>
      <c r="L113" s="44">
        <v>40</v>
      </c>
      <c r="M113" s="34">
        <v>105776.7</v>
      </c>
      <c r="N113" s="44" t="s">
        <v>21420</v>
      </c>
      <c r="O113" s="34">
        <v>4072258</v>
      </c>
      <c r="P113" s="44">
        <v>2009</v>
      </c>
      <c r="Q113" s="46">
        <v>8569.7999999999993</v>
      </c>
      <c r="R113" s="34">
        <v>4309862</v>
      </c>
      <c r="T113" s="34"/>
      <c r="U113" s="34"/>
      <c r="V113" s="34"/>
      <c r="W113" s="34"/>
      <c r="X113" s="34"/>
      <c r="Y113" s="34"/>
      <c r="Z113" s="34"/>
      <c r="AA113" s="34"/>
      <c r="AB113" s="34"/>
      <c r="AC113" s="34"/>
    </row>
    <row r="114" spans="2:29">
      <c r="B114" s="51" t="s">
        <v>19428</v>
      </c>
      <c r="C114" s="45">
        <v>38626</v>
      </c>
      <c r="D114" s="44" t="s">
        <v>19719</v>
      </c>
      <c r="E114" s="34">
        <v>4505279.1399999997</v>
      </c>
      <c r="F114" s="34">
        <v>438412.46</v>
      </c>
      <c r="G114" s="44">
        <v>253762.84</v>
      </c>
      <c r="H114" s="44">
        <v>82</v>
      </c>
      <c r="I114" s="44">
        <v>20</v>
      </c>
      <c r="J114" s="45">
        <v>38362</v>
      </c>
      <c r="K114" s="44">
        <v>2005</v>
      </c>
      <c r="L114" s="44">
        <v>20</v>
      </c>
      <c r="M114" s="34">
        <v>225263.96</v>
      </c>
      <c r="N114" s="44" t="s">
        <v>21418</v>
      </c>
      <c r="O114" s="34">
        <v>4066867</v>
      </c>
      <c r="P114" s="44">
        <v>2005</v>
      </c>
      <c r="Q114" s="46">
        <v>7446</v>
      </c>
      <c r="R114" s="34">
        <v>4953789</v>
      </c>
      <c r="T114" s="34"/>
      <c r="U114" s="34"/>
      <c r="V114" s="34"/>
      <c r="W114" s="34"/>
      <c r="X114" s="34"/>
      <c r="Y114" s="34"/>
      <c r="Z114" s="34"/>
      <c r="AA114" s="34"/>
      <c r="AB114" s="34"/>
      <c r="AC114" s="34"/>
    </row>
    <row r="115" spans="2:29">
      <c r="B115" s="51">
        <v>200810000019482</v>
      </c>
      <c r="C115" s="45">
        <v>38081</v>
      </c>
      <c r="D115" s="44" t="s">
        <v>20040</v>
      </c>
      <c r="E115" s="34">
        <v>4793560.75</v>
      </c>
      <c r="F115" s="34">
        <v>777561.38</v>
      </c>
      <c r="G115" s="44">
        <v>119839.02</v>
      </c>
      <c r="H115" s="44">
        <v>90</v>
      </c>
      <c r="I115" s="44">
        <v>40</v>
      </c>
      <c r="J115" s="45">
        <v>38081</v>
      </c>
      <c r="K115" s="44">
        <v>2004</v>
      </c>
      <c r="L115" s="44">
        <v>40</v>
      </c>
      <c r="M115" s="34">
        <v>119839.02</v>
      </c>
      <c r="N115" s="44" t="s">
        <v>21421</v>
      </c>
      <c r="O115" s="34">
        <v>4015999</v>
      </c>
      <c r="P115" s="44">
        <v>2004</v>
      </c>
      <c r="Q115" s="46">
        <v>7114.9</v>
      </c>
      <c r="R115" s="34">
        <v>5119471</v>
      </c>
      <c r="T115" s="34"/>
      <c r="U115" s="34"/>
      <c r="V115" s="34"/>
      <c r="W115" s="34"/>
      <c r="X115" s="34"/>
      <c r="Y115" s="34"/>
      <c r="Z115" s="34"/>
      <c r="AA115" s="34"/>
      <c r="AB115" s="34"/>
      <c r="AC115" s="34"/>
    </row>
    <row r="116" spans="2:29">
      <c r="B116" s="51">
        <v>200910000028352</v>
      </c>
      <c r="C116" s="45">
        <v>39903</v>
      </c>
      <c r="D116" s="44" t="s">
        <v>19982</v>
      </c>
      <c r="E116" s="34">
        <v>4019829.6</v>
      </c>
      <c r="F116" s="34">
        <v>150881.23000000001</v>
      </c>
      <c r="G116" s="44">
        <v>100495.69</v>
      </c>
      <c r="H116" s="44">
        <v>70</v>
      </c>
      <c r="I116" s="44">
        <v>40</v>
      </c>
      <c r="J116" s="45">
        <v>39903</v>
      </c>
      <c r="K116" s="44">
        <v>2009</v>
      </c>
      <c r="L116" s="44">
        <v>40</v>
      </c>
      <c r="M116" s="34">
        <v>100495.74</v>
      </c>
      <c r="N116" s="44" t="s">
        <v>21420</v>
      </c>
      <c r="O116" s="34">
        <v>3868948</v>
      </c>
      <c r="P116" s="44">
        <v>2009</v>
      </c>
      <c r="Q116" s="46">
        <v>8569.7999999999993</v>
      </c>
      <c r="R116" s="34">
        <v>4094689</v>
      </c>
      <c r="T116" s="34"/>
      <c r="U116" s="34"/>
      <c r="V116" s="34"/>
      <c r="W116" s="34"/>
      <c r="X116" s="34"/>
      <c r="Y116" s="34"/>
      <c r="Z116" s="34"/>
      <c r="AA116" s="34"/>
      <c r="AB116" s="34"/>
      <c r="AC116" s="34"/>
    </row>
    <row r="117" spans="2:29">
      <c r="B117" s="51">
        <v>198900000231610</v>
      </c>
      <c r="C117" s="45">
        <v>32782</v>
      </c>
      <c r="D117" s="44" t="s">
        <v>17024</v>
      </c>
      <c r="E117" s="34">
        <v>7759561.4100000001</v>
      </c>
      <c r="F117" s="34">
        <v>4015150.72</v>
      </c>
      <c r="G117" s="44">
        <v>197045.84</v>
      </c>
      <c r="H117" s="44">
        <v>70</v>
      </c>
      <c r="I117" s="44">
        <v>40</v>
      </c>
      <c r="J117" s="45">
        <v>32518</v>
      </c>
      <c r="K117" s="44">
        <v>1989</v>
      </c>
      <c r="L117" s="44">
        <v>40</v>
      </c>
      <c r="M117" s="34">
        <v>193989.04</v>
      </c>
      <c r="N117" s="44" t="s">
        <v>21420</v>
      </c>
      <c r="O117" s="34">
        <v>3744411</v>
      </c>
      <c r="P117" s="44">
        <v>1989</v>
      </c>
      <c r="Q117" s="46">
        <v>4609.2</v>
      </c>
      <c r="R117" s="34">
        <v>7368056</v>
      </c>
      <c r="T117" s="34"/>
      <c r="U117" s="34"/>
      <c r="V117" s="34"/>
      <c r="W117" s="34"/>
      <c r="X117" s="34"/>
      <c r="Y117" s="34"/>
      <c r="Z117" s="34"/>
      <c r="AA117" s="34"/>
      <c r="AB117" s="34"/>
      <c r="AC117" s="34"/>
    </row>
    <row r="118" spans="2:29">
      <c r="B118" s="51">
        <v>200810000015111</v>
      </c>
      <c r="C118" s="45">
        <v>39355</v>
      </c>
      <c r="D118" s="44" t="s">
        <v>19964</v>
      </c>
      <c r="E118" s="34">
        <v>4028562.54</v>
      </c>
      <c r="F118" s="34">
        <v>289202.46000000002</v>
      </c>
      <c r="G118" s="44">
        <v>101063.78</v>
      </c>
      <c r="H118" s="44">
        <v>90</v>
      </c>
      <c r="I118" s="44">
        <v>40</v>
      </c>
      <c r="J118" s="45">
        <v>39355</v>
      </c>
      <c r="K118" s="44">
        <v>2007</v>
      </c>
      <c r="L118" s="44">
        <v>40</v>
      </c>
      <c r="M118" s="34">
        <v>100714.06</v>
      </c>
      <c r="N118" s="44" t="s">
        <v>21421</v>
      </c>
      <c r="O118" s="34">
        <v>3739360</v>
      </c>
      <c r="P118" s="44">
        <v>2007</v>
      </c>
      <c r="Q118" s="46">
        <v>7966.9</v>
      </c>
      <c r="R118" s="34">
        <v>4257010</v>
      </c>
      <c r="T118" s="34"/>
      <c r="U118" s="34"/>
      <c r="V118" s="34"/>
      <c r="W118" s="34"/>
      <c r="X118" s="34"/>
      <c r="Y118" s="34"/>
      <c r="Z118" s="34"/>
      <c r="AA118" s="34"/>
      <c r="AB118" s="34"/>
      <c r="AC118" s="34"/>
    </row>
    <row r="119" spans="2:29">
      <c r="B119" s="51">
        <v>200000000239350</v>
      </c>
      <c r="C119" s="45">
        <v>36799</v>
      </c>
      <c r="D119" s="44" t="s">
        <v>17366</v>
      </c>
      <c r="E119" s="34">
        <v>5132144.0599999996</v>
      </c>
      <c r="F119" s="34">
        <v>1416326.81</v>
      </c>
      <c r="G119" s="44">
        <v>123857.72</v>
      </c>
      <c r="H119" s="44">
        <v>70</v>
      </c>
      <c r="I119" s="44">
        <v>40</v>
      </c>
      <c r="J119" s="45">
        <v>36799</v>
      </c>
      <c r="K119" s="44">
        <v>2000</v>
      </c>
      <c r="L119" s="44">
        <v>40</v>
      </c>
      <c r="M119" s="34">
        <v>128303.6</v>
      </c>
      <c r="N119" s="44" t="s">
        <v>21420</v>
      </c>
      <c r="O119" s="34">
        <v>3715817</v>
      </c>
      <c r="P119" s="44">
        <v>2000</v>
      </c>
      <c r="Q119" s="46">
        <v>6221.2</v>
      </c>
      <c r="R119" s="34">
        <v>5417287</v>
      </c>
      <c r="T119" s="34"/>
      <c r="U119" s="34"/>
      <c r="V119" s="34"/>
      <c r="W119" s="34"/>
      <c r="X119" s="34"/>
      <c r="Y119" s="34"/>
      <c r="Z119" s="34"/>
      <c r="AA119" s="34"/>
      <c r="AB119" s="34"/>
      <c r="AC119" s="34"/>
    </row>
    <row r="120" spans="2:29">
      <c r="B120" s="51">
        <v>200100000242810</v>
      </c>
      <c r="C120" s="45">
        <v>37165</v>
      </c>
      <c r="D120" s="44" t="s">
        <v>17366</v>
      </c>
      <c r="E120" s="34">
        <v>4780846.45</v>
      </c>
      <c r="F120" s="34">
        <v>1074947.1100000001</v>
      </c>
      <c r="G120" s="44">
        <v>119534.57</v>
      </c>
      <c r="H120" s="44">
        <v>71</v>
      </c>
      <c r="I120" s="44">
        <v>40</v>
      </c>
      <c r="J120" s="45">
        <v>36901</v>
      </c>
      <c r="K120" s="44">
        <v>2001</v>
      </c>
      <c r="L120" s="44">
        <v>40</v>
      </c>
      <c r="M120" s="34">
        <v>119521.16</v>
      </c>
      <c r="N120" s="44" t="s">
        <v>19299</v>
      </c>
      <c r="O120" s="34">
        <v>3705899</v>
      </c>
      <c r="P120" s="44">
        <v>2001</v>
      </c>
      <c r="Q120" s="46">
        <v>6342.1</v>
      </c>
      <c r="R120" s="34">
        <v>5299821</v>
      </c>
      <c r="T120" s="34"/>
      <c r="U120" s="34"/>
      <c r="V120" s="34"/>
      <c r="W120" s="34"/>
      <c r="X120" s="34"/>
      <c r="Y120" s="34"/>
      <c r="Z120" s="34"/>
      <c r="AA120" s="34"/>
      <c r="AB120" s="34"/>
      <c r="AC120" s="34"/>
    </row>
    <row r="121" spans="2:29">
      <c r="B121" s="51">
        <v>199000000228220</v>
      </c>
      <c r="C121" s="45">
        <v>33147</v>
      </c>
      <c r="D121" s="44" t="s">
        <v>20984</v>
      </c>
      <c r="E121" s="34">
        <v>7407805.1600000001</v>
      </c>
      <c r="F121" s="34">
        <v>3742581.04</v>
      </c>
      <c r="G121" s="44">
        <v>183236.11</v>
      </c>
      <c r="H121" s="44">
        <v>75</v>
      </c>
      <c r="I121" s="44">
        <v>40</v>
      </c>
      <c r="J121" s="45">
        <v>32883</v>
      </c>
      <c r="K121" s="44">
        <v>1990</v>
      </c>
      <c r="L121" s="44">
        <v>40</v>
      </c>
      <c r="M121" s="34">
        <v>185195.13</v>
      </c>
      <c r="N121" s="44" t="s">
        <v>19300</v>
      </c>
      <c r="O121" s="34">
        <v>3665224</v>
      </c>
      <c r="P121" s="44">
        <v>1990</v>
      </c>
      <c r="Q121" s="46">
        <v>4731.3</v>
      </c>
      <c r="R121" s="34">
        <v>7026174</v>
      </c>
      <c r="T121" s="34"/>
      <c r="U121" s="34"/>
      <c r="V121" s="34"/>
      <c r="W121" s="34"/>
      <c r="X121" s="34"/>
      <c r="Y121" s="34"/>
      <c r="Z121" s="34"/>
      <c r="AA121" s="34"/>
      <c r="AB121" s="34"/>
      <c r="AC121" s="34"/>
    </row>
    <row r="122" spans="2:29">
      <c r="B122" s="51">
        <v>198500000207120</v>
      </c>
      <c r="C122" s="45">
        <v>31229</v>
      </c>
      <c r="D122" s="44" t="s">
        <v>16734</v>
      </c>
      <c r="E122" s="34">
        <v>3616821.5</v>
      </c>
      <c r="F122" s="34">
        <v>0</v>
      </c>
      <c r="G122" s="44">
        <v>0</v>
      </c>
      <c r="H122" s="44">
        <v>94</v>
      </c>
      <c r="I122" s="44">
        <v>0</v>
      </c>
      <c r="J122" s="45">
        <v>31054</v>
      </c>
      <c r="K122" s="44">
        <v>1985</v>
      </c>
      <c r="L122" s="44">
        <v>0</v>
      </c>
      <c r="M122" s="34">
        <v>0</v>
      </c>
      <c r="N122" s="44" t="s">
        <v>21423</v>
      </c>
      <c r="O122" s="34">
        <v>3616822</v>
      </c>
      <c r="P122" s="44">
        <v>1985</v>
      </c>
      <c r="Q122" s="46">
        <v>4202.3</v>
      </c>
      <c r="R122" s="34">
        <v>7806287</v>
      </c>
      <c r="T122" s="34"/>
      <c r="U122" s="34"/>
      <c r="V122" s="34"/>
      <c r="W122" s="34"/>
      <c r="X122" s="34"/>
      <c r="Y122" s="34"/>
      <c r="Z122" s="34"/>
      <c r="AA122" s="34"/>
      <c r="AB122" s="34"/>
      <c r="AC122" s="34"/>
    </row>
    <row r="123" spans="2:29">
      <c r="B123" s="51">
        <v>200710000006598</v>
      </c>
      <c r="C123" s="45">
        <v>38625</v>
      </c>
      <c r="D123" s="44" t="s">
        <v>20306</v>
      </c>
      <c r="E123" s="34">
        <v>3941449.14</v>
      </c>
      <c r="F123" s="34">
        <v>394144.79</v>
      </c>
      <c r="G123" s="44">
        <v>78828.929999999993</v>
      </c>
      <c r="H123" s="44">
        <v>88</v>
      </c>
      <c r="I123" s="44">
        <v>50</v>
      </c>
      <c r="J123" s="45">
        <v>38625</v>
      </c>
      <c r="K123" s="44">
        <v>2005</v>
      </c>
      <c r="L123" s="44">
        <v>50</v>
      </c>
      <c r="M123" s="34">
        <v>78828.98</v>
      </c>
      <c r="N123" s="44" t="s">
        <v>19301</v>
      </c>
      <c r="O123" s="34">
        <v>3547304</v>
      </c>
      <c r="P123" s="44">
        <v>2005</v>
      </c>
      <c r="Q123" s="46">
        <v>7446</v>
      </c>
      <c r="R123" s="34">
        <v>4320918</v>
      </c>
      <c r="T123" s="34"/>
      <c r="U123" s="34"/>
      <c r="V123" s="34"/>
      <c r="W123" s="34"/>
      <c r="X123" s="34"/>
      <c r="Y123" s="34"/>
      <c r="Z123" s="34"/>
      <c r="AA123" s="34"/>
      <c r="AB123" s="34"/>
      <c r="AC123" s="34"/>
    </row>
    <row r="124" spans="2:29">
      <c r="B124" s="51" t="s">
        <v>18920</v>
      </c>
      <c r="C124" s="45">
        <v>37894</v>
      </c>
      <c r="D124" s="44" t="s">
        <v>18921</v>
      </c>
      <c r="E124" s="34">
        <v>4892184.79</v>
      </c>
      <c r="F124" s="34">
        <v>1369980.73</v>
      </c>
      <c r="G124" s="44">
        <v>195678.01</v>
      </c>
      <c r="H124" s="44">
        <v>66</v>
      </c>
      <c r="I124" s="44">
        <v>25</v>
      </c>
      <c r="J124" s="45">
        <v>37894</v>
      </c>
      <c r="K124" s="44">
        <v>2003</v>
      </c>
      <c r="L124" s="44">
        <v>25</v>
      </c>
      <c r="M124" s="34">
        <v>195687.39</v>
      </c>
      <c r="N124" s="44" t="s">
        <v>21419</v>
      </c>
      <c r="O124" s="34">
        <v>3522204</v>
      </c>
      <c r="P124" s="44">
        <v>2003</v>
      </c>
      <c r="Q124" s="46">
        <v>6694.6</v>
      </c>
      <c r="R124" s="34">
        <v>4771848</v>
      </c>
      <c r="T124" s="34"/>
      <c r="U124" s="34"/>
      <c r="V124" s="34"/>
      <c r="W124" s="34"/>
      <c r="X124" s="34"/>
      <c r="Y124" s="34"/>
      <c r="Z124" s="34"/>
      <c r="AA124" s="34"/>
      <c r="AB124" s="34"/>
      <c r="AC124" s="34"/>
    </row>
    <row r="125" spans="2:29">
      <c r="B125" s="51">
        <v>199000000228180</v>
      </c>
      <c r="C125" s="45">
        <v>33147</v>
      </c>
      <c r="D125" s="44" t="s">
        <v>17266</v>
      </c>
      <c r="E125" s="34">
        <v>7072545.0999999996</v>
      </c>
      <c r="F125" s="34">
        <v>3551085.2</v>
      </c>
      <c r="G125" s="44">
        <v>176048.9</v>
      </c>
      <c r="H125" s="44">
        <v>65</v>
      </c>
      <c r="I125" s="44">
        <v>40</v>
      </c>
      <c r="J125" s="45">
        <v>32883</v>
      </c>
      <c r="K125" s="44">
        <v>1990</v>
      </c>
      <c r="L125" s="44">
        <v>40</v>
      </c>
      <c r="M125" s="34">
        <v>176813.63</v>
      </c>
      <c r="N125" s="44" t="s">
        <v>21435</v>
      </c>
      <c r="O125" s="34">
        <v>3521460</v>
      </c>
      <c r="P125" s="44">
        <v>1990</v>
      </c>
      <c r="Q125" s="46">
        <v>4731.3</v>
      </c>
      <c r="R125" s="34">
        <v>6750580</v>
      </c>
      <c r="T125" s="34"/>
      <c r="U125" s="34"/>
      <c r="V125" s="34"/>
      <c r="W125" s="34"/>
      <c r="X125" s="34"/>
      <c r="Y125" s="34"/>
      <c r="Z125" s="34"/>
      <c r="AA125" s="34"/>
      <c r="AB125" s="34"/>
      <c r="AC125" s="34"/>
    </row>
    <row r="126" spans="2:29">
      <c r="B126" s="51">
        <v>199000000216850</v>
      </c>
      <c r="C126" s="45">
        <v>33147</v>
      </c>
      <c r="D126" s="44" t="s">
        <v>17212</v>
      </c>
      <c r="E126" s="34">
        <v>7027652.4400000004</v>
      </c>
      <c r="F126" s="34">
        <v>3549791.57</v>
      </c>
      <c r="G126" s="44">
        <v>173869.25</v>
      </c>
      <c r="H126" s="44">
        <v>49</v>
      </c>
      <c r="I126" s="44">
        <v>40</v>
      </c>
      <c r="J126" s="45">
        <v>32883</v>
      </c>
      <c r="K126" s="44">
        <v>1990</v>
      </c>
      <c r="L126" s="44">
        <v>40</v>
      </c>
      <c r="M126" s="34">
        <v>175691.31</v>
      </c>
      <c r="N126" s="44" t="s">
        <v>21438</v>
      </c>
      <c r="O126" s="34">
        <v>3477861</v>
      </c>
      <c r="P126" s="44">
        <v>1990</v>
      </c>
      <c r="Q126" s="46">
        <v>4731.3</v>
      </c>
      <c r="R126" s="34">
        <v>6667002</v>
      </c>
      <c r="T126" s="34"/>
      <c r="U126" s="34"/>
      <c r="V126" s="34"/>
      <c r="W126" s="34"/>
      <c r="X126" s="34"/>
      <c r="Y126" s="34"/>
      <c r="Z126" s="34"/>
      <c r="AA126" s="34"/>
      <c r="AB126" s="34"/>
      <c r="AC126" s="34"/>
    </row>
    <row r="127" spans="2:29">
      <c r="B127" s="51">
        <v>198800000214410</v>
      </c>
      <c r="C127" s="45">
        <v>32387</v>
      </c>
      <c r="D127" s="44" t="s">
        <v>16248</v>
      </c>
      <c r="E127" s="34">
        <v>7215578.3799999999</v>
      </c>
      <c r="F127" s="34">
        <v>3945955.91</v>
      </c>
      <c r="G127" s="44">
        <v>182441.84</v>
      </c>
      <c r="H127" s="44">
        <v>47</v>
      </c>
      <c r="I127" s="44">
        <v>40</v>
      </c>
      <c r="J127" s="45">
        <v>32151</v>
      </c>
      <c r="K127" s="44">
        <v>1988</v>
      </c>
      <c r="L127" s="44">
        <v>40</v>
      </c>
      <c r="M127" s="34">
        <v>180389.46</v>
      </c>
      <c r="N127" s="44" t="s">
        <v>21446</v>
      </c>
      <c r="O127" s="34">
        <v>3269622</v>
      </c>
      <c r="P127" s="44">
        <v>1988</v>
      </c>
      <c r="Q127" s="46">
        <v>4528</v>
      </c>
      <c r="R127" s="34">
        <v>6549234</v>
      </c>
      <c r="T127" s="34"/>
      <c r="U127" s="34"/>
      <c r="V127" s="34"/>
      <c r="W127" s="34"/>
      <c r="X127" s="34"/>
      <c r="Y127" s="34"/>
      <c r="Z127" s="34"/>
      <c r="AA127" s="34"/>
      <c r="AB127" s="34"/>
      <c r="AC127" s="34"/>
    </row>
    <row r="128" spans="2:29">
      <c r="B128" s="51" t="s">
        <v>19136</v>
      </c>
      <c r="C128" s="45">
        <v>38261</v>
      </c>
      <c r="D128" s="44" t="s">
        <v>17366</v>
      </c>
      <c r="E128" s="34">
        <v>3844260.79</v>
      </c>
      <c r="F128" s="34">
        <v>576390.71</v>
      </c>
      <c r="G128" s="44">
        <v>96104.14</v>
      </c>
      <c r="H128" s="44">
        <v>70</v>
      </c>
      <c r="I128" s="44">
        <v>40</v>
      </c>
      <c r="J128" s="45">
        <v>37996</v>
      </c>
      <c r="K128" s="44">
        <v>2004</v>
      </c>
      <c r="L128" s="44">
        <v>40</v>
      </c>
      <c r="M128" s="34">
        <v>96106.52</v>
      </c>
      <c r="N128" s="44" t="s">
        <v>21420</v>
      </c>
      <c r="O128" s="34">
        <v>3267870</v>
      </c>
      <c r="P128" s="44">
        <v>2004</v>
      </c>
      <c r="Q128" s="46">
        <v>7114.9</v>
      </c>
      <c r="R128" s="34">
        <v>4165779</v>
      </c>
      <c r="T128" s="34"/>
      <c r="U128" s="34"/>
      <c r="V128" s="34"/>
      <c r="W128" s="34"/>
      <c r="X128" s="34"/>
      <c r="Y128" s="34"/>
      <c r="Z128" s="34"/>
      <c r="AA128" s="34"/>
      <c r="AB128" s="34"/>
      <c r="AC128" s="34"/>
    </row>
    <row r="129" spans="2:29">
      <c r="B129" s="51">
        <v>200100000242800</v>
      </c>
      <c r="C129" s="45">
        <v>37164</v>
      </c>
      <c r="D129" s="44" t="s">
        <v>17366</v>
      </c>
      <c r="E129" s="34">
        <v>4198029.24</v>
      </c>
      <c r="F129" s="34">
        <v>985200.06</v>
      </c>
      <c r="G129" s="44">
        <v>103639.65</v>
      </c>
      <c r="H129" s="44">
        <v>71</v>
      </c>
      <c r="I129" s="44">
        <v>40</v>
      </c>
      <c r="J129" s="45">
        <v>37164</v>
      </c>
      <c r="K129" s="44">
        <v>2001</v>
      </c>
      <c r="L129" s="44">
        <v>40</v>
      </c>
      <c r="M129" s="34">
        <v>104950.73</v>
      </c>
      <c r="N129" s="44" t="s">
        <v>19299</v>
      </c>
      <c r="O129" s="34">
        <v>3212829</v>
      </c>
      <c r="P129" s="44">
        <v>2001</v>
      </c>
      <c r="Q129" s="46">
        <v>6342.1</v>
      </c>
      <c r="R129" s="34">
        <v>4594680</v>
      </c>
      <c r="T129" s="34"/>
      <c r="U129" s="34"/>
      <c r="V129" s="34"/>
      <c r="W129" s="34"/>
      <c r="X129" s="34"/>
      <c r="Y129" s="34"/>
      <c r="Z129" s="34"/>
      <c r="AA129" s="34"/>
      <c r="AB129" s="34"/>
      <c r="AC129" s="34"/>
    </row>
    <row r="130" spans="2:29">
      <c r="B130" s="51">
        <v>201010000035585</v>
      </c>
      <c r="C130" s="45">
        <v>40260</v>
      </c>
      <c r="D130" s="44" t="s">
        <v>16223</v>
      </c>
      <c r="E130" s="34">
        <v>3276355.65</v>
      </c>
      <c r="F130" s="34">
        <v>68579.06</v>
      </c>
      <c r="G130" s="44">
        <v>68579.06</v>
      </c>
      <c r="H130" s="44">
        <v>44</v>
      </c>
      <c r="I130" s="44">
        <v>25</v>
      </c>
      <c r="J130" s="45">
        <v>40260</v>
      </c>
      <c r="K130" s="44">
        <v>2010</v>
      </c>
      <c r="L130" s="44">
        <v>25</v>
      </c>
      <c r="M130" s="34">
        <v>131054.23</v>
      </c>
      <c r="N130" s="44" t="s">
        <v>21431</v>
      </c>
      <c r="O130" s="34">
        <v>3207777</v>
      </c>
      <c r="P130" s="44">
        <v>2010</v>
      </c>
      <c r="Q130" s="46">
        <v>8752.4</v>
      </c>
      <c r="R130" s="34">
        <v>3324110</v>
      </c>
      <c r="T130" s="34"/>
      <c r="U130" s="34"/>
      <c r="V130" s="34"/>
      <c r="W130" s="34"/>
      <c r="X130" s="34"/>
      <c r="Y130" s="34"/>
      <c r="Z130" s="34"/>
      <c r="AA130" s="34"/>
      <c r="AB130" s="34"/>
      <c r="AC130" s="34"/>
    </row>
    <row r="131" spans="2:29">
      <c r="B131" s="51">
        <v>199800000240210</v>
      </c>
      <c r="C131" s="45">
        <v>36068</v>
      </c>
      <c r="D131" s="44" t="s">
        <v>18304</v>
      </c>
      <c r="E131" s="34">
        <v>4430133.13</v>
      </c>
      <c r="F131" s="34">
        <v>1484298.51</v>
      </c>
      <c r="G131" s="44">
        <v>105208.39</v>
      </c>
      <c r="H131" s="44">
        <v>91</v>
      </c>
      <c r="I131" s="44">
        <v>40</v>
      </c>
      <c r="J131" s="45">
        <v>36068</v>
      </c>
      <c r="K131" s="44">
        <v>1998</v>
      </c>
      <c r="L131" s="44">
        <v>40</v>
      </c>
      <c r="M131" s="34">
        <v>110753.33</v>
      </c>
      <c r="N131" s="44" t="s">
        <v>21429</v>
      </c>
      <c r="O131" s="34">
        <v>2945835</v>
      </c>
      <c r="P131" s="44">
        <v>1998</v>
      </c>
      <c r="Q131" s="46">
        <v>5920.4</v>
      </c>
      <c r="R131" s="34">
        <v>4512876</v>
      </c>
      <c r="T131" s="34"/>
      <c r="U131" s="34"/>
      <c r="V131" s="34"/>
      <c r="W131" s="34"/>
      <c r="X131" s="34"/>
      <c r="Y131" s="34"/>
      <c r="Z131" s="34"/>
      <c r="AA131" s="34"/>
      <c r="AB131" s="34"/>
      <c r="AC131" s="34"/>
    </row>
    <row r="132" spans="2:29">
      <c r="B132" s="51">
        <v>200810000015114</v>
      </c>
      <c r="C132" s="45">
        <v>39355</v>
      </c>
      <c r="D132" s="44" t="s">
        <v>20375</v>
      </c>
      <c r="E132" s="34">
        <v>3099954.48</v>
      </c>
      <c r="F132" s="34">
        <v>229630.06</v>
      </c>
      <c r="G132" s="44">
        <v>77556.070000000007</v>
      </c>
      <c r="H132" s="44">
        <v>90</v>
      </c>
      <c r="I132" s="44">
        <v>40</v>
      </c>
      <c r="J132" s="45">
        <v>39355</v>
      </c>
      <c r="K132" s="44">
        <v>2007</v>
      </c>
      <c r="L132" s="44">
        <v>40</v>
      </c>
      <c r="M132" s="34">
        <v>77498.86</v>
      </c>
      <c r="N132" s="44" t="s">
        <v>21421</v>
      </c>
      <c r="O132" s="34">
        <v>2870324</v>
      </c>
      <c r="P132" s="44">
        <v>2007</v>
      </c>
      <c r="Q132" s="46">
        <v>7966.9</v>
      </c>
      <c r="R132" s="34">
        <v>3267671</v>
      </c>
      <c r="T132" s="34"/>
      <c r="U132" s="34"/>
      <c r="V132" s="34"/>
      <c r="W132" s="34"/>
      <c r="X132" s="34"/>
      <c r="Y132" s="34"/>
      <c r="Z132" s="34"/>
      <c r="AA132" s="34"/>
      <c r="AB132" s="34"/>
      <c r="AC132" s="34"/>
    </row>
    <row r="133" spans="2:29">
      <c r="B133" s="51">
        <v>198800000214380</v>
      </c>
      <c r="C133" s="45">
        <v>32387</v>
      </c>
      <c r="D133" s="44" t="s">
        <v>16902</v>
      </c>
      <c r="E133" s="34">
        <v>6401802.5800000001</v>
      </c>
      <c r="F133" s="34">
        <v>3536576.97</v>
      </c>
      <c r="G133" s="44">
        <v>159876.82999999999</v>
      </c>
      <c r="H133" s="44">
        <v>53</v>
      </c>
      <c r="I133" s="44">
        <v>40</v>
      </c>
      <c r="J133" s="45">
        <v>32151</v>
      </c>
      <c r="K133" s="44">
        <v>1988</v>
      </c>
      <c r="L133" s="44">
        <v>40</v>
      </c>
      <c r="M133" s="34">
        <v>160045.06</v>
      </c>
      <c r="N133" s="44" t="s">
        <v>19302</v>
      </c>
      <c r="O133" s="34">
        <v>2865226</v>
      </c>
      <c r="P133" s="44">
        <v>1988</v>
      </c>
      <c r="Q133" s="46">
        <v>4528</v>
      </c>
      <c r="R133" s="34">
        <v>5739205</v>
      </c>
      <c r="T133" s="34"/>
      <c r="U133" s="34"/>
      <c r="V133" s="34"/>
      <c r="W133" s="34"/>
      <c r="X133" s="34"/>
      <c r="Y133" s="34"/>
      <c r="Z133" s="34"/>
      <c r="AA133" s="34"/>
      <c r="AB133" s="34"/>
      <c r="AC133" s="34"/>
    </row>
    <row r="134" spans="2:29">
      <c r="B134" s="51">
        <v>199700000239810</v>
      </c>
      <c r="C134" s="45">
        <v>35703</v>
      </c>
      <c r="D134" s="44" t="s">
        <v>18143</v>
      </c>
      <c r="E134" s="34">
        <v>4170901.05</v>
      </c>
      <c r="F134" s="34">
        <v>1355064.02</v>
      </c>
      <c r="G134" s="44">
        <v>104290.26</v>
      </c>
      <c r="H134" s="44">
        <v>70</v>
      </c>
      <c r="I134" s="44">
        <v>40</v>
      </c>
      <c r="J134" s="45">
        <v>35703</v>
      </c>
      <c r="K134" s="44">
        <v>1997</v>
      </c>
      <c r="L134" s="44">
        <v>40</v>
      </c>
      <c r="M134" s="34">
        <v>104272.53</v>
      </c>
      <c r="N134" s="44" t="s">
        <v>21420</v>
      </c>
      <c r="O134" s="34">
        <v>2815837</v>
      </c>
      <c r="P134" s="44">
        <v>1997</v>
      </c>
      <c r="Q134" s="46">
        <v>5825.1</v>
      </c>
      <c r="R134" s="34">
        <v>4384313</v>
      </c>
      <c r="T134" s="34"/>
      <c r="U134" s="34"/>
      <c r="V134" s="34"/>
      <c r="W134" s="34"/>
      <c r="X134" s="34"/>
      <c r="Y134" s="34"/>
      <c r="Z134" s="34"/>
      <c r="AA134" s="34"/>
      <c r="AB134" s="34"/>
      <c r="AC134" s="34"/>
    </row>
    <row r="135" spans="2:29">
      <c r="B135" s="51" t="s">
        <v>18935</v>
      </c>
      <c r="C135" s="45">
        <v>37894</v>
      </c>
      <c r="D135" s="44" t="s">
        <v>17366</v>
      </c>
      <c r="E135" s="34">
        <v>3406459.27</v>
      </c>
      <c r="F135" s="34">
        <v>596022.24</v>
      </c>
      <c r="G135" s="44">
        <v>85164.74</v>
      </c>
      <c r="H135" s="44">
        <v>70</v>
      </c>
      <c r="I135" s="44">
        <v>40</v>
      </c>
      <c r="J135" s="45">
        <v>37894</v>
      </c>
      <c r="K135" s="44">
        <v>2003</v>
      </c>
      <c r="L135" s="44">
        <v>40</v>
      </c>
      <c r="M135" s="34">
        <v>85161.48</v>
      </c>
      <c r="N135" s="44" t="s">
        <v>21420</v>
      </c>
      <c r="O135" s="34">
        <v>2810437</v>
      </c>
      <c r="P135" s="44">
        <v>2003</v>
      </c>
      <c r="Q135" s="46">
        <v>6694.6</v>
      </c>
      <c r="R135" s="34">
        <v>3807553</v>
      </c>
      <c r="T135" s="34"/>
      <c r="U135" s="34"/>
      <c r="V135" s="34"/>
      <c r="W135" s="34"/>
      <c r="X135" s="34"/>
      <c r="Y135" s="34"/>
      <c r="Z135" s="34"/>
      <c r="AA135" s="34"/>
      <c r="AB135" s="34"/>
      <c r="AC135" s="34"/>
    </row>
    <row r="136" spans="2:29">
      <c r="B136" s="51">
        <v>199900000239830</v>
      </c>
      <c r="C136" s="45">
        <v>36433</v>
      </c>
      <c r="D136" s="44" t="s">
        <v>17366</v>
      </c>
      <c r="E136" s="34">
        <v>4154796.24</v>
      </c>
      <c r="F136" s="34">
        <v>1346622.69</v>
      </c>
      <c r="G136" s="44">
        <v>96833.55</v>
      </c>
      <c r="H136" s="44">
        <v>70</v>
      </c>
      <c r="I136" s="44">
        <v>40</v>
      </c>
      <c r="J136" s="45">
        <v>36433</v>
      </c>
      <c r="K136" s="44">
        <v>1999</v>
      </c>
      <c r="L136" s="44">
        <v>40</v>
      </c>
      <c r="M136" s="34">
        <v>103869.91</v>
      </c>
      <c r="N136" s="44" t="s">
        <v>21420</v>
      </c>
      <c r="O136" s="34">
        <v>2808174</v>
      </c>
      <c r="P136" s="44">
        <v>1999</v>
      </c>
      <c r="Q136" s="46">
        <v>6058.6</v>
      </c>
      <c r="R136" s="34">
        <v>4203916</v>
      </c>
      <c r="T136" s="34"/>
      <c r="U136" s="34"/>
      <c r="V136" s="34"/>
      <c r="W136" s="34"/>
      <c r="X136" s="34"/>
      <c r="Y136" s="34"/>
      <c r="Z136" s="34"/>
      <c r="AA136" s="34"/>
      <c r="AB136" s="34"/>
      <c r="AC136" s="34"/>
    </row>
    <row r="137" spans="2:29">
      <c r="B137" s="51">
        <v>198900000231570</v>
      </c>
      <c r="C137" s="45">
        <v>37894</v>
      </c>
      <c r="D137" s="44" t="s">
        <v>17020</v>
      </c>
      <c r="E137" s="34">
        <v>3486061.51</v>
      </c>
      <c r="F137" s="34">
        <v>735571.44</v>
      </c>
      <c r="G137" s="44">
        <v>83348.22</v>
      </c>
      <c r="H137" s="44">
        <v>91</v>
      </c>
      <c r="I137" s="44">
        <v>40</v>
      </c>
      <c r="J137" s="45">
        <v>37894</v>
      </c>
      <c r="K137" s="44">
        <v>2003</v>
      </c>
      <c r="L137" s="44">
        <v>40</v>
      </c>
      <c r="M137" s="34">
        <v>87151.54</v>
      </c>
      <c r="N137" s="44" t="s">
        <v>21429</v>
      </c>
      <c r="O137" s="34">
        <v>2750490</v>
      </c>
      <c r="P137" s="44">
        <v>2003</v>
      </c>
      <c r="Q137" s="46">
        <v>6694.6</v>
      </c>
      <c r="R137" s="34">
        <v>3726337</v>
      </c>
      <c r="T137" s="34"/>
      <c r="U137" s="34"/>
      <c r="V137" s="34"/>
      <c r="W137" s="34"/>
      <c r="X137" s="34"/>
      <c r="Y137" s="34"/>
      <c r="Z137" s="34"/>
      <c r="AA137" s="34"/>
      <c r="AB137" s="34"/>
      <c r="AC137" s="34"/>
    </row>
    <row r="138" spans="2:29">
      <c r="B138" s="51">
        <v>199900000208210</v>
      </c>
      <c r="C138" s="45">
        <v>36523</v>
      </c>
      <c r="D138" s="44" t="s">
        <v>18339</v>
      </c>
      <c r="E138" s="34">
        <v>2679186.5</v>
      </c>
      <c r="F138" s="34">
        <v>0</v>
      </c>
      <c r="G138" s="44">
        <v>0</v>
      </c>
      <c r="H138" s="44">
        <v>94</v>
      </c>
      <c r="I138" s="44">
        <v>0</v>
      </c>
      <c r="J138" s="45">
        <v>36523</v>
      </c>
      <c r="K138" s="44">
        <v>1999</v>
      </c>
      <c r="L138" s="44">
        <v>0</v>
      </c>
      <c r="M138" s="34">
        <v>0</v>
      </c>
      <c r="N138" s="44" t="s">
        <v>21423</v>
      </c>
      <c r="O138" s="34">
        <v>2679187</v>
      </c>
      <c r="P138" s="44">
        <v>1999</v>
      </c>
      <c r="Q138" s="46">
        <v>6058.6</v>
      </c>
      <c r="R138" s="34">
        <v>4010819</v>
      </c>
      <c r="T138" s="34"/>
      <c r="U138" s="34"/>
      <c r="V138" s="34"/>
      <c r="W138" s="34"/>
      <c r="X138" s="34"/>
      <c r="Y138" s="34"/>
      <c r="Z138" s="34"/>
      <c r="AA138" s="34"/>
      <c r="AB138" s="34"/>
      <c r="AC138" s="34"/>
    </row>
    <row r="139" spans="2:29">
      <c r="B139" s="51">
        <v>200810000015069</v>
      </c>
      <c r="C139" s="45">
        <v>38990</v>
      </c>
      <c r="D139" s="44" t="s">
        <v>20326</v>
      </c>
      <c r="E139" s="34">
        <v>2879128.6</v>
      </c>
      <c r="F139" s="34">
        <v>206771.74</v>
      </c>
      <c r="G139" s="44">
        <v>74232.149999999994</v>
      </c>
      <c r="H139" s="44">
        <v>70</v>
      </c>
      <c r="I139" s="44">
        <v>40</v>
      </c>
      <c r="J139" s="45">
        <v>38990</v>
      </c>
      <c r="K139" s="44">
        <v>2006</v>
      </c>
      <c r="L139" s="44">
        <v>40</v>
      </c>
      <c r="M139" s="34">
        <v>71978.22</v>
      </c>
      <c r="N139" s="44" t="s">
        <v>21420</v>
      </c>
      <c r="O139" s="34">
        <v>2672357</v>
      </c>
      <c r="P139" s="44">
        <v>2006</v>
      </c>
      <c r="Q139" s="46">
        <v>7751.2</v>
      </c>
      <c r="R139" s="34">
        <v>3126967</v>
      </c>
      <c r="T139" s="34"/>
      <c r="U139" s="34"/>
      <c r="V139" s="34"/>
      <c r="W139" s="34"/>
      <c r="X139" s="34"/>
      <c r="Y139" s="34"/>
      <c r="Z139" s="34"/>
      <c r="AA139" s="34"/>
      <c r="AB139" s="34"/>
      <c r="AC139" s="34"/>
    </row>
    <row r="140" spans="2:29">
      <c r="B140" s="51">
        <v>199500000239790</v>
      </c>
      <c r="C140" s="45">
        <v>34973</v>
      </c>
      <c r="D140" s="44" t="s">
        <v>17366</v>
      </c>
      <c r="E140" s="34">
        <v>4295997.09</v>
      </c>
      <c r="F140" s="34">
        <v>1632762.15</v>
      </c>
      <c r="G140" s="44">
        <v>106517.71</v>
      </c>
      <c r="H140" s="44">
        <v>70</v>
      </c>
      <c r="I140" s="44">
        <v>40</v>
      </c>
      <c r="J140" s="45">
        <v>34709</v>
      </c>
      <c r="K140" s="44">
        <v>1995</v>
      </c>
      <c r="L140" s="44">
        <v>40</v>
      </c>
      <c r="M140" s="34">
        <v>107399.93</v>
      </c>
      <c r="N140" s="44" t="s">
        <v>21420</v>
      </c>
      <c r="O140" s="34">
        <v>2663235</v>
      </c>
      <c r="P140" s="44">
        <v>1995</v>
      </c>
      <c r="Q140" s="46">
        <v>5471.2</v>
      </c>
      <c r="R140" s="34">
        <v>4414986</v>
      </c>
      <c r="T140" s="34"/>
      <c r="U140" s="34"/>
      <c r="V140" s="34"/>
      <c r="W140" s="34"/>
      <c r="X140" s="34"/>
      <c r="Y140" s="34"/>
      <c r="Z140" s="34"/>
      <c r="AA140" s="34"/>
      <c r="AB140" s="34"/>
      <c r="AC140" s="34"/>
    </row>
    <row r="141" spans="2:29">
      <c r="B141" s="51">
        <v>200810000019463</v>
      </c>
      <c r="C141" s="45">
        <v>38233</v>
      </c>
      <c r="D141" s="44" t="s">
        <v>20284</v>
      </c>
      <c r="E141" s="34">
        <v>3118065.73</v>
      </c>
      <c r="F141" s="34">
        <v>473406.67</v>
      </c>
      <c r="G141" s="44">
        <v>77951.62</v>
      </c>
      <c r="H141" s="44">
        <v>90</v>
      </c>
      <c r="I141" s="44">
        <v>40</v>
      </c>
      <c r="J141" s="45">
        <v>38055</v>
      </c>
      <c r="K141" s="44">
        <v>2004</v>
      </c>
      <c r="L141" s="44">
        <v>40</v>
      </c>
      <c r="M141" s="34">
        <v>77951.64</v>
      </c>
      <c r="N141" s="44" t="s">
        <v>21421</v>
      </c>
      <c r="O141" s="34">
        <v>2644659</v>
      </c>
      <c r="P141" s="44">
        <v>2004</v>
      </c>
      <c r="Q141" s="46">
        <v>7114.9</v>
      </c>
      <c r="R141" s="34">
        <v>3371329</v>
      </c>
      <c r="T141" s="34"/>
      <c r="U141" s="34"/>
      <c r="V141" s="34"/>
      <c r="W141" s="34"/>
      <c r="X141" s="34"/>
      <c r="Y141" s="34"/>
      <c r="Z141" s="34"/>
      <c r="AA141" s="34"/>
      <c r="AB141" s="34"/>
      <c r="AC141" s="34"/>
    </row>
    <row r="142" spans="2:29">
      <c r="B142" s="51">
        <v>200910000028476</v>
      </c>
      <c r="C142" s="45">
        <v>39722</v>
      </c>
      <c r="D142" s="44" t="s">
        <v>19736</v>
      </c>
      <c r="E142" s="34">
        <v>2853807.19</v>
      </c>
      <c r="F142" s="34">
        <v>227914.1</v>
      </c>
      <c r="G142" s="44">
        <v>114152.32000000001</v>
      </c>
      <c r="H142" s="44">
        <v>66</v>
      </c>
      <c r="I142" s="44">
        <v>25</v>
      </c>
      <c r="J142" s="45">
        <v>39457</v>
      </c>
      <c r="K142" s="44">
        <v>2008</v>
      </c>
      <c r="L142" s="44">
        <v>25</v>
      </c>
      <c r="M142" s="34">
        <v>114152.29</v>
      </c>
      <c r="N142" s="44" t="s">
        <v>21419</v>
      </c>
      <c r="O142" s="34">
        <v>2625893</v>
      </c>
      <c r="P142" s="44">
        <v>2008</v>
      </c>
      <c r="Q142" s="46">
        <v>8311.1</v>
      </c>
      <c r="R142" s="34">
        <v>2865601</v>
      </c>
      <c r="T142" s="34"/>
      <c r="U142" s="34"/>
      <c r="V142" s="34"/>
      <c r="W142" s="34"/>
      <c r="X142" s="34"/>
      <c r="Y142" s="34"/>
      <c r="Z142" s="34"/>
      <c r="AA142" s="34"/>
      <c r="AB142" s="34"/>
      <c r="AC142" s="34"/>
    </row>
    <row r="143" spans="2:29">
      <c r="B143" s="51">
        <v>200710000006594</v>
      </c>
      <c r="C143" s="45">
        <v>38990</v>
      </c>
      <c r="D143" s="44" t="s">
        <v>20319</v>
      </c>
      <c r="E143" s="34">
        <v>3218528.12</v>
      </c>
      <c r="F143" s="34">
        <v>643705.63</v>
      </c>
      <c r="G143" s="44">
        <v>160926.39999999999</v>
      </c>
      <c r="H143" s="44">
        <v>90</v>
      </c>
      <c r="I143" s="44">
        <v>20</v>
      </c>
      <c r="J143" s="45">
        <v>38990</v>
      </c>
      <c r="K143" s="44">
        <v>2006</v>
      </c>
      <c r="L143" s="44">
        <v>20</v>
      </c>
      <c r="M143" s="34">
        <v>160926.41</v>
      </c>
      <c r="N143" s="44" t="s">
        <v>21421</v>
      </c>
      <c r="O143" s="34">
        <v>2574822</v>
      </c>
      <c r="P143" s="44">
        <v>2006</v>
      </c>
      <c r="Q143" s="46">
        <v>7751.2</v>
      </c>
      <c r="R143" s="34">
        <v>3012840</v>
      </c>
      <c r="T143" s="34"/>
      <c r="U143" s="34"/>
      <c r="V143" s="34"/>
      <c r="W143" s="34"/>
      <c r="X143" s="34"/>
      <c r="Y143" s="34"/>
      <c r="Z143" s="34"/>
      <c r="AA143" s="34"/>
      <c r="AB143" s="34"/>
      <c r="AC143" s="34"/>
    </row>
    <row r="144" spans="2:29">
      <c r="B144" s="51">
        <v>200810000019494</v>
      </c>
      <c r="C144" s="45">
        <v>39233</v>
      </c>
      <c r="D144" s="44" t="s">
        <v>20091</v>
      </c>
      <c r="E144" s="34">
        <v>2718678.28</v>
      </c>
      <c r="F144" s="34">
        <v>164350.73000000001</v>
      </c>
      <c r="G144" s="44">
        <v>50493.67</v>
      </c>
      <c r="H144" s="44">
        <v>90</v>
      </c>
      <c r="I144" s="44">
        <v>40</v>
      </c>
      <c r="J144" s="45">
        <v>39233</v>
      </c>
      <c r="K144" s="44">
        <v>2007</v>
      </c>
      <c r="L144" s="44">
        <v>40</v>
      </c>
      <c r="M144" s="34">
        <v>67966.960000000006</v>
      </c>
      <c r="N144" s="44" t="s">
        <v>21421</v>
      </c>
      <c r="O144" s="34">
        <v>2554328</v>
      </c>
      <c r="P144" s="44">
        <v>2007</v>
      </c>
      <c r="Q144" s="46">
        <v>7966.9</v>
      </c>
      <c r="R144" s="34">
        <v>2907930</v>
      </c>
      <c r="T144" s="34"/>
      <c r="U144" s="34"/>
      <c r="V144" s="34"/>
      <c r="W144" s="34"/>
      <c r="X144" s="34"/>
      <c r="Y144" s="34"/>
      <c r="Z144" s="34"/>
      <c r="AA144" s="34"/>
      <c r="AB144" s="34"/>
      <c r="AC144" s="34"/>
    </row>
    <row r="145" spans="2:29">
      <c r="B145" s="51" t="s">
        <v>19090</v>
      </c>
      <c r="C145" s="45">
        <v>38260</v>
      </c>
      <c r="D145" s="44" t="s">
        <v>17360</v>
      </c>
      <c r="E145" s="34">
        <v>2953839.77</v>
      </c>
      <c r="F145" s="34">
        <v>442859.6</v>
      </c>
      <c r="G145" s="44">
        <v>73850.87</v>
      </c>
      <c r="H145" s="44">
        <v>91</v>
      </c>
      <c r="I145" s="44">
        <v>40</v>
      </c>
      <c r="J145" s="45">
        <v>38260</v>
      </c>
      <c r="K145" s="44">
        <v>2004</v>
      </c>
      <c r="L145" s="44">
        <v>40</v>
      </c>
      <c r="M145" s="34">
        <v>73845.990000000005</v>
      </c>
      <c r="N145" s="44" t="s">
        <v>21429</v>
      </c>
      <c r="O145" s="34">
        <v>2510980</v>
      </c>
      <c r="P145" s="44">
        <v>2004</v>
      </c>
      <c r="Q145" s="46">
        <v>7114.9</v>
      </c>
      <c r="R145" s="34">
        <v>3200919</v>
      </c>
      <c r="T145" s="34"/>
      <c r="U145" s="34"/>
      <c r="V145" s="34"/>
      <c r="W145" s="34"/>
      <c r="X145" s="34"/>
      <c r="Y145" s="34"/>
      <c r="Z145" s="34"/>
      <c r="AA145" s="34"/>
      <c r="AB145" s="34"/>
      <c r="AC145" s="34"/>
    </row>
    <row r="146" spans="2:29">
      <c r="B146" s="51">
        <v>199200000228710</v>
      </c>
      <c r="C146" s="45">
        <v>33878</v>
      </c>
      <c r="D146" s="44" t="s">
        <v>17575</v>
      </c>
      <c r="E146" s="34">
        <v>4603657.2699999996</v>
      </c>
      <c r="F146" s="34">
        <v>2111738.36</v>
      </c>
      <c r="G146" s="44">
        <v>113251.41</v>
      </c>
      <c r="H146" s="44">
        <v>85</v>
      </c>
      <c r="I146" s="44">
        <v>40</v>
      </c>
      <c r="J146" s="45">
        <v>33613</v>
      </c>
      <c r="K146" s="44">
        <v>1992</v>
      </c>
      <c r="L146" s="44">
        <v>40</v>
      </c>
      <c r="M146" s="34">
        <v>115091.43</v>
      </c>
      <c r="N146" s="44" t="s">
        <v>21445</v>
      </c>
      <c r="O146" s="34">
        <v>2491919</v>
      </c>
      <c r="P146" s="44">
        <v>1992</v>
      </c>
      <c r="Q146" s="46">
        <v>4984.5</v>
      </c>
      <c r="R146" s="34">
        <v>4534304</v>
      </c>
      <c r="T146" s="34"/>
      <c r="U146" s="34"/>
      <c r="V146" s="34"/>
      <c r="W146" s="34"/>
      <c r="X146" s="34"/>
      <c r="Y146" s="34"/>
      <c r="Z146" s="34"/>
      <c r="AA146" s="34"/>
      <c r="AB146" s="34"/>
      <c r="AC146" s="34"/>
    </row>
    <row r="147" spans="2:29">
      <c r="B147" s="51">
        <v>200810000015120</v>
      </c>
      <c r="C147" s="45">
        <v>39355</v>
      </c>
      <c r="D147" s="44" t="s">
        <v>17062</v>
      </c>
      <c r="E147" s="34">
        <v>2655566.44</v>
      </c>
      <c r="F147" s="34">
        <v>199167.45</v>
      </c>
      <c r="G147" s="44">
        <v>66389.14</v>
      </c>
      <c r="H147" s="44">
        <v>90</v>
      </c>
      <c r="I147" s="44">
        <v>40</v>
      </c>
      <c r="J147" s="45">
        <v>39355</v>
      </c>
      <c r="K147" s="44">
        <v>2007</v>
      </c>
      <c r="L147" s="44">
        <v>40</v>
      </c>
      <c r="M147" s="34">
        <v>66389.16</v>
      </c>
      <c r="N147" s="44" t="s">
        <v>21421</v>
      </c>
      <c r="O147" s="34">
        <v>2456399</v>
      </c>
      <c r="P147" s="44">
        <v>2007</v>
      </c>
      <c r="Q147" s="46">
        <v>7966.9</v>
      </c>
      <c r="R147" s="34">
        <v>2796445</v>
      </c>
      <c r="T147" s="34"/>
      <c r="U147" s="34"/>
      <c r="V147" s="34"/>
      <c r="W147" s="34"/>
      <c r="X147" s="34"/>
      <c r="Y147" s="34"/>
      <c r="Z147" s="34"/>
      <c r="AA147" s="34"/>
      <c r="AB147" s="34"/>
      <c r="AC147" s="34"/>
    </row>
    <row r="148" spans="2:29">
      <c r="B148" s="51">
        <v>199200000228630</v>
      </c>
      <c r="C148" s="45">
        <v>33878</v>
      </c>
      <c r="D148" s="44" t="s">
        <v>21032</v>
      </c>
      <c r="E148" s="34">
        <v>3778926.09</v>
      </c>
      <c r="F148" s="34">
        <v>1333023.6100000001</v>
      </c>
      <c r="G148" s="44">
        <v>76426.28</v>
      </c>
      <c r="H148" s="44">
        <v>89</v>
      </c>
      <c r="I148" s="44">
        <v>50</v>
      </c>
      <c r="J148" s="45">
        <v>33613</v>
      </c>
      <c r="K148" s="44">
        <v>1992</v>
      </c>
      <c r="L148" s="44">
        <v>50</v>
      </c>
      <c r="M148" s="34">
        <v>75578.52</v>
      </c>
      <c r="N148" s="44" t="s">
        <v>21428</v>
      </c>
      <c r="O148" s="34">
        <v>2445902</v>
      </c>
      <c r="P148" s="44">
        <v>1992</v>
      </c>
      <c r="Q148" s="44">
        <v>4984.5</v>
      </c>
      <c r="R148" s="34">
        <v>4450572</v>
      </c>
      <c r="T148" s="34"/>
      <c r="U148" s="34"/>
      <c r="V148" s="34"/>
      <c r="W148" s="34"/>
      <c r="X148" s="34"/>
      <c r="Y148" s="34"/>
      <c r="Z148" s="34"/>
      <c r="AA148" s="34"/>
      <c r="AB148" s="34"/>
      <c r="AC148" s="34"/>
    </row>
    <row r="149" spans="2:29">
      <c r="B149" s="51">
        <v>198600000240830</v>
      </c>
      <c r="C149" s="45">
        <v>31413</v>
      </c>
      <c r="D149" s="44" t="s">
        <v>20636</v>
      </c>
      <c r="E149" s="34">
        <v>7234983.2000000002</v>
      </c>
      <c r="F149" s="34">
        <v>4796720.97</v>
      </c>
      <c r="G149" s="44">
        <v>159835.84</v>
      </c>
      <c r="H149" s="44">
        <v>91</v>
      </c>
      <c r="I149" s="44">
        <v>40</v>
      </c>
      <c r="J149" s="45">
        <v>31413</v>
      </c>
      <c r="K149" s="44">
        <v>1986</v>
      </c>
      <c r="L149" s="44">
        <v>40</v>
      </c>
      <c r="M149" s="34">
        <v>180874.58</v>
      </c>
      <c r="N149" s="44" t="s">
        <v>21429</v>
      </c>
      <c r="O149" s="34">
        <v>2438262</v>
      </c>
      <c r="P149" s="44">
        <v>1986</v>
      </c>
      <c r="Q149" s="46">
        <v>4305</v>
      </c>
      <c r="R149" s="34">
        <v>5136964</v>
      </c>
      <c r="T149" s="34"/>
      <c r="U149" s="34"/>
      <c r="V149" s="34"/>
      <c r="W149" s="34"/>
      <c r="X149" s="34"/>
      <c r="Y149" s="34"/>
      <c r="Z149" s="34"/>
      <c r="AA149" s="34"/>
      <c r="AB149" s="34"/>
      <c r="AC149" s="34"/>
    </row>
    <row r="150" spans="2:29">
      <c r="B150" s="51">
        <v>199400000239780</v>
      </c>
      <c r="C150" s="45">
        <v>34608</v>
      </c>
      <c r="D150" s="44" t="s">
        <v>17366</v>
      </c>
      <c r="E150" s="34">
        <v>4015447.98</v>
      </c>
      <c r="F150" s="34">
        <v>1615025.58</v>
      </c>
      <c r="G150" s="44">
        <v>100006.23</v>
      </c>
      <c r="H150" s="44">
        <v>70</v>
      </c>
      <c r="I150" s="44">
        <v>40</v>
      </c>
      <c r="J150" s="45">
        <v>34344</v>
      </c>
      <c r="K150" s="44">
        <v>1994</v>
      </c>
      <c r="L150" s="44">
        <v>40</v>
      </c>
      <c r="M150" s="34">
        <v>100386.2</v>
      </c>
      <c r="N150" s="44" t="s">
        <v>21420</v>
      </c>
      <c r="O150" s="34">
        <v>2400422</v>
      </c>
      <c r="P150" s="44">
        <v>1994</v>
      </c>
      <c r="Q150" s="46">
        <v>5407.6</v>
      </c>
      <c r="R150" s="34">
        <v>66957</v>
      </c>
      <c r="T150" s="34"/>
      <c r="U150" s="34"/>
      <c r="V150" s="34"/>
      <c r="W150" s="34"/>
      <c r="X150" s="34"/>
      <c r="Y150" s="34"/>
      <c r="Z150" s="34"/>
      <c r="AA150" s="34"/>
      <c r="AB150" s="34"/>
      <c r="AC150" s="34"/>
    </row>
    <row r="151" spans="2:29">
      <c r="B151" s="51">
        <v>199200000228610</v>
      </c>
      <c r="C151" s="45">
        <v>33878</v>
      </c>
      <c r="D151" s="44" t="s">
        <v>17569</v>
      </c>
      <c r="E151" s="34">
        <v>3677523.22</v>
      </c>
      <c r="F151" s="34">
        <v>1297253.51</v>
      </c>
      <c r="G151" s="44">
        <v>74375.460000000006</v>
      </c>
      <c r="H151" s="44">
        <v>85</v>
      </c>
      <c r="I151" s="44">
        <v>50</v>
      </c>
      <c r="J151" s="45">
        <v>33613</v>
      </c>
      <c r="K151" s="44">
        <v>1992</v>
      </c>
      <c r="L151" s="44">
        <v>50</v>
      </c>
      <c r="M151" s="34">
        <v>73550.460000000006</v>
      </c>
      <c r="N151" s="44" t="s">
        <v>21445</v>
      </c>
      <c r="O151" s="34">
        <v>2380270</v>
      </c>
      <c r="P151" s="44">
        <v>1992</v>
      </c>
      <c r="Q151" s="46">
        <v>4984.5</v>
      </c>
      <c r="R151" s="34">
        <v>4331146</v>
      </c>
      <c r="T151" s="34"/>
      <c r="U151" s="34"/>
      <c r="V151" s="34"/>
      <c r="W151" s="34"/>
      <c r="X151" s="34"/>
      <c r="Y151" s="34"/>
      <c r="Z151" s="34"/>
      <c r="AA151" s="34"/>
      <c r="AB151" s="34"/>
      <c r="AC151" s="34"/>
    </row>
    <row r="152" spans="2:29">
      <c r="B152" s="51">
        <v>198800000242370</v>
      </c>
      <c r="C152" s="45">
        <v>32387</v>
      </c>
      <c r="D152" s="44" t="s">
        <v>20866</v>
      </c>
      <c r="E152" s="34">
        <v>5248619.7</v>
      </c>
      <c r="F152" s="34">
        <v>2899519</v>
      </c>
      <c r="G152" s="44">
        <v>131077.60999999999</v>
      </c>
      <c r="H152" s="44">
        <v>91</v>
      </c>
      <c r="I152" s="44">
        <v>40</v>
      </c>
      <c r="J152" s="45">
        <v>32151</v>
      </c>
      <c r="K152" s="44">
        <v>1988</v>
      </c>
      <c r="L152" s="44">
        <v>40</v>
      </c>
      <c r="M152" s="34">
        <v>131215.49</v>
      </c>
      <c r="N152" s="44" t="s">
        <v>21429</v>
      </c>
      <c r="O152" s="34">
        <v>2349101</v>
      </c>
      <c r="P152" s="44">
        <v>1988</v>
      </c>
      <c r="Q152" s="46">
        <v>4528</v>
      </c>
      <c r="R152" s="34">
        <v>4705378</v>
      </c>
      <c r="T152" s="34"/>
      <c r="U152" s="34"/>
      <c r="V152" s="34"/>
      <c r="W152" s="34"/>
      <c r="X152" s="34"/>
      <c r="Y152" s="34"/>
      <c r="Z152" s="34"/>
      <c r="AA152" s="34"/>
      <c r="AB152" s="34"/>
      <c r="AC152" s="34"/>
    </row>
    <row r="153" spans="2:29">
      <c r="B153" s="51">
        <v>199800000239820</v>
      </c>
      <c r="C153" s="45">
        <v>36068</v>
      </c>
      <c r="D153" s="44" t="s">
        <v>17366</v>
      </c>
      <c r="E153" s="34">
        <v>3501665.78</v>
      </c>
      <c r="F153" s="34">
        <v>1177700.8</v>
      </c>
      <c r="G153" s="44">
        <v>82998.740000000005</v>
      </c>
      <c r="H153" s="44">
        <v>70</v>
      </c>
      <c r="I153" s="44">
        <v>40</v>
      </c>
      <c r="J153" s="45">
        <v>36068</v>
      </c>
      <c r="K153" s="44">
        <v>1998</v>
      </c>
      <c r="L153" s="44">
        <v>40</v>
      </c>
      <c r="M153" s="34">
        <v>87541.64</v>
      </c>
      <c r="N153" s="44" t="s">
        <v>21420</v>
      </c>
      <c r="O153" s="34">
        <v>2323965</v>
      </c>
      <c r="P153" s="44">
        <v>1998</v>
      </c>
      <c r="Q153" s="46">
        <v>5920.4</v>
      </c>
      <c r="R153" s="34">
        <v>3560202</v>
      </c>
      <c r="T153" s="34"/>
      <c r="U153" s="34"/>
      <c r="V153" s="34"/>
      <c r="W153" s="34"/>
      <c r="X153" s="34"/>
      <c r="Y153" s="34"/>
      <c r="Z153" s="34"/>
      <c r="AA153" s="34"/>
      <c r="AB153" s="34"/>
      <c r="AC153" s="34"/>
    </row>
    <row r="154" spans="2:29">
      <c r="B154" s="51">
        <v>198800000242420</v>
      </c>
      <c r="C154" s="45">
        <v>32387</v>
      </c>
      <c r="D154" s="44" t="s">
        <v>20868</v>
      </c>
      <c r="E154" s="34">
        <v>5164336.34</v>
      </c>
      <c r="F154" s="34">
        <v>2852957.97</v>
      </c>
      <c r="G154" s="44">
        <v>128972.75</v>
      </c>
      <c r="H154" s="44">
        <v>91</v>
      </c>
      <c r="I154" s="44">
        <v>40</v>
      </c>
      <c r="J154" s="45">
        <v>32151</v>
      </c>
      <c r="K154" s="44">
        <v>1988</v>
      </c>
      <c r="L154" s="44">
        <v>40</v>
      </c>
      <c r="M154" s="34">
        <v>129108.41</v>
      </c>
      <c r="N154" s="44" t="s">
        <v>21429</v>
      </c>
      <c r="O154" s="34">
        <v>2311378</v>
      </c>
      <c r="P154" s="44">
        <v>1988</v>
      </c>
      <c r="Q154" s="46">
        <v>4528</v>
      </c>
      <c r="R154" s="34">
        <v>4629818</v>
      </c>
      <c r="T154" s="34"/>
      <c r="U154" s="34"/>
      <c r="V154" s="34"/>
      <c r="W154" s="34"/>
      <c r="X154" s="34"/>
      <c r="Y154" s="34"/>
      <c r="Z154" s="34"/>
      <c r="AA154" s="34"/>
      <c r="AB154" s="34"/>
      <c r="AC154" s="34"/>
    </row>
    <row r="155" spans="2:29">
      <c r="B155" s="51">
        <v>198500000240820</v>
      </c>
      <c r="C155" s="45">
        <v>31048</v>
      </c>
      <c r="D155" s="44" t="s">
        <v>20636</v>
      </c>
      <c r="E155" s="34">
        <v>6213350.6600000001</v>
      </c>
      <c r="F155" s="34">
        <v>3950452.01</v>
      </c>
      <c r="G155" s="44">
        <v>158746.51</v>
      </c>
      <c r="H155" s="44">
        <v>91</v>
      </c>
      <c r="I155" s="44">
        <v>40</v>
      </c>
      <c r="J155" s="45">
        <v>31048</v>
      </c>
      <c r="K155" s="44">
        <v>1985</v>
      </c>
      <c r="L155" s="44">
        <v>40</v>
      </c>
      <c r="M155" s="34">
        <v>155333.76999999999</v>
      </c>
      <c r="N155" s="44" t="s">
        <v>21429</v>
      </c>
      <c r="O155" s="34">
        <v>2262899</v>
      </c>
      <c r="P155" s="44">
        <v>1985</v>
      </c>
      <c r="Q155" s="46">
        <v>4202.3</v>
      </c>
      <c r="R155" s="34">
        <v>4884077</v>
      </c>
      <c r="T155" s="34"/>
      <c r="U155" s="34"/>
      <c r="V155" s="34"/>
      <c r="W155" s="34"/>
      <c r="X155" s="34"/>
      <c r="Y155" s="34"/>
      <c r="Z155" s="34"/>
      <c r="AA155" s="34"/>
      <c r="AB155" s="34"/>
      <c r="AC155" s="34"/>
    </row>
    <row r="156" spans="2:29">
      <c r="B156" s="51">
        <v>199700000233450</v>
      </c>
      <c r="C156" s="45">
        <v>35703</v>
      </c>
      <c r="D156" s="44" t="s">
        <v>18137</v>
      </c>
      <c r="E156" s="34">
        <v>3323546</v>
      </c>
      <c r="F156" s="34">
        <v>1079770.82</v>
      </c>
      <c r="G156" s="44">
        <v>83102.77</v>
      </c>
      <c r="H156" s="44">
        <v>93</v>
      </c>
      <c r="I156" s="44">
        <v>40</v>
      </c>
      <c r="J156" s="45">
        <v>35703</v>
      </c>
      <c r="K156" s="44">
        <v>1997</v>
      </c>
      <c r="L156" s="44">
        <v>40</v>
      </c>
      <c r="M156" s="34">
        <v>83088.649999999994</v>
      </c>
      <c r="N156" s="44" t="s">
        <v>21427</v>
      </c>
      <c r="O156" s="34">
        <v>2243775</v>
      </c>
      <c r="P156" s="44">
        <v>1997</v>
      </c>
      <c r="Q156" s="46">
        <v>5825.1</v>
      </c>
      <c r="R156" s="34">
        <v>3493602</v>
      </c>
      <c r="T156" s="34"/>
      <c r="U156" s="34"/>
      <c r="V156" s="34"/>
      <c r="W156" s="34"/>
      <c r="X156" s="34"/>
      <c r="Y156" s="34"/>
      <c r="Z156" s="34"/>
      <c r="AA156" s="34"/>
      <c r="AB156" s="34"/>
      <c r="AC156" s="34"/>
    </row>
    <row r="157" spans="2:29">
      <c r="B157" s="51">
        <v>200910000028355</v>
      </c>
      <c r="C157" s="45">
        <v>39903</v>
      </c>
      <c r="D157" s="44" t="s">
        <v>19986</v>
      </c>
      <c r="E157" s="34">
        <v>2312746.79</v>
      </c>
      <c r="F157" s="34">
        <v>86807.23</v>
      </c>
      <c r="G157" s="44">
        <v>57818.69</v>
      </c>
      <c r="H157" s="44">
        <v>70</v>
      </c>
      <c r="I157" s="44">
        <v>40</v>
      </c>
      <c r="J157" s="45">
        <v>39903</v>
      </c>
      <c r="K157" s="44">
        <v>2009</v>
      </c>
      <c r="L157" s="44">
        <v>40</v>
      </c>
      <c r="M157" s="34">
        <v>57818.67</v>
      </c>
      <c r="N157" s="44" t="s">
        <v>21420</v>
      </c>
      <c r="O157" s="34">
        <v>2225940</v>
      </c>
      <c r="P157" s="44">
        <v>2009</v>
      </c>
      <c r="Q157" s="46">
        <v>8569.7999999999993</v>
      </c>
      <c r="R157" s="34">
        <v>2355816</v>
      </c>
      <c r="T157" s="34"/>
      <c r="U157" s="34"/>
      <c r="V157" s="34"/>
      <c r="W157" s="34"/>
      <c r="X157" s="34"/>
      <c r="Y157" s="34"/>
      <c r="Z157" s="34"/>
      <c r="AA157" s="34"/>
      <c r="AB157" s="34"/>
      <c r="AC157" s="34"/>
    </row>
    <row r="158" spans="2:29">
      <c r="B158" s="51">
        <v>201010000035605</v>
      </c>
      <c r="C158" s="45">
        <v>40210</v>
      </c>
      <c r="D158" s="44" t="s">
        <v>20428</v>
      </c>
      <c r="E158" s="34">
        <v>2276895.21</v>
      </c>
      <c r="F158" s="34">
        <v>60134.99</v>
      </c>
      <c r="G158" s="44">
        <v>60134.99</v>
      </c>
      <c r="H158" s="44">
        <v>90</v>
      </c>
      <c r="I158" s="44">
        <v>25</v>
      </c>
      <c r="J158" s="45">
        <v>40180</v>
      </c>
      <c r="K158" s="44">
        <v>2010</v>
      </c>
      <c r="L158" s="44">
        <v>25</v>
      </c>
      <c r="M158" s="34">
        <v>91075.81</v>
      </c>
      <c r="N158" s="44" t="s">
        <v>21421</v>
      </c>
      <c r="O158" s="34">
        <v>2216760</v>
      </c>
      <c r="P158" s="44">
        <v>2010</v>
      </c>
      <c r="Q158" s="46">
        <v>8752.4</v>
      </c>
      <c r="R158" s="34">
        <v>2297154</v>
      </c>
      <c r="T158" s="34"/>
      <c r="U158" s="34"/>
      <c r="V158" s="34"/>
      <c r="W158" s="34"/>
      <c r="X158" s="34"/>
      <c r="Y158" s="34"/>
      <c r="Z158" s="34"/>
      <c r="AA158" s="34"/>
      <c r="AB158" s="34"/>
      <c r="AC158" s="34"/>
    </row>
    <row r="159" spans="2:29">
      <c r="B159" s="51">
        <v>200910000020116</v>
      </c>
      <c r="C159" s="45">
        <v>39538</v>
      </c>
      <c r="D159" s="44" t="s">
        <v>17063</v>
      </c>
      <c r="E159" s="34">
        <v>2359178.0699999998</v>
      </c>
      <c r="F159" s="34">
        <v>147407.99</v>
      </c>
      <c r="G159" s="44">
        <v>58979.44</v>
      </c>
      <c r="H159" s="44">
        <v>90</v>
      </c>
      <c r="I159" s="44">
        <v>40</v>
      </c>
      <c r="J159" s="45">
        <v>39538</v>
      </c>
      <c r="K159" s="44">
        <v>2008</v>
      </c>
      <c r="L159" s="44">
        <v>40</v>
      </c>
      <c r="M159" s="34">
        <v>58979.45</v>
      </c>
      <c r="N159" s="44" t="s">
        <v>21421</v>
      </c>
      <c r="O159" s="34">
        <v>2211770</v>
      </c>
      <c r="P159" s="44">
        <v>2008</v>
      </c>
      <c r="Q159" s="46">
        <v>8311.1</v>
      </c>
      <c r="R159" s="34">
        <v>2413674</v>
      </c>
      <c r="T159" s="34"/>
      <c r="U159" s="34"/>
      <c r="V159" s="34"/>
      <c r="W159" s="34"/>
      <c r="X159" s="34"/>
      <c r="Y159" s="34"/>
      <c r="Z159" s="34"/>
      <c r="AA159" s="34"/>
      <c r="AB159" s="34"/>
      <c r="AC159" s="34"/>
    </row>
    <row r="160" spans="2:29">
      <c r="B160" s="51">
        <v>200810000015106</v>
      </c>
      <c r="C160" s="45">
        <v>39355</v>
      </c>
      <c r="D160" s="44" t="s">
        <v>17074</v>
      </c>
      <c r="E160" s="34">
        <v>2348946.5099999998</v>
      </c>
      <c r="F160" s="34">
        <v>169722.02</v>
      </c>
      <c r="G160" s="44">
        <v>58897.95</v>
      </c>
      <c r="H160" s="44">
        <v>70</v>
      </c>
      <c r="I160" s="44">
        <v>40</v>
      </c>
      <c r="J160" s="45">
        <v>39355</v>
      </c>
      <c r="K160" s="44">
        <v>2007</v>
      </c>
      <c r="L160" s="44">
        <v>40</v>
      </c>
      <c r="M160" s="34">
        <v>58723.66</v>
      </c>
      <c r="N160" s="44" t="s">
        <v>21420</v>
      </c>
      <c r="O160" s="34">
        <v>2179224</v>
      </c>
      <c r="P160" s="44">
        <v>2007</v>
      </c>
      <c r="Q160" s="46">
        <v>7966.9</v>
      </c>
      <c r="R160" s="34">
        <v>2480900</v>
      </c>
      <c r="T160" s="34"/>
      <c r="U160" s="34"/>
      <c r="V160" s="34"/>
      <c r="W160" s="34"/>
      <c r="X160" s="34"/>
      <c r="Y160" s="34"/>
      <c r="Z160" s="34"/>
      <c r="AA160" s="34"/>
      <c r="AB160" s="34"/>
      <c r="AC160" s="34"/>
    </row>
    <row r="161" spans="2:29">
      <c r="B161" s="51">
        <v>200000000242790</v>
      </c>
      <c r="C161" s="45">
        <v>36799</v>
      </c>
      <c r="D161" s="44" t="s">
        <v>17366</v>
      </c>
      <c r="E161" s="34">
        <v>3002183.38</v>
      </c>
      <c r="F161" s="34">
        <v>828517.83</v>
      </c>
      <c r="G161" s="44">
        <v>72453.88</v>
      </c>
      <c r="H161" s="44">
        <v>71</v>
      </c>
      <c r="I161" s="44">
        <v>40</v>
      </c>
      <c r="J161" s="45">
        <v>36799</v>
      </c>
      <c r="K161" s="44">
        <v>2000</v>
      </c>
      <c r="L161" s="44">
        <v>40</v>
      </c>
      <c r="M161" s="34">
        <v>75054.58</v>
      </c>
      <c r="N161" s="44" t="s">
        <v>19299</v>
      </c>
      <c r="O161" s="34">
        <v>2173666</v>
      </c>
      <c r="P161" s="44">
        <v>2000</v>
      </c>
      <c r="Q161" s="46">
        <v>6221.2</v>
      </c>
      <c r="R161" s="34">
        <v>3168985</v>
      </c>
      <c r="T161" s="34"/>
      <c r="U161" s="34"/>
      <c r="V161" s="34"/>
      <c r="W161" s="34"/>
      <c r="X161" s="34"/>
      <c r="Y161" s="34"/>
      <c r="Z161" s="34"/>
      <c r="AA161" s="34"/>
      <c r="AB161" s="34"/>
      <c r="AC161" s="34"/>
    </row>
    <row r="162" spans="2:29">
      <c r="B162" s="51">
        <v>201010000035593</v>
      </c>
      <c r="C162" s="45">
        <v>40087</v>
      </c>
      <c r="D162" s="44" t="s">
        <v>20419</v>
      </c>
      <c r="E162" s="34">
        <v>2254081.4700000002</v>
      </c>
      <c r="F162" s="34">
        <v>89916.24</v>
      </c>
      <c r="G162" s="44">
        <v>89916.24</v>
      </c>
      <c r="H162" s="44">
        <v>90</v>
      </c>
      <c r="I162" s="44">
        <v>25</v>
      </c>
      <c r="J162" s="45">
        <v>39823</v>
      </c>
      <c r="K162" s="44">
        <v>2009</v>
      </c>
      <c r="L162" s="44">
        <v>25</v>
      </c>
      <c r="M162" s="34">
        <v>90163.26</v>
      </c>
      <c r="N162" s="44" t="s">
        <v>21421</v>
      </c>
      <c r="O162" s="34">
        <v>2164165</v>
      </c>
      <c r="P162" s="44">
        <v>2009</v>
      </c>
      <c r="Q162" s="46">
        <v>8569.7999999999993</v>
      </c>
      <c r="R162" s="34">
        <v>2290437</v>
      </c>
      <c r="T162" s="34"/>
      <c r="U162" s="34"/>
      <c r="V162" s="34"/>
      <c r="W162" s="34"/>
      <c r="X162" s="34"/>
      <c r="Y162" s="34"/>
      <c r="Z162" s="34"/>
      <c r="AA162" s="34"/>
      <c r="AB162" s="34"/>
      <c r="AC162" s="34"/>
    </row>
    <row r="163" spans="2:29">
      <c r="B163" s="51">
        <v>198800000242440</v>
      </c>
      <c r="C163" s="45">
        <v>32387</v>
      </c>
      <c r="D163" s="44" t="s">
        <v>20869</v>
      </c>
      <c r="E163" s="34">
        <v>4832173.33</v>
      </c>
      <c r="F163" s="34">
        <v>2669459.61</v>
      </c>
      <c r="G163" s="44">
        <v>120677.37</v>
      </c>
      <c r="H163" s="44">
        <v>91</v>
      </c>
      <c r="I163" s="44">
        <v>40</v>
      </c>
      <c r="J163" s="45">
        <v>32151</v>
      </c>
      <c r="K163" s="44">
        <v>1988</v>
      </c>
      <c r="L163" s="44">
        <v>40</v>
      </c>
      <c r="M163" s="34">
        <v>120804.33</v>
      </c>
      <c r="N163" s="44" t="s">
        <v>21429</v>
      </c>
      <c r="O163" s="34">
        <v>2162714</v>
      </c>
      <c r="P163" s="44">
        <v>1988</v>
      </c>
      <c r="Q163" s="46">
        <v>4528</v>
      </c>
      <c r="R163" s="34">
        <v>4332035</v>
      </c>
      <c r="T163" s="34"/>
      <c r="U163" s="34"/>
      <c r="V163" s="34"/>
      <c r="W163" s="34"/>
      <c r="X163" s="34"/>
      <c r="Y163" s="34"/>
      <c r="Z163" s="34"/>
      <c r="AA163" s="34"/>
      <c r="AB163" s="34"/>
      <c r="AC163" s="34"/>
    </row>
    <row r="164" spans="2:29">
      <c r="B164" s="51">
        <v>199000000228270</v>
      </c>
      <c r="C164" s="45">
        <v>33147</v>
      </c>
      <c r="D164" s="44" t="s">
        <v>20985</v>
      </c>
      <c r="E164" s="34">
        <v>4353814.71</v>
      </c>
      <c r="F164" s="34">
        <v>2202477.3199999998</v>
      </c>
      <c r="G164" s="44">
        <v>107552.14</v>
      </c>
      <c r="H164" s="44">
        <v>75</v>
      </c>
      <c r="I164" s="44">
        <v>40</v>
      </c>
      <c r="J164" s="45">
        <v>32883</v>
      </c>
      <c r="K164" s="44">
        <v>1990</v>
      </c>
      <c r="L164" s="44">
        <v>40</v>
      </c>
      <c r="M164" s="34">
        <v>108845.37</v>
      </c>
      <c r="N164" s="44" t="s">
        <v>19300</v>
      </c>
      <c r="O164" s="34">
        <v>2151337</v>
      </c>
      <c r="P164" s="44">
        <v>1990</v>
      </c>
      <c r="Q164" s="46">
        <v>4731.3</v>
      </c>
      <c r="R164" s="34">
        <v>4124078</v>
      </c>
      <c r="T164" s="34"/>
      <c r="U164" s="34"/>
      <c r="V164" s="34"/>
      <c r="W164" s="34"/>
      <c r="X164" s="34"/>
      <c r="Y164" s="34"/>
      <c r="Z164" s="34"/>
      <c r="AA164" s="34"/>
      <c r="AB164" s="34"/>
      <c r="AC164" s="34"/>
    </row>
    <row r="165" spans="2:29">
      <c r="B165" s="51">
        <v>198900000231610</v>
      </c>
      <c r="C165" s="45">
        <v>37894</v>
      </c>
      <c r="D165" s="44" t="s">
        <v>17024</v>
      </c>
      <c r="E165" s="34">
        <v>2713938.49</v>
      </c>
      <c r="F165" s="34">
        <v>572650.56000000006</v>
      </c>
      <c r="G165" s="44">
        <v>64887.48</v>
      </c>
      <c r="H165" s="44">
        <v>90</v>
      </c>
      <c r="I165" s="44">
        <v>40</v>
      </c>
      <c r="J165" s="45">
        <v>37894</v>
      </c>
      <c r="K165" s="44">
        <v>2003</v>
      </c>
      <c r="L165" s="44">
        <v>40</v>
      </c>
      <c r="M165" s="34">
        <v>67848.460000000006</v>
      </c>
      <c r="N165" s="44" t="s">
        <v>21421</v>
      </c>
      <c r="O165" s="34">
        <v>2141288</v>
      </c>
      <c r="P165" s="44">
        <v>2003</v>
      </c>
      <c r="Q165" s="46">
        <v>6694.6</v>
      </c>
      <c r="R165" s="34">
        <v>2900996</v>
      </c>
      <c r="T165" s="34"/>
      <c r="U165" s="34"/>
      <c r="V165" s="34"/>
      <c r="W165" s="34"/>
      <c r="X165" s="34"/>
      <c r="Y165" s="34"/>
      <c r="Z165" s="34"/>
      <c r="AA165" s="34"/>
      <c r="AB165" s="34"/>
      <c r="AC165" s="34"/>
    </row>
    <row r="166" spans="2:29">
      <c r="B166" s="51">
        <v>201010000034968</v>
      </c>
      <c r="C166" s="45">
        <v>40268</v>
      </c>
      <c r="D166" s="44" t="s">
        <v>17366</v>
      </c>
      <c r="E166" s="34">
        <v>2158015.0499999998</v>
      </c>
      <c r="F166" s="34">
        <v>27049.09</v>
      </c>
      <c r="G166" s="44">
        <v>27049.09</v>
      </c>
      <c r="H166" s="44">
        <v>90</v>
      </c>
      <c r="I166" s="44">
        <v>40</v>
      </c>
      <c r="J166" s="45">
        <v>40268</v>
      </c>
      <c r="K166" s="44">
        <v>2010</v>
      </c>
      <c r="L166" s="44">
        <v>40</v>
      </c>
      <c r="M166" s="34">
        <v>53950.38</v>
      </c>
      <c r="N166" s="44" t="s">
        <v>21421</v>
      </c>
      <c r="O166" s="34">
        <v>2130966</v>
      </c>
      <c r="P166" s="44">
        <v>2010</v>
      </c>
      <c r="Q166" s="46">
        <v>8752.4</v>
      </c>
      <c r="R166" s="34">
        <v>2208248</v>
      </c>
      <c r="T166" s="34"/>
      <c r="U166" s="34"/>
      <c r="V166" s="34"/>
      <c r="W166" s="34"/>
      <c r="X166" s="34"/>
      <c r="Y166" s="34"/>
      <c r="Z166" s="34"/>
      <c r="AA166" s="34"/>
      <c r="AB166" s="34"/>
      <c r="AC166" s="34"/>
    </row>
    <row r="167" spans="2:29">
      <c r="B167" s="51">
        <v>200710000006611</v>
      </c>
      <c r="C167" s="45">
        <v>38990</v>
      </c>
      <c r="D167" s="44" t="s">
        <v>19966</v>
      </c>
      <c r="E167" s="34">
        <v>2253227.0099999998</v>
      </c>
      <c r="F167" s="34">
        <v>168992.08</v>
      </c>
      <c r="G167" s="44">
        <v>56330.69</v>
      </c>
      <c r="H167" s="44">
        <v>90</v>
      </c>
      <c r="I167" s="44">
        <v>40</v>
      </c>
      <c r="J167" s="45">
        <v>38990</v>
      </c>
      <c r="K167" s="44">
        <v>2006</v>
      </c>
      <c r="L167" s="44">
        <v>40</v>
      </c>
      <c r="M167" s="34">
        <v>56330.68</v>
      </c>
      <c r="N167" s="44" t="s">
        <v>21421</v>
      </c>
      <c r="O167" s="34">
        <v>2084235</v>
      </c>
      <c r="P167" s="44">
        <v>2006</v>
      </c>
      <c r="Q167" s="46">
        <v>7751.2</v>
      </c>
      <c r="R167" s="34">
        <v>2438796</v>
      </c>
      <c r="T167" s="34"/>
      <c r="U167" s="34"/>
      <c r="V167" s="34"/>
      <c r="W167" s="34"/>
      <c r="X167" s="34"/>
      <c r="Y167" s="34"/>
      <c r="Z167" s="34"/>
      <c r="AA167" s="34"/>
      <c r="AB167" s="34"/>
      <c r="AC167" s="34"/>
    </row>
    <row r="168" spans="2:29">
      <c r="B168" s="51">
        <v>198000000235140</v>
      </c>
      <c r="C168" s="45">
        <v>29221</v>
      </c>
      <c r="D168" s="44" t="s">
        <v>20636</v>
      </c>
      <c r="E168" s="34">
        <v>8698051.8800000008</v>
      </c>
      <c r="F168" s="34">
        <v>6643049.6699999999</v>
      </c>
      <c r="G168" s="44">
        <v>222047.51</v>
      </c>
      <c r="H168" s="44">
        <v>90</v>
      </c>
      <c r="I168" s="44">
        <v>40</v>
      </c>
      <c r="J168" s="45">
        <v>29221</v>
      </c>
      <c r="K168" s="44">
        <v>1980</v>
      </c>
      <c r="L168" s="44">
        <v>40</v>
      </c>
      <c r="M168" s="34">
        <v>217451.3</v>
      </c>
      <c r="N168" s="44" t="s">
        <v>21421</v>
      </c>
      <c r="O168" s="34">
        <v>2055002</v>
      </c>
      <c r="P168" s="44">
        <v>1980</v>
      </c>
      <c r="Q168" s="46">
        <v>3376</v>
      </c>
      <c r="R168" s="34">
        <v>5520891</v>
      </c>
      <c r="T168" s="34"/>
      <c r="U168" s="34"/>
      <c r="V168" s="34"/>
      <c r="W168" s="34"/>
      <c r="X168" s="34"/>
      <c r="Y168" s="34"/>
      <c r="Z168" s="34"/>
      <c r="AA168" s="34"/>
      <c r="AB168" s="34"/>
      <c r="AC168" s="34"/>
    </row>
    <row r="169" spans="2:29">
      <c r="B169" s="51">
        <v>199700000243010</v>
      </c>
      <c r="C169" s="45">
        <v>35703</v>
      </c>
      <c r="D169" s="44" t="s">
        <v>17366</v>
      </c>
      <c r="E169" s="34">
        <v>3024948.34</v>
      </c>
      <c r="F169" s="34">
        <v>982760.93</v>
      </c>
      <c r="G169" s="44">
        <v>75636.570000000007</v>
      </c>
      <c r="H169" s="44">
        <v>71</v>
      </c>
      <c r="I169" s="44">
        <v>40</v>
      </c>
      <c r="J169" s="45">
        <v>35703</v>
      </c>
      <c r="K169" s="44">
        <v>1997</v>
      </c>
      <c r="L169" s="44">
        <v>40</v>
      </c>
      <c r="M169" s="34">
        <v>75623.710000000006</v>
      </c>
      <c r="N169" s="44" t="s">
        <v>19299</v>
      </c>
      <c r="O169" s="34">
        <v>2042187</v>
      </c>
      <c r="P169" s="44">
        <v>1997</v>
      </c>
      <c r="Q169" s="46">
        <v>5825.1</v>
      </c>
      <c r="R169" s="34">
        <v>3179726</v>
      </c>
      <c r="T169" s="34"/>
      <c r="U169" s="34"/>
      <c r="V169" s="34"/>
      <c r="W169" s="34"/>
      <c r="X169" s="34"/>
      <c r="Y169" s="34"/>
      <c r="Z169" s="34"/>
      <c r="AA169" s="34"/>
      <c r="AB169" s="34"/>
      <c r="AC169" s="34"/>
    </row>
    <row r="170" spans="2:29">
      <c r="B170" s="51">
        <v>201010000035612</v>
      </c>
      <c r="C170" s="45">
        <v>40269</v>
      </c>
      <c r="D170" s="44" t="s">
        <v>19963</v>
      </c>
      <c r="E170" s="34">
        <v>2059979.12</v>
      </c>
      <c r="F170" s="34">
        <v>25679.19</v>
      </c>
      <c r="G170" s="44">
        <v>25679.19</v>
      </c>
      <c r="H170" s="44">
        <v>90</v>
      </c>
      <c r="I170" s="44">
        <v>40</v>
      </c>
      <c r="J170" s="45">
        <v>40182</v>
      </c>
      <c r="K170" s="44">
        <v>2010</v>
      </c>
      <c r="L170" s="44">
        <v>40</v>
      </c>
      <c r="M170" s="34">
        <v>51499.48</v>
      </c>
      <c r="N170" s="44" t="s">
        <v>21421</v>
      </c>
      <c r="O170" s="34">
        <v>2034300</v>
      </c>
      <c r="P170" s="44">
        <v>2010</v>
      </c>
      <c r="Q170" s="46">
        <v>8752.4</v>
      </c>
      <c r="R170" s="34">
        <v>2108076</v>
      </c>
      <c r="T170" s="34"/>
      <c r="U170" s="34"/>
      <c r="V170" s="34"/>
      <c r="W170" s="34"/>
      <c r="X170" s="34"/>
      <c r="Y170" s="34"/>
      <c r="Z170" s="34"/>
      <c r="AA170" s="34"/>
      <c r="AB170" s="34"/>
      <c r="AC170" s="34"/>
    </row>
    <row r="171" spans="2:29">
      <c r="B171" s="51" t="s">
        <v>19580</v>
      </c>
      <c r="C171" s="45">
        <v>37530</v>
      </c>
      <c r="D171" s="44" t="s">
        <v>17366</v>
      </c>
      <c r="E171" s="34">
        <v>2530901.96</v>
      </c>
      <c r="F171" s="34">
        <v>506161.08</v>
      </c>
      <c r="G171" s="44">
        <v>63267.72</v>
      </c>
      <c r="H171" s="44">
        <v>82</v>
      </c>
      <c r="I171" s="44">
        <v>40</v>
      </c>
      <c r="J171" s="45">
        <v>37266</v>
      </c>
      <c r="K171" s="44">
        <v>2002</v>
      </c>
      <c r="L171" s="44">
        <v>40</v>
      </c>
      <c r="M171" s="34">
        <v>63272.55</v>
      </c>
      <c r="N171" s="44" t="s">
        <v>21418</v>
      </c>
      <c r="O171" s="34">
        <v>2024741</v>
      </c>
      <c r="P171" s="44">
        <v>2002</v>
      </c>
      <c r="Q171" s="46">
        <v>6537.9</v>
      </c>
      <c r="R171" s="34">
        <v>2808847</v>
      </c>
      <c r="T171" s="34"/>
      <c r="U171" s="34"/>
      <c r="V171" s="34"/>
      <c r="W171" s="34"/>
      <c r="X171" s="34"/>
      <c r="Y171" s="34"/>
      <c r="Z171" s="34"/>
      <c r="AA171" s="34"/>
      <c r="AB171" s="34"/>
      <c r="AC171" s="34"/>
    </row>
    <row r="172" spans="2:29">
      <c r="B172" s="51" t="s">
        <v>19385</v>
      </c>
      <c r="C172" s="45">
        <v>38261</v>
      </c>
      <c r="D172" s="44" t="s">
        <v>19713</v>
      </c>
      <c r="E172" s="34">
        <v>2376855.29</v>
      </c>
      <c r="F172" s="34">
        <v>356318.43</v>
      </c>
      <c r="G172" s="44">
        <v>59421.57</v>
      </c>
      <c r="H172" s="44">
        <v>90</v>
      </c>
      <c r="I172" s="44">
        <v>40</v>
      </c>
      <c r="J172" s="45">
        <v>37996</v>
      </c>
      <c r="K172" s="44">
        <v>2004</v>
      </c>
      <c r="L172" s="44">
        <v>40</v>
      </c>
      <c r="M172" s="34">
        <v>59421.38</v>
      </c>
      <c r="N172" s="44" t="s">
        <v>21421</v>
      </c>
      <c r="O172" s="34">
        <v>2020537</v>
      </c>
      <c r="P172" s="44">
        <v>2004</v>
      </c>
      <c r="Q172" s="46">
        <v>7114.9</v>
      </c>
      <c r="R172" s="34">
        <v>2575717</v>
      </c>
      <c r="T172" s="34"/>
      <c r="U172" s="34"/>
      <c r="V172" s="34"/>
      <c r="W172" s="34"/>
      <c r="X172" s="34"/>
      <c r="Y172" s="34"/>
      <c r="Z172" s="34"/>
      <c r="AA172" s="34"/>
      <c r="AB172" s="34"/>
      <c r="AC172" s="34"/>
    </row>
    <row r="173" spans="2:29">
      <c r="B173" s="51">
        <v>200810000015135</v>
      </c>
      <c r="C173" s="45">
        <v>39355</v>
      </c>
      <c r="D173" s="44" t="s">
        <v>17366</v>
      </c>
      <c r="E173" s="34">
        <v>2183454.7200000002</v>
      </c>
      <c r="F173" s="34">
        <v>163759.07999999999</v>
      </c>
      <c r="G173" s="44">
        <v>54586.35</v>
      </c>
      <c r="H173" s="44">
        <v>70</v>
      </c>
      <c r="I173" s="44">
        <v>40</v>
      </c>
      <c r="J173" s="45">
        <v>39355</v>
      </c>
      <c r="K173" s="44">
        <v>2007</v>
      </c>
      <c r="L173" s="44">
        <v>40</v>
      </c>
      <c r="M173" s="34">
        <v>54586.37</v>
      </c>
      <c r="N173" s="44" t="s">
        <v>21420</v>
      </c>
      <c r="O173" s="34">
        <v>2019696</v>
      </c>
      <c r="P173" s="44">
        <v>2007</v>
      </c>
      <c r="Q173" s="46">
        <v>7966.9</v>
      </c>
      <c r="R173" s="34">
        <v>2299288</v>
      </c>
      <c r="T173" s="34"/>
      <c r="U173" s="34"/>
      <c r="V173" s="34"/>
      <c r="W173" s="34"/>
      <c r="X173" s="34"/>
      <c r="Y173" s="34"/>
      <c r="Z173" s="34"/>
      <c r="AA173" s="34"/>
      <c r="AB173" s="34"/>
      <c r="AC173" s="34"/>
    </row>
    <row r="174" spans="2:29">
      <c r="B174" s="51">
        <v>200910000020105</v>
      </c>
      <c r="C174" s="45">
        <v>39538</v>
      </c>
      <c r="D174" s="44" t="s">
        <v>19963</v>
      </c>
      <c r="E174" s="34">
        <v>2153989.73</v>
      </c>
      <c r="F174" s="34">
        <v>134587.29999999999</v>
      </c>
      <c r="G174" s="44">
        <v>53849.760000000002</v>
      </c>
      <c r="H174" s="44">
        <v>90</v>
      </c>
      <c r="I174" s="44">
        <v>40</v>
      </c>
      <c r="J174" s="45">
        <v>39538</v>
      </c>
      <c r="K174" s="44">
        <v>2008</v>
      </c>
      <c r="L174" s="44">
        <v>40</v>
      </c>
      <c r="M174" s="34">
        <v>53849.74</v>
      </c>
      <c r="N174" s="44" t="s">
        <v>21421</v>
      </c>
      <c r="O174" s="34">
        <v>2019402</v>
      </c>
      <c r="P174" s="44">
        <v>2008</v>
      </c>
      <c r="Q174" s="46">
        <v>8311.1</v>
      </c>
      <c r="R174" s="34">
        <v>2203746</v>
      </c>
      <c r="T174" s="34"/>
      <c r="U174" s="34"/>
      <c r="V174" s="34"/>
      <c r="W174" s="34"/>
      <c r="X174" s="34"/>
      <c r="Y174" s="34"/>
      <c r="Z174" s="34"/>
      <c r="AA174" s="34"/>
      <c r="AB174" s="34"/>
      <c r="AC174" s="34"/>
    </row>
    <row r="175" spans="2:29">
      <c r="B175" s="51">
        <v>199600000228420</v>
      </c>
      <c r="C175" s="45">
        <v>35339</v>
      </c>
      <c r="D175" s="44" t="s">
        <v>17973</v>
      </c>
      <c r="E175" s="34">
        <v>3150822.31</v>
      </c>
      <c r="F175" s="34">
        <v>1133962.25</v>
      </c>
      <c r="G175" s="44">
        <v>77561.31</v>
      </c>
      <c r="H175" s="44">
        <v>75</v>
      </c>
      <c r="I175" s="44">
        <v>40</v>
      </c>
      <c r="J175" s="45">
        <v>35074</v>
      </c>
      <c r="K175" s="44">
        <v>1996</v>
      </c>
      <c r="L175" s="44">
        <v>40</v>
      </c>
      <c r="M175" s="34">
        <v>78770.559999999998</v>
      </c>
      <c r="N175" s="44" t="s">
        <v>19300</v>
      </c>
      <c r="O175" s="34">
        <v>2016860</v>
      </c>
      <c r="P175" s="44">
        <v>1996</v>
      </c>
      <c r="Q175" s="46">
        <v>5622.1</v>
      </c>
      <c r="R175" s="34">
        <v>3253689</v>
      </c>
      <c r="T175" s="34"/>
      <c r="U175" s="34"/>
      <c r="V175" s="34"/>
      <c r="W175" s="34"/>
      <c r="X175" s="34"/>
      <c r="Y175" s="34"/>
      <c r="Z175" s="34"/>
      <c r="AA175" s="34"/>
      <c r="AB175" s="34"/>
      <c r="AC175" s="34"/>
    </row>
    <row r="176" spans="2:29">
      <c r="B176" s="51">
        <v>198800000227650</v>
      </c>
      <c r="C176" s="45">
        <v>32387</v>
      </c>
      <c r="D176" s="44" t="s">
        <v>20843</v>
      </c>
      <c r="E176" s="34">
        <v>4375380.55</v>
      </c>
      <c r="F176" s="34">
        <v>2371775.64</v>
      </c>
      <c r="G176" s="44">
        <v>111799.26</v>
      </c>
      <c r="H176" s="44">
        <v>75</v>
      </c>
      <c r="I176" s="44">
        <v>40</v>
      </c>
      <c r="J176" s="45">
        <v>32151</v>
      </c>
      <c r="K176" s="44">
        <v>1988</v>
      </c>
      <c r="L176" s="44">
        <v>40</v>
      </c>
      <c r="M176" s="34">
        <v>109384.51</v>
      </c>
      <c r="N176" s="44" t="s">
        <v>19300</v>
      </c>
      <c r="O176" s="34">
        <v>2003605</v>
      </c>
      <c r="P176" s="44">
        <v>1988</v>
      </c>
      <c r="Q176" s="46">
        <v>4528</v>
      </c>
      <c r="R176" s="34">
        <v>4013331</v>
      </c>
      <c r="T176" s="34"/>
      <c r="U176" s="34"/>
      <c r="V176" s="34"/>
      <c r="W176" s="34"/>
      <c r="X176" s="34"/>
      <c r="Y176" s="34"/>
      <c r="Z176" s="34"/>
      <c r="AA176" s="34"/>
      <c r="AB176" s="34"/>
      <c r="AC176" s="34"/>
    </row>
    <row r="177" spans="2:29">
      <c r="B177" s="51">
        <v>200910000028474</v>
      </c>
      <c r="C177" s="45">
        <v>40086</v>
      </c>
      <c r="D177" s="44" t="s">
        <v>20389</v>
      </c>
      <c r="E177" s="34">
        <v>2078321.57</v>
      </c>
      <c r="F177" s="34">
        <v>77106.66</v>
      </c>
      <c r="G177" s="44">
        <v>77106.66</v>
      </c>
      <c r="H177" s="44">
        <v>68</v>
      </c>
      <c r="I177" s="44">
        <v>25</v>
      </c>
      <c r="J177" s="45">
        <v>40086</v>
      </c>
      <c r="K177" s="44">
        <v>2009</v>
      </c>
      <c r="L177" s="44">
        <v>25</v>
      </c>
      <c r="M177" s="34">
        <v>83132.86</v>
      </c>
      <c r="N177" s="44" t="s">
        <v>21434</v>
      </c>
      <c r="O177" s="34">
        <v>2001215</v>
      </c>
      <c r="P177" s="44">
        <v>2009</v>
      </c>
      <c r="Q177" s="46">
        <v>8569.7999999999993</v>
      </c>
      <c r="R177" s="34">
        <v>2117980</v>
      </c>
      <c r="T177" s="34"/>
      <c r="U177" s="34"/>
      <c r="V177" s="34"/>
      <c r="W177" s="34"/>
      <c r="X177" s="34"/>
      <c r="Y177" s="34"/>
      <c r="Z177" s="34"/>
      <c r="AA177" s="34"/>
      <c r="AB177" s="34"/>
      <c r="AC177" s="34"/>
    </row>
    <row r="178" spans="2:29">
      <c r="B178" s="51">
        <v>200810000015121</v>
      </c>
      <c r="C178" s="45">
        <v>39355</v>
      </c>
      <c r="D178" s="44" t="s">
        <v>17063</v>
      </c>
      <c r="E178" s="34">
        <v>2113659.06</v>
      </c>
      <c r="F178" s="34">
        <v>156676.57</v>
      </c>
      <c r="G178" s="44">
        <v>52891.43</v>
      </c>
      <c r="H178" s="44">
        <v>90</v>
      </c>
      <c r="I178" s="44">
        <v>40</v>
      </c>
      <c r="J178" s="45">
        <v>39355</v>
      </c>
      <c r="K178" s="44">
        <v>2007</v>
      </c>
      <c r="L178" s="44">
        <v>40</v>
      </c>
      <c r="M178" s="34">
        <v>52841.48</v>
      </c>
      <c r="N178" s="44" t="s">
        <v>21421</v>
      </c>
      <c r="O178" s="34">
        <v>1956982</v>
      </c>
      <c r="P178" s="44">
        <v>2007</v>
      </c>
      <c r="Q178" s="46">
        <v>7966.9</v>
      </c>
      <c r="R178" s="34">
        <v>2227893</v>
      </c>
      <c r="T178" s="34"/>
      <c r="U178" s="34"/>
      <c r="V178" s="34"/>
      <c r="W178" s="34"/>
      <c r="X178" s="34"/>
      <c r="Y178" s="34"/>
      <c r="Z178" s="34"/>
      <c r="AA178" s="34"/>
      <c r="AB178" s="34"/>
      <c r="AC178" s="34"/>
    </row>
    <row r="179" spans="2:29">
      <c r="B179" s="51">
        <v>199000000232360</v>
      </c>
      <c r="C179" s="45">
        <v>33147</v>
      </c>
      <c r="D179" s="44" t="s">
        <v>20988</v>
      </c>
      <c r="E179" s="34">
        <v>3938177.83</v>
      </c>
      <c r="F179" s="34">
        <v>1996991.88</v>
      </c>
      <c r="G179" s="44">
        <v>97045.96</v>
      </c>
      <c r="H179" s="44">
        <v>70</v>
      </c>
      <c r="I179" s="44">
        <v>40</v>
      </c>
      <c r="J179" s="45">
        <v>32883</v>
      </c>
      <c r="K179" s="44">
        <v>1990</v>
      </c>
      <c r="L179" s="44">
        <v>40</v>
      </c>
      <c r="M179" s="34">
        <v>98454.45</v>
      </c>
      <c r="N179" s="44" t="s">
        <v>21420</v>
      </c>
      <c r="O179" s="34">
        <v>1941186</v>
      </c>
      <c r="P179" s="44">
        <v>1990</v>
      </c>
      <c r="Q179" s="46">
        <v>4731.3</v>
      </c>
      <c r="R179" s="34">
        <v>3721221</v>
      </c>
      <c r="T179" s="34"/>
      <c r="U179" s="34"/>
      <c r="V179" s="34"/>
      <c r="W179" s="34"/>
      <c r="X179" s="34"/>
      <c r="Y179" s="34"/>
      <c r="Z179" s="34"/>
      <c r="AA179" s="34"/>
      <c r="AB179" s="34"/>
      <c r="AC179" s="34"/>
    </row>
    <row r="180" spans="2:29">
      <c r="B180" s="51">
        <v>201010000035611</v>
      </c>
      <c r="C180" s="45">
        <v>40269</v>
      </c>
      <c r="D180" s="44" t="s">
        <v>19962</v>
      </c>
      <c r="E180" s="34">
        <v>1921592.67</v>
      </c>
      <c r="F180" s="34">
        <v>23954.1</v>
      </c>
      <c r="G180" s="44">
        <v>23954.1</v>
      </c>
      <c r="H180" s="44">
        <v>90</v>
      </c>
      <c r="I180" s="44">
        <v>40</v>
      </c>
      <c r="J180" s="45">
        <v>40182</v>
      </c>
      <c r="K180" s="44">
        <v>2010</v>
      </c>
      <c r="L180" s="44">
        <v>40</v>
      </c>
      <c r="M180" s="34">
        <v>48039.82</v>
      </c>
      <c r="N180" s="44" t="s">
        <v>21421</v>
      </c>
      <c r="O180" s="34">
        <v>1897639</v>
      </c>
      <c r="P180" s="44">
        <v>2010</v>
      </c>
      <c r="Q180" s="46">
        <v>8752.4</v>
      </c>
      <c r="R180" s="34">
        <v>1966459</v>
      </c>
      <c r="T180" s="34"/>
      <c r="U180" s="34"/>
      <c r="V180" s="34"/>
      <c r="W180" s="34"/>
      <c r="X180" s="34"/>
      <c r="Y180" s="34"/>
      <c r="Z180" s="34"/>
      <c r="AA180" s="34"/>
      <c r="AB180" s="34"/>
      <c r="AC180" s="34"/>
    </row>
    <row r="181" spans="2:29">
      <c r="B181" s="51">
        <v>199500000239170</v>
      </c>
      <c r="C181" s="45">
        <v>34973</v>
      </c>
      <c r="D181" s="44" t="s">
        <v>17074</v>
      </c>
      <c r="E181" s="34">
        <v>3031047.31</v>
      </c>
      <c r="F181" s="34">
        <v>1151997.79</v>
      </c>
      <c r="G181" s="44">
        <v>75153.740000000005</v>
      </c>
      <c r="H181" s="44">
        <v>70</v>
      </c>
      <c r="I181" s="44">
        <v>40</v>
      </c>
      <c r="J181" s="45">
        <v>34709</v>
      </c>
      <c r="K181" s="44">
        <v>1995</v>
      </c>
      <c r="L181" s="44">
        <v>40</v>
      </c>
      <c r="M181" s="34">
        <v>75776.179999999993</v>
      </c>
      <c r="N181" s="44" t="s">
        <v>21420</v>
      </c>
      <c r="O181" s="34">
        <v>1879050</v>
      </c>
      <c r="P181" s="44">
        <v>1995</v>
      </c>
      <c r="Q181" s="46">
        <v>5471.2</v>
      </c>
      <c r="R181" s="34">
        <v>3115000</v>
      </c>
      <c r="T181" s="34"/>
      <c r="U181" s="34"/>
      <c r="V181" s="34"/>
      <c r="W181" s="34"/>
      <c r="X181" s="34"/>
      <c r="Y181" s="34"/>
      <c r="Z181" s="34"/>
      <c r="AA181" s="34"/>
      <c r="AB181" s="34"/>
      <c r="AC181" s="34"/>
    </row>
    <row r="182" spans="2:29">
      <c r="B182" s="51">
        <v>200810000015117</v>
      </c>
      <c r="C182" s="45">
        <v>39355</v>
      </c>
      <c r="D182" s="44" t="s">
        <v>17721</v>
      </c>
      <c r="E182" s="34">
        <v>2021043.03</v>
      </c>
      <c r="F182" s="34">
        <v>151146.43</v>
      </c>
      <c r="G182" s="44">
        <v>50401.82</v>
      </c>
      <c r="H182" s="44">
        <v>90</v>
      </c>
      <c r="I182" s="44">
        <v>40</v>
      </c>
      <c r="J182" s="45">
        <v>39355</v>
      </c>
      <c r="K182" s="44">
        <v>2007</v>
      </c>
      <c r="L182" s="44">
        <v>40</v>
      </c>
      <c r="M182" s="34">
        <v>50526.080000000002</v>
      </c>
      <c r="N182" s="44" t="s">
        <v>21421</v>
      </c>
      <c r="O182" s="34">
        <v>1869897</v>
      </c>
      <c r="P182" s="44">
        <v>2007</v>
      </c>
      <c r="Q182" s="46">
        <v>7966.9</v>
      </c>
      <c r="R182" s="34">
        <v>2128751</v>
      </c>
      <c r="T182" s="34"/>
      <c r="U182" s="34"/>
      <c r="V182" s="34"/>
      <c r="W182" s="34"/>
      <c r="X182" s="34"/>
      <c r="Y182" s="34"/>
      <c r="Z182" s="34"/>
      <c r="AA182" s="34"/>
      <c r="AB182" s="34"/>
      <c r="AC182" s="34"/>
    </row>
    <row r="183" spans="2:29">
      <c r="B183" s="51">
        <v>199100000242470</v>
      </c>
      <c r="C183" s="45">
        <v>33512</v>
      </c>
      <c r="D183" s="44" t="s">
        <v>17495</v>
      </c>
      <c r="E183" s="34">
        <v>3457875.5</v>
      </c>
      <c r="F183" s="34">
        <v>1615333.23</v>
      </c>
      <c r="G183" s="44">
        <v>87728.66</v>
      </c>
      <c r="H183" s="44">
        <v>91</v>
      </c>
      <c r="I183" s="44">
        <v>40</v>
      </c>
      <c r="J183" s="45">
        <v>33248</v>
      </c>
      <c r="K183" s="44">
        <v>1991</v>
      </c>
      <c r="L183" s="44">
        <v>40</v>
      </c>
      <c r="M183" s="34">
        <v>86446.89</v>
      </c>
      <c r="N183" s="44" t="s">
        <v>21429</v>
      </c>
      <c r="O183" s="34">
        <v>1842542</v>
      </c>
      <c r="P183" s="44">
        <v>1991</v>
      </c>
      <c r="Q183" s="46">
        <v>4835.2</v>
      </c>
      <c r="R183" s="34">
        <v>3456249</v>
      </c>
      <c r="T183" s="34"/>
      <c r="U183" s="34"/>
      <c r="V183" s="34"/>
      <c r="W183" s="34"/>
      <c r="X183" s="34"/>
      <c r="Y183" s="34"/>
      <c r="Z183" s="34"/>
      <c r="AA183" s="34"/>
      <c r="AB183" s="34"/>
      <c r="AC183" s="34"/>
    </row>
    <row r="184" spans="2:29">
      <c r="B184" s="51">
        <v>200910000028356</v>
      </c>
      <c r="C184" s="45">
        <v>39903</v>
      </c>
      <c r="D184" s="44" t="s">
        <v>19987</v>
      </c>
      <c r="E184" s="34">
        <v>1901653.23</v>
      </c>
      <c r="F184" s="34">
        <v>71377.16</v>
      </c>
      <c r="G184" s="44">
        <v>47541.37</v>
      </c>
      <c r="H184" s="44">
        <v>70</v>
      </c>
      <c r="I184" s="44">
        <v>40</v>
      </c>
      <c r="J184" s="45">
        <v>39903</v>
      </c>
      <c r="K184" s="44">
        <v>2009</v>
      </c>
      <c r="L184" s="44">
        <v>40</v>
      </c>
      <c r="M184" s="34">
        <v>47541.33</v>
      </c>
      <c r="N184" s="44" t="s">
        <v>21420</v>
      </c>
      <c r="O184" s="34">
        <v>1830276</v>
      </c>
      <c r="P184" s="44">
        <v>2009</v>
      </c>
      <c r="Q184" s="46">
        <v>8569.7999999999993</v>
      </c>
      <c r="R184" s="34">
        <v>1937067</v>
      </c>
      <c r="T184" s="34"/>
      <c r="U184" s="34"/>
      <c r="V184" s="34"/>
      <c r="W184" s="34"/>
      <c r="X184" s="34"/>
      <c r="Y184" s="34"/>
      <c r="Z184" s="34"/>
      <c r="AA184" s="34"/>
      <c r="AB184" s="34"/>
      <c r="AC184" s="34"/>
    </row>
    <row r="185" spans="2:29">
      <c r="B185" s="51">
        <v>199200000228620</v>
      </c>
      <c r="C185" s="45">
        <v>33878</v>
      </c>
      <c r="D185" s="44" t="s">
        <v>17570</v>
      </c>
      <c r="E185" s="34">
        <v>2810097.34</v>
      </c>
      <c r="F185" s="34">
        <v>991267.35</v>
      </c>
      <c r="G185" s="44">
        <v>56832.36</v>
      </c>
      <c r="H185" s="44">
        <v>85</v>
      </c>
      <c r="I185" s="44">
        <v>50</v>
      </c>
      <c r="J185" s="45">
        <v>33613</v>
      </c>
      <c r="K185" s="44">
        <v>1992</v>
      </c>
      <c r="L185" s="44">
        <v>50</v>
      </c>
      <c r="M185" s="34">
        <v>56201.95</v>
      </c>
      <c r="N185" s="44" t="s">
        <v>21445</v>
      </c>
      <c r="O185" s="34">
        <v>1818830</v>
      </c>
      <c r="P185" s="44">
        <v>1992</v>
      </c>
      <c r="Q185" s="46">
        <v>4984.5</v>
      </c>
      <c r="R185" s="34">
        <v>3309549</v>
      </c>
      <c r="T185" s="34"/>
      <c r="U185" s="34"/>
      <c r="V185" s="34"/>
      <c r="W185" s="34"/>
      <c r="X185" s="34"/>
      <c r="Y185" s="34"/>
      <c r="Z185" s="34"/>
      <c r="AA185" s="34"/>
      <c r="AB185" s="34"/>
      <c r="AC185" s="34"/>
    </row>
    <row r="186" spans="2:29">
      <c r="B186" s="51">
        <v>200810000019484</v>
      </c>
      <c r="C186" s="45">
        <v>37977</v>
      </c>
      <c r="D186" s="44" t="s">
        <v>19847</v>
      </c>
      <c r="E186" s="34">
        <v>2158340.59</v>
      </c>
      <c r="F186" s="34">
        <v>359427.71</v>
      </c>
      <c r="G186" s="44">
        <v>54139.42</v>
      </c>
      <c r="H186" s="44">
        <v>88</v>
      </c>
      <c r="I186" s="44">
        <v>40</v>
      </c>
      <c r="J186" s="45">
        <v>37977</v>
      </c>
      <c r="K186" s="44">
        <v>2003</v>
      </c>
      <c r="L186" s="44">
        <v>40</v>
      </c>
      <c r="M186" s="34">
        <v>53958.51</v>
      </c>
      <c r="N186" s="44" t="s">
        <v>19301</v>
      </c>
      <c r="O186" s="34">
        <v>1798913</v>
      </c>
      <c r="P186" s="44">
        <v>2003</v>
      </c>
      <c r="Q186" s="46">
        <v>6694.6</v>
      </c>
      <c r="R186" s="34">
        <v>2437150</v>
      </c>
      <c r="T186" s="34"/>
      <c r="U186" s="34"/>
      <c r="V186" s="34"/>
      <c r="W186" s="34"/>
      <c r="X186" s="34"/>
      <c r="Y186" s="34"/>
      <c r="Z186" s="34"/>
      <c r="AA186" s="34"/>
      <c r="AB186" s="34"/>
      <c r="AC186" s="34"/>
    </row>
    <row r="187" spans="2:29">
      <c r="B187" s="51">
        <v>200710000006616</v>
      </c>
      <c r="C187" s="45">
        <v>38990</v>
      </c>
      <c r="D187" s="44" t="s">
        <v>17062</v>
      </c>
      <c r="E187" s="34">
        <v>1931854.73</v>
      </c>
      <c r="F187" s="34">
        <v>144889.06</v>
      </c>
      <c r="G187" s="44">
        <v>48296.33</v>
      </c>
      <c r="H187" s="44">
        <v>90</v>
      </c>
      <c r="I187" s="44">
        <v>40</v>
      </c>
      <c r="J187" s="45">
        <v>38990</v>
      </c>
      <c r="K187" s="44">
        <v>2006</v>
      </c>
      <c r="L187" s="44">
        <v>40</v>
      </c>
      <c r="M187" s="34">
        <v>48296.37</v>
      </c>
      <c r="N187" s="44" t="s">
        <v>21421</v>
      </c>
      <c r="O187" s="34">
        <v>1786966</v>
      </c>
      <c r="P187" s="44">
        <v>2006</v>
      </c>
      <c r="Q187" s="46">
        <v>7751.2</v>
      </c>
      <c r="R187" s="34">
        <v>2090957</v>
      </c>
      <c r="T187" s="34"/>
      <c r="U187" s="34"/>
      <c r="V187" s="34"/>
      <c r="W187" s="34"/>
      <c r="X187" s="34"/>
      <c r="Y187" s="34"/>
      <c r="Z187" s="34"/>
      <c r="AA187" s="34"/>
      <c r="AB187" s="34"/>
      <c r="AC187" s="34"/>
    </row>
    <row r="188" spans="2:29">
      <c r="B188" s="51">
        <v>199800000243020</v>
      </c>
      <c r="C188" s="45">
        <v>36068</v>
      </c>
      <c r="D188" s="44" t="s">
        <v>17366</v>
      </c>
      <c r="E188" s="34">
        <v>2522492.02</v>
      </c>
      <c r="F188" s="34">
        <v>756420.76</v>
      </c>
      <c r="G188" s="44">
        <v>63067.8</v>
      </c>
      <c r="H188" s="44">
        <v>71</v>
      </c>
      <c r="I188" s="44">
        <v>40</v>
      </c>
      <c r="J188" s="45">
        <v>36068</v>
      </c>
      <c r="K188" s="44">
        <v>1998</v>
      </c>
      <c r="L188" s="44">
        <v>40</v>
      </c>
      <c r="M188" s="34">
        <v>63062.3</v>
      </c>
      <c r="N188" s="44" t="s">
        <v>19299</v>
      </c>
      <c r="O188" s="34">
        <v>1766071</v>
      </c>
      <c r="P188" s="44">
        <v>1998</v>
      </c>
      <c r="Q188" s="46">
        <v>5920.4</v>
      </c>
      <c r="R188" s="34">
        <v>2705536</v>
      </c>
      <c r="T188" s="34"/>
      <c r="U188" s="34"/>
      <c r="V188" s="34"/>
      <c r="W188" s="34"/>
      <c r="X188" s="34"/>
      <c r="Y188" s="34"/>
      <c r="Z188" s="34"/>
      <c r="AA188" s="34"/>
      <c r="AB188" s="34"/>
      <c r="AC188" s="34"/>
    </row>
    <row r="189" spans="2:29">
      <c r="B189" s="51">
        <v>200710000006514</v>
      </c>
      <c r="C189" s="45">
        <v>38990</v>
      </c>
      <c r="D189" s="44" t="s">
        <v>20317</v>
      </c>
      <c r="E189" s="34">
        <v>2095490.2</v>
      </c>
      <c r="F189" s="34">
        <v>335278.46999999997</v>
      </c>
      <c r="G189" s="44">
        <v>83819.63</v>
      </c>
      <c r="H189" s="44">
        <v>90</v>
      </c>
      <c r="I189" s="44">
        <v>25</v>
      </c>
      <c r="J189" s="45">
        <v>38990</v>
      </c>
      <c r="K189" s="44">
        <v>2006</v>
      </c>
      <c r="L189" s="44">
        <v>25</v>
      </c>
      <c r="M189" s="34">
        <v>83819.61</v>
      </c>
      <c r="N189" s="44" t="s">
        <v>21421</v>
      </c>
      <c r="O189" s="34">
        <v>1760212</v>
      </c>
      <c r="P189" s="44">
        <v>2006</v>
      </c>
      <c r="Q189" s="46">
        <v>7751.2</v>
      </c>
      <c r="R189" s="34">
        <v>2059651</v>
      </c>
      <c r="T189" s="34"/>
      <c r="U189" s="34"/>
      <c r="V189" s="34"/>
      <c r="W189" s="34"/>
      <c r="X189" s="34"/>
      <c r="Y189" s="34"/>
      <c r="Z189" s="34"/>
      <c r="AA189" s="34"/>
      <c r="AB189" s="34"/>
      <c r="AC189" s="34"/>
    </row>
    <row r="190" spans="2:29">
      <c r="B190" s="51">
        <v>198900000231620</v>
      </c>
      <c r="C190" s="45">
        <v>32782</v>
      </c>
      <c r="D190" s="44" t="s">
        <v>17025</v>
      </c>
      <c r="E190" s="34">
        <v>3633199.97</v>
      </c>
      <c r="F190" s="34">
        <v>1879983.27</v>
      </c>
      <c r="G190" s="44">
        <v>92261.29</v>
      </c>
      <c r="H190" s="44">
        <v>90</v>
      </c>
      <c r="I190" s="44">
        <v>40</v>
      </c>
      <c r="J190" s="45">
        <v>32518</v>
      </c>
      <c r="K190" s="44">
        <v>1989</v>
      </c>
      <c r="L190" s="44">
        <v>40</v>
      </c>
      <c r="M190" s="34">
        <v>90830</v>
      </c>
      <c r="N190" s="44" t="s">
        <v>21421</v>
      </c>
      <c r="O190" s="34">
        <v>1753217</v>
      </c>
      <c r="P190" s="44">
        <v>1989</v>
      </c>
      <c r="Q190" s="46">
        <v>4609.2</v>
      </c>
      <c r="R190" s="34">
        <v>3449888</v>
      </c>
      <c r="T190" s="34"/>
      <c r="U190" s="34"/>
      <c r="V190" s="34"/>
      <c r="W190" s="34"/>
      <c r="X190" s="34"/>
      <c r="Y190" s="34"/>
      <c r="Z190" s="34"/>
      <c r="AA190" s="34"/>
      <c r="AB190" s="34"/>
      <c r="AC190" s="34"/>
    </row>
    <row r="191" spans="2:29">
      <c r="B191" s="51">
        <v>200910000028454</v>
      </c>
      <c r="C191" s="45">
        <v>40086</v>
      </c>
      <c r="D191" s="44" t="s">
        <v>20399</v>
      </c>
      <c r="E191" s="34">
        <v>1791632.01</v>
      </c>
      <c r="F191" s="34">
        <v>64968.56</v>
      </c>
      <c r="G191" s="44">
        <v>64968.56</v>
      </c>
      <c r="H191" s="44">
        <v>70</v>
      </c>
      <c r="I191" s="44">
        <v>25</v>
      </c>
      <c r="J191" s="45">
        <v>40086</v>
      </c>
      <c r="K191" s="44">
        <v>2009</v>
      </c>
      <c r="L191" s="44">
        <v>25</v>
      </c>
      <c r="M191" s="34">
        <v>71665.279999999999</v>
      </c>
      <c r="N191" s="44" t="s">
        <v>21420</v>
      </c>
      <c r="O191" s="34">
        <v>1726663</v>
      </c>
      <c r="P191" s="44">
        <v>2009</v>
      </c>
      <c r="Q191" s="46">
        <v>8569.7999999999993</v>
      </c>
      <c r="R191" s="34">
        <v>1827409</v>
      </c>
      <c r="T191" s="34"/>
      <c r="U191" s="34"/>
      <c r="V191" s="34"/>
      <c r="W191" s="34"/>
      <c r="X191" s="34"/>
      <c r="Y191" s="34"/>
      <c r="Z191" s="34"/>
      <c r="AA191" s="34"/>
      <c r="AB191" s="34"/>
      <c r="AC191" s="34"/>
    </row>
    <row r="192" spans="2:29">
      <c r="B192" s="51">
        <v>200910000020102</v>
      </c>
      <c r="C192" s="45">
        <v>39538</v>
      </c>
      <c r="D192" s="44" t="s">
        <v>19960</v>
      </c>
      <c r="E192" s="34">
        <v>1831149.52</v>
      </c>
      <c r="F192" s="34">
        <v>114415.37</v>
      </c>
      <c r="G192" s="44">
        <v>45778.77</v>
      </c>
      <c r="H192" s="44">
        <v>90</v>
      </c>
      <c r="I192" s="44">
        <v>40</v>
      </c>
      <c r="J192" s="45">
        <v>39538</v>
      </c>
      <c r="K192" s="44">
        <v>2008</v>
      </c>
      <c r="L192" s="44">
        <v>40</v>
      </c>
      <c r="M192" s="34">
        <v>45778.74</v>
      </c>
      <c r="N192" s="44" t="s">
        <v>21421</v>
      </c>
      <c r="O192" s="34">
        <v>1716734</v>
      </c>
      <c r="P192" s="44">
        <v>2008</v>
      </c>
      <c r="Q192" s="46">
        <v>8311.1</v>
      </c>
      <c r="R192" s="34">
        <v>1873448</v>
      </c>
      <c r="T192" s="34"/>
      <c r="U192" s="34"/>
      <c r="V192" s="34"/>
      <c r="W192" s="34"/>
      <c r="X192" s="34"/>
      <c r="Y192" s="34"/>
      <c r="Z192" s="34"/>
      <c r="AA192" s="34"/>
      <c r="AB192" s="34"/>
      <c r="AC192" s="34"/>
    </row>
    <row r="193" spans="2:29">
      <c r="B193" s="51">
        <v>199600000239800</v>
      </c>
      <c r="C193" s="45">
        <v>35339</v>
      </c>
      <c r="D193" s="44" t="s">
        <v>17366</v>
      </c>
      <c r="E193" s="34">
        <v>2663016.14</v>
      </c>
      <c r="F193" s="34">
        <v>950271.47</v>
      </c>
      <c r="G193" s="44">
        <v>65866.11</v>
      </c>
      <c r="H193" s="44">
        <v>70</v>
      </c>
      <c r="I193" s="44">
        <v>40</v>
      </c>
      <c r="J193" s="45">
        <v>35074</v>
      </c>
      <c r="K193" s="44">
        <v>1996</v>
      </c>
      <c r="L193" s="44">
        <v>40</v>
      </c>
      <c r="M193" s="34">
        <v>66575.399999999994</v>
      </c>
      <c r="N193" s="44" t="s">
        <v>21420</v>
      </c>
      <c r="O193" s="34">
        <v>1712745</v>
      </c>
      <c r="P193" s="44">
        <v>1996</v>
      </c>
      <c r="Q193" s="46">
        <v>5622.1</v>
      </c>
      <c r="R193" s="34">
        <v>2763076</v>
      </c>
      <c r="T193" s="34"/>
      <c r="U193" s="34"/>
      <c r="V193" s="34"/>
      <c r="W193" s="34"/>
      <c r="X193" s="34"/>
      <c r="Y193" s="34"/>
      <c r="Z193" s="34"/>
      <c r="AA193" s="34"/>
      <c r="AB193" s="34"/>
      <c r="AC193" s="34"/>
    </row>
    <row r="194" spans="2:29">
      <c r="B194" s="51">
        <v>199900000208230</v>
      </c>
      <c r="C194" s="45">
        <v>36521</v>
      </c>
      <c r="D194" s="44" t="s">
        <v>18340</v>
      </c>
      <c r="E194" s="34">
        <v>1702899.5</v>
      </c>
      <c r="F194" s="34">
        <v>0</v>
      </c>
      <c r="G194" s="44">
        <v>0</v>
      </c>
      <c r="H194" s="44">
        <v>94</v>
      </c>
      <c r="I194" s="44">
        <v>0</v>
      </c>
      <c r="J194" s="45">
        <v>36521</v>
      </c>
      <c r="K194" s="44">
        <v>1999</v>
      </c>
      <c r="L194" s="44">
        <v>0</v>
      </c>
      <c r="M194" s="34">
        <v>0</v>
      </c>
      <c r="N194" s="44" t="s">
        <v>21423</v>
      </c>
      <c r="O194" s="34">
        <v>1702900</v>
      </c>
      <c r="P194" s="44">
        <v>1999</v>
      </c>
      <c r="Q194" s="46">
        <v>6058.6</v>
      </c>
      <c r="R194" s="34">
        <v>2549289</v>
      </c>
      <c r="T194" s="34"/>
      <c r="U194" s="34"/>
      <c r="V194" s="34"/>
      <c r="W194" s="34"/>
      <c r="X194" s="34"/>
      <c r="Y194" s="34"/>
      <c r="Z194" s="34"/>
      <c r="AA194" s="34"/>
      <c r="AB194" s="34"/>
      <c r="AC194" s="34"/>
    </row>
    <row r="195" spans="2:29">
      <c r="B195" s="51">
        <v>200810000015757</v>
      </c>
      <c r="C195" s="45">
        <v>37894</v>
      </c>
      <c r="D195" s="44" t="s">
        <v>20298</v>
      </c>
      <c r="E195" s="34">
        <v>2351851</v>
      </c>
      <c r="F195" s="34">
        <v>658518.27</v>
      </c>
      <c r="G195" s="44">
        <v>94074.03</v>
      </c>
      <c r="H195" s="44">
        <v>66</v>
      </c>
      <c r="I195" s="44">
        <v>25</v>
      </c>
      <c r="J195" s="45">
        <v>37894</v>
      </c>
      <c r="K195" s="44">
        <v>2003</v>
      </c>
      <c r="L195" s="44">
        <v>25</v>
      </c>
      <c r="M195" s="34">
        <v>94074.04</v>
      </c>
      <c r="N195" s="44" t="s">
        <v>21419</v>
      </c>
      <c r="O195" s="34">
        <v>1693333</v>
      </c>
      <c r="P195" s="44">
        <v>2003</v>
      </c>
      <c r="Q195" s="46">
        <v>6694.6</v>
      </c>
      <c r="R195" s="34">
        <v>2294111</v>
      </c>
      <c r="T195" s="34"/>
      <c r="U195" s="34"/>
      <c r="V195" s="34"/>
      <c r="W195" s="34"/>
      <c r="X195" s="34"/>
      <c r="Y195" s="34"/>
      <c r="Z195" s="34"/>
      <c r="AA195" s="34"/>
      <c r="AB195" s="34"/>
      <c r="AC195" s="34"/>
    </row>
    <row r="196" spans="2:29">
      <c r="B196" s="51">
        <v>200710000006615</v>
      </c>
      <c r="C196" s="45">
        <v>38990</v>
      </c>
      <c r="D196" s="44" t="s">
        <v>17360</v>
      </c>
      <c r="E196" s="34">
        <v>1805845.14</v>
      </c>
      <c r="F196" s="34">
        <v>135438.35999999999</v>
      </c>
      <c r="G196" s="44">
        <v>45146.13</v>
      </c>
      <c r="H196" s="44">
        <v>90</v>
      </c>
      <c r="I196" s="44">
        <v>40</v>
      </c>
      <c r="J196" s="45">
        <v>38990</v>
      </c>
      <c r="K196" s="44">
        <v>2006</v>
      </c>
      <c r="L196" s="44">
        <v>40</v>
      </c>
      <c r="M196" s="34">
        <v>45146.13</v>
      </c>
      <c r="N196" s="44" t="s">
        <v>21421</v>
      </c>
      <c r="O196" s="34">
        <v>1670407</v>
      </c>
      <c r="P196" s="44">
        <v>2006</v>
      </c>
      <c r="Q196" s="46">
        <v>7751.2</v>
      </c>
      <c r="R196" s="34">
        <v>1954569</v>
      </c>
      <c r="T196" s="34"/>
      <c r="U196" s="34"/>
      <c r="V196" s="34"/>
      <c r="W196" s="34"/>
      <c r="X196" s="34"/>
      <c r="Y196" s="34"/>
      <c r="Z196" s="34"/>
      <c r="AA196" s="34"/>
      <c r="AB196" s="34"/>
      <c r="AC196" s="34"/>
    </row>
    <row r="197" spans="2:29">
      <c r="B197" s="51">
        <v>201010000035566</v>
      </c>
      <c r="C197" s="45">
        <v>40087</v>
      </c>
      <c r="D197" s="44" t="s">
        <v>20425</v>
      </c>
      <c r="E197" s="34">
        <v>1704298.6</v>
      </c>
      <c r="F197" s="34">
        <v>33992.589999999997</v>
      </c>
      <c r="G197" s="44">
        <v>33992.589999999997</v>
      </c>
      <c r="H197" s="44">
        <v>90</v>
      </c>
      <c r="I197" s="44">
        <v>50</v>
      </c>
      <c r="J197" s="45">
        <v>39823</v>
      </c>
      <c r="K197" s="44">
        <v>2009</v>
      </c>
      <c r="L197" s="44">
        <v>50</v>
      </c>
      <c r="M197" s="34">
        <v>34085.97</v>
      </c>
      <c r="N197" s="44" t="s">
        <v>21421</v>
      </c>
      <c r="O197" s="34">
        <v>1670306</v>
      </c>
      <c r="P197" s="44">
        <v>2009</v>
      </c>
      <c r="Q197" s="46">
        <v>8569.7999999999993</v>
      </c>
      <c r="R197" s="34">
        <v>1767763</v>
      </c>
      <c r="T197" s="34"/>
      <c r="U197" s="34"/>
      <c r="V197" s="34"/>
      <c r="W197" s="34"/>
      <c r="X197" s="34"/>
      <c r="Y197" s="34"/>
      <c r="Z197" s="34"/>
      <c r="AA197" s="34"/>
      <c r="AB197" s="34"/>
      <c r="AC197" s="34"/>
    </row>
    <row r="198" spans="2:29">
      <c r="B198" s="51">
        <v>200810000019467</v>
      </c>
      <c r="C198" s="45">
        <v>38503</v>
      </c>
      <c r="D198" s="44" t="s">
        <v>20089</v>
      </c>
      <c r="E198" s="34">
        <v>1924029.92</v>
      </c>
      <c r="F198" s="34">
        <v>256257.53</v>
      </c>
      <c r="G198" s="44">
        <v>48109.73</v>
      </c>
      <c r="H198" s="44">
        <v>90</v>
      </c>
      <c r="I198" s="44">
        <v>40</v>
      </c>
      <c r="J198" s="45">
        <v>38503</v>
      </c>
      <c r="K198" s="44">
        <v>2005</v>
      </c>
      <c r="L198" s="44">
        <v>40</v>
      </c>
      <c r="M198" s="34">
        <v>48100.75</v>
      </c>
      <c r="N198" s="44" t="s">
        <v>21421</v>
      </c>
      <c r="O198" s="34">
        <v>1667772</v>
      </c>
      <c r="P198" s="44">
        <v>2005</v>
      </c>
      <c r="Q198" s="46">
        <v>7446</v>
      </c>
      <c r="R198" s="34">
        <v>2031488</v>
      </c>
      <c r="T198" s="34"/>
      <c r="U198" s="34"/>
      <c r="V198" s="34"/>
      <c r="W198" s="34"/>
      <c r="X198" s="34"/>
      <c r="Y198" s="34"/>
      <c r="Z198" s="34"/>
      <c r="AA198" s="34"/>
      <c r="AB198" s="34"/>
      <c r="AC198" s="34"/>
    </row>
    <row r="199" spans="2:29">
      <c r="B199" s="51">
        <v>199800000240260</v>
      </c>
      <c r="C199" s="45">
        <v>36068</v>
      </c>
      <c r="D199" s="44" t="s">
        <v>18307</v>
      </c>
      <c r="E199" s="34">
        <v>3703055.02</v>
      </c>
      <c r="F199" s="34">
        <v>2039121.73</v>
      </c>
      <c r="G199" s="44">
        <v>59426.2</v>
      </c>
      <c r="H199" s="44">
        <v>91</v>
      </c>
      <c r="I199" s="44">
        <v>40</v>
      </c>
      <c r="J199" s="45">
        <v>36068</v>
      </c>
      <c r="K199" s="44">
        <v>1998</v>
      </c>
      <c r="L199" s="44">
        <v>40</v>
      </c>
      <c r="M199" s="34">
        <v>92576.38</v>
      </c>
      <c r="N199" s="44" t="s">
        <v>21429</v>
      </c>
      <c r="O199" s="34">
        <v>1663933</v>
      </c>
      <c r="P199" s="44">
        <v>1998</v>
      </c>
      <c r="Q199" s="46">
        <v>5920.4</v>
      </c>
      <c r="R199" s="34">
        <v>2549065</v>
      </c>
      <c r="T199" s="34"/>
      <c r="U199" s="34"/>
      <c r="V199" s="34"/>
      <c r="W199" s="34"/>
      <c r="X199" s="34"/>
      <c r="Y199" s="34"/>
      <c r="Z199" s="34"/>
      <c r="AA199" s="34"/>
      <c r="AB199" s="34"/>
      <c r="AC199" s="34"/>
    </row>
    <row r="200" spans="2:29">
      <c r="B200" s="51">
        <v>200910000028353</v>
      </c>
      <c r="C200" s="45">
        <v>39903</v>
      </c>
      <c r="D200" s="44" t="s">
        <v>19983</v>
      </c>
      <c r="E200" s="34">
        <v>1712590.13</v>
      </c>
      <c r="F200" s="34">
        <v>64280.77</v>
      </c>
      <c r="G200" s="44">
        <v>42814.74</v>
      </c>
      <c r="H200" s="44">
        <v>70</v>
      </c>
      <c r="I200" s="44">
        <v>40</v>
      </c>
      <c r="J200" s="45">
        <v>39903</v>
      </c>
      <c r="K200" s="44">
        <v>2009</v>
      </c>
      <c r="L200" s="44">
        <v>40</v>
      </c>
      <c r="M200" s="34">
        <v>42814.75</v>
      </c>
      <c r="N200" s="44" t="s">
        <v>21420</v>
      </c>
      <c r="O200" s="34">
        <v>1648309</v>
      </c>
      <c r="P200" s="44">
        <v>2009</v>
      </c>
      <c r="Q200" s="46">
        <v>8569.7999999999993</v>
      </c>
      <c r="R200" s="34">
        <v>1744483</v>
      </c>
      <c r="T200" s="34"/>
      <c r="U200" s="34"/>
      <c r="V200" s="34"/>
      <c r="W200" s="34"/>
      <c r="X200" s="34"/>
      <c r="Y200" s="34"/>
      <c r="Z200" s="34"/>
      <c r="AA200" s="34"/>
      <c r="AB200" s="34"/>
      <c r="AC200" s="34"/>
    </row>
    <row r="201" spans="2:29">
      <c r="B201" s="51">
        <v>199100000242460</v>
      </c>
      <c r="C201" s="45">
        <v>33512</v>
      </c>
      <c r="D201" s="44" t="s">
        <v>17494</v>
      </c>
      <c r="E201" s="34">
        <v>3083506.12</v>
      </c>
      <c r="F201" s="34">
        <v>1440447.98</v>
      </c>
      <c r="G201" s="44">
        <v>78230.69</v>
      </c>
      <c r="H201" s="44">
        <v>91</v>
      </c>
      <c r="I201" s="44">
        <v>40</v>
      </c>
      <c r="J201" s="45">
        <v>33248</v>
      </c>
      <c r="K201" s="44">
        <v>1991</v>
      </c>
      <c r="L201" s="44">
        <v>40</v>
      </c>
      <c r="M201" s="34">
        <v>77087.649999999994</v>
      </c>
      <c r="N201" s="44" t="s">
        <v>21429</v>
      </c>
      <c r="O201" s="34">
        <v>1643058</v>
      </c>
      <c r="P201" s="44">
        <v>1991</v>
      </c>
      <c r="Q201" s="46">
        <v>4835.2</v>
      </c>
      <c r="R201" s="34">
        <v>3082056</v>
      </c>
      <c r="T201" s="34"/>
      <c r="U201" s="34"/>
      <c r="V201" s="34"/>
      <c r="W201" s="34"/>
      <c r="X201" s="34"/>
      <c r="Y201" s="34"/>
      <c r="Z201" s="34"/>
      <c r="AA201" s="34"/>
      <c r="AB201" s="34"/>
      <c r="AC201" s="34"/>
    </row>
    <row r="202" spans="2:29">
      <c r="B202" s="51">
        <v>199500000242990</v>
      </c>
      <c r="C202" s="45">
        <v>34973</v>
      </c>
      <c r="D202" s="44" t="s">
        <v>17366</v>
      </c>
      <c r="E202" s="34">
        <v>2585492.7799999998</v>
      </c>
      <c r="F202" s="34">
        <v>947961.66</v>
      </c>
      <c r="G202" s="44">
        <v>65494.05</v>
      </c>
      <c r="H202" s="44">
        <v>71</v>
      </c>
      <c r="I202" s="44">
        <v>40</v>
      </c>
      <c r="J202" s="45">
        <v>34709</v>
      </c>
      <c r="K202" s="44">
        <v>1995</v>
      </c>
      <c r="L202" s="44">
        <v>40</v>
      </c>
      <c r="M202" s="34">
        <v>64637.32</v>
      </c>
      <c r="N202" s="44" t="s">
        <v>19299</v>
      </c>
      <c r="O202" s="34">
        <v>1637531</v>
      </c>
      <c r="P202" s="44">
        <v>1995</v>
      </c>
      <c r="Q202" s="46">
        <v>5471.2</v>
      </c>
      <c r="R202" s="34">
        <v>2714622</v>
      </c>
      <c r="T202" s="34"/>
      <c r="U202" s="34"/>
      <c r="V202" s="34"/>
      <c r="W202" s="34"/>
      <c r="X202" s="34"/>
      <c r="Y202" s="34"/>
      <c r="Z202" s="34"/>
      <c r="AA202" s="34"/>
      <c r="AB202" s="34"/>
      <c r="AC202" s="34"/>
    </row>
    <row r="203" spans="2:29">
      <c r="B203" s="51">
        <v>200710000006582</v>
      </c>
      <c r="C203" s="45">
        <v>38625</v>
      </c>
      <c r="D203" s="44" t="s">
        <v>17360</v>
      </c>
      <c r="E203" s="34">
        <v>1866386.42</v>
      </c>
      <c r="F203" s="34">
        <v>233298.37</v>
      </c>
      <c r="G203" s="44">
        <v>46659.69</v>
      </c>
      <c r="H203" s="44">
        <v>91</v>
      </c>
      <c r="I203" s="44">
        <v>40</v>
      </c>
      <c r="J203" s="45">
        <v>38625</v>
      </c>
      <c r="K203" s="44">
        <v>2005</v>
      </c>
      <c r="L203" s="44">
        <v>40</v>
      </c>
      <c r="M203" s="34">
        <v>46659.66</v>
      </c>
      <c r="N203" s="44" t="s">
        <v>21429</v>
      </c>
      <c r="O203" s="34">
        <v>1633088</v>
      </c>
      <c r="P203" s="44">
        <v>2005</v>
      </c>
      <c r="Q203" s="46">
        <v>7446</v>
      </c>
      <c r="R203" s="34">
        <v>1989240</v>
      </c>
      <c r="T203" s="34"/>
      <c r="U203" s="34"/>
      <c r="V203" s="34"/>
      <c r="W203" s="34"/>
      <c r="X203" s="34"/>
      <c r="Y203" s="34"/>
      <c r="Z203" s="34"/>
      <c r="AA203" s="34"/>
      <c r="AB203" s="34"/>
      <c r="AC203" s="34"/>
    </row>
    <row r="204" spans="2:29">
      <c r="B204" s="51">
        <v>199700000237630</v>
      </c>
      <c r="C204" s="45">
        <v>35703</v>
      </c>
      <c r="D204" s="44" t="s">
        <v>21187</v>
      </c>
      <c r="E204" s="34">
        <v>2415689.27</v>
      </c>
      <c r="F204" s="34">
        <v>784821.7</v>
      </c>
      <c r="G204" s="44">
        <v>60402.54</v>
      </c>
      <c r="H204" s="44">
        <v>90</v>
      </c>
      <c r="I204" s="44">
        <v>40</v>
      </c>
      <c r="J204" s="45">
        <v>35703</v>
      </c>
      <c r="K204" s="44">
        <v>1997</v>
      </c>
      <c r="L204" s="44">
        <v>40</v>
      </c>
      <c r="M204" s="34">
        <v>60392.23</v>
      </c>
      <c r="N204" s="44" t="s">
        <v>21421</v>
      </c>
      <c r="O204" s="34">
        <v>1630868</v>
      </c>
      <c r="P204" s="44">
        <v>1997</v>
      </c>
      <c r="Q204" s="46">
        <v>5825.1</v>
      </c>
      <c r="R204" s="34">
        <v>2539293</v>
      </c>
      <c r="T204" s="34"/>
      <c r="U204" s="34"/>
      <c r="V204" s="34"/>
      <c r="W204" s="34"/>
      <c r="X204" s="34"/>
      <c r="Y204" s="34"/>
      <c r="Z204" s="34"/>
      <c r="AA204" s="34"/>
      <c r="AB204" s="34"/>
      <c r="AC204" s="34"/>
    </row>
    <row r="205" spans="2:29">
      <c r="B205" s="51">
        <v>200000000228600</v>
      </c>
      <c r="C205" s="45">
        <v>36799</v>
      </c>
      <c r="D205" s="44" t="s">
        <v>21129</v>
      </c>
      <c r="E205" s="34">
        <v>2223637.58</v>
      </c>
      <c r="F205" s="34">
        <v>613661.1</v>
      </c>
      <c r="G205" s="44">
        <v>53664.639999999999</v>
      </c>
      <c r="H205" s="44">
        <v>75</v>
      </c>
      <c r="I205" s="44">
        <v>40</v>
      </c>
      <c r="J205" s="45">
        <v>36799</v>
      </c>
      <c r="K205" s="44">
        <v>2000</v>
      </c>
      <c r="L205" s="44">
        <v>40</v>
      </c>
      <c r="M205" s="34">
        <v>55590.94</v>
      </c>
      <c r="N205" s="44" t="s">
        <v>19300</v>
      </c>
      <c r="O205" s="34">
        <v>1609976</v>
      </c>
      <c r="P205" s="44">
        <v>2000</v>
      </c>
      <c r="Q205" s="46">
        <v>6221.2</v>
      </c>
      <c r="R205" s="34">
        <v>2347183</v>
      </c>
      <c r="T205" s="34"/>
      <c r="U205" s="34"/>
      <c r="V205" s="34"/>
      <c r="W205" s="34"/>
      <c r="X205" s="34"/>
      <c r="Y205" s="34"/>
      <c r="Z205" s="34"/>
      <c r="AA205" s="34"/>
      <c r="AB205" s="34"/>
      <c r="AC205" s="34"/>
    </row>
    <row r="206" spans="2:29">
      <c r="B206" s="51">
        <v>200810000019500</v>
      </c>
      <c r="C206" s="45">
        <v>38597</v>
      </c>
      <c r="D206" s="44" t="s">
        <v>20269</v>
      </c>
      <c r="E206" s="34">
        <v>1826974.16</v>
      </c>
      <c r="F206" s="34">
        <v>235340.51</v>
      </c>
      <c r="G206" s="44">
        <v>45575.17</v>
      </c>
      <c r="H206" s="44">
        <v>90</v>
      </c>
      <c r="I206" s="44">
        <v>40</v>
      </c>
      <c r="J206" s="45">
        <v>38392</v>
      </c>
      <c r="K206" s="44">
        <v>2005</v>
      </c>
      <c r="L206" s="44">
        <v>40</v>
      </c>
      <c r="M206" s="34">
        <v>45674.35</v>
      </c>
      <c r="N206" s="44" t="s">
        <v>21421</v>
      </c>
      <c r="O206" s="34">
        <v>1591634</v>
      </c>
      <c r="P206" s="44">
        <v>2005</v>
      </c>
      <c r="Q206" s="46">
        <v>7446</v>
      </c>
      <c r="R206" s="34">
        <v>1938745</v>
      </c>
      <c r="T206" s="34"/>
      <c r="U206" s="34"/>
      <c r="V206" s="34"/>
      <c r="W206" s="34"/>
      <c r="X206" s="34"/>
      <c r="Y206" s="34"/>
      <c r="Z206" s="34"/>
      <c r="AA206" s="34"/>
      <c r="AB206" s="34"/>
      <c r="AC206" s="34"/>
    </row>
    <row r="207" spans="2:29">
      <c r="B207" s="51">
        <v>199700000240120</v>
      </c>
      <c r="C207" s="45">
        <v>35703</v>
      </c>
      <c r="D207" s="44" t="s">
        <v>18144</v>
      </c>
      <c r="E207" s="34">
        <v>2357265.9500000002</v>
      </c>
      <c r="F207" s="34">
        <v>765840.79</v>
      </c>
      <c r="G207" s="44">
        <v>58941.7</v>
      </c>
      <c r="H207" s="44">
        <v>70</v>
      </c>
      <c r="I207" s="44">
        <v>40</v>
      </c>
      <c r="J207" s="45">
        <v>35703</v>
      </c>
      <c r="K207" s="44">
        <v>1997</v>
      </c>
      <c r="L207" s="44">
        <v>40</v>
      </c>
      <c r="M207" s="34">
        <v>58931.65</v>
      </c>
      <c r="N207" s="44" t="s">
        <v>21420</v>
      </c>
      <c r="O207" s="34">
        <v>1591425</v>
      </c>
      <c r="P207" s="44">
        <v>1997</v>
      </c>
      <c r="Q207" s="46">
        <v>5825.1</v>
      </c>
      <c r="R207" s="34">
        <v>2477880</v>
      </c>
      <c r="T207" s="34"/>
      <c r="U207" s="34"/>
      <c r="V207" s="34"/>
      <c r="W207" s="34"/>
      <c r="X207" s="34"/>
      <c r="Y207" s="34"/>
      <c r="Z207" s="34"/>
      <c r="AA207" s="34"/>
      <c r="AB207" s="34"/>
      <c r="AC207" s="34"/>
    </row>
    <row r="208" spans="2:29">
      <c r="B208" s="51">
        <v>199000000216810</v>
      </c>
      <c r="C208" s="45">
        <v>33147</v>
      </c>
      <c r="D208" s="44" t="s">
        <v>16270</v>
      </c>
      <c r="E208" s="34">
        <v>3165317.49</v>
      </c>
      <c r="F208" s="34">
        <v>1600601.44</v>
      </c>
      <c r="G208" s="44">
        <v>78225.06</v>
      </c>
      <c r="H208" s="44">
        <v>47</v>
      </c>
      <c r="I208" s="44">
        <v>40</v>
      </c>
      <c r="J208" s="45">
        <v>32883</v>
      </c>
      <c r="K208" s="44">
        <v>1990</v>
      </c>
      <c r="L208" s="44">
        <v>40</v>
      </c>
      <c r="M208" s="34">
        <v>79132.94</v>
      </c>
      <c r="N208" s="44" t="s">
        <v>21446</v>
      </c>
      <c r="O208" s="34">
        <v>1564716</v>
      </c>
      <c r="P208" s="44">
        <v>1990</v>
      </c>
      <c r="Q208" s="46">
        <v>4731.3</v>
      </c>
      <c r="R208" s="34">
        <v>2999535</v>
      </c>
      <c r="T208" s="34"/>
      <c r="U208" s="34"/>
      <c r="V208" s="34"/>
      <c r="W208" s="34"/>
      <c r="X208" s="34"/>
      <c r="Y208" s="34"/>
      <c r="Z208" s="34"/>
      <c r="AA208" s="34"/>
      <c r="AB208" s="34"/>
      <c r="AC208" s="34"/>
    </row>
    <row r="209" spans="2:29">
      <c r="B209" s="51">
        <v>199000000216920</v>
      </c>
      <c r="C209" s="45">
        <v>33147</v>
      </c>
      <c r="D209" s="44" t="s">
        <v>17219</v>
      </c>
      <c r="E209" s="34">
        <v>3147934.93</v>
      </c>
      <c r="F209" s="34">
        <v>1591719.84</v>
      </c>
      <c r="G209" s="44">
        <v>77800.11</v>
      </c>
      <c r="H209" s="44">
        <v>66</v>
      </c>
      <c r="I209" s="44">
        <v>40</v>
      </c>
      <c r="J209" s="45">
        <v>32883</v>
      </c>
      <c r="K209" s="44">
        <v>1990</v>
      </c>
      <c r="L209" s="44">
        <v>40</v>
      </c>
      <c r="M209" s="34">
        <v>78698.37</v>
      </c>
      <c r="N209" s="44" t="s">
        <v>21419</v>
      </c>
      <c r="O209" s="34">
        <v>1556215</v>
      </c>
      <c r="P209" s="44">
        <v>1990</v>
      </c>
      <c r="Q209" s="46">
        <v>4731.3</v>
      </c>
      <c r="R209" s="34">
        <v>2983239</v>
      </c>
      <c r="T209" s="34"/>
      <c r="U209" s="34"/>
      <c r="V209" s="34"/>
      <c r="W209" s="34"/>
      <c r="X209" s="34"/>
      <c r="Y209" s="34"/>
      <c r="Z209" s="34"/>
      <c r="AA209" s="34"/>
      <c r="AB209" s="34"/>
      <c r="AC209" s="34"/>
    </row>
    <row r="210" spans="2:29">
      <c r="B210" s="51">
        <v>199700000239190</v>
      </c>
      <c r="C210" s="45">
        <v>35703</v>
      </c>
      <c r="D210" s="44" t="s">
        <v>18142</v>
      </c>
      <c r="E210" s="34">
        <v>2297153.04</v>
      </c>
      <c r="F210" s="34">
        <v>746311.06</v>
      </c>
      <c r="G210" s="44">
        <v>57438.62</v>
      </c>
      <c r="H210" s="44">
        <v>70</v>
      </c>
      <c r="I210" s="44">
        <v>40</v>
      </c>
      <c r="J210" s="45">
        <v>35703</v>
      </c>
      <c r="K210" s="44">
        <v>1997</v>
      </c>
      <c r="L210" s="44">
        <v>40</v>
      </c>
      <c r="M210" s="34">
        <v>57428.83</v>
      </c>
      <c r="N210" s="44" t="s">
        <v>21420</v>
      </c>
      <c r="O210" s="34">
        <v>1550842</v>
      </c>
      <c r="P210" s="44">
        <v>1997</v>
      </c>
      <c r="Q210" s="46">
        <v>5825.1</v>
      </c>
      <c r="R210" s="34">
        <v>2414691</v>
      </c>
      <c r="T210" s="34"/>
      <c r="U210" s="34"/>
      <c r="V210" s="34"/>
      <c r="W210" s="34"/>
      <c r="X210" s="34"/>
      <c r="Y210" s="34"/>
      <c r="Z210" s="34"/>
      <c r="AA210" s="34"/>
      <c r="AB210" s="34"/>
      <c r="AC210" s="34"/>
    </row>
    <row r="211" spans="2:29">
      <c r="B211" s="51">
        <v>201010000035614</v>
      </c>
      <c r="C211" s="45">
        <v>40269</v>
      </c>
      <c r="D211" s="44" t="s">
        <v>19965</v>
      </c>
      <c r="E211" s="34">
        <v>1561402.52</v>
      </c>
      <c r="F211" s="34">
        <v>19464.060000000001</v>
      </c>
      <c r="G211" s="44">
        <v>19464.060000000001</v>
      </c>
      <c r="H211" s="44">
        <v>90</v>
      </c>
      <c r="I211" s="44">
        <v>40</v>
      </c>
      <c r="J211" s="45">
        <v>40182</v>
      </c>
      <c r="K211" s="44">
        <v>2010</v>
      </c>
      <c r="L211" s="44">
        <v>40</v>
      </c>
      <c r="M211" s="34">
        <v>39035.06</v>
      </c>
      <c r="N211" s="44" t="s">
        <v>21421</v>
      </c>
      <c r="O211" s="34">
        <v>1541938</v>
      </c>
      <c r="P211" s="44">
        <v>2010</v>
      </c>
      <c r="Q211" s="46">
        <v>8752.4</v>
      </c>
      <c r="R211" s="34">
        <v>1597859</v>
      </c>
      <c r="T211" s="34"/>
      <c r="U211" s="34"/>
      <c r="V211" s="34"/>
      <c r="W211" s="34"/>
      <c r="X211" s="34"/>
      <c r="Y211" s="34"/>
      <c r="Z211" s="34"/>
      <c r="AA211" s="34"/>
      <c r="AB211" s="34"/>
      <c r="AC211" s="34"/>
    </row>
    <row r="212" spans="2:29">
      <c r="B212" s="51">
        <v>199800000243820</v>
      </c>
      <c r="C212" s="45">
        <v>36068</v>
      </c>
      <c r="D212" s="44" t="s">
        <v>19697</v>
      </c>
      <c r="E212" s="34">
        <v>2306211.79</v>
      </c>
      <c r="F212" s="34">
        <v>775638.7</v>
      </c>
      <c r="G212" s="44">
        <v>54663.35</v>
      </c>
      <c r="H212" s="44">
        <v>90</v>
      </c>
      <c r="I212" s="44">
        <v>40</v>
      </c>
      <c r="J212" s="45">
        <v>36068</v>
      </c>
      <c r="K212" s="44">
        <v>1998</v>
      </c>
      <c r="L212" s="44">
        <v>40</v>
      </c>
      <c r="M212" s="34">
        <v>57655.29</v>
      </c>
      <c r="N212" s="44" t="s">
        <v>21421</v>
      </c>
      <c r="O212" s="34">
        <v>1530573</v>
      </c>
      <c r="P212" s="44">
        <v>1998</v>
      </c>
      <c r="Q212" s="46">
        <v>5920.4</v>
      </c>
      <c r="R212" s="34">
        <v>2344764</v>
      </c>
      <c r="T212" s="34"/>
      <c r="U212" s="34"/>
      <c r="V212" s="34"/>
      <c r="W212" s="34"/>
      <c r="X212" s="34"/>
      <c r="Y212" s="34"/>
      <c r="Z212" s="34"/>
      <c r="AA212" s="34"/>
      <c r="AB212" s="34"/>
      <c r="AC212" s="34"/>
    </row>
    <row r="213" spans="2:29">
      <c r="B213" s="51">
        <v>198800000228960</v>
      </c>
      <c r="C213" s="45">
        <v>32387</v>
      </c>
      <c r="D213" s="44" t="s">
        <v>20846</v>
      </c>
      <c r="E213" s="34">
        <v>3360893.56</v>
      </c>
      <c r="F213" s="34">
        <v>1836584.07</v>
      </c>
      <c r="G213" s="44">
        <v>85055</v>
      </c>
      <c r="H213" s="44">
        <v>70</v>
      </c>
      <c r="I213" s="44">
        <v>40</v>
      </c>
      <c r="J213" s="45">
        <v>32151</v>
      </c>
      <c r="K213" s="44">
        <v>1988</v>
      </c>
      <c r="L213" s="44">
        <v>40</v>
      </c>
      <c r="M213" s="34">
        <v>84022.34</v>
      </c>
      <c r="N213" s="44" t="s">
        <v>21420</v>
      </c>
      <c r="O213" s="34">
        <v>1524309</v>
      </c>
      <c r="P213" s="44">
        <v>1988</v>
      </c>
      <c r="Q213" s="46">
        <v>4528</v>
      </c>
      <c r="R213" s="34">
        <v>3053276</v>
      </c>
      <c r="T213" s="34"/>
      <c r="U213" s="34"/>
      <c r="V213" s="34"/>
      <c r="W213" s="34"/>
      <c r="X213" s="34"/>
      <c r="Y213" s="34"/>
      <c r="Z213" s="34"/>
      <c r="AA213" s="34"/>
      <c r="AB213" s="34"/>
      <c r="AC213" s="34"/>
    </row>
    <row r="214" spans="2:29">
      <c r="B214" s="51">
        <v>200910000020039</v>
      </c>
      <c r="C214" s="45">
        <v>39538</v>
      </c>
      <c r="D214" s="44" t="s">
        <v>17360</v>
      </c>
      <c r="E214" s="34">
        <v>1603847.02</v>
      </c>
      <c r="F214" s="34">
        <v>100212.87</v>
      </c>
      <c r="G214" s="44">
        <v>40096.199999999997</v>
      </c>
      <c r="H214" s="44">
        <v>90</v>
      </c>
      <c r="I214" s="44">
        <v>40</v>
      </c>
      <c r="J214" s="45">
        <v>39538</v>
      </c>
      <c r="K214" s="44">
        <v>2008</v>
      </c>
      <c r="L214" s="44">
        <v>40</v>
      </c>
      <c r="M214" s="34">
        <v>40096.18</v>
      </c>
      <c r="N214" s="44" t="s">
        <v>21421</v>
      </c>
      <c r="O214" s="34">
        <v>1503634</v>
      </c>
      <c r="P214" s="44">
        <v>2008</v>
      </c>
      <c r="Q214" s="46">
        <v>8311.1</v>
      </c>
      <c r="R214" s="34">
        <v>1640895</v>
      </c>
      <c r="T214" s="34"/>
      <c r="U214" s="34"/>
      <c r="V214" s="34"/>
      <c r="W214" s="34"/>
      <c r="X214" s="34"/>
      <c r="Y214" s="34"/>
      <c r="Z214" s="34"/>
      <c r="AA214" s="34"/>
      <c r="AB214" s="34"/>
      <c r="AC214" s="34"/>
    </row>
    <row r="215" spans="2:29">
      <c r="B215" s="51">
        <v>201010000034971</v>
      </c>
      <c r="C215" s="45">
        <v>40268</v>
      </c>
      <c r="D215" s="44" t="s">
        <v>16288</v>
      </c>
      <c r="E215" s="34">
        <v>1520581.41</v>
      </c>
      <c r="F215" s="34">
        <v>19059.34</v>
      </c>
      <c r="G215" s="44">
        <v>19059.34</v>
      </c>
      <c r="H215" s="44">
        <v>88</v>
      </c>
      <c r="I215" s="44">
        <v>40</v>
      </c>
      <c r="J215" s="45">
        <v>40268</v>
      </c>
      <c r="K215" s="44">
        <v>2010</v>
      </c>
      <c r="L215" s="44">
        <v>40</v>
      </c>
      <c r="M215" s="34">
        <v>38014.54</v>
      </c>
      <c r="N215" s="44" t="s">
        <v>19301</v>
      </c>
      <c r="O215" s="34">
        <v>1501522</v>
      </c>
      <c r="P215" s="44">
        <v>2010</v>
      </c>
      <c r="Q215" s="46">
        <v>8752.4</v>
      </c>
      <c r="R215" s="34">
        <v>1555977</v>
      </c>
      <c r="T215" s="34"/>
      <c r="U215" s="34"/>
      <c r="V215" s="34"/>
      <c r="W215" s="34"/>
      <c r="X215" s="34"/>
      <c r="Y215" s="34"/>
      <c r="Z215" s="34"/>
      <c r="AA215" s="34"/>
      <c r="AB215" s="34"/>
      <c r="AC215" s="34"/>
    </row>
    <row r="216" spans="2:29">
      <c r="B216" s="51">
        <v>200810000015119</v>
      </c>
      <c r="C216" s="45">
        <v>39355</v>
      </c>
      <c r="D216" s="44" t="s">
        <v>17360</v>
      </c>
      <c r="E216" s="34">
        <v>1620271.22</v>
      </c>
      <c r="F216" s="34">
        <v>121520.29</v>
      </c>
      <c r="G216" s="44">
        <v>40506.75</v>
      </c>
      <c r="H216" s="44">
        <v>90</v>
      </c>
      <c r="I216" s="44">
        <v>40</v>
      </c>
      <c r="J216" s="45">
        <v>39355</v>
      </c>
      <c r="K216" s="44">
        <v>2007</v>
      </c>
      <c r="L216" s="44">
        <v>40</v>
      </c>
      <c r="M216" s="34">
        <v>40506.78</v>
      </c>
      <c r="N216" s="44" t="s">
        <v>21421</v>
      </c>
      <c r="O216" s="34">
        <v>1498751</v>
      </c>
      <c r="P216" s="44">
        <v>2007</v>
      </c>
      <c r="Q216" s="46">
        <v>7966.9</v>
      </c>
      <c r="R216" s="34">
        <v>1706227</v>
      </c>
      <c r="T216" s="34"/>
      <c r="U216" s="34"/>
      <c r="V216" s="34"/>
      <c r="W216" s="34"/>
      <c r="X216" s="34"/>
      <c r="Y216" s="34"/>
      <c r="Z216" s="34"/>
      <c r="AA216" s="34"/>
      <c r="AB216" s="34"/>
      <c r="AC216" s="34"/>
    </row>
    <row r="217" spans="2:29">
      <c r="B217" s="51">
        <v>199000000216690</v>
      </c>
      <c r="C217" s="45">
        <v>33147</v>
      </c>
      <c r="D217" s="44" t="s">
        <v>16265</v>
      </c>
      <c r="E217" s="34">
        <v>2991193.74</v>
      </c>
      <c r="F217" s="34">
        <v>1510661.06</v>
      </c>
      <c r="G217" s="44">
        <v>74016.490000000005</v>
      </c>
      <c r="H217" s="44">
        <v>47</v>
      </c>
      <c r="I217" s="44">
        <v>40</v>
      </c>
      <c r="J217" s="45">
        <v>32883</v>
      </c>
      <c r="K217" s="44">
        <v>1990</v>
      </c>
      <c r="L217" s="44">
        <v>40</v>
      </c>
      <c r="M217" s="34">
        <v>74779.839999999997</v>
      </c>
      <c r="N217" s="44" t="s">
        <v>21446</v>
      </c>
      <c r="O217" s="34">
        <v>1480533</v>
      </c>
      <c r="P217" s="44">
        <v>1990</v>
      </c>
      <c r="Q217" s="46">
        <v>4731.3</v>
      </c>
      <c r="R217" s="34">
        <v>2838157</v>
      </c>
      <c r="T217" s="34"/>
      <c r="U217" s="34"/>
      <c r="V217" s="34"/>
      <c r="W217" s="34"/>
      <c r="X217" s="34"/>
      <c r="Y217" s="34"/>
      <c r="Z217" s="34"/>
      <c r="AA217" s="34"/>
      <c r="AB217" s="34"/>
      <c r="AC217" s="34"/>
    </row>
    <row r="218" spans="2:29">
      <c r="B218" s="51">
        <v>198800000227660</v>
      </c>
      <c r="C218" s="45">
        <v>32387</v>
      </c>
      <c r="D218" s="44" t="s">
        <v>16931</v>
      </c>
      <c r="E218" s="34">
        <v>3267145.52</v>
      </c>
      <c r="F218" s="34">
        <v>1788887.4</v>
      </c>
      <c r="G218" s="44">
        <v>82485.399999999994</v>
      </c>
      <c r="H218" s="44">
        <v>75</v>
      </c>
      <c r="I218" s="44">
        <v>40</v>
      </c>
      <c r="J218" s="45">
        <v>32151</v>
      </c>
      <c r="K218" s="44">
        <v>1988</v>
      </c>
      <c r="L218" s="44">
        <v>40</v>
      </c>
      <c r="M218" s="34">
        <v>81678.64</v>
      </c>
      <c r="N218" s="44" t="s">
        <v>19300</v>
      </c>
      <c r="O218" s="34">
        <v>1478258</v>
      </c>
      <c r="P218" s="44">
        <v>1988</v>
      </c>
      <c r="Q218" s="46">
        <v>4528</v>
      </c>
      <c r="R218" s="34">
        <v>2961032</v>
      </c>
      <c r="T218" s="34"/>
      <c r="U218" s="34"/>
      <c r="V218" s="34"/>
      <c r="W218" s="34"/>
      <c r="X218" s="34"/>
      <c r="Y218" s="34"/>
      <c r="Z218" s="34"/>
      <c r="AA218" s="34"/>
      <c r="AB218" s="34"/>
      <c r="AC218" s="34"/>
    </row>
    <row r="219" spans="2:29">
      <c r="B219" s="51">
        <v>199000000217040</v>
      </c>
      <c r="C219" s="45">
        <v>33147</v>
      </c>
      <c r="D219" s="44" t="s">
        <v>17226</v>
      </c>
      <c r="E219" s="34">
        <v>2999931.67</v>
      </c>
      <c r="F219" s="34">
        <v>1521753.52</v>
      </c>
      <c r="G219" s="44">
        <v>73898.81</v>
      </c>
      <c r="H219" s="44">
        <v>88</v>
      </c>
      <c r="I219" s="44">
        <v>40</v>
      </c>
      <c r="J219" s="45">
        <v>32883</v>
      </c>
      <c r="K219" s="44">
        <v>1990</v>
      </c>
      <c r="L219" s="44">
        <v>40</v>
      </c>
      <c r="M219" s="34">
        <v>74998.289999999994</v>
      </c>
      <c r="N219" s="44" t="s">
        <v>19301</v>
      </c>
      <c r="O219" s="34">
        <v>1478178</v>
      </c>
      <c r="P219" s="44">
        <v>1990</v>
      </c>
      <c r="Q219" s="46">
        <v>4731.3</v>
      </c>
      <c r="R219" s="34">
        <v>2833643</v>
      </c>
      <c r="T219" s="34"/>
      <c r="U219" s="34"/>
      <c r="V219" s="34"/>
      <c r="W219" s="34"/>
      <c r="X219" s="34"/>
      <c r="Y219" s="34"/>
      <c r="Z219" s="34"/>
      <c r="AA219" s="34"/>
      <c r="AB219" s="34"/>
      <c r="AC219" s="34"/>
    </row>
    <row r="220" spans="2:29">
      <c r="B220" s="51">
        <v>198200000239050</v>
      </c>
      <c r="C220" s="45">
        <v>30164</v>
      </c>
      <c r="D220" s="44" t="s">
        <v>16654</v>
      </c>
      <c r="E220" s="34">
        <v>5126088.12</v>
      </c>
      <c r="F220" s="34">
        <v>3650526.29</v>
      </c>
      <c r="G220" s="44">
        <v>124671.31</v>
      </c>
      <c r="H220" s="44">
        <v>90</v>
      </c>
      <c r="I220" s="44">
        <v>40</v>
      </c>
      <c r="J220" s="45">
        <v>29959</v>
      </c>
      <c r="K220" s="44">
        <v>1982</v>
      </c>
      <c r="L220" s="44">
        <v>40</v>
      </c>
      <c r="M220" s="34">
        <v>128152.2</v>
      </c>
      <c r="N220" s="44" t="s">
        <v>21421</v>
      </c>
      <c r="O220" s="34">
        <v>1475562</v>
      </c>
      <c r="P220" s="44">
        <v>1982</v>
      </c>
      <c r="Q220" s="46">
        <v>3847</v>
      </c>
      <c r="R220" s="34">
        <v>3478841</v>
      </c>
      <c r="T220" s="34"/>
      <c r="U220" s="34"/>
      <c r="V220" s="34"/>
      <c r="W220" s="34"/>
      <c r="X220" s="34"/>
      <c r="Y220" s="34"/>
      <c r="Z220" s="34"/>
      <c r="AA220" s="34"/>
      <c r="AB220" s="34"/>
      <c r="AC220" s="34"/>
    </row>
    <row r="221" spans="2:29">
      <c r="B221" s="51" t="s">
        <v>19375</v>
      </c>
      <c r="C221" s="45">
        <v>37165</v>
      </c>
      <c r="D221" s="44" t="s">
        <v>19688</v>
      </c>
      <c r="E221" s="34">
        <v>1873472</v>
      </c>
      <c r="F221" s="34">
        <v>421382.38</v>
      </c>
      <c r="G221" s="44">
        <v>46837.47</v>
      </c>
      <c r="H221" s="44">
        <v>70</v>
      </c>
      <c r="I221" s="44">
        <v>40</v>
      </c>
      <c r="J221" s="45">
        <v>36901</v>
      </c>
      <c r="K221" s="44">
        <v>2001</v>
      </c>
      <c r="L221" s="44">
        <v>40</v>
      </c>
      <c r="M221" s="34">
        <v>46836.800000000003</v>
      </c>
      <c r="N221" s="44" t="s">
        <v>21420</v>
      </c>
      <c r="O221" s="34">
        <v>1452090</v>
      </c>
      <c r="P221" s="44">
        <v>2001</v>
      </c>
      <c r="Q221" s="46">
        <v>6342.1</v>
      </c>
      <c r="R221" s="34">
        <v>2076639</v>
      </c>
      <c r="T221" s="34"/>
      <c r="U221" s="34"/>
      <c r="V221" s="34"/>
      <c r="W221" s="34"/>
      <c r="X221" s="34"/>
      <c r="Y221" s="34"/>
      <c r="Z221" s="34"/>
      <c r="AA221" s="34"/>
      <c r="AB221" s="34"/>
      <c r="AC221" s="34"/>
    </row>
    <row r="222" spans="2:29">
      <c r="B222" s="51">
        <v>199000000236940</v>
      </c>
      <c r="C222" s="45">
        <v>33147</v>
      </c>
      <c r="D222" s="44" t="s">
        <v>17364</v>
      </c>
      <c r="E222" s="34">
        <v>2812084.86</v>
      </c>
      <c r="F222" s="34">
        <v>1384360.38</v>
      </c>
      <c r="G222" s="44">
        <v>71376.460000000006</v>
      </c>
      <c r="H222" s="44">
        <v>90</v>
      </c>
      <c r="I222" s="44">
        <v>40</v>
      </c>
      <c r="J222" s="45">
        <v>32883</v>
      </c>
      <c r="K222" s="44">
        <v>1990</v>
      </c>
      <c r="L222" s="44">
        <v>40</v>
      </c>
      <c r="M222" s="34">
        <v>70302.12</v>
      </c>
      <c r="N222" s="44" t="s">
        <v>21421</v>
      </c>
      <c r="O222" s="34">
        <v>1427724</v>
      </c>
      <c r="P222" s="44">
        <v>1990</v>
      </c>
      <c r="Q222" s="46">
        <v>4731.3</v>
      </c>
      <c r="R222" s="34">
        <v>2736924</v>
      </c>
      <c r="T222" s="34"/>
      <c r="U222" s="34"/>
      <c r="V222" s="34"/>
      <c r="W222" s="34"/>
      <c r="X222" s="34"/>
      <c r="Y222" s="34"/>
      <c r="Z222" s="34"/>
      <c r="AA222" s="34"/>
      <c r="AB222" s="34"/>
      <c r="AC222" s="34"/>
    </row>
    <row r="223" spans="2:29">
      <c r="B223" s="51">
        <v>200910000028358</v>
      </c>
      <c r="C223" s="45">
        <v>39903</v>
      </c>
      <c r="D223" s="44" t="s">
        <v>17366</v>
      </c>
      <c r="E223" s="34">
        <v>1476841.82</v>
      </c>
      <c r="F223" s="34">
        <v>55432.160000000003</v>
      </c>
      <c r="G223" s="44">
        <v>36921.06</v>
      </c>
      <c r="H223" s="44">
        <v>70</v>
      </c>
      <c r="I223" s="44">
        <v>40</v>
      </c>
      <c r="J223" s="45">
        <v>39903</v>
      </c>
      <c r="K223" s="44">
        <v>2009</v>
      </c>
      <c r="L223" s="44">
        <v>40</v>
      </c>
      <c r="M223" s="34">
        <v>36921.050000000003</v>
      </c>
      <c r="N223" s="44" t="s">
        <v>21420</v>
      </c>
      <c r="O223" s="34">
        <v>1421410</v>
      </c>
      <c r="P223" s="44">
        <v>2009</v>
      </c>
      <c r="Q223" s="46">
        <v>8569.7999999999993</v>
      </c>
      <c r="R223" s="34">
        <v>1504344</v>
      </c>
      <c r="T223" s="34"/>
      <c r="U223" s="34"/>
      <c r="V223" s="34"/>
      <c r="W223" s="34"/>
      <c r="X223" s="34"/>
      <c r="Y223" s="34"/>
      <c r="Z223" s="34"/>
      <c r="AA223" s="34"/>
      <c r="AB223" s="34"/>
      <c r="AC223" s="34"/>
    </row>
    <row r="224" spans="2:29">
      <c r="B224" s="51">
        <v>199700000243890</v>
      </c>
      <c r="C224" s="45">
        <v>35703</v>
      </c>
      <c r="D224" s="44" t="s">
        <v>21193</v>
      </c>
      <c r="E224" s="34">
        <v>2105245.38</v>
      </c>
      <c r="F224" s="34">
        <v>683962.97</v>
      </c>
      <c r="G224" s="44">
        <v>52640.06</v>
      </c>
      <c r="H224" s="44">
        <v>90</v>
      </c>
      <c r="I224" s="44">
        <v>40</v>
      </c>
      <c r="J224" s="45">
        <v>35703</v>
      </c>
      <c r="K224" s="44">
        <v>1997</v>
      </c>
      <c r="L224" s="44">
        <v>40</v>
      </c>
      <c r="M224" s="34">
        <v>52631.13</v>
      </c>
      <c r="N224" s="44" t="s">
        <v>21421</v>
      </c>
      <c r="O224" s="34">
        <v>1421282</v>
      </c>
      <c r="P224" s="44">
        <v>1997</v>
      </c>
      <c r="Q224" s="46">
        <v>5825.1</v>
      </c>
      <c r="R224" s="34">
        <v>2212964</v>
      </c>
      <c r="T224" s="34"/>
      <c r="U224" s="34"/>
      <c r="V224" s="34"/>
      <c r="W224" s="34"/>
      <c r="X224" s="34"/>
      <c r="Y224" s="34"/>
      <c r="Z224" s="34"/>
      <c r="AA224" s="34"/>
      <c r="AB224" s="34"/>
      <c r="AC224" s="34"/>
    </row>
    <row r="225" spans="2:29">
      <c r="B225" s="51">
        <v>198900000227890</v>
      </c>
      <c r="C225" s="45">
        <v>32782</v>
      </c>
      <c r="D225" s="44" t="s">
        <v>17015</v>
      </c>
      <c r="E225" s="34">
        <v>2919229.65</v>
      </c>
      <c r="F225" s="34">
        <v>1510542.41</v>
      </c>
      <c r="G225" s="44">
        <v>74130.78</v>
      </c>
      <c r="H225" s="44">
        <v>75</v>
      </c>
      <c r="I225" s="44">
        <v>40</v>
      </c>
      <c r="J225" s="45">
        <v>32518</v>
      </c>
      <c r="K225" s="44">
        <v>1989</v>
      </c>
      <c r="L225" s="44">
        <v>40</v>
      </c>
      <c r="M225" s="34">
        <v>72980.740000000005</v>
      </c>
      <c r="N225" s="44" t="s">
        <v>19300</v>
      </c>
      <c r="O225" s="34">
        <v>1408687</v>
      </c>
      <c r="P225" s="44">
        <v>1989</v>
      </c>
      <c r="Q225" s="46">
        <v>4609.2</v>
      </c>
      <c r="R225" s="34">
        <v>2771941</v>
      </c>
      <c r="T225" s="34"/>
      <c r="U225" s="34"/>
      <c r="V225" s="34"/>
      <c r="W225" s="34"/>
      <c r="X225" s="34"/>
      <c r="Y225" s="34"/>
      <c r="Z225" s="34"/>
      <c r="AA225" s="34"/>
      <c r="AB225" s="34"/>
      <c r="AC225" s="34"/>
    </row>
    <row r="226" spans="2:29">
      <c r="B226" s="51">
        <v>200710000006606</v>
      </c>
      <c r="C226" s="45">
        <v>38990</v>
      </c>
      <c r="D226" s="44" t="s">
        <v>19963</v>
      </c>
      <c r="E226" s="34">
        <v>1521213.56</v>
      </c>
      <c r="F226" s="34">
        <v>114090.96</v>
      </c>
      <c r="G226" s="44">
        <v>38030.31</v>
      </c>
      <c r="H226" s="44">
        <v>90</v>
      </c>
      <c r="I226" s="44">
        <v>40</v>
      </c>
      <c r="J226" s="45">
        <v>38990</v>
      </c>
      <c r="K226" s="44">
        <v>2006</v>
      </c>
      <c r="L226" s="44">
        <v>40</v>
      </c>
      <c r="M226" s="34">
        <v>38030.339999999997</v>
      </c>
      <c r="N226" s="44" t="s">
        <v>21421</v>
      </c>
      <c r="O226" s="34">
        <v>1407123</v>
      </c>
      <c r="P226" s="44">
        <v>2006</v>
      </c>
      <c r="Q226" s="46">
        <v>7751.2</v>
      </c>
      <c r="R226" s="34">
        <v>1646496</v>
      </c>
      <c r="T226" s="34"/>
      <c r="U226" s="34"/>
      <c r="V226" s="34"/>
      <c r="W226" s="34"/>
      <c r="X226" s="34"/>
      <c r="Y226" s="34"/>
      <c r="Z226" s="34"/>
      <c r="AA226" s="34"/>
      <c r="AB226" s="34"/>
      <c r="AC226" s="34"/>
    </row>
    <row r="227" spans="2:29">
      <c r="B227" s="51">
        <v>199800000240250</v>
      </c>
      <c r="C227" s="45">
        <v>36068</v>
      </c>
      <c r="D227" s="44" t="s">
        <v>21202</v>
      </c>
      <c r="E227" s="34">
        <v>2425568.86</v>
      </c>
      <c r="F227" s="34">
        <v>1023651.91</v>
      </c>
      <c r="G227" s="44">
        <v>50068.480000000003</v>
      </c>
      <c r="H227" s="44">
        <v>89</v>
      </c>
      <c r="I227" s="44">
        <v>40</v>
      </c>
      <c r="J227" s="45">
        <v>36068</v>
      </c>
      <c r="K227" s="44">
        <v>1998</v>
      </c>
      <c r="L227" s="44">
        <v>40</v>
      </c>
      <c r="M227" s="34">
        <v>60639.22</v>
      </c>
      <c r="N227" s="44" t="s">
        <v>21428</v>
      </c>
      <c r="O227" s="34">
        <v>1401917</v>
      </c>
      <c r="P227" s="44">
        <v>1998</v>
      </c>
      <c r="Q227" s="44">
        <v>5920.4</v>
      </c>
      <c r="R227" s="34">
        <v>2147669</v>
      </c>
      <c r="T227" s="34"/>
      <c r="U227" s="34"/>
      <c r="V227" s="34"/>
      <c r="W227" s="34"/>
      <c r="X227" s="34"/>
      <c r="Y227" s="34"/>
      <c r="Z227" s="34"/>
      <c r="AA227" s="34"/>
      <c r="AB227" s="34"/>
      <c r="AC227" s="34"/>
    </row>
    <row r="228" spans="2:29">
      <c r="B228" s="51">
        <v>199000000216600</v>
      </c>
      <c r="C228" s="45">
        <v>33147</v>
      </c>
      <c r="D228" s="44" t="s">
        <v>17194</v>
      </c>
      <c r="E228" s="34">
        <v>2802292.77</v>
      </c>
      <c r="F228" s="34">
        <v>1416660.51</v>
      </c>
      <c r="G228" s="44">
        <v>69272.160000000003</v>
      </c>
      <c r="H228" s="44">
        <v>88</v>
      </c>
      <c r="I228" s="44">
        <v>40</v>
      </c>
      <c r="J228" s="45">
        <v>32883</v>
      </c>
      <c r="K228" s="44">
        <v>1990</v>
      </c>
      <c r="L228" s="44">
        <v>40</v>
      </c>
      <c r="M228" s="34">
        <v>70057.320000000007</v>
      </c>
      <c r="N228" s="44" t="s">
        <v>19301</v>
      </c>
      <c r="O228" s="34">
        <v>1385632</v>
      </c>
      <c r="P228" s="44">
        <v>1990</v>
      </c>
      <c r="Q228" s="46">
        <v>4731.3</v>
      </c>
      <c r="R228" s="34">
        <v>2656234</v>
      </c>
      <c r="T228" s="34"/>
      <c r="U228" s="34"/>
      <c r="V228" s="34"/>
      <c r="W228" s="34"/>
      <c r="X228" s="34"/>
      <c r="Y228" s="34"/>
      <c r="Z228" s="34"/>
      <c r="AA228" s="34"/>
      <c r="AB228" s="34"/>
      <c r="AC228" s="34"/>
    </row>
    <row r="229" spans="2:29">
      <c r="B229" s="51">
        <v>200810000015113</v>
      </c>
      <c r="C229" s="45">
        <v>39355</v>
      </c>
      <c r="D229" s="44" t="s">
        <v>20313</v>
      </c>
      <c r="E229" s="34">
        <v>1477847.84</v>
      </c>
      <c r="F229" s="34">
        <v>110838.61</v>
      </c>
      <c r="G229" s="44">
        <v>36946.21</v>
      </c>
      <c r="H229" s="44">
        <v>90</v>
      </c>
      <c r="I229" s="44">
        <v>40</v>
      </c>
      <c r="J229" s="45">
        <v>39355</v>
      </c>
      <c r="K229" s="44">
        <v>2007</v>
      </c>
      <c r="L229" s="44">
        <v>40</v>
      </c>
      <c r="M229" s="34">
        <v>36946.199999999997</v>
      </c>
      <c r="N229" s="44" t="s">
        <v>21421</v>
      </c>
      <c r="O229" s="34">
        <v>1367009</v>
      </c>
      <c r="P229" s="44">
        <v>2007</v>
      </c>
      <c r="Q229" s="46">
        <v>7966.9</v>
      </c>
      <c r="R229" s="34">
        <v>1556248</v>
      </c>
      <c r="T229" s="34"/>
      <c r="U229" s="34"/>
      <c r="V229" s="34"/>
      <c r="W229" s="34"/>
      <c r="X229" s="34"/>
      <c r="Y229" s="34"/>
      <c r="Z229" s="34"/>
      <c r="AA229" s="34"/>
      <c r="AB229" s="34"/>
      <c r="AC229" s="34"/>
    </row>
    <row r="230" spans="2:29">
      <c r="B230" s="51" t="s">
        <v>19375</v>
      </c>
      <c r="C230" s="45">
        <v>37165</v>
      </c>
      <c r="D230" s="44" t="s">
        <v>19688</v>
      </c>
      <c r="E230" s="34">
        <v>1756671</v>
      </c>
      <c r="F230" s="34">
        <v>395111.39</v>
      </c>
      <c r="G230" s="44">
        <v>43917.4</v>
      </c>
      <c r="H230" s="44">
        <v>70</v>
      </c>
      <c r="I230" s="44">
        <v>40</v>
      </c>
      <c r="J230" s="45">
        <v>36901</v>
      </c>
      <c r="K230" s="44">
        <v>2001</v>
      </c>
      <c r="L230" s="44">
        <v>40</v>
      </c>
      <c r="M230" s="34">
        <v>43916.78</v>
      </c>
      <c r="N230" s="44" t="s">
        <v>21420</v>
      </c>
      <c r="O230" s="34">
        <v>1361560</v>
      </c>
      <c r="P230" s="44">
        <v>2001</v>
      </c>
      <c r="Q230" s="46">
        <v>6342.1</v>
      </c>
      <c r="R230" s="34">
        <v>1947172</v>
      </c>
      <c r="T230" s="34"/>
      <c r="U230" s="34"/>
      <c r="V230" s="34"/>
      <c r="W230" s="34"/>
      <c r="X230" s="34"/>
      <c r="Y230" s="34"/>
      <c r="Z230" s="34"/>
      <c r="AA230" s="34"/>
      <c r="AB230" s="34"/>
      <c r="AC230" s="34"/>
    </row>
    <row r="231" spans="2:29">
      <c r="B231" s="51">
        <v>199900000208260</v>
      </c>
      <c r="C231" s="45">
        <v>36521</v>
      </c>
      <c r="D231" s="44" t="s">
        <v>20547</v>
      </c>
      <c r="E231" s="34">
        <v>1348899</v>
      </c>
      <c r="F231" s="34">
        <v>0</v>
      </c>
      <c r="G231" s="44">
        <v>0</v>
      </c>
      <c r="H231" s="44">
        <v>94</v>
      </c>
      <c r="I231" s="44">
        <v>0</v>
      </c>
      <c r="J231" s="45">
        <v>36521</v>
      </c>
      <c r="K231" s="44">
        <v>1999</v>
      </c>
      <c r="L231" s="44">
        <v>0</v>
      </c>
      <c r="M231" s="34">
        <v>0</v>
      </c>
      <c r="N231" s="44" t="s">
        <v>21423</v>
      </c>
      <c r="O231" s="34">
        <v>1348899</v>
      </c>
      <c r="P231" s="44">
        <v>1999</v>
      </c>
      <c r="Q231" s="46">
        <v>6058.6</v>
      </c>
      <c r="R231" s="34">
        <v>2019341</v>
      </c>
      <c r="T231" s="34"/>
      <c r="U231" s="34"/>
      <c r="V231" s="34"/>
      <c r="W231" s="34"/>
      <c r="X231" s="34"/>
      <c r="Y231" s="34"/>
      <c r="Z231" s="34"/>
      <c r="AA231" s="34"/>
      <c r="AB231" s="34"/>
      <c r="AC231" s="34"/>
    </row>
    <row r="232" spans="2:29">
      <c r="B232" s="51" t="s">
        <v>21292</v>
      </c>
      <c r="C232" s="45">
        <v>37895</v>
      </c>
      <c r="D232" s="44" t="s">
        <v>19338</v>
      </c>
      <c r="E232" s="34">
        <v>1633749.47</v>
      </c>
      <c r="F232" s="34">
        <v>285837.18</v>
      </c>
      <c r="G232" s="44">
        <v>40842.43</v>
      </c>
      <c r="H232" s="44">
        <v>70</v>
      </c>
      <c r="I232" s="44">
        <v>40</v>
      </c>
      <c r="J232" s="45">
        <v>37631</v>
      </c>
      <c r="K232" s="44">
        <v>2003</v>
      </c>
      <c r="L232" s="44">
        <v>40</v>
      </c>
      <c r="M232" s="34">
        <v>40843.74</v>
      </c>
      <c r="N232" s="44" t="s">
        <v>21420</v>
      </c>
      <c r="O232" s="34">
        <v>1347912</v>
      </c>
      <c r="P232" s="44">
        <v>2003</v>
      </c>
      <c r="Q232" s="46">
        <v>6694.6</v>
      </c>
      <c r="R232" s="34">
        <v>1826138</v>
      </c>
      <c r="T232" s="34"/>
      <c r="U232" s="34"/>
      <c r="V232" s="34"/>
      <c r="W232" s="34"/>
      <c r="X232" s="34"/>
      <c r="Y232" s="34"/>
      <c r="Z232" s="34"/>
      <c r="AA232" s="34"/>
      <c r="AB232" s="34"/>
      <c r="AC232" s="34"/>
    </row>
    <row r="233" spans="2:29">
      <c r="B233" s="51">
        <v>199400000239010</v>
      </c>
      <c r="C233" s="45">
        <v>34608</v>
      </c>
      <c r="D233" s="44" t="s">
        <v>17490</v>
      </c>
      <c r="E233" s="34">
        <v>2253131.9500000002</v>
      </c>
      <c r="F233" s="34">
        <v>906216.65</v>
      </c>
      <c r="G233" s="44">
        <v>56115.1</v>
      </c>
      <c r="H233" s="44">
        <v>90</v>
      </c>
      <c r="I233" s="44">
        <v>40</v>
      </c>
      <c r="J233" s="45">
        <v>34344</v>
      </c>
      <c r="K233" s="44">
        <v>1994</v>
      </c>
      <c r="L233" s="44">
        <v>40</v>
      </c>
      <c r="M233" s="34">
        <v>56328.3</v>
      </c>
      <c r="N233" s="44" t="s">
        <v>21421</v>
      </c>
      <c r="O233" s="34">
        <v>1346915</v>
      </c>
      <c r="P233" s="44">
        <v>1994</v>
      </c>
      <c r="Q233" s="46">
        <v>5407.6</v>
      </c>
      <c r="R233" s="34">
        <v>2259100</v>
      </c>
      <c r="T233" s="34"/>
      <c r="U233" s="34"/>
      <c r="V233" s="34"/>
      <c r="W233" s="34"/>
      <c r="X233" s="34"/>
      <c r="Y233" s="34"/>
      <c r="Z233" s="34"/>
      <c r="AA233" s="34"/>
      <c r="AB233" s="34"/>
      <c r="AC233" s="34"/>
    </row>
    <row r="234" spans="2:29">
      <c r="B234" s="51">
        <v>200910000028263</v>
      </c>
      <c r="C234" s="45">
        <v>39903</v>
      </c>
      <c r="D234" s="44" t="s">
        <v>19986</v>
      </c>
      <c r="E234" s="34">
        <v>1394813.57</v>
      </c>
      <c r="F234" s="34">
        <v>52353.29</v>
      </c>
      <c r="G234" s="44">
        <v>34870.35</v>
      </c>
      <c r="H234" s="44">
        <v>70</v>
      </c>
      <c r="I234" s="44">
        <v>40</v>
      </c>
      <c r="J234" s="45">
        <v>39903</v>
      </c>
      <c r="K234" s="44">
        <v>2009</v>
      </c>
      <c r="L234" s="44">
        <v>40</v>
      </c>
      <c r="M234" s="34">
        <v>34870.339999999997</v>
      </c>
      <c r="N234" s="44" t="s">
        <v>21420</v>
      </c>
      <c r="O234" s="34">
        <v>1342460</v>
      </c>
      <c r="P234" s="44">
        <v>2009</v>
      </c>
      <c r="Q234" s="46">
        <v>8569.7999999999993</v>
      </c>
      <c r="R234" s="34">
        <v>1420789</v>
      </c>
      <c r="T234" s="34"/>
      <c r="U234" s="34"/>
      <c r="V234" s="34"/>
      <c r="W234" s="34"/>
      <c r="X234" s="34"/>
      <c r="Y234" s="34"/>
      <c r="Z234" s="34"/>
      <c r="AA234" s="34"/>
      <c r="AB234" s="34"/>
      <c r="AC234" s="34"/>
    </row>
    <row r="235" spans="2:29">
      <c r="B235" s="51">
        <v>201010000035596</v>
      </c>
      <c r="C235" s="45">
        <v>40087</v>
      </c>
      <c r="D235" s="44" t="s">
        <v>20421</v>
      </c>
      <c r="E235" s="34">
        <v>1397225.02</v>
      </c>
      <c r="F235" s="34">
        <v>55735.88</v>
      </c>
      <c r="G235" s="44">
        <v>55735.88</v>
      </c>
      <c r="H235" s="44">
        <v>90</v>
      </c>
      <c r="I235" s="44">
        <v>25</v>
      </c>
      <c r="J235" s="45">
        <v>39823</v>
      </c>
      <c r="K235" s="44">
        <v>2009</v>
      </c>
      <c r="L235" s="44">
        <v>25</v>
      </c>
      <c r="M235" s="34">
        <v>55889</v>
      </c>
      <c r="N235" s="44" t="s">
        <v>21421</v>
      </c>
      <c r="O235" s="34">
        <v>1341489</v>
      </c>
      <c r="P235" s="44">
        <v>2009</v>
      </c>
      <c r="Q235" s="46">
        <v>8569.7999999999993</v>
      </c>
      <c r="R235" s="34">
        <v>1419761</v>
      </c>
      <c r="T235" s="34"/>
      <c r="U235" s="34"/>
      <c r="V235" s="34"/>
      <c r="W235" s="34"/>
      <c r="X235" s="34"/>
      <c r="Y235" s="34"/>
      <c r="Z235" s="34"/>
      <c r="AA235" s="34"/>
      <c r="AB235" s="34"/>
      <c r="AC235" s="34"/>
    </row>
    <row r="236" spans="2:29">
      <c r="B236" s="51">
        <v>198800000240850</v>
      </c>
      <c r="C236" s="45">
        <v>32387</v>
      </c>
      <c r="D236" s="44" t="s">
        <v>20850</v>
      </c>
      <c r="E236" s="34">
        <v>2963919.6</v>
      </c>
      <c r="F236" s="34">
        <v>1637371.55</v>
      </c>
      <c r="G236" s="44">
        <v>74020.11</v>
      </c>
      <c r="H236" s="44">
        <v>91</v>
      </c>
      <c r="I236" s="44">
        <v>40</v>
      </c>
      <c r="J236" s="45">
        <v>32151</v>
      </c>
      <c r="K236" s="44">
        <v>1988</v>
      </c>
      <c r="L236" s="44">
        <v>40</v>
      </c>
      <c r="M236" s="34">
        <v>74097.990000000005</v>
      </c>
      <c r="N236" s="44" t="s">
        <v>21429</v>
      </c>
      <c r="O236" s="34">
        <v>1326548</v>
      </c>
      <c r="P236" s="44">
        <v>1988</v>
      </c>
      <c r="Q236" s="46">
        <v>4528</v>
      </c>
      <c r="R236" s="34">
        <v>2657149</v>
      </c>
      <c r="T236" s="34"/>
      <c r="U236" s="34"/>
      <c r="V236" s="34"/>
      <c r="W236" s="34"/>
      <c r="X236" s="34"/>
      <c r="Y236" s="34"/>
      <c r="Z236" s="34"/>
      <c r="AA236" s="34"/>
      <c r="AB236" s="34"/>
      <c r="AC236" s="34"/>
    </row>
    <row r="237" spans="2:29">
      <c r="B237" s="51" t="s">
        <v>19376</v>
      </c>
      <c r="C237" s="45">
        <v>37165</v>
      </c>
      <c r="D237" s="44" t="s">
        <v>19687</v>
      </c>
      <c r="E237" s="34">
        <v>1708058.5</v>
      </c>
      <c r="F237" s="34">
        <v>384177.42</v>
      </c>
      <c r="G237" s="44">
        <v>42702.07</v>
      </c>
      <c r="H237" s="44">
        <v>70</v>
      </c>
      <c r="I237" s="44">
        <v>40</v>
      </c>
      <c r="J237" s="45">
        <v>36901</v>
      </c>
      <c r="K237" s="44">
        <v>2001</v>
      </c>
      <c r="L237" s="44">
        <v>40</v>
      </c>
      <c r="M237" s="34">
        <v>42701.46</v>
      </c>
      <c r="N237" s="44" t="s">
        <v>21420</v>
      </c>
      <c r="O237" s="34">
        <v>1323881</v>
      </c>
      <c r="P237" s="44">
        <v>2001</v>
      </c>
      <c r="Q237" s="46">
        <v>6342.1</v>
      </c>
      <c r="R237" s="34">
        <v>1893287</v>
      </c>
      <c r="T237" s="34"/>
      <c r="U237" s="34"/>
      <c r="V237" s="34"/>
      <c r="W237" s="34"/>
      <c r="X237" s="34"/>
      <c r="Y237" s="34"/>
      <c r="Z237" s="34"/>
      <c r="AA237" s="34"/>
      <c r="AB237" s="34"/>
      <c r="AC237" s="34"/>
    </row>
    <row r="238" spans="2:29">
      <c r="B238" s="51">
        <v>200910000020101</v>
      </c>
      <c r="C238" s="45">
        <v>39538</v>
      </c>
      <c r="D238" s="44" t="s">
        <v>17074</v>
      </c>
      <c r="E238" s="34">
        <v>1400803.51</v>
      </c>
      <c r="F238" s="34">
        <v>87526.09</v>
      </c>
      <c r="G238" s="44">
        <v>35020.080000000002</v>
      </c>
      <c r="H238" s="44">
        <v>70</v>
      </c>
      <c r="I238" s="44">
        <v>40</v>
      </c>
      <c r="J238" s="45">
        <v>39538</v>
      </c>
      <c r="K238" s="44">
        <v>2008</v>
      </c>
      <c r="L238" s="44">
        <v>40</v>
      </c>
      <c r="M238" s="34">
        <v>35020.089999999997</v>
      </c>
      <c r="N238" s="44" t="s">
        <v>21420</v>
      </c>
      <c r="O238" s="34">
        <v>1313277</v>
      </c>
      <c r="P238" s="44">
        <v>2008</v>
      </c>
      <c r="Q238" s="46">
        <v>8311.1</v>
      </c>
      <c r="R238" s="34">
        <v>1433162</v>
      </c>
      <c r="T238" s="34"/>
      <c r="U238" s="34"/>
      <c r="V238" s="34"/>
      <c r="W238" s="34"/>
      <c r="X238" s="34"/>
      <c r="Y238" s="34"/>
      <c r="Z238" s="34"/>
      <c r="AA238" s="34"/>
      <c r="AB238" s="34"/>
      <c r="AC238" s="34"/>
    </row>
    <row r="239" spans="2:29">
      <c r="B239" s="51">
        <v>199400000237600</v>
      </c>
      <c r="C239" s="45">
        <v>34608</v>
      </c>
      <c r="D239" s="44" t="s">
        <v>17068</v>
      </c>
      <c r="E239" s="34">
        <v>2188375.5499999998</v>
      </c>
      <c r="F239" s="34">
        <v>880171.18</v>
      </c>
      <c r="G239" s="44">
        <v>54502.28</v>
      </c>
      <c r="H239" s="44">
        <v>90</v>
      </c>
      <c r="I239" s="44">
        <v>40</v>
      </c>
      <c r="J239" s="45">
        <v>34344</v>
      </c>
      <c r="K239" s="44">
        <v>1994</v>
      </c>
      <c r="L239" s="44">
        <v>40</v>
      </c>
      <c r="M239" s="34">
        <v>54709.39</v>
      </c>
      <c r="N239" s="44" t="s">
        <v>21421</v>
      </c>
      <c r="O239" s="34">
        <v>1308204</v>
      </c>
      <c r="P239" s="44">
        <v>1994</v>
      </c>
      <c r="Q239" s="46">
        <v>5407.6</v>
      </c>
      <c r="R239" s="34">
        <v>2194172</v>
      </c>
      <c r="T239" s="34"/>
      <c r="U239" s="34"/>
      <c r="V239" s="34"/>
      <c r="W239" s="34"/>
      <c r="X239" s="34"/>
      <c r="Y239" s="34"/>
      <c r="Z239" s="34"/>
      <c r="AA239" s="34"/>
      <c r="AB239" s="34"/>
      <c r="AC239" s="34"/>
    </row>
    <row r="240" spans="2:29">
      <c r="B240" s="51" t="s">
        <v>18922</v>
      </c>
      <c r="C240" s="45">
        <v>37894</v>
      </c>
      <c r="D240" s="44" t="s">
        <v>18923</v>
      </c>
      <c r="E240" s="34">
        <v>1576970.97</v>
      </c>
      <c r="F240" s="34">
        <v>275842.5</v>
      </c>
      <c r="G240" s="44">
        <v>39428.129999999997</v>
      </c>
      <c r="H240" s="44">
        <v>88</v>
      </c>
      <c r="I240" s="44">
        <v>40</v>
      </c>
      <c r="J240" s="45">
        <v>37894</v>
      </c>
      <c r="K240" s="44">
        <v>2003</v>
      </c>
      <c r="L240" s="44">
        <v>40</v>
      </c>
      <c r="M240" s="34">
        <v>39424.269999999997</v>
      </c>
      <c r="N240" s="44" t="s">
        <v>19301</v>
      </c>
      <c r="O240" s="34">
        <v>1301128</v>
      </c>
      <c r="P240" s="44">
        <v>2003</v>
      </c>
      <c r="Q240" s="46">
        <v>6694.6</v>
      </c>
      <c r="R240" s="34">
        <v>1762756</v>
      </c>
      <c r="T240" s="34"/>
      <c r="U240" s="34"/>
      <c r="V240" s="34"/>
      <c r="W240" s="34"/>
      <c r="X240" s="34"/>
      <c r="Y240" s="34"/>
      <c r="Z240" s="34"/>
      <c r="AA240" s="34"/>
      <c r="AB240" s="34"/>
      <c r="AC240" s="34"/>
    </row>
    <row r="241" spans="2:29">
      <c r="B241" s="51">
        <v>200710000006512</v>
      </c>
      <c r="C241" s="45">
        <v>38625</v>
      </c>
      <c r="D241" s="44" t="s">
        <v>20305</v>
      </c>
      <c r="E241" s="34">
        <v>1614375.79</v>
      </c>
      <c r="F241" s="34">
        <v>322875.13</v>
      </c>
      <c r="G241" s="44">
        <v>64575.01</v>
      </c>
      <c r="H241" s="44">
        <v>90</v>
      </c>
      <c r="I241" s="44">
        <v>25</v>
      </c>
      <c r="J241" s="45">
        <v>38625</v>
      </c>
      <c r="K241" s="44">
        <v>2005</v>
      </c>
      <c r="L241" s="44">
        <v>25</v>
      </c>
      <c r="M241" s="34">
        <v>64575.03</v>
      </c>
      <c r="N241" s="44" t="s">
        <v>21421</v>
      </c>
      <c r="O241" s="34">
        <v>1291501</v>
      </c>
      <c r="P241" s="44">
        <v>2005</v>
      </c>
      <c r="Q241" s="46">
        <v>7446</v>
      </c>
      <c r="R241" s="34">
        <v>1573158</v>
      </c>
      <c r="T241" s="34"/>
      <c r="U241" s="34"/>
      <c r="V241" s="34"/>
      <c r="W241" s="34"/>
      <c r="X241" s="34"/>
      <c r="Y241" s="34"/>
      <c r="Z241" s="34"/>
      <c r="AA241" s="34"/>
      <c r="AB241" s="34"/>
      <c r="AC241" s="34"/>
    </row>
    <row r="242" spans="2:29">
      <c r="B242" s="51">
        <v>201010000035593</v>
      </c>
      <c r="C242" s="45">
        <v>40451</v>
      </c>
      <c r="D242" s="44" t="s">
        <v>20419</v>
      </c>
      <c r="E242" s="34">
        <v>1279544.29</v>
      </c>
      <c r="F242" s="34">
        <v>0</v>
      </c>
      <c r="G242" s="44">
        <v>0</v>
      </c>
      <c r="H242" s="44">
        <v>90</v>
      </c>
      <c r="I242" s="44">
        <v>25</v>
      </c>
      <c r="J242" s="45">
        <v>40451</v>
      </c>
      <c r="K242" s="44">
        <v>2010</v>
      </c>
      <c r="L242" s="44">
        <v>25</v>
      </c>
      <c r="M242" s="34">
        <v>51181.77</v>
      </c>
      <c r="N242" s="44" t="s">
        <v>21421</v>
      </c>
      <c r="O242" s="34">
        <v>1279544</v>
      </c>
      <c r="P242" s="44">
        <v>2010</v>
      </c>
      <c r="Q242" s="46">
        <v>8752.4</v>
      </c>
      <c r="R242" s="34">
        <v>1325948</v>
      </c>
      <c r="T242" s="34"/>
      <c r="U242" s="34"/>
      <c r="V242" s="34"/>
      <c r="W242" s="34"/>
      <c r="X242" s="34"/>
      <c r="Y242" s="34"/>
      <c r="Z242" s="34"/>
      <c r="AA242" s="34"/>
      <c r="AB242" s="34"/>
      <c r="AC242" s="34"/>
    </row>
    <row r="243" spans="2:29">
      <c r="B243" s="51" t="s">
        <v>19500</v>
      </c>
      <c r="C243" s="45">
        <v>36594</v>
      </c>
      <c r="D243" s="44" t="s">
        <v>20001</v>
      </c>
      <c r="E243" s="34">
        <v>1275000</v>
      </c>
      <c r="F243" s="34">
        <v>0</v>
      </c>
      <c r="G243" s="44">
        <v>0</v>
      </c>
      <c r="H243" s="44">
        <v>94</v>
      </c>
      <c r="I243" s="44">
        <v>0</v>
      </c>
      <c r="J243" s="45">
        <v>36772</v>
      </c>
      <c r="K243" s="44">
        <v>2000</v>
      </c>
      <c r="L243" s="44">
        <v>0</v>
      </c>
      <c r="M243" s="34">
        <v>0</v>
      </c>
      <c r="N243" s="44" t="s">
        <v>21423</v>
      </c>
      <c r="O243" s="34">
        <v>1275000</v>
      </c>
      <c r="P243" s="44">
        <v>2000</v>
      </c>
      <c r="Q243" s="46">
        <v>6221.2</v>
      </c>
      <c r="R243" s="34">
        <v>1858821</v>
      </c>
      <c r="T243" s="34"/>
      <c r="U243" s="34"/>
      <c r="V243" s="34"/>
      <c r="W243" s="34"/>
      <c r="X243" s="34"/>
      <c r="Y243" s="34"/>
      <c r="Z243" s="34"/>
      <c r="AA243" s="34"/>
      <c r="AB243" s="34"/>
      <c r="AC243" s="34"/>
    </row>
    <row r="244" spans="2:29">
      <c r="B244" s="51">
        <v>201010000035618</v>
      </c>
      <c r="C244" s="45">
        <v>40269</v>
      </c>
      <c r="D244" s="44" t="s">
        <v>17366</v>
      </c>
      <c r="E244" s="34">
        <v>1284312.3500000001</v>
      </c>
      <c r="F244" s="34">
        <v>16009.92</v>
      </c>
      <c r="G244" s="44">
        <v>16009.92</v>
      </c>
      <c r="H244" s="44">
        <v>90</v>
      </c>
      <c r="I244" s="44">
        <v>40</v>
      </c>
      <c r="J244" s="45">
        <v>40182</v>
      </c>
      <c r="K244" s="44">
        <v>2010</v>
      </c>
      <c r="L244" s="44">
        <v>40</v>
      </c>
      <c r="M244" s="34">
        <v>32107.81</v>
      </c>
      <c r="N244" s="44" t="s">
        <v>21421</v>
      </c>
      <c r="O244" s="34">
        <v>1268302</v>
      </c>
      <c r="P244" s="44">
        <v>2010</v>
      </c>
      <c r="Q244" s="46">
        <v>8752.4</v>
      </c>
      <c r="R244" s="34">
        <v>1314299</v>
      </c>
      <c r="T244" s="34"/>
      <c r="U244" s="34"/>
      <c r="V244" s="34"/>
      <c r="W244" s="34"/>
      <c r="X244" s="34"/>
      <c r="Y244" s="34"/>
      <c r="Z244" s="34"/>
      <c r="AA244" s="34"/>
      <c r="AB244" s="34"/>
      <c r="AC244" s="34"/>
    </row>
    <row r="245" spans="2:29">
      <c r="B245" s="51">
        <v>198800000214420</v>
      </c>
      <c r="C245" s="45">
        <v>32387</v>
      </c>
      <c r="D245" s="44" t="s">
        <v>16905</v>
      </c>
      <c r="E245" s="34">
        <v>2766792.89</v>
      </c>
      <c r="F245" s="34">
        <v>1511927.69</v>
      </c>
      <c r="G245" s="44">
        <v>70020.289999999994</v>
      </c>
      <c r="H245" s="44">
        <v>51</v>
      </c>
      <c r="I245" s="44">
        <v>40</v>
      </c>
      <c r="J245" s="45">
        <v>32151</v>
      </c>
      <c r="K245" s="44">
        <v>1988</v>
      </c>
      <c r="L245" s="44">
        <v>40</v>
      </c>
      <c r="M245" s="34">
        <v>69169.820000000007</v>
      </c>
      <c r="N245" s="44" t="s">
        <v>21442</v>
      </c>
      <c r="O245" s="34">
        <v>1254865</v>
      </c>
      <c r="P245" s="44">
        <v>1988</v>
      </c>
      <c r="Q245" s="46">
        <v>4528</v>
      </c>
      <c r="R245" s="34">
        <v>2513564</v>
      </c>
      <c r="T245" s="34"/>
      <c r="U245" s="34"/>
      <c r="V245" s="34"/>
      <c r="W245" s="34"/>
      <c r="X245" s="34"/>
      <c r="Y245" s="34"/>
      <c r="Z245" s="34"/>
      <c r="AA245" s="34"/>
      <c r="AB245" s="34"/>
      <c r="AC245" s="34"/>
    </row>
    <row r="246" spans="2:29">
      <c r="B246" s="51">
        <v>200000000217490</v>
      </c>
      <c r="C246" s="45">
        <v>36799</v>
      </c>
      <c r="D246" s="44" t="s">
        <v>18527</v>
      </c>
      <c r="E246" s="34">
        <v>1721266</v>
      </c>
      <c r="F246" s="34">
        <v>474968.04</v>
      </c>
      <c r="G246" s="44">
        <v>41542.32</v>
      </c>
      <c r="H246" s="44">
        <v>76</v>
      </c>
      <c r="I246" s="44">
        <v>40</v>
      </c>
      <c r="J246" s="45">
        <v>36799</v>
      </c>
      <c r="K246" s="44">
        <v>2000</v>
      </c>
      <c r="L246" s="44">
        <v>40</v>
      </c>
      <c r="M246" s="34">
        <v>43031.65</v>
      </c>
      <c r="N246" s="44" t="s">
        <v>21439</v>
      </c>
      <c r="O246" s="34">
        <v>1246298</v>
      </c>
      <c r="P246" s="44">
        <v>2000</v>
      </c>
      <c r="Q246" s="46">
        <v>6221.2</v>
      </c>
      <c r="R246" s="34">
        <v>1816977</v>
      </c>
      <c r="T246" s="34"/>
      <c r="U246" s="34"/>
      <c r="V246" s="34"/>
      <c r="W246" s="34"/>
      <c r="X246" s="34"/>
      <c r="Y246" s="34"/>
      <c r="Z246" s="34"/>
      <c r="AA246" s="34"/>
      <c r="AB246" s="34"/>
      <c r="AC246" s="34"/>
    </row>
    <row r="247" spans="2:29">
      <c r="B247" s="51">
        <v>198000000244610</v>
      </c>
      <c r="C247" s="45">
        <v>29221</v>
      </c>
      <c r="D247" s="44" t="s">
        <v>16342</v>
      </c>
      <c r="E247" s="34">
        <v>5238716.74</v>
      </c>
      <c r="F247" s="34">
        <v>4001017.18</v>
      </c>
      <c r="G247" s="46">
        <v>133736.12</v>
      </c>
      <c r="H247" s="44">
        <v>86</v>
      </c>
      <c r="I247" s="44">
        <v>40</v>
      </c>
      <c r="J247" s="45">
        <v>29221</v>
      </c>
      <c r="K247" s="44">
        <v>1980</v>
      </c>
      <c r="L247" s="44">
        <v>40</v>
      </c>
      <c r="M247" s="34">
        <v>130967.92</v>
      </c>
      <c r="N247" s="73" t="s">
        <v>19309</v>
      </c>
      <c r="O247" s="34">
        <v>1237700</v>
      </c>
      <c r="P247" s="44">
        <v>1980</v>
      </c>
      <c r="Q247" s="46">
        <v>3376</v>
      </c>
      <c r="R247" s="34">
        <v>3325157</v>
      </c>
      <c r="T247" s="34"/>
      <c r="U247" s="34"/>
      <c r="V247" s="34"/>
      <c r="W247" s="34"/>
      <c r="X247" s="34"/>
      <c r="Y247" s="34"/>
      <c r="Z247" s="34"/>
      <c r="AA247" s="34"/>
      <c r="AB247" s="34"/>
      <c r="AC247" s="34"/>
    </row>
    <row r="248" spans="2:29">
      <c r="B248" s="51">
        <v>198800000214660</v>
      </c>
      <c r="C248" s="45">
        <v>32387</v>
      </c>
      <c r="D248" s="44" t="s">
        <v>16904</v>
      </c>
      <c r="E248" s="34">
        <v>2708362.38</v>
      </c>
      <c r="F248" s="34">
        <v>1493022.04</v>
      </c>
      <c r="G248" s="44">
        <v>67814.850000000006</v>
      </c>
      <c r="H248" s="44">
        <v>66</v>
      </c>
      <c r="I248" s="44">
        <v>40</v>
      </c>
      <c r="J248" s="45">
        <v>32151</v>
      </c>
      <c r="K248" s="44">
        <v>1988</v>
      </c>
      <c r="L248" s="44">
        <v>40</v>
      </c>
      <c r="M248" s="34">
        <v>67709.06</v>
      </c>
      <c r="N248" s="44" t="s">
        <v>21419</v>
      </c>
      <c r="O248" s="34">
        <v>1215340</v>
      </c>
      <c r="P248" s="44">
        <v>1988</v>
      </c>
      <c r="Q248" s="46">
        <v>4528</v>
      </c>
      <c r="R248" s="34">
        <v>2434394</v>
      </c>
      <c r="T248" s="34"/>
      <c r="U248" s="34"/>
      <c r="V248" s="34"/>
      <c r="W248" s="34"/>
      <c r="X248" s="34"/>
      <c r="Y248" s="34"/>
      <c r="Z248" s="34"/>
      <c r="AA248" s="34"/>
      <c r="AB248" s="34"/>
      <c r="AC248" s="34"/>
    </row>
    <row r="249" spans="2:29">
      <c r="B249" s="51">
        <v>200910000020112</v>
      </c>
      <c r="C249" s="45">
        <v>39538</v>
      </c>
      <c r="D249" s="44" t="s">
        <v>17721</v>
      </c>
      <c r="E249" s="34">
        <v>1288105.3400000001</v>
      </c>
      <c r="F249" s="34">
        <v>80484.42</v>
      </c>
      <c r="G249" s="44">
        <v>32202.639999999999</v>
      </c>
      <c r="H249" s="44">
        <v>90</v>
      </c>
      <c r="I249" s="44">
        <v>40</v>
      </c>
      <c r="J249" s="45">
        <v>39538</v>
      </c>
      <c r="K249" s="44">
        <v>2008</v>
      </c>
      <c r="L249" s="44">
        <v>40</v>
      </c>
      <c r="M249" s="34">
        <v>32202.63</v>
      </c>
      <c r="N249" s="44" t="s">
        <v>21421</v>
      </c>
      <c r="O249" s="34">
        <v>1207621</v>
      </c>
      <c r="P249" s="44">
        <v>2008</v>
      </c>
      <c r="Q249" s="46">
        <v>8311.1</v>
      </c>
      <c r="R249" s="34">
        <v>1317860</v>
      </c>
      <c r="T249" s="34"/>
      <c r="U249" s="34"/>
      <c r="V249" s="34"/>
      <c r="W249" s="34"/>
      <c r="X249" s="34"/>
      <c r="Y249" s="34"/>
      <c r="Z249" s="34"/>
      <c r="AA249" s="34"/>
      <c r="AB249" s="34"/>
      <c r="AC249" s="34"/>
    </row>
    <row r="250" spans="2:29">
      <c r="B250" s="51">
        <v>199400000243490</v>
      </c>
      <c r="C250" s="45">
        <v>34608</v>
      </c>
      <c r="D250" s="44" t="s">
        <v>21105</v>
      </c>
      <c r="E250" s="34">
        <v>1984985.33</v>
      </c>
      <c r="F250" s="34">
        <v>798367.15</v>
      </c>
      <c r="G250" s="44">
        <v>49436.79</v>
      </c>
      <c r="H250" s="44">
        <v>90</v>
      </c>
      <c r="I250" s="44">
        <v>40</v>
      </c>
      <c r="J250" s="45">
        <v>34344</v>
      </c>
      <c r="K250" s="44">
        <v>1994</v>
      </c>
      <c r="L250" s="44">
        <v>40</v>
      </c>
      <c r="M250" s="34">
        <v>49624.63</v>
      </c>
      <c r="N250" s="44" t="s">
        <v>21421</v>
      </c>
      <c r="O250" s="34">
        <v>1186618</v>
      </c>
      <c r="P250" s="44">
        <v>1994</v>
      </c>
      <c r="Q250" s="46">
        <v>5407.6</v>
      </c>
      <c r="R250" s="34">
        <v>1990243</v>
      </c>
      <c r="T250" s="34"/>
      <c r="U250" s="34"/>
      <c r="V250" s="34"/>
      <c r="W250" s="34"/>
      <c r="X250" s="34"/>
      <c r="Y250" s="34"/>
      <c r="Z250" s="34"/>
      <c r="AA250" s="34"/>
      <c r="AB250" s="34"/>
      <c r="AC250" s="34"/>
    </row>
    <row r="251" spans="2:29">
      <c r="B251" s="51">
        <v>198900000242210</v>
      </c>
      <c r="C251" s="45">
        <v>32752</v>
      </c>
      <c r="D251" s="44" t="s">
        <v>17073</v>
      </c>
      <c r="E251" s="34">
        <v>2482999.54</v>
      </c>
      <c r="F251" s="34">
        <v>1309168.55</v>
      </c>
      <c r="G251" s="44">
        <v>62040</v>
      </c>
      <c r="H251" s="44">
        <v>91</v>
      </c>
      <c r="I251" s="44">
        <v>40</v>
      </c>
      <c r="J251" s="45">
        <v>32517</v>
      </c>
      <c r="K251" s="44">
        <v>1989</v>
      </c>
      <c r="L251" s="44">
        <v>40</v>
      </c>
      <c r="M251" s="34">
        <v>62074.99</v>
      </c>
      <c r="N251" s="44" t="s">
        <v>21429</v>
      </c>
      <c r="O251" s="34">
        <v>1173831</v>
      </c>
      <c r="P251" s="44">
        <v>1989</v>
      </c>
      <c r="Q251" s="46">
        <v>4609.2</v>
      </c>
      <c r="R251" s="34">
        <v>2309803</v>
      </c>
      <c r="T251" s="34"/>
      <c r="U251" s="34"/>
      <c r="V251" s="34"/>
      <c r="W251" s="34"/>
      <c r="X251" s="34"/>
      <c r="Y251" s="34"/>
      <c r="Z251" s="34"/>
      <c r="AA251" s="34"/>
      <c r="AB251" s="34"/>
      <c r="AC251" s="34"/>
    </row>
    <row r="252" spans="2:29">
      <c r="B252" s="51">
        <v>200710000006594</v>
      </c>
      <c r="C252" s="45">
        <v>38990</v>
      </c>
      <c r="D252" s="44" t="s">
        <v>20319</v>
      </c>
      <c r="E252" s="34">
        <v>1444402.06</v>
      </c>
      <c r="F252" s="34">
        <v>286840.51</v>
      </c>
      <c r="G252" s="44">
        <v>72347.600000000006</v>
      </c>
      <c r="H252" s="44">
        <v>90</v>
      </c>
      <c r="I252" s="44">
        <v>20</v>
      </c>
      <c r="J252" s="45">
        <v>38990</v>
      </c>
      <c r="K252" s="44">
        <v>2006</v>
      </c>
      <c r="L252" s="44">
        <v>20</v>
      </c>
      <c r="M252" s="34">
        <v>72220.100000000006</v>
      </c>
      <c r="N252" s="44" t="s">
        <v>21421</v>
      </c>
      <c r="O252" s="34">
        <v>1157562</v>
      </c>
      <c r="P252" s="44">
        <v>2006</v>
      </c>
      <c r="Q252" s="46">
        <v>7751.2</v>
      </c>
      <c r="R252" s="34">
        <v>1354481</v>
      </c>
      <c r="T252" s="34"/>
      <c r="U252" s="34"/>
      <c r="V252" s="34"/>
      <c r="W252" s="34"/>
      <c r="X252" s="34"/>
      <c r="Y252" s="34"/>
      <c r="Z252" s="34"/>
      <c r="AA252" s="34"/>
      <c r="AB252" s="34"/>
      <c r="AC252" s="34"/>
    </row>
    <row r="253" spans="2:29">
      <c r="B253" s="51">
        <v>199900000244080</v>
      </c>
      <c r="C253" s="45">
        <v>36433</v>
      </c>
      <c r="D253" s="44" t="s">
        <v>17360</v>
      </c>
      <c r="E253" s="34">
        <v>1593286.48</v>
      </c>
      <c r="F253" s="34">
        <v>437923.2</v>
      </c>
      <c r="G253" s="44">
        <v>39836.339999999997</v>
      </c>
      <c r="H253" s="44">
        <v>91</v>
      </c>
      <c r="I253" s="44">
        <v>40</v>
      </c>
      <c r="J253" s="45">
        <v>36433</v>
      </c>
      <c r="K253" s="44">
        <v>1999</v>
      </c>
      <c r="L253" s="44">
        <v>40</v>
      </c>
      <c r="M253" s="34">
        <v>39832.160000000003</v>
      </c>
      <c r="N253" s="44" t="s">
        <v>21429</v>
      </c>
      <c r="O253" s="34">
        <v>1155363</v>
      </c>
      <c r="P253" s="44">
        <v>1999</v>
      </c>
      <c r="Q253" s="46">
        <v>6058.6</v>
      </c>
      <c r="R253" s="34">
        <v>1729612</v>
      </c>
      <c r="T253" s="34"/>
      <c r="U253" s="34"/>
      <c r="V253" s="34"/>
      <c r="W253" s="34"/>
      <c r="X253" s="34"/>
      <c r="Y253" s="34"/>
      <c r="Z253" s="34"/>
      <c r="AA253" s="34"/>
      <c r="AB253" s="34"/>
      <c r="AC253" s="34"/>
    </row>
    <row r="254" spans="2:29">
      <c r="B254" s="51">
        <v>200910000028471</v>
      </c>
      <c r="C254" s="45">
        <v>40086</v>
      </c>
      <c r="D254" s="44" t="s">
        <v>20394</v>
      </c>
      <c r="E254" s="34">
        <v>1189580.52</v>
      </c>
      <c r="F254" s="34">
        <v>39652.65</v>
      </c>
      <c r="G254" s="44">
        <v>39652.65</v>
      </c>
      <c r="H254" s="44">
        <v>78</v>
      </c>
      <c r="I254" s="44">
        <v>30</v>
      </c>
      <c r="J254" s="45">
        <v>40086</v>
      </c>
      <c r="K254" s="44">
        <v>2009</v>
      </c>
      <c r="L254" s="44">
        <v>30</v>
      </c>
      <c r="M254" s="34">
        <v>39652.68</v>
      </c>
      <c r="N254" s="44" t="s">
        <v>21415</v>
      </c>
      <c r="O254" s="34">
        <v>1149928</v>
      </c>
      <c r="P254" s="44">
        <v>2009</v>
      </c>
      <c r="Q254" s="46">
        <v>8569.7999999999993</v>
      </c>
      <c r="R254" s="34">
        <v>1217023</v>
      </c>
      <c r="T254" s="34"/>
      <c r="U254" s="34"/>
      <c r="V254" s="34"/>
      <c r="W254" s="34"/>
      <c r="X254" s="34"/>
      <c r="Y254" s="34"/>
      <c r="Z254" s="34"/>
      <c r="AA254" s="34"/>
      <c r="AB254" s="34"/>
      <c r="AC254" s="34"/>
    </row>
    <row r="255" spans="2:29">
      <c r="B255" s="51">
        <v>199600000243000</v>
      </c>
      <c r="C255" s="45">
        <v>35339</v>
      </c>
      <c r="D255" s="44" t="s">
        <v>17366</v>
      </c>
      <c r="E255" s="34">
        <v>1737673.54</v>
      </c>
      <c r="F255" s="34">
        <v>593437.30000000005</v>
      </c>
      <c r="G255" s="44">
        <v>44003.33</v>
      </c>
      <c r="H255" s="44">
        <v>71</v>
      </c>
      <c r="I255" s="44">
        <v>40</v>
      </c>
      <c r="J255" s="45">
        <v>35074</v>
      </c>
      <c r="K255" s="44">
        <v>1996</v>
      </c>
      <c r="L255" s="44">
        <v>40</v>
      </c>
      <c r="M255" s="34">
        <v>43441.84</v>
      </c>
      <c r="N255" s="44" t="s">
        <v>19299</v>
      </c>
      <c r="O255" s="34">
        <v>1144236</v>
      </c>
      <c r="P255" s="44">
        <v>1996</v>
      </c>
      <c r="Q255" s="46">
        <v>5622.1</v>
      </c>
      <c r="R255" s="34">
        <v>1845933</v>
      </c>
      <c r="T255" s="34"/>
      <c r="U255" s="34"/>
      <c r="V255" s="34"/>
      <c r="W255" s="34"/>
      <c r="X255" s="34"/>
      <c r="Y255" s="34"/>
      <c r="Z255" s="34"/>
      <c r="AA255" s="34"/>
      <c r="AB255" s="34"/>
      <c r="AC255" s="34"/>
    </row>
    <row r="256" spans="2:29">
      <c r="B256" s="51">
        <v>199600000237240</v>
      </c>
      <c r="C256" s="45">
        <v>35339</v>
      </c>
      <c r="D256" s="44" t="s">
        <v>17648</v>
      </c>
      <c r="E256" s="34">
        <v>1773370.67</v>
      </c>
      <c r="F256" s="34">
        <v>632810.06000000006</v>
      </c>
      <c r="G256" s="44">
        <v>43861.93</v>
      </c>
      <c r="H256" s="44">
        <v>90</v>
      </c>
      <c r="I256" s="44">
        <v>40</v>
      </c>
      <c r="J256" s="45">
        <v>35074</v>
      </c>
      <c r="K256" s="44">
        <v>1996</v>
      </c>
      <c r="L256" s="44">
        <v>40</v>
      </c>
      <c r="M256" s="34">
        <v>44334.27</v>
      </c>
      <c r="N256" s="44" t="s">
        <v>21421</v>
      </c>
      <c r="O256" s="34">
        <v>1140561</v>
      </c>
      <c r="P256" s="44">
        <v>1996</v>
      </c>
      <c r="Q256" s="46">
        <v>5622.1</v>
      </c>
      <c r="R256" s="34">
        <v>1840003</v>
      </c>
      <c r="T256" s="34"/>
      <c r="U256" s="34"/>
      <c r="V256" s="34"/>
      <c r="W256" s="34"/>
      <c r="X256" s="34"/>
      <c r="Y256" s="34"/>
      <c r="Z256" s="34"/>
      <c r="AA256" s="34"/>
      <c r="AB256" s="34"/>
      <c r="AC256" s="34"/>
    </row>
    <row r="257" spans="2:29">
      <c r="B257" s="51">
        <v>198900000231880</v>
      </c>
      <c r="C257" s="45">
        <v>32782</v>
      </c>
      <c r="D257" s="44" t="s">
        <v>17046</v>
      </c>
      <c r="E257" s="34">
        <v>2355526.98</v>
      </c>
      <c r="F257" s="34">
        <v>1218856.82</v>
      </c>
      <c r="G257" s="44">
        <v>59816.08</v>
      </c>
      <c r="H257" s="44">
        <v>88</v>
      </c>
      <c r="I257" s="44">
        <v>40</v>
      </c>
      <c r="J257" s="45">
        <v>32518</v>
      </c>
      <c r="K257" s="44">
        <v>1989</v>
      </c>
      <c r="L257" s="44">
        <v>40</v>
      </c>
      <c r="M257" s="34">
        <v>58888.17</v>
      </c>
      <c r="N257" s="44" t="s">
        <v>19301</v>
      </c>
      <c r="O257" s="34">
        <v>1136670</v>
      </c>
      <c r="P257" s="44">
        <v>1989</v>
      </c>
      <c r="Q257" s="46">
        <v>4609.2</v>
      </c>
      <c r="R257" s="34">
        <v>2236680</v>
      </c>
      <c r="T257" s="34"/>
      <c r="U257" s="34"/>
      <c r="V257" s="34"/>
      <c r="W257" s="34"/>
      <c r="X257" s="34"/>
      <c r="Y257" s="34"/>
      <c r="Z257" s="34"/>
      <c r="AA257" s="34"/>
      <c r="AB257" s="34"/>
      <c r="AC257" s="34"/>
    </row>
    <row r="258" spans="2:29">
      <c r="B258" s="51">
        <v>201010000035592</v>
      </c>
      <c r="C258" s="45">
        <v>40087</v>
      </c>
      <c r="D258" s="44" t="s">
        <v>20412</v>
      </c>
      <c r="E258" s="34">
        <v>1174342.33</v>
      </c>
      <c r="F258" s="34">
        <v>46845</v>
      </c>
      <c r="G258" s="44">
        <v>46845</v>
      </c>
      <c r="H258" s="44">
        <v>90</v>
      </c>
      <c r="I258" s="44">
        <v>25</v>
      </c>
      <c r="J258" s="45">
        <v>39823</v>
      </c>
      <c r="K258" s="44">
        <v>2009</v>
      </c>
      <c r="L258" s="44">
        <v>25</v>
      </c>
      <c r="M258" s="34">
        <v>46973.69</v>
      </c>
      <c r="N258" s="44" t="s">
        <v>21421</v>
      </c>
      <c r="O258" s="34">
        <v>1127497</v>
      </c>
      <c r="P258" s="44">
        <v>2009</v>
      </c>
      <c r="Q258" s="46">
        <v>8569.7999999999993</v>
      </c>
      <c r="R258" s="34">
        <v>1193283</v>
      </c>
      <c r="T258" s="34"/>
      <c r="U258" s="34"/>
      <c r="V258" s="34"/>
      <c r="W258" s="34"/>
      <c r="X258" s="34"/>
      <c r="Y258" s="34"/>
      <c r="Z258" s="34"/>
      <c r="AA258" s="34"/>
      <c r="AB258" s="34"/>
      <c r="AC258" s="34"/>
    </row>
    <row r="259" spans="2:29">
      <c r="B259" s="51">
        <v>201010000035587</v>
      </c>
      <c r="C259" s="45">
        <v>40351</v>
      </c>
      <c r="D259" s="44" t="s">
        <v>20453</v>
      </c>
      <c r="E259" s="34">
        <v>1129139.75</v>
      </c>
      <c r="F259" s="34">
        <v>7733.83</v>
      </c>
      <c r="G259" s="44">
        <v>7733.83</v>
      </c>
      <c r="H259" s="44">
        <v>88</v>
      </c>
      <c r="I259" s="44">
        <v>40</v>
      </c>
      <c r="J259" s="45">
        <v>40351</v>
      </c>
      <c r="K259" s="44">
        <v>2010</v>
      </c>
      <c r="L259" s="44">
        <v>40</v>
      </c>
      <c r="M259" s="34">
        <v>28228.49</v>
      </c>
      <c r="N259" s="44" t="s">
        <v>19301</v>
      </c>
      <c r="O259" s="34">
        <v>1121406</v>
      </c>
      <c r="P259" s="44">
        <v>2010</v>
      </c>
      <c r="Q259" s="46">
        <v>8752.4</v>
      </c>
      <c r="R259" s="34">
        <v>1162075</v>
      </c>
      <c r="T259" s="34"/>
      <c r="U259" s="34"/>
      <c r="V259" s="34"/>
      <c r="W259" s="34"/>
      <c r="X259" s="34"/>
      <c r="Y259" s="34"/>
      <c r="Z259" s="34"/>
      <c r="AA259" s="34"/>
      <c r="AB259" s="34"/>
      <c r="AC259" s="34"/>
    </row>
    <row r="260" spans="2:29">
      <c r="B260" s="51">
        <v>201010000035588</v>
      </c>
      <c r="C260" s="45">
        <v>40332</v>
      </c>
      <c r="D260" s="44" t="s">
        <v>20388</v>
      </c>
      <c r="E260" s="34">
        <v>1127638</v>
      </c>
      <c r="F260" s="34">
        <v>14705.64</v>
      </c>
      <c r="G260" s="44">
        <v>14705.64</v>
      </c>
      <c r="H260" s="44">
        <v>90</v>
      </c>
      <c r="I260" s="44">
        <v>25</v>
      </c>
      <c r="J260" s="45">
        <v>40243</v>
      </c>
      <c r="K260" s="44">
        <v>2010</v>
      </c>
      <c r="L260" s="44">
        <v>25</v>
      </c>
      <c r="M260" s="34">
        <v>45105.52</v>
      </c>
      <c r="N260" s="44" t="s">
        <v>21421</v>
      </c>
      <c r="O260" s="34">
        <v>1112932</v>
      </c>
      <c r="P260" s="44">
        <v>2010</v>
      </c>
      <c r="Q260" s="46">
        <v>8752.4</v>
      </c>
      <c r="R260" s="34">
        <v>1153294</v>
      </c>
      <c r="T260" s="34"/>
      <c r="U260" s="34"/>
      <c r="V260" s="34"/>
      <c r="W260" s="34"/>
      <c r="X260" s="34"/>
      <c r="Y260" s="34"/>
      <c r="Z260" s="34"/>
      <c r="AA260" s="34"/>
      <c r="AB260" s="34"/>
      <c r="AC260" s="34"/>
    </row>
    <row r="261" spans="2:29">
      <c r="B261" s="51" t="s">
        <v>19386</v>
      </c>
      <c r="C261" s="45">
        <v>38261</v>
      </c>
      <c r="D261" s="44" t="s">
        <v>17366</v>
      </c>
      <c r="E261" s="34">
        <v>1307948.18</v>
      </c>
      <c r="F261" s="34">
        <v>196076.68</v>
      </c>
      <c r="G261" s="44">
        <v>32698.799999999999</v>
      </c>
      <c r="H261" s="44">
        <v>70</v>
      </c>
      <c r="I261" s="44">
        <v>40</v>
      </c>
      <c r="J261" s="45">
        <v>37996</v>
      </c>
      <c r="K261" s="44">
        <v>2004</v>
      </c>
      <c r="L261" s="44">
        <v>40</v>
      </c>
      <c r="M261" s="34">
        <v>32698.7</v>
      </c>
      <c r="N261" s="44" t="s">
        <v>21420</v>
      </c>
      <c r="O261" s="34">
        <v>1111872</v>
      </c>
      <c r="P261" s="44">
        <v>2004</v>
      </c>
      <c r="Q261" s="46">
        <v>7114.9</v>
      </c>
      <c r="R261" s="34">
        <v>1417379</v>
      </c>
      <c r="T261" s="34"/>
      <c r="U261" s="34"/>
      <c r="V261" s="34"/>
      <c r="W261" s="34"/>
      <c r="X261" s="34"/>
      <c r="Y261" s="34"/>
      <c r="Z261" s="34"/>
      <c r="AA261" s="34"/>
      <c r="AB261" s="34"/>
      <c r="AC261" s="34"/>
    </row>
    <row r="262" spans="2:29">
      <c r="B262" s="51">
        <v>199000000232330</v>
      </c>
      <c r="C262" s="45">
        <v>33147</v>
      </c>
      <c r="D262" s="44" t="s">
        <v>20987</v>
      </c>
      <c r="E262" s="34">
        <v>2228114.71</v>
      </c>
      <c r="F262" s="34">
        <v>1122673.01</v>
      </c>
      <c r="G262" s="44">
        <v>55264.53</v>
      </c>
      <c r="H262" s="44">
        <v>70</v>
      </c>
      <c r="I262" s="44">
        <v>40</v>
      </c>
      <c r="J262" s="45">
        <v>32883</v>
      </c>
      <c r="K262" s="44">
        <v>1990</v>
      </c>
      <c r="L262" s="44">
        <v>40</v>
      </c>
      <c r="M262" s="34">
        <v>55702.87</v>
      </c>
      <c r="N262" s="44" t="s">
        <v>21420</v>
      </c>
      <c r="O262" s="34">
        <v>1105442</v>
      </c>
      <c r="P262" s="44">
        <v>1990</v>
      </c>
      <c r="Q262" s="46">
        <v>4731.3</v>
      </c>
      <c r="R262" s="34">
        <v>2119113</v>
      </c>
      <c r="T262" s="34"/>
      <c r="U262" s="34"/>
      <c r="V262" s="34"/>
      <c r="W262" s="34"/>
      <c r="X262" s="34"/>
      <c r="Y262" s="34"/>
      <c r="Z262" s="34"/>
      <c r="AA262" s="34"/>
      <c r="AB262" s="34"/>
      <c r="AC262" s="34"/>
    </row>
    <row r="263" spans="2:29">
      <c r="B263" s="51" t="s">
        <v>19387</v>
      </c>
      <c r="C263" s="45">
        <v>38261</v>
      </c>
      <c r="D263" s="44" t="s">
        <v>19715</v>
      </c>
      <c r="E263" s="34">
        <v>1297891.19</v>
      </c>
      <c r="F263" s="34">
        <v>194324.76</v>
      </c>
      <c r="G263" s="44">
        <v>32454.61</v>
      </c>
      <c r="H263" s="44">
        <v>78</v>
      </c>
      <c r="I263" s="44">
        <v>40</v>
      </c>
      <c r="J263" s="45">
        <v>37996</v>
      </c>
      <c r="K263" s="44">
        <v>2004</v>
      </c>
      <c r="L263" s="44">
        <v>40</v>
      </c>
      <c r="M263" s="34">
        <v>32447.279999999999</v>
      </c>
      <c r="N263" s="44" t="s">
        <v>21415</v>
      </c>
      <c r="O263" s="34">
        <v>1103566</v>
      </c>
      <c r="P263" s="44">
        <v>2004</v>
      </c>
      <c r="Q263" s="46">
        <v>7114.9</v>
      </c>
      <c r="R263" s="34">
        <v>1406792</v>
      </c>
      <c r="T263" s="34"/>
      <c r="U263" s="34"/>
      <c r="V263" s="34"/>
      <c r="W263" s="34"/>
      <c r="X263" s="34"/>
      <c r="Y263" s="34"/>
      <c r="Z263" s="34"/>
      <c r="AA263" s="34"/>
      <c r="AB263" s="34"/>
      <c r="AC263" s="34"/>
    </row>
    <row r="264" spans="2:29">
      <c r="B264" s="51">
        <v>198800000229160</v>
      </c>
      <c r="C264" s="45">
        <v>32387</v>
      </c>
      <c r="D264" s="44" t="s">
        <v>20847</v>
      </c>
      <c r="E264" s="34">
        <v>2452827.54</v>
      </c>
      <c r="F264" s="34">
        <v>1351580.01</v>
      </c>
      <c r="G264" s="44">
        <v>61448.58</v>
      </c>
      <c r="H264" s="44">
        <v>70</v>
      </c>
      <c r="I264" s="44">
        <v>40</v>
      </c>
      <c r="J264" s="45">
        <v>32151</v>
      </c>
      <c r="K264" s="44">
        <v>1988</v>
      </c>
      <c r="L264" s="44">
        <v>40</v>
      </c>
      <c r="M264" s="34">
        <v>61320.69</v>
      </c>
      <c r="N264" s="44" t="s">
        <v>21420</v>
      </c>
      <c r="O264" s="34">
        <v>1101248</v>
      </c>
      <c r="P264" s="44">
        <v>1988</v>
      </c>
      <c r="Q264" s="46">
        <v>4528</v>
      </c>
      <c r="R264" s="34">
        <v>2205859</v>
      </c>
      <c r="T264" s="34"/>
      <c r="U264" s="34"/>
      <c r="V264" s="34"/>
      <c r="W264" s="34"/>
      <c r="X264" s="34"/>
      <c r="Y264" s="34"/>
      <c r="Z264" s="34"/>
      <c r="AA264" s="34"/>
      <c r="AB264" s="34"/>
      <c r="AC264" s="34"/>
    </row>
    <row r="265" spans="2:29">
      <c r="B265" s="51" t="s">
        <v>19574</v>
      </c>
      <c r="C265" s="45">
        <v>38626</v>
      </c>
      <c r="D265" s="44" t="s">
        <v>19718</v>
      </c>
      <c r="E265" s="34">
        <v>1241166.3400000001</v>
      </c>
      <c r="F265" s="34">
        <v>146354.13</v>
      </c>
      <c r="G265" s="44">
        <v>29691.73</v>
      </c>
      <c r="H265" s="44">
        <v>82</v>
      </c>
      <c r="I265" s="44">
        <v>40</v>
      </c>
      <c r="J265" s="45">
        <v>38362</v>
      </c>
      <c r="K265" s="44">
        <v>2005</v>
      </c>
      <c r="L265" s="44">
        <v>40</v>
      </c>
      <c r="M265" s="34">
        <v>31029.16</v>
      </c>
      <c r="N265" s="44" t="s">
        <v>21418</v>
      </c>
      <c r="O265" s="34">
        <v>1094812</v>
      </c>
      <c r="P265" s="44">
        <v>2005</v>
      </c>
      <c r="Q265" s="46">
        <v>7446</v>
      </c>
      <c r="R265" s="34">
        <v>1333574</v>
      </c>
      <c r="T265" s="34"/>
      <c r="U265" s="34"/>
      <c r="V265" s="34"/>
      <c r="W265" s="34"/>
      <c r="X265" s="34"/>
      <c r="Y265" s="34"/>
      <c r="Z265" s="34"/>
      <c r="AA265" s="34"/>
      <c r="AB265" s="34"/>
      <c r="AC265" s="34"/>
    </row>
    <row r="266" spans="2:29">
      <c r="B266" s="51">
        <v>200710000006600</v>
      </c>
      <c r="C266" s="45">
        <v>38990</v>
      </c>
      <c r="D266" s="44" t="s">
        <v>20323</v>
      </c>
      <c r="E266" s="34">
        <v>1205035.54</v>
      </c>
      <c r="F266" s="34">
        <v>120503.64</v>
      </c>
      <c r="G266" s="44">
        <v>30125.91</v>
      </c>
      <c r="H266" s="44">
        <v>90</v>
      </c>
      <c r="I266" s="44">
        <v>40</v>
      </c>
      <c r="J266" s="45">
        <v>38990</v>
      </c>
      <c r="K266" s="44">
        <v>2006</v>
      </c>
      <c r="L266" s="44">
        <v>40</v>
      </c>
      <c r="M266" s="34">
        <v>30125.89</v>
      </c>
      <c r="N266" s="44" t="s">
        <v>21421</v>
      </c>
      <c r="O266" s="34">
        <v>1084532</v>
      </c>
      <c r="P266" s="44">
        <v>2006</v>
      </c>
      <c r="Q266" s="46">
        <v>7751.2</v>
      </c>
      <c r="R266" s="34">
        <v>1269028</v>
      </c>
      <c r="T266" s="34"/>
      <c r="U266" s="34"/>
      <c r="V266" s="34"/>
      <c r="W266" s="34"/>
      <c r="X266" s="34"/>
      <c r="Y266" s="34"/>
      <c r="Z266" s="34"/>
      <c r="AA266" s="34"/>
      <c r="AB266" s="34"/>
      <c r="AC266" s="34"/>
    </row>
    <row r="267" spans="2:29">
      <c r="B267" s="51">
        <v>200710000006595</v>
      </c>
      <c r="C267" s="45">
        <v>38990</v>
      </c>
      <c r="D267" s="44" t="s">
        <v>20320</v>
      </c>
      <c r="E267" s="34">
        <v>1198194.48</v>
      </c>
      <c r="F267" s="34">
        <v>119819.41</v>
      </c>
      <c r="G267" s="44">
        <v>29954.84</v>
      </c>
      <c r="H267" s="44">
        <v>88</v>
      </c>
      <c r="I267" s="44">
        <v>40</v>
      </c>
      <c r="J267" s="45">
        <v>38990</v>
      </c>
      <c r="K267" s="44">
        <v>2006</v>
      </c>
      <c r="L267" s="44">
        <v>40</v>
      </c>
      <c r="M267" s="34">
        <v>29954.86</v>
      </c>
      <c r="N267" s="44" t="s">
        <v>19301</v>
      </c>
      <c r="O267" s="34">
        <v>1078375</v>
      </c>
      <c r="P267" s="44">
        <v>2006</v>
      </c>
      <c r="Q267" s="46">
        <v>7751.2</v>
      </c>
      <c r="R267" s="34">
        <v>1261824</v>
      </c>
      <c r="T267" s="34"/>
      <c r="U267" s="34"/>
      <c r="V267" s="34"/>
      <c r="W267" s="34"/>
      <c r="X267" s="34"/>
      <c r="Y267" s="34"/>
      <c r="Z267" s="34"/>
      <c r="AA267" s="34"/>
      <c r="AB267" s="34"/>
      <c r="AC267" s="34"/>
    </row>
    <row r="268" spans="2:29">
      <c r="B268" s="51">
        <v>198900000240370</v>
      </c>
      <c r="C268" s="45">
        <v>32752</v>
      </c>
      <c r="D268" s="44" t="s">
        <v>20921</v>
      </c>
      <c r="E268" s="34">
        <v>2276691.54</v>
      </c>
      <c r="F268" s="34">
        <v>1200392.21</v>
      </c>
      <c r="G268" s="44">
        <v>56885.25</v>
      </c>
      <c r="H268" s="44">
        <v>91</v>
      </c>
      <c r="I268" s="44">
        <v>40</v>
      </c>
      <c r="J268" s="45">
        <v>32517</v>
      </c>
      <c r="K268" s="44">
        <v>1989</v>
      </c>
      <c r="L268" s="44">
        <v>40</v>
      </c>
      <c r="M268" s="34">
        <v>56917.29</v>
      </c>
      <c r="N268" s="44" t="s">
        <v>21429</v>
      </c>
      <c r="O268" s="34">
        <v>1076299</v>
      </c>
      <c r="P268" s="44">
        <v>1989</v>
      </c>
      <c r="Q268" s="46">
        <v>4609.2</v>
      </c>
      <c r="R268" s="34">
        <v>2117886</v>
      </c>
      <c r="T268" s="34"/>
      <c r="U268" s="34"/>
      <c r="V268" s="34"/>
      <c r="W268" s="34"/>
      <c r="X268" s="34"/>
      <c r="Y268" s="34"/>
      <c r="Z268" s="34"/>
      <c r="AA268" s="34"/>
      <c r="AB268" s="34"/>
      <c r="AC268" s="34"/>
    </row>
    <row r="269" spans="2:29">
      <c r="B269" s="51">
        <v>200000000243920</v>
      </c>
      <c r="C269" s="45">
        <v>36799</v>
      </c>
      <c r="D269" s="44" t="s">
        <v>17488</v>
      </c>
      <c r="E269" s="34">
        <v>1453463.38</v>
      </c>
      <c r="F269" s="34">
        <v>401114.65</v>
      </c>
      <c r="G269" s="44">
        <v>35077.46</v>
      </c>
      <c r="H269" s="44">
        <v>90</v>
      </c>
      <c r="I269" s="44">
        <v>40</v>
      </c>
      <c r="J269" s="45">
        <v>36799</v>
      </c>
      <c r="K269" s="44">
        <v>2000</v>
      </c>
      <c r="L269" s="44">
        <v>40</v>
      </c>
      <c r="M269" s="34">
        <v>36336.58</v>
      </c>
      <c r="N269" s="44" t="s">
        <v>21421</v>
      </c>
      <c r="O269" s="34">
        <v>1052349</v>
      </c>
      <c r="P269" s="44">
        <v>2000</v>
      </c>
      <c r="Q269" s="46">
        <v>6221.2</v>
      </c>
      <c r="R269" s="34">
        <v>1534218</v>
      </c>
      <c r="T269" s="34"/>
      <c r="U269" s="34"/>
      <c r="V269" s="34"/>
      <c r="W269" s="34"/>
      <c r="X269" s="34"/>
      <c r="Y269" s="34"/>
      <c r="Z269" s="34"/>
      <c r="AA269" s="34"/>
      <c r="AB269" s="34"/>
      <c r="AC269" s="34"/>
    </row>
    <row r="270" spans="2:29">
      <c r="B270" s="51">
        <v>200910000028467</v>
      </c>
      <c r="C270" s="45">
        <v>39722</v>
      </c>
      <c r="D270" s="44" t="s">
        <v>19305</v>
      </c>
      <c r="E270" s="34">
        <v>1103278.29</v>
      </c>
      <c r="F270" s="34">
        <v>55069.58</v>
      </c>
      <c r="G270" s="46">
        <v>27581.98</v>
      </c>
      <c r="H270" s="44">
        <v>86</v>
      </c>
      <c r="I270" s="44">
        <v>40</v>
      </c>
      <c r="J270" s="45">
        <v>39722</v>
      </c>
      <c r="K270" s="44">
        <v>2008</v>
      </c>
      <c r="L270" s="44">
        <v>40</v>
      </c>
      <c r="M270" s="34">
        <v>27581.96</v>
      </c>
      <c r="N270" s="73" t="s">
        <v>19309</v>
      </c>
      <c r="O270" s="34">
        <v>1048209</v>
      </c>
      <c r="P270" s="44">
        <v>2008</v>
      </c>
      <c r="Q270" s="46">
        <v>8311.1</v>
      </c>
      <c r="R270" s="34">
        <v>1143896</v>
      </c>
      <c r="T270" s="34"/>
      <c r="U270" s="34"/>
      <c r="V270" s="34"/>
      <c r="W270" s="34"/>
      <c r="X270" s="34"/>
      <c r="Y270" s="34"/>
      <c r="Z270" s="34"/>
      <c r="AA270" s="34"/>
      <c r="AB270" s="34"/>
      <c r="AC270" s="34"/>
    </row>
    <row r="271" spans="2:29">
      <c r="B271" s="51">
        <v>199500000243790</v>
      </c>
      <c r="C271" s="45">
        <v>34973</v>
      </c>
      <c r="D271" s="44" t="s">
        <v>17360</v>
      </c>
      <c r="E271" s="34">
        <v>1687586.55</v>
      </c>
      <c r="F271" s="34">
        <v>641394.11</v>
      </c>
      <c r="G271" s="44">
        <v>41843.120000000003</v>
      </c>
      <c r="H271" s="44">
        <v>90</v>
      </c>
      <c r="I271" s="44">
        <v>40</v>
      </c>
      <c r="J271" s="45">
        <v>34709</v>
      </c>
      <c r="K271" s="44">
        <v>1995</v>
      </c>
      <c r="L271" s="44">
        <v>40</v>
      </c>
      <c r="M271" s="34">
        <v>42189.66</v>
      </c>
      <c r="N271" s="44" t="s">
        <v>21421</v>
      </c>
      <c r="O271" s="34">
        <v>1046192</v>
      </c>
      <c r="P271" s="44">
        <v>1995</v>
      </c>
      <c r="Q271" s="46">
        <v>5471.2</v>
      </c>
      <c r="R271" s="34">
        <v>1734329</v>
      </c>
      <c r="T271" s="34"/>
      <c r="U271" s="34"/>
      <c r="V271" s="34"/>
      <c r="W271" s="34"/>
      <c r="X271" s="34"/>
      <c r="Y271" s="34"/>
      <c r="Z271" s="34"/>
      <c r="AA271" s="34"/>
      <c r="AB271" s="34"/>
      <c r="AC271" s="34"/>
    </row>
    <row r="272" spans="2:29">
      <c r="B272" s="51">
        <v>200810000019479</v>
      </c>
      <c r="C272" s="45">
        <v>39605</v>
      </c>
      <c r="D272" s="44" t="s">
        <v>20148</v>
      </c>
      <c r="E272" s="34">
        <v>1103112.3600000001</v>
      </c>
      <c r="F272" s="34">
        <v>59468.11</v>
      </c>
      <c r="G272" s="44">
        <v>25772.13</v>
      </c>
      <c r="H272" s="44">
        <v>90</v>
      </c>
      <c r="I272" s="44">
        <v>40</v>
      </c>
      <c r="J272" s="45">
        <v>39605</v>
      </c>
      <c r="K272" s="44">
        <v>2008</v>
      </c>
      <c r="L272" s="44">
        <v>40</v>
      </c>
      <c r="M272" s="34">
        <v>27577.81</v>
      </c>
      <c r="N272" s="44" t="s">
        <v>21421</v>
      </c>
      <c r="O272" s="34">
        <v>1043644</v>
      </c>
      <c r="P272" s="44">
        <v>2008</v>
      </c>
      <c r="Q272" s="46">
        <v>8311.1</v>
      </c>
      <c r="R272" s="34">
        <v>1138915</v>
      </c>
      <c r="T272" s="34"/>
      <c r="U272" s="34"/>
      <c r="V272" s="34"/>
      <c r="W272" s="34"/>
      <c r="X272" s="34"/>
      <c r="Y272" s="34"/>
      <c r="Z272" s="34"/>
      <c r="AA272" s="34"/>
      <c r="AB272" s="34"/>
      <c r="AC272" s="34"/>
    </row>
    <row r="273" spans="2:29">
      <c r="B273" s="51">
        <v>199000000232670</v>
      </c>
      <c r="C273" s="45">
        <v>33147</v>
      </c>
      <c r="D273" s="44" t="s">
        <v>20990</v>
      </c>
      <c r="E273" s="34">
        <v>2102450.9500000002</v>
      </c>
      <c r="F273" s="34">
        <v>1066171.42</v>
      </c>
      <c r="G273" s="44">
        <v>51806.91</v>
      </c>
      <c r="H273" s="44">
        <v>70</v>
      </c>
      <c r="I273" s="44">
        <v>40</v>
      </c>
      <c r="J273" s="45">
        <v>32883</v>
      </c>
      <c r="K273" s="44">
        <v>1990</v>
      </c>
      <c r="L273" s="44">
        <v>40</v>
      </c>
      <c r="M273" s="34">
        <v>52561.27</v>
      </c>
      <c r="N273" s="44" t="s">
        <v>21420</v>
      </c>
      <c r="O273" s="34">
        <v>1036280</v>
      </c>
      <c r="P273" s="44">
        <v>1990</v>
      </c>
      <c r="Q273" s="46">
        <v>4731.3</v>
      </c>
      <c r="R273" s="34">
        <v>1986531</v>
      </c>
      <c r="T273" s="34"/>
      <c r="U273" s="34"/>
      <c r="V273" s="34"/>
      <c r="W273" s="34"/>
      <c r="X273" s="34"/>
      <c r="Y273" s="34"/>
      <c r="Z273" s="34"/>
      <c r="AA273" s="34"/>
      <c r="AB273" s="34"/>
      <c r="AC273" s="34"/>
    </row>
    <row r="274" spans="2:29">
      <c r="B274" s="51">
        <v>198800000241130</v>
      </c>
      <c r="C274" s="45">
        <v>32387</v>
      </c>
      <c r="D274" s="44" t="s">
        <v>20857</v>
      </c>
      <c r="E274" s="34">
        <v>2311308.09</v>
      </c>
      <c r="F274" s="34">
        <v>1276846.3600000001</v>
      </c>
      <c r="G274" s="44">
        <v>57721.94</v>
      </c>
      <c r="H274" s="44">
        <v>91</v>
      </c>
      <c r="I274" s="44">
        <v>40</v>
      </c>
      <c r="J274" s="45">
        <v>32151</v>
      </c>
      <c r="K274" s="44">
        <v>1988</v>
      </c>
      <c r="L274" s="44">
        <v>40</v>
      </c>
      <c r="M274" s="34">
        <v>57782.7</v>
      </c>
      <c r="N274" s="44" t="s">
        <v>21429</v>
      </c>
      <c r="O274" s="34">
        <v>1034462</v>
      </c>
      <c r="P274" s="44">
        <v>1988</v>
      </c>
      <c r="Q274" s="46">
        <v>4528</v>
      </c>
      <c r="R274" s="34">
        <v>2072084</v>
      </c>
      <c r="T274" s="34"/>
      <c r="U274" s="34"/>
      <c r="V274" s="34"/>
      <c r="W274" s="34"/>
      <c r="X274" s="34"/>
      <c r="Y274" s="34"/>
      <c r="Z274" s="34"/>
      <c r="AA274" s="34"/>
      <c r="AB274" s="34"/>
      <c r="AC274" s="34"/>
    </row>
    <row r="275" spans="2:29">
      <c r="B275" s="51" t="s">
        <v>18729</v>
      </c>
      <c r="C275" s="45">
        <v>37530</v>
      </c>
      <c r="D275" s="44" t="s">
        <v>17360</v>
      </c>
      <c r="E275" s="34">
        <v>1285551.3500000001</v>
      </c>
      <c r="F275" s="34">
        <v>256926.32</v>
      </c>
      <c r="G275" s="44">
        <v>32141.78</v>
      </c>
      <c r="H275" s="44">
        <v>91</v>
      </c>
      <c r="I275" s="44">
        <v>40</v>
      </c>
      <c r="J275" s="45">
        <v>37266</v>
      </c>
      <c r="K275" s="44">
        <v>2002</v>
      </c>
      <c r="L275" s="44">
        <v>40</v>
      </c>
      <c r="M275" s="34">
        <v>32138.78</v>
      </c>
      <c r="N275" s="44" t="s">
        <v>21429</v>
      </c>
      <c r="O275" s="34">
        <v>1028625</v>
      </c>
      <c r="P275" s="44">
        <v>2002</v>
      </c>
      <c r="Q275" s="46">
        <v>6537.9</v>
      </c>
      <c r="R275" s="34">
        <v>1426973</v>
      </c>
      <c r="T275" s="34"/>
      <c r="U275" s="34"/>
      <c r="V275" s="34"/>
      <c r="W275" s="34"/>
      <c r="X275" s="34"/>
      <c r="Y275" s="34"/>
      <c r="Z275" s="34"/>
      <c r="AA275" s="34"/>
      <c r="AB275" s="34"/>
      <c r="AC275" s="34"/>
    </row>
    <row r="276" spans="2:29">
      <c r="B276" s="51">
        <v>200000000240190</v>
      </c>
      <c r="C276" s="45">
        <v>36799</v>
      </c>
      <c r="D276" s="44" t="s">
        <v>18571</v>
      </c>
      <c r="E276" s="34">
        <v>1419573.01</v>
      </c>
      <c r="F276" s="34">
        <v>391762.06</v>
      </c>
      <c r="G276" s="44">
        <v>34259.61</v>
      </c>
      <c r="H276" s="44">
        <v>70</v>
      </c>
      <c r="I276" s="44">
        <v>40</v>
      </c>
      <c r="J276" s="45">
        <v>36799</v>
      </c>
      <c r="K276" s="44">
        <v>2000</v>
      </c>
      <c r="L276" s="44">
        <v>40</v>
      </c>
      <c r="M276" s="34">
        <v>35489.33</v>
      </c>
      <c r="N276" s="44" t="s">
        <v>21420</v>
      </c>
      <c r="O276" s="34">
        <v>1027811</v>
      </c>
      <c r="P276" s="44">
        <v>2000</v>
      </c>
      <c r="Q276" s="46">
        <v>6221.2</v>
      </c>
      <c r="R276" s="34">
        <v>1498445</v>
      </c>
      <c r="T276" s="34"/>
      <c r="U276" s="34"/>
      <c r="V276" s="34"/>
      <c r="W276" s="34"/>
      <c r="X276" s="34"/>
      <c r="Y276" s="34"/>
      <c r="Z276" s="34"/>
      <c r="AA276" s="34"/>
      <c r="AB276" s="34"/>
      <c r="AC276" s="34"/>
    </row>
    <row r="277" spans="2:29">
      <c r="B277" s="51">
        <v>199700000240110</v>
      </c>
      <c r="C277" s="45">
        <v>35703</v>
      </c>
      <c r="D277" s="44" t="s">
        <v>21197</v>
      </c>
      <c r="E277" s="34">
        <v>1513708.58</v>
      </c>
      <c r="F277" s="34">
        <v>491781.51</v>
      </c>
      <c r="G277" s="44">
        <v>37849.19</v>
      </c>
      <c r="H277" s="44">
        <v>70</v>
      </c>
      <c r="I277" s="44">
        <v>40</v>
      </c>
      <c r="J277" s="45">
        <v>35703</v>
      </c>
      <c r="K277" s="44">
        <v>1997</v>
      </c>
      <c r="L277" s="44">
        <v>40</v>
      </c>
      <c r="M277" s="34">
        <v>37842.71</v>
      </c>
      <c r="N277" s="44" t="s">
        <v>21420</v>
      </c>
      <c r="O277" s="34">
        <v>1021927</v>
      </c>
      <c r="P277" s="44">
        <v>1997</v>
      </c>
      <c r="Q277" s="46">
        <v>5825.1</v>
      </c>
      <c r="R277" s="34">
        <v>1591160</v>
      </c>
      <c r="T277" s="34"/>
      <c r="U277" s="34"/>
      <c r="V277" s="34"/>
      <c r="W277" s="34"/>
      <c r="X277" s="34"/>
      <c r="Y277" s="34"/>
      <c r="Z277" s="34"/>
      <c r="AA277" s="34"/>
      <c r="AB277" s="34"/>
      <c r="AC277" s="34"/>
    </row>
    <row r="278" spans="2:29">
      <c r="B278" s="51">
        <v>199800000237250</v>
      </c>
      <c r="C278" s="45">
        <v>36068</v>
      </c>
      <c r="D278" s="44" t="s">
        <v>21209</v>
      </c>
      <c r="E278" s="34">
        <v>1522328.48</v>
      </c>
      <c r="F278" s="34">
        <v>511998.27</v>
      </c>
      <c r="G278" s="44">
        <v>36083.19</v>
      </c>
      <c r="H278" s="44">
        <v>90</v>
      </c>
      <c r="I278" s="44">
        <v>40</v>
      </c>
      <c r="J278" s="45">
        <v>36068</v>
      </c>
      <c r="K278" s="44">
        <v>1998</v>
      </c>
      <c r="L278" s="44">
        <v>40</v>
      </c>
      <c r="M278" s="34">
        <v>38058.21</v>
      </c>
      <c r="N278" s="44" t="s">
        <v>21421</v>
      </c>
      <c r="O278" s="34">
        <v>1010330</v>
      </c>
      <c r="P278" s="44">
        <v>1998</v>
      </c>
      <c r="Q278" s="46">
        <v>5920.4</v>
      </c>
      <c r="R278" s="34">
        <v>1547777</v>
      </c>
      <c r="T278" s="34"/>
      <c r="U278" s="34"/>
      <c r="V278" s="34"/>
      <c r="W278" s="34"/>
      <c r="X278" s="34"/>
      <c r="Y278" s="34"/>
      <c r="Z278" s="34"/>
      <c r="AA278" s="34"/>
      <c r="AB278" s="34"/>
      <c r="AC278" s="34"/>
    </row>
    <row r="279" spans="2:29">
      <c r="B279" s="51">
        <v>199500000236980</v>
      </c>
      <c r="C279" s="45">
        <v>34973</v>
      </c>
      <c r="D279" s="44" t="s">
        <v>17364</v>
      </c>
      <c r="E279" s="34">
        <v>1609042.9</v>
      </c>
      <c r="F279" s="34">
        <v>611542.32999999996</v>
      </c>
      <c r="G279" s="44">
        <v>39895.65</v>
      </c>
      <c r="H279" s="44">
        <v>90</v>
      </c>
      <c r="I279" s="44">
        <v>40</v>
      </c>
      <c r="J279" s="45">
        <v>34709</v>
      </c>
      <c r="K279" s="44">
        <v>1995</v>
      </c>
      <c r="L279" s="44">
        <v>40</v>
      </c>
      <c r="M279" s="34">
        <v>40226.07</v>
      </c>
      <c r="N279" s="44" t="s">
        <v>21421</v>
      </c>
      <c r="O279" s="34">
        <v>997501</v>
      </c>
      <c r="P279" s="44">
        <v>1995</v>
      </c>
      <c r="Q279" s="46">
        <v>5471.2</v>
      </c>
      <c r="R279" s="34">
        <v>1653610</v>
      </c>
      <c r="T279" s="34"/>
      <c r="U279" s="34"/>
      <c r="V279" s="34"/>
      <c r="W279" s="34"/>
      <c r="X279" s="34"/>
      <c r="Y279" s="34"/>
      <c r="Z279" s="34"/>
      <c r="AA279" s="34"/>
      <c r="AB279" s="34"/>
      <c r="AC279" s="34"/>
    </row>
    <row r="280" spans="2:29">
      <c r="B280" s="51">
        <v>200100000244110</v>
      </c>
      <c r="C280" s="45">
        <v>37165</v>
      </c>
      <c r="D280" s="44" t="s">
        <v>17062</v>
      </c>
      <c r="E280" s="34">
        <v>1280344.75</v>
      </c>
      <c r="F280" s="34">
        <v>287878.46000000002</v>
      </c>
      <c r="G280" s="44">
        <v>32012.240000000002</v>
      </c>
      <c r="H280" s="44">
        <v>91</v>
      </c>
      <c r="I280" s="44">
        <v>40</v>
      </c>
      <c r="J280" s="45">
        <v>36901</v>
      </c>
      <c r="K280" s="44">
        <v>2001</v>
      </c>
      <c r="L280" s="44">
        <v>40</v>
      </c>
      <c r="M280" s="34">
        <v>32008.62</v>
      </c>
      <c r="N280" s="44" t="s">
        <v>21429</v>
      </c>
      <c r="O280" s="34">
        <v>992466</v>
      </c>
      <c r="P280" s="44">
        <v>2001</v>
      </c>
      <c r="Q280" s="46">
        <v>6342.1</v>
      </c>
      <c r="R280" s="34">
        <v>1419330</v>
      </c>
      <c r="T280" s="34"/>
      <c r="U280" s="34"/>
      <c r="V280" s="34"/>
      <c r="W280" s="34"/>
      <c r="X280" s="34"/>
      <c r="Y280" s="34"/>
      <c r="Z280" s="34"/>
      <c r="AA280" s="34"/>
      <c r="AB280" s="34"/>
      <c r="AC280" s="34"/>
    </row>
    <row r="281" spans="2:29">
      <c r="B281" s="51">
        <v>200910000028455</v>
      </c>
      <c r="C281" s="45">
        <v>40086</v>
      </c>
      <c r="D281" s="44" t="s">
        <v>20390</v>
      </c>
      <c r="E281" s="34">
        <v>1032857</v>
      </c>
      <c r="F281" s="34">
        <v>41314.230000000003</v>
      </c>
      <c r="G281" s="44">
        <v>41314.230000000003</v>
      </c>
      <c r="H281" s="44">
        <v>70</v>
      </c>
      <c r="I281" s="44">
        <v>25</v>
      </c>
      <c r="J281" s="45">
        <v>40086</v>
      </c>
      <c r="K281" s="44">
        <v>2009</v>
      </c>
      <c r="L281" s="44">
        <v>25</v>
      </c>
      <c r="M281" s="34">
        <v>41314.28</v>
      </c>
      <c r="N281" s="44" t="s">
        <v>21420</v>
      </c>
      <c r="O281" s="34">
        <v>991543</v>
      </c>
      <c r="P281" s="44">
        <v>2009</v>
      </c>
      <c r="Q281" s="46">
        <v>8569.7999999999993</v>
      </c>
      <c r="R281" s="34">
        <v>1049396</v>
      </c>
      <c r="T281" s="34"/>
      <c r="U281" s="34"/>
      <c r="V281" s="34"/>
      <c r="W281" s="34"/>
      <c r="X281" s="34"/>
      <c r="Y281" s="34"/>
      <c r="Z281" s="34"/>
      <c r="AA281" s="34"/>
      <c r="AB281" s="34"/>
      <c r="AC281" s="34"/>
    </row>
    <row r="282" spans="2:29">
      <c r="B282" s="51">
        <v>198800000229130</v>
      </c>
      <c r="C282" s="45">
        <v>32387</v>
      </c>
      <c r="D282" s="44" t="s">
        <v>20845</v>
      </c>
      <c r="E282" s="34">
        <v>2212834.79</v>
      </c>
      <c r="F282" s="34">
        <v>1222446.31</v>
      </c>
      <c r="G282" s="44">
        <v>55262.74</v>
      </c>
      <c r="H282" s="44">
        <v>70</v>
      </c>
      <c r="I282" s="44">
        <v>40</v>
      </c>
      <c r="J282" s="45">
        <v>32151</v>
      </c>
      <c r="K282" s="44">
        <v>1988</v>
      </c>
      <c r="L282" s="44">
        <v>40</v>
      </c>
      <c r="M282" s="34">
        <v>55320.87</v>
      </c>
      <c r="N282" s="44" t="s">
        <v>21420</v>
      </c>
      <c r="O282" s="34">
        <v>990388</v>
      </c>
      <c r="P282" s="44">
        <v>1988</v>
      </c>
      <c r="Q282" s="46">
        <v>4528</v>
      </c>
      <c r="R282" s="34">
        <v>1983803</v>
      </c>
      <c r="T282" s="34"/>
      <c r="U282" s="34"/>
      <c r="V282" s="34"/>
      <c r="W282" s="34"/>
      <c r="X282" s="34"/>
      <c r="Y282" s="34"/>
      <c r="Z282" s="34"/>
      <c r="AA282" s="34"/>
      <c r="AB282" s="34"/>
      <c r="AC282" s="34"/>
    </row>
    <row r="283" spans="2:29">
      <c r="B283" s="51">
        <v>199000000233070</v>
      </c>
      <c r="C283" s="45">
        <v>33147</v>
      </c>
      <c r="D283" s="44" t="s">
        <v>17349</v>
      </c>
      <c r="E283" s="34">
        <v>2004873.31</v>
      </c>
      <c r="F283" s="34">
        <v>1016997.38</v>
      </c>
      <c r="G283" s="44">
        <v>49387.040000000001</v>
      </c>
      <c r="H283" s="44">
        <v>70</v>
      </c>
      <c r="I283" s="44">
        <v>40</v>
      </c>
      <c r="J283" s="45">
        <v>32883</v>
      </c>
      <c r="K283" s="44">
        <v>1990</v>
      </c>
      <c r="L283" s="44">
        <v>40</v>
      </c>
      <c r="M283" s="34">
        <v>50121.83</v>
      </c>
      <c r="N283" s="44" t="s">
        <v>21420</v>
      </c>
      <c r="O283" s="34">
        <v>987876</v>
      </c>
      <c r="P283" s="44">
        <v>1990</v>
      </c>
      <c r="Q283" s="46">
        <v>4731.3</v>
      </c>
      <c r="R283" s="34">
        <v>1893742</v>
      </c>
      <c r="T283" s="34"/>
      <c r="U283" s="34"/>
      <c r="V283" s="34"/>
      <c r="W283" s="34"/>
      <c r="X283" s="34"/>
      <c r="Y283" s="34"/>
      <c r="Z283" s="34"/>
      <c r="AA283" s="34"/>
      <c r="AB283" s="34"/>
      <c r="AC283" s="34"/>
    </row>
    <row r="284" spans="2:29">
      <c r="B284" s="51">
        <v>199200000234590</v>
      </c>
      <c r="C284" s="45">
        <v>33878</v>
      </c>
      <c r="D284" s="44" t="s">
        <v>21054</v>
      </c>
      <c r="E284" s="34">
        <v>3399230.24</v>
      </c>
      <c r="F284" s="34">
        <v>2423145.9300000002</v>
      </c>
      <c r="G284" s="44">
        <v>139372.51</v>
      </c>
      <c r="H284" s="44">
        <v>91</v>
      </c>
      <c r="I284" s="44">
        <v>25</v>
      </c>
      <c r="J284" s="45">
        <v>33613</v>
      </c>
      <c r="K284" s="44">
        <v>1992</v>
      </c>
      <c r="L284" s="44">
        <v>25</v>
      </c>
      <c r="M284" s="34">
        <v>135969.21</v>
      </c>
      <c r="N284" s="44" t="s">
        <v>21429</v>
      </c>
      <c r="O284" s="34">
        <v>976084</v>
      </c>
      <c r="P284" s="44">
        <v>1992</v>
      </c>
      <c r="Q284" s="46">
        <v>4984.5</v>
      </c>
      <c r="R284" s="34">
        <v>1776086</v>
      </c>
      <c r="T284" s="34"/>
      <c r="U284" s="34"/>
      <c r="V284" s="34"/>
      <c r="W284" s="34"/>
      <c r="X284" s="34"/>
      <c r="Y284" s="34"/>
      <c r="Z284" s="34"/>
      <c r="AA284" s="34"/>
      <c r="AB284" s="34"/>
      <c r="AC284" s="34"/>
    </row>
    <row r="285" spans="2:29">
      <c r="B285" s="51">
        <v>198400000208780</v>
      </c>
      <c r="C285" s="45">
        <v>30864</v>
      </c>
      <c r="D285" s="44" t="s">
        <v>16709</v>
      </c>
      <c r="E285" s="34">
        <v>966000</v>
      </c>
      <c r="F285" s="34">
        <v>0</v>
      </c>
      <c r="G285" s="44">
        <v>0</v>
      </c>
      <c r="H285" s="44">
        <v>94</v>
      </c>
      <c r="I285" s="44">
        <v>0</v>
      </c>
      <c r="J285" s="45">
        <v>30688</v>
      </c>
      <c r="K285" s="44">
        <v>1984</v>
      </c>
      <c r="L285" s="44">
        <v>0</v>
      </c>
      <c r="M285" s="34">
        <v>0</v>
      </c>
      <c r="N285" s="44" t="s">
        <v>21423</v>
      </c>
      <c r="O285" s="34">
        <v>966000</v>
      </c>
      <c r="P285" s="44">
        <v>1984</v>
      </c>
      <c r="Q285" s="46">
        <v>4149.8</v>
      </c>
      <c r="R285" s="34">
        <v>2111322</v>
      </c>
      <c r="T285" s="34"/>
      <c r="U285" s="34"/>
      <c r="V285" s="34"/>
      <c r="W285" s="34"/>
      <c r="X285" s="34"/>
      <c r="Y285" s="34"/>
      <c r="Z285" s="34"/>
      <c r="AA285" s="34"/>
      <c r="AB285" s="34"/>
      <c r="AC285" s="34"/>
    </row>
    <row r="286" spans="2:29">
      <c r="B286" s="51" t="s">
        <v>18930</v>
      </c>
      <c r="C286" s="45">
        <v>37894</v>
      </c>
      <c r="D286" s="44" t="s">
        <v>17492</v>
      </c>
      <c r="E286" s="34">
        <v>1169490.02</v>
      </c>
      <c r="F286" s="34">
        <v>204623.49</v>
      </c>
      <c r="G286" s="44">
        <v>29238.36</v>
      </c>
      <c r="H286" s="44">
        <v>90</v>
      </c>
      <c r="I286" s="44">
        <v>40</v>
      </c>
      <c r="J286" s="45">
        <v>37894</v>
      </c>
      <c r="K286" s="44">
        <v>2003</v>
      </c>
      <c r="L286" s="44">
        <v>40</v>
      </c>
      <c r="M286" s="34">
        <v>29237.25</v>
      </c>
      <c r="N286" s="44" t="s">
        <v>21421</v>
      </c>
      <c r="O286" s="34">
        <v>964867</v>
      </c>
      <c r="P286" s="44">
        <v>2003</v>
      </c>
      <c r="Q286" s="46">
        <v>6694.6</v>
      </c>
      <c r="R286" s="34">
        <v>1307192</v>
      </c>
      <c r="T286" s="34"/>
      <c r="U286" s="34"/>
      <c r="V286" s="34"/>
      <c r="W286" s="34"/>
      <c r="X286" s="34"/>
      <c r="Y286" s="34"/>
      <c r="Z286" s="34"/>
      <c r="AA286" s="34"/>
      <c r="AB286" s="34"/>
      <c r="AC286" s="34"/>
    </row>
    <row r="287" spans="2:29">
      <c r="B287" s="51">
        <v>200710000006596</v>
      </c>
      <c r="C287" s="45">
        <v>38990</v>
      </c>
      <c r="D287" s="44" t="s">
        <v>20322</v>
      </c>
      <c r="E287" s="34">
        <v>1106203.01</v>
      </c>
      <c r="F287" s="34">
        <v>153951.1</v>
      </c>
      <c r="G287" s="44">
        <v>45345.34</v>
      </c>
      <c r="H287" s="44">
        <v>76</v>
      </c>
      <c r="I287" s="44">
        <v>25</v>
      </c>
      <c r="J287" s="45">
        <v>38990</v>
      </c>
      <c r="K287" s="44">
        <v>2006</v>
      </c>
      <c r="L287" s="44">
        <v>25</v>
      </c>
      <c r="M287" s="34">
        <v>44248.12</v>
      </c>
      <c r="N287" s="44" t="s">
        <v>21439</v>
      </c>
      <c r="O287" s="34">
        <v>952252</v>
      </c>
      <c r="P287" s="44">
        <v>2006</v>
      </c>
      <c r="Q287" s="46">
        <v>7751.2</v>
      </c>
      <c r="R287" s="34">
        <v>1114245</v>
      </c>
      <c r="T287" s="34"/>
      <c r="U287" s="34"/>
      <c r="V287" s="34"/>
      <c r="W287" s="34"/>
      <c r="X287" s="34"/>
      <c r="Y287" s="34"/>
      <c r="Z287" s="34"/>
      <c r="AA287" s="34"/>
      <c r="AB287" s="34"/>
      <c r="AC287" s="34"/>
    </row>
    <row r="288" spans="2:29">
      <c r="B288" s="51">
        <v>198900000227860</v>
      </c>
      <c r="C288" s="45">
        <v>32782</v>
      </c>
      <c r="D288" s="44" t="s">
        <v>17012</v>
      </c>
      <c r="E288" s="34">
        <v>1964628.78</v>
      </c>
      <c r="F288" s="34">
        <v>1016588.38</v>
      </c>
      <c r="G288" s="44">
        <v>49889.63</v>
      </c>
      <c r="H288" s="44">
        <v>84</v>
      </c>
      <c r="I288" s="44">
        <v>40</v>
      </c>
      <c r="J288" s="45">
        <v>32518</v>
      </c>
      <c r="K288" s="44">
        <v>1989</v>
      </c>
      <c r="L288" s="44">
        <v>40</v>
      </c>
      <c r="M288" s="34">
        <v>49115.72</v>
      </c>
      <c r="N288" s="44" t="s">
        <v>19300</v>
      </c>
      <c r="O288" s="34">
        <v>948040</v>
      </c>
      <c r="P288" s="44">
        <v>1989</v>
      </c>
      <c r="Q288" s="46">
        <v>4609.2</v>
      </c>
      <c r="R288" s="34">
        <v>1865504</v>
      </c>
      <c r="T288" s="34"/>
      <c r="U288" s="34"/>
      <c r="V288" s="34"/>
      <c r="W288" s="34"/>
      <c r="X288" s="34"/>
      <c r="Y288" s="34"/>
      <c r="Z288" s="34"/>
      <c r="AA288" s="34"/>
      <c r="AB288" s="34"/>
      <c r="AC288" s="34"/>
    </row>
    <row r="289" spans="2:29">
      <c r="B289" s="51">
        <v>199500000233280</v>
      </c>
      <c r="C289" s="45">
        <v>34973</v>
      </c>
      <c r="D289" s="44" t="s">
        <v>17819</v>
      </c>
      <c r="E289" s="34">
        <v>1537478.12</v>
      </c>
      <c r="F289" s="34">
        <v>589945.06000000006</v>
      </c>
      <c r="G289" s="44">
        <v>37897.160000000003</v>
      </c>
      <c r="H289" s="44">
        <v>88</v>
      </c>
      <c r="I289" s="44">
        <v>40</v>
      </c>
      <c r="J289" s="45">
        <v>34709</v>
      </c>
      <c r="K289" s="44">
        <v>1995</v>
      </c>
      <c r="L289" s="44">
        <v>40</v>
      </c>
      <c r="M289" s="34">
        <v>38436.949999999997</v>
      </c>
      <c r="N289" s="44" t="s">
        <v>19301</v>
      </c>
      <c r="O289" s="34">
        <v>947533</v>
      </c>
      <c r="P289" s="44">
        <v>1995</v>
      </c>
      <c r="Q289" s="46">
        <v>5471.2</v>
      </c>
      <c r="R289" s="34">
        <v>1570776</v>
      </c>
      <c r="T289" s="34"/>
      <c r="U289" s="34"/>
      <c r="V289" s="34"/>
      <c r="W289" s="34"/>
      <c r="X289" s="34"/>
      <c r="Y289" s="34"/>
      <c r="Z289" s="34"/>
      <c r="AA289" s="34"/>
      <c r="AB289" s="34"/>
      <c r="AC289" s="34"/>
    </row>
    <row r="290" spans="2:29">
      <c r="B290" s="51">
        <v>198600000242900</v>
      </c>
      <c r="C290" s="45">
        <v>31413</v>
      </c>
      <c r="D290" s="44" t="s">
        <v>21277</v>
      </c>
      <c r="E290" s="34">
        <v>2542117.19</v>
      </c>
      <c r="F290" s="34">
        <v>1598344.43</v>
      </c>
      <c r="G290" s="44">
        <v>61867.26</v>
      </c>
      <c r="H290" s="44">
        <v>91</v>
      </c>
      <c r="I290" s="44">
        <v>40</v>
      </c>
      <c r="J290" s="45">
        <v>31413</v>
      </c>
      <c r="K290" s="44">
        <v>1986</v>
      </c>
      <c r="L290" s="44">
        <v>40</v>
      </c>
      <c r="M290" s="34">
        <v>63552.93</v>
      </c>
      <c r="N290" s="44" t="s">
        <v>21429</v>
      </c>
      <c r="O290" s="34">
        <v>943773</v>
      </c>
      <c r="P290" s="44">
        <v>1986</v>
      </c>
      <c r="Q290" s="46">
        <v>4305</v>
      </c>
      <c r="R290" s="34">
        <v>1988353</v>
      </c>
      <c r="T290" s="34"/>
      <c r="U290" s="34"/>
      <c r="V290" s="34"/>
      <c r="W290" s="34"/>
      <c r="X290" s="34"/>
      <c r="Y290" s="34"/>
      <c r="Z290" s="34"/>
      <c r="AA290" s="34"/>
      <c r="AB290" s="34"/>
      <c r="AC290" s="34"/>
    </row>
    <row r="291" spans="2:29">
      <c r="B291" s="51">
        <v>199700000243810</v>
      </c>
      <c r="C291" s="45">
        <v>35703</v>
      </c>
      <c r="D291" s="44" t="s">
        <v>18153</v>
      </c>
      <c r="E291" s="34">
        <v>1396406.34</v>
      </c>
      <c r="F291" s="34">
        <v>453671.73</v>
      </c>
      <c r="G291" s="44">
        <v>34916.14</v>
      </c>
      <c r="H291" s="44">
        <v>90</v>
      </c>
      <c r="I291" s="44">
        <v>40</v>
      </c>
      <c r="J291" s="45">
        <v>35703</v>
      </c>
      <c r="K291" s="44">
        <v>1997</v>
      </c>
      <c r="L291" s="44">
        <v>40</v>
      </c>
      <c r="M291" s="34">
        <v>34910.160000000003</v>
      </c>
      <c r="N291" s="44" t="s">
        <v>21421</v>
      </c>
      <c r="O291" s="34">
        <v>942735</v>
      </c>
      <c r="P291" s="44">
        <v>1997</v>
      </c>
      <c r="Q291" s="46">
        <v>5825.1</v>
      </c>
      <c r="R291" s="34">
        <v>1467856</v>
      </c>
      <c r="T291" s="34"/>
      <c r="U291" s="34"/>
      <c r="V291" s="34"/>
      <c r="W291" s="34"/>
      <c r="X291" s="34"/>
      <c r="Y291" s="34"/>
      <c r="Z291" s="34"/>
      <c r="AA291" s="34"/>
      <c r="AB291" s="34"/>
      <c r="AC291" s="34"/>
    </row>
    <row r="292" spans="2:29">
      <c r="B292" s="51">
        <v>201010000035584</v>
      </c>
      <c r="C292" s="45">
        <v>40087</v>
      </c>
      <c r="D292" s="44" t="s">
        <v>20416</v>
      </c>
      <c r="E292" s="34">
        <v>976806.44</v>
      </c>
      <c r="F292" s="34">
        <v>38965.21</v>
      </c>
      <c r="G292" s="44">
        <v>38965.21</v>
      </c>
      <c r="H292" s="44">
        <v>51</v>
      </c>
      <c r="I292" s="44">
        <v>25</v>
      </c>
      <c r="J292" s="45">
        <v>39823</v>
      </c>
      <c r="K292" s="44">
        <v>2009</v>
      </c>
      <c r="L292" s="44">
        <v>25</v>
      </c>
      <c r="M292" s="34">
        <v>39072.26</v>
      </c>
      <c r="N292" s="44" t="s">
        <v>21442</v>
      </c>
      <c r="O292" s="34">
        <v>937841</v>
      </c>
      <c r="P292" s="44">
        <v>2009</v>
      </c>
      <c r="Q292" s="46">
        <v>8569.7999999999993</v>
      </c>
      <c r="R292" s="34">
        <v>992561</v>
      </c>
      <c r="T292" s="34"/>
      <c r="U292" s="34"/>
      <c r="V292" s="34"/>
      <c r="W292" s="34"/>
      <c r="X292" s="34"/>
      <c r="Y292" s="34"/>
      <c r="Z292" s="34"/>
      <c r="AA292" s="34"/>
      <c r="AB292" s="34"/>
      <c r="AC292" s="34"/>
    </row>
    <row r="293" spans="2:29">
      <c r="B293" s="51">
        <v>199600000243800</v>
      </c>
      <c r="C293" s="45">
        <v>35339</v>
      </c>
      <c r="D293" s="44" t="s">
        <v>17368</v>
      </c>
      <c r="E293" s="34">
        <v>1456626.72</v>
      </c>
      <c r="F293" s="34">
        <v>519783.11</v>
      </c>
      <c r="G293" s="44">
        <v>36027.72</v>
      </c>
      <c r="H293" s="44">
        <v>90</v>
      </c>
      <c r="I293" s="44">
        <v>40</v>
      </c>
      <c r="J293" s="45">
        <v>35074</v>
      </c>
      <c r="K293" s="44">
        <v>1996</v>
      </c>
      <c r="L293" s="44">
        <v>40</v>
      </c>
      <c r="M293" s="34">
        <v>36415.67</v>
      </c>
      <c r="N293" s="44" t="s">
        <v>21421</v>
      </c>
      <c r="O293" s="34">
        <v>936844</v>
      </c>
      <c r="P293" s="44">
        <v>1996</v>
      </c>
      <c r="Q293" s="46">
        <v>5622.1</v>
      </c>
      <c r="R293" s="34">
        <v>1511358</v>
      </c>
      <c r="T293" s="34"/>
      <c r="U293" s="34"/>
      <c r="V293" s="34"/>
      <c r="W293" s="34"/>
      <c r="X293" s="34"/>
      <c r="Y293" s="34"/>
      <c r="Z293" s="34"/>
      <c r="AA293" s="34"/>
      <c r="AB293" s="34"/>
      <c r="AC293" s="34"/>
    </row>
    <row r="294" spans="2:29">
      <c r="B294" s="51">
        <v>199700000233450</v>
      </c>
      <c r="C294" s="45">
        <v>36799</v>
      </c>
      <c r="D294" s="44" t="s">
        <v>18137</v>
      </c>
      <c r="E294" s="34">
        <v>1254982.06</v>
      </c>
      <c r="F294" s="34">
        <v>327080.71999999997</v>
      </c>
      <c r="G294" s="44">
        <v>30929.34</v>
      </c>
      <c r="H294" s="44">
        <v>93</v>
      </c>
      <c r="I294" s="44">
        <v>40</v>
      </c>
      <c r="J294" s="45">
        <v>36799</v>
      </c>
      <c r="K294" s="44">
        <v>2000</v>
      </c>
      <c r="L294" s="44">
        <v>40</v>
      </c>
      <c r="M294" s="34">
        <v>31374.55</v>
      </c>
      <c r="N294" s="44" t="s">
        <v>21427</v>
      </c>
      <c r="O294" s="34">
        <v>927901</v>
      </c>
      <c r="P294" s="44">
        <v>2000</v>
      </c>
      <c r="Q294" s="46">
        <v>6221.2</v>
      </c>
      <c r="R294" s="34">
        <v>1352787</v>
      </c>
      <c r="T294" s="34"/>
      <c r="U294" s="34"/>
      <c r="V294" s="34"/>
      <c r="W294" s="34"/>
      <c r="X294" s="34"/>
      <c r="Y294" s="34"/>
      <c r="Z294" s="34"/>
      <c r="AA294" s="34"/>
      <c r="AB294" s="34"/>
      <c r="AC294" s="34"/>
    </row>
    <row r="295" spans="2:29">
      <c r="B295" s="51" t="s">
        <v>19378</v>
      </c>
      <c r="C295" s="45">
        <v>37165</v>
      </c>
      <c r="D295" s="44" t="s">
        <v>19690</v>
      </c>
      <c r="E295" s="34">
        <v>1191535.1399999999</v>
      </c>
      <c r="F295" s="34">
        <v>268000.71999999997</v>
      </c>
      <c r="G295" s="44">
        <v>29788.799999999999</v>
      </c>
      <c r="H295" s="44">
        <v>70</v>
      </c>
      <c r="I295" s="44">
        <v>40</v>
      </c>
      <c r="J295" s="45">
        <v>36901</v>
      </c>
      <c r="K295" s="44">
        <v>2001</v>
      </c>
      <c r="L295" s="44">
        <v>40</v>
      </c>
      <c r="M295" s="34">
        <v>29788.38</v>
      </c>
      <c r="N295" s="44" t="s">
        <v>21420</v>
      </c>
      <c r="O295" s="34">
        <v>923534</v>
      </c>
      <c r="P295" s="44">
        <v>2001</v>
      </c>
      <c r="Q295" s="46">
        <v>6342.1</v>
      </c>
      <c r="R295" s="34">
        <v>1320750</v>
      </c>
      <c r="T295" s="34"/>
      <c r="U295" s="34"/>
      <c r="V295" s="34"/>
      <c r="W295" s="34"/>
      <c r="X295" s="34"/>
      <c r="Y295" s="34"/>
      <c r="Z295" s="34"/>
      <c r="AA295" s="34"/>
      <c r="AB295" s="34"/>
      <c r="AC295" s="34"/>
    </row>
    <row r="296" spans="2:29">
      <c r="B296" s="51">
        <v>199500000216960</v>
      </c>
      <c r="C296" s="45">
        <v>34973</v>
      </c>
      <c r="D296" s="44" t="s">
        <v>17756</v>
      </c>
      <c r="E296" s="34">
        <v>1496552</v>
      </c>
      <c r="F296" s="34">
        <v>574241.4</v>
      </c>
      <c r="G296" s="44">
        <v>36888.400000000001</v>
      </c>
      <c r="H296" s="44">
        <v>58</v>
      </c>
      <c r="I296" s="44">
        <v>40</v>
      </c>
      <c r="J296" s="45">
        <v>34709</v>
      </c>
      <c r="K296" s="44">
        <v>1995</v>
      </c>
      <c r="L296" s="44">
        <v>40</v>
      </c>
      <c r="M296" s="34">
        <v>37413.800000000003</v>
      </c>
      <c r="N296" s="44" t="s">
        <v>21448</v>
      </c>
      <c r="O296" s="34">
        <v>922311</v>
      </c>
      <c r="P296" s="44">
        <v>1995</v>
      </c>
      <c r="Q296" s="46">
        <v>5471.2</v>
      </c>
      <c r="R296" s="34">
        <v>1528963</v>
      </c>
      <c r="T296" s="34"/>
      <c r="U296" s="34"/>
      <c r="V296" s="34"/>
      <c r="W296" s="34"/>
      <c r="X296" s="34"/>
      <c r="Y296" s="34"/>
      <c r="Z296" s="34"/>
      <c r="AA296" s="34"/>
      <c r="AB296" s="34"/>
      <c r="AC296" s="34"/>
    </row>
    <row r="297" spans="2:29">
      <c r="B297" s="51">
        <v>198500000235060</v>
      </c>
      <c r="C297" s="45">
        <v>31048</v>
      </c>
      <c r="D297" s="44" t="s">
        <v>20654</v>
      </c>
      <c r="E297" s="34">
        <v>2533782.54</v>
      </c>
      <c r="F297" s="34">
        <v>1614151.76</v>
      </c>
      <c r="G297" s="44">
        <v>64513.75</v>
      </c>
      <c r="H297" s="44">
        <v>90</v>
      </c>
      <c r="I297" s="44">
        <v>40</v>
      </c>
      <c r="J297" s="45">
        <v>31048</v>
      </c>
      <c r="K297" s="44">
        <v>1985</v>
      </c>
      <c r="L297" s="44">
        <v>40</v>
      </c>
      <c r="M297" s="34">
        <v>63344.56</v>
      </c>
      <c r="N297" s="44" t="s">
        <v>21421</v>
      </c>
      <c r="O297" s="34">
        <v>919631</v>
      </c>
      <c r="P297" s="44">
        <v>1985</v>
      </c>
      <c r="Q297" s="46">
        <v>4202.3</v>
      </c>
      <c r="R297" s="34">
        <v>1984865</v>
      </c>
      <c r="T297" s="34"/>
      <c r="U297" s="34"/>
      <c r="V297" s="34"/>
      <c r="W297" s="34"/>
      <c r="X297" s="34"/>
      <c r="Y297" s="34"/>
      <c r="Z297" s="34"/>
      <c r="AA297" s="34"/>
      <c r="AB297" s="34"/>
      <c r="AC297" s="34"/>
    </row>
    <row r="298" spans="2:29">
      <c r="B298" s="51">
        <v>199400000216210</v>
      </c>
      <c r="C298" s="45">
        <v>34608</v>
      </c>
      <c r="D298" s="44" t="s">
        <v>17685</v>
      </c>
      <c r="E298" s="34">
        <v>1533252</v>
      </c>
      <c r="F298" s="34">
        <v>617344.19999999995</v>
      </c>
      <c r="G298" s="44">
        <v>38158.49</v>
      </c>
      <c r="H298" s="44">
        <v>88</v>
      </c>
      <c r="I298" s="44">
        <v>40</v>
      </c>
      <c r="J298" s="45">
        <v>34344</v>
      </c>
      <c r="K298" s="44">
        <v>1994</v>
      </c>
      <c r="L298" s="44">
        <v>40</v>
      </c>
      <c r="M298" s="34">
        <v>38331.300000000003</v>
      </c>
      <c r="N298" s="44" t="s">
        <v>19301</v>
      </c>
      <c r="O298" s="34">
        <v>915908</v>
      </c>
      <c r="P298" s="44">
        <v>1994</v>
      </c>
      <c r="Q298" s="46">
        <v>5407.6</v>
      </c>
      <c r="R298" s="34">
        <v>1536197</v>
      </c>
      <c r="T298" s="34"/>
      <c r="U298" s="34"/>
      <c r="V298" s="34"/>
      <c r="W298" s="34"/>
      <c r="X298" s="34"/>
      <c r="Y298" s="34"/>
      <c r="Z298" s="34"/>
      <c r="AA298" s="34"/>
      <c r="AB298" s="34"/>
      <c r="AC298" s="34"/>
    </row>
    <row r="299" spans="2:29">
      <c r="B299" s="51">
        <v>199700000239030</v>
      </c>
      <c r="C299" s="45">
        <v>35703</v>
      </c>
      <c r="D299" s="44" t="s">
        <v>19695</v>
      </c>
      <c r="E299" s="34">
        <v>1355829.78</v>
      </c>
      <c r="F299" s="34">
        <v>440489.01</v>
      </c>
      <c r="G299" s="44">
        <v>33901.550000000003</v>
      </c>
      <c r="H299" s="44">
        <v>90</v>
      </c>
      <c r="I299" s="44">
        <v>40</v>
      </c>
      <c r="J299" s="45">
        <v>35703</v>
      </c>
      <c r="K299" s="44">
        <v>1997</v>
      </c>
      <c r="L299" s="44">
        <v>40</v>
      </c>
      <c r="M299" s="34">
        <v>33895.74</v>
      </c>
      <c r="N299" s="44" t="s">
        <v>21421</v>
      </c>
      <c r="O299" s="34">
        <v>915341</v>
      </c>
      <c r="P299" s="44">
        <v>1997</v>
      </c>
      <c r="Q299" s="46">
        <v>5825.1</v>
      </c>
      <c r="R299" s="34">
        <v>1425203</v>
      </c>
      <c r="T299" s="34"/>
      <c r="U299" s="34"/>
      <c r="V299" s="34"/>
      <c r="W299" s="34"/>
      <c r="X299" s="34"/>
      <c r="Y299" s="34"/>
      <c r="Z299" s="34"/>
      <c r="AA299" s="34"/>
      <c r="AB299" s="34"/>
      <c r="AC299" s="34"/>
    </row>
    <row r="300" spans="2:29">
      <c r="B300" s="51">
        <v>199800000234180</v>
      </c>
      <c r="C300" s="45">
        <v>36068</v>
      </c>
      <c r="D300" s="44" t="s">
        <v>21199</v>
      </c>
      <c r="E300" s="34">
        <v>1294993</v>
      </c>
      <c r="F300" s="34">
        <v>388330.08</v>
      </c>
      <c r="G300" s="44">
        <v>32377.64</v>
      </c>
      <c r="H300" s="44">
        <v>89</v>
      </c>
      <c r="I300" s="44">
        <v>40</v>
      </c>
      <c r="J300" s="45">
        <v>36068</v>
      </c>
      <c r="K300" s="44">
        <v>1998</v>
      </c>
      <c r="L300" s="44">
        <v>40</v>
      </c>
      <c r="M300" s="34">
        <v>32374.83</v>
      </c>
      <c r="N300" s="44" t="s">
        <v>21428</v>
      </c>
      <c r="O300" s="34">
        <v>906663</v>
      </c>
      <c r="P300" s="44">
        <v>1998</v>
      </c>
      <c r="Q300" s="44">
        <v>5920.4</v>
      </c>
      <c r="R300" s="34">
        <v>1388964</v>
      </c>
      <c r="T300" s="34"/>
      <c r="U300" s="34"/>
      <c r="V300" s="34"/>
      <c r="W300" s="34"/>
      <c r="X300" s="34"/>
      <c r="Y300" s="34"/>
      <c r="Z300" s="34"/>
      <c r="AA300" s="34"/>
      <c r="AB300" s="34"/>
      <c r="AC300" s="34"/>
    </row>
    <row r="301" spans="2:29">
      <c r="B301" s="51">
        <v>199400000217050</v>
      </c>
      <c r="C301" s="45">
        <v>34608</v>
      </c>
      <c r="D301" s="44" t="s">
        <v>17687</v>
      </c>
      <c r="E301" s="34">
        <v>1516471.78</v>
      </c>
      <c r="F301" s="34">
        <v>610587.87</v>
      </c>
      <c r="G301" s="44">
        <v>37740.879999999997</v>
      </c>
      <c r="H301" s="44">
        <v>55</v>
      </c>
      <c r="I301" s="44">
        <v>40</v>
      </c>
      <c r="J301" s="45">
        <v>34344</v>
      </c>
      <c r="K301" s="44">
        <v>1994</v>
      </c>
      <c r="L301" s="44">
        <v>40</v>
      </c>
      <c r="M301" s="34">
        <v>37911.79</v>
      </c>
      <c r="N301" s="44" t="s">
        <v>21437</v>
      </c>
      <c r="O301" s="34">
        <v>905884</v>
      </c>
      <c r="P301" s="44">
        <v>1994</v>
      </c>
      <c r="Q301" s="46">
        <v>5407.6</v>
      </c>
      <c r="R301" s="34">
        <v>1519384</v>
      </c>
      <c r="T301" s="34"/>
      <c r="U301" s="34"/>
      <c r="V301" s="34"/>
      <c r="W301" s="34"/>
      <c r="X301" s="34"/>
      <c r="Y301" s="34"/>
      <c r="Z301" s="34"/>
      <c r="AA301" s="34"/>
      <c r="AB301" s="34"/>
      <c r="AC301" s="34"/>
    </row>
    <row r="302" spans="2:29">
      <c r="B302" s="51">
        <v>199500000243870</v>
      </c>
      <c r="C302" s="45">
        <v>34973</v>
      </c>
      <c r="D302" s="44" t="s">
        <v>17062</v>
      </c>
      <c r="E302" s="34">
        <v>1435662.82</v>
      </c>
      <c r="F302" s="34">
        <v>545646.6</v>
      </c>
      <c r="G302" s="44">
        <v>35596.78</v>
      </c>
      <c r="H302" s="44">
        <v>90</v>
      </c>
      <c r="I302" s="44">
        <v>40</v>
      </c>
      <c r="J302" s="45">
        <v>34709</v>
      </c>
      <c r="K302" s="44">
        <v>1995</v>
      </c>
      <c r="L302" s="44">
        <v>40</v>
      </c>
      <c r="M302" s="34">
        <v>35891.57</v>
      </c>
      <c r="N302" s="44" t="s">
        <v>21421</v>
      </c>
      <c r="O302" s="34">
        <v>890016</v>
      </c>
      <c r="P302" s="44">
        <v>1995</v>
      </c>
      <c r="Q302" s="46">
        <v>5471.2</v>
      </c>
      <c r="R302" s="34">
        <v>1475427</v>
      </c>
      <c r="T302" s="34"/>
      <c r="U302" s="34"/>
      <c r="V302" s="34"/>
      <c r="W302" s="34"/>
      <c r="X302" s="34"/>
      <c r="Y302" s="34"/>
      <c r="Z302" s="34"/>
      <c r="AA302" s="34"/>
      <c r="AB302" s="34"/>
      <c r="AC302" s="34"/>
    </row>
    <row r="303" spans="2:29">
      <c r="B303" s="51">
        <v>198800000214390</v>
      </c>
      <c r="C303" s="45">
        <v>32387</v>
      </c>
      <c r="D303" s="44" t="s">
        <v>16903</v>
      </c>
      <c r="E303" s="34">
        <v>1960872.5</v>
      </c>
      <c r="F303" s="34">
        <v>1071436.21</v>
      </c>
      <c r="G303" s="44">
        <v>49629.65</v>
      </c>
      <c r="H303" s="44">
        <v>53</v>
      </c>
      <c r="I303" s="44">
        <v>40</v>
      </c>
      <c r="J303" s="45">
        <v>32151</v>
      </c>
      <c r="K303" s="44">
        <v>1988</v>
      </c>
      <c r="L303" s="44">
        <v>40</v>
      </c>
      <c r="M303" s="34">
        <v>49021.81</v>
      </c>
      <c r="N303" s="44" t="s">
        <v>19302</v>
      </c>
      <c r="O303" s="34">
        <v>889436</v>
      </c>
      <c r="P303" s="44">
        <v>1988</v>
      </c>
      <c r="Q303" s="46">
        <v>4528</v>
      </c>
      <c r="R303" s="34">
        <v>1781590</v>
      </c>
      <c r="T303" s="34"/>
      <c r="U303" s="34"/>
      <c r="V303" s="34"/>
      <c r="W303" s="34"/>
      <c r="X303" s="34"/>
      <c r="Y303" s="34"/>
      <c r="Z303" s="34"/>
      <c r="AA303" s="34"/>
      <c r="AB303" s="34"/>
      <c r="AC303" s="34"/>
    </row>
    <row r="304" spans="2:29">
      <c r="B304" s="51">
        <v>198800000229190</v>
      </c>
      <c r="C304" s="45">
        <v>32387</v>
      </c>
      <c r="D304" s="44" t="s">
        <v>20848</v>
      </c>
      <c r="E304" s="34">
        <v>1986745.71</v>
      </c>
      <c r="F304" s="34">
        <v>1097546.96</v>
      </c>
      <c r="G304" s="44">
        <v>49616.43</v>
      </c>
      <c r="H304" s="44">
        <v>70</v>
      </c>
      <c r="I304" s="44">
        <v>40</v>
      </c>
      <c r="J304" s="45">
        <v>32151</v>
      </c>
      <c r="K304" s="44">
        <v>1988</v>
      </c>
      <c r="L304" s="44">
        <v>40</v>
      </c>
      <c r="M304" s="34">
        <v>49668.639999999999</v>
      </c>
      <c r="N304" s="44" t="s">
        <v>21420</v>
      </c>
      <c r="O304" s="34">
        <v>889199</v>
      </c>
      <c r="P304" s="44">
        <v>1988</v>
      </c>
      <c r="Q304" s="46">
        <v>4528</v>
      </c>
      <c r="R304" s="34">
        <v>1781114</v>
      </c>
      <c r="T304" s="34"/>
      <c r="U304" s="34"/>
      <c r="V304" s="34"/>
      <c r="W304" s="34"/>
      <c r="X304" s="34"/>
      <c r="Y304" s="34"/>
      <c r="Z304" s="34"/>
      <c r="AA304" s="34"/>
      <c r="AB304" s="34"/>
      <c r="AC304" s="34"/>
    </row>
    <row r="305" spans="2:29">
      <c r="B305" s="51">
        <v>200810000015098</v>
      </c>
      <c r="C305" s="45">
        <v>38990</v>
      </c>
      <c r="D305" s="44" t="s">
        <v>20325</v>
      </c>
      <c r="E305" s="34">
        <v>1110678.25</v>
      </c>
      <c r="F305" s="34">
        <v>222135.66</v>
      </c>
      <c r="G305" s="44">
        <v>55533.919999999998</v>
      </c>
      <c r="H305" s="44">
        <v>84</v>
      </c>
      <c r="I305" s="44">
        <v>20</v>
      </c>
      <c r="J305" s="45">
        <v>38990</v>
      </c>
      <c r="K305" s="44">
        <v>2006</v>
      </c>
      <c r="L305" s="44">
        <v>20</v>
      </c>
      <c r="M305" s="34">
        <v>55533.91</v>
      </c>
      <c r="N305" s="44" t="s">
        <v>19300</v>
      </c>
      <c r="O305" s="34">
        <v>888543</v>
      </c>
      <c r="P305" s="44">
        <v>2006</v>
      </c>
      <c r="Q305" s="46">
        <v>7751.2</v>
      </c>
      <c r="R305" s="34">
        <v>1039698</v>
      </c>
      <c r="T305" s="34"/>
      <c r="U305" s="34"/>
      <c r="V305" s="34"/>
      <c r="W305" s="34"/>
      <c r="X305" s="34"/>
      <c r="Y305" s="34"/>
      <c r="Z305" s="34"/>
      <c r="AA305" s="34"/>
      <c r="AB305" s="34"/>
      <c r="AC305" s="34"/>
    </row>
    <row r="306" spans="2:29">
      <c r="B306" s="51">
        <v>199500000232860</v>
      </c>
      <c r="C306" s="45">
        <v>34973</v>
      </c>
      <c r="D306" s="44" t="s">
        <v>17816</v>
      </c>
      <c r="E306" s="34">
        <v>1438216</v>
      </c>
      <c r="F306" s="34">
        <v>551857.26</v>
      </c>
      <c r="G306" s="44">
        <v>35450.47</v>
      </c>
      <c r="H306" s="44">
        <v>58</v>
      </c>
      <c r="I306" s="44">
        <v>40</v>
      </c>
      <c r="J306" s="45">
        <v>34709</v>
      </c>
      <c r="K306" s="44">
        <v>1995</v>
      </c>
      <c r="L306" s="44">
        <v>40</v>
      </c>
      <c r="M306" s="34">
        <v>35955.4</v>
      </c>
      <c r="N306" s="44" t="s">
        <v>21448</v>
      </c>
      <c r="O306" s="34">
        <v>886359</v>
      </c>
      <c r="P306" s="44">
        <v>1995</v>
      </c>
      <c r="Q306" s="46">
        <v>5471.2</v>
      </c>
      <c r="R306" s="34">
        <v>1469364</v>
      </c>
      <c r="T306" s="34"/>
      <c r="U306" s="34"/>
      <c r="V306" s="34"/>
      <c r="W306" s="34"/>
      <c r="X306" s="34"/>
      <c r="Y306" s="34"/>
      <c r="Z306" s="34"/>
      <c r="AA306" s="34"/>
      <c r="AB306" s="34"/>
      <c r="AC306" s="34"/>
    </row>
    <row r="307" spans="2:29">
      <c r="B307" s="51">
        <v>199900000243830</v>
      </c>
      <c r="C307" s="45">
        <v>36433</v>
      </c>
      <c r="D307" s="44" t="s">
        <v>17360</v>
      </c>
      <c r="E307" s="34">
        <v>1305979.8</v>
      </c>
      <c r="F307" s="34">
        <v>423284.7</v>
      </c>
      <c r="G307" s="44">
        <v>30437.77</v>
      </c>
      <c r="H307" s="44">
        <v>90</v>
      </c>
      <c r="I307" s="44">
        <v>40</v>
      </c>
      <c r="J307" s="45">
        <v>36433</v>
      </c>
      <c r="K307" s="44">
        <v>1999</v>
      </c>
      <c r="L307" s="44">
        <v>40</v>
      </c>
      <c r="M307" s="34">
        <v>32649.5</v>
      </c>
      <c r="N307" s="44" t="s">
        <v>21421</v>
      </c>
      <c r="O307" s="34">
        <v>882695</v>
      </c>
      <c r="P307" s="44">
        <v>1999</v>
      </c>
      <c r="Q307" s="46">
        <v>6058.6</v>
      </c>
      <c r="R307" s="34">
        <v>1321420</v>
      </c>
      <c r="T307" s="34"/>
      <c r="U307" s="34"/>
      <c r="V307" s="34"/>
      <c r="W307" s="34"/>
      <c r="X307" s="34"/>
      <c r="Y307" s="34"/>
      <c r="Z307" s="34"/>
      <c r="AA307" s="34"/>
      <c r="AB307" s="34"/>
      <c r="AC307" s="34"/>
    </row>
    <row r="308" spans="2:29">
      <c r="B308" s="51">
        <v>199800000240130</v>
      </c>
      <c r="C308" s="45">
        <v>36068</v>
      </c>
      <c r="D308" s="44" t="s">
        <v>18302</v>
      </c>
      <c r="E308" s="34">
        <v>1253116.53</v>
      </c>
      <c r="F308" s="34">
        <v>375772.55</v>
      </c>
      <c r="G308" s="44">
        <v>31330.65</v>
      </c>
      <c r="H308" s="44">
        <v>70</v>
      </c>
      <c r="I308" s="44">
        <v>40</v>
      </c>
      <c r="J308" s="45">
        <v>36068</v>
      </c>
      <c r="K308" s="44">
        <v>1998</v>
      </c>
      <c r="L308" s="44">
        <v>40</v>
      </c>
      <c r="M308" s="34">
        <v>31327.91</v>
      </c>
      <c r="N308" s="44" t="s">
        <v>21420</v>
      </c>
      <c r="O308" s="34">
        <v>877344</v>
      </c>
      <c r="P308" s="44">
        <v>1998</v>
      </c>
      <c r="Q308" s="46">
        <v>5920.4</v>
      </c>
      <c r="R308" s="34">
        <v>1344048</v>
      </c>
      <c r="T308" s="34"/>
      <c r="U308" s="34"/>
      <c r="V308" s="34"/>
      <c r="W308" s="34"/>
      <c r="X308" s="34"/>
      <c r="Y308" s="34"/>
      <c r="Z308" s="34"/>
      <c r="AA308" s="34"/>
      <c r="AB308" s="34"/>
      <c r="AC308" s="34"/>
    </row>
    <row r="309" spans="2:29">
      <c r="B309" s="51">
        <v>199700000234200</v>
      </c>
      <c r="C309" s="45">
        <v>35703</v>
      </c>
      <c r="D309" s="44" t="s">
        <v>21194</v>
      </c>
      <c r="E309" s="34">
        <v>1294875</v>
      </c>
      <c r="F309" s="34">
        <v>420685.58</v>
      </c>
      <c r="G309" s="44">
        <v>32377.38</v>
      </c>
      <c r="H309" s="44">
        <v>91</v>
      </c>
      <c r="I309" s="44">
        <v>40</v>
      </c>
      <c r="J309" s="45">
        <v>35703</v>
      </c>
      <c r="K309" s="44">
        <v>1997</v>
      </c>
      <c r="L309" s="44">
        <v>40</v>
      </c>
      <c r="M309" s="34">
        <v>32371.88</v>
      </c>
      <c r="N309" s="44" t="s">
        <v>21429</v>
      </c>
      <c r="O309" s="34">
        <v>874189</v>
      </c>
      <c r="P309" s="44">
        <v>1997</v>
      </c>
      <c r="Q309" s="46">
        <v>5825.1</v>
      </c>
      <c r="R309" s="34">
        <v>1361130</v>
      </c>
      <c r="T309" s="34"/>
      <c r="U309" s="34"/>
      <c r="V309" s="34"/>
      <c r="W309" s="34"/>
      <c r="X309" s="34"/>
      <c r="Y309" s="34"/>
      <c r="Z309" s="34"/>
      <c r="AA309" s="34"/>
      <c r="AB309" s="34"/>
      <c r="AC309" s="34"/>
    </row>
    <row r="310" spans="2:29">
      <c r="B310" s="51">
        <v>198800000228920</v>
      </c>
      <c r="C310" s="45">
        <v>32387</v>
      </c>
      <c r="D310" s="44" t="s">
        <v>16932</v>
      </c>
      <c r="E310" s="34">
        <v>1950448.5</v>
      </c>
      <c r="F310" s="34">
        <v>1077495.07</v>
      </c>
      <c r="G310" s="44">
        <v>48709.97</v>
      </c>
      <c r="H310" s="44">
        <v>70</v>
      </c>
      <c r="I310" s="44">
        <v>40</v>
      </c>
      <c r="J310" s="45">
        <v>32151</v>
      </c>
      <c r="K310" s="44">
        <v>1988</v>
      </c>
      <c r="L310" s="44">
        <v>40</v>
      </c>
      <c r="M310" s="34">
        <v>48761.21</v>
      </c>
      <c r="N310" s="44" t="s">
        <v>21420</v>
      </c>
      <c r="O310" s="34">
        <v>872953</v>
      </c>
      <c r="P310" s="44">
        <v>1988</v>
      </c>
      <c r="Q310" s="46">
        <v>4528</v>
      </c>
      <c r="R310" s="34">
        <v>1748574</v>
      </c>
      <c r="T310" s="34"/>
      <c r="U310" s="34"/>
      <c r="V310" s="34"/>
      <c r="W310" s="34"/>
      <c r="X310" s="34"/>
      <c r="Y310" s="34"/>
      <c r="Z310" s="34"/>
      <c r="AA310" s="34"/>
      <c r="AB310" s="34"/>
      <c r="AC310" s="34"/>
    </row>
    <row r="311" spans="2:29">
      <c r="B311" s="51">
        <v>200810000019441</v>
      </c>
      <c r="C311" s="45">
        <v>38716</v>
      </c>
      <c r="D311" s="44" t="s">
        <v>19850</v>
      </c>
      <c r="E311" s="34">
        <v>978598.74</v>
      </c>
      <c r="F311" s="34">
        <v>116225.4</v>
      </c>
      <c r="G311" s="44">
        <v>24464.99</v>
      </c>
      <c r="H311" s="44">
        <v>90</v>
      </c>
      <c r="I311" s="44">
        <v>40</v>
      </c>
      <c r="J311" s="45">
        <v>38716</v>
      </c>
      <c r="K311" s="44">
        <v>2005</v>
      </c>
      <c r="L311" s="44">
        <v>40</v>
      </c>
      <c r="M311" s="34">
        <v>24464.97</v>
      </c>
      <c r="N311" s="44" t="s">
        <v>21421</v>
      </c>
      <c r="O311" s="34">
        <v>862373</v>
      </c>
      <c r="P311" s="44">
        <v>2005</v>
      </c>
      <c r="Q311" s="46">
        <v>7446</v>
      </c>
      <c r="R311" s="34">
        <v>1050444</v>
      </c>
      <c r="T311" s="34"/>
      <c r="U311" s="34"/>
      <c r="V311" s="34"/>
      <c r="W311" s="34"/>
      <c r="X311" s="34"/>
      <c r="Y311" s="34"/>
      <c r="Z311" s="34"/>
      <c r="AA311" s="34"/>
      <c r="AB311" s="34"/>
      <c r="AC311" s="34"/>
    </row>
    <row r="312" spans="2:29">
      <c r="B312" s="51">
        <v>197900000238840</v>
      </c>
      <c r="C312" s="45">
        <v>28856</v>
      </c>
      <c r="D312" s="44" t="s">
        <v>20602</v>
      </c>
      <c r="E312" s="34">
        <v>4047454.98</v>
      </c>
      <c r="F312" s="34">
        <v>3187151.5</v>
      </c>
      <c r="G312" s="44">
        <v>104218.68</v>
      </c>
      <c r="H312" s="44">
        <v>90</v>
      </c>
      <c r="I312" s="44">
        <v>40</v>
      </c>
      <c r="J312" s="45">
        <v>28856</v>
      </c>
      <c r="K312" s="44">
        <v>1979</v>
      </c>
      <c r="L312" s="44">
        <v>40</v>
      </c>
      <c r="M312" s="34">
        <v>101186.37</v>
      </c>
      <c r="N312" s="44" t="s">
        <v>21421</v>
      </c>
      <c r="O312" s="34">
        <v>860303</v>
      </c>
      <c r="P312" s="44">
        <v>1979</v>
      </c>
      <c r="Q312" s="46">
        <v>3140</v>
      </c>
      <c r="R312" s="34">
        <v>2484971</v>
      </c>
      <c r="T312" s="34"/>
      <c r="U312" s="34"/>
      <c r="V312" s="34"/>
      <c r="W312" s="34"/>
      <c r="X312" s="34"/>
      <c r="Y312" s="34"/>
      <c r="Z312" s="34"/>
      <c r="AA312" s="34"/>
      <c r="AB312" s="34"/>
      <c r="AC312" s="34"/>
    </row>
    <row r="313" spans="2:29">
      <c r="B313" s="51">
        <v>200810000015103</v>
      </c>
      <c r="C313" s="45">
        <v>38990</v>
      </c>
      <c r="D313" s="44" t="s">
        <v>20330</v>
      </c>
      <c r="E313" s="34">
        <v>952092.76</v>
      </c>
      <c r="F313" s="34">
        <v>95209.27</v>
      </c>
      <c r="G313" s="44">
        <v>23802.32</v>
      </c>
      <c r="H313" s="44">
        <v>88</v>
      </c>
      <c r="I313" s="44">
        <v>40</v>
      </c>
      <c r="J313" s="45">
        <v>38990</v>
      </c>
      <c r="K313" s="44">
        <v>2006</v>
      </c>
      <c r="L313" s="44">
        <v>40</v>
      </c>
      <c r="M313" s="34">
        <v>23802.32</v>
      </c>
      <c r="N313" s="44" t="s">
        <v>19301</v>
      </c>
      <c r="O313" s="34">
        <v>856883</v>
      </c>
      <c r="P313" s="44">
        <v>2006</v>
      </c>
      <c r="Q313" s="46">
        <v>7751.2</v>
      </c>
      <c r="R313" s="34">
        <v>1002653</v>
      </c>
      <c r="T313" s="34"/>
      <c r="U313" s="34"/>
      <c r="V313" s="34"/>
      <c r="W313" s="34"/>
      <c r="X313" s="34"/>
      <c r="Y313" s="34"/>
      <c r="Z313" s="34"/>
      <c r="AA313" s="34"/>
      <c r="AB313" s="34"/>
      <c r="AC313" s="34"/>
    </row>
    <row r="314" spans="2:29">
      <c r="B314" s="51">
        <v>199000000228260</v>
      </c>
      <c r="C314" s="45">
        <v>33147</v>
      </c>
      <c r="D314" s="44" t="s">
        <v>17268</v>
      </c>
      <c r="E314" s="34">
        <v>1725077.16</v>
      </c>
      <c r="F314" s="34">
        <v>874801.69</v>
      </c>
      <c r="G314" s="44">
        <v>42507.9</v>
      </c>
      <c r="H314" s="44">
        <v>75</v>
      </c>
      <c r="I314" s="44">
        <v>40</v>
      </c>
      <c r="J314" s="45">
        <v>32883</v>
      </c>
      <c r="K314" s="44">
        <v>1990</v>
      </c>
      <c r="L314" s="44">
        <v>40</v>
      </c>
      <c r="M314" s="34">
        <v>43126.93</v>
      </c>
      <c r="N314" s="44" t="s">
        <v>19300</v>
      </c>
      <c r="O314" s="34">
        <v>850275</v>
      </c>
      <c r="P314" s="44">
        <v>1990</v>
      </c>
      <c r="Q314" s="46">
        <v>4731.3</v>
      </c>
      <c r="R314" s="34">
        <v>1629964</v>
      </c>
      <c r="T314" s="34"/>
      <c r="U314" s="34"/>
      <c r="V314" s="34"/>
      <c r="W314" s="34"/>
      <c r="X314" s="34"/>
      <c r="Y314" s="34"/>
      <c r="Z314" s="34"/>
      <c r="AA314" s="34"/>
      <c r="AB314" s="34"/>
      <c r="AC314" s="34"/>
    </row>
    <row r="315" spans="2:29">
      <c r="B315" s="51" t="s">
        <v>19390</v>
      </c>
      <c r="C315" s="45">
        <v>38261</v>
      </c>
      <c r="D315" s="44" t="s">
        <v>19707</v>
      </c>
      <c r="E315" s="34">
        <v>963396</v>
      </c>
      <c r="F315" s="34">
        <v>115517.98</v>
      </c>
      <c r="G315" s="44">
        <v>19268.47</v>
      </c>
      <c r="H315" s="44">
        <v>70</v>
      </c>
      <c r="I315" s="44">
        <v>50</v>
      </c>
      <c r="J315" s="45">
        <v>37996</v>
      </c>
      <c r="K315" s="44">
        <v>2004</v>
      </c>
      <c r="L315" s="44">
        <v>50</v>
      </c>
      <c r="M315" s="34">
        <v>19267.919999999998</v>
      </c>
      <c r="N315" s="44" t="s">
        <v>21420</v>
      </c>
      <c r="O315" s="34">
        <v>847878</v>
      </c>
      <c r="P315" s="44">
        <v>2004</v>
      </c>
      <c r="Q315" s="46">
        <v>7114.9</v>
      </c>
      <c r="R315" s="34">
        <v>1080848</v>
      </c>
      <c r="T315" s="34"/>
      <c r="U315" s="34"/>
      <c r="V315" s="34"/>
      <c r="W315" s="34"/>
      <c r="X315" s="34"/>
      <c r="Y315" s="34"/>
      <c r="Z315" s="34"/>
      <c r="AA315" s="34"/>
      <c r="AB315" s="34"/>
      <c r="AC315" s="34"/>
    </row>
    <row r="316" spans="2:29">
      <c r="B316" s="51">
        <v>199900000208290</v>
      </c>
      <c r="C316" s="45">
        <v>36523</v>
      </c>
      <c r="D316" s="44" t="s">
        <v>18341</v>
      </c>
      <c r="E316" s="34">
        <v>847103</v>
      </c>
      <c r="F316" s="34">
        <v>0</v>
      </c>
      <c r="G316" s="44">
        <v>0</v>
      </c>
      <c r="H316" s="44">
        <v>94</v>
      </c>
      <c r="I316" s="44">
        <v>0</v>
      </c>
      <c r="J316" s="45">
        <v>36523</v>
      </c>
      <c r="K316" s="44">
        <v>1999</v>
      </c>
      <c r="L316" s="44">
        <v>0</v>
      </c>
      <c r="M316" s="34">
        <v>0</v>
      </c>
      <c r="N316" s="44" t="s">
        <v>21423</v>
      </c>
      <c r="O316" s="34">
        <v>847103</v>
      </c>
      <c r="P316" s="44">
        <v>1999</v>
      </c>
      <c r="Q316" s="46">
        <v>6058.6</v>
      </c>
      <c r="R316" s="34">
        <v>1268138</v>
      </c>
      <c r="T316" s="34"/>
      <c r="U316" s="34"/>
      <c r="V316" s="34"/>
      <c r="W316" s="34"/>
      <c r="X316" s="34"/>
      <c r="Y316" s="34"/>
      <c r="Z316" s="34"/>
      <c r="AA316" s="34"/>
      <c r="AB316" s="34"/>
      <c r="AC316" s="34"/>
    </row>
    <row r="317" spans="2:29">
      <c r="B317" s="51">
        <v>200910000028461</v>
      </c>
      <c r="C317" s="45">
        <v>39722</v>
      </c>
      <c r="D317" s="44" t="s">
        <v>19733</v>
      </c>
      <c r="E317" s="34">
        <v>940447.86</v>
      </c>
      <c r="F317" s="34">
        <v>93883.89</v>
      </c>
      <c r="G317" s="44">
        <v>47022.36</v>
      </c>
      <c r="H317" s="44">
        <v>84</v>
      </c>
      <c r="I317" s="44">
        <v>20</v>
      </c>
      <c r="J317" s="45">
        <v>39457</v>
      </c>
      <c r="K317" s="44">
        <v>2008</v>
      </c>
      <c r="L317" s="44">
        <v>20</v>
      </c>
      <c r="M317" s="34">
        <v>47022.39</v>
      </c>
      <c r="N317" s="44" t="s">
        <v>19300</v>
      </c>
      <c r="O317" s="34">
        <v>846564</v>
      </c>
      <c r="P317" s="44">
        <v>2008</v>
      </c>
      <c r="Q317" s="46">
        <v>8311.1</v>
      </c>
      <c r="R317" s="34">
        <v>923844</v>
      </c>
      <c r="T317" s="34"/>
      <c r="U317" s="34"/>
      <c r="V317" s="34"/>
      <c r="W317" s="34"/>
      <c r="X317" s="34"/>
      <c r="Y317" s="34"/>
      <c r="Z317" s="34"/>
      <c r="AA317" s="34"/>
      <c r="AB317" s="34"/>
      <c r="AC317" s="34"/>
    </row>
    <row r="318" spans="2:29">
      <c r="B318" s="51">
        <v>199800000240280</v>
      </c>
      <c r="C318" s="45">
        <v>36068</v>
      </c>
      <c r="D318" s="44" t="s">
        <v>18308</v>
      </c>
      <c r="E318" s="34">
        <v>1261491.54</v>
      </c>
      <c r="F318" s="34">
        <v>415241.92</v>
      </c>
      <c r="G318" s="44">
        <v>30223.19</v>
      </c>
      <c r="H318" s="44">
        <v>91</v>
      </c>
      <c r="I318" s="44">
        <v>40</v>
      </c>
      <c r="J318" s="45">
        <v>36068</v>
      </c>
      <c r="K318" s="44">
        <v>1998</v>
      </c>
      <c r="L318" s="44">
        <v>40</v>
      </c>
      <c r="M318" s="34">
        <v>31537.29</v>
      </c>
      <c r="N318" s="44" t="s">
        <v>21429</v>
      </c>
      <c r="O318" s="34">
        <v>846250</v>
      </c>
      <c r="P318" s="44">
        <v>1998</v>
      </c>
      <c r="Q318" s="46">
        <v>5920.4</v>
      </c>
      <c r="R318" s="34">
        <v>1296413</v>
      </c>
      <c r="T318" s="34"/>
      <c r="U318" s="34"/>
      <c r="V318" s="34"/>
      <c r="W318" s="34"/>
      <c r="X318" s="34"/>
      <c r="Y318" s="34"/>
      <c r="Z318" s="34"/>
      <c r="AA318" s="34"/>
      <c r="AB318" s="34"/>
      <c r="AC318" s="34"/>
    </row>
    <row r="319" spans="2:29">
      <c r="B319" s="51">
        <v>199800000226070</v>
      </c>
      <c r="C319" s="45">
        <v>36068</v>
      </c>
      <c r="D319" s="44" t="s">
        <v>18272</v>
      </c>
      <c r="E319" s="34">
        <v>1191766.53</v>
      </c>
      <c r="F319" s="34">
        <v>357375.43</v>
      </c>
      <c r="G319" s="44">
        <v>29796.74</v>
      </c>
      <c r="H319" s="44">
        <v>79</v>
      </c>
      <c r="I319" s="44">
        <v>40</v>
      </c>
      <c r="J319" s="45">
        <v>36068</v>
      </c>
      <c r="K319" s="44">
        <v>1998</v>
      </c>
      <c r="L319" s="44">
        <v>40</v>
      </c>
      <c r="M319" s="34">
        <v>29794.16</v>
      </c>
      <c r="N319" s="44" t="s">
        <v>21416</v>
      </c>
      <c r="O319" s="34">
        <v>834391</v>
      </c>
      <c r="P319" s="44">
        <v>1998</v>
      </c>
      <c r="Q319" s="46">
        <v>5920.4</v>
      </c>
      <c r="R319" s="34">
        <v>1278247</v>
      </c>
      <c r="T319" s="34"/>
      <c r="U319" s="34"/>
      <c r="V319" s="34"/>
      <c r="W319" s="34"/>
      <c r="X319" s="34"/>
      <c r="Y319" s="34"/>
      <c r="Z319" s="34"/>
      <c r="AA319" s="34"/>
      <c r="AB319" s="34"/>
      <c r="AC319" s="34"/>
    </row>
    <row r="320" spans="2:29">
      <c r="B320" s="51">
        <v>199600000216830</v>
      </c>
      <c r="C320" s="45">
        <v>35339</v>
      </c>
      <c r="D320" s="44" t="s">
        <v>17880</v>
      </c>
      <c r="E320" s="34">
        <v>1307000</v>
      </c>
      <c r="F320" s="34">
        <v>479341.5</v>
      </c>
      <c r="G320" s="44">
        <v>31828.83</v>
      </c>
      <c r="H320" s="44">
        <v>55</v>
      </c>
      <c r="I320" s="44">
        <v>40</v>
      </c>
      <c r="J320" s="45">
        <v>35074</v>
      </c>
      <c r="K320" s="44">
        <v>1996</v>
      </c>
      <c r="L320" s="44">
        <v>40</v>
      </c>
      <c r="M320" s="34">
        <v>32675</v>
      </c>
      <c r="N320" s="44" t="s">
        <v>21437</v>
      </c>
      <c r="O320" s="34">
        <v>827659</v>
      </c>
      <c r="P320" s="44">
        <v>1996</v>
      </c>
      <c r="Q320" s="46">
        <v>5622.1</v>
      </c>
      <c r="R320" s="34">
        <v>1335216</v>
      </c>
      <c r="T320" s="34"/>
      <c r="U320" s="34"/>
      <c r="V320" s="34"/>
      <c r="W320" s="34"/>
      <c r="X320" s="34"/>
      <c r="Y320" s="34"/>
      <c r="Z320" s="34"/>
      <c r="AA320" s="34"/>
      <c r="AB320" s="34"/>
      <c r="AC320" s="34"/>
    </row>
    <row r="321" spans="2:29">
      <c r="B321" s="51">
        <v>198700000240840</v>
      </c>
      <c r="C321" s="45">
        <v>31778</v>
      </c>
      <c r="D321" s="44" t="s">
        <v>20704</v>
      </c>
      <c r="E321" s="34">
        <v>1994007.06</v>
      </c>
      <c r="F321" s="34">
        <v>1166403.05</v>
      </c>
      <c r="G321" s="44">
        <v>50914.45</v>
      </c>
      <c r="H321" s="44">
        <v>91</v>
      </c>
      <c r="I321" s="44">
        <v>40</v>
      </c>
      <c r="J321" s="45">
        <v>31778</v>
      </c>
      <c r="K321" s="44">
        <v>1987</v>
      </c>
      <c r="L321" s="44">
        <v>40</v>
      </c>
      <c r="M321" s="34">
        <v>49850.18</v>
      </c>
      <c r="N321" s="44" t="s">
        <v>21429</v>
      </c>
      <c r="O321" s="34">
        <v>827604</v>
      </c>
      <c r="P321" s="44">
        <v>1987</v>
      </c>
      <c r="Q321" s="46">
        <v>4420</v>
      </c>
      <c r="R321" s="34">
        <v>1698242</v>
      </c>
      <c r="T321" s="34"/>
      <c r="U321" s="34"/>
      <c r="V321" s="34"/>
      <c r="W321" s="34"/>
      <c r="X321" s="34"/>
      <c r="Y321" s="34"/>
      <c r="Z321" s="34"/>
      <c r="AA321" s="34"/>
      <c r="AB321" s="34"/>
      <c r="AC321" s="34"/>
    </row>
    <row r="322" spans="2:29">
      <c r="B322" s="51">
        <v>198900000231630</v>
      </c>
      <c r="C322" s="45">
        <v>32782</v>
      </c>
      <c r="D322" s="44" t="s">
        <v>17026</v>
      </c>
      <c r="E322" s="34">
        <v>1715018.88</v>
      </c>
      <c r="F322" s="34">
        <v>887428.77</v>
      </c>
      <c r="G322" s="44">
        <v>43551.09</v>
      </c>
      <c r="H322" s="44">
        <v>88</v>
      </c>
      <c r="I322" s="44">
        <v>40</v>
      </c>
      <c r="J322" s="45">
        <v>32518</v>
      </c>
      <c r="K322" s="44">
        <v>1989</v>
      </c>
      <c r="L322" s="44">
        <v>40</v>
      </c>
      <c r="M322" s="34">
        <v>42875.47</v>
      </c>
      <c r="N322" s="44" t="s">
        <v>19301</v>
      </c>
      <c r="O322" s="34">
        <v>827590</v>
      </c>
      <c r="P322" s="44">
        <v>1989</v>
      </c>
      <c r="Q322" s="46">
        <v>4609.2</v>
      </c>
      <c r="R322" s="34">
        <v>1628489</v>
      </c>
      <c r="T322" s="34"/>
      <c r="U322" s="34"/>
      <c r="V322" s="34"/>
      <c r="W322" s="34"/>
      <c r="X322" s="34"/>
      <c r="Y322" s="34"/>
      <c r="Z322" s="34"/>
      <c r="AA322" s="34"/>
      <c r="AB322" s="34"/>
      <c r="AC322" s="34"/>
    </row>
    <row r="323" spans="2:29">
      <c r="B323" s="51">
        <v>199000000216230</v>
      </c>
      <c r="C323" s="45">
        <v>33147</v>
      </c>
      <c r="D323" s="44" t="s">
        <v>16282</v>
      </c>
      <c r="E323" s="34">
        <v>1693452.85</v>
      </c>
      <c r="F323" s="34">
        <v>871195.9</v>
      </c>
      <c r="G323" s="44">
        <v>41107.25</v>
      </c>
      <c r="H323" s="44">
        <v>40</v>
      </c>
      <c r="I323" s="44">
        <v>40</v>
      </c>
      <c r="J323" s="45">
        <v>32883</v>
      </c>
      <c r="K323" s="44">
        <v>1990</v>
      </c>
      <c r="L323" s="44">
        <v>40</v>
      </c>
      <c r="M323" s="34">
        <v>42336.32</v>
      </c>
      <c r="N323" s="44" t="s">
        <v>21443</v>
      </c>
      <c r="O323" s="34">
        <v>822257</v>
      </c>
      <c r="P323" s="44">
        <v>1990</v>
      </c>
      <c r="Q323" s="46">
        <v>4731.3</v>
      </c>
      <c r="R323" s="34">
        <v>1576253</v>
      </c>
      <c r="T323" s="34"/>
      <c r="U323" s="34"/>
      <c r="V323" s="34"/>
      <c r="W323" s="34"/>
      <c r="X323" s="34"/>
      <c r="Y323" s="34"/>
      <c r="Z323" s="34"/>
      <c r="AA323" s="34"/>
      <c r="AB323" s="34"/>
      <c r="AC323" s="34"/>
    </row>
    <row r="324" spans="2:29">
      <c r="B324" s="51">
        <v>200810000019442</v>
      </c>
      <c r="C324" s="45">
        <v>39645</v>
      </c>
      <c r="D324" s="44" t="s">
        <v>20165</v>
      </c>
      <c r="E324" s="34">
        <v>859809.26</v>
      </c>
      <c r="F324" s="34">
        <v>38032.370000000003</v>
      </c>
      <c r="G324" s="44">
        <v>19002.95</v>
      </c>
      <c r="H324" s="44">
        <v>93</v>
      </c>
      <c r="I324" s="44">
        <v>40</v>
      </c>
      <c r="J324" s="45">
        <v>39645</v>
      </c>
      <c r="K324" s="44">
        <v>2008</v>
      </c>
      <c r="L324" s="44">
        <v>40</v>
      </c>
      <c r="M324" s="34">
        <v>21495.23</v>
      </c>
      <c r="N324" s="44" t="s">
        <v>21427</v>
      </c>
      <c r="O324" s="34">
        <v>821777</v>
      </c>
      <c r="P324" s="44">
        <v>2008</v>
      </c>
      <c r="Q324" s="46">
        <v>8311.1</v>
      </c>
      <c r="R324" s="34">
        <v>896794</v>
      </c>
      <c r="T324" s="34"/>
      <c r="U324" s="34"/>
      <c r="V324" s="34"/>
      <c r="W324" s="34"/>
      <c r="X324" s="34"/>
      <c r="Y324" s="34"/>
      <c r="Z324" s="34"/>
      <c r="AA324" s="34"/>
      <c r="AB324" s="34"/>
      <c r="AC324" s="34"/>
    </row>
    <row r="325" spans="2:29">
      <c r="B325" s="51">
        <v>198900000216040</v>
      </c>
      <c r="C325" s="45">
        <v>32782</v>
      </c>
      <c r="D325" s="44" t="s">
        <v>16993</v>
      </c>
      <c r="E325" s="34">
        <v>1696781.69</v>
      </c>
      <c r="F325" s="34">
        <v>877992.17</v>
      </c>
      <c r="G325" s="44">
        <v>43088.01</v>
      </c>
      <c r="H325" s="44">
        <v>60</v>
      </c>
      <c r="I325" s="44">
        <v>40</v>
      </c>
      <c r="J325" s="45">
        <v>32518</v>
      </c>
      <c r="K325" s="44">
        <v>1989</v>
      </c>
      <c r="L325" s="44">
        <v>40</v>
      </c>
      <c r="M325" s="34">
        <v>42419.54</v>
      </c>
      <c r="N325" s="44" t="s">
        <v>21449</v>
      </c>
      <c r="O325" s="34">
        <v>818790</v>
      </c>
      <c r="P325" s="44">
        <v>1989</v>
      </c>
      <c r="Q325" s="46">
        <v>4609.2</v>
      </c>
      <c r="R325" s="34">
        <v>1611171</v>
      </c>
      <c r="T325" s="34"/>
      <c r="U325" s="34"/>
      <c r="V325" s="34"/>
      <c r="W325" s="34"/>
      <c r="X325" s="34"/>
      <c r="Y325" s="34"/>
      <c r="Z325" s="34"/>
      <c r="AA325" s="34"/>
      <c r="AB325" s="34"/>
      <c r="AC325" s="34"/>
    </row>
    <row r="326" spans="2:29">
      <c r="B326" s="51">
        <v>199500000243650</v>
      </c>
      <c r="C326" s="45">
        <v>34973</v>
      </c>
      <c r="D326" s="44" t="s">
        <v>17839</v>
      </c>
      <c r="E326" s="34">
        <v>1317051.46</v>
      </c>
      <c r="F326" s="34">
        <v>500566.32</v>
      </c>
      <c r="G326" s="44">
        <v>32655.83</v>
      </c>
      <c r="H326" s="44">
        <v>90</v>
      </c>
      <c r="I326" s="44">
        <v>40</v>
      </c>
      <c r="J326" s="45">
        <v>34709</v>
      </c>
      <c r="K326" s="44">
        <v>1995</v>
      </c>
      <c r="L326" s="44">
        <v>40</v>
      </c>
      <c r="M326" s="34">
        <v>32926.29</v>
      </c>
      <c r="N326" s="44" t="s">
        <v>21421</v>
      </c>
      <c r="O326" s="34">
        <v>816485</v>
      </c>
      <c r="P326" s="44">
        <v>1995</v>
      </c>
      <c r="Q326" s="46">
        <v>5471.2</v>
      </c>
      <c r="R326" s="34">
        <v>1353531</v>
      </c>
      <c r="T326" s="34"/>
      <c r="U326" s="34"/>
      <c r="V326" s="34"/>
      <c r="W326" s="34"/>
      <c r="X326" s="34"/>
      <c r="Y326" s="34"/>
      <c r="Z326" s="34"/>
      <c r="AA326" s="34"/>
      <c r="AB326" s="34"/>
      <c r="AC326" s="34"/>
    </row>
    <row r="327" spans="2:29">
      <c r="B327" s="51">
        <v>200910000020110</v>
      </c>
      <c r="C327" s="45">
        <v>39538</v>
      </c>
      <c r="D327" s="44" t="s">
        <v>17723</v>
      </c>
      <c r="E327" s="34">
        <v>866139.12</v>
      </c>
      <c r="F327" s="34">
        <v>54095.13</v>
      </c>
      <c r="G327" s="44">
        <v>21644.53</v>
      </c>
      <c r="H327" s="44">
        <v>90</v>
      </c>
      <c r="I327" s="44">
        <v>40</v>
      </c>
      <c r="J327" s="45">
        <v>39538</v>
      </c>
      <c r="K327" s="44">
        <v>2008</v>
      </c>
      <c r="L327" s="44">
        <v>40</v>
      </c>
      <c r="M327" s="34">
        <v>21653.48</v>
      </c>
      <c r="N327" s="44" t="s">
        <v>21421</v>
      </c>
      <c r="O327" s="34">
        <v>812044</v>
      </c>
      <c r="P327" s="44">
        <v>2008</v>
      </c>
      <c r="Q327" s="46">
        <v>8311.1</v>
      </c>
      <c r="R327" s="34">
        <v>886172</v>
      </c>
      <c r="T327" s="34"/>
      <c r="U327" s="34"/>
      <c r="V327" s="34"/>
      <c r="W327" s="34"/>
      <c r="X327" s="34"/>
      <c r="Y327" s="34"/>
      <c r="Z327" s="34"/>
      <c r="AA327" s="34"/>
      <c r="AB327" s="34"/>
      <c r="AC327" s="34"/>
    </row>
    <row r="328" spans="2:29">
      <c r="B328" s="51">
        <v>199000000233050</v>
      </c>
      <c r="C328" s="45">
        <v>33147</v>
      </c>
      <c r="D328" s="44" t="s">
        <v>17347</v>
      </c>
      <c r="E328" s="34">
        <v>1565560.29</v>
      </c>
      <c r="F328" s="34">
        <v>760706.3</v>
      </c>
      <c r="G328" s="44">
        <v>40237.21</v>
      </c>
      <c r="H328" s="44">
        <v>70</v>
      </c>
      <c r="I328" s="44">
        <v>40</v>
      </c>
      <c r="J328" s="45">
        <v>32883</v>
      </c>
      <c r="K328" s="44">
        <v>1990</v>
      </c>
      <c r="L328" s="44">
        <v>40</v>
      </c>
      <c r="M328" s="34">
        <v>39139.01</v>
      </c>
      <c r="N328" s="44" t="s">
        <v>21420</v>
      </c>
      <c r="O328" s="34">
        <v>804854</v>
      </c>
      <c r="P328" s="44">
        <v>1990</v>
      </c>
      <c r="Q328" s="46">
        <v>4731.3</v>
      </c>
      <c r="R328" s="34">
        <v>1542892</v>
      </c>
      <c r="T328" s="34"/>
      <c r="U328" s="34"/>
      <c r="V328" s="34"/>
      <c r="W328" s="34"/>
      <c r="X328" s="34"/>
      <c r="Y328" s="34"/>
      <c r="Z328" s="34"/>
      <c r="AA328" s="34"/>
      <c r="AB328" s="34"/>
      <c r="AC328" s="34"/>
    </row>
    <row r="329" spans="2:29">
      <c r="B329" s="51">
        <v>199000000225210</v>
      </c>
      <c r="C329" s="45">
        <v>33147</v>
      </c>
      <c r="D329" s="44" t="s">
        <v>17234</v>
      </c>
      <c r="E329" s="34">
        <v>1649158.15</v>
      </c>
      <c r="F329" s="34">
        <v>846554.66</v>
      </c>
      <c r="G329" s="44">
        <v>40124.69</v>
      </c>
      <c r="H329" s="44">
        <v>66</v>
      </c>
      <c r="I329" s="44">
        <v>40</v>
      </c>
      <c r="J329" s="45">
        <v>32883</v>
      </c>
      <c r="K329" s="44">
        <v>1990</v>
      </c>
      <c r="L329" s="44">
        <v>40</v>
      </c>
      <c r="M329" s="34">
        <v>41228.949999999997</v>
      </c>
      <c r="N329" s="44" t="s">
        <v>21419</v>
      </c>
      <c r="O329" s="34">
        <v>802603</v>
      </c>
      <c r="P329" s="44">
        <v>1990</v>
      </c>
      <c r="Q329" s="46">
        <v>4731.3</v>
      </c>
      <c r="R329" s="34">
        <v>1538578</v>
      </c>
      <c r="T329" s="34"/>
      <c r="U329" s="34"/>
      <c r="V329" s="34"/>
      <c r="W329" s="34"/>
      <c r="X329" s="34"/>
      <c r="Y329" s="34"/>
      <c r="Z329" s="34"/>
      <c r="AA329" s="34"/>
      <c r="AB329" s="34"/>
      <c r="AC329" s="34"/>
    </row>
    <row r="330" spans="2:29">
      <c r="B330" s="51">
        <v>199200000233880</v>
      </c>
      <c r="C330" s="45">
        <v>33878</v>
      </c>
      <c r="D330" s="44" t="s">
        <v>17588</v>
      </c>
      <c r="E330" s="34">
        <v>2765519.24</v>
      </c>
      <c r="F330" s="34">
        <v>1971404.13</v>
      </c>
      <c r="G330" s="44">
        <v>113389.59</v>
      </c>
      <c r="H330" s="44">
        <v>91</v>
      </c>
      <c r="I330" s="44">
        <v>25</v>
      </c>
      <c r="J330" s="45">
        <v>33613</v>
      </c>
      <c r="K330" s="44">
        <v>1992</v>
      </c>
      <c r="L330" s="44">
        <v>25</v>
      </c>
      <c r="M330" s="34">
        <v>110620.77</v>
      </c>
      <c r="N330" s="44" t="s">
        <v>21429</v>
      </c>
      <c r="O330" s="34">
        <v>794115</v>
      </c>
      <c r="P330" s="44">
        <v>1992</v>
      </c>
      <c r="Q330" s="46">
        <v>4984.5</v>
      </c>
      <c r="R330" s="34">
        <v>1444974</v>
      </c>
      <c r="T330" s="34"/>
      <c r="U330" s="34"/>
      <c r="V330" s="34"/>
      <c r="W330" s="34"/>
      <c r="X330" s="34"/>
      <c r="Y330" s="34"/>
      <c r="Z330" s="34"/>
      <c r="AA330" s="34"/>
      <c r="AB330" s="34"/>
      <c r="AC330" s="34"/>
    </row>
    <row r="331" spans="2:29">
      <c r="B331" s="51">
        <v>200810000015091</v>
      </c>
      <c r="C331" s="45">
        <v>38990</v>
      </c>
      <c r="D331" s="44" t="s">
        <v>20341</v>
      </c>
      <c r="E331" s="34">
        <v>877835.76</v>
      </c>
      <c r="F331" s="34">
        <v>87783.59</v>
      </c>
      <c r="G331" s="44">
        <v>21945.9</v>
      </c>
      <c r="H331" s="44">
        <v>88</v>
      </c>
      <c r="I331" s="44">
        <v>40</v>
      </c>
      <c r="J331" s="45">
        <v>38990</v>
      </c>
      <c r="K331" s="44">
        <v>2006</v>
      </c>
      <c r="L331" s="44">
        <v>40</v>
      </c>
      <c r="M331" s="34">
        <v>21945.89</v>
      </c>
      <c r="N331" s="44" t="s">
        <v>19301</v>
      </c>
      <c r="O331" s="34">
        <v>790052</v>
      </c>
      <c r="P331" s="44">
        <v>2006</v>
      </c>
      <c r="Q331" s="46">
        <v>7751.2</v>
      </c>
      <c r="R331" s="34">
        <v>924452</v>
      </c>
      <c r="T331" s="34"/>
      <c r="U331" s="34"/>
      <c r="V331" s="34"/>
      <c r="W331" s="34"/>
      <c r="X331" s="34"/>
      <c r="Y331" s="34"/>
      <c r="Z331" s="34"/>
      <c r="AA331" s="34"/>
      <c r="AB331" s="34"/>
      <c r="AC331" s="34"/>
    </row>
    <row r="332" spans="2:29">
      <c r="B332" s="51" t="s">
        <v>19134</v>
      </c>
      <c r="C332" s="45">
        <v>38261</v>
      </c>
      <c r="D332" s="44" t="s">
        <v>17360</v>
      </c>
      <c r="E332" s="34">
        <v>922872.04</v>
      </c>
      <c r="F332" s="34">
        <v>138371.12</v>
      </c>
      <c r="G332" s="44">
        <v>23071.22</v>
      </c>
      <c r="H332" s="44">
        <v>91</v>
      </c>
      <c r="I332" s="44">
        <v>40</v>
      </c>
      <c r="J332" s="45">
        <v>37996</v>
      </c>
      <c r="K332" s="44">
        <v>2004</v>
      </c>
      <c r="L332" s="44">
        <v>40</v>
      </c>
      <c r="M332" s="34">
        <v>23071.8</v>
      </c>
      <c r="N332" s="44" t="s">
        <v>21429</v>
      </c>
      <c r="O332" s="34">
        <v>784501</v>
      </c>
      <c r="P332" s="44">
        <v>2004</v>
      </c>
      <c r="Q332" s="46">
        <v>7114.9</v>
      </c>
      <c r="R332" s="34">
        <v>1000057</v>
      </c>
      <c r="T332" s="34"/>
      <c r="U332" s="34"/>
      <c r="V332" s="34"/>
      <c r="W332" s="34"/>
      <c r="X332" s="34"/>
      <c r="Y332" s="34"/>
      <c r="Z332" s="34"/>
      <c r="AA332" s="34"/>
      <c r="AB332" s="34"/>
      <c r="AC332" s="34"/>
    </row>
    <row r="333" spans="2:29">
      <c r="B333" s="51">
        <v>198400000202450</v>
      </c>
      <c r="C333" s="45">
        <v>30926</v>
      </c>
      <c r="D333" s="44" t="s">
        <v>16688</v>
      </c>
      <c r="E333" s="34">
        <v>778342.40000000002</v>
      </c>
      <c r="F333" s="34">
        <v>0</v>
      </c>
      <c r="G333" s="44">
        <v>0</v>
      </c>
      <c r="H333" s="44">
        <v>94</v>
      </c>
      <c r="I333" s="44">
        <v>0</v>
      </c>
      <c r="J333" s="45">
        <v>30690</v>
      </c>
      <c r="K333" s="44">
        <v>1984</v>
      </c>
      <c r="L333" s="44">
        <v>0</v>
      </c>
      <c r="M333" s="34">
        <v>0</v>
      </c>
      <c r="N333" s="44" t="s">
        <v>21423</v>
      </c>
      <c r="O333" s="34">
        <v>778342</v>
      </c>
      <c r="P333" s="44">
        <v>1984</v>
      </c>
      <c r="Q333" s="46">
        <v>4149.8</v>
      </c>
      <c r="R333" s="34">
        <v>1701171</v>
      </c>
      <c r="T333" s="34"/>
      <c r="U333" s="34"/>
      <c r="V333" s="34"/>
      <c r="W333" s="34"/>
      <c r="X333" s="34"/>
      <c r="Y333" s="34"/>
      <c r="Z333" s="34"/>
      <c r="AA333" s="34"/>
      <c r="AB333" s="34"/>
      <c r="AC333" s="34"/>
    </row>
    <row r="334" spans="2:29">
      <c r="B334" s="51">
        <v>199700000233790</v>
      </c>
      <c r="C334" s="45">
        <v>35703</v>
      </c>
      <c r="D334" s="44" t="s">
        <v>18141</v>
      </c>
      <c r="E334" s="34">
        <v>1156537.3600000001</v>
      </c>
      <c r="F334" s="34">
        <v>378693.34</v>
      </c>
      <c r="G334" s="44">
        <v>28809.040000000001</v>
      </c>
      <c r="H334" s="44">
        <v>93</v>
      </c>
      <c r="I334" s="44">
        <v>40</v>
      </c>
      <c r="J334" s="45">
        <v>35703</v>
      </c>
      <c r="K334" s="44">
        <v>1997</v>
      </c>
      <c r="L334" s="44">
        <v>40</v>
      </c>
      <c r="M334" s="34">
        <v>28913.43</v>
      </c>
      <c r="N334" s="44" t="s">
        <v>21427</v>
      </c>
      <c r="O334" s="34">
        <v>777844</v>
      </c>
      <c r="P334" s="44">
        <v>1997</v>
      </c>
      <c r="Q334" s="46">
        <v>5825.1</v>
      </c>
      <c r="R334" s="34">
        <v>1211118</v>
      </c>
      <c r="T334" s="34"/>
      <c r="U334" s="34"/>
      <c r="V334" s="34"/>
      <c r="W334" s="34"/>
      <c r="X334" s="34"/>
      <c r="Y334" s="34"/>
      <c r="Z334" s="34"/>
      <c r="AA334" s="34"/>
      <c r="AB334" s="34"/>
      <c r="AC334" s="34"/>
    </row>
    <row r="335" spans="2:29">
      <c r="B335" s="51">
        <v>199600000244220</v>
      </c>
      <c r="C335" s="45">
        <v>35339</v>
      </c>
      <c r="D335" s="44" t="s">
        <v>17998</v>
      </c>
      <c r="E335" s="34">
        <v>1180133.3799999999</v>
      </c>
      <c r="F335" s="34">
        <v>403030.15</v>
      </c>
      <c r="G335" s="44">
        <v>29884.65</v>
      </c>
      <c r="H335" s="44">
        <v>91</v>
      </c>
      <c r="I335" s="44">
        <v>40</v>
      </c>
      <c r="J335" s="45">
        <v>35074</v>
      </c>
      <c r="K335" s="44">
        <v>1996</v>
      </c>
      <c r="L335" s="44">
        <v>40</v>
      </c>
      <c r="M335" s="34">
        <v>29503.33</v>
      </c>
      <c r="N335" s="44" t="s">
        <v>21429</v>
      </c>
      <c r="O335" s="34">
        <v>777103</v>
      </c>
      <c r="P335" s="44">
        <v>1996</v>
      </c>
      <c r="Q335" s="46">
        <v>5622.1</v>
      </c>
      <c r="R335" s="34">
        <v>1253658</v>
      </c>
      <c r="T335" s="34"/>
      <c r="U335" s="34"/>
      <c r="V335" s="34"/>
      <c r="W335" s="34"/>
      <c r="X335" s="34"/>
      <c r="Y335" s="34"/>
      <c r="Z335" s="34"/>
      <c r="AA335" s="34"/>
      <c r="AB335" s="34"/>
      <c r="AC335" s="34"/>
    </row>
    <row r="336" spans="2:29">
      <c r="B336" s="51">
        <v>197900000240760</v>
      </c>
      <c r="C336" s="45">
        <v>29068</v>
      </c>
      <c r="D336" s="44" t="s">
        <v>16551</v>
      </c>
      <c r="E336" s="34">
        <v>3498580.6</v>
      </c>
      <c r="F336" s="34">
        <v>2723838.4</v>
      </c>
      <c r="G336" s="44">
        <v>87683.95</v>
      </c>
      <c r="H336" s="44">
        <v>91</v>
      </c>
      <c r="I336" s="44">
        <v>40</v>
      </c>
      <c r="J336" s="45">
        <v>28863</v>
      </c>
      <c r="K336" s="44">
        <v>1979</v>
      </c>
      <c r="L336" s="44">
        <v>40</v>
      </c>
      <c r="M336" s="34">
        <v>87464.52</v>
      </c>
      <c r="N336" s="44" t="s">
        <v>21429</v>
      </c>
      <c r="O336" s="34">
        <v>774742</v>
      </c>
      <c r="P336" s="44">
        <v>1979</v>
      </c>
      <c r="Q336" s="46">
        <v>3140</v>
      </c>
      <c r="R336" s="34">
        <v>2237829</v>
      </c>
      <c r="T336" s="34"/>
      <c r="U336" s="34"/>
      <c r="V336" s="34"/>
      <c r="W336" s="34"/>
      <c r="X336" s="34"/>
      <c r="Y336" s="34"/>
      <c r="Z336" s="34"/>
      <c r="AA336" s="34"/>
      <c r="AB336" s="34"/>
      <c r="AC336" s="34"/>
    </row>
    <row r="337" spans="2:29">
      <c r="B337" s="51">
        <v>199900000244250</v>
      </c>
      <c r="C337" s="45">
        <v>36433</v>
      </c>
      <c r="D337" s="44" t="s">
        <v>17063</v>
      </c>
      <c r="E337" s="34">
        <v>1065685.31</v>
      </c>
      <c r="F337" s="34">
        <v>292909.07</v>
      </c>
      <c r="G337" s="44">
        <v>26644.9</v>
      </c>
      <c r="H337" s="44">
        <v>91</v>
      </c>
      <c r="I337" s="44">
        <v>40</v>
      </c>
      <c r="J337" s="45">
        <v>36433</v>
      </c>
      <c r="K337" s="44">
        <v>1999</v>
      </c>
      <c r="L337" s="44">
        <v>40</v>
      </c>
      <c r="M337" s="34">
        <v>26642.13</v>
      </c>
      <c r="N337" s="44" t="s">
        <v>21429</v>
      </c>
      <c r="O337" s="34">
        <v>772776</v>
      </c>
      <c r="P337" s="44">
        <v>1999</v>
      </c>
      <c r="Q337" s="46">
        <v>6058.6</v>
      </c>
      <c r="R337" s="34">
        <v>1156868</v>
      </c>
      <c r="T337" s="34"/>
      <c r="U337" s="34"/>
      <c r="V337" s="34"/>
      <c r="W337" s="34"/>
      <c r="X337" s="34"/>
      <c r="Y337" s="34"/>
      <c r="Z337" s="34"/>
      <c r="AA337" s="34"/>
      <c r="AB337" s="34"/>
      <c r="AC337" s="34"/>
    </row>
    <row r="338" spans="2:29">
      <c r="B338" s="51">
        <v>200910000028470</v>
      </c>
      <c r="C338" s="45">
        <v>40086</v>
      </c>
      <c r="D338" s="44" t="s">
        <v>19306</v>
      </c>
      <c r="E338" s="34">
        <v>792517</v>
      </c>
      <c r="F338" s="34">
        <v>19812.919999999998</v>
      </c>
      <c r="G338" s="46">
        <v>19812.919999999998</v>
      </c>
      <c r="H338" s="44">
        <v>86</v>
      </c>
      <c r="I338" s="44">
        <v>40</v>
      </c>
      <c r="J338" s="45">
        <v>40086</v>
      </c>
      <c r="K338" s="44">
        <v>2009</v>
      </c>
      <c r="L338" s="44">
        <v>40</v>
      </c>
      <c r="M338" s="34">
        <v>19812.93</v>
      </c>
      <c r="N338" s="73" t="s">
        <v>19309</v>
      </c>
      <c r="O338" s="34">
        <v>772704</v>
      </c>
      <c r="P338" s="44">
        <v>2009</v>
      </c>
      <c r="Q338" s="46">
        <v>8569.7999999999993</v>
      </c>
      <c r="R338" s="34">
        <v>817789</v>
      </c>
      <c r="T338" s="34"/>
      <c r="U338" s="34"/>
      <c r="V338" s="34"/>
      <c r="W338" s="34"/>
      <c r="X338" s="34"/>
      <c r="Y338" s="34"/>
      <c r="Z338" s="34"/>
      <c r="AA338" s="34"/>
      <c r="AB338" s="34"/>
      <c r="AC338" s="34"/>
    </row>
    <row r="339" spans="2:29">
      <c r="B339" s="51">
        <v>198900000244690</v>
      </c>
      <c r="C339" s="45">
        <v>32782</v>
      </c>
      <c r="D339" s="44" t="s">
        <v>17077</v>
      </c>
      <c r="E339" s="34">
        <v>1584955.2</v>
      </c>
      <c r="F339" s="34">
        <v>820128.08</v>
      </c>
      <c r="G339" s="44">
        <v>40248.29</v>
      </c>
      <c r="H339" s="44">
        <v>86</v>
      </c>
      <c r="I339" s="44">
        <v>40</v>
      </c>
      <c r="J339" s="45">
        <v>32518</v>
      </c>
      <c r="K339" s="44">
        <v>1989</v>
      </c>
      <c r="L339" s="44">
        <v>40</v>
      </c>
      <c r="M339" s="34">
        <v>39623.879999999997</v>
      </c>
      <c r="N339" s="44" t="s">
        <v>19309</v>
      </c>
      <c r="O339" s="34">
        <v>764827</v>
      </c>
      <c r="P339" s="44">
        <v>1989</v>
      </c>
      <c r="Q339" s="46">
        <v>4609.2</v>
      </c>
      <c r="R339" s="34">
        <v>1504987</v>
      </c>
      <c r="T339" s="34"/>
      <c r="U339" s="34"/>
      <c r="V339" s="34"/>
      <c r="W339" s="34"/>
      <c r="X339" s="34"/>
      <c r="Y339" s="34"/>
      <c r="Z339" s="34"/>
      <c r="AA339" s="34"/>
      <c r="AB339" s="34"/>
      <c r="AC339" s="34"/>
    </row>
    <row r="340" spans="2:29">
      <c r="B340" s="51">
        <v>199200000211110</v>
      </c>
      <c r="C340" s="45">
        <v>33878</v>
      </c>
      <c r="D340" s="44" t="s">
        <v>21026</v>
      </c>
      <c r="E340" s="34">
        <v>763874</v>
      </c>
      <c r="F340" s="34">
        <v>0</v>
      </c>
      <c r="G340" s="44">
        <v>0</v>
      </c>
      <c r="H340" s="44">
        <v>95</v>
      </c>
      <c r="I340" s="44">
        <v>0</v>
      </c>
      <c r="J340" s="45">
        <v>33613</v>
      </c>
      <c r="K340" s="44">
        <v>1992</v>
      </c>
      <c r="L340" s="44">
        <v>0</v>
      </c>
      <c r="M340" s="34">
        <v>0</v>
      </c>
      <c r="N340" s="44" t="s">
        <v>21458</v>
      </c>
      <c r="O340" s="34">
        <v>763874</v>
      </c>
      <c r="P340" s="44">
        <v>1992</v>
      </c>
      <c r="Q340" s="46">
        <v>4984.5</v>
      </c>
      <c r="R340" s="34">
        <v>1389948</v>
      </c>
      <c r="T340" s="34"/>
      <c r="U340" s="34"/>
      <c r="V340" s="34"/>
      <c r="W340" s="34"/>
      <c r="X340" s="34"/>
      <c r="Y340" s="34"/>
      <c r="Z340" s="34"/>
      <c r="AA340" s="34"/>
      <c r="AB340" s="34"/>
      <c r="AC340" s="34"/>
    </row>
    <row r="341" spans="2:29">
      <c r="B341" s="51">
        <v>200100000244020</v>
      </c>
      <c r="C341" s="45">
        <v>37165</v>
      </c>
      <c r="D341" s="44" t="s">
        <v>17360</v>
      </c>
      <c r="E341" s="34">
        <v>985034.6</v>
      </c>
      <c r="F341" s="34">
        <v>221479.56</v>
      </c>
      <c r="G341" s="44">
        <v>24628.65</v>
      </c>
      <c r="H341" s="44">
        <v>91</v>
      </c>
      <c r="I341" s="44">
        <v>40</v>
      </c>
      <c r="J341" s="45">
        <v>36901</v>
      </c>
      <c r="K341" s="44">
        <v>2001</v>
      </c>
      <c r="L341" s="44">
        <v>40</v>
      </c>
      <c r="M341" s="34">
        <v>24625.87</v>
      </c>
      <c r="N341" s="44" t="s">
        <v>21429</v>
      </c>
      <c r="O341" s="34">
        <v>763555</v>
      </c>
      <c r="P341" s="44">
        <v>2001</v>
      </c>
      <c r="Q341" s="46">
        <v>6342.1</v>
      </c>
      <c r="R341" s="34">
        <v>1091963</v>
      </c>
      <c r="T341" s="34"/>
      <c r="U341" s="34"/>
      <c r="V341" s="34"/>
      <c r="W341" s="34"/>
      <c r="X341" s="34"/>
      <c r="Y341" s="34"/>
      <c r="Z341" s="34"/>
      <c r="AA341" s="34"/>
      <c r="AB341" s="34"/>
      <c r="AC341" s="34"/>
    </row>
    <row r="342" spans="2:29">
      <c r="B342" s="51">
        <v>200710000006597</v>
      </c>
      <c r="C342" s="45">
        <v>38990</v>
      </c>
      <c r="D342" s="44" t="s">
        <v>20321</v>
      </c>
      <c r="E342" s="34">
        <v>949212.61</v>
      </c>
      <c r="F342" s="34">
        <v>186820.18</v>
      </c>
      <c r="G342" s="44">
        <v>47649.56</v>
      </c>
      <c r="H342" s="44">
        <v>70</v>
      </c>
      <c r="I342" s="44">
        <v>20</v>
      </c>
      <c r="J342" s="45">
        <v>38990</v>
      </c>
      <c r="K342" s="44">
        <v>2006</v>
      </c>
      <c r="L342" s="44">
        <v>20</v>
      </c>
      <c r="M342" s="34">
        <v>47460.63</v>
      </c>
      <c r="N342" s="44" t="s">
        <v>21420</v>
      </c>
      <c r="O342" s="34">
        <v>762392</v>
      </c>
      <c r="P342" s="44">
        <v>2006</v>
      </c>
      <c r="Q342" s="46">
        <v>7751.2</v>
      </c>
      <c r="R342" s="34">
        <v>892087</v>
      </c>
      <c r="T342" s="34"/>
      <c r="U342" s="34"/>
      <c r="V342" s="34"/>
      <c r="W342" s="34"/>
      <c r="X342" s="34"/>
      <c r="Y342" s="34"/>
      <c r="Z342" s="34"/>
      <c r="AA342" s="34"/>
      <c r="AB342" s="34"/>
      <c r="AC342" s="34"/>
    </row>
    <row r="343" spans="2:29">
      <c r="B343" s="51">
        <v>198700000236530</v>
      </c>
      <c r="C343" s="45">
        <v>31778</v>
      </c>
      <c r="D343" s="44" t="s">
        <v>20772</v>
      </c>
      <c r="E343" s="34">
        <v>1871994.08</v>
      </c>
      <c r="F343" s="34">
        <v>1111042.33</v>
      </c>
      <c r="G343" s="44">
        <v>46813.95</v>
      </c>
      <c r="H343" s="44">
        <v>90</v>
      </c>
      <c r="I343" s="44">
        <v>40</v>
      </c>
      <c r="J343" s="45">
        <v>31778</v>
      </c>
      <c r="K343" s="44">
        <v>1987</v>
      </c>
      <c r="L343" s="44">
        <v>40</v>
      </c>
      <c r="M343" s="34">
        <v>46799.85</v>
      </c>
      <c r="N343" s="44" t="s">
        <v>21421</v>
      </c>
      <c r="O343" s="34">
        <v>760952</v>
      </c>
      <c r="P343" s="44">
        <v>1987</v>
      </c>
      <c r="Q343" s="44">
        <v>4420</v>
      </c>
      <c r="R343" s="34">
        <v>1561472</v>
      </c>
      <c r="T343" s="34"/>
      <c r="U343" s="34"/>
      <c r="V343" s="34"/>
      <c r="W343" s="34"/>
      <c r="X343" s="34"/>
      <c r="Y343" s="34"/>
      <c r="Z343" s="34"/>
      <c r="AA343" s="34"/>
      <c r="AB343" s="34"/>
      <c r="AC343" s="34"/>
    </row>
    <row r="344" spans="2:29">
      <c r="B344" s="51">
        <v>198800000242920</v>
      </c>
      <c r="C344" s="45">
        <v>32387</v>
      </c>
      <c r="D344" s="44" t="s">
        <v>16943</v>
      </c>
      <c r="E344" s="34">
        <v>1698794.7</v>
      </c>
      <c r="F344" s="34">
        <v>938472.85</v>
      </c>
      <c r="G344" s="44">
        <v>42425.26</v>
      </c>
      <c r="H344" s="44">
        <v>71</v>
      </c>
      <c r="I344" s="44">
        <v>40</v>
      </c>
      <c r="J344" s="45">
        <v>32151</v>
      </c>
      <c r="K344" s="44">
        <v>1988</v>
      </c>
      <c r="L344" s="44">
        <v>40</v>
      </c>
      <c r="M344" s="34">
        <v>42469.87</v>
      </c>
      <c r="N344" s="44" t="s">
        <v>19299</v>
      </c>
      <c r="O344" s="34">
        <v>760322</v>
      </c>
      <c r="P344" s="44">
        <v>1988</v>
      </c>
      <c r="Q344" s="46">
        <v>4528</v>
      </c>
      <c r="R344" s="34">
        <v>1522967</v>
      </c>
      <c r="T344" s="34"/>
      <c r="U344" s="34"/>
      <c r="V344" s="34"/>
      <c r="W344" s="34"/>
      <c r="X344" s="34"/>
      <c r="Y344" s="34"/>
      <c r="Z344" s="34"/>
      <c r="AA344" s="34"/>
      <c r="AB344" s="34"/>
      <c r="AC344" s="34"/>
    </row>
    <row r="345" spans="2:29">
      <c r="B345" s="51">
        <v>200000000243760</v>
      </c>
      <c r="C345" s="45">
        <v>36799</v>
      </c>
      <c r="D345" s="44" t="s">
        <v>17368</v>
      </c>
      <c r="E345" s="34">
        <v>1047983.46</v>
      </c>
      <c r="F345" s="34">
        <v>289213.76</v>
      </c>
      <c r="G345" s="44">
        <v>25291.759999999998</v>
      </c>
      <c r="H345" s="44">
        <v>90</v>
      </c>
      <c r="I345" s="44">
        <v>40</v>
      </c>
      <c r="J345" s="45">
        <v>36799</v>
      </c>
      <c r="K345" s="44">
        <v>2000</v>
      </c>
      <c r="L345" s="44">
        <v>40</v>
      </c>
      <c r="M345" s="34">
        <v>26199.59</v>
      </c>
      <c r="N345" s="44" t="s">
        <v>21421</v>
      </c>
      <c r="O345" s="34">
        <v>758770</v>
      </c>
      <c r="P345" s="44">
        <v>2000</v>
      </c>
      <c r="Q345" s="46">
        <v>6221.2</v>
      </c>
      <c r="R345" s="34">
        <v>1106210</v>
      </c>
      <c r="T345" s="34"/>
      <c r="U345" s="34"/>
      <c r="V345" s="34"/>
      <c r="W345" s="34"/>
      <c r="X345" s="34"/>
      <c r="Y345" s="34"/>
      <c r="Z345" s="34"/>
      <c r="AA345" s="34"/>
      <c r="AB345" s="34"/>
      <c r="AC345" s="34"/>
    </row>
    <row r="346" spans="2:29">
      <c r="B346" s="51">
        <v>200710000006599</v>
      </c>
      <c r="C346" s="45">
        <v>38625</v>
      </c>
      <c r="D346" s="44" t="s">
        <v>20307</v>
      </c>
      <c r="E346" s="34">
        <v>1293868.79</v>
      </c>
      <c r="F346" s="34">
        <v>539112</v>
      </c>
      <c r="G346" s="44">
        <v>107822.39999999999</v>
      </c>
      <c r="H346" s="44">
        <v>78</v>
      </c>
      <c r="I346" s="44">
        <v>12</v>
      </c>
      <c r="J346" s="45">
        <v>38625</v>
      </c>
      <c r="K346" s="44">
        <v>2005</v>
      </c>
      <c r="L346" s="44">
        <v>12</v>
      </c>
      <c r="M346" s="34">
        <v>107822.39999999999</v>
      </c>
      <c r="N346" s="44" t="s">
        <v>21415</v>
      </c>
      <c r="O346" s="34">
        <v>754757</v>
      </c>
      <c r="P346" s="44">
        <v>2005</v>
      </c>
      <c r="Q346" s="46">
        <v>7446</v>
      </c>
      <c r="R346" s="34">
        <v>919358</v>
      </c>
      <c r="T346" s="34"/>
      <c r="U346" s="34"/>
      <c r="V346" s="34"/>
      <c r="W346" s="34"/>
      <c r="X346" s="34"/>
      <c r="Y346" s="34"/>
      <c r="Z346" s="34"/>
      <c r="AA346" s="34"/>
      <c r="AB346" s="34"/>
      <c r="AC346" s="34"/>
    </row>
    <row r="347" spans="2:29">
      <c r="B347" s="51">
        <v>198400000240810</v>
      </c>
      <c r="C347" s="45">
        <v>30682</v>
      </c>
      <c r="D347" s="44" t="s">
        <v>20636</v>
      </c>
      <c r="E347" s="34">
        <v>2233625.91</v>
      </c>
      <c r="F347" s="34">
        <v>1481879.38</v>
      </c>
      <c r="G347" s="44">
        <v>56715.09</v>
      </c>
      <c r="H347" s="44">
        <v>91</v>
      </c>
      <c r="I347" s="44">
        <v>40</v>
      </c>
      <c r="J347" s="45">
        <v>30682</v>
      </c>
      <c r="K347" s="44">
        <v>1984</v>
      </c>
      <c r="L347" s="44">
        <v>40</v>
      </c>
      <c r="M347" s="34">
        <v>55840.65</v>
      </c>
      <c r="N347" s="44" t="s">
        <v>21429</v>
      </c>
      <c r="O347" s="34">
        <v>751747</v>
      </c>
      <c r="P347" s="44">
        <v>1984</v>
      </c>
      <c r="Q347" s="46">
        <v>4149.8</v>
      </c>
      <c r="R347" s="34">
        <v>1643043</v>
      </c>
      <c r="T347" s="34"/>
      <c r="U347" s="34"/>
      <c r="V347" s="34"/>
      <c r="W347" s="34"/>
      <c r="X347" s="34"/>
      <c r="Y347" s="34"/>
      <c r="Z347" s="34"/>
      <c r="AA347" s="34"/>
      <c r="AB347" s="34"/>
      <c r="AC347" s="34"/>
    </row>
    <row r="348" spans="2:29">
      <c r="B348" s="51">
        <v>200810000019439</v>
      </c>
      <c r="C348" s="45">
        <v>39691</v>
      </c>
      <c r="D348" s="44" t="s">
        <v>20245</v>
      </c>
      <c r="E348" s="34">
        <v>779324.6</v>
      </c>
      <c r="F348" s="34">
        <v>29378.37</v>
      </c>
      <c r="G348" s="44">
        <v>14367.26</v>
      </c>
      <c r="H348" s="44">
        <v>76</v>
      </c>
      <c r="I348" s="44">
        <v>40</v>
      </c>
      <c r="J348" s="45">
        <v>39691</v>
      </c>
      <c r="K348" s="44">
        <v>2008</v>
      </c>
      <c r="L348" s="44">
        <v>40</v>
      </c>
      <c r="M348" s="34">
        <v>19483.12</v>
      </c>
      <c r="N348" s="44" t="s">
        <v>21439</v>
      </c>
      <c r="O348" s="34">
        <v>749946</v>
      </c>
      <c r="P348" s="44">
        <v>2008</v>
      </c>
      <c r="Q348" s="46">
        <v>8311.1</v>
      </c>
      <c r="R348" s="34">
        <v>818406</v>
      </c>
      <c r="T348" s="34"/>
      <c r="U348" s="34"/>
      <c r="V348" s="34"/>
      <c r="W348" s="34"/>
      <c r="X348" s="34"/>
      <c r="Y348" s="34"/>
      <c r="Z348" s="34"/>
      <c r="AA348" s="34"/>
      <c r="AB348" s="34"/>
      <c r="AC348" s="34"/>
    </row>
    <row r="349" spans="2:29">
      <c r="B349" s="51">
        <v>199000000233030</v>
      </c>
      <c r="C349" s="45">
        <v>33147</v>
      </c>
      <c r="D349" s="44" t="s">
        <v>17345</v>
      </c>
      <c r="E349" s="34">
        <v>1514530.52</v>
      </c>
      <c r="F349" s="34">
        <v>768264.83</v>
      </c>
      <c r="G349" s="44">
        <v>37308.199999999997</v>
      </c>
      <c r="H349" s="44">
        <v>70</v>
      </c>
      <c r="I349" s="44">
        <v>40</v>
      </c>
      <c r="J349" s="45">
        <v>32883</v>
      </c>
      <c r="K349" s="44">
        <v>1990</v>
      </c>
      <c r="L349" s="44">
        <v>40</v>
      </c>
      <c r="M349" s="34">
        <v>37863.26</v>
      </c>
      <c r="N349" s="44" t="s">
        <v>21420</v>
      </c>
      <c r="O349" s="34">
        <v>746266</v>
      </c>
      <c r="P349" s="44">
        <v>1990</v>
      </c>
      <c r="Q349" s="46">
        <v>4731.3</v>
      </c>
      <c r="R349" s="34">
        <v>1430579</v>
      </c>
      <c r="T349" s="34"/>
      <c r="U349" s="34"/>
      <c r="V349" s="34"/>
      <c r="W349" s="34"/>
      <c r="X349" s="34"/>
      <c r="Y349" s="34"/>
      <c r="Z349" s="34"/>
      <c r="AA349" s="34"/>
      <c r="AB349" s="34"/>
      <c r="AC349" s="34"/>
    </row>
    <row r="350" spans="2:29">
      <c r="B350" s="51">
        <v>198800000227590</v>
      </c>
      <c r="C350" s="45">
        <v>32387</v>
      </c>
      <c r="D350" s="44" t="s">
        <v>20842</v>
      </c>
      <c r="E350" s="34">
        <v>1629841.36</v>
      </c>
      <c r="F350" s="34">
        <v>900380.66</v>
      </c>
      <c r="G350" s="44">
        <v>40703.21</v>
      </c>
      <c r="H350" s="44">
        <v>75</v>
      </c>
      <c r="I350" s="44">
        <v>40</v>
      </c>
      <c r="J350" s="45">
        <v>32151</v>
      </c>
      <c r="K350" s="44">
        <v>1988</v>
      </c>
      <c r="L350" s="44">
        <v>40</v>
      </c>
      <c r="M350" s="34">
        <v>40746.03</v>
      </c>
      <c r="N350" s="44" t="s">
        <v>19300</v>
      </c>
      <c r="O350" s="34">
        <v>729461</v>
      </c>
      <c r="P350" s="44">
        <v>1988</v>
      </c>
      <c r="Q350" s="46">
        <v>4528</v>
      </c>
      <c r="R350" s="34">
        <v>1461150</v>
      </c>
      <c r="T350" s="34"/>
      <c r="U350" s="34"/>
      <c r="V350" s="34"/>
      <c r="W350" s="34"/>
      <c r="X350" s="34"/>
      <c r="Y350" s="34"/>
      <c r="Z350" s="34"/>
      <c r="AA350" s="34"/>
      <c r="AB350" s="34"/>
      <c r="AC350" s="34"/>
    </row>
    <row r="351" spans="2:29">
      <c r="B351" s="51">
        <v>200810000015110</v>
      </c>
      <c r="C351" s="45">
        <v>39355</v>
      </c>
      <c r="D351" s="44" t="s">
        <v>19963</v>
      </c>
      <c r="E351" s="34">
        <v>786270.23</v>
      </c>
      <c r="F351" s="34">
        <v>58970.29</v>
      </c>
      <c r="G351" s="44">
        <v>19656.759999999998</v>
      </c>
      <c r="H351" s="44">
        <v>90</v>
      </c>
      <c r="I351" s="44">
        <v>40</v>
      </c>
      <c r="J351" s="45">
        <v>39355</v>
      </c>
      <c r="K351" s="44">
        <v>2007</v>
      </c>
      <c r="L351" s="44">
        <v>40</v>
      </c>
      <c r="M351" s="34">
        <v>19656.759999999998</v>
      </c>
      <c r="N351" s="44" t="s">
        <v>21421</v>
      </c>
      <c r="O351" s="34">
        <v>727300</v>
      </c>
      <c r="P351" s="44">
        <v>2007</v>
      </c>
      <c r="Q351" s="46">
        <v>7966.9</v>
      </c>
      <c r="R351" s="34">
        <v>827982</v>
      </c>
      <c r="T351" s="34"/>
      <c r="U351" s="34"/>
      <c r="V351" s="34"/>
      <c r="W351" s="34"/>
      <c r="X351" s="34"/>
      <c r="Y351" s="34"/>
      <c r="Z351" s="34"/>
      <c r="AA351" s="34"/>
      <c r="AB351" s="34"/>
      <c r="AC351" s="34"/>
    </row>
    <row r="352" spans="2:29">
      <c r="B352" s="51">
        <v>198300000240800</v>
      </c>
      <c r="C352" s="45">
        <v>30529</v>
      </c>
      <c r="D352" s="44" t="s">
        <v>16551</v>
      </c>
      <c r="E352" s="34">
        <v>2265879.73</v>
      </c>
      <c r="F352" s="34">
        <v>1539048.59</v>
      </c>
      <c r="G352" s="44">
        <v>56626.1</v>
      </c>
      <c r="H352" s="44">
        <v>91</v>
      </c>
      <c r="I352" s="44">
        <v>40</v>
      </c>
      <c r="J352" s="45">
        <v>30324</v>
      </c>
      <c r="K352" s="44">
        <v>1983</v>
      </c>
      <c r="L352" s="44">
        <v>40</v>
      </c>
      <c r="M352" s="34">
        <v>56646.99</v>
      </c>
      <c r="N352" s="44" t="s">
        <v>21429</v>
      </c>
      <c r="O352" s="34">
        <v>726831</v>
      </c>
      <c r="P352" s="44">
        <v>1983</v>
      </c>
      <c r="Q352" s="46">
        <v>4082.8</v>
      </c>
      <c r="R352" s="34">
        <v>1614656</v>
      </c>
      <c r="T352" s="34"/>
      <c r="U352" s="34"/>
      <c r="V352" s="34"/>
      <c r="W352" s="34"/>
      <c r="X352" s="34"/>
      <c r="Y352" s="34"/>
      <c r="Z352" s="34"/>
      <c r="AA352" s="34"/>
      <c r="AB352" s="34"/>
      <c r="AC352" s="34"/>
    </row>
    <row r="353" spans="2:29">
      <c r="B353" s="51">
        <v>198600000244890</v>
      </c>
      <c r="C353" s="45">
        <v>31413</v>
      </c>
      <c r="D353" s="44" t="s">
        <v>16342</v>
      </c>
      <c r="E353" s="34">
        <v>1976211.81</v>
      </c>
      <c r="F353" s="34">
        <v>1252926.76</v>
      </c>
      <c r="G353" s="44">
        <v>47413.62</v>
      </c>
      <c r="H353" s="44">
        <v>87</v>
      </c>
      <c r="I353" s="44">
        <v>40</v>
      </c>
      <c r="J353" s="45">
        <v>31413</v>
      </c>
      <c r="K353" s="44">
        <v>1986</v>
      </c>
      <c r="L353" s="44">
        <v>40</v>
      </c>
      <c r="M353" s="34">
        <v>49405.3</v>
      </c>
      <c r="N353" s="44" t="s">
        <v>21444</v>
      </c>
      <c r="O353" s="34">
        <v>723285</v>
      </c>
      <c r="P353" s="44">
        <v>1986</v>
      </c>
      <c r="Q353" s="46">
        <v>4305</v>
      </c>
      <c r="R353" s="34">
        <v>1523827</v>
      </c>
      <c r="T353" s="34"/>
      <c r="U353" s="34"/>
      <c r="V353" s="34"/>
      <c r="W353" s="34"/>
      <c r="X353" s="34"/>
      <c r="Y353" s="34"/>
      <c r="Z353" s="34"/>
      <c r="AA353" s="34"/>
      <c r="AB353" s="34"/>
      <c r="AC353" s="34"/>
    </row>
    <row r="354" spans="2:29">
      <c r="B354" s="51">
        <v>198100000240780</v>
      </c>
      <c r="C354" s="45">
        <v>29799</v>
      </c>
      <c r="D354" s="44" t="s">
        <v>16612</v>
      </c>
      <c r="E354" s="34">
        <v>2673363.21</v>
      </c>
      <c r="F354" s="34">
        <v>1957806.55</v>
      </c>
      <c r="G354" s="44">
        <v>66037.47</v>
      </c>
      <c r="H354" s="44">
        <v>91</v>
      </c>
      <c r="I354" s="44">
        <v>40</v>
      </c>
      <c r="J354" s="45">
        <v>29594</v>
      </c>
      <c r="K354" s="44">
        <v>1981</v>
      </c>
      <c r="L354" s="44">
        <v>40</v>
      </c>
      <c r="M354" s="34">
        <v>66834.080000000002</v>
      </c>
      <c r="N354" s="44" t="s">
        <v>21429</v>
      </c>
      <c r="O354" s="34">
        <v>715557</v>
      </c>
      <c r="P354" s="44">
        <v>1981</v>
      </c>
      <c r="Q354" s="46">
        <v>3558</v>
      </c>
      <c r="R354" s="34">
        <v>1824053</v>
      </c>
      <c r="T354" s="34"/>
      <c r="U354" s="34"/>
      <c r="V354" s="34"/>
      <c r="W354" s="34"/>
      <c r="X354" s="34"/>
      <c r="Y354" s="34"/>
      <c r="Z354" s="34"/>
      <c r="AA354" s="34"/>
      <c r="AB354" s="34"/>
      <c r="AC354" s="34"/>
    </row>
    <row r="355" spans="2:29">
      <c r="B355" s="51">
        <v>200810000015064</v>
      </c>
      <c r="C355" s="45">
        <v>38990</v>
      </c>
      <c r="D355" s="44" t="s">
        <v>20339</v>
      </c>
      <c r="E355" s="34">
        <v>793758.97</v>
      </c>
      <c r="F355" s="34">
        <v>78581.11</v>
      </c>
      <c r="G355" s="44">
        <v>19866.04</v>
      </c>
      <c r="H355" s="44">
        <v>76</v>
      </c>
      <c r="I355" s="44">
        <v>40</v>
      </c>
      <c r="J355" s="45">
        <v>38990</v>
      </c>
      <c r="K355" s="44">
        <v>2006</v>
      </c>
      <c r="L355" s="44">
        <v>40</v>
      </c>
      <c r="M355" s="34">
        <v>19843.97</v>
      </c>
      <c r="N355" s="44" t="s">
        <v>21439</v>
      </c>
      <c r="O355" s="34">
        <v>715178</v>
      </c>
      <c r="P355" s="44">
        <v>2006</v>
      </c>
      <c r="Q355" s="46">
        <v>7751.2</v>
      </c>
      <c r="R355" s="34">
        <v>836841</v>
      </c>
      <c r="T355" s="34"/>
      <c r="U355" s="34"/>
      <c r="V355" s="34"/>
      <c r="W355" s="34"/>
      <c r="X355" s="34"/>
      <c r="Y355" s="34"/>
      <c r="Z355" s="34"/>
      <c r="AA355" s="34"/>
      <c r="AB355" s="34"/>
      <c r="AC355" s="34"/>
    </row>
    <row r="356" spans="2:29">
      <c r="B356" s="51">
        <v>199000000232800</v>
      </c>
      <c r="C356" s="45">
        <v>33147</v>
      </c>
      <c r="D356" s="44" t="s">
        <v>17327</v>
      </c>
      <c r="E356" s="34">
        <v>1406666.47</v>
      </c>
      <c r="F356" s="34">
        <v>692047.35999999999</v>
      </c>
      <c r="G356" s="44">
        <v>35726.080000000002</v>
      </c>
      <c r="H356" s="44">
        <v>42</v>
      </c>
      <c r="I356" s="44">
        <v>40</v>
      </c>
      <c r="J356" s="45">
        <v>32883</v>
      </c>
      <c r="K356" s="44">
        <v>1990</v>
      </c>
      <c r="L356" s="44">
        <v>40</v>
      </c>
      <c r="M356" s="34">
        <v>35166.660000000003</v>
      </c>
      <c r="N356" s="44" t="s">
        <v>21436</v>
      </c>
      <c r="O356" s="34">
        <v>714619</v>
      </c>
      <c r="P356" s="44">
        <v>1990</v>
      </c>
      <c r="Q356" s="46">
        <v>4731.3</v>
      </c>
      <c r="R356" s="34">
        <v>1369913</v>
      </c>
      <c r="T356" s="34"/>
      <c r="U356" s="34"/>
      <c r="V356" s="34"/>
      <c r="W356" s="34"/>
      <c r="X356" s="34"/>
      <c r="Y356" s="34"/>
      <c r="Z356" s="34"/>
      <c r="AA356" s="34"/>
      <c r="AB356" s="34"/>
      <c r="AC356" s="34"/>
    </row>
    <row r="357" spans="2:29">
      <c r="B357" s="51">
        <v>199300000236590</v>
      </c>
      <c r="C357" s="45">
        <v>34243</v>
      </c>
      <c r="D357" s="44" t="s">
        <v>17363</v>
      </c>
      <c r="E357" s="34">
        <v>1259905.81</v>
      </c>
      <c r="F357" s="34">
        <v>547868.96</v>
      </c>
      <c r="G357" s="44">
        <v>30954.46</v>
      </c>
      <c r="H357" s="44">
        <v>90</v>
      </c>
      <c r="I357" s="44">
        <v>40</v>
      </c>
      <c r="J357" s="45">
        <v>33979</v>
      </c>
      <c r="K357" s="44">
        <v>1993</v>
      </c>
      <c r="L357" s="44">
        <v>40</v>
      </c>
      <c r="M357" s="34">
        <v>31497.65</v>
      </c>
      <c r="N357" s="44" t="s">
        <v>21421</v>
      </c>
      <c r="O357" s="34">
        <v>712037</v>
      </c>
      <c r="P357" s="44">
        <v>1993</v>
      </c>
      <c r="Q357" s="46">
        <v>5210.3999999999996</v>
      </c>
      <c r="R357" s="34">
        <v>1239444</v>
      </c>
      <c r="T357" s="34"/>
      <c r="U357" s="34"/>
      <c r="V357" s="34"/>
      <c r="W357" s="34"/>
      <c r="X357" s="34"/>
      <c r="Y357" s="34"/>
      <c r="Z357" s="34"/>
      <c r="AA357" s="34"/>
      <c r="AB357" s="34"/>
      <c r="AC357" s="34"/>
    </row>
    <row r="358" spans="2:29">
      <c r="B358" s="51">
        <v>199800000243980</v>
      </c>
      <c r="C358" s="45">
        <v>36068</v>
      </c>
      <c r="D358" s="44" t="s">
        <v>21210</v>
      </c>
      <c r="E358" s="34">
        <v>1069243.92</v>
      </c>
      <c r="F358" s="34">
        <v>359614.35</v>
      </c>
      <c r="G358" s="44">
        <v>25343.93</v>
      </c>
      <c r="H358" s="44">
        <v>90</v>
      </c>
      <c r="I358" s="44">
        <v>40</v>
      </c>
      <c r="J358" s="45">
        <v>36068</v>
      </c>
      <c r="K358" s="44">
        <v>1998</v>
      </c>
      <c r="L358" s="44">
        <v>40</v>
      </c>
      <c r="M358" s="34">
        <v>26731.1</v>
      </c>
      <c r="N358" s="44" t="s">
        <v>21421</v>
      </c>
      <c r="O358" s="34">
        <v>709630</v>
      </c>
      <c r="P358" s="44">
        <v>1998</v>
      </c>
      <c r="Q358" s="46">
        <v>5920.4</v>
      </c>
      <c r="R358" s="34">
        <v>1087118</v>
      </c>
      <c r="T358" s="34"/>
      <c r="U358" s="34"/>
      <c r="V358" s="34"/>
      <c r="W358" s="34"/>
      <c r="X358" s="34"/>
      <c r="Y358" s="34"/>
      <c r="Z358" s="34"/>
      <c r="AA358" s="34"/>
      <c r="AB358" s="34"/>
      <c r="AC358" s="34"/>
    </row>
    <row r="359" spans="2:29">
      <c r="B359" s="51">
        <v>199000000216930</v>
      </c>
      <c r="C359" s="45">
        <v>33147</v>
      </c>
      <c r="D359" s="44" t="s">
        <v>17220</v>
      </c>
      <c r="E359" s="34">
        <v>1432678.67</v>
      </c>
      <c r="F359" s="34">
        <v>724418.7</v>
      </c>
      <c r="G359" s="44">
        <v>35408.17</v>
      </c>
      <c r="H359" s="44">
        <v>66</v>
      </c>
      <c r="I359" s="44">
        <v>40</v>
      </c>
      <c r="J359" s="45">
        <v>32883</v>
      </c>
      <c r="K359" s="44">
        <v>1990</v>
      </c>
      <c r="L359" s="44">
        <v>40</v>
      </c>
      <c r="M359" s="34">
        <v>35816.97</v>
      </c>
      <c r="N359" s="44" t="s">
        <v>21419</v>
      </c>
      <c r="O359" s="34">
        <v>708260</v>
      </c>
      <c r="P359" s="44">
        <v>1990</v>
      </c>
      <c r="Q359" s="46">
        <v>4731.3</v>
      </c>
      <c r="R359" s="34">
        <v>1357723</v>
      </c>
      <c r="T359" s="34"/>
      <c r="U359" s="34"/>
      <c r="V359" s="34"/>
      <c r="W359" s="34"/>
      <c r="X359" s="34"/>
      <c r="Y359" s="34"/>
      <c r="Z359" s="34"/>
      <c r="AA359" s="34"/>
      <c r="AB359" s="34"/>
      <c r="AC359" s="34"/>
    </row>
    <row r="360" spans="2:29">
      <c r="B360" s="51">
        <v>199700000244060</v>
      </c>
      <c r="C360" s="45">
        <v>35703</v>
      </c>
      <c r="D360" s="44" t="s">
        <v>21185</v>
      </c>
      <c r="E360" s="34">
        <v>1038716.35</v>
      </c>
      <c r="F360" s="34">
        <v>337463.45</v>
      </c>
      <c r="G360" s="44">
        <v>25972.33</v>
      </c>
      <c r="H360" s="44">
        <v>91</v>
      </c>
      <c r="I360" s="44">
        <v>40</v>
      </c>
      <c r="J360" s="45">
        <v>35703</v>
      </c>
      <c r="K360" s="44">
        <v>1997</v>
      </c>
      <c r="L360" s="44">
        <v>40</v>
      </c>
      <c r="M360" s="34">
        <v>25967.91</v>
      </c>
      <c r="N360" s="44" t="s">
        <v>21429</v>
      </c>
      <c r="O360" s="34">
        <v>701253</v>
      </c>
      <c r="P360" s="44">
        <v>1997</v>
      </c>
      <c r="Q360" s="46">
        <v>5825.1</v>
      </c>
      <c r="R360" s="34">
        <v>1091864</v>
      </c>
      <c r="T360" s="34"/>
      <c r="U360" s="34"/>
      <c r="V360" s="34"/>
      <c r="W360" s="34"/>
      <c r="X360" s="34"/>
      <c r="Y360" s="34"/>
      <c r="Z360" s="34"/>
      <c r="AA360" s="34"/>
      <c r="AB360" s="34"/>
      <c r="AC360" s="34"/>
    </row>
    <row r="361" spans="2:29">
      <c r="B361" s="51" t="s">
        <v>21406</v>
      </c>
      <c r="C361" s="45">
        <v>38261</v>
      </c>
      <c r="D361" s="44" t="s">
        <v>19342</v>
      </c>
      <c r="E361" s="34">
        <v>824093.22</v>
      </c>
      <c r="F361" s="34">
        <v>123541.14</v>
      </c>
      <c r="G361" s="44">
        <v>20602.39</v>
      </c>
      <c r="H361" s="44">
        <v>90</v>
      </c>
      <c r="I361" s="44">
        <v>40</v>
      </c>
      <c r="J361" s="45">
        <v>37996</v>
      </c>
      <c r="K361" s="44">
        <v>2004</v>
      </c>
      <c r="L361" s="44">
        <v>40</v>
      </c>
      <c r="M361" s="34">
        <v>20602.330000000002</v>
      </c>
      <c r="N361" s="44" t="s">
        <v>21421</v>
      </c>
      <c r="O361" s="34">
        <v>700552</v>
      </c>
      <c r="P361" s="44">
        <v>2004</v>
      </c>
      <c r="Q361" s="46">
        <v>7114.9</v>
      </c>
      <c r="R361" s="34">
        <v>893042</v>
      </c>
      <c r="T361" s="34"/>
      <c r="U361" s="34"/>
      <c r="V361" s="34"/>
      <c r="W361" s="34"/>
      <c r="X361" s="34"/>
      <c r="Y361" s="34"/>
      <c r="Z361" s="34"/>
      <c r="AA361" s="34"/>
      <c r="AB361" s="34"/>
      <c r="AC361" s="34"/>
    </row>
    <row r="362" spans="2:29">
      <c r="B362" s="51">
        <v>198800000242110</v>
      </c>
      <c r="C362" s="45">
        <v>32387</v>
      </c>
      <c r="D362" s="44" t="s">
        <v>20861</v>
      </c>
      <c r="E362" s="34">
        <v>1564116.66</v>
      </c>
      <c r="F362" s="34">
        <v>864072.02</v>
      </c>
      <c r="G362" s="44">
        <v>39061.82</v>
      </c>
      <c r="H362" s="44">
        <v>91</v>
      </c>
      <c r="I362" s="44">
        <v>40</v>
      </c>
      <c r="J362" s="45">
        <v>32151</v>
      </c>
      <c r="K362" s="44">
        <v>1988</v>
      </c>
      <c r="L362" s="44">
        <v>40</v>
      </c>
      <c r="M362" s="34">
        <v>39102.92</v>
      </c>
      <c r="N362" s="44" t="s">
        <v>21429</v>
      </c>
      <c r="O362" s="34">
        <v>700045</v>
      </c>
      <c r="P362" s="44">
        <v>1988</v>
      </c>
      <c r="Q362" s="46">
        <v>4528</v>
      </c>
      <c r="R362" s="34">
        <v>1402228</v>
      </c>
      <c r="T362" s="34"/>
      <c r="U362" s="34"/>
      <c r="V362" s="34"/>
      <c r="W362" s="34"/>
      <c r="X362" s="34"/>
      <c r="Y362" s="34"/>
      <c r="Z362" s="34"/>
      <c r="AA362" s="34"/>
      <c r="AB362" s="34"/>
      <c r="AC362" s="34"/>
    </row>
    <row r="363" spans="2:29">
      <c r="B363" s="51">
        <v>199200000242140</v>
      </c>
      <c r="C363" s="45">
        <v>33878</v>
      </c>
      <c r="D363" s="44" t="s">
        <v>17490</v>
      </c>
      <c r="E363" s="34">
        <v>1248991.97</v>
      </c>
      <c r="F363" s="34">
        <v>552068.35</v>
      </c>
      <c r="G363" s="44">
        <v>31673.39</v>
      </c>
      <c r="H363" s="44">
        <v>91</v>
      </c>
      <c r="I363" s="44">
        <v>40</v>
      </c>
      <c r="J363" s="45">
        <v>33613</v>
      </c>
      <c r="K363" s="44">
        <v>1992</v>
      </c>
      <c r="L363" s="44">
        <v>40</v>
      </c>
      <c r="M363" s="34">
        <v>31224.799999999999</v>
      </c>
      <c r="N363" s="44" t="s">
        <v>21429</v>
      </c>
      <c r="O363" s="34">
        <v>696924</v>
      </c>
      <c r="P363" s="44">
        <v>1992</v>
      </c>
      <c r="Q363" s="46">
        <v>4984.5</v>
      </c>
      <c r="R363" s="34">
        <v>1268124</v>
      </c>
      <c r="T363" s="34"/>
      <c r="U363" s="34"/>
      <c r="V363" s="34"/>
      <c r="W363" s="34"/>
      <c r="X363" s="34"/>
      <c r="Y363" s="34"/>
      <c r="Z363" s="34"/>
      <c r="AA363" s="34"/>
      <c r="AB363" s="34"/>
      <c r="AC363" s="34"/>
    </row>
    <row r="364" spans="2:29">
      <c r="B364" s="51">
        <v>198800000228910</v>
      </c>
      <c r="C364" s="45">
        <v>32387</v>
      </c>
      <c r="D364" s="44" t="s">
        <v>20845</v>
      </c>
      <c r="E364" s="34">
        <v>1552521.41</v>
      </c>
      <c r="F364" s="34">
        <v>857666.46</v>
      </c>
      <c r="G364" s="44">
        <v>38772.26</v>
      </c>
      <c r="H364" s="44">
        <v>70</v>
      </c>
      <c r="I364" s="44">
        <v>40</v>
      </c>
      <c r="J364" s="45">
        <v>32151</v>
      </c>
      <c r="K364" s="44">
        <v>1988</v>
      </c>
      <c r="L364" s="44">
        <v>40</v>
      </c>
      <c r="M364" s="34">
        <v>38813.040000000001</v>
      </c>
      <c r="N364" s="44" t="s">
        <v>21420</v>
      </c>
      <c r="O364" s="34">
        <v>694855</v>
      </c>
      <c r="P364" s="44">
        <v>1988</v>
      </c>
      <c r="Q364" s="46">
        <v>4528</v>
      </c>
      <c r="R364" s="34">
        <v>1391833</v>
      </c>
      <c r="T364" s="34"/>
      <c r="U364" s="34"/>
      <c r="V364" s="34"/>
      <c r="W364" s="34"/>
      <c r="X364" s="34"/>
      <c r="Y364" s="34"/>
      <c r="Z364" s="34"/>
      <c r="AA364" s="34"/>
      <c r="AB364" s="34"/>
      <c r="AC364" s="34"/>
    </row>
    <row r="365" spans="2:29">
      <c r="B365" s="51">
        <v>198800000243410</v>
      </c>
      <c r="C365" s="45">
        <v>32387</v>
      </c>
      <c r="D365" s="44" t="s">
        <v>20854</v>
      </c>
      <c r="E365" s="34">
        <v>1542336.47</v>
      </c>
      <c r="F365" s="34">
        <v>852039.71</v>
      </c>
      <c r="G365" s="44">
        <v>38517.86</v>
      </c>
      <c r="H365" s="44">
        <v>91</v>
      </c>
      <c r="I365" s="44">
        <v>40</v>
      </c>
      <c r="J365" s="45">
        <v>32151</v>
      </c>
      <c r="K365" s="44">
        <v>1988</v>
      </c>
      <c r="L365" s="44">
        <v>40</v>
      </c>
      <c r="M365" s="34">
        <v>38558.410000000003</v>
      </c>
      <c r="N365" s="44" t="s">
        <v>21429</v>
      </c>
      <c r="O365" s="34">
        <v>690297</v>
      </c>
      <c r="P365" s="44">
        <v>1988</v>
      </c>
      <c r="Q365" s="46">
        <v>4528</v>
      </c>
      <c r="R365" s="34">
        <v>1382702</v>
      </c>
      <c r="T365" s="34"/>
      <c r="U365" s="34"/>
      <c r="V365" s="34"/>
      <c r="W365" s="34"/>
      <c r="X365" s="34"/>
      <c r="Y365" s="34"/>
      <c r="Z365" s="34"/>
      <c r="AA365" s="34"/>
      <c r="AB365" s="34"/>
      <c r="AC365" s="34"/>
    </row>
    <row r="366" spans="2:29">
      <c r="B366" s="51">
        <v>199300000239770</v>
      </c>
      <c r="C366" s="45">
        <v>34243</v>
      </c>
      <c r="D366" s="44" t="s">
        <v>17366</v>
      </c>
      <c r="E366" s="34">
        <v>1211813.3899999999</v>
      </c>
      <c r="F366" s="34">
        <v>526955.91</v>
      </c>
      <c r="G366" s="44">
        <v>29772.82</v>
      </c>
      <c r="H366" s="44">
        <v>70</v>
      </c>
      <c r="I366" s="44">
        <v>40</v>
      </c>
      <c r="J366" s="45">
        <v>33979</v>
      </c>
      <c r="K366" s="44">
        <v>1993</v>
      </c>
      <c r="L366" s="44">
        <v>40</v>
      </c>
      <c r="M366" s="34">
        <v>30295.33</v>
      </c>
      <c r="N366" s="44" t="s">
        <v>21420</v>
      </c>
      <c r="O366" s="34">
        <v>684857</v>
      </c>
      <c r="P366" s="44">
        <v>1993</v>
      </c>
      <c r="Q366" s="46">
        <v>5210.3999999999996</v>
      </c>
      <c r="R366" s="34">
        <v>1192133</v>
      </c>
      <c r="T366" s="34"/>
      <c r="U366" s="34"/>
      <c r="V366" s="34"/>
      <c r="W366" s="34"/>
      <c r="X366" s="34"/>
      <c r="Y366" s="34"/>
      <c r="Z366" s="34"/>
      <c r="AA366" s="34"/>
      <c r="AB366" s="34"/>
      <c r="AC366" s="34"/>
    </row>
    <row r="367" spans="2:29">
      <c r="B367" s="51">
        <v>200910000028357</v>
      </c>
      <c r="C367" s="45">
        <v>39903</v>
      </c>
      <c r="D367" s="44" t="s">
        <v>19988</v>
      </c>
      <c r="E367" s="34">
        <v>705130.44</v>
      </c>
      <c r="F367" s="34">
        <v>26466.51</v>
      </c>
      <c r="G367" s="44">
        <v>17628.23</v>
      </c>
      <c r="H367" s="44">
        <v>70</v>
      </c>
      <c r="I367" s="44">
        <v>40</v>
      </c>
      <c r="J367" s="45">
        <v>39903</v>
      </c>
      <c r="K367" s="44">
        <v>2009</v>
      </c>
      <c r="L367" s="44">
        <v>40</v>
      </c>
      <c r="M367" s="34">
        <v>17628.259999999998</v>
      </c>
      <c r="N367" s="44" t="s">
        <v>21420</v>
      </c>
      <c r="O367" s="34">
        <v>678664</v>
      </c>
      <c r="P367" s="44">
        <v>2009</v>
      </c>
      <c r="Q367" s="46">
        <v>8569.7999999999993</v>
      </c>
      <c r="R367" s="34">
        <v>718262</v>
      </c>
      <c r="T367" s="34"/>
      <c r="U367" s="34"/>
      <c r="V367" s="34"/>
      <c r="W367" s="34"/>
      <c r="X367" s="34"/>
      <c r="Y367" s="34"/>
      <c r="Z367" s="34"/>
      <c r="AA367" s="34"/>
      <c r="AB367" s="34"/>
      <c r="AC367" s="34"/>
    </row>
    <row r="368" spans="2:29">
      <c r="B368" s="51">
        <v>200810000019496</v>
      </c>
      <c r="C368" s="45">
        <v>39020</v>
      </c>
      <c r="D368" s="44" t="s">
        <v>19766</v>
      </c>
      <c r="E368" s="34">
        <v>749182.79</v>
      </c>
      <c r="F368" s="34">
        <v>73378.880000000005</v>
      </c>
      <c r="G368" s="44">
        <v>18729.580000000002</v>
      </c>
      <c r="H368" s="44">
        <v>90</v>
      </c>
      <c r="I368" s="44">
        <v>40</v>
      </c>
      <c r="J368" s="45">
        <v>39020</v>
      </c>
      <c r="K368" s="44">
        <v>2006</v>
      </c>
      <c r="L368" s="44">
        <v>40</v>
      </c>
      <c r="M368" s="34">
        <v>18729.57</v>
      </c>
      <c r="N368" s="44" t="s">
        <v>21421</v>
      </c>
      <c r="O368" s="34">
        <v>675804</v>
      </c>
      <c r="P368" s="44">
        <v>2006</v>
      </c>
      <c r="Q368" s="46">
        <v>7751.2</v>
      </c>
      <c r="R368" s="34">
        <v>790769</v>
      </c>
      <c r="T368" s="34"/>
      <c r="U368" s="34"/>
      <c r="V368" s="34"/>
      <c r="W368" s="34"/>
      <c r="X368" s="34"/>
      <c r="Y368" s="34"/>
      <c r="Z368" s="34"/>
      <c r="AA368" s="34"/>
      <c r="AB368" s="34"/>
      <c r="AC368" s="34"/>
    </row>
    <row r="369" spans="2:29">
      <c r="B369" s="51">
        <v>199000000216680</v>
      </c>
      <c r="C369" s="45">
        <v>33147</v>
      </c>
      <c r="D369" s="44" t="s">
        <v>17201</v>
      </c>
      <c r="E369" s="34">
        <v>1370151.91</v>
      </c>
      <c r="F369" s="34">
        <v>694816.01</v>
      </c>
      <c r="G369" s="44">
        <v>33762.14</v>
      </c>
      <c r="H369" s="44">
        <v>40</v>
      </c>
      <c r="I369" s="44">
        <v>40</v>
      </c>
      <c r="J369" s="45">
        <v>32883</v>
      </c>
      <c r="K369" s="44">
        <v>1990</v>
      </c>
      <c r="L369" s="44">
        <v>40</v>
      </c>
      <c r="M369" s="34">
        <v>34253.800000000003</v>
      </c>
      <c r="N369" s="44" t="s">
        <v>21443</v>
      </c>
      <c r="O369" s="34">
        <v>675336</v>
      </c>
      <c r="P369" s="44">
        <v>1990</v>
      </c>
      <c r="Q369" s="46">
        <v>4731.3</v>
      </c>
      <c r="R369" s="34">
        <v>1294608</v>
      </c>
      <c r="T369" s="34"/>
      <c r="U369" s="34"/>
      <c r="V369" s="34"/>
      <c r="W369" s="34"/>
      <c r="X369" s="34"/>
      <c r="Y369" s="34"/>
      <c r="Z369" s="34"/>
      <c r="AA369" s="34"/>
      <c r="AB369" s="34"/>
      <c r="AC369" s="34"/>
    </row>
    <row r="370" spans="2:29">
      <c r="B370" s="51">
        <v>199400000237270</v>
      </c>
      <c r="C370" s="45">
        <v>34608</v>
      </c>
      <c r="D370" s="44" t="s">
        <v>17720</v>
      </c>
      <c r="E370" s="34">
        <v>1129689.25</v>
      </c>
      <c r="F370" s="34">
        <v>454364.44</v>
      </c>
      <c r="G370" s="44">
        <v>28135.35</v>
      </c>
      <c r="H370" s="44">
        <v>90</v>
      </c>
      <c r="I370" s="44">
        <v>40</v>
      </c>
      <c r="J370" s="45">
        <v>34344</v>
      </c>
      <c r="K370" s="44">
        <v>1994</v>
      </c>
      <c r="L370" s="44">
        <v>40</v>
      </c>
      <c r="M370" s="34">
        <v>28242.23</v>
      </c>
      <c r="N370" s="44" t="s">
        <v>21421</v>
      </c>
      <c r="O370" s="34">
        <v>675325</v>
      </c>
      <c r="P370" s="44">
        <v>1994</v>
      </c>
      <c r="Q370" s="46">
        <v>5407.6</v>
      </c>
      <c r="R370" s="34">
        <v>1132681</v>
      </c>
      <c r="T370" s="34"/>
      <c r="U370" s="34"/>
      <c r="V370" s="34"/>
      <c r="W370" s="34"/>
      <c r="X370" s="34"/>
      <c r="Y370" s="34"/>
      <c r="Z370" s="34"/>
      <c r="AA370" s="34"/>
      <c r="AB370" s="34"/>
      <c r="AC370" s="34"/>
    </row>
    <row r="371" spans="2:29">
      <c r="B371" s="51">
        <v>199600000243880</v>
      </c>
      <c r="C371" s="45">
        <v>35339</v>
      </c>
      <c r="D371" s="44" t="s">
        <v>17369</v>
      </c>
      <c r="E371" s="34">
        <v>1049763.6200000001</v>
      </c>
      <c r="F371" s="34">
        <v>374597.89</v>
      </c>
      <c r="G371" s="44">
        <v>25964.48</v>
      </c>
      <c r="H371" s="44">
        <v>90</v>
      </c>
      <c r="I371" s="44">
        <v>40</v>
      </c>
      <c r="J371" s="45">
        <v>35074</v>
      </c>
      <c r="K371" s="44">
        <v>1996</v>
      </c>
      <c r="L371" s="44">
        <v>40</v>
      </c>
      <c r="M371" s="34">
        <v>26244.09</v>
      </c>
      <c r="N371" s="44" t="s">
        <v>21421</v>
      </c>
      <c r="O371" s="34">
        <v>675166</v>
      </c>
      <c r="P371" s="44">
        <v>1996</v>
      </c>
      <c r="Q371" s="46">
        <v>5622.1</v>
      </c>
      <c r="R371" s="34">
        <v>1089207</v>
      </c>
      <c r="T371" s="34"/>
      <c r="U371" s="34"/>
      <c r="V371" s="34"/>
      <c r="W371" s="34"/>
      <c r="X371" s="34"/>
      <c r="Y371" s="34"/>
      <c r="Z371" s="34"/>
      <c r="AA371" s="34"/>
      <c r="AB371" s="34"/>
      <c r="AC371" s="34"/>
    </row>
    <row r="372" spans="2:29">
      <c r="B372" s="51">
        <v>199500000205900</v>
      </c>
      <c r="C372" s="45">
        <v>34973</v>
      </c>
      <c r="D372" s="44" t="s">
        <v>17748</v>
      </c>
      <c r="E372" s="34">
        <v>672630</v>
      </c>
      <c r="F372" s="34">
        <v>0</v>
      </c>
      <c r="G372" s="44">
        <v>0</v>
      </c>
      <c r="H372" s="44">
        <v>94</v>
      </c>
      <c r="I372" s="44">
        <v>0</v>
      </c>
      <c r="J372" s="45">
        <v>34709</v>
      </c>
      <c r="K372" s="44">
        <v>1995</v>
      </c>
      <c r="L372" s="44">
        <v>0</v>
      </c>
      <c r="M372" s="34">
        <v>0</v>
      </c>
      <c r="N372" s="44" t="s">
        <v>21423</v>
      </c>
      <c r="O372" s="34">
        <v>672630</v>
      </c>
      <c r="P372" s="44">
        <v>1995</v>
      </c>
      <c r="Q372" s="46">
        <v>5471.2</v>
      </c>
      <c r="R372" s="34">
        <v>1115054</v>
      </c>
      <c r="T372" s="34"/>
      <c r="U372" s="34"/>
      <c r="V372" s="34"/>
      <c r="W372" s="34"/>
      <c r="X372" s="34"/>
      <c r="Y372" s="34"/>
      <c r="Z372" s="34"/>
      <c r="AA372" s="34"/>
      <c r="AB372" s="34"/>
      <c r="AC372" s="34"/>
    </row>
    <row r="373" spans="2:29">
      <c r="B373" s="51" t="s">
        <v>19389</v>
      </c>
      <c r="C373" s="45">
        <v>38261</v>
      </c>
      <c r="D373" s="44" t="s">
        <v>19710</v>
      </c>
      <c r="E373" s="34">
        <v>789582.38</v>
      </c>
      <c r="F373" s="34">
        <v>118367.63</v>
      </c>
      <c r="G373" s="44">
        <v>19739.63</v>
      </c>
      <c r="H373" s="44">
        <v>70</v>
      </c>
      <c r="I373" s="44">
        <v>40</v>
      </c>
      <c r="J373" s="45">
        <v>37996</v>
      </c>
      <c r="K373" s="44">
        <v>2004</v>
      </c>
      <c r="L373" s="44">
        <v>40</v>
      </c>
      <c r="M373" s="34">
        <v>19739.560000000001</v>
      </c>
      <c r="N373" s="44" t="s">
        <v>21420</v>
      </c>
      <c r="O373" s="34">
        <v>671215</v>
      </c>
      <c r="P373" s="44">
        <v>2004</v>
      </c>
      <c r="Q373" s="46">
        <v>7114.9</v>
      </c>
      <c r="R373" s="34">
        <v>855644</v>
      </c>
      <c r="T373" s="34"/>
      <c r="U373" s="34"/>
      <c r="V373" s="34"/>
      <c r="W373" s="34"/>
      <c r="X373" s="34"/>
      <c r="Y373" s="34"/>
      <c r="Z373" s="34"/>
      <c r="AA373" s="34"/>
      <c r="AB373" s="34"/>
      <c r="AC373" s="34"/>
    </row>
    <row r="374" spans="2:29">
      <c r="B374" s="51">
        <v>200100000244010</v>
      </c>
      <c r="C374" s="45">
        <v>37164</v>
      </c>
      <c r="D374" s="44" t="s">
        <v>17360</v>
      </c>
      <c r="E374" s="34">
        <v>875562.29</v>
      </c>
      <c r="F374" s="34">
        <v>205478.29</v>
      </c>
      <c r="G374" s="44">
        <v>21615.65</v>
      </c>
      <c r="H374" s="44">
        <v>91</v>
      </c>
      <c r="I374" s="44">
        <v>40</v>
      </c>
      <c r="J374" s="45">
        <v>37164</v>
      </c>
      <c r="K374" s="44">
        <v>2001</v>
      </c>
      <c r="L374" s="44">
        <v>40</v>
      </c>
      <c r="M374" s="34">
        <v>21889.06</v>
      </c>
      <c r="N374" s="44" t="s">
        <v>21429</v>
      </c>
      <c r="O374" s="34">
        <v>670084</v>
      </c>
      <c r="P374" s="44">
        <v>2001</v>
      </c>
      <c r="Q374" s="46">
        <v>6342.1</v>
      </c>
      <c r="R374" s="34">
        <v>958290</v>
      </c>
      <c r="T374" s="34"/>
      <c r="U374" s="34"/>
      <c r="V374" s="34"/>
      <c r="W374" s="34"/>
      <c r="X374" s="34"/>
      <c r="Y374" s="34"/>
      <c r="Z374" s="34"/>
      <c r="AA374" s="34"/>
      <c r="AB374" s="34"/>
      <c r="AC374" s="34"/>
    </row>
    <row r="375" spans="2:29">
      <c r="B375" s="51">
        <v>199200000217780</v>
      </c>
      <c r="C375" s="45">
        <v>33878</v>
      </c>
      <c r="D375" s="44" t="s">
        <v>21028</v>
      </c>
      <c r="E375" s="34">
        <v>1030522.52</v>
      </c>
      <c r="F375" s="34">
        <v>363518.73</v>
      </c>
      <c r="G375" s="44">
        <v>20841.62</v>
      </c>
      <c r="H375" s="44">
        <v>89</v>
      </c>
      <c r="I375" s="44">
        <v>50</v>
      </c>
      <c r="J375" s="45">
        <v>33613</v>
      </c>
      <c r="K375" s="44">
        <v>1992</v>
      </c>
      <c r="L375" s="44">
        <v>50</v>
      </c>
      <c r="M375" s="34">
        <v>20610.45</v>
      </c>
      <c r="N375" s="44" t="s">
        <v>21428</v>
      </c>
      <c r="O375" s="34">
        <v>667004</v>
      </c>
      <c r="P375" s="44">
        <v>1992</v>
      </c>
      <c r="Q375" s="44">
        <v>4984.5</v>
      </c>
      <c r="R375" s="34">
        <v>1213682</v>
      </c>
      <c r="T375" s="34"/>
      <c r="U375" s="34"/>
      <c r="V375" s="34"/>
      <c r="W375" s="34"/>
      <c r="X375" s="34"/>
      <c r="Y375" s="34"/>
      <c r="Z375" s="34"/>
      <c r="AA375" s="34"/>
      <c r="AB375" s="34"/>
      <c r="AC375" s="34"/>
    </row>
    <row r="376" spans="2:29">
      <c r="B376" s="51">
        <v>198900000241140</v>
      </c>
      <c r="C376" s="45">
        <v>32752</v>
      </c>
      <c r="D376" s="44" t="s">
        <v>17063</v>
      </c>
      <c r="E376" s="34">
        <v>1403294.46</v>
      </c>
      <c r="F376" s="34">
        <v>739890.96</v>
      </c>
      <c r="G376" s="44">
        <v>35062.61</v>
      </c>
      <c r="H376" s="44">
        <v>91</v>
      </c>
      <c r="I376" s="44">
        <v>40</v>
      </c>
      <c r="J376" s="45">
        <v>32517</v>
      </c>
      <c r="K376" s="44">
        <v>1989</v>
      </c>
      <c r="L376" s="44">
        <v>40</v>
      </c>
      <c r="M376" s="34">
        <v>35082.36</v>
      </c>
      <c r="N376" s="44" t="s">
        <v>21429</v>
      </c>
      <c r="O376" s="34">
        <v>663404</v>
      </c>
      <c r="P376" s="44">
        <v>1989</v>
      </c>
      <c r="Q376" s="46">
        <v>4609.2</v>
      </c>
      <c r="R376" s="34">
        <v>1305411</v>
      </c>
      <c r="T376" s="34"/>
      <c r="U376" s="34"/>
      <c r="V376" s="34"/>
      <c r="W376" s="34"/>
      <c r="X376" s="34"/>
      <c r="Y376" s="34"/>
      <c r="Z376" s="34"/>
      <c r="AA376" s="34"/>
      <c r="AB376" s="34"/>
      <c r="AC376" s="34"/>
    </row>
    <row r="377" spans="2:29">
      <c r="B377" s="51">
        <v>198900000231710</v>
      </c>
      <c r="C377" s="45">
        <v>32782</v>
      </c>
      <c r="D377" s="44" t="s">
        <v>17031</v>
      </c>
      <c r="E377" s="34">
        <v>1366329.53</v>
      </c>
      <c r="F377" s="34">
        <v>707001.14</v>
      </c>
      <c r="G377" s="44">
        <v>34696.54</v>
      </c>
      <c r="H377" s="44">
        <v>60</v>
      </c>
      <c r="I377" s="44">
        <v>40</v>
      </c>
      <c r="J377" s="45">
        <v>32518</v>
      </c>
      <c r="K377" s="44">
        <v>1989</v>
      </c>
      <c r="L377" s="44">
        <v>40</v>
      </c>
      <c r="M377" s="34">
        <v>34158.239999999998</v>
      </c>
      <c r="N377" s="44" t="s">
        <v>21449</v>
      </c>
      <c r="O377" s="34">
        <v>659328</v>
      </c>
      <c r="P377" s="44">
        <v>1989</v>
      </c>
      <c r="Q377" s="46">
        <v>4609.2</v>
      </c>
      <c r="R377" s="34">
        <v>1297392</v>
      </c>
      <c r="T377" s="34"/>
      <c r="U377" s="34"/>
      <c r="V377" s="34"/>
      <c r="W377" s="34"/>
      <c r="X377" s="34"/>
      <c r="Y377" s="34"/>
      <c r="Z377" s="34"/>
      <c r="AA377" s="34"/>
      <c r="AB377" s="34"/>
      <c r="AC377" s="34"/>
    </row>
    <row r="378" spans="2:29">
      <c r="B378" s="51">
        <v>199400000243780</v>
      </c>
      <c r="C378" s="45">
        <v>34608</v>
      </c>
      <c r="D378" s="44" t="s">
        <v>17360</v>
      </c>
      <c r="E378" s="34">
        <v>1102229.68</v>
      </c>
      <c r="F378" s="34">
        <v>443319.97</v>
      </c>
      <c r="G378" s="44">
        <v>27451.41</v>
      </c>
      <c r="H378" s="44">
        <v>90</v>
      </c>
      <c r="I378" s="44">
        <v>40</v>
      </c>
      <c r="J378" s="45">
        <v>34344</v>
      </c>
      <c r="K378" s="44">
        <v>1994</v>
      </c>
      <c r="L378" s="44">
        <v>40</v>
      </c>
      <c r="M378" s="34">
        <v>27555.74</v>
      </c>
      <c r="N378" s="44" t="s">
        <v>21421</v>
      </c>
      <c r="O378" s="34">
        <v>658910</v>
      </c>
      <c r="P378" s="44">
        <v>1994</v>
      </c>
      <c r="Q378" s="46">
        <v>5407.6</v>
      </c>
      <c r="R378" s="34">
        <v>1105149</v>
      </c>
      <c r="T378" s="34"/>
      <c r="U378" s="34"/>
      <c r="V378" s="34"/>
      <c r="W378" s="34"/>
      <c r="X378" s="34"/>
      <c r="Y378" s="34"/>
      <c r="Z378" s="34"/>
      <c r="AA378" s="34"/>
      <c r="AB378" s="34"/>
      <c r="AC378" s="34"/>
    </row>
    <row r="379" spans="2:29">
      <c r="B379" s="51">
        <v>199400000236600</v>
      </c>
      <c r="C379" s="45">
        <v>34608</v>
      </c>
      <c r="D379" s="44" t="s">
        <v>17363</v>
      </c>
      <c r="E379" s="34">
        <v>1099852.1299999999</v>
      </c>
      <c r="F379" s="34">
        <v>442363.83</v>
      </c>
      <c r="G379" s="44">
        <v>27392.22</v>
      </c>
      <c r="H379" s="44">
        <v>90</v>
      </c>
      <c r="I379" s="44">
        <v>40</v>
      </c>
      <c r="J379" s="45">
        <v>34344</v>
      </c>
      <c r="K379" s="44">
        <v>1994</v>
      </c>
      <c r="L379" s="44">
        <v>40</v>
      </c>
      <c r="M379" s="34">
        <v>27496.3</v>
      </c>
      <c r="N379" s="44" t="s">
        <v>21421</v>
      </c>
      <c r="O379" s="34">
        <v>657488</v>
      </c>
      <c r="P379" s="44">
        <v>1994</v>
      </c>
      <c r="Q379" s="46">
        <v>5407.6</v>
      </c>
      <c r="R379" s="34">
        <v>1102765</v>
      </c>
      <c r="T379" s="34"/>
      <c r="U379" s="34"/>
      <c r="V379" s="34"/>
      <c r="W379" s="34"/>
      <c r="X379" s="34"/>
      <c r="Y379" s="34"/>
      <c r="Z379" s="34"/>
      <c r="AA379" s="34"/>
      <c r="AB379" s="34"/>
      <c r="AC379" s="34"/>
    </row>
    <row r="380" spans="2:29">
      <c r="B380" s="51">
        <v>198400000241640</v>
      </c>
      <c r="C380" s="45">
        <v>30682</v>
      </c>
      <c r="D380" s="44" t="s">
        <v>16717</v>
      </c>
      <c r="E380" s="34">
        <v>1950460.95</v>
      </c>
      <c r="F380" s="34">
        <v>1297131.6200000001</v>
      </c>
      <c r="G380" s="44">
        <v>49290.080000000002</v>
      </c>
      <c r="H380" s="44">
        <v>91</v>
      </c>
      <c r="I380" s="44">
        <v>40</v>
      </c>
      <c r="J380" s="45">
        <v>30682</v>
      </c>
      <c r="K380" s="44">
        <v>1984</v>
      </c>
      <c r="L380" s="44">
        <v>40</v>
      </c>
      <c r="M380" s="34">
        <v>48761.52</v>
      </c>
      <c r="N380" s="44" t="s">
        <v>21429</v>
      </c>
      <c r="O380" s="34">
        <v>653329</v>
      </c>
      <c r="P380" s="44">
        <v>1984</v>
      </c>
      <c r="Q380" s="46">
        <v>4149.8</v>
      </c>
      <c r="R380" s="34">
        <v>1427939</v>
      </c>
      <c r="T380" s="34"/>
      <c r="U380" s="34"/>
      <c r="V380" s="34"/>
      <c r="W380" s="34"/>
      <c r="X380" s="34"/>
      <c r="Y380" s="34"/>
      <c r="Z380" s="34"/>
      <c r="AA380" s="34"/>
      <c r="AB380" s="34"/>
      <c r="AC380" s="34"/>
    </row>
    <row r="381" spans="2:29">
      <c r="B381" s="51">
        <v>200810000019459</v>
      </c>
      <c r="C381" s="45">
        <v>37986</v>
      </c>
      <c r="D381" s="44" t="s">
        <v>19853</v>
      </c>
      <c r="E381" s="34">
        <v>782336.12</v>
      </c>
      <c r="F381" s="34">
        <v>131978.98000000001</v>
      </c>
      <c r="G381" s="44">
        <v>19558.37</v>
      </c>
      <c r="H381" s="44">
        <v>90</v>
      </c>
      <c r="I381" s="44">
        <v>40</v>
      </c>
      <c r="J381" s="45">
        <v>37986</v>
      </c>
      <c r="K381" s="44">
        <v>2003</v>
      </c>
      <c r="L381" s="44">
        <v>40</v>
      </c>
      <c r="M381" s="34">
        <v>19558.400000000001</v>
      </c>
      <c r="N381" s="44" t="s">
        <v>21421</v>
      </c>
      <c r="O381" s="34">
        <v>650357</v>
      </c>
      <c r="P381" s="44">
        <v>2003</v>
      </c>
      <c r="Q381" s="46">
        <v>6694.6</v>
      </c>
      <c r="R381" s="34">
        <v>881098</v>
      </c>
      <c r="T381" s="34"/>
      <c r="U381" s="34"/>
      <c r="V381" s="34"/>
      <c r="W381" s="34"/>
      <c r="X381" s="34"/>
      <c r="Y381" s="34"/>
      <c r="Z381" s="34"/>
      <c r="AA381" s="34"/>
      <c r="AB381" s="34"/>
      <c r="AC381" s="34"/>
    </row>
    <row r="382" spans="2:29">
      <c r="B382" s="51">
        <v>200810000019474</v>
      </c>
      <c r="C382" s="45">
        <v>39538</v>
      </c>
      <c r="D382" s="44" t="s">
        <v>19968</v>
      </c>
      <c r="E382" s="34">
        <v>693372</v>
      </c>
      <c r="F382" s="34">
        <v>43323.85</v>
      </c>
      <c r="G382" s="44">
        <v>17334.32</v>
      </c>
      <c r="H382" s="44">
        <v>90</v>
      </c>
      <c r="I382" s="44">
        <v>40</v>
      </c>
      <c r="J382" s="45">
        <v>39538</v>
      </c>
      <c r="K382" s="44">
        <v>2008</v>
      </c>
      <c r="L382" s="44">
        <v>40</v>
      </c>
      <c r="M382" s="34">
        <v>17334.3</v>
      </c>
      <c r="N382" s="44" t="s">
        <v>21421</v>
      </c>
      <c r="O382" s="34">
        <v>650048</v>
      </c>
      <c r="P382" s="44">
        <v>2008</v>
      </c>
      <c r="Q382" s="46">
        <v>8311.1</v>
      </c>
      <c r="R382" s="34">
        <v>709389</v>
      </c>
      <c r="T382" s="34"/>
      <c r="U382" s="34"/>
      <c r="V382" s="34"/>
      <c r="W382" s="34"/>
      <c r="X382" s="34"/>
      <c r="Y382" s="34"/>
      <c r="Z382" s="34"/>
      <c r="AA382" s="34"/>
      <c r="AB382" s="34"/>
      <c r="AC382" s="34"/>
    </row>
    <row r="383" spans="2:29">
      <c r="B383" s="51">
        <v>199800000243900</v>
      </c>
      <c r="C383" s="45">
        <v>36068</v>
      </c>
      <c r="D383" s="44" t="s">
        <v>19698</v>
      </c>
      <c r="E383" s="34">
        <v>976160.81</v>
      </c>
      <c r="F383" s="34">
        <v>328308</v>
      </c>
      <c r="G383" s="44">
        <v>23137.59</v>
      </c>
      <c r="H383" s="44">
        <v>90</v>
      </c>
      <c r="I383" s="44">
        <v>40</v>
      </c>
      <c r="J383" s="45">
        <v>36068</v>
      </c>
      <c r="K383" s="44">
        <v>1998</v>
      </c>
      <c r="L383" s="44">
        <v>40</v>
      </c>
      <c r="M383" s="34">
        <v>24404.02</v>
      </c>
      <c r="N383" s="44" t="s">
        <v>21421</v>
      </c>
      <c r="O383" s="34">
        <v>647853</v>
      </c>
      <c r="P383" s="44">
        <v>1998</v>
      </c>
      <c r="Q383" s="46">
        <v>5920.4</v>
      </c>
      <c r="R383" s="34">
        <v>992479</v>
      </c>
      <c r="T383" s="34"/>
      <c r="U383" s="34"/>
      <c r="V383" s="34"/>
      <c r="W383" s="34"/>
      <c r="X383" s="34"/>
      <c r="Y383" s="34"/>
      <c r="Z383" s="34"/>
      <c r="AA383" s="34"/>
      <c r="AB383" s="34"/>
      <c r="AC383" s="34"/>
    </row>
    <row r="384" spans="2:29">
      <c r="B384" s="51">
        <v>200000000234160</v>
      </c>
      <c r="C384" s="45">
        <v>36799</v>
      </c>
      <c r="D384" s="44" t="s">
        <v>21231</v>
      </c>
      <c r="E384" s="34">
        <v>892680</v>
      </c>
      <c r="F384" s="34">
        <v>246354.36</v>
      </c>
      <c r="G384" s="44">
        <v>21543.69</v>
      </c>
      <c r="H384" s="44">
        <v>89</v>
      </c>
      <c r="I384" s="44">
        <v>40</v>
      </c>
      <c r="J384" s="45">
        <v>36799</v>
      </c>
      <c r="K384" s="44">
        <v>2000</v>
      </c>
      <c r="L384" s="44">
        <v>40</v>
      </c>
      <c r="M384" s="34">
        <v>22317</v>
      </c>
      <c r="N384" s="44" t="s">
        <v>21428</v>
      </c>
      <c r="O384" s="34">
        <v>646326</v>
      </c>
      <c r="P384" s="44">
        <v>2000</v>
      </c>
      <c r="Q384" s="44">
        <v>6221.2</v>
      </c>
      <c r="R384" s="34">
        <v>942278</v>
      </c>
      <c r="T384" s="34"/>
      <c r="U384" s="34"/>
      <c r="V384" s="34"/>
      <c r="W384" s="34"/>
      <c r="X384" s="34"/>
      <c r="Y384" s="34"/>
      <c r="Z384" s="34"/>
      <c r="AA384" s="34"/>
      <c r="AB384" s="34"/>
      <c r="AC384" s="34"/>
    </row>
    <row r="385" spans="2:29">
      <c r="B385" s="51">
        <v>200710000006505</v>
      </c>
      <c r="C385" s="45">
        <v>38625</v>
      </c>
      <c r="D385" s="44" t="s">
        <v>20304</v>
      </c>
      <c r="E385" s="34">
        <v>737195.21</v>
      </c>
      <c r="F385" s="34">
        <v>92149.41</v>
      </c>
      <c r="G385" s="44">
        <v>18429.88</v>
      </c>
      <c r="H385" s="44">
        <v>76</v>
      </c>
      <c r="I385" s="44">
        <v>40</v>
      </c>
      <c r="J385" s="45">
        <v>38625</v>
      </c>
      <c r="K385" s="44">
        <v>2005</v>
      </c>
      <c r="L385" s="44">
        <v>40</v>
      </c>
      <c r="M385" s="34">
        <v>18429.88</v>
      </c>
      <c r="N385" s="44" t="s">
        <v>21439</v>
      </c>
      <c r="O385" s="34">
        <v>645046</v>
      </c>
      <c r="P385" s="44">
        <v>2005</v>
      </c>
      <c r="Q385" s="46">
        <v>7446</v>
      </c>
      <c r="R385" s="34">
        <v>785721</v>
      </c>
      <c r="T385" s="34"/>
      <c r="U385" s="34"/>
      <c r="V385" s="34"/>
      <c r="W385" s="34"/>
      <c r="X385" s="34"/>
      <c r="Y385" s="34"/>
      <c r="Z385" s="34"/>
      <c r="AA385" s="34"/>
      <c r="AB385" s="34"/>
      <c r="AC385" s="34"/>
    </row>
    <row r="386" spans="2:29">
      <c r="B386" s="51">
        <v>199000000232350</v>
      </c>
      <c r="C386" s="45">
        <v>33147</v>
      </c>
      <c r="D386" s="44" t="s">
        <v>17295</v>
      </c>
      <c r="E386" s="34">
        <v>1300118.93</v>
      </c>
      <c r="F386" s="34">
        <v>656072.86</v>
      </c>
      <c r="G386" s="44">
        <v>32197.919999999998</v>
      </c>
      <c r="H386" s="44">
        <v>70</v>
      </c>
      <c r="I386" s="44">
        <v>40</v>
      </c>
      <c r="J386" s="45">
        <v>32883</v>
      </c>
      <c r="K386" s="44">
        <v>1990</v>
      </c>
      <c r="L386" s="44">
        <v>40</v>
      </c>
      <c r="M386" s="34">
        <v>32502.97</v>
      </c>
      <c r="N386" s="44" t="s">
        <v>21420</v>
      </c>
      <c r="O386" s="34">
        <v>644046</v>
      </c>
      <c r="P386" s="44">
        <v>1990</v>
      </c>
      <c r="Q386" s="46">
        <v>4731.3</v>
      </c>
      <c r="R386" s="34">
        <v>1234626</v>
      </c>
      <c r="T386" s="34"/>
      <c r="U386" s="34"/>
      <c r="V386" s="34"/>
      <c r="W386" s="34"/>
      <c r="X386" s="34"/>
      <c r="Y386" s="34"/>
      <c r="Z386" s="34"/>
      <c r="AA386" s="34"/>
      <c r="AB386" s="34"/>
      <c r="AC386" s="34"/>
    </row>
    <row r="387" spans="2:29">
      <c r="B387" s="51">
        <v>200100000244190</v>
      </c>
      <c r="C387" s="45">
        <v>37164</v>
      </c>
      <c r="D387" s="44" t="s">
        <v>17063</v>
      </c>
      <c r="E387" s="34">
        <v>833788.31</v>
      </c>
      <c r="F387" s="34">
        <v>195674.67</v>
      </c>
      <c r="G387" s="44">
        <v>20584.330000000002</v>
      </c>
      <c r="H387" s="44">
        <v>91</v>
      </c>
      <c r="I387" s="44">
        <v>40</v>
      </c>
      <c r="J387" s="45">
        <v>37164</v>
      </c>
      <c r="K387" s="44">
        <v>2001</v>
      </c>
      <c r="L387" s="44">
        <v>40</v>
      </c>
      <c r="M387" s="34">
        <v>20844.71</v>
      </c>
      <c r="N387" s="44" t="s">
        <v>21429</v>
      </c>
      <c r="O387" s="34">
        <v>638114</v>
      </c>
      <c r="P387" s="44">
        <v>2001</v>
      </c>
      <c r="Q387" s="46">
        <v>6342.1</v>
      </c>
      <c r="R387" s="34">
        <v>912569</v>
      </c>
      <c r="T387" s="34"/>
      <c r="U387" s="34"/>
      <c r="V387" s="34"/>
      <c r="W387" s="34"/>
      <c r="X387" s="34"/>
      <c r="Y387" s="34"/>
      <c r="Z387" s="34"/>
      <c r="AA387" s="34"/>
      <c r="AB387" s="34"/>
      <c r="AC387" s="34"/>
    </row>
    <row r="388" spans="2:29">
      <c r="B388" s="51">
        <v>199500000244040</v>
      </c>
      <c r="C388" s="45">
        <v>34973</v>
      </c>
      <c r="D388" s="44" t="s">
        <v>17368</v>
      </c>
      <c r="E388" s="34">
        <v>996486.36</v>
      </c>
      <c r="F388" s="34">
        <v>365358.05</v>
      </c>
      <c r="G388" s="44">
        <v>25242.37</v>
      </c>
      <c r="H388" s="44">
        <v>91</v>
      </c>
      <c r="I388" s="44">
        <v>40</v>
      </c>
      <c r="J388" s="45">
        <v>34709</v>
      </c>
      <c r="K388" s="44">
        <v>1995</v>
      </c>
      <c r="L388" s="44">
        <v>40</v>
      </c>
      <c r="M388" s="34">
        <v>24912.16</v>
      </c>
      <c r="N388" s="44" t="s">
        <v>21429</v>
      </c>
      <c r="O388" s="34">
        <v>631128</v>
      </c>
      <c r="P388" s="44">
        <v>1995</v>
      </c>
      <c r="Q388" s="46">
        <v>5471.2</v>
      </c>
      <c r="R388" s="34">
        <v>1046255</v>
      </c>
      <c r="T388" s="34"/>
      <c r="U388" s="34"/>
      <c r="V388" s="34"/>
      <c r="W388" s="34"/>
      <c r="X388" s="34"/>
      <c r="Y388" s="34"/>
      <c r="Z388" s="34"/>
      <c r="AA388" s="34"/>
      <c r="AB388" s="34"/>
      <c r="AC388" s="34"/>
    </row>
    <row r="389" spans="2:29">
      <c r="B389" s="51">
        <v>199900000217890</v>
      </c>
      <c r="C389" s="45">
        <v>36433</v>
      </c>
      <c r="D389" s="44" t="s">
        <v>18385</v>
      </c>
      <c r="E389" s="34">
        <v>932706.59</v>
      </c>
      <c r="F389" s="34">
        <v>302302.03999999998</v>
      </c>
      <c r="G389" s="44">
        <v>21738.09</v>
      </c>
      <c r="H389" s="44">
        <v>66</v>
      </c>
      <c r="I389" s="44">
        <v>40</v>
      </c>
      <c r="J389" s="45">
        <v>36433</v>
      </c>
      <c r="K389" s="44">
        <v>1999</v>
      </c>
      <c r="L389" s="44">
        <v>40</v>
      </c>
      <c r="M389" s="34">
        <v>23317.66</v>
      </c>
      <c r="N389" s="44" t="s">
        <v>21419</v>
      </c>
      <c r="O389" s="34">
        <v>630405</v>
      </c>
      <c r="P389" s="44">
        <v>1999</v>
      </c>
      <c r="Q389" s="46">
        <v>6058.6</v>
      </c>
      <c r="R389" s="34">
        <v>943734</v>
      </c>
      <c r="T389" s="34"/>
      <c r="U389" s="34"/>
      <c r="V389" s="34"/>
      <c r="W389" s="34"/>
      <c r="X389" s="34"/>
      <c r="Y389" s="34"/>
      <c r="Z389" s="34"/>
      <c r="AA389" s="34"/>
      <c r="AB389" s="34"/>
      <c r="AC389" s="34"/>
    </row>
    <row r="390" spans="2:29">
      <c r="B390" s="51">
        <v>201010000035613</v>
      </c>
      <c r="C390" s="45">
        <v>40269</v>
      </c>
      <c r="D390" s="44" t="s">
        <v>19964</v>
      </c>
      <c r="E390" s="34">
        <v>637262.74</v>
      </c>
      <c r="F390" s="34">
        <v>7943.96</v>
      </c>
      <c r="G390" s="44">
        <v>7943.96</v>
      </c>
      <c r="H390" s="44">
        <v>90</v>
      </c>
      <c r="I390" s="44">
        <v>40</v>
      </c>
      <c r="J390" s="45">
        <v>40182</v>
      </c>
      <c r="K390" s="44">
        <v>2010</v>
      </c>
      <c r="L390" s="44">
        <v>40</v>
      </c>
      <c r="M390" s="34">
        <v>15931.57</v>
      </c>
      <c r="N390" s="44" t="s">
        <v>21421</v>
      </c>
      <c r="O390" s="34">
        <v>629319</v>
      </c>
      <c r="P390" s="44">
        <v>2010</v>
      </c>
      <c r="Q390" s="46">
        <v>8752.4</v>
      </c>
      <c r="R390" s="34">
        <v>652142</v>
      </c>
      <c r="T390" s="34"/>
      <c r="U390" s="34"/>
      <c r="V390" s="34"/>
      <c r="W390" s="34"/>
      <c r="X390" s="34"/>
      <c r="Y390" s="34"/>
      <c r="Z390" s="34"/>
      <c r="AA390" s="34"/>
      <c r="AB390" s="34"/>
      <c r="AC390" s="34"/>
    </row>
    <row r="391" spans="2:29">
      <c r="B391" s="51">
        <v>199500000233340</v>
      </c>
      <c r="C391" s="45">
        <v>34973</v>
      </c>
      <c r="D391" s="44" t="s">
        <v>17823</v>
      </c>
      <c r="E391" s="34">
        <v>1012781.76</v>
      </c>
      <c r="F391" s="34">
        <v>388613.99</v>
      </c>
      <c r="G391" s="44">
        <v>24963.97</v>
      </c>
      <c r="H391" s="44">
        <v>70</v>
      </c>
      <c r="I391" s="44">
        <v>40</v>
      </c>
      <c r="J391" s="45">
        <v>34709</v>
      </c>
      <c r="K391" s="44">
        <v>1995</v>
      </c>
      <c r="L391" s="44">
        <v>40</v>
      </c>
      <c r="M391" s="34">
        <v>25319.54</v>
      </c>
      <c r="N391" s="44" t="s">
        <v>21420</v>
      </c>
      <c r="O391" s="34">
        <v>624168</v>
      </c>
      <c r="P391" s="44">
        <v>1995</v>
      </c>
      <c r="Q391" s="46">
        <v>5471.2</v>
      </c>
      <c r="R391" s="34">
        <v>1034716</v>
      </c>
      <c r="T391" s="34"/>
      <c r="U391" s="34"/>
      <c r="V391" s="34"/>
      <c r="W391" s="34"/>
      <c r="X391" s="34"/>
      <c r="Y391" s="34"/>
      <c r="Z391" s="34"/>
      <c r="AA391" s="34"/>
      <c r="AB391" s="34"/>
      <c r="AC391" s="34"/>
    </row>
    <row r="392" spans="2:29">
      <c r="B392" s="51">
        <v>198800000214630</v>
      </c>
      <c r="C392" s="45">
        <v>32387</v>
      </c>
      <c r="D392" s="44" t="s">
        <v>16248</v>
      </c>
      <c r="E392" s="34">
        <v>1382854.23</v>
      </c>
      <c r="F392" s="34">
        <v>759618.87</v>
      </c>
      <c r="G392" s="44">
        <v>34775.93</v>
      </c>
      <c r="H392" s="44">
        <v>47</v>
      </c>
      <c r="I392" s="44">
        <v>40</v>
      </c>
      <c r="J392" s="45">
        <v>32151</v>
      </c>
      <c r="K392" s="44">
        <v>1988</v>
      </c>
      <c r="L392" s="44">
        <v>40</v>
      </c>
      <c r="M392" s="34">
        <v>34571.360000000001</v>
      </c>
      <c r="N392" s="44" t="s">
        <v>21446</v>
      </c>
      <c r="O392" s="34">
        <v>623235</v>
      </c>
      <c r="P392" s="44">
        <v>1988</v>
      </c>
      <c r="Q392" s="46">
        <v>4528</v>
      </c>
      <c r="R392" s="34">
        <v>1248375</v>
      </c>
      <c r="T392" s="34"/>
      <c r="U392" s="34"/>
      <c r="V392" s="34"/>
      <c r="W392" s="34"/>
      <c r="X392" s="34"/>
      <c r="Y392" s="34"/>
      <c r="Z392" s="34"/>
      <c r="AA392" s="34"/>
      <c r="AB392" s="34"/>
      <c r="AC392" s="34"/>
    </row>
    <row r="393" spans="2:29">
      <c r="B393" s="51">
        <v>200810000019446</v>
      </c>
      <c r="C393" s="45">
        <v>39584</v>
      </c>
      <c r="D393" s="44" t="s">
        <v>20055</v>
      </c>
      <c r="E393" s="34">
        <v>656126.16</v>
      </c>
      <c r="F393" s="34">
        <v>33758.160000000003</v>
      </c>
      <c r="G393" s="44">
        <v>16535.66</v>
      </c>
      <c r="H393" s="44">
        <v>76</v>
      </c>
      <c r="I393" s="44">
        <v>40</v>
      </c>
      <c r="J393" s="45">
        <v>39584</v>
      </c>
      <c r="K393" s="44">
        <v>2008</v>
      </c>
      <c r="L393" s="44">
        <v>40</v>
      </c>
      <c r="M393" s="34">
        <v>16403.150000000001</v>
      </c>
      <c r="N393" s="44" t="s">
        <v>21439</v>
      </c>
      <c r="O393" s="34">
        <v>622368</v>
      </c>
      <c r="P393" s="44">
        <v>2008</v>
      </c>
      <c r="Q393" s="46">
        <v>8311.1</v>
      </c>
      <c r="R393" s="34">
        <v>679182</v>
      </c>
      <c r="T393" s="34"/>
      <c r="U393" s="34"/>
      <c r="V393" s="34"/>
      <c r="W393" s="34"/>
      <c r="X393" s="34"/>
      <c r="Y393" s="34"/>
      <c r="Z393" s="34"/>
      <c r="AA393" s="34"/>
      <c r="AB393" s="34"/>
      <c r="AC393" s="34"/>
    </row>
    <row r="394" spans="2:29">
      <c r="B394" s="51">
        <v>199300000239000</v>
      </c>
      <c r="C394" s="45">
        <v>34243</v>
      </c>
      <c r="D394" s="44" t="s">
        <v>17490</v>
      </c>
      <c r="E394" s="34">
        <v>1100037.58</v>
      </c>
      <c r="F394" s="34">
        <v>478350.34</v>
      </c>
      <c r="G394" s="44">
        <v>27026.66</v>
      </c>
      <c r="H394" s="44">
        <v>90</v>
      </c>
      <c r="I394" s="44">
        <v>40</v>
      </c>
      <c r="J394" s="45">
        <v>33979</v>
      </c>
      <c r="K394" s="44">
        <v>1993</v>
      </c>
      <c r="L394" s="44">
        <v>40</v>
      </c>
      <c r="M394" s="34">
        <v>27500.94</v>
      </c>
      <c r="N394" s="44" t="s">
        <v>21421</v>
      </c>
      <c r="O394" s="34">
        <v>621687</v>
      </c>
      <c r="P394" s="44">
        <v>1993</v>
      </c>
      <c r="Q394" s="46">
        <v>5210.3999999999996</v>
      </c>
      <c r="R394" s="34">
        <v>1082172</v>
      </c>
      <c r="T394" s="34"/>
      <c r="U394" s="34"/>
      <c r="V394" s="34"/>
      <c r="W394" s="34"/>
      <c r="X394" s="34"/>
      <c r="Y394" s="34"/>
      <c r="Z394" s="34"/>
      <c r="AA394" s="34"/>
      <c r="AB394" s="34"/>
      <c r="AC394" s="34"/>
    </row>
    <row r="395" spans="2:29">
      <c r="B395" s="51" t="s">
        <v>18730</v>
      </c>
      <c r="C395" s="45">
        <v>37530</v>
      </c>
      <c r="D395" s="44" t="s">
        <v>17062</v>
      </c>
      <c r="E395" s="34">
        <v>771518.62</v>
      </c>
      <c r="F395" s="34">
        <v>154193.25</v>
      </c>
      <c r="G395" s="44">
        <v>19289.77</v>
      </c>
      <c r="H395" s="44">
        <v>91</v>
      </c>
      <c r="I395" s="44">
        <v>40</v>
      </c>
      <c r="J395" s="45">
        <v>37266</v>
      </c>
      <c r="K395" s="44">
        <v>2002</v>
      </c>
      <c r="L395" s="44">
        <v>40</v>
      </c>
      <c r="M395" s="34">
        <v>19287.97</v>
      </c>
      <c r="N395" s="44" t="s">
        <v>21429</v>
      </c>
      <c r="O395" s="34">
        <v>617325</v>
      </c>
      <c r="P395" s="44">
        <v>2002</v>
      </c>
      <c r="Q395" s="46">
        <v>6537.9</v>
      </c>
      <c r="R395" s="34">
        <v>856392</v>
      </c>
      <c r="T395" s="34"/>
      <c r="U395" s="34"/>
      <c r="V395" s="34"/>
      <c r="W395" s="34"/>
      <c r="X395" s="34"/>
      <c r="Y395" s="34"/>
      <c r="Z395" s="34"/>
      <c r="AA395" s="34"/>
      <c r="AB395" s="34"/>
      <c r="AC395" s="34"/>
    </row>
    <row r="396" spans="2:29">
      <c r="B396" s="51">
        <v>200810000019492</v>
      </c>
      <c r="C396" s="45">
        <v>38201</v>
      </c>
      <c r="D396" s="44" t="s">
        <v>20231</v>
      </c>
      <c r="E396" s="34">
        <v>729605.76</v>
      </c>
      <c r="F396" s="34">
        <v>112368.61</v>
      </c>
      <c r="G396" s="44">
        <v>18240.12</v>
      </c>
      <c r="H396" s="44">
        <v>90</v>
      </c>
      <c r="I396" s="44">
        <v>40</v>
      </c>
      <c r="J396" s="45">
        <v>38025</v>
      </c>
      <c r="K396" s="44">
        <v>2004</v>
      </c>
      <c r="L396" s="44">
        <v>40</v>
      </c>
      <c r="M396" s="34">
        <v>18240.14</v>
      </c>
      <c r="N396" s="44" t="s">
        <v>21421</v>
      </c>
      <c r="O396" s="34">
        <v>617237</v>
      </c>
      <c r="P396" s="44">
        <v>2004</v>
      </c>
      <c r="Q396" s="46">
        <v>7114.9</v>
      </c>
      <c r="R396" s="34">
        <v>786835</v>
      </c>
      <c r="T396" s="34"/>
      <c r="U396" s="34"/>
      <c r="V396" s="34"/>
      <c r="W396" s="34"/>
      <c r="X396" s="34"/>
      <c r="Y396" s="34"/>
      <c r="Z396" s="34"/>
      <c r="AA396" s="34"/>
      <c r="AB396" s="34"/>
      <c r="AC396" s="34"/>
    </row>
    <row r="397" spans="2:29">
      <c r="B397" s="51" t="s">
        <v>19384</v>
      </c>
      <c r="C397" s="45">
        <v>38261</v>
      </c>
      <c r="D397" s="44" t="s">
        <v>19684</v>
      </c>
      <c r="E397" s="34">
        <v>724957.34</v>
      </c>
      <c r="F397" s="34">
        <v>108679.51</v>
      </c>
      <c r="G397" s="44">
        <v>18123.990000000002</v>
      </c>
      <c r="H397" s="44">
        <v>70</v>
      </c>
      <c r="I397" s="44">
        <v>40</v>
      </c>
      <c r="J397" s="45">
        <v>37996</v>
      </c>
      <c r="K397" s="44">
        <v>2004</v>
      </c>
      <c r="L397" s="44">
        <v>40</v>
      </c>
      <c r="M397" s="34">
        <v>18123.93</v>
      </c>
      <c r="N397" s="44" t="s">
        <v>21420</v>
      </c>
      <c r="O397" s="34">
        <v>616278</v>
      </c>
      <c r="P397" s="44">
        <v>2004</v>
      </c>
      <c r="Q397" s="46">
        <v>7114.9</v>
      </c>
      <c r="R397" s="34">
        <v>785612</v>
      </c>
      <c r="T397" s="34"/>
      <c r="U397" s="34"/>
      <c r="V397" s="34"/>
      <c r="W397" s="34"/>
      <c r="X397" s="34"/>
      <c r="Y397" s="34"/>
      <c r="Z397" s="34"/>
      <c r="AA397" s="34"/>
      <c r="AB397" s="34"/>
      <c r="AC397" s="34"/>
    </row>
    <row r="398" spans="2:29">
      <c r="B398" s="51" t="s">
        <v>18932</v>
      </c>
      <c r="C398" s="45">
        <v>37894</v>
      </c>
      <c r="D398" s="44" t="s">
        <v>17360</v>
      </c>
      <c r="E398" s="34">
        <v>745275.31</v>
      </c>
      <c r="F398" s="34">
        <v>130399.43</v>
      </c>
      <c r="G398" s="44">
        <v>18632.599999999999</v>
      </c>
      <c r="H398" s="44">
        <v>90</v>
      </c>
      <c r="I398" s="44">
        <v>40</v>
      </c>
      <c r="J398" s="45">
        <v>37894</v>
      </c>
      <c r="K398" s="44">
        <v>2003</v>
      </c>
      <c r="L398" s="44">
        <v>40</v>
      </c>
      <c r="M398" s="34">
        <v>18631.88</v>
      </c>
      <c r="N398" s="44" t="s">
        <v>21421</v>
      </c>
      <c r="O398" s="34">
        <v>614876</v>
      </c>
      <c r="P398" s="44">
        <v>2003</v>
      </c>
      <c r="Q398" s="46">
        <v>6694.6</v>
      </c>
      <c r="R398" s="34">
        <v>833028</v>
      </c>
      <c r="T398" s="34"/>
      <c r="U398" s="34"/>
      <c r="V398" s="34"/>
      <c r="W398" s="34"/>
      <c r="X398" s="34"/>
      <c r="Y398" s="34"/>
      <c r="Z398" s="34"/>
      <c r="AA398" s="34"/>
      <c r="AB398" s="34"/>
      <c r="AC398" s="34"/>
    </row>
    <row r="399" spans="2:29">
      <c r="B399" s="51">
        <v>199400000216990</v>
      </c>
      <c r="C399" s="45">
        <v>34608</v>
      </c>
      <c r="D399" s="44" t="s">
        <v>17686</v>
      </c>
      <c r="E399" s="34">
        <v>1010578.61</v>
      </c>
      <c r="F399" s="34">
        <v>396899.55</v>
      </c>
      <c r="G399" s="44">
        <v>25567.06</v>
      </c>
      <c r="H399" s="44">
        <v>88</v>
      </c>
      <c r="I399" s="44">
        <v>40</v>
      </c>
      <c r="J399" s="45">
        <v>34344</v>
      </c>
      <c r="K399" s="44">
        <v>1994</v>
      </c>
      <c r="L399" s="44">
        <v>40</v>
      </c>
      <c r="M399" s="34">
        <v>25264.47</v>
      </c>
      <c r="N399" s="44" t="s">
        <v>19301</v>
      </c>
      <c r="O399" s="34">
        <v>613679</v>
      </c>
      <c r="P399" s="44">
        <v>1994</v>
      </c>
      <c r="Q399" s="46">
        <v>5407.6</v>
      </c>
      <c r="R399" s="34">
        <v>1029287</v>
      </c>
      <c r="T399" s="34"/>
      <c r="U399" s="34"/>
      <c r="V399" s="34"/>
      <c r="W399" s="34"/>
      <c r="X399" s="34"/>
      <c r="Y399" s="34"/>
      <c r="Z399" s="34"/>
      <c r="AA399" s="34"/>
      <c r="AB399" s="34"/>
      <c r="AC399" s="34"/>
    </row>
    <row r="400" spans="2:29">
      <c r="B400" s="51">
        <v>198900000240350</v>
      </c>
      <c r="C400" s="45">
        <v>32752</v>
      </c>
      <c r="D400" s="44" t="s">
        <v>17057</v>
      </c>
      <c r="E400" s="34">
        <v>1292255.5</v>
      </c>
      <c r="F400" s="34">
        <v>681345.24</v>
      </c>
      <c r="G400" s="44">
        <v>32288.14</v>
      </c>
      <c r="H400" s="44">
        <v>91</v>
      </c>
      <c r="I400" s="44">
        <v>40</v>
      </c>
      <c r="J400" s="45">
        <v>32517</v>
      </c>
      <c r="K400" s="44">
        <v>1989</v>
      </c>
      <c r="L400" s="44">
        <v>40</v>
      </c>
      <c r="M400" s="34">
        <v>32306.39</v>
      </c>
      <c r="N400" s="44" t="s">
        <v>21429</v>
      </c>
      <c r="O400" s="34">
        <v>610910</v>
      </c>
      <c r="P400" s="44">
        <v>1989</v>
      </c>
      <c r="Q400" s="46">
        <v>4609.2</v>
      </c>
      <c r="R400" s="34">
        <v>1202117</v>
      </c>
      <c r="T400" s="34"/>
      <c r="U400" s="34"/>
      <c r="V400" s="34"/>
      <c r="W400" s="34"/>
      <c r="X400" s="34"/>
      <c r="Y400" s="34"/>
      <c r="Z400" s="34"/>
      <c r="AA400" s="34"/>
      <c r="AB400" s="34"/>
      <c r="AC400" s="34"/>
    </row>
    <row r="401" spans="2:29">
      <c r="B401" s="51">
        <v>201010000035749</v>
      </c>
      <c r="C401" s="45">
        <v>38990</v>
      </c>
      <c r="D401" s="44" t="s">
        <v>20478</v>
      </c>
      <c r="E401" s="34">
        <v>610719.93000000005</v>
      </c>
      <c r="F401" s="34">
        <v>0</v>
      </c>
      <c r="G401" s="44">
        <v>0</v>
      </c>
      <c r="H401" s="44">
        <v>94</v>
      </c>
      <c r="I401" s="44">
        <v>0</v>
      </c>
      <c r="J401" s="45">
        <v>38990</v>
      </c>
      <c r="K401" s="44">
        <v>2006</v>
      </c>
      <c r="L401" s="44">
        <v>0</v>
      </c>
      <c r="M401" s="34">
        <v>0</v>
      </c>
      <c r="N401" s="44" t="s">
        <v>21423</v>
      </c>
      <c r="O401" s="34">
        <v>610720</v>
      </c>
      <c r="P401" s="44">
        <v>2006</v>
      </c>
      <c r="Q401" s="46">
        <v>7751.2</v>
      </c>
      <c r="R401" s="34">
        <v>714613</v>
      </c>
      <c r="T401" s="34"/>
      <c r="U401" s="34"/>
      <c r="V401" s="34"/>
      <c r="W401" s="34"/>
      <c r="X401" s="34"/>
      <c r="Y401" s="34"/>
      <c r="Z401" s="34"/>
      <c r="AA401" s="34"/>
      <c r="AB401" s="34"/>
      <c r="AC401" s="34"/>
    </row>
    <row r="402" spans="2:29">
      <c r="B402" s="51">
        <v>198900000242160</v>
      </c>
      <c r="C402" s="45">
        <v>32752</v>
      </c>
      <c r="D402" s="44" t="s">
        <v>17071</v>
      </c>
      <c r="E402" s="34">
        <v>1290708.33</v>
      </c>
      <c r="F402" s="34">
        <v>680529.59</v>
      </c>
      <c r="G402" s="44">
        <v>32249.54</v>
      </c>
      <c r="H402" s="44">
        <v>91</v>
      </c>
      <c r="I402" s="44">
        <v>40</v>
      </c>
      <c r="J402" s="45">
        <v>32517</v>
      </c>
      <c r="K402" s="44">
        <v>1989</v>
      </c>
      <c r="L402" s="44">
        <v>40</v>
      </c>
      <c r="M402" s="34">
        <v>32267.71</v>
      </c>
      <c r="N402" s="44" t="s">
        <v>21429</v>
      </c>
      <c r="O402" s="34">
        <v>610179</v>
      </c>
      <c r="P402" s="44">
        <v>1989</v>
      </c>
      <c r="Q402" s="46">
        <v>4609.2</v>
      </c>
      <c r="R402" s="34">
        <v>1200678</v>
      </c>
      <c r="T402" s="34"/>
      <c r="U402" s="34"/>
      <c r="V402" s="34"/>
      <c r="W402" s="34"/>
      <c r="X402" s="34"/>
      <c r="Y402" s="34"/>
      <c r="Z402" s="34"/>
      <c r="AA402" s="34"/>
      <c r="AB402" s="34"/>
      <c r="AC402" s="34"/>
    </row>
    <row r="403" spans="2:29">
      <c r="B403" s="51">
        <v>198800000242540</v>
      </c>
      <c r="C403" s="45">
        <v>32387</v>
      </c>
      <c r="D403" s="44" t="s">
        <v>20871</v>
      </c>
      <c r="E403" s="34">
        <v>1359439.69</v>
      </c>
      <c r="F403" s="34">
        <v>751001.35</v>
      </c>
      <c r="G403" s="44">
        <v>33950.269999999997</v>
      </c>
      <c r="H403" s="44">
        <v>91</v>
      </c>
      <c r="I403" s="44">
        <v>40</v>
      </c>
      <c r="J403" s="45">
        <v>32151</v>
      </c>
      <c r="K403" s="44">
        <v>1988</v>
      </c>
      <c r="L403" s="44">
        <v>40</v>
      </c>
      <c r="M403" s="34">
        <v>33985.99</v>
      </c>
      <c r="N403" s="44" t="s">
        <v>21429</v>
      </c>
      <c r="O403" s="34">
        <v>608438</v>
      </c>
      <c r="P403" s="44">
        <v>1988</v>
      </c>
      <c r="Q403" s="46">
        <v>4528</v>
      </c>
      <c r="R403" s="34">
        <v>1218735</v>
      </c>
      <c r="T403" s="34"/>
      <c r="U403" s="34"/>
      <c r="V403" s="34"/>
      <c r="W403" s="34"/>
      <c r="X403" s="34"/>
      <c r="Y403" s="34"/>
      <c r="Z403" s="34"/>
      <c r="AA403" s="34"/>
      <c r="AB403" s="34"/>
      <c r="AC403" s="34"/>
    </row>
    <row r="404" spans="2:29">
      <c r="B404" s="51">
        <v>201010000035576</v>
      </c>
      <c r="C404" s="45">
        <v>40451</v>
      </c>
      <c r="D404" s="44" t="s">
        <v>20480</v>
      </c>
      <c r="E404" s="34">
        <v>608137.04</v>
      </c>
      <c r="F404" s="34">
        <v>0</v>
      </c>
      <c r="G404" s="44">
        <v>0</v>
      </c>
      <c r="H404" s="44">
        <v>90</v>
      </c>
      <c r="I404" s="44">
        <v>25</v>
      </c>
      <c r="J404" s="45">
        <v>40451</v>
      </c>
      <c r="K404" s="44">
        <v>2010</v>
      </c>
      <c r="L404" s="44">
        <v>25</v>
      </c>
      <c r="M404" s="34">
        <v>24325.48</v>
      </c>
      <c r="N404" s="44" t="s">
        <v>21421</v>
      </c>
      <c r="O404" s="34">
        <v>608137</v>
      </c>
      <c r="P404" s="44">
        <v>2010</v>
      </c>
      <c r="Q404" s="46">
        <v>8752.4</v>
      </c>
      <c r="R404" s="34">
        <v>630192</v>
      </c>
      <c r="T404" s="34"/>
      <c r="U404" s="34"/>
      <c r="V404" s="34"/>
      <c r="W404" s="34"/>
      <c r="X404" s="34"/>
      <c r="Y404" s="34"/>
      <c r="Z404" s="34"/>
      <c r="AA404" s="34"/>
      <c r="AB404" s="34"/>
      <c r="AC404" s="34"/>
    </row>
    <row r="405" spans="2:29">
      <c r="B405" s="51">
        <v>200910000028258</v>
      </c>
      <c r="C405" s="45">
        <v>39903</v>
      </c>
      <c r="D405" s="44" t="s">
        <v>19974</v>
      </c>
      <c r="E405" s="34">
        <v>629043.74</v>
      </c>
      <c r="F405" s="34">
        <v>23610.7</v>
      </c>
      <c r="G405" s="44">
        <v>15726.11</v>
      </c>
      <c r="H405" s="44">
        <v>70</v>
      </c>
      <c r="I405" s="44">
        <v>40</v>
      </c>
      <c r="J405" s="45">
        <v>39903</v>
      </c>
      <c r="K405" s="44">
        <v>2009</v>
      </c>
      <c r="L405" s="44">
        <v>40</v>
      </c>
      <c r="M405" s="34">
        <v>15726.09</v>
      </c>
      <c r="N405" s="44" t="s">
        <v>21420</v>
      </c>
      <c r="O405" s="34">
        <v>605433</v>
      </c>
      <c r="P405" s="44">
        <v>2009</v>
      </c>
      <c r="Q405" s="46">
        <v>8569.7999999999993</v>
      </c>
      <c r="R405" s="34">
        <v>640758</v>
      </c>
      <c r="T405" s="34"/>
      <c r="U405" s="34"/>
      <c r="V405" s="34"/>
      <c r="W405" s="34"/>
      <c r="X405" s="34"/>
      <c r="Y405" s="34"/>
      <c r="Z405" s="34"/>
      <c r="AA405" s="34"/>
      <c r="AB405" s="34"/>
      <c r="AC405" s="34"/>
    </row>
    <row r="406" spans="2:29">
      <c r="B406" s="51">
        <v>199600000236990</v>
      </c>
      <c r="C406" s="45">
        <v>35339</v>
      </c>
      <c r="D406" s="44" t="s">
        <v>17364</v>
      </c>
      <c r="E406" s="34">
        <v>940835.96</v>
      </c>
      <c r="F406" s="34">
        <v>335728.05</v>
      </c>
      <c r="G406" s="44">
        <v>23270.3</v>
      </c>
      <c r="H406" s="44">
        <v>90</v>
      </c>
      <c r="I406" s="44">
        <v>40</v>
      </c>
      <c r="J406" s="45">
        <v>35074</v>
      </c>
      <c r="K406" s="44">
        <v>1996</v>
      </c>
      <c r="L406" s="44">
        <v>40</v>
      </c>
      <c r="M406" s="34">
        <v>23520.9</v>
      </c>
      <c r="N406" s="44" t="s">
        <v>21421</v>
      </c>
      <c r="O406" s="34">
        <v>605108</v>
      </c>
      <c r="P406" s="44">
        <v>1996</v>
      </c>
      <c r="Q406" s="46">
        <v>5622.1</v>
      </c>
      <c r="R406" s="34">
        <v>976187</v>
      </c>
      <c r="T406" s="34"/>
      <c r="U406" s="34"/>
      <c r="V406" s="34"/>
      <c r="W406" s="34"/>
      <c r="X406" s="34"/>
      <c r="Y406" s="34"/>
      <c r="Z406" s="34"/>
      <c r="AA406" s="34"/>
      <c r="AB406" s="34"/>
      <c r="AC406" s="34"/>
    </row>
    <row r="407" spans="2:29">
      <c r="B407" s="51">
        <v>199200000234330</v>
      </c>
      <c r="C407" s="45">
        <v>33878</v>
      </c>
      <c r="D407" s="44" t="s">
        <v>21047</v>
      </c>
      <c r="E407" s="34">
        <v>1113977.67</v>
      </c>
      <c r="F407" s="34">
        <v>510991.32</v>
      </c>
      <c r="G407" s="44">
        <v>27404.2</v>
      </c>
      <c r="H407" s="44">
        <v>91</v>
      </c>
      <c r="I407" s="44">
        <v>40</v>
      </c>
      <c r="J407" s="45">
        <v>33613</v>
      </c>
      <c r="K407" s="44">
        <v>1992</v>
      </c>
      <c r="L407" s="44">
        <v>40</v>
      </c>
      <c r="M407" s="34">
        <v>27849.439999999999</v>
      </c>
      <c r="N407" s="44" t="s">
        <v>21429</v>
      </c>
      <c r="O407" s="34">
        <v>602986</v>
      </c>
      <c r="P407" s="44">
        <v>1992</v>
      </c>
      <c r="Q407" s="46">
        <v>4984.5</v>
      </c>
      <c r="R407" s="34">
        <v>1097196</v>
      </c>
      <c r="T407" s="34"/>
      <c r="U407" s="34"/>
      <c r="V407" s="34"/>
      <c r="W407" s="34"/>
      <c r="X407" s="34"/>
      <c r="Y407" s="34"/>
      <c r="Z407" s="34"/>
      <c r="AA407" s="34"/>
      <c r="AB407" s="34"/>
      <c r="AC407" s="34"/>
    </row>
    <row r="408" spans="2:29">
      <c r="B408" s="51">
        <v>199500000244740</v>
      </c>
      <c r="C408" s="45">
        <v>34973</v>
      </c>
      <c r="D408" s="44" t="s">
        <v>17077</v>
      </c>
      <c r="E408" s="34">
        <v>971628.65</v>
      </c>
      <c r="F408" s="34">
        <v>369282.89</v>
      </c>
      <c r="G408" s="44">
        <v>24091.19</v>
      </c>
      <c r="H408" s="44">
        <v>86</v>
      </c>
      <c r="I408" s="44">
        <v>40</v>
      </c>
      <c r="J408" s="45">
        <v>34709</v>
      </c>
      <c r="K408" s="44">
        <v>1995</v>
      </c>
      <c r="L408" s="44">
        <v>40</v>
      </c>
      <c r="M408" s="34">
        <v>24290.720000000001</v>
      </c>
      <c r="N408" s="44" t="s">
        <v>19309</v>
      </c>
      <c r="O408" s="34">
        <v>602346</v>
      </c>
      <c r="P408" s="44">
        <v>1995</v>
      </c>
      <c r="Q408" s="46">
        <v>5471.2</v>
      </c>
      <c r="R408" s="34">
        <v>998540</v>
      </c>
      <c r="T408" s="34"/>
      <c r="U408" s="34"/>
      <c r="V408" s="34"/>
      <c r="W408" s="34"/>
      <c r="X408" s="34"/>
      <c r="Y408" s="34"/>
      <c r="Z408" s="34"/>
      <c r="AA408" s="34"/>
      <c r="AB408" s="34"/>
      <c r="AC408" s="34"/>
    </row>
    <row r="409" spans="2:29">
      <c r="B409" s="51">
        <v>199000000217000</v>
      </c>
      <c r="C409" s="45">
        <v>33147</v>
      </c>
      <c r="D409" s="44" t="s">
        <v>17222</v>
      </c>
      <c r="E409" s="34">
        <v>1219754.31</v>
      </c>
      <c r="F409" s="34">
        <v>618735.74</v>
      </c>
      <c r="G409" s="44">
        <v>30046.799999999999</v>
      </c>
      <c r="H409" s="44">
        <v>88</v>
      </c>
      <c r="I409" s="44">
        <v>40</v>
      </c>
      <c r="J409" s="45">
        <v>32883</v>
      </c>
      <c r="K409" s="44">
        <v>1990</v>
      </c>
      <c r="L409" s="44">
        <v>40</v>
      </c>
      <c r="M409" s="34">
        <v>30493.86</v>
      </c>
      <c r="N409" s="44" t="s">
        <v>19301</v>
      </c>
      <c r="O409" s="34">
        <v>601019</v>
      </c>
      <c r="P409" s="44">
        <v>1990</v>
      </c>
      <c r="Q409" s="46">
        <v>4731.3</v>
      </c>
      <c r="R409" s="34">
        <v>1152143</v>
      </c>
      <c r="T409" s="34"/>
      <c r="U409" s="34"/>
      <c r="V409" s="34"/>
      <c r="W409" s="34"/>
      <c r="X409" s="34"/>
      <c r="Y409" s="34"/>
      <c r="Z409" s="34"/>
      <c r="AA409" s="34"/>
      <c r="AB409" s="34"/>
      <c r="AC409" s="34"/>
    </row>
    <row r="410" spans="2:29">
      <c r="B410" s="51">
        <v>200000000241380</v>
      </c>
      <c r="C410" s="45">
        <v>36799</v>
      </c>
      <c r="D410" s="44" t="s">
        <v>17362</v>
      </c>
      <c r="E410" s="34">
        <v>829910.08</v>
      </c>
      <c r="F410" s="34">
        <v>229031.62</v>
      </c>
      <c r="G410" s="44">
        <v>20028.82</v>
      </c>
      <c r="H410" s="44">
        <v>91</v>
      </c>
      <c r="I410" s="44">
        <v>40</v>
      </c>
      <c r="J410" s="45">
        <v>36799</v>
      </c>
      <c r="K410" s="44">
        <v>2000</v>
      </c>
      <c r="L410" s="44">
        <v>40</v>
      </c>
      <c r="M410" s="34">
        <v>20747.75</v>
      </c>
      <c r="N410" s="44" t="s">
        <v>21429</v>
      </c>
      <c r="O410" s="34">
        <v>600878</v>
      </c>
      <c r="P410" s="44">
        <v>2000</v>
      </c>
      <c r="Q410" s="46">
        <v>6221.2</v>
      </c>
      <c r="R410" s="34">
        <v>876020</v>
      </c>
      <c r="T410" s="34"/>
      <c r="U410" s="34"/>
      <c r="V410" s="34"/>
      <c r="W410" s="34"/>
      <c r="X410" s="34"/>
      <c r="Y410" s="34"/>
      <c r="Z410" s="34"/>
      <c r="AA410" s="34"/>
      <c r="AB410" s="34"/>
      <c r="AC410" s="34"/>
    </row>
    <row r="411" spans="2:29">
      <c r="B411" s="51">
        <v>199800000239200</v>
      </c>
      <c r="C411" s="45">
        <v>36068</v>
      </c>
      <c r="D411" s="44" t="s">
        <v>17074</v>
      </c>
      <c r="E411" s="34">
        <v>891859.1</v>
      </c>
      <c r="F411" s="34">
        <v>299955.15999999997</v>
      </c>
      <c r="G411" s="44">
        <v>21139.41</v>
      </c>
      <c r="H411" s="44">
        <v>70</v>
      </c>
      <c r="I411" s="44">
        <v>40</v>
      </c>
      <c r="J411" s="45">
        <v>36068</v>
      </c>
      <c r="K411" s="44">
        <v>1998</v>
      </c>
      <c r="L411" s="44">
        <v>40</v>
      </c>
      <c r="M411" s="34">
        <v>22296.48</v>
      </c>
      <c r="N411" s="44" t="s">
        <v>21420</v>
      </c>
      <c r="O411" s="34">
        <v>591904</v>
      </c>
      <c r="P411" s="44">
        <v>1998</v>
      </c>
      <c r="Q411" s="46">
        <v>5920.4</v>
      </c>
      <c r="R411" s="34">
        <v>906768</v>
      </c>
      <c r="T411" s="34"/>
      <c r="U411" s="34"/>
      <c r="V411" s="34"/>
      <c r="W411" s="34"/>
      <c r="X411" s="34"/>
      <c r="Y411" s="34"/>
      <c r="Z411" s="34"/>
      <c r="AA411" s="34"/>
      <c r="AB411" s="34"/>
      <c r="AC411" s="34"/>
    </row>
    <row r="412" spans="2:29">
      <c r="B412" s="51">
        <v>199800000233940</v>
      </c>
      <c r="C412" s="45">
        <v>36068</v>
      </c>
      <c r="D412" s="44" t="s">
        <v>18287</v>
      </c>
      <c r="E412" s="34">
        <v>844449.46</v>
      </c>
      <c r="F412" s="34">
        <v>253225.41</v>
      </c>
      <c r="G412" s="44">
        <v>21113.1</v>
      </c>
      <c r="H412" s="44">
        <v>71</v>
      </c>
      <c r="I412" s="44">
        <v>40</v>
      </c>
      <c r="J412" s="45">
        <v>36068</v>
      </c>
      <c r="K412" s="44">
        <v>1998</v>
      </c>
      <c r="L412" s="44">
        <v>40</v>
      </c>
      <c r="M412" s="34">
        <v>21111.24</v>
      </c>
      <c r="N412" s="44" t="s">
        <v>19299</v>
      </c>
      <c r="O412" s="34">
        <v>591224</v>
      </c>
      <c r="P412" s="44">
        <v>1998</v>
      </c>
      <c r="Q412" s="46">
        <v>5920.4</v>
      </c>
      <c r="R412" s="34">
        <v>905727</v>
      </c>
      <c r="T412" s="34"/>
      <c r="U412" s="34"/>
      <c r="V412" s="34"/>
      <c r="W412" s="34"/>
      <c r="X412" s="34"/>
      <c r="Y412" s="34"/>
      <c r="Z412" s="34"/>
      <c r="AA412" s="34"/>
      <c r="AB412" s="34"/>
      <c r="AC412" s="34"/>
    </row>
    <row r="413" spans="2:29">
      <c r="B413" s="51">
        <v>199000000239740</v>
      </c>
      <c r="C413" s="45">
        <v>33147</v>
      </c>
      <c r="D413" s="44" t="s">
        <v>17366</v>
      </c>
      <c r="E413" s="34">
        <v>1140291.03</v>
      </c>
      <c r="F413" s="34">
        <v>561353.53</v>
      </c>
      <c r="G413" s="44">
        <v>28942.95</v>
      </c>
      <c r="H413" s="44">
        <v>70</v>
      </c>
      <c r="I413" s="44">
        <v>40</v>
      </c>
      <c r="J413" s="45">
        <v>32883</v>
      </c>
      <c r="K413" s="44">
        <v>1990</v>
      </c>
      <c r="L413" s="44">
        <v>40</v>
      </c>
      <c r="M413" s="34">
        <v>28507.279999999999</v>
      </c>
      <c r="N413" s="44" t="s">
        <v>21420</v>
      </c>
      <c r="O413" s="34">
        <v>578938</v>
      </c>
      <c r="P413" s="44">
        <v>1990</v>
      </c>
      <c r="Q413" s="46">
        <v>4731.3</v>
      </c>
      <c r="R413" s="34">
        <v>1109814</v>
      </c>
      <c r="T413" s="34"/>
      <c r="U413" s="34"/>
      <c r="V413" s="34"/>
      <c r="W413" s="34"/>
      <c r="X413" s="34"/>
      <c r="Y413" s="34"/>
      <c r="Z413" s="34"/>
      <c r="AA413" s="34"/>
      <c r="AB413" s="34"/>
      <c r="AC413" s="34"/>
    </row>
    <row r="414" spans="2:29">
      <c r="B414" s="51">
        <v>199600000243480</v>
      </c>
      <c r="C414" s="45">
        <v>35339</v>
      </c>
      <c r="D414" s="44" t="s">
        <v>19100</v>
      </c>
      <c r="E414" s="34">
        <v>899466.83</v>
      </c>
      <c r="F414" s="34">
        <v>320965.93</v>
      </c>
      <c r="G414" s="44">
        <v>22247.11</v>
      </c>
      <c r="H414" s="44">
        <v>90</v>
      </c>
      <c r="I414" s="44">
        <v>40</v>
      </c>
      <c r="J414" s="45">
        <v>35074</v>
      </c>
      <c r="K414" s="44">
        <v>1996</v>
      </c>
      <c r="L414" s="44">
        <v>40</v>
      </c>
      <c r="M414" s="34">
        <v>22486.67</v>
      </c>
      <c r="N414" s="44" t="s">
        <v>21421</v>
      </c>
      <c r="O414" s="34">
        <v>578501</v>
      </c>
      <c r="P414" s="44">
        <v>1996</v>
      </c>
      <c r="Q414" s="46">
        <v>5622.1</v>
      </c>
      <c r="R414" s="34">
        <v>933263</v>
      </c>
      <c r="T414" s="34"/>
      <c r="U414" s="34"/>
      <c r="V414" s="34"/>
      <c r="W414" s="34"/>
      <c r="X414" s="34"/>
      <c r="Y414" s="34"/>
      <c r="Z414" s="34"/>
      <c r="AA414" s="34"/>
      <c r="AB414" s="34"/>
      <c r="AC414" s="34"/>
    </row>
    <row r="415" spans="2:29">
      <c r="B415" s="51">
        <v>200810000015109</v>
      </c>
      <c r="C415" s="45">
        <v>39355</v>
      </c>
      <c r="D415" s="44" t="s">
        <v>19962</v>
      </c>
      <c r="E415" s="34">
        <v>624101.19999999995</v>
      </c>
      <c r="F415" s="34">
        <v>46775.94</v>
      </c>
      <c r="G415" s="44">
        <v>15603.39</v>
      </c>
      <c r="H415" s="44">
        <v>90</v>
      </c>
      <c r="I415" s="44">
        <v>40</v>
      </c>
      <c r="J415" s="45">
        <v>39355</v>
      </c>
      <c r="K415" s="44">
        <v>2007</v>
      </c>
      <c r="L415" s="44">
        <v>40</v>
      </c>
      <c r="M415" s="34">
        <v>15602.53</v>
      </c>
      <c r="N415" s="44" t="s">
        <v>21421</v>
      </c>
      <c r="O415" s="34">
        <v>577325</v>
      </c>
      <c r="P415" s="44">
        <v>2007</v>
      </c>
      <c r="Q415" s="46">
        <v>7966.9</v>
      </c>
      <c r="R415" s="34">
        <v>657246</v>
      </c>
      <c r="T415" s="34"/>
      <c r="U415" s="34"/>
      <c r="V415" s="34"/>
      <c r="W415" s="34"/>
      <c r="X415" s="34"/>
      <c r="Y415" s="34"/>
      <c r="Z415" s="34"/>
      <c r="AA415" s="34"/>
      <c r="AB415" s="34"/>
      <c r="AC415" s="34"/>
    </row>
    <row r="416" spans="2:29">
      <c r="B416" s="51">
        <v>198900000240860</v>
      </c>
      <c r="C416" s="45">
        <v>32752</v>
      </c>
      <c r="D416" s="44" t="s">
        <v>17061</v>
      </c>
      <c r="E416" s="34">
        <v>1220898.25</v>
      </c>
      <c r="F416" s="34">
        <v>643722.05000000005</v>
      </c>
      <c r="G416" s="44">
        <v>30505.27</v>
      </c>
      <c r="H416" s="44">
        <v>91</v>
      </c>
      <c r="I416" s="44">
        <v>40</v>
      </c>
      <c r="J416" s="45">
        <v>32517</v>
      </c>
      <c r="K416" s="44">
        <v>1989</v>
      </c>
      <c r="L416" s="44">
        <v>40</v>
      </c>
      <c r="M416" s="34">
        <v>30522.46</v>
      </c>
      <c r="N416" s="44" t="s">
        <v>21429</v>
      </c>
      <c r="O416" s="34">
        <v>577176</v>
      </c>
      <c r="P416" s="44">
        <v>1989</v>
      </c>
      <c r="Q416" s="46">
        <v>4609.2</v>
      </c>
      <c r="R416" s="34">
        <v>1135737</v>
      </c>
      <c r="T416" s="34"/>
      <c r="U416" s="34"/>
      <c r="V416" s="34"/>
      <c r="W416" s="34"/>
      <c r="X416" s="34"/>
      <c r="Y416" s="34"/>
      <c r="Z416" s="34"/>
      <c r="AA416" s="34"/>
      <c r="AB416" s="34"/>
      <c r="AC416" s="34"/>
    </row>
    <row r="417" spans="2:29">
      <c r="B417" s="51">
        <v>200910000020041</v>
      </c>
      <c r="C417" s="45">
        <v>39538</v>
      </c>
      <c r="D417" s="44" t="s">
        <v>17063</v>
      </c>
      <c r="E417" s="34">
        <v>615074.19999999995</v>
      </c>
      <c r="F417" s="34">
        <v>38431.54</v>
      </c>
      <c r="G417" s="44">
        <v>15376.85</v>
      </c>
      <c r="H417" s="44">
        <v>90</v>
      </c>
      <c r="I417" s="44">
        <v>40</v>
      </c>
      <c r="J417" s="45">
        <v>39538</v>
      </c>
      <c r="K417" s="44">
        <v>2008</v>
      </c>
      <c r="L417" s="44">
        <v>40</v>
      </c>
      <c r="M417" s="34">
        <v>15376.86</v>
      </c>
      <c r="N417" s="44" t="s">
        <v>21421</v>
      </c>
      <c r="O417" s="34">
        <v>576643</v>
      </c>
      <c r="P417" s="44">
        <v>2008</v>
      </c>
      <c r="Q417" s="46">
        <v>8311.1</v>
      </c>
      <c r="R417" s="34">
        <v>629282</v>
      </c>
      <c r="T417" s="34"/>
      <c r="U417" s="34"/>
      <c r="V417" s="34"/>
      <c r="W417" s="34"/>
      <c r="X417" s="34"/>
      <c r="Y417" s="34"/>
      <c r="Z417" s="34"/>
      <c r="AA417" s="34"/>
      <c r="AB417" s="34"/>
      <c r="AC417" s="34"/>
    </row>
    <row r="418" spans="2:29">
      <c r="B418" s="51">
        <v>200910000028468</v>
      </c>
      <c r="C418" s="45">
        <v>40086</v>
      </c>
      <c r="D418" s="44" t="s">
        <v>20391</v>
      </c>
      <c r="E418" s="34">
        <v>590440.95999999996</v>
      </c>
      <c r="F418" s="34">
        <v>14761.03</v>
      </c>
      <c r="G418" s="44">
        <v>14761.03</v>
      </c>
      <c r="H418" s="44">
        <v>88</v>
      </c>
      <c r="I418" s="44">
        <v>40</v>
      </c>
      <c r="J418" s="45">
        <v>40086</v>
      </c>
      <c r="K418" s="44">
        <v>2009</v>
      </c>
      <c r="L418" s="44">
        <v>40</v>
      </c>
      <c r="M418" s="34">
        <v>14761.02</v>
      </c>
      <c r="N418" s="44" t="s">
        <v>19301</v>
      </c>
      <c r="O418" s="34">
        <v>575680</v>
      </c>
      <c r="P418" s="44">
        <v>2009</v>
      </c>
      <c r="Q418" s="46">
        <v>8569.7999999999993</v>
      </c>
      <c r="R418" s="34">
        <v>609269</v>
      </c>
      <c r="T418" s="34"/>
      <c r="U418" s="34"/>
      <c r="V418" s="34"/>
      <c r="W418" s="34"/>
      <c r="X418" s="34"/>
      <c r="Y418" s="34"/>
      <c r="Z418" s="34"/>
      <c r="AA418" s="34"/>
      <c r="AB418" s="34"/>
      <c r="AC418" s="34"/>
    </row>
    <row r="419" spans="2:29">
      <c r="B419" s="51">
        <v>199800000244070</v>
      </c>
      <c r="C419" s="45">
        <v>36068</v>
      </c>
      <c r="D419" s="44" t="s">
        <v>17368</v>
      </c>
      <c r="E419" s="34">
        <v>820472.01</v>
      </c>
      <c r="F419" s="34">
        <v>246035.18</v>
      </c>
      <c r="G419" s="44">
        <v>20513.599999999999</v>
      </c>
      <c r="H419" s="44">
        <v>91</v>
      </c>
      <c r="I419" s="44">
        <v>40</v>
      </c>
      <c r="J419" s="45">
        <v>36068</v>
      </c>
      <c r="K419" s="44">
        <v>1998</v>
      </c>
      <c r="L419" s="44">
        <v>40</v>
      </c>
      <c r="M419" s="34">
        <v>20511.8</v>
      </c>
      <c r="N419" s="44" t="s">
        <v>21429</v>
      </c>
      <c r="O419" s="34">
        <v>574437</v>
      </c>
      <c r="P419" s="44">
        <v>1998</v>
      </c>
      <c r="Q419" s="46">
        <v>5920.4</v>
      </c>
      <c r="R419" s="34">
        <v>880009</v>
      </c>
      <c r="T419" s="34"/>
      <c r="U419" s="34"/>
      <c r="V419" s="34"/>
      <c r="W419" s="34"/>
      <c r="X419" s="34"/>
      <c r="Y419" s="34"/>
      <c r="Z419" s="34"/>
      <c r="AA419" s="34"/>
      <c r="AB419" s="34"/>
      <c r="AC419" s="34"/>
    </row>
    <row r="420" spans="2:29">
      <c r="B420" s="51" t="s">
        <v>18756</v>
      </c>
      <c r="C420" s="45">
        <v>37530</v>
      </c>
      <c r="D420" s="44" t="s">
        <v>17366</v>
      </c>
      <c r="E420" s="34">
        <v>717558.9</v>
      </c>
      <c r="F420" s="34">
        <v>143409.03</v>
      </c>
      <c r="G420" s="44">
        <v>17940.66</v>
      </c>
      <c r="H420" s="44">
        <v>70</v>
      </c>
      <c r="I420" s="44">
        <v>40</v>
      </c>
      <c r="J420" s="45">
        <v>37266</v>
      </c>
      <c r="K420" s="44">
        <v>2002</v>
      </c>
      <c r="L420" s="44">
        <v>40</v>
      </c>
      <c r="M420" s="34">
        <v>17938.97</v>
      </c>
      <c r="N420" s="44" t="s">
        <v>21420</v>
      </c>
      <c r="O420" s="34">
        <v>574150</v>
      </c>
      <c r="P420" s="44">
        <v>2002</v>
      </c>
      <c r="Q420" s="46">
        <v>6537.9</v>
      </c>
      <c r="R420" s="34">
        <v>796497</v>
      </c>
      <c r="T420" s="34"/>
      <c r="U420" s="34"/>
      <c r="V420" s="34"/>
      <c r="W420" s="34"/>
      <c r="X420" s="34"/>
      <c r="Y420" s="34"/>
      <c r="Z420" s="34"/>
      <c r="AA420" s="34"/>
      <c r="AB420" s="34"/>
      <c r="AC420" s="34"/>
    </row>
    <row r="421" spans="2:29">
      <c r="B421" s="51" t="s">
        <v>19388</v>
      </c>
      <c r="C421" s="45">
        <v>38261</v>
      </c>
      <c r="D421" s="44" t="s">
        <v>19708</v>
      </c>
      <c r="E421" s="34">
        <v>651823.88</v>
      </c>
      <c r="F421" s="34">
        <v>78158.23</v>
      </c>
      <c r="G421" s="44">
        <v>13036.85</v>
      </c>
      <c r="H421" s="44">
        <v>70</v>
      </c>
      <c r="I421" s="44">
        <v>50</v>
      </c>
      <c r="J421" s="45">
        <v>37996</v>
      </c>
      <c r="K421" s="44">
        <v>2004</v>
      </c>
      <c r="L421" s="44">
        <v>50</v>
      </c>
      <c r="M421" s="34">
        <v>13036.48</v>
      </c>
      <c r="N421" s="44" t="s">
        <v>21420</v>
      </c>
      <c r="O421" s="34">
        <v>573666</v>
      </c>
      <c r="P421" s="44">
        <v>2004</v>
      </c>
      <c r="Q421" s="46">
        <v>7114.9</v>
      </c>
      <c r="R421" s="34">
        <v>731291</v>
      </c>
      <c r="T421" s="34"/>
      <c r="U421" s="34"/>
      <c r="V421" s="34"/>
      <c r="W421" s="34"/>
      <c r="X421" s="34"/>
      <c r="Y421" s="34"/>
      <c r="Z421" s="34"/>
      <c r="AA421" s="34"/>
      <c r="AB421" s="34"/>
      <c r="AC421" s="34"/>
    </row>
    <row r="422" spans="2:29">
      <c r="B422" s="51">
        <v>199700000237200</v>
      </c>
      <c r="C422" s="45">
        <v>35703</v>
      </c>
      <c r="D422" s="44" t="s">
        <v>21188</v>
      </c>
      <c r="E422" s="34">
        <v>847611.13</v>
      </c>
      <c r="F422" s="34">
        <v>275376.15999999997</v>
      </c>
      <c r="G422" s="44">
        <v>21193.88</v>
      </c>
      <c r="H422" s="44">
        <v>90</v>
      </c>
      <c r="I422" s="44">
        <v>40</v>
      </c>
      <c r="J422" s="45">
        <v>35703</v>
      </c>
      <c r="K422" s="44">
        <v>1997</v>
      </c>
      <c r="L422" s="44">
        <v>40</v>
      </c>
      <c r="M422" s="34">
        <v>21190.28</v>
      </c>
      <c r="N422" s="44" t="s">
        <v>21421</v>
      </c>
      <c r="O422" s="34">
        <v>572235</v>
      </c>
      <c r="P422" s="44">
        <v>1997</v>
      </c>
      <c r="Q422" s="46">
        <v>5825.1</v>
      </c>
      <c r="R422" s="34">
        <v>890981</v>
      </c>
      <c r="T422" s="34"/>
      <c r="U422" s="34"/>
      <c r="V422" s="34"/>
      <c r="W422" s="34"/>
      <c r="X422" s="34"/>
      <c r="Y422" s="34"/>
      <c r="Z422" s="34"/>
      <c r="AA422" s="34"/>
      <c r="AB422" s="34"/>
      <c r="AC422" s="34"/>
    </row>
    <row r="423" spans="2:29">
      <c r="B423" s="51">
        <v>198900000216070</v>
      </c>
      <c r="C423" s="45">
        <v>32782</v>
      </c>
      <c r="D423" s="44" t="s">
        <v>16996</v>
      </c>
      <c r="E423" s="34">
        <v>1176249.31</v>
      </c>
      <c r="F423" s="34">
        <v>608644.93999999994</v>
      </c>
      <c r="G423" s="44">
        <v>29869.62</v>
      </c>
      <c r="H423" s="44">
        <v>49</v>
      </c>
      <c r="I423" s="44">
        <v>40</v>
      </c>
      <c r="J423" s="45">
        <v>32518</v>
      </c>
      <c r="K423" s="44">
        <v>1989</v>
      </c>
      <c r="L423" s="44">
        <v>40</v>
      </c>
      <c r="M423" s="34">
        <v>29406.23</v>
      </c>
      <c r="N423" s="44" t="s">
        <v>21438</v>
      </c>
      <c r="O423" s="34">
        <v>567604</v>
      </c>
      <c r="P423" s="44">
        <v>1989</v>
      </c>
      <c r="Q423" s="46">
        <v>4609.2</v>
      </c>
      <c r="R423" s="34">
        <v>1116902</v>
      </c>
      <c r="T423" s="34"/>
      <c r="U423" s="34"/>
      <c r="V423" s="34"/>
      <c r="W423" s="34"/>
      <c r="X423" s="34"/>
      <c r="Y423" s="34"/>
      <c r="Z423" s="34"/>
      <c r="AA423" s="34"/>
      <c r="AB423" s="34"/>
      <c r="AC423" s="34"/>
    </row>
    <row r="424" spans="2:29">
      <c r="B424" s="51">
        <v>199000000216720</v>
      </c>
      <c r="C424" s="45">
        <v>33147</v>
      </c>
      <c r="D424" s="44" t="s">
        <v>17203</v>
      </c>
      <c r="E424" s="34">
        <v>1148391.99</v>
      </c>
      <c r="F424" s="34">
        <v>582359.59</v>
      </c>
      <c r="G424" s="44">
        <v>28297.74</v>
      </c>
      <c r="H424" s="44">
        <v>51</v>
      </c>
      <c r="I424" s="44">
        <v>40</v>
      </c>
      <c r="J424" s="45">
        <v>32883</v>
      </c>
      <c r="K424" s="44">
        <v>1990</v>
      </c>
      <c r="L424" s="44">
        <v>40</v>
      </c>
      <c r="M424" s="34">
        <v>28709.8</v>
      </c>
      <c r="N424" s="44" t="s">
        <v>21442</v>
      </c>
      <c r="O424" s="34">
        <v>566032</v>
      </c>
      <c r="P424" s="44">
        <v>1990</v>
      </c>
      <c r="Q424" s="46">
        <v>4731.3</v>
      </c>
      <c r="R424" s="34">
        <v>1085075</v>
      </c>
      <c r="T424" s="34"/>
      <c r="U424" s="34"/>
      <c r="V424" s="34"/>
      <c r="W424" s="34"/>
      <c r="X424" s="34"/>
      <c r="Y424" s="34"/>
      <c r="Z424" s="34"/>
      <c r="AA424" s="34"/>
      <c r="AB424" s="34"/>
      <c r="AC424" s="34"/>
    </row>
    <row r="425" spans="2:29">
      <c r="B425" s="51">
        <v>198600000240710</v>
      </c>
      <c r="C425" s="45">
        <v>31413</v>
      </c>
      <c r="D425" s="44" t="s">
        <v>20752</v>
      </c>
      <c r="E425" s="34">
        <v>1440633.13</v>
      </c>
      <c r="F425" s="34">
        <v>879334.63</v>
      </c>
      <c r="G425" s="44">
        <v>36794.93</v>
      </c>
      <c r="H425" s="44">
        <v>91</v>
      </c>
      <c r="I425" s="44">
        <v>40</v>
      </c>
      <c r="J425" s="45">
        <v>31413</v>
      </c>
      <c r="K425" s="44">
        <v>1986</v>
      </c>
      <c r="L425" s="44">
        <v>40</v>
      </c>
      <c r="M425" s="34">
        <v>36015.83</v>
      </c>
      <c r="N425" s="44" t="s">
        <v>21429</v>
      </c>
      <c r="O425" s="34">
        <v>561299</v>
      </c>
      <c r="P425" s="44">
        <v>1986</v>
      </c>
      <c r="Q425" s="46">
        <v>4305</v>
      </c>
      <c r="R425" s="34">
        <v>1182551</v>
      </c>
      <c r="T425" s="34"/>
      <c r="U425" s="34"/>
      <c r="V425" s="34"/>
      <c r="W425" s="34"/>
      <c r="X425" s="34"/>
      <c r="Y425" s="34"/>
      <c r="Z425" s="34"/>
      <c r="AA425" s="34"/>
      <c r="AB425" s="34"/>
      <c r="AC425" s="34"/>
    </row>
    <row r="426" spans="2:29">
      <c r="B426" s="51">
        <v>198000000240770</v>
      </c>
      <c r="C426" s="45">
        <v>29434</v>
      </c>
      <c r="D426" s="44" t="s">
        <v>16612</v>
      </c>
      <c r="E426" s="34">
        <v>2283608.7799999998</v>
      </c>
      <c r="F426" s="34">
        <v>1724805.16</v>
      </c>
      <c r="G426" s="44">
        <v>56807.76</v>
      </c>
      <c r="H426" s="44">
        <v>91</v>
      </c>
      <c r="I426" s="44">
        <v>40</v>
      </c>
      <c r="J426" s="45">
        <v>29228</v>
      </c>
      <c r="K426" s="44">
        <v>1980</v>
      </c>
      <c r="L426" s="44">
        <v>40</v>
      </c>
      <c r="M426" s="34">
        <v>57090.22</v>
      </c>
      <c r="N426" s="44" t="s">
        <v>21429</v>
      </c>
      <c r="O426" s="34">
        <v>558804</v>
      </c>
      <c r="P426" s="44">
        <v>1980</v>
      </c>
      <c r="Q426" s="46">
        <v>3376</v>
      </c>
      <c r="R426" s="34">
        <v>1501261</v>
      </c>
      <c r="T426" s="34"/>
      <c r="U426" s="34"/>
      <c r="V426" s="34"/>
      <c r="W426" s="34"/>
      <c r="X426" s="34"/>
      <c r="Y426" s="34"/>
      <c r="Z426" s="34"/>
      <c r="AA426" s="34"/>
      <c r="AB426" s="34"/>
      <c r="AC426" s="34"/>
    </row>
    <row r="427" spans="2:29">
      <c r="B427" s="51" t="s">
        <v>18630</v>
      </c>
      <c r="C427" s="45">
        <v>36800</v>
      </c>
      <c r="D427" s="44" t="s">
        <v>18631</v>
      </c>
      <c r="E427" s="34">
        <v>742537.31</v>
      </c>
      <c r="F427" s="34">
        <v>185545.59</v>
      </c>
      <c r="G427" s="44">
        <v>18564.259999999998</v>
      </c>
      <c r="H427" s="44">
        <v>70</v>
      </c>
      <c r="I427" s="44">
        <v>40</v>
      </c>
      <c r="J427" s="45">
        <v>36535</v>
      </c>
      <c r="K427" s="44">
        <v>2000</v>
      </c>
      <c r="L427" s="44">
        <v>40</v>
      </c>
      <c r="M427" s="34">
        <v>18563.43</v>
      </c>
      <c r="N427" s="44" t="s">
        <v>21420</v>
      </c>
      <c r="O427" s="34">
        <v>556992</v>
      </c>
      <c r="P427" s="44">
        <v>2000</v>
      </c>
      <c r="Q427" s="46">
        <v>6221.2</v>
      </c>
      <c r="R427" s="34">
        <v>812038</v>
      </c>
      <c r="T427" s="34"/>
      <c r="U427" s="34"/>
      <c r="V427" s="34"/>
      <c r="W427" s="34"/>
      <c r="X427" s="34"/>
      <c r="Y427" s="34"/>
      <c r="Z427" s="34"/>
      <c r="AA427" s="34"/>
      <c r="AB427" s="34"/>
      <c r="AC427" s="34"/>
    </row>
    <row r="428" spans="2:29">
      <c r="B428" s="51">
        <v>199000000216170</v>
      </c>
      <c r="C428" s="45">
        <v>33147</v>
      </c>
      <c r="D428" s="44" t="s">
        <v>17173</v>
      </c>
      <c r="E428" s="34">
        <v>1092523.05</v>
      </c>
      <c r="F428" s="34">
        <v>542310.74</v>
      </c>
      <c r="G428" s="44">
        <v>27506.87</v>
      </c>
      <c r="H428" s="44">
        <v>60</v>
      </c>
      <c r="I428" s="44">
        <v>40</v>
      </c>
      <c r="J428" s="45">
        <v>32883</v>
      </c>
      <c r="K428" s="44">
        <v>1990</v>
      </c>
      <c r="L428" s="44">
        <v>40</v>
      </c>
      <c r="M428" s="34">
        <v>27313.08</v>
      </c>
      <c r="N428" s="44" t="s">
        <v>21449</v>
      </c>
      <c r="O428" s="34">
        <v>550212</v>
      </c>
      <c r="P428" s="44">
        <v>1990</v>
      </c>
      <c r="Q428" s="46">
        <v>4731.3</v>
      </c>
      <c r="R428" s="34">
        <v>1054748</v>
      </c>
      <c r="T428" s="34"/>
      <c r="U428" s="34"/>
      <c r="V428" s="34"/>
      <c r="W428" s="34"/>
      <c r="X428" s="34"/>
      <c r="Y428" s="34"/>
      <c r="Z428" s="34"/>
      <c r="AA428" s="34"/>
      <c r="AB428" s="34"/>
      <c r="AC428" s="34"/>
    </row>
    <row r="429" spans="2:29">
      <c r="B429" s="51">
        <v>198500000242890</v>
      </c>
      <c r="C429" s="45">
        <v>31048</v>
      </c>
      <c r="D429" s="44" t="s">
        <v>21277</v>
      </c>
      <c r="E429" s="34">
        <v>1502704.43</v>
      </c>
      <c r="F429" s="34">
        <v>955420.26</v>
      </c>
      <c r="G429" s="44">
        <v>38392.97</v>
      </c>
      <c r="H429" s="44">
        <v>91</v>
      </c>
      <c r="I429" s="44">
        <v>40</v>
      </c>
      <c r="J429" s="45">
        <v>31048</v>
      </c>
      <c r="K429" s="44">
        <v>1985</v>
      </c>
      <c r="L429" s="44">
        <v>40</v>
      </c>
      <c r="M429" s="34">
        <v>37567.61</v>
      </c>
      <c r="N429" s="44" t="s">
        <v>21429</v>
      </c>
      <c r="O429" s="34">
        <v>547284</v>
      </c>
      <c r="P429" s="44">
        <v>1985</v>
      </c>
      <c r="Q429" s="46">
        <v>4202.3</v>
      </c>
      <c r="R429" s="34">
        <v>1181219</v>
      </c>
      <c r="T429" s="34"/>
      <c r="U429" s="34"/>
      <c r="V429" s="34"/>
      <c r="W429" s="34"/>
      <c r="X429" s="34"/>
      <c r="Y429" s="34"/>
      <c r="Z429" s="34"/>
      <c r="AA429" s="34"/>
      <c r="AB429" s="34"/>
      <c r="AC429" s="34"/>
    </row>
    <row r="430" spans="2:29">
      <c r="B430" s="51">
        <v>199000000241150</v>
      </c>
      <c r="C430" s="45">
        <v>33147</v>
      </c>
      <c r="D430" s="44" t="s">
        <v>17063</v>
      </c>
      <c r="E430" s="34">
        <v>1071346.03</v>
      </c>
      <c r="F430" s="34">
        <v>527412.56000000006</v>
      </c>
      <c r="G430" s="44">
        <v>27192.97</v>
      </c>
      <c r="H430" s="44">
        <v>91</v>
      </c>
      <c r="I430" s="44">
        <v>40</v>
      </c>
      <c r="J430" s="45">
        <v>32883</v>
      </c>
      <c r="K430" s="44">
        <v>1990</v>
      </c>
      <c r="L430" s="44">
        <v>40</v>
      </c>
      <c r="M430" s="34">
        <v>26783.65</v>
      </c>
      <c r="N430" s="44" t="s">
        <v>21429</v>
      </c>
      <c r="O430" s="34">
        <v>543933</v>
      </c>
      <c r="P430" s="44">
        <v>1990</v>
      </c>
      <c r="Q430" s="46">
        <v>4731.3</v>
      </c>
      <c r="R430" s="34">
        <v>1042711</v>
      </c>
      <c r="T430" s="34"/>
      <c r="U430" s="34"/>
      <c r="V430" s="34"/>
      <c r="W430" s="34"/>
      <c r="X430" s="34"/>
      <c r="Y430" s="34"/>
      <c r="Z430" s="34"/>
      <c r="AA430" s="34"/>
      <c r="AB430" s="34"/>
      <c r="AC430" s="34"/>
    </row>
    <row r="431" spans="2:29">
      <c r="B431" s="51">
        <v>199000000232980</v>
      </c>
      <c r="C431" s="45">
        <v>33147</v>
      </c>
      <c r="D431" s="44" t="s">
        <v>17340</v>
      </c>
      <c r="E431" s="34">
        <v>1067911.1200000001</v>
      </c>
      <c r="F431" s="34">
        <v>525721.42000000004</v>
      </c>
      <c r="G431" s="44">
        <v>27105.74</v>
      </c>
      <c r="H431" s="44">
        <v>90</v>
      </c>
      <c r="I431" s="44">
        <v>40</v>
      </c>
      <c r="J431" s="45">
        <v>32883</v>
      </c>
      <c r="K431" s="44">
        <v>1990</v>
      </c>
      <c r="L431" s="44">
        <v>40</v>
      </c>
      <c r="M431" s="34">
        <v>26697.78</v>
      </c>
      <c r="N431" s="44" t="s">
        <v>21421</v>
      </c>
      <c r="O431" s="34">
        <v>542190</v>
      </c>
      <c r="P431" s="44">
        <v>1990</v>
      </c>
      <c r="Q431" s="46">
        <v>4731.3</v>
      </c>
      <c r="R431" s="34">
        <v>1039369</v>
      </c>
      <c r="T431" s="34"/>
      <c r="U431" s="34"/>
      <c r="V431" s="34"/>
      <c r="W431" s="34"/>
      <c r="X431" s="34"/>
      <c r="Y431" s="34"/>
      <c r="Z431" s="34"/>
      <c r="AA431" s="34"/>
      <c r="AB431" s="34"/>
      <c r="AC431" s="34"/>
    </row>
    <row r="432" spans="2:29">
      <c r="B432" s="51">
        <v>199600000237190</v>
      </c>
      <c r="C432" s="45">
        <v>35339</v>
      </c>
      <c r="D432" s="44" t="s">
        <v>17489</v>
      </c>
      <c r="E432" s="34">
        <v>842852.03</v>
      </c>
      <c r="F432" s="34">
        <v>300763.52000000002</v>
      </c>
      <c r="G432" s="44">
        <v>20846.82</v>
      </c>
      <c r="H432" s="44">
        <v>90</v>
      </c>
      <c r="I432" s="44">
        <v>40</v>
      </c>
      <c r="J432" s="45">
        <v>35074</v>
      </c>
      <c r="K432" s="44">
        <v>1996</v>
      </c>
      <c r="L432" s="44">
        <v>40</v>
      </c>
      <c r="M432" s="34">
        <v>21071.3</v>
      </c>
      <c r="N432" s="44" t="s">
        <v>21421</v>
      </c>
      <c r="O432" s="34">
        <v>542089</v>
      </c>
      <c r="P432" s="44">
        <v>1996</v>
      </c>
      <c r="Q432" s="46">
        <v>5622.1</v>
      </c>
      <c r="R432" s="34">
        <v>874521</v>
      </c>
      <c r="T432" s="34"/>
      <c r="U432" s="34"/>
      <c r="V432" s="34"/>
      <c r="W432" s="34"/>
      <c r="X432" s="34"/>
      <c r="Y432" s="34"/>
      <c r="Z432" s="34"/>
      <c r="AA432" s="34"/>
      <c r="AB432" s="34"/>
      <c r="AC432" s="34"/>
    </row>
    <row r="433" spans="2:29">
      <c r="B433" s="51">
        <v>199700000216150</v>
      </c>
      <c r="C433" s="45">
        <v>35703</v>
      </c>
      <c r="D433" s="44" t="s">
        <v>18060</v>
      </c>
      <c r="E433" s="34">
        <v>799598.22</v>
      </c>
      <c r="F433" s="34">
        <v>259626.17</v>
      </c>
      <c r="G433" s="44">
        <v>19998.95</v>
      </c>
      <c r="H433" s="44">
        <v>72</v>
      </c>
      <c r="I433" s="44">
        <v>40</v>
      </c>
      <c r="J433" s="45">
        <v>35703</v>
      </c>
      <c r="K433" s="44">
        <v>1997</v>
      </c>
      <c r="L433" s="44">
        <v>40</v>
      </c>
      <c r="M433" s="34">
        <v>19989.96</v>
      </c>
      <c r="N433" s="44" t="s">
        <v>21430</v>
      </c>
      <c r="O433" s="34">
        <v>539972</v>
      </c>
      <c r="P433" s="44">
        <v>1997</v>
      </c>
      <c r="Q433" s="46">
        <v>5825.1</v>
      </c>
      <c r="R433" s="34">
        <v>840747</v>
      </c>
      <c r="T433" s="34"/>
      <c r="U433" s="34"/>
      <c r="V433" s="34"/>
      <c r="W433" s="34"/>
      <c r="X433" s="34"/>
      <c r="Y433" s="34"/>
      <c r="Z433" s="34"/>
      <c r="AA433" s="34"/>
      <c r="AB433" s="34"/>
      <c r="AC433" s="34"/>
    </row>
    <row r="434" spans="2:29">
      <c r="B434" s="51">
        <v>199700000233780</v>
      </c>
      <c r="C434" s="45">
        <v>35703</v>
      </c>
      <c r="D434" s="44" t="s">
        <v>18140</v>
      </c>
      <c r="E434" s="34">
        <v>797757.87</v>
      </c>
      <c r="F434" s="34">
        <v>258375.53</v>
      </c>
      <c r="G434" s="44">
        <v>19977.16</v>
      </c>
      <c r="H434" s="44">
        <v>93</v>
      </c>
      <c r="I434" s="44">
        <v>40</v>
      </c>
      <c r="J434" s="45">
        <v>35703</v>
      </c>
      <c r="K434" s="44">
        <v>1997</v>
      </c>
      <c r="L434" s="44">
        <v>40</v>
      </c>
      <c r="M434" s="34">
        <v>19943.95</v>
      </c>
      <c r="N434" s="44" t="s">
        <v>21427</v>
      </c>
      <c r="O434" s="34">
        <v>539382</v>
      </c>
      <c r="P434" s="44">
        <v>1997</v>
      </c>
      <c r="Q434" s="46">
        <v>5825.1</v>
      </c>
      <c r="R434" s="34">
        <v>839829</v>
      </c>
      <c r="T434" s="34"/>
      <c r="U434" s="34"/>
      <c r="V434" s="34"/>
      <c r="W434" s="34"/>
      <c r="X434" s="34"/>
      <c r="Y434" s="34"/>
      <c r="Z434" s="34"/>
      <c r="AA434" s="34"/>
      <c r="AB434" s="34"/>
      <c r="AC434" s="34"/>
    </row>
    <row r="435" spans="2:29">
      <c r="B435" s="51">
        <v>199800000240310</v>
      </c>
      <c r="C435" s="45">
        <v>36068</v>
      </c>
      <c r="D435" s="44" t="s">
        <v>18311</v>
      </c>
      <c r="E435" s="34">
        <v>800659.59</v>
      </c>
      <c r="F435" s="34">
        <v>261840.61</v>
      </c>
      <c r="G435" s="44">
        <v>19243.52</v>
      </c>
      <c r="H435" s="44">
        <v>91</v>
      </c>
      <c r="I435" s="44">
        <v>40</v>
      </c>
      <c r="J435" s="45">
        <v>36068</v>
      </c>
      <c r="K435" s="44">
        <v>1998</v>
      </c>
      <c r="L435" s="44">
        <v>40</v>
      </c>
      <c r="M435" s="34">
        <v>20016.490000000002</v>
      </c>
      <c r="N435" s="44" t="s">
        <v>21429</v>
      </c>
      <c r="O435" s="34">
        <v>538819</v>
      </c>
      <c r="P435" s="44">
        <v>1998</v>
      </c>
      <c r="Q435" s="46">
        <v>5920.4</v>
      </c>
      <c r="R435" s="34">
        <v>825445</v>
      </c>
      <c r="T435" s="34"/>
      <c r="U435" s="34"/>
      <c r="V435" s="34"/>
      <c r="W435" s="34"/>
      <c r="X435" s="34"/>
      <c r="Y435" s="34"/>
      <c r="Z435" s="34"/>
      <c r="AA435" s="34"/>
      <c r="AB435" s="34"/>
      <c r="AC435" s="34"/>
    </row>
    <row r="436" spans="2:29">
      <c r="B436" s="51">
        <v>198900000231650</v>
      </c>
      <c r="C436" s="45">
        <v>32782</v>
      </c>
      <c r="D436" s="44" t="s">
        <v>17028</v>
      </c>
      <c r="E436" s="34">
        <v>1112448.51</v>
      </c>
      <c r="F436" s="34">
        <v>575631.39</v>
      </c>
      <c r="G436" s="44">
        <v>28249.45</v>
      </c>
      <c r="H436" s="44">
        <v>88</v>
      </c>
      <c r="I436" s="44">
        <v>40</v>
      </c>
      <c r="J436" s="45">
        <v>32518</v>
      </c>
      <c r="K436" s="44">
        <v>1989</v>
      </c>
      <c r="L436" s="44">
        <v>40</v>
      </c>
      <c r="M436" s="34">
        <v>27811.21</v>
      </c>
      <c r="N436" s="44" t="s">
        <v>19301</v>
      </c>
      <c r="O436" s="34">
        <v>536817</v>
      </c>
      <c r="P436" s="44">
        <v>1989</v>
      </c>
      <c r="Q436" s="46">
        <v>4609.2</v>
      </c>
      <c r="R436" s="34">
        <v>1056321</v>
      </c>
      <c r="T436" s="34"/>
      <c r="U436" s="34"/>
      <c r="V436" s="34"/>
      <c r="W436" s="34"/>
      <c r="X436" s="34"/>
      <c r="Y436" s="34"/>
      <c r="Z436" s="34"/>
      <c r="AA436" s="34"/>
      <c r="AB436" s="34"/>
      <c r="AC436" s="34"/>
    </row>
    <row r="437" spans="2:29">
      <c r="B437" s="51">
        <v>198900000227910</v>
      </c>
      <c r="C437" s="45">
        <v>32782</v>
      </c>
      <c r="D437" s="44" t="s">
        <v>20920</v>
      </c>
      <c r="E437" s="34">
        <v>1106753.5</v>
      </c>
      <c r="F437" s="34">
        <v>572684.69999999995</v>
      </c>
      <c r="G437" s="44">
        <v>28104.880000000001</v>
      </c>
      <c r="H437" s="44">
        <v>75</v>
      </c>
      <c r="I437" s="44">
        <v>40</v>
      </c>
      <c r="J437" s="45">
        <v>32518</v>
      </c>
      <c r="K437" s="44">
        <v>1989</v>
      </c>
      <c r="L437" s="44">
        <v>40</v>
      </c>
      <c r="M437" s="34">
        <v>27668.84</v>
      </c>
      <c r="N437" s="44" t="s">
        <v>19300</v>
      </c>
      <c r="O437" s="34">
        <v>534069</v>
      </c>
      <c r="P437" s="44">
        <v>1989</v>
      </c>
      <c r="Q437" s="46">
        <v>4609.2</v>
      </c>
      <c r="R437" s="34">
        <v>1050913</v>
      </c>
      <c r="T437" s="34"/>
      <c r="U437" s="34"/>
      <c r="V437" s="34"/>
      <c r="W437" s="34"/>
      <c r="X437" s="34"/>
      <c r="Y437" s="34"/>
      <c r="Z437" s="34"/>
      <c r="AA437" s="34"/>
      <c r="AB437" s="34"/>
      <c r="AC437" s="34"/>
    </row>
    <row r="438" spans="2:29">
      <c r="B438" s="51">
        <v>200000000233570</v>
      </c>
      <c r="C438" s="45">
        <v>36799</v>
      </c>
      <c r="D438" s="44" t="s">
        <v>21230</v>
      </c>
      <c r="E438" s="34">
        <v>737413</v>
      </c>
      <c r="F438" s="34">
        <v>203505.14</v>
      </c>
      <c r="G438" s="44">
        <v>17796.560000000001</v>
      </c>
      <c r="H438" s="44">
        <v>88</v>
      </c>
      <c r="I438" s="44">
        <v>40</v>
      </c>
      <c r="J438" s="45">
        <v>36799</v>
      </c>
      <c r="K438" s="44">
        <v>2000</v>
      </c>
      <c r="L438" s="44">
        <v>40</v>
      </c>
      <c r="M438" s="34">
        <v>18435.330000000002</v>
      </c>
      <c r="N438" s="44" t="s">
        <v>19301</v>
      </c>
      <c r="O438" s="34">
        <v>533908</v>
      </c>
      <c r="P438" s="44">
        <v>2000</v>
      </c>
      <c r="Q438" s="44">
        <v>6221.2</v>
      </c>
      <c r="R438" s="34">
        <v>778384</v>
      </c>
      <c r="T438" s="34"/>
      <c r="U438" s="34"/>
      <c r="V438" s="34"/>
      <c r="W438" s="34"/>
      <c r="X438" s="34"/>
      <c r="Y438" s="34"/>
      <c r="Z438" s="34"/>
      <c r="AA438" s="34"/>
      <c r="AB438" s="34"/>
      <c r="AC438" s="34"/>
    </row>
    <row r="439" spans="2:29">
      <c r="B439" s="51">
        <v>199000000225340</v>
      </c>
      <c r="C439" s="45">
        <v>33147</v>
      </c>
      <c r="D439" s="44" t="s">
        <v>17240</v>
      </c>
      <c r="E439" s="34">
        <v>1075396.79</v>
      </c>
      <c r="F439" s="34">
        <v>545343.03</v>
      </c>
      <c r="G439" s="44">
        <v>26499</v>
      </c>
      <c r="H439" s="44">
        <v>66</v>
      </c>
      <c r="I439" s="44">
        <v>40</v>
      </c>
      <c r="J439" s="45">
        <v>32883</v>
      </c>
      <c r="K439" s="44">
        <v>1990</v>
      </c>
      <c r="L439" s="44">
        <v>40</v>
      </c>
      <c r="M439" s="34">
        <v>26884.92</v>
      </c>
      <c r="N439" s="44" t="s">
        <v>21419</v>
      </c>
      <c r="O439" s="34">
        <v>530054</v>
      </c>
      <c r="P439" s="44">
        <v>1990</v>
      </c>
      <c r="Q439" s="46">
        <v>4731.3</v>
      </c>
      <c r="R439" s="34">
        <v>1016104</v>
      </c>
      <c r="T439" s="34"/>
      <c r="U439" s="34"/>
      <c r="V439" s="34"/>
      <c r="W439" s="34"/>
      <c r="X439" s="34"/>
      <c r="Y439" s="34"/>
      <c r="Z439" s="34"/>
      <c r="AA439" s="34"/>
      <c r="AB439" s="34"/>
      <c r="AC439" s="34"/>
    </row>
    <row r="440" spans="2:29">
      <c r="B440" s="51">
        <v>198100000244620</v>
      </c>
      <c r="C440" s="45">
        <v>29799</v>
      </c>
      <c r="D440" s="44" t="s">
        <v>16342</v>
      </c>
      <c r="E440" s="34">
        <v>1968861.73</v>
      </c>
      <c r="F440" s="34">
        <v>1442267.2</v>
      </c>
      <c r="G440" s="46">
        <v>48598.48</v>
      </c>
      <c r="H440" s="44">
        <v>86</v>
      </c>
      <c r="I440" s="44">
        <v>40</v>
      </c>
      <c r="J440" s="45">
        <v>29799</v>
      </c>
      <c r="K440" s="44">
        <v>1981</v>
      </c>
      <c r="L440" s="44">
        <v>40</v>
      </c>
      <c r="M440" s="34">
        <v>49221.54</v>
      </c>
      <c r="N440" s="73" t="s">
        <v>19309</v>
      </c>
      <c r="O440" s="34">
        <v>526595</v>
      </c>
      <c r="P440" s="44">
        <v>1981</v>
      </c>
      <c r="Q440" s="46">
        <v>3558</v>
      </c>
      <c r="R440" s="34">
        <v>1342362</v>
      </c>
      <c r="T440" s="34"/>
      <c r="U440" s="34"/>
      <c r="V440" s="34"/>
      <c r="W440" s="34"/>
      <c r="X440" s="34"/>
      <c r="Y440" s="34"/>
      <c r="Z440" s="34"/>
      <c r="AA440" s="34"/>
      <c r="AB440" s="34"/>
      <c r="AC440" s="34"/>
    </row>
    <row r="441" spans="2:29">
      <c r="B441" s="51" t="s">
        <v>18324</v>
      </c>
      <c r="C441" s="45">
        <v>36069</v>
      </c>
      <c r="D441" s="44" t="s">
        <v>18325</v>
      </c>
      <c r="E441" s="34">
        <v>742537.3</v>
      </c>
      <c r="F441" s="34">
        <v>222709.31</v>
      </c>
      <c r="G441" s="44">
        <v>18563.43</v>
      </c>
      <c r="H441" s="44">
        <v>82</v>
      </c>
      <c r="I441" s="44">
        <v>40</v>
      </c>
      <c r="J441" s="45">
        <v>35805</v>
      </c>
      <c r="K441" s="44">
        <v>1998</v>
      </c>
      <c r="L441" s="44">
        <v>40</v>
      </c>
      <c r="M441" s="34">
        <v>18563.43</v>
      </c>
      <c r="N441" s="44" t="s">
        <v>21418</v>
      </c>
      <c r="O441" s="34">
        <v>519828</v>
      </c>
      <c r="P441" s="44">
        <v>1998</v>
      </c>
      <c r="Q441" s="46">
        <v>5920.4</v>
      </c>
      <c r="R441" s="34">
        <v>796351</v>
      </c>
      <c r="T441" s="34"/>
      <c r="U441" s="34"/>
      <c r="V441" s="34"/>
      <c r="W441" s="34"/>
      <c r="X441" s="34"/>
      <c r="Y441" s="34"/>
      <c r="Z441" s="34"/>
      <c r="AA441" s="34"/>
      <c r="AB441" s="34"/>
      <c r="AC441" s="34"/>
    </row>
    <row r="442" spans="2:29">
      <c r="B442" s="51" t="s">
        <v>21290</v>
      </c>
      <c r="C442" s="45">
        <v>38261</v>
      </c>
      <c r="D442" s="44" t="s">
        <v>19326</v>
      </c>
      <c r="E442" s="34">
        <v>610548.19999999995</v>
      </c>
      <c r="F442" s="34">
        <v>92141.38</v>
      </c>
      <c r="G442" s="44">
        <v>15245.7</v>
      </c>
      <c r="H442" s="44">
        <v>70</v>
      </c>
      <c r="I442" s="44">
        <v>40</v>
      </c>
      <c r="J442" s="45">
        <v>37996</v>
      </c>
      <c r="K442" s="44">
        <v>2004</v>
      </c>
      <c r="L442" s="44">
        <v>40</v>
      </c>
      <c r="M442" s="34">
        <v>15263.71</v>
      </c>
      <c r="N442" s="44" t="s">
        <v>21420</v>
      </c>
      <c r="O442" s="34">
        <v>518407</v>
      </c>
      <c r="P442" s="44">
        <v>2004</v>
      </c>
      <c r="Q442" s="46">
        <v>7114.9</v>
      </c>
      <c r="R442" s="34">
        <v>660849</v>
      </c>
      <c r="T442" s="34"/>
      <c r="U442" s="34"/>
      <c r="V442" s="34"/>
      <c r="W442" s="34"/>
      <c r="X442" s="34"/>
      <c r="Y442" s="34"/>
      <c r="Z442" s="34"/>
      <c r="AA442" s="34"/>
      <c r="AB442" s="34"/>
      <c r="AC442" s="34"/>
    </row>
    <row r="443" spans="2:29">
      <c r="B443" s="51">
        <v>199000000225350</v>
      </c>
      <c r="C443" s="45">
        <v>33147</v>
      </c>
      <c r="D443" s="44" t="s">
        <v>17241</v>
      </c>
      <c r="E443" s="34">
        <v>1045939.02</v>
      </c>
      <c r="F443" s="34">
        <v>528867.77</v>
      </c>
      <c r="G443" s="44">
        <v>25850.02</v>
      </c>
      <c r="H443" s="44">
        <v>64</v>
      </c>
      <c r="I443" s="44">
        <v>40</v>
      </c>
      <c r="J443" s="45">
        <v>32883</v>
      </c>
      <c r="K443" s="44">
        <v>1990</v>
      </c>
      <c r="L443" s="44">
        <v>40</v>
      </c>
      <c r="M443" s="34">
        <v>26148.48</v>
      </c>
      <c r="N443" s="44" t="s">
        <v>21424</v>
      </c>
      <c r="O443" s="34">
        <v>517071</v>
      </c>
      <c r="P443" s="44">
        <v>1990</v>
      </c>
      <c r="Q443" s="46">
        <v>4731.3</v>
      </c>
      <c r="R443" s="34">
        <v>991217</v>
      </c>
      <c r="T443" s="34"/>
      <c r="U443" s="34"/>
      <c r="V443" s="34"/>
      <c r="W443" s="34"/>
      <c r="X443" s="34"/>
      <c r="Y443" s="34"/>
      <c r="Z443" s="34"/>
      <c r="AA443" s="34"/>
      <c r="AB443" s="34"/>
      <c r="AC443" s="34"/>
    </row>
    <row r="444" spans="2:29">
      <c r="B444" s="51">
        <v>199000000216570</v>
      </c>
      <c r="C444" s="45">
        <v>33147</v>
      </c>
      <c r="D444" s="44" t="s">
        <v>17192</v>
      </c>
      <c r="E444" s="34">
        <v>1047595.48</v>
      </c>
      <c r="F444" s="34">
        <v>531244.79</v>
      </c>
      <c r="G444" s="44">
        <v>25813.99</v>
      </c>
      <c r="H444" s="44">
        <v>80</v>
      </c>
      <c r="I444" s="44">
        <v>40</v>
      </c>
      <c r="J444" s="45">
        <v>32883</v>
      </c>
      <c r="K444" s="44">
        <v>1990</v>
      </c>
      <c r="L444" s="44">
        <v>40</v>
      </c>
      <c r="M444" s="34">
        <v>26189.89</v>
      </c>
      <c r="N444" s="44" t="s">
        <v>21417</v>
      </c>
      <c r="O444" s="34">
        <v>516351</v>
      </c>
      <c r="P444" s="44">
        <v>1990</v>
      </c>
      <c r="Q444" s="46">
        <v>4731.3</v>
      </c>
      <c r="R444" s="34">
        <v>989836</v>
      </c>
      <c r="T444" s="34"/>
      <c r="U444" s="34"/>
      <c r="V444" s="34"/>
      <c r="W444" s="34"/>
      <c r="X444" s="34"/>
      <c r="Y444" s="34"/>
      <c r="Z444" s="34"/>
      <c r="AA444" s="34"/>
      <c r="AB444" s="34"/>
      <c r="AC444" s="34"/>
    </row>
    <row r="445" spans="2:29">
      <c r="B445" s="51">
        <v>199000000216630</v>
      </c>
      <c r="C445" s="45">
        <v>33147</v>
      </c>
      <c r="D445" s="44" t="s">
        <v>17197</v>
      </c>
      <c r="E445" s="34">
        <v>1040395.64</v>
      </c>
      <c r="F445" s="34">
        <v>527593.66</v>
      </c>
      <c r="G445" s="44">
        <v>25636.57</v>
      </c>
      <c r="H445" s="44">
        <v>41</v>
      </c>
      <c r="I445" s="44">
        <v>40</v>
      </c>
      <c r="J445" s="45">
        <v>32883</v>
      </c>
      <c r="K445" s="44">
        <v>1990</v>
      </c>
      <c r="L445" s="44">
        <v>40</v>
      </c>
      <c r="M445" s="34">
        <v>26009.89</v>
      </c>
      <c r="N445" s="44" t="s">
        <v>21450</v>
      </c>
      <c r="O445" s="34">
        <v>512802</v>
      </c>
      <c r="P445" s="44">
        <v>1990</v>
      </c>
      <c r="Q445" s="46">
        <v>4731.3</v>
      </c>
      <c r="R445" s="34">
        <v>983033</v>
      </c>
      <c r="T445" s="34"/>
      <c r="U445" s="34"/>
      <c r="V445" s="34"/>
      <c r="W445" s="34"/>
      <c r="X445" s="34"/>
      <c r="Y445" s="34"/>
      <c r="Z445" s="34"/>
      <c r="AA445" s="34"/>
      <c r="AB445" s="34"/>
      <c r="AC445" s="34"/>
    </row>
    <row r="446" spans="2:29">
      <c r="B446" s="51">
        <v>200000000244000</v>
      </c>
      <c r="C446" s="45">
        <v>36799</v>
      </c>
      <c r="D446" s="44" t="s">
        <v>17360</v>
      </c>
      <c r="E446" s="34">
        <v>707327.55</v>
      </c>
      <c r="F446" s="34">
        <v>195202.31</v>
      </c>
      <c r="G446" s="44">
        <v>17070.45</v>
      </c>
      <c r="H446" s="44">
        <v>91</v>
      </c>
      <c r="I446" s="44">
        <v>40</v>
      </c>
      <c r="J446" s="45">
        <v>36799</v>
      </c>
      <c r="K446" s="44">
        <v>2000</v>
      </c>
      <c r="L446" s="44">
        <v>40</v>
      </c>
      <c r="M446" s="34">
        <v>17683.189999999999</v>
      </c>
      <c r="N446" s="44" t="s">
        <v>21429</v>
      </c>
      <c r="O446" s="34">
        <v>512125</v>
      </c>
      <c r="P446" s="44">
        <v>2000</v>
      </c>
      <c r="Q446" s="46">
        <v>6221.2</v>
      </c>
      <c r="R446" s="34">
        <v>746627</v>
      </c>
      <c r="T446" s="34"/>
      <c r="U446" s="34"/>
      <c r="V446" s="34"/>
      <c r="W446" s="34"/>
      <c r="X446" s="34"/>
      <c r="Y446" s="34"/>
      <c r="Z446" s="34"/>
      <c r="AA446" s="34"/>
      <c r="AB446" s="34"/>
      <c r="AC446" s="34"/>
    </row>
    <row r="447" spans="2:29">
      <c r="B447" s="51">
        <v>200810000015088</v>
      </c>
      <c r="C447" s="45">
        <v>38990</v>
      </c>
      <c r="D447" s="44" t="s">
        <v>20349</v>
      </c>
      <c r="E447" s="34">
        <v>565000</v>
      </c>
      <c r="F447" s="34">
        <v>56500.04</v>
      </c>
      <c r="G447" s="44">
        <v>14125.02</v>
      </c>
      <c r="H447" s="44">
        <v>76</v>
      </c>
      <c r="I447" s="44">
        <v>40</v>
      </c>
      <c r="J447" s="45">
        <v>38990</v>
      </c>
      <c r="K447" s="44">
        <v>2006</v>
      </c>
      <c r="L447" s="44">
        <v>40</v>
      </c>
      <c r="M447" s="34">
        <v>14125</v>
      </c>
      <c r="N447" s="44" t="s">
        <v>21439</v>
      </c>
      <c r="O447" s="34">
        <v>508500</v>
      </c>
      <c r="P447" s="44">
        <v>2006</v>
      </c>
      <c r="Q447" s="46">
        <v>7751.2</v>
      </c>
      <c r="R447" s="34">
        <v>595004</v>
      </c>
      <c r="T447" s="34"/>
      <c r="U447" s="34"/>
      <c r="V447" s="34"/>
      <c r="W447" s="34"/>
      <c r="X447" s="34"/>
      <c r="Y447" s="34"/>
      <c r="Z447" s="34"/>
      <c r="AA447" s="34"/>
      <c r="AB447" s="34"/>
      <c r="AC447" s="34"/>
    </row>
    <row r="448" spans="2:29">
      <c r="B448" s="51">
        <v>198900000231670</v>
      </c>
      <c r="C448" s="45">
        <v>32782</v>
      </c>
      <c r="D448" s="44" t="s">
        <v>17030</v>
      </c>
      <c r="E448" s="34">
        <v>1052216.28</v>
      </c>
      <c r="F448" s="34">
        <v>544464.53</v>
      </c>
      <c r="G448" s="44">
        <v>26719.91</v>
      </c>
      <c r="H448" s="44">
        <v>88</v>
      </c>
      <c r="I448" s="44">
        <v>40</v>
      </c>
      <c r="J448" s="45">
        <v>32518</v>
      </c>
      <c r="K448" s="44">
        <v>1989</v>
      </c>
      <c r="L448" s="44">
        <v>40</v>
      </c>
      <c r="M448" s="34">
        <v>26305.41</v>
      </c>
      <c r="N448" s="44" t="s">
        <v>19301</v>
      </c>
      <c r="O448" s="34">
        <v>507752</v>
      </c>
      <c r="P448" s="44">
        <v>1989</v>
      </c>
      <c r="Q448" s="46">
        <v>4609.2</v>
      </c>
      <c r="R448" s="34">
        <v>999127</v>
      </c>
      <c r="T448" s="34"/>
      <c r="U448" s="34"/>
      <c r="V448" s="34"/>
      <c r="W448" s="34"/>
      <c r="X448" s="34"/>
      <c r="Y448" s="34"/>
      <c r="Z448" s="34"/>
      <c r="AA448" s="34"/>
      <c r="AB448" s="34"/>
      <c r="AC448" s="34"/>
    </row>
    <row r="449" spans="2:29">
      <c r="B449" s="51">
        <v>199000000232690</v>
      </c>
      <c r="C449" s="45">
        <v>33147</v>
      </c>
      <c r="D449" s="44" t="s">
        <v>16269</v>
      </c>
      <c r="E449" s="34">
        <v>1023965.52</v>
      </c>
      <c r="F449" s="34">
        <v>519261.81</v>
      </c>
      <c r="G449" s="44">
        <v>25231.73</v>
      </c>
      <c r="H449" s="44">
        <v>47</v>
      </c>
      <c r="I449" s="44">
        <v>40</v>
      </c>
      <c r="J449" s="45">
        <v>32883</v>
      </c>
      <c r="K449" s="44">
        <v>1990</v>
      </c>
      <c r="L449" s="44">
        <v>40</v>
      </c>
      <c r="M449" s="34">
        <v>25599.14</v>
      </c>
      <c r="N449" s="44" t="s">
        <v>21446</v>
      </c>
      <c r="O449" s="34">
        <v>504704</v>
      </c>
      <c r="P449" s="44">
        <v>1990</v>
      </c>
      <c r="Q449" s="46">
        <v>4731.3</v>
      </c>
      <c r="R449" s="34">
        <v>967509</v>
      </c>
      <c r="T449" s="34"/>
      <c r="U449" s="34"/>
      <c r="V449" s="34"/>
      <c r="W449" s="34"/>
      <c r="X449" s="34"/>
      <c r="Y449" s="34"/>
      <c r="Z449" s="34"/>
      <c r="AA449" s="34"/>
      <c r="AB449" s="34"/>
      <c r="AC449" s="34"/>
    </row>
    <row r="450" spans="2:29">
      <c r="B450" s="51">
        <v>199500000225440</v>
      </c>
      <c r="C450" s="45">
        <v>34973</v>
      </c>
      <c r="D450" s="44" t="s">
        <v>17780</v>
      </c>
      <c r="E450" s="34">
        <v>817887</v>
      </c>
      <c r="F450" s="34">
        <v>313830.96999999997</v>
      </c>
      <c r="G450" s="44">
        <v>20160.02</v>
      </c>
      <c r="H450" s="44">
        <v>58</v>
      </c>
      <c r="I450" s="44">
        <v>40</v>
      </c>
      <c r="J450" s="45">
        <v>34709</v>
      </c>
      <c r="K450" s="44">
        <v>1995</v>
      </c>
      <c r="L450" s="44">
        <v>40</v>
      </c>
      <c r="M450" s="34">
        <v>20447.18</v>
      </c>
      <c r="N450" s="44" t="s">
        <v>21448</v>
      </c>
      <c r="O450" s="34">
        <v>504056</v>
      </c>
      <c r="P450" s="44">
        <v>1995</v>
      </c>
      <c r="Q450" s="46">
        <v>5471.2</v>
      </c>
      <c r="R450" s="34">
        <v>835600</v>
      </c>
      <c r="T450" s="34"/>
      <c r="U450" s="34"/>
      <c r="V450" s="34"/>
      <c r="W450" s="34"/>
      <c r="X450" s="34"/>
      <c r="Y450" s="34"/>
      <c r="Z450" s="34"/>
      <c r="AA450" s="34"/>
      <c r="AB450" s="34"/>
      <c r="AC450" s="34"/>
    </row>
    <row r="451" spans="2:29">
      <c r="B451" s="51">
        <v>198500000240700</v>
      </c>
      <c r="C451" s="45">
        <v>31048</v>
      </c>
      <c r="D451" s="44" t="s">
        <v>20654</v>
      </c>
      <c r="E451" s="34">
        <v>1382548.57</v>
      </c>
      <c r="F451" s="34">
        <v>879025.11</v>
      </c>
      <c r="G451" s="44">
        <v>35323.08</v>
      </c>
      <c r="H451" s="44">
        <v>91</v>
      </c>
      <c r="I451" s="44">
        <v>40</v>
      </c>
      <c r="J451" s="45">
        <v>31048</v>
      </c>
      <c r="K451" s="44">
        <v>1985</v>
      </c>
      <c r="L451" s="44">
        <v>40</v>
      </c>
      <c r="M451" s="34">
        <v>34563.71</v>
      </c>
      <c r="N451" s="44" t="s">
        <v>21429</v>
      </c>
      <c r="O451" s="34">
        <v>503523</v>
      </c>
      <c r="P451" s="44">
        <v>1985</v>
      </c>
      <c r="Q451" s="46">
        <v>4202.3</v>
      </c>
      <c r="R451" s="34">
        <v>1086769</v>
      </c>
      <c r="T451" s="34"/>
      <c r="U451" s="34"/>
      <c r="V451" s="34"/>
      <c r="W451" s="34"/>
      <c r="X451" s="34"/>
      <c r="Y451" s="34"/>
      <c r="Z451" s="34"/>
      <c r="AA451" s="34"/>
      <c r="AB451" s="34"/>
      <c r="AC451" s="34"/>
    </row>
    <row r="452" spans="2:29">
      <c r="B452" s="51">
        <v>198800000244680</v>
      </c>
      <c r="C452" s="45">
        <v>32387</v>
      </c>
      <c r="D452" s="44" t="s">
        <v>16945</v>
      </c>
      <c r="E452" s="34">
        <v>1124045.9099999999</v>
      </c>
      <c r="F452" s="34">
        <v>620961.67000000004</v>
      </c>
      <c r="G452" s="46">
        <v>28071.61</v>
      </c>
      <c r="H452" s="44">
        <v>86</v>
      </c>
      <c r="I452" s="44">
        <v>40</v>
      </c>
      <c r="J452" s="45">
        <v>32387</v>
      </c>
      <c r="K452" s="44">
        <v>1988</v>
      </c>
      <c r="L452" s="44">
        <v>40</v>
      </c>
      <c r="M452" s="34">
        <v>28101.15</v>
      </c>
      <c r="N452" s="73" t="s">
        <v>19309</v>
      </c>
      <c r="O452" s="34">
        <v>503084</v>
      </c>
      <c r="P452" s="44">
        <v>1988</v>
      </c>
      <c r="Q452" s="46">
        <v>4528</v>
      </c>
      <c r="R452" s="34">
        <v>1007705</v>
      </c>
      <c r="T452" s="34"/>
      <c r="U452" s="34"/>
      <c r="V452" s="34"/>
      <c r="W452" s="34"/>
      <c r="X452" s="34"/>
      <c r="Y452" s="34"/>
      <c r="Z452" s="34"/>
      <c r="AA452" s="34"/>
      <c r="AB452" s="34"/>
      <c r="AC452" s="34"/>
    </row>
    <row r="453" spans="2:29">
      <c r="B453" s="51">
        <v>198800000214680</v>
      </c>
      <c r="C453" s="45">
        <v>32387</v>
      </c>
      <c r="D453" s="44" t="s">
        <v>16921</v>
      </c>
      <c r="E453" s="34">
        <v>1110343.97</v>
      </c>
      <c r="F453" s="34">
        <v>613392.21</v>
      </c>
      <c r="G453" s="44">
        <v>27729.41</v>
      </c>
      <c r="H453" s="44">
        <v>51</v>
      </c>
      <c r="I453" s="44">
        <v>40</v>
      </c>
      <c r="J453" s="45">
        <v>32151</v>
      </c>
      <c r="K453" s="44">
        <v>1988</v>
      </c>
      <c r="L453" s="44">
        <v>40</v>
      </c>
      <c r="M453" s="34">
        <v>27758.6</v>
      </c>
      <c r="N453" s="44" t="s">
        <v>21442</v>
      </c>
      <c r="O453" s="34">
        <v>496952</v>
      </c>
      <c r="P453" s="44">
        <v>1988</v>
      </c>
      <c r="Q453" s="46">
        <v>4528</v>
      </c>
      <c r="R453" s="34">
        <v>995422</v>
      </c>
      <c r="T453" s="34"/>
      <c r="U453" s="34"/>
      <c r="V453" s="34"/>
      <c r="W453" s="34"/>
      <c r="X453" s="34"/>
      <c r="Y453" s="34"/>
      <c r="Z453" s="34"/>
      <c r="AA453" s="34"/>
      <c r="AB453" s="34"/>
      <c r="AC453" s="34"/>
    </row>
    <row r="454" spans="2:29">
      <c r="B454" s="51">
        <v>199000000232940</v>
      </c>
      <c r="C454" s="45">
        <v>33147</v>
      </c>
      <c r="D454" s="44" t="s">
        <v>17336</v>
      </c>
      <c r="E454" s="34">
        <v>978730.39</v>
      </c>
      <c r="F454" s="34">
        <v>481818.66</v>
      </c>
      <c r="G454" s="44">
        <v>24842.14</v>
      </c>
      <c r="H454" s="44">
        <v>90</v>
      </c>
      <c r="I454" s="44">
        <v>40</v>
      </c>
      <c r="J454" s="45">
        <v>32883</v>
      </c>
      <c r="K454" s="44">
        <v>1990</v>
      </c>
      <c r="L454" s="44">
        <v>40</v>
      </c>
      <c r="M454" s="34">
        <v>24468.26</v>
      </c>
      <c r="N454" s="44" t="s">
        <v>21421</v>
      </c>
      <c r="O454" s="34">
        <v>496912</v>
      </c>
      <c r="P454" s="44">
        <v>1990</v>
      </c>
      <c r="Q454" s="46">
        <v>4731.3</v>
      </c>
      <c r="R454" s="34">
        <v>952572</v>
      </c>
      <c r="T454" s="34"/>
      <c r="U454" s="34"/>
      <c r="V454" s="34"/>
      <c r="W454" s="34"/>
      <c r="X454" s="34"/>
      <c r="Y454" s="34"/>
      <c r="Z454" s="34"/>
      <c r="AA454" s="34"/>
      <c r="AB454" s="34"/>
      <c r="AC454" s="34"/>
    </row>
    <row r="455" spans="2:29">
      <c r="B455" s="51">
        <v>199100000242950</v>
      </c>
      <c r="C455" s="45">
        <v>33512</v>
      </c>
      <c r="D455" s="44" t="s">
        <v>17366</v>
      </c>
      <c r="E455" s="34">
        <v>932141.44</v>
      </c>
      <c r="F455" s="34">
        <v>435446.17</v>
      </c>
      <c r="G455" s="44">
        <v>23649.07</v>
      </c>
      <c r="H455" s="44">
        <v>71</v>
      </c>
      <c r="I455" s="44">
        <v>40</v>
      </c>
      <c r="J455" s="45">
        <v>33248</v>
      </c>
      <c r="K455" s="44">
        <v>1991</v>
      </c>
      <c r="L455" s="44">
        <v>40</v>
      </c>
      <c r="M455" s="34">
        <v>23303.54</v>
      </c>
      <c r="N455" s="44" t="s">
        <v>19299</v>
      </c>
      <c r="O455" s="34">
        <v>496695</v>
      </c>
      <c r="P455" s="44">
        <v>1991</v>
      </c>
      <c r="Q455" s="46">
        <v>4835.2</v>
      </c>
      <c r="R455" s="34">
        <v>931703</v>
      </c>
      <c r="T455" s="34"/>
      <c r="U455" s="34"/>
      <c r="V455" s="34"/>
      <c r="W455" s="34"/>
      <c r="X455" s="34"/>
      <c r="Y455" s="34"/>
      <c r="Z455" s="34"/>
      <c r="AA455" s="34"/>
      <c r="AB455" s="34"/>
      <c r="AC455" s="34"/>
    </row>
    <row r="456" spans="2:29">
      <c r="B456" s="51">
        <v>199500000242170</v>
      </c>
      <c r="C456" s="45">
        <v>34973</v>
      </c>
      <c r="D456" s="44" t="s">
        <v>17489</v>
      </c>
      <c r="E456" s="34">
        <v>782383</v>
      </c>
      <c r="F456" s="34">
        <v>286857.77</v>
      </c>
      <c r="G456" s="44">
        <v>19818.830000000002</v>
      </c>
      <c r="H456" s="44">
        <v>91</v>
      </c>
      <c r="I456" s="44">
        <v>40</v>
      </c>
      <c r="J456" s="45">
        <v>34709</v>
      </c>
      <c r="K456" s="44">
        <v>1995</v>
      </c>
      <c r="L456" s="44">
        <v>40</v>
      </c>
      <c r="M456" s="34">
        <v>19559.580000000002</v>
      </c>
      <c r="N456" s="44" t="s">
        <v>21429</v>
      </c>
      <c r="O456" s="34">
        <v>495525</v>
      </c>
      <c r="P456" s="44">
        <v>1995</v>
      </c>
      <c r="Q456" s="46">
        <v>5471.2</v>
      </c>
      <c r="R456" s="34">
        <v>821458</v>
      </c>
      <c r="T456" s="34"/>
      <c r="U456" s="34"/>
      <c r="V456" s="34"/>
      <c r="W456" s="34"/>
      <c r="X456" s="34"/>
      <c r="Y456" s="34"/>
      <c r="Z456" s="34"/>
      <c r="AA456" s="34"/>
      <c r="AB456" s="34"/>
      <c r="AC456" s="34"/>
    </row>
    <row r="457" spans="2:29">
      <c r="B457" s="51">
        <v>200810000019499</v>
      </c>
      <c r="C457" s="45">
        <v>39346</v>
      </c>
      <c r="D457" s="44" t="s">
        <v>20275</v>
      </c>
      <c r="E457" s="34">
        <v>537401.26</v>
      </c>
      <c r="F457" s="34">
        <v>41958.48</v>
      </c>
      <c r="G457" s="44">
        <v>13399.27</v>
      </c>
      <c r="H457" s="44">
        <v>90</v>
      </c>
      <c r="I457" s="44">
        <v>40</v>
      </c>
      <c r="J457" s="45">
        <v>39346</v>
      </c>
      <c r="K457" s="44">
        <v>2007</v>
      </c>
      <c r="L457" s="44">
        <v>40</v>
      </c>
      <c r="M457" s="34">
        <v>13435.03</v>
      </c>
      <c r="N457" s="44" t="s">
        <v>21421</v>
      </c>
      <c r="O457" s="34">
        <v>495443</v>
      </c>
      <c r="P457" s="44">
        <v>2007</v>
      </c>
      <c r="Q457" s="46">
        <v>7966.9</v>
      </c>
      <c r="R457" s="34">
        <v>564028</v>
      </c>
      <c r="T457" s="34"/>
      <c r="U457" s="34"/>
      <c r="V457" s="34"/>
      <c r="W457" s="34"/>
      <c r="X457" s="34"/>
      <c r="Y457" s="34"/>
      <c r="Z457" s="34"/>
      <c r="AA457" s="34"/>
      <c r="AB457" s="34"/>
      <c r="AC457" s="34"/>
    </row>
    <row r="458" spans="2:29">
      <c r="B458" s="51" t="s">
        <v>18743</v>
      </c>
      <c r="C458" s="45">
        <v>37530</v>
      </c>
      <c r="D458" s="44" t="s">
        <v>19198</v>
      </c>
      <c r="E458" s="34">
        <v>618491.27</v>
      </c>
      <c r="F458" s="34">
        <v>123609.67</v>
      </c>
      <c r="G458" s="44">
        <v>15463.74</v>
      </c>
      <c r="H458" s="44">
        <v>88</v>
      </c>
      <c r="I458" s="44">
        <v>40</v>
      </c>
      <c r="J458" s="45">
        <v>37266</v>
      </c>
      <c r="K458" s="44">
        <v>2002</v>
      </c>
      <c r="L458" s="44">
        <v>40</v>
      </c>
      <c r="M458" s="34">
        <v>15462.28</v>
      </c>
      <c r="N458" s="44" t="s">
        <v>19301</v>
      </c>
      <c r="O458" s="34">
        <v>494882</v>
      </c>
      <c r="P458" s="44">
        <v>2002</v>
      </c>
      <c r="Q458" s="46">
        <v>6537.9</v>
      </c>
      <c r="R458" s="34">
        <v>686531</v>
      </c>
      <c r="T458" s="34"/>
      <c r="U458" s="34"/>
      <c r="V458" s="34"/>
      <c r="W458" s="34"/>
      <c r="X458" s="34"/>
      <c r="Y458" s="34"/>
      <c r="Z458" s="34"/>
      <c r="AA458" s="34"/>
      <c r="AB458" s="34"/>
      <c r="AC458" s="34"/>
    </row>
    <row r="459" spans="2:29">
      <c r="B459" s="51">
        <v>199000000232700</v>
      </c>
      <c r="C459" s="45">
        <v>33147</v>
      </c>
      <c r="D459" s="44" t="s">
        <v>16268</v>
      </c>
      <c r="E459" s="34">
        <v>1002636.08</v>
      </c>
      <c r="F459" s="34">
        <v>508445.54</v>
      </c>
      <c r="G459" s="44">
        <v>24706.14</v>
      </c>
      <c r="H459" s="44">
        <v>47</v>
      </c>
      <c r="I459" s="44">
        <v>40</v>
      </c>
      <c r="J459" s="45">
        <v>32883</v>
      </c>
      <c r="K459" s="44">
        <v>1990</v>
      </c>
      <c r="L459" s="44">
        <v>40</v>
      </c>
      <c r="M459" s="34">
        <v>25065.9</v>
      </c>
      <c r="N459" s="44" t="s">
        <v>21446</v>
      </c>
      <c r="O459" s="34">
        <v>494191</v>
      </c>
      <c r="P459" s="44">
        <v>1990</v>
      </c>
      <c r="Q459" s="46">
        <v>4731.3</v>
      </c>
      <c r="R459" s="34">
        <v>947355</v>
      </c>
      <c r="T459" s="34"/>
      <c r="U459" s="34"/>
      <c r="V459" s="34"/>
      <c r="W459" s="34"/>
      <c r="X459" s="34"/>
      <c r="Y459" s="34"/>
      <c r="Z459" s="34"/>
      <c r="AA459" s="34"/>
      <c r="AB459" s="34"/>
      <c r="AC459" s="34"/>
    </row>
    <row r="460" spans="2:29">
      <c r="B460" s="51">
        <v>199400000228730</v>
      </c>
      <c r="C460" s="45">
        <v>34608</v>
      </c>
      <c r="D460" s="44" t="s">
        <v>17715</v>
      </c>
      <c r="E460" s="34">
        <v>810863.59</v>
      </c>
      <c r="F460" s="34">
        <v>317648.62</v>
      </c>
      <c r="G460" s="44">
        <v>20548.310000000001</v>
      </c>
      <c r="H460" s="44">
        <v>85</v>
      </c>
      <c r="I460" s="44">
        <v>40</v>
      </c>
      <c r="J460" s="45">
        <v>34344</v>
      </c>
      <c r="K460" s="44">
        <v>1994</v>
      </c>
      <c r="L460" s="44">
        <v>40</v>
      </c>
      <c r="M460" s="34">
        <v>20271.59</v>
      </c>
      <c r="N460" s="44" t="s">
        <v>21445</v>
      </c>
      <c r="O460" s="34">
        <v>493215</v>
      </c>
      <c r="P460" s="44">
        <v>1994</v>
      </c>
      <c r="Q460" s="46">
        <v>5407.6</v>
      </c>
      <c r="R460" s="34">
        <v>827240</v>
      </c>
      <c r="T460" s="34"/>
      <c r="U460" s="34"/>
      <c r="V460" s="34"/>
      <c r="W460" s="34"/>
      <c r="X460" s="34"/>
      <c r="Y460" s="34"/>
      <c r="Z460" s="34"/>
      <c r="AA460" s="34"/>
      <c r="AB460" s="34"/>
      <c r="AC460" s="34"/>
    </row>
    <row r="461" spans="2:29">
      <c r="B461" s="51">
        <v>197900000235130</v>
      </c>
      <c r="C461" s="45">
        <v>28856</v>
      </c>
      <c r="D461" s="44" t="s">
        <v>20645</v>
      </c>
      <c r="E461" s="34">
        <v>2324600.06</v>
      </c>
      <c r="F461" s="34">
        <v>1833233.49</v>
      </c>
      <c r="G461" s="44">
        <v>59525</v>
      </c>
      <c r="H461" s="44">
        <v>90</v>
      </c>
      <c r="I461" s="44">
        <v>40</v>
      </c>
      <c r="J461" s="45">
        <v>28856</v>
      </c>
      <c r="K461" s="44">
        <v>1979</v>
      </c>
      <c r="L461" s="44">
        <v>40</v>
      </c>
      <c r="M461" s="34">
        <v>58115</v>
      </c>
      <c r="N461" s="44" t="s">
        <v>21421</v>
      </c>
      <c r="O461" s="34">
        <v>491367</v>
      </c>
      <c r="P461" s="44">
        <v>1979</v>
      </c>
      <c r="Q461" s="46">
        <v>3140</v>
      </c>
      <c r="R461" s="34">
        <v>1419303</v>
      </c>
      <c r="T461" s="34"/>
      <c r="U461" s="34"/>
      <c r="V461" s="34"/>
      <c r="W461" s="34"/>
      <c r="X461" s="34"/>
      <c r="Y461" s="34"/>
      <c r="Z461" s="34"/>
      <c r="AA461" s="34"/>
      <c r="AB461" s="34"/>
      <c r="AC461" s="34"/>
    </row>
    <row r="462" spans="2:29">
      <c r="B462" s="51">
        <v>199000000232960</v>
      </c>
      <c r="C462" s="45">
        <v>33147</v>
      </c>
      <c r="D462" s="44" t="s">
        <v>17338</v>
      </c>
      <c r="E462" s="34">
        <v>966312.81</v>
      </c>
      <c r="F462" s="34">
        <v>475705.66</v>
      </c>
      <c r="G462" s="44">
        <v>24526.97</v>
      </c>
      <c r="H462" s="44">
        <v>90</v>
      </c>
      <c r="I462" s="44">
        <v>40</v>
      </c>
      <c r="J462" s="45">
        <v>32883</v>
      </c>
      <c r="K462" s="44">
        <v>1990</v>
      </c>
      <c r="L462" s="44">
        <v>40</v>
      </c>
      <c r="M462" s="34">
        <v>24157.82</v>
      </c>
      <c r="N462" s="44" t="s">
        <v>21421</v>
      </c>
      <c r="O462" s="34">
        <v>490607</v>
      </c>
      <c r="P462" s="44">
        <v>1990</v>
      </c>
      <c r="Q462" s="46">
        <v>4731.3</v>
      </c>
      <c r="R462" s="34">
        <v>940486</v>
      </c>
      <c r="T462" s="34"/>
      <c r="U462" s="34"/>
      <c r="V462" s="34"/>
      <c r="W462" s="34"/>
      <c r="X462" s="34"/>
      <c r="Y462" s="34"/>
      <c r="Z462" s="34"/>
      <c r="AA462" s="34"/>
      <c r="AB462" s="34"/>
      <c r="AC462" s="34"/>
    </row>
    <row r="463" spans="2:29">
      <c r="B463" s="51" t="s">
        <v>21405</v>
      </c>
      <c r="C463" s="45">
        <v>38261</v>
      </c>
      <c r="D463" s="44" t="s">
        <v>19341</v>
      </c>
      <c r="E463" s="34">
        <v>574785.88</v>
      </c>
      <c r="F463" s="34">
        <v>86167.08</v>
      </c>
      <c r="G463" s="44">
        <v>14369.69</v>
      </c>
      <c r="H463" s="44">
        <v>90</v>
      </c>
      <c r="I463" s="44">
        <v>40</v>
      </c>
      <c r="J463" s="45">
        <v>37996</v>
      </c>
      <c r="K463" s="44">
        <v>2004</v>
      </c>
      <c r="L463" s="44">
        <v>40</v>
      </c>
      <c r="M463" s="34">
        <v>14369.65</v>
      </c>
      <c r="N463" s="44" t="s">
        <v>21421</v>
      </c>
      <c r="O463" s="34">
        <v>488619</v>
      </c>
      <c r="P463" s="44">
        <v>2004</v>
      </c>
      <c r="Q463" s="46">
        <v>7114.9</v>
      </c>
      <c r="R463" s="34">
        <v>622876</v>
      </c>
      <c r="T463" s="34"/>
      <c r="U463" s="34"/>
      <c r="V463" s="34"/>
      <c r="W463" s="34"/>
      <c r="X463" s="34"/>
      <c r="Y463" s="34"/>
      <c r="Z463" s="34"/>
      <c r="AA463" s="34"/>
      <c r="AB463" s="34"/>
      <c r="AC463" s="34"/>
    </row>
    <row r="464" spans="2:29">
      <c r="B464" s="51" t="s">
        <v>19578</v>
      </c>
      <c r="C464" s="45">
        <v>37530</v>
      </c>
      <c r="D464" s="44" t="s">
        <v>19692</v>
      </c>
      <c r="E464" s="34">
        <v>609982.32999999996</v>
      </c>
      <c r="F464" s="34">
        <v>121991.8</v>
      </c>
      <c r="G464" s="44">
        <v>15248.39</v>
      </c>
      <c r="H464" s="44">
        <v>82</v>
      </c>
      <c r="I464" s="44">
        <v>40</v>
      </c>
      <c r="J464" s="45">
        <v>37266</v>
      </c>
      <c r="K464" s="44">
        <v>2002</v>
      </c>
      <c r="L464" s="44">
        <v>40</v>
      </c>
      <c r="M464" s="34">
        <v>15249.56</v>
      </c>
      <c r="N464" s="44" t="s">
        <v>21418</v>
      </c>
      <c r="O464" s="34">
        <v>487991</v>
      </c>
      <c r="P464" s="44">
        <v>2002</v>
      </c>
      <c r="Q464" s="46">
        <v>6537.9</v>
      </c>
      <c r="R464" s="34">
        <v>676971</v>
      </c>
      <c r="T464" s="34"/>
      <c r="U464" s="34"/>
      <c r="V464" s="34"/>
      <c r="W464" s="34"/>
      <c r="X464" s="34"/>
      <c r="Y464" s="34"/>
      <c r="Z464" s="34"/>
      <c r="AA464" s="34"/>
      <c r="AB464" s="34"/>
      <c r="AC464" s="34"/>
    </row>
    <row r="465" spans="2:29">
      <c r="B465" s="51">
        <v>199000000226200</v>
      </c>
      <c r="C465" s="45">
        <v>33147</v>
      </c>
      <c r="D465" s="44" t="s">
        <v>17256</v>
      </c>
      <c r="E465" s="34">
        <v>996891.28</v>
      </c>
      <c r="F465" s="34">
        <v>510086.13</v>
      </c>
      <c r="G465" s="44">
        <v>24336.93</v>
      </c>
      <c r="H465" s="44">
        <v>84</v>
      </c>
      <c r="I465" s="44">
        <v>40</v>
      </c>
      <c r="J465" s="45">
        <v>32883</v>
      </c>
      <c r="K465" s="44">
        <v>1990</v>
      </c>
      <c r="L465" s="44">
        <v>40</v>
      </c>
      <c r="M465" s="34">
        <v>24922.28</v>
      </c>
      <c r="N465" s="44" t="s">
        <v>19300</v>
      </c>
      <c r="O465" s="34">
        <v>486805</v>
      </c>
      <c r="P465" s="44">
        <v>1990</v>
      </c>
      <c r="Q465" s="46">
        <v>4731.3</v>
      </c>
      <c r="R465" s="34">
        <v>933197</v>
      </c>
      <c r="T465" s="34"/>
      <c r="U465" s="34"/>
      <c r="V465" s="34"/>
      <c r="W465" s="34"/>
      <c r="X465" s="34"/>
      <c r="Y465" s="34"/>
      <c r="Z465" s="34"/>
      <c r="AA465" s="34"/>
      <c r="AB465" s="34"/>
      <c r="AC465" s="34"/>
    </row>
    <row r="466" spans="2:29">
      <c r="B466" s="51">
        <v>200710000006494</v>
      </c>
      <c r="C466" s="45">
        <v>38625</v>
      </c>
      <c r="D466" s="44" t="s">
        <v>17062</v>
      </c>
      <c r="E466" s="34">
        <v>555912.35</v>
      </c>
      <c r="F466" s="34">
        <v>69489.05</v>
      </c>
      <c r="G466" s="44">
        <v>13897.81</v>
      </c>
      <c r="H466" s="44">
        <v>91</v>
      </c>
      <c r="I466" s="44">
        <v>40</v>
      </c>
      <c r="J466" s="45">
        <v>38625</v>
      </c>
      <c r="K466" s="44">
        <v>2005</v>
      </c>
      <c r="L466" s="44">
        <v>40</v>
      </c>
      <c r="M466" s="34">
        <v>13897.81</v>
      </c>
      <c r="N466" s="44" t="s">
        <v>21429</v>
      </c>
      <c r="O466" s="34">
        <v>486423</v>
      </c>
      <c r="P466" s="44">
        <v>2005</v>
      </c>
      <c r="Q466" s="46">
        <v>7446</v>
      </c>
      <c r="R466" s="34">
        <v>592505</v>
      </c>
      <c r="T466" s="34"/>
      <c r="U466" s="34"/>
      <c r="V466" s="34"/>
      <c r="W466" s="34"/>
      <c r="X466" s="34"/>
      <c r="Y466" s="34"/>
      <c r="Z466" s="34"/>
      <c r="AA466" s="34"/>
      <c r="AB466" s="34"/>
      <c r="AC466" s="34"/>
    </row>
    <row r="467" spans="2:29">
      <c r="B467" s="51">
        <v>199800000242560</v>
      </c>
      <c r="C467" s="45">
        <v>36068</v>
      </c>
      <c r="D467" s="44" t="s">
        <v>17490</v>
      </c>
      <c r="E467" s="34">
        <v>694091.09</v>
      </c>
      <c r="F467" s="34">
        <v>208137.3</v>
      </c>
      <c r="G467" s="44">
        <v>17353.77</v>
      </c>
      <c r="H467" s="44">
        <v>91</v>
      </c>
      <c r="I467" s="44">
        <v>40</v>
      </c>
      <c r="J467" s="45">
        <v>36068</v>
      </c>
      <c r="K467" s="44">
        <v>1998</v>
      </c>
      <c r="L467" s="44">
        <v>40</v>
      </c>
      <c r="M467" s="34">
        <v>17352.28</v>
      </c>
      <c r="N467" s="44" t="s">
        <v>21429</v>
      </c>
      <c r="O467" s="34">
        <v>485954</v>
      </c>
      <c r="P467" s="44">
        <v>1998</v>
      </c>
      <c r="Q467" s="46">
        <v>5920.4</v>
      </c>
      <c r="R467" s="34">
        <v>744458</v>
      </c>
      <c r="T467" s="34"/>
      <c r="U467" s="34"/>
      <c r="V467" s="34"/>
      <c r="W467" s="34"/>
      <c r="X467" s="34"/>
      <c r="Y467" s="34"/>
      <c r="Z467" s="34"/>
      <c r="AA467" s="34"/>
      <c r="AB467" s="34"/>
      <c r="AC467" s="34"/>
    </row>
    <row r="468" spans="2:29">
      <c r="B468" s="51">
        <v>198900000236550</v>
      </c>
      <c r="C468" s="45">
        <v>32782</v>
      </c>
      <c r="D468" s="44" t="s">
        <v>17051</v>
      </c>
      <c r="E468" s="34">
        <v>1002525.11</v>
      </c>
      <c r="F468" s="34">
        <v>518751.99</v>
      </c>
      <c r="G468" s="44">
        <v>25458.04</v>
      </c>
      <c r="H468" s="44">
        <v>90</v>
      </c>
      <c r="I468" s="44">
        <v>40</v>
      </c>
      <c r="J468" s="45">
        <v>32518</v>
      </c>
      <c r="K468" s="44">
        <v>1989</v>
      </c>
      <c r="L468" s="44">
        <v>40</v>
      </c>
      <c r="M468" s="34">
        <v>25063.13</v>
      </c>
      <c r="N468" s="44" t="s">
        <v>21421</v>
      </c>
      <c r="O468" s="34">
        <v>483773</v>
      </c>
      <c r="P468" s="44">
        <v>1989</v>
      </c>
      <c r="Q468" s="46">
        <v>4609.2</v>
      </c>
      <c r="R468" s="34">
        <v>951943</v>
      </c>
      <c r="T468" s="34"/>
      <c r="U468" s="34"/>
      <c r="V468" s="34"/>
      <c r="W468" s="34"/>
      <c r="X468" s="34"/>
      <c r="Y468" s="34"/>
      <c r="Z468" s="34"/>
      <c r="AA468" s="34"/>
      <c r="AB468" s="34"/>
      <c r="AC468" s="34"/>
    </row>
    <row r="469" spans="2:29">
      <c r="B469" s="51">
        <v>198900000240360</v>
      </c>
      <c r="C469" s="45">
        <v>32752</v>
      </c>
      <c r="D469" s="44" t="s">
        <v>17058</v>
      </c>
      <c r="E469" s="34">
        <v>1022273.15</v>
      </c>
      <c r="F469" s="34">
        <v>538996.38</v>
      </c>
      <c r="G469" s="44">
        <v>25542.46</v>
      </c>
      <c r="H469" s="44">
        <v>91</v>
      </c>
      <c r="I469" s="44">
        <v>40</v>
      </c>
      <c r="J469" s="45">
        <v>32517</v>
      </c>
      <c r="K469" s="44">
        <v>1989</v>
      </c>
      <c r="L469" s="44">
        <v>40</v>
      </c>
      <c r="M469" s="34">
        <v>25556.83</v>
      </c>
      <c r="N469" s="44" t="s">
        <v>21429</v>
      </c>
      <c r="O469" s="34">
        <v>483277</v>
      </c>
      <c r="P469" s="44">
        <v>1989</v>
      </c>
      <c r="Q469" s="46">
        <v>4609.2</v>
      </c>
      <c r="R469" s="34">
        <v>950967</v>
      </c>
      <c r="T469" s="34"/>
      <c r="U469" s="34"/>
      <c r="V469" s="34"/>
      <c r="W469" s="34"/>
      <c r="X469" s="34"/>
      <c r="Y469" s="34"/>
      <c r="Z469" s="34"/>
      <c r="AA469" s="34"/>
      <c r="AB469" s="34"/>
      <c r="AC469" s="34"/>
    </row>
    <row r="470" spans="2:29">
      <c r="B470" s="51">
        <v>199300000236960</v>
      </c>
      <c r="C470" s="45">
        <v>34243</v>
      </c>
      <c r="D470" s="44" t="s">
        <v>17364</v>
      </c>
      <c r="E470" s="34">
        <v>850352.54</v>
      </c>
      <c r="F470" s="34">
        <v>369774.98</v>
      </c>
      <c r="G470" s="44">
        <v>20892.18</v>
      </c>
      <c r="H470" s="44">
        <v>90</v>
      </c>
      <c r="I470" s="44">
        <v>40</v>
      </c>
      <c r="J470" s="45">
        <v>33979</v>
      </c>
      <c r="K470" s="44">
        <v>1993</v>
      </c>
      <c r="L470" s="44">
        <v>40</v>
      </c>
      <c r="M470" s="34">
        <v>21258.81</v>
      </c>
      <c r="N470" s="44" t="s">
        <v>21421</v>
      </c>
      <c r="O470" s="34">
        <v>480578</v>
      </c>
      <c r="P470" s="44">
        <v>1993</v>
      </c>
      <c r="Q470" s="46">
        <v>5210.3999999999996</v>
      </c>
      <c r="R470" s="34">
        <v>836542</v>
      </c>
      <c r="T470" s="34"/>
      <c r="U470" s="34"/>
      <c r="V470" s="34"/>
      <c r="W470" s="34"/>
      <c r="X470" s="34"/>
      <c r="Y470" s="34"/>
      <c r="Z470" s="34"/>
      <c r="AA470" s="34"/>
      <c r="AB470" s="34"/>
      <c r="AC470" s="34"/>
    </row>
    <row r="471" spans="2:29">
      <c r="B471" s="51" t="s">
        <v>19127</v>
      </c>
      <c r="C471" s="45">
        <v>38261</v>
      </c>
      <c r="D471" s="44" t="s">
        <v>19128</v>
      </c>
      <c r="E471" s="34">
        <v>686243.92</v>
      </c>
      <c r="F471" s="34">
        <v>205791.91</v>
      </c>
      <c r="G471" s="44">
        <v>34309.64</v>
      </c>
      <c r="H471" s="44">
        <v>70</v>
      </c>
      <c r="I471" s="44">
        <v>20</v>
      </c>
      <c r="J471" s="45">
        <v>37996</v>
      </c>
      <c r="K471" s="44">
        <v>2004</v>
      </c>
      <c r="L471" s="44">
        <v>20</v>
      </c>
      <c r="M471" s="34">
        <v>34312.199999999997</v>
      </c>
      <c r="N471" s="44" t="s">
        <v>21420</v>
      </c>
      <c r="O471" s="34">
        <v>480452</v>
      </c>
      <c r="P471" s="44">
        <v>2004</v>
      </c>
      <c r="Q471" s="46">
        <v>7114.9</v>
      </c>
      <c r="R471" s="34">
        <v>612465</v>
      </c>
      <c r="T471" s="34"/>
      <c r="U471" s="34"/>
      <c r="V471" s="34"/>
      <c r="W471" s="34"/>
      <c r="X471" s="34"/>
      <c r="Y471" s="34"/>
      <c r="Z471" s="34"/>
      <c r="AA471" s="34"/>
      <c r="AB471" s="34"/>
      <c r="AC471" s="34"/>
    </row>
    <row r="472" spans="2:29">
      <c r="B472" s="51" t="s">
        <v>18731</v>
      </c>
      <c r="C472" s="45">
        <v>37530</v>
      </c>
      <c r="D472" s="44" t="s">
        <v>17063</v>
      </c>
      <c r="E472" s="34">
        <v>595577.30000000005</v>
      </c>
      <c r="F472" s="34">
        <v>119030.07</v>
      </c>
      <c r="G472" s="44">
        <v>14890.81</v>
      </c>
      <c r="H472" s="44">
        <v>91</v>
      </c>
      <c r="I472" s="44">
        <v>40</v>
      </c>
      <c r="J472" s="45">
        <v>37266</v>
      </c>
      <c r="K472" s="44">
        <v>2002</v>
      </c>
      <c r="L472" s="44">
        <v>40</v>
      </c>
      <c r="M472" s="34">
        <v>14889.43</v>
      </c>
      <c r="N472" s="44" t="s">
        <v>21429</v>
      </c>
      <c r="O472" s="34">
        <v>476547</v>
      </c>
      <c r="P472" s="44">
        <v>2002</v>
      </c>
      <c r="Q472" s="46">
        <v>6537.9</v>
      </c>
      <c r="R472" s="34">
        <v>661096</v>
      </c>
      <c r="T472" s="34"/>
      <c r="U472" s="34"/>
      <c r="V472" s="34"/>
      <c r="W472" s="34"/>
      <c r="X472" s="34"/>
      <c r="Y472" s="34"/>
      <c r="Z472" s="34"/>
      <c r="AA472" s="34"/>
      <c r="AB472" s="34"/>
      <c r="AC472" s="34"/>
    </row>
    <row r="473" spans="2:29">
      <c r="B473" s="51">
        <v>200810000019495</v>
      </c>
      <c r="C473" s="45">
        <v>39691</v>
      </c>
      <c r="D473" s="44" t="s">
        <v>20244</v>
      </c>
      <c r="E473" s="34">
        <v>501334.33</v>
      </c>
      <c r="F473" s="34">
        <v>26085.439999999999</v>
      </c>
      <c r="G473" s="44">
        <v>12533.38</v>
      </c>
      <c r="H473" s="44">
        <v>90</v>
      </c>
      <c r="I473" s="44">
        <v>40</v>
      </c>
      <c r="J473" s="45">
        <v>39691</v>
      </c>
      <c r="K473" s="44">
        <v>2008</v>
      </c>
      <c r="L473" s="44">
        <v>40</v>
      </c>
      <c r="M473" s="34">
        <v>12533.36</v>
      </c>
      <c r="N473" s="44" t="s">
        <v>21421</v>
      </c>
      <c r="O473" s="34">
        <v>475249</v>
      </c>
      <c r="P473" s="44">
        <v>2008</v>
      </c>
      <c r="Q473" s="46">
        <v>8311.1</v>
      </c>
      <c r="R473" s="34">
        <v>518633</v>
      </c>
      <c r="T473" s="34"/>
      <c r="U473" s="34"/>
      <c r="V473" s="34"/>
      <c r="W473" s="34"/>
      <c r="X473" s="34"/>
      <c r="Y473" s="34"/>
      <c r="Z473" s="34"/>
      <c r="AA473" s="34"/>
      <c r="AB473" s="34"/>
      <c r="AC473" s="34"/>
    </row>
    <row r="474" spans="2:29">
      <c r="B474" s="51">
        <v>198900000242020</v>
      </c>
      <c r="C474" s="45">
        <v>32752</v>
      </c>
      <c r="D474" s="44" t="s">
        <v>17069</v>
      </c>
      <c r="E474" s="34">
        <v>1004431.52</v>
      </c>
      <c r="F474" s="34">
        <v>529589.39</v>
      </c>
      <c r="G474" s="44">
        <v>25096.68</v>
      </c>
      <c r="H474" s="44">
        <v>91</v>
      </c>
      <c r="I474" s="44">
        <v>40</v>
      </c>
      <c r="J474" s="45">
        <v>32517</v>
      </c>
      <c r="K474" s="44">
        <v>1989</v>
      </c>
      <c r="L474" s="44">
        <v>40</v>
      </c>
      <c r="M474" s="34">
        <v>25110.79</v>
      </c>
      <c r="N474" s="44" t="s">
        <v>21429</v>
      </c>
      <c r="O474" s="34">
        <v>474842</v>
      </c>
      <c r="P474" s="44">
        <v>1989</v>
      </c>
      <c r="Q474" s="46">
        <v>4609.2</v>
      </c>
      <c r="R474" s="34">
        <v>934370</v>
      </c>
      <c r="T474" s="34"/>
      <c r="U474" s="34"/>
      <c r="V474" s="34"/>
      <c r="W474" s="34"/>
      <c r="X474" s="34"/>
      <c r="Y474" s="34"/>
      <c r="Z474" s="34"/>
      <c r="AA474" s="34"/>
      <c r="AB474" s="34"/>
      <c r="AC474" s="34"/>
    </row>
    <row r="475" spans="2:29">
      <c r="B475" s="51" t="s">
        <v>18797</v>
      </c>
      <c r="C475" s="45">
        <v>37530</v>
      </c>
      <c r="D475" s="44" t="s">
        <v>18798</v>
      </c>
      <c r="E475" s="34">
        <v>570115.24</v>
      </c>
      <c r="F475" s="34">
        <v>95972.49</v>
      </c>
      <c r="G475" s="44">
        <v>14815.71</v>
      </c>
      <c r="H475" s="44">
        <v>70</v>
      </c>
      <c r="I475" s="44">
        <v>40</v>
      </c>
      <c r="J475" s="45">
        <v>37266</v>
      </c>
      <c r="K475" s="44">
        <v>2002</v>
      </c>
      <c r="L475" s="44">
        <v>40</v>
      </c>
      <c r="M475" s="34">
        <v>14252.88</v>
      </c>
      <c r="N475" s="44" t="s">
        <v>21420</v>
      </c>
      <c r="O475" s="34">
        <v>474143</v>
      </c>
      <c r="P475" s="44">
        <v>2002</v>
      </c>
      <c r="Q475" s="46">
        <v>6537.9</v>
      </c>
      <c r="R475" s="34">
        <v>657761</v>
      </c>
      <c r="T475" s="34"/>
      <c r="U475" s="34"/>
      <c r="V475" s="34"/>
      <c r="W475" s="34"/>
      <c r="X475" s="34"/>
      <c r="Y475" s="34"/>
      <c r="Z475" s="34"/>
      <c r="AA475" s="34"/>
      <c r="AB475" s="34"/>
      <c r="AC475" s="34"/>
    </row>
    <row r="476" spans="2:29">
      <c r="B476" s="51">
        <v>200910000028257</v>
      </c>
      <c r="C476" s="45">
        <v>39903</v>
      </c>
      <c r="D476" s="44" t="s">
        <v>19972</v>
      </c>
      <c r="E476" s="34">
        <v>490568.25</v>
      </c>
      <c r="F476" s="34">
        <v>18413.14</v>
      </c>
      <c r="G476" s="44">
        <v>12264.24</v>
      </c>
      <c r="H476" s="44">
        <v>70</v>
      </c>
      <c r="I476" s="44">
        <v>40</v>
      </c>
      <c r="J476" s="45">
        <v>39903</v>
      </c>
      <c r="K476" s="44">
        <v>2009</v>
      </c>
      <c r="L476" s="44">
        <v>40</v>
      </c>
      <c r="M476" s="34">
        <v>12264.21</v>
      </c>
      <c r="N476" s="44" t="s">
        <v>21420</v>
      </c>
      <c r="O476" s="34">
        <v>472155</v>
      </c>
      <c r="P476" s="44">
        <v>2009</v>
      </c>
      <c r="Q476" s="46">
        <v>8569.7999999999993</v>
      </c>
      <c r="R476" s="34">
        <v>499704</v>
      </c>
      <c r="T476" s="34"/>
      <c r="U476" s="34"/>
      <c r="V476" s="34"/>
      <c r="W476" s="34"/>
      <c r="X476" s="34"/>
      <c r="Y476" s="34"/>
      <c r="Z476" s="34"/>
      <c r="AA476" s="34"/>
      <c r="AB476" s="34"/>
      <c r="AC476" s="34"/>
    </row>
    <row r="477" spans="2:29">
      <c r="B477" s="51" t="s">
        <v>19085</v>
      </c>
      <c r="C477" s="45">
        <v>38260</v>
      </c>
      <c r="D477" s="44" t="s">
        <v>19086</v>
      </c>
      <c r="E477" s="34">
        <v>555424.30000000005</v>
      </c>
      <c r="F477" s="34">
        <v>83272.83</v>
      </c>
      <c r="G477" s="44">
        <v>13886.51</v>
      </c>
      <c r="H477" s="44">
        <v>87</v>
      </c>
      <c r="I477" s="44">
        <v>40</v>
      </c>
      <c r="J477" s="45">
        <v>38260</v>
      </c>
      <c r="K477" s="44">
        <v>2004</v>
      </c>
      <c r="L477" s="44">
        <v>40</v>
      </c>
      <c r="M477" s="34">
        <v>13885.61</v>
      </c>
      <c r="N477" s="44" t="s">
        <v>21444</v>
      </c>
      <c r="O477" s="34">
        <v>472151</v>
      </c>
      <c r="P477" s="44">
        <v>2004</v>
      </c>
      <c r="Q477" s="46">
        <v>7114.9</v>
      </c>
      <c r="R477" s="34">
        <v>601884</v>
      </c>
      <c r="T477" s="34"/>
      <c r="U477" s="34"/>
      <c r="V477" s="34"/>
      <c r="W477" s="34"/>
      <c r="X477" s="34"/>
      <c r="Y477" s="34"/>
      <c r="Z477" s="34"/>
      <c r="AA477" s="34"/>
      <c r="AB477" s="34"/>
      <c r="AC477" s="34"/>
    </row>
    <row r="478" spans="2:29">
      <c r="B478" s="51">
        <v>199700000228490</v>
      </c>
      <c r="C478" s="45">
        <v>35703</v>
      </c>
      <c r="D478" s="44" t="s">
        <v>18127</v>
      </c>
      <c r="E478" s="34">
        <v>697797.78</v>
      </c>
      <c r="F478" s="34">
        <v>226704.14</v>
      </c>
      <c r="G478" s="44">
        <v>17447.93</v>
      </c>
      <c r="H478" s="44">
        <v>75</v>
      </c>
      <c r="I478" s="44">
        <v>40</v>
      </c>
      <c r="J478" s="45">
        <v>35703</v>
      </c>
      <c r="K478" s="44">
        <v>1997</v>
      </c>
      <c r="L478" s="44">
        <v>40</v>
      </c>
      <c r="M478" s="34">
        <v>17444.939999999999</v>
      </c>
      <c r="N478" s="44" t="s">
        <v>19300</v>
      </c>
      <c r="O478" s="34">
        <v>471094</v>
      </c>
      <c r="P478" s="44">
        <v>1997</v>
      </c>
      <c r="Q478" s="46">
        <v>5825.1</v>
      </c>
      <c r="R478" s="34">
        <v>733502</v>
      </c>
      <c r="T478" s="34"/>
      <c r="U478" s="34"/>
      <c r="V478" s="34"/>
      <c r="W478" s="34"/>
      <c r="X478" s="34"/>
      <c r="Y478" s="34"/>
      <c r="Z478" s="34"/>
      <c r="AA478" s="34"/>
      <c r="AB478" s="34"/>
      <c r="AC478" s="34"/>
    </row>
    <row r="479" spans="2:29">
      <c r="B479" s="51">
        <v>198000000236760</v>
      </c>
      <c r="C479" s="45">
        <v>29221</v>
      </c>
      <c r="D479" s="44" t="s">
        <v>16718</v>
      </c>
      <c r="E479" s="34">
        <v>2054289.48</v>
      </c>
      <c r="F479" s="34">
        <v>1583390.4</v>
      </c>
      <c r="G479" s="44">
        <v>50881.71</v>
      </c>
      <c r="H479" s="44">
        <v>90</v>
      </c>
      <c r="I479" s="44">
        <v>40</v>
      </c>
      <c r="J479" s="45">
        <v>29221</v>
      </c>
      <c r="K479" s="44">
        <v>1980</v>
      </c>
      <c r="L479" s="44">
        <v>40</v>
      </c>
      <c r="M479" s="34">
        <v>51357.24</v>
      </c>
      <c r="N479" s="44" t="s">
        <v>21421</v>
      </c>
      <c r="O479" s="34">
        <v>470899</v>
      </c>
      <c r="P479" s="44">
        <v>1980</v>
      </c>
      <c r="Q479" s="46">
        <v>3376</v>
      </c>
      <c r="R479" s="34">
        <v>1265100</v>
      </c>
      <c r="T479" s="34"/>
      <c r="U479" s="34"/>
      <c r="V479" s="34"/>
      <c r="W479" s="34"/>
      <c r="X479" s="34"/>
      <c r="Y479" s="34"/>
      <c r="Z479" s="34"/>
      <c r="AA479" s="34"/>
      <c r="AB479" s="34"/>
      <c r="AC479" s="34"/>
    </row>
    <row r="480" spans="2:29">
      <c r="B480" s="51">
        <v>200910000028484</v>
      </c>
      <c r="C480" s="45">
        <v>39722</v>
      </c>
      <c r="D480" s="44" t="s">
        <v>19738</v>
      </c>
      <c r="E480" s="34">
        <v>494732.66</v>
      </c>
      <c r="F480" s="34">
        <v>24694.31</v>
      </c>
      <c r="G480" s="44">
        <v>12368.3</v>
      </c>
      <c r="H480" s="44">
        <v>76</v>
      </c>
      <c r="I480" s="44">
        <v>40</v>
      </c>
      <c r="J480" s="45">
        <v>39457</v>
      </c>
      <c r="K480" s="44">
        <v>2008</v>
      </c>
      <c r="L480" s="44">
        <v>40</v>
      </c>
      <c r="M480" s="34">
        <v>12368.32</v>
      </c>
      <c r="N480" s="44" t="s">
        <v>21439</v>
      </c>
      <c r="O480" s="34">
        <v>470038</v>
      </c>
      <c r="P480" s="44">
        <v>2008</v>
      </c>
      <c r="Q480" s="46">
        <v>8311.1</v>
      </c>
      <c r="R480" s="34">
        <v>512946</v>
      </c>
      <c r="T480" s="34"/>
      <c r="U480" s="34"/>
      <c r="V480" s="34"/>
      <c r="W480" s="34"/>
      <c r="X480" s="34"/>
      <c r="Y480" s="34"/>
      <c r="Z480" s="34"/>
      <c r="AA480" s="34"/>
      <c r="AB480" s="34"/>
      <c r="AC480" s="34"/>
    </row>
    <row r="481" spans="2:29">
      <c r="B481" s="51">
        <v>199000000232920</v>
      </c>
      <c r="C481" s="45">
        <v>33147</v>
      </c>
      <c r="D481" s="44" t="s">
        <v>17334</v>
      </c>
      <c r="E481" s="34">
        <v>925673.49</v>
      </c>
      <c r="F481" s="34">
        <v>455699.48</v>
      </c>
      <c r="G481" s="44">
        <v>23495.52</v>
      </c>
      <c r="H481" s="44">
        <v>90</v>
      </c>
      <c r="I481" s="44">
        <v>40</v>
      </c>
      <c r="J481" s="45">
        <v>32883</v>
      </c>
      <c r="K481" s="44">
        <v>1990</v>
      </c>
      <c r="L481" s="44">
        <v>40</v>
      </c>
      <c r="M481" s="34">
        <v>23141.84</v>
      </c>
      <c r="N481" s="44" t="s">
        <v>21421</v>
      </c>
      <c r="O481" s="34">
        <v>469974</v>
      </c>
      <c r="P481" s="44">
        <v>1990</v>
      </c>
      <c r="Q481" s="46">
        <v>4731.3</v>
      </c>
      <c r="R481" s="34">
        <v>900932</v>
      </c>
      <c r="T481" s="34"/>
      <c r="U481" s="34"/>
      <c r="V481" s="34"/>
      <c r="W481" s="34"/>
      <c r="X481" s="34"/>
      <c r="Y481" s="34"/>
      <c r="Z481" s="34"/>
      <c r="AA481" s="34"/>
      <c r="AB481" s="34"/>
      <c r="AC481" s="34"/>
    </row>
    <row r="482" spans="2:29">
      <c r="B482" s="51">
        <v>200000000240170</v>
      </c>
      <c r="C482" s="45">
        <v>36799</v>
      </c>
      <c r="D482" s="44" t="s">
        <v>21233</v>
      </c>
      <c r="E482" s="34">
        <v>646800</v>
      </c>
      <c r="F482" s="34">
        <v>178498.37</v>
      </c>
      <c r="G482" s="44">
        <v>15609.69</v>
      </c>
      <c r="H482" s="44">
        <v>70</v>
      </c>
      <c r="I482" s="44">
        <v>40</v>
      </c>
      <c r="J482" s="45">
        <v>36799</v>
      </c>
      <c r="K482" s="44">
        <v>2000</v>
      </c>
      <c r="L482" s="44">
        <v>40</v>
      </c>
      <c r="M482" s="34">
        <v>16170</v>
      </c>
      <c r="N482" s="44" t="s">
        <v>21420</v>
      </c>
      <c r="O482" s="34">
        <v>468302</v>
      </c>
      <c r="P482" s="44">
        <v>2000</v>
      </c>
      <c r="Q482" s="46">
        <v>6221.2</v>
      </c>
      <c r="R482" s="34">
        <v>682737</v>
      </c>
      <c r="T482" s="34"/>
      <c r="U482" s="34"/>
      <c r="V482" s="34"/>
      <c r="W482" s="34"/>
      <c r="X482" s="34"/>
      <c r="Y482" s="34"/>
      <c r="Z482" s="34"/>
      <c r="AA482" s="34"/>
      <c r="AB482" s="34"/>
      <c r="AC482" s="34"/>
    </row>
    <row r="483" spans="2:29">
      <c r="B483" s="51">
        <v>199400000242980</v>
      </c>
      <c r="C483" s="45">
        <v>34608</v>
      </c>
      <c r="D483" s="44" t="s">
        <v>17366</v>
      </c>
      <c r="E483" s="34">
        <v>760814.79</v>
      </c>
      <c r="F483" s="34">
        <v>298042.40000000002</v>
      </c>
      <c r="G483" s="44">
        <v>19280.009999999998</v>
      </c>
      <c r="H483" s="44">
        <v>71</v>
      </c>
      <c r="I483" s="44">
        <v>40</v>
      </c>
      <c r="J483" s="45">
        <v>34344</v>
      </c>
      <c r="K483" s="44">
        <v>1994</v>
      </c>
      <c r="L483" s="44">
        <v>40</v>
      </c>
      <c r="M483" s="34">
        <v>19020.37</v>
      </c>
      <c r="N483" s="44" t="s">
        <v>19299</v>
      </c>
      <c r="O483" s="34">
        <v>462772</v>
      </c>
      <c r="P483" s="44">
        <v>1994</v>
      </c>
      <c r="Q483" s="46">
        <v>5407.6</v>
      </c>
      <c r="R483" s="34">
        <v>776180</v>
      </c>
      <c r="T483" s="34"/>
      <c r="U483" s="34"/>
      <c r="V483" s="34"/>
      <c r="W483" s="34"/>
      <c r="X483" s="34"/>
      <c r="Y483" s="34"/>
      <c r="Z483" s="34"/>
      <c r="AA483" s="34"/>
      <c r="AB483" s="34"/>
      <c r="AC483" s="34"/>
    </row>
    <row r="484" spans="2:29">
      <c r="B484" s="51">
        <v>200810000015756</v>
      </c>
      <c r="C484" s="45">
        <v>38261</v>
      </c>
      <c r="D484" s="44" t="s">
        <v>19714</v>
      </c>
      <c r="E484" s="34">
        <v>543514.67000000004</v>
      </c>
      <c r="F484" s="34">
        <v>81480.73</v>
      </c>
      <c r="G484" s="44">
        <v>13587.88</v>
      </c>
      <c r="H484" s="44">
        <v>90</v>
      </c>
      <c r="I484" s="44">
        <v>40</v>
      </c>
      <c r="J484" s="45">
        <v>37996</v>
      </c>
      <c r="K484" s="44">
        <v>2004</v>
      </c>
      <c r="L484" s="44">
        <v>40</v>
      </c>
      <c r="M484" s="34">
        <v>13587.87</v>
      </c>
      <c r="N484" s="44" t="s">
        <v>21421</v>
      </c>
      <c r="O484" s="34">
        <v>462034</v>
      </c>
      <c r="P484" s="44">
        <v>2004</v>
      </c>
      <c r="Q484" s="46">
        <v>7114.9</v>
      </c>
      <c r="R484" s="34">
        <v>588986</v>
      </c>
      <c r="T484" s="34"/>
      <c r="U484" s="34"/>
      <c r="V484" s="34"/>
      <c r="W484" s="34"/>
      <c r="X484" s="34"/>
      <c r="Y484" s="34"/>
      <c r="Z484" s="34"/>
      <c r="AA484" s="34"/>
      <c r="AB484" s="34"/>
      <c r="AC484" s="34"/>
    </row>
    <row r="485" spans="2:29">
      <c r="B485" s="51">
        <v>201010000034966</v>
      </c>
      <c r="C485" s="45">
        <v>40268</v>
      </c>
      <c r="D485" s="44" t="s">
        <v>17360</v>
      </c>
      <c r="E485" s="34">
        <v>463612.93</v>
      </c>
      <c r="F485" s="34">
        <v>5811.04</v>
      </c>
      <c r="G485" s="44">
        <v>5811.04</v>
      </c>
      <c r="H485" s="44">
        <v>90</v>
      </c>
      <c r="I485" s="44">
        <v>40</v>
      </c>
      <c r="J485" s="45">
        <v>40268</v>
      </c>
      <c r="K485" s="44">
        <v>2010</v>
      </c>
      <c r="L485" s="44">
        <v>40</v>
      </c>
      <c r="M485" s="34">
        <v>11590.32</v>
      </c>
      <c r="N485" s="44" t="s">
        <v>21421</v>
      </c>
      <c r="O485" s="34">
        <v>457802</v>
      </c>
      <c r="P485" s="44">
        <v>2010</v>
      </c>
      <c r="Q485" s="46">
        <v>8752.4</v>
      </c>
      <c r="R485" s="34">
        <v>474405</v>
      </c>
      <c r="T485" s="34"/>
      <c r="U485" s="34"/>
      <c r="V485" s="34"/>
      <c r="W485" s="34"/>
      <c r="X485" s="34"/>
      <c r="Y485" s="34"/>
      <c r="Z485" s="34"/>
      <c r="AA485" s="34"/>
      <c r="AB485" s="34"/>
      <c r="AC485" s="34"/>
    </row>
    <row r="486" spans="2:29">
      <c r="B486" s="51" t="s">
        <v>18724</v>
      </c>
      <c r="C486" s="45">
        <v>37530</v>
      </c>
      <c r="D486" s="44" t="s">
        <v>17362</v>
      </c>
      <c r="E486" s="34">
        <v>570575.99</v>
      </c>
      <c r="F486" s="34">
        <v>114033.48</v>
      </c>
      <c r="G486" s="44">
        <v>14265.75</v>
      </c>
      <c r="H486" s="44">
        <v>91</v>
      </c>
      <c r="I486" s="44">
        <v>40</v>
      </c>
      <c r="J486" s="45">
        <v>37266</v>
      </c>
      <c r="K486" s="44">
        <v>2002</v>
      </c>
      <c r="L486" s="44">
        <v>40</v>
      </c>
      <c r="M486" s="34">
        <v>14264.4</v>
      </c>
      <c r="N486" s="44" t="s">
        <v>21429</v>
      </c>
      <c r="O486" s="34">
        <v>456543</v>
      </c>
      <c r="P486" s="44">
        <v>2002</v>
      </c>
      <c r="Q486" s="46">
        <v>6537.9</v>
      </c>
      <c r="R486" s="34">
        <v>633344</v>
      </c>
      <c r="T486" s="34"/>
      <c r="U486" s="34"/>
      <c r="V486" s="34"/>
      <c r="W486" s="34"/>
      <c r="X486" s="34"/>
      <c r="Y486" s="34"/>
      <c r="Z486" s="34"/>
      <c r="AA486" s="34"/>
      <c r="AB486" s="34"/>
      <c r="AC486" s="34"/>
    </row>
    <row r="487" spans="2:29">
      <c r="B487" s="51">
        <v>198900000242930</v>
      </c>
      <c r="C487" s="45">
        <v>32752</v>
      </c>
      <c r="D487" s="44" t="s">
        <v>17055</v>
      </c>
      <c r="E487" s="34">
        <v>965313.21</v>
      </c>
      <c r="F487" s="34">
        <v>509391.07</v>
      </c>
      <c r="G487" s="44">
        <v>24096.7</v>
      </c>
      <c r="H487" s="44">
        <v>91</v>
      </c>
      <c r="I487" s="44">
        <v>40</v>
      </c>
      <c r="J487" s="45">
        <v>32517</v>
      </c>
      <c r="K487" s="44">
        <v>1989</v>
      </c>
      <c r="L487" s="44">
        <v>40</v>
      </c>
      <c r="M487" s="34">
        <v>24132.83</v>
      </c>
      <c r="N487" s="44" t="s">
        <v>21429</v>
      </c>
      <c r="O487" s="34">
        <v>455922</v>
      </c>
      <c r="P487" s="44">
        <v>1989</v>
      </c>
      <c r="Q487" s="46">
        <v>4609.2</v>
      </c>
      <c r="R487" s="34">
        <v>897140</v>
      </c>
      <c r="T487" s="34"/>
      <c r="U487" s="34"/>
      <c r="V487" s="34"/>
      <c r="W487" s="34"/>
      <c r="X487" s="34"/>
      <c r="Y487" s="34"/>
      <c r="Z487" s="34"/>
      <c r="AA487" s="34"/>
      <c r="AB487" s="34"/>
      <c r="AC487" s="34"/>
    </row>
    <row r="488" spans="2:29">
      <c r="B488" s="51">
        <v>199000000232900</v>
      </c>
      <c r="C488" s="45">
        <v>33147</v>
      </c>
      <c r="D488" s="44" t="s">
        <v>17332</v>
      </c>
      <c r="E488" s="34">
        <v>897451.74</v>
      </c>
      <c r="F488" s="34">
        <v>441806.08000000002</v>
      </c>
      <c r="G488" s="44">
        <v>22779.17</v>
      </c>
      <c r="H488" s="44">
        <v>90</v>
      </c>
      <c r="I488" s="44">
        <v>40</v>
      </c>
      <c r="J488" s="45">
        <v>32883</v>
      </c>
      <c r="K488" s="44">
        <v>1990</v>
      </c>
      <c r="L488" s="44">
        <v>40</v>
      </c>
      <c r="M488" s="34">
        <v>22436.29</v>
      </c>
      <c r="N488" s="44" t="s">
        <v>21421</v>
      </c>
      <c r="O488" s="34">
        <v>455646</v>
      </c>
      <c r="P488" s="44">
        <v>1990</v>
      </c>
      <c r="Q488" s="46">
        <v>4731.3</v>
      </c>
      <c r="R488" s="34">
        <v>873465</v>
      </c>
      <c r="T488" s="34"/>
      <c r="U488" s="34"/>
      <c r="V488" s="34"/>
      <c r="W488" s="34"/>
      <c r="X488" s="34"/>
      <c r="Y488" s="34"/>
      <c r="Z488" s="34"/>
      <c r="AA488" s="34"/>
      <c r="AB488" s="34"/>
      <c r="AC488" s="34"/>
    </row>
    <row r="489" spans="2:29">
      <c r="B489" s="51">
        <v>199900000208190</v>
      </c>
      <c r="C489" s="45">
        <v>36249</v>
      </c>
      <c r="D489" s="44" t="s">
        <v>18337</v>
      </c>
      <c r="E489" s="34">
        <v>455000</v>
      </c>
      <c r="F489" s="34">
        <v>0</v>
      </c>
      <c r="G489" s="44">
        <v>0</v>
      </c>
      <c r="H489" s="44">
        <v>94</v>
      </c>
      <c r="I489" s="44">
        <v>0</v>
      </c>
      <c r="J489" s="45">
        <v>36249</v>
      </c>
      <c r="K489" s="44">
        <v>1999</v>
      </c>
      <c r="L489" s="44">
        <v>0</v>
      </c>
      <c r="M489" s="34">
        <v>0</v>
      </c>
      <c r="N489" s="44" t="s">
        <v>21423</v>
      </c>
      <c r="O489" s="34">
        <v>455000</v>
      </c>
      <c r="P489" s="44">
        <v>1999</v>
      </c>
      <c r="Q489" s="46">
        <v>6058.6</v>
      </c>
      <c r="R489" s="34">
        <v>681148</v>
      </c>
      <c r="T489" s="34"/>
      <c r="U489" s="34"/>
      <c r="V489" s="34"/>
      <c r="W489" s="34"/>
      <c r="X489" s="34"/>
      <c r="Y489" s="34"/>
      <c r="Z489" s="34"/>
      <c r="AA489" s="34"/>
      <c r="AB489" s="34"/>
      <c r="AC489" s="34"/>
    </row>
    <row r="490" spans="2:29">
      <c r="B490" s="51">
        <v>199900000244170</v>
      </c>
      <c r="C490" s="45">
        <v>36433</v>
      </c>
      <c r="D490" s="44" t="s">
        <v>17062</v>
      </c>
      <c r="E490" s="34">
        <v>621679.75</v>
      </c>
      <c r="F490" s="34">
        <v>170871.84</v>
      </c>
      <c r="G490" s="44">
        <v>15543.61</v>
      </c>
      <c r="H490" s="44">
        <v>91</v>
      </c>
      <c r="I490" s="44">
        <v>40</v>
      </c>
      <c r="J490" s="45">
        <v>36433</v>
      </c>
      <c r="K490" s="44">
        <v>1999</v>
      </c>
      <c r="L490" s="44">
        <v>40</v>
      </c>
      <c r="M490" s="34">
        <v>15541.99</v>
      </c>
      <c r="N490" s="44" t="s">
        <v>21429</v>
      </c>
      <c r="O490" s="34">
        <v>450808</v>
      </c>
      <c r="P490" s="44">
        <v>1999</v>
      </c>
      <c r="Q490" s="46">
        <v>6058.6</v>
      </c>
      <c r="R490" s="34">
        <v>674872</v>
      </c>
      <c r="T490" s="34"/>
      <c r="U490" s="34"/>
      <c r="V490" s="34"/>
      <c r="W490" s="34"/>
      <c r="X490" s="34"/>
      <c r="Y490" s="34"/>
      <c r="Z490" s="34"/>
      <c r="AA490" s="34"/>
      <c r="AB490" s="34"/>
      <c r="AC490" s="34"/>
    </row>
    <row r="491" spans="2:29">
      <c r="B491" s="51">
        <v>201010000035581</v>
      </c>
      <c r="C491" s="45">
        <v>40238</v>
      </c>
      <c r="D491" s="44" t="s">
        <v>20434</v>
      </c>
      <c r="E491" s="34">
        <v>456803.42</v>
      </c>
      <c r="F491" s="34">
        <v>6664.32</v>
      </c>
      <c r="G491" s="44">
        <v>6664.32</v>
      </c>
      <c r="H491" s="44">
        <v>88</v>
      </c>
      <c r="I491" s="44">
        <v>40</v>
      </c>
      <c r="J491" s="45">
        <v>40181</v>
      </c>
      <c r="K491" s="44">
        <v>2010</v>
      </c>
      <c r="L491" s="44">
        <v>40</v>
      </c>
      <c r="M491" s="34">
        <v>11420.09</v>
      </c>
      <c r="N491" s="44" t="s">
        <v>19301</v>
      </c>
      <c r="O491" s="34">
        <v>450139</v>
      </c>
      <c r="P491" s="44">
        <v>2010</v>
      </c>
      <c r="Q491" s="46">
        <v>8752.4</v>
      </c>
      <c r="R491" s="34">
        <v>466464</v>
      </c>
      <c r="T491" s="34"/>
      <c r="U491" s="34"/>
      <c r="V491" s="34"/>
      <c r="W491" s="34"/>
      <c r="X491" s="34"/>
      <c r="Y491" s="34"/>
      <c r="Z491" s="34"/>
      <c r="AA491" s="34"/>
      <c r="AB491" s="34"/>
      <c r="AC491" s="34"/>
    </row>
    <row r="492" spans="2:29">
      <c r="B492" s="51" t="s">
        <v>19579</v>
      </c>
      <c r="C492" s="45">
        <v>37530</v>
      </c>
      <c r="D492" s="44" t="s">
        <v>19694</v>
      </c>
      <c r="E492" s="34">
        <v>560269.21</v>
      </c>
      <c r="F492" s="34">
        <v>112049.55</v>
      </c>
      <c r="G492" s="44">
        <v>14005.65</v>
      </c>
      <c r="H492" s="44">
        <v>82</v>
      </c>
      <c r="I492" s="44">
        <v>40</v>
      </c>
      <c r="J492" s="45">
        <v>37266</v>
      </c>
      <c r="K492" s="44">
        <v>2002</v>
      </c>
      <c r="L492" s="44">
        <v>40</v>
      </c>
      <c r="M492" s="34">
        <v>14006.73</v>
      </c>
      <c r="N492" s="44" t="s">
        <v>21418</v>
      </c>
      <c r="O492" s="34">
        <v>448220</v>
      </c>
      <c r="P492" s="44">
        <v>2002</v>
      </c>
      <c r="Q492" s="46">
        <v>6537.9</v>
      </c>
      <c r="R492" s="34">
        <v>621798</v>
      </c>
      <c r="T492" s="34"/>
      <c r="U492" s="34"/>
      <c r="V492" s="34"/>
      <c r="W492" s="34"/>
      <c r="X492" s="34"/>
      <c r="Y492" s="34"/>
      <c r="Z492" s="34"/>
      <c r="AA492" s="34"/>
      <c r="AB492" s="34"/>
      <c r="AC492" s="34"/>
    </row>
    <row r="493" spans="2:29">
      <c r="B493" s="51">
        <v>199000000227950</v>
      </c>
      <c r="C493" s="45">
        <v>33147</v>
      </c>
      <c r="D493" s="44" t="s">
        <v>17258</v>
      </c>
      <c r="E493" s="34">
        <v>902752.26</v>
      </c>
      <c r="F493" s="34">
        <v>455711.64</v>
      </c>
      <c r="G493" s="44">
        <v>22348.95</v>
      </c>
      <c r="H493" s="44">
        <v>60</v>
      </c>
      <c r="I493" s="44">
        <v>40</v>
      </c>
      <c r="J493" s="45">
        <v>32883</v>
      </c>
      <c r="K493" s="44">
        <v>1990</v>
      </c>
      <c r="L493" s="44">
        <v>40</v>
      </c>
      <c r="M493" s="34">
        <v>22568.81</v>
      </c>
      <c r="N493" s="44" t="s">
        <v>21449</v>
      </c>
      <c r="O493" s="34">
        <v>447041</v>
      </c>
      <c r="P493" s="44">
        <v>1990</v>
      </c>
      <c r="Q493" s="46">
        <v>4731.3</v>
      </c>
      <c r="R493" s="34">
        <v>856969</v>
      </c>
      <c r="T493" s="34"/>
      <c r="U493" s="34"/>
      <c r="V493" s="34"/>
      <c r="W493" s="34"/>
      <c r="X493" s="34"/>
      <c r="Y493" s="34"/>
      <c r="Z493" s="34"/>
      <c r="AA493" s="34"/>
      <c r="AB493" s="34"/>
      <c r="AC493" s="34"/>
    </row>
    <row r="494" spans="2:29">
      <c r="B494" s="51">
        <v>199200000236580</v>
      </c>
      <c r="C494" s="45">
        <v>33878</v>
      </c>
      <c r="D494" s="44" t="s">
        <v>17363</v>
      </c>
      <c r="E494" s="34">
        <v>851929.09</v>
      </c>
      <c r="F494" s="34">
        <v>407870.73</v>
      </c>
      <c r="G494" s="44">
        <v>20181.330000000002</v>
      </c>
      <c r="H494" s="44">
        <v>90</v>
      </c>
      <c r="I494" s="44">
        <v>40</v>
      </c>
      <c r="J494" s="45">
        <v>33613</v>
      </c>
      <c r="K494" s="44">
        <v>1992</v>
      </c>
      <c r="L494" s="44">
        <v>40</v>
      </c>
      <c r="M494" s="34">
        <v>21298.23</v>
      </c>
      <c r="N494" s="44" t="s">
        <v>21421</v>
      </c>
      <c r="O494" s="34">
        <v>444058</v>
      </c>
      <c r="P494" s="44">
        <v>1992</v>
      </c>
      <c r="Q494" s="46">
        <v>4984.5</v>
      </c>
      <c r="R494" s="34">
        <v>808010</v>
      </c>
      <c r="T494" s="34"/>
      <c r="U494" s="34"/>
      <c r="V494" s="34"/>
      <c r="W494" s="34"/>
      <c r="X494" s="34"/>
      <c r="Y494" s="34"/>
      <c r="Z494" s="34"/>
      <c r="AA494" s="34"/>
      <c r="AB494" s="34"/>
      <c r="AC494" s="34"/>
    </row>
    <row r="495" spans="2:29">
      <c r="B495" s="51">
        <v>198700000227640</v>
      </c>
      <c r="C495" s="45">
        <v>32021</v>
      </c>
      <c r="D495" s="44" t="s">
        <v>16839</v>
      </c>
      <c r="E495" s="34">
        <v>1022501</v>
      </c>
      <c r="F495" s="34">
        <v>579396.02</v>
      </c>
      <c r="G495" s="44">
        <v>26187.37</v>
      </c>
      <c r="H495" s="44">
        <v>84</v>
      </c>
      <c r="I495" s="44">
        <v>40</v>
      </c>
      <c r="J495" s="45">
        <v>31786</v>
      </c>
      <c r="K495" s="44">
        <v>1987</v>
      </c>
      <c r="L495" s="44">
        <v>40</v>
      </c>
      <c r="M495" s="34">
        <v>25562.53</v>
      </c>
      <c r="N495" s="44" t="s">
        <v>19300</v>
      </c>
      <c r="O495" s="34">
        <v>443105</v>
      </c>
      <c r="P495" s="44">
        <v>1987</v>
      </c>
      <c r="Q495" s="46">
        <v>4420</v>
      </c>
      <c r="R495" s="34">
        <v>909251</v>
      </c>
      <c r="T495" s="34"/>
      <c r="U495" s="34"/>
      <c r="V495" s="34"/>
      <c r="W495" s="34"/>
      <c r="X495" s="34"/>
      <c r="Y495" s="34"/>
      <c r="Z495" s="34"/>
      <c r="AA495" s="34"/>
      <c r="AB495" s="34"/>
      <c r="AC495" s="34"/>
    </row>
    <row r="496" spans="2:29">
      <c r="B496" s="51">
        <v>199800000240290</v>
      </c>
      <c r="C496" s="45">
        <v>36068</v>
      </c>
      <c r="D496" s="44" t="s">
        <v>18309</v>
      </c>
      <c r="E496" s="34">
        <v>891658.14</v>
      </c>
      <c r="F496" s="34">
        <v>449215.53</v>
      </c>
      <c r="G496" s="44">
        <v>15801.56</v>
      </c>
      <c r="H496" s="44">
        <v>91</v>
      </c>
      <c r="I496" s="44">
        <v>40</v>
      </c>
      <c r="J496" s="45">
        <v>36068</v>
      </c>
      <c r="K496" s="44">
        <v>1998</v>
      </c>
      <c r="L496" s="44">
        <v>40</v>
      </c>
      <c r="M496" s="34">
        <v>22291.45</v>
      </c>
      <c r="N496" s="44" t="s">
        <v>21429</v>
      </c>
      <c r="O496" s="34">
        <v>442443</v>
      </c>
      <c r="P496" s="44">
        <v>1998</v>
      </c>
      <c r="Q496" s="46">
        <v>5920.4</v>
      </c>
      <c r="R496" s="34">
        <v>677801</v>
      </c>
      <c r="T496" s="34"/>
      <c r="U496" s="34"/>
      <c r="V496" s="34"/>
      <c r="W496" s="34"/>
      <c r="X496" s="34"/>
      <c r="Y496" s="34"/>
      <c r="Z496" s="34"/>
      <c r="AA496" s="34"/>
      <c r="AB496" s="34"/>
      <c r="AC496" s="34"/>
    </row>
    <row r="497" spans="2:29">
      <c r="B497" s="51">
        <v>200810000015102</v>
      </c>
      <c r="C497" s="45">
        <v>38990</v>
      </c>
      <c r="D497" s="44" t="s">
        <v>20324</v>
      </c>
      <c r="E497" s="34">
        <v>491053</v>
      </c>
      <c r="F497" s="34">
        <v>49105.34</v>
      </c>
      <c r="G497" s="44">
        <v>12276.34</v>
      </c>
      <c r="H497" s="44">
        <v>70</v>
      </c>
      <c r="I497" s="44">
        <v>40</v>
      </c>
      <c r="J497" s="45">
        <v>38990</v>
      </c>
      <c r="K497" s="44">
        <v>2006</v>
      </c>
      <c r="L497" s="44">
        <v>40</v>
      </c>
      <c r="M497" s="34">
        <v>12276.33</v>
      </c>
      <c r="N497" s="44" t="s">
        <v>21420</v>
      </c>
      <c r="O497" s="34">
        <v>441948</v>
      </c>
      <c r="P497" s="44">
        <v>2006</v>
      </c>
      <c r="Q497" s="46">
        <v>7751.2</v>
      </c>
      <c r="R497" s="34">
        <v>517130</v>
      </c>
      <c r="T497" s="34"/>
      <c r="U497" s="34"/>
      <c r="V497" s="34"/>
      <c r="W497" s="34"/>
      <c r="X497" s="34"/>
      <c r="Y497" s="34"/>
      <c r="Z497" s="34"/>
      <c r="AA497" s="34"/>
      <c r="AB497" s="34"/>
      <c r="AC497" s="34"/>
    </row>
    <row r="498" spans="2:29">
      <c r="B498" s="51">
        <v>199900000239210</v>
      </c>
      <c r="C498" s="45">
        <v>36433</v>
      </c>
      <c r="D498" s="44" t="s">
        <v>17074</v>
      </c>
      <c r="E498" s="34">
        <v>648464.57999999996</v>
      </c>
      <c r="F498" s="34">
        <v>210175.58</v>
      </c>
      <c r="G498" s="44">
        <v>15113.41</v>
      </c>
      <c r="H498" s="44">
        <v>70</v>
      </c>
      <c r="I498" s="44">
        <v>40</v>
      </c>
      <c r="J498" s="45">
        <v>36433</v>
      </c>
      <c r="K498" s="44">
        <v>1999</v>
      </c>
      <c r="L498" s="44">
        <v>40</v>
      </c>
      <c r="M498" s="34">
        <v>16211.61</v>
      </c>
      <c r="N498" s="44" t="s">
        <v>21420</v>
      </c>
      <c r="O498" s="34">
        <v>438289</v>
      </c>
      <c r="P498" s="44">
        <v>1999</v>
      </c>
      <c r="Q498" s="46">
        <v>6058.6</v>
      </c>
      <c r="R498" s="34">
        <v>656131</v>
      </c>
      <c r="T498" s="34"/>
      <c r="U498" s="34"/>
      <c r="V498" s="34"/>
      <c r="W498" s="34"/>
      <c r="X498" s="34"/>
      <c r="Y498" s="34"/>
      <c r="Z498" s="34"/>
      <c r="AA498" s="34"/>
      <c r="AB498" s="34"/>
      <c r="AC498" s="34"/>
    </row>
    <row r="499" spans="2:29">
      <c r="B499" s="51">
        <v>200910000020033</v>
      </c>
      <c r="C499" s="45">
        <v>39538</v>
      </c>
      <c r="D499" s="44" t="s">
        <v>19961</v>
      </c>
      <c r="E499" s="34">
        <v>464954.7</v>
      </c>
      <c r="F499" s="34">
        <v>29051.65</v>
      </c>
      <c r="G499" s="44">
        <v>11623.86</v>
      </c>
      <c r="H499" s="44">
        <v>90</v>
      </c>
      <c r="I499" s="44">
        <v>40</v>
      </c>
      <c r="J499" s="45">
        <v>39538</v>
      </c>
      <c r="K499" s="44">
        <v>2008</v>
      </c>
      <c r="L499" s="44">
        <v>40</v>
      </c>
      <c r="M499" s="34">
        <v>11623.87</v>
      </c>
      <c r="N499" s="44" t="s">
        <v>21421</v>
      </c>
      <c r="O499" s="34">
        <v>435903</v>
      </c>
      <c r="P499" s="44">
        <v>2008</v>
      </c>
      <c r="Q499" s="46">
        <v>8311.1</v>
      </c>
      <c r="R499" s="34">
        <v>475695</v>
      </c>
      <c r="T499" s="34"/>
      <c r="U499" s="34"/>
      <c r="V499" s="34"/>
      <c r="W499" s="34"/>
      <c r="X499" s="34"/>
      <c r="Y499" s="34"/>
      <c r="Z499" s="34"/>
      <c r="AA499" s="34"/>
      <c r="AB499" s="34"/>
      <c r="AC499" s="34"/>
    </row>
    <row r="500" spans="2:29">
      <c r="B500" s="51">
        <v>200810000015077</v>
      </c>
      <c r="C500" s="45">
        <v>38990</v>
      </c>
      <c r="D500" s="44" t="s">
        <v>20361</v>
      </c>
      <c r="E500" s="34">
        <v>482719.5</v>
      </c>
      <c r="F500" s="34">
        <v>47160.29</v>
      </c>
      <c r="G500" s="44">
        <v>12098.87</v>
      </c>
      <c r="H500" s="44">
        <v>76</v>
      </c>
      <c r="I500" s="44">
        <v>40</v>
      </c>
      <c r="J500" s="45">
        <v>38990</v>
      </c>
      <c r="K500" s="44">
        <v>2006</v>
      </c>
      <c r="L500" s="44">
        <v>40</v>
      </c>
      <c r="M500" s="34">
        <v>12067.99</v>
      </c>
      <c r="N500" s="44" t="s">
        <v>21439</v>
      </c>
      <c r="O500" s="34">
        <v>435559</v>
      </c>
      <c r="P500" s="44">
        <v>2006</v>
      </c>
      <c r="Q500" s="46">
        <v>7751.2</v>
      </c>
      <c r="R500" s="34">
        <v>509655</v>
      </c>
      <c r="T500" s="34"/>
      <c r="U500" s="34"/>
      <c r="V500" s="34"/>
      <c r="W500" s="34"/>
      <c r="X500" s="34"/>
      <c r="Y500" s="34"/>
      <c r="Z500" s="34"/>
      <c r="AA500" s="34"/>
      <c r="AB500" s="34"/>
      <c r="AC500" s="34"/>
    </row>
    <row r="501" spans="2:29">
      <c r="B501" s="51" t="s">
        <v>18799</v>
      </c>
      <c r="C501" s="45">
        <v>37530</v>
      </c>
      <c r="D501" s="44" t="s">
        <v>18800</v>
      </c>
      <c r="E501" s="34">
        <v>538360.6</v>
      </c>
      <c r="F501" s="34">
        <v>107661.43</v>
      </c>
      <c r="G501" s="44">
        <v>13458.15</v>
      </c>
      <c r="H501" s="44">
        <v>70</v>
      </c>
      <c r="I501" s="44">
        <v>40</v>
      </c>
      <c r="J501" s="45">
        <v>37266</v>
      </c>
      <c r="K501" s="44">
        <v>2002</v>
      </c>
      <c r="L501" s="44">
        <v>40</v>
      </c>
      <c r="M501" s="34">
        <v>13459.02</v>
      </c>
      <c r="N501" s="44" t="s">
        <v>21420</v>
      </c>
      <c r="O501" s="34">
        <v>430699</v>
      </c>
      <c r="P501" s="44">
        <v>2002</v>
      </c>
      <c r="Q501" s="46">
        <v>6537.9</v>
      </c>
      <c r="R501" s="34">
        <v>597493</v>
      </c>
      <c r="T501" s="34"/>
      <c r="U501" s="34"/>
      <c r="V501" s="34"/>
      <c r="W501" s="34"/>
      <c r="X501" s="34"/>
      <c r="Y501" s="34"/>
      <c r="Z501" s="34"/>
      <c r="AA501" s="34"/>
      <c r="AB501" s="34"/>
      <c r="AC501" s="34"/>
    </row>
    <row r="502" spans="2:29">
      <c r="B502" s="51">
        <v>200810000015104</v>
      </c>
      <c r="C502" s="45">
        <v>39355</v>
      </c>
      <c r="D502" s="44" t="s">
        <v>20378</v>
      </c>
      <c r="E502" s="34">
        <v>465190.98</v>
      </c>
      <c r="F502" s="34">
        <v>34809.9</v>
      </c>
      <c r="G502" s="44">
        <v>11626.97</v>
      </c>
      <c r="H502" s="44">
        <v>88</v>
      </c>
      <c r="I502" s="44">
        <v>40</v>
      </c>
      <c r="J502" s="45">
        <v>39355</v>
      </c>
      <c r="K502" s="44">
        <v>2007</v>
      </c>
      <c r="L502" s="44">
        <v>40</v>
      </c>
      <c r="M502" s="34">
        <v>11629.77</v>
      </c>
      <c r="N502" s="44" t="s">
        <v>19301</v>
      </c>
      <c r="O502" s="34">
        <v>430381</v>
      </c>
      <c r="P502" s="44">
        <v>2007</v>
      </c>
      <c r="Q502" s="46">
        <v>7966.9</v>
      </c>
      <c r="R502" s="34">
        <v>489960</v>
      </c>
      <c r="T502" s="34"/>
      <c r="U502" s="34"/>
      <c r="V502" s="34"/>
      <c r="W502" s="34"/>
      <c r="X502" s="34"/>
      <c r="Y502" s="34"/>
      <c r="Z502" s="34"/>
      <c r="AA502" s="34"/>
      <c r="AB502" s="34"/>
      <c r="AC502" s="34"/>
    </row>
    <row r="503" spans="2:29">
      <c r="B503" s="51">
        <v>200910000028264</v>
      </c>
      <c r="C503" s="45">
        <v>39903</v>
      </c>
      <c r="D503" s="44" t="s">
        <v>19987</v>
      </c>
      <c r="E503" s="34">
        <v>444786.77</v>
      </c>
      <c r="F503" s="34">
        <v>16694.759999999998</v>
      </c>
      <c r="G503" s="44">
        <v>11119.69</v>
      </c>
      <c r="H503" s="44">
        <v>70</v>
      </c>
      <c r="I503" s="44">
        <v>40</v>
      </c>
      <c r="J503" s="45">
        <v>39903</v>
      </c>
      <c r="K503" s="44">
        <v>2009</v>
      </c>
      <c r="L503" s="44">
        <v>40</v>
      </c>
      <c r="M503" s="34">
        <v>11119.67</v>
      </c>
      <c r="N503" s="44" t="s">
        <v>21420</v>
      </c>
      <c r="O503" s="34">
        <v>428092</v>
      </c>
      <c r="P503" s="44">
        <v>2009</v>
      </c>
      <c r="Q503" s="46">
        <v>8569.7999999999993</v>
      </c>
      <c r="R503" s="34">
        <v>453070</v>
      </c>
      <c r="T503" s="34"/>
      <c r="U503" s="34"/>
      <c r="V503" s="34"/>
      <c r="W503" s="34"/>
      <c r="X503" s="34"/>
      <c r="Y503" s="34"/>
      <c r="Z503" s="34"/>
      <c r="AA503" s="34"/>
      <c r="AB503" s="34"/>
      <c r="AC503" s="34"/>
    </row>
    <row r="504" spans="2:29">
      <c r="B504" s="51">
        <v>199500000243950</v>
      </c>
      <c r="C504" s="45">
        <v>34973</v>
      </c>
      <c r="D504" s="44" t="s">
        <v>17063</v>
      </c>
      <c r="E504" s="34">
        <v>688576.72</v>
      </c>
      <c r="F504" s="34">
        <v>261704.49</v>
      </c>
      <c r="G504" s="44">
        <v>17073.03</v>
      </c>
      <c r="H504" s="44">
        <v>90</v>
      </c>
      <c r="I504" s="44">
        <v>40</v>
      </c>
      <c r="J504" s="45">
        <v>34709</v>
      </c>
      <c r="K504" s="44">
        <v>1995</v>
      </c>
      <c r="L504" s="44">
        <v>40</v>
      </c>
      <c r="M504" s="34">
        <v>17214.419999999998</v>
      </c>
      <c r="N504" s="44" t="s">
        <v>21421</v>
      </c>
      <c r="O504" s="34">
        <v>426872</v>
      </c>
      <c r="P504" s="44">
        <v>1995</v>
      </c>
      <c r="Q504" s="46">
        <v>5471.2</v>
      </c>
      <c r="R504" s="34">
        <v>707649</v>
      </c>
      <c r="T504" s="34"/>
      <c r="U504" s="34"/>
      <c r="V504" s="34"/>
      <c r="W504" s="34"/>
      <c r="X504" s="34"/>
      <c r="Y504" s="34"/>
      <c r="Z504" s="34"/>
      <c r="AA504" s="34"/>
      <c r="AB504" s="34"/>
      <c r="AC504" s="34"/>
    </row>
    <row r="505" spans="2:29">
      <c r="B505" s="51">
        <v>199500000236610</v>
      </c>
      <c r="C505" s="45">
        <v>34973</v>
      </c>
      <c r="D505" s="44" t="s">
        <v>17363</v>
      </c>
      <c r="E505" s="34">
        <v>685721.1</v>
      </c>
      <c r="F505" s="34">
        <v>260619.03</v>
      </c>
      <c r="G505" s="44">
        <v>17002.18</v>
      </c>
      <c r="H505" s="44">
        <v>90</v>
      </c>
      <c r="I505" s="44">
        <v>40</v>
      </c>
      <c r="J505" s="45">
        <v>34709</v>
      </c>
      <c r="K505" s="44">
        <v>1995</v>
      </c>
      <c r="L505" s="44">
        <v>40</v>
      </c>
      <c r="M505" s="34">
        <v>17143.03</v>
      </c>
      <c r="N505" s="44" t="s">
        <v>21421</v>
      </c>
      <c r="O505" s="34">
        <v>425102</v>
      </c>
      <c r="P505" s="44">
        <v>1995</v>
      </c>
      <c r="Q505" s="46">
        <v>5471.2</v>
      </c>
      <c r="R505" s="34">
        <v>704714</v>
      </c>
      <c r="T505" s="34"/>
      <c r="U505" s="34"/>
      <c r="V505" s="34"/>
      <c r="W505" s="34"/>
      <c r="X505" s="34"/>
      <c r="Y505" s="34"/>
      <c r="Z505" s="34"/>
      <c r="AA505" s="34"/>
      <c r="AB505" s="34"/>
      <c r="AC505" s="34"/>
    </row>
    <row r="506" spans="2:29">
      <c r="B506" s="51">
        <v>200910000028344</v>
      </c>
      <c r="C506" s="45">
        <v>39903</v>
      </c>
      <c r="D506" s="44" t="s">
        <v>19970</v>
      </c>
      <c r="E506" s="34">
        <v>441067.31</v>
      </c>
      <c r="F506" s="34">
        <v>16555.099999999999</v>
      </c>
      <c r="G506" s="44">
        <v>11026.65</v>
      </c>
      <c r="H506" s="44">
        <v>70</v>
      </c>
      <c r="I506" s="44">
        <v>40</v>
      </c>
      <c r="J506" s="45">
        <v>39903</v>
      </c>
      <c r="K506" s="44">
        <v>2009</v>
      </c>
      <c r="L506" s="44">
        <v>40</v>
      </c>
      <c r="M506" s="34">
        <v>11026.68</v>
      </c>
      <c r="N506" s="44" t="s">
        <v>21420</v>
      </c>
      <c r="O506" s="34">
        <v>424512</v>
      </c>
      <c r="P506" s="44">
        <v>2009</v>
      </c>
      <c r="Q506" s="46">
        <v>8569.7999999999993</v>
      </c>
      <c r="R506" s="34">
        <v>449281</v>
      </c>
      <c r="T506" s="34"/>
      <c r="U506" s="34"/>
      <c r="V506" s="34"/>
      <c r="W506" s="34"/>
      <c r="X506" s="34"/>
      <c r="Y506" s="34"/>
      <c r="Z506" s="34"/>
      <c r="AA506" s="34"/>
      <c r="AB506" s="34"/>
      <c r="AC506" s="34"/>
    </row>
    <row r="507" spans="2:29">
      <c r="B507" s="51" t="s">
        <v>18634</v>
      </c>
      <c r="C507" s="45">
        <v>36800</v>
      </c>
      <c r="D507" s="44" t="s">
        <v>18635</v>
      </c>
      <c r="E507" s="34">
        <v>565886</v>
      </c>
      <c r="F507" s="34">
        <v>141410.79999999999</v>
      </c>
      <c r="G507" s="44">
        <v>14147.52</v>
      </c>
      <c r="H507" s="44">
        <v>82</v>
      </c>
      <c r="I507" s="44">
        <v>40</v>
      </c>
      <c r="J507" s="45">
        <v>36535</v>
      </c>
      <c r="K507" s="44">
        <v>2000</v>
      </c>
      <c r="L507" s="44">
        <v>40</v>
      </c>
      <c r="M507" s="34">
        <v>14147.15</v>
      </c>
      <c r="N507" s="44" t="s">
        <v>21418</v>
      </c>
      <c r="O507" s="34">
        <v>424475</v>
      </c>
      <c r="P507" s="44">
        <v>2000</v>
      </c>
      <c r="Q507" s="46">
        <v>6221.2</v>
      </c>
      <c r="R507" s="34">
        <v>618842</v>
      </c>
      <c r="T507" s="34"/>
      <c r="U507" s="34"/>
      <c r="V507" s="34"/>
      <c r="W507" s="34"/>
      <c r="X507" s="34"/>
      <c r="Y507" s="34"/>
      <c r="Z507" s="34"/>
      <c r="AA507" s="34"/>
      <c r="AB507" s="34"/>
      <c r="AC507" s="34"/>
    </row>
    <row r="508" spans="2:29">
      <c r="B508" s="51">
        <v>198900000242640</v>
      </c>
      <c r="C508" s="45">
        <v>32752</v>
      </c>
      <c r="D508" s="44" t="s">
        <v>17074</v>
      </c>
      <c r="E508" s="34">
        <v>896598.44</v>
      </c>
      <c r="F508" s="34">
        <v>472790.72</v>
      </c>
      <c r="G508" s="44">
        <v>22399.34</v>
      </c>
      <c r="H508" s="44">
        <v>71</v>
      </c>
      <c r="I508" s="44">
        <v>40</v>
      </c>
      <c r="J508" s="45">
        <v>32517</v>
      </c>
      <c r="K508" s="44">
        <v>1989</v>
      </c>
      <c r="L508" s="44">
        <v>40</v>
      </c>
      <c r="M508" s="34">
        <v>22414.959999999999</v>
      </c>
      <c r="N508" s="44" t="s">
        <v>19299</v>
      </c>
      <c r="O508" s="34">
        <v>423808</v>
      </c>
      <c r="P508" s="44">
        <v>1989</v>
      </c>
      <c r="Q508" s="46">
        <v>4609.2</v>
      </c>
      <c r="R508" s="34">
        <v>833947</v>
      </c>
      <c r="T508" s="34"/>
      <c r="U508" s="34"/>
      <c r="V508" s="34"/>
      <c r="W508" s="34"/>
      <c r="X508" s="34"/>
      <c r="Y508" s="34"/>
      <c r="Z508" s="34"/>
      <c r="AA508" s="34"/>
      <c r="AB508" s="34"/>
      <c r="AC508" s="34"/>
    </row>
    <row r="509" spans="2:29">
      <c r="B509" s="51">
        <v>198800000214650</v>
      </c>
      <c r="C509" s="45">
        <v>32387</v>
      </c>
      <c r="D509" s="44" t="s">
        <v>16920</v>
      </c>
      <c r="E509" s="34">
        <v>938078.83</v>
      </c>
      <c r="F509" s="34">
        <v>516848.46</v>
      </c>
      <c r="G509" s="44">
        <v>23504.26</v>
      </c>
      <c r="H509" s="44">
        <v>54</v>
      </c>
      <c r="I509" s="44">
        <v>40</v>
      </c>
      <c r="J509" s="45">
        <v>32151</v>
      </c>
      <c r="K509" s="44">
        <v>1988</v>
      </c>
      <c r="L509" s="44">
        <v>40</v>
      </c>
      <c r="M509" s="34">
        <v>23451.97</v>
      </c>
      <c r="N509" s="44" t="s">
        <v>21433</v>
      </c>
      <c r="O509" s="34">
        <v>421230</v>
      </c>
      <c r="P509" s="44">
        <v>1988</v>
      </c>
      <c r="Q509" s="46">
        <v>4528</v>
      </c>
      <c r="R509" s="34">
        <v>843748</v>
      </c>
      <c r="T509" s="34"/>
      <c r="U509" s="34"/>
      <c r="V509" s="34"/>
      <c r="W509" s="34"/>
      <c r="X509" s="34"/>
      <c r="Y509" s="34"/>
      <c r="Z509" s="34"/>
      <c r="AA509" s="34"/>
      <c r="AB509" s="34"/>
      <c r="AC509" s="34"/>
    </row>
    <row r="510" spans="2:29">
      <c r="B510" s="51">
        <v>199500000228340</v>
      </c>
      <c r="C510" s="45">
        <v>34973</v>
      </c>
      <c r="D510" s="44" t="s">
        <v>17804</v>
      </c>
      <c r="E510" s="34">
        <v>682125.26</v>
      </c>
      <c r="F510" s="34">
        <v>261737.89</v>
      </c>
      <c r="G510" s="44">
        <v>16813.64</v>
      </c>
      <c r="H510" s="44">
        <v>88</v>
      </c>
      <c r="I510" s="44">
        <v>40</v>
      </c>
      <c r="J510" s="45">
        <v>34709</v>
      </c>
      <c r="K510" s="44">
        <v>1995</v>
      </c>
      <c r="L510" s="44">
        <v>40</v>
      </c>
      <c r="M510" s="34">
        <v>17053.13</v>
      </c>
      <c r="N510" s="44" t="s">
        <v>19301</v>
      </c>
      <c r="O510" s="34">
        <v>420387</v>
      </c>
      <c r="P510" s="44">
        <v>1995</v>
      </c>
      <c r="Q510" s="46">
        <v>5471.2</v>
      </c>
      <c r="R510" s="34">
        <v>696898</v>
      </c>
      <c r="T510" s="34"/>
      <c r="U510" s="34"/>
      <c r="V510" s="34"/>
      <c r="W510" s="34"/>
      <c r="X510" s="34"/>
      <c r="Y510" s="34"/>
      <c r="Z510" s="34"/>
      <c r="AA510" s="34"/>
      <c r="AB510" s="34"/>
      <c r="AC510" s="34"/>
    </row>
    <row r="511" spans="2:29">
      <c r="B511" s="51">
        <v>199000000217060</v>
      </c>
      <c r="C511" s="45">
        <v>33147</v>
      </c>
      <c r="D511" s="44" t="s">
        <v>16219</v>
      </c>
      <c r="E511" s="34">
        <v>838032.99</v>
      </c>
      <c r="F511" s="34">
        <v>422598.48</v>
      </c>
      <c r="G511" s="44">
        <v>20768.86</v>
      </c>
      <c r="H511" s="44">
        <v>44</v>
      </c>
      <c r="I511" s="44">
        <v>40</v>
      </c>
      <c r="J511" s="45">
        <v>32883</v>
      </c>
      <c r="K511" s="44">
        <v>1990</v>
      </c>
      <c r="L511" s="44">
        <v>40</v>
      </c>
      <c r="M511" s="34">
        <v>20950.82</v>
      </c>
      <c r="N511" s="44" t="s">
        <v>21431</v>
      </c>
      <c r="O511" s="34">
        <v>415435</v>
      </c>
      <c r="P511" s="44">
        <v>1990</v>
      </c>
      <c r="Q511" s="46">
        <v>4731.3</v>
      </c>
      <c r="R511" s="34">
        <v>796381</v>
      </c>
      <c r="T511" s="34"/>
      <c r="U511" s="34"/>
      <c r="V511" s="34"/>
      <c r="W511" s="34"/>
      <c r="X511" s="34"/>
      <c r="Y511" s="34"/>
      <c r="Z511" s="34"/>
      <c r="AA511" s="34"/>
      <c r="AB511" s="34"/>
      <c r="AC511" s="34"/>
    </row>
    <row r="512" spans="2:29">
      <c r="B512" s="51">
        <v>200810000019475</v>
      </c>
      <c r="C512" s="45">
        <v>39568</v>
      </c>
      <c r="D512" s="44" t="s">
        <v>20038</v>
      </c>
      <c r="E512" s="34">
        <v>441646.72</v>
      </c>
      <c r="F512" s="34">
        <v>26690.23</v>
      </c>
      <c r="G512" s="44">
        <v>11041.13</v>
      </c>
      <c r="H512" s="44">
        <v>90</v>
      </c>
      <c r="I512" s="44">
        <v>40</v>
      </c>
      <c r="J512" s="45">
        <v>39568</v>
      </c>
      <c r="K512" s="44">
        <v>2008</v>
      </c>
      <c r="L512" s="44">
        <v>40</v>
      </c>
      <c r="M512" s="34">
        <v>11041.17</v>
      </c>
      <c r="N512" s="44" t="s">
        <v>21421</v>
      </c>
      <c r="O512" s="34">
        <v>414956</v>
      </c>
      <c r="P512" s="44">
        <v>2008</v>
      </c>
      <c r="Q512" s="46">
        <v>8311.1</v>
      </c>
      <c r="R512" s="34">
        <v>452836</v>
      </c>
      <c r="T512" s="34"/>
      <c r="U512" s="34"/>
      <c r="V512" s="34"/>
      <c r="W512" s="34"/>
      <c r="X512" s="34"/>
      <c r="Y512" s="34"/>
      <c r="Z512" s="34"/>
      <c r="AA512" s="34"/>
      <c r="AB512" s="34"/>
      <c r="AC512" s="34"/>
    </row>
    <row r="513" spans="2:29">
      <c r="B513" s="51">
        <v>199800000240240</v>
      </c>
      <c r="C513" s="45">
        <v>36068</v>
      </c>
      <c r="D513" s="44" t="s">
        <v>18306</v>
      </c>
      <c r="E513" s="34">
        <v>673306.58</v>
      </c>
      <c r="F513" s="34">
        <v>261069.39</v>
      </c>
      <c r="G513" s="44">
        <v>14722.79</v>
      </c>
      <c r="H513" s="44">
        <v>91</v>
      </c>
      <c r="I513" s="44">
        <v>40</v>
      </c>
      <c r="J513" s="45">
        <v>36068</v>
      </c>
      <c r="K513" s="44">
        <v>1998</v>
      </c>
      <c r="L513" s="44">
        <v>40</v>
      </c>
      <c r="M513" s="34">
        <v>16832.66</v>
      </c>
      <c r="N513" s="44" t="s">
        <v>21429</v>
      </c>
      <c r="O513" s="34">
        <v>412237</v>
      </c>
      <c r="P513" s="44">
        <v>1998</v>
      </c>
      <c r="Q513" s="46">
        <v>5920.4</v>
      </c>
      <c r="R513" s="34">
        <v>631527</v>
      </c>
      <c r="T513" s="34"/>
      <c r="U513" s="34"/>
      <c r="V513" s="34"/>
      <c r="W513" s="34"/>
      <c r="X513" s="34"/>
      <c r="Y513" s="34"/>
      <c r="Z513" s="34"/>
      <c r="AA513" s="34"/>
      <c r="AB513" s="34"/>
      <c r="AC513" s="34"/>
    </row>
    <row r="514" spans="2:29">
      <c r="B514" s="51">
        <v>200810000015133</v>
      </c>
      <c r="C514" s="45">
        <v>39355</v>
      </c>
      <c r="D514" s="44" t="s">
        <v>17360</v>
      </c>
      <c r="E514" s="34">
        <v>445246.98</v>
      </c>
      <c r="F514" s="34">
        <v>33393.53</v>
      </c>
      <c r="G514" s="44">
        <v>11131.19</v>
      </c>
      <c r="H514" s="44">
        <v>90</v>
      </c>
      <c r="I514" s="44">
        <v>40</v>
      </c>
      <c r="J514" s="45">
        <v>39355</v>
      </c>
      <c r="K514" s="44">
        <v>2007</v>
      </c>
      <c r="L514" s="44">
        <v>40</v>
      </c>
      <c r="M514" s="34">
        <v>11131.17</v>
      </c>
      <c r="N514" s="44" t="s">
        <v>21421</v>
      </c>
      <c r="O514" s="34">
        <v>411853</v>
      </c>
      <c r="P514" s="44">
        <v>2007</v>
      </c>
      <c r="Q514" s="46">
        <v>7966.9</v>
      </c>
      <c r="R514" s="34">
        <v>468867</v>
      </c>
      <c r="T514" s="34"/>
      <c r="U514" s="34"/>
      <c r="V514" s="34"/>
      <c r="W514" s="34"/>
      <c r="X514" s="34"/>
      <c r="Y514" s="34"/>
      <c r="Z514" s="34"/>
      <c r="AA514" s="34"/>
      <c r="AB514" s="34"/>
      <c r="AC514" s="34"/>
    </row>
    <row r="515" spans="2:29">
      <c r="B515" s="51">
        <v>199000000232760</v>
      </c>
      <c r="C515" s="45">
        <v>33147</v>
      </c>
      <c r="D515" s="44" t="s">
        <v>16261</v>
      </c>
      <c r="E515" s="34">
        <v>832331.02</v>
      </c>
      <c r="F515" s="34">
        <v>420859.26</v>
      </c>
      <c r="G515" s="44">
        <v>20570.8</v>
      </c>
      <c r="H515" s="44">
        <v>47</v>
      </c>
      <c r="I515" s="44">
        <v>40</v>
      </c>
      <c r="J515" s="45">
        <v>32883</v>
      </c>
      <c r="K515" s="44">
        <v>1990</v>
      </c>
      <c r="L515" s="44">
        <v>40</v>
      </c>
      <c r="M515" s="34">
        <v>20808.28</v>
      </c>
      <c r="N515" s="44" t="s">
        <v>21446</v>
      </c>
      <c r="O515" s="34">
        <v>411472</v>
      </c>
      <c r="P515" s="44">
        <v>1990</v>
      </c>
      <c r="Q515" s="46">
        <v>4731.3</v>
      </c>
      <c r="R515" s="34">
        <v>788785</v>
      </c>
      <c r="T515" s="34"/>
      <c r="U515" s="34"/>
      <c r="V515" s="34"/>
      <c r="W515" s="34"/>
      <c r="X515" s="34"/>
      <c r="Y515" s="34"/>
      <c r="Z515" s="34"/>
      <c r="AA515" s="34"/>
      <c r="AB515" s="34"/>
      <c r="AC515" s="34"/>
    </row>
    <row r="516" spans="2:29">
      <c r="B516" s="51">
        <v>198200000240790</v>
      </c>
      <c r="C516" s="45">
        <v>30164</v>
      </c>
      <c r="D516" s="44" t="s">
        <v>16612</v>
      </c>
      <c r="E516" s="34">
        <v>1415826.66</v>
      </c>
      <c r="F516" s="34">
        <v>1004705.5</v>
      </c>
      <c r="G516" s="44">
        <v>34735.93</v>
      </c>
      <c r="H516" s="44">
        <v>91</v>
      </c>
      <c r="I516" s="44">
        <v>40</v>
      </c>
      <c r="J516" s="45">
        <v>29959</v>
      </c>
      <c r="K516" s="44">
        <v>1982</v>
      </c>
      <c r="L516" s="44">
        <v>40</v>
      </c>
      <c r="M516" s="34">
        <v>35395.67</v>
      </c>
      <c r="N516" s="44" t="s">
        <v>21429</v>
      </c>
      <c r="O516" s="34">
        <v>411121</v>
      </c>
      <c r="P516" s="44">
        <v>1982</v>
      </c>
      <c r="Q516" s="46">
        <v>3847</v>
      </c>
      <c r="R516" s="34">
        <v>969275</v>
      </c>
      <c r="T516" s="34"/>
      <c r="U516" s="34"/>
      <c r="V516" s="34"/>
      <c r="W516" s="34"/>
      <c r="X516" s="34"/>
      <c r="Y516" s="34"/>
      <c r="Z516" s="34"/>
      <c r="AA516" s="34"/>
      <c r="AB516" s="34"/>
      <c r="AC516" s="34"/>
    </row>
    <row r="517" spans="2:29">
      <c r="B517" s="51" t="s">
        <v>19584</v>
      </c>
      <c r="C517" s="45">
        <v>37530</v>
      </c>
      <c r="D517" s="44" t="s">
        <v>19697</v>
      </c>
      <c r="E517" s="34">
        <v>513023.5</v>
      </c>
      <c r="F517" s="34">
        <v>102600.8</v>
      </c>
      <c r="G517" s="44">
        <v>12824.6</v>
      </c>
      <c r="H517" s="44">
        <v>82</v>
      </c>
      <c r="I517" s="44">
        <v>40</v>
      </c>
      <c r="J517" s="45">
        <v>37266</v>
      </c>
      <c r="K517" s="44">
        <v>2002</v>
      </c>
      <c r="L517" s="44">
        <v>40</v>
      </c>
      <c r="M517" s="34">
        <v>12825.59</v>
      </c>
      <c r="N517" s="44" t="s">
        <v>21418</v>
      </c>
      <c r="O517" s="34">
        <v>410423</v>
      </c>
      <c r="P517" s="44">
        <v>2002</v>
      </c>
      <c r="Q517" s="46">
        <v>6537.9</v>
      </c>
      <c r="R517" s="34">
        <v>569364</v>
      </c>
      <c r="T517" s="34"/>
      <c r="U517" s="34"/>
      <c r="V517" s="34"/>
      <c r="W517" s="34"/>
      <c r="X517" s="34"/>
      <c r="Y517" s="34"/>
      <c r="Z517" s="34"/>
      <c r="AA517" s="34"/>
      <c r="AB517" s="34"/>
      <c r="AC517" s="34"/>
    </row>
    <row r="518" spans="2:29">
      <c r="B518" s="51">
        <v>198800000228940</v>
      </c>
      <c r="C518" s="45">
        <v>32387</v>
      </c>
      <c r="D518" s="44" t="s">
        <v>16934</v>
      </c>
      <c r="E518" s="34">
        <v>903057.5</v>
      </c>
      <c r="F518" s="34">
        <v>492971.48</v>
      </c>
      <c r="G518" s="44">
        <v>22882.44</v>
      </c>
      <c r="H518" s="44">
        <v>90</v>
      </c>
      <c r="I518" s="44">
        <v>40</v>
      </c>
      <c r="J518" s="45">
        <v>32151</v>
      </c>
      <c r="K518" s="44">
        <v>1988</v>
      </c>
      <c r="L518" s="44">
        <v>40</v>
      </c>
      <c r="M518" s="34">
        <v>22576.44</v>
      </c>
      <c r="N518" s="44" t="s">
        <v>21421</v>
      </c>
      <c r="O518" s="34">
        <v>410086</v>
      </c>
      <c r="P518" s="44">
        <v>1988</v>
      </c>
      <c r="Q518" s="46">
        <v>4528</v>
      </c>
      <c r="R518" s="34">
        <v>821425</v>
      </c>
      <c r="T518" s="34"/>
      <c r="U518" s="34"/>
      <c r="V518" s="34"/>
      <c r="W518" s="34"/>
      <c r="X518" s="34"/>
      <c r="Y518" s="34"/>
      <c r="Z518" s="34"/>
      <c r="AA518" s="34"/>
      <c r="AB518" s="34"/>
      <c r="AC518" s="34"/>
    </row>
    <row r="519" spans="2:29">
      <c r="B519" s="51">
        <v>197900000227710</v>
      </c>
      <c r="C519" s="45">
        <v>29068</v>
      </c>
      <c r="D519" s="44" t="s">
        <v>16561</v>
      </c>
      <c r="E519" s="34">
        <v>1846945.28</v>
      </c>
      <c r="F519" s="34">
        <v>1437949.11</v>
      </c>
      <c r="G519" s="44">
        <v>46289.53</v>
      </c>
      <c r="H519" s="44">
        <v>84</v>
      </c>
      <c r="I519" s="44">
        <v>40</v>
      </c>
      <c r="J519" s="45">
        <v>28863</v>
      </c>
      <c r="K519" s="44">
        <v>1979</v>
      </c>
      <c r="L519" s="44">
        <v>40</v>
      </c>
      <c r="M519" s="34">
        <v>46173.63</v>
      </c>
      <c r="N519" s="44" t="s">
        <v>19300</v>
      </c>
      <c r="O519" s="34">
        <v>408996</v>
      </c>
      <c r="P519" s="44">
        <v>1979</v>
      </c>
      <c r="Q519" s="46">
        <v>3140</v>
      </c>
      <c r="R519" s="34">
        <v>1181378</v>
      </c>
      <c r="T519" s="34"/>
      <c r="U519" s="34"/>
      <c r="V519" s="34"/>
      <c r="W519" s="34"/>
      <c r="X519" s="34"/>
      <c r="Y519" s="34"/>
      <c r="Z519" s="34"/>
      <c r="AA519" s="34"/>
      <c r="AB519" s="34"/>
      <c r="AC519" s="34"/>
    </row>
    <row r="520" spans="2:29">
      <c r="B520" s="51">
        <v>199000000216200</v>
      </c>
      <c r="C520" s="45">
        <v>33147</v>
      </c>
      <c r="D520" s="44" t="s">
        <v>17176</v>
      </c>
      <c r="E520" s="34">
        <v>823623.57</v>
      </c>
      <c r="F520" s="34">
        <v>416074.05</v>
      </c>
      <c r="G520" s="44">
        <v>20374.66</v>
      </c>
      <c r="H520" s="44">
        <v>60</v>
      </c>
      <c r="I520" s="44">
        <v>40</v>
      </c>
      <c r="J520" s="45">
        <v>32883</v>
      </c>
      <c r="K520" s="44">
        <v>1990</v>
      </c>
      <c r="L520" s="44">
        <v>40</v>
      </c>
      <c r="M520" s="34">
        <v>20590.59</v>
      </c>
      <c r="N520" s="44" t="s">
        <v>21449</v>
      </c>
      <c r="O520" s="34">
        <v>407550</v>
      </c>
      <c r="P520" s="44">
        <v>1990</v>
      </c>
      <c r="Q520" s="46">
        <v>4731.3</v>
      </c>
      <c r="R520" s="34">
        <v>781266</v>
      </c>
      <c r="T520" s="34"/>
      <c r="U520" s="34"/>
      <c r="V520" s="34"/>
      <c r="W520" s="34"/>
      <c r="X520" s="34"/>
      <c r="Y520" s="34"/>
      <c r="Z520" s="34"/>
      <c r="AA520" s="34"/>
      <c r="AB520" s="34"/>
      <c r="AC520" s="34"/>
    </row>
    <row r="521" spans="2:29">
      <c r="B521" s="51">
        <v>197500000237850</v>
      </c>
      <c r="C521" s="45">
        <v>27395</v>
      </c>
      <c r="D521" s="44" t="s">
        <v>16722</v>
      </c>
      <c r="E521" s="34">
        <v>3686548.77</v>
      </c>
      <c r="F521" s="34">
        <v>3279120.21</v>
      </c>
      <c r="G521" s="44">
        <v>95757.51</v>
      </c>
      <c r="H521" s="44">
        <v>90</v>
      </c>
      <c r="I521" s="44">
        <v>40</v>
      </c>
      <c r="J521" s="45">
        <v>27395</v>
      </c>
      <c r="K521" s="44">
        <v>1975</v>
      </c>
      <c r="L521" s="44">
        <v>40</v>
      </c>
      <c r="M521" s="34">
        <v>92163.72</v>
      </c>
      <c r="N521" s="44" t="s">
        <v>21421</v>
      </c>
      <c r="O521" s="34">
        <v>407429</v>
      </c>
      <c r="P521" s="44">
        <v>1975</v>
      </c>
      <c r="Q521" s="46">
        <v>2297</v>
      </c>
      <c r="R521" s="34">
        <v>1608755</v>
      </c>
      <c r="T521" s="34"/>
      <c r="U521" s="34"/>
      <c r="V521" s="34"/>
      <c r="W521" s="34"/>
      <c r="X521" s="34"/>
      <c r="Y521" s="34"/>
      <c r="Z521" s="34"/>
      <c r="AA521" s="34"/>
      <c r="AB521" s="34"/>
      <c r="AC521" s="34"/>
    </row>
    <row r="522" spans="2:29">
      <c r="B522" s="51">
        <v>200910000020032</v>
      </c>
      <c r="C522" s="45">
        <v>39538</v>
      </c>
      <c r="D522" s="44" t="s">
        <v>19960</v>
      </c>
      <c r="E522" s="34">
        <v>432402.6</v>
      </c>
      <c r="F522" s="34">
        <v>27017.77</v>
      </c>
      <c r="G522" s="44">
        <v>10810.08</v>
      </c>
      <c r="H522" s="44">
        <v>90</v>
      </c>
      <c r="I522" s="44">
        <v>40</v>
      </c>
      <c r="J522" s="45">
        <v>39538</v>
      </c>
      <c r="K522" s="44">
        <v>2008</v>
      </c>
      <c r="L522" s="44">
        <v>40</v>
      </c>
      <c r="M522" s="34">
        <v>10810.07</v>
      </c>
      <c r="N522" s="44" t="s">
        <v>21421</v>
      </c>
      <c r="O522" s="34">
        <v>405385</v>
      </c>
      <c r="P522" s="44">
        <v>2008</v>
      </c>
      <c r="Q522" s="46">
        <v>8311.1</v>
      </c>
      <c r="R522" s="34">
        <v>442391</v>
      </c>
      <c r="T522" s="34"/>
      <c r="U522" s="34"/>
      <c r="V522" s="34"/>
      <c r="W522" s="34"/>
      <c r="X522" s="34"/>
      <c r="Y522" s="34"/>
      <c r="Z522" s="34"/>
      <c r="AA522" s="34"/>
      <c r="AB522" s="34"/>
      <c r="AC522" s="34"/>
    </row>
    <row r="523" spans="2:29">
      <c r="B523" s="51">
        <v>198800000214640</v>
      </c>
      <c r="C523" s="45">
        <v>32387</v>
      </c>
      <c r="D523" s="44" t="s">
        <v>16919</v>
      </c>
      <c r="E523" s="34">
        <v>902873.33</v>
      </c>
      <c r="F523" s="34">
        <v>497537.62</v>
      </c>
      <c r="G523" s="44">
        <v>22617.38</v>
      </c>
      <c r="H523" s="44">
        <v>51</v>
      </c>
      <c r="I523" s="44">
        <v>40</v>
      </c>
      <c r="J523" s="45">
        <v>32151</v>
      </c>
      <c r="K523" s="44">
        <v>1988</v>
      </c>
      <c r="L523" s="44">
        <v>40</v>
      </c>
      <c r="M523" s="34">
        <v>22571.83</v>
      </c>
      <c r="N523" s="44" t="s">
        <v>21442</v>
      </c>
      <c r="O523" s="34">
        <v>405336</v>
      </c>
      <c r="P523" s="44">
        <v>1988</v>
      </c>
      <c r="Q523" s="46">
        <v>4528</v>
      </c>
      <c r="R523" s="34">
        <v>811910</v>
      </c>
      <c r="T523" s="34"/>
      <c r="U523" s="34"/>
      <c r="V523" s="34"/>
      <c r="W523" s="34"/>
      <c r="X523" s="34"/>
      <c r="Y523" s="34"/>
      <c r="Z523" s="34"/>
      <c r="AA523" s="34"/>
      <c r="AB523" s="34"/>
      <c r="AC523" s="34"/>
    </row>
    <row r="524" spans="2:29">
      <c r="B524" s="51">
        <v>200810000015097</v>
      </c>
      <c r="C524" s="45">
        <v>38990</v>
      </c>
      <c r="D524" s="44" t="s">
        <v>20334</v>
      </c>
      <c r="E524" s="34">
        <v>450058.11</v>
      </c>
      <c r="F524" s="34">
        <v>45005.8</v>
      </c>
      <c r="G524" s="44">
        <v>11251.45</v>
      </c>
      <c r="H524" s="44">
        <v>70</v>
      </c>
      <c r="I524" s="44">
        <v>40</v>
      </c>
      <c r="J524" s="45">
        <v>38990</v>
      </c>
      <c r="K524" s="44">
        <v>2006</v>
      </c>
      <c r="L524" s="44">
        <v>40</v>
      </c>
      <c r="M524" s="34">
        <v>11251.45</v>
      </c>
      <c r="N524" s="44" t="s">
        <v>21420</v>
      </c>
      <c r="O524" s="34">
        <v>405052</v>
      </c>
      <c r="P524" s="44">
        <v>2006</v>
      </c>
      <c r="Q524" s="46">
        <v>7751.2</v>
      </c>
      <c r="R524" s="34">
        <v>473958</v>
      </c>
      <c r="T524" s="34"/>
      <c r="U524" s="34"/>
      <c r="V524" s="34"/>
      <c r="W524" s="34"/>
      <c r="X524" s="34"/>
      <c r="Y524" s="34"/>
      <c r="Z524" s="34"/>
      <c r="AA524" s="34"/>
      <c r="AB524" s="34"/>
      <c r="AC524" s="34"/>
    </row>
    <row r="525" spans="2:29">
      <c r="B525" s="51">
        <v>199700000217660</v>
      </c>
      <c r="C525" s="45">
        <v>35703</v>
      </c>
      <c r="D525" s="44" t="s">
        <v>18081</v>
      </c>
      <c r="E525" s="34">
        <v>600204.15</v>
      </c>
      <c r="F525" s="34">
        <v>196637.3</v>
      </c>
      <c r="G525" s="44">
        <v>14946.87</v>
      </c>
      <c r="H525" s="44">
        <v>72</v>
      </c>
      <c r="I525" s="44">
        <v>40</v>
      </c>
      <c r="J525" s="45">
        <v>35703</v>
      </c>
      <c r="K525" s="44">
        <v>1997</v>
      </c>
      <c r="L525" s="44">
        <v>40</v>
      </c>
      <c r="M525" s="34">
        <v>15005.1</v>
      </c>
      <c r="N525" s="44" t="s">
        <v>21430</v>
      </c>
      <c r="O525" s="34">
        <v>403567</v>
      </c>
      <c r="P525" s="44">
        <v>1997</v>
      </c>
      <c r="Q525" s="46">
        <v>5825.1</v>
      </c>
      <c r="R525" s="34">
        <v>628361</v>
      </c>
      <c r="T525" s="34"/>
      <c r="U525" s="34"/>
      <c r="V525" s="34"/>
      <c r="W525" s="34"/>
      <c r="X525" s="34"/>
      <c r="Y525" s="34"/>
      <c r="Z525" s="34"/>
      <c r="AA525" s="34"/>
      <c r="AB525" s="34"/>
      <c r="AC525" s="34"/>
    </row>
    <row r="526" spans="2:29">
      <c r="B526" s="51">
        <v>200810000015105</v>
      </c>
      <c r="C526" s="45">
        <v>38625</v>
      </c>
      <c r="D526" s="44" t="s">
        <v>20314</v>
      </c>
      <c r="E526" s="34">
        <v>502540.34</v>
      </c>
      <c r="F526" s="34">
        <v>100508.09</v>
      </c>
      <c r="G526" s="44">
        <v>20101.62</v>
      </c>
      <c r="H526" s="44">
        <v>90</v>
      </c>
      <c r="I526" s="44">
        <v>25</v>
      </c>
      <c r="J526" s="45">
        <v>38625</v>
      </c>
      <c r="K526" s="44">
        <v>2005</v>
      </c>
      <c r="L526" s="44">
        <v>25</v>
      </c>
      <c r="M526" s="34">
        <v>20101.61</v>
      </c>
      <c r="N526" s="44" t="s">
        <v>21421</v>
      </c>
      <c r="O526" s="34">
        <v>402032</v>
      </c>
      <c r="P526" s="44">
        <v>2005</v>
      </c>
      <c r="Q526" s="46">
        <v>7446</v>
      </c>
      <c r="R526" s="34">
        <v>489709</v>
      </c>
      <c r="T526" s="34"/>
      <c r="U526" s="34"/>
      <c r="V526" s="34"/>
      <c r="W526" s="34"/>
      <c r="X526" s="34"/>
      <c r="Y526" s="34"/>
      <c r="Z526" s="34"/>
      <c r="AA526" s="34"/>
      <c r="AB526" s="34"/>
      <c r="AC526" s="34"/>
    </row>
    <row r="527" spans="2:29">
      <c r="B527" s="51" t="s">
        <v>19125</v>
      </c>
      <c r="C527" s="45">
        <v>38261</v>
      </c>
      <c r="D527" s="44" t="s">
        <v>19126</v>
      </c>
      <c r="E527" s="34">
        <v>573990.94999999995</v>
      </c>
      <c r="F527" s="34">
        <v>172129.21</v>
      </c>
      <c r="G527" s="44">
        <v>28697.37</v>
      </c>
      <c r="H527" s="44">
        <v>70</v>
      </c>
      <c r="I527" s="44">
        <v>20</v>
      </c>
      <c r="J527" s="45">
        <v>37996</v>
      </c>
      <c r="K527" s="44">
        <v>2004</v>
      </c>
      <c r="L527" s="44">
        <v>20</v>
      </c>
      <c r="M527" s="34">
        <v>28699.55</v>
      </c>
      <c r="N527" s="44" t="s">
        <v>21420</v>
      </c>
      <c r="O527" s="34">
        <v>401862</v>
      </c>
      <c r="P527" s="44">
        <v>2004</v>
      </c>
      <c r="Q527" s="46">
        <v>7114.9</v>
      </c>
      <c r="R527" s="34">
        <v>512281</v>
      </c>
      <c r="T527" s="34"/>
      <c r="U527" s="34"/>
      <c r="V527" s="34"/>
      <c r="W527" s="34"/>
      <c r="X527" s="34"/>
      <c r="Y527" s="34"/>
      <c r="Z527" s="34"/>
      <c r="AA527" s="34"/>
      <c r="AB527" s="34"/>
      <c r="AC527" s="34"/>
    </row>
    <row r="528" spans="2:29">
      <c r="B528" s="51">
        <v>198500000240980</v>
      </c>
      <c r="C528" s="45">
        <v>31048</v>
      </c>
      <c r="D528" s="44" t="s">
        <v>16712</v>
      </c>
      <c r="E528" s="34">
        <v>1103127.96</v>
      </c>
      <c r="F528" s="34">
        <v>701369.33</v>
      </c>
      <c r="G528" s="44">
        <v>28184.11</v>
      </c>
      <c r="H528" s="44">
        <v>91</v>
      </c>
      <c r="I528" s="44">
        <v>40</v>
      </c>
      <c r="J528" s="45">
        <v>31048</v>
      </c>
      <c r="K528" s="44">
        <v>1985</v>
      </c>
      <c r="L528" s="44">
        <v>40</v>
      </c>
      <c r="M528" s="34">
        <v>27578.2</v>
      </c>
      <c r="N528" s="44" t="s">
        <v>21429</v>
      </c>
      <c r="O528" s="34">
        <v>401759</v>
      </c>
      <c r="P528" s="44">
        <v>1985</v>
      </c>
      <c r="Q528" s="46">
        <v>4202.3</v>
      </c>
      <c r="R528" s="34">
        <v>867127</v>
      </c>
      <c r="T528" s="34"/>
      <c r="U528" s="34"/>
      <c r="V528" s="34"/>
      <c r="W528" s="34"/>
      <c r="X528" s="34"/>
      <c r="Y528" s="34"/>
      <c r="Z528" s="34"/>
      <c r="AA528" s="34"/>
      <c r="AB528" s="34"/>
      <c r="AC528" s="34"/>
    </row>
    <row r="529" spans="2:29">
      <c r="B529" s="51">
        <v>199400000228230</v>
      </c>
      <c r="C529" s="45">
        <v>34608</v>
      </c>
      <c r="D529" s="44" t="s">
        <v>17713</v>
      </c>
      <c r="E529" s="34">
        <v>670359.23</v>
      </c>
      <c r="F529" s="34">
        <v>269911.49</v>
      </c>
      <c r="G529" s="44">
        <v>16683.43</v>
      </c>
      <c r="H529" s="44">
        <v>55</v>
      </c>
      <c r="I529" s="44">
        <v>40</v>
      </c>
      <c r="J529" s="45">
        <v>34344</v>
      </c>
      <c r="K529" s="44">
        <v>1994</v>
      </c>
      <c r="L529" s="44">
        <v>40</v>
      </c>
      <c r="M529" s="34">
        <v>16758.98</v>
      </c>
      <c r="N529" s="44" t="s">
        <v>21437</v>
      </c>
      <c r="O529" s="34">
        <v>400448</v>
      </c>
      <c r="P529" s="44">
        <v>1994</v>
      </c>
      <c r="Q529" s="46">
        <v>5407.6</v>
      </c>
      <c r="R529" s="34">
        <v>671647</v>
      </c>
      <c r="T529" s="34"/>
      <c r="U529" s="34"/>
      <c r="V529" s="34"/>
      <c r="W529" s="34"/>
      <c r="X529" s="34"/>
      <c r="Y529" s="34"/>
      <c r="Z529" s="34"/>
      <c r="AA529" s="34"/>
      <c r="AB529" s="34"/>
      <c r="AC529" s="34"/>
    </row>
    <row r="530" spans="2:29">
      <c r="B530" s="51" t="s">
        <v>21288</v>
      </c>
      <c r="C530" s="45">
        <v>38261</v>
      </c>
      <c r="D530" s="44" t="s">
        <v>19325</v>
      </c>
      <c r="E530" s="34">
        <v>453722.41</v>
      </c>
      <c r="F530" s="34">
        <v>54419.15</v>
      </c>
      <c r="G530" s="44">
        <v>9074.3799999999992</v>
      </c>
      <c r="H530" s="44">
        <v>70</v>
      </c>
      <c r="I530" s="44">
        <v>50</v>
      </c>
      <c r="J530" s="45">
        <v>37996</v>
      </c>
      <c r="K530" s="44">
        <v>2004</v>
      </c>
      <c r="L530" s="44">
        <v>50</v>
      </c>
      <c r="M530" s="34">
        <v>9074.4500000000007</v>
      </c>
      <c r="N530" s="44" t="s">
        <v>21420</v>
      </c>
      <c r="O530" s="34">
        <v>399303</v>
      </c>
      <c r="P530" s="44">
        <v>2004</v>
      </c>
      <c r="Q530" s="46">
        <v>7114.9</v>
      </c>
      <c r="R530" s="34">
        <v>509019</v>
      </c>
      <c r="T530" s="34"/>
      <c r="U530" s="34"/>
      <c r="V530" s="34"/>
      <c r="W530" s="34"/>
      <c r="X530" s="34"/>
      <c r="Y530" s="34"/>
      <c r="Z530" s="34"/>
      <c r="AA530" s="34"/>
      <c r="AB530" s="34"/>
      <c r="AC530" s="34"/>
    </row>
    <row r="531" spans="2:29">
      <c r="B531" s="51">
        <v>199200000234580</v>
      </c>
      <c r="C531" s="45">
        <v>33878</v>
      </c>
      <c r="D531" s="44" t="s">
        <v>17591</v>
      </c>
      <c r="E531" s="34">
        <v>1387354.8</v>
      </c>
      <c r="F531" s="34">
        <v>988977.71</v>
      </c>
      <c r="G531" s="44">
        <v>56883.22</v>
      </c>
      <c r="H531" s="44">
        <v>91</v>
      </c>
      <c r="I531" s="44">
        <v>25</v>
      </c>
      <c r="J531" s="45">
        <v>33613</v>
      </c>
      <c r="K531" s="44">
        <v>1992</v>
      </c>
      <c r="L531" s="44">
        <v>25</v>
      </c>
      <c r="M531" s="34">
        <v>55494.19</v>
      </c>
      <c r="N531" s="44" t="s">
        <v>21429</v>
      </c>
      <c r="O531" s="34">
        <v>398377</v>
      </c>
      <c r="P531" s="44">
        <v>1992</v>
      </c>
      <c r="Q531" s="46">
        <v>4984.5</v>
      </c>
      <c r="R531" s="34">
        <v>724888</v>
      </c>
      <c r="T531" s="34"/>
      <c r="U531" s="34"/>
      <c r="V531" s="34"/>
      <c r="W531" s="34"/>
      <c r="X531" s="34"/>
      <c r="Y531" s="34"/>
      <c r="Z531" s="34"/>
      <c r="AA531" s="34"/>
      <c r="AB531" s="34"/>
      <c r="AC531" s="34"/>
    </row>
    <row r="532" spans="2:29">
      <c r="B532" s="51">
        <v>200000000243520</v>
      </c>
      <c r="C532" s="45">
        <v>36799</v>
      </c>
      <c r="D532" s="44" t="s">
        <v>18574</v>
      </c>
      <c r="E532" s="34">
        <v>547472.5</v>
      </c>
      <c r="F532" s="34">
        <v>151086.82999999999</v>
      </c>
      <c r="G532" s="44">
        <v>13212.53</v>
      </c>
      <c r="H532" s="44">
        <v>90</v>
      </c>
      <c r="I532" s="44">
        <v>40</v>
      </c>
      <c r="J532" s="45">
        <v>36799</v>
      </c>
      <c r="K532" s="44">
        <v>2000</v>
      </c>
      <c r="L532" s="44">
        <v>40</v>
      </c>
      <c r="M532" s="34">
        <v>13686.81</v>
      </c>
      <c r="N532" s="44" t="s">
        <v>21421</v>
      </c>
      <c r="O532" s="34">
        <v>396386</v>
      </c>
      <c r="P532" s="44">
        <v>2000</v>
      </c>
      <c r="Q532" s="46">
        <v>6221.2</v>
      </c>
      <c r="R532" s="34">
        <v>577890</v>
      </c>
      <c r="T532" s="34"/>
      <c r="U532" s="34"/>
      <c r="V532" s="34"/>
      <c r="W532" s="34"/>
      <c r="X532" s="34"/>
      <c r="Y532" s="34"/>
      <c r="Z532" s="34"/>
      <c r="AA532" s="34"/>
      <c r="AB532" s="34"/>
      <c r="AC532" s="34"/>
    </row>
    <row r="533" spans="2:29">
      <c r="B533" s="51">
        <v>198900000225130</v>
      </c>
      <c r="C533" s="45">
        <v>32782</v>
      </c>
      <c r="D533" s="44" t="s">
        <v>17007</v>
      </c>
      <c r="E533" s="34">
        <v>669769.38</v>
      </c>
      <c r="F533" s="34">
        <v>276590.78000000003</v>
      </c>
      <c r="G533" s="44">
        <v>13556.58</v>
      </c>
      <c r="H533" s="44">
        <v>60</v>
      </c>
      <c r="I533" s="44">
        <v>50</v>
      </c>
      <c r="J533" s="45">
        <v>32518</v>
      </c>
      <c r="K533" s="44">
        <v>1989</v>
      </c>
      <c r="L533" s="44">
        <v>50</v>
      </c>
      <c r="M533" s="34">
        <v>13395.39</v>
      </c>
      <c r="N533" s="44" t="s">
        <v>21449</v>
      </c>
      <c r="O533" s="34">
        <v>393179</v>
      </c>
      <c r="P533" s="44">
        <v>1989</v>
      </c>
      <c r="Q533" s="46">
        <v>4609.2</v>
      </c>
      <c r="R533" s="34">
        <v>773676</v>
      </c>
      <c r="T533" s="34"/>
      <c r="U533" s="34"/>
      <c r="V533" s="34"/>
      <c r="W533" s="34"/>
      <c r="X533" s="34"/>
      <c r="Y533" s="34"/>
      <c r="Z533" s="34"/>
      <c r="AA533" s="34"/>
      <c r="AB533" s="34"/>
      <c r="AC533" s="34"/>
    </row>
    <row r="534" spans="2:29">
      <c r="B534" s="51">
        <v>199700000236280</v>
      </c>
      <c r="C534" s="45">
        <v>35703</v>
      </c>
      <c r="D534" s="44" t="s">
        <v>21190</v>
      </c>
      <c r="E534" s="34">
        <v>581328.46</v>
      </c>
      <c r="F534" s="34">
        <v>188864.84</v>
      </c>
      <c r="G534" s="44">
        <v>14535.69</v>
      </c>
      <c r="H534" s="44">
        <v>90</v>
      </c>
      <c r="I534" s="44">
        <v>40</v>
      </c>
      <c r="J534" s="45">
        <v>35703</v>
      </c>
      <c r="K534" s="44">
        <v>1997</v>
      </c>
      <c r="L534" s="44">
        <v>40</v>
      </c>
      <c r="M534" s="34">
        <v>14533.21</v>
      </c>
      <c r="N534" s="44" t="s">
        <v>21421</v>
      </c>
      <c r="O534" s="34">
        <v>392464</v>
      </c>
      <c r="P534" s="44">
        <v>1997</v>
      </c>
      <c r="Q534" s="46">
        <v>5825.1</v>
      </c>
      <c r="R534" s="34">
        <v>611074</v>
      </c>
      <c r="T534" s="34"/>
      <c r="U534" s="34"/>
      <c r="V534" s="34"/>
      <c r="W534" s="34"/>
      <c r="X534" s="34"/>
      <c r="Y534" s="34"/>
      <c r="Z534" s="34"/>
      <c r="AA534" s="34"/>
      <c r="AB534" s="34"/>
      <c r="AC534" s="34"/>
    </row>
    <row r="535" spans="2:29">
      <c r="B535" s="51">
        <v>199900000217730</v>
      </c>
      <c r="C535" s="45">
        <v>36433</v>
      </c>
      <c r="D535" s="44" t="s">
        <v>18379</v>
      </c>
      <c r="E535" s="34">
        <v>580014.68000000005</v>
      </c>
      <c r="F535" s="34">
        <v>187990.05</v>
      </c>
      <c r="G535" s="44">
        <v>13518.09</v>
      </c>
      <c r="H535" s="44">
        <v>76</v>
      </c>
      <c r="I535" s="44">
        <v>40</v>
      </c>
      <c r="J535" s="45">
        <v>36433</v>
      </c>
      <c r="K535" s="44">
        <v>1999</v>
      </c>
      <c r="L535" s="44">
        <v>40</v>
      </c>
      <c r="M535" s="34">
        <v>14500.37</v>
      </c>
      <c r="N535" s="44" t="s">
        <v>21439</v>
      </c>
      <c r="O535" s="34">
        <v>392025</v>
      </c>
      <c r="P535" s="44">
        <v>1999</v>
      </c>
      <c r="Q535" s="46">
        <v>6058.6</v>
      </c>
      <c r="R535" s="34">
        <v>586872</v>
      </c>
      <c r="T535" s="34"/>
      <c r="U535" s="34"/>
      <c r="V535" s="34"/>
      <c r="W535" s="34"/>
      <c r="X535" s="34"/>
      <c r="Y535" s="34"/>
      <c r="Z535" s="34"/>
      <c r="AA535" s="34"/>
      <c r="AB535" s="34"/>
      <c r="AC535" s="34"/>
    </row>
    <row r="536" spans="2:29">
      <c r="B536" s="51" t="s">
        <v>18747</v>
      </c>
      <c r="C536" s="45">
        <v>37530</v>
      </c>
      <c r="D536" s="44" t="s">
        <v>19197</v>
      </c>
      <c r="E536" s="34">
        <v>489717.26</v>
      </c>
      <c r="F536" s="34">
        <v>97873.29</v>
      </c>
      <c r="G536" s="44">
        <v>12244.08</v>
      </c>
      <c r="H536" s="44">
        <v>88</v>
      </c>
      <c r="I536" s="44">
        <v>40</v>
      </c>
      <c r="J536" s="45">
        <v>37266</v>
      </c>
      <c r="K536" s="44">
        <v>2002</v>
      </c>
      <c r="L536" s="44">
        <v>40</v>
      </c>
      <c r="M536" s="34">
        <v>12242.93</v>
      </c>
      <c r="N536" s="44" t="s">
        <v>19301</v>
      </c>
      <c r="O536" s="34">
        <v>391844</v>
      </c>
      <c r="P536" s="44">
        <v>2002</v>
      </c>
      <c r="Q536" s="46">
        <v>6537.9</v>
      </c>
      <c r="R536" s="34">
        <v>543591</v>
      </c>
      <c r="T536" s="34"/>
      <c r="U536" s="34"/>
      <c r="V536" s="34"/>
      <c r="W536" s="34"/>
      <c r="X536" s="34"/>
      <c r="Y536" s="34"/>
      <c r="Z536" s="34"/>
      <c r="AA536" s="34"/>
      <c r="AB536" s="34"/>
      <c r="AC536" s="34"/>
    </row>
    <row r="537" spans="2:29">
      <c r="B537" s="51">
        <v>199600000217380</v>
      </c>
      <c r="C537" s="45">
        <v>35339</v>
      </c>
      <c r="D537" s="44" t="s">
        <v>16224</v>
      </c>
      <c r="E537" s="34">
        <v>617629.66</v>
      </c>
      <c r="F537" s="34">
        <v>226515.21</v>
      </c>
      <c r="G537" s="44">
        <v>15040.88</v>
      </c>
      <c r="H537" s="44">
        <v>44</v>
      </c>
      <c r="I537" s="44">
        <v>40</v>
      </c>
      <c r="J537" s="45">
        <v>35074</v>
      </c>
      <c r="K537" s="44">
        <v>1996</v>
      </c>
      <c r="L537" s="44">
        <v>40</v>
      </c>
      <c r="M537" s="34">
        <v>15440.74</v>
      </c>
      <c r="N537" s="44" t="s">
        <v>21431</v>
      </c>
      <c r="O537" s="34">
        <v>391114</v>
      </c>
      <c r="P537" s="44">
        <v>1996</v>
      </c>
      <c r="Q537" s="46">
        <v>5622.1</v>
      </c>
      <c r="R537" s="34">
        <v>630963</v>
      </c>
      <c r="T537" s="34"/>
      <c r="U537" s="34"/>
      <c r="V537" s="34"/>
      <c r="W537" s="34"/>
      <c r="X537" s="34"/>
      <c r="Y537" s="34"/>
      <c r="Z537" s="34"/>
      <c r="AA537" s="34"/>
      <c r="AB537" s="34"/>
      <c r="AC537" s="34"/>
    </row>
    <row r="538" spans="2:29">
      <c r="B538" s="51" t="s">
        <v>21389</v>
      </c>
      <c r="C538" s="45">
        <v>38260</v>
      </c>
      <c r="D538" s="44" t="s">
        <v>19337</v>
      </c>
      <c r="E538" s="34">
        <v>458502.1</v>
      </c>
      <c r="F538" s="34">
        <v>68767.39</v>
      </c>
      <c r="G538" s="44">
        <v>11462.55</v>
      </c>
      <c r="H538" s="44">
        <v>82</v>
      </c>
      <c r="I538" s="44">
        <v>40</v>
      </c>
      <c r="J538" s="45">
        <v>38260</v>
      </c>
      <c r="K538" s="44">
        <v>2004</v>
      </c>
      <c r="L538" s="44">
        <v>40</v>
      </c>
      <c r="M538" s="34">
        <v>11462.55</v>
      </c>
      <c r="N538" s="44" t="s">
        <v>21418</v>
      </c>
      <c r="O538" s="34">
        <v>389735</v>
      </c>
      <c r="P538" s="44">
        <v>2004</v>
      </c>
      <c r="Q538" s="46">
        <v>7114.9</v>
      </c>
      <c r="R538" s="34">
        <v>496822</v>
      </c>
      <c r="T538" s="34"/>
      <c r="U538" s="34"/>
      <c r="V538" s="34"/>
      <c r="W538" s="34"/>
      <c r="X538" s="34"/>
      <c r="Y538" s="34"/>
      <c r="Z538" s="34"/>
      <c r="AA538" s="34"/>
      <c r="AB538" s="34"/>
      <c r="AC538" s="34"/>
    </row>
    <row r="539" spans="2:29">
      <c r="B539" s="51">
        <v>200710000006603</v>
      </c>
      <c r="C539" s="45">
        <v>38990</v>
      </c>
      <c r="D539" s="44" t="s">
        <v>17074</v>
      </c>
      <c r="E539" s="34">
        <v>420429.47</v>
      </c>
      <c r="F539" s="34">
        <v>31532.19</v>
      </c>
      <c r="G539" s="44">
        <v>10510.73</v>
      </c>
      <c r="H539" s="44">
        <v>70</v>
      </c>
      <c r="I539" s="44">
        <v>40</v>
      </c>
      <c r="J539" s="45">
        <v>38990</v>
      </c>
      <c r="K539" s="44">
        <v>2006</v>
      </c>
      <c r="L539" s="44">
        <v>40</v>
      </c>
      <c r="M539" s="34">
        <v>10510.74</v>
      </c>
      <c r="N539" s="44" t="s">
        <v>21420</v>
      </c>
      <c r="O539" s="34">
        <v>388897</v>
      </c>
      <c r="P539" s="44">
        <v>2006</v>
      </c>
      <c r="Q539" s="46">
        <v>7751.2</v>
      </c>
      <c r="R539" s="34">
        <v>455055</v>
      </c>
      <c r="T539" s="34"/>
      <c r="U539" s="34"/>
      <c r="V539" s="34"/>
      <c r="W539" s="34"/>
      <c r="X539" s="34"/>
      <c r="Y539" s="34"/>
      <c r="Z539" s="34"/>
      <c r="AA539" s="34"/>
      <c r="AB539" s="34"/>
      <c r="AC539" s="34"/>
    </row>
    <row r="540" spans="2:29">
      <c r="B540" s="51">
        <v>199900000243910</v>
      </c>
      <c r="C540" s="45">
        <v>36433</v>
      </c>
      <c r="D540" s="44" t="s">
        <v>17062</v>
      </c>
      <c r="E540" s="34">
        <v>575148.49</v>
      </c>
      <c r="F540" s="34">
        <v>186412.83</v>
      </c>
      <c r="G540" s="44">
        <v>13404.66</v>
      </c>
      <c r="H540" s="44">
        <v>90</v>
      </c>
      <c r="I540" s="44">
        <v>40</v>
      </c>
      <c r="J540" s="45">
        <v>36433</v>
      </c>
      <c r="K540" s="44">
        <v>1999</v>
      </c>
      <c r="L540" s="44">
        <v>40</v>
      </c>
      <c r="M540" s="34">
        <v>14378.71</v>
      </c>
      <c r="N540" s="44" t="s">
        <v>21421</v>
      </c>
      <c r="O540" s="34">
        <v>388736</v>
      </c>
      <c r="P540" s="44">
        <v>1999</v>
      </c>
      <c r="Q540" s="46">
        <v>6058.6</v>
      </c>
      <c r="R540" s="34">
        <v>581948</v>
      </c>
      <c r="T540" s="34"/>
      <c r="U540" s="34"/>
      <c r="V540" s="34"/>
      <c r="W540" s="34"/>
      <c r="X540" s="34"/>
      <c r="Y540" s="34"/>
      <c r="Z540" s="34"/>
      <c r="AA540" s="34"/>
      <c r="AB540" s="34"/>
      <c r="AC540" s="34"/>
    </row>
    <row r="541" spans="2:29">
      <c r="B541" s="51">
        <v>199500000234150</v>
      </c>
      <c r="C541" s="45">
        <v>34973</v>
      </c>
      <c r="D541" s="44" t="s">
        <v>17836</v>
      </c>
      <c r="E541" s="34">
        <v>613326</v>
      </c>
      <c r="F541" s="34">
        <v>224873.63</v>
      </c>
      <c r="G541" s="44">
        <v>15536.38</v>
      </c>
      <c r="H541" s="44">
        <v>91</v>
      </c>
      <c r="I541" s="44">
        <v>40</v>
      </c>
      <c r="J541" s="45">
        <v>34709</v>
      </c>
      <c r="K541" s="44">
        <v>1995</v>
      </c>
      <c r="L541" s="44">
        <v>40</v>
      </c>
      <c r="M541" s="34">
        <v>15333.15</v>
      </c>
      <c r="N541" s="44" t="s">
        <v>21429</v>
      </c>
      <c r="O541" s="34">
        <v>388452</v>
      </c>
      <c r="P541" s="44">
        <v>1995</v>
      </c>
      <c r="Q541" s="46">
        <v>5471.2</v>
      </c>
      <c r="R541" s="34">
        <v>643958</v>
      </c>
      <c r="T541" s="34"/>
      <c r="U541" s="34"/>
      <c r="V541" s="34"/>
      <c r="W541" s="34"/>
      <c r="X541" s="34"/>
      <c r="Y541" s="34"/>
      <c r="Z541" s="34"/>
      <c r="AA541" s="34"/>
      <c r="AB541" s="34"/>
      <c r="AC541" s="34"/>
    </row>
    <row r="542" spans="2:29">
      <c r="B542" s="51">
        <v>199600000228350</v>
      </c>
      <c r="C542" s="45">
        <v>37530</v>
      </c>
      <c r="D542" s="44" t="s">
        <v>17970</v>
      </c>
      <c r="E542" s="34">
        <v>494684.9</v>
      </c>
      <c r="F542" s="34">
        <v>106671.28</v>
      </c>
      <c r="G542" s="44">
        <v>12124.39</v>
      </c>
      <c r="H542" s="44">
        <v>88</v>
      </c>
      <c r="I542" s="44">
        <v>40</v>
      </c>
      <c r="J542" s="45">
        <v>37266</v>
      </c>
      <c r="K542" s="44">
        <v>2002</v>
      </c>
      <c r="L542" s="44">
        <v>40</v>
      </c>
      <c r="M542" s="34">
        <v>12367.12</v>
      </c>
      <c r="N542" s="44" t="s">
        <v>19301</v>
      </c>
      <c r="O542" s="34">
        <v>388014</v>
      </c>
      <c r="P542" s="44">
        <v>2002</v>
      </c>
      <c r="Q542" s="46">
        <v>6537.9</v>
      </c>
      <c r="R542" s="34">
        <v>538277</v>
      </c>
      <c r="T542" s="34"/>
      <c r="U542" s="34"/>
      <c r="V542" s="34"/>
      <c r="W542" s="34"/>
      <c r="X542" s="34"/>
      <c r="Y542" s="34"/>
      <c r="Z542" s="34"/>
      <c r="AA542" s="34"/>
      <c r="AB542" s="34"/>
      <c r="AC542" s="34"/>
    </row>
    <row r="543" spans="2:29">
      <c r="B543" s="51">
        <v>199000000216590</v>
      </c>
      <c r="C543" s="45">
        <v>33147</v>
      </c>
      <c r="D543" s="44" t="s">
        <v>16262</v>
      </c>
      <c r="E543" s="34">
        <v>783001.12</v>
      </c>
      <c r="F543" s="34">
        <v>397066.72</v>
      </c>
      <c r="G543" s="44">
        <v>19294.09</v>
      </c>
      <c r="H543" s="44">
        <v>47</v>
      </c>
      <c r="I543" s="44">
        <v>40</v>
      </c>
      <c r="J543" s="45">
        <v>32883</v>
      </c>
      <c r="K543" s="44">
        <v>1990</v>
      </c>
      <c r="L543" s="44">
        <v>40</v>
      </c>
      <c r="M543" s="34">
        <v>19575.03</v>
      </c>
      <c r="N543" s="44" t="s">
        <v>21446</v>
      </c>
      <c r="O543" s="34">
        <v>385934</v>
      </c>
      <c r="P543" s="44">
        <v>1990</v>
      </c>
      <c r="Q543" s="46">
        <v>4731.3</v>
      </c>
      <c r="R543" s="34">
        <v>739830</v>
      </c>
      <c r="T543" s="34"/>
      <c r="U543" s="34"/>
      <c r="V543" s="34"/>
      <c r="W543" s="34"/>
      <c r="X543" s="34"/>
      <c r="Y543" s="34"/>
      <c r="Z543" s="34"/>
      <c r="AA543" s="34"/>
      <c r="AB543" s="34"/>
      <c r="AC543" s="34"/>
    </row>
    <row r="544" spans="2:29">
      <c r="B544" s="51">
        <v>198800000241010</v>
      </c>
      <c r="C544" s="45">
        <v>32387</v>
      </c>
      <c r="D544" s="44" t="s">
        <v>20851</v>
      </c>
      <c r="E544" s="34">
        <v>861272.49</v>
      </c>
      <c r="F544" s="34">
        <v>475796.66</v>
      </c>
      <c r="G544" s="44">
        <v>21509.21</v>
      </c>
      <c r="H544" s="44">
        <v>91</v>
      </c>
      <c r="I544" s="44">
        <v>40</v>
      </c>
      <c r="J544" s="45">
        <v>32151</v>
      </c>
      <c r="K544" s="44">
        <v>1988</v>
      </c>
      <c r="L544" s="44">
        <v>40</v>
      </c>
      <c r="M544" s="34">
        <v>21531.81</v>
      </c>
      <c r="N544" s="44" t="s">
        <v>21429</v>
      </c>
      <c r="O544" s="34">
        <v>385476</v>
      </c>
      <c r="P544" s="44">
        <v>1988</v>
      </c>
      <c r="Q544" s="46">
        <v>4528</v>
      </c>
      <c r="R544" s="34">
        <v>772129</v>
      </c>
      <c r="T544" s="34"/>
      <c r="U544" s="34"/>
      <c r="V544" s="34"/>
      <c r="W544" s="34"/>
      <c r="X544" s="34"/>
      <c r="Y544" s="34"/>
      <c r="Z544" s="34"/>
      <c r="AA544" s="34"/>
      <c r="AB544" s="34"/>
      <c r="AC544" s="34"/>
    </row>
    <row r="545" spans="2:29">
      <c r="B545" s="51" t="s">
        <v>19135</v>
      </c>
      <c r="C545" s="45">
        <v>38261</v>
      </c>
      <c r="D545" s="44" t="s">
        <v>17062</v>
      </c>
      <c r="E545" s="34">
        <v>452582.26</v>
      </c>
      <c r="F545" s="34">
        <v>67858.06</v>
      </c>
      <c r="G545" s="44">
        <v>11314.28</v>
      </c>
      <c r="H545" s="44">
        <v>91</v>
      </c>
      <c r="I545" s="44">
        <v>40</v>
      </c>
      <c r="J545" s="45">
        <v>37996</v>
      </c>
      <c r="K545" s="44">
        <v>2004</v>
      </c>
      <c r="L545" s="44">
        <v>40</v>
      </c>
      <c r="M545" s="34">
        <v>11314.56</v>
      </c>
      <c r="N545" s="44" t="s">
        <v>21429</v>
      </c>
      <c r="O545" s="34">
        <v>384724</v>
      </c>
      <c r="P545" s="44">
        <v>2004</v>
      </c>
      <c r="Q545" s="46">
        <v>7114.9</v>
      </c>
      <c r="R545" s="34">
        <v>490434</v>
      </c>
      <c r="T545" s="34"/>
      <c r="U545" s="34"/>
      <c r="V545" s="34"/>
      <c r="W545" s="34"/>
      <c r="X545" s="34"/>
      <c r="Y545" s="34"/>
      <c r="Z545" s="34"/>
      <c r="AA545" s="34"/>
      <c r="AB545" s="34"/>
      <c r="AC545" s="34"/>
    </row>
    <row r="546" spans="2:29">
      <c r="B546" s="51">
        <v>200910000020035</v>
      </c>
      <c r="C546" s="45">
        <v>39538</v>
      </c>
      <c r="D546" s="44" t="s">
        <v>19963</v>
      </c>
      <c r="E546" s="34">
        <v>407358.52</v>
      </c>
      <c r="F546" s="34">
        <v>25452.92</v>
      </c>
      <c r="G546" s="44">
        <v>10183.98</v>
      </c>
      <c r="H546" s="44">
        <v>90</v>
      </c>
      <c r="I546" s="44">
        <v>40</v>
      </c>
      <c r="J546" s="45">
        <v>39538</v>
      </c>
      <c r="K546" s="44">
        <v>2008</v>
      </c>
      <c r="L546" s="44">
        <v>40</v>
      </c>
      <c r="M546" s="34">
        <v>10183.959999999999</v>
      </c>
      <c r="N546" s="44" t="s">
        <v>21421</v>
      </c>
      <c r="O546" s="34">
        <v>381906</v>
      </c>
      <c r="P546" s="44">
        <v>2008</v>
      </c>
      <c r="Q546" s="46">
        <v>8311.1</v>
      </c>
      <c r="R546" s="34">
        <v>416768</v>
      </c>
      <c r="T546" s="34"/>
      <c r="U546" s="34"/>
      <c r="V546" s="34"/>
      <c r="W546" s="34"/>
      <c r="X546" s="34"/>
      <c r="Y546" s="34"/>
      <c r="Z546" s="34"/>
      <c r="AA546" s="34"/>
      <c r="AB546" s="34"/>
      <c r="AC546" s="34"/>
    </row>
    <row r="547" spans="2:29">
      <c r="B547" s="51">
        <v>199500000237610</v>
      </c>
      <c r="C547" s="45">
        <v>34973</v>
      </c>
      <c r="D547" s="44" t="s">
        <v>17068</v>
      </c>
      <c r="E547" s="34">
        <v>615988.37</v>
      </c>
      <c r="F547" s="34">
        <v>234116.04</v>
      </c>
      <c r="G547" s="44">
        <v>15273.22</v>
      </c>
      <c r="H547" s="44">
        <v>90</v>
      </c>
      <c r="I547" s="44">
        <v>40</v>
      </c>
      <c r="J547" s="45">
        <v>34709</v>
      </c>
      <c r="K547" s="44">
        <v>1995</v>
      </c>
      <c r="L547" s="44">
        <v>40</v>
      </c>
      <c r="M547" s="34">
        <v>15399.71</v>
      </c>
      <c r="N547" s="44" t="s">
        <v>21421</v>
      </c>
      <c r="O547" s="34">
        <v>381872</v>
      </c>
      <c r="P547" s="44">
        <v>1995</v>
      </c>
      <c r="Q547" s="46">
        <v>5471.2</v>
      </c>
      <c r="R547" s="34">
        <v>633050</v>
      </c>
      <c r="T547" s="34"/>
      <c r="U547" s="34"/>
      <c r="V547" s="34"/>
      <c r="W547" s="34"/>
      <c r="X547" s="34"/>
      <c r="Y547" s="34"/>
      <c r="Z547" s="34"/>
      <c r="AA547" s="34"/>
      <c r="AB547" s="34"/>
      <c r="AC547" s="34"/>
    </row>
    <row r="548" spans="2:29">
      <c r="B548" s="51">
        <v>199400000236970</v>
      </c>
      <c r="C548" s="45">
        <v>34608</v>
      </c>
      <c r="D548" s="44" t="s">
        <v>17364</v>
      </c>
      <c r="E548" s="34">
        <v>638560.52</v>
      </c>
      <c r="F548" s="34">
        <v>256830.91</v>
      </c>
      <c r="G548" s="44">
        <v>15903.6</v>
      </c>
      <c r="H548" s="44">
        <v>90</v>
      </c>
      <c r="I548" s="44">
        <v>40</v>
      </c>
      <c r="J548" s="45">
        <v>34344</v>
      </c>
      <c r="K548" s="44">
        <v>1994</v>
      </c>
      <c r="L548" s="44">
        <v>40</v>
      </c>
      <c r="M548" s="34">
        <v>15964.01</v>
      </c>
      <c r="N548" s="44" t="s">
        <v>21421</v>
      </c>
      <c r="O548" s="34">
        <v>381730</v>
      </c>
      <c r="P548" s="44">
        <v>1994</v>
      </c>
      <c r="Q548" s="46">
        <v>5407.6</v>
      </c>
      <c r="R548" s="34">
        <v>640252</v>
      </c>
      <c r="T548" s="34"/>
      <c r="U548" s="34"/>
      <c r="V548" s="34"/>
      <c r="W548" s="34"/>
      <c r="X548" s="34"/>
      <c r="Y548" s="34"/>
      <c r="Z548" s="34"/>
      <c r="AA548" s="34"/>
      <c r="AB548" s="34"/>
      <c r="AC548" s="34"/>
    </row>
    <row r="549" spans="2:29">
      <c r="B549" s="51">
        <v>200910000020034</v>
      </c>
      <c r="C549" s="45">
        <v>39538</v>
      </c>
      <c r="D549" s="44" t="s">
        <v>19962</v>
      </c>
      <c r="E549" s="34">
        <v>406329.2</v>
      </c>
      <c r="F549" s="34">
        <v>25388.51</v>
      </c>
      <c r="G549" s="44">
        <v>10158.19</v>
      </c>
      <c r="H549" s="44">
        <v>90</v>
      </c>
      <c r="I549" s="44">
        <v>40</v>
      </c>
      <c r="J549" s="45">
        <v>39538</v>
      </c>
      <c r="K549" s="44">
        <v>2008</v>
      </c>
      <c r="L549" s="44">
        <v>40</v>
      </c>
      <c r="M549" s="34">
        <v>10158.23</v>
      </c>
      <c r="N549" s="44" t="s">
        <v>21421</v>
      </c>
      <c r="O549" s="34">
        <v>380941</v>
      </c>
      <c r="P549" s="44">
        <v>2008</v>
      </c>
      <c r="Q549" s="46">
        <v>8311.1</v>
      </c>
      <c r="R549" s="34">
        <v>415715</v>
      </c>
      <c r="T549" s="34"/>
      <c r="U549" s="34"/>
      <c r="V549" s="34"/>
      <c r="W549" s="34"/>
      <c r="X549" s="34"/>
      <c r="Y549" s="34"/>
      <c r="Z549" s="34"/>
      <c r="AA549" s="34"/>
      <c r="AB549" s="34"/>
      <c r="AC549" s="34"/>
    </row>
    <row r="550" spans="2:29">
      <c r="B550" s="51">
        <v>200000000233760</v>
      </c>
      <c r="C550" s="45">
        <v>36799</v>
      </c>
      <c r="D550" s="44" t="s">
        <v>18568</v>
      </c>
      <c r="E550" s="34">
        <v>524330.87</v>
      </c>
      <c r="F550" s="34">
        <v>144700.37</v>
      </c>
      <c r="G550" s="44">
        <v>12654.07</v>
      </c>
      <c r="H550" s="44">
        <v>68</v>
      </c>
      <c r="I550" s="44">
        <v>40</v>
      </c>
      <c r="J550" s="45">
        <v>36799</v>
      </c>
      <c r="K550" s="44">
        <v>2000</v>
      </c>
      <c r="L550" s="44">
        <v>40</v>
      </c>
      <c r="M550" s="34">
        <v>13108.27</v>
      </c>
      <c r="N550" s="44" t="s">
        <v>21434</v>
      </c>
      <c r="O550" s="34">
        <v>379631</v>
      </c>
      <c r="P550" s="44">
        <v>2000</v>
      </c>
      <c r="Q550" s="46">
        <v>6221.2</v>
      </c>
      <c r="R550" s="34">
        <v>553463</v>
      </c>
      <c r="T550" s="34"/>
      <c r="U550" s="34"/>
      <c r="V550" s="34"/>
      <c r="W550" s="34"/>
      <c r="X550" s="34"/>
      <c r="Y550" s="34"/>
      <c r="Z550" s="34"/>
      <c r="AA550" s="34"/>
      <c r="AB550" s="34"/>
      <c r="AC550" s="34"/>
    </row>
    <row r="551" spans="2:29">
      <c r="B551" s="51">
        <v>199000000236560</v>
      </c>
      <c r="C551" s="45">
        <v>33147</v>
      </c>
      <c r="D551" s="44" t="s">
        <v>17363</v>
      </c>
      <c r="E551" s="34">
        <v>747711.32</v>
      </c>
      <c r="F551" s="34">
        <v>368090.43</v>
      </c>
      <c r="G551" s="44">
        <v>18978.45</v>
      </c>
      <c r="H551" s="44">
        <v>90</v>
      </c>
      <c r="I551" s="44">
        <v>40</v>
      </c>
      <c r="J551" s="45">
        <v>32883</v>
      </c>
      <c r="K551" s="44">
        <v>1990</v>
      </c>
      <c r="L551" s="44">
        <v>40</v>
      </c>
      <c r="M551" s="34">
        <v>18692.78</v>
      </c>
      <c r="N551" s="44" t="s">
        <v>21421</v>
      </c>
      <c r="O551" s="34">
        <v>379621</v>
      </c>
      <c r="P551" s="44">
        <v>1990</v>
      </c>
      <c r="Q551" s="46">
        <v>4731.3</v>
      </c>
      <c r="R551" s="34">
        <v>727727</v>
      </c>
      <c r="T551" s="34"/>
      <c r="U551" s="34"/>
      <c r="V551" s="34"/>
      <c r="W551" s="34"/>
      <c r="X551" s="34"/>
      <c r="Y551" s="34"/>
      <c r="Z551" s="34"/>
      <c r="AA551" s="34"/>
      <c r="AB551" s="34"/>
      <c r="AC551" s="34"/>
    </row>
    <row r="552" spans="2:29">
      <c r="B552" s="51">
        <v>200910000020111</v>
      </c>
      <c r="C552" s="45">
        <v>39538</v>
      </c>
      <c r="D552" s="44" t="s">
        <v>17724</v>
      </c>
      <c r="E552" s="34">
        <v>404833.11</v>
      </c>
      <c r="F552" s="34">
        <v>25295.14</v>
      </c>
      <c r="G552" s="44">
        <v>10120.85</v>
      </c>
      <c r="H552" s="44">
        <v>90</v>
      </c>
      <c r="I552" s="44">
        <v>40</v>
      </c>
      <c r="J552" s="45">
        <v>39538</v>
      </c>
      <c r="K552" s="44">
        <v>2008</v>
      </c>
      <c r="L552" s="44">
        <v>40</v>
      </c>
      <c r="M552" s="34">
        <v>10120.83</v>
      </c>
      <c r="N552" s="44" t="s">
        <v>21421</v>
      </c>
      <c r="O552" s="34">
        <v>379538</v>
      </c>
      <c r="P552" s="44">
        <v>2008</v>
      </c>
      <c r="Q552" s="46">
        <v>8311.1</v>
      </c>
      <c r="R552" s="34">
        <v>414185</v>
      </c>
      <c r="T552" s="34"/>
      <c r="U552" s="34"/>
      <c r="V552" s="34"/>
      <c r="W552" s="34"/>
      <c r="X552" s="34"/>
      <c r="Y552" s="34"/>
      <c r="Z552" s="34"/>
      <c r="AA552" s="34"/>
      <c r="AB552" s="34"/>
      <c r="AC552" s="34"/>
    </row>
    <row r="553" spans="2:29">
      <c r="B553" s="51">
        <v>200810000015107</v>
      </c>
      <c r="C553" s="45">
        <v>39355</v>
      </c>
      <c r="D553" s="44" t="s">
        <v>20372</v>
      </c>
      <c r="E553" s="34">
        <v>410156.69</v>
      </c>
      <c r="F553" s="34">
        <v>30761.759999999998</v>
      </c>
      <c r="G553" s="44">
        <v>10253.92</v>
      </c>
      <c r="H553" s="44">
        <v>90</v>
      </c>
      <c r="I553" s="44">
        <v>40</v>
      </c>
      <c r="J553" s="45">
        <v>39355</v>
      </c>
      <c r="K553" s="44">
        <v>2007</v>
      </c>
      <c r="L553" s="44">
        <v>40</v>
      </c>
      <c r="M553" s="34">
        <v>10253.92</v>
      </c>
      <c r="N553" s="44" t="s">
        <v>21421</v>
      </c>
      <c r="O553" s="34">
        <v>379395</v>
      </c>
      <c r="P553" s="44">
        <v>2007</v>
      </c>
      <c r="Q553" s="46">
        <v>7966.9</v>
      </c>
      <c r="R553" s="34">
        <v>431916</v>
      </c>
      <c r="T553" s="34"/>
      <c r="U553" s="34"/>
      <c r="V553" s="34"/>
      <c r="W553" s="34"/>
      <c r="X553" s="34"/>
      <c r="Y553" s="34"/>
      <c r="Z553" s="34"/>
      <c r="AA553" s="34"/>
      <c r="AB553" s="34"/>
      <c r="AC553" s="34"/>
    </row>
    <row r="554" spans="2:29">
      <c r="B554" s="51">
        <v>199800000217800</v>
      </c>
      <c r="C554" s="45">
        <v>36068</v>
      </c>
      <c r="D554" s="44" t="s">
        <v>18253</v>
      </c>
      <c r="E554" s="34">
        <v>763470.44</v>
      </c>
      <c r="F554" s="34">
        <v>385557.47</v>
      </c>
      <c r="G554" s="44">
        <v>13496.87</v>
      </c>
      <c r="H554" s="44">
        <v>73</v>
      </c>
      <c r="I554" s="44">
        <v>40</v>
      </c>
      <c r="J554" s="45">
        <v>36068</v>
      </c>
      <c r="K554" s="44">
        <v>1998</v>
      </c>
      <c r="L554" s="44">
        <v>40</v>
      </c>
      <c r="M554" s="34">
        <v>19086.759999999998</v>
      </c>
      <c r="N554" s="44" t="s">
        <v>21452</v>
      </c>
      <c r="O554" s="34">
        <v>377913</v>
      </c>
      <c r="P554" s="44">
        <v>1998</v>
      </c>
      <c r="Q554" s="46">
        <v>5920.4</v>
      </c>
      <c r="R554" s="34">
        <v>578944</v>
      </c>
      <c r="T554" s="34"/>
      <c r="U554" s="34"/>
      <c r="V554" s="34"/>
      <c r="W554" s="34"/>
      <c r="X554" s="34"/>
      <c r="Y554" s="34"/>
      <c r="Z554" s="34"/>
      <c r="AA554" s="34"/>
      <c r="AB554" s="34"/>
      <c r="AC554" s="34"/>
    </row>
    <row r="555" spans="2:29">
      <c r="B555" s="51">
        <v>200810000019437</v>
      </c>
      <c r="C555" s="45">
        <v>37621</v>
      </c>
      <c r="D555" s="44" t="s">
        <v>19852</v>
      </c>
      <c r="E555" s="34">
        <v>467080.75</v>
      </c>
      <c r="F555" s="34">
        <v>90472.9</v>
      </c>
      <c r="G555" s="44">
        <v>11677.02</v>
      </c>
      <c r="H555" s="44">
        <v>70</v>
      </c>
      <c r="I555" s="44">
        <v>40</v>
      </c>
      <c r="J555" s="45">
        <v>37621</v>
      </c>
      <c r="K555" s="44">
        <v>2002</v>
      </c>
      <c r="L555" s="44">
        <v>40</v>
      </c>
      <c r="M555" s="34">
        <v>11677.02</v>
      </c>
      <c r="N555" s="44" t="s">
        <v>21420</v>
      </c>
      <c r="O555" s="34">
        <v>376608</v>
      </c>
      <c r="P555" s="44">
        <v>2002</v>
      </c>
      <c r="Q555" s="46">
        <v>6537.9</v>
      </c>
      <c r="R555" s="34">
        <v>522454</v>
      </c>
      <c r="T555" s="34"/>
      <c r="U555" s="34"/>
      <c r="V555" s="34"/>
      <c r="W555" s="34"/>
      <c r="X555" s="34"/>
      <c r="Y555" s="34"/>
      <c r="Z555" s="34"/>
      <c r="AA555" s="34"/>
      <c r="AB555" s="34"/>
      <c r="AC555" s="34"/>
    </row>
    <row r="556" spans="2:29">
      <c r="B556" s="51">
        <v>198600000240990</v>
      </c>
      <c r="C556" s="45">
        <v>31413</v>
      </c>
      <c r="D556" s="44" t="s">
        <v>16712</v>
      </c>
      <c r="E556" s="34">
        <v>963790.3</v>
      </c>
      <c r="F556" s="34">
        <v>588278.82999999996</v>
      </c>
      <c r="G556" s="44">
        <v>24615.96</v>
      </c>
      <c r="H556" s="44">
        <v>91</v>
      </c>
      <c r="I556" s="44">
        <v>40</v>
      </c>
      <c r="J556" s="45">
        <v>31413</v>
      </c>
      <c r="K556" s="44">
        <v>1986</v>
      </c>
      <c r="L556" s="44">
        <v>40</v>
      </c>
      <c r="M556" s="34">
        <v>24094.76</v>
      </c>
      <c r="N556" s="44" t="s">
        <v>21429</v>
      </c>
      <c r="O556" s="34">
        <v>375511</v>
      </c>
      <c r="P556" s="44">
        <v>1986</v>
      </c>
      <c r="Q556" s="46">
        <v>4305</v>
      </c>
      <c r="R556" s="34">
        <v>791133</v>
      </c>
      <c r="T556" s="34"/>
      <c r="U556" s="34"/>
      <c r="V556" s="34"/>
      <c r="W556" s="34"/>
      <c r="X556" s="34"/>
      <c r="Y556" s="34"/>
      <c r="Z556" s="34"/>
      <c r="AA556" s="34"/>
      <c r="AB556" s="34"/>
      <c r="AC556" s="34"/>
    </row>
    <row r="557" spans="2:29">
      <c r="B557" s="51">
        <v>198500000241650</v>
      </c>
      <c r="C557" s="45">
        <v>31048</v>
      </c>
      <c r="D557" s="44" t="s">
        <v>16717</v>
      </c>
      <c r="E557" s="34">
        <v>1030906.25</v>
      </c>
      <c r="F557" s="34">
        <v>655450.65</v>
      </c>
      <c r="G557" s="44">
        <v>26338.880000000001</v>
      </c>
      <c r="H557" s="44">
        <v>91</v>
      </c>
      <c r="I557" s="44">
        <v>40</v>
      </c>
      <c r="J557" s="45">
        <v>31048</v>
      </c>
      <c r="K557" s="44">
        <v>1985</v>
      </c>
      <c r="L557" s="44">
        <v>40</v>
      </c>
      <c r="M557" s="34">
        <v>25772.66</v>
      </c>
      <c r="N557" s="44" t="s">
        <v>21429</v>
      </c>
      <c r="O557" s="34">
        <v>375456</v>
      </c>
      <c r="P557" s="44">
        <v>1985</v>
      </c>
      <c r="Q557" s="46">
        <v>4202.3</v>
      </c>
      <c r="R557" s="34">
        <v>810356</v>
      </c>
      <c r="T557" s="34"/>
      <c r="U557" s="34"/>
      <c r="V557" s="34"/>
      <c r="W557" s="34"/>
      <c r="X557" s="34"/>
      <c r="Y557" s="34"/>
      <c r="Z557" s="34"/>
      <c r="AA557" s="34"/>
      <c r="AB557" s="34"/>
      <c r="AC557" s="34"/>
    </row>
    <row r="558" spans="2:29">
      <c r="B558" s="51">
        <v>199000000217070</v>
      </c>
      <c r="C558" s="45">
        <v>33147</v>
      </c>
      <c r="D558" s="44" t="s">
        <v>16222</v>
      </c>
      <c r="E558" s="34">
        <v>759964.09</v>
      </c>
      <c r="F558" s="34">
        <v>385384.33</v>
      </c>
      <c r="G558" s="44">
        <v>18726.41</v>
      </c>
      <c r="H558" s="44">
        <v>44</v>
      </c>
      <c r="I558" s="44">
        <v>40</v>
      </c>
      <c r="J558" s="45">
        <v>32883</v>
      </c>
      <c r="K558" s="44">
        <v>1990</v>
      </c>
      <c r="L558" s="44">
        <v>40</v>
      </c>
      <c r="M558" s="34">
        <v>18999.099999999999</v>
      </c>
      <c r="N558" s="44" t="s">
        <v>21431</v>
      </c>
      <c r="O558" s="34">
        <v>374580</v>
      </c>
      <c r="P558" s="44">
        <v>1990</v>
      </c>
      <c r="Q558" s="46">
        <v>4731.3</v>
      </c>
      <c r="R558" s="34">
        <v>718063</v>
      </c>
      <c r="T558" s="34"/>
      <c r="U558" s="34"/>
      <c r="V558" s="34"/>
      <c r="W558" s="34"/>
      <c r="X558" s="34"/>
      <c r="Y558" s="34"/>
      <c r="Z558" s="34"/>
      <c r="AA558" s="34"/>
      <c r="AB558" s="34"/>
      <c r="AC558" s="34"/>
    </row>
    <row r="559" spans="2:29">
      <c r="B559" s="51">
        <v>201010000035578</v>
      </c>
      <c r="C559" s="45">
        <v>40087</v>
      </c>
      <c r="D559" s="44" t="s">
        <v>20420</v>
      </c>
      <c r="E559" s="34">
        <v>436488.89</v>
      </c>
      <c r="F559" s="34">
        <v>62184.72</v>
      </c>
      <c r="G559" s="44">
        <v>62184.72</v>
      </c>
      <c r="H559" s="44">
        <v>82</v>
      </c>
      <c r="I559" s="44">
        <v>7</v>
      </c>
      <c r="J559" s="45">
        <v>39823</v>
      </c>
      <c r="K559" s="44">
        <v>2009</v>
      </c>
      <c r="L559" s="44">
        <v>7</v>
      </c>
      <c r="M559" s="34">
        <v>62355.56</v>
      </c>
      <c r="N559" s="44" t="s">
        <v>21418</v>
      </c>
      <c r="O559" s="34">
        <v>374304</v>
      </c>
      <c r="P559" s="44">
        <v>2009</v>
      </c>
      <c r="Q559" s="46">
        <v>8569.7999999999993</v>
      </c>
      <c r="R559" s="34">
        <v>396144</v>
      </c>
      <c r="T559" s="34"/>
      <c r="U559" s="34"/>
      <c r="V559" s="34"/>
      <c r="W559" s="34"/>
      <c r="X559" s="34"/>
      <c r="Y559" s="34"/>
      <c r="Z559" s="34"/>
      <c r="AA559" s="34"/>
      <c r="AB559" s="34"/>
      <c r="AC559" s="34"/>
    </row>
    <row r="560" spans="2:29">
      <c r="B560" s="51">
        <v>200810000015125</v>
      </c>
      <c r="C560" s="45">
        <v>39355</v>
      </c>
      <c r="D560" s="44" t="s">
        <v>17838</v>
      </c>
      <c r="E560" s="34">
        <v>404334.28</v>
      </c>
      <c r="F560" s="34">
        <v>30325.06</v>
      </c>
      <c r="G560" s="44">
        <v>10108.36</v>
      </c>
      <c r="H560" s="44">
        <v>70</v>
      </c>
      <c r="I560" s="44">
        <v>40</v>
      </c>
      <c r="J560" s="45">
        <v>39355</v>
      </c>
      <c r="K560" s="44">
        <v>2007</v>
      </c>
      <c r="L560" s="44">
        <v>40</v>
      </c>
      <c r="M560" s="34">
        <v>10108.36</v>
      </c>
      <c r="N560" s="44" t="s">
        <v>21420</v>
      </c>
      <c r="O560" s="34">
        <v>374009</v>
      </c>
      <c r="P560" s="44">
        <v>2007</v>
      </c>
      <c r="Q560" s="46">
        <v>7966.9</v>
      </c>
      <c r="R560" s="34">
        <v>425784</v>
      </c>
      <c r="T560" s="34"/>
      <c r="U560" s="34"/>
      <c r="V560" s="34"/>
      <c r="W560" s="34"/>
      <c r="X560" s="34"/>
      <c r="Y560" s="34"/>
      <c r="Z560" s="34"/>
      <c r="AA560" s="34"/>
      <c r="AB560" s="34"/>
      <c r="AC560" s="34"/>
    </row>
    <row r="561" spans="2:29">
      <c r="B561" s="51">
        <v>200000000243550</v>
      </c>
      <c r="C561" s="45">
        <v>36799</v>
      </c>
      <c r="D561" s="44" t="s">
        <v>18575</v>
      </c>
      <c r="E561" s="34">
        <v>515746.63</v>
      </c>
      <c r="F561" s="34">
        <v>142331.29</v>
      </c>
      <c r="G561" s="44">
        <v>12446.86</v>
      </c>
      <c r="H561" s="44">
        <v>90</v>
      </c>
      <c r="I561" s="44">
        <v>40</v>
      </c>
      <c r="J561" s="45">
        <v>36799</v>
      </c>
      <c r="K561" s="44">
        <v>2000</v>
      </c>
      <c r="L561" s="44">
        <v>40</v>
      </c>
      <c r="M561" s="34">
        <v>12893.67</v>
      </c>
      <c r="N561" s="44" t="s">
        <v>21421</v>
      </c>
      <c r="O561" s="34">
        <v>373415</v>
      </c>
      <c r="P561" s="44">
        <v>2000</v>
      </c>
      <c r="Q561" s="46">
        <v>6221.2</v>
      </c>
      <c r="R561" s="34">
        <v>544402</v>
      </c>
      <c r="T561" s="34"/>
      <c r="U561" s="34"/>
      <c r="V561" s="34"/>
      <c r="W561" s="34"/>
      <c r="X561" s="34"/>
      <c r="Y561" s="34"/>
      <c r="Z561" s="34"/>
      <c r="AA561" s="34"/>
      <c r="AB561" s="34"/>
      <c r="AC561" s="34"/>
    </row>
    <row r="562" spans="2:29">
      <c r="B562" s="51">
        <v>200910000020031</v>
      </c>
      <c r="C562" s="45">
        <v>39538</v>
      </c>
      <c r="D562" s="44" t="s">
        <v>17074</v>
      </c>
      <c r="E562" s="34">
        <v>398093.85</v>
      </c>
      <c r="F562" s="34">
        <v>24874.04</v>
      </c>
      <c r="G562" s="44">
        <v>9952.36</v>
      </c>
      <c r="H562" s="44">
        <v>70</v>
      </c>
      <c r="I562" s="44">
        <v>40</v>
      </c>
      <c r="J562" s="45">
        <v>39538</v>
      </c>
      <c r="K562" s="44">
        <v>2008</v>
      </c>
      <c r="L562" s="44">
        <v>40</v>
      </c>
      <c r="M562" s="34">
        <v>9952.35</v>
      </c>
      <c r="N562" s="44" t="s">
        <v>21420</v>
      </c>
      <c r="O562" s="34">
        <v>373220</v>
      </c>
      <c r="P562" s="44">
        <v>2008</v>
      </c>
      <c r="Q562" s="46">
        <v>8311.1</v>
      </c>
      <c r="R562" s="34">
        <v>407290</v>
      </c>
      <c r="T562" s="34"/>
      <c r="U562" s="34"/>
      <c r="V562" s="34"/>
      <c r="W562" s="34"/>
      <c r="X562" s="34"/>
      <c r="Y562" s="34"/>
      <c r="Z562" s="34"/>
      <c r="AA562" s="34"/>
      <c r="AB562" s="34"/>
      <c r="AC562" s="34"/>
    </row>
    <row r="563" spans="2:29">
      <c r="B563" s="51">
        <v>199000000233000</v>
      </c>
      <c r="C563" s="45">
        <v>33147</v>
      </c>
      <c r="D563" s="44" t="s">
        <v>17342</v>
      </c>
      <c r="E563" s="34">
        <v>733765.57</v>
      </c>
      <c r="F563" s="34">
        <v>361225.06</v>
      </c>
      <c r="G563" s="44">
        <v>18624.45</v>
      </c>
      <c r="H563" s="44">
        <v>90</v>
      </c>
      <c r="I563" s="44">
        <v>40</v>
      </c>
      <c r="J563" s="45">
        <v>32883</v>
      </c>
      <c r="K563" s="44">
        <v>1990</v>
      </c>
      <c r="L563" s="44">
        <v>40</v>
      </c>
      <c r="M563" s="34">
        <v>18344.14</v>
      </c>
      <c r="N563" s="44" t="s">
        <v>21421</v>
      </c>
      <c r="O563" s="34">
        <v>372541</v>
      </c>
      <c r="P563" s="44">
        <v>1990</v>
      </c>
      <c r="Q563" s="46">
        <v>4731.3</v>
      </c>
      <c r="R563" s="34">
        <v>714154</v>
      </c>
      <c r="T563" s="34"/>
      <c r="U563" s="34"/>
      <c r="V563" s="34"/>
      <c r="W563" s="34"/>
      <c r="X563" s="34"/>
      <c r="Y563" s="34"/>
      <c r="Z563" s="34"/>
      <c r="AA563" s="34"/>
      <c r="AB563" s="34"/>
      <c r="AC563" s="34"/>
    </row>
    <row r="564" spans="2:29">
      <c r="B564" s="51">
        <v>199000000232780</v>
      </c>
      <c r="C564" s="45">
        <v>33147</v>
      </c>
      <c r="D564" s="44" t="s">
        <v>17325</v>
      </c>
      <c r="E564" s="34">
        <v>729805.18</v>
      </c>
      <c r="F564" s="34">
        <v>359275.55</v>
      </c>
      <c r="G564" s="44">
        <v>18523.98</v>
      </c>
      <c r="H564" s="44">
        <v>49</v>
      </c>
      <c r="I564" s="44">
        <v>40</v>
      </c>
      <c r="J564" s="45">
        <v>32883</v>
      </c>
      <c r="K564" s="44">
        <v>1990</v>
      </c>
      <c r="L564" s="44">
        <v>40</v>
      </c>
      <c r="M564" s="34">
        <v>18245.13</v>
      </c>
      <c r="N564" s="44" t="s">
        <v>21438</v>
      </c>
      <c r="O564" s="34">
        <v>370530</v>
      </c>
      <c r="P564" s="44">
        <v>1990</v>
      </c>
      <c r="Q564" s="46">
        <v>4731.3</v>
      </c>
      <c r="R564" s="34">
        <v>710299</v>
      </c>
      <c r="T564" s="34"/>
      <c r="U564" s="34"/>
      <c r="V564" s="34"/>
      <c r="W564" s="34"/>
      <c r="X564" s="34"/>
      <c r="Y564" s="34"/>
      <c r="Z564" s="34"/>
      <c r="AA564" s="34"/>
      <c r="AB564" s="34"/>
      <c r="AC564" s="34"/>
    </row>
    <row r="565" spans="2:29">
      <c r="B565" s="51">
        <v>200810000019488</v>
      </c>
      <c r="C565" s="45">
        <v>38677</v>
      </c>
      <c r="D565" s="44" t="s">
        <v>19799</v>
      </c>
      <c r="E565" s="34">
        <v>420273.73</v>
      </c>
      <c r="F565" s="34">
        <v>51037.34</v>
      </c>
      <c r="G565" s="44">
        <v>10506.84</v>
      </c>
      <c r="H565" s="44">
        <v>90</v>
      </c>
      <c r="I565" s="44">
        <v>40</v>
      </c>
      <c r="J565" s="45">
        <v>38677</v>
      </c>
      <c r="K565" s="44">
        <v>2005</v>
      </c>
      <c r="L565" s="44">
        <v>40</v>
      </c>
      <c r="M565" s="34">
        <v>10506.84</v>
      </c>
      <c r="N565" s="44" t="s">
        <v>21421</v>
      </c>
      <c r="O565" s="34">
        <v>369236</v>
      </c>
      <c r="P565" s="44">
        <v>2005</v>
      </c>
      <c r="Q565" s="46">
        <v>7446</v>
      </c>
      <c r="R565" s="34">
        <v>449761</v>
      </c>
      <c r="T565" s="34"/>
      <c r="U565" s="34"/>
      <c r="V565" s="34"/>
      <c r="W565" s="34"/>
      <c r="X565" s="34"/>
      <c r="Y565" s="34"/>
      <c r="Z565" s="34"/>
      <c r="AA565" s="34"/>
      <c r="AB565" s="34"/>
      <c r="AC565" s="34"/>
    </row>
    <row r="566" spans="2:29">
      <c r="B566" s="51">
        <v>200000000233710</v>
      </c>
      <c r="C566" s="45">
        <v>36799</v>
      </c>
      <c r="D566" s="44" t="s">
        <v>18563</v>
      </c>
      <c r="E566" s="34">
        <v>509125.69</v>
      </c>
      <c r="F566" s="34">
        <v>140504.16</v>
      </c>
      <c r="G566" s="44">
        <v>12287.09</v>
      </c>
      <c r="H566" s="44">
        <v>68</v>
      </c>
      <c r="I566" s="44">
        <v>40</v>
      </c>
      <c r="J566" s="45">
        <v>36799</v>
      </c>
      <c r="K566" s="44">
        <v>2000</v>
      </c>
      <c r="L566" s="44">
        <v>40</v>
      </c>
      <c r="M566" s="34">
        <v>12728.14</v>
      </c>
      <c r="N566" s="44" t="s">
        <v>21434</v>
      </c>
      <c r="O566" s="34">
        <v>368622</v>
      </c>
      <c r="P566" s="44">
        <v>2000</v>
      </c>
      <c r="Q566" s="46">
        <v>6221.2</v>
      </c>
      <c r="R566" s="34">
        <v>537413</v>
      </c>
      <c r="T566" s="34"/>
      <c r="U566" s="34"/>
      <c r="V566" s="34"/>
      <c r="W566" s="34"/>
      <c r="X566" s="34"/>
      <c r="Y566" s="34"/>
      <c r="Z566" s="34"/>
      <c r="AA566" s="34"/>
      <c r="AB566" s="34"/>
      <c r="AC566" s="34"/>
    </row>
    <row r="567" spans="2:29">
      <c r="B567" s="51" t="s">
        <v>18036</v>
      </c>
      <c r="C567" s="45">
        <v>35339</v>
      </c>
      <c r="D567" s="44" t="s">
        <v>18037</v>
      </c>
      <c r="E567" s="34">
        <v>566400</v>
      </c>
      <c r="F567" s="34">
        <v>198171.21</v>
      </c>
      <c r="G567" s="44">
        <v>14160.81</v>
      </c>
      <c r="H567" s="44">
        <v>70</v>
      </c>
      <c r="I567" s="44">
        <v>40</v>
      </c>
      <c r="J567" s="45">
        <v>35074</v>
      </c>
      <c r="K567" s="44">
        <v>1996</v>
      </c>
      <c r="L567" s="44">
        <v>40</v>
      </c>
      <c r="M567" s="34">
        <v>14160</v>
      </c>
      <c r="N567" s="44" t="s">
        <v>21420</v>
      </c>
      <c r="O567" s="34">
        <v>368229</v>
      </c>
      <c r="P567" s="44">
        <v>1996</v>
      </c>
      <c r="Q567" s="46">
        <v>5622.1</v>
      </c>
      <c r="R567" s="34">
        <v>594043</v>
      </c>
      <c r="T567" s="34"/>
      <c r="U567" s="34"/>
      <c r="V567" s="34"/>
      <c r="W567" s="34"/>
      <c r="X567" s="34"/>
      <c r="Y567" s="34"/>
      <c r="Z567" s="34"/>
      <c r="AA567" s="34"/>
      <c r="AB567" s="34"/>
      <c r="AC567" s="34"/>
    </row>
    <row r="568" spans="2:29">
      <c r="B568" s="51" t="s">
        <v>19425</v>
      </c>
      <c r="C568" s="45">
        <v>38626</v>
      </c>
      <c r="D568" s="44" t="s">
        <v>19720</v>
      </c>
      <c r="E568" s="34">
        <v>488461</v>
      </c>
      <c r="F568" s="34">
        <v>122085.7</v>
      </c>
      <c r="G568" s="44">
        <v>24420.53</v>
      </c>
      <c r="H568" s="44">
        <v>82</v>
      </c>
      <c r="I568" s="44">
        <v>20</v>
      </c>
      <c r="J568" s="45">
        <v>38362</v>
      </c>
      <c r="K568" s="44">
        <v>2005</v>
      </c>
      <c r="L568" s="44">
        <v>20</v>
      </c>
      <c r="M568" s="34">
        <v>24423.05</v>
      </c>
      <c r="N568" s="44" t="s">
        <v>21418</v>
      </c>
      <c r="O568" s="34">
        <v>366375</v>
      </c>
      <c r="P568" s="44">
        <v>2005</v>
      </c>
      <c r="Q568" s="46">
        <v>7446</v>
      </c>
      <c r="R568" s="34">
        <v>446276</v>
      </c>
      <c r="T568" s="34"/>
      <c r="U568" s="34"/>
      <c r="V568" s="34"/>
      <c r="W568" s="34"/>
      <c r="X568" s="34"/>
      <c r="Y568" s="34"/>
      <c r="Z568" s="34"/>
      <c r="AA568" s="34"/>
      <c r="AB568" s="34"/>
      <c r="AC568" s="34"/>
    </row>
    <row r="569" spans="2:29">
      <c r="B569" s="51">
        <v>199900000243990</v>
      </c>
      <c r="C569" s="45">
        <v>36433</v>
      </c>
      <c r="D569" s="44" t="s">
        <v>17063</v>
      </c>
      <c r="E569" s="34">
        <v>539834.56999999995</v>
      </c>
      <c r="F569" s="34">
        <v>174967.28</v>
      </c>
      <c r="G569" s="44">
        <v>12581.67</v>
      </c>
      <c r="H569" s="44">
        <v>90</v>
      </c>
      <c r="I569" s="44">
        <v>40</v>
      </c>
      <c r="J569" s="45">
        <v>36433</v>
      </c>
      <c r="K569" s="44">
        <v>1999</v>
      </c>
      <c r="L569" s="44">
        <v>40</v>
      </c>
      <c r="M569" s="34">
        <v>13495.86</v>
      </c>
      <c r="N569" s="44" t="s">
        <v>21421</v>
      </c>
      <c r="O569" s="34">
        <v>364867</v>
      </c>
      <c r="P569" s="44">
        <v>1999</v>
      </c>
      <c r="Q569" s="46">
        <v>6058.6</v>
      </c>
      <c r="R569" s="34">
        <v>546217</v>
      </c>
      <c r="T569" s="34"/>
      <c r="U569" s="34"/>
      <c r="V569" s="34"/>
      <c r="W569" s="34"/>
      <c r="X569" s="34"/>
      <c r="Y569" s="34"/>
      <c r="Z569" s="34"/>
      <c r="AA569" s="34"/>
      <c r="AB569" s="34"/>
      <c r="AC569" s="34"/>
    </row>
    <row r="570" spans="2:29">
      <c r="B570" s="51">
        <v>199000000216710</v>
      </c>
      <c r="C570" s="45">
        <v>33147</v>
      </c>
      <c r="D570" s="44" t="s">
        <v>16230</v>
      </c>
      <c r="E570" s="34">
        <v>738644.47</v>
      </c>
      <c r="F570" s="34">
        <v>374573.04</v>
      </c>
      <c r="G570" s="44">
        <v>18201.080000000002</v>
      </c>
      <c r="H570" s="44">
        <v>45</v>
      </c>
      <c r="I570" s="44">
        <v>40</v>
      </c>
      <c r="J570" s="45">
        <v>32883</v>
      </c>
      <c r="K570" s="44">
        <v>1990</v>
      </c>
      <c r="L570" s="44">
        <v>40</v>
      </c>
      <c r="M570" s="34">
        <v>18466.11</v>
      </c>
      <c r="N570" s="44" t="s">
        <v>21432</v>
      </c>
      <c r="O570" s="34">
        <v>364071</v>
      </c>
      <c r="P570" s="44">
        <v>1990</v>
      </c>
      <c r="Q570" s="46">
        <v>4731.3</v>
      </c>
      <c r="R570" s="34">
        <v>697919</v>
      </c>
      <c r="T570" s="34"/>
      <c r="U570" s="34"/>
      <c r="V570" s="34"/>
      <c r="W570" s="34"/>
      <c r="X570" s="34"/>
      <c r="Y570" s="34"/>
      <c r="Z570" s="34"/>
      <c r="AA570" s="34"/>
      <c r="AB570" s="34"/>
      <c r="AC570" s="34"/>
    </row>
    <row r="571" spans="2:29">
      <c r="B571" s="51">
        <v>199000000217090</v>
      </c>
      <c r="C571" s="45">
        <v>33147</v>
      </c>
      <c r="D571" s="44" t="s">
        <v>17228</v>
      </c>
      <c r="E571" s="34">
        <v>738112.92</v>
      </c>
      <c r="F571" s="34">
        <v>374303.4</v>
      </c>
      <c r="G571" s="44">
        <v>18187.95</v>
      </c>
      <c r="H571" s="44">
        <v>52</v>
      </c>
      <c r="I571" s="44">
        <v>40</v>
      </c>
      <c r="J571" s="45">
        <v>32883</v>
      </c>
      <c r="K571" s="44">
        <v>1990</v>
      </c>
      <c r="L571" s="44">
        <v>40</v>
      </c>
      <c r="M571" s="34">
        <v>18452.82</v>
      </c>
      <c r="N571" s="44" t="s">
        <v>21447</v>
      </c>
      <c r="O571" s="34">
        <v>363810</v>
      </c>
      <c r="P571" s="44">
        <v>1990</v>
      </c>
      <c r="Q571" s="46">
        <v>4731.3</v>
      </c>
      <c r="R571" s="34">
        <v>697417</v>
      </c>
      <c r="T571" s="34"/>
      <c r="U571" s="34"/>
      <c r="V571" s="34"/>
      <c r="W571" s="34"/>
      <c r="X571" s="34"/>
      <c r="Y571" s="34"/>
      <c r="Z571" s="34"/>
      <c r="AA571" s="34"/>
      <c r="AB571" s="34"/>
      <c r="AC571" s="34"/>
    </row>
    <row r="572" spans="2:29">
      <c r="B572" s="51">
        <v>199900000242730</v>
      </c>
      <c r="C572" s="45">
        <v>36433</v>
      </c>
      <c r="D572" s="44" t="s">
        <v>17074</v>
      </c>
      <c r="E572" s="34">
        <v>501258.1</v>
      </c>
      <c r="F572" s="34">
        <v>137773.39000000001</v>
      </c>
      <c r="G572" s="44">
        <v>12532.79</v>
      </c>
      <c r="H572" s="44">
        <v>71</v>
      </c>
      <c r="I572" s="44">
        <v>40</v>
      </c>
      <c r="J572" s="45">
        <v>36433</v>
      </c>
      <c r="K572" s="44">
        <v>1999</v>
      </c>
      <c r="L572" s="44">
        <v>40</v>
      </c>
      <c r="M572" s="34">
        <v>12531.45</v>
      </c>
      <c r="N572" s="44" t="s">
        <v>19299</v>
      </c>
      <c r="O572" s="34">
        <v>363485</v>
      </c>
      <c r="P572" s="44">
        <v>1999</v>
      </c>
      <c r="Q572" s="46">
        <v>6058.6</v>
      </c>
      <c r="R572" s="34">
        <v>544147</v>
      </c>
      <c r="T572" s="34"/>
      <c r="U572" s="34"/>
      <c r="V572" s="34"/>
      <c r="W572" s="34"/>
      <c r="X572" s="34"/>
      <c r="Y572" s="34"/>
      <c r="Z572" s="34"/>
      <c r="AA572" s="34"/>
      <c r="AB572" s="34"/>
      <c r="AC572" s="34"/>
    </row>
    <row r="573" spans="2:29">
      <c r="B573" s="51">
        <v>200810000019483</v>
      </c>
      <c r="C573" s="45">
        <v>38625</v>
      </c>
      <c r="D573" s="44" t="s">
        <v>20311</v>
      </c>
      <c r="E573" s="34">
        <v>414076.79</v>
      </c>
      <c r="F573" s="34">
        <v>51759.53</v>
      </c>
      <c r="G573" s="44">
        <v>10351.879999999999</v>
      </c>
      <c r="H573" s="44">
        <v>90</v>
      </c>
      <c r="I573" s="44">
        <v>40</v>
      </c>
      <c r="J573" s="45">
        <v>38625</v>
      </c>
      <c r="K573" s="44">
        <v>2005</v>
      </c>
      <c r="L573" s="44">
        <v>40</v>
      </c>
      <c r="M573" s="34">
        <v>10351.92</v>
      </c>
      <c r="N573" s="44" t="s">
        <v>21421</v>
      </c>
      <c r="O573" s="34">
        <v>362317</v>
      </c>
      <c r="P573" s="44">
        <v>2005</v>
      </c>
      <c r="Q573" s="46">
        <v>7446</v>
      </c>
      <c r="R573" s="34">
        <v>441333</v>
      </c>
      <c r="T573" s="34"/>
      <c r="U573" s="34"/>
      <c r="V573" s="34"/>
      <c r="W573" s="34"/>
      <c r="X573" s="34"/>
      <c r="Y573" s="34"/>
      <c r="Z573" s="34"/>
      <c r="AA573" s="34"/>
      <c r="AB573" s="34"/>
      <c r="AC573" s="34"/>
    </row>
    <row r="574" spans="2:29">
      <c r="B574" s="51" t="s">
        <v>18755</v>
      </c>
      <c r="C574" s="45">
        <v>37530</v>
      </c>
      <c r="D574" s="44" t="s">
        <v>17063</v>
      </c>
      <c r="E574" s="34">
        <v>443931.77</v>
      </c>
      <c r="F574" s="34">
        <v>88722.68</v>
      </c>
      <c r="G574" s="44">
        <v>11099.3</v>
      </c>
      <c r="H574" s="44">
        <v>90</v>
      </c>
      <c r="I574" s="44">
        <v>40</v>
      </c>
      <c r="J574" s="45">
        <v>37266</v>
      </c>
      <c r="K574" s="44">
        <v>2002</v>
      </c>
      <c r="L574" s="44">
        <v>40</v>
      </c>
      <c r="M574" s="34">
        <v>11098.29</v>
      </c>
      <c r="N574" s="44" t="s">
        <v>21421</v>
      </c>
      <c r="O574" s="34">
        <v>355209</v>
      </c>
      <c r="P574" s="44">
        <v>2002</v>
      </c>
      <c r="Q574" s="46">
        <v>6537.9</v>
      </c>
      <c r="R574" s="34">
        <v>492768</v>
      </c>
      <c r="T574" s="34"/>
      <c r="U574" s="34"/>
      <c r="V574" s="34"/>
      <c r="W574" s="34"/>
      <c r="X574" s="34"/>
      <c r="Y574" s="34"/>
      <c r="Z574" s="34"/>
      <c r="AA574" s="34"/>
      <c r="AB574" s="34"/>
      <c r="AC574" s="34"/>
    </row>
    <row r="575" spans="2:29">
      <c r="B575" s="51">
        <v>198000000214300</v>
      </c>
      <c r="C575" s="45">
        <v>29221</v>
      </c>
      <c r="D575" s="44" t="s">
        <v>20649</v>
      </c>
      <c r="E575" s="34">
        <v>1500715.05</v>
      </c>
      <c r="F575" s="34">
        <v>1145832.06</v>
      </c>
      <c r="G575" s="44">
        <v>38345.870000000003</v>
      </c>
      <c r="H575" s="44">
        <v>88</v>
      </c>
      <c r="I575" s="44">
        <v>40</v>
      </c>
      <c r="J575" s="45">
        <v>29221</v>
      </c>
      <c r="K575" s="44">
        <v>1980</v>
      </c>
      <c r="L575" s="44">
        <v>40</v>
      </c>
      <c r="M575" s="34">
        <v>37517.879999999997</v>
      </c>
      <c r="N575" s="44" t="s">
        <v>19301</v>
      </c>
      <c r="O575" s="34">
        <v>354883</v>
      </c>
      <c r="P575" s="44">
        <v>1980</v>
      </c>
      <c r="Q575" s="44">
        <v>3376</v>
      </c>
      <c r="R575" s="34">
        <v>953415</v>
      </c>
      <c r="T575" s="34"/>
      <c r="U575" s="34"/>
      <c r="V575" s="34"/>
      <c r="W575" s="34"/>
      <c r="X575" s="34"/>
      <c r="Y575" s="34"/>
      <c r="Z575" s="34"/>
      <c r="AA575" s="34"/>
      <c r="AB575" s="34"/>
      <c r="AC575" s="34"/>
    </row>
    <row r="576" spans="2:29">
      <c r="B576" s="51" t="s">
        <v>21297</v>
      </c>
      <c r="C576" s="45">
        <v>37895</v>
      </c>
      <c r="D576" s="44" t="s">
        <v>19323</v>
      </c>
      <c r="E576" s="34">
        <v>427781.9</v>
      </c>
      <c r="F576" s="34">
        <v>74857.350000000006</v>
      </c>
      <c r="G576" s="44">
        <v>10693.79</v>
      </c>
      <c r="H576" s="44">
        <v>70</v>
      </c>
      <c r="I576" s="44">
        <v>40</v>
      </c>
      <c r="J576" s="45">
        <v>37631</v>
      </c>
      <c r="K576" s="44">
        <v>2003</v>
      </c>
      <c r="L576" s="44">
        <v>40</v>
      </c>
      <c r="M576" s="34">
        <v>10694.55</v>
      </c>
      <c r="N576" s="44" t="s">
        <v>21420</v>
      </c>
      <c r="O576" s="34">
        <v>352925</v>
      </c>
      <c r="P576" s="44">
        <v>2003</v>
      </c>
      <c r="Q576" s="46">
        <v>6694.6</v>
      </c>
      <c r="R576" s="34">
        <v>478139</v>
      </c>
      <c r="T576" s="34"/>
      <c r="U576" s="34"/>
      <c r="V576" s="34"/>
      <c r="W576" s="34"/>
      <c r="X576" s="34"/>
      <c r="Y576" s="34"/>
      <c r="Z576" s="34"/>
      <c r="AA576" s="34"/>
      <c r="AB576" s="34"/>
      <c r="AC576" s="34"/>
    </row>
    <row r="577" spans="2:29">
      <c r="B577" s="51" t="s">
        <v>19089</v>
      </c>
      <c r="C577" s="45">
        <v>38260</v>
      </c>
      <c r="D577" s="44" t="s">
        <v>17060</v>
      </c>
      <c r="E577" s="34">
        <v>414046.73</v>
      </c>
      <c r="F577" s="34">
        <v>62076.639999999999</v>
      </c>
      <c r="G577" s="44">
        <v>10351.870000000001</v>
      </c>
      <c r="H577" s="44">
        <v>91</v>
      </c>
      <c r="I577" s="44">
        <v>40</v>
      </c>
      <c r="J577" s="45">
        <v>38260</v>
      </c>
      <c r="K577" s="44">
        <v>2004</v>
      </c>
      <c r="L577" s="44">
        <v>40</v>
      </c>
      <c r="M577" s="34">
        <v>10351.17</v>
      </c>
      <c r="N577" s="44" t="s">
        <v>21429</v>
      </c>
      <c r="O577" s="34">
        <v>351970</v>
      </c>
      <c r="P577" s="44">
        <v>2004</v>
      </c>
      <c r="Q577" s="46">
        <v>7114.9</v>
      </c>
      <c r="R577" s="34">
        <v>448680</v>
      </c>
      <c r="T577" s="34"/>
      <c r="U577" s="34"/>
      <c r="V577" s="34"/>
      <c r="W577" s="34"/>
      <c r="X577" s="34"/>
      <c r="Y577" s="34"/>
      <c r="Z577" s="34"/>
      <c r="AA577" s="34"/>
      <c r="AB577" s="34"/>
      <c r="AC577" s="34"/>
    </row>
    <row r="578" spans="2:29">
      <c r="B578" s="51">
        <v>198000000239640</v>
      </c>
      <c r="C578" s="45">
        <v>29221</v>
      </c>
      <c r="D578" s="44" t="s">
        <v>16286</v>
      </c>
      <c r="E578" s="34">
        <v>1546849.09</v>
      </c>
      <c r="F578" s="34">
        <v>1195837.78</v>
      </c>
      <c r="G578" s="44">
        <v>37927.51</v>
      </c>
      <c r="H578" s="44">
        <v>70</v>
      </c>
      <c r="I578" s="44">
        <v>40</v>
      </c>
      <c r="J578" s="45">
        <v>29221</v>
      </c>
      <c r="K578" s="44">
        <v>1980</v>
      </c>
      <c r="L578" s="44">
        <v>40</v>
      </c>
      <c r="M578" s="34">
        <v>38671.230000000003</v>
      </c>
      <c r="N578" s="44" t="s">
        <v>21420</v>
      </c>
      <c r="O578" s="34">
        <v>351011</v>
      </c>
      <c r="P578" s="44">
        <v>1980</v>
      </c>
      <c r="Q578" s="46">
        <v>3376</v>
      </c>
      <c r="R578" s="34">
        <v>943014</v>
      </c>
      <c r="T578" s="34"/>
      <c r="U578" s="34"/>
      <c r="V578" s="34"/>
      <c r="W578" s="34"/>
      <c r="X578" s="34"/>
      <c r="Y578" s="34"/>
      <c r="Z578" s="34"/>
      <c r="AA578" s="34"/>
      <c r="AB578" s="34"/>
      <c r="AC578" s="34"/>
    </row>
    <row r="579" spans="2:29">
      <c r="B579" s="51">
        <v>198000000238560</v>
      </c>
      <c r="C579" s="45">
        <v>29221</v>
      </c>
      <c r="D579" s="44" t="s">
        <v>20657</v>
      </c>
      <c r="E579" s="34">
        <v>1541674.82</v>
      </c>
      <c r="F579" s="34">
        <v>1191885.98</v>
      </c>
      <c r="G579" s="44">
        <v>37795.440000000002</v>
      </c>
      <c r="H579" s="44">
        <v>90</v>
      </c>
      <c r="I579" s="44">
        <v>40</v>
      </c>
      <c r="J579" s="45">
        <v>29221</v>
      </c>
      <c r="K579" s="44">
        <v>1980</v>
      </c>
      <c r="L579" s="44">
        <v>40</v>
      </c>
      <c r="M579" s="34">
        <v>38541.870000000003</v>
      </c>
      <c r="N579" s="44" t="s">
        <v>21421</v>
      </c>
      <c r="O579" s="34">
        <v>349789</v>
      </c>
      <c r="P579" s="44">
        <v>1980</v>
      </c>
      <c r="Q579" s="44">
        <v>3376</v>
      </c>
      <c r="R579" s="34">
        <v>939729</v>
      </c>
      <c r="T579" s="34"/>
      <c r="U579" s="34"/>
      <c r="V579" s="34"/>
      <c r="W579" s="34"/>
      <c r="X579" s="34"/>
      <c r="Y579" s="34"/>
      <c r="Z579" s="34"/>
      <c r="AA579" s="34"/>
      <c r="AB579" s="34"/>
      <c r="AC579" s="34"/>
    </row>
    <row r="580" spans="2:29">
      <c r="B580" s="51">
        <v>198900000240340</v>
      </c>
      <c r="C580" s="45">
        <v>32752</v>
      </c>
      <c r="D580" s="44" t="s">
        <v>17056</v>
      </c>
      <c r="E580" s="34">
        <v>739485</v>
      </c>
      <c r="F580" s="34">
        <v>389895.48</v>
      </c>
      <c r="G580" s="44">
        <v>18476.71</v>
      </c>
      <c r="H580" s="44">
        <v>91</v>
      </c>
      <c r="I580" s="44">
        <v>40</v>
      </c>
      <c r="J580" s="45">
        <v>32517</v>
      </c>
      <c r="K580" s="44">
        <v>1989</v>
      </c>
      <c r="L580" s="44">
        <v>40</v>
      </c>
      <c r="M580" s="34">
        <v>18487.13</v>
      </c>
      <c r="N580" s="44" t="s">
        <v>21429</v>
      </c>
      <c r="O580" s="34">
        <v>349590</v>
      </c>
      <c r="P580" s="44">
        <v>1989</v>
      </c>
      <c r="Q580" s="46">
        <v>4609.2</v>
      </c>
      <c r="R580" s="34">
        <v>687904</v>
      </c>
      <c r="T580" s="34"/>
      <c r="U580" s="34"/>
      <c r="V580" s="34"/>
      <c r="W580" s="34"/>
      <c r="X580" s="34"/>
      <c r="Y580" s="34"/>
      <c r="Z580" s="34"/>
      <c r="AA580" s="34"/>
      <c r="AB580" s="34"/>
      <c r="AC580" s="34"/>
    </row>
    <row r="581" spans="2:29">
      <c r="B581" s="51">
        <v>199100000236950</v>
      </c>
      <c r="C581" s="45">
        <v>33512</v>
      </c>
      <c r="D581" s="44" t="s">
        <v>17364</v>
      </c>
      <c r="E581" s="34">
        <v>709400.35</v>
      </c>
      <c r="F581" s="34">
        <v>360084.18</v>
      </c>
      <c r="G581" s="44">
        <v>16631.97</v>
      </c>
      <c r="H581" s="44">
        <v>90</v>
      </c>
      <c r="I581" s="44">
        <v>40</v>
      </c>
      <c r="J581" s="45">
        <v>33248</v>
      </c>
      <c r="K581" s="44">
        <v>1991</v>
      </c>
      <c r="L581" s="44">
        <v>40</v>
      </c>
      <c r="M581" s="34">
        <v>17735.009999999998</v>
      </c>
      <c r="N581" s="44" t="s">
        <v>21421</v>
      </c>
      <c r="O581" s="34">
        <v>349316</v>
      </c>
      <c r="P581" s="44">
        <v>1991</v>
      </c>
      <c r="Q581" s="46">
        <v>4835.2</v>
      </c>
      <c r="R581" s="34">
        <v>655249</v>
      </c>
      <c r="T581" s="34"/>
      <c r="U581" s="34"/>
      <c r="V581" s="34"/>
      <c r="W581" s="34"/>
      <c r="X581" s="34"/>
      <c r="Y581" s="34"/>
      <c r="Z581" s="34"/>
      <c r="AA581" s="34"/>
      <c r="AB581" s="34"/>
      <c r="AC581" s="34"/>
    </row>
    <row r="582" spans="2:29">
      <c r="B582" s="51">
        <v>201010000035598</v>
      </c>
      <c r="C582" s="45">
        <v>40087</v>
      </c>
      <c r="D582" s="44" t="s">
        <v>20413</v>
      </c>
      <c r="E582" s="34">
        <v>363231.28</v>
      </c>
      <c r="F582" s="34">
        <v>14489.45</v>
      </c>
      <c r="G582" s="44">
        <v>14489.45</v>
      </c>
      <c r="H582" s="44">
        <v>90</v>
      </c>
      <c r="I582" s="44">
        <v>25</v>
      </c>
      <c r="J582" s="45">
        <v>39823</v>
      </c>
      <c r="K582" s="44">
        <v>2009</v>
      </c>
      <c r="L582" s="44">
        <v>25</v>
      </c>
      <c r="M582" s="34">
        <v>14529.25</v>
      </c>
      <c r="N582" s="44" t="s">
        <v>21421</v>
      </c>
      <c r="O582" s="34">
        <v>348742</v>
      </c>
      <c r="P582" s="44">
        <v>2009</v>
      </c>
      <c r="Q582" s="46">
        <v>8569.7999999999993</v>
      </c>
      <c r="R582" s="34">
        <v>369090</v>
      </c>
      <c r="T582" s="34"/>
      <c r="U582" s="34"/>
      <c r="V582" s="34"/>
      <c r="W582" s="34"/>
      <c r="X582" s="34"/>
      <c r="Y582" s="34"/>
      <c r="Z582" s="34"/>
      <c r="AA582" s="34"/>
      <c r="AB582" s="34"/>
      <c r="AC582" s="34"/>
    </row>
    <row r="583" spans="2:29">
      <c r="B583" s="51">
        <v>200810000019456</v>
      </c>
      <c r="C583" s="45">
        <v>39645</v>
      </c>
      <c r="D583" s="44" t="s">
        <v>20166</v>
      </c>
      <c r="E583" s="34">
        <v>366976.97</v>
      </c>
      <c r="F583" s="34">
        <v>18645.22</v>
      </c>
      <c r="G583" s="44">
        <v>8484.25</v>
      </c>
      <c r="H583" s="44">
        <v>90</v>
      </c>
      <c r="I583" s="44">
        <v>40</v>
      </c>
      <c r="J583" s="45">
        <v>39645</v>
      </c>
      <c r="K583" s="44">
        <v>2008</v>
      </c>
      <c r="L583" s="44">
        <v>40</v>
      </c>
      <c r="M583" s="34">
        <v>9174.42</v>
      </c>
      <c r="N583" s="44" t="s">
        <v>21421</v>
      </c>
      <c r="O583" s="34">
        <v>348332</v>
      </c>
      <c r="P583" s="44">
        <v>2008</v>
      </c>
      <c r="Q583" s="46">
        <v>8311.1</v>
      </c>
      <c r="R583" s="34">
        <v>380130</v>
      </c>
      <c r="T583" s="34"/>
      <c r="U583" s="34"/>
      <c r="V583" s="34"/>
      <c r="W583" s="34"/>
      <c r="X583" s="34"/>
      <c r="Y583" s="34"/>
      <c r="Z583" s="34"/>
      <c r="AA583" s="34"/>
      <c r="AB583" s="34"/>
      <c r="AC583" s="34"/>
    </row>
    <row r="584" spans="2:29">
      <c r="B584" s="51">
        <v>198100000206570</v>
      </c>
      <c r="C584" s="45">
        <v>29891</v>
      </c>
      <c r="D584" s="44" t="s">
        <v>20661</v>
      </c>
      <c r="E584" s="34">
        <v>346665</v>
      </c>
      <c r="F584" s="34">
        <v>0</v>
      </c>
      <c r="G584" s="44">
        <v>0</v>
      </c>
      <c r="H584" s="44">
        <v>95</v>
      </c>
      <c r="I584" s="44">
        <v>0</v>
      </c>
      <c r="J584" s="45">
        <v>29597</v>
      </c>
      <c r="K584" s="44">
        <v>1981</v>
      </c>
      <c r="L584" s="44">
        <v>0</v>
      </c>
      <c r="M584" s="34">
        <v>0</v>
      </c>
      <c r="N584" s="44" t="s">
        <v>21458</v>
      </c>
      <c r="O584" s="34">
        <v>346665</v>
      </c>
      <c r="P584" s="44">
        <v>1981</v>
      </c>
      <c r="Q584" s="46">
        <v>3558</v>
      </c>
      <c r="R584" s="34">
        <v>883697</v>
      </c>
      <c r="T584" s="34"/>
      <c r="U584" s="34"/>
      <c r="V584" s="34"/>
      <c r="W584" s="34"/>
      <c r="X584" s="34"/>
      <c r="Y584" s="34"/>
      <c r="Z584" s="34"/>
      <c r="AA584" s="34"/>
      <c r="AB584" s="34"/>
      <c r="AC584" s="34"/>
    </row>
    <row r="585" spans="2:29">
      <c r="B585" s="51">
        <v>200000000225950</v>
      </c>
      <c r="C585" s="45">
        <v>36799</v>
      </c>
      <c r="D585" s="44" t="s">
        <v>18544</v>
      </c>
      <c r="E585" s="34">
        <v>475329.05</v>
      </c>
      <c r="F585" s="34">
        <v>131177.29999999999</v>
      </c>
      <c r="G585" s="44">
        <v>11471.47</v>
      </c>
      <c r="H585" s="44">
        <v>76</v>
      </c>
      <c r="I585" s="44">
        <v>40</v>
      </c>
      <c r="J585" s="45">
        <v>36799</v>
      </c>
      <c r="K585" s="44">
        <v>2000</v>
      </c>
      <c r="L585" s="44">
        <v>40</v>
      </c>
      <c r="M585" s="34">
        <v>11883.23</v>
      </c>
      <c r="N585" s="44" t="s">
        <v>21439</v>
      </c>
      <c r="O585" s="34">
        <v>344152</v>
      </c>
      <c r="P585" s="44">
        <v>2000</v>
      </c>
      <c r="Q585" s="46">
        <v>6221.2</v>
      </c>
      <c r="R585" s="34">
        <v>501739</v>
      </c>
      <c r="T585" s="34"/>
      <c r="U585" s="34"/>
      <c r="V585" s="34"/>
      <c r="W585" s="34"/>
      <c r="X585" s="34"/>
      <c r="Y585" s="34"/>
      <c r="Z585" s="34"/>
      <c r="AA585" s="34"/>
      <c r="AB585" s="34"/>
      <c r="AC585" s="34"/>
    </row>
    <row r="586" spans="2:29">
      <c r="B586" s="51">
        <v>198500000242090</v>
      </c>
      <c r="C586" s="45">
        <v>31048</v>
      </c>
      <c r="D586" s="44" t="s">
        <v>16720</v>
      </c>
      <c r="E586" s="34">
        <v>942520.34</v>
      </c>
      <c r="F586" s="34">
        <v>599254.91</v>
      </c>
      <c r="G586" s="44">
        <v>24080.720000000001</v>
      </c>
      <c r="H586" s="44">
        <v>91</v>
      </c>
      <c r="I586" s="44">
        <v>40</v>
      </c>
      <c r="J586" s="45">
        <v>31048</v>
      </c>
      <c r="K586" s="44">
        <v>1985</v>
      </c>
      <c r="L586" s="44">
        <v>40</v>
      </c>
      <c r="M586" s="34">
        <v>23563.01</v>
      </c>
      <c r="N586" s="44" t="s">
        <v>21429</v>
      </c>
      <c r="O586" s="34">
        <v>343265</v>
      </c>
      <c r="P586" s="44">
        <v>1985</v>
      </c>
      <c r="Q586" s="46">
        <v>4202.3</v>
      </c>
      <c r="R586" s="34">
        <v>740879</v>
      </c>
      <c r="T586" s="34"/>
      <c r="U586" s="34"/>
      <c r="V586" s="34"/>
      <c r="W586" s="34"/>
      <c r="X586" s="34"/>
      <c r="Y586" s="34"/>
      <c r="Z586" s="34"/>
      <c r="AA586" s="34"/>
      <c r="AB586" s="34"/>
      <c r="AC586" s="34"/>
    </row>
    <row r="587" spans="2:29">
      <c r="B587" s="51">
        <v>198400000242880</v>
      </c>
      <c r="C587" s="45">
        <v>30682</v>
      </c>
      <c r="D587" s="44" t="s">
        <v>16286</v>
      </c>
      <c r="E587" s="34">
        <v>1058087.47</v>
      </c>
      <c r="F587" s="34">
        <v>714912.67</v>
      </c>
      <c r="G587" s="44">
        <v>25890.639999999999</v>
      </c>
      <c r="H587" s="44">
        <v>71</v>
      </c>
      <c r="I587" s="44">
        <v>40</v>
      </c>
      <c r="J587" s="45">
        <v>30682</v>
      </c>
      <c r="K587" s="44">
        <v>1984</v>
      </c>
      <c r="L587" s="44">
        <v>40</v>
      </c>
      <c r="M587" s="34">
        <v>26452.19</v>
      </c>
      <c r="N587" s="44" t="s">
        <v>19299</v>
      </c>
      <c r="O587" s="34">
        <v>343175</v>
      </c>
      <c r="P587" s="44">
        <v>1984</v>
      </c>
      <c r="Q587" s="46">
        <v>4149.8</v>
      </c>
      <c r="R587" s="34">
        <v>750054</v>
      </c>
      <c r="T587" s="34"/>
      <c r="U587" s="34"/>
      <c r="V587" s="34"/>
      <c r="W587" s="34"/>
      <c r="X587" s="34"/>
      <c r="Y587" s="34"/>
      <c r="Z587" s="34"/>
      <c r="AA587" s="34"/>
      <c r="AB587" s="34"/>
      <c r="AC587" s="34"/>
    </row>
    <row r="588" spans="2:29">
      <c r="B588" s="51">
        <v>200710000006613</v>
      </c>
      <c r="C588" s="45">
        <v>38990</v>
      </c>
      <c r="D588" s="44" t="s">
        <v>17721</v>
      </c>
      <c r="E588" s="34">
        <v>370986.05</v>
      </c>
      <c r="F588" s="34">
        <v>27823.98</v>
      </c>
      <c r="G588" s="44">
        <v>9274.65</v>
      </c>
      <c r="H588" s="44">
        <v>90</v>
      </c>
      <c r="I588" s="44">
        <v>40</v>
      </c>
      <c r="J588" s="45">
        <v>38990</v>
      </c>
      <c r="K588" s="44">
        <v>2006</v>
      </c>
      <c r="L588" s="44">
        <v>40</v>
      </c>
      <c r="M588" s="34">
        <v>9274.65</v>
      </c>
      <c r="N588" s="44" t="s">
        <v>21421</v>
      </c>
      <c r="O588" s="34">
        <v>343162</v>
      </c>
      <c r="P588" s="44">
        <v>2006</v>
      </c>
      <c r="Q588" s="46">
        <v>7751.2</v>
      </c>
      <c r="R588" s="34">
        <v>401539</v>
      </c>
      <c r="T588" s="34"/>
      <c r="U588" s="34"/>
      <c r="V588" s="34"/>
      <c r="W588" s="34"/>
      <c r="X588" s="34"/>
      <c r="Y588" s="34"/>
      <c r="Z588" s="34"/>
      <c r="AA588" s="34"/>
      <c r="AB588" s="34"/>
      <c r="AC588" s="34"/>
    </row>
    <row r="589" spans="2:29">
      <c r="B589" s="51">
        <v>198900000227900</v>
      </c>
      <c r="C589" s="45">
        <v>32782</v>
      </c>
      <c r="D589" s="44" t="s">
        <v>20919</v>
      </c>
      <c r="E589" s="34">
        <v>711025.53</v>
      </c>
      <c r="F589" s="34">
        <v>367916.84</v>
      </c>
      <c r="G589" s="44">
        <v>18055.72</v>
      </c>
      <c r="H589" s="44">
        <v>75</v>
      </c>
      <c r="I589" s="44">
        <v>40</v>
      </c>
      <c r="J589" s="45">
        <v>32518</v>
      </c>
      <c r="K589" s="44">
        <v>1989</v>
      </c>
      <c r="L589" s="44">
        <v>40</v>
      </c>
      <c r="M589" s="34">
        <v>17775.64</v>
      </c>
      <c r="N589" s="44" t="s">
        <v>19300</v>
      </c>
      <c r="O589" s="34">
        <v>343109</v>
      </c>
      <c r="P589" s="44">
        <v>1989</v>
      </c>
      <c r="Q589" s="46">
        <v>4609.2</v>
      </c>
      <c r="R589" s="34">
        <v>675151</v>
      </c>
      <c r="T589" s="34"/>
      <c r="U589" s="34"/>
      <c r="V589" s="34"/>
      <c r="W589" s="34"/>
      <c r="X589" s="34"/>
      <c r="Y589" s="34"/>
      <c r="Z589" s="34"/>
      <c r="AA589" s="34"/>
      <c r="AB589" s="34"/>
      <c r="AC589" s="34"/>
    </row>
    <row r="590" spans="2:29">
      <c r="B590" s="51">
        <v>200000000233680</v>
      </c>
      <c r="C590" s="45">
        <v>36799</v>
      </c>
      <c r="D590" s="44" t="s">
        <v>18560</v>
      </c>
      <c r="E590" s="34">
        <v>471725.48</v>
      </c>
      <c r="F590" s="34">
        <v>130182.73</v>
      </c>
      <c r="G590" s="44">
        <v>11384.47</v>
      </c>
      <c r="H590" s="44">
        <v>68</v>
      </c>
      <c r="I590" s="44">
        <v>40</v>
      </c>
      <c r="J590" s="45">
        <v>36799</v>
      </c>
      <c r="K590" s="44">
        <v>2000</v>
      </c>
      <c r="L590" s="44">
        <v>40</v>
      </c>
      <c r="M590" s="34">
        <v>11793.14</v>
      </c>
      <c r="N590" s="44" t="s">
        <v>21434</v>
      </c>
      <c r="O590" s="34">
        <v>341543</v>
      </c>
      <c r="P590" s="44">
        <v>2000</v>
      </c>
      <c r="Q590" s="46">
        <v>6221.2</v>
      </c>
      <c r="R590" s="34">
        <v>497935</v>
      </c>
      <c r="T590" s="34"/>
      <c r="U590" s="34"/>
      <c r="V590" s="34"/>
      <c r="W590" s="34"/>
      <c r="X590" s="34"/>
      <c r="Y590" s="34"/>
      <c r="Z590" s="34"/>
      <c r="AA590" s="34"/>
      <c r="AB590" s="34"/>
      <c r="AC590" s="34"/>
    </row>
    <row r="591" spans="2:29">
      <c r="B591" s="51">
        <v>199500000232850</v>
      </c>
      <c r="C591" s="45">
        <v>34973</v>
      </c>
      <c r="D591" s="44" t="s">
        <v>17815</v>
      </c>
      <c r="E591" s="34">
        <v>553558</v>
      </c>
      <c r="F591" s="34">
        <v>212405.41</v>
      </c>
      <c r="G591" s="44">
        <v>13644.61</v>
      </c>
      <c r="H591" s="44">
        <v>58</v>
      </c>
      <c r="I591" s="44">
        <v>40</v>
      </c>
      <c r="J591" s="45">
        <v>34709</v>
      </c>
      <c r="K591" s="44">
        <v>1995</v>
      </c>
      <c r="L591" s="44">
        <v>40</v>
      </c>
      <c r="M591" s="34">
        <v>13838.95</v>
      </c>
      <c r="N591" s="44" t="s">
        <v>21448</v>
      </c>
      <c r="O591" s="34">
        <v>341153</v>
      </c>
      <c r="P591" s="44">
        <v>1995</v>
      </c>
      <c r="Q591" s="46">
        <v>5471.2</v>
      </c>
      <c r="R591" s="34">
        <v>565547</v>
      </c>
      <c r="T591" s="34"/>
      <c r="U591" s="34"/>
      <c r="V591" s="34"/>
      <c r="W591" s="34"/>
      <c r="X591" s="34"/>
      <c r="Y591" s="34"/>
      <c r="Z591" s="34"/>
      <c r="AA591" s="34"/>
      <c r="AB591" s="34"/>
      <c r="AC591" s="34"/>
    </row>
    <row r="592" spans="2:29">
      <c r="B592" s="51">
        <v>200910000028255</v>
      </c>
      <c r="C592" s="45">
        <v>39903</v>
      </c>
      <c r="D592" s="44" t="s">
        <v>19960</v>
      </c>
      <c r="E592" s="34">
        <v>354218.6</v>
      </c>
      <c r="F592" s="34">
        <v>13295.35</v>
      </c>
      <c r="G592" s="44">
        <v>8855.49</v>
      </c>
      <c r="H592" s="44">
        <v>70</v>
      </c>
      <c r="I592" s="44">
        <v>40</v>
      </c>
      <c r="J592" s="45">
        <v>39903</v>
      </c>
      <c r="K592" s="44">
        <v>2009</v>
      </c>
      <c r="L592" s="44">
        <v>40</v>
      </c>
      <c r="M592" s="34">
        <v>8855.4699999999993</v>
      </c>
      <c r="N592" s="44" t="s">
        <v>21420</v>
      </c>
      <c r="O592" s="34">
        <v>340923</v>
      </c>
      <c r="P592" s="44">
        <v>2009</v>
      </c>
      <c r="Q592" s="46">
        <v>8569.7999999999993</v>
      </c>
      <c r="R592" s="34">
        <v>360815</v>
      </c>
      <c r="T592" s="34"/>
      <c r="U592" s="34"/>
      <c r="V592" s="34"/>
      <c r="W592" s="34"/>
      <c r="X592" s="34"/>
      <c r="Y592" s="34"/>
      <c r="Z592" s="34"/>
      <c r="AA592" s="34"/>
      <c r="AB592" s="34"/>
      <c r="AC592" s="34"/>
    </row>
    <row r="593" spans="2:29">
      <c r="B593" s="51" t="s">
        <v>21289</v>
      </c>
      <c r="C593" s="45">
        <v>37895</v>
      </c>
      <c r="D593" s="44" t="s">
        <v>19322</v>
      </c>
      <c r="E593" s="34">
        <v>523721</v>
      </c>
      <c r="F593" s="34">
        <v>183286.59</v>
      </c>
      <c r="G593" s="44">
        <v>26181.75</v>
      </c>
      <c r="H593" s="44">
        <v>70</v>
      </c>
      <c r="I593" s="44">
        <v>20</v>
      </c>
      <c r="J593" s="45">
        <v>37631</v>
      </c>
      <c r="K593" s="44">
        <v>2003</v>
      </c>
      <c r="L593" s="44">
        <v>20</v>
      </c>
      <c r="M593" s="34">
        <v>26186.05</v>
      </c>
      <c r="N593" s="44" t="s">
        <v>21420</v>
      </c>
      <c r="O593" s="34">
        <v>340434</v>
      </c>
      <c r="P593" s="44">
        <v>2003</v>
      </c>
      <c r="Q593" s="46">
        <v>6694.6</v>
      </c>
      <c r="R593" s="34">
        <v>461217</v>
      </c>
      <c r="T593" s="34"/>
      <c r="U593" s="34"/>
      <c r="V593" s="34"/>
      <c r="W593" s="34"/>
      <c r="X593" s="34"/>
      <c r="Y593" s="34"/>
      <c r="Z593" s="34"/>
      <c r="AA593" s="34"/>
      <c r="AB593" s="34"/>
      <c r="AC593" s="34"/>
    </row>
    <row r="594" spans="2:29">
      <c r="B594" s="51">
        <v>200000000233740</v>
      </c>
      <c r="C594" s="45">
        <v>36799</v>
      </c>
      <c r="D594" s="44" t="s">
        <v>18566</v>
      </c>
      <c r="E594" s="34">
        <v>469081.38</v>
      </c>
      <c r="F594" s="34">
        <v>129453.06</v>
      </c>
      <c r="G594" s="44">
        <v>11320.68</v>
      </c>
      <c r="H594" s="44">
        <v>68</v>
      </c>
      <c r="I594" s="44">
        <v>40</v>
      </c>
      <c r="J594" s="45">
        <v>36799</v>
      </c>
      <c r="K594" s="44">
        <v>2000</v>
      </c>
      <c r="L594" s="44">
        <v>40</v>
      </c>
      <c r="M594" s="34">
        <v>11727.03</v>
      </c>
      <c r="N594" s="44" t="s">
        <v>21434</v>
      </c>
      <c r="O594" s="34">
        <v>339628</v>
      </c>
      <c r="P594" s="44">
        <v>2000</v>
      </c>
      <c r="Q594" s="46">
        <v>6221.2</v>
      </c>
      <c r="R594" s="34">
        <v>495144</v>
      </c>
      <c r="T594" s="34"/>
      <c r="U594" s="34"/>
      <c r="V594" s="34"/>
      <c r="W594" s="34"/>
      <c r="X594" s="34"/>
      <c r="Y594" s="34"/>
      <c r="Z594" s="34"/>
      <c r="AA594" s="34"/>
      <c r="AB594" s="34"/>
      <c r="AC594" s="34"/>
    </row>
    <row r="595" spans="2:29">
      <c r="B595" s="51" t="s">
        <v>18751</v>
      </c>
      <c r="C595" s="45">
        <v>37530</v>
      </c>
      <c r="D595" s="44" t="s">
        <v>17721</v>
      </c>
      <c r="E595" s="34">
        <v>423271.15</v>
      </c>
      <c r="F595" s="34">
        <v>84593.54</v>
      </c>
      <c r="G595" s="44">
        <v>10582.78</v>
      </c>
      <c r="H595" s="44">
        <v>90</v>
      </c>
      <c r="I595" s="44">
        <v>40</v>
      </c>
      <c r="J595" s="45">
        <v>37266</v>
      </c>
      <c r="K595" s="44">
        <v>2002</v>
      </c>
      <c r="L595" s="44">
        <v>40</v>
      </c>
      <c r="M595" s="34">
        <v>10581.78</v>
      </c>
      <c r="N595" s="44" t="s">
        <v>21421</v>
      </c>
      <c r="O595" s="34">
        <v>338678</v>
      </c>
      <c r="P595" s="44">
        <v>2002</v>
      </c>
      <c r="Q595" s="46">
        <v>6537.9</v>
      </c>
      <c r="R595" s="34">
        <v>469835</v>
      </c>
      <c r="T595" s="34"/>
      <c r="U595" s="34"/>
      <c r="V595" s="34"/>
      <c r="W595" s="34"/>
      <c r="X595" s="34"/>
      <c r="Y595" s="34"/>
      <c r="Z595" s="34"/>
      <c r="AA595" s="34"/>
      <c r="AB595" s="34"/>
      <c r="AC595" s="34"/>
    </row>
    <row r="596" spans="2:29">
      <c r="B596" s="51">
        <v>199700000216220</v>
      </c>
      <c r="C596" s="45">
        <v>35703</v>
      </c>
      <c r="D596" s="44" t="s">
        <v>18061</v>
      </c>
      <c r="E596" s="34">
        <v>500000</v>
      </c>
      <c r="F596" s="34">
        <v>162804.26</v>
      </c>
      <c r="G596" s="44">
        <v>12488.75</v>
      </c>
      <c r="H596" s="44">
        <v>72</v>
      </c>
      <c r="I596" s="44">
        <v>40</v>
      </c>
      <c r="J596" s="45">
        <v>35703</v>
      </c>
      <c r="K596" s="44">
        <v>1997</v>
      </c>
      <c r="L596" s="44">
        <v>40</v>
      </c>
      <c r="M596" s="34">
        <v>12500</v>
      </c>
      <c r="N596" s="44" t="s">
        <v>21430</v>
      </c>
      <c r="O596" s="34">
        <v>337196</v>
      </c>
      <c r="P596" s="44">
        <v>1997</v>
      </c>
      <c r="Q596" s="46">
        <v>5825.1</v>
      </c>
      <c r="R596" s="34">
        <v>525020</v>
      </c>
      <c r="T596" s="34"/>
      <c r="U596" s="34"/>
      <c r="V596" s="34"/>
      <c r="W596" s="34"/>
      <c r="X596" s="34"/>
      <c r="Y596" s="34"/>
      <c r="Z596" s="34"/>
      <c r="AA596" s="34"/>
      <c r="AB596" s="34"/>
      <c r="AC596" s="34"/>
    </row>
    <row r="597" spans="2:29">
      <c r="B597" s="51">
        <v>199000000216190</v>
      </c>
      <c r="C597" s="45">
        <v>33147</v>
      </c>
      <c r="D597" s="44" t="s">
        <v>17175</v>
      </c>
      <c r="E597" s="34">
        <v>683829.8</v>
      </c>
      <c r="F597" s="34">
        <v>349199.56</v>
      </c>
      <c r="G597" s="44">
        <v>16729.22</v>
      </c>
      <c r="H597" s="44">
        <v>60</v>
      </c>
      <c r="I597" s="44">
        <v>40</v>
      </c>
      <c r="J597" s="45">
        <v>32883</v>
      </c>
      <c r="K597" s="44">
        <v>1990</v>
      </c>
      <c r="L597" s="44">
        <v>40</v>
      </c>
      <c r="M597" s="34">
        <v>17095.75</v>
      </c>
      <c r="N597" s="44" t="s">
        <v>21449</v>
      </c>
      <c r="O597" s="34">
        <v>334630</v>
      </c>
      <c r="P597" s="44">
        <v>1990</v>
      </c>
      <c r="Q597" s="46">
        <v>4731.3</v>
      </c>
      <c r="R597" s="34">
        <v>641481</v>
      </c>
      <c r="T597" s="34"/>
      <c r="U597" s="34"/>
      <c r="V597" s="34"/>
      <c r="W597" s="34"/>
      <c r="X597" s="34"/>
      <c r="Y597" s="34"/>
      <c r="Z597" s="34"/>
      <c r="AA597" s="34"/>
      <c r="AB597" s="34"/>
      <c r="AC597" s="34"/>
    </row>
    <row r="598" spans="2:29">
      <c r="B598" s="51">
        <v>199000000216180</v>
      </c>
      <c r="C598" s="45">
        <v>33147</v>
      </c>
      <c r="D598" s="44" t="s">
        <v>17174</v>
      </c>
      <c r="E598" s="34">
        <v>683829.79</v>
      </c>
      <c r="F598" s="34">
        <v>349199.56</v>
      </c>
      <c r="G598" s="44">
        <v>16729.22</v>
      </c>
      <c r="H598" s="44">
        <v>60</v>
      </c>
      <c r="I598" s="44">
        <v>40</v>
      </c>
      <c r="J598" s="45">
        <v>32883</v>
      </c>
      <c r="K598" s="44">
        <v>1990</v>
      </c>
      <c r="L598" s="44">
        <v>40</v>
      </c>
      <c r="M598" s="34">
        <v>17095.740000000002</v>
      </c>
      <c r="N598" s="44" t="s">
        <v>21449</v>
      </c>
      <c r="O598" s="34">
        <v>334630</v>
      </c>
      <c r="P598" s="44">
        <v>1990</v>
      </c>
      <c r="Q598" s="46">
        <v>4731.3</v>
      </c>
      <c r="R598" s="34">
        <v>641481</v>
      </c>
      <c r="T598" s="34"/>
      <c r="U598" s="34"/>
      <c r="V598" s="34"/>
      <c r="W598" s="34"/>
      <c r="X598" s="34"/>
      <c r="Y598" s="34"/>
      <c r="Z598" s="34"/>
      <c r="AA598" s="34"/>
      <c r="AB598" s="34"/>
      <c r="AC598" s="34"/>
    </row>
    <row r="599" spans="2:29">
      <c r="B599" s="51">
        <v>198900000217860</v>
      </c>
      <c r="C599" s="45">
        <v>32782</v>
      </c>
      <c r="D599" s="44" t="s">
        <v>16212</v>
      </c>
      <c r="E599" s="34">
        <v>693176.22</v>
      </c>
      <c r="F599" s="34">
        <v>358680.91</v>
      </c>
      <c r="G599" s="44">
        <v>17602.490000000002</v>
      </c>
      <c r="H599" s="44">
        <v>44</v>
      </c>
      <c r="I599" s="44">
        <v>40</v>
      </c>
      <c r="J599" s="45">
        <v>32518</v>
      </c>
      <c r="K599" s="44">
        <v>1989</v>
      </c>
      <c r="L599" s="44">
        <v>40</v>
      </c>
      <c r="M599" s="34">
        <v>17329.41</v>
      </c>
      <c r="N599" s="44" t="s">
        <v>21431</v>
      </c>
      <c r="O599" s="34">
        <v>334495</v>
      </c>
      <c r="P599" s="44">
        <v>1989</v>
      </c>
      <c r="Q599" s="46">
        <v>4609.2</v>
      </c>
      <c r="R599" s="34">
        <v>658202</v>
      </c>
      <c r="T599" s="34"/>
      <c r="U599" s="34"/>
      <c r="V599" s="34"/>
      <c r="W599" s="34"/>
      <c r="X599" s="34"/>
      <c r="Y599" s="34"/>
      <c r="Z599" s="34"/>
      <c r="AA599" s="34"/>
      <c r="AB599" s="34"/>
      <c r="AC599" s="34"/>
    </row>
    <row r="600" spans="2:29">
      <c r="B600" s="51">
        <v>198800000242010</v>
      </c>
      <c r="C600" s="45">
        <v>32387</v>
      </c>
      <c r="D600" s="44" t="s">
        <v>20860</v>
      </c>
      <c r="E600" s="34">
        <v>744925.07</v>
      </c>
      <c r="F600" s="34">
        <v>411522.2</v>
      </c>
      <c r="G600" s="44">
        <v>18603.57</v>
      </c>
      <c r="H600" s="44">
        <v>91</v>
      </c>
      <c r="I600" s="44">
        <v>40</v>
      </c>
      <c r="J600" s="45">
        <v>32151</v>
      </c>
      <c r="K600" s="44">
        <v>1988</v>
      </c>
      <c r="L600" s="44">
        <v>40</v>
      </c>
      <c r="M600" s="34">
        <v>18623.13</v>
      </c>
      <c r="N600" s="44" t="s">
        <v>21429</v>
      </c>
      <c r="O600" s="34">
        <v>333403</v>
      </c>
      <c r="P600" s="44">
        <v>1988</v>
      </c>
      <c r="Q600" s="46">
        <v>4528</v>
      </c>
      <c r="R600" s="34">
        <v>667824</v>
      </c>
      <c r="T600" s="34"/>
      <c r="U600" s="34"/>
      <c r="V600" s="34"/>
      <c r="W600" s="34"/>
      <c r="X600" s="34"/>
      <c r="Y600" s="34"/>
      <c r="Z600" s="34"/>
      <c r="AA600" s="34"/>
      <c r="AB600" s="34"/>
      <c r="AC600" s="34"/>
    </row>
    <row r="601" spans="2:29">
      <c r="B601" s="51">
        <v>200710000006604</v>
      </c>
      <c r="C601" s="45">
        <v>38990</v>
      </c>
      <c r="D601" s="44" t="s">
        <v>19960</v>
      </c>
      <c r="E601" s="34">
        <v>359721.83</v>
      </c>
      <c r="F601" s="34">
        <v>26979.07</v>
      </c>
      <c r="G601" s="44">
        <v>8993.01</v>
      </c>
      <c r="H601" s="44">
        <v>90</v>
      </c>
      <c r="I601" s="44">
        <v>40</v>
      </c>
      <c r="J601" s="45">
        <v>38990</v>
      </c>
      <c r="K601" s="44">
        <v>2006</v>
      </c>
      <c r="L601" s="44">
        <v>40</v>
      </c>
      <c r="M601" s="34">
        <v>8993.0499999999993</v>
      </c>
      <c r="N601" s="44" t="s">
        <v>21421</v>
      </c>
      <c r="O601" s="34">
        <v>332743</v>
      </c>
      <c r="P601" s="44">
        <v>2006</v>
      </c>
      <c r="Q601" s="46">
        <v>7751.2</v>
      </c>
      <c r="R601" s="34">
        <v>389348</v>
      </c>
      <c r="T601" s="34"/>
      <c r="U601" s="34"/>
      <c r="V601" s="34"/>
      <c r="W601" s="34"/>
      <c r="X601" s="34"/>
      <c r="Y601" s="34"/>
      <c r="Z601" s="34"/>
      <c r="AA601" s="34"/>
      <c r="AB601" s="34"/>
      <c r="AC601" s="34"/>
    </row>
    <row r="602" spans="2:29">
      <c r="B602" s="51" t="s">
        <v>19380</v>
      </c>
      <c r="C602" s="45">
        <v>38261</v>
      </c>
      <c r="D602" s="44" t="s">
        <v>17074</v>
      </c>
      <c r="E602" s="34">
        <v>389297.59</v>
      </c>
      <c r="F602" s="34">
        <v>58360.2</v>
      </c>
      <c r="G602" s="44">
        <v>9732.4500000000007</v>
      </c>
      <c r="H602" s="44">
        <v>70</v>
      </c>
      <c r="I602" s="44">
        <v>40</v>
      </c>
      <c r="J602" s="45">
        <v>37996</v>
      </c>
      <c r="K602" s="44">
        <v>2004</v>
      </c>
      <c r="L602" s="44">
        <v>40</v>
      </c>
      <c r="M602" s="34">
        <v>9732.44</v>
      </c>
      <c r="N602" s="44" t="s">
        <v>21420</v>
      </c>
      <c r="O602" s="34">
        <v>330937</v>
      </c>
      <c r="P602" s="44">
        <v>2004</v>
      </c>
      <c r="Q602" s="46">
        <v>7114.9</v>
      </c>
      <c r="R602" s="34">
        <v>421869</v>
      </c>
      <c r="T602" s="34"/>
      <c r="U602" s="34"/>
      <c r="V602" s="34"/>
      <c r="W602" s="34"/>
      <c r="X602" s="34"/>
      <c r="Y602" s="34"/>
      <c r="Z602" s="34"/>
      <c r="AA602" s="34"/>
      <c r="AB602" s="34"/>
      <c r="AC602" s="34"/>
    </row>
    <row r="603" spans="2:29">
      <c r="B603" s="51">
        <v>199000000216160</v>
      </c>
      <c r="C603" s="45">
        <v>33147</v>
      </c>
      <c r="D603" s="44" t="s">
        <v>17172</v>
      </c>
      <c r="E603" s="34">
        <v>675134.82</v>
      </c>
      <c r="F603" s="34">
        <v>344807.11</v>
      </c>
      <c r="G603" s="44">
        <v>16514.150000000001</v>
      </c>
      <c r="H603" s="44">
        <v>60</v>
      </c>
      <c r="I603" s="44">
        <v>40</v>
      </c>
      <c r="J603" s="45">
        <v>32883</v>
      </c>
      <c r="K603" s="44">
        <v>1990</v>
      </c>
      <c r="L603" s="44">
        <v>40</v>
      </c>
      <c r="M603" s="34">
        <v>16878.37</v>
      </c>
      <c r="N603" s="44" t="s">
        <v>21449</v>
      </c>
      <c r="O603" s="34">
        <v>330328</v>
      </c>
      <c r="P603" s="44">
        <v>1990</v>
      </c>
      <c r="Q603" s="46">
        <v>4731.3</v>
      </c>
      <c r="R603" s="34">
        <v>633233</v>
      </c>
      <c r="T603" s="34"/>
      <c r="U603" s="34"/>
      <c r="V603" s="34"/>
      <c r="W603" s="34"/>
      <c r="X603" s="34"/>
      <c r="Y603" s="34"/>
      <c r="Z603" s="34"/>
      <c r="AA603" s="34"/>
      <c r="AB603" s="34"/>
      <c r="AC603" s="34"/>
    </row>
    <row r="604" spans="2:29">
      <c r="B604" s="51" t="s">
        <v>19582</v>
      </c>
      <c r="C604" s="45">
        <v>37530</v>
      </c>
      <c r="D604" s="44" t="s">
        <v>19695</v>
      </c>
      <c r="E604" s="34">
        <v>411169.14</v>
      </c>
      <c r="F604" s="34">
        <v>82230.61</v>
      </c>
      <c r="G604" s="44">
        <v>10278.4</v>
      </c>
      <c r="H604" s="44">
        <v>82</v>
      </c>
      <c r="I604" s="44">
        <v>40</v>
      </c>
      <c r="J604" s="45">
        <v>37266</v>
      </c>
      <c r="K604" s="44">
        <v>2002</v>
      </c>
      <c r="L604" s="44">
        <v>40</v>
      </c>
      <c r="M604" s="34">
        <v>10279.23</v>
      </c>
      <c r="N604" s="44" t="s">
        <v>21418</v>
      </c>
      <c r="O604" s="34">
        <v>328939</v>
      </c>
      <c r="P604" s="44">
        <v>2002</v>
      </c>
      <c r="Q604" s="46">
        <v>6537.9</v>
      </c>
      <c r="R604" s="34">
        <v>456324</v>
      </c>
      <c r="T604" s="34"/>
      <c r="U604" s="34"/>
      <c r="V604" s="34"/>
      <c r="W604" s="34"/>
      <c r="X604" s="34"/>
      <c r="Y604" s="34"/>
      <c r="Z604" s="34"/>
      <c r="AA604" s="34"/>
      <c r="AB604" s="34"/>
      <c r="AC604" s="34"/>
    </row>
    <row r="605" spans="2:29">
      <c r="B605" s="51">
        <v>199000000237570</v>
      </c>
      <c r="C605" s="45">
        <v>33147</v>
      </c>
      <c r="D605" s="44" t="s">
        <v>17068</v>
      </c>
      <c r="E605" s="34">
        <v>647832.87</v>
      </c>
      <c r="F605" s="34">
        <v>318921.40000000002</v>
      </c>
      <c r="G605" s="44">
        <v>16443.37</v>
      </c>
      <c r="H605" s="44">
        <v>90</v>
      </c>
      <c r="I605" s="44">
        <v>40</v>
      </c>
      <c r="J605" s="45">
        <v>32883</v>
      </c>
      <c r="K605" s="44">
        <v>1990</v>
      </c>
      <c r="L605" s="44">
        <v>40</v>
      </c>
      <c r="M605" s="34">
        <v>16195.82</v>
      </c>
      <c r="N605" s="44" t="s">
        <v>21421</v>
      </c>
      <c r="O605" s="34">
        <v>328911</v>
      </c>
      <c r="P605" s="44">
        <v>1990</v>
      </c>
      <c r="Q605" s="46">
        <v>4731.3</v>
      </c>
      <c r="R605" s="34">
        <v>630518</v>
      </c>
      <c r="T605" s="34"/>
      <c r="U605" s="34"/>
      <c r="V605" s="34"/>
      <c r="W605" s="34"/>
      <c r="X605" s="34"/>
      <c r="Y605" s="34"/>
      <c r="Z605" s="34"/>
      <c r="AA605" s="34"/>
      <c r="AB605" s="34"/>
      <c r="AC605" s="34"/>
    </row>
    <row r="606" spans="2:29">
      <c r="B606" s="51">
        <v>200000000243840</v>
      </c>
      <c r="C606" s="45">
        <v>36799</v>
      </c>
      <c r="D606" s="44" t="s">
        <v>17369</v>
      </c>
      <c r="E606" s="34">
        <v>452849.21</v>
      </c>
      <c r="F606" s="34">
        <v>124973.43</v>
      </c>
      <c r="G606" s="44">
        <v>10928.93</v>
      </c>
      <c r="H606" s="44">
        <v>90</v>
      </c>
      <c r="I606" s="44">
        <v>40</v>
      </c>
      <c r="J606" s="45">
        <v>36799</v>
      </c>
      <c r="K606" s="44">
        <v>2000</v>
      </c>
      <c r="L606" s="44">
        <v>40</v>
      </c>
      <c r="M606" s="34">
        <v>11321.23</v>
      </c>
      <c r="N606" s="44" t="s">
        <v>21421</v>
      </c>
      <c r="O606" s="34">
        <v>327876</v>
      </c>
      <c r="P606" s="44">
        <v>2000</v>
      </c>
      <c r="Q606" s="46">
        <v>6221.2</v>
      </c>
      <c r="R606" s="34">
        <v>478010</v>
      </c>
      <c r="T606" s="34"/>
      <c r="U606" s="34"/>
      <c r="V606" s="34"/>
      <c r="W606" s="34"/>
      <c r="X606" s="34"/>
      <c r="Y606" s="34"/>
      <c r="Z606" s="34"/>
      <c r="AA606" s="34"/>
      <c r="AB606" s="34"/>
      <c r="AC606" s="34"/>
    </row>
    <row r="607" spans="2:29">
      <c r="B607" s="51">
        <v>197900000238720</v>
      </c>
      <c r="C607" s="45">
        <v>28856</v>
      </c>
      <c r="D607" s="44" t="s">
        <v>20646</v>
      </c>
      <c r="E607" s="34">
        <v>2190705.2999999998</v>
      </c>
      <c r="F607" s="34">
        <v>1864852.89</v>
      </c>
      <c r="G607" s="44">
        <v>39474.28</v>
      </c>
      <c r="H607" s="44">
        <v>90</v>
      </c>
      <c r="I607" s="44">
        <v>40</v>
      </c>
      <c r="J607" s="45">
        <v>28856</v>
      </c>
      <c r="K607" s="44">
        <v>1979</v>
      </c>
      <c r="L607" s="44">
        <v>40</v>
      </c>
      <c r="M607" s="34">
        <v>54767.63</v>
      </c>
      <c r="N607" s="44" t="s">
        <v>21421</v>
      </c>
      <c r="O607" s="34">
        <v>325852</v>
      </c>
      <c r="P607" s="44">
        <v>1979</v>
      </c>
      <c r="Q607" s="44">
        <v>3140</v>
      </c>
      <c r="R607" s="34">
        <v>941219</v>
      </c>
      <c r="T607" s="34"/>
      <c r="U607" s="34"/>
      <c r="V607" s="34"/>
      <c r="W607" s="34"/>
      <c r="X607" s="34"/>
      <c r="Y607" s="34"/>
      <c r="Z607" s="34"/>
      <c r="AA607" s="34"/>
      <c r="AB607" s="34"/>
      <c r="AC607" s="34"/>
    </row>
    <row r="608" spans="2:29">
      <c r="B608" s="51">
        <v>198900000237560</v>
      </c>
      <c r="C608" s="45">
        <v>32782</v>
      </c>
      <c r="D608" s="44" t="s">
        <v>17052</v>
      </c>
      <c r="E608" s="34">
        <v>659516.68999999994</v>
      </c>
      <c r="F608" s="34">
        <v>341263.9</v>
      </c>
      <c r="G608" s="44">
        <v>16747.75</v>
      </c>
      <c r="H608" s="44">
        <v>90</v>
      </c>
      <c r="I608" s="44">
        <v>40</v>
      </c>
      <c r="J608" s="45">
        <v>32518</v>
      </c>
      <c r="K608" s="44">
        <v>1989</v>
      </c>
      <c r="L608" s="44">
        <v>40</v>
      </c>
      <c r="M608" s="34">
        <v>16487.919999999998</v>
      </c>
      <c r="N608" s="44" t="s">
        <v>21421</v>
      </c>
      <c r="O608" s="34">
        <v>318253</v>
      </c>
      <c r="P608" s="44">
        <v>1989</v>
      </c>
      <c r="Q608" s="46">
        <v>4609.2</v>
      </c>
      <c r="R608" s="34">
        <v>626241</v>
      </c>
      <c r="T608" s="34"/>
      <c r="U608" s="34"/>
      <c r="V608" s="34"/>
      <c r="W608" s="34"/>
      <c r="X608" s="34"/>
      <c r="Y608" s="34"/>
      <c r="Z608" s="34"/>
      <c r="AA608" s="34"/>
      <c r="AB608" s="34"/>
      <c r="AC608" s="34"/>
    </row>
    <row r="609" spans="2:29">
      <c r="B609" s="51">
        <v>200000000234170</v>
      </c>
      <c r="C609" s="45">
        <v>36799</v>
      </c>
      <c r="D609" s="44" t="s">
        <v>21232</v>
      </c>
      <c r="E609" s="34">
        <v>438256.7</v>
      </c>
      <c r="F609" s="34">
        <v>120946.32</v>
      </c>
      <c r="G609" s="44">
        <v>10576.75</v>
      </c>
      <c r="H609" s="44">
        <v>89</v>
      </c>
      <c r="I609" s="44">
        <v>40</v>
      </c>
      <c r="J609" s="45">
        <v>36799</v>
      </c>
      <c r="K609" s="44">
        <v>2000</v>
      </c>
      <c r="L609" s="44">
        <v>40</v>
      </c>
      <c r="M609" s="34">
        <v>10956.42</v>
      </c>
      <c r="N609" s="44" t="s">
        <v>21428</v>
      </c>
      <c r="O609" s="34">
        <v>317310</v>
      </c>
      <c r="P609" s="44">
        <v>2000</v>
      </c>
      <c r="Q609" s="44">
        <v>6221.2</v>
      </c>
      <c r="R609" s="34">
        <v>462607</v>
      </c>
      <c r="T609" s="34"/>
      <c r="U609" s="34"/>
      <c r="V609" s="34"/>
      <c r="W609" s="34"/>
      <c r="X609" s="34"/>
      <c r="Y609" s="34"/>
      <c r="Z609" s="34"/>
      <c r="AA609" s="34"/>
      <c r="AB609" s="34"/>
      <c r="AC609" s="34"/>
    </row>
    <row r="610" spans="2:29">
      <c r="B610" s="51">
        <v>199100000215960</v>
      </c>
      <c r="C610" s="45">
        <v>33512</v>
      </c>
      <c r="D610" s="44" t="s">
        <v>17478</v>
      </c>
      <c r="E610" s="34">
        <v>594088.93000000005</v>
      </c>
      <c r="F610" s="34">
        <v>277526.31</v>
      </c>
      <c r="G610" s="44">
        <v>15072.47</v>
      </c>
      <c r="H610" s="44">
        <v>88</v>
      </c>
      <c r="I610" s="44">
        <v>40</v>
      </c>
      <c r="J610" s="45">
        <v>33248</v>
      </c>
      <c r="K610" s="44">
        <v>1991</v>
      </c>
      <c r="L610" s="44">
        <v>40</v>
      </c>
      <c r="M610" s="34">
        <v>14852.22</v>
      </c>
      <c r="N610" s="44" t="s">
        <v>19301</v>
      </c>
      <c r="O610" s="34">
        <v>316563</v>
      </c>
      <c r="P610" s="44">
        <v>1991</v>
      </c>
      <c r="Q610" s="46">
        <v>4835.2</v>
      </c>
      <c r="R610" s="34">
        <v>593810</v>
      </c>
      <c r="T610" s="34"/>
      <c r="U610" s="34"/>
      <c r="V610" s="34"/>
      <c r="W610" s="34"/>
      <c r="X610" s="34"/>
      <c r="Y610" s="34"/>
      <c r="Z610" s="34"/>
      <c r="AA610" s="34"/>
      <c r="AB610" s="34"/>
      <c r="AC610" s="34"/>
    </row>
    <row r="611" spans="2:29">
      <c r="B611" s="51">
        <v>198900000240380</v>
      </c>
      <c r="C611" s="45">
        <v>32752</v>
      </c>
      <c r="D611" s="44" t="s">
        <v>17059</v>
      </c>
      <c r="E611" s="34">
        <v>667888</v>
      </c>
      <c r="F611" s="34">
        <v>352145.82</v>
      </c>
      <c r="G611" s="44">
        <v>16687.8</v>
      </c>
      <c r="H611" s="44">
        <v>91</v>
      </c>
      <c r="I611" s="44">
        <v>40</v>
      </c>
      <c r="J611" s="45">
        <v>32517</v>
      </c>
      <c r="K611" s="44">
        <v>1989</v>
      </c>
      <c r="L611" s="44">
        <v>40</v>
      </c>
      <c r="M611" s="34">
        <v>16697.2</v>
      </c>
      <c r="N611" s="44" t="s">
        <v>21429</v>
      </c>
      <c r="O611" s="34">
        <v>315742</v>
      </c>
      <c r="P611" s="44">
        <v>1989</v>
      </c>
      <c r="Q611" s="46">
        <v>4609.2</v>
      </c>
      <c r="R611" s="34">
        <v>621301</v>
      </c>
      <c r="T611" s="34"/>
      <c r="U611" s="34"/>
      <c r="V611" s="34"/>
      <c r="W611" s="34"/>
      <c r="X611" s="34"/>
      <c r="Y611" s="34"/>
      <c r="Z611" s="34"/>
      <c r="AA611" s="34"/>
      <c r="AB611" s="34"/>
      <c r="AC611" s="34"/>
    </row>
    <row r="612" spans="2:29">
      <c r="B612" s="51">
        <v>198300000241630</v>
      </c>
      <c r="C612" s="45">
        <v>30529</v>
      </c>
      <c r="D612" s="44" t="s">
        <v>21268</v>
      </c>
      <c r="E612" s="34">
        <v>983915.82</v>
      </c>
      <c r="F612" s="34">
        <v>668303.01</v>
      </c>
      <c r="G612" s="44">
        <v>24588.86</v>
      </c>
      <c r="H612" s="44">
        <v>91</v>
      </c>
      <c r="I612" s="44">
        <v>40</v>
      </c>
      <c r="J612" s="45">
        <v>30324</v>
      </c>
      <c r="K612" s="44">
        <v>1983</v>
      </c>
      <c r="L612" s="44">
        <v>40</v>
      </c>
      <c r="M612" s="34">
        <v>24597.9</v>
      </c>
      <c r="N612" s="44" t="s">
        <v>21429</v>
      </c>
      <c r="O612" s="34">
        <v>315613</v>
      </c>
      <c r="P612" s="44">
        <v>1983</v>
      </c>
      <c r="Q612" s="46">
        <v>4082.8</v>
      </c>
      <c r="R612" s="34">
        <v>701134</v>
      </c>
      <c r="T612" s="34"/>
      <c r="U612" s="34"/>
      <c r="V612" s="34"/>
      <c r="W612" s="34"/>
      <c r="X612" s="34"/>
      <c r="Y612" s="34"/>
      <c r="Z612" s="34"/>
      <c r="AA612" s="34"/>
      <c r="AB612" s="34"/>
      <c r="AC612" s="34"/>
    </row>
    <row r="613" spans="2:29">
      <c r="B613" s="51">
        <v>199500000244210</v>
      </c>
      <c r="C613" s="45">
        <v>34973</v>
      </c>
      <c r="D613" s="44" t="s">
        <v>17063</v>
      </c>
      <c r="E613" s="34">
        <v>497927.35</v>
      </c>
      <c r="F613" s="34">
        <v>182563.27</v>
      </c>
      <c r="G613" s="44">
        <v>12613.21</v>
      </c>
      <c r="H613" s="44">
        <v>91</v>
      </c>
      <c r="I613" s="44">
        <v>40</v>
      </c>
      <c r="J613" s="45">
        <v>34709</v>
      </c>
      <c r="K613" s="44">
        <v>1995</v>
      </c>
      <c r="L613" s="44">
        <v>40</v>
      </c>
      <c r="M613" s="34">
        <v>12448.18</v>
      </c>
      <c r="N613" s="44" t="s">
        <v>21429</v>
      </c>
      <c r="O613" s="34">
        <v>315364</v>
      </c>
      <c r="P613" s="44">
        <v>1995</v>
      </c>
      <c r="Q613" s="46">
        <v>5471.2</v>
      </c>
      <c r="R613" s="34">
        <v>522796</v>
      </c>
      <c r="T613" s="34"/>
      <c r="U613" s="34"/>
      <c r="V613" s="34"/>
      <c r="W613" s="34"/>
      <c r="X613" s="34"/>
      <c r="Y613" s="34"/>
      <c r="Z613" s="34"/>
      <c r="AA613" s="34"/>
      <c r="AB613" s="34"/>
      <c r="AC613" s="34"/>
    </row>
    <row r="614" spans="2:29">
      <c r="B614" s="51">
        <v>198800000228930</v>
      </c>
      <c r="C614" s="45">
        <v>32387</v>
      </c>
      <c r="D614" s="44" t="s">
        <v>16933</v>
      </c>
      <c r="E614" s="34">
        <v>689196.8</v>
      </c>
      <c r="F614" s="34">
        <v>376009.1</v>
      </c>
      <c r="G614" s="44">
        <v>17475.599999999999</v>
      </c>
      <c r="H614" s="44">
        <v>93</v>
      </c>
      <c r="I614" s="44">
        <v>40</v>
      </c>
      <c r="J614" s="45">
        <v>32151</v>
      </c>
      <c r="K614" s="44">
        <v>1988</v>
      </c>
      <c r="L614" s="44">
        <v>40</v>
      </c>
      <c r="M614" s="34">
        <v>17229.919999999998</v>
      </c>
      <c r="N614" s="44" t="s">
        <v>21427</v>
      </c>
      <c r="O614" s="34">
        <v>313188</v>
      </c>
      <c r="P614" s="44">
        <v>1988</v>
      </c>
      <c r="Q614" s="46">
        <v>4528</v>
      </c>
      <c r="R614" s="34">
        <v>627332</v>
      </c>
      <c r="T614" s="34"/>
      <c r="U614" s="34"/>
      <c r="V614" s="34"/>
      <c r="W614" s="34"/>
      <c r="X614" s="34"/>
      <c r="Y614" s="34"/>
      <c r="Z614" s="34"/>
      <c r="AA614" s="34"/>
      <c r="AB614" s="34"/>
      <c r="AC614" s="34"/>
    </row>
    <row r="615" spans="2:29">
      <c r="B615" s="51">
        <v>200000000240160</v>
      </c>
      <c r="C615" s="45">
        <v>36799</v>
      </c>
      <c r="D615" s="44" t="s">
        <v>18570</v>
      </c>
      <c r="E615" s="34">
        <v>432364</v>
      </c>
      <c r="F615" s="34">
        <v>119320.04</v>
      </c>
      <c r="G615" s="44">
        <v>10434.56</v>
      </c>
      <c r="H615" s="44">
        <v>70</v>
      </c>
      <c r="I615" s="44">
        <v>40</v>
      </c>
      <c r="J615" s="45">
        <v>36799</v>
      </c>
      <c r="K615" s="44">
        <v>2000</v>
      </c>
      <c r="L615" s="44">
        <v>40</v>
      </c>
      <c r="M615" s="34">
        <v>10809.1</v>
      </c>
      <c r="N615" s="44" t="s">
        <v>21420</v>
      </c>
      <c r="O615" s="34">
        <v>313044</v>
      </c>
      <c r="P615" s="44">
        <v>2000</v>
      </c>
      <c r="Q615" s="46">
        <v>6221.2</v>
      </c>
      <c r="R615" s="34">
        <v>456387</v>
      </c>
      <c r="T615" s="34"/>
      <c r="U615" s="34"/>
      <c r="V615" s="34"/>
      <c r="W615" s="34"/>
      <c r="X615" s="34"/>
      <c r="Y615" s="34"/>
      <c r="Z615" s="34"/>
      <c r="AA615" s="34"/>
      <c r="AB615" s="34"/>
      <c r="AC615" s="34"/>
    </row>
    <row r="616" spans="2:29">
      <c r="B616" s="51">
        <v>200000000233670</v>
      </c>
      <c r="C616" s="45">
        <v>36799</v>
      </c>
      <c r="D616" s="44" t="s">
        <v>18559</v>
      </c>
      <c r="E616" s="34">
        <v>431140.65</v>
      </c>
      <c r="F616" s="34">
        <v>118982.54</v>
      </c>
      <c r="G616" s="44">
        <v>10405.030000000001</v>
      </c>
      <c r="H616" s="44">
        <v>68</v>
      </c>
      <c r="I616" s="44">
        <v>40</v>
      </c>
      <c r="J616" s="45">
        <v>36799</v>
      </c>
      <c r="K616" s="44">
        <v>2000</v>
      </c>
      <c r="L616" s="44">
        <v>40</v>
      </c>
      <c r="M616" s="34">
        <v>10778.52</v>
      </c>
      <c r="N616" s="44" t="s">
        <v>21434</v>
      </c>
      <c r="O616" s="34">
        <v>312158</v>
      </c>
      <c r="P616" s="44">
        <v>2000</v>
      </c>
      <c r="Q616" s="46">
        <v>6221.2</v>
      </c>
      <c r="R616" s="34">
        <v>455095</v>
      </c>
      <c r="T616" s="34"/>
      <c r="U616" s="34"/>
      <c r="V616" s="34"/>
      <c r="W616" s="34"/>
      <c r="X616" s="34"/>
      <c r="Y616" s="34"/>
      <c r="Z616" s="34"/>
      <c r="AA616" s="34"/>
      <c r="AB616" s="34"/>
      <c r="AC616" s="34"/>
    </row>
    <row r="617" spans="2:29">
      <c r="B617" s="51">
        <v>199600000233510</v>
      </c>
      <c r="C617" s="45">
        <v>35339</v>
      </c>
      <c r="D617" s="44" t="s">
        <v>17984</v>
      </c>
      <c r="E617" s="34">
        <v>492328.28</v>
      </c>
      <c r="F617" s="34">
        <v>180561.02</v>
      </c>
      <c r="G617" s="44">
        <v>11989.46</v>
      </c>
      <c r="H617" s="44">
        <v>90</v>
      </c>
      <c r="I617" s="44">
        <v>40</v>
      </c>
      <c r="J617" s="45">
        <v>35074</v>
      </c>
      <c r="K617" s="44">
        <v>1996</v>
      </c>
      <c r="L617" s="44">
        <v>40</v>
      </c>
      <c r="M617" s="34">
        <v>12308.21</v>
      </c>
      <c r="N617" s="44" t="s">
        <v>21421</v>
      </c>
      <c r="O617" s="34">
        <v>311767</v>
      </c>
      <c r="P617" s="44">
        <v>1996</v>
      </c>
      <c r="Q617" s="46">
        <v>5622.1</v>
      </c>
      <c r="R617" s="34">
        <v>502957</v>
      </c>
      <c r="T617" s="34"/>
      <c r="U617" s="34"/>
      <c r="V617" s="34"/>
      <c r="W617" s="34"/>
      <c r="X617" s="34"/>
      <c r="Y617" s="34"/>
      <c r="Z617" s="34"/>
      <c r="AA617" s="34"/>
      <c r="AB617" s="34"/>
      <c r="AC617" s="34"/>
    </row>
    <row r="618" spans="2:29">
      <c r="B618" s="51">
        <v>199400000228210</v>
      </c>
      <c r="C618" s="45">
        <v>34608</v>
      </c>
      <c r="D618" s="44" t="s">
        <v>17712</v>
      </c>
      <c r="E618" s="34">
        <v>521073.25</v>
      </c>
      <c r="F618" s="34">
        <v>209803.36</v>
      </c>
      <c r="G618" s="44">
        <v>12968.09</v>
      </c>
      <c r="H618" s="44">
        <v>88</v>
      </c>
      <c r="I618" s="44">
        <v>40</v>
      </c>
      <c r="J618" s="45">
        <v>34344</v>
      </c>
      <c r="K618" s="44">
        <v>1994</v>
      </c>
      <c r="L618" s="44">
        <v>40</v>
      </c>
      <c r="M618" s="34">
        <v>13026.83</v>
      </c>
      <c r="N618" s="44" t="s">
        <v>19301</v>
      </c>
      <c r="O618" s="34">
        <v>311270</v>
      </c>
      <c r="P618" s="44">
        <v>1994</v>
      </c>
      <c r="Q618" s="46">
        <v>5407.6</v>
      </c>
      <c r="R618" s="34">
        <v>522074</v>
      </c>
      <c r="T618" s="34"/>
      <c r="U618" s="34"/>
      <c r="V618" s="34"/>
      <c r="W618" s="34"/>
      <c r="X618" s="34"/>
      <c r="Y618" s="34"/>
      <c r="Z618" s="34"/>
      <c r="AA618" s="34"/>
      <c r="AB618" s="34"/>
      <c r="AC618" s="34"/>
    </row>
    <row r="619" spans="2:29">
      <c r="B619" s="51">
        <v>199000000228310</v>
      </c>
      <c r="C619" s="45">
        <v>33147</v>
      </c>
      <c r="D619" s="44" t="s">
        <v>17269</v>
      </c>
      <c r="E619" s="34">
        <v>626921.77</v>
      </c>
      <c r="F619" s="34">
        <v>316100.06</v>
      </c>
      <c r="G619" s="44">
        <v>15538.96</v>
      </c>
      <c r="H619" s="44">
        <v>84</v>
      </c>
      <c r="I619" s="44">
        <v>40</v>
      </c>
      <c r="J619" s="45">
        <v>32883</v>
      </c>
      <c r="K619" s="44">
        <v>1990</v>
      </c>
      <c r="L619" s="44">
        <v>40</v>
      </c>
      <c r="M619" s="34">
        <v>15673.04</v>
      </c>
      <c r="N619" s="44" t="s">
        <v>19300</v>
      </c>
      <c r="O619" s="34">
        <v>310822</v>
      </c>
      <c r="P619" s="44">
        <v>1990</v>
      </c>
      <c r="Q619" s="46">
        <v>4731.3</v>
      </c>
      <c r="R619" s="34">
        <v>595840</v>
      </c>
      <c r="T619" s="34"/>
      <c r="U619" s="34"/>
      <c r="V619" s="34"/>
      <c r="W619" s="34"/>
      <c r="X619" s="34"/>
      <c r="Y619" s="34"/>
      <c r="Z619" s="34"/>
      <c r="AA619" s="34"/>
      <c r="AB619" s="34"/>
      <c r="AC619" s="34"/>
    </row>
    <row r="620" spans="2:29">
      <c r="B620" s="51" t="s">
        <v>19091</v>
      </c>
      <c r="C620" s="45">
        <v>38260</v>
      </c>
      <c r="D620" s="44" t="s">
        <v>17062</v>
      </c>
      <c r="E620" s="34">
        <v>365422.52</v>
      </c>
      <c r="F620" s="34">
        <v>54786.6</v>
      </c>
      <c r="G620" s="44">
        <v>9136.19</v>
      </c>
      <c r="H620" s="44">
        <v>91</v>
      </c>
      <c r="I620" s="44">
        <v>40</v>
      </c>
      <c r="J620" s="45">
        <v>38260</v>
      </c>
      <c r="K620" s="44">
        <v>2004</v>
      </c>
      <c r="L620" s="44">
        <v>40</v>
      </c>
      <c r="M620" s="34">
        <v>9135.56</v>
      </c>
      <c r="N620" s="44" t="s">
        <v>21429</v>
      </c>
      <c r="O620" s="34">
        <v>310636</v>
      </c>
      <c r="P620" s="44">
        <v>2004</v>
      </c>
      <c r="Q620" s="46">
        <v>7114.9</v>
      </c>
      <c r="R620" s="34">
        <v>395989</v>
      </c>
      <c r="T620" s="34"/>
      <c r="U620" s="34"/>
      <c r="V620" s="34"/>
      <c r="W620" s="34"/>
      <c r="X620" s="34"/>
      <c r="Y620" s="34"/>
      <c r="Z620" s="34"/>
      <c r="AA620" s="34"/>
      <c r="AB620" s="34"/>
      <c r="AC620" s="34"/>
    </row>
    <row r="621" spans="2:29">
      <c r="B621" s="51" t="s">
        <v>18933</v>
      </c>
      <c r="C621" s="45">
        <v>37894</v>
      </c>
      <c r="D621" s="44" t="s">
        <v>17062</v>
      </c>
      <c r="E621" s="34">
        <v>376258.56</v>
      </c>
      <c r="F621" s="34">
        <v>65833.2</v>
      </c>
      <c r="G621" s="44">
        <v>9406.84</v>
      </c>
      <c r="H621" s="44">
        <v>90</v>
      </c>
      <c r="I621" s="44">
        <v>40</v>
      </c>
      <c r="J621" s="45">
        <v>37894</v>
      </c>
      <c r="K621" s="44">
        <v>2003</v>
      </c>
      <c r="L621" s="44">
        <v>40</v>
      </c>
      <c r="M621" s="34">
        <v>9406.4599999999991</v>
      </c>
      <c r="N621" s="44" t="s">
        <v>21421</v>
      </c>
      <c r="O621" s="34">
        <v>310425</v>
      </c>
      <c r="P621" s="44">
        <v>2003</v>
      </c>
      <c r="Q621" s="46">
        <v>6694.6</v>
      </c>
      <c r="R621" s="34">
        <v>420561</v>
      </c>
      <c r="T621" s="34"/>
      <c r="U621" s="34"/>
      <c r="V621" s="34"/>
      <c r="W621" s="34"/>
      <c r="X621" s="34"/>
      <c r="Y621" s="34"/>
      <c r="Z621" s="34"/>
      <c r="AA621" s="34"/>
      <c r="AB621" s="34"/>
      <c r="AC621" s="34"/>
    </row>
    <row r="622" spans="2:29">
      <c r="B622" s="51">
        <v>199200000216500</v>
      </c>
      <c r="C622" s="45">
        <v>33878</v>
      </c>
      <c r="D622" s="44" t="s">
        <v>17536</v>
      </c>
      <c r="E622" s="34">
        <v>615326</v>
      </c>
      <c r="F622" s="34">
        <v>306033.53000000003</v>
      </c>
      <c r="G622" s="44">
        <v>14056.58</v>
      </c>
      <c r="H622" s="44">
        <v>56</v>
      </c>
      <c r="I622" s="44">
        <v>40</v>
      </c>
      <c r="J622" s="45">
        <v>33613</v>
      </c>
      <c r="K622" s="44">
        <v>1992</v>
      </c>
      <c r="L622" s="44">
        <v>40</v>
      </c>
      <c r="M622" s="34">
        <v>15383.15</v>
      </c>
      <c r="N622" s="44" t="s">
        <v>21422</v>
      </c>
      <c r="O622" s="34">
        <v>309292</v>
      </c>
      <c r="P622" s="44">
        <v>1992</v>
      </c>
      <c r="Q622" s="46">
        <v>4984.5</v>
      </c>
      <c r="R622" s="34">
        <v>562790</v>
      </c>
      <c r="T622" s="34"/>
      <c r="U622" s="34"/>
      <c r="V622" s="34"/>
      <c r="W622" s="34"/>
      <c r="X622" s="34"/>
      <c r="Y622" s="34"/>
      <c r="Z622" s="34"/>
      <c r="AA622" s="34"/>
      <c r="AB622" s="34"/>
      <c r="AC622" s="34"/>
    </row>
    <row r="623" spans="2:29">
      <c r="B623" s="51">
        <v>198800000229200</v>
      </c>
      <c r="C623" s="45">
        <v>32387</v>
      </c>
      <c r="D623" s="44" t="s">
        <v>16275</v>
      </c>
      <c r="E623" s="34">
        <v>690031.33</v>
      </c>
      <c r="F623" s="34">
        <v>381197.12</v>
      </c>
      <c r="G623" s="44">
        <v>17232.68</v>
      </c>
      <c r="H623" s="44">
        <v>48</v>
      </c>
      <c r="I623" s="44">
        <v>40</v>
      </c>
      <c r="J623" s="45">
        <v>32151</v>
      </c>
      <c r="K623" s="44">
        <v>1988</v>
      </c>
      <c r="L623" s="44">
        <v>40</v>
      </c>
      <c r="M623" s="34">
        <v>17250.78</v>
      </c>
      <c r="N623" s="44" t="s">
        <v>19298</v>
      </c>
      <c r="O623" s="34">
        <v>308834</v>
      </c>
      <c r="P623" s="44">
        <v>1988</v>
      </c>
      <c r="Q623" s="46">
        <v>4528</v>
      </c>
      <c r="R623" s="34">
        <v>618612</v>
      </c>
      <c r="T623" s="34"/>
      <c r="U623" s="34"/>
      <c r="V623" s="34"/>
      <c r="W623" s="34"/>
      <c r="X623" s="34"/>
      <c r="Y623" s="34"/>
      <c r="Z623" s="34"/>
      <c r="AA623" s="34"/>
      <c r="AB623" s="34"/>
      <c r="AC623" s="34"/>
    </row>
    <row r="624" spans="2:29">
      <c r="B624" s="51">
        <v>199600000233270</v>
      </c>
      <c r="C624" s="45">
        <v>35339</v>
      </c>
      <c r="D624" s="44" t="s">
        <v>21127</v>
      </c>
      <c r="E624" s="34">
        <v>486888.15</v>
      </c>
      <c r="F624" s="34">
        <v>178565.87</v>
      </c>
      <c r="G624" s="44">
        <v>11856.99</v>
      </c>
      <c r="H624" s="44">
        <v>70</v>
      </c>
      <c r="I624" s="44">
        <v>40</v>
      </c>
      <c r="J624" s="45">
        <v>35074</v>
      </c>
      <c r="K624" s="44">
        <v>1996</v>
      </c>
      <c r="L624" s="44">
        <v>40</v>
      </c>
      <c r="M624" s="34">
        <v>12172.2</v>
      </c>
      <c r="N624" s="44" t="s">
        <v>21420</v>
      </c>
      <c r="O624" s="34">
        <v>308322</v>
      </c>
      <c r="P624" s="44">
        <v>1996</v>
      </c>
      <c r="Q624" s="46">
        <v>5622.1</v>
      </c>
      <c r="R624" s="34">
        <v>497399</v>
      </c>
      <c r="T624" s="34"/>
      <c r="U624" s="34"/>
      <c r="V624" s="34"/>
      <c r="W624" s="34"/>
      <c r="X624" s="34"/>
      <c r="Y624" s="34"/>
      <c r="Z624" s="34"/>
      <c r="AA624" s="34"/>
      <c r="AB624" s="34"/>
      <c r="AC624" s="34"/>
    </row>
    <row r="625" spans="2:29">
      <c r="B625" s="51">
        <v>198300000244640</v>
      </c>
      <c r="C625" s="45">
        <v>30529</v>
      </c>
      <c r="D625" s="44" t="s">
        <v>19304</v>
      </c>
      <c r="E625" s="34">
        <v>958408.67</v>
      </c>
      <c r="F625" s="34">
        <v>650977.9</v>
      </c>
      <c r="G625" s="46">
        <v>23951.42</v>
      </c>
      <c r="H625" s="44">
        <v>86</v>
      </c>
      <c r="I625" s="44">
        <v>40</v>
      </c>
      <c r="J625" s="45">
        <v>30529</v>
      </c>
      <c r="K625" s="44">
        <v>1983</v>
      </c>
      <c r="L625" s="44">
        <v>40</v>
      </c>
      <c r="M625" s="34">
        <v>23960.22</v>
      </c>
      <c r="N625" s="73" t="s">
        <v>19309</v>
      </c>
      <c r="O625" s="34">
        <v>307431</v>
      </c>
      <c r="P625" s="44">
        <v>1983</v>
      </c>
      <c r="Q625" s="46">
        <v>4082.8</v>
      </c>
      <c r="R625" s="34">
        <v>682958</v>
      </c>
      <c r="T625" s="34"/>
      <c r="U625" s="34"/>
      <c r="V625" s="34"/>
      <c r="W625" s="34"/>
      <c r="X625" s="34"/>
      <c r="Y625" s="34"/>
      <c r="Z625" s="34"/>
      <c r="AA625" s="34"/>
      <c r="AB625" s="34"/>
      <c r="AC625" s="34"/>
    </row>
    <row r="626" spans="2:29">
      <c r="B626" s="51">
        <v>199000000232750</v>
      </c>
      <c r="C626" s="45">
        <v>33147</v>
      </c>
      <c r="D626" s="44" t="s">
        <v>17323</v>
      </c>
      <c r="E626" s="34">
        <v>604899.89</v>
      </c>
      <c r="F626" s="34">
        <v>297785.81</v>
      </c>
      <c r="G626" s="44">
        <v>15353.57</v>
      </c>
      <c r="H626" s="44">
        <v>70</v>
      </c>
      <c r="I626" s="44">
        <v>40</v>
      </c>
      <c r="J626" s="45">
        <v>32883</v>
      </c>
      <c r="K626" s="44">
        <v>1990</v>
      </c>
      <c r="L626" s="44">
        <v>40</v>
      </c>
      <c r="M626" s="34">
        <v>15122.5</v>
      </c>
      <c r="N626" s="44" t="s">
        <v>21420</v>
      </c>
      <c r="O626" s="34">
        <v>307114</v>
      </c>
      <c r="P626" s="44">
        <v>1990</v>
      </c>
      <c r="Q626" s="46">
        <v>4731.3</v>
      </c>
      <c r="R626" s="34">
        <v>588733</v>
      </c>
      <c r="T626" s="34"/>
      <c r="U626" s="34"/>
      <c r="V626" s="34"/>
      <c r="W626" s="34"/>
      <c r="X626" s="34"/>
      <c r="Y626" s="34"/>
      <c r="Z626" s="34"/>
      <c r="AA626" s="34"/>
      <c r="AB626" s="34"/>
      <c r="AC626" s="34"/>
    </row>
    <row r="627" spans="2:29">
      <c r="B627" s="51">
        <v>199000000232170</v>
      </c>
      <c r="C627" s="45">
        <v>33147</v>
      </c>
      <c r="D627" s="44" t="s">
        <v>17291</v>
      </c>
      <c r="E627" s="34">
        <v>632080.27</v>
      </c>
      <c r="F627" s="34">
        <v>325173.28000000003</v>
      </c>
      <c r="G627" s="44">
        <v>15343.29</v>
      </c>
      <c r="H627" s="44">
        <v>70</v>
      </c>
      <c r="I627" s="44">
        <v>40</v>
      </c>
      <c r="J627" s="45">
        <v>32883</v>
      </c>
      <c r="K627" s="44">
        <v>1990</v>
      </c>
      <c r="L627" s="44">
        <v>40</v>
      </c>
      <c r="M627" s="34">
        <v>15802.01</v>
      </c>
      <c r="N627" s="44" t="s">
        <v>21420</v>
      </c>
      <c r="O627" s="34">
        <v>306907</v>
      </c>
      <c r="P627" s="44">
        <v>1990</v>
      </c>
      <c r="Q627" s="46">
        <v>4731.3</v>
      </c>
      <c r="R627" s="34">
        <v>588336</v>
      </c>
      <c r="T627" s="34"/>
      <c r="U627" s="34"/>
      <c r="V627" s="34"/>
      <c r="W627" s="34"/>
      <c r="X627" s="34"/>
      <c r="Y627" s="34"/>
      <c r="Z627" s="34"/>
      <c r="AA627" s="34"/>
      <c r="AB627" s="34"/>
      <c r="AC627" s="34"/>
    </row>
    <row r="628" spans="2:29">
      <c r="B628" s="51">
        <v>198900000239110</v>
      </c>
      <c r="C628" s="45">
        <v>32782</v>
      </c>
      <c r="D628" s="44" t="s">
        <v>17054</v>
      </c>
      <c r="E628" s="34">
        <v>635842.39</v>
      </c>
      <c r="F628" s="34">
        <v>329013.65000000002</v>
      </c>
      <c r="G628" s="44">
        <v>16146.53</v>
      </c>
      <c r="H628" s="44">
        <v>70</v>
      </c>
      <c r="I628" s="44">
        <v>40</v>
      </c>
      <c r="J628" s="45">
        <v>32518</v>
      </c>
      <c r="K628" s="44">
        <v>1989</v>
      </c>
      <c r="L628" s="44">
        <v>40</v>
      </c>
      <c r="M628" s="34">
        <v>15896.06</v>
      </c>
      <c r="N628" s="44" t="s">
        <v>21420</v>
      </c>
      <c r="O628" s="34">
        <v>306829</v>
      </c>
      <c r="P628" s="44">
        <v>1989</v>
      </c>
      <c r="Q628" s="46">
        <v>4609.2</v>
      </c>
      <c r="R628" s="34">
        <v>603762</v>
      </c>
      <c r="T628" s="34"/>
      <c r="U628" s="34"/>
      <c r="V628" s="34"/>
      <c r="W628" s="34"/>
      <c r="X628" s="34"/>
      <c r="Y628" s="34"/>
      <c r="Z628" s="34"/>
      <c r="AA628" s="34"/>
      <c r="AB628" s="34"/>
      <c r="AC628" s="34"/>
    </row>
    <row r="629" spans="2:29">
      <c r="B629" s="51">
        <v>199200000227960</v>
      </c>
      <c r="C629" s="45">
        <v>33878</v>
      </c>
      <c r="D629" s="44" t="s">
        <v>17564</v>
      </c>
      <c r="E629" s="34">
        <v>610244</v>
      </c>
      <c r="F629" s="34">
        <v>303506</v>
      </c>
      <c r="G629" s="44">
        <v>13940.47</v>
      </c>
      <c r="H629" s="44">
        <v>56</v>
      </c>
      <c r="I629" s="44">
        <v>40</v>
      </c>
      <c r="J629" s="45">
        <v>33613</v>
      </c>
      <c r="K629" s="44">
        <v>1992</v>
      </c>
      <c r="L629" s="44">
        <v>40</v>
      </c>
      <c r="M629" s="34">
        <v>15256.1</v>
      </c>
      <c r="N629" s="44" t="s">
        <v>21422</v>
      </c>
      <c r="O629" s="34">
        <v>306738</v>
      </c>
      <c r="P629" s="44">
        <v>1992</v>
      </c>
      <c r="Q629" s="46">
        <v>4984.5</v>
      </c>
      <c r="R629" s="34">
        <v>558141</v>
      </c>
      <c r="T629" s="34"/>
      <c r="U629" s="34"/>
      <c r="V629" s="34"/>
      <c r="W629" s="34"/>
      <c r="X629" s="34"/>
      <c r="Y629" s="34"/>
      <c r="Z629" s="34"/>
      <c r="AA629" s="34"/>
      <c r="AB629" s="34"/>
      <c r="AC629" s="34"/>
    </row>
    <row r="630" spans="2:29">
      <c r="B630" s="51">
        <v>199400000243940</v>
      </c>
      <c r="C630" s="45">
        <v>34608</v>
      </c>
      <c r="D630" s="44" t="s">
        <v>17063</v>
      </c>
      <c r="E630" s="34">
        <v>512243.21</v>
      </c>
      <c r="F630" s="34">
        <v>206025.62</v>
      </c>
      <c r="G630" s="44">
        <v>12757.59</v>
      </c>
      <c r="H630" s="44">
        <v>90</v>
      </c>
      <c r="I630" s="44">
        <v>40</v>
      </c>
      <c r="J630" s="45">
        <v>34344</v>
      </c>
      <c r="K630" s="44">
        <v>1994</v>
      </c>
      <c r="L630" s="44">
        <v>40</v>
      </c>
      <c r="M630" s="34">
        <v>12806.08</v>
      </c>
      <c r="N630" s="44" t="s">
        <v>21421</v>
      </c>
      <c r="O630" s="34">
        <v>306218</v>
      </c>
      <c r="P630" s="44">
        <v>1994</v>
      </c>
      <c r="Q630" s="46">
        <v>5407.6</v>
      </c>
      <c r="R630" s="34">
        <v>513600</v>
      </c>
      <c r="T630" s="34"/>
      <c r="U630" s="34"/>
      <c r="V630" s="34"/>
      <c r="W630" s="34"/>
      <c r="X630" s="34"/>
      <c r="Y630" s="34"/>
      <c r="Z630" s="34"/>
      <c r="AA630" s="34"/>
      <c r="AB630" s="34"/>
      <c r="AC630" s="34"/>
    </row>
    <row r="631" spans="2:29">
      <c r="B631" s="51">
        <v>200810000019471</v>
      </c>
      <c r="C631" s="45">
        <v>38874</v>
      </c>
      <c r="D631" s="44" t="s">
        <v>20146</v>
      </c>
      <c r="E631" s="34">
        <v>342507.12</v>
      </c>
      <c r="F631" s="34">
        <v>37140.269999999997</v>
      </c>
      <c r="G631" s="44">
        <v>8557.94</v>
      </c>
      <c r="H631" s="44">
        <v>90</v>
      </c>
      <c r="I631" s="44">
        <v>40</v>
      </c>
      <c r="J631" s="45">
        <v>38874</v>
      </c>
      <c r="K631" s="44">
        <v>2006</v>
      </c>
      <c r="L631" s="44">
        <v>40</v>
      </c>
      <c r="M631" s="34">
        <v>8562.68</v>
      </c>
      <c r="N631" s="44" t="s">
        <v>21421</v>
      </c>
      <c r="O631" s="34">
        <v>305367</v>
      </c>
      <c r="P631" s="44">
        <v>2006</v>
      </c>
      <c r="Q631" s="46">
        <v>7751.2</v>
      </c>
      <c r="R631" s="34">
        <v>357315</v>
      </c>
      <c r="T631" s="34"/>
      <c r="U631" s="34"/>
      <c r="V631" s="34"/>
      <c r="W631" s="34"/>
      <c r="X631" s="34"/>
      <c r="Y631" s="34"/>
      <c r="Z631" s="34"/>
      <c r="AA631" s="34"/>
      <c r="AB631" s="34"/>
      <c r="AC631" s="34"/>
    </row>
    <row r="632" spans="2:29">
      <c r="B632" s="51">
        <v>199600000244050</v>
      </c>
      <c r="C632" s="45">
        <v>35339</v>
      </c>
      <c r="D632" s="44" t="s">
        <v>17996</v>
      </c>
      <c r="E632" s="34">
        <v>461520.81</v>
      </c>
      <c r="F632" s="34">
        <v>157615.04999999999</v>
      </c>
      <c r="G632" s="44">
        <v>11687.18</v>
      </c>
      <c r="H632" s="44">
        <v>91</v>
      </c>
      <c r="I632" s="44">
        <v>40</v>
      </c>
      <c r="J632" s="45">
        <v>35074</v>
      </c>
      <c r="K632" s="44">
        <v>1996</v>
      </c>
      <c r="L632" s="44">
        <v>40</v>
      </c>
      <c r="M632" s="34">
        <v>11538.02</v>
      </c>
      <c r="N632" s="44" t="s">
        <v>21429</v>
      </c>
      <c r="O632" s="34">
        <v>303906</v>
      </c>
      <c r="P632" s="44">
        <v>1996</v>
      </c>
      <c r="Q632" s="46">
        <v>5622.1</v>
      </c>
      <c r="R632" s="34">
        <v>490274</v>
      </c>
      <c r="T632" s="34"/>
      <c r="U632" s="34"/>
      <c r="V632" s="34"/>
      <c r="W632" s="34"/>
      <c r="X632" s="34"/>
      <c r="Y632" s="34"/>
      <c r="Z632" s="34"/>
      <c r="AA632" s="34"/>
      <c r="AB632" s="34"/>
      <c r="AC632" s="34"/>
    </row>
    <row r="633" spans="2:29">
      <c r="B633" s="51">
        <v>200810000017341</v>
      </c>
      <c r="C633" s="45">
        <v>39461</v>
      </c>
      <c r="D633" s="44" t="s">
        <v>21122</v>
      </c>
      <c r="E633" s="34">
        <v>422369.6</v>
      </c>
      <c r="F633" s="34">
        <v>118604.6</v>
      </c>
      <c r="G633" s="44">
        <v>70802.63</v>
      </c>
      <c r="H633" s="44">
        <v>82</v>
      </c>
      <c r="I633" s="44">
        <v>7</v>
      </c>
      <c r="J633" s="45">
        <v>39461</v>
      </c>
      <c r="K633" s="44">
        <v>2008</v>
      </c>
      <c r="L633" s="44">
        <v>7</v>
      </c>
      <c r="M633" s="34">
        <v>60338.51</v>
      </c>
      <c r="N633" s="44" t="s">
        <v>21418</v>
      </c>
      <c r="O633" s="34">
        <v>303765</v>
      </c>
      <c r="P633" s="44">
        <v>2008</v>
      </c>
      <c r="Q633" s="46">
        <v>8311.1</v>
      </c>
      <c r="R633" s="34">
        <v>331495</v>
      </c>
      <c r="T633" s="34"/>
      <c r="U633" s="34"/>
      <c r="V633" s="34"/>
      <c r="W633" s="34"/>
      <c r="X633" s="34"/>
      <c r="Y633" s="34"/>
      <c r="Z633" s="34"/>
      <c r="AA633" s="34"/>
      <c r="AB633" s="34"/>
      <c r="AC633" s="34"/>
    </row>
    <row r="634" spans="2:29">
      <c r="B634" s="51">
        <v>198900000217900</v>
      </c>
      <c r="C634" s="45">
        <v>32752</v>
      </c>
      <c r="D634" s="44" t="s">
        <v>20914</v>
      </c>
      <c r="E634" s="34">
        <v>642296</v>
      </c>
      <c r="F634" s="34">
        <v>338652.27</v>
      </c>
      <c r="G634" s="44">
        <v>16048.34</v>
      </c>
      <c r="H634" s="44">
        <v>89</v>
      </c>
      <c r="I634" s="44">
        <v>40</v>
      </c>
      <c r="J634" s="45">
        <v>32517</v>
      </c>
      <c r="K634" s="44">
        <v>1989</v>
      </c>
      <c r="L634" s="44">
        <v>40</v>
      </c>
      <c r="M634" s="34">
        <v>16057.4</v>
      </c>
      <c r="N634" s="44" t="s">
        <v>21428</v>
      </c>
      <c r="O634" s="34">
        <v>303644</v>
      </c>
      <c r="P634" s="44">
        <v>1989</v>
      </c>
      <c r="Q634" s="44">
        <v>4609.2</v>
      </c>
      <c r="R634" s="34">
        <v>597494</v>
      </c>
      <c r="T634" s="34"/>
      <c r="U634" s="34"/>
      <c r="V634" s="34"/>
      <c r="W634" s="34"/>
      <c r="X634" s="34"/>
      <c r="Y634" s="34"/>
      <c r="Z634" s="34"/>
      <c r="AA634" s="34"/>
      <c r="AB634" s="34"/>
      <c r="AC634" s="34"/>
    </row>
    <row r="635" spans="2:29">
      <c r="B635" s="51">
        <v>199600000217390</v>
      </c>
      <c r="C635" s="45">
        <v>35339</v>
      </c>
      <c r="D635" s="44" t="s">
        <v>16225</v>
      </c>
      <c r="E635" s="34">
        <v>478000</v>
      </c>
      <c r="F635" s="34">
        <v>175306.23999999999</v>
      </c>
      <c r="G635" s="44">
        <v>11640.56</v>
      </c>
      <c r="H635" s="44">
        <v>44</v>
      </c>
      <c r="I635" s="44">
        <v>40</v>
      </c>
      <c r="J635" s="45">
        <v>35074</v>
      </c>
      <c r="K635" s="44">
        <v>1996</v>
      </c>
      <c r="L635" s="44">
        <v>40</v>
      </c>
      <c r="M635" s="34">
        <v>11950</v>
      </c>
      <c r="N635" s="44" t="s">
        <v>21431</v>
      </c>
      <c r="O635" s="34">
        <v>302694</v>
      </c>
      <c r="P635" s="44">
        <v>1996</v>
      </c>
      <c r="Q635" s="46">
        <v>5622.1</v>
      </c>
      <c r="R635" s="34">
        <v>488319</v>
      </c>
      <c r="T635" s="34"/>
      <c r="U635" s="34"/>
      <c r="V635" s="34"/>
      <c r="W635" s="34"/>
      <c r="X635" s="34"/>
      <c r="Y635" s="34"/>
      <c r="Z635" s="34"/>
      <c r="AA635" s="34"/>
      <c r="AB635" s="34"/>
      <c r="AC635" s="34"/>
    </row>
    <row r="636" spans="2:29">
      <c r="B636" s="51">
        <v>199000000232490</v>
      </c>
      <c r="C636" s="45">
        <v>33147</v>
      </c>
      <c r="D636" s="44" t="s">
        <v>16263</v>
      </c>
      <c r="E636" s="34">
        <v>614078.06000000006</v>
      </c>
      <c r="F636" s="34">
        <v>311404.23</v>
      </c>
      <c r="G636" s="44">
        <v>15131.59</v>
      </c>
      <c r="H636" s="44">
        <v>47</v>
      </c>
      <c r="I636" s="44">
        <v>40</v>
      </c>
      <c r="J636" s="45">
        <v>32883</v>
      </c>
      <c r="K636" s="44">
        <v>1990</v>
      </c>
      <c r="L636" s="44">
        <v>40</v>
      </c>
      <c r="M636" s="34">
        <v>15351.95</v>
      </c>
      <c r="N636" s="44" t="s">
        <v>21446</v>
      </c>
      <c r="O636" s="34">
        <v>302674</v>
      </c>
      <c r="P636" s="44">
        <v>1990</v>
      </c>
      <c r="Q636" s="46">
        <v>4731.3</v>
      </c>
      <c r="R636" s="34">
        <v>580221</v>
      </c>
      <c r="T636" s="34"/>
      <c r="U636" s="34"/>
      <c r="V636" s="34"/>
      <c r="W636" s="34"/>
      <c r="X636" s="34"/>
      <c r="Y636" s="34"/>
      <c r="Z636" s="34"/>
      <c r="AA636" s="34"/>
      <c r="AB636" s="34"/>
      <c r="AC636" s="34"/>
    </row>
    <row r="637" spans="2:29">
      <c r="B637" s="51">
        <v>200910000020040</v>
      </c>
      <c r="C637" s="45">
        <v>39538</v>
      </c>
      <c r="D637" s="44" t="s">
        <v>17062</v>
      </c>
      <c r="E637" s="34">
        <v>322170.96999999997</v>
      </c>
      <c r="F637" s="34">
        <v>20130.150000000001</v>
      </c>
      <c r="G637" s="44">
        <v>8054.28</v>
      </c>
      <c r="H637" s="44">
        <v>90</v>
      </c>
      <c r="I637" s="44">
        <v>40</v>
      </c>
      <c r="J637" s="45">
        <v>39538</v>
      </c>
      <c r="K637" s="44">
        <v>2008</v>
      </c>
      <c r="L637" s="44">
        <v>40</v>
      </c>
      <c r="M637" s="34">
        <v>8054.27</v>
      </c>
      <c r="N637" s="44" t="s">
        <v>21421</v>
      </c>
      <c r="O637" s="34">
        <v>302041</v>
      </c>
      <c r="P637" s="44">
        <v>2008</v>
      </c>
      <c r="Q637" s="46">
        <v>8311.1</v>
      </c>
      <c r="R637" s="34">
        <v>329613</v>
      </c>
      <c r="T637" s="34"/>
      <c r="U637" s="34"/>
      <c r="V637" s="34"/>
      <c r="W637" s="34"/>
      <c r="X637" s="34"/>
      <c r="Y637" s="34"/>
      <c r="Z637" s="34"/>
      <c r="AA637" s="34"/>
      <c r="AB637" s="34"/>
      <c r="AC637" s="34"/>
    </row>
    <row r="638" spans="2:29">
      <c r="B638" s="51" t="s">
        <v>18929</v>
      </c>
      <c r="C638" s="45">
        <v>37894</v>
      </c>
      <c r="D638" s="44" t="s">
        <v>17648</v>
      </c>
      <c r="E638" s="34">
        <v>365712.78</v>
      </c>
      <c r="F638" s="34">
        <v>63987.93</v>
      </c>
      <c r="G638" s="44">
        <v>9143.1299999999992</v>
      </c>
      <c r="H638" s="44">
        <v>90</v>
      </c>
      <c r="I638" s="44">
        <v>40</v>
      </c>
      <c r="J638" s="45">
        <v>37894</v>
      </c>
      <c r="K638" s="44">
        <v>2003</v>
      </c>
      <c r="L638" s="44">
        <v>40</v>
      </c>
      <c r="M638" s="34">
        <v>9142.82</v>
      </c>
      <c r="N638" s="44" t="s">
        <v>21421</v>
      </c>
      <c r="O638" s="34">
        <v>301725</v>
      </c>
      <c r="P638" s="44">
        <v>2003</v>
      </c>
      <c r="Q638" s="46">
        <v>6694.6</v>
      </c>
      <c r="R638" s="34">
        <v>408774</v>
      </c>
      <c r="T638" s="34"/>
      <c r="U638" s="34"/>
      <c r="V638" s="34"/>
      <c r="W638" s="34"/>
      <c r="X638" s="34"/>
      <c r="Y638" s="34"/>
      <c r="Z638" s="34"/>
      <c r="AA638" s="34"/>
      <c r="AB638" s="34"/>
      <c r="AC638" s="34"/>
    </row>
    <row r="639" spans="2:29">
      <c r="B639" s="51">
        <v>199200000225290</v>
      </c>
      <c r="C639" s="45">
        <v>33878</v>
      </c>
      <c r="D639" s="44" t="s">
        <v>17558</v>
      </c>
      <c r="E639" s="34">
        <v>598205.64</v>
      </c>
      <c r="F639" s="34">
        <v>297518.71999999997</v>
      </c>
      <c r="G639" s="44">
        <v>13665.48</v>
      </c>
      <c r="H639" s="44">
        <v>54</v>
      </c>
      <c r="I639" s="44">
        <v>40</v>
      </c>
      <c r="J639" s="45">
        <v>33613</v>
      </c>
      <c r="K639" s="44">
        <v>1992</v>
      </c>
      <c r="L639" s="44">
        <v>40</v>
      </c>
      <c r="M639" s="34">
        <v>14955.14</v>
      </c>
      <c r="N639" s="44" t="s">
        <v>21433</v>
      </c>
      <c r="O639" s="34">
        <v>300687</v>
      </c>
      <c r="P639" s="44">
        <v>1992</v>
      </c>
      <c r="Q639" s="46">
        <v>4984.5</v>
      </c>
      <c r="R639" s="34">
        <v>547131</v>
      </c>
      <c r="T639" s="34"/>
      <c r="U639" s="34"/>
      <c r="V639" s="34"/>
      <c r="W639" s="34"/>
      <c r="X639" s="34"/>
      <c r="Y639" s="34"/>
      <c r="Z639" s="34"/>
      <c r="AA639" s="34"/>
      <c r="AB639" s="34"/>
      <c r="AC639" s="34"/>
    </row>
    <row r="640" spans="2:29">
      <c r="B640" s="51" t="s">
        <v>18976</v>
      </c>
      <c r="C640" s="45">
        <v>38107</v>
      </c>
      <c r="D640" s="44" t="s">
        <v>19244</v>
      </c>
      <c r="E640" s="34">
        <v>297959.5</v>
      </c>
      <c r="F640" s="34">
        <v>0</v>
      </c>
      <c r="G640" s="44">
        <v>0</v>
      </c>
      <c r="H640" s="44">
        <v>94</v>
      </c>
      <c r="I640" s="44">
        <v>0</v>
      </c>
      <c r="J640" s="45">
        <v>38107</v>
      </c>
      <c r="K640" s="44">
        <v>2004</v>
      </c>
      <c r="L640" s="44">
        <v>0</v>
      </c>
      <c r="M640" s="34">
        <v>0</v>
      </c>
      <c r="N640" s="44" t="s">
        <v>21423</v>
      </c>
      <c r="O640" s="34">
        <v>297960</v>
      </c>
      <c r="P640" s="44">
        <v>2004</v>
      </c>
      <c r="Q640" s="46">
        <v>7114.9</v>
      </c>
      <c r="R640" s="34">
        <v>379829</v>
      </c>
      <c r="T640" s="34"/>
      <c r="U640" s="34"/>
      <c r="V640" s="34"/>
      <c r="W640" s="34"/>
      <c r="X640" s="34"/>
      <c r="Y640" s="34"/>
      <c r="Z640" s="34"/>
      <c r="AA640" s="34"/>
      <c r="AB640" s="34"/>
      <c r="AC640" s="34"/>
    </row>
    <row r="641" spans="2:29">
      <c r="B641" s="51">
        <v>200910000028262</v>
      </c>
      <c r="C641" s="45">
        <v>39903</v>
      </c>
      <c r="D641" s="44" t="s">
        <v>19985</v>
      </c>
      <c r="E641" s="34">
        <v>308926.59000000003</v>
      </c>
      <c r="F641" s="34">
        <v>11595.32</v>
      </c>
      <c r="G641" s="44">
        <v>7723.16</v>
      </c>
      <c r="H641" s="44">
        <v>70</v>
      </c>
      <c r="I641" s="44">
        <v>40</v>
      </c>
      <c r="J641" s="45">
        <v>39903</v>
      </c>
      <c r="K641" s="44">
        <v>2009</v>
      </c>
      <c r="L641" s="44">
        <v>40</v>
      </c>
      <c r="M641" s="34">
        <v>7723.16</v>
      </c>
      <c r="N641" s="44" t="s">
        <v>21420</v>
      </c>
      <c r="O641" s="34">
        <v>297331</v>
      </c>
      <c r="P641" s="44">
        <v>2009</v>
      </c>
      <c r="Q641" s="46">
        <v>8569.7999999999993</v>
      </c>
      <c r="R641" s="34">
        <v>314680</v>
      </c>
      <c r="T641" s="34"/>
      <c r="U641" s="34"/>
      <c r="V641" s="34"/>
      <c r="W641" s="34"/>
      <c r="X641" s="34"/>
      <c r="Y641" s="34"/>
      <c r="Z641" s="34"/>
      <c r="AA641" s="34"/>
      <c r="AB641" s="34"/>
      <c r="AC641" s="34"/>
    </row>
    <row r="642" spans="2:29">
      <c r="B642" s="51">
        <v>199600000236620</v>
      </c>
      <c r="C642" s="45">
        <v>35339</v>
      </c>
      <c r="D642" s="44" t="s">
        <v>17363</v>
      </c>
      <c r="E642" s="34">
        <v>460339.52</v>
      </c>
      <c r="F642" s="34">
        <v>164267.65</v>
      </c>
      <c r="G642" s="44">
        <v>11385.9</v>
      </c>
      <c r="H642" s="44">
        <v>90</v>
      </c>
      <c r="I642" s="44">
        <v>40</v>
      </c>
      <c r="J642" s="45">
        <v>35074</v>
      </c>
      <c r="K642" s="44">
        <v>1996</v>
      </c>
      <c r="L642" s="44">
        <v>40</v>
      </c>
      <c r="M642" s="34">
        <v>11508.49</v>
      </c>
      <c r="N642" s="44" t="s">
        <v>21421</v>
      </c>
      <c r="O642" s="34">
        <v>296072</v>
      </c>
      <c r="P642" s="44">
        <v>1996</v>
      </c>
      <c r="Q642" s="46">
        <v>5622.1</v>
      </c>
      <c r="R642" s="34">
        <v>477636</v>
      </c>
      <c r="T642" s="34"/>
      <c r="U642" s="34"/>
      <c r="V642" s="34"/>
      <c r="W642" s="34"/>
      <c r="X642" s="34"/>
      <c r="Y642" s="34"/>
      <c r="Z642" s="34"/>
      <c r="AA642" s="34"/>
      <c r="AB642" s="34"/>
      <c r="AC642" s="34"/>
    </row>
    <row r="643" spans="2:29">
      <c r="B643" s="51">
        <v>199400000228480</v>
      </c>
      <c r="C643" s="45">
        <v>34608</v>
      </c>
      <c r="D643" s="44" t="s">
        <v>17714</v>
      </c>
      <c r="E643" s="34">
        <v>484262.62</v>
      </c>
      <c r="F643" s="34">
        <v>189865.11</v>
      </c>
      <c r="G643" s="44">
        <v>12265.19</v>
      </c>
      <c r="H643" s="44">
        <v>75</v>
      </c>
      <c r="I643" s="44">
        <v>40</v>
      </c>
      <c r="J643" s="45">
        <v>34344</v>
      </c>
      <c r="K643" s="44">
        <v>1994</v>
      </c>
      <c r="L643" s="44">
        <v>40</v>
      </c>
      <c r="M643" s="34">
        <v>12106.57</v>
      </c>
      <c r="N643" s="44" t="s">
        <v>19300</v>
      </c>
      <c r="O643" s="34">
        <v>294398</v>
      </c>
      <c r="P643" s="44">
        <v>1994</v>
      </c>
      <c r="Q643" s="46">
        <v>5407.6</v>
      </c>
      <c r="R643" s="34">
        <v>493775</v>
      </c>
      <c r="T643" s="34"/>
      <c r="U643" s="34"/>
      <c r="V643" s="34"/>
      <c r="W643" s="34"/>
      <c r="X643" s="34"/>
      <c r="Y643" s="34"/>
      <c r="Z643" s="34"/>
      <c r="AA643" s="34"/>
      <c r="AB643" s="34"/>
      <c r="AC643" s="34"/>
    </row>
    <row r="644" spans="2:29">
      <c r="B644" s="51">
        <v>199200000239760</v>
      </c>
      <c r="C644" s="45">
        <v>33878</v>
      </c>
      <c r="D644" s="44" t="s">
        <v>17366</v>
      </c>
      <c r="E644" s="34">
        <v>563983.1</v>
      </c>
      <c r="F644" s="34">
        <v>270013.25</v>
      </c>
      <c r="G644" s="44">
        <v>13360.19</v>
      </c>
      <c r="H644" s="44">
        <v>70</v>
      </c>
      <c r="I644" s="44">
        <v>40</v>
      </c>
      <c r="J644" s="45">
        <v>33613</v>
      </c>
      <c r="K644" s="44">
        <v>1992</v>
      </c>
      <c r="L644" s="44">
        <v>40</v>
      </c>
      <c r="M644" s="34">
        <v>14099.58</v>
      </c>
      <c r="N644" s="44" t="s">
        <v>21420</v>
      </c>
      <c r="O644" s="34">
        <v>293970</v>
      </c>
      <c r="P644" s="44">
        <v>1992</v>
      </c>
      <c r="Q644" s="46">
        <v>4984.5</v>
      </c>
      <c r="R644" s="34">
        <v>534908</v>
      </c>
      <c r="T644" s="34"/>
      <c r="U644" s="34"/>
      <c r="V644" s="34"/>
      <c r="W644" s="34"/>
      <c r="X644" s="34"/>
      <c r="Y644" s="34"/>
      <c r="Z644" s="34"/>
      <c r="AA644" s="34"/>
      <c r="AB644" s="34"/>
      <c r="AC644" s="34"/>
    </row>
    <row r="645" spans="2:29">
      <c r="B645" s="51">
        <v>199200000234340</v>
      </c>
      <c r="C645" s="45">
        <v>33878</v>
      </c>
      <c r="D645" s="44" t="s">
        <v>21048</v>
      </c>
      <c r="E645" s="34">
        <v>537909.51</v>
      </c>
      <c r="F645" s="34">
        <v>246743.83</v>
      </c>
      <c r="G645" s="44">
        <v>13232.75</v>
      </c>
      <c r="H645" s="44">
        <v>91</v>
      </c>
      <c r="I645" s="44">
        <v>40</v>
      </c>
      <c r="J645" s="45">
        <v>33613</v>
      </c>
      <c r="K645" s="44">
        <v>1992</v>
      </c>
      <c r="L645" s="44">
        <v>40</v>
      </c>
      <c r="M645" s="34">
        <v>13447.74</v>
      </c>
      <c r="N645" s="44" t="s">
        <v>21429</v>
      </c>
      <c r="O645" s="34">
        <v>291166</v>
      </c>
      <c r="P645" s="44">
        <v>1992</v>
      </c>
      <c r="Q645" s="46">
        <v>4984.5</v>
      </c>
      <c r="R645" s="34">
        <v>529806</v>
      </c>
      <c r="T645" s="34"/>
      <c r="U645" s="34"/>
      <c r="V645" s="34"/>
      <c r="W645" s="34"/>
      <c r="X645" s="34"/>
      <c r="Y645" s="34"/>
      <c r="Z645" s="34"/>
      <c r="AA645" s="34"/>
      <c r="AB645" s="34"/>
      <c r="AC645" s="34"/>
    </row>
    <row r="646" spans="2:29">
      <c r="B646" s="51">
        <v>199600000228150</v>
      </c>
      <c r="C646" s="45">
        <v>35339</v>
      </c>
      <c r="D646" s="44" t="s">
        <v>17967</v>
      </c>
      <c r="E646" s="34">
        <v>458446.55</v>
      </c>
      <c r="F646" s="34">
        <v>168135.01</v>
      </c>
      <c r="G646" s="44">
        <v>11164.39</v>
      </c>
      <c r="H646" s="44">
        <v>55</v>
      </c>
      <c r="I646" s="44">
        <v>40</v>
      </c>
      <c r="J646" s="45">
        <v>35074</v>
      </c>
      <c r="K646" s="44">
        <v>1996</v>
      </c>
      <c r="L646" s="44">
        <v>40</v>
      </c>
      <c r="M646" s="34">
        <v>11461.16</v>
      </c>
      <c r="N646" s="44" t="s">
        <v>21437</v>
      </c>
      <c r="O646" s="34">
        <v>290312</v>
      </c>
      <c r="P646" s="44">
        <v>1996</v>
      </c>
      <c r="Q646" s="46">
        <v>5622.1</v>
      </c>
      <c r="R646" s="34">
        <v>468344</v>
      </c>
      <c r="T646" s="34"/>
      <c r="U646" s="34"/>
      <c r="V646" s="34"/>
      <c r="W646" s="34"/>
      <c r="X646" s="34"/>
      <c r="Y646" s="34"/>
      <c r="Z646" s="34"/>
      <c r="AA646" s="34"/>
      <c r="AB646" s="34"/>
      <c r="AC646" s="34"/>
    </row>
    <row r="647" spans="2:29">
      <c r="B647" s="51">
        <v>201010000035567</v>
      </c>
      <c r="C647" s="45">
        <v>40087</v>
      </c>
      <c r="D647" s="44" t="s">
        <v>20422</v>
      </c>
      <c r="E647" s="34">
        <v>336781.69</v>
      </c>
      <c r="F647" s="34">
        <v>47979.86</v>
      </c>
      <c r="G647" s="44">
        <v>47979.86</v>
      </c>
      <c r="H647" s="44">
        <v>82</v>
      </c>
      <c r="I647" s="44">
        <v>7</v>
      </c>
      <c r="J647" s="45">
        <v>39823</v>
      </c>
      <c r="K647" s="44">
        <v>2009</v>
      </c>
      <c r="L647" s="44">
        <v>7</v>
      </c>
      <c r="M647" s="34">
        <v>48111.67</v>
      </c>
      <c r="N647" s="44" t="s">
        <v>21418</v>
      </c>
      <c r="O647" s="34">
        <v>288802</v>
      </c>
      <c r="P647" s="44">
        <v>2009</v>
      </c>
      <c r="Q647" s="46">
        <v>8569.7999999999993</v>
      </c>
      <c r="R647" s="34">
        <v>305653</v>
      </c>
      <c r="T647" s="34"/>
      <c r="U647" s="34"/>
      <c r="V647" s="34"/>
      <c r="W647" s="34"/>
      <c r="X647" s="34"/>
      <c r="Y647" s="34"/>
      <c r="Z647" s="34"/>
      <c r="AA647" s="34"/>
      <c r="AB647" s="34"/>
      <c r="AC647" s="34"/>
    </row>
    <row r="648" spans="2:29">
      <c r="B648" s="51">
        <v>198700000242910</v>
      </c>
      <c r="C648" s="45">
        <v>31778</v>
      </c>
      <c r="D648" s="44" t="s">
        <v>16286</v>
      </c>
      <c r="E648" s="34">
        <v>694410.2</v>
      </c>
      <c r="F648" s="34">
        <v>406198.12</v>
      </c>
      <c r="G648" s="44">
        <v>17730.87</v>
      </c>
      <c r="H648" s="44">
        <v>71</v>
      </c>
      <c r="I648" s="44">
        <v>40</v>
      </c>
      <c r="J648" s="45">
        <v>31778</v>
      </c>
      <c r="K648" s="44">
        <v>1987</v>
      </c>
      <c r="L648" s="44">
        <v>40</v>
      </c>
      <c r="M648" s="34">
        <v>17360.259999999998</v>
      </c>
      <c r="N648" s="44" t="s">
        <v>19299</v>
      </c>
      <c r="O648" s="34">
        <v>288212</v>
      </c>
      <c r="P648" s="44">
        <v>1987</v>
      </c>
      <c r="Q648" s="46">
        <v>4420</v>
      </c>
      <c r="R648" s="34">
        <v>591411</v>
      </c>
      <c r="T648" s="34"/>
      <c r="U648" s="34"/>
      <c r="V648" s="34"/>
      <c r="W648" s="34"/>
      <c r="X648" s="34"/>
      <c r="Y648" s="34"/>
      <c r="Z648" s="34"/>
      <c r="AA648" s="34"/>
      <c r="AB648" s="34"/>
      <c r="AC648" s="34"/>
    </row>
    <row r="649" spans="2:29">
      <c r="B649" s="51">
        <v>198800000214480</v>
      </c>
      <c r="C649" s="45">
        <v>32387</v>
      </c>
      <c r="D649" s="44" t="s">
        <v>16906</v>
      </c>
      <c r="E649" s="34">
        <v>636211.77</v>
      </c>
      <c r="F649" s="34">
        <v>351465.19</v>
      </c>
      <c r="G649" s="44">
        <v>15888.57</v>
      </c>
      <c r="H649" s="44">
        <v>40</v>
      </c>
      <c r="I649" s="44">
        <v>40</v>
      </c>
      <c r="J649" s="45">
        <v>32151</v>
      </c>
      <c r="K649" s="44">
        <v>1988</v>
      </c>
      <c r="L649" s="44">
        <v>40</v>
      </c>
      <c r="M649" s="34">
        <v>15905.29</v>
      </c>
      <c r="N649" s="44" t="s">
        <v>21443</v>
      </c>
      <c r="O649" s="34">
        <v>284747</v>
      </c>
      <c r="P649" s="44">
        <v>1988</v>
      </c>
      <c r="Q649" s="46">
        <v>4528</v>
      </c>
      <c r="R649" s="34">
        <v>570363</v>
      </c>
      <c r="T649" s="34"/>
      <c r="U649" s="34"/>
      <c r="V649" s="34"/>
      <c r="W649" s="34"/>
      <c r="X649" s="34"/>
      <c r="Y649" s="34"/>
      <c r="Z649" s="34"/>
      <c r="AA649" s="34"/>
      <c r="AB649" s="34"/>
      <c r="AC649" s="34"/>
    </row>
    <row r="650" spans="2:29">
      <c r="B650" s="51">
        <v>200000000228600</v>
      </c>
      <c r="C650" s="45">
        <v>36800</v>
      </c>
      <c r="D650" s="44" t="s">
        <v>21129</v>
      </c>
      <c r="E650" s="34">
        <v>379491.2</v>
      </c>
      <c r="F650" s="34">
        <v>94835.45</v>
      </c>
      <c r="G650" s="44">
        <v>9487.42</v>
      </c>
      <c r="H650" s="44">
        <v>75</v>
      </c>
      <c r="I650" s="44">
        <v>40</v>
      </c>
      <c r="J650" s="45">
        <v>36535</v>
      </c>
      <c r="K650" s="44">
        <v>2000</v>
      </c>
      <c r="L650" s="44">
        <v>40</v>
      </c>
      <c r="M650" s="34">
        <v>9487.2800000000007</v>
      </c>
      <c r="N650" s="44" t="s">
        <v>19300</v>
      </c>
      <c r="O650" s="34">
        <v>284656</v>
      </c>
      <c r="P650" s="44">
        <v>2000</v>
      </c>
      <c r="Q650" s="46">
        <v>6221.2</v>
      </c>
      <c r="R650" s="34">
        <v>414999</v>
      </c>
      <c r="T650" s="34"/>
      <c r="U650" s="34"/>
      <c r="V650" s="34"/>
      <c r="W650" s="34"/>
      <c r="X650" s="34"/>
      <c r="Y650" s="34"/>
      <c r="Z650" s="34"/>
      <c r="AA650" s="34"/>
      <c r="AB650" s="34"/>
      <c r="AC650" s="34"/>
    </row>
    <row r="651" spans="2:29">
      <c r="B651" s="51">
        <v>199900000240200</v>
      </c>
      <c r="C651" s="45">
        <v>36433</v>
      </c>
      <c r="D651" s="44" t="s">
        <v>18421</v>
      </c>
      <c r="E651" s="34">
        <v>475659.7</v>
      </c>
      <c r="F651" s="34">
        <v>191153.18</v>
      </c>
      <c r="G651" s="44">
        <v>9810.6</v>
      </c>
      <c r="H651" s="44">
        <v>73</v>
      </c>
      <c r="I651" s="44">
        <v>40</v>
      </c>
      <c r="J651" s="45">
        <v>36433</v>
      </c>
      <c r="K651" s="44">
        <v>1999</v>
      </c>
      <c r="L651" s="44">
        <v>40</v>
      </c>
      <c r="M651" s="34">
        <v>11891.49</v>
      </c>
      <c r="N651" s="44" t="s">
        <v>21452</v>
      </c>
      <c r="O651" s="34">
        <v>284507</v>
      </c>
      <c r="P651" s="44">
        <v>1999</v>
      </c>
      <c r="Q651" s="46">
        <v>6058.6</v>
      </c>
      <c r="R651" s="34">
        <v>425914</v>
      </c>
      <c r="T651" s="34"/>
      <c r="U651" s="34"/>
      <c r="V651" s="34"/>
      <c r="W651" s="34"/>
      <c r="X651" s="34"/>
      <c r="Y651" s="34"/>
      <c r="Z651" s="34"/>
      <c r="AA651" s="34"/>
      <c r="AB651" s="34"/>
      <c r="AC651" s="34"/>
    </row>
    <row r="652" spans="2:29">
      <c r="B652" s="51">
        <v>198800000214490</v>
      </c>
      <c r="C652" s="45">
        <v>32387</v>
      </c>
      <c r="D652" s="44" t="s">
        <v>16907</v>
      </c>
      <c r="E652" s="34">
        <v>633280.30000000005</v>
      </c>
      <c r="F652" s="34">
        <v>349845.63</v>
      </c>
      <c r="G652" s="44">
        <v>15815.33</v>
      </c>
      <c r="H652" s="44">
        <v>40</v>
      </c>
      <c r="I652" s="44">
        <v>40</v>
      </c>
      <c r="J652" s="45">
        <v>32151</v>
      </c>
      <c r="K652" s="44">
        <v>1988</v>
      </c>
      <c r="L652" s="44">
        <v>40</v>
      </c>
      <c r="M652" s="34">
        <v>15832.01</v>
      </c>
      <c r="N652" s="44" t="s">
        <v>21443</v>
      </c>
      <c r="O652" s="34">
        <v>283435</v>
      </c>
      <c r="P652" s="44">
        <v>1988</v>
      </c>
      <c r="Q652" s="46">
        <v>4528</v>
      </c>
      <c r="R652" s="34">
        <v>567735</v>
      </c>
      <c r="T652" s="34"/>
      <c r="U652" s="34"/>
      <c r="V652" s="34"/>
      <c r="W652" s="34"/>
      <c r="X652" s="34"/>
      <c r="Y652" s="34"/>
      <c r="Z652" s="34"/>
      <c r="AA652" s="34"/>
      <c r="AB652" s="34"/>
      <c r="AC652" s="34"/>
    </row>
    <row r="653" spans="2:29">
      <c r="B653" s="51">
        <v>200910000020100</v>
      </c>
      <c r="C653" s="45">
        <v>39538</v>
      </c>
      <c r="D653" s="44" t="s">
        <v>19959</v>
      </c>
      <c r="E653" s="34">
        <v>302003.74</v>
      </c>
      <c r="F653" s="34">
        <v>18870.060000000001</v>
      </c>
      <c r="G653" s="44">
        <v>7550.11</v>
      </c>
      <c r="H653" s="44">
        <v>90</v>
      </c>
      <c r="I653" s="44">
        <v>40</v>
      </c>
      <c r="J653" s="45">
        <v>39538</v>
      </c>
      <c r="K653" s="44">
        <v>2008</v>
      </c>
      <c r="L653" s="44">
        <v>40</v>
      </c>
      <c r="M653" s="34">
        <v>7550.09</v>
      </c>
      <c r="N653" s="44" t="s">
        <v>21421</v>
      </c>
      <c r="O653" s="34">
        <v>283134</v>
      </c>
      <c r="P653" s="44">
        <v>2008</v>
      </c>
      <c r="Q653" s="46">
        <v>8311.1</v>
      </c>
      <c r="R653" s="34">
        <v>308980</v>
      </c>
      <c r="T653" s="34"/>
      <c r="U653" s="34"/>
      <c r="V653" s="34"/>
      <c r="W653" s="34"/>
      <c r="X653" s="34"/>
      <c r="Y653" s="34"/>
      <c r="Z653" s="34"/>
      <c r="AA653" s="34"/>
      <c r="AB653" s="34"/>
      <c r="AC653" s="34"/>
    </row>
    <row r="654" spans="2:29">
      <c r="B654" s="51">
        <v>199000000225180</v>
      </c>
      <c r="C654" s="45">
        <v>33147</v>
      </c>
      <c r="D654" s="44" t="s">
        <v>17233</v>
      </c>
      <c r="E654" s="34">
        <v>570995.74</v>
      </c>
      <c r="F654" s="34">
        <v>288452.78999999998</v>
      </c>
      <c r="G654" s="44">
        <v>14125.26</v>
      </c>
      <c r="H654" s="44">
        <v>60</v>
      </c>
      <c r="I654" s="44">
        <v>40</v>
      </c>
      <c r="J654" s="45">
        <v>32883</v>
      </c>
      <c r="K654" s="44">
        <v>1990</v>
      </c>
      <c r="L654" s="44">
        <v>40</v>
      </c>
      <c r="M654" s="34">
        <v>14274.89</v>
      </c>
      <c r="N654" s="44" t="s">
        <v>21449</v>
      </c>
      <c r="O654" s="34">
        <v>282543</v>
      </c>
      <c r="P654" s="44">
        <v>1990</v>
      </c>
      <c r="Q654" s="46">
        <v>4731.3</v>
      </c>
      <c r="R654" s="34">
        <v>541630</v>
      </c>
      <c r="T654" s="34"/>
      <c r="U654" s="34"/>
      <c r="V654" s="34"/>
      <c r="W654" s="34"/>
      <c r="X654" s="34"/>
      <c r="Y654" s="34"/>
      <c r="Z654" s="34"/>
      <c r="AA654" s="34"/>
      <c r="AB654" s="34"/>
      <c r="AC654" s="34"/>
    </row>
    <row r="655" spans="2:29">
      <c r="B655" s="51">
        <v>199200000228750</v>
      </c>
      <c r="C655" s="45">
        <v>33878</v>
      </c>
      <c r="D655" s="44" t="s">
        <v>17576</v>
      </c>
      <c r="E655" s="34">
        <v>436342</v>
      </c>
      <c r="F655" s="34">
        <v>153920.44</v>
      </c>
      <c r="G655" s="44">
        <v>8824.75</v>
      </c>
      <c r="H655" s="44">
        <v>85</v>
      </c>
      <c r="I655" s="44">
        <v>50</v>
      </c>
      <c r="J655" s="45">
        <v>33613</v>
      </c>
      <c r="K655" s="44">
        <v>1992</v>
      </c>
      <c r="L655" s="44">
        <v>50</v>
      </c>
      <c r="M655" s="34">
        <v>8726.84</v>
      </c>
      <c r="N655" s="44" t="s">
        <v>21445</v>
      </c>
      <c r="O655" s="34">
        <v>282422</v>
      </c>
      <c r="P655" s="44">
        <v>1992</v>
      </c>
      <c r="Q655" s="46">
        <v>4984.5</v>
      </c>
      <c r="R655" s="34">
        <v>513895</v>
      </c>
      <c r="T655" s="34"/>
      <c r="U655" s="34"/>
      <c r="V655" s="34"/>
      <c r="W655" s="34"/>
      <c r="X655" s="34"/>
      <c r="Y655" s="34"/>
      <c r="Z655" s="34"/>
      <c r="AA655" s="34"/>
      <c r="AB655" s="34"/>
      <c r="AC655" s="34"/>
    </row>
    <row r="656" spans="2:29">
      <c r="B656" s="51">
        <v>200000000228570</v>
      </c>
      <c r="C656" s="45">
        <v>36799</v>
      </c>
      <c r="D656" s="44" t="s">
        <v>18551</v>
      </c>
      <c r="E656" s="34">
        <v>389010.71</v>
      </c>
      <c r="F656" s="34">
        <v>107355.85</v>
      </c>
      <c r="G656" s="44">
        <v>9388.2800000000007</v>
      </c>
      <c r="H656" s="44">
        <v>75</v>
      </c>
      <c r="I656" s="44">
        <v>40</v>
      </c>
      <c r="J656" s="45">
        <v>36799</v>
      </c>
      <c r="K656" s="44">
        <v>2000</v>
      </c>
      <c r="L656" s="44">
        <v>40</v>
      </c>
      <c r="M656" s="34">
        <v>9725.27</v>
      </c>
      <c r="N656" s="44" t="s">
        <v>19300</v>
      </c>
      <c r="O656" s="34">
        <v>281655</v>
      </c>
      <c r="P656" s="44">
        <v>2000</v>
      </c>
      <c r="Q656" s="46">
        <v>6221.2</v>
      </c>
      <c r="R656" s="34">
        <v>410624</v>
      </c>
      <c r="T656" s="34"/>
      <c r="U656" s="34"/>
      <c r="V656" s="34"/>
      <c r="W656" s="34"/>
      <c r="X656" s="34"/>
      <c r="Y656" s="34"/>
      <c r="Z656" s="34"/>
      <c r="AA656" s="34"/>
      <c r="AB656" s="34"/>
      <c r="AC656" s="34"/>
    </row>
    <row r="657" spans="2:29">
      <c r="B657" s="51">
        <v>200100000242630</v>
      </c>
      <c r="C657" s="45">
        <v>37165</v>
      </c>
      <c r="D657" s="44" t="s">
        <v>17074</v>
      </c>
      <c r="E657" s="34">
        <v>361302.13</v>
      </c>
      <c r="F657" s="34">
        <v>81236.67</v>
      </c>
      <c r="G657" s="44">
        <v>9033.56</v>
      </c>
      <c r="H657" s="44">
        <v>71</v>
      </c>
      <c r="I657" s="44">
        <v>40</v>
      </c>
      <c r="J657" s="45">
        <v>36901</v>
      </c>
      <c r="K657" s="44">
        <v>2001</v>
      </c>
      <c r="L657" s="44">
        <v>40</v>
      </c>
      <c r="M657" s="34">
        <v>9032.5499999999993</v>
      </c>
      <c r="N657" s="44" t="s">
        <v>19299</v>
      </c>
      <c r="O657" s="34">
        <v>280065</v>
      </c>
      <c r="P657" s="44">
        <v>2001</v>
      </c>
      <c r="Q657" s="46">
        <v>6342.1</v>
      </c>
      <c r="R657" s="34">
        <v>400523</v>
      </c>
      <c r="T657" s="34"/>
      <c r="U657" s="34"/>
      <c r="V657" s="34"/>
      <c r="W657" s="34"/>
      <c r="X657" s="34"/>
      <c r="Y657" s="34"/>
      <c r="Z657" s="34"/>
      <c r="AA657" s="34"/>
      <c r="AB657" s="34"/>
      <c r="AC657" s="34"/>
    </row>
    <row r="658" spans="2:29">
      <c r="B658" s="51">
        <v>199600000228560</v>
      </c>
      <c r="C658" s="45">
        <v>35339</v>
      </c>
      <c r="D658" s="44" t="s">
        <v>17978</v>
      </c>
      <c r="E658" s="34">
        <v>435538</v>
      </c>
      <c r="F658" s="34">
        <v>156656.45000000001</v>
      </c>
      <c r="G658" s="44">
        <v>10724.77</v>
      </c>
      <c r="H658" s="44">
        <v>84</v>
      </c>
      <c r="I658" s="44">
        <v>40</v>
      </c>
      <c r="J658" s="45">
        <v>35074</v>
      </c>
      <c r="K658" s="44">
        <v>1996</v>
      </c>
      <c r="L658" s="44">
        <v>40</v>
      </c>
      <c r="M658" s="34">
        <v>10888.45</v>
      </c>
      <c r="N658" s="44" t="s">
        <v>19300</v>
      </c>
      <c r="O658" s="34">
        <v>278882</v>
      </c>
      <c r="P658" s="44">
        <v>1996</v>
      </c>
      <c r="Q658" s="46">
        <v>5622.1</v>
      </c>
      <c r="R658" s="34">
        <v>449904</v>
      </c>
      <c r="T658" s="34"/>
      <c r="U658" s="34"/>
      <c r="V658" s="34"/>
      <c r="W658" s="34"/>
      <c r="X658" s="34"/>
      <c r="Y658" s="34"/>
      <c r="Z658" s="34"/>
      <c r="AA658" s="34"/>
      <c r="AB658" s="34"/>
      <c r="AC658" s="34"/>
    </row>
    <row r="659" spans="2:29">
      <c r="B659" s="51">
        <v>199000000233170</v>
      </c>
      <c r="C659" s="45">
        <v>33147</v>
      </c>
      <c r="D659" s="44" t="s">
        <v>16237</v>
      </c>
      <c r="E659" s="34">
        <v>546740.86</v>
      </c>
      <c r="F659" s="34">
        <v>269154.84000000003</v>
      </c>
      <c r="G659" s="44">
        <v>13877.42</v>
      </c>
      <c r="H659" s="44">
        <v>45</v>
      </c>
      <c r="I659" s="44">
        <v>40</v>
      </c>
      <c r="J659" s="45">
        <v>32883</v>
      </c>
      <c r="K659" s="44">
        <v>1990</v>
      </c>
      <c r="L659" s="44">
        <v>40</v>
      </c>
      <c r="M659" s="34">
        <v>13668.52</v>
      </c>
      <c r="N659" s="44" t="s">
        <v>21432</v>
      </c>
      <c r="O659" s="34">
        <v>277586</v>
      </c>
      <c r="P659" s="44">
        <v>1990</v>
      </c>
      <c r="Q659" s="46">
        <v>4731.3</v>
      </c>
      <c r="R659" s="34">
        <v>532128</v>
      </c>
      <c r="T659" s="34"/>
      <c r="U659" s="34"/>
      <c r="V659" s="34"/>
      <c r="W659" s="34"/>
      <c r="X659" s="34"/>
      <c r="Y659" s="34"/>
      <c r="Z659" s="34"/>
      <c r="AA659" s="34"/>
      <c r="AB659" s="34"/>
      <c r="AC659" s="34"/>
    </row>
    <row r="660" spans="2:29">
      <c r="B660" s="51">
        <v>198800000242400</v>
      </c>
      <c r="C660" s="45">
        <v>32387</v>
      </c>
      <c r="D660" s="44" t="s">
        <v>20867</v>
      </c>
      <c r="E660" s="34">
        <v>619361.12</v>
      </c>
      <c r="F660" s="34">
        <v>342156.34</v>
      </c>
      <c r="G660" s="44">
        <v>15467.75</v>
      </c>
      <c r="H660" s="44">
        <v>91</v>
      </c>
      <c r="I660" s="44">
        <v>40</v>
      </c>
      <c r="J660" s="45">
        <v>32151</v>
      </c>
      <c r="K660" s="44">
        <v>1988</v>
      </c>
      <c r="L660" s="44">
        <v>40</v>
      </c>
      <c r="M660" s="34">
        <v>15484.03</v>
      </c>
      <c r="N660" s="44" t="s">
        <v>21429</v>
      </c>
      <c r="O660" s="34">
        <v>277205</v>
      </c>
      <c r="P660" s="44">
        <v>1988</v>
      </c>
      <c r="Q660" s="46">
        <v>4528</v>
      </c>
      <c r="R660" s="34">
        <v>555256</v>
      </c>
      <c r="T660" s="34"/>
      <c r="U660" s="34"/>
      <c r="V660" s="34"/>
      <c r="W660" s="34"/>
      <c r="X660" s="34"/>
      <c r="Y660" s="34"/>
      <c r="Z660" s="34"/>
      <c r="AA660" s="34"/>
      <c r="AB660" s="34"/>
      <c r="AC660" s="34"/>
    </row>
    <row r="661" spans="2:29">
      <c r="B661" s="51">
        <v>201010000034211</v>
      </c>
      <c r="C661" s="45">
        <v>40445</v>
      </c>
      <c r="D661" s="44" t="s">
        <v>20477</v>
      </c>
      <c r="E661" s="34">
        <v>275634.09000000003</v>
      </c>
      <c r="F661" s="34">
        <v>0</v>
      </c>
      <c r="G661" s="44">
        <v>0</v>
      </c>
      <c r="H661" s="44">
        <v>90</v>
      </c>
      <c r="I661" s="44">
        <v>0</v>
      </c>
      <c r="J661" s="45">
        <v>40445</v>
      </c>
      <c r="K661" s="44">
        <v>2010</v>
      </c>
      <c r="L661" s="44">
        <v>0</v>
      </c>
      <c r="M661" s="34">
        <v>0</v>
      </c>
      <c r="N661" s="44" t="s">
        <v>21421</v>
      </c>
      <c r="O661" s="34">
        <v>275634</v>
      </c>
      <c r="P661" s="44">
        <v>2010</v>
      </c>
      <c r="Q661" s="46">
        <v>8752.4</v>
      </c>
      <c r="R661" s="34">
        <v>285630</v>
      </c>
      <c r="T661" s="34"/>
      <c r="U661" s="34"/>
      <c r="V661" s="34"/>
      <c r="W661" s="34"/>
      <c r="X661" s="34"/>
      <c r="Y661" s="34"/>
      <c r="Z661" s="34"/>
      <c r="AA661" s="34"/>
      <c r="AB661" s="34"/>
      <c r="AC661" s="34"/>
    </row>
    <row r="662" spans="2:29">
      <c r="B662" s="51">
        <v>199400000243860</v>
      </c>
      <c r="C662" s="45">
        <v>34608</v>
      </c>
      <c r="D662" s="44" t="s">
        <v>17062</v>
      </c>
      <c r="E662" s="34">
        <v>460424.38</v>
      </c>
      <c r="F662" s="34">
        <v>185183.96</v>
      </c>
      <c r="G662" s="44">
        <v>11467.03</v>
      </c>
      <c r="H662" s="44">
        <v>90</v>
      </c>
      <c r="I662" s="44">
        <v>40</v>
      </c>
      <c r="J662" s="45">
        <v>34344</v>
      </c>
      <c r="K662" s="44">
        <v>1994</v>
      </c>
      <c r="L662" s="44">
        <v>40</v>
      </c>
      <c r="M662" s="34">
        <v>11510.61</v>
      </c>
      <c r="N662" s="44" t="s">
        <v>21421</v>
      </c>
      <c r="O662" s="34">
        <v>275240</v>
      </c>
      <c r="P662" s="44">
        <v>1994</v>
      </c>
      <c r="Q662" s="46">
        <v>5407.6</v>
      </c>
      <c r="R662" s="34">
        <v>461644</v>
      </c>
      <c r="T662" s="34"/>
      <c r="U662" s="34"/>
      <c r="V662" s="34"/>
      <c r="W662" s="34"/>
      <c r="X662" s="34"/>
      <c r="Y662" s="34"/>
      <c r="Z662" s="34"/>
      <c r="AA662" s="34"/>
      <c r="AB662" s="34"/>
      <c r="AC662" s="34"/>
    </row>
    <row r="663" spans="2:29">
      <c r="B663" s="51">
        <v>200910000028488</v>
      </c>
      <c r="C663" s="45">
        <v>38990</v>
      </c>
      <c r="D663" s="44" t="s">
        <v>20329</v>
      </c>
      <c r="E663" s="34">
        <v>343368.74</v>
      </c>
      <c r="F663" s="34">
        <v>68673.72</v>
      </c>
      <c r="G663" s="44">
        <v>17168.41</v>
      </c>
      <c r="H663" s="44">
        <v>66</v>
      </c>
      <c r="I663" s="44">
        <v>20</v>
      </c>
      <c r="J663" s="45">
        <v>38990</v>
      </c>
      <c r="K663" s="44">
        <v>2006</v>
      </c>
      <c r="L663" s="44">
        <v>20</v>
      </c>
      <c r="M663" s="34">
        <v>17168.439999999999</v>
      </c>
      <c r="N663" s="44" t="s">
        <v>21419</v>
      </c>
      <c r="O663" s="34">
        <v>274695</v>
      </c>
      <c r="P663" s="44">
        <v>2006</v>
      </c>
      <c r="Q663" s="46">
        <v>7751.2</v>
      </c>
      <c r="R663" s="34">
        <v>321425</v>
      </c>
      <c r="T663" s="34"/>
      <c r="U663" s="34"/>
      <c r="V663" s="34"/>
      <c r="W663" s="34"/>
      <c r="X663" s="34"/>
      <c r="Y663" s="34"/>
      <c r="Z663" s="34"/>
      <c r="AA663" s="34"/>
      <c r="AB663" s="34"/>
      <c r="AC663" s="34"/>
    </row>
    <row r="664" spans="2:29">
      <c r="B664" s="51">
        <v>200710000006576</v>
      </c>
      <c r="C664" s="45">
        <v>38625</v>
      </c>
      <c r="D664" s="44" t="s">
        <v>19960</v>
      </c>
      <c r="E664" s="34">
        <v>312921.44</v>
      </c>
      <c r="F664" s="34">
        <v>39115.160000000003</v>
      </c>
      <c r="G664" s="44">
        <v>7823.02</v>
      </c>
      <c r="H664" s="44">
        <v>91</v>
      </c>
      <c r="I664" s="44">
        <v>40</v>
      </c>
      <c r="J664" s="45">
        <v>38625</v>
      </c>
      <c r="K664" s="44">
        <v>2005</v>
      </c>
      <c r="L664" s="44">
        <v>40</v>
      </c>
      <c r="M664" s="34">
        <v>7823.04</v>
      </c>
      <c r="N664" s="44" t="s">
        <v>21429</v>
      </c>
      <c r="O664" s="34">
        <v>273806</v>
      </c>
      <c r="P664" s="44">
        <v>2005</v>
      </c>
      <c r="Q664" s="46">
        <v>7446</v>
      </c>
      <c r="R664" s="34">
        <v>333519</v>
      </c>
      <c r="T664" s="34"/>
      <c r="U664" s="34"/>
      <c r="V664" s="34"/>
      <c r="W664" s="34"/>
      <c r="X664" s="34"/>
      <c r="Y664" s="34"/>
      <c r="Z664" s="34"/>
      <c r="AA664" s="34"/>
      <c r="AB664" s="34"/>
      <c r="AC664" s="34"/>
    </row>
    <row r="665" spans="2:29">
      <c r="B665" s="51">
        <v>200810000019452</v>
      </c>
      <c r="C665" s="45">
        <v>38104</v>
      </c>
      <c r="D665" s="44" t="s">
        <v>20028</v>
      </c>
      <c r="E665" s="34">
        <v>322797.56</v>
      </c>
      <c r="F665" s="34">
        <v>49265.52</v>
      </c>
      <c r="G665" s="44">
        <v>8147.04</v>
      </c>
      <c r="H665" s="44">
        <v>90</v>
      </c>
      <c r="I665" s="44">
        <v>40</v>
      </c>
      <c r="J665" s="45">
        <v>38104</v>
      </c>
      <c r="K665" s="44">
        <v>2004</v>
      </c>
      <c r="L665" s="44">
        <v>40</v>
      </c>
      <c r="M665" s="34">
        <v>8069.94</v>
      </c>
      <c r="N665" s="44" t="s">
        <v>21421</v>
      </c>
      <c r="O665" s="34">
        <v>273532</v>
      </c>
      <c r="P665" s="44">
        <v>2004</v>
      </c>
      <c r="Q665" s="46">
        <v>7114.9</v>
      </c>
      <c r="R665" s="34">
        <v>348690</v>
      </c>
      <c r="T665" s="34"/>
      <c r="U665" s="34"/>
      <c r="V665" s="34"/>
      <c r="W665" s="34"/>
      <c r="X665" s="34"/>
      <c r="Y665" s="34"/>
      <c r="Z665" s="34"/>
      <c r="AA665" s="34"/>
      <c r="AB665" s="34"/>
      <c r="AC665" s="34"/>
    </row>
    <row r="666" spans="2:29">
      <c r="B666" s="51">
        <v>198800000227680</v>
      </c>
      <c r="C666" s="45">
        <v>32387</v>
      </c>
      <c r="D666" s="44" t="s">
        <v>20844</v>
      </c>
      <c r="E666" s="34">
        <v>611098.14</v>
      </c>
      <c r="F666" s="34">
        <v>337591.51</v>
      </c>
      <c r="G666" s="44">
        <v>15261.37</v>
      </c>
      <c r="H666" s="44">
        <v>75</v>
      </c>
      <c r="I666" s="44">
        <v>40</v>
      </c>
      <c r="J666" s="45">
        <v>32151</v>
      </c>
      <c r="K666" s="44">
        <v>1988</v>
      </c>
      <c r="L666" s="44">
        <v>40</v>
      </c>
      <c r="M666" s="34">
        <v>15277.45</v>
      </c>
      <c r="N666" s="44" t="s">
        <v>19300</v>
      </c>
      <c r="O666" s="34">
        <v>273507</v>
      </c>
      <c r="P666" s="44">
        <v>1988</v>
      </c>
      <c r="Q666" s="46">
        <v>4528</v>
      </c>
      <c r="R666" s="34">
        <v>547849</v>
      </c>
      <c r="T666" s="34"/>
      <c r="U666" s="34"/>
      <c r="V666" s="34"/>
      <c r="W666" s="34"/>
      <c r="X666" s="34"/>
      <c r="Y666" s="34"/>
      <c r="Z666" s="34"/>
      <c r="AA666" s="34"/>
      <c r="AB666" s="34"/>
      <c r="AC666" s="34"/>
    </row>
    <row r="667" spans="2:29">
      <c r="B667" s="51">
        <v>199000000216900</v>
      </c>
      <c r="C667" s="45">
        <v>33147</v>
      </c>
      <c r="D667" s="44" t="s">
        <v>17217</v>
      </c>
      <c r="E667" s="34">
        <v>533642.36</v>
      </c>
      <c r="F667" s="34">
        <v>262706.46999999997</v>
      </c>
      <c r="G667" s="44">
        <v>13544.91</v>
      </c>
      <c r="H667" s="44">
        <v>49</v>
      </c>
      <c r="I667" s="44">
        <v>40</v>
      </c>
      <c r="J667" s="45">
        <v>32883</v>
      </c>
      <c r="K667" s="44">
        <v>1990</v>
      </c>
      <c r="L667" s="44">
        <v>40</v>
      </c>
      <c r="M667" s="34">
        <v>13341.06</v>
      </c>
      <c r="N667" s="44" t="s">
        <v>21438</v>
      </c>
      <c r="O667" s="34">
        <v>270936</v>
      </c>
      <c r="P667" s="44">
        <v>1990</v>
      </c>
      <c r="Q667" s="46">
        <v>4731.3</v>
      </c>
      <c r="R667" s="34">
        <v>519380</v>
      </c>
      <c r="T667" s="34"/>
      <c r="U667" s="34"/>
      <c r="V667" s="34"/>
      <c r="W667" s="34"/>
      <c r="X667" s="34"/>
      <c r="Y667" s="34"/>
      <c r="Z667" s="34"/>
      <c r="AA667" s="34"/>
      <c r="AB667" s="34"/>
      <c r="AC667" s="34"/>
    </row>
    <row r="668" spans="2:29">
      <c r="B668" s="51">
        <v>198300000239060</v>
      </c>
      <c r="C668" s="45">
        <v>30529</v>
      </c>
      <c r="D668" s="44" t="s">
        <v>16682</v>
      </c>
      <c r="E668" s="34">
        <v>843077.88</v>
      </c>
      <c r="F668" s="34">
        <v>572641.9</v>
      </c>
      <c r="G668" s="44">
        <v>21069.19</v>
      </c>
      <c r="H668" s="44">
        <v>90</v>
      </c>
      <c r="I668" s="44">
        <v>40</v>
      </c>
      <c r="J668" s="45">
        <v>30324</v>
      </c>
      <c r="K668" s="44">
        <v>1983</v>
      </c>
      <c r="L668" s="44">
        <v>40</v>
      </c>
      <c r="M668" s="34">
        <v>21076.95</v>
      </c>
      <c r="N668" s="44" t="s">
        <v>21421</v>
      </c>
      <c r="O668" s="34">
        <v>270436</v>
      </c>
      <c r="P668" s="44">
        <v>1983</v>
      </c>
      <c r="Q668" s="46">
        <v>4082.8</v>
      </c>
      <c r="R668" s="34">
        <v>600774</v>
      </c>
      <c r="T668" s="34"/>
      <c r="U668" s="34"/>
      <c r="V668" s="34"/>
      <c r="W668" s="34"/>
      <c r="X668" s="34"/>
      <c r="Y668" s="34"/>
      <c r="Z668" s="34"/>
      <c r="AA668" s="34"/>
      <c r="AB668" s="34"/>
      <c r="AC668" s="34"/>
    </row>
    <row r="669" spans="2:29">
      <c r="B669" s="51">
        <v>200100000244270</v>
      </c>
      <c r="C669" s="45">
        <v>37164</v>
      </c>
      <c r="D669" s="44" t="s">
        <v>17592</v>
      </c>
      <c r="E669" s="34">
        <v>352600.87</v>
      </c>
      <c r="F669" s="34">
        <v>82748.75</v>
      </c>
      <c r="G669" s="44">
        <v>8704.89</v>
      </c>
      <c r="H669" s="44">
        <v>91</v>
      </c>
      <c r="I669" s="44">
        <v>40</v>
      </c>
      <c r="J669" s="45">
        <v>37164</v>
      </c>
      <c r="K669" s="44">
        <v>2001</v>
      </c>
      <c r="L669" s="44">
        <v>40</v>
      </c>
      <c r="M669" s="34">
        <v>8815.02</v>
      </c>
      <c r="N669" s="44" t="s">
        <v>21429</v>
      </c>
      <c r="O669" s="34">
        <v>269852</v>
      </c>
      <c r="P669" s="44">
        <v>2001</v>
      </c>
      <c r="Q669" s="46">
        <v>6342.1</v>
      </c>
      <c r="R669" s="34">
        <v>385917</v>
      </c>
      <c r="T669" s="34"/>
      <c r="U669" s="34"/>
      <c r="V669" s="34"/>
      <c r="W669" s="34"/>
      <c r="X669" s="34"/>
      <c r="Y669" s="34"/>
      <c r="Z669" s="34"/>
      <c r="AA669" s="34"/>
      <c r="AB669" s="34"/>
      <c r="AC669" s="34"/>
    </row>
    <row r="670" spans="2:29">
      <c r="B670" s="51">
        <v>198300000242870</v>
      </c>
      <c r="C670" s="45">
        <v>30529</v>
      </c>
      <c r="D670" s="44" t="s">
        <v>16572</v>
      </c>
      <c r="E670" s="34">
        <v>839752.24</v>
      </c>
      <c r="F670" s="34">
        <v>570383.05000000005</v>
      </c>
      <c r="G670" s="44">
        <v>20986.07</v>
      </c>
      <c r="H670" s="44">
        <v>91</v>
      </c>
      <c r="I670" s="44">
        <v>40</v>
      </c>
      <c r="J670" s="45">
        <v>30324</v>
      </c>
      <c r="K670" s="44">
        <v>1983</v>
      </c>
      <c r="L670" s="44">
        <v>40</v>
      </c>
      <c r="M670" s="34">
        <v>20993.81</v>
      </c>
      <c r="N670" s="44" t="s">
        <v>21429</v>
      </c>
      <c r="O670" s="34">
        <v>269369</v>
      </c>
      <c r="P670" s="44">
        <v>1983</v>
      </c>
      <c r="Q670" s="46">
        <v>4082.8</v>
      </c>
      <c r="R670" s="34">
        <v>598404</v>
      </c>
      <c r="T670" s="34"/>
      <c r="U670" s="34"/>
      <c r="V670" s="34"/>
      <c r="W670" s="34"/>
      <c r="X670" s="34"/>
      <c r="Y670" s="34"/>
      <c r="Z670" s="34"/>
      <c r="AA670" s="34"/>
      <c r="AB670" s="34"/>
      <c r="AC670" s="34"/>
    </row>
    <row r="671" spans="2:29">
      <c r="B671" s="51">
        <v>200810000019478</v>
      </c>
      <c r="C671" s="45">
        <v>38363</v>
      </c>
      <c r="D671" s="44" t="s">
        <v>19632</v>
      </c>
      <c r="E671" s="34">
        <v>313575.53000000003</v>
      </c>
      <c r="F671" s="34">
        <v>44677.96</v>
      </c>
      <c r="G671" s="44">
        <v>7843.61</v>
      </c>
      <c r="H671" s="44">
        <v>90</v>
      </c>
      <c r="I671" s="44">
        <v>40</v>
      </c>
      <c r="J671" s="45">
        <v>38657</v>
      </c>
      <c r="K671" s="44">
        <v>2005</v>
      </c>
      <c r="L671" s="44">
        <v>40</v>
      </c>
      <c r="M671" s="34">
        <v>7839.39</v>
      </c>
      <c r="N671" s="44" t="s">
        <v>21421</v>
      </c>
      <c r="O671" s="34">
        <v>268898</v>
      </c>
      <c r="P671" s="44">
        <v>2005</v>
      </c>
      <c r="Q671" s="46">
        <v>7446</v>
      </c>
      <c r="R671" s="34">
        <v>327540</v>
      </c>
      <c r="T671" s="34"/>
      <c r="U671" s="34"/>
      <c r="V671" s="34"/>
      <c r="W671" s="34"/>
      <c r="X671" s="34"/>
      <c r="Y671" s="34"/>
      <c r="Z671" s="34"/>
      <c r="AA671" s="34"/>
      <c r="AB671" s="34"/>
      <c r="AC671" s="34"/>
    </row>
    <row r="672" spans="2:29">
      <c r="B672" s="51">
        <v>201010000035579</v>
      </c>
      <c r="C672" s="45">
        <v>40451</v>
      </c>
      <c r="D672" s="44" t="s">
        <v>20414</v>
      </c>
      <c r="E672" s="34">
        <v>268711.93</v>
      </c>
      <c r="F672" s="34">
        <v>0</v>
      </c>
      <c r="G672" s="44">
        <v>0</v>
      </c>
      <c r="H672" s="44">
        <v>76</v>
      </c>
      <c r="I672" s="44">
        <v>12</v>
      </c>
      <c r="J672" s="45">
        <v>40451</v>
      </c>
      <c r="K672" s="44">
        <v>2010</v>
      </c>
      <c r="L672" s="44">
        <v>12</v>
      </c>
      <c r="M672" s="34">
        <v>22392.66</v>
      </c>
      <c r="N672" s="44" t="s">
        <v>21439</v>
      </c>
      <c r="O672" s="34">
        <v>268712</v>
      </c>
      <c r="P672" s="44">
        <v>2010</v>
      </c>
      <c r="Q672" s="46">
        <v>8752.4</v>
      </c>
      <c r="R672" s="34">
        <v>278457</v>
      </c>
      <c r="T672" s="34"/>
      <c r="U672" s="34"/>
      <c r="V672" s="34"/>
      <c r="W672" s="34"/>
      <c r="X672" s="34"/>
      <c r="Y672" s="34"/>
      <c r="Z672" s="34"/>
      <c r="AA672" s="34"/>
      <c r="AB672" s="34"/>
      <c r="AC672" s="34"/>
    </row>
    <row r="673" spans="2:29">
      <c r="B673" s="51">
        <v>199900000244340</v>
      </c>
      <c r="C673" s="45">
        <v>36433</v>
      </c>
      <c r="D673" s="44" t="s">
        <v>17592</v>
      </c>
      <c r="E673" s="34">
        <v>370141</v>
      </c>
      <c r="F673" s="34">
        <v>101735.08</v>
      </c>
      <c r="G673" s="44">
        <v>9254.49</v>
      </c>
      <c r="H673" s="44">
        <v>91</v>
      </c>
      <c r="I673" s="44">
        <v>40</v>
      </c>
      <c r="J673" s="45">
        <v>36433</v>
      </c>
      <c r="K673" s="44">
        <v>1999</v>
      </c>
      <c r="L673" s="44">
        <v>40</v>
      </c>
      <c r="M673" s="34">
        <v>9253.5300000000007</v>
      </c>
      <c r="N673" s="44" t="s">
        <v>21429</v>
      </c>
      <c r="O673" s="34">
        <v>268406</v>
      </c>
      <c r="P673" s="44">
        <v>1999</v>
      </c>
      <c r="Q673" s="46">
        <v>6058.6</v>
      </c>
      <c r="R673" s="34">
        <v>401811</v>
      </c>
      <c r="T673" s="34"/>
      <c r="U673" s="34"/>
      <c r="V673" s="34"/>
      <c r="W673" s="34"/>
      <c r="X673" s="34"/>
      <c r="Y673" s="34"/>
      <c r="Z673" s="34"/>
      <c r="AA673" s="34"/>
      <c r="AB673" s="34"/>
      <c r="AC673" s="34"/>
    </row>
    <row r="674" spans="2:29">
      <c r="B674" s="51">
        <v>199100000231550</v>
      </c>
      <c r="C674" s="45">
        <v>33512</v>
      </c>
      <c r="D674" s="44" t="s">
        <v>17486</v>
      </c>
      <c r="E674" s="34">
        <v>502124.54</v>
      </c>
      <c r="F674" s="34">
        <v>234565.35</v>
      </c>
      <c r="G674" s="44">
        <v>12739.22</v>
      </c>
      <c r="H674" s="44">
        <v>88</v>
      </c>
      <c r="I674" s="44">
        <v>40</v>
      </c>
      <c r="J674" s="45">
        <v>33248</v>
      </c>
      <c r="K674" s="44">
        <v>1991</v>
      </c>
      <c r="L674" s="44">
        <v>40</v>
      </c>
      <c r="M674" s="34">
        <v>12553.11</v>
      </c>
      <c r="N674" s="44" t="s">
        <v>19301</v>
      </c>
      <c r="O674" s="34">
        <v>267559</v>
      </c>
      <c r="P674" s="44">
        <v>1991</v>
      </c>
      <c r="Q674" s="46">
        <v>4835.2</v>
      </c>
      <c r="R674" s="34">
        <v>501889</v>
      </c>
      <c r="T674" s="34"/>
      <c r="U674" s="34"/>
      <c r="V674" s="34"/>
      <c r="W674" s="34"/>
      <c r="X674" s="34"/>
      <c r="Y674" s="34"/>
      <c r="Z674" s="34"/>
      <c r="AA674" s="34"/>
      <c r="AB674" s="34"/>
      <c r="AC674" s="34"/>
    </row>
    <row r="675" spans="2:29">
      <c r="B675" s="51">
        <v>200810000019440</v>
      </c>
      <c r="C675" s="45">
        <v>38411</v>
      </c>
      <c r="D675" s="44" t="s">
        <v>19900</v>
      </c>
      <c r="E675" s="34">
        <v>310722.71000000002</v>
      </c>
      <c r="F675" s="34">
        <v>43394.720000000001</v>
      </c>
      <c r="G675" s="44">
        <v>7768.04</v>
      </c>
      <c r="H675" s="44">
        <v>76</v>
      </c>
      <c r="I675" s="44">
        <v>40</v>
      </c>
      <c r="J675" s="45">
        <v>38411</v>
      </c>
      <c r="K675" s="44">
        <v>2005</v>
      </c>
      <c r="L675" s="44">
        <v>40</v>
      </c>
      <c r="M675" s="34">
        <v>7768.07</v>
      </c>
      <c r="N675" s="44" t="s">
        <v>21439</v>
      </c>
      <c r="O675" s="34">
        <v>267328</v>
      </c>
      <c r="P675" s="44">
        <v>2005</v>
      </c>
      <c r="Q675" s="46">
        <v>7446</v>
      </c>
      <c r="R675" s="34">
        <v>325628</v>
      </c>
      <c r="T675" s="34"/>
      <c r="U675" s="34"/>
      <c r="V675" s="34"/>
      <c r="W675" s="34"/>
      <c r="X675" s="34"/>
      <c r="Y675" s="34"/>
      <c r="Z675" s="34"/>
      <c r="AA675" s="34"/>
      <c r="AB675" s="34"/>
      <c r="AC675" s="34"/>
    </row>
    <row r="676" spans="2:29">
      <c r="B676" s="51">
        <v>199900000205860</v>
      </c>
      <c r="C676" s="45">
        <v>36188</v>
      </c>
      <c r="D676" s="44" t="s">
        <v>18329</v>
      </c>
      <c r="E676" s="34">
        <v>265827</v>
      </c>
      <c r="F676" s="34">
        <v>0</v>
      </c>
      <c r="G676" s="44">
        <v>0</v>
      </c>
      <c r="H676" s="44">
        <v>94</v>
      </c>
      <c r="I676" s="44">
        <v>0</v>
      </c>
      <c r="J676" s="45">
        <v>36188</v>
      </c>
      <c r="K676" s="44">
        <v>1999</v>
      </c>
      <c r="L676" s="44">
        <v>0</v>
      </c>
      <c r="M676" s="34">
        <v>0</v>
      </c>
      <c r="N676" s="44" t="s">
        <v>21423</v>
      </c>
      <c r="O676" s="34">
        <v>265827</v>
      </c>
      <c r="P676" s="44">
        <v>1999</v>
      </c>
      <c r="Q676" s="46">
        <v>6058.6</v>
      </c>
      <c r="R676" s="34">
        <v>397951</v>
      </c>
      <c r="T676" s="34"/>
      <c r="U676" s="34"/>
      <c r="V676" s="34"/>
      <c r="W676" s="34"/>
      <c r="X676" s="34"/>
      <c r="Y676" s="34"/>
      <c r="Z676" s="34"/>
      <c r="AA676" s="34"/>
      <c r="AB676" s="34"/>
      <c r="AC676" s="34"/>
    </row>
    <row r="677" spans="2:29">
      <c r="B677" s="51">
        <v>198200000238820</v>
      </c>
      <c r="C677" s="45">
        <v>30164</v>
      </c>
      <c r="D677" s="44" t="s">
        <v>16652</v>
      </c>
      <c r="E677" s="34">
        <v>914409.49</v>
      </c>
      <c r="F677" s="34">
        <v>648887.46</v>
      </c>
      <c r="G677" s="44">
        <v>22434.17</v>
      </c>
      <c r="H677" s="44">
        <v>90</v>
      </c>
      <c r="I677" s="44">
        <v>40</v>
      </c>
      <c r="J677" s="45">
        <v>29959</v>
      </c>
      <c r="K677" s="44">
        <v>1982</v>
      </c>
      <c r="L677" s="44">
        <v>40</v>
      </c>
      <c r="M677" s="34">
        <v>22860.240000000002</v>
      </c>
      <c r="N677" s="44" t="s">
        <v>21421</v>
      </c>
      <c r="O677" s="34">
        <v>265522</v>
      </c>
      <c r="P677" s="44">
        <v>1982</v>
      </c>
      <c r="Q677" s="46">
        <v>3847</v>
      </c>
      <c r="R677" s="34">
        <v>626005</v>
      </c>
      <c r="T677" s="34"/>
      <c r="U677" s="34"/>
      <c r="V677" s="34"/>
      <c r="W677" s="34"/>
      <c r="X677" s="34"/>
      <c r="Y677" s="34"/>
      <c r="Z677" s="34"/>
      <c r="AA677" s="34"/>
      <c r="AB677" s="34"/>
      <c r="AC677" s="34"/>
    </row>
    <row r="678" spans="2:29">
      <c r="B678" s="51">
        <v>200810000019433</v>
      </c>
      <c r="C678" s="45">
        <v>37918</v>
      </c>
      <c r="D678" s="44" t="s">
        <v>21131</v>
      </c>
      <c r="E678" s="34">
        <v>320163.69</v>
      </c>
      <c r="F678" s="34">
        <v>55502.34</v>
      </c>
      <c r="G678" s="44">
        <v>8004.09</v>
      </c>
      <c r="H678" s="44">
        <v>70</v>
      </c>
      <c r="I678" s="44">
        <v>40</v>
      </c>
      <c r="J678" s="45">
        <v>37918</v>
      </c>
      <c r="K678" s="44">
        <v>2003</v>
      </c>
      <c r="L678" s="44">
        <v>40</v>
      </c>
      <c r="M678" s="34">
        <v>8004.09</v>
      </c>
      <c r="N678" s="44" t="s">
        <v>21420</v>
      </c>
      <c r="O678" s="34">
        <v>264661</v>
      </c>
      <c r="P678" s="44">
        <v>2003</v>
      </c>
      <c r="Q678" s="46">
        <v>6694.6</v>
      </c>
      <c r="R678" s="34">
        <v>358561</v>
      </c>
      <c r="T678" s="34"/>
      <c r="U678" s="34"/>
      <c r="V678" s="34"/>
      <c r="W678" s="34"/>
      <c r="X678" s="34"/>
      <c r="Y678" s="34"/>
      <c r="Z678" s="34"/>
      <c r="AA678" s="34"/>
      <c r="AB678" s="34"/>
      <c r="AC678" s="34"/>
    </row>
    <row r="679" spans="2:29">
      <c r="B679" s="51">
        <v>198800000227610</v>
      </c>
      <c r="C679" s="45">
        <v>32387</v>
      </c>
      <c r="D679" s="44" t="s">
        <v>16930</v>
      </c>
      <c r="E679" s="34">
        <v>590474.31000000006</v>
      </c>
      <c r="F679" s="34">
        <v>326198.37</v>
      </c>
      <c r="G679" s="44">
        <v>14746.36</v>
      </c>
      <c r="H679" s="44">
        <v>84</v>
      </c>
      <c r="I679" s="44">
        <v>40</v>
      </c>
      <c r="J679" s="45">
        <v>32151</v>
      </c>
      <c r="K679" s="44">
        <v>1988</v>
      </c>
      <c r="L679" s="44">
        <v>40</v>
      </c>
      <c r="M679" s="34">
        <v>14761.86</v>
      </c>
      <c r="N679" s="44" t="s">
        <v>19300</v>
      </c>
      <c r="O679" s="34">
        <v>264276</v>
      </c>
      <c r="P679" s="44">
        <v>1988</v>
      </c>
      <c r="Q679" s="46">
        <v>4528</v>
      </c>
      <c r="R679" s="34">
        <v>529359</v>
      </c>
      <c r="T679" s="34"/>
      <c r="U679" s="34"/>
      <c r="V679" s="34"/>
      <c r="W679" s="34"/>
      <c r="X679" s="34"/>
      <c r="Y679" s="34"/>
      <c r="Z679" s="34"/>
      <c r="AA679" s="34"/>
      <c r="AB679" s="34"/>
      <c r="AC679" s="34"/>
    </row>
    <row r="680" spans="2:29">
      <c r="B680" s="51">
        <v>200710000006607</v>
      </c>
      <c r="C680" s="45">
        <v>38990</v>
      </c>
      <c r="D680" s="44" t="s">
        <v>17489</v>
      </c>
      <c r="E680" s="34">
        <v>285329.82</v>
      </c>
      <c r="F680" s="34">
        <v>21399.72</v>
      </c>
      <c r="G680" s="44">
        <v>7133.25</v>
      </c>
      <c r="H680" s="44">
        <v>90</v>
      </c>
      <c r="I680" s="44">
        <v>40</v>
      </c>
      <c r="J680" s="45">
        <v>38990</v>
      </c>
      <c r="K680" s="44">
        <v>2006</v>
      </c>
      <c r="L680" s="44">
        <v>40</v>
      </c>
      <c r="M680" s="34">
        <v>7133.25</v>
      </c>
      <c r="N680" s="44" t="s">
        <v>21421</v>
      </c>
      <c r="O680" s="34">
        <v>263930</v>
      </c>
      <c r="P680" s="44">
        <v>2006</v>
      </c>
      <c r="Q680" s="46">
        <v>7751.2</v>
      </c>
      <c r="R680" s="34">
        <v>308829</v>
      </c>
      <c r="T680" s="34"/>
      <c r="U680" s="34"/>
      <c r="V680" s="34"/>
      <c r="W680" s="34"/>
      <c r="X680" s="34"/>
      <c r="Y680" s="34"/>
      <c r="Z680" s="34"/>
      <c r="AA680" s="34"/>
      <c r="AB680" s="34"/>
      <c r="AC680" s="34"/>
    </row>
    <row r="681" spans="2:29">
      <c r="B681" s="51">
        <v>200910000028254</v>
      </c>
      <c r="C681" s="45">
        <v>39903</v>
      </c>
      <c r="D681" s="44" t="s">
        <v>19970</v>
      </c>
      <c r="E681" s="34">
        <v>273721.08</v>
      </c>
      <c r="F681" s="34">
        <v>10273.92</v>
      </c>
      <c r="G681" s="44">
        <v>6843.03</v>
      </c>
      <c r="H681" s="44">
        <v>70</v>
      </c>
      <c r="I681" s="44">
        <v>40</v>
      </c>
      <c r="J681" s="45">
        <v>39903</v>
      </c>
      <c r="K681" s="44">
        <v>2009</v>
      </c>
      <c r="L681" s="44">
        <v>40</v>
      </c>
      <c r="M681" s="34">
        <v>6843.03</v>
      </c>
      <c r="N681" s="44" t="s">
        <v>21420</v>
      </c>
      <c r="O681" s="34">
        <v>263447</v>
      </c>
      <c r="P681" s="44">
        <v>2009</v>
      </c>
      <c r="Q681" s="46">
        <v>8569.7999999999993</v>
      </c>
      <c r="R681" s="34">
        <v>278818</v>
      </c>
      <c r="T681" s="34"/>
      <c r="U681" s="34"/>
      <c r="V681" s="34"/>
      <c r="W681" s="34"/>
      <c r="X681" s="34"/>
      <c r="Y681" s="34"/>
      <c r="Z681" s="34"/>
      <c r="AA681" s="34"/>
      <c r="AB681" s="34"/>
      <c r="AC681" s="34"/>
    </row>
    <row r="682" spans="2:29">
      <c r="B682" s="51" t="s">
        <v>21294</v>
      </c>
      <c r="C682" s="45">
        <v>35339</v>
      </c>
      <c r="D682" s="44" t="s">
        <v>19314</v>
      </c>
      <c r="E682" s="34">
        <v>404374</v>
      </c>
      <c r="F682" s="34">
        <v>141481.70000000001</v>
      </c>
      <c r="G682" s="44">
        <v>10109.9</v>
      </c>
      <c r="H682" s="44">
        <v>70</v>
      </c>
      <c r="I682" s="44">
        <v>40</v>
      </c>
      <c r="J682" s="45">
        <v>35074</v>
      </c>
      <c r="K682" s="44">
        <v>1996</v>
      </c>
      <c r="L682" s="44">
        <v>40</v>
      </c>
      <c r="M682" s="34">
        <v>10109.35</v>
      </c>
      <c r="N682" s="44" t="s">
        <v>21420</v>
      </c>
      <c r="O682" s="34">
        <v>262892</v>
      </c>
      <c r="P682" s="44">
        <v>1996</v>
      </c>
      <c r="Q682" s="46">
        <v>5622.1</v>
      </c>
      <c r="R682" s="34">
        <v>424110</v>
      </c>
      <c r="T682" s="34"/>
      <c r="U682" s="34"/>
      <c r="V682" s="34"/>
      <c r="W682" s="34"/>
      <c r="X682" s="34"/>
      <c r="Y682" s="34"/>
      <c r="Z682" s="34"/>
      <c r="AA682" s="34"/>
      <c r="AB682" s="34"/>
      <c r="AC682" s="34"/>
    </row>
    <row r="683" spans="2:29">
      <c r="B683" s="51">
        <v>200810000019453</v>
      </c>
      <c r="C683" s="45">
        <v>38625</v>
      </c>
      <c r="D683" s="44" t="s">
        <v>20312</v>
      </c>
      <c r="E683" s="34">
        <v>300363.59000000003</v>
      </c>
      <c r="F683" s="34">
        <v>37545.51</v>
      </c>
      <c r="G683" s="44">
        <v>7509.12</v>
      </c>
      <c r="H683" s="44">
        <v>90</v>
      </c>
      <c r="I683" s="44">
        <v>40</v>
      </c>
      <c r="J683" s="45">
        <v>38625</v>
      </c>
      <c r="K683" s="44">
        <v>2005</v>
      </c>
      <c r="L683" s="44">
        <v>40</v>
      </c>
      <c r="M683" s="34">
        <v>7509.09</v>
      </c>
      <c r="N683" s="44" t="s">
        <v>21421</v>
      </c>
      <c r="O683" s="34">
        <v>262818</v>
      </c>
      <c r="P683" s="44">
        <v>2005</v>
      </c>
      <c r="Q683" s="46">
        <v>7446</v>
      </c>
      <c r="R683" s="34">
        <v>320135</v>
      </c>
      <c r="T683" s="34"/>
      <c r="U683" s="34"/>
      <c r="V683" s="34"/>
      <c r="W683" s="34"/>
      <c r="X683" s="34"/>
      <c r="Y683" s="34"/>
      <c r="Z683" s="34"/>
      <c r="AA683" s="34"/>
      <c r="AB683" s="34"/>
      <c r="AC683" s="34"/>
    </row>
    <row r="684" spans="2:29">
      <c r="B684" s="51">
        <v>198900000231560</v>
      </c>
      <c r="C684" s="45">
        <v>32782</v>
      </c>
      <c r="D684" s="44" t="s">
        <v>17019</v>
      </c>
      <c r="E684" s="34">
        <v>543836.17000000004</v>
      </c>
      <c r="F684" s="34">
        <v>281405.51</v>
      </c>
      <c r="G684" s="44">
        <v>13810.17</v>
      </c>
      <c r="H684" s="44">
        <v>90</v>
      </c>
      <c r="I684" s="44">
        <v>40</v>
      </c>
      <c r="J684" s="45">
        <v>32518</v>
      </c>
      <c r="K684" s="44">
        <v>1989</v>
      </c>
      <c r="L684" s="44">
        <v>40</v>
      </c>
      <c r="M684" s="34">
        <v>13595.9</v>
      </c>
      <c r="N684" s="44" t="s">
        <v>21421</v>
      </c>
      <c r="O684" s="34">
        <v>262431</v>
      </c>
      <c r="P684" s="44">
        <v>1989</v>
      </c>
      <c r="Q684" s="46">
        <v>4609.2</v>
      </c>
      <c r="R684" s="34">
        <v>516397</v>
      </c>
      <c r="T684" s="34"/>
      <c r="U684" s="34"/>
      <c r="V684" s="34"/>
      <c r="W684" s="34"/>
      <c r="X684" s="34"/>
      <c r="Y684" s="34"/>
      <c r="Z684" s="34"/>
      <c r="AA684" s="34"/>
      <c r="AB684" s="34"/>
      <c r="AC684" s="34"/>
    </row>
    <row r="685" spans="2:29">
      <c r="B685" s="51">
        <v>199800000233320</v>
      </c>
      <c r="C685" s="45">
        <v>36068</v>
      </c>
      <c r="D685" s="44" t="s">
        <v>18282</v>
      </c>
      <c r="E685" s="34">
        <v>655149.59</v>
      </c>
      <c r="F685" s="34">
        <v>393000.05</v>
      </c>
      <c r="G685" s="44">
        <v>32757.48</v>
      </c>
      <c r="H685" s="44">
        <v>88</v>
      </c>
      <c r="I685" s="44">
        <v>20</v>
      </c>
      <c r="J685" s="45">
        <v>36068</v>
      </c>
      <c r="K685" s="44">
        <v>1998</v>
      </c>
      <c r="L685" s="44">
        <v>20</v>
      </c>
      <c r="M685" s="34">
        <v>32757.48</v>
      </c>
      <c r="N685" s="44" t="s">
        <v>19301</v>
      </c>
      <c r="O685" s="34">
        <v>262150</v>
      </c>
      <c r="P685" s="44">
        <v>1998</v>
      </c>
      <c r="Q685" s="46">
        <v>5920.4</v>
      </c>
      <c r="R685" s="34">
        <v>401600</v>
      </c>
      <c r="T685" s="34"/>
      <c r="U685" s="34"/>
      <c r="V685" s="34"/>
      <c r="W685" s="34"/>
      <c r="X685" s="34"/>
      <c r="Y685" s="34"/>
      <c r="Z685" s="34"/>
      <c r="AA685" s="34"/>
      <c r="AB685" s="34"/>
      <c r="AC685" s="34"/>
    </row>
    <row r="686" spans="2:29">
      <c r="B686" s="51">
        <v>199700000225770</v>
      </c>
      <c r="C686" s="45">
        <v>35703</v>
      </c>
      <c r="D686" s="44" t="s">
        <v>18110</v>
      </c>
      <c r="E686" s="34">
        <v>387963.07</v>
      </c>
      <c r="F686" s="34">
        <v>126043.38</v>
      </c>
      <c r="G686" s="44">
        <v>9700.75</v>
      </c>
      <c r="H686" s="44">
        <v>72</v>
      </c>
      <c r="I686" s="44">
        <v>40</v>
      </c>
      <c r="J686" s="45">
        <v>35703</v>
      </c>
      <c r="K686" s="44">
        <v>1997</v>
      </c>
      <c r="L686" s="44">
        <v>40</v>
      </c>
      <c r="M686" s="34">
        <v>9699.08</v>
      </c>
      <c r="N686" s="44" t="s">
        <v>21430</v>
      </c>
      <c r="O686" s="34">
        <v>261920</v>
      </c>
      <c r="P686" s="44">
        <v>1997</v>
      </c>
      <c r="Q686" s="46">
        <v>5825.1</v>
      </c>
      <c r="R686" s="34">
        <v>407814</v>
      </c>
      <c r="T686" s="34"/>
      <c r="U686" s="34"/>
      <c r="V686" s="34"/>
      <c r="W686" s="34"/>
      <c r="X686" s="34"/>
      <c r="Y686" s="34"/>
      <c r="Z686" s="34"/>
      <c r="AA686" s="34"/>
      <c r="AB686" s="34"/>
      <c r="AC686" s="34"/>
    </row>
    <row r="687" spans="2:29">
      <c r="B687" s="51">
        <v>199000000216700</v>
      </c>
      <c r="C687" s="45">
        <v>33147</v>
      </c>
      <c r="D687" s="44" t="s">
        <v>17202</v>
      </c>
      <c r="E687" s="34">
        <v>515589.43</v>
      </c>
      <c r="F687" s="34">
        <v>253819.17</v>
      </c>
      <c r="G687" s="44">
        <v>13086.68</v>
      </c>
      <c r="H687" s="44">
        <v>48</v>
      </c>
      <c r="I687" s="44">
        <v>40</v>
      </c>
      <c r="J687" s="45">
        <v>32883</v>
      </c>
      <c r="K687" s="44">
        <v>1990</v>
      </c>
      <c r="L687" s="44">
        <v>40</v>
      </c>
      <c r="M687" s="34">
        <v>12889.74</v>
      </c>
      <c r="N687" s="44" t="s">
        <v>19298</v>
      </c>
      <c r="O687" s="34">
        <v>261770</v>
      </c>
      <c r="P687" s="44">
        <v>1990</v>
      </c>
      <c r="Q687" s="46">
        <v>4731.3</v>
      </c>
      <c r="R687" s="34">
        <v>501809</v>
      </c>
      <c r="T687" s="34"/>
      <c r="U687" s="34"/>
      <c r="V687" s="34"/>
      <c r="W687" s="34"/>
      <c r="X687" s="34"/>
      <c r="Y687" s="34"/>
      <c r="Z687" s="34"/>
      <c r="AA687" s="34"/>
      <c r="AB687" s="34"/>
      <c r="AC687" s="34"/>
    </row>
    <row r="688" spans="2:29">
      <c r="B688" s="51">
        <v>199100000241710</v>
      </c>
      <c r="C688" s="45">
        <v>33512</v>
      </c>
      <c r="D688" s="44" t="s">
        <v>17363</v>
      </c>
      <c r="E688" s="34">
        <v>490809.66</v>
      </c>
      <c r="F688" s="34">
        <v>229279.7</v>
      </c>
      <c r="G688" s="44">
        <v>12452.18</v>
      </c>
      <c r="H688" s="44">
        <v>91</v>
      </c>
      <c r="I688" s="44">
        <v>40</v>
      </c>
      <c r="J688" s="45">
        <v>33248</v>
      </c>
      <c r="K688" s="44">
        <v>1991</v>
      </c>
      <c r="L688" s="44">
        <v>40</v>
      </c>
      <c r="M688" s="34">
        <v>12270.24</v>
      </c>
      <c r="N688" s="44" t="s">
        <v>21429</v>
      </c>
      <c r="O688" s="34">
        <v>261530</v>
      </c>
      <c r="P688" s="44">
        <v>1991</v>
      </c>
      <c r="Q688" s="46">
        <v>4835.2</v>
      </c>
      <c r="R688" s="34">
        <v>490579</v>
      </c>
      <c r="T688" s="34"/>
      <c r="U688" s="34"/>
      <c r="V688" s="34"/>
      <c r="W688" s="34"/>
      <c r="X688" s="34"/>
      <c r="Y688" s="34"/>
      <c r="Z688" s="34"/>
      <c r="AA688" s="34"/>
      <c r="AB688" s="34"/>
      <c r="AC688" s="34"/>
    </row>
    <row r="689" spans="2:29">
      <c r="B689" s="51">
        <v>198700000236190</v>
      </c>
      <c r="C689" s="45">
        <v>31778</v>
      </c>
      <c r="D689" s="44" t="s">
        <v>20771</v>
      </c>
      <c r="E689" s="34">
        <v>631852.09</v>
      </c>
      <c r="F689" s="34">
        <v>370440.48</v>
      </c>
      <c r="G689" s="44">
        <v>16082.14</v>
      </c>
      <c r="H689" s="44">
        <v>90</v>
      </c>
      <c r="I689" s="44">
        <v>40</v>
      </c>
      <c r="J689" s="45">
        <v>31778</v>
      </c>
      <c r="K689" s="44">
        <v>1987</v>
      </c>
      <c r="L689" s="44">
        <v>40</v>
      </c>
      <c r="M689" s="34">
        <v>15796.3</v>
      </c>
      <c r="N689" s="44" t="s">
        <v>21421</v>
      </c>
      <c r="O689" s="34">
        <v>261412</v>
      </c>
      <c r="P689" s="44">
        <v>1987</v>
      </c>
      <c r="Q689" s="44">
        <v>4420</v>
      </c>
      <c r="R689" s="34">
        <v>536416</v>
      </c>
      <c r="T689" s="34"/>
      <c r="U689" s="34"/>
      <c r="V689" s="34"/>
      <c r="W689" s="34"/>
      <c r="X689" s="34"/>
      <c r="Y689" s="34"/>
      <c r="Z689" s="34"/>
      <c r="AA689" s="34"/>
      <c r="AB689" s="34"/>
      <c r="AC689" s="34"/>
    </row>
    <row r="690" spans="2:29">
      <c r="B690" s="51">
        <v>200910000028256</v>
      </c>
      <c r="C690" s="45">
        <v>39903</v>
      </c>
      <c r="D690" s="44" t="s">
        <v>19971</v>
      </c>
      <c r="E690" s="34">
        <v>271154.46999999997</v>
      </c>
      <c r="F690" s="34">
        <v>10177.6</v>
      </c>
      <c r="G690" s="44">
        <v>6778.88</v>
      </c>
      <c r="H690" s="44">
        <v>70</v>
      </c>
      <c r="I690" s="44">
        <v>40</v>
      </c>
      <c r="J690" s="45">
        <v>39903</v>
      </c>
      <c r="K690" s="44">
        <v>2009</v>
      </c>
      <c r="L690" s="44">
        <v>40</v>
      </c>
      <c r="M690" s="34">
        <v>6778.86</v>
      </c>
      <c r="N690" s="44" t="s">
        <v>21420</v>
      </c>
      <c r="O690" s="34">
        <v>260977</v>
      </c>
      <c r="P690" s="44">
        <v>2009</v>
      </c>
      <c r="Q690" s="46">
        <v>8569.7999999999993</v>
      </c>
      <c r="R690" s="34">
        <v>276204</v>
      </c>
      <c r="T690" s="34"/>
      <c r="U690" s="34"/>
      <c r="V690" s="34"/>
      <c r="W690" s="34"/>
      <c r="X690" s="34"/>
      <c r="Y690" s="34"/>
      <c r="Z690" s="34"/>
      <c r="AA690" s="34"/>
      <c r="AB690" s="34"/>
      <c r="AC690" s="34"/>
    </row>
    <row r="691" spans="2:29">
      <c r="B691" s="51">
        <v>200810000015603</v>
      </c>
      <c r="C691" s="45">
        <v>39548</v>
      </c>
      <c r="D691" s="44" t="s">
        <v>20008</v>
      </c>
      <c r="E691" s="34">
        <v>260570</v>
      </c>
      <c r="F691" s="34">
        <v>0</v>
      </c>
      <c r="G691" s="44">
        <v>0</v>
      </c>
      <c r="H691" s="44">
        <v>94</v>
      </c>
      <c r="I691" s="44">
        <v>0</v>
      </c>
      <c r="J691" s="45">
        <v>39725</v>
      </c>
      <c r="K691" s="44">
        <v>2008</v>
      </c>
      <c r="L691" s="44">
        <v>0</v>
      </c>
      <c r="M691" s="34">
        <v>0</v>
      </c>
      <c r="N691" s="44" t="s">
        <v>21423</v>
      </c>
      <c r="O691" s="34">
        <v>260570</v>
      </c>
      <c r="P691" s="44">
        <v>2008</v>
      </c>
      <c r="Q691" s="46">
        <v>8311.1</v>
      </c>
      <c r="R691" s="34">
        <v>284356</v>
      </c>
      <c r="T691" s="34"/>
      <c r="U691" s="34"/>
      <c r="V691" s="34"/>
      <c r="W691" s="34"/>
      <c r="X691" s="34"/>
      <c r="Y691" s="34"/>
      <c r="Z691" s="34"/>
      <c r="AA691" s="34"/>
      <c r="AB691" s="34"/>
      <c r="AC691" s="34"/>
    </row>
    <row r="692" spans="2:29">
      <c r="B692" s="51">
        <v>199600000225160</v>
      </c>
      <c r="C692" s="45">
        <v>35339</v>
      </c>
      <c r="D692" s="44" t="s">
        <v>17931</v>
      </c>
      <c r="E692" s="34">
        <v>409907.45</v>
      </c>
      <c r="F692" s="34">
        <v>150333.19</v>
      </c>
      <c r="G692" s="44">
        <v>9982.2800000000007</v>
      </c>
      <c r="H692" s="44">
        <v>88</v>
      </c>
      <c r="I692" s="44">
        <v>40</v>
      </c>
      <c r="J692" s="45">
        <v>35074</v>
      </c>
      <c r="K692" s="44">
        <v>1996</v>
      </c>
      <c r="L692" s="44">
        <v>40</v>
      </c>
      <c r="M692" s="34">
        <v>10247.69</v>
      </c>
      <c r="N692" s="44" t="s">
        <v>19301</v>
      </c>
      <c r="O692" s="34">
        <v>259574</v>
      </c>
      <c r="P692" s="44">
        <v>1996</v>
      </c>
      <c r="Q692" s="46">
        <v>5622.1</v>
      </c>
      <c r="R692" s="34">
        <v>418757</v>
      </c>
      <c r="T692" s="34"/>
      <c r="U692" s="34"/>
      <c r="V692" s="34"/>
      <c r="W692" s="34"/>
      <c r="X692" s="34"/>
      <c r="Y692" s="34"/>
      <c r="Z692" s="34"/>
      <c r="AA692" s="34"/>
      <c r="AB692" s="34"/>
      <c r="AC692" s="34"/>
    </row>
    <row r="693" spans="2:29">
      <c r="B693" s="51">
        <v>201010000035616</v>
      </c>
      <c r="C693" s="45">
        <v>40269</v>
      </c>
      <c r="D693" s="44" t="s">
        <v>20440</v>
      </c>
      <c r="E693" s="34">
        <v>261897.31</v>
      </c>
      <c r="F693" s="34">
        <v>3264.75</v>
      </c>
      <c r="G693" s="44">
        <v>3264.75</v>
      </c>
      <c r="H693" s="44">
        <v>90</v>
      </c>
      <c r="I693" s="44">
        <v>40</v>
      </c>
      <c r="J693" s="45">
        <v>40182</v>
      </c>
      <c r="K693" s="44">
        <v>2010</v>
      </c>
      <c r="L693" s="44">
        <v>40</v>
      </c>
      <c r="M693" s="34">
        <v>6547.43</v>
      </c>
      <c r="N693" s="44" t="s">
        <v>21421</v>
      </c>
      <c r="O693" s="34">
        <v>258633</v>
      </c>
      <c r="P693" s="44">
        <v>2010</v>
      </c>
      <c r="Q693" s="46">
        <v>8752.4</v>
      </c>
      <c r="R693" s="34">
        <v>268012</v>
      </c>
      <c r="T693" s="34"/>
      <c r="U693" s="34"/>
      <c r="V693" s="34"/>
      <c r="W693" s="34"/>
      <c r="X693" s="34"/>
      <c r="Y693" s="34"/>
      <c r="Z693" s="34"/>
      <c r="AA693" s="34"/>
      <c r="AB693" s="34"/>
      <c r="AC693" s="34"/>
    </row>
    <row r="694" spans="2:29">
      <c r="B694" s="51">
        <v>198900000231730</v>
      </c>
      <c r="C694" s="45">
        <v>32782</v>
      </c>
      <c r="D694" s="44" t="s">
        <v>17033</v>
      </c>
      <c r="E694" s="34">
        <v>535815.5</v>
      </c>
      <c r="F694" s="34">
        <v>277255.26</v>
      </c>
      <c r="G694" s="44">
        <v>13606.48</v>
      </c>
      <c r="H694" s="44">
        <v>60</v>
      </c>
      <c r="I694" s="44">
        <v>40</v>
      </c>
      <c r="J694" s="45">
        <v>32518</v>
      </c>
      <c r="K694" s="44">
        <v>1989</v>
      </c>
      <c r="L694" s="44">
        <v>40</v>
      </c>
      <c r="M694" s="34">
        <v>13395.39</v>
      </c>
      <c r="N694" s="44" t="s">
        <v>21449</v>
      </c>
      <c r="O694" s="34">
        <v>258560</v>
      </c>
      <c r="P694" s="44">
        <v>1989</v>
      </c>
      <c r="Q694" s="46">
        <v>4609.2</v>
      </c>
      <c r="R694" s="34">
        <v>508781</v>
      </c>
      <c r="T694" s="34"/>
      <c r="U694" s="34"/>
      <c r="V694" s="34"/>
      <c r="W694" s="34"/>
      <c r="X694" s="34"/>
      <c r="Y694" s="34"/>
      <c r="Z694" s="34"/>
      <c r="AA694" s="34"/>
      <c r="AB694" s="34"/>
      <c r="AC694" s="34"/>
    </row>
    <row r="695" spans="2:29">
      <c r="B695" s="51">
        <v>199600000239020</v>
      </c>
      <c r="C695" s="45">
        <v>35339</v>
      </c>
      <c r="D695" s="44" t="s">
        <v>17490</v>
      </c>
      <c r="E695" s="34">
        <v>401645.06</v>
      </c>
      <c r="F695" s="34">
        <v>143323.04</v>
      </c>
      <c r="G695" s="44">
        <v>9934.15</v>
      </c>
      <c r="H695" s="44">
        <v>90</v>
      </c>
      <c r="I695" s="44">
        <v>40</v>
      </c>
      <c r="J695" s="45">
        <v>35074</v>
      </c>
      <c r="K695" s="44">
        <v>1996</v>
      </c>
      <c r="L695" s="44">
        <v>40</v>
      </c>
      <c r="M695" s="34">
        <v>10041.129999999999</v>
      </c>
      <c r="N695" s="44" t="s">
        <v>21421</v>
      </c>
      <c r="O695" s="34">
        <v>258322</v>
      </c>
      <c r="P695" s="44">
        <v>1996</v>
      </c>
      <c r="Q695" s="46">
        <v>5622.1</v>
      </c>
      <c r="R695" s="34">
        <v>416737</v>
      </c>
      <c r="T695" s="34"/>
      <c r="U695" s="34"/>
      <c r="V695" s="34"/>
      <c r="W695" s="34"/>
      <c r="X695" s="34"/>
      <c r="Y695" s="34"/>
      <c r="Z695" s="34"/>
      <c r="AA695" s="34"/>
      <c r="AB695" s="34"/>
      <c r="AC695" s="34"/>
    </row>
    <row r="696" spans="2:29">
      <c r="B696" s="51">
        <v>199000000232910</v>
      </c>
      <c r="C696" s="45">
        <v>33147</v>
      </c>
      <c r="D696" s="44" t="s">
        <v>17333</v>
      </c>
      <c r="E696" s="34">
        <v>507991.55</v>
      </c>
      <c r="F696" s="34">
        <v>250078.93</v>
      </c>
      <c r="G696" s="44">
        <v>12893.9</v>
      </c>
      <c r="H696" s="44">
        <v>90</v>
      </c>
      <c r="I696" s="44">
        <v>40</v>
      </c>
      <c r="J696" s="45">
        <v>32883</v>
      </c>
      <c r="K696" s="44">
        <v>1990</v>
      </c>
      <c r="L696" s="44">
        <v>40</v>
      </c>
      <c r="M696" s="34">
        <v>12699.79</v>
      </c>
      <c r="N696" s="44" t="s">
        <v>21421</v>
      </c>
      <c r="O696" s="34">
        <v>257913</v>
      </c>
      <c r="P696" s="44">
        <v>1990</v>
      </c>
      <c r="Q696" s="46">
        <v>4731.3</v>
      </c>
      <c r="R696" s="34">
        <v>494414</v>
      </c>
      <c r="T696" s="34"/>
      <c r="U696" s="34"/>
      <c r="V696" s="34"/>
      <c r="W696" s="34"/>
      <c r="X696" s="34"/>
      <c r="Y696" s="34"/>
      <c r="Z696" s="34"/>
      <c r="AA696" s="34"/>
      <c r="AB696" s="34"/>
      <c r="AC696" s="34"/>
    </row>
    <row r="697" spans="2:29">
      <c r="B697" s="51">
        <v>198800000229170</v>
      </c>
      <c r="C697" s="45">
        <v>32387</v>
      </c>
      <c r="D697" s="44" t="s">
        <v>16200</v>
      </c>
      <c r="E697" s="34">
        <v>573700.69999999995</v>
      </c>
      <c r="F697" s="34">
        <v>316104.71000000002</v>
      </c>
      <c r="G697" s="44">
        <v>14373.58</v>
      </c>
      <c r="H697" s="44">
        <v>44</v>
      </c>
      <c r="I697" s="44">
        <v>40</v>
      </c>
      <c r="J697" s="45">
        <v>32151</v>
      </c>
      <c r="K697" s="44">
        <v>1988</v>
      </c>
      <c r="L697" s="44">
        <v>40</v>
      </c>
      <c r="M697" s="34">
        <v>14342.52</v>
      </c>
      <c r="N697" s="44" t="s">
        <v>21431</v>
      </c>
      <c r="O697" s="34">
        <v>257596</v>
      </c>
      <c r="P697" s="44">
        <v>1988</v>
      </c>
      <c r="Q697" s="46">
        <v>4528</v>
      </c>
      <c r="R697" s="34">
        <v>515979</v>
      </c>
      <c r="T697" s="34"/>
      <c r="U697" s="34"/>
      <c r="V697" s="34"/>
      <c r="W697" s="34"/>
      <c r="X697" s="34"/>
      <c r="Y697" s="34"/>
      <c r="Z697" s="34"/>
      <c r="AA697" s="34"/>
      <c r="AB697" s="34"/>
      <c r="AC697" s="34"/>
    </row>
    <row r="698" spans="2:29">
      <c r="B698" s="51">
        <v>200910000028460</v>
      </c>
      <c r="C698" s="45">
        <v>39722</v>
      </c>
      <c r="D698" s="44" t="s">
        <v>19731</v>
      </c>
      <c r="E698" s="34">
        <v>269757.17</v>
      </c>
      <c r="F698" s="34">
        <v>13345.25</v>
      </c>
      <c r="G698" s="44">
        <v>6686.76</v>
      </c>
      <c r="H698" s="44">
        <v>76</v>
      </c>
      <c r="I698" s="44">
        <v>40</v>
      </c>
      <c r="J698" s="45">
        <v>39457</v>
      </c>
      <c r="K698" s="44">
        <v>2008</v>
      </c>
      <c r="L698" s="44">
        <v>40</v>
      </c>
      <c r="M698" s="34">
        <v>6743.93</v>
      </c>
      <c r="N698" s="44" t="s">
        <v>21439</v>
      </c>
      <c r="O698" s="34">
        <v>256412</v>
      </c>
      <c r="P698" s="44">
        <v>2008</v>
      </c>
      <c r="Q698" s="46">
        <v>8311.1</v>
      </c>
      <c r="R698" s="34">
        <v>279819</v>
      </c>
      <c r="T698" s="34"/>
      <c r="U698" s="34"/>
      <c r="V698" s="34"/>
      <c r="W698" s="34"/>
      <c r="X698" s="34"/>
      <c r="Y698" s="34"/>
      <c r="Z698" s="34"/>
      <c r="AA698" s="34"/>
      <c r="AB698" s="34"/>
      <c r="AC698" s="34"/>
    </row>
    <row r="699" spans="2:29">
      <c r="B699" s="51">
        <v>199000000216670</v>
      </c>
      <c r="C699" s="45">
        <v>33147</v>
      </c>
      <c r="D699" s="44" t="s">
        <v>16214</v>
      </c>
      <c r="E699" s="34">
        <v>504245.24</v>
      </c>
      <c r="F699" s="34">
        <v>248234.6</v>
      </c>
      <c r="G699" s="44">
        <v>12798.76</v>
      </c>
      <c r="H699" s="44">
        <v>44</v>
      </c>
      <c r="I699" s="44">
        <v>40</v>
      </c>
      <c r="J699" s="45">
        <v>32883</v>
      </c>
      <c r="K699" s="44">
        <v>1990</v>
      </c>
      <c r="L699" s="44">
        <v>40</v>
      </c>
      <c r="M699" s="34">
        <v>12606.13</v>
      </c>
      <c r="N699" s="44" t="s">
        <v>21431</v>
      </c>
      <c r="O699" s="34">
        <v>256011</v>
      </c>
      <c r="P699" s="44">
        <v>1990</v>
      </c>
      <c r="Q699" s="46">
        <v>4731.3</v>
      </c>
      <c r="R699" s="34">
        <v>490768</v>
      </c>
      <c r="T699" s="34"/>
      <c r="U699" s="34"/>
      <c r="V699" s="34"/>
      <c r="W699" s="34"/>
      <c r="X699" s="34"/>
      <c r="Y699" s="34"/>
      <c r="Z699" s="34"/>
      <c r="AA699" s="34"/>
      <c r="AB699" s="34"/>
      <c r="AC699" s="34"/>
    </row>
    <row r="700" spans="2:29">
      <c r="B700" s="51">
        <v>200810000019497</v>
      </c>
      <c r="C700" s="45">
        <v>38107</v>
      </c>
      <c r="D700" s="44" t="s">
        <v>20034</v>
      </c>
      <c r="E700" s="34">
        <v>304897</v>
      </c>
      <c r="F700" s="34">
        <v>48915.67</v>
      </c>
      <c r="G700" s="44">
        <v>7622.39</v>
      </c>
      <c r="H700" s="44">
        <v>90</v>
      </c>
      <c r="I700" s="44">
        <v>40</v>
      </c>
      <c r="J700" s="45">
        <v>38107</v>
      </c>
      <c r="K700" s="44">
        <v>2004</v>
      </c>
      <c r="L700" s="44">
        <v>40</v>
      </c>
      <c r="M700" s="34">
        <v>7622.43</v>
      </c>
      <c r="N700" s="44" t="s">
        <v>21421</v>
      </c>
      <c r="O700" s="34">
        <v>255981</v>
      </c>
      <c r="P700" s="44">
        <v>2004</v>
      </c>
      <c r="Q700" s="46">
        <v>7114.9</v>
      </c>
      <c r="R700" s="34">
        <v>326317</v>
      </c>
      <c r="T700" s="34"/>
      <c r="U700" s="34"/>
      <c r="V700" s="34"/>
      <c r="W700" s="34"/>
      <c r="X700" s="34"/>
      <c r="Y700" s="34"/>
      <c r="Z700" s="34"/>
      <c r="AA700" s="34"/>
      <c r="AB700" s="34"/>
      <c r="AC700" s="34"/>
    </row>
    <row r="701" spans="2:29">
      <c r="B701" s="51">
        <v>198900000243070</v>
      </c>
      <c r="C701" s="45">
        <v>32752</v>
      </c>
      <c r="D701" s="44" t="s">
        <v>17076</v>
      </c>
      <c r="E701" s="34">
        <v>484990.97</v>
      </c>
      <c r="F701" s="34">
        <v>229450.35</v>
      </c>
      <c r="G701" s="44">
        <v>8835.94</v>
      </c>
      <c r="H701" s="44">
        <v>91</v>
      </c>
      <c r="I701" s="44">
        <v>50</v>
      </c>
      <c r="J701" s="45">
        <v>32517</v>
      </c>
      <c r="K701" s="44">
        <v>1989</v>
      </c>
      <c r="L701" s="44">
        <v>50</v>
      </c>
      <c r="M701" s="34">
        <v>9699.82</v>
      </c>
      <c r="N701" s="44" t="s">
        <v>21429</v>
      </c>
      <c r="O701" s="34">
        <v>255541</v>
      </c>
      <c r="P701" s="44">
        <v>1989</v>
      </c>
      <c r="Q701" s="46">
        <v>4609.2</v>
      </c>
      <c r="R701" s="34">
        <v>502839</v>
      </c>
      <c r="T701" s="34"/>
      <c r="U701" s="34"/>
      <c r="V701" s="34"/>
      <c r="W701" s="34"/>
      <c r="X701" s="34"/>
      <c r="Y701" s="34"/>
      <c r="Z701" s="34"/>
      <c r="AA701" s="34"/>
      <c r="AB701" s="34"/>
      <c r="AC701" s="34"/>
    </row>
    <row r="702" spans="2:29">
      <c r="B702" s="51">
        <v>199700000217300</v>
      </c>
      <c r="C702" s="45">
        <v>35703</v>
      </c>
      <c r="D702" s="44" t="s">
        <v>18071</v>
      </c>
      <c r="E702" s="34">
        <v>378000</v>
      </c>
      <c r="F702" s="34">
        <v>122806.45</v>
      </c>
      <c r="G702" s="44">
        <v>9451.6</v>
      </c>
      <c r="H702" s="44">
        <v>76</v>
      </c>
      <c r="I702" s="44">
        <v>40</v>
      </c>
      <c r="J702" s="45">
        <v>35703</v>
      </c>
      <c r="K702" s="44">
        <v>1997</v>
      </c>
      <c r="L702" s="44">
        <v>40</v>
      </c>
      <c r="M702" s="34">
        <v>9450</v>
      </c>
      <c r="N702" s="44" t="s">
        <v>21439</v>
      </c>
      <c r="O702" s="34">
        <v>255194</v>
      </c>
      <c r="P702" s="44">
        <v>1997</v>
      </c>
      <c r="Q702" s="46">
        <v>5825.1</v>
      </c>
      <c r="R702" s="34">
        <v>397341</v>
      </c>
      <c r="T702" s="34"/>
      <c r="U702" s="34"/>
      <c r="V702" s="34"/>
      <c r="W702" s="34"/>
      <c r="X702" s="34"/>
      <c r="Y702" s="34"/>
      <c r="Z702" s="34"/>
      <c r="AA702" s="34"/>
      <c r="AB702" s="34"/>
      <c r="AC702" s="34"/>
    </row>
    <row r="703" spans="2:29">
      <c r="B703" s="51">
        <v>199200000232290</v>
      </c>
      <c r="C703" s="45">
        <v>33878</v>
      </c>
      <c r="D703" s="44" t="s">
        <v>17584</v>
      </c>
      <c r="E703" s="34">
        <v>504837.22</v>
      </c>
      <c r="F703" s="34">
        <v>251081.72</v>
      </c>
      <c r="G703" s="44">
        <v>11532.57</v>
      </c>
      <c r="H703" s="44">
        <v>70</v>
      </c>
      <c r="I703" s="44">
        <v>40</v>
      </c>
      <c r="J703" s="45">
        <v>33613</v>
      </c>
      <c r="K703" s="44">
        <v>1992</v>
      </c>
      <c r="L703" s="44">
        <v>40</v>
      </c>
      <c r="M703" s="34">
        <v>12620.93</v>
      </c>
      <c r="N703" s="44" t="s">
        <v>21420</v>
      </c>
      <c r="O703" s="34">
        <v>253756</v>
      </c>
      <c r="P703" s="44">
        <v>1992</v>
      </c>
      <c r="Q703" s="46">
        <v>4984.5</v>
      </c>
      <c r="R703" s="34">
        <v>461734</v>
      </c>
      <c r="T703" s="34"/>
      <c r="U703" s="34"/>
      <c r="V703" s="34"/>
      <c r="W703" s="34"/>
      <c r="X703" s="34"/>
      <c r="Y703" s="34"/>
      <c r="Z703" s="34"/>
      <c r="AA703" s="34"/>
      <c r="AB703" s="34"/>
      <c r="AC703" s="34"/>
    </row>
    <row r="704" spans="2:29">
      <c r="B704" s="51">
        <v>199500000228440</v>
      </c>
      <c r="C704" s="45">
        <v>34973</v>
      </c>
      <c r="D704" s="44" t="s">
        <v>17807</v>
      </c>
      <c r="E704" s="34">
        <v>411159.9</v>
      </c>
      <c r="F704" s="34">
        <v>157765.85999999999</v>
      </c>
      <c r="G704" s="44">
        <v>10134.629999999999</v>
      </c>
      <c r="H704" s="44">
        <v>84</v>
      </c>
      <c r="I704" s="44">
        <v>40</v>
      </c>
      <c r="J704" s="45">
        <v>34709</v>
      </c>
      <c r="K704" s="44">
        <v>1995</v>
      </c>
      <c r="L704" s="44">
        <v>40</v>
      </c>
      <c r="M704" s="34">
        <v>10279</v>
      </c>
      <c r="N704" s="44" t="s">
        <v>19300</v>
      </c>
      <c r="O704" s="34">
        <v>253394</v>
      </c>
      <c r="P704" s="44">
        <v>1995</v>
      </c>
      <c r="Q704" s="46">
        <v>5471.2</v>
      </c>
      <c r="R704" s="34">
        <v>420065</v>
      </c>
      <c r="T704" s="34"/>
      <c r="U704" s="34"/>
      <c r="V704" s="34"/>
      <c r="W704" s="34"/>
      <c r="X704" s="34"/>
      <c r="Y704" s="34"/>
      <c r="Z704" s="34"/>
      <c r="AA704" s="34"/>
      <c r="AB704" s="34"/>
      <c r="AC704" s="34"/>
    </row>
    <row r="705" spans="2:29">
      <c r="B705" s="51">
        <v>199000000232680</v>
      </c>
      <c r="C705" s="45">
        <v>33147</v>
      </c>
      <c r="D705" s="44" t="s">
        <v>20991</v>
      </c>
      <c r="E705" s="34">
        <v>497271.28</v>
      </c>
      <c r="F705" s="34">
        <v>244801.49</v>
      </c>
      <c r="G705" s="44">
        <v>12621.78</v>
      </c>
      <c r="H705" s="44">
        <v>70</v>
      </c>
      <c r="I705" s="44">
        <v>40</v>
      </c>
      <c r="J705" s="45">
        <v>32883</v>
      </c>
      <c r="K705" s="44">
        <v>1990</v>
      </c>
      <c r="L705" s="44">
        <v>40</v>
      </c>
      <c r="M705" s="34">
        <v>12431.78</v>
      </c>
      <c r="N705" s="44" t="s">
        <v>21420</v>
      </c>
      <c r="O705" s="34">
        <v>252470</v>
      </c>
      <c r="P705" s="44">
        <v>1990</v>
      </c>
      <c r="Q705" s="46">
        <v>4731.3</v>
      </c>
      <c r="R705" s="34">
        <v>483980</v>
      </c>
      <c r="T705" s="34"/>
      <c r="U705" s="34"/>
      <c r="V705" s="34"/>
      <c r="W705" s="34"/>
      <c r="X705" s="34"/>
      <c r="Y705" s="34"/>
      <c r="Z705" s="34"/>
      <c r="AA705" s="34"/>
      <c r="AB705" s="34"/>
      <c r="AC705" s="34"/>
    </row>
    <row r="706" spans="2:29">
      <c r="B706" s="51">
        <v>199000000233010</v>
      </c>
      <c r="C706" s="45">
        <v>33147</v>
      </c>
      <c r="D706" s="44" t="s">
        <v>17343</v>
      </c>
      <c r="E706" s="34">
        <v>496702.85</v>
      </c>
      <c r="F706" s="34">
        <v>244521.58</v>
      </c>
      <c r="G706" s="44">
        <v>12607.34</v>
      </c>
      <c r="H706" s="44">
        <v>90</v>
      </c>
      <c r="I706" s="44">
        <v>40</v>
      </c>
      <c r="J706" s="45">
        <v>32883</v>
      </c>
      <c r="K706" s="44">
        <v>1990</v>
      </c>
      <c r="L706" s="44">
        <v>40</v>
      </c>
      <c r="M706" s="34">
        <v>12417.57</v>
      </c>
      <c r="N706" s="44" t="s">
        <v>21421</v>
      </c>
      <c r="O706" s="34">
        <v>252181</v>
      </c>
      <c r="P706" s="44">
        <v>1990</v>
      </c>
      <c r="Q706" s="46">
        <v>4731.3</v>
      </c>
      <c r="R706" s="34">
        <v>483427</v>
      </c>
      <c r="T706" s="34"/>
      <c r="U706" s="34"/>
      <c r="V706" s="34"/>
      <c r="W706" s="34"/>
      <c r="X706" s="34"/>
      <c r="Y706" s="34"/>
      <c r="Z706" s="34"/>
      <c r="AA706" s="34"/>
      <c r="AB706" s="34"/>
      <c r="AC706" s="34"/>
    </row>
    <row r="707" spans="2:29">
      <c r="B707" s="51">
        <v>198700000227520</v>
      </c>
      <c r="C707" s="45">
        <v>32021</v>
      </c>
      <c r="D707" s="44" t="s">
        <v>16837</v>
      </c>
      <c r="E707" s="34">
        <v>578899.73</v>
      </c>
      <c r="F707" s="34">
        <v>328031.24</v>
      </c>
      <c r="G707" s="44">
        <v>14826.3</v>
      </c>
      <c r="H707" s="44">
        <v>84</v>
      </c>
      <c r="I707" s="44">
        <v>40</v>
      </c>
      <c r="J707" s="45">
        <v>31786</v>
      </c>
      <c r="K707" s="44">
        <v>1987</v>
      </c>
      <c r="L707" s="44">
        <v>40</v>
      </c>
      <c r="M707" s="34">
        <v>14472.49</v>
      </c>
      <c r="N707" s="44" t="s">
        <v>19300</v>
      </c>
      <c r="O707" s="34">
        <v>250868</v>
      </c>
      <c r="P707" s="44">
        <v>1987</v>
      </c>
      <c r="Q707" s="46">
        <v>4420</v>
      </c>
      <c r="R707" s="34">
        <v>514782</v>
      </c>
      <c r="T707" s="34"/>
      <c r="U707" s="34"/>
      <c r="V707" s="34"/>
      <c r="W707" s="34"/>
      <c r="X707" s="34"/>
      <c r="Y707" s="34"/>
      <c r="Z707" s="34"/>
      <c r="AA707" s="34"/>
      <c r="AB707" s="34"/>
      <c r="AC707" s="34"/>
    </row>
    <row r="708" spans="2:29">
      <c r="B708" s="51">
        <v>200810000015082</v>
      </c>
      <c r="C708" s="45">
        <v>38990</v>
      </c>
      <c r="D708" s="44" t="s">
        <v>20340</v>
      </c>
      <c r="E708" s="34">
        <v>278620.48</v>
      </c>
      <c r="F708" s="34">
        <v>27828.14</v>
      </c>
      <c r="G708" s="44">
        <v>6966.46</v>
      </c>
      <c r="H708" s="44">
        <v>78</v>
      </c>
      <c r="I708" s="44">
        <v>40</v>
      </c>
      <c r="J708" s="45">
        <v>38990</v>
      </c>
      <c r="K708" s="44">
        <v>2006</v>
      </c>
      <c r="L708" s="44">
        <v>40</v>
      </c>
      <c r="M708" s="34">
        <v>6965.51</v>
      </c>
      <c r="N708" s="44" t="s">
        <v>21415</v>
      </c>
      <c r="O708" s="34">
        <v>250792</v>
      </c>
      <c r="P708" s="44">
        <v>2006</v>
      </c>
      <c r="Q708" s="46">
        <v>7751.2</v>
      </c>
      <c r="R708" s="34">
        <v>293456</v>
      </c>
      <c r="T708" s="34"/>
      <c r="U708" s="34"/>
      <c r="V708" s="34"/>
      <c r="W708" s="34"/>
      <c r="X708" s="34"/>
      <c r="Y708" s="34"/>
      <c r="Z708" s="34"/>
      <c r="AA708" s="34"/>
      <c r="AB708" s="34"/>
      <c r="AC708" s="34"/>
    </row>
    <row r="709" spans="2:29">
      <c r="B709" s="51" t="s">
        <v>18727</v>
      </c>
      <c r="C709" s="45">
        <v>37530</v>
      </c>
      <c r="D709" s="44" t="s">
        <v>17648</v>
      </c>
      <c r="E709" s="34">
        <v>313286.39</v>
      </c>
      <c r="F709" s="34">
        <v>62612.32</v>
      </c>
      <c r="G709" s="44">
        <v>7832.9</v>
      </c>
      <c r="H709" s="44">
        <v>91</v>
      </c>
      <c r="I709" s="44">
        <v>40</v>
      </c>
      <c r="J709" s="45">
        <v>37266</v>
      </c>
      <c r="K709" s="44">
        <v>2002</v>
      </c>
      <c r="L709" s="44">
        <v>40</v>
      </c>
      <c r="M709" s="34">
        <v>7832.16</v>
      </c>
      <c r="N709" s="44" t="s">
        <v>21429</v>
      </c>
      <c r="O709" s="34">
        <v>250674</v>
      </c>
      <c r="P709" s="44">
        <v>2002</v>
      </c>
      <c r="Q709" s="46">
        <v>6537.9</v>
      </c>
      <c r="R709" s="34">
        <v>347751</v>
      </c>
      <c r="T709" s="34"/>
      <c r="U709" s="34"/>
      <c r="V709" s="34"/>
      <c r="W709" s="34"/>
      <c r="X709" s="34"/>
      <c r="Y709" s="34"/>
      <c r="Z709" s="34"/>
      <c r="AA709" s="34"/>
      <c r="AB709" s="34"/>
      <c r="AC709" s="34"/>
    </row>
    <row r="710" spans="2:29">
      <c r="B710" s="51">
        <v>199000000232020</v>
      </c>
      <c r="C710" s="45">
        <v>33147</v>
      </c>
      <c r="D710" s="44" t="s">
        <v>17281</v>
      </c>
      <c r="E710" s="34">
        <v>493509.57</v>
      </c>
      <c r="F710" s="34">
        <v>242949.62</v>
      </c>
      <c r="G710" s="44">
        <v>12526.32</v>
      </c>
      <c r="H710" s="44">
        <v>40</v>
      </c>
      <c r="I710" s="44">
        <v>40</v>
      </c>
      <c r="J710" s="45">
        <v>32883</v>
      </c>
      <c r="K710" s="44">
        <v>1990</v>
      </c>
      <c r="L710" s="44">
        <v>40</v>
      </c>
      <c r="M710" s="34">
        <v>12337.74</v>
      </c>
      <c r="N710" s="44" t="s">
        <v>21443</v>
      </c>
      <c r="O710" s="34">
        <v>250560</v>
      </c>
      <c r="P710" s="44">
        <v>1990</v>
      </c>
      <c r="Q710" s="46">
        <v>4731.3</v>
      </c>
      <c r="R710" s="34">
        <v>480319</v>
      </c>
      <c r="T710" s="34"/>
      <c r="U710" s="34"/>
      <c r="V710" s="34"/>
      <c r="W710" s="34"/>
      <c r="X710" s="34"/>
      <c r="Y710" s="34"/>
      <c r="Z710" s="34"/>
      <c r="AA710" s="34"/>
      <c r="AB710" s="34"/>
      <c r="AC710" s="34"/>
    </row>
    <row r="711" spans="2:29">
      <c r="B711" s="51">
        <v>198400000240690</v>
      </c>
      <c r="C711" s="45">
        <v>30682</v>
      </c>
      <c r="D711" s="44" t="s">
        <v>20710</v>
      </c>
      <c r="E711" s="34">
        <v>789661.09</v>
      </c>
      <c r="F711" s="34">
        <v>539780.93999999994</v>
      </c>
      <c r="G711" s="44">
        <v>18852.060000000001</v>
      </c>
      <c r="H711" s="44">
        <v>91</v>
      </c>
      <c r="I711" s="44">
        <v>40</v>
      </c>
      <c r="J711" s="45">
        <v>30682</v>
      </c>
      <c r="K711" s="44">
        <v>1984</v>
      </c>
      <c r="L711" s="44">
        <v>40</v>
      </c>
      <c r="M711" s="34">
        <v>19741.53</v>
      </c>
      <c r="N711" s="44" t="s">
        <v>21429</v>
      </c>
      <c r="O711" s="34">
        <v>249880</v>
      </c>
      <c r="P711" s="44">
        <v>1984</v>
      </c>
      <c r="Q711" s="46">
        <v>4149.8</v>
      </c>
      <c r="R711" s="34">
        <v>546146</v>
      </c>
      <c r="T711" s="34"/>
      <c r="U711" s="34"/>
      <c r="V711" s="34"/>
      <c r="W711" s="34"/>
      <c r="X711" s="34"/>
      <c r="Y711" s="34"/>
      <c r="Z711" s="34"/>
      <c r="AA711" s="34"/>
      <c r="AB711" s="34"/>
      <c r="AC711" s="34"/>
    </row>
    <row r="712" spans="2:29">
      <c r="B712" s="51">
        <v>199000000232000</v>
      </c>
      <c r="C712" s="45">
        <v>33147</v>
      </c>
      <c r="D712" s="44" t="s">
        <v>16256</v>
      </c>
      <c r="E712" s="34">
        <v>492072.81</v>
      </c>
      <c r="F712" s="34">
        <v>242242.26</v>
      </c>
      <c r="G712" s="44">
        <v>12489.82</v>
      </c>
      <c r="H712" s="44">
        <v>47</v>
      </c>
      <c r="I712" s="44">
        <v>40</v>
      </c>
      <c r="J712" s="45">
        <v>32883</v>
      </c>
      <c r="K712" s="44">
        <v>1990</v>
      </c>
      <c r="L712" s="44">
        <v>40</v>
      </c>
      <c r="M712" s="34">
        <v>12301.82</v>
      </c>
      <c r="N712" s="44" t="s">
        <v>21446</v>
      </c>
      <c r="O712" s="34">
        <v>249831</v>
      </c>
      <c r="P712" s="44">
        <v>1990</v>
      </c>
      <c r="Q712" s="46">
        <v>4731.3</v>
      </c>
      <c r="R712" s="34">
        <v>478921</v>
      </c>
      <c r="T712" s="34"/>
      <c r="U712" s="34"/>
      <c r="V712" s="34"/>
      <c r="W712" s="34"/>
      <c r="X712" s="34"/>
      <c r="Y712" s="34"/>
      <c r="Z712" s="34"/>
      <c r="AA712" s="34"/>
      <c r="AB712" s="34"/>
      <c r="AC712" s="34"/>
    </row>
    <row r="713" spans="2:29">
      <c r="B713" s="51">
        <v>200000000217530</v>
      </c>
      <c r="C713" s="45">
        <v>36799</v>
      </c>
      <c r="D713" s="44" t="s">
        <v>18528</v>
      </c>
      <c r="E713" s="34">
        <v>343750</v>
      </c>
      <c r="F713" s="34">
        <v>94865.14</v>
      </c>
      <c r="G713" s="44">
        <v>8295.9699999999993</v>
      </c>
      <c r="H713" s="44">
        <v>68</v>
      </c>
      <c r="I713" s="44">
        <v>40</v>
      </c>
      <c r="J713" s="45">
        <v>36799</v>
      </c>
      <c r="K713" s="44">
        <v>2000</v>
      </c>
      <c r="L713" s="44">
        <v>40</v>
      </c>
      <c r="M713" s="34">
        <v>8593.75</v>
      </c>
      <c r="N713" s="44" t="s">
        <v>21434</v>
      </c>
      <c r="O713" s="34">
        <v>248885</v>
      </c>
      <c r="P713" s="44">
        <v>2000</v>
      </c>
      <c r="Q713" s="46">
        <v>6221.2</v>
      </c>
      <c r="R713" s="34">
        <v>362849</v>
      </c>
      <c r="T713" s="34"/>
      <c r="U713" s="34"/>
      <c r="V713" s="34"/>
      <c r="W713" s="34"/>
      <c r="X713" s="34"/>
      <c r="Y713" s="34"/>
      <c r="Z713" s="34"/>
      <c r="AA713" s="34"/>
      <c r="AB713" s="34"/>
      <c r="AC713" s="34"/>
    </row>
    <row r="714" spans="2:29">
      <c r="B714" s="51">
        <v>198400000242080</v>
      </c>
      <c r="C714" s="45">
        <v>30682</v>
      </c>
      <c r="D714" s="44" t="s">
        <v>16720</v>
      </c>
      <c r="E714" s="34">
        <v>784925.32</v>
      </c>
      <c r="F714" s="34">
        <v>536691.18000000005</v>
      </c>
      <c r="G714" s="44">
        <v>18727.91</v>
      </c>
      <c r="H714" s="44">
        <v>91</v>
      </c>
      <c r="I714" s="44">
        <v>40</v>
      </c>
      <c r="J714" s="45">
        <v>30682</v>
      </c>
      <c r="K714" s="44">
        <v>1984</v>
      </c>
      <c r="L714" s="44">
        <v>40</v>
      </c>
      <c r="M714" s="34">
        <v>19623.13</v>
      </c>
      <c r="N714" s="44" t="s">
        <v>21429</v>
      </c>
      <c r="O714" s="34">
        <v>248234</v>
      </c>
      <c r="P714" s="44">
        <v>1984</v>
      </c>
      <c r="Q714" s="46">
        <v>4149.8</v>
      </c>
      <c r="R714" s="34">
        <v>542549</v>
      </c>
      <c r="T714" s="34"/>
      <c r="U714" s="34"/>
      <c r="V714" s="34"/>
      <c r="W714" s="34"/>
      <c r="X714" s="34"/>
      <c r="Y714" s="34"/>
      <c r="Z714" s="34"/>
      <c r="AA714" s="34"/>
      <c r="AB714" s="34"/>
      <c r="AC714" s="34"/>
    </row>
    <row r="715" spans="2:29">
      <c r="B715" s="51">
        <v>200710000006513</v>
      </c>
      <c r="C715" s="45">
        <v>37529</v>
      </c>
      <c r="D715" s="44" t="s">
        <v>20293</v>
      </c>
      <c r="E715" s="34">
        <v>309370.15000000002</v>
      </c>
      <c r="F715" s="34">
        <v>61874.02</v>
      </c>
      <c r="G715" s="44">
        <v>7734.23</v>
      </c>
      <c r="H715" s="44">
        <v>90</v>
      </c>
      <c r="I715" s="44">
        <v>40</v>
      </c>
      <c r="J715" s="45">
        <v>37529</v>
      </c>
      <c r="K715" s="44">
        <v>2002</v>
      </c>
      <c r="L715" s="44">
        <v>40</v>
      </c>
      <c r="M715" s="34">
        <v>7734.25</v>
      </c>
      <c r="N715" s="44" t="s">
        <v>21421</v>
      </c>
      <c r="O715" s="34">
        <v>247496</v>
      </c>
      <c r="P715" s="44">
        <v>2002</v>
      </c>
      <c r="Q715" s="46">
        <v>6537.9</v>
      </c>
      <c r="R715" s="34">
        <v>343342</v>
      </c>
      <c r="T715" s="34"/>
      <c r="U715" s="34"/>
      <c r="V715" s="34"/>
      <c r="W715" s="34"/>
      <c r="X715" s="34"/>
      <c r="Y715" s="34"/>
      <c r="Z715" s="34"/>
      <c r="AA715" s="34"/>
      <c r="AB715" s="34"/>
      <c r="AC715" s="34"/>
    </row>
    <row r="716" spans="2:29">
      <c r="B716" s="51">
        <v>198700000241120</v>
      </c>
      <c r="C716" s="45">
        <v>31778</v>
      </c>
      <c r="D716" s="44" t="s">
        <v>20777</v>
      </c>
      <c r="E716" s="34">
        <v>594856.31000000006</v>
      </c>
      <c r="F716" s="34">
        <v>347963.64</v>
      </c>
      <c r="G716" s="44">
        <v>15188.92</v>
      </c>
      <c r="H716" s="44">
        <v>91</v>
      </c>
      <c r="I716" s="44">
        <v>40</v>
      </c>
      <c r="J716" s="45">
        <v>31778</v>
      </c>
      <c r="K716" s="44">
        <v>1987</v>
      </c>
      <c r="L716" s="44">
        <v>40</v>
      </c>
      <c r="M716" s="34">
        <v>14871.41</v>
      </c>
      <c r="N716" s="44" t="s">
        <v>21429</v>
      </c>
      <c r="O716" s="34">
        <v>246893</v>
      </c>
      <c r="P716" s="44">
        <v>1987</v>
      </c>
      <c r="Q716" s="46">
        <v>4420</v>
      </c>
      <c r="R716" s="34">
        <v>506623</v>
      </c>
      <c r="T716" s="34"/>
      <c r="U716" s="34"/>
      <c r="V716" s="34"/>
      <c r="W716" s="34"/>
      <c r="X716" s="34"/>
      <c r="Y716" s="34"/>
      <c r="Z716" s="34"/>
      <c r="AA716" s="34"/>
      <c r="AB716" s="34"/>
      <c r="AC716" s="34"/>
    </row>
    <row r="717" spans="2:29">
      <c r="B717" s="51">
        <v>199200000234270</v>
      </c>
      <c r="C717" s="45">
        <v>33878</v>
      </c>
      <c r="D717" s="44" t="s">
        <v>21041</v>
      </c>
      <c r="E717" s="34">
        <v>455431.22</v>
      </c>
      <c r="F717" s="34">
        <v>208910.2</v>
      </c>
      <c r="G717" s="44">
        <v>11203.76</v>
      </c>
      <c r="H717" s="44">
        <v>91</v>
      </c>
      <c r="I717" s="44">
        <v>40</v>
      </c>
      <c r="J717" s="45">
        <v>33613</v>
      </c>
      <c r="K717" s="44">
        <v>1992</v>
      </c>
      <c r="L717" s="44">
        <v>40</v>
      </c>
      <c r="M717" s="34">
        <v>11385.78</v>
      </c>
      <c r="N717" s="44" t="s">
        <v>21429</v>
      </c>
      <c r="O717" s="34">
        <v>246521</v>
      </c>
      <c r="P717" s="44">
        <v>1992</v>
      </c>
      <c r="Q717" s="46">
        <v>4984.5</v>
      </c>
      <c r="R717" s="34">
        <v>448570</v>
      </c>
      <c r="T717" s="34"/>
      <c r="U717" s="34"/>
      <c r="V717" s="34"/>
      <c r="W717" s="34"/>
      <c r="X717" s="34"/>
      <c r="Y717" s="34"/>
      <c r="Z717" s="34"/>
      <c r="AA717" s="34"/>
      <c r="AB717" s="34"/>
      <c r="AC717" s="34"/>
    </row>
    <row r="718" spans="2:29">
      <c r="B718" s="51">
        <v>199000000216580</v>
      </c>
      <c r="C718" s="45">
        <v>33147</v>
      </c>
      <c r="D718" s="44" t="s">
        <v>17193</v>
      </c>
      <c r="E718" s="34">
        <v>485415.17</v>
      </c>
      <c r="F718" s="34">
        <v>238964.8</v>
      </c>
      <c r="G718" s="44">
        <v>12320.85</v>
      </c>
      <c r="H718" s="44">
        <v>72</v>
      </c>
      <c r="I718" s="44">
        <v>40</v>
      </c>
      <c r="J718" s="45">
        <v>32883</v>
      </c>
      <c r="K718" s="44">
        <v>1990</v>
      </c>
      <c r="L718" s="44">
        <v>40</v>
      </c>
      <c r="M718" s="34">
        <v>12135.38</v>
      </c>
      <c r="N718" s="44" t="s">
        <v>21430</v>
      </c>
      <c r="O718" s="34">
        <v>246450</v>
      </c>
      <c r="P718" s="44">
        <v>1990</v>
      </c>
      <c r="Q718" s="46">
        <v>4731.3</v>
      </c>
      <c r="R718" s="34">
        <v>472441</v>
      </c>
      <c r="T718" s="34"/>
      <c r="U718" s="34"/>
      <c r="V718" s="34"/>
      <c r="W718" s="34"/>
      <c r="X718" s="34"/>
      <c r="Y718" s="34"/>
      <c r="Z718" s="34"/>
      <c r="AA718" s="34"/>
      <c r="AB718" s="34"/>
      <c r="AC718" s="34"/>
    </row>
    <row r="719" spans="2:29">
      <c r="B719" s="51">
        <v>199000000232550</v>
      </c>
      <c r="C719" s="45">
        <v>33147</v>
      </c>
      <c r="D719" s="44" t="s">
        <v>17310</v>
      </c>
      <c r="E719" s="34">
        <v>484899.59</v>
      </c>
      <c r="F719" s="34">
        <v>238711.05</v>
      </c>
      <c r="G719" s="44">
        <v>12307.78</v>
      </c>
      <c r="H719" s="44">
        <v>51</v>
      </c>
      <c r="I719" s="44">
        <v>40</v>
      </c>
      <c r="J719" s="45">
        <v>32883</v>
      </c>
      <c r="K719" s="44">
        <v>1990</v>
      </c>
      <c r="L719" s="44">
        <v>40</v>
      </c>
      <c r="M719" s="34">
        <v>12122.49</v>
      </c>
      <c r="N719" s="44" t="s">
        <v>21442</v>
      </c>
      <c r="O719" s="34">
        <v>246189</v>
      </c>
      <c r="P719" s="44">
        <v>1990</v>
      </c>
      <c r="Q719" s="46">
        <v>4731.3</v>
      </c>
      <c r="R719" s="34">
        <v>471939</v>
      </c>
      <c r="T719" s="34"/>
      <c r="U719" s="34"/>
      <c r="V719" s="34"/>
      <c r="W719" s="34"/>
      <c r="X719" s="34"/>
      <c r="Y719" s="34"/>
      <c r="Z719" s="34"/>
      <c r="AA719" s="34"/>
      <c r="AB719" s="34"/>
      <c r="AC719" s="34"/>
    </row>
    <row r="720" spans="2:29">
      <c r="B720" s="51">
        <v>199800000240140</v>
      </c>
      <c r="C720" s="45">
        <v>36068</v>
      </c>
      <c r="D720" s="44" t="s">
        <v>18303</v>
      </c>
      <c r="E720" s="34">
        <v>351140.45</v>
      </c>
      <c r="F720" s="34">
        <v>105296.51</v>
      </c>
      <c r="G720" s="44">
        <v>8779.2800000000007</v>
      </c>
      <c r="H720" s="44">
        <v>70</v>
      </c>
      <c r="I720" s="44">
        <v>40</v>
      </c>
      <c r="J720" s="45">
        <v>36068</v>
      </c>
      <c r="K720" s="44">
        <v>1998</v>
      </c>
      <c r="L720" s="44">
        <v>40</v>
      </c>
      <c r="M720" s="34">
        <v>8778.51</v>
      </c>
      <c r="N720" s="44" t="s">
        <v>21420</v>
      </c>
      <c r="O720" s="34">
        <v>245844</v>
      </c>
      <c r="P720" s="44">
        <v>1998</v>
      </c>
      <c r="Q720" s="46">
        <v>5920.4</v>
      </c>
      <c r="R720" s="34">
        <v>376621</v>
      </c>
      <c r="T720" s="34"/>
      <c r="U720" s="34"/>
      <c r="V720" s="34"/>
      <c r="W720" s="34"/>
      <c r="X720" s="34"/>
      <c r="Y720" s="34"/>
      <c r="Z720" s="34"/>
      <c r="AA720" s="34"/>
      <c r="AB720" s="34"/>
      <c r="AC720" s="34"/>
    </row>
    <row r="721" spans="2:29">
      <c r="B721" s="51">
        <v>197200000215230</v>
      </c>
      <c r="C721" s="45">
        <v>38990</v>
      </c>
      <c r="D721" s="44" t="s">
        <v>16499</v>
      </c>
      <c r="E721" s="34">
        <v>269815.64</v>
      </c>
      <c r="F721" s="34">
        <v>26981.63</v>
      </c>
      <c r="G721" s="44">
        <v>6745.43</v>
      </c>
      <c r="H721" s="44">
        <v>88</v>
      </c>
      <c r="I721" s="44">
        <v>40</v>
      </c>
      <c r="J721" s="45">
        <v>38990</v>
      </c>
      <c r="K721" s="44">
        <v>2006</v>
      </c>
      <c r="L721" s="44">
        <v>40</v>
      </c>
      <c r="M721" s="34">
        <v>6745.39</v>
      </c>
      <c r="N721" s="44" t="s">
        <v>19301</v>
      </c>
      <c r="O721" s="34">
        <v>242834</v>
      </c>
      <c r="P721" s="44">
        <v>2006</v>
      </c>
      <c r="Q721" s="46">
        <v>7751.2</v>
      </c>
      <c r="R721" s="34">
        <v>284144</v>
      </c>
      <c r="T721" s="34"/>
      <c r="U721" s="34"/>
      <c r="V721" s="34"/>
      <c r="W721" s="34"/>
      <c r="X721" s="34"/>
      <c r="Y721" s="34"/>
      <c r="Z721" s="34"/>
      <c r="AA721" s="34"/>
      <c r="AB721" s="34"/>
      <c r="AC721" s="34"/>
    </row>
    <row r="722" spans="2:29">
      <c r="B722" s="51">
        <v>199000000216760</v>
      </c>
      <c r="C722" s="45">
        <v>33147</v>
      </c>
      <c r="D722" s="44" t="s">
        <v>17207</v>
      </c>
      <c r="E722" s="34">
        <v>477391.62</v>
      </c>
      <c r="F722" s="34">
        <v>235014.83</v>
      </c>
      <c r="G722" s="44">
        <v>12117.17</v>
      </c>
      <c r="H722" s="44">
        <v>52</v>
      </c>
      <c r="I722" s="44">
        <v>40</v>
      </c>
      <c r="J722" s="45">
        <v>32883</v>
      </c>
      <c r="K722" s="44">
        <v>1990</v>
      </c>
      <c r="L722" s="44">
        <v>40</v>
      </c>
      <c r="M722" s="34">
        <v>11934.79</v>
      </c>
      <c r="N722" s="44" t="s">
        <v>21447</v>
      </c>
      <c r="O722" s="34">
        <v>242377</v>
      </c>
      <c r="P722" s="44">
        <v>1990</v>
      </c>
      <c r="Q722" s="46">
        <v>4731.3</v>
      </c>
      <c r="R722" s="34">
        <v>464632</v>
      </c>
      <c r="T722" s="34"/>
      <c r="U722" s="34"/>
      <c r="V722" s="34"/>
      <c r="W722" s="34"/>
      <c r="X722" s="34"/>
      <c r="Y722" s="34"/>
      <c r="Z722" s="34"/>
      <c r="AA722" s="34"/>
      <c r="AB722" s="34"/>
      <c r="AC722" s="34"/>
    </row>
    <row r="723" spans="2:29">
      <c r="B723" s="51">
        <v>199600000228500</v>
      </c>
      <c r="C723" s="45">
        <v>35339</v>
      </c>
      <c r="D723" s="44" t="s">
        <v>17974</v>
      </c>
      <c r="E723" s="34">
        <v>381532.47</v>
      </c>
      <c r="F723" s="34">
        <v>139926.70000000001</v>
      </c>
      <c r="G723" s="44">
        <v>9291.2800000000007</v>
      </c>
      <c r="H723" s="44">
        <v>75</v>
      </c>
      <c r="I723" s="44">
        <v>40</v>
      </c>
      <c r="J723" s="45">
        <v>35074</v>
      </c>
      <c r="K723" s="44">
        <v>1996</v>
      </c>
      <c r="L723" s="44">
        <v>40</v>
      </c>
      <c r="M723" s="34">
        <v>9538.31</v>
      </c>
      <c r="N723" s="44" t="s">
        <v>19300</v>
      </c>
      <c r="O723" s="34">
        <v>241606</v>
      </c>
      <c r="P723" s="44">
        <v>1996</v>
      </c>
      <c r="Q723" s="46">
        <v>5622.1</v>
      </c>
      <c r="R723" s="34">
        <v>389769</v>
      </c>
      <c r="T723" s="34"/>
      <c r="U723" s="34"/>
      <c r="V723" s="34"/>
      <c r="W723" s="34"/>
      <c r="X723" s="34"/>
      <c r="Y723" s="34"/>
      <c r="Z723" s="34"/>
      <c r="AA723" s="34"/>
      <c r="AB723" s="34"/>
      <c r="AC723" s="34"/>
    </row>
    <row r="724" spans="2:29">
      <c r="B724" s="51">
        <v>199000000216740</v>
      </c>
      <c r="C724" s="45">
        <v>33147</v>
      </c>
      <c r="D724" s="44" t="s">
        <v>17205</v>
      </c>
      <c r="E724" s="34">
        <v>473543.11</v>
      </c>
      <c r="F724" s="34">
        <v>233120.11</v>
      </c>
      <c r="G724" s="44">
        <v>12019.45</v>
      </c>
      <c r="H724" s="44">
        <v>54</v>
      </c>
      <c r="I724" s="44">
        <v>40</v>
      </c>
      <c r="J724" s="45">
        <v>32883</v>
      </c>
      <c r="K724" s="44">
        <v>1990</v>
      </c>
      <c r="L724" s="44">
        <v>40</v>
      </c>
      <c r="M724" s="34">
        <v>11838.58</v>
      </c>
      <c r="N724" s="44" t="s">
        <v>21433</v>
      </c>
      <c r="O724" s="34">
        <v>240423</v>
      </c>
      <c r="P724" s="44">
        <v>1990</v>
      </c>
      <c r="Q724" s="46">
        <v>4731.3</v>
      </c>
      <c r="R724" s="34">
        <v>460887</v>
      </c>
      <c r="T724" s="34"/>
      <c r="U724" s="34"/>
      <c r="V724" s="34"/>
      <c r="W724" s="34"/>
      <c r="X724" s="34"/>
      <c r="Y724" s="34"/>
      <c r="Z724" s="34"/>
      <c r="AA724" s="34"/>
      <c r="AB724" s="34"/>
      <c r="AC724" s="34"/>
    </row>
    <row r="725" spans="2:29">
      <c r="B725" s="51">
        <v>199600000217370</v>
      </c>
      <c r="C725" s="45">
        <v>35339</v>
      </c>
      <c r="D725" s="44" t="s">
        <v>17887</v>
      </c>
      <c r="E725" s="34">
        <v>379303.38</v>
      </c>
      <c r="F725" s="34">
        <v>139109.15</v>
      </c>
      <c r="G725" s="44">
        <v>9237</v>
      </c>
      <c r="H725" s="44">
        <v>41</v>
      </c>
      <c r="I725" s="44">
        <v>40</v>
      </c>
      <c r="J725" s="45">
        <v>35074</v>
      </c>
      <c r="K725" s="44">
        <v>1996</v>
      </c>
      <c r="L725" s="44">
        <v>40</v>
      </c>
      <c r="M725" s="34">
        <v>9482.58</v>
      </c>
      <c r="N725" s="44" t="s">
        <v>21450</v>
      </c>
      <c r="O725" s="34">
        <v>240194</v>
      </c>
      <c r="P725" s="44">
        <v>1996</v>
      </c>
      <c r="Q725" s="46">
        <v>5622.1</v>
      </c>
      <c r="R725" s="34">
        <v>387492</v>
      </c>
      <c r="T725" s="34"/>
      <c r="U725" s="34"/>
      <c r="V725" s="34"/>
      <c r="W725" s="34"/>
      <c r="X725" s="34"/>
      <c r="Y725" s="34"/>
      <c r="Z725" s="34"/>
      <c r="AA725" s="34"/>
      <c r="AB725" s="34"/>
      <c r="AC725" s="34"/>
    </row>
    <row r="726" spans="2:29">
      <c r="B726" s="51" t="s">
        <v>18659</v>
      </c>
      <c r="C726" s="45">
        <v>37165</v>
      </c>
      <c r="D726" s="44" t="s">
        <v>18660</v>
      </c>
      <c r="E726" s="34">
        <v>309366.24</v>
      </c>
      <c r="F726" s="34">
        <v>69599.53</v>
      </c>
      <c r="G726" s="44">
        <v>7733.75</v>
      </c>
      <c r="H726" s="44">
        <v>82</v>
      </c>
      <c r="I726" s="44">
        <v>40</v>
      </c>
      <c r="J726" s="45">
        <v>36901</v>
      </c>
      <c r="K726" s="44">
        <v>2001</v>
      </c>
      <c r="L726" s="44">
        <v>40</v>
      </c>
      <c r="M726" s="34">
        <v>7734.16</v>
      </c>
      <c r="N726" s="44" t="s">
        <v>21418</v>
      </c>
      <c r="O726" s="34">
        <v>239767</v>
      </c>
      <c r="P726" s="44">
        <v>2001</v>
      </c>
      <c r="Q726" s="46">
        <v>6342.1</v>
      </c>
      <c r="R726" s="34">
        <v>342891</v>
      </c>
      <c r="T726" s="34"/>
      <c r="U726" s="34"/>
      <c r="V726" s="34"/>
      <c r="W726" s="34"/>
      <c r="X726" s="34"/>
      <c r="Y726" s="34"/>
      <c r="Z726" s="34"/>
      <c r="AA726" s="34"/>
      <c r="AB726" s="34"/>
      <c r="AC726" s="34"/>
    </row>
    <row r="727" spans="2:29">
      <c r="B727" s="51">
        <v>198800000229150</v>
      </c>
      <c r="C727" s="45">
        <v>32387</v>
      </c>
      <c r="D727" s="44" t="s">
        <v>16940</v>
      </c>
      <c r="E727" s="34">
        <v>531052.96</v>
      </c>
      <c r="F727" s="34">
        <v>292544.67</v>
      </c>
      <c r="G727" s="44">
        <v>13308.5</v>
      </c>
      <c r="H727" s="44">
        <v>93</v>
      </c>
      <c r="I727" s="44">
        <v>40</v>
      </c>
      <c r="J727" s="45">
        <v>32151</v>
      </c>
      <c r="K727" s="44">
        <v>1988</v>
      </c>
      <c r="L727" s="44">
        <v>40</v>
      </c>
      <c r="M727" s="34">
        <v>13276.32</v>
      </c>
      <c r="N727" s="44" t="s">
        <v>21427</v>
      </c>
      <c r="O727" s="34">
        <v>238508</v>
      </c>
      <c r="P727" s="44">
        <v>1988</v>
      </c>
      <c r="Q727" s="46">
        <v>4528</v>
      </c>
      <c r="R727" s="34">
        <v>477745</v>
      </c>
      <c r="T727" s="34"/>
      <c r="U727" s="34"/>
      <c r="V727" s="34"/>
      <c r="W727" s="34"/>
      <c r="X727" s="34"/>
      <c r="Y727" s="34"/>
      <c r="Z727" s="34"/>
      <c r="AA727" s="34"/>
      <c r="AB727" s="34"/>
      <c r="AC727" s="34"/>
    </row>
    <row r="728" spans="2:29">
      <c r="B728" s="51">
        <v>199700000236630</v>
      </c>
      <c r="C728" s="45">
        <v>35703</v>
      </c>
      <c r="D728" s="44" t="s">
        <v>21191</v>
      </c>
      <c r="E728" s="34">
        <v>351600.01</v>
      </c>
      <c r="F728" s="34">
        <v>114229.59</v>
      </c>
      <c r="G728" s="44">
        <v>8791.5400000000009</v>
      </c>
      <c r="H728" s="44">
        <v>90</v>
      </c>
      <c r="I728" s="44">
        <v>40</v>
      </c>
      <c r="J728" s="45">
        <v>35703</v>
      </c>
      <c r="K728" s="44">
        <v>1997</v>
      </c>
      <c r="L728" s="44">
        <v>40</v>
      </c>
      <c r="M728" s="34">
        <v>8790</v>
      </c>
      <c r="N728" s="44" t="s">
        <v>21421</v>
      </c>
      <c r="O728" s="34">
        <v>237370</v>
      </c>
      <c r="P728" s="44">
        <v>1997</v>
      </c>
      <c r="Q728" s="46">
        <v>5825.1</v>
      </c>
      <c r="R728" s="34">
        <v>369590</v>
      </c>
      <c r="T728" s="34"/>
      <c r="U728" s="34"/>
      <c r="V728" s="34"/>
      <c r="W728" s="34"/>
      <c r="X728" s="34"/>
      <c r="Y728" s="34"/>
      <c r="Z728" s="34"/>
      <c r="AA728" s="34"/>
      <c r="AB728" s="34"/>
      <c r="AC728" s="34"/>
    </row>
    <row r="729" spans="2:29">
      <c r="B729" s="51">
        <v>200810000016536</v>
      </c>
      <c r="C729" s="45">
        <v>39658</v>
      </c>
      <c r="D729" s="44" t="s">
        <v>20009</v>
      </c>
      <c r="E729" s="34">
        <v>343047.11</v>
      </c>
      <c r="F729" s="34">
        <v>106415.32</v>
      </c>
      <c r="G729" s="44">
        <v>49006.74</v>
      </c>
      <c r="H729" s="44">
        <v>82</v>
      </c>
      <c r="I729" s="44">
        <v>7</v>
      </c>
      <c r="J729" s="45">
        <v>39658</v>
      </c>
      <c r="K729" s="44">
        <v>2008</v>
      </c>
      <c r="L729" s="44">
        <v>7</v>
      </c>
      <c r="M729" s="34">
        <v>49006.73</v>
      </c>
      <c r="N729" s="44" t="s">
        <v>21418</v>
      </c>
      <c r="O729" s="34">
        <v>236632</v>
      </c>
      <c r="P729" s="44">
        <v>2008</v>
      </c>
      <c r="Q729" s="46">
        <v>8311.1</v>
      </c>
      <c r="R729" s="34">
        <v>258233</v>
      </c>
      <c r="T729" s="34"/>
      <c r="U729" s="34"/>
      <c r="V729" s="34"/>
      <c r="W729" s="34"/>
      <c r="X729" s="34"/>
      <c r="Y729" s="34"/>
      <c r="Z729" s="34"/>
      <c r="AA729" s="34"/>
      <c r="AB729" s="34"/>
      <c r="AC729" s="34"/>
    </row>
    <row r="730" spans="2:29">
      <c r="B730" s="51">
        <v>200100000244100</v>
      </c>
      <c r="C730" s="45">
        <v>37164</v>
      </c>
      <c r="D730" s="44" t="s">
        <v>17062</v>
      </c>
      <c r="E730" s="34">
        <v>307817.96999999997</v>
      </c>
      <c r="F730" s="34">
        <v>72239.05</v>
      </c>
      <c r="G730" s="44">
        <v>7599.3</v>
      </c>
      <c r="H730" s="44">
        <v>91</v>
      </c>
      <c r="I730" s="44">
        <v>40</v>
      </c>
      <c r="J730" s="45">
        <v>37164</v>
      </c>
      <c r="K730" s="44">
        <v>2001</v>
      </c>
      <c r="L730" s="44">
        <v>40</v>
      </c>
      <c r="M730" s="34">
        <v>7695.45</v>
      </c>
      <c r="N730" s="44" t="s">
        <v>21429</v>
      </c>
      <c r="O730" s="34">
        <v>235579</v>
      </c>
      <c r="P730" s="44">
        <v>2001</v>
      </c>
      <c r="Q730" s="46">
        <v>6342.1</v>
      </c>
      <c r="R730" s="34">
        <v>336902</v>
      </c>
      <c r="T730" s="34"/>
      <c r="U730" s="34"/>
      <c r="V730" s="34"/>
      <c r="W730" s="34"/>
      <c r="X730" s="34"/>
      <c r="Y730" s="34"/>
      <c r="Z730" s="34"/>
      <c r="AA730" s="34"/>
      <c r="AB730" s="34"/>
      <c r="AC730" s="34"/>
    </row>
    <row r="731" spans="2:29">
      <c r="B731" s="51">
        <v>199300000243770</v>
      </c>
      <c r="C731" s="45">
        <v>34243</v>
      </c>
      <c r="D731" s="44" t="s">
        <v>17368</v>
      </c>
      <c r="E731" s="34">
        <v>412754.07</v>
      </c>
      <c r="F731" s="34">
        <v>179485.63</v>
      </c>
      <c r="G731" s="44">
        <v>10140.89</v>
      </c>
      <c r="H731" s="44">
        <v>90</v>
      </c>
      <c r="I731" s="44">
        <v>40</v>
      </c>
      <c r="J731" s="45">
        <v>33979</v>
      </c>
      <c r="K731" s="44">
        <v>1993</v>
      </c>
      <c r="L731" s="44">
        <v>40</v>
      </c>
      <c r="M731" s="34">
        <v>10318.85</v>
      </c>
      <c r="N731" s="44" t="s">
        <v>21421</v>
      </c>
      <c r="O731" s="34">
        <v>233268</v>
      </c>
      <c r="P731" s="44">
        <v>1993</v>
      </c>
      <c r="Q731" s="46">
        <v>5210.3999999999996</v>
      </c>
      <c r="R731" s="34">
        <v>406051</v>
      </c>
      <c r="T731" s="34"/>
      <c r="U731" s="34"/>
      <c r="V731" s="34"/>
      <c r="W731" s="34"/>
      <c r="X731" s="34"/>
      <c r="Y731" s="34"/>
      <c r="Z731" s="34"/>
      <c r="AA731" s="34"/>
      <c r="AB731" s="34"/>
      <c r="AC731" s="34"/>
    </row>
    <row r="732" spans="2:29">
      <c r="B732" s="51">
        <v>198900000231740</v>
      </c>
      <c r="C732" s="45">
        <v>32782</v>
      </c>
      <c r="D732" s="44" t="s">
        <v>17034</v>
      </c>
      <c r="E732" s="34">
        <v>482233.95</v>
      </c>
      <c r="F732" s="34">
        <v>249529.77</v>
      </c>
      <c r="G732" s="44">
        <v>12245.87</v>
      </c>
      <c r="H732" s="44">
        <v>60</v>
      </c>
      <c r="I732" s="44">
        <v>40</v>
      </c>
      <c r="J732" s="45">
        <v>32518</v>
      </c>
      <c r="K732" s="44">
        <v>1989</v>
      </c>
      <c r="L732" s="44">
        <v>40</v>
      </c>
      <c r="M732" s="34">
        <v>12055.85</v>
      </c>
      <c r="N732" s="44" t="s">
        <v>21449</v>
      </c>
      <c r="O732" s="34">
        <v>232704</v>
      </c>
      <c r="P732" s="44">
        <v>1989</v>
      </c>
      <c r="Q732" s="46">
        <v>4609.2</v>
      </c>
      <c r="R732" s="34">
        <v>457903</v>
      </c>
      <c r="T732" s="34"/>
      <c r="U732" s="34"/>
      <c r="V732" s="34"/>
      <c r="W732" s="34"/>
      <c r="X732" s="34"/>
      <c r="Y732" s="34"/>
      <c r="Z732" s="34"/>
      <c r="AA732" s="34"/>
      <c r="AB732" s="34"/>
      <c r="AC732" s="34"/>
    </row>
    <row r="733" spans="2:29">
      <c r="B733" s="51">
        <v>199100000239750</v>
      </c>
      <c r="C733" s="45">
        <v>33512</v>
      </c>
      <c r="D733" s="44" t="s">
        <v>17366</v>
      </c>
      <c r="E733" s="34">
        <v>471782.05</v>
      </c>
      <c r="F733" s="34">
        <v>239471.46</v>
      </c>
      <c r="G733" s="44">
        <v>11060.93</v>
      </c>
      <c r="H733" s="44">
        <v>70</v>
      </c>
      <c r="I733" s="44">
        <v>40</v>
      </c>
      <c r="J733" s="45">
        <v>33248</v>
      </c>
      <c r="K733" s="44">
        <v>1991</v>
      </c>
      <c r="L733" s="44">
        <v>40</v>
      </c>
      <c r="M733" s="34">
        <v>11794.55</v>
      </c>
      <c r="N733" s="44" t="s">
        <v>21420</v>
      </c>
      <c r="O733" s="34">
        <v>232311</v>
      </c>
      <c r="P733" s="44">
        <v>1991</v>
      </c>
      <c r="Q733" s="46">
        <v>4835.2</v>
      </c>
      <c r="R733" s="34">
        <v>435769</v>
      </c>
      <c r="T733" s="34"/>
      <c r="U733" s="34"/>
      <c r="V733" s="34"/>
      <c r="W733" s="34"/>
      <c r="X733" s="34"/>
      <c r="Y733" s="34"/>
      <c r="Z733" s="34"/>
      <c r="AA733" s="34"/>
      <c r="AB733" s="34"/>
      <c r="AC733" s="34"/>
    </row>
    <row r="734" spans="2:29">
      <c r="B734" s="51">
        <v>200810000019491</v>
      </c>
      <c r="C734" s="45">
        <v>39233</v>
      </c>
      <c r="D734" s="44" t="s">
        <v>20091</v>
      </c>
      <c r="E734" s="34">
        <v>252541.85</v>
      </c>
      <c r="F734" s="34">
        <v>21050.92</v>
      </c>
      <c r="G734" s="44">
        <v>6313.55</v>
      </c>
      <c r="H734" s="44">
        <v>90</v>
      </c>
      <c r="I734" s="44">
        <v>40</v>
      </c>
      <c r="J734" s="45">
        <v>39233</v>
      </c>
      <c r="K734" s="44">
        <v>2007</v>
      </c>
      <c r="L734" s="44">
        <v>40</v>
      </c>
      <c r="M734" s="34">
        <v>6313.55</v>
      </c>
      <c r="N734" s="44" t="s">
        <v>21421</v>
      </c>
      <c r="O734" s="34">
        <v>231491</v>
      </c>
      <c r="P734" s="44">
        <v>2007</v>
      </c>
      <c r="Q734" s="46">
        <v>7966.9</v>
      </c>
      <c r="R734" s="34">
        <v>263537</v>
      </c>
      <c r="T734" s="34"/>
      <c r="U734" s="34"/>
      <c r="V734" s="34"/>
      <c r="W734" s="34"/>
      <c r="X734" s="34"/>
      <c r="Y734" s="34"/>
      <c r="Z734" s="34"/>
      <c r="AA734" s="34"/>
      <c r="AB734" s="34"/>
      <c r="AC734" s="34"/>
    </row>
    <row r="735" spans="2:29">
      <c r="B735" s="51">
        <v>199000000217010</v>
      </c>
      <c r="C735" s="45">
        <v>33147</v>
      </c>
      <c r="D735" s="44" t="s">
        <v>17223</v>
      </c>
      <c r="E735" s="34">
        <v>451548.04</v>
      </c>
      <c r="F735" s="34">
        <v>222292.42</v>
      </c>
      <c r="G735" s="44">
        <v>11461.24</v>
      </c>
      <c r="H735" s="44">
        <v>88</v>
      </c>
      <c r="I735" s="44">
        <v>40</v>
      </c>
      <c r="J735" s="45">
        <v>32883</v>
      </c>
      <c r="K735" s="44">
        <v>1990</v>
      </c>
      <c r="L735" s="44">
        <v>40</v>
      </c>
      <c r="M735" s="34">
        <v>11288.7</v>
      </c>
      <c r="N735" s="44" t="s">
        <v>19301</v>
      </c>
      <c r="O735" s="34">
        <v>229256</v>
      </c>
      <c r="P735" s="44">
        <v>1990</v>
      </c>
      <c r="Q735" s="46">
        <v>4731.3</v>
      </c>
      <c r="R735" s="34">
        <v>439479</v>
      </c>
      <c r="T735" s="34"/>
      <c r="U735" s="34"/>
      <c r="V735" s="34"/>
      <c r="W735" s="34"/>
      <c r="X735" s="34"/>
      <c r="Y735" s="34"/>
      <c r="Z735" s="34"/>
      <c r="AA735" s="34"/>
      <c r="AB735" s="34"/>
      <c r="AC735" s="34"/>
    </row>
    <row r="736" spans="2:29">
      <c r="B736" s="51" t="s">
        <v>18744</v>
      </c>
      <c r="C736" s="45">
        <v>37530</v>
      </c>
      <c r="D736" s="44" t="s">
        <v>19196</v>
      </c>
      <c r="E736" s="34">
        <v>286183.09999999998</v>
      </c>
      <c r="F736" s="34">
        <v>57195.63</v>
      </c>
      <c r="G736" s="44">
        <v>7155.27</v>
      </c>
      <c r="H736" s="44">
        <v>88</v>
      </c>
      <c r="I736" s="44">
        <v>40</v>
      </c>
      <c r="J736" s="45">
        <v>37266</v>
      </c>
      <c r="K736" s="44">
        <v>2002</v>
      </c>
      <c r="L736" s="44">
        <v>40</v>
      </c>
      <c r="M736" s="34">
        <v>7154.58</v>
      </c>
      <c r="N736" s="44" t="s">
        <v>19301</v>
      </c>
      <c r="O736" s="34">
        <v>228987</v>
      </c>
      <c r="P736" s="44">
        <v>2002</v>
      </c>
      <c r="Q736" s="46">
        <v>6537.9</v>
      </c>
      <c r="R736" s="34">
        <v>317666</v>
      </c>
      <c r="T736" s="34"/>
      <c r="U736" s="34"/>
      <c r="V736" s="34"/>
      <c r="W736" s="34"/>
      <c r="X736" s="34"/>
      <c r="Y736" s="34"/>
      <c r="Z736" s="34"/>
      <c r="AA736" s="34"/>
      <c r="AB736" s="34"/>
      <c r="AC736" s="34"/>
    </row>
    <row r="737" spans="2:29">
      <c r="B737" s="51">
        <v>199800000234000</v>
      </c>
      <c r="C737" s="45">
        <v>36068</v>
      </c>
      <c r="D737" s="44" t="s">
        <v>21205</v>
      </c>
      <c r="E737" s="34">
        <v>325683.09999999998</v>
      </c>
      <c r="F737" s="34">
        <v>97662.56</v>
      </c>
      <c r="G737" s="44">
        <v>8142.79</v>
      </c>
      <c r="H737" s="44">
        <v>89</v>
      </c>
      <c r="I737" s="44">
        <v>40</v>
      </c>
      <c r="J737" s="45">
        <v>36068</v>
      </c>
      <c r="K737" s="44">
        <v>1998</v>
      </c>
      <c r="L737" s="44">
        <v>40</v>
      </c>
      <c r="M737" s="34">
        <v>8142.08</v>
      </c>
      <c r="N737" s="44" t="s">
        <v>21428</v>
      </c>
      <c r="O737" s="34">
        <v>228021</v>
      </c>
      <c r="P737" s="44">
        <v>1998</v>
      </c>
      <c r="Q737" s="44">
        <v>5920.4</v>
      </c>
      <c r="R737" s="34">
        <v>349316</v>
      </c>
      <c r="T737" s="34"/>
      <c r="U737" s="34"/>
      <c r="V737" s="34"/>
      <c r="W737" s="34"/>
      <c r="X737" s="34"/>
      <c r="Y737" s="34"/>
      <c r="Z737" s="34"/>
      <c r="AA737" s="34"/>
      <c r="AB737" s="34"/>
      <c r="AC737" s="34"/>
    </row>
    <row r="738" spans="2:29">
      <c r="B738" s="51" t="s">
        <v>18042</v>
      </c>
      <c r="C738" s="45">
        <v>35339</v>
      </c>
      <c r="D738" s="44" t="s">
        <v>18043</v>
      </c>
      <c r="E738" s="34">
        <v>350000</v>
      </c>
      <c r="F738" s="34">
        <v>122462.62</v>
      </c>
      <c r="G738" s="44">
        <v>8750.2900000000009</v>
      </c>
      <c r="H738" s="44">
        <v>82</v>
      </c>
      <c r="I738" s="44">
        <v>40</v>
      </c>
      <c r="J738" s="45">
        <v>35074</v>
      </c>
      <c r="K738" s="44">
        <v>1996</v>
      </c>
      <c r="L738" s="44">
        <v>40</v>
      </c>
      <c r="M738" s="34">
        <v>8750</v>
      </c>
      <c r="N738" s="44" t="s">
        <v>21418</v>
      </c>
      <c r="O738" s="34">
        <v>227537</v>
      </c>
      <c r="P738" s="44">
        <v>1996</v>
      </c>
      <c r="Q738" s="46">
        <v>5622.1</v>
      </c>
      <c r="R738" s="34">
        <v>367073</v>
      </c>
      <c r="T738" s="34"/>
      <c r="U738" s="34"/>
      <c r="V738" s="34"/>
      <c r="W738" s="34"/>
      <c r="X738" s="34"/>
      <c r="Y738" s="34"/>
      <c r="Z738" s="34"/>
      <c r="AA738" s="34"/>
      <c r="AB738" s="34"/>
      <c r="AC738" s="34"/>
    </row>
    <row r="739" spans="2:29">
      <c r="B739" s="51">
        <v>199700000217150</v>
      </c>
      <c r="C739" s="45">
        <v>35703</v>
      </c>
      <c r="D739" s="44" t="s">
        <v>18064</v>
      </c>
      <c r="E739" s="34">
        <v>336779</v>
      </c>
      <c r="F739" s="34">
        <v>109414.39999999999</v>
      </c>
      <c r="G739" s="44">
        <v>8420.91</v>
      </c>
      <c r="H739" s="44">
        <v>72</v>
      </c>
      <c r="I739" s="44">
        <v>40</v>
      </c>
      <c r="J739" s="45">
        <v>35703</v>
      </c>
      <c r="K739" s="44">
        <v>1997</v>
      </c>
      <c r="L739" s="44">
        <v>40</v>
      </c>
      <c r="M739" s="34">
        <v>8419.48</v>
      </c>
      <c r="N739" s="44" t="s">
        <v>21430</v>
      </c>
      <c r="O739" s="34">
        <v>227365</v>
      </c>
      <c r="P739" s="44">
        <v>1997</v>
      </c>
      <c r="Q739" s="46">
        <v>5825.1</v>
      </c>
      <c r="R739" s="34">
        <v>354011</v>
      </c>
      <c r="T739" s="34"/>
      <c r="U739" s="34"/>
      <c r="V739" s="34"/>
      <c r="W739" s="34"/>
      <c r="X739" s="34"/>
      <c r="Y739" s="34"/>
      <c r="Z739" s="34"/>
      <c r="AA739" s="34"/>
      <c r="AB739" s="34"/>
      <c r="AC739" s="34"/>
    </row>
    <row r="740" spans="2:29">
      <c r="B740" s="51">
        <v>199700000237000</v>
      </c>
      <c r="C740" s="45">
        <v>35703</v>
      </c>
      <c r="D740" s="44" t="s">
        <v>21189</v>
      </c>
      <c r="E740" s="34">
        <v>336110.02</v>
      </c>
      <c r="F740" s="34">
        <v>109197</v>
      </c>
      <c r="G740" s="44">
        <v>8404.17</v>
      </c>
      <c r="H740" s="44">
        <v>90</v>
      </c>
      <c r="I740" s="44">
        <v>40</v>
      </c>
      <c r="J740" s="45">
        <v>35703</v>
      </c>
      <c r="K740" s="44">
        <v>1997</v>
      </c>
      <c r="L740" s="44">
        <v>40</v>
      </c>
      <c r="M740" s="34">
        <v>8402.75</v>
      </c>
      <c r="N740" s="44" t="s">
        <v>21421</v>
      </c>
      <c r="O740" s="34">
        <v>226913</v>
      </c>
      <c r="P740" s="44">
        <v>1997</v>
      </c>
      <c r="Q740" s="46">
        <v>5825.1</v>
      </c>
      <c r="R740" s="34">
        <v>353308</v>
      </c>
      <c r="T740" s="34"/>
      <c r="U740" s="34"/>
      <c r="V740" s="34"/>
      <c r="W740" s="34"/>
      <c r="X740" s="34"/>
      <c r="Y740" s="34"/>
      <c r="Z740" s="34"/>
      <c r="AA740" s="34"/>
      <c r="AB740" s="34"/>
      <c r="AC740" s="34"/>
    </row>
    <row r="741" spans="2:29">
      <c r="B741" s="51">
        <v>199500000233430</v>
      </c>
      <c r="C741" s="45">
        <v>34973</v>
      </c>
      <c r="D741" s="44" t="s">
        <v>17832</v>
      </c>
      <c r="E741" s="34">
        <v>367989</v>
      </c>
      <c r="F741" s="34">
        <v>141200.69</v>
      </c>
      <c r="G741" s="44">
        <v>9070.49</v>
      </c>
      <c r="H741" s="44">
        <v>88</v>
      </c>
      <c r="I741" s="44">
        <v>40</v>
      </c>
      <c r="J741" s="45">
        <v>34709</v>
      </c>
      <c r="K741" s="44">
        <v>1995</v>
      </c>
      <c r="L741" s="44">
        <v>40</v>
      </c>
      <c r="M741" s="34">
        <v>9199.73</v>
      </c>
      <c r="N741" s="44" t="s">
        <v>19301</v>
      </c>
      <c r="O741" s="34">
        <v>226788</v>
      </c>
      <c r="P741" s="44">
        <v>1995</v>
      </c>
      <c r="Q741" s="46">
        <v>5471.2</v>
      </c>
      <c r="R741" s="34">
        <v>375959</v>
      </c>
      <c r="T741" s="34"/>
      <c r="U741" s="34"/>
      <c r="V741" s="34"/>
      <c r="W741" s="34"/>
      <c r="X741" s="34"/>
      <c r="Y741" s="34"/>
      <c r="Z741" s="34"/>
      <c r="AA741" s="34"/>
      <c r="AB741" s="34"/>
      <c r="AC741" s="34"/>
    </row>
    <row r="742" spans="2:29">
      <c r="B742" s="51">
        <v>200000000244090</v>
      </c>
      <c r="C742" s="45">
        <v>36799</v>
      </c>
      <c r="D742" s="44" t="s">
        <v>17062</v>
      </c>
      <c r="E742" s="34">
        <v>311166.02</v>
      </c>
      <c r="F742" s="34">
        <v>85872.88</v>
      </c>
      <c r="G742" s="44">
        <v>7509.6</v>
      </c>
      <c r="H742" s="44">
        <v>91</v>
      </c>
      <c r="I742" s="44">
        <v>40</v>
      </c>
      <c r="J742" s="45">
        <v>36799</v>
      </c>
      <c r="K742" s="44">
        <v>2000</v>
      </c>
      <c r="L742" s="44">
        <v>40</v>
      </c>
      <c r="M742" s="34">
        <v>7779.15</v>
      </c>
      <c r="N742" s="44" t="s">
        <v>21429</v>
      </c>
      <c r="O742" s="34">
        <v>225293</v>
      </c>
      <c r="P742" s="44">
        <v>2000</v>
      </c>
      <c r="Q742" s="46">
        <v>6221.2</v>
      </c>
      <c r="R742" s="34">
        <v>328455</v>
      </c>
      <c r="T742" s="34"/>
      <c r="U742" s="34"/>
      <c r="V742" s="34"/>
      <c r="W742" s="34"/>
      <c r="X742" s="34"/>
      <c r="Y742" s="34"/>
      <c r="Z742" s="34"/>
      <c r="AA742" s="34"/>
      <c r="AB742" s="34"/>
      <c r="AC742" s="34"/>
    </row>
    <row r="743" spans="2:29">
      <c r="B743" s="51">
        <v>198800000228950</v>
      </c>
      <c r="C743" s="45">
        <v>32387</v>
      </c>
      <c r="D743" s="44" t="s">
        <v>16935</v>
      </c>
      <c r="E743" s="34">
        <v>493177.13</v>
      </c>
      <c r="F743" s="34">
        <v>268902.73</v>
      </c>
      <c r="G743" s="44">
        <v>12514.3</v>
      </c>
      <c r="H743" s="44">
        <v>90</v>
      </c>
      <c r="I743" s="44">
        <v>40</v>
      </c>
      <c r="J743" s="45">
        <v>32151</v>
      </c>
      <c r="K743" s="44">
        <v>1988</v>
      </c>
      <c r="L743" s="44">
        <v>40</v>
      </c>
      <c r="M743" s="34">
        <v>12329.43</v>
      </c>
      <c r="N743" s="44" t="s">
        <v>21421</v>
      </c>
      <c r="O743" s="34">
        <v>224274</v>
      </c>
      <c r="P743" s="44">
        <v>1988</v>
      </c>
      <c r="Q743" s="46">
        <v>4528</v>
      </c>
      <c r="R743" s="34">
        <v>449234</v>
      </c>
      <c r="T743" s="34"/>
      <c r="U743" s="34"/>
      <c r="V743" s="34"/>
      <c r="W743" s="34"/>
      <c r="X743" s="34"/>
      <c r="Y743" s="34"/>
      <c r="Z743" s="34"/>
      <c r="AA743" s="34"/>
      <c r="AB743" s="34"/>
      <c r="AC743" s="34"/>
    </row>
    <row r="744" spans="2:29">
      <c r="B744" s="51">
        <v>198500000236510</v>
      </c>
      <c r="C744" s="45">
        <v>31048</v>
      </c>
      <c r="D744" s="44" t="s">
        <v>16717</v>
      </c>
      <c r="E744" s="34">
        <v>614605.21</v>
      </c>
      <c r="F744" s="34">
        <v>390766.25</v>
      </c>
      <c r="G744" s="44">
        <v>15702.73</v>
      </c>
      <c r="H744" s="44">
        <v>90</v>
      </c>
      <c r="I744" s="44">
        <v>40</v>
      </c>
      <c r="J744" s="45">
        <v>31048</v>
      </c>
      <c r="K744" s="44">
        <v>1985</v>
      </c>
      <c r="L744" s="44">
        <v>40</v>
      </c>
      <c r="M744" s="34">
        <v>15365.13</v>
      </c>
      <c r="N744" s="44" t="s">
        <v>21421</v>
      </c>
      <c r="O744" s="34">
        <v>223839</v>
      </c>
      <c r="P744" s="44">
        <v>1985</v>
      </c>
      <c r="Q744" s="44">
        <v>4202.3</v>
      </c>
      <c r="R744" s="34">
        <v>483118</v>
      </c>
      <c r="T744" s="34"/>
      <c r="U744" s="34"/>
      <c r="V744" s="34"/>
      <c r="W744" s="34"/>
      <c r="X744" s="34"/>
      <c r="Y744" s="34"/>
      <c r="Z744" s="34"/>
      <c r="AA744" s="34"/>
      <c r="AB744" s="34"/>
      <c r="AC744" s="34"/>
    </row>
    <row r="745" spans="2:29">
      <c r="B745" s="51">
        <v>199200000234380</v>
      </c>
      <c r="C745" s="45">
        <v>33878</v>
      </c>
      <c r="D745" s="44" t="s">
        <v>21051</v>
      </c>
      <c r="E745" s="34">
        <v>413282.02</v>
      </c>
      <c r="F745" s="34">
        <v>189576</v>
      </c>
      <c r="G745" s="44">
        <v>10166.870000000001</v>
      </c>
      <c r="H745" s="44">
        <v>91</v>
      </c>
      <c r="I745" s="44">
        <v>40</v>
      </c>
      <c r="J745" s="45">
        <v>33613</v>
      </c>
      <c r="K745" s="44">
        <v>1992</v>
      </c>
      <c r="L745" s="44">
        <v>40</v>
      </c>
      <c r="M745" s="34">
        <v>10332.049999999999</v>
      </c>
      <c r="N745" s="44" t="s">
        <v>21429</v>
      </c>
      <c r="O745" s="34">
        <v>223706</v>
      </c>
      <c r="P745" s="44">
        <v>1992</v>
      </c>
      <c r="Q745" s="46">
        <v>4984.5</v>
      </c>
      <c r="R745" s="34">
        <v>407056</v>
      </c>
      <c r="T745" s="34"/>
      <c r="U745" s="34"/>
      <c r="V745" s="34"/>
      <c r="W745" s="34"/>
      <c r="X745" s="34"/>
      <c r="Y745" s="34"/>
      <c r="Z745" s="34"/>
      <c r="AA745" s="34"/>
      <c r="AB745" s="34"/>
      <c r="AC745" s="34"/>
    </row>
    <row r="746" spans="2:29">
      <c r="B746" s="51">
        <v>198000000235740</v>
      </c>
      <c r="C746" s="45">
        <v>29221</v>
      </c>
      <c r="D746" s="44" t="s">
        <v>16714</v>
      </c>
      <c r="E746" s="34">
        <v>945692.89</v>
      </c>
      <c r="F746" s="34">
        <v>722263.33</v>
      </c>
      <c r="G746" s="44">
        <v>24142.05</v>
      </c>
      <c r="H746" s="44">
        <v>90</v>
      </c>
      <c r="I746" s="44">
        <v>40</v>
      </c>
      <c r="J746" s="45">
        <v>29221</v>
      </c>
      <c r="K746" s="44">
        <v>1980</v>
      </c>
      <c r="L746" s="44">
        <v>40</v>
      </c>
      <c r="M746" s="34">
        <v>23642.32</v>
      </c>
      <c r="N746" s="44" t="s">
        <v>21421</v>
      </c>
      <c r="O746" s="34">
        <v>223430</v>
      </c>
      <c r="P746" s="44">
        <v>1980</v>
      </c>
      <c r="Q746" s="46">
        <v>3376</v>
      </c>
      <c r="R746" s="34">
        <v>600257</v>
      </c>
      <c r="T746" s="34"/>
      <c r="U746" s="34"/>
      <c r="V746" s="34"/>
      <c r="W746" s="34"/>
      <c r="X746" s="34"/>
      <c r="Y746" s="34"/>
      <c r="Z746" s="34"/>
      <c r="AA746" s="34"/>
      <c r="AB746" s="34"/>
      <c r="AC746" s="34"/>
    </row>
    <row r="747" spans="2:29">
      <c r="B747" s="51">
        <v>199000000225420</v>
      </c>
      <c r="C747" s="45">
        <v>33147</v>
      </c>
      <c r="D747" s="44" t="s">
        <v>17245</v>
      </c>
      <c r="E747" s="34">
        <v>439401.94</v>
      </c>
      <c r="F747" s="34">
        <v>216152.67</v>
      </c>
      <c r="G747" s="44">
        <v>11160.93</v>
      </c>
      <c r="H747" s="44">
        <v>66</v>
      </c>
      <c r="I747" s="44">
        <v>40</v>
      </c>
      <c r="J747" s="45">
        <v>32883</v>
      </c>
      <c r="K747" s="44">
        <v>1990</v>
      </c>
      <c r="L747" s="44">
        <v>40</v>
      </c>
      <c r="M747" s="34">
        <v>10985.05</v>
      </c>
      <c r="N747" s="44" t="s">
        <v>21419</v>
      </c>
      <c r="O747" s="34">
        <v>223249</v>
      </c>
      <c r="P747" s="44">
        <v>1990</v>
      </c>
      <c r="Q747" s="46">
        <v>4731.3</v>
      </c>
      <c r="R747" s="34">
        <v>427965</v>
      </c>
      <c r="T747" s="34"/>
      <c r="U747" s="34"/>
      <c r="V747" s="34"/>
      <c r="W747" s="34"/>
      <c r="X747" s="34"/>
      <c r="Y747" s="34"/>
      <c r="Z747" s="34"/>
      <c r="AA747" s="34"/>
      <c r="AB747" s="34"/>
      <c r="AC747" s="34"/>
    </row>
    <row r="748" spans="2:29">
      <c r="B748" s="51">
        <v>199800000205820</v>
      </c>
      <c r="C748" s="45">
        <v>36096</v>
      </c>
      <c r="D748" s="44" t="s">
        <v>18225</v>
      </c>
      <c r="E748" s="34">
        <v>222463.5</v>
      </c>
      <c r="F748" s="34">
        <v>0</v>
      </c>
      <c r="G748" s="44">
        <v>0</v>
      </c>
      <c r="H748" s="44">
        <v>94</v>
      </c>
      <c r="I748" s="44">
        <v>0</v>
      </c>
      <c r="J748" s="45">
        <v>36096</v>
      </c>
      <c r="K748" s="44">
        <v>1998</v>
      </c>
      <c r="L748" s="44">
        <v>0</v>
      </c>
      <c r="M748" s="34">
        <v>0</v>
      </c>
      <c r="N748" s="44" t="s">
        <v>21423</v>
      </c>
      <c r="O748" s="34">
        <v>222464</v>
      </c>
      <c r="P748" s="44">
        <v>1998</v>
      </c>
      <c r="Q748" s="46">
        <v>5920.4</v>
      </c>
      <c r="R748" s="34">
        <v>340803</v>
      </c>
      <c r="T748" s="34"/>
      <c r="U748" s="34"/>
      <c r="V748" s="34"/>
      <c r="W748" s="34"/>
      <c r="X748" s="34"/>
      <c r="Y748" s="34"/>
      <c r="Z748" s="34"/>
      <c r="AA748" s="34"/>
      <c r="AB748" s="34"/>
      <c r="AC748" s="34"/>
    </row>
    <row r="749" spans="2:29">
      <c r="B749" s="51">
        <v>198800000214600</v>
      </c>
      <c r="C749" s="45">
        <v>32387</v>
      </c>
      <c r="D749" s="44" t="s">
        <v>16245</v>
      </c>
      <c r="E749" s="34">
        <v>495674.81</v>
      </c>
      <c r="F749" s="34">
        <v>273827.69</v>
      </c>
      <c r="G749" s="44">
        <v>12378.85</v>
      </c>
      <c r="H749" s="44">
        <v>47</v>
      </c>
      <c r="I749" s="44">
        <v>40</v>
      </c>
      <c r="J749" s="45">
        <v>32151</v>
      </c>
      <c r="K749" s="44">
        <v>1988</v>
      </c>
      <c r="L749" s="44">
        <v>40</v>
      </c>
      <c r="M749" s="34">
        <v>12391.87</v>
      </c>
      <c r="N749" s="44" t="s">
        <v>21446</v>
      </c>
      <c r="O749" s="34">
        <v>221847</v>
      </c>
      <c r="P749" s="44">
        <v>1988</v>
      </c>
      <c r="Q749" s="46">
        <v>4528</v>
      </c>
      <c r="R749" s="34">
        <v>444372</v>
      </c>
      <c r="T749" s="34"/>
      <c r="U749" s="34"/>
      <c r="V749" s="34"/>
      <c r="W749" s="34"/>
      <c r="X749" s="34"/>
      <c r="Y749" s="34"/>
      <c r="Z749" s="34"/>
      <c r="AA749" s="34"/>
      <c r="AB749" s="34"/>
      <c r="AC749" s="34"/>
    </row>
    <row r="750" spans="2:29">
      <c r="B750" s="51">
        <v>198800000214610</v>
      </c>
      <c r="C750" s="45">
        <v>32387</v>
      </c>
      <c r="D750" s="44" t="s">
        <v>16246</v>
      </c>
      <c r="E750" s="34">
        <v>495674.81</v>
      </c>
      <c r="F750" s="34">
        <v>273827.69</v>
      </c>
      <c r="G750" s="44">
        <v>12378.85</v>
      </c>
      <c r="H750" s="44">
        <v>47</v>
      </c>
      <c r="I750" s="44">
        <v>40</v>
      </c>
      <c r="J750" s="45">
        <v>32151</v>
      </c>
      <c r="K750" s="44">
        <v>1988</v>
      </c>
      <c r="L750" s="44">
        <v>40</v>
      </c>
      <c r="M750" s="34">
        <v>12391.87</v>
      </c>
      <c r="N750" s="44" t="s">
        <v>21446</v>
      </c>
      <c r="O750" s="34">
        <v>221847</v>
      </c>
      <c r="P750" s="44">
        <v>1988</v>
      </c>
      <c r="Q750" s="46">
        <v>4528</v>
      </c>
      <c r="R750" s="34">
        <v>444372</v>
      </c>
      <c r="T750" s="34"/>
      <c r="U750" s="34"/>
      <c r="V750" s="34"/>
      <c r="W750" s="34"/>
      <c r="X750" s="34"/>
      <c r="Y750" s="34"/>
      <c r="Z750" s="34"/>
      <c r="AA750" s="34"/>
      <c r="AB750" s="34"/>
      <c r="AC750" s="34"/>
    </row>
    <row r="751" spans="2:29">
      <c r="B751" s="51">
        <v>200000000240150</v>
      </c>
      <c r="C751" s="45">
        <v>36799</v>
      </c>
      <c r="D751" s="44" t="s">
        <v>18569</v>
      </c>
      <c r="E751" s="34">
        <v>306150</v>
      </c>
      <c r="F751" s="34">
        <v>84488.639999999999</v>
      </c>
      <c r="G751" s="44">
        <v>7388.55</v>
      </c>
      <c r="H751" s="44">
        <v>70</v>
      </c>
      <c r="I751" s="44">
        <v>40</v>
      </c>
      <c r="J751" s="45">
        <v>36799</v>
      </c>
      <c r="K751" s="44">
        <v>2000</v>
      </c>
      <c r="L751" s="44">
        <v>40</v>
      </c>
      <c r="M751" s="34">
        <v>7653.75</v>
      </c>
      <c r="N751" s="44" t="s">
        <v>21420</v>
      </c>
      <c r="O751" s="34">
        <v>221661</v>
      </c>
      <c r="P751" s="44">
        <v>2000</v>
      </c>
      <c r="Q751" s="46">
        <v>6221.2</v>
      </c>
      <c r="R751" s="34">
        <v>323160</v>
      </c>
      <c r="T751" s="34"/>
      <c r="U751" s="34"/>
      <c r="V751" s="34"/>
      <c r="W751" s="34"/>
      <c r="X751" s="34"/>
      <c r="Y751" s="34"/>
      <c r="Z751" s="34"/>
      <c r="AA751" s="34"/>
      <c r="AB751" s="34"/>
      <c r="AC751" s="34"/>
    </row>
    <row r="752" spans="2:29">
      <c r="B752" s="51">
        <v>200100000242620</v>
      </c>
      <c r="C752" s="45">
        <v>37164</v>
      </c>
      <c r="D752" s="44" t="s">
        <v>17074</v>
      </c>
      <c r="E752" s="34">
        <v>288379.8</v>
      </c>
      <c r="F752" s="34">
        <v>67677.19</v>
      </c>
      <c r="G752" s="44">
        <v>7119.41</v>
      </c>
      <c r="H752" s="44">
        <v>71</v>
      </c>
      <c r="I752" s="44">
        <v>40</v>
      </c>
      <c r="J752" s="45">
        <v>37164</v>
      </c>
      <c r="K752" s="44">
        <v>2001</v>
      </c>
      <c r="L752" s="44">
        <v>40</v>
      </c>
      <c r="M752" s="34">
        <v>7209.5</v>
      </c>
      <c r="N752" s="44" t="s">
        <v>19299</v>
      </c>
      <c r="O752" s="34">
        <v>220703</v>
      </c>
      <c r="P752" s="44">
        <v>2001</v>
      </c>
      <c r="Q752" s="46">
        <v>6342.1</v>
      </c>
      <c r="R752" s="34">
        <v>315628</v>
      </c>
      <c r="T752" s="34"/>
      <c r="U752" s="34"/>
      <c r="V752" s="34"/>
      <c r="W752" s="34"/>
      <c r="X752" s="34"/>
      <c r="Y752" s="34"/>
      <c r="Z752" s="34"/>
      <c r="AA752" s="34"/>
      <c r="AB752" s="34"/>
      <c r="AC752" s="34"/>
    </row>
    <row r="753" spans="2:29">
      <c r="B753" s="51">
        <v>201010000034964</v>
      </c>
      <c r="C753" s="45">
        <v>40268</v>
      </c>
      <c r="D753" s="44" t="s">
        <v>19961</v>
      </c>
      <c r="E753" s="34">
        <v>222662.62</v>
      </c>
      <c r="F753" s="34">
        <v>2790.91</v>
      </c>
      <c r="G753" s="44">
        <v>2790.91</v>
      </c>
      <c r="H753" s="44">
        <v>90</v>
      </c>
      <c r="I753" s="44">
        <v>40</v>
      </c>
      <c r="J753" s="45">
        <v>40268</v>
      </c>
      <c r="K753" s="44">
        <v>2010</v>
      </c>
      <c r="L753" s="44">
        <v>40</v>
      </c>
      <c r="M753" s="34">
        <v>5566.57</v>
      </c>
      <c r="N753" s="44" t="s">
        <v>21421</v>
      </c>
      <c r="O753" s="34">
        <v>219872</v>
      </c>
      <c r="P753" s="44">
        <v>2010</v>
      </c>
      <c r="Q753" s="46">
        <v>8752.4</v>
      </c>
      <c r="R753" s="34">
        <v>227846</v>
      </c>
      <c r="T753" s="34"/>
      <c r="U753" s="34"/>
      <c r="V753" s="34"/>
      <c r="W753" s="34"/>
      <c r="X753" s="34"/>
      <c r="Y753" s="34"/>
      <c r="Z753" s="34"/>
      <c r="AA753" s="34"/>
      <c r="AB753" s="34"/>
      <c r="AC753" s="34"/>
    </row>
    <row r="754" spans="2:29">
      <c r="B754" s="51">
        <v>199000000232410</v>
      </c>
      <c r="C754" s="45">
        <v>33147</v>
      </c>
      <c r="D754" s="44" t="s">
        <v>17300</v>
      </c>
      <c r="E754" s="34">
        <v>432168.29</v>
      </c>
      <c r="F754" s="34">
        <v>212751.91</v>
      </c>
      <c r="G754" s="44">
        <v>10969.32</v>
      </c>
      <c r="H754" s="44">
        <v>43</v>
      </c>
      <c r="I754" s="44">
        <v>40</v>
      </c>
      <c r="J754" s="45">
        <v>32883</v>
      </c>
      <c r="K754" s="44">
        <v>1990</v>
      </c>
      <c r="L754" s="44">
        <v>40</v>
      </c>
      <c r="M754" s="34">
        <v>10804.21</v>
      </c>
      <c r="N754" s="44" t="s">
        <v>16284</v>
      </c>
      <c r="O754" s="34">
        <v>219416</v>
      </c>
      <c r="P754" s="44">
        <v>1990</v>
      </c>
      <c r="Q754" s="46">
        <v>4731.3</v>
      </c>
      <c r="R754" s="34">
        <v>420618</v>
      </c>
      <c r="T754" s="34"/>
      <c r="U754" s="34"/>
      <c r="V754" s="34"/>
      <c r="W754" s="34"/>
      <c r="X754" s="34"/>
      <c r="Y754" s="34"/>
      <c r="Z754" s="34"/>
      <c r="AA754" s="34"/>
      <c r="AB754" s="34"/>
      <c r="AC754" s="34"/>
    </row>
    <row r="755" spans="2:29">
      <c r="B755" s="51">
        <v>198700000235210</v>
      </c>
      <c r="C755" s="45">
        <v>31778</v>
      </c>
      <c r="D755" s="44" t="s">
        <v>20704</v>
      </c>
      <c r="E755" s="34">
        <v>538545.19999999995</v>
      </c>
      <c r="F755" s="34">
        <v>319361.5</v>
      </c>
      <c r="G755" s="44">
        <v>13484.25</v>
      </c>
      <c r="H755" s="44">
        <v>90</v>
      </c>
      <c r="I755" s="44">
        <v>40</v>
      </c>
      <c r="J755" s="45">
        <v>31778</v>
      </c>
      <c r="K755" s="44">
        <v>1987</v>
      </c>
      <c r="L755" s="44">
        <v>40</v>
      </c>
      <c r="M755" s="34">
        <v>13463.63</v>
      </c>
      <c r="N755" s="44" t="s">
        <v>21421</v>
      </c>
      <c r="O755" s="34">
        <v>219184</v>
      </c>
      <c r="P755" s="44">
        <v>1987</v>
      </c>
      <c r="Q755" s="46">
        <v>4420</v>
      </c>
      <c r="R755" s="34">
        <v>449765</v>
      </c>
      <c r="T755" s="34"/>
      <c r="U755" s="34"/>
      <c r="V755" s="34"/>
      <c r="W755" s="34"/>
      <c r="X755" s="34"/>
      <c r="Y755" s="34"/>
      <c r="Z755" s="34"/>
      <c r="AA755" s="34"/>
      <c r="AB755" s="34"/>
      <c r="AC755" s="34"/>
    </row>
    <row r="756" spans="2:29">
      <c r="B756" s="51">
        <v>198800000214510</v>
      </c>
      <c r="C756" s="45">
        <v>32387</v>
      </c>
      <c r="D756" s="44" t="s">
        <v>16909</v>
      </c>
      <c r="E756" s="34">
        <v>488668.46</v>
      </c>
      <c r="F756" s="34">
        <v>269957.15000000002</v>
      </c>
      <c r="G756" s="44">
        <v>12203.86</v>
      </c>
      <c r="H756" s="44">
        <v>51</v>
      </c>
      <c r="I756" s="44">
        <v>40</v>
      </c>
      <c r="J756" s="45">
        <v>32151</v>
      </c>
      <c r="K756" s="44">
        <v>1988</v>
      </c>
      <c r="L756" s="44">
        <v>40</v>
      </c>
      <c r="M756" s="34">
        <v>12216.71</v>
      </c>
      <c r="N756" s="44" t="s">
        <v>21442</v>
      </c>
      <c r="O756" s="34">
        <v>218711</v>
      </c>
      <c r="P756" s="44">
        <v>1988</v>
      </c>
      <c r="Q756" s="46">
        <v>4528</v>
      </c>
      <c r="R756" s="34">
        <v>438091</v>
      </c>
      <c r="T756" s="34"/>
      <c r="U756" s="34"/>
      <c r="V756" s="34"/>
      <c r="W756" s="34"/>
      <c r="X756" s="34"/>
      <c r="Y756" s="34"/>
      <c r="Z756" s="34"/>
      <c r="AA756" s="34"/>
      <c r="AB756" s="34"/>
      <c r="AC756" s="34"/>
    </row>
    <row r="757" spans="2:29">
      <c r="B757" s="51">
        <v>198800000214520</v>
      </c>
      <c r="C757" s="45">
        <v>32387</v>
      </c>
      <c r="D757" s="44" t="s">
        <v>16910</v>
      </c>
      <c r="E757" s="34">
        <v>488668.46</v>
      </c>
      <c r="F757" s="34">
        <v>269957.15000000002</v>
      </c>
      <c r="G757" s="44">
        <v>12203.86</v>
      </c>
      <c r="H757" s="44">
        <v>51</v>
      </c>
      <c r="I757" s="44">
        <v>40</v>
      </c>
      <c r="J757" s="45">
        <v>32151</v>
      </c>
      <c r="K757" s="44">
        <v>1988</v>
      </c>
      <c r="L757" s="44">
        <v>40</v>
      </c>
      <c r="M757" s="34">
        <v>12216.71</v>
      </c>
      <c r="N757" s="44" t="s">
        <v>21442</v>
      </c>
      <c r="O757" s="34">
        <v>218711</v>
      </c>
      <c r="P757" s="44">
        <v>1988</v>
      </c>
      <c r="Q757" s="46">
        <v>4528</v>
      </c>
      <c r="R757" s="34">
        <v>438091</v>
      </c>
      <c r="T757" s="34"/>
      <c r="U757" s="34"/>
      <c r="V757" s="34"/>
      <c r="W757" s="34"/>
      <c r="X757" s="34"/>
      <c r="Y757" s="34"/>
      <c r="Z757" s="34"/>
      <c r="AA757" s="34"/>
      <c r="AB757" s="34"/>
      <c r="AC757" s="34"/>
    </row>
    <row r="758" spans="2:29">
      <c r="B758" s="51">
        <v>198800000214530</v>
      </c>
      <c r="C758" s="45">
        <v>32387</v>
      </c>
      <c r="D758" s="44" t="s">
        <v>16911</v>
      </c>
      <c r="E758" s="34">
        <v>488668.46</v>
      </c>
      <c r="F758" s="34">
        <v>269957.15000000002</v>
      </c>
      <c r="G758" s="44">
        <v>12203.86</v>
      </c>
      <c r="H758" s="44">
        <v>51</v>
      </c>
      <c r="I758" s="44">
        <v>40</v>
      </c>
      <c r="J758" s="45">
        <v>32151</v>
      </c>
      <c r="K758" s="44">
        <v>1988</v>
      </c>
      <c r="L758" s="44">
        <v>40</v>
      </c>
      <c r="M758" s="34">
        <v>12216.71</v>
      </c>
      <c r="N758" s="44" t="s">
        <v>21442</v>
      </c>
      <c r="O758" s="34">
        <v>218711</v>
      </c>
      <c r="P758" s="44">
        <v>1988</v>
      </c>
      <c r="Q758" s="46">
        <v>4528</v>
      </c>
      <c r="R758" s="34">
        <v>438091</v>
      </c>
      <c r="T758" s="34"/>
      <c r="U758" s="34"/>
      <c r="V758" s="34"/>
      <c r="W758" s="34"/>
      <c r="X758" s="34"/>
      <c r="Y758" s="34"/>
      <c r="Z758" s="34"/>
      <c r="AA758" s="34"/>
      <c r="AB758" s="34"/>
      <c r="AC758" s="34"/>
    </row>
    <row r="759" spans="2:29">
      <c r="B759" s="51">
        <v>198800000214540</v>
      </c>
      <c r="C759" s="45">
        <v>32387</v>
      </c>
      <c r="D759" s="44" t="s">
        <v>16912</v>
      </c>
      <c r="E759" s="34">
        <v>488668.46</v>
      </c>
      <c r="F759" s="34">
        <v>269957.15000000002</v>
      </c>
      <c r="G759" s="44">
        <v>12203.86</v>
      </c>
      <c r="H759" s="44">
        <v>51</v>
      </c>
      <c r="I759" s="44">
        <v>40</v>
      </c>
      <c r="J759" s="45">
        <v>32151</v>
      </c>
      <c r="K759" s="44">
        <v>1988</v>
      </c>
      <c r="L759" s="44">
        <v>40</v>
      </c>
      <c r="M759" s="34">
        <v>12216.71</v>
      </c>
      <c r="N759" s="44" t="s">
        <v>21442</v>
      </c>
      <c r="O759" s="34">
        <v>218711</v>
      </c>
      <c r="P759" s="44">
        <v>1988</v>
      </c>
      <c r="Q759" s="46">
        <v>4528</v>
      </c>
      <c r="R759" s="34">
        <v>438091</v>
      </c>
      <c r="T759" s="34"/>
      <c r="U759" s="34"/>
      <c r="V759" s="34"/>
      <c r="W759" s="34"/>
      <c r="X759" s="34"/>
      <c r="Y759" s="34"/>
      <c r="Z759" s="34"/>
      <c r="AA759" s="34"/>
      <c r="AB759" s="34"/>
      <c r="AC759" s="34"/>
    </row>
    <row r="760" spans="2:29">
      <c r="B760" s="51">
        <v>200810000015094</v>
      </c>
      <c r="C760" s="45">
        <v>38990</v>
      </c>
      <c r="D760" s="44" t="s">
        <v>20335</v>
      </c>
      <c r="E760" s="34">
        <v>242988</v>
      </c>
      <c r="F760" s="34">
        <v>24298.74</v>
      </c>
      <c r="G760" s="44">
        <v>6074.67</v>
      </c>
      <c r="H760" s="44">
        <v>70</v>
      </c>
      <c r="I760" s="44">
        <v>40</v>
      </c>
      <c r="J760" s="45">
        <v>38990</v>
      </c>
      <c r="K760" s="44">
        <v>2006</v>
      </c>
      <c r="L760" s="44">
        <v>40</v>
      </c>
      <c r="M760" s="34">
        <v>6074.7</v>
      </c>
      <c r="N760" s="44" t="s">
        <v>21420</v>
      </c>
      <c r="O760" s="34">
        <v>218689</v>
      </c>
      <c r="P760" s="44">
        <v>2006</v>
      </c>
      <c r="Q760" s="46">
        <v>7751.2</v>
      </c>
      <c r="R760" s="34">
        <v>255892</v>
      </c>
      <c r="T760" s="34"/>
      <c r="U760" s="34"/>
      <c r="V760" s="34"/>
      <c r="W760" s="34"/>
      <c r="X760" s="34"/>
      <c r="Y760" s="34"/>
      <c r="Z760" s="34"/>
      <c r="AA760" s="34"/>
      <c r="AB760" s="34"/>
      <c r="AC760" s="34"/>
    </row>
    <row r="761" spans="2:29">
      <c r="B761" s="51">
        <v>199000000232970</v>
      </c>
      <c r="C761" s="45">
        <v>33147</v>
      </c>
      <c r="D761" s="44" t="s">
        <v>17339</v>
      </c>
      <c r="E761" s="34">
        <v>430099.51</v>
      </c>
      <c r="F761" s="34">
        <v>211733.41</v>
      </c>
      <c r="G761" s="44">
        <v>10916.79</v>
      </c>
      <c r="H761" s="44">
        <v>90</v>
      </c>
      <c r="I761" s="44">
        <v>40</v>
      </c>
      <c r="J761" s="45">
        <v>32883</v>
      </c>
      <c r="K761" s="44">
        <v>1990</v>
      </c>
      <c r="L761" s="44">
        <v>40</v>
      </c>
      <c r="M761" s="34">
        <v>10752.49</v>
      </c>
      <c r="N761" s="44" t="s">
        <v>21421</v>
      </c>
      <c r="O761" s="34">
        <v>218366</v>
      </c>
      <c r="P761" s="44">
        <v>1990</v>
      </c>
      <c r="Q761" s="46">
        <v>4731.3</v>
      </c>
      <c r="R761" s="34">
        <v>418604</v>
      </c>
      <c r="T761" s="34"/>
      <c r="U761" s="34"/>
      <c r="V761" s="34"/>
      <c r="W761" s="34"/>
      <c r="X761" s="34"/>
      <c r="Y761" s="34"/>
      <c r="Z761" s="34"/>
      <c r="AA761" s="34"/>
      <c r="AB761" s="34"/>
      <c r="AC761" s="34"/>
    </row>
    <row r="762" spans="2:29">
      <c r="B762" s="51">
        <v>199000000232480</v>
      </c>
      <c r="C762" s="45">
        <v>33147</v>
      </c>
      <c r="D762" s="44" t="s">
        <v>16264</v>
      </c>
      <c r="E762" s="34">
        <v>429681.18</v>
      </c>
      <c r="F762" s="34">
        <v>211527.51</v>
      </c>
      <c r="G762" s="44">
        <v>10906.2</v>
      </c>
      <c r="H762" s="44">
        <v>47</v>
      </c>
      <c r="I762" s="44">
        <v>40</v>
      </c>
      <c r="J762" s="45">
        <v>32883</v>
      </c>
      <c r="K762" s="44">
        <v>1990</v>
      </c>
      <c r="L762" s="44">
        <v>40</v>
      </c>
      <c r="M762" s="34">
        <v>10742.03</v>
      </c>
      <c r="N762" s="44" t="s">
        <v>21446</v>
      </c>
      <c r="O762" s="34">
        <v>218154</v>
      </c>
      <c r="P762" s="44">
        <v>1990</v>
      </c>
      <c r="Q762" s="46">
        <v>4731.3</v>
      </c>
      <c r="R762" s="34">
        <v>418197</v>
      </c>
      <c r="T762" s="34"/>
      <c r="U762" s="34"/>
      <c r="V762" s="34"/>
      <c r="W762" s="34"/>
      <c r="X762" s="34"/>
      <c r="Y762" s="34"/>
      <c r="Z762" s="34"/>
      <c r="AA762" s="34"/>
      <c r="AB762" s="34"/>
      <c r="AC762" s="34"/>
    </row>
    <row r="763" spans="2:29">
      <c r="B763" s="51" t="s">
        <v>18934</v>
      </c>
      <c r="C763" s="45">
        <v>37894</v>
      </c>
      <c r="D763" s="44" t="s">
        <v>17063</v>
      </c>
      <c r="E763" s="34">
        <v>264354.15000000002</v>
      </c>
      <c r="F763" s="34">
        <v>46253.42</v>
      </c>
      <c r="G763" s="44">
        <v>6609.08</v>
      </c>
      <c r="H763" s="44">
        <v>90</v>
      </c>
      <c r="I763" s="44">
        <v>40</v>
      </c>
      <c r="J763" s="45">
        <v>37894</v>
      </c>
      <c r="K763" s="44">
        <v>2003</v>
      </c>
      <c r="L763" s="44">
        <v>40</v>
      </c>
      <c r="M763" s="34">
        <v>6608.85</v>
      </c>
      <c r="N763" s="44" t="s">
        <v>21421</v>
      </c>
      <c r="O763" s="34">
        <v>218101</v>
      </c>
      <c r="P763" s="44">
        <v>2003</v>
      </c>
      <c r="Q763" s="46">
        <v>6694.6</v>
      </c>
      <c r="R763" s="34">
        <v>295481</v>
      </c>
      <c r="T763" s="34"/>
      <c r="U763" s="34"/>
      <c r="V763" s="34"/>
      <c r="W763" s="34"/>
      <c r="X763" s="34"/>
      <c r="Y763" s="34"/>
      <c r="Z763" s="34"/>
      <c r="AA763" s="34"/>
      <c r="AB763" s="34"/>
      <c r="AC763" s="34"/>
    </row>
    <row r="764" spans="2:29">
      <c r="B764" s="51" t="s">
        <v>18794</v>
      </c>
      <c r="C764" s="45">
        <v>37530</v>
      </c>
      <c r="D764" s="44" t="s">
        <v>18795</v>
      </c>
      <c r="E764" s="34">
        <v>218062.75</v>
      </c>
      <c r="F764" s="34">
        <v>0</v>
      </c>
      <c r="G764" s="44">
        <v>0</v>
      </c>
      <c r="H764" s="44">
        <v>94</v>
      </c>
      <c r="I764" s="44">
        <v>0</v>
      </c>
      <c r="J764" s="45">
        <v>37266</v>
      </c>
      <c r="K764" s="44">
        <v>2002</v>
      </c>
      <c r="L764" s="44">
        <v>0</v>
      </c>
      <c r="M764" s="34">
        <v>0</v>
      </c>
      <c r="N764" s="44" t="s">
        <v>21423</v>
      </c>
      <c r="O764" s="34">
        <v>218063</v>
      </c>
      <c r="P764" s="44">
        <v>2002</v>
      </c>
      <c r="Q764" s="46">
        <v>6537.9</v>
      </c>
      <c r="R764" s="34">
        <v>302510</v>
      </c>
      <c r="T764" s="34"/>
      <c r="U764" s="34"/>
      <c r="V764" s="34"/>
      <c r="W764" s="34"/>
      <c r="X764" s="34"/>
      <c r="Y764" s="34"/>
      <c r="Z764" s="34"/>
      <c r="AA764" s="34"/>
      <c r="AB764" s="34"/>
      <c r="AC764" s="34"/>
    </row>
    <row r="765" spans="2:29">
      <c r="B765" s="51" t="s">
        <v>18726</v>
      </c>
      <c r="C765" s="45">
        <v>37530</v>
      </c>
      <c r="D765" s="44" t="s">
        <v>17068</v>
      </c>
      <c r="E765" s="34">
        <v>271512.49</v>
      </c>
      <c r="F765" s="34">
        <v>54263.43</v>
      </c>
      <c r="G765" s="44">
        <v>6788.41</v>
      </c>
      <c r="H765" s="44">
        <v>91</v>
      </c>
      <c r="I765" s="44">
        <v>40</v>
      </c>
      <c r="J765" s="45">
        <v>37266</v>
      </c>
      <c r="K765" s="44">
        <v>2002</v>
      </c>
      <c r="L765" s="44">
        <v>40</v>
      </c>
      <c r="M765" s="34">
        <v>6787.81</v>
      </c>
      <c r="N765" s="44" t="s">
        <v>21429</v>
      </c>
      <c r="O765" s="34">
        <v>217249</v>
      </c>
      <c r="P765" s="44">
        <v>2002</v>
      </c>
      <c r="Q765" s="46">
        <v>6537.9</v>
      </c>
      <c r="R765" s="34">
        <v>301382</v>
      </c>
      <c r="T765" s="34"/>
      <c r="U765" s="34"/>
      <c r="V765" s="34"/>
      <c r="W765" s="34"/>
      <c r="X765" s="34"/>
      <c r="Y765" s="34"/>
      <c r="Z765" s="34"/>
      <c r="AA765" s="34"/>
      <c r="AB765" s="34"/>
      <c r="AC765" s="34"/>
    </row>
    <row r="766" spans="2:29">
      <c r="B766" s="51">
        <v>198400000235180</v>
      </c>
      <c r="C766" s="45">
        <v>30895</v>
      </c>
      <c r="D766" s="44" t="s">
        <v>20704</v>
      </c>
      <c r="E766" s="34">
        <v>627390.92000000004</v>
      </c>
      <c r="F766" s="34">
        <v>410349.36</v>
      </c>
      <c r="G766" s="44">
        <v>15685.84</v>
      </c>
      <c r="H766" s="44">
        <v>90</v>
      </c>
      <c r="I766" s="44">
        <v>40</v>
      </c>
      <c r="J766" s="45">
        <v>30689</v>
      </c>
      <c r="K766" s="44">
        <v>1984</v>
      </c>
      <c r="L766" s="44">
        <v>40</v>
      </c>
      <c r="M766" s="34">
        <v>15684.77</v>
      </c>
      <c r="N766" s="44" t="s">
        <v>21421</v>
      </c>
      <c r="O766" s="34">
        <v>217042</v>
      </c>
      <c r="P766" s="44">
        <v>1984</v>
      </c>
      <c r="Q766" s="46">
        <v>4149.8</v>
      </c>
      <c r="R766" s="34">
        <v>474373</v>
      </c>
      <c r="T766" s="34"/>
      <c r="U766" s="34"/>
      <c r="V766" s="34"/>
      <c r="W766" s="34"/>
      <c r="X766" s="34"/>
      <c r="Y766" s="34"/>
      <c r="Z766" s="34"/>
      <c r="AA766" s="34"/>
      <c r="AB766" s="34"/>
      <c r="AC766" s="34"/>
    </row>
    <row r="767" spans="2:29">
      <c r="B767" s="51">
        <v>199000000233060</v>
      </c>
      <c r="C767" s="45">
        <v>33147</v>
      </c>
      <c r="D767" s="44" t="s">
        <v>17348</v>
      </c>
      <c r="E767" s="34">
        <v>426712.9</v>
      </c>
      <c r="F767" s="34">
        <v>210066.27</v>
      </c>
      <c r="G767" s="44">
        <v>10830.86</v>
      </c>
      <c r="H767" s="44">
        <v>70</v>
      </c>
      <c r="I767" s="44">
        <v>40</v>
      </c>
      <c r="J767" s="45">
        <v>32883</v>
      </c>
      <c r="K767" s="44">
        <v>1990</v>
      </c>
      <c r="L767" s="44">
        <v>40</v>
      </c>
      <c r="M767" s="34">
        <v>10667.82</v>
      </c>
      <c r="N767" s="44" t="s">
        <v>21420</v>
      </c>
      <c r="O767" s="34">
        <v>216647</v>
      </c>
      <c r="P767" s="44">
        <v>1990</v>
      </c>
      <c r="Q767" s="46">
        <v>4731.3</v>
      </c>
      <c r="R767" s="34">
        <v>415308</v>
      </c>
      <c r="T767" s="34"/>
      <c r="U767" s="34"/>
      <c r="V767" s="34"/>
      <c r="W767" s="34"/>
      <c r="X767" s="34"/>
      <c r="Y767" s="34"/>
      <c r="Z767" s="34"/>
      <c r="AA767" s="34"/>
      <c r="AB767" s="34"/>
      <c r="AC767" s="34"/>
    </row>
    <row r="768" spans="2:29">
      <c r="B768" s="51">
        <v>198000000240090</v>
      </c>
      <c r="C768" s="45">
        <v>29221</v>
      </c>
      <c r="D768" s="44" t="s">
        <v>20658</v>
      </c>
      <c r="E768" s="34">
        <v>867234.4</v>
      </c>
      <c r="F768" s="34">
        <v>650811.04</v>
      </c>
      <c r="G768" s="44">
        <v>23385</v>
      </c>
      <c r="H768" s="44">
        <v>70</v>
      </c>
      <c r="I768" s="44">
        <v>40</v>
      </c>
      <c r="J768" s="45">
        <v>29221</v>
      </c>
      <c r="K768" s="44">
        <v>1980</v>
      </c>
      <c r="L768" s="44">
        <v>40</v>
      </c>
      <c r="M768" s="34">
        <v>21680.86</v>
      </c>
      <c r="N768" s="44" t="s">
        <v>21420</v>
      </c>
      <c r="O768" s="34">
        <v>216423</v>
      </c>
      <c r="P768" s="44">
        <v>1980</v>
      </c>
      <c r="Q768" s="46">
        <v>3376</v>
      </c>
      <c r="R768" s="34">
        <v>581435</v>
      </c>
      <c r="T768" s="34"/>
      <c r="U768" s="34"/>
      <c r="V768" s="34"/>
      <c r="W768" s="34"/>
      <c r="X768" s="34"/>
      <c r="Y768" s="34"/>
      <c r="Z768" s="34"/>
      <c r="AA768" s="34"/>
      <c r="AB768" s="34"/>
      <c r="AC768" s="34"/>
    </row>
    <row r="769" spans="2:29">
      <c r="B769" s="51" t="s">
        <v>19569</v>
      </c>
      <c r="C769" s="45">
        <v>36800</v>
      </c>
      <c r="D769" s="44" t="s">
        <v>19686</v>
      </c>
      <c r="E769" s="34">
        <v>286715.61</v>
      </c>
      <c r="F769" s="34">
        <v>71648.210000000006</v>
      </c>
      <c r="G769" s="44">
        <v>7168.12</v>
      </c>
      <c r="H769" s="44">
        <v>82</v>
      </c>
      <c r="I769" s="44">
        <v>40</v>
      </c>
      <c r="J769" s="45">
        <v>36535</v>
      </c>
      <c r="K769" s="44">
        <v>2000</v>
      </c>
      <c r="L769" s="44">
        <v>40</v>
      </c>
      <c r="M769" s="34">
        <v>7167.89</v>
      </c>
      <c r="N769" s="44" t="s">
        <v>21418</v>
      </c>
      <c r="O769" s="34">
        <v>215067</v>
      </c>
      <c r="P769" s="44">
        <v>2000</v>
      </c>
      <c r="Q769" s="46">
        <v>6221.2</v>
      </c>
      <c r="R769" s="34">
        <v>313547</v>
      </c>
      <c r="T769" s="34"/>
      <c r="U769" s="34"/>
      <c r="V769" s="34"/>
      <c r="W769" s="34"/>
      <c r="X769" s="34"/>
      <c r="Y769" s="34"/>
      <c r="Z769" s="34"/>
      <c r="AA769" s="34"/>
      <c r="AB769" s="34"/>
      <c r="AC769" s="34"/>
    </row>
    <row r="770" spans="2:29">
      <c r="B770" s="51">
        <v>199800000234070</v>
      </c>
      <c r="C770" s="45">
        <v>36068</v>
      </c>
      <c r="D770" s="44" t="s">
        <v>21207</v>
      </c>
      <c r="E770" s="34">
        <v>304508.65999999997</v>
      </c>
      <c r="F770" s="34">
        <v>91313.13</v>
      </c>
      <c r="G770" s="44">
        <v>7613.42</v>
      </c>
      <c r="H770" s="44">
        <v>89</v>
      </c>
      <c r="I770" s="44">
        <v>40</v>
      </c>
      <c r="J770" s="45">
        <v>36068</v>
      </c>
      <c r="K770" s="44">
        <v>1998</v>
      </c>
      <c r="L770" s="44">
        <v>40</v>
      </c>
      <c r="M770" s="34">
        <v>7612.72</v>
      </c>
      <c r="N770" s="44" t="s">
        <v>21428</v>
      </c>
      <c r="O770" s="34">
        <v>213196</v>
      </c>
      <c r="P770" s="44">
        <v>1998</v>
      </c>
      <c r="Q770" s="44">
        <v>5920.4</v>
      </c>
      <c r="R770" s="34">
        <v>326605</v>
      </c>
      <c r="T770" s="34"/>
      <c r="U770" s="34"/>
      <c r="V770" s="34"/>
      <c r="W770" s="34"/>
      <c r="X770" s="34"/>
      <c r="Y770" s="34"/>
      <c r="Z770" s="34"/>
      <c r="AA770" s="34"/>
      <c r="AB770" s="34"/>
      <c r="AC770" s="34"/>
    </row>
    <row r="771" spans="2:29">
      <c r="B771" s="51">
        <v>199500000233370</v>
      </c>
      <c r="C771" s="45">
        <v>34973</v>
      </c>
      <c r="D771" s="44" t="s">
        <v>17826</v>
      </c>
      <c r="E771" s="34">
        <v>345654.19</v>
      </c>
      <c r="F771" s="34">
        <v>132630.69</v>
      </c>
      <c r="G771" s="44">
        <v>8520.01</v>
      </c>
      <c r="H771" s="44">
        <v>88</v>
      </c>
      <c r="I771" s="44">
        <v>40</v>
      </c>
      <c r="J771" s="45">
        <v>34709</v>
      </c>
      <c r="K771" s="44">
        <v>1995</v>
      </c>
      <c r="L771" s="44">
        <v>40</v>
      </c>
      <c r="M771" s="34">
        <v>8641.35</v>
      </c>
      <c r="N771" s="44" t="s">
        <v>19301</v>
      </c>
      <c r="O771" s="34">
        <v>213024</v>
      </c>
      <c r="P771" s="44">
        <v>1995</v>
      </c>
      <c r="Q771" s="46">
        <v>5471.2</v>
      </c>
      <c r="R771" s="34">
        <v>353140</v>
      </c>
      <c r="T771" s="34"/>
      <c r="U771" s="34"/>
      <c r="V771" s="34"/>
      <c r="W771" s="34"/>
      <c r="X771" s="34"/>
      <c r="Y771" s="34"/>
      <c r="Z771" s="34"/>
      <c r="AA771" s="34"/>
      <c r="AB771" s="34"/>
      <c r="AC771" s="34"/>
    </row>
    <row r="772" spans="2:29">
      <c r="B772" s="51">
        <v>199800000205690</v>
      </c>
      <c r="C772" s="45">
        <v>35975</v>
      </c>
      <c r="D772" s="44" t="s">
        <v>18217</v>
      </c>
      <c r="E772" s="34">
        <v>211773.95</v>
      </c>
      <c r="F772" s="34">
        <v>0</v>
      </c>
      <c r="G772" s="44">
        <v>0</v>
      </c>
      <c r="H772" s="44">
        <v>94</v>
      </c>
      <c r="I772" s="44">
        <v>0</v>
      </c>
      <c r="J772" s="45">
        <v>35975</v>
      </c>
      <c r="K772" s="44">
        <v>1998</v>
      </c>
      <c r="L772" s="44">
        <v>0</v>
      </c>
      <c r="M772" s="34">
        <v>0</v>
      </c>
      <c r="N772" s="44" t="s">
        <v>21423</v>
      </c>
      <c r="O772" s="34">
        <v>211774</v>
      </c>
      <c r="P772" s="44">
        <v>1998</v>
      </c>
      <c r="Q772" s="46">
        <v>5920.4</v>
      </c>
      <c r="R772" s="34">
        <v>324427</v>
      </c>
      <c r="T772" s="34"/>
      <c r="U772" s="34"/>
      <c r="V772" s="34"/>
      <c r="W772" s="34"/>
      <c r="X772" s="34"/>
      <c r="Y772" s="34"/>
      <c r="Z772" s="34"/>
      <c r="AA772" s="34"/>
      <c r="AB772" s="34"/>
      <c r="AC772" s="34"/>
    </row>
    <row r="773" spans="2:29">
      <c r="B773" s="51">
        <v>199600000217500</v>
      </c>
      <c r="C773" s="45">
        <v>35339</v>
      </c>
      <c r="D773" s="44" t="s">
        <v>17894</v>
      </c>
      <c r="E773" s="34">
        <v>333980.94</v>
      </c>
      <c r="F773" s="34">
        <v>122487.18</v>
      </c>
      <c r="G773" s="44">
        <v>8133.27</v>
      </c>
      <c r="H773" s="44">
        <v>76</v>
      </c>
      <c r="I773" s="44">
        <v>40</v>
      </c>
      <c r="J773" s="45">
        <v>35074</v>
      </c>
      <c r="K773" s="44">
        <v>1996</v>
      </c>
      <c r="L773" s="44">
        <v>40</v>
      </c>
      <c r="M773" s="34">
        <v>8349.52</v>
      </c>
      <c r="N773" s="44" t="s">
        <v>21439</v>
      </c>
      <c r="O773" s="34">
        <v>211494</v>
      </c>
      <c r="P773" s="44">
        <v>1996</v>
      </c>
      <c r="Q773" s="46">
        <v>5622.1</v>
      </c>
      <c r="R773" s="34">
        <v>341191</v>
      </c>
      <c r="T773" s="34"/>
      <c r="U773" s="34"/>
      <c r="V773" s="34"/>
      <c r="W773" s="34"/>
      <c r="X773" s="34"/>
      <c r="Y773" s="34"/>
      <c r="Z773" s="34"/>
      <c r="AA773" s="34"/>
      <c r="AB773" s="34"/>
      <c r="AC773" s="34"/>
    </row>
    <row r="774" spans="2:29">
      <c r="B774" s="51">
        <v>199300000242970</v>
      </c>
      <c r="C774" s="45">
        <v>34243</v>
      </c>
      <c r="D774" s="44" t="s">
        <v>17366</v>
      </c>
      <c r="E774" s="34">
        <v>362505.91</v>
      </c>
      <c r="F774" s="34">
        <v>151117.87</v>
      </c>
      <c r="G774" s="44">
        <v>9189.67</v>
      </c>
      <c r="H774" s="44">
        <v>71</v>
      </c>
      <c r="I774" s="44">
        <v>40</v>
      </c>
      <c r="J774" s="45">
        <v>33979</v>
      </c>
      <c r="K774" s="44">
        <v>1993</v>
      </c>
      <c r="L774" s="44">
        <v>40</v>
      </c>
      <c r="M774" s="34">
        <v>9062.65</v>
      </c>
      <c r="N774" s="44" t="s">
        <v>19299</v>
      </c>
      <c r="O774" s="34">
        <v>211388</v>
      </c>
      <c r="P774" s="44">
        <v>1993</v>
      </c>
      <c r="Q774" s="46">
        <v>5210.3999999999996</v>
      </c>
      <c r="R774" s="34">
        <v>367964</v>
      </c>
      <c r="T774" s="34"/>
      <c r="U774" s="34"/>
      <c r="V774" s="34"/>
      <c r="W774" s="34"/>
      <c r="X774" s="34"/>
      <c r="Y774" s="34"/>
      <c r="Z774" s="34"/>
      <c r="AA774" s="34"/>
      <c r="AB774" s="34"/>
      <c r="AC774" s="34"/>
    </row>
    <row r="775" spans="2:29">
      <c r="B775" s="51" t="s">
        <v>19409</v>
      </c>
      <c r="C775" s="45">
        <v>38511</v>
      </c>
      <c r="D775" s="44" t="s">
        <v>20149</v>
      </c>
      <c r="E775" s="34">
        <v>209625.11</v>
      </c>
      <c r="F775" s="34">
        <v>0</v>
      </c>
      <c r="G775" s="44">
        <v>0</v>
      </c>
      <c r="H775" s="44">
        <v>94</v>
      </c>
      <c r="I775" s="44">
        <v>0</v>
      </c>
      <c r="J775" s="45">
        <v>38570</v>
      </c>
      <c r="K775" s="44">
        <v>2005</v>
      </c>
      <c r="L775" s="44">
        <v>0</v>
      </c>
      <c r="M775" s="34">
        <v>0</v>
      </c>
      <c r="N775" s="44" t="s">
        <v>21423</v>
      </c>
      <c r="O775" s="34">
        <v>209625</v>
      </c>
      <c r="P775" s="44">
        <v>2005</v>
      </c>
      <c r="Q775" s="46">
        <v>7446</v>
      </c>
      <c r="R775" s="34">
        <v>255341</v>
      </c>
      <c r="T775" s="34"/>
      <c r="U775" s="34"/>
      <c r="V775" s="34"/>
      <c r="W775" s="34"/>
      <c r="X775" s="34"/>
      <c r="Y775" s="34"/>
      <c r="Z775" s="34"/>
      <c r="AA775" s="34"/>
      <c r="AB775" s="34"/>
      <c r="AC775" s="34"/>
    </row>
    <row r="776" spans="2:29">
      <c r="B776" s="51">
        <v>199800000205670</v>
      </c>
      <c r="C776" s="45">
        <v>35975</v>
      </c>
      <c r="D776" s="44" t="s">
        <v>18215</v>
      </c>
      <c r="E776" s="34">
        <v>208277.5</v>
      </c>
      <c r="F776" s="34">
        <v>0</v>
      </c>
      <c r="G776" s="44">
        <v>0</v>
      </c>
      <c r="H776" s="44">
        <v>94</v>
      </c>
      <c r="I776" s="44">
        <v>0</v>
      </c>
      <c r="J776" s="45">
        <v>35975</v>
      </c>
      <c r="K776" s="44">
        <v>1998</v>
      </c>
      <c r="L776" s="44">
        <v>0</v>
      </c>
      <c r="M776" s="34">
        <v>0</v>
      </c>
      <c r="N776" s="44" t="s">
        <v>21423</v>
      </c>
      <c r="O776" s="34">
        <v>208278</v>
      </c>
      <c r="P776" s="44">
        <v>1998</v>
      </c>
      <c r="Q776" s="46">
        <v>5920.4</v>
      </c>
      <c r="R776" s="34">
        <v>319071</v>
      </c>
      <c r="T776" s="34"/>
      <c r="U776" s="34"/>
      <c r="V776" s="34"/>
      <c r="W776" s="34"/>
      <c r="X776" s="34"/>
      <c r="Y776" s="34"/>
      <c r="Z776" s="34"/>
      <c r="AA776" s="34"/>
      <c r="AB776" s="34"/>
      <c r="AC776" s="34"/>
    </row>
    <row r="777" spans="2:29">
      <c r="B777" s="51">
        <v>199600000233650</v>
      </c>
      <c r="C777" s="45">
        <v>35339</v>
      </c>
      <c r="D777" s="44" t="s">
        <v>17987</v>
      </c>
      <c r="E777" s="34">
        <v>316013.59999999998</v>
      </c>
      <c r="F777" s="34">
        <v>107922.46</v>
      </c>
      <c r="G777" s="44">
        <v>8002.47</v>
      </c>
      <c r="H777" s="44">
        <v>65</v>
      </c>
      <c r="I777" s="44">
        <v>40</v>
      </c>
      <c r="J777" s="45">
        <v>35074</v>
      </c>
      <c r="K777" s="44">
        <v>1996</v>
      </c>
      <c r="L777" s="44">
        <v>40</v>
      </c>
      <c r="M777" s="34">
        <v>7900.34</v>
      </c>
      <c r="N777" s="44" t="s">
        <v>21435</v>
      </c>
      <c r="O777" s="34">
        <v>208091</v>
      </c>
      <c r="P777" s="44">
        <v>1996</v>
      </c>
      <c r="Q777" s="46">
        <v>5622.1</v>
      </c>
      <c r="R777" s="34">
        <v>335702</v>
      </c>
      <c r="T777" s="34"/>
      <c r="U777" s="34"/>
      <c r="V777" s="34"/>
      <c r="W777" s="34"/>
      <c r="X777" s="34"/>
      <c r="Y777" s="34"/>
      <c r="Z777" s="34"/>
      <c r="AA777" s="34"/>
      <c r="AB777" s="34"/>
      <c r="AC777" s="34"/>
    </row>
    <row r="778" spans="2:29">
      <c r="B778" s="51">
        <v>198700000240720</v>
      </c>
      <c r="C778" s="45">
        <v>31778</v>
      </c>
      <c r="D778" s="44" t="s">
        <v>20710</v>
      </c>
      <c r="E778" s="34">
        <v>499764.36</v>
      </c>
      <c r="F778" s="34">
        <v>292339.28000000003</v>
      </c>
      <c r="G778" s="44">
        <v>12760.88</v>
      </c>
      <c r="H778" s="44">
        <v>91</v>
      </c>
      <c r="I778" s="44">
        <v>40</v>
      </c>
      <c r="J778" s="45">
        <v>31778</v>
      </c>
      <c r="K778" s="44">
        <v>1987</v>
      </c>
      <c r="L778" s="44">
        <v>40</v>
      </c>
      <c r="M778" s="34">
        <v>12494.11</v>
      </c>
      <c r="N778" s="44" t="s">
        <v>21429</v>
      </c>
      <c r="O778" s="34">
        <v>207425</v>
      </c>
      <c r="P778" s="44">
        <v>1987</v>
      </c>
      <c r="Q778" s="46">
        <v>4420</v>
      </c>
      <c r="R778" s="34">
        <v>425636</v>
      </c>
      <c r="T778" s="34"/>
      <c r="U778" s="34"/>
      <c r="V778" s="34"/>
      <c r="W778" s="34"/>
      <c r="X778" s="34"/>
      <c r="Y778" s="34"/>
      <c r="Z778" s="34"/>
      <c r="AA778" s="34"/>
      <c r="AB778" s="34"/>
      <c r="AC778" s="34"/>
    </row>
    <row r="779" spans="2:29">
      <c r="B779" s="51">
        <v>199900000217880</v>
      </c>
      <c r="C779" s="45">
        <v>36433</v>
      </c>
      <c r="D779" s="44" t="s">
        <v>18384</v>
      </c>
      <c r="E779" s="34">
        <v>304446.15000000002</v>
      </c>
      <c r="F779" s="34">
        <v>98674.83</v>
      </c>
      <c r="G779" s="44">
        <v>7095.6</v>
      </c>
      <c r="H779" s="44">
        <v>66</v>
      </c>
      <c r="I779" s="44">
        <v>40</v>
      </c>
      <c r="J779" s="45">
        <v>36433</v>
      </c>
      <c r="K779" s="44">
        <v>1999</v>
      </c>
      <c r="L779" s="44">
        <v>40</v>
      </c>
      <c r="M779" s="34">
        <v>7611.15</v>
      </c>
      <c r="N779" s="44" t="s">
        <v>21419</v>
      </c>
      <c r="O779" s="34">
        <v>205771</v>
      </c>
      <c r="P779" s="44">
        <v>1999</v>
      </c>
      <c r="Q779" s="46">
        <v>6058.6</v>
      </c>
      <c r="R779" s="34">
        <v>308046</v>
      </c>
      <c r="T779" s="34"/>
      <c r="U779" s="34"/>
      <c r="V779" s="34"/>
      <c r="W779" s="34"/>
      <c r="X779" s="34"/>
      <c r="Y779" s="34"/>
      <c r="Z779" s="34"/>
      <c r="AA779" s="34"/>
      <c r="AB779" s="34"/>
      <c r="AC779" s="34"/>
    </row>
    <row r="780" spans="2:29">
      <c r="B780" s="51">
        <v>198300000241340</v>
      </c>
      <c r="C780" s="45">
        <v>30529</v>
      </c>
      <c r="D780" s="44" t="s">
        <v>21256</v>
      </c>
      <c r="E780" s="34">
        <v>641352.25</v>
      </c>
      <c r="F780" s="34">
        <v>435624.13</v>
      </c>
      <c r="G780" s="44">
        <v>16027.87</v>
      </c>
      <c r="H780" s="44">
        <v>91</v>
      </c>
      <c r="I780" s="44">
        <v>40</v>
      </c>
      <c r="J780" s="45">
        <v>30324</v>
      </c>
      <c r="K780" s="44">
        <v>1983</v>
      </c>
      <c r="L780" s="44">
        <v>40</v>
      </c>
      <c r="M780" s="34">
        <v>16033.81</v>
      </c>
      <c r="N780" s="44" t="s">
        <v>21429</v>
      </c>
      <c r="O780" s="34">
        <v>205728</v>
      </c>
      <c r="P780" s="44">
        <v>1983</v>
      </c>
      <c r="Q780" s="46">
        <v>4082.8</v>
      </c>
      <c r="R780" s="34">
        <v>457025</v>
      </c>
      <c r="T780" s="34"/>
      <c r="U780" s="34"/>
      <c r="V780" s="34"/>
      <c r="W780" s="34"/>
      <c r="X780" s="34"/>
      <c r="Y780" s="34"/>
      <c r="Z780" s="34"/>
      <c r="AA780" s="34"/>
      <c r="AB780" s="34"/>
      <c r="AC780" s="34"/>
    </row>
    <row r="781" spans="2:29">
      <c r="B781" s="51">
        <v>199600000228520</v>
      </c>
      <c r="C781" s="45">
        <v>35339</v>
      </c>
      <c r="D781" s="44" t="s">
        <v>17976</v>
      </c>
      <c r="E781" s="34">
        <v>324838.49</v>
      </c>
      <c r="F781" s="34">
        <v>119134.15</v>
      </c>
      <c r="G781" s="44">
        <v>7910.63</v>
      </c>
      <c r="H781" s="44">
        <v>55</v>
      </c>
      <c r="I781" s="44">
        <v>40</v>
      </c>
      <c r="J781" s="45">
        <v>35074</v>
      </c>
      <c r="K781" s="44">
        <v>1996</v>
      </c>
      <c r="L781" s="44">
        <v>40</v>
      </c>
      <c r="M781" s="34">
        <v>8120.96</v>
      </c>
      <c r="N781" s="44" t="s">
        <v>21437</v>
      </c>
      <c r="O781" s="34">
        <v>205704</v>
      </c>
      <c r="P781" s="44">
        <v>1996</v>
      </c>
      <c r="Q781" s="46">
        <v>5622.1</v>
      </c>
      <c r="R781" s="34">
        <v>331851</v>
      </c>
      <c r="T781" s="34"/>
      <c r="U781" s="34"/>
      <c r="V781" s="34"/>
      <c r="W781" s="34"/>
      <c r="X781" s="34"/>
      <c r="Y781" s="34"/>
      <c r="Z781" s="34"/>
      <c r="AA781" s="34"/>
      <c r="AB781" s="34"/>
      <c r="AC781" s="34"/>
    </row>
    <row r="782" spans="2:29">
      <c r="B782" s="51">
        <v>200710000006495</v>
      </c>
      <c r="C782" s="45">
        <v>38625</v>
      </c>
      <c r="D782" s="44" t="s">
        <v>17063</v>
      </c>
      <c r="E782" s="34">
        <v>234259.26</v>
      </c>
      <c r="F782" s="34">
        <v>29282.36</v>
      </c>
      <c r="G782" s="44">
        <v>5856.46</v>
      </c>
      <c r="H782" s="44">
        <v>90</v>
      </c>
      <c r="I782" s="44">
        <v>40</v>
      </c>
      <c r="J782" s="45">
        <v>38625</v>
      </c>
      <c r="K782" s="44">
        <v>2005</v>
      </c>
      <c r="L782" s="44">
        <v>40</v>
      </c>
      <c r="M782" s="34">
        <v>5856.48</v>
      </c>
      <c r="N782" s="44" t="s">
        <v>21421</v>
      </c>
      <c r="O782" s="34">
        <v>204977</v>
      </c>
      <c r="P782" s="44">
        <v>2005</v>
      </c>
      <c r="Q782" s="46">
        <v>7446</v>
      </c>
      <c r="R782" s="34">
        <v>249679</v>
      </c>
      <c r="T782" s="34"/>
      <c r="U782" s="34"/>
      <c r="V782" s="34"/>
      <c r="W782" s="34"/>
      <c r="X782" s="34"/>
      <c r="Y782" s="34"/>
      <c r="Z782" s="34"/>
      <c r="AA782" s="34"/>
      <c r="AB782" s="34"/>
      <c r="AC782" s="34"/>
    </row>
    <row r="783" spans="2:29">
      <c r="B783" s="51">
        <v>199100000237580</v>
      </c>
      <c r="C783" s="45">
        <v>33512</v>
      </c>
      <c r="D783" s="44" t="s">
        <v>17068</v>
      </c>
      <c r="E783" s="34">
        <v>415592.49</v>
      </c>
      <c r="F783" s="34">
        <v>210950.28</v>
      </c>
      <c r="G783" s="44">
        <v>9743.59</v>
      </c>
      <c r="H783" s="44">
        <v>90</v>
      </c>
      <c r="I783" s="44">
        <v>40</v>
      </c>
      <c r="J783" s="45">
        <v>33248</v>
      </c>
      <c r="K783" s="44">
        <v>1991</v>
      </c>
      <c r="L783" s="44">
        <v>40</v>
      </c>
      <c r="M783" s="34">
        <v>10389.81</v>
      </c>
      <c r="N783" s="44" t="s">
        <v>21421</v>
      </c>
      <c r="O783" s="34">
        <v>204642</v>
      </c>
      <c r="P783" s="44">
        <v>1991</v>
      </c>
      <c r="Q783" s="46">
        <v>4835.2</v>
      </c>
      <c r="R783" s="34">
        <v>383869</v>
      </c>
      <c r="T783" s="34"/>
      <c r="U783" s="34"/>
      <c r="V783" s="34"/>
      <c r="W783" s="34"/>
      <c r="X783" s="34"/>
      <c r="Y783" s="34"/>
      <c r="Z783" s="34"/>
      <c r="AA783" s="34"/>
      <c r="AB783" s="34"/>
      <c r="AC783" s="34"/>
    </row>
    <row r="784" spans="2:29">
      <c r="B784" s="51">
        <v>200810000019454</v>
      </c>
      <c r="C784" s="45">
        <v>38260</v>
      </c>
      <c r="D784" s="44" t="s">
        <v>20303</v>
      </c>
      <c r="E784" s="34">
        <v>240659.97</v>
      </c>
      <c r="F784" s="34">
        <v>36094.870000000003</v>
      </c>
      <c r="G784" s="44">
        <v>6016.51</v>
      </c>
      <c r="H784" s="44">
        <v>90</v>
      </c>
      <c r="I784" s="44">
        <v>40</v>
      </c>
      <c r="J784" s="45">
        <v>38260</v>
      </c>
      <c r="K784" s="44">
        <v>2004</v>
      </c>
      <c r="L784" s="44">
        <v>40</v>
      </c>
      <c r="M784" s="34">
        <v>6016.5</v>
      </c>
      <c r="N784" s="44" t="s">
        <v>21421</v>
      </c>
      <c r="O784" s="34">
        <v>204565</v>
      </c>
      <c r="P784" s="44">
        <v>2004</v>
      </c>
      <c r="Q784" s="46">
        <v>7114.9</v>
      </c>
      <c r="R784" s="34">
        <v>260773</v>
      </c>
      <c r="T784" s="34"/>
      <c r="U784" s="34"/>
      <c r="V784" s="34"/>
      <c r="W784" s="34"/>
      <c r="X784" s="34"/>
      <c r="Y784" s="34"/>
      <c r="Z784" s="34"/>
      <c r="AA784" s="34"/>
      <c r="AB784" s="34"/>
      <c r="AC784" s="34"/>
    </row>
    <row r="785" spans="2:29">
      <c r="B785" s="51">
        <v>199100000238990</v>
      </c>
      <c r="C785" s="45">
        <v>33512</v>
      </c>
      <c r="D785" s="44" t="s">
        <v>17490</v>
      </c>
      <c r="E785" s="34">
        <v>414534</v>
      </c>
      <c r="F785" s="34">
        <v>210413.02</v>
      </c>
      <c r="G785" s="44">
        <v>9718.76</v>
      </c>
      <c r="H785" s="44">
        <v>90</v>
      </c>
      <c r="I785" s="44">
        <v>40</v>
      </c>
      <c r="J785" s="45">
        <v>33248</v>
      </c>
      <c r="K785" s="44">
        <v>1991</v>
      </c>
      <c r="L785" s="44">
        <v>40</v>
      </c>
      <c r="M785" s="34">
        <v>10363.35</v>
      </c>
      <c r="N785" s="44" t="s">
        <v>21421</v>
      </c>
      <c r="O785" s="34">
        <v>204121</v>
      </c>
      <c r="P785" s="44">
        <v>1991</v>
      </c>
      <c r="Q785" s="46">
        <v>4835.2</v>
      </c>
      <c r="R785" s="34">
        <v>382891</v>
      </c>
      <c r="T785" s="34"/>
      <c r="U785" s="34"/>
      <c r="V785" s="34"/>
      <c r="W785" s="34"/>
      <c r="X785" s="34"/>
      <c r="Y785" s="34"/>
      <c r="Z785" s="34"/>
      <c r="AA785" s="34"/>
      <c r="AB785" s="34"/>
      <c r="AC785" s="34"/>
    </row>
    <row r="786" spans="2:29">
      <c r="B786" s="51">
        <v>198100000240660</v>
      </c>
      <c r="C786" s="45">
        <v>29799</v>
      </c>
      <c r="D786" s="44" t="s">
        <v>16611</v>
      </c>
      <c r="E786" s="34">
        <v>758724.92</v>
      </c>
      <c r="F786" s="34">
        <v>555643.26</v>
      </c>
      <c r="G786" s="44">
        <v>18742.04</v>
      </c>
      <c r="H786" s="44">
        <v>91</v>
      </c>
      <c r="I786" s="44">
        <v>40</v>
      </c>
      <c r="J786" s="45">
        <v>29594</v>
      </c>
      <c r="K786" s="44">
        <v>1981</v>
      </c>
      <c r="L786" s="44">
        <v>40</v>
      </c>
      <c r="M786" s="34">
        <v>18968.12</v>
      </c>
      <c r="N786" s="44" t="s">
        <v>21429</v>
      </c>
      <c r="O786" s="34">
        <v>203082</v>
      </c>
      <c r="P786" s="44">
        <v>1981</v>
      </c>
      <c r="Q786" s="46">
        <v>3558</v>
      </c>
      <c r="R786" s="34">
        <v>517683</v>
      </c>
      <c r="T786" s="34"/>
      <c r="U786" s="34"/>
      <c r="V786" s="34"/>
      <c r="W786" s="34"/>
      <c r="X786" s="34"/>
      <c r="Y786" s="34"/>
      <c r="Z786" s="34"/>
      <c r="AA786" s="34"/>
      <c r="AB786" s="34"/>
      <c r="AC786" s="34"/>
    </row>
    <row r="787" spans="2:29">
      <c r="B787" s="51">
        <v>200910000028466</v>
      </c>
      <c r="C787" s="45">
        <v>39722</v>
      </c>
      <c r="D787" s="44" t="s">
        <v>19734</v>
      </c>
      <c r="E787" s="34">
        <v>212578.23</v>
      </c>
      <c r="F787" s="34">
        <v>10610.68</v>
      </c>
      <c r="G787" s="44">
        <v>5314.4</v>
      </c>
      <c r="H787" s="44">
        <v>88</v>
      </c>
      <c r="I787" s="44">
        <v>40</v>
      </c>
      <c r="J787" s="45">
        <v>39457</v>
      </c>
      <c r="K787" s="44">
        <v>2008</v>
      </c>
      <c r="L787" s="44">
        <v>40</v>
      </c>
      <c r="M787" s="34">
        <v>5314.46</v>
      </c>
      <c r="N787" s="44" t="s">
        <v>19301</v>
      </c>
      <c r="O787" s="34">
        <v>201968</v>
      </c>
      <c r="P787" s="44">
        <v>2008</v>
      </c>
      <c r="Q787" s="46">
        <v>8311.1</v>
      </c>
      <c r="R787" s="34">
        <v>220404</v>
      </c>
      <c r="T787" s="34"/>
      <c r="U787" s="34"/>
      <c r="V787" s="34"/>
      <c r="W787" s="34"/>
      <c r="X787" s="34"/>
      <c r="Y787" s="34"/>
      <c r="Z787" s="34"/>
      <c r="AA787" s="34"/>
      <c r="AB787" s="34"/>
      <c r="AC787" s="34"/>
    </row>
    <row r="788" spans="2:29">
      <c r="B788" s="51">
        <v>200710000005504</v>
      </c>
      <c r="C788" s="45">
        <v>39092</v>
      </c>
      <c r="D788" s="44" t="s">
        <v>19631</v>
      </c>
      <c r="E788" s="34">
        <v>320938.58</v>
      </c>
      <c r="F788" s="34">
        <v>119406.7</v>
      </c>
      <c r="G788" s="44">
        <v>32093.86</v>
      </c>
      <c r="H788" s="44">
        <v>82</v>
      </c>
      <c r="I788" s="44">
        <v>10</v>
      </c>
      <c r="J788" s="45">
        <v>39356</v>
      </c>
      <c r="K788" s="44">
        <v>2007</v>
      </c>
      <c r="L788" s="44">
        <v>10</v>
      </c>
      <c r="M788" s="34">
        <v>32093.86</v>
      </c>
      <c r="N788" s="44" t="s">
        <v>21418</v>
      </c>
      <c r="O788" s="34">
        <v>201532</v>
      </c>
      <c r="P788" s="44">
        <v>2007</v>
      </c>
      <c r="Q788" s="46">
        <v>7966.9</v>
      </c>
      <c r="R788" s="34">
        <v>229430</v>
      </c>
      <c r="T788" s="34"/>
      <c r="U788" s="34"/>
      <c r="V788" s="34"/>
      <c r="W788" s="34"/>
      <c r="X788" s="34"/>
      <c r="Y788" s="34"/>
      <c r="Z788" s="34"/>
      <c r="AA788" s="34"/>
      <c r="AB788" s="34"/>
      <c r="AC788" s="34"/>
    </row>
    <row r="789" spans="2:29">
      <c r="B789" s="51">
        <v>198900000231720</v>
      </c>
      <c r="C789" s="45">
        <v>32782</v>
      </c>
      <c r="D789" s="44" t="s">
        <v>17032</v>
      </c>
      <c r="E789" s="34">
        <v>415257.01</v>
      </c>
      <c r="F789" s="34">
        <v>214872.71</v>
      </c>
      <c r="G789" s="44">
        <v>10544.97</v>
      </c>
      <c r="H789" s="44">
        <v>60</v>
      </c>
      <c r="I789" s="44">
        <v>40</v>
      </c>
      <c r="J789" s="45">
        <v>32518</v>
      </c>
      <c r="K789" s="44">
        <v>1989</v>
      </c>
      <c r="L789" s="44">
        <v>40</v>
      </c>
      <c r="M789" s="34">
        <v>10381.43</v>
      </c>
      <c r="N789" s="44" t="s">
        <v>21449</v>
      </c>
      <c r="O789" s="34">
        <v>200384</v>
      </c>
      <c r="P789" s="44">
        <v>1989</v>
      </c>
      <c r="Q789" s="46">
        <v>4609.2</v>
      </c>
      <c r="R789" s="34">
        <v>394306</v>
      </c>
      <c r="T789" s="34"/>
      <c r="U789" s="34"/>
      <c r="V789" s="34"/>
      <c r="W789" s="34"/>
      <c r="X789" s="34"/>
      <c r="Y789" s="34"/>
      <c r="Z789" s="34"/>
      <c r="AA789" s="34"/>
      <c r="AB789" s="34"/>
      <c r="AC789" s="34"/>
    </row>
    <row r="790" spans="2:29">
      <c r="B790" s="51">
        <v>199900000233800</v>
      </c>
      <c r="C790" s="45">
        <v>36433</v>
      </c>
      <c r="D790" s="44" t="s">
        <v>18415</v>
      </c>
      <c r="E790" s="34">
        <v>296230.45</v>
      </c>
      <c r="F790" s="34">
        <v>96011.9</v>
      </c>
      <c r="G790" s="44">
        <v>6904.06</v>
      </c>
      <c r="H790" s="44">
        <v>66</v>
      </c>
      <c r="I790" s="44">
        <v>40</v>
      </c>
      <c r="J790" s="45">
        <v>36433</v>
      </c>
      <c r="K790" s="44">
        <v>1999</v>
      </c>
      <c r="L790" s="44">
        <v>40</v>
      </c>
      <c r="M790" s="34">
        <v>7405.76</v>
      </c>
      <c r="N790" s="44" t="s">
        <v>21419</v>
      </c>
      <c r="O790" s="34">
        <v>200219</v>
      </c>
      <c r="P790" s="44">
        <v>1999</v>
      </c>
      <c r="Q790" s="46">
        <v>6058.6</v>
      </c>
      <c r="R790" s="34">
        <v>299733</v>
      </c>
      <c r="T790" s="34"/>
      <c r="U790" s="34"/>
      <c r="V790" s="34"/>
      <c r="W790" s="34"/>
      <c r="X790" s="34"/>
      <c r="Y790" s="34"/>
      <c r="Z790" s="34"/>
      <c r="AA790" s="34"/>
      <c r="AB790" s="34"/>
      <c r="AC790" s="34"/>
    </row>
    <row r="791" spans="2:29">
      <c r="B791" s="51">
        <v>199000000216770</v>
      </c>
      <c r="C791" s="45">
        <v>33147</v>
      </c>
      <c r="D791" s="44" t="s">
        <v>17208</v>
      </c>
      <c r="E791" s="34">
        <v>393950.84</v>
      </c>
      <c r="F791" s="34">
        <v>193937.71</v>
      </c>
      <c r="G791" s="44">
        <v>9999.26</v>
      </c>
      <c r="H791" s="44">
        <v>72</v>
      </c>
      <c r="I791" s="44">
        <v>40</v>
      </c>
      <c r="J791" s="45">
        <v>32883</v>
      </c>
      <c r="K791" s="44">
        <v>1990</v>
      </c>
      <c r="L791" s="44">
        <v>40</v>
      </c>
      <c r="M791" s="34">
        <v>9848.77</v>
      </c>
      <c r="N791" s="44" t="s">
        <v>21430</v>
      </c>
      <c r="O791" s="34">
        <v>200013</v>
      </c>
      <c r="P791" s="44">
        <v>1990</v>
      </c>
      <c r="Q791" s="46">
        <v>4731.3</v>
      </c>
      <c r="R791" s="34">
        <v>383422</v>
      </c>
      <c r="T791" s="34"/>
      <c r="U791" s="34"/>
      <c r="V791" s="34"/>
      <c r="W791" s="34"/>
      <c r="X791" s="34"/>
      <c r="Y791" s="34"/>
      <c r="Z791" s="34"/>
      <c r="AA791" s="34"/>
      <c r="AB791" s="34"/>
      <c r="AC791" s="34"/>
    </row>
    <row r="792" spans="2:29">
      <c r="B792" s="51">
        <v>199800000244160</v>
      </c>
      <c r="C792" s="45">
        <v>36068</v>
      </c>
      <c r="D792" s="44" t="s">
        <v>17369</v>
      </c>
      <c r="E792" s="34">
        <v>284046.68</v>
      </c>
      <c r="F792" s="34">
        <v>85177.17</v>
      </c>
      <c r="G792" s="44">
        <v>7101.82</v>
      </c>
      <c r="H792" s="44">
        <v>91</v>
      </c>
      <c r="I792" s="44">
        <v>40</v>
      </c>
      <c r="J792" s="45">
        <v>36068</v>
      </c>
      <c r="K792" s="44">
        <v>1998</v>
      </c>
      <c r="L792" s="44">
        <v>40</v>
      </c>
      <c r="M792" s="34">
        <v>7101.17</v>
      </c>
      <c r="N792" s="44" t="s">
        <v>21429</v>
      </c>
      <c r="O792" s="34">
        <v>198870</v>
      </c>
      <c r="P792" s="44">
        <v>1998</v>
      </c>
      <c r="Q792" s="46">
        <v>5920.4</v>
      </c>
      <c r="R792" s="34">
        <v>304658</v>
      </c>
      <c r="T792" s="34"/>
      <c r="U792" s="34"/>
      <c r="V792" s="34"/>
      <c r="W792" s="34"/>
      <c r="X792" s="34"/>
      <c r="Y792" s="34"/>
      <c r="Z792" s="34"/>
      <c r="AA792" s="34"/>
      <c r="AB792" s="34"/>
      <c r="AC792" s="34"/>
    </row>
    <row r="793" spans="2:29">
      <c r="B793" s="51">
        <v>200910000020038</v>
      </c>
      <c r="C793" s="45">
        <v>39538</v>
      </c>
      <c r="D793" s="44" t="s">
        <v>17592</v>
      </c>
      <c r="E793" s="34">
        <v>212003.4</v>
      </c>
      <c r="F793" s="34">
        <v>13246.48</v>
      </c>
      <c r="G793" s="44">
        <v>5300.04</v>
      </c>
      <c r="H793" s="44">
        <v>90</v>
      </c>
      <c r="I793" s="44">
        <v>40</v>
      </c>
      <c r="J793" s="45">
        <v>39538</v>
      </c>
      <c r="K793" s="44">
        <v>2008</v>
      </c>
      <c r="L793" s="44">
        <v>40</v>
      </c>
      <c r="M793" s="34">
        <v>5300.09</v>
      </c>
      <c r="N793" s="44" t="s">
        <v>21421</v>
      </c>
      <c r="O793" s="34">
        <v>198757</v>
      </c>
      <c r="P793" s="44">
        <v>2008</v>
      </c>
      <c r="Q793" s="46">
        <v>8311.1</v>
      </c>
      <c r="R793" s="34">
        <v>216901</v>
      </c>
      <c r="T793" s="34"/>
      <c r="U793" s="34"/>
      <c r="V793" s="34"/>
      <c r="W793" s="34"/>
      <c r="X793" s="34"/>
      <c r="Y793" s="34"/>
      <c r="Z793" s="34"/>
      <c r="AA793" s="34"/>
      <c r="AB793" s="34"/>
      <c r="AC793" s="34"/>
    </row>
    <row r="794" spans="2:29">
      <c r="B794" s="51">
        <v>199800000233550</v>
      </c>
      <c r="C794" s="45">
        <v>36068</v>
      </c>
      <c r="D794" s="44" t="s">
        <v>18284</v>
      </c>
      <c r="E794" s="34">
        <v>283761.65999999997</v>
      </c>
      <c r="F794" s="34">
        <v>85091.55</v>
      </c>
      <c r="G794" s="44">
        <v>7094.65</v>
      </c>
      <c r="H794" s="44">
        <v>70</v>
      </c>
      <c r="I794" s="44">
        <v>40</v>
      </c>
      <c r="J794" s="45">
        <v>36068</v>
      </c>
      <c r="K794" s="44">
        <v>1998</v>
      </c>
      <c r="L794" s="44">
        <v>40</v>
      </c>
      <c r="M794" s="34">
        <v>7094.04</v>
      </c>
      <c r="N794" s="44" t="s">
        <v>21420</v>
      </c>
      <c r="O794" s="34">
        <v>198670</v>
      </c>
      <c r="P794" s="44">
        <v>1998</v>
      </c>
      <c r="Q794" s="46">
        <v>5920.4</v>
      </c>
      <c r="R794" s="34">
        <v>304353</v>
      </c>
      <c r="T794" s="34"/>
      <c r="U794" s="34"/>
      <c r="V794" s="34"/>
      <c r="W794" s="34"/>
      <c r="X794" s="34"/>
      <c r="Y794" s="34"/>
      <c r="Z794" s="34"/>
      <c r="AA794" s="34"/>
      <c r="AB794" s="34"/>
      <c r="AC794" s="34"/>
    </row>
    <row r="795" spans="2:29">
      <c r="B795" s="51" t="s">
        <v>19119</v>
      </c>
      <c r="C795" s="45">
        <v>38261</v>
      </c>
      <c r="D795" s="44" t="s">
        <v>19120</v>
      </c>
      <c r="E795" s="34">
        <v>233318.47</v>
      </c>
      <c r="F795" s="34">
        <v>34982.699999999997</v>
      </c>
      <c r="G795" s="44">
        <v>5832.82</v>
      </c>
      <c r="H795" s="44">
        <v>70</v>
      </c>
      <c r="I795" s="44">
        <v>40</v>
      </c>
      <c r="J795" s="45">
        <v>37996</v>
      </c>
      <c r="K795" s="44">
        <v>2004</v>
      </c>
      <c r="L795" s="44">
        <v>40</v>
      </c>
      <c r="M795" s="34">
        <v>5832.96</v>
      </c>
      <c r="N795" s="44" t="s">
        <v>21420</v>
      </c>
      <c r="O795" s="34">
        <v>198336</v>
      </c>
      <c r="P795" s="44">
        <v>2004</v>
      </c>
      <c r="Q795" s="46">
        <v>7114.9</v>
      </c>
      <c r="R795" s="34">
        <v>252832</v>
      </c>
      <c r="T795" s="34"/>
      <c r="U795" s="34"/>
      <c r="V795" s="34"/>
      <c r="W795" s="34"/>
      <c r="X795" s="34"/>
      <c r="Y795" s="34"/>
      <c r="Z795" s="34"/>
      <c r="AA795" s="34"/>
      <c r="AB795" s="34"/>
      <c r="AC795" s="34"/>
    </row>
    <row r="796" spans="2:29">
      <c r="B796" s="51">
        <v>199000000216240</v>
      </c>
      <c r="C796" s="45">
        <v>33147</v>
      </c>
      <c r="D796" s="44" t="s">
        <v>17177</v>
      </c>
      <c r="E796" s="34">
        <v>389384.98</v>
      </c>
      <c r="F796" s="34">
        <v>191690</v>
      </c>
      <c r="G796" s="44">
        <v>9883.3700000000008</v>
      </c>
      <c r="H796" s="44">
        <v>40</v>
      </c>
      <c r="I796" s="44">
        <v>40</v>
      </c>
      <c r="J796" s="45">
        <v>32883</v>
      </c>
      <c r="K796" s="44">
        <v>1990</v>
      </c>
      <c r="L796" s="44">
        <v>40</v>
      </c>
      <c r="M796" s="34">
        <v>9734.6200000000008</v>
      </c>
      <c r="N796" s="44" t="s">
        <v>21443</v>
      </c>
      <c r="O796" s="34">
        <v>197695</v>
      </c>
      <c r="P796" s="44">
        <v>1990</v>
      </c>
      <c r="Q796" s="46">
        <v>4731.3</v>
      </c>
      <c r="R796" s="34">
        <v>378978</v>
      </c>
      <c r="T796" s="34"/>
      <c r="U796" s="34"/>
      <c r="V796" s="34"/>
      <c r="W796" s="34"/>
      <c r="X796" s="34"/>
      <c r="Y796" s="34"/>
      <c r="Z796" s="34"/>
      <c r="AA796" s="34"/>
      <c r="AB796" s="34"/>
      <c r="AC796" s="34"/>
    </row>
    <row r="797" spans="2:29">
      <c r="B797" s="51">
        <v>200710000006614</v>
      </c>
      <c r="C797" s="45">
        <v>38990</v>
      </c>
      <c r="D797" s="44" t="s">
        <v>17592</v>
      </c>
      <c r="E797" s="34">
        <v>213381.25</v>
      </c>
      <c r="F797" s="34">
        <v>16003.55</v>
      </c>
      <c r="G797" s="44">
        <v>5334.51</v>
      </c>
      <c r="H797" s="44">
        <v>90</v>
      </c>
      <c r="I797" s="44">
        <v>40</v>
      </c>
      <c r="J797" s="45">
        <v>38990</v>
      </c>
      <c r="K797" s="44">
        <v>2006</v>
      </c>
      <c r="L797" s="44">
        <v>40</v>
      </c>
      <c r="M797" s="34">
        <v>5334.53</v>
      </c>
      <c r="N797" s="44" t="s">
        <v>21421</v>
      </c>
      <c r="O797" s="34">
        <v>197378</v>
      </c>
      <c r="P797" s="44">
        <v>2006</v>
      </c>
      <c r="Q797" s="46">
        <v>7751.2</v>
      </c>
      <c r="R797" s="34">
        <v>230955</v>
      </c>
      <c r="T797" s="34"/>
      <c r="U797" s="34"/>
      <c r="V797" s="34"/>
      <c r="W797" s="34"/>
      <c r="X797" s="34"/>
      <c r="Y797" s="34"/>
      <c r="Z797" s="34"/>
      <c r="AA797" s="34"/>
      <c r="AB797" s="34"/>
      <c r="AC797" s="34"/>
    </row>
    <row r="798" spans="2:29">
      <c r="B798" s="51">
        <v>199200000228690</v>
      </c>
      <c r="C798" s="45">
        <v>33878</v>
      </c>
      <c r="D798" s="44" t="s">
        <v>17572</v>
      </c>
      <c r="E798" s="34">
        <v>364392.6</v>
      </c>
      <c r="F798" s="34">
        <v>167149.97</v>
      </c>
      <c r="G798" s="44">
        <v>8964.16</v>
      </c>
      <c r="H798" s="44">
        <v>85</v>
      </c>
      <c r="I798" s="44">
        <v>40</v>
      </c>
      <c r="J798" s="45">
        <v>33613</v>
      </c>
      <c r="K798" s="44">
        <v>1992</v>
      </c>
      <c r="L798" s="44">
        <v>40</v>
      </c>
      <c r="M798" s="34">
        <v>9109.82</v>
      </c>
      <c r="N798" s="44" t="s">
        <v>21445</v>
      </c>
      <c r="O798" s="34">
        <v>197243</v>
      </c>
      <c r="P798" s="44">
        <v>1992</v>
      </c>
      <c r="Q798" s="46">
        <v>4984.5</v>
      </c>
      <c r="R798" s="34">
        <v>358903</v>
      </c>
      <c r="T798" s="34"/>
      <c r="U798" s="34"/>
      <c r="V798" s="34"/>
      <c r="W798" s="34"/>
      <c r="X798" s="34"/>
      <c r="Y798" s="34"/>
      <c r="Z798" s="34"/>
      <c r="AA798" s="34"/>
      <c r="AB798" s="34"/>
      <c r="AC798" s="34"/>
    </row>
    <row r="799" spans="2:29">
      <c r="B799" s="51">
        <v>198900000242120</v>
      </c>
      <c r="C799" s="45">
        <v>32752</v>
      </c>
      <c r="D799" s="44" t="s">
        <v>17070</v>
      </c>
      <c r="E799" s="34">
        <v>415398.17</v>
      </c>
      <c r="F799" s="34">
        <v>219019.72</v>
      </c>
      <c r="G799" s="44">
        <v>10379.1</v>
      </c>
      <c r="H799" s="44">
        <v>91</v>
      </c>
      <c r="I799" s="44">
        <v>40</v>
      </c>
      <c r="J799" s="45">
        <v>32517</v>
      </c>
      <c r="K799" s="44">
        <v>1989</v>
      </c>
      <c r="L799" s="44">
        <v>40</v>
      </c>
      <c r="M799" s="34">
        <v>10384.950000000001</v>
      </c>
      <c r="N799" s="44" t="s">
        <v>21429</v>
      </c>
      <c r="O799" s="34">
        <v>196378</v>
      </c>
      <c r="P799" s="44">
        <v>1989</v>
      </c>
      <c r="Q799" s="46">
        <v>4609.2</v>
      </c>
      <c r="R799" s="34">
        <v>386423</v>
      </c>
      <c r="T799" s="34"/>
      <c r="U799" s="34"/>
      <c r="V799" s="34"/>
      <c r="W799" s="34"/>
      <c r="X799" s="34"/>
      <c r="Y799" s="34"/>
      <c r="Z799" s="34"/>
      <c r="AA799" s="34"/>
      <c r="AB799" s="34"/>
      <c r="AC799" s="34"/>
    </row>
    <row r="800" spans="2:29">
      <c r="B800" s="51">
        <v>199500000228450</v>
      </c>
      <c r="C800" s="45">
        <v>34973</v>
      </c>
      <c r="D800" s="44" t="s">
        <v>17808</v>
      </c>
      <c r="E800" s="34">
        <v>318314.15000000002</v>
      </c>
      <c r="F800" s="34">
        <v>122140.08</v>
      </c>
      <c r="G800" s="44">
        <v>7846.11</v>
      </c>
      <c r="H800" s="44">
        <v>84</v>
      </c>
      <c r="I800" s="44">
        <v>40</v>
      </c>
      <c r="J800" s="45">
        <v>34709</v>
      </c>
      <c r="K800" s="44">
        <v>1995</v>
      </c>
      <c r="L800" s="44">
        <v>40</v>
      </c>
      <c r="M800" s="34">
        <v>7957.85</v>
      </c>
      <c r="N800" s="44" t="s">
        <v>19300</v>
      </c>
      <c r="O800" s="34">
        <v>196174</v>
      </c>
      <c r="P800" s="44">
        <v>1995</v>
      </c>
      <c r="Q800" s="46">
        <v>5471.2</v>
      </c>
      <c r="R800" s="34">
        <v>325208</v>
      </c>
      <c r="T800" s="34"/>
      <c r="U800" s="34"/>
      <c r="V800" s="34"/>
      <c r="W800" s="34"/>
      <c r="X800" s="34"/>
      <c r="Y800" s="34"/>
      <c r="Z800" s="34"/>
      <c r="AA800" s="34"/>
      <c r="AB800" s="34"/>
      <c r="AC800" s="34"/>
    </row>
    <row r="801" spans="2:29">
      <c r="B801" s="51">
        <v>198400000240970</v>
      </c>
      <c r="C801" s="45">
        <v>30682</v>
      </c>
      <c r="D801" s="44" t="s">
        <v>16712</v>
      </c>
      <c r="E801" s="34">
        <v>631952.18000000005</v>
      </c>
      <c r="F801" s="34">
        <v>436885.61</v>
      </c>
      <c r="G801" s="44">
        <v>14716.68</v>
      </c>
      <c r="H801" s="44">
        <v>91</v>
      </c>
      <c r="I801" s="44">
        <v>40</v>
      </c>
      <c r="J801" s="45">
        <v>30682</v>
      </c>
      <c r="K801" s="44">
        <v>1984</v>
      </c>
      <c r="L801" s="44">
        <v>40</v>
      </c>
      <c r="M801" s="34">
        <v>15798.8</v>
      </c>
      <c r="N801" s="44" t="s">
        <v>21429</v>
      </c>
      <c r="O801" s="34">
        <v>195067</v>
      </c>
      <c r="P801" s="44">
        <v>1984</v>
      </c>
      <c r="Q801" s="46">
        <v>4149.8</v>
      </c>
      <c r="R801" s="34">
        <v>426344</v>
      </c>
      <c r="T801" s="34"/>
      <c r="U801" s="34"/>
      <c r="V801" s="34"/>
      <c r="W801" s="34"/>
      <c r="X801" s="34"/>
      <c r="Y801" s="34"/>
      <c r="Z801" s="34"/>
      <c r="AA801" s="34"/>
      <c r="AB801" s="34"/>
      <c r="AC801" s="34"/>
    </row>
    <row r="802" spans="2:29">
      <c r="B802" s="51">
        <v>198900000231750</v>
      </c>
      <c r="C802" s="45">
        <v>32782</v>
      </c>
      <c r="D802" s="44" t="s">
        <v>17035</v>
      </c>
      <c r="E802" s="34">
        <v>403884.33</v>
      </c>
      <c r="F802" s="34">
        <v>208988.17</v>
      </c>
      <c r="G802" s="44">
        <v>10256.26</v>
      </c>
      <c r="H802" s="44">
        <v>60</v>
      </c>
      <c r="I802" s="44">
        <v>40</v>
      </c>
      <c r="J802" s="45">
        <v>32518</v>
      </c>
      <c r="K802" s="44">
        <v>1989</v>
      </c>
      <c r="L802" s="44">
        <v>40</v>
      </c>
      <c r="M802" s="34">
        <v>10097.11</v>
      </c>
      <c r="N802" s="44" t="s">
        <v>21449</v>
      </c>
      <c r="O802" s="34">
        <v>194896</v>
      </c>
      <c r="P802" s="44">
        <v>1989</v>
      </c>
      <c r="Q802" s="46">
        <v>4609.2</v>
      </c>
      <c r="R802" s="34">
        <v>383506</v>
      </c>
      <c r="T802" s="34"/>
      <c r="U802" s="34"/>
      <c r="V802" s="34"/>
      <c r="W802" s="34"/>
      <c r="X802" s="34"/>
      <c r="Y802" s="34"/>
      <c r="Z802" s="34"/>
      <c r="AA802" s="34"/>
      <c r="AB802" s="34"/>
      <c r="AC802" s="34"/>
    </row>
    <row r="803" spans="2:29">
      <c r="B803" s="51">
        <v>199000000216750</v>
      </c>
      <c r="C803" s="45">
        <v>33147</v>
      </c>
      <c r="D803" s="44" t="s">
        <v>17206</v>
      </c>
      <c r="E803" s="34">
        <v>382587</v>
      </c>
      <c r="F803" s="34">
        <v>188343.52</v>
      </c>
      <c r="G803" s="44">
        <v>9710.86</v>
      </c>
      <c r="H803" s="44">
        <v>58</v>
      </c>
      <c r="I803" s="44">
        <v>40</v>
      </c>
      <c r="J803" s="45">
        <v>32883</v>
      </c>
      <c r="K803" s="44">
        <v>1990</v>
      </c>
      <c r="L803" s="44">
        <v>40</v>
      </c>
      <c r="M803" s="34">
        <v>9564.68</v>
      </c>
      <c r="N803" s="44" t="s">
        <v>21448</v>
      </c>
      <c r="O803" s="34">
        <v>194243</v>
      </c>
      <c r="P803" s="44">
        <v>1990</v>
      </c>
      <c r="Q803" s="46">
        <v>4731.3</v>
      </c>
      <c r="R803" s="34">
        <v>372362</v>
      </c>
      <c r="T803" s="34"/>
      <c r="U803" s="34"/>
      <c r="V803" s="34"/>
      <c r="W803" s="34"/>
      <c r="X803" s="34"/>
      <c r="Y803" s="34"/>
      <c r="Z803" s="34"/>
      <c r="AA803" s="34"/>
      <c r="AB803" s="34"/>
      <c r="AC803" s="34"/>
    </row>
    <row r="804" spans="2:29">
      <c r="B804" s="74">
        <v>199500000228200</v>
      </c>
      <c r="C804" s="45">
        <v>34973</v>
      </c>
      <c r="D804" s="44" t="s">
        <v>19295</v>
      </c>
      <c r="E804" s="34">
        <v>312417.65999999997</v>
      </c>
      <c r="F804" s="34">
        <v>119877.6</v>
      </c>
      <c r="G804" s="46">
        <v>7700.78</v>
      </c>
      <c r="H804" s="44">
        <v>75</v>
      </c>
      <c r="I804" s="44">
        <v>40</v>
      </c>
      <c r="J804" s="45">
        <v>34973</v>
      </c>
      <c r="K804" s="44">
        <v>1995</v>
      </c>
      <c r="L804" s="44">
        <v>40</v>
      </c>
      <c r="M804" s="34">
        <v>7810.44</v>
      </c>
      <c r="N804" s="73" t="s">
        <v>19300</v>
      </c>
      <c r="O804" s="34">
        <v>192540</v>
      </c>
      <c r="P804" s="44">
        <v>1995</v>
      </c>
      <c r="Q804" s="46">
        <v>5471.2</v>
      </c>
      <c r="R804" s="34">
        <v>319184</v>
      </c>
      <c r="T804" s="34"/>
      <c r="U804" s="34"/>
      <c r="V804" s="34"/>
      <c r="W804" s="34"/>
      <c r="X804" s="34"/>
      <c r="Y804" s="34"/>
      <c r="Z804" s="34"/>
      <c r="AA804" s="34"/>
      <c r="AB804" s="34"/>
      <c r="AC804" s="34"/>
    </row>
    <row r="805" spans="2:29">
      <c r="B805" s="51">
        <v>199500000228470</v>
      </c>
      <c r="C805" s="45">
        <v>34973</v>
      </c>
      <c r="D805" s="44" t="s">
        <v>17810</v>
      </c>
      <c r="E805" s="34">
        <v>310513.09000000003</v>
      </c>
      <c r="F805" s="34">
        <v>119146.69</v>
      </c>
      <c r="G805" s="44">
        <v>7653.81</v>
      </c>
      <c r="H805" s="44">
        <v>84</v>
      </c>
      <c r="I805" s="44">
        <v>40</v>
      </c>
      <c r="J805" s="45">
        <v>34709</v>
      </c>
      <c r="K805" s="44">
        <v>1995</v>
      </c>
      <c r="L805" s="44">
        <v>40</v>
      </c>
      <c r="M805" s="34">
        <v>7762.83</v>
      </c>
      <c r="N805" s="44" t="s">
        <v>19300</v>
      </c>
      <c r="O805" s="34">
        <v>191366</v>
      </c>
      <c r="P805" s="44">
        <v>1995</v>
      </c>
      <c r="Q805" s="46">
        <v>5471.2</v>
      </c>
      <c r="R805" s="34">
        <v>317238</v>
      </c>
      <c r="T805" s="34"/>
      <c r="U805" s="34"/>
      <c r="V805" s="34"/>
      <c r="W805" s="34"/>
      <c r="X805" s="34"/>
      <c r="Y805" s="34"/>
      <c r="Z805" s="34"/>
      <c r="AA805" s="34"/>
      <c r="AB805" s="34"/>
      <c r="AC805" s="34"/>
    </row>
    <row r="806" spans="2:29">
      <c r="B806" s="51">
        <v>199600000228350</v>
      </c>
      <c r="C806" s="45">
        <v>35339</v>
      </c>
      <c r="D806" s="44" t="s">
        <v>17970</v>
      </c>
      <c r="E806" s="34">
        <v>285250.11</v>
      </c>
      <c r="F806" s="34">
        <v>94214.07</v>
      </c>
      <c r="G806" s="44">
        <v>7346.61</v>
      </c>
      <c r="H806" s="44">
        <v>88</v>
      </c>
      <c r="I806" s="44">
        <v>40</v>
      </c>
      <c r="J806" s="45">
        <v>35074</v>
      </c>
      <c r="K806" s="44">
        <v>1996</v>
      </c>
      <c r="L806" s="44">
        <v>40</v>
      </c>
      <c r="M806" s="34">
        <v>7131.25</v>
      </c>
      <c r="N806" s="44" t="s">
        <v>19301</v>
      </c>
      <c r="O806" s="34">
        <v>191036</v>
      </c>
      <c r="P806" s="44">
        <v>1996</v>
      </c>
      <c r="Q806" s="46">
        <v>5622.1</v>
      </c>
      <c r="R806" s="34">
        <v>308188</v>
      </c>
      <c r="T806" s="34"/>
      <c r="U806" s="34"/>
      <c r="V806" s="34"/>
      <c r="W806" s="34"/>
      <c r="X806" s="34"/>
      <c r="Y806" s="34"/>
      <c r="Z806" s="34"/>
      <c r="AA806" s="34"/>
      <c r="AB806" s="34"/>
      <c r="AC806" s="34"/>
    </row>
    <row r="807" spans="2:29">
      <c r="B807" s="51">
        <v>199900000208220</v>
      </c>
      <c r="C807" s="45">
        <v>36521</v>
      </c>
      <c r="D807" s="44" t="s">
        <v>20550</v>
      </c>
      <c r="E807" s="34">
        <v>190986</v>
      </c>
      <c r="F807" s="34">
        <v>0</v>
      </c>
      <c r="G807" s="44">
        <v>0</v>
      </c>
      <c r="H807" s="44">
        <v>94</v>
      </c>
      <c r="I807" s="44">
        <v>0</v>
      </c>
      <c r="J807" s="45">
        <v>36521</v>
      </c>
      <c r="K807" s="44">
        <v>1999</v>
      </c>
      <c r="L807" s="44">
        <v>0</v>
      </c>
      <c r="M807" s="34">
        <v>0</v>
      </c>
      <c r="N807" s="44" t="s">
        <v>21423</v>
      </c>
      <c r="O807" s="34">
        <v>190986</v>
      </c>
      <c r="P807" s="44">
        <v>1999</v>
      </c>
      <c r="Q807" s="46">
        <v>6058.6</v>
      </c>
      <c r="R807" s="34">
        <v>285912</v>
      </c>
      <c r="T807" s="34"/>
      <c r="U807" s="34"/>
      <c r="V807" s="34"/>
      <c r="W807" s="34"/>
      <c r="X807" s="34"/>
      <c r="Y807" s="34"/>
      <c r="Z807" s="34"/>
      <c r="AA807" s="34"/>
      <c r="AB807" s="34"/>
      <c r="AC807" s="34"/>
    </row>
    <row r="808" spans="2:29">
      <c r="B808" s="51">
        <v>198900000241690</v>
      </c>
      <c r="C808" s="45">
        <v>32752</v>
      </c>
      <c r="D808" s="44" t="s">
        <v>17067</v>
      </c>
      <c r="E808" s="34">
        <v>403962.93</v>
      </c>
      <c r="F808" s="34">
        <v>213111.61</v>
      </c>
      <c r="G808" s="44">
        <v>10086.98</v>
      </c>
      <c r="H808" s="44">
        <v>91</v>
      </c>
      <c r="I808" s="44">
        <v>40</v>
      </c>
      <c r="J808" s="45">
        <v>32517</v>
      </c>
      <c r="K808" s="44">
        <v>1989</v>
      </c>
      <c r="L808" s="44">
        <v>40</v>
      </c>
      <c r="M808" s="34">
        <v>10099.07</v>
      </c>
      <c r="N808" s="44" t="s">
        <v>21429</v>
      </c>
      <c r="O808" s="34">
        <v>190851</v>
      </c>
      <c r="P808" s="44">
        <v>1989</v>
      </c>
      <c r="Q808" s="46">
        <v>4609.2</v>
      </c>
      <c r="R808" s="34">
        <v>375547</v>
      </c>
      <c r="T808" s="34"/>
      <c r="U808" s="34"/>
      <c r="V808" s="34"/>
      <c r="W808" s="34"/>
      <c r="X808" s="34"/>
      <c r="Y808" s="34"/>
      <c r="Z808" s="34"/>
      <c r="AA808" s="34"/>
      <c r="AB808" s="34"/>
      <c r="AC808" s="34"/>
    </row>
    <row r="809" spans="2:29">
      <c r="B809" s="51">
        <v>199600000243960</v>
      </c>
      <c r="C809" s="45">
        <v>35339</v>
      </c>
      <c r="D809" s="44" t="s">
        <v>17063</v>
      </c>
      <c r="E809" s="34">
        <v>294956.89</v>
      </c>
      <c r="F809" s="34">
        <v>105252.39</v>
      </c>
      <c r="G809" s="44">
        <v>7295.39</v>
      </c>
      <c r="H809" s="44">
        <v>90</v>
      </c>
      <c r="I809" s="44">
        <v>40</v>
      </c>
      <c r="J809" s="45">
        <v>35074</v>
      </c>
      <c r="K809" s="44">
        <v>1996</v>
      </c>
      <c r="L809" s="44">
        <v>40</v>
      </c>
      <c r="M809" s="34">
        <v>7373.92</v>
      </c>
      <c r="N809" s="44" t="s">
        <v>21421</v>
      </c>
      <c r="O809" s="34">
        <v>189705</v>
      </c>
      <c r="P809" s="44">
        <v>1996</v>
      </c>
      <c r="Q809" s="46">
        <v>5622.1</v>
      </c>
      <c r="R809" s="34">
        <v>306040</v>
      </c>
      <c r="T809" s="34"/>
      <c r="U809" s="34"/>
      <c r="V809" s="34"/>
      <c r="W809" s="34"/>
      <c r="X809" s="34"/>
      <c r="Y809" s="34"/>
      <c r="Z809" s="34"/>
      <c r="AA809" s="34"/>
      <c r="AB809" s="34"/>
      <c r="AC809" s="34"/>
    </row>
    <row r="810" spans="2:29">
      <c r="B810" s="51">
        <v>198600000241660</v>
      </c>
      <c r="C810" s="45">
        <v>31413</v>
      </c>
      <c r="D810" s="44" t="s">
        <v>16800</v>
      </c>
      <c r="E810" s="34">
        <v>486112.8</v>
      </c>
      <c r="F810" s="34">
        <v>296713.69</v>
      </c>
      <c r="G810" s="44">
        <v>12415.71</v>
      </c>
      <c r="H810" s="44">
        <v>91</v>
      </c>
      <c r="I810" s="44">
        <v>40</v>
      </c>
      <c r="J810" s="45">
        <v>31413</v>
      </c>
      <c r="K810" s="44">
        <v>1986</v>
      </c>
      <c r="L810" s="44">
        <v>40</v>
      </c>
      <c r="M810" s="34">
        <v>12152.82</v>
      </c>
      <c r="N810" s="44" t="s">
        <v>21429</v>
      </c>
      <c r="O810" s="34">
        <v>189399</v>
      </c>
      <c r="P810" s="44">
        <v>1986</v>
      </c>
      <c r="Q810" s="46">
        <v>4305</v>
      </c>
      <c r="R810" s="34">
        <v>399029</v>
      </c>
      <c r="T810" s="34"/>
      <c r="U810" s="34"/>
      <c r="V810" s="34"/>
      <c r="W810" s="34"/>
      <c r="X810" s="34"/>
      <c r="Y810" s="34"/>
      <c r="Z810" s="34"/>
      <c r="AA810" s="34"/>
      <c r="AB810" s="34"/>
      <c r="AC810" s="34"/>
    </row>
    <row r="811" spans="2:29">
      <c r="B811" s="51">
        <v>199200000226050</v>
      </c>
      <c r="C811" s="45">
        <v>33878</v>
      </c>
      <c r="D811" s="44" t="s">
        <v>17562</v>
      </c>
      <c r="E811" s="34">
        <v>292591.21999999997</v>
      </c>
      <c r="F811" s="34">
        <v>103212.05</v>
      </c>
      <c r="G811" s="44">
        <v>5917.48</v>
      </c>
      <c r="H811" s="44">
        <v>79</v>
      </c>
      <c r="I811" s="44">
        <v>50</v>
      </c>
      <c r="J811" s="45">
        <v>33613</v>
      </c>
      <c r="K811" s="44">
        <v>1992</v>
      </c>
      <c r="L811" s="44">
        <v>50</v>
      </c>
      <c r="M811" s="34">
        <v>5851.82</v>
      </c>
      <c r="N811" s="44" t="s">
        <v>21416</v>
      </c>
      <c r="O811" s="34">
        <v>189379</v>
      </c>
      <c r="P811" s="44">
        <v>1992</v>
      </c>
      <c r="Q811" s="46">
        <v>4984.5</v>
      </c>
      <c r="R811" s="34">
        <v>344595</v>
      </c>
      <c r="T811" s="34"/>
      <c r="U811" s="34"/>
      <c r="V811" s="34"/>
      <c r="W811" s="34"/>
      <c r="X811" s="34"/>
      <c r="Y811" s="34"/>
      <c r="Z811" s="34"/>
      <c r="AA811" s="34"/>
      <c r="AB811" s="34"/>
      <c r="AC811" s="34"/>
    </row>
    <row r="812" spans="2:29">
      <c r="B812" s="51">
        <v>199000000233110</v>
      </c>
      <c r="C812" s="45">
        <v>33147</v>
      </c>
      <c r="D812" s="44" t="s">
        <v>16217</v>
      </c>
      <c r="E812" s="34">
        <v>371889.75</v>
      </c>
      <c r="F812" s="34">
        <v>183077.42</v>
      </c>
      <c r="G812" s="44">
        <v>9439.33</v>
      </c>
      <c r="H812" s="44">
        <v>44</v>
      </c>
      <c r="I812" s="44">
        <v>40</v>
      </c>
      <c r="J812" s="45">
        <v>32883</v>
      </c>
      <c r="K812" s="44">
        <v>1990</v>
      </c>
      <c r="L812" s="44">
        <v>40</v>
      </c>
      <c r="M812" s="34">
        <v>9297.24</v>
      </c>
      <c r="N812" s="44" t="s">
        <v>21431</v>
      </c>
      <c r="O812" s="34">
        <v>188812</v>
      </c>
      <c r="P812" s="44">
        <v>1990</v>
      </c>
      <c r="Q812" s="46">
        <v>4731.3</v>
      </c>
      <c r="R812" s="34">
        <v>361950</v>
      </c>
      <c r="T812" s="34"/>
      <c r="U812" s="34"/>
      <c r="V812" s="34"/>
      <c r="W812" s="34"/>
      <c r="X812" s="34"/>
      <c r="Y812" s="34"/>
      <c r="Z812" s="34"/>
      <c r="AA812" s="34"/>
      <c r="AB812" s="34"/>
      <c r="AC812" s="34"/>
    </row>
    <row r="813" spans="2:29">
      <c r="B813" s="51">
        <v>198900000231800</v>
      </c>
      <c r="C813" s="45">
        <v>32782</v>
      </c>
      <c r="D813" s="44" t="s">
        <v>17040</v>
      </c>
      <c r="E813" s="34">
        <v>390474.22</v>
      </c>
      <c r="F813" s="34">
        <v>202048.98</v>
      </c>
      <c r="G813" s="44">
        <v>9915.67</v>
      </c>
      <c r="H813" s="44">
        <v>54</v>
      </c>
      <c r="I813" s="44">
        <v>40</v>
      </c>
      <c r="J813" s="45">
        <v>32518</v>
      </c>
      <c r="K813" s="44">
        <v>1989</v>
      </c>
      <c r="L813" s="44">
        <v>40</v>
      </c>
      <c r="M813" s="34">
        <v>9761.86</v>
      </c>
      <c r="N813" s="44" t="s">
        <v>21433</v>
      </c>
      <c r="O813" s="34">
        <v>188425</v>
      </c>
      <c r="P813" s="44">
        <v>1989</v>
      </c>
      <c r="Q813" s="46">
        <v>4609.2</v>
      </c>
      <c r="R813" s="34">
        <v>370773</v>
      </c>
      <c r="T813" s="34"/>
      <c r="U813" s="34"/>
      <c r="V813" s="34"/>
      <c r="W813" s="34"/>
      <c r="X813" s="34"/>
      <c r="Y813" s="34"/>
      <c r="Z813" s="34"/>
      <c r="AA813" s="34"/>
      <c r="AB813" s="34"/>
      <c r="AC813" s="34"/>
    </row>
    <row r="814" spans="2:29">
      <c r="B814" s="51">
        <v>199700000245000</v>
      </c>
      <c r="C814" s="45">
        <v>35703</v>
      </c>
      <c r="D814" s="44" t="s">
        <v>18156</v>
      </c>
      <c r="E814" s="34">
        <v>278323.42</v>
      </c>
      <c r="F814" s="34">
        <v>90423.06</v>
      </c>
      <c r="G814" s="44">
        <v>6959.27</v>
      </c>
      <c r="H814" s="44">
        <v>87</v>
      </c>
      <c r="I814" s="44">
        <v>40</v>
      </c>
      <c r="J814" s="45">
        <v>35703</v>
      </c>
      <c r="K814" s="44">
        <v>1997</v>
      </c>
      <c r="L814" s="44">
        <v>40</v>
      </c>
      <c r="M814" s="34">
        <v>6958.09</v>
      </c>
      <c r="N814" s="44" t="s">
        <v>21444</v>
      </c>
      <c r="O814" s="34">
        <v>187900</v>
      </c>
      <c r="P814" s="44">
        <v>1997</v>
      </c>
      <c r="Q814" s="46">
        <v>5825.1</v>
      </c>
      <c r="R814" s="34">
        <v>292565</v>
      </c>
      <c r="T814" s="34"/>
      <c r="U814" s="34"/>
      <c r="V814" s="34"/>
      <c r="W814" s="34"/>
      <c r="X814" s="34"/>
      <c r="Y814" s="34"/>
      <c r="Z814" s="34"/>
      <c r="AA814" s="34"/>
      <c r="AB814" s="34"/>
      <c r="AC814" s="34"/>
    </row>
    <row r="815" spans="2:29">
      <c r="B815" s="51">
        <v>199800000233980</v>
      </c>
      <c r="C815" s="45">
        <v>36068</v>
      </c>
      <c r="D815" s="44" t="s">
        <v>18291</v>
      </c>
      <c r="E815" s="34">
        <v>267686.3</v>
      </c>
      <c r="F815" s="34">
        <v>80271.08</v>
      </c>
      <c r="G815" s="44">
        <v>6692.75</v>
      </c>
      <c r="H815" s="44">
        <v>71</v>
      </c>
      <c r="I815" s="44">
        <v>40</v>
      </c>
      <c r="J815" s="45">
        <v>36068</v>
      </c>
      <c r="K815" s="44">
        <v>1998</v>
      </c>
      <c r="L815" s="44">
        <v>40</v>
      </c>
      <c r="M815" s="34">
        <v>6692.16</v>
      </c>
      <c r="N815" s="44" t="s">
        <v>19299</v>
      </c>
      <c r="O815" s="34">
        <v>187415</v>
      </c>
      <c r="P815" s="44">
        <v>1998</v>
      </c>
      <c r="Q815" s="46">
        <v>5920.4</v>
      </c>
      <c r="R815" s="34">
        <v>287111</v>
      </c>
      <c r="T815" s="34"/>
      <c r="U815" s="34"/>
      <c r="V815" s="34"/>
      <c r="W815" s="34"/>
      <c r="X815" s="34"/>
      <c r="Y815" s="34"/>
      <c r="Z815" s="34"/>
      <c r="AA815" s="34"/>
      <c r="AB815" s="34"/>
      <c r="AC815" s="34"/>
    </row>
    <row r="816" spans="2:29">
      <c r="B816" s="51" t="s">
        <v>19383</v>
      </c>
      <c r="C816" s="45">
        <v>38261</v>
      </c>
      <c r="D816" s="44" t="s">
        <v>19712</v>
      </c>
      <c r="E816" s="34">
        <v>219362.49</v>
      </c>
      <c r="F816" s="34">
        <v>32884.980000000003</v>
      </c>
      <c r="G816" s="44">
        <v>5484.09</v>
      </c>
      <c r="H816" s="44">
        <v>90</v>
      </c>
      <c r="I816" s="44">
        <v>40</v>
      </c>
      <c r="J816" s="45">
        <v>37996</v>
      </c>
      <c r="K816" s="44">
        <v>2004</v>
      </c>
      <c r="L816" s="44">
        <v>40</v>
      </c>
      <c r="M816" s="34">
        <v>5484.06</v>
      </c>
      <c r="N816" s="44" t="s">
        <v>21421</v>
      </c>
      <c r="O816" s="34">
        <v>186478</v>
      </c>
      <c r="P816" s="44">
        <v>2004</v>
      </c>
      <c r="Q816" s="46">
        <v>7114.9</v>
      </c>
      <c r="R816" s="34">
        <v>237716</v>
      </c>
      <c r="T816" s="34"/>
      <c r="U816" s="34"/>
      <c r="V816" s="34"/>
      <c r="W816" s="34"/>
      <c r="X816" s="34"/>
      <c r="Y816" s="34"/>
      <c r="Z816" s="34"/>
      <c r="AA816" s="34"/>
      <c r="AB816" s="34"/>
      <c r="AC816" s="34"/>
    </row>
    <row r="817" spans="2:29">
      <c r="B817" s="51">
        <v>199800000205620</v>
      </c>
      <c r="C817" s="45">
        <v>35961</v>
      </c>
      <c r="D817" s="44" t="s">
        <v>18211</v>
      </c>
      <c r="E817" s="34">
        <v>185433</v>
      </c>
      <c r="F817" s="34">
        <v>0</v>
      </c>
      <c r="G817" s="44">
        <v>0</v>
      </c>
      <c r="H817" s="44">
        <v>94</v>
      </c>
      <c r="I817" s="44">
        <v>0</v>
      </c>
      <c r="J817" s="45">
        <v>35961</v>
      </c>
      <c r="K817" s="44">
        <v>1998</v>
      </c>
      <c r="L817" s="44">
        <v>0</v>
      </c>
      <c r="M817" s="34">
        <v>0</v>
      </c>
      <c r="N817" s="44" t="s">
        <v>21423</v>
      </c>
      <c r="O817" s="34">
        <v>185433</v>
      </c>
      <c r="P817" s="44">
        <v>1998</v>
      </c>
      <c r="Q817" s="46">
        <v>5920.4</v>
      </c>
      <c r="R817" s="34">
        <v>284074</v>
      </c>
      <c r="T817" s="34"/>
      <c r="U817" s="34"/>
      <c r="V817" s="34"/>
      <c r="W817" s="34"/>
      <c r="X817" s="34"/>
      <c r="Y817" s="34"/>
      <c r="Z817" s="34"/>
      <c r="AA817" s="34"/>
      <c r="AB817" s="34"/>
      <c r="AC817" s="34"/>
    </row>
    <row r="818" spans="2:29">
      <c r="B818" s="51">
        <v>200810000019457</v>
      </c>
      <c r="C818" s="45">
        <v>38743</v>
      </c>
      <c r="D818" s="44" t="s">
        <v>19657</v>
      </c>
      <c r="E818" s="34">
        <v>209362</v>
      </c>
      <c r="F818" s="34">
        <v>24478.23</v>
      </c>
      <c r="G818" s="44">
        <v>5234.1000000000004</v>
      </c>
      <c r="H818" s="44">
        <v>90</v>
      </c>
      <c r="I818" s="44">
        <v>40</v>
      </c>
      <c r="J818" s="45">
        <v>38743</v>
      </c>
      <c r="K818" s="44">
        <v>2006</v>
      </c>
      <c r="L818" s="44">
        <v>40</v>
      </c>
      <c r="M818" s="34">
        <v>5234.05</v>
      </c>
      <c r="N818" s="44" t="s">
        <v>21421</v>
      </c>
      <c r="O818" s="34">
        <v>184884</v>
      </c>
      <c r="P818" s="44">
        <v>2006</v>
      </c>
      <c r="Q818" s="46">
        <v>7751.2</v>
      </c>
      <c r="R818" s="34">
        <v>216335</v>
      </c>
      <c r="T818" s="34"/>
      <c r="U818" s="34"/>
      <c r="V818" s="34"/>
      <c r="W818" s="34"/>
      <c r="X818" s="34"/>
      <c r="Y818" s="34"/>
      <c r="Z818" s="34"/>
      <c r="AA818" s="34"/>
      <c r="AB818" s="34"/>
      <c r="AC818" s="34"/>
    </row>
    <row r="819" spans="2:29">
      <c r="B819" s="51">
        <v>198800000240730</v>
      </c>
      <c r="C819" s="45">
        <v>32387</v>
      </c>
      <c r="D819" s="44" t="s">
        <v>20849</v>
      </c>
      <c r="E819" s="34">
        <v>412624.72</v>
      </c>
      <c r="F819" s="34">
        <v>227948.02</v>
      </c>
      <c r="G819" s="44">
        <v>10304.780000000001</v>
      </c>
      <c r="H819" s="44">
        <v>91</v>
      </c>
      <c r="I819" s="44">
        <v>40</v>
      </c>
      <c r="J819" s="45">
        <v>32151</v>
      </c>
      <c r="K819" s="44">
        <v>1988</v>
      </c>
      <c r="L819" s="44">
        <v>40</v>
      </c>
      <c r="M819" s="34">
        <v>10315.620000000001</v>
      </c>
      <c r="N819" s="44" t="s">
        <v>21429</v>
      </c>
      <c r="O819" s="34">
        <v>184677</v>
      </c>
      <c r="P819" s="44">
        <v>1988</v>
      </c>
      <c r="Q819" s="46">
        <v>4528</v>
      </c>
      <c r="R819" s="34">
        <v>369918</v>
      </c>
      <c r="T819" s="34"/>
      <c r="U819" s="34"/>
      <c r="V819" s="34"/>
      <c r="W819" s="34"/>
      <c r="X819" s="34"/>
      <c r="Y819" s="34"/>
      <c r="Z819" s="34"/>
      <c r="AA819" s="34"/>
      <c r="AB819" s="34"/>
      <c r="AC819" s="34"/>
    </row>
    <row r="820" spans="2:29">
      <c r="B820" s="51">
        <v>199600000227920</v>
      </c>
      <c r="C820" s="45">
        <v>35339</v>
      </c>
      <c r="D820" s="44" t="s">
        <v>17964</v>
      </c>
      <c r="E820" s="34">
        <v>280349.49</v>
      </c>
      <c r="F820" s="34">
        <v>95742.85</v>
      </c>
      <c r="G820" s="44">
        <v>7099.37</v>
      </c>
      <c r="H820" s="44">
        <v>84</v>
      </c>
      <c r="I820" s="44">
        <v>40</v>
      </c>
      <c r="J820" s="45">
        <v>35074</v>
      </c>
      <c r="K820" s="44">
        <v>1996</v>
      </c>
      <c r="L820" s="44">
        <v>40</v>
      </c>
      <c r="M820" s="34">
        <v>7008.74</v>
      </c>
      <c r="N820" s="44" t="s">
        <v>19300</v>
      </c>
      <c r="O820" s="34">
        <v>184607</v>
      </c>
      <c r="P820" s="44">
        <v>1996</v>
      </c>
      <c r="Q820" s="46">
        <v>5622.1</v>
      </c>
      <c r="R820" s="34">
        <v>297816</v>
      </c>
      <c r="T820" s="34"/>
      <c r="U820" s="34"/>
      <c r="V820" s="34"/>
      <c r="W820" s="34"/>
      <c r="X820" s="34"/>
      <c r="Y820" s="34"/>
      <c r="Z820" s="34"/>
      <c r="AA820" s="34"/>
      <c r="AB820" s="34"/>
      <c r="AC820" s="34"/>
    </row>
    <row r="821" spans="2:29">
      <c r="B821" s="51">
        <v>200710000006593</v>
      </c>
      <c r="C821" s="45">
        <v>38990</v>
      </c>
      <c r="D821" s="44" t="s">
        <v>20318</v>
      </c>
      <c r="E821" s="34">
        <v>204328.04</v>
      </c>
      <c r="F821" s="34">
        <v>19874.11</v>
      </c>
      <c r="G821" s="44">
        <v>5123.76</v>
      </c>
      <c r="H821" s="44">
        <v>88</v>
      </c>
      <c r="I821" s="44">
        <v>40</v>
      </c>
      <c r="J821" s="45">
        <v>38990</v>
      </c>
      <c r="K821" s="44">
        <v>2006</v>
      </c>
      <c r="L821" s="44">
        <v>40</v>
      </c>
      <c r="M821" s="34">
        <v>5108.2</v>
      </c>
      <c r="N821" s="44" t="s">
        <v>19301</v>
      </c>
      <c r="O821" s="34">
        <v>184454</v>
      </c>
      <c r="P821" s="44">
        <v>2006</v>
      </c>
      <c r="Q821" s="46">
        <v>7751.2</v>
      </c>
      <c r="R821" s="34">
        <v>215832</v>
      </c>
      <c r="T821" s="34"/>
      <c r="U821" s="34"/>
      <c r="V821" s="34"/>
      <c r="W821" s="34"/>
      <c r="X821" s="34"/>
      <c r="Y821" s="34"/>
      <c r="Z821" s="34"/>
      <c r="AA821" s="34"/>
      <c r="AB821" s="34"/>
      <c r="AC821" s="34"/>
    </row>
    <row r="822" spans="2:29">
      <c r="B822" s="51">
        <v>198800000214670</v>
      </c>
      <c r="C822" s="45">
        <v>32387</v>
      </c>
      <c r="D822" s="44" t="s">
        <v>16903</v>
      </c>
      <c r="E822" s="34">
        <v>407293.06</v>
      </c>
      <c r="F822" s="34">
        <v>224451.23</v>
      </c>
      <c r="G822" s="44">
        <v>10202.42</v>
      </c>
      <c r="H822" s="44">
        <v>53</v>
      </c>
      <c r="I822" s="44">
        <v>40</v>
      </c>
      <c r="J822" s="45">
        <v>32151</v>
      </c>
      <c r="K822" s="44">
        <v>1988</v>
      </c>
      <c r="L822" s="44">
        <v>40</v>
      </c>
      <c r="M822" s="34">
        <v>10182.33</v>
      </c>
      <c r="N822" s="44" t="s">
        <v>19302</v>
      </c>
      <c r="O822" s="34">
        <v>182842</v>
      </c>
      <c r="P822" s="44">
        <v>1988</v>
      </c>
      <c r="Q822" s="46">
        <v>4528</v>
      </c>
      <c r="R822" s="34">
        <v>366242</v>
      </c>
      <c r="T822" s="34"/>
      <c r="U822" s="34"/>
      <c r="V822" s="34"/>
      <c r="W822" s="34"/>
      <c r="X822" s="34"/>
      <c r="Y822" s="34"/>
      <c r="Z822" s="34"/>
      <c r="AA822" s="34"/>
      <c r="AB822" s="34"/>
      <c r="AC822" s="34"/>
    </row>
    <row r="823" spans="2:29">
      <c r="B823" s="51" t="s">
        <v>18925</v>
      </c>
      <c r="C823" s="45">
        <v>37894</v>
      </c>
      <c r="D823" s="44" t="s">
        <v>17077</v>
      </c>
      <c r="E823" s="34">
        <v>220924.54</v>
      </c>
      <c r="F823" s="34">
        <v>38654.57</v>
      </c>
      <c r="G823" s="44">
        <v>5523.29</v>
      </c>
      <c r="H823" s="44">
        <v>86</v>
      </c>
      <c r="I823" s="44">
        <v>40</v>
      </c>
      <c r="J823" s="45">
        <v>37894</v>
      </c>
      <c r="K823" s="44">
        <v>2003</v>
      </c>
      <c r="L823" s="44">
        <v>40</v>
      </c>
      <c r="M823" s="34">
        <v>5523.11</v>
      </c>
      <c r="N823" s="44" t="s">
        <v>19309</v>
      </c>
      <c r="O823" s="34">
        <v>182270</v>
      </c>
      <c r="P823" s="44">
        <v>2003</v>
      </c>
      <c r="Q823" s="46">
        <v>6694.6</v>
      </c>
      <c r="R823" s="34">
        <v>246938</v>
      </c>
      <c r="T823" s="34"/>
      <c r="U823" s="34"/>
      <c r="V823" s="34"/>
      <c r="W823" s="34"/>
      <c r="X823" s="34"/>
      <c r="Y823" s="34"/>
      <c r="Z823" s="34"/>
      <c r="AA823" s="34"/>
      <c r="AB823" s="34"/>
      <c r="AC823" s="34"/>
    </row>
    <row r="824" spans="2:29">
      <c r="B824" s="51">
        <v>198000000237880</v>
      </c>
      <c r="C824" s="45">
        <v>29221</v>
      </c>
      <c r="D824" s="44" t="s">
        <v>16722</v>
      </c>
      <c r="E824" s="34">
        <v>770064.68</v>
      </c>
      <c r="F824" s="34">
        <v>588129.07999999996</v>
      </c>
      <c r="G824" s="44">
        <v>19658.54</v>
      </c>
      <c r="H824" s="44">
        <v>90</v>
      </c>
      <c r="I824" s="44">
        <v>40</v>
      </c>
      <c r="J824" s="45">
        <v>29221</v>
      </c>
      <c r="K824" s="44">
        <v>1980</v>
      </c>
      <c r="L824" s="44">
        <v>40</v>
      </c>
      <c r="M824" s="34">
        <v>19251.62</v>
      </c>
      <c r="N824" s="44" t="s">
        <v>21421</v>
      </c>
      <c r="O824" s="34">
        <v>181936</v>
      </c>
      <c r="P824" s="44">
        <v>1980</v>
      </c>
      <c r="Q824" s="46">
        <v>3376</v>
      </c>
      <c r="R824" s="34">
        <v>488781</v>
      </c>
      <c r="T824" s="34"/>
      <c r="U824" s="34"/>
      <c r="V824" s="34"/>
      <c r="W824" s="34"/>
      <c r="X824" s="34"/>
      <c r="Y824" s="34"/>
      <c r="Z824" s="34"/>
      <c r="AA824" s="34"/>
      <c r="AB824" s="34"/>
      <c r="AC824" s="34"/>
    </row>
    <row r="825" spans="2:29">
      <c r="B825" s="51">
        <v>199700000225620</v>
      </c>
      <c r="C825" s="45">
        <v>37530</v>
      </c>
      <c r="D825" s="44" t="s">
        <v>18106</v>
      </c>
      <c r="E825" s="34">
        <v>230757.18</v>
      </c>
      <c r="F825" s="34">
        <v>49048.89</v>
      </c>
      <c r="G825" s="44">
        <v>5677.89</v>
      </c>
      <c r="H825" s="44">
        <v>78</v>
      </c>
      <c r="I825" s="44">
        <v>40</v>
      </c>
      <c r="J825" s="45">
        <v>37266</v>
      </c>
      <c r="K825" s="44">
        <v>2002</v>
      </c>
      <c r="L825" s="44">
        <v>40</v>
      </c>
      <c r="M825" s="34">
        <v>5768.93</v>
      </c>
      <c r="N825" s="44" t="s">
        <v>21415</v>
      </c>
      <c r="O825" s="34">
        <v>181708</v>
      </c>
      <c r="P825" s="44">
        <v>2002</v>
      </c>
      <c r="Q825" s="46">
        <v>6537.9</v>
      </c>
      <c r="R825" s="34">
        <v>252077</v>
      </c>
      <c r="T825" s="34"/>
      <c r="U825" s="34"/>
      <c r="V825" s="34"/>
      <c r="W825" s="34"/>
      <c r="X825" s="34"/>
      <c r="Y825" s="34"/>
      <c r="Z825" s="34"/>
      <c r="AA825" s="34"/>
      <c r="AB825" s="34"/>
      <c r="AC825" s="34"/>
    </row>
    <row r="826" spans="2:29">
      <c r="B826" s="51">
        <v>199600000227930</v>
      </c>
      <c r="C826" s="45">
        <v>35339</v>
      </c>
      <c r="D826" s="44" t="s">
        <v>17965</v>
      </c>
      <c r="E826" s="34">
        <v>274769.21000000002</v>
      </c>
      <c r="F826" s="34">
        <v>93720.19</v>
      </c>
      <c r="G826" s="44">
        <v>6962.53</v>
      </c>
      <c r="H826" s="44">
        <v>88</v>
      </c>
      <c r="I826" s="44">
        <v>40</v>
      </c>
      <c r="J826" s="45">
        <v>35074</v>
      </c>
      <c r="K826" s="44">
        <v>1996</v>
      </c>
      <c r="L826" s="44">
        <v>40</v>
      </c>
      <c r="M826" s="34">
        <v>6869.23</v>
      </c>
      <c r="N826" s="44" t="s">
        <v>19301</v>
      </c>
      <c r="O826" s="34">
        <v>181049</v>
      </c>
      <c r="P826" s="44">
        <v>1996</v>
      </c>
      <c r="Q826" s="46">
        <v>5622.1</v>
      </c>
      <c r="R826" s="34">
        <v>292076</v>
      </c>
      <c r="T826" s="34"/>
      <c r="U826" s="34"/>
      <c r="V826" s="34"/>
      <c r="W826" s="34"/>
      <c r="X826" s="34"/>
      <c r="Y826" s="34"/>
      <c r="Z826" s="34"/>
      <c r="AA826" s="34"/>
      <c r="AB826" s="34"/>
      <c r="AC826" s="34"/>
    </row>
    <row r="827" spans="2:29">
      <c r="B827" s="51">
        <v>199200000234410</v>
      </c>
      <c r="C827" s="45">
        <v>33878</v>
      </c>
      <c r="D827" s="44" t="s">
        <v>17590</v>
      </c>
      <c r="E827" s="34">
        <v>334018.15999999997</v>
      </c>
      <c r="F827" s="34">
        <v>153217.01999999999</v>
      </c>
      <c r="G827" s="44">
        <v>8216.98</v>
      </c>
      <c r="H827" s="44">
        <v>91</v>
      </c>
      <c r="I827" s="44">
        <v>40</v>
      </c>
      <c r="J827" s="45">
        <v>33613</v>
      </c>
      <c r="K827" s="44">
        <v>1992</v>
      </c>
      <c r="L827" s="44">
        <v>40</v>
      </c>
      <c r="M827" s="34">
        <v>8350.4500000000007</v>
      </c>
      <c r="N827" s="44" t="s">
        <v>21429</v>
      </c>
      <c r="O827" s="34">
        <v>180801</v>
      </c>
      <c r="P827" s="44">
        <v>1992</v>
      </c>
      <c r="Q827" s="46">
        <v>4984.5</v>
      </c>
      <c r="R827" s="34">
        <v>328986</v>
      </c>
      <c r="T827" s="34"/>
      <c r="U827" s="34"/>
      <c r="V827" s="34"/>
      <c r="W827" s="34"/>
      <c r="X827" s="34"/>
      <c r="Y827" s="34"/>
      <c r="Z827" s="34"/>
      <c r="AA827" s="34"/>
      <c r="AB827" s="34"/>
      <c r="AC827" s="34"/>
    </row>
    <row r="828" spans="2:29">
      <c r="B828" s="51">
        <v>198900000231590</v>
      </c>
      <c r="C828" s="45">
        <v>32782</v>
      </c>
      <c r="D828" s="44" t="s">
        <v>17022</v>
      </c>
      <c r="E828" s="34">
        <v>374240.94</v>
      </c>
      <c r="F828" s="34">
        <v>193649.13</v>
      </c>
      <c r="G828" s="44">
        <v>9503.4500000000007</v>
      </c>
      <c r="H828" s="44">
        <v>90</v>
      </c>
      <c r="I828" s="44">
        <v>40</v>
      </c>
      <c r="J828" s="45">
        <v>32518</v>
      </c>
      <c r="K828" s="44">
        <v>1989</v>
      </c>
      <c r="L828" s="44">
        <v>40</v>
      </c>
      <c r="M828" s="34">
        <v>9356.02</v>
      </c>
      <c r="N828" s="44" t="s">
        <v>21421</v>
      </c>
      <c r="O828" s="34">
        <v>180592</v>
      </c>
      <c r="P828" s="44">
        <v>1989</v>
      </c>
      <c r="Q828" s="46">
        <v>4609.2</v>
      </c>
      <c r="R828" s="34">
        <v>355359</v>
      </c>
      <c r="T828" s="34"/>
      <c r="U828" s="34"/>
      <c r="V828" s="34"/>
      <c r="W828" s="34"/>
      <c r="X828" s="34"/>
      <c r="Y828" s="34"/>
      <c r="Z828" s="34"/>
      <c r="AA828" s="34"/>
      <c r="AB828" s="34"/>
      <c r="AC828" s="34"/>
    </row>
    <row r="829" spans="2:29">
      <c r="B829" s="51">
        <v>199900000205790</v>
      </c>
      <c r="C829" s="45">
        <v>36210</v>
      </c>
      <c r="D829" s="44" t="s">
        <v>18327</v>
      </c>
      <c r="E829" s="34">
        <v>180325</v>
      </c>
      <c r="F829" s="34">
        <v>0</v>
      </c>
      <c r="G829" s="44">
        <v>0</v>
      </c>
      <c r="H829" s="44">
        <v>94</v>
      </c>
      <c r="I829" s="44">
        <v>0</v>
      </c>
      <c r="J829" s="45">
        <v>36210</v>
      </c>
      <c r="K829" s="44">
        <v>1999</v>
      </c>
      <c r="L829" s="44">
        <v>0</v>
      </c>
      <c r="M829" s="34">
        <v>0</v>
      </c>
      <c r="N829" s="44" t="s">
        <v>21423</v>
      </c>
      <c r="O829" s="34">
        <v>180325</v>
      </c>
      <c r="P829" s="44">
        <v>1999</v>
      </c>
      <c r="Q829" s="46">
        <v>6058.6</v>
      </c>
      <c r="R829" s="34">
        <v>269952</v>
      </c>
      <c r="T829" s="34"/>
      <c r="U829" s="34"/>
      <c r="V829" s="34"/>
      <c r="W829" s="34"/>
      <c r="X829" s="34"/>
      <c r="Y829" s="34"/>
      <c r="Z829" s="34"/>
      <c r="AA829" s="34"/>
      <c r="AB829" s="34"/>
      <c r="AC829" s="34"/>
    </row>
    <row r="830" spans="2:29">
      <c r="B830" s="51">
        <v>199000000235220</v>
      </c>
      <c r="C830" s="45">
        <v>33147</v>
      </c>
      <c r="D830" s="44" t="s">
        <v>17360</v>
      </c>
      <c r="E830" s="34">
        <v>354712.58</v>
      </c>
      <c r="F830" s="34">
        <v>174621.29</v>
      </c>
      <c r="G830" s="44">
        <v>9003.36</v>
      </c>
      <c r="H830" s="44">
        <v>90</v>
      </c>
      <c r="I830" s="44">
        <v>40</v>
      </c>
      <c r="J830" s="45">
        <v>32883</v>
      </c>
      <c r="K830" s="44">
        <v>1990</v>
      </c>
      <c r="L830" s="44">
        <v>40</v>
      </c>
      <c r="M830" s="34">
        <v>8867.81</v>
      </c>
      <c r="N830" s="44" t="s">
        <v>21421</v>
      </c>
      <c r="O830" s="34">
        <v>180091</v>
      </c>
      <c r="P830" s="44">
        <v>1990</v>
      </c>
      <c r="Q830" s="46">
        <v>4731.3</v>
      </c>
      <c r="R830" s="34">
        <v>345232</v>
      </c>
      <c r="T830" s="34"/>
      <c r="U830" s="34"/>
      <c r="V830" s="34"/>
      <c r="W830" s="34"/>
      <c r="X830" s="34"/>
      <c r="Y830" s="34"/>
      <c r="Z830" s="34"/>
      <c r="AA830" s="34"/>
      <c r="AB830" s="34"/>
      <c r="AC830" s="34"/>
    </row>
    <row r="831" spans="2:29">
      <c r="B831" s="51">
        <v>199500000228370</v>
      </c>
      <c r="C831" s="45">
        <v>34973</v>
      </c>
      <c r="D831" s="44" t="s">
        <v>17805</v>
      </c>
      <c r="E831" s="34">
        <v>283794.5</v>
      </c>
      <c r="F831" s="34">
        <v>104052.04</v>
      </c>
      <c r="G831" s="44">
        <v>7188.88</v>
      </c>
      <c r="H831" s="44">
        <v>88</v>
      </c>
      <c r="I831" s="44">
        <v>40</v>
      </c>
      <c r="J831" s="45">
        <v>34709</v>
      </c>
      <c r="K831" s="44">
        <v>1995</v>
      </c>
      <c r="L831" s="44">
        <v>40</v>
      </c>
      <c r="M831" s="34">
        <v>7094.86</v>
      </c>
      <c r="N831" s="44" t="s">
        <v>19301</v>
      </c>
      <c r="O831" s="34">
        <v>179742</v>
      </c>
      <c r="P831" s="44">
        <v>1995</v>
      </c>
      <c r="Q831" s="46">
        <v>5471.2</v>
      </c>
      <c r="R831" s="34">
        <v>297969</v>
      </c>
      <c r="T831" s="34"/>
      <c r="U831" s="34"/>
      <c r="V831" s="34"/>
      <c r="W831" s="34"/>
      <c r="X831" s="34"/>
      <c r="Y831" s="34"/>
      <c r="Z831" s="34"/>
      <c r="AA831" s="34"/>
      <c r="AB831" s="34"/>
      <c r="AC831" s="34"/>
    </row>
    <row r="832" spans="2:29">
      <c r="B832" s="51">
        <v>198000000235300</v>
      </c>
      <c r="C832" s="45">
        <v>29221</v>
      </c>
      <c r="D832" s="44" t="s">
        <v>16712</v>
      </c>
      <c r="E832" s="34">
        <v>759460.66</v>
      </c>
      <c r="F832" s="34">
        <v>580030.43000000005</v>
      </c>
      <c r="G832" s="44">
        <v>19387.849999999999</v>
      </c>
      <c r="H832" s="44">
        <v>90</v>
      </c>
      <c r="I832" s="44">
        <v>40</v>
      </c>
      <c r="J832" s="45">
        <v>29221</v>
      </c>
      <c r="K832" s="44">
        <v>1980</v>
      </c>
      <c r="L832" s="44">
        <v>40</v>
      </c>
      <c r="M832" s="34">
        <v>18986.52</v>
      </c>
      <c r="N832" s="44" t="s">
        <v>21421</v>
      </c>
      <c r="O832" s="34">
        <v>179430</v>
      </c>
      <c r="P832" s="44">
        <v>1980</v>
      </c>
      <c r="Q832" s="46">
        <v>3376</v>
      </c>
      <c r="R832" s="34">
        <v>482050</v>
      </c>
      <c r="T832" s="34"/>
      <c r="U832" s="34"/>
      <c r="V832" s="34"/>
      <c r="W832" s="34"/>
      <c r="X832" s="34"/>
      <c r="Y832" s="34"/>
      <c r="Z832" s="34"/>
      <c r="AA832" s="34"/>
      <c r="AB832" s="34"/>
      <c r="AC832" s="34"/>
    </row>
    <row r="833" spans="2:29">
      <c r="B833" s="51">
        <v>198500000241980</v>
      </c>
      <c r="C833" s="45">
        <v>31048</v>
      </c>
      <c r="D833" s="44" t="s">
        <v>16719</v>
      </c>
      <c r="E833" s="34">
        <v>490566.49</v>
      </c>
      <c r="F833" s="34">
        <v>311902.36</v>
      </c>
      <c r="G833" s="44">
        <v>12533.62</v>
      </c>
      <c r="H833" s="44">
        <v>91</v>
      </c>
      <c r="I833" s="44">
        <v>40</v>
      </c>
      <c r="J833" s="45">
        <v>31048</v>
      </c>
      <c r="K833" s="44">
        <v>1985</v>
      </c>
      <c r="L833" s="44">
        <v>40</v>
      </c>
      <c r="M833" s="34">
        <v>12264.16</v>
      </c>
      <c r="N833" s="44" t="s">
        <v>21429</v>
      </c>
      <c r="O833" s="34">
        <v>178664</v>
      </c>
      <c r="P833" s="44">
        <v>1985</v>
      </c>
      <c r="Q833" s="46">
        <v>4202.3</v>
      </c>
      <c r="R833" s="34">
        <v>385616</v>
      </c>
      <c r="T833" s="34"/>
      <c r="U833" s="34"/>
      <c r="V833" s="34"/>
      <c r="W833" s="34"/>
      <c r="X833" s="34"/>
      <c r="Y833" s="34"/>
      <c r="Z833" s="34"/>
      <c r="AA833" s="34"/>
      <c r="AB833" s="34"/>
      <c r="AC833" s="34"/>
    </row>
    <row r="834" spans="2:29">
      <c r="B834" s="51">
        <v>199000000242940</v>
      </c>
      <c r="C834" s="45">
        <v>33147</v>
      </c>
      <c r="D834" s="44" t="s">
        <v>17366</v>
      </c>
      <c r="E834" s="34">
        <v>350949.54</v>
      </c>
      <c r="F834" s="34">
        <v>172768.65</v>
      </c>
      <c r="G834" s="44">
        <v>8907.7900000000009</v>
      </c>
      <c r="H834" s="44">
        <v>71</v>
      </c>
      <c r="I834" s="44">
        <v>40</v>
      </c>
      <c r="J834" s="45">
        <v>32883</v>
      </c>
      <c r="K834" s="44">
        <v>1990</v>
      </c>
      <c r="L834" s="44">
        <v>40</v>
      </c>
      <c r="M834" s="34">
        <v>8773.74</v>
      </c>
      <c r="N834" s="44" t="s">
        <v>19299</v>
      </c>
      <c r="O834" s="34">
        <v>178181</v>
      </c>
      <c r="P834" s="44">
        <v>1990</v>
      </c>
      <c r="Q834" s="46">
        <v>4731.3</v>
      </c>
      <c r="R834" s="34">
        <v>341570</v>
      </c>
      <c r="T834" s="34"/>
      <c r="U834" s="34"/>
      <c r="V834" s="34"/>
      <c r="W834" s="34"/>
      <c r="X834" s="34"/>
      <c r="Y834" s="34"/>
      <c r="Z834" s="34"/>
      <c r="AA834" s="34"/>
      <c r="AB834" s="34"/>
      <c r="AC834" s="34"/>
    </row>
    <row r="835" spans="2:29">
      <c r="B835" s="51">
        <v>198900000216050</v>
      </c>
      <c r="C835" s="45">
        <v>32782</v>
      </c>
      <c r="D835" s="44" t="s">
        <v>16994</v>
      </c>
      <c r="E835" s="34">
        <v>369170.18</v>
      </c>
      <c r="F835" s="34">
        <v>191025.35</v>
      </c>
      <c r="G835" s="44">
        <v>9374.7000000000007</v>
      </c>
      <c r="H835" s="44">
        <v>60</v>
      </c>
      <c r="I835" s="44">
        <v>40</v>
      </c>
      <c r="J835" s="45">
        <v>32518</v>
      </c>
      <c r="K835" s="44">
        <v>1989</v>
      </c>
      <c r="L835" s="44">
        <v>40</v>
      </c>
      <c r="M835" s="34">
        <v>9229.25</v>
      </c>
      <c r="N835" s="44" t="s">
        <v>21449</v>
      </c>
      <c r="O835" s="34">
        <v>178145</v>
      </c>
      <c r="P835" s="44">
        <v>1989</v>
      </c>
      <c r="Q835" s="46">
        <v>4609.2</v>
      </c>
      <c r="R835" s="34">
        <v>350544</v>
      </c>
      <c r="T835" s="34"/>
      <c r="U835" s="34"/>
      <c r="V835" s="34"/>
      <c r="W835" s="34"/>
      <c r="X835" s="34"/>
      <c r="Y835" s="34"/>
      <c r="Z835" s="34"/>
      <c r="AA835" s="34"/>
      <c r="AB835" s="34"/>
      <c r="AC835" s="34"/>
    </row>
    <row r="836" spans="2:29">
      <c r="B836" s="51">
        <v>199000000232100</v>
      </c>
      <c r="C836" s="45">
        <v>33147</v>
      </c>
      <c r="D836" s="44" t="s">
        <v>16204</v>
      </c>
      <c r="E836" s="34">
        <v>350429.29</v>
      </c>
      <c r="F836" s="34">
        <v>172512.52</v>
      </c>
      <c r="G836" s="44">
        <v>8894.58</v>
      </c>
      <c r="H836" s="44">
        <v>44</v>
      </c>
      <c r="I836" s="44">
        <v>40</v>
      </c>
      <c r="J836" s="45">
        <v>32883</v>
      </c>
      <c r="K836" s="44">
        <v>1990</v>
      </c>
      <c r="L836" s="44">
        <v>40</v>
      </c>
      <c r="M836" s="34">
        <v>8760.73</v>
      </c>
      <c r="N836" s="44" t="s">
        <v>21431</v>
      </c>
      <c r="O836" s="34">
        <v>177917</v>
      </c>
      <c r="P836" s="44">
        <v>1990</v>
      </c>
      <c r="Q836" s="46">
        <v>4731.3</v>
      </c>
      <c r="R836" s="34">
        <v>341064</v>
      </c>
      <c r="T836" s="34"/>
      <c r="U836" s="34"/>
      <c r="V836" s="34"/>
      <c r="W836" s="34"/>
      <c r="X836" s="34"/>
      <c r="Y836" s="34"/>
      <c r="Z836" s="34"/>
      <c r="AA836" s="34"/>
      <c r="AB836" s="34"/>
      <c r="AC836" s="34"/>
    </row>
    <row r="837" spans="2:29">
      <c r="B837" s="51">
        <v>199900000225430</v>
      </c>
      <c r="C837" s="45">
        <v>36433</v>
      </c>
      <c r="D837" s="44" t="s">
        <v>18400</v>
      </c>
      <c r="E837" s="34">
        <v>263185.45</v>
      </c>
      <c r="F837" s="34">
        <v>85301.59</v>
      </c>
      <c r="G837" s="44">
        <v>6133.91</v>
      </c>
      <c r="H837" s="44">
        <v>78</v>
      </c>
      <c r="I837" s="44">
        <v>40</v>
      </c>
      <c r="J837" s="45">
        <v>36433</v>
      </c>
      <c r="K837" s="44">
        <v>1999</v>
      </c>
      <c r="L837" s="44">
        <v>40</v>
      </c>
      <c r="M837" s="34">
        <v>6579.64</v>
      </c>
      <c r="N837" s="44" t="s">
        <v>21415</v>
      </c>
      <c r="O837" s="34">
        <v>177884</v>
      </c>
      <c r="P837" s="44">
        <v>1999</v>
      </c>
      <c r="Q837" s="46">
        <v>6058.6</v>
      </c>
      <c r="R837" s="34">
        <v>266297</v>
      </c>
      <c r="T837" s="34"/>
      <c r="U837" s="34"/>
      <c r="V837" s="34"/>
      <c r="W837" s="34"/>
      <c r="X837" s="34"/>
      <c r="Y837" s="34"/>
      <c r="Z837" s="34"/>
      <c r="AA837" s="34"/>
      <c r="AB837" s="34"/>
      <c r="AC837" s="34"/>
    </row>
    <row r="838" spans="2:29">
      <c r="B838" s="51">
        <v>199700000228540</v>
      </c>
      <c r="C838" s="45">
        <v>35703</v>
      </c>
      <c r="D838" s="44" t="s">
        <v>18128</v>
      </c>
      <c r="E838" s="34">
        <v>262813.63</v>
      </c>
      <c r="F838" s="34">
        <v>85060.67</v>
      </c>
      <c r="G838" s="44">
        <v>6583.41</v>
      </c>
      <c r="H838" s="44">
        <v>88</v>
      </c>
      <c r="I838" s="44">
        <v>40</v>
      </c>
      <c r="J838" s="45">
        <v>35703</v>
      </c>
      <c r="K838" s="44">
        <v>1997</v>
      </c>
      <c r="L838" s="44">
        <v>40</v>
      </c>
      <c r="M838" s="34">
        <v>6570.34</v>
      </c>
      <c r="N838" s="44" t="s">
        <v>19301</v>
      </c>
      <c r="O838" s="34">
        <v>177753</v>
      </c>
      <c r="P838" s="44">
        <v>1997</v>
      </c>
      <c r="Q838" s="46">
        <v>5825.1</v>
      </c>
      <c r="R838" s="34">
        <v>276765</v>
      </c>
      <c r="T838" s="34"/>
      <c r="U838" s="34"/>
      <c r="V838" s="34"/>
      <c r="W838" s="34"/>
      <c r="X838" s="34"/>
      <c r="Y838" s="34"/>
      <c r="Z838" s="34"/>
      <c r="AA838" s="34"/>
      <c r="AB838" s="34"/>
      <c r="AC838" s="34"/>
    </row>
    <row r="839" spans="2:29">
      <c r="B839" s="51">
        <v>200910000020122</v>
      </c>
      <c r="C839" s="45">
        <v>39538</v>
      </c>
      <c r="D839" s="44" t="s">
        <v>17838</v>
      </c>
      <c r="E839" s="34">
        <v>189272.62</v>
      </c>
      <c r="F839" s="34">
        <v>11826.31</v>
      </c>
      <c r="G839" s="44">
        <v>4731.83</v>
      </c>
      <c r="H839" s="44">
        <v>90</v>
      </c>
      <c r="I839" s="44">
        <v>40</v>
      </c>
      <c r="J839" s="45">
        <v>39538</v>
      </c>
      <c r="K839" s="44">
        <v>2008</v>
      </c>
      <c r="L839" s="44">
        <v>40</v>
      </c>
      <c r="M839" s="34">
        <v>4731.82</v>
      </c>
      <c r="N839" s="44" t="s">
        <v>21421</v>
      </c>
      <c r="O839" s="34">
        <v>177446</v>
      </c>
      <c r="P839" s="44">
        <v>2008</v>
      </c>
      <c r="Q839" s="46">
        <v>8311.1</v>
      </c>
      <c r="R839" s="34">
        <v>193645</v>
      </c>
      <c r="T839" s="34"/>
      <c r="U839" s="34"/>
      <c r="V839" s="34"/>
      <c r="W839" s="34"/>
      <c r="X839" s="34"/>
      <c r="Y839" s="34"/>
      <c r="Z839" s="34"/>
      <c r="AA839" s="34"/>
      <c r="AB839" s="34"/>
      <c r="AC839" s="34"/>
    </row>
    <row r="840" spans="2:29">
      <c r="B840" s="51">
        <v>198400000244870</v>
      </c>
      <c r="C840" s="45">
        <v>30682</v>
      </c>
      <c r="D840" s="44" t="s">
        <v>16342</v>
      </c>
      <c r="E840" s="34">
        <v>510447.55</v>
      </c>
      <c r="F840" s="34">
        <v>333035.65999999997</v>
      </c>
      <c r="G840" s="44">
        <v>13384.78</v>
      </c>
      <c r="H840" s="44">
        <v>87</v>
      </c>
      <c r="I840" s="44">
        <v>40</v>
      </c>
      <c r="J840" s="45">
        <v>30682</v>
      </c>
      <c r="K840" s="44">
        <v>1984</v>
      </c>
      <c r="L840" s="44">
        <v>40</v>
      </c>
      <c r="M840" s="34">
        <v>12761.19</v>
      </c>
      <c r="N840" s="44" t="s">
        <v>21444</v>
      </c>
      <c r="O840" s="34">
        <v>177412</v>
      </c>
      <c r="P840" s="44">
        <v>1984</v>
      </c>
      <c r="Q840" s="46">
        <v>4149.8</v>
      </c>
      <c r="R840" s="34">
        <v>387757</v>
      </c>
      <c r="T840" s="34"/>
      <c r="U840" s="34"/>
      <c r="V840" s="34"/>
      <c r="W840" s="34"/>
      <c r="X840" s="34"/>
      <c r="Y840" s="34"/>
      <c r="Z840" s="34"/>
      <c r="AA840" s="34"/>
      <c r="AB840" s="34"/>
      <c r="AC840" s="34"/>
    </row>
    <row r="841" spans="2:29">
      <c r="B841" s="51">
        <v>197900000242350</v>
      </c>
      <c r="C841" s="45">
        <v>29068</v>
      </c>
      <c r="D841" s="44" t="s">
        <v>21272</v>
      </c>
      <c r="E841" s="34">
        <v>799684.75</v>
      </c>
      <c r="F841" s="34">
        <v>622598.65</v>
      </c>
      <c r="G841" s="44">
        <v>20042.27</v>
      </c>
      <c r="H841" s="44">
        <v>91</v>
      </c>
      <c r="I841" s="44">
        <v>40</v>
      </c>
      <c r="J841" s="45">
        <v>28863</v>
      </c>
      <c r="K841" s="44">
        <v>1979</v>
      </c>
      <c r="L841" s="44">
        <v>40</v>
      </c>
      <c r="M841" s="34">
        <v>19992.12</v>
      </c>
      <c r="N841" s="44" t="s">
        <v>21429</v>
      </c>
      <c r="O841" s="34">
        <v>177086</v>
      </c>
      <c r="P841" s="44">
        <v>1979</v>
      </c>
      <c r="Q841" s="46">
        <v>3140</v>
      </c>
      <c r="R841" s="34">
        <v>511510</v>
      </c>
      <c r="T841" s="34"/>
      <c r="U841" s="34"/>
      <c r="V841" s="34"/>
      <c r="W841" s="34"/>
      <c r="X841" s="34"/>
      <c r="Y841" s="34"/>
      <c r="Z841" s="34"/>
      <c r="AA841" s="34"/>
      <c r="AB841" s="34"/>
      <c r="AC841" s="34"/>
    </row>
    <row r="842" spans="2:29">
      <c r="B842" s="51">
        <v>200000000217600</v>
      </c>
      <c r="C842" s="45">
        <v>36799</v>
      </c>
      <c r="D842" s="44" t="s">
        <v>18530</v>
      </c>
      <c r="E842" s="34">
        <v>244000</v>
      </c>
      <c r="F842" s="34">
        <v>67336.94</v>
      </c>
      <c r="G842" s="44">
        <v>5888.64</v>
      </c>
      <c r="H842" s="44">
        <v>76</v>
      </c>
      <c r="I842" s="44">
        <v>40</v>
      </c>
      <c r="J842" s="45">
        <v>36799</v>
      </c>
      <c r="K842" s="44">
        <v>2000</v>
      </c>
      <c r="L842" s="44">
        <v>40</v>
      </c>
      <c r="M842" s="34">
        <v>6100</v>
      </c>
      <c r="N842" s="44" t="s">
        <v>21439</v>
      </c>
      <c r="O842" s="34">
        <v>176663</v>
      </c>
      <c r="P842" s="44">
        <v>2000</v>
      </c>
      <c r="Q842" s="46">
        <v>6221.2</v>
      </c>
      <c r="R842" s="34">
        <v>257557</v>
      </c>
      <c r="T842" s="34"/>
      <c r="U842" s="34"/>
      <c r="V842" s="34"/>
      <c r="W842" s="34"/>
      <c r="X842" s="34"/>
      <c r="Y842" s="34"/>
      <c r="Z842" s="34"/>
      <c r="AA842" s="34"/>
      <c r="AB842" s="34"/>
      <c r="AC842" s="34"/>
    </row>
    <row r="843" spans="2:29">
      <c r="B843" s="51">
        <v>197500000238800</v>
      </c>
      <c r="C843" s="45">
        <v>27395</v>
      </c>
      <c r="D843" s="44" t="s">
        <v>20601</v>
      </c>
      <c r="E843" s="34">
        <v>1548158.95</v>
      </c>
      <c r="F843" s="34">
        <v>1371779.8</v>
      </c>
      <c r="G843" s="44">
        <v>41454.239999999998</v>
      </c>
      <c r="H843" s="44">
        <v>90</v>
      </c>
      <c r="I843" s="44">
        <v>40</v>
      </c>
      <c r="J843" s="45">
        <v>27395</v>
      </c>
      <c r="K843" s="44">
        <v>1975</v>
      </c>
      <c r="L843" s="44">
        <v>40</v>
      </c>
      <c r="M843" s="34">
        <v>38703.97</v>
      </c>
      <c r="N843" s="44" t="s">
        <v>21421</v>
      </c>
      <c r="O843" s="34">
        <v>176379</v>
      </c>
      <c r="P843" s="44">
        <v>1975</v>
      </c>
      <c r="Q843" s="46">
        <v>2297</v>
      </c>
      <c r="R843" s="34">
        <v>696443</v>
      </c>
      <c r="T843" s="34"/>
      <c r="U843" s="34"/>
      <c r="V843" s="34"/>
      <c r="W843" s="34"/>
      <c r="X843" s="34"/>
      <c r="Y843" s="34"/>
      <c r="Z843" s="34"/>
      <c r="AA843" s="34"/>
      <c r="AB843" s="34"/>
      <c r="AC843" s="34"/>
    </row>
    <row r="844" spans="2:29">
      <c r="B844" s="51">
        <v>200000000233610</v>
      </c>
      <c r="C844" s="45">
        <v>36799</v>
      </c>
      <c r="D844" s="44" t="s">
        <v>18556</v>
      </c>
      <c r="E844" s="34">
        <v>243474</v>
      </c>
      <c r="F844" s="34">
        <v>67191.72</v>
      </c>
      <c r="G844" s="44">
        <v>5875.91</v>
      </c>
      <c r="H844" s="44">
        <v>68</v>
      </c>
      <c r="I844" s="44">
        <v>40</v>
      </c>
      <c r="J844" s="45">
        <v>36799</v>
      </c>
      <c r="K844" s="44">
        <v>2000</v>
      </c>
      <c r="L844" s="44">
        <v>40</v>
      </c>
      <c r="M844" s="34">
        <v>6086.85</v>
      </c>
      <c r="N844" s="44" t="s">
        <v>21434</v>
      </c>
      <c r="O844" s="34">
        <v>176282</v>
      </c>
      <c r="P844" s="44">
        <v>2000</v>
      </c>
      <c r="Q844" s="46">
        <v>6221.2</v>
      </c>
      <c r="R844" s="34">
        <v>257002</v>
      </c>
      <c r="T844" s="34"/>
      <c r="U844" s="34"/>
      <c r="V844" s="34"/>
      <c r="W844" s="34"/>
      <c r="X844" s="34"/>
      <c r="Y844" s="34"/>
      <c r="Z844" s="34"/>
      <c r="AA844" s="34"/>
      <c r="AB844" s="34"/>
      <c r="AC844" s="34"/>
    </row>
    <row r="845" spans="2:29">
      <c r="B845" s="51">
        <v>199700000233330</v>
      </c>
      <c r="C845" s="45">
        <v>35703</v>
      </c>
      <c r="D845" s="44" t="s">
        <v>18136</v>
      </c>
      <c r="E845" s="34">
        <v>259985.54</v>
      </c>
      <c r="F845" s="34">
        <v>84465.4</v>
      </c>
      <c r="G845" s="44">
        <v>6500.77</v>
      </c>
      <c r="H845" s="44">
        <v>93</v>
      </c>
      <c r="I845" s="44">
        <v>40</v>
      </c>
      <c r="J845" s="45">
        <v>35703</v>
      </c>
      <c r="K845" s="44">
        <v>1997</v>
      </c>
      <c r="L845" s="44">
        <v>40</v>
      </c>
      <c r="M845" s="34">
        <v>6499.64</v>
      </c>
      <c r="N845" s="44" t="s">
        <v>21427</v>
      </c>
      <c r="O845" s="34">
        <v>175520</v>
      </c>
      <c r="P845" s="44">
        <v>1997</v>
      </c>
      <c r="Q845" s="46">
        <v>5825.1</v>
      </c>
      <c r="R845" s="34">
        <v>273288</v>
      </c>
      <c r="T845" s="34"/>
      <c r="U845" s="34"/>
      <c r="V845" s="34"/>
      <c r="W845" s="34"/>
      <c r="X845" s="34"/>
      <c r="Y845" s="34"/>
      <c r="Z845" s="34"/>
      <c r="AA845" s="34"/>
      <c r="AB845" s="34"/>
      <c r="AC845" s="34"/>
    </row>
    <row r="846" spans="2:29">
      <c r="B846" s="51">
        <v>199400000243420</v>
      </c>
      <c r="C846" s="45">
        <v>34608</v>
      </c>
      <c r="D846" s="44" t="s">
        <v>17721</v>
      </c>
      <c r="E846" s="34">
        <v>292493.75</v>
      </c>
      <c r="F846" s="34">
        <v>117641.77</v>
      </c>
      <c r="G846" s="44">
        <v>7284.68</v>
      </c>
      <c r="H846" s="44">
        <v>90</v>
      </c>
      <c r="I846" s="44">
        <v>40</v>
      </c>
      <c r="J846" s="45">
        <v>34344</v>
      </c>
      <c r="K846" s="44">
        <v>1994</v>
      </c>
      <c r="L846" s="44">
        <v>40</v>
      </c>
      <c r="M846" s="34">
        <v>7312.34</v>
      </c>
      <c r="N846" s="44" t="s">
        <v>21421</v>
      </c>
      <c r="O846" s="34">
        <v>174852</v>
      </c>
      <c r="P846" s="44">
        <v>1994</v>
      </c>
      <c r="Q846" s="46">
        <v>5407.6</v>
      </c>
      <c r="R846" s="34">
        <v>293269</v>
      </c>
      <c r="T846" s="34"/>
      <c r="U846" s="34"/>
      <c r="V846" s="34"/>
      <c r="W846" s="34"/>
      <c r="X846" s="34"/>
      <c r="Y846" s="34"/>
      <c r="Z846" s="34"/>
      <c r="AA846" s="34"/>
      <c r="AB846" s="34"/>
      <c r="AC846" s="34"/>
    </row>
    <row r="847" spans="2:29">
      <c r="B847" s="51">
        <v>199600000217430</v>
      </c>
      <c r="C847" s="45">
        <v>35339</v>
      </c>
      <c r="D847" s="44" t="s">
        <v>17891</v>
      </c>
      <c r="E847" s="34">
        <v>264207.56</v>
      </c>
      <c r="F847" s="34">
        <v>89376.48</v>
      </c>
      <c r="G847" s="44">
        <v>6723.42</v>
      </c>
      <c r="H847" s="44">
        <v>66</v>
      </c>
      <c r="I847" s="44">
        <v>40</v>
      </c>
      <c r="J847" s="45">
        <v>35074</v>
      </c>
      <c r="K847" s="44">
        <v>1996</v>
      </c>
      <c r="L847" s="44">
        <v>40</v>
      </c>
      <c r="M847" s="34">
        <v>6605.19</v>
      </c>
      <c r="N847" s="44" t="s">
        <v>21419</v>
      </c>
      <c r="O847" s="34">
        <v>174831</v>
      </c>
      <c r="P847" s="44">
        <v>1996</v>
      </c>
      <c r="Q847" s="46">
        <v>5622.1</v>
      </c>
      <c r="R847" s="34">
        <v>282045</v>
      </c>
      <c r="T847" s="34"/>
      <c r="U847" s="34"/>
      <c r="V847" s="34"/>
      <c r="W847" s="34"/>
      <c r="X847" s="34"/>
      <c r="Y847" s="34"/>
      <c r="Z847" s="34"/>
      <c r="AA847" s="34"/>
      <c r="AB847" s="34"/>
      <c r="AC847" s="34"/>
    </row>
    <row r="848" spans="2:29">
      <c r="B848" s="51">
        <v>199900000217750</v>
      </c>
      <c r="C848" s="45">
        <v>36433</v>
      </c>
      <c r="D848" s="44" t="s">
        <v>18381</v>
      </c>
      <c r="E848" s="34">
        <v>258555.37</v>
      </c>
      <c r="F848" s="34">
        <v>83801.02</v>
      </c>
      <c r="G848" s="44">
        <v>6026.03</v>
      </c>
      <c r="H848" s="44">
        <v>62</v>
      </c>
      <c r="I848" s="44">
        <v>40</v>
      </c>
      <c r="J848" s="45">
        <v>36433</v>
      </c>
      <c r="K848" s="44">
        <v>1999</v>
      </c>
      <c r="L848" s="44">
        <v>40</v>
      </c>
      <c r="M848" s="34">
        <v>6463.88</v>
      </c>
      <c r="N848" s="44" t="s">
        <v>21454</v>
      </c>
      <c r="O848" s="34">
        <v>174754</v>
      </c>
      <c r="P848" s="44">
        <v>1999</v>
      </c>
      <c r="Q848" s="46">
        <v>6058.6</v>
      </c>
      <c r="R848" s="34">
        <v>261612</v>
      </c>
      <c r="T848" s="34"/>
      <c r="U848" s="34"/>
      <c r="V848" s="34"/>
      <c r="W848" s="34"/>
      <c r="X848" s="34"/>
      <c r="Y848" s="34"/>
      <c r="Z848" s="34"/>
      <c r="AA848" s="34"/>
      <c r="AB848" s="34"/>
      <c r="AC848" s="34"/>
    </row>
    <row r="849" spans="2:29">
      <c r="B849" s="51">
        <v>200810000019434</v>
      </c>
      <c r="C849" s="45">
        <v>39512</v>
      </c>
      <c r="D849" s="44" t="s">
        <v>19992</v>
      </c>
      <c r="E849" s="34">
        <v>186629.63</v>
      </c>
      <c r="F849" s="34">
        <v>11989.67</v>
      </c>
      <c r="G849" s="44">
        <v>4665.78</v>
      </c>
      <c r="H849" s="44">
        <v>90</v>
      </c>
      <c r="I849" s="44">
        <v>40</v>
      </c>
      <c r="J849" s="45">
        <v>39571</v>
      </c>
      <c r="K849" s="44">
        <v>2008</v>
      </c>
      <c r="L849" s="44">
        <v>40</v>
      </c>
      <c r="M849" s="34">
        <v>4665.74</v>
      </c>
      <c r="N849" s="44" t="s">
        <v>21421</v>
      </c>
      <c r="O849" s="34">
        <v>174640</v>
      </c>
      <c r="P849" s="44">
        <v>2008</v>
      </c>
      <c r="Q849" s="46">
        <v>8311.1</v>
      </c>
      <c r="R849" s="34">
        <v>190582</v>
      </c>
      <c r="T849" s="34"/>
      <c r="U849" s="34"/>
      <c r="V849" s="34"/>
      <c r="W849" s="34"/>
      <c r="X849" s="34"/>
      <c r="Y849" s="34"/>
      <c r="Z849" s="34"/>
      <c r="AA849" s="34"/>
      <c r="AB849" s="34"/>
      <c r="AC849" s="34"/>
    </row>
    <row r="850" spans="2:29">
      <c r="B850" s="51">
        <v>200000000243580</v>
      </c>
      <c r="C850" s="45">
        <v>36799</v>
      </c>
      <c r="D850" s="44" t="s">
        <v>18576</v>
      </c>
      <c r="E850" s="34">
        <v>240359.67</v>
      </c>
      <c r="F850" s="34">
        <v>66332.350000000006</v>
      </c>
      <c r="G850" s="44">
        <v>5800.8</v>
      </c>
      <c r="H850" s="44">
        <v>90</v>
      </c>
      <c r="I850" s="44">
        <v>40</v>
      </c>
      <c r="J850" s="45">
        <v>36799</v>
      </c>
      <c r="K850" s="44">
        <v>2000</v>
      </c>
      <c r="L850" s="44">
        <v>40</v>
      </c>
      <c r="M850" s="34">
        <v>6008.99</v>
      </c>
      <c r="N850" s="44" t="s">
        <v>21421</v>
      </c>
      <c r="O850" s="34">
        <v>174027</v>
      </c>
      <c r="P850" s="44">
        <v>2000</v>
      </c>
      <c r="Q850" s="46">
        <v>6221.2</v>
      </c>
      <c r="R850" s="34">
        <v>253714</v>
      </c>
      <c r="T850" s="34"/>
      <c r="U850" s="34"/>
      <c r="V850" s="34"/>
      <c r="W850" s="34"/>
      <c r="X850" s="34"/>
      <c r="Y850" s="34"/>
      <c r="Z850" s="34"/>
      <c r="AA850" s="34"/>
      <c r="AB850" s="34"/>
      <c r="AC850" s="34"/>
    </row>
    <row r="851" spans="2:29">
      <c r="B851" s="51">
        <v>200810000016495</v>
      </c>
      <c r="C851" s="45">
        <v>39658</v>
      </c>
      <c r="D851" s="44" t="s">
        <v>20186</v>
      </c>
      <c r="E851" s="34">
        <v>251757.72</v>
      </c>
      <c r="F851" s="34">
        <v>78096.75</v>
      </c>
      <c r="G851" s="44">
        <v>35965.39</v>
      </c>
      <c r="H851" s="44">
        <v>82</v>
      </c>
      <c r="I851" s="44">
        <v>7</v>
      </c>
      <c r="J851" s="45">
        <v>39658</v>
      </c>
      <c r="K851" s="44">
        <v>2008</v>
      </c>
      <c r="L851" s="44">
        <v>7</v>
      </c>
      <c r="M851" s="34">
        <v>35965.39</v>
      </c>
      <c r="N851" s="44" t="s">
        <v>21418</v>
      </c>
      <c r="O851" s="34">
        <v>173661</v>
      </c>
      <c r="P851" s="44">
        <v>2008</v>
      </c>
      <c r="Q851" s="46">
        <v>8311.1</v>
      </c>
      <c r="R851" s="34">
        <v>189514</v>
      </c>
      <c r="T851" s="34"/>
      <c r="U851" s="34"/>
      <c r="V851" s="34"/>
      <c r="W851" s="34"/>
      <c r="X851" s="34"/>
      <c r="Y851" s="34"/>
      <c r="Z851" s="34"/>
      <c r="AA851" s="34"/>
      <c r="AB851" s="34"/>
      <c r="AC851" s="34"/>
    </row>
    <row r="852" spans="2:29">
      <c r="B852" s="51">
        <v>199400000243560</v>
      </c>
      <c r="C852" s="45">
        <v>34608</v>
      </c>
      <c r="D852" s="44" t="s">
        <v>17724</v>
      </c>
      <c r="E852" s="34">
        <v>288160.5</v>
      </c>
      <c r="F852" s="34">
        <v>115898.9</v>
      </c>
      <c r="G852" s="44">
        <v>7176.74</v>
      </c>
      <c r="H852" s="44">
        <v>90</v>
      </c>
      <c r="I852" s="44">
        <v>40</v>
      </c>
      <c r="J852" s="45">
        <v>34344</v>
      </c>
      <c r="K852" s="44">
        <v>1994</v>
      </c>
      <c r="L852" s="44">
        <v>40</v>
      </c>
      <c r="M852" s="34">
        <v>7204.01</v>
      </c>
      <c r="N852" s="44" t="s">
        <v>21421</v>
      </c>
      <c r="O852" s="34">
        <v>172262</v>
      </c>
      <c r="P852" s="44">
        <v>1994</v>
      </c>
      <c r="Q852" s="46">
        <v>5407.6</v>
      </c>
      <c r="R852" s="34">
        <v>288924</v>
      </c>
      <c r="T852" s="34"/>
      <c r="U852" s="34"/>
      <c r="V852" s="34"/>
      <c r="W852" s="34"/>
      <c r="X852" s="34"/>
      <c r="Y852" s="34"/>
      <c r="Z852" s="34"/>
      <c r="AA852" s="34"/>
      <c r="AB852" s="34"/>
      <c r="AC852" s="34"/>
    </row>
    <row r="853" spans="2:29">
      <c r="B853" s="51">
        <v>199000000216940</v>
      </c>
      <c r="C853" s="45">
        <v>33147</v>
      </c>
      <c r="D853" s="44" t="s">
        <v>17221</v>
      </c>
      <c r="E853" s="34">
        <v>338534.5</v>
      </c>
      <c r="F853" s="34">
        <v>166656.93</v>
      </c>
      <c r="G853" s="44">
        <v>8592.7000000000007</v>
      </c>
      <c r="H853" s="44">
        <v>72</v>
      </c>
      <c r="I853" s="44">
        <v>40</v>
      </c>
      <c r="J853" s="45">
        <v>32883</v>
      </c>
      <c r="K853" s="44">
        <v>1990</v>
      </c>
      <c r="L853" s="44">
        <v>40</v>
      </c>
      <c r="M853" s="34">
        <v>8463.36</v>
      </c>
      <c r="N853" s="44" t="s">
        <v>21430</v>
      </c>
      <c r="O853" s="34">
        <v>171878</v>
      </c>
      <c r="P853" s="44">
        <v>1990</v>
      </c>
      <c r="Q853" s="46">
        <v>4731.3</v>
      </c>
      <c r="R853" s="34">
        <v>329486</v>
      </c>
      <c r="T853" s="34"/>
      <c r="U853" s="34"/>
      <c r="V853" s="34"/>
      <c r="W853" s="34"/>
      <c r="X853" s="34"/>
      <c r="Y853" s="34"/>
      <c r="Z853" s="34"/>
      <c r="AA853" s="34"/>
      <c r="AB853" s="34"/>
      <c r="AC853" s="34"/>
    </row>
    <row r="854" spans="2:29">
      <c r="B854" s="51">
        <v>199700000225620</v>
      </c>
      <c r="C854" s="45">
        <v>35703</v>
      </c>
      <c r="D854" s="44" t="s">
        <v>18106</v>
      </c>
      <c r="E854" s="34">
        <v>252305.57</v>
      </c>
      <c r="F854" s="34">
        <v>80661.66</v>
      </c>
      <c r="G854" s="44">
        <v>6357.22</v>
      </c>
      <c r="H854" s="44">
        <v>78</v>
      </c>
      <c r="I854" s="44">
        <v>40</v>
      </c>
      <c r="J854" s="45">
        <v>35703</v>
      </c>
      <c r="K854" s="44">
        <v>1997</v>
      </c>
      <c r="L854" s="44">
        <v>40</v>
      </c>
      <c r="M854" s="34">
        <v>6307.64</v>
      </c>
      <c r="N854" s="44" t="s">
        <v>21415</v>
      </c>
      <c r="O854" s="34">
        <v>171644</v>
      </c>
      <c r="P854" s="44">
        <v>1997</v>
      </c>
      <c r="Q854" s="46">
        <v>5825.1</v>
      </c>
      <c r="R854" s="34">
        <v>267253</v>
      </c>
      <c r="T854" s="34"/>
      <c r="U854" s="34"/>
      <c r="V854" s="34"/>
      <c r="W854" s="34"/>
      <c r="X854" s="34"/>
      <c r="Y854" s="34"/>
      <c r="Z854" s="34"/>
      <c r="AA854" s="34"/>
      <c r="AB854" s="34"/>
      <c r="AC854" s="34"/>
    </row>
    <row r="855" spans="2:29">
      <c r="B855" s="51">
        <v>198800000227580</v>
      </c>
      <c r="C855" s="45">
        <v>32387</v>
      </c>
      <c r="D855" s="44" t="s">
        <v>20841</v>
      </c>
      <c r="E855" s="34">
        <v>383373.36</v>
      </c>
      <c r="F855" s="34">
        <v>211788.68</v>
      </c>
      <c r="G855" s="44">
        <v>9574.2999999999993</v>
      </c>
      <c r="H855" s="44">
        <v>75</v>
      </c>
      <c r="I855" s="44">
        <v>40</v>
      </c>
      <c r="J855" s="45">
        <v>32151</v>
      </c>
      <c r="K855" s="44">
        <v>1988</v>
      </c>
      <c r="L855" s="44">
        <v>40</v>
      </c>
      <c r="M855" s="34">
        <v>9584.33</v>
      </c>
      <c r="N855" s="44" t="s">
        <v>19300</v>
      </c>
      <c r="O855" s="34">
        <v>171585</v>
      </c>
      <c r="P855" s="44">
        <v>1988</v>
      </c>
      <c r="Q855" s="46">
        <v>4528</v>
      </c>
      <c r="R855" s="34">
        <v>343694</v>
      </c>
      <c r="T855" s="34"/>
      <c r="U855" s="34"/>
      <c r="V855" s="34"/>
      <c r="W855" s="34"/>
      <c r="X855" s="34"/>
      <c r="Y855" s="34"/>
      <c r="Z855" s="34"/>
      <c r="AA855" s="34"/>
      <c r="AB855" s="34"/>
      <c r="AC855" s="34"/>
    </row>
    <row r="856" spans="2:29">
      <c r="B856" s="51">
        <v>199800000205870</v>
      </c>
      <c r="C856" s="45">
        <v>36040</v>
      </c>
      <c r="D856" s="44" t="s">
        <v>18227</v>
      </c>
      <c r="E856" s="34">
        <v>171425</v>
      </c>
      <c r="F856" s="34">
        <v>0</v>
      </c>
      <c r="G856" s="44">
        <v>0</v>
      </c>
      <c r="H856" s="44">
        <v>94</v>
      </c>
      <c r="I856" s="44">
        <v>0</v>
      </c>
      <c r="J856" s="45">
        <v>35835</v>
      </c>
      <c r="K856" s="44">
        <v>1998</v>
      </c>
      <c r="L856" s="44">
        <v>0</v>
      </c>
      <c r="M856" s="34">
        <v>0</v>
      </c>
      <c r="N856" s="44" t="s">
        <v>21423</v>
      </c>
      <c r="O856" s="34">
        <v>171425</v>
      </c>
      <c r="P856" s="44">
        <v>1998</v>
      </c>
      <c r="Q856" s="46">
        <v>5920.4</v>
      </c>
      <c r="R856" s="34">
        <v>262615</v>
      </c>
      <c r="T856" s="34"/>
      <c r="U856" s="34"/>
      <c r="V856" s="34"/>
      <c r="W856" s="34"/>
      <c r="X856" s="34"/>
      <c r="Y856" s="34"/>
      <c r="Z856" s="34"/>
      <c r="AA856" s="34"/>
      <c r="AB856" s="34"/>
      <c r="AC856" s="34"/>
    </row>
    <row r="857" spans="2:29">
      <c r="B857" s="51">
        <v>200000000233620</v>
      </c>
      <c r="C857" s="45">
        <v>36799</v>
      </c>
      <c r="D857" s="44" t="s">
        <v>18557</v>
      </c>
      <c r="E857" s="34">
        <v>236181</v>
      </c>
      <c r="F857" s="34">
        <v>65179.12</v>
      </c>
      <c r="G857" s="44">
        <v>5699.92</v>
      </c>
      <c r="H857" s="44">
        <v>68</v>
      </c>
      <c r="I857" s="44">
        <v>40</v>
      </c>
      <c r="J857" s="45">
        <v>36799</v>
      </c>
      <c r="K857" s="44">
        <v>2000</v>
      </c>
      <c r="L857" s="44">
        <v>40</v>
      </c>
      <c r="M857" s="34">
        <v>5904.53</v>
      </c>
      <c r="N857" s="44" t="s">
        <v>21434</v>
      </c>
      <c r="O857" s="34">
        <v>171002</v>
      </c>
      <c r="P857" s="44">
        <v>2000</v>
      </c>
      <c r="Q857" s="46">
        <v>6221.2</v>
      </c>
      <c r="R857" s="34">
        <v>249303</v>
      </c>
      <c r="T857" s="34"/>
      <c r="U857" s="34"/>
      <c r="V857" s="34"/>
      <c r="W857" s="34"/>
      <c r="X857" s="34"/>
      <c r="Y857" s="34"/>
      <c r="Z857" s="34"/>
      <c r="AA857" s="34"/>
      <c r="AB857" s="34"/>
      <c r="AC857" s="34"/>
    </row>
    <row r="858" spans="2:29">
      <c r="B858" s="51">
        <v>199400000234210</v>
      </c>
      <c r="C858" s="45">
        <v>34608</v>
      </c>
      <c r="D858" s="44" t="s">
        <v>21102</v>
      </c>
      <c r="E858" s="34">
        <v>280495.8</v>
      </c>
      <c r="F858" s="34">
        <v>109881.56</v>
      </c>
      <c r="G858" s="44">
        <v>7108.1</v>
      </c>
      <c r="H858" s="44">
        <v>91</v>
      </c>
      <c r="I858" s="44">
        <v>40</v>
      </c>
      <c r="J858" s="45">
        <v>34344</v>
      </c>
      <c r="K858" s="44">
        <v>1994</v>
      </c>
      <c r="L858" s="44">
        <v>40</v>
      </c>
      <c r="M858" s="34">
        <v>7012.4</v>
      </c>
      <c r="N858" s="44" t="s">
        <v>21429</v>
      </c>
      <c r="O858" s="34">
        <v>170614</v>
      </c>
      <c r="P858" s="44">
        <v>1994</v>
      </c>
      <c r="Q858" s="46">
        <v>5407.6</v>
      </c>
      <c r="R858" s="34">
        <v>286161</v>
      </c>
      <c r="T858" s="34"/>
      <c r="U858" s="34"/>
      <c r="V858" s="34"/>
      <c r="W858" s="34"/>
      <c r="X858" s="34"/>
      <c r="Y858" s="34"/>
      <c r="Z858" s="34"/>
      <c r="AA858" s="34"/>
      <c r="AB858" s="34"/>
      <c r="AC858" s="34"/>
    </row>
    <row r="859" spans="2:29">
      <c r="B859" s="51">
        <v>199600000243720</v>
      </c>
      <c r="C859" s="45">
        <v>35339</v>
      </c>
      <c r="D859" s="44" t="s">
        <v>17592</v>
      </c>
      <c r="E859" s="34">
        <v>264786.77</v>
      </c>
      <c r="F859" s="34">
        <v>94486.5</v>
      </c>
      <c r="G859" s="44">
        <v>6549.17</v>
      </c>
      <c r="H859" s="44">
        <v>90</v>
      </c>
      <c r="I859" s="44">
        <v>40</v>
      </c>
      <c r="J859" s="45">
        <v>35074</v>
      </c>
      <c r="K859" s="44">
        <v>1996</v>
      </c>
      <c r="L859" s="44">
        <v>40</v>
      </c>
      <c r="M859" s="34">
        <v>6619.67</v>
      </c>
      <c r="N859" s="44" t="s">
        <v>21421</v>
      </c>
      <c r="O859" s="34">
        <v>170300</v>
      </c>
      <c r="P859" s="44">
        <v>1996</v>
      </c>
      <c r="Q859" s="46">
        <v>5622.1</v>
      </c>
      <c r="R859" s="34">
        <v>274736</v>
      </c>
      <c r="T859" s="34"/>
      <c r="U859" s="34"/>
      <c r="V859" s="34"/>
      <c r="W859" s="34"/>
      <c r="X859" s="34"/>
      <c r="Y859" s="34"/>
      <c r="Z859" s="34"/>
      <c r="AA859" s="34"/>
      <c r="AB859" s="34"/>
      <c r="AC859" s="34"/>
    </row>
    <row r="860" spans="2:29">
      <c r="B860" s="51">
        <v>197900000242830</v>
      </c>
      <c r="C860" s="45">
        <v>29068</v>
      </c>
      <c r="D860" s="44" t="s">
        <v>16572</v>
      </c>
      <c r="E860" s="34">
        <v>768696.74</v>
      </c>
      <c r="F860" s="34">
        <v>598472.81999999995</v>
      </c>
      <c r="G860" s="44">
        <v>19265.650000000001</v>
      </c>
      <c r="H860" s="44">
        <v>91</v>
      </c>
      <c r="I860" s="44">
        <v>40</v>
      </c>
      <c r="J860" s="45">
        <v>28863</v>
      </c>
      <c r="K860" s="44">
        <v>1979</v>
      </c>
      <c r="L860" s="44">
        <v>40</v>
      </c>
      <c r="M860" s="34">
        <v>19217.419999999998</v>
      </c>
      <c r="N860" s="44" t="s">
        <v>21429</v>
      </c>
      <c r="O860" s="34">
        <v>170224</v>
      </c>
      <c r="P860" s="44">
        <v>1979</v>
      </c>
      <c r="Q860" s="46">
        <v>3140</v>
      </c>
      <c r="R860" s="34">
        <v>491689</v>
      </c>
      <c r="T860" s="34"/>
      <c r="U860" s="34"/>
      <c r="V860" s="34"/>
      <c r="W860" s="34"/>
      <c r="X860" s="34"/>
      <c r="Y860" s="34"/>
      <c r="Z860" s="34"/>
      <c r="AA860" s="34"/>
      <c r="AB860" s="34"/>
      <c r="AC860" s="34"/>
    </row>
    <row r="861" spans="2:29">
      <c r="B861" s="51">
        <v>200810000015758</v>
      </c>
      <c r="C861" s="45">
        <v>37895</v>
      </c>
      <c r="D861" s="44" t="s">
        <v>19705</v>
      </c>
      <c r="E861" s="34">
        <v>205979.38</v>
      </c>
      <c r="F861" s="34">
        <v>36032.28</v>
      </c>
      <c r="G861" s="44">
        <v>5149.4799999999996</v>
      </c>
      <c r="H861" s="44">
        <v>88</v>
      </c>
      <c r="I861" s="44">
        <v>40</v>
      </c>
      <c r="J861" s="45">
        <v>37631</v>
      </c>
      <c r="K861" s="44">
        <v>2003</v>
      </c>
      <c r="L861" s="44">
        <v>40</v>
      </c>
      <c r="M861" s="34">
        <v>5149.4799999999996</v>
      </c>
      <c r="N861" s="44" t="s">
        <v>19301</v>
      </c>
      <c r="O861" s="34">
        <v>169947</v>
      </c>
      <c r="P861" s="44">
        <v>2003</v>
      </c>
      <c r="Q861" s="46">
        <v>6694.6</v>
      </c>
      <c r="R861" s="34">
        <v>230243</v>
      </c>
      <c r="T861" s="34"/>
      <c r="U861" s="34"/>
      <c r="V861" s="34"/>
      <c r="W861" s="34"/>
      <c r="X861" s="34"/>
      <c r="Y861" s="34"/>
      <c r="Z861" s="34"/>
      <c r="AA861" s="34"/>
      <c r="AB861" s="34"/>
      <c r="AC861" s="34"/>
    </row>
    <row r="862" spans="2:29">
      <c r="B862" s="51">
        <v>198500000231890</v>
      </c>
      <c r="C862" s="45">
        <v>31079</v>
      </c>
      <c r="D862" s="44" t="s">
        <v>16226</v>
      </c>
      <c r="E862" s="34">
        <v>453000</v>
      </c>
      <c r="F862" s="34">
        <v>283256.87</v>
      </c>
      <c r="G862" s="44">
        <v>11837.3</v>
      </c>
      <c r="H862" s="44">
        <v>44</v>
      </c>
      <c r="I862" s="44">
        <v>40</v>
      </c>
      <c r="J862" s="45">
        <v>31049</v>
      </c>
      <c r="K862" s="44">
        <v>1985</v>
      </c>
      <c r="L862" s="44">
        <v>40</v>
      </c>
      <c r="M862" s="34">
        <v>11325</v>
      </c>
      <c r="N862" s="44" t="s">
        <v>21431</v>
      </c>
      <c r="O862" s="34">
        <v>169743</v>
      </c>
      <c r="P862" s="44">
        <v>1985</v>
      </c>
      <c r="Q862" s="46">
        <v>4202.3</v>
      </c>
      <c r="R862" s="34">
        <v>366361</v>
      </c>
      <c r="T862" s="34"/>
      <c r="U862" s="34"/>
      <c r="V862" s="34"/>
      <c r="W862" s="34"/>
      <c r="X862" s="34"/>
      <c r="Y862" s="34"/>
      <c r="Z862" s="34"/>
      <c r="AA862" s="34"/>
      <c r="AB862" s="34"/>
      <c r="AC862" s="34"/>
    </row>
    <row r="863" spans="2:29">
      <c r="B863" s="51">
        <v>198000000202570</v>
      </c>
      <c r="C863" s="45">
        <v>29434</v>
      </c>
      <c r="D863" s="44" t="s">
        <v>21252</v>
      </c>
      <c r="E863" s="34">
        <v>169669.18</v>
      </c>
      <c r="F863" s="34">
        <v>0</v>
      </c>
      <c r="G863" s="44">
        <v>0</v>
      </c>
      <c r="H863" s="44">
        <v>94</v>
      </c>
      <c r="I863" s="44">
        <v>0</v>
      </c>
      <c r="J863" s="45">
        <v>29228</v>
      </c>
      <c r="K863" s="44">
        <v>1980</v>
      </c>
      <c r="L863" s="44">
        <v>0</v>
      </c>
      <c r="M863" s="34">
        <v>0</v>
      </c>
      <c r="N863" s="44" t="s">
        <v>21423</v>
      </c>
      <c r="O863" s="34">
        <v>169669</v>
      </c>
      <c r="P863" s="44">
        <v>1980</v>
      </c>
      <c r="Q863" s="46">
        <v>3376</v>
      </c>
      <c r="R863" s="34">
        <v>455827</v>
      </c>
      <c r="T863" s="34"/>
      <c r="U863" s="34"/>
      <c r="V863" s="34"/>
      <c r="W863" s="34"/>
      <c r="X863" s="34"/>
      <c r="Y863" s="34"/>
      <c r="Z863" s="34"/>
      <c r="AA863" s="34"/>
      <c r="AB863" s="34"/>
      <c r="AC863" s="34"/>
    </row>
    <row r="864" spans="2:29">
      <c r="B864" s="51">
        <v>199400000239160</v>
      </c>
      <c r="C864" s="45">
        <v>34608</v>
      </c>
      <c r="D864" s="44" t="s">
        <v>17074</v>
      </c>
      <c r="E864" s="34">
        <v>283113.18</v>
      </c>
      <c r="F864" s="34">
        <v>113868.95</v>
      </c>
      <c r="G864" s="44">
        <v>7051.08</v>
      </c>
      <c r="H864" s="44">
        <v>70</v>
      </c>
      <c r="I864" s="44">
        <v>40</v>
      </c>
      <c r="J864" s="45">
        <v>34344</v>
      </c>
      <c r="K864" s="44">
        <v>1994</v>
      </c>
      <c r="L864" s="44">
        <v>40</v>
      </c>
      <c r="M864" s="34">
        <v>7077.83</v>
      </c>
      <c r="N864" s="44" t="s">
        <v>21420</v>
      </c>
      <c r="O864" s="34">
        <v>169244</v>
      </c>
      <c r="P864" s="44">
        <v>1994</v>
      </c>
      <c r="Q864" s="46">
        <v>5407.6</v>
      </c>
      <c r="R864" s="34">
        <v>283863</v>
      </c>
      <c r="T864" s="34"/>
      <c r="U864" s="34"/>
      <c r="V864" s="34"/>
      <c r="W864" s="34"/>
      <c r="X864" s="34"/>
      <c r="Y864" s="34"/>
      <c r="Z864" s="34"/>
      <c r="AA864" s="34"/>
      <c r="AB864" s="34"/>
      <c r="AC864" s="34"/>
    </row>
    <row r="865" spans="2:29">
      <c r="B865" s="51">
        <v>198900000241890</v>
      </c>
      <c r="C865" s="45">
        <v>32752</v>
      </c>
      <c r="D865" s="44" t="s">
        <v>17068</v>
      </c>
      <c r="E865" s="34">
        <v>362966.14</v>
      </c>
      <c r="F865" s="34">
        <v>193743.46</v>
      </c>
      <c r="G865" s="44">
        <v>8943.8799999999992</v>
      </c>
      <c r="H865" s="44">
        <v>91</v>
      </c>
      <c r="I865" s="44">
        <v>40</v>
      </c>
      <c r="J865" s="45">
        <v>32517</v>
      </c>
      <c r="K865" s="44">
        <v>1989</v>
      </c>
      <c r="L865" s="44">
        <v>40</v>
      </c>
      <c r="M865" s="34">
        <v>9074.15</v>
      </c>
      <c r="N865" s="44" t="s">
        <v>21429</v>
      </c>
      <c r="O865" s="34">
        <v>169223</v>
      </c>
      <c r="P865" s="44">
        <v>1989</v>
      </c>
      <c r="Q865" s="46">
        <v>4609.2</v>
      </c>
      <c r="R865" s="34">
        <v>332988</v>
      </c>
      <c r="T865" s="34"/>
      <c r="U865" s="34"/>
      <c r="V865" s="34"/>
      <c r="W865" s="34"/>
      <c r="X865" s="34"/>
      <c r="Y865" s="34"/>
      <c r="Z865" s="34"/>
      <c r="AA865" s="34"/>
      <c r="AB865" s="34"/>
      <c r="AC865" s="34"/>
    </row>
    <row r="866" spans="2:29">
      <c r="B866" s="51">
        <v>201010000035574</v>
      </c>
      <c r="C866" s="45">
        <v>40087</v>
      </c>
      <c r="D866" s="44" t="s">
        <v>20417</v>
      </c>
      <c r="E866" s="34">
        <v>173493</v>
      </c>
      <c r="F866" s="34">
        <v>4325.4399999999996</v>
      </c>
      <c r="G866" s="44">
        <v>4325.4399999999996</v>
      </c>
      <c r="H866" s="44">
        <v>76</v>
      </c>
      <c r="I866" s="44">
        <v>40</v>
      </c>
      <c r="J866" s="45">
        <v>39823</v>
      </c>
      <c r="K866" s="44">
        <v>2009</v>
      </c>
      <c r="L866" s="44">
        <v>40</v>
      </c>
      <c r="M866" s="34">
        <v>4337.33</v>
      </c>
      <c r="N866" s="44" t="s">
        <v>21439</v>
      </c>
      <c r="O866" s="34">
        <v>169168</v>
      </c>
      <c r="P866" s="44">
        <v>2009</v>
      </c>
      <c r="Q866" s="46">
        <v>8569.7999999999993</v>
      </c>
      <c r="R866" s="34">
        <v>179038</v>
      </c>
      <c r="T866" s="34"/>
      <c r="U866" s="34"/>
      <c r="V866" s="34"/>
      <c r="W866" s="34"/>
      <c r="X866" s="34"/>
      <c r="Y866" s="34"/>
      <c r="Z866" s="34"/>
      <c r="AA866" s="34"/>
      <c r="AB866" s="34"/>
      <c r="AC866" s="34"/>
    </row>
    <row r="867" spans="2:29">
      <c r="B867" s="51">
        <v>199200000225250</v>
      </c>
      <c r="C867" s="45">
        <v>33878</v>
      </c>
      <c r="D867" s="44" t="s">
        <v>16257</v>
      </c>
      <c r="E867" s="34">
        <v>335861.25</v>
      </c>
      <c r="F867" s="34">
        <v>167041.04</v>
      </c>
      <c r="G867" s="44">
        <v>7672.42</v>
      </c>
      <c r="H867" s="44">
        <v>47</v>
      </c>
      <c r="I867" s="44">
        <v>40</v>
      </c>
      <c r="J867" s="45">
        <v>33613</v>
      </c>
      <c r="K867" s="44">
        <v>1992</v>
      </c>
      <c r="L867" s="44">
        <v>40</v>
      </c>
      <c r="M867" s="34">
        <v>8396.5300000000007</v>
      </c>
      <c r="N867" s="44" t="s">
        <v>21446</v>
      </c>
      <c r="O867" s="34">
        <v>168820</v>
      </c>
      <c r="P867" s="44">
        <v>1992</v>
      </c>
      <c r="Q867" s="46">
        <v>4984.5</v>
      </c>
      <c r="R867" s="34">
        <v>307186</v>
      </c>
      <c r="T867" s="34"/>
      <c r="U867" s="34"/>
      <c r="V867" s="34"/>
      <c r="W867" s="34"/>
      <c r="X867" s="34"/>
      <c r="Y867" s="34"/>
      <c r="Z867" s="34"/>
      <c r="AA867" s="34"/>
      <c r="AB867" s="34"/>
      <c r="AC867" s="34"/>
    </row>
    <row r="868" spans="2:29">
      <c r="B868" s="51">
        <v>199900000217760</v>
      </c>
      <c r="C868" s="45">
        <v>36433</v>
      </c>
      <c r="D868" s="44" t="s">
        <v>18382</v>
      </c>
      <c r="E868" s="34">
        <v>249601.07</v>
      </c>
      <c r="F868" s="34">
        <v>80898.73</v>
      </c>
      <c r="G868" s="44">
        <v>5817.31</v>
      </c>
      <c r="H868" s="44">
        <v>66</v>
      </c>
      <c r="I868" s="44">
        <v>40</v>
      </c>
      <c r="J868" s="45">
        <v>36433</v>
      </c>
      <c r="K868" s="44">
        <v>1999</v>
      </c>
      <c r="L868" s="44">
        <v>40</v>
      </c>
      <c r="M868" s="34">
        <v>6240.03</v>
      </c>
      <c r="N868" s="44" t="s">
        <v>21419</v>
      </c>
      <c r="O868" s="34">
        <v>168702</v>
      </c>
      <c r="P868" s="44">
        <v>1999</v>
      </c>
      <c r="Q868" s="46">
        <v>6058.6</v>
      </c>
      <c r="R868" s="34">
        <v>252552</v>
      </c>
      <c r="T868" s="34"/>
      <c r="U868" s="34"/>
      <c r="V868" s="34"/>
      <c r="W868" s="34"/>
      <c r="X868" s="34"/>
      <c r="Y868" s="34"/>
      <c r="Z868" s="34"/>
      <c r="AA868" s="34"/>
      <c r="AB868" s="34"/>
      <c r="AC868" s="34"/>
    </row>
    <row r="869" spans="2:29">
      <c r="B869" s="51">
        <v>199200000234240</v>
      </c>
      <c r="C869" s="45">
        <v>33878</v>
      </c>
      <c r="D869" s="44" t="s">
        <v>21038</v>
      </c>
      <c r="E869" s="34">
        <v>312885.13</v>
      </c>
      <c r="F869" s="34">
        <v>144186.88</v>
      </c>
      <c r="G869" s="44">
        <v>7666.91</v>
      </c>
      <c r="H869" s="44">
        <v>91</v>
      </c>
      <c r="I869" s="44">
        <v>40</v>
      </c>
      <c r="J869" s="45">
        <v>33613</v>
      </c>
      <c r="K869" s="44">
        <v>1992</v>
      </c>
      <c r="L869" s="44">
        <v>40</v>
      </c>
      <c r="M869" s="34">
        <v>7822.13</v>
      </c>
      <c r="N869" s="44" t="s">
        <v>21429</v>
      </c>
      <c r="O869" s="34">
        <v>168698</v>
      </c>
      <c r="P869" s="44">
        <v>1992</v>
      </c>
      <c r="Q869" s="46">
        <v>4984.5</v>
      </c>
      <c r="R869" s="34">
        <v>306964</v>
      </c>
      <c r="T869" s="34"/>
      <c r="U869" s="34"/>
      <c r="V869" s="34"/>
      <c r="W869" s="34"/>
      <c r="X869" s="34"/>
      <c r="Y869" s="34"/>
      <c r="Z869" s="34"/>
      <c r="AA869" s="34"/>
      <c r="AB869" s="34"/>
      <c r="AC869" s="34"/>
    </row>
    <row r="870" spans="2:29">
      <c r="B870" s="51">
        <v>199900000217710</v>
      </c>
      <c r="C870" s="45">
        <v>36433</v>
      </c>
      <c r="D870" s="44" t="s">
        <v>18377</v>
      </c>
      <c r="E870" s="34">
        <v>249052.47</v>
      </c>
      <c r="F870" s="34">
        <v>80720.98</v>
      </c>
      <c r="G870" s="44">
        <v>5804.54</v>
      </c>
      <c r="H870" s="44">
        <v>76</v>
      </c>
      <c r="I870" s="44">
        <v>40</v>
      </c>
      <c r="J870" s="45">
        <v>36433</v>
      </c>
      <c r="K870" s="44">
        <v>1999</v>
      </c>
      <c r="L870" s="44">
        <v>40</v>
      </c>
      <c r="M870" s="34">
        <v>6226.31</v>
      </c>
      <c r="N870" s="44" t="s">
        <v>21439</v>
      </c>
      <c r="O870" s="34">
        <v>168331</v>
      </c>
      <c r="P870" s="44">
        <v>1999</v>
      </c>
      <c r="Q870" s="46">
        <v>6058.6</v>
      </c>
      <c r="R870" s="34">
        <v>251997</v>
      </c>
      <c r="T870" s="34"/>
      <c r="U870" s="34"/>
      <c r="V870" s="34"/>
      <c r="W870" s="34"/>
      <c r="X870" s="34"/>
      <c r="Y870" s="34"/>
      <c r="Z870" s="34"/>
      <c r="AA870" s="34"/>
      <c r="AB870" s="34"/>
      <c r="AC870" s="34"/>
    </row>
    <row r="871" spans="2:29">
      <c r="B871" s="51" t="s">
        <v>18511</v>
      </c>
      <c r="C871" s="45">
        <v>36434</v>
      </c>
      <c r="D871" s="44" t="s">
        <v>18512</v>
      </c>
      <c r="E871" s="34">
        <v>231800.41</v>
      </c>
      <c r="F871" s="34">
        <v>63730.94</v>
      </c>
      <c r="G871" s="44">
        <v>5794.93</v>
      </c>
      <c r="H871" s="44">
        <v>82</v>
      </c>
      <c r="I871" s="44">
        <v>40</v>
      </c>
      <c r="J871" s="45">
        <v>36170</v>
      </c>
      <c r="K871" s="44">
        <v>1999</v>
      </c>
      <c r="L871" s="44">
        <v>40</v>
      </c>
      <c r="M871" s="34">
        <v>5795.01</v>
      </c>
      <c r="N871" s="44" t="s">
        <v>21418</v>
      </c>
      <c r="O871" s="34">
        <v>168069</v>
      </c>
      <c r="P871" s="44">
        <v>1999</v>
      </c>
      <c r="Q871" s="46">
        <v>6058.6</v>
      </c>
      <c r="R871" s="34">
        <v>251605</v>
      </c>
      <c r="T871" s="34"/>
      <c r="U871" s="34"/>
      <c r="V871" s="34"/>
      <c r="W871" s="34"/>
      <c r="X871" s="34"/>
      <c r="Y871" s="34"/>
      <c r="Z871" s="34"/>
      <c r="AA871" s="34"/>
      <c r="AB871" s="34"/>
      <c r="AC871" s="34"/>
    </row>
    <row r="872" spans="2:29">
      <c r="B872" s="51">
        <v>199100000236570</v>
      </c>
      <c r="C872" s="45">
        <v>33512</v>
      </c>
      <c r="D872" s="44" t="s">
        <v>17363</v>
      </c>
      <c r="E872" s="34">
        <v>340163.46</v>
      </c>
      <c r="F872" s="34">
        <v>172663.2</v>
      </c>
      <c r="G872" s="44">
        <v>7975.13</v>
      </c>
      <c r="H872" s="44">
        <v>90</v>
      </c>
      <c r="I872" s="44">
        <v>40</v>
      </c>
      <c r="J872" s="45">
        <v>33248</v>
      </c>
      <c r="K872" s="44">
        <v>1991</v>
      </c>
      <c r="L872" s="44">
        <v>40</v>
      </c>
      <c r="M872" s="34">
        <v>8504.09</v>
      </c>
      <c r="N872" s="44" t="s">
        <v>21421</v>
      </c>
      <c r="O872" s="34">
        <v>167500</v>
      </c>
      <c r="P872" s="44">
        <v>1991</v>
      </c>
      <c r="Q872" s="46">
        <v>4835.2</v>
      </c>
      <c r="R872" s="34">
        <v>314198</v>
      </c>
      <c r="T872" s="34"/>
      <c r="U872" s="34"/>
      <c r="V872" s="34"/>
      <c r="W872" s="34"/>
      <c r="X872" s="34"/>
      <c r="Y872" s="34"/>
      <c r="Z872" s="34"/>
      <c r="AA872" s="34"/>
      <c r="AB872" s="34"/>
      <c r="AC872" s="34"/>
    </row>
    <row r="873" spans="2:29">
      <c r="B873" s="51">
        <v>197500000239590</v>
      </c>
      <c r="C873" s="45">
        <v>27395</v>
      </c>
      <c r="D873" s="44" t="s">
        <v>16286</v>
      </c>
      <c r="E873" s="34">
        <v>1464557</v>
      </c>
      <c r="F873" s="34">
        <v>1297702.42</v>
      </c>
      <c r="G873" s="44">
        <v>39215.65</v>
      </c>
      <c r="H873" s="44">
        <v>70</v>
      </c>
      <c r="I873" s="44">
        <v>40</v>
      </c>
      <c r="J873" s="45">
        <v>27395</v>
      </c>
      <c r="K873" s="44">
        <v>1975</v>
      </c>
      <c r="L873" s="44">
        <v>40</v>
      </c>
      <c r="M873" s="34">
        <v>36613.93</v>
      </c>
      <c r="N873" s="44" t="s">
        <v>21420</v>
      </c>
      <c r="O873" s="34">
        <v>166855</v>
      </c>
      <c r="P873" s="44">
        <v>1975</v>
      </c>
      <c r="Q873" s="46">
        <v>2297</v>
      </c>
      <c r="R873" s="34">
        <v>658835</v>
      </c>
      <c r="T873" s="34"/>
      <c r="U873" s="34"/>
      <c r="V873" s="34"/>
      <c r="W873" s="34"/>
      <c r="X873" s="34"/>
      <c r="Y873" s="34"/>
      <c r="Z873" s="34"/>
      <c r="AA873" s="34"/>
      <c r="AB873" s="34"/>
      <c r="AC873" s="34"/>
    </row>
    <row r="874" spans="2:29">
      <c r="B874" s="51">
        <v>199000000232830</v>
      </c>
      <c r="C874" s="45">
        <v>33147</v>
      </c>
      <c r="D874" s="44" t="s">
        <v>17330</v>
      </c>
      <c r="E874" s="34">
        <v>328395.3</v>
      </c>
      <c r="F874" s="34">
        <v>161665.46</v>
      </c>
      <c r="G874" s="44">
        <v>8335.33</v>
      </c>
      <c r="H874" s="44">
        <v>70</v>
      </c>
      <c r="I874" s="44">
        <v>40</v>
      </c>
      <c r="J874" s="45">
        <v>32883</v>
      </c>
      <c r="K874" s="44">
        <v>1990</v>
      </c>
      <c r="L874" s="44">
        <v>40</v>
      </c>
      <c r="M874" s="34">
        <v>8209.8799999999992</v>
      </c>
      <c r="N874" s="44" t="s">
        <v>21420</v>
      </c>
      <c r="O874" s="34">
        <v>166730</v>
      </c>
      <c r="P874" s="44">
        <v>1990</v>
      </c>
      <c r="Q874" s="46">
        <v>4731.3</v>
      </c>
      <c r="R874" s="34">
        <v>319618</v>
      </c>
      <c r="T874" s="34"/>
      <c r="U874" s="34"/>
      <c r="V874" s="34"/>
      <c r="W874" s="34"/>
      <c r="X874" s="34"/>
      <c r="Y874" s="34"/>
      <c r="Z874" s="34"/>
      <c r="AA874" s="34"/>
      <c r="AB874" s="34"/>
      <c r="AC874" s="34"/>
    </row>
    <row r="875" spans="2:29">
      <c r="B875" s="51" t="s">
        <v>19138</v>
      </c>
      <c r="C875" s="45">
        <v>38261</v>
      </c>
      <c r="D875" s="44" t="s">
        <v>19139</v>
      </c>
      <c r="E875" s="34">
        <v>237784.05</v>
      </c>
      <c r="F875" s="34">
        <v>71310.679999999993</v>
      </c>
      <c r="G875" s="44">
        <v>11888.05</v>
      </c>
      <c r="H875" s="44">
        <v>82</v>
      </c>
      <c r="I875" s="44">
        <v>20</v>
      </c>
      <c r="J875" s="45">
        <v>37996</v>
      </c>
      <c r="K875" s="44">
        <v>2004</v>
      </c>
      <c r="L875" s="44">
        <v>20</v>
      </c>
      <c r="M875" s="34">
        <v>11889.2</v>
      </c>
      <c r="N875" s="44" t="s">
        <v>21418</v>
      </c>
      <c r="O875" s="34">
        <v>166473</v>
      </c>
      <c r="P875" s="44">
        <v>2004</v>
      </c>
      <c r="Q875" s="46">
        <v>7114.9</v>
      </c>
      <c r="R875" s="34">
        <v>212215</v>
      </c>
      <c r="T875" s="34"/>
      <c r="U875" s="34"/>
      <c r="V875" s="34"/>
      <c r="W875" s="34"/>
      <c r="X875" s="34"/>
      <c r="Y875" s="34"/>
      <c r="Z875" s="34"/>
      <c r="AA875" s="34"/>
      <c r="AB875" s="34"/>
      <c r="AC875" s="34"/>
    </row>
    <row r="876" spans="2:29">
      <c r="B876" s="51">
        <v>198100000242850</v>
      </c>
      <c r="C876" s="45">
        <v>29799</v>
      </c>
      <c r="D876" s="44" t="s">
        <v>16572</v>
      </c>
      <c r="E876" s="34">
        <v>621698.38</v>
      </c>
      <c r="F876" s="34">
        <v>455293.57</v>
      </c>
      <c r="G876" s="44">
        <v>15357.22</v>
      </c>
      <c r="H876" s="44">
        <v>91</v>
      </c>
      <c r="I876" s="44">
        <v>40</v>
      </c>
      <c r="J876" s="45">
        <v>29594</v>
      </c>
      <c r="K876" s="44">
        <v>1981</v>
      </c>
      <c r="L876" s="44">
        <v>40</v>
      </c>
      <c r="M876" s="34">
        <v>15542.46</v>
      </c>
      <c r="N876" s="44" t="s">
        <v>21429</v>
      </c>
      <c r="O876" s="34">
        <v>166405</v>
      </c>
      <c r="P876" s="44">
        <v>1981</v>
      </c>
      <c r="Q876" s="46">
        <v>3558</v>
      </c>
      <c r="R876" s="34">
        <v>424189</v>
      </c>
      <c r="T876" s="34"/>
      <c r="U876" s="34"/>
      <c r="V876" s="34"/>
      <c r="W876" s="34"/>
      <c r="X876" s="34"/>
      <c r="Y876" s="34"/>
      <c r="Z876" s="34"/>
      <c r="AA876" s="34"/>
      <c r="AB876" s="34"/>
      <c r="AC876" s="34"/>
    </row>
    <row r="877" spans="2:29">
      <c r="B877" s="51" t="s">
        <v>19585</v>
      </c>
      <c r="C877" s="45">
        <v>37530</v>
      </c>
      <c r="D877" s="44" t="s">
        <v>19698</v>
      </c>
      <c r="E877" s="34">
        <v>207898.84</v>
      </c>
      <c r="F877" s="34">
        <v>41578.29</v>
      </c>
      <c r="G877" s="44">
        <v>5197.12</v>
      </c>
      <c r="H877" s="44">
        <v>82</v>
      </c>
      <c r="I877" s="44">
        <v>40</v>
      </c>
      <c r="J877" s="45">
        <v>37266</v>
      </c>
      <c r="K877" s="44">
        <v>2002</v>
      </c>
      <c r="L877" s="44">
        <v>40</v>
      </c>
      <c r="M877" s="34">
        <v>5197.47</v>
      </c>
      <c r="N877" s="44" t="s">
        <v>21418</v>
      </c>
      <c r="O877" s="34">
        <v>166321</v>
      </c>
      <c r="P877" s="44">
        <v>2002</v>
      </c>
      <c r="Q877" s="46">
        <v>6537.9</v>
      </c>
      <c r="R877" s="34">
        <v>230730</v>
      </c>
      <c r="T877" s="34"/>
      <c r="U877" s="34"/>
      <c r="V877" s="34"/>
      <c r="W877" s="34"/>
      <c r="X877" s="34"/>
      <c r="Y877" s="34"/>
      <c r="Z877" s="34"/>
      <c r="AA877" s="34"/>
      <c r="AB877" s="34"/>
      <c r="AC877" s="34"/>
    </row>
    <row r="878" spans="2:29">
      <c r="B878" s="51">
        <v>198800000214400</v>
      </c>
      <c r="C878" s="45">
        <v>32387</v>
      </c>
      <c r="D878" s="44" t="s">
        <v>16904</v>
      </c>
      <c r="E878" s="34">
        <v>365696.78</v>
      </c>
      <c r="F878" s="34">
        <v>199659.87</v>
      </c>
      <c r="G878" s="44">
        <v>9264.7000000000007</v>
      </c>
      <c r="H878" s="44">
        <v>66</v>
      </c>
      <c r="I878" s="44">
        <v>40</v>
      </c>
      <c r="J878" s="45">
        <v>32151</v>
      </c>
      <c r="K878" s="44">
        <v>1988</v>
      </c>
      <c r="L878" s="44">
        <v>40</v>
      </c>
      <c r="M878" s="34">
        <v>9142.42</v>
      </c>
      <c r="N878" s="44" t="s">
        <v>21419</v>
      </c>
      <c r="O878" s="34">
        <v>166037</v>
      </c>
      <c r="P878" s="44">
        <v>1988</v>
      </c>
      <c r="Q878" s="46">
        <v>4528</v>
      </c>
      <c r="R878" s="34">
        <v>332581</v>
      </c>
      <c r="T878" s="34"/>
      <c r="U878" s="34"/>
      <c r="V878" s="34"/>
      <c r="W878" s="34"/>
      <c r="X878" s="34"/>
      <c r="Y878" s="34"/>
      <c r="Z878" s="34"/>
      <c r="AA878" s="34"/>
      <c r="AB878" s="34"/>
      <c r="AC878" s="34"/>
    </row>
    <row r="879" spans="2:29">
      <c r="B879" s="51">
        <v>200810000015083</v>
      </c>
      <c r="C879" s="45">
        <v>38990</v>
      </c>
      <c r="D879" s="44" t="s">
        <v>20331</v>
      </c>
      <c r="E879" s="34">
        <v>180008.33</v>
      </c>
      <c r="F879" s="34">
        <v>14400.67</v>
      </c>
      <c r="G879" s="44">
        <v>3600.17</v>
      </c>
      <c r="H879" s="44">
        <v>88</v>
      </c>
      <c r="I879" s="44">
        <v>50</v>
      </c>
      <c r="J879" s="45">
        <v>38990</v>
      </c>
      <c r="K879" s="44">
        <v>2006</v>
      </c>
      <c r="L879" s="44">
        <v>50</v>
      </c>
      <c r="M879" s="34">
        <v>3600.17</v>
      </c>
      <c r="N879" s="44" t="s">
        <v>19301</v>
      </c>
      <c r="O879" s="34">
        <v>165608</v>
      </c>
      <c r="P879" s="44">
        <v>2006</v>
      </c>
      <c r="Q879" s="46">
        <v>7751.2</v>
      </c>
      <c r="R879" s="34">
        <v>193780</v>
      </c>
      <c r="T879" s="34"/>
      <c r="U879" s="34"/>
      <c r="V879" s="34"/>
      <c r="W879" s="34"/>
      <c r="X879" s="34"/>
      <c r="Y879" s="34"/>
      <c r="Z879" s="34"/>
      <c r="AA879" s="34"/>
      <c r="AB879" s="34"/>
      <c r="AC879" s="34"/>
    </row>
    <row r="880" spans="2:29">
      <c r="B880" s="51">
        <v>198300000240680</v>
      </c>
      <c r="C880" s="45">
        <v>30529</v>
      </c>
      <c r="D880" s="44" t="s">
        <v>16686</v>
      </c>
      <c r="E880" s="34">
        <v>514645.24</v>
      </c>
      <c r="F880" s="34">
        <v>349561.28</v>
      </c>
      <c r="G880" s="44">
        <v>12861.41</v>
      </c>
      <c r="H880" s="44">
        <v>91</v>
      </c>
      <c r="I880" s="44">
        <v>40</v>
      </c>
      <c r="J880" s="45">
        <v>30324</v>
      </c>
      <c r="K880" s="44">
        <v>1983</v>
      </c>
      <c r="L880" s="44">
        <v>40</v>
      </c>
      <c r="M880" s="34">
        <v>12866.13</v>
      </c>
      <c r="N880" s="44" t="s">
        <v>21429</v>
      </c>
      <c r="O880" s="34">
        <v>165084</v>
      </c>
      <c r="P880" s="44">
        <v>1983</v>
      </c>
      <c r="Q880" s="46">
        <v>4082.8</v>
      </c>
      <c r="R880" s="34">
        <v>366734</v>
      </c>
      <c r="T880" s="34"/>
      <c r="U880" s="34"/>
      <c r="V880" s="34"/>
      <c r="W880" s="34"/>
      <c r="X880" s="34"/>
      <c r="Y880" s="34"/>
      <c r="Z880" s="34"/>
      <c r="AA880" s="34"/>
      <c r="AB880" s="34"/>
      <c r="AC880" s="34"/>
    </row>
    <row r="881" spans="2:29">
      <c r="B881" s="51" t="s">
        <v>18515</v>
      </c>
      <c r="C881" s="45">
        <v>36434</v>
      </c>
      <c r="D881" s="44" t="s">
        <v>18516</v>
      </c>
      <c r="E881" s="34">
        <v>227022</v>
      </c>
      <c r="F881" s="34">
        <v>62417.21</v>
      </c>
      <c r="G881" s="44">
        <v>5675.51</v>
      </c>
      <c r="H881" s="44">
        <v>82</v>
      </c>
      <c r="I881" s="44">
        <v>40</v>
      </c>
      <c r="J881" s="45">
        <v>36170</v>
      </c>
      <c r="K881" s="44">
        <v>1999</v>
      </c>
      <c r="L881" s="44">
        <v>40</v>
      </c>
      <c r="M881" s="34">
        <v>5675.55</v>
      </c>
      <c r="N881" s="44" t="s">
        <v>21418</v>
      </c>
      <c r="O881" s="34">
        <v>164605</v>
      </c>
      <c r="P881" s="44">
        <v>1999</v>
      </c>
      <c r="Q881" s="46">
        <v>6058.6</v>
      </c>
      <c r="R881" s="34">
        <v>246418</v>
      </c>
      <c r="T881" s="34"/>
      <c r="U881" s="34"/>
      <c r="V881" s="34"/>
      <c r="W881" s="34"/>
      <c r="X881" s="34"/>
      <c r="Y881" s="34"/>
      <c r="Z881" s="34"/>
      <c r="AA881" s="34"/>
      <c r="AB881" s="34"/>
      <c r="AC881" s="34"/>
    </row>
    <row r="882" spans="2:29">
      <c r="B882" s="51">
        <v>199900000245020</v>
      </c>
      <c r="C882" s="45">
        <v>36433</v>
      </c>
      <c r="D882" s="44" t="s">
        <v>17077</v>
      </c>
      <c r="E882" s="34">
        <v>226962.45</v>
      </c>
      <c r="F882" s="34">
        <v>62381.73</v>
      </c>
      <c r="G882" s="44">
        <v>5674.68</v>
      </c>
      <c r="H882" s="44">
        <v>87</v>
      </c>
      <c r="I882" s="44">
        <v>40</v>
      </c>
      <c r="J882" s="45">
        <v>36433</v>
      </c>
      <c r="K882" s="44">
        <v>1999</v>
      </c>
      <c r="L882" s="44">
        <v>40</v>
      </c>
      <c r="M882" s="34">
        <v>5674.06</v>
      </c>
      <c r="N882" s="44" t="s">
        <v>21444</v>
      </c>
      <c r="O882" s="34">
        <v>164581</v>
      </c>
      <c r="P882" s="44">
        <v>1999</v>
      </c>
      <c r="Q882" s="46">
        <v>6058.6</v>
      </c>
      <c r="R882" s="34">
        <v>246382</v>
      </c>
      <c r="T882" s="34"/>
      <c r="U882" s="34"/>
      <c r="V882" s="34"/>
      <c r="W882" s="34"/>
      <c r="X882" s="34"/>
      <c r="Y882" s="34"/>
      <c r="Z882" s="34"/>
      <c r="AA882" s="34"/>
      <c r="AB882" s="34"/>
      <c r="AC882" s="34"/>
    </row>
    <row r="883" spans="2:29">
      <c r="B883" s="51">
        <v>197500000244560</v>
      </c>
      <c r="C883" s="45">
        <v>27395</v>
      </c>
      <c r="D883" s="44" t="s">
        <v>16342</v>
      </c>
      <c r="E883" s="34">
        <v>1441636.56</v>
      </c>
      <c r="F883" s="34">
        <v>1277393.25</v>
      </c>
      <c r="G883" s="44">
        <v>38601.919999999998</v>
      </c>
      <c r="H883" s="44">
        <v>86</v>
      </c>
      <c r="I883" s="44">
        <v>40</v>
      </c>
      <c r="J883" s="45">
        <v>27395</v>
      </c>
      <c r="K883" s="44">
        <v>1975</v>
      </c>
      <c r="L883" s="44">
        <v>40</v>
      </c>
      <c r="M883" s="34">
        <v>36040.910000000003</v>
      </c>
      <c r="N883" s="44" t="s">
        <v>19309</v>
      </c>
      <c r="O883" s="34">
        <v>164243</v>
      </c>
      <c r="P883" s="44">
        <v>1975</v>
      </c>
      <c r="Q883" s="46">
        <v>2297</v>
      </c>
      <c r="R883" s="34">
        <v>648524</v>
      </c>
      <c r="T883" s="34"/>
      <c r="U883" s="34"/>
      <c r="V883" s="34"/>
      <c r="W883" s="34"/>
      <c r="X883" s="34"/>
      <c r="Y883" s="34"/>
      <c r="Z883" s="34"/>
      <c r="AA883" s="34"/>
      <c r="AB883" s="34"/>
      <c r="AC883" s="34"/>
    </row>
    <row r="884" spans="2:29">
      <c r="B884" s="51">
        <v>199700000243970</v>
      </c>
      <c r="C884" s="45">
        <v>35703</v>
      </c>
      <c r="D884" s="44" t="s">
        <v>18154</v>
      </c>
      <c r="E884" s="34">
        <v>242405.08</v>
      </c>
      <c r="F884" s="34">
        <v>78753.7</v>
      </c>
      <c r="G884" s="44">
        <v>6061.15</v>
      </c>
      <c r="H884" s="44">
        <v>90</v>
      </c>
      <c r="I884" s="44">
        <v>40</v>
      </c>
      <c r="J884" s="45">
        <v>35703</v>
      </c>
      <c r="K884" s="44">
        <v>1997</v>
      </c>
      <c r="L884" s="44">
        <v>40</v>
      </c>
      <c r="M884" s="34">
        <v>6060.13</v>
      </c>
      <c r="N884" s="44" t="s">
        <v>21421</v>
      </c>
      <c r="O884" s="34">
        <v>163651</v>
      </c>
      <c r="P884" s="44">
        <v>1997</v>
      </c>
      <c r="Q884" s="46">
        <v>5825.1</v>
      </c>
      <c r="R884" s="34">
        <v>254808</v>
      </c>
      <c r="T884" s="34"/>
      <c r="U884" s="34"/>
      <c r="V884" s="34"/>
      <c r="W884" s="34"/>
      <c r="X884" s="34"/>
      <c r="Y884" s="34"/>
      <c r="Z884" s="34"/>
      <c r="AA884" s="34"/>
      <c r="AB884" s="34"/>
      <c r="AC884" s="34"/>
    </row>
    <row r="885" spans="2:29">
      <c r="B885" s="51">
        <v>199200000234230</v>
      </c>
      <c r="C885" s="45">
        <v>33878</v>
      </c>
      <c r="D885" s="44" t="s">
        <v>21037</v>
      </c>
      <c r="E885" s="34">
        <v>301045.90000000002</v>
      </c>
      <c r="F885" s="34">
        <v>138730.88</v>
      </c>
      <c r="G885" s="44">
        <v>7376.77</v>
      </c>
      <c r="H885" s="44">
        <v>91</v>
      </c>
      <c r="I885" s="44">
        <v>40</v>
      </c>
      <c r="J885" s="45">
        <v>33613</v>
      </c>
      <c r="K885" s="44">
        <v>1992</v>
      </c>
      <c r="L885" s="44">
        <v>40</v>
      </c>
      <c r="M885" s="34">
        <v>7526.15</v>
      </c>
      <c r="N885" s="44" t="s">
        <v>21429</v>
      </c>
      <c r="O885" s="34">
        <v>162315</v>
      </c>
      <c r="P885" s="44">
        <v>1992</v>
      </c>
      <c r="Q885" s="46">
        <v>4984.5</v>
      </c>
      <c r="R885" s="34">
        <v>295349</v>
      </c>
      <c r="T885" s="34"/>
      <c r="U885" s="34"/>
      <c r="V885" s="34"/>
      <c r="W885" s="34"/>
      <c r="X885" s="34"/>
      <c r="Y885" s="34"/>
      <c r="Z885" s="34"/>
      <c r="AA885" s="34"/>
      <c r="AB885" s="34"/>
      <c r="AC885" s="34"/>
    </row>
    <row r="886" spans="2:29">
      <c r="B886" s="51">
        <v>199800000240220</v>
      </c>
      <c r="C886" s="45">
        <v>36068</v>
      </c>
      <c r="D886" s="44" t="s">
        <v>18305</v>
      </c>
      <c r="E886" s="34">
        <v>237455.53</v>
      </c>
      <c r="F886" s="34">
        <v>75403.259999999995</v>
      </c>
      <c r="G886" s="44">
        <v>5787.59</v>
      </c>
      <c r="H886" s="44">
        <v>91</v>
      </c>
      <c r="I886" s="44">
        <v>40</v>
      </c>
      <c r="J886" s="45">
        <v>36068</v>
      </c>
      <c r="K886" s="44">
        <v>1998</v>
      </c>
      <c r="L886" s="44">
        <v>40</v>
      </c>
      <c r="M886" s="34">
        <v>5936.39</v>
      </c>
      <c r="N886" s="44" t="s">
        <v>21429</v>
      </c>
      <c r="O886" s="34">
        <v>162052</v>
      </c>
      <c r="P886" s="44">
        <v>1998</v>
      </c>
      <c r="Q886" s="46">
        <v>5920.4</v>
      </c>
      <c r="R886" s="34">
        <v>248256</v>
      </c>
      <c r="T886" s="34"/>
      <c r="U886" s="34"/>
      <c r="V886" s="34"/>
      <c r="W886" s="34"/>
      <c r="X886" s="34"/>
      <c r="Y886" s="34"/>
      <c r="Z886" s="34"/>
      <c r="AA886" s="34"/>
      <c r="AB886" s="34"/>
      <c r="AC886" s="34"/>
    </row>
    <row r="887" spans="2:29">
      <c r="B887" s="51">
        <v>199500000233390</v>
      </c>
      <c r="C887" s="45">
        <v>34973</v>
      </c>
      <c r="D887" s="44" t="s">
        <v>17828</v>
      </c>
      <c r="E887" s="34">
        <v>255759</v>
      </c>
      <c r="F887" s="34">
        <v>93773</v>
      </c>
      <c r="G887" s="44">
        <v>6478.75</v>
      </c>
      <c r="H887" s="44">
        <v>88</v>
      </c>
      <c r="I887" s="44">
        <v>40</v>
      </c>
      <c r="J887" s="45">
        <v>34709</v>
      </c>
      <c r="K887" s="44">
        <v>1995</v>
      </c>
      <c r="L887" s="44">
        <v>40</v>
      </c>
      <c r="M887" s="34">
        <v>6393.98</v>
      </c>
      <c r="N887" s="44" t="s">
        <v>19301</v>
      </c>
      <c r="O887" s="34">
        <v>161986</v>
      </c>
      <c r="P887" s="44">
        <v>1995</v>
      </c>
      <c r="Q887" s="46">
        <v>5471.2</v>
      </c>
      <c r="R887" s="34">
        <v>268533</v>
      </c>
      <c r="T887" s="34"/>
      <c r="U887" s="34"/>
      <c r="V887" s="34"/>
      <c r="W887" s="34"/>
      <c r="X887" s="34"/>
      <c r="Y887" s="34"/>
      <c r="Z887" s="34"/>
      <c r="AA887" s="34"/>
      <c r="AB887" s="34"/>
      <c r="AC887" s="34"/>
    </row>
    <row r="888" spans="2:29">
      <c r="B888" s="51">
        <v>197500000238530</v>
      </c>
      <c r="C888" s="45">
        <v>27395</v>
      </c>
      <c r="D888" s="44" t="s">
        <v>20555</v>
      </c>
      <c r="E888" s="34">
        <v>1419475.5</v>
      </c>
      <c r="F888" s="34">
        <v>1257756.95</v>
      </c>
      <c r="G888" s="44">
        <v>38008.519999999997</v>
      </c>
      <c r="H888" s="44">
        <v>90</v>
      </c>
      <c r="I888" s="44">
        <v>40</v>
      </c>
      <c r="J888" s="45">
        <v>27395</v>
      </c>
      <c r="K888" s="44">
        <v>1975</v>
      </c>
      <c r="L888" s="44">
        <v>40</v>
      </c>
      <c r="M888" s="34">
        <v>35486.89</v>
      </c>
      <c r="N888" s="44" t="s">
        <v>21421</v>
      </c>
      <c r="O888" s="34">
        <v>161719</v>
      </c>
      <c r="P888" s="44">
        <v>1975</v>
      </c>
      <c r="Q888" s="46">
        <v>2297</v>
      </c>
      <c r="R888" s="34">
        <v>638555</v>
      </c>
      <c r="T888" s="34"/>
      <c r="U888" s="34"/>
      <c r="V888" s="34"/>
      <c r="W888" s="34"/>
      <c r="X888" s="34"/>
      <c r="Y888" s="34"/>
      <c r="Z888" s="34"/>
      <c r="AA888" s="34"/>
      <c r="AB888" s="34"/>
      <c r="AC888" s="34"/>
    </row>
    <row r="889" spans="2:29">
      <c r="B889" s="51">
        <v>199200000232300</v>
      </c>
      <c r="C889" s="45">
        <v>33878</v>
      </c>
      <c r="D889" s="44" t="s">
        <v>17585</v>
      </c>
      <c r="E889" s="34">
        <v>320308.84000000003</v>
      </c>
      <c r="F889" s="34">
        <v>159306.15</v>
      </c>
      <c r="G889" s="44">
        <v>7317.18</v>
      </c>
      <c r="H889" s="44">
        <v>68</v>
      </c>
      <c r="I889" s="44">
        <v>40</v>
      </c>
      <c r="J889" s="45">
        <v>33613</v>
      </c>
      <c r="K889" s="44">
        <v>1992</v>
      </c>
      <c r="L889" s="44">
        <v>40</v>
      </c>
      <c r="M889" s="34">
        <v>8007.72</v>
      </c>
      <c r="N889" s="44" t="s">
        <v>21434</v>
      </c>
      <c r="O889" s="34">
        <v>161003</v>
      </c>
      <c r="P889" s="44">
        <v>1992</v>
      </c>
      <c r="Q889" s="46">
        <v>4984.5</v>
      </c>
      <c r="R889" s="34">
        <v>292961</v>
      </c>
      <c r="T889" s="34"/>
      <c r="U889" s="34"/>
      <c r="V889" s="34"/>
      <c r="W889" s="34"/>
      <c r="X889" s="34"/>
      <c r="Y889" s="34"/>
      <c r="Z889" s="34"/>
      <c r="AA889" s="34"/>
      <c r="AB889" s="34"/>
      <c r="AC889" s="34"/>
    </row>
    <row r="890" spans="2:29">
      <c r="B890" s="51">
        <v>198900000231690</v>
      </c>
      <c r="C890" s="45">
        <v>32782</v>
      </c>
      <c r="D890" s="44" t="s">
        <v>16210</v>
      </c>
      <c r="E890" s="34">
        <v>332797.8</v>
      </c>
      <c r="F890" s="34">
        <v>172204.66</v>
      </c>
      <c r="G890" s="44">
        <v>8451.06</v>
      </c>
      <c r="H890" s="44">
        <v>44</v>
      </c>
      <c r="I890" s="44">
        <v>40</v>
      </c>
      <c r="J890" s="45">
        <v>32518</v>
      </c>
      <c r="K890" s="44">
        <v>1989</v>
      </c>
      <c r="L890" s="44">
        <v>40</v>
      </c>
      <c r="M890" s="34">
        <v>8319.9500000000007</v>
      </c>
      <c r="N890" s="44" t="s">
        <v>21431</v>
      </c>
      <c r="O890" s="34">
        <v>160593</v>
      </c>
      <c r="P890" s="44">
        <v>1989</v>
      </c>
      <c r="Q890" s="46">
        <v>4609.2</v>
      </c>
      <c r="R890" s="34">
        <v>316007</v>
      </c>
      <c r="T890" s="34"/>
      <c r="U890" s="34"/>
      <c r="V890" s="34"/>
      <c r="W890" s="34"/>
      <c r="X890" s="34"/>
      <c r="Y890" s="34"/>
      <c r="Z890" s="34"/>
      <c r="AA890" s="34"/>
      <c r="AB890" s="34"/>
      <c r="AC890" s="34"/>
    </row>
    <row r="891" spans="2:29">
      <c r="B891" s="51">
        <v>197500000235700</v>
      </c>
      <c r="C891" s="45">
        <v>27395</v>
      </c>
      <c r="D891" s="44" t="s">
        <v>16714</v>
      </c>
      <c r="E891" s="34">
        <v>1407281.72</v>
      </c>
      <c r="F891" s="34">
        <v>1246952.42</v>
      </c>
      <c r="G891" s="44">
        <v>37682.01</v>
      </c>
      <c r="H891" s="44">
        <v>90</v>
      </c>
      <c r="I891" s="44">
        <v>40</v>
      </c>
      <c r="J891" s="45">
        <v>27395</v>
      </c>
      <c r="K891" s="44">
        <v>1975</v>
      </c>
      <c r="L891" s="44">
        <v>40</v>
      </c>
      <c r="M891" s="34">
        <v>35182.04</v>
      </c>
      <c r="N891" s="44" t="s">
        <v>21421</v>
      </c>
      <c r="O891" s="34">
        <v>160329</v>
      </c>
      <c r="P891" s="44">
        <v>1975</v>
      </c>
      <c r="Q891" s="46">
        <v>2297</v>
      </c>
      <c r="R891" s="34">
        <v>633069</v>
      </c>
      <c r="T891" s="34"/>
      <c r="U891" s="34"/>
      <c r="V891" s="34"/>
      <c r="W891" s="34"/>
      <c r="X891" s="34"/>
      <c r="Y891" s="34"/>
      <c r="Z891" s="34"/>
      <c r="AA891" s="34"/>
      <c r="AB891" s="34"/>
      <c r="AC891" s="34"/>
    </row>
    <row r="892" spans="2:29">
      <c r="B892" s="51">
        <v>200000000233720</v>
      </c>
      <c r="C892" s="45">
        <v>36799</v>
      </c>
      <c r="D892" s="44" t="s">
        <v>18564</v>
      </c>
      <c r="E892" s="34">
        <v>220658.61</v>
      </c>
      <c r="F892" s="34">
        <v>60895.44</v>
      </c>
      <c r="G892" s="44">
        <v>5325.35</v>
      </c>
      <c r="H892" s="44">
        <v>68</v>
      </c>
      <c r="I892" s="44">
        <v>40</v>
      </c>
      <c r="J892" s="45">
        <v>36799</v>
      </c>
      <c r="K892" s="44">
        <v>2000</v>
      </c>
      <c r="L892" s="44">
        <v>40</v>
      </c>
      <c r="M892" s="34">
        <v>5516.47</v>
      </c>
      <c r="N892" s="44" t="s">
        <v>21434</v>
      </c>
      <c r="O892" s="34">
        <v>159763</v>
      </c>
      <c r="P892" s="44">
        <v>2000</v>
      </c>
      <c r="Q892" s="46">
        <v>6221.2</v>
      </c>
      <c r="R892" s="34">
        <v>232919</v>
      </c>
      <c r="T892" s="34"/>
      <c r="U892" s="34"/>
      <c r="V892" s="34"/>
      <c r="W892" s="34"/>
      <c r="X892" s="34"/>
      <c r="Y892" s="34"/>
      <c r="Z892" s="34"/>
      <c r="AA892" s="34"/>
      <c r="AB892" s="34"/>
      <c r="AC892" s="34"/>
    </row>
    <row r="893" spans="2:29">
      <c r="B893" s="51">
        <v>199500000241750</v>
      </c>
      <c r="C893" s="45">
        <v>34973</v>
      </c>
      <c r="D893" s="44" t="s">
        <v>17363</v>
      </c>
      <c r="E893" s="34">
        <v>251715.42</v>
      </c>
      <c r="F893" s="34">
        <v>92290.46</v>
      </c>
      <c r="G893" s="44">
        <v>6376.31</v>
      </c>
      <c r="H893" s="44">
        <v>91</v>
      </c>
      <c r="I893" s="44">
        <v>40</v>
      </c>
      <c r="J893" s="45">
        <v>34709</v>
      </c>
      <c r="K893" s="44">
        <v>1995</v>
      </c>
      <c r="L893" s="44">
        <v>40</v>
      </c>
      <c r="M893" s="34">
        <v>6292.89</v>
      </c>
      <c r="N893" s="44" t="s">
        <v>21429</v>
      </c>
      <c r="O893" s="34">
        <v>159425</v>
      </c>
      <c r="P893" s="44">
        <v>1995</v>
      </c>
      <c r="Q893" s="46">
        <v>5471.2</v>
      </c>
      <c r="R893" s="34">
        <v>264287</v>
      </c>
      <c r="T893" s="34"/>
      <c r="U893" s="34"/>
      <c r="V893" s="34"/>
      <c r="W893" s="34"/>
      <c r="X893" s="34"/>
      <c r="Y893" s="34"/>
      <c r="Z893" s="34"/>
      <c r="AA893" s="34"/>
      <c r="AB893" s="34"/>
      <c r="AC893" s="34"/>
    </row>
    <row r="894" spans="2:29">
      <c r="B894" s="51">
        <v>200000000225990</v>
      </c>
      <c r="C894" s="45">
        <v>36799</v>
      </c>
      <c r="D894" s="44" t="s">
        <v>18548</v>
      </c>
      <c r="E894" s="34">
        <v>220163</v>
      </c>
      <c r="F894" s="34">
        <v>60758.6</v>
      </c>
      <c r="G894" s="44">
        <v>5313.33</v>
      </c>
      <c r="H894" s="44">
        <v>76</v>
      </c>
      <c r="I894" s="44">
        <v>40</v>
      </c>
      <c r="J894" s="45">
        <v>36799</v>
      </c>
      <c r="K894" s="44">
        <v>2000</v>
      </c>
      <c r="L894" s="44">
        <v>40</v>
      </c>
      <c r="M894" s="34">
        <v>5504.08</v>
      </c>
      <c r="N894" s="44" t="s">
        <v>21439</v>
      </c>
      <c r="O894" s="34">
        <v>159404</v>
      </c>
      <c r="P894" s="44">
        <v>2000</v>
      </c>
      <c r="Q894" s="46">
        <v>6221.2</v>
      </c>
      <c r="R894" s="34">
        <v>232396</v>
      </c>
      <c r="T894" s="34"/>
      <c r="U894" s="34"/>
      <c r="V894" s="34"/>
      <c r="W894" s="34"/>
      <c r="X894" s="34"/>
      <c r="Y894" s="34"/>
      <c r="Z894" s="34"/>
      <c r="AA894" s="34"/>
      <c r="AB894" s="34"/>
      <c r="AC894" s="34"/>
    </row>
    <row r="895" spans="2:29">
      <c r="B895" s="51">
        <v>200810000018198</v>
      </c>
      <c r="C895" s="45">
        <v>39651</v>
      </c>
      <c r="D895" s="44" t="s">
        <v>20174</v>
      </c>
      <c r="E895" s="34">
        <v>157641</v>
      </c>
      <c r="F895" s="34">
        <v>0</v>
      </c>
      <c r="G895" s="44">
        <v>0</v>
      </c>
      <c r="H895" s="44">
        <v>94</v>
      </c>
      <c r="I895" s="44">
        <v>0</v>
      </c>
      <c r="J895" s="45">
        <v>39651</v>
      </c>
      <c r="K895" s="44">
        <v>2008</v>
      </c>
      <c r="L895" s="44">
        <v>0</v>
      </c>
      <c r="M895" s="34">
        <v>0</v>
      </c>
      <c r="N895" s="44" t="s">
        <v>21423</v>
      </c>
      <c r="O895" s="34">
        <v>157641</v>
      </c>
      <c r="P895" s="44">
        <v>2008</v>
      </c>
      <c r="Q895" s="46">
        <v>8311.1</v>
      </c>
      <c r="R895" s="34">
        <v>172031</v>
      </c>
      <c r="T895" s="34"/>
      <c r="U895" s="34"/>
      <c r="V895" s="34"/>
      <c r="W895" s="34"/>
      <c r="X895" s="34"/>
      <c r="Y895" s="34"/>
      <c r="Z895" s="34"/>
      <c r="AA895" s="34"/>
      <c r="AB895" s="34"/>
      <c r="AC895" s="34"/>
    </row>
    <row r="896" spans="2:29">
      <c r="B896" s="51">
        <v>198400000241440</v>
      </c>
      <c r="C896" s="45">
        <v>30682</v>
      </c>
      <c r="D896" s="44" t="s">
        <v>16716</v>
      </c>
      <c r="E896" s="34">
        <v>452686.6</v>
      </c>
      <c r="F896" s="34">
        <v>295350.05</v>
      </c>
      <c r="G896" s="44">
        <v>11870.16</v>
      </c>
      <c r="H896" s="44">
        <v>91</v>
      </c>
      <c r="I896" s="44">
        <v>40</v>
      </c>
      <c r="J896" s="45">
        <v>30682</v>
      </c>
      <c r="K896" s="44">
        <v>1984</v>
      </c>
      <c r="L896" s="44">
        <v>40</v>
      </c>
      <c r="M896" s="34">
        <v>11317.17</v>
      </c>
      <c r="N896" s="44" t="s">
        <v>21429</v>
      </c>
      <c r="O896" s="34">
        <v>157337</v>
      </c>
      <c r="P896" s="44">
        <v>1984</v>
      </c>
      <c r="Q896" s="46">
        <v>4149.8</v>
      </c>
      <c r="R896" s="34">
        <v>343880</v>
      </c>
      <c r="T896" s="34"/>
      <c r="U896" s="34"/>
      <c r="V896" s="34"/>
      <c r="W896" s="34"/>
      <c r="X896" s="34"/>
      <c r="Y896" s="34"/>
      <c r="Z896" s="34"/>
      <c r="AA896" s="34"/>
      <c r="AB896" s="34"/>
      <c r="AC896" s="34"/>
    </row>
    <row r="897" spans="2:29">
      <c r="B897" s="51">
        <v>199000000233260</v>
      </c>
      <c r="C897" s="45">
        <v>33147</v>
      </c>
      <c r="D897" s="44" t="s">
        <v>17358</v>
      </c>
      <c r="E897" s="34">
        <v>313182.46999999997</v>
      </c>
      <c r="F897" s="34">
        <v>157522.32</v>
      </c>
      <c r="G897" s="44">
        <v>7781.92</v>
      </c>
      <c r="H897" s="44">
        <v>88</v>
      </c>
      <c r="I897" s="44">
        <v>40</v>
      </c>
      <c r="J897" s="45">
        <v>32883</v>
      </c>
      <c r="K897" s="44">
        <v>1990</v>
      </c>
      <c r="L897" s="44">
        <v>40</v>
      </c>
      <c r="M897" s="34">
        <v>7829.56</v>
      </c>
      <c r="N897" s="44" t="s">
        <v>19301</v>
      </c>
      <c r="O897" s="34">
        <v>155660</v>
      </c>
      <c r="P897" s="44">
        <v>1990</v>
      </c>
      <c r="Q897" s="46">
        <v>4731.3</v>
      </c>
      <c r="R897" s="34">
        <v>298398</v>
      </c>
      <c r="T897" s="34"/>
      <c r="U897" s="34"/>
      <c r="V897" s="34"/>
      <c r="W897" s="34"/>
      <c r="X897" s="34"/>
      <c r="Y897" s="34"/>
      <c r="Z897" s="34"/>
      <c r="AA897" s="34"/>
      <c r="AB897" s="34"/>
      <c r="AC897" s="34"/>
    </row>
    <row r="898" spans="2:29">
      <c r="B898" s="51">
        <v>197700000244580</v>
      </c>
      <c r="C898" s="45">
        <v>28126</v>
      </c>
      <c r="D898" s="44" t="s">
        <v>16342</v>
      </c>
      <c r="E898" s="34">
        <v>943740.95</v>
      </c>
      <c r="F898" s="34">
        <v>788899.17</v>
      </c>
      <c r="G898" s="44">
        <v>24755.69</v>
      </c>
      <c r="H898" s="44">
        <v>86</v>
      </c>
      <c r="I898" s="44">
        <v>40</v>
      </c>
      <c r="J898" s="45">
        <v>28126</v>
      </c>
      <c r="K898" s="44">
        <v>1977</v>
      </c>
      <c r="L898" s="44">
        <v>40</v>
      </c>
      <c r="M898" s="34">
        <v>23593.52</v>
      </c>
      <c r="N898" s="44" t="s">
        <v>19309</v>
      </c>
      <c r="O898" s="34">
        <v>154842</v>
      </c>
      <c r="P898" s="44">
        <v>1977</v>
      </c>
      <c r="Q898" s="46">
        <v>2660</v>
      </c>
      <c r="R898" s="34">
        <v>527966</v>
      </c>
      <c r="T898" s="34"/>
      <c r="U898" s="34"/>
      <c r="V898" s="34"/>
      <c r="W898" s="34"/>
      <c r="X898" s="34"/>
      <c r="Y898" s="34"/>
      <c r="Z898" s="34"/>
      <c r="AA898" s="34"/>
      <c r="AB898" s="34"/>
      <c r="AC898" s="34"/>
    </row>
    <row r="899" spans="2:29">
      <c r="B899" s="51">
        <v>199500000233400</v>
      </c>
      <c r="C899" s="45">
        <v>34973</v>
      </c>
      <c r="D899" s="44" t="s">
        <v>17829</v>
      </c>
      <c r="E899" s="34">
        <v>244424.76</v>
      </c>
      <c r="F899" s="34">
        <v>89617.31</v>
      </c>
      <c r="G899" s="44">
        <v>6191.59</v>
      </c>
      <c r="H899" s="44">
        <v>88</v>
      </c>
      <c r="I899" s="44">
        <v>40</v>
      </c>
      <c r="J899" s="45">
        <v>34709</v>
      </c>
      <c r="K899" s="44">
        <v>1995</v>
      </c>
      <c r="L899" s="44">
        <v>40</v>
      </c>
      <c r="M899" s="34">
        <v>6110.62</v>
      </c>
      <c r="N899" s="44" t="s">
        <v>19301</v>
      </c>
      <c r="O899" s="34">
        <v>154807</v>
      </c>
      <c r="P899" s="44">
        <v>1995</v>
      </c>
      <c r="Q899" s="46">
        <v>5471.2</v>
      </c>
      <c r="R899" s="34">
        <v>256633</v>
      </c>
      <c r="T899" s="34"/>
      <c r="U899" s="34"/>
      <c r="V899" s="34"/>
      <c r="W899" s="34"/>
      <c r="X899" s="34"/>
      <c r="Y899" s="34"/>
      <c r="Z899" s="34"/>
      <c r="AA899" s="34"/>
      <c r="AB899" s="34"/>
      <c r="AC899" s="34"/>
    </row>
    <row r="900" spans="2:29">
      <c r="B900" s="51">
        <v>197900000240640</v>
      </c>
      <c r="C900" s="45">
        <v>29068</v>
      </c>
      <c r="D900" s="44" t="s">
        <v>16570</v>
      </c>
      <c r="E900" s="34">
        <v>698134.76</v>
      </c>
      <c r="F900" s="34">
        <v>543536.37</v>
      </c>
      <c r="G900" s="44">
        <v>17497.150000000001</v>
      </c>
      <c r="H900" s="44">
        <v>91</v>
      </c>
      <c r="I900" s="44">
        <v>40</v>
      </c>
      <c r="J900" s="45">
        <v>28863</v>
      </c>
      <c r="K900" s="44">
        <v>1979</v>
      </c>
      <c r="L900" s="44">
        <v>40</v>
      </c>
      <c r="M900" s="34">
        <v>17453.37</v>
      </c>
      <c r="N900" s="44" t="s">
        <v>21429</v>
      </c>
      <c r="O900" s="34">
        <v>154598</v>
      </c>
      <c r="P900" s="44">
        <v>1979</v>
      </c>
      <c r="Q900" s="46">
        <v>3140</v>
      </c>
      <c r="R900" s="34">
        <v>446555</v>
      </c>
      <c r="T900" s="34"/>
      <c r="U900" s="34"/>
      <c r="V900" s="34"/>
      <c r="W900" s="34"/>
      <c r="X900" s="34"/>
      <c r="Y900" s="34"/>
      <c r="Z900" s="34"/>
      <c r="AA900" s="34"/>
      <c r="AB900" s="34"/>
      <c r="AC900" s="34"/>
    </row>
    <row r="901" spans="2:29">
      <c r="B901" s="51">
        <v>199700000233770</v>
      </c>
      <c r="C901" s="45">
        <v>35703</v>
      </c>
      <c r="D901" s="44" t="s">
        <v>18139</v>
      </c>
      <c r="E901" s="34">
        <v>223364.08</v>
      </c>
      <c r="F901" s="34">
        <v>69357.97</v>
      </c>
      <c r="G901" s="44">
        <v>5703.92</v>
      </c>
      <c r="H901" s="44">
        <v>93</v>
      </c>
      <c r="I901" s="44">
        <v>40</v>
      </c>
      <c r="J901" s="45">
        <v>35703</v>
      </c>
      <c r="K901" s="44">
        <v>1997</v>
      </c>
      <c r="L901" s="44">
        <v>40</v>
      </c>
      <c r="M901" s="34">
        <v>5584.1</v>
      </c>
      <c r="N901" s="44" t="s">
        <v>21427</v>
      </c>
      <c r="O901" s="34">
        <v>154006</v>
      </c>
      <c r="P901" s="44">
        <v>1997</v>
      </c>
      <c r="Q901" s="46">
        <v>5825.1</v>
      </c>
      <c r="R901" s="34">
        <v>239791</v>
      </c>
      <c r="T901" s="34"/>
      <c r="U901" s="34"/>
      <c r="V901" s="34"/>
      <c r="W901" s="34"/>
      <c r="X901" s="34"/>
      <c r="Y901" s="34"/>
      <c r="Z901" s="34"/>
      <c r="AA901" s="34"/>
      <c r="AB901" s="34"/>
      <c r="AC901" s="34"/>
    </row>
    <row r="902" spans="2:29">
      <c r="B902" s="51" t="s">
        <v>18509</v>
      </c>
      <c r="C902" s="45">
        <v>36434</v>
      </c>
      <c r="D902" s="44" t="s">
        <v>18510</v>
      </c>
      <c r="E902" s="34">
        <v>210886.62</v>
      </c>
      <c r="F902" s="34">
        <v>57980.93</v>
      </c>
      <c r="G902" s="44">
        <v>5272.11</v>
      </c>
      <c r="H902" s="44">
        <v>82</v>
      </c>
      <c r="I902" s="44">
        <v>40</v>
      </c>
      <c r="J902" s="45">
        <v>36170</v>
      </c>
      <c r="K902" s="44">
        <v>1999</v>
      </c>
      <c r="L902" s="44">
        <v>40</v>
      </c>
      <c r="M902" s="34">
        <v>5272.17</v>
      </c>
      <c r="N902" s="44" t="s">
        <v>21418</v>
      </c>
      <c r="O902" s="34">
        <v>152906</v>
      </c>
      <c r="P902" s="44">
        <v>1999</v>
      </c>
      <c r="Q902" s="46">
        <v>6058.6</v>
      </c>
      <c r="R902" s="34">
        <v>228904</v>
      </c>
      <c r="T902" s="34"/>
      <c r="U902" s="34"/>
      <c r="V902" s="34"/>
      <c r="W902" s="34"/>
      <c r="X902" s="34"/>
      <c r="Y902" s="34"/>
      <c r="Z902" s="34"/>
      <c r="AA902" s="34"/>
      <c r="AB902" s="34"/>
      <c r="AC902" s="34"/>
    </row>
    <row r="903" spans="2:29">
      <c r="B903" s="51" t="s">
        <v>18801</v>
      </c>
      <c r="C903" s="45">
        <v>37530</v>
      </c>
      <c r="D903" s="44" t="s">
        <v>18802</v>
      </c>
      <c r="E903" s="34">
        <v>253950.43</v>
      </c>
      <c r="F903" s="34">
        <v>101565.58</v>
      </c>
      <c r="G903" s="44">
        <v>12695.85</v>
      </c>
      <c r="H903" s="44">
        <v>70</v>
      </c>
      <c r="I903" s="44">
        <v>20</v>
      </c>
      <c r="J903" s="45">
        <v>37266</v>
      </c>
      <c r="K903" s="44">
        <v>2002</v>
      </c>
      <c r="L903" s="44">
        <v>20</v>
      </c>
      <c r="M903" s="34">
        <v>12697.52</v>
      </c>
      <c r="N903" s="44" t="s">
        <v>21420</v>
      </c>
      <c r="O903" s="34">
        <v>152385</v>
      </c>
      <c r="P903" s="44">
        <v>2002</v>
      </c>
      <c r="Q903" s="46">
        <v>6537.9</v>
      </c>
      <c r="R903" s="34">
        <v>211398</v>
      </c>
      <c r="T903" s="34"/>
      <c r="U903" s="34"/>
      <c r="V903" s="34"/>
      <c r="W903" s="34"/>
      <c r="X903" s="34"/>
      <c r="Y903" s="34"/>
      <c r="Z903" s="34"/>
      <c r="AA903" s="34"/>
      <c r="AB903" s="34"/>
      <c r="AC903" s="34"/>
    </row>
    <row r="904" spans="2:29">
      <c r="B904" s="51">
        <v>197500000238310</v>
      </c>
      <c r="C904" s="45">
        <v>27395</v>
      </c>
      <c r="D904" s="44" t="s">
        <v>20554</v>
      </c>
      <c r="E904" s="34">
        <v>1336941.6399999999</v>
      </c>
      <c r="F904" s="34">
        <v>1184626.1599999999</v>
      </c>
      <c r="G904" s="44">
        <v>35798.550000000003</v>
      </c>
      <c r="H904" s="44">
        <v>90</v>
      </c>
      <c r="I904" s="44">
        <v>40</v>
      </c>
      <c r="J904" s="45">
        <v>27395</v>
      </c>
      <c r="K904" s="44">
        <v>1975</v>
      </c>
      <c r="L904" s="44">
        <v>40</v>
      </c>
      <c r="M904" s="34">
        <v>33423.54</v>
      </c>
      <c r="N904" s="44" t="s">
        <v>21421</v>
      </c>
      <c r="O904" s="34">
        <v>152315</v>
      </c>
      <c r="P904" s="44">
        <v>1975</v>
      </c>
      <c r="Q904" s="46">
        <v>2297</v>
      </c>
      <c r="R904" s="34">
        <v>601426</v>
      </c>
      <c r="T904" s="34"/>
      <c r="U904" s="34"/>
      <c r="V904" s="34"/>
      <c r="W904" s="34"/>
      <c r="X904" s="34"/>
      <c r="Y904" s="34"/>
      <c r="Z904" s="34"/>
      <c r="AA904" s="34"/>
      <c r="AB904" s="34"/>
      <c r="AC904" s="34"/>
    </row>
    <row r="905" spans="2:29">
      <c r="B905" s="51" t="s">
        <v>21287</v>
      </c>
      <c r="C905" s="45">
        <v>36800</v>
      </c>
      <c r="D905" s="44" t="s">
        <v>19315</v>
      </c>
      <c r="E905" s="34">
        <v>202953.2</v>
      </c>
      <c r="F905" s="34">
        <v>50714.13</v>
      </c>
      <c r="G905" s="44">
        <v>5074.09</v>
      </c>
      <c r="H905" s="44">
        <v>70</v>
      </c>
      <c r="I905" s="44">
        <v>40</v>
      </c>
      <c r="J905" s="45">
        <v>36535</v>
      </c>
      <c r="K905" s="44">
        <v>2000</v>
      </c>
      <c r="L905" s="44">
        <v>40</v>
      </c>
      <c r="M905" s="34">
        <v>5073.83</v>
      </c>
      <c r="N905" s="44" t="s">
        <v>21420</v>
      </c>
      <c r="O905" s="34">
        <v>152239</v>
      </c>
      <c r="P905" s="44">
        <v>2000</v>
      </c>
      <c r="Q905" s="46">
        <v>6221.2</v>
      </c>
      <c r="R905" s="34">
        <v>221949</v>
      </c>
      <c r="T905" s="34"/>
      <c r="U905" s="34"/>
      <c r="V905" s="34"/>
      <c r="W905" s="34"/>
      <c r="X905" s="34"/>
      <c r="Y905" s="34"/>
      <c r="Z905" s="34"/>
      <c r="AA905" s="34"/>
      <c r="AB905" s="34"/>
      <c r="AC905" s="34"/>
    </row>
    <row r="906" spans="2:29">
      <c r="B906" s="51">
        <v>199800000241780</v>
      </c>
      <c r="C906" s="45">
        <v>36068</v>
      </c>
      <c r="D906" s="44" t="s">
        <v>17363</v>
      </c>
      <c r="E906" s="34">
        <v>217265.15</v>
      </c>
      <c r="F906" s="34">
        <v>65151.26</v>
      </c>
      <c r="G906" s="44">
        <v>5432.11</v>
      </c>
      <c r="H906" s="44">
        <v>91</v>
      </c>
      <c r="I906" s="44">
        <v>40</v>
      </c>
      <c r="J906" s="45">
        <v>36068</v>
      </c>
      <c r="K906" s="44">
        <v>1998</v>
      </c>
      <c r="L906" s="44">
        <v>40</v>
      </c>
      <c r="M906" s="34">
        <v>5431.63</v>
      </c>
      <c r="N906" s="44" t="s">
        <v>21429</v>
      </c>
      <c r="O906" s="34">
        <v>152114</v>
      </c>
      <c r="P906" s="44">
        <v>1998</v>
      </c>
      <c r="Q906" s="46">
        <v>5920.4</v>
      </c>
      <c r="R906" s="34">
        <v>233031</v>
      </c>
      <c r="T906" s="34"/>
      <c r="U906" s="34"/>
      <c r="V906" s="34"/>
      <c r="W906" s="34"/>
      <c r="X906" s="34"/>
      <c r="Y906" s="34"/>
      <c r="Z906" s="34"/>
      <c r="AA906" s="34"/>
      <c r="AB906" s="34"/>
      <c r="AC906" s="34"/>
    </row>
    <row r="907" spans="2:29">
      <c r="B907" s="51">
        <v>199500000243710</v>
      </c>
      <c r="C907" s="45">
        <v>34973</v>
      </c>
      <c r="D907" s="44" t="s">
        <v>17592</v>
      </c>
      <c r="E907" s="34">
        <v>244960.42</v>
      </c>
      <c r="F907" s="34">
        <v>93101.02</v>
      </c>
      <c r="G907" s="44">
        <v>6073.72</v>
      </c>
      <c r="H907" s="44">
        <v>90</v>
      </c>
      <c r="I907" s="44">
        <v>40</v>
      </c>
      <c r="J907" s="45">
        <v>34709</v>
      </c>
      <c r="K907" s="44">
        <v>1995</v>
      </c>
      <c r="L907" s="44">
        <v>40</v>
      </c>
      <c r="M907" s="34">
        <v>6124.01</v>
      </c>
      <c r="N907" s="44" t="s">
        <v>21421</v>
      </c>
      <c r="O907" s="34">
        <v>151859</v>
      </c>
      <c r="P907" s="44">
        <v>1995</v>
      </c>
      <c r="Q907" s="46">
        <v>5471.2</v>
      </c>
      <c r="R907" s="34">
        <v>251745</v>
      </c>
      <c r="T907" s="34"/>
      <c r="U907" s="34"/>
      <c r="V907" s="34"/>
      <c r="W907" s="34"/>
      <c r="X907" s="34"/>
      <c r="Y907" s="34"/>
      <c r="Z907" s="34"/>
      <c r="AA907" s="34"/>
      <c r="AB907" s="34"/>
      <c r="AC907" s="34"/>
    </row>
    <row r="908" spans="2:29">
      <c r="B908" s="51">
        <v>200810000008867</v>
      </c>
      <c r="C908" s="45">
        <v>39338</v>
      </c>
      <c r="D908" s="44" t="s">
        <v>20264</v>
      </c>
      <c r="E908" s="34">
        <v>163526.34</v>
      </c>
      <c r="F908" s="34">
        <v>11704.42</v>
      </c>
      <c r="G908" s="44">
        <v>6915.67</v>
      </c>
      <c r="H908" s="44">
        <v>82</v>
      </c>
      <c r="I908" s="44">
        <v>25</v>
      </c>
      <c r="J908" s="45">
        <v>39338</v>
      </c>
      <c r="K908" s="44">
        <v>2007</v>
      </c>
      <c r="L908" s="44">
        <v>25</v>
      </c>
      <c r="M908" s="34">
        <v>6541.05</v>
      </c>
      <c r="N908" s="44" t="s">
        <v>21418</v>
      </c>
      <c r="O908" s="34">
        <v>151822</v>
      </c>
      <c r="P908" s="44">
        <v>2007</v>
      </c>
      <c r="Q908" s="46">
        <v>7966.9</v>
      </c>
      <c r="R908" s="34">
        <v>172839</v>
      </c>
      <c r="T908" s="34"/>
      <c r="U908" s="34"/>
      <c r="V908" s="34"/>
      <c r="W908" s="34"/>
      <c r="X908" s="34"/>
      <c r="Y908" s="34"/>
      <c r="Z908" s="34"/>
      <c r="AA908" s="34"/>
      <c r="AB908" s="34"/>
      <c r="AC908" s="34"/>
    </row>
    <row r="909" spans="2:29">
      <c r="B909" s="51">
        <v>199000000231960</v>
      </c>
      <c r="C909" s="45">
        <v>33147</v>
      </c>
      <c r="D909" s="44" t="s">
        <v>17276</v>
      </c>
      <c r="E909" s="34">
        <v>298927.31</v>
      </c>
      <c r="F909" s="34">
        <v>147158.72</v>
      </c>
      <c r="G909" s="44">
        <v>7587.4</v>
      </c>
      <c r="H909" s="44">
        <v>60</v>
      </c>
      <c r="I909" s="44">
        <v>40</v>
      </c>
      <c r="J909" s="45">
        <v>32883</v>
      </c>
      <c r="K909" s="44">
        <v>1990</v>
      </c>
      <c r="L909" s="44">
        <v>40</v>
      </c>
      <c r="M909" s="34">
        <v>7473.18</v>
      </c>
      <c r="N909" s="44" t="s">
        <v>21449</v>
      </c>
      <c r="O909" s="34">
        <v>151769</v>
      </c>
      <c r="P909" s="44">
        <v>1990</v>
      </c>
      <c r="Q909" s="46">
        <v>4731.3</v>
      </c>
      <c r="R909" s="34">
        <v>290938</v>
      </c>
      <c r="T909" s="34"/>
      <c r="U909" s="34"/>
      <c r="V909" s="34"/>
      <c r="W909" s="34"/>
      <c r="X909" s="34"/>
      <c r="Y909" s="34"/>
      <c r="Z909" s="34"/>
      <c r="AA909" s="34"/>
      <c r="AB909" s="34"/>
      <c r="AC909" s="34"/>
    </row>
    <row r="910" spans="2:29">
      <c r="B910" s="51">
        <v>199900000208150</v>
      </c>
      <c r="C910" s="45">
        <v>36286</v>
      </c>
      <c r="D910" s="44" t="s">
        <v>18336</v>
      </c>
      <c r="E910" s="34">
        <v>151510.25</v>
      </c>
      <c r="F910" s="34">
        <v>0</v>
      </c>
      <c r="G910" s="44">
        <v>0</v>
      </c>
      <c r="H910" s="44">
        <v>63</v>
      </c>
      <c r="I910" s="44">
        <v>0</v>
      </c>
      <c r="J910" s="45">
        <v>36316</v>
      </c>
      <c r="K910" s="44">
        <v>1999</v>
      </c>
      <c r="L910" s="44">
        <v>0</v>
      </c>
      <c r="M910" s="34">
        <v>0</v>
      </c>
      <c r="N910" s="44" t="s">
        <v>21425</v>
      </c>
      <c r="O910" s="34">
        <v>151510</v>
      </c>
      <c r="P910" s="44">
        <v>1999</v>
      </c>
      <c r="Q910" s="46">
        <v>6058.6</v>
      </c>
      <c r="R910" s="34">
        <v>226815</v>
      </c>
      <c r="T910" s="34"/>
      <c r="U910" s="34"/>
      <c r="V910" s="34"/>
      <c r="W910" s="34"/>
      <c r="X910" s="34"/>
      <c r="Y910" s="34"/>
      <c r="Z910" s="34"/>
      <c r="AA910" s="34"/>
      <c r="AB910" s="34"/>
      <c r="AC910" s="34"/>
    </row>
    <row r="911" spans="2:29">
      <c r="B911" s="51">
        <v>198100000235150</v>
      </c>
      <c r="C911" s="45">
        <v>29707</v>
      </c>
      <c r="D911" s="44" t="s">
        <v>20645</v>
      </c>
      <c r="E911" s="34">
        <v>571820.71</v>
      </c>
      <c r="F911" s="34">
        <v>420718.63</v>
      </c>
      <c r="G911" s="44">
        <v>14277.06</v>
      </c>
      <c r="H911" s="44">
        <v>90</v>
      </c>
      <c r="I911" s="44">
        <v>40</v>
      </c>
      <c r="J911" s="45">
        <v>29591</v>
      </c>
      <c r="K911" s="44">
        <v>1981</v>
      </c>
      <c r="L911" s="44">
        <v>40</v>
      </c>
      <c r="M911" s="34">
        <v>14295.52</v>
      </c>
      <c r="N911" s="44" t="s">
        <v>21421</v>
      </c>
      <c r="O911" s="34">
        <v>151102</v>
      </c>
      <c r="P911" s="44">
        <v>1981</v>
      </c>
      <c r="Q911" s="46">
        <v>3558</v>
      </c>
      <c r="R911" s="34">
        <v>385180</v>
      </c>
      <c r="T911" s="34"/>
      <c r="U911" s="34"/>
      <c r="V911" s="34"/>
      <c r="W911" s="34"/>
      <c r="X911" s="34"/>
      <c r="Y911" s="34"/>
      <c r="Z911" s="34"/>
      <c r="AA911" s="34"/>
      <c r="AB911" s="34"/>
      <c r="AC911" s="34"/>
    </row>
    <row r="912" spans="2:29">
      <c r="B912" s="51">
        <v>199200000216520</v>
      </c>
      <c r="C912" s="45">
        <v>33878</v>
      </c>
      <c r="D912" s="44" t="s">
        <v>17538</v>
      </c>
      <c r="E912" s="34">
        <v>299671.03999999998</v>
      </c>
      <c r="F912" s="34">
        <v>149041.9</v>
      </c>
      <c r="G912" s="44">
        <v>6845.73</v>
      </c>
      <c r="H912" s="44">
        <v>53</v>
      </c>
      <c r="I912" s="44">
        <v>40</v>
      </c>
      <c r="J912" s="45">
        <v>33613</v>
      </c>
      <c r="K912" s="44">
        <v>1992</v>
      </c>
      <c r="L912" s="44">
        <v>40</v>
      </c>
      <c r="M912" s="34">
        <v>7491.78</v>
      </c>
      <c r="N912" s="44" t="s">
        <v>19302</v>
      </c>
      <c r="O912" s="34">
        <v>150629</v>
      </c>
      <c r="P912" s="44">
        <v>1992</v>
      </c>
      <c r="Q912" s="46">
        <v>4984.5</v>
      </c>
      <c r="R912" s="34">
        <v>274085</v>
      </c>
      <c r="T912" s="34"/>
      <c r="U912" s="34"/>
      <c r="V912" s="34"/>
      <c r="W912" s="34"/>
      <c r="X912" s="34"/>
      <c r="Y912" s="34"/>
      <c r="Z912" s="34"/>
      <c r="AA912" s="34"/>
      <c r="AB912" s="34"/>
      <c r="AC912" s="34"/>
    </row>
    <row r="913" spans="2:29">
      <c r="B913" s="51">
        <v>199800000205760</v>
      </c>
      <c r="C913" s="45">
        <v>35992</v>
      </c>
      <c r="D913" s="44" t="s">
        <v>18221</v>
      </c>
      <c r="E913" s="34">
        <v>150281.53</v>
      </c>
      <c r="F913" s="34">
        <v>0</v>
      </c>
      <c r="G913" s="44">
        <v>0</v>
      </c>
      <c r="H913" s="44">
        <v>94</v>
      </c>
      <c r="I913" s="44">
        <v>0</v>
      </c>
      <c r="J913" s="45">
        <v>35992</v>
      </c>
      <c r="K913" s="44">
        <v>1998</v>
      </c>
      <c r="L913" s="44">
        <v>0</v>
      </c>
      <c r="M913" s="34">
        <v>0</v>
      </c>
      <c r="N913" s="44" t="s">
        <v>21423</v>
      </c>
      <c r="O913" s="34">
        <v>150282</v>
      </c>
      <c r="P913" s="44">
        <v>1998</v>
      </c>
      <c r="Q913" s="46">
        <v>5920.4</v>
      </c>
      <c r="R913" s="34">
        <v>230224</v>
      </c>
      <c r="T913" s="34"/>
      <c r="U913" s="34"/>
      <c r="V913" s="34"/>
      <c r="W913" s="34"/>
      <c r="X913" s="34"/>
      <c r="Y913" s="34"/>
      <c r="Z913" s="34"/>
      <c r="AA913" s="34"/>
      <c r="AB913" s="34"/>
      <c r="AC913" s="34"/>
    </row>
    <row r="914" spans="2:29">
      <c r="B914" s="51">
        <v>198900000231860</v>
      </c>
      <c r="C914" s="45">
        <v>32782</v>
      </c>
      <c r="D914" s="44" t="s">
        <v>17044</v>
      </c>
      <c r="E914" s="34">
        <v>309165.06</v>
      </c>
      <c r="F914" s="34">
        <v>159975.95000000001</v>
      </c>
      <c r="G914" s="44">
        <v>7850.91</v>
      </c>
      <c r="H914" s="44">
        <v>88</v>
      </c>
      <c r="I914" s="44">
        <v>40</v>
      </c>
      <c r="J914" s="45">
        <v>32518</v>
      </c>
      <c r="K914" s="44">
        <v>1989</v>
      </c>
      <c r="L914" s="44">
        <v>40</v>
      </c>
      <c r="M914" s="34">
        <v>7729.13</v>
      </c>
      <c r="N914" s="44" t="s">
        <v>19301</v>
      </c>
      <c r="O914" s="34">
        <v>149189</v>
      </c>
      <c r="P914" s="44">
        <v>1989</v>
      </c>
      <c r="Q914" s="46">
        <v>4609.2</v>
      </c>
      <c r="R914" s="34">
        <v>293567</v>
      </c>
      <c r="T914" s="34"/>
      <c r="U914" s="34"/>
      <c r="V914" s="34"/>
      <c r="W914" s="34"/>
      <c r="X914" s="34"/>
      <c r="Y914" s="34"/>
      <c r="Z914" s="34"/>
      <c r="AA914" s="34"/>
      <c r="AB914" s="34"/>
      <c r="AC914" s="34"/>
    </row>
    <row r="915" spans="2:29">
      <c r="B915" s="51" t="s">
        <v>19084</v>
      </c>
      <c r="C915" s="45">
        <v>38260</v>
      </c>
      <c r="D915" s="44" t="s">
        <v>17074</v>
      </c>
      <c r="E915" s="34">
        <v>174419.11</v>
      </c>
      <c r="F915" s="34">
        <v>26150.02</v>
      </c>
      <c r="G915" s="44">
        <v>4360.79</v>
      </c>
      <c r="H915" s="44">
        <v>71</v>
      </c>
      <c r="I915" s="44">
        <v>40</v>
      </c>
      <c r="J915" s="45">
        <v>38260</v>
      </c>
      <c r="K915" s="44">
        <v>2004</v>
      </c>
      <c r="L915" s="44">
        <v>40</v>
      </c>
      <c r="M915" s="34">
        <v>4360.4799999999996</v>
      </c>
      <c r="N915" s="44" t="s">
        <v>19299</v>
      </c>
      <c r="O915" s="34">
        <v>148269</v>
      </c>
      <c r="P915" s="44">
        <v>2004</v>
      </c>
      <c r="Q915" s="46">
        <v>7114.9</v>
      </c>
      <c r="R915" s="34">
        <v>189009</v>
      </c>
      <c r="T915" s="34"/>
      <c r="U915" s="34"/>
      <c r="V915" s="34"/>
      <c r="W915" s="34"/>
      <c r="X915" s="34"/>
      <c r="Y915" s="34"/>
      <c r="Z915" s="34"/>
      <c r="AA915" s="34"/>
      <c r="AB915" s="34"/>
      <c r="AC915" s="34"/>
    </row>
    <row r="916" spans="2:29">
      <c r="B916" s="51">
        <v>199800000205750</v>
      </c>
      <c r="C916" s="45">
        <v>35991</v>
      </c>
      <c r="D916" s="44" t="s">
        <v>18220</v>
      </c>
      <c r="E916" s="34">
        <v>148232.35</v>
      </c>
      <c r="F916" s="34">
        <v>0</v>
      </c>
      <c r="G916" s="44">
        <v>0</v>
      </c>
      <c r="H916" s="44">
        <v>94</v>
      </c>
      <c r="I916" s="44">
        <v>0</v>
      </c>
      <c r="J916" s="45">
        <v>35991</v>
      </c>
      <c r="K916" s="44">
        <v>1998</v>
      </c>
      <c r="L916" s="44">
        <v>0</v>
      </c>
      <c r="M916" s="34">
        <v>0</v>
      </c>
      <c r="N916" s="44" t="s">
        <v>21423</v>
      </c>
      <c r="O916" s="34">
        <v>148232</v>
      </c>
      <c r="P916" s="44">
        <v>1998</v>
      </c>
      <c r="Q916" s="46">
        <v>5920.4</v>
      </c>
      <c r="R916" s="34">
        <v>227085</v>
      </c>
      <c r="T916" s="34"/>
      <c r="U916" s="34"/>
      <c r="V916" s="34"/>
      <c r="W916" s="34"/>
      <c r="X916" s="34"/>
      <c r="Y916" s="34"/>
      <c r="Z916" s="34"/>
      <c r="AA916" s="34"/>
      <c r="AB916" s="34"/>
      <c r="AC916" s="34"/>
    </row>
    <row r="917" spans="2:29">
      <c r="B917" s="51">
        <v>200500010097860</v>
      </c>
      <c r="C917" s="45">
        <v>38580</v>
      </c>
      <c r="D917" s="44" t="s">
        <v>19172</v>
      </c>
      <c r="E917" s="34">
        <v>303726.88</v>
      </c>
      <c r="F917" s="34">
        <v>155637.57</v>
      </c>
      <c r="G917" s="44">
        <v>30366.61</v>
      </c>
      <c r="H917" s="44">
        <v>82</v>
      </c>
      <c r="I917" s="44">
        <v>10</v>
      </c>
      <c r="J917" s="45">
        <v>38580</v>
      </c>
      <c r="K917" s="44">
        <v>2005</v>
      </c>
      <c r="L917" s="44">
        <v>10</v>
      </c>
      <c r="M917" s="34">
        <v>30372.69</v>
      </c>
      <c r="N917" s="44" t="s">
        <v>21418</v>
      </c>
      <c r="O917" s="34">
        <v>148089</v>
      </c>
      <c r="P917" s="44">
        <v>2005</v>
      </c>
      <c r="Q917" s="46">
        <v>7446</v>
      </c>
      <c r="R917" s="34">
        <v>180385</v>
      </c>
      <c r="T917" s="34"/>
      <c r="U917" s="34"/>
      <c r="V917" s="34"/>
      <c r="W917" s="34"/>
      <c r="X917" s="34"/>
      <c r="Y917" s="34"/>
      <c r="Z917" s="34"/>
      <c r="AA917" s="34"/>
      <c r="AB917" s="34"/>
      <c r="AC917" s="34"/>
    </row>
    <row r="918" spans="2:29">
      <c r="B918" s="51">
        <v>198900000231870</v>
      </c>
      <c r="C918" s="45">
        <v>32782</v>
      </c>
      <c r="D918" s="44" t="s">
        <v>17045</v>
      </c>
      <c r="E918" s="34">
        <v>306068.99</v>
      </c>
      <c r="F918" s="34">
        <v>158373.89000000001</v>
      </c>
      <c r="G918" s="44">
        <v>7772.28</v>
      </c>
      <c r="H918" s="44">
        <v>88</v>
      </c>
      <c r="I918" s="44">
        <v>40</v>
      </c>
      <c r="J918" s="45">
        <v>32518</v>
      </c>
      <c r="K918" s="44">
        <v>1989</v>
      </c>
      <c r="L918" s="44">
        <v>40</v>
      </c>
      <c r="M918" s="34">
        <v>7651.72</v>
      </c>
      <c r="N918" s="44" t="s">
        <v>19301</v>
      </c>
      <c r="O918" s="34">
        <v>147695</v>
      </c>
      <c r="P918" s="44">
        <v>1989</v>
      </c>
      <c r="Q918" s="46">
        <v>4609.2</v>
      </c>
      <c r="R918" s="34">
        <v>290627</v>
      </c>
      <c r="T918" s="34"/>
      <c r="U918" s="34"/>
      <c r="V918" s="34"/>
      <c r="W918" s="34"/>
      <c r="X918" s="34"/>
      <c r="Y918" s="34"/>
      <c r="Z918" s="34"/>
      <c r="AA918" s="34"/>
      <c r="AB918" s="34"/>
      <c r="AC918" s="34"/>
    </row>
    <row r="919" spans="2:29">
      <c r="B919" s="51">
        <v>201010000035575</v>
      </c>
      <c r="C919" s="45">
        <v>40226</v>
      </c>
      <c r="D919" s="44" t="s">
        <v>20429</v>
      </c>
      <c r="E919" s="34">
        <v>150000</v>
      </c>
      <c r="F919" s="34">
        <v>2311.64</v>
      </c>
      <c r="G919" s="44">
        <v>2311.64</v>
      </c>
      <c r="H919" s="44">
        <v>76</v>
      </c>
      <c r="I919" s="44">
        <v>40</v>
      </c>
      <c r="J919" s="45">
        <v>40226</v>
      </c>
      <c r="K919" s="44">
        <v>2010</v>
      </c>
      <c r="L919" s="44">
        <v>40</v>
      </c>
      <c r="M919" s="34">
        <v>3750</v>
      </c>
      <c r="N919" s="44" t="s">
        <v>21439</v>
      </c>
      <c r="O919" s="34">
        <v>147688</v>
      </c>
      <c r="P919" s="44">
        <v>2010</v>
      </c>
      <c r="Q919" s="46">
        <v>8752.4</v>
      </c>
      <c r="R919" s="34">
        <v>153044</v>
      </c>
      <c r="T919" s="34"/>
      <c r="U919" s="34"/>
      <c r="V919" s="34"/>
      <c r="W919" s="34"/>
      <c r="X919" s="34"/>
      <c r="Y919" s="34"/>
      <c r="Z919" s="34"/>
      <c r="AA919" s="34"/>
      <c r="AB919" s="34"/>
      <c r="AC919" s="34"/>
    </row>
    <row r="920" spans="2:29">
      <c r="B920" s="51">
        <v>200100000244280</v>
      </c>
      <c r="C920" s="45">
        <v>37165</v>
      </c>
      <c r="D920" s="44" t="s">
        <v>17592</v>
      </c>
      <c r="E920" s="34">
        <v>190024.14</v>
      </c>
      <c r="F920" s="34">
        <v>42725.68</v>
      </c>
      <c r="G920" s="44">
        <v>4751.1099999999997</v>
      </c>
      <c r="H920" s="44">
        <v>91</v>
      </c>
      <c r="I920" s="44">
        <v>40</v>
      </c>
      <c r="J920" s="45">
        <v>36901</v>
      </c>
      <c r="K920" s="44">
        <v>2001</v>
      </c>
      <c r="L920" s="44">
        <v>40</v>
      </c>
      <c r="M920" s="34">
        <v>4750.6000000000004</v>
      </c>
      <c r="N920" s="44" t="s">
        <v>21429</v>
      </c>
      <c r="O920" s="34">
        <v>147298</v>
      </c>
      <c r="P920" s="44">
        <v>2001</v>
      </c>
      <c r="Q920" s="46">
        <v>6342.1</v>
      </c>
      <c r="R920" s="34">
        <v>210652</v>
      </c>
      <c r="T920" s="34"/>
      <c r="U920" s="34"/>
      <c r="V920" s="34"/>
      <c r="W920" s="34"/>
      <c r="X920" s="34"/>
      <c r="Y920" s="34"/>
      <c r="Z920" s="34"/>
      <c r="AA920" s="34"/>
      <c r="AB920" s="34"/>
      <c r="AC920" s="34"/>
    </row>
    <row r="921" spans="2:29">
      <c r="B921" s="51">
        <v>199800000205570</v>
      </c>
      <c r="C921" s="45">
        <v>35942</v>
      </c>
      <c r="D921" s="44" t="s">
        <v>18209</v>
      </c>
      <c r="E921" s="34">
        <v>147130</v>
      </c>
      <c r="F921" s="34">
        <v>0</v>
      </c>
      <c r="G921" s="44">
        <v>0</v>
      </c>
      <c r="H921" s="44">
        <v>94</v>
      </c>
      <c r="I921" s="44">
        <v>0</v>
      </c>
      <c r="J921" s="45">
        <v>35942</v>
      </c>
      <c r="K921" s="44">
        <v>1998</v>
      </c>
      <c r="L921" s="44">
        <v>0</v>
      </c>
      <c r="M921" s="34">
        <v>0</v>
      </c>
      <c r="N921" s="44" t="s">
        <v>21423</v>
      </c>
      <c r="O921" s="34">
        <v>147130</v>
      </c>
      <c r="P921" s="44">
        <v>1998</v>
      </c>
      <c r="Q921" s="46">
        <v>5920.4</v>
      </c>
      <c r="R921" s="34">
        <v>225396</v>
      </c>
      <c r="T921" s="34"/>
      <c r="U921" s="34"/>
      <c r="V921" s="34"/>
      <c r="W921" s="34"/>
      <c r="X921" s="34"/>
      <c r="Y921" s="34"/>
      <c r="Z921" s="34"/>
      <c r="AA921" s="34"/>
      <c r="AB921" s="34"/>
      <c r="AC921" s="34"/>
    </row>
    <row r="922" spans="2:29">
      <c r="B922" s="51">
        <v>199400000244030</v>
      </c>
      <c r="C922" s="45">
        <v>34608</v>
      </c>
      <c r="D922" s="44" t="s">
        <v>17360</v>
      </c>
      <c r="E922" s="34">
        <v>239684.32</v>
      </c>
      <c r="F922" s="34">
        <v>93894.18</v>
      </c>
      <c r="G922" s="44">
        <v>6073.91</v>
      </c>
      <c r="H922" s="44">
        <v>91</v>
      </c>
      <c r="I922" s="44">
        <v>40</v>
      </c>
      <c r="J922" s="45">
        <v>34344</v>
      </c>
      <c r="K922" s="44">
        <v>1994</v>
      </c>
      <c r="L922" s="44">
        <v>40</v>
      </c>
      <c r="M922" s="34">
        <v>5992.11</v>
      </c>
      <c r="N922" s="44" t="s">
        <v>21429</v>
      </c>
      <c r="O922" s="34">
        <v>145790</v>
      </c>
      <c r="P922" s="44">
        <v>1994</v>
      </c>
      <c r="Q922" s="46">
        <v>5407.6</v>
      </c>
      <c r="R922" s="34">
        <v>244525</v>
      </c>
      <c r="T922" s="34"/>
      <c r="U922" s="34"/>
      <c r="V922" s="34"/>
      <c r="W922" s="34"/>
      <c r="X922" s="34"/>
      <c r="Y922" s="34"/>
      <c r="Z922" s="34"/>
      <c r="AA922" s="34"/>
      <c r="AB922" s="34"/>
      <c r="AC922" s="34"/>
    </row>
    <row r="923" spans="2:29">
      <c r="B923" s="51">
        <v>197900000238930</v>
      </c>
      <c r="C923" s="45">
        <v>29068</v>
      </c>
      <c r="D923" s="44" t="s">
        <v>16568</v>
      </c>
      <c r="E923" s="34">
        <v>657951.89</v>
      </c>
      <c r="F923" s="34">
        <v>512251.86</v>
      </c>
      <c r="G923" s="44">
        <v>16490.099999999999</v>
      </c>
      <c r="H923" s="44">
        <v>90</v>
      </c>
      <c r="I923" s="44">
        <v>40</v>
      </c>
      <c r="J923" s="45">
        <v>28863</v>
      </c>
      <c r="K923" s="44">
        <v>1979</v>
      </c>
      <c r="L923" s="44">
        <v>40</v>
      </c>
      <c r="M923" s="34">
        <v>16448.8</v>
      </c>
      <c r="N923" s="44" t="s">
        <v>21421</v>
      </c>
      <c r="O923" s="34">
        <v>145700</v>
      </c>
      <c r="P923" s="44">
        <v>1979</v>
      </c>
      <c r="Q923" s="46">
        <v>3140</v>
      </c>
      <c r="R923" s="34">
        <v>420852</v>
      </c>
      <c r="T923" s="34"/>
      <c r="U923" s="34"/>
      <c r="V923" s="34"/>
      <c r="W923" s="34"/>
      <c r="X923" s="34"/>
      <c r="Y923" s="34"/>
      <c r="Z923" s="34"/>
      <c r="AA923" s="34"/>
      <c r="AB923" s="34"/>
      <c r="AC923" s="34"/>
    </row>
    <row r="924" spans="2:29">
      <c r="B924" s="51">
        <v>198900000239730</v>
      </c>
      <c r="C924" s="45">
        <v>32782</v>
      </c>
      <c r="D924" s="44" t="s">
        <v>17055</v>
      </c>
      <c r="E924" s="34">
        <v>301819.86</v>
      </c>
      <c r="F924" s="34">
        <v>156175.21</v>
      </c>
      <c r="G924" s="44">
        <v>7664.4</v>
      </c>
      <c r="H924" s="44">
        <v>70</v>
      </c>
      <c r="I924" s="44">
        <v>40</v>
      </c>
      <c r="J924" s="45">
        <v>32518</v>
      </c>
      <c r="K924" s="44">
        <v>1989</v>
      </c>
      <c r="L924" s="44">
        <v>40</v>
      </c>
      <c r="M924" s="34">
        <v>7545.5</v>
      </c>
      <c r="N924" s="44" t="s">
        <v>21420</v>
      </c>
      <c r="O924" s="34">
        <v>145645</v>
      </c>
      <c r="P924" s="44">
        <v>1989</v>
      </c>
      <c r="Q924" s="46">
        <v>4609.2</v>
      </c>
      <c r="R924" s="34">
        <v>286592</v>
      </c>
      <c r="T924" s="34"/>
      <c r="U924" s="34"/>
      <c r="V924" s="34"/>
      <c r="W924" s="34"/>
      <c r="X924" s="34"/>
      <c r="Y924" s="34"/>
      <c r="Z924" s="34"/>
      <c r="AA924" s="34"/>
      <c r="AB924" s="34"/>
      <c r="AC924" s="34"/>
    </row>
    <row r="925" spans="2:29">
      <c r="B925" s="51" t="s">
        <v>19616</v>
      </c>
      <c r="C925" s="45">
        <v>38779</v>
      </c>
      <c r="D925" s="44" t="s">
        <v>19954</v>
      </c>
      <c r="E925" s="34">
        <v>145003</v>
      </c>
      <c r="F925" s="34">
        <v>0</v>
      </c>
      <c r="G925" s="44">
        <v>0</v>
      </c>
      <c r="H925" s="44">
        <v>94</v>
      </c>
      <c r="I925" s="44">
        <v>0</v>
      </c>
      <c r="J925" s="45">
        <v>38779</v>
      </c>
      <c r="K925" s="44">
        <v>2006</v>
      </c>
      <c r="L925" s="44">
        <v>0</v>
      </c>
      <c r="M925" s="34">
        <v>0</v>
      </c>
      <c r="N925" s="44" t="s">
        <v>21423</v>
      </c>
      <c r="O925" s="34">
        <v>145003</v>
      </c>
      <c r="P925" s="44">
        <v>2006</v>
      </c>
      <c r="Q925" s="46">
        <v>7751.2</v>
      </c>
      <c r="R925" s="34">
        <v>169670</v>
      </c>
      <c r="T925" s="34"/>
      <c r="U925" s="34"/>
      <c r="V925" s="34"/>
      <c r="W925" s="34"/>
      <c r="X925" s="34"/>
      <c r="Y925" s="34"/>
      <c r="Z925" s="34"/>
      <c r="AA925" s="34"/>
      <c r="AB925" s="34"/>
      <c r="AC925" s="34"/>
    </row>
    <row r="926" spans="2:29">
      <c r="B926" s="51">
        <v>199800000205630</v>
      </c>
      <c r="C926" s="45">
        <v>35961</v>
      </c>
      <c r="D926" s="44" t="s">
        <v>18211</v>
      </c>
      <c r="E926" s="34">
        <v>145000</v>
      </c>
      <c r="F926" s="34">
        <v>0</v>
      </c>
      <c r="G926" s="44">
        <v>0</v>
      </c>
      <c r="H926" s="44">
        <v>94</v>
      </c>
      <c r="I926" s="44">
        <v>0</v>
      </c>
      <c r="J926" s="45">
        <v>35961</v>
      </c>
      <c r="K926" s="44">
        <v>1998</v>
      </c>
      <c r="L926" s="44">
        <v>0</v>
      </c>
      <c r="M926" s="34">
        <v>0</v>
      </c>
      <c r="N926" s="44" t="s">
        <v>21423</v>
      </c>
      <c r="O926" s="34">
        <v>145000</v>
      </c>
      <c r="P926" s="44">
        <v>1998</v>
      </c>
      <c r="Q926" s="46">
        <v>5920.4</v>
      </c>
      <c r="R926" s="34">
        <v>222133</v>
      </c>
      <c r="T926" s="34"/>
      <c r="U926" s="34"/>
      <c r="V926" s="34"/>
      <c r="W926" s="34"/>
      <c r="X926" s="34"/>
      <c r="Y926" s="34"/>
      <c r="Z926" s="34"/>
      <c r="AA926" s="34"/>
      <c r="AB926" s="34"/>
      <c r="AC926" s="34"/>
    </row>
    <row r="927" spans="2:29">
      <c r="B927" s="51">
        <v>200910000020113</v>
      </c>
      <c r="C927" s="45">
        <v>39538</v>
      </c>
      <c r="D927" s="44" t="s">
        <v>17592</v>
      </c>
      <c r="E927" s="34">
        <v>154476.25</v>
      </c>
      <c r="F927" s="34">
        <v>9652.17</v>
      </c>
      <c r="G927" s="44">
        <v>3861.94</v>
      </c>
      <c r="H927" s="44">
        <v>90</v>
      </c>
      <c r="I927" s="44">
        <v>40</v>
      </c>
      <c r="J927" s="45">
        <v>39538</v>
      </c>
      <c r="K927" s="44">
        <v>2008</v>
      </c>
      <c r="L927" s="44">
        <v>40</v>
      </c>
      <c r="M927" s="34">
        <v>3861.91</v>
      </c>
      <c r="N927" s="44" t="s">
        <v>21421</v>
      </c>
      <c r="O927" s="34">
        <v>144824</v>
      </c>
      <c r="P927" s="44">
        <v>2008</v>
      </c>
      <c r="Q927" s="46">
        <v>8311.1</v>
      </c>
      <c r="R927" s="34">
        <v>158045</v>
      </c>
      <c r="T927" s="34"/>
      <c r="U927" s="34"/>
      <c r="V927" s="34"/>
      <c r="W927" s="34"/>
      <c r="X927" s="34"/>
      <c r="Y927" s="34"/>
      <c r="Z927" s="34"/>
      <c r="AA927" s="34"/>
      <c r="AB927" s="34"/>
      <c r="AC927" s="34"/>
    </row>
    <row r="928" spans="2:29">
      <c r="B928" s="51">
        <v>199000000236220</v>
      </c>
      <c r="C928" s="45">
        <v>33147</v>
      </c>
      <c r="D928" s="44" t="s">
        <v>17362</v>
      </c>
      <c r="E928" s="34">
        <v>284924.42</v>
      </c>
      <c r="F928" s="34">
        <v>140265.18</v>
      </c>
      <c r="G928" s="44">
        <v>7231.96</v>
      </c>
      <c r="H928" s="44">
        <v>90</v>
      </c>
      <c r="I928" s="44">
        <v>40</v>
      </c>
      <c r="J928" s="45">
        <v>32883</v>
      </c>
      <c r="K928" s="44">
        <v>1990</v>
      </c>
      <c r="L928" s="44">
        <v>40</v>
      </c>
      <c r="M928" s="34">
        <v>7123.11</v>
      </c>
      <c r="N928" s="44" t="s">
        <v>21421</v>
      </c>
      <c r="O928" s="34">
        <v>144659</v>
      </c>
      <c r="P928" s="44">
        <v>1990</v>
      </c>
      <c r="Q928" s="46">
        <v>4731.3</v>
      </c>
      <c r="R928" s="34">
        <v>277309</v>
      </c>
      <c r="T928" s="34"/>
      <c r="U928" s="34"/>
      <c r="V928" s="34"/>
      <c r="W928" s="34"/>
      <c r="X928" s="34"/>
      <c r="Y928" s="34"/>
      <c r="Z928" s="34"/>
      <c r="AA928" s="34"/>
      <c r="AB928" s="34"/>
      <c r="AC928" s="34"/>
    </row>
    <row r="929" spans="2:29">
      <c r="B929" s="51">
        <v>199000000216950</v>
      </c>
      <c r="C929" s="45">
        <v>33147</v>
      </c>
      <c r="D929" s="44" t="s">
        <v>20979</v>
      </c>
      <c r="E929" s="34">
        <v>284224.49</v>
      </c>
      <c r="F929" s="34">
        <v>139920.64000000001</v>
      </c>
      <c r="G929" s="44">
        <v>7214.19</v>
      </c>
      <c r="H929" s="44">
        <v>81</v>
      </c>
      <c r="I929" s="44">
        <v>40</v>
      </c>
      <c r="J929" s="45">
        <v>32883</v>
      </c>
      <c r="K929" s="44">
        <v>1990</v>
      </c>
      <c r="L929" s="44">
        <v>40</v>
      </c>
      <c r="M929" s="34">
        <v>7105.61</v>
      </c>
      <c r="N929" s="44" t="s">
        <v>21414</v>
      </c>
      <c r="O929" s="34">
        <v>144304</v>
      </c>
      <c r="P929" s="44">
        <v>1990</v>
      </c>
      <c r="Q929" s="46">
        <v>4731.3</v>
      </c>
      <c r="R929" s="34">
        <v>276628</v>
      </c>
      <c r="T929" s="34"/>
      <c r="U929" s="34"/>
      <c r="V929" s="34"/>
      <c r="W929" s="34"/>
      <c r="X929" s="34"/>
      <c r="Y929" s="34"/>
      <c r="Z929" s="34"/>
      <c r="AA929" s="34"/>
      <c r="AB929" s="34"/>
      <c r="AC929" s="34"/>
    </row>
    <row r="930" spans="2:29">
      <c r="B930" s="51">
        <v>199200000209630</v>
      </c>
      <c r="C930" s="45">
        <v>33664</v>
      </c>
      <c r="D930" s="44" t="s">
        <v>17518</v>
      </c>
      <c r="E930" s="34">
        <v>143500</v>
      </c>
      <c r="F930" s="34">
        <v>0</v>
      </c>
      <c r="G930" s="44">
        <v>0</v>
      </c>
      <c r="H930" s="44">
        <v>94</v>
      </c>
      <c r="I930" s="44">
        <v>0</v>
      </c>
      <c r="J930" s="45">
        <v>33606</v>
      </c>
      <c r="K930" s="44">
        <v>1992</v>
      </c>
      <c r="L930" s="44">
        <v>0</v>
      </c>
      <c r="M930" s="34">
        <v>0</v>
      </c>
      <c r="N930" s="44" t="s">
        <v>21423</v>
      </c>
      <c r="O930" s="34">
        <v>143500</v>
      </c>
      <c r="P930" s="44">
        <v>1992</v>
      </c>
      <c r="Q930" s="46">
        <v>4984.5</v>
      </c>
      <c r="R930" s="34">
        <v>261113</v>
      </c>
      <c r="T930" s="34"/>
      <c r="U930" s="34"/>
      <c r="V930" s="34"/>
      <c r="W930" s="34"/>
      <c r="X930" s="34"/>
      <c r="Y930" s="34"/>
      <c r="Z930" s="34"/>
      <c r="AA930" s="34"/>
      <c r="AB930" s="34"/>
      <c r="AC930" s="34"/>
    </row>
    <row r="931" spans="2:29">
      <c r="B931" s="51">
        <v>199500000233380</v>
      </c>
      <c r="C931" s="45">
        <v>34973</v>
      </c>
      <c r="D931" s="44" t="s">
        <v>17827</v>
      </c>
      <c r="E931" s="34">
        <v>223500</v>
      </c>
      <c r="F931" s="34">
        <v>81945.350000000006</v>
      </c>
      <c r="G931" s="44">
        <v>5661.58</v>
      </c>
      <c r="H931" s="44">
        <v>88</v>
      </c>
      <c r="I931" s="44">
        <v>40</v>
      </c>
      <c r="J931" s="45">
        <v>34709</v>
      </c>
      <c r="K931" s="44">
        <v>1995</v>
      </c>
      <c r="L931" s="44">
        <v>40</v>
      </c>
      <c r="M931" s="34">
        <v>5587.5</v>
      </c>
      <c r="N931" s="44" t="s">
        <v>19301</v>
      </c>
      <c r="O931" s="34">
        <v>141555</v>
      </c>
      <c r="P931" s="44">
        <v>1995</v>
      </c>
      <c r="Q931" s="46">
        <v>5471.2</v>
      </c>
      <c r="R931" s="34">
        <v>234663</v>
      </c>
      <c r="T931" s="34"/>
      <c r="U931" s="34"/>
      <c r="V931" s="34"/>
      <c r="W931" s="34"/>
      <c r="X931" s="34"/>
      <c r="Y931" s="34"/>
      <c r="Z931" s="34"/>
      <c r="AA931" s="34"/>
      <c r="AB931" s="34"/>
      <c r="AC931" s="34"/>
    </row>
    <row r="932" spans="2:29">
      <c r="B932" s="51">
        <v>199200000217820</v>
      </c>
      <c r="C932" s="45">
        <v>33878</v>
      </c>
      <c r="D932" s="44" t="s">
        <v>17540</v>
      </c>
      <c r="E932" s="34">
        <v>261216</v>
      </c>
      <c r="F932" s="34">
        <v>120376.16</v>
      </c>
      <c r="G932" s="44">
        <v>6400.79</v>
      </c>
      <c r="H932" s="44">
        <v>50</v>
      </c>
      <c r="I932" s="44">
        <v>40</v>
      </c>
      <c r="J932" s="45">
        <v>33613</v>
      </c>
      <c r="K932" s="44">
        <v>1992</v>
      </c>
      <c r="L932" s="44">
        <v>40</v>
      </c>
      <c r="M932" s="34">
        <v>6530.4</v>
      </c>
      <c r="N932" s="44" t="s">
        <v>21456</v>
      </c>
      <c r="O932" s="34">
        <v>140840</v>
      </c>
      <c r="P932" s="44">
        <v>1992</v>
      </c>
      <c r="Q932" s="46">
        <v>4984.5</v>
      </c>
      <c r="R932" s="34">
        <v>256273</v>
      </c>
      <c r="T932" s="34"/>
      <c r="U932" s="34"/>
      <c r="V932" s="34"/>
      <c r="W932" s="34"/>
      <c r="X932" s="34"/>
      <c r="Y932" s="34"/>
      <c r="Z932" s="34"/>
      <c r="AA932" s="34"/>
      <c r="AB932" s="34"/>
      <c r="AC932" s="34"/>
    </row>
    <row r="933" spans="2:29">
      <c r="B933" s="51">
        <v>199500000228190</v>
      </c>
      <c r="C933" s="45">
        <v>34973</v>
      </c>
      <c r="D933" s="44" t="s">
        <v>17802</v>
      </c>
      <c r="E933" s="34">
        <v>228454</v>
      </c>
      <c r="F933" s="34">
        <v>87659.81</v>
      </c>
      <c r="G933" s="44">
        <v>5631.12</v>
      </c>
      <c r="H933" s="44">
        <v>58</v>
      </c>
      <c r="I933" s="44">
        <v>40</v>
      </c>
      <c r="J933" s="45">
        <v>34709</v>
      </c>
      <c r="K933" s="44">
        <v>1995</v>
      </c>
      <c r="L933" s="44">
        <v>40</v>
      </c>
      <c r="M933" s="34">
        <v>5711.35</v>
      </c>
      <c r="N933" s="44" t="s">
        <v>21448</v>
      </c>
      <c r="O933" s="34">
        <v>140794</v>
      </c>
      <c r="P933" s="44">
        <v>1995</v>
      </c>
      <c r="Q933" s="46">
        <v>5471.2</v>
      </c>
      <c r="R933" s="34">
        <v>233402</v>
      </c>
      <c r="T933" s="34"/>
      <c r="U933" s="34"/>
      <c r="V933" s="34"/>
      <c r="W933" s="34"/>
      <c r="X933" s="34"/>
      <c r="Y933" s="34"/>
      <c r="Z933" s="34"/>
      <c r="AA933" s="34"/>
      <c r="AB933" s="34"/>
      <c r="AC933" s="34"/>
    </row>
    <row r="934" spans="2:29">
      <c r="B934" s="51">
        <v>199400000243530</v>
      </c>
      <c r="C934" s="45">
        <v>34608</v>
      </c>
      <c r="D934" s="44" t="s">
        <v>17723</v>
      </c>
      <c r="E934" s="34">
        <v>233250.22</v>
      </c>
      <c r="F934" s="34">
        <v>93813.8</v>
      </c>
      <c r="G934" s="44">
        <v>5809.18</v>
      </c>
      <c r="H934" s="44">
        <v>90</v>
      </c>
      <c r="I934" s="44">
        <v>40</v>
      </c>
      <c r="J934" s="45">
        <v>34344</v>
      </c>
      <c r="K934" s="44">
        <v>1994</v>
      </c>
      <c r="L934" s="44">
        <v>40</v>
      </c>
      <c r="M934" s="34">
        <v>5831.26</v>
      </c>
      <c r="N934" s="44" t="s">
        <v>21421</v>
      </c>
      <c r="O934" s="34">
        <v>139436</v>
      </c>
      <c r="P934" s="44">
        <v>1994</v>
      </c>
      <c r="Q934" s="46">
        <v>5407.6</v>
      </c>
      <c r="R934" s="34">
        <v>233868</v>
      </c>
      <c r="T934" s="34"/>
      <c r="U934" s="34"/>
      <c r="V934" s="34"/>
      <c r="W934" s="34"/>
      <c r="X934" s="34"/>
      <c r="Y934" s="34"/>
      <c r="Z934" s="34"/>
      <c r="AA934" s="34"/>
      <c r="AB934" s="34"/>
      <c r="AC934" s="34"/>
    </row>
    <row r="935" spans="2:29">
      <c r="B935" s="51" t="s">
        <v>19121</v>
      </c>
      <c r="C935" s="45">
        <v>38261</v>
      </c>
      <c r="D935" s="44" t="s">
        <v>19122</v>
      </c>
      <c r="E935" s="34">
        <v>163982.97</v>
      </c>
      <c r="F935" s="34">
        <v>24586.69</v>
      </c>
      <c r="G935" s="44">
        <v>4099.43</v>
      </c>
      <c r="H935" s="44">
        <v>70</v>
      </c>
      <c r="I935" s="44">
        <v>40</v>
      </c>
      <c r="J935" s="45">
        <v>37996</v>
      </c>
      <c r="K935" s="44">
        <v>2004</v>
      </c>
      <c r="L935" s="44">
        <v>40</v>
      </c>
      <c r="M935" s="34">
        <v>4099.57</v>
      </c>
      <c r="N935" s="44" t="s">
        <v>21420</v>
      </c>
      <c r="O935" s="34">
        <v>139396</v>
      </c>
      <c r="P935" s="44">
        <v>2004</v>
      </c>
      <c r="Q935" s="46">
        <v>7114.9</v>
      </c>
      <c r="R935" s="34">
        <v>177698</v>
      </c>
      <c r="T935" s="34"/>
      <c r="U935" s="34"/>
      <c r="V935" s="34"/>
      <c r="W935" s="34"/>
      <c r="X935" s="34"/>
      <c r="Y935" s="34"/>
      <c r="Z935" s="34"/>
      <c r="AA935" s="34"/>
      <c r="AB935" s="34"/>
      <c r="AC935" s="34"/>
    </row>
    <row r="936" spans="2:29">
      <c r="B936" s="51" t="s">
        <v>19123</v>
      </c>
      <c r="C936" s="45">
        <v>38261</v>
      </c>
      <c r="D936" s="44" t="s">
        <v>19124</v>
      </c>
      <c r="E936" s="34">
        <v>173068.96</v>
      </c>
      <c r="F936" s="34">
        <v>33699.379999999997</v>
      </c>
      <c r="G936" s="44">
        <v>4098.71</v>
      </c>
      <c r="H936" s="44">
        <v>70</v>
      </c>
      <c r="I936" s="44">
        <v>40</v>
      </c>
      <c r="J936" s="45">
        <v>37996</v>
      </c>
      <c r="K936" s="44">
        <v>2004</v>
      </c>
      <c r="L936" s="44">
        <v>40</v>
      </c>
      <c r="M936" s="34">
        <v>4326.72</v>
      </c>
      <c r="N936" s="44" t="s">
        <v>21420</v>
      </c>
      <c r="O936" s="34">
        <v>139370</v>
      </c>
      <c r="P936" s="44">
        <v>2004</v>
      </c>
      <c r="Q936" s="46">
        <v>7114.9</v>
      </c>
      <c r="R936" s="34">
        <v>177664</v>
      </c>
      <c r="T936" s="34"/>
      <c r="U936" s="34"/>
      <c r="V936" s="34"/>
      <c r="W936" s="34"/>
      <c r="X936" s="34"/>
      <c r="Y936" s="34"/>
      <c r="Z936" s="34"/>
      <c r="AA936" s="34"/>
      <c r="AB936" s="34"/>
      <c r="AC936" s="34"/>
    </row>
    <row r="937" spans="2:29">
      <c r="B937" s="51">
        <v>199800000234040</v>
      </c>
      <c r="C937" s="45">
        <v>36068</v>
      </c>
      <c r="D937" s="44" t="s">
        <v>18296</v>
      </c>
      <c r="E937" s="34">
        <v>198398.48</v>
      </c>
      <c r="F937" s="34">
        <v>59493.56</v>
      </c>
      <c r="G937" s="44">
        <v>4960.3500000000004</v>
      </c>
      <c r="H937" s="44">
        <v>83</v>
      </c>
      <c r="I937" s="44">
        <v>40</v>
      </c>
      <c r="J937" s="45">
        <v>36068</v>
      </c>
      <c r="K937" s="44">
        <v>1998</v>
      </c>
      <c r="L937" s="44">
        <v>40</v>
      </c>
      <c r="M937" s="34">
        <v>4959.96</v>
      </c>
      <c r="N937" s="44" t="s">
        <v>21453</v>
      </c>
      <c r="O937" s="34">
        <v>138905</v>
      </c>
      <c r="P937" s="44">
        <v>1998</v>
      </c>
      <c r="Q937" s="46">
        <v>5920.4</v>
      </c>
      <c r="R937" s="34">
        <v>212796</v>
      </c>
      <c r="T937" s="34"/>
      <c r="U937" s="34"/>
      <c r="V937" s="34"/>
      <c r="W937" s="34"/>
      <c r="X937" s="34"/>
      <c r="Y937" s="34"/>
      <c r="Z937" s="34"/>
      <c r="AA937" s="34"/>
      <c r="AB937" s="34"/>
      <c r="AC937" s="34"/>
    </row>
    <row r="938" spans="2:29">
      <c r="B938" s="51">
        <v>198800000241680</v>
      </c>
      <c r="C938" s="45">
        <v>32387</v>
      </c>
      <c r="D938" s="44" t="s">
        <v>20853</v>
      </c>
      <c r="E938" s="34">
        <v>309609.62</v>
      </c>
      <c r="F938" s="34">
        <v>171039.03</v>
      </c>
      <c r="G938" s="44">
        <v>7732.13</v>
      </c>
      <c r="H938" s="44">
        <v>91</v>
      </c>
      <c r="I938" s="44">
        <v>40</v>
      </c>
      <c r="J938" s="45">
        <v>32151</v>
      </c>
      <c r="K938" s="44">
        <v>1988</v>
      </c>
      <c r="L938" s="44">
        <v>40</v>
      </c>
      <c r="M938" s="34">
        <v>7740.24</v>
      </c>
      <c r="N938" s="44" t="s">
        <v>21429</v>
      </c>
      <c r="O938" s="34">
        <v>138571</v>
      </c>
      <c r="P938" s="44">
        <v>1988</v>
      </c>
      <c r="Q938" s="46">
        <v>4528</v>
      </c>
      <c r="R938" s="34">
        <v>277565</v>
      </c>
      <c r="T938" s="34"/>
      <c r="U938" s="34"/>
      <c r="V938" s="34"/>
      <c r="W938" s="34"/>
      <c r="X938" s="34"/>
      <c r="Y938" s="34"/>
      <c r="Z938" s="34"/>
      <c r="AA938" s="34"/>
      <c r="AB938" s="34"/>
      <c r="AC938" s="34"/>
    </row>
    <row r="939" spans="2:29">
      <c r="B939" s="51">
        <v>199900000217770</v>
      </c>
      <c r="C939" s="45">
        <v>36433</v>
      </c>
      <c r="D939" s="44" t="s">
        <v>18383</v>
      </c>
      <c r="E939" s="34">
        <v>203710.29</v>
      </c>
      <c r="F939" s="34">
        <v>66025.05</v>
      </c>
      <c r="G939" s="44">
        <v>4747.79</v>
      </c>
      <c r="H939" s="44">
        <v>72</v>
      </c>
      <c r="I939" s="44">
        <v>40</v>
      </c>
      <c r="J939" s="45">
        <v>36433</v>
      </c>
      <c r="K939" s="44">
        <v>1999</v>
      </c>
      <c r="L939" s="44">
        <v>40</v>
      </c>
      <c r="M939" s="34">
        <v>5092.76</v>
      </c>
      <c r="N939" s="44" t="s">
        <v>21430</v>
      </c>
      <c r="O939" s="34">
        <v>137685</v>
      </c>
      <c r="P939" s="44">
        <v>1999</v>
      </c>
      <c r="Q939" s="46">
        <v>6058.6</v>
      </c>
      <c r="R939" s="34">
        <v>206119</v>
      </c>
      <c r="T939" s="34"/>
      <c r="U939" s="34"/>
      <c r="V939" s="34"/>
      <c r="W939" s="34"/>
      <c r="X939" s="34"/>
      <c r="Y939" s="34"/>
      <c r="Z939" s="34"/>
      <c r="AA939" s="34"/>
      <c r="AB939" s="34"/>
      <c r="AC939" s="34"/>
    </row>
    <row r="940" spans="2:29">
      <c r="B940" s="51">
        <v>199800000240270</v>
      </c>
      <c r="C940" s="45">
        <v>36068</v>
      </c>
      <c r="D940" s="44" t="s">
        <v>21218</v>
      </c>
      <c r="E940" s="34">
        <v>291280</v>
      </c>
      <c r="F940" s="34">
        <v>153659.57</v>
      </c>
      <c r="G940" s="44">
        <v>4915</v>
      </c>
      <c r="H940" s="44">
        <v>89</v>
      </c>
      <c r="I940" s="44">
        <v>40</v>
      </c>
      <c r="J940" s="45">
        <v>36068</v>
      </c>
      <c r="K940" s="44">
        <v>1998</v>
      </c>
      <c r="L940" s="44">
        <v>40</v>
      </c>
      <c r="M940" s="34">
        <v>7282</v>
      </c>
      <c r="N940" s="44" t="s">
        <v>21428</v>
      </c>
      <c r="O940" s="34">
        <v>137620</v>
      </c>
      <c r="P940" s="44">
        <v>1998</v>
      </c>
      <c r="Q940" s="44">
        <v>5920.4</v>
      </c>
      <c r="R940" s="34">
        <v>210828</v>
      </c>
      <c r="T940" s="34"/>
      <c r="U940" s="34"/>
      <c r="V940" s="34"/>
      <c r="W940" s="34"/>
      <c r="X940" s="34"/>
      <c r="Y940" s="34"/>
      <c r="Z940" s="34"/>
      <c r="AA940" s="34"/>
      <c r="AB940" s="34"/>
      <c r="AC940" s="34"/>
    </row>
    <row r="941" spans="2:29">
      <c r="B941" s="51">
        <v>199000000232470</v>
      </c>
      <c r="C941" s="45">
        <v>33147</v>
      </c>
      <c r="D941" s="44" t="s">
        <v>16213</v>
      </c>
      <c r="E941" s="34">
        <v>270070.65000000002</v>
      </c>
      <c r="F941" s="34">
        <v>132952.85</v>
      </c>
      <c r="G941" s="44">
        <v>6854.94</v>
      </c>
      <c r="H941" s="44">
        <v>44</v>
      </c>
      <c r="I941" s="44">
        <v>40</v>
      </c>
      <c r="J941" s="45">
        <v>32883</v>
      </c>
      <c r="K941" s="44">
        <v>1990</v>
      </c>
      <c r="L941" s="44">
        <v>40</v>
      </c>
      <c r="M941" s="34">
        <v>6751.77</v>
      </c>
      <c r="N941" s="44" t="s">
        <v>21431</v>
      </c>
      <c r="O941" s="34">
        <v>137118</v>
      </c>
      <c r="P941" s="44">
        <v>1990</v>
      </c>
      <c r="Q941" s="46">
        <v>4731.3</v>
      </c>
      <c r="R941" s="34">
        <v>262853</v>
      </c>
      <c r="T941" s="34"/>
      <c r="U941" s="34"/>
      <c r="V941" s="34"/>
      <c r="W941" s="34"/>
      <c r="X941" s="34"/>
      <c r="Y941" s="34"/>
      <c r="Z941" s="34"/>
      <c r="AA941" s="34"/>
      <c r="AB941" s="34"/>
      <c r="AC941" s="34"/>
    </row>
    <row r="942" spans="2:29">
      <c r="B942" s="51">
        <v>197500000238710</v>
      </c>
      <c r="C942" s="45">
        <v>27395</v>
      </c>
      <c r="D942" s="44" t="s">
        <v>20556</v>
      </c>
      <c r="E942" s="34">
        <v>1202423.67</v>
      </c>
      <c r="F942" s="34">
        <v>1065433.51</v>
      </c>
      <c r="G942" s="44">
        <v>32196.65</v>
      </c>
      <c r="H942" s="44">
        <v>90</v>
      </c>
      <c r="I942" s="44">
        <v>40</v>
      </c>
      <c r="J942" s="45">
        <v>27395</v>
      </c>
      <c r="K942" s="44">
        <v>1975</v>
      </c>
      <c r="L942" s="44">
        <v>40</v>
      </c>
      <c r="M942" s="34">
        <v>30060.59</v>
      </c>
      <c r="N942" s="44" t="s">
        <v>21421</v>
      </c>
      <c r="O942" s="34">
        <v>136990</v>
      </c>
      <c r="P942" s="44">
        <v>1975</v>
      </c>
      <c r="Q942" s="46">
        <v>2297</v>
      </c>
      <c r="R942" s="34">
        <v>540913</v>
      </c>
      <c r="T942" s="34"/>
      <c r="U942" s="34"/>
      <c r="V942" s="34"/>
      <c r="W942" s="34"/>
      <c r="X942" s="34"/>
      <c r="Y942" s="34"/>
      <c r="Z942" s="34"/>
      <c r="AA942" s="34"/>
      <c r="AB942" s="34"/>
      <c r="AC942" s="34"/>
    </row>
    <row r="943" spans="2:29">
      <c r="B943" s="51">
        <v>199800000205650</v>
      </c>
      <c r="C943" s="45">
        <v>35963</v>
      </c>
      <c r="D943" s="44" t="s">
        <v>18213</v>
      </c>
      <c r="E943" s="34">
        <v>136730</v>
      </c>
      <c r="F943" s="34">
        <v>0</v>
      </c>
      <c r="G943" s="44">
        <v>0</v>
      </c>
      <c r="H943" s="44">
        <v>94</v>
      </c>
      <c r="I943" s="44">
        <v>0</v>
      </c>
      <c r="J943" s="45">
        <v>35963</v>
      </c>
      <c r="K943" s="44">
        <v>1998</v>
      </c>
      <c r="L943" s="44">
        <v>0</v>
      </c>
      <c r="M943" s="34">
        <v>0</v>
      </c>
      <c r="N943" s="44" t="s">
        <v>21423</v>
      </c>
      <c r="O943" s="34">
        <v>136730</v>
      </c>
      <c r="P943" s="44">
        <v>1998</v>
      </c>
      <c r="Q943" s="46">
        <v>5920.4</v>
      </c>
      <c r="R943" s="34">
        <v>209464</v>
      </c>
      <c r="T943" s="34"/>
      <c r="U943" s="34"/>
      <c r="V943" s="34"/>
      <c r="W943" s="34"/>
      <c r="X943" s="34"/>
      <c r="Y943" s="34"/>
      <c r="Z943" s="34"/>
      <c r="AA943" s="34"/>
      <c r="AB943" s="34"/>
      <c r="AC943" s="34"/>
    </row>
    <row r="944" spans="2:29">
      <c r="B944" s="51">
        <v>199500000244130</v>
      </c>
      <c r="C944" s="45">
        <v>34973</v>
      </c>
      <c r="D944" s="44" t="s">
        <v>17369</v>
      </c>
      <c r="E944" s="34">
        <v>215339.25</v>
      </c>
      <c r="F944" s="34">
        <v>78953.22</v>
      </c>
      <c r="G944" s="44">
        <v>5454.84</v>
      </c>
      <c r="H944" s="44">
        <v>91</v>
      </c>
      <c r="I944" s="44">
        <v>40</v>
      </c>
      <c r="J944" s="45">
        <v>34709</v>
      </c>
      <c r="K944" s="44">
        <v>1995</v>
      </c>
      <c r="L944" s="44">
        <v>40</v>
      </c>
      <c r="M944" s="34">
        <v>5383.48</v>
      </c>
      <c r="N944" s="44" t="s">
        <v>21429</v>
      </c>
      <c r="O944" s="34">
        <v>136386</v>
      </c>
      <c r="P944" s="44">
        <v>1995</v>
      </c>
      <c r="Q944" s="46">
        <v>5471.2</v>
      </c>
      <c r="R944" s="34">
        <v>226094</v>
      </c>
      <c r="T944" s="34"/>
      <c r="U944" s="34"/>
      <c r="V944" s="34"/>
      <c r="W944" s="34"/>
      <c r="X944" s="34"/>
      <c r="Y944" s="34"/>
      <c r="Z944" s="34"/>
      <c r="AA944" s="34"/>
      <c r="AB944" s="34"/>
      <c r="AC944" s="34"/>
    </row>
    <row r="945" spans="2:29">
      <c r="B945" s="51">
        <v>199800000205830</v>
      </c>
      <c r="C945" s="45">
        <v>36109</v>
      </c>
      <c r="D945" s="44" t="s">
        <v>18226</v>
      </c>
      <c r="E945" s="34">
        <v>135780</v>
      </c>
      <c r="F945" s="34">
        <v>0</v>
      </c>
      <c r="G945" s="44">
        <v>0</v>
      </c>
      <c r="H945" s="44">
        <v>63</v>
      </c>
      <c r="I945" s="44">
        <v>0</v>
      </c>
      <c r="J945" s="45">
        <v>36079</v>
      </c>
      <c r="K945" s="44">
        <v>1998</v>
      </c>
      <c r="L945" s="44">
        <v>0</v>
      </c>
      <c r="M945" s="34">
        <v>0</v>
      </c>
      <c r="N945" s="44" t="s">
        <v>21425</v>
      </c>
      <c r="O945" s="34">
        <v>135780</v>
      </c>
      <c r="P945" s="44">
        <v>1998</v>
      </c>
      <c r="Q945" s="46">
        <v>5920.4</v>
      </c>
      <c r="R945" s="34">
        <v>208008</v>
      </c>
      <c r="T945" s="34"/>
      <c r="U945" s="34"/>
      <c r="V945" s="34"/>
      <c r="W945" s="34"/>
      <c r="X945" s="34"/>
      <c r="Y945" s="34"/>
      <c r="Z945" s="34"/>
      <c r="AA945" s="34"/>
      <c r="AB945" s="34"/>
      <c r="AC945" s="34"/>
    </row>
    <row r="946" spans="2:29">
      <c r="B946" s="51">
        <v>199800000205800</v>
      </c>
      <c r="C946" s="45">
        <v>36094</v>
      </c>
      <c r="D946" s="44" t="s">
        <v>18223</v>
      </c>
      <c r="E946" s="34">
        <v>135415</v>
      </c>
      <c r="F946" s="34">
        <v>0</v>
      </c>
      <c r="G946" s="44">
        <v>0</v>
      </c>
      <c r="H946" s="44">
        <v>63</v>
      </c>
      <c r="I946" s="44">
        <v>0</v>
      </c>
      <c r="J946" s="45">
        <v>36094</v>
      </c>
      <c r="K946" s="44">
        <v>1998</v>
      </c>
      <c r="L946" s="44">
        <v>0</v>
      </c>
      <c r="M946" s="34">
        <v>0</v>
      </c>
      <c r="N946" s="44" t="s">
        <v>21425</v>
      </c>
      <c r="O946" s="34">
        <v>135415</v>
      </c>
      <c r="P946" s="44">
        <v>1998</v>
      </c>
      <c r="Q946" s="46">
        <v>5920.4</v>
      </c>
      <c r="R946" s="34">
        <v>207449</v>
      </c>
      <c r="T946" s="34"/>
      <c r="U946" s="34"/>
      <c r="V946" s="34"/>
      <c r="W946" s="34"/>
      <c r="X946" s="34"/>
      <c r="Y946" s="34"/>
      <c r="Z946" s="34"/>
      <c r="AA946" s="34"/>
      <c r="AB946" s="34"/>
      <c r="AC946" s="34"/>
    </row>
    <row r="947" spans="2:29">
      <c r="B947" s="51">
        <v>199000000241900</v>
      </c>
      <c r="C947" s="45">
        <v>33147</v>
      </c>
      <c r="D947" s="44" t="s">
        <v>17068</v>
      </c>
      <c r="E947" s="34">
        <v>266637.98</v>
      </c>
      <c r="F947" s="34">
        <v>131262.98000000001</v>
      </c>
      <c r="G947" s="44">
        <v>6767.82</v>
      </c>
      <c r="H947" s="44">
        <v>91</v>
      </c>
      <c r="I947" s="44">
        <v>40</v>
      </c>
      <c r="J947" s="45">
        <v>32883</v>
      </c>
      <c r="K947" s="44">
        <v>1990</v>
      </c>
      <c r="L947" s="44">
        <v>40</v>
      </c>
      <c r="M947" s="34">
        <v>6665.95</v>
      </c>
      <c r="N947" s="44" t="s">
        <v>21429</v>
      </c>
      <c r="O947" s="34">
        <v>135375</v>
      </c>
      <c r="P947" s="44">
        <v>1990</v>
      </c>
      <c r="Q947" s="46">
        <v>4731.3</v>
      </c>
      <c r="R947" s="34">
        <v>259512</v>
      </c>
      <c r="T947" s="34"/>
      <c r="U947" s="34"/>
      <c r="V947" s="34"/>
      <c r="W947" s="34"/>
      <c r="X947" s="34"/>
      <c r="Y947" s="34"/>
      <c r="Z947" s="34"/>
      <c r="AA947" s="34"/>
      <c r="AB947" s="34"/>
      <c r="AC947" s="34"/>
    </row>
    <row r="948" spans="2:29">
      <c r="B948" s="51">
        <v>200910000028462</v>
      </c>
      <c r="C948" s="45">
        <v>39722</v>
      </c>
      <c r="D948" s="44" t="s">
        <v>19739</v>
      </c>
      <c r="E948" s="34">
        <v>150192</v>
      </c>
      <c r="F948" s="34">
        <v>14993.51</v>
      </c>
      <c r="G948" s="44">
        <v>7509.6</v>
      </c>
      <c r="H948" s="44">
        <v>84</v>
      </c>
      <c r="I948" s="44">
        <v>20</v>
      </c>
      <c r="J948" s="45">
        <v>39457</v>
      </c>
      <c r="K948" s="44">
        <v>2008</v>
      </c>
      <c r="L948" s="44">
        <v>20</v>
      </c>
      <c r="M948" s="34">
        <v>7509.6</v>
      </c>
      <c r="N948" s="44" t="s">
        <v>19300</v>
      </c>
      <c r="O948" s="34">
        <v>135198</v>
      </c>
      <c r="P948" s="44">
        <v>2008</v>
      </c>
      <c r="Q948" s="46">
        <v>8311.1</v>
      </c>
      <c r="R948" s="34">
        <v>147540</v>
      </c>
      <c r="T948" s="34"/>
      <c r="U948" s="34"/>
      <c r="V948" s="34"/>
      <c r="W948" s="34"/>
      <c r="X948" s="34"/>
      <c r="Y948" s="34"/>
      <c r="Z948" s="34"/>
      <c r="AA948" s="34"/>
      <c r="AB948" s="34"/>
      <c r="AC948" s="34"/>
    </row>
    <row r="949" spans="2:29">
      <c r="B949" s="51">
        <v>200810000016485</v>
      </c>
      <c r="C949" s="45">
        <v>39419</v>
      </c>
      <c r="D949" s="44" t="s">
        <v>19652</v>
      </c>
      <c r="E949" s="34">
        <v>164920.74</v>
      </c>
      <c r="F949" s="34">
        <v>31056.35</v>
      </c>
      <c r="G949" s="44">
        <v>10994.72</v>
      </c>
      <c r="H949" s="44">
        <v>82</v>
      </c>
      <c r="I949" s="44">
        <v>15</v>
      </c>
      <c r="J949" s="45">
        <v>39153</v>
      </c>
      <c r="K949" s="44">
        <v>2007</v>
      </c>
      <c r="L949" s="44">
        <v>15</v>
      </c>
      <c r="M949" s="34">
        <v>10994.72</v>
      </c>
      <c r="N949" s="44" t="s">
        <v>21418</v>
      </c>
      <c r="O949" s="34">
        <v>133864</v>
      </c>
      <c r="P949" s="44">
        <v>2007</v>
      </c>
      <c r="Q949" s="46">
        <v>7966.9</v>
      </c>
      <c r="R949" s="34">
        <v>152396</v>
      </c>
      <c r="T949" s="34"/>
      <c r="U949" s="34"/>
      <c r="V949" s="34"/>
      <c r="W949" s="34"/>
      <c r="X949" s="34"/>
      <c r="Y949" s="34"/>
      <c r="Z949" s="34"/>
      <c r="AA949" s="34"/>
      <c r="AB949" s="34"/>
      <c r="AC949" s="34"/>
    </row>
    <row r="950" spans="2:29">
      <c r="B950" s="51">
        <v>198800000218020</v>
      </c>
      <c r="C950" s="45">
        <v>32387</v>
      </c>
      <c r="D950" s="44" t="s">
        <v>20833</v>
      </c>
      <c r="E950" s="34">
        <v>298600</v>
      </c>
      <c r="F950" s="34">
        <v>164956.85999999999</v>
      </c>
      <c r="G950" s="44">
        <v>7457.19</v>
      </c>
      <c r="H950" s="44">
        <v>89</v>
      </c>
      <c r="I950" s="44">
        <v>40</v>
      </c>
      <c r="J950" s="45">
        <v>32151</v>
      </c>
      <c r="K950" s="44">
        <v>1988</v>
      </c>
      <c r="L950" s="44">
        <v>40</v>
      </c>
      <c r="M950" s="34">
        <v>7465</v>
      </c>
      <c r="N950" s="44" t="s">
        <v>21428</v>
      </c>
      <c r="O950" s="34">
        <v>133643</v>
      </c>
      <c r="P950" s="44">
        <v>1988</v>
      </c>
      <c r="Q950" s="44">
        <v>4528</v>
      </c>
      <c r="R950" s="34">
        <v>267695</v>
      </c>
      <c r="T950" s="34"/>
      <c r="U950" s="34"/>
      <c r="V950" s="34"/>
      <c r="W950" s="34"/>
      <c r="X950" s="34"/>
      <c r="Y950" s="34"/>
      <c r="Z950" s="34"/>
      <c r="AA950" s="34"/>
      <c r="AB950" s="34"/>
      <c r="AC950" s="34"/>
    </row>
    <row r="951" spans="2:29">
      <c r="B951" s="51">
        <v>200910000028486</v>
      </c>
      <c r="C951" s="45">
        <v>40086</v>
      </c>
      <c r="D951" s="44" t="s">
        <v>19307</v>
      </c>
      <c r="E951" s="34">
        <v>137951.35</v>
      </c>
      <c r="F951" s="34">
        <v>5518.08</v>
      </c>
      <c r="G951" s="46">
        <v>5518.08</v>
      </c>
      <c r="H951" s="44">
        <v>86</v>
      </c>
      <c r="I951" s="44">
        <v>25</v>
      </c>
      <c r="J951" s="45">
        <v>40086</v>
      </c>
      <c r="K951" s="44">
        <v>2009</v>
      </c>
      <c r="L951" s="44">
        <v>25</v>
      </c>
      <c r="M951" s="34">
        <v>5518.05</v>
      </c>
      <c r="N951" s="73" t="s">
        <v>19309</v>
      </c>
      <c r="O951" s="34">
        <v>132433</v>
      </c>
      <c r="P951" s="44">
        <v>2009</v>
      </c>
      <c r="Q951" s="46">
        <v>8569.7999999999993</v>
      </c>
      <c r="R951" s="34">
        <v>140160</v>
      </c>
      <c r="T951" s="34"/>
      <c r="U951" s="34"/>
      <c r="V951" s="34"/>
      <c r="W951" s="34"/>
      <c r="X951" s="34"/>
      <c r="Y951" s="34"/>
      <c r="Z951" s="34"/>
      <c r="AA951" s="34"/>
      <c r="AB951" s="34"/>
      <c r="AC951" s="34"/>
    </row>
    <row r="952" spans="2:29">
      <c r="B952" s="51">
        <v>200000000252440</v>
      </c>
      <c r="C952" s="45">
        <v>36799</v>
      </c>
      <c r="D952" s="44" t="s">
        <v>18580</v>
      </c>
      <c r="E952" s="34">
        <v>823882.4</v>
      </c>
      <c r="F952" s="34">
        <v>691450.49</v>
      </c>
      <c r="G952" s="44">
        <v>66193.17</v>
      </c>
      <c r="H952" s="44">
        <v>88</v>
      </c>
      <c r="I952" s="44">
        <v>12</v>
      </c>
      <c r="J952" s="45">
        <v>36799</v>
      </c>
      <c r="K952" s="44">
        <v>2000</v>
      </c>
      <c r="L952" s="44">
        <v>12</v>
      </c>
      <c r="M952" s="34">
        <v>68656.87</v>
      </c>
      <c r="N952" s="44" t="s">
        <v>19301</v>
      </c>
      <c r="O952" s="34">
        <v>132432</v>
      </c>
      <c r="P952" s="44">
        <v>2000</v>
      </c>
      <c r="Q952" s="46">
        <v>6221.2</v>
      </c>
      <c r="R952" s="34">
        <v>193072</v>
      </c>
      <c r="T952" s="34"/>
      <c r="U952" s="34"/>
      <c r="V952" s="34"/>
      <c r="W952" s="34"/>
      <c r="X952" s="34"/>
      <c r="Y952" s="34"/>
      <c r="Z952" s="34"/>
      <c r="AA952" s="34"/>
      <c r="AB952" s="34"/>
      <c r="AC952" s="34"/>
    </row>
    <row r="953" spans="2:29">
      <c r="B953" s="51">
        <v>199700000216150</v>
      </c>
      <c r="C953" s="45">
        <v>37530</v>
      </c>
      <c r="D953" s="44" t="s">
        <v>18060</v>
      </c>
      <c r="E953" s="34">
        <v>167856.2</v>
      </c>
      <c r="F953" s="34">
        <v>35678.85</v>
      </c>
      <c r="G953" s="44">
        <v>4130.18</v>
      </c>
      <c r="H953" s="44">
        <v>72</v>
      </c>
      <c r="I953" s="44">
        <v>40</v>
      </c>
      <c r="J953" s="45">
        <v>37266</v>
      </c>
      <c r="K953" s="44">
        <v>2002</v>
      </c>
      <c r="L953" s="44">
        <v>40</v>
      </c>
      <c r="M953" s="34">
        <v>4196.41</v>
      </c>
      <c r="N953" s="44" t="s">
        <v>21430</v>
      </c>
      <c r="O953" s="34">
        <v>132177</v>
      </c>
      <c r="P953" s="44">
        <v>2002</v>
      </c>
      <c r="Q953" s="46">
        <v>6537.9</v>
      </c>
      <c r="R953" s="34">
        <v>183365</v>
      </c>
      <c r="T953" s="34"/>
      <c r="U953" s="34"/>
      <c r="V953" s="34"/>
      <c r="W953" s="34"/>
      <c r="X953" s="34"/>
      <c r="Y953" s="34"/>
      <c r="Z953" s="34"/>
      <c r="AA953" s="34"/>
      <c r="AB953" s="34"/>
      <c r="AC953" s="34"/>
    </row>
    <row r="954" spans="2:29">
      <c r="B954" s="51" t="s">
        <v>18748</v>
      </c>
      <c r="C954" s="45">
        <v>37530</v>
      </c>
      <c r="D954" s="44" t="s">
        <v>17074</v>
      </c>
      <c r="E954" s="34">
        <v>163728.76999999999</v>
      </c>
      <c r="F954" s="34">
        <v>32722.25</v>
      </c>
      <c r="G954" s="44">
        <v>4093.63</v>
      </c>
      <c r="H954" s="44">
        <v>70</v>
      </c>
      <c r="I954" s="44">
        <v>40</v>
      </c>
      <c r="J954" s="45">
        <v>37266</v>
      </c>
      <c r="K954" s="44">
        <v>2002</v>
      </c>
      <c r="L954" s="44">
        <v>40</v>
      </c>
      <c r="M954" s="34">
        <v>4093.22</v>
      </c>
      <c r="N954" s="44" t="s">
        <v>21420</v>
      </c>
      <c r="O954" s="34">
        <v>131007</v>
      </c>
      <c r="P954" s="44">
        <v>2002</v>
      </c>
      <c r="Q954" s="46">
        <v>6537.9</v>
      </c>
      <c r="R954" s="34">
        <v>181740</v>
      </c>
      <c r="T954" s="34"/>
      <c r="U954" s="34"/>
      <c r="V954" s="34"/>
      <c r="W954" s="34"/>
      <c r="X954" s="34"/>
      <c r="Y954" s="34"/>
      <c r="Z954" s="34"/>
      <c r="AA954" s="34"/>
      <c r="AB954" s="34"/>
      <c r="AC954" s="34"/>
    </row>
    <row r="955" spans="2:29">
      <c r="B955" s="51">
        <v>198800000235090</v>
      </c>
      <c r="C955" s="45">
        <v>32387</v>
      </c>
      <c r="D955" s="44" t="s">
        <v>20850</v>
      </c>
      <c r="E955" s="34">
        <v>292350.42</v>
      </c>
      <c r="F955" s="34">
        <v>161454.14000000001</v>
      </c>
      <c r="G955" s="44">
        <v>7303.89</v>
      </c>
      <c r="H955" s="44">
        <v>90</v>
      </c>
      <c r="I955" s="44">
        <v>40</v>
      </c>
      <c r="J955" s="45">
        <v>32151</v>
      </c>
      <c r="K955" s="44">
        <v>1988</v>
      </c>
      <c r="L955" s="44">
        <v>40</v>
      </c>
      <c r="M955" s="34">
        <v>7308.76</v>
      </c>
      <c r="N955" s="44" t="s">
        <v>21421</v>
      </c>
      <c r="O955" s="34">
        <v>130896</v>
      </c>
      <c r="P955" s="44">
        <v>1988</v>
      </c>
      <c r="Q955" s="46">
        <v>4528</v>
      </c>
      <c r="R955" s="34">
        <v>262192</v>
      </c>
      <c r="T955" s="34"/>
      <c r="U955" s="34"/>
      <c r="V955" s="34"/>
      <c r="W955" s="34"/>
      <c r="X955" s="34"/>
      <c r="Y955" s="34"/>
      <c r="Z955" s="34"/>
      <c r="AA955" s="34"/>
      <c r="AB955" s="34"/>
      <c r="AC955" s="34"/>
    </row>
    <row r="956" spans="2:29">
      <c r="B956" s="51">
        <v>199200000217810</v>
      </c>
      <c r="C956" s="45">
        <v>33878</v>
      </c>
      <c r="D956" s="44" t="s">
        <v>17539</v>
      </c>
      <c r="E956" s="34">
        <v>242669.07</v>
      </c>
      <c r="F956" s="34">
        <v>111829.15</v>
      </c>
      <c r="G956" s="44">
        <v>5946.33</v>
      </c>
      <c r="H956" s="44">
        <v>50</v>
      </c>
      <c r="I956" s="44">
        <v>40</v>
      </c>
      <c r="J956" s="45">
        <v>33613</v>
      </c>
      <c r="K956" s="44">
        <v>1992</v>
      </c>
      <c r="L956" s="44">
        <v>40</v>
      </c>
      <c r="M956" s="34">
        <v>6066.73</v>
      </c>
      <c r="N956" s="44" t="s">
        <v>21456</v>
      </c>
      <c r="O956" s="34">
        <v>130840</v>
      </c>
      <c r="P956" s="44">
        <v>1992</v>
      </c>
      <c r="Q956" s="46">
        <v>4984.5</v>
      </c>
      <c r="R956" s="34">
        <v>238077</v>
      </c>
      <c r="T956" s="34"/>
      <c r="U956" s="34"/>
      <c r="V956" s="34"/>
      <c r="W956" s="34"/>
      <c r="X956" s="34"/>
      <c r="Y956" s="34"/>
      <c r="Z956" s="34"/>
      <c r="AA956" s="34"/>
      <c r="AB956" s="34"/>
      <c r="AC956" s="34"/>
    </row>
    <row r="957" spans="2:29">
      <c r="B957" s="51">
        <v>200810000016486</v>
      </c>
      <c r="C957" s="45">
        <v>39468</v>
      </c>
      <c r="D957" s="44" t="s">
        <v>19652</v>
      </c>
      <c r="E957" s="34">
        <v>158924.43</v>
      </c>
      <c r="F957" s="34">
        <v>28506.52</v>
      </c>
      <c r="G957" s="44">
        <v>10594.99</v>
      </c>
      <c r="H957" s="44">
        <v>82</v>
      </c>
      <c r="I957" s="44">
        <v>15</v>
      </c>
      <c r="J957" s="45">
        <v>39468</v>
      </c>
      <c r="K957" s="44">
        <v>2008</v>
      </c>
      <c r="L957" s="44">
        <v>15</v>
      </c>
      <c r="M957" s="34">
        <v>10594.96</v>
      </c>
      <c r="N957" s="44" t="s">
        <v>21418</v>
      </c>
      <c r="O957" s="34">
        <v>130418</v>
      </c>
      <c r="P957" s="44">
        <v>2008</v>
      </c>
      <c r="Q957" s="46">
        <v>8311.1</v>
      </c>
      <c r="R957" s="34">
        <v>142323</v>
      </c>
      <c r="T957" s="34"/>
      <c r="U957" s="34"/>
      <c r="V957" s="34"/>
      <c r="W957" s="34"/>
      <c r="X957" s="34"/>
      <c r="Y957" s="34"/>
      <c r="Z957" s="34"/>
      <c r="AA957" s="34"/>
      <c r="AB957" s="34"/>
      <c r="AC957" s="34"/>
    </row>
    <row r="958" spans="2:29">
      <c r="B958" s="51">
        <v>198800000214550</v>
      </c>
      <c r="C958" s="45">
        <v>32387</v>
      </c>
      <c r="D958" s="44" t="s">
        <v>16913</v>
      </c>
      <c r="E958" s="34">
        <v>291198.51</v>
      </c>
      <c r="F958" s="34">
        <v>160867.95000000001</v>
      </c>
      <c r="G958" s="44">
        <v>7272.32</v>
      </c>
      <c r="H958" s="44">
        <v>54</v>
      </c>
      <c r="I958" s="44">
        <v>40</v>
      </c>
      <c r="J958" s="45">
        <v>32151</v>
      </c>
      <c r="K958" s="44">
        <v>1988</v>
      </c>
      <c r="L958" s="44">
        <v>40</v>
      </c>
      <c r="M958" s="34">
        <v>7279.96</v>
      </c>
      <c r="N958" s="44" t="s">
        <v>21433</v>
      </c>
      <c r="O958" s="34">
        <v>130331</v>
      </c>
      <c r="P958" s="44">
        <v>1988</v>
      </c>
      <c r="Q958" s="46">
        <v>4528</v>
      </c>
      <c r="R958" s="34">
        <v>261059</v>
      </c>
      <c r="T958" s="34"/>
      <c r="U958" s="34"/>
      <c r="V958" s="34"/>
      <c r="W958" s="34"/>
      <c r="X958" s="34"/>
      <c r="Y958" s="34"/>
      <c r="Z958" s="34"/>
      <c r="AA958" s="34"/>
      <c r="AB958" s="34"/>
      <c r="AC958" s="34"/>
    </row>
    <row r="959" spans="2:29">
      <c r="B959" s="51">
        <v>198800000214560</v>
      </c>
      <c r="C959" s="45">
        <v>32387</v>
      </c>
      <c r="D959" s="44" t="s">
        <v>16914</v>
      </c>
      <c r="E959" s="34">
        <v>291198.51</v>
      </c>
      <c r="F959" s="34">
        <v>160867.95000000001</v>
      </c>
      <c r="G959" s="44">
        <v>7272.32</v>
      </c>
      <c r="H959" s="44">
        <v>54</v>
      </c>
      <c r="I959" s="44">
        <v>40</v>
      </c>
      <c r="J959" s="45">
        <v>32151</v>
      </c>
      <c r="K959" s="44">
        <v>1988</v>
      </c>
      <c r="L959" s="44">
        <v>40</v>
      </c>
      <c r="M959" s="34">
        <v>7279.96</v>
      </c>
      <c r="N959" s="44" t="s">
        <v>21433</v>
      </c>
      <c r="O959" s="34">
        <v>130331</v>
      </c>
      <c r="P959" s="44">
        <v>1988</v>
      </c>
      <c r="Q959" s="46">
        <v>4528</v>
      </c>
      <c r="R959" s="34">
        <v>261059</v>
      </c>
      <c r="T959" s="34"/>
      <c r="U959" s="34"/>
      <c r="V959" s="34"/>
      <c r="W959" s="34"/>
      <c r="X959" s="34"/>
      <c r="Y959" s="34"/>
      <c r="Z959" s="34"/>
      <c r="AA959" s="34"/>
      <c r="AB959" s="34"/>
      <c r="AC959" s="34"/>
    </row>
    <row r="960" spans="2:29">
      <c r="B960" s="51">
        <v>199800000205660</v>
      </c>
      <c r="C960" s="45">
        <v>35963</v>
      </c>
      <c r="D960" s="44" t="s">
        <v>18214</v>
      </c>
      <c r="E960" s="34">
        <v>130000</v>
      </c>
      <c r="F960" s="34">
        <v>0</v>
      </c>
      <c r="G960" s="44">
        <v>0</v>
      </c>
      <c r="H960" s="44">
        <v>94</v>
      </c>
      <c r="I960" s="44">
        <v>0</v>
      </c>
      <c r="J960" s="45">
        <v>35963</v>
      </c>
      <c r="K960" s="44">
        <v>1998</v>
      </c>
      <c r="L960" s="44">
        <v>0</v>
      </c>
      <c r="M960" s="34">
        <v>0</v>
      </c>
      <c r="N960" s="44" t="s">
        <v>21423</v>
      </c>
      <c r="O960" s="34">
        <v>130000</v>
      </c>
      <c r="P960" s="44">
        <v>1998</v>
      </c>
      <c r="Q960" s="46">
        <v>5920.4</v>
      </c>
      <c r="R960" s="34">
        <v>199154</v>
      </c>
      <c r="T960" s="34"/>
      <c r="U960" s="34"/>
      <c r="V960" s="34"/>
      <c r="W960" s="34"/>
      <c r="X960" s="34"/>
      <c r="Y960" s="34"/>
      <c r="Z960" s="34"/>
      <c r="AA960" s="34"/>
      <c r="AB960" s="34"/>
      <c r="AC960" s="34"/>
    </row>
    <row r="961" spans="2:29">
      <c r="B961" s="51">
        <v>199900000216840</v>
      </c>
      <c r="C961" s="45">
        <v>36433</v>
      </c>
      <c r="D961" s="44" t="s">
        <v>18374</v>
      </c>
      <c r="E961" s="34">
        <v>192127.42</v>
      </c>
      <c r="F961" s="34">
        <v>62270.83</v>
      </c>
      <c r="G961" s="44">
        <v>4477.83</v>
      </c>
      <c r="H961" s="44">
        <v>78</v>
      </c>
      <c r="I961" s="44">
        <v>40</v>
      </c>
      <c r="J961" s="45">
        <v>36433</v>
      </c>
      <c r="K961" s="44">
        <v>1999</v>
      </c>
      <c r="L961" s="44">
        <v>40</v>
      </c>
      <c r="M961" s="34">
        <v>4803.1899999999996</v>
      </c>
      <c r="N961" s="44" t="s">
        <v>21415</v>
      </c>
      <c r="O961" s="34">
        <v>129857</v>
      </c>
      <c r="P961" s="44">
        <v>1999</v>
      </c>
      <c r="Q961" s="46">
        <v>6058.6</v>
      </c>
      <c r="R961" s="34">
        <v>194399</v>
      </c>
      <c r="T961" s="34"/>
      <c r="U961" s="34"/>
      <c r="V961" s="34"/>
      <c r="W961" s="34"/>
      <c r="X961" s="34"/>
      <c r="Y961" s="34"/>
      <c r="Z961" s="34"/>
      <c r="AA961" s="34"/>
      <c r="AB961" s="34"/>
      <c r="AC961" s="34"/>
    </row>
    <row r="962" spans="2:29">
      <c r="B962" s="51">
        <v>198900000217850</v>
      </c>
      <c r="C962" s="45">
        <v>32782</v>
      </c>
      <c r="D962" s="44" t="s">
        <v>16999</v>
      </c>
      <c r="E962" s="34">
        <v>268432.95</v>
      </c>
      <c r="F962" s="34">
        <v>138899.37</v>
      </c>
      <c r="G962" s="44">
        <v>6816.58</v>
      </c>
      <c r="H962" s="44">
        <v>88</v>
      </c>
      <c r="I962" s="44">
        <v>40</v>
      </c>
      <c r="J962" s="45">
        <v>32518</v>
      </c>
      <c r="K962" s="44">
        <v>1989</v>
      </c>
      <c r="L962" s="44">
        <v>40</v>
      </c>
      <c r="M962" s="34">
        <v>6710.82</v>
      </c>
      <c r="N962" s="44" t="s">
        <v>19301</v>
      </c>
      <c r="O962" s="34">
        <v>129534</v>
      </c>
      <c r="P962" s="44">
        <v>1989</v>
      </c>
      <c r="Q962" s="46">
        <v>4609.2</v>
      </c>
      <c r="R962" s="34">
        <v>254889</v>
      </c>
      <c r="T962" s="34"/>
      <c r="U962" s="34"/>
      <c r="V962" s="34"/>
      <c r="W962" s="34"/>
      <c r="X962" s="34"/>
      <c r="Y962" s="34"/>
      <c r="Z962" s="34"/>
      <c r="AA962" s="34"/>
      <c r="AB962" s="34"/>
      <c r="AC962" s="34"/>
    </row>
    <row r="963" spans="2:29">
      <c r="B963" s="51">
        <v>201010000033986</v>
      </c>
      <c r="C963" s="45">
        <v>40436</v>
      </c>
      <c r="D963" s="44" t="s">
        <v>20476</v>
      </c>
      <c r="E963" s="34">
        <v>129898.33</v>
      </c>
      <c r="F963" s="34">
        <v>533.83000000000004</v>
      </c>
      <c r="G963" s="44">
        <v>533.83000000000004</v>
      </c>
      <c r="H963" s="44">
        <v>82</v>
      </c>
      <c r="I963" s="44">
        <v>10</v>
      </c>
      <c r="J963" s="45">
        <v>40436</v>
      </c>
      <c r="K963" s="44">
        <v>2010</v>
      </c>
      <c r="L963" s="44">
        <v>10</v>
      </c>
      <c r="M963" s="34">
        <v>12989.83</v>
      </c>
      <c r="N963" s="44" t="s">
        <v>21418</v>
      </c>
      <c r="O963" s="34">
        <v>129365</v>
      </c>
      <c r="P963" s="44">
        <v>2010</v>
      </c>
      <c r="Q963" s="46">
        <v>8752.4</v>
      </c>
      <c r="R963" s="34">
        <v>134056</v>
      </c>
      <c r="T963" s="34"/>
      <c r="U963" s="34"/>
      <c r="V963" s="34"/>
      <c r="W963" s="34"/>
      <c r="X963" s="34"/>
      <c r="Y963" s="34"/>
      <c r="Z963" s="34"/>
      <c r="AA963" s="34"/>
      <c r="AB963" s="34"/>
      <c r="AC963" s="34"/>
    </row>
    <row r="964" spans="2:29">
      <c r="B964" s="51">
        <v>201010000033987</v>
      </c>
      <c r="C964" s="45">
        <v>40436</v>
      </c>
      <c r="D964" s="44" t="s">
        <v>20476</v>
      </c>
      <c r="E964" s="34">
        <v>129898.33</v>
      </c>
      <c r="F964" s="34">
        <v>533.83000000000004</v>
      </c>
      <c r="G964" s="44">
        <v>533.83000000000004</v>
      </c>
      <c r="H964" s="44">
        <v>82</v>
      </c>
      <c r="I964" s="44">
        <v>10</v>
      </c>
      <c r="J964" s="45">
        <v>40436</v>
      </c>
      <c r="K964" s="44">
        <v>2010</v>
      </c>
      <c r="L964" s="44">
        <v>10</v>
      </c>
      <c r="M964" s="34">
        <v>12989.83</v>
      </c>
      <c r="N964" s="44" t="s">
        <v>21418</v>
      </c>
      <c r="O964" s="34">
        <v>129365</v>
      </c>
      <c r="P964" s="44">
        <v>2010</v>
      </c>
      <c r="Q964" s="46">
        <v>8752.4</v>
      </c>
      <c r="R964" s="34">
        <v>134056</v>
      </c>
      <c r="T964" s="34"/>
      <c r="U964" s="34"/>
      <c r="V964" s="34"/>
      <c r="W964" s="34"/>
      <c r="X964" s="34"/>
      <c r="Y964" s="34"/>
      <c r="Z964" s="34"/>
      <c r="AA964" s="34"/>
      <c r="AB964" s="34"/>
      <c r="AC964" s="34"/>
    </row>
    <row r="965" spans="2:29">
      <c r="B965" s="51">
        <v>201010000033988</v>
      </c>
      <c r="C965" s="45">
        <v>40436</v>
      </c>
      <c r="D965" s="44" t="s">
        <v>20476</v>
      </c>
      <c r="E965" s="34">
        <v>129898.33</v>
      </c>
      <c r="F965" s="34">
        <v>533.83000000000004</v>
      </c>
      <c r="G965" s="44">
        <v>533.83000000000004</v>
      </c>
      <c r="H965" s="44">
        <v>82</v>
      </c>
      <c r="I965" s="44">
        <v>10</v>
      </c>
      <c r="J965" s="45">
        <v>40436</v>
      </c>
      <c r="K965" s="44">
        <v>2010</v>
      </c>
      <c r="L965" s="44">
        <v>10</v>
      </c>
      <c r="M965" s="34">
        <v>12989.83</v>
      </c>
      <c r="N965" s="44" t="s">
        <v>21418</v>
      </c>
      <c r="O965" s="34">
        <v>129365</v>
      </c>
      <c r="P965" s="44">
        <v>2010</v>
      </c>
      <c r="Q965" s="46">
        <v>8752.4</v>
      </c>
      <c r="R965" s="34">
        <v>134056</v>
      </c>
      <c r="T965" s="34"/>
      <c r="U965" s="34"/>
      <c r="V965" s="34"/>
      <c r="W965" s="34"/>
      <c r="X965" s="34"/>
      <c r="Y965" s="34"/>
      <c r="Z965" s="34"/>
      <c r="AA965" s="34"/>
      <c r="AB965" s="34"/>
      <c r="AC965" s="34"/>
    </row>
    <row r="966" spans="2:29">
      <c r="B966" s="51">
        <v>199000000216370</v>
      </c>
      <c r="C966" s="45">
        <v>33147</v>
      </c>
      <c r="D966" s="44" t="s">
        <v>17186</v>
      </c>
      <c r="E966" s="34">
        <v>254061.24</v>
      </c>
      <c r="F966" s="34">
        <v>125071.58</v>
      </c>
      <c r="G966" s="44">
        <v>6448.6</v>
      </c>
      <c r="H966" s="44">
        <v>72</v>
      </c>
      <c r="I966" s="44">
        <v>40</v>
      </c>
      <c r="J966" s="45">
        <v>32883</v>
      </c>
      <c r="K966" s="44">
        <v>1990</v>
      </c>
      <c r="L966" s="44">
        <v>40</v>
      </c>
      <c r="M966" s="34">
        <v>6351.53</v>
      </c>
      <c r="N966" s="44" t="s">
        <v>21430</v>
      </c>
      <c r="O966" s="34">
        <v>128990</v>
      </c>
      <c r="P966" s="44">
        <v>1990</v>
      </c>
      <c r="Q966" s="46">
        <v>4731.3</v>
      </c>
      <c r="R966" s="34">
        <v>247271</v>
      </c>
      <c r="T966" s="34"/>
      <c r="U966" s="34"/>
      <c r="V966" s="34"/>
      <c r="W966" s="34"/>
      <c r="X966" s="34"/>
      <c r="Y966" s="34"/>
      <c r="Z966" s="34"/>
      <c r="AA966" s="34"/>
      <c r="AB966" s="34"/>
      <c r="AC966" s="34"/>
    </row>
    <row r="967" spans="2:29">
      <c r="B967" s="51">
        <v>199700000244320</v>
      </c>
      <c r="C967" s="45">
        <v>35703</v>
      </c>
      <c r="D967" s="44" t="s">
        <v>21184</v>
      </c>
      <c r="E967" s="34">
        <v>190677.69</v>
      </c>
      <c r="F967" s="34">
        <v>61948.160000000003</v>
      </c>
      <c r="G967" s="44">
        <v>4767.74</v>
      </c>
      <c r="H967" s="44">
        <v>91</v>
      </c>
      <c r="I967" s="44">
        <v>40</v>
      </c>
      <c r="J967" s="45">
        <v>35703</v>
      </c>
      <c r="K967" s="44">
        <v>1997</v>
      </c>
      <c r="L967" s="44">
        <v>40</v>
      </c>
      <c r="M967" s="34">
        <v>4766.9399999999996</v>
      </c>
      <c r="N967" s="44" t="s">
        <v>21429</v>
      </c>
      <c r="O967" s="34">
        <v>128730</v>
      </c>
      <c r="P967" s="44">
        <v>1997</v>
      </c>
      <c r="Q967" s="46">
        <v>5825.1</v>
      </c>
      <c r="R967" s="34">
        <v>200434</v>
      </c>
      <c r="T967" s="34"/>
      <c r="U967" s="34"/>
      <c r="V967" s="34"/>
      <c r="W967" s="34"/>
      <c r="X967" s="34"/>
      <c r="Y967" s="34"/>
      <c r="Z967" s="34"/>
      <c r="AA967" s="34"/>
      <c r="AB967" s="34"/>
      <c r="AC967" s="34"/>
    </row>
    <row r="968" spans="2:29">
      <c r="B968" s="51">
        <v>198000000240650</v>
      </c>
      <c r="C968" s="45">
        <v>29434</v>
      </c>
      <c r="D968" s="44" t="s">
        <v>16611</v>
      </c>
      <c r="E968" s="34">
        <v>525924.35</v>
      </c>
      <c r="F968" s="34">
        <v>397229.42</v>
      </c>
      <c r="G968" s="44">
        <v>13083.03</v>
      </c>
      <c r="H968" s="44">
        <v>91</v>
      </c>
      <c r="I968" s="44">
        <v>40</v>
      </c>
      <c r="J968" s="45">
        <v>29228</v>
      </c>
      <c r="K968" s="44">
        <v>1980</v>
      </c>
      <c r="L968" s="44">
        <v>40</v>
      </c>
      <c r="M968" s="34">
        <v>13148.11</v>
      </c>
      <c r="N968" s="44" t="s">
        <v>21429</v>
      </c>
      <c r="O968" s="34">
        <v>128695</v>
      </c>
      <c r="P968" s="44">
        <v>1980</v>
      </c>
      <c r="Q968" s="46">
        <v>3376</v>
      </c>
      <c r="R968" s="34">
        <v>345747</v>
      </c>
      <c r="T968" s="34"/>
      <c r="U968" s="34"/>
      <c r="V968" s="34"/>
      <c r="W968" s="34"/>
      <c r="X968" s="34"/>
      <c r="Y968" s="34"/>
      <c r="Z968" s="34"/>
      <c r="AA968" s="34"/>
      <c r="AB968" s="34"/>
      <c r="AC968" s="34"/>
    </row>
    <row r="969" spans="2:29">
      <c r="B969" s="51">
        <v>199800000205780</v>
      </c>
      <c r="C969" s="45">
        <v>36094</v>
      </c>
      <c r="D969" s="44" t="s">
        <v>18222</v>
      </c>
      <c r="E969" s="34">
        <v>128603</v>
      </c>
      <c r="F969" s="34">
        <v>0</v>
      </c>
      <c r="G969" s="44">
        <v>0</v>
      </c>
      <c r="H969" s="44">
        <v>63</v>
      </c>
      <c r="I969" s="44">
        <v>0</v>
      </c>
      <c r="J969" s="45">
        <v>36094</v>
      </c>
      <c r="K969" s="44">
        <v>1998</v>
      </c>
      <c r="L969" s="44">
        <v>0</v>
      </c>
      <c r="M969" s="34">
        <v>0</v>
      </c>
      <c r="N969" s="44" t="s">
        <v>21425</v>
      </c>
      <c r="O969" s="34">
        <v>128603</v>
      </c>
      <c r="P969" s="44">
        <v>1998</v>
      </c>
      <c r="Q969" s="46">
        <v>5920.4</v>
      </c>
      <c r="R969" s="34">
        <v>197014</v>
      </c>
      <c r="T969" s="34"/>
      <c r="U969" s="34"/>
      <c r="V969" s="34"/>
      <c r="W969" s="34"/>
      <c r="X969" s="34"/>
      <c r="Y969" s="34"/>
      <c r="Z969" s="34"/>
      <c r="AA969" s="34"/>
      <c r="AB969" s="34"/>
      <c r="AC969" s="34"/>
    </row>
    <row r="970" spans="2:29">
      <c r="B970" s="51">
        <v>197900000235290</v>
      </c>
      <c r="C970" s="45">
        <v>28856</v>
      </c>
      <c r="D970" s="44" t="s">
        <v>16712</v>
      </c>
      <c r="E970" s="34">
        <v>603296.98</v>
      </c>
      <c r="F970" s="34">
        <v>475063.56</v>
      </c>
      <c r="G970" s="44">
        <v>15534.4</v>
      </c>
      <c r="H970" s="44">
        <v>90</v>
      </c>
      <c r="I970" s="44">
        <v>40</v>
      </c>
      <c r="J970" s="45">
        <v>28856</v>
      </c>
      <c r="K970" s="44">
        <v>1979</v>
      </c>
      <c r="L970" s="44">
        <v>40</v>
      </c>
      <c r="M970" s="34">
        <v>15082.42</v>
      </c>
      <c r="N970" s="44" t="s">
        <v>21421</v>
      </c>
      <c r="O970" s="34">
        <v>128233</v>
      </c>
      <c r="P970" s="44">
        <v>1979</v>
      </c>
      <c r="Q970" s="46">
        <v>3140</v>
      </c>
      <c r="R970" s="34">
        <v>370400</v>
      </c>
      <c r="T970" s="34"/>
      <c r="U970" s="34"/>
      <c r="V970" s="34"/>
      <c r="W970" s="34"/>
      <c r="X970" s="34"/>
      <c r="Y970" s="34"/>
      <c r="Z970" s="34"/>
      <c r="AA970" s="34"/>
      <c r="AB970" s="34"/>
      <c r="AC970" s="34"/>
    </row>
    <row r="971" spans="2:29">
      <c r="B971" s="51">
        <v>198300000214370</v>
      </c>
      <c r="C971" s="45">
        <v>30560</v>
      </c>
      <c r="D971" s="44" t="s">
        <v>16673</v>
      </c>
      <c r="E971" s="34">
        <v>398380.48</v>
      </c>
      <c r="F971" s="34">
        <v>270172.77</v>
      </c>
      <c r="G971" s="44">
        <v>9922.7999999999993</v>
      </c>
      <c r="H971" s="44">
        <v>88</v>
      </c>
      <c r="I971" s="44">
        <v>40</v>
      </c>
      <c r="J971" s="45">
        <v>30325</v>
      </c>
      <c r="K971" s="44">
        <v>1983</v>
      </c>
      <c r="L971" s="44">
        <v>40</v>
      </c>
      <c r="M971" s="34">
        <v>9959.51</v>
      </c>
      <c r="N971" s="44" t="s">
        <v>19301</v>
      </c>
      <c r="O971" s="34">
        <v>128208</v>
      </c>
      <c r="P971" s="44">
        <v>1983</v>
      </c>
      <c r="Q971" s="46">
        <v>4082.8</v>
      </c>
      <c r="R971" s="34">
        <v>284814</v>
      </c>
      <c r="T971" s="34"/>
      <c r="U971" s="34"/>
      <c r="V971" s="34"/>
      <c r="W971" s="34"/>
      <c r="X971" s="34"/>
      <c r="Y971" s="34"/>
      <c r="Z971" s="34"/>
      <c r="AA971" s="34"/>
      <c r="AB971" s="34"/>
      <c r="AC971" s="34"/>
    </row>
    <row r="972" spans="2:29">
      <c r="B972" s="51" t="s">
        <v>19571</v>
      </c>
      <c r="C972" s="45">
        <v>37530</v>
      </c>
      <c r="D972" s="44" t="s">
        <v>19693</v>
      </c>
      <c r="E972" s="34">
        <v>159431.69</v>
      </c>
      <c r="F972" s="34">
        <v>31884.27</v>
      </c>
      <c r="G972" s="44">
        <v>3985.56</v>
      </c>
      <c r="H972" s="44">
        <v>82</v>
      </c>
      <c r="I972" s="44">
        <v>40</v>
      </c>
      <c r="J972" s="45">
        <v>37266</v>
      </c>
      <c r="K972" s="44">
        <v>2002</v>
      </c>
      <c r="L972" s="44">
        <v>40</v>
      </c>
      <c r="M972" s="34">
        <v>3985.79</v>
      </c>
      <c r="N972" s="44" t="s">
        <v>21418</v>
      </c>
      <c r="O972" s="34">
        <v>127547</v>
      </c>
      <c r="P972" s="44">
        <v>2002</v>
      </c>
      <c r="Q972" s="46">
        <v>6537.9</v>
      </c>
      <c r="R972" s="34">
        <v>176942</v>
      </c>
      <c r="T972" s="34"/>
      <c r="U972" s="34"/>
      <c r="V972" s="34"/>
      <c r="W972" s="34"/>
      <c r="X972" s="34"/>
      <c r="Y972" s="34"/>
      <c r="Z972" s="34"/>
      <c r="AA972" s="34"/>
      <c r="AB972" s="34"/>
      <c r="AC972" s="34"/>
    </row>
    <row r="973" spans="2:29">
      <c r="B973" s="51">
        <v>199700000217190</v>
      </c>
      <c r="C973" s="45">
        <v>35703</v>
      </c>
      <c r="D973" s="44" t="s">
        <v>18068</v>
      </c>
      <c r="E973" s="34">
        <v>188732.51</v>
      </c>
      <c r="F973" s="34">
        <v>61282.84</v>
      </c>
      <c r="G973" s="44">
        <v>4720.3599999999997</v>
      </c>
      <c r="H973" s="44">
        <v>72</v>
      </c>
      <c r="I973" s="44">
        <v>40</v>
      </c>
      <c r="J973" s="45">
        <v>35703</v>
      </c>
      <c r="K973" s="44">
        <v>1997</v>
      </c>
      <c r="L973" s="44">
        <v>40</v>
      </c>
      <c r="M973" s="34">
        <v>4718.3100000000004</v>
      </c>
      <c r="N973" s="44" t="s">
        <v>21430</v>
      </c>
      <c r="O973" s="34">
        <v>127450</v>
      </c>
      <c r="P973" s="44">
        <v>1997</v>
      </c>
      <c r="Q973" s="46">
        <v>5825.1</v>
      </c>
      <c r="R973" s="34">
        <v>198442</v>
      </c>
      <c r="T973" s="34"/>
      <c r="U973" s="34"/>
      <c r="V973" s="34"/>
      <c r="W973" s="34"/>
      <c r="X973" s="34"/>
      <c r="Y973" s="34"/>
      <c r="Z973" s="34"/>
      <c r="AA973" s="34"/>
      <c r="AB973" s="34"/>
      <c r="AC973" s="34"/>
    </row>
    <row r="974" spans="2:29">
      <c r="B974" s="51">
        <v>199000000233210</v>
      </c>
      <c r="C974" s="45">
        <v>33147</v>
      </c>
      <c r="D974" s="44" t="s">
        <v>17355</v>
      </c>
      <c r="E974" s="34">
        <v>250585.06</v>
      </c>
      <c r="F974" s="34">
        <v>123360.41</v>
      </c>
      <c r="G974" s="44">
        <v>6360.4</v>
      </c>
      <c r="H974" s="44">
        <v>51</v>
      </c>
      <c r="I974" s="44">
        <v>40</v>
      </c>
      <c r="J974" s="45">
        <v>32883</v>
      </c>
      <c r="K974" s="44">
        <v>1990</v>
      </c>
      <c r="L974" s="44">
        <v>40</v>
      </c>
      <c r="M974" s="34">
        <v>6264.63</v>
      </c>
      <c r="N974" s="44" t="s">
        <v>21442</v>
      </c>
      <c r="O974" s="34">
        <v>127225</v>
      </c>
      <c r="P974" s="44">
        <v>1990</v>
      </c>
      <c r="Q974" s="46">
        <v>4731.3</v>
      </c>
      <c r="R974" s="34">
        <v>243888</v>
      </c>
      <c r="T974" s="34"/>
      <c r="U974" s="34"/>
      <c r="V974" s="34"/>
      <c r="W974" s="34"/>
      <c r="X974" s="34"/>
      <c r="Y974" s="34"/>
      <c r="Z974" s="34"/>
      <c r="AA974" s="34"/>
      <c r="AB974" s="34"/>
      <c r="AC974" s="34"/>
    </row>
    <row r="975" spans="2:29">
      <c r="B975" s="51">
        <v>199100000240880</v>
      </c>
      <c r="C975" s="45">
        <v>33512</v>
      </c>
      <c r="D975" s="44" t="s">
        <v>17368</v>
      </c>
      <c r="E975" s="34">
        <v>238746.45</v>
      </c>
      <c r="F975" s="34">
        <v>111529.29</v>
      </c>
      <c r="G975" s="44">
        <v>6057.14</v>
      </c>
      <c r="H975" s="44">
        <v>91</v>
      </c>
      <c r="I975" s="44">
        <v>40</v>
      </c>
      <c r="J975" s="45">
        <v>33248</v>
      </c>
      <c r="K975" s="44">
        <v>1991</v>
      </c>
      <c r="L975" s="44">
        <v>40</v>
      </c>
      <c r="M975" s="34">
        <v>5968.66</v>
      </c>
      <c r="N975" s="44" t="s">
        <v>21429</v>
      </c>
      <c r="O975" s="34">
        <v>127217</v>
      </c>
      <c r="P975" s="44">
        <v>1991</v>
      </c>
      <c r="Q975" s="46">
        <v>4835.2</v>
      </c>
      <c r="R975" s="34">
        <v>238635</v>
      </c>
      <c r="T975" s="34"/>
      <c r="U975" s="34"/>
      <c r="V975" s="34"/>
      <c r="W975" s="34"/>
      <c r="X975" s="34"/>
      <c r="Y975" s="34"/>
      <c r="Z975" s="34"/>
      <c r="AA975" s="34"/>
      <c r="AB975" s="34"/>
      <c r="AC975" s="34"/>
    </row>
    <row r="976" spans="2:29">
      <c r="B976" s="51">
        <v>200910000028472</v>
      </c>
      <c r="C976" s="45">
        <v>39722</v>
      </c>
      <c r="D976" s="44" t="s">
        <v>19729</v>
      </c>
      <c r="E976" s="34">
        <v>133735.79</v>
      </c>
      <c r="F976" s="34">
        <v>6675.36</v>
      </c>
      <c r="G976" s="44">
        <v>3343.4</v>
      </c>
      <c r="H976" s="44">
        <v>86</v>
      </c>
      <c r="I976" s="44">
        <v>40</v>
      </c>
      <c r="J976" s="45">
        <v>39457</v>
      </c>
      <c r="K976" s="44">
        <v>2008</v>
      </c>
      <c r="L976" s="44">
        <v>40</v>
      </c>
      <c r="M976" s="34">
        <v>3343.39</v>
      </c>
      <c r="N976" s="44" t="s">
        <v>19309</v>
      </c>
      <c r="O976" s="34">
        <v>127060</v>
      </c>
      <c r="P976" s="44">
        <v>2008</v>
      </c>
      <c r="Q976" s="46">
        <v>8311.1</v>
      </c>
      <c r="R976" s="34">
        <v>138659</v>
      </c>
      <c r="T976" s="34"/>
      <c r="U976" s="34"/>
      <c r="V976" s="34"/>
      <c r="W976" s="34"/>
      <c r="X976" s="34"/>
      <c r="Y976" s="34"/>
      <c r="Z976" s="34"/>
      <c r="AA976" s="34"/>
      <c r="AB976" s="34"/>
      <c r="AC976" s="34"/>
    </row>
    <row r="977" spans="2:29">
      <c r="B977" s="51">
        <v>198500000244880</v>
      </c>
      <c r="C977" s="45">
        <v>31048</v>
      </c>
      <c r="D977" s="44" t="s">
        <v>16342</v>
      </c>
      <c r="E977" s="34">
        <v>348348.2</v>
      </c>
      <c r="F977" s="34">
        <v>221479.8</v>
      </c>
      <c r="G977" s="44">
        <v>8900.01</v>
      </c>
      <c r="H977" s="44">
        <v>87</v>
      </c>
      <c r="I977" s="44">
        <v>40</v>
      </c>
      <c r="J977" s="45">
        <v>31048</v>
      </c>
      <c r="K977" s="44">
        <v>1985</v>
      </c>
      <c r="L977" s="44">
        <v>40</v>
      </c>
      <c r="M977" s="34">
        <v>8708.7099999999991</v>
      </c>
      <c r="N977" s="44" t="s">
        <v>21444</v>
      </c>
      <c r="O977" s="34">
        <v>126868</v>
      </c>
      <c r="P977" s="44">
        <v>1985</v>
      </c>
      <c r="Q977" s="46">
        <v>4202.3</v>
      </c>
      <c r="R977" s="34">
        <v>273824</v>
      </c>
      <c r="T977" s="34"/>
      <c r="U977" s="34"/>
      <c r="V977" s="34"/>
      <c r="W977" s="34"/>
      <c r="X977" s="34"/>
      <c r="Y977" s="34"/>
      <c r="Z977" s="34"/>
      <c r="AA977" s="34"/>
      <c r="AB977" s="34"/>
      <c r="AC977" s="34"/>
    </row>
    <row r="978" spans="2:29">
      <c r="B978" s="51">
        <v>199300000239150</v>
      </c>
      <c r="C978" s="45">
        <v>34243</v>
      </c>
      <c r="D978" s="44" t="s">
        <v>17649</v>
      </c>
      <c r="E978" s="34">
        <v>224014.18</v>
      </c>
      <c r="F978" s="34">
        <v>97412.25</v>
      </c>
      <c r="G978" s="44">
        <v>5503.77</v>
      </c>
      <c r="H978" s="44">
        <v>70</v>
      </c>
      <c r="I978" s="44">
        <v>40</v>
      </c>
      <c r="J978" s="45">
        <v>33979</v>
      </c>
      <c r="K978" s="44">
        <v>1993</v>
      </c>
      <c r="L978" s="44">
        <v>40</v>
      </c>
      <c r="M978" s="34">
        <v>5600.35</v>
      </c>
      <c r="N978" s="44" t="s">
        <v>21420</v>
      </c>
      <c r="O978" s="34">
        <v>126602</v>
      </c>
      <c r="P978" s="44">
        <v>1993</v>
      </c>
      <c r="Q978" s="46">
        <v>5210.3999999999996</v>
      </c>
      <c r="R978" s="34">
        <v>220376</v>
      </c>
      <c r="T978" s="34"/>
      <c r="U978" s="34"/>
      <c r="V978" s="34"/>
      <c r="W978" s="34"/>
      <c r="X978" s="34"/>
      <c r="Y978" s="34"/>
      <c r="Z978" s="34"/>
      <c r="AA978" s="34"/>
      <c r="AB978" s="34"/>
      <c r="AC978" s="34"/>
    </row>
    <row r="979" spans="2:29">
      <c r="B979" s="51" t="s">
        <v>19133</v>
      </c>
      <c r="C979" s="45">
        <v>38261</v>
      </c>
      <c r="D979" s="44" t="s">
        <v>17592</v>
      </c>
      <c r="E979" s="34">
        <v>148902.85999999999</v>
      </c>
      <c r="F979" s="34">
        <v>22325.84</v>
      </c>
      <c r="G979" s="44">
        <v>3722.52</v>
      </c>
      <c r="H979" s="44">
        <v>91</v>
      </c>
      <c r="I979" s="44">
        <v>40</v>
      </c>
      <c r="J979" s="45">
        <v>37996</v>
      </c>
      <c r="K979" s="44">
        <v>2004</v>
      </c>
      <c r="L979" s="44">
        <v>40</v>
      </c>
      <c r="M979" s="34">
        <v>3722.57</v>
      </c>
      <c r="N979" s="44" t="s">
        <v>21429</v>
      </c>
      <c r="O979" s="34">
        <v>126577</v>
      </c>
      <c r="P979" s="44">
        <v>2004</v>
      </c>
      <c r="Q979" s="46">
        <v>7114.9</v>
      </c>
      <c r="R979" s="34">
        <v>161356</v>
      </c>
      <c r="T979" s="34"/>
      <c r="U979" s="34"/>
      <c r="V979" s="34"/>
      <c r="W979" s="34"/>
      <c r="X979" s="34"/>
      <c r="Y979" s="34"/>
      <c r="Z979" s="34"/>
      <c r="AA979" s="34"/>
      <c r="AB979" s="34"/>
      <c r="AC979" s="34"/>
    </row>
    <row r="980" spans="2:29">
      <c r="B980" s="51">
        <v>199200000234260</v>
      </c>
      <c r="C980" s="45">
        <v>33878</v>
      </c>
      <c r="D980" s="44" t="s">
        <v>21040</v>
      </c>
      <c r="E980" s="34">
        <v>233510.27</v>
      </c>
      <c r="F980" s="34">
        <v>107113.12</v>
      </c>
      <c r="G980" s="44">
        <v>5744.43</v>
      </c>
      <c r="H980" s="44">
        <v>91</v>
      </c>
      <c r="I980" s="44">
        <v>40</v>
      </c>
      <c r="J980" s="45">
        <v>33613</v>
      </c>
      <c r="K980" s="44">
        <v>1992</v>
      </c>
      <c r="L980" s="44">
        <v>40</v>
      </c>
      <c r="M980" s="34">
        <v>5837.76</v>
      </c>
      <c r="N980" s="44" t="s">
        <v>21429</v>
      </c>
      <c r="O980" s="34">
        <v>126397</v>
      </c>
      <c r="P980" s="44">
        <v>1992</v>
      </c>
      <c r="Q980" s="46">
        <v>4984.5</v>
      </c>
      <c r="R980" s="34">
        <v>229993</v>
      </c>
      <c r="T980" s="34"/>
      <c r="U980" s="34"/>
      <c r="V980" s="34"/>
      <c r="W980" s="34"/>
      <c r="X980" s="34"/>
      <c r="Y980" s="34"/>
      <c r="Z980" s="34"/>
      <c r="AA980" s="34"/>
      <c r="AB980" s="34"/>
      <c r="AC980" s="34"/>
    </row>
    <row r="981" spans="2:29">
      <c r="B981" s="51">
        <v>199800000205580</v>
      </c>
      <c r="C981" s="45">
        <v>35956</v>
      </c>
      <c r="D981" s="44" t="s">
        <v>18210</v>
      </c>
      <c r="E981" s="34">
        <v>126366</v>
      </c>
      <c r="F981" s="34">
        <v>0</v>
      </c>
      <c r="G981" s="44">
        <v>0</v>
      </c>
      <c r="H981" s="44">
        <v>94</v>
      </c>
      <c r="I981" s="44">
        <v>0</v>
      </c>
      <c r="J981" s="45">
        <v>36074</v>
      </c>
      <c r="K981" s="44">
        <v>1998</v>
      </c>
      <c r="L981" s="44">
        <v>0</v>
      </c>
      <c r="M981" s="34">
        <v>0</v>
      </c>
      <c r="N981" s="44" t="s">
        <v>21423</v>
      </c>
      <c r="O981" s="34">
        <v>126366</v>
      </c>
      <c r="P981" s="44">
        <v>1998</v>
      </c>
      <c r="Q981" s="46">
        <v>5920.4</v>
      </c>
      <c r="R981" s="34">
        <v>193587</v>
      </c>
      <c r="T981" s="34"/>
      <c r="U981" s="34"/>
      <c r="V981" s="34"/>
      <c r="W981" s="34"/>
      <c r="X981" s="34"/>
      <c r="Y981" s="34"/>
      <c r="Z981" s="34"/>
      <c r="AA981" s="34"/>
      <c r="AB981" s="34"/>
      <c r="AC981" s="34"/>
    </row>
    <row r="982" spans="2:29">
      <c r="B982" s="51">
        <v>199900000208240</v>
      </c>
      <c r="C982" s="45">
        <v>36523</v>
      </c>
      <c r="D982" s="44" t="s">
        <v>20549</v>
      </c>
      <c r="E982" s="34">
        <v>126296</v>
      </c>
      <c r="F982" s="34">
        <v>0</v>
      </c>
      <c r="G982" s="44">
        <v>0</v>
      </c>
      <c r="H982" s="44">
        <v>94</v>
      </c>
      <c r="I982" s="44">
        <v>0</v>
      </c>
      <c r="J982" s="45">
        <v>36523</v>
      </c>
      <c r="K982" s="44">
        <v>1999</v>
      </c>
      <c r="L982" s="44">
        <v>0</v>
      </c>
      <c r="M982" s="34">
        <v>0</v>
      </c>
      <c r="N982" s="44" t="s">
        <v>21423</v>
      </c>
      <c r="O982" s="34">
        <v>126296</v>
      </c>
      <c r="P982" s="44">
        <v>1999</v>
      </c>
      <c r="Q982" s="46">
        <v>6058.6</v>
      </c>
      <c r="R982" s="34">
        <v>189069</v>
      </c>
      <c r="T982" s="34"/>
      <c r="U982" s="34"/>
      <c r="V982" s="34"/>
      <c r="W982" s="34"/>
      <c r="X982" s="34"/>
      <c r="Y982" s="34"/>
      <c r="Z982" s="34"/>
      <c r="AA982" s="34"/>
      <c r="AB982" s="34"/>
      <c r="AC982" s="34"/>
    </row>
    <row r="983" spans="2:29">
      <c r="B983" s="51">
        <v>198400000242760</v>
      </c>
      <c r="C983" s="45">
        <v>30682</v>
      </c>
      <c r="D983" s="44" t="s">
        <v>16723</v>
      </c>
      <c r="E983" s="34">
        <v>363115.94</v>
      </c>
      <c r="F983" s="34">
        <v>236910.65</v>
      </c>
      <c r="G983" s="44">
        <v>9521.4699999999993</v>
      </c>
      <c r="H983" s="44">
        <v>71</v>
      </c>
      <c r="I983" s="44">
        <v>40</v>
      </c>
      <c r="J983" s="45">
        <v>30682</v>
      </c>
      <c r="K983" s="44">
        <v>1984</v>
      </c>
      <c r="L983" s="44">
        <v>40</v>
      </c>
      <c r="M983" s="34">
        <v>9077.9</v>
      </c>
      <c r="N983" s="44" t="s">
        <v>19299</v>
      </c>
      <c r="O983" s="34">
        <v>126205</v>
      </c>
      <c r="P983" s="44">
        <v>1984</v>
      </c>
      <c r="Q983" s="46">
        <v>4149.8</v>
      </c>
      <c r="R983" s="34">
        <v>275839</v>
      </c>
      <c r="T983" s="34"/>
      <c r="U983" s="34"/>
      <c r="V983" s="34"/>
      <c r="W983" s="34"/>
      <c r="X983" s="34"/>
      <c r="Y983" s="34"/>
      <c r="Z983" s="34"/>
      <c r="AA983" s="34"/>
      <c r="AB983" s="34"/>
      <c r="AC983" s="34"/>
    </row>
    <row r="984" spans="2:29">
      <c r="B984" s="51">
        <v>199800000245010</v>
      </c>
      <c r="C984" s="45">
        <v>36068</v>
      </c>
      <c r="D984" s="44" t="s">
        <v>18312</v>
      </c>
      <c r="E984" s="34">
        <v>180077.96</v>
      </c>
      <c r="F984" s="34">
        <v>53999.96</v>
      </c>
      <c r="G984" s="44">
        <v>4502.3599999999997</v>
      </c>
      <c r="H984" s="44">
        <v>87</v>
      </c>
      <c r="I984" s="44">
        <v>40</v>
      </c>
      <c r="J984" s="45">
        <v>36068</v>
      </c>
      <c r="K984" s="44">
        <v>1998</v>
      </c>
      <c r="L984" s="44">
        <v>40</v>
      </c>
      <c r="M984" s="34">
        <v>4501.95</v>
      </c>
      <c r="N984" s="44" t="s">
        <v>21444</v>
      </c>
      <c r="O984" s="34">
        <v>126078</v>
      </c>
      <c r="P984" s="44">
        <v>1998</v>
      </c>
      <c r="Q984" s="46">
        <v>5920.4</v>
      </c>
      <c r="R984" s="34">
        <v>193145</v>
      </c>
      <c r="T984" s="34"/>
      <c r="U984" s="34"/>
      <c r="V984" s="34"/>
      <c r="W984" s="34"/>
      <c r="X984" s="34"/>
      <c r="Y984" s="34"/>
      <c r="Z984" s="34"/>
      <c r="AA984" s="34"/>
      <c r="AB984" s="34"/>
      <c r="AC984" s="34"/>
    </row>
    <row r="985" spans="2:29">
      <c r="B985" s="51">
        <v>198300000242070</v>
      </c>
      <c r="C985" s="45">
        <v>30529</v>
      </c>
      <c r="D985" s="44" t="s">
        <v>21264</v>
      </c>
      <c r="E985" s="34">
        <v>391831.18</v>
      </c>
      <c r="F985" s="34">
        <v>266142.53999999998</v>
      </c>
      <c r="G985" s="44">
        <v>9792.16</v>
      </c>
      <c r="H985" s="44">
        <v>91</v>
      </c>
      <c r="I985" s="44">
        <v>40</v>
      </c>
      <c r="J985" s="45">
        <v>30324</v>
      </c>
      <c r="K985" s="44">
        <v>1983</v>
      </c>
      <c r="L985" s="44">
        <v>40</v>
      </c>
      <c r="M985" s="34">
        <v>9795.7800000000007</v>
      </c>
      <c r="N985" s="44" t="s">
        <v>21429</v>
      </c>
      <c r="O985" s="34">
        <v>125689</v>
      </c>
      <c r="P985" s="44">
        <v>1983</v>
      </c>
      <c r="Q985" s="46">
        <v>4082.8</v>
      </c>
      <c r="R985" s="34">
        <v>279217</v>
      </c>
      <c r="T985" s="34"/>
      <c r="U985" s="34"/>
      <c r="V985" s="34"/>
      <c r="W985" s="34"/>
      <c r="X985" s="34"/>
      <c r="Y985" s="34"/>
      <c r="Z985" s="34"/>
      <c r="AA985" s="34"/>
      <c r="AB985" s="34"/>
      <c r="AC985" s="34"/>
    </row>
    <row r="986" spans="2:29">
      <c r="B986" s="51">
        <v>199000000235380</v>
      </c>
      <c r="C986" s="45">
        <v>33147</v>
      </c>
      <c r="D986" s="44" t="s">
        <v>17062</v>
      </c>
      <c r="E986" s="34">
        <v>246732.37</v>
      </c>
      <c r="F986" s="34">
        <v>121463.73</v>
      </c>
      <c r="G986" s="44">
        <v>6262.57</v>
      </c>
      <c r="H986" s="44">
        <v>90</v>
      </c>
      <c r="I986" s="44">
        <v>40</v>
      </c>
      <c r="J986" s="45">
        <v>32883</v>
      </c>
      <c r="K986" s="44">
        <v>1990</v>
      </c>
      <c r="L986" s="44">
        <v>40</v>
      </c>
      <c r="M986" s="34">
        <v>6168.31</v>
      </c>
      <c r="N986" s="44" t="s">
        <v>21421</v>
      </c>
      <c r="O986" s="34">
        <v>125269</v>
      </c>
      <c r="P986" s="44">
        <v>1990</v>
      </c>
      <c r="Q986" s="46">
        <v>4731.3</v>
      </c>
      <c r="R986" s="34">
        <v>240138</v>
      </c>
      <c r="T986" s="34"/>
      <c r="U986" s="34"/>
      <c r="V986" s="34"/>
      <c r="W986" s="34"/>
      <c r="X986" s="34"/>
      <c r="Y986" s="34"/>
      <c r="Z986" s="34"/>
      <c r="AA986" s="34"/>
      <c r="AB986" s="34"/>
      <c r="AC986" s="34"/>
    </row>
    <row r="987" spans="2:29">
      <c r="B987" s="51">
        <v>199900000217740</v>
      </c>
      <c r="C987" s="45">
        <v>36433</v>
      </c>
      <c r="D987" s="44" t="s">
        <v>18380</v>
      </c>
      <c r="E987" s="34">
        <v>185242.05</v>
      </c>
      <c r="F987" s="34">
        <v>60039.23</v>
      </c>
      <c r="G987" s="44">
        <v>4317.3500000000004</v>
      </c>
      <c r="H987" s="44">
        <v>76</v>
      </c>
      <c r="I987" s="44">
        <v>40</v>
      </c>
      <c r="J987" s="45">
        <v>36433</v>
      </c>
      <c r="K987" s="44">
        <v>1999</v>
      </c>
      <c r="L987" s="44">
        <v>40</v>
      </c>
      <c r="M987" s="34">
        <v>4631.05</v>
      </c>
      <c r="N987" s="44" t="s">
        <v>21439</v>
      </c>
      <c r="O987" s="34">
        <v>125203</v>
      </c>
      <c r="P987" s="44">
        <v>1999</v>
      </c>
      <c r="Q987" s="46">
        <v>6058.6</v>
      </c>
      <c r="R987" s="34">
        <v>187432</v>
      </c>
      <c r="T987" s="34"/>
      <c r="U987" s="34"/>
      <c r="V987" s="34"/>
      <c r="W987" s="34"/>
      <c r="X987" s="34"/>
      <c r="Y987" s="34"/>
      <c r="Z987" s="34"/>
      <c r="AA987" s="34"/>
      <c r="AB987" s="34"/>
      <c r="AC987" s="34"/>
    </row>
    <row r="988" spans="2:29">
      <c r="B988" s="51">
        <v>199400000217220</v>
      </c>
      <c r="C988" s="45">
        <v>34608</v>
      </c>
      <c r="D988" s="44" t="s">
        <v>17688</v>
      </c>
      <c r="E988" s="34">
        <v>208200</v>
      </c>
      <c r="F988" s="34">
        <v>83829</v>
      </c>
      <c r="G988" s="44">
        <v>5181.57</v>
      </c>
      <c r="H988" s="44">
        <v>88</v>
      </c>
      <c r="I988" s="44">
        <v>40</v>
      </c>
      <c r="J988" s="45">
        <v>34344</v>
      </c>
      <c r="K988" s="44">
        <v>1994</v>
      </c>
      <c r="L988" s="44">
        <v>40</v>
      </c>
      <c r="M988" s="34">
        <v>5205</v>
      </c>
      <c r="N988" s="44" t="s">
        <v>19301</v>
      </c>
      <c r="O988" s="34">
        <v>124371</v>
      </c>
      <c r="P988" s="44">
        <v>1994</v>
      </c>
      <c r="Q988" s="46">
        <v>5407.6</v>
      </c>
      <c r="R988" s="34">
        <v>208600</v>
      </c>
      <c r="T988" s="34"/>
      <c r="U988" s="34"/>
      <c r="V988" s="34"/>
      <c r="W988" s="34"/>
      <c r="X988" s="34"/>
      <c r="Y988" s="34"/>
      <c r="Z988" s="34"/>
      <c r="AA988" s="34"/>
      <c r="AB988" s="34"/>
      <c r="AC988" s="34"/>
    </row>
    <row r="989" spans="2:29">
      <c r="B989" s="51" t="s">
        <v>19131</v>
      </c>
      <c r="C989" s="45">
        <v>38261</v>
      </c>
      <c r="D989" s="44" t="s">
        <v>17077</v>
      </c>
      <c r="E989" s="34">
        <v>145864.03</v>
      </c>
      <c r="F989" s="34">
        <v>21870.05</v>
      </c>
      <c r="G989" s="44">
        <v>3646.47</v>
      </c>
      <c r="H989" s="44">
        <v>71</v>
      </c>
      <c r="I989" s="44">
        <v>40</v>
      </c>
      <c r="J989" s="45">
        <v>37996</v>
      </c>
      <c r="K989" s="44">
        <v>2004</v>
      </c>
      <c r="L989" s="44">
        <v>40</v>
      </c>
      <c r="M989" s="34">
        <v>3646.6</v>
      </c>
      <c r="N989" s="44" t="s">
        <v>19299</v>
      </c>
      <c r="O989" s="34">
        <v>123994</v>
      </c>
      <c r="P989" s="44">
        <v>2004</v>
      </c>
      <c r="Q989" s="46">
        <v>7114.9</v>
      </c>
      <c r="R989" s="34">
        <v>158064</v>
      </c>
      <c r="T989" s="34"/>
      <c r="U989" s="34"/>
      <c r="V989" s="34"/>
      <c r="W989" s="34"/>
      <c r="X989" s="34"/>
      <c r="Y989" s="34"/>
      <c r="Z989" s="34"/>
      <c r="AA989" s="34"/>
      <c r="AB989" s="34"/>
      <c r="AC989" s="34"/>
    </row>
    <row r="990" spans="2:29">
      <c r="B990" s="51">
        <v>199200000234310</v>
      </c>
      <c r="C990" s="45">
        <v>33878</v>
      </c>
      <c r="D990" s="44" t="s">
        <v>21045</v>
      </c>
      <c r="E990" s="34">
        <v>228947.35</v>
      </c>
      <c r="F990" s="34">
        <v>105020.02</v>
      </c>
      <c r="G990" s="44">
        <v>5632.19</v>
      </c>
      <c r="H990" s="44">
        <v>91</v>
      </c>
      <c r="I990" s="44">
        <v>40</v>
      </c>
      <c r="J990" s="45">
        <v>33613</v>
      </c>
      <c r="K990" s="44">
        <v>1992</v>
      </c>
      <c r="L990" s="44">
        <v>40</v>
      </c>
      <c r="M990" s="34">
        <v>5723.68</v>
      </c>
      <c r="N990" s="44" t="s">
        <v>21429</v>
      </c>
      <c r="O990" s="34">
        <v>123927</v>
      </c>
      <c r="P990" s="44">
        <v>1992</v>
      </c>
      <c r="Q990" s="46">
        <v>4984.5</v>
      </c>
      <c r="R990" s="34">
        <v>225499</v>
      </c>
      <c r="T990" s="34"/>
      <c r="U990" s="34"/>
      <c r="V990" s="34"/>
      <c r="W990" s="34"/>
      <c r="X990" s="34"/>
      <c r="Y990" s="34"/>
      <c r="Z990" s="34"/>
      <c r="AA990" s="34"/>
      <c r="AB990" s="34"/>
      <c r="AC990" s="34"/>
    </row>
    <row r="991" spans="2:29">
      <c r="B991" s="51">
        <v>198800000214500</v>
      </c>
      <c r="C991" s="45">
        <v>32387</v>
      </c>
      <c r="D991" s="44" t="s">
        <v>16908</v>
      </c>
      <c r="E991" s="34">
        <v>276346.94</v>
      </c>
      <c r="F991" s="34">
        <v>152663.49</v>
      </c>
      <c r="G991" s="44">
        <v>6901.43</v>
      </c>
      <c r="H991" s="44">
        <v>40</v>
      </c>
      <c r="I991" s="44">
        <v>40</v>
      </c>
      <c r="J991" s="45">
        <v>32151</v>
      </c>
      <c r="K991" s="44">
        <v>1988</v>
      </c>
      <c r="L991" s="44">
        <v>40</v>
      </c>
      <c r="M991" s="34">
        <v>6908.67</v>
      </c>
      <c r="N991" s="44" t="s">
        <v>21443</v>
      </c>
      <c r="O991" s="34">
        <v>123683</v>
      </c>
      <c r="P991" s="44">
        <v>1988</v>
      </c>
      <c r="Q991" s="46">
        <v>4528</v>
      </c>
      <c r="R991" s="34">
        <v>247745</v>
      </c>
      <c r="T991" s="34"/>
      <c r="U991" s="34"/>
      <c r="V991" s="34"/>
      <c r="W991" s="34"/>
      <c r="X991" s="34"/>
      <c r="Y991" s="34"/>
      <c r="Z991" s="34"/>
      <c r="AA991" s="34"/>
      <c r="AB991" s="34"/>
      <c r="AC991" s="34"/>
    </row>
    <row r="992" spans="2:29">
      <c r="B992" s="51">
        <v>200810000019485</v>
      </c>
      <c r="C992" s="45">
        <v>38000</v>
      </c>
      <c r="D992" s="44" t="s">
        <v>19639</v>
      </c>
      <c r="E992" s="34">
        <v>148453.81</v>
      </c>
      <c r="F992" s="34">
        <v>24901.98</v>
      </c>
      <c r="G992" s="44">
        <v>3711.34</v>
      </c>
      <c r="H992" s="44">
        <v>90</v>
      </c>
      <c r="I992" s="44">
        <v>40</v>
      </c>
      <c r="J992" s="45">
        <v>38000</v>
      </c>
      <c r="K992" s="44">
        <v>2004</v>
      </c>
      <c r="L992" s="44">
        <v>40</v>
      </c>
      <c r="M992" s="34">
        <v>3711.35</v>
      </c>
      <c r="N992" s="44" t="s">
        <v>21421</v>
      </c>
      <c r="O992" s="34">
        <v>123552</v>
      </c>
      <c r="P992" s="44">
        <v>2004</v>
      </c>
      <c r="Q992" s="46">
        <v>7114.9</v>
      </c>
      <c r="R992" s="34">
        <v>157500</v>
      </c>
      <c r="T992" s="34"/>
      <c r="U992" s="34"/>
      <c r="V992" s="34"/>
      <c r="W992" s="34"/>
      <c r="X992" s="34"/>
      <c r="Y992" s="34"/>
      <c r="Z992" s="34"/>
      <c r="AA992" s="34"/>
      <c r="AB992" s="34"/>
      <c r="AC992" s="34"/>
    </row>
    <row r="993" spans="2:29">
      <c r="B993" s="51">
        <v>201010000035736</v>
      </c>
      <c r="C993" s="45">
        <v>40252</v>
      </c>
      <c r="D993" s="44" t="s">
        <v>20410</v>
      </c>
      <c r="E993" s="34">
        <v>123338.5</v>
      </c>
      <c r="F993" s="34">
        <v>0</v>
      </c>
      <c r="G993" s="44">
        <v>0</v>
      </c>
      <c r="H993" s="44">
        <v>78</v>
      </c>
      <c r="I993" s="44">
        <v>40</v>
      </c>
      <c r="J993" s="45">
        <v>40252</v>
      </c>
      <c r="K993" s="44">
        <v>2010</v>
      </c>
      <c r="L993" s="44">
        <v>40</v>
      </c>
      <c r="M993" s="34">
        <v>3083.46</v>
      </c>
      <c r="N993" s="44" t="s">
        <v>21415</v>
      </c>
      <c r="O993" s="34">
        <v>123339</v>
      </c>
      <c r="P993" s="44">
        <v>2010</v>
      </c>
      <c r="Q993" s="46">
        <v>8752.4</v>
      </c>
      <c r="R993" s="34">
        <v>127812</v>
      </c>
      <c r="T993" s="34"/>
      <c r="U993" s="34"/>
      <c r="V993" s="34"/>
      <c r="W993" s="34"/>
      <c r="X993" s="34"/>
      <c r="Y993" s="34"/>
      <c r="Z993" s="34"/>
      <c r="AA993" s="34"/>
      <c r="AB993" s="34"/>
      <c r="AC993" s="34"/>
    </row>
    <row r="994" spans="2:29">
      <c r="B994" s="51">
        <v>200710000006393</v>
      </c>
      <c r="C994" s="45">
        <v>39120</v>
      </c>
      <c r="D994" s="44" t="s">
        <v>19911</v>
      </c>
      <c r="E994" s="34">
        <v>123269.67</v>
      </c>
      <c r="F994" s="34">
        <v>0</v>
      </c>
      <c r="G994" s="44">
        <v>0</v>
      </c>
      <c r="H994" s="44">
        <v>94</v>
      </c>
      <c r="I994" s="44">
        <v>0</v>
      </c>
      <c r="J994" s="45">
        <v>39265</v>
      </c>
      <c r="K994" s="44">
        <v>2007</v>
      </c>
      <c r="L994" s="44">
        <v>0</v>
      </c>
      <c r="M994" s="34">
        <v>0</v>
      </c>
      <c r="N994" s="44" t="s">
        <v>21423</v>
      </c>
      <c r="O994" s="34">
        <v>123270</v>
      </c>
      <c r="P994" s="44">
        <v>2007</v>
      </c>
      <c r="Q994" s="46">
        <v>7966.9</v>
      </c>
      <c r="R994" s="34">
        <v>140334</v>
      </c>
      <c r="T994" s="34"/>
      <c r="U994" s="34"/>
      <c r="V994" s="34"/>
      <c r="W994" s="34"/>
      <c r="X994" s="34"/>
      <c r="Y994" s="34"/>
      <c r="Z994" s="34"/>
      <c r="AA994" s="34"/>
      <c r="AB994" s="34"/>
      <c r="AC994" s="34"/>
    </row>
    <row r="995" spans="2:29">
      <c r="B995" s="51">
        <v>199000000206300</v>
      </c>
      <c r="C995" s="45">
        <v>33178</v>
      </c>
      <c r="D995" s="44" t="s">
        <v>17138</v>
      </c>
      <c r="E995" s="34">
        <v>122745</v>
      </c>
      <c r="F995" s="34">
        <v>0</v>
      </c>
      <c r="G995" s="44">
        <v>0</v>
      </c>
      <c r="H995" s="44">
        <v>94</v>
      </c>
      <c r="I995" s="44">
        <v>0</v>
      </c>
      <c r="J995" s="45">
        <v>32884</v>
      </c>
      <c r="K995" s="44">
        <v>1990</v>
      </c>
      <c r="L995" s="44">
        <v>0</v>
      </c>
      <c r="M995" s="34">
        <v>0</v>
      </c>
      <c r="N995" s="44" t="s">
        <v>21423</v>
      </c>
      <c r="O995" s="34">
        <v>122745</v>
      </c>
      <c r="P995" s="44">
        <v>1990</v>
      </c>
      <c r="Q995" s="46">
        <v>4731.3</v>
      </c>
      <c r="R995" s="34">
        <v>235300</v>
      </c>
      <c r="T995" s="34"/>
      <c r="U995" s="34"/>
      <c r="V995" s="34"/>
      <c r="W995" s="34"/>
      <c r="X995" s="34"/>
      <c r="Y995" s="34"/>
      <c r="Z995" s="34"/>
      <c r="AA995" s="34"/>
      <c r="AB995" s="34"/>
      <c r="AC995" s="34"/>
    </row>
    <row r="996" spans="2:29">
      <c r="B996" s="51">
        <v>200810000015127</v>
      </c>
      <c r="C996" s="45">
        <v>39355</v>
      </c>
      <c r="D996" s="44" t="s">
        <v>17074</v>
      </c>
      <c r="E996" s="34">
        <v>131662.35999999999</v>
      </c>
      <c r="F996" s="34">
        <v>9874.7000000000007</v>
      </c>
      <c r="G996" s="44">
        <v>3291.58</v>
      </c>
      <c r="H996" s="44">
        <v>70</v>
      </c>
      <c r="I996" s="44">
        <v>40</v>
      </c>
      <c r="J996" s="45">
        <v>39355</v>
      </c>
      <c r="K996" s="44">
        <v>2007</v>
      </c>
      <c r="L996" s="44">
        <v>40</v>
      </c>
      <c r="M996" s="34">
        <v>3291.56</v>
      </c>
      <c r="N996" s="44" t="s">
        <v>21420</v>
      </c>
      <c r="O996" s="34">
        <v>121788</v>
      </c>
      <c r="P996" s="44">
        <v>2007</v>
      </c>
      <c r="Q996" s="46">
        <v>7966.9</v>
      </c>
      <c r="R996" s="34">
        <v>138647</v>
      </c>
      <c r="T996" s="34"/>
      <c r="U996" s="34"/>
      <c r="V996" s="34"/>
      <c r="W996" s="34"/>
      <c r="X996" s="34"/>
      <c r="Y996" s="34"/>
      <c r="Z996" s="34"/>
      <c r="AA996" s="34"/>
      <c r="AB996" s="34"/>
      <c r="AC996" s="34"/>
    </row>
    <row r="997" spans="2:29">
      <c r="B997" s="51">
        <v>200810000015118</v>
      </c>
      <c r="C997" s="45">
        <v>39355</v>
      </c>
      <c r="D997" s="44" t="s">
        <v>17592</v>
      </c>
      <c r="E997" s="34">
        <v>131264.43</v>
      </c>
      <c r="F997" s="34">
        <v>9844.7900000000009</v>
      </c>
      <c r="G997" s="44">
        <v>3281.59</v>
      </c>
      <c r="H997" s="44">
        <v>90</v>
      </c>
      <c r="I997" s="44">
        <v>40</v>
      </c>
      <c r="J997" s="45">
        <v>39355</v>
      </c>
      <c r="K997" s="44">
        <v>2007</v>
      </c>
      <c r="L997" s="44">
        <v>40</v>
      </c>
      <c r="M997" s="34">
        <v>3281.61</v>
      </c>
      <c r="N997" s="44" t="s">
        <v>21421</v>
      </c>
      <c r="O997" s="34">
        <v>121420</v>
      </c>
      <c r="P997" s="44">
        <v>2007</v>
      </c>
      <c r="Q997" s="46">
        <v>7966.9</v>
      </c>
      <c r="R997" s="34">
        <v>138228</v>
      </c>
      <c r="T997" s="34"/>
      <c r="U997" s="34"/>
      <c r="V997" s="34"/>
      <c r="W997" s="34"/>
      <c r="X997" s="34"/>
      <c r="Y997" s="34"/>
      <c r="Z997" s="34"/>
      <c r="AA997" s="34"/>
      <c r="AB997" s="34"/>
      <c r="AC997" s="34"/>
    </row>
    <row r="998" spans="2:29">
      <c r="B998" s="51">
        <v>199200000234250</v>
      </c>
      <c r="C998" s="45">
        <v>33878</v>
      </c>
      <c r="D998" s="44" t="s">
        <v>21039</v>
      </c>
      <c r="E998" s="34">
        <v>225015.96</v>
      </c>
      <c r="F998" s="34">
        <v>103694.02</v>
      </c>
      <c r="G998" s="44">
        <v>5513.76</v>
      </c>
      <c r="H998" s="44">
        <v>91</v>
      </c>
      <c r="I998" s="44">
        <v>40</v>
      </c>
      <c r="J998" s="45">
        <v>33613</v>
      </c>
      <c r="K998" s="44">
        <v>1992</v>
      </c>
      <c r="L998" s="44">
        <v>40</v>
      </c>
      <c r="M998" s="34">
        <v>5625.4</v>
      </c>
      <c r="N998" s="44" t="s">
        <v>21429</v>
      </c>
      <c r="O998" s="34">
        <v>121322</v>
      </c>
      <c r="P998" s="44">
        <v>1992</v>
      </c>
      <c r="Q998" s="46">
        <v>4984.5</v>
      </c>
      <c r="R998" s="34">
        <v>220758</v>
      </c>
      <c r="T998" s="34"/>
      <c r="U998" s="34"/>
      <c r="V998" s="34"/>
      <c r="W998" s="34"/>
      <c r="X998" s="34"/>
      <c r="Y998" s="34"/>
      <c r="Z998" s="34"/>
      <c r="AA998" s="34"/>
      <c r="AB998" s="34"/>
      <c r="AC998" s="34"/>
    </row>
    <row r="999" spans="2:29">
      <c r="B999" s="51">
        <v>200710000006605</v>
      </c>
      <c r="C999" s="45">
        <v>38990</v>
      </c>
      <c r="D999" s="44" t="s">
        <v>19962</v>
      </c>
      <c r="E999" s="34">
        <v>130522.54</v>
      </c>
      <c r="F999" s="34">
        <v>9789.25</v>
      </c>
      <c r="G999" s="44">
        <v>3263.1</v>
      </c>
      <c r="H999" s="44">
        <v>90</v>
      </c>
      <c r="I999" s="44">
        <v>40</v>
      </c>
      <c r="J999" s="45">
        <v>38990</v>
      </c>
      <c r="K999" s="44">
        <v>2006</v>
      </c>
      <c r="L999" s="44">
        <v>40</v>
      </c>
      <c r="M999" s="34">
        <v>3263.06</v>
      </c>
      <c r="N999" s="44" t="s">
        <v>21421</v>
      </c>
      <c r="O999" s="34">
        <v>120733</v>
      </c>
      <c r="P999" s="44">
        <v>2006</v>
      </c>
      <c r="Q999" s="46">
        <v>7751.2</v>
      </c>
      <c r="R999" s="34">
        <v>141272</v>
      </c>
      <c r="T999" s="34"/>
      <c r="U999" s="34"/>
      <c r="V999" s="34"/>
      <c r="W999" s="34"/>
      <c r="X999" s="34"/>
      <c r="Y999" s="34"/>
      <c r="Z999" s="34"/>
      <c r="AA999" s="34"/>
      <c r="AB999" s="34"/>
      <c r="AC999" s="34"/>
    </row>
    <row r="1000" spans="2:29">
      <c r="B1000" s="51">
        <v>198800000229180</v>
      </c>
      <c r="C1000" s="45">
        <v>32387</v>
      </c>
      <c r="D1000" s="44" t="s">
        <v>16941</v>
      </c>
      <c r="E1000" s="34">
        <v>269653.87</v>
      </c>
      <c r="F1000" s="34">
        <v>148965.98000000001</v>
      </c>
      <c r="G1000" s="44">
        <v>6734.25</v>
      </c>
      <c r="H1000" s="44">
        <v>93</v>
      </c>
      <c r="I1000" s="44">
        <v>40</v>
      </c>
      <c r="J1000" s="45">
        <v>32151</v>
      </c>
      <c r="K1000" s="44">
        <v>1988</v>
      </c>
      <c r="L1000" s="44">
        <v>40</v>
      </c>
      <c r="M1000" s="34">
        <v>6741.35</v>
      </c>
      <c r="N1000" s="44" t="s">
        <v>21427</v>
      </c>
      <c r="O1000" s="34">
        <v>120688</v>
      </c>
      <c r="P1000" s="44">
        <v>1988</v>
      </c>
      <c r="Q1000" s="46">
        <v>4528</v>
      </c>
      <c r="R1000" s="34">
        <v>241744</v>
      </c>
      <c r="T1000" s="34"/>
      <c r="U1000" s="34"/>
      <c r="V1000" s="34"/>
      <c r="W1000" s="34"/>
      <c r="X1000" s="34"/>
      <c r="Y1000" s="34"/>
      <c r="Z1000" s="34"/>
      <c r="AA1000" s="34"/>
      <c r="AB1000" s="34"/>
      <c r="AC1000" s="34"/>
    </row>
    <row r="1001" spans="2:29">
      <c r="B1001" s="51">
        <v>198700000227600</v>
      </c>
      <c r="C1001" s="45">
        <v>32021</v>
      </c>
      <c r="D1001" s="44" t="s">
        <v>16838</v>
      </c>
      <c r="E1001" s="34">
        <v>278490</v>
      </c>
      <c r="F1001" s="34">
        <v>157805.16</v>
      </c>
      <c r="G1001" s="44">
        <v>7132.46</v>
      </c>
      <c r="H1001" s="44">
        <v>56</v>
      </c>
      <c r="I1001" s="44">
        <v>40</v>
      </c>
      <c r="J1001" s="45">
        <v>31786</v>
      </c>
      <c r="K1001" s="44">
        <v>1987</v>
      </c>
      <c r="L1001" s="44">
        <v>40</v>
      </c>
      <c r="M1001" s="34">
        <v>6962.25</v>
      </c>
      <c r="N1001" s="44" t="s">
        <v>21422</v>
      </c>
      <c r="O1001" s="34">
        <v>120685</v>
      </c>
      <c r="P1001" s="44">
        <v>1987</v>
      </c>
      <c r="Q1001" s="46">
        <v>4420</v>
      </c>
      <c r="R1001" s="34">
        <v>247645</v>
      </c>
      <c r="T1001" s="34"/>
      <c r="U1001" s="34"/>
      <c r="V1001" s="34"/>
      <c r="W1001" s="34"/>
      <c r="X1001" s="34"/>
      <c r="Y1001" s="34"/>
      <c r="Z1001" s="34"/>
      <c r="AA1001" s="34"/>
      <c r="AB1001" s="34"/>
      <c r="AC1001" s="34"/>
    </row>
    <row r="1002" spans="2:29">
      <c r="B1002" s="51">
        <v>199200000242960</v>
      </c>
      <c r="C1002" s="45">
        <v>33878</v>
      </c>
      <c r="D1002" s="44" t="s">
        <v>17366</v>
      </c>
      <c r="E1002" s="34">
        <v>215731.37</v>
      </c>
      <c r="F1002" s="34">
        <v>95355.49</v>
      </c>
      <c r="G1002" s="44">
        <v>5470.76</v>
      </c>
      <c r="H1002" s="44">
        <v>71</v>
      </c>
      <c r="I1002" s="44">
        <v>40</v>
      </c>
      <c r="J1002" s="45">
        <v>33613</v>
      </c>
      <c r="K1002" s="44">
        <v>1992</v>
      </c>
      <c r="L1002" s="44">
        <v>40</v>
      </c>
      <c r="M1002" s="34">
        <v>5393.28</v>
      </c>
      <c r="N1002" s="44" t="s">
        <v>19299</v>
      </c>
      <c r="O1002" s="34">
        <v>120376</v>
      </c>
      <c r="P1002" s="44">
        <v>1992</v>
      </c>
      <c r="Q1002" s="46">
        <v>4984.5</v>
      </c>
      <c r="R1002" s="34">
        <v>219036</v>
      </c>
      <c r="T1002" s="34"/>
      <c r="U1002" s="34"/>
      <c r="V1002" s="34"/>
      <c r="W1002" s="34"/>
      <c r="X1002" s="34"/>
      <c r="Y1002" s="34"/>
      <c r="Z1002" s="34"/>
      <c r="AA1002" s="34"/>
      <c r="AB1002" s="34"/>
      <c r="AC1002" s="34"/>
    </row>
    <row r="1003" spans="2:29">
      <c r="B1003" s="51">
        <v>198900000235100</v>
      </c>
      <c r="C1003" s="45">
        <v>32782</v>
      </c>
      <c r="D1003" s="44" t="s">
        <v>17048</v>
      </c>
      <c r="E1003" s="34">
        <v>249089.89</v>
      </c>
      <c r="F1003" s="34">
        <v>128890.23</v>
      </c>
      <c r="G1003" s="44">
        <v>6325.33</v>
      </c>
      <c r="H1003" s="44">
        <v>90</v>
      </c>
      <c r="I1003" s="44">
        <v>40</v>
      </c>
      <c r="J1003" s="45">
        <v>32518</v>
      </c>
      <c r="K1003" s="44">
        <v>1989</v>
      </c>
      <c r="L1003" s="44">
        <v>40</v>
      </c>
      <c r="M1003" s="34">
        <v>6227.25</v>
      </c>
      <c r="N1003" s="44" t="s">
        <v>21421</v>
      </c>
      <c r="O1003" s="34">
        <v>120200</v>
      </c>
      <c r="P1003" s="44">
        <v>1989</v>
      </c>
      <c r="Q1003" s="46">
        <v>4609.2</v>
      </c>
      <c r="R1003" s="34">
        <v>236523</v>
      </c>
      <c r="T1003" s="34"/>
      <c r="U1003" s="34"/>
      <c r="V1003" s="34"/>
      <c r="W1003" s="34"/>
      <c r="X1003" s="34"/>
      <c r="Y1003" s="34"/>
      <c r="Z1003" s="34"/>
      <c r="AA1003" s="34"/>
      <c r="AB1003" s="34"/>
      <c r="AC1003" s="34"/>
    </row>
    <row r="1004" spans="2:29">
      <c r="B1004" s="51" t="s">
        <v>18513</v>
      </c>
      <c r="C1004" s="45">
        <v>36434</v>
      </c>
      <c r="D1004" s="44" t="s">
        <v>18514</v>
      </c>
      <c r="E1004" s="34">
        <v>165635</v>
      </c>
      <c r="F1004" s="34">
        <v>45539.54</v>
      </c>
      <c r="G1004" s="44">
        <v>4140.84</v>
      </c>
      <c r="H1004" s="44">
        <v>82</v>
      </c>
      <c r="I1004" s="44">
        <v>40</v>
      </c>
      <c r="J1004" s="45">
        <v>36170</v>
      </c>
      <c r="K1004" s="44">
        <v>1999</v>
      </c>
      <c r="L1004" s="44">
        <v>40</v>
      </c>
      <c r="M1004" s="34">
        <v>4140.88</v>
      </c>
      <c r="N1004" s="44" t="s">
        <v>21418</v>
      </c>
      <c r="O1004" s="34">
        <v>120095</v>
      </c>
      <c r="P1004" s="44">
        <v>1999</v>
      </c>
      <c r="Q1004" s="46">
        <v>6058.6</v>
      </c>
      <c r="R1004" s="34">
        <v>179786</v>
      </c>
      <c r="T1004" s="34"/>
      <c r="U1004" s="34"/>
      <c r="V1004" s="34"/>
      <c r="W1004" s="34"/>
      <c r="X1004" s="34"/>
      <c r="Y1004" s="34"/>
      <c r="Z1004" s="34"/>
      <c r="AA1004" s="34"/>
      <c r="AB1004" s="34"/>
      <c r="AC1004" s="34"/>
    </row>
    <row r="1005" spans="2:29">
      <c r="B1005" s="51">
        <v>197900000239630</v>
      </c>
      <c r="C1005" s="45">
        <v>28856</v>
      </c>
      <c r="D1005" s="44" t="s">
        <v>16286</v>
      </c>
      <c r="E1005" s="34">
        <v>564248.39</v>
      </c>
      <c r="F1005" s="34">
        <v>444314.95</v>
      </c>
      <c r="G1005" s="44">
        <v>14528.94</v>
      </c>
      <c r="H1005" s="44">
        <v>70</v>
      </c>
      <c r="I1005" s="44">
        <v>40</v>
      </c>
      <c r="J1005" s="45">
        <v>28856</v>
      </c>
      <c r="K1005" s="44">
        <v>1979</v>
      </c>
      <c r="L1005" s="44">
        <v>40</v>
      </c>
      <c r="M1005" s="34">
        <v>14106.21</v>
      </c>
      <c r="N1005" s="44" t="s">
        <v>21420</v>
      </c>
      <c r="O1005" s="34">
        <v>119933</v>
      </c>
      <c r="P1005" s="44">
        <v>1979</v>
      </c>
      <c r="Q1005" s="46">
        <v>3140</v>
      </c>
      <c r="R1005" s="34">
        <v>346426</v>
      </c>
      <c r="T1005" s="34"/>
      <c r="U1005" s="34"/>
      <c r="V1005" s="34"/>
      <c r="W1005" s="34"/>
      <c r="X1005" s="34"/>
      <c r="Y1005" s="34"/>
      <c r="Z1005" s="34"/>
      <c r="AA1005" s="34"/>
      <c r="AB1005" s="34"/>
      <c r="AC1005" s="34"/>
    </row>
    <row r="1006" spans="2:29">
      <c r="B1006" s="51">
        <v>200000000233590</v>
      </c>
      <c r="C1006" s="45">
        <v>36799</v>
      </c>
      <c r="D1006" s="44" t="s">
        <v>18554</v>
      </c>
      <c r="E1006" s="34">
        <v>165550</v>
      </c>
      <c r="F1006" s="34">
        <v>45686.879999999997</v>
      </c>
      <c r="G1006" s="44">
        <v>3995.32</v>
      </c>
      <c r="H1006" s="44">
        <v>68</v>
      </c>
      <c r="I1006" s="44">
        <v>40</v>
      </c>
      <c r="J1006" s="45">
        <v>36799</v>
      </c>
      <c r="K1006" s="44">
        <v>2000</v>
      </c>
      <c r="L1006" s="44">
        <v>40</v>
      </c>
      <c r="M1006" s="34">
        <v>4138.75</v>
      </c>
      <c r="N1006" s="44" t="s">
        <v>21434</v>
      </c>
      <c r="O1006" s="34">
        <v>119863</v>
      </c>
      <c r="P1006" s="44">
        <v>2000</v>
      </c>
      <c r="Q1006" s="46">
        <v>6221.2</v>
      </c>
      <c r="R1006" s="34">
        <v>174748</v>
      </c>
      <c r="T1006" s="34"/>
      <c r="U1006" s="34"/>
      <c r="V1006" s="34"/>
      <c r="W1006" s="34"/>
      <c r="X1006" s="34"/>
      <c r="Y1006" s="34"/>
      <c r="Z1006" s="34"/>
      <c r="AA1006" s="34"/>
      <c r="AB1006" s="34"/>
      <c r="AC1006" s="34"/>
    </row>
    <row r="1007" spans="2:29">
      <c r="B1007" s="51">
        <v>198800000214580</v>
      </c>
      <c r="C1007" s="45">
        <v>32387</v>
      </c>
      <c r="D1007" s="44" t="s">
        <v>16916</v>
      </c>
      <c r="E1007" s="34">
        <v>267191.84000000003</v>
      </c>
      <c r="F1007" s="34">
        <v>147605.92000000001</v>
      </c>
      <c r="G1007" s="44">
        <v>6672.79</v>
      </c>
      <c r="H1007" s="44">
        <v>52</v>
      </c>
      <c r="I1007" s="44">
        <v>40</v>
      </c>
      <c r="J1007" s="45">
        <v>32151</v>
      </c>
      <c r="K1007" s="44">
        <v>1988</v>
      </c>
      <c r="L1007" s="44">
        <v>40</v>
      </c>
      <c r="M1007" s="34">
        <v>6679.8</v>
      </c>
      <c r="N1007" s="44" t="s">
        <v>21447</v>
      </c>
      <c r="O1007" s="34">
        <v>119586</v>
      </c>
      <c r="P1007" s="44">
        <v>1988</v>
      </c>
      <c r="Q1007" s="46">
        <v>4528</v>
      </c>
      <c r="R1007" s="34">
        <v>239537</v>
      </c>
      <c r="T1007" s="34"/>
      <c r="U1007" s="34"/>
      <c r="V1007" s="34"/>
      <c r="W1007" s="34"/>
      <c r="X1007" s="34"/>
      <c r="Y1007" s="34"/>
      <c r="Z1007" s="34"/>
      <c r="AA1007" s="34"/>
      <c r="AB1007" s="34"/>
      <c r="AC1007" s="34"/>
    </row>
    <row r="1008" spans="2:29">
      <c r="B1008" s="51">
        <v>198800000214590</v>
      </c>
      <c r="C1008" s="45">
        <v>32387</v>
      </c>
      <c r="D1008" s="44" t="s">
        <v>16917</v>
      </c>
      <c r="E1008" s="34">
        <v>267191.84000000003</v>
      </c>
      <c r="F1008" s="34">
        <v>147605.92000000001</v>
      </c>
      <c r="G1008" s="44">
        <v>6672.79</v>
      </c>
      <c r="H1008" s="44">
        <v>52</v>
      </c>
      <c r="I1008" s="44">
        <v>40</v>
      </c>
      <c r="J1008" s="45">
        <v>32151</v>
      </c>
      <c r="K1008" s="44">
        <v>1988</v>
      </c>
      <c r="L1008" s="44">
        <v>40</v>
      </c>
      <c r="M1008" s="34">
        <v>6679.8</v>
      </c>
      <c r="N1008" s="44" t="s">
        <v>21447</v>
      </c>
      <c r="O1008" s="34">
        <v>119586</v>
      </c>
      <c r="P1008" s="44">
        <v>1988</v>
      </c>
      <c r="Q1008" s="46">
        <v>4528</v>
      </c>
      <c r="R1008" s="34">
        <v>239537</v>
      </c>
      <c r="T1008" s="34"/>
      <c r="U1008" s="34"/>
      <c r="V1008" s="34"/>
      <c r="W1008" s="34"/>
      <c r="X1008" s="34"/>
      <c r="Y1008" s="34"/>
      <c r="Z1008" s="34"/>
      <c r="AA1008" s="34"/>
      <c r="AB1008" s="34"/>
      <c r="AC1008" s="34"/>
    </row>
    <row r="1009" spans="2:29">
      <c r="B1009" s="51">
        <v>199600000225370</v>
      </c>
      <c r="C1009" s="45">
        <v>35339</v>
      </c>
      <c r="D1009" s="44" t="s">
        <v>17933</v>
      </c>
      <c r="E1009" s="34">
        <v>181500</v>
      </c>
      <c r="F1009" s="34">
        <v>61984.43</v>
      </c>
      <c r="G1009" s="44">
        <v>4596.18</v>
      </c>
      <c r="H1009" s="44">
        <v>55</v>
      </c>
      <c r="I1009" s="44">
        <v>40</v>
      </c>
      <c r="J1009" s="45">
        <v>35074</v>
      </c>
      <c r="K1009" s="44">
        <v>1996</v>
      </c>
      <c r="L1009" s="44">
        <v>40</v>
      </c>
      <c r="M1009" s="34">
        <v>4537.5</v>
      </c>
      <c r="N1009" s="44" t="s">
        <v>21437</v>
      </c>
      <c r="O1009" s="34">
        <v>119516</v>
      </c>
      <c r="P1009" s="44">
        <v>1996</v>
      </c>
      <c r="Q1009" s="46">
        <v>5622.1</v>
      </c>
      <c r="R1009" s="34">
        <v>192808</v>
      </c>
      <c r="T1009" s="34"/>
      <c r="U1009" s="34"/>
      <c r="V1009" s="34"/>
      <c r="W1009" s="34"/>
      <c r="X1009" s="34"/>
      <c r="Y1009" s="34"/>
      <c r="Z1009" s="34"/>
      <c r="AA1009" s="34"/>
      <c r="AB1009" s="34"/>
      <c r="AC1009" s="34"/>
    </row>
    <row r="1010" spans="2:29">
      <c r="B1010" s="51">
        <v>200810000008694</v>
      </c>
      <c r="C1010" s="45">
        <v>39337</v>
      </c>
      <c r="D1010" s="44" t="s">
        <v>19652</v>
      </c>
      <c r="E1010" s="34">
        <v>171092</v>
      </c>
      <c r="F1010" s="34">
        <v>52171.360000000001</v>
      </c>
      <c r="G1010" s="44">
        <v>17109.22</v>
      </c>
      <c r="H1010" s="44">
        <v>82</v>
      </c>
      <c r="I1010" s="44">
        <v>10</v>
      </c>
      <c r="J1010" s="45">
        <v>39425</v>
      </c>
      <c r="K1010" s="44">
        <v>2007</v>
      </c>
      <c r="L1010" s="44">
        <v>10</v>
      </c>
      <c r="M1010" s="34">
        <v>17109.2</v>
      </c>
      <c r="N1010" s="44" t="s">
        <v>21418</v>
      </c>
      <c r="O1010" s="34">
        <v>118921</v>
      </c>
      <c r="P1010" s="44">
        <v>2007</v>
      </c>
      <c r="Q1010" s="46">
        <v>7966.9</v>
      </c>
      <c r="R1010" s="34">
        <v>135383</v>
      </c>
      <c r="T1010" s="34"/>
      <c r="U1010" s="34"/>
      <c r="V1010" s="34"/>
      <c r="W1010" s="34"/>
      <c r="X1010" s="34"/>
      <c r="Y1010" s="34"/>
      <c r="Z1010" s="34"/>
      <c r="AA1010" s="34"/>
      <c r="AB1010" s="34"/>
      <c r="AC1010" s="34"/>
    </row>
    <row r="1011" spans="2:29">
      <c r="B1011" s="51" t="s">
        <v>18632</v>
      </c>
      <c r="C1011" s="45">
        <v>36800</v>
      </c>
      <c r="D1011" s="44" t="s">
        <v>18633</v>
      </c>
      <c r="E1011" s="34">
        <v>158446.34</v>
      </c>
      <c r="F1011" s="34">
        <v>39592.57</v>
      </c>
      <c r="G1011" s="44">
        <v>3961.32</v>
      </c>
      <c r="H1011" s="44">
        <v>70</v>
      </c>
      <c r="I1011" s="44">
        <v>40</v>
      </c>
      <c r="J1011" s="45">
        <v>36535</v>
      </c>
      <c r="K1011" s="44">
        <v>2000</v>
      </c>
      <c r="L1011" s="44">
        <v>40</v>
      </c>
      <c r="M1011" s="34">
        <v>3961.16</v>
      </c>
      <c r="N1011" s="44" t="s">
        <v>21420</v>
      </c>
      <c r="O1011" s="34">
        <v>118854</v>
      </c>
      <c r="P1011" s="44">
        <v>2000</v>
      </c>
      <c r="Q1011" s="46">
        <v>6221.2</v>
      </c>
      <c r="R1011" s="34">
        <v>173277</v>
      </c>
      <c r="T1011" s="34"/>
      <c r="U1011" s="34"/>
      <c r="V1011" s="34"/>
      <c r="W1011" s="34"/>
      <c r="X1011" s="34"/>
      <c r="Y1011" s="34"/>
      <c r="Z1011" s="34"/>
      <c r="AA1011" s="34"/>
      <c r="AB1011" s="34"/>
      <c r="AC1011" s="34"/>
    </row>
    <row r="1012" spans="2:29">
      <c r="B1012" s="51">
        <v>199000000232040</v>
      </c>
      <c r="C1012" s="45">
        <v>33147</v>
      </c>
      <c r="D1012" s="44" t="s">
        <v>17283</v>
      </c>
      <c r="E1012" s="34">
        <v>232866.84</v>
      </c>
      <c r="F1012" s="34">
        <v>114637.84</v>
      </c>
      <c r="G1012" s="44">
        <v>5910.66</v>
      </c>
      <c r="H1012" s="44">
        <v>48</v>
      </c>
      <c r="I1012" s="44">
        <v>40</v>
      </c>
      <c r="J1012" s="45">
        <v>32883</v>
      </c>
      <c r="K1012" s="44">
        <v>1990</v>
      </c>
      <c r="L1012" s="44">
        <v>40</v>
      </c>
      <c r="M1012" s="34">
        <v>5821.67</v>
      </c>
      <c r="N1012" s="44" t="s">
        <v>19298</v>
      </c>
      <c r="O1012" s="34">
        <v>118229</v>
      </c>
      <c r="P1012" s="44">
        <v>1990</v>
      </c>
      <c r="Q1012" s="46">
        <v>4731.3</v>
      </c>
      <c r="R1012" s="34">
        <v>226643</v>
      </c>
      <c r="T1012" s="34"/>
      <c r="U1012" s="34"/>
      <c r="V1012" s="34"/>
      <c r="W1012" s="34"/>
      <c r="X1012" s="34"/>
      <c r="Y1012" s="34"/>
      <c r="Z1012" s="34"/>
      <c r="AA1012" s="34"/>
      <c r="AB1012" s="34"/>
      <c r="AC1012" s="34"/>
    </row>
    <row r="1013" spans="2:29">
      <c r="B1013" s="51">
        <v>198800000229110</v>
      </c>
      <c r="C1013" s="45">
        <v>32387</v>
      </c>
      <c r="D1013" s="44" t="s">
        <v>16937</v>
      </c>
      <c r="E1013" s="34">
        <v>262179.39</v>
      </c>
      <c r="F1013" s="34">
        <v>144836.88</v>
      </c>
      <c r="G1013" s="44">
        <v>6547.62</v>
      </c>
      <c r="H1013" s="44">
        <v>88</v>
      </c>
      <c r="I1013" s="44">
        <v>40</v>
      </c>
      <c r="J1013" s="45">
        <v>32151</v>
      </c>
      <c r="K1013" s="44">
        <v>1988</v>
      </c>
      <c r="L1013" s="44">
        <v>40</v>
      </c>
      <c r="M1013" s="34">
        <v>6554.48</v>
      </c>
      <c r="N1013" s="44" t="s">
        <v>19301</v>
      </c>
      <c r="O1013" s="34">
        <v>117343</v>
      </c>
      <c r="P1013" s="44">
        <v>1988</v>
      </c>
      <c r="Q1013" s="46">
        <v>4528</v>
      </c>
      <c r="R1013" s="34">
        <v>235044</v>
      </c>
      <c r="T1013" s="34"/>
      <c r="U1013" s="34"/>
      <c r="V1013" s="34"/>
      <c r="W1013" s="34"/>
      <c r="X1013" s="34"/>
      <c r="Y1013" s="34"/>
      <c r="Z1013" s="34"/>
      <c r="AA1013" s="34"/>
      <c r="AB1013" s="34"/>
      <c r="AC1013" s="34"/>
    </row>
    <row r="1014" spans="2:29">
      <c r="B1014" s="51">
        <v>200000000252490</v>
      </c>
      <c r="C1014" s="45">
        <v>36799</v>
      </c>
      <c r="D1014" s="44" t="s">
        <v>18583</v>
      </c>
      <c r="E1014" s="34">
        <v>729629.01</v>
      </c>
      <c r="F1014" s="34">
        <v>612347.5</v>
      </c>
      <c r="G1014" s="44">
        <v>58620.55</v>
      </c>
      <c r="H1014" s="44">
        <v>74</v>
      </c>
      <c r="I1014" s="44">
        <v>12</v>
      </c>
      <c r="J1014" s="45">
        <v>36799</v>
      </c>
      <c r="K1014" s="44">
        <v>2000</v>
      </c>
      <c r="L1014" s="44">
        <v>12</v>
      </c>
      <c r="M1014" s="34">
        <v>60802.42</v>
      </c>
      <c r="N1014" s="44" t="s">
        <v>21451</v>
      </c>
      <c r="O1014" s="34">
        <v>117282</v>
      </c>
      <c r="P1014" s="44">
        <v>2000</v>
      </c>
      <c r="Q1014" s="46">
        <v>6221.2</v>
      </c>
      <c r="R1014" s="34">
        <v>170985</v>
      </c>
      <c r="T1014" s="34"/>
      <c r="U1014" s="34"/>
      <c r="V1014" s="34"/>
      <c r="W1014" s="34"/>
      <c r="X1014" s="34"/>
      <c r="Y1014" s="34"/>
      <c r="Z1014" s="34"/>
      <c r="AA1014" s="34"/>
      <c r="AB1014" s="34"/>
      <c r="AC1014" s="34"/>
    </row>
    <row r="1015" spans="2:29">
      <c r="B1015" s="51">
        <v>199900000243630</v>
      </c>
      <c r="C1015" s="45">
        <v>36433</v>
      </c>
      <c r="D1015" s="44" t="s">
        <v>17723</v>
      </c>
      <c r="E1015" s="34">
        <v>161413.93</v>
      </c>
      <c r="F1015" s="34">
        <v>44365.279999999999</v>
      </c>
      <c r="G1015" s="44">
        <v>4035.75</v>
      </c>
      <c r="H1015" s="44">
        <v>91</v>
      </c>
      <c r="I1015" s="44">
        <v>40</v>
      </c>
      <c r="J1015" s="45">
        <v>36433</v>
      </c>
      <c r="K1015" s="44">
        <v>1999</v>
      </c>
      <c r="L1015" s="44">
        <v>40</v>
      </c>
      <c r="M1015" s="34">
        <v>4035.35</v>
      </c>
      <c r="N1015" s="44" t="s">
        <v>21429</v>
      </c>
      <c r="O1015" s="34">
        <v>117049</v>
      </c>
      <c r="P1015" s="44">
        <v>1999</v>
      </c>
      <c r="Q1015" s="46">
        <v>6058.6</v>
      </c>
      <c r="R1015" s="34">
        <v>175225</v>
      </c>
      <c r="T1015" s="34"/>
      <c r="U1015" s="34"/>
      <c r="V1015" s="34"/>
      <c r="W1015" s="34"/>
      <c r="X1015" s="34"/>
      <c r="Y1015" s="34"/>
      <c r="Z1015" s="34"/>
      <c r="AA1015" s="34"/>
      <c r="AB1015" s="34"/>
      <c r="AC1015" s="34"/>
    </row>
    <row r="1016" spans="2:29">
      <c r="B1016" s="51">
        <v>199800000217830</v>
      </c>
      <c r="C1016" s="45">
        <v>36068</v>
      </c>
      <c r="D1016" s="44" t="s">
        <v>18254</v>
      </c>
      <c r="E1016" s="34">
        <v>247094</v>
      </c>
      <c r="F1016" s="34">
        <v>130350.1</v>
      </c>
      <c r="G1016" s="44">
        <v>4169.45</v>
      </c>
      <c r="H1016" s="44">
        <v>73</v>
      </c>
      <c r="I1016" s="44">
        <v>40</v>
      </c>
      <c r="J1016" s="45">
        <v>36068</v>
      </c>
      <c r="K1016" s="44">
        <v>1998</v>
      </c>
      <c r="L1016" s="44">
        <v>40</v>
      </c>
      <c r="M1016" s="34">
        <v>6177.35</v>
      </c>
      <c r="N1016" s="44" t="s">
        <v>21452</v>
      </c>
      <c r="O1016" s="34">
        <v>116744</v>
      </c>
      <c r="P1016" s="44">
        <v>1998</v>
      </c>
      <c r="Q1016" s="46">
        <v>5920.4</v>
      </c>
      <c r="R1016" s="34">
        <v>178846</v>
      </c>
      <c r="T1016" s="34"/>
      <c r="U1016" s="34"/>
      <c r="V1016" s="34"/>
      <c r="W1016" s="34"/>
      <c r="X1016" s="34"/>
      <c r="Y1016" s="34"/>
      <c r="Z1016" s="34"/>
      <c r="AA1016" s="34"/>
      <c r="AB1016" s="34"/>
      <c r="AC1016" s="34"/>
    </row>
    <row r="1017" spans="2:29">
      <c r="B1017" s="51">
        <v>197900000237870</v>
      </c>
      <c r="C1017" s="45">
        <v>28856</v>
      </c>
      <c r="D1017" s="44" t="s">
        <v>16722</v>
      </c>
      <c r="E1017" s="34">
        <v>548709.28</v>
      </c>
      <c r="F1017" s="34">
        <v>432078.63</v>
      </c>
      <c r="G1017" s="44">
        <v>14128.8</v>
      </c>
      <c r="H1017" s="44">
        <v>90</v>
      </c>
      <c r="I1017" s="44">
        <v>40</v>
      </c>
      <c r="J1017" s="45">
        <v>28856</v>
      </c>
      <c r="K1017" s="44">
        <v>1979</v>
      </c>
      <c r="L1017" s="44">
        <v>40</v>
      </c>
      <c r="M1017" s="34">
        <v>13717.73</v>
      </c>
      <c r="N1017" s="44" t="s">
        <v>21421</v>
      </c>
      <c r="O1017" s="34">
        <v>116631</v>
      </c>
      <c r="P1017" s="44">
        <v>1979</v>
      </c>
      <c r="Q1017" s="46">
        <v>3140</v>
      </c>
      <c r="R1017" s="34">
        <v>336886</v>
      </c>
      <c r="T1017" s="34"/>
      <c r="U1017" s="34"/>
      <c r="V1017" s="34"/>
      <c r="W1017" s="34"/>
      <c r="X1017" s="34"/>
      <c r="Y1017" s="34"/>
      <c r="Z1017" s="34"/>
      <c r="AA1017" s="34"/>
      <c r="AB1017" s="34"/>
      <c r="AC1017" s="34"/>
    </row>
    <row r="1018" spans="2:29">
      <c r="B1018" s="51">
        <v>199200000216450</v>
      </c>
      <c r="C1018" s="45">
        <v>33878</v>
      </c>
      <c r="D1018" s="44" t="s">
        <v>17531</v>
      </c>
      <c r="E1018" s="34">
        <v>231757.51</v>
      </c>
      <c r="F1018" s="34">
        <v>115264.89</v>
      </c>
      <c r="G1018" s="44">
        <v>5294.29</v>
      </c>
      <c r="H1018" s="44">
        <v>56</v>
      </c>
      <c r="I1018" s="44">
        <v>40</v>
      </c>
      <c r="J1018" s="45">
        <v>33613</v>
      </c>
      <c r="K1018" s="44">
        <v>1992</v>
      </c>
      <c r="L1018" s="44">
        <v>40</v>
      </c>
      <c r="M1018" s="34">
        <v>5793.94</v>
      </c>
      <c r="N1018" s="44" t="s">
        <v>21422</v>
      </c>
      <c r="O1018" s="34">
        <v>116493</v>
      </c>
      <c r="P1018" s="44">
        <v>1992</v>
      </c>
      <c r="Q1018" s="46">
        <v>4984.5</v>
      </c>
      <c r="R1018" s="34">
        <v>211970</v>
      </c>
      <c r="T1018" s="34"/>
      <c r="U1018" s="34"/>
      <c r="V1018" s="34"/>
      <c r="W1018" s="34"/>
      <c r="X1018" s="34"/>
      <c r="Y1018" s="34"/>
      <c r="Z1018" s="34"/>
      <c r="AA1018" s="34"/>
      <c r="AB1018" s="34"/>
      <c r="AC1018" s="34"/>
    </row>
    <row r="1019" spans="2:29">
      <c r="B1019" s="51">
        <v>199200000232310</v>
      </c>
      <c r="C1019" s="45">
        <v>33878</v>
      </c>
      <c r="D1019" s="44" t="s">
        <v>17586</v>
      </c>
      <c r="E1019" s="34">
        <v>230965.79</v>
      </c>
      <c r="F1019" s="34">
        <v>114871.26</v>
      </c>
      <c r="G1019" s="44">
        <v>5276.23</v>
      </c>
      <c r="H1019" s="44">
        <v>51</v>
      </c>
      <c r="I1019" s="44">
        <v>40</v>
      </c>
      <c r="J1019" s="45">
        <v>33613</v>
      </c>
      <c r="K1019" s="44">
        <v>1992</v>
      </c>
      <c r="L1019" s="44">
        <v>40</v>
      </c>
      <c r="M1019" s="34">
        <v>5774.14</v>
      </c>
      <c r="N1019" s="44" t="s">
        <v>21442</v>
      </c>
      <c r="O1019" s="34">
        <v>116095</v>
      </c>
      <c r="P1019" s="44">
        <v>1992</v>
      </c>
      <c r="Q1019" s="46">
        <v>4984.5</v>
      </c>
      <c r="R1019" s="34">
        <v>211246</v>
      </c>
      <c r="T1019" s="34"/>
      <c r="U1019" s="34"/>
      <c r="V1019" s="34"/>
      <c r="W1019" s="34"/>
      <c r="X1019" s="34"/>
      <c r="Y1019" s="34"/>
      <c r="Z1019" s="34"/>
      <c r="AA1019" s="34"/>
      <c r="AB1019" s="34"/>
      <c r="AC1019" s="34"/>
    </row>
    <row r="1020" spans="2:29">
      <c r="B1020" s="51">
        <v>199000000231970</v>
      </c>
      <c r="C1020" s="45">
        <v>33147</v>
      </c>
      <c r="D1020" s="44" t="s">
        <v>17277</v>
      </c>
      <c r="E1020" s="34">
        <v>228089.47</v>
      </c>
      <c r="F1020" s="34">
        <v>112285.96</v>
      </c>
      <c r="G1020" s="44">
        <v>5789.38</v>
      </c>
      <c r="H1020" s="44">
        <v>60</v>
      </c>
      <c r="I1020" s="44">
        <v>40</v>
      </c>
      <c r="J1020" s="45">
        <v>32883</v>
      </c>
      <c r="K1020" s="44">
        <v>1990</v>
      </c>
      <c r="L1020" s="44">
        <v>40</v>
      </c>
      <c r="M1020" s="34">
        <v>5702.24</v>
      </c>
      <c r="N1020" s="44" t="s">
        <v>21449</v>
      </c>
      <c r="O1020" s="34">
        <v>115804</v>
      </c>
      <c r="P1020" s="44">
        <v>1990</v>
      </c>
      <c r="Q1020" s="46">
        <v>4731.3</v>
      </c>
      <c r="R1020" s="34">
        <v>221993</v>
      </c>
      <c r="T1020" s="34"/>
      <c r="U1020" s="34"/>
      <c r="V1020" s="34"/>
      <c r="W1020" s="34"/>
      <c r="X1020" s="34"/>
      <c r="Y1020" s="34"/>
      <c r="Z1020" s="34"/>
      <c r="AA1020" s="34"/>
      <c r="AB1020" s="34"/>
      <c r="AC1020" s="34"/>
    </row>
    <row r="1021" spans="2:29">
      <c r="B1021" s="51">
        <v>199200000228660</v>
      </c>
      <c r="C1021" s="45">
        <v>33878</v>
      </c>
      <c r="D1021" s="44" t="s">
        <v>17572</v>
      </c>
      <c r="E1021" s="34">
        <v>214492.19</v>
      </c>
      <c r="F1021" s="34">
        <v>98844.36</v>
      </c>
      <c r="G1021" s="44">
        <v>5255.88</v>
      </c>
      <c r="H1021" s="44">
        <v>85</v>
      </c>
      <c r="I1021" s="44">
        <v>40</v>
      </c>
      <c r="J1021" s="45">
        <v>33613</v>
      </c>
      <c r="K1021" s="44">
        <v>1992</v>
      </c>
      <c r="L1021" s="44">
        <v>40</v>
      </c>
      <c r="M1021" s="34">
        <v>5362.3</v>
      </c>
      <c r="N1021" s="44" t="s">
        <v>21445</v>
      </c>
      <c r="O1021" s="34">
        <v>115648</v>
      </c>
      <c r="P1021" s="44">
        <v>1992</v>
      </c>
      <c r="Q1021" s="46">
        <v>4984.5</v>
      </c>
      <c r="R1021" s="34">
        <v>210433</v>
      </c>
      <c r="T1021" s="34"/>
      <c r="U1021" s="34"/>
      <c r="V1021" s="34"/>
      <c r="W1021" s="34"/>
      <c r="X1021" s="34"/>
      <c r="Y1021" s="34"/>
      <c r="Z1021" s="34"/>
      <c r="AA1021" s="34"/>
      <c r="AB1021" s="34"/>
      <c r="AC1021" s="34"/>
    </row>
    <row r="1022" spans="2:29">
      <c r="B1022" s="51">
        <v>199700000242710</v>
      </c>
      <c r="C1022" s="45">
        <v>35703</v>
      </c>
      <c r="D1022" s="44" t="s">
        <v>18148</v>
      </c>
      <c r="E1022" s="34">
        <v>171006.3</v>
      </c>
      <c r="F1022" s="34">
        <v>55557.34</v>
      </c>
      <c r="G1022" s="44">
        <v>4275.8900000000003</v>
      </c>
      <c r="H1022" s="44">
        <v>71</v>
      </c>
      <c r="I1022" s="44">
        <v>40</v>
      </c>
      <c r="J1022" s="45">
        <v>35703</v>
      </c>
      <c r="K1022" s="44">
        <v>1997</v>
      </c>
      <c r="L1022" s="44">
        <v>40</v>
      </c>
      <c r="M1022" s="34">
        <v>4275.16</v>
      </c>
      <c r="N1022" s="44" t="s">
        <v>19299</v>
      </c>
      <c r="O1022" s="34">
        <v>115449</v>
      </c>
      <c r="P1022" s="44">
        <v>1997</v>
      </c>
      <c r="Q1022" s="46">
        <v>5825.1</v>
      </c>
      <c r="R1022" s="34">
        <v>179756</v>
      </c>
      <c r="T1022" s="34"/>
      <c r="U1022" s="34"/>
      <c r="V1022" s="34"/>
      <c r="W1022" s="34"/>
      <c r="X1022" s="34"/>
      <c r="Y1022" s="34"/>
      <c r="Z1022" s="34"/>
      <c r="AA1022" s="34"/>
      <c r="AB1022" s="34"/>
      <c r="AC1022" s="34"/>
    </row>
    <row r="1023" spans="2:29">
      <c r="B1023" s="51">
        <v>201010000034962</v>
      </c>
      <c r="C1023" s="45">
        <v>40268</v>
      </c>
      <c r="D1023" s="44" t="s">
        <v>17074</v>
      </c>
      <c r="E1023" s="34">
        <v>115913.18</v>
      </c>
      <c r="F1023" s="34">
        <v>1452.88</v>
      </c>
      <c r="G1023" s="44">
        <v>1452.88</v>
      </c>
      <c r="H1023" s="44">
        <v>90</v>
      </c>
      <c r="I1023" s="44">
        <v>40</v>
      </c>
      <c r="J1023" s="45">
        <v>40268</v>
      </c>
      <c r="K1023" s="44">
        <v>2010</v>
      </c>
      <c r="L1023" s="44">
        <v>40</v>
      </c>
      <c r="M1023" s="34">
        <v>2897.83</v>
      </c>
      <c r="N1023" s="44" t="s">
        <v>21421</v>
      </c>
      <c r="O1023" s="34">
        <v>114460</v>
      </c>
      <c r="P1023" s="44">
        <v>2010</v>
      </c>
      <c r="Q1023" s="46">
        <v>8752.4</v>
      </c>
      <c r="R1023" s="34">
        <v>118611</v>
      </c>
      <c r="T1023" s="34"/>
      <c r="U1023" s="34"/>
      <c r="V1023" s="34"/>
      <c r="W1023" s="34"/>
      <c r="X1023" s="34"/>
      <c r="Y1023" s="34"/>
      <c r="Z1023" s="34"/>
      <c r="AA1023" s="34"/>
      <c r="AB1023" s="34"/>
      <c r="AC1023" s="34"/>
    </row>
    <row r="1024" spans="2:29">
      <c r="B1024" s="51">
        <v>200000000217540</v>
      </c>
      <c r="C1024" s="45">
        <v>36799</v>
      </c>
      <c r="D1024" s="44" t="s">
        <v>18529</v>
      </c>
      <c r="E1024" s="34">
        <v>157921.5</v>
      </c>
      <c r="F1024" s="34">
        <v>43581.63</v>
      </c>
      <c r="G1024" s="44">
        <v>3811.2</v>
      </c>
      <c r="H1024" s="44">
        <v>68</v>
      </c>
      <c r="I1024" s="44">
        <v>40</v>
      </c>
      <c r="J1024" s="45">
        <v>36799</v>
      </c>
      <c r="K1024" s="44">
        <v>2000</v>
      </c>
      <c r="L1024" s="44">
        <v>40</v>
      </c>
      <c r="M1024" s="34">
        <v>3948.04</v>
      </c>
      <c r="N1024" s="44" t="s">
        <v>21434</v>
      </c>
      <c r="O1024" s="34">
        <v>114340</v>
      </c>
      <c r="P1024" s="44">
        <v>2000</v>
      </c>
      <c r="Q1024" s="46">
        <v>6221.2</v>
      </c>
      <c r="R1024" s="34">
        <v>166696</v>
      </c>
      <c r="T1024" s="34"/>
      <c r="U1024" s="34"/>
      <c r="V1024" s="34"/>
      <c r="W1024" s="34"/>
      <c r="X1024" s="34"/>
      <c r="Y1024" s="34"/>
      <c r="Z1024" s="34"/>
      <c r="AA1024" s="34"/>
      <c r="AB1024" s="34"/>
      <c r="AC1024" s="34"/>
    </row>
    <row r="1025" spans="2:29">
      <c r="B1025" s="51">
        <v>201010000035592</v>
      </c>
      <c r="C1025" s="45">
        <v>40451</v>
      </c>
      <c r="D1025" s="44" t="s">
        <v>20412</v>
      </c>
      <c r="E1025" s="34">
        <v>114217.45</v>
      </c>
      <c r="F1025" s="34">
        <v>0</v>
      </c>
      <c r="G1025" s="44">
        <v>0</v>
      </c>
      <c r="H1025" s="44">
        <v>90</v>
      </c>
      <c r="I1025" s="44">
        <v>25</v>
      </c>
      <c r="J1025" s="45">
        <v>40451</v>
      </c>
      <c r="K1025" s="44">
        <v>2010</v>
      </c>
      <c r="L1025" s="44">
        <v>25</v>
      </c>
      <c r="M1025" s="34">
        <v>4568.7</v>
      </c>
      <c r="N1025" s="44" t="s">
        <v>21421</v>
      </c>
      <c r="O1025" s="34">
        <v>114217</v>
      </c>
      <c r="P1025" s="44">
        <v>2010</v>
      </c>
      <c r="Q1025" s="46">
        <v>8752.4</v>
      </c>
      <c r="R1025" s="34">
        <v>118360</v>
      </c>
      <c r="T1025" s="34"/>
      <c r="U1025" s="34"/>
      <c r="V1025" s="34"/>
      <c r="W1025" s="34"/>
      <c r="X1025" s="34"/>
      <c r="Y1025" s="34"/>
      <c r="Z1025" s="34"/>
      <c r="AA1025" s="34"/>
      <c r="AB1025" s="34"/>
      <c r="AC1025" s="34"/>
    </row>
    <row r="1026" spans="2:29">
      <c r="B1026" s="51">
        <v>200810000018651</v>
      </c>
      <c r="C1026" s="45">
        <v>39416</v>
      </c>
      <c r="D1026" s="44" t="s">
        <v>19811</v>
      </c>
      <c r="E1026" s="34">
        <v>158924.43</v>
      </c>
      <c r="F1026" s="34">
        <v>45021.36</v>
      </c>
      <c r="G1026" s="44">
        <v>15892.46</v>
      </c>
      <c r="H1026" s="44">
        <v>82</v>
      </c>
      <c r="I1026" s="44">
        <v>10</v>
      </c>
      <c r="J1026" s="45">
        <v>39416</v>
      </c>
      <c r="K1026" s="44">
        <v>2007</v>
      </c>
      <c r="L1026" s="44">
        <v>10</v>
      </c>
      <c r="M1026" s="34">
        <v>15892.44</v>
      </c>
      <c r="N1026" s="44" t="s">
        <v>21418</v>
      </c>
      <c r="O1026" s="34">
        <v>113903</v>
      </c>
      <c r="P1026" s="44">
        <v>2007</v>
      </c>
      <c r="Q1026" s="46">
        <v>7966.9</v>
      </c>
      <c r="R1026" s="34">
        <v>129671</v>
      </c>
      <c r="T1026" s="34"/>
      <c r="U1026" s="34"/>
      <c r="V1026" s="34"/>
      <c r="W1026" s="34"/>
      <c r="X1026" s="34"/>
      <c r="Y1026" s="34"/>
      <c r="Z1026" s="34"/>
      <c r="AA1026" s="34"/>
      <c r="AB1026" s="34"/>
      <c r="AC1026" s="34"/>
    </row>
    <row r="1027" spans="2:29">
      <c r="B1027" s="51">
        <v>199000000216820</v>
      </c>
      <c r="C1027" s="45">
        <v>33147</v>
      </c>
      <c r="D1027" s="44" t="s">
        <v>17211</v>
      </c>
      <c r="E1027" s="34">
        <v>223781.77</v>
      </c>
      <c r="F1027" s="34">
        <v>110165.25</v>
      </c>
      <c r="G1027" s="44">
        <v>5680</v>
      </c>
      <c r="H1027" s="44">
        <v>43</v>
      </c>
      <c r="I1027" s="44">
        <v>40</v>
      </c>
      <c r="J1027" s="45">
        <v>32883</v>
      </c>
      <c r="K1027" s="44">
        <v>1990</v>
      </c>
      <c r="L1027" s="44">
        <v>40</v>
      </c>
      <c r="M1027" s="34">
        <v>5594.54</v>
      </c>
      <c r="N1027" s="44" t="s">
        <v>16284</v>
      </c>
      <c r="O1027" s="34">
        <v>113617</v>
      </c>
      <c r="P1027" s="44">
        <v>1990</v>
      </c>
      <c r="Q1027" s="46">
        <v>4731.3</v>
      </c>
      <c r="R1027" s="34">
        <v>217801</v>
      </c>
      <c r="T1027" s="34"/>
      <c r="U1027" s="34"/>
      <c r="V1027" s="34"/>
      <c r="W1027" s="34"/>
      <c r="X1027" s="34"/>
      <c r="Y1027" s="34"/>
      <c r="Z1027" s="34"/>
      <c r="AA1027" s="34"/>
      <c r="AB1027" s="34"/>
      <c r="AC1027" s="34"/>
    </row>
    <row r="1028" spans="2:29">
      <c r="B1028" s="51">
        <v>198200000242860</v>
      </c>
      <c r="C1028" s="45">
        <v>30164</v>
      </c>
      <c r="D1028" s="44" t="s">
        <v>16572</v>
      </c>
      <c r="E1028" s="34">
        <v>390867.97</v>
      </c>
      <c r="F1028" s="34">
        <v>277369.5</v>
      </c>
      <c r="G1028" s="44">
        <v>9589.58</v>
      </c>
      <c r="H1028" s="44">
        <v>91</v>
      </c>
      <c r="I1028" s="44">
        <v>40</v>
      </c>
      <c r="J1028" s="45">
        <v>29959</v>
      </c>
      <c r="K1028" s="44">
        <v>1982</v>
      </c>
      <c r="L1028" s="44">
        <v>40</v>
      </c>
      <c r="M1028" s="34">
        <v>9771.7000000000007</v>
      </c>
      <c r="N1028" s="44" t="s">
        <v>21429</v>
      </c>
      <c r="O1028" s="34">
        <v>113498</v>
      </c>
      <c r="P1028" s="44">
        <v>1982</v>
      </c>
      <c r="Q1028" s="46">
        <v>3847</v>
      </c>
      <c r="R1028" s="34">
        <v>267588</v>
      </c>
      <c r="T1028" s="34"/>
      <c r="U1028" s="34"/>
      <c r="V1028" s="34"/>
      <c r="W1028" s="34"/>
      <c r="X1028" s="34"/>
      <c r="Y1028" s="34"/>
      <c r="Z1028" s="34"/>
      <c r="AA1028" s="34"/>
      <c r="AB1028" s="34"/>
      <c r="AC1028" s="34"/>
    </row>
    <row r="1029" spans="2:29">
      <c r="B1029" s="51" t="s">
        <v>19576</v>
      </c>
      <c r="C1029" s="45">
        <v>38626</v>
      </c>
      <c r="D1029" s="44" t="s">
        <v>19723</v>
      </c>
      <c r="E1029" s="34">
        <v>129449.76</v>
      </c>
      <c r="F1029" s="34">
        <v>16178.02</v>
      </c>
      <c r="G1029" s="44">
        <v>3236.12</v>
      </c>
      <c r="H1029" s="44">
        <v>82</v>
      </c>
      <c r="I1029" s="44">
        <v>40</v>
      </c>
      <c r="J1029" s="45">
        <v>38362</v>
      </c>
      <c r="K1029" s="44">
        <v>2005</v>
      </c>
      <c r="L1029" s="44">
        <v>40</v>
      </c>
      <c r="M1029" s="34">
        <v>3236.24</v>
      </c>
      <c r="N1029" s="44" t="s">
        <v>21418</v>
      </c>
      <c r="O1029" s="34">
        <v>113272</v>
      </c>
      <c r="P1029" s="44">
        <v>2005</v>
      </c>
      <c r="Q1029" s="46">
        <v>7446</v>
      </c>
      <c r="R1029" s="34">
        <v>137975</v>
      </c>
      <c r="T1029" s="34"/>
      <c r="U1029" s="34"/>
      <c r="V1029" s="34"/>
      <c r="W1029" s="34"/>
      <c r="X1029" s="34"/>
      <c r="Y1029" s="34"/>
      <c r="Z1029" s="34"/>
      <c r="AA1029" s="34"/>
      <c r="AB1029" s="34"/>
      <c r="AC1029" s="34"/>
    </row>
    <row r="1030" spans="2:29">
      <c r="B1030" s="51">
        <v>198000000225020</v>
      </c>
      <c r="C1030" s="45">
        <v>29434</v>
      </c>
      <c r="D1030" s="44" t="s">
        <v>16585</v>
      </c>
      <c r="E1030" s="34">
        <v>461959.46</v>
      </c>
      <c r="F1030" s="34">
        <v>348917.02</v>
      </c>
      <c r="G1030" s="44">
        <v>11491.87</v>
      </c>
      <c r="H1030" s="44">
        <v>78</v>
      </c>
      <c r="I1030" s="44">
        <v>40</v>
      </c>
      <c r="J1030" s="45">
        <v>29228</v>
      </c>
      <c r="K1030" s="44">
        <v>1980</v>
      </c>
      <c r="L1030" s="44">
        <v>40</v>
      </c>
      <c r="M1030" s="34">
        <v>11548.99</v>
      </c>
      <c r="N1030" s="44" t="s">
        <v>21415</v>
      </c>
      <c r="O1030" s="34">
        <v>113042</v>
      </c>
      <c r="P1030" s="44">
        <v>1980</v>
      </c>
      <c r="Q1030" s="46">
        <v>3376</v>
      </c>
      <c r="R1030" s="34">
        <v>303696</v>
      </c>
      <c r="T1030" s="34"/>
      <c r="U1030" s="34"/>
      <c r="V1030" s="34"/>
      <c r="W1030" s="34"/>
      <c r="X1030" s="34"/>
      <c r="Y1030" s="34"/>
      <c r="Z1030" s="34"/>
      <c r="AA1030" s="34"/>
      <c r="AB1030" s="34"/>
      <c r="AC1030" s="34"/>
    </row>
    <row r="1031" spans="2:29">
      <c r="B1031" s="51">
        <v>199000000228170</v>
      </c>
      <c r="C1031" s="45">
        <v>33147</v>
      </c>
      <c r="D1031" s="44" t="s">
        <v>17265</v>
      </c>
      <c r="E1031" s="34">
        <v>227180.73</v>
      </c>
      <c r="F1031" s="34">
        <v>114265.85</v>
      </c>
      <c r="G1031" s="44">
        <v>5645</v>
      </c>
      <c r="H1031" s="44">
        <v>61</v>
      </c>
      <c r="I1031" s="44">
        <v>40</v>
      </c>
      <c r="J1031" s="45">
        <v>32883</v>
      </c>
      <c r="K1031" s="44">
        <v>1990</v>
      </c>
      <c r="L1031" s="44">
        <v>40</v>
      </c>
      <c r="M1031" s="34">
        <v>5679.52</v>
      </c>
      <c r="N1031" s="44" t="s">
        <v>21440</v>
      </c>
      <c r="O1031" s="34">
        <v>112915</v>
      </c>
      <c r="P1031" s="44">
        <v>1990</v>
      </c>
      <c r="Q1031" s="46">
        <v>4731.3</v>
      </c>
      <c r="R1031" s="34">
        <v>216456</v>
      </c>
      <c r="T1031" s="34"/>
      <c r="U1031" s="34"/>
      <c r="V1031" s="34"/>
      <c r="W1031" s="34"/>
      <c r="X1031" s="34"/>
      <c r="Y1031" s="34"/>
      <c r="Z1031" s="34"/>
      <c r="AA1031" s="34"/>
      <c r="AB1031" s="34"/>
      <c r="AC1031" s="34"/>
    </row>
    <row r="1032" spans="2:29">
      <c r="B1032" s="51">
        <v>199000000232500</v>
      </c>
      <c r="C1032" s="45">
        <v>33147</v>
      </c>
      <c r="D1032" s="44" t="s">
        <v>17305</v>
      </c>
      <c r="E1032" s="34">
        <v>221703.46</v>
      </c>
      <c r="F1032" s="34">
        <v>109142.19</v>
      </c>
      <c r="G1032" s="44">
        <v>5627.27</v>
      </c>
      <c r="H1032" s="44">
        <v>52</v>
      </c>
      <c r="I1032" s="44">
        <v>40</v>
      </c>
      <c r="J1032" s="45">
        <v>32883</v>
      </c>
      <c r="K1032" s="44">
        <v>1990</v>
      </c>
      <c r="L1032" s="44">
        <v>40</v>
      </c>
      <c r="M1032" s="34">
        <v>5542.59</v>
      </c>
      <c r="N1032" s="44" t="s">
        <v>21447</v>
      </c>
      <c r="O1032" s="34">
        <v>112561</v>
      </c>
      <c r="P1032" s="44">
        <v>1990</v>
      </c>
      <c r="Q1032" s="46">
        <v>4731.3</v>
      </c>
      <c r="R1032" s="34">
        <v>215778</v>
      </c>
      <c r="T1032" s="34"/>
      <c r="U1032" s="34"/>
      <c r="V1032" s="34"/>
      <c r="W1032" s="34"/>
      <c r="X1032" s="34"/>
      <c r="Y1032" s="34"/>
      <c r="Z1032" s="34"/>
      <c r="AA1032" s="34"/>
      <c r="AB1032" s="34"/>
      <c r="AC1032" s="34"/>
    </row>
    <row r="1033" spans="2:29">
      <c r="B1033" s="51" t="s">
        <v>18509</v>
      </c>
      <c r="C1033" s="45">
        <v>36434</v>
      </c>
      <c r="D1033" s="44" t="s">
        <v>18510</v>
      </c>
      <c r="E1033" s="34">
        <v>155000</v>
      </c>
      <c r="F1033" s="34">
        <v>42615.63</v>
      </c>
      <c r="G1033" s="44">
        <v>3874.99</v>
      </c>
      <c r="H1033" s="44">
        <v>82</v>
      </c>
      <c r="I1033" s="44">
        <v>40</v>
      </c>
      <c r="J1033" s="45">
        <v>36170</v>
      </c>
      <c r="K1033" s="44">
        <v>1999</v>
      </c>
      <c r="L1033" s="44">
        <v>40</v>
      </c>
      <c r="M1033" s="34">
        <v>3875</v>
      </c>
      <c r="N1033" s="44" t="s">
        <v>21418</v>
      </c>
      <c r="O1033" s="34">
        <v>112384</v>
      </c>
      <c r="P1033" s="44">
        <v>1999</v>
      </c>
      <c r="Q1033" s="46">
        <v>6058.6</v>
      </c>
      <c r="R1033" s="34">
        <v>168243</v>
      </c>
      <c r="T1033" s="34"/>
      <c r="U1033" s="34"/>
      <c r="V1033" s="34"/>
      <c r="W1033" s="34"/>
      <c r="X1033" s="34"/>
      <c r="Y1033" s="34"/>
      <c r="Z1033" s="34"/>
      <c r="AA1033" s="34"/>
      <c r="AB1033" s="34"/>
      <c r="AC1033" s="34"/>
    </row>
    <row r="1034" spans="2:29">
      <c r="B1034" s="51">
        <v>197900000235000</v>
      </c>
      <c r="C1034" s="45">
        <v>29068</v>
      </c>
      <c r="D1034" s="44" t="s">
        <v>16566</v>
      </c>
      <c r="E1034" s="34">
        <v>506710.05</v>
      </c>
      <c r="F1034" s="34">
        <v>394488.11</v>
      </c>
      <c r="G1034" s="44">
        <v>12701.08</v>
      </c>
      <c r="H1034" s="44">
        <v>90</v>
      </c>
      <c r="I1034" s="44">
        <v>40</v>
      </c>
      <c r="J1034" s="45">
        <v>28863</v>
      </c>
      <c r="K1034" s="44">
        <v>1979</v>
      </c>
      <c r="L1034" s="44">
        <v>40</v>
      </c>
      <c r="M1034" s="34">
        <v>12667.75</v>
      </c>
      <c r="N1034" s="44" t="s">
        <v>21421</v>
      </c>
      <c r="O1034" s="34">
        <v>112222</v>
      </c>
      <c r="P1034" s="44">
        <v>1979</v>
      </c>
      <c r="Q1034" s="46">
        <v>3140</v>
      </c>
      <c r="R1034" s="34">
        <v>324151</v>
      </c>
      <c r="T1034" s="34"/>
      <c r="U1034" s="34"/>
      <c r="V1034" s="34"/>
      <c r="W1034" s="34"/>
      <c r="X1034" s="34"/>
      <c r="Y1034" s="34"/>
      <c r="Z1034" s="34"/>
      <c r="AA1034" s="34"/>
      <c r="AB1034" s="34"/>
      <c r="AC1034" s="34"/>
    </row>
    <row r="1035" spans="2:29">
      <c r="B1035" s="51">
        <v>199000000232380</v>
      </c>
      <c r="C1035" s="45">
        <v>33147</v>
      </c>
      <c r="D1035" s="44" t="s">
        <v>17297</v>
      </c>
      <c r="E1035" s="34">
        <v>220966.9</v>
      </c>
      <c r="F1035" s="34">
        <v>108779.66</v>
      </c>
      <c r="G1035" s="44">
        <v>5608.62</v>
      </c>
      <c r="H1035" s="44">
        <v>88</v>
      </c>
      <c r="I1035" s="44">
        <v>40</v>
      </c>
      <c r="J1035" s="45">
        <v>32883</v>
      </c>
      <c r="K1035" s="44">
        <v>1990</v>
      </c>
      <c r="L1035" s="44">
        <v>40</v>
      </c>
      <c r="M1035" s="34">
        <v>5524.17</v>
      </c>
      <c r="N1035" s="44" t="s">
        <v>19301</v>
      </c>
      <c r="O1035" s="34">
        <v>112187</v>
      </c>
      <c r="P1035" s="44">
        <v>1990</v>
      </c>
      <c r="Q1035" s="46">
        <v>4731.3</v>
      </c>
      <c r="R1035" s="34">
        <v>215061</v>
      </c>
      <c r="T1035" s="34"/>
      <c r="U1035" s="34"/>
      <c r="V1035" s="34"/>
      <c r="W1035" s="34"/>
      <c r="X1035" s="34"/>
      <c r="Y1035" s="34"/>
      <c r="Z1035" s="34"/>
      <c r="AA1035" s="34"/>
      <c r="AB1035" s="34"/>
      <c r="AC1035" s="34"/>
    </row>
    <row r="1036" spans="2:29">
      <c r="B1036" s="51">
        <v>198400000236500</v>
      </c>
      <c r="C1036" s="45">
        <v>30895</v>
      </c>
      <c r="D1036" s="44" t="s">
        <v>20708</v>
      </c>
      <c r="E1036" s="34">
        <v>324063</v>
      </c>
      <c r="F1036" s="34">
        <v>211955.68</v>
      </c>
      <c r="G1036" s="44">
        <v>8102.16</v>
      </c>
      <c r="H1036" s="44">
        <v>90</v>
      </c>
      <c r="I1036" s="44">
        <v>40</v>
      </c>
      <c r="J1036" s="45">
        <v>30689</v>
      </c>
      <c r="K1036" s="44">
        <v>1984</v>
      </c>
      <c r="L1036" s="44">
        <v>40</v>
      </c>
      <c r="M1036" s="34">
        <v>8101.58</v>
      </c>
      <c r="N1036" s="44" t="s">
        <v>21421</v>
      </c>
      <c r="O1036" s="34">
        <v>112107</v>
      </c>
      <c r="P1036" s="44">
        <v>1984</v>
      </c>
      <c r="Q1036" s="44">
        <v>4149.8</v>
      </c>
      <c r="R1036" s="34">
        <v>245026</v>
      </c>
      <c r="T1036" s="34"/>
      <c r="U1036" s="34"/>
      <c r="V1036" s="34"/>
      <c r="W1036" s="34"/>
      <c r="X1036" s="34"/>
      <c r="Y1036" s="34"/>
      <c r="Z1036" s="34"/>
      <c r="AA1036" s="34"/>
      <c r="AB1036" s="34"/>
      <c r="AC1036" s="34"/>
    </row>
    <row r="1037" spans="2:29">
      <c r="B1037" s="51">
        <v>201010000035589</v>
      </c>
      <c r="C1037" s="45">
        <v>40301</v>
      </c>
      <c r="D1037" s="44" t="s">
        <v>20448</v>
      </c>
      <c r="E1037" s="34">
        <v>112567.69</v>
      </c>
      <c r="F1037" s="34">
        <v>1156.52</v>
      </c>
      <c r="G1037" s="44">
        <v>1156.52</v>
      </c>
      <c r="H1037" s="44">
        <v>90</v>
      </c>
      <c r="I1037" s="44">
        <v>40</v>
      </c>
      <c r="J1037" s="45">
        <v>40242</v>
      </c>
      <c r="K1037" s="44">
        <v>2010</v>
      </c>
      <c r="L1037" s="44">
        <v>40</v>
      </c>
      <c r="M1037" s="34">
        <v>2814.19</v>
      </c>
      <c r="N1037" s="44" t="s">
        <v>21421</v>
      </c>
      <c r="O1037" s="34">
        <v>111411</v>
      </c>
      <c r="P1037" s="44">
        <v>2010</v>
      </c>
      <c r="Q1037" s="46">
        <v>8752.4</v>
      </c>
      <c r="R1037" s="34">
        <v>115452</v>
      </c>
      <c r="T1037" s="34"/>
      <c r="U1037" s="34"/>
      <c r="V1037" s="34"/>
      <c r="W1037" s="34"/>
      <c r="X1037" s="34"/>
      <c r="Y1037" s="34"/>
      <c r="Z1037" s="34"/>
      <c r="AA1037" s="34"/>
      <c r="AB1037" s="34"/>
      <c r="AC1037" s="34"/>
    </row>
    <row r="1038" spans="2:29">
      <c r="B1038" s="51">
        <v>199400000243700</v>
      </c>
      <c r="C1038" s="45">
        <v>34608</v>
      </c>
      <c r="D1038" s="44" t="s">
        <v>17592</v>
      </c>
      <c r="E1038" s="34">
        <v>186341.85</v>
      </c>
      <c r="F1038" s="34">
        <v>74947.16</v>
      </c>
      <c r="G1038" s="44">
        <v>4640.9399999999996</v>
      </c>
      <c r="H1038" s="44">
        <v>90</v>
      </c>
      <c r="I1038" s="44">
        <v>40</v>
      </c>
      <c r="J1038" s="45">
        <v>34344</v>
      </c>
      <c r="K1038" s="44">
        <v>1994</v>
      </c>
      <c r="L1038" s="44">
        <v>40</v>
      </c>
      <c r="M1038" s="34">
        <v>4658.55</v>
      </c>
      <c r="N1038" s="44" t="s">
        <v>21421</v>
      </c>
      <c r="O1038" s="34">
        <v>111395</v>
      </c>
      <c r="P1038" s="44">
        <v>1994</v>
      </c>
      <c r="Q1038" s="46">
        <v>5407.6</v>
      </c>
      <c r="R1038" s="34">
        <v>186836</v>
      </c>
      <c r="T1038" s="34"/>
      <c r="U1038" s="34"/>
      <c r="V1038" s="34"/>
      <c r="W1038" s="34"/>
      <c r="X1038" s="34"/>
      <c r="Y1038" s="34"/>
      <c r="Z1038" s="34"/>
      <c r="AA1038" s="34"/>
      <c r="AB1038" s="34"/>
      <c r="AC1038" s="34"/>
    </row>
    <row r="1039" spans="2:29">
      <c r="B1039" s="51">
        <v>200710000008330</v>
      </c>
      <c r="C1039" s="45">
        <v>39223</v>
      </c>
      <c r="D1039" s="44" t="s">
        <v>20064</v>
      </c>
      <c r="E1039" s="34">
        <v>339067.74</v>
      </c>
      <c r="F1039" s="34">
        <v>227965.03</v>
      </c>
      <c r="G1039" s="44">
        <v>67813.55</v>
      </c>
      <c r="H1039" s="44">
        <v>82</v>
      </c>
      <c r="I1039" s="44">
        <v>5</v>
      </c>
      <c r="J1039" s="45">
        <v>39223</v>
      </c>
      <c r="K1039" s="44">
        <v>2007</v>
      </c>
      <c r="L1039" s="44">
        <v>5</v>
      </c>
      <c r="M1039" s="34">
        <v>67813.55</v>
      </c>
      <c r="N1039" s="44" t="s">
        <v>21418</v>
      </c>
      <c r="O1039" s="34">
        <v>111103</v>
      </c>
      <c r="P1039" s="44">
        <v>2007</v>
      </c>
      <c r="Q1039" s="46">
        <v>7966.9</v>
      </c>
      <c r="R1039" s="34">
        <v>126483</v>
      </c>
      <c r="T1039" s="34"/>
      <c r="U1039" s="34"/>
      <c r="V1039" s="34"/>
      <c r="W1039" s="34"/>
      <c r="X1039" s="34"/>
      <c r="Y1039" s="34"/>
      <c r="Z1039" s="34"/>
      <c r="AA1039" s="34"/>
      <c r="AB1039" s="34"/>
      <c r="AC1039" s="34"/>
    </row>
    <row r="1040" spans="2:29">
      <c r="B1040" s="51">
        <v>199700000243730</v>
      </c>
      <c r="C1040" s="45">
        <v>35703</v>
      </c>
      <c r="D1040" s="44" t="s">
        <v>18152</v>
      </c>
      <c r="E1040" s="34">
        <v>164484.97</v>
      </c>
      <c r="F1040" s="34">
        <v>53438.61</v>
      </c>
      <c r="G1040" s="44">
        <v>4112.83</v>
      </c>
      <c r="H1040" s="44">
        <v>90</v>
      </c>
      <c r="I1040" s="44">
        <v>40</v>
      </c>
      <c r="J1040" s="45">
        <v>35703</v>
      </c>
      <c r="K1040" s="44">
        <v>1997</v>
      </c>
      <c r="L1040" s="44">
        <v>40</v>
      </c>
      <c r="M1040" s="34">
        <v>4112.12</v>
      </c>
      <c r="N1040" s="44" t="s">
        <v>21421</v>
      </c>
      <c r="O1040" s="34">
        <v>111046</v>
      </c>
      <c r="P1040" s="44">
        <v>1997</v>
      </c>
      <c r="Q1040" s="46">
        <v>5825.1</v>
      </c>
      <c r="R1040" s="34">
        <v>172901</v>
      </c>
      <c r="T1040" s="34"/>
      <c r="U1040" s="34"/>
      <c r="V1040" s="34"/>
      <c r="W1040" s="34"/>
      <c r="X1040" s="34"/>
      <c r="Y1040" s="34"/>
      <c r="Z1040" s="34"/>
      <c r="AA1040" s="34"/>
      <c r="AB1040" s="34"/>
      <c r="AC1040" s="34"/>
    </row>
    <row r="1041" spans="2:29">
      <c r="B1041" s="51">
        <v>197800000242340</v>
      </c>
      <c r="C1041" s="45">
        <v>28703</v>
      </c>
      <c r="D1041" s="44" t="s">
        <v>21271</v>
      </c>
      <c r="E1041" s="34">
        <v>558764.77</v>
      </c>
      <c r="F1041" s="34">
        <v>448182.39</v>
      </c>
      <c r="G1041" s="44">
        <v>14112.78</v>
      </c>
      <c r="H1041" s="44">
        <v>91</v>
      </c>
      <c r="I1041" s="44">
        <v>40</v>
      </c>
      <c r="J1041" s="45">
        <v>28498</v>
      </c>
      <c r="K1041" s="44">
        <v>1978</v>
      </c>
      <c r="L1041" s="44">
        <v>40</v>
      </c>
      <c r="M1041" s="34">
        <v>13969.12</v>
      </c>
      <c r="N1041" s="44" t="s">
        <v>21429</v>
      </c>
      <c r="O1041" s="34">
        <v>110582</v>
      </c>
      <c r="P1041" s="44">
        <v>1978</v>
      </c>
      <c r="Q1041" s="46">
        <v>2869</v>
      </c>
      <c r="R1041" s="34">
        <v>349587</v>
      </c>
      <c r="T1041" s="34"/>
      <c r="U1041" s="34"/>
      <c r="V1041" s="34"/>
      <c r="W1041" s="34"/>
      <c r="X1041" s="34"/>
      <c r="Y1041" s="34"/>
      <c r="Z1041" s="34"/>
      <c r="AA1041" s="34"/>
      <c r="AB1041" s="34"/>
      <c r="AC1041" s="34"/>
    </row>
    <row r="1042" spans="2:29">
      <c r="B1042" s="51">
        <v>199800000244330</v>
      </c>
      <c r="C1042" s="45">
        <v>36068</v>
      </c>
      <c r="D1042" s="44" t="s">
        <v>17592</v>
      </c>
      <c r="E1042" s="34">
        <v>157881.18</v>
      </c>
      <c r="F1042" s="34">
        <v>47343.76</v>
      </c>
      <c r="G1042" s="44">
        <v>3947.39</v>
      </c>
      <c r="H1042" s="44">
        <v>91</v>
      </c>
      <c r="I1042" s="44">
        <v>40</v>
      </c>
      <c r="J1042" s="45">
        <v>36068</v>
      </c>
      <c r="K1042" s="44">
        <v>1998</v>
      </c>
      <c r="L1042" s="44">
        <v>40</v>
      </c>
      <c r="M1042" s="34">
        <v>3947.03</v>
      </c>
      <c r="N1042" s="44" t="s">
        <v>21429</v>
      </c>
      <c r="O1042" s="34">
        <v>110537</v>
      </c>
      <c r="P1042" s="44">
        <v>1998</v>
      </c>
      <c r="Q1042" s="46">
        <v>5920.4</v>
      </c>
      <c r="R1042" s="34">
        <v>169338</v>
      </c>
      <c r="T1042" s="34"/>
      <c r="U1042" s="34"/>
      <c r="V1042" s="34"/>
      <c r="W1042" s="34"/>
      <c r="X1042" s="34"/>
      <c r="Y1042" s="34"/>
      <c r="Z1042" s="34"/>
      <c r="AA1042" s="34"/>
      <c r="AB1042" s="34"/>
      <c r="AC1042" s="34"/>
    </row>
    <row r="1043" spans="2:29">
      <c r="B1043" s="51">
        <v>200810000015130</v>
      </c>
      <c r="C1043" s="45">
        <v>39355</v>
      </c>
      <c r="D1043" s="44" t="s">
        <v>20313</v>
      </c>
      <c r="E1043" s="34">
        <v>119300.44</v>
      </c>
      <c r="F1043" s="34">
        <v>8947.58</v>
      </c>
      <c r="G1043" s="44">
        <v>2982.53</v>
      </c>
      <c r="H1043" s="44">
        <v>90</v>
      </c>
      <c r="I1043" s="44">
        <v>40</v>
      </c>
      <c r="J1043" s="45">
        <v>39355</v>
      </c>
      <c r="K1043" s="44">
        <v>2007</v>
      </c>
      <c r="L1043" s="44">
        <v>40</v>
      </c>
      <c r="M1043" s="34">
        <v>2982.51</v>
      </c>
      <c r="N1043" s="44" t="s">
        <v>21421</v>
      </c>
      <c r="O1043" s="34">
        <v>110353</v>
      </c>
      <c r="P1043" s="44">
        <v>2007</v>
      </c>
      <c r="Q1043" s="46">
        <v>7966.9</v>
      </c>
      <c r="R1043" s="34">
        <v>125629</v>
      </c>
      <c r="T1043" s="34"/>
      <c r="U1043" s="34"/>
      <c r="V1043" s="34"/>
      <c r="W1043" s="34"/>
      <c r="X1043" s="34"/>
      <c r="Y1043" s="34"/>
      <c r="Z1043" s="34"/>
      <c r="AA1043" s="34"/>
      <c r="AB1043" s="34"/>
      <c r="AC1043" s="34"/>
    </row>
    <row r="1044" spans="2:29">
      <c r="B1044" s="51">
        <v>199600000241920</v>
      </c>
      <c r="C1044" s="45">
        <v>35339</v>
      </c>
      <c r="D1044" s="44" t="s">
        <v>17990</v>
      </c>
      <c r="E1044" s="34">
        <v>167375.43</v>
      </c>
      <c r="F1044" s="34">
        <v>57160.78</v>
      </c>
      <c r="G1044" s="44">
        <v>4238.4799999999996</v>
      </c>
      <c r="H1044" s="44">
        <v>91</v>
      </c>
      <c r="I1044" s="44">
        <v>40</v>
      </c>
      <c r="J1044" s="45">
        <v>35074</v>
      </c>
      <c r="K1044" s="44">
        <v>1996</v>
      </c>
      <c r="L1044" s="44">
        <v>40</v>
      </c>
      <c r="M1044" s="34">
        <v>4184.3900000000003</v>
      </c>
      <c r="N1044" s="44" t="s">
        <v>21429</v>
      </c>
      <c r="O1044" s="34">
        <v>110215</v>
      </c>
      <c r="P1044" s="44">
        <v>1996</v>
      </c>
      <c r="Q1044" s="46">
        <v>5622.1</v>
      </c>
      <c r="R1044" s="34">
        <v>177803</v>
      </c>
      <c r="T1044" s="34"/>
      <c r="U1044" s="34"/>
      <c r="V1044" s="34"/>
      <c r="W1044" s="34"/>
      <c r="X1044" s="34"/>
      <c r="Y1044" s="34"/>
      <c r="Z1044" s="34"/>
      <c r="AA1044" s="34"/>
      <c r="AB1044" s="34"/>
      <c r="AC1044" s="34"/>
    </row>
    <row r="1045" spans="2:29">
      <c r="B1045" s="51">
        <v>199600000202920</v>
      </c>
      <c r="C1045" s="45">
        <v>35125</v>
      </c>
      <c r="D1045" s="44" t="s">
        <v>17870</v>
      </c>
      <c r="E1045" s="34">
        <v>109439.27</v>
      </c>
      <c r="F1045" s="34">
        <v>0</v>
      </c>
      <c r="G1045" s="44">
        <v>0</v>
      </c>
      <c r="H1045" s="44">
        <v>94</v>
      </c>
      <c r="I1045" s="44">
        <v>0</v>
      </c>
      <c r="J1045" s="45">
        <v>35067</v>
      </c>
      <c r="K1045" s="44">
        <v>1996</v>
      </c>
      <c r="L1045" s="44">
        <v>0</v>
      </c>
      <c r="M1045" s="34">
        <v>0</v>
      </c>
      <c r="N1045" s="44" t="s">
        <v>21423</v>
      </c>
      <c r="O1045" s="34">
        <v>109439</v>
      </c>
      <c r="P1045" s="44">
        <v>1996</v>
      </c>
      <c r="Q1045" s="46">
        <v>5622.1</v>
      </c>
      <c r="R1045" s="34">
        <v>176552</v>
      </c>
      <c r="T1045" s="34"/>
      <c r="U1045" s="34"/>
      <c r="V1045" s="34"/>
      <c r="W1045" s="34"/>
      <c r="X1045" s="34"/>
      <c r="Y1045" s="34"/>
      <c r="Z1045" s="34"/>
      <c r="AA1045" s="34"/>
      <c r="AB1045" s="34"/>
      <c r="AC1045" s="34"/>
    </row>
    <row r="1046" spans="2:29">
      <c r="B1046" s="51">
        <v>199400000205890</v>
      </c>
      <c r="C1046" s="45">
        <v>34547</v>
      </c>
      <c r="D1046" s="44" t="s">
        <v>17679</v>
      </c>
      <c r="E1046" s="34">
        <v>109134</v>
      </c>
      <c r="F1046" s="34">
        <v>0</v>
      </c>
      <c r="G1046" s="44">
        <v>0</v>
      </c>
      <c r="H1046" s="44">
        <v>94</v>
      </c>
      <c r="I1046" s="44">
        <v>0</v>
      </c>
      <c r="J1046" s="45">
        <v>34342</v>
      </c>
      <c r="K1046" s="44">
        <v>1994</v>
      </c>
      <c r="L1046" s="44">
        <v>0</v>
      </c>
      <c r="M1046" s="34">
        <v>0</v>
      </c>
      <c r="N1046" s="44" t="s">
        <v>21423</v>
      </c>
      <c r="O1046" s="34">
        <v>109134</v>
      </c>
      <c r="P1046" s="44">
        <v>1994</v>
      </c>
      <c r="Q1046" s="46">
        <v>5407.6</v>
      </c>
      <c r="R1046" s="34">
        <v>183044</v>
      </c>
      <c r="T1046" s="34"/>
      <c r="U1046" s="34"/>
      <c r="V1046" s="34"/>
      <c r="W1046" s="34"/>
      <c r="X1046" s="34"/>
      <c r="Y1046" s="34"/>
      <c r="Z1046" s="34"/>
      <c r="AA1046" s="34"/>
      <c r="AB1046" s="34"/>
      <c r="AC1046" s="34"/>
    </row>
    <row r="1047" spans="2:29">
      <c r="B1047" s="51">
        <v>198500000241860</v>
      </c>
      <c r="C1047" s="45">
        <v>31048</v>
      </c>
      <c r="D1047" s="44" t="s">
        <v>16718</v>
      </c>
      <c r="E1047" s="34">
        <v>299367.5</v>
      </c>
      <c r="F1047" s="34">
        <v>190337.84</v>
      </c>
      <c r="G1047" s="44">
        <v>7648.61</v>
      </c>
      <c r="H1047" s="44">
        <v>91</v>
      </c>
      <c r="I1047" s="44">
        <v>40</v>
      </c>
      <c r="J1047" s="45">
        <v>31048</v>
      </c>
      <c r="K1047" s="44">
        <v>1985</v>
      </c>
      <c r="L1047" s="44">
        <v>40</v>
      </c>
      <c r="M1047" s="34">
        <v>7484.19</v>
      </c>
      <c r="N1047" s="44" t="s">
        <v>21429</v>
      </c>
      <c r="O1047" s="34">
        <v>109030</v>
      </c>
      <c r="P1047" s="44">
        <v>1985</v>
      </c>
      <c r="Q1047" s="46">
        <v>4202.3</v>
      </c>
      <c r="R1047" s="34">
        <v>235322</v>
      </c>
      <c r="T1047" s="34"/>
      <c r="U1047" s="34"/>
      <c r="V1047" s="34"/>
      <c r="W1047" s="34"/>
      <c r="X1047" s="34"/>
      <c r="Y1047" s="34"/>
      <c r="Z1047" s="34"/>
      <c r="AA1047" s="34"/>
      <c r="AB1047" s="34"/>
      <c r="AC1047" s="34"/>
    </row>
    <row r="1048" spans="2:29">
      <c r="B1048" s="51">
        <v>198800000225030</v>
      </c>
      <c r="C1048" s="45">
        <v>32387</v>
      </c>
      <c r="D1048" s="44" t="s">
        <v>16925</v>
      </c>
      <c r="E1048" s="34">
        <v>243565.17</v>
      </c>
      <c r="F1048" s="34">
        <v>134553.74</v>
      </c>
      <c r="G1048" s="44">
        <v>6082.76</v>
      </c>
      <c r="H1048" s="44">
        <v>66</v>
      </c>
      <c r="I1048" s="44">
        <v>40</v>
      </c>
      <c r="J1048" s="45">
        <v>32151</v>
      </c>
      <c r="K1048" s="44">
        <v>1988</v>
      </c>
      <c r="L1048" s="44">
        <v>40</v>
      </c>
      <c r="M1048" s="34">
        <v>6089.13</v>
      </c>
      <c r="N1048" s="44" t="s">
        <v>21419</v>
      </c>
      <c r="O1048" s="34">
        <v>109011</v>
      </c>
      <c r="P1048" s="44">
        <v>1988</v>
      </c>
      <c r="Q1048" s="46">
        <v>4528</v>
      </c>
      <c r="R1048" s="34">
        <v>218356</v>
      </c>
      <c r="T1048" s="34"/>
      <c r="U1048" s="34"/>
      <c r="V1048" s="34"/>
      <c r="W1048" s="34"/>
      <c r="X1048" s="34"/>
      <c r="Y1048" s="34"/>
      <c r="Z1048" s="34"/>
      <c r="AA1048" s="34"/>
      <c r="AB1048" s="34"/>
      <c r="AC1048" s="34"/>
    </row>
    <row r="1049" spans="2:29">
      <c r="B1049" s="51">
        <v>200810000014956</v>
      </c>
      <c r="C1049" s="45">
        <v>39590</v>
      </c>
      <c r="D1049" s="44" t="s">
        <v>20071</v>
      </c>
      <c r="E1049" s="34">
        <v>108969.5</v>
      </c>
      <c r="F1049" s="34">
        <v>0</v>
      </c>
      <c r="G1049" s="44">
        <v>0</v>
      </c>
      <c r="H1049" s="44">
        <v>94</v>
      </c>
      <c r="I1049" s="44">
        <v>0</v>
      </c>
      <c r="J1049" s="45">
        <v>39590</v>
      </c>
      <c r="K1049" s="44">
        <v>2008</v>
      </c>
      <c r="L1049" s="44">
        <v>0</v>
      </c>
      <c r="M1049" s="34">
        <v>0</v>
      </c>
      <c r="N1049" s="44" t="s">
        <v>21423</v>
      </c>
      <c r="O1049" s="34">
        <v>108970</v>
      </c>
      <c r="P1049" s="44">
        <v>2008</v>
      </c>
      <c r="Q1049" s="46">
        <v>8311.1</v>
      </c>
      <c r="R1049" s="34">
        <v>118917</v>
      </c>
      <c r="T1049" s="34"/>
      <c r="U1049" s="34"/>
      <c r="V1049" s="34"/>
      <c r="W1049" s="34"/>
      <c r="X1049" s="34"/>
      <c r="Y1049" s="34"/>
      <c r="Z1049" s="34"/>
      <c r="AA1049" s="34"/>
      <c r="AB1049" s="34"/>
      <c r="AC1049" s="34"/>
    </row>
    <row r="1050" spans="2:29">
      <c r="B1050" s="51">
        <v>198900000242190</v>
      </c>
      <c r="C1050" s="45">
        <v>32752</v>
      </c>
      <c r="D1050" s="44" t="s">
        <v>17073</v>
      </c>
      <c r="E1050" s="34">
        <v>230469.7</v>
      </c>
      <c r="F1050" s="34">
        <v>121515.76</v>
      </c>
      <c r="G1050" s="44">
        <v>5758.51</v>
      </c>
      <c r="H1050" s="44">
        <v>91</v>
      </c>
      <c r="I1050" s="44">
        <v>40</v>
      </c>
      <c r="J1050" s="45">
        <v>32517</v>
      </c>
      <c r="K1050" s="44">
        <v>1989</v>
      </c>
      <c r="L1050" s="44">
        <v>40</v>
      </c>
      <c r="M1050" s="34">
        <v>5761.74</v>
      </c>
      <c r="N1050" s="44" t="s">
        <v>21429</v>
      </c>
      <c r="O1050" s="34">
        <v>108954</v>
      </c>
      <c r="P1050" s="44">
        <v>1989</v>
      </c>
      <c r="Q1050" s="46">
        <v>4609.2</v>
      </c>
      <c r="R1050" s="34">
        <v>214394</v>
      </c>
      <c r="T1050" s="34"/>
      <c r="U1050" s="34"/>
      <c r="V1050" s="34"/>
      <c r="W1050" s="34"/>
      <c r="X1050" s="34"/>
      <c r="Y1050" s="34"/>
      <c r="Z1050" s="34"/>
      <c r="AA1050" s="34"/>
      <c r="AB1050" s="34"/>
      <c r="AC1050" s="34"/>
    </row>
    <row r="1051" spans="2:29">
      <c r="B1051" s="51">
        <v>199800000233950</v>
      </c>
      <c r="C1051" s="45">
        <v>36068</v>
      </c>
      <c r="D1051" s="44" t="s">
        <v>18288</v>
      </c>
      <c r="E1051" s="34">
        <v>155568.03</v>
      </c>
      <c r="F1051" s="34">
        <v>46650.09</v>
      </c>
      <c r="G1051" s="44">
        <v>3889.55</v>
      </c>
      <c r="H1051" s="44">
        <v>91</v>
      </c>
      <c r="I1051" s="44">
        <v>40</v>
      </c>
      <c r="J1051" s="45">
        <v>36068</v>
      </c>
      <c r="K1051" s="44">
        <v>1998</v>
      </c>
      <c r="L1051" s="44">
        <v>40</v>
      </c>
      <c r="M1051" s="34">
        <v>3889.2</v>
      </c>
      <c r="N1051" s="44" t="s">
        <v>21429</v>
      </c>
      <c r="O1051" s="34">
        <v>108918</v>
      </c>
      <c r="P1051" s="44">
        <v>1998</v>
      </c>
      <c r="Q1051" s="46">
        <v>5920.4</v>
      </c>
      <c r="R1051" s="34">
        <v>166857</v>
      </c>
      <c r="T1051" s="34"/>
      <c r="U1051" s="34"/>
      <c r="V1051" s="34"/>
      <c r="W1051" s="34"/>
      <c r="X1051" s="34"/>
      <c r="Y1051" s="34"/>
      <c r="Z1051" s="34"/>
      <c r="AA1051" s="34"/>
      <c r="AB1051" s="34"/>
      <c r="AC1051" s="34"/>
    </row>
    <row r="1052" spans="2:29">
      <c r="B1052" s="51">
        <v>199000000225410</v>
      </c>
      <c r="C1052" s="45">
        <v>33147</v>
      </c>
      <c r="D1052" s="44" t="s">
        <v>17244</v>
      </c>
      <c r="E1052" s="34">
        <v>214277.93</v>
      </c>
      <c r="F1052" s="34">
        <v>105486.7</v>
      </c>
      <c r="G1052" s="44">
        <v>5438.85</v>
      </c>
      <c r="H1052" s="44">
        <v>66</v>
      </c>
      <c r="I1052" s="44">
        <v>40</v>
      </c>
      <c r="J1052" s="45">
        <v>32883</v>
      </c>
      <c r="K1052" s="44">
        <v>1990</v>
      </c>
      <c r="L1052" s="44">
        <v>40</v>
      </c>
      <c r="M1052" s="34">
        <v>5356.95</v>
      </c>
      <c r="N1052" s="44" t="s">
        <v>21419</v>
      </c>
      <c r="O1052" s="34">
        <v>108791</v>
      </c>
      <c r="P1052" s="44">
        <v>1990</v>
      </c>
      <c r="Q1052" s="46">
        <v>4731.3</v>
      </c>
      <c r="R1052" s="34">
        <v>208551</v>
      </c>
      <c r="T1052" s="34"/>
      <c r="U1052" s="34"/>
      <c r="V1052" s="34"/>
      <c r="W1052" s="34"/>
      <c r="X1052" s="34"/>
      <c r="Y1052" s="34"/>
      <c r="Z1052" s="34"/>
      <c r="AA1052" s="34"/>
      <c r="AB1052" s="34"/>
      <c r="AC1052" s="34"/>
    </row>
    <row r="1053" spans="2:29">
      <c r="B1053" s="51">
        <v>199900000217510</v>
      </c>
      <c r="C1053" s="45">
        <v>36433</v>
      </c>
      <c r="D1053" s="44" t="s">
        <v>18375</v>
      </c>
      <c r="E1053" s="34">
        <v>160577.87</v>
      </c>
      <c r="F1053" s="34">
        <v>52045.22</v>
      </c>
      <c r="G1053" s="44">
        <v>3742.52</v>
      </c>
      <c r="H1053" s="44">
        <v>78</v>
      </c>
      <c r="I1053" s="44">
        <v>40</v>
      </c>
      <c r="J1053" s="45">
        <v>36433</v>
      </c>
      <c r="K1053" s="44">
        <v>1999</v>
      </c>
      <c r="L1053" s="44">
        <v>40</v>
      </c>
      <c r="M1053" s="34">
        <v>4014.45</v>
      </c>
      <c r="N1053" s="44" t="s">
        <v>21415</v>
      </c>
      <c r="O1053" s="34">
        <v>108533</v>
      </c>
      <c r="P1053" s="44">
        <v>1999</v>
      </c>
      <c r="Q1053" s="46">
        <v>6058.6</v>
      </c>
      <c r="R1053" s="34">
        <v>162476</v>
      </c>
      <c r="T1053" s="34"/>
      <c r="U1053" s="34"/>
      <c r="V1053" s="34"/>
      <c r="W1053" s="34"/>
      <c r="X1053" s="34"/>
      <c r="Y1053" s="34"/>
      <c r="Z1053" s="34"/>
      <c r="AA1053" s="34"/>
      <c r="AB1053" s="34"/>
      <c r="AC1053" s="34"/>
    </row>
    <row r="1054" spans="2:29">
      <c r="B1054" s="51">
        <v>199600000225590</v>
      </c>
      <c r="C1054" s="45">
        <v>35339</v>
      </c>
      <c r="D1054" s="44" t="s">
        <v>17936</v>
      </c>
      <c r="E1054" s="34">
        <v>164722</v>
      </c>
      <c r="F1054" s="34">
        <v>56254.43</v>
      </c>
      <c r="G1054" s="44">
        <v>4171.24</v>
      </c>
      <c r="H1054" s="44">
        <v>66</v>
      </c>
      <c r="I1054" s="44">
        <v>40</v>
      </c>
      <c r="J1054" s="45">
        <v>35074</v>
      </c>
      <c r="K1054" s="44">
        <v>1996</v>
      </c>
      <c r="L1054" s="44">
        <v>40</v>
      </c>
      <c r="M1054" s="34">
        <v>4118.05</v>
      </c>
      <c r="N1054" s="44" t="s">
        <v>21419</v>
      </c>
      <c r="O1054" s="34">
        <v>108468</v>
      </c>
      <c r="P1054" s="44">
        <v>1996</v>
      </c>
      <c r="Q1054" s="46">
        <v>5622.1</v>
      </c>
      <c r="R1054" s="34">
        <v>174985</v>
      </c>
      <c r="T1054" s="34"/>
      <c r="U1054" s="34"/>
      <c r="V1054" s="34"/>
      <c r="W1054" s="34"/>
      <c r="X1054" s="34"/>
      <c r="Y1054" s="34"/>
      <c r="Z1054" s="34"/>
      <c r="AA1054" s="34"/>
      <c r="AB1054" s="34"/>
      <c r="AC1054" s="34"/>
    </row>
    <row r="1055" spans="2:29">
      <c r="B1055" s="51" t="s">
        <v>18807</v>
      </c>
      <c r="C1055" s="45">
        <v>37530</v>
      </c>
      <c r="D1055" s="44" t="s">
        <v>18808</v>
      </c>
      <c r="E1055" s="34">
        <v>180739.07</v>
      </c>
      <c r="F1055" s="34">
        <v>72273.83</v>
      </c>
      <c r="G1055" s="44">
        <v>9036.69</v>
      </c>
      <c r="H1055" s="44">
        <v>82</v>
      </c>
      <c r="I1055" s="44">
        <v>20</v>
      </c>
      <c r="J1055" s="45">
        <v>37266</v>
      </c>
      <c r="K1055" s="44">
        <v>2002</v>
      </c>
      <c r="L1055" s="44">
        <v>20</v>
      </c>
      <c r="M1055" s="34">
        <v>9036.9500000000007</v>
      </c>
      <c r="N1055" s="44" t="s">
        <v>21418</v>
      </c>
      <c r="O1055" s="34">
        <v>108465</v>
      </c>
      <c r="P1055" s="44">
        <v>2002</v>
      </c>
      <c r="Q1055" s="46">
        <v>6537.9</v>
      </c>
      <c r="R1055" s="34">
        <v>150470</v>
      </c>
      <c r="T1055" s="34"/>
      <c r="U1055" s="34"/>
      <c r="V1055" s="34"/>
      <c r="W1055" s="34"/>
      <c r="X1055" s="34"/>
      <c r="Y1055" s="34"/>
      <c r="Z1055" s="34"/>
      <c r="AA1055" s="34"/>
      <c r="AB1055" s="34"/>
      <c r="AC1055" s="34"/>
    </row>
    <row r="1056" spans="2:29">
      <c r="B1056" s="51">
        <v>199000000232580</v>
      </c>
      <c r="C1056" s="45">
        <v>33147</v>
      </c>
      <c r="D1056" s="44" t="s">
        <v>17313</v>
      </c>
      <c r="E1056" s="34">
        <v>213601.34</v>
      </c>
      <c r="F1056" s="34">
        <v>105153.58</v>
      </c>
      <c r="G1056" s="44">
        <v>5421.64</v>
      </c>
      <c r="H1056" s="44">
        <v>58</v>
      </c>
      <c r="I1056" s="44">
        <v>40</v>
      </c>
      <c r="J1056" s="45">
        <v>32883</v>
      </c>
      <c r="K1056" s="44">
        <v>1990</v>
      </c>
      <c r="L1056" s="44">
        <v>40</v>
      </c>
      <c r="M1056" s="34">
        <v>5340.03</v>
      </c>
      <c r="N1056" s="44" t="s">
        <v>21448</v>
      </c>
      <c r="O1056" s="34">
        <v>108448</v>
      </c>
      <c r="P1056" s="44">
        <v>1990</v>
      </c>
      <c r="Q1056" s="46">
        <v>4731.3</v>
      </c>
      <c r="R1056" s="34">
        <v>207893</v>
      </c>
      <c r="T1056" s="34"/>
      <c r="U1056" s="34"/>
      <c r="V1056" s="34"/>
      <c r="W1056" s="34"/>
      <c r="X1056" s="34"/>
      <c r="Y1056" s="34"/>
      <c r="Z1056" s="34"/>
      <c r="AA1056" s="34"/>
      <c r="AB1056" s="34"/>
      <c r="AC1056" s="34"/>
    </row>
    <row r="1057" spans="2:29">
      <c r="B1057" s="51">
        <v>198700000239710</v>
      </c>
      <c r="C1057" s="45">
        <v>31778</v>
      </c>
      <c r="D1057" s="44" t="s">
        <v>16286</v>
      </c>
      <c r="E1057" s="34">
        <v>265875.39</v>
      </c>
      <c r="F1057" s="34">
        <v>157706.91</v>
      </c>
      <c r="G1057" s="44">
        <v>6654.55</v>
      </c>
      <c r="H1057" s="44">
        <v>70</v>
      </c>
      <c r="I1057" s="44">
        <v>40</v>
      </c>
      <c r="J1057" s="45">
        <v>31778</v>
      </c>
      <c r="K1057" s="44">
        <v>1987</v>
      </c>
      <c r="L1057" s="44">
        <v>40</v>
      </c>
      <c r="M1057" s="34">
        <v>6646.88</v>
      </c>
      <c r="N1057" s="44" t="s">
        <v>21420</v>
      </c>
      <c r="O1057" s="34">
        <v>108168</v>
      </c>
      <c r="P1057" s="44">
        <v>1987</v>
      </c>
      <c r="Q1057" s="46">
        <v>4420</v>
      </c>
      <c r="R1057" s="34">
        <v>221962</v>
      </c>
      <c r="T1057" s="34"/>
      <c r="U1057" s="34"/>
      <c r="V1057" s="34"/>
      <c r="W1057" s="34"/>
      <c r="X1057" s="34"/>
      <c r="Y1057" s="34"/>
      <c r="Z1057" s="34"/>
      <c r="AA1057" s="34"/>
      <c r="AB1057" s="34"/>
      <c r="AC1057" s="34"/>
    </row>
    <row r="1058" spans="2:29">
      <c r="B1058" s="51">
        <v>199000000232770</v>
      </c>
      <c r="C1058" s="45">
        <v>33147</v>
      </c>
      <c r="D1058" s="44" t="s">
        <v>17324</v>
      </c>
      <c r="E1058" s="34">
        <v>212580.13</v>
      </c>
      <c r="F1058" s="34">
        <v>104650.85</v>
      </c>
      <c r="G1058" s="44">
        <v>5395.73</v>
      </c>
      <c r="H1058" s="44">
        <v>65</v>
      </c>
      <c r="I1058" s="44">
        <v>40</v>
      </c>
      <c r="J1058" s="45">
        <v>32883</v>
      </c>
      <c r="K1058" s="44">
        <v>1990</v>
      </c>
      <c r="L1058" s="44">
        <v>40</v>
      </c>
      <c r="M1058" s="34">
        <v>5314.5</v>
      </c>
      <c r="N1058" s="44" t="s">
        <v>21435</v>
      </c>
      <c r="O1058" s="34">
        <v>107929</v>
      </c>
      <c r="P1058" s="44">
        <v>1990</v>
      </c>
      <c r="Q1058" s="46">
        <v>4731.3</v>
      </c>
      <c r="R1058" s="34">
        <v>206899</v>
      </c>
      <c r="T1058" s="34"/>
      <c r="U1058" s="34"/>
      <c r="V1058" s="34"/>
      <c r="W1058" s="34"/>
      <c r="X1058" s="34"/>
      <c r="Y1058" s="34"/>
      <c r="Z1058" s="34"/>
      <c r="AA1058" s="34"/>
      <c r="AB1058" s="34"/>
      <c r="AC1058" s="34"/>
    </row>
    <row r="1059" spans="2:29">
      <c r="B1059" s="51">
        <v>198800000229140</v>
      </c>
      <c r="C1059" s="45">
        <v>32387</v>
      </c>
      <c r="D1059" s="44" t="s">
        <v>16939</v>
      </c>
      <c r="E1059" s="34">
        <v>241072.08</v>
      </c>
      <c r="F1059" s="34">
        <v>133176.41</v>
      </c>
      <c r="G1059" s="44">
        <v>6020.47</v>
      </c>
      <c r="H1059" s="44">
        <v>88</v>
      </c>
      <c r="I1059" s="44">
        <v>40</v>
      </c>
      <c r="J1059" s="45">
        <v>32151</v>
      </c>
      <c r="K1059" s="44">
        <v>1988</v>
      </c>
      <c r="L1059" s="44">
        <v>40</v>
      </c>
      <c r="M1059" s="34">
        <v>6026.8</v>
      </c>
      <c r="N1059" s="44" t="s">
        <v>19301</v>
      </c>
      <c r="O1059" s="34">
        <v>107896</v>
      </c>
      <c r="P1059" s="44">
        <v>1988</v>
      </c>
      <c r="Q1059" s="46">
        <v>4528</v>
      </c>
      <c r="R1059" s="34">
        <v>216121</v>
      </c>
      <c r="T1059" s="34"/>
      <c r="U1059" s="34"/>
      <c r="V1059" s="34"/>
      <c r="W1059" s="34"/>
      <c r="X1059" s="34"/>
      <c r="Y1059" s="34"/>
      <c r="Z1059" s="34"/>
      <c r="AA1059" s="34"/>
      <c r="AB1059" s="34"/>
      <c r="AC1059" s="34"/>
    </row>
    <row r="1060" spans="2:29">
      <c r="B1060" s="51" t="s">
        <v>18728</v>
      </c>
      <c r="C1060" s="45">
        <v>37530</v>
      </c>
      <c r="D1060" s="44" t="s">
        <v>17592</v>
      </c>
      <c r="E1060" s="34">
        <v>134624.37</v>
      </c>
      <c r="F1060" s="34">
        <v>26905.39</v>
      </c>
      <c r="G1060" s="44">
        <v>3365.9</v>
      </c>
      <c r="H1060" s="44">
        <v>91</v>
      </c>
      <c r="I1060" s="44">
        <v>40</v>
      </c>
      <c r="J1060" s="45">
        <v>37266</v>
      </c>
      <c r="K1060" s="44">
        <v>2002</v>
      </c>
      <c r="L1060" s="44">
        <v>40</v>
      </c>
      <c r="M1060" s="34">
        <v>3365.61</v>
      </c>
      <c r="N1060" s="44" t="s">
        <v>21429</v>
      </c>
      <c r="O1060" s="34">
        <v>107719</v>
      </c>
      <c r="P1060" s="44">
        <v>2002</v>
      </c>
      <c r="Q1060" s="46">
        <v>6537.9</v>
      </c>
      <c r="R1060" s="34">
        <v>149435</v>
      </c>
      <c r="T1060" s="34"/>
      <c r="U1060" s="34"/>
      <c r="V1060" s="34"/>
      <c r="W1060" s="34"/>
      <c r="X1060" s="34"/>
      <c r="Y1060" s="34"/>
      <c r="Z1060" s="34"/>
      <c r="AA1060" s="34"/>
      <c r="AB1060" s="34"/>
      <c r="AC1060" s="34"/>
    </row>
    <row r="1061" spans="2:29">
      <c r="B1061" s="51" t="s">
        <v>21389</v>
      </c>
      <c r="C1061" s="45">
        <v>37165</v>
      </c>
      <c r="D1061" s="44" t="s">
        <v>19337</v>
      </c>
      <c r="E1061" s="34">
        <v>138626.65</v>
      </c>
      <c r="F1061" s="34">
        <v>31187.43</v>
      </c>
      <c r="G1061" s="44">
        <v>3465.47</v>
      </c>
      <c r="H1061" s="44">
        <v>82</v>
      </c>
      <c r="I1061" s="44">
        <v>40</v>
      </c>
      <c r="J1061" s="45">
        <v>36901</v>
      </c>
      <c r="K1061" s="44">
        <v>2001</v>
      </c>
      <c r="L1061" s="44">
        <v>40</v>
      </c>
      <c r="M1061" s="34">
        <v>3465.67</v>
      </c>
      <c r="N1061" s="44" t="s">
        <v>21418</v>
      </c>
      <c r="O1061" s="34">
        <v>107439</v>
      </c>
      <c r="P1061" s="44">
        <v>2001</v>
      </c>
      <c r="Q1061" s="46">
        <v>6342.1</v>
      </c>
      <c r="R1061" s="34">
        <v>153649</v>
      </c>
      <c r="T1061" s="34"/>
      <c r="U1061" s="34"/>
      <c r="V1061" s="34"/>
      <c r="W1061" s="34"/>
      <c r="X1061" s="34"/>
      <c r="Y1061" s="34"/>
      <c r="Z1061" s="34"/>
      <c r="AA1061" s="34"/>
      <c r="AB1061" s="34"/>
      <c r="AC1061" s="34"/>
    </row>
    <row r="1062" spans="2:29">
      <c r="B1062" s="51">
        <v>198800000236540</v>
      </c>
      <c r="C1062" s="45">
        <v>32387</v>
      </c>
      <c r="D1062" s="44" t="s">
        <v>20853</v>
      </c>
      <c r="E1062" s="34">
        <v>240030.73</v>
      </c>
      <c r="F1062" s="34">
        <v>132601.22</v>
      </c>
      <c r="G1062" s="44">
        <v>5994.49</v>
      </c>
      <c r="H1062" s="44">
        <v>90</v>
      </c>
      <c r="I1062" s="44">
        <v>40</v>
      </c>
      <c r="J1062" s="45">
        <v>32151</v>
      </c>
      <c r="K1062" s="44">
        <v>1988</v>
      </c>
      <c r="L1062" s="44">
        <v>40</v>
      </c>
      <c r="M1062" s="34">
        <v>6000.77</v>
      </c>
      <c r="N1062" s="44" t="s">
        <v>21421</v>
      </c>
      <c r="O1062" s="34">
        <v>107430</v>
      </c>
      <c r="P1062" s="44">
        <v>1988</v>
      </c>
      <c r="Q1062" s="46">
        <v>4528</v>
      </c>
      <c r="R1062" s="34">
        <v>215187</v>
      </c>
      <c r="T1062" s="34"/>
      <c r="U1062" s="34"/>
      <c r="V1062" s="34"/>
      <c r="W1062" s="34"/>
      <c r="X1062" s="34"/>
      <c r="Y1062" s="34"/>
      <c r="Z1062" s="34"/>
      <c r="AA1062" s="34"/>
      <c r="AB1062" s="34"/>
      <c r="AC1062" s="34"/>
    </row>
    <row r="1063" spans="2:29">
      <c r="B1063" s="51">
        <v>198900000241020</v>
      </c>
      <c r="C1063" s="45">
        <v>32752</v>
      </c>
      <c r="D1063" s="44" t="s">
        <v>17062</v>
      </c>
      <c r="E1063" s="34">
        <v>226687.63</v>
      </c>
      <c r="F1063" s="34">
        <v>119521.51</v>
      </c>
      <c r="G1063" s="44">
        <v>5663.97</v>
      </c>
      <c r="H1063" s="44">
        <v>91</v>
      </c>
      <c r="I1063" s="44">
        <v>40</v>
      </c>
      <c r="J1063" s="45">
        <v>32517</v>
      </c>
      <c r="K1063" s="44">
        <v>1989</v>
      </c>
      <c r="L1063" s="44">
        <v>40</v>
      </c>
      <c r="M1063" s="34">
        <v>5667.19</v>
      </c>
      <c r="N1063" s="44" t="s">
        <v>21429</v>
      </c>
      <c r="O1063" s="34">
        <v>107166</v>
      </c>
      <c r="P1063" s="44">
        <v>1989</v>
      </c>
      <c r="Q1063" s="46">
        <v>4609.2</v>
      </c>
      <c r="R1063" s="34">
        <v>210876</v>
      </c>
      <c r="T1063" s="34"/>
      <c r="U1063" s="34"/>
      <c r="V1063" s="34"/>
      <c r="W1063" s="34"/>
      <c r="X1063" s="34"/>
      <c r="Y1063" s="34"/>
      <c r="Z1063" s="34"/>
      <c r="AA1063" s="34"/>
      <c r="AB1063" s="34"/>
      <c r="AC1063" s="34"/>
    </row>
    <row r="1064" spans="2:29">
      <c r="B1064" s="51">
        <v>198000000242840</v>
      </c>
      <c r="C1064" s="45">
        <v>29434</v>
      </c>
      <c r="D1064" s="44" t="s">
        <v>16572</v>
      </c>
      <c r="E1064" s="34">
        <v>436872.21</v>
      </c>
      <c r="F1064" s="34">
        <v>329968.61</v>
      </c>
      <c r="G1064" s="44">
        <v>10867.79</v>
      </c>
      <c r="H1064" s="44">
        <v>91</v>
      </c>
      <c r="I1064" s="44">
        <v>40</v>
      </c>
      <c r="J1064" s="45">
        <v>29228</v>
      </c>
      <c r="K1064" s="44">
        <v>1980</v>
      </c>
      <c r="L1064" s="44">
        <v>40</v>
      </c>
      <c r="M1064" s="34">
        <v>10921.81</v>
      </c>
      <c r="N1064" s="44" t="s">
        <v>21429</v>
      </c>
      <c r="O1064" s="34">
        <v>106904</v>
      </c>
      <c r="P1064" s="44">
        <v>1980</v>
      </c>
      <c r="Q1064" s="46">
        <v>3376</v>
      </c>
      <c r="R1064" s="34">
        <v>287203</v>
      </c>
      <c r="T1064" s="34"/>
      <c r="U1064" s="34"/>
      <c r="V1064" s="34"/>
      <c r="W1064" s="34"/>
      <c r="X1064" s="34"/>
      <c r="Y1064" s="34"/>
      <c r="Z1064" s="34"/>
      <c r="AA1064" s="34"/>
      <c r="AB1064" s="34"/>
      <c r="AC1064" s="34"/>
    </row>
    <row r="1065" spans="2:29">
      <c r="B1065" s="51">
        <v>200000000233690</v>
      </c>
      <c r="C1065" s="45">
        <v>36799</v>
      </c>
      <c r="D1065" s="44" t="s">
        <v>18561</v>
      </c>
      <c r="E1065" s="34">
        <v>147500</v>
      </c>
      <c r="F1065" s="34">
        <v>40705.660000000003</v>
      </c>
      <c r="G1065" s="44">
        <v>3559.71</v>
      </c>
      <c r="H1065" s="44">
        <v>68</v>
      </c>
      <c r="I1065" s="44">
        <v>40</v>
      </c>
      <c r="J1065" s="45">
        <v>36799</v>
      </c>
      <c r="K1065" s="44">
        <v>2000</v>
      </c>
      <c r="L1065" s="44">
        <v>40</v>
      </c>
      <c r="M1065" s="34">
        <v>3687.5</v>
      </c>
      <c r="N1065" s="44" t="s">
        <v>21434</v>
      </c>
      <c r="O1065" s="34">
        <v>106794</v>
      </c>
      <c r="P1065" s="44">
        <v>2000</v>
      </c>
      <c r="Q1065" s="46">
        <v>6221.2</v>
      </c>
      <c r="R1065" s="34">
        <v>155695</v>
      </c>
      <c r="T1065" s="34"/>
      <c r="U1065" s="34"/>
      <c r="V1065" s="34"/>
      <c r="W1065" s="34"/>
      <c r="X1065" s="34"/>
      <c r="Y1065" s="34"/>
      <c r="Z1065" s="34"/>
      <c r="AA1065" s="34"/>
      <c r="AB1065" s="34"/>
      <c r="AC1065" s="34"/>
    </row>
    <row r="1066" spans="2:29">
      <c r="B1066" s="51">
        <v>200000000233700</v>
      </c>
      <c r="C1066" s="45">
        <v>36799</v>
      </c>
      <c r="D1066" s="44" t="s">
        <v>18562</v>
      </c>
      <c r="E1066" s="34">
        <v>147500</v>
      </c>
      <c r="F1066" s="34">
        <v>40705.660000000003</v>
      </c>
      <c r="G1066" s="44">
        <v>3559.71</v>
      </c>
      <c r="H1066" s="44">
        <v>68</v>
      </c>
      <c r="I1066" s="44">
        <v>40</v>
      </c>
      <c r="J1066" s="45">
        <v>36799</v>
      </c>
      <c r="K1066" s="44">
        <v>2000</v>
      </c>
      <c r="L1066" s="44">
        <v>40</v>
      </c>
      <c r="M1066" s="34">
        <v>3687.5</v>
      </c>
      <c r="N1066" s="44" t="s">
        <v>21434</v>
      </c>
      <c r="O1066" s="34">
        <v>106794</v>
      </c>
      <c r="P1066" s="44">
        <v>2000</v>
      </c>
      <c r="Q1066" s="46">
        <v>6221.2</v>
      </c>
      <c r="R1066" s="34">
        <v>155695</v>
      </c>
      <c r="T1066" s="34"/>
      <c r="U1066" s="34"/>
      <c r="V1066" s="34"/>
      <c r="W1066" s="34"/>
      <c r="X1066" s="34"/>
      <c r="Y1066" s="34"/>
      <c r="Z1066" s="34"/>
      <c r="AA1066" s="34"/>
      <c r="AB1066" s="34"/>
      <c r="AC1066" s="34"/>
    </row>
    <row r="1067" spans="2:29">
      <c r="B1067" s="51" t="s">
        <v>18749</v>
      </c>
      <c r="C1067" s="45">
        <v>37530</v>
      </c>
      <c r="D1067" s="44" t="s">
        <v>17362</v>
      </c>
      <c r="E1067" s="34">
        <v>133401.07</v>
      </c>
      <c r="F1067" s="34">
        <v>26661.06</v>
      </c>
      <c r="G1067" s="44">
        <v>3335.38</v>
      </c>
      <c r="H1067" s="44">
        <v>90</v>
      </c>
      <c r="I1067" s="44">
        <v>40</v>
      </c>
      <c r="J1067" s="45">
        <v>37266</v>
      </c>
      <c r="K1067" s="44">
        <v>2002</v>
      </c>
      <c r="L1067" s="44">
        <v>40</v>
      </c>
      <c r="M1067" s="34">
        <v>3335.03</v>
      </c>
      <c r="N1067" s="44" t="s">
        <v>21421</v>
      </c>
      <c r="O1067" s="34">
        <v>106740</v>
      </c>
      <c r="P1067" s="44">
        <v>2002</v>
      </c>
      <c r="Q1067" s="46">
        <v>6537.9</v>
      </c>
      <c r="R1067" s="34">
        <v>148076</v>
      </c>
      <c r="T1067" s="34"/>
      <c r="U1067" s="34"/>
      <c r="V1067" s="34"/>
      <c r="W1067" s="34"/>
      <c r="X1067" s="34"/>
      <c r="Y1067" s="34"/>
      <c r="Z1067" s="34"/>
      <c r="AA1067" s="34"/>
      <c r="AB1067" s="34"/>
      <c r="AC1067" s="34"/>
    </row>
    <row r="1068" spans="2:29">
      <c r="B1068" s="51">
        <v>198000000238940</v>
      </c>
      <c r="C1068" s="45">
        <v>29434</v>
      </c>
      <c r="D1068" s="44" t="s">
        <v>16568</v>
      </c>
      <c r="E1068" s="34">
        <v>434934.71</v>
      </c>
      <c r="F1068" s="34">
        <v>328505.14</v>
      </c>
      <c r="G1068" s="44">
        <v>10819.56</v>
      </c>
      <c r="H1068" s="44">
        <v>90</v>
      </c>
      <c r="I1068" s="44">
        <v>40</v>
      </c>
      <c r="J1068" s="45">
        <v>29228</v>
      </c>
      <c r="K1068" s="44">
        <v>1980</v>
      </c>
      <c r="L1068" s="44">
        <v>40</v>
      </c>
      <c r="M1068" s="34">
        <v>10873.37</v>
      </c>
      <c r="N1068" s="44" t="s">
        <v>21421</v>
      </c>
      <c r="O1068" s="34">
        <v>106430</v>
      </c>
      <c r="P1068" s="44">
        <v>1980</v>
      </c>
      <c r="Q1068" s="46">
        <v>3376</v>
      </c>
      <c r="R1068" s="34">
        <v>285930</v>
      </c>
      <c r="T1068" s="34"/>
      <c r="U1068" s="34"/>
      <c r="V1068" s="34"/>
      <c r="W1068" s="34"/>
      <c r="X1068" s="34"/>
      <c r="Y1068" s="34"/>
      <c r="Z1068" s="34"/>
      <c r="AA1068" s="34"/>
      <c r="AB1068" s="34"/>
      <c r="AC1068" s="34"/>
    </row>
    <row r="1069" spans="2:29">
      <c r="B1069" s="51">
        <v>198300000238360</v>
      </c>
      <c r="C1069" s="45">
        <v>30529</v>
      </c>
      <c r="D1069" s="44" t="s">
        <v>16680</v>
      </c>
      <c r="E1069" s="34">
        <v>331779.49</v>
      </c>
      <c r="F1069" s="34">
        <v>225353.75</v>
      </c>
      <c r="G1069" s="44">
        <v>8291.42</v>
      </c>
      <c r="H1069" s="44">
        <v>90</v>
      </c>
      <c r="I1069" s="44">
        <v>40</v>
      </c>
      <c r="J1069" s="45">
        <v>30324</v>
      </c>
      <c r="K1069" s="44">
        <v>1983</v>
      </c>
      <c r="L1069" s="44">
        <v>40</v>
      </c>
      <c r="M1069" s="34">
        <v>8294.49</v>
      </c>
      <c r="N1069" s="44" t="s">
        <v>21421</v>
      </c>
      <c r="O1069" s="34">
        <v>106426</v>
      </c>
      <c r="P1069" s="44">
        <v>1983</v>
      </c>
      <c r="Q1069" s="46">
        <v>4082.8</v>
      </c>
      <c r="R1069" s="34">
        <v>236425</v>
      </c>
      <c r="T1069" s="34"/>
      <c r="U1069" s="34"/>
      <c r="V1069" s="34"/>
      <c r="W1069" s="34"/>
      <c r="X1069" s="34"/>
      <c r="Y1069" s="34"/>
      <c r="Z1069" s="34"/>
      <c r="AA1069" s="34"/>
      <c r="AB1069" s="34"/>
      <c r="AC1069" s="34"/>
    </row>
    <row r="1070" spans="2:29">
      <c r="B1070" s="51">
        <v>199200000234290</v>
      </c>
      <c r="C1070" s="45">
        <v>33878</v>
      </c>
      <c r="D1070" s="44" t="s">
        <v>21043</v>
      </c>
      <c r="E1070" s="34">
        <v>196542.14</v>
      </c>
      <c r="F1070" s="34">
        <v>90155.4</v>
      </c>
      <c r="G1070" s="44">
        <v>4834.9799999999996</v>
      </c>
      <c r="H1070" s="44">
        <v>91</v>
      </c>
      <c r="I1070" s="44">
        <v>40</v>
      </c>
      <c r="J1070" s="45">
        <v>33613</v>
      </c>
      <c r="K1070" s="44">
        <v>1992</v>
      </c>
      <c r="L1070" s="44">
        <v>40</v>
      </c>
      <c r="M1070" s="34">
        <v>4913.55</v>
      </c>
      <c r="N1070" s="44" t="s">
        <v>21429</v>
      </c>
      <c r="O1070" s="34">
        <v>106387</v>
      </c>
      <c r="P1070" s="44">
        <v>1992</v>
      </c>
      <c r="Q1070" s="46">
        <v>4984.5</v>
      </c>
      <c r="R1070" s="34">
        <v>193582</v>
      </c>
      <c r="S1070" s="75"/>
      <c r="T1070" s="34"/>
      <c r="U1070" s="34"/>
      <c r="V1070" s="34"/>
      <c r="W1070" s="34"/>
      <c r="X1070" s="34"/>
      <c r="Y1070" s="34"/>
      <c r="Z1070" s="34"/>
      <c r="AA1070" s="34"/>
      <c r="AB1070" s="34"/>
      <c r="AC1070" s="34"/>
    </row>
    <row r="1071" spans="2:29">
      <c r="B1071" s="51">
        <v>199000000216270</v>
      </c>
      <c r="C1071" s="45">
        <v>33147</v>
      </c>
      <c r="D1071" s="44" t="s">
        <v>17179</v>
      </c>
      <c r="E1071" s="34">
        <v>208655.46</v>
      </c>
      <c r="F1071" s="34">
        <v>102718.92</v>
      </c>
      <c r="G1071" s="44">
        <v>5296.15</v>
      </c>
      <c r="H1071" s="44">
        <v>43</v>
      </c>
      <c r="I1071" s="44">
        <v>40</v>
      </c>
      <c r="J1071" s="45">
        <v>32883</v>
      </c>
      <c r="K1071" s="44">
        <v>1990</v>
      </c>
      <c r="L1071" s="44">
        <v>40</v>
      </c>
      <c r="M1071" s="34">
        <v>5216.3900000000003</v>
      </c>
      <c r="N1071" s="44" t="s">
        <v>16284</v>
      </c>
      <c r="O1071" s="34">
        <v>105937</v>
      </c>
      <c r="P1071" s="44">
        <v>1990</v>
      </c>
      <c r="Q1071" s="46">
        <v>4731.3</v>
      </c>
      <c r="R1071" s="34">
        <v>203079</v>
      </c>
      <c r="T1071" s="34"/>
      <c r="U1071" s="34"/>
      <c r="V1071" s="34"/>
      <c r="W1071" s="34"/>
      <c r="X1071" s="34"/>
      <c r="Y1071" s="34"/>
      <c r="Z1071" s="34"/>
      <c r="AA1071" s="34"/>
      <c r="AB1071" s="34"/>
      <c r="AC1071" s="34"/>
    </row>
    <row r="1072" spans="2:29">
      <c r="B1072" s="51" t="s">
        <v>18661</v>
      </c>
      <c r="C1072" s="45">
        <v>37165</v>
      </c>
      <c r="D1072" s="44" t="s">
        <v>18662</v>
      </c>
      <c r="E1072" s="34">
        <v>192129.18</v>
      </c>
      <c r="F1072" s="34">
        <v>86445.55</v>
      </c>
      <c r="G1072" s="44">
        <v>9605.24</v>
      </c>
      <c r="H1072" s="44">
        <v>82</v>
      </c>
      <c r="I1072" s="44">
        <v>20</v>
      </c>
      <c r="J1072" s="45">
        <v>36901</v>
      </c>
      <c r="K1072" s="44">
        <v>2001</v>
      </c>
      <c r="L1072" s="44">
        <v>20</v>
      </c>
      <c r="M1072" s="34">
        <v>9606.4599999999991</v>
      </c>
      <c r="N1072" s="44" t="s">
        <v>21418</v>
      </c>
      <c r="O1072" s="34">
        <v>105684</v>
      </c>
      <c r="P1072" s="44">
        <v>2001</v>
      </c>
      <c r="Q1072" s="46">
        <v>6342.1</v>
      </c>
      <c r="R1072" s="34">
        <v>151139</v>
      </c>
      <c r="T1072" s="34"/>
      <c r="U1072" s="34"/>
      <c r="V1072" s="34"/>
      <c r="W1072" s="34"/>
      <c r="X1072" s="34"/>
      <c r="Y1072" s="34"/>
      <c r="Z1072" s="34"/>
      <c r="AA1072" s="34"/>
      <c r="AB1072" s="34"/>
      <c r="AC1072" s="34"/>
    </row>
    <row r="1073" spans="2:29">
      <c r="B1073" s="51" t="s">
        <v>18722</v>
      </c>
      <c r="C1073" s="45">
        <v>37530</v>
      </c>
      <c r="D1073" s="44" t="s">
        <v>17074</v>
      </c>
      <c r="E1073" s="34">
        <v>131703.57</v>
      </c>
      <c r="F1073" s="34">
        <v>26321.759999999998</v>
      </c>
      <c r="G1073" s="44">
        <v>3292.9</v>
      </c>
      <c r="H1073" s="44">
        <v>71</v>
      </c>
      <c r="I1073" s="44">
        <v>40</v>
      </c>
      <c r="J1073" s="45">
        <v>37266</v>
      </c>
      <c r="K1073" s="44">
        <v>2002</v>
      </c>
      <c r="L1073" s="44">
        <v>40</v>
      </c>
      <c r="M1073" s="34">
        <v>3292.59</v>
      </c>
      <c r="N1073" s="44" t="s">
        <v>19299</v>
      </c>
      <c r="O1073" s="34">
        <v>105382</v>
      </c>
      <c r="P1073" s="44">
        <v>2002</v>
      </c>
      <c r="Q1073" s="46">
        <v>6537.9</v>
      </c>
      <c r="R1073" s="34">
        <v>146192</v>
      </c>
      <c r="T1073" s="34"/>
      <c r="U1073" s="34"/>
      <c r="V1073" s="34"/>
      <c r="W1073" s="34"/>
      <c r="X1073" s="34"/>
      <c r="Y1073" s="34"/>
      <c r="Z1073" s="34"/>
      <c r="AA1073" s="34"/>
      <c r="AB1073" s="34"/>
      <c r="AC1073" s="34"/>
    </row>
    <row r="1074" spans="2:29">
      <c r="B1074" s="51">
        <v>198900000227870</v>
      </c>
      <c r="C1074" s="45">
        <v>32782</v>
      </c>
      <c r="D1074" s="44" t="s">
        <v>17013</v>
      </c>
      <c r="E1074" s="34">
        <v>203279.19</v>
      </c>
      <c r="F1074" s="34">
        <v>97942.73</v>
      </c>
      <c r="G1074" s="44">
        <v>5543.2</v>
      </c>
      <c r="H1074" s="44">
        <v>84</v>
      </c>
      <c r="I1074" s="44">
        <v>40</v>
      </c>
      <c r="J1074" s="45">
        <v>32518</v>
      </c>
      <c r="K1074" s="44">
        <v>1989</v>
      </c>
      <c r="L1074" s="44">
        <v>40</v>
      </c>
      <c r="M1074" s="34">
        <v>5081.9799999999996</v>
      </c>
      <c r="N1074" s="44" t="s">
        <v>19300</v>
      </c>
      <c r="O1074" s="34">
        <v>105336</v>
      </c>
      <c r="P1074" s="44">
        <v>1989</v>
      </c>
      <c r="Q1074" s="46">
        <v>4609.2</v>
      </c>
      <c r="R1074" s="34">
        <v>207276</v>
      </c>
      <c r="T1074" s="34"/>
      <c r="U1074" s="34"/>
      <c r="V1074" s="34"/>
      <c r="W1074" s="34"/>
      <c r="X1074" s="34"/>
      <c r="Y1074" s="34"/>
      <c r="Z1074" s="34"/>
      <c r="AA1074" s="34"/>
      <c r="AB1074" s="34"/>
      <c r="AC1074" s="34"/>
    </row>
    <row r="1075" spans="2:29">
      <c r="B1075" s="51">
        <v>199900000208020</v>
      </c>
      <c r="C1075" s="45">
        <v>36507</v>
      </c>
      <c r="D1075" s="44" t="s">
        <v>18333</v>
      </c>
      <c r="E1075" s="34">
        <v>105000</v>
      </c>
      <c r="F1075" s="34">
        <v>0</v>
      </c>
      <c r="G1075" s="44">
        <v>0</v>
      </c>
      <c r="H1075" s="44">
        <v>94</v>
      </c>
      <c r="I1075" s="44">
        <v>0</v>
      </c>
      <c r="J1075" s="45">
        <v>36507</v>
      </c>
      <c r="K1075" s="44">
        <v>1999</v>
      </c>
      <c r="L1075" s="44">
        <v>0</v>
      </c>
      <c r="M1075" s="34">
        <v>0</v>
      </c>
      <c r="N1075" s="44" t="s">
        <v>21423</v>
      </c>
      <c r="O1075" s="34">
        <v>105000</v>
      </c>
      <c r="P1075" s="44">
        <v>1999</v>
      </c>
      <c r="Q1075" s="46">
        <v>6058.6</v>
      </c>
      <c r="R1075" s="34">
        <v>157188</v>
      </c>
      <c r="T1075" s="34"/>
      <c r="U1075" s="34"/>
      <c r="V1075" s="34"/>
      <c r="W1075" s="34"/>
      <c r="X1075" s="34"/>
      <c r="Y1075" s="34"/>
      <c r="Z1075" s="34"/>
      <c r="AA1075" s="34"/>
      <c r="AB1075" s="34"/>
      <c r="AC1075" s="34"/>
    </row>
    <row r="1076" spans="2:29">
      <c r="B1076" s="51">
        <v>199900000225430</v>
      </c>
      <c r="C1076" s="45">
        <v>37530</v>
      </c>
      <c r="D1076" s="44" t="s">
        <v>18400</v>
      </c>
      <c r="E1076" s="34">
        <v>131749.51999999999</v>
      </c>
      <c r="F1076" s="34">
        <v>27295.200000000001</v>
      </c>
      <c r="G1076" s="44">
        <v>3263.93</v>
      </c>
      <c r="H1076" s="44">
        <v>78</v>
      </c>
      <c r="I1076" s="44">
        <v>40</v>
      </c>
      <c r="J1076" s="45">
        <v>37266</v>
      </c>
      <c r="K1076" s="44">
        <v>2002</v>
      </c>
      <c r="L1076" s="44">
        <v>40</v>
      </c>
      <c r="M1076" s="34">
        <v>3293.74</v>
      </c>
      <c r="N1076" s="44" t="s">
        <v>21415</v>
      </c>
      <c r="O1076" s="34">
        <v>104454</v>
      </c>
      <c r="P1076" s="44">
        <v>2002</v>
      </c>
      <c r="Q1076" s="46">
        <v>6537.9</v>
      </c>
      <c r="R1076" s="34">
        <v>144906</v>
      </c>
      <c r="T1076" s="34"/>
      <c r="U1076" s="34"/>
      <c r="V1076" s="34"/>
      <c r="W1076" s="34"/>
      <c r="X1076" s="34"/>
      <c r="Y1076" s="34"/>
      <c r="Z1076" s="34"/>
      <c r="AA1076" s="34"/>
      <c r="AB1076" s="34"/>
      <c r="AC1076" s="34"/>
    </row>
    <row r="1077" spans="2:29">
      <c r="B1077" s="51">
        <v>199000000232810</v>
      </c>
      <c r="C1077" s="45">
        <v>33147</v>
      </c>
      <c r="D1077" s="44" t="s">
        <v>17328</v>
      </c>
      <c r="E1077" s="34">
        <v>205247.06</v>
      </c>
      <c r="F1077" s="34">
        <v>101040.99</v>
      </c>
      <c r="G1077" s="44">
        <v>5209.62</v>
      </c>
      <c r="H1077" s="44">
        <v>52</v>
      </c>
      <c r="I1077" s="44">
        <v>40</v>
      </c>
      <c r="J1077" s="45">
        <v>32883</v>
      </c>
      <c r="K1077" s="44">
        <v>1990</v>
      </c>
      <c r="L1077" s="44">
        <v>40</v>
      </c>
      <c r="M1077" s="34">
        <v>5131.18</v>
      </c>
      <c r="N1077" s="44" t="s">
        <v>21447</v>
      </c>
      <c r="O1077" s="34">
        <v>104206</v>
      </c>
      <c r="P1077" s="44">
        <v>1990</v>
      </c>
      <c r="Q1077" s="46">
        <v>4731.3</v>
      </c>
      <c r="R1077" s="34">
        <v>199761</v>
      </c>
      <c r="T1077" s="34"/>
      <c r="U1077" s="34"/>
      <c r="V1077" s="34"/>
      <c r="W1077" s="34"/>
      <c r="X1077" s="34"/>
      <c r="Y1077" s="34"/>
      <c r="Z1077" s="34"/>
      <c r="AA1077" s="34"/>
      <c r="AB1077" s="34"/>
      <c r="AC1077" s="34"/>
    </row>
    <row r="1078" spans="2:29">
      <c r="B1078" s="51">
        <v>198200000240670</v>
      </c>
      <c r="C1078" s="45">
        <v>30164</v>
      </c>
      <c r="D1078" s="44" t="s">
        <v>16611</v>
      </c>
      <c r="E1078" s="34">
        <v>357644.05</v>
      </c>
      <c r="F1078" s="34">
        <v>253793.01</v>
      </c>
      <c r="G1078" s="44">
        <v>8774.48</v>
      </c>
      <c r="H1078" s="44">
        <v>91</v>
      </c>
      <c r="I1078" s="44">
        <v>40</v>
      </c>
      <c r="J1078" s="45">
        <v>29959</v>
      </c>
      <c r="K1078" s="44">
        <v>1982</v>
      </c>
      <c r="L1078" s="44">
        <v>40</v>
      </c>
      <c r="M1078" s="34">
        <v>8941.1</v>
      </c>
      <c r="N1078" s="44" t="s">
        <v>21429</v>
      </c>
      <c r="O1078" s="34">
        <v>103851</v>
      </c>
      <c r="P1078" s="44">
        <v>1982</v>
      </c>
      <c r="Q1078" s="46">
        <v>3847</v>
      </c>
      <c r="R1078" s="34">
        <v>244843</v>
      </c>
      <c r="T1078" s="34"/>
      <c r="U1078" s="34"/>
      <c r="V1078" s="34"/>
      <c r="W1078" s="34"/>
      <c r="X1078" s="34"/>
      <c r="Y1078" s="34"/>
      <c r="Z1078" s="34"/>
      <c r="AA1078" s="34"/>
      <c r="AB1078" s="34"/>
      <c r="AC1078" s="34"/>
    </row>
    <row r="1079" spans="2:29">
      <c r="B1079" s="51">
        <v>199800000205640</v>
      </c>
      <c r="C1079" s="45">
        <v>35961</v>
      </c>
      <c r="D1079" s="44" t="s">
        <v>18212</v>
      </c>
      <c r="E1079" s="34">
        <v>103833</v>
      </c>
      <c r="F1079" s="34">
        <v>0</v>
      </c>
      <c r="G1079" s="44">
        <v>0</v>
      </c>
      <c r="H1079" s="44">
        <v>94</v>
      </c>
      <c r="I1079" s="44">
        <v>0</v>
      </c>
      <c r="J1079" s="45">
        <v>35961</v>
      </c>
      <c r="K1079" s="44">
        <v>1998</v>
      </c>
      <c r="L1079" s="44">
        <v>0</v>
      </c>
      <c r="M1079" s="34">
        <v>0</v>
      </c>
      <c r="N1079" s="44" t="s">
        <v>21423</v>
      </c>
      <c r="O1079" s="34">
        <v>103833</v>
      </c>
      <c r="P1079" s="44">
        <v>1998</v>
      </c>
      <c r="Q1079" s="46">
        <v>5920.4</v>
      </c>
      <c r="R1079" s="34">
        <v>159067</v>
      </c>
      <c r="T1079" s="34"/>
      <c r="U1079" s="34"/>
      <c r="V1079" s="34"/>
      <c r="W1079" s="34"/>
      <c r="X1079" s="34"/>
      <c r="Y1079" s="34"/>
      <c r="Z1079" s="34"/>
      <c r="AA1079" s="34"/>
      <c r="AB1079" s="34"/>
      <c r="AC1079" s="34"/>
    </row>
    <row r="1080" spans="2:29">
      <c r="B1080" s="51">
        <v>199700000225700</v>
      </c>
      <c r="C1080" s="45">
        <v>35703</v>
      </c>
      <c r="D1080" s="44" t="s">
        <v>18109</v>
      </c>
      <c r="E1080" s="34">
        <v>153349.92000000001</v>
      </c>
      <c r="F1080" s="34">
        <v>49821.03</v>
      </c>
      <c r="G1080" s="44">
        <v>3834.41</v>
      </c>
      <c r="H1080" s="44">
        <v>78</v>
      </c>
      <c r="I1080" s="44">
        <v>40</v>
      </c>
      <c r="J1080" s="45">
        <v>35703</v>
      </c>
      <c r="K1080" s="44">
        <v>1997</v>
      </c>
      <c r="L1080" s="44">
        <v>40</v>
      </c>
      <c r="M1080" s="34">
        <v>3833.75</v>
      </c>
      <c r="N1080" s="44" t="s">
        <v>21415</v>
      </c>
      <c r="O1080" s="34">
        <v>103529</v>
      </c>
      <c r="P1080" s="44">
        <v>1997</v>
      </c>
      <c r="Q1080" s="46">
        <v>5825.1</v>
      </c>
      <c r="R1080" s="34">
        <v>161197</v>
      </c>
      <c r="T1080" s="34"/>
      <c r="U1080" s="34"/>
      <c r="V1080" s="34"/>
      <c r="W1080" s="34"/>
      <c r="X1080" s="34"/>
      <c r="Y1080" s="34"/>
      <c r="Z1080" s="34"/>
      <c r="AA1080" s="34"/>
      <c r="AB1080" s="34"/>
      <c r="AC1080" s="34"/>
    </row>
    <row r="1081" spans="2:29">
      <c r="B1081" s="51">
        <v>198200000239660</v>
      </c>
      <c r="C1081" s="45">
        <v>30164</v>
      </c>
      <c r="D1081" s="44" t="s">
        <v>16572</v>
      </c>
      <c r="E1081" s="34">
        <v>356269.95</v>
      </c>
      <c r="F1081" s="34">
        <v>252817.83</v>
      </c>
      <c r="G1081" s="44">
        <v>8740.7199999999993</v>
      </c>
      <c r="H1081" s="44">
        <v>90</v>
      </c>
      <c r="I1081" s="44">
        <v>40</v>
      </c>
      <c r="J1081" s="45">
        <v>29959</v>
      </c>
      <c r="K1081" s="44">
        <v>1982</v>
      </c>
      <c r="L1081" s="44">
        <v>40</v>
      </c>
      <c r="M1081" s="34">
        <v>8906.75</v>
      </c>
      <c r="N1081" s="44" t="s">
        <v>21421</v>
      </c>
      <c r="O1081" s="34">
        <v>103452</v>
      </c>
      <c r="P1081" s="44">
        <v>1982</v>
      </c>
      <c r="Q1081" s="46">
        <v>3847</v>
      </c>
      <c r="R1081" s="34">
        <v>243903</v>
      </c>
      <c r="T1081" s="34"/>
      <c r="U1081" s="34"/>
      <c r="V1081" s="34"/>
      <c r="W1081" s="34"/>
      <c r="X1081" s="34"/>
      <c r="Y1081" s="34"/>
      <c r="Z1081" s="34"/>
      <c r="AA1081" s="34"/>
      <c r="AB1081" s="34"/>
      <c r="AC1081" s="34"/>
    </row>
    <row r="1082" spans="2:29">
      <c r="B1082" s="51">
        <v>199900000243750</v>
      </c>
      <c r="C1082" s="45">
        <v>36433</v>
      </c>
      <c r="D1082" s="44" t="s">
        <v>17592</v>
      </c>
      <c r="E1082" s="34">
        <v>152029.22</v>
      </c>
      <c r="F1082" s="34">
        <v>49274.48</v>
      </c>
      <c r="G1082" s="44">
        <v>3543.27</v>
      </c>
      <c r="H1082" s="44">
        <v>90</v>
      </c>
      <c r="I1082" s="44">
        <v>40</v>
      </c>
      <c r="J1082" s="45">
        <v>36433</v>
      </c>
      <c r="K1082" s="44">
        <v>1999</v>
      </c>
      <c r="L1082" s="44">
        <v>40</v>
      </c>
      <c r="M1082" s="34">
        <v>3800.73</v>
      </c>
      <c r="N1082" s="44" t="s">
        <v>21421</v>
      </c>
      <c r="O1082" s="34">
        <v>102755</v>
      </c>
      <c r="P1082" s="44">
        <v>1999</v>
      </c>
      <c r="Q1082" s="46">
        <v>6058.6</v>
      </c>
      <c r="R1082" s="34">
        <v>153827</v>
      </c>
      <c r="T1082" s="34"/>
      <c r="U1082" s="34"/>
      <c r="V1082" s="34"/>
      <c r="W1082" s="34"/>
      <c r="X1082" s="34"/>
      <c r="Y1082" s="34"/>
      <c r="Z1082" s="34"/>
      <c r="AA1082" s="34"/>
      <c r="AB1082" s="34"/>
      <c r="AC1082" s="34"/>
    </row>
    <row r="1083" spans="2:29">
      <c r="B1083" s="51">
        <v>199100000241040</v>
      </c>
      <c r="C1083" s="45">
        <v>33512</v>
      </c>
      <c r="D1083" s="44" t="s">
        <v>17369</v>
      </c>
      <c r="E1083" s="34">
        <v>192823.86</v>
      </c>
      <c r="F1083" s="34">
        <v>90076.83</v>
      </c>
      <c r="G1083" s="44">
        <v>4892.07</v>
      </c>
      <c r="H1083" s="44">
        <v>91</v>
      </c>
      <c r="I1083" s="44">
        <v>40</v>
      </c>
      <c r="J1083" s="45">
        <v>33248</v>
      </c>
      <c r="K1083" s="44">
        <v>1991</v>
      </c>
      <c r="L1083" s="44">
        <v>40</v>
      </c>
      <c r="M1083" s="34">
        <v>4820.6000000000004</v>
      </c>
      <c r="N1083" s="44" t="s">
        <v>21429</v>
      </c>
      <c r="O1083" s="34">
        <v>102747</v>
      </c>
      <c r="P1083" s="44">
        <v>1991</v>
      </c>
      <c r="Q1083" s="46">
        <v>4835.2</v>
      </c>
      <c r="R1083" s="34">
        <v>192733</v>
      </c>
      <c r="T1083" s="34"/>
      <c r="U1083" s="34"/>
      <c r="V1083" s="34"/>
      <c r="W1083" s="34"/>
      <c r="X1083" s="34"/>
      <c r="Y1083" s="34"/>
      <c r="Z1083" s="34"/>
      <c r="AA1083" s="34"/>
      <c r="AB1083" s="34"/>
      <c r="AC1083" s="34"/>
    </row>
    <row r="1084" spans="2:29">
      <c r="B1084" s="51">
        <v>199000000216860</v>
      </c>
      <c r="C1084" s="45">
        <v>33147</v>
      </c>
      <c r="D1084" s="44" t="s">
        <v>17213</v>
      </c>
      <c r="E1084" s="34">
        <v>202004.16</v>
      </c>
      <c r="F1084" s="34">
        <v>99444.47</v>
      </c>
      <c r="G1084" s="44">
        <v>5127.3</v>
      </c>
      <c r="H1084" s="44">
        <v>49</v>
      </c>
      <c r="I1084" s="44">
        <v>40</v>
      </c>
      <c r="J1084" s="45">
        <v>32883</v>
      </c>
      <c r="K1084" s="44">
        <v>1990</v>
      </c>
      <c r="L1084" s="44">
        <v>40</v>
      </c>
      <c r="M1084" s="34">
        <v>5050.1000000000004</v>
      </c>
      <c r="N1084" s="44" t="s">
        <v>21438</v>
      </c>
      <c r="O1084" s="34">
        <v>102560</v>
      </c>
      <c r="P1084" s="44">
        <v>1990</v>
      </c>
      <c r="Q1084" s="46">
        <v>4731.3</v>
      </c>
      <c r="R1084" s="34">
        <v>196605</v>
      </c>
      <c r="T1084" s="34"/>
      <c r="U1084" s="34"/>
      <c r="V1084" s="34"/>
      <c r="W1084" s="34"/>
      <c r="X1084" s="34"/>
      <c r="Y1084" s="34"/>
      <c r="Z1084" s="34"/>
      <c r="AA1084" s="34"/>
      <c r="AB1084" s="34"/>
      <c r="AC1084" s="34"/>
    </row>
    <row r="1085" spans="2:29">
      <c r="B1085" s="51">
        <v>200810000014933</v>
      </c>
      <c r="C1085" s="45">
        <v>39618</v>
      </c>
      <c r="D1085" s="44" t="s">
        <v>20124</v>
      </c>
      <c r="E1085" s="34">
        <v>102054</v>
      </c>
      <c r="F1085" s="34">
        <v>0</v>
      </c>
      <c r="G1085" s="44">
        <v>0</v>
      </c>
      <c r="H1085" s="44">
        <v>94</v>
      </c>
      <c r="I1085" s="44">
        <v>0</v>
      </c>
      <c r="J1085" s="45">
        <v>39618</v>
      </c>
      <c r="K1085" s="44">
        <v>2008</v>
      </c>
      <c r="L1085" s="44">
        <v>0</v>
      </c>
      <c r="M1085" s="34">
        <v>0</v>
      </c>
      <c r="N1085" s="44" t="s">
        <v>21423</v>
      </c>
      <c r="O1085" s="34">
        <v>102054</v>
      </c>
      <c r="P1085" s="44">
        <v>2008</v>
      </c>
      <c r="Q1085" s="46">
        <v>8311.1</v>
      </c>
      <c r="R1085" s="34">
        <v>111370</v>
      </c>
      <c r="T1085" s="34"/>
      <c r="U1085" s="34"/>
      <c r="V1085" s="34"/>
      <c r="W1085" s="34"/>
      <c r="X1085" s="34"/>
      <c r="Y1085" s="34"/>
      <c r="Z1085" s="34"/>
      <c r="AA1085" s="34"/>
      <c r="AB1085" s="34"/>
      <c r="AC1085" s="34"/>
    </row>
    <row r="1086" spans="2:29">
      <c r="B1086" s="51" t="s">
        <v>18936</v>
      </c>
      <c r="C1086" s="45">
        <v>37895</v>
      </c>
      <c r="D1086" s="44" t="s">
        <v>18937</v>
      </c>
      <c r="E1086" s="34">
        <v>156736</v>
      </c>
      <c r="F1086" s="34">
        <v>54856.06</v>
      </c>
      <c r="G1086" s="44">
        <v>7835.24</v>
      </c>
      <c r="H1086" s="44">
        <v>82</v>
      </c>
      <c r="I1086" s="44">
        <v>20</v>
      </c>
      <c r="J1086" s="45">
        <v>37631</v>
      </c>
      <c r="K1086" s="44">
        <v>2003</v>
      </c>
      <c r="L1086" s="44">
        <v>20</v>
      </c>
      <c r="M1086" s="34">
        <v>7836.8</v>
      </c>
      <c r="N1086" s="44" t="s">
        <v>21418</v>
      </c>
      <c r="O1086" s="34">
        <v>101880</v>
      </c>
      <c r="P1086" s="44">
        <v>2003</v>
      </c>
      <c r="Q1086" s="46">
        <v>6694.6</v>
      </c>
      <c r="R1086" s="34">
        <v>138026</v>
      </c>
      <c r="T1086" s="34"/>
      <c r="U1086" s="34"/>
      <c r="V1086" s="34"/>
      <c r="W1086" s="34"/>
      <c r="X1086" s="34"/>
      <c r="Y1086" s="34"/>
      <c r="Z1086" s="34"/>
      <c r="AA1086" s="34"/>
      <c r="AB1086" s="34"/>
      <c r="AC1086" s="34"/>
    </row>
    <row r="1087" spans="2:29">
      <c r="B1087" s="51">
        <v>200810000019451</v>
      </c>
      <c r="C1087" s="45">
        <v>38260</v>
      </c>
      <c r="D1087" s="44" t="s">
        <v>20302</v>
      </c>
      <c r="E1087" s="34">
        <v>119501.93</v>
      </c>
      <c r="F1087" s="34">
        <v>17923.25</v>
      </c>
      <c r="G1087" s="44">
        <v>2987.56</v>
      </c>
      <c r="H1087" s="44">
        <v>90</v>
      </c>
      <c r="I1087" s="44">
        <v>40</v>
      </c>
      <c r="J1087" s="45">
        <v>38260</v>
      </c>
      <c r="K1087" s="44">
        <v>2004</v>
      </c>
      <c r="L1087" s="44">
        <v>40</v>
      </c>
      <c r="M1087" s="34">
        <v>2987.55</v>
      </c>
      <c r="N1087" s="44" t="s">
        <v>21421</v>
      </c>
      <c r="O1087" s="34">
        <v>101579</v>
      </c>
      <c r="P1087" s="44">
        <v>2004</v>
      </c>
      <c r="Q1087" s="46">
        <v>7114.9</v>
      </c>
      <c r="R1087" s="34">
        <v>129489</v>
      </c>
      <c r="T1087" s="34"/>
      <c r="U1087" s="34"/>
      <c r="V1087" s="34"/>
      <c r="W1087" s="34"/>
      <c r="X1087" s="34"/>
      <c r="Y1087" s="34"/>
      <c r="Z1087" s="34"/>
      <c r="AA1087" s="34"/>
      <c r="AB1087" s="34"/>
      <c r="AC1087" s="34"/>
    </row>
    <row r="1088" spans="2:29">
      <c r="B1088" s="51">
        <v>199600000239180</v>
      </c>
      <c r="C1088" s="45">
        <v>35339</v>
      </c>
      <c r="D1088" s="44" t="s">
        <v>17074</v>
      </c>
      <c r="E1088" s="34">
        <v>157720.73000000001</v>
      </c>
      <c r="F1088" s="34">
        <v>56281</v>
      </c>
      <c r="G1088" s="44">
        <v>3901.02</v>
      </c>
      <c r="H1088" s="44">
        <v>70</v>
      </c>
      <c r="I1088" s="44">
        <v>40</v>
      </c>
      <c r="J1088" s="45">
        <v>35074</v>
      </c>
      <c r="K1088" s="44">
        <v>1996</v>
      </c>
      <c r="L1088" s="44">
        <v>40</v>
      </c>
      <c r="M1088" s="34">
        <v>3943.02</v>
      </c>
      <c r="N1088" s="44" t="s">
        <v>21420</v>
      </c>
      <c r="O1088" s="34">
        <v>101440</v>
      </c>
      <c r="P1088" s="44">
        <v>1996</v>
      </c>
      <c r="Q1088" s="46">
        <v>5622.1</v>
      </c>
      <c r="R1088" s="34">
        <v>163647</v>
      </c>
      <c r="T1088" s="34"/>
      <c r="U1088" s="34"/>
      <c r="V1088" s="34"/>
      <c r="W1088" s="34"/>
      <c r="X1088" s="34"/>
      <c r="Y1088" s="34"/>
      <c r="Z1088" s="34"/>
      <c r="AA1088" s="34"/>
      <c r="AB1088" s="34"/>
      <c r="AC1088" s="34"/>
    </row>
    <row r="1089" spans="2:29">
      <c r="B1089" s="51">
        <v>199400000225630</v>
      </c>
      <c r="C1089" s="45">
        <v>34608</v>
      </c>
      <c r="D1089" s="44" t="s">
        <v>17710</v>
      </c>
      <c r="E1089" s="34">
        <v>169740.43</v>
      </c>
      <c r="F1089" s="34">
        <v>68343.61</v>
      </c>
      <c r="G1089" s="44">
        <v>4224.3599999999997</v>
      </c>
      <c r="H1089" s="44">
        <v>78</v>
      </c>
      <c r="I1089" s="44">
        <v>40</v>
      </c>
      <c r="J1089" s="45">
        <v>34344</v>
      </c>
      <c r="K1089" s="44">
        <v>1994</v>
      </c>
      <c r="L1089" s="44">
        <v>40</v>
      </c>
      <c r="M1089" s="34">
        <v>4243.51</v>
      </c>
      <c r="N1089" s="44" t="s">
        <v>21415</v>
      </c>
      <c r="O1089" s="34">
        <v>101397</v>
      </c>
      <c r="P1089" s="44">
        <v>1994</v>
      </c>
      <c r="Q1089" s="46">
        <v>5407.6</v>
      </c>
      <c r="R1089" s="34">
        <v>170067</v>
      </c>
      <c r="T1089" s="34"/>
      <c r="U1089" s="34"/>
      <c r="V1089" s="34"/>
      <c r="W1089" s="34"/>
      <c r="X1089" s="34"/>
      <c r="Y1089" s="34"/>
      <c r="Z1089" s="34"/>
      <c r="AA1089" s="34"/>
      <c r="AB1089" s="34"/>
      <c r="AC1089" s="34"/>
    </row>
    <row r="1090" spans="2:29">
      <c r="B1090" s="51">
        <v>199000000232370</v>
      </c>
      <c r="C1090" s="45">
        <v>33147</v>
      </c>
      <c r="D1090" s="44" t="s">
        <v>17296</v>
      </c>
      <c r="E1090" s="34">
        <v>199540.48000000001</v>
      </c>
      <c r="F1090" s="34">
        <v>98231.59</v>
      </c>
      <c r="G1090" s="44">
        <v>5064.7700000000004</v>
      </c>
      <c r="H1090" s="44">
        <v>54</v>
      </c>
      <c r="I1090" s="44">
        <v>40</v>
      </c>
      <c r="J1090" s="45">
        <v>32883</v>
      </c>
      <c r="K1090" s="44">
        <v>1990</v>
      </c>
      <c r="L1090" s="44">
        <v>40</v>
      </c>
      <c r="M1090" s="34">
        <v>4988.51</v>
      </c>
      <c r="N1090" s="44" t="s">
        <v>21433</v>
      </c>
      <c r="O1090" s="34">
        <v>101309</v>
      </c>
      <c r="P1090" s="44">
        <v>1990</v>
      </c>
      <c r="Q1090" s="46">
        <v>4731.3</v>
      </c>
      <c r="R1090" s="34">
        <v>194207</v>
      </c>
      <c r="T1090" s="34"/>
      <c r="U1090" s="34"/>
      <c r="V1090" s="34"/>
      <c r="W1090" s="34"/>
      <c r="X1090" s="34"/>
      <c r="Y1090" s="34"/>
      <c r="Z1090" s="34"/>
      <c r="AA1090" s="34"/>
      <c r="AB1090" s="34"/>
      <c r="AC1090" s="34"/>
    </row>
    <row r="1091" spans="2:29">
      <c r="B1091" s="51">
        <v>199900000226020</v>
      </c>
      <c r="C1091" s="45">
        <v>36433</v>
      </c>
      <c r="D1091" s="44" t="s">
        <v>18401</v>
      </c>
      <c r="E1091" s="34">
        <v>148660.48000000001</v>
      </c>
      <c r="F1091" s="34">
        <v>48182.61</v>
      </c>
      <c r="G1091" s="44">
        <v>3464.76</v>
      </c>
      <c r="H1091" s="44">
        <v>78</v>
      </c>
      <c r="I1091" s="44">
        <v>40</v>
      </c>
      <c r="J1091" s="45">
        <v>36433</v>
      </c>
      <c r="K1091" s="44">
        <v>1999</v>
      </c>
      <c r="L1091" s="44">
        <v>40</v>
      </c>
      <c r="M1091" s="34">
        <v>3716.51</v>
      </c>
      <c r="N1091" s="44" t="s">
        <v>21415</v>
      </c>
      <c r="O1091" s="34">
        <v>100478</v>
      </c>
      <c r="P1091" s="44">
        <v>1999</v>
      </c>
      <c r="Q1091" s="46">
        <v>6058.6</v>
      </c>
      <c r="R1091" s="34">
        <v>150418</v>
      </c>
      <c r="T1091" s="34"/>
      <c r="U1091" s="34"/>
      <c r="V1091" s="34"/>
      <c r="W1091" s="34"/>
      <c r="X1091" s="34"/>
      <c r="Y1091" s="34"/>
      <c r="Z1091" s="34"/>
      <c r="AA1091" s="34"/>
      <c r="AB1091" s="34"/>
      <c r="AC1091" s="34"/>
    </row>
    <row r="1092" spans="2:29">
      <c r="B1092" s="51" t="s">
        <v>18796</v>
      </c>
      <c r="C1092" s="45">
        <v>37530</v>
      </c>
      <c r="D1092" s="44" t="s">
        <v>18633</v>
      </c>
      <c r="E1092" s="34">
        <v>125493.02</v>
      </c>
      <c r="F1092" s="34">
        <v>25096.1</v>
      </c>
      <c r="G1092" s="44">
        <v>3137.14</v>
      </c>
      <c r="H1092" s="44">
        <v>70</v>
      </c>
      <c r="I1092" s="44">
        <v>40</v>
      </c>
      <c r="J1092" s="45">
        <v>37266</v>
      </c>
      <c r="K1092" s="44">
        <v>2002</v>
      </c>
      <c r="L1092" s="44">
        <v>40</v>
      </c>
      <c r="M1092" s="34">
        <v>3137.33</v>
      </c>
      <c r="N1092" s="44" t="s">
        <v>21420</v>
      </c>
      <c r="O1092" s="34">
        <v>100397</v>
      </c>
      <c r="P1092" s="44">
        <v>2002</v>
      </c>
      <c r="Q1092" s="46">
        <v>6537.9</v>
      </c>
      <c r="R1092" s="34">
        <v>139277</v>
      </c>
      <c r="T1092" s="34"/>
      <c r="U1092" s="34"/>
      <c r="V1092" s="34"/>
      <c r="W1092" s="34"/>
      <c r="X1092" s="34"/>
      <c r="Y1092" s="34"/>
      <c r="Z1092" s="34"/>
      <c r="AA1092" s="34"/>
      <c r="AB1092" s="34"/>
      <c r="AC1092" s="34"/>
    </row>
    <row r="1093" spans="2:29">
      <c r="B1093" s="51">
        <v>199000000216910</v>
      </c>
      <c r="C1093" s="45">
        <v>33147</v>
      </c>
      <c r="D1093" s="44" t="s">
        <v>17218</v>
      </c>
      <c r="E1093" s="34">
        <v>197037.18</v>
      </c>
      <c r="F1093" s="34">
        <v>96999.25</v>
      </c>
      <c r="G1093" s="44">
        <v>5001.21</v>
      </c>
      <c r="H1093" s="44">
        <v>49</v>
      </c>
      <c r="I1093" s="44">
        <v>40</v>
      </c>
      <c r="J1093" s="45">
        <v>32883</v>
      </c>
      <c r="K1093" s="44">
        <v>1990</v>
      </c>
      <c r="L1093" s="44">
        <v>40</v>
      </c>
      <c r="M1093" s="34">
        <v>4925.93</v>
      </c>
      <c r="N1093" s="44" t="s">
        <v>21438</v>
      </c>
      <c r="O1093" s="34">
        <v>100038</v>
      </c>
      <c r="P1093" s="44">
        <v>1990</v>
      </c>
      <c r="Q1093" s="46">
        <v>4731.3</v>
      </c>
      <c r="R1093" s="34">
        <v>191771</v>
      </c>
      <c r="T1093" s="34"/>
      <c r="U1093" s="34"/>
      <c r="V1093" s="34"/>
      <c r="W1093" s="34"/>
      <c r="X1093" s="34"/>
      <c r="Y1093" s="34"/>
      <c r="Z1093" s="34"/>
      <c r="AA1093" s="34"/>
      <c r="AB1093" s="34"/>
      <c r="AC1093" s="34"/>
    </row>
    <row r="1094" spans="2:29">
      <c r="B1094" s="51" t="s">
        <v>19384</v>
      </c>
      <c r="C1094" s="45">
        <v>36434</v>
      </c>
      <c r="D1094" s="44" t="s">
        <v>19684</v>
      </c>
      <c r="E1094" s="34">
        <v>131567.29</v>
      </c>
      <c r="F1094" s="34">
        <v>32154.560000000001</v>
      </c>
      <c r="G1094" s="44">
        <v>2923.65</v>
      </c>
      <c r="H1094" s="44">
        <v>90</v>
      </c>
      <c r="I1094" s="44">
        <v>40</v>
      </c>
      <c r="J1094" s="45">
        <v>36170</v>
      </c>
      <c r="K1094" s="44">
        <v>1999</v>
      </c>
      <c r="L1094" s="44">
        <v>40</v>
      </c>
      <c r="M1094" s="34">
        <v>3289.18</v>
      </c>
      <c r="N1094" s="44" t="s">
        <v>21421</v>
      </c>
      <c r="O1094" s="34">
        <v>99413</v>
      </c>
      <c r="P1094" s="44">
        <v>1999</v>
      </c>
      <c r="Q1094" s="46">
        <v>6058.6</v>
      </c>
      <c r="R1094" s="34">
        <v>148824</v>
      </c>
      <c r="T1094" s="34"/>
      <c r="U1094" s="34"/>
      <c r="V1094" s="34"/>
      <c r="W1094" s="34"/>
      <c r="X1094" s="34"/>
      <c r="Y1094" s="34"/>
      <c r="Z1094" s="34"/>
      <c r="AA1094" s="34"/>
      <c r="AB1094" s="34"/>
      <c r="AC1094" s="34"/>
    </row>
    <row r="1095" spans="2:29">
      <c r="B1095" s="51">
        <v>201010000033932</v>
      </c>
      <c r="C1095" s="45">
        <v>40414</v>
      </c>
      <c r="D1095" s="44" t="s">
        <v>20104</v>
      </c>
      <c r="E1095" s="34">
        <v>100830.85</v>
      </c>
      <c r="F1095" s="34">
        <v>1460.17</v>
      </c>
      <c r="G1095" s="44">
        <v>1460.17</v>
      </c>
      <c r="H1095" s="44">
        <v>82</v>
      </c>
      <c r="I1095" s="44">
        <v>7</v>
      </c>
      <c r="J1095" s="45">
        <v>40414</v>
      </c>
      <c r="K1095" s="44">
        <v>2010</v>
      </c>
      <c r="L1095" s="44">
        <v>7</v>
      </c>
      <c r="M1095" s="34">
        <v>14404.41</v>
      </c>
      <c r="N1095" s="44" t="s">
        <v>21418</v>
      </c>
      <c r="O1095" s="34">
        <v>99371</v>
      </c>
      <c r="P1095" s="44">
        <v>2010</v>
      </c>
      <c r="Q1095" s="46">
        <v>8752.4</v>
      </c>
      <c r="R1095" s="34">
        <v>102974</v>
      </c>
      <c r="T1095" s="34"/>
      <c r="U1095" s="34"/>
      <c r="V1095" s="34"/>
      <c r="W1095" s="34"/>
      <c r="X1095" s="34"/>
      <c r="Y1095" s="34"/>
      <c r="Z1095" s="34"/>
      <c r="AA1095" s="34"/>
      <c r="AB1095" s="34"/>
      <c r="AC1095" s="34"/>
    </row>
    <row r="1096" spans="2:29">
      <c r="B1096" s="51">
        <v>198900000216100</v>
      </c>
      <c r="C1096" s="45">
        <v>32782</v>
      </c>
      <c r="D1096" s="44" t="s">
        <v>16259</v>
      </c>
      <c r="E1096" s="34">
        <v>205824.29</v>
      </c>
      <c r="F1096" s="34">
        <v>106502.78</v>
      </c>
      <c r="G1096" s="44">
        <v>5226.68</v>
      </c>
      <c r="H1096" s="44">
        <v>47</v>
      </c>
      <c r="I1096" s="44">
        <v>40</v>
      </c>
      <c r="J1096" s="45">
        <v>32518</v>
      </c>
      <c r="K1096" s="44">
        <v>1989</v>
      </c>
      <c r="L1096" s="44">
        <v>40</v>
      </c>
      <c r="M1096" s="34">
        <v>5145.6099999999997</v>
      </c>
      <c r="N1096" s="44" t="s">
        <v>21446</v>
      </c>
      <c r="O1096" s="34">
        <v>99322</v>
      </c>
      <c r="P1096" s="44">
        <v>1989</v>
      </c>
      <c r="Q1096" s="46">
        <v>4609.2</v>
      </c>
      <c r="R1096" s="34">
        <v>195440</v>
      </c>
      <c r="T1096" s="34"/>
      <c r="U1096" s="34"/>
      <c r="V1096" s="34"/>
      <c r="W1096" s="34"/>
      <c r="X1096" s="34"/>
      <c r="Y1096" s="34"/>
      <c r="Z1096" s="34"/>
      <c r="AA1096" s="34"/>
      <c r="AB1096" s="34"/>
      <c r="AC1096" s="34"/>
    </row>
    <row r="1097" spans="2:29">
      <c r="B1097" s="51">
        <v>199500000228580</v>
      </c>
      <c r="C1097" s="45">
        <v>34973</v>
      </c>
      <c r="D1097" s="44" t="s">
        <v>17812</v>
      </c>
      <c r="E1097" s="34">
        <v>156627.60999999999</v>
      </c>
      <c r="F1097" s="34">
        <v>57426.7</v>
      </c>
      <c r="G1097" s="44">
        <v>3967.55</v>
      </c>
      <c r="H1097" s="44">
        <v>66</v>
      </c>
      <c r="I1097" s="44">
        <v>40</v>
      </c>
      <c r="J1097" s="45">
        <v>34709</v>
      </c>
      <c r="K1097" s="44">
        <v>1995</v>
      </c>
      <c r="L1097" s="44">
        <v>40</v>
      </c>
      <c r="M1097" s="34">
        <v>3915.69</v>
      </c>
      <c r="N1097" s="44" t="s">
        <v>21419</v>
      </c>
      <c r="O1097" s="34">
        <v>99201</v>
      </c>
      <c r="P1097" s="44">
        <v>1995</v>
      </c>
      <c r="Q1097" s="46">
        <v>5471.2</v>
      </c>
      <c r="R1097" s="34">
        <v>164451</v>
      </c>
      <c r="T1097" s="34"/>
      <c r="U1097" s="34"/>
      <c r="V1097" s="34"/>
      <c r="W1097" s="34"/>
      <c r="X1097" s="34"/>
      <c r="Y1097" s="34"/>
      <c r="Z1097" s="34"/>
      <c r="AA1097" s="34"/>
      <c r="AB1097" s="34"/>
      <c r="AC1097" s="34"/>
    </row>
    <row r="1098" spans="2:29">
      <c r="B1098" s="51">
        <v>198600000235200</v>
      </c>
      <c r="C1098" s="45">
        <v>31413</v>
      </c>
      <c r="D1098" s="44" t="s">
        <v>20636</v>
      </c>
      <c r="E1098" s="34">
        <v>254511.5</v>
      </c>
      <c r="F1098" s="34">
        <v>155348.70000000001</v>
      </c>
      <c r="G1098" s="44">
        <v>6500.41</v>
      </c>
      <c r="H1098" s="44">
        <v>90</v>
      </c>
      <c r="I1098" s="44">
        <v>40</v>
      </c>
      <c r="J1098" s="45">
        <v>31413</v>
      </c>
      <c r="K1098" s="44">
        <v>1986</v>
      </c>
      <c r="L1098" s="44">
        <v>40</v>
      </c>
      <c r="M1098" s="34">
        <v>6362.79</v>
      </c>
      <c r="N1098" s="44" t="s">
        <v>21421</v>
      </c>
      <c r="O1098" s="34">
        <v>99163</v>
      </c>
      <c r="P1098" s="44">
        <v>1986</v>
      </c>
      <c r="Q1098" s="46">
        <v>4305</v>
      </c>
      <c r="R1098" s="34">
        <v>208918</v>
      </c>
      <c r="T1098" s="34"/>
      <c r="U1098" s="34"/>
      <c r="V1098" s="34"/>
      <c r="W1098" s="34"/>
      <c r="X1098" s="34"/>
      <c r="Y1098" s="34"/>
      <c r="Z1098" s="34"/>
      <c r="AA1098" s="34"/>
      <c r="AB1098" s="34"/>
      <c r="AC1098" s="34"/>
    </row>
    <row r="1099" spans="2:29">
      <c r="B1099" s="51">
        <v>199800000233500</v>
      </c>
      <c r="C1099" s="45">
        <v>36068</v>
      </c>
      <c r="D1099" s="44" t="s">
        <v>18283</v>
      </c>
      <c r="E1099" s="34">
        <v>271920</v>
      </c>
      <c r="F1099" s="34">
        <v>172762.89</v>
      </c>
      <c r="G1099" s="44">
        <v>12390.4</v>
      </c>
      <c r="H1099" s="44">
        <v>88</v>
      </c>
      <c r="I1099" s="44">
        <v>20</v>
      </c>
      <c r="J1099" s="45">
        <v>36068</v>
      </c>
      <c r="K1099" s="44">
        <v>1998</v>
      </c>
      <c r="L1099" s="44">
        <v>20</v>
      </c>
      <c r="M1099" s="34">
        <v>13596</v>
      </c>
      <c r="N1099" s="44" t="s">
        <v>19301</v>
      </c>
      <c r="O1099" s="34">
        <v>99157</v>
      </c>
      <c r="P1099" s="44">
        <v>1998</v>
      </c>
      <c r="Q1099" s="46">
        <v>5920.4</v>
      </c>
      <c r="R1099" s="34">
        <v>151904</v>
      </c>
      <c r="T1099" s="34"/>
      <c r="U1099" s="34"/>
      <c r="V1099" s="34"/>
      <c r="W1099" s="34"/>
      <c r="X1099" s="34"/>
      <c r="Y1099" s="34"/>
      <c r="Z1099" s="34"/>
      <c r="AA1099" s="34"/>
      <c r="AB1099" s="34"/>
      <c r="AC1099" s="34"/>
    </row>
    <row r="1100" spans="2:29">
      <c r="B1100" s="51">
        <v>200710000006612</v>
      </c>
      <c r="C1100" s="45">
        <v>38990</v>
      </c>
      <c r="D1100" s="44" t="s">
        <v>17724</v>
      </c>
      <c r="E1100" s="34">
        <v>106950.94</v>
      </c>
      <c r="F1100" s="34">
        <v>8021.35</v>
      </c>
      <c r="G1100" s="44">
        <v>2673.78</v>
      </c>
      <c r="H1100" s="44">
        <v>90</v>
      </c>
      <c r="I1100" s="44">
        <v>40</v>
      </c>
      <c r="J1100" s="45">
        <v>38990</v>
      </c>
      <c r="K1100" s="44">
        <v>2006</v>
      </c>
      <c r="L1100" s="44">
        <v>40</v>
      </c>
      <c r="M1100" s="34">
        <v>2673.77</v>
      </c>
      <c r="N1100" s="44" t="s">
        <v>21421</v>
      </c>
      <c r="O1100" s="34">
        <v>98930</v>
      </c>
      <c r="P1100" s="44">
        <v>2006</v>
      </c>
      <c r="Q1100" s="46">
        <v>7751.2</v>
      </c>
      <c r="R1100" s="34">
        <v>115759</v>
      </c>
      <c r="T1100" s="34"/>
      <c r="U1100" s="34"/>
      <c r="V1100" s="34"/>
      <c r="W1100" s="34"/>
      <c r="X1100" s="34"/>
      <c r="Y1100" s="34"/>
      <c r="Z1100" s="34"/>
      <c r="AA1100" s="34"/>
      <c r="AB1100" s="34"/>
      <c r="AC1100" s="34"/>
    </row>
    <row r="1101" spans="2:29">
      <c r="B1101" s="51">
        <v>199600000228590</v>
      </c>
      <c r="C1101" s="45">
        <v>35339</v>
      </c>
      <c r="D1101" s="44" t="s">
        <v>17979</v>
      </c>
      <c r="E1101" s="34">
        <v>148682.99</v>
      </c>
      <c r="F1101" s="34">
        <v>49813.99</v>
      </c>
      <c r="G1101" s="44">
        <v>3802.15</v>
      </c>
      <c r="H1101" s="44">
        <v>64</v>
      </c>
      <c r="I1101" s="44">
        <v>40</v>
      </c>
      <c r="J1101" s="45">
        <v>35074</v>
      </c>
      <c r="K1101" s="44">
        <v>1996</v>
      </c>
      <c r="L1101" s="44">
        <v>40</v>
      </c>
      <c r="M1101" s="34">
        <v>3717.07</v>
      </c>
      <c r="N1101" s="44" t="s">
        <v>21424</v>
      </c>
      <c r="O1101" s="34">
        <v>98869</v>
      </c>
      <c r="P1101" s="44">
        <v>1996</v>
      </c>
      <c r="Q1101" s="46">
        <v>5622.1</v>
      </c>
      <c r="R1101" s="34">
        <v>159500</v>
      </c>
      <c r="T1101" s="34"/>
      <c r="U1101" s="34"/>
      <c r="V1101" s="34"/>
      <c r="W1101" s="34"/>
      <c r="X1101" s="34"/>
      <c r="Y1101" s="34"/>
      <c r="Z1101" s="34"/>
      <c r="AA1101" s="34"/>
      <c r="AB1101" s="34"/>
      <c r="AC1101" s="34"/>
    </row>
    <row r="1102" spans="2:29">
      <c r="B1102" s="51">
        <v>199200000234390</v>
      </c>
      <c r="C1102" s="45">
        <v>33878</v>
      </c>
      <c r="D1102" s="44" t="s">
        <v>21052</v>
      </c>
      <c r="E1102" s="34">
        <v>181939.88</v>
      </c>
      <c r="F1102" s="34">
        <v>83457.34</v>
      </c>
      <c r="G1102" s="44">
        <v>4475.78</v>
      </c>
      <c r="H1102" s="44">
        <v>91</v>
      </c>
      <c r="I1102" s="44">
        <v>40</v>
      </c>
      <c r="J1102" s="45">
        <v>33613</v>
      </c>
      <c r="K1102" s="44">
        <v>1992</v>
      </c>
      <c r="L1102" s="44">
        <v>40</v>
      </c>
      <c r="M1102" s="34">
        <v>4548.5</v>
      </c>
      <c r="N1102" s="44" t="s">
        <v>21429</v>
      </c>
      <c r="O1102" s="34">
        <v>98483</v>
      </c>
      <c r="P1102" s="44">
        <v>1992</v>
      </c>
      <c r="Q1102" s="46">
        <v>4984.5</v>
      </c>
      <c r="R1102" s="34">
        <v>179199</v>
      </c>
      <c r="T1102" s="34"/>
      <c r="U1102" s="34"/>
      <c r="V1102" s="34"/>
      <c r="W1102" s="34"/>
      <c r="X1102" s="34"/>
      <c r="Y1102" s="34"/>
      <c r="Z1102" s="34"/>
      <c r="AA1102" s="34"/>
      <c r="AB1102" s="34"/>
      <c r="AC1102" s="34"/>
    </row>
    <row r="1103" spans="2:29">
      <c r="B1103" s="51">
        <v>198300000242360</v>
      </c>
      <c r="C1103" s="45">
        <v>30529</v>
      </c>
      <c r="D1103" s="44" t="s">
        <v>21271</v>
      </c>
      <c r="E1103" s="34">
        <v>306303.76</v>
      </c>
      <c r="F1103" s="34">
        <v>208049.95</v>
      </c>
      <c r="G1103" s="44">
        <v>7654.77</v>
      </c>
      <c r="H1103" s="44">
        <v>91</v>
      </c>
      <c r="I1103" s="44">
        <v>40</v>
      </c>
      <c r="J1103" s="45">
        <v>30324</v>
      </c>
      <c r="K1103" s="44">
        <v>1983</v>
      </c>
      <c r="L1103" s="44">
        <v>40</v>
      </c>
      <c r="M1103" s="34">
        <v>7657.59</v>
      </c>
      <c r="N1103" s="44" t="s">
        <v>21429</v>
      </c>
      <c r="O1103" s="34">
        <v>98254</v>
      </c>
      <c r="P1103" s="44">
        <v>1983</v>
      </c>
      <c r="Q1103" s="46">
        <v>4082.8</v>
      </c>
      <c r="R1103" s="34">
        <v>218271</v>
      </c>
      <c r="T1103" s="34"/>
      <c r="U1103" s="34"/>
      <c r="V1103" s="34"/>
      <c r="W1103" s="34"/>
      <c r="X1103" s="34"/>
      <c r="Y1103" s="34"/>
      <c r="Z1103" s="34"/>
      <c r="AA1103" s="34"/>
      <c r="AB1103" s="34"/>
      <c r="AC1103" s="34"/>
    </row>
    <row r="1104" spans="2:29">
      <c r="B1104" s="74">
        <v>199500000233440</v>
      </c>
      <c r="C1104" s="45">
        <v>34973</v>
      </c>
      <c r="D1104" s="44" t="s">
        <v>19296</v>
      </c>
      <c r="E1104" s="34">
        <v>154596</v>
      </c>
      <c r="F1104" s="34">
        <v>56681.81</v>
      </c>
      <c r="G1104" s="46">
        <v>3916.1</v>
      </c>
      <c r="H1104" s="44">
        <v>88</v>
      </c>
      <c r="I1104" s="44">
        <v>40</v>
      </c>
      <c r="J1104" s="45">
        <v>34973</v>
      </c>
      <c r="K1104" s="44">
        <v>1995</v>
      </c>
      <c r="L1104" s="44">
        <v>40</v>
      </c>
      <c r="M1104" s="34">
        <v>3864.9</v>
      </c>
      <c r="N1104" s="73" t="s">
        <v>19301</v>
      </c>
      <c r="O1104" s="34">
        <v>97914</v>
      </c>
      <c r="P1104" s="44">
        <v>1995</v>
      </c>
      <c r="Q1104" s="46">
        <v>5471.2</v>
      </c>
      <c r="R1104" s="34">
        <v>162318</v>
      </c>
      <c r="T1104" s="34"/>
      <c r="U1104" s="34"/>
      <c r="V1104" s="34"/>
      <c r="W1104" s="34"/>
      <c r="X1104" s="34"/>
      <c r="Y1104" s="34"/>
      <c r="Z1104" s="34"/>
      <c r="AA1104" s="34"/>
      <c r="AB1104" s="34"/>
      <c r="AC1104" s="34"/>
    </row>
    <row r="1105" spans="2:29">
      <c r="B1105" s="51">
        <v>199500000242690</v>
      </c>
      <c r="C1105" s="45">
        <v>34973</v>
      </c>
      <c r="D1105" s="44" t="s">
        <v>17074</v>
      </c>
      <c r="E1105" s="34">
        <v>154254.35</v>
      </c>
      <c r="F1105" s="34">
        <v>56556.7</v>
      </c>
      <c r="G1105" s="44">
        <v>3907.48</v>
      </c>
      <c r="H1105" s="44">
        <v>71</v>
      </c>
      <c r="I1105" s="44">
        <v>40</v>
      </c>
      <c r="J1105" s="45">
        <v>34709</v>
      </c>
      <c r="K1105" s="44">
        <v>1995</v>
      </c>
      <c r="L1105" s="44">
        <v>40</v>
      </c>
      <c r="M1105" s="34">
        <v>3856.36</v>
      </c>
      <c r="N1105" s="44" t="s">
        <v>19299</v>
      </c>
      <c r="O1105" s="34">
        <v>97698</v>
      </c>
      <c r="P1105" s="44">
        <v>1995</v>
      </c>
      <c r="Q1105" s="46">
        <v>5471.2</v>
      </c>
      <c r="R1105" s="34">
        <v>161959</v>
      </c>
      <c r="T1105" s="34"/>
      <c r="U1105" s="34"/>
      <c r="V1105" s="34"/>
      <c r="W1105" s="34"/>
      <c r="X1105" s="34"/>
      <c r="Y1105" s="34"/>
      <c r="Z1105" s="34"/>
      <c r="AA1105" s="34"/>
      <c r="AB1105" s="34"/>
      <c r="AC1105" s="34"/>
    </row>
    <row r="1106" spans="2:29">
      <c r="B1106" s="51">
        <v>198300000214360</v>
      </c>
      <c r="C1106" s="45">
        <v>30560</v>
      </c>
      <c r="D1106" s="44" t="s">
        <v>16672</v>
      </c>
      <c r="E1106" s="34">
        <v>302998.19</v>
      </c>
      <c r="F1106" s="34">
        <v>205486.62</v>
      </c>
      <c r="G1106" s="44">
        <v>7547.01</v>
      </c>
      <c r="H1106" s="44">
        <v>88</v>
      </c>
      <c r="I1106" s="44">
        <v>40</v>
      </c>
      <c r="J1106" s="45">
        <v>30325</v>
      </c>
      <c r="K1106" s="44">
        <v>1983</v>
      </c>
      <c r="L1106" s="44">
        <v>40</v>
      </c>
      <c r="M1106" s="34">
        <v>7574.95</v>
      </c>
      <c r="N1106" s="44" t="s">
        <v>19301</v>
      </c>
      <c r="O1106" s="34">
        <v>97512</v>
      </c>
      <c r="P1106" s="44">
        <v>1983</v>
      </c>
      <c r="Q1106" s="46">
        <v>4082.8</v>
      </c>
      <c r="R1106" s="34">
        <v>216622</v>
      </c>
      <c r="T1106" s="34"/>
      <c r="U1106" s="34"/>
      <c r="V1106" s="34"/>
      <c r="W1106" s="34"/>
      <c r="X1106" s="34"/>
      <c r="Y1106" s="34"/>
      <c r="Z1106" s="34"/>
      <c r="AA1106" s="34"/>
      <c r="AB1106" s="34"/>
      <c r="AC1106" s="34"/>
    </row>
    <row r="1107" spans="2:29">
      <c r="B1107" s="51">
        <v>199000000216890</v>
      </c>
      <c r="C1107" s="45">
        <v>33147</v>
      </c>
      <c r="D1107" s="44" t="s">
        <v>17216</v>
      </c>
      <c r="E1107" s="34">
        <v>191290.26</v>
      </c>
      <c r="F1107" s="34">
        <v>94170.05</v>
      </c>
      <c r="G1107" s="44">
        <v>4855.33</v>
      </c>
      <c r="H1107" s="44">
        <v>49</v>
      </c>
      <c r="I1107" s="44">
        <v>40</v>
      </c>
      <c r="J1107" s="45">
        <v>32883</v>
      </c>
      <c r="K1107" s="44">
        <v>1990</v>
      </c>
      <c r="L1107" s="44">
        <v>40</v>
      </c>
      <c r="M1107" s="34">
        <v>4782.26</v>
      </c>
      <c r="N1107" s="44" t="s">
        <v>21438</v>
      </c>
      <c r="O1107" s="34">
        <v>97120</v>
      </c>
      <c r="P1107" s="44">
        <v>1990</v>
      </c>
      <c r="Q1107" s="46">
        <v>4731.3</v>
      </c>
      <c r="R1107" s="34">
        <v>186178</v>
      </c>
      <c r="T1107" s="34"/>
      <c r="U1107" s="34"/>
      <c r="V1107" s="34"/>
      <c r="W1107" s="34"/>
      <c r="X1107" s="34"/>
      <c r="Y1107" s="34"/>
      <c r="Z1107" s="34"/>
      <c r="AA1107" s="34"/>
      <c r="AB1107" s="34"/>
      <c r="AC1107" s="34"/>
    </row>
    <row r="1108" spans="2:29">
      <c r="B1108" s="51">
        <v>200810000015099</v>
      </c>
      <c r="C1108" s="45">
        <v>38990</v>
      </c>
      <c r="D1108" s="44" t="s">
        <v>20344</v>
      </c>
      <c r="E1108" s="34">
        <v>121310.36</v>
      </c>
      <c r="F1108" s="34">
        <v>24262.06</v>
      </c>
      <c r="G1108" s="44">
        <v>6065.51</v>
      </c>
      <c r="H1108" s="44">
        <v>84</v>
      </c>
      <c r="I1108" s="44">
        <v>20</v>
      </c>
      <c r="J1108" s="45">
        <v>38990</v>
      </c>
      <c r="K1108" s="44">
        <v>2006</v>
      </c>
      <c r="L1108" s="44">
        <v>20</v>
      </c>
      <c r="M1108" s="34">
        <v>6065.52</v>
      </c>
      <c r="N1108" s="44" t="s">
        <v>19300</v>
      </c>
      <c r="O1108" s="34">
        <v>97048</v>
      </c>
      <c r="P1108" s="44">
        <v>2006</v>
      </c>
      <c r="Q1108" s="46">
        <v>7751.2</v>
      </c>
      <c r="R1108" s="34">
        <v>113558</v>
      </c>
      <c r="T1108" s="34"/>
      <c r="U1108" s="34"/>
      <c r="V1108" s="34"/>
      <c r="W1108" s="34"/>
      <c r="X1108" s="34"/>
      <c r="Y1108" s="34"/>
      <c r="Z1108" s="34"/>
      <c r="AA1108" s="34"/>
      <c r="AB1108" s="34"/>
      <c r="AC1108" s="34"/>
    </row>
    <row r="1109" spans="2:29">
      <c r="B1109" s="51">
        <v>200910000028487</v>
      </c>
      <c r="C1109" s="45">
        <v>40086</v>
      </c>
      <c r="D1109" s="44" t="s">
        <v>20393</v>
      </c>
      <c r="E1109" s="34">
        <v>99357.9</v>
      </c>
      <c r="F1109" s="34">
        <v>2375.84</v>
      </c>
      <c r="G1109" s="44">
        <v>2375.84</v>
      </c>
      <c r="H1109" s="44">
        <v>76</v>
      </c>
      <c r="I1109" s="44">
        <v>40</v>
      </c>
      <c r="J1109" s="45">
        <v>40086</v>
      </c>
      <c r="K1109" s="44">
        <v>2009</v>
      </c>
      <c r="L1109" s="44">
        <v>40</v>
      </c>
      <c r="M1109" s="34">
        <v>2483.9499999999998</v>
      </c>
      <c r="N1109" s="44" t="s">
        <v>21439</v>
      </c>
      <c r="O1109" s="34">
        <v>96982</v>
      </c>
      <c r="P1109" s="44">
        <v>2009</v>
      </c>
      <c r="Q1109" s="46">
        <v>8569.7999999999993</v>
      </c>
      <c r="R1109" s="34">
        <v>102641</v>
      </c>
      <c r="T1109" s="34"/>
      <c r="U1109" s="34"/>
      <c r="V1109" s="34"/>
      <c r="W1109" s="34"/>
      <c r="X1109" s="34"/>
      <c r="Y1109" s="34"/>
      <c r="Z1109" s="34"/>
      <c r="AA1109" s="34"/>
      <c r="AB1109" s="34"/>
      <c r="AC1109" s="34"/>
    </row>
    <row r="1110" spans="2:29">
      <c r="B1110" s="51">
        <v>198000000238340</v>
      </c>
      <c r="C1110" s="45">
        <v>29221</v>
      </c>
      <c r="D1110" s="44" t="s">
        <v>16742</v>
      </c>
      <c r="E1110" s="34">
        <v>410294.07</v>
      </c>
      <c r="F1110" s="34">
        <v>313357.95</v>
      </c>
      <c r="G1110" s="44">
        <v>10474.19</v>
      </c>
      <c r="H1110" s="44">
        <v>90</v>
      </c>
      <c r="I1110" s="44">
        <v>40</v>
      </c>
      <c r="J1110" s="45">
        <v>29221</v>
      </c>
      <c r="K1110" s="44">
        <v>1980</v>
      </c>
      <c r="L1110" s="44">
        <v>40</v>
      </c>
      <c r="M1110" s="34">
        <v>10257.35</v>
      </c>
      <c r="N1110" s="44" t="s">
        <v>21421</v>
      </c>
      <c r="O1110" s="34">
        <v>96936</v>
      </c>
      <c r="P1110" s="44">
        <v>1980</v>
      </c>
      <c r="Q1110" s="44">
        <v>3376</v>
      </c>
      <c r="R1110" s="34">
        <v>260425</v>
      </c>
      <c r="T1110" s="34"/>
      <c r="U1110" s="34"/>
      <c r="V1110" s="34"/>
      <c r="W1110" s="34"/>
      <c r="X1110" s="34"/>
      <c r="Y1110" s="34"/>
      <c r="Z1110" s="34"/>
      <c r="AA1110" s="34"/>
      <c r="AB1110" s="34"/>
      <c r="AC1110" s="34"/>
    </row>
    <row r="1111" spans="2:29">
      <c r="B1111" s="51" t="s">
        <v>19427</v>
      </c>
      <c r="C1111" s="45">
        <v>38626</v>
      </c>
      <c r="D1111" s="44" t="s">
        <v>19716</v>
      </c>
      <c r="E1111" s="34">
        <v>128873.29</v>
      </c>
      <c r="F1111" s="34">
        <v>32210.46</v>
      </c>
      <c r="G1111" s="44">
        <v>6442.97</v>
      </c>
      <c r="H1111" s="44">
        <v>82</v>
      </c>
      <c r="I1111" s="44">
        <v>20</v>
      </c>
      <c r="J1111" s="45">
        <v>38362</v>
      </c>
      <c r="K1111" s="44">
        <v>2005</v>
      </c>
      <c r="L1111" s="44">
        <v>20</v>
      </c>
      <c r="M1111" s="34">
        <v>6443.66</v>
      </c>
      <c r="N1111" s="44" t="s">
        <v>21418</v>
      </c>
      <c r="O1111" s="34">
        <v>96663</v>
      </c>
      <c r="P1111" s="44">
        <v>2005</v>
      </c>
      <c r="Q1111" s="46">
        <v>7446</v>
      </c>
      <c r="R1111" s="34">
        <v>117744</v>
      </c>
      <c r="T1111" s="34"/>
      <c r="U1111" s="34"/>
      <c r="V1111" s="34"/>
      <c r="W1111" s="34"/>
      <c r="X1111" s="34"/>
      <c r="Y1111" s="34"/>
      <c r="Z1111" s="34"/>
      <c r="AA1111" s="34"/>
      <c r="AB1111" s="34"/>
      <c r="AC1111" s="34"/>
    </row>
    <row r="1112" spans="2:29">
      <c r="B1112" s="51">
        <v>199000000216790</v>
      </c>
      <c r="C1112" s="45">
        <v>33147</v>
      </c>
      <c r="D1112" s="44" t="s">
        <v>17209</v>
      </c>
      <c r="E1112" s="34">
        <v>189982.43</v>
      </c>
      <c r="F1112" s="34">
        <v>93526.21</v>
      </c>
      <c r="G1112" s="44">
        <v>4822.13</v>
      </c>
      <c r="H1112" s="44">
        <v>72</v>
      </c>
      <c r="I1112" s="44">
        <v>40</v>
      </c>
      <c r="J1112" s="45">
        <v>32883</v>
      </c>
      <c r="K1112" s="44">
        <v>1990</v>
      </c>
      <c r="L1112" s="44">
        <v>40</v>
      </c>
      <c r="M1112" s="34">
        <v>4749.5600000000004</v>
      </c>
      <c r="N1112" s="44" t="s">
        <v>21430</v>
      </c>
      <c r="O1112" s="34">
        <v>96456</v>
      </c>
      <c r="P1112" s="44">
        <v>1990</v>
      </c>
      <c r="Q1112" s="46">
        <v>4731.3</v>
      </c>
      <c r="R1112" s="34">
        <v>184905</v>
      </c>
      <c r="T1112" s="34"/>
      <c r="U1112" s="34"/>
      <c r="V1112" s="34"/>
      <c r="W1112" s="34"/>
      <c r="X1112" s="34"/>
      <c r="Y1112" s="34"/>
      <c r="Z1112" s="34"/>
      <c r="AA1112" s="34"/>
      <c r="AB1112" s="34"/>
      <c r="AC1112" s="34"/>
    </row>
    <row r="1113" spans="2:29">
      <c r="B1113" s="51">
        <v>200910000028452</v>
      </c>
      <c r="C1113" s="45">
        <v>40086</v>
      </c>
      <c r="D1113" s="44" t="s">
        <v>20397</v>
      </c>
      <c r="E1113" s="34">
        <v>98813.27</v>
      </c>
      <c r="F1113" s="34">
        <v>2362.8200000000002</v>
      </c>
      <c r="G1113" s="44">
        <v>2362.8200000000002</v>
      </c>
      <c r="H1113" s="44">
        <v>76</v>
      </c>
      <c r="I1113" s="44">
        <v>40</v>
      </c>
      <c r="J1113" s="45">
        <v>40086</v>
      </c>
      <c r="K1113" s="44">
        <v>2009</v>
      </c>
      <c r="L1113" s="44">
        <v>40</v>
      </c>
      <c r="M1113" s="34">
        <v>2470.33</v>
      </c>
      <c r="N1113" s="44" t="s">
        <v>21439</v>
      </c>
      <c r="O1113" s="34">
        <v>96450</v>
      </c>
      <c r="P1113" s="44">
        <v>2009</v>
      </c>
      <c r="Q1113" s="46">
        <v>8569.7999999999993</v>
      </c>
      <c r="R1113" s="34">
        <v>102078</v>
      </c>
      <c r="T1113" s="34"/>
      <c r="U1113" s="34"/>
      <c r="V1113" s="34"/>
      <c r="W1113" s="34"/>
      <c r="X1113" s="34"/>
      <c r="Y1113" s="34"/>
      <c r="Z1113" s="34"/>
      <c r="AA1113" s="34"/>
      <c r="AB1113" s="34"/>
      <c r="AC1113" s="34"/>
    </row>
    <row r="1114" spans="2:29">
      <c r="B1114" s="51">
        <v>200910000027516</v>
      </c>
      <c r="C1114" s="45">
        <v>39835</v>
      </c>
      <c r="D1114" s="44" t="s">
        <v>19654</v>
      </c>
      <c r="E1114" s="34">
        <v>127077.97</v>
      </c>
      <c r="F1114" s="34">
        <v>30638.01</v>
      </c>
      <c r="G1114" s="44">
        <v>18154.03</v>
      </c>
      <c r="H1114" s="44">
        <v>82</v>
      </c>
      <c r="I1114" s="44">
        <v>7</v>
      </c>
      <c r="J1114" s="45">
        <v>39835</v>
      </c>
      <c r="K1114" s="44">
        <v>2009</v>
      </c>
      <c r="L1114" s="44">
        <v>7</v>
      </c>
      <c r="M1114" s="34">
        <v>18154</v>
      </c>
      <c r="N1114" s="44" t="s">
        <v>21418</v>
      </c>
      <c r="O1114" s="34">
        <v>96440</v>
      </c>
      <c r="P1114" s="44">
        <v>2009</v>
      </c>
      <c r="Q1114" s="46">
        <v>8569.7999999999993</v>
      </c>
      <c r="R1114" s="34">
        <v>102067</v>
      </c>
      <c r="T1114" s="34"/>
      <c r="U1114" s="34"/>
      <c r="V1114" s="34"/>
      <c r="W1114" s="34"/>
      <c r="X1114" s="34"/>
      <c r="Y1114" s="34"/>
      <c r="Z1114" s="34"/>
      <c r="AA1114" s="34"/>
      <c r="AB1114" s="34"/>
      <c r="AC1114" s="34"/>
    </row>
    <row r="1115" spans="2:29">
      <c r="B1115" s="51">
        <v>200910000028267</v>
      </c>
      <c r="C1115" s="45">
        <v>39903</v>
      </c>
      <c r="D1115" s="44" t="s">
        <v>19990</v>
      </c>
      <c r="E1115" s="34">
        <v>100017.26</v>
      </c>
      <c r="F1115" s="34">
        <v>3754.08</v>
      </c>
      <c r="G1115" s="44">
        <v>2500.44</v>
      </c>
      <c r="H1115" s="44">
        <v>70</v>
      </c>
      <c r="I1115" s="44">
        <v>40</v>
      </c>
      <c r="J1115" s="45">
        <v>39903</v>
      </c>
      <c r="K1115" s="44">
        <v>2009</v>
      </c>
      <c r="L1115" s="44">
        <v>40</v>
      </c>
      <c r="M1115" s="34">
        <v>2500.4299999999998</v>
      </c>
      <c r="N1115" s="44" t="s">
        <v>21420</v>
      </c>
      <c r="O1115" s="34">
        <v>96263</v>
      </c>
      <c r="P1115" s="44">
        <v>2009</v>
      </c>
      <c r="Q1115" s="46">
        <v>8569.7999999999993</v>
      </c>
      <c r="R1115" s="34">
        <v>101880</v>
      </c>
      <c r="T1115" s="34"/>
      <c r="U1115" s="34"/>
      <c r="V1115" s="34"/>
      <c r="W1115" s="34"/>
      <c r="X1115" s="34"/>
      <c r="Y1115" s="34"/>
      <c r="Z1115" s="34"/>
      <c r="AA1115" s="34"/>
      <c r="AB1115" s="34"/>
      <c r="AC1115" s="34"/>
    </row>
    <row r="1116" spans="2:29">
      <c r="B1116" s="51">
        <v>199800000205610</v>
      </c>
      <c r="C1116" s="45">
        <v>35961</v>
      </c>
      <c r="D1116" s="44" t="s">
        <v>18212</v>
      </c>
      <c r="E1116" s="34">
        <v>96167</v>
      </c>
      <c r="F1116" s="34">
        <v>0</v>
      </c>
      <c r="G1116" s="44">
        <v>0</v>
      </c>
      <c r="H1116" s="44">
        <v>94</v>
      </c>
      <c r="I1116" s="44">
        <v>0</v>
      </c>
      <c r="J1116" s="45">
        <v>35961</v>
      </c>
      <c r="K1116" s="44">
        <v>1998</v>
      </c>
      <c r="L1116" s="44">
        <v>0</v>
      </c>
      <c r="M1116" s="34">
        <v>0</v>
      </c>
      <c r="N1116" s="44" t="s">
        <v>21423</v>
      </c>
      <c r="O1116" s="34">
        <v>96167</v>
      </c>
      <c r="P1116" s="44">
        <v>1998</v>
      </c>
      <c r="Q1116" s="46">
        <v>5920.4</v>
      </c>
      <c r="R1116" s="34">
        <v>147323</v>
      </c>
      <c r="T1116" s="34"/>
      <c r="U1116" s="34"/>
      <c r="V1116" s="34"/>
      <c r="W1116" s="34"/>
      <c r="X1116" s="34"/>
      <c r="Y1116" s="34"/>
      <c r="Z1116" s="34"/>
      <c r="AA1116" s="34"/>
      <c r="AB1116" s="34"/>
      <c r="AC1116" s="34"/>
    </row>
    <row r="1117" spans="2:29">
      <c r="B1117" s="51">
        <v>200000000252500</v>
      </c>
      <c r="C1117" s="45">
        <v>36799</v>
      </c>
      <c r="D1117" s="44" t="s">
        <v>18584</v>
      </c>
      <c r="E1117" s="34">
        <v>595543.4</v>
      </c>
      <c r="F1117" s="34">
        <v>499815.03</v>
      </c>
      <c r="G1117" s="44">
        <v>47847.73</v>
      </c>
      <c r="H1117" s="44">
        <v>82</v>
      </c>
      <c r="I1117" s="44">
        <v>12</v>
      </c>
      <c r="J1117" s="45">
        <v>36799</v>
      </c>
      <c r="K1117" s="44">
        <v>2000</v>
      </c>
      <c r="L1117" s="44">
        <v>12</v>
      </c>
      <c r="M1117" s="34">
        <v>49628.62</v>
      </c>
      <c r="N1117" s="44" t="s">
        <v>21418</v>
      </c>
      <c r="O1117" s="34">
        <v>95728</v>
      </c>
      <c r="P1117" s="44">
        <v>2000</v>
      </c>
      <c r="Q1117" s="46">
        <v>6221.2</v>
      </c>
      <c r="R1117" s="34">
        <v>139562</v>
      </c>
      <c r="T1117" s="34"/>
      <c r="U1117" s="34"/>
      <c r="V1117" s="34"/>
      <c r="W1117" s="34"/>
      <c r="X1117" s="34"/>
      <c r="Y1117" s="34"/>
      <c r="Z1117" s="34"/>
      <c r="AA1117" s="34"/>
      <c r="AB1117" s="34"/>
      <c r="AC1117" s="34"/>
    </row>
    <row r="1118" spans="2:29">
      <c r="B1118" s="51">
        <v>200910000028473</v>
      </c>
      <c r="C1118" s="45">
        <v>39722</v>
      </c>
      <c r="D1118" s="44" t="s">
        <v>19724</v>
      </c>
      <c r="E1118" s="34">
        <v>105253.23</v>
      </c>
      <c r="F1118" s="34">
        <v>9634.07</v>
      </c>
      <c r="G1118" s="44">
        <v>4846.08</v>
      </c>
      <c r="H1118" s="44">
        <v>84</v>
      </c>
      <c r="I1118" s="44">
        <v>20</v>
      </c>
      <c r="J1118" s="45">
        <v>39457</v>
      </c>
      <c r="K1118" s="44">
        <v>2008</v>
      </c>
      <c r="L1118" s="44">
        <v>20</v>
      </c>
      <c r="M1118" s="34">
        <v>5262.66</v>
      </c>
      <c r="N1118" s="44" t="s">
        <v>19300</v>
      </c>
      <c r="O1118" s="34">
        <v>95619</v>
      </c>
      <c r="P1118" s="44">
        <v>2008</v>
      </c>
      <c r="Q1118" s="46">
        <v>8311.1</v>
      </c>
      <c r="R1118" s="34">
        <v>104348</v>
      </c>
      <c r="T1118" s="34"/>
      <c r="U1118" s="34"/>
      <c r="V1118" s="34"/>
      <c r="W1118" s="34"/>
      <c r="X1118" s="34"/>
      <c r="Y1118" s="34"/>
      <c r="Z1118" s="34"/>
      <c r="AA1118" s="34"/>
      <c r="AB1118" s="34"/>
      <c r="AC1118" s="34"/>
    </row>
    <row r="1119" spans="2:29">
      <c r="B1119" s="51">
        <v>199000000216310</v>
      </c>
      <c r="C1119" s="45">
        <v>33147</v>
      </c>
      <c r="D1119" s="44" t="s">
        <v>17182</v>
      </c>
      <c r="E1119" s="34">
        <v>187676.79</v>
      </c>
      <c r="F1119" s="34">
        <v>92391.18</v>
      </c>
      <c r="G1119" s="44">
        <v>4763.6099999999997</v>
      </c>
      <c r="H1119" s="44">
        <v>72</v>
      </c>
      <c r="I1119" s="44">
        <v>40</v>
      </c>
      <c r="J1119" s="45">
        <v>32883</v>
      </c>
      <c r="K1119" s="44">
        <v>1990</v>
      </c>
      <c r="L1119" s="44">
        <v>40</v>
      </c>
      <c r="M1119" s="34">
        <v>4691.92</v>
      </c>
      <c r="N1119" s="44" t="s">
        <v>21430</v>
      </c>
      <c r="O1119" s="34">
        <v>95286</v>
      </c>
      <c r="P1119" s="44">
        <v>1990</v>
      </c>
      <c r="Q1119" s="46">
        <v>4731.3</v>
      </c>
      <c r="R1119" s="34">
        <v>182661</v>
      </c>
      <c r="T1119" s="34"/>
      <c r="U1119" s="34"/>
      <c r="V1119" s="34"/>
      <c r="W1119" s="34"/>
      <c r="X1119" s="34"/>
      <c r="Y1119" s="34"/>
      <c r="Z1119" s="34"/>
      <c r="AA1119" s="34"/>
      <c r="AB1119" s="34"/>
      <c r="AC1119" s="34"/>
    </row>
    <row r="1120" spans="2:29">
      <c r="B1120" s="51">
        <v>199500000216540</v>
      </c>
      <c r="C1120" s="45">
        <v>34973</v>
      </c>
      <c r="D1120" s="44" t="s">
        <v>17755</v>
      </c>
      <c r="E1120" s="34">
        <v>154355</v>
      </c>
      <c r="F1120" s="34">
        <v>59227.38</v>
      </c>
      <c r="G1120" s="44">
        <v>3804.69</v>
      </c>
      <c r="H1120" s="44">
        <v>42</v>
      </c>
      <c r="I1120" s="44">
        <v>40</v>
      </c>
      <c r="J1120" s="45">
        <v>34709</v>
      </c>
      <c r="K1120" s="44">
        <v>1995</v>
      </c>
      <c r="L1120" s="44">
        <v>40</v>
      </c>
      <c r="M1120" s="34">
        <v>3858.88</v>
      </c>
      <c r="N1120" s="44" t="s">
        <v>21436</v>
      </c>
      <c r="O1120" s="34">
        <v>95128</v>
      </c>
      <c r="P1120" s="44">
        <v>1995</v>
      </c>
      <c r="Q1120" s="46">
        <v>5471.2</v>
      </c>
      <c r="R1120" s="34">
        <v>157698</v>
      </c>
      <c r="T1120" s="34"/>
      <c r="U1120" s="34"/>
      <c r="V1120" s="34"/>
      <c r="W1120" s="34"/>
      <c r="X1120" s="34"/>
      <c r="Y1120" s="34"/>
      <c r="Z1120" s="34"/>
      <c r="AA1120" s="34"/>
      <c r="AB1120" s="34"/>
      <c r="AC1120" s="34"/>
    </row>
    <row r="1121" spans="2:29">
      <c r="B1121" s="51">
        <v>199800000205680</v>
      </c>
      <c r="C1121" s="45">
        <v>35975</v>
      </c>
      <c r="D1121" s="44" t="s">
        <v>18216</v>
      </c>
      <c r="E1121" s="34">
        <v>95000</v>
      </c>
      <c r="F1121" s="34">
        <v>0</v>
      </c>
      <c r="G1121" s="44">
        <v>0</v>
      </c>
      <c r="H1121" s="44">
        <v>94</v>
      </c>
      <c r="I1121" s="44">
        <v>0</v>
      </c>
      <c r="J1121" s="45">
        <v>35975</v>
      </c>
      <c r="K1121" s="44">
        <v>1998</v>
      </c>
      <c r="L1121" s="44">
        <v>0</v>
      </c>
      <c r="M1121" s="34">
        <v>0</v>
      </c>
      <c r="N1121" s="44" t="s">
        <v>21423</v>
      </c>
      <c r="O1121" s="34">
        <v>95000</v>
      </c>
      <c r="P1121" s="44">
        <v>1998</v>
      </c>
      <c r="Q1121" s="46">
        <v>5920.4</v>
      </c>
      <c r="R1121" s="34">
        <v>145535</v>
      </c>
      <c r="T1121" s="34"/>
      <c r="U1121" s="34"/>
      <c r="V1121" s="34"/>
      <c r="W1121" s="34"/>
      <c r="X1121" s="34"/>
      <c r="Y1121" s="34"/>
      <c r="Z1121" s="34"/>
      <c r="AA1121" s="34"/>
      <c r="AB1121" s="34"/>
      <c r="AC1121" s="34"/>
    </row>
    <row r="1122" spans="2:29">
      <c r="B1122" s="51">
        <v>200810000015129</v>
      </c>
      <c r="C1122" s="45">
        <v>39355</v>
      </c>
      <c r="D1122" s="44" t="s">
        <v>19961</v>
      </c>
      <c r="E1122" s="34">
        <v>102577.09</v>
      </c>
      <c r="F1122" s="34">
        <v>7693.25</v>
      </c>
      <c r="G1122" s="44">
        <v>2564.4</v>
      </c>
      <c r="H1122" s="44">
        <v>90</v>
      </c>
      <c r="I1122" s="44">
        <v>40</v>
      </c>
      <c r="J1122" s="45">
        <v>39355</v>
      </c>
      <c r="K1122" s="44">
        <v>2007</v>
      </c>
      <c r="L1122" s="44">
        <v>40</v>
      </c>
      <c r="M1122" s="34">
        <v>2564.4299999999998</v>
      </c>
      <c r="N1122" s="44" t="s">
        <v>21421</v>
      </c>
      <c r="O1122" s="34">
        <v>94884</v>
      </c>
      <c r="P1122" s="44">
        <v>2007</v>
      </c>
      <c r="Q1122" s="46">
        <v>7966.9</v>
      </c>
      <c r="R1122" s="34">
        <v>108019</v>
      </c>
      <c r="T1122" s="34"/>
      <c r="U1122" s="34"/>
      <c r="V1122" s="34"/>
      <c r="W1122" s="34"/>
      <c r="X1122" s="34"/>
      <c r="Y1122" s="34"/>
      <c r="Z1122" s="34"/>
      <c r="AA1122" s="34"/>
      <c r="AB1122" s="34"/>
      <c r="AC1122" s="34"/>
    </row>
    <row r="1123" spans="2:29">
      <c r="B1123" s="51">
        <v>197900000238120</v>
      </c>
      <c r="C1123" s="45">
        <v>29068</v>
      </c>
      <c r="D1123" s="44" t="s">
        <v>16741</v>
      </c>
      <c r="E1123" s="34">
        <v>427938.01</v>
      </c>
      <c r="F1123" s="34">
        <v>333173.34999999998</v>
      </c>
      <c r="G1123" s="44">
        <v>10725.32</v>
      </c>
      <c r="H1123" s="44">
        <v>90</v>
      </c>
      <c r="I1123" s="44">
        <v>40</v>
      </c>
      <c r="J1123" s="45">
        <v>28863</v>
      </c>
      <c r="K1123" s="44">
        <v>1979</v>
      </c>
      <c r="L1123" s="44">
        <v>40</v>
      </c>
      <c r="M1123" s="34">
        <v>10698.45</v>
      </c>
      <c r="N1123" s="44" t="s">
        <v>21421</v>
      </c>
      <c r="O1123" s="34">
        <v>94765</v>
      </c>
      <c r="P1123" s="44">
        <v>1979</v>
      </c>
      <c r="Q1123" s="44">
        <v>3140</v>
      </c>
      <c r="R1123" s="34">
        <v>273726</v>
      </c>
      <c r="T1123" s="34"/>
      <c r="U1123" s="34"/>
      <c r="V1123" s="34"/>
      <c r="W1123" s="34"/>
      <c r="X1123" s="34"/>
      <c r="Y1123" s="34"/>
      <c r="Z1123" s="34"/>
      <c r="AA1123" s="34"/>
      <c r="AB1123" s="34"/>
      <c r="AC1123" s="34"/>
    </row>
    <row r="1124" spans="2:29">
      <c r="B1124" s="51">
        <v>198800000228920</v>
      </c>
      <c r="C1124" s="45">
        <v>38261</v>
      </c>
      <c r="D1124" s="44" t="s">
        <v>16932</v>
      </c>
      <c r="E1124" s="34">
        <v>115525.32</v>
      </c>
      <c r="F1124" s="34">
        <v>20793.27</v>
      </c>
      <c r="G1124" s="44">
        <v>2785.98</v>
      </c>
      <c r="H1124" s="44">
        <v>90</v>
      </c>
      <c r="I1124" s="44">
        <v>40</v>
      </c>
      <c r="J1124" s="45">
        <v>37996</v>
      </c>
      <c r="K1124" s="44">
        <v>2004</v>
      </c>
      <c r="L1124" s="44">
        <v>40</v>
      </c>
      <c r="M1124" s="34">
        <v>2888.13</v>
      </c>
      <c r="N1124" s="44" t="s">
        <v>21421</v>
      </c>
      <c r="O1124" s="34">
        <v>94732</v>
      </c>
      <c r="P1124" s="44">
        <v>2004</v>
      </c>
      <c r="Q1124" s="46">
        <v>7114.9</v>
      </c>
      <c r="R1124" s="34">
        <v>120761</v>
      </c>
      <c r="T1124" s="34"/>
      <c r="U1124" s="34"/>
      <c r="V1124" s="34"/>
      <c r="W1124" s="34"/>
      <c r="X1124" s="34"/>
      <c r="Y1124" s="34"/>
      <c r="Z1124" s="34"/>
      <c r="AA1124" s="34"/>
      <c r="AB1124" s="34"/>
      <c r="AC1124" s="34"/>
    </row>
    <row r="1125" spans="2:29">
      <c r="B1125" s="51">
        <v>199000000232950</v>
      </c>
      <c r="C1125" s="45">
        <v>33147</v>
      </c>
      <c r="D1125" s="44" t="s">
        <v>17337</v>
      </c>
      <c r="E1125" s="34">
        <v>186263.57</v>
      </c>
      <c r="F1125" s="34">
        <v>91695.55</v>
      </c>
      <c r="G1125" s="44">
        <v>4727.78</v>
      </c>
      <c r="H1125" s="44">
        <v>90</v>
      </c>
      <c r="I1125" s="44">
        <v>40</v>
      </c>
      <c r="J1125" s="45">
        <v>32883</v>
      </c>
      <c r="K1125" s="44">
        <v>1990</v>
      </c>
      <c r="L1125" s="44">
        <v>40</v>
      </c>
      <c r="M1125" s="34">
        <v>4656.59</v>
      </c>
      <c r="N1125" s="44" t="s">
        <v>21421</v>
      </c>
      <c r="O1125" s="34">
        <v>94568</v>
      </c>
      <c r="P1125" s="44">
        <v>1990</v>
      </c>
      <c r="Q1125" s="46">
        <v>4731.3</v>
      </c>
      <c r="R1125" s="34">
        <v>181285</v>
      </c>
      <c r="T1125" s="34"/>
      <c r="U1125" s="34"/>
      <c r="V1125" s="34"/>
      <c r="W1125" s="34"/>
      <c r="X1125" s="34"/>
      <c r="Y1125" s="34"/>
      <c r="Z1125" s="34"/>
      <c r="AA1125" s="34"/>
      <c r="AB1125" s="34"/>
      <c r="AC1125" s="34"/>
    </row>
    <row r="1126" spans="2:29">
      <c r="B1126" s="51">
        <v>199000000231990</v>
      </c>
      <c r="C1126" s="45">
        <v>33147</v>
      </c>
      <c r="D1126" s="44" t="s">
        <v>17279</v>
      </c>
      <c r="E1126" s="34">
        <v>186165.56</v>
      </c>
      <c r="F1126" s="34">
        <v>91647.28</v>
      </c>
      <c r="G1126" s="44">
        <v>4725.25</v>
      </c>
      <c r="H1126" s="44">
        <v>84</v>
      </c>
      <c r="I1126" s="44">
        <v>40</v>
      </c>
      <c r="J1126" s="45">
        <v>32883</v>
      </c>
      <c r="K1126" s="44">
        <v>1990</v>
      </c>
      <c r="L1126" s="44">
        <v>40</v>
      </c>
      <c r="M1126" s="34">
        <v>4654.1400000000003</v>
      </c>
      <c r="N1126" s="44" t="s">
        <v>19300</v>
      </c>
      <c r="O1126" s="34">
        <v>94518</v>
      </c>
      <c r="P1126" s="44">
        <v>1990</v>
      </c>
      <c r="Q1126" s="46">
        <v>4731.3</v>
      </c>
      <c r="R1126" s="34">
        <v>181190</v>
      </c>
      <c r="T1126" s="34"/>
      <c r="U1126" s="34"/>
      <c r="V1126" s="34"/>
      <c r="W1126" s="34"/>
      <c r="X1126" s="34"/>
      <c r="Y1126" s="34"/>
      <c r="Z1126" s="34"/>
      <c r="AA1126" s="34"/>
      <c r="AB1126" s="34"/>
      <c r="AC1126" s="34"/>
    </row>
    <row r="1127" spans="2:29">
      <c r="B1127" s="51">
        <v>201010000029511</v>
      </c>
      <c r="C1127" s="45">
        <v>40217</v>
      </c>
      <c r="D1127" s="44" t="s">
        <v>19916</v>
      </c>
      <c r="E1127" s="34">
        <v>100725</v>
      </c>
      <c r="F1127" s="34">
        <v>6457.44</v>
      </c>
      <c r="G1127" s="44">
        <v>6457.44</v>
      </c>
      <c r="H1127" s="44">
        <v>82</v>
      </c>
      <c r="I1127" s="44">
        <v>10</v>
      </c>
      <c r="J1127" s="45">
        <v>40392</v>
      </c>
      <c r="K1127" s="44">
        <v>2010</v>
      </c>
      <c r="L1127" s="44">
        <v>10</v>
      </c>
      <c r="M1127" s="34">
        <v>10072.5</v>
      </c>
      <c r="N1127" s="44" t="s">
        <v>21418</v>
      </c>
      <c r="O1127" s="34">
        <v>94268</v>
      </c>
      <c r="P1127" s="44">
        <v>2010</v>
      </c>
      <c r="Q1127" s="46">
        <v>8752.4</v>
      </c>
      <c r="R1127" s="34">
        <v>97686</v>
      </c>
      <c r="T1127" s="34"/>
      <c r="U1127" s="34"/>
      <c r="V1127" s="34"/>
      <c r="W1127" s="34"/>
      <c r="X1127" s="34"/>
      <c r="Y1127" s="34"/>
      <c r="Z1127" s="34"/>
      <c r="AA1127" s="34"/>
      <c r="AB1127" s="34"/>
      <c r="AC1127" s="34"/>
    </row>
    <row r="1128" spans="2:29">
      <c r="B1128" s="51">
        <v>201010000029512</v>
      </c>
      <c r="C1128" s="45">
        <v>40217</v>
      </c>
      <c r="D1128" s="44" t="s">
        <v>19916</v>
      </c>
      <c r="E1128" s="34">
        <v>100725</v>
      </c>
      <c r="F1128" s="34">
        <v>6457.44</v>
      </c>
      <c r="G1128" s="44">
        <v>6457.44</v>
      </c>
      <c r="H1128" s="44">
        <v>82</v>
      </c>
      <c r="I1128" s="44">
        <v>10</v>
      </c>
      <c r="J1128" s="45">
        <v>40392</v>
      </c>
      <c r="K1128" s="44">
        <v>2010</v>
      </c>
      <c r="L1128" s="44">
        <v>10</v>
      </c>
      <c r="M1128" s="34">
        <v>10072.5</v>
      </c>
      <c r="N1128" s="44" t="s">
        <v>21418</v>
      </c>
      <c r="O1128" s="34">
        <v>94268</v>
      </c>
      <c r="P1128" s="44">
        <v>2010</v>
      </c>
      <c r="Q1128" s="46">
        <v>8752.4</v>
      </c>
      <c r="R1128" s="34">
        <v>97686</v>
      </c>
      <c r="T1128" s="34"/>
      <c r="U1128" s="34"/>
      <c r="V1128" s="34"/>
      <c r="W1128" s="34"/>
      <c r="X1128" s="34"/>
      <c r="Y1128" s="34"/>
      <c r="Z1128" s="34"/>
      <c r="AA1128" s="34"/>
      <c r="AB1128" s="34"/>
      <c r="AC1128" s="34"/>
    </row>
    <row r="1129" spans="2:29">
      <c r="B1129" s="51">
        <v>201010000029513</v>
      </c>
      <c r="C1129" s="45">
        <v>40217</v>
      </c>
      <c r="D1129" s="44" t="s">
        <v>19916</v>
      </c>
      <c r="E1129" s="34">
        <v>100725</v>
      </c>
      <c r="F1129" s="34">
        <v>6457.44</v>
      </c>
      <c r="G1129" s="44">
        <v>6457.44</v>
      </c>
      <c r="H1129" s="44">
        <v>82</v>
      </c>
      <c r="I1129" s="44">
        <v>10</v>
      </c>
      <c r="J1129" s="45">
        <v>40392</v>
      </c>
      <c r="K1129" s="44">
        <v>2010</v>
      </c>
      <c r="L1129" s="44">
        <v>10</v>
      </c>
      <c r="M1129" s="34">
        <v>10072.5</v>
      </c>
      <c r="N1129" s="44" t="s">
        <v>21418</v>
      </c>
      <c r="O1129" s="34">
        <v>94268</v>
      </c>
      <c r="P1129" s="44">
        <v>2010</v>
      </c>
      <c r="Q1129" s="46">
        <v>8752.4</v>
      </c>
      <c r="R1129" s="34">
        <v>97686</v>
      </c>
      <c r="T1129" s="34"/>
      <c r="U1129" s="34"/>
      <c r="V1129" s="34"/>
      <c r="W1129" s="34"/>
      <c r="X1129" s="34"/>
      <c r="Y1129" s="34"/>
      <c r="Z1129" s="34"/>
      <c r="AA1129" s="34"/>
      <c r="AB1129" s="34"/>
      <c r="AC1129" s="34"/>
    </row>
    <row r="1130" spans="2:29">
      <c r="B1130" s="51">
        <v>200000000244180</v>
      </c>
      <c r="C1130" s="45">
        <v>36799</v>
      </c>
      <c r="D1130" s="44" t="s">
        <v>17063</v>
      </c>
      <c r="E1130" s="34">
        <v>129309.96</v>
      </c>
      <c r="F1130" s="34">
        <v>35685.769999999997</v>
      </c>
      <c r="G1130" s="44">
        <v>3120.75</v>
      </c>
      <c r="H1130" s="44">
        <v>91</v>
      </c>
      <c r="I1130" s="44">
        <v>40</v>
      </c>
      <c r="J1130" s="45">
        <v>36799</v>
      </c>
      <c r="K1130" s="44">
        <v>2000</v>
      </c>
      <c r="L1130" s="44">
        <v>40</v>
      </c>
      <c r="M1130" s="34">
        <v>3232.75</v>
      </c>
      <c r="N1130" s="44" t="s">
        <v>21429</v>
      </c>
      <c r="O1130" s="34">
        <v>93624</v>
      </c>
      <c r="P1130" s="44">
        <v>2000</v>
      </c>
      <c r="Q1130" s="46">
        <v>6221.2</v>
      </c>
      <c r="R1130" s="34">
        <v>136495</v>
      </c>
      <c r="T1130" s="34"/>
      <c r="U1130" s="34"/>
      <c r="V1130" s="34"/>
      <c r="W1130" s="34"/>
      <c r="X1130" s="34"/>
      <c r="Y1130" s="34"/>
      <c r="Z1130" s="34"/>
      <c r="AA1130" s="34"/>
      <c r="AB1130" s="34"/>
      <c r="AC1130" s="34"/>
    </row>
    <row r="1131" spans="2:29">
      <c r="B1131" s="51">
        <v>198500000239690</v>
      </c>
      <c r="C1131" s="45">
        <v>31048</v>
      </c>
      <c r="D1131" s="44" t="s">
        <v>16684</v>
      </c>
      <c r="E1131" s="34">
        <v>256240.76</v>
      </c>
      <c r="F1131" s="34">
        <v>162918</v>
      </c>
      <c r="G1131" s="44">
        <v>6546.79</v>
      </c>
      <c r="H1131" s="44">
        <v>90</v>
      </c>
      <c r="I1131" s="44">
        <v>40</v>
      </c>
      <c r="J1131" s="45">
        <v>31048</v>
      </c>
      <c r="K1131" s="44">
        <v>1985</v>
      </c>
      <c r="L1131" s="44">
        <v>40</v>
      </c>
      <c r="M1131" s="34">
        <v>6406.02</v>
      </c>
      <c r="N1131" s="44" t="s">
        <v>21421</v>
      </c>
      <c r="O1131" s="34">
        <v>93323</v>
      </c>
      <c r="P1131" s="44">
        <v>1985</v>
      </c>
      <c r="Q1131" s="46">
        <v>4202.3</v>
      </c>
      <c r="R1131" s="34">
        <v>201421</v>
      </c>
      <c r="T1131" s="34"/>
      <c r="U1131" s="34"/>
      <c r="V1131" s="34"/>
      <c r="W1131" s="34"/>
      <c r="X1131" s="34"/>
      <c r="Y1131" s="34"/>
      <c r="Z1131" s="34"/>
      <c r="AA1131" s="34"/>
      <c r="AB1131" s="34"/>
      <c r="AC1131" s="34"/>
    </row>
    <row r="1132" spans="2:29">
      <c r="B1132" s="51">
        <v>200710000006575</v>
      </c>
      <c r="C1132" s="45">
        <v>38625</v>
      </c>
      <c r="D1132" s="44" t="s">
        <v>17074</v>
      </c>
      <c r="E1132" s="34">
        <v>106650.94</v>
      </c>
      <c r="F1132" s="34">
        <v>13331.4</v>
      </c>
      <c r="G1132" s="44">
        <v>2666.29</v>
      </c>
      <c r="H1132" s="44">
        <v>70</v>
      </c>
      <c r="I1132" s="44">
        <v>40</v>
      </c>
      <c r="J1132" s="45">
        <v>38625</v>
      </c>
      <c r="K1132" s="44">
        <v>2005</v>
      </c>
      <c r="L1132" s="44">
        <v>40</v>
      </c>
      <c r="M1132" s="34">
        <v>2666.27</v>
      </c>
      <c r="N1132" s="44" t="s">
        <v>21420</v>
      </c>
      <c r="O1132" s="34">
        <v>93320</v>
      </c>
      <c r="P1132" s="44">
        <v>2005</v>
      </c>
      <c r="Q1132" s="46">
        <v>7446</v>
      </c>
      <c r="R1132" s="34">
        <v>113671</v>
      </c>
      <c r="T1132" s="34"/>
      <c r="U1132" s="34"/>
      <c r="V1132" s="34"/>
      <c r="W1132" s="34"/>
      <c r="X1132" s="34"/>
      <c r="Y1132" s="34"/>
      <c r="Z1132" s="34"/>
      <c r="AA1132" s="34"/>
      <c r="AB1132" s="34"/>
      <c r="AC1132" s="34"/>
    </row>
    <row r="1133" spans="2:29">
      <c r="B1133" s="51">
        <v>197500000236420</v>
      </c>
      <c r="C1133" s="45">
        <v>27395</v>
      </c>
      <c r="D1133" s="44" t="s">
        <v>16717</v>
      </c>
      <c r="E1133" s="34">
        <v>818775.27</v>
      </c>
      <c r="F1133" s="34">
        <v>725493.54</v>
      </c>
      <c r="G1133" s="44">
        <v>21923.919999999998</v>
      </c>
      <c r="H1133" s="44">
        <v>90</v>
      </c>
      <c r="I1133" s="44">
        <v>40</v>
      </c>
      <c r="J1133" s="45">
        <v>27395</v>
      </c>
      <c r="K1133" s="44">
        <v>1975</v>
      </c>
      <c r="L1133" s="44">
        <v>40</v>
      </c>
      <c r="M1133" s="34">
        <v>20469.38</v>
      </c>
      <c r="N1133" s="44" t="s">
        <v>21421</v>
      </c>
      <c r="O1133" s="34">
        <v>93282</v>
      </c>
      <c r="P1133" s="44">
        <v>1975</v>
      </c>
      <c r="Q1133" s="44">
        <v>2297</v>
      </c>
      <c r="R1133" s="34">
        <v>368328</v>
      </c>
      <c r="T1133" s="34"/>
      <c r="U1133" s="34"/>
      <c r="V1133" s="34"/>
      <c r="W1133" s="34"/>
      <c r="X1133" s="34"/>
      <c r="Y1133" s="34"/>
      <c r="Z1133" s="34"/>
      <c r="AA1133" s="34"/>
      <c r="AB1133" s="34"/>
      <c r="AC1133" s="34"/>
    </row>
    <row r="1134" spans="2:29">
      <c r="B1134" s="51">
        <v>199700000217320</v>
      </c>
      <c r="C1134" s="45">
        <v>35703</v>
      </c>
      <c r="D1134" s="44" t="s">
        <v>18073</v>
      </c>
      <c r="E1134" s="34">
        <v>137700</v>
      </c>
      <c r="F1134" s="34">
        <v>44736.57</v>
      </c>
      <c r="G1134" s="44">
        <v>3443.1</v>
      </c>
      <c r="H1134" s="44">
        <v>72</v>
      </c>
      <c r="I1134" s="44">
        <v>40</v>
      </c>
      <c r="J1134" s="45">
        <v>35703</v>
      </c>
      <c r="K1134" s="44">
        <v>1997</v>
      </c>
      <c r="L1134" s="44">
        <v>40</v>
      </c>
      <c r="M1134" s="34">
        <v>3442.5</v>
      </c>
      <c r="N1134" s="44" t="s">
        <v>21430</v>
      </c>
      <c r="O1134" s="34">
        <v>92963</v>
      </c>
      <c r="P1134" s="44">
        <v>1997</v>
      </c>
      <c r="Q1134" s="46">
        <v>5825.1</v>
      </c>
      <c r="R1134" s="34">
        <v>144746</v>
      </c>
      <c r="T1134" s="34"/>
      <c r="U1134" s="34"/>
      <c r="V1134" s="34"/>
      <c r="W1134" s="34"/>
      <c r="X1134" s="34"/>
      <c r="Y1134" s="34"/>
      <c r="Z1134" s="34"/>
      <c r="AA1134" s="34"/>
      <c r="AB1134" s="34"/>
      <c r="AC1134" s="34"/>
    </row>
    <row r="1135" spans="2:29">
      <c r="B1135" s="51">
        <v>200000000233750</v>
      </c>
      <c r="C1135" s="45">
        <v>36799</v>
      </c>
      <c r="D1135" s="44" t="s">
        <v>18567</v>
      </c>
      <c r="E1135" s="34">
        <v>128189.89</v>
      </c>
      <c r="F1135" s="34">
        <v>35376.65</v>
      </c>
      <c r="G1135" s="44">
        <v>3093.7</v>
      </c>
      <c r="H1135" s="44">
        <v>68</v>
      </c>
      <c r="I1135" s="44">
        <v>40</v>
      </c>
      <c r="J1135" s="45">
        <v>36799</v>
      </c>
      <c r="K1135" s="44">
        <v>2000</v>
      </c>
      <c r="L1135" s="44">
        <v>40</v>
      </c>
      <c r="M1135" s="34">
        <v>3204.75</v>
      </c>
      <c r="N1135" s="44" t="s">
        <v>21434</v>
      </c>
      <c r="O1135" s="34">
        <v>92813</v>
      </c>
      <c r="P1135" s="44">
        <v>2000</v>
      </c>
      <c r="Q1135" s="46">
        <v>6221.2</v>
      </c>
      <c r="R1135" s="34">
        <v>135312</v>
      </c>
      <c r="T1135" s="34"/>
      <c r="U1135" s="34"/>
      <c r="V1135" s="34"/>
      <c r="W1135" s="34"/>
      <c r="X1135" s="34"/>
      <c r="Y1135" s="34"/>
      <c r="Z1135" s="34"/>
      <c r="AA1135" s="34"/>
      <c r="AB1135" s="34"/>
      <c r="AC1135" s="34"/>
    </row>
    <row r="1136" spans="2:29">
      <c r="B1136" s="51">
        <v>200810000015093</v>
      </c>
      <c r="C1136" s="45">
        <v>38990</v>
      </c>
      <c r="D1136" s="44" t="s">
        <v>20345</v>
      </c>
      <c r="E1136" s="34">
        <v>102909.11</v>
      </c>
      <c r="F1136" s="34">
        <v>10290.99</v>
      </c>
      <c r="G1136" s="44">
        <v>2572.77</v>
      </c>
      <c r="H1136" s="44">
        <v>70</v>
      </c>
      <c r="I1136" s="44">
        <v>40</v>
      </c>
      <c r="J1136" s="45">
        <v>38990</v>
      </c>
      <c r="K1136" s="44">
        <v>2006</v>
      </c>
      <c r="L1136" s="44">
        <v>40</v>
      </c>
      <c r="M1136" s="34">
        <v>2572.73</v>
      </c>
      <c r="N1136" s="44" t="s">
        <v>21420</v>
      </c>
      <c r="O1136" s="34">
        <v>92618</v>
      </c>
      <c r="P1136" s="44">
        <v>2006</v>
      </c>
      <c r="Q1136" s="46">
        <v>7751.2</v>
      </c>
      <c r="R1136" s="34">
        <v>108374</v>
      </c>
      <c r="T1136" s="34"/>
      <c r="U1136" s="34"/>
      <c r="V1136" s="34"/>
      <c r="W1136" s="34"/>
      <c r="X1136" s="34"/>
      <c r="Y1136" s="34"/>
      <c r="Z1136" s="34"/>
      <c r="AA1136" s="34"/>
      <c r="AB1136" s="34"/>
      <c r="AC1136" s="34"/>
    </row>
    <row r="1137" spans="2:29">
      <c r="B1137" s="51">
        <v>199300000236250</v>
      </c>
      <c r="C1137" s="45">
        <v>34243</v>
      </c>
      <c r="D1137" s="44" t="s">
        <v>17362</v>
      </c>
      <c r="E1137" s="34">
        <v>162687.29</v>
      </c>
      <c r="F1137" s="34">
        <v>70744.31</v>
      </c>
      <c r="G1137" s="44">
        <v>3997.04</v>
      </c>
      <c r="H1137" s="44">
        <v>90</v>
      </c>
      <c r="I1137" s="44">
        <v>40</v>
      </c>
      <c r="J1137" s="45">
        <v>33979</v>
      </c>
      <c r="K1137" s="44">
        <v>1993</v>
      </c>
      <c r="L1137" s="44">
        <v>40</v>
      </c>
      <c r="M1137" s="34">
        <v>4067.18</v>
      </c>
      <c r="N1137" s="44" t="s">
        <v>21421</v>
      </c>
      <c r="O1137" s="34">
        <v>91943</v>
      </c>
      <c r="P1137" s="44">
        <v>1993</v>
      </c>
      <c r="Q1137" s="46">
        <v>5210.3999999999996</v>
      </c>
      <c r="R1137" s="34">
        <v>160045</v>
      </c>
      <c r="T1137" s="34"/>
      <c r="U1137" s="34"/>
      <c r="V1137" s="34"/>
      <c r="W1137" s="34"/>
      <c r="X1137" s="34"/>
      <c r="Y1137" s="34"/>
      <c r="Z1137" s="34"/>
      <c r="AA1137" s="34"/>
      <c r="AB1137" s="34"/>
      <c r="AC1137" s="34"/>
    </row>
    <row r="1138" spans="2:29">
      <c r="B1138" s="51">
        <v>199500000244300</v>
      </c>
      <c r="C1138" s="45">
        <v>34973</v>
      </c>
      <c r="D1138" s="44" t="s">
        <v>17592</v>
      </c>
      <c r="E1138" s="34">
        <v>144755.76</v>
      </c>
      <c r="F1138" s="34">
        <v>53074.04</v>
      </c>
      <c r="G1138" s="44">
        <v>3666.86</v>
      </c>
      <c r="H1138" s="44">
        <v>91</v>
      </c>
      <c r="I1138" s="44">
        <v>40</v>
      </c>
      <c r="J1138" s="45">
        <v>34709</v>
      </c>
      <c r="K1138" s="44">
        <v>1995</v>
      </c>
      <c r="L1138" s="44">
        <v>40</v>
      </c>
      <c r="M1138" s="34">
        <v>3618.89</v>
      </c>
      <c r="N1138" s="44" t="s">
        <v>21429</v>
      </c>
      <c r="O1138" s="34">
        <v>91682</v>
      </c>
      <c r="P1138" s="44">
        <v>1995</v>
      </c>
      <c r="Q1138" s="46">
        <v>5471.2</v>
      </c>
      <c r="R1138" s="34">
        <v>151986</v>
      </c>
      <c r="T1138" s="34"/>
      <c r="U1138" s="34"/>
      <c r="V1138" s="34"/>
      <c r="W1138" s="34"/>
      <c r="X1138" s="34"/>
      <c r="Y1138" s="34"/>
      <c r="Z1138" s="34"/>
      <c r="AA1138" s="34"/>
      <c r="AB1138" s="34"/>
      <c r="AC1138" s="34"/>
    </row>
    <row r="1139" spans="2:29">
      <c r="B1139" s="51">
        <v>200810000015128</v>
      </c>
      <c r="C1139" s="45">
        <v>39355</v>
      </c>
      <c r="D1139" s="44" t="s">
        <v>20372</v>
      </c>
      <c r="E1139" s="34">
        <v>99043.72</v>
      </c>
      <c r="F1139" s="34">
        <v>7428.27</v>
      </c>
      <c r="G1139" s="44">
        <v>2476.09</v>
      </c>
      <c r="H1139" s="44">
        <v>90</v>
      </c>
      <c r="I1139" s="44">
        <v>40</v>
      </c>
      <c r="J1139" s="45">
        <v>39355</v>
      </c>
      <c r="K1139" s="44">
        <v>2007</v>
      </c>
      <c r="L1139" s="44">
        <v>40</v>
      </c>
      <c r="M1139" s="34">
        <v>2476.09</v>
      </c>
      <c r="N1139" s="44" t="s">
        <v>21421</v>
      </c>
      <c r="O1139" s="34">
        <v>91615</v>
      </c>
      <c r="P1139" s="44">
        <v>2007</v>
      </c>
      <c r="Q1139" s="46">
        <v>7966.9</v>
      </c>
      <c r="R1139" s="34">
        <v>104298</v>
      </c>
      <c r="T1139" s="34"/>
      <c r="U1139" s="34"/>
      <c r="V1139" s="34"/>
      <c r="W1139" s="34"/>
      <c r="X1139" s="34"/>
      <c r="Y1139" s="34"/>
      <c r="Z1139" s="34"/>
      <c r="AA1139" s="34"/>
      <c r="AB1139" s="34"/>
      <c r="AC1139" s="34"/>
    </row>
    <row r="1140" spans="2:29">
      <c r="B1140" s="51">
        <v>199600000228360</v>
      </c>
      <c r="C1140" s="45">
        <v>35339</v>
      </c>
      <c r="D1140" s="44" t="s">
        <v>17971</v>
      </c>
      <c r="E1140" s="34">
        <v>138802.6</v>
      </c>
      <c r="F1140" s="34">
        <v>47402.75</v>
      </c>
      <c r="G1140" s="44">
        <v>3514.95</v>
      </c>
      <c r="H1140" s="44">
        <v>84</v>
      </c>
      <c r="I1140" s="44">
        <v>40</v>
      </c>
      <c r="J1140" s="45">
        <v>35074</v>
      </c>
      <c r="K1140" s="44">
        <v>1996</v>
      </c>
      <c r="L1140" s="44">
        <v>40</v>
      </c>
      <c r="M1140" s="34">
        <v>3470.07</v>
      </c>
      <c r="N1140" s="44" t="s">
        <v>19300</v>
      </c>
      <c r="O1140" s="34">
        <v>91400</v>
      </c>
      <c r="P1140" s="44">
        <v>1996</v>
      </c>
      <c r="Q1140" s="46">
        <v>5622.1</v>
      </c>
      <c r="R1140" s="34">
        <v>147450</v>
      </c>
      <c r="T1140" s="34"/>
      <c r="U1140" s="34"/>
      <c r="V1140" s="34"/>
      <c r="W1140" s="34"/>
      <c r="X1140" s="34"/>
      <c r="Y1140" s="34"/>
      <c r="Z1140" s="34"/>
      <c r="AA1140" s="34"/>
      <c r="AB1140" s="34"/>
      <c r="AC1140" s="34"/>
    </row>
    <row r="1141" spans="2:29">
      <c r="B1141" s="51">
        <v>199900000237210</v>
      </c>
      <c r="C1141" s="45">
        <v>36433</v>
      </c>
      <c r="D1141" s="44" t="s">
        <v>17489</v>
      </c>
      <c r="E1141" s="34">
        <v>135218.68</v>
      </c>
      <c r="F1141" s="34">
        <v>43826.03</v>
      </c>
      <c r="G1141" s="44">
        <v>3151.48</v>
      </c>
      <c r="H1141" s="44">
        <v>90</v>
      </c>
      <c r="I1141" s="44">
        <v>40</v>
      </c>
      <c r="J1141" s="45">
        <v>36433</v>
      </c>
      <c r="K1141" s="44">
        <v>1999</v>
      </c>
      <c r="L1141" s="44">
        <v>40</v>
      </c>
      <c r="M1141" s="34">
        <v>3380.47</v>
      </c>
      <c r="N1141" s="44" t="s">
        <v>21421</v>
      </c>
      <c r="O1141" s="34">
        <v>91393</v>
      </c>
      <c r="P1141" s="44">
        <v>1999</v>
      </c>
      <c r="Q1141" s="46">
        <v>6058.6</v>
      </c>
      <c r="R1141" s="34">
        <v>136817</v>
      </c>
      <c r="T1141" s="34"/>
      <c r="U1141" s="34"/>
      <c r="V1141" s="34"/>
      <c r="W1141" s="34"/>
      <c r="X1141" s="34"/>
      <c r="Y1141" s="34"/>
      <c r="Z1141" s="34"/>
      <c r="AA1141" s="34"/>
      <c r="AB1141" s="34"/>
      <c r="AC1141" s="34"/>
    </row>
    <row r="1142" spans="2:29">
      <c r="B1142" s="51" t="s">
        <v>18907</v>
      </c>
      <c r="C1142" s="45">
        <v>37733</v>
      </c>
      <c r="D1142" s="44" t="s">
        <v>19238</v>
      </c>
      <c r="E1142" s="34">
        <v>91154.9</v>
      </c>
      <c r="F1142" s="34">
        <v>0</v>
      </c>
      <c r="G1142" s="44">
        <v>0</v>
      </c>
      <c r="H1142" s="44">
        <v>94</v>
      </c>
      <c r="I1142" s="44">
        <v>0</v>
      </c>
      <c r="J1142" s="45">
        <v>37733</v>
      </c>
      <c r="K1142" s="44">
        <v>2003</v>
      </c>
      <c r="L1142" s="44">
        <v>0</v>
      </c>
      <c r="M1142" s="34">
        <v>0</v>
      </c>
      <c r="N1142" s="44" t="s">
        <v>21423</v>
      </c>
      <c r="O1142" s="34">
        <v>91155</v>
      </c>
      <c r="P1142" s="44">
        <v>2003</v>
      </c>
      <c r="Q1142" s="46">
        <v>6694.6</v>
      </c>
      <c r="R1142" s="34">
        <v>123496</v>
      </c>
      <c r="T1142" s="34"/>
      <c r="U1142" s="34"/>
      <c r="V1142" s="34"/>
      <c r="W1142" s="34"/>
      <c r="X1142" s="34"/>
      <c r="Y1142" s="34"/>
      <c r="Z1142" s="34"/>
      <c r="AA1142" s="34"/>
      <c r="AB1142" s="34"/>
      <c r="AC1142" s="34"/>
    </row>
    <row r="1143" spans="2:29">
      <c r="B1143" s="51">
        <v>199100000242040</v>
      </c>
      <c r="C1143" s="45">
        <v>33512</v>
      </c>
      <c r="D1143" s="44" t="s">
        <v>17364</v>
      </c>
      <c r="E1143" s="34">
        <v>170936.13</v>
      </c>
      <c r="F1143" s="34">
        <v>79852.009999999995</v>
      </c>
      <c r="G1143" s="44">
        <v>4336.79</v>
      </c>
      <c r="H1143" s="44">
        <v>91</v>
      </c>
      <c r="I1143" s="44">
        <v>40</v>
      </c>
      <c r="J1143" s="45">
        <v>33248</v>
      </c>
      <c r="K1143" s="44">
        <v>1991</v>
      </c>
      <c r="L1143" s="44">
        <v>40</v>
      </c>
      <c r="M1143" s="34">
        <v>4273.3999999999996</v>
      </c>
      <c r="N1143" s="44" t="s">
        <v>21429</v>
      </c>
      <c r="O1143" s="34">
        <v>91084</v>
      </c>
      <c r="P1143" s="44">
        <v>1991</v>
      </c>
      <c r="Q1143" s="46">
        <v>4835.2</v>
      </c>
      <c r="R1143" s="34">
        <v>170856</v>
      </c>
      <c r="T1143" s="34"/>
      <c r="U1143" s="34"/>
      <c r="V1143" s="34"/>
      <c r="W1143" s="34"/>
      <c r="X1143" s="34"/>
      <c r="Y1143" s="34"/>
      <c r="Z1143" s="34"/>
      <c r="AA1143" s="34"/>
      <c r="AB1143" s="34"/>
      <c r="AC1143" s="34"/>
    </row>
    <row r="1144" spans="2:29">
      <c r="B1144" s="51">
        <v>199900000233810</v>
      </c>
      <c r="C1144" s="45">
        <v>36433</v>
      </c>
      <c r="D1144" s="44" t="s">
        <v>18416</v>
      </c>
      <c r="E1144" s="34">
        <v>134314.48000000001</v>
      </c>
      <c r="F1144" s="34">
        <v>43532.83</v>
      </c>
      <c r="G1144" s="44">
        <v>3130.39</v>
      </c>
      <c r="H1144" s="44">
        <v>62</v>
      </c>
      <c r="I1144" s="44">
        <v>40</v>
      </c>
      <c r="J1144" s="45">
        <v>36433</v>
      </c>
      <c r="K1144" s="44">
        <v>1999</v>
      </c>
      <c r="L1144" s="44">
        <v>40</v>
      </c>
      <c r="M1144" s="34">
        <v>3357.86</v>
      </c>
      <c r="N1144" s="44" t="s">
        <v>21454</v>
      </c>
      <c r="O1144" s="34">
        <v>90782</v>
      </c>
      <c r="P1144" s="44">
        <v>1999</v>
      </c>
      <c r="Q1144" s="46">
        <v>6058.6</v>
      </c>
      <c r="R1144" s="34">
        <v>135903</v>
      </c>
      <c r="T1144" s="34"/>
      <c r="U1144" s="34"/>
      <c r="V1144" s="34"/>
      <c r="W1144" s="34"/>
      <c r="X1144" s="34"/>
      <c r="Y1144" s="34"/>
      <c r="Z1144" s="34"/>
      <c r="AA1144" s="34"/>
      <c r="AB1144" s="34"/>
      <c r="AC1144" s="34"/>
    </row>
    <row r="1145" spans="2:29">
      <c r="B1145" s="51">
        <v>199900000205850</v>
      </c>
      <c r="C1145" s="45">
        <v>36179</v>
      </c>
      <c r="D1145" s="44" t="s">
        <v>18328</v>
      </c>
      <c r="E1145" s="34">
        <v>90660</v>
      </c>
      <c r="F1145" s="34">
        <v>0</v>
      </c>
      <c r="G1145" s="44">
        <v>0</v>
      </c>
      <c r="H1145" s="44">
        <v>63</v>
      </c>
      <c r="I1145" s="44">
        <v>0</v>
      </c>
      <c r="J1145" s="45">
        <v>36179</v>
      </c>
      <c r="K1145" s="44">
        <v>1999</v>
      </c>
      <c r="L1145" s="44">
        <v>0</v>
      </c>
      <c r="M1145" s="34">
        <v>0</v>
      </c>
      <c r="N1145" s="44" t="s">
        <v>21425</v>
      </c>
      <c r="O1145" s="34">
        <v>90660</v>
      </c>
      <c r="P1145" s="44">
        <v>1999</v>
      </c>
      <c r="Q1145" s="46">
        <v>6058.6</v>
      </c>
      <c r="R1145" s="34">
        <v>135721</v>
      </c>
      <c r="T1145" s="34"/>
      <c r="U1145" s="34"/>
      <c r="V1145" s="34"/>
      <c r="W1145" s="34"/>
      <c r="X1145" s="34"/>
      <c r="Y1145" s="34"/>
      <c r="Z1145" s="34"/>
      <c r="AA1145" s="34"/>
      <c r="AB1145" s="34"/>
      <c r="AC1145" s="34"/>
    </row>
    <row r="1146" spans="2:29">
      <c r="B1146" s="51">
        <v>200810000018197</v>
      </c>
      <c r="C1146" s="45">
        <v>39520</v>
      </c>
      <c r="D1146" s="44" t="s">
        <v>19930</v>
      </c>
      <c r="E1146" s="34">
        <v>90569</v>
      </c>
      <c r="F1146" s="34">
        <v>0</v>
      </c>
      <c r="G1146" s="44">
        <v>0</v>
      </c>
      <c r="H1146" s="44">
        <v>94</v>
      </c>
      <c r="I1146" s="44">
        <v>0</v>
      </c>
      <c r="J1146" s="45">
        <v>39520</v>
      </c>
      <c r="K1146" s="44">
        <v>2008</v>
      </c>
      <c r="L1146" s="44">
        <v>0</v>
      </c>
      <c r="M1146" s="34">
        <v>0</v>
      </c>
      <c r="N1146" s="44" t="s">
        <v>21423</v>
      </c>
      <c r="O1146" s="34">
        <v>90569</v>
      </c>
      <c r="P1146" s="44">
        <v>2008</v>
      </c>
      <c r="Q1146" s="46">
        <v>8311.1</v>
      </c>
      <c r="R1146" s="34">
        <v>98837</v>
      </c>
      <c r="T1146" s="34"/>
      <c r="U1146" s="34"/>
      <c r="V1146" s="34"/>
      <c r="W1146" s="34"/>
      <c r="X1146" s="34"/>
      <c r="Y1146" s="34"/>
      <c r="Z1146" s="34"/>
      <c r="AA1146" s="34"/>
      <c r="AB1146" s="34"/>
      <c r="AC1146" s="34"/>
    </row>
    <row r="1147" spans="2:29">
      <c r="B1147" s="51">
        <v>199600000217120</v>
      </c>
      <c r="C1147" s="45">
        <v>35339</v>
      </c>
      <c r="D1147" s="44" t="s">
        <v>17882</v>
      </c>
      <c r="E1147" s="34">
        <v>137492</v>
      </c>
      <c r="F1147" s="34">
        <v>46955.1</v>
      </c>
      <c r="G1147" s="44">
        <v>3481.74</v>
      </c>
      <c r="H1147" s="44">
        <v>72</v>
      </c>
      <c r="I1147" s="44">
        <v>40</v>
      </c>
      <c r="J1147" s="45">
        <v>35074</v>
      </c>
      <c r="K1147" s="44">
        <v>1996</v>
      </c>
      <c r="L1147" s="44">
        <v>40</v>
      </c>
      <c r="M1147" s="34">
        <v>3437.3</v>
      </c>
      <c r="N1147" s="44" t="s">
        <v>21430</v>
      </c>
      <c r="O1147" s="34">
        <v>90537</v>
      </c>
      <c r="P1147" s="44">
        <v>1996</v>
      </c>
      <c r="Q1147" s="46">
        <v>5622.1</v>
      </c>
      <c r="R1147" s="34">
        <v>146058</v>
      </c>
      <c r="T1147" s="34"/>
      <c r="U1147" s="34"/>
      <c r="V1147" s="34"/>
      <c r="W1147" s="34"/>
      <c r="X1147" s="34"/>
      <c r="Y1147" s="34"/>
      <c r="Z1147" s="34"/>
      <c r="AA1147" s="34"/>
      <c r="AB1147" s="34"/>
      <c r="AC1147" s="34"/>
    </row>
    <row r="1148" spans="2:29">
      <c r="B1148" s="51">
        <v>200810000019458</v>
      </c>
      <c r="C1148" s="45">
        <v>38625</v>
      </c>
      <c r="D1148" s="44" t="s">
        <v>20309</v>
      </c>
      <c r="E1148" s="34">
        <v>103112.76</v>
      </c>
      <c r="F1148" s="34">
        <v>12889.15</v>
      </c>
      <c r="G1148" s="44">
        <v>2577.85</v>
      </c>
      <c r="H1148" s="44">
        <v>90</v>
      </c>
      <c r="I1148" s="44">
        <v>40</v>
      </c>
      <c r="J1148" s="45">
        <v>38625</v>
      </c>
      <c r="K1148" s="44">
        <v>2005</v>
      </c>
      <c r="L1148" s="44">
        <v>40</v>
      </c>
      <c r="M1148" s="34">
        <v>2577.8200000000002</v>
      </c>
      <c r="N1148" s="44" t="s">
        <v>21421</v>
      </c>
      <c r="O1148" s="34">
        <v>90224</v>
      </c>
      <c r="P1148" s="44">
        <v>2005</v>
      </c>
      <c r="Q1148" s="46">
        <v>7446</v>
      </c>
      <c r="R1148" s="34">
        <v>109900</v>
      </c>
      <c r="T1148" s="34"/>
      <c r="U1148" s="34"/>
      <c r="V1148" s="34"/>
      <c r="W1148" s="34"/>
      <c r="X1148" s="34"/>
      <c r="Y1148" s="34"/>
      <c r="Z1148" s="34"/>
      <c r="AA1148" s="34"/>
      <c r="AB1148" s="34"/>
      <c r="AC1148" s="34"/>
    </row>
    <row r="1149" spans="2:29">
      <c r="B1149" s="51">
        <v>198000000235010</v>
      </c>
      <c r="C1149" s="45">
        <v>29221</v>
      </c>
      <c r="D1149" s="44" t="s">
        <v>20654</v>
      </c>
      <c r="E1149" s="34">
        <v>381298.12</v>
      </c>
      <c r="F1149" s="34">
        <v>291202.37</v>
      </c>
      <c r="G1149" s="44">
        <v>9735.0300000000007</v>
      </c>
      <c r="H1149" s="44">
        <v>90</v>
      </c>
      <c r="I1149" s="44">
        <v>40</v>
      </c>
      <c r="J1149" s="45">
        <v>29221</v>
      </c>
      <c r="K1149" s="44">
        <v>1980</v>
      </c>
      <c r="L1149" s="44">
        <v>40</v>
      </c>
      <c r="M1149" s="34">
        <v>9532.4500000000007</v>
      </c>
      <c r="N1149" s="44" t="s">
        <v>21421</v>
      </c>
      <c r="O1149" s="34">
        <v>90096</v>
      </c>
      <c r="P1149" s="44">
        <v>1980</v>
      </c>
      <c r="Q1149" s="46">
        <v>3376</v>
      </c>
      <c r="R1149" s="34">
        <v>242048</v>
      </c>
      <c r="T1149" s="34"/>
      <c r="U1149" s="34"/>
      <c r="V1149" s="34"/>
      <c r="W1149" s="34"/>
      <c r="X1149" s="34"/>
      <c r="Y1149" s="34"/>
      <c r="Z1149" s="34"/>
      <c r="AA1149" s="34"/>
      <c r="AB1149" s="34"/>
      <c r="AC1149" s="34"/>
    </row>
    <row r="1150" spans="2:29">
      <c r="B1150" s="51">
        <v>199800000244770</v>
      </c>
      <c r="C1150" s="45">
        <v>36068</v>
      </c>
      <c r="D1150" s="44" t="s">
        <v>17077</v>
      </c>
      <c r="E1150" s="34">
        <v>135728.01</v>
      </c>
      <c r="F1150" s="34">
        <v>45648.61</v>
      </c>
      <c r="G1150" s="44">
        <v>3217.08</v>
      </c>
      <c r="H1150" s="44">
        <v>86</v>
      </c>
      <c r="I1150" s="44">
        <v>40</v>
      </c>
      <c r="J1150" s="45">
        <v>36068</v>
      </c>
      <c r="K1150" s="44">
        <v>1998</v>
      </c>
      <c r="L1150" s="44">
        <v>40</v>
      </c>
      <c r="M1150" s="34">
        <v>3393.2</v>
      </c>
      <c r="N1150" s="44" t="s">
        <v>19309</v>
      </c>
      <c r="O1150" s="34">
        <v>90079</v>
      </c>
      <c r="P1150" s="44">
        <v>1998</v>
      </c>
      <c r="Q1150" s="46">
        <v>5920.4</v>
      </c>
      <c r="R1150" s="34">
        <v>137997</v>
      </c>
      <c r="T1150" s="34"/>
      <c r="U1150" s="34"/>
      <c r="V1150" s="34"/>
      <c r="W1150" s="34"/>
      <c r="X1150" s="34"/>
      <c r="Y1150" s="34"/>
      <c r="Z1150" s="34"/>
      <c r="AA1150" s="34"/>
      <c r="AB1150" s="34"/>
      <c r="AC1150" s="34"/>
    </row>
    <row r="1151" spans="2:29">
      <c r="B1151" s="51">
        <v>199200000225270</v>
      </c>
      <c r="C1151" s="45">
        <v>33878</v>
      </c>
      <c r="D1151" s="44" t="s">
        <v>17556</v>
      </c>
      <c r="E1151" s="34">
        <v>179008.51</v>
      </c>
      <c r="F1151" s="34">
        <v>89030.17</v>
      </c>
      <c r="G1151" s="44">
        <v>4089.31</v>
      </c>
      <c r="H1151" s="44">
        <v>56</v>
      </c>
      <c r="I1151" s="44">
        <v>40</v>
      </c>
      <c r="J1151" s="45">
        <v>33613</v>
      </c>
      <c r="K1151" s="44">
        <v>1992</v>
      </c>
      <c r="L1151" s="44">
        <v>40</v>
      </c>
      <c r="M1151" s="34">
        <v>4475.21</v>
      </c>
      <c r="N1151" s="44" t="s">
        <v>21422</v>
      </c>
      <c r="O1151" s="34">
        <v>89978</v>
      </c>
      <c r="P1151" s="44">
        <v>1992</v>
      </c>
      <c r="Q1151" s="46">
        <v>4984.5</v>
      </c>
      <c r="R1151" s="34">
        <v>163725</v>
      </c>
      <c r="T1151" s="34"/>
      <c r="U1151" s="34"/>
      <c r="V1151" s="34"/>
      <c r="W1151" s="34"/>
      <c r="X1151" s="34"/>
      <c r="Y1151" s="34"/>
      <c r="Z1151" s="34"/>
      <c r="AA1151" s="34"/>
      <c r="AB1151" s="34"/>
      <c r="AC1151" s="34"/>
    </row>
    <row r="1152" spans="2:29">
      <c r="B1152" s="51">
        <v>199200000211120</v>
      </c>
      <c r="C1152" s="45">
        <v>33878</v>
      </c>
      <c r="D1152" s="44" t="s">
        <v>21027</v>
      </c>
      <c r="E1152" s="34">
        <v>89941</v>
      </c>
      <c r="F1152" s="34">
        <v>0</v>
      </c>
      <c r="G1152" s="44">
        <v>0</v>
      </c>
      <c r="H1152" s="44">
        <v>95</v>
      </c>
      <c r="I1152" s="44">
        <v>0</v>
      </c>
      <c r="J1152" s="45">
        <v>33613</v>
      </c>
      <c r="K1152" s="44">
        <v>1992</v>
      </c>
      <c r="L1152" s="44">
        <v>0</v>
      </c>
      <c r="M1152" s="34">
        <v>0</v>
      </c>
      <c r="N1152" s="44" t="s">
        <v>21458</v>
      </c>
      <c r="O1152" s="34">
        <v>89941</v>
      </c>
      <c r="P1152" s="44">
        <v>1992</v>
      </c>
      <c r="Q1152" s="46">
        <v>4984.5</v>
      </c>
      <c r="R1152" s="34">
        <v>163657</v>
      </c>
      <c r="T1152" s="34"/>
      <c r="U1152" s="34"/>
      <c r="V1152" s="34"/>
      <c r="W1152" s="34"/>
      <c r="X1152" s="34"/>
      <c r="Y1152" s="34"/>
      <c r="Z1152" s="34"/>
      <c r="AA1152" s="34"/>
      <c r="AB1152" s="34"/>
      <c r="AC1152" s="34"/>
    </row>
    <row r="1153" spans="2:29">
      <c r="B1153" s="51" t="s">
        <v>19581</v>
      </c>
      <c r="C1153" s="45">
        <v>37530</v>
      </c>
      <c r="D1153" s="44" t="s">
        <v>17838</v>
      </c>
      <c r="E1153" s="34">
        <v>112201.87</v>
      </c>
      <c r="F1153" s="34">
        <v>22439.5</v>
      </c>
      <c r="G1153" s="44">
        <v>2804.83</v>
      </c>
      <c r="H1153" s="44">
        <v>82</v>
      </c>
      <c r="I1153" s="44">
        <v>40</v>
      </c>
      <c r="J1153" s="45">
        <v>37266</v>
      </c>
      <c r="K1153" s="44">
        <v>2002</v>
      </c>
      <c r="L1153" s="44">
        <v>40</v>
      </c>
      <c r="M1153" s="34">
        <v>2805.05</v>
      </c>
      <c r="N1153" s="44" t="s">
        <v>21418</v>
      </c>
      <c r="O1153" s="34">
        <v>89762</v>
      </c>
      <c r="P1153" s="44">
        <v>2002</v>
      </c>
      <c r="Q1153" s="46">
        <v>6537.9</v>
      </c>
      <c r="R1153" s="34">
        <v>124524</v>
      </c>
      <c r="T1153" s="34"/>
      <c r="U1153" s="34"/>
      <c r="V1153" s="34"/>
      <c r="W1153" s="34"/>
      <c r="X1153" s="34"/>
      <c r="Y1153" s="34"/>
      <c r="Z1153" s="34"/>
      <c r="AA1153" s="34"/>
      <c r="AB1153" s="34"/>
      <c r="AC1153" s="34"/>
    </row>
    <row r="1154" spans="2:29">
      <c r="B1154" s="51">
        <v>198200000238580</v>
      </c>
      <c r="C1154" s="45">
        <v>30164</v>
      </c>
      <c r="D1154" s="44" t="s">
        <v>16651</v>
      </c>
      <c r="E1154" s="34">
        <v>308221.90000000002</v>
      </c>
      <c r="F1154" s="34">
        <v>218721.89</v>
      </c>
      <c r="G1154" s="44">
        <v>7561.96</v>
      </c>
      <c r="H1154" s="44">
        <v>90</v>
      </c>
      <c r="I1154" s="44">
        <v>40</v>
      </c>
      <c r="J1154" s="45">
        <v>29959</v>
      </c>
      <c r="K1154" s="44">
        <v>1982</v>
      </c>
      <c r="L1154" s="44">
        <v>40</v>
      </c>
      <c r="M1154" s="34">
        <v>7705.55</v>
      </c>
      <c r="N1154" s="44" t="s">
        <v>21421</v>
      </c>
      <c r="O1154" s="34">
        <v>89500</v>
      </c>
      <c r="P1154" s="44">
        <v>1982</v>
      </c>
      <c r="Q1154" s="46">
        <v>3847</v>
      </c>
      <c r="R1154" s="34">
        <v>211009</v>
      </c>
      <c r="T1154" s="34"/>
      <c r="U1154" s="34"/>
      <c r="V1154" s="34"/>
      <c r="W1154" s="34"/>
      <c r="X1154" s="34"/>
      <c r="Y1154" s="34"/>
      <c r="Z1154" s="34"/>
      <c r="AA1154" s="34"/>
      <c r="AB1154" s="34"/>
      <c r="AC1154" s="34"/>
    </row>
    <row r="1155" spans="2:29">
      <c r="B1155" s="51">
        <v>199300000243440</v>
      </c>
      <c r="C1155" s="45">
        <v>34243</v>
      </c>
      <c r="D1155" s="44" t="s">
        <v>19098</v>
      </c>
      <c r="E1155" s="34">
        <v>158290.18</v>
      </c>
      <c r="F1155" s="34">
        <v>68832.2</v>
      </c>
      <c r="G1155" s="44">
        <v>3889</v>
      </c>
      <c r="H1155" s="44">
        <v>90</v>
      </c>
      <c r="I1155" s="44">
        <v>40</v>
      </c>
      <c r="J1155" s="45">
        <v>33979</v>
      </c>
      <c r="K1155" s="44">
        <v>1993</v>
      </c>
      <c r="L1155" s="44">
        <v>40</v>
      </c>
      <c r="M1155" s="34">
        <v>3957.25</v>
      </c>
      <c r="N1155" s="44" t="s">
        <v>21421</v>
      </c>
      <c r="O1155" s="34">
        <v>89458</v>
      </c>
      <c r="P1155" s="44">
        <v>1993</v>
      </c>
      <c r="Q1155" s="46">
        <v>5210.3999999999996</v>
      </c>
      <c r="R1155" s="34">
        <v>155720</v>
      </c>
      <c r="T1155" s="34"/>
      <c r="U1155" s="34"/>
      <c r="V1155" s="34"/>
      <c r="W1155" s="34"/>
      <c r="X1155" s="34"/>
      <c r="Y1155" s="34"/>
      <c r="Z1155" s="34"/>
      <c r="AA1155" s="34"/>
      <c r="AB1155" s="34"/>
      <c r="AC1155" s="34"/>
    </row>
    <row r="1156" spans="2:29">
      <c r="B1156" s="51">
        <v>199300000241730</v>
      </c>
      <c r="C1156" s="45">
        <v>34243</v>
      </c>
      <c r="D1156" s="44" t="s">
        <v>17363</v>
      </c>
      <c r="E1156" s="34">
        <v>152866.48000000001</v>
      </c>
      <c r="F1156" s="34">
        <v>63725.37</v>
      </c>
      <c r="G1156" s="44">
        <v>3875.23</v>
      </c>
      <c r="H1156" s="44">
        <v>91</v>
      </c>
      <c r="I1156" s="44">
        <v>40</v>
      </c>
      <c r="J1156" s="45">
        <v>33979</v>
      </c>
      <c r="K1156" s="44">
        <v>1993</v>
      </c>
      <c r="L1156" s="44">
        <v>40</v>
      </c>
      <c r="M1156" s="34">
        <v>3821.66</v>
      </c>
      <c r="N1156" s="44" t="s">
        <v>21429</v>
      </c>
      <c r="O1156" s="34">
        <v>89141</v>
      </c>
      <c r="P1156" s="44">
        <v>1993</v>
      </c>
      <c r="Q1156" s="46">
        <v>5210.3999999999996</v>
      </c>
      <c r="R1156" s="34">
        <v>155168</v>
      </c>
      <c r="T1156" s="34"/>
      <c r="U1156" s="34"/>
      <c r="V1156" s="34"/>
      <c r="W1156" s="34"/>
      <c r="X1156" s="34"/>
      <c r="Y1156" s="34"/>
      <c r="Z1156" s="34"/>
      <c r="AA1156" s="34"/>
      <c r="AB1156" s="34"/>
      <c r="AC1156" s="34"/>
    </row>
    <row r="1157" spans="2:29">
      <c r="B1157" s="51">
        <v>200810000014954</v>
      </c>
      <c r="C1157" s="45">
        <v>39589</v>
      </c>
      <c r="D1157" s="44" t="s">
        <v>20066</v>
      </c>
      <c r="E1157" s="34">
        <v>89089</v>
      </c>
      <c r="F1157" s="34">
        <v>0</v>
      </c>
      <c r="G1157" s="44">
        <v>0</v>
      </c>
      <c r="H1157" s="44">
        <v>94</v>
      </c>
      <c r="I1157" s="44">
        <v>0</v>
      </c>
      <c r="J1157" s="45">
        <v>39589</v>
      </c>
      <c r="K1157" s="44">
        <v>2008</v>
      </c>
      <c r="L1157" s="44">
        <v>0</v>
      </c>
      <c r="M1157" s="34">
        <v>0</v>
      </c>
      <c r="N1157" s="44" t="s">
        <v>21423</v>
      </c>
      <c r="O1157" s="34">
        <v>89089</v>
      </c>
      <c r="P1157" s="44">
        <v>2008</v>
      </c>
      <c r="Q1157" s="46">
        <v>8311.1</v>
      </c>
      <c r="R1157" s="34">
        <v>97222</v>
      </c>
      <c r="T1157" s="34"/>
      <c r="U1157" s="34"/>
      <c r="V1157" s="34"/>
      <c r="W1157" s="34"/>
      <c r="X1157" s="34"/>
      <c r="Y1157" s="34"/>
      <c r="Z1157" s="34"/>
      <c r="AA1157" s="34"/>
      <c r="AB1157" s="34"/>
      <c r="AC1157" s="34"/>
    </row>
    <row r="1158" spans="2:29">
      <c r="B1158" s="51">
        <v>199700000217680</v>
      </c>
      <c r="C1158" s="45">
        <v>35703</v>
      </c>
      <c r="D1158" s="44" t="s">
        <v>18083</v>
      </c>
      <c r="E1158" s="34">
        <v>131517.1</v>
      </c>
      <c r="F1158" s="34">
        <v>42727.89</v>
      </c>
      <c r="G1158" s="44">
        <v>3288.53</v>
      </c>
      <c r="H1158" s="44">
        <v>72</v>
      </c>
      <c r="I1158" s="44">
        <v>40</v>
      </c>
      <c r="J1158" s="45">
        <v>35703</v>
      </c>
      <c r="K1158" s="44">
        <v>1997</v>
      </c>
      <c r="L1158" s="44">
        <v>40</v>
      </c>
      <c r="M1158" s="34">
        <v>3287.93</v>
      </c>
      <c r="N1158" s="44" t="s">
        <v>21430</v>
      </c>
      <c r="O1158" s="34">
        <v>88789</v>
      </c>
      <c r="P1158" s="44">
        <v>1997</v>
      </c>
      <c r="Q1158" s="46">
        <v>5825.1</v>
      </c>
      <c r="R1158" s="34">
        <v>138247</v>
      </c>
      <c r="T1158" s="34"/>
      <c r="U1158" s="34"/>
      <c r="V1158" s="34"/>
      <c r="W1158" s="34"/>
      <c r="X1158" s="34"/>
      <c r="Y1158" s="34"/>
      <c r="Z1158" s="34"/>
      <c r="AA1158" s="34"/>
      <c r="AB1158" s="34"/>
      <c r="AC1158" s="34"/>
    </row>
    <row r="1159" spans="2:29">
      <c r="B1159" s="51">
        <v>199300000240900</v>
      </c>
      <c r="C1159" s="45">
        <v>34243</v>
      </c>
      <c r="D1159" s="44" t="s">
        <v>17360</v>
      </c>
      <c r="E1159" s="34">
        <v>151721.97</v>
      </c>
      <c r="F1159" s="34">
        <v>63248.34</v>
      </c>
      <c r="G1159" s="44">
        <v>3846.26</v>
      </c>
      <c r="H1159" s="44">
        <v>91</v>
      </c>
      <c r="I1159" s="44">
        <v>40</v>
      </c>
      <c r="J1159" s="45">
        <v>33979</v>
      </c>
      <c r="K1159" s="44">
        <v>1993</v>
      </c>
      <c r="L1159" s="44">
        <v>40</v>
      </c>
      <c r="M1159" s="34">
        <v>3793.05</v>
      </c>
      <c r="N1159" s="44" t="s">
        <v>21429</v>
      </c>
      <c r="O1159" s="34">
        <v>88474</v>
      </c>
      <c r="P1159" s="44">
        <v>1993</v>
      </c>
      <c r="Q1159" s="46">
        <v>5210.3999999999996</v>
      </c>
      <c r="R1159" s="34">
        <v>154006</v>
      </c>
      <c r="T1159" s="34"/>
      <c r="U1159" s="34"/>
      <c r="V1159" s="34"/>
      <c r="W1159" s="34"/>
      <c r="X1159" s="34"/>
      <c r="Y1159" s="34"/>
      <c r="Z1159" s="34"/>
      <c r="AA1159" s="34"/>
      <c r="AB1159" s="34"/>
      <c r="AC1159" s="34"/>
    </row>
    <row r="1160" spans="2:29">
      <c r="B1160" s="51">
        <v>199000000232050</v>
      </c>
      <c r="C1160" s="45">
        <v>33147</v>
      </c>
      <c r="D1160" s="44" t="s">
        <v>17284</v>
      </c>
      <c r="E1160" s="34">
        <v>172728.79</v>
      </c>
      <c r="F1160" s="34">
        <v>85032.49</v>
      </c>
      <c r="G1160" s="44">
        <v>4384.24</v>
      </c>
      <c r="H1160" s="44">
        <v>48</v>
      </c>
      <c r="I1160" s="44">
        <v>40</v>
      </c>
      <c r="J1160" s="45">
        <v>32883</v>
      </c>
      <c r="K1160" s="44">
        <v>1990</v>
      </c>
      <c r="L1160" s="44">
        <v>40</v>
      </c>
      <c r="M1160" s="34">
        <v>4318.22</v>
      </c>
      <c r="N1160" s="44" t="s">
        <v>19298</v>
      </c>
      <c r="O1160" s="34">
        <v>87696</v>
      </c>
      <c r="P1160" s="44">
        <v>1990</v>
      </c>
      <c r="Q1160" s="46">
        <v>4731.3</v>
      </c>
      <c r="R1160" s="34">
        <v>168112</v>
      </c>
      <c r="T1160" s="34"/>
      <c r="U1160" s="34"/>
      <c r="V1160" s="34"/>
      <c r="W1160" s="34"/>
      <c r="X1160" s="34"/>
      <c r="Y1160" s="34"/>
      <c r="Z1160" s="34"/>
      <c r="AA1160" s="34"/>
      <c r="AB1160" s="34"/>
      <c r="AC1160" s="34"/>
    </row>
    <row r="1161" spans="2:29">
      <c r="B1161" s="51" t="s">
        <v>18725</v>
      </c>
      <c r="C1161" s="45">
        <v>37530</v>
      </c>
      <c r="D1161" s="44" t="s">
        <v>17363</v>
      </c>
      <c r="E1161" s="34">
        <v>109557.82</v>
      </c>
      <c r="F1161" s="34">
        <v>21895.7</v>
      </c>
      <c r="G1161" s="44">
        <v>2739.17</v>
      </c>
      <c r="H1161" s="44">
        <v>91</v>
      </c>
      <c r="I1161" s="44">
        <v>40</v>
      </c>
      <c r="J1161" s="45">
        <v>37266</v>
      </c>
      <c r="K1161" s="44">
        <v>2002</v>
      </c>
      <c r="L1161" s="44">
        <v>40</v>
      </c>
      <c r="M1161" s="34">
        <v>2738.95</v>
      </c>
      <c r="N1161" s="44" t="s">
        <v>21429</v>
      </c>
      <c r="O1161" s="34">
        <v>87662</v>
      </c>
      <c r="P1161" s="44">
        <v>2002</v>
      </c>
      <c r="Q1161" s="46">
        <v>6537.9</v>
      </c>
      <c r="R1161" s="34">
        <v>121610</v>
      </c>
      <c r="T1161" s="34"/>
      <c r="U1161" s="34"/>
      <c r="V1161" s="34"/>
      <c r="W1161" s="34"/>
      <c r="X1161" s="34"/>
      <c r="Y1161" s="34"/>
      <c r="Z1161" s="34"/>
      <c r="AA1161" s="34"/>
      <c r="AB1161" s="34"/>
      <c r="AC1161" s="34"/>
    </row>
    <row r="1162" spans="2:29">
      <c r="B1162" s="51">
        <v>199700000233770</v>
      </c>
      <c r="C1162" s="45">
        <v>38626</v>
      </c>
      <c r="D1162" s="44" t="s">
        <v>18139</v>
      </c>
      <c r="E1162" s="34">
        <v>100286.01</v>
      </c>
      <c r="F1162" s="34">
        <v>13094.79</v>
      </c>
      <c r="G1162" s="44">
        <v>2490.9699999999998</v>
      </c>
      <c r="H1162" s="44">
        <v>93</v>
      </c>
      <c r="I1162" s="44">
        <v>40</v>
      </c>
      <c r="J1162" s="45">
        <v>38362</v>
      </c>
      <c r="K1162" s="44">
        <v>2005</v>
      </c>
      <c r="L1162" s="44">
        <v>40</v>
      </c>
      <c r="M1162" s="34">
        <v>2507.15</v>
      </c>
      <c r="N1162" s="44" t="s">
        <v>21427</v>
      </c>
      <c r="O1162" s="34">
        <v>87191</v>
      </c>
      <c r="P1162" s="44">
        <v>2005</v>
      </c>
      <c r="Q1162" s="46">
        <v>7446</v>
      </c>
      <c r="R1162" s="34">
        <v>106206</v>
      </c>
      <c r="T1162" s="34"/>
      <c r="U1162" s="34"/>
      <c r="V1162" s="34"/>
      <c r="W1162" s="34"/>
      <c r="X1162" s="34"/>
      <c r="Y1162" s="34"/>
      <c r="Z1162" s="34"/>
      <c r="AA1162" s="34"/>
      <c r="AB1162" s="34"/>
      <c r="AC1162" s="34"/>
    </row>
    <row r="1163" spans="2:29">
      <c r="B1163" s="51">
        <v>200710000001642</v>
      </c>
      <c r="C1163" s="45">
        <v>39239</v>
      </c>
      <c r="D1163" s="44" t="s">
        <v>20104</v>
      </c>
      <c r="E1163" s="34">
        <v>148796.6</v>
      </c>
      <c r="F1163" s="34">
        <v>61709.81</v>
      </c>
      <c r="G1163" s="44">
        <v>18599.57</v>
      </c>
      <c r="H1163" s="44">
        <v>82</v>
      </c>
      <c r="I1163" s="44">
        <v>8</v>
      </c>
      <c r="J1163" s="45">
        <v>39239</v>
      </c>
      <c r="K1163" s="44">
        <v>2007</v>
      </c>
      <c r="L1163" s="44">
        <v>8</v>
      </c>
      <c r="M1163" s="34">
        <v>18599.580000000002</v>
      </c>
      <c r="N1163" s="44" t="s">
        <v>21418</v>
      </c>
      <c r="O1163" s="34">
        <v>87087</v>
      </c>
      <c r="P1163" s="44">
        <v>2007</v>
      </c>
      <c r="Q1163" s="46">
        <v>7966.9</v>
      </c>
      <c r="R1163" s="34">
        <v>99142</v>
      </c>
      <c r="T1163" s="34"/>
      <c r="U1163" s="34"/>
      <c r="V1163" s="34"/>
      <c r="W1163" s="34"/>
      <c r="X1163" s="34"/>
      <c r="Y1163" s="34"/>
      <c r="Z1163" s="34"/>
      <c r="AA1163" s="34"/>
      <c r="AB1163" s="34"/>
      <c r="AC1163" s="34"/>
    </row>
    <row r="1164" spans="2:29">
      <c r="B1164" s="51">
        <v>200910000021190</v>
      </c>
      <c r="C1164" s="45">
        <v>39862</v>
      </c>
      <c r="D1164" s="44" t="s">
        <v>19656</v>
      </c>
      <c r="E1164" s="34">
        <v>113144</v>
      </c>
      <c r="F1164" s="34">
        <v>26082.86</v>
      </c>
      <c r="G1164" s="44">
        <v>16163.4</v>
      </c>
      <c r="H1164" s="44">
        <v>82</v>
      </c>
      <c r="I1164" s="44">
        <v>7</v>
      </c>
      <c r="J1164" s="45">
        <v>39862</v>
      </c>
      <c r="K1164" s="44">
        <v>2009</v>
      </c>
      <c r="L1164" s="44">
        <v>7</v>
      </c>
      <c r="M1164" s="34">
        <v>16163.43</v>
      </c>
      <c r="N1164" s="44" t="s">
        <v>21418</v>
      </c>
      <c r="O1164" s="34">
        <v>87061</v>
      </c>
      <c r="P1164" s="44">
        <v>2009</v>
      </c>
      <c r="Q1164" s="46">
        <v>8569.7999999999993</v>
      </c>
      <c r="R1164" s="34">
        <v>92141</v>
      </c>
      <c r="T1164" s="34"/>
      <c r="U1164" s="34"/>
      <c r="V1164" s="34"/>
      <c r="W1164" s="34"/>
      <c r="X1164" s="34"/>
      <c r="Y1164" s="34"/>
      <c r="Z1164" s="34"/>
      <c r="AA1164" s="34"/>
      <c r="AB1164" s="34"/>
      <c r="AC1164" s="34"/>
    </row>
    <row r="1165" spans="2:29">
      <c r="B1165" s="51">
        <v>200910000021191</v>
      </c>
      <c r="C1165" s="45">
        <v>39862</v>
      </c>
      <c r="D1165" s="44" t="s">
        <v>19656</v>
      </c>
      <c r="E1165" s="34">
        <v>113144</v>
      </c>
      <c r="F1165" s="34">
        <v>26082.86</v>
      </c>
      <c r="G1165" s="44">
        <v>16163.4</v>
      </c>
      <c r="H1165" s="44">
        <v>82</v>
      </c>
      <c r="I1165" s="44">
        <v>7</v>
      </c>
      <c r="J1165" s="45">
        <v>39862</v>
      </c>
      <c r="K1165" s="44">
        <v>2009</v>
      </c>
      <c r="L1165" s="44">
        <v>7</v>
      </c>
      <c r="M1165" s="34">
        <v>16163.43</v>
      </c>
      <c r="N1165" s="44" t="s">
        <v>21418</v>
      </c>
      <c r="O1165" s="34">
        <v>87061</v>
      </c>
      <c r="P1165" s="44">
        <v>2009</v>
      </c>
      <c r="Q1165" s="46">
        <v>8569.7999999999993</v>
      </c>
      <c r="R1165" s="34">
        <v>92141</v>
      </c>
      <c r="T1165" s="34"/>
      <c r="U1165" s="34"/>
      <c r="V1165" s="34"/>
      <c r="W1165" s="34"/>
      <c r="X1165" s="34"/>
      <c r="Y1165" s="34"/>
      <c r="Z1165" s="34"/>
      <c r="AA1165" s="34"/>
      <c r="AB1165" s="34"/>
      <c r="AC1165" s="34"/>
    </row>
    <row r="1166" spans="2:29">
      <c r="B1166" s="51">
        <v>200810000015138</v>
      </c>
      <c r="C1166" s="45">
        <v>39355</v>
      </c>
      <c r="D1166" s="44" t="s">
        <v>20367</v>
      </c>
      <c r="E1166" s="34">
        <v>87000</v>
      </c>
      <c r="F1166" s="34">
        <v>0</v>
      </c>
      <c r="G1166" s="44">
        <v>0</v>
      </c>
      <c r="H1166" s="44">
        <v>94</v>
      </c>
      <c r="I1166" s="44">
        <v>0</v>
      </c>
      <c r="J1166" s="45">
        <v>39355</v>
      </c>
      <c r="K1166" s="44">
        <v>2007</v>
      </c>
      <c r="L1166" s="44">
        <v>0</v>
      </c>
      <c r="M1166" s="34">
        <v>0</v>
      </c>
      <c r="N1166" s="44" t="s">
        <v>21423</v>
      </c>
      <c r="O1166" s="34">
        <v>87000</v>
      </c>
      <c r="P1166" s="44">
        <v>2007</v>
      </c>
      <c r="Q1166" s="46">
        <v>7966.9</v>
      </c>
      <c r="R1166" s="34">
        <v>99044</v>
      </c>
      <c r="T1166" s="34"/>
      <c r="U1166" s="34"/>
      <c r="V1166" s="34"/>
      <c r="W1166" s="34"/>
      <c r="X1166" s="34"/>
      <c r="Y1166" s="34"/>
      <c r="Z1166" s="34"/>
      <c r="AA1166" s="34"/>
      <c r="AB1166" s="34"/>
      <c r="AC1166" s="34"/>
    </row>
    <row r="1167" spans="2:29">
      <c r="B1167" s="51">
        <v>198900000228770</v>
      </c>
      <c r="C1167" s="45">
        <v>32752</v>
      </c>
      <c r="D1167" s="44" t="s">
        <v>17017</v>
      </c>
      <c r="E1167" s="34">
        <v>183680.16</v>
      </c>
      <c r="F1167" s="34">
        <v>96845.759999999995</v>
      </c>
      <c r="G1167" s="44">
        <v>4589.4399999999996</v>
      </c>
      <c r="H1167" s="44">
        <v>85</v>
      </c>
      <c r="I1167" s="44">
        <v>40</v>
      </c>
      <c r="J1167" s="45">
        <v>32517</v>
      </c>
      <c r="K1167" s="44">
        <v>1989</v>
      </c>
      <c r="L1167" s="44">
        <v>40</v>
      </c>
      <c r="M1167" s="34">
        <v>4592</v>
      </c>
      <c r="N1167" s="44" t="s">
        <v>21445</v>
      </c>
      <c r="O1167" s="34">
        <v>86834</v>
      </c>
      <c r="P1167" s="44">
        <v>1989</v>
      </c>
      <c r="Q1167" s="46">
        <v>4609.2</v>
      </c>
      <c r="R1167" s="34">
        <v>170868</v>
      </c>
      <c r="T1167" s="34"/>
      <c r="U1167" s="34"/>
      <c r="V1167" s="34"/>
      <c r="W1167" s="34"/>
      <c r="X1167" s="34"/>
      <c r="Y1167" s="34"/>
      <c r="Z1167" s="34"/>
      <c r="AA1167" s="34"/>
      <c r="AB1167" s="34"/>
      <c r="AC1167" s="34"/>
    </row>
    <row r="1168" spans="2:29">
      <c r="B1168" s="51">
        <v>198400000241970</v>
      </c>
      <c r="C1168" s="45">
        <v>30682</v>
      </c>
      <c r="D1168" s="44" t="s">
        <v>16719</v>
      </c>
      <c r="E1168" s="34">
        <v>249040.21</v>
      </c>
      <c r="F1168" s="34">
        <v>162483.32999999999</v>
      </c>
      <c r="G1168" s="44">
        <v>6530.21</v>
      </c>
      <c r="H1168" s="44">
        <v>91</v>
      </c>
      <c r="I1168" s="44">
        <v>40</v>
      </c>
      <c r="J1168" s="45">
        <v>30682</v>
      </c>
      <c r="K1168" s="44">
        <v>1984</v>
      </c>
      <c r="L1168" s="44">
        <v>40</v>
      </c>
      <c r="M1168" s="34">
        <v>6226.01</v>
      </c>
      <c r="N1168" s="44" t="s">
        <v>21429</v>
      </c>
      <c r="O1168" s="34">
        <v>86557</v>
      </c>
      <c r="P1168" s="44">
        <v>1984</v>
      </c>
      <c r="Q1168" s="46">
        <v>4149.8</v>
      </c>
      <c r="R1168" s="34">
        <v>189182</v>
      </c>
      <c r="T1168" s="34"/>
      <c r="U1168" s="34"/>
      <c r="V1168" s="34"/>
      <c r="W1168" s="34"/>
      <c r="X1168" s="34"/>
      <c r="Y1168" s="34"/>
      <c r="Z1168" s="34"/>
      <c r="AA1168" s="34"/>
      <c r="AB1168" s="34"/>
      <c r="AC1168" s="34"/>
    </row>
    <row r="1169" spans="2:29">
      <c r="B1169" s="51">
        <v>200710000006602</v>
      </c>
      <c r="C1169" s="45">
        <v>38990</v>
      </c>
      <c r="D1169" s="44" t="s">
        <v>19959</v>
      </c>
      <c r="E1169" s="34">
        <v>93200.1</v>
      </c>
      <c r="F1169" s="34">
        <v>6990.01</v>
      </c>
      <c r="G1169" s="44">
        <v>2330.0100000000002</v>
      </c>
      <c r="H1169" s="44">
        <v>90</v>
      </c>
      <c r="I1169" s="44">
        <v>40</v>
      </c>
      <c r="J1169" s="45">
        <v>38990</v>
      </c>
      <c r="K1169" s="44">
        <v>2006</v>
      </c>
      <c r="L1169" s="44">
        <v>40</v>
      </c>
      <c r="M1169" s="34">
        <v>2330</v>
      </c>
      <c r="N1169" s="44" t="s">
        <v>21421</v>
      </c>
      <c r="O1169" s="34">
        <v>86210</v>
      </c>
      <c r="P1169" s="44">
        <v>2006</v>
      </c>
      <c r="Q1169" s="46">
        <v>7751.2</v>
      </c>
      <c r="R1169" s="34">
        <v>100876</v>
      </c>
      <c r="T1169" s="34"/>
      <c r="U1169" s="34"/>
      <c r="V1169" s="34"/>
      <c r="W1169" s="34"/>
      <c r="X1169" s="34"/>
      <c r="Y1169" s="34"/>
      <c r="Z1169" s="34"/>
      <c r="AA1169" s="34"/>
      <c r="AB1169" s="34"/>
      <c r="AC1169" s="34"/>
    </row>
    <row r="1170" spans="2:29">
      <c r="B1170" s="51">
        <v>200810000016549</v>
      </c>
      <c r="C1170" s="45">
        <v>39658</v>
      </c>
      <c r="D1170" s="44" t="s">
        <v>20009</v>
      </c>
      <c r="E1170" s="34">
        <v>124872</v>
      </c>
      <c r="F1170" s="34">
        <v>38736.050000000003</v>
      </c>
      <c r="G1170" s="44">
        <v>17838.86</v>
      </c>
      <c r="H1170" s="44">
        <v>82</v>
      </c>
      <c r="I1170" s="44">
        <v>7</v>
      </c>
      <c r="J1170" s="45">
        <v>39658</v>
      </c>
      <c r="K1170" s="44">
        <v>2008</v>
      </c>
      <c r="L1170" s="44">
        <v>7</v>
      </c>
      <c r="M1170" s="34">
        <v>17838.86</v>
      </c>
      <c r="N1170" s="44" t="s">
        <v>21418</v>
      </c>
      <c r="O1170" s="34">
        <v>86136</v>
      </c>
      <c r="P1170" s="44">
        <v>2008</v>
      </c>
      <c r="Q1170" s="46">
        <v>8311.1</v>
      </c>
      <c r="R1170" s="34">
        <v>93999</v>
      </c>
      <c r="T1170" s="34"/>
      <c r="U1170" s="34"/>
      <c r="V1170" s="34"/>
      <c r="W1170" s="34"/>
      <c r="X1170" s="34"/>
      <c r="Y1170" s="34"/>
      <c r="Z1170" s="34"/>
      <c r="AA1170" s="34"/>
      <c r="AB1170" s="34"/>
      <c r="AC1170" s="34"/>
    </row>
    <row r="1171" spans="2:29">
      <c r="B1171" s="51">
        <v>199800000205700</v>
      </c>
      <c r="C1171" s="45">
        <v>35975</v>
      </c>
      <c r="D1171" s="44" t="s">
        <v>18218</v>
      </c>
      <c r="E1171" s="34">
        <v>85625</v>
      </c>
      <c r="F1171" s="34">
        <v>0</v>
      </c>
      <c r="G1171" s="44">
        <v>0</v>
      </c>
      <c r="H1171" s="44">
        <v>94</v>
      </c>
      <c r="I1171" s="44">
        <v>0</v>
      </c>
      <c r="J1171" s="45">
        <v>35975</v>
      </c>
      <c r="K1171" s="44">
        <v>1998</v>
      </c>
      <c r="L1171" s="44">
        <v>0</v>
      </c>
      <c r="M1171" s="34">
        <v>0</v>
      </c>
      <c r="N1171" s="44" t="s">
        <v>21423</v>
      </c>
      <c r="O1171" s="34">
        <v>85625</v>
      </c>
      <c r="P1171" s="44">
        <v>1998</v>
      </c>
      <c r="Q1171" s="46">
        <v>5920.4</v>
      </c>
      <c r="R1171" s="34">
        <v>131173</v>
      </c>
      <c r="T1171" s="34"/>
      <c r="U1171" s="34"/>
      <c r="V1171" s="34"/>
      <c r="W1171" s="34"/>
      <c r="X1171" s="34"/>
      <c r="Y1171" s="34"/>
      <c r="Z1171" s="34"/>
      <c r="AA1171" s="34"/>
      <c r="AB1171" s="34"/>
      <c r="AC1171" s="34"/>
    </row>
    <row r="1172" spans="2:29">
      <c r="B1172" s="51">
        <v>199300000232740</v>
      </c>
      <c r="C1172" s="45">
        <v>34243</v>
      </c>
      <c r="D1172" s="44" t="s">
        <v>17645</v>
      </c>
      <c r="E1172" s="34">
        <v>151192.93</v>
      </c>
      <c r="F1172" s="34">
        <v>65598.42</v>
      </c>
      <c r="G1172" s="44">
        <v>3721.06</v>
      </c>
      <c r="H1172" s="44">
        <v>52</v>
      </c>
      <c r="I1172" s="44">
        <v>40</v>
      </c>
      <c r="J1172" s="45">
        <v>33979</v>
      </c>
      <c r="K1172" s="44">
        <v>1993</v>
      </c>
      <c r="L1172" s="44">
        <v>40</v>
      </c>
      <c r="M1172" s="34">
        <v>3779.82</v>
      </c>
      <c r="N1172" s="44" t="s">
        <v>21447</v>
      </c>
      <c r="O1172" s="34">
        <v>85595</v>
      </c>
      <c r="P1172" s="44">
        <v>1993</v>
      </c>
      <c r="Q1172" s="46">
        <v>5210.3999999999996</v>
      </c>
      <c r="R1172" s="34">
        <v>148995</v>
      </c>
      <c r="T1172" s="34"/>
      <c r="U1172" s="34"/>
      <c r="V1172" s="34"/>
      <c r="W1172" s="34"/>
      <c r="X1172" s="34"/>
      <c r="Y1172" s="34"/>
      <c r="Z1172" s="34"/>
      <c r="AA1172" s="34"/>
      <c r="AB1172" s="34"/>
      <c r="AC1172" s="34"/>
    </row>
    <row r="1173" spans="2:29">
      <c r="B1173" s="51">
        <v>200000000225960</v>
      </c>
      <c r="C1173" s="45">
        <v>36799</v>
      </c>
      <c r="D1173" s="44" t="s">
        <v>18545</v>
      </c>
      <c r="E1173" s="34">
        <v>118189.99</v>
      </c>
      <c r="F1173" s="34">
        <v>32616.97</v>
      </c>
      <c r="G1173" s="44">
        <v>2852.39</v>
      </c>
      <c r="H1173" s="44">
        <v>76</v>
      </c>
      <c r="I1173" s="44">
        <v>40</v>
      </c>
      <c r="J1173" s="45">
        <v>36799</v>
      </c>
      <c r="K1173" s="44">
        <v>2000</v>
      </c>
      <c r="L1173" s="44">
        <v>40</v>
      </c>
      <c r="M1173" s="34">
        <v>2954.75</v>
      </c>
      <c r="N1173" s="44" t="s">
        <v>21439</v>
      </c>
      <c r="O1173" s="34">
        <v>85573</v>
      </c>
      <c r="P1173" s="44">
        <v>2000</v>
      </c>
      <c r="Q1173" s="46">
        <v>6221.2</v>
      </c>
      <c r="R1173" s="34">
        <v>124757</v>
      </c>
      <c r="T1173" s="34"/>
      <c r="U1173" s="34"/>
      <c r="V1173" s="34"/>
      <c r="W1173" s="34"/>
      <c r="X1173" s="34"/>
      <c r="Y1173" s="34"/>
      <c r="Z1173" s="34"/>
      <c r="AA1173" s="34"/>
      <c r="AB1173" s="34"/>
      <c r="AC1173" s="34"/>
    </row>
    <row r="1174" spans="2:29">
      <c r="B1174" s="51">
        <v>200000000226000</v>
      </c>
      <c r="C1174" s="45">
        <v>36799</v>
      </c>
      <c r="D1174" s="44" t="s">
        <v>18549</v>
      </c>
      <c r="E1174" s="34">
        <v>117929.25</v>
      </c>
      <c r="F1174" s="34">
        <v>32544.93</v>
      </c>
      <c r="G1174" s="44">
        <v>2846.05</v>
      </c>
      <c r="H1174" s="44">
        <v>76</v>
      </c>
      <c r="I1174" s="44">
        <v>40</v>
      </c>
      <c r="J1174" s="45">
        <v>36799</v>
      </c>
      <c r="K1174" s="44">
        <v>2000</v>
      </c>
      <c r="L1174" s="44">
        <v>40</v>
      </c>
      <c r="M1174" s="34">
        <v>2948.23</v>
      </c>
      <c r="N1174" s="44" t="s">
        <v>21439</v>
      </c>
      <c r="O1174" s="34">
        <v>85384</v>
      </c>
      <c r="P1174" s="44">
        <v>2000</v>
      </c>
      <c r="Q1174" s="46">
        <v>6221.2</v>
      </c>
      <c r="R1174" s="34">
        <v>124482</v>
      </c>
      <c r="T1174" s="34"/>
      <c r="U1174" s="34"/>
      <c r="V1174" s="34"/>
      <c r="W1174" s="34"/>
      <c r="X1174" s="34"/>
      <c r="Y1174" s="34"/>
      <c r="Z1174" s="34"/>
      <c r="AA1174" s="34"/>
      <c r="AB1174" s="34"/>
      <c r="AC1174" s="34"/>
    </row>
    <row r="1175" spans="2:29">
      <c r="B1175" s="51">
        <v>198600000241870</v>
      </c>
      <c r="C1175" s="45">
        <v>31413</v>
      </c>
      <c r="D1175" s="44" t="s">
        <v>16801</v>
      </c>
      <c r="E1175" s="34">
        <v>219051.34</v>
      </c>
      <c r="F1175" s="34">
        <v>133704.53</v>
      </c>
      <c r="G1175" s="44">
        <v>5594.74</v>
      </c>
      <c r="H1175" s="44">
        <v>91</v>
      </c>
      <c r="I1175" s="44">
        <v>40</v>
      </c>
      <c r="J1175" s="45">
        <v>31413</v>
      </c>
      <c r="K1175" s="44">
        <v>1986</v>
      </c>
      <c r="L1175" s="44">
        <v>40</v>
      </c>
      <c r="M1175" s="34">
        <v>5476.28</v>
      </c>
      <c r="N1175" s="44" t="s">
        <v>21429</v>
      </c>
      <c r="O1175" s="34">
        <v>85347</v>
      </c>
      <c r="P1175" s="44">
        <v>1986</v>
      </c>
      <c r="Q1175" s="46">
        <v>4305</v>
      </c>
      <c r="R1175" s="34">
        <v>179810</v>
      </c>
      <c r="T1175" s="34"/>
      <c r="U1175" s="34"/>
      <c r="V1175" s="34"/>
      <c r="W1175" s="34"/>
      <c r="X1175" s="34"/>
      <c r="Y1175" s="34"/>
      <c r="Z1175" s="34"/>
      <c r="AA1175" s="34"/>
      <c r="AB1175" s="34"/>
      <c r="AC1175" s="34"/>
    </row>
    <row r="1176" spans="2:29">
      <c r="B1176" s="51">
        <v>199400000233080</v>
      </c>
      <c r="C1176" s="45">
        <v>34608</v>
      </c>
      <c r="D1176" s="44" t="s">
        <v>17718</v>
      </c>
      <c r="E1176" s="34">
        <v>142651</v>
      </c>
      <c r="F1176" s="34">
        <v>57436.47</v>
      </c>
      <c r="G1176" s="44">
        <v>3550.18</v>
      </c>
      <c r="H1176" s="44">
        <v>55</v>
      </c>
      <c r="I1176" s="44">
        <v>40</v>
      </c>
      <c r="J1176" s="45">
        <v>34344</v>
      </c>
      <c r="K1176" s="44">
        <v>1994</v>
      </c>
      <c r="L1176" s="44">
        <v>40</v>
      </c>
      <c r="M1176" s="34">
        <v>3566.28</v>
      </c>
      <c r="N1176" s="44" t="s">
        <v>21437</v>
      </c>
      <c r="O1176" s="34">
        <v>85215</v>
      </c>
      <c r="P1176" s="44">
        <v>1994</v>
      </c>
      <c r="Q1176" s="46">
        <v>5407.6</v>
      </c>
      <c r="R1176" s="34">
        <v>142925</v>
      </c>
      <c r="T1176" s="34"/>
      <c r="U1176" s="34"/>
      <c r="V1176" s="34"/>
      <c r="W1176" s="34"/>
      <c r="X1176" s="34"/>
      <c r="Y1176" s="34"/>
      <c r="Z1176" s="34"/>
      <c r="AA1176" s="34"/>
      <c r="AB1176" s="34"/>
      <c r="AC1176" s="34"/>
    </row>
    <row r="1177" spans="2:29">
      <c r="B1177" s="51">
        <v>199000000216420</v>
      </c>
      <c r="C1177" s="45">
        <v>33147</v>
      </c>
      <c r="D1177" s="44" t="s">
        <v>16254</v>
      </c>
      <c r="E1177" s="34">
        <v>167234.71</v>
      </c>
      <c r="F1177" s="34">
        <v>82327.72</v>
      </c>
      <c r="G1177" s="44">
        <v>4244.76</v>
      </c>
      <c r="H1177" s="44">
        <v>47</v>
      </c>
      <c r="I1177" s="44">
        <v>40</v>
      </c>
      <c r="J1177" s="45">
        <v>32883</v>
      </c>
      <c r="K1177" s="44">
        <v>1990</v>
      </c>
      <c r="L1177" s="44">
        <v>40</v>
      </c>
      <c r="M1177" s="34">
        <v>4180.87</v>
      </c>
      <c r="N1177" s="44" t="s">
        <v>21446</v>
      </c>
      <c r="O1177" s="34">
        <v>84907</v>
      </c>
      <c r="P1177" s="44">
        <v>1990</v>
      </c>
      <c r="Q1177" s="46">
        <v>4731.3</v>
      </c>
      <c r="R1177" s="34">
        <v>162765</v>
      </c>
      <c r="T1177" s="34"/>
      <c r="U1177" s="34"/>
      <c r="V1177" s="34"/>
      <c r="W1177" s="34"/>
      <c r="X1177" s="34"/>
      <c r="Y1177" s="34"/>
      <c r="Z1177" s="34"/>
      <c r="AA1177" s="34"/>
      <c r="AB1177" s="34"/>
      <c r="AC1177" s="34"/>
    </row>
    <row r="1178" spans="2:29">
      <c r="B1178" s="51">
        <v>199700000226010</v>
      </c>
      <c r="C1178" s="45">
        <v>35703</v>
      </c>
      <c r="D1178" s="44" t="s">
        <v>18117</v>
      </c>
      <c r="E1178" s="34">
        <v>125554.18</v>
      </c>
      <c r="F1178" s="34">
        <v>40790.47</v>
      </c>
      <c r="G1178" s="44">
        <v>3139.36</v>
      </c>
      <c r="H1178" s="44">
        <v>72</v>
      </c>
      <c r="I1178" s="44">
        <v>40</v>
      </c>
      <c r="J1178" s="45">
        <v>35703</v>
      </c>
      <c r="K1178" s="44">
        <v>1997</v>
      </c>
      <c r="L1178" s="44">
        <v>40</v>
      </c>
      <c r="M1178" s="34">
        <v>3138.85</v>
      </c>
      <c r="N1178" s="44" t="s">
        <v>21430</v>
      </c>
      <c r="O1178" s="34">
        <v>84764</v>
      </c>
      <c r="P1178" s="44">
        <v>1997</v>
      </c>
      <c r="Q1178" s="46">
        <v>5825.1</v>
      </c>
      <c r="R1178" s="34">
        <v>131979</v>
      </c>
      <c r="T1178" s="34"/>
      <c r="U1178" s="34"/>
      <c r="V1178" s="34"/>
      <c r="W1178" s="34"/>
      <c r="X1178" s="34"/>
      <c r="Y1178" s="34"/>
      <c r="Z1178" s="34"/>
      <c r="AA1178" s="34"/>
      <c r="AB1178" s="34"/>
      <c r="AC1178" s="34"/>
    </row>
    <row r="1179" spans="2:29">
      <c r="B1179" s="51">
        <v>200910000028449</v>
      </c>
      <c r="C1179" s="45">
        <v>40086</v>
      </c>
      <c r="D1179" s="44" t="s">
        <v>20398</v>
      </c>
      <c r="E1179" s="34">
        <v>86831.5</v>
      </c>
      <c r="F1179" s="34">
        <v>2076.3200000000002</v>
      </c>
      <c r="G1179" s="44">
        <v>2076.3200000000002</v>
      </c>
      <c r="H1179" s="44">
        <v>76</v>
      </c>
      <c r="I1179" s="44">
        <v>40</v>
      </c>
      <c r="J1179" s="45">
        <v>40086</v>
      </c>
      <c r="K1179" s="44">
        <v>2009</v>
      </c>
      <c r="L1179" s="44">
        <v>40</v>
      </c>
      <c r="M1179" s="34">
        <v>2170.79</v>
      </c>
      <c r="N1179" s="44" t="s">
        <v>21439</v>
      </c>
      <c r="O1179" s="34">
        <v>84755</v>
      </c>
      <c r="P1179" s="44">
        <v>2009</v>
      </c>
      <c r="Q1179" s="46">
        <v>8569.7999999999993</v>
      </c>
      <c r="R1179" s="34">
        <v>89700</v>
      </c>
      <c r="T1179" s="34"/>
      <c r="U1179" s="34"/>
      <c r="V1179" s="34"/>
      <c r="W1179" s="34"/>
      <c r="X1179" s="34"/>
      <c r="Y1179" s="34"/>
      <c r="Z1179" s="34"/>
      <c r="AA1179" s="34"/>
      <c r="AB1179" s="34"/>
      <c r="AC1179" s="34"/>
    </row>
    <row r="1180" spans="2:29">
      <c r="B1180" s="51">
        <v>199600000234940</v>
      </c>
      <c r="C1180" s="45">
        <v>35339</v>
      </c>
      <c r="D1180" s="44" t="s">
        <v>17367</v>
      </c>
      <c r="E1180" s="34">
        <v>131724.53</v>
      </c>
      <c r="F1180" s="34">
        <v>47004.39</v>
      </c>
      <c r="G1180" s="44">
        <v>3258.02</v>
      </c>
      <c r="H1180" s="44">
        <v>70</v>
      </c>
      <c r="I1180" s="44">
        <v>40</v>
      </c>
      <c r="J1180" s="45">
        <v>35074</v>
      </c>
      <c r="K1180" s="44">
        <v>1996</v>
      </c>
      <c r="L1180" s="44">
        <v>40</v>
      </c>
      <c r="M1180" s="34">
        <v>3293.11</v>
      </c>
      <c r="N1180" s="44" t="s">
        <v>21420</v>
      </c>
      <c r="O1180" s="34">
        <v>84720</v>
      </c>
      <c r="P1180" s="44">
        <v>1996</v>
      </c>
      <c r="Q1180" s="46">
        <v>5622.1</v>
      </c>
      <c r="R1180" s="34">
        <v>136674</v>
      </c>
      <c r="T1180" s="34"/>
      <c r="U1180" s="34"/>
      <c r="V1180" s="34"/>
      <c r="W1180" s="34"/>
      <c r="X1180" s="34"/>
      <c r="Y1180" s="34"/>
      <c r="Z1180" s="34"/>
      <c r="AA1180" s="34"/>
      <c r="AB1180" s="34"/>
      <c r="AC1180" s="34"/>
    </row>
    <row r="1181" spans="2:29">
      <c r="B1181" s="51">
        <v>200910000022222</v>
      </c>
      <c r="C1181" s="45">
        <v>39987</v>
      </c>
      <c r="D1181" s="44" t="s">
        <v>20127</v>
      </c>
      <c r="E1181" s="34">
        <v>103518</v>
      </c>
      <c r="F1181" s="34">
        <v>18799.36</v>
      </c>
      <c r="G1181" s="44">
        <v>14788.29</v>
      </c>
      <c r="H1181" s="44">
        <v>82</v>
      </c>
      <c r="I1181" s="44">
        <v>7</v>
      </c>
      <c r="J1181" s="45">
        <v>39987</v>
      </c>
      <c r="K1181" s="44">
        <v>2009</v>
      </c>
      <c r="L1181" s="44">
        <v>7</v>
      </c>
      <c r="M1181" s="34">
        <v>14788.29</v>
      </c>
      <c r="N1181" s="44" t="s">
        <v>21418</v>
      </c>
      <c r="O1181" s="34">
        <v>84719</v>
      </c>
      <c r="P1181" s="44">
        <v>2009</v>
      </c>
      <c r="Q1181" s="46">
        <v>8569.7999999999993</v>
      </c>
      <c r="R1181" s="34">
        <v>89662</v>
      </c>
      <c r="T1181" s="34"/>
      <c r="U1181" s="34"/>
      <c r="V1181" s="34"/>
      <c r="W1181" s="34"/>
      <c r="X1181" s="34"/>
      <c r="Y1181" s="34"/>
      <c r="Z1181" s="34"/>
      <c r="AA1181" s="34"/>
      <c r="AB1181" s="34"/>
      <c r="AC1181" s="34"/>
    </row>
    <row r="1182" spans="2:29">
      <c r="B1182" s="51">
        <v>199000000216410</v>
      </c>
      <c r="C1182" s="45">
        <v>33147</v>
      </c>
      <c r="D1182" s="44" t="s">
        <v>17189</v>
      </c>
      <c r="E1182" s="34">
        <v>166519.62</v>
      </c>
      <c r="F1182" s="34">
        <v>81975.7</v>
      </c>
      <c r="G1182" s="44">
        <v>4226.58</v>
      </c>
      <c r="H1182" s="44">
        <v>54</v>
      </c>
      <c r="I1182" s="44">
        <v>40</v>
      </c>
      <c r="J1182" s="45">
        <v>32883</v>
      </c>
      <c r="K1182" s="44">
        <v>1990</v>
      </c>
      <c r="L1182" s="44">
        <v>40</v>
      </c>
      <c r="M1182" s="34">
        <v>4162.99</v>
      </c>
      <c r="N1182" s="44" t="s">
        <v>21433</v>
      </c>
      <c r="O1182" s="34">
        <v>84544</v>
      </c>
      <c r="P1182" s="44">
        <v>1990</v>
      </c>
      <c r="Q1182" s="46">
        <v>4731.3</v>
      </c>
      <c r="R1182" s="34">
        <v>162069</v>
      </c>
      <c r="T1182" s="34"/>
      <c r="U1182" s="34"/>
      <c r="V1182" s="34"/>
      <c r="W1182" s="34"/>
      <c r="X1182" s="34"/>
      <c r="Y1182" s="34"/>
      <c r="Z1182" s="34"/>
      <c r="AA1182" s="34"/>
      <c r="AB1182" s="34"/>
      <c r="AC1182" s="34"/>
    </row>
    <row r="1183" spans="2:29">
      <c r="B1183" s="51">
        <v>199300000243850</v>
      </c>
      <c r="C1183" s="45">
        <v>34243</v>
      </c>
      <c r="D1183" s="44" t="s">
        <v>17369</v>
      </c>
      <c r="E1183" s="34">
        <v>149342.46</v>
      </c>
      <c r="F1183" s="34">
        <v>64941.38</v>
      </c>
      <c r="G1183" s="44">
        <v>3669.2</v>
      </c>
      <c r="H1183" s="44">
        <v>90</v>
      </c>
      <c r="I1183" s="44">
        <v>40</v>
      </c>
      <c r="J1183" s="45">
        <v>33979</v>
      </c>
      <c r="K1183" s="44">
        <v>1993</v>
      </c>
      <c r="L1183" s="44">
        <v>40</v>
      </c>
      <c r="M1183" s="34">
        <v>3733.56</v>
      </c>
      <c r="N1183" s="44" t="s">
        <v>21421</v>
      </c>
      <c r="O1183" s="34">
        <v>84401</v>
      </c>
      <c r="P1183" s="44">
        <v>1993</v>
      </c>
      <c r="Q1183" s="46">
        <v>5210.3999999999996</v>
      </c>
      <c r="R1183" s="34">
        <v>146917</v>
      </c>
      <c r="T1183" s="34"/>
      <c r="U1183" s="34"/>
      <c r="V1183" s="34"/>
      <c r="W1183" s="34"/>
      <c r="X1183" s="34"/>
      <c r="Y1183" s="34"/>
      <c r="Z1183" s="34"/>
      <c r="AA1183" s="34"/>
      <c r="AB1183" s="34"/>
      <c r="AC1183" s="34"/>
    </row>
    <row r="1184" spans="2:29">
      <c r="B1184" s="51" t="s">
        <v>19572</v>
      </c>
      <c r="C1184" s="45">
        <v>37530</v>
      </c>
      <c r="D1184" s="44" t="s">
        <v>19699</v>
      </c>
      <c r="E1184" s="34">
        <v>105465.78</v>
      </c>
      <c r="F1184" s="34">
        <v>21092.38</v>
      </c>
      <c r="G1184" s="44">
        <v>2636.45</v>
      </c>
      <c r="H1184" s="44">
        <v>82</v>
      </c>
      <c r="I1184" s="44">
        <v>40</v>
      </c>
      <c r="J1184" s="45">
        <v>37266</v>
      </c>
      <c r="K1184" s="44">
        <v>2002</v>
      </c>
      <c r="L1184" s="44">
        <v>40</v>
      </c>
      <c r="M1184" s="34">
        <v>2636.64</v>
      </c>
      <c r="N1184" s="44" t="s">
        <v>21418</v>
      </c>
      <c r="O1184" s="34">
        <v>84373</v>
      </c>
      <c r="P1184" s="44">
        <v>2002</v>
      </c>
      <c r="Q1184" s="46">
        <v>6537.9</v>
      </c>
      <c r="R1184" s="34">
        <v>117048</v>
      </c>
      <c r="T1184" s="34"/>
      <c r="U1184" s="34"/>
      <c r="V1184" s="34"/>
      <c r="W1184" s="34"/>
      <c r="X1184" s="34"/>
      <c r="Y1184" s="34"/>
      <c r="Z1184" s="34"/>
      <c r="AA1184" s="34"/>
      <c r="AB1184" s="34"/>
      <c r="AC1184" s="34"/>
    </row>
    <row r="1185" spans="2:29">
      <c r="B1185" s="51">
        <v>200810000015101</v>
      </c>
      <c r="C1185" s="45">
        <v>39355</v>
      </c>
      <c r="D1185" s="44" t="s">
        <v>20363</v>
      </c>
      <c r="E1185" s="34">
        <v>99073.69</v>
      </c>
      <c r="F1185" s="34">
        <v>14785.25</v>
      </c>
      <c r="G1185" s="44">
        <v>4958.13</v>
      </c>
      <c r="H1185" s="44">
        <v>84</v>
      </c>
      <c r="I1185" s="44">
        <v>20</v>
      </c>
      <c r="J1185" s="45">
        <v>39355</v>
      </c>
      <c r="K1185" s="44">
        <v>2007</v>
      </c>
      <c r="L1185" s="44">
        <v>20</v>
      </c>
      <c r="M1185" s="34">
        <v>4953.68</v>
      </c>
      <c r="N1185" s="44" t="s">
        <v>19300</v>
      </c>
      <c r="O1185" s="34">
        <v>84288</v>
      </c>
      <c r="P1185" s="44">
        <v>2007</v>
      </c>
      <c r="Q1185" s="46">
        <v>7966.9</v>
      </c>
      <c r="R1185" s="34">
        <v>95957</v>
      </c>
      <c r="T1185" s="34"/>
      <c r="U1185" s="34"/>
      <c r="V1185" s="34"/>
      <c r="W1185" s="34"/>
      <c r="X1185" s="34"/>
      <c r="Y1185" s="34"/>
      <c r="Z1185" s="34"/>
      <c r="AA1185" s="34"/>
      <c r="AB1185" s="34"/>
      <c r="AC1185" s="34"/>
    </row>
    <row r="1186" spans="2:29">
      <c r="B1186" s="51">
        <v>198100000235310</v>
      </c>
      <c r="C1186" s="45">
        <v>29799</v>
      </c>
      <c r="D1186" s="44" t="s">
        <v>16571</v>
      </c>
      <c r="E1186" s="34">
        <v>314601.34999999998</v>
      </c>
      <c r="F1186" s="34">
        <v>230394.63</v>
      </c>
      <c r="G1186" s="44">
        <v>7771.32</v>
      </c>
      <c r="H1186" s="44">
        <v>90</v>
      </c>
      <c r="I1186" s="44">
        <v>40</v>
      </c>
      <c r="J1186" s="45">
        <v>29594</v>
      </c>
      <c r="K1186" s="44">
        <v>1981</v>
      </c>
      <c r="L1186" s="44">
        <v>40</v>
      </c>
      <c r="M1186" s="34">
        <v>7865.03</v>
      </c>
      <c r="N1186" s="44" t="s">
        <v>21421</v>
      </c>
      <c r="O1186" s="34">
        <v>84207</v>
      </c>
      <c r="P1186" s="44">
        <v>1981</v>
      </c>
      <c r="Q1186" s="46">
        <v>3558</v>
      </c>
      <c r="R1186" s="34">
        <v>214655</v>
      </c>
      <c r="T1186" s="34"/>
      <c r="U1186" s="34"/>
      <c r="V1186" s="34"/>
      <c r="W1186" s="34"/>
      <c r="X1186" s="34"/>
      <c r="Y1186" s="34"/>
      <c r="Z1186" s="34"/>
      <c r="AA1186" s="34"/>
      <c r="AB1186" s="34"/>
      <c r="AC1186" s="34"/>
    </row>
    <row r="1187" spans="2:29">
      <c r="B1187" s="51">
        <v>198100000238950</v>
      </c>
      <c r="C1187" s="45">
        <v>29799</v>
      </c>
      <c r="D1187" s="44" t="s">
        <v>16640</v>
      </c>
      <c r="E1187" s="34">
        <v>314597.53999999998</v>
      </c>
      <c r="F1187" s="34">
        <v>230391.76</v>
      </c>
      <c r="G1187" s="44">
        <v>7771.21</v>
      </c>
      <c r="H1187" s="44">
        <v>90</v>
      </c>
      <c r="I1187" s="44">
        <v>40</v>
      </c>
      <c r="J1187" s="45">
        <v>29594</v>
      </c>
      <c r="K1187" s="44">
        <v>1981</v>
      </c>
      <c r="L1187" s="44">
        <v>40</v>
      </c>
      <c r="M1187" s="34">
        <v>7864.94</v>
      </c>
      <c r="N1187" s="44" t="s">
        <v>21421</v>
      </c>
      <c r="O1187" s="34">
        <v>84206</v>
      </c>
      <c r="P1187" s="44">
        <v>1981</v>
      </c>
      <c r="Q1187" s="46">
        <v>3558</v>
      </c>
      <c r="R1187" s="34">
        <v>214652</v>
      </c>
      <c r="T1187" s="34"/>
      <c r="U1187" s="34"/>
      <c r="V1187" s="34"/>
      <c r="W1187" s="34"/>
      <c r="X1187" s="34"/>
      <c r="Y1187" s="34"/>
      <c r="Z1187" s="34"/>
      <c r="AA1187" s="34"/>
      <c r="AB1187" s="34"/>
      <c r="AC1187" s="34"/>
    </row>
    <row r="1188" spans="2:29">
      <c r="B1188" s="51">
        <v>199000000232570</v>
      </c>
      <c r="C1188" s="45">
        <v>33147</v>
      </c>
      <c r="D1188" s="44" t="s">
        <v>17312</v>
      </c>
      <c r="E1188" s="34">
        <v>165725.17000000001</v>
      </c>
      <c r="F1188" s="34">
        <v>81584.679999999993</v>
      </c>
      <c r="G1188" s="44">
        <v>4206.47</v>
      </c>
      <c r="H1188" s="44">
        <v>54</v>
      </c>
      <c r="I1188" s="44">
        <v>40</v>
      </c>
      <c r="J1188" s="45">
        <v>32883</v>
      </c>
      <c r="K1188" s="44">
        <v>1990</v>
      </c>
      <c r="L1188" s="44">
        <v>40</v>
      </c>
      <c r="M1188" s="34">
        <v>4143.13</v>
      </c>
      <c r="N1188" s="44" t="s">
        <v>21433</v>
      </c>
      <c r="O1188" s="34">
        <v>84140</v>
      </c>
      <c r="P1188" s="44">
        <v>1990</v>
      </c>
      <c r="Q1188" s="46">
        <v>4731.3</v>
      </c>
      <c r="R1188" s="34">
        <v>161296</v>
      </c>
      <c r="T1188" s="34"/>
      <c r="U1188" s="34"/>
      <c r="V1188" s="34"/>
      <c r="W1188" s="34"/>
      <c r="X1188" s="34"/>
      <c r="Y1188" s="34"/>
      <c r="Z1188" s="34"/>
      <c r="AA1188" s="34"/>
      <c r="AB1188" s="34"/>
      <c r="AC1188" s="34"/>
    </row>
    <row r="1189" spans="2:29">
      <c r="B1189" s="51">
        <v>199600000217420</v>
      </c>
      <c r="C1189" s="45">
        <v>35339</v>
      </c>
      <c r="D1189" s="44" t="s">
        <v>17890</v>
      </c>
      <c r="E1189" s="34">
        <v>126991</v>
      </c>
      <c r="F1189" s="34">
        <v>43368.81</v>
      </c>
      <c r="G1189" s="44">
        <v>3215.77</v>
      </c>
      <c r="H1189" s="44">
        <v>42</v>
      </c>
      <c r="I1189" s="44">
        <v>40</v>
      </c>
      <c r="J1189" s="45">
        <v>35074</v>
      </c>
      <c r="K1189" s="44">
        <v>1996</v>
      </c>
      <c r="L1189" s="44">
        <v>40</v>
      </c>
      <c r="M1189" s="34">
        <v>3174.78</v>
      </c>
      <c r="N1189" s="44" t="s">
        <v>21436</v>
      </c>
      <c r="O1189" s="34">
        <v>83622</v>
      </c>
      <c r="P1189" s="44">
        <v>1996</v>
      </c>
      <c r="Q1189" s="46">
        <v>5622.1</v>
      </c>
      <c r="R1189" s="34">
        <v>134903</v>
      </c>
      <c r="T1189" s="34"/>
      <c r="U1189" s="34"/>
      <c r="V1189" s="34"/>
      <c r="W1189" s="34"/>
      <c r="X1189" s="34"/>
      <c r="Y1189" s="34"/>
      <c r="Z1189" s="34"/>
      <c r="AA1189" s="34"/>
      <c r="AB1189" s="34"/>
      <c r="AC1189" s="34"/>
    </row>
    <row r="1190" spans="2:29">
      <c r="B1190" s="51">
        <v>198000000242530</v>
      </c>
      <c r="C1190" s="45">
        <v>29434</v>
      </c>
      <c r="D1190" s="44" t="s">
        <v>16568</v>
      </c>
      <c r="E1190" s="34">
        <v>341403.05</v>
      </c>
      <c r="F1190" s="34">
        <v>257860.91</v>
      </c>
      <c r="G1190" s="44">
        <v>8492.84</v>
      </c>
      <c r="H1190" s="44">
        <v>91</v>
      </c>
      <c r="I1190" s="44">
        <v>40</v>
      </c>
      <c r="J1190" s="45">
        <v>29228</v>
      </c>
      <c r="K1190" s="44">
        <v>1980</v>
      </c>
      <c r="L1190" s="44">
        <v>40</v>
      </c>
      <c r="M1190" s="34">
        <v>8535.08</v>
      </c>
      <c r="N1190" s="44" t="s">
        <v>21429</v>
      </c>
      <c r="O1190" s="34">
        <v>83542</v>
      </c>
      <c r="P1190" s="44">
        <v>1980</v>
      </c>
      <c r="Q1190" s="46">
        <v>3376</v>
      </c>
      <c r="R1190" s="34">
        <v>224441</v>
      </c>
      <c r="T1190" s="34"/>
      <c r="U1190" s="34"/>
      <c r="V1190" s="34"/>
      <c r="W1190" s="34"/>
      <c r="X1190" s="34"/>
      <c r="Y1190" s="34"/>
      <c r="Z1190" s="34"/>
      <c r="AA1190" s="34"/>
      <c r="AB1190" s="34"/>
      <c r="AC1190" s="34"/>
    </row>
    <row r="1191" spans="2:29">
      <c r="B1191" s="51" t="s">
        <v>21295</v>
      </c>
      <c r="C1191" s="45">
        <v>37530</v>
      </c>
      <c r="D1191" s="44" t="s">
        <v>19320</v>
      </c>
      <c r="E1191" s="34">
        <v>138991.98000000001</v>
      </c>
      <c r="F1191" s="34">
        <v>55588.72</v>
      </c>
      <c r="G1191" s="44">
        <v>6948.65</v>
      </c>
      <c r="H1191" s="44">
        <v>70</v>
      </c>
      <c r="I1191" s="44">
        <v>20</v>
      </c>
      <c r="J1191" s="45">
        <v>37266</v>
      </c>
      <c r="K1191" s="44">
        <v>2002</v>
      </c>
      <c r="L1191" s="44">
        <v>20</v>
      </c>
      <c r="M1191" s="34">
        <v>6949.6</v>
      </c>
      <c r="N1191" s="44" t="s">
        <v>21420</v>
      </c>
      <c r="O1191" s="34">
        <v>83403</v>
      </c>
      <c r="P1191" s="44">
        <v>2002</v>
      </c>
      <c r="Q1191" s="46">
        <v>6537.9</v>
      </c>
      <c r="R1191" s="34">
        <v>115702</v>
      </c>
      <c r="T1191" s="34"/>
      <c r="U1191" s="34"/>
      <c r="V1191" s="34"/>
      <c r="W1191" s="34"/>
      <c r="X1191" s="34"/>
      <c r="Y1191" s="34"/>
      <c r="Z1191" s="34"/>
      <c r="AA1191" s="34"/>
      <c r="AB1191" s="34"/>
      <c r="AC1191" s="34"/>
    </row>
    <row r="1192" spans="2:29">
      <c r="B1192" s="51">
        <v>199600000242700</v>
      </c>
      <c r="C1192" s="45">
        <v>35339</v>
      </c>
      <c r="D1192" s="44" t="s">
        <v>17991</v>
      </c>
      <c r="E1192" s="34">
        <v>126504.17</v>
      </c>
      <c r="F1192" s="34">
        <v>43202.67</v>
      </c>
      <c r="G1192" s="44">
        <v>3203.51</v>
      </c>
      <c r="H1192" s="44">
        <v>71</v>
      </c>
      <c r="I1192" s="44">
        <v>40</v>
      </c>
      <c r="J1192" s="45">
        <v>35074</v>
      </c>
      <c r="K1192" s="44">
        <v>1996</v>
      </c>
      <c r="L1192" s="44">
        <v>40</v>
      </c>
      <c r="M1192" s="34">
        <v>3162.6</v>
      </c>
      <c r="N1192" s="44" t="s">
        <v>19299</v>
      </c>
      <c r="O1192" s="34">
        <v>83302</v>
      </c>
      <c r="P1192" s="44">
        <v>1996</v>
      </c>
      <c r="Q1192" s="46">
        <v>5622.1</v>
      </c>
      <c r="R1192" s="34">
        <v>134386</v>
      </c>
      <c r="T1192" s="34"/>
      <c r="U1192" s="34"/>
      <c r="V1192" s="34"/>
      <c r="W1192" s="34"/>
      <c r="X1192" s="34"/>
      <c r="Y1192" s="34"/>
      <c r="Z1192" s="34"/>
      <c r="AA1192" s="34"/>
      <c r="AB1192" s="34"/>
      <c r="AC1192" s="34"/>
    </row>
    <row r="1193" spans="2:29">
      <c r="B1193" s="51">
        <v>198300000240960</v>
      </c>
      <c r="C1193" s="45">
        <v>30529</v>
      </c>
      <c r="D1193" s="44" t="s">
        <v>16552</v>
      </c>
      <c r="E1193" s="34">
        <v>259446.55</v>
      </c>
      <c r="F1193" s="34">
        <v>176223.26</v>
      </c>
      <c r="G1193" s="44">
        <v>6483.79</v>
      </c>
      <c r="H1193" s="44">
        <v>91</v>
      </c>
      <c r="I1193" s="44">
        <v>40</v>
      </c>
      <c r="J1193" s="45">
        <v>30324</v>
      </c>
      <c r="K1193" s="44">
        <v>1983</v>
      </c>
      <c r="L1193" s="44">
        <v>40</v>
      </c>
      <c r="M1193" s="34">
        <v>6486.16</v>
      </c>
      <c r="N1193" s="44" t="s">
        <v>21429</v>
      </c>
      <c r="O1193" s="34">
        <v>83223</v>
      </c>
      <c r="P1193" s="44">
        <v>1983</v>
      </c>
      <c r="Q1193" s="46">
        <v>4082.8</v>
      </c>
      <c r="R1193" s="34">
        <v>184881</v>
      </c>
      <c r="T1193" s="34"/>
      <c r="U1193" s="34"/>
      <c r="V1193" s="34"/>
      <c r="W1193" s="34"/>
      <c r="X1193" s="34"/>
      <c r="Y1193" s="34"/>
      <c r="Z1193" s="34"/>
      <c r="AA1193" s="34"/>
      <c r="AB1193" s="34"/>
      <c r="AC1193" s="34"/>
    </row>
    <row r="1194" spans="2:29">
      <c r="B1194" s="51">
        <v>199900000208200</v>
      </c>
      <c r="C1194" s="45">
        <v>36521</v>
      </c>
      <c r="D1194" s="44" t="s">
        <v>18338</v>
      </c>
      <c r="E1194" s="34">
        <v>82857</v>
      </c>
      <c r="F1194" s="34">
        <v>0</v>
      </c>
      <c r="G1194" s="44">
        <v>0</v>
      </c>
      <c r="H1194" s="44">
        <v>94</v>
      </c>
      <c r="I1194" s="44">
        <v>0</v>
      </c>
      <c r="J1194" s="45">
        <v>36521</v>
      </c>
      <c r="K1194" s="44">
        <v>1999</v>
      </c>
      <c r="L1194" s="44">
        <v>0</v>
      </c>
      <c r="M1194" s="34">
        <v>0</v>
      </c>
      <c r="N1194" s="44" t="s">
        <v>21423</v>
      </c>
      <c r="O1194" s="34">
        <v>82857</v>
      </c>
      <c r="P1194" s="44">
        <v>1999</v>
      </c>
      <c r="Q1194" s="46">
        <v>6058.6</v>
      </c>
      <c r="R1194" s="34">
        <v>124039</v>
      </c>
      <c r="T1194" s="34"/>
      <c r="U1194" s="34"/>
      <c r="V1194" s="34"/>
      <c r="W1194" s="34"/>
      <c r="X1194" s="34"/>
      <c r="Y1194" s="34"/>
      <c r="Z1194" s="34"/>
      <c r="AA1194" s="34"/>
      <c r="AB1194" s="34"/>
      <c r="AC1194" s="34"/>
    </row>
    <row r="1195" spans="2:29">
      <c r="B1195" s="51">
        <v>199000000216800</v>
      </c>
      <c r="C1195" s="45">
        <v>33147</v>
      </c>
      <c r="D1195" s="44" t="s">
        <v>17210</v>
      </c>
      <c r="E1195" s="34">
        <v>162723.71</v>
      </c>
      <c r="F1195" s="34">
        <v>80107.09</v>
      </c>
      <c r="G1195" s="44">
        <v>4130.25</v>
      </c>
      <c r="H1195" s="44">
        <v>72</v>
      </c>
      <c r="I1195" s="44">
        <v>40</v>
      </c>
      <c r="J1195" s="45">
        <v>32883</v>
      </c>
      <c r="K1195" s="44">
        <v>1990</v>
      </c>
      <c r="L1195" s="44">
        <v>40</v>
      </c>
      <c r="M1195" s="34">
        <v>4068.09</v>
      </c>
      <c r="N1195" s="44" t="s">
        <v>21430</v>
      </c>
      <c r="O1195" s="34">
        <v>82617</v>
      </c>
      <c r="P1195" s="44">
        <v>1990</v>
      </c>
      <c r="Q1195" s="46">
        <v>4731.3</v>
      </c>
      <c r="R1195" s="34">
        <v>158375</v>
      </c>
      <c r="T1195" s="34"/>
      <c r="U1195" s="34"/>
      <c r="V1195" s="34"/>
      <c r="W1195" s="34"/>
      <c r="X1195" s="34"/>
      <c r="Y1195" s="34"/>
      <c r="Z1195" s="34"/>
      <c r="AA1195" s="34"/>
      <c r="AB1195" s="34"/>
      <c r="AC1195" s="34"/>
    </row>
    <row r="1196" spans="2:29">
      <c r="B1196" s="51">
        <v>199800000242720</v>
      </c>
      <c r="C1196" s="45">
        <v>36068</v>
      </c>
      <c r="D1196" s="44" t="s">
        <v>17074</v>
      </c>
      <c r="E1196" s="34">
        <v>117949.5</v>
      </c>
      <c r="F1196" s="34">
        <v>35369.339999999997</v>
      </c>
      <c r="G1196" s="44">
        <v>2948.96</v>
      </c>
      <c r="H1196" s="44">
        <v>71</v>
      </c>
      <c r="I1196" s="44">
        <v>40</v>
      </c>
      <c r="J1196" s="45">
        <v>36068</v>
      </c>
      <c r="K1196" s="44">
        <v>1998</v>
      </c>
      <c r="L1196" s="44">
        <v>40</v>
      </c>
      <c r="M1196" s="34">
        <v>2948.74</v>
      </c>
      <c r="N1196" s="44" t="s">
        <v>19299</v>
      </c>
      <c r="O1196" s="34">
        <v>82580</v>
      </c>
      <c r="P1196" s="44">
        <v>1998</v>
      </c>
      <c r="Q1196" s="46">
        <v>5920.4</v>
      </c>
      <c r="R1196" s="34">
        <v>126509</v>
      </c>
      <c r="T1196" s="34"/>
      <c r="U1196" s="34"/>
      <c r="V1196" s="34"/>
      <c r="W1196" s="34"/>
      <c r="X1196" s="34"/>
      <c r="Y1196" s="34"/>
      <c r="Z1196" s="34"/>
      <c r="AA1196" s="34"/>
      <c r="AB1196" s="34"/>
      <c r="AC1196" s="34"/>
    </row>
    <row r="1197" spans="2:29">
      <c r="B1197" s="51">
        <v>199900000226030</v>
      </c>
      <c r="C1197" s="45">
        <v>36433</v>
      </c>
      <c r="D1197" s="44" t="s">
        <v>18402</v>
      </c>
      <c r="E1197" s="34">
        <v>122002.32</v>
      </c>
      <c r="F1197" s="34">
        <v>39542.42</v>
      </c>
      <c r="G1197" s="44">
        <v>2843.47</v>
      </c>
      <c r="H1197" s="44">
        <v>78</v>
      </c>
      <c r="I1197" s="44">
        <v>40</v>
      </c>
      <c r="J1197" s="45">
        <v>36433</v>
      </c>
      <c r="K1197" s="44">
        <v>1999</v>
      </c>
      <c r="L1197" s="44">
        <v>40</v>
      </c>
      <c r="M1197" s="34">
        <v>3050.06</v>
      </c>
      <c r="N1197" s="44" t="s">
        <v>21415</v>
      </c>
      <c r="O1197" s="34">
        <v>82460</v>
      </c>
      <c r="P1197" s="44">
        <v>1999</v>
      </c>
      <c r="Q1197" s="46">
        <v>6058.6</v>
      </c>
      <c r="R1197" s="34">
        <v>123445</v>
      </c>
      <c r="T1197" s="34"/>
      <c r="U1197" s="34"/>
      <c r="V1197" s="34"/>
      <c r="W1197" s="34"/>
      <c r="X1197" s="34"/>
      <c r="Y1197" s="34"/>
      <c r="Z1197" s="34"/>
      <c r="AA1197" s="34"/>
      <c r="AB1197" s="34"/>
      <c r="AC1197" s="34"/>
    </row>
    <row r="1198" spans="2:29">
      <c r="B1198" s="51">
        <v>199900000208270</v>
      </c>
      <c r="C1198" s="45">
        <v>36521</v>
      </c>
      <c r="D1198" s="44" t="s">
        <v>20546</v>
      </c>
      <c r="E1198" s="34">
        <v>82015</v>
      </c>
      <c r="F1198" s="34">
        <v>0</v>
      </c>
      <c r="G1198" s="44">
        <v>0</v>
      </c>
      <c r="H1198" s="44">
        <v>94</v>
      </c>
      <c r="I1198" s="44">
        <v>0</v>
      </c>
      <c r="J1198" s="45">
        <v>36521</v>
      </c>
      <c r="K1198" s="44">
        <v>1999</v>
      </c>
      <c r="L1198" s="44">
        <v>0</v>
      </c>
      <c r="M1198" s="34">
        <v>0</v>
      </c>
      <c r="N1198" s="44" t="s">
        <v>21423</v>
      </c>
      <c r="O1198" s="34">
        <v>82015</v>
      </c>
      <c r="P1198" s="44">
        <v>1999</v>
      </c>
      <c r="Q1198" s="46">
        <v>6058.6</v>
      </c>
      <c r="R1198" s="34">
        <v>122779</v>
      </c>
      <c r="T1198" s="34"/>
      <c r="U1198" s="34"/>
      <c r="V1198" s="34"/>
      <c r="W1198" s="34"/>
      <c r="X1198" s="34"/>
      <c r="Y1198" s="34"/>
      <c r="Z1198" s="34"/>
      <c r="AA1198" s="34"/>
      <c r="AB1198" s="34"/>
      <c r="AC1198" s="34"/>
    </row>
    <row r="1199" spans="2:29">
      <c r="B1199" s="51">
        <v>198900000240740</v>
      </c>
      <c r="C1199" s="45">
        <v>32752</v>
      </c>
      <c r="D1199" s="44" t="s">
        <v>17060</v>
      </c>
      <c r="E1199" s="34">
        <v>173271.3</v>
      </c>
      <c r="F1199" s="34">
        <v>91357.68</v>
      </c>
      <c r="G1199" s="44">
        <v>4329.37</v>
      </c>
      <c r="H1199" s="44">
        <v>91</v>
      </c>
      <c r="I1199" s="44">
        <v>40</v>
      </c>
      <c r="J1199" s="45">
        <v>32517</v>
      </c>
      <c r="K1199" s="44">
        <v>1989</v>
      </c>
      <c r="L1199" s="44">
        <v>40</v>
      </c>
      <c r="M1199" s="34">
        <v>4331.78</v>
      </c>
      <c r="N1199" s="44" t="s">
        <v>21429</v>
      </c>
      <c r="O1199" s="34">
        <v>81914</v>
      </c>
      <c r="P1199" s="44">
        <v>1989</v>
      </c>
      <c r="Q1199" s="46">
        <v>4609.2</v>
      </c>
      <c r="R1199" s="34">
        <v>161185</v>
      </c>
      <c r="T1199" s="34"/>
      <c r="U1199" s="34"/>
      <c r="V1199" s="34"/>
      <c r="W1199" s="34"/>
      <c r="X1199" s="34"/>
      <c r="Y1199" s="34"/>
      <c r="Z1199" s="34"/>
      <c r="AA1199" s="34"/>
      <c r="AB1199" s="34"/>
      <c r="AC1199" s="34"/>
    </row>
    <row r="1200" spans="2:29">
      <c r="B1200" s="51">
        <v>200710000004556</v>
      </c>
      <c r="C1200" s="45">
        <v>39422</v>
      </c>
      <c r="D1200" s="44" t="s">
        <v>19656</v>
      </c>
      <c r="E1200" s="34">
        <v>114014.38</v>
      </c>
      <c r="F1200" s="34">
        <v>32111.4</v>
      </c>
      <c r="G1200" s="44">
        <v>11401.41</v>
      </c>
      <c r="H1200" s="44">
        <v>82</v>
      </c>
      <c r="I1200" s="44">
        <v>10</v>
      </c>
      <c r="J1200" s="45">
        <v>39245</v>
      </c>
      <c r="K1200" s="44">
        <v>2007</v>
      </c>
      <c r="L1200" s="44">
        <v>10</v>
      </c>
      <c r="M1200" s="34">
        <v>11401.44</v>
      </c>
      <c r="N1200" s="44" t="s">
        <v>21418</v>
      </c>
      <c r="O1200" s="34">
        <v>81903</v>
      </c>
      <c r="P1200" s="44">
        <v>2007</v>
      </c>
      <c r="Q1200" s="46">
        <v>7966.9</v>
      </c>
      <c r="R1200" s="34">
        <v>93241</v>
      </c>
      <c r="T1200" s="34"/>
      <c r="U1200" s="34"/>
      <c r="V1200" s="34"/>
      <c r="W1200" s="34"/>
      <c r="X1200" s="34"/>
      <c r="Y1200" s="34"/>
      <c r="Z1200" s="34"/>
      <c r="AA1200" s="34"/>
      <c r="AB1200" s="34"/>
      <c r="AC1200" s="34"/>
    </row>
    <row r="1201" spans="2:29">
      <c r="B1201" s="51">
        <v>200710000004557</v>
      </c>
      <c r="C1201" s="45">
        <v>39422</v>
      </c>
      <c r="D1201" s="44" t="s">
        <v>19656</v>
      </c>
      <c r="E1201" s="34">
        <v>114014.38</v>
      </c>
      <c r="F1201" s="34">
        <v>32111.4</v>
      </c>
      <c r="G1201" s="44">
        <v>11401.41</v>
      </c>
      <c r="H1201" s="44">
        <v>82</v>
      </c>
      <c r="I1201" s="44">
        <v>10</v>
      </c>
      <c r="J1201" s="45">
        <v>39245</v>
      </c>
      <c r="K1201" s="44">
        <v>2007</v>
      </c>
      <c r="L1201" s="44">
        <v>10</v>
      </c>
      <c r="M1201" s="34">
        <v>11401.44</v>
      </c>
      <c r="N1201" s="44" t="s">
        <v>21418</v>
      </c>
      <c r="O1201" s="34">
        <v>81903</v>
      </c>
      <c r="P1201" s="44">
        <v>2007</v>
      </c>
      <c r="Q1201" s="46">
        <v>7966.9</v>
      </c>
      <c r="R1201" s="34">
        <v>93241</v>
      </c>
      <c r="T1201" s="34"/>
      <c r="U1201" s="34"/>
      <c r="V1201" s="34"/>
      <c r="W1201" s="34"/>
      <c r="X1201" s="34"/>
      <c r="Y1201" s="34"/>
      <c r="Z1201" s="34"/>
      <c r="AA1201" s="34"/>
      <c r="AB1201" s="34"/>
      <c r="AC1201" s="34"/>
    </row>
    <row r="1202" spans="2:29">
      <c r="B1202" s="51">
        <v>199500000231900</v>
      </c>
      <c r="C1202" s="45">
        <v>34973</v>
      </c>
      <c r="D1202" s="44" t="s">
        <v>21110</v>
      </c>
      <c r="E1202" s="34">
        <v>132808</v>
      </c>
      <c r="F1202" s="34">
        <v>50959.56</v>
      </c>
      <c r="G1202" s="44">
        <v>3273.57</v>
      </c>
      <c r="H1202" s="44">
        <v>70</v>
      </c>
      <c r="I1202" s="44">
        <v>40</v>
      </c>
      <c r="J1202" s="45">
        <v>34709</v>
      </c>
      <c r="K1202" s="44">
        <v>1995</v>
      </c>
      <c r="L1202" s="44">
        <v>40</v>
      </c>
      <c r="M1202" s="34">
        <v>3320.2</v>
      </c>
      <c r="N1202" s="44" t="s">
        <v>21420</v>
      </c>
      <c r="O1202" s="34">
        <v>81848</v>
      </c>
      <c r="P1202" s="44">
        <v>1995</v>
      </c>
      <c r="Q1202" s="46">
        <v>5471.2</v>
      </c>
      <c r="R1202" s="34">
        <v>135684</v>
      </c>
      <c r="T1202" s="34"/>
      <c r="U1202" s="34"/>
      <c r="V1202" s="34"/>
      <c r="W1202" s="34"/>
      <c r="X1202" s="34"/>
      <c r="Y1202" s="34"/>
      <c r="Z1202" s="34"/>
      <c r="AA1202" s="34"/>
      <c r="AB1202" s="34"/>
      <c r="AC1202" s="34"/>
    </row>
    <row r="1203" spans="2:29">
      <c r="B1203" s="51">
        <v>200710000006581</v>
      </c>
      <c r="C1203" s="45">
        <v>38625</v>
      </c>
      <c r="D1203" s="44" t="s">
        <v>17592</v>
      </c>
      <c r="E1203" s="34">
        <v>93509.09</v>
      </c>
      <c r="F1203" s="34">
        <v>11688.64</v>
      </c>
      <c r="G1203" s="44">
        <v>2337.7399999999998</v>
      </c>
      <c r="H1203" s="44">
        <v>91</v>
      </c>
      <c r="I1203" s="44">
        <v>40</v>
      </c>
      <c r="J1203" s="45">
        <v>38625</v>
      </c>
      <c r="K1203" s="44">
        <v>2005</v>
      </c>
      <c r="L1203" s="44">
        <v>40</v>
      </c>
      <c r="M1203" s="34">
        <v>2337.73</v>
      </c>
      <c r="N1203" s="44" t="s">
        <v>21429</v>
      </c>
      <c r="O1203" s="34">
        <v>81820</v>
      </c>
      <c r="P1203" s="44">
        <v>2005</v>
      </c>
      <c r="Q1203" s="46">
        <v>7446</v>
      </c>
      <c r="R1203" s="34">
        <v>99664</v>
      </c>
      <c r="T1203" s="34"/>
      <c r="U1203" s="34"/>
      <c r="V1203" s="34"/>
      <c r="W1203" s="34"/>
      <c r="X1203" s="34"/>
      <c r="Y1203" s="34"/>
      <c r="Z1203" s="34"/>
      <c r="AA1203" s="34"/>
      <c r="AB1203" s="34"/>
      <c r="AC1203" s="34"/>
    </row>
    <row r="1204" spans="2:29">
      <c r="B1204" s="51">
        <v>197200000237830</v>
      </c>
      <c r="C1204" s="45">
        <v>26299</v>
      </c>
      <c r="D1204" s="44" t="s">
        <v>16722</v>
      </c>
      <c r="E1204" s="34">
        <v>2339355.7599999998</v>
      </c>
      <c r="F1204" s="34">
        <v>2257907.3199999998</v>
      </c>
      <c r="G1204" s="44">
        <v>64910.17</v>
      </c>
      <c r="H1204" s="44">
        <v>90</v>
      </c>
      <c r="I1204" s="44">
        <v>40</v>
      </c>
      <c r="J1204" s="45">
        <v>26299</v>
      </c>
      <c r="K1204" s="44">
        <v>1972</v>
      </c>
      <c r="L1204" s="44">
        <v>40</v>
      </c>
      <c r="M1204" s="34">
        <v>58483.89</v>
      </c>
      <c r="N1204" s="44" t="s">
        <v>21421</v>
      </c>
      <c r="O1204" s="34">
        <v>81448</v>
      </c>
      <c r="P1204" s="44">
        <v>1972</v>
      </c>
      <c r="Q1204" s="46">
        <v>1816</v>
      </c>
      <c r="R1204" s="34">
        <v>406786</v>
      </c>
      <c r="T1204" s="34"/>
      <c r="U1204" s="34"/>
      <c r="V1204" s="34"/>
      <c r="W1204" s="34"/>
      <c r="X1204" s="34"/>
      <c r="Y1204" s="34"/>
      <c r="Z1204" s="34"/>
      <c r="AA1204" s="34"/>
      <c r="AB1204" s="34"/>
      <c r="AC1204" s="34"/>
    </row>
    <row r="1205" spans="2:29">
      <c r="B1205" s="51">
        <v>198400000241850</v>
      </c>
      <c r="C1205" s="45">
        <v>30682</v>
      </c>
      <c r="D1205" s="44" t="s">
        <v>16718</v>
      </c>
      <c r="E1205" s="34">
        <v>234140.96</v>
      </c>
      <c r="F1205" s="34">
        <v>152762.44</v>
      </c>
      <c r="G1205" s="44">
        <v>6139.54</v>
      </c>
      <c r="H1205" s="44">
        <v>91</v>
      </c>
      <c r="I1205" s="44">
        <v>40</v>
      </c>
      <c r="J1205" s="45">
        <v>30682</v>
      </c>
      <c r="K1205" s="44">
        <v>1984</v>
      </c>
      <c r="L1205" s="44">
        <v>40</v>
      </c>
      <c r="M1205" s="34">
        <v>5853.52</v>
      </c>
      <c r="N1205" s="44" t="s">
        <v>21429</v>
      </c>
      <c r="O1205" s="34">
        <v>81379</v>
      </c>
      <c r="P1205" s="44">
        <v>1984</v>
      </c>
      <c r="Q1205" s="46">
        <v>4149.8</v>
      </c>
      <c r="R1205" s="34">
        <v>177864</v>
      </c>
      <c r="T1205" s="34"/>
      <c r="U1205" s="34"/>
      <c r="V1205" s="34"/>
      <c r="W1205" s="34"/>
      <c r="X1205" s="34"/>
      <c r="Y1205" s="34"/>
      <c r="Z1205" s="34"/>
      <c r="AA1205" s="34"/>
      <c r="AB1205" s="34"/>
      <c r="AC1205" s="34"/>
    </row>
    <row r="1206" spans="2:29">
      <c r="B1206" s="51">
        <v>198800000225040</v>
      </c>
      <c r="C1206" s="45">
        <v>32387</v>
      </c>
      <c r="D1206" s="44" t="s">
        <v>16926</v>
      </c>
      <c r="E1206" s="34">
        <v>181807.88</v>
      </c>
      <c r="F1206" s="34">
        <v>100436.9</v>
      </c>
      <c r="G1206" s="44">
        <v>4540.47</v>
      </c>
      <c r="H1206" s="44">
        <v>66</v>
      </c>
      <c r="I1206" s="44">
        <v>40</v>
      </c>
      <c r="J1206" s="45">
        <v>32151</v>
      </c>
      <c r="K1206" s="44">
        <v>1988</v>
      </c>
      <c r="L1206" s="44">
        <v>40</v>
      </c>
      <c r="M1206" s="34">
        <v>4545.2</v>
      </c>
      <c r="N1206" s="44" t="s">
        <v>21419</v>
      </c>
      <c r="O1206" s="34">
        <v>81371</v>
      </c>
      <c r="P1206" s="44">
        <v>1988</v>
      </c>
      <c r="Q1206" s="46">
        <v>4528</v>
      </c>
      <c r="R1206" s="34">
        <v>162991</v>
      </c>
      <c r="T1206" s="34"/>
      <c r="U1206" s="34"/>
      <c r="V1206" s="34"/>
      <c r="W1206" s="34"/>
      <c r="X1206" s="34"/>
      <c r="Y1206" s="34"/>
      <c r="Z1206" s="34"/>
      <c r="AA1206" s="34"/>
      <c r="AB1206" s="34"/>
      <c r="AC1206" s="34"/>
    </row>
    <row r="1207" spans="2:29">
      <c r="B1207" s="51">
        <v>198700000227670</v>
      </c>
      <c r="C1207" s="45">
        <v>32021</v>
      </c>
      <c r="D1207" s="44" t="s">
        <v>16839</v>
      </c>
      <c r="E1207" s="34">
        <v>187451.51999999999</v>
      </c>
      <c r="F1207" s="34">
        <v>106218.42</v>
      </c>
      <c r="G1207" s="44">
        <v>4800.82</v>
      </c>
      <c r="H1207" s="44">
        <v>84</v>
      </c>
      <c r="I1207" s="44">
        <v>40</v>
      </c>
      <c r="J1207" s="45">
        <v>31786</v>
      </c>
      <c r="K1207" s="44">
        <v>1987</v>
      </c>
      <c r="L1207" s="44">
        <v>40</v>
      </c>
      <c r="M1207" s="34">
        <v>4686.29</v>
      </c>
      <c r="N1207" s="44" t="s">
        <v>19300</v>
      </c>
      <c r="O1207" s="34">
        <v>81233</v>
      </c>
      <c r="P1207" s="44">
        <v>1987</v>
      </c>
      <c r="Q1207" s="46">
        <v>4420</v>
      </c>
      <c r="R1207" s="34">
        <v>166690</v>
      </c>
      <c r="T1207" s="34"/>
      <c r="U1207" s="34"/>
      <c r="V1207" s="34"/>
      <c r="W1207" s="34"/>
      <c r="X1207" s="34"/>
      <c r="Y1207" s="34"/>
      <c r="Z1207" s="34"/>
      <c r="AA1207" s="34"/>
      <c r="AB1207" s="34"/>
      <c r="AC1207" s="34"/>
    </row>
    <row r="1208" spans="2:29">
      <c r="B1208" s="51">
        <v>200710000004554</v>
      </c>
      <c r="C1208" s="45">
        <v>39399</v>
      </c>
      <c r="D1208" s="44" t="s">
        <v>19656</v>
      </c>
      <c r="E1208" s="34">
        <v>114014.38</v>
      </c>
      <c r="F1208" s="34">
        <v>32829.85</v>
      </c>
      <c r="G1208" s="44">
        <v>11401.41</v>
      </c>
      <c r="H1208" s="44">
        <v>82</v>
      </c>
      <c r="I1208" s="44">
        <v>10</v>
      </c>
      <c r="J1208" s="45">
        <v>39399</v>
      </c>
      <c r="K1208" s="44">
        <v>2007</v>
      </c>
      <c r="L1208" s="44">
        <v>10</v>
      </c>
      <c r="M1208" s="34">
        <v>11401.44</v>
      </c>
      <c r="N1208" s="44" t="s">
        <v>21418</v>
      </c>
      <c r="O1208" s="34">
        <v>81185</v>
      </c>
      <c r="P1208" s="44">
        <v>2007</v>
      </c>
      <c r="Q1208" s="46">
        <v>7966.9</v>
      </c>
      <c r="R1208" s="34">
        <v>92423</v>
      </c>
      <c r="T1208" s="34"/>
      <c r="U1208" s="34"/>
      <c r="V1208" s="34"/>
      <c r="W1208" s="34"/>
      <c r="X1208" s="34"/>
      <c r="Y1208" s="34"/>
      <c r="Z1208" s="34"/>
      <c r="AA1208" s="34"/>
      <c r="AB1208" s="34"/>
      <c r="AC1208" s="34"/>
    </row>
    <row r="1209" spans="2:29">
      <c r="B1209" s="51">
        <v>200710000004555</v>
      </c>
      <c r="C1209" s="45">
        <v>39399</v>
      </c>
      <c r="D1209" s="44" t="s">
        <v>19656</v>
      </c>
      <c r="E1209" s="34">
        <v>114014.38</v>
      </c>
      <c r="F1209" s="34">
        <v>32829.85</v>
      </c>
      <c r="G1209" s="44">
        <v>11401.41</v>
      </c>
      <c r="H1209" s="44">
        <v>82</v>
      </c>
      <c r="I1209" s="44">
        <v>10</v>
      </c>
      <c r="J1209" s="45">
        <v>39399</v>
      </c>
      <c r="K1209" s="44">
        <v>2007</v>
      </c>
      <c r="L1209" s="44">
        <v>10</v>
      </c>
      <c r="M1209" s="34">
        <v>11401.44</v>
      </c>
      <c r="N1209" s="44" t="s">
        <v>21418</v>
      </c>
      <c r="O1209" s="34">
        <v>81185</v>
      </c>
      <c r="P1209" s="44">
        <v>2007</v>
      </c>
      <c r="Q1209" s="46">
        <v>7966.9</v>
      </c>
      <c r="R1209" s="34">
        <v>92423</v>
      </c>
      <c r="T1209" s="34"/>
      <c r="U1209" s="34"/>
      <c r="V1209" s="34"/>
      <c r="W1209" s="34"/>
      <c r="X1209" s="34"/>
      <c r="Y1209" s="34"/>
      <c r="Z1209" s="34"/>
      <c r="AA1209" s="34"/>
      <c r="AB1209" s="34"/>
      <c r="AC1209" s="34"/>
    </row>
    <row r="1210" spans="2:29">
      <c r="B1210" s="51" t="s">
        <v>18768</v>
      </c>
      <c r="C1210" s="45">
        <v>37602</v>
      </c>
      <c r="D1210" s="44" t="s">
        <v>20552</v>
      </c>
      <c r="E1210" s="34">
        <v>81012</v>
      </c>
      <c r="F1210" s="34">
        <v>0</v>
      </c>
      <c r="G1210" s="44">
        <v>0</v>
      </c>
      <c r="H1210" s="44">
        <v>94</v>
      </c>
      <c r="I1210" s="44">
        <v>0</v>
      </c>
      <c r="J1210" s="45">
        <v>37602</v>
      </c>
      <c r="K1210" s="44">
        <v>2002</v>
      </c>
      <c r="L1210" s="44">
        <v>0</v>
      </c>
      <c r="M1210" s="34">
        <v>0</v>
      </c>
      <c r="N1210" s="44" t="s">
        <v>21423</v>
      </c>
      <c r="O1210" s="34">
        <v>81012</v>
      </c>
      <c r="P1210" s="44">
        <v>2002</v>
      </c>
      <c r="Q1210" s="46">
        <v>6537.9</v>
      </c>
      <c r="R1210" s="34">
        <v>112385</v>
      </c>
      <c r="T1210" s="34"/>
      <c r="U1210" s="34"/>
      <c r="V1210" s="34"/>
      <c r="W1210" s="34"/>
      <c r="X1210" s="34"/>
      <c r="Y1210" s="34"/>
      <c r="Z1210" s="34"/>
      <c r="AA1210" s="34"/>
      <c r="AB1210" s="34"/>
      <c r="AC1210" s="34"/>
    </row>
    <row r="1211" spans="2:29">
      <c r="B1211" s="51">
        <v>198700000241000</v>
      </c>
      <c r="C1211" s="45">
        <v>31778</v>
      </c>
      <c r="D1211" s="44" t="s">
        <v>16844</v>
      </c>
      <c r="E1211" s="34">
        <v>195116.11</v>
      </c>
      <c r="F1211" s="34">
        <v>114133.81</v>
      </c>
      <c r="G1211" s="44">
        <v>4982.0200000000004</v>
      </c>
      <c r="H1211" s="44">
        <v>91</v>
      </c>
      <c r="I1211" s="44">
        <v>40</v>
      </c>
      <c r="J1211" s="45">
        <v>31778</v>
      </c>
      <c r="K1211" s="44">
        <v>1987</v>
      </c>
      <c r="L1211" s="44">
        <v>40</v>
      </c>
      <c r="M1211" s="34">
        <v>4877.8999999999996</v>
      </c>
      <c r="N1211" s="44" t="s">
        <v>21429</v>
      </c>
      <c r="O1211" s="34">
        <v>80982</v>
      </c>
      <c r="P1211" s="44">
        <v>1987</v>
      </c>
      <c r="Q1211" s="46">
        <v>4420</v>
      </c>
      <c r="R1211" s="34">
        <v>166176</v>
      </c>
      <c r="T1211" s="34"/>
      <c r="U1211" s="34"/>
      <c r="V1211" s="34"/>
      <c r="W1211" s="34"/>
      <c r="X1211" s="34"/>
      <c r="Y1211" s="34"/>
      <c r="Z1211" s="34"/>
      <c r="AA1211" s="34"/>
      <c r="AB1211" s="34"/>
      <c r="AC1211" s="34"/>
    </row>
    <row r="1212" spans="2:29">
      <c r="B1212" s="51">
        <v>200000000244350</v>
      </c>
      <c r="C1212" s="45">
        <v>36799</v>
      </c>
      <c r="D1212" s="44" t="s">
        <v>17077</v>
      </c>
      <c r="E1212" s="34">
        <v>110850.5</v>
      </c>
      <c r="F1212" s="34">
        <v>30591.37</v>
      </c>
      <c r="G1212" s="44">
        <v>2675.21</v>
      </c>
      <c r="H1212" s="44">
        <v>86</v>
      </c>
      <c r="I1212" s="44">
        <v>40</v>
      </c>
      <c r="J1212" s="45">
        <v>36799</v>
      </c>
      <c r="K1212" s="44">
        <v>2000</v>
      </c>
      <c r="L1212" s="44">
        <v>40</v>
      </c>
      <c r="M1212" s="34">
        <v>2771.26</v>
      </c>
      <c r="N1212" s="44" t="s">
        <v>19309</v>
      </c>
      <c r="O1212" s="34">
        <v>80259</v>
      </c>
      <c r="P1212" s="44">
        <v>2000</v>
      </c>
      <c r="Q1212" s="46">
        <v>6221.2</v>
      </c>
      <c r="R1212" s="34">
        <v>117010</v>
      </c>
      <c r="T1212" s="34"/>
      <c r="U1212" s="34"/>
      <c r="V1212" s="34"/>
      <c r="W1212" s="34"/>
      <c r="X1212" s="34"/>
      <c r="Y1212" s="34"/>
      <c r="Z1212" s="34"/>
      <c r="AA1212" s="34"/>
      <c r="AB1212" s="34"/>
      <c r="AC1212" s="34"/>
    </row>
    <row r="1213" spans="2:29">
      <c r="B1213" s="51">
        <v>201010000034963</v>
      </c>
      <c r="C1213" s="45">
        <v>40268</v>
      </c>
      <c r="D1213" s="44" t="s">
        <v>19960</v>
      </c>
      <c r="E1213" s="34">
        <v>81166.03</v>
      </c>
      <c r="F1213" s="34">
        <v>1017.36</v>
      </c>
      <c r="G1213" s="44">
        <v>1017.36</v>
      </c>
      <c r="H1213" s="44">
        <v>90</v>
      </c>
      <c r="I1213" s="44">
        <v>40</v>
      </c>
      <c r="J1213" s="45">
        <v>40268</v>
      </c>
      <c r="K1213" s="44">
        <v>2010</v>
      </c>
      <c r="L1213" s="44">
        <v>40</v>
      </c>
      <c r="M1213" s="34">
        <v>2029.15</v>
      </c>
      <c r="N1213" s="44" t="s">
        <v>21421</v>
      </c>
      <c r="O1213" s="34">
        <v>80149</v>
      </c>
      <c r="P1213" s="44">
        <v>2010</v>
      </c>
      <c r="Q1213" s="46">
        <v>8752.4</v>
      </c>
      <c r="R1213" s="34">
        <v>83055</v>
      </c>
      <c r="T1213" s="34"/>
      <c r="U1213" s="34"/>
      <c r="V1213" s="34"/>
      <c r="W1213" s="34"/>
      <c r="X1213" s="34"/>
      <c r="Y1213" s="34"/>
      <c r="Z1213" s="34"/>
      <c r="AA1213" s="34"/>
      <c r="AB1213" s="34"/>
      <c r="AC1213" s="34"/>
    </row>
    <row r="1214" spans="2:29">
      <c r="B1214" s="51">
        <v>199100000241910</v>
      </c>
      <c r="C1214" s="45">
        <v>33512</v>
      </c>
      <c r="D1214" s="44" t="s">
        <v>17068</v>
      </c>
      <c r="E1214" s="34">
        <v>149883.54</v>
      </c>
      <c r="F1214" s="34">
        <v>70017.42</v>
      </c>
      <c r="G1214" s="44">
        <v>3802.65</v>
      </c>
      <c r="H1214" s="44">
        <v>91</v>
      </c>
      <c r="I1214" s="44">
        <v>40</v>
      </c>
      <c r="J1214" s="45">
        <v>33248</v>
      </c>
      <c r="K1214" s="44">
        <v>1991</v>
      </c>
      <c r="L1214" s="44">
        <v>40</v>
      </c>
      <c r="M1214" s="34">
        <v>3747.09</v>
      </c>
      <c r="N1214" s="44" t="s">
        <v>21429</v>
      </c>
      <c r="O1214" s="34">
        <v>79866</v>
      </c>
      <c r="P1214" s="44">
        <v>1991</v>
      </c>
      <c r="Q1214" s="46">
        <v>4835.2</v>
      </c>
      <c r="R1214" s="34">
        <v>149813</v>
      </c>
      <c r="T1214" s="34"/>
      <c r="U1214" s="34"/>
      <c r="V1214" s="34"/>
      <c r="W1214" s="34"/>
      <c r="X1214" s="34"/>
      <c r="Y1214" s="34"/>
      <c r="Z1214" s="34"/>
      <c r="AA1214" s="34"/>
      <c r="AB1214" s="34"/>
      <c r="AC1214" s="34"/>
    </row>
    <row r="1215" spans="2:29">
      <c r="B1215" s="51" t="s">
        <v>19555</v>
      </c>
      <c r="C1215" s="45">
        <v>33298</v>
      </c>
      <c r="D1215" s="44" t="s">
        <v>19917</v>
      </c>
      <c r="E1215" s="34">
        <v>79792.399999999994</v>
      </c>
      <c r="F1215" s="34">
        <v>0</v>
      </c>
      <c r="G1215" s="44">
        <v>0</v>
      </c>
      <c r="H1215" s="44">
        <v>94</v>
      </c>
      <c r="I1215" s="44">
        <v>0</v>
      </c>
      <c r="J1215" s="45">
        <v>33241</v>
      </c>
      <c r="K1215" s="44">
        <v>1991</v>
      </c>
      <c r="L1215" s="44">
        <v>0</v>
      </c>
      <c r="M1215" s="34">
        <v>0</v>
      </c>
      <c r="N1215" s="44" t="s">
        <v>21423</v>
      </c>
      <c r="O1215" s="34">
        <v>79792</v>
      </c>
      <c r="P1215" s="44">
        <v>1991</v>
      </c>
      <c r="Q1215" s="46">
        <v>4835.2</v>
      </c>
      <c r="R1215" s="34">
        <v>149675</v>
      </c>
      <c r="T1215" s="34"/>
      <c r="U1215" s="34"/>
      <c r="V1215" s="34"/>
      <c r="W1215" s="34"/>
      <c r="X1215" s="34"/>
      <c r="Y1215" s="34"/>
      <c r="Z1215" s="34"/>
      <c r="AA1215" s="34"/>
      <c r="AB1215" s="34"/>
      <c r="AC1215" s="34"/>
    </row>
    <row r="1216" spans="2:29">
      <c r="B1216" s="51">
        <v>198000000236460</v>
      </c>
      <c r="C1216" s="45">
        <v>29221</v>
      </c>
      <c r="D1216" s="44" t="s">
        <v>16717</v>
      </c>
      <c r="E1216" s="34">
        <v>337606.82</v>
      </c>
      <c r="F1216" s="34">
        <v>257843.79</v>
      </c>
      <c r="G1216" s="44">
        <v>8618.6</v>
      </c>
      <c r="H1216" s="44">
        <v>90</v>
      </c>
      <c r="I1216" s="44">
        <v>40</v>
      </c>
      <c r="J1216" s="45">
        <v>29221</v>
      </c>
      <c r="K1216" s="44">
        <v>1980</v>
      </c>
      <c r="L1216" s="44">
        <v>40</v>
      </c>
      <c r="M1216" s="34">
        <v>8440.17</v>
      </c>
      <c r="N1216" s="44" t="s">
        <v>21421</v>
      </c>
      <c r="O1216" s="34">
        <v>79763</v>
      </c>
      <c r="P1216" s="44">
        <v>1980</v>
      </c>
      <c r="Q1216" s="44">
        <v>3376</v>
      </c>
      <c r="R1216" s="34">
        <v>214288</v>
      </c>
      <c r="T1216" s="34"/>
      <c r="U1216" s="34"/>
      <c r="V1216" s="34"/>
      <c r="W1216" s="34"/>
      <c r="X1216" s="34"/>
      <c r="Y1216" s="34"/>
      <c r="Z1216" s="34"/>
      <c r="AA1216" s="34"/>
      <c r="AB1216" s="34"/>
      <c r="AC1216" s="34"/>
    </row>
    <row r="1217" spans="2:29">
      <c r="B1217" s="51">
        <v>199400000217240</v>
      </c>
      <c r="C1217" s="45">
        <v>34608</v>
      </c>
      <c r="D1217" s="44" t="s">
        <v>17689</v>
      </c>
      <c r="E1217" s="34">
        <v>133010.6</v>
      </c>
      <c r="F1217" s="34">
        <v>53554.96</v>
      </c>
      <c r="G1217" s="44">
        <v>3310.31</v>
      </c>
      <c r="H1217" s="44">
        <v>88</v>
      </c>
      <c r="I1217" s="44">
        <v>40</v>
      </c>
      <c r="J1217" s="45">
        <v>34344</v>
      </c>
      <c r="K1217" s="44">
        <v>1994</v>
      </c>
      <c r="L1217" s="44">
        <v>40</v>
      </c>
      <c r="M1217" s="34">
        <v>3325.27</v>
      </c>
      <c r="N1217" s="44" t="s">
        <v>19301</v>
      </c>
      <c r="O1217" s="34">
        <v>79456</v>
      </c>
      <c r="P1217" s="44">
        <v>1994</v>
      </c>
      <c r="Q1217" s="46">
        <v>5407.6</v>
      </c>
      <c r="R1217" s="34">
        <v>133266</v>
      </c>
      <c r="T1217" s="34"/>
      <c r="U1217" s="34"/>
      <c r="V1217" s="34"/>
      <c r="W1217" s="34"/>
      <c r="X1217" s="34"/>
      <c r="Y1217" s="34"/>
      <c r="Z1217" s="34"/>
      <c r="AA1217" s="34"/>
      <c r="AB1217" s="34"/>
      <c r="AC1217" s="34"/>
    </row>
    <row r="1218" spans="2:29">
      <c r="B1218" s="51">
        <v>201010000029514</v>
      </c>
      <c r="C1218" s="45">
        <v>40217</v>
      </c>
      <c r="D1218" s="44" t="s">
        <v>19915</v>
      </c>
      <c r="E1218" s="34">
        <v>84804</v>
      </c>
      <c r="F1218" s="34">
        <v>5436.75</v>
      </c>
      <c r="G1218" s="44">
        <v>5436.75</v>
      </c>
      <c r="H1218" s="44">
        <v>82</v>
      </c>
      <c r="I1218" s="44">
        <v>10</v>
      </c>
      <c r="J1218" s="45">
        <v>40392</v>
      </c>
      <c r="K1218" s="44">
        <v>2010</v>
      </c>
      <c r="L1218" s="44">
        <v>10</v>
      </c>
      <c r="M1218" s="34">
        <v>8480.4</v>
      </c>
      <c r="N1218" s="44" t="s">
        <v>21418</v>
      </c>
      <c r="O1218" s="34">
        <v>79367</v>
      </c>
      <c r="P1218" s="44">
        <v>2010</v>
      </c>
      <c r="Q1218" s="46">
        <v>8752.4</v>
      </c>
      <c r="R1218" s="34">
        <v>82246</v>
      </c>
      <c r="T1218" s="34"/>
      <c r="U1218" s="34"/>
      <c r="V1218" s="34"/>
      <c r="W1218" s="34"/>
      <c r="X1218" s="34"/>
      <c r="Y1218" s="34"/>
      <c r="Z1218" s="34"/>
      <c r="AA1218" s="34"/>
      <c r="AB1218" s="34"/>
      <c r="AC1218" s="34"/>
    </row>
    <row r="1219" spans="2:29">
      <c r="B1219" s="51">
        <v>201010000029515</v>
      </c>
      <c r="C1219" s="45">
        <v>40217</v>
      </c>
      <c r="D1219" s="44" t="s">
        <v>19915</v>
      </c>
      <c r="E1219" s="34">
        <v>84804</v>
      </c>
      <c r="F1219" s="34">
        <v>5436.74</v>
      </c>
      <c r="G1219" s="44">
        <v>5436.74</v>
      </c>
      <c r="H1219" s="44">
        <v>82</v>
      </c>
      <c r="I1219" s="44">
        <v>10</v>
      </c>
      <c r="J1219" s="45">
        <v>40392</v>
      </c>
      <c r="K1219" s="44">
        <v>2010</v>
      </c>
      <c r="L1219" s="44">
        <v>10</v>
      </c>
      <c r="M1219" s="34">
        <v>8480.4</v>
      </c>
      <c r="N1219" s="44" t="s">
        <v>21418</v>
      </c>
      <c r="O1219" s="34">
        <v>79367</v>
      </c>
      <c r="P1219" s="44">
        <v>2010</v>
      </c>
      <c r="Q1219" s="46">
        <v>8752.4</v>
      </c>
      <c r="R1219" s="34">
        <v>82246</v>
      </c>
      <c r="T1219" s="34"/>
      <c r="U1219" s="34"/>
      <c r="V1219" s="34"/>
      <c r="W1219" s="34"/>
      <c r="X1219" s="34"/>
      <c r="Y1219" s="34"/>
      <c r="Z1219" s="34"/>
      <c r="AA1219" s="34"/>
      <c r="AB1219" s="34"/>
      <c r="AC1219" s="34"/>
    </row>
    <row r="1220" spans="2:29">
      <c r="B1220" s="51">
        <v>201010000029516</v>
      </c>
      <c r="C1220" s="45">
        <v>40217</v>
      </c>
      <c r="D1220" s="44" t="s">
        <v>19915</v>
      </c>
      <c r="E1220" s="34">
        <v>84804</v>
      </c>
      <c r="F1220" s="34">
        <v>5436.74</v>
      </c>
      <c r="G1220" s="44">
        <v>5436.74</v>
      </c>
      <c r="H1220" s="44">
        <v>82</v>
      </c>
      <c r="I1220" s="44">
        <v>10</v>
      </c>
      <c r="J1220" s="45">
        <v>40392</v>
      </c>
      <c r="K1220" s="44">
        <v>2010</v>
      </c>
      <c r="L1220" s="44">
        <v>10</v>
      </c>
      <c r="M1220" s="34">
        <v>8480.4</v>
      </c>
      <c r="N1220" s="44" t="s">
        <v>21418</v>
      </c>
      <c r="O1220" s="34">
        <v>79367</v>
      </c>
      <c r="P1220" s="44">
        <v>2010</v>
      </c>
      <c r="Q1220" s="46">
        <v>8752.4</v>
      </c>
      <c r="R1220" s="34">
        <v>82246</v>
      </c>
      <c r="T1220" s="34"/>
      <c r="U1220" s="34"/>
      <c r="V1220" s="34"/>
      <c r="W1220" s="34"/>
      <c r="X1220" s="34"/>
      <c r="Y1220" s="34"/>
      <c r="Z1220" s="34"/>
      <c r="AA1220" s="34"/>
      <c r="AB1220" s="34"/>
      <c r="AC1220" s="34"/>
    </row>
    <row r="1221" spans="2:29">
      <c r="B1221" s="51">
        <v>201010000029517</v>
      </c>
      <c r="C1221" s="45">
        <v>40217</v>
      </c>
      <c r="D1221" s="44" t="s">
        <v>19915</v>
      </c>
      <c r="E1221" s="34">
        <v>84804</v>
      </c>
      <c r="F1221" s="34">
        <v>5436.74</v>
      </c>
      <c r="G1221" s="44">
        <v>5436.74</v>
      </c>
      <c r="H1221" s="44">
        <v>82</v>
      </c>
      <c r="I1221" s="44">
        <v>10</v>
      </c>
      <c r="J1221" s="45">
        <v>40392</v>
      </c>
      <c r="K1221" s="44">
        <v>2010</v>
      </c>
      <c r="L1221" s="44">
        <v>10</v>
      </c>
      <c r="M1221" s="34">
        <v>8480.4</v>
      </c>
      <c r="N1221" s="44" t="s">
        <v>21418</v>
      </c>
      <c r="O1221" s="34">
        <v>79367</v>
      </c>
      <c r="P1221" s="44">
        <v>2010</v>
      </c>
      <c r="Q1221" s="46">
        <v>8752.4</v>
      </c>
      <c r="R1221" s="34">
        <v>82246</v>
      </c>
      <c r="T1221" s="34"/>
      <c r="U1221" s="34"/>
      <c r="V1221" s="34"/>
      <c r="W1221" s="34"/>
      <c r="X1221" s="34"/>
      <c r="Y1221" s="34"/>
      <c r="Z1221" s="34"/>
      <c r="AA1221" s="34"/>
      <c r="AB1221" s="34"/>
      <c r="AC1221" s="34"/>
    </row>
    <row r="1222" spans="2:29">
      <c r="B1222" s="51">
        <v>199500000217570</v>
      </c>
      <c r="C1222" s="45">
        <v>34973</v>
      </c>
      <c r="D1222" s="44" t="s">
        <v>17762</v>
      </c>
      <c r="E1222" s="34">
        <v>130346.03</v>
      </c>
      <c r="F1222" s="34">
        <v>51113.21</v>
      </c>
      <c r="G1222" s="44">
        <v>3168.96</v>
      </c>
      <c r="H1222" s="44">
        <v>66</v>
      </c>
      <c r="I1222" s="44">
        <v>40</v>
      </c>
      <c r="J1222" s="45">
        <v>34709</v>
      </c>
      <c r="K1222" s="44">
        <v>1995</v>
      </c>
      <c r="L1222" s="44">
        <v>40</v>
      </c>
      <c r="M1222" s="34">
        <v>3258.65</v>
      </c>
      <c r="N1222" s="44" t="s">
        <v>21419</v>
      </c>
      <c r="O1222" s="34">
        <v>79233</v>
      </c>
      <c r="P1222" s="44">
        <v>1995</v>
      </c>
      <c r="Q1222" s="46">
        <v>5471.2</v>
      </c>
      <c r="R1222" s="34">
        <v>131348</v>
      </c>
      <c r="T1222" s="34"/>
      <c r="U1222" s="34"/>
      <c r="V1222" s="34"/>
      <c r="W1222" s="34"/>
      <c r="X1222" s="34"/>
      <c r="Y1222" s="34"/>
      <c r="Z1222" s="34"/>
      <c r="AA1222" s="34"/>
      <c r="AB1222" s="34"/>
      <c r="AC1222" s="34"/>
    </row>
    <row r="1223" spans="2:29">
      <c r="B1223" s="51">
        <v>199000000225540</v>
      </c>
      <c r="C1223" s="45">
        <v>33147</v>
      </c>
      <c r="D1223" s="44" t="s">
        <v>17254</v>
      </c>
      <c r="E1223" s="34">
        <v>152723.01</v>
      </c>
      <c r="F1223" s="34">
        <v>73556.67</v>
      </c>
      <c r="G1223" s="44">
        <v>3957.79</v>
      </c>
      <c r="H1223" s="44">
        <v>78</v>
      </c>
      <c r="I1223" s="44">
        <v>40</v>
      </c>
      <c r="J1223" s="45">
        <v>32883</v>
      </c>
      <c r="K1223" s="44">
        <v>1990</v>
      </c>
      <c r="L1223" s="44">
        <v>40</v>
      </c>
      <c r="M1223" s="34">
        <v>3818.08</v>
      </c>
      <c r="N1223" s="44" t="s">
        <v>21415</v>
      </c>
      <c r="O1223" s="34">
        <v>79166</v>
      </c>
      <c r="P1223" s="44">
        <v>1990</v>
      </c>
      <c r="Q1223" s="46">
        <v>4731.3</v>
      </c>
      <c r="R1223" s="34">
        <v>151761</v>
      </c>
      <c r="T1223" s="34"/>
      <c r="U1223" s="34"/>
      <c r="V1223" s="34"/>
      <c r="W1223" s="34"/>
      <c r="X1223" s="34"/>
      <c r="Y1223" s="34"/>
      <c r="Z1223" s="34"/>
      <c r="AA1223" s="34"/>
      <c r="AB1223" s="34"/>
      <c r="AC1223" s="34"/>
    </row>
    <row r="1224" spans="2:29">
      <c r="B1224" s="51">
        <v>201010000034965</v>
      </c>
      <c r="C1224" s="45">
        <v>40268</v>
      </c>
      <c r="D1224" s="44" t="s">
        <v>17592</v>
      </c>
      <c r="E1224" s="34">
        <v>80131.78</v>
      </c>
      <c r="F1224" s="34">
        <v>1004.39</v>
      </c>
      <c r="G1224" s="44">
        <v>1004.39</v>
      </c>
      <c r="H1224" s="44">
        <v>90</v>
      </c>
      <c r="I1224" s="44">
        <v>40</v>
      </c>
      <c r="J1224" s="45">
        <v>40268</v>
      </c>
      <c r="K1224" s="44">
        <v>2010</v>
      </c>
      <c r="L1224" s="44">
        <v>40</v>
      </c>
      <c r="M1224" s="34">
        <v>2003.29</v>
      </c>
      <c r="N1224" s="44" t="s">
        <v>21421</v>
      </c>
      <c r="O1224" s="34">
        <v>79127</v>
      </c>
      <c r="P1224" s="44">
        <v>2010</v>
      </c>
      <c r="Q1224" s="46">
        <v>8752.4</v>
      </c>
      <c r="R1224" s="34">
        <v>81997</v>
      </c>
      <c r="T1224" s="34"/>
      <c r="U1224" s="34"/>
      <c r="V1224" s="34"/>
      <c r="W1224" s="34"/>
      <c r="X1224" s="34"/>
      <c r="Y1224" s="34"/>
      <c r="Z1224" s="34"/>
      <c r="AA1224" s="34"/>
      <c r="AB1224" s="34"/>
      <c r="AC1224" s="34"/>
    </row>
    <row r="1225" spans="2:29">
      <c r="B1225" s="51">
        <v>199000000232990</v>
      </c>
      <c r="C1225" s="45">
        <v>33147</v>
      </c>
      <c r="D1225" s="44" t="s">
        <v>17341</v>
      </c>
      <c r="E1225" s="34">
        <v>155784.07</v>
      </c>
      <c r="F1225" s="34">
        <v>76690.78</v>
      </c>
      <c r="G1225" s="44">
        <v>3954.14</v>
      </c>
      <c r="H1225" s="44">
        <v>90</v>
      </c>
      <c r="I1225" s="44">
        <v>40</v>
      </c>
      <c r="J1225" s="45">
        <v>32883</v>
      </c>
      <c r="K1225" s="44">
        <v>1990</v>
      </c>
      <c r="L1225" s="44">
        <v>40</v>
      </c>
      <c r="M1225" s="34">
        <v>3894.6</v>
      </c>
      <c r="N1225" s="44" t="s">
        <v>21421</v>
      </c>
      <c r="O1225" s="34">
        <v>79093</v>
      </c>
      <c r="P1225" s="44">
        <v>1990</v>
      </c>
      <c r="Q1225" s="46">
        <v>4731.3</v>
      </c>
      <c r="R1225" s="34">
        <v>151621</v>
      </c>
      <c r="T1225" s="34"/>
      <c r="U1225" s="34"/>
      <c r="V1225" s="34"/>
      <c r="W1225" s="34"/>
      <c r="X1225" s="34"/>
      <c r="Y1225" s="34"/>
      <c r="Z1225" s="34"/>
      <c r="AA1225" s="34"/>
      <c r="AB1225" s="34"/>
      <c r="AC1225" s="34"/>
    </row>
    <row r="1226" spans="2:29">
      <c r="B1226" s="51">
        <v>199900000217520</v>
      </c>
      <c r="C1226" s="45">
        <v>36433</v>
      </c>
      <c r="D1226" s="44" t="s">
        <v>18376</v>
      </c>
      <c r="E1226" s="34">
        <v>116463.03</v>
      </c>
      <c r="F1226" s="34">
        <v>37746.949999999997</v>
      </c>
      <c r="G1226" s="44">
        <v>2714.33</v>
      </c>
      <c r="H1226" s="44">
        <v>78</v>
      </c>
      <c r="I1226" s="44">
        <v>40</v>
      </c>
      <c r="J1226" s="45">
        <v>36433</v>
      </c>
      <c r="K1226" s="44">
        <v>1999</v>
      </c>
      <c r="L1226" s="44">
        <v>40</v>
      </c>
      <c r="M1226" s="34">
        <v>2911.58</v>
      </c>
      <c r="N1226" s="44" t="s">
        <v>21415</v>
      </c>
      <c r="O1226" s="34">
        <v>78716</v>
      </c>
      <c r="P1226" s="44">
        <v>1999</v>
      </c>
      <c r="Q1226" s="46">
        <v>6058.6</v>
      </c>
      <c r="R1226" s="34">
        <v>117840</v>
      </c>
      <c r="T1226" s="34"/>
      <c r="U1226" s="34"/>
      <c r="V1226" s="34"/>
      <c r="W1226" s="34"/>
      <c r="X1226" s="34"/>
      <c r="Y1226" s="34"/>
      <c r="Z1226" s="34"/>
      <c r="AA1226" s="34"/>
      <c r="AB1226" s="34"/>
      <c r="AC1226" s="34"/>
    </row>
    <row r="1227" spans="2:29">
      <c r="B1227" s="51">
        <v>199000000232520</v>
      </c>
      <c r="C1227" s="45">
        <v>33147</v>
      </c>
      <c r="D1227" s="44" t="s">
        <v>17307</v>
      </c>
      <c r="E1227" s="34">
        <v>154676.82999999999</v>
      </c>
      <c r="F1227" s="34">
        <v>76145.63</v>
      </c>
      <c r="G1227" s="44">
        <v>3926.01</v>
      </c>
      <c r="H1227" s="44">
        <v>52</v>
      </c>
      <c r="I1227" s="44">
        <v>40</v>
      </c>
      <c r="J1227" s="45">
        <v>32883</v>
      </c>
      <c r="K1227" s="44">
        <v>1990</v>
      </c>
      <c r="L1227" s="44">
        <v>40</v>
      </c>
      <c r="M1227" s="34">
        <v>3866.92</v>
      </c>
      <c r="N1227" s="44" t="s">
        <v>21447</v>
      </c>
      <c r="O1227" s="34">
        <v>78531</v>
      </c>
      <c r="P1227" s="44">
        <v>1990</v>
      </c>
      <c r="Q1227" s="46">
        <v>4731.3</v>
      </c>
      <c r="R1227" s="34">
        <v>150543</v>
      </c>
      <c r="T1227" s="34"/>
      <c r="U1227" s="34"/>
      <c r="V1227" s="34"/>
      <c r="W1227" s="34"/>
      <c r="X1227" s="34"/>
      <c r="Y1227" s="34"/>
      <c r="Z1227" s="34"/>
      <c r="AA1227" s="34"/>
      <c r="AB1227" s="34"/>
      <c r="AC1227" s="34"/>
    </row>
    <row r="1228" spans="2:29">
      <c r="B1228" s="51">
        <v>198000000229020</v>
      </c>
      <c r="C1228" s="45">
        <v>29434</v>
      </c>
      <c r="D1228" s="44" t="s">
        <v>16594</v>
      </c>
      <c r="E1228" s="34">
        <v>320796</v>
      </c>
      <c r="F1228" s="34">
        <v>242296.48</v>
      </c>
      <c r="G1228" s="44">
        <v>7980.21</v>
      </c>
      <c r="H1228" s="44">
        <v>68</v>
      </c>
      <c r="I1228" s="44">
        <v>40</v>
      </c>
      <c r="J1228" s="45">
        <v>29228</v>
      </c>
      <c r="K1228" s="44">
        <v>1980</v>
      </c>
      <c r="L1228" s="44">
        <v>40</v>
      </c>
      <c r="M1228" s="34">
        <v>8019.9</v>
      </c>
      <c r="N1228" s="44" t="s">
        <v>21434</v>
      </c>
      <c r="O1228" s="34">
        <v>78500</v>
      </c>
      <c r="P1228" s="44">
        <v>1980</v>
      </c>
      <c r="Q1228" s="46">
        <v>3376</v>
      </c>
      <c r="R1228" s="34">
        <v>210894</v>
      </c>
      <c r="T1228" s="34"/>
      <c r="U1228" s="34"/>
      <c r="V1228" s="34"/>
      <c r="W1228" s="34"/>
      <c r="X1228" s="34"/>
      <c r="Y1228" s="34"/>
      <c r="Z1228" s="34"/>
      <c r="AA1228" s="34"/>
      <c r="AB1228" s="34"/>
      <c r="AC1228" s="34"/>
    </row>
    <row r="1229" spans="2:29">
      <c r="B1229" s="51">
        <v>199600000244140</v>
      </c>
      <c r="C1229" s="45">
        <v>35339</v>
      </c>
      <c r="D1229" s="44" t="s">
        <v>17997</v>
      </c>
      <c r="E1229" s="34">
        <v>118818.78</v>
      </c>
      <c r="F1229" s="34">
        <v>40577.97</v>
      </c>
      <c r="G1229" s="44">
        <v>3008.87</v>
      </c>
      <c r="H1229" s="44">
        <v>91</v>
      </c>
      <c r="I1229" s="44">
        <v>40</v>
      </c>
      <c r="J1229" s="45">
        <v>35074</v>
      </c>
      <c r="K1229" s="44">
        <v>1996</v>
      </c>
      <c r="L1229" s="44">
        <v>40</v>
      </c>
      <c r="M1229" s="34">
        <v>2970.47</v>
      </c>
      <c r="N1229" s="44" t="s">
        <v>21429</v>
      </c>
      <c r="O1229" s="34">
        <v>78241</v>
      </c>
      <c r="P1229" s="44">
        <v>1996</v>
      </c>
      <c r="Q1229" s="46">
        <v>5622.1</v>
      </c>
      <c r="R1229" s="34">
        <v>126222</v>
      </c>
      <c r="T1229" s="34"/>
      <c r="U1229" s="34"/>
      <c r="V1229" s="34"/>
      <c r="W1229" s="34"/>
      <c r="X1229" s="34"/>
      <c r="Y1229" s="34"/>
      <c r="Z1229" s="34"/>
      <c r="AA1229" s="34"/>
      <c r="AB1229" s="34"/>
      <c r="AC1229" s="34"/>
    </row>
    <row r="1230" spans="2:29">
      <c r="B1230" s="51">
        <v>199700000225780</v>
      </c>
      <c r="C1230" s="45">
        <v>35703</v>
      </c>
      <c r="D1230" s="44" t="s">
        <v>18111</v>
      </c>
      <c r="E1230" s="34">
        <v>115661</v>
      </c>
      <c r="F1230" s="34">
        <v>37576.300000000003</v>
      </c>
      <c r="G1230" s="44">
        <v>2891.99</v>
      </c>
      <c r="H1230" s="44">
        <v>72</v>
      </c>
      <c r="I1230" s="44">
        <v>40</v>
      </c>
      <c r="J1230" s="45">
        <v>35703</v>
      </c>
      <c r="K1230" s="44">
        <v>1997</v>
      </c>
      <c r="L1230" s="44">
        <v>40</v>
      </c>
      <c r="M1230" s="34">
        <v>2891.53</v>
      </c>
      <c r="N1230" s="44" t="s">
        <v>21430</v>
      </c>
      <c r="O1230" s="34">
        <v>78085</v>
      </c>
      <c r="P1230" s="44">
        <v>1997</v>
      </c>
      <c r="Q1230" s="46">
        <v>5825.1</v>
      </c>
      <c r="R1230" s="34">
        <v>121579</v>
      </c>
      <c r="T1230" s="34"/>
      <c r="U1230" s="34"/>
      <c r="V1230" s="34"/>
      <c r="W1230" s="34"/>
      <c r="X1230" s="34"/>
      <c r="Y1230" s="34"/>
      <c r="Z1230" s="34"/>
      <c r="AA1230" s="34"/>
      <c r="AB1230" s="34"/>
      <c r="AC1230" s="34"/>
    </row>
    <row r="1231" spans="2:29">
      <c r="B1231" s="51">
        <v>200810000015134</v>
      </c>
      <c r="C1231" s="45">
        <v>39355</v>
      </c>
      <c r="D1231" s="44" t="s">
        <v>17062</v>
      </c>
      <c r="E1231" s="34">
        <v>84326.53</v>
      </c>
      <c r="F1231" s="34">
        <v>6324.46</v>
      </c>
      <c r="G1231" s="44">
        <v>2108.15</v>
      </c>
      <c r="H1231" s="44">
        <v>90</v>
      </c>
      <c r="I1231" s="44">
        <v>40</v>
      </c>
      <c r="J1231" s="45">
        <v>39355</v>
      </c>
      <c r="K1231" s="44">
        <v>2007</v>
      </c>
      <c r="L1231" s="44">
        <v>40</v>
      </c>
      <c r="M1231" s="34">
        <v>2108.16</v>
      </c>
      <c r="N1231" s="44" t="s">
        <v>21421</v>
      </c>
      <c r="O1231" s="34">
        <v>78002</v>
      </c>
      <c r="P1231" s="44">
        <v>2007</v>
      </c>
      <c r="Q1231" s="46">
        <v>7966.9</v>
      </c>
      <c r="R1231" s="34">
        <v>88800</v>
      </c>
      <c r="T1231" s="34"/>
      <c r="U1231" s="34"/>
      <c r="V1231" s="34"/>
      <c r="W1231" s="34"/>
      <c r="X1231" s="34"/>
      <c r="Y1231" s="34"/>
      <c r="Z1231" s="34"/>
      <c r="AA1231" s="34"/>
      <c r="AB1231" s="34"/>
      <c r="AC1231" s="34"/>
    </row>
    <row r="1232" spans="2:29">
      <c r="B1232" s="51">
        <v>201010000035586</v>
      </c>
      <c r="C1232" s="45">
        <v>40303</v>
      </c>
      <c r="D1232" s="44" t="s">
        <v>20450</v>
      </c>
      <c r="E1232" s="34">
        <v>78525.47</v>
      </c>
      <c r="F1232" s="34">
        <v>796.01</v>
      </c>
      <c r="G1232" s="44">
        <v>796.01</v>
      </c>
      <c r="H1232" s="44">
        <v>76</v>
      </c>
      <c r="I1232" s="44">
        <v>40</v>
      </c>
      <c r="J1232" s="45">
        <v>40303</v>
      </c>
      <c r="K1232" s="44">
        <v>2010</v>
      </c>
      <c r="L1232" s="44">
        <v>40</v>
      </c>
      <c r="M1232" s="34">
        <v>1963.14</v>
      </c>
      <c r="N1232" s="44" t="s">
        <v>21439</v>
      </c>
      <c r="O1232" s="34">
        <v>77729</v>
      </c>
      <c r="P1232" s="44">
        <v>2010</v>
      </c>
      <c r="Q1232" s="46">
        <v>8752.4</v>
      </c>
      <c r="R1232" s="34">
        <v>80548</v>
      </c>
      <c r="T1232" s="34"/>
      <c r="U1232" s="34"/>
      <c r="V1232" s="34"/>
      <c r="W1232" s="34"/>
      <c r="X1232" s="34"/>
      <c r="Y1232" s="34"/>
      <c r="Z1232" s="34"/>
      <c r="AA1232" s="34"/>
      <c r="AB1232" s="34"/>
      <c r="AC1232" s="34"/>
    </row>
    <row r="1233" spans="2:29">
      <c r="B1233" s="51">
        <v>200710000008431</v>
      </c>
      <c r="C1233" s="45">
        <v>39218</v>
      </c>
      <c r="D1233" s="44" t="s">
        <v>19953</v>
      </c>
      <c r="E1233" s="34">
        <v>116867</v>
      </c>
      <c r="F1233" s="34">
        <v>39446.65</v>
      </c>
      <c r="G1233" s="44">
        <v>11686.7</v>
      </c>
      <c r="H1233" s="44">
        <v>82</v>
      </c>
      <c r="I1233" s="44">
        <v>10</v>
      </c>
      <c r="J1233" s="45">
        <v>39218</v>
      </c>
      <c r="K1233" s="44">
        <v>2007</v>
      </c>
      <c r="L1233" s="44">
        <v>10</v>
      </c>
      <c r="M1233" s="34">
        <v>11686.7</v>
      </c>
      <c r="N1233" s="44" t="s">
        <v>21418</v>
      </c>
      <c r="O1233" s="34">
        <v>77420</v>
      </c>
      <c r="P1233" s="44">
        <v>2007</v>
      </c>
      <c r="Q1233" s="46">
        <v>7966.9</v>
      </c>
      <c r="R1233" s="34">
        <v>88138</v>
      </c>
      <c r="T1233" s="34"/>
      <c r="U1233" s="34"/>
      <c r="V1233" s="34"/>
      <c r="W1233" s="34"/>
      <c r="X1233" s="34"/>
      <c r="Y1233" s="34"/>
      <c r="Z1233" s="34"/>
      <c r="AA1233" s="34"/>
      <c r="AB1233" s="34"/>
      <c r="AC1233" s="34"/>
    </row>
    <row r="1234" spans="2:29">
      <c r="B1234" s="51">
        <v>199000000233120</v>
      </c>
      <c r="C1234" s="45">
        <v>33147</v>
      </c>
      <c r="D1234" s="44" t="s">
        <v>16235</v>
      </c>
      <c r="E1234" s="34">
        <v>151989.63</v>
      </c>
      <c r="F1234" s="34">
        <v>74822.759999999995</v>
      </c>
      <c r="G1234" s="44">
        <v>3857.81</v>
      </c>
      <c r="H1234" s="44">
        <v>45</v>
      </c>
      <c r="I1234" s="44">
        <v>40</v>
      </c>
      <c r="J1234" s="45">
        <v>32883</v>
      </c>
      <c r="K1234" s="44">
        <v>1990</v>
      </c>
      <c r="L1234" s="44">
        <v>40</v>
      </c>
      <c r="M1234" s="34">
        <v>3799.74</v>
      </c>
      <c r="N1234" s="44" t="s">
        <v>21432</v>
      </c>
      <c r="O1234" s="34">
        <v>77167</v>
      </c>
      <c r="P1234" s="44">
        <v>1990</v>
      </c>
      <c r="Q1234" s="46">
        <v>4731.3</v>
      </c>
      <c r="R1234" s="34">
        <v>147928</v>
      </c>
      <c r="T1234" s="34"/>
      <c r="U1234" s="34"/>
      <c r="V1234" s="34"/>
      <c r="W1234" s="34"/>
      <c r="X1234" s="34"/>
      <c r="Y1234" s="34"/>
      <c r="Z1234" s="34"/>
      <c r="AA1234" s="34"/>
      <c r="AB1234" s="34"/>
      <c r="AC1234" s="34"/>
    </row>
    <row r="1235" spans="2:29">
      <c r="B1235" s="51">
        <v>200810000016993</v>
      </c>
      <c r="C1235" s="45">
        <v>39700</v>
      </c>
      <c r="D1235" s="44" t="s">
        <v>20405</v>
      </c>
      <c r="E1235" s="34">
        <v>77116</v>
      </c>
      <c r="F1235" s="34">
        <v>0</v>
      </c>
      <c r="G1235" s="44">
        <v>0</v>
      </c>
      <c r="H1235" s="44">
        <v>94</v>
      </c>
      <c r="I1235" s="44">
        <v>0</v>
      </c>
      <c r="J1235" s="45">
        <v>39700</v>
      </c>
      <c r="K1235" s="44">
        <v>2008</v>
      </c>
      <c r="L1235" s="44">
        <v>0</v>
      </c>
      <c r="M1235" s="34">
        <v>0</v>
      </c>
      <c r="N1235" s="44" t="s">
        <v>21423</v>
      </c>
      <c r="O1235" s="34">
        <v>77116</v>
      </c>
      <c r="P1235" s="44">
        <v>2008</v>
      </c>
      <c r="Q1235" s="46">
        <v>8311.1</v>
      </c>
      <c r="R1235" s="34">
        <v>84156</v>
      </c>
      <c r="T1235" s="34"/>
      <c r="U1235" s="34"/>
      <c r="V1235" s="34"/>
      <c r="W1235" s="34"/>
      <c r="X1235" s="34"/>
      <c r="Y1235" s="34"/>
      <c r="Z1235" s="34"/>
      <c r="AA1235" s="34"/>
      <c r="AB1235" s="34"/>
      <c r="AC1235" s="34"/>
    </row>
    <row r="1236" spans="2:29">
      <c r="B1236" s="51">
        <v>199700000217330</v>
      </c>
      <c r="C1236" s="45">
        <v>35703</v>
      </c>
      <c r="D1236" s="44" t="s">
        <v>18074</v>
      </c>
      <c r="E1236" s="34">
        <v>114000</v>
      </c>
      <c r="F1236" s="34">
        <v>37036.83</v>
      </c>
      <c r="G1236" s="44">
        <v>2850.53</v>
      </c>
      <c r="H1236" s="44">
        <v>72</v>
      </c>
      <c r="I1236" s="44">
        <v>40</v>
      </c>
      <c r="J1236" s="45">
        <v>35703</v>
      </c>
      <c r="K1236" s="44">
        <v>1997</v>
      </c>
      <c r="L1236" s="44">
        <v>40</v>
      </c>
      <c r="M1236" s="34">
        <v>2850</v>
      </c>
      <c r="N1236" s="44" t="s">
        <v>21430</v>
      </c>
      <c r="O1236" s="34">
        <v>76963</v>
      </c>
      <c r="P1236" s="44">
        <v>1997</v>
      </c>
      <c r="Q1236" s="46">
        <v>5825.1</v>
      </c>
      <c r="R1236" s="34">
        <v>119833</v>
      </c>
      <c r="T1236" s="34"/>
      <c r="U1236" s="34"/>
      <c r="V1236" s="34"/>
      <c r="W1236" s="34"/>
      <c r="X1236" s="34"/>
      <c r="Y1236" s="34"/>
      <c r="Z1236" s="34"/>
      <c r="AA1236" s="34"/>
      <c r="AB1236" s="34"/>
      <c r="AC1236" s="34"/>
    </row>
    <row r="1237" spans="2:29">
      <c r="B1237" s="51">
        <v>198300000244860</v>
      </c>
      <c r="C1237" s="45">
        <v>30529</v>
      </c>
      <c r="D1237" s="44" t="s">
        <v>16687</v>
      </c>
      <c r="E1237" s="34">
        <v>239078.2</v>
      </c>
      <c r="F1237" s="34">
        <v>162388.51</v>
      </c>
      <c r="G1237" s="44">
        <v>5974.81</v>
      </c>
      <c r="H1237" s="44">
        <v>87</v>
      </c>
      <c r="I1237" s="44">
        <v>40</v>
      </c>
      <c r="J1237" s="45">
        <v>30324</v>
      </c>
      <c r="K1237" s="44">
        <v>1983</v>
      </c>
      <c r="L1237" s="44">
        <v>40</v>
      </c>
      <c r="M1237" s="34">
        <v>5976.96</v>
      </c>
      <c r="N1237" s="44" t="s">
        <v>21444</v>
      </c>
      <c r="O1237" s="34">
        <v>76690</v>
      </c>
      <c r="P1237" s="44">
        <v>1983</v>
      </c>
      <c r="Q1237" s="46">
        <v>4082.8</v>
      </c>
      <c r="R1237" s="34">
        <v>170366</v>
      </c>
      <c r="T1237" s="34"/>
      <c r="U1237" s="34"/>
      <c r="V1237" s="34"/>
      <c r="W1237" s="34"/>
      <c r="X1237" s="34"/>
      <c r="Y1237" s="34"/>
      <c r="Z1237" s="34"/>
      <c r="AA1237" s="34"/>
      <c r="AB1237" s="34"/>
      <c r="AC1237" s="34"/>
    </row>
    <row r="1238" spans="2:29">
      <c r="B1238" s="51">
        <v>198900000216060</v>
      </c>
      <c r="C1238" s="45">
        <v>32782</v>
      </c>
      <c r="D1238" s="44" t="s">
        <v>16995</v>
      </c>
      <c r="E1238" s="34">
        <v>158525.04</v>
      </c>
      <c r="F1238" s="34">
        <v>82027.990000000005</v>
      </c>
      <c r="G1238" s="44">
        <v>4025.59</v>
      </c>
      <c r="H1238" s="44">
        <v>60</v>
      </c>
      <c r="I1238" s="44">
        <v>40</v>
      </c>
      <c r="J1238" s="45">
        <v>32518</v>
      </c>
      <c r="K1238" s="44">
        <v>1989</v>
      </c>
      <c r="L1238" s="44">
        <v>40</v>
      </c>
      <c r="M1238" s="34">
        <v>3963.13</v>
      </c>
      <c r="N1238" s="44" t="s">
        <v>21449</v>
      </c>
      <c r="O1238" s="34">
        <v>76497</v>
      </c>
      <c r="P1238" s="44">
        <v>1989</v>
      </c>
      <c r="Q1238" s="46">
        <v>4609.2</v>
      </c>
      <c r="R1238" s="34">
        <v>150527</v>
      </c>
      <c r="T1238" s="34"/>
      <c r="U1238" s="34"/>
      <c r="V1238" s="34"/>
      <c r="W1238" s="34"/>
      <c r="X1238" s="34"/>
      <c r="Y1238" s="34"/>
      <c r="Z1238" s="34"/>
      <c r="AA1238" s="34"/>
      <c r="AB1238" s="34"/>
      <c r="AC1238" s="34"/>
    </row>
    <row r="1239" spans="2:29">
      <c r="B1239" s="51">
        <v>198900000231840</v>
      </c>
      <c r="C1239" s="45">
        <v>32782</v>
      </c>
      <c r="D1239" s="44" t="s">
        <v>17042</v>
      </c>
      <c r="E1239" s="34">
        <v>158342.04999999999</v>
      </c>
      <c r="F1239" s="34">
        <v>81933.2</v>
      </c>
      <c r="G1239" s="44">
        <v>4020.92</v>
      </c>
      <c r="H1239" s="44">
        <v>88</v>
      </c>
      <c r="I1239" s="44">
        <v>40</v>
      </c>
      <c r="J1239" s="45">
        <v>32518</v>
      </c>
      <c r="K1239" s="44">
        <v>1989</v>
      </c>
      <c r="L1239" s="44">
        <v>40</v>
      </c>
      <c r="M1239" s="34">
        <v>3958.55</v>
      </c>
      <c r="N1239" s="44" t="s">
        <v>19301</v>
      </c>
      <c r="O1239" s="34">
        <v>76409</v>
      </c>
      <c r="P1239" s="44">
        <v>1989</v>
      </c>
      <c r="Q1239" s="46">
        <v>4609.2</v>
      </c>
      <c r="R1239" s="34">
        <v>150353</v>
      </c>
      <c r="T1239" s="34"/>
      <c r="U1239" s="34"/>
      <c r="V1239" s="34"/>
      <c r="W1239" s="34"/>
      <c r="X1239" s="34"/>
      <c r="Y1239" s="34"/>
      <c r="Z1239" s="34"/>
      <c r="AA1239" s="34"/>
      <c r="AB1239" s="34"/>
      <c r="AC1239" s="34"/>
    </row>
    <row r="1240" spans="2:29">
      <c r="B1240" s="51">
        <v>199600000232730</v>
      </c>
      <c r="C1240" s="45">
        <v>35339</v>
      </c>
      <c r="D1240" s="44" t="s">
        <v>17980</v>
      </c>
      <c r="E1240" s="34">
        <v>116000</v>
      </c>
      <c r="F1240" s="34">
        <v>39615.35</v>
      </c>
      <c r="G1240" s="44">
        <v>2937.48</v>
      </c>
      <c r="H1240" s="44">
        <v>55</v>
      </c>
      <c r="I1240" s="44">
        <v>40</v>
      </c>
      <c r="J1240" s="45">
        <v>35074</v>
      </c>
      <c r="K1240" s="44">
        <v>1996</v>
      </c>
      <c r="L1240" s="44">
        <v>40</v>
      </c>
      <c r="M1240" s="34">
        <v>2900</v>
      </c>
      <c r="N1240" s="44" t="s">
        <v>21437</v>
      </c>
      <c r="O1240" s="34">
        <v>76385</v>
      </c>
      <c r="P1240" s="44">
        <v>1996</v>
      </c>
      <c r="Q1240" s="46">
        <v>5622.1</v>
      </c>
      <c r="R1240" s="34">
        <v>123227</v>
      </c>
      <c r="T1240" s="34"/>
      <c r="U1240" s="34"/>
      <c r="V1240" s="34"/>
      <c r="W1240" s="34"/>
      <c r="X1240" s="34"/>
      <c r="Y1240" s="34"/>
      <c r="Z1240" s="34"/>
      <c r="AA1240" s="34"/>
      <c r="AB1240" s="34"/>
      <c r="AC1240" s="34"/>
    </row>
    <row r="1241" spans="2:29">
      <c r="B1241" s="51">
        <v>198900000235370</v>
      </c>
      <c r="C1241" s="45">
        <v>32782</v>
      </c>
      <c r="D1241" s="44" t="s">
        <v>17049</v>
      </c>
      <c r="E1241" s="34">
        <v>157834.69</v>
      </c>
      <c r="F1241" s="34">
        <v>81670.75</v>
      </c>
      <c r="G1241" s="44">
        <v>4008.06</v>
      </c>
      <c r="H1241" s="44">
        <v>90</v>
      </c>
      <c r="I1241" s="44">
        <v>40</v>
      </c>
      <c r="J1241" s="45">
        <v>32518</v>
      </c>
      <c r="K1241" s="44">
        <v>1989</v>
      </c>
      <c r="L1241" s="44">
        <v>40</v>
      </c>
      <c r="M1241" s="34">
        <v>3945.87</v>
      </c>
      <c r="N1241" s="44" t="s">
        <v>21421</v>
      </c>
      <c r="O1241" s="34">
        <v>76164</v>
      </c>
      <c r="P1241" s="44">
        <v>1989</v>
      </c>
      <c r="Q1241" s="46">
        <v>4609.2</v>
      </c>
      <c r="R1241" s="34">
        <v>149871</v>
      </c>
      <c r="T1241" s="34"/>
      <c r="U1241" s="34"/>
      <c r="V1241" s="34"/>
      <c r="W1241" s="34"/>
      <c r="X1241" s="34"/>
      <c r="Y1241" s="34"/>
      <c r="Z1241" s="34"/>
      <c r="AA1241" s="34"/>
      <c r="AB1241" s="34"/>
      <c r="AC1241" s="34"/>
    </row>
    <row r="1242" spans="2:29">
      <c r="B1242" s="51">
        <v>200000000217630</v>
      </c>
      <c r="C1242" s="45">
        <v>36799</v>
      </c>
      <c r="D1242" s="44" t="s">
        <v>18533</v>
      </c>
      <c r="E1242" s="34">
        <v>105000</v>
      </c>
      <c r="F1242" s="34">
        <v>28976.89</v>
      </c>
      <c r="G1242" s="44">
        <v>2534.0500000000002</v>
      </c>
      <c r="H1242" s="44">
        <v>76</v>
      </c>
      <c r="I1242" s="44">
        <v>40</v>
      </c>
      <c r="J1242" s="45">
        <v>36799</v>
      </c>
      <c r="K1242" s="44">
        <v>2000</v>
      </c>
      <c r="L1242" s="44">
        <v>40</v>
      </c>
      <c r="M1242" s="34">
        <v>2625</v>
      </c>
      <c r="N1242" s="44" t="s">
        <v>21439</v>
      </c>
      <c r="O1242" s="34">
        <v>76023</v>
      </c>
      <c r="P1242" s="44">
        <v>2000</v>
      </c>
      <c r="Q1242" s="46">
        <v>6221.2</v>
      </c>
      <c r="R1242" s="34">
        <v>110834</v>
      </c>
      <c r="T1242" s="34"/>
      <c r="U1242" s="34"/>
      <c r="V1242" s="34"/>
      <c r="W1242" s="34"/>
      <c r="X1242" s="34"/>
      <c r="Y1242" s="34"/>
      <c r="Z1242" s="34"/>
      <c r="AA1242" s="34"/>
      <c r="AB1242" s="34"/>
      <c r="AC1242" s="34"/>
    </row>
    <row r="1243" spans="2:29">
      <c r="B1243" s="51">
        <v>200810000019447</v>
      </c>
      <c r="C1243" s="45">
        <v>39568</v>
      </c>
      <c r="D1243" s="44" t="s">
        <v>20037</v>
      </c>
      <c r="E1243" s="34">
        <v>80759.240000000005</v>
      </c>
      <c r="F1243" s="34">
        <v>4880.6099999999997</v>
      </c>
      <c r="G1243" s="44">
        <v>2019</v>
      </c>
      <c r="H1243" s="44">
        <v>70</v>
      </c>
      <c r="I1243" s="44">
        <v>40</v>
      </c>
      <c r="J1243" s="45">
        <v>39568</v>
      </c>
      <c r="K1243" s="44">
        <v>2008</v>
      </c>
      <c r="L1243" s="44">
        <v>40</v>
      </c>
      <c r="M1243" s="34">
        <v>2018.98</v>
      </c>
      <c r="N1243" s="44" t="s">
        <v>21420</v>
      </c>
      <c r="O1243" s="34">
        <v>75879</v>
      </c>
      <c r="P1243" s="44">
        <v>2008</v>
      </c>
      <c r="Q1243" s="46">
        <v>8311.1</v>
      </c>
      <c r="R1243" s="34">
        <v>82805</v>
      </c>
      <c r="T1243" s="34"/>
      <c r="U1243" s="34"/>
      <c r="V1243" s="34"/>
      <c r="W1243" s="34"/>
      <c r="X1243" s="34"/>
      <c r="Y1243" s="34"/>
      <c r="Z1243" s="34"/>
      <c r="AA1243" s="34"/>
      <c r="AB1243" s="34"/>
      <c r="AC1243" s="34"/>
    </row>
    <row r="1244" spans="2:29">
      <c r="B1244" s="51">
        <v>199000000232110</v>
      </c>
      <c r="C1244" s="45">
        <v>33147</v>
      </c>
      <c r="D1244" s="44" t="s">
        <v>17287</v>
      </c>
      <c r="E1244" s="34">
        <v>149291.64000000001</v>
      </c>
      <c r="F1244" s="34">
        <v>73494.5</v>
      </c>
      <c r="G1244" s="44">
        <v>3789.3</v>
      </c>
      <c r="H1244" s="44">
        <v>58</v>
      </c>
      <c r="I1244" s="44">
        <v>40</v>
      </c>
      <c r="J1244" s="45">
        <v>32883</v>
      </c>
      <c r="K1244" s="44">
        <v>1990</v>
      </c>
      <c r="L1244" s="44">
        <v>40</v>
      </c>
      <c r="M1244" s="34">
        <v>3732.29</v>
      </c>
      <c r="N1244" s="44" t="s">
        <v>21448</v>
      </c>
      <c r="O1244" s="34">
        <v>75797</v>
      </c>
      <c r="P1244" s="44">
        <v>1990</v>
      </c>
      <c r="Q1244" s="46">
        <v>4731.3</v>
      </c>
      <c r="R1244" s="34">
        <v>145302</v>
      </c>
      <c r="T1244" s="34"/>
      <c r="U1244" s="34"/>
      <c r="V1244" s="34"/>
      <c r="W1244" s="34"/>
      <c r="X1244" s="34"/>
      <c r="Y1244" s="34"/>
      <c r="Z1244" s="34"/>
      <c r="AA1244" s="34"/>
      <c r="AB1244" s="34"/>
      <c r="AC1244" s="34"/>
    </row>
    <row r="1245" spans="2:29">
      <c r="B1245" s="51">
        <v>197900000238810</v>
      </c>
      <c r="C1245" s="45">
        <v>28856</v>
      </c>
      <c r="D1245" s="44" t="s">
        <v>20647</v>
      </c>
      <c r="E1245" s="34">
        <v>355852.53</v>
      </c>
      <c r="F1245" s="34">
        <v>280214.51</v>
      </c>
      <c r="G1245" s="44">
        <v>9162.93</v>
      </c>
      <c r="H1245" s="44">
        <v>90</v>
      </c>
      <c r="I1245" s="44">
        <v>40</v>
      </c>
      <c r="J1245" s="45">
        <v>28856</v>
      </c>
      <c r="K1245" s="44">
        <v>1979</v>
      </c>
      <c r="L1245" s="44">
        <v>40</v>
      </c>
      <c r="M1245" s="34">
        <v>8896.31</v>
      </c>
      <c r="N1245" s="44" t="s">
        <v>21421</v>
      </c>
      <c r="O1245" s="34">
        <v>75638</v>
      </c>
      <c r="P1245" s="44">
        <v>1979</v>
      </c>
      <c r="Q1245" s="44">
        <v>3140</v>
      </c>
      <c r="R1245" s="34">
        <v>218479</v>
      </c>
      <c r="T1245" s="34"/>
      <c r="U1245" s="34"/>
      <c r="V1245" s="34"/>
      <c r="W1245" s="34"/>
      <c r="X1245" s="34"/>
      <c r="Y1245" s="34"/>
      <c r="Z1245" s="34"/>
      <c r="AA1245" s="34"/>
      <c r="AB1245" s="34"/>
      <c r="AC1245" s="34"/>
    </row>
    <row r="1246" spans="2:29">
      <c r="B1246" s="51">
        <v>199000000233160</v>
      </c>
      <c r="C1246" s="45">
        <v>33147</v>
      </c>
      <c r="D1246" s="44" t="s">
        <v>16236</v>
      </c>
      <c r="E1246" s="34">
        <v>148516.76</v>
      </c>
      <c r="F1246" s="34">
        <v>73113.179999999993</v>
      </c>
      <c r="G1246" s="44">
        <v>3769.66</v>
      </c>
      <c r="H1246" s="44">
        <v>45</v>
      </c>
      <c r="I1246" s="44">
        <v>40</v>
      </c>
      <c r="J1246" s="45">
        <v>32883</v>
      </c>
      <c r="K1246" s="44">
        <v>1990</v>
      </c>
      <c r="L1246" s="44">
        <v>40</v>
      </c>
      <c r="M1246" s="34">
        <v>3712.92</v>
      </c>
      <c r="N1246" s="44" t="s">
        <v>21432</v>
      </c>
      <c r="O1246" s="34">
        <v>75404</v>
      </c>
      <c r="P1246" s="44">
        <v>1990</v>
      </c>
      <c r="Q1246" s="46">
        <v>4731.3</v>
      </c>
      <c r="R1246" s="34">
        <v>144547</v>
      </c>
      <c r="T1246" s="34"/>
      <c r="U1246" s="34"/>
      <c r="V1246" s="34"/>
      <c r="W1246" s="34"/>
      <c r="X1246" s="34"/>
      <c r="Y1246" s="34"/>
      <c r="Z1246" s="34"/>
      <c r="AA1246" s="34"/>
      <c r="AB1246" s="34"/>
      <c r="AC1246" s="34"/>
    </row>
    <row r="1247" spans="2:29">
      <c r="B1247" s="51">
        <v>198700000244900</v>
      </c>
      <c r="C1247" s="45">
        <v>31778</v>
      </c>
      <c r="D1247" s="44" t="s">
        <v>16342</v>
      </c>
      <c r="E1247" s="34">
        <v>180795.88</v>
      </c>
      <c r="F1247" s="34">
        <v>105757.22</v>
      </c>
      <c r="G1247" s="44">
        <v>4616.41</v>
      </c>
      <c r="H1247" s="44">
        <v>87</v>
      </c>
      <c r="I1247" s="44">
        <v>40</v>
      </c>
      <c r="J1247" s="45">
        <v>31778</v>
      </c>
      <c r="K1247" s="44">
        <v>1987</v>
      </c>
      <c r="L1247" s="44">
        <v>40</v>
      </c>
      <c r="M1247" s="34">
        <v>4519.8999999999996</v>
      </c>
      <c r="N1247" s="44" t="s">
        <v>21444</v>
      </c>
      <c r="O1247" s="34">
        <v>75039</v>
      </c>
      <c r="P1247" s="44">
        <v>1987</v>
      </c>
      <c r="Q1247" s="46">
        <v>4420</v>
      </c>
      <c r="R1247" s="34">
        <v>153979</v>
      </c>
      <c r="S1247" s="75"/>
      <c r="T1247" s="34"/>
      <c r="U1247" s="34"/>
      <c r="V1247" s="34"/>
      <c r="W1247" s="34"/>
      <c r="X1247" s="34"/>
      <c r="Y1247" s="34"/>
      <c r="Z1247" s="34"/>
      <c r="AA1247" s="34"/>
      <c r="AB1247" s="34"/>
      <c r="AC1247" s="34"/>
    </row>
    <row r="1248" spans="2:29">
      <c r="B1248" s="51">
        <v>198900000241480</v>
      </c>
      <c r="C1248" s="45">
        <v>32752</v>
      </c>
      <c r="D1248" s="44" t="s">
        <v>17066</v>
      </c>
      <c r="E1248" s="34">
        <v>158735.69</v>
      </c>
      <c r="F1248" s="34">
        <v>83712.66</v>
      </c>
      <c r="G1248" s="44">
        <v>3965.17</v>
      </c>
      <c r="H1248" s="44">
        <v>91</v>
      </c>
      <c r="I1248" s="44">
        <v>40</v>
      </c>
      <c r="J1248" s="45">
        <v>32517</v>
      </c>
      <c r="K1248" s="44">
        <v>1989</v>
      </c>
      <c r="L1248" s="44">
        <v>40</v>
      </c>
      <c r="M1248" s="34">
        <v>3968.39</v>
      </c>
      <c r="N1248" s="44" t="s">
        <v>21429</v>
      </c>
      <c r="O1248" s="34">
        <v>75023</v>
      </c>
      <c r="P1248" s="44">
        <v>1989</v>
      </c>
      <c r="Q1248" s="46">
        <v>4609.2</v>
      </c>
      <c r="R1248" s="34">
        <v>147626</v>
      </c>
      <c r="T1248" s="34"/>
      <c r="U1248" s="34"/>
      <c r="V1248" s="34"/>
      <c r="W1248" s="34"/>
      <c r="X1248" s="34"/>
      <c r="Y1248" s="34"/>
      <c r="Z1248" s="34"/>
      <c r="AA1248" s="34"/>
      <c r="AB1248" s="34"/>
      <c r="AC1248" s="34"/>
    </row>
    <row r="1249" spans="2:29">
      <c r="B1249" s="51">
        <v>199800000241570</v>
      </c>
      <c r="C1249" s="45">
        <v>36068</v>
      </c>
      <c r="D1249" s="44" t="s">
        <v>17362</v>
      </c>
      <c r="E1249" s="34">
        <v>107055.36</v>
      </c>
      <c r="F1249" s="34">
        <v>32102.62</v>
      </c>
      <c r="G1249" s="44">
        <v>2676.64</v>
      </c>
      <c r="H1249" s="44">
        <v>91</v>
      </c>
      <c r="I1249" s="44">
        <v>40</v>
      </c>
      <c r="J1249" s="45">
        <v>36068</v>
      </c>
      <c r="K1249" s="44">
        <v>1998</v>
      </c>
      <c r="L1249" s="44">
        <v>40</v>
      </c>
      <c r="M1249" s="34">
        <v>2676.38</v>
      </c>
      <c r="N1249" s="44" t="s">
        <v>21429</v>
      </c>
      <c r="O1249" s="34">
        <v>74953</v>
      </c>
      <c r="P1249" s="44">
        <v>1998</v>
      </c>
      <c r="Q1249" s="46">
        <v>5920.4</v>
      </c>
      <c r="R1249" s="34">
        <v>114824</v>
      </c>
      <c r="T1249" s="34"/>
      <c r="U1249" s="34"/>
      <c r="V1249" s="34"/>
      <c r="W1249" s="34"/>
      <c r="X1249" s="34"/>
      <c r="Y1249" s="34"/>
      <c r="Z1249" s="34"/>
      <c r="AA1249" s="34"/>
      <c r="AB1249" s="34"/>
      <c r="AC1249" s="34"/>
    </row>
    <row r="1250" spans="2:29">
      <c r="B1250" s="51">
        <v>200000000240190</v>
      </c>
      <c r="C1250" s="45">
        <v>37895</v>
      </c>
      <c r="D1250" s="44" t="s">
        <v>18571</v>
      </c>
      <c r="E1250" s="34">
        <v>91102.99</v>
      </c>
      <c r="F1250" s="34">
        <v>16437.18</v>
      </c>
      <c r="G1250" s="44">
        <v>2262.4</v>
      </c>
      <c r="H1250" s="44">
        <v>70</v>
      </c>
      <c r="I1250" s="44">
        <v>40</v>
      </c>
      <c r="J1250" s="45">
        <v>37631</v>
      </c>
      <c r="K1250" s="44">
        <v>2003</v>
      </c>
      <c r="L1250" s="44">
        <v>40</v>
      </c>
      <c r="M1250" s="34">
        <v>2277.5700000000002</v>
      </c>
      <c r="N1250" s="44" t="s">
        <v>21420</v>
      </c>
      <c r="O1250" s="34">
        <v>74666</v>
      </c>
      <c r="P1250" s="44">
        <v>2003</v>
      </c>
      <c r="Q1250" s="46">
        <v>6694.6</v>
      </c>
      <c r="R1250" s="34">
        <v>101157</v>
      </c>
      <c r="T1250" s="34"/>
      <c r="U1250" s="34"/>
      <c r="V1250" s="34"/>
      <c r="W1250" s="34"/>
      <c r="X1250" s="34"/>
      <c r="Y1250" s="34"/>
      <c r="Z1250" s="34"/>
      <c r="AA1250" s="34"/>
      <c r="AB1250" s="34"/>
      <c r="AC1250" s="34"/>
    </row>
    <row r="1251" spans="2:29">
      <c r="B1251" s="51">
        <v>199800000234420</v>
      </c>
      <c r="C1251" s="45">
        <v>36068</v>
      </c>
      <c r="D1251" s="44" t="s">
        <v>21212</v>
      </c>
      <c r="E1251" s="34">
        <v>164889.73000000001</v>
      </c>
      <c r="F1251" s="34">
        <v>90797.95</v>
      </c>
      <c r="G1251" s="44">
        <v>2646.13</v>
      </c>
      <c r="H1251" s="44">
        <v>89</v>
      </c>
      <c r="I1251" s="44">
        <v>40</v>
      </c>
      <c r="J1251" s="45">
        <v>36068</v>
      </c>
      <c r="K1251" s="44">
        <v>1998</v>
      </c>
      <c r="L1251" s="44">
        <v>40</v>
      </c>
      <c r="M1251" s="34">
        <v>4122.24</v>
      </c>
      <c r="N1251" s="44" t="s">
        <v>21428</v>
      </c>
      <c r="O1251" s="34">
        <v>74092</v>
      </c>
      <c r="P1251" s="44">
        <v>1998</v>
      </c>
      <c r="Q1251" s="44">
        <v>5920.4</v>
      </c>
      <c r="R1251" s="34">
        <v>113505</v>
      </c>
      <c r="T1251" s="34"/>
      <c r="U1251" s="34"/>
      <c r="V1251" s="34"/>
      <c r="W1251" s="34"/>
      <c r="X1251" s="34"/>
      <c r="Y1251" s="34"/>
      <c r="Z1251" s="34"/>
      <c r="AA1251" s="34"/>
      <c r="AB1251" s="34"/>
      <c r="AC1251" s="34"/>
    </row>
    <row r="1252" spans="2:29">
      <c r="B1252" s="51">
        <v>199800000234430</v>
      </c>
      <c r="C1252" s="45">
        <v>36068</v>
      </c>
      <c r="D1252" s="44" t="s">
        <v>21213</v>
      </c>
      <c r="E1252" s="34">
        <v>164889.73000000001</v>
      </c>
      <c r="F1252" s="34">
        <v>90797.95</v>
      </c>
      <c r="G1252" s="44">
        <v>2646.13</v>
      </c>
      <c r="H1252" s="44">
        <v>89</v>
      </c>
      <c r="I1252" s="44">
        <v>40</v>
      </c>
      <c r="J1252" s="45">
        <v>36068</v>
      </c>
      <c r="K1252" s="44">
        <v>1998</v>
      </c>
      <c r="L1252" s="44">
        <v>40</v>
      </c>
      <c r="M1252" s="34">
        <v>4122.24</v>
      </c>
      <c r="N1252" s="44" t="s">
        <v>21428</v>
      </c>
      <c r="O1252" s="34">
        <v>74092</v>
      </c>
      <c r="P1252" s="44">
        <v>1998</v>
      </c>
      <c r="Q1252" s="44">
        <v>5920.4</v>
      </c>
      <c r="R1252" s="34">
        <v>113505</v>
      </c>
      <c r="T1252" s="34"/>
      <c r="U1252" s="34"/>
      <c r="V1252" s="34"/>
      <c r="W1252" s="34"/>
      <c r="X1252" s="34"/>
      <c r="Y1252" s="34"/>
      <c r="Z1252" s="34"/>
      <c r="AA1252" s="34"/>
      <c r="AB1252" s="34"/>
      <c r="AC1252" s="34"/>
    </row>
    <row r="1253" spans="2:29">
      <c r="B1253" s="51">
        <v>199800000234440</v>
      </c>
      <c r="C1253" s="45">
        <v>36068</v>
      </c>
      <c r="D1253" s="44" t="s">
        <v>21214</v>
      </c>
      <c r="E1253" s="34">
        <v>164889.73000000001</v>
      </c>
      <c r="F1253" s="34">
        <v>90797.95</v>
      </c>
      <c r="G1253" s="44">
        <v>2646.13</v>
      </c>
      <c r="H1253" s="44">
        <v>89</v>
      </c>
      <c r="I1253" s="44">
        <v>40</v>
      </c>
      <c r="J1253" s="45">
        <v>36068</v>
      </c>
      <c r="K1253" s="44">
        <v>1998</v>
      </c>
      <c r="L1253" s="44">
        <v>40</v>
      </c>
      <c r="M1253" s="34">
        <v>4122.24</v>
      </c>
      <c r="N1253" s="44" t="s">
        <v>21428</v>
      </c>
      <c r="O1253" s="34">
        <v>74092</v>
      </c>
      <c r="P1253" s="44">
        <v>1998</v>
      </c>
      <c r="Q1253" s="44">
        <v>5920.4</v>
      </c>
      <c r="R1253" s="34">
        <v>113505</v>
      </c>
      <c r="T1253" s="34"/>
      <c r="U1253" s="34"/>
      <c r="V1253" s="34"/>
      <c r="W1253" s="34"/>
      <c r="X1253" s="34"/>
      <c r="Y1253" s="34"/>
      <c r="Z1253" s="34"/>
      <c r="AA1253" s="34"/>
      <c r="AB1253" s="34"/>
      <c r="AC1253" s="34"/>
    </row>
    <row r="1254" spans="2:29">
      <c r="B1254" s="51">
        <v>199800000234450</v>
      </c>
      <c r="C1254" s="45">
        <v>36068</v>
      </c>
      <c r="D1254" s="44" t="s">
        <v>21215</v>
      </c>
      <c r="E1254" s="34">
        <v>164889.73000000001</v>
      </c>
      <c r="F1254" s="34">
        <v>90797.95</v>
      </c>
      <c r="G1254" s="44">
        <v>2646.13</v>
      </c>
      <c r="H1254" s="44">
        <v>89</v>
      </c>
      <c r="I1254" s="44">
        <v>40</v>
      </c>
      <c r="J1254" s="45">
        <v>36068</v>
      </c>
      <c r="K1254" s="44">
        <v>1998</v>
      </c>
      <c r="L1254" s="44">
        <v>40</v>
      </c>
      <c r="M1254" s="34">
        <v>4122.24</v>
      </c>
      <c r="N1254" s="44" t="s">
        <v>21428</v>
      </c>
      <c r="O1254" s="34">
        <v>74092</v>
      </c>
      <c r="P1254" s="44">
        <v>1998</v>
      </c>
      <c r="Q1254" s="44">
        <v>5920.4</v>
      </c>
      <c r="R1254" s="34">
        <v>113505</v>
      </c>
      <c r="T1254" s="34"/>
      <c r="U1254" s="34"/>
      <c r="V1254" s="34"/>
      <c r="W1254" s="34"/>
      <c r="X1254" s="34"/>
      <c r="Y1254" s="34"/>
      <c r="Z1254" s="34"/>
      <c r="AA1254" s="34"/>
      <c r="AB1254" s="34"/>
      <c r="AC1254" s="34"/>
    </row>
    <row r="1255" spans="2:29">
      <c r="B1255" s="51">
        <v>199800000234460</v>
      </c>
      <c r="C1255" s="45">
        <v>36068</v>
      </c>
      <c r="D1255" s="44" t="s">
        <v>21216</v>
      </c>
      <c r="E1255" s="34">
        <v>164889.73000000001</v>
      </c>
      <c r="F1255" s="34">
        <v>90797.95</v>
      </c>
      <c r="G1255" s="44">
        <v>2646.13</v>
      </c>
      <c r="H1255" s="44">
        <v>89</v>
      </c>
      <c r="I1255" s="44">
        <v>40</v>
      </c>
      <c r="J1255" s="45">
        <v>36068</v>
      </c>
      <c r="K1255" s="44">
        <v>1998</v>
      </c>
      <c r="L1255" s="44">
        <v>40</v>
      </c>
      <c r="M1255" s="34">
        <v>4122.24</v>
      </c>
      <c r="N1255" s="44" t="s">
        <v>21428</v>
      </c>
      <c r="O1255" s="34">
        <v>74092</v>
      </c>
      <c r="P1255" s="44">
        <v>1998</v>
      </c>
      <c r="Q1255" s="44">
        <v>5920.4</v>
      </c>
      <c r="R1255" s="34">
        <v>113505</v>
      </c>
      <c r="T1255" s="34"/>
      <c r="U1255" s="34"/>
      <c r="V1255" s="34"/>
      <c r="W1255" s="34"/>
      <c r="X1255" s="34"/>
      <c r="Y1255" s="34"/>
      <c r="Z1255" s="34"/>
      <c r="AA1255" s="34"/>
      <c r="AB1255" s="34"/>
      <c r="AC1255" s="34"/>
    </row>
    <row r="1256" spans="2:29">
      <c r="B1256" s="51">
        <v>199800000234470</v>
      </c>
      <c r="C1256" s="45">
        <v>36068</v>
      </c>
      <c r="D1256" s="44" t="s">
        <v>21217</v>
      </c>
      <c r="E1256" s="34">
        <v>164889.72</v>
      </c>
      <c r="F1256" s="34">
        <v>90797.95</v>
      </c>
      <c r="G1256" s="44">
        <v>2646.13</v>
      </c>
      <c r="H1256" s="44">
        <v>89</v>
      </c>
      <c r="I1256" s="44">
        <v>40</v>
      </c>
      <c r="J1256" s="45">
        <v>36068</v>
      </c>
      <c r="K1256" s="44">
        <v>1998</v>
      </c>
      <c r="L1256" s="44">
        <v>40</v>
      </c>
      <c r="M1256" s="34">
        <v>4122.24</v>
      </c>
      <c r="N1256" s="44" t="s">
        <v>21428</v>
      </c>
      <c r="O1256" s="34">
        <v>74092</v>
      </c>
      <c r="P1256" s="44">
        <v>1998</v>
      </c>
      <c r="Q1256" s="44">
        <v>5920.4</v>
      </c>
      <c r="R1256" s="34">
        <v>113505</v>
      </c>
      <c r="T1256" s="34"/>
      <c r="U1256" s="34"/>
      <c r="V1256" s="34"/>
      <c r="W1256" s="34"/>
      <c r="X1256" s="34"/>
      <c r="Y1256" s="34"/>
      <c r="Z1256" s="34"/>
      <c r="AA1256" s="34"/>
      <c r="AB1256" s="34"/>
      <c r="AC1256" s="34"/>
    </row>
    <row r="1257" spans="2:29">
      <c r="B1257" s="51">
        <v>198800000242580</v>
      </c>
      <c r="C1257" s="45">
        <v>32387</v>
      </c>
      <c r="D1257" s="44" t="s">
        <v>20872</v>
      </c>
      <c r="E1257" s="34">
        <v>165469.22</v>
      </c>
      <c r="F1257" s="34">
        <v>91410.78</v>
      </c>
      <c r="G1257" s="44">
        <v>4132.3999999999996</v>
      </c>
      <c r="H1257" s="44">
        <v>91</v>
      </c>
      <c r="I1257" s="44">
        <v>40</v>
      </c>
      <c r="J1257" s="45">
        <v>32151</v>
      </c>
      <c r="K1257" s="44">
        <v>1988</v>
      </c>
      <c r="L1257" s="44">
        <v>40</v>
      </c>
      <c r="M1257" s="34">
        <v>4136.7299999999996</v>
      </c>
      <c r="N1257" s="44" t="s">
        <v>21429</v>
      </c>
      <c r="O1257" s="34">
        <v>74058</v>
      </c>
      <c r="P1257" s="44">
        <v>1988</v>
      </c>
      <c r="Q1257" s="46">
        <v>4528</v>
      </c>
      <c r="R1257" s="34">
        <v>148343</v>
      </c>
      <c r="T1257" s="34"/>
      <c r="U1257" s="34"/>
      <c r="V1257" s="34"/>
      <c r="W1257" s="34"/>
      <c r="X1257" s="34"/>
      <c r="Y1257" s="34"/>
      <c r="Z1257" s="34"/>
      <c r="AA1257" s="34"/>
      <c r="AB1257" s="34"/>
      <c r="AC1257" s="34"/>
    </row>
    <row r="1258" spans="2:29">
      <c r="B1258" s="51">
        <v>200000000217620</v>
      </c>
      <c r="C1258" s="45">
        <v>36799</v>
      </c>
      <c r="D1258" s="44" t="s">
        <v>18532</v>
      </c>
      <c r="E1258" s="34">
        <v>102160.34</v>
      </c>
      <c r="F1258" s="34">
        <v>28193.22</v>
      </c>
      <c r="G1258" s="44">
        <v>2465.52</v>
      </c>
      <c r="H1258" s="44">
        <v>76</v>
      </c>
      <c r="I1258" s="44">
        <v>40</v>
      </c>
      <c r="J1258" s="45">
        <v>36799</v>
      </c>
      <c r="K1258" s="44">
        <v>2000</v>
      </c>
      <c r="L1258" s="44">
        <v>40</v>
      </c>
      <c r="M1258" s="34">
        <v>2554.0100000000002</v>
      </c>
      <c r="N1258" s="44" t="s">
        <v>21439</v>
      </c>
      <c r="O1258" s="34">
        <v>73967</v>
      </c>
      <c r="P1258" s="44">
        <v>2000</v>
      </c>
      <c r="Q1258" s="46">
        <v>6221.2</v>
      </c>
      <c r="R1258" s="34">
        <v>107837</v>
      </c>
      <c r="T1258" s="34"/>
      <c r="U1258" s="34"/>
      <c r="V1258" s="34"/>
      <c r="W1258" s="34"/>
      <c r="X1258" s="34"/>
      <c r="Y1258" s="34"/>
      <c r="Z1258" s="34"/>
      <c r="AA1258" s="34"/>
      <c r="AB1258" s="34"/>
      <c r="AC1258" s="34"/>
    </row>
    <row r="1259" spans="2:29">
      <c r="B1259" s="51" t="s">
        <v>19095</v>
      </c>
      <c r="C1259" s="45">
        <v>38260</v>
      </c>
      <c r="D1259" s="44" t="s">
        <v>19096</v>
      </c>
      <c r="E1259" s="34">
        <v>86774.399999999994</v>
      </c>
      <c r="F1259" s="34">
        <v>13009.8</v>
      </c>
      <c r="G1259" s="44">
        <v>2169.5300000000002</v>
      </c>
      <c r="H1259" s="44">
        <v>91</v>
      </c>
      <c r="I1259" s="44">
        <v>40</v>
      </c>
      <c r="J1259" s="45">
        <v>38260</v>
      </c>
      <c r="K1259" s="44">
        <v>2004</v>
      </c>
      <c r="L1259" s="44">
        <v>40</v>
      </c>
      <c r="M1259" s="34">
        <v>2169.36</v>
      </c>
      <c r="N1259" s="44" t="s">
        <v>21429</v>
      </c>
      <c r="O1259" s="34">
        <v>73765</v>
      </c>
      <c r="P1259" s="44">
        <v>2004</v>
      </c>
      <c r="Q1259" s="46">
        <v>7114.9</v>
      </c>
      <c r="R1259" s="34">
        <v>94033</v>
      </c>
      <c r="T1259" s="34"/>
      <c r="U1259" s="34"/>
      <c r="V1259" s="34"/>
      <c r="W1259" s="34"/>
      <c r="X1259" s="34"/>
      <c r="Y1259" s="34"/>
      <c r="Z1259" s="34"/>
      <c r="AA1259" s="34"/>
      <c r="AB1259" s="34"/>
      <c r="AC1259" s="34"/>
    </row>
    <row r="1260" spans="2:29">
      <c r="B1260" s="51">
        <v>198900000215970</v>
      </c>
      <c r="C1260" s="45">
        <v>32782</v>
      </c>
      <c r="D1260" s="44" t="s">
        <v>20913</v>
      </c>
      <c r="E1260" s="34">
        <v>152145.19</v>
      </c>
      <c r="F1260" s="34">
        <v>78726.710000000006</v>
      </c>
      <c r="G1260" s="44">
        <v>3863.56</v>
      </c>
      <c r="H1260" s="44">
        <v>89</v>
      </c>
      <c r="I1260" s="44">
        <v>40</v>
      </c>
      <c r="J1260" s="45">
        <v>32518</v>
      </c>
      <c r="K1260" s="44">
        <v>1989</v>
      </c>
      <c r="L1260" s="44">
        <v>40</v>
      </c>
      <c r="M1260" s="34">
        <v>3803.63</v>
      </c>
      <c r="N1260" s="44" t="s">
        <v>21428</v>
      </c>
      <c r="O1260" s="34">
        <v>73418</v>
      </c>
      <c r="P1260" s="44">
        <v>1989</v>
      </c>
      <c r="Q1260" s="44">
        <v>4609.2</v>
      </c>
      <c r="R1260" s="34">
        <v>144469</v>
      </c>
      <c r="T1260" s="34"/>
      <c r="U1260" s="34"/>
      <c r="V1260" s="34"/>
      <c r="W1260" s="34"/>
      <c r="X1260" s="34"/>
      <c r="Y1260" s="34"/>
      <c r="Z1260" s="34"/>
      <c r="AA1260" s="34"/>
      <c r="AB1260" s="34"/>
      <c r="AC1260" s="34"/>
    </row>
    <row r="1261" spans="2:29">
      <c r="B1261" s="51">
        <v>199900000233820</v>
      </c>
      <c r="C1261" s="45">
        <v>36433</v>
      </c>
      <c r="D1261" s="44" t="s">
        <v>18417</v>
      </c>
      <c r="E1261" s="34">
        <v>108570.87</v>
      </c>
      <c r="F1261" s="34">
        <v>35189.01</v>
      </c>
      <c r="G1261" s="44">
        <v>2530.4</v>
      </c>
      <c r="H1261" s="44">
        <v>66</v>
      </c>
      <c r="I1261" s="44">
        <v>40</v>
      </c>
      <c r="J1261" s="45">
        <v>36433</v>
      </c>
      <c r="K1261" s="44">
        <v>1999</v>
      </c>
      <c r="L1261" s="44">
        <v>40</v>
      </c>
      <c r="M1261" s="34">
        <v>2714.27</v>
      </c>
      <c r="N1261" s="44" t="s">
        <v>21419</v>
      </c>
      <c r="O1261" s="34">
        <v>73382</v>
      </c>
      <c r="P1261" s="44">
        <v>1999</v>
      </c>
      <c r="Q1261" s="46">
        <v>6058.6</v>
      </c>
      <c r="R1261" s="34">
        <v>109855</v>
      </c>
      <c r="T1261" s="34"/>
      <c r="U1261" s="34"/>
      <c r="V1261" s="34"/>
      <c r="W1261" s="34"/>
      <c r="X1261" s="34"/>
      <c r="Y1261" s="34"/>
      <c r="Z1261" s="34"/>
      <c r="AA1261" s="34"/>
      <c r="AB1261" s="34"/>
      <c r="AC1261" s="34"/>
    </row>
    <row r="1262" spans="2:29">
      <c r="B1262" s="51">
        <v>198900000231770</v>
      </c>
      <c r="C1262" s="45">
        <v>32782</v>
      </c>
      <c r="D1262" s="44" t="s">
        <v>17037</v>
      </c>
      <c r="E1262" s="34">
        <v>151868.59</v>
      </c>
      <c r="F1262" s="34">
        <v>78583.58</v>
      </c>
      <c r="G1262" s="44">
        <v>3856.54</v>
      </c>
      <c r="H1262" s="44">
        <v>49</v>
      </c>
      <c r="I1262" s="44">
        <v>40</v>
      </c>
      <c r="J1262" s="45">
        <v>32518</v>
      </c>
      <c r="K1262" s="44">
        <v>1989</v>
      </c>
      <c r="L1262" s="44">
        <v>40</v>
      </c>
      <c r="M1262" s="34">
        <v>3796.71</v>
      </c>
      <c r="N1262" s="44" t="s">
        <v>21438</v>
      </c>
      <c r="O1262" s="34">
        <v>73285</v>
      </c>
      <c r="P1262" s="44">
        <v>1989</v>
      </c>
      <c r="Q1262" s="46">
        <v>4609.2</v>
      </c>
      <c r="R1262" s="34">
        <v>144206</v>
      </c>
      <c r="T1262" s="34"/>
      <c r="U1262" s="34"/>
      <c r="V1262" s="34"/>
      <c r="W1262" s="34"/>
      <c r="X1262" s="34"/>
      <c r="Y1262" s="34"/>
      <c r="Z1262" s="34"/>
      <c r="AA1262" s="34"/>
      <c r="AB1262" s="34"/>
      <c r="AC1262" s="34"/>
    </row>
    <row r="1263" spans="2:29">
      <c r="B1263" s="51">
        <v>199700000217690</v>
      </c>
      <c r="C1263" s="45">
        <v>35703</v>
      </c>
      <c r="D1263" s="44" t="s">
        <v>18084</v>
      </c>
      <c r="E1263" s="34">
        <v>108184.04</v>
      </c>
      <c r="F1263" s="34">
        <v>35147.279999999999</v>
      </c>
      <c r="G1263" s="44">
        <v>2705.08</v>
      </c>
      <c r="H1263" s="44">
        <v>72</v>
      </c>
      <c r="I1263" s="44">
        <v>40</v>
      </c>
      <c r="J1263" s="45">
        <v>35703</v>
      </c>
      <c r="K1263" s="44">
        <v>1997</v>
      </c>
      <c r="L1263" s="44">
        <v>40</v>
      </c>
      <c r="M1263" s="34">
        <v>2704.6</v>
      </c>
      <c r="N1263" s="44" t="s">
        <v>21430</v>
      </c>
      <c r="O1263" s="34">
        <v>73037</v>
      </c>
      <c r="P1263" s="44">
        <v>1997</v>
      </c>
      <c r="Q1263" s="46">
        <v>5825.1</v>
      </c>
      <c r="R1263" s="34">
        <v>113720</v>
      </c>
      <c r="T1263" s="34"/>
      <c r="U1263" s="34"/>
      <c r="V1263" s="34"/>
      <c r="W1263" s="34"/>
      <c r="X1263" s="34"/>
      <c r="Y1263" s="34"/>
      <c r="Z1263" s="34"/>
      <c r="AA1263" s="34"/>
      <c r="AB1263" s="34"/>
      <c r="AC1263" s="34"/>
    </row>
    <row r="1264" spans="2:29">
      <c r="B1264" s="51">
        <v>199500000225170</v>
      </c>
      <c r="C1264" s="45">
        <v>34973</v>
      </c>
      <c r="D1264" s="44" t="s">
        <v>17778</v>
      </c>
      <c r="E1264" s="34">
        <v>118415</v>
      </c>
      <c r="F1264" s="34">
        <v>45436.87</v>
      </c>
      <c r="G1264" s="44">
        <v>2918.81</v>
      </c>
      <c r="H1264" s="44">
        <v>65</v>
      </c>
      <c r="I1264" s="44">
        <v>40</v>
      </c>
      <c r="J1264" s="45">
        <v>34709</v>
      </c>
      <c r="K1264" s="44">
        <v>1995</v>
      </c>
      <c r="L1264" s="44">
        <v>40</v>
      </c>
      <c r="M1264" s="34">
        <v>2960.38</v>
      </c>
      <c r="N1264" s="44" t="s">
        <v>21435</v>
      </c>
      <c r="O1264" s="34">
        <v>72978</v>
      </c>
      <c r="P1264" s="44">
        <v>1995</v>
      </c>
      <c r="Q1264" s="46">
        <v>5471.2</v>
      </c>
      <c r="R1264" s="34">
        <v>120980</v>
      </c>
      <c r="T1264" s="34"/>
      <c r="U1264" s="34"/>
      <c r="V1264" s="34"/>
      <c r="W1264" s="34"/>
      <c r="X1264" s="34"/>
      <c r="Y1264" s="34"/>
      <c r="Z1264" s="34"/>
      <c r="AA1264" s="34"/>
      <c r="AB1264" s="34"/>
      <c r="AC1264" s="34"/>
    </row>
    <row r="1265" spans="2:29">
      <c r="B1265" s="51">
        <v>199200000233870</v>
      </c>
      <c r="C1265" s="45">
        <v>33878</v>
      </c>
      <c r="D1265" s="44" t="s">
        <v>17587</v>
      </c>
      <c r="E1265" s="34">
        <v>253997.88</v>
      </c>
      <c r="F1265" s="34">
        <v>181062.7</v>
      </c>
      <c r="G1265" s="44">
        <v>10414.24</v>
      </c>
      <c r="H1265" s="44">
        <v>91</v>
      </c>
      <c r="I1265" s="44">
        <v>25</v>
      </c>
      <c r="J1265" s="45">
        <v>33613</v>
      </c>
      <c r="K1265" s="44">
        <v>1992</v>
      </c>
      <c r="L1265" s="44">
        <v>25</v>
      </c>
      <c r="M1265" s="34">
        <v>10159.92</v>
      </c>
      <c r="N1265" s="44" t="s">
        <v>21429</v>
      </c>
      <c r="O1265" s="34">
        <v>72935</v>
      </c>
      <c r="P1265" s="44">
        <v>1992</v>
      </c>
      <c r="Q1265" s="46">
        <v>4984.5</v>
      </c>
      <c r="R1265" s="34">
        <v>132713</v>
      </c>
      <c r="T1265" s="34"/>
      <c r="U1265" s="34"/>
      <c r="V1265" s="34"/>
      <c r="W1265" s="34"/>
      <c r="X1265" s="34"/>
      <c r="Y1265" s="34"/>
      <c r="Z1265" s="34"/>
      <c r="AA1265" s="34"/>
      <c r="AB1265" s="34"/>
      <c r="AC1265" s="34"/>
    </row>
    <row r="1266" spans="2:29">
      <c r="B1266" s="51">
        <v>199900000217720</v>
      </c>
      <c r="C1266" s="45">
        <v>36433</v>
      </c>
      <c r="D1266" s="44" t="s">
        <v>18378</v>
      </c>
      <c r="E1266" s="34">
        <v>107787.37</v>
      </c>
      <c r="F1266" s="34">
        <v>34935.1</v>
      </c>
      <c r="G1266" s="44">
        <v>2512.15</v>
      </c>
      <c r="H1266" s="44">
        <v>49</v>
      </c>
      <c r="I1266" s="44">
        <v>40</v>
      </c>
      <c r="J1266" s="45">
        <v>36433</v>
      </c>
      <c r="K1266" s="44">
        <v>1999</v>
      </c>
      <c r="L1266" s="44">
        <v>40</v>
      </c>
      <c r="M1266" s="34">
        <v>2694.68</v>
      </c>
      <c r="N1266" s="44" t="s">
        <v>21438</v>
      </c>
      <c r="O1266" s="34">
        <v>72852</v>
      </c>
      <c r="P1266" s="44">
        <v>1999</v>
      </c>
      <c r="Q1266" s="46">
        <v>6058.6</v>
      </c>
      <c r="R1266" s="34">
        <v>109062</v>
      </c>
      <c r="T1266" s="34"/>
      <c r="U1266" s="34"/>
      <c r="V1266" s="34"/>
      <c r="W1266" s="34"/>
      <c r="X1266" s="34"/>
      <c r="Y1266" s="34"/>
      <c r="Z1266" s="34"/>
      <c r="AA1266" s="34"/>
      <c r="AB1266" s="34"/>
      <c r="AC1266" s="34"/>
    </row>
    <row r="1267" spans="2:29">
      <c r="B1267" s="51">
        <v>199800000243740</v>
      </c>
      <c r="C1267" s="45">
        <v>36068</v>
      </c>
      <c r="D1267" s="44" t="s">
        <v>17592</v>
      </c>
      <c r="E1267" s="34">
        <v>109767.78</v>
      </c>
      <c r="F1267" s="34">
        <v>36917.58</v>
      </c>
      <c r="G1267" s="44">
        <v>2601.7800000000002</v>
      </c>
      <c r="H1267" s="44">
        <v>90</v>
      </c>
      <c r="I1267" s="44">
        <v>40</v>
      </c>
      <c r="J1267" s="45">
        <v>36068</v>
      </c>
      <c r="K1267" s="44">
        <v>1998</v>
      </c>
      <c r="L1267" s="44">
        <v>40</v>
      </c>
      <c r="M1267" s="34">
        <v>2744.19</v>
      </c>
      <c r="N1267" s="44" t="s">
        <v>21421</v>
      </c>
      <c r="O1267" s="34">
        <v>72850</v>
      </c>
      <c r="P1267" s="44">
        <v>1998</v>
      </c>
      <c r="Q1267" s="46">
        <v>5920.4</v>
      </c>
      <c r="R1267" s="34">
        <v>111603</v>
      </c>
      <c r="T1267" s="34"/>
      <c r="U1267" s="34"/>
      <c r="V1267" s="34"/>
      <c r="W1267" s="34"/>
      <c r="X1267" s="34"/>
      <c r="Y1267" s="34"/>
      <c r="Z1267" s="34"/>
      <c r="AA1267" s="34"/>
      <c r="AB1267" s="34"/>
      <c r="AC1267" s="34"/>
    </row>
    <row r="1268" spans="2:29">
      <c r="B1268" s="51" t="s">
        <v>19563</v>
      </c>
      <c r="C1268" s="45">
        <v>36466</v>
      </c>
      <c r="D1268" s="44" t="s">
        <v>19790</v>
      </c>
      <c r="E1268" s="34">
        <v>72575.5</v>
      </c>
      <c r="F1268" s="34">
        <v>0</v>
      </c>
      <c r="G1268" s="44">
        <v>0</v>
      </c>
      <c r="H1268" s="44">
        <v>94</v>
      </c>
      <c r="I1268" s="44">
        <v>0</v>
      </c>
      <c r="J1268" s="45">
        <v>36202</v>
      </c>
      <c r="K1268" s="44">
        <v>1999</v>
      </c>
      <c r="L1268" s="44">
        <v>0</v>
      </c>
      <c r="M1268" s="34">
        <v>0</v>
      </c>
      <c r="N1268" s="44" t="s">
        <v>21423</v>
      </c>
      <c r="O1268" s="34">
        <v>72576</v>
      </c>
      <c r="P1268" s="44">
        <v>1999</v>
      </c>
      <c r="Q1268" s="46">
        <v>6058.6</v>
      </c>
      <c r="R1268" s="34">
        <v>108648</v>
      </c>
      <c r="T1268" s="34"/>
      <c r="U1268" s="34"/>
      <c r="V1268" s="34"/>
      <c r="W1268" s="34"/>
      <c r="X1268" s="34"/>
      <c r="Y1268" s="34"/>
      <c r="Z1268" s="34"/>
      <c r="AA1268" s="34"/>
      <c r="AB1268" s="34"/>
      <c r="AC1268" s="34"/>
    </row>
    <row r="1269" spans="2:29">
      <c r="B1269" s="51">
        <v>199500000216970</v>
      </c>
      <c r="C1269" s="45">
        <v>34973</v>
      </c>
      <c r="D1269" s="44" t="s">
        <v>17757</v>
      </c>
      <c r="E1269" s="34">
        <v>114368.4</v>
      </c>
      <c r="F1269" s="34">
        <v>41932.65</v>
      </c>
      <c r="G1269" s="44">
        <v>2897.14</v>
      </c>
      <c r="H1269" s="44">
        <v>55</v>
      </c>
      <c r="I1269" s="44">
        <v>40</v>
      </c>
      <c r="J1269" s="45">
        <v>34709</v>
      </c>
      <c r="K1269" s="44">
        <v>1995</v>
      </c>
      <c r="L1269" s="44">
        <v>40</v>
      </c>
      <c r="M1269" s="34">
        <v>2859.21</v>
      </c>
      <c r="N1269" s="44" t="s">
        <v>21437</v>
      </c>
      <c r="O1269" s="34">
        <v>72436</v>
      </c>
      <c r="P1269" s="44">
        <v>1995</v>
      </c>
      <c r="Q1269" s="46">
        <v>5471.2</v>
      </c>
      <c r="R1269" s="34">
        <v>120081</v>
      </c>
      <c r="T1269" s="34"/>
      <c r="U1269" s="34"/>
      <c r="V1269" s="34"/>
      <c r="W1269" s="34"/>
      <c r="X1269" s="34"/>
      <c r="Y1269" s="34"/>
      <c r="Z1269" s="34"/>
      <c r="AA1269" s="34"/>
      <c r="AB1269" s="34"/>
      <c r="AC1269" s="34"/>
    </row>
    <row r="1270" spans="2:29">
      <c r="B1270" s="51">
        <v>200000000252440</v>
      </c>
      <c r="C1270" s="45">
        <v>37895</v>
      </c>
      <c r="D1270" s="44" t="s">
        <v>18580</v>
      </c>
      <c r="E1270" s="34">
        <v>195033.42</v>
      </c>
      <c r="F1270" s="34">
        <v>122780.83</v>
      </c>
      <c r="G1270" s="44">
        <v>14442.58</v>
      </c>
      <c r="H1270" s="44">
        <v>88</v>
      </c>
      <c r="I1270" s="44">
        <v>12</v>
      </c>
      <c r="J1270" s="45">
        <v>37631</v>
      </c>
      <c r="K1270" s="44">
        <v>2003</v>
      </c>
      <c r="L1270" s="44">
        <v>12</v>
      </c>
      <c r="M1270" s="34">
        <v>16252.79</v>
      </c>
      <c r="N1270" s="44" t="s">
        <v>19301</v>
      </c>
      <c r="O1270" s="34">
        <v>72253</v>
      </c>
      <c r="P1270" s="44">
        <v>2003</v>
      </c>
      <c r="Q1270" s="46">
        <v>6694.6</v>
      </c>
      <c r="R1270" s="34">
        <v>97887</v>
      </c>
      <c r="T1270" s="34"/>
      <c r="U1270" s="34"/>
      <c r="V1270" s="34"/>
      <c r="W1270" s="34"/>
      <c r="X1270" s="34"/>
      <c r="Y1270" s="34"/>
      <c r="Z1270" s="34"/>
      <c r="AA1270" s="34"/>
      <c r="AB1270" s="34"/>
      <c r="AC1270" s="34"/>
    </row>
    <row r="1271" spans="2:29">
      <c r="B1271" s="51">
        <v>200910000028451</v>
      </c>
      <c r="C1271" s="45">
        <v>40086</v>
      </c>
      <c r="D1271" s="44" t="s">
        <v>20395</v>
      </c>
      <c r="E1271" s="34">
        <v>73942.03</v>
      </c>
      <c r="F1271" s="34">
        <v>1768.09</v>
      </c>
      <c r="G1271" s="44">
        <v>1768.09</v>
      </c>
      <c r="H1271" s="44">
        <v>76</v>
      </c>
      <c r="I1271" s="44">
        <v>40</v>
      </c>
      <c r="J1271" s="45">
        <v>40086</v>
      </c>
      <c r="K1271" s="44">
        <v>2009</v>
      </c>
      <c r="L1271" s="44">
        <v>40</v>
      </c>
      <c r="M1271" s="34">
        <v>1848.55</v>
      </c>
      <c r="N1271" s="44" t="s">
        <v>21439</v>
      </c>
      <c r="O1271" s="34">
        <v>72174</v>
      </c>
      <c r="P1271" s="44">
        <v>2009</v>
      </c>
      <c r="Q1271" s="46">
        <v>8569.7999999999993</v>
      </c>
      <c r="R1271" s="34">
        <v>76385</v>
      </c>
      <c r="T1271" s="34"/>
      <c r="U1271" s="34"/>
      <c r="V1271" s="34"/>
      <c r="W1271" s="34"/>
      <c r="X1271" s="34"/>
      <c r="Y1271" s="34"/>
      <c r="Z1271" s="34"/>
      <c r="AA1271" s="34"/>
      <c r="AB1271" s="34"/>
      <c r="AC1271" s="34"/>
    </row>
    <row r="1272" spans="2:29">
      <c r="B1272" s="51">
        <v>200710000001638</v>
      </c>
      <c r="C1272" s="45">
        <v>39183</v>
      </c>
      <c r="D1272" s="44" t="s">
        <v>20009</v>
      </c>
      <c r="E1272" s="34">
        <v>110389.41</v>
      </c>
      <c r="F1272" s="34">
        <v>38318.65</v>
      </c>
      <c r="G1272" s="44">
        <v>11038.91</v>
      </c>
      <c r="H1272" s="44">
        <v>82</v>
      </c>
      <c r="I1272" s="44">
        <v>10</v>
      </c>
      <c r="J1272" s="45">
        <v>39390</v>
      </c>
      <c r="K1272" s="44">
        <v>2007</v>
      </c>
      <c r="L1272" s="44">
        <v>10</v>
      </c>
      <c r="M1272" s="34">
        <v>11038.94</v>
      </c>
      <c r="N1272" s="44" t="s">
        <v>21418</v>
      </c>
      <c r="O1272" s="34">
        <v>72071</v>
      </c>
      <c r="P1272" s="44">
        <v>2007</v>
      </c>
      <c r="Q1272" s="46">
        <v>7966.9</v>
      </c>
      <c r="R1272" s="34">
        <v>82048</v>
      </c>
      <c r="T1272" s="34"/>
      <c r="U1272" s="34"/>
      <c r="V1272" s="34"/>
      <c r="W1272" s="34"/>
      <c r="X1272" s="34"/>
      <c r="Y1272" s="34"/>
      <c r="Z1272" s="34"/>
      <c r="AA1272" s="34"/>
      <c r="AB1272" s="34"/>
      <c r="AC1272" s="34"/>
    </row>
    <row r="1273" spans="2:29">
      <c r="B1273" s="51">
        <v>200810000019444</v>
      </c>
      <c r="C1273" s="45">
        <v>38929</v>
      </c>
      <c r="D1273" s="44" t="s">
        <v>20193</v>
      </c>
      <c r="E1273" s="34">
        <v>80382.960000000006</v>
      </c>
      <c r="F1273" s="34">
        <v>8374.19</v>
      </c>
      <c r="G1273" s="44">
        <v>2009.6</v>
      </c>
      <c r="H1273" s="44">
        <v>90</v>
      </c>
      <c r="I1273" s="44">
        <v>40</v>
      </c>
      <c r="J1273" s="45">
        <v>38929</v>
      </c>
      <c r="K1273" s="44">
        <v>2006</v>
      </c>
      <c r="L1273" s="44">
        <v>40</v>
      </c>
      <c r="M1273" s="34">
        <v>2009.57</v>
      </c>
      <c r="N1273" s="44" t="s">
        <v>21421</v>
      </c>
      <c r="O1273" s="34">
        <v>72009</v>
      </c>
      <c r="P1273" s="44">
        <v>2006</v>
      </c>
      <c r="Q1273" s="46">
        <v>7751.2</v>
      </c>
      <c r="R1273" s="34">
        <v>84259</v>
      </c>
      <c r="T1273" s="34"/>
      <c r="U1273" s="34"/>
      <c r="V1273" s="34"/>
      <c r="W1273" s="34"/>
      <c r="X1273" s="34"/>
      <c r="Y1273" s="34"/>
      <c r="Z1273" s="34"/>
      <c r="AA1273" s="34"/>
      <c r="AB1273" s="34"/>
      <c r="AC1273" s="34"/>
    </row>
    <row r="1274" spans="2:29">
      <c r="B1274" s="51">
        <v>199800000233920</v>
      </c>
      <c r="C1274" s="45">
        <v>36068</v>
      </c>
      <c r="D1274" s="44" t="s">
        <v>21223</v>
      </c>
      <c r="E1274" s="34">
        <v>102700</v>
      </c>
      <c r="F1274" s="34">
        <v>30796.6</v>
      </c>
      <c r="G1274" s="44">
        <v>2567.7399999999998</v>
      </c>
      <c r="H1274" s="44">
        <v>89</v>
      </c>
      <c r="I1274" s="44">
        <v>40</v>
      </c>
      <c r="J1274" s="45">
        <v>36068</v>
      </c>
      <c r="K1274" s="44">
        <v>1998</v>
      </c>
      <c r="L1274" s="44">
        <v>40</v>
      </c>
      <c r="M1274" s="34">
        <v>2567.5</v>
      </c>
      <c r="N1274" s="44" t="s">
        <v>21428</v>
      </c>
      <c r="O1274" s="34">
        <v>71903</v>
      </c>
      <c r="P1274" s="44">
        <v>1998</v>
      </c>
      <c r="Q1274" s="44">
        <v>5920.4</v>
      </c>
      <c r="R1274" s="34">
        <v>110153</v>
      </c>
      <c r="T1274" s="34"/>
      <c r="U1274" s="34"/>
      <c r="V1274" s="34"/>
      <c r="W1274" s="34"/>
      <c r="X1274" s="34"/>
      <c r="Y1274" s="34"/>
      <c r="Z1274" s="34"/>
      <c r="AA1274" s="34"/>
      <c r="AB1274" s="34"/>
      <c r="AC1274" s="34"/>
    </row>
    <row r="1275" spans="2:29">
      <c r="B1275" s="51">
        <v>199000000216430</v>
      </c>
      <c r="C1275" s="45">
        <v>33147</v>
      </c>
      <c r="D1275" s="44" t="s">
        <v>16253</v>
      </c>
      <c r="E1275" s="34">
        <v>141414.65</v>
      </c>
      <c r="F1275" s="34">
        <v>69616.820000000007</v>
      </c>
      <c r="G1275" s="44">
        <v>3589.38</v>
      </c>
      <c r="H1275" s="44">
        <v>47</v>
      </c>
      <c r="I1275" s="44">
        <v>40</v>
      </c>
      <c r="J1275" s="45">
        <v>32883</v>
      </c>
      <c r="K1275" s="44">
        <v>1990</v>
      </c>
      <c r="L1275" s="44">
        <v>40</v>
      </c>
      <c r="M1275" s="34">
        <v>3535.37</v>
      </c>
      <c r="N1275" s="44" t="s">
        <v>21446</v>
      </c>
      <c r="O1275" s="34">
        <v>71798</v>
      </c>
      <c r="P1275" s="44">
        <v>1990</v>
      </c>
      <c r="Q1275" s="46">
        <v>4731.3</v>
      </c>
      <c r="R1275" s="34">
        <v>137635</v>
      </c>
      <c r="T1275" s="34"/>
      <c r="U1275" s="34"/>
      <c r="V1275" s="34"/>
      <c r="W1275" s="34"/>
      <c r="X1275" s="34"/>
      <c r="Y1275" s="34"/>
      <c r="Z1275" s="34"/>
      <c r="AA1275" s="34"/>
      <c r="AB1275" s="34"/>
      <c r="AC1275" s="34"/>
    </row>
    <row r="1276" spans="2:29">
      <c r="B1276" s="51">
        <v>200000000240180</v>
      </c>
      <c r="C1276" s="45">
        <v>36799</v>
      </c>
      <c r="D1276" s="44" t="s">
        <v>21234</v>
      </c>
      <c r="E1276" s="34">
        <v>99000</v>
      </c>
      <c r="F1276" s="34">
        <v>27321.07</v>
      </c>
      <c r="G1276" s="44">
        <v>2389.2399999999998</v>
      </c>
      <c r="H1276" s="44">
        <v>70</v>
      </c>
      <c r="I1276" s="44">
        <v>40</v>
      </c>
      <c r="J1276" s="45">
        <v>36799</v>
      </c>
      <c r="K1276" s="44">
        <v>2000</v>
      </c>
      <c r="L1276" s="44">
        <v>40</v>
      </c>
      <c r="M1276" s="34">
        <v>2475</v>
      </c>
      <c r="N1276" s="44" t="s">
        <v>21420</v>
      </c>
      <c r="O1276" s="34">
        <v>71679</v>
      </c>
      <c r="P1276" s="44">
        <v>2000</v>
      </c>
      <c r="Q1276" s="46">
        <v>6221.2</v>
      </c>
      <c r="R1276" s="34">
        <v>104501</v>
      </c>
      <c r="T1276" s="34"/>
      <c r="U1276" s="34"/>
      <c r="V1276" s="34"/>
      <c r="W1276" s="34"/>
      <c r="X1276" s="34"/>
      <c r="Y1276" s="34"/>
      <c r="Z1276" s="34"/>
      <c r="AA1276" s="34"/>
      <c r="AB1276" s="34"/>
      <c r="AC1276" s="34"/>
    </row>
    <row r="1277" spans="2:29">
      <c r="B1277" s="51">
        <v>200910000021540</v>
      </c>
      <c r="C1277" s="45">
        <v>39748</v>
      </c>
      <c r="D1277" s="44" t="s">
        <v>19656</v>
      </c>
      <c r="E1277" s="34">
        <v>98749</v>
      </c>
      <c r="F1277" s="34">
        <v>27163.62</v>
      </c>
      <c r="G1277" s="44">
        <v>14107.01</v>
      </c>
      <c r="H1277" s="44">
        <v>82</v>
      </c>
      <c r="I1277" s="44">
        <v>7</v>
      </c>
      <c r="J1277" s="45">
        <v>39748</v>
      </c>
      <c r="K1277" s="44">
        <v>2008</v>
      </c>
      <c r="L1277" s="44">
        <v>7</v>
      </c>
      <c r="M1277" s="34">
        <v>14107</v>
      </c>
      <c r="N1277" s="44" t="s">
        <v>21418</v>
      </c>
      <c r="O1277" s="34">
        <v>71585</v>
      </c>
      <c r="P1277" s="44">
        <v>2008</v>
      </c>
      <c r="Q1277" s="46">
        <v>8311.1</v>
      </c>
      <c r="R1277" s="34">
        <v>78120</v>
      </c>
      <c r="T1277" s="34"/>
      <c r="U1277" s="34"/>
      <c r="V1277" s="34"/>
      <c r="W1277" s="34"/>
      <c r="X1277" s="34"/>
      <c r="Y1277" s="34"/>
      <c r="Z1277" s="34"/>
      <c r="AA1277" s="34"/>
      <c r="AB1277" s="34"/>
      <c r="AC1277" s="34"/>
    </row>
    <row r="1278" spans="2:29">
      <c r="B1278" s="51">
        <v>200910000021542</v>
      </c>
      <c r="C1278" s="45">
        <v>39748</v>
      </c>
      <c r="D1278" s="44" t="s">
        <v>19656</v>
      </c>
      <c r="E1278" s="34">
        <v>98749</v>
      </c>
      <c r="F1278" s="34">
        <v>27163.62</v>
      </c>
      <c r="G1278" s="44">
        <v>14107.01</v>
      </c>
      <c r="H1278" s="44">
        <v>82</v>
      </c>
      <c r="I1278" s="44">
        <v>7</v>
      </c>
      <c r="J1278" s="45">
        <v>39748</v>
      </c>
      <c r="K1278" s="44">
        <v>2008</v>
      </c>
      <c r="L1278" s="44">
        <v>7</v>
      </c>
      <c r="M1278" s="34">
        <v>14107</v>
      </c>
      <c r="N1278" s="44" t="s">
        <v>21418</v>
      </c>
      <c r="O1278" s="34">
        <v>71585</v>
      </c>
      <c r="P1278" s="44">
        <v>2008</v>
      </c>
      <c r="Q1278" s="46">
        <v>8311.1</v>
      </c>
      <c r="R1278" s="34">
        <v>78120</v>
      </c>
      <c r="T1278" s="34"/>
      <c r="U1278" s="34"/>
      <c r="V1278" s="34"/>
      <c r="W1278" s="34"/>
      <c r="X1278" s="34"/>
      <c r="Y1278" s="34"/>
      <c r="Z1278" s="34"/>
      <c r="AA1278" s="34"/>
      <c r="AB1278" s="34"/>
      <c r="AC1278" s="34"/>
    </row>
    <row r="1279" spans="2:29">
      <c r="B1279" s="51">
        <v>199500000233410</v>
      </c>
      <c r="C1279" s="45">
        <v>34973</v>
      </c>
      <c r="D1279" s="44" t="s">
        <v>17830</v>
      </c>
      <c r="E1279" s="34">
        <v>113000</v>
      </c>
      <c r="F1279" s="34">
        <v>41430.910000000003</v>
      </c>
      <c r="G1279" s="44">
        <v>2862.44</v>
      </c>
      <c r="H1279" s="44">
        <v>88</v>
      </c>
      <c r="I1279" s="44">
        <v>40</v>
      </c>
      <c r="J1279" s="45">
        <v>34709</v>
      </c>
      <c r="K1279" s="44">
        <v>1995</v>
      </c>
      <c r="L1279" s="44">
        <v>40</v>
      </c>
      <c r="M1279" s="34">
        <v>2825</v>
      </c>
      <c r="N1279" s="44" t="s">
        <v>19301</v>
      </c>
      <c r="O1279" s="34">
        <v>71569</v>
      </c>
      <c r="P1279" s="44">
        <v>1995</v>
      </c>
      <c r="Q1279" s="46">
        <v>5471.2</v>
      </c>
      <c r="R1279" s="34">
        <v>118644</v>
      </c>
      <c r="T1279" s="34"/>
      <c r="U1279" s="34"/>
      <c r="V1279" s="34"/>
      <c r="W1279" s="34"/>
      <c r="X1279" s="34"/>
      <c r="Y1279" s="34"/>
      <c r="Z1279" s="34"/>
      <c r="AA1279" s="34"/>
      <c r="AB1279" s="34"/>
      <c r="AC1279" s="34"/>
    </row>
    <row r="1280" spans="2:29">
      <c r="B1280" s="51" t="s">
        <v>18507</v>
      </c>
      <c r="C1280" s="45">
        <v>36434</v>
      </c>
      <c r="D1280" s="44" t="s">
        <v>18508</v>
      </c>
      <c r="E1280" s="34">
        <v>158652.38</v>
      </c>
      <c r="F1280" s="34">
        <v>87240.02</v>
      </c>
      <c r="G1280" s="44">
        <v>7932.28</v>
      </c>
      <c r="H1280" s="44">
        <v>82</v>
      </c>
      <c r="I1280" s="44">
        <v>20</v>
      </c>
      <c r="J1280" s="45">
        <v>36170</v>
      </c>
      <c r="K1280" s="44">
        <v>1999</v>
      </c>
      <c r="L1280" s="44">
        <v>20</v>
      </c>
      <c r="M1280" s="34">
        <v>7932.62</v>
      </c>
      <c r="N1280" s="44" t="s">
        <v>21418</v>
      </c>
      <c r="O1280" s="34">
        <v>71412</v>
      </c>
      <c r="P1280" s="44">
        <v>1999</v>
      </c>
      <c r="Q1280" s="46">
        <v>6058.6</v>
      </c>
      <c r="R1280" s="34">
        <v>106906</v>
      </c>
      <c r="T1280" s="34"/>
      <c r="U1280" s="34"/>
      <c r="V1280" s="34"/>
      <c r="W1280" s="34"/>
      <c r="X1280" s="34"/>
      <c r="Y1280" s="34"/>
      <c r="Z1280" s="34"/>
      <c r="AA1280" s="34"/>
      <c r="AB1280" s="34"/>
      <c r="AC1280" s="34"/>
    </row>
    <row r="1281" spans="2:29">
      <c r="B1281" s="51">
        <v>200100000244800</v>
      </c>
      <c r="C1281" s="45">
        <v>37164</v>
      </c>
      <c r="D1281" s="44" t="s">
        <v>17077</v>
      </c>
      <c r="E1281" s="34">
        <v>93281.67</v>
      </c>
      <c r="F1281" s="34">
        <v>21891.32</v>
      </c>
      <c r="G1281" s="44">
        <v>2302.91</v>
      </c>
      <c r="H1281" s="44">
        <v>87</v>
      </c>
      <c r="I1281" s="44">
        <v>40</v>
      </c>
      <c r="J1281" s="45">
        <v>37164</v>
      </c>
      <c r="K1281" s="44">
        <v>2001</v>
      </c>
      <c r="L1281" s="44">
        <v>40</v>
      </c>
      <c r="M1281" s="34">
        <v>2332.04</v>
      </c>
      <c r="N1281" s="44" t="s">
        <v>21444</v>
      </c>
      <c r="O1281" s="34">
        <v>71390</v>
      </c>
      <c r="P1281" s="44">
        <v>2001</v>
      </c>
      <c r="Q1281" s="46">
        <v>6342.1</v>
      </c>
      <c r="R1281" s="34">
        <v>102096</v>
      </c>
      <c r="T1281" s="34"/>
      <c r="U1281" s="34"/>
      <c r="V1281" s="34"/>
      <c r="W1281" s="34"/>
      <c r="X1281" s="34"/>
      <c r="Y1281" s="34"/>
      <c r="Z1281" s="34"/>
      <c r="AA1281" s="34"/>
      <c r="AB1281" s="34"/>
      <c r="AC1281" s="34"/>
    </row>
    <row r="1282" spans="2:29">
      <c r="B1282" s="51">
        <v>200810000015078</v>
      </c>
      <c r="C1282" s="45">
        <v>38990</v>
      </c>
      <c r="D1282" s="44" t="s">
        <v>20357</v>
      </c>
      <c r="E1282" s="34">
        <v>79313</v>
      </c>
      <c r="F1282" s="34">
        <v>7931.23</v>
      </c>
      <c r="G1282" s="44">
        <v>1982.79</v>
      </c>
      <c r="H1282" s="44">
        <v>76</v>
      </c>
      <c r="I1282" s="44">
        <v>40</v>
      </c>
      <c r="J1282" s="45">
        <v>38990</v>
      </c>
      <c r="K1282" s="44">
        <v>2006</v>
      </c>
      <c r="L1282" s="44">
        <v>40</v>
      </c>
      <c r="M1282" s="34">
        <v>1982.83</v>
      </c>
      <c r="N1282" s="44" t="s">
        <v>21439</v>
      </c>
      <c r="O1282" s="34">
        <v>71382</v>
      </c>
      <c r="P1282" s="44">
        <v>2006</v>
      </c>
      <c r="Q1282" s="46">
        <v>7751.2</v>
      </c>
      <c r="R1282" s="34">
        <v>83525</v>
      </c>
      <c r="T1282" s="34"/>
      <c r="U1282" s="34"/>
      <c r="V1282" s="34"/>
      <c r="W1282" s="34"/>
      <c r="X1282" s="34"/>
      <c r="Y1282" s="34"/>
      <c r="Z1282" s="34"/>
      <c r="AA1282" s="34"/>
      <c r="AB1282" s="34"/>
      <c r="AC1282" s="34"/>
    </row>
    <row r="1283" spans="2:29">
      <c r="B1283" s="51">
        <v>198500000241100</v>
      </c>
      <c r="C1283" s="45">
        <v>31048</v>
      </c>
      <c r="D1283" s="44" t="s">
        <v>20734</v>
      </c>
      <c r="E1283" s="34">
        <v>195731.9</v>
      </c>
      <c r="F1283" s="34">
        <v>124446.47</v>
      </c>
      <c r="G1283" s="44">
        <v>5000.84</v>
      </c>
      <c r="H1283" s="44">
        <v>91</v>
      </c>
      <c r="I1283" s="44">
        <v>40</v>
      </c>
      <c r="J1283" s="45">
        <v>31048</v>
      </c>
      <c r="K1283" s="44">
        <v>1985</v>
      </c>
      <c r="L1283" s="44">
        <v>40</v>
      </c>
      <c r="M1283" s="34">
        <v>4893.3</v>
      </c>
      <c r="N1283" s="44" t="s">
        <v>21429</v>
      </c>
      <c r="O1283" s="34">
        <v>71285</v>
      </c>
      <c r="P1283" s="44">
        <v>1985</v>
      </c>
      <c r="Q1283" s="46">
        <v>4202.3</v>
      </c>
      <c r="R1283" s="34">
        <v>153857</v>
      </c>
      <c r="T1283" s="34"/>
      <c r="U1283" s="34"/>
      <c r="V1283" s="34"/>
      <c r="W1283" s="34"/>
      <c r="X1283" s="34"/>
      <c r="Y1283" s="34"/>
      <c r="Z1283" s="34"/>
      <c r="AA1283" s="34"/>
      <c r="AB1283" s="34"/>
      <c r="AC1283" s="34"/>
    </row>
    <row r="1284" spans="2:29">
      <c r="B1284" s="51">
        <v>199000000232820</v>
      </c>
      <c r="C1284" s="45">
        <v>33147</v>
      </c>
      <c r="D1284" s="44" t="s">
        <v>17329</v>
      </c>
      <c r="E1284" s="34">
        <v>140388.99</v>
      </c>
      <c r="F1284" s="34">
        <v>69111.899999999994</v>
      </c>
      <c r="G1284" s="44">
        <v>3563.35</v>
      </c>
      <c r="H1284" s="44">
        <v>52</v>
      </c>
      <c r="I1284" s="44">
        <v>40</v>
      </c>
      <c r="J1284" s="45">
        <v>32883</v>
      </c>
      <c r="K1284" s="44">
        <v>1990</v>
      </c>
      <c r="L1284" s="44">
        <v>40</v>
      </c>
      <c r="M1284" s="34">
        <v>3509.72</v>
      </c>
      <c r="N1284" s="44" t="s">
        <v>21447</v>
      </c>
      <c r="O1284" s="34">
        <v>71277</v>
      </c>
      <c r="P1284" s="44">
        <v>1990</v>
      </c>
      <c r="Q1284" s="46">
        <v>4731.3</v>
      </c>
      <c r="R1284" s="34">
        <v>136637</v>
      </c>
      <c r="T1284" s="34"/>
      <c r="U1284" s="34"/>
      <c r="V1284" s="34"/>
      <c r="W1284" s="34"/>
      <c r="X1284" s="34"/>
      <c r="Y1284" s="34"/>
      <c r="Z1284" s="34"/>
      <c r="AA1284" s="34"/>
      <c r="AB1284" s="34"/>
      <c r="AC1284" s="34"/>
    </row>
    <row r="1285" spans="2:29">
      <c r="B1285" s="51">
        <v>199000000225320</v>
      </c>
      <c r="C1285" s="45">
        <v>33147</v>
      </c>
      <c r="D1285" s="44" t="s">
        <v>17238</v>
      </c>
      <c r="E1285" s="34">
        <v>140369.60000000001</v>
      </c>
      <c r="F1285" s="34">
        <v>69102.36</v>
      </c>
      <c r="G1285" s="44">
        <v>3562.88</v>
      </c>
      <c r="H1285" s="44">
        <v>78</v>
      </c>
      <c r="I1285" s="44">
        <v>40</v>
      </c>
      <c r="J1285" s="45">
        <v>32883</v>
      </c>
      <c r="K1285" s="44">
        <v>1990</v>
      </c>
      <c r="L1285" s="44">
        <v>40</v>
      </c>
      <c r="M1285" s="34">
        <v>3509.24</v>
      </c>
      <c r="N1285" s="44" t="s">
        <v>21415</v>
      </c>
      <c r="O1285" s="34">
        <v>71267</v>
      </c>
      <c r="P1285" s="44">
        <v>1990</v>
      </c>
      <c r="Q1285" s="46">
        <v>4731.3</v>
      </c>
      <c r="R1285" s="34">
        <v>136618</v>
      </c>
      <c r="T1285" s="34"/>
      <c r="U1285" s="34"/>
      <c r="V1285" s="34"/>
      <c r="W1285" s="34"/>
      <c r="X1285" s="34"/>
      <c r="Y1285" s="34"/>
      <c r="Z1285" s="34"/>
      <c r="AA1285" s="34"/>
      <c r="AB1285" s="34"/>
      <c r="AC1285" s="34"/>
    </row>
    <row r="1286" spans="2:29">
      <c r="B1286" s="51">
        <v>198200000241090</v>
      </c>
      <c r="C1286" s="45">
        <v>30164</v>
      </c>
      <c r="D1286" s="44" t="s">
        <v>16613</v>
      </c>
      <c r="E1286" s="34">
        <v>244244.67</v>
      </c>
      <c r="F1286" s="34">
        <v>173321.94</v>
      </c>
      <c r="G1286" s="44">
        <v>5992.34</v>
      </c>
      <c r="H1286" s="44">
        <v>91</v>
      </c>
      <c r="I1286" s="44">
        <v>40</v>
      </c>
      <c r="J1286" s="45">
        <v>29959</v>
      </c>
      <c r="K1286" s="44">
        <v>1982</v>
      </c>
      <c r="L1286" s="44">
        <v>40</v>
      </c>
      <c r="M1286" s="34">
        <v>6106.12</v>
      </c>
      <c r="N1286" s="44" t="s">
        <v>21429</v>
      </c>
      <c r="O1286" s="34">
        <v>70923</v>
      </c>
      <c r="P1286" s="44">
        <v>1982</v>
      </c>
      <c r="Q1286" s="46">
        <v>3847</v>
      </c>
      <c r="R1286" s="34">
        <v>167210</v>
      </c>
      <c r="T1286" s="34"/>
      <c r="U1286" s="34"/>
      <c r="V1286" s="34"/>
      <c r="W1286" s="34"/>
      <c r="X1286" s="34"/>
      <c r="Y1286" s="34"/>
      <c r="Z1286" s="34"/>
      <c r="AA1286" s="34"/>
      <c r="AB1286" s="34"/>
      <c r="AC1286" s="34"/>
    </row>
    <row r="1287" spans="2:29">
      <c r="B1287" s="51">
        <v>199800000234480</v>
      </c>
      <c r="C1287" s="45">
        <v>36068</v>
      </c>
      <c r="D1287" s="44" t="s">
        <v>21219</v>
      </c>
      <c r="E1287" s="34">
        <v>150000</v>
      </c>
      <c r="F1287" s="34">
        <v>79129.77</v>
      </c>
      <c r="G1287" s="44">
        <v>2531.08</v>
      </c>
      <c r="H1287" s="44">
        <v>89</v>
      </c>
      <c r="I1287" s="44">
        <v>40</v>
      </c>
      <c r="J1287" s="45">
        <v>36068</v>
      </c>
      <c r="K1287" s="44">
        <v>1998</v>
      </c>
      <c r="L1287" s="44">
        <v>40</v>
      </c>
      <c r="M1287" s="34">
        <v>3750</v>
      </c>
      <c r="N1287" s="44" t="s">
        <v>21428</v>
      </c>
      <c r="O1287" s="34">
        <v>70870</v>
      </c>
      <c r="P1287" s="44">
        <v>1998</v>
      </c>
      <c r="Q1287" s="44">
        <v>5920.4</v>
      </c>
      <c r="R1287" s="34">
        <v>108570</v>
      </c>
      <c r="T1287" s="34"/>
      <c r="U1287" s="34"/>
      <c r="V1287" s="34"/>
      <c r="W1287" s="34"/>
      <c r="X1287" s="34"/>
      <c r="Y1287" s="34"/>
      <c r="Z1287" s="34"/>
      <c r="AA1287" s="34"/>
      <c r="AB1287" s="34"/>
      <c r="AC1287" s="34"/>
    </row>
    <row r="1288" spans="2:29">
      <c r="B1288" s="51">
        <v>199800000234490</v>
      </c>
      <c r="C1288" s="45">
        <v>36068</v>
      </c>
      <c r="D1288" s="44" t="s">
        <v>21220</v>
      </c>
      <c r="E1288" s="34">
        <v>150000</v>
      </c>
      <c r="F1288" s="34">
        <v>79129.77</v>
      </c>
      <c r="G1288" s="44">
        <v>2531.08</v>
      </c>
      <c r="H1288" s="44">
        <v>89</v>
      </c>
      <c r="I1288" s="44">
        <v>40</v>
      </c>
      <c r="J1288" s="45">
        <v>36068</v>
      </c>
      <c r="K1288" s="44">
        <v>1998</v>
      </c>
      <c r="L1288" s="44">
        <v>40</v>
      </c>
      <c r="M1288" s="34">
        <v>3750</v>
      </c>
      <c r="N1288" s="44" t="s">
        <v>21428</v>
      </c>
      <c r="O1288" s="34">
        <v>70870</v>
      </c>
      <c r="P1288" s="44">
        <v>1998</v>
      </c>
      <c r="Q1288" s="44">
        <v>5920.4</v>
      </c>
      <c r="R1288" s="34">
        <v>108570</v>
      </c>
      <c r="T1288" s="34"/>
      <c r="U1288" s="34"/>
      <c r="V1288" s="34"/>
      <c r="W1288" s="34"/>
      <c r="X1288" s="34"/>
      <c r="Y1288" s="34"/>
      <c r="Z1288" s="34"/>
      <c r="AA1288" s="34"/>
      <c r="AB1288" s="34"/>
      <c r="AC1288" s="34"/>
    </row>
    <row r="1289" spans="2:29">
      <c r="B1289" s="51">
        <v>199800000234500</v>
      </c>
      <c r="C1289" s="45">
        <v>36068</v>
      </c>
      <c r="D1289" s="44" t="s">
        <v>21221</v>
      </c>
      <c r="E1289" s="34">
        <v>150000</v>
      </c>
      <c r="F1289" s="34">
        <v>79129.77</v>
      </c>
      <c r="G1289" s="44">
        <v>2531.08</v>
      </c>
      <c r="H1289" s="44">
        <v>89</v>
      </c>
      <c r="I1289" s="44">
        <v>40</v>
      </c>
      <c r="J1289" s="45">
        <v>36068</v>
      </c>
      <c r="K1289" s="44">
        <v>1998</v>
      </c>
      <c r="L1289" s="44">
        <v>40</v>
      </c>
      <c r="M1289" s="34">
        <v>3750</v>
      </c>
      <c r="N1289" s="44" t="s">
        <v>21428</v>
      </c>
      <c r="O1289" s="34">
        <v>70870</v>
      </c>
      <c r="P1289" s="44">
        <v>1998</v>
      </c>
      <c r="Q1289" s="44">
        <v>5920.4</v>
      </c>
      <c r="R1289" s="34">
        <v>108570</v>
      </c>
      <c r="T1289" s="34"/>
      <c r="U1289" s="34"/>
      <c r="V1289" s="34"/>
      <c r="W1289" s="34"/>
      <c r="X1289" s="34"/>
      <c r="Y1289" s="34"/>
      <c r="Z1289" s="34"/>
      <c r="AA1289" s="34"/>
      <c r="AB1289" s="34"/>
      <c r="AC1289" s="34"/>
    </row>
    <row r="1290" spans="2:29">
      <c r="B1290" s="51">
        <v>199500000232870</v>
      </c>
      <c r="C1290" s="45">
        <v>34973</v>
      </c>
      <c r="D1290" s="44" t="s">
        <v>17817</v>
      </c>
      <c r="E1290" s="34">
        <v>110495.95</v>
      </c>
      <c r="F1290" s="34">
        <v>40512.800000000003</v>
      </c>
      <c r="G1290" s="44">
        <v>2799</v>
      </c>
      <c r="H1290" s="44">
        <v>70</v>
      </c>
      <c r="I1290" s="44">
        <v>40</v>
      </c>
      <c r="J1290" s="45">
        <v>34709</v>
      </c>
      <c r="K1290" s="44">
        <v>1995</v>
      </c>
      <c r="L1290" s="44">
        <v>40</v>
      </c>
      <c r="M1290" s="34">
        <v>2762.4</v>
      </c>
      <c r="N1290" s="44" t="s">
        <v>21420</v>
      </c>
      <c r="O1290" s="34">
        <v>69983</v>
      </c>
      <c r="P1290" s="44">
        <v>1995</v>
      </c>
      <c r="Q1290" s="46">
        <v>5471.2</v>
      </c>
      <c r="R1290" s="34">
        <v>116015</v>
      </c>
      <c r="T1290" s="34"/>
      <c r="U1290" s="34"/>
      <c r="V1290" s="34"/>
      <c r="W1290" s="34"/>
      <c r="X1290" s="34"/>
      <c r="Y1290" s="34"/>
      <c r="Z1290" s="34"/>
      <c r="AA1290" s="34"/>
      <c r="AB1290" s="34"/>
      <c r="AC1290" s="34"/>
    </row>
    <row r="1291" spans="2:29">
      <c r="B1291" s="51">
        <v>200000000242610</v>
      </c>
      <c r="C1291" s="45">
        <v>36799</v>
      </c>
      <c r="D1291" s="44" t="s">
        <v>17074</v>
      </c>
      <c r="E1291" s="34">
        <v>96447.57</v>
      </c>
      <c r="F1291" s="34">
        <v>26616.65</v>
      </c>
      <c r="G1291" s="44">
        <v>2327.63</v>
      </c>
      <c r="H1291" s="44">
        <v>71</v>
      </c>
      <c r="I1291" s="44">
        <v>40</v>
      </c>
      <c r="J1291" s="45">
        <v>36799</v>
      </c>
      <c r="K1291" s="44">
        <v>2000</v>
      </c>
      <c r="L1291" s="44">
        <v>40</v>
      </c>
      <c r="M1291" s="34">
        <v>2411.19</v>
      </c>
      <c r="N1291" s="44" t="s">
        <v>19299</v>
      </c>
      <c r="O1291" s="34">
        <v>69831</v>
      </c>
      <c r="P1291" s="44">
        <v>2000</v>
      </c>
      <c r="Q1291" s="46">
        <v>6221.2</v>
      </c>
      <c r="R1291" s="34">
        <v>101806</v>
      </c>
      <c r="T1291" s="34"/>
      <c r="U1291" s="34"/>
      <c r="V1291" s="34"/>
      <c r="W1291" s="34"/>
      <c r="X1291" s="34"/>
      <c r="Y1291" s="34"/>
      <c r="Z1291" s="34"/>
      <c r="AA1291" s="34"/>
      <c r="AB1291" s="34"/>
      <c r="AC1291" s="34"/>
    </row>
    <row r="1292" spans="2:29">
      <c r="B1292" s="51">
        <v>197400000235690</v>
      </c>
      <c r="C1292" s="45">
        <v>27030</v>
      </c>
      <c r="D1292" s="44" t="s">
        <v>16714</v>
      </c>
      <c r="E1292" s="34">
        <v>792128.44</v>
      </c>
      <c r="F1292" s="34">
        <v>722313.9</v>
      </c>
      <c r="G1292" s="44">
        <v>21449.74</v>
      </c>
      <c r="H1292" s="44">
        <v>90</v>
      </c>
      <c r="I1292" s="44">
        <v>40</v>
      </c>
      <c r="J1292" s="45">
        <v>27030</v>
      </c>
      <c r="K1292" s="44">
        <v>1974</v>
      </c>
      <c r="L1292" s="44">
        <v>40</v>
      </c>
      <c r="M1292" s="34">
        <v>19803.21</v>
      </c>
      <c r="N1292" s="44" t="s">
        <v>21421</v>
      </c>
      <c r="O1292" s="34">
        <v>69815</v>
      </c>
      <c r="P1292" s="44">
        <v>1974</v>
      </c>
      <c r="Q1292" s="46">
        <v>2101</v>
      </c>
      <c r="R1292" s="34">
        <v>301383</v>
      </c>
      <c r="T1292" s="34"/>
      <c r="U1292" s="34"/>
      <c r="V1292" s="34"/>
      <c r="W1292" s="34"/>
      <c r="X1292" s="34"/>
      <c r="Y1292" s="34"/>
      <c r="Z1292" s="34"/>
      <c r="AA1292" s="34"/>
      <c r="AB1292" s="34"/>
      <c r="AC1292" s="34"/>
    </row>
    <row r="1293" spans="2:29">
      <c r="B1293" s="51">
        <v>199600000217440</v>
      </c>
      <c r="C1293" s="45">
        <v>35339</v>
      </c>
      <c r="D1293" s="44" t="s">
        <v>17892</v>
      </c>
      <c r="E1293" s="34">
        <v>105879</v>
      </c>
      <c r="F1293" s="34">
        <v>36158.9</v>
      </c>
      <c r="G1293" s="44">
        <v>2681.2</v>
      </c>
      <c r="H1293" s="44">
        <v>55</v>
      </c>
      <c r="I1293" s="44">
        <v>40</v>
      </c>
      <c r="J1293" s="45">
        <v>35074</v>
      </c>
      <c r="K1293" s="44">
        <v>1996</v>
      </c>
      <c r="L1293" s="44">
        <v>40</v>
      </c>
      <c r="M1293" s="34">
        <v>2646.98</v>
      </c>
      <c r="N1293" s="44" t="s">
        <v>21437</v>
      </c>
      <c r="O1293" s="34">
        <v>69720</v>
      </c>
      <c r="P1293" s="44">
        <v>1996</v>
      </c>
      <c r="Q1293" s="46">
        <v>5622.1</v>
      </c>
      <c r="R1293" s="34">
        <v>112476</v>
      </c>
      <c r="T1293" s="34"/>
      <c r="U1293" s="34"/>
      <c r="V1293" s="34"/>
      <c r="W1293" s="34"/>
      <c r="X1293" s="34"/>
      <c r="Y1293" s="34"/>
      <c r="Z1293" s="34"/>
      <c r="AA1293" s="34"/>
      <c r="AB1293" s="34"/>
      <c r="AC1293" s="34"/>
    </row>
    <row r="1294" spans="2:29">
      <c r="B1294" s="51">
        <v>201010000035573</v>
      </c>
      <c r="C1294" s="45">
        <v>40359</v>
      </c>
      <c r="D1294" s="44" t="s">
        <v>20455</v>
      </c>
      <c r="E1294" s="34">
        <v>71961.37</v>
      </c>
      <c r="F1294" s="34">
        <v>2591.17</v>
      </c>
      <c r="G1294" s="44">
        <v>2591.17</v>
      </c>
      <c r="H1294" s="44">
        <v>82</v>
      </c>
      <c r="I1294" s="44">
        <v>7</v>
      </c>
      <c r="J1294" s="45">
        <v>40359</v>
      </c>
      <c r="K1294" s="44">
        <v>2010</v>
      </c>
      <c r="L1294" s="44">
        <v>7</v>
      </c>
      <c r="M1294" s="34">
        <v>10280.200000000001</v>
      </c>
      <c r="N1294" s="44" t="s">
        <v>21418</v>
      </c>
      <c r="O1294" s="34">
        <v>69370</v>
      </c>
      <c r="P1294" s="44">
        <v>2010</v>
      </c>
      <c r="Q1294" s="46">
        <v>8752.4</v>
      </c>
      <c r="R1294" s="34">
        <v>71886</v>
      </c>
      <c r="T1294" s="34"/>
      <c r="U1294" s="34"/>
      <c r="V1294" s="34"/>
      <c r="W1294" s="34"/>
      <c r="X1294" s="34"/>
      <c r="Y1294" s="34"/>
      <c r="Z1294" s="34"/>
      <c r="AA1294" s="34"/>
      <c r="AB1294" s="34"/>
      <c r="AC1294" s="34"/>
    </row>
    <row r="1295" spans="2:29">
      <c r="B1295" s="51">
        <v>200000000225970</v>
      </c>
      <c r="C1295" s="45">
        <v>36799</v>
      </c>
      <c r="D1295" s="44" t="s">
        <v>18546</v>
      </c>
      <c r="E1295" s="34">
        <v>95500</v>
      </c>
      <c r="F1295" s="34">
        <v>26355.119999999999</v>
      </c>
      <c r="G1295" s="44">
        <v>2304.77</v>
      </c>
      <c r="H1295" s="44">
        <v>76</v>
      </c>
      <c r="I1295" s="44">
        <v>40</v>
      </c>
      <c r="J1295" s="45">
        <v>36799</v>
      </c>
      <c r="K1295" s="44">
        <v>2000</v>
      </c>
      <c r="L1295" s="44">
        <v>40</v>
      </c>
      <c r="M1295" s="34">
        <v>2387.5</v>
      </c>
      <c r="N1295" s="44" t="s">
        <v>21439</v>
      </c>
      <c r="O1295" s="34">
        <v>69145</v>
      </c>
      <c r="P1295" s="44">
        <v>2000</v>
      </c>
      <c r="Q1295" s="46">
        <v>6221.2</v>
      </c>
      <c r="R1295" s="34">
        <v>100806</v>
      </c>
      <c r="T1295" s="34"/>
      <c r="U1295" s="34"/>
      <c r="V1295" s="34"/>
      <c r="W1295" s="34"/>
      <c r="X1295" s="34"/>
      <c r="Y1295" s="34"/>
      <c r="Z1295" s="34"/>
      <c r="AA1295" s="34"/>
      <c r="AB1295" s="34"/>
      <c r="AC1295" s="34"/>
    </row>
    <row r="1296" spans="2:29">
      <c r="B1296" s="51">
        <v>199000000232420</v>
      </c>
      <c r="C1296" s="45">
        <v>33147</v>
      </c>
      <c r="D1296" s="44" t="s">
        <v>16215</v>
      </c>
      <c r="E1296" s="34">
        <v>135403.60999999999</v>
      </c>
      <c r="F1296" s="34">
        <v>66657.63</v>
      </c>
      <c r="G1296" s="44">
        <v>3436.81</v>
      </c>
      <c r="H1296" s="44">
        <v>44</v>
      </c>
      <c r="I1296" s="44">
        <v>40</v>
      </c>
      <c r="J1296" s="45">
        <v>32883</v>
      </c>
      <c r="K1296" s="44">
        <v>1990</v>
      </c>
      <c r="L1296" s="44">
        <v>40</v>
      </c>
      <c r="M1296" s="34">
        <v>3385.09</v>
      </c>
      <c r="N1296" s="44" t="s">
        <v>21431</v>
      </c>
      <c r="O1296" s="34">
        <v>68746</v>
      </c>
      <c r="P1296" s="44">
        <v>1990</v>
      </c>
      <c r="Q1296" s="46">
        <v>4731.3</v>
      </c>
      <c r="R1296" s="34">
        <v>131785</v>
      </c>
      <c r="T1296" s="34"/>
      <c r="U1296" s="34"/>
      <c r="V1296" s="34"/>
      <c r="W1296" s="34"/>
      <c r="X1296" s="34"/>
      <c r="Y1296" s="34"/>
      <c r="Z1296" s="34"/>
      <c r="AA1296" s="34"/>
      <c r="AB1296" s="34"/>
      <c r="AC1296" s="34"/>
    </row>
    <row r="1297" spans="2:29">
      <c r="B1297" s="51">
        <v>200910000026550</v>
      </c>
      <c r="C1297" s="45">
        <v>40067</v>
      </c>
      <c r="D1297" s="44" t="s">
        <v>20263</v>
      </c>
      <c r="E1297" s="34">
        <v>68651.8</v>
      </c>
      <c r="F1297" s="34">
        <v>0</v>
      </c>
      <c r="G1297" s="44">
        <v>0</v>
      </c>
      <c r="H1297" s="44">
        <v>94</v>
      </c>
      <c r="I1297" s="44">
        <v>0</v>
      </c>
      <c r="J1297" s="45">
        <v>40126</v>
      </c>
      <c r="K1297" s="44">
        <v>2009</v>
      </c>
      <c r="L1297" s="44">
        <v>0</v>
      </c>
      <c r="M1297" s="34">
        <v>0</v>
      </c>
      <c r="N1297" s="44" t="s">
        <v>21423</v>
      </c>
      <c r="O1297" s="34">
        <v>68652</v>
      </c>
      <c r="P1297" s="44">
        <v>2009</v>
      </c>
      <c r="Q1297" s="46">
        <v>8569.7999999999993</v>
      </c>
      <c r="R1297" s="34">
        <v>72657</v>
      </c>
      <c r="T1297" s="34"/>
      <c r="U1297" s="34"/>
      <c r="V1297" s="34"/>
      <c r="W1297" s="34"/>
      <c r="X1297" s="34"/>
      <c r="Y1297" s="34"/>
      <c r="Z1297" s="34"/>
      <c r="AA1297" s="34"/>
      <c r="AB1297" s="34"/>
      <c r="AC1297" s="34"/>
    </row>
    <row r="1298" spans="2:29">
      <c r="B1298" s="51">
        <v>197500000238100</v>
      </c>
      <c r="C1298" s="45">
        <v>27395</v>
      </c>
      <c r="D1298" s="44" t="s">
        <v>16741</v>
      </c>
      <c r="E1298" s="34">
        <v>600853.89</v>
      </c>
      <c r="F1298" s="34">
        <v>532399.48</v>
      </c>
      <c r="G1298" s="44">
        <v>16088.73</v>
      </c>
      <c r="H1298" s="44">
        <v>90</v>
      </c>
      <c r="I1298" s="44">
        <v>40</v>
      </c>
      <c r="J1298" s="45">
        <v>27395</v>
      </c>
      <c r="K1298" s="44">
        <v>1975</v>
      </c>
      <c r="L1298" s="44">
        <v>40</v>
      </c>
      <c r="M1298" s="34">
        <v>15021.35</v>
      </c>
      <c r="N1298" s="44" t="s">
        <v>21421</v>
      </c>
      <c r="O1298" s="34">
        <v>68454</v>
      </c>
      <c r="P1298" s="44">
        <v>1975</v>
      </c>
      <c r="Q1298" s="44">
        <v>2297</v>
      </c>
      <c r="R1298" s="34">
        <v>270296</v>
      </c>
      <c r="T1298" s="34"/>
      <c r="U1298" s="34"/>
      <c r="V1298" s="34"/>
      <c r="W1298" s="34"/>
      <c r="X1298" s="34"/>
      <c r="Y1298" s="34"/>
      <c r="Z1298" s="34"/>
      <c r="AA1298" s="34"/>
      <c r="AB1298" s="34"/>
      <c r="AC1298" s="34"/>
    </row>
    <row r="1299" spans="2:29">
      <c r="B1299" s="51">
        <v>200910000028259</v>
      </c>
      <c r="C1299" s="45">
        <v>39903</v>
      </c>
      <c r="D1299" s="44" t="s">
        <v>19976</v>
      </c>
      <c r="E1299" s="34">
        <v>70957.25</v>
      </c>
      <c r="F1299" s="34">
        <v>2663.3</v>
      </c>
      <c r="G1299" s="44">
        <v>1773.9</v>
      </c>
      <c r="H1299" s="44">
        <v>70</v>
      </c>
      <c r="I1299" s="44">
        <v>40</v>
      </c>
      <c r="J1299" s="45">
        <v>39903</v>
      </c>
      <c r="K1299" s="44">
        <v>2009</v>
      </c>
      <c r="L1299" s="44">
        <v>40</v>
      </c>
      <c r="M1299" s="34">
        <v>1773.93</v>
      </c>
      <c r="N1299" s="44" t="s">
        <v>21420</v>
      </c>
      <c r="O1299" s="34">
        <v>68294</v>
      </c>
      <c r="P1299" s="44">
        <v>2009</v>
      </c>
      <c r="Q1299" s="46">
        <v>8569.7999999999993</v>
      </c>
      <c r="R1299" s="34">
        <v>72279</v>
      </c>
      <c r="T1299" s="34"/>
      <c r="U1299" s="34"/>
      <c r="V1299" s="34"/>
      <c r="W1299" s="34"/>
      <c r="X1299" s="34"/>
      <c r="Y1299" s="34"/>
      <c r="Z1299" s="34"/>
      <c r="AA1299" s="34"/>
      <c r="AB1299" s="34"/>
      <c r="AC1299" s="34"/>
    </row>
    <row r="1300" spans="2:29">
      <c r="B1300" s="51">
        <v>198200000236780</v>
      </c>
      <c r="C1300" s="45">
        <v>30164</v>
      </c>
      <c r="D1300" s="44" t="s">
        <v>16649</v>
      </c>
      <c r="E1300" s="34">
        <v>234634.74</v>
      </c>
      <c r="F1300" s="34">
        <v>166502.42000000001</v>
      </c>
      <c r="G1300" s="44">
        <v>5756.53</v>
      </c>
      <c r="H1300" s="44">
        <v>90</v>
      </c>
      <c r="I1300" s="44">
        <v>40</v>
      </c>
      <c r="J1300" s="45">
        <v>29959</v>
      </c>
      <c r="K1300" s="44">
        <v>1982</v>
      </c>
      <c r="L1300" s="44">
        <v>40</v>
      </c>
      <c r="M1300" s="34">
        <v>5865.87</v>
      </c>
      <c r="N1300" s="44" t="s">
        <v>21421</v>
      </c>
      <c r="O1300" s="34">
        <v>68132</v>
      </c>
      <c r="P1300" s="44">
        <v>1982</v>
      </c>
      <c r="Q1300" s="46">
        <v>3847</v>
      </c>
      <c r="R1300" s="34">
        <v>160631</v>
      </c>
      <c r="T1300" s="34"/>
      <c r="U1300" s="34"/>
      <c r="V1300" s="34"/>
      <c r="W1300" s="34"/>
      <c r="X1300" s="34"/>
      <c r="Y1300" s="34"/>
      <c r="Z1300" s="34"/>
      <c r="AA1300" s="34"/>
      <c r="AB1300" s="34"/>
      <c r="AC1300" s="34"/>
    </row>
    <row r="1301" spans="2:29">
      <c r="B1301" s="51">
        <v>200000000244260</v>
      </c>
      <c r="C1301" s="45">
        <v>36799</v>
      </c>
      <c r="D1301" s="44" t="s">
        <v>17592</v>
      </c>
      <c r="E1301" s="34">
        <v>93642.05</v>
      </c>
      <c r="F1301" s="34">
        <v>25842.45</v>
      </c>
      <c r="G1301" s="44">
        <v>2259.94</v>
      </c>
      <c r="H1301" s="44">
        <v>91</v>
      </c>
      <c r="I1301" s="44">
        <v>40</v>
      </c>
      <c r="J1301" s="45">
        <v>36799</v>
      </c>
      <c r="K1301" s="44">
        <v>2000</v>
      </c>
      <c r="L1301" s="44">
        <v>40</v>
      </c>
      <c r="M1301" s="34">
        <v>2341.0500000000002</v>
      </c>
      <c r="N1301" s="44" t="s">
        <v>21429</v>
      </c>
      <c r="O1301" s="34">
        <v>67800</v>
      </c>
      <c r="P1301" s="44">
        <v>2000</v>
      </c>
      <c r="Q1301" s="46">
        <v>6221.2</v>
      </c>
      <c r="R1301" s="34">
        <v>98845</v>
      </c>
      <c r="T1301" s="34"/>
      <c r="U1301" s="34"/>
      <c r="V1301" s="34"/>
      <c r="W1301" s="34"/>
      <c r="X1301" s="34"/>
      <c r="Y1301" s="34"/>
      <c r="Z1301" s="34"/>
      <c r="AA1301" s="34"/>
      <c r="AB1301" s="34"/>
      <c r="AC1301" s="34"/>
    </row>
    <row r="1302" spans="2:29">
      <c r="B1302" s="51">
        <v>199600000225150</v>
      </c>
      <c r="C1302" s="45">
        <v>35339</v>
      </c>
      <c r="D1302" s="44" t="s">
        <v>17930</v>
      </c>
      <c r="E1302" s="34">
        <v>102317.53</v>
      </c>
      <c r="F1302" s="34">
        <v>34942.61</v>
      </c>
      <c r="G1302" s="44">
        <v>2591.02</v>
      </c>
      <c r="H1302" s="44">
        <v>78</v>
      </c>
      <c r="I1302" s="44">
        <v>40</v>
      </c>
      <c r="J1302" s="45">
        <v>35074</v>
      </c>
      <c r="K1302" s="44">
        <v>1996</v>
      </c>
      <c r="L1302" s="44">
        <v>40</v>
      </c>
      <c r="M1302" s="34">
        <v>2557.94</v>
      </c>
      <c r="N1302" s="44" t="s">
        <v>21415</v>
      </c>
      <c r="O1302" s="34">
        <v>67375</v>
      </c>
      <c r="P1302" s="44">
        <v>1996</v>
      </c>
      <c r="Q1302" s="46">
        <v>5622.1</v>
      </c>
      <c r="R1302" s="34">
        <v>108692</v>
      </c>
      <c r="T1302" s="34"/>
      <c r="U1302" s="34"/>
      <c r="V1302" s="34"/>
      <c r="W1302" s="34"/>
      <c r="X1302" s="34"/>
      <c r="Y1302" s="34"/>
      <c r="Z1302" s="34"/>
      <c r="AA1302" s="34"/>
      <c r="AB1302" s="34"/>
      <c r="AC1302" s="34"/>
    </row>
    <row r="1303" spans="2:29">
      <c r="B1303" s="51">
        <v>199300000243930</v>
      </c>
      <c r="C1303" s="45">
        <v>34243</v>
      </c>
      <c r="D1303" s="44" t="s">
        <v>17488</v>
      </c>
      <c r="E1303" s="34">
        <v>118909.5</v>
      </c>
      <c r="F1303" s="34">
        <v>51707.64</v>
      </c>
      <c r="G1303" s="44">
        <v>2921.48</v>
      </c>
      <c r="H1303" s="44">
        <v>90</v>
      </c>
      <c r="I1303" s="44">
        <v>40</v>
      </c>
      <c r="J1303" s="45">
        <v>33979</v>
      </c>
      <c r="K1303" s="44">
        <v>1993</v>
      </c>
      <c r="L1303" s="44">
        <v>40</v>
      </c>
      <c r="M1303" s="34">
        <v>2972.74</v>
      </c>
      <c r="N1303" s="44" t="s">
        <v>21421</v>
      </c>
      <c r="O1303" s="34">
        <v>67202</v>
      </c>
      <c r="P1303" s="44">
        <v>1993</v>
      </c>
      <c r="Q1303" s="46">
        <v>5210.3999999999996</v>
      </c>
      <c r="R1303" s="34">
        <v>116978</v>
      </c>
      <c r="T1303" s="34"/>
      <c r="U1303" s="34"/>
      <c r="V1303" s="34"/>
      <c r="W1303" s="34"/>
      <c r="X1303" s="34"/>
      <c r="Y1303" s="34"/>
      <c r="Z1303" s="34"/>
      <c r="AA1303" s="34"/>
      <c r="AB1303" s="34"/>
      <c r="AC1303" s="34"/>
    </row>
    <row r="1304" spans="2:29">
      <c r="B1304" s="51">
        <v>198800000242300</v>
      </c>
      <c r="C1304" s="45">
        <v>32387</v>
      </c>
      <c r="D1304" s="44" t="s">
        <v>20864</v>
      </c>
      <c r="E1304" s="34">
        <v>150058.01999999999</v>
      </c>
      <c r="F1304" s="34">
        <v>82897.070000000007</v>
      </c>
      <c r="G1304" s="44">
        <v>3747.52</v>
      </c>
      <c r="H1304" s="44">
        <v>91</v>
      </c>
      <c r="I1304" s="44">
        <v>40</v>
      </c>
      <c r="J1304" s="45">
        <v>32151</v>
      </c>
      <c r="K1304" s="44">
        <v>1988</v>
      </c>
      <c r="L1304" s="44">
        <v>40</v>
      </c>
      <c r="M1304" s="34">
        <v>3751.45</v>
      </c>
      <c r="N1304" s="44" t="s">
        <v>21429</v>
      </c>
      <c r="O1304" s="34">
        <v>67161</v>
      </c>
      <c r="P1304" s="44">
        <v>1988</v>
      </c>
      <c r="Q1304" s="46">
        <v>4528</v>
      </c>
      <c r="R1304" s="34">
        <v>134527</v>
      </c>
      <c r="T1304" s="34"/>
      <c r="U1304" s="34"/>
      <c r="V1304" s="34"/>
      <c r="W1304" s="34"/>
      <c r="X1304" s="34"/>
      <c r="Y1304" s="34"/>
      <c r="Z1304" s="34"/>
      <c r="AA1304" s="34"/>
      <c r="AB1304" s="34"/>
      <c r="AC1304" s="34"/>
    </row>
    <row r="1305" spans="2:29">
      <c r="B1305" s="51">
        <v>200810000015087</v>
      </c>
      <c r="C1305" s="45">
        <v>38990</v>
      </c>
      <c r="D1305" s="44" t="s">
        <v>20354</v>
      </c>
      <c r="E1305" s="34">
        <v>83824.73</v>
      </c>
      <c r="F1305" s="34">
        <v>16764.98</v>
      </c>
      <c r="G1305" s="44">
        <v>4191.24</v>
      </c>
      <c r="H1305" s="44">
        <v>84</v>
      </c>
      <c r="I1305" s="44">
        <v>20</v>
      </c>
      <c r="J1305" s="45">
        <v>38990</v>
      </c>
      <c r="K1305" s="44">
        <v>2006</v>
      </c>
      <c r="L1305" s="44">
        <v>20</v>
      </c>
      <c r="M1305" s="34">
        <v>4191.24</v>
      </c>
      <c r="N1305" s="44" t="s">
        <v>19300</v>
      </c>
      <c r="O1305" s="34">
        <v>67060</v>
      </c>
      <c r="P1305" s="44">
        <v>2006</v>
      </c>
      <c r="Q1305" s="46">
        <v>7751.2</v>
      </c>
      <c r="R1305" s="34">
        <v>78468</v>
      </c>
      <c r="T1305" s="34"/>
      <c r="U1305" s="34"/>
      <c r="V1305" s="34"/>
      <c r="W1305" s="34"/>
      <c r="X1305" s="34"/>
      <c r="Y1305" s="34"/>
      <c r="Z1305" s="34"/>
      <c r="AA1305" s="34"/>
      <c r="AB1305" s="34"/>
      <c r="AC1305" s="34"/>
    </row>
    <row r="1306" spans="2:29">
      <c r="B1306" s="51">
        <v>199900000234960</v>
      </c>
      <c r="C1306" s="45">
        <v>36433</v>
      </c>
      <c r="D1306" s="44" t="s">
        <v>17367</v>
      </c>
      <c r="E1306" s="34">
        <v>99138.7</v>
      </c>
      <c r="F1306" s="34">
        <v>32131.93</v>
      </c>
      <c r="G1306" s="44">
        <v>2310.5700000000002</v>
      </c>
      <c r="H1306" s="44">
        <v>66</v>
      </c>
      <c r="I1306" s="44">
        <v>40</v>
      </c>
      <c r="J1306" s="45">
        <v>36433</v>
      </c>
      <c r="K1306" s="44">
        <v>1999</v>
      </c>
      <c r="L1306" s="44">
        <v>40</v>
      </c>
      <c r="M1306" s="34">
        <v>2478.4699999999998</v>
      </c>
      <c r="N1306" s="44" t="s">
        <v>21419</v>
      </c>
      <c r="O1306" s="34">
        <v>67007</v>
      </c>
      <c r="P1306" s="44">
        <v>1999</v>
      </c>
      <c r="Q1306" s="46">
        <v>6058.6</v>
      </c>
      <c r="R1306" s="34">
        <v>100311</v>
      </c>
      <c r="T1306" s="34"/>
      <c r="U1306" s="34"/>
      <c r="V1306" s="34"/>
      <c r="W1306" s="34"/>
      <c r="X1306" s="34"/>
      <c r="Y1306" s="34"/>
      <c r="Z1306" s="34"/>
      <c r="AA1306" s="34"/>
      <c r="AB1306" s="34"/>
      <c r="AC1306" s="34"/>
    </row>
    <row r="1307" spans="2:29">
      <c r="B1307" s="51">
        <v>201010000035736</v>
      </c>
      <c r="C1307" s="45">
        <v>40087</v>
      </c>
      <c r="D1307" s="44" t="s">
        <v>20410</v>
      </c>
      <c r="E1307" s="34">
        <v>66420</v>
      </c>
      <c r="F1307" s="34">
        <v>0</v>
      </c>
      <c r="G1307" s="44">
        <v>0</v>
      </c>
      <c r="H1307" s="44">
        <v>78</v>
      </c>
      <c r="I1307" s="44">
        <v>40</v>
      </c>
      <c r="J1307" s="45">
        <v>39823</v>
      </c>
      <c r="K1307" s="44">
        <v>2009</v>
      </c>
      <c r="L1307" s="44">
        <v>40</v>
      </c>
      <c r="M1307" s="34">
        <v>1660.5</v>
      </c>
      <c r="N1307" s="44" t="s">
        <v>21415</v>
      </c>
      <c r="O1307" s="34">
        <v>66420</v>
      </c>
      <c r="P1307" s="44">
        <v>2009</v>
      </c>
      <c r="Q1307" s="46">
        <v>8569.7999999999993</v>
      </c>
      <c r="R1307" s="34">
        <v>70295</v>
      </c>
      <c r="T1307" s="34"/>
      <c r="U1307" s="34"/>
      <c r="V1307" s="34"/>
      <c r="W1307" s="34"/>
      <c r="X1307" s="34"/>
      <c r="Y1307" s="34"/>
      <c r="Z1307" s="34"/>
      <c r="AA1307" s="34"/>
      <c r="AB1307" s="34"/>
      <c r="AC1307" s="34"/>
    </row>
    <row r="1308" spans="2:29">
      <c r="B1308" s="51">
        <v>199800000226080</v>
      </c>
      <c r="C1308" s="45">
        <v>36068</v>
      </c>
      <c r="D1308" s="44" t="s">
        <v>18273</v>
      </c>
      <c r="E1308" s="34">
        <v>94867.05</v>
      </c>
      <c r="F1308" s="34">
        <v>28447.74</v>
      </c>
      <c r="G1308" s="44">
        <v>2371.9</v>
      </c>
      <c r="H1308" s="44">
        <v>79</v>
      </c>
      <c r="I1308" s="44">
        <v>40</v>
      </c>
      <c r="J1308" s="45">
        <v>36068</v>
      </c>
      <c r="K1308" s="44">
        <v>1998</v>
      </c>
      <c r="L1308" s="44">
        <v>40</v>
      </c>
      <c r="M1308" s="34">
        <v>2371.6799999999998</v>
      </c>
      <c r="N1308" s="44" t="s">
        <v>21416</v>
      </c>
      <c r="O1308" s="34">
        <v>66419</v>
      </c>
      <c r="P1308" s="44">
        <v>1998</v>
      </c>
      <c r="Q1308" s="46">
        <v>5920.4</v>
      </c>
      <c r="R1308" s="34">
        <v>101751</v>
      </c>
      <c r="T1308" s="34"/>
      <c r="U1308" s="34"/>
      <c r="V1308" s="34"/>
      <c r="W1308" s="34"/>
      <c r="X1308" s="34"/>
      <c r="Y1308" s="34"/>
      <c r="Z1308" s="34"/>
      <c r="AA1308" s="34"/>
      <c r="AB1308" s="34"/>
      <c r="AC1308" s="34"/>
    </row>
    <row r="1309" spans="2:29">
      <c r="B1309" s="51">
        <v>199900000208840</v>
      </c>
      <c r="C1309" s="45">
        <v>36433</v>
      </c>
      <c r="D1309" s="44" t="s">
        <v>18348</v>
      </c>
      <c r="E1309" s="34">
        <v>66036.33</v>
      </c>
      <c r="F1309" s="34">
        <v>0</v>
      </c>
      <c r="G1309" s="44">
        <v>0</v>
      </c>
      <c r="H1309" s="44">
        <v>95</v>
      </c>
      <c r="I1309" s="44">
        <v>0</v>
      </c>
      <c r="J1309" s="45">
        <v>36433</v>
      </c>
      <c r="K1309" s="44">
        <v>1999</v>
      </c>
      <c r="L1309" s="44">
        <v>0</v>
      </c>
      <c r="M1309" s="34">
        <v>0</v>
      </c>
      <c r="N1309" s="44" t="s">
        <v>21458</v>
      </c>
      <c r="O1309" s="34">
        <v>66036</v>
      </c>
      <c r="P1309" s="44">
        <v>1999</v>
      </c>
      <c r="Q1309" s="46">
        <v>6058.6</v>
      </c>
      <c r="R1309" s="34">
        <v>98858</v>
      </c>
      <c r="T1309" s="34"/>
      <c r="U1309" s="34"/>
      <c r="V1309" s="34"/>
      <c r="W1309" s="34"/>
      <c r="X1309" s="34"/>
      <c r="Y1309" s="34"/>
      <c r="Z1309" s="34"/>
      <c r="AA1309" s="34"/>
      <c r="AB1309" s="34"/>
      <c r="AC1309" s="34"/>
    </row>
    <row r="1310" spans="2:29">
      <c r="B1310" s="51">
        <v>198300000241430</v>
      </c>
      <c r="C1310" s="45">
        <v>30529</v>
      </c>
      <c r="D1310" s="44" t="s">
        <v>21266</v>
      </c>
      <c r="E1310" s="34">
        <v>204810.22</v>
      </c>
      <c r="F1310" s="34">
        <v>139112.68</v>
      </c>
      <c r="G1310" s="44">
        <v>5118.37</v>
      </c>
      <c r="H1310" s="44">
        <v>91</v>
      </c>
      <c r="I1310" s="44">
        <v>40</v>
      </c>
      <c r="J1310" s="45">
        <v>30324</v>
      </c>
      <c r="K1310" s="44">
        <v>1983</v>
      </c>
      <c r="L1310" s="44">
        <v>40</v>
      </c>
      <c r="M1310" s="34">
        <v>5120.26</v>
      </c>
      <c r="N1310" s="44" t="s">
        <v>21429</v>
      </c>
      <c r="O1310" s="34">
        <v>65698</v>
      </c>
      <c r="P1310" s="44">
        <v>1983</v>
      </c>
      <c r="Q1310" s="46">
        <v>4082.8</v>
      </c>
      <c r="R1310" s="34">
        <v>145947</v>
      </c>
      <c r="T1310" s="34"/>
      <c r="U1310" s="34"/>
      <c r="V1310" s="34"/>
      <c r="W1310" s="34"/>
      <c r="X1310" s="34"/>
      <c r="Y1310" s="34"/>
      <c r="Z1310" s="34"/>
      <c r="AA1310" s="34"/>
      <c r="AB1310" s="34"/>
      <c r="AC1310" s="34"/>
    </row>
    <row r="1311" spans="2:29">
      <c r="B1311" s="51">
        <v>200710000006608</v>
      </c>
      <c r="C1311" s="45">
        <v>38990</v>
      </c>
      <c r="D1311" s="44" t="s">
        <v>19964</v>
      </c>
      <c r="E1311" s="34">
        <v>70644.91</v>
      </c>
      <c r="F1311" s="34">
        <v>5298.35</v>
      </c>
      <c r="G1311" s="44">
        <v>1766.12</v>
      </c>
      <c r="H1311" s="44">
        <v>90</v>
      </c>
      <c r="I1311" s="44">
        <v>40</v>
      </c>
      <c r="J1311" s="45">
        <v>38990</v>
      </c>
      <c r="K1311" s="44">
        <v>2006</v>
      </c>
      <c r="L1311" s="44">
        <v>40</v>
      </c>
      <c r="M1311" s="34">
        <v>1766.12</v>
      </c>
      <c r="N1311" s="44" t="s">
        <v>21421</v>
      </c>
      <c r="O1311" s="34">
        <v>65347</v>
      </c>
      <c r="P1311" s="44">
        <v>2006</v>
      </c>
      <c r="Q1311" s="46">
        <v>7751.2</v>
      </c>
      <c r="R1311" s="34">
        <v>76463</v>
      </c>
      <c r="T1311" s="34"/>
      <c r="U1311" s="34"/>
      <c r="V1311" s="34"/>
      <c r="W1311" s="34"/>
      <c r="X1311" s="34"/>
      <c r="Y1311" s="34"/>
      <c r="Z1311" s="34"/>
      <c r="AA1311" s="34"/>
      <c r="AB1311" s="34"/>
      <c r="AC1311" s="34"/>
    </row>
    <row r="1312" spans="2:29">
      <c r="B1312" s="51">
        <v>199700000240100</v>
      </c>
      <c r="C1312" s="45">
        <v>35703</v>
      </c>
      <c r="D1312" s="44" t="s">
        <v>21198</v>
      </c>
      <c r="E1312" s="34">
        <v>96617</v>
      </c>
      <c r="F1312" s="34">
        <v>31389.27</v>
      </c>
      <c r="G1312" s="44">
        <v>2415.8200000000002</v>
      </c>
      <c r="H1312" s="44">
        <v>70</v>
      </c>
      <c r="I1312" s="44">
        <v>40</v>
      </c>
      <c r="J1312" s="45">
        <v>35703</v>
      </c>
      <c r="K1312" s="44">
        <v>1997</v>
      </c>
      <c r="L1312" s="44">
        <v>40</v>
      </c>
      <c r="M1312" s="34">
        <v>2415.4299999999998</v>
      </c>
      <c r="N1312" s="44" t="s">
        <v>21420</v>
      </c>
      <c r="O1312" s="34">
        <v>65228</v>
      </c>
      <c r="P1312" s="44">
        <v>1997</v>
      </c>
      <c r="Q1312" s="46">
        <v>5825.1</v>
      </c>
      <c r="R1312" s="34">
        <v>101561</v>
      </c>
      <c r="T1312" s="34"/>
      <c r="U1312" s="34"/>
      <c r="V1312" s="34"/>
      <c r="W1312" s="34"/>
      <c r="X1312" s="34"/>
      <c r="Y1312" s="34"/>
      <c r="Z1312" s="34"/>
      <c r="AA1312" s="34"/>
      <c r="AB1312" s="34"/>
      <c r="AC1312" s="34"/>
    </row>
    <row r="1313" spans="2:29">
      <c r="B1313" s="51">
        <v>199200000228680</v>
      </c>
      <c r="C1313" s="45">
        <v>33878</v>
      </c>
      <c r="D1313" s="44" t="s">
        <v>17574</v>
      </c>
      <c r="E1313" s="34">
        <v>120112.64</v>
      </c>
      <c r="F1313" s="34">
        <v>55096.62</v>
      </c>
      <c r="G1313" s="44">
        <v>2954.83</v>
      </c>
      <c r="H1313" s="44">
        <v>85</v>
      </c>
      <c r="I1313" s="44">
        <v>40</v>
      </c>
      <c r="J1313" s="45">
        <v>33613</v>
      </c>
      <c r="K1313" s="44">
        <v>1992</v>
      </c>
      <c r="L1313" s="44">
        <v>40</v>
      </c>
      <c r="M1313" s="34">
        <v>3002.82</v>
      </c>
      <c r="N1313" s="44" t="s">
        <v>21445</v>
      </c>
      <c r="O1313" s="34">
        <v>65016</v>
      </c>
      <c r="P1313" s="44">
        <v>1992</v>
      </c>
      <c r="Q1313" s="46">
        <v>4984.5</v>
      </c>
      <c r="R1313" s="34">
        <v>118303</v>
      </c>
      <c r="T1313" s="34"/>
      <c r="U1313" s="34"/>
      <c r="V1313" s="34"/>
      <c r="W1313" s="34"/>
      <c r="X1313" s="34"/>
      <c r="Y1313" s="34"/>
      <c r="Z1313" s="34"/>
      <c r="AA1313" s="34"/>
      <c r="AB1313" s="34"/>
      <c r="AC1313" s="34"/>
    </row>
    <row r="1314" spans="2:29">
      <c r="B1314" s="51">
        <v>200810000015762</v>
      </c>
      <c r="C1314" s="45">
        <v>37895</v>
      </c>
      <c r="D1314" s="44" t="s">
        <v>19703</v>
      </c>
      <c r="E1314" s="34">
        <v>78783.05</v>
      </c>
      <c r="F1314" s="34">
        <v>13781.62</v>
      </c>
      <c r="G1314" s="44">
        <v>1969.57</v>
      </c>
      <c r="H1314" s="44">
        <v>90</v>
      </c>
      <c r="I1314" s="44">
        <v>40</v>
      </c>
      <c r="J1314" s="45">
        <v>37631</v>
      </c>
      <c r="K1314" s="44">
        <v>2003</v>
      </c>
      <c r="L1314" s="44">
        <v>40</v>
      </c>
      <c r="M1314" s="34">
        <v>1969.58</v>
      </c>
      <c r="N1314" s="44" t="s">
        <v>21421</v>
      </c>
      <c r="O1314" s="34">
        <v>65001</v>
      </c>
      <c r="P1314" s="44">
        <v>2003</v>
      </c>
      <c r="Q1314" s="46">
        <v>6694.6</v>
      </c>
      <c r="R1314" s="34">
        <v>88063</v>
      </c>
      <c r="T1314" s="34"/>
      <c r="U1314" s="34"/>
      <c r="V1314" s="34"/>
      <c r="W1314" s="34"/>
      <c r="X1314" s="34"/>
      <c r="Y1314" s="34"/>
      <c r="Z1314" s="34"/>
      <c r="AA1314" s="34"/>
      <c r="AB1314" s="34"/>
      <c r="AC1314" s="34"/>
    </row>
    <row r="1315" spans="2:29">
      <c r="B1315" s="51">
        <v>200810000018191</v>
      </c>
      <c r="C1315" s="45">
        <v>39385</v>
      </c>
      <c r="D1315" s="44" t="s">
        <v>19767</v>
      </c>
      <c r="E1315" s="34">
        <v>64971</v>
      </c>
      <c r="F1315" s="34">
        <v>0</v>
      </c>
      <c r="G1315" s="44">
        <v>0</v>
      </c>
      <c r="H1315" s="44">
        <v>94</v>
      </c>
      <c r="I1315" s="44">
        <v>0</v>
      </c>
      <c r="J1315" s="45">
        <v>39385</v>
      </c>
      <c r="K1315" s="44">
        <v>2007</v>
      </c>
      <c r="L1315" s="44">
        <v>0</v>
      </c>
      <c r="M1315" s="34">
        <v>0</v>
      </c>
      <c r="N1315" s="44" t="s">
        <v>21423</v>
      </c>
      <c r="O1315" s="34">
        <v>64971</v>
      </c>
      <c r="P1315" s="44">
        <v>2007</v>
      </c>
      <c r="Q1315" s="46">
        <v>7966.9</v>
      </c>
      <c r="R1315" s="34">
        <v>73965</v>
      </c>
      <c r="T1315" s="34"/>
      <c r="U1315" s="34"/>
      <c r="V1315" s="34"/>
      <c r="W1315" s="34"/>
      <c r="X1315" s="34"/>
      <c r="Y1315" s="34"/>
      <c r="Z1315" s="34"/>
      <c r="AA1315" s="34"/>
      <c r="AB1315" s="34"/>
      <c r="AC1315" s="34"/>
    </row>
    <row r="1316" spans="2:29">
      <c r="B1316" s="51">
        <v>201010000035572</v>
      </c>
      <c r="C1316" s="45">
        <v>40329</v>
      </c>
      <c r="D1316" s="44" t="s">
        <v>20449</v>
      </c>
      <c r="E1316" s="34">
        <v>68100</v>
      </c>
      <c r="F1316" s="34">
        <v>3251.74</v>
      </c>
      <c r="G1316" s="44">
        <v>3251.74</v>
      </c>
      <c r="H1316" s="44">
        <v>84</v>
      </c>
      <c r="I1316" s="44">
        <v>7</v>
      </c>
      <c r="J1316" s="45">
        <v>40329</v>
      </c>
      <c r="K1316" s="44">
        <v>2010</v>
      </c>
      <c r="L1316" s="44">
        <v>7</v>
      </c>
      <c r="M1316" s="34">
        <v>9728.57</v>
      </c>
      <c r="N1316" s="44" t="s">
        <v>19300</v>
      </c>
      <c r="O1316" s="34">
        <v>64848</v>
      </c>
      <c r="P1316" s="44">
        <v>2010</v>
      </c>
      <c r="Q1316" s="46">
        <v>8752.4</v>
      </c>
      <c r="R1316" s="34">
        <v>67200</v>
      </c>
      <c r="T1316" s="34"/>
      <c r="U1316" s="34"/>
      <c r="V1316" s="34"/>
      <c r="W1316" s="34"/>
      <c r="X1316" s="34"/>
      <c r="Y1316" s="34"/>
      <c r="Z1316" s="34"/>
      <c r="AA1316" s="34"/>
      <c r="AB1316" s="34"/>
      <c r="AC1316" s="34"/>
    </row>
    <row r="1317" spans="2:29">
      <c r="B1317" s="51">
        <v>199000000232560</v>
      </c>
      <c r="C1317" s="45">
        <v>33147</v>
      </c>
      <c r="D1317" s="44" t="s">
        <v>17311</v>
      </c>
      <c r="E1317" s="34">
        <v>127669.75999999999</v>
      </c>
      <c r="F1317" s="34">
        <v>62850.3</v>
      </c>
      <c r="G1317" s="44">
        <v>3240.49</v>
      </c>
      <c r="H1317" s="44">
        <v>72</v>
      </c>
      <c r="I1317" s="44">
        <v>40</v>
      </c>
      <c r="J1317" s="45">
        <v>32883</v>
      </c>
      <c r="K1317" s="44">
        <v>1990</v>
      </c>
      <c r="L1317" s="44">
        <v>40</v>
      </c>
      <c r="M1317" s="34">
        <v>3191.74</v>
      </c>
      <c r="N1317" s="44" t="s">
        <v>21430</v>
      </c>
      <c r="O1317" s="34">
        <v>64819</v>
      </c>
      <c r="P1317" s="44">
        <v>1990</v>
      </c>
      <c r="Q1317" s="46">
        <v>4731.3</v>
      </c>
      <c r="R1317" s="34">
        <v>124258</v>
      </c>
      <c r="T1317" s="34"/>
      <c r="U1317" s="34"/>
      <c r="V1317" s="34"/>
      <c r="W1317" s="34"/>
      <c r="X1317" s="34"/>
      <c r="Y1317" s="34"/>
      <c r="Z1317" s="34"/>
      <c r="AA1317" s="34"/>
      <c r="AB1317" s="34"/>
      <c r="AC1317" s="34"/>
    </row>
    <row r="1318" spans="2:29">
      <c r="B1318" s="51">
        <v>199500000244980</v>
      </c>
      <c r="C1318" s="45">
        <v>34973</v>
      </c>
      <c r="D1318" s="44" t="s">
        <v>17077</v>
      </c>
      <c r="E1318" s="34">
        <v>102253.39</v>
      </c>
      <c r="F1318" s="34">
        <v>37490.71</v>
      </c>
      <c r="G1318" s="44">
        <v>2590.23</v>
      </c>
      <c r="H1318" s="44">
        <v>87</v>
      </c>
      <c r="I1318" s="44">
        <v>40</v>
      </c>
      <c r="J1318" s="45">
        <v>34709</v>
      </c>
      <c r="K1318" s="44">
        <v>1995</v>
      </c>
      <c r="L1318" s="44">
        <v>40</v>
      </c>
      <c r="M1318" s="34">
        <v>2556.33</v>
      </c>
      <c r="N1318" s="44" t="s">
        <v>21444</v>
      </c>
      <c r="O1318" s="34">
        <v>64763</v>
      </c>
      <c r="P1318" s="44">
        <v>1995</v>
      </c>
      <c r="Q1318" s="46">
        <v>5471.2</v>
      </c>
      <c r="R1318" s="34">
        <v>107361</v>
      </c>
      <c r="T1318" s="34"/>
      <c r="U1318" s="34"/>
      <c r="V1318" s="34"/>
      <c r="W1318" s="34"/>
      <c r="X1318" s="34"/>
      <c r="Y1318" s="34"/>
      <c r="Z1318" s="34"/>
      <c r="AA1318" s="34"/>
      <c r="AB1318" s="34"/>
      <c r="AC1318" s="34"/>
    </row>
    <row r="1319" spans="2:29">
      <c r="B1319" s="51">
        <v>199700000225610</v>
      </c>
      <c r="C1319" s="45">
        <v>35703</v>
      </c>
      <c r="D1319" s="44" t="s">
        <v>18105</v>
      </c>
      <c r="E1319" s="34">
        <v>95850</v>
      </c>
      <c r="F1319" s="34">
        <v>31140.13</v>
      </c>
      <c r="G1319" s="44">
        <v>2396.66</v>
      </c>
      <c r="H1319" s="44">
        <v>53</v>
      </c>
      <c r="I1319" s="44">
        <v>40</v>
      </c>
      <c r="J1319" s="45">
        <v>35703</v>
      </c>
      <c r="K1319" s="44">
        <v>1997</v>
      </c>
      <c r="L1319" s="44">
        <v>40</v>
      </c>
      <c r="M1319" s="34">
        <v>2396.25</v>
      </c>
      <c r="N1319" s="44" t="s">
        <v>19302</v>
      </c>
      <c r="O1319" s="34">
        <v>64710</v>
      </c>
      <c r="P1319" s="44">
        <v>1997</v>
      </c>
      <c r="Q1319" s="46">
        <v>5825.1</v>
      </c>
      <c r="R1319" s="34">
        <v>100755</v>
      </c>
      <c r="T1319" s="34"/>
      <c r="U1319" s="34"/>
      <c r="V1319" s="34"/>
      <c r="W1319" s="34"/>
      <c r="X1319" s="34"/>
      <c r="Y1319" s="34"/>
      <c r="Z1319" s="34"/>
      <c r="AA1319" s="34"/>
      <c r="AB1319" s="34"/>
      <c r="AC1319" s="34"/>
    </row>
    <row r="1320" spans="2:29">
      <c r="B1320" s="51">
        <v>199300000243690</v>
      </c>
      <c r="C1320" s="45">
        <v>34243</v>
      </c>
      <c r="D1320" s="44" t="s">
        <v>17487</v>
      </c>
      <c r="E1320" s="34">
        <v>114304.09</v>
      </c>
      <c r="F1320" s="34">
        <v>49704.91</v>
      </c>
      <c r="G1320" s="44">
        <v>2808.35</v>
      </c>
      <c r="H1320" s="44">
        <v>90</v>
      </c>
      <c r="I1320" s="44">
        <v>40</v>
      </c>
      <c r="J1320" s="45">
        <v>33979</v>
      </c>
      <c r="K1320" s="44">
        <v>1993</v>
      </c>
      <c r="L1320" s="44">
        <v>40</v>
      </c>
      <c r="M1320" s="34">
        <v>2857.6</v>
      </c>
      <c r="N1320" s="44" t="s">
        <v>21421</v>
      </c>
      <c r="O1320" s="34">
        <v>64599</v>
      </c>
      <c r="P1320" s="44">
        <v>1993</v>
      </c>
      <c r="Q1320" s="46">
        <v>5210.3999999999996</v>
      </c>
      <c r="R1320" s="34">
        <v>112448</v>
      </c>
      <c r="T1320" s="34"/>
      <c r="U1320" s="34"/>
      <c r="V1320" s="34"/>
      <c r="W1320" s="34"/>
      <c r="X1320" s="34"/>
      <c r="Y1320" s="34"/>
      <c r="Z1320" s="34"/>
      <c r="AA1320" s="34"/>
      <c r="AB1320" s="34"/>
      <c r="AC1320" s="34"/>
    </row>
    <row r="1321" spans="2:29">
      <c r="B1321" s="51">
        <v>200810000015140</v>
      </c>
      <c r="C1321" s="45">
        <v>39355</v>
      </c>
      <c r="D1321" s="44" t="s">
        <v>20369</v>
      </c>
      <c r="E1321" s="34">
        <v>64451.81</v>
      </c>
      <c r="F1321" s="34">
        <v>0</v>
      </c>
      <c r="G1321" s="44">
        <v>0</v>
      </c>
      <c r="H1321" s="44">
        <v>94</v>
      </c>
      <c r="I1321" s="44">
        <v>0</v>
      </c>
      <c r="J1321" s="45">
        <v>39355</v>
      </c>
      <c r="K1321" s="44">
        <v>2007</v>
      </c>
      <c r="L1321" s="44">
        <v>0</v>
      </c>
      <c r="M1321" s="34">
        <v>0</v>
      </c>
      <c r="N1321" s="44" t="s">
        <v>21423</v>
      </c>
      <c r="O1321" s="34">
        <v>64452</v>
      </c>
      <c r="P1321" s="44">
        <v>2007</v>
      </c>
      <c r="Q1321" s="46">
        <v>7966.9</v>
      </c>
      <c r="R1321" s="34">
        <v>73374</v>
      </c>
      <c r="T1321" s="34"/>
      <c r="U1321" s="34"/>
      <c r="V1321" s="34"/>
      <c r="W1321" s="34"/>
      <c r="X1321" s="34"/>
      <c r="Y1321" s="34"/>
      <c r="Z1321" s="34"/>
      <c r="AA1321" s="34"/>
      <c r="AB1321" s="34"/>
      <c r="AC1321" s="34"/>
    </row>
    <row r="1322" spans="2:29">
      <c r="B1322" s="51" t="s">
        <v>18735</v>
      </c>
      <c r="C1322" s="45">
        <v>37530</v>
      </c>
      <c r="D1322" s="44" t="s">
        <v>19098</v>
      </c>
      <c r="E1322" s="34">
        <v>80008.14</v>
      </c>
      <c r="F1322" s="34">
        <v>15990.11</v>
      </c>
      <c r="G1322" s="44">
        <v>2000.43</v>
      </c>
      <c r="H1322" s="44">
        <v>91</v>
      </c>
      <c r="I1322" s="44">
        <v>40</v>
      </c>
      <c r="J1322" s="45">
        <v>37266</v>
      </c>
      <c r="K1322" s="44">
        <v>2002</v>
      </c>
      <c r="L1322" s="44">
        <v>40</v>
      </c>
      <c r="M1322" s="34">
        <v>2000.2</v>
      </c>
      <c r="N1322" s="44" t="s">
        <v>21429</v>
      </c>
      <c r="O1322" s="34">
        <v>64018</v>
      </c>
      <c r="P1322" s="44">
        <v>2002</v>
      </c>
      <c r="Q1322" s="46">
        <v>6537.9</v>
      </c>
      <c r="R1322" s="34">
        <v>88810</v>
      </c>
      <c r="T1322" s="34"/>
      <c r="U1322" s="34"/>
      <c r="V1322" s="34"/>
      <c r="W1322" s="34"/>
      <c r="X1322" s="34"/>
      <c r="Y1322" s="34"/>
      <c r="Z1322" s="34"/>
      <c r="AA1322" s="34"/>
      <c r="AB1322" s="34"/>
      <c r="AC1322" s="34"/>
    </row>
    <row r="1323" spans="2:29">
      <c r="B1323" s="51">
        <v>199000000232430</v>
      </c>
      <c r="C1323" s="45">
        <v>33147</v>
      </c>
      <c r="D1323" s="44" t="s">
        <v>17301</v>
      </c>
      <c r="E1323" s="34">
        <v>125754.72</v>
      </c>
      <c r="F1323" s="34">
        <v>61907.5</v>
      </c>
      <c r="G1323" s="44">
        <v>3191.89</v>
      </c>
      <c r="H1323" s="44">
        <v>40</v>
      </c>
      <c r="I1323" s="44">
        <v>40</v>
      </c>
      <c r="J1323" s="45">
        <v>32883</v>
      </c>
      <c r="K1323" s="44">
        <v>1990</v>
      </c>
      <c r="L1323" s="44">
        <v>40</v>
      </c>
      <c r="M1323" s="34">
        <v>3143.87</v>
      </c>
      <c r="N1323" s="44" t="s">
        <v>21443</v>
      </c>
      <c r="O1323" s="34">
        <v>63847</v>
      </c>
      <c r="P1323" s="44">
        <v>1990</v>
      </c>
      <c r="Q1323" s="46">
        <v>4731.3</v>
      </c>
      <c r="R1323" s="34">
        <v>122394</v>
      </c>
      <c r="T1323" s="34"/>
      <c r="U1323" s="34"/>
      <c r="V1323" s="34"/>
      <c r="W1323" s="34"/>
      <c r="X1323" s="34"/>
      <c r="Y1323" s="34"/>
      <c r="Z1323" s="34"/>
      <c r="AA1323" s="34"/>
      <c r="AB1323" s="34"/>
      <c r="AC1323" s="34"/>
    </row>
    <row r="1324" spans="2:29">
      <c r="B1324" s="51">
        <v>199800000234190</v>
      </c>
      <c r="C1324" s="45">
        <v>36068</v>
      </c>
      <c r="D1324" s="44" t="s">
        <v>21201</v>
      </c>
      <c r="E1324" s="34">
        <v>128785.1</v>
      </c>
      <c r="F1324" s="34">
        <v>65037.2</v>
      </c>
      <c r="G1324" s="44">
        <v>2276.69</v>
      </c>
      <c r="H1324" s="44">
        <v>89</v>
      </c>
      <c r="I1324" s="44">
        <v>40</v>
      </c>
      <c r="J1324" s="45">
        <v>36068</v>
      </c>
      <c r="K1324" s="44">
        <v>1998</v>
      </c>
      <c r="L1324" s="44">
        <v>40</v>
      </c>
      <c r="M1324" s="34">
        <v>3219.63</v>
      </c>
      <c r="N1324" s="44" t="s">
        <v>21428</v>
      </c>
      <c r="O1324" s="34">
        <v>63748</v>
      </c>
      <c r="P1324" s="44">
        <v>1998</v>
      </c>
      <c r="Q1324" s="44">
        <v>5920.4</v>
      </c>
      <c r="R1324" s="34">
        <v>97659</v>
      </c>
      <c r="T1324" s="34"/>
      <c r="U1324" s="34"/>
      <c r="V1324" s="34"/>
      <c r="W1324" s="34"/>
      <c r="X1324" s="34"/>
      <c r="Y1324" s="34"/>
      <c r="Z1324" s="34"/>
      <c r="AA1324" s="34"/>
      <c r="AB1324" s="34"/>
      <c r="AC1324" s="34"/>
    </row>
    <row r="1325" spans="2:29">
      <c r="B1325" s="51">
        <v>198800000241280</v>
      </c>
      <c r="C1325" s="45">
        <v>32387</v>
      </c>
      <c r="D1325" s="44" t="s">
        <v>20859</v>
      </c>
      <c r="E1325" s="34">
        <v>142233.82999999999</v>
      </c>
      <c r="F1325" s="34">
        <v>78574.820000000007</v>
      </c>
      <c r="G1325" s="44">
        <v>3552.12</v>
      </c>
      <c r="H1325" s="44">
        <v>91</v>
      </c>
      <c r="I1325" s="44">
        <v>40</v>
      </c>
      <c r="J1325" s="45">
        <v>32151</v>
      </c>
      <c r="K1325" s="44">
        <v>1988</v>
      </c>
      <c r="L1325" s="44">
        <v>40</v>
      </c>
      <c r="M1325" s="34">
        <v>3555.85</v>
      </c>
      <c r="N1325" s="44" t="s">
        <v>21429</v>
      </c>
      <c r="O1325" s="34">
        <v>63659</v>
      </c>
      <c r="P1325" s="44">
        <v>1988</v>
      </c>
      <c r="Q1325" s="46">
        <v>4528</v>
      </c>
      <c r="R1325" s="34">
        <v>127513</v>
      </c>
      <c r="T1325" s="34"/>
      <c r="U1325" s="34"/>
      <c r="V1325" s="34"/>
      <c r="W1325" s="34"/>
      <c r="X1325" s="34"/>
      <c r="Y1325" s="34"/>
      <c r="Z1325" s="34"/>
      <c r="AA1325" s="34"/>
      <c r="AB1325" s="34"/>
      <c r="AC1325" s="34"/>
    </row>
    <row r="1326" spans="2:29">
      <c r="B1326" s="51">
        <v>200710000006620</v>
      </c>
      <c r="C1326" s="45">
        <v>38990</v>
      </c>
      <c r="D1326" s="44" t="s">
        <v>17838</v>
      </c>
      <c r="E1326" s="34">
        <v>68754.17</v>
      </c>
      <c r="F1326" s="34">
        <v>5156.5600000000004</v>
      </c>
      <c r="G1326" s="44">
        <v>1718.84</v>
      </c>
      <c r="H1326" s="44">
        <v>70</v>
      </c>
      <c r="I1326" s="44">
        <v>40</v>
      </c>
      <c r="J1326" s="45">
        <v>38990</v>
      </c>
      <c r="K1326" s="44">
        <v>2006</v>
      </c>
      <c r="L1326" s="44">
        <v>40</v>
      </c>
      <c r="M1326" s="34">
        <v>1718.85</v>
      </c>
      <c r="N1326" s="44" t="s">
        <v>21420</v>
      </c>
      <c r="O1326" s="34">
        <v>63598</v>
      </c>
      <c r="P1326" s="44">
        <v>2006</v>
      </c>
      <c r="Q1326" s="46">
        <v>7751.2</v>
      </c>
      <c r="R1326" s="34">
        <v>74417</v>
      </c>
      <c r="T1326" s="34"/>
      <c r="U1326" s="34"/>
      <c r="V1326" s="34"/>
      <c r="W1326" s="34"/>
      <c r="X1326" s="34"/>
      <c r="Y1326" s="34"/>
      <c r="Z1326" s="34"/>
      <c r="AA1326" s="34"/>
      <c r="AB1326" s="34"/>
      <c r="AC1326" s="34"/>
    </row>
    <row r="1327" spans="2:29">
      <c r="B1327" s="51">
        <v>199400000225560</v>
      </c>
      <c r="C1327" s="45">
        <v>34608</v>
      </c>
      <c r="D1327" s="44" t="s">
        <v>17709</v>
      </c>
      <c r="E1327" s="34">
        <v>106277</v>
      </c>
      <c r="F1327" s="34">
        <v>42790.94</v>
      </c>
      <c r="G1327" s="44">
        <v>2644.94</v>
      </c>
      <c r="H1327" s="44">
        <v>55</v>
      </c>
      <c r="I1327" s="44">
        <v>40</v>
      </c>
      <c r="J1327" s="45">
        <v>34344</v>
      </c>
      <c r="K1327" s="44">
        <v>1994</v>
      </c>
      <c r="L1327" s="44">
        <v>40</v>
      </c>
      <c r="M1327" s="34">
        <v>2656.93</v>
      </c>
      <c r="N1327" s="44" t="s">
        <v>21437</v>
      </c>
      <c r="O1327" s="34">
        <v>63486</v>
      </c>
      <c r="P1327" s="44">
        <v>1994</v>
      </c>
      <c r="Q1327" s="46">
        <v>5407.6</v>
      </c>
      <c r="R1327" s="34">
        <v>106481</v>
      </c>
      <c r="T1327" s="34"/>
      <c r="U1327" s="34"/>
      <c r="V1327" s="34"/>
      <c r="W1327" s="34"/>
      <c r="X1327" s="34"/>
      <c r="Y1327" s="34"/>
      <c r="Z1327" s="34"/>
      <c r="AA1327" s="34"/>
      <c r="AB1327" s="34"/>
      <c r="AC1327" s="34"/>
    </row>
    <row r="1328" spans="2:29">
      <c r="B1328" s="51">
        <v>200910000028469</v>
      </c>
      <c r="C1328" s="45">
        <v>39722</v>
      </c>
      <c r="D1328" s="44" t="s">
        <v>19308</v>
      </c>
      <c r="E1328" s="34">
        <v>65748.92</v>
      </c>
      <c r="F1328" s="34">
        <v>3273.39</v>
      </c>
      <c r="G1328" s="46">
        <v>1639.7</v>
      </c>
      <c r="H1328" s="44">
        <v>86</v>
      </c>
      <c r="I1328" s="44">
        <v>40</v>
      </c>
      <c r="J1328" s="45">
        <v>39722</v>
      </c>
      <c r="K1328" s="44">
        <v>2008</v>
      </c>
      <c r="L1328" s="44">
        <v>40</v>
      </c>
      <c r="M1328" s="34">
        <v>1643.72</v>
      </c>
      <c r="N1328" s="73" t="s">
        <v>19309</v>
      </c>
      <c r="O1328" s="34">
        <v>62476</v>
      </c>
      <c r="P1328" s="44">
        <v>2008</v>
      </c>
      <c r="Q1328" s="46">
        <v>8311.1</v>
      </c>
      <c r="R1328" s="34">
        <v>68179</v>
      </c>
      <c r="T1328" s="34"/>
      <c r="U1328" s="34"/>
      <c r="V1328" s="34"/>
      <c r="W1328" s="34"/>
      <c r="X1328" s="34"/>
      <c r="Y1328" s="34"/>
      <c r="Z1328" s="34"/>
      <c r="AA1328" s="34"/>
      <c r="AB1328" s="34"/>
      <c r="AC1328" s="34"/>
    </row>
    <row r="1329" spans="2:29">
      <c r="B1329" s="51">
        <v>200810000018190</v>
      </c>
      <c r="C1329" s="45">
        <v>39391</v>
      </c>
      <c r="D1329" s="44" t="s">
        <v>19814</v>
      </c>
      <c r="E1329" s="34">
        <v>62400</v>
      </c>
      <c r="F1329" s="34">
        <v>0</v>
      </c>
      <c r="G1329" s="44">
        <v>0</v>
      </c>
      <c r="H1329" s="44">
        <v>94</v>
      </c>
      <c r="I1329" s="44">
        <v>0</v>
      </c>
      <c r="J1329" s="45">
        <v>39213</v>
      </c>
      <c r="K1329" s="44">
        <v>2007</v>
      </c>
      <c r="L1329" s="44">
        <v>0</v>
      </c>
      <c r="M1329" s="34">
        <v>0</v>
      </c>
      <c r="N1329" s="44" t="s">
        <v>21423</v>
      </c>
      <c r="O1329" s="34">
        <v>62400</v>
      </c>
      <c r="P1329" s="44">
        <v>2007</v>
      </c>
      <c r="Q1329" s="46">
        <v>7966.9</v>
      </c>
      <c r="R1329" s="34">
        <v>71038</v>
      </c>
      <c r="T1329" s="34"/>
      <c r="U1329" s="34"/>
      <c r="V1329" s="34"/>
      <c r="W1329" s="34"/>
      <c r="X1329" s="34"/>
      <c r="Y1329" s="34"/>
      <c r="Z1329" s="34"/>
      <c r="AA1329" s="34"/>
      <c r="AB1329" s="34"/>
      <c r="AC1329" s="34"/>
    </row>
    <row r="1330" spans="2:29">
      <c r="B1330" s="51">
        <v>200810000019435</v>
      </c>
      <c r="C1330" s="45">
        <v>38045</v>
      </c>
      <c r="D1330" s="44" t="s">
        <v>21140</v>
      </c>
      <c r="E1330" s="34">
        <v>74420.75</v>
      </c>
      <c r="F1330" s="34">
        <v>12254.79</v>
      </c>
      <c r="G1330" s="44">
        <v>1860.54</v>
      </c>
      <c r="H1330" s="44">
        <v>70</v>
      </c>
      <c r="I1330" s="44">
        <v>40</v>
      </c>
      <c r="J1330" s="45">
        <v>38045</v>
      </c>
      <c r="K1330" s="44">
        <v>2004</v>
      </c>
      <c r="L1330" s="44">
        <v>40</v>
      </c>
      <c r="M1330" s="34">
        <v>1860.52</v>
      </c>
      <c r="N1330" s="44" t="s">
        <v>21420</v>
      </c>
      <c r="O1330" s="34">
        <v>62166</v>
      </c>
      <c r="P1330" s="44">
        <v>2004</v>
      </c>
      <c r="Q1330" s="46">
        <v>7114.9</v>
      </c>
      <c r="R1330" s="34">
        <v>79247</v>
      </c>
      <c r="T1330" s="34"/>
      <c r="U1330" s="34"/>
      <c r="V1330" s="34"/>
      <c r="W1330" s="34"/>
      <c r="X1330" s="34"/>
      <c r="Y1330" s="34"/>
      <c r="Z1330" s="34"/>
      <c r="AA1330" s="34"/>
      <c r="AB1330" s="34"/>
      <c r="AC1330" s="34"/>
    </row>
    <row r="1331" spans="2:29">
      <c r="B1331" s="51">
        <v>199600000217260</v>
      </c>
      <c r="C1331" s="45">
        <v>35339</v>
      </c>
      <c r="D1331" s="44" t="s">
        <v>17884</v>
      </c>
      <c r="E1331" s="34">
        <v>94279.62</v>
      </c>
      <c r="F1331" s="34">
        <v>32197.58</v>
      </c>
      <c r="G1331" s="44">
        <v>2387.46</v>
      </c>
      <c r="H1331" s="44">
        <v>72</v>
      </c>
      <c r="I1331" s="44">
        <v>40</v>
      </c>
      <c r="J1331" s="45">
        <v>35074</v>
      </c>
      <c r="K1331" s="44">
        <v>1996</v>
      </c>
      <c r="L1331" s="44">
        <v>40</v>
      </c>
      <c r="M1331" s="34">
        <v>2356.9899999999998</v>
      </c>
      <c r="N1331" s="44" t="s">
        <v>21430</v>
      </c>
      <c r="O1331" s="34">
        <v>62082</v>
      </c>
      <c r="P1331" s="44">
        <v>1996</v>
      </c>
      <c r="Q1331" s="46">
        <v>5622.1</v>
      </c>
      <c r="R1331" s="34">
        <v>100154</v>
      </c>
      <c r="T1331" s="34"/>
      <c r="U1331" s="34"/>
      <c r="V1331" s="34"/>
      <c r="W1331" s="34"/>
      <c r="X1331" s="34"/>
      <c r="Y1331" s="34"/>
      <c r="Z1331" s="34"/>
      <c r="AA1331" s="34"/>
      <c r="AB1331" s="34"/>
      <c r="AC1331" s="34"/>
    </row>
    <row r="1332" spans="2:29">
      <c r="B1332" s="51">
        <v>199000000232840</v>
      </c>
      <c r="C1332" s="45">
        <v>33147</v>
      </c>
      <c r="D1332" s="44" t="s">
        <v>17331</v>
      </c>
      <c r="E1332" s="34">
        <v>121506.26</v>
      </c>
      <c r="F1332" s="34">
        <v>59816.25</v>
      </c>
      <c r="G1332" s="44">
        <v>3084.13</v>
      </c>
      <c r="H1332" s="44">
        <v>49</v>
      </c>
      <c r="I1332" s="44">
        <v>40</v>
      </c>
      <c r="J1332" s="45">
        <v>32883</v>
      </c>
      <c r="K1332" s="44">
        <v>1990</v>
      </c>
      <c r="L1332" s="44">
        <v>40</v>
      </c>
      <c r="M1332" s="34">
        <v>3037.66</v>
      </c>
      <c r="N1332" s="44" t="s">
        <v>21438</v>
      </c>
      <c r="O1332" s="34">
        <v>61690</v>
      </c>
      <c r="P1332" s="44">
        <v>1990</v>
      </c>
      <c r="Q1332" s="46">
        <v>4731.3</v>
      </c>
      <c r="R1332" s="34">
        <v>118259</v>
      </c>
      <c r="T1332" s="34"/>
      <c r="U1332" s="34"/>
      <c r="V1332" s="34"/>
      <c r="W1332" s="34"/>
      <c r="X1332" s="34"/>
      <c r="Y1332" s="34"/>
      <c r="Z1332" s="34"/>
      <c r="AA1332" s="34"/>
      <c r="AB1332" s="34"/>
      <c r="AC1332" s="34"/>
    </row>
    <row r="1333" spans="2:29">
      <c r="B1333" s="51">
        <v>199000000233200</v>
      </c>
      <c r="C1333" s="45">
        <v>33147</v>
      </c>
      <c r="D1333" s="44" t="s">
        <v>17354</v>
      </c>
      <c r="E1333" s="34">
        <v>121137.74</v>
      </c>
      <c r="F1333" s="34">
        <v>59634.76</v>
      </c>
      <c r="G1333" s="44">
        <v>3074.73</v>
      </c>
      <c r="H1333" s="44">
        <v>52</v>
      </c>
      <c r="I1333" s="44">
        <v>40</v>
      </c>
      <c r="J1333" s="45">
        <v>32883</v>
      </c>
      <c r="K1333" s="44">
        <v>1990</v>
      </c>
      <c r="L1333" s="44">
        <v>40</v>
      </c>
      <c r="M1333" s="34">
        <v>3028.44</v>
      </c>
      <c r="N1333" s="44" t="s">
        <v>21447</v>
      </c>
      <c r="O1333" s="34">
        <v>61503</v>
      </c>
      <c r="P1333" s="44">
        <v>1990</v>
      </c>
      <c r="Q1333" s="46">
        <v>4731.3</v>
      </c>
      <c r="R1333" s="34">
        <v>117900</v>
      </c>
      <c r="T1333" s="34"/>
      <c r="U1333" s="34"/>
      <c r="V1333" s="34"/>
      <c r="W1333" s="34"/>
      <c r="X1333" s="34"/>
      <c r="Y1333" s="34"/>
      <c r="Z1333" s="34"/>
      <c r="AA1333" s="34"/>
      <c r="AB1333" s="34"/>
      <c r="AC1333" s="34"/>
    </row>
    <row r="1334" spans="2:29">
      <c r="B1334" s="51">
        <v>200910000021149</v>
      </c>
      <c r="C1334" s="45">
        <v>39673</v>
      </c>
      <c r="D1334" s="44" t="s">
        <v>20010</v>
      </c>
      <c r="E1334" s="34">
        <v>71681</v>
      </c>
      <c r="F1334" s="34">
        <v>10180.9</v>
      </c>
      <c r="G1334" s="44">
        <v>4778.74</v>
      </c>
      <c r="H1334" s="44">
        <v>82</v>
      </c>
      <c r="I1334" s="44">
        <v>15</v>
      </c>
      <c r="J1334" s="45">
        <v>39673</v>
      </c>
      <c r="K1334" s="44">
        <v>2008</v>
      </c>
      <c r="L1334" s="44">
        <v>15</v>
      </c>
      <c r="M1334" s="34">
        <v>4778.7299999999996</v>
      </c>
      <c r="N1334" s="44" t="s">
        <v>21418</v>
      </c>
      <c r="O1334" s="34">
        <v>61500</v>
      </c>
      <c r="P1334" s="44">
        <v>2008</v>
      </c>
      <c r="Q1334" s="46">
        <v>8311.1</v>
      </c>
      <c r="R1334" s="34">
        <v>67114</v>
      </c>
      <c r="T1334" s="34"/>
      <c r="U1334" s="34"/>
      <c r="V1334" s="34"/>
      <c r="W1334" s="34"/>
      <c r="X1334" s="34"/>
      <c r="Y1334" s="34"/>
      <c r="Z1334" s="34"/>
      <c r="AA1334" s="34"/>
      <c r="AB1334" s="34"/>
      <c r="AC1334" s="34"/>
    </row>
    <row r="1335" spans="2:29">
      <c r="B1335" s="51">
        <v>199700000217670</v>
      </c>
      <c r="C1335" s="45">
        <v>35703</v>
      </c>
      <c r="D1335" s="44" t="s">
        <v>18082</v>
      </c>
      <c r="E1335" s="34">
        <v>90981.29</v>
      </c>
      <c r="F1335" s="34">
        <v>29558.240000000002</v>
      </c>
      <c r="G1335" s="44">
        <v>2274.9</v>
      </c>
      <c r="H1335" s="44">
        <v>72</v>
      </c>
      <c r="I1335" s="44">
        <v>40</v>
      </c>
      <c r="J1335" s="45">
        <v>35703</v>
      </c>
      <c r="K1335" s="44">
        <v>1997</v>
      </c>
      <c r="L1335" s="44">
        <v>40</v>
      </c>
      <c r="M1335" s="34">
        <v>2274.5300000000002</v>
      </c>
      <c r="N1335" s="44" t="s">
        <v>21430</v>
      </c>
      <c r="O1335" s="34">
        <v>61423</v>
      </c>
      <c r="P1335" s="44">
        <v>1997</v>
      </c>
      <c r="Q1335" s="46">
        <v>5825.1</v>
      </c>
      <c r="R1335" s="34">
        <v>95637</v>
      </c>
      <c r="T1335" s="34"/>
      <c r="U1335" s="34"/>
      <c r="V1335" s="34"/>
      <c r="W1335" s="34"/>
      <c r="X1335" s="34"/>
      <c r="Y1335" s="34"/>
      <c r="Z1335" s="34"/>
      <c r="AA1335" s="34"/>
      <c r="AB1335" s="34"/>
      <c r="AC1335" s="34"/>
    </row>
    <row r="1336" spans="2:29">
      <c r="B1336" s="51">
        <v>200000000233580</v>
      </c>
      <c r="C1336" s="45">
        <v>36799</v>
      </c>
      <c r="D1336" s="44" t="s">
        <v>18553</v>
      </c>
      <c r="E1336" s="34">
        <v>84590</v>
      </c>
      <c r="F1336" s="34">
        <v>23344.34</v>
      </c>
      <c r="G1336" s="44">
        <v>2041.5</v>
      </c>
      <c r="H1336" s="44">
        <v>88</v>
      </c>
      <c r="I1336" s="44">
        <v>40</v>
      </c>
      <c r="J1336" s="45">
        <v>36799</v>
      </c>
      <c r="K1336" s="44">
        <v>2000</v>
      </c>
      <c r="L1336" s="44">
        <v>40</v>
      </c>
      <c r="M1336" s="34">
        <v>2114.75</v>
      </c>
      <c r="N1336" s="44" t="s">
        <v>19301</v>
      </c>
      <c r="O1336" s="34">
        <v>61246</v>
      </c>
      <c r="P1336" s="44">
        <v>2000</v>
      </c>
      <c r="Q1336" s="46">
        <v>6221.2</v>
      </c>
      <c r="R1336" s="34">
        <v>89290</v>
      </c>
      <c r="T1336" s="34"/>
      <c r="U1336" s="34"/>
      <c r="V1336" s="34"/>
      <c r="W1336" s="34"/>
      <c r="X1336" s="34"/>
      <c r="Y1336" s="34"/>
      <c r="Z1336" s="34"/>
      <c r="AA1336" s="34"/>
      <c r="AB1336" s="34"/>
      <c r="AC1336" s="34"/>
    </row>
    <row r="1337" spans="2:29">
      <c r="B1337" s="51">
        <v>201010000032965</v>
      </c>
      <c r="C1337" s="45">
        <v>40248</v>
      </c>
      <c r="D1337" s="44" t="s">
        <v>19890</v>
      </c>
      <c r="E1337" s="34">
        <v>64591.97</v>
      </c>
      <c r="F1337" s="34">
        <v>3592.38</v>
      </c>
      <c r="G1337" s="44">
        <v>3592.38</v>
      </c>
      <c r="H1337" s="44">
        <v>82</v>
      </c>
      <c r="I1337" s="44">
        <v>10</v>
      </c>
      <c r="J1337" s="45">
        <v>40485</v>
      </c>
      <c r="K1337" s="44">
        <v>2010</v>
      </c>
      <c r="L1337" s="44">
        <v>10</v>
      </c>
      <c r="M1337" s="34">
        <v>6459.2</v>
      </c>
      <c r="N1337" s="44" t="s">
        <v>21418</v>
      </c>
      <c r="O1337" s="34">
        <v>61000</v>
      </c>
      <c r="P1337" s="44">
        <v>2010</v>
      </c>
      <c r="Q1337" s="46">
        <v>8752.4</v>
      </c>
      <c r="R1337" s="34">
        <v>63212</v>
      </c>
      <c r="T1337" s="34"/>
      <c r="U1337" s="34"/>
      <c r="V1337" s="34"/>
      <c r="W1337" s="34"/>
      <c r="X1337" s="34"/>
      <c r="Y1337" s="34"/>
      <c r="Z1337" s="34"/>
      <c r="AA1337" s="34"/>
      <c r="AB1337" s="34"/>
      <c r="AC1337" s="34"/>
    </row>
    <row r="1338" spans="2:29">
      <c r="B1338" s="51">
        <v>199900000213840</v>
      </c>
      <c r="C1338" s="45">
        <v>36356</v>
      </c>
      <c r="D1338" s="44" t="s">
        <v>18361</v>
      </c>
      <c r="E1338" s="34">
        <v>60896</v>
      </c>
      <c r="F1338" s="34">
        <v>0</v>
      </c>
      <c r="G1338" s="44">
        <v>0</v>
      </c>
      <c r="H1338" s="44">
        <v>78</v>
      </c>
      <c r="I1338" s="44">
        <v>0</v>
      </c>
      <c r="J1338" s="45">
        <v>36356</v>
      </c>
      <c r="K1338" s="44">
        <v>1999</v>
      </c>
      <c r="L1338" s="44">
        <v>0</v>
      </c>
      <c r="M1338" s="34">
        <v>0</v>
      </c>
      <c r="N1338" s="44" t="s">
        <v>21415</v>
      </c>
      <c r="O1338" s="34">
        <v>60896</v>
      </c>
      <c r="P1338" s="44">
        <v>1999</v>
      </c>
      <c r="Q1338" s="46">
        <v>6058.6</v>
      </c>
      <c r="R1338" s="34">
        <v>91163</v>
      </c>
      <c r="T1338" s="34"/>
      <c r="U1338" s="34"/>
      <c r="V1338" s="34"/>
      <c r="W1338" s="34"/>
      <c r="X1338" s="34"/>
      <c r="Y1338" s="34"/>
      <c r="Z1338" s="34"/>
      <c r="AA1338" s="34"/>
      <c r="AB1338" s="34"/>
      <c r="AC1338" s="34"/>
    </row>
    <row r="1339" spans="2:29">
      <c r="B1339" s="51">
        <v>199700000241560</v>
      </c>
      <c r="C1339" s="45">
        <v>35703</v>
      </c>
      <c r="D1339" s="44" t="s">
        <v>18146</v>
      </c>
      <c r="E1339" s="34">
        <v>89809.59</v>
      </c>
      <c r="F1339" s="34">
        <v>29177.56</v>
      </c>
      <c r="G1339" s="44">
        <v>2245.59</v>
      </c>
      <c r="H1339" s="44">
        <v>91</v>
      </c>
      <c r="I1339" s="44">
        <v>40</v>
      </c>
      <c r="J1339" s="45">
        <v>35703</v>
      </c>
      <c r="K1339" s="44">
        <v>1997</v>
      </c>
      <c r="L1339" s="44">
        <v>40</v>
      </c>
      <c r="M1339" s="34">
        <v>2245.2399999999998</v>
      </c>
      <c r="N1339" s="44" t="s">
        <v>21429</v>
      </c>
      <c r="O1339" s="34">
        <v>60632</v>
      </c>
      <c r="P1339" s="44">
        <v>1997</v>
      </c>
      <c r="Q1339" s="46">
        <v>5825.1</v>
      </c>
      <c r="R1339" s="34">
        <v>94405</v>
      </c>
      <c r="T1339" s="34"/>
      <c r="U1339" s="34"/>
      <c r="V1339" s="34"/>
      <c r="W1339" s="34"/>
      <c r="X1339" s="34"/>
      <c r="Y1339" s="34"/>
      <c r="Z1339" s="34"/>
      <c r="AA1339" s="34"/>
      <c r="AB1339" s="34"/>
      <c r="AC1339" s="34"/>
    </row>
    <row r="1340" spans="2:29">
      <c r="B1340" s="51">
        <v>200810000009873</v>
      </c>
      <c r="C1340" s="45">
        <v>39437</v>
      </c>
      <c r="D1340" s="44" t="s">
        <v>19256</v>
      </c>
      <c r="E1340" s="34">
        <v>83801.7</v>
      </c>
      <c r="F1340" s="34">
        <v>23257.83</v>
      </c>
      <c r="G1340" s="44">
        <v>8380.16</v>
      </c>
      <c r="H1340" s="44">
        <v>82</v>
      </c>
      <c r="I1340" s="44">
        <v>10</v>
      </c>
      <c r="J1340" s="45">
        <v>39437</v>
      </c>
      <c r="K1340" s="44">
        <v>2007</v>
      </c>
      <c r="L1340" s="44">
        <v>10</v>
      </c>
      <c r="M1340" s="34">
        <v>8380.17</v>
      </c>
      <c r="N1340" s="44" t="s">
        <v>21418</v>
      </c>
      <c r="O1340" s="34">
        <v>60544</v>
      </c>
      <c r="P1340" s="44">
        <v>2007</v>
      </c>
      <c r="Q1340" s="46">
        <v>7966.9</v>
      </c>
      <c r="R1340" s="34">
        <v>68925</v>
      </c>
      <c r="T1340" s="34"/>
      <c r="U1340" s="34"/>
      <c r="V1340" s="34"/>
      <c r="W1340" s="34"/>
      <c r="X1340" s="34"/>
      <c r="Y1340" s="34"/>
      <c r="Z1340" s="34"/>
      <c r="AA1340" s="34"/>
      <c r="AB1340" s="34"/>
      <c r="AC1340" s="34"/>
    </row>
    <row r="1341" spans="2:29">
      <c r="B1341" s="51">
        <v>199200000234400</v>
      </c>
      <c r="C1341" s="45">
        <v>33878</v>
      </c>
      <c r="D1341" s="44" t="s">
        <v>21053</v>
      </c>
      <c r="E1341" s="34">
        <v>111085.25</v>
      </c>
      <c r="F1341" s="34">
        <v>50955.69</v>
      </c>
      <c r="G1341" s="44">
        <v>2732.77</v>
      </c>
      <c r="H1341" s="44">
        <v>91</v>
      </c>
      <c r="I1341" s="44">
        <v>40</v>
      </c>
      <c r="J1341" s="45">
        <v>33613</v>
      </c>
      <c r="K1341" s="44">
        <v>1992</v>
      </c>
      <c r="L1341" s="44">
        <v>40</v>
      </c>
      <c r="M1341" s="34">
        <v>2777.13</v>
      </c>
      <c r="N1341" s="44" t="s">
        <v>21429</v>
      </c>
      <c r="O1341" s="34">
        <v>60130</v>
      </c>
      <c r="P1341" s="44">
        <v>1992</v>
      </c>
      <c r="Q1341" s="46">
        <v>4984.5</v>
      </c>
      <c r="R1341" s="34">
        <v>109412</v>
      </c>
      <c r="T1341" s="34"/>
      <c r="U1341" s="34"/>
      <c r="V1341" s="34"/>
      <c r="W1341" s="34"/>
      <c r="X1341" s="34"/>
      <c r="Y1341" s="34"/>
      <c r="Z1341" s="34"/>
      <c r="AA1341" s="34"/>
      <c r="AB1341" s="34"/>
      <c r="AC1341" s="34"/>
    </row>
    <row r="1342" spans="2:29">
      <c r="B1342" s="51">
        <v>200000000219800</v>
      </c>
      <c r="C1342" s="45">
        <v>36713</v>
      </c>
      <c r="D1342" s="44" t="s">
        <v>18543</v>
      </c>
      <c r="E1342" s="34">
        <v>108783</v>
      </c>
      <c r="F1342" s="34">
        <v>48936.11</v>
      </c>
      <c r="G1342" s="44">
        <v>5439.29</v>
      </c>
      <c r="H1342" s="44">
        <v>82</v>
      </c>
      <c r="I1342" s="44">
        <v>20</v>
      </c>
      <c r="J1342" s="45">
        <v>36684</v>
      </c>
      <c r="K1342" s="44">
        <v>2000</v>
      </c>
      <c r="L1342" s="44">
        <v>20</v>
      </c>
      <c r="M1342" s="34">
        <v>5439.15</v>
      </c>
      <c r="N1342" s="44" t="s">
        <v>21418</v>
      </c>
      <c r="O1342" s="34">
        <v>59847</v>
      </c>
      <c r="P1342" s="44">
        <v>2000</v>
      </c>
      <c r="Q1342" s="46">
        <v>6221.2</v>
      </c>
      <c r="R1342" s="34">
        <v>87251</v>
      </c>
      <c r="T1342" s="34"/>
      <c r="U1342" s="34"/>
      <c r="V1342" s="34"/>
      <c r="W1342" s="34"/>
      <c r="X1342" s="34"/>
      <c r="Y1342" s="34"/>
      <c r="Z1342" s="34"/>
      <c r="AA1342" s="34"/>
      <c r="AB1342" s="34"/>
      <c r="AC1342" s="34"/>
    </row>
    <row r="1343" spans="2:29">
      <c r="B1343" s="51">
        <v>199000000232610</v>
      </c>
      <c r="C1343" s="45">
        <v>33147</v>
      </c>
      <c r="D1343" s="44" t="s">
        <v>17316</v>
      </c>
      <c r="E1343" s="34">
        <v>117754.49</v>
      </c>
      <c r="F1343" s="34">
        <v>57969.2</v>
      </c>
      <c r="G1343" s="44">
        <v>2988.87</v>
      </c>
      <c r="H1343" s="44">
        <v>52</v>
      </c>
      <c r="I1343" s="44">
        <v>40</v>
      </c>
      <c r="J1343" s="45">
        <v>32883</v>
      </c>
      <c r="K1343" s="44">
        <v>1990</v>
      </c>
      <c r="L1343" s="44">
        <v>40</v>
      </c>
      <c r="M1343" s="34">
        <v>2943.86</v>
      </c>
      <c r="N1343" s="44" t="s">
        <v>21447</v>
      </c>
      <c r="O1343" s="34">
        <v>59785</v>
      </c>
      <c r="P1343" s="44">
        <v>1990</v>
      </c>
      <c r="Q1343" s="46">
        <v>4731.3</v>
      </c>
      <c r="R1343" s="34">
        <v>114607</v>
      </c>
      <c r="T1343" s="34"/>
      <c r="U1343" s="34"/>
      <c r="V1343" s="34"/>
      <c r="W1343" s="34"/>
      <c r="X1343" s="34"/>
      <c r="Y1343" s="34"/>
      <c r="Z1343" s="34"/>
      <c r="AA1343" s="34"/>
      <c r="AB1343" s="34"/>
      <c r="AC1343" s="34"/>
    </row>
    <row r="1344" spans="2:29">
      <c r="B1344" s="51">
        <v>199600000225580</v>
      </c>
      <c r="C1344" s="45">
        <v>35339</v>
      </c>
      <c r="D1344" s="44" t="s">
        <v>17935</v>
      </c>
      <c r="E1344" s="34">
        <v>90700</v>
      </c>
      <c r="F1344" s="34">
        <v>30975.01</v>
      </c>
      <c r="G1344" s="44">
        <v>2296.8000000000002</v>
      </c>
      <c r="H1344" s="44">
        <v>53</v>
      </c>
      <c r="I1344" s="44">
        <v>40</v>
      </c>
      <c r="J1344" s="45">
        <v>35074</v>
      </c>
      <c r="K1344" s="44">
        <v>1996</v>
      </c>
      <c r="L1344" s="44">
        <v>40</v>
      </c>
      <c r="M1344" s="34">
        <v>2267.5</v>
      </c>
      <c r="N1344" s="44" t="s">
        <v>19302</v>
      </c>
      <c r="O1344" s="34">
        <v>59725</v>
      </c>
      <c r="P1344" s="44">
        <v>1996</v>
      </c>
      <c r="Q1344" s="46">
        <v>5622.1</v>
      </c>
      <c r="R1344" s="34">
        <v>96351</v>
      </c>
      <c r="T1344" s="34"/>
      <c r="U1344" s="34"/>
      <c r="V1344" s="34"/>
      <c r="W1344" s="34"/>
      <c r="X1344" s="34"/>
      <c r="Y1344" s="34"/>
      <c r="Z1344" s="34"/>
      <c r="AA1344" s="34"/>
      <c r="AB1344" s="34"/>
      <c r="AC1344" s="34"/>
    </row>
    <row r="1345" spans="2:29">
      <c r="B1345" s="51">
        <v>198900000206650</v>
      </c>
      <c r="C1345" s="45">
        <v>32782</v>
      </c>
      <c r="D1345" s="44" t="s">
        <v>16977</v>
      </c>
      <c r="E1345" s="34">
        <v>59361.41</v>
      </c>
      <c r="F1345" s="34">
        <v>0</v>
      </c>
      <c r="G1345" s="44">
        <v>0</v>
      </c>
      <c r="H1345" s="44">
        <v>94</v>
      </c>
      <c r="I1345" s="44">
        <v>0</v>
      </c>
      <c r="J1345" s="45">
        <v>32518</v>
      </c>
      <c r="K1345" s="44">
        <v>1989</v>
      </c>
      <c r="L1345" s="44">
        <v>0</v>
      </c>
      <c r="M1345" s="34">
        <v>0</v>
      </c>
      <c r="N1345" s="44" t="s">
        <v>21423</v>
      </c>
      <c r="O1345" s="34">
        <v>59361</v>
      </c>
      <c r="P1345" s="44">
        <v>1989</v>
      </c>
      <c r="Q1345" s="46">
        <v>4609.2</v>
      </c>
      <c r="R1345" s="34">
        <v>116808</v>
      </c>
      <c r="T1345" s="34"/>
      <c r="U1345" s="34"/>
      <c r="V1345" s="34"/>
      <c r="W1345" s="34"/>
      <c r="X1345" s="34"/>
      <c r="Y1345" s="34"/>
      <c r="Z1345" s="34"/>
      <c r="AA1345" s="34"/>
      <c r="AB1345" s="34"/>
      <c r="AC1345" s="34"/>
    </row>
    <row r="1346" spans="2:29">
      <c r="B1346" s="51">
        <v>200000000243680</v>
      </c>
      <c r="C1346" s="45">
        <v>36799</v>
      </c>
      <c r="D1346" s="44" t="s">
        <v>17487</v>
      </c>
      <c r="E1346" s="34">
        <v>81913.929999999993</v>
      </c>
      <c r="F1346" s="34">
        <v>22605.7</v>
      </c>
      <c r="G1346" s="44">
        <v>1976.87</v>
      </c>
      <c r="H1346" s="44">
        <v>90</v>
      </c>
      <c r="I1346" s="44">
        <v>40</v>
      </c>
      <c r="J1346" s="45">
        <v>36799</v>
      </c>
      <c r="K1346" s="44">
        <v>2000</v>
      </c>
      <c r="L1346" s="44">
        <v>40</v>
      </c>
      <c r="M1346" s="34">
        <v>2047.85</v>
      </c>
      <c r="N1346" s="44" t="s">
        <v>21421</v>
      </c>
      <c r="O1346" s="34">
        <v>59308</v>
      </c>
      <c r="P1346" s="44">
        <v>2000</v>
      </c>
      <c r="Q1346" s="46">
        <v>6221.2</v>
      </c>
      <c r="R1346" s="34">
        <v>86465</v>
      </c>
      <c r="T1346" s="34"/>
      <c r="U1346" s="34"/>
      <c r="V1346" s="34"/>
      <c r="W1346" s="34"/>
      <c r="X1346" s="34"/>
      <c r="Y1346" s="34"/>
      <c r="Z1346" s="34"/>
      <c r="AA1346" s="34"/>
      <c r="AB1346" s="34"/>
      <c r="AC1346" s="34"/>
    </row>
    <row r="1347" spans="2:29">
      <c r="B1347" s="51">
        <v>197500000215930</v>
      </c>
      <c r="C1347" s="45">
        <v>27546</v>
      </c>
      <c r="D1347" s="44" t="s">
        <v>16519</v>
      </c>
      <c r="E1347" s="34">
        <v>484511.65</v>
      </c>
      <c r="F1347" s="34">
        <v>425379.82</v>
      </c>
      <c r="G1347" s="44">
        <v>12666.12</v>
      </c>
      <c r="H1347" s="44">
        <v>66</v>
      </c>
      <c r="I1347" s="44">
        <v>40</v>
      </c>
      <c r="J1347" s="45">
        <v>27400</v>
      </c>
      <c r="K1347" s="44">
        <v>1975</v>
      </c>
      <c r="L1347" s="44">
        <v>40</v>
      </c>
      <c r="M1347" s="34">
        <v>12112.79</v>
      </c>
      <c r="N1347" s="44" t="s">
        <v>21419</v>
      </c>
      <c r="O1347" s="34">
        <v>59132</v>
      </c>
      <c r="P1347" s="44">
        <v>1975</v>
      </c>
      <c r="Q1347" s="46">
        <v>2297</v>
      </c>
      <c r="R1347" s="34">
        <v>233485</v>
      </c>
      <c r="T1347" s="34"/>
      <c r="U1347" s="34"/>
      <c r="V1347" s="34"/>
      <c r="W1347" s="34"/>
      <c r="X1347" s="34"/>
      <c r="Y1347" s="34"/>
      <c r="Z1347" s="34"/>
      <c r="AA1347" s="34"/>
      <c r="AB1347" s="34"/>
      <c r="AC1347" s="34"/>
    </row>
    <row r="1348" spans="2:29">
      <c r="B1348" s="51">
        <v>200600010129760</v>
      </c>
      <c r="C1348" s="45">
        <v>38782</v>
      </c>
      <c r="D1348" s="44" t="s">
        <v>21154</v>
      </c>
      <c r="E1348" s="34">
        <v>137902.64000000001</v>
      </c>
      <c r="F1348" s="34">
        <v>78792.17</v>
      </c>
      <c r="G1348" s="44">
        <v>17232.7</v>
      </c>
      <c r="H1348" s="44">
        <v>82</v>
      </c>
      <c r="I1348" s="44">
        <v>8</v>
      </c>
      <c r="J1348" s="45">
        <v>38871</v>
      </c>
      <c r="K1348" s="44">
        <v>2006</v>
      </c>
      <c r="L1348" s="44">
        <v>8</v>
      </c>
      <c r="M1348" s="34">
        <v>17237.830000000002</v>
      </c>
      <c r="N1348" s="44" t="s">
        <v>21418</v>
      </c>
      <c r="O1348" s="34">
        <v>59110</v>
      </c>
      <c r="P1348" s="44">
        <v>2006</v>
      </c>
      <c r="Q1348" s="46">
        <v>7751.2</v>
      </c>
      <c r="R1348" s="34">
        <v>69166</v>
      </c>
      <c r="T1348" s="34"/>
      <c r="U1348" s="34"/>
      <c r="V1348" s="34"/>
      <c r="W1348" s="34"/>
      <c r="X1348" s="34"/>
      <c r="Y1348" s="34"/>
      <c r="Z1348" s="34"/>
      <c r="AA1348" s="34"/>
      <c r="AB1348" s="34"/>
      <c r="AC1348" s="34"/>
    </row>
    <row r="1349" spans="2:29">
      <c r="B1349" s="51" t="s">
        <v>19603</v>
      </c>
      <c r="C1349" s="45">
        <v>38777</v>
      </c>
      <c r="D1349" s="44" t="s">
        <v>19918</v>
      </c>
      <c r="E1349" s="34">
        <v>58874</v>
      </c>
      <c r="F1349" s="34">
        <v>0</v>
      </c>
      <c r="G1349" s="44">
        <v>0</v>
      </c>
      <c r="H1349" s="44">
        <v>94</v>
      </c>
      <c r="I1349" s="44">
        <v>0</v>
      </c>
      <c r="J1349" s="45">
        <v>38720</v>
      </c>
      <c r="K1349" s="44">
        <v>2006</v>
      </c>
      <c r="L1349" s="44">
        <v>0</v>
      </c>
      <c r="M1349" s="34">
        <v>0</v>
      </c>
      <c r="N1349" s="44" t="s">
        <v>21423</v>
      </c>
      <c r="O1349" s="34">
        <v>58874</v>
      </c>
      <c r="P1349" s="44">
        <v>2006</v>
      </c>
      <c r="Q1349" s="46">
        <v>7751.2</v>
      </c>
      <c r="R1349" s="34">
        <v>68889</v>
      </c>
      <c r="T1349" s="34"/>
      <c r="U1349" s="34"/>
      <c r="V1349" s="34"/>
      <c r="W1349" s="34"/>
      <c r="X1349" s="34"/>
      <c r="Y1349" s="34"/>
      <c r="Z1349" s="34"/>
      <c r="AA1349" s="34"/>
      <c r="AB1349" s="34"/>
      <c r="AC1349" s="34"/>
    </row>
    <row r="1350" spans="2:29">
      <c r="B1350" s="51">
        <v>200710000008325</v>
      </c>
      <c r="C1350" s="45">
        <v>39170</v>
      </c>
      <c r="D1350" s="44" t="s">
        <v>19953</v>
      </c>
      <c r="E1350" s="34">
        <v>90649</v>
      </c>
      <c r="F1350" s="34">
        <v>31789.27</v>
      </c>
      <c r="G1350" s="44">
        <v>9064.93</v>
      </c>
      <c r="H1350" s="44">
        <v>82</v>
      </c>
      <c r="I1350" s="44">
        <v>10</v>
      </c>
      <c r="J1350" s="45">
        <v>39170</v>
      </c>
      <c r="K1350" s="44">
        <v>2007</v>
      </c>
      <c r="L1350" s="44">
        <v>10</v>
      </c>
      <c r="M1350" s="34">
        <v>9064.9</v>
      </c>
      <c r="N1350" s="44" t="s">
        <v>21418</v>
      </c>
      <c r="O1350" s="34">
        <v>58860</v>
      </c>
      <c r="P1350" s="44">
        <v>2007</v>
      </c>
      <c r="Q1350" s="46">
        <v>7966.9</v>
      </c>
      <c r="R1350" s="34">
        <v>67008</v>
      </c>
      <c r="T1350" s="34"/>
      <c r="U1350" s="34"/>
      <c r="V1350" s="34"/>
      <c r="W1350" s="34"/>
      <c r="X1350" s="34"/>
      <c r="Y1350" s="34"/>
      <c r="Z1350" s="34"/>
      <c r="AA1350" s="34"/>
      <c r="AB1350" s="34"/>
      <c r="AC1350" s="34"/>
    </row>
    <row r="1351" spans="2:29">
      <c r="B1351" s="51">
        <v>200710000008326</v>
      </c>
      <c r="C1351" s="45">
        <v>39170</v>
      </c>
      <c r="D1351" s="44" t="s">
        <v>19953</v>
      </c>
      <c r="E1351" s="34">
        <v>90649</v>
      </c>
      <c r="F1351" s="34">
        <v>31789.27</v>
      </c>
      <c r="G1351" s="44">
        <v>9064.93</v>
      </c>
      <c r="H1351" s="44">
        <v>82</v>
      </c>
      <c r="I1351" s="44">
        <v>10</v>
      </c>
      <c r="J1351" s="45">
        <v>39170</v>
      </c>
      <c r="K1351" s="44">
        <v>2007</v>
      </c>
      <c r="L1351" s="44">
        <v>10</v>
      </c>
      <c r="M1351" s="34">
        <v>9064.9</v>
      </c>
      <c r="N1351" s="44" t="s">
        <v>21418</v>
      </c>
      <c r="O1351" s="34">
        <v>58860</v>
      </c>
      <c r="P1351" s="44">
        <v>2007</v>
      </c>
      <c r="Q1351" s="46">
        <v>7966.9</v>
      </c>
      <c r="R1351" s="34">
        <v>67008</v>
      </c>
      <c r="T1351" s="34"/>
      <c r="U1351" s="34"/>
      <c r="V1351" s="34"/>
      <c r="W1351" s="34"/>
      <c r="X1351" s="34"/>
      <c r="Y1351" s="34"/>
      <c r="Z1351" s="34"/>
      <c r="AA1351" s="34"/>
      <c r="AB1351" s="34"/>
      <c r="AC1351" s="34"/>
    </row>
    <row r="1352" spans="2:29">
      <c r="B1352" s="51">
        <v>200710000008327</v>
      </c>
      <c r="C1352" s="45">
        <v>39170</v>
      </c>
      <c r="D1352" s="44" t="s">
        <v>19953</v>
      </c>
      <c r="E1352" s="34">
        <v>90649</v>
      </c>
      <c r="F1352" s="34">
        <v>31789.27</v>
      </c>
      <c r="G1352" s="44">
        <v>9064.93</v>
      </c>
      <c r="H1352" s="44">
        <v>82</v>
      </c>
      <c r="I1352" s="44">
        <v>10</v>
      </c>
      <c r="J1352" s="45">
        <v>39170</v>
      </c>
      <c r="K1352" s="44">
        <v>2007</v>
      </c>
      <c r="L1352" s="44">
        <v>10</v>
      </c>
      <c r="M1352" s="34">
        <v>9064.9</v>
      </c>
      <c r="N1352" s="44" t="s">
        <v>21418</v>
      </c>
      <c r="O1352" s="34">
        <v>58860</v>
      </c>
      <c r="P1352" s="44">
        <v>2007</v>
      </c>
      <c r="Q1352" s="46">
        <v>7966.9</v>
      </c>
      <c r="R1352" s="34">
        <v>67008</v>
      </c>
      <c r="T1352" s="34"/>
      <c r="U1352" s="34"/>
      <c r="V1352" s="34"/>
      <c r="W1352" s="34"/>
      <c r="X1352" s="34"/>
      <c r="Y1352" s="34"/>
      <c r="Z1352" s="34"/>
      <c r="AA1352" s="34"/>
      <c r="AB1352" s="34"/>
      <c r="AC1352" s="34"/>
    </row>
    <row r="1353" spans="2:29">
      <c r="B1353" s="51">
        <v>200710000008328</v>
      </c>
      <c r="C1353" s="45">
        <v>39170</v>
      </c>
      <c r="D1353" s="44" t="s">
        <v>19953</v>
      </c>
      <c r="E1353" s="34">
        <v>90649</v>
      </c>
      <c r="F1353" s="34">
        <v>31789.27</v>
      </c>
      <c r="G1353" s="44">
        <v>9064.93</v>
      </c>
      <c r="H1353" s="44">
        <v>82</v>
      </c>
      <c r="I1353" s="44">
        <v>10</v>
      </c>
      <c r="J1353" s="45">
        <v>39170</v>
      </c>
      <c r="K1353" s="44">
        <v>2007</v>
      </c>
      <c r="L1353" s="44">
        <v>10</v>
      </c>
      <c r="M1353" s="34">
        <v>9064.9</v>
      </c>
      <c r="N1353" s="44" t="s">
        <v>21418</v>
      </c>
      <c r="O1353" s="34">
        <v>58860</v>
      </c>
      <c r="P1353" s="44">
        <v>2007</v>
      </c>
      <c r="Q1353" s="46">
        <v>7966.9</v>
      </c>
      <c r="R1353" s="34">
        <v>67008</v>
      </c>
      <c r="T1353" s="34"/>
      <c r="U1353" s="34"/>
      <c r="V1353" s="34"/>
      <c r="W1353" s="34"/>
      <c r="X1353" s="34"/>
      <c r="Y1353" s="34"/>
      <c r="Z1353" s="34"/>
      <c r="AA1353" s="34"/>
      <c r="AB1353" s="34"/>
      <c r="AC1353" s="34"/>
    </row>
    <row r="1354" spans="2:29">
      <c r="B1354" s="51">
        <v>199900000208250</v>
      </c>
      <c r="C1354" s="45">
        <v>36523</v>
      </c>
      <c r="D1354" s="44" t="s">
        <v>20548</v>
      </c>
      <c r="E1354" s="34">
        <v>58802</v>
      </c>
      <c r="F1354" s="34">
        <v>0</v>
      </c>
      <c r="G1354" s="44">
        <v>0</v>
      </c>
      <c r="H1354" s="44">
        <v>94</v>
      </c>
      <c r="I1354" s="44">
        <v>0</v>
      </c>
      <c r="J1354" s="45">
        <v>36523</v>
      </c>
      <c r="K1354" s="44">
        <v>1999</v>
      </c>
      <c r="L1354" s="44">
        <v>0</v>
      </c>
      <c r="M1354" s="34">
        <v>0</v>
      </c>
      <c r="N1354" s="44" t="s">
        <v>21423</v>
      </c>
      <c r="O1354" s="34">
        <v>58802</v>
      </c>
      <c r="P1354" s="44">
        <v>1999</v>
      </c>
      <c r="Q1354" s="46">
        <v>6058.6</v>
      </c>
      <c r="R1354" s="34">
        <v>88028</v>
      </c>
      <c r="T1354" s="34"/>
      <c r="U1354" s="34"/>
      <c r="V1354" s="34"/>
      <c r="W1354" s="34"/>
      <c r="X1354" s="34"/>
      <c r="Y1354" s="34"/>
      <c r="Z1354" s="34"/>
      <c r="AA1354" s="34"/>
      <c r="AB1354" s="34"/>
      <c r="AC1354" s="34"/>
    </row>
    <row r="1355" spans="2:29">
      <c r="B1355" s="51">
        <v>200910000020037</v>
      </c>
      <c r="C1355" s="45">
        <v>39538</v>
      </c>
      <c r="D1355" s="44" t="s">
        <v>17724</v>
      </c>
      <c r="E1355" s="34">
        <v>62709.45</v>
      </c>
      <c r="F1355" s="34">
        <v>3918.28</v>
      </c>
      <c r="G1355" s="44">
        <v>1567.75</v>
      </c>
      <c r="H1355" s="44">
        <v>90</v>
      </c>
      <c r="I1355" s="44">
        <v>40</v>
      </c>
      <c r="J1355" s="45">
        <v>39538</v>
      </c>
      <c r="K1355" s="44">
        <v>2008</v>
      </c>
      <c r="L1355" s="44">
        <v>40</v>
      </c>
      <c r="M1355" s="34">
        <v>1567.74</v>
      </c>
      <c r="N1355" s="44" t="s">
        <v>21421</v>
      </c>
      <c r="O1355" s="34">
        <v>58791</v>
      </c>
      <c r="P1355" s="44">
        <v>2008</v>
      </c>
      <c r="Q1355" s="46">
        <v>8311.1</v>
      </c>
      <c r="R1355" s="34">
        <v>64158</v>
      </c>
      <c r="T1355" s="34"/>
      <c r="U1355" s="34"/>
      <c r="V1355" s="34"/>
      <c r="W1355" s="34"/>
      <c r="X1355" s="34"/>
      <c r="Y1355" s="34"/>
      <c r="Z1355" s="34"/>
      <c r="AA1355" s="34"/>
      <c r="AB1355" s="34"/>
      <c r="AC1355" s="34"/>
    </row>
    <row r="1356" spans="2:29">
      <c r="B1356" s="51">
        <v>199700000217180</v>
      </c>
      <c r="C1356" s="45">
        <v>35703</v>
      </c>
      <c r="D1356" s="44" t="s">
        <v>18067</v>
      </c>
      <c r="E1356" s="34">
        <v>87000</v>
      </c>
      <c r="F1356" s="34">
        <v>28264.87</v>
      </c>
      <c r="G1356" s="44">
        <v>2175.4</v>
      </c>
      <c r="H1356" s="44">
        <v>72</v>
      </c>
      <c r="I1356" s="44">
        <v>40</v>
      </c>
      <c r="J1356" s="45">
        <v>35703</v>
      </c>
      <c r="K1356" s="44">
        <v>1997</v>
      </c>
      <c r="L1356" s="44">
        <v>40</v>
      </c>
      <c r="M1356" s="34">
        <v>2175</v>
      </c>
      <c r="N1356" s="44" t="s">
        <v>21430</v>
      </c>
      <c r="O1356" s="34">
        <v>58735</v>
      </c>
      <c r="P1356" s="44">
        <v>1997</v>
      </c>
      <c r="Q1356" s="46">
        <v>5825.1</v>
      </c>
      <c r="R1356" s="34">
        <v>91452</v>
      </c>
      <c r="T1356" s="34"/>
      <c r="U1356" s="34"/>
      <c r="V1356" s="34"/>
      <c r="W1356" s="34"/>
      <c r="X1356" s="34"/>
      <c r="Y1356" s="34"/>
      <c r="Z1356" s="34"/>
      <c r="AA1356" s="34"/>
      <c r="AB1356" s="34"/>
      <c r="AC1356" s="34"/>
    </row>
    <row r="1357" spans="2:29">
      <c r="B1357" s="51">
        <v>200710000006515</v>
      </c>
      <c r="C1357" s="45">
        <v>37894</v>
      </c>
      <c r="D1357" s="44" t="s">
        <v>20296</v>
      </c>
      <c r="E1357" s="34">
        <v>81472.5</v>
      </c>
      <c r="F1357" s="34">
        <v>22812.25</v>
      </c>
      <c r="G1357" s="44">
        <v>3258.88</v>
      </c>
      <c r="H1357" s="44">
        <v>90</v>
      </c>
      <c r="I1357" s="44">
        <v>25</v>
      </c>
      <c r="J1357" s="45">
        <v>37894</v>
      </c>
      <c r="K1357" s="44">
        <v>2003</v>
      </c>
      <c r="L1357" s="44">
        <v>25</v>
      </c>
      <c r="M1357" s="34">
        <v>3258.9</v>
      </c>
      <c r="N1357" s="44" t="s">
        <v>21421</v>
      </c>
      <c r="O1357" s="34">
        <v>58660</v>
      </c>
      <c r="P1357" s="44">
        <v>2003</v>
      </c>
      <c r="Q1357" s="46">
        <v>6694.6</v>
      </c>
      <c r="R1357" s="34">
        <v>79472</v>
      </c>
      <c r="T1357" s="34"/>
      <c r="U1357" s="34"/>
      <c r="V1357" s="34"/>
      <c r="W1357" s="34"/>
      <c r="X1357" s="34"/>
      <c r="Y1357" s="34"/>
      <c r="Z1357" s="34"/>
      <c r="AA1357" s="34"/>
      <c r="AB1357" s="34"/>
      <c r="AC1357" s="34"/>
    </row>
    <row r="1358" spans="2:29">
      <c r="B1358" s="51">
        <v>198800000242280</v>
      </c>
      <c r="C1358" s="45">
        <v>32387</v>
      </c>
      <c r="D1358" s="44" t="s">
        <v>20863</v>
      </c>
      <c r="E1358" s="34">
        <v>131057.03</v>
      </c>
      <c r="F1358" s="34">
        <v>72400.289999999994</v>
      </c>
      <c r="G1358" s="44">
        <v>3272.98</v>
      </c>
      <c r="H1358" s="44">
        <v>91</v>
      </c>
      <c r="I1358" s="44">
        <v>40</v>
      </c>
      <c r="J1358" s="45">
        <v>32151</v>
      </c>
      <c r="K1358" s="44">
        <v>1988</v>
      </c>
      <c r="L1358" s="44">
        <v>40</v>
      </c>
      <c r="M1358" s="34">
        <v>3276.43</v>
      </c>
      <c r="N1358" s="44" t="s">
        <v>21429</v>
      </c>
      <c r="O1358" s="34">
        <v>58657</v>
      </c>
      <c r="P1358" s="44">
        <v>1988</v>
      </c>
      <c r="Q1358" s="46">
        <v>4528</v>
      </c>
      <c r="R1358" s="34">
        <v>117493</v>
      </c>
      <c r="T1358" s="34"/>
      <c r="U1358" s="34"/>
      <c r="V1358" s="34"/>
      <c r="W1358" s="34"/>
      <c r="X1358" s="34"/>
      <c r="Y1358" s="34"/>
      <c r="Z1358" s="34"/>
      <c r="AA1358" s="34"/>
      <c r="AB1358" s="34"/>
      <c r="AC1358" s="34"/>
    </row>
    <row r="1359" spans="2:29">
      <c r="B1359" s="51">
        <v>198900000216120</v>
      </c>
      <c r="C1359" s="45">
        <v>32782</v>
      </c>
      <c r="D1359" s="44" t="s">
        <v>16998</v>
      </c>
      <c r="E1359" s="34">
        <v>121189.17</v>
      </c>
      <c r="F1359" s="34">
        <v>62708.62</v>
      </c>
      <c r="G1359" s="44">
        <v>3077.48</v>
      </c>
      <c r="H1359" s="44">
        <v>88</v>
      </c>
      <c r="I1359" s="44">
        <v>40</v>
      </c>
      <c r="J1359" s="45">
        <v>32518</v>
      </c>
      <c r="K1359" s="44">
        <v>1989</v>
      </c>
      <c r="L1359" s="44">
        <v>40</v>
      </c>
      <c r="M1359" s="34">
        <v>3029.73</v>
      </c>
      <c r="N1359" s="44" t="s">
        <v>19301</v>
      </c>
      <c r="O1359" s="34">
        <v>58481</v>
      </c>
      <c r="P1359" s="44">
        <v>1989</v>
      </c>
      <c r="Q1359" s="46">
        <v>4609.2</v>
      </c>
      <c r="R1359" s="34">
        <v>115075</v>
      </c>
      <c r="T1359" s="34"/>
      <c r="U1359" s="34"/>
      <c r="V1359" s="34"/>
      <c r="W1359" s="34"/>
      <c r="X1359" s="34"/>
      <c r="Y1359" s="34"/>
      <c r="Z1359" s="34"/>
      <c r="AA1359" s="34"/>
      <c r="AB1359" s="34"/>
      <c r="AC1359" s="34"/>
    </row>
    <row r="1360" spans="2:29">
      <c r="B1360" s="51">
        <v>199600000243600</v>
      </c>
      <c r="C1360" s="45">
        <v>35339</v>
      </c>
      <c r="D1360" s="44" t="s">
        <v>17838</v>
      </c>
      <c r="E1360" s="34">
        <v>88797.86</v>
      </c>
      <c r="F1360" s="34">
        <v>30325.439999999999</v>
      </c>
      <c r="G1360" s="44">
        <v>2248.64</v>
      </c>
      <c r="H1360" s="44">
        <v>70</v>
      </c>
      <c r="I1360" s="44">
        <v>40</v>
      </c>
      <c r="J1360" s="45">
        <v>35074</v>
      </c>
      <c r="K1360" s="44">
        <v>1996</v>
      </c>
      <c r="L1360" s="44">
        <v>40</v>
      </c>
      <c r="M1360" s="34">
        <v>2219.9499999999998</v>
      </c>
      <c r="N1360" s="44" t="s">
        <v>21420</v>
      </c>
      <c r="O1360" s="34">
        <v>58472</v>
      </c>
      <c r="P1360" s="44">
        <v>1996</v>
      </c>
      <c r="Q1360" s="46">
        <v>5622.1</v>
      </c>
      <c r="R1360" s="34">
        <v>94330</v>
      </c>
      <c r="T1360" s="34"/>
      <c r="U1360" s="34"/>
      <c r="V1360" s="34"/>
      <c r="W1360" s="34"/>
      <c r="X1360" s="34"/>
      <c r="Y1360" s="34"/>
      <c r="Z1360" s="34"/>
      <c r="AA1360" s="34"/>
      <c r="AB1360" s="34"/>
      <c r="AC1360" s="34"/>
    </row>
    <row r="1361" spans="2:29">
      <c r="B1361" s="51" t="s">
        <v>19398</v>
      </c>
      <c r="C1361" s="45">
        <v>38408</v>
      </c>
      <c r="D1361" s="44" t="s">
        <v>19886</v>
      </c>
      <c r="E1361" s="34">
        <v>58382.65</v>
      </c>
      <c r="F1361" s="34">
        <v>0</v>
      </c>
      <c r="G1361" s="44">
        <v>0</v>
      </c>
      <c r="H1361" s="44">
        <v>94</v>
      </c>
      <c r="I1361" s="44">
        <v>0</v>
      </c>
      <c r="J1361" s="45">
        <v>38408</v>
      </c>
      <c r="K1361" s="44">
        <v>2005</v>
      </c>
      <c r="L1361" s="44">
        <v>0</v>
      </c>
      <c r="M1361" s="34">
        <v>0</v>
      </c>
      <c r="N1361" s="44" t="s">
        <v>21423</v>
      </c>
      <c r="O1361" s="34">
        <v>58383</v>
      </c>
      <c r="P1361" s="44">
        <v>2005</v>
      </c>
      <c r="Q1361" s="46">
        <v>7446</v>
      </c>
      <c r="R1361" s="34">
        <v>71115</v>
      </c>
      <c r="T1361" s="34"/>
      <c r="U1361" s="34"/>
      <c r="V1361" s="34"/>
      <c r="W1361" s="34"/>
      <c r="X1361" s="34"/>
      <c r="Y1361" s="34"/>
      <c r="Z1361" s="34"/>
      <c r="AA1361" s="34"/>
      <c r="AB1361" s="34"/>
      <c r="AC1361" s="34"/>
    </row>
    <row r="1362" spans="2:29">
      <c r="B1362" s="51">
        <v>200810000008714</v>
      </c>
      <c r="C1362" s="45">
        <v>39399</v>
      </c>
      <c r="D1362" s="44" t="s">
        <v>19656</v>
      </c>
      <c r="E1362" s="34">
        <v>81779</v>
      </c>
      <c r="F1362" s="34">
        <v>23547.88</v>
      </c>
      <c r="G1362" s="44">
        <v>8177.91</v>
      </c>
      <c r="H1362" s="44">
        <v>82</v>
      </c>
      <c r="I1362" s="44">
        <v>10</v>
      </c>
      <c r="J1362" s="45">
        <v>39399</v>
      </c>
      <c r="K1362" s="44">
        <v>2007</v>
      </c>
      <c r="L1362" s="44">
        <v>10</v>
      </c>
      <c r="M1362" s="34">
        <v>8177.9</v>
      </c>
      <c r="N1362" s="44" t="s">
        <v>21418</v>
      </c>
      <c r="O1362" s="34">
        <v>58231</v>
      </c>
      <c r="P1362" s="44">
        <v>2007</v>
      </c>
      <c r="Q1362" s="46">
        <v>7966.9</v>
      </c>
      <c r="R1362" s="34">
        <v>66292</v>
      </c>
      <c r="T1362" s="34"/>
      <c r="U1362" s="34"/>
      <c r="V1362" s="34"/>
      <c r="W1362" s="34"/>
      <c r="X1362" s="34"/>
      <c r="Y1362" s="34"/>
      <c r="Z1362" s="34"/>
      <c r="AA1362" s="34"/>
      <c r="AB1362" s="34"/>
      <c r="AC1362" s="34"/>
    </row>
    <row r="1363" spans="2:29">
      <c r="B1363" s="51">
        <v>200810000008715</v>
      </c>
      <c r="C1363" s="45">
        <v>39399</v>
      </c>
      <c r="D1363" s="44" t="s">
        <v>19656</v>
      </c>
      <c r="E1363" s="34">
        <v>81779</v>
      </c>
      <c r="F1363" s="34">
        <v>23547.88</v>
      </c>
      <c r="G1363" s="44">
        <v>8177.91</v>
      </c>
      <c r="H1363" s="44">
        <v>82</v>
      </c>
      <c r="I1363" s="44">
        <v>10</v>
      </c>
      <c r="J1363" s="45">
        <v>39399</v>
      </c>
      <c r="K1363" s="44">
        <v>2007</v>
      </c>
      <c r="L1363" s="44">
        <v>10</v>
      </c>
      <c r="M1363" s="34">
        <v>8177.9</v>
      </c>
      <c r="N1363" s="44" t="s">
        <v>21418</v>
      </c>
      <c r="O1363" s="34">
        <v>58231</v>
      </c>
      <c r="P1363" s="44">
        <v>2007</v>
      </c>
      <c r="Q1363" s="46">
        <v>7966.9</v>
      </c>
      <c r="R1363" s="34">
        <v>66292</v>
      </c>
      <c r="T1363" s="34"/>
      <c r="U1363" s="34"/>
      <c r="V1363" s="34"/>
      <c r="W1363" s="34"/>
      <c r="X1363" s="34"/>
      <c r="Y1363" s="34"/>
      <c r="Z1363" s="34"/>
      <c r="AA1363" s="34"/>
      <c r="AB1363" s="34"/>
      <c r="AC1363" s="34"/>
    </row>
    <row r="1364" spans="2:29">
      <c r="B1364" s="51">
        <v>200810000008716</v>
      </c>
      <c r="C1364" s="45">
        <v>39399</v>
      </c>
      <c r="D1364" s="44" t="s">
        <v>19656</v>
      </c>
      <c r="E1364" s="34">
        <v>81779</v>
      </c>
      <c r="F1364" s="34">
        <v>23547.88</v>
      </c>
      <c r="G1364" s="44">
        <v>8177.91</v>
      </c>
      <c r="H1364" s="44">
        <v>82</v>
      </c>
      <c r="I1364" s="44">
        <v>10</v>
      </c>
      <c r="J1364" s="45">
        <v>39399</v>
      </c>
      <c r="K1364" s="44">
        <v>2007</v>
      </c>
      <c r="L1364" s="44">
        <v>10</v>
      </c>
      <c r="M1364" s="34">
        <v>8177.9</v>
      </c>
      <c r="N1364" s="44" t="s">
        <v>21418</v>
      </c>
      <c r="O1364" s="34">
        <v>58231</v>
      </c>
      <c r="P1364" s="44">
        <v>2007</v>
      </c>
      <c r="Q1364" s="46">
        <v>7966.9</v>
      </c>
      <c r="R1364" s="34">
        <v>66292</v>
      </c>
      <c r="T1364" s="34"/>
      <c r="U1364" s="34"/>
      <c r="V1364" s="34"/>
      <c r="W1364" s="34"/>
      <c r="X1364" s="34"/>
      <c r="Y1364" s="34"/>
      <c r="Z1364" s="34"/>
      <c r="AA1364" s="34"/>
      <c r="AB1364" s="34"/>
      <c r="AC1364" s="34"/>
    </row>
    <row r="1365" spans="2:29">
      <c r="B1365" s="51">
        <v>200810000008717</v>
      </c>
      <c r="C1365" s="45">
        <v>39399</v>
      </c>
      <c r="D1365" s="44" t="s">
        <v>19656</v>
      </c>
      <c r="E1365" s="34">
        <v>81779</v>
      </c>
      <c r="F1365" s="34">
        <v>23547.88</v>
      </c>
      <c r="G1365" s="44">
        <v>8177.91</v>
      </c>
      <c r="H1365" s="44">
        <v>82</v>
      </c>
      <c r="I1365" s="44">
        <v>10</v>
      </c>
      <c r="J1365" s="45">
        <v>39399</v>
      </c>
      <c r="K1365" s="44">
        <v>2007</v>
      </c>
      <c r="L1365" s="44">
        <v>10</v>
      </c>
      <c r="M1365" s="34">
        <v>8177.9</v>
      </c>
      <c r="N1365" s="44" t="s">
        <v>21418</v>
      </c>
      <c r="O1365" s="34">
        <v>58231</v>
      </c>
      <c r="P1365" s="44">
        <v>2007</v>
      </c>
      <c r="Q1365" s="46">
        <v>7966.9</v>
      </c>
      <c r="R1365" s="34">
        <v>66292</v>
      </c>
      <c r="T1365" s="34"/>
      <c r="U1365" s="34"/>
      <c r="V1365" s="34"/>
      <c r="W1365" s="34"/>
      <c r="X1365" s="34"/>
      <c r="Y1365" s="34"/>
      <c r="Z1365" s="34"/>
      <c r="AA1365" s="34"/>
      <c r="AB1365" s="34"/>
      <c r="AC1365" s="34"/>
    </row>
    <row r="1366" spans="2:29">
      <c r="B1366" s="51">
        <v>201010000029525</v>
      </c>
      <c r="C1366" s="45">
        <v>40234</v>
      </c>
      <c r="D1366" s="44" t="s">
        <v>19890</v>
      </c>
      <c r="E1366" s="34">
        <v>61816.33</v>
      </c>
      <c r="F1366" s="34">
        <v>3675.12</v>
      </c>
      <c r="G1366" s="44">
        <v>3675.12</v>
      </c>
      <c r="H1366" s="44">
        <v>82</v>
      </c>
      <c r="I1366" s="44">
        <v>10</v>
      </c>
      <c r="J1366" s="45">
        <v>40234</v>
      </c>
      <c r="K1366" s="44">
        <v>2010</v>
      </c>
      <c r="L1366" s="44">
        <v>10</v>
      </c>
      <c r="M1366" s="34">
        <v>6181.63</v>
      </c>
      <c r="N1366" s="44" t="s">
        <v>21418</v>
      </c>
      <c r="O1366" s="34">
        <v>58141</v>
      </c>
      <c r="P1366" s="44">
        <v>2010</v>
      </c>
      <c r="Q1366" s="46">
        <v>8752.4</v>
      </c>
      <c r="R1366" s="34">
        <v>60250</v>
      </c>
      <c r="T1366" s="34"/>
      <c r="U1366" s="34"/>
      <c r="V1366" s="34"/>
      <c r="W1366" s="34"/>
      <c r="X1366" s="34"/>
      <c r="Y1366" s="34"/>
      <c r="Z1366" s="34"/>
      <c r="AA1366" s="34"/>
      <c r="AB1366" s="34"/>
      <c r="AC1366" s="34"/>
    </row>
    <row r="1367" spans="2:29">
      <c r="B1367" s="51">
        <v>198900000236210</v>
      </c>
      <c r="C1367" s="45">
        <v>32782</v>
      </c>
      <c r="D1367" s="44" t="s">
        <v>17050</v>
      </c>
      <c r="E1367" s="34">
        <v>120385.75</v>
      </c>
      <c r="F1367" s="34">
        <v>62292.89</v>
      </c>
      <c r="G1367" s="44">
        <v>3057.08</v>
      </c>
      <c r="H1367" s="44">
        <v>90</v>
      </c>
      <c r="I1367" s="44">
        <v>40</v>
      </c>
      <c r="J1367" s="45">
        <v>32518</v>
      </c>
      <c r="K1367" s="44">
        <v>1989</v>
      </c>
      <c r="L1367" s="44">
        <v>40</v>
      </c>
      <c r="M1367" s="34">
        <v>3009.64</v>
      </c>
      <c r="N1367" s="44" t="s">
        <v>21421</v>
      </c>
      <c r="O1367" s="34">
        <v>58093</v>
      </c>
      <c r="P1367" s="44">
        <v>1989</v>
      </c>
      <c r="Q1367" s="46">
        <v>4609.2</v>
      </c>
      <c r="R1367" s="34">
        <v>114312</v>
      </c>
      <c r="T1367" s="34"/>
      <c r="U1367" s="34"/>
      <c r="V1367" s="34"/>
      <c r="W1367" s="34"/>
      <c r="X1367" s="34"/>
      <c r="Y1367" s="34"/>
      <c r="Z1367" s="34"/>
      <c r="AA1367" s="34"/>
      <c r="AB1367" s="34"/>
      <c r="AC1367" s="34"/>
    </row>
    <row r="1368" spans="2:29">
      <c r="B1368" s="51">
        <v>199000000232510</v>
      </c>
      <c r="C1368" s="45">
        <v>33147</v>
      </c>
      <c r="D1368" s="44" t="s">
        <v>17306</v>
      </c>
      <c r="E1368" s="34">
        <v>113429.68</v>
      </c>
      <c r="F1368" s="34">
        <v>55840.1</v>
      </c>
      <c r="G1368" s="44">
        <v>2879.06</v>
      </c>
      <c r="H1368" s="44">
        <v>52</v>
      </c>
      <c r="I1368" s="44">
        <v>40</v>
      </c>
      <c r="J1368" s="45">
        <v>32883</v>
      </c>
      <c r="K1368" s="44">
        <v>1990</v>
      </c>
      <c r="L1368" s="44">
        <v>40</v>
      </c>
      <c r="M1368" s="34">
        <v>2835.74</v>
      </c>
      <c r="N1368" s="44" t="s">
        <v>21447</v>
      </c>
      <c r="O1368" s="34">
        <v>57590</v>
      </c>
      <c r="P1368" s="44">
        <v>1990</v>
      </c>
      <c r="Q1368" s="46">
        <v>4731.3</v>
      </c>
      <c r="R1368" s="34">
        <v>110398</v>
      </c>
      <c r="T1368" s="34"/>
      <c r="U1368" s="34"/>
      <c r="V1368" s="34"/>
      <c r="W1368" s="34"/>
      <c r="X1368" s="34"/>
      <c r="Y1368" s="34"/>
      <c r="Z1368" s="34"/>
      <c r="AA1368" s="34"/>
      <c r="AB1368" s="34"/>
      <c r="AC1368" s="34"/>
    </row>
    <row r="1369" spans="2:29">
      <c r="B1369" s="51">
        <v>199000000232720</v>
      </c>
      <c r="C1369" s="45">
        <v>33147</v>
      </c>
      <c r="D1369" s="44" t="s">
        <v>17322</v>
      </c>
      <c r="E1369" s="34">
        <v>113163.29</v>
      </c>
      <c r="F1369" s="34">
        <v>55708.97</v>
      </c>
      <c r="G1369" s="44">
        <v>2872.31</v>
      </c>
      <c r="H1369" s="44">
        <v>43</v>
      </c>
      <c r="I1369" s="44">
        <v>40</v>
      </c>
      <c r="J1369" s="45">
        <v>32883</v>
      </c>
      <c r="K1369" s="44">
        <v>1990</v>
      </c>
      <c r="L1369" s="44">
        <v>40</v>
      </c>
      <c r="M1369" s="34">
        <v>2829.08</v>
      </c>
      <c r="N1369" s="44" t="s">
        <v>16284</v>
      </c>
      <c r="O1369" s="34">
        <v>57454</v>
      </c>
      <c r="P1369" s="44">
        <v>1990</v>
      </c>
      <c r="Q1369" s="46">
        <v>4731.3</v>
      </c>
      <c r="R1369" s="34">
        <v>110139</v>
      </c>
      <c r="T1369" s="34"/>
      <c r="U1369" s="34"/>
      <c r="V1369" s="34"/>
      <c r="W1369" s="34"/>
      <c r="X1369" s="34"/>
      <c r="Y1369" s="34"/>
      <c r="Z1369" s="34"/>
      <c r="AA1369" s="34"/>
      <c r="AB1369" s="34"/>
      <c r="AC1369" s="34"/>
    </row>
    <row r="1370" spans="2:29">
      <c r="B1370" s="51">
        <v>199000000216880</v>
      </c>
      <c r="C1370" s="45">
        <v>33147</v>
      </c>
      <c r="D1370" s="44" t="s">
        <v>17215</v>
      </c>
      <c r="E1370" s="34">
        <v>112885.88</v>
      </c>
      <c r="F1370" s="34">
        <v>55572.38</v>
      </c>
      <c r="G1370" s="44">
        <v>2865.25</v>
      </c>
      <c r="H1370" s="44">
        <v>49</v>
      </c>
      <c r="I1370" s="44">
        <v>40</v>
      </c>
      <c r="J1370" s="45">
        <v>32883</v>
      </c>
      <c r="K1370" s="44">
        <v>1990</v>
      </c>
      <c r="L1370" s="44">
        <v>40</v>
      </c>
      <c r="M1370" s="34">
        <v>2822.15</v>
      </c>
      <c r="N1370" s="44" t="s">
        <v>21438</v>
      </c>
      <c r="O1370" s="34">
        <v>57314</v>
      </c>
      <c r="P1370" s="44">
        <v>1990</v>
      </c>
      <c r="Q1370" s="46">
        <v>4731.3</v>
      </c>
      <c r="R1370" s="34">
        <v>109869</v>
      </c>
      <c r="T1370" s="34"/>
      <c r="U1370" s="34"/>
      <c r="V1370" s="34"/>
      <c r="W1370" s="34"/>
      <c r="X1370" s="34"/>
      <c r="Y1370" s="34"/>
      <c r="Z1370" s="34"/>
      <c r="AA1370" s="34"/>
      <c r="AB1370" s="34"/>
      <c r="AC1370" s="34"/>
    </row>
    <row r="1371" spans="2:29">
      <c r="B1371" s="51">
        <v>199700000244230</v>
      </c>
      <c r="C1371" s="45">
        <v>35703</v>
      </c>
      <c r="D1371" s="44" t="s">
        <v>21183</v>
      </c>
      <c r="E1371" s="34">
        <v>84784.02</v>
      </c>
      <c r="F1371" s="34">
        <v>27544.89</v>
      </c>
      <c r="G1371" s="44">
        <v>2119.94</v>
      </c>
      <c r="H1371" s="44">
        <v>91</v>
      </c>
      <c r="I1371" s="44">
        <v>40</v>
      </c>
      <c r="J1371" s="45">
        <v>35703</v>
      </c>
      <c r="K1371" s="44">
        <v>1997</v>
      </c>
      <c r="L1371" s="44">
        <v>40</v>
      </c>
      <c r="M1371" s="34">
        <v>2119.6</v>
      </c>
      <c r="N1371" s="44" t="s">
        <v>21429</v>
      </c>
      <c r="O1371" s="34">
        <v>57239</v>
      </c>
      <c r="P1371" s="44">
        <v>1997</v>
      </c>
      <c r="Q1371" s="46">
        <v>5825.1</v>
      </c>
      <c r="R1371" s="34">
        <v>89122</v>
      </c>
      <c r="T1371" s="34"/>
      <c r="U1371" s="34"/>
      <c r="V1371" s="34"/>
      <c r="W1371" s="34"/>
      <c r="X1371" s="34"/>
      <c r="Y1371" s="34"/>
      <c r="Z1371" s="34"/>
      <c r="AA1371" s="34"/>
      <c r="AB1371" s="34"/>
      <c r="AC1371" s="34"/>
    </row>
    <row r="1372" spans="2:29">
      <c r="B1372" s="51">
        <v>200910000021584</v>
      </c>
      <c r="C1372" s="45">
        <v>39731</v>
      </c>
      <c r="D1372" s="44" t="s">
        <v>21242</v>
      </c>
      <c r="E1372" s="34">
        <v>79398</v>
      </c>
      <c r="F1372" s="34">
        <v>22367.43</v>
      </c>
      <c r="G1372" s="44">
        <v>11342.58</v>
      </c>
      <c r="H1372" s="44">
        <v>82</v>
      </c>
      <c r="I1372" s="44">
        <v>7</v>
      </c>
      <c r="J1372" s="45">
        <v>39731</v>
      </c>
      <c r="K1372" s="44">
        <v>2008</v>
      </c>
      <c r="L1372" s="44">
        <v>7</v>
      </c>
      <c r="M1372" s="34">
        <v>11342.57</v>
      </c>
      <c r="N1372" s="44" t="s">
        <v>21418</v>
      </c>
      <c r="O1372" s="34">
        <v>57031</v>
      </c>
      <c r="P1372" s="44">
        <v>2008</v>
      </c>
      <c r="Q1372" s="46">
        <v>8311.1</v>
      </c>
      <c r="R1372" s="34">
        <v>62237</v>
      </c>
      <c r="T1372" s="34"/>
      <c r="U1372" s="34"/>
      <c r="V1372" s="34"/>
      <c r="W1372" s="34"/>
      <c r="X1372" s="34"/>
      <c r="Y1372" s="34"/>
      <c r="Z1372" s="34"/>
      <c r="AA1372" s="34"/>
      <c r="AB1372" s="34"/>
      <c r="AC1372" s="34"/>
    </row>
    <row r="1373" spans="2:29">
      <c r="B1373" s="51">
        <v>200910000021586</v>
      </c>
      <c r="C1373" s="45">
        <v>39731</v>
      </c>
      <c r="D1373" s="44" t="s">
        <v>21242</v>
      </c>
      <c r="E1373" s="34">
        <v>79398</v>
      </c>
      <c r="F1373" s="34">
        <v>22367.43</v>
      </c>
      <c r="G1373" s="44">
        <v>11342.58</v>
      </c>
      <c r="H1373" s="44">
        <v>82</v>
      </c>
      <c r="I1373" s="44">
        <v>7</v>
      </c>
      <c r="J1373" s="45">
        <v>39731</v>
      </c>
      <c r="K1373" s="44">
        <v>2008</v>
      </c>
      <c r="L1373" s="44">
        <v>7</v>
      </c>
      <c r="M1373" s="34">
        <v>11342.57</v>
      </c>
      <c r="N1373" s="44" t="s">
        <v>21418</v>
      </c>
      <c r="O1373" s="34">
        <v>57031</v>
      </c>
      <c r="P1373" s="44">
        <v>2008</v>
      </c>
      <c r="Q1373" s="46">
        <v>8311.1</v>
      </c>
      <c r="R1373" s="34">
        <v>62237</v>
      </c>
      <c r="T1373" s="34"/>
      <c r="U1373" s="34"/>
      <c r="V1373" s="34"/>
      <c r="W1373" s="34"/>
      <c r="X1373" s="34"/>
      <c r="Y1373" s="34"/>
      <c r="Z1373" s="34"/>
      <c r="AA1373" s="34"/>
      <c r="AB1373" s="34"/>
      <c r="AC1373" s="34"/>
    </row>
    <row r="1374" spans="2:29">
      <c r="B1374" s="51">
        <v>200910000021587</v>
      </c>
      <c r="C1374" s="45">
        <v>39731</v>
      </c>
      <c r="D1374" s="44" t="s">
        <v>21242</v>
      </c>
      <c r="E1374" s="34">
        <v>79398</v>
      </c>
      <c r="F1374" s="34">
        <v>22367.43</v>
      </c>
      <c r="G1374" s="44">
        <v>11342.58</v>
      </c>
      <c r="H1374" s="44">
        <v>82</v>
      </c>
      <c r="I1374" s="44">
        <v>7</v>
      </c>
      <c r="J1374" s="45">
        <v>39731</v>
      </c>
      <c r="K1374" s="44">
        <v>2008</v>
      </c>
      <c r="L1374" s="44">
        <v>7</v>
      </c>
      <c r="M1374" s="34">
        <v>11342.57</v>
      </c>
      <c r="N1374" s="44" t="s">
        <v>21418</v>
      </c>
      <c r="O1374" s="34">
        <v>57031</v>
      </c>
      <c r="P1374" s="44">
        <v>2008</v>
      </c>
      <c r="Q1374" s="46">
        <v>8311.1</v>
      </c>
      <c r="R1374" s="34">
        <v>62237</v>
      </c>
      <c r="T1374" s="34"/>
      <c r="U1374" s="34"/>
      <c r="V1374" s="34"/>
      <c r="W1374" s="34"/>
      <c r="X1374" s="34"/>
      <c r="Y1374" s="34"/>
      <c r="Z1374" s="34"/>
      <c r="AA1374" s="34"/>
      <c r="AB1374" s="34"/>
      <c r="AC1374" s="34"/>
    </row>
    <row r="1375" spans="2:29">
      <c r="B1375" s="51">
        <v>198900000215980</v>
      </c>
      <c r="C1375" s="45">
        <v>32782</v>
      </c>
      <c r="D1375" s="44" t="s">
        <v>16987</v>
      </c>
      <c r="E1375" s="34">
        <v>118147.97</v>
      </c>
      <c r="F1375" s="34">
        <v>61135.13</v>
      </c>
      <c r="G1375" s="44">
        <v>3000.3</v>
      </c>
      <c r="H1375" s="44">
        <v>54</v>
      </c>
      <c r="I1375" s="44">
        <v>40</v>
      </c>
      <c r="J1375" s="45">
        <v>32518</v>
      </c>
      <c r="K1375" s="44">
        <v>1989</v>
      </c>
      <c r="L1375" s="44">
        <v>40</v>
      </c>
      <c r="M1375" s="34">
        <v>2953.7</v>
      </c>
      <c r="N1375" s="44" t="s">
        <v>21433</v>
      </c>
      <c r="O1375" s="34">
        <v>57013</v>
      </c>
      <c r="P1375" s="44">
        <v>1989</v>
      </c>
      <c r="Q1375" s="46">
        <v>4609.2</v>
      </c>
      <c r="R1375" s="34">
        <v>112187</v>
      </c>
      <c r="T1375" s="34"/>
      <c r="U1375" s="34"/>
      <c r="V1375" s="34"/>
      <c r="W1375" s="34"/>
      <c r="X1375" s="34"/>
      <c r="Y1375" s="34"/>
      <c r="Z1375" s="34"/>
      <c r="AA1375" s="34"/>
      <c r="AB1375" s="34"/>
      <c r="AC1375" s="34"/>
    </row>
    <row r="1376" spans="2:29">
      <c r="B1376" s="51">
        <v>199500000233420</v>
      </c>
      <c r="C1376" s="45">
        <v>34973</v>
      </c>
      <c r="D1376" s="44" t="s">
        <v>17831</v>
      </c>
      <c r="E1376" s="34">
        <v>90012.5</v>
      </c>
      <c r="F1376" s="34">
        <v>33002.75</v>
      </c>
      <c r="G1376" s="44">
        <v>2280.17</v>
      </c>
      <c r="H1376" s="44">
        <v>88</v>
      </c>
      <c r="I1376" s="44">
        <v>40</v>
      </c>
      <c r="J1376" s="45">
        <v>34709</v>
      </c>
      <c r="K1376" s="44">
        <v>1995</v>
      </c>
      <c r="L1376" s="44">
        <v>40</v>
      </c>
      <c r="M1376" s="34">
        <v>2250.31</v>
      </c>
      <c r="N1376" s="44" t="s">
        <v>19301</v>
      </c>
      <c r="O1376" s="34">
        <v>57010</v>
      </c>
      <c r="P1376" s="44">
        <v>1995</v>
      </c>
      <c r="Q1376" s="46">
        <v>5471.2</v>
      </c>
      <c r="R1376" s="34">
        <v>94508</v>
      </c>
      <c r="T1376" s="34"/>
      <c r="U1376" s="34"/>
      <c r="V1376" s="34"/>
      <c r="W1376" s="34"/>
      <c r="X1376" s="34"/>
      <c r="Y1376" s="34"/>
      <c r="Z1376" s="34"/>
      <c r="AA1376" s="34"/>
      <c r="AB1376" s="34"/>
      <c r="AC1376" s="34"/>
    </row>
    <row r="1377" spans="2:29">
      <c r="B1377" s="51">
        <v>200710000006386</v>
      </c>
      <c r="C1377" s="45">
        <v>39133</v>
      </c>
      <c r="D1377" s="44" t="s">
        <v>19874</v>
      </c>
      <c r="E1377" s="34">
        <v>56973</v>
      </c>
      <c r="F1377" s="34">
        <v>0</v>
      </c>
      <c r="G1377" s="44">
        <v>0</v>
      </c>
      <c r="H1377" s="44">
        <v>94</v>
      </c>
      <c r="I1377" s="44">
        <v>0</v>
      </c>
      <c r="J1377" s="45">
        <v>39133</v>
      </c>
      <c r="K1377" s="44">
        <v>2007</v>
      </c>
      <c r="L1377" s="44">
        <v>0</v>
      </c>
      <c r="M1377" s="34">
        <v>0</v>
      </c>
      <c r="N1377" s="44" t="s">
        <v>21423</v>
      </c>
      <c r="O1377" s="34">
        <v>56973</v>
      </c>
      <c r="P1377" s="44">
        <v>2007</v>
      </c>
      <c r="Q1377" s="46">
        <v>7966.9</v>
      </c>
      <c r="R1377" s="34">
        <v>64860</v>
      </c>
      <c r="T1377" s="34"/>
      <c r="U1377" s="34"/>
      <c r="V1377" s="34"/>
      <c r="W1377" s="34"/>
      <c r="X1377" s="34"/>
      <c r="Y1377" s="34"/>
      <c r="Z1377" s="34"/>
      <c r="AA1377" s="34"/>
      <c r="AB1377" s="34"/>
      <c r="AC1377" s="34"/>
    </row>
    <row r="1378" spans="2:29">
      <c r="B1378" s="51">
        <v>199700000244760</v>
      </c>
      <c r="C1378" s="45">
        <v>35703</v>
      </c>
      <c r="D1378" s="44" t="s">
        <v>19303</v>
      </c>
      <c r="E1378" s="34">
        <v>84258.34</v>
      </c>
      <c r="F1378" s="34">
        <v>27374.2</v>
      </c>
      <c r="G1378" s="46">
        <v>2106.84</v>
      </c>
      <c r="H1378" s="44">
        <v>86</v>
      </c>
      <c r="I1378" s="44">
        <v>40</v>
      </c>
      <c r="J1378" s="45">
        <v>35703</v>
      </c>
      <c r="K1378" s="44">
        <v>1997</v>
      </c>
      <c r="L1378" s="44">
        <v>40</v>
      </c>
      <c r="M1378" s="34">
        <v>2106.46</v>
      </c>
      <c r="N1378" s="73" t="s">
        <v>19309</v>
      </c>
      <c r="O1378" s="34">
        <v>56884</v>
      </c>
      <c r="P1378" s="44">
        <v>1997</v>
      </c>
      <c r="Q1378" s="46">
        <v>5825.1</v>
      </c>
      <c r="R1378" s="34">
        <v>88570</v>
      </c>
      <c r="T1378" s="34"/>
      <c r="U1378" s="34"/>
      <c r="V1378" s="34"/>
      <c r="W1378" s="34"/>
      <c r="X1378" s="34"/>
      <c r="Y1378" s="34"/>
      <c r="Z1378" s="34"/>
      <c r="AA1378" s="34"/>
      <c r="AB1378" s="34"/>
      <c r="AC1378" s="34"/>
    </row>
    <row r="1379" spans="2:29">
      <c r="B1379" s="51">
        <v>200910000021578</v>
      </c>
      <c r="C1379" s="45">
        <v>39708</v>
      </c>
      <c r="D1379" s="44" t="s">
        <v>19656</v>
      </c>
      <c r="E1379" s="34">
        <v>79743</v>
      </c>
      <c r="F1379" s="34">
        <v>23180.54</v>
      </c>
      <c r="G1379" s="44">
        <v>11391.89</v>
      </c>
      <c r="H1379" s="44">
        <v>82</v>
      </c>
      <c r="I1379" s="44">
        <v>7</v>
      </c>
      <c r="J1379" s="45">
        <v>39708</v>
      </c>
      <c r="K1379" s="44">
        <v>2008</v>
      </c>
      <c r="L1379" s="44">
        <v>7</v>
      </c>
      <c r="M1379" s="34">
        <v>11391.86</v>
      </c>
      <c r="N1379" s="44" t="s">
        <v>21418</v>
      </c>
      <c r="O1379" s="34">
        <v>56562</v>
      </c>
      <c r="P1379" s="44">
        <v>2008</v>
      </c>
      <c r="Q1379" s="46">
        <v>8311.1</v>
      </c>
      <c r="R1379" s="34">
        <v>61726</v>
      </c>
      <c r="T1379" s="34"/>
      <c r="U1379" s="34"/>
      <c r="V1379" s="34"/>
      <c r="W1379" s="34"/>
      <c r="X1379" s="34"/>
      <c r="Y1379" s="34"/>
      <c r="Z1379" s="34"/>
      <c r="AA1379" s="34"/>
      <c r="AB1379" s="34"/>
      <c r="AC1379" s="34"/>
    </row>
    <row r="1380" spans="2:29">
      <c r="B1380" s="51">
        <v>200910000021579</v>
      </c>
      <c r="C1380" s="45">
        <v>39708</v>
      </c>
      <c r="D1380" s="44" t="s">
        <v>19656</v>
      </c>
      <c r="E1380" s="34">
        <v>79743</v>
      </c>
      <c r="F1380" s="34">
        <v>23180.54</v>
      </c>
      <c r="G1380" s="44">
        <v>11391.89</v>
      </c>
      <c r="H1380" s="44">
        <v>82</v>
      </c>
      <c r="I1380" s="44">
        <v>7</v>
      </c>
      <c r="J1380" s="45">
        <v>39708</v>
      </c>
      <c r="K1380" s="44">
        <v>2008</v>
      </c>
      <c r="L1380" s="44">
        <v>7</v>
      </c>
      <c r="M1380" s="34">
        <v>11391.86</v>
      </c>
      <c r="N1380" s="44" t="s">
        <v>21418</v>
      </c>
      <c r="O1380" s="34">
        <v>56562</v>
      </c>
      <c r="P1380" s="44">
        <v>2008</v>
      </c>
      <c r="Q1380" s="46">
        <v>8311.1</v>
      </c>
      <c r="R1380" s="34">
        <v>61726</v>
      </c>
      <c r="T1380" s="34"/>
      <c r="U1380" s="34"/>
      <c r="V1380" s="34"/>
      <c r="W1380" s="34"/>
      <c r="X1380" s="34"/>
      <c r="Y1380" s="34"/>
      <c r="Z1380" s="34"/>
      <c r="AA1380" s="34"/>
      <c r="AB1380" s="34"/>
      <c r="AC1380" s="34"/>
    </row>
    <row r="1381" spans="2:29">
      <c r="B1381" s="51">
        <v>200910000021580</v>
      </c>
      <c r="C1381" s="45">
        <v>39708</v>
      </c>
      <c r="D1381" s="44" t="s">
        <v>19656</v>
      </c>
      <c r="E1381" s="34">
        <v>79743</v>
      </c>
      <c r="F1381" s="34">
        <v>23180.54</v>
      </c>
      <c r="G1381" s="44">
        <v>11391.89</v>
      </c>
      <c r="H1381" s="44">
        <v>82</v>
      </c>
      <c r="I1381" s="44">
        <v>7</v>
      </c>
      <c r="J1381" s="45">
        <v>39708</v>
      </c>
      <c r="K1381" s="44">
        <v>2008</v>
      </c>
      <c r="L1381" s="44">
        <v>7</v>
      </c>
      <c r="M1381" s="34">
        <v>11391.86</v>
      </c>
      <c r="N1381" s="44" t="s">
        <v>21418</v>
      </c>
      <c r="O1381" s="34">
        <v>56562</v>
      </c>
      <c r="P1381" s="44">
        <v>2008</v>
      </c>
      <c r="Q1381" s="46">
        <v>8311.1</v>
      </c>
      <c r="R1381" s="34">
        <v>61726</v>
      </c>
      <c r="T1381" s="34"/>
      <c r="U1381" s="34"/>
      <c r="V1381" s="34"/>
      <c r="W1381" s="34"/>
      <c r="X1381" s="34"/>
      <c r="Y1381" s="34"/>
      <c r="Z1381" s="34"/>
      <c r="AA1381" s="34"/>
      <c r="AB1381" s="34"/>
      <c r="AC1381" s="34"/>
    </row>
    <row r="1382" spans="2:29">
      <c r="B1382" s="51">
        <v>200910000021581</v>
      </c>
      <c r="C1382" s="45">
        <v>39708</v>
      </c>
      <c r="D1382" s="44" t="s">
        <v>19656</v>
      </c>
      <c r="E1382" s="34">
        <v>79743</v>
      </c>
      <c r="F1382" s="34">
        <v>23180.54</v>
      </c>
      <c r="G1382" s="44">
        <v>11391.89</v>
      </c>
      <c r="H1382" s="44">
        <v>82</v>
      </c>
      <c r="I1382" s="44">
        <v>7</v>
      </c>
      <c r="J1382" s="45">
        <v>39708</v>
      </c>
      <c r="K1382" s="44">
        <v>2008</v>
      </c>
      <c r="L1382" s="44">
        <v>7</v>
      </c>
      <c r="M1382" s="34">
        <v>11391.86</v>
      </c>
      <c r="N1382" s="44" t="s">
        <v>21418</v>
      </c>
      <c r="O1382" s="34">
        <v>56562</v>
      </c>
      <c r="P1382" s="44">
        <v>2008</v>
      </c>
      <c r="Q1382" s="46">
        <v>8311.1</v>
      </c>
      <c r="R1382" s="34">
        <v>61726</v>
      </c>
      <c r="T1382" s="34"/>
      <c r="U1382" s="34"/>
      <c r="V1382" s="34"/>
      <c r="W1382" s="34"/>
      <c r="X1382" s="34"/>
      <c r="Y1382" s="34"/>
      <c r="Z1382" s="34"/>
      <c r="AA1382" s="34"/>
      <c r="AB1382" s="34"/>
      <c r="AC1382" s="34"/>
    </row>
    <row r="1383" spans="2:29">
      <c r="B1383" s="51">
        <v>200810000019445</v>
      </c>
      <c r="C1383" s="45">
        <v>38564</v>
      </c>
      <c r="D1383" s="44" t="s">
        <v>20192</v>
      </c>
      <c r="E1383" s="34">
        <v>64902.12</v>
      </c>
      <c r="F1383" s="34">
        <v>8383.98</v>
      </c>
      <c r="G1383" s="44">
        <v>1622.58</v>
      </c>
      <c r="H1383" s="44">
        <v>76</v>
      </c>
      <c r="I1383" s="44">
        <v>40</v>
      </c>
      <c r="J1383" s="45">
        <v>38564</v>
      </c>
      <c r="K1383" s="44">
        <v>2005</v>
      </c>
      <c r="L1383" s="44">
        <v>40</v>
      </c>
      <c r="M1383" s="34">
        <v>1622.55</v>
      </c>
      <c r="N1383" s="44" t="s">
        <v>21439</v>
      </c>
      <c r="O1383" s="34">
        <v>56518</v>
      </c>
      <c r="P1383" s="44">
        <v>2005</v>
      </c>
      <c r="Q1383" s="46">
        <v>7446</v>
      </c>
      <c r="R1383" s="34">
        <v>68844</v>
      </c>
      <c r="T1383" s="34"/>
      <c r="U1383" s="34"/>
      <c r="V1383" s="34"/>
      <c r="W1383" s="34"/>
      <c r="X1383" s="34"/>
      <c r="Y1383" s="34"/>
      <c r="Z1383" s="34"/>
      <c r="AA1383" s="34"/>
      <c r="AB1383" s="34"/>
      <c r="AC1383" s="34"/>
    </row>
    <row r="1384" spans="2:29">
      <c r="B1384" s="51">
        <v>200810000009320</v>
      </c>
      <c r="C1384" s="45">
        <v>39360</v>
      </c>
      <c r="D1384" s="44" t="s">
        <v>19773</v>
      </c>
      <c r="E1384" s="34">
        <v>80432</v>
      </c>
      <c r="F1384" s="34">
        <v>24019.41</v>
      </c>
      <c r="G1384" s="44">
        <v>8043.2</v>
      </c>
      <c r="H1384" s="44">
        <v>82</v>
      </c>
      <c r="I1384" s="44">
        <v>10</v>
      </c>
      <c r="J1384" s="45">
        <v>39212</v>
      </c>
      <c r="K1384" s="44">
        <v>2007</v>
      </c>
      <c r="L1384" s="44">
        <v>10</v>
      </c>
      <c r="M1384" s="34">
        <v>8043.2</v>
      </c>
      <c r="N1384" s="44" t="s">
        <v>21418</v>
      </c>
      <c r="O1384" s="34">
        <v>56413</v>
      </c>
      <c r="P1384" s="44">
        <v>2007</v>
      </c>
      <c r="Q1384" s="46">
        <v>7966.9</v>
      </c>
      <c r="R1384" s="34">
        <v>64222</v>
      </c>
      <c r="T1384" s="34"/>
      <c r="U1384" s="34"/>
      <c r="V1384" s="34"/>
      <c r="W1384" s="34"/>
      <c r="X1384" s="34"/>
      <c r="Y1384" s="34"/>
      <c r="Z1384" s="34"/>
      <c r="AA1384" s="34"/>
      <c r="AB1384" s="34"/>
      <c r="AC1384" s="34"/>
    </row>
    <row r="1385" spans="2:29">
      <c r="B1385" s="51">
        <v>199200000235240</v>
      </c>
      <c r="C1385" s="45">
        <v>33878</v>
      </c>
      <c r="D1385" s="44" t="s">
        <v>17360</v>
      </c>
      <c r="E1385" s="34">
        <v>107730.28</v>
      </c>
      <c r="F1385" s="34">
        <v>51577.08</v>
      </c>
      <c r="G1385" s="44">
        <v>2552.06</v>
      </c>
      <c r="H1385" s="44">
        <v>90</v>
      </c>
      <c r="I1385" s="44">
        <v>40</v>
      </c>
      <c r="J1385" s="45">
        <v>33613</v>
      </c>
      <c r="K1385" s="44">
        <v>1992</v>
      </c>
      <c r="L1385" s="44">
        <v>40</v>
      </c>
      <c r="M1385" s="34">
        <v>2693.26</v>
      </c>
      <c r="N1385" s="44" t="s">
        <v>21421</v>
      </c>
      <c r="O1385" s="34">
        <v>56153</v>
      </c>
      <c r="P1385" s="44">
        <v>1992</v>
      </c>
      <c r="Q1385" s="46">
        <v>4984.5</v>
      </c>
      <c r="R1385" s="34">
        <v>102177</v>
      </c>
      <c r="T1385" s="34"/>
      <c r="U1385" s="34"/>
      <c r="V1385" s="34"/>
      <c r="W1385" s="34"/>
      <c r="X1385" s="34"/>
      <c r="Y1385" s="34"/>
      <c r="Z1385" s="34"/>
      <c r="AA1385" s="34"/>
      <c r="AB1385" s="34"/>
      <c r="AC1385" s="34"/>
    </row>
    <row r="1386" spans="2:29">
      <c r="B1386" s="51">
        <v>197900000238330</v>
      </c>
      <c r="C1386" s="45">
        <v>28856</v>
      </c>
      <c r="D1386" s="44" t="s">
        <v>16742</v>
      </c>
      <c r="E1386" s="34">
        <v>263961.56</v>
      </c>
      <c r="F1386" s="34">
        <v>207855.3</v>
      </c>
      <c r="G1386" s="44">
        <v>6796.78</v>
      </c>
      <c r="H1386" s="44">
        <v>90</v>
      </c>
      <c r="I1386" s="44">
        <v>40</v>
      </c>
      <c r="J1386" s="45">
        <v>28856</v>
      </c>
      <c r="K1386" s="44">
        <v>1979</v>
      </c>
      <c r="L1386" s="44">
        <v>40</v>
      </c>
      <c r="M1386" s="34">
        <v>6599.04</v>
      </c>
      <c r="N1386" s="44" t="s">
        <v>21421</v>
      </c>
      <c r="O1386" s="34">
        <v>56106</v>
      </c>
      <c r="P1386" s="44">
        <v>1979</v>
      </c>
      <c r="Q1386" s="44">
        <v>3140</v>
      </c>
      <c r="R1386" s="34">
        <v>162062</v>
      </c>
      <c r="T1386" s="34"/>
      <c r="U1386" s="34"/>
      <c r="V1386" s="34"/>
      <c r="W1386" s="34"/>
      <c r="X1386" s="34"/>
      <c r="Y1386" s="34"/>
      <c r="Z1386" s="34"/>
      <c r="AA1386" s="34"/>
      <c r="AB1386" s="34"/>
      <c r="AC1386" s="34"/>
    </row>
    <row r="1387" spans="2:29">
      <c r="B1387" s="51">
        <v>199700000225680</v>
      </c>
      <c r="C1387" s="45">
        <v>35703</v>
      </c>
      <c r="D1387" s="44" t="s">
        <v>18107</v>
      </c>
      <c r="E1387" s="34">
        <v>82887</v>
      </c>
      <c r="F1387" s="34">
        <v>26928.62</v>
      </c>
      <c r="G1387" s="44">
        <v>2072.5300000000002</v>
      </c>
      <c r="H1387" s="44">
        <v>78</v>
      </c>
      <c r="I1387" s="44">
        <v>40</v>
      </c>
      <c r="J1387" s="45">
        <v>35703</v>
      </c>
      <c r="K1387" s="44">
        <v>1997</v>
      </c>
      <c r="L1387" s="44">
        <v>40</v>
      </c>
      <c r="M1387" s="34">
        <v>2072.1799999999998</v>
      </c>
      <c r="N1387" s="44" t="s">
        <v>21415</v>
      </c>
      <c r="O1387" s="34">
        <v>55958</v>
      </c>
      <c r="P1387" s="44">
        <v>1997</v>
      </c>
      <c r="Q1387" s="46">
        <v>5825.1</v>
      </c>
      <c r="R1387" s="34">
        <v>87128</v>
      </c>
      <c r="T1387" s="34"/>
      <c r="U1387" s="34"/>
      <c r="V1387" s="34"/>
      <c r="W1387" s="34"/>
      <c r="X1387" s="34"/>
      <c r="Y1387" s="34"/>
      <c r="Z1387" s="34"/>
      <c r="AA1387" s="34"/>
      <c r="AB1387" s="34"/>
      <c r="AC1387" s="34"/>
    </row>
    <row r="1388" spans="2:29">
      <c r="B1388" s="51">
        <v>199900000252580</v>
      </c>
      <c r="C1388" s="45">
        <v>36433</v>
      </c>
      <c r="D1388" s="44" t="s">
        <v>18447</v>
      </c>
      <c r="E1388" s="34">
        <v>721767.17</v>
      </c>
      <c r="F1388" s="34">
        <v>665818.5</v>
      </c>
      <c r="G1388" s="44">
        <v>55948.67</v>
      </c>
      <c r="H1388" s="44">
        <v>74</v>
      </c>
      <c r="I1388" s="44">
        <v>12</v>
      </c>
      <c r="J1388" s="45">
        <v>36433</v>
      </c>
      <c r="K1388" s="44">
        <v>1999</v>
      </c>
      <c r="L1388" s="44">
        <v>12</v>
      </c>
      <c r="M1388" s="34">
        <v>60147.26</v>
      </c>
      <c r="N1388" s="44" t="s">
        <v>21451</v>
      </c>
      <c r="O1388" s="34">
        <v>55949</v>
      </c>
      <c r="P1388" s="44">
        <v>1999</v>
      </c>
      <c r="Q1388" s="46">
        <v>6058.6</v>
      </c>
      <c r="R1388" s="34">
        <v>83757</v>
      </c>
      <c r="T1388" s="34"/>
      <c r="U1388" s="34"/>
      <c r="V1388" s="34"/>
      <c r="W1388" s="34"/>
      <c r="X1388" s="34"/>
      <c r="Y1388" s="34"/>
      <c r="Z1388" s="34"/>
      <c r="AA1388" s="34"/>
      <c r="AB1388" s="34"/>
      <c r="AC1388" s="34"/>
    </row>
    <row r="1389" spans="2:29">
      <c r="B1389" s="51">
        <v>201010000029778</v>
      </c>
      <c r="C1389" s="45">
        <v>40107</v>
      </c>
      <c r="D1389" s="44" t="s">
        <v>19753</v>
      </c>
      <c r="E1389" s="34">
        <v>55944</v>
      </c>
      <c r="F1389" s="34">
        <v>0</v>
      </c>
      <c r="G1389" s="44">
        <v>0</v>
      </c>
      <c r="H1389" s="44">
        <v>94</v>
      </c>
      <c r="I1389" s="44">
        <v>0</v>
      </c>
      <c r="J1389" s="45">
        <v>40107</v>
      </c>
      <c r="K1389" s="44">
        <v>2009</v>
      </c>
      <c r="L1389" s="44">
        <v>0</v>
      </c>
      <c r="M1389" s="34">
        <v>0</v>
      </c>
      <c r="N1389" s="44" t="s">
        <v>21423</v>
      </c>
      <c r="O1389" s="34">
        <v>55944</v>
      </c>
      <c r="P1389" s="44">
        <v>2009</v>
      </c>
      <c r="Q1389" s="46">
        <v>8569.7999999999993</v>
      </c>
      <c r="R1389" s="34">
        <v>59208</v>
      </c>
      <c r="T1389" s="34"/>
      <c r="U1389" s="34"/>
      <c r="V1389" s="34"/>
      <c r="W1389" s="34"/>
      <c r="X1389" s="34"/>
      <c r="Y1389" s="34"/>
      <c r="Z1389" s="34"/>
      <c r="AA1389" s="34"/>
      <c r="AB1389" s="34"/>
      <c r="AC1389" s="34"/>
    </row>
    <row r="1390" spans="2:29">
      <c r="B1390" s="51">
        <v>200910000020103</v>
      </c>
      <c r="C1390" s="45">
        <v>39538</v>
      </c>
      <c r="D1390" s="44" t="s">
        <v>19961</v>
      </c>
      <c r="E1390" s="34">
        <v>59651.37</v>
      </c>
      <c r="F1390" s="34">
        <v>3727.21</v>
      </c>
      <c r="G1390" s="44">
        <v>1491.3</v>
      </c>
      <c r="H1390" s="44">
        <v>90</v>
      </c>
      <c r="I1390" s="44">
        <v>40</v>
      </c>
      <c r="J1390" s="45">
        <v>39538</v>
      </c>
      <c r="K1390" s="44">
        <v>2008</v>
      </c>
      <c r="L1390" s="44">
        <v>40</v>
      </c>
      <c r="M1390" s="34">
        <v>1491.28</v>
      </c>
      <c r="N1390" s="44" t="s">
        <v>21421</v>
      </c>
      <c r="O1390" s="34">
        <v>55924</v>
      </c>
      <c r="P1390" s="44">
        <v>2008</v>
      </c>
      <c r="Q1390" s="46">
        <v>8311.1</v>
      </c>
      <c r="R1390" s="34">
        <v>61029</v>
      </c>
      <c r="T1390" s="34"/>
      <c r="U1390" s="34"/>
      <c r="V1390" s="34"/>
      <c r="W1390" s="34"/>
      <c r="X1390" s="34"/>
      <c r="Y1390" s="34"/>
      <c r="Z1390" s="34"/>
      <c r="AA1390" s="34"/>
      <c r="AB1390" s="34"/>
      <c r="AC1390" s="34"/>
    </row>
    <row r="1391" spans="2:29">
      <c r="B1391" s="51">
        <v>200400010042610</v>
      </c>
      <c r="C1391" s="45">
        <v>38225</v>
      </c>
      <c r="D1391" s="44" t="s">
        <v>18958</v>
      </c>
      <c r="E1391" s="34">
        <v>65815.199999999997</v>
      </c>
      <c r="F1391" s="34">
        <v>10031.049999999999</v>
      </c>
      <c r="G1391" s="44">
        <v>1645.32</v>
      </c>
      <c r="H1391" s="44">
        <v>54</v>
      </c>
      <c r="I1391" s="44">
        <v>40</v>
      </c>
      <c r="J1391" s="45">
        <v>38225</v>
      </c>
      <c r="K1391" s="44">
        <v>2004</v>
      </c>
      <c r="L1391" s="44">
        <v>40</v>
      </c>
      <c r="M1391" s="34">
        <v>1645.38</v>
      </c>
      <c r="N1391" s="44" t="s">
        <v>21433</v>
      </c>
      <c r="O1391" s="34">
        <v>55784</v>
      </c>
      <c r="P1391" s="44">
        <v>2004</v>
      </c>
      <c r="Q1391" s="46">
        <v>7114.9</v>
      </c>
      <c r="R1391" s="34">
        <v>71112</v>
      </c>
      <c r="T1391" s="34"/>
      <c r="U1391" s="34"/>
      <c r="V1391" s="34"/>
      <c r="W1391" s="34"/>
      <c r="X1391" s="34"/>
      <c r="Y1391" s="34"/>
      <c r="Z1391" s="34"/>
      <c r="AA1391" s="34"/>
      <c r="AB1391" s="34"/>
      <c r="AC1391" s="34"/>
    </row>
    <row r="1392" spans="2:29">
      <c r="B1392" s="51" t="s">
        <v>19521</v>
      </c>
      <c r="C1392" s="45">
        <v>38224</v>
      </c>
      <c r="D1392" s="44" t="s">
        <v>20234</v>
      </c>
      <c r="E1392" s="34">
        <v>65815.199999999997</v>
      </c>
      <c r="F1392" s="34">
        <v>10035.780000000001</v>
      </c>
      <c r="G1392" s="44">
        <v>1645.31</v>
      </c>
      <c r="H1392" s="44">
        <v>54</v>
      </c>
      <c r="I1392" s="44">
        <v>40</v>
      </c>
      <c r="J1392" s="45">
        <v>38224</v>
      </c>
      <c r="K1392" s="44">
        <v>2004</v>
      </c>
      <c r="L1392" s="44">
        <v>40</v>
      </c>
      <c r="M1392" s="34">
        <v>1645.38</v>
      </c>
      <c r="N1392" s="44" t="s">
        <v>21433</v>
      </c>
      <c r="O1392" s="34">
        <v>55779</v>
      </c>
      <c r="P1392" s="44">
        <v>2004</v>
      </c>
      <c r="Q1392" s="46">
        <v>7114.9</v>
      </c>
      <c r="R1392" s="34">
        <v>71106</v>
      </c>
      <c r="T1392" s="34"/>
      <c r="U1392" s="34"/>
      <c r="V1392" s="34"/>
      <c r="W1392" s="34"/>
      <c r="X1392" s="34"/>
      <c r="Y1392" s="34"/>
      <c r="Z1392" s="34"/>
      <c r="AA1392" s="34"/>
      <c r="AB1392" s="34"/>
      <c r="AC1392" s="34"/>
    </row>
    <row r="1393" spans="2:29">
      <c r="B1393" s="51">
        <v>199800000208340</v>
      </c>
      <c r="C1393" s="45">
        <v>36124</v>
      </c>
      <c r="D1393" s="44" t="s">
        <v>20485</v>
      </c>
      <c r="E1393" s="34">
        <v>55772.94</v>
      </c>
      <c r="F1393" s="34">
        <v>0</v>
      </c>
      <c r="G1393" s="44">
        <v>0</v>
      </c>
      <c r="H1393" s="44">
        <v>63</v>
      </c>
      <c r="I1393" s="44">
        <v>0</v>
      </c>
      <c r="J1393" s="45">
        <v>36124</v>
      </c>
      <c r="K1393" s="44">
        <v>1998</v>
      </c>
      <c r="L1393" s="44">
        <v>0</v>
      </c>
      <c r="M1393" s="34">
        <v>0</v>
      </c>
      <c r="N1393" s="44" t="s">
        <v>21425</v>
      </c>
      <c r="O1393" s="34">
        <v>55773</v>
      </c>
      <c r="P1393" s="44">
        <v>1998</v>
      </c>
      <c r="Q1393" s="46">
        <v>5920.4</v>
      </c>
      <c r="R1393" s="34">
        <v>85441</v>
      </c>
      <c r="T1393" s="34"/>
      <c r="U1393" s="34"/>
      <c r="V1393" s="34"/>
      <c r="W1393" s="34"/>
      <c r="X1393" s="34"/>
      <c r="Y1393" s="34"/>
      <c r="Z1393" s="34"/>
      <c r="AA1393" s="34"/>
      <c r="AB1393" s="34"/>
      <c r="AC1393" s="34"/>
    </row>
    <row r="1394" spans="2:29">
      <c r="B1394" s="51">
        <v>199200000216480</v>
      </c>
      <c r="C1394" s="45">
        <v>33878</v>
      </c>
      <c r="D1394" s="44" t="s">
        <v>17534</v>
      </c>
      <c r="E1394" s="34">
        <v>99700.94</v>
      </c>
      <c r="F1394" s="34">
        <v>44068.86</v>
      </c>
      <c r="G1394" s="44">
        <v>2528.37</v>
      </c>
      <c r="H1394" s="44">
        <v>54</v>
      </c>
      <c r="I1394" s="44">
        <v>40</v>
      </c>
      <c r="J1394" s="45">
        <v>33613</v>
      </c>
      <c r="K1394" s="44">
        <v>1992</v>
      </c>
      <c r="L1394" s="44">
        <v>40</v>
      </c>
      <c r="M1394" s="34">
        <v>2492.52</v>
      </c>
      <c r="N1394" s="44" t="s">
        <v>21433</v>
      </c>
      <c r="O1394" s="34">
        <v>55632</v>
      </c>
      <c r="P1394" s="44">
        <v>1992</v>
      </c>
      <c r="Q1394" s="46">
        <v>4984.5</v>
      </c>
      <c r="R1394" s="34">
        <v>101228</v>
      </c>
      <c r="T1394" s="34"/>
      <c r="U1394" s="34"/>
      <c r="V1394" s="34"/>
      <c r="W1394" s="34"/>
      <c r="X1394" s="34"/>
      <c r="Y1394" s="34"/>
      <c r="Z1394" s="34"/>
      <c r="AA1394" s="34"/>
      <c r="AB1394" s="34"/>
      <c r="AC1394" s="34"/>
    </row>
    <row r="1395" spans="2:29">
      <c r="B1395" s="51">
        <v>197400000237840</v>
      </c>
      <c r="C1395" s="45">
        <v>27030</v>
      </c>
      <c r="D1395" s="44" t="s">
        <v>16722</v>
      </c>
      <c r="E1395" s="34">
        <v>631102.05000000005</v>
      </c>
      <c r="F1395" s="34">
        <v>575479.68999999994</v>
      </c>
      <c r="G1395" s="44">
        <v>17089.38</v>
      </c>
      <c r="H1395" s="44">
        <v>90</v>
      </c>
      <c r="I1395" s="44">
        <v>40</v>
      </c>
      <c r="J1395" s="45">
        <v>27030</v>
      </c>
      <c r="K1395" s="44">
        <v>1974</v>
      </c>
      <c r="L1395" s="44">
        <v>40</v>
      </c>
      <c r="M1395" s="34">
        <v>15777.55</v>
      </c>
      <c r="N1395" s="44" t="s">
        <v>21421</v>
      </c>
      <c r="O1395" s="34">
        <v>55622</v>
      </c>
      <c r="P1395" s="44">
        <v>1974</v>
      </c>
      <c r="Q1395" s="46">
        <v>2101</v>
      </c>
      <c r="R1395" s="34">
        <v>240117</v>
      </c>
      <c r="T1395" s="34"/>
      <c r="U1395" s="34"/>
      <c r="V1395" s="34"/>
      <c r="W1395" s="34"/>
      <c r="X1395" s="34"/>
      <c r="Y1395" s="34"/>
      <c r="Z1395" s="34"/>
      <c r="AA1395" s="34"/>
      <c r="AB1395" s="34"/>
      <c r="AC1395" s="34"/>
    </row>
    <row r="1396" spans="2:29">
      <c r="B1396" s="51">
        <v>199700000217200</v>
      </c>
      <c r="C1396" s="45">
        <v>35703</v>
      </c>
      <c r="D1396" s="44" t="s">
        <v>18069</v>
      </c>
      <c r="E1396" s="34">
        <v>82379</v>
      </c>
      <c r="F1396" s="34">
        <v>26763.51</v>
      </c>
      <c r="G1396" s="44">
        <v>2059.79</v>
      </c>
      <c r="H1396" s="44">
        <v>72</v>
      </c>
      <c r="I1396" s="44">
        <v>40</v>
      </c>
      <c r="J1396" s="45">
        <v>35703</v>
      </c>
      <c r="K1396" s="44">
        <v>1997</v>
      </c>
      <c r="L1396" s="44">
        <v>40</v>
      </c>
      <c r="M1396" s="34">
        <v>2059.48</v>
      </c>
      <c r="N1396" s="44" t="s">
        <v>21430</v>
      </c>
      <c r="O1396" s="34">
        <v>55615</v>
      </c>
      <c r="P1396" s="44">
        <v>1997</v>
      </c>
      <c r="Q1396" s="46">
        <v>5825.1</v>
      </c>
      <c r="R1396" s="34">
        <v>86594</v>
      </c>
      <c r="T1396" s="34"/>
      <c r="U1396" s="34"/>
      <c r="V1396" s="34"/>
      <c r="W1396" s="34"/>
      <c r="X1396" s="34"/>
      <c r="Y1396" s="34"/>
      <c r="Z1396" s="34"/>
      <c r="AA1396" s="34"/>
      <c r="AB1396" s="34"/>
      <c r="AC1396" s="34"/>
    </row>
    <row r="1397" spans="2:29">
      <c r="B1397" s="51">
        <v>199600000225660</v>
      </c>
      <c r="C1397" s="45">
        <v>35339</v>
      </c>
      <c r="D1397" s="44" t="s">
        <v>17938</v>
      </c>
      <c r="E1397" s="34">
        <v>84279.43</v>
      </c>
      <c r="F1397" s="34">
        <v>28782.39</v>
      </c>
      <c r="G1397" s="44">
        <v>2134.2199999999998</v>
      </c>
      <c r="H1397" s="44">
        <v>66</v>
      </c>
      <c r="I1397" s="44">
        <v>40</v>
      </c>
      <c r="J1397" s="45">
        <v>35074</v>
      </c>
      <c r="K1397" s="44">
        <v>1996</v>
      </c>
      <c r="L1397" s="44">
        <v>40</v>
      </c>
      <c r="M1397" s="34">
        <v>2106.9899999999998</v>
      </c>
      <c r="N1397" s="44" t="s">
        <v>21419</v>
      </c>
      <c r="O1397" s="34">
        <v>55497</v>
      </c>
      <c r="P1397" s="44">
        <v>1996</v>
      </c>
      <c r="Q1397" s="46">
        <v>5622.1</v>
      </c>
      <c r="R1397" s="34">
        <v>89530</v>
      </c>
      <c r="T1397" s="34"/>
      <c r="U1397" s="34"/>
      <c r="V1397" s="34"/>
      <c r="W1397" s="34"/>
      <c r="X1397" s="34"/>
      <c r="Y1397" s="34"/>
      <c r="Z1397" s="34"/>
      <c r="AA1397" s="34"/>
      <c r="AB1397" s="34"/>
      <c r="AC1397" s="34"/>
    </row>
    <row r="1398" spans="2:29">
      <c r="B1398" s="51" t="s">
        <v>19379</v>
      </c>
      <c r="C1398" s="45">
        <v>36800</v>
      </c>
      <c r="D1398" s="44" t="s">
        <v>19685</v>
      </c>
      <c r="E1398" s="34">
        <v>73825.02</v>
      </c>
      <c r="F1398" s="34">
        <v>18446.060000000001</v>
      </c>
      <c r="G1398" s="44">
        <v>1845.75</v>
      </c>
      <c r="H1398" s="44">
        <v>70</v>
      </c>
      <c r="I1398" s="44">
        <v>40</v>
      </c>
      <c r="J1398" s="45">
        <v>36535</v>
      </c>
      <c r="K1398" s="44">
        <v>2000</v>
      </c>
      <c r="L1398" s="44">
        <v>40</v>
      </c>
      <c r="M1398" s="34">
        <v>1845.63</v>
      </c>
      <c r="N1398" s="44" t="s">
        <v>21420</v>
      </c>
      <c r="O1398" s="34">
        <v>55379</v>
      </c>
      <c r="P1398" s="44">
        <v>2000</v>
      </c>
      <c r="Q1398" s="46">
        <v>6221.2</v>
      </c>
      <c r="R1398" s="34">
        <v>80737</v>
      </c>
      <c r="T1398" s="34"/>
      <c r="U1398" s="34"/>
      <c r="V1398" s="34"/>
      <c r="W1398" s="34"/>
      <c r="X1398" s="34"/>
      <c r="Y1398" s="34"/>
      <c r="Z1398" s="34"/>
      <c r="AA1398" s="34"/>
      <c r="AB1398" s="34"/>
      <c r="AC1398" s="34"/>
    </row>
    <row r="1399" spans="2:29">
      <c r="B1399" s="51">
        <v>200810000019480</v>
      </c>
      <c r="C1399" s="45">
        <v>39458</v>
      </c>
      <c r="D1399" s="44" t="s">
        <v>19636</v>
      </c>
      <c r="E1399" s="34">
        <v>59372.26</v>
      </c>
      <c r="F1399" s="34">
        <v>4007.86</v>
      </c>
      <c r="G1399" s="44">
        <v>1485</v>
      </c>
      <c r="H1399" s="44">
        <v>70</v>
      </c>
      <c r="I1399" s="44">
        <v>40</v>
      </c>
      <c r="J1399" s="45">
        <v>39753</v>
      </c>
      <c r="K1399" s="44">
        <v>2008</v>
      </c>
      <c r="L1399" s="44">
        <v>40</v>
      </c>
      <c r="M1399" s="34">
        <v>1484.31</v>
      </c>
      <c r="N1399" s="44" t="s">
        <v>21420</v>
      </c>
      <c r="O1399" s="34">
        <v>55364</v>
      </c>
      <c r="P1399" s="44">
        <v>2008</v>
      </c>
      <c r="Q1399" s="46">
        <v>8311.1</v>
      </c>
      <c r="R1399" s="34">
        <v>60418</v>
      </c>
      <c r="T1399" s="34"/>
      <c r="U1399" s="34"/>
      <c r="V1399" s="34"/>
      <c r="W1399" s="34"/>
      <c r="X1399" s="34"/>
      <c r="Y1399" s="34"/>
      <c r="Z1399" s="34"/>
      <c r="AA1399" s="34"/>
      <c r="AB1399" s="34"/>
      <c r="AC1399" s="34"/>
    </row>
    <row r="1400" spans="2:29">
      <c r="B1400" s="51">
        <v>199600000228530</v>
      </c>
      <c r="C1400" s="45">
        <v>35339</v>
      </c>
      <c r="D1400" s="44" t="s">
        <v>17977</v>
      </c>
      <c r="E1400" s="34">
        <v>84041.31</v>
      </c>
      <c r="F1400" s="34">
        <v>28701.05</v>
      </c>
      <c r="G1400" s="44">
        <v>2128.19</v>
      </c>
      <c r="H1400" s="44">
        <v>84</v>
      </c>
      <c r="I1400" s="44">
        <v>40</v>
      </c>
      <c r="J1400" s="45">
        <v>35074</v>
      </c>
      <c r="K1400" s="44">
        <v>1996</v>
      </c>
      <c r="L1400" s="44">
        <v>40</v>
      </c>
      <c r="M1400" s="34">
        <v>2101.0300000000002</v>
      </c>
      <c r="N1400" s="44" t="s">
        <v>19300</v>
      </c>
      <c r="O1400" s="34">
        <v>55340</v>
      </c>
      <c r="P1400" s="44">
        <v>1996</v>
      </c>
      <c r="Q1400" s="46">
        <v>5622.1</v>
      </c>
      <c r="R1400" s="34">
        <v>89277</v>
      </c>
      <c r="T1400" s="34"/>
      <c r="U1400" s="34"/>
      <c r="V1400" s="34"/>
      <c r="W1400" s="34"/>
      <c r="X1400" s="34"/>
      <c r="Y1400" s="34"/>
      <c r="Z1400" s="34"/>
      <c r="AA1400" s="34"/>
      <c r="AB1400" s="34"/>
      <c r="AC1400" s="34"/>
    </row>
    <row r="1401" spans="2:29">
      <c r="B1401" s="51">
        <v>199200000217790</v>
      </c>
      <c r="C1401" s="45">
        <v>33878</v>
      </c>
      <c r="D1401" s="44" t="s">
        <v>21029</v>
      </c>
      <c r="E1401" s="34">
        <v>85384.52</v>
      </c>
      <c r="F1401" s="34">
        <v>30119.34</v>
      </c>
      <c r="G1401" s="44">
        <v>1726.81</v>
      </c>
      <c r="H1401" s="44">
        <v>89</v>
      </c>
      <c r="I1401" s="44">
        <v>50</v>
      </c>
      <c r="J1401" s="45">
        <v>33613</v>
      </c>
      <c r="K1401" s="44">
        <v>1992</v>
      </c>
      <c r="L1401" s="44">
        <v>50</v>
      </c>
      <c r="M1401" s="34">
        <v>1707.69</v>
      </c>
      <c r="N1401" s="44" t="s">
        <v>21428</v>
      </c>
      <c r="O1401" s="34">
        <v>55265</v>
      </c>
      <c r="P1401" s="44">
        <v>1992</v>
      </c>
      <c r="Q1401" s="44">
        <v>4984.5</v>
      </c>
      <c r="R1401" s="34">
        <v>100561</v>
      </c>
      <c r="T1401" s="34"/>
      <c r="U1401" s="34"/>
      <c r="V1401" s="34"/>
      <c r="W1401" s="34"/>
      <c r="X1401" s="34"/>
      <c r="Y1401" s="34"/>
      <c r="Z1401" s="34"/>
      <c r="AA1401" s="34"/>
      <c r="AB1401" s="34"/>
      <c r="AC1401" s="34"/>
    </row>
    <row r="1402" spans="2:29">
      <c r="B1402" s="51">
        <v>199000000233130</v>
      </c>
      <c r="C1402" s="45">
        <v>33147</v>
      </c>
      <c r="D1402" s="44" t="s">
        <v>17350</v>
      </c>
      <c r="E1402" s="34">
        <v>108716.94</v>
      </c>
      <c r="F1402" s="34">
        <v>53520.17</v>
      </c>
      <c r="G1402" s="44">
        <v>2759.48</v>
      </c>
      <c r="H1402" s="44">
        <v>61</v>
      </c>
      <c r="I1402" s="44">
        <v>40</v>
      </c>
      <c r="J1402" s="45">
        <v>32883</v>
      </c>
      <c r="K1402" s="44">
        <v>1990</v>
      </c>
      <c r="L1402" s="44">
        <v>40</v>
      </c>
      <c r="M1402" s="34">
        <v>2717.92</v>
      </c>
      <c r="N1402" s="44" t="s">
        <v>21440</v>
      </c>
      <c r="O1402" s="34">
        <v>55197</v>
      </c>
      <c r="P1402" s="44">
        <v>1990</v>
      </c>
      <c r="Q1402" s="46">
        <v>4731.3</v>
      </c>
      <c r="R1402" s="34">
        <v>105811</v>
      </c>
      <c r="T1402" s="34"/>
      <c r="U1402" s="34"/>
      <c r="V1402" s="34"/>
      <c r="W1402" s="34"/>
      <c r="X1402" s="34"/>
      <c r="Y1402" s="34"/>
      <c r="Z1402" s="34"/>
      <c r="AA1402" s="34"/>
      <c r="AB1402" s="34"/>
      <c r="AC1402" s="34"/>
    </row>
    <row r="1403" spans="2:29">
      <c r="B1403" s="51">
        <v>199000000225480</v>
      </c>
      <c r="C1403" s="45">
        <v>33147</v>
      </c>
      <c r="D1403" s="44" t="s">
        <v>17248</v>
      </c>
      <c r="E1403" s="34">
        <v>108696.65</v>
      </c>
      <c r="F1403" s="34">
        <v>53510.02</v>
      </c>
      <c r="G1403" s="44">
        <v>2758.93</v>
      </c>
      <c r="H1403" s="44">
        <v>78</v>
      </c>
      <c r="I1403" s="44">
        <v>40</v>
      </c>
      <c r="J1403" s="45">
        <v>32883</v>
      </c>
      <c r="K1403" s="44">
        <v>1990</v>
      </c>
      <c r="L1403" s="44">
        <v>40</v>
      </c>
      <c r="M1403" s="34">
        <v>2717.42</v>
      </c>
      <c r="N1403" s="44" t="s">
        <v>21415</v>
      </c>
      <c r="O1403" s="34">
        <v>55187</v>
      </c>
      <c r="P1403" s="44">
        <v>1990</v>
      </c>
      <c r="Q1403" s="46">
        <v>4731.3</v>
      </c>
      <c r="R1403" s="34">
        <v>105792</v>
      </c>
      <c r="T1403" s="34"/>
      <c r="U1403" s="34"/>
      <c r="V1403" s="34"/>
      <c r="W1403" s="34"/>
      <c r="X1403" s="34"/>
      <c r="Y1403" s="34"/>
      <c r="Z1403" s="34"/>
      <c r="AA1403" s="34"/>
      <c r="AB1403" s="34"/>
      <c r="AC1403" s="34"/>
    </row>
    <row r="1404" spans="2:29">
      <c r="B1404" s="51">
        <v>199800000240300</v>
      </c>
      <c r="C1404" s="45">
        <v>36068</v>
      </c>
      <c r="D1404" s="44" t="s">
        <v>18310</v>
      </c>
      <c r="E1404" s="34">
        <v>110794.49</v>
      </c>
      <c r="F1404" s="34">
        <v>55817.91</v>
      </c>
      <c r="G1404" s="44">
        <v>1963.46</v>
      </c>
      <c r="H1404" s="44">
        <v>91</v>
      </c>
      <c r="I1404" s="44">
        <v>40</v>
      </c>
      <c r="J1404" s="45">
        <v>36068</v>
      </c>
      <c r="K1404" s="44">
        <v>1998</v>
      </c>
      <c r="L1404" s="44">
        <v>40</v>
      </c>
      <c r="M1404" s="34">
        <v>2769.86</v>
      </c>
      <c r="N1404" s="44" t="s">
        <v>21429</v>
      </c>
      <c r="O1404" s="34">
        <v>54977</v>
      </c>
      <c r="P1404" s="44">
        <v>1998</v>
      </c>
      <c r="Q1404" s="46">
        <v>5920.4</v>
      </c>
      <c r="R1404" s="34">
        <v>84221</v>
      </c>
      <c r="T1404" s="34"/>
      <c r="U1404" s="34"/>
      <c r="V1404" s="34"/>
      <c r="W1404" s="34"/>
      <c r="X1404" s="34"/>
      <c r="Y1404" s="34"/>
      <c r="Z1404" s="34"/>
      <c r="AA1404" s="34"/>
      <c r="AB1404" s="34"/>
      <c r="AC1404" s="34"/>
    </row>
    <row r="1405" spans="2:29">
      <c r="B1405" s="51">
        <v>200000000244790</v>
      </c>
      <c r="C1405" s="45">
        <v>36799</v>
      </c>
      <c r="D1405" s="44" t="s">
        <v>17077</v>
      </c>
      <c r="E1405" s="34">
        <v>75930.31</v>
      </c>
      <c r="F1405" s="34">
        <v>20954.57</v>
      </c>
      <c r="G1405" s="44">
        <v>1832.53</v>
      </c>
      <c r="H1405" s="44">
        <v>87</v>
      </c>
      <c r="I1405" s="44">
        <v>40</v>
      </c>
      <c r="J1405" s="45">
        <v>36799</v>
      </c>
      <c r="K1405" s="44">
        <v>2000</v>
      </c>
      <c r="L1405" s="44">
        <v>40</v>
      </c>
      <c r="M1405" s="34">
        <v>1898.26</v>
      </c>
      <c r="N1405" s="44" t="s">
        <v>21444</v>
      </c>
      <c r="O1405" s="34">
        <v>54976</v>
      </c>
      <c r="P1405" s="44">
        <v>2000</v>
      </c>
      <c r="Q1405" s="46">
        <v>6221.2</v>
      </c>
      <c r="R1405" s="34">
        <v>80149</v>
      </c>
      <c r="T1405" s="34"/>
      <c r="U1405" s="34"/>
      <c r="V1405" s="34"/>
      <c r="W1405" s="34"/>
      <c r="X1405" s="34"/>
      <c r="Y1405" s="34"/>
      <c r="Z1405" s="34"/>
      <c r="AA1405" s="34"/>
      <c r="AB1405" s="34"/>
      <c r="AC1405" s="34"/>
    </row>
    <row r="1406" spans="2:29">
      <c r="B1406" s="51">
        <v>199600000217230</v>
      </c>
      <c r="C1406" s="45">
        <v>35339</v>
      </c>
      <c r="D1406" s="44" t="s">
        <v>17883</v>
      </c>
      <c r="E1406" s="34">
        <v>80697.399999999994</v>
      </c>
      <c r="F1406" s="34">
        <v>25763.89</v>
      </c>
      <c r="G1406" s="44">
        <v>2112.52</v>
      </c>
      <c r="H1406" s="44">
        <v>88</v>
      </c>
      <c r="I1406" s="44">
        <v>40</v>
      </c>
      <c r="J1406" s="45">
        <v>35074</v>
      </c>
      <c r="K1406" s="44">
        <v>1996</v>
      </c>
      <c r="L1406" s="44">
        <v>40</v>
      </c>
      <c r="M1406" s="34">
        <v>2017.44</v>
      </c>
      <c r="N1406" s="44" t="s">
        <v>19301</v>
      </c>
      <c r="O1406" s="34">
        <v>54934</v>
      </c>
      <c r="P1406" s="44">
        <v>1996</v>
      </c>
      <c r="Q1406" s="46">
        <v>5622.1</v>
      </c>
      <c r="R1406" s="34">
        <v>88621</v>
      </c>
      <c r="T1406" s="34"/>
      <c r="U1406" s="34"/>
      <c r="V1406" s="34"/>
      <c r="W1406" s="34"/>
      <c r="X1406" s="34"/>
      <c r="Y1406" s="34"/>
      <c r="Z1406" s="34"/>
      <c r="AA1406" s="34"/>
      <c r="AB1406" s="34"/>
      <c r="AC1406" s="34"/>
    </row>
    <row r="1407" spans="2:29">
      <c r="B1407" s="51">
        <v>200810000015132</v>
      </c>
      <c r="C1407" s="45">
        <v>39355</v>
      </c>
      <c r="D1407" s="44" t="s">
        <v>17592</v>
      </c>
      <c r="E1407" s="34">
        <v>58591.87</v>
      </c>
      <c r="F1407" s="34">
        <v>4394.41</v>
      </c>
      <c r="G1407" s="44">
        <v>1464.8</v>
      </c>
      <c r="H1407" s="44">
        <v>90</v>
      </c>
      <c r="I1407" s="44">
        <v>40</v>
      </c>
      <c r="J1407" s="45">
        <v>39355</v>
      </c>
      <c r="K1407" s="44">
        <v>2007</v>
      </c>
      <c r="L1407" s="44">
        <v>40</v>
      </c>
      <c r="M1407" s="34">
        <v>1464.8</v>
      </c>
      <c r="N1407" s="44" t="s">
        <v>21421</v>
      </c>
      <c r="O1407" s="34">
        <v>54197</v>
      </c>
      <c r="P1407" s="44">
        <v>2007</v>
      </c>
      <c r="Q1407" s="46">
        <v>7966.9</v>
      </c>
      <c r="R1407" s="34">
        <v>61700</v>
      </c>
      <c r="T1407" s="34"/>
      <c r="U1407" s="34"/>
      <c r="V1407" s="34"/>
      <c r="W1407" s="34"/>
      <c r="X1407" s="34"/>
      <c r="Y1407" s="34"/>
      <c r="Z1407" s="34"/>
      <c r="AA1407" s="34"/>
      <c r="AB1407" s="34"/>
      <c r="AC1407" s="34"/>
    </row>
    <row r="1408" spans="2:29">
      <c r="B1408" s="51" t="s">
        <v>19083</v>
      </c>
      <c r="C1408" s="45">
        <v>38260</v>
      </c>
      <c r="D1408" s="44" t="s">
        <v>17367</v>
      </c>
      <c r="E1408" s="34">
        <v>63706.49</v>
      </c>
      <c r="F1408" s="34">
        <v>9551.26</v>
      </c>
      <c r="G1408" s="44">
        <v>1592.79</v>
      </c>
      <c r="H1408" s="44">
        <v>71</v>
      </c>
      <c r="I1408" s="44">
        <v>40</v>
      </c>
      <c r="J1408" s="45">
        <v>38260</v>
      </c>
      <c r="K1408" s="44">
        <v>2004</v>
      </c>
      <c r="L1408" s="44">
        <v>40</v>
      </c>
      <c r="M1408" s="34">
        <v>1592.66</v>
      </c>
      <c r="N1408" s="44" t="s">
        <v>19299</v>
      </c>
      <c r="O1408" s="34">
        <v>54155</v>
      </c>
      <c r="P1408" s="44">
        <v>2004</v>
      </c>
      <c r="Q1408" s="46">
        <v>7114.9</v>
      </c>
      <c r="R1408" s="34">
        <v>69035</v>
      </c>
      <c r="T1408" s="34"/>
      <c r="U1408" s="34"/>
      <c r="V1408" s="34"/>
      <c r="W1408" s="34"/>
      <c r="X1408" s="34"/>
      <c r="Y1408" s="34"/>
      <c r="Z1408" s="34"/>
      <c r="AA1408" s="34"/>
      <c r="AB1408" s="34"/>
      <c r="AC1408" s="34"/>
    </row>
    <row r="1409" spans="2:29">
      <c r="B1409" s="51">
        <v>201010000035610</v>
      </c>
      <c r="C1409" s="45">
        <v>40269</v>
      </c>
      <c r="D1409" s="44" t="s">
        <v>19960</v>
      </c>
      <c r="E1409" s="34">
        <v>54809.4</v>
      </c>
      <c r="F1409" s="34">
        <v>683.24</v>
      </c>
      <c r="G1409" s="44">
        <v>683.24</v>
      </c>
      <c r="H1409" s="44">
        <v>90</v>
      </c>
      <c r="I1409" s="44">
        <v>40</v>
      </c>
      <c r="J1409" s="45">
        <v>40182</v>
      </c>
      <c r="K1409" s="44">
        <v>2010</v>
      </c>
      <c r="L1409" s="44">
        <v>40</v>
      </c>
      <c r="M1409" s="34">
        <v>1370.24</v>
      </c>
      <c r="N1409" s="44" t="s">
        <v>21421</v>
      </c>
      <c r="O1409" s="34">
        <v>54126</v>
      </c>
      <c r="P1409" s="44">
        <v>2010</v>
      </c>
      <c r="Q1409" s="46">
        <v>8752.4</v>
      </c>
      <c r="R1409" s="34">
        <v>56089</v>
      </c>
      <c r="T1409" s="34"/>
      <c r="U1409" s="34"/>
      <c r="V1409" s="34"/>
      <c r="W1409" s="34"/>
      <c r="X1409" s="34"/>
      <c r="Y1409" s="34"/>
      <c r="Z1409" s="34"/>
      <c r="AA1409" s="34"/>
      <c r="AB1409" s="34"/>
      <c r="AC1409" s="34"/>
    </row>
    <row r="1410" spans="2:29">
      <c r="B1410" s="51">
        <v>199700000244150</v>
      </c>
      <c r="C1410" s="45">
        <v>35703</v>
      </c>
      <c r="D1410" s="44" t="s">
        <v>18155</v>
      </c>
      <c r="E1410" s="34">
        <v>79859.23</v>
      </c>
      <c r="F1410" s="34">
        <v>25944.83</v>
      </c>
      <c r="G1410" s="44">
        <v>1996.79</v>
      </c>
      <c r="H1410" s="44">
        <v>91</v>
      </c>
      <c r="I1410" s="44">
        <v>40</v>
      </c>
      <c r="J1410" s="45">
        <v>35703</v>
      </c>
      <c r="K1410" s="44">
        <v>1997</v>
      </c>
      <c r="L1410" s="44">
        <v>40</v>
      </c>
      <c r="M1410" s="34">
        <v>1996.48</v>
      </c>
      <c r="N1410" s="44" t="s">
        <v>21429</v>
      </c>
      <c r="O1410" s="34">
        <v>53914</v>
      </c>
      <c r="P1410" s="44">
        <v>1997</v>
      </c>
      <c r="Q1410" s="46">
        <v>5825.1</v>
      </c>
      <c r="R1410" s="34">
        <v>83946</v>
      </c>
      <c r="T1410" s="34"/>
      <c r="U1410" s="34"/>
      <c r="V1410" s="34"/>
      <c r="W1410" s="34"/>
      <c r="X1410" s="34"/>
      <c r="Y1410" s="34"/>
      <c r="Z1410" s="34"/>
      <c r="AA1410" s="34"/>
      <c r="AB1410" s="34"/>
      <c r="AC1410" s="34"/>
    </row>
    <row r="1411" spans="2:29">
      <c r="B1411" s="51">
        <v>199000000233040</v>
      </c>
      <c r="C1411" s="45">
        <v>33147</v>
      </c>
      <c r="D1411" s="44" t="s">
        <v>17346</v>
      </c>
      <c r="E1411" s="34">
        <v>103938.65</v>
      </c>
      <c r="F1411" s="34">
        <v>50135.43</v>
      </c>
      <c r="G1411" s="44">
        <v>2689.81</v>
      </c>
      <c r="H1411" s="44">
        <v>70</v>
      </c>
      <c r="I1411" s="44">
        <v>40</v>
      </c>
      <c r="J1411" s="45">
        <v>32883</v>
      </c>
      <c r="K1411" s="44">
        <v>1990</v>
      </c>
      <c r="L1411" s="44">
        <v>40</v>
      </c>
      <c r="M1411" s="34">
        <v>2598.4699999999998</v>
      </c>
      <c r="N1411" s="44" t="s">
        <v>21420</v>
      </c>
      <c r="O1411" s="34">
        <v>53803</v>
      </c>
      <c r="P1411" s="44">
        <v>1990</v>
      </c>
      <c r="Q1411" s="46">
        <v>4731.3</v>
      </c>
      <c r="R1411" s="34">
        <v>103140</v>
      </c>
      <c r="T1411" s="34"/>
      <c r="U1411" s="34"/>
      <c r="V1411" s="34"/>
      <c r="W1411" s="34"/>
      <c r="X1411" s="34"/>
      <c r="Y1411" s="34"/>
      <c r="Z1411" s="34"/>
      <c r="AA1411" s="34"/>
      <c r="AB1411" s="34"/>
      <c r="AC1411" s="34"/>
    </row>
    <row r="1412" spans="2:29">
      <c r="B1412" s="51">
        <v>200000000240390</v>
      </c>
      <c r="C1412" s="45">
        <v>36799</v>
      </c>
      <c r="D1412" s="44" t="s">
        <v>17367</v>
      </c>
      <c r="E1412" s="34">
        <v>74265.16</v>
      </c>
      <c r="F1412" s="34">
        <v>20494.900000000001</v>
      </c>
      <c r="G1412" s="44">
        <v>1792.27</v>
      </c>
      <c r="H1412" s="44">
        <v>71</v>
      </c>
      <c r="I1412" s="44">
        <v>40</v>
      </c>
      <c r="J1412" s="45">
        <v>36799</v>
      </c>
      <c r="K1412" s="44">
        <v>2000</v>
      </c>
      <c r="L1412" s="44">
        <v>40</v>
      </c>
      <c r="M1412" s="34">
        <v>1856.63</v>
      </c>
      <c r="N1412" s="44" t="s">
        <v>19299</v>
      </c>
      <c r="O1412" s="34">
        <v>53770</v>
      </c>
      <c r="P1412" s="44">
        <v>2000</v>
      </c>
      <c r="Q1412" s="46">
        <v>6221.2</v>
      </c>
      <c r="R1412" s="34">
        <v>78392</v>
      </c>
      <c r="T1412" s="34"/>
      <c r="U1412" s="34"/>
      <c r="V1412" s="34"/>
      <c r="W1412" s="34"/>
      <c r="X1412" s="34"/>
      <c r="Y1412" s="34"/>
      <c r="Z1412" s="34"/>
      <c r="AA1412" s="34"/>
      <c r="AB1412" s="34"/>
      <c r="AC1412" s="34"/>
    </row>
    <row r="1413" spans="2:29">
      <c r="B1413" s="51">
        <v>199700000241770</v>
      </c>
      <c r="C1413" s="45">
        <v>35703</v>
      </c>
      <c r="D1413" s="44" t="s">
        <v>18147</v>
      </c>
      <c r="E1413" s="34">
        <v>79552.02</v>
      </c>
      <c r="F1413" s="34">
        <v>25845.08</v>
      </c>
      <c r="G1413" s="44">
        <v>1989.13</v>
      </c>
      <c r="H1413" s="44">
        <v>91</v>
      </c>
      <c r="I1413" s="44">
        <v>40</v>
      </c>
      <c r="J1413" s="45">
        <v>35703</v>
      </c>
      <c r="K1413" s="44">
        <v>1997</v>
      </c>
      <c r="L1413" s="44">
        <v>40</v>
      </c>
      <c r="M1413" s="34">
        <v>1988.8</v>
      </c>
      <c r="N1413" s="44" t="s">
        <v>21429</v>
      </c>
      <c r="O1413" s="34">
        <v>53707</v>
      </c>
      <c r="P1413" s="44">
        <v>1997</v>
      </c>
      <c r="Q1413" s="46">
        <v>5825.1</v>
      </c>
      <c r="R1413" s="34">
        <v>83623</v>
      </c>
      <c r="T1413" s="34"/>
      <c r="U1413" s="34"/>
      <c r="V1413" s="34"/>
      <c r="W1413" s="34"/>
      <c r="X1413" s="34"/>
      <c r="Y1413" s="34"/>
      <c r="Z1413" s="34"/>
      <c r="AA1413" s="34"/>
      <c r="AB1413" s="34"/>
      <c r="AC1413" s="34"/>
    </row>
    <row r="1414" spans="2:29">
      <c r="B1414" s="51">
        <v>200710000006413</v>
      </c>
      <c r="C1414" s="45">
        <v>39052</v>
      </c>
      <c r="D1414" s="44" t="s">
        <v>19822</v>
      </c>
      <c r="E1414" s="34">
        <v>53548</v>
      </c>
      <c r="F1414" s="34">
        <v>0</v>
      </c>
      <c r="G1414" s="44">
        <v>0</v>
      </c>
      <c r="H1414" s="44">
        <v>94</v>
      </c>
      <c r="I1414" s="44">
        <v>0</v>
      </c>
      <c r="J1414" s="45">
        <v>38729</v>
      </c>
      <c r="K1414" s="44">
        <v>2006</v>
      </c>
      <c r="L1414" s="44">
        <v>0</v>
      </c>
      <c r="M1414" s="34">
        <v>0</v>
      </c>
      <c r="N1414" s="44" t="s">
        <v>21423</v>
      </c>
      <c r="O1414" s="34">
        <v>53548</v>
      </c>
      <c r="P1414" s="44">
        <v>2006</v>
      </c>
      <c r="Q1414" s="46">
        <v>7751.2</v>
      </c>
      <c r="R1414" s="34">
        <v>62657</v>
      </c>
      <c r="T1414" s="34"/>
      <c r="U1414" s="34"/>
      <c r="V1414" s="34"/>
      <c r="W1414" s="34"/>
      <c r="X1414" s="34"/>
      <c r="Y1414" s="34"/>
      <c r="Z1414" s="34"/>
      <c r="AA1414" s="34"/>
      <c r="AB1414" s="34"/>
      <c r="AC1414" s="34"/>
    </row>
    <row r="1415" spans="2:29">
      <c r="B1415" s="51">
        <v>200810000015759</v>
      </c>
      <c r="C1415" s="45">
        <v>37895</v>
      </c>
      <c r="D1415" s="44" t="s">
        <v>19706</v>
      </c>
      <c r="E1415" s="34">
        <v>64453.48</v>
      </c>
      <c r="F1415" s="34">
        <v>11274.92</v>
      </c>
      <c r="G1415" s="44">
        <v>1611.32</v>
      </c>
      <c r="H1415" s="44">
        <v>90</v>
      </c>
      <c r="I1415" s="44">
        <v>40</v>
      </c>
      <c r="J1415" s="45">
        <v>37631</v>
      </c>
      <c r="K1415" s="44">
        <v>2003</v>
      </c>
      <c r="L1415" s="44">
        <v>40</v>
      </c>
      <c r="M1415" s="34">
        <v>1611.34</v>
      </c>
      <c r="N1415" s="44" t="s">
        <v>21421</v>
      </c>
      <c r="O1415" s="34">
        <v>53179</v>
      </c>
      <c r="P1415" s="44">
        <v>2003</v>
      </c>
      <c r="Q1415" s="46">
        <v>6694.6</v>
      </c>
      <c r="R1415" s="34">
        <v>72046</v>
      </c>
      <c r="T1415" s="34"/>
      <c r="U1415" s="34"/>
      <c r="V1415" s="34"/>
      <c r="W1415" s="34"/>
      <c r="X1415" s="34"/>
      <c r="Y1415" s="34"/>
      <c r="Z1415" s="34"/>
      <c r="AA1415" s="34"/>
      <c r="AB1415" s="34"/>
      <c r="AC1415" s="34"/>
    </row>
    <row r="1416" spans="2:29">
      <c r="B1416" s="51">
        <v>198100000242510</v>
      </c>
      <c r="C1416" s="45">
        <v>29799</v>
      </c>
      <c r="D1416" s="44" t="s">
        <v>16642</v>
      </c>
      <c r="E1416" s="34">
        <v>198522</v>
      </c>
      <c r="F1416" s="34">
        <v>145385.18</v>
      </c>
      <c r="G1416" s="44">
        <v>4903.93</v>
      </c>
      <c r="H1416" s="44">
        <v>91</v>
      </c>
      <c r="I1416" s="44">
        <v>40</v>
      </c>
      <c r="J1416" s="45">
        <v>29594</v>
      </c>
      <c r="K1416" s="44">
        <v>1981</v>
      </c>
      <c r="L1416" s="44">
        <v>40</v>
      </c>
      <c r="M1416" s="34">
        <v>4963.05</v>
      </c>
      <c r="N1416" s="44" t="s">
        <v>21429</v>
      </c>
      <c r="O1416" s="34">
        <v>53137</v>
      </c>
      <c r="P1416" s="44">
        <v>1981</v>
      </c>
      <c r="Q1416" s="46">
        <v>3558</v>
      </c>
      <c r="R1416" s="34">
        <v>135453</v>
      </c>
      <c r="T1416" s="34"/>
      <c r="U1416" s="34"/>
      <c r="V1416" s="34"/>
      <c r="W1416" s="34"/>
      <c r="X1416" s="34"/>
      <c r="Y1416" s="34"/>
      <c r="Z1416" s="34"/>
      <c r="AA1416" s="34"/>
      <c r="AB1416" s="34"/>
      <c r="AC1416" s="34"/>
    </row>
    <row r="1417" spans="2:29">
      <c r="B1417" s="51">
        <v>199900000208380</v>
      </c>
      <c r="C1417" s="45">
        <v>36418</v>
      </c>
      <c r="D1417" s="44" t="s">
        <v>18343</v>
      </c>
      <c r="E1417" s="34">
        <v>52902.55</v>
      </c>
      <c r="F1417" s="34">
        <v>0</v>
      </c>
      <c r="G1417" s="44">
        <v>0</v>
      </c>
      <c r="H1417" s="44">
        <v>94</v>
      </c>
      <c r="I1417" s="44">
        <v>0</v>
      </c>
      <c r="J1417" s="45">
        <v>36418</v>
      </c>
      <c r="K1417" s="44">
        <v>1999</v>
      </c>
      <c r="L1417" s="44">
        <v>0</v>
      </c>
      <c r="M1417" s="34">
        <v>0</v>
      </c>
      <c r="N1417" s="44" t="s">
        <v>21423</v>
      </c>
      <c r="O1417" s="34">
        <v>52903</v>
      </c>
      <c r="P1417" s="44">
        <v>1999</v>
      </c>
      <c r="Q1417" s="46">
        <v>6058.6</v>
      </c>
      <c r="R1417" s="34">
        <v>79197</v>
      </c>
      <c r="T1417" s="34"/>
      <c r="U1417" s="34"/>
      <c r="V1417" s="34"/>
      <c r="W1417" s="34"/>
      <c r="X1417" s="34"/>
      <c r="Y1417" s="34"/>
      <c r="Z1417" s="34"/>
      <c r="AA1417" s="34"/>
      <c r="AB1417" s="34"/>
      <c r="AC1417" s="34"/>
    </row>
    <row r="1418" spans="2:29">
      <c r="B1418" s="51">
        <v>197900000242520</v>
      </c>
      <c r="C1418" s="45">
        <v>29068</v>
      </c>
      <c r="D1418" s="44" t="s">
        <v>16568</v>
      </c>
      <c r="E1418" s="34">
        <v>238130.91</v>
      </c>
      <c r="F1418" s="34">
        <v>185398.02</v>
      </c>
      <c r="G1418" s="44">
        <v>5968.23</v>
      </c>
      <c r="H1418" s="44">
        <v>91</v>
      </c>
      <c r="I1418" s="44">
        <v>40</v>
      </c>
      <c r="J1418" s="45">
        <v>28863</v>
      </c>
      <c r="K1418" s="44">
        <v>1979</v>
      </c>
      <c r="L1418" s="44">
        <v>40</v>
      </c>
      <c r="M1418" s="34">
        <v>5953.27</v>
      </c>
      <c r="N1418" s="44" t="s">
        <v>21429</v>
      </c>
      <c r="O1418" s="34">
        <v>52733</v>
      </c>
      <c r="P1418" s="44">
        <v>1979</v>
      </c>
      <c r="Q1418" s="46">
        <v>3140</v>
      </c>
      <c r="R1418" s="34">
        <v>152318</v>
      </c>
      <c r="T1418" s="34"/>
      <c r="U1418" s="34"/>
      <c r="V1418" s="34"/>
      <c r="W1418" s="34"/>
      <c r="X1418" s="34"/>
      <c r="Y1418" s="34"/>
      <c r="Z1418" s="34"/>
      <c r="AA1418" s="34"/>
      <c r="AB1418" s="34"/>
      <c r="AC1418" s="34"/>
    </row>
    <row r="1419" spans="2:29">
      <c r="B1419" s="51">
        <v>199800000205600</v>
      </c>
      <c r="C1419" s="45">
        <v>35961</v>
      </c>
      <c r="D1419" s="44" t="s">
        <v>18211</v>
      </c>
      <c r="E1419" s="34">
        <v>52600</v>
      </c>
      <c r="F1419" s="34">
        <v>0</v>
      </c>
      <c r="G1419" s="44">
        <v>0</v>
      </c>
      <c r="H1419" s="44">
        <v>94</v>
      </c>
      <c r="I1419" s="44">
        <v>0</v>
      </c>
      <c r="J1419" s="45">
        <v>35961</v>
      </c>
      <c r="K1419" s="44">
        <v>1998</v>
      </c>
      <c r="L1419" s="44">
        <v>0</v>
      </c>
      <c r="M1419" s="34">
        <v>0</v>
      </c>
      <c r="N1419" s="44" t="s">
        <v>21423</v>
      </c>
      <c r="O1419" s="34">
        <v>52600</v>
      </c>
      <c r="P1419" s="44">
        <v>1998</v>
      </c>
      <c r="Q1419" s="46">
        <v>5920.4</v>
      </c>
      <c r="R1419" s="34">
        <v>80581</v>
      </c>
      <c r="T1419" s="34"/>
      <c r="U1419" s="34"/>
      <c r="V1419" s="34"/>
      <c r="W1419" s="34"/>
      <c r="X1419" s="34"/>
      <c r="Y1419" s="34"/>
      <c r="Z1419" s="34"/>
      <c r="AA1419" s="34"/>
      <c r="AB1419" s="34"/>
      <c r="AC1419" s="34"/>
    </row>
    <row r="1420" spans="2:29">
      <c r="B1420" s="51">
        <v>198800000214570</v>
      </c>
      <c r="C1420" s="45">
        <v>32387</v>
      </c>
      <c r="D1420" s="44" t="s">
        <v>16915</v>
      </c>
      <c r="E1420" s="34">
        <v>117439.67</v>
      </c>
      <c r="F1420" s="34">
        <v>64877.7</v>
      </c>
      <c r="G1420" s="44">
        <v>2932.93</v>
      </c>
      <c r="H1420" s="44">
        <v>66</v>
      </c>
      <c r="I1420" s="44">
        <v>40</v>
      </c>
      <c r="J1420" s="45">
        <v>32151</v>
      </c>
      <c r="K1420" s="44">
        <v>1988</v>
      </c>
      <c r="L1420" s="44">
        <v>40</v>
      </c>
      <c r="M1420" s="34">
        <v>2935.99</v>
      </c>
      <c r="N1420" s="44" t="s">
        <v>21419</v>
      </c>
      <c r="O1420" s="34">
        <v>52562</v>
      </c>
      <c r="P1420" s="44">
        <v>1988</v>
      </c>
      <c r="Q1420" s="46">
        <v>4528</v>
      </c>
      <c r="R1420" s="34">
        <v>105285</v>
      </c>
      <c r="T1420" s="34"/>
      <c r="U1420" s="34"/>
      <c r="V1420" s="34"/>
      <c r="W1420" s="34"/>
      <c r="X1420" s="34"/>
      <c r="Y1420" s="34"/>
      <c r="Z1420" s="34"/>
      <c r="AA1420" s="34"/>
      <c r="AB1420" s="34"/>
      <c r="AC1420" s="34"/>
    </row>
    <row r="1421" spans="2:29">
      <c r="B1421" s="51">
        <v>200910000020119</v>
      </c>
      <c r="C1421" s="45">
        <v>39538</v>
      </c>
      <c r="D1421" s="44" t="s">
        <v>17371</v>
      </c>
      <c r="E1421" s="34">
        <v>56045.73</v>
      </c>
      <c r="F1421" s="34">
        <v>3501.86</v>
      </c>
      <c r="G1421" s="44">
        <v>1401.13</v>
      </c>
      <c r="H1421" s="44">
        <v>90</v>
      </c>
      <c r="I1421" s="44">
        <v>40</v>
      </c>
      <c r="J1421" s="45">
        <v>39538</v>
      </c>
      <c r="K1421" s="44">
        <v>2008</v>
      </c>
      <c r="L1421" s="44">
        <v>40</v>
      </c>
      <c r="M1421" s="34">
        <v>1401.14</v>
      </c>
      <c r="N1421" s="44" t="s">
        <v>21421</v>
      </c>
      <c r="O1421" s="34">
        <v>52544</v>
      </c>
      <c r="P1421" s="44">
        <v>2008</v>
      </c>
      <c r="Q1421" s="46">
        <v>8311.1</v>
      </c>
      <c r="R1421" s="34">
        <v>57340</v>
      </c>
      <c r="T1421" s="34"/>
      <c r="U1421" s="34"/>
      <c r="V1421" s="34"/>
      <c r="W1421" s="34"/>
      <c r="X1421" s="34"/>
      <c r="Y1421" s="34"/>
      <c r="Z1421" s="34"/>
      <c r="AA1421" s="34"/>
      <c r="AB1421" s="34"/>
      <c r="AC1421" s="34"/>
    </row>
    <row r="1422" spans="2:29">
      <c r="B1422" s="51">
        <v>199000000216440</v>
      </c>
      <c r="C1422" s="45">
        <v>33147</v>
      </c>
      <c r="D1422" s="44" t="s">
        <v>17190</v>
      </c>
      <c r="E1422" s="34">
        <v>103424.83</v>
      </c>
      <c r="F1422" s="34">
        <v>50914.89</v>
      </c>
      <c r="G1422" s="44">
        <v>2625.14</v>
      </c>
      <c r="H1422" s="44">
        <v>88</v>
      </c>
      <c r="I1422" s="44">
        <v>40</v>
      </c>
      <c r="J1422" s="45">
        <v>32883</v>
      </c>
      <c r="K1422" s="44">
        <v>1990</v>
      </c>
      <c r="L1422" s="44">
        <v>40</v>
      </c>
      <c r="M1422" s="34">
        <v>2585.62</v>
      </c>
      <c r="N1422" s="44" t="s">
        <v>19301</v>
      </c>
      <c r="O1422" s="34">
        <v>52510</v>
      </c>
      <c r="P1422" s="44">
        <v>1990</v>
      </c>
      <c r="Q1422" s="46">
        <v>4731.3</v>
      </c>
      <c r="R1422" s="34">
        <v>100661</v>
      </c>
      <c r="T1422" s="34"/>
      <c r="U1422" s="34"/>
      <c r="V1422" s="34"/>
      <c r="W1422" s="34"/>
      <c r="X1422" s="34"/>
      <c r="Y1422" s="34"/>
      <c r="Z1422" s="34"/>
      <c r="AA1422" s="34"/>
      <c r="AB1422" s="34"/>
      <c r="AC1422" s="34"/>
    </row>
    <row r="1423" spans="2:29">
      <c r="B1423" s="51">
        <v>198000000235860</v>
      </c>
      <c r="C1423" s="45">
        <v>29221</v>
      </c>
      <c r="D1423" s="44" t="s">
        <v>20633</v>
      </c>
      <c r="E1423" s="34">
        <v>221550.19</v>
      </c>
      <c r="F1423" s="34">
        <v>169206.67</v>
      </c>
      <c r="G1423" s="44">
        <v>5655.83</v>
      </c>
      <c r="H1423" s="44">
        <v>90</v>
      </c>
      <c r="I1423" s="44">
        <v>40</v>
      </c>
      <c r="J1423" s="45">
        <v>29221</v>
      </c>
      <c r="K1423" s="44">
        <v>1980</v>
      </c>
      <c r="L1423" s="44">
        <v>40</v>
      </c>
      <c r="M1423" s="34">
        <v>5538.75</v>
      </c>
      <c r="N1423" s="44" t="s">
        <v>21421</v>
      </c>
      <c r="O1423" s="34">
        <v>52344</v>
      </c>
      <c r="P1423" s="44">
        <v>1980</v>
      </c>
      <c r="Q1423" s="46">
        <v>3376</v>
      </c>
      <c r="R1423" s="34">
        <v>140624</v>
      </c>
      <c r="T1423" s="34"/>
      <c r="U1423" s="34"/>
      <c r="V1423" s="34"/>
      <c r="W1423" s="34"/>
      <c r="X1423" s="34"/>
      <c r="Y1423" s="34"/>
      <c r="Z1423" s="34"/>
      <c r="AA1423" s="34"/>
      <c r="AB1423" s="34"/>
      <c r="AC1423" s="34"/>
    </row>
    <row r="1424" spans="2:29">
      <c r="B1424" s="51" t="s">
        <v>19092</v>
      </c>
      <c r="C1424" s="45">
        <v>38260</v>
      </c>
      <c r="D1424" s="44" t="s">
        <v>17063</v>
      </c>
      <c r="E1424" s="34">
        <v>61560.55</v>
      </c>
      <c r="F1424" s="34">
        <v>9229.4500000000007</v>
      </c>
      <c r="G1424" s="44">
        <v>1539.11</v>
      </c>
      <c r="H1424" s="44">
        <v>91</v>
      </c>
      <c r="I1424" s="44">
        <v>40</v>
      </c>
      <c r="J1424" s="45">
        <v>38260</v>
      </c>
      <c r="K1424" s="44">
        <v>2004</v>
      </c>
      <c r="L1424" s="44">
        <v>40</v>
      </c>
      <c r="M1424" s="34">
        <v>1539.01</v>
      </c>
      <c r="N1424" s="44" t="s">
        <v>21429</v>
      </c>
      <c r="O1424" s="34">
        <v>52331</v>
      </c>
      <c r="P1424" s="44">
        <v>2004</v>
      </c>
      <c r="Q1424" s="46">
        <v>7114.9</v>
      </c>
      <c r="R1424" s="34">
        <v>66710</v>
      </c>
      <c r="T1424" s="34"/>
      <c r="U1424" s="34"/>
      <c r="V1424" s="34"/>
      <c r="W1424" s="34"/>
      <c r="X1424" s="34"/>
      <c r="Y1424" s="34"/>
      <c r="Z1424" s="34"/>
      <c r="AA1424" s="34"/>
      <c r="AB1424" s="34"/>
      <c r="AC1424" s="34"/>
    </row>
    <row r="1425" spans="2:29">
      <c r="B1425" s="51">
        <v>197900000238550</v>
      </c>
      <c r="C1425" s="45">
        <v>28856</v>
      </c>
      <c r="D1425" s="44" t="s">
        <v>20555</v>
      </c>
      <c r="E1425" s="34">
        <v>246002.11</v>
      </c>
      <c r="F1425" s="34">
        <v>193713.27</v>
      </c>
      <c r="G1425" s="44">
        <v>6334.37</v>
      </c>
      <c r="H1425" s="44">
        <v>90</v>
      </c>
      <c r="I1425" s="44">
        <v>40</v>
      </c>
      <c r="J1425" s="45">
        <v>28856</v>
      </c>
      <c r="K1425" s="44">
        <v>1979</v>
      </c>
      <c r="L1425" s="44">
        <v>40</v>
      </c>
      <c r="M1425" s="34">
        <v>6150.05</v>
      </c>
      <c r="N1425" s="44" t="s">
        <v>21421</v>
      </c>
      <c r="O1425" s="34">
        <v>52289</v>
      </c>
      <c r="P1425" s="44">
        <v>1979</v>
      </c>
      <c r="Q1425" s="46">
        <v>3140</v>
      </c>
      <c r="R1425" s="34">
        <v>151035</v>
      </c>
      <c r="T1425" s="34"/>
      <c r="U1425" s="34"/>
      <c r="V1425" s="34"/>
      <c r="W1425" s="34"/>
      <c r="X1425" s="34"/>
      <c r="Y1425" s="34"/>
      <c r="Z1425" s="34"/>
      <c r="AA1425" s="34"/>
      <c r="AB1425" s="34"/>
      <c r="AC1425" s="34"/>
    </row>
    <row r="1426" spans="2:29">
      <c r="B1426" s="51">
        <v>199200000228670</v>
      </c>
      <c r="C1426" s="45">
        <v>33878</v>
      </c>
      <c r="D1426" s="44" t="s">
        <v>17573</v>
      </c>
      <c r="E1426" s="34">
        <v>96690.41</v>
      </c>
      <c r="F1426" s="34">
        <v>44557.79</v>
      </c>
      <c r="G1426" s="44">
        <v>2369.3200000000002</v>
      </c>
      <c r="H1426" s="44">
        <v>85</v>
      </c>
      <c r="I1426" s="44">
        <v>40</v>
      </c>
      <c r="J1426" s="45">
        <v>33613</v>
      </c>
      <c r="K1426" s="44">
        <v>1992</v>
      </c>
      <c r="L1426" s="44">
        <v>40</v>
      </c>
      <c r="M1426" s="34">
        <v>2417.2600000000002</v>
      </c>
      <c r="N1426" s="44" t="s">
        <v>21445</v>
      </c>
      <c r="O1426" s="34">
        <v>52133</v>
      </c>
      <c r="P1426" s="44">
        <v>1992</v>
      </c>
      <c r="Q1426" s="46">
        <v>4984.5</v>
      </c>
      <c r="R1426" s="34">
        <v>94861</v>
      </c>
      <c r="T1426" s="34"/>
      <c r="U1426" s="34"/>
      <c r="V1426" s="34"/>
      <c r="W1426" s="34"/>
      <c r="X1426" s="34"/>
      <c r="Y1426" s="34"/>
      <c r="Z1426" s="34"/>
      <c r="AA1426" s="34"/>
      <c r="AB1426" s="34"/>
      <c r="AC1426" s="34"/>
    </row>
    <row r="1427" spans="2:29">
      <c r="B1427" s="51">
        <v>199800000226130</v>
      </c>
      <c r="C1427" s="45">
        <v>36068</v>
      </c>
      <c r="D1427" s="44" t="s">
        <v>18278</v>
      </c>
      <c r="E1427" s="34">
        <v>74238.61</v>
      </c>
      <c r="F1427" s="34">
        <v>22261.759999999998</v>
      </c>
      <c r="G1427" s="44">
        <v>1856.11</v>
      </c>
      <c r="H1427" s="44">
        <v>79</v>
      </c>
      <c r="I1427" s="44">
        <v>40</v>
      </c>
      <c r="J1427" s="45">
        <v>36068</v>
      </c>
      <c r="K1427" s="44">
        <v>1998</v>
      </c>
      <c r="L1427" s="44">
        <v>40</v>
      </c>
      <c r="M1427" s="34">
        <v>1855.97</v>
      </c>
      <c r="N1427" s="44" t="s">
        <v>21416</v>
      </c>
      <c r="O1427" s="34">
        <v>51977</v>
      </c>
      <c r="P1427" s="44">
        <v>1998</v>
      </c>
      <c r="Q1427" s="46">
        <v>5920.4</v>
      </c>
      <c r="R1427" s="34">
        <v>79626</v>
      </c>
      <c r="T1427" s="34"/>
      <c r="U1427" s="34"/>
      <c r="V1427" s="34"/>
      <c r="W1427" s="34"/>
      <c r="X1427" s="34"/>
      <c r="Y1427" s="34"/>
      <c r="Z1427" s="34"/>
      <c r="AA1427" s="34"/>
      <c r="AB1427" s="34"/>
      <c r="AC1427" s="34"/>
    </row>
    <row r="1428" spans="2:29">
      <c r="B1428" s="51">
        <v>199600000228510</v>
      </c>
      <c r="C1428" s="45">
        <v>35339</v>
      </c>
      <c r="D1428" s="44" t="s">
        <v>17975</v>
      </c>
      <c r="E1428" s="34">
        <v>78709.62</v>
      </c>
      <c r="F1428" s="34">
        <v>26746.75</v>
      </c>
      <c r="G1428" s="44">
        <v>1998.29</v>
      </c>
      <c r="H1428" s="44">
        <v>75</v>
      </c>
      <c r="I1428" s="44">
        <v>40</v>
      </c>
      <c r="J1428" s="45">
        <v>35074</v>
      </c>
      <c r="K1428" s="44">
        <v>1996</v>
      </c>
      <c r="L1428" s="44">
        <v>40</v>
      </c>
      <c r="M1428" s="34">
        <v>1967.74</v>
      </c>
      <c r="N1428" s="44" t="s">
        <v>19300</v>
      </c>
      <c r="O1428" s="34">
        <v>51963</v>
      </c>
      <c r="P1428" s="44">
        <v>1996</v>
      </c>
      <c r="Q1428" s="46">
        <v>5622.1</v>
      </c>
      <c r="R1428" s="34">
        <v>83829</v>
      </c>
      <c r="T1428" s="34"/>
      <c r="U1428" s="34"/>
      <c r="V1428" s="34"/>
      <c r="W1428" s="34"/>
      <c r="X1428" s="34"/>
      <c r="Y1428" s="34"/>
      <c r="Z1428" s="34"/>
      <c r="AA1428" s="34"/>
      <c r="AB1428" s="34"/>
      <c r="AC1428" s="34"/>
    </row>
    <row r="1429" spans="2:29">
      <c r="B1429" s="51">
        <v>198400000235050</v>
      </c>
      <c r="C1429" s="45">
        <v>30895</v>
      </c>
      <c r="D1429" s="44" t="s">
        <v>20703</v>
      </c>
      <c r="E1429" s="34">
        <v>150186.73000000001</v>
      </c>
      <c r="F1429" s="34">
        <v>98230.58</v>
      </c>
      <c r="G1429" s="44">
        <v>3754.93</v>
      </c>
      <c r="H1429" s="44">
        <v>90</v>
      </c>
      <c r="I1429" s="44">
        <v>40</v>
      </c>
      <c r="J1429" s="45">
        <v>30689</v>
      </c>
      <c r="K1429" s="44">
        <v>1984</v>
      </c>
      <c r="L1429" s="44">
        <v>40</v>
      </c>
      <c r="M1429" s="34">
        <v>3754.67</v>
      </c>
      <c r="N1429" s="44" t="s">
        <v>21421</v>
      </c>
      <c r="O1429" s="34">
        <v>51956</v>
      </c>
      <c r="P1429" s="44">
        <v>1984</v>
      </c>
      <c r="Q1429" s="46">
        <v>4149.8</v>
      </c>
      <c r="R1429" s="34">
        <v>113557</v>
      </c>
      <c r="T1429" s="34"/>
      <c r="U1429" s="34"/>
      <c r="V1429" s="34"/>
      <c r="W1429" s="34"/>
      <c r="X1429" s="34"/>
      <c r="Y1429" s="34"/>
      <c r="Z1429" s="34"/>
      <c r="AA1429" s="34"/>
      <c r="AB1429" s="34"/>
      <c r="AC1429" s="34"/>
    </row>
    <row r="1430" spans="2:29">
      <c r="B1430" s="51">
        <v>199600000244310</v>
      </c>
      <c r="C1430" s="45">
        <v>35339</v>
      </c>
      <c r="D1430" s="44" t="s">
        <v>17999</v>
      </c>
      <c r="E1430" s="34">
        <v>78874.19</v>
      </c>
      <c r="F1430" s="34">
        <v>26936.46</v>
      </c>
      <c r="G1430" s="44">
        <v>1997.38</v>
      </c>
      <c r="H1430" s="44">
        <v>91</v>
      </c>
      <c r="I1430" s="44">
        <v>40</v>
      </c>
      <c r="J1430" s="45">
        <v>35074</v>
      </c>
      <c r="K1430" s="44">
        <v>1996</v>
      </c>
      <c r="L1430" s="44">
        <v>40</v>
      </c>
      <c r="M1430" s="34">
        <v>1971.85</v>
      </c>
      <c r="N1430" s="44" t="s">
        <v>21429</v>
      </c>
      <c r="O1430" s="34">
        <v>51938</v>
      </c>
      <c r="P1430" s="44">
        <v>1996</v>
      </c>
      <c r="Q1430" s="46">
        <v>5622.1</v>
      </c>
      <c r="R1430" s="34">
        <v>83788</v>
      </c>
      <c r="T1430" s="34"/>
      <c r="U1430" s="34"/>
      <c r="V1430" s="34"/>
      <c r="W1430" s="34"/>
      <c r="X1430" s="34"/>
      <c r="Y1430" s="34"/>
      <c r="Z1430" s="34"/>
      <c r="AA1430" s="34"/>
      <c r="AB1430" s="34"/>
      <c r="AC1430" s="34"/>
    </row>
    <row r="1431" spans="2:29">
      <c r="B1431" s="51" t="s">
        <v>19588</v>
      </c>
      <c r="C1431" s="45">
        <v>38988</v>
      </c>
      <c r="D1431" s="44" t="s">
        <v>18637</v>
      </c>
      <c r="E1431" s="34">
        <v>59900</v>
      </c>
      <c r="F1431" s="34">
        <v>8002.18</v>
      </c>
      <c r="G1431" s="44">
        <v>1996.5</v>
      </c>
      <c r="H1431" s="44">
        <v>82</v>
      </c>
      <c r="I1431" s="44">
        <v>30</v>
      </c>
      <c r="J1431" s="45">
        <v>38988</v>
      </c>
      <c r="K1431" s="44">
        <v>2006</v>
      </c>
      <c r="L1431" s="44">
        <v>30</v>
      </c>
      <c r="M1431" s="34">
        <v>1996.67</v>
      </c>
      <c r="N1431" s="44" t="s">
        <v>21418</v>
      </c>
      <c r="O1431" s="34">
        <v>51898</v>
      </c>
      <c r="P1431" s="44">
        <v>2006</v>
      </c>
      <c r="Q1431" s="46">
        <v>7751.2</v>
      </c>
      <c r="R1431" s="34">
        <v>60726</v>
      </c>
      <c r="T1431" s="34"/>
      <c r="U1431" s="34"/>
      <c r="V1431" s="34"/>
      <c r="W1431" s="34"/>
      <c r="X1431" s="34"/>
      <c r="Y1431" s="34"/>
      <c r="Z1431" s="34"/>
      <c r="AA1431" s="34"/>
      <c r="AB1431" s="34"/>
      <c r="AC1431" s="34"/>
    </row>
    <row r="1432" spans="2:29">
      <c r="B1432" s="51">
        <v>199700000217140</v>
      </c>
      <c r="C1432" s="45">
        <v>35703</v>
      </c>
      <c r="D1432" s="44" t="s">
        <v>18063</v>
      </c>
      <c r="E1432" s="34">
        <v>76776.33</v>
      </c>
      <c r="F1432" s="34">
        <v>24914.19</v>
      </c>
      <c r="G1432" s="44">
        <v>1920.85</v>
      </c>
      <c r="H1432" s="44">
        <v>72</v>
      </c>
      <c r="I1432" s="44">
        <v>40</v>
      </c>
      <c r="J1432" s="45">
        <v>35703</v>
      </c>
      <c r="K1432" s="44">
        <v>1997</v>
      </c>
      <c r="L1432" s="44">
        <v>40</v>
      </c>
      <c r="M1432" s="34">
        <v>1919.41</v>
      </c>
      <c r="N1432" s="44" t="s">
        <v>21430</v>
      </c>
      <c r="O1432" s="34">
        <v>51862</v>
      </c>
      <c r="P1432" s="44">
        <v>1997</v>
      </c>
      <c r="Q1432" s="46">
        <v>5825.1</v>
      </c>
      <c r="R1432" s="34">
        <v>80750</v>
      </c>
      <c r="T1432" s="34"/>
      <c r="U1432" s="34"/>
      <c r="V1432" s="34"/>
      <c r="W1432" s="34"/>
      <c r="X1432" s="34"/>
      <c r="Y1432" s="34"/>
      <c r="Z1432" s="34"/>
      <c r="AA1432" s="34"/>
      <c r="AB1432" s="34"/>
      <c r="AC1432" s="34"/>
    </row>
    <row r="1433" spans="2:29">
      <c r="B1433" s="51">
        <v>199000000240870</v>
      </c>
      <c r="C1433" s="45">
        <v>33147</v>
      </c>
      <c r="D1433" s="44" t="s">
        <v>17368</v>
      </c>
      <c r="E1433" s="34">
        <v>102015.51</v>
      </c>
      <c r="F1433" s="34">
        <v>50221.05</v>
      </c>
      <c r="G1433" s="44">
        <v>2589.36</v>
      </c>
      <c r="H1433" s="44">
        <v>91</v>
      </c>
      <c r="I1433" s="44">
        <v>40</v>
      </c>
      <c r="J1433" s="45">
        <v>32883</v>
      </c>
      <c r="K1433" s="44">
        <v>1990</v>
      </c>
      <c r="L1433" s="44">
        <v>40</v>
      </c>
      <c r="M1433" s="34">
        <v>2550.39</v>
      </c>
      <c r="N1433" s="44" t="s">
        <v>21429</v>
      </c>
      <c r="O1433" s="34">
        <v>51794</v>
      </c>
      <c r="P1433" s="44">
        <v>1990</v>
      </c>
      <c r="Q1433" s="46">
        <v>4731.3</v>
      </c>
      <c r="R1433" s="34">
        <v>99289</v>
      </c>
      <c r="T1433" s="34"/>
      <c r="U1433" s="34"/>
      <c r="V1433" s="34"/>
      <c r="W1433" s="34"/>
      <c r="X1433" s="34"/>
      <c r="Y1433" s="34"/>
      <c r="Z1433" s="34"/>
      <c r="AA1433" s="34"/>
      <c r="AB1433" s="34"/>
      <c r="AC1433" s="34"/>
    </row>
    <row r="1434" spans="2:29">
      <c r="B1434" s="51" t="s">
        <v>19617</v>
      </c>
      <c r="C1434" s="45">
        <v>38723</v>
      </c>
      <c r="D1434" s="44" t="s">
        <v>19680</v>
      </c>
      <c r="E1434" s="34">
        <v>51743</v>
      </c>
      <c r="F1434" s="34">
        <v>0</v>
      </c>
      <c r="G1434" s="44">
        <v>0</v>
      </c>
      <c r="H1434" s="44">
        <v>94</v>
      </c>
      <c r="I1434" s="44">
        <v>0</v>
      </c>
      <c r="J1434" s="45">
        <v>38869</v>
      </c>
      <c r="K1434" s="44">
        <v>2006</v>
      </c>
      <c r="L1434" s="44">
        <v>0</v>
      </c>
      <c r="M1434" s="34">
        <v>0</v>
      </c>
      <c r="N1434" s="44" t="s">
        <v>21423</v>
      </c>
      <c r="O1434" s="34">
        <v>51743</v>
      </c>
      <c r="P1434" s="44">
        <v>2006</v>
      </c>
      <c r="Q1434" s="46">
        <v>7751.2</v>
      </c>
      <c r="R1434" s="34">
        <v>60545</v>
      </c>
      <c r="T1434" s="34"/>
      <c r="U1434" s="34"/>
      <c r="V1434" s="34"/>
      <c r="W1434" s="34"/>
      <c r="X1434" s="34"/>
      <c r="Y1434" s="34"/>
      <c r="Z1434" s="34"/>
      <c r="AA1434" s="34"/>
      <c r="AB1434" s="34"/>
      <c r="AC1434" s="34"/>
    </row>
    <row r="1435" spans="2:29">
      <c r="B1435" s="51">
        <v>198000000240930</v>
      </c>
      <c r="C1435" s="45">
        <v>29434</v>
      </c>
      <c r="D1435" s="44" t="s">
        <v>16571</v>
      </c>
      <c r="E1435" s="34">
        <v>210259.84</v>
      </c>
      <c r="F1435" s="34">
        <v>158808.62</v>
      </c>
      <c r="G1435" s="44">
        <v>5230.45</v>
      </c>
      <c r="H1435" s="44">
        <v>91</v>
      </c>
      <c r="I1435" s="44">
        <v>40</v>
      </c>
      <c r="J1435" s="45">
        <v>29228</v>
      </c>
      <c r="K1435" s="44">
        <v>1980</v>
      </c>
      <c r="L1435" s="44">
        <v>40</v>
      </c>
      <c r="M1435" s="34">
        <v>5256.5</v>
      </c>
      <c r="N1435" s="44" t="s">
        <v>21429</v>
      </c>
      <c r="O1435" s="34">
        <v>51451</v>
      </c>
      <c r="P1435" s="44">
        <v>1980</v>
      </c>
      <c r="Q1435" s="46">
        <v>3376</v>
      </c>
      <c r="R1435" s="34">
        <v>138227</v>
      </c>
      <c r="T1435" s="34"/>
      <c r="U1435" s="34"/>
      <c r="V1435" s="34"/>
      <c r="W1435" s="34"/>
      <c r="X1435" s="34"/>
      <c r="Y1435" s="34"/>
      <c r="Z1435" s="34"/>
      <c r="AA1435" s="34"/>
      <c r="AB1435" s="34"/>
      <c r="AC1435" s="34"/>
    </row>
    <row r="1436" spans="2:29">
      <c r="B1436" s="51">
        <v>200000000225980</v>
      </c>
      <c r="C1436" s="45">
        <v>36799</v>
      </c>
      <c r="D1436" s="44" t="s">
        <v>18547</v>
      </c>
      <c r="E1436" s="34">
        <v>70971.42</v>
      </c>
      <c r="F1436" s="34">
        <v>19585.91</v>
      </c>
      <c r="G1436" s="44">
        <v>1712.8</v>
      </c>
      <c r="H1436" s="44">
        <v>76</v>
      </c>
      <c r="I1436" s="44">
        <v>40</v>
      </c>
      <c r="J1436" s="45">
        <v>36799</v>
      </c>
      <c r="K1436" s="44">
        <v>2000</v>
      </c>
      <c r="L1436" s="44">
        <v>40</v>
      </c>
      <c r="M1436" s="34">
        <v>1774.29</v>
      </c>
      <c r="N1436" s="44" t="s">
        <v>21439</v>
      </c>
      <c r="O1436" s="34">
        <v>51386</v>
      </c>
      <c r="P1436" s="44">
        <v>2000</v>
      </c>
      <c r="Q1436" s="46">
        <v>6221.2</v>
      </c>
      <c r="R1436" s="34">
        <v>74915</v>
      </c>
      <c r="T1436" s="34"/>
      <c r="U1436" s="34"/>
      <c r="V1436" s="34"/>
      <c r="W1436" s="34"/>
      <c r="X1436" s="34"/>
      <c r="Y1436" s="34"/>
      <c r="Z1436" s="34"/>
      <c r="AA1436" s="34"/>
      <c r="AB1436" s="34"/>
      <c r="AC1436" s="34"/>
    </row>
    <row r="1437" spans="2:29">
      <c r="B1437" s="51">
        <v>199100000210860</v>
      </c>
      <c r="C1437" s="45">
        <v>33329</v>
      </c>
      <c r="D1437" s="44" t="s">
        <v>17476</v>
      </c>
      <c r="E1437" s="34">
        <v>51332</v>
      </c>
      <c r="F1437" s="34">
        <v>0</v>
      </c>
      <c r="G1437" s="44">
        <v>0</v>
      </c>
      <c r="H1437" s="44">
        <v>94</v>
      </c>
      <c r="I1437" s="44">
        <v>0</v>
      </c>
      <c r="J1437" s="45">
        <v>33242</v>
      </c>
      <c r="K1437" s="44">
        <v>1991</v>
      </c>
      <c r="L1437" s="44">
        <v>0</v>
      </c>
      <c r="M1437" s="34">
        <v>0</v>
      </c>
      <c r="N1437" s="44" t="s">
        <v>21423</v>
      </c>
      <c r="O1437" s="34">
        <v>51332</v>
      </c>
      <c r="P1437" s="44">
        <v>1991</v>
      </c>
      <c r="Q1437" s="46">
        <v>4835.2</v>
      </c>
      <c r="R1437" s="34">
        <v>96289</v>
      </c>
      <c r="T1437" s="34"/>
      <c r="U1437" s="34"/>
      <c r="V1437" s="34"/>
      <c r="W1437" s="34"/>
      <c r="X1437" s="34"/>
      <c r="Y1437" s="34"/>
      <c r="Z1437" s="34"/>
      <c r="AA1437" s="34"/>
      <c r="AB1437" s="34"/>
      <c r="AC1437" s="34"/>
    </row>
    <row r="1438" spans="2:29">
      <c r="B1438" s="51">
        <v>201010000035583</v>
      </c>
      <c r="C1438" s="45">
        <v>40234</v>
      </c>
      <c r="D1438" s="44" t="s">
        <v>20432</v>
      </c>
      <c r="E1438" s="34">
        <v>52053.61</v>
      </c>
      <c r="F1438" s="34">
        <v>773.67</v>
      </c>
      <c r="G1438" s="44">
        <v>773.67</v>
      </c>
      <c r="H1438" s="44">
        <v>76</v>
      </c>
      <c r="I1438" s="44">
        <v>40</v>
      </c>
      <c r="J1438" s="45">
        <v>40234</v>
      </c>
      <c r="K1438" s="44">
        <v>2010</v>
      </c>
      <c r="L1438" s="44">
        <v>40</v>
      </c>
      <c r="M1438" s="34">
        <v>1301.3399999999999</v>
      </c>
      <c r="N1438" s="44" t="s">
        <v>21439</v>
      </c>
      <c r="O1438" s="34">
        <v>51280</v>
      </c>
      <c r="P1438" s="44">
        <v>2010</v>
      </c>
      <c r="Q1438" s="46">
        <v>8752.4</v>
      </c>
      <c r="R1438" s="34">
        <v>53140</v>
      </c>
      <c r="T1438" s="34"/>
      <c r="U1438" s="34"/>
      <c r="V1438" s="34"/>
      <c r="W1438" s="34"/>
      <c r="X1438" s="34"/>
      <c r="Y1438" s="34"/>
      <c r="Z1438" s="34"/>
      <c r="AA1438" s="34"/>
      <c r="AB1438" s="34"/>
      <c r="AC1438" s="34"/>
    </row>
    <row r="1439" spans="2:29">
      <c r="B1439" s="51">
        <v>199000000232390</v>
      </c>
      <c r="C1439" s="45">
        <v>33147</v>
      </c>
      <c r="D1439" s="44" t="s">
        <v>17298</v>
      </c>
      <c r="E1439" s="34">
        <v>100724.08</v>
      </c>
      <c r="F1439" s="34">
        <v>49585.279999999999</v>
      </c>
      <c r="G1439" s="44">
        <v>2556.58</v>
      </c>
      <c r="H1439" s="44">
        <v>40</v>
      </c>
      <c r="I1439" s="44">
        <v>40</v>
      </c>
      <c r="J1439" s="45">
        <v>32883</v>
      </c>
      <c r="K1439" s="44">
        <v>1990</v>
      </c>
      <c r="L1439" s="44">
        <v>40</v>
      </c>
      <c r="M1439" s="34">
        <v>2518.1</v>
      </c>
      <c r="N1439" s="44" t="s">
        <v>21443</v>
      </c>
      <c r="O1439" s="34">
        <v>51139</v>
      </c>
      <c r="P1439" s="44">
        <v>1990</v>
      </c>
      <c r="Q1439" s="46">
        <v>4731.3</v>
      </c>
      <c r="R1439" s="34">
        <v>98032</v>
      </c>
      <c r="T1439" s="34"/>
      <c r="U1439" s="34"/>
      <c r="V1439" s="34"/>
      <c r="W1439" s="34"/>
      <c r="X1439" s="34"/>
      <c r="Y1439" s="34"/>
      <c r="Z1439" s="34"/>
      <c r="AA1439" s="34"/>
      <c r="AB1439" s="34"/>
      <c r="AC1439" s="34"/>
    </row>
    <row r="1440" spans="2:29">
      <c r="B1440" s="51">
        <v>199000000232400</v>
      </c>
      <c r="C1440" s="45">
        <v>33147</v>
      </c>
      <c r="D1440" s="44" t="s">
        <v>17299</v>
      </c>
      <c r="E1440" s="34">
        <v>100724.08</v>
      </c>
      <c r="F1440" s="34">
        <v>49585.279999999999</v>
      </c>
      <c r="G1440" s="44">
        <v>2556.58</v>
      </c>
      <c r="H1440" s="44">
        <v>40</v>
      </c>
      <c r="I1440" s="44">
        <v>40</v>
      </c>
      <c r="J1440" s="45">
        <v>32883</v>
      </c>
      <c r="K1440" s="44">
        <v>1990</v>
      </c>
      <c r="L1440" s="44">
        <v>40</v>
      </c>
      <c r="M1440" s="34">
        <v>2518.1</v>
      </c>
      <c r="N1440" s="44" t="s">
        <v>21443</v>
      </c>
      <c r="O1440" s="34">
        <v>51139</v>
      </c>
      <c r="P1440" s="44">
        <v>1990</v>
      </c>
      <c r="Q1440" s="46">
        <v>4731.3</v>
      </c>
      <c r="R1440" s="34">
        <v>98032</v>
      </c>
      <c r="T1440" s="34"/>
      <c r="U1440" s="34"/>
      <c r="V1440" s="34"/>
      <c r="W1440" s="34"/>
      <c r="X1440" s="34"/>
      <c r="Y1440" s="34"/>
      <c r="Z1440" s="34"/>
      <c r="AA1440" s="34"/>
      <c r="AB1440" s="34"/>
      <c r="AC1440" s="34"/>
    </row>
    <row r="1441" spans="2:29">
      <c r="B1441" s="51">
        <v>199200000225260</v>
      </c>
      <c r="C1441" s="45">
        <v>33878</v>
      </c>
      <c r="D1441" s="44" t="s">
        <v>17555</v>
      </c>
      <c r="E1441" s="34">
        <v>101463.33</v>
      </c>
      <c r="F1441" s="34">
        <v>50462.96</v>
      </c>
      <c r="G1441" s="44">
        <v>2317.87</v>
      </c>
      <c r="H1441" s="44">
        <v>52</v>
      </c>
      <c r="I1441" s="44">
        <v>40</v>
      </c>
      <c r="J1441" s="45">
        <v>33613</v>
      </c>
      <c r="K1441" s="44">
        <v>1992</v>
      </c>
      <c r="L1441" s="44">
        <v>40</v>
      </c>
      <c r="M1441" s="34">
        <v>2536.58</v>
      </c>
      <c r="N1441" s="44" t="s">
        <v>21447</v>
      </c>
      <c r="O1441" s="34">
        <v>51000</v>
      </c>
      <c r="P1441" s="44">
        <v>1992</v>
      </c>
      <c r="Q1441" s="46">
        <v>4984.5</v>
      </c>
      <c r="R1441" s="34">
        <v>92800</v>
      </c>
      <c r="T1441" s="34"/>
      <c r="U1441" s="34"/>
      <c r="V1441" s="34"/>
      <c r="W1441" s="34"/>
      <c r="X1441" s="34"/>
      <c r="Y1441" s="34"/>
      <c r="Z1441" s="34"/>
      <c r="AA1441" s="34"/>
      <c r="AB1441" s="34"/>
      <c r="AC1441" s="34"/>
    </row>
    <row r="1442" spans="2:29">
      <c r="B1442" s="51">
        <v>199700000228430</v>
      </c>
      <c r="C1442" s="45">
        <v>35703</v>
      </c>
      <c r="D1442" s="44" t="s">
        <v>18126</v>
      </c>
      <c r="E1442" s="34">
        <v>75224.94</v>
      </c>
      <c r="F1442" s="34">
        <v>24439.34</v>
      </c>
      <c r="G1442" s="44">
        <v>1880.94</v>
      </c>
      <c r="H1442" s="44">
        <v>84</v>
      </c>
      <c r="I1442" s="44">
        <v>40</v>
      </c>
      <c r="J1442" s="45">
        <v>35703</v>
      </c>
      <c r="K1442" s="44">
        <v>1997</v>
      </c>
      <c r="L1442" s="44">
        <v>40</v>
      </c>
      <c r="M1442" s="34">
        <v>1880.62</v>
      </c>
      <c r="N1442" s="44" t="s">
        <v>19300</v>
      </c>
      <c r="O1442" s="34">
        <v>50786</v>
      </c>
      <c r="P1442" s="44">
        <v>1997</v>
      </c>
      <c r="Q1442" s="46">
        <v>5825.1</v>
      </c>
      <c r="R1442" s="34">
        <v>79074</v>
      </c>
      <c r="T1442" s="34"/>
      <c r="U1442" s="34"/>
      <c r="V1442" s="34"/>
      <c r="W1442" s="34"/>
      <c r="X1442" s="34"/>
      <c r="Y1442" s="34"/>
      <c r="Z1442" s="34"/>
      <c r="AA1442" s="34"/>
      <c r="AB1442" s="34"/>
      <c r="AC1442" s="34"/>
    </row>
    <row r="1443" spans="2:29">
      <c r="B1443" s="51">
        <v>199800000234550</v>
      </c>
      <c r="C1443" s="45">
        <v>36068</v>
      </c>
      <c r="D1443" s="44" t="s">
        <v>21222</v>
      </c>
      <c r="E1443" s="34">
        <v>102178.37</v>
      </c>
      <c r="F1443" s="34">
        <v>51477.09</v>
      </c>
      <c r="G1443" s="44">
        <v>1810.76</v>
      </c>
      <c r="H1443" s="44">
        <v>89</v>
      </c>
      <c r="I1443" s="44">
        <v>40</v>
      </c>
      <c r="J1443" s="45">
        <v>36068</v>
      </c>
      <c r="K1443" s="44">
        <v>1998</v>
      </c>
      <c r="L1443" s="44">
        <v>40</v>
      </c>
      <c r="M1443" s="34">
        <v>2554.46</v>
      </c>
      <c r="N1443" s="44" t="s">
        <v>21428</v>
      </c>
      <c r="O1443" s="34">
        <v>50701</v>
      </c>
      <c r="P1443" s="44">
        <v>1998</v>
      </c>
      <c r="Q1443" s="44">
        <v>5920.4</v>
      </c>
      <c r="R1443" s="34">
        <v>77672</v>
      </c>
      <c r="T1443" s="34"/>
      <c r="U1443" s="34"/>
      <c r="V1443" s="34"/>
      <c r="W1443" s="34"/>
      <c r="X1443" s="34"/>
      <c r="Y1443" s="34"/>
      <c r="Z1443" s="34"/>
      <c r="AA1443" s="34"/>
      <c r="AB1443" s="34"/>
      <c r="AC1443" s="34"/>
    </row>
    <row r="1444" spans="2:29">
      <c r="B1444" s="51">
        <v>199600000225640</v>
      </c>
      <c r="C1444" s="45">
        <v>35339</v>
      </c>
      <c r="D1444" s="44" t="s">
        <v>17937</v>
      </c>
      <c r="E1444" s="34">
        <v>76180.2</v>
      </c>
      <c r="F1444" s="34">
        <v>25612.240000000002</v>
      </c>
      <c r="G1444" s="44">
        <v>1944.66</v>
      </c>
      <c r="H1444" s="44">
        <v>78</v>
      </c>
      <c r="I1444" s="44">
        <v>40</v>
      </c>
      <c r="J1444" s="45">
        <v>35074</v>
      </c>
      <c r="K1444" s="44">
        <v>1996</v>
      </c>
      <c r="L1444" s="44">
        <v>40</v>
      </c>
      <c r="M1444" s="34">
        <v>1904.51</v>
      </c>
      <c r="N1444" s="44" t="s">
        <v>21415</v>
      </c>
      <c r="O1444" s="34">
        <v>50568</v>
      </c>
      <c r="P1444" s="44">
        <v>1996</v>
      </c>
      <c r="Q1444" s="46">
        <v>5622.1</v>
      </c>
      <c r="R1444" s="34">
        <v>81578</v>
      </c>
      <c r="T1444" s="34"/>
      <c r="U1444" s="34"/>
      <c r="V1444" s="34"/>
      <c r="W1444" s="34"/>
      <c r="X1444" s="34"/>
      <c r="Y1444" s="34"/>
      <c r="Z1444" s="34"/>
      <c r="AA1444" s="34"/>
      <c r="AB1444" s="34"/>
      <c r="AC1444" s="34"/>
    </row>
    <row r="1445" spans="2:29">
      <c r="B1445" s="51">
        <v>199100000217210</v>
      </c>
      <c r="C1445" s="45">
        <v>33512</v>
      </c>
      <c r="D1445" s="44" t="s">
        <v>17479</v>
      </c>
      <c r="E1445" s="34">
        <v>102601.12</v>
      </c>
      <c r="F1445" s="34">
        <v>52060.5</v>
      </c>
      <c r="G1445" s="44">
        <v>2406.38</v>
      </c>
      <c r="H1445" s="44">
        <v>78</v>
      </c>
      <c r="I1445" s="44">
        <v>40</v>
      </c>
      <c r="J1445" s="45">
        <v>33248</v>
      </c>
      <c r="K1445" s="44">
        <v>1991</v>
      </c>
      <c r="L1445" s="44">
        <v>40</v>
      </c>
      <c r="M1445" s="34">
        <v>2565.0300000000002</v>
      </c>
      <c r="N1445" s="44" t="s">
        <v>21415</v>
      </c>
      <c r="O1445" s="34">
        <v>50541</v>
      </c>
      <c r="P1445" s="44">
        <v>1991</v>
      </c>
      <c r="Q1445" s="46">
        <v>4835.2</v>
      </c>
      <c r="R1445" s="34">
        <v>94804</v>
      </c>
      <c r="T1445" s="34"/>
      <c r="U1445" s="34"/>
      <c r="V1445" s="34"/>
      <c r="W1445" s="34"/>
      <c r="X1445" s="34"/>
      <c r="Y1445" s="34"/>
      <c r="Z1445" s="34"/>
      <c r="AA1445" s="34"/>
      <c r="AB1445" s="34"/>
      <c r="AC1445" s="34"/>
    </row>
    <row r="1446" spans="2:29">
      <c r="B1446" s="51">
        <v>201010000029442</v>
      </c>
      <c r="C1446" s="45">
        <v>40136</v>
      </c>
      <c r="D1446" s="44" t="s">
        <v>19789</v>
      </c>
      <c r="E1446" s="34">
        <v>55293.8</v>
      </c>
      <c r="F1446" s="34">
        <v>4771.93</v>
      </c>
      <c r="G1446" s="44">
        <v>4771.93</v>
      </c>
      <c r="H1446" s="44">
        <v>82</v>
      </c>
      <c r="I1446" s="44">
        <v>10</v>
      </c>
      <c r="J1446" s="45">
        <v>40136</v>
      </c>
      <c r="K1446" s="44">
        <v>2009</v>
      </c>
      <c r="L1446" s="44">
        <v>10</v>
      </c>
      <c r="M1446" s="34">
        <v>5529.38</v>
      </c>
      <c r="N1446" s="44" t="s">
        <v>21418</v>
      </c>
      <c r="O1446" s="34">
        <v>50522</v>
      </c>
      <c r="P1446" s="44">
        <v>2009</v>
      </c>
      <c r="Q1446" s="46">
        <v>8569.7999999999993</v>
      </c>
      <c r="R1446" s="34">
        <v>53470</v>
      </c>
      <c r="T1446" s="34"/>
      <c r="U1446" s="34"/>
      <c r="V1446" s="34"/>
      <c r="W1446" s="34"/>
      <c r="X1446" s="34"/>
      <c r="Y1446" s="34"/>
      <c r="Z1446" s="34"/>
      <c r="AA1446" s="34"/>
      <c r="AB1446" s="34"/>
      <c r="AC1446" s="34"/>
    </row>
    <row r="1447" spans="2:29">
      <c r="B1447" s="51" t="s">
        <v>18704</v>
      </c>
      <c r="C1447" s="45">
        <v>37540</v>
      </c>
      <c r="D1447" s="44" t="s">
        <v>20483</v>
      </c>
      <c r="E1447" s="34">
        <v>74100.45</v>
      </c>
      <c r="F1447" s="34">
        <v>23620.560000000001</v>
      </c>
      <c r="G1447" s="44">
        <v>2964.16</v>
      </c>
      <c r="H1447" s="44">
        <v>54</v>
      </c>
      <c r="I1447" s="44">
        <v>25</v>
      </c>
      <c r="J1447" s="45">
        <v>37570</v>
      </c>
      <c r="K1447" s="44">
        <v>2002</v>
      </c>
      <c r="L1447" s="44">
        <v>25</v>
      </c>
      <c r="M1447" s="34">
        <v>2964.02</v>
      </c>
      <c r="N1447" s="44" t="s">
        <v>21433</v>
      </c>
      <c r="O1447" s="34">
        <v>50480</v>
      </c>
      <c r="P1447" s="44">
        <v>2002</v>
      </c>
      <c r="Q1447" s="46">
        <v>6537.9</v>
      </c>
      <c r="R1447" s="34">
        <v>70029</v>
      </c>
      <c r="T1447" s="34"/>
      <c r="U1447" s="34"/>
      <c r="V1447" s="34"/>
      <c r="W1447" s="34"/>
      <c r="X1447" s="34"/>
      <c r="Y1447" s="34"/>
      <c r="Z1447" s="34"/>
      <c r="AA1447" s="34"/>
      <c r="AB1447" s="34"/>
      <c r="AC1447" s="34"/>
    </row>
    <row r="1448" spans="2:29">
      <c r="B1448" s="51">
        <v>200810000016484</v>
      </c>
      <c r="C1448" s="45">
        <v>39471</v>
      </c>
      <c r="D1448" s="44" t="s">
        <v>19656</v>
      </c>
      <c r="E1448" s="34">
        <v>81705.78</v>
      </c>
      <c r="F1448" s="34">
        <v>31309.27</v>
      </c>
      <c r="G1448" s="44">
        <v>11672.23</v>
      </c>
      <c r="H1448" s="44">
        <v>82</v>
      </c>
      <c r="I1448" s="44">
        <v>7</v>
      </c>
      <c r="J1448" s="45">
        <v>39471</v>
      </c>
      <c r="K1448" s="44">
        <v>2008</v>
      </c>
      <c r="L1448" s="44">
        <v>7</v>
      </c>
      <c r="M1448" s="34">
        <v>11672.25</v>
      </c>
      <c r="N1448" s="44" t="s">
        <v>21418</v>
      </c>
      <c r="O1448" s="34">
        <v>50397</v>
      </c>
      <c r="P1448" s="44">
        <v>2008</v>
      </c>
      <c r="Q1448" s="46">
        <v>8311.1</v>
      </c>
      <c r="R1448" s="34">
        <v>54997</v>
      </c>
      <c r="T1448" s="34"/>
      <c r="U1448" s="34"/>
      <c r="V1448" s="34"/>
      <c r="W1448" s="34"/>
      <c r="X1448" s="34"/>
      <c r="Y1448" s="34"/>
      <c r="Z1448" s="34"/>
      <c r="AA1448" s="34"/>
      <c r="AB1448" s="34"/>
      <c r="AC1448" s="34"/>
    </row>
    <row r="1449" spans="2:29">
      <c r="B1449" s="51">
        <v>199000000225240</v>
      </c>
      <c r="C1449" s="45">
        <v>33147</v>
      </c>
      <c r="D1449" s="44" t="s">
        <v>17237</v>
      </c>
      <c r="E1449" s="34">
        <v>98558.24</v>
      </c>
      <c r="F1449" s="34">
        <v>48519.15</v>
      </c>
      <c r="G1449" s="44">
        <v>2501.63</v>
      </c>
      <c r="H1449" s="44">
        <v>66</v>
      </c>
      <c r="I1449" s="44">
        <v>40</v>
      </c>
      <c r="J1449" s="45">
        <v>32883</v>
      </c>
      <c r="K1449" s="44">
        <v>1990</v>
      </c>
      <c r="L1449" s="44">
        <v>40</v>
      </c>
      <c r="M1449" s="34">
        <v>2463.96</v>
      </c>
      <c r="N1449" s="44" t="s">
        <v>21419</v>
      </c>
      <c r="O1449" s="34">
        <v>50039</v>
      </c>
      <c r="P1449" s="44">
        <v>1990</v>
      </c>
      <c r="Q1449" s="46">
        <v>4731.3</v>
      </c>
      <c r="R1449" s="34">
        <v>95924</v>
      </c>
      <c r="T1449" s="34"/>
      <c r="U1449" s="34"/>
      <c r="V1449" s="34"/>
      <c r="W1449" s="34"/>
      <c r="X1449" s="34"/>
      <c r="Y1449" s="34"/>
      <c r="Z1449" s="34"/>
      <c r="AA1449" s="34"/>
      <c r="AB1449" s="34"/>
      <c r="AC1449" s="34"/>
    </row>
    <row r="1450" spans="2:29">
      <c r="B1450" s="51">
        <v>200810000008701</v>
      </c>
      <c r="C1450" s="45">
        <v>39330</v>
      </c>
      <c r="D1450" s="44" t="s">
        <v>19656</v>
      </c>
      <c r="E1450" s="34">
        <v>72030</v>
      </c>
      <c r="F1450" s="34">
        <v>22102.36</v>
      </c>
      <c r="G1450" s="44">
        <v>7203</v>
      </c>
      <c r="H1450" s="44">
        <v>82</v>
      </c>
      <c r="I1450" s="44">
        <v>10</v>
      </c>
      <c r="J1450" s="45">
        <v>39211</v>
      </c>
      <c r="K1450" s="44">
        <v>2007</v>
      </c>
      <c r="L1450" s="44">
        <v>10</v>
      </c>
      <c r="M1450" s="34">
        <v>7203</v>
      </c>
      <c r="N1450" s="44" t="s">
        <v>21418</v>
      </c>
      <c r="O1450" s="34">
        <v>49928</v>
      </c>
      <c r="P1450" s="44">
        <v>2007</v>
      </c>
      <c r="Q1450" s="46">
        <v>7966.9</v>
      </c>
      <c r="R1450" s="34">
        <v>56839</v>
      </c>
      <c r="T1450" s="34"/>
      <c r="U1450" s="34"/>
      <c r="V1450" s="34"/>
      <c r="W1450" s="34"/>
      <c r="X1450" s="34"/>
      <c r="Y1450" s="34"/>
      <c r="Z1450" s="34"/>
      <c r="AA1450" s="34"/>
      <c r="AB1450" s="34"/>
      <c r="AC1450" s="34"/>
    </row>
    <row r="1451" spans="2:29">
      <c r="B1451" s="51">
        <v>200810000008702</v>
      </c>
      <c r="C1451" s="45">
        <v>39330</v>
      </c>
      <c r="D1451" s="44" t="s">
        <v>19656</v>
      </c>
      <c r="E1451" s="34">
        <v>72030</v>
      </c>
      <c r="F1451" s="34">
        <v>22102.36</v>
      </c>
      <c r="G1451" s="44">
        <v>7203</v>
      </c>
      <c r="H1451" s="44">
        <v>82</v>
      </c>
      <c r="I1451" s="44">
        <v>10</v>
      </c>
      <c r="J1451" s="45">
        <v>39211</v>
      </c>
      <c r="K1451" s="44">
        <v>2007</v>
      </c>
      <c r="L1451" s="44">
        <v>10</v>
      </c>
      <c r="M1451" s="34">
        <v>7203</v>
      </c>
      <c r="N1451" s="44" t="s">
        <v>21418</v>
      </c>
      <c r="O1451" s="34">
        <v>49928</v>
      </c>
      <c r="P1451" s="44">
        <v>2007</v>
      </c>
      <c r="Q1451" s="46">
        <v>7966.9</v>
      </c>
      <c r="R1451" s="34">
        <v>56839</v>
      </c>
      <c r="T1451" s="34"/>
      <c r="U1451" s="34"/>
      <c r="V1451" s="34"/>
      <c r="W1451" s="34"/>
      <c r="X1451" s="34"/>
      <c r="Y1451" s="34"/>
      <c r="Z1451" s="34"/>
      <c r="AA1451" s="34"/>
      <c r="AB1451" s="34"/>
      <c r="AC1451" s="34"/>
    </row>
    <row r="1452" spans="2:29">
      <c r="B1452" s="51">
        <v>198100000238900</v>
      </c>
      <c r="C1452" s="45">
        <v>29799</v>
      </c>
      <c r="D1452" s="44" t="s">
        <v>20665</v>
      </c>
      <c r="E1452" s="34">
        <v>186369.97</v>
      </c>
      <c r="F1452" s="34">
        <v>136485.74</v>
      </c>
      <c r="G1452" s="44">
        <v>4603.72</v>
      </c>
      <c r="H1452" s="44">
        <v>90</v>
      </c>
      <c r="I1452" s="44">
        <v>40</v>
      </c>
      <c r="J1452" s="45">
        <v>29594</v>
      </c>
      <c r="K1452" s="44">
        <v>1981</v>
      </c>
      <c r="L1452" s="44">
        <v>40</v>
      </c>
      <c r="M1452" s="34">
        <v>4659.25</v>
      </c>
      <c r="N1452" s="44" t="s">
        <v>21421</v>
      </c>
      <c r="O1452" s="34">
        <v>49884</v>
      </c>
      <c r="P1452" s="44">
        <v>1981</v>
      </c>
      <c r="Q1452" s="46">
        <v>3558</v>
      </c>
      <c r="R1452" s="34">
        <v>127162</v>
      </c>
      <c r="T1452" s="34"/>
      <c r="U1452" s="34"/>
      <c r="V1452" s="34"/>
      <c r="W1452" s="34"/>
      <c r="X1452" s="34"/>
      <c r="Y1452" s="34"/>
      <c r="Z1452" s="34"/>
      <c r="AA1452" s="34"/>
      <c r="AB1452" s="34"/>
      <c r="AC1452" s="34"/>
    </row>
    <row r="1453" spans="2:29">
      <c r="B1453" s="51">
        <v>200710000006498</v>
      </c>
      <c r="C1453" s="45">
        <v>37529</v>
      </c>
      <c r="D1453" s="44" t="s">
        <v>21235</v>
      </c>
      <c r="E1453" s="34">
        <v>49739.97</v>
      </c>
      <c r="F1453" s="34">
        <v>0</v>
      </c>
      <c r="G1453" s="44">
        <v>0</v>
      </c>
      <c r="H1453" s="44">
        <v>94</v>
      </c>
      <c r="I1453" s="44">
        <v>0</v>
      </c>
      <c r="J1453" s="45">
        <v>37529</v>
      </c>
      <c r="K1453" s="44">
        <v>2002</v>
      </c>
      <c r="L1453" s="44">
        <v>0</v>
      </c>
      <c r="M1453" s="34">
        <v>0</v>
      </c>
      <c r="N1453" s="44" t="s">
        <v>21423</v>
      </c>
      <c r="O1453" s="34">
        <v>49740</v>
      </c>
      <c r="P1453" s="44">
        <v>2002</v>
      </c>
      <c r="Q1453" s="46">
        <v>6537.9</v>
      </c>
      <c r="R1453" s="34">
        <v>69002</v>
      </c>
      <c r="T1453" s="34"/>
      <c r="U1453" s="34"/>
      <c r="V1453" s="34"/>
      <c r="W1453" s="34"/>
      <c r="X1453" s="34"/>
      <c r="Y1453" s="34"/>
      <c r="Z1453" s="34"/>
      <c r="AA1453" s="34"/>
      <c r="AB1453" s="34"/>
      <c r="AC1453" s="34"/>
    </row>
    <row r="1454" spans="2:29">
      <c r="B1454" s="51">
        <v>198000000227550</v>
      </c>
      <c r="C1454" s="45">
        <v>29434</v>
      </c>
      <c r="D1454" s="44" t="s">
        <v>16588</v>
      </c>
      <c r="E1454" s="34">
        <v>203140.51</v>
      </c>
      <c r="F1454" s="34">
        <v>153431.47</v>
      </c>
      <c r="G1454" s="44">
        <v>5053.3900000000003</v>
      </c>
      <c r="H1454" s="44">
        <v>84</v>
      </c>
      <c r="I1454" s="44">
        <v>40</v>
      </c>
      <c r="J1454" s="45">
        <v>29228</v>
      </c>
      <c r="K1454" s="44">
        <v>1980</v>
      </c>
      <c r="L1454" s="44">
        <v>40</v>
      </c>
      <c r="M1454" s="34">
        <v>5078.51</v>
      </c>
      <c r="N1454" s="44" t="s">
        <v>19300</v>
      </c>
      <c r="O1454" s="34">
        <v>49709</v>
      </c>
      <c r="P1454" s="44">
        <v>1980</v>
      </c>
      <c r="Q1454" s="46">
        <v>3376</v>
      </c>
      <c r="R1454" s="34">
        <v>133546</v>
      </c>
      <c r="T1454" s="34"/>
      <c r="U1454" s="34"/>
      <c r="V1454" s="34"/>
      <c r="W1454" s="34"/>
      <c r="X1454" s="34"/>
      <c r="Y1454" s="34"/>
      <c r="Z1454" s="34"/>
      <c r="AA1454" s="34"/>
      <c r="AB1454" s="34"/>
      <c r="AC1454" s="34"/>
    </row>
    <row r="1455" spans="2:29">
      <c r="B1455" s="51">
        <v>200910000021590</v>
      </c>
      <c r="C1455" s="45">
        <v>39798</v>
      </c>
      <c r="D1455" s="44" t="s">
        <v>19656</v>
      </c>
      <c r="E1455" s="34">
        <v>66664</v>
      </c>
      <c r="F1455" s="34">
        <v>17036.75</v>
      </c>
      <c r="G1455" s="44">
        <v>9523.44</v>
      </c>
      <c r="H1455" s="44">
        <v>82</v>
      </c>
      <c r="I1455" s="44">
        <v>7</v>
      </c>
      <c r="J1455" s="45">
        <v>39798</v>
      </c>
      <c r="K1455" s="44">
        <v>2008</v>
      </c>
      <c r="L1455" s="44">
        <v>7</v>
      </c>
      <c r="M1455" s="34">
        <v>9523.43</v>
      </c>
      <c r="N1455" s="44" t="s">
        <v>21418</v>
      </c>
      <c r="O1455" s="34">
        <v>49627</v>
      </c>
      <c r="P1455" s="44">
        <v>2008</v>
      </c>
      <c r="Q1455" s="46">
        <v>8311.1</v>
      </c>
      <c r="R1455" s="34">
        <v>54158</v>
      </c>
      <c r="T1455" s="34"/>
      <c r="U1455" s="34"/>
      <c r="V1455" s="34"/>
      <c r="W1455" s="34"/>
      <c r="X1455" s="34"/>
      <c r="Y1455" s="34"/>
      <c r="Z1455" s="34"/>
      <c r="AA1455" s="34"/>
      <c r="AB1455" s="34"/>
      <c r="AC1455" s="34"/>
    </row>
    <row r="1456" spans="2:29">
      <c r="B1456" s="51">
        <v>199700000217310</v>
      </c>
      <c r="C1456" s="45">
        <v>35703</v>
      </c>
      <c r="D1456" s="44" t="s">
        <v>18072</v>
      </c>
      <c r="E1456" s="34">
        <v>73500</v>
      </c>
      <c r="F1456" s="34">
        <v>23878.84</v>
      </c>
      <c r="G1456" s="44">
        <v>1837.81</v>
      </c>
      <c r="H1456" s="44">
        <v>72</v>
      </c>
      <c r="I1456" s="44">
        <v>40</v>
      </c>
      <c r="J1456" s="45">
        <v>35703</v>
      </c>
      <c r="K1456" s="44">
        <v>1997</v>
      </c>
      <c r="L1456" s="44">
        <v>40</v>
      </c>
      <c r="M1456" s="34">
        <v>1837.5</v>
      </c>
      <c r="N1456" s="44" t="s">
        <v>21430</v>
      </c>
      <c r="O1456" s="34">
        <v>49621</v>
      </c>
      <c r="P1456" s="44">
        <v>1997</v>
      </c>
      <c r="Q1456" s="46">
        <v>5825.1</v>
      </c>
      <c r="R1456" s="34">
        <v>77261</v>
      </c>
      <c r="T1456" s="34"/>
      <c r="U1456" s="34"/>
      <c r="V1456" s="34"/>
      <c r="W1456" s="34"/>
      <c r="X1456" s="34"/>
      <c r="Y1456" s="34"/>
      <c r="Z1456" s="34"/>
      <c r="AA1456" s="34"/>
      <c r="AB1456" s="34"/>
      <c r="AC1456" s="34"/>
    </row>
    <row r="1457" spans="2:29">
      <c r="B1457" s="51">
        <v>199200000234360</v>
      </c>
      <c r="C1457" s="45">
        <v>33878</v>
      </c>
      <c r="D1457" s="44" t="s">
        <v>17589</v>
      </c>
      <c r="E1457" s="34">
        <v>91418.68</v>
      </c>
      <c r="F1457" s="34">
        <v>41934.39</v>
      </c>
      <c r="G1457" s="44">
        <v>2248.9499999999998</v>
      </c>
      <c r="H1457" s="44">
        <v>91</v>
      </c>
      <c r="I1457" s="44">
        <v>40</v>
      </c>
      <c r="J1457" s="45">
        <v>33613</v>
      </c>
      <c r="K1457" s="44">
        <v>1992</v>
      </c>
      <c r="L1457" s="44">
        <v>40</v>
      </c>
      <c r="M1457" s="34">
        <v>2285.4699999999998</v>
      </c>
      <c r="N1457" s="44" t="s">
        <v>21429</v>
      </c>
      <c r="O1457" s="34">
        <v>49484</v>
      </c>
      <c r="P1457" s="44">
        <v>1992</v>
      </c>
      <c r="Q1457" s="46">
        <v>4984.5</v>
      </c>
      <c r="R1457" s="34">
        <v>90042</v>
      </c>
      <c r="T1457" s="34"/>
      <c r="U1457" s="34"/>
      <c r="V1457" s="34"/>
      <c r="W1457" s="34"/>
      <c r="X1457" s="34"/>
      <c r="Y1457" s="34"/>
      <c r="Z1457" s="34"/>
      <c r="AA1457" s="34"/>
      <c r="AB1457" s="34"/>
      <c r="AC1457" s="34"/>
    </row>
    <row r="1458" spans="2:29">
      <c r="B1458" s="51">
        <v>199500000225720</v>
      </c>
      <c r="C1458" s="45">
        <v>34973</v>
      </c>
      <c r="D1458" s="44" t="s">
        <v>17785</v>
      </c>
      <c r="E1458" s="34">
        <v>77910</v>
      </c>
      <c r="F1458" s="34">
        <v>28565.3</v>
      </c>
      <c r="G1458" s="44">
        <v>1973.58</v>
      </c>
      <c r="H1458" s="44">
        <v>78</v>
      </c>
      <c r="I1458" s="44">
        <v>40</v>
      </c>
      <c r="J1458" s="45">
        <v>34709</v>
      </c>
      <c r="K1458" s="44">
        <v>1995</v>
      </c>
      <c r="L1458" s="44">
        <v>40</v>
      </c>
      <c r="M1458" s="34">
        <v>1947.75</v>
      </c>
      <c r="N1458" s="44" t="s">
        <v>21415</v>
      </c>
      <c r="O1458" s="34">
        <v>49345</v>
      </c>
      <c r="P1458" s="44">
        <v>1995</v>
      </c>
      <c r="Q1458" s="46">
        <v>5471.2</v>
      </c>
      <c r="R1458" s="34">
        <v>81801</v>
      </c>
      <c r="T1458" s="34"/>
      <c r="U1458" s="34"/>
      <c r="V1458" s="34"/>
      <c r="W1458" s="34"/>
      <c r="X1458" s="34"/>
      <c r="Y1458" s="34"/>
      <c r="Z1458" s="34"/>
      <c r="AA1458" s="34"/>
      <c r="AB1458" s="34"/>
      <c r="AC1458" s="34"/>
    </row>
    <row r="1459" spans="2:29">
      <c r="B1459" s="51">
        <v>199500000233360</v>
      </c>
      <c r="C1459" s="45">
        <v>34973</v>
      </c>
      <c r="D1459" s="44" t="s">
        <v>17825</v>
      </c>
      <c r="E1459" s="34">
        <v>77750</v>
      </c>
      <c r="F1459" s="34">
        <v>28506.6</v>
      </c>
      <c r="G1459" s="44">
        <v>1969.5</v>
      </c>
      <c r="H1459" s="44">
        <v>70</v>
      </c>
      <c r="I1459" s="44">
        <v>40</v>
      </c>
      <c r="J1459" s="45">
        <v>34709</v>
      </c>
      <c r="K1459" s="44">
        <v>1995</v>
      </c>
      <c r="L1459" s="44">
        <v>40</v>
      </c>
      <c r="M1459" s="34">
        <v>1943.75</v>
      </c>
      <c r="N1459" s="44" t="s">
        <v>21420</v>
      </c>
      <c r="O1459" s="34">
        <v>49243</v>
      </c>
      <c r="P1459" s="44">
        <v>1995</v>
      </c>
      <c r="Q1459" s="46">
        <v>5471.2</v>
      </c>
      <c r="R1459" s="34">
        <v>81633</v>
      </c>
      <c r="T1459" s="34"/>
      <c r="U1459" s="34"/>
      <c r="V1459" s="34"/>
      <c r="W1459" s="34"/>
      <c r="X1459" s="34"/>
      <c r="Y1459" s="34"/>
      <c r="Z1459" s="34"/>
      <c r="AA1459" s="34"/>
      <c r="AB1459" s="34"/>
      <c r="AC1459" s="34"/>
    </row>
    <row r="1460" spans="2:29">
      <c r="B1460" s="51">
        <v>199200000235450</v>
      </c>
      <c r="C1460" s="45">
        <v>33878</v>
      </c>
      <c r="D1460" s="44" t="s">
        <v>17063</v>
      </c>
      <c r="E1460" s="34">
        <v>94459.76</v>
      </c>
      <c r="F1460" s="34">
        <v>45223.6</v>
      </c>
      <c r="G1460" s="44">
        <v>2237.69</v>
      </c>
      <c r="H1460" s="44">
        <v>90</v>
      </c>
      <c r="I1460" s="44">
        <v>40</v>
      </c>
      <c r="J1460" s="45">
        <v>33613</v>
      </c>
      <c r="K1460" s="44">
        <v>1992</v>
      </c>
      <c r="L1460" s="44">
        <v>40</v>
      </c>
      <c r="M1460" s="34">
        <v>2361.4899999999998</v>
      </c>
      <c r="N1460" s="44" t="s">
        <v>21421</v>
      </c>
      <c r="O1460" s="34">
        <v>49236</v>
      </c>
      <c r="P1460" s="44">
        <v>1992</v>
      </c>
      <c r="Q1460" s="46">
        <v>4984.5</v>
      </c>
      <c r="R1460" s="34">
        <v>89590</v>
      </c>
      <c r="T1460" s="34"/>
      <c r="U1460" s="34"/>
      <c r="V1460" s="34"/>
      <c r="W1460" s="34"/>
      <c r="X1460" s="34"/>
      <c r="Y1460" s="34"/>
      <c r="Z1460" s="34"/>
      <c r="AA1460" s="34"/>
      <c r="AB1460" s="34"/>
      <c r="AC1460" s="34"/>
    </row>
    <row r="1461" spans="2:29">
      <c r="B1461" s="51">
        <v>201010000028794</v>
      </c>
      <c r="C1461" s="45">
        <v>40078</v>
      </c>
      <c r="D1461" s="44" t="s">
        <v>19638</v>
      </c>
      <c r="E1461" s="34">
        <v>57649</v>
      </c>
      <c r="F1461" s="34">
        <v>8416.09</v>
      </c>
      <c r="G1461" s="44">
        <v>8416.09</v>
      </c>
      <c r="H1461" s="44">
        <v>82</v>
      </c>
      <c r="I1461" s="44">
        <v>7</v>
      </c>
      <c r="J1461" s="45">
        <v>40078</v>
      </c>
      <c r="K1461" s="44">
        <v>2009</v>
      </c>
      <c r="L1461" s="44">
        <v>7</v>
      </c>
      <c r="M1461" s="34">
        <v>8235.57</v>
      </c>
      <c r="N1461" s="44" t="s">
        <v>21418</v>
      </c>
      <c r="O1461" s="34">
        <v>49233</v>
      </c>
      <c r="P1461" s="44">
        <v>2009</v>
      </c>
      <c r="Q1461" s="46">
        <v>8569.7999999999993</v>
      </c>
      <c r="R1461" s="34">
        <v>52105</v>
      </c>
      <c r="T1461" s="34"/>
      <c r="U1461" s="34"/>
      <c r="V1461" s="34"/>
      <c r="W1461" s="34"/>
      <c r="X1461" s="34"/>
      <c r="Y1461" s="34"/>
      <c r="Z1461" s="34"/>
      <c r="AA1461" s="34"/>
      <c r="AB1461" s="34"/>
      <c r="AC1461" s="34"/>
    </row>
    <row r="1462" spans="2:29">
      <c r="B1462" s="51">
        <v>199000000216350</v>
      </c>
      <c r="C1462" s="45">
        <v>33147</v>
      </c>
      <c r="D1462" s="44" t="s">
        <v>17184</v>
      </c>
      <c r="E1462" s="34">
        <v>96968.17</v>
      </c>
      <c r="F1462" s="34">
        <v>47736.31</v>
      </c>
      <c r="G1462" s="44">
        <v>2461.25</v>
      </c>
      <c r="H1462" s="44">
        <v>42</v>
      </c>
      <c r="I1462" s="44">
        <v>40</v>
      </c>
      <c r="J1462" s="45">
        <v>32883</v>
      </c>
      <c r="K1462" s="44">
        <v>1990</v>
      </c>
      <c r="L1462" s="44">
        <v>40</v>
      </c>
      <c r="M1462" s="34">
        <v>2424.1999999999998</v>
      </c>
      <c r="N1462" s="44" t="s">
        <v>21436</v>
      </c>
      <c r="O1462" s="34">
        <v>49232</v>
      </c>
      <c r="P1462" s="44">
        <v>1990</v>
      </c>
      <c r="Q1462" s="46">
        <v>4731.3</v>
      </c>
      <c r="R1462" s="34">
        <v>94377</v>
      </c>
      <c r="T1462" s="34"/>
      <c r="U1462" s="34"/>
      <c r="V1462" s="34"/>
      <c r="W1462" s="34"/>
      <c r="X1462" s="34"/>
      <c r="Y1462" s="34"/>
      <c r="Z1462" s="34"/>
      <c r="AA1462" s="34"/>
      <c r="AB1462" s="34"/>
      <c r="AC1462" s="34"/>
    </row>
    <row r="1463" spans="2:29">
      <c r="B1463" s="51" t="s">
        <v>18977</v>
      </c>
      <c r="C1463" s="45">
        <v>38162</v>
      </c>
      <c r="D1463" s="44" t="s">
        <v>19264</v>
      </c>
      <c r="E1463" s="34">
        <v>49109</v>
      </c>
      <c r="F1463" s="34">
        <v>0</v>
      </c>
      <c r="G1463" s="44">
        <v>0</v>
      </c>
      <c r="H1463" s="44">
        <v>94</v>
      </c>
      <c r="I1463" s="44">
        <v>0</v>
      </c>
      <c r="J1463" s="45">
        <v>38162</v>
      </c>
      <c r="K1463" s="44">
        <v>2004</v>
      </c>
      <c r="L1463" s="44">
        <v>0</v>
      </c>
      <c r="M1463" s="34">
        <v>0</v>
      </c>
      <c r="N1463" s="44" t="s">
        <v>21423</v>
      </c>
      <c r="O1463" s="34">
        <v>49109</v>
      </c>
      <c r="P1463" s="44">
        <v>2004</v>
      </c>
      <c r="Q1463" s="46">
        <v>7114.9</v>
      </c>
      <c r="R1463" s="34">
        <v>62603</v>
      </c>
      <c r="T1463" s="34"/>
      <c r="U1463" s="34"/>
      <c r="V1463" s="34"/>
      <c r="W1463" s="34"/>
      <c r="X1463" s="34"/>
      <c r="Y1463" s="34"/>
      <c r="Z1463" s="34"/>
      <c r="AA1463" s="34"/>
      <c r="AB1463" s="34"/>
      <c r="AC1463" s="34"/>
    </row>
    <row r="1464" spans="2:29">
      <c r="B1464" s="51">
        <v>200710000006394</v>
      </c>
      <c r="C1464" s="45">
        <v>39023</v>
      </c>
      <c r="D1464" s="44" t="s">
        <v>19794</v>
      </c>
      <c r="E1464" s="34">
        <v>49086.5</v>
      </c>
      <c r="F1464" s="34">
        <v>0</v>
      </c>
      <c r="G1464" s="44">
        <v>0</v>
      </c>
      <c r="H1464" s="44">
        <v>94</v>
      </c>
      <c r="I1464" s="44">
        <v>0</v>
      </c>
      <c r="J1464" s="45">
        <v>38759</v>
      </c>
      <c r="K1464" s="44">
        <v>2006</v>
      </c>
      <c r="L1464" s="44">
        <v>0</v>
      </c>
      <c r="M1464" s="34">
        <v>0</v>
      </c>
      <c r="N1464" s="44" t="s">
        <v>21423</v>
      </c>
      <c r="O1464" s="34">
        <v>49087</v>
      </c>
      <c r="P1464" s="44">
        <v>2006</v>
      </c>
      <c r="Q1464" s="46">
        <v>7751.2</v>
      </c>
      <c r="R1464" s="34">
        <v>57437</v>
      </c>
      <c r="T1464" s="34"/>
      <c r="U1464" s="34"/>
      <c r="V1464" s="34"/>
      <c r="W1464" s="34"/>
      <c r="X1464" s="34"/>
      <c r="Y1464" s="34"/>
      <c r="Z1464" s="34"/>
      <c r="AA1464" s="34"/>
      <c r="AB1464" s="34"/>
      <c r="AC1464" s="34"/>
    </row>
    <row r="1465" spans="2:29">
      <c r="B1465" s="51">
        <v>200000000252510</v>
      </c>
      <c r="C1465" s="45">
        <v>36799</v>
      </c>
      <c r="D1465" s="44" t="s">
        <v>18585</v>
      </c>
      <c r="E1465" s="34">
        <v>304013.78000000003</v>
      </c>
      <c r="F1465" s="34">
        <v>255146.19</v>
      </c>
      <c r="G1465" s="44">
        <v>24425.37</v>
      </c>
      <c r="H1465" s="44">
        <v>60</v>
      </c>
      <c r="I1465" s="44">
        <v>12</v>
      </c>
      <c r="J1465" s="45">
        <v>36799</v>
      </c>
      <c r="K1465" s="44">
        <v>2000</v>
      </c>
      <c r="L1465" s="44">
        <v>12</v>
      </c>
      <c r="M1465" s="34">
        <v>25334.48</v>
      </c>
      <c r="N1465" s="44" t="s">
        <v>21449</v>
      </c>
      <c r="O1465" s="34">
        <v>48868</v>
      </c>
      <c r="P1465" s="44">
        <v>2000</v>
      </c>
      <c r="Q1465" s="46">
        <v>6221.2</v>
      </c>
      <c r="R1465" s="34">
        <v>71244</v>
      </c>
      <c r="T1465" s="34"/>
      <c r="U1465" s="34"/>
      <c r="V1465" s="34"/>
      <c r="W1465" s="34"/>
      <c r="X1465" s="34"/>
      <c r="Y1465" s="34"/>
      <c r="Z1465" s="34"/>
      <c r="AA1465" s="34"/>
      <c r="AB1465" s="34"/>
      <c r="AC1465" s="34"/>
    </row>
    <row r="1466" spans="2:29">
      <c r="B1466" s="51">
        <v>199000000232710</v>
      </c>
      <c r="C1466" s="45">
        <v>33147</v>
      </c>
      <c r="D1466" s="44" t="s">
        <v>17321</v>
      </c>
      <c r="E1466" s="34">
        <v>96114.46</v>
      </c>
      <c r="F1466" s="34">
        <v>47315.99</v>
      </c>
      <c r="G1466" s="44">
        <v>2439.59</v>
      </c>
      <c r="H1466" s="44">
        <v>43</v>
      </c>
      <c r="I1466" s="44">
        <v>40</v>
      </c>
      <c r="J1466" s="45">
        <v>32883</v>
      </c>
      <c r="K1466" s="44">
        <v>1990</v>
      </c>
      <c r="L1466" s="44">
        <v>40</v>
      </c>
      <c r="M1466" s="34">
        <v>2402.86</v>
      </c>
      <c r="N1466" s="44" t="s">
        <v>16284</v>
      </c>
      <c r="O1466" s="34">
        <v>48798</v>
      </c>
      <c r="P1466" s="44">
        <v>1990</v>
      </c>
      <c r="Q1466" s="46">
        <v>4731.3</v>
      </c>
      <c r="R1466" s="34">
        <v>93546</v>
      </c>
      <c r="T1466" s="34"/>
      <c r="U1466" s="34"/>
      <c r="V1466" s="34"/>
      <c r="W1466" s="34"/>
      <c r="X1466" s="34"/>
      <c r="Y1466" s="34"/>
      <c r="Z1466" s="34"/>
      <c r="AA1466" s="34"/>
      <c r="AB1466" s="34"/>
      <c r="AC1466" s="34"/>
    </row>
    <row r="1467" spans="2:29">
      <c r="B1467" s="51">
        <v>200710000004551</v>
      </c>
      <c r="C1467" s="45">
        <v>39281</v>
      </c>
      <c r="D1467" s="44" t="s">
        <v>20104</v>
      </c>
      <c r="E1467" s="34">
        <v>81170.81</v>
      </c>
      <c r="F1467" s="34">
        <v>32496.12</v>
      </c>
      <c r="G1467" s="44">
        <v>10146.35</v>
      </c>
      <c r="H1467" s="44">
        <v>82</v>
      </c>
      <c r="I1467" s="44">
        <v>8</v>
      </c>
      <c r="J1467" s="45">
        <v>39281</v>
      </c>
      <c r="K1467" s="44">
        <v>2007</v>
      </c>
      <c r="L1467" s="44">
        <v>8</v>
      </c>
      <c r="M1467" s="34">
        <v>10146.35</v>
      </c>
      <c r="N1467" s="44" t="s">
        <v>21418</v>
      </c>
      <c r="O1467" s="34">
        <v>48675</v>
      </c>
      <c r="P1467" s="44">
        <v>2007</v>
      </c>
      <c r="Q1467" s="46">
        <v>7966.9</v>
      </c>
      <c r="R1467" s="34">
        <v>55413</v>
      </c>
      <c r="T1467" s="34"/>
      <c r="U1467" s="34"/>
      <c r="V1467" s="34"/>
      <c r="W1467" s="34"/>
      <c r="X1467" s="34"/>
      <c r="Y1467" s="34"/>
      <c r="Z1467" s="34"/>
      <c r="AA1467" s="34"/>
      <c r="AB1467" s="34"/>
      <c r="AC1467" s="34"/>
    </row>
    <row r="1468" spans="2:29">
      <c r="B1468" s="51">
        <v>200810000008700</v>
      </c>
      <c r="C1468" s="45">
        <v>39208</v>
      </c>
      <c r="D1468" s="44" t="s">
        <v>19656</v>
      </c>
      <c r="E1468" s="34">
        <v>73641</v>
      </c>
      <c r="F1468" s="34">
        <v>25058.09</v>
      </c>
      <c r="G1468" s="44">
        <v>7364.08</v>
      </c>
      <c r="H1468" s="44">
        <v>82</v>
      </c>
      <c r="I1468" s="44">
        <v>10</v>
      </c>
      <c r="J1468" s="45">
        <v>39238</v>
      </c>
      <c r="K1468" s="44">
        <v>2007</v>
      </c>
      <c r="L1468" s="44">
        <v>10</v>
      </c>
      <c r="M1468" s="34">
        <v>7364.1</v>
      </c>
      <c r="N1468" s="44" t="s">
        <v>21418</v>
      </c>
      <c r="O1468" s="34">
        <v>48583</v>
      </c>
      <c r="P1468" s="44">
        <v>2007</v>
      </c>
      <c r="Q1468" s="46">
        <v>7966.9</v>
      </c>
      <c r="R1468" s="34">
        <v>55308</v>
      </c>
      <c r="T1468" s="34"/>
      <c r="U1468" s="34"/>
      <c r="V1468" s="34"/>
      <c r="W1468" s="34"/>
      <c r="X1468" s="34"/>
      <c r="Y1468" s="34"/>
      <c r="Z1468" s="34"/>
      <c r="AA1468" s="34"/>
      <c r="AB1468" s="34"/>
      <c r="AC1468" s="34"/>
    </row>
    <row r="1469" spans="2:29">
      <c r="B1469" s="51">
        <v>199600000217400</v>
      </c>
      <c r="C1469" s="45">
        <v>35339</v>
      </c>
      <c r="D1469" s="44" t="s">
        <v>17888</v>
      </c>
      <c r="E1469" s="34">
        <v>73600</v>
      </c>
      <c r="F1469" s="34">
        <v>25135.11</v>
      </c>
      <c r="G1469" s="44">
        <v>1863.77</v>
      </c>
      <c r="H1469" s="44">
        <v>66</v>
      </c>
      <c r="I1469" s="44">
        <v>40</v>
      </c>
      <c r="J1469" s="45">
        <v>35074</v>
      </c>
      <c r="K1469" s="44">
        <v>1996</v>
      </c>
      <c r="L1469" s="44">
        <v>40</v>
      </c>
      <c r="M1469" s="34">
        <v>1840</v>
      </c>
      <c r="N1469" s="44" t="s">
        <v>21419</v>
      </c>
      <c r="O1469" s="34">
        <v>48465</v>
      </c>
      <c r="P1469" s="44">
        <v>1996</v>
      </c>
      <c r="Q1469" s="46">
        <v>5622.1</v>
      </c>
      <c r="R1469" s="34">
        <v>78186</v>
      </c>
      <c r="T1469" s="34"/>
      <c r="U1469" s="34"/>
      <c r="V1469" s="34"/>
      <c r="W1469" s="34"/>
      <c r="X1469" s="34"/>
      <c r="Y1469" s="34"/>
      <c r="Z1469" s="34"/>
      <c r="AA1469" s="34"/>
      <c r="AB1469" s="34"/>
      <c r="AC1469" s="34"/>
    </row>
    <row r="1470" spans="2:29">
      <c r="B1470" s="51">
        <v>199200000225300</v>
      </c>
      <c r="C1470" s="45">
        <v>33878</v>
      </c>
      <c r="D1470" s="44" t="s">
        <v>17559</v>
      </c>
      <c r="E1470" s="34">
        <v>86709.61</v>
      </c>
      <c r="F1470" s="34">
        <v>38326.519999999997</v>
      </c>
      <c r="G1470" s="44">
        <v>2198.9</v>
      </c>
      <c r="H1470" s="44">
        <v>72</v>
      </c>
      <c r="I1470" s="44">
        <v>40</v>
      </c>
      <c r="J1470" s="45">
        <v>33613</v>
      </c>
      <c r="K1470" s="44">
        <v>1992</v>
      </c>
      <c r="L1470" s="44">
        <v>40</v>
      </c>
      <c r="M1470" s="34">
        <v>2167.7399999999998</v>
      </c>
      <c r="N1470" s="44" t="s">
        <v>21430</v>
      </c>
      <c r="O1470" s="34">
        <v>48383</v>
      </c>
      <c r="P1470" s="44">
        <v>1992</v>
      </c>
      <c r="Q1470" s="46">
        <v>4984.5</v>
      </c>
      <c r="R1470" s="34">
        <v>88038</v>
      </c>
      <c r="T1470" s="34"/>
      <c r="U1470" s="34"/>
      <c r="V1470" s="34"/>
      <c r="W1470" s="34"/>
      <c r="X1470" s="34"/>
      <c r="Y1470" s="34"/>
      <c r="Z1470" s="34"/>
      <c r="AA1470" s="34"/>
      <c r="AB1470" s="34"/>
      <c r="AC1470" s="34"/>
    </row>
    <row r="1471" spans="2:29">
      <c r="B1471" s="51">
        <v>200710000006619</v>
      </c>
      <c r="C1471" s="45">
        <v>38990</v>
      </c>
      <c r="D1471" s="44" t="s">
        <v>19098</v>
      </c>
      <c r="E1471" s="34">
        <v>52253.17</v>
      </c>
      <c r="F1471" s="34">
        <v>3919.06</v>
      </c>
      <c r="G1471" s="44">
        <v>1306.3399999999999</v>
      </c>
      <c r="H1471" s="44">
        <v>90</v>
      </c>
      <c r="I1471" s="44">
        <v>40</v>
      </c>
      <c r="J1471" s="45">
        <v>38990</v>
      </c>
      <c r="K1471" s="44">
        <v>2006</v>
      </c>
      <c r="L1471" s="44">
        <v>40</v>
      </c>
      <c r="M1471" s="34">
        <v>1306.33</v>
      </c>
      <c r="N1471" s="44" t="s">
        <v>21421</v>
      </c>
      <c r="O1471" s="34">
        <v>48334</v>
      </c>
      <c r="P1471" s="44">
        <v>2006</v>
      </c>
      <c r="Q1471" s="46">
        <v>7751.2</v>
      </c>
      <c r="R1471" s="34">
        <v>56557</v>
      </c>
      <c r="T1471" s="34"/>
      <c r="U1471" s="34"/>
      <c r="V1471" s="34"/>
      <c r="W1471" s="34"/>
      <c r="X1471" s="34"/>
      <c r="Y1471" s="34"/>
      <c r="Z1471" s="34"/>
      <c r="AA1471" s="34"/>
      <c r="AB1471" s="34"/>
      <c r="AC1471" s="34"/>
    </row>
    <row r="1472" spans="2:29">
      <c r="B1472" s="51">
        <v>198100000236130</v>
      </c>
      <c r="C1472" s="45">
        <v>29738</v>
      </c>
      <c r="D1472" s="44" t="s">
        <v>16716</v>
      </c>
      <c r="E1472" s="34">
        <v>181891.48</v>
      </c>
      <c r="F1472" s="34">
        <v>133619.07</v>
      </c>
      <c r="G1472" s="44">
        <v>4524.78</v>
      </c>
      <c r="H1472" s="44">
        <v>90</v>
      </c>
      <c r="I1472" s="44">
        <v>40</v>
      </c>
      <c r="J1472" s="45">
        <v>29592</v>
      </c>
      <c r="K1472" s="44">
        <v>1981</v>
      </c>
      <c r="L1472" s="44">
        <v>40</v>
      </c>
      <c r="M1472" s="34">
        <v>4547.29</v>
      </c>
      <c r="N1472" s="44" t="s">
        <v>21421</v>
      </c>
      <c r="O1472" s="34">
        <v>48272</v>
      </c>
      <c r="P1472" s="44">
        <v>1981</v>
      </c>
      <c r="Q1472" s="44">
        <v>3558</v>
      </c>
      <c r="R1472" s="34">
        <v>123053</v>
      </c>
      <c r="T1472" s="34"/>
      <c r="U1472" s="34"/>
      <c r="V1472" s="34"/>
      <c r="W1472" s="34"/>
      <c r="X1472" s="34"/>
      <c r="Y1472" s="34"/>
      <c r="Z1472" s="34"/>
      <c r="AA1472" s="34"/>
      <c r="AB1472" s="34"/>
      <c r="AC1472" s="34"/>
    </row>
    <row r="1473" spans="2:29">
      <c r="B1473" s="51">
        <v>198000000238130</v>
      </c>
      <c r="C1473" s="45">
        <v>29221</v>
      </c>
      <c r="D1473" s="44" t="s">
        <v>20637</v>
      </c>
      <c r="E1473" s="34">
        <v>203911.73</v>
      </c>
      <c r="F1473" s="34">
        <v>155735.46</v>
      </c>
      <c r="G1473" s="44">
        <v>5205.57</v>
      </c>
      <c r="H1473" s="44">
        <v>90</v>
      </c>
      <c r="I1473" s="44">
        <v>40</v>
      </c>
      <c r="J1473" s="45">
        <v>29221</v>
      </c>
      <c r="K1473" s="44">
        <v>1980</v>
      </c>
      <c r="L1473" s="44">
        <v>40</v>
      </c>
      <c r="M1473" s="34">
        <v>5097.79</v>
      </c>
      <c r="N1473" s="44" t="s">
        <v>21421</v>
      </c>
      <c r="O1473" s="34">
        <v>48176</v>
      </c>
      <c r="P1473" s="44">
        <v>1980</v>
      </c>
      <c r="Q1473" s="46">
        <v>3376</v>
      </c>
      <c r="R1473" s="34">
        <v>129429</v>
      </c>
      <c r="T1473" s="34"/>
      <c r="U1473" s="34"/>
      <c r="V1473" s="34"/>
      <c r="W1473" s="34"/>
      <c r="X1473" s="34"/>
      <c r="Y1473" s="34"/>
      <c r="Z1473" s="34"/>
      <c r="AA1473" s="34"/>
      <c r="AB1473" s="34"/>
      <c r="AC1473" s="34"/>
    </row>
    <row r="1474" spans="2:29">
      <c r="B1474" s="51">
        <v>198800000242500</v>
      </c>
      <c r="C1474" s="45">
        <v>32387</v>
      </c>
      <c r="D1474" s="44" t="s">
        <v>20870</v>
      </c>
      <c r="E1474" s="34">
        <v>107232.61</v>
      </c>
      <c r="F1474" s="34">
        <v>59238.97</v>
      </c>
      <c r="G1474" s="44">
        <v>2678.03</v>
      </c>
      <c r="H1474" s="44">
        <v>91</v>
      </c>
      <c r="I1474" s="44">
        <v>40</v>
      </c>
      <c r="J1474" s="45">
        <v>32151</v>
      </c>
      <c r="K1474" s="44">
        <v>1988</v>
      </c>
      <c r="L1474" s="44">
        <v>40</v>
      </c>
      <c r="M1474" s="34">
        <v>2680.82</v>
      </c>
      <c r="N1474" s="44" t="s">
        <v>21429</v>
      </c>
      <c r="O1474" s="34">
        <v>47994</v>
      </c>
      <c r="P1474" s="44">
        <v>1988</v>
      </c>
      <c r="Q1474" s="46">
        <v>4528</v>
      </c>
      <c r="R1474" s="34">
        <v>96134</v>
      </c>
      <c r="T1474" s="34"/>
      <c r="U1474" s="34"/>
      <c r="V1474" s="34"/>
      <c r="W1474" s="34"/>
      <c r="X1474" s="34"/>
      <c r="Y1474" s="34"/>
      <c r="Z1474" s="34"/>
      <c r="AA1474" s="34"/>
      <c r="AB1474" s="34"/>
      <c r="AC1474" s="34"/>
    </row>
    <row r="1475" spans="2:29">
      <c r="B1475" s="51">
        <v>199200000233860</v>
      </c>
      <c r="C1475" s="45">
        <v>33878</v>
      </c>
      <c r="D1475" s="44" t="s">
        <v>17569</v>
      </c>
      <c r="E1475" s="34">
        <v>166291.54999999999</v>
      </c>
      <c r="F1475" s="34">
        <v>118541.12</v>
      </c>
      <c r="G1475" s="44">
        <v>6818.2</v>
      </c>
      <c r="H1475" s="44">
        <v>91</v>
      </c>
      <c r="I1475" s="44">
        <v>25</v>
      </c>
      <c r="J1475" s="45">
        <v>33613</v>
      </c>
      <c r="K1475" s="44">
        <v>1992</v>
      </c>
      <c r="L1475" s="44">
        <v>25</v>
      </c>
      <c r="M1475" s="34">
        <v>6651.66</v>
      </c>
      <c r="N1475" s="44" t="s">
        <v>21429</v>
      </c>
      <c r="O1475" s="34">
        <v>47750</v>
      </c>
      <c r="P1475" s="44">
        <v>1992</v>
      </c>
      <c r="Q1475" s="46">
        <v>4984.5</v>
      </c>
      <c r="R1475" s="34">
        <v>86887</v>
      </c>
      <c r="T1475" s="34"/>
      <c r="U1475" s="34"/>
      <c r="V1475" s="34"/>
      <c r="W1475" s="34"/>
      <c r="X1475" s="34"/>
      <c r="Y1475" s="34"/>
      <c r="Z1475" s="34"/>
      <c r="AA1475" s="34"/>
      <c r="AB1475" s="34"/>
      <c r="AC1475" s="34"/>
    </row>
    <row r="1476" spans="2:29">
      <c r="B1476" s="51">
        <v>200000000217610</v>
      </c>
      <c r="C1476" s="45">
        <v>36799</v>
      </c>
      <c r="D1476" s="44" t="s">
        <v>18531</v>
      </c>
      <c r="E1476" s="34">
        <v>65725</v>
      </c>
      <c r="F1476" s="34">
        <v>18138.14</v>
      </c>
      <c r="G1476" s="44">
        <v>1586.2</v>
      </c>
      <c r="H1476" s="44">
        <v>76</v>
      </c>
      <c r="I1476" s="44">
        <v>40</v>
      </c>
      <c r="J1476" s="45">
        <v>36799</v>
      </c>
      <c r="K1476" s="44">
        <v>2000</v>
      </c>
      <c r="L1476" s="44">
        <v>40</v>
      </c>
      <c r="M1476" s="34">
        <v>1643.13</v>
      </c>
      <c r="N1476" s="44" t="s">
        <v>21439</v>
      </c>
      <c r="O1476" s="34">
        <v>47587</v>
      </c>
      <c r="P1476" s="44">
        <v>2000</v>
      </c>
      <c r="Q1476" s="46">
        <v>6221.2</v>
      </c>
      <c r="R1476" s="34">
        <v>69377</v>
      </c>
      <c r="T1476" s="34"/>
      <c r="U1476" s="34"/>
      <c r="V1476" s="34"/>
      <c r="W1476" s="34"/>
      <c r="X1476" s="34"/>
      <c r="Y1476" s="34"/>
      <c r="Z1476" s="34"/>
      <c r="AA1476" s="34"/>
      <c r="AB1476" s="34"/>
      <c r="AC1476" s="34"/>
    </row>
    <row r="1477" spans="2:29">
      <c r="B1477" s="51">
        <v>199200000228650</v>
      </c>
      <c r="C1477" s="45">
        <v>33878</v>
      </c>
      <c r="D1477" s="44" t="s">
        <v>17571</v>
      </c>
      <c r="E1477" s="34">
        <v>73513.78</v>
      </c>
      <c r="F1477" s="34">
        <v>25931.94</v>
      </c>
      <c r="G1477" s="44">
        <v>1486.74</v>
      </c>
      <c r="H1477" s="44">
        <v>85</v>
      </c>
      <c r="I1477" s="44">
        <v>50</v>
      </c>
      <c r="J1477" s="45">
        <v>33613</v>
      </c>
      <c r="K1477" s="44">
        <v>1992</v>
      </c>
      <c r="L1477" s="44">
        <v>50</v>
      </c>
      <c r="M1477" s="34">
        <v>1470.28</v>
      </c>
      <c r="N1477" s="44" t="s">
        <v>21445</v>
      </c>
      <c r="O1477" s="34">
        <v>47582</v>
      </c>
      <c r="P1477" s="44">
        <v>1992</v>
      </c>
      <c r="Q1477" s="46">
        <v>4984.5</v>
      </c>
      <c r="R1477" s="34">
        <v>86580</v>
      </c>
      <c r="T1477" s="34"/>
      <c r="U1477" s="34"/>
      <c r="V1477" s="34"/>
      <c r="W1477" s="34"/>
      <c r="X1477" s="34"/>
      <c r="Y1477" s="34"/>
      <c r="Z1477" s="34"/>
      <c r="AA1477" s="34"/>
      <c r="AB1477" s="34"/>
      <c r="AC1477" s="34"/>
    </row>
    <row r="1478" spans="2:29">
      <c r="B1478" s="51">
        <v>197500000215910</v>
      </c>
      <c r="C1478" s="45">
        <v>27515</v>
      </c>
      <c r="D1478" s="44" t="s">
        <v>16518</v>
      </c>
      <c r="E1478" s="34">
        <v>393394.81</v>
      </c>
      <c r="F1478" s="34">
        <v>346027.19</v>
      </c>
      <c r="G1478" s="44">
        <v>10334.219999999999</v>
      </c>
      <c r="H1478" s="44">
        <v>66</v>
      </c>
      <c r="I1478" s="44">
        <v>40</v>
      </c>
      <c r="J1478" s="45">
        <v>27399</v>
      </c>
      <c r="K1478" s="44">
        <v>1975</v>
      </c>
      <c r="L1478" s="44">
        <v>40</v>
      </c>
      <c r="M1478" s="34">
        <v>9834.8700000000008</v>
      </c>
      <c r="N1478" s="44" t="s">
        <v>21419</v>
      </c>
      <c r="O1478" s="34">
        <v>47368</v>
      </c>
      <c r="P1478" s="44">
        <v>1975</v>
      </c>
      <c r="Q1478" s="46">
        <v>2297</v>
      </c>
      <c r="R1478" s="34">
        <v>187034</v>
      </c>
      <c r="T1478" s="34"/>
      <c r="U1478" s="34"/>
      <c r="V1478" s="34"/>
      <c r="W1478" s="34"/>
      <c r="X1478" s="34"/>
      <c r="Y1478" s="34"/>
      <c r="Z1478" s="34"/>
      <c r="AA1478" s="34"/>
      <c r="AB1478" s="34"/>
      <c r="AC1478" s="34"/>
    </row>
    <row r="1479" spans="2:29">
      <c r="B1479" s="51">
        <v>198300000241960</v>
      </c>
      <c r="C1479" s="45">
        <v>30529</v>
      </c>
      <c r="D1479" s="44" t="s">
        <v>21262</v>
      </c>
      <c r="E1479" s="34">
        <v>147450.67000000001</v>
      </c>
      <c r="F1479" s="34">
        <v>100152.56</v>
      </c>
      <c r="G1479" s="44">
        <v>3684.95</v>
      </c>
      <c r="H1479" s="44">
        <v>91</v>
      </c>
      <c r="I1479" s="44">
        <v>40</v>
      </c>
      <c r="J1479" s="45">
        <v>30324</v>
      </c>
      <c r="K1479" s="44">
        <v>1983</v>
      </c>
      <c r="L1479" s="44">
        <v>40</v>
      </c>
      <c r="M1479" s="34">
        <v>3686.27</v>
      </c>
      <c r="N1479" s="44" t="s">
        <v>21429</v>
      </c>
      <c r="O1479" s="34">
        <v>47298</v>
      </c>
      <c r="P1479" s="44">
        <v>1983</v>
      </c>
      <c r="Q1479" s="46">
        <v>4082.8</v>
      </c>
      <c r="R1479" s="34">
        <v>105073</v>
      </c>
      <c r="T1479" s="34"/>
      <c r="U1479" s="34"/>
      <c r="V1479" s="34"/>
      <c r="W1479" s="34"/>
      <c r="X1479" s="34"/>
      <c r="Y1479" s="34"/>
      <c r="Z1479" s="34"/>
      <c r="AA1479" s="34"/>
      <c r="AB1479" s="34"/>
      <c r="AC1479" s="34"/>
    </row>
    <row r="1480" spans="2:29">
      <c r="B1480" s="51">
        <v>199600000228410</v>
      </c>
      <c r="C1480" s="45">
        <v>38261</v>
      </c>
      <c r="D1480" s="44" t="s">
        <v>17972</v>
      </c>
      <c r="E1480" s="34">
        <v>56362.36</v>
      </c>
      <c r="F1480" s="34">
        <v>9081.65</v>
      </c>
      <c r="G1480" s="44">
        <v>1390.46</v>
      </c>
      <c r="H1480" s="44">
        <v>84</v>
      </c>
      <c r="I1480" s="44">
        <v>40</v>
      </c>
      <c r="J1480" s="45">
        <v>37996</v>
      </c>
      <c r="K1480" s="44">
        <v>2004</v>
      </c>
      <c r="L1480" s="44">
        <v>40</v>
      </c>
      <c r="M1480" s="34">
        <v>1409.06</v>
      </c>
      <c r="N1480" s="44" t="s">
        <v>19300</v>
      </c>
      <c r="O1480" s="34">
        <v>47281</v>
      </c>
      <c r="P1480" s="44">
        <v>2004</v>
      </c>
      <c r="Q1480" s="46">
        <v>7114.9</v>
      </c>
      <c r="R1480" s="34">
        <v>60272</v>
      </c>
      <c r="T1480" s="34"/>
      <c r="U1480" s="34"/>
      <c r="V1480" s="34"/>
      <c r="W1480" s="34"/>
      <c r="X1480" s="34"/>
      <c r="Y1480" s="34"/>
      <c r="Z1480" s="34"/>
      <c r="AA1480" s="34"/>
      <c r="AB1480" s="34"/>
      <c r="AC1480" s="34"/>
    </row>
    <row r="1481" spans="2:29">
      <c r="B1481" s="51">
        <v>199000000216290</v>
      </c>
      <c r="C1481" s="45">
        <v>33147</v>
      </c>
      <c r="D1481" s="44" t="s">
        <v>16228</v>
      </c>
      <c r="E1481" s="34">
        <v>93001.74</v>
      </c>
      <c r="F1481" s="34">
        <v>45783.67</v>
      </c>
      <c r="G1481" s="44">
        <v>2360.6</v>
      </c>
      <c r="H1481" s="44">
        <v>45</v>
      </c>
      <c r="I1481" s="44">
        <v>40</v>
      </c>
      <c r="J1481" s="45">
        <v>32883</v>
      </c>
      <c r="K1481" s="44">
        <v>1990</v>
      </c>
      <c r="L1481" s="44">
        <v>40</v>
      </c>
      <c r="M1481" s="34">
        <v>2325.04</v>
      </c>
      <c r="N1481" s="44" t="s">
        <v>21432</v>
      </c>
      <c r="O1481" s="34">
        <v>47218</v>
      </c>
      <c r="P1481" s="44">
        <v>1990</v>
      </c>
      <c r="Q1481" s="46">
        <v>4731.3</v>
      </c>
      <c r="R1481" s="34">
        <v>90516</v>
      </c>
      <c r="T1481" s="34"/>
      <c r="U1481" s="34"/>
      <c r="V1481" s="34"/>
      <c r="W1481" s="34"/>
      <c r="X1481" s="34"/>
      <c r="Y1481" s="34"/>
      <c r="Z1481" s="34"/>
      <c r="AA1481" s="34"/>
      <c r="AB1481" s="34"/>
      <c r="AC1481" s="34"/>
    </row>
    <row r="1482" spans="2:29">
      <c r="B1482" s="51">
        <v>199100000242130</v>
      </c>
      <c r="C1482" s="45">
        <v>33512</v>
      </c>
      <c r="D1482" s="44" t="s">
        <v>17490</v>
      </c>
      <c r="E1482" s="34">
        <v>87348.93</v>
      </c>
      <c r="F1482" s="34">
        <v>40804.639999999999</v>
      </c>
      <c r="G1482" s="44">
        <v>2216.14</v>
      </c>
      <c r="H1482" s="44">
        <v>91</v>
      </c>
      <c r="I1482" s="44">
        <v>40</v>
      </c>
      <c r="J1482" s="45">
        <v>33248</v>
      </c>
      <c r="K1482" s="44">
        <v>1991</v>
      </c>
      <c r="L1482" s="44">
        <v>40</v>
      </c>
      <c r="M1482" s="34">
        <v>2183.7199999999998</v>
      </c>
      <c r="N1482" s="44" t="s">
        <v>21429</v>
      </c>
      <c r="O1482" s="34">
        <v>46544</v>
      </c>
      <c r="P1482" s="44">
        <v>1991</v>
      </c>
      <c r="Q1482" s="46">
        <v>4835.2</v>
      </c>
      <c r="R1482" s="34">
        <v>87308</v>
      </c>
      <c r="T1482" s="34"/>
      <c r="U1482" s="34"/>
      <c r="V1482" s="34"/>
      <c r="W1482" s="34"/>
      <c r="X1482" s="34"/>
      <c r="Y1482" s="34"/>
      <c r="Z1482" s="34"/>
      <c r="AA1482" s="34"/>
      <c r="AB1482" s="34"/>
      <c r="AC1482" s="34"/>
    </row>
    <row r="1483" spans="2:29">
      <c r="B1483" s="51" t="s">
        <v>18720</v>
      </c>
      <c r="C1483" s="45">
        <v>37529</v>
      </c>
      <c r="D1483" s="44" t="s">
        <v>18397</v>
      </c>
      <c r="E1483" s="34">
        <v>231875</v>
      </c>
      <c r="F1483" s="34">
        <v>185453.02</v>
      </c>
      <c r="G1483" s="44">
        <v>23179.24</v>
      </c>
      <c r="H1483" s="44">
        <v>82</v>
      </c>
      <c r="I1483" s="44">
        <v>10</v>
      </c>
      <c r="J1483" s="45">
        <v>37529</v>
      </c>
      <c r="K1483" s="44">
        <v>2002</v>
      </c>
      <c r="L1483" s="44">
        <v>10</v>
      </c>
      <c r="M1483" s="34">
        <v>23187.5</v>
      </c>
      <c r="N1483" s="44" t="s">
        <v>21418</v>
      </c>
      <c r="O1483" s="34">
        <v>46422</v>
      </c>
      <c r="P1483" s="44">
        <v>2002</v>
      </c>
      <c r="Q1483" s="46">
        <v>6537.9</v>
      </c>
      <c r="R1483" s="34">
        <v>64399</v>
      </c>
      <c r="T1483" s="34"/>
      <c r="U1483" s="34"/>
      <c r="V1483" s="34"/>
      <c r="W1483" s="34"/>
      <c r="X1483" s="34"/>
      <c r="Y1483" s="34"/>
      <c r="Z1483" s="34"/>
      <c r="AA1483" s="34"/>
      <c r="AB1483" s="34"/>
      <c r="AC1483" s="34"/>
    </row>
    <row r="1484" spans="2:29">
      <c r="B1484" s="51">
        <v>199700000233250</v>
      </c>
      <c r="C1484" s="45">
        <v>35703</v>
      </c>
      <c r="D1484" s="44" t="s">
        <v>18135</v>
      </c>
      <c r="E1484" s="34">
        <v>68760</v>
      </c>
      <c r="F1484" s="34">
        <v>22338.92</v>
      </c>
      <c r="G1484" s="44">
        <v>1719.27</v>
      </c>
      <c r="H1484" s="44">
        <v>93</v>
      </c>
      <c r="I1484" s="44">
        <v>40</v>
      </c>
      <c r="J1484" s="45">
        <v>35703</v>
      </c>
      <c r="K1484" s="44">
        <v>1997</v>
      </c>
      <c r="L1484" s="44">
        <v>40</v>
      </c>
      <c r="M1484" s="34">
        <v>1719</v>
      </c>
      <c r="N1484" s="44" t="s">
        <v>21427</v>
      </c>
      <c r="O1484" s="34">
        <v>46421</v>
      </c>
      <c r="P1484" s="44">
        <v>1997</v>
      </c>
      <c r="Q1484" s="46">
        <v>5825.1</v>
      </c>
      <c r="R1484" s="34">
        <v>72279</v>
      </c>
      <c r="T1484" s="34"/>
      <c r="U1484" s="34"/>
      <c r="V1484" s="34"/>
      <c r="W1484" s="34"/>
      <c r="X1484" s="34"/>
      <c r="Y1484" s="34"/>
      <c r="Z1484" s="34"/>
      <c r="AA1484" s="34"/>
      <c r="AB1484" s="34"/>
      <c r="AC1484" s="34"/>
    </row>
    <row r="1485" spans="2:29">
      <c r="B1485" s="51">
        <v>198200000238350</v>
      </c>
      <c r="C1485" s="45">
        <v>30164</v>
      </c>
      <c r="D1485" s="44" t="s">
        <v>16650</v>
      </c>
      <c r="E1485" s="34">
        <v>159759.41</v>
      </c>
      <c r="F1485" s="34">
        <v>113369.05</v>
      </c>
      <c r="G1485" s="44">
        <v>3919.55</v>
      </c>
      <c r="H1485" s="44">
        <v>90</v>
      </c>
      <c r="I1485" s="44">
        <v>40</v>
      </c>
      <c r="J1485" s="45">
        <v>29959</v>
      </c>
      <c r="K1485" s="44">
        <v>1982</v>
      </c>
      <c r="L1485" s="44">
        <v>40</v>
      </c>
      <c r="M1485" s="34">
        <v>3993.99</v>
      </c>
      <c r="N1485" s="44" t="s">
        <v>21421</v>
      </c>
      <c r="O1485" s="34">
        <v>46390</v>
      </c>
      <c r="P1485" s="44">
        <v>1982</v>
      </c>
      <c r="Q1485" s="46">
        <v>3847</v>
      </c>
      <c r="R1485" s="34">
        <v>109372</v>
      </c>
      <c r="T1485" s="34"/>
      <c r="U1485" s="34"/>
      <c r="V1485" s="34"/>
      <c r="W1485" s="34"/>
      <c r="X1485" s="34"/>
      <c r="Y1485" s="34"/>
      <c r="Z1485" s="34"/>
      <c r="AA1485" s="34"/>
      <c r="AB1485" s="34"/>
      <c r="AC1485" s="34"/>
    </row>
    <row r="1486" spans="2:29">
      <c r="B1486" s="51">
        <v>198800000242600</v>
      </c>
      <c r="C1486" s="45">
        <v>32387</v>
      </c>
      <c r="D1486" s="44" t="s">
        <v>16942</v>
      </c>
      <c r="E1486" s="34">
        <v>103358.07</v>
      </c>
      <c r="F1486" s="34">
        <v>57098.48</v>
      </c>
      <c r="G1486" s="44">
        <v>2581.2600000000002</v>
      </c>
      <c r="H1486" s="44">
        <v>71</v>
      </c>
      <c r="I1486" s="44">
        <v>40</v>
      </c>
      <c r="J1486" s="45">
        <v>32151</v>
      </c>
      <c r="K1486" s="44">
        <v>1988</v>
      </c>
      <c r="L1486" s="44">
        <v>40</v>
      </c>
      <c r="M1486" s="34">
        <v>2583.9499999999998</v>
      </c>
      <c r="N1486" s="44" t="s">
        <v>19299</v>
      </c>
      <c r="O1486" s="34">
        <v>46260</v>
      </c>
      <c r="P1486" s="44">
        <v>1988</v>
      </c>
      <c r="Q1486" s="46">
        <v>4528</v>
      </c>
      <c r="R1486" s="34">
        <v>92661</v>
      </c>
      <c r="T1486" s="34"/>
      <c r="U1486" s="34"/>
      <c r="V1486" s="34"/>
      <c r="W1486" s="34"/>
      <c r="X1486" s="34"/>
      <c r="Y1486" s="34"/>
      <c r="Z1486" s="34"/>
      <c r="AA1486" s="34"/>
      <c r="AB1486" s="34"/>
      <c r="AC1486" s="34"/>
    </row>
    <row r="1487" spans="2:29">
      <c r="B1487" s="51">
        <v>199000000217080</v>
      </c>
      <c r="C1487" s="45">
        <v>33147</v>
      </c>
      <c r="D1487" s="44" t="s">
        <v>17227</v>
      </c>
      <c r="E1487" s="34">
        <v>90920.51</v>
      </c>
      <c r="F1487" s="34">
        <v>44759.12</v>
      </c>
      <c r="G1487" s="44">
        <v>2307.75</v>
      </c>
      <c r="H1487" s="44">
        <v>42</v>
      </c>
      <c r="I1487" s="44">
        <v>40</v>
      </c>
      <c r="J1487" s="45">
        <v>32883</v>
      </c>
      <c r="K1487" s="44">
        <v>1990</v>
      </c>
      <c r="L1487" s="44">
        <v>40</v>
      </c>
      <c r="M1487" s="34">
        <v>2273.0100000000002</v>
      </c>
      <c r="N1487" s="44" t="s">
        <v>21436</v>
      </c>
      <c r="O1487" s="34">
        <v>46161</v>
      </c>
      <c r="P1487" s="44">
        <v>1990</v>
      </c>
      <c r="Q1487" s="46">
        <v>4731.3</v>
      </c>
      <c r="R1487" s="34">
        <v>88491</v>
      </c>
      <c r="T1487" s="34"/>
      <c r="U1487" s="34"/>
      <c r="V1487" s="34"/>
      <c r="W1487" s="34"/>
      <c r="X1487" s="34"/>
      <c r="Y1487" s="34"/>
      <c r="Z1487" s="34"/>
      <c r="AA1487" s="34"/>
      <c r="AB1487" s="34"/>
      <c r="AC1487" s="34"/>
    </row>
    <row r="1488" spans="2:29">
      <c r="B1488" s="51">
        <v>199100000225080</v>
      </c>
      <c r="C1488" s="45">
        <v>33512</v>
      </c>
      <c r="D1488" s="44" t="s">
        <v>17485</v>
      </c>
      <c r="E1488" s="34">
        <v>86590.39</v>
      </c>
      <c r="F1488" s="34">
        <v>40450.15</v>
      </c>
      <c r="G1488" s="44">
        <v>2196.83</v>
      </c>
      <c r="H1488" s="44">
        <v>78</v>
      </c>
      <c r="I1488" s="44">
        <v>40</v>
      </c>
      <c r="J1488" s="45">
        <v>33248</v>
      </c>
      <c r="K1488" s="44">
        <v>1991</v>
      </c>
      <c r="L1488" s="44">
        <v>40</v>
      </c>
      <c r="M1488" s="34">
        <v>2164.7600000000002</v>
      </c>
      <c r="N1488" s="44" t="s">
        <v>21415</v>
      </c>
      <c r="O1488" s="34">
        <v>46140</v>
      </c>
      <c r="P1488" s="44">
        <v>1991</v>
      </c>
      <c r="Q1488" s="46">
        <v>4835.2</v>
      </c>
      <c r="R1488" s="34">
        <v>86550</v>
      </c>
      <c r="T1488" s="34"/>
      <c r="U1488" s="34"/>
      <c r="V1488" s="34"/>
      <c r="W1488" s="34"/>
      <c r="X1488" s="34"/>
      <c r="Y1488" s="34"/>
      <c r="Z1488" s="34"/>
      <c r="AA1488" s="34"/>
      <c r="AB1488" s="34"/>
      <c r="AC1488" s="34"/>
    </row>
    <row r="1489" spans="2:29">
      <c r="B1489" s="51">
        <v>198900000231790</v>
      </c>
      <c r="C1489" s="45">
        <v>32782</v>
      </c>
      <c r="D1489" s="44" t="s">
        <v>17039</v>
      </c>
      <c r="E1489" s="34">
        <v>95383.23</v>
      </c>
      <c r="F1489" s="34">
        <v>49355.55</v>
      </c>
      <c r="G1489" s="44">
        <v>2422.17</v>
      </c>
      <c r="H1489" s="44">
        <v>70</v>
      </c>
      <c r="I1489" s="44">
        <v>40</v>
      </c>
      <c r="J1489" s="45">
        <v>32518</v>
      </c>
      <c r="K1489" s="44">
        <v>1989</v>
      </c>
      <c r="L1489" s="44">
        <v>40</v>
      </c>
      <c r="M1489" s="34">
        <v>2384.58</v>
      </c>
      <c r="N1489" s="44" t="s">
        <v>21420</v>
      </c>
      <c r="O1489" s="34">
        <v>46028</v>
      </c>
      <c r="P1489" s="44">
        <v>1989</v>
      </c>
      <c r="Q1489" s="46">
        <v>4609.2</v>
      </c>
      <c r="R1489" s="34">
        <v>90571</v>
      </c>
      <c r="T1489" s="34"/>
      <c r="U1489" s="34"/>
      <c r="V1489" s="34"/>
      <c r="W1489" s="34"/>
      <c r="X1489" s="34"/>
      <c r="Y1489" s="34"/>
      <c r="Z1489" s="34"/>
      <c r="AA1489" s="34"/>
      <c r="AB1489" s="34"/>
      <c r="AC1489" s="34"/>
    </row>
    <row r="1490" spans="2:29">
      <c r="B1490" s="51">
        <v>200810000015886</v>
      </c>
      <c r="C1490" s="45">
        <v>39637</v>
      </c>
      <c r="D1490" s="44" t="s">
        <v>20206</v>
      </c>
      <c r="E1490" s="34">
        <v>45947.57</v>
      </c>
      <c r="F1490" s="34">
        <v>0</v>
      </c>
      <c r="G1490" s="44">
        <v>0</v>
      </c>
      <c r="H1490" s="44">
        <v>94</v>
      </c>
      <c r="I1490" s="44">
        <v>0</v>
      </c>
      <c r="J1490" s="45">
        <v>39667</v>
      </c>
      <c r="K1490" s="44">
        <v>2008</v>
      </c>
      <c r="L1490" s="44">
        <v>0</v>
      </c>
      <c r="M1490" s="34">
        <v>0</v>
      </c>
      <c r="N1490" s="44" t="s">
        <v>21423</v>
      </c>
      <c r="O1490" s="34">
        <v>45948</v>
      </c>
      <c r="P1490" s="44">
        <v>2008</v>
      </c>
      <c r="Q1490" s="46">
        <v>8311.1</v>
      </c>
      <c r="R1490" s="34">
        <v>50142</v>
      </c>
      <c r="T1490" s="34"/>
      <c r="U1490" s="34"/>
      <c r="V1490" s="34"/>
      <c r="W1490" s="34"/>
      <c r="X1490" s="34"/>
      <c r="Y1490" s="34"/>
      <c r="Z1490" s="34"/>
      <c r="AA1490" s="34"/>
      <c r="AB1490" s="34"/>
      <c r="AC1490" s="34"/>
    </row>
    <row r="1491" spans="2:29">
      <c r="B1491" s="51">
        <v>200710000006601</v>
      </c>
      <c r="C1491" s="45">
        <v>38260</v>
      </c>
      <c r="D1491" s="44" t="s">
        <v>20299</v>
      </c>
      <c r="E1491" s="34">
        <v>320660</v>
      </c>
      <c r="F1491" s="34">
        <v>274819.87</v>
      </c>
      <c r="G1491" s="44">
        <v>45808.57</v>
      </c>
      <c r="H1491" s="44">
        <v>82</v>
      </c>
      <c r="I1491" s="44">
        <v>7</v>
      </c>
      <c r="J1491" s="45">
        <v>38260</v>
      </c>
      <c r="K1491" s="44">
        <v>2004</v>
      </c>
      <c r="L1491" s="44">
        <v>7</v>
      </c>
      <c r="M1491" s="34">
        <v>45808.57</v>
      </c>
      <c r="N1491" s="44" t="s">
        <v>21418</v>
      </c>
      <c r="O1491" s="34">
        <v>45840</v>
      </c>
      <c r="P1491" s="44">
        <v>2004</v>
      </c>
      <c r="Q1491" s="46">
        <v>7114.9</v>
      </c>
      <c r="R1491" s="34">
        <v>58436</v>
      </c>
      <c r="T1491" s="34"/>
      <c r="U1491" s="34"/>
      <c r="V1491" s="34"/>
      <c r="W1491" s="34"/>
      <c r="X1491" s="34"/>
      <c r="Y1491" s="34"/>
      <c r="Z1491" s="34"/>
      <c r="AA1491" s="34"/>
      <c r="AB1491" s="34"/>
      <c r="AC1491" s="34"/>
    </row>
    <row r="1492" spans="2:29">
      <c r="B1492" s="51">
        <v>199000000216730</v>
      </c>
      <c r="C1492" s="45">
        <v>33147</v>
      </c>
      <c r="D1492" s="44" t="s">
        <v>17204</v>
      </c>
      <c r="E1492" s="34">
        <v>90272.34</v>
      </c>
      <c r="F1492" s="34">
        <v>44439.97</v>
      </c>
      <c r="G1492" s="44">
        <v>2291.29</v>
      </c>
      <c r="H1492" s="44">
        <v>72</v>
      </c>
      <c r="I1492" s="44">
        <v>40</v>
      </c>
      <c r="J1492" s="45">
        <v>32883</v>
      </c>
      <c r="K1492" s="44">
        <v>1990</v>
      </c>
      <c r="L1492" s="44">
        <v>40</v>
      </c>
      <c r="M1492" s="34">
        <v>2256.81</v>
      </c>
      <c r="N1492" s="44" t="s">
        <v>21430</v>
      </c>
      <c r="O1492" s="34">
        <v>45832</v>
      </c>
      <c r="P1492" s="44">
        <v>1990</v>
      </c>
      <c r="Q1492" s="46">
        <v>4731.3</v>
      </c>
      <c r="R1492" s="34">
        <v>87860</v>
      </c>
      <c r="T1492" s="34"/>
      <c r="U1492" s="34"/>
      <c r="V1492" s="34"/>
      <c r="W1492" s="34"/>
      <c r="X1492" s="34"/>
      <c r="Y1492" s="34"/>
      <c r="Z1492" s="34"/>
      <c r="AA1492" s="34"/>
      <c r="AB1492" s="34"/>
      <c r="AC1492" s="34"/>
    </row>
    <row r="1493" spans="2:29">
      <c r="B1493" s="51">
        <v>199200000237160</v>
      </c>
      <c r="C1493" s="45">
        <v>33878</v>
      </c>
      <c r="D1493" s="44" t="s">
        <v>17489</v>
      </c>
      <c r="E1493" s="34">
        <v>87925.94</v>
      </c>
      <c r="F1493" s="34">
        <v>42095.41</v>
      </c>
      <c r="G1493" s="44">
        <v>2082.88</v>
      </c>
      <c r="H1493" s="44">
        <v>90</v>
      </c>
      <c r="I1493" s="44">
        <v>40</v>
      </c>
      <c r="J1493" s="45">
        <v>33613</v>
      </c>
      <c r="K1493" s="44">
        <v>1992</v>
      </c>
      <c r="L1493" s="44">
        <v>40</v>
      </c>
      <c r="M1493" s="34">
        <v>2198.15</v>
      </c>
      <c r="N1493" s="44" t="s">
        <v>21421</v>
      </c>
      <c r="O1493" s="34">
        <v>45831</v>
      </c>
      <c r="P1493" s="44">
        <v>1992</v>
      </c>
      <c r="Q1493" s="46">
        <v>4984.5</v>
      </c>
      <c r="R1493" s="34">
        <v>83393</v>
      </c>
      <c r="T1493" s="34"/>
      <c r="U1493" s="34"/>
      <c r="V1493" s="34"/>
      <c r="W1493" s="34"/>
      <c r="X1493" s="34"/>
      <c r="Y1493" s="34"/>
      <c r="Z1493" s="34"/>
      <c r="AA1493" s="34"/>
      <c r="AB1493" s="34"/>
      <c r="AC1493" s="34"/>
    </row>
    <row r="1494" spans="2:29">
      <c r="B1494" s="51">
        <v>197800000214470</v>
      </c>
      <c r="C1494" s="45">
        <v>28703</v>
      </c>
      <c r="D1494" s="44" t="s">
        <v>16540</v>
      </c>
      <c r="E1494" s="34">
        <v>231370.62</v>
      </c>
      <c r="F1494" s="34">
        <v>185581.12</v>
      </c>
      <c r="G1494" s="44">
        <v>5843.77</v>
      </c>
      <c r="H1494" s="44">
        <v>78</v>
      </c>
      <c r="I1494" s="44">
        <v>40</v>
      </c>
      <c r="J1494" s="45">
        <v>28498</v>
      </c>
      <c r="K1494" s="44">
        <v>1978</v>
      </c>
      <c r="L1494" s="44">
        <v>40</v>
      </c>
      <c r="M1494" s="34">
        <v>5784.27</v>
      </c>
      <c r="N1494" s="44" t="s">
        <v>21415</v>
      </c>
      <c r="O1494" s="34">
        <v>45790</v>
      </c>
      <c r="P1494" s="44">
        <v>1978</v>
      </c>
      <c r="Q1494" s="46">
        <v>2869</v>
      </c>
      <c r="R1494" s="34">
        <v>144755</v>
      </c>
      <c r="T1494" s="34"/>
      <c r="U1494" s="34"/>
      <c r="V1494" s="34"/>
      <c r="W1494" s="34"/>
      <c r="X1494" s="34"/>
      <c r="Y1494" s="34"/>
      <c r="Z1494" s="34"/>
      <c r="AA1494" s="34"/>
      <c r="AB1494" s="34"/>
      <c r="AC1494" s="34"/>
    </row>
    <row r="1495" spans="2:29">
      <c r="B1495" s="51">
        <v>200810000018577</v>
      </c>
      <c r="C1495" s="45">
        <v>39652</v>
      </c>
      <c r="D1495" s="44" t="s">
        <v>20176</v>
      </c>
      <c r="E1495" s="34">
        <v>66424</v>
      </c>
      <c r="F1495" s="34">
        <v>20760.73</v>
      </c>
      <c r="G1495" s="44">
        <v>9489.16</v>
      </c>
      <c r="H1495" s="44">
        <v>82</v>
      </c>
      <c r="I1495" s="44">
        <v>7</v>
      </c>
      <c r="J1495" s="45">
        <v>39652</v>
      </c>
      <c r="K1495" s="44">
        <v>2008</v>
      </c>
      <c r="L1495" s="44">
        <v>7</v>
      </c>
      <c r="M1495" s="34">
        <v>9489.14</v>
      </c>
      <c r="N1495" s="44" t="s">
        <v>21418</v>
      </c>
      <c r="O1495" s="34">
        <v>45663</v>
      </c>
      <c r="P1495" s="44">
        <v>2008</v>
      </c>
      <c r="Q1495" s="46">
        <v>8311.1</v>
      </c>
      <c r="R1495" s="34">
        <v>49832</v>
      </c>
      <c r="T1495" s="34"/>
      <c r="U1495" s="34"/>
      <c r="V1495" s="34"/>
      <c r="W1495" s="34"/>
      <c r="X1495" s="34"/>
      <c r="Y1495" s="34"/>
      <c r="Z1495" s="34"/>
      <c r="AA1495" s="34"/>
      <c r="AB1495" s="34"/>
      <c r="AC1495" s="34"/>
    </row>
    <row r="1496" spans="2:29">
      <c r="B1496" s="51">
        <v>200810000018578</v>
      </c>
      <c r="C1496" s="45">
        <v>39652</v>
      </c>
      <c r="D1496" s="44" t="s">
        <v>20176</v>
      </c>
      <c r="E1496" s="34">
        <v>66424</v>
      </c>
      <c r="F1496" s="34">
        <v>20760.73</v>
      </c>
      <c r="G1496" s="44">
        <v>9489.16</v>
      </c>
      <c r="H1496" s="44">
        <v>82</v>
      </c>
      <c r="I1496" s="44">
        <v>7</v>
      </c>
      <c r="J1496" s="45">
        <v>39652</v>
      </c>
      <c r="K1496" s="44">
        <v>2008</v>
      </c>
      <c r="L1496" s="44">
        <v>7</v>
      </c>
      <c r="M1496" s="34">
        <v>9489.14</v>
      </c>
      <c r="N1496" s="44" t="s">
        <v>21418</v>
      </c>
      <c r="O1496" s="34">
        <v>45663</v>
      </c>
      <c r="P1496" s="44">
        <v>2008</v>
      </c>
      <c r="Q1496" s="46">
        <v>8311.1</v>
      </c>
      <c r="R1496" s="34">
        <v>49832</v>
      </c>
      <c r="T1496" s="34"/>
      <c r="U1496" s="34"/>
      <c r="V1496" s="34"/>
      <c r="W1496" s="34"/>
      <c r="X1496" s="34"/>
      <c r="Y1496" s="34"/>
      <c r="Z1496" s="34"/>
      <c r="AA1496" s="34"/>
      <c r="AB1496" s="34"/>
      <c r="AC1496" s="34"/>
    </row>
    <row r="1497" spans="2:29">
      <c r="B1497" s="51">
        <v>198900000228760</v>
      </c>
      <c r="C1497" s="45">
        <v>32752</v>
      </c>
      <c r="D1497" s="44" t="s">
        <v>17016</v>
      </c>
      <c r="E1497" s="34">
        <v>96433.46</v>
      </c>
      <c r="F1497" s="34">
        <v>50844.639999999999</v>
      </c>
      <c r="G1497" s="44">
        <v>2409.48</v>
      </c>
      <c r="H1497" s="44">
        <v>85</v>
      </c>
      <c r="I1497" s="44">
        <v>40</v>
      </c>
      <c r="J1497" s="45">
        <v>32517</v>
      </c>
      <c r="K1497" s="44">
        <v>1989</v>
      </c>
      <c r="L1497" s="44">
        <v>40</v>
      </c>
      <c r="M1497" s="34">
        <v>2410.84</v>
      </c>
      <c r="N1497" s="44" t="s">
        <v>21445</v>
      </c>
      <c r="O1497" s="34">
        <v>45589</v>
      </c>
      <c r="P1497" s="44">
        <v>1989</v>
      </c>
      <c r="Q1497" s="46">
        <v>4609.2</v>
      </c>
      <c r="R1497" s="34">
        <v>89707</v>
      </c>
      <c r="T1497" s="34"/>
      <c r="U1497" s="34"/>
      <c r="V1497" s="34"/>
      <c r="W1497" s="34"/>
      <c r="X1497" s="34"/>
      <c r="Y1497" s="34"/>
      <c r="Z1497" s="34"/>
      <c r="AA1497" s="34"/>
      <c r="AB1497" s="34"/>
      <c r="AC1497" s="34"/>
    </row>
    <row r="1498" spans="2:29">
      <c r="B1498" s="51">
        <v>200810000018598</v>
      </c>
      <c r="C1498" s="45">
        <v>39407</v>
      </c>
      <c r="D1498" s="44" t="s">
        <v>19800</v>
      </c>
      <c r="E1498" s="34">
        <v>76789</v>
      </c>
      <c r="F1498" s="34">
        <v>31346.76</v>
      </c>
      <c r="G1498" s="44">
        <v>10969.87</v>
      </c>
      <c r="H1498" s="44">
        <v>82</v>
      </c>
      <c r="I1498" s="44">
        <v>7</v>
      </c>
      <c r="J1498" s="45">
        <v>39407</v>
      </c>
      <c r="K1498" s="44">
        <v>2007</v>
      </c>
      <c r="L1498" s="44">
        <v>7</v>
      </c>
      <c r="M1498" s="34">
        <v>10969.86</v>
      </c>
      <c r="N1498" s="44" t="s">
        <v>21418</v>
      </c>
      <c r="O1498" s="34">
        <v>45442</v>
      </c>
      <c r="P1498" s="44">
        <v>2007</v>
      </c>
      <c r="Q1498" s="46">
        <v>7966.9</v>
      </c>
      <c r="R1498" s="34">
        <v>51733</v>
      </c>
      <c r="T1498" s="34"/>
      <c r="U1498" s="34"/>
      <c r="V1498" s="34"/>
      <c r="W1498" s="34"/>
      <c r="X1498" s="34"/>
      <c r="Y1498" s="34"/>
      <c r="Z1498" s="34"/>
      <c r="AA1498" s="34"/>
      <c r="AB1498" s="34"/>
      <c r="AC1498" s="34"/>
    </row>
    <row r="1499" spans="2:29">
      <c r="B1499" s="51">
        <v>200810000018599</v>
      </c>
      <c r="C1499" s="45">
        <v>39407</v>
      </c>
      <c r="D1499" s="44" t="s">
        <v>19800</v>
      </c>
      <c r="E1499" s="34">
        <v>76789</v>
      </c>
      <c r="F1499" s="34">
        <v>31346.76</v>
      </c>
      <c r="G1499" s="44">
        <v>10969.87</v>
      </c>
      <c r="H1499" s="44">
        <v>82</v>
      </c>
      <c r="I1499" s="44">
        <v>7</v>
      </c>
      <c r="J1499" s="45">
        <v>39407</v>
      </c>
      <c r="K1499" s="44">
        <v>2007</v>
      </c>
      <c r="L1499" s="44">
        <v>7</v>
      </c>
      <c r="M1499" s="34">
        <v>10969.86</v>
      </c>
      <c r="N1499" s="44" t="s">
        <v>21418</v>
      </c>
      <c r="O1499" s="34">
        <v>45442</v>
      </c>
      <c r="P1499" s="44">
        <v>2007</v>
      </c>
      <c r="Q1499" s="46">
        <v>7966.9</v>
      </c>
      <c r="R1499" s="34">
        <v>51733</v>
      </c>
      <c r="T1499" s="34"/>
      <c r="U1499" s="34"/>
      <c r="V1499" s="34"/>
      <c r="W1499" s="34"/>
      <c r="X1499" s="34"/>
      <c r="Y1499" s="34"/>
      <c r="Z1499" s="34"/>
      <c r="AA1499" s="34"/>
      <c r="AB1499" s="34"/>
      <c r="AC1499" s="34"/>
    </row>
    <row r="1500" spans="2:29">
      <c r="B1500" s="51">
        <v>200810000018600</v>
      </c>
      <c r="C1500" s="45">
        <v>39407</v>
      </c>
      <c r="D1500" s="44" t="s">
        <v>19800</v>
      </c>
      <c r="E1500" s="34">
        <v>76789</v>
      </c>
      <c r="F1500" s="34">
        <v>31346.76</v>
      </c>
      <c r="G1500" s="44">
        <v>10969.87</v>
      </c>
      <c r="H1500" s="44">
        <v>82</v>
      </c>
      <c r="I1500" s="44">
        <v>7</v>
      </c>
      <c r="J1500" s="45">
        <v>39407</v>
      </c>
      <c r="K1500" s="44">
        <v>2007</v>
      </c>
      <c r="L1500" s="44">
        <v>7</v>
      </c>
      <c r="M1500" s="34">
        <v>10969.86</v>
      </c>
      <c r="N1500" s="44" t="s">
        <v>21418</v>
      </c>
      <c r="O1500" s="34">
        <v>45442</v>
      </c>
      <c r="P1500" s="44">
        <v>2007</v>
      </c>
      <c r="Q1500" s="46">
        <v>7966.9</v>
      </c>
      <c r="R1500" s="34">
        <v>51733</v>
      </c>
      <c r="T1500" s="34"/>
      <c r="U1500" s="34"/>
      <c r="V1500" s="34"/>
      <c r="W1500" s="34"/>
      <c r="X1500" s="34"/>
      <c r="Y1500" s="34"/>
      <c r="Z1500" s="34"/>
      <c r="AA1500" s="34"/>
      <c r="AB1500" s="34"/>
      <c r="AC1500" s="34"/>
    </row>
    <row r="1501" spans="2:29">
      <c r="B1501" s="51">
        <v>199000000233140</v>
      </c>
      <c r="C1501" s="45">
        <v>33147</v>
      </c>
      <c r="D1501" s="44" t="s">
        <v>17351</v>
      </c>
      <c r="E1501" s="34">
        <v>89273.08</v>
      </c>
      <c r="F1501" s="34">
        <v>43948.07</v>
      </c>
      <c r="G1501" s="44">
        <v>2265.94</v>
      </c>
      <c r="H1501" s="44">
        <v>61</v>
      </c>
      <c r="I1501" s="44">
        <v>40</v>
      </c>
      <c r="J1501" s="45">
        <v>32883</v>
      </c>
      <c r="K1501" s="44">
        <v>1990</v>
      </c>
      <c r="L1501" s="44">
        <v>40</v>
      </c>
      <c r="M1501" s="34">
        <v>2231.83</v>
      </c>
      <c r="N1501" s="44" t="s">
        <v>21440</v>
      </c>
      <c r="O1501" s="34">
        <v>45325</v>
      </c>
      <c r="P1501" s="44">
        <v>1990</v>
      </c>
      <c r="Q1501" s="46">
        <v>4731.3</v>
      </c>
      <c r="R1501" s="34">
        <v>86887</v>
      </c>
      <c r="T1501" s="34"/>
      <c r="U1501" s="34"/>
      <c r="V1501" s="34"/>
      <c r="W1501" s="34"/>
      <c r="X1501" s="34"/>
      <c r="Y1501" s="34"/>
      <c r="Z1501" s="34"/>
      <c r="AA1501" s="34"/>
      <c r="AB1501" s="34"/>
      <c r="AC1501" s="34"/>
    </row>
    <row r="1502" spans="2:29">
      <c r="B1502" s="51">
        <v>200710000005938</v>
      </c>
      <c r="C1502" s="45">
        <v>39157</v>
      </c>
      <c r="D1502" s="44" t="s">
        <v>21147</v>
      </c>
      <c r="E1502" s="34">
        <v>70102</v>
      </c>
      <c r="F1502" s="34">
        <v>24833.439999999999</v>
      </c>
      <c r="G1502" s="44">
        <v>7010.22</v>
      </c>
      <c r="H1502" s="44">
        <v>82</v>
      </c>
      <c r="I1502" s="44">
        <v>10</v>
      </c>
      <c r="J1502" s="45">
        <v>39157</v>
      </c>
      <c r="K1502" s="44">
        <v>2007</v>
      </c>
      <c r="L1502" s="44">
        <v>10</v>
      </c>
      <c r="M1502" s="34">
        <v>7010.2</v>
      </c>
      <c r="N1502" s="44" t="s">
        <v>21418</v>
      </c>
      <c r="O1502" s="34">
        <v>45269</v>
      </c>
      <c r="P1502" s="44">
        <v>2007</v>
      </c>
      <c r="Q1502" s="46">
        <v>7966.9</v>
      </c>
      <c r="R1502" s="34">
        <v>51535</v>
      </c>
      <c r="T1502" s="34"/>
      <c r="U1502" s="34"/>
      <c r="V1502" s="34"/>
      <c r="W1502" s="34"/>
      <c r="X1502" s="34"/>
      <c r="Y1502" s="34"/>
      <c r="Z1502" s="34"/>
      <c r="AA1502" s="34"/>
      <c r="AB1502" s="34"/>
      <c r="AC1502" s="34"/>
    </row>
    <row r="1503" spans="2:29">
      <c r="B1503" s="51">
        <v>199600000225930</v>
      </c>
      <c r="C1503" s="45">
        <v>35339</v>
      </c>
      <c r="D1503" s="44" t="s">
        <v>17946</v>
      </c>
      <c r="E1503" s="34">
        <v>68699.48</v>
      </c>
      <c r="F1503" s="34">
        <v>23461.52</v>
      </c>
      <c r="G1503" s="44">
        <v>1739.67</v>
      </c>
      <c r="H1503" s="44">
        <v>78</v>
      </c>
      <c r="I1503" s="44">
        <v>40</v>
      </c>
      <c r="J1503" s="45">
        <v>35074</v>
      </c>
      <c r="K1503" s="44">
        <v>1996</v>
      </c>
      <c r="L1503" s="44">
        <v>40</v>
      </c>
      <c r="M1503" s="34">
        <v>1717.49</v>
      </c>
      <c r="N1503" s="44" t="s">
        <v>21415</v>
      </c>
      <c r="O1503" s="34">
        <v>45238</v>
      </c>
      <c r="P1503" s="44">
        <v>1996</v>
      </c>
      <c r="Q1503" s="46">
        <v>5622.1</v>
      </c>
      <c r="R1503" s="34">
        <v>72980</v>
      </c>
      <c r="T1503" s="34"/>
      <c r="U1503" s="34"/>
      <c r="V1503" s="34"/>
      <c r="W1503" s="34"/>
      <c r="X1503" s="34"/>
      <c r="Y1503" s="34"/>
      <c r="Z1503" s="34"/>
      <c r="AA1503" s="34"/>
      <c r="AB1503" s="34"/>
      <c r="AC1503" s="34"/>
    </row>
    <row r="1504" spans="2:29">
      <c r="B1504" s="51">
        <v>197900000227570</v>
      </c>
      <c r="C1504" s="45">
        <v>29068</v>
      </c>
      <c r="D1504" s="44" t="s">
        <v>16560</v>
      </c>
      <c r="E1504" s="34">
        <v>203548.26</v>
      </c>
      <c r="F1504" s="34">
        <v>158473.5</v>
      </c>
      <c r="G1504" s="44">
        <v>5101.51</v>
      </c>
      <c r="H1504" s="44">
        <v>84</v>
      </c>
      <c r="I1504" s="44">
        <v>40</v>
      </c>
      <c r="J1504" s="45">
        <v>28863</v>
      </c>
      <c r="K1504" s="44">
        <v>1979</v>
      </c>
      <c r="L1504" s="44">
        <v>40</v>
      </c>
      <c r="M1504" s="34">
        <v>5088.71</v>
      </c>
      <c r="N1504" s="44" t="s">
        <v>19300</v>
      </c>
      <c r="O1504" s="34">
        <v>45075</v>
      </c>
      <c r="P1504" s="44">
        <v>1979</v>
      </c>
      <c r="Q1504" s="46">
        <v>3140</v>
      </c>
      <c r="R1504" s="34">
        <v>130198</v>
      </c>
      <c r="T1504" s="34"/>
      <c r="U1504" s="34"/>
      <c r="V1504" s="34"/>
      <c r="W1504" s="34"/>
      <c r="X1504" s="34"/>
      <c r="Y1504" s="34"/>
      <c r="Z1504" s="34"/>
      <c r="AA1504" s="34"/>
      <c r="AB1504" s="34"/>
      <c r="AC1504" s="34"/>
    </row>
    <row r="1505" spans="2:29">
      <c r="B1505" s="51">
        <v>198400000242260</v>
      </c>
      <c r="C1505" s="45">
        <v>30682</v>
      </c>
      <c r="D1505" s="44" t="s">
        <v>16722</v>
      </c>
      <c r="E1505" s="34">
        <v>129550.2</v>
      </c>
      <c r="F1505" s="34">
        <v>84523.39</v>
      </c>
      <c r="G1505" s="44">
        <v>3397</v>
      </c>
      <c r="H1505" s="44">
        <v>91</v>
      </c>
      <c r="I1505" s="44">
        <v>40</v>
      </c>
      <c r="J1505" s="45">
        <v>30682</v>
      </c>
      <c r="K1505" s="44">
        <v>1984</v>
      </c>
      <c r="L1505" s="44">
        <v>40</v>
      </c>
      <c r="M1505" s="34">
        <v>3238.76</v>
      </c>
      <c r="N1505" s="44" t="s">
        <v>21429</v>
      </c>
      <c r="O1505" s="34">
        <v>45027</v>
      </c>
      <c r="P1505" s="44">
        <v>1984</v>
      </c>
      <c r="Q1505" s="46">
        <v>4149.8</v>
      </c>
      <c r="R1505" s="34">
        <v>98412</v>
      </c>
      <c r="T1505" s="34"/>
      <c r="U1505" s="34"/>
      <c r="V1505" s="34"/>
      <c r="W1505" s="34"/>
      <c r="X1505" s="34"/>
      <c r="Y1505" s="34"/>
      <c r="Z1505" s="34"/>
      <c r="AA1505" s="34"/>
      <c r="AB1505" s="34"/>
      <c r="AC1505" s="34"/>
    </row>
    <row r="1506" spans="2:29">
      <c r="B1506" s="51">
        <v>198400000236160</v>
      </c>
      <c r="C1506" s="45">
        <v>30895</v>
      </c>
      <c r="D1506" s="44" t="s">
        <v>20707</v>
      </c>
      <c r="E1506" s="34">
        <v>129845.37</v>
      </c>
      <c r="F1506" s="34">
        <v>84926.19</v>
      </c>
      <c r="G1506" s="44">
        <v>3246.36</v>
      </c>
      <c r="H1506" s="44">
        <v>90</v>
      </c>
      <c r="I1506" s="44">
        <v>40</v>
      </c>
      <c r="J1506" s="45">
        <v>30689</v>
      </c>
      <c r="K1506" s="44">
        <v>1984</v>
      </c>
      <c r="L1506" s="44">
        <v>40</v>
      </c>
      <c r="M1506" s="34">
        <v>3246.13</v>
      </c>
      <c r="N1506" s="44" t="s">
        <v>21421</v>
      </c>
      <c r="O1506" s="34">
        <v>44919</v>
      </c>
      <c r="P1506" s="44">
        <v>1984</v>
      </c>
      <c r="Q1506" s="44">
        <v>4149.8</v>
      </c>
      <c r="R1506" s="34">
        <v>98177</v>
      </c>
      <c r="T1506" s="34"/>
      <c r="U1506" s="34"/>
      <c r="V1506" s="34"/>
      <c r="W1506" s="34"/>
      <c r="X1506" s="34"/>
      <c r="Y1506" s="34"/>
      <c r="Z1506" s="34"/>
      <c r="AA1506" s="34"/>
      <c r="AB1506" s="34"/>
      <c r="AC1506" s="34"/>
    </row>
    <row r="1507" spans="2:29">
      <c r="B1507" s="51">
        <v>199600000244990</v>
      </c>
      <c r="C1507" s="45">
        <v>35339</v>
      </c>
      <c r="D1507" s="44" t="s">
        <v>17077</v>
      </c>
      <c r="E1507" s="34">
        <v>68179.91</v>
      </c>
      <c r="F1507" s="34">
        <v>23284.25</v>
      </c>
      <c r="G1507" s="44">
        <v>1726.57</v>
      </c>
      <c r="H1507" s="44">
        <v>87</v>
      </c>
      <c r="I1507" s="44">
        <v>40</v>
      </c>
      <c r="J1507" s="45">
        <v>35074</v>
      </c>
      <c r="K1507" s="44">
        <v>1996</v>
      </c>
      <c r="L1507" s="44">
        <v>40</v>
      </c>
      <c r="M1507" s="34">
        <v>1704.5</v>
      </c>
      <c r="N1507" s="44" t="s">
        <v>21444</v>
      </c>
      <c r="O1507" s="34">
        <v>44896</v>
      </c>
      <c r="P1507" s="44">
        <v>1996</v>
      </c>
      <c r="Q1507" s="46">
        <v>5622.1</v>
      </c>
      <c r="R1507" s="34">
        <v>72428</v>
      </c>
      <c r="T1507" s="34"/>
      <c r="U1507" s="34"/>
      <c r="V1507" s="34"/>
      <c r="W1507" s="34"/>
      <c r="X1507" s="34"/>
      <c r="Y1507" s="34"/>
      <c r="Z1507" s="34"/>
      <c r="AA1507" s="34"/>
      <c r="AB1507" s="34"/>
      <c r="AC1507" s="34"/>
    </row>
    <row r="1508" spans="2:29">
      <c r="B1508" s="51">
        <v>199000000217100</v>
      </c>
      <c r="C1508" s="45">
        <v>33147</v>
      </c>
      <c r="D1508" s="44" t="s">
        <v>16271</v>
      </c>
      <c r="E1508" s="34">
        <v>87892.04</v>
      </c>
      <c r="F1508" s="34">
        <v>43268.14</v>
      </c>
      <c r="G1508" s="44">
        <v>2230.87</v>
      </c>
      <c r="H1508" s="44">
        <v>47</v>
      </c>
      <c r="I1508" s="44">
        <v>40</v>
      </c>
      <c r="J1508" s="45">
        <v>32883</v>
      </c>
      <c r="K1508" s="44">
        <v>1990</v>
      </c>
      <c r="L1508" s="44">
        <v>40</v>
      </c>
      <c r="M1508" s="34">
        <v>2197.3000000000002</v>
      </c>
      <c r="N1508" s="44" t="s">
        <v>21446</v>
      </c>
      <c r="O1508" s="34">
        <v>44624</v>
      </c>
      <c r="P1508" s="44">
        <v>1990</v>
      </c>
      <c r="Q1508" s="46">
        <v>4731.3</v>
      </c>
      <c r="R1508" s="34">
        <v>85543</v>
      </c>
      <c r="T1508" s="34"/>
      <c r="U1508" s="34"/>
      <c r="V1508" s="34"/>
      <c r="W1508" s="34"/>
      <c r="X1508" s="34"/>
      <c r="Y1508" s="34"/>
      <c r="Z1508" s="34"/>
      <c r="AA1508" s="34"/>
      <c r="AB1508" s="34"/>
      <c r="AC1508" s="34"/>
    </row>
    <row r="1509" spans="2:29">
      <c r="B1509" s="51">
        <v>197500000215920</v>
      </c>
      <c r="C1509" s="45">
        <v>27546</v>
      </c>
      <c r="D1509" s="44" t="s">
        <v>16519</v>
      </c>
      <c r="E1509" s="34">
        <v>365197.73</v>
      </c>
      <c r="F1509" s="34">
        <v>320630.28999999998</v>
      </c>
      <c r="G1509" s="44">
        <v>9546.42</v>
      </c>
      <c r="H1509" s="44">
        <v>66</v>
      </c>
      <c r="I1509" s="44">
        <v>40</v>
      </c>
      <c r="J1509" s="45">
        <v>27400</v>
      </c>
      <c r="K1509" s="44">
        <v>1975</v>
      </c>
      <c r="L1509" s="44">
        <v>40</v>
      </c>
      <c r="M1509" s="34">
        <v>9129.94</v>
      </c>
      <c r="N1509" s="44" t="s">
        <v>21419</v>
      </c>
      <c r="O1509" s="34">
        <v>44567</v>
      </c>
      <c r="P1509" s="44">
        <v>1975</v>
      </c>
      <c r="Q1509" s="46">
        <v>2297</v>
      </c>
      <c r="R1509" s="34">
        <v>175977</v>
      </c>
      <c r="T1509" s="34"/>
      <c r="U1509" s="34"/>
      <c r="V1509" s="34"/>
      <c r="W1509" s="34"/>
      <c r="X1509" s="34"/>
      <c r="Y1509" s="34"/>
      <c r="Z1509" s="34"/>
      <c r="AA1509" s="34"/>
      <c r="AB1509" s="34"/>
      <c r="AC1509" s="34"/>
    </row>
    <row r="1510" spans="2:29">
      <c r="B1510" s="51">
        <v>199600000233470</v>
      </c>
      <c r="C1510" s="45">
        <v>35339</v>
      </c>
      <c r="D1510" s="44" t="s">
        <v>17981</v>
      </c>
      <c r="E1510" s="34">
        <v>67595</v>
      </c>
      <c r="F1510" s="34">
        <v>23084.41</v>
      </c>
      <c r="G1510" s="44">
        <v>1711.73</v>
      </c>
      <c r="H1510" s="44">
        <v>72</v>
      </c>
      <c r="I1510" s="44">
        <v>40</v>
      </c>
      <c r="J1510" s="45">
        <v>35074</v>
      </c>
      <c r="K1510" s="44">
        <v>1996</v>
      </c>
      <c r="L1510" s="44">
        <v>40</v>
      </c>
      <c r="M1510" s="34">
        <v>1689.88</v>
      </c>
      <c r="N1510" s="44" t="s">
        <v>21430</v>
      </c>
      <c r="O1510" s="34">
        <v>44511</v>
      </c>
      <c r="P1510" s="44">
        <v>1996</v>
      </c>
      <c r="Q1510" s="46">
        <v>5622.1</v>
      </c>
      <c r="R1510" s="34">
        <v>71806</v>
      </c>
      <c r="T1510" s="34"/>
      <c r="U1510" s="34"/>
      <c r="V1510" s="34"/>
      <c r="W1510" s="34"/>
      <c r="X1510" s="34"/>
      <c r="Y1510" s="34"/>
      <c r="Z1510" s="34"/>
      <c r="AA1510" s="34"/>
      <c r="AB1510" s="34"/>
      <c r="AC1510" s="34"/>
    </row>
    <row r="1511" spans="2:29">
      <c r="B1511" s="51">
        <v>199000000225220</v>
      </c>
      <c r="C1511" s="45">
        <v>33147</v>
      </c>
      <c r="D1511" s="44" t="s">
        <v>17235</v>
      </c>
      <c r="E1511" s="34">
        <v>87607.32</v>
      </c>
      <c r="F1511" s="34">
        <v>43128.05</v>
      </c>
      <c r="G1511" s="44">
        <v>2223.6799999999998</v>
      </c>
      <c r="H1511" s="44">
        <v>66</v>
      </c>
      <c r="I1511" s="44">
        <v>40</v>
      </c>
      <c r="J1511" s="45">
        <v>32883</v>
      </c>
      <c r="K1511" s="44">
        <v>1990</v>
      </c>
      <c r="L1511" s="44">
        <v>40</v>
      </c>
      <c r="M1511" s="34">
        <v>2190.1799999999998</v>
      </c>
      <c r="N1511" s="44" t="s">
        <v>21419</v>
      </c>
      <c r="O1511" s="34">
        <v>44479</v>
      </c>
      <c r="P1511" s="44">
        <v>1990</v>
      </c>
      <c r="Q1511" s="46">
        <v>4731.3</v>
      </c>
      <c r="R1511" s="34">
        <v>85266</v>
      </c>
      <c r="T1511" s="34"/>
      <c r="U1511" s="34"/>
      <c r="V1511" s="34"/>
      <c r="W1511" s="34"/>
      <c r="X1511" s="34"/>
      <c r="Y1511" s="34"/>
      <c r="Z1511" s="34"/>
      <c r="AA1511" s="34"/>
      <c r="AB1511" s="34"/>
      <c r="AC1511" s="34"/>
    </row>
    <row r="1512" spans="2:29">
      <c r="B1512" s="51">
        <v>198900000231680</v>
      </c>
      <c r="C1512" s="45">
        <v>32782</v>
      </c>
      <c r="D1512" s="44" t="s">
        <v>16211</v>
      </c>
      <c r="E1512" s="34">
        <v>92113.68</v>
      </c>
      <c r="F1512" s="34">
        <v>47663.72</v>
      </c>
      <c r="G1512" s="44">
        <v>2339.17</v>
      </c>
      <c r="H1512" s="44">
        <v>44</v>
      </c>
      <c r="I1512" s="44">
        <v>40</v>
      </c>
      <c r="J1512" s="45">
        <v>32518</v>
      </c>
      <c r="K1512" s="44">
        <v>1989</v>
      </c>
      <c r="L1512" s="44">
        <v>40</v>
      </c>
      <c r="M1512" s="34">
        <v>2302.84</v>
      </c>
      <c r="N1512" s="44" t="s">
        <v>21431</v>
      </c>
      <c r="O1512" s="34">
        <v>44450</v>
      </c>
      <c r="P1512" s="44">
        <v>1989</v>
      </c>
      <c r="Q1512" s="46">
        <v>4609.2</v>
      </c>
      <c r="R1512" s="34">
        <v>87466</v>
      </c>
      <c r="T1512" s="34"/>
      <c r="U1512" s="34"/>
      <c r="V1512" s="34"/>
      <c r="W1512" s="34"/>
      <c r="X1512" s="34"/>
      <c r="Y1512" s="34"/>
      <c r="Z1512" s="34"/>
      <c r="AA1512" s="34"/>
      <c r="AB1512" s="34"/>
      <c r="AC1512" s="34"/>
    </row>
    <row r="1513" spans="2:29">
      <c r="B1513" s="51">
        <v>198500000244660</v>
      </c>
      <c r="C1513" s="45">
        <v>31048</v>
      </c>
      <c r="D1513" s="44" t="s">
        <v>16342</v>
      </c>
      <c r="E1513" s="34">
        <v>121935.67999999999</v>
      </c>
      <c r="F1513" s="34">
        <v>77526.64</v>
      </c>
      <c r="G1513" s="46">
        <v>3115.36</v>
      </c>
      <c r="H1513" s="44">
        <v>86</v>
      </c>
      <c r="I1513" s="44">
        <v>40</v>
      </c>
      <c r="J1513" s="45">
        <v>31048</v>
      </c>
      <c r="K1513" s="44">
        <v>1985</v>
      </c>
      <c r="L1513" s="44">
        <v>40</v>
      </c>
      <c r="M1513" s="34">
        <v>3048.39</v>
      </c>
      <c r="N1513" s="73" t="s">
        <v>19309</v>
      </c>
      <c r="O1513" s="34">
        <v>44409</v>
      </c>
      <c r="P1513" s="44">
        <v>1985</v>
      </c>
      <c r="Q1513" s="46">
        <v>4202.3</v>
      </c>
      <c r="R1513" s="34">
        <v>95849</v>
      </c>
      <c r="T1513" s="34"/>
      <c r="U1513" s="34"/>
      <c r="V1513" s="34"/>
      <c r="W1513" s="34"/>
      <c r="X1513" s="34"/>
      <c r="Y1513" s="34"/>
      <c r="Z1513" s="34"/>
      <c r="AA1513" s="34"/>
      <c r="AB1513" s="34"/>
      <c r="AC1513" s="34"/>
    </row>
    <row r="1514" spans="2:29">
      <c r="B1514" s="51">
        <v>200910000028388</v>
      </c>
      <c r="C1514" s="45">
        <v>39731</v>
      </c>
      <c r="D1514" s="44" t="s">
        <v>19741</v>
      </c>
      <c r="E1514" s="34">
        <v>44401.09</v>
      </c>
      <c r="F1514" s="34">
        <v>0</v>
      </c>
      <c r="G1514" s="44">
        <v>0</v>
      </c>
      <c r="H1514" s="44">
        <v>94</v>
      </c>
      <c r="I1514" s="44">
        <v>0</v>
      </c>
      <c r="J1514" s="45">
        <v>39731</v>
      </c>
      <c r="K1514" s="44">
        <v>2008</v>
      </c>
      <c r="L1514" s="44">
        <v>0</v>
      </c>
      <c r="M1514" s="34">
        <v>0</v>
      </c>
      <c r="N1514" s="44" t="s">
        <v>21423</v>
      </c>
      <c r="O1514" s="34">
        <v>44401</v>
      </c>
      <c r="P1514" s="44">
        <v>2008</v>
      </c>
      <c r="Q1514" s="46">
        <v>8311.1</v>
      </c>
      <c r="R1514" s="34">
        <v>48454</v>
      </c>
      <c r="T1514" s="34"/>
      <c r="U1514" s="34"/>
      <c r="V1514" s="34"/>
      <c r="W1514" s="34"/>
      <c r="X1514" s="34"/>
      <c r="Y1514" s="34"/>
      <c r="Z1514" s="34"/>
      <c r="AA1514" s="34"/>
      <c r="AB1514" s="34"/>
      <c r="AC1514" s="34"/>
    </row>
    <row r="1515" spans="2:29">
      <c r="B1515" s="51">
        <v>200810000015761</v>
      </c>
      <c r="C1515" s="45">
        <v>37895</v>
      </c>
      <c r="D1515" s="44" t="s">
        <v>19702</v>
      </c>
      <c r="E1515" s="34">
        <v>53698.33</v>
      </c>
      <c r="F1515" s="34">
        <v>9393.58</v>
      </c>
      <c r="G1515" s="44">
        <v>1342.48</v>
      </c>
      <c r="H1515" s="44">
        <v>90</v>
      </c>
      <c r="I1515" s="44">
        <v>40</v>
      </c>
      <c r="J1515" s="45">
        <v>37631</v>
      </c>
      <c r="K1515" s="44">
        <v>2003</v>
      </c>
      <c r="L1515" s="44">
        <v>40</v>
      </c>
      <c r="M1515" s="34">
        <v>1342.46</v>
      </c>
      <c r="N1515" s="44" t="s">
        <v>21421</v>
      </c>
      <c r="O1515" s="34">
        <v>44305</v>
      </c>
      <c r="P1515" s="44">
        <v>2003</v>
      </c>
      <c r="Q1515" s="46">
        <v>6694.6</v>
      </c>
      <c r="R1515" s="34">
        <v>60024</v>
      </c>
      <c r="T1515" s="34"/>
      <c r="U1515" s="34"/>
      <c r="V1515" s="34"/>
      <c r="W1515" s="34"/>
      <c r="X1515" s="34"/>
      <c r="Y1515" s="34"/>
      <c r="Z1515" s="34"/>
      <c r="AA1515" s="34"/>
      <c r="AB1515" s="34"/>
      <c r="AC1515" s="34"/>
    </row>
    <row r="1516" spans="2:29">
      <c r="B1516" s="51">
        <v>201010000035579</v>
      </c>
      <c r="C1516" s="45">
        <v>40087</v>
      </c>
      <c r="D1516" s="44" t="s">
        <v>20414</v>
      </c>
      <c r="E1516" s="34">
        <v>48210.45</v>
      </c>
      <c r="F1516" s="34">
        <v>4006.53</v>
      </c>
      <c r="G1516" s="44">
        <v>4006.53</v>
      </c>
      <c r="H1516" s="44">
        <v>76</v>
      </c>
      <c r="I1516" s="44">
        <v>12</v>
      </c>
      <c r="J1516" s="45">
        <v>39823</v>
      </c>
      <c r="K1516" s="44">
        <v>2009</v>
      </c>
      <c r="L1516" s="44">
        <v>12</v>
      </c>
      <c r="M1516" s="34">
        <v>4017.54</v>
      </c>
      <c r="N1516" s="44" t="s">
        <v>21439</v>
      </c>
      <c r="O1516" s="34">
        <v>44204</v>
      </c>
      <c r="P1516" s="44">
        <v>2009</v>
      </c>
      <c r="Q1516" s="46">
        <v>8569.7999999999993</v>
      </c>
      <c r="R1516" s="34">
        <v>46783</v>
      </c>
      <c r="T1516" s="34"/>
      <c r="U1516" s="34"/>
      <c r="V1516" s="34"/>
      <c r="W1516" s="34"/>
      <c r="X1516" s="34"/>
      <c r="Y1516" s="34"/>
      <c r="Z1516" s="34"/>
      <c r="AA1516" s="34"/>
      <c r="AB1516" s="34"/>
      <c r="AC1516" s="34"/>
    </row>
    <row r="1517" spans="2:29">
      <c r="B1517" s="51">
        <v>198900000231600</v>
      </c>
      <c r="C1517" s="45">
        <v>32782</v>
      </c>
      <c r="D1517" s="44" t="s">
        <v>17023</v>
      </c>
      <c r="E1517" s="34">
        <v>91353.42</v>
      </c>
      <c r="F1517" s="34">
        <v>47270.34</v>
      </c>
      <c r="G1517" s="44">
        <v>2319.85</v>
      </c>
      <c r="H1517" s="44">
        <v>90</v>
      </c>
      <c r="I1517" s="44">
        <v>40</v>
      </c>
      <c r="J1517" s="45">
        <v>32518</v>
      </c>
      <c r="K1517" s="44">
        <v>1989</v>
      </c>
      <c r="L1517" s="44">
        <v>40</v>
      </c>
      <c r="M1517" s="34">
        <v>2283.84</v>
      </c>
      <c r="N1517" s="44" t="s">
        <v>21421</v>
      </c>
      <c r="O1517" s="34">
        <v>44083</v>
      </c>
      <c r="P1517" s="44">
        <v>1989</v>
      </c>
      <c r="Q1517" s="46">
        <v>4609.2</v>
      </c>
      <c r="R1517" s="34">
        <v>86744</v>
      </c>
      <c r="T1517" s="34"/>
      <c r="U1517" s="34"/>
      <c r="V1517" s="34"/>
      <c r="W1517" s="34"/>
      <c r="X1517" s="34"/>
      <c r="Y1517" s="34"/>
      <c r="Z1517" s="34"/>
      <c r="AA1517" s="34"/>
      <c r="AB1517" s="34"/>
      <c r="AC1517" s="34"/>
    </row>
    <row r="1518" spans="2:29">
      <c r="B1518" s="51">
        <v>200810000015065</v>
      </c>
      <c r="C1518" s="45">
        <v>39355</v>
      </c>
      <c r="D1518" s="44" t="s">
        <v>20370</v>
      </c>
      <c r="E1518" s="34">
        <v>51824.67</v>
      </c>
      <c r="F1518" s="34">
        <v>7773.77</v>
      </c>
      <c r="G1518" s="44">
        <v>2591.2600000000002</v>
      </c>
      <c r="H1518" s="44">
        <v>84</v>
      </c>
      <c r="I1518" s="44">
        <v>20</v>
      </c>
      <c r="J1518" s="45">
        <v>39355</v>
      </c>
      <c r="K1518" s="44">
        <v>2007</v>
      </c>
      <c r="L1518" s="44">
        <v>20</v>
      </c>
      <c r="M1518" s="34">
        <v>2591.23</v>
      </c>
      <c r="N1518" s="44" t="s">
        <v>19300</v>
      </c>
      <c r="O1518" s="34">
        <v>44051</v>
      </c>
      <c r="P1518" s="44">
        <v>2007</v>
      </c>
      <c r="Q1518" s="46">
        <v>7966.9</v>
      </c>
      <c r="R1518" s="34">
        <v>50149</v>
      </c>
      <c r="T1518" s="34"/>
      <c r="U1518" s="34"/>
      <c r="V1518" s="34"/>
      <c r="W1518" s="34"/>
      <c r="X1518" s="34"/>
      <c r="Y1518" s="34"/>
      <c r="Z1518" s="34"/>
      <c r="AA1518" s="34"/>
      <c r="AB1518" s="34"/>
      <c r="AC1518" s="34"/>
    </row>
    <row r="1519" spans="2:29">
      <c r="B1519" s="51">
        <v>200710000008594</v>
      </c>
      <c r="C1519" s="45">
        <v>39139</v>
      </c>
      <c r="D1519" s="44" t="s">
        <v>19891</v>
      </c>
      <c r="E1519" s="34">
        <v>90171</v>
      </c>
      <c r="F1519" s="34">
        <v>46267.78</v>
      </c>
      <c r="G1519" s="44">
        <v>12881.57</v>
      </c>
      <c r="H1519" s="44">
        <v>82</v>
      </c>
      <c r="I1519" s="44">
        <v>7</v>
      </c>
      <c r="J1519" s="45">
        <v>39139</v>
      </c>
      <c r="K1519" s="44">
        <v>2007</v>
      </c>
      <c r="L1519" s="44">
        <v>7</v>
      </c>
      <c r="M1519" s="34">
        <v>12881.57</v>
      </c>
      <c r="N1519" s="44" t="s">
        <v>21418</v>
      </c>
      <c r="O1519" s="34">
        <v>43903</v>
      </c>
      <c r="P1519" s="44">
        <v>2007</v>
      </c>
      <c r="Q1519" s="46">
        <v>7966.9</v>
      </c>
      <c r="R1519" s="34">
        <v>49981</v>
      </c>
      <c r="T1519" s="34"/>
      <c r="U1519" s="34"/>
      <c r="V1519" s="34"/>
      <c r="W1519" s="34"/>
      <c r="X1519" s="34"/>
      <c r="Y1519" s="34"/>
      <c r="Z1519" s="34"/>
      <c r="AA1519" s="34"/>
      <c r="AB1519" s="34"/>
      <c r="AC1519" s="34"/>
    </row>
    <row r="1520" spans="2:29">
      <c r="B1520" s="51">
        <v>199600000243460</v>
      </c>
      <c r="C1520" s="45">
        <v>35339</v>
      </c>
      <c r="D1520" s="44" t="s">
        <v>19098</v>
      </c>
      <c r="E1520" s="34">
        <v>66598.399999999994</v>
      </c>
      <c r="F1520" s="34">
        <v>22744.09</v>
      </c>
      <c r="G1520" s="44">
        <v>1686.5</v>
      </c>
      <c r="H1520" s="44">
        <v>90</v>
      </c>
      <c r="I1520" s="44">
        <v>40</v>
      </c>
      <c r="J1520" s="45">
        <v>35074</v>
      </c>
      <c r="K1520" s="44">
        <v>1996</v>
      </c>
      <c r="L1520" s="44">
        <v>40</v>
      </c>
      <c r="M1520" s="34">
        <v>1664.96</v>
      </c>
      <c r="N1520" s="44" t="s">
        <v>21421</v>
      </c>
      <c r="O1520" s="34">
        <v>43854</v>
      </c>
      <c r="P1520" s="44">
        <v>1996</v>
      </c>
      <c r="Q1520" s="46">
        <v>5622.1</v>
      </c>
      <c r="R1520" s="34">
        <v>70748</v>
      </c>
      <c r="T1520" s="34"/>
      <c r="U1520" s="34"/>
      <c r="V1520" s="34"/>
      <c r="W1520" s="34"/>
      <c r="X1520" s="34"/>
      <c r="Y1520" s="34"/>
      <c r="Z1520" s="34"/>
      <c r="AA1520" s="34"/>
      <c r="AB1520" s="34"/>
      <c r="AC1520" s="34"/>
    </row>
    <row r="1521" spans="2:29">
      <c r="B1521" s="51">
        <v>198900000234930</v>
      </c>
      <c r="C1521" s="45">
        <v>32782</v>
      </c>
      <c r="D1521" s="44" t="s">
        <v>17047</v>
      </c>
      <c r="E1521" s="34">
        <v>90862.82</v>
      </c>
      <c r="F1521" s="34">
        <v>47016.46</v>
      </c>
      <c r="G1521" s="44">
        <v>2307.39</v>
      </c>
      <c r="H1521" s="44">
        <v>90</v>
      </c>
      <c r="I1521" s="44">
        <v>40</v>
      </c>
      <c r="J1521" s="45">
        <v>32518</v>
      </c>
      <c r="K1521" s="44">
        <v>1989</v>
      </c>
      <c r="L1521" s="44">
        <v>40</v>
      </c>
      <c r="M1521" s="34">
        <v>2271.5700000000002</v>
      </c>
      <c r="N1521" s="44" t="s">
        <v>21421</v>
      </c>
      <c r="O1521" s="34">
        <v>43846</v>
      </c>
      <c r="P1521" s="44">
        <v>1989</v>
      </c>
      <c r="Q1521" s="46">
        <v>4609.2</v>
      </c>
      <c r="R1521" s="34">
        <v>86279</v>
      </c>
      <c r="T1521" s="34"/>
      <c r="U1521" s="34"/>
      <c r="V1521" s="34"/>
      <c r="W1521" s="34"/>
      <c r="X1521" s="34"/>
      <c r="Y1521" s="34"/>
      <c r="Z1521" s="34"/>
      <c r="AA1521" s="34"/>
      <c r="AB1521" s="34"/>
      <c r="AC1521" s="34"/>
    </row>
    <row r="1522" spans="2:29">
      <c r="B1522" s="51">
        <v>199200000232230</v>
      </c>
      <c r="C1522" s="45">
        <v>33878</v>
      </c>
      <c r="D1522" s="44" t="s">
        <v>17578</v>
      </c>
      <c r="E1522" s="34">
        <v>78552.259999999995</v>
      </c>
      <c r="F1522" s="34">
        <v>34720.92</v>
      </c>
      <c r="G1522" s="44">
        <v>1992.06</v>
      </c>
      <c r="H1522" s="44">
        <v>56</v>
      </c>
      <c r="I1522" s="44">
        <v>40</v>
      </c>
      <c r="J1522" s="45">
        <v>33613</v>
      </c>
      <c r="K1522" s="44">
        <v>1992</v>
      </c>
      <c r="L1522" s="44">
        <v>40</v>
      </c>
      <c r="M1522" s="34">
        <v>1963.81</v>
      </c>
      <c r="N1522" s="44" t="s">
        <v>21422</v>
      </c>
      <c r="O1522" s="34">
        <v>43831</v>
      </c>
      <c r="P1522" s="44">
        <v>1992</v>
      </c>
      <c r="Q1522" s="46">
        <v>4984.5</v>
      </c>
      <c r="R1522" s="34">
        <v>79756</v>
      </c>
      <c r="T1522" s="34"/>
      <c r="U1522" s="34"/>
      <c r="V1522" s="34"/>
      <c r="W1522" s="34"/>
      <c r="X1522" s="34"/>
      <c r="Y1522" s="34"/>
      <c r="Z1522" s="34"/>
      <c r="AA1522" s="34"/>
      <c r="AB1522" s="34"/>
      <c r="AC1522" s="34"/>
    </row>
    <row r="1523" spans="2:29">
      <c r="B1523" s="51">
        <v>199000000225460</v>
      </c>
      <c r="C1523" s="45">
        <v>33147</v>
      </c>
      <c r="D1523" s="44" t="s">
        <v>17246</v>
      </c>
      <c r="E1523" s="34">
        <v>86247.94</v>
      </c>
      <c r="F1523" s="34">
        <v>42458.9</v>
      </c>
      <c r="G1523" s="44">
        <v>2189.17</v>
      </c>
      <c r="H1523" s="44">
        <v>78</v>
      </c>
      <c r="I1523" s="44">
        <v>40</v>
      </c>
      <c r="J1523" s="45">
        <v>32883</v>
      </c>
      <c r="K1523" s="44">
        <v>1990</v>
      </c>
      <c r="L1523" s="44">
        <v>40</v>
      </c>
      <c r="M1523" s="34">
        <v>2156.1999999999998</v>
      </c>
      <c r="N1523" s="44" t="s">
        <v>21415</v>
      </c>
      <c r="O1523" s="34">
        <v>43789</v>
      </c>
      <c r="P1523" s="44">
        <v>1990</v>
      </c>
      <c r="Q1523" s="46">
        <v>4731.3</v>
      </c>
      <c r="R1523" s="34">
        <v>83943</v>
      </c>
      <c r="T1523" s="34"/>
      <c r="U1523" s="34"/>
      <c r="V1523" s="34"/>
      <c r="W1523" s="34"/>
      <c r="X1523" s="34"/>
      <c r="Y1523" s="34"/>
      <c r="Z1523" s="34"/>
      <c r="AA1523" s="34"/>
      <c r="AB1523" s="34"/>
      <c r="AC1523" s="34"/>
    </row>
    <row r="1524" spans="2:29">
      <c r="B1524" s="51">
        <v>198500000234600</v>
      </c>
      <c r="C1524" s="45">
        <v>31048</v>
      </c>
      <c r="D1524" s="44" t="s">
        <v>20733</v>
      </c>
      <c r="E1524" s="34">
        <v>120000</v>
      </c>
      <c r="F1524" s="34">
        <v>76295.850000000006</v>
      </c>
      <c r="G1524" s="44">
        <v>3065.88</v>
      </c>
      <c r="H1524" s="44">
        <v>89</v>
      </c>
      <c r="I1524" s="44">
        <v>40</v>
      </c>
      <c r="J1524" s="45">
        <v>31048</v>
      </c>
      <c r="K1524" s="44">
        <v>1985</v>
      </c>
      <c r="L1524" s="44">
        <v>40</v>
      </c>
      <c r="M1524" s="34">
        <v>3000</v>
      </c>
      <c r="N1524" s="44" t="s">
        <v>21428</v>
      </c>
      <c r="O1524" s="34">
        <v>43704</v>
      </c>
      <c r="P1524" s="44">
        <v>1985</v>
      </c>
      <c r="Q1524" s="44">
        <v>4202.3</v>
      </c>
      <c r="R1524" s="34">
        <v>94328</v>
      </c>
      <c r="T1524" s="34"/>
      <c r="U1524" s="34"/>
      <c r="V1524" s="34"/>
      <c r="W1524" s="34"/>
      <c r="X1524" s="34"/>
      <c r="Y1524" s="34"/>
      <c r="Z1524" s="34"/>
      <c r="AA1524" s="34"/>
      <c r="AB1524" s="34"/>
      <c r="AC1524" s="34"/>
    </row>
    <row r="1525" spans="2:29">
      <c r="B1525" s="51">
        <v>200910000019720</v>
      </c>
      <c r="C1525" s="45">
        <v>39741</v>
      </c>
      <c r="D1525" s="44" t="s">
        <v>18960</v>
      </c>
      <c r="E1525" s="34">
        <v>60499</v>
      </c>
      <c r="F1525" s="34">
        <v>16807.21</v>
      </c>
      <c r="G1525" s="44">
        <v>8642.7199999999993</v>
      </c>
      <c r="H1525" s="44">
        <v>82</v>
      </c>
      <c r="I1525" s="44">
        <v>7</v>
      </c>
      <c r="J1525" s="45">
        <v>39741</v>
      </c>
      <c r="K1525" s="44">
        <v>2008</v>
      </c>
      <c r="L1525" s="44">
        <v>7</v>
      </c>
      <c r="M1525" s="34">
        <v>8642.7099999999991</v>
      </c>
      <c r="N1525" s="44" t="s">
        <v>21418</v>
      </c>
      <c r="O1525" s="34">
        <v>43692</v>
      </c>
      <c r="P1525" s="44">
        <v>2008</v>
      </c>
      <c r="Q1525" s="46">
        <v>8311.1</v>
      </c>
      <c r="R1525" s="34">
        <v>47680</v>
      </c>
      <c r="T1525" s="34"/>
      <c r="U1525" s="34"/>
      <c r="V1525" s="34"/>
      <c r="W1525" s="34"/>
      <c r="X1525" s="34"/>
      <c r="Y1525" s="34"/>
      <c r="Z1525" s="34"/>
      <c r="AA1525" s="34"/>
      <c r="AB1525" s="34"/>
      <c r="AC1525" s="34"/>
    </row>
    <row r="1526" spans="2:29">
      <c r="B1526" s="51">
        <v>198900000231830</v>
      </c>
      <c r="C1526" s="45">
        <v>32782</v>
      </c>
      <c r="D1526" s="44" t="s">
        <v>16208</v>
      </c>
      <c r="E1526" s="34">
        <v>90405.01</v>
      </c>
      <c r="F1526" s="34">
        <v>46779.51</v>
      </c>
      <c r="G1526" s="44">
        <v>2295.73</v>
      </c>
      <c r="H1526" s="44">
        <v>44</v>
      </c>
      <c r="I1526" s="44">
        <v>40</v>
      </c>
      <c r="J1526" s="45">
        <v>32518</v>
      </c>
      <c r="K1526" s="44">
        <v>1989</v>
      </c>
      <c r="L1526" s="44">
        <v>40</v>
      </c>
      <c r="M1526" s="34">
        <v>2260.13</v>
      </c>
      <c r="N1526" s="44" t="s">
        <v>21431</v>
      </c>
      <c r="O1526" s="34">
        <v>43626</v>
      </c>
      <c r="P1526" s="44">
        <v>1989</v>
      </c>
      <c r="Q1526" s="46">
        <v>4609.2</v>
      </c>
      <c r="R1526" s="34">
        <v>85844</v>
      </c>
      <c r="T1526" s="34"/>
      <c r="U1526" s="34"/>
      <c r="V1526" s="34"/>
      <c r="W1526" s="34"/>
      <c r="X1526" s="34"/>
      <c r="Y1526" s="34"/>
      <c r="Z1526" s="34"/>
      <c r="AA1526" s="34"/>
      <c r="AB1526" s="34"/>
      <c r="AC1526" s="34"/>
    </row>
    <row r="1527" spans="2:29">
      <c r="B1527" s="51">
        <v>200500010089590</v>
      </c>
      <c r="C1527" s="45">
        <v>38525</v>
      </c>
      <c r="D1527" s="44" t="s">
        <v>19163</v>
      </c>
      <c r="E1527" s="34">
        <v>92160</v>
      </c>
      <c r="F1527" s="34">
        <v>48611.69</v>
      </c>
      <c r="G1527" s="44">
        <v>9214.58</v>
      </c>
      <c r="H1527" s="44">
        <v>82</v>
      </c>
      <c r="I1527" s="44">
        <v>10</v>
      </c>
      <c r="J1527" s="45">
        <v>38525</v>
      </c>
      <c r="K1527" s="44">
        <v>2005</v>
      </c>
      <c r="L1527" s="44">
        <v>10</v>
      </c>
      <c r="M1527" s="34">
        <v>9216</v>
      </c>
      <c r="N1527" s="44" t="s">
        <v>21418</v>
      </c>
      <c r="O1527" s="34">
        <v>43548</v>
      </c>
      <c r="P1527" s="44">
        <v>2005</v>
      </c>
      <c r="Q1527" s="46">
        <v>7446</v>
      </c>
      <c r="R1527" s="34">
        <v>53046</v>
      </c>
      <c r="T1527" s="34"/>
      <c r="U1527" s="34"/>
      <c r="V1527" s="34"/>
      <c r="W1527" s="34"/>
      <c r="X1527" s="34"/>
      <c r="Y1527" s="34"/>
      <c r="Z1527" s="34"/>
      <c r="AA1527" s="34"/>
      <c r="AB1527" s="34"/>
      <c r="AC1527" s="34"/>
    </row>
    <row r="1528" spans="2:29">
      <c r="B1528" s="51">
        <v>199000000232320</v>
      </c>
      <c r="C1528" s="45">
        <v>33147</v>
      </c>
      <c r="D1528" s="44" t="s">
        <v>20986</v>
      </c>
      <c r="E1528" s="34">
        <v>85747.75</v>
      </c>
      <c r="F1528" s="34">
        <v>42212.6</v>
      </c>
      <c r="G1528" s="44">
        <v>2176.4699999999998</v>
      </c>
      <c r="H1528" s="44">
        <v>70</v>
      </c>
      <c r="I1528" s="44">
        <v>40</v>
      </c>
      <c r="J1528" s="45">
        <v>32883</v>
      </c>
      <c r="K1528" s="44">
        <v>1990</v>
      </c>
      <c r="L1528" s="44">
        <v>40</v>
      </c>
      <c r="M1528" s="34">
        <v>2143.69</v>
      </c>
      <c r="N1528" s="44" t="s">
        <v>21420</v>
      </c>
      <c r="O1528" s="34">
        <v>43535</v>
      </c>
      <c r="P1528" s="44">
        <v>1990</v>
      </c>
      <c r="Q1528" s="46">
        <v>4731.3</v>
      </c>
      <c r="R1528" s="34">
        <v>83456</v>
      </c>
      <c r="T1528" s="34"/>
      <c r="U1528" s="34"/>
      <c r="V1528" s="34"/>
      <c r="W1528" s="34"/>
      <c r="X1528" s="34"/>
      <c r="Y1528" s="34"/>
      <c r="Z1528" s="34"/>
      <c r="AA1528" s="34"/>
      <c r="AB1528" s="34"/>
      <c r="AC1528" s="34"/>
    </row>
    <row r="1529" spans="2:29">
      <c r="B1529" s="51">
        <v>200400010009440</v>
      </c>
      <c r="C1529" s="45">
        <v>37994</v>
      </c>
      <c r="D1529" s="44" t="s">
        <v>18939</v>
      </c>
      <c r="E1529" s="34">
        <v>132999.06</v>
      </c>
      <c r="F1529" s="34">
        <v>89472.37</v>
      </c>
      <c r="G1529" s="44">
        <v>13295.03</v>
      </c>
      <c r="H1529" s="44">
        <v>82</v>
      </c>
      <c r="I1529" s="44">
        <v>10</v>
      </c>
      <c r="J1529" s="45">
        <v>38200</v>
      </c>
      <c r="K1529" s="44">
        <v>2004</v>
      </c>
      <c r="L1529" s="44">
        <v>10</v>
      </c>
      <c r="M1529" s="34">
        <v>13299.91</v>
      </c>
      <c r="N1529" s="44" t="s">
        <v>21418</v>
      </c>
      <c r="O1529" s="34">
        <v>43527</v>
      </c>
      <c r="P1529" s="44">
        <v>2004</v>
      </c>
      <c r="Q1529" s="46">
        <v>7114.9</v>
      </c>
      <c r="R1529" s="34">
        <v>55486</v>
      </c>
      <c r="T1529" s="34"/>
      <c r="U1529" s="34"/>
      <c r="V1529" s="34"/>
      <c r="W1529" s="34"/>
      <c r="X1529" s="34"/>
      <c r="Y1529" s="34"/>
      <c r="Z1529" s="34"/>
      <c r="AA1529" s="34"/>
      <c r="AB1529" s="34"/>
      <c r="AC1529" s="34"/>
    </row>
    <row r="1530" spans="2:29">
      <c r="B1530" s="51">
        <v>199600000217410</v>
      </c>
      <c r="C1530" s="45">
        <v>35339</v>
      </c>
      <c r="D1530" s="44" t="s">
        <v>17889</v>
      </c>
      <c r="E1530" s="34">
        <v>65842.990000000005</v>
      </c>
      <c r="F1530" s="34">
        <v>22486.01</v>
      </c>
      <c r="G1530" s="44">
        <v>1667.34</v>
      </c>
      <c r="H1530" s="44">
        <v>60</v>
      </c>
      <c r="I1530" s="44">
        <v>40</v>
      </c>
      <c r="J1530" s="45">
        <v>35074</v>
      </c>
      <c r="K1530" s="44">
        <v>1996</v>
      </c>
      <c r="L1530" s="44">
        <v>40</v>
      </c>
      <c r="M1530" s="34">
        <v>1646.07</v>
      </c>
      <c r="N1530" s="44" t="s">
        <v>21449</v>
      </c>
      <c r="O1530" s="34">
        <v>43357</v>
      </c>
      <c r="P1530" s="44">
        <v>1996</v>
      </c>
      <c r="Q1530" s="46">
        <v>5622.1</v>
      </c>
      <c r="R1530" s="34">
        <v>69945</v>
      </c>
      <c r="T1530" s="34"/>
      <c r="U1530" s="34"/>
      <c r="V1530" s="34"/>
      <c r="W1530" s="34"/>
      <c r="X1530" s="34"/>
      <c r="Y1530" s="34"/>
      <c r="Z1530" s="34"/>
      <c r="AA1530" s="34"/>
      <c r="AB1530" s="34"/>
      <c r="AC1530" s="34"/>
    </row>
    <row r="1531" spans="2:29">
      <c r="B1531" s="51">
        <v>200500010088600</v>
      </c>
      <c r="C1531" s="45">
        <v>38506</v>
      </c>
      <c r="D1531" s="44" t="s">
        <v>19162</v>
      </c>
      <c r="E1531" s="34">
        <v>92700</v>
      </c>
      <c r="F1531" s="34">
        <v>49378.94</v>
      </c>
      <c r="G1531" s="44">
        <v>9268.5400000000009</v>
      </c>
      <c r="H1531" s="44">
        <v>82</v>
      </c>
      <c r="I1531" s="44">
        <v>10</v>
      </c>
      <c r="J1531" s="45">
        <v>38417</v>
      </c>
      <c r="K1531" s="44">
        <v>2005</v>
      </c>
      <c r="L1531" s="44">
        <v>10</v>
      </c>
      <c r="M1531" s="34">
        <v>9270</v>
      </c>
      <c r="N1531" s="44" t="s">
        <v>21418</v>
      </c>
      <c r="O1531" s="34">
        <v>43321</v>
      </c>
      <c r="P1531" s="44">
        <v>2005</v>
      </c>
      <c r="Q1531" s="46">
        <v>7446</v>
      </c>
      <c r="R1531" s="34">
        <v>52769</v>
      </c>
      <c r="T1531" s="34"/>
      <c r="U1531" s="34"/>
      <c r="V1531" s="34"/>
      <c r="W1531" s="34"/>
      <c r="X1531" s="34"/>
      <c r="Y1531" s="34"/>
      <c r="Z1531" s="34"/>
      <c r="AA1531" s="34"/>
      <c r="AB1531" s="34"/>
      <c r="AC1531" s="34"/>
    </row>
    <row r="1532" spans="2:29">
      <c r="B1532" s="51">
        <v>200500010088590</v>
      </c>
      <c r="C1532" s="45">
        <v>38506</v>
      </c>
      <c r="D1532" s="44" t="s">
        <v>19161</v>
      </c>
      <c r="E1532" s="34">
        <v>92700</v>
      </c>
      <c r="F1532" s="34">
        <v>49378.94</v>
      </c>
      <c r="G1532" s="44">
        <v>9268.5400000000009</v>
      </c>
      <c r="H1532" s="44">
        <v>82</v>
      </c>
      <c r="I1532" s="44">
        <v>10</v>
      </c>
      <c r="J1532" s="45">
        <v>38417</v>
      </c>
      <c r="K1532" s="44">
        <v>2005</v>
      </c>
      <c r="L1532" s="44">
        <v>10</v>
      </c>
      <c r="M1532" s="34">
        <v>9270</v>
      </c>
      <c r="N1532" s="44" t="s">
        <v>21418</v>
      </c>
      <c r="O1532" s="34">
        <v>43321</v>
      </c>
      <c r="P1532" s="44">
        <v>2005</v>
      </c>
      <c r="Q1532" s="46">
        <v>7446</v>
      </c>
      <c r="R1532" s="34">
        <v>52769</v>
      </c>
      <c r="T1532" s="34"/>
      <c r="U1532" s="34"/>
      <c r="V1532" s="34"/>
      <c r="W1532" s="34"/>
      <c r="X1532" s="34"/>
      <c r="Y1532" s="34"/>
      <c r="Z1532" s="34"/>
      <c r="AA1532" s="34"/>
      <c r="AB1532" s="34"/>
      <c r="AC1532" s="34"/>
    </row>
    <row r="1533" spans="2:29">
      <c r="B1533" s="51">
        <v>198900000244920</v>
      </c>
      <c r="C1533" s="45">
        <v>32752</v>
      </c>
      <c r="D1533" s="44" t="s">
        <v>17077</v>
      </c>
      <c r="E1533" s="34">
        <v>91565.2</v>
      </c>
      <c r="F1533" s="34">
        <v>48277.88</v>
      </c>
      <c r="G1533" s="44">
        <v>2287.84</v>
      </c>
      <c r="H1533" s="44">
        <v>87</v>
      </c>
      <c r="I1533" s="44">
        <v>40</v>
      </c>
      <c r="J1533" s="45">
        <v>32517</v>
      </c>
      <c r="K1533" s="44">
        <v>1989</v>
      </c>
      <c r="L1533" s="44">
        <v>40</v>
      </c>
      <c r="M1533" s="34">
        <v>2289.13</v>
      </c>
      <c r="N1533" s="44" t="s">
        <v>21444</v>
      </c>
      <c r="O1533" s="34">
        <v>43287</v>
      </c>
      <c r="P1533" s="44">
        <v>1989</v>
      </c>
      <c r="Q1533" s="46">
        <v>4609.2</v>
      </c>
      <c r="R1533" s="34">
        <v>85179</v>
      </c>
      <c r="T1533" s="34"/>
      <c r="U1533" s="34"/>
      <c r="V1533" s="34"/>
      <c r="W1533" s="34"/>
      <c r="X1533" s="34"/>
      <c r="Y1533" s="34"/>
      <c r="Z1533" s="34"/>
      <c r="AA1533" s="34"/>
      <c r="AB1533" s="34"/>
      <c r="AC1533" s="34"/>
    </row>
    <row r="1534" spans="2:29">
      <c r="B1534" s="51">
        <v>199000000216340</v>
      </c>
      <c r="C1534" s="45">
        <v>33147</v>
      </c>
      <c r="D1534" s="44" t="s">
        <v>16206</v>
      </c>
      <c r="E1534" s="34">
        <v>85136.8</v>
      </c>
      <c r="F1534" s="34">
        <v>41911.75</v>
      </c>
      <c r="G1534" s="44">
        <v>2160.92</v>
      </c>
      <c r="H1534" s="44">
        <v>44</v>
      </c>
      <c r="I1534" s="44">
        <v>40</v>
      </c>
      <c r="J1534" s="45">
        <v>32883</v>
      </c>
      <c r="K1534" s="44">
        <v>1990</v>
      </c>
      <c r="L1534" s="44">
        <v>40</v>
      </c>
      <c r="M1534" s="34">
        <v>2128.42</v>
      </c>
      <c r="N1534" s="44" t="s">
        <v>21431</v>
      </c>
      <c r="O1534" s="34">
        <v>43225</v>
      </c>
      <c r="P1534" s="44">
        <v>1990</v>
      </c>
      <c r="Q1534" s="46">
        <v>4731.3</v>
      </c>
      <c r="R1534" s="34">
        <v>82862</v>
      </c>
      <c r="T1534" s="34"/>
      <c r="U1534" s="34"/>
      <c r="V1534" s="34"/>
      <c r="W1534" s="34"/>
      <c r="X1534" s="34"/>
      <c r="Y1534" s="34"/>
      <c r="Z1534" s="34"/>
      <c r="AA1534" s="34"/>
      <c r="AB1534" s="34"/>
      <c r="AC1534" s="34"/>
    </row>
    <row r="1535" spans="2:29">
      <c r="B1535" s="51">
        <v>200910000020120</v>
      </c>
      <c r="C1535" s="45">
        <v>39538</v>
      </c>
      <c r="D1535" s="44" t="s">
        <v>17372</v>
      </c>
      <c r="E1535" s="34">
        <v>46091.39</v>
      </c>
      <c r="F1535" s="34">
        <v>2879.98</v>
      </c>
      <c r="G1535" s="44">
        <v>1152.32</v>
      </c>
      <c r="H1535" s="44">
        <v>90</v>
      </c>
      <c r="I1535" s="44">
        <v>40</v>
      </c>
      <c r="J1535" s="45">
        <v>39538</v>
      </c>
      <c r="K1535" s="44">
        <v>2008</v>
      </c>
      <c r="L1535" s="44">
        <v>40</v>
      </c>
      <c r="M1535" s="34">
        <v>1152.28</v>
      </c>
      <c r="N1535" s="44" t="s">
        <v>21421</v>
      </c>
      <c r="O1535" s="34">
        <v>43211</v>
      </c>
      <c r="P1535" s="44">
        <v>2008</v>
      </c>
      <c r="Q1535" s="46">
        <v>8311.1</v>
      </c>
      <c r="R1535" s="34">
        <v>47156</v>
      </c>
      <c r="T1535" s="34"/>
      <c r="U1535" s="34"/>
      <c r="V1535" s="34"/>
      <c r="W1535" s="34"/>
      <c r="X1535" s="34"/>
      <c r="Y1535" s="34"/>
      <c r="Z1535" s="34"/>
      <c r="AA1535" s="34"/>
      <c r="AB1535" s="34"/>
      <c r="AC1535" s="34"/>
    </row>
    <row r="1536" spans="2:29">
      <c r="B1536" s="51">
        <v>200910000021433</v>
      </c>
      <c r="C1536" s="45">
        <v>39791</v>
      </c>
      <c r="D1536" s="44" t="s">
        <v>19861</v>
      </c>
      <c r="E1536" s="34">
        <v>58098</v>
      </c>
      <c r="F1536" s="34">
        <v>15006.37</v>
      </c>
      <c r="G1536" s="44">
        <v>8299.74</v>
      </c>
      <c r="H1536" s="44">
        <v>82</v>
      </c>
      <c r="I1536" s="44">
        <v>7</v>
      </c>
      <c r="J1536" s="45">
        <v>39703</v>
      </c>
      <c r="K1536" s="44">
        <v>2008</v>
      </c>
      <c r="L1536" s="44">
        <v>7</v>
      </c>
      <c r="M1536" s="34">
        <v>8299.7099999999991</v>
      </c>
      <c r="N1536" s="44" t="s">
        <v>21418</v>
      </c>
      <c r="O1536" s="34">
        <v>43092</v>
      </c>
      <c r="P1536" s="44">
        <v>2008</v>
      </c>
      <c r="Q1536" s="46">
        <v>8311.1</v>
      </c>
      <c r="R1536" s="34">
        <v>47025</v>
      </c>
      <c r="T1536" s="34"/>
      <c r="U1536" s="34"/>
      <c r="V1536" s="34"/>
      <c r="W1536" s="34"/>
      <c r="X1536" s="34"/>
      <c r="Y1536" s="34"/>
      <c r="Z1536" s="34"/>
      <c r="AA1536" s="34"/>
      <c r="AB1536" s="34"/>
      <c r="AC1536" s="34"/>
    </row>
    <row r="1537" spans="2:29">
      <c r="B1537" s="51">
        <v>200910000021860</v>
      </c>
      <c r="C1537" s="45">
        <v>39791</v>
      </c>
      <c r="D1537" s="44" t="s">
        <v>19861</v>
      </c>
      <c r="E1537" s="34">
        <v>58098</v>
      </c>
      <c r="F1537" s="34">
        <v>15006.37</v>
      </c>
      <c r="G1537" s="44">
        <v>8299.74</v>
      </c>
      <c r="H1537" s="44">
        <v>82</v>
      </c>
      <c r="I1537" s="44">
        <v>7</v>
      </c>
      <c r="J1537" s="45">
        <v>39703</v>
      </c>
      <c r="K1537" s="44">
        <v>2008</v>
      </c>
      <c r="L1537" s="44">
        <v>7</v>
      </c>
      <c r="M1537" s="34">
        <v>8299.7099999999991</v>
      </c>
      <c r="N1537" s="44" t="s">
        <v>21418</v>
      </c>
      <c r="O1537" s="34">
        <v>43092</v>
      </c>
      <c r="P1537" s="44">
        <v>2008</v>
      </c>
      <c r="Q1537" s="46">
        <v>8311.1</v>
      </c>
      <c r="R1537" s="34">
        <v>47025</v>
      </c>
      <c r="T1537" s="34"/>
      <c r="U1537" s="34"/>
      <c r="V1537" s="34"/>
      <c r="W1537" s="34"/>
      <c r="X1537" s="34"/>
      <c r="Y1537" s="34"/>
      <c r="Z1537" s="34"/>
      <c r="AA1537" s="34"/>
      <c r="AB1537" s="34"/>
      <c r="AC1537" s="34"/>
    </row>
    <row r="1538" spans="2:29">
      <c r="B1538" s="51">
        <v>200910000025455</v>
      </c>
      <c r="C1538" s="45">
        <v>39948</v>
      </c>
      <c r="D1538" s="44" t="s">
        <v>18960</v>
      </c>
      <c r="E1538" s="34">
        <v>53549.3</v>
      </c>
      <c r="F1538" s="34">
        <v>10542.21</v>
      </c>
      <c r="G1538" s="44">
        <v>7649.92</v>
      </c>
      <c r="H1538" s="44">
        <v>82</v>
      </c>
      <c r="I1538" s="44">
        <v>7</v>
      </c>
      <c r="J1538" s="45">
        <v>39948</v>
      </c>
      <c r="K1538" s="44">
        <v>2009</v>
      </c>
      <c r="L1538" s="44">
        <v>7</v>
      </c>
      <c r="M1538" s="34">
        <v>7649.9</v>
      </c>
      <c r="N1538" s="44" t="s">
        <v>21418</v>
      </c>
      <c r="O1538" s="34">
        <v>43007</v>
      </c>
      <c r="P1538" s="44">
        <v>2009</v>
      </c>
      <c r="Q1538" s="46">
        <v>8569.7999999999993</v>
      </c>
      <c r="R1538" s="34">
        <v>45516</v>
      </c>
      <c r="T1538" s="34"/>
      <c r="U1538" s="34"/>
      <c r="V1538" s="34"/>
      <c r="W1538" s="34"/>
      <c r="X1538" s="34"/>
      <c r="Y1538" s="34"/>
      <c r="Z1538" s="34"/>
      <c r="AA1538" s="34"/>
      <c r="AB1538" s="34"/>
      <c r="AC1538" s="34"/>
    </row>
    <row r="1539" spans="2:29">
      <c r="B1539" s="51">
        <v>200910000025472</v>
      </c>
      <c r="C1539" s="45">
        <v>39948</v>
      </c>
      <c r="D1539" s="44" t="s">
        <v>18960</v>
      </c>
      <c r="E1539" s="34">
        <v>53549.3</v>
      </c>
      <c r="F1539" s="34">
        <v>10542.21</v>
      </c>
      <c r="G1539" s="44">
        <v>7649.92</v>
      </c>
      <c r="H1539" s="44">
        <v>82</v>
      </c>
      <c r="I1539" s="44">
        <v>7</v>
      </c>
      <c r="J1539" s="45">
        <v>39948</v>
      </c>
      <c r="K1539" s="44">
        <v>2009</v>
      </c>
      <c r="L1539" s="44">
        <v>7</v>
      </c>
      <c r="M1539" s="34">
        <v>7649.9</v>
      </c>
      <c r="N1539" s="44" t="s">
        <v>21418</v>
      </c>
      <c r="O1539" s="34">
        <v>43007</v>
      </c>
      <c r="P1539" s="44">
        <v>2009</v>
      </c>
      <c r="Q1539" s="46">
        <v>8569.7999999999993</v>
      </c>
      <c r="R1539" s="34">
        <v>45516</v>
      </c>
      <c r="T1539" s="34"/>
      <c r="U1539" s="34"/>
      <c r="V1539" s="34"/>
      <c r="W1539" s="34"/>
      <c r="X1539" s="34"/>
      <c r="Y1539" s="34"/>
      <c r="Z1539" s="34"/>
      <c r="AA1539" s="34"/>
      <c r="AB1539" s="34"/>
      <c r="AC1539" s="34"/>
    </row>
    <row r="1540" spans="2:29">
      <c r="B1540" s="51" t="s">
        <v>18723</v>
      </c>
      <c r="C1540" s="45">
        <v>37530</v>
      </c>
      <c r="D1540" s="44" t="s">
        <v>17077</v>
      </c>
      <c r="E1540" s="34">
        <v>53558.06</v>
      </c>
      <c r="F1540" s="34">
        <v>10703.81</v>
      </c>
      <c r="G1540" s="44">
        <v>1339.07</v>
      </c>
      <c r="H1540" s="44">
        <v>87</v>
      </c>
      <c r="I1540" s="44">
        <v>40</v>
      </c>
      <c r="J1540" s="45">
        <v>37266</v>
      </c>
      <c r="K1540" s="44">
        <v>2002</v>
      </c>
      <c r="L1540" s="44">
        <v>40</v>
      </c>
      <c r="M1540" s="34">
        <v>1338.95</v>
      </c>
      <c r="N1540" s="44" t="s">
        <v>21444</v>
      </c>
      <c r="O1540" s="34">
        <v>42854</v>
      </c>
      <c r="P1540" s="44">
        <v>2002</v>
      </c>
      <c r="Q1540" s="46">
        <v>6537.9</v>
      </c>
      <c r="R1540" s="34">
        <v>59450</v>
      </c>
      <c r="T1540" s="34"/>
      <c r="U1540" s="34"/>
      <c r="V1540" s="34"/>
      <c r="W1540" s="34"/>
      <c r="X1540" s="34"/>
      <c r="Y1540" s="34"/>
      <c r="Z1540" s="34"/>
      <c r="AA1540" s="34"/>
      <c r="AB1540" s="34"/>
      <c r="AC1540" s="34"/>
    </row>
    <row r="1541" spans="2:29">
      <c r="B1541" s="51">
        <v>199000000216620</v>
      </c>
      <c r="C1541" s="45">
        <v>33147</v>
      </c>
      <c r="D1541" s="44" t="s">
        <v>17196</v>
      </c>
      <c r="E1541" s="34">
        <v>84090.18</v>
      </c>
      <c r="F1541" s="34">
        <v>41396.65</v>
      </c>
      <c r="G1541" s="44">
        <v>2134.41</v>
      </c>
      <c r="H1541" s="44">
        <v>88</v>
      </c>
      <c r="I1541" s="44">
        <v>40</v>
      </c>
      <c r="J1541" s="45">
        <v>32883</v>
      </c>
      <c r="K1541" s="44">
        <v>1990</v>
      </c>
      <c r="L1541" s="44">
        <v>40</v>
      </c>
      <c r="M1541" s="34">
        <v>2102.25</v>
      </c>
      <c r="N1541" s="44" t="s">
        <v>19301</v>
      </c>
      <c r="O1541" s="34">
        <v>42694</v>
      </c>
      <c r="P1541" s="44">
        <v>1990</v>
      </c>
      <c r="Q1541" s="46">
        <v>4731.3</v>
      </c>
      <c r="R1541" s="34">
        <v>81843</v>
      </c>
      <c r="T1541" s="34"/>
      <c r="U1541" s="34"/>
      <c r="V1541" s="34"/>
      <c r="W1541" s="34"/>
      <c r="X1541" s="34"/>
      <c r="Y1541" s="34"/>
      <c r="Z1541" s="34"/>
      <c r="AA1541" s="34"/>
      <c r="AB1541" s="34"/>
      <c r="AC1541" s="34"/>
    </row>
    <row r="1542" spans="2:29">
      <c r="B1542" s="51" t="s">
        <v>18891</v>
      </c>
      <c r="C1542" s="45">
        <v>37683</v>
      </c>
      <c r="D1542" s="44" t="s">
        <v>18892</v>
      </c>
      <c r="E1542" s="34">
        <v>42661.71</v>
      </c>
      <c r="F1542" s="34">
        <v>0</v>
      </c>
      <c r="G1542" s="44">
        <v>0</v>
      </c>
      <c r="H1542" s="44">
        <v>94</v>
      </c>
      <c r="I1542" s="44">
        <v>0</v>
      </c>
      <c r="J1542" s="45">
        <v>37683</v>
      </c>
      <c r="K1542" s="44">
        <v>2003</v>
      </c>
      <c r="L1542" s="44">
        <v>0</v>
      </c>
      <c r="M1542" s="34">
        <v>0</v>
      </c>
      <c r="N1542" s="44" t="s">
        <v>21423</v>
      </c>
      <c r="O1542" s="34">
        <v>42662</v>
      </c>
      <c r="P1542" s="44">
        <v>2003</v>
      </c>
      <c r="Q1542" s="46">
        <v>6694.6</v>
      </c>
      <c r="R1542" s="34">
        <v>57798</v>
      </c>
      <c r="T1542" s="34"/>
      <c r="U1542" s="34"/>
      <c r="V1542" s="34"/>
      <c r="W1542" s="34"/>
      <c r="X1542" s="34"/>
      <c r="Y1542" s="34"/>
      <c r="Z1542" s="34"/>
      <c r="AA1542" s="34"/>
      <c r="AB1542" s="34"/>
      <c r="AC1542" s="34"/>
    </row>
    <row r="1543" spans="2:29">
      <c r="B1543" s="51">
        <v>198900000231580</v>
      </c>
      <c r="C1543" s="45">
        <v>32782</v>
      </c>
      <c r="D1543" s="44" t="s">
        <v>17021</v>
      </c>
      <c r="E1543" s="34">
        <v>88344.13</v>
      </c>
      <c r="F1543" s="34">
        <v>45713.23</v>
      </c>
      <c r="G1543" s="44">
        <v>2243.44</v>
      </c>
      <c r="H1543" s="44">
        <v>90</v>
      </c>
      <c r="I1543" s="44">
        <v>40</v>
      </c>
      <c r="J1543" s="45">
        <v>32518</v>
      </c>
      <c r="K1543" s="44">
        <v>1989</v>
      </c>
      <c r="L1543" s="44">
        <v>40</v>
      </c>
      <c r="M1543" s="34">
        <v>2208.6</v>
      </c>
      <c r="N1543" s="44" t="s">
        <v>21421</v>
      </c>
      <c r="O1543" s="34">
        <v>42631</v>
      </c>
      <c r="P1543" s="44">
        <v>1989</v>
      </c>
      <c r="Q1543" s="46">
        <v>4609.2</v>
      </c>
      <c r="R1543" s="34">
        <v>83887</v>
      </c>
      <c r="T1543" s="34"/>
      <c r="U1543" s="34"/>
      <c r="V1543" s="34"/>
      <c r="W1543" s="34"/>
      <c r="X1543" s="34"/>
      <c r="Y1543" s="34"/>
      <c r="Z1543" s="34"/>
      <c r="AA1543" s="34"/>
      <c r="AB1543" s="34"/>
      <c r="AC1543" s="34"/>
    </row>
    <row r="1544" spans="2:29">
      <c r="B1544" s="51">
        <v>200600010129770</v>
      </c>
      <c r="C1544" s="45">
        <v>38782</v>
      </c>
      <c r="D1544" s="44" t="s">
        <v>19995</v>
      </c>
      <c r="E1544" s="34">
        <v>78405</v>
      </c>
      <c r="F1544" s="34">
        <v>35839.839999999997</v>
      </c>
      <c r="G1544" s="44">
        <v>7838.69</v>
      </c>
      <c r="H1544" s="44">
        <v>82</v>
      </c>
      <c r="I1544" s="44">
        <v>10</v>
      </c>
      <c r="J1544" s="45">
        <v>38871</v>
      </c>
      <c r="K1544" s="44">
        <v>2006</v>
      </c>
      <c r="L1544" s="44">
        <v>10</v>
      </c>
      <c r="M1544" s="34">
        <v>7840.5</v>
      </c>
      <c r="N1544" s="44" t="s">
        <v>21418</v>
      </c>
      <c r="O1544" s="34">
        <v>42565</v>
      </c>
      <c r="P1544" s="44">
        <v>2006</v>
      </c>
      <c r="Q1544" s="46">
        <v>7751.2</v>
      </c>
      <c r="R1544" s="34">
        <v>49806</v>
      </c>
      <c r="T1544" s="34"/>
      <c r="U1544" s="34"/>
      <c r="V1544" s="34"/>
      <c r="W1544" s="34"/>
      <c r="X1544" s="34"/>
      <c r="Y1544" s="34"/>
      <c r="Z1544" s="34"/>
      <c r="AA1544" s="34"/>
      <c r="AB1544" s="34"/>
      <c r="AC1544" s="34"/>
    </row>
    <row r="1545" spans="2:29">
      <c r="B1545" s="51">
        <v>199000000232660</v>
      </c>
      <c r="C1545" s="45">
        <v>33147</v>
      </c>
      <c r="D1545" s="44" t="s">
        <v>17320</v>
      </c>
      <c r="E1545" s="34">
        <v>83537.759999999995</v>
      </c>
      <c r="F1545" s="34">
        <v>41124.720000000001</v>
      </c>
      <c r="G1545" s="44">
        <v>2120.41</v>
      </c>
      <c r="H1545" s="44">
        <v>61</v>
      </c>
      <c r="I1545" s="44">
        <v>40</v>
      </c>
      <c r="J1545" s="45">
        <v>32883</v>
      </c>
      <c r="K1545" s="44">
        <v>1990</v>
      </c>
      <c r="L1545" s="44">
        <v>40</v>
      </c>
      <c r="M1545" s="34">
        <v>2088.44</v>
      </c>
      <c r="N1545" s="44" t="s">
        <v>21440</v>
      </c>
      <c r="O1545" s="34">
        <v>42413</v>
      </c>
      <c r="P1545" s="44">
        <v>1990</v>
      </c>
      <c r="Q1545" s="46">
        <v>4731.3</v>
      </c>
      <c r="R1545" s="34">
        <v>81305</v>
      </c>
      <c r="T1545" s="34"/>
      <c r="U1545" s="34"/>
      <c r="V1545" s="34"/>
      <c r="W1545" s="34"/>
      <c r="X1545" s="34"/>
      <c r="Y1545" s="34"/>
      <c r="Z1545" s="34"/>
      <c r="AA1545" s="34"/>
      <c r="AB1545" s="34"/>
      <c r="AC1545" s="34"/>
    </row>
    <row r="1546" spans="2:29">
      <c r="B1546" s="51" t="s">
        <v>19400</v>
      </c>
      <c r="C1546" s="45">
        <v>38385</v>
      </c>
      <c r="D1546" s="44" t="s">
        <v>19873</v>
      </c>
      <c r="E1546" s="34">
        <v>42405</v>
      </c>
      <c r="F1546" s="34">
        <v>0</v>
      </c>
      <c r="G1546" s="44">
        <v>0</v>
      </c>
      <c r="H1546" s="44">
        <v>94</v>
      </c>
      <c r="I1546" s="44">
        <v>0</v>
      </c>
      <c r="J1546" s="45">
        <v>38385</v>
      </c>
      <c r="K1546" s="44">
        <v>2005</v>
      </c>
      <c r="L1546" s="44">
        <v>0</v>
      </c>
      <c r="M1546" s="34">
        <v>0</v>
      </c>
      <c r="N1546" s="44" t="s">
        <v>21423</v>
      </c>
      <c r="O1546" s="34">
        <v>42405</v>
      </c>
      <c r="P1546" s="44">
        <v>2005</v>
      </c>
      <c r="Q1546" s="46">
        <v>7446</v>
      </c>
      <c r="R1546" s="34">
        <v>51653</v>
      </c>
      <c r="T1546" s="34"/>
      <c r="U1546" s="34"/>
      <c r="V1546" s="34"/>
      <c r="W1546" s="34"/>
      <c r="X1546" s="34"/>
      <c r="Y1546" s="34"/>
      <c r="Z1546" s="34"/>
      <c r="AA1546" s="34"/>
      <c r="AB1546" s="34"/>
      <c r="AC1546" s="34"/>
    </row>
    <row r="1547" spans="2:29">
      <c r="B1547" s="51">
        <v>197900000236450</v>
      </c>
      <c r="C1547" s="45">
        <v>28856</v>
      </c>
      <c r="D1547" s="44" t="s">
        <v>16717</v>
      </c>
      <c r="E1547" s="34">
        <v>198947.21</v>
      </c>
      <c r="F1547" s="34">
        <v>156660.07</v>
      </c>
      <c r="G1547" s="44">
        <v>5122.74</v>
      </c>
      <c r="H1547" s="44">
        <v>90</v>
      </c>
      <c r="I1547" s="44">
        <v>40</v>
      </c>
      <c r="J1547" s="45">
        <v>28856</v>
      </c>
      <c r="K1547" s="44">
        <v>1979</v>
      </c>
      <c r="L1547" s="44">
        <v>40</v>
      </c>
      <c r="M1547" s="34">
        <v>4973.68</v>
      </c>
      <c r="N1547" s="44" t="s">
        <v>21421</v>
      </c>
      <c r="O1547" s="34">
        <v>42287</v>
      </c>
      <c r="P1547" s="44">
        <v>1979</v>
      </c>
      <c r="Q1547" s="44">
        <v>3140</v>
      </c>
      <c r="R1547" s="34">
        <v>122146</v>
      </c>
      <c r="T1547" s="34"/>
      <c r="U1547" s="34"/>
      <c r="V1547" s="34"/>
      <c r="W1547" s="34"/>
      <c r="X1547" s="34"/>
      <c r="Y1547" s="34"/>
      <c r="Z1547" s="34"/>
      <c r="AA1547" s="34"/>
      <c r="AB1547" s="34"/>
      <c r="AC1547" s="34"/>
    </row>
    <row r="1548" spans="2:29">
      <c r="B1548" s="51">
        <v>200500010097850</v>
      </c>
      <c r="C1548" s="45">
        <v>38580</v>
      </c>
      <c r="D1548" s="44" t="s">
        <v>19171</v>
      </c>
      <c r="E1548" s="34">
        <v>86654.34</v>
      </c>
      <c r="F1548" s="34">
        <v>44403.74</v>
      </c>
      <c r="G1548" s="44">
        <v>8663.75</v>
      </c>
      <c r="H1548" s="44">
        <v>82</v>
      </c>
      <c r="I1548" s="44">
        <v>10</v>
      </c>
      <c r="J1548" s="45">
        <v>38580</v>
      </c>
      <c r="K1548" s="44">
        <v>2005</v>
      </c>
      <c r="L1548" s="44">
        <v>10</v>
      </c>
      <c r="M1548" s="34">
        <v>8665.43</v>
      </c>
      <c r="N1548" s="44" t="s">
        <v>21418</v>
      </c>
      <c r="O1548" s="34">
        <v>42251</v>
      </c>
      <c r="P1548" s="44">
        <v>2005</v>
      </c>
      <c r="Q1548" s="46">
        <v>7446</v>
      </c>
      <c r="R1548" s="34">
        <v>51465</v>
      </c>
      <c r="T1548" s="34"/>
      <c r="U1548" s="34"/>
      <c r="V1548" s="34"/>
      <c r="W1548" s="34"/>
      <c r="X1548" s="34"/>
      <c r="Y1548" s="34"/>
      <c r="Z1548" s="34"/>
      <c r="AA1548" s="34"/>
      <c r="AB1548" s="34"/>
      <c r="AC1548" s="34"/>
    </row>
    <row r="1549" spans="2:29">
      <c r="B1549" s="51">
        <v>199900000208280</v>
      </c>
      <c r="C1549" s="45">
        <v>36523</v>
      </c>
      <c r="D1549" s="44" t="s">
        <v>20547</v>
      </c>
      <c r="E1549" s="34">
        <v>42135</v>
      </c>
      <c r="F1549" s="34">
        <v>0</v>
      </c>
      <c r="G1549" s="44">
        <v>0</v>
      </c>
      <c r="H1549" s="44">
        <v>94</v>
      </c>
      <c r="I1549" s="44">
        <v>0</v>
      </c>
      <c r="J1549" s="45">
        <v>36523</v>
      </c>
      <c r="K1549" s="44">
        <v>1999</v>
      </c>
      <c r="L1549" s="44">
        <v>0</v>
      </c>
      <c r="M1549" s="34">
        <v>0</v>
      </c>
      <c r="N1549" s="44" t="s">
        <v>21423</v>
      </c>
      <c r="O1549" s="34">
        <v>42135</v>
      </c>
      <c r="P1549" s="44">
        <v>1999</v>
      </c>
      <c r="Q1549" s="46">
        <v>6058.6</v>
      </c>
      <c r="R1549" s="34">
        <v>63077</v>
      </c>
      <c r="T1549" s="34"/>
      <c r="U1549" s="34"/>
      <c r="V1549" s="34"/>
      <c r="W1549" s="34"/>
      <c r="X1549" s="34"/>
      <c r="Y1549" s="34"/>
      <c r="Z1549" s="34"/>
      <c r="AA1549" s="34"/>
      <c r="AB1549" s="34"/>
      <c r="AC1549" s="34"/>
    </row>
    <row r="1550" spans="2:29">
      <c r="B1550" s="51" t="s">
        <v>18924</v>
      </c>
      <c r="C1550" s="45">
        <v>37894</v>
      </c>
      <c r="D1550" s="44" t="s">
        <v>17074</v>
      </c>
      <c r="E1550" s="34">
        <v>51058.9</v>
      </c>
      <c r="F1550" s="34">
        <v>8933.6200000000008</v>
      </c>
      <c r="G1550" s="44">
        <v>1276.55</v>
      </c>
      <c r="H1550" s="44">
        <v>70</v>
      </c>
      <c r="I1550" s="44">
        <v>40</v>
      </c>
      <c r="J1550" s="45">
        <v>37894</v>
      </c>
      <c r="K1550" s="44">
        <v>2003</v>
      </c>
      <c r="L1550" s="44">
        <v>40</v>
      </c>
      <c r="M1550" s="34">
        <v>1276.47</v>
      </c>
      <c r="N1550" s="44" t="s">
        <v>21420</v>
      </c>
      <c r="O1550" s="34">
        <v>42125</v>
      </c>
      <c r="P1550" s="44">
        <v>2003</v>
      </c>
      <c r="Q1550" s="46">
        <v>6694.6</v>
      </c>
      <c r="R1550" s="34">
        <v>57071</v>
      </c>
      <c r="T1550" s="34"/>
      <c r="U1550" s="34"/>
      <c r="V1550" s="34"/>
      <c r="W1550" s="34"/>
      <c r="X1550" s="34"/>
      <c r="Y1550" s="34"/>
      <c r="Z1550" s="34"/>
      <c r="AA1550" s="34"/>
      <c r="AB1550" s="34"/>
      <c r="AC1550" s="34"/>
    </row>
    <row r="1551" spans="2:29">
      <c r="B1551" s="51">
        <v>197500000235790</v>
      </c>
      <c r="C1551" s="45">
        <v>27395</v>
      </c>
      <c r="D1551" s="44" t="s">
        <v>16715</v>
      </c>
      <c r="E1551" s="34">
        <v>368028.85</v>
      </c>
      <c r="F1551" s="34">
        <v>326099.88</v>
      </c>
      <c r="G1551" s="44">
        <v>9854.52</v>
      </c>
      <c r="H1551" s="44">
        <v>90</v>
      </c>
      <c r="I1551" s="44">
        <v>40</v>
      </c>
      <c r="J1551" s="45">
        <v>27395</v>
      </c>
      <c r="K1551" s="44">
        <v>1975</v>
      </c>
      <c r="L1551" s="44">
        <v>40</v>
      </c>
      <c r="M1551" s="34">
        <v>9200.7199999999993</v>
      </c>
      <c r="N1551" s="44" t="s">
        <v>21421</v>
      </c>
      <c r="O1551" s="34">
        <v>41929</v>
      </c>
      <c r="P1551" s="44">
        <v>1975</v>
      </c>
      <c r="Q1551" s="46">
        <v>2297</v>
      </c>
      <c r="R1551" s="34">
        <v>165559</v>
      </c>
      <c r="T1551" s="34"/>
      <c r="U1551" s="34"/>
      <c r="V1551" s="34"/>
      <c r="W1551" s="34"/>
      <c r="X1551" s="34"/>
      <c r="Y1551" s="34"/>
      <c r="Z1551" s="34"/>
      <c r="AA1551" s="34"/>
      <c r="AB1551" s="34"/>
      <c r="AC1551" s="34"/>
    </row>
    <row r="1552" spans="2:29">
      <c r="B1552" s="51">
        <v>198100000235420</v>
      </c>
      <c r="C1552" s="45">
        <v>29799</v>
      </c>
      <c r="D1552" s="44" t="s">
        <v>16613</v>
      </c>
      <c r="E1552" s="34">
        <v>156523.84</v>
      </c>
      <c r="F1552" s="34">
        <v>114628.27</v>
      </c>
      <c r="G1552" s="44">
        <v>3866.47</v>
      </c>
      <c r="H1552" s="44">
        <v>90</v>
      </c>
      <c r="I1552" s="44">
        <v>40</v>
      </c>
      <c r="J1552" s="45">
        <v>29594</v>
      </c>
      <c r="K1552" s="44">
        <v>1981</v>
      </c>
      <c r="L1552" s="44">
        <v>40</v>
      </c>
      <c r="M1552" s="34">
        <v>3913.1</v>
      </c>
      <c r="N1552" s="44" t="s">
        <v>21421</v>
      </c>
      <c r="O1552" s="34">
        <v>41896</v>
      </c>
      <c r="P1552" s="44">
        <v>1981</v>
      </c>
      <c r="Q1552" s="46">
        <v>3558</v>
      </c>
      <c r="R1552" s="34">
        <v>106798</v>
      </c>
      <c r="T1552" s="34"/>
      <c r="U1552" s="34"/>
      <c r="V1552" s="34"/>
      <c r="W1552" s="34"/>
      <c r="X1552" s="34"/>
      <c r="Y1552" s="34"/>
      <c r="Z1552" s="34"/>
      <c r="AA1552" s="34"/>
      <c r="AB1552" s="34"/>
      <c r="AC1552" s="34"/>
    </row>
    <row r="1553" spans="2:29">
      <c r="B1553" s="51">
        <v>200810000015076</v>
      </c>
      <c r="C1553" s="45">
        <v>38990</v>
      </c>
      <c r="D1553" s="44" t="s">
        <v>20358</v>
      </c>
      <c r="E1553" s="34">
        <v>46525.58</v>
      </c>
      <c r="F1553" s="34">
        <v>4652.6000000000004</v>
      </c>
      <c r="G1553" s="44">
        <v>1163.1600000000001</v>
      </c>
      <c r="H1553" s="44">
        <v>76</v>
      </c>
      <c r="I1553" s="44">
        <v>40</v>
      </c>
      <c r="J1553" s="45">
        <v>38990</v>
      </c>
      <c r="K1553" s="44">
        <v>2006</v>
      </c>
      <c r="L1553" s="44">
        <v>40</v>
      </c>
      <c r="M1553" s="34">
        <v>1163.1400000000001</v>
      </c>
      <c r="N1553" s="44" t="s">
        <v>21439</v>
      </c>
      <c r="O1553" s="34">
        <v>41873</v>
      </c>
      <c r="P1553" s="44">
        <v>2006</v>
      </c>
      <c r="Q1553" s="46">
        <v>7751.2</v>
      </c>
      <c r="R1553" s="34">
        <v>48996</v>
      </c>
      <c r="T1553" s="34"/>
      <c r="U1553" s="34"/>
      <c r="V1553" s="34"/>
      <c r="W1553" s="34"/>
      <c r="X1553" s="34"/>
      <c r="Y1553" s="34"/>
      <c r="Z1553" s="34"/>
      <c r="AA1553" s="34"/>
      <c r="AB1553" s="34"/>
      <c r="AC1553" s="34"/>
    </row>
    <row r="1554" spans="2:29">
      <c r="B1554" s="51">
        <v>201010000029881</v>
      </c>
      <c r="C1554" s="45">
        <v>39988</v>
      </c>
      <c r="D1554" s="44" t="s">
        <v>20131</v>
      </c>
      <c r="E1554" s="34">
        <v>46553.59</v>
      </c>
      <c r="F1554" s="34">
        <v>4921.08</v>
      </c>
      <c r="G1554" s="44">
        <v>4921.08</v>
      </c>
      <c r="H1554" s="44">
        <v>82</v>
      </c>
      <c r="I1554" s="44">
        <v>12</v>
      </c>
      <c r="J1554" s="45">
        <v>39988</v>
      </c>
      <c r="K1554" s="44">
        <v>2009</v>
      </c>
      <c r="L1554" s="44">
        <v>12</v>
      </c>
      <c r="M1554" s="34">
        <v>3879.47</v>
      </c>
      <c r="N1554" s="44" t="s">
        <v>21418</v>
      </c>
      <c r="O1554" s="34">
        <v>41633</v>
      </c>
      <c r="P1554" s="44">
        <v>2009</v>
      </c>
      <c r="Q1554" s="46">
        <v>8569.7999999999993</v>
      </c>
      <c r="R1554" s="34">
        <v>44062</v>
      </c>
      <c r="T1554" s="34"/>
      <c r="U1554" s="34"/>
      <c r="V1554" s="34"/>
      <c r="W1554" s="34"/>
      <c r="X1554" s="34"/>
      <c r="Y1554" s="34"/>
      <c r="Z1554" s="34"/>
      <c r="AA1554" s="34"/>
      <c r="AB1554" s="34"/>
      <c r="AC1554" s="34"/>
    </row>
    <row r="1555" spans="2:29">
      <c r="B1555" s="51">
        <v>200810000015070</v>
      </c>
      <c r="C1555" s="45">
        <v>38990</v>
      </c>
      <c r="D1555" s="44" t="s">
        <v>21237</v>
      </c>
      <c r="E1555" s="34">
        <v>46013.67</v>
      </c>
      <c r="F1555" s="34">
        <v>4601.37</v>
      </c>
      <c r="G1555" s="44">
        <v>1150.3499999999999</v>
      </c>
      <c r="H1555" s="44">
        <v>70</v>
      </c>
      <c r="I1555" s="44">
        <v>40</v>
      </c>
      <c r="J1555" s="45">
        <v>38990</v>
      </c>
      <c r="K1555" s="44">
        <v>2006</v>
      </c>
      <c r="L1555" s="44">
        <v>40</v>
      </c>
      <c r="M1555" s="34">
        <v>1150.3399999999999</v>
      </c>
      <c r="N1555" s="44" t="s">
        <v>21420</v>
      </c>
      <c r="O1555" s="34">
        <v>41412</v>
      </c>
      <c r="P1555" s="44">
        <v>2006</v>
      </c>
      <c r="Q1555" s="46">
        <v>7751.2</v>
      </c>
      <c r="R1555" s="34">
        <v>48457</v>
      </c>
      <c r="T1555" s="34"/>
      <c r="U1555" s="34"/>
      <c r="V1555" s="34"/>
      <c r="W1555" s="34"/>
      <c r="X1555" s="34"/>
      <c r="Y1555" s="34"/>
      <c r="Z1555" s="34"/>
      <c r="AA1555" s="34"/>
      <c r="AB1555" s="34"/>
      <c r="AC1555" s="34"/>
    </row>
    <row r="1556" spans="2:29">
      <c r="B1556" s="51">
        <v>200600010164140</v>
      </c>
      <c r="C1556" s="45">
        <v>38971</v>
      </c>
      <c r="D1556" s="44" t="s">
        <v>20262</v>
      </c>
      <c r="E1556" s="34">
        <v>97664</v>
      </c>
      <c r="F1556" s="34">
        <v>56550.22</v>
      </c>
      <c r="G1556" s="44">
        <v>13946.63</v>
      </c>
      <c r="H1556" s="44">
        <v>82</v>
      </c>
      <c r="I1556" s="44">
        <v>7</v>
      </c>
      <c r="J1556" s="45">
        <v>39030</v>
      </c>
      <c r="K1556" s="44">
        <v>2006</v>
      </c>
      <c r="L1556" s="44">
        <v>7</v>
      </c>
      <c r="M1556" s="34">
        <v>13952</v>
      </c>
      <c r="N1556" s="44" t="s">
        <v>21418</v>
      </c>
      <c r="O1556" s="34">
        <v>41114</v>
      </c>
      <c r="P1556" s="44">
        <v>2006</v>
      </c>
      <c r="Q1556" s="46">
        <v>7751.2</v>
      </c>
      <c r="R1556" s="34">
        <v>48108</v>
      </c>
      <c r="T1556" s="34"/>
      <c r="U1556" s="34"/>
      <c r="V1556" s="34"/>
      <c r="W1556" s="34"/>
      <c r="X1556" s="34"/>
      <c r="Y1556" s="34"/>
      <c r="Z1556" s="34"/>
      <c r="AA1556" s="34"/>
      <c r="AB1556" s="34"/>
      <c r="AC1556" s="34"/>
    </row>
    <row r="1557" spans="2:29">
      <c r="B1557" s="51">
        <v>198800000239720</v>
      </c>
      <c r="C1557" s="45">
        <v>32387</v>
      </c>
      <c r="D1557" s="44" t="s">
        <v>16943</v>
      </c>
      <c r="E1557" s="34">
        <v>91805.52</v>
      </c>
      <c r="F1557" s="34">
        <v>50716.42</v>
      </c>
      <c r="G1557" s="44">
        <v>2292.75</v>
      </c>
      <c r="H1557" s="44">
        <v>70</v>
      </c>
      <c r="I1557" s="44">
        <v>40</v>
      </c>
      <c r="J1557" s="45">
        <v>32151</v>
      </c>
      <c r="K1557" s="44">
        <v>1988</v>
      </c>
      <c r="L1557" s="44">
        <v>40</v>
      </c>
      <c r="M1557" s="34">
        <v>2295.14</v>
      </c>
      <c r="N1557" s="44" t="s">
        <v>21420</v>
      </c>
      <c r="O1557" s="34">
        <v>41089</v>
      </c>
      <c r="P1557" s="44">
        <v>1988</v>
      </c>
      <c r="Q1557" s="46">
        <v>4528</v>
      </c>
      <c r="R1557" s="34">
        <v>82304</v>
      </c>
      <c r="T1557" s="34"/>
      <c r="U1557" s="34"/>
      <c r="V1557" s="34"/>
      <c r="W1557" s="34"/>
      <c r="X1557" s="34"/>
      <c r="Y1557" s="34"/>
      <c r="Z1557" s="34"/>
      <c r="AA1557" s="34"/>
      <c r="AB1557" s="34"/>
      <c r="AC1557" s="34"/>
    </row>
    <row r="1558" spans="2:29">
      <c r="B1558" s="51">
        <v>197900000235810</v>
      </c>
      <c r="C1558" s="45">
        <v>28856</v>
      </c>
      <c r="D1558" s="44" t="s">
        <v>16715</v>
      </c>
      <c r="E1558" s="34">
        <v>193161.97</v>
      </c>
      <c r="F1558" s="34">
        <v>152104.46</v>
      </c>
      <c r="G1558" s="44">
        <v>4973.76</v>
      </c>
      <c r="H1558" s="44">
        <v>90</v>
      </c>
      <c r="I1558" s="44">
        <v>40</v>
      </c>
      <c r="J1558" s="45">
        <v>28856</v>
      </c>
      <c r="K1558" s="44">
        <v>1979</v>
      </c>
      <c r="L1558" s="44">
        <v>40</v>
      </c>
      <c r="M1558" s="34">
        <v>4829.05</v>
      </c>
      <c r="N1558" s="44" t="s">
        <v>21421</v>
      </c>
      <c r="O1558" s="34">
        <v>41058</v>
      </c>
      <c r="P1558" s="44">
        <v>1979</v>
      </c>
      <c r="Q1558" s="46">
        <v>3140</v>
      </c>
      <c r="R1558" s="34">
        <v>118594</v>
      </c>
      <c r="T1558" s="34"/>
      <c r="U1558" s="34"/>
      <c r="V1558" s="34"/>
      <c r="W1558" s="34"/>
      <c r="X1558" s="34"/>
      <c r="Y1558" s="34"/>
      <c r="Z1558" s="34"/>
      <c r="AA1558" s="34"/>
      <c r="AB1558" s="34"/>
      <c r="AC1558" s="34"/>
    </row>
    <row r="1559" spans="2:29">
      <c r="B1559" s="51" t="s">
        <v>18910</v>
      </c>
      <c r="C1559" s="45">
        <v>37861</v>
      </c>
      <c r="D1559" s="44" t="s">
        <v>19281</v>
      </c>
      <c r="E1559" s="34">
        <v>41000</v>
      </c>
      <c r="F1559" s="34">
        <v>0</v>
      </c>
      <c r="G1559" s="44">
        <v>0</v>
      </c>
      <c r="H1559" s="44">
        <v>94</v>
      </c>
      <c r="I1559" s="44">
        <v>0</v>
      </c>
      <c r="J1559" s="45">
        <v>37861</v>
      </c>
      <c r="K1559" s="44">
        <v>2003</v>
      </c>
      <c r="L1559" s="44">
        <v>0</v>
      </c>
      <c r="M1559" s="34">
        <v>0</v>
      </c>
      <c r="N1559" s="44" t="s">
        <v>21423</v>
      </c>
      <c r="O1559" s="34">
        <v>41000</v>
      </c>
      <c r="P1559" s="44">
        <v>2003</v>
      </c>
      <c r="Q1559" s="46">
        <v>6694.6</v>
      </c>
      <c r="R1559" s="34">
        <v>55546</v>
      </c>
      <c r="T1559" s="34"/>
      <c r="U1559" s="34"/>
      <c r="V1559" s="34"/>
      <c r="W1559" s="34"/>
      <c r="X1559" s="34"/>
      <c r="Y1559" s="34"/>
      <c r="Z1559" s="34"/>
      <c r="AA1559" s="34"/>
      <c r="AB1559" s="34"/>
      <c r="AC1559" s="34"/>
    </row>
    <row r="1560" spans="2:29">
      <c r="B1560" s="51" t="s">
        <v>19575</v>
      </c>
      <c r="C1560" s="45">
        <v>37530</v>
      </c>
      <c r="D1560" s="44" t="s">
        <v>19700</v>
      </c>
      <c r="E1560" s="34">
        <v>51176</v>
      </c>
      <c r="F1560" s="34">
        <v>10234.81</v>
      </c>
      <c r="G1560" s="44">
        <v>1279.29</v>
      </c>
      <c r="H1560" s="44">
        <v>82</v>
      </c>
      <c r="I1560" s="44">
        <v>40</v>
      </c>
      <c r="J1560" s="45">
        <v>37266</v>
      </c>
      <c r="K1560" s="44">
        <v>2002</v>
      </c>
      <c r="L1560" s="44">
        <v>40</v>
      </c>
      <c r="M1560" s="34">
        <v>1279.4000000000001</v>
      </c>
      <c r="N1560" s="44" t="s">
        <v>21418</v>
      </c>
      <c r="O1560" s="34">
        <v>40941</v>
      </c>
      <c r="P1560" s="44">
        <v>2002</v>
      </c>
      <c r="Q1560" s="46">
        <v>6537.9</v>
      </c>
      <c r="R1560" s="34">
        <v>56796</v>
      </c>
      <c r="T1560" s="34"/>
      <c r="U1560" s="34"/>
      <c r="V1560" s="34"/>
      <c r="W1560" s="34"/>
      <c r="X1560" s="34"/>
      <c r="Y1560" s="34"/>
      <c r="Z1560" s="34"/>
      <c r="AA1560" s="34"/>
      <c r="AB1560" s="34"/>
      <c r="AC1560" s="34"/>
    </row>
    <row r="1561" spans="2:29">
      <c r="B1561" s="51" t="s">
        <v>18906</v>
      </c>
      <c r="C1561" s="45">
        <v>37722</v>
      </c>
      <c r="D1561" s="44" t="s">
        <v>19233</v>
      </c>
      <c r="E1561" s="34">
        <v>40811.660000000003</v>
      </c>
      <c r="F1561" s="34">
        <v>0</v>
      </c>
      <c r="G1561" s="44">
        <v>0</v>
      </c>
      <c r="H1561" s="44">
        <v>94</v>
      </c>
      <c r="I1561" s="44">
        <v>0</v>
      </c>
      <c r="J1561" s="45">
        <v>37929</v>
      </c>
      <c r="K1561" s="44">
        <v>2003</v>
      </c>
      <c r="L1561" s="44">
        <v>0</v>
      </c>
      <c r="M1561" s="34">
        <v>0</v>
      </c>
      <c r="N1561" s="44" t="s">
        <v>21423</v>
      </c>
      <c r="O1561" s="34">
        <v>40812</v>
      </c>
      <c r="P1561" s="44">
        <v>2003</v>
      </c>
      <c r="Q1561" s="46">
        <v>6694.6</v>
      </c>
      <c r="R1561" s="34">
        <v>55291</v>
      </c>
      <c r="T1561" s="34"/>
      <c r="U1561" s="34"/>
      <c r="V1561" s="34"/>
      <c r="W1561" s="34"/>
      <c r="X1561" s="34"/>
      <c r="Y1561" s="34"/>
      <c r="Z1561" s="34"/>
      <c r="AA1561" s="34"/>
      <c r="AB1561" s="34"/>
      <c r="AC1561" s="34"/>
    </row>
    <row r="1562" spans="2:29">
      <c r="B1562" s="51">
        <v>200910000026551</v>
      </c>
      <c r="C1562" s="45">
        <v>40077</v>
      </c>
      <c r="D1562" s="44" t="s">
        <v>20276</v>
      </c>
      <c r="E1562" s="34">
        <v>40732.300000000003</v>
      </c>
      <c r="F1562" s="34">
        <v>0</v>
      </c>
      <c r="G1562" s="44">
        <v>0</v>
      </c>
      <c r="H1562" s="44">
        <v>94</v>
      </c>
      <c r="I1562" s="44">
        <v>0</v>
      </c>
      <c r="J1562" s="45">
        <v>40077</v>
      </c>
      <c r="K1562" s="44">
        <v>2009</v>
      </c>
      <c r="L1562" s="44">
        <v>0</v>
      </c>
      <c r="M1562" s="34">
        <v>0</v>
      </c>
      <c r="N1562" s="44" t="s">
        <v>21423</v>
      </c>
      <c r="O1562" s="34">
        <v>40732</v>
      </c>
      <c r="P1562" s="44">
        <v>2009</v>
      </c>
      <c r="Q1562" s="46">
        <v>8569.7999999999993</v>
      </c>
      <c r="R1562" s="34">
        <v>43109</v>
      </c>
      <c r="T1562" s="34"/>
      <c r="U1562" s="34"/>
      <c r="V1562" s="34"/>
      <c r="W1562" s="34"/>
      <c r="X1562" s="34"/>
      <c r="Y1562" s="34"/>
      <c r="Z1562" s="34"/>
      <c r="AA1562" s="34"/>
      <c r="AB1562" s="34"/>
      <c r="AC1562" s="34"/>
    </row>
    <row r="1563" spans="2:29">
      <c r="B1563" s="51">
        <v>198400000241240</v>
      </c>
      <c r="C1563" s="45">
        <v>30682</v>
      </c>
      <c r="D1563" s="44" t="s">
        <v>16714</v>
      </c>
      <c r="E1563" s="34">
        <v>115950.63</v>
      </c>
      <c r="F1563" s="34">
        <v>75650.62</v>
      </c>
      <c r="G1563" s="44">
        <v>3040.45</v>
      </c>
      <c r="H1563" s="44">
        <v>91</v>
      </c>
      <c r="I1563" s="44">
        <v>40</v>
      </c>
      <c r="J1563" s="45">
        <v>30682</v>
      </c>
      <c r="K1563" s="44">
        <v>1984</v>
      </c>
      <c r="L1563" s="44">
        <v>40</v>
      </c>
      <c r="M1563" s="34">
        <v>2898.77</v>
      </c>
      <c r="N1563" s="44" t="s">
        <v>21429</v>
      </c>
      <c r="O1563" s="34">
        <v>40300</v>
      </c>
      <c r="P1563" s="44">
        <v>1984</v>
      </c>
      <c r="Q1563" s="46">
        <v>4149.8</v>
      </c>
      <c r="R1563" s="34">
        <v>88081</v>
      </c>
      <c r="T1563" s="34"/>
      <c r="U1563" s="34"/>
      <c r="V1563" s="34"/>
      <c r="W1563" s="34"/>
      <c r="X1563" s="34"/>
      <c r="Y1563" s="34"/>
      <c r="Z1563" s="34"/>
      <c r="AA1563" s="34"/>
      <c r="AB1563" s="34"/>
      <c r="AC1563" s="34"/>
    </row>
    <row r="1564" spans="2:29">
      <c r="B1564" s="51">
        <v>199900000208830</v>
      </c>
      <c r="C1564" s="45">
        <v>36433</v>
      </c>
      <c r="D1564" s="44" t="s">
        <v>18347</v>
      </c>
      <c r="E1564" s="34">
        <v>40269.379999999997</v>
      </c>
      <c r="F1564" s="34">
        <v>0</v>
      </c>
      <c r="G1564" s="44">
        <v>0</v>
      </c>
      <c r="H1564" s="44">
        <v>79</v>
      </c>
      <c r="I1564" s="44">
        <v>0</v>
      </c>
      <c r="J1564" s="45">
        <v>36433</v>
      </c>
      <c r="K1564" s="44">
        <v>1999</v>
      </c>
      <c r="L1564" s="44">
        <v>0</v>
      </c>
      <c r="M1564" s="34">
        <v>0</v>
      </c>
      <c r="N1564" s="44" t="s">
        <v>21416</v>
      </c>
      <c r="O1564" s="34">
        <v>40269</v>
      </c>
      <c r="P1564" s="44">
        <v>1999</v>
      </c>
      <c r="Q1564" s="46">
        <v>6058.6</v>
      </c>
      <c r="R1564" s="34">
        <v>60284</v>
      </c>
      <c r="T1564" s="34"/>
      <c r="U1564" s="34"/>
      <c r="V1564" s="34"/>
      <c r="W1564" s="34"/>
      <c r="X1564" s="34"/>
      <c r="Y1564" s="34"/>
      <c r="Z1564" s="34"/>
      <c r="AA1564" s="34"/>
      <c r="AB1564" s="34"/>
      <c r="AC1564" s="34"/>
    </row>
    <row r="1565" spans="2:29">
      <c r="B1565" s="51">
        <v>198900000231640</v>
      </c>
      <c r="C1565" s="45">
        <v>32782</v>
      </c>
      <c r="D1565" s="44" t="s">
        <v>17027</v>
      </c>
      <c r="E1565" s="34">
        <v>83309.27</v>
      </c>
      <c r="F1565" s="34">
        <v>43107.94</v>
      </c>
      <c r="G1565" s="44">
        <v>2115.5700000000002</v>
      </c>
      <c r="H1565" s="44">
        <v>88</v>
      </c>
      <c r="I1565" s="44">
        <v>40</v>
      </c>
      <c r="J1565" s="45">
        <v>32518</v>
      </c>
      <c r="K1565" s="44">
        <v>1989</v>
      </c>
      <c r="L1565" s="44">
        <v>40</v>
      </c>
      <c r="M1565" s="34">
        <v>2082.73</v>
      </c>
      <c r="N1565" s="44" t="s">
        <v>19301</v>
      </c>
      <c r="O1565" s="34">
        <v>40201</v>
      </c>
      <c r="P1565" s="44">
        <v>1989</v>
      </c>
      <c r="Q1565" s="46">
        <v>4609.2</v>
      </c>
      <c r="R1565" s="34">
        <v>79106</v>
      </c>
      <c r="T1565" s="34"/>
      <c r="U1565" s="34"/>
      <c r="V1565" s="34"/>
      <c r="W1565" s="34"/>
      <c r="X1565" s="34"/>
      <c r="Y1565" s="34"/>
      <c r="Z1565" s="34"/>
      <c r="AA1565" s="34"/>
      <c r="AB1565" s="34"/>
      <c r="AC1565" s="34"/>
    </row>
    <row r="1566" spans="2:29">
      <c r="B1566" s="51" t="s">
        <v>19093</v>
      </c>
      <c r="C1566" s="45">
        <v>38260</v>
      </c>
      <c r="D1566" s="44" t="s">
        <v>19094</v>
      </c>
      <c r="E1566" s="34">
        <v>47128.3</v>
      </c>
      <c r="F1566" s="34">
        <v>7065.64</v>
      </c>
      <c r="G1566" s="44">
        <v>1178.28</v>
      </c>
      <c r="H1566" s="44">
        <v>91</v>
      </c>
      <c r="I1566" s="44">
        <v>40</v>
      </c>
      <c r="J1566" s="45">
        <v>38260</v>
      </c>
      <c r="K1566" s="44">
        <v>2004</v>
      </c>
      <c r="L1566" s="44">
        <v>40</v>
      </c>
      <c r="M1566" s="34">
        <v>1178.21</v>
      </c>
      <c r="N1566" s="44" t="s">
        <v>21429</v>
      </c>
      <c r="O1566" s="34">
        <v>40063</v>
      </c>
      <c r="P1566" s="44">
        <v>2004</v>
      </c>
      <c r="Q1566" s="46">
        <v>7114.9</v>
      </c>
      <c r="R1566" s="34">
        <v>51071</v>
      </c>
      <c r="T1566" s="34"/>
      <c r="U1566" s="34"/>
      <c r="V1566" s="34"/>
      <c r="W1566" s="34"/>
      <c r="X1566" s="34"/>
      <c r="Y1566" s="34"/>
      <c r="Z1566" s="34"/>
      <c r="AA1566" s="34"/>
      <c r="AB1566" s="34"/>
      <c r="AC1566" s="34"/>
    </row>
    <row r="1567" spans="2:29">
      <c r="B1567" s="51">
        <v>201010000033640</v>
      </c>
      <c r="C1567" s="45">
        <v>40361</v>
      </c>
      <c r="D1567" s="44" t="s">
        <v>20461</v>
      </c>
      <c r="E1567" s="34">
        <v>40000</v>
      </c>
      <c r="F1567" s="34">
        <v>0</v>
      </c>
      <c r="G1567" s="44">
        <v>0</v>
      </c>
      <c r="H1567" s="44">
        <v>90</v>
      </c>
      <c r="I1567" s="44">
        <v>0</v>
      </c>
      <c r="J1567" s="45">
        <v>40216</v>
      </c>
      <c r="K1567" s="44">
        <v>2010</v>
      </c>
      <c r="L1567" s="44">
        <v>0</v>
      </c>
      <c r="M1567" s="34">
        <v>0</v>
      </c>
      <c r="N1567" s="44" t="s">
        <v>21421</v>
      </c>
      <c r="O1567" s="34">
        <v>40000</v>
      </c>
      <c r="P1567" s="44">
        <v>2010</v>
      </c>
      <c r="Q1567" s="46">
        <v>8752.4</v>
      </c>
      <c r="R1567" s="34">
        <v>41451</v>
      </c>
      <c r="T1567" s="34"/>
      <c r="U1567" s="34"/>
      <c r="V1567" s="34"/>
      <c r="W1567" s="34"/>
      <c r="X1567" s="34"/>
      <c r="Y1567" s="34"/>
      <c r="Z1567" s="34"/>
      <c r="AA1567" s="34"/>
      <c r="AB1567" s="34"/>
      <c r="AC1567" s="34"/>
    </row>
    <row r="1568" spans="2:29">
      <c r="B1568" s="51">
        <v>198400000207550</v>
      </c>
      <c r="C1568" s="45">
        <v>30956</v>
      </c>
      <c r="D1568" s="44" t="s">
        <v>20699</v>
      </c>
      <c r="E1568" s="34">
        <v>40000</v>
      </c>
      <c r="F1568" s="34">
        <v>0</v>
      </c>
      <c r="G1568" s="44">
        <v>0</v>
      </c>
      <c r="H1568" s="44">
        <v>94</v>
      </c>
      <c r="I1568" s="44">
        <v>0</v>
      </c>
      <c r="J1568" s="45">
        <v>30691</v>
      </c>
      <c r="K1568" s="44">
        <v>1984</v>
      </c>
      <c r="L1568" s="44">
        <v>0</v>
      </c>
      <c r="M1568" s="34">
        <v>0</v>
      </c>
      <c r="N1568" s="44" t="s">
        <v>21423</v>
      </c>
      <c r="O1568" s="34">
        <v>40000</v>
      </c>
      <c r="P1568" s="44">
        <v>1984</v>
      </c>
      <c r="Q1568" s="46">
        <v>4149.8</v>
      </c>
      <c r="R1568" s="34">
        <v>87425</v>
      </c>
      <c r="T1568" s="34"/>
      <c r="U1568" s="34"/>
      <c r="V1568" s="34"/>
      <c r="W1568" s="34"/>
      <c r="X1568" s="34"/>
      <c r="Y1568" s="34"/>
      <c r="Z1568" s="34"/>
      <c r="AA1568" s="34"/>
      <c r="AB1568" s="34"/>
      <c r="AC1568" s="34"/>
    </row>
    <row r="1569" spans="2:29">
      <c r="B1569" s="51">
        <v>200910000021890</v>
      </c>
      <c r="C1569" s="45">
        <v>39720</v>
      </c>
      <c r="D1569" s="44" t="s">
        <v>20009</v>
      </c>
      <c r="E1569" s="34">
        <v>56003.7</v>
      </c>
      <c r="F1569" s="34">
        <v>16017.44</v>
      </c>
      <c r="G1569" s="44">
        <v>8000.56</v>
      </c>
      <c r="H1569" s="44">
        <v>82</v>
      </c>
      <c r="I1569" s="44">
        <v>7</v>
      </c>
      <c r="J1569" s="45">
        <v>39720</v>
      </c>
      <c r="K1569" s="44">
        <v>2008</v>
      </c>
      <c r="L1569" s="44">
        <v>7</v>
      </c>
      <c r="M1569" s="34">
        <v>8000.53</v>
      </c>
      <c r="N1569" s="44" t="s">
        <v>21418</v>
      </c>
      <c r="O1569" s="34">
        <v>39986</v>
      </c>
      <c r="P1569" s="44">
        <v>2008</v>
      </c>
      <c r="Q1569" s="46">
        <v>8311.1</v>
      </c>
      <c r="R1569" s="34">
        <v>43636</v>
      </c>
      <c r="T1569" s="34"/>
      <c r="U1569" s="34"/>
      <c r="V1569" s="34"/>
      <c r="W1569" s="34"/>
      <c r="X1569" s="34"/>
      <c r="Y1569" s="34"/>
      <c r="Z1569" s="34"/>
      <c r="AA1569" s="34"/>
      <c r="AB1569" s="34"/>
      <c r="AC1569" s="34"/>
    </row>
    <row r="1570" spans="2:29">
      <c r="B1570" s="51">
        <v>200910000025134</v>
      </c>
      <c r="C1570" s="45">
        <v>39961</v>
      </c>
      <c r="D1570" s="44" t="s">
        <v>20080</v>
      </c>
      <c r="E1570" s="34">
        <v>46161.61</v>
      </c>
      <c r="F1570" s="34">
        <v>6197.06</v>
      </c>
      <c r="G1570" s="44">
        <v>4616.18</v>
      </c>
      <c r="H1570" s="44">
        <v>82</v>
      </c>
      <c r="I1570" s="44">
        <v>10</v>
      </c>
      <c r="J1570" s="45">
        <v>39961</v>
      </c>
      <c r="K1570" s="44">
        <v>2009</v>
      </c>
      <c r="L1570" s="44">
        <v>10</v>
      </c>
      <c r="M1570" s="34">
        <v>4616.16</v>
      </c>
      <c r="N1570" s="44" t="s">
        <v>21418</v>
      </c>
      <c r="O1570" s="34">
        <v>39965</v>
      </c>
      <c r="P1570" s="44">
        <v>2009</v>
      </c>
      <c r="Q1570" s="46">
        <v>8569.7999999999993</v>
      </c>
      <c r="R1570" s="34">
        <v>42296</v>
      </c>
      <c r="T1570" s="34"/>
      <c r="U1570" s="34"/>
      <c r="V1570" s="34"/>
      <c r="W1570" s="34"/>
      <c r="X1570" s="34"/>
      <c r="Y1570" s="34"/>
      <c r="Z1570" s="34"/>
      <c r="AA1570" s="34"/>
      <c r="AB1570" s="34"/>
      <c r="AC1570" s="34"/>
    </row>
    <row r="1571" spans="2:29">
      <c r="B1571" s="51">
        <v>200810000008708</v>
      </c>
      <c r="C1571" s="45">
        <v>39351</v>
      </c>
      <c r="D1571" s="44" t="s">
        <v>19656</v>
      </c>
      <c r="E1571" s="34">
        <v>57099.78</v>
      </c>
      <c r="F1571" s="34">
        <v>17192.52</v>
      </c>
      <c r="G1571" s="44">
        <v>5709.99</v>
      </c>
      <c r="H1571" s="44">
        <v>82</v>
      </c>
      <c r="I1571" s="44">
        <v>10</v>
      </c>
      <c r="J1571" s="45">
        <v>39351</v>
      </c>
      <c r="K1571" s="44">
        <v>2007</v>
      </c>
      <c r="L1571" s="44">
        <v>10</v>
      </c>
      <c r="M1571" s="34">
        <v>5709.98</v>
      </c>
      <c r="N1571" s="44" t="s">
        <v>21418</v>
      </c>
      <c r="O1571" s="34">
        <v>39907</v>
      </c>
      <c r="P1571" s="44">
        <v>2007</v>
      </c>
      <c r="Q1571" s="46">
        <v>7966.9</v>
      </c>
      <c r="R1571" s="34">
        <v>45432</v>
      </c>
      <c r="T1571" s="34"/>
      <c r="U1571" s="34"/>
      <c r="V1571" s="34"/>
      <c r="W1571" s="34"/>
      <c r="X1571" s="34"/>
      <c r="Y1571" s="34"/>
      <c r="Z1571" s="34"/>
      <c r="AA1571" s="34"/>
      <c r="AB1571" s="34"/>
      <c r="AC1571" s="34"/>
    </row>
    <row r="1572" spans="2:29">
      <c r="B1572" s="51">
        <v>198900000215990</v>
      </c>
      <c r="C1572" s="45">
        <v>32782</v>
      </c>
      <c r="D1572" s="44" t="s">
        <v>16988</v>
      </c>
      <c r="E1572" s="34">
        <v>82655.09</v>
      </c>
      <c r="F1572" s="34">
        <v>42769.45</v>
      </c>
      <c r="G1572" s="44">
        <v>2098.98</v>
      </c>
      <c r="H1572" s="44">
        <v>51</v>
      </c>
      <c r="I1572" s="44">
        <v>40</v>
      </c>
      <c r="J1572" s="45">
        <v>32518</v>
      </c>
      <c r="K1572" s="44">
        <v>1989</v>
      </c>
      <c r="L1572" s="44">
        <v>40</v>
      </c>
      <c r="M1572" s="34">
        <v>2066.38</v>
      </c>
      <c r="N1572" s="44" t="s">
        <v>21442</v>
      </c>
      <c r="O1572" s="34">
        <v>39886</v>
      </c>
      <c r="P1572" s="44">
        <v>1989</v>
      </c>
      <c r="Q1572" s="46">
        <v>4609.2</v>
      </c>
      <c r="R1572" s="34">
        <v>78485</v>
      </c>
      <c r="T1572" s="34"/>
      <c r="U1572" s="34"/>
      <c r="V1572" s="34"/>
      <c r="W1572" s="34"/>
      <c r="X1572" s="34"/>
      <c r="Y1572" s="34"/>
      <c r="Z1572" s="34"/>
      <c r="AA1572" s="34"/>
      <c r="AB1572" s="34"/>
      <c r="AC1572" s="34"/>
    </row>
    <row r="1573" spans="2:29">
      <c r="B1573" s="51">
        <v>200810000008697</v>
      </c>
      <c r="C1573" s="45">
        <v>39343</v>
      </c>
      <c r="D1573" s="44" t="s">
        <v>19656</v>
      </c>
      <c r="E1573" s="34">
        <v>57099.78</v>
      </c>
      <c r="F1573" s="34">
        <v>17317.669999999998</v>
      </c>
      <c r="G1573" s="44">
        <v>5709.99</v>
      </c>
      <c r="H1573" s="44">
        <v>82</v>
      </c>
      <c r="I1573" s="44">
        <v>10</v>
      </c>
      <c r="J1573" s="45">
        <v>39343</v>
      </c>
      <c r="K1573" s="44">
        <v>2007</v>
      </c>
      <c r="L1573" s="44">
        <v>10</v>
      </c>
      <c r="M1573" s="34">
        <v>5709.98</v>
      </c>
      <c r="N1573" s="44" t="s">
        <v>21418</v>
      </c>
      <c r="O1573" s="34">
        <v>39782</v>
      </c>
      <c r="P1573" s="44">
        <v>2007</v>
      </c>
      <c r="Q1573" s="46">
        <v>7966.9</v>
      </c>
      <c r="R1573" s="34">
        <v>45289</v>
      </c>
      <c r="T1573" s="34"/>
      <c r="U1573" s="34"/>
      <c r="V1573" s="34"/>
      <c r="W1573" s="34"/>
      <c r="X1573" s="34"/>
      <c r="Y1573" s="34"/>
      <c r="Z1573" s="34"/>
      <c r="AA1573" s="34"/>
      <c r="AB1573" s="34"/>
      <c r="AC1573" s="34"/>
    </row>
    <row r="1574" spans="2:29">
      <c r="B1574" s="51">
        <v>200810000008698</v>
      </c>
      <c r="C1574" s="45">
        <v>39343</v>
      </c>
      <c r="D1574" s="44" t="s">
        <v>19656</v>
      </c>
      <c r="E1574" s="34">
        <v>57099.78</v>
      </c>
      <c r="F1574" s="34">
        <v>17317.669999999998</v>
      </c>
      <c r="G1574" s="44">
        <v>5709.99</v>
      </c>
      <c r="H1574" s="44">
        <v>82</v>
      </c>
      <c r="I1574" s="44">
        <v>10</v>
      </c>
      <c r="J1574" s="45">
        <v>39343</v>
      </c>
      <c r="K1574" s="44">
        <v>2007</v>
      </c>
      <c r="L1574" s="44">
        <v>10</v>
      </c>
      <c r="M1574" s="34">
        <v>5709.98</v>
      </c>
      <c r="N1574" s="44" t="s">
        <v>21418</v>
      </c>
      <c r="O1574" s="34">
        <v>39782</v>
      </c>
      <c r="P1574" s="44">
        <v>2007</v>
      </c>
      <c r="Q1574" s="46">
        <v>7966.9</v>
      </c>
      <c r="R1574" s="34">
        <v>45289</v>
      </c>
      <c r="T1574" s="34"/>
      <c r="U1574" s="34"/>
      <c r="V1574" s="34"/>
      <c r="W1574" s="34"/>
      <c r="X1574" s="34"/>
      <c r="Y1574" s="34"/>
      <c r="Z1574" s="34"/>
      <c r="AA1574" s="34"/>
      <c r="AB1574" s="34"/>
      <c r="AC1574" s="34"/>
    </row>
    <row r="1575" spans="2:29">
      <c r="B1575" s="51">
        <v>200810000008699</v>
      </c>
      <c r="C1575" s="45">
        <v>39343</v>
      </c>
      <c r="D1575" s="44" t="s">
        <v>19656</v>
      </c>
      <c r="E1575" s="34">
        <v>57099.78</v>
      </c>
      <c r="F1575" s="34">
        <v>17317.669999999998</v>
      </c>
      <c r="G1575" s="44">
        <v>5709.99</v>
      </c>
      <c r="H1575" s="44">
        <v>82</v>
      </c>
      <c r="I1575" s="44">
        <v>10</v>
      </c>
      <c r="J1575" s="45">
        <v>39343</v>
      </c>
      <c r="K1575" s="44">
        <v>2007</v>
      </c>
      <c r="L1575" s="44">
        <v>10</v>
      </c>
      <c r="M1575" s="34">
        <v>5709.98</v>
      </c>
      <c r="N1575" s="44" t="s">
        <v>21418</v>
      </c>
      <c r="O1575" s="34">
        <v>39782</v>
      </c>
      <c r="P1575" s="44">
        <v>2007</v>
      </c>
      <c r="Q1575" s="46">
        <v>7966.9</v>
      </c>
      <c r="R1575" s="34">
        <v>45289</v>
      </c>
      <c r="T1575" s="34"/>
      <c r="U1575" s="34"/>
      <c r="V1575" s="34"/>
      <c r="W1575" s="34"/>
      <c r="X1575" s="34"/>
      <c r="Y1575" s="34"/>
      <c r="Z1575" s="34"/>
      <c r="AA1575" s="34"/>
      <c r="AB1575" s="34"/>
      <c r="AC1575" s="34"/>
    </row>
    <row r="1576" spans="2:29">
      <c r="B1576" s="51">
        <v>198500000206870</v>
      </c>
      <c r="C1576" s="45">
        <v>31229</v>
      </c>
      <c r="D1576" s="44" t="s">
        <v>20717</v>
      </c>
      <c r="E1576" s="34">
        <v>39750</v>
      </c>
      <c r="F1576" s="34">
        <v>0</v>
      </c>
      <c r="G1576" s="44">
        <v>0</v>
      </c>
      <c r="H1576" s="44">
        <v>94</v>
      </c>
      <c r="I1576" s="44">
        <v>0</v>
      </c>
      <c r="J1576" s="45">
        <v>31054</v>
      </c>
      <c r="K1576" s="44">
        <v>1985</v>
      </c>
      <c r="L1576" s="44">
        <v>0</v>
      </c>
      <c r="M1576" s="34">
        <v>0</v>
      </c>
      <c r="N1576" s="44" t="s">
        <v>21423</v>
      </c>
      <c r="O1576" s="34">
        <v>39750</v>
      </c>
      <c r="P1576" s="44">
        <v>1985</v>
      </c>
      <c r="Q1576" s="46">
        <v>4202.3</v>
      </c>
      <c r="R1576" s="34">
        <v>85794</v>
      </c>
      <c r="T1576" s="34"/>
      <c r="U1576" s="34"/>
      <c r="V1576" s="34"/>
      <c r="W1576" s="34"/>
      <c r="X1576" s="34"/>
      <c r="Y1576" s="34"/>
      <c r="Z1576" s="34"/>
      <c r="AA1576" s="34"/>
      <c r="AB1576" s="34"/>
      <c r="AC1576" s="34"/>
    </row>
    <row r="1577" spans="2:29">
      <c r="B1577" s="51">
        <v>200810000015765</v>
      </c>
      <c r="C1577" s="45">
        <v>37895</v>
      </c>
      <c r="D1577" s="44" t="s">
        <v>19704</v>
      </c>
      <c r="E1577" s="34">
        <v>48044.42</v>
      </c>
      <c r="F1577" s="34">
        <v>8404.44</v>
      </c>
      <c r="G1577" s="44">
        <v>1201.0899999999999</v>
      </c>
      <c r="H1577" s="44">
        <v>90</v>
      </c>
      <c r="I1577" s="44">
        <v>40</v>
      </c>
      <c r="J1577" s="45">
        <v>37631</v>
      </c>
      <c r="K1577" s="44">
        <v>2003</v>
      </c>
      <c r="L1577" s="44">
        <v>40</v>
      </c>
      <c r="M1577" s="34">
        <v>1201.1099999999999</v>
      </c>
      <c r="N1577" s="44" t="s">
        <v>21421</v>
      </c>
      <c r="O1577" s="34">
        <v>39640</v>
      </c>
      <c r="P1577" s="44">
        <v>2003</v>
      </c>
      <c r="Q1577" s="46">
        <v>6694.6</v>
      </c>
      <c r="R1577" s="34">
        <v>53704</v>
      </c>
      <c r="T1577" s="34"/>
      <c r="U1577" s="34"/>
      <c r="V1577" s="34"/>
      <c r="W1577" s="34"/>
      <c r="X1577" s="34"/>
      <c r="Y1577" s="34"/>
      <c r="Z1577" s="34"/>
      <c r="AA1577" s="34"/>
      <c r="AB1577" s="34"/>
      <c r="AC1577" s="34"/>
    </row>
    <row r="1578" spans="2:29">
      <c r="B1578" s="51">
        <v>199000000231950</v>
      </c>
      <c r="C1578" s="45">
        <v>33147</v>
      </c>
      <c r="D1578" s="44" t="s">
        <v>17275</v>
      </c>
      <c r="E1578" s="34">
        <v>77957.070000000007</v>
      </c>
      <c r="F1578" s="34">
        <v>38377.4</v>
      </c>
      <c r="G1578" s="44">
        <v>1978.72</v>
      </c>
      <c r="H1578" s="44">
        <v>60</v>
      </c>
      <c r="I1578" s="44">
        <v>40</v>
      </c>
      <c r="J1578" s="45">
        <v>32883</v>
      </c>
      <c r="K1578" s="44">
        <v>1990</v>
      </c>
      <c r="L1578" s="44">
        <v>40</v>
      </c>
      <c r="M1578" s="34">
        <v>1948.93</v>
      </c>
      <c r="N1578" s="44" t="s">
        <v>21449</v>
      </c>
      <c r="O1578" s="34">
        <v>39580</v>
      </c>
      <c r="P1578" s="44">
        <v>1990</v>
      </c>
      <c r="Q1578" s="46">
        <v>4731.3</v>
      </c>
      <c r="R1578" s="34">
        <v>75874</v>
      </c>
      <c r="T1578" s="34"/>
      <c r="U1578" s="34"/>
      <c r="V1578" s="34"/>
      <c r="W1578" s="34"/>
      <c r="X1578" s="34"/>
      <c r="Y1578" s="34"/>
      <c r="Z1578" s="34"/>
      <c r="AA1578" s="34"/>
      <c r="AB1578" s="34"/>
      <c r="AC1578" s="34"/>
    </row>
    <row r="1579" spans="2:29">
      <c r="B1579" s="51">
        <v>200810000008695</v>
      </c>
      <c r="C1579" s="45">
        <v>39330</v>
      </c>
      <c r="D1579" s="44" t="s">
        <v>19656</v>
      </c>
      <c r="E1579" s="34">
        <v>57099.78</v>
      </c>
      <c r="F1579" s="34">
        <v>17521.04</v>
      </c>
      <c r="G1579" s="44">
        <v>5709.99</v>
      </c>
      <c r="H1579" s="44">
        <v>82</v>
      </c>
      <c r="I1579" s="44">
        <v>10</v>
      </c>
      <c r="J1579" s="45">
        <v>39211</v>
      </c>
      <c r="K1579" s="44">
        <v>2007</v>
      </c>
      <c r="L1579" s="44">
        <v>10</v>
      </c>
      <c r="M1579" s="34">
        <v>5709.98</v>
      </c>
      <c r="N1579" s="44" t="s">
        <v>21418</v>
      </c>
      <c r="O1579" s="34">
        <v>39579</v>
      </c>
      <c r="P1579" s="44">
        <v>2007</v>
      </c>
      <c r="Q1579" s="46">
        <v>7966.9</v>
      </c>
      <c r="R1579" s="34">
        <v>45058</v>
      </c>
      <c r="T1579" s="34"/>
      <c r="U1579" s="34"/>
      <c r="V1579" s="34"/>
      <c r="W1579" s="34"/>
      <c r="X1579" s="34"/>
      <c r="Y1579" s="34"/>
      <c r="Z1579" s="34"/>
      <c r="AA1579" s="34"/>
      <c r="AB1579" s="34"/>
      <c r="AC1579" s="34"/>
    </row>
    <row r="1580" spans="2:29">
      <c r="B1580" s="51">
        <v>200810000008696</v>
      </c>
      <c r="C1580" s="45">
        <v>39330</v>
      </c>
      <c r="D1580" s="44" t="s">
        <v>19656</v>
      </c>
      <c r="E1580" s="34">
        <v>57099.78</v>
      </c>
      <c r="F1580" s="34">
        <v>17521.04</v>
      </c>
      <c r="G1580" s="44">
        <v>5709.99</v>
      </c>
      <c r="H1580" s="44">
        <v>82</v>
      </c>
      <c r="I1580" s="44">
        <v>10</v>
      </c>
      <c r="J1580" s="45">
        <v>39211</v>
      </c>
      <c r="K1580" s="44">
        <v>2007</v>
      </c>
      <c r="L1580" s="44">
        <v>10</v>
      </c>
      <c r="M1580" s="34">
        <v>5709.98</v>
      </c>
      <c r="N1580" s="44" t="s">
        <v>21418</v>
      </c>
      <c r="O1580" s="34">
        <v>39579</v>
      </c>
      <c r="P1580" s="44">
        <v>2007</v>
      </c>
      <c r="Q1580" s="46">
        <v>7966.9</v>
      </c>
      <c r="R1580" s="34">
        <v>45058</v>
      </c>
      <c r="T1580" s="34"/>
      <c r="U1580" s="34"/>
      <c r="V1580" s="34"/>
      <c r="W1580" s="34"/>
      <c r="X1580" s="34"/>
      <c r="Y1580" s="34"/>
      <c r="Z1580" s="34"/>
      <c r="AA1580" s="34"/>
      <c r="AB1580" s="34"/>
      <c r="AC1580" s="34"/>
    </row>
    <row r="1581" spans="2:29">
      <c r="B1581" s="51">
        <v>199400000243450</v>
      </c>
      <c r="C1581" s="45">
        <v>34608</v>
      </c>
      <c r="D1581" s="44" t="s">
        <v>19098</v>
      </c>
      <c r="E1581" s="34">
        <v>64998.61</v>
      </c>
      <c r="F1581" s="34">
        <v>25462.48</v>
      </c>
      <c r="G1581" s="44">
        <v>1647.16</v>
      </c>
      <c r="H1581" s="44">
        <v>90</v>
      </c>
      <c r="I1581" s="44">
        <v>40</v>
      </c>
      <c r="J1581" s="45">
        <v>34344</v>
      </c>
      <c r="K1581" s="44">
        <v>1994</v>
      </c>
      <c r="L1581" s="44">
        <v>40</v>
      </c>
      <c r="M1581" s="34">
        <v>1624.97</v>
      </c>
      <c r="N1581" s="44" t="s">
        <v>21421</v>
      </c>
      <c r="O1581" s="34">
        <v>39536</v>
      </c>
      <c r="P1581" s="44">
        <v>1994</v>
      </c>
      <c r="Q1581" s="46">
        <v>5407.6</v>
      </c>
      <c r="R1581" s="34">
        <v>66312</v>
      </c>
      <c r="T1581" s="34"/>
      <c r="U1581" s="34"/>
      <c r="V1581" s="34"/>
      <c r="W1581" s="34"/>
      <c r="X1581" s="34"/>
      <c r="Y1581" s="34"/>
      <c r="Z1581" s="34"/>
      <c r="AA1581" s="34"/>
      <c r="AB1581" s="34"/>
      <c r="AC1581" s="34"/>
    </row>
    <row r="1582" spans="2:29">
      <c r="B1582" s="51">
        <v>200810000014965</v>
      </c>
      <c r="C1582" s="45">
        <v>39596</v>
      </c>
      <c r="D1582" s="44" t="s">
        <v>20079</v>
      </c>
      <c r="E1582" s="34">
        <v>39514.089999999997</v>
      </c>
      <c r="F1582" s="34">
        <v>0</v>
      </c>
      <c r="G1582" s="44">
        <v>0</v>
      </c>
      <c r="H1582" s="44">
        <v>94</v>
      </c>
      <c r="I1582" s="44">
        <v>0</v>
      </c>
      <c r="J1582" s="45">
        <v>39596</v>
      </c>
      <c r="K1582" s="44">
        <v>2008</v>
      </c>
      <c r="L1582" s="44">
        <v>0</v>
      </c>
      <c r="M1582" s="34">
        <v>0</v>
      </c>
      <c r="N1582" s="44" t="s">
        <v>21423</v>
      </c>
      <c r="O1582" s="34">
        <v>39514</v>
      </c>
      <c r="P1582" s="44">
        <v>2008</v>
      </c>
      <c r="Q1582" s="46">
        <v>8311.1</v>
      </c>
      <c r="R1582" s="34">
        <v>43121</v>
      </c>
      <c r="T1582" s="34"/>
      <c r="U1582" s="34"/>
      <c r="V1582" s="34"/>
      <c r="W1582" s="34"/>
      <c r="X1582" s="34"/>
      <c r="Y1582" s="34"/>
      <c r="Z1582" s="34"/>
      <c r="AA1582" s="34"/>
      <c r="AB1582" s="34"/>
      <c r="AC1582" s="34"/>
    </row>
    <row r="1583" spans="2:29">
      <c r="B1583" s="51">
        <v>200710000004554</v>
      </c>
      <c r="C1583" s="45">
        <v>39286</v>
      </c>
      <c r="D1583" s="44" t="s">
        <v>19656</v>
      </c>
      <c r="E1583" s="34">
        <v>57790</v>
      </c>
      <c r="F1583" s="34">
        <v>18429.53</v>
      </c>
      <c r="G1583" s="44">
        <v>5779.02</v>
      </c>
      <c r="H1583" s="44">
        <v>82</v>
      </c>
      <c r="I1583" s="44">
        <v>10</v>
      </c>
      <c r="J1583" s="45">
        <v>39286</v>
      </c>
      <c r="K1583" s="44">
        <v>2007</v>
      </c>
      <c r="L1583" s="44">
        <v>10</v>
      </c>
      <c r="M1583" s="34">
        <v>5779</v>
      </c>
      <c r="N1583" s="44" t="s">
        <v>21418</v>
      </c>
      <c r="O1583" s="34">
        <v>39360</v>
      </c>
      <c r="P1583" s="44">
        <v>2007</v>
      </c>
      <c r="Q1583" s="46">
        <v>7966.9</v>
      </c>
      <c r="R1583" s="34">
        <v>44809</v>
      </c>
      <c r="T1583" s="34"/>
      <c r="U1583" s="34"/>
      <c r="V1583" s="34"/>
      <c r="W1583" s="34"/>
      <c r="X1583" s="34"/>
      <c r="Y1583" s="34"/>
      <c r="Z1583" s="34"/>
      <c r="AA1583" s="34"/>
      <c r="AB1583" s="34"/>
      <c r="AC1583" s="34"/>
    </row>
    <row r="1584" spans="2:29">
      <c r="B1584" s="51">
        <v>200710000004555</v>
      </c>
      <c r="C1584" s="45">
        <v>39286</v>
      </c>
      <c r="D1584" s="44" t="s">
        <v>19656</v>
      </c>
      <c r="E1584" s="34">
        <v>57790</v>
      </c>
      <c r="F1584" s="34">
        <v>18429.53</v>
      </c>
      <c r="G1584" s="44">
        <v>5779.02</v>
      </c>
      <c r="H1584" s="44">
        <v>82</v>
      </c>
      <c r="I1584" s="44">
        <v>10</v>
      </c>
      <c r="J1584" s="45">
        <v>39286</v>
      </c>
      <c r="K1584" s="44">
        <v>2007</v>
      </c>
      <c r="L1584" s="44">
        <v>10</v>
      </c>
      <c r="M1584" s="34">
        <v>5779</v>
      </c>
      <c r="N1584" s="44" t="s">
        <v>21418</v>
      </c>
      <c r="O1584" s="34">
        <v>39360</v>
      </c>
      <c r="P1584" s="44">
        <v>2007</v>
      </c>
      <c r="Q1584" s="46">
        <v>7966.9</v>
      </c>
      <c r="R1584" s="34">
        <v>44809</v>
      </c>
      <c r="T1584" s="34"/>
      <c r="U1584" s="34"/>
      <c r="V1584" s="34"/>
      <c r="W1584" s="34"/>
      <c r="X1584" s="34"/>
      <c r="Y1584" s="34"/>
      <c r="Z1584" s="34"/>
      <c r="AA1584" s="34"/>
      <c r="AB1584" s="34"/>
      <c r="AC1584" s="34"/>
    </row>
    <row r="1585" spans="2:29">
      <c r="B1585" s="51">
        <v>200710000004556</v>
      </c>
      <c r="C1585" s="45">
        <v>39286</v>
      </c>
      <c r="D1585" s="44" t="s">
        <v>19656</v>
      </c>
      <c r="E1585" s="34">
        <v>57790</v>
      </c>
      <c r="F1585" s="34">
        <v>18429.53</v>
      </c>
      <c r="G1585" s="44">
        <v>5779.02</v>
      </c>
      <c r="H1585" s="44">
        <v>82</v>
      </c>
      <c r="I1585" s="44">
        <v>10</v>
      </c>
      <c r="J1585" s="45">
        <v>39286</v>
      </c>
      <c r="K1585" s="44">
        <v>2007</v>
      </c>
      <c r="L1585" s="44">
        <v>10</v>
      </c>
      <c r="M1585" s="34">
        <v>5779</v>
      </c>
      <c r="N1585" s="44" t="s">
        <v>21418</v>
      </c>
      <c r="O1585" s="34">
        <v>39360</v>
      </c>
      <c r="P1585" s="44">
        <v>2007</v>
      </c>
      <c r="Q1585" s="46">
        <v>7966.9</v>
      </c>
      <c r="R1585" s="34">
        <v>44809</v>
      </c>
      <c r="T1585" s="34"/>
      <c r="U1585" s="34"/>
      <c r="V1585" s="34"/>
      <c r="W1585" s="34"/>
      <c r="X1585" s="34"/>
      <c r="Y1585" s="34"/>
      <c r="Z1585" s="34"/>
      <c r="AA1585" s="34"/>
      <c r="AB1585" s="34"/>
      <c r="AC1585" s="34"/>
    </row>
    <row r="1586" spans="2:29">
      <c r="B1586" s="51">
        <v>200710000004557</v>
      </c>
      <c r="C1586" s="45">
        <v>39286</v>
      </c>
      <c r="D1586" s="44" t="s">
        <v>19656</v>
      </c>
      <c r="E1586" s="34">
        <v>57790</v>
      </c>
      <c r="F1586" s="34">
        <v>18429.53</v>
      </c>
      <c r="G1586" s="44">
        <v>5779.02</v>
      </c>
      <c r="H1586" s="44">
        <v>82</v>
      </c>
      <c r="I1586" s="44">
        <v>10</v>
      </c>
      <c r="J1586" s="45">
        <v>39286</v>
      </c>
      <c r="K1586" s="44">
        <v>2007</v>
      </c>
      <c r="L1586" s="44">
        <v>10</v>
      </c>
      <c r="M1586" s="34">
        <v>5779</v>
      </c>
      <c r="N1586" s="44" t="s">
        <v>21418</v>
      </c>
      <c r="O1586" s="34">
        <v>39360</v>
      </c>
      <c r="P1586" s="44">
        <v>2007</v>
      </c>
      <c r="Q1586" s="46">
        <v>7966.9</v>
      </c>
      <c r="R1586" s="34">
        <v>44809</v>
      </c>
      <c r="T1586" s="34"/>
      <c r="U1586" s="34"/>
      <c r="V1586" s="34"/>
      <c r="W1586" s="34"/>
      <c r="X1586" s="34"/>
      <c r="Y1586" s="34"/>
      <c r="Z1586" s="34"/>
      <c r="AA1586" s="34"/>
      <c r="AB1586" s="34"/>
      <c r="AC1586" s="34"/>
    </row>
    <row r="1587" spans="2:29">
      <c r="B1587" s="51">
        <v>199200000216470</v>
      </c>
      <c r="C1587" s="45">
        <v>33878</v>
      </c>
      <c r="D1587" s="44" t="s">
        <v>17533</v>
      </c>
      <c r="E1587" s="34">
        <v>70495.61</v>
      </c>
      <c r="F1587" s="34">
        <v>31159.72</v>
      </c>
      <c r="G1587" s="44">
        <v>1787.71</v>
      </c>
      <c r="H1587" s="44">
        <v>56</v>
      </c>
      <c r="I1587" s="44">
        <v>40</v>
      </c>
      <c r="J1587" s="45">
        <v>33613</v>
      </c>
      <c r="K1587" s="44">
        <v>1992</v>
      </c>
      <c r="L1587" s="44">
        <v>40</v>
      </c>
      <c r="M1587" s="34">
        <v>1762.39</v>
      </c>
      <c r="N1587" s="44" t="s">
        <v>21422</v>
      </c>
      <c r="O1587" s="34">
        <v>39336</v>
      </c>
      <c r="P1587" s="44">
        <v>1992</v>
      </c>
      <c r="Q1587" s="46">
        <v>4984.5</v>
      </c>
      <c r="R1587" s="34">
        <v>71576</v>
      </c>
      <c r="T1587" s="34"/>
      <c r="U1587" s="34"/>
      <c r="V1587" s="34"/>
      <c r="W1587" s="34"/>
      <c r="X1587" s="34"/>
      <c r="Y1587" s="34"/>
      <c r="Z1587" s="34"/>
      <c r="AA1587" s="34"/>
      <c r="AB1587" s="34"/>
      <c r="AC1587" s="34"/>
    </row>
    <row r="1588" spans="2:29">
      <c r="B1588" s="51">
        <v>199500000217560</v>
      </c>
      <c r="C1588" s="45">
        <v>34973</v>
      </c>
      <c r="D1588" s="44" t="s">
        <v>17761</v>
      </c>
      <c r="E1588" s="34">
        <v>62000</v>
      </c>
      <c r="F1588" s="34">
        <v>22731.919999999998</v>
      </c>
      <c r="G1588" s="44">
        <v>1570.57</v>
      </c>
      <c r="H1588" s="44">
        <v>66</v>
      </c>
      <c r="I1588" s="44">
        <v>40</v>
      </c>
      <c r="J1588" s="45">
        <v>34709</v>
      </c>
      <c r="K1588" s="44">
        <v>1995</v>
      </c>
      <c r="L1588" s="44">
        <v>40</v>
      </c>
      <c r="M1588" s="34">
        <v>1550</v>
      </c>
      <c r="N1588" s="44" t="s">
        <v>21419</v>
      </c>
      <c r="O1588" s="34">
        <v>39268</v>
      </c>
      <c r="P1588" s="44">
        <v>1995</v>
      </c>
      <c r="Q1588" s="46">
        <v>5471.2</v>
      </c>
      <c r="R1588" s="34">
        <v>65097</v>
      </c>
      <c r="T1588" s="34"/>
      <c r="U1588" s="34"/>
      <c r="V1588" s="34"/>
      <c r="W1588" s="34"/>
      <c r="X1588" s="34"/>
      <c r="Y1588" s="34"/>
      <c r="Z1588" s="34"/>
      <c r="AA1588" s="34"/>
      <c r="AB1588" s="34"/>
      <c r="AC1588" s="34"/>
    </row>
    <row r="1589" spans="2:29">
      <c r="B1589" s="51">
        <v>199800000205840</v>
      </c>
      <c r="C1589" s="45">
        <v>36049</v>
      </c>
      <c r="D1589" s="44" t="s">
        <v>18224</v>
      </c>
      <c r="E1589" s="34">
        <v>39200</v>
      </c>
      <c r="F1589" s="34">
        <v>0</v>
      </c>
      <c r="G1589" s="44">
        <v>0</v>
      </c>
      <c r="H1589" s="44">
        <v>63</v>
      </c>
      <c r="I1589" s="44">
        <v>0</v>
      </c>
      <c r="J1589" s="45">
        <v>36108</v>
      </c>
      <c r="K1589" s="44">
        <v>1998</v>
      </c>
      <c r="L1589" s="44">
        <v>0</v>
      </c>
      <c r="M1589" s="34">
        <v>0</v>
      </c>
      <c r="N1589" s="44" t="s">
        <v>21425</v>
      </c>
      <c r="O1589" s="34">
        <v>39200</v>
      </c>
      <c r="P1589" s="44">
        <v>1998</v>
      </c>
      <c r="Q1589" s="46">
        <v>5920.4</v>
      </c>
      <c r="R1589" s="34">
        <v>60052</v>
      </c>
      <c r="T1589" s="34"/>
      <c r="U1589" s="34"/>
      <c r="V1589" s="34"/>
      <c r="W1589" s="34"/>
      <c r="X1589" s="34"/>
      <c r="Y1589" s="34"/>
      <c r="Z1589" s="34"/>
      <c r="AA1589" s="34"/>
      <c r="AB1589" s="34"/>
      <c r="AC1589" s="34"/>
    </row>
    <row r="1590" spans="2:29">
      <c r="B1590" s="51">
        <v>201010000035736</v>
      </c>
      <c r="C1590" s="45">
        <v>40129</v>
      </c>
      <c r="D1590" s="44" t="s">
        <v>20410</v>
      </c>
      <c r="E1590" s="34">
        <v>39160</v>
      </c>
      <c r="F1590" s="34">
        <v>0</v>
      </c>
      <c r="G1590" s="44">
        <v>0</v>
      </c>
      <c r="H1590" s="44">
        <v>78</v>
      </c>
      <c r="I1590" s="44">
        <v>40</v>
      </c>
      <c r="J1590" s="45">
        <v>40158</v>
      </c>
      <c r="K1590" s="44">
        <v>2009</v>
      </c>
      <c r="L1590" s="44">
        <v>40</v>
      </c>
      <c r="M1590" s="34">
        <v>979</v>
      </c>
      <c r="N1590" s="44" t="s">
        <v>21415</v>
      </c>
      <c r="O1590" s="34">
        <v>39160</v>
      </c>
      <c r="P1590" s="44">
        <v>2009</v>
      </c>
      <c r="Q1590" s="46">
        <v>8569.7999999999993</v>
      </c>
      <c r="R1590" s="34">
        <v>41445</v>
      </c>
      <c r="T1590" s="34"/>
      <c r="U1590" s="34"/>
      <c r="V1590" s="34"/>
      <c r="W1590" s="34"/>
      <c r="X1590" s="34"/>
      <c r="Y1590" s="34"/>
      <c r="Z1590" s="34"/>
      <c r="AA1590" s="34"/>
      <c r="AB1590" s="34"/>
      <c r="AC1590" s="34"/>
    </row>
    <row r="1591" spans="2:29">
      <c r="B1591" s="51">
        <v>199000000228060</v>
      </c>
      <c r="C1591" s="45">
        <v>33147</v>
      </c>
      <c r="D1591" s="44" t="s">
        <v>17260</v>
      </c>
      <c r="E1591" s="34">
        <v>104495.62</v>
      </c>
      <c r="F1591" s="34">
        <v>65497.18</v>
      </c>
      <c r="G1591" s="44">
        <v>1949.69</v>
      </c>
      <c r="H1591" s="44">
        <v>88</v>
      </c>
      <c r="I1591" s="44">
        <v>40</v>
      </c>
      <c r="J1591" s="45">
        <v>32883</v>
      </c>
      <c r="K1591" s="44">
        <v>1990</v>
      </c>
      <c r="L1591" s="44">
        <v>40</v>
      </c>
      <c r="M1591" s="34">
        <v>2612.39</v>
      </c>
      <c r="N1591" s="44" t="s">
        <v>19301</v>
      </c>
      <c r="O1591" s="34">
        <v>38998</v>
      </c>
      <c r="P1591" s="44">
        <v>1990</v>
      </c>
      <c r="Q1591" s="46">
        <v>4731.3</v>
      </c>
      <c r="R1591" s="34">
        <v>74759</v>
      </c>
      <c r="T1591" s="34"/>
      <c r="U1591" s="34"/>
      <c r="V1591" s="34"/>
      <c r="W1591" s="34"/>
      <c r="X1591" s="34"/>
      <c r="Y1591" s="34"/>
      <c r="Z1591" s="34"/>
      <c r="AA1591" s="34"/>
      <c r="AB1591" s="34"/>
      <c r="AC1591" s="34"/>
    </row>
    <row r="1592" spans="2:29">
      <c r="B1592" s="51">
        <v>199500000225730</v>
      </c>
      <c r="C1592" s="45">
        <v>34973</v>
      </c>
      <c r="D1592" s="44" t="s">
        <v>17786</v>
      </c>
      <c r="E1592" s="34">
        <v>61570.65</v>
      </c>
      <c r="F1592" s="34">
        <v>22574.54</v>
      </c>
      <c r="G1592" s="44">
        <v>1559.7</v>
      </c>
      <c r="H1592" s="44">
        <v>78</v>
      </c>
      <c r="I1592" s="44">
        <v>40</v>
      </c>
      <c r="J1592" s="45">
        <v>34709</v>
      </c>
      <c r="K1592" s="44">
        <v>1995</v>
      </c>
      <c r="L1592" s="44">
        <v>40</v>
      </c>
      <c r="M1592" s="34">
        <v>1539.27</v>
      </c>
      <c r="N1592" s="44" t="s">
        <v>21415</v>
      </c>
      <c r="O1592" s="34">
        <v>38996</v>
      </c>
      <c r="P1592" s="44">
        <v>1995</v>
      </c>
      <c r="Q1592" s="46">
        <v>5471.2</v>
      </c>
      <c r="R1592" s="34">
        <v>64646</v>
      </c>
      <c r="T1592" s="34"/>
      <c r="U1592" s="34"/>
      <c r="V1592" s="34"/>
      <c r="W1592" s="34"/>
      <c r="X1592" s="34"/>
      <c r="Y1592" s="34"/>
      <c r="Z1592" s="34"/>
      <c r="AA1592" s="34"/>
      <c r="AB1592" s="34"/>
      <c r="AC1592" s="34"/>
    </row>
    <row r="1593" spans="2:29">
      <c r="B1593" s="51">
        <v>200710000005417</v>
      </c>
      <c r="C1593" s="45">
        <v>39084</v>
      </c>
      <c r="D1593" s="44" t="s">
        <v>19647</v>
      </c>
      <c r="E1593" s="34">
        <v>62239.77</v>
      </c>
      <c r="F1593" s="34">
        <v>23293.02</v>
      </c>
      <c r="G1593" s="44">
        <v>6223.97</v>
      </c>
      <c r="H1593" s="44">
        <v>82</v>
      </c>
      <c r="I1593" s="44">
        <v>10</v>
      </c>
      <c r="J1593" s="45">
        <v>39114</v>
      </c>
      <c r="K1593" s="44">
        <v>2007</v>
      </c>
      <c r="L1593" s="44">
        <v>10</v>
      </c>
      <c r="M1593" s="34">
        <v>6223.98</v>
      </c>
      <c r="N1593" s="44" t="s">
        <v>21418</v>
      </c>
      <c r="O1593" s="34">
        <v>38947</v>
      </c>
      <c r="P1593" s="44">
        <v>2007</v>
      </c>
      <c r="Q1593" s="46">
        <v>7966.9</v>
      </c>
      <c r="R1593" s="34">
        <v>44338</v>
      </c>
      <c r="T1593" s="34"/>
      <c r="U1593" s="34"/>
      <c r="V1593" s="34"/>
      <c r="W1593" s="34"/>
      <c r="X1593" s="34"/>
      <c r="Y1593" s="34"/>
      <c r="Z1593" s="34"/>
      <c r="AA1593" s="34"/>
      <c r="AB1593" s="34"/>
      <c r="AC1593" s="34"/>
    </row>
    <row r="1594" spans="2:29">
      <c r="B1594" s="51">
        <v>200710000005662</v>
      </c>
      <c r="C1594" s="45">
        <v>39084</v>
      </c>
      <c r="D1594" s="44" t="s">
        <v>19648</v>
      </c>
      <c r="E1594" s="34">
        <v>62239.77</v>
      </c>
      <c r="F1594" s="34">
        <v>23293.02</v>
      </c>
      <c r="G1594" s="44">
        <v>6223.97</v>
      </c>
      <c r="H1594" s="44">
        <v>82</v>
      </c>
      <c r="I1594" s="44">
        <v>10</v>
      </c>
      <c r="J1594" s="45">
        <v>39114</v>
      </c>
      <c r="K1594" s="44">
        <v>2007</v>
      </c>
      <c r="L1594" s="44">
        <v>10</v>
      </c>
      <c r="M1594" s="34">
        <v>6223.98</v>
      </c>
      <c r="N1594" s="44" t="s">
        <v>21418</v>
      </c>
      <c r="O1594" s="34">
        <v>38947</v>
      </c>
      <c r="P1594" s="44">
        <v>2007</v>
      </c>
      <c r="Q1594" s="46">
        <v>7966.9</v>
      </c>
      <c r="R1594" s="34">
        <v>44338</v>
      </c>
      <c r="T1594" s="34"/>
      <c r="U1594" s="34"/>
      <c r="V1594" s="34"/>
      <c r="W1594" s="34"/>
      <c r="X1594" s="34"/>
      <c r="Y1594" s="34"/>
      <c r="Z1594" s="34"/>
      <c r="AA1594" s="34"/>
      <c r="AB1594" s="34"/>
      <c r="AC1594" s="34"/>
    </row>
    <row r="1595" spans="2:29">
      <c r="B1595" s="51">
        <v>199000000241700</v>
      </c>
      <c r="C1595" s="45">
        <v>33147</v>
      </c>
      <c r="D1595" s="44" t="s">
        <v>17363</v>
      </c>
      <c r="E1595" s="34">
        <v>76565.87</v>
      </c>
      <c r="F1595" s="34">
        <v>37692.550000000003</v>
      </c>
      <c r="G1595" s="44">
        <v>1943.42</v>
      </c>
      <c r="H1595" s="44">
        <v>91</v>
      </c>
      <c r="I1595" s="44">
        <v>40</v>
      </c>
      <c r="J1595" s="45">
        <v>32883</v>
      </c>
      <c r="K1595" s="44">
        <v>1990</v>
      </c>
      <c r="L1595" s="44">
        <v>40</v>
      </c>
      <c r="M1595" s="34">
        <v>1914.15</v>
      </c>
      <c r="N1595" s="44" t="s">
        <v>21429</v>
      </c>
      <c r="O1595" s="34">
        <v>38873</v>
      </c>
      <c r="P1595" s="44">
        <v>1990</v>
      </c>
      <c r="Q1595" s="46">
        <v>4731.3</v>
      </c>
      <c r="R1595" s="34">
        <v>74520</v>
      </c>
      <c r="T1595" s="34"/>
      <c r="U1595" s="34"/>
      <c r="V1595" s="34"/>
      <c r="W1595" s="34"/>
      <c r="X1595" s="34"/>
      <c r="Y1595" s="34"/>
      <c r="Z1595" s="34"/>
      <c r="AA1595" s="34"/>
      <c r="AB1595" s="34"/>
      <c r="AC1595" s="34"/>
    </row>
    <row r="1596" spans="2:29">
      <c r="B1596" s="51">
        <v>199100000242660</v>
      </c>
      <c r="C1596" s="45">
        <v>33512</v>
      </c>
      <c r="D1596" s="44" t="s">
        <v>17074</v>
      </c>
      <c r="E1596" s="34">
        <v>72927.92</v>
      </c>
      <c r="F1596" s="34">
        <v>34067.75</v>
      </c>
      <c r="G1596" s="44">
        <v>1850.2</v>
      </c>
      <c r="H1596" s="44">
        <v>71</v>
      </c>
      <c r="I1596" s="44">
        <v>40</v>
      </c>
      <c r="J1596" s="45">
        <v>33248</v>
      </c>
      <c r="K1596" s="44">
        <v>1991</v>
      </c>
      <c r="L1596" s="44">
        <v>40</v>
      </c>
      <c r="M1596" s="34">
        <v>1823.2</v>
      </c>
      <c r="N1596" s="44" t="s">
        <v>19299</v>
      </c>
      <c r="O1596" s="34">
        <v>38860</v>
      </c>
      <c r="P1596" s="44">
        <v>1991</v>
      </c>
      <c r="Q1596" s="46">
        <v>4835.2</v>
      </c>
      <c r="R1596" s="34">
        <v>72894</v>
      </c>
      <c r="T1596" s="34"/>
      <c r="U1596" s="34"/>
      <c r="V1596" s="34"/>
      <c r="W1596" s="34"/>
      <c r="X1596" s="34"/>
      <c r="Y1596" s="34"/>
      <c r="Z1596" s="34"/>
      <c r="AA1596" s="34"/>
      <c r="AB1596" s="34"/>
      <c r="AC1596" s="34"/>
    </row>
    <row r="1597" spans="2:29">
      <c r="B1597" s="51">
        <v>200100000244810</v>
      </c>
      <c r="C1597" s="45">
        <v>37165</v>
      </c>
      <c r="D1597" s="44" t="s">
        <v>17077</v>
      </c>
      <c r="E1597" s="34">
        <v>50081.279999999999</v>
      </c>
      <c r="F1597" s="34">
        <v>11260.39</v>
      </c>
      <c r="G1597" s="44">
        <v>1252.19</v>
      </c>
      <c r="H1597" s="44">
        <v>87</v>
      </c>
      <c r="I1597" s="44">
        <v>40</v>
      </c>
      <c r="J1597" s="45">
        <v>36901</v>
      </c>
      <c r="K1597" s="44">
        <v>2001</v>
      </c>
      <c r="L1597" s="44">
        <v>40</v>
      </c>
      <c r="M1597" s="34">
        <v>1252.03</v>
      </c>
      <c r="N1597" s="44" t="s">
        <v>21444</v>
      </c>
      <c r="O1597" s="34">
        <v>38821</v>
      </c>
      <c r="P1597" s="44">
        <v>2001</v>
      </c>
      <c r="Q1597" s="46">
        <v>6342.1</v>
      </c>
      <c r="R1597" s="34">
        <v>55518</v>
      </c>
      <c r="T1597" s="34"/>
      <c r="U1597" s="34"/>
      <c r="V1597" s="34"/>
      <c r="W1597" s="34"/>
      <c r="X1597" s="34"/>
      <c r="Y1597" s="34"/>
      <c r="Z1597" s="34"/>
      <c r="AA1597" s="34"/>
      <c r="AB1597" s="34"/>
      <c r="AC1597" s="34"/>
    </row>
    <row r="1598" spans="2:29">
      <c r="B1598" s="51">
        <v>199600000225850</v>
      </c>
      <c r="C1598" s="45">
        <v>35339</v>
      </c>
      <c r="D1598" s="44" t="s">
        <v>21125</v>
      </c>
      <c r="E1598" s="34">
        <v>58832.06</v>
      </c>
      <c r="F1598" s="34">
        <v>20091.740000000002</v>
      </c>
      <c r="G1598" s="44">
        <v>1489.8</v>
      </c>
      <c r="H1598" s="44">
        <v>70</v>
      </c>
      <c r="I1598" s="44">
        <v>40</v>
      </c>
      <c r="J1598" s="45">
        <v>35074</v>
      </c>
      <c r="K1598" s="44">
        <v>1996</v>
      </c>
      <c r="L1598" s="44">
        <v>40</v>
      </c>
      <c r="M1598" s="34">
        <v>1470.8</v>
      </c>
      <c r="N1598" s="44" t="s">
        <v>21420</v>
      </c>
      <c r="O1598" s="34">
        <v>38740</v>
      </c>
      <c r="P1598" s="44">
        <v>1996</v>
      </c>
      <c r="Q1598" s="46">
        <v>5622.1</v>
      </c>
      <c r="R1598" s="34">
        <v>62498</v>
      </c>
      <c r="T1598" s="34"/>
      <c r="U1598" s="34"/>
      <c r="V1598" s="34"/>
      <c r="W1598" s="34"/>
      <c r="X1598" s="34"/>
      <c r="Y1598" s="34"/>
      <c r="Z1598" s="34"/>
      <c r="AA1598" s="34"/>
      <c r="AB1598" s="34"/>
      <c r="AC1598" s="34"/>
    </row>
    <row r="1599" spans="2:29">
      <c r="B1599" s="51">
        <v>200810000019493</v>
      </c>
      <c r="C1599" s="45">
        <v>39056</v>
      </c>
      <c r="D1599" s="44" t="s">
        <v>19857</v>
      </c>
      <c r="E1599" s="34">
        <v>42820.18</v>
      </c>
      <c r="F1599" s="34">
        <v>4088.48</v>
      </c>
      <c r="G1599" s="44">
        <v>1070.52</v>
      </c>
      <c r="H1599" s="44">
        <v>90</v>
      </c>
      <c r="I1599" s="44">
        <v>40</v>
      </c>
      <c r="J1599" s="45">
        <v>38849</v>
      </c>
      <c r="K1599" s="44">
        <v>2006</v>
      </c>
      <c r="L1599" s="44">
        <v>40</v>
      </c>
      <c r="M1599" s="34">
        <v>1070.5</v>
      </c>
      <c r="N1599" s="44" t="s">
        <v>21421</v>
      </c>
      <c r="O1599" s="34">
        <v>38732</v>
      </c>
      <c r="P1599" s="44">
        <v>2006</v>
      </c>
      <c r="Q1599" s="46">
        <v>7751.2</v>
      </c>
      <c r="R1599" s="34">
        <v>45321</v>
      </c>
      <c r="T1599" s="34"/>
      <c r="U1599" s="34"/>
      <c r="V1599" s="34"/>
      <c r="W1599" s="34"/>
      <c r="X1599" s="34"/>
      <c r="Y1599" s="34"/>
      <c r="Z1599" s="34"/>
      <c r="AA1599" s="34"/>
      <c r="AB1599" s="34"/>
      <c r="AC1599" s="34"/>
    </row>
    <row r="1600" spans="2:29">
      <c r="B1600" s="51">
        <v>199400000234540</v>
      </c>
      <c r="C1600" s="45">
        <v>34608</v>
      </c>
      <c r="D1600" s="44" t="s">
        <v>21104</v>
      </c>
      <c r="E1600" s="34">
        <v>63624</v>
      </c>
      <c r="F1600" s="34">
        <v>24924.04</v>
      </c>
      <c r="G1600" s="44">
        <v>1612.34</v>
      </c>
      <c r="H1600" s="44">
        <v>89</v>
      </c>
      <c r="I1600" s="44">
        <v>40</v>
      </c>
      <c r="J1600" s="45">
        <v>34344</v>
      </c>
      <c r="K1600" s="44">
        <v>1994</v>
      </c>
      <c r="L1600" s="44">
        <v>40</v>
      </c>
      <c r="M1600" s="34">
        <v>1590.6</v>
      </c>
      <c r="N1600" s="44" t="s">
        <v>21428</v>
      </c>
      <c r="O1600" s="34">
        <v>38700</v>
      </c>
      <c r="P1600" s="44">
        <v>1994</v>
      </c>
      <c r="Q1600" s="44">
        <v>5407.6</v>
      </c>
      <c r="R1600" s="34">
        <v>64909</v>
      </c>
      <c r="T1600" s="34"/>
      <c r="U1600" s="34"/>
      <c r="V1600" s="34"/>
      <c r="W1600" s="34"/>
      <c r="X1600" s="34"/>
      <c r="Y1600" s="34"/>
      <c r="Z1600" s="34"/>
      <c r="AA1600" s="34"/>
      <c r="AB1600" s="34"/>
      <c r="AC1600" s="34"/>
    </row>
    <row r="1601" spans="2:29">
      <c r="B1601" s="51">
        <v>200710000005506</v>
      </c>
      <c r="C1601" s="45">
        <v>39094</v>
      </c>
      <c r="D1601" s="44" t="s">
        <v>19637</v>
      </c>
      <c r="E1601" s="34">
        <v>61446.52</v>
      </c>
      <c r="F1601" s="34">
        <v>22827.77</v>
      </c>
      <c r="G1601" s="44">
        <v>6144.64</v>
      </c>
      <c r="H1601" s="44">
        <v>82</v>
      </c>
      <c r="I1601" s="44">
        <v>10</v>
      </c>
      <c r="J1601" s="45">
        <v>39417</v>
      </c>
      <c r="K1601" s="44">
        <v>2007</v>
      </c>
      <c r="L1601" s="44">
        <v>10</v>
      </c>
      <c r="M1601" s="34">
        <v>6144.65</v>
      </c>
      <c r="N1601" s="44" t="s">
        <v>21418</v>
      </c>
      <c r="O1601" s="34">
        <v>38619</v>
      </c>
      <c r="P1601" s="44">
        <v>2007</v>
      </c>
      <c r="Q1601" s="46">
        <v>7966.9</v>
      </c>
      <c r="R1601" s="34">
        <v>43965</v>
      </c>
      <c r="T1601" s="34"/>
      <c r="U1601" s="34"/>
      <c r="V1601" s="34"/>
      <c r="W1601" s="34"/>
      <c r="X1601" s="34"/>
      <c r="Y1601" s="34"/>
      <c r="Z1601" s="34"/>
      <c r="AA1601" s="34"/>
      <c r="AB1601" s="34"/>
      <c r="AC1601" s="34"/>
    </row>
    <row r="1602" spans="2:29">
      <c r="B1602" s="51">
        <v>198000000228900</v>
      </c>
      <c r="C1602" s="45">
        <v>29434</v>
      </c>
      <c r="D1602" s="44" t="s">
        <v>16589</v>
      </c>
      <c r="E1602" s="34">
        <v>157708.95000000001</v>
      </c>
      <c r="F1602" s="34">
        <v>119117.2</v>
      </c>
      <c r="G1602" s="44">
        <v>3923.24</v>
      </c>
      <c r="H1602" s="44">
        <v>88</v>
      </c>
      <c r="I1602" s="44">
        <v>40</v>
      </c>
      <c r="J1602" s="45">
        <v>29228</v>
      </c>
      <c r="K1602" s="44">
        <v>1980</v>
      </c>
      <c r="L1602" s="44">
        <v>40</v>
      </c>
      <c r="M1602" s="34">
        <v>3942.72</v>
      </c>
      <c r="N1602" s="44" t="s">
        <v>19301</v>
      </c>
      <c r="O1602" s="34">
        <v>38592</v>
      </c>
      <c r="P1602" s="44">
        <v>1980</v>
      </c>
      <c r="Q1602" s="46">
        <v>3376</v>
      </c>
      <c r="R1602" s="34">
        <v>103679</v>
      </c>
      <c r="T1602" s="34"/>
      <c r="U1602" s="34"/>
      <c r="V1602" s="34"/>
      <c r="W1602" s="34"/>
      <c r="X1602" s="34"/>
      <c r="Y1602" s="34"/>
      <c r="Z1602" s="34"/>
      <c r="AA1602" s="34"/>
      <c r="AB1602" s="34"/>
      <c r="AC1602" s="34"/>
    </row>
    <row r="1603" spans="2:29">
      <c r="B1603" s="51">
        <v>201010000034534</v>
      </c>
      <c r="C1603" s="45">
        <v>40273</v>
      </c>
      <c r="D1603" s="44" t="s">
        <v>20444</v>
      </c>
      <c r="E1603" s="34">
        <v>41355</v>
      </c>
      <c r="F1603" s="34">
        <v>2881.09</v>
      </c>
      <c r="G1603" s="44">
        <v>2881.09</v>
      </c>
      <c r="H1603" s="44">
        <v>82</v>
      </c>
      <c r="I1603" s="44">
        <v>7</v>
      </c>
      <c r="J1603" s="45">
        <v>40302</v>
      </c>
      <c r="K1603" s="44">
        <v>2010</v>
      </c>
      <c r="L1603" s="44">
        <v>7</v>
      </c>
      <c r="M1603" s="34">
        <v>5907.86</v>
      </c>
      <c r="N1603" s="44" t="s">
        <v>21418</v>
      </c>
      <c r="O1603" s="34">
        <v>38474</v>
      </c>
      <c r="P1603" s="44">
        <v>2010</v>
      </c>
      <c r="Q1603" s="46">
        <v>8752.4</v>
      </c>
      <c r="R1603" s="34">
        <v>39869</v>
      </c>
      <c r="T1603" s="34"/>
      <c r="U1603" s="34"/>
      <c r="V1603" s="34"/>
      <c r="W1603" s="34"/>
      <c r="X1603" s="34"/>
      <c r="Y1603" s="34"/>
      <c r="Z1603" s="34"/>
      <c r="AA1603" s="34"/>
      <c r="AB1603" s="34"/>
      <c r="AC1603" s="34"/>
    </row>
    <row r="1604" spans="2:29">
      <c r="B1604" s="51">
        <v>200910000028253</v>
      </c>
      <c r="C1604" s="45">
        <v>39903</v>
      </c>
      <c r="D1604" s="44" t="s">
        <v>19959</v>
      </c>
      <c r="E1604" s="34">
        <v>39959.83</v>
      </c>
      <c r="F1604" s="34">
        <v>1499.9</v>
      </c>
      <c r="G1604" s="44">
        <v>999.03</v>
      </c>
      <c r="H1604" s="44">
        <v>70</v>
      </c>
      <c r="I1604" s="44">
        <v>40</v>
      </c>
      <c r="J1604" s="45">
        <v>39903</v>
      </c>
      <c r="K1604" s="44">
        <v>2009</v>
      </c>
      <c r="L1604" s="44">
        <v>40</v>
      </c>
      <c r="M1604" s="34">
        <v>999</v>
      </c>
      <c r="N1604" s="44" t="s">
        <v>21420</v>
      </c>
      <c r="O1604" s="34">
        <v>38460</v>
      </c>
      <c r="P1604" s="44">
        <v>2009</v>
      </c>
      <c r="Q1604" s="46">
        <v>8569.7999999999993</v>
      </c>
      <c r="R1604" s="34">
        <v>40704</v>
      </c>
      <c r="T1604" s="34"/>
      <c r="U1604" s="34"/>
      <c r="V1604" s="34"/>
      <c r="W1604" s="34"/>
      <c r="X1604" s="34"/>
      <c r="Y1604" s="34"/>
      <c r="Z1604" s="34"/>
      <c r="AA1604" s="34"/>
      <c r="AB1604" s="34"/>
      <c r="AC1604" s="34"/>
    </row>
    <row r="1605" spans="2:29">
      <c r="B1605" s="51">
        <v>200810000014899</v>
      </c>
      <c r="C1605" s="45">
        <v>39570</v>
      </c>
      <c r="D1605" s="44" t="s">
        <v>20061</v>
      </c>
      <c r="E1605" s="34">
        <v>38438.65</v>
      </c>
      <c r="F1605" s="34">
        <v>0</v>
      </c>
      <c r="G1605" s="44">
        <v>0</v>
      </c>
      <c r="H1605" s="44">
        <v>94</v>
      </c>
      <c r="I1605" s="44">
        <v>0</v>
      </c>
      <c r="J1605" s="45">
        <v>39483</v>
      </c>
      <c r="K1605" s="44">
        <v>2008</v>
      </c>
      <c r="L1605" s="44">
        <v>0</v>
      </c>
      <c r="M1605" s="34">
        <v>0</v>
      </c>
      <c r="N1605" s="44" t="s">
        <v>21423</v>
      </c>
      <c r="O1605" s="34">
        <v>38439</v>
      </c>
      <c r="P1605" s="44">
        <v>2008</v>
      </c>
      <c r="Q1605" s="46">
        <v>8311.1</v>
      </c>
      <c r="R1605" s="34">
        <v>41948</v>
      </c>
      <c r="T1605" s="34"/>
      <c r="U1605" s="34"/>
      <c r="V1605" s="34"/>
      <c r="W1605" s="34"/>
      <c r="X1605" s="34"/>
      <c r="Y1605" s="34"/>
      <c r="Z1605" s="34"/>
      <c r="AA1605" s="34"/>
      <c r="AB1605" s="34"/>
      <c r="AC1605" s="34"/>
    </row>
    <row r="1606" spans="2:29">
      <c r="B1606" s="51">
        <v>199500000225200</v>
      </c>
      <c r="C1606" s="45">
        <v>34973</v>
      </c>
      <c r="D1606" s="44" t="s">
        <v>17779</v>
      </c>
      <c r="E1606" s="34">
        <v>60442.87</v>
      </c>
      <c r="F1606" s="34">
        <v>22160.959999999999</v>
      </c>
      <c r="G1606" s="44">
        <v>1531.09</v>
      </c>
      <c r="H1606" s="44">
        <v>78</v>
      </c>
      <c r="I1606" s="44">
        <v>40</v>
      </c>
      <c r="J1606" s="45">
        <v>34709</v>
      </c>
      <c r="K1606" s="44">
        <v>1995</v>
      </c>
      <c r="L1606" s="44">
        <v>40</v>
      </c>
      <c r="M1606" s="34">
        <v>1511.07</v>
      </c>
      <c r="N1606" s="44" t="s">
        <v>21415</v>
      </c>
      <c r="O1606" s="34">
        <v>38282</v>
      </c>
      <c r="P1606" s="44">
        <v>1995</v>
      </c>
      <c r="Q1606" s="46">
        <v>5471.2</v>
      </c>
      <c r="R1606" s="34">
        <v>63462</v>
      </c>
      <c r="T1606" s="34"/>
      <c r="U1606" s="34"/>
      <c r="V1606" s="34"/>
      <c r="W1606" s="34"/>
      <c r="X1606" s="34"/>
      <c r="Y1606" s="34"/>
      <c r="Z1606" s="34"/>
      <c r="AA1606" s="34"/>
      <c r="AB1606" s="34"/>
      <c r="AC1606" s="34"/>
    </row>
    <row r="1607" spans="2:29">
      <c r="B1607" s="51">
        <v>199700000217470</v>
      </c>
      <c r="C1607" s="45">
        <v>35703</v>
      </c>
      <c r="D1607" s="44" t="s">
        <v>18079</v>
      </c>
      <c r="E1607" s="34">
        <v>56645</v>
      </c>
      <c r="F1607" s="34">
        <v>18402.939999999999</v>
      </c>
      <c r="G1607" s="44">
        <v>1416.32</v>
      </c>
      <c r="H1607" s="44">
        <v>72</v>
      </c>
      <c r="I1607" s="44">
        <v>40</v>
      </c>
      <c r="J1607" s="45">
        <v>35703</v>
      </c>
      <c r="K1607" s="44">
        <v>1997</v>
      </c>
      <c r="L1607" s="44">
        <v>40</v>
      </c>
      <c r="M1607" s="34">
        <v>1416.13</v>
      </c>
      <c r="N1607" s="44" t="s">
        <v>21430</v>
      </c>
      <c r="O1607" s="34">
        <v>38242</v>
      </c>
      <c r="P1607" s="44">
        <v>1997</v>
      </c>
      <c r="Q1607" s="46">
        <v>5825.1</v>
      </c>
      <c r="R1607" s="34">
        <v>59544</v>
      </c>
      <c r="T1607" s="34"/>
      <c r="U1607" s="34"/>
      <c r="V1607" s="34"/>
      <c r="W1607" s="34"/>
      <c r="X1607" s="34"/>
      <c r="Y1607" s="34"/>
      <c r="Z1607" s="34"/>
      <c r="AA1607" s="34"/>
      <c r="AB1607" s="34"/>
      <c r="AC1607" s="34"/>
    </row>
    <row r="1608" spans="2:29">
      <c r="B1608" s="51">
        <v>199200000234300</v>
      </c>
      <c r="C1608" s="45">
        <v>33878</v>
      </c>
      <c r="D1608" s="44" t="s">
        <v>21044</v>
      </c>
      <c r="E1608" s="34">
        <v>70435.649999999994</v>
      </c>
      <c r="F1608" s="34">
        <v>32309.279999999999</v>
      </c>
      <c r="G1608" s="44">
        <v>1732.72</v>
      </c>
      <c r="H1608" s="44">
        <v>91</v>
      </c>
      <c r="I1608" s="44">
        <v>40</v>
      </c>
      <c r="J1608" s="45">
        <v>33613</v>
      </c>
      <c r="K1608" s="44">
        <v>1992</v>
      </c>
      <c r="L1608" s="44">
        <v>40</v>
      </c>
      <c r="M1608" s="34">
        <v>1760.89</v>
      </c>
      <c r="N1608" s="44" t="s">
        <v>21429</v>
      </c>
      <c r="O1608" s="34">
        <v>38126</v>
      </c>
      <c r="P1608" s="44">
        <v>1992</v>
      </c>
      <c r="Q1608" s="46">
        <v>4984.5</v>
      </c>
      <c r="R1608" s="34">
        <v>69375</v>
      </c>
      <c r="T1608" s="34"/>
      <c r="U1608" s="34"/>
      <c r="V1608" s="34"/>
      <c r="W1608" s="34"/>
      <c r="X1608" s="34"/>
      <c r="Y1608" s="34"/>
      <c r="Z1608" s="34"/>
      <c r="AA1608" s="34"/>
      <c r="AB1608" s="34"/>
      <c r="AC1608" s="34"/>
    </row>
    <row r="1609" spans="2:29">
      <c r="B1609" s="51">
        <v>199200000234320</v>
      </c>
      <c r="C1609" s="45">
        <v>33878</v>
      </c>
      <c r="D1609" s="44" t="s">
        <v>21046</v>
      </c>
      <c r="E1609" s="34">
        <v>69950.28</v>
      </c>
      <c r="F1609" s="34">
        <v>32086.720000000001</v>
      </c>
      <c r="G1609" s="44">
        <v>1720.82</v>
      </c>
      <c r="H1609" s="44">
        <v>91</v>
      </c>
      <c r="I1609" s="44">
        <v>40</v>
      </c>
      <c r="J1609" s="45">
        <v>33613</v>
      </c>
      <c r="K1609" s="44">
        <v>1992</v>
      </c>
      <c r="L1609" s="44">
        <v>40</v>
      </c>
      <c r="M1609" s="34">
        <v>1748.76</v>
      </c>
      <c r="N1609" s="44" t="s">
        <v>21429</v>
      </c>
      <c r="O1609" s="34">
        <v>37864</v>
      </c>
      <c r="P1609" s="44">
        <v>1992</v>
      </c>
      <c r="Q1609" s="46">
        <v>4984.5</v>
      </c>
      <c r="R1609" s="34">
        <v>68897</v>
      </c>
      <c r="T1609" s="34"/>
      <c r="U1609" s="34"/>
      <c r="V1609" s="34"/>
      <c r="W1609" s="34"/>
      <c r="X1609" s="34"/>
      <c r="Y1609" s="34"/>
      <c r="Z1609" s="34"/>
      <c r="AA1609" s="34"/>
      <c r="AB1609" s="34"/>
      <c r="AC1609" s="34"/>
    </row>
    <row r="1610" spans="2:29">
      <c r="B1610" s="51">
        <v>200810000019438</v>
      </c>
      <c r="C1610" s="45">
        <v>37499</v>
      </c>
      <c r="D1610" s="44" t="s">
        <v>20242</v>
      </c>
      <c r="E1610" s="34">
        <v>47400</v>
      </c>
      <c r="F1610" s="34">
        <v>9577.36</v>
      </c>
      <c r="G1610" s="44">
        <v>1184.98</v>
      </c>
      <c r="H1610" s="44">
        <v>90</v>
      </c>
      <c r="I1610" s="44">
        <v>40</v>
      </c>
      <c r="J1610" s="45">
        <v>37499</v>
      </c>
      <c r="K1610" s="44">
        <v>2002</v>
      </c>
      <c r="L1610" s="44">
        <v>40</v>
      </c>
      <c r="M1610" s="34">
        <v>1185</v>
      </c>
      <c r="N1610" s="44" t="s">
        <v>21421</v>
      </c>
      <c r="O1610" s="34">
        <v>37823</v>
      </c>
      <c r="P1610" s="44">
        <v>2002</v>
      </c>
      <c r="Q1610" s="46">
        <v>6537.9</v>
      </c>
      <c r="R1610" s="34">
        <v>52470</v>
      </c>
      <c r="T1610" s="34"/>
      <c r="U1610" s="34"/>
      <c r="V1610" s="34"/>
      <c r="W1610" s="34"/>
      <c r="X1610" s="34"/>
      <c r="Y1610" s="34"/>
      <c r="Z1610" s="34"/>
      <c r="AA1610" s="34"/>
      <c r="AB1610" s="34"/>
      <c r="AC1610" s="34"/>
    </row>
    <row r="1611" spans="2:29">
      <c r="B1611" s="51">
        <v>199100000235440</v>
      </c>
      <c r="C1611" s="45">
        <v>33512</v>
      </c>
      <c r="D1611" s="44" t="s">
        <v>17488</v>
      </c>
      <c r="E1611" s="34">
        <v>76672.39</v>
      </c>
      <c r="F1611" s="34">
        <v>38917.980000000003</v>
      </c>
      <c r="G1611" s="44">
        <v>1797.59</v>
      </c>
      <c r="H1611" s="44">
        <v>90</v>
      </c>
      <c r="I1611" s="44">
        <v>40</v>
      </c>
      <c r="J1611" s="45">
        <v>33248</v>
      </c>
      <c r="K1611" s="44">
        <v>1991</v>
      </c>
      <c r="L1611" s="44">
        <v>40</v>
      </c>
      <c r="M1611" s="34">
        <v>1916.81</v>
      </c>
      <c r="N1611" s="44" t="s">
        <v>21421</v>
      </c>
      <c r="O1611" s="34">
        <v>37754</v>
      </c>
      <c r="P1611" s="44">
        <v>1991</v>
      </c>
      <c r="Q1611" s="46">
        <v>4835.2</v>
      </c>
      <c r="R1611" s="34">
        <v>70820</v>
      </c>
      <c r="T1611" s="34"/>
      <c r="U1611" s="34"/>
      <c r="V1611" s="34"/>
      <c r="W1611" s="34"/>
      <c r="X1611" s="34"/>
      <c r="Y1611" s="34"/>
      <c r="Z1611" s="34"/>
      <c r="AA1611" s="34"/>
      <c r="AB1611" s="34"/>
      <c r="AC1611" s="34"/>
    </row>
    <row r="1612" spans="2:29">
      <c r="B1612" s="51">
        <v>198000000235820</v>
      </c>
      <c r="C1612" s="45">
        <v>29221</v>
      </c>
      <c r="D1612" s="44" t="s">
        <v>16715</v>
      </c>
      <c r="E1612" s="34">
        <v>159603.25</v>
      </c>
      <c r="F1612" s="34">
        <v>121895.27</v>
      </c>
      <c r="G1612" s="44">
        <v>4074.43</v>
      </c>
      <c r="H1612" s="44">
        <v>90</v>
      </c>
      <c r="I1612" s="44">
        <v>40</v>
      </c>
      <c r="J1612" s="45">
        <v>29221</v>
      </c>
      <c r="K1612" s="44">
        <v>1980</v>
      </c>
      <c r="L1612" s="44">
        <v>40</v>
      </c>
      <c r="M1612" s="34">
        <v>3990.08</v>
      </c>
      <c r="N1612" s="44" t="s">
        <v>21421</v>
      </c>
      <c r="O1612" s="34">
        <v>37708</v>
      </c>
      <c r="P1612" s="44">
        <v>1980</v>
      </c>
      <c r="Q1612" s="46">
        <v>3376</v>
      </c>
      <c r="R1612" s="34">
        <v>101305</v>
      </c>
      <c r="T1612" s="34"/>
      <c r="U1612" s="34"/>
      <c r="V1612" s="34"/>
      <c r="W1612" s="34"/>
      <c r="X1612" s="34"/>
      <c r="Y1612" s="34"/>
      <c r="Z1612" s="34"/>
      <c r="AA1612" s="34"/>
      <c r="AB1612" s="34"/>
      <c r="AC1612" s="34"/>
    </row>
    <row r="1613" spans="2:29">
      <c r="B1613" s="51">
        <v>199300000234560</v>
      </c>
      <c r="C1613" s="45">
        <v>34243</v>
      </c>
      <c r="D1613" s="44" t="s">
        <v>17646</v>
      </c>
      <c r="E1613" s="34">
        <v>64594.57</v>
      </c>
      <c r="F1613" s="34">
        <v>26927.55</v>
      </c>
      <c r="G1613" s="44">
        <v>1637.54</v>
      </c>
      <c r="H1613" s="44">
        <v>91</v>
      </c>
      <c r="I1613" s="44">
        <v>40</v>
      </c>
      <c r="J1613" s="45">
        <v>33979</v>
      </c>
      <c r="K1613" s="44">
        <v>1993</v>
      </c>
      <c r="L1613" s="44">
        <v>40</v>
      </c>
      <c r="M1613" s="34">
        <v>1614.86</v>
      </c>
      <c r="N1613" s="44" t="s">
        <v>21429</v>
      </c>
      <c r="O1613" s="34">
        <v>37667</v>
      </c>
      <c r="P1613" s="44">
        <v>1993</v>
      </c>
      <c r="Q1613" s="46">
        <v>5210.3999999999996</v>
      </c>
      <c r="R1613" s="34">
        <v>65567</v>
      </c>
      <c r="T1613" s="34"/>
      <c r="U1613" s="34"/>
      <c r="V1613" s="34"/>
      <c r="W1613" s="34"/>
      <c r="X1613" s="34"/>
      <c r="Y1613" s="34"/>
      <c r="Z1613" s="34"/>
      <c r="AA1613" s="34"/>
      <c r="AB1613" s="34"/>
      <c r="AC1613" s="34"/>
    </row>
    <row r="1614" spans="2:29">
      <c r="B1614" s="51">
        <v>201010000034961</v>
      </c>
      <c r="C1614" s="45">
        <v>40268</v>
      </c>
      <c r="D1614" s="44" t="s">
        <v>19959</v>
      </c>
      <c r="E1614" s="34">
        <v>37999.32</v>
      </c>
      <c r="F1614" s="34">
        <v>476.29</v>
      </c>
      <c r="G1614" s="44">
        <v>476.29</v>
      </c>
      <c r="H1614" s="44">
        <v>90</v>
      </c>
      <c r="I1614" s="44">
        <v>40</v>
      </c>
      <c r="J1614" s="45">
        <v>40268</v>
      </c>
      <c r="K1614" s="44">
        <v>2010</v>
      </c>
      <c r="L1614" s="44">
        <v>40</v>
      </c>
      <c r="M1614" s="34">
        <v>949.98</v>
      </c>
      <c r="N1614" s="44" t="s">
        <v>21421</v>
      </c>
      <c r="O1614" s="34">
        <v>37523</v>
      </c>
      <c r="P1614" s="44">
        <v>2010</v>
      </c>
      <c r="Q1614" s="46">
        <v>8752.4</v>
      </c>
      <c r="R1614" s="34">
        <v>38884</v>
      </c>
      <c r="T1614" s="34"/>
      <c r="U1614" s="34"/>
      <c r="V1614" s="34"/>
      <c r="W1614" s="34"/>
      <c r="X1614" s="34"/>
      <c r="Y1614" s="34"/>
      <c r="Z1614" s="34"/>
      <c r="AA1614" s="34"/>
      <c r="AB1614" s="34"/>
      <c r="AC1614" s="34"/>
    </row>
    <row r="1615" spans="2:29">
      <c r="B1615" s="51">
        <v>197900000235850</v>
      </c>
      <c r="C1615" s="45">
        <v>28856</v>
      </c>
      <c r="D1615" s="44" t="s">
        <v>20633</v>
      </c>
      <c r="E1615" s="34">
        <v>175777.57</v>
      </c>
      <c r="F1615" s="34">
        <v>138415.19</v>
      </c>
      <c r="G1615" s="44">
        <v>4526.12</v>
      </c>
      <c r="H1615" s="44">
        <v>90</v>
      </c>
      <c r="I1615" s="44">
        <v>40</v>
      </c>
      <c r="J1615" s="45">
        <v>28856</v>
      </c>
      <c r="K1615" s="44">
        <v>1979</v>
      </c>
      <c r="L1615" s="44">
        <v>40</v>
      </c>
      <c r="M1615" s="34">
        <v>4394.4399999999996</v>
      </c>
      <c r="N1615" s="44" t="s">
        <v>21421</v>
      </c>
      <c r="O1615" s="34">
        <v>37362</v>
      </c>
      <c r="P1615" s="44">
        <v>1979</v>
      </c>
      <c r="Q1615" s="46">
        <v>3140</v>
      </c>
      <c r="R1615" s="34">
        <v>107921</v>
      </c>
      <c r="T1615" s="34"/>
      <c r="U1615" s="34"/>
      <c r="V1615" s="34"/>
      <c r="W1615" s="34"/>
      <c r="X1615" s="34"/>
      <c r="Y1615" s="34"/>
      <c r="Z1615" s="34"/>
      <c r="AA1615" s="34"/>
      <c r="AB1615" s="34"/>
      <c r="AC1615" s="34"/>
    </row>
    <row r="1616" spans="2:29">
      <c r="B1616" s="51">
        <v>200910000020030</v>
      </c>
      <c r="C1616" s="45">
        <v>39538</v>
      </c>
      <c r="D1616" s="44" t="s">
        <v>19959</v>
      </c>
      <c r="E1616" s="34">
        <v>39774.57</v>
      </c>
      <c r="F1616" s="34">
        <v>2485.1999999999998</v>
      </c>
      <c r="G1616" s="44">
        <v>994.35</v>
      </c>
      <c r="H1616" s="44">
        <v>90</v>
      </c>
      <c r="I1616" s="44">
        <v>40</v>
      </c>
      <c r="J1616" s="45">
        <v>39538</v>
      </c>
      <c r="K1616" s="44">
        <v>2008</v>
      </c>
      <c r="L1616" s="44">
        <v>40</v>
      </c>
      <c r="M1616" s="34">
        <v>994.36</v>
      </c>
      <c r="N1616" s="44" t="s">
        <v>21421</v>
      </c>
      <c r="O1616" s="34">
        <v>37289</v>
      </c>
      <c r="P1616" s="44">
        <v>2008</v>
      </c>
      <c r="Q1616" s="46">
        <v>8311.1</v>
      </c>
      <c r="R1616" s="34">
        <v>40693</v>
      </c>
      <c r="T1616" s="34"/>
      <c r="U1616" s="34"/>
      <c r="V1616" s="34"/>
      <c r="W1616" s="34"/>
      <c r="X1616" s="34"/>
      <c r="Y1616" s="34"/>
      <c r="Z1616" s="34"/>
      <c r="AA1616" s="34"/>
      <c r="AB1616" s="34"/>
      <c r="AC1616" s="34"/>
    </row>
    <row r="1617" spans="2:29">
      <c r="B1617" s="51">
        <v>199000000232440</v>
      </c>
      <c r="C1617" s="45">
        <v>33147</v>
      </c>
      <c r="D1617" s="44" t="s">
        <v>17302</v>
      </c>
      <c r="E1617" s="34">
        <v>73410.11</v>
      </c>
      <c r="F1617" s="34">
        <v>36138.85</v>
      </c>
      <c r="G1617" s="44">
        <v>1863.29</v>
      </c>
      <c r="H1617" s="44">
        <v>40</v>
      </c>
      <c r="I1617" s="44">
        <v>40</v>
      </c>
      <c r="J1617" s="45">
        <v>32883</v>
      </c>
      <c r="K1617" s="44">
        <v>1990</v>
      </c>
      <c r="L1617" s="44">
        <v>40</v>
      </c>
      <c r="M1617" s="34">
        <v>1835.25</v>
      </c>
      <c r="N1617" s="44" t="s">
        <v>21443</v>
      </c>
      <c r="O1617" s="34">
        <v>37271</v>
      </c>
      <c r="P1617" s="44">
        <v>1990</v>
      </c>
      <c r="Q1617" s="46">
        <v>4731.3</v>
      </c>
      <c r="R1617" s="34">
        <v>71448</v>
      </c>
      <c r="T1617" s="34"/>
      <c r="U1617" s="34"/>
      <c r="V1617" s="34"/>
      <c r="W1617" s="34"/>
      <c r="X1617" s="34"/>
      <c r="Y1617" s="34"/>
      <c r="Z1617" s="34"/>
      <c r="AA1617" s="34"/>
      <c r="AB1617" s="34"/>
      <c r="AC1617" s="34"/>
    </row>
    <row r="1618" spans="2:29">
      <c r="B1618" s="51">
        <v>200710000004558</v>
      </c>
      <c r="C1618" s="45">
        <v>39286</v>
      </c>
      <c r="D1618" s="44" t="s">
        <v>19656</v>
      </c>
      <c r="E1618" s="34">
        <v>54644</v>
      </c>
      <c r="F1618" s="34">
        <v>17426.2</v>
      </c>
      <c r="G1618" s="44">
        <v>5464.41</v>
      </c>
      <c r="H1618" s="44">
        <v>82</v>
      </c>
      <c r="I1618" s="44">
        <v>10</v>
      </c>
      <c r="J1618" s="45">
        <v>39286</v>
      </c>
      <c r="K1618" s="44">
        <v>2007</v>
      </c>
      <c r="L1618" s="44">
        <v>10</v>
      </c>
      <c r="M1618" s="34">
        <v>5464.4</v>
      </c>
      <c r="N1618" s="44" t="s">
        <v>21418</v>
      </c>
      <c r="O1618" s="34">
        <v>37218</v>
      </c>
      <c r="P1618" s="44">
        <v>2007</v>
      </c>
      <c r="Q1618" s="46">
        <v>7966.9</v>
      </c>
      <c r="R1618" s="34">
        <v>42370</v>
      </c>
      <c r="T1618" s="34"/>
      <c r="U1618" s="34"/>
      <c r="V1618" s="34"/>
      <c r="W1618" s="34"/>
      <c r="X1618" s="34"/>
      <c r="Y1618" s="34"/>
      <c r="Z1618" s="34"/>
      <c r="AA1618" s="34"/>
      <c r="AB1618" s="34"/>
      <c r="AC1618" s="34"/>
    </row>
    <row r="1619" spans="2:29">
      <c r="B1619" s="51">
        <v>198600000242100</v>
      </c>
      <c r="C1619" s="45">
        <v>31413</v>
      </c>
      <c r="D1619" s="44" t="s">
        <v>16720</v>
      </c>
      <c r="E1619" s="34">
        <v>95394.89</v>
      </c>
      <c r="F1619" s="34">
        <v>58227.07</v>
      </c>
      <c r="G1619" s="44">
        <v>2436.46</v>
      </c>
      <c r="H1619" s="44">
        <v>91</v>
      </c>
      <c r="I1619" s="44">
        <v>40</v>
      </c>
      <c r="J1619" s="45">
        <v>31413</v>
      </c>
      <c r="K1619" s="44">
        <v>1986</v>
      </c>
      <c r="L1619" s="44">
        <v>40</v>
      </c>
      <c r="M1619" s="34">
        <v>2384.87</v>
      </c>
      <c r="N1619" s="44" t="s">
        <v>21429</v>
      </c>
      <c r="O1619" s="34">
        <v>37168</v>
      </c>
      <c r="P1619" s="44">
        <v>1986</v>
      </c>
      <c r="Q1619" s="46">
        <v>4305</v>
      </c>
      <c r="R1619" s="34">
        <v>78306</v>
      </c>
      <c r="T1619" s="34"/>
      <c r="U1619" s="34"/>
      <c r="V1619" s="34"/>
      <c r="W1619" s="34"/>
      <c r="X1619" s="34"/>
      <c r="Y1619" s="34"/>
      <c r="Z1619" s="34"/>
      <c r="AA1619" s="34"/>
      <c r="AB1619" s="34"/>
      <c r="AC1619" s="34"/>
    </row>
    <row r="1620" spans="2:29">
      <c r="B1620" s="51" t="s">
        <v>18736</v>
      </c>
      <c r="C1620" s="45">
        <v>37530</v>
      </c>
      <c r="D1620" s="44" t="s">
        <v>19100</v>
      </c>
      <c r="E1620" s="34">
        <v>46243.48</v>
      </c>
      <c r="F1620" s="34">
        <v>9241.94</v>
      </c>
      <c r="G1620" s="44">
        <v>1156.21</v>
      </c>
      <c r="H1620" s="44">
        <v>91</v>
      </c>
      <c r="I1620" s="44">
        <v>40</v>
      </c>
      <c r="J1620" s="45">
        <v>37266</v>
      </c>
      <c r="K1620" s="44">
        <v>2002</v>
      </c>
      <c r="L1620" s="44">
        <v>40</v>
      </c>
      <c r="M1620" s="34">
        <v>1156.0899999999999</v>
      </c>
      <c r="N1620" s="44" t="s">
        <v>21429</v>
      </c>
      <c r="O1620" s="34">
        <v>37002</v>
      </c>
      <c r="P1620" s="44">
        <v>2002</v>
      </c>
      <c r="Q1620" s="46">
        <v>6537.9</v>
      </c>
      <c r="R1620" s="34">
        <v>51331</v>
      </c>
      <c r="T1620" s="34"/>
      <c r="U1620" s="34"/>
      <c r="V1620" s="34"/>
      <c r="W1620" s="34"/>
      <c r="X1620" s="34"/>
      <c r="Y1620" s="34"/>
      <c r="Z1620" s="34"/>
      <c r="AA1620" s="34"/>
      <c r="AB1620" s="34"/>
      <c r="AC1620" s="34"/>
    </row>
    <row r="1621" spans="2:29">
      <c r="B1621" s="51">
        <v>200910000020117</v>
      </c>
      <c r="C1621" s="45">
        <v>39538</v>
      </c>
      <c r="D1621" s="44" t="s">
        <v>19967</v>
      </c>
      <c r="E1621" s="34">
        <v>39431.800000000003</v>
      </c>
      <c r="F1621" s="34">
        <v>2463.83</v>
      </c>
      <c r="G1621" s="44">
        <v>985.81</v>
      </c>
      <c r="H1621" s="44">
        <v>90</v>
      </c>
      <c r="I1621" s="44">
        <v>40</v>
      </c>
      <c r="J1621" s="45">
        <v>39538</v>
      </c>
      <c r="K1621" s="44">
        <v>2008</v>
      </c>
      <c r="L1621" s="44">
        <v>40</v>
      </c>
      <c r="M1621" s="34">
        <v>985.8</v>
      </c>
      <c r="N1621" s="44" t="s">
        <v>21421</v>
      </c>
      <c r="O1621" s="34">
        <v>36968</v>
      </c>
      <c r="P1621" s="44">
        <v>2008</v>
      </c>
      <c r="Q1621" s="46">
        <v>8311.1</v>
      </c>
      <c r="R1621" s="34">
        <v>40343</v>
      </c>
      <c r="T1621" s="34"/>
      <c r="U1621" s="34"/>
      <c r="V1621" s="34"/>
      <c r="W1621" s="34"/>
      <c r="X1621" s="34"/>
      <c r="Y1621" s="34"/>
      <c r="Z1621" s="34"/>
      <c r="AA1621" s="34"/>
      <c r="AB1621" s="34"/>
      <c r="AC1621" s="34"/>
    </row>
    <row r="1622" spans="2:29">
      <c r="B1622" s="51" t="s">
        <v>18978</v>
      </c>
      <c r="C1622" s="45">
        <v>38042</v>
      </c>
      <c r="D1622" s="44" t="s">
        <v>19224</v>
      </c>
      <c r="E1622" s="34">
        <v>36965.9</v>
      </c>
      <c r="F1622" s="34">
        <v>0</v>
      </c>
      <c r="G1622" s="44">
        <v>0</v>
      </c>
      <c r="H1622" s="44">
        <v>94</v>
      </c>
      <c r="I1622" s="44">
        <v>0</v>
      </c>
      <c r="J1622" s="45">
        <v>38042</v>
      </c>
      <c r="K1622" s="44">
        <v>2004</v>
      </c>
      <c r="L1622" s="44">
        <v>0</v>
      </c>
      <c r="M1622" s="34">
        <v>0</v>
      </c>
      <c r="N1622" s="44" t="s">
        <v>21423</v>
      </c>
      <c r="O1622" s="34">
        <v>36966</v>
      </c>
      <c r="P1622" s="44">
        <v>2004</v>
      </c>
      <c r="Q1622" s="46">
        <v>7114.9</v>
      </c>
      <c r="R1622" s="34">
        <v>47123</v>
      </c>
      <c r="T1622" s="34"/>
      <c r="U1622" s="34"/>
      <c r="V1622" s="34"/>
      <c r="W1622" s="34"/>
      <c r="X1622" s="34"/>
      <c r="Y1622" s="34"/>
      <c r="Z1622" s="34"/>
      <c r="AA1622" s="34"/>
      <c r="AB1622" s="34"/>
      <c r="AC1622" s="34"/>
    </row>
    <row r="1623" spans="2:29">
      <c r="B1623" s="51">
        <v>200810000015893</v>
      </c>
      <c r="C1623" s="45">
        <v>39657</v>
      </c>
      <c r="D1623" s="44" t="s">
        <v>20185</v>
      </c>
      <c r="E1623" s="34">
        <v>36928.089999999997</v>
      </c>
      <c r="F1623" s="34">
        <v>0</v>
      </c>
      <c r="G1623" s="44">
        <v>0</v>
      </c>
      <c r="H1623" s="44">
        <v>94</v>
      </c>
      <c r="I1623" s="44">
        <v>0</v>
      </c>
      <c r="J1623" s="45">
        <v>39657</v>
      </c>
      <c r="K1623" s="44">
        <v>2008</v>
      </c>
      <c r="L1623" s="44">
        <v>0</v>
      </c>
      <c r="M1623" s="34">
        <v>0</v>
      </c>
      <c r="N1623" s="44" t="s">
        <v>21423</v>
      </c>
      <c r="O1623" s="34">
        <v>36928</v>
      </c>
      <c r="P1623" s="44">
        <v>2008</v>
      </c>
      <c r="Q1623" s="46">
        <v>8311.1</v>
      </c>
      <c r="R1623" s="34">
        <v>40299</v>
      </c>
      <c r="T1623" s="34"/>
      <c r="U1623" s="34"/>
      <c r="V1623" s="34"/>
      <c r="W1623" s="34"/>
      <c r="X1623" s="34"/>
      <c r="Y1623" s="34"/>
      <c r="Z1623" s="34"/>
      <c r="AA1623" s="34"/>
      <c r="AB1623" s="34"/>
      <c r="AC1623" s="34"/>
    </row>
    <row r="1624" spans="2:29">
      <c r="B1624" s="51">
        <v>198800000206150</v>
      </c>
      <c r="C1624" s="45">
        <v>32143</v>
      </c>
      <c r="D1624" s="44" t="s">
        <v>16866</v>
      </c>
      <c r="E1624" s="34">
        <v>36900</v>
      </c>
      <c r="F1624" s="34">
        <v>0</v>
      </c>
      <c r="G1624" s="44">
        <v>0</v>
      </c>
      <c r="H1624" s="44">
        <v>94</v>
      </c>
      <c r="I1624" s="44">
        <v>0</v>
      </c>
      <c r="J1624" s="45">
        <v>32143</v>
      </c>
      <c r="K1624" s="44">
        <v>1988</v>
      </c>
      <c r="L1624" s="44">
        <v>0</v>
      </c>
      <c r="M1624" s="34">
        <v>0</v>
      </c>
      <c r="N1624" s="44" t="s">
        <v>21423</v>
      </c>
      <c r="O1624" s="34">
        <v>36900</v>
      </c>
      <c r="P1624" s="44">
        <v>1988</v>
      </c>
      <c r="Q1624" s="46">
        <v>4528</v>
      </c>
      <c r="R1624" s="34">
        <v>73913</v>
      </c>
      <c r="T1624" s="34"/>
      <c r="U1624" s="34"/>
      <c r="V1624" s="34"/>
      <c r="W1624" s="34"/>
      <c r="X1624" s="34"/>
      <c r="Y1624" s="34"/>
      <c r="Z1624" s="34"/>
      <c r="AA1624" s="34"/>
      <c r="AB1624" s="34"/>
      <c r="AC1624" s="34"/>
    </row>
    <row r="1625" spans="2:29">
      <c r="B1625" s="51" t="s">
        <v>19627</v>
      </c>
      <c r="C1625" s="45">
        <v>38898</v>
      </c>
      <c r="D1625" s="44" t="s">
        <v>20141</v>
      </c>
      <c r="E1625" s="34">
        <v>36841</v>
      </c>
      <c r="F1625" s="34">
        <v>0</v>
      </c>
      <c r="G1625" s="44">
        <v>0</v>
      </c>
      <c r="H1625" s="44">
        <v>94</v>
      </c>
      <c r="I1625" s="44">
        <v>0</v>
      </c>
      <c r="J1625" s="45">
        <v>38898</v>
      </c>
      <c r="K1625" s="44">
        <v>2006</v>
      </c>
      <c r="L1625" s="44">
        <v>0</v>
      </c>
      <c r="M1625" s="34">
        <v>0</v>
      </c>
      <c r="N1625" s="44" t="s">
        <v>21423</v>
      </c>
      <c r="O1625" s="34">
        <v>36841</v>
      </c>
      <c r="P1625" s="44">
        <v>2006</v>
      </c>
      <c r="Q1625" s="46">
        <v>7751.2</v>
      </c>
      <c r="R1625" s="34">
        <v>43108</v>
      </c>
      <c r="T1625" s="34"/>
      <c r="U1625" s="34"/>
      <c r="V1625" s="34"/>
      <c r="W1625" s="34"/>
      <c r="X1625" s="34"/>
      <c r="Y1625" s="34"/>
      <c r="Z1625" s="34"/>
      <c r="AA1625" s="34"/>
      <c r="AB1625" s="34"/>
      <c r="AC1625" s="34"/>
    </row>
    <row r="1626" spans="2:29">
      <c r="B1626" s="51">
        <v>199500000236270</v>
      </c>
      <c r="C1626" s="45">
        <v>34973</v>
      </c>
      <c r="D1626" s="44" t="s">
        <v>17362</v>
      </c>
      <c r="E1626" s="34">
        <v>58136.66</v>
      </c>
      <c r="F1626" s="34">
        <v>21315.47</v>
      </c>
      <c r="G1626" s="44">
        <v>1472.69</v>
      </c>
      <c r="H1626" s="44">
        <v>90</v>
      </c>
      <c r="I1626" s="44">
        <v>40</v>
      </c>
      <c r="J1626" s="45">
        <v>34709</v>
      </c>
      <c r="K1626" s="44">
        <v>1995</v>
      </c>
      <c r="L1626" s="44">
        <v>40</v>
      </c>
      <c r="M1626" s="34">
        <v>1453.42</v>
      </c>
      <c r="N1626" s="44" t="s">
        <v>21421</v>
      </c>
      <c r="O1626" s="34">
        <v>36821</v>
      </c>
      <c r="P1626" s="44">
        <v>1995</v>
      </c>
      <c r="Q1626" s="46">
        <v>5471.2</v>
      </c>
      <c r="R1626" s="34">
        <v>61040</v>
      </c>
      <c r="T1626" s="34"/>
      <c r="U1626" s="34"/>
      <c r="V1626" s="34"/>
      <c r="W1626" s="34"/>
      <c r="X1626" s="34"/>
      <c r="Y1626" s="34"/>
      <c r="Z1626" s="34"/>
      <c r="AA1626" s="34"/>
      <c r="AB1626" s="34"/>
      <c r="AC1626" s="34"/>
    </row>
    <row r="1627" spans="2:29">
      <c r="B1627" s="51" t="s">
        <v>18205</v>
      </c>
      <c r="C1627" s="45">
        <v>35704</v>
      </c>
      <c r="D1627" s="44" t="s">
        <v>18206</v>
      </c>
      <c r="E1627" s="34">
        <v>54367.5</v>
      </c>
      <c r="F1627" s="34">
        <v>17664.73</v>
      </c>
      <c r="G1627" s="44">
        <v>1359.23</v>
      </c>
      <c r="H1627" s="44">
        <v>82</v>
      </c>
      <c r="I1627" s="44">
        <v>40</v>
      </c>
      <c r="J1627" s="45">
        <v>35440</v>
      </c>
      <c r="K1627" s="44">
        <v>1997</v>
      </c>
      <c r="L1627" s="44">
        <v>40</v>
      </c>
      <c r="M1627" s="34">
        <v>1359.19</v>
      </c>
      <c r="N1627" s="44" t="s">
        <v>21418</v>
      </c>
      <c r="O1627" s="34">
        <v>36703</v>
      </c>
      <c r="P1627" s="44">
        <v>1997</v>
      </c>
      <c r="Q1627" s="46">
        <v>5825.1</v>
      </c>
      <c r="R1627" s="34">
        <v>57147</v>
      </c>
      <c r="T1627" s="34"/>
      <c r="U1627" s="34"/>
      <c r="V1627" s="34"/>
      <c r="W1627" s="34"/>
      <c r="X1627" s="34"/>
      <c r="Y1627" s="34"/>
      <c r="Z1627" s="34"/>
      <c r="AA1627" s="34"/>
      <c r="AB1627" s="34"/>
      <c r="AC1627" s="34"/>
    </row>
    <row r="1628" spans="2:29">
      <c r="B1628" s="51">
        <v>200810000014948</v>
      </c>
      <c r="C1628" s="45">
        <v>39589</v>
      </c>
      <c r="D1628" s="44" t="s">
        <v>20065</v>
      </c>
      <c r="E1628" s="34">
        <v>36676</v>
      </c>
      <c r="F1628" s="34">
        <v>0</v>
      </c>
      <c r="G1628" s="44">
        <v>0</v>
      </c>
      <c r="H1628" s="44">
        <v>94</v>
      </c>
      <c r="I1628" s="44">
        <v>0</v>
      </c>
      <c r="J1628" s="45">
        <v>39589</v>
      </c>
      <c r="K1628" s="44">
        <v>2008</v>
      </c>
      <c r="L1628" s="44">
        <v>0</v>
      </c>
      <c r="M1628" s="34">
        <v>0</v>
      </c>
      <c r="N1628" s="44" t="s">
        <v>21423</v>
      </c>
      <c r="O1628" s="34">
        <v>36676</v>
      </c>
      <c r="P1628" s="44">
        <v>2008</v>
      </c>
      <c r="Q1628" s="46">
        <v>8311.1</v>
      </c>
      <c r="R1628" s="34">
        <v>40024</v>
      </c>
      <c r="T1628" s="34"/>
      <c r="U1628" s="34"/>
      <c r="V1628" s="34"/>
      <c r="W1628" s="34"/>
      <c r="X1628" s="34"/>
      <c r="Y1628" s="34"/>
      <c r="Z1628" s="34"/>
      <c r="AA1628" s="34"/>
      <c r="AB1628" s="34"/>
      <c r="AC1628" s="34"/>
    </row>
    <row r="1629" spans="2:29">
      <c r="B1629" s="51">
        <v>200600010125340</v>
      </c>
      <c r="C1629" s="45">
        <v>38747</v>
      </c>
      <c r="D1629" s="44" t="s">
        <v>19670</v>
      </c>
      <c r="E1629" s="34">
        <v>68678</v>
      </c>
      <c r="F1629" s="34">
        <v>32051.47</v>
      </c>
      <c r="G1629" s="44">
        <v>6866.29</v>
      </c>
      <c r="H1629" s="44">
        <v>82</v>
      </c>
      <c r="I1629" s="44">
        <v>10</v>
      </c>
      <c r="J1629" s="45">
        <v>38747</v>
      </c>
      <c r="K1629" s="44">
        <v>2006</v>
      </c>
      <c r="L1629" s="44">
        <v>10</v>
      </c>
      <c r="M1629" s="34">
        <v>6867.8</v>
      </c>
      <c r="N1629" s="44" t="s">
        <v>21418</v>
      </c>
      <c r="O1629" s="34">
        <v>36627</v>
      </c>
      <c r="P1629" s="44">
        <v>2006</v>
      </c>
      <c r="Q1629" s="46">
        <v>7751.2</v>
      </c>
      <c r="R1629" s="34">
        <v>42857</v>
      </c>
      <c r="T1629" s="34"/>
      <c r="U1629" s="34"/>
      <c r="V1629" s="34"/>
      <c r="W1629" s="34"/>
      <c r="X1629" s="34"/>
      <c r="Y1629" s="34"/>
      <c r="Z1629" s="34"/>
      <c r="AA1629" s="34"/>
      <c r="AB1629" s="34"/>
      <c r="AC1629" s="34"/>
    </row>
    <row r="1630" spans="2:29">
      <c r="B1630" s="51">
        <v>200600010125350</v>
      </c>
      <c r="C1630" s="45">
        <v>38747</v>
      </c>
      <c r="D1630" s="44" t="s">
        <v>19671</v>
      </c>
      <c r="E1630" s="34">
        <v>68678</v>
      </c>
      <c r="F1630" s="34">
        <v>32051.47</v>
      </c>
      <c r="G1630" s="44">
        <v>6866.29</v>
      </c>
      <c r="H1630" s="44">
        <v>82</v>
      </c>
      <c r="I1630" s="44">
        <v>10</v>
      </c>
      <c r="J1630" s="45">
        <v>38747</v>
      </c>
      <c r="K1630" s="44">
        <v>2006</v>
      </c>
      <c r="L1630" s="44">
        <v>10</v>
      </c>
      <c r="M1630" s="34">
        <v>6867.8</v>
      </c>
      <c r="N1630" s="44" t="s">
        <v>21418</v>
      </c>
      <c r="O1630" s="34">
        <v>36627</v>
      </c>
      <c r="P1630" s="44">
        <v>2006</v>
      </c>
      <c r="Q1630" s="46">
        <v>7751.2</v>
      </c>
      <c r="R1630" s="34">
        <v>42857</v>
      </c>
      <c r="T1630" s="34"/>
      <c r="U1630" s="34"/>
      <c r="V1630" s="34"/>
      <c r="W1630" s="34"/>
      <c r="X1630" s="34"/>
      <c r="Y1630" s="34"/>
      <c r="Z1630" s="34"/>
      <c r="AA1630" s="34"/>
      <c r="AB1630" s="34"/>
      <c r="AC1630" s="34"/>
    </row>
    <row r="1631" spans="2:29">
      <c r="B1631" s="51" t="s">
        <v>18744</v>
      </c>
      <c r="C1631" s="45">
        <v>37895</v>
      </c>
      <c r="D1631" s="44" t="s">
        <v>19196</v>
      </c>
      <c r="E1631" s="34">
        <v>44450.83</v>
      </c>
      <c r="F1631" s="34">
        <v>7855.09</v>
      </c>
      <c r="G1631" s="44">
        <v>1108.8800000000001</v>
      </c>
      <c r="H1631" s="44">
        <v>88</v>
      </c>
      <c r="I1631" s="44">
        <v>40</v>
      </c>
      <c r="J1631" s="45">
        <v>37631</v>
      </c>
      <c r="K1631" s="44">
        <v>2003</v>
      </c>
      <c r="L1631" s="44">
        <v>40</v>
      </c>
      <c r="M1631" s="34">
        <v>1111.27</v>
      </c>
      <c r="N1631" s="44" t="s">
        <v>19301</v>
      </c>
      <c r="O1631" s="34">
        <v>36596</v>
      </c>
      <c r="P1631" s="44">
        <v>2003</v>
      </c>
      <c r="Q1631" s="46">
        <v>6694.6</v>
      </c>
      <c r="R1631" s="34">
        <v>49580</v>
      </c>
      <c r="T1631" s="34"/>
      <c r="U1631" s="34"/>
      <c r="V1631" s="34"/>
      <c r="W1631" s="34"/>
      <c r="X1631" s="34"/>
      <c r="Y1631" s="34"/>
      <c r="Z1631" s="34"/>
      <c r="AA1631" s="34"/>
      <c r="AB1631" s="34"/>
      <c r="AC1631" s="34"/>
    </row>
    <row r="1632" spans="2:29">
      <c r="B1632" s="51">
        <v>198800000234920</v>
      </c>
      <c r="C1632" s="45">
        <v>32387</v>
      </c>
      <c r="D1632" s="44" t="s">
        <v>20849</v>
      </c>
      <c r="E1632" s="34">
        <v>81593.570000000007</v>
      </c>
      <c r="F1632" s="34">
        <v>45075.01</v>
      </c>
      <c r="G1632" s="44">
        <v>2037.71</v>
      </c>
      <c r="H1632" s="44">
        <v>90</v>
      </c>
      <c r="I1632" s="44">
        <v>40</v>
      </c>
      <c r="J1632" s="45">
        <v>32151</v>
      </c>
      <c r="K1632" s="44">
        <v>1988</v>
      </c>
      <c r="L1632" s="44">
        <v>40</v>
      </c>
      <c r="M1632" s="34">
        <v>2039.84</v>
      </c>
      <c r="N1632" s="44" t="s">
        <v>21421</v>
      </c>
      <c r="O1632" s="34">
        <v>36519</v>
      </c>
      <c r="P1632" s="44">
        <v>1988</v>
      </c>
      <c r="Q1632" s="46">
        <v>4528</v>
      </c>
      <c r="R1632" s="34">
        <v>73149</v>
      </c>
      <c r="T1632" s="34"/>
      <c r="U1632" s="34"/>
      <c r="V1632" s="34"/>
      <c r="W1632" s="34"/>
      <c r="X1632" s="34"/>
      <c r="Y1632" s="34"/>
      <c r="Z1632" s="34"/>
      <c r="AA1632" s="34"/>
      <c r="AB1632" s="34"/>
      <c r="AC1632" s="34"/>
    </row>
    <row r="1633" spans="2:29">
      <c r="B1633" s="51">
        <v>200910000025677</v>
      </c>
      <c r="C1633" s="45">
        <v>39864</v>
      </c>
      <c r="D1633" s="44" t="s">
        <v>19876</v>
      </c>
      <c r="E1633" s="34">
        <v>36493.300000000003</v>
      </c>
      <c r="F1633" s="34">
        <v>0</v>
      </c>
      <c r="G1633" s="44">
        <v>0</v>
      </c>
      <c r="H1633" s="44">
        <v>94</v>
      </c>
      <c r="I1633" s="44">
        <v>0</v>
      </c>
      <c r="J1633" s="45">
        <v>39864</v>
      </c>
      <c r="K1633" s="44">
        <v>2009</v>
      </c>
      <c r="L1633" s="44">
        <v>0</v>
      </c>
      <c r="M1633" s="34">
        <v>0</v>
      </c>
      <c r="N1633" s="44" t="s">
        <v>21423</v>
      </c>
      <c r="O1633" s="34">
        <v>36493</v>
      </c>
      <c r="P1633" s="44">
        <v>2009</v>
      </c>
      <c r="Q1633" s="46">
        <v>8569.7999999999993</v>
      </c>
      <c r="R1633" s="34">
        <v>38623</v>
      </c>
      <c r="T1633" s="34"/>
      <c r="U1633" s="34"/>
      <c r="V1633" s="34"/>
      <c r="W1633" s="34"/>
      <c r="X1633" s="34"/>
      <c r="Y1633" s="34"/>
      <c r="Z1633" s="34"/>
      <c r="AA1633" s="34"/>
      <c r="AB1633" s="34"/>
      <c r="AC1633" s="34"/>
    </row>
    <row r="1634" spans="2:29">
      <c r="B1634" s="74">
        <v>198800000229100</v>
      </c>
      <c r="C1634" s="45">
        <v>32387</v>
      </c>
      <c r="D1634" s="44" t="s">
        <v>16936</v>
      </c>
      <c r="E1634" s="34">
        <v>81387.44</v>
      </c>
      <c r="F1634" s="34">
        <v>44961.16</v>
      </c>
      <c r="G1634" s="44">
        <v>2032.57</v>
      </c>
      <c r="H1634" s="44">
        <v>40</v>
      </c>
      <c r="I1634" s="44">
        <v>40</v>
      </c>
      <c r="J1634" s="45">
        <v>32151</v>
      </c>
      <c r="K1634" s="44">
        <v>1988</v>
      </c>
      <c r="L1634" s="44">
        <v>40</v>
      </c>
      <c r="M1634" s="34">
        <v>2034.69</v>
      </c>
      <c r="N1634" s="44" t="s">
        <v>21443</v>
      </c>
      <c r="O1634" s="34">
        <v>36426</v>
      </c>
      <c r="P1634" s="44">
        <v>1988</v>
      </c>
      <c r="Q1634" s="46">
        <v>4528</v>
      </c>
      <c r="R1634" s="34">
        <v>72964</v>
      </c>
      <c r="T1634" s="34"/>
      <c r="U1634" s="34"/>
      <c r="V1634" s="34"/>
      <c r="W1634" s="34"/>
      <c r="X1634" s="34"/>
      <c r="Y1634" s="34"/>
      <c r="Z1634" s="34"/>
      <c r="AA1634" s="34"/>
      <c r="AB1634" s="34"/>
      <c r="AC1634" s="34"/>
    </row>
    <row r="1635" spans="2:29">
      <c r="B1635" s="51">
        <v>198100000241080</v>
      </c>
      <c r="C1635" s="45">
        <v>29799</v>
      </c>
      <c r="D1635" s="44" t="s">
        <v>16613</v>
      </c>
      <c r="E1635" s="34">
        <v>136054.18</v>
      </c>
      <c r="F1635" s="34">
        <v>99637.64</v>
      </c>
      <c r="G1635" s="44">
        <v>3360.82</v>
      </c>
      <c r="H1635" s="44">
        <v>91</v>
      </c>
      <c r="I1635" s="44">
        <v>40</v>
      </c>
      <c r="J1635" s="45">
        <v>29594</v>
      </c>
      <c r="K1635" s="44">
        <v>1981</v>
      </c>
      <c r="L1635" s="44">
        <v>40</v>
      </c>
      <c r="M1635" s="34">
        <v>3401.35</v>
      </c>
      <c r="N1635" s="44" t="s">
        <v>21429</v>
      </c>
      <c r="O1635" s="34">
        <v>36417</v>
      </c>
      <c r="P1635" s="44">
        <v>1981</v>
      </c>
      <c r="Q1635" s="46">
        <v>3558</v>
      </c>
      <c r="R1635" s="34">
        <v>92831</v>
      </c>
      <c r="T1635" s="34"/>
      <c r="U1635" s="34"/>
      <c r="V1635" s="34"/>
      <c r="W1635" s="34"/>
      <c r="X1635" s="34"/>
      <c r="Y1635" s="34"/>
      <c r="Z1635" s="34"/>
      <c r="AA1635" s="34"/>
      <c r="AB1635" s="34"/>
      <c r="AC1635" s="34"/>
    </row>
    <row r="1636" spans="2:29">
      <c r="B1636" s="51">
        <v>199400000237170</v>
      </c>
      <c r="C1636" s="45">
        <v>34608</v>
      </c>
      <c r="D1636" s="44" t="s">
        <v>17489</v>
      </c>
      <c r="E1636" s="34">
        <v>59582.06</v>
      </c>
      <c r="F1636" s="34">
        <v>23340.68</v>
      </c>
      <c r="G1636" s="44">
        <v>1509.91</v>
      </c>
      <c r="H1636" s="44">
        <v>90</v>
      </c>
      <c r="I1636" s="44">
        <v>40</v>
      </c>
      <c r="J1636" s="45">
        <v>34344</v>
      </c>
      <c r="K1636" s="44">
        <v>1994</v>
      </c>
      <c r="L1636" s="44">
        <v>40</v>
      </c>
      <c r="M1636" s="34">
        <v>1489.55</v>
      </c>
      <c r="N1636" s="44" t="s">
        <v>21421</v>
      </c>
      <c r="O1636" s="34">
        <v>36241</v>
      </c>
      <c r="P1636" s="44">
        <v>1994</v>
      </c>
      <c r="Q1636" s="46">
        <v>5407.6</v>
      </c>
      <c r="R1636" s="34">
        <v>60785</v>
      </c>
      <c r="T1636" s="34"/>
      <c r="U1636" s="34"/>
      <c r="V1636" s="34"/>
      <c r="W1636" s="34"/>
      <c r="X1636" s="34"/>
      <c r="Y1636" s="34"/>
      <c r="Z1636" s="34"/>
      <c r="AA1636" s="34"/>
      <c r="AB1636" s="34"/>
      <c r="AC1636" s="34"/>
    </row>
    <row r="1637" spans="2:29">
      <c r="B1637" s="51">
        <v>200810000015108</v>
      </c>
      <c r="C1637" s="45">
        <v>39355</v>
      </c>
      <c r="D1637" s="44" t="s">
        <v>19961</v>
      </c>
      <c r="E1637" s="34">
        <v>39042.519999999997</v>
      </c>
      <c r="F1637" s="34">
        <v>2928.19</v>
      </c>
      <c r="G1637" s="44">
        <v>976.06</v>
      </c>
      <c r="H1637" s="44">
        <v>90</v>
      </c>
      <c r="I1637" s="44">
        <v>40</v>
      </c>
      <c r="J1637" s="45">
        <v>39355</v>
      </c>
      <c r="K1637" s="44">
        <v>2007</v>
      </c>
      <c r="L1637" s="44">
        <v>40</v>
      </c>
      <c r="M1637" s="34">
        <v>976.06</v>
      </c>
      <c r="N1637" s="44" t="s">
        <v>21421</v>
      </c>
      <c r="O1637" s="34">
        <v>36114</v>
      </c>
      <c r="P1637" s="44">
        <v>2007</v>
      </c>
      <c r="Q1637" s="46">
        <v>7966.9</v>
      </c>
      <c r="R1637" s="34">
        <v>41114</v>
      </c>
      <c r="T1637" s="34"/>
      <c r="U1637" s="34"/>
      <c r="V1637" s="34"/>
      <c r="W1637" s="34"/>
      <c r="X1637" s="34"/>
      <c r="Y1637" s="34"/>
      <c r="Z1637" s="34"/>
      <c r="AA1637" s="34"/>
      <c r="AB1637" s="34"/>
      <c r="AC1637" s="34"/>
    </row>
    <row r="1638" spans="2:29">
      <c r="B1638" s="51">
        <v>199800000236640</v>
      </c>
      <c r="C1638" s="45">
        <v>36068</v>
      </c>
      <c r="D1638" s="44" t="s">
        <v>21208</v>
      </c>
      <c r="E1638" s="34">
        <v>54359.72</v>
      </c>
      <c r="F1638" s="34">
        <v>18282.330000000002</v>
      </c>
      <c r="G1638" s="44">
        <v>1288.45</v>
      </c>
      <c r="H1638" s="44">
        <v>90</v>
      </c>
      <c r="I1638" s="44">
        <v>40</v>
      </c>
      <c r="J1638" s="45">
        <v>36068</v>
      </c>
      <c r="K1638" s="44">
        <v>1998</v>
      </c>
      <c r="L1638" s="44">
        <v>40</v>
      </c>
      <c r="M1638" s="34">
        <v>1358.99</v>
      </c>
      <c r="N1638" s="44" t="s">
        <v>21421</v>
      </c>
      <c r="O1638" s="34">
        <v>36077</v>
      </c>
      <c r="P1638" s="44">
        <v>1998</v>
      </c>
      <c r="Q1638" s="46">
        <v>5920.4</v>
      </c>
      <c r="R1638" s="34">
        <v>55269</v>
      </c>
      <c r="T1638" s="34"/>
      <c r="U1638" s="34"/>
      <c r="V1638" s="34"/>
      <c r="W1638" s="34"/>
      <c r="X1638" s="34"/>
      <c r="Y1638" s="34"/>
      <c r="Z1638" s="34"/>
      <c r="AA1638" s="34"/>
      <c r="AB1638" s="34"/>
      <c r="AC1638" s="34"/>
    </row>
    <row r="1639" spans="2:29">
      <c r="B1639" s="51">
        <v>200000000233740</v>
      </c>
      <c r="C1639" s="45">
        <v>37895</v>
      </c>
      <c r="D1639" s="44" t="s">
        <v>18566</v>
      </c>
      <c r="E1639" s="34">
        <v>44015.97</v>
      </c>
      <c r="F1639" s="34">
        <v>7941.58</v>
      </c>
      <c r="G1639" s="44">
        <v>1093.0899999999999</v>
      </c>
      <c r="H1639" s="44">
        <v>68</v>
      </c>
      <c r="I1639" s="44">
        <v>40</v>
      </c>
      <c r="J1639" s="45">
        <v>37631</v>
      </c>
      <c r="K1639" s="44">
        <v>2003</v>
      </c>
      <c r="L1639" s="44">
        <v>40</v>
      </c>
      <c r="M1639" s="34">
        <v>1100.4000000000001</v>
      </c>
      <c r="N1639" s="44" t="s">
        <v>21434</v>
      </c>
      <c r="O1639" s="34">
        <v>36074</v>
      </c>
      <c r="P1639" s="44">
        <v>2003</v>
      </c>
      <c r="Q1639" s="46">
        <v>6694.6</v>
      </c>
      <c r="R1639" s="34">
        <v>48873</v>
      </c>
      <c r="T1639" s="34"/>
      <c r="U1639" s="34"/>
      <c r="V1639" s="34"/>
      <c r="W1639" s="34"/>
      <c r="X1639" s="34"/>
      <c r="Y1639" s="34"/>
      <c r="Z1639" s="34"/>
      <c r="AA1639" s="34"/>
      <c r="AB1639" s="34"/>
      <c r="AC1639" s="34"/>
    </row>
    <row r="1640" spans="2:29">
      <c r="B1640" s="51" t="s">
        <v>19061</v>
      </c>
      <c r="C1640" s="45">
        <v>38201</v>
      </c>
      <c r="D1640" s="44" t="s">
        <v>19062</v>
      </c>
      <c r="E1640" s="34">
        <v>36074.129999999997</v>
      </c>
      <c r="F1640" s="34">
        <v>0</v>
      </c>
      <c r="G1640" s="44">
        <v>0</v>
      </c>
      <c r="H1640" s="44">
        <v>94</v>
      </c>
      <c r="I1640" s="44">
        <v>0</v>
      </c>
      <c r="J1640" s="45">
        <v>38025</v>
      </c>
      <c r="K1640" s="44">
        <v>2004</v>
      </c>
      <c r="L1640" s="44">
        <v>0</v>
      </c>
      <c r="M1640" s="34">
        <v>0</v>
      </c>
      <c r="N1640" s="44" t="s">
        <v>21423</v>
      </c>
      <c r="O1640" s="34">
        <v>36074</v>
      </c>
      <c r="P1640" s="44">
        <v>2004</v>
      </c>
      <c r="Q1640" s="46">
        <v>7114.9</v>
      </c>
      <c r="R1640" s="34">
        <v>45986</v>
      </c>
      <c r="T1640" s="34"/>
      <c r="U1640" s="34"/>
      <c r="V1640" s="34"/>
      <c r="W1640" s="34"/>
      <c r="X1640" s="34"/>
      <c r="Y1640" s="34"/>
      <c r="Z1640" s="34"/>
      <c r="AA1640" s="34"/>
      <c r="AB1640" s="34"/>
      <c r="AC1640" s="34"/>
    </row>
    <row r="1641" spans="2:29">
      <c r="B1641" s="51">
        <v>200810000014947</v>
      </c>
      <c r="C1641" s="45">
        <v>39589</v>
      </c>
      <c r="D1641" s="44" t="s">
        <v>20067</v>
      </c>
      <c r="E1641" s="34">
        <v>35982.31</v>
      </c>
      <c r="F1641" s="34">
        <v>0</v>
      </c>
      <c r="G1641" s="44">
        <v>0</v>
      </c>
      <c r="H1641" s="44">
        <v>94</v>
      </c>
      <c r="I1641" s="44">
        <v>0</v>
      </c>
      <c r="J1641" s="45">
        <v>39589</v>
      </c>
      <c r="K1641" s="44">
        <v>2008</v>
      </c>
      <c r="L1641" s="44">
        <v>0</v>
      </c>
      <c r="M1641" s="34">
        <v>0</v>
      </c>
      <c r="N1641" s="44" t="s">
        <v>21423</v>
      </c>
      <c r="O1641" s="34">
        <v>35982</v>
      </c>
      <c r="P1641" s="44">
        <v>2008</v>
      </c>
      <c r="Q1641" s="46">
        <v>8311.1</v>
      </c>
      <c r="R1641" s="34">
        <v>39267</v>
      </c>
      <c r="T1641" s="34"/>
      <c r="U1641" s="34"/>
      <c r="V1641" s="34"/>
      <c r="W1641" s="34"/>
      <c r="X1641" s="34"/>
      <c r="Y1641" s="34"/>
      <c r="Z1641" s="34"/>
      <c r="AA1641" s="34"/>
      <c r="AB1641" s="34"/>
      <c r="AC1641" s="34"/>
    </row>
    <row r="1642" spans="2:29">
      <c r="B1642" s="51">
        <v>199500000228460</v>
      </c>
      <c r="C1642" s="45">
        <v>34973</v>
      </c>
      <c r="D1642" s="44" t="s">
        <v>17809</v>
      </c>
      <c r="E1642" s="34">
        <v>56778.15</v>
      </c>
      <c r="F1642" s="34">
        <v>20817.29</v>
      </c>
      <c r="G1642" s="44">
        <v>1438.28</v>
      </c>
      <c r="H1642" s="44">
        <v>84</v>
      </c>
      <c r="I1642" s="44">
        <v>40</v>
      </c>
      <c r="J1642" s="45">
        <v>34709</v>
      </c>
      <c r="K1642" s="44">
        <v>1995</v>
      </c>
      <c r="L1642" s="44">
        <v>40</v>
      </c>
      <c r="M1642" s="34">
        <v>1419.45</v>
      </c>
      <c r="N1642" s="44" t="s">
        <v>19300</v>
      </c>
      <c r="O1642" s="34">
        <v>35961</v>
      </c>
      <c r="P1642" s="44">
        <v>1995</v>
      </c>
      <c r="Q1642" s="46">
        <v>5471.2</v>
      </c>
      <c r="R1642" s="34">
        <v>59614</v>
      </c>
      <c r="T1642" s="34"/>
      <c r="U1642" s="34"/>
      <c r="V1642" s="34"/>
      <c r="W1642" s="34"/>
      <c r="X1642" s="34"/>
      <c r="Y1642" s="34"/>
      <c r="Z1642" s="34"/>
      <c r="AA1642" s="34"/>
      <c r="AB1642" s="34"/>
      <c r="AC1642" s="34"/>
    </row>
    <row r="1643" spans="2:29">
      <c r="B1643" s="51" t="s">
        <v>19618</v>
      </c>
      <c r="C1643" s="45">
        <v>38845</v>
      </c>
      <c r="D1643" s="44" t="s">
        <v>20103</v>
      </c>
      <c r="E1643" s="34">
        <v>35878.480000000003</v>
      </c>
      <c r="F1643" s="34">
        <v>0</v>
      </c>
      <c r="G1643" s="44">
        <v>0</v>
      </c>
      <c r="H1643" s="44">
        <v>94</v>
      </c>
      <c r="I1643" s="44">
        <v>0</v>
      </c>
      <c r="J1643" s="45">
        <v>38934</v>
      </c>
      <c r="K1643" s="44">
        <v>2006</v>
      </c>
      <c r="L1643" s="44">
        <v>0</v>
      </c>
      <c r="M1643" s="34">
        <v>0</v>
      </c>
      <c r="N1643" s="44" t="s">
        <v>21423</v>
      </c>
      <c r="O1643" s="34">
        <v>35878</v>
      </c>
      <c r="P1643" s="44">
        <v>2006</v>
      </c>
      <c r="Q1643" s="46">
        <v>7751.2</v>
      </c>
      <c r="R1643" s="34">
        <v>41982</v>
      </c>
      <c r="T1643" s="34"/>
      <c r="U1643" s="34"/>
      <c r="V1643" s="34"/>
      <c r="W1643" s="34"/>
      <c r="X1643" s="34"/>
      <c r="Y1643" s="34"/>
      <c r="Z1643" s="34"/>
      <c r="AA1643" s="34"/>
      <c r="AB1643" s="34"/>
      <c r="AC1643" s="34"/>
    </row>
    <row r="1644" spans="2:29">
      <c r="B1644" s="51">
        <v>200000000239090</v>
      </c>
      <c r="C1644" s="45">
        <v>36799</v>
      </c>
      <c r="D1644" s="44" t="s">
        <v>17074</v>
      </c>
      <c r="E1644" s="34">
        <v>49376.4</v>
      </c>
      <c r="F1644" s="34">
        <v>13626.34</v>
      </c>
      <c r="G1644" s="44">
        <v>1191.6400000000001</v>
      </c>
      <c r="H1644" s="44">
        <v>70</v>
      </c>
      <c r="I1644" s="44">
        <v>40</v>
      </c>
      <c r="J1644" s="45">
        <v>36799</v>
      </c>
      <c r="K1644" s="44">
        <v>2000</v>
      </c>
      <c r="L1644" s="44">
        <v>40</v>
      </c>
      <c r="M1644" s="34">
        <v>1234.4100000000001</v>
      </c>
      <c r="N1644" s="44" t="s">
        <v>21420</v>
      </c>
      <c r="O1644" s="34">
        <v>35750</v>
      </c>
      <c r="P1644" s="44">
        <v>2000</v>
      </c>
      <c r="Q1644" s="46">
        <v>6221.2</v>
      </c>
      <c r="R1644" s="34">
        <v>52120</v>
      </c>
      <c r="T1644" s="34"/>
      <c r="U1644" s="34"/>
      <c r="V1644" s="34"/>
      <c r="W1644" s="34"/>
      <c r="X1644" s="34"/>
      <c r="Y1644" s="34"/>
      <c r="Z1644" s="34"/>
      <c r="AA1644" s="34"/>
      <c r="AB1644" s="34"/>
      <c r="AC1644" s="34"/>
    </row>
    <row r="1645" spans="2:29">
      <c r="B1645" s="51">
        <v>199800000205810</v>
      </c>
      <c r="C1645" s="45">
        <v>36070</v>
      </c>
      <c r="D1645" s="44" t="s">
        <v>18224</v>
      </c>
      <c r="E1645" s="34">
        <v>35745</v>
      </c>
      <c r="F1645" s="34">
        <v>0</v>
      </c>
      <c r="G1645" s="44">
        <v>0</v>
      </c>
      <c r="H1645" s="44">
        <v>63</v>
      </c>
      <c r="I1645" s="44">
        <v>0</v>
      </c>
      <c r="J1645" s="45">
        <v>35836</v>
      </c>
      <c r="K1645" s="44">
        <v>1998</v>
      </c>
      <c r="L1645" s="44">
        <v>0</v>
      </c>
      <c r="M1645" s="34">
        <v>0</v>
      </c>
      <c r="N1645" s="44" t="s">
        <v>21425</v>
      </c>
      <c r="O1645" s="34">
        <v>35745</v>
      </c>
      <c r="P1645" s="44">
        <v>1998</v>
      </c>
      <c r="Q1645" s="46">
        <v>5920.4</v>
      </c>
      <c r="R1645" s="34">
        <v>54760</v>
      </c>
      <c r="T1645" s="34"/>
      <c r="U1645" s="34"/>
      <c r="V1645" s="34"/>
      <c r="W1645" s="34"/>
      <c r="X1645" s="34"/>
      <c r="Y1645" s="34"/>
      <c r="Z1645" s="34"/>
      <c r="AA1645" s="34"/>
      <c r="AB1645" s="34"/>
      <c r="AC1645" s="34"/>
    </row>
    <row r="1646" spans="2:29">
      <c r="B1646" s="51">
        <v>200000000213520</v>
      </c>
      <c r="C1646" s="45">
        <v>36718</v>
      </c>
      <c r="D1646" s="44" t="s">
        <v>18522</v>
      </c>
      <c r="E1646" s="34">
        <v>35641</v>
      </c>
      <c r="F1646" s="34">
        <v>0</v>
      </c>
      <c r="G1646" s="44">
        <v>0</v>
      </c>
      <c r="H1646" s="44">
        <v>94</v>
      </c>
      <c r="I1646" s="44">
        <v>0</v>
      </c>
      <c r="J1646" s="45">
        <v>36837</v>
      </c>
      <c r="K1646" s="44">
        <v>2000</v>
      </c>
      <c r="L1646" s="44">
        <v>0</v>
      </c>
      <c r="M1646" s="34">
        <v>0</v>
      </c>
      <c r="N1646" s="44" t="s">
        <v>21423</v>
      </c>
      <c r="O1646" s="34">
        <v>35641</v>
      </c>
      <c r="P1646" s="44">
        <v>2000</v>
      </c>
      <c r="Q1646" s="46">
        <v>6221.2</v>
      </c>
      <c r="R1646" s="34">
        <v>51961</v>
      </c>
      <c r="T1646" s="34"/>
      <c r="U1646" s="34"/>
      <c r="V1646" s="34"/>
      <c r="W1646" s="34"/>
      <c r="X1646" s="34"/>
      <c r="Y1646" s="34"/>
      <c r="Z1646" s="34"/>
      <c r="AA1646" s="34"/>
      <c r="AB1646" s="34"/>
      <c r="AC1646" s="34"/>
    </row>
    <row r="1647" spans="2:29">
      <c r="B1647" s="51">
        <v>199800000234010</v>
      </c>
      <c r="C1647" s="45">
        <v>36068</v>
      </c>
      <c r="D1647" s="44" t="s">
        <v>18293</v>
      </c>
      <c r="E1647" s="34">
        <v>50783.37</v>
      </c>
      <c r="F1647" s="34">
        <v>15228.28</v>
      </c>
      <c r="G1647" s="44">
        <v>1269.72</v>
      </c>
      <c r="H1647" s="44">
        <v>91</v>
      </c>
      <c r="I1647" s="44">
        <v>40</v>
      </c>
      <c r="J1647" s="45">
        <v>36068</v>
      </c>
      <c r="K1647" s="44">
        <v>1998</v>
      </c>
      <c r="L1647" s="44">
        <v>40</v>
      </c>
      <c r="M1647" s="34">
        <v>1269.58</v>
      </c>
      <c r="N1647" s="44" t="s">
        <v>21429</v>
      </c>
      <c r="O1647" s="34">
        <v>35555</v>
      </c>
      <c r="P1647" s="44">
        <v>1998</v>
      </c>
      <c r="Q1647" s="46">
        <v>5920.4</v>
      </c>
      <c r="R1647" s="34">
        <v>54469</v>
      </c>
      <c r="T1647" s="34"/>
      <c r="U1647" s="34"/>
      <c r="V1647" s="34"/>
      <c r="W1647" s="34"/>
      <c r="X1647" s="34"/>
      <c r="Y1647" s="34"/>
      <c r="Z1647" s="34"/>
      <c r="AA1647" s="34"/>
      <c r="AB1647" s="34"/>
      <c r="AC1647" s="34"/>
    </row>
    <row r="1648" spans="2:29">
      <c r="B1648" s="51">
        <v>199300000237590</v>
      </c>
      <c r="C1648" s="45">
        <v>34243</v>
      </c>
      <c r="D1648" s="44" t="s">
        <v>17068</v>
      </c>
      <c r="E1648" s="34">
        <v>62837.2</v>
      </c>
      <c r="F1648" s="34">
        <v>27324.52</v>
      </c>
      <c r="G1648" s="44">
        <v>1543.83</v>
      </c>
      <c r="H1648" s="44">
        <v>90</v>
      </c>
      <c r="I1648" s="44">
        <v>40</v>
      </c>
      <c r="J1648" s="45">
        <v>33979</v>
      </c>
      <c r="K1648" s="44">
        <v>1993</v>
      </c>
      <c r="L1648" s="44">
        <v>40</v>
      </c>
      <c r="M1648" s="34">
        <v>1570.93</v>
      </c>
      <c r="N1648" s="44" t="s">
        <v>21421</v>
      </c>
      <c r="O1648" s="34">
        <v>35513</v>
      </c>
      <c r="P1648" s="44">
        <v>1993</v>
      </c>
      <c r="Q1648" s="46">
        <v>5210.3999999999996</v>
      </c>
      <c r="R1648" s="34">
        <v>61817</v>
      </c>
      <c r="T1648" s="34"/>
      <c r="U1648" s="34"/>
      <c r="V1648" s="34"/>
      <c r="W1648" s="34"/>
      <c r="X1648" s="34"/>
      <c r="Y1648" s="34"/>
      <c r="Z1648" s="34"/>
      <c r="AA1648" s="34"/>
      <c r="AB1648" s="34"/>
      <c r="AC1648" s="34"/>
    </row>
    <row r="1649" spans="2:29">
      <c r="B1649" s="51">
        <v>200810000015570</v>
      </c>
      <c r="C1649" s="45">
        <v>39355</v>
      </c>
      <c r="D1649" s="44" t="s">
        <v>20384</v>
      </c>
      <c r="E1649" s="34">
        <v>40301.14</v>
      </c>
      <c r="F1649" s="34">
        <v>4836.1000000000004</v>
      </c>
      <c r="G1649" s="44">
        <v>1612.03</v>
      </c>
      <c r="H1649" s="44">
        <v>82</v>
      </c>
      <c r="I1649" s="44">
        <v>25</v>
      </c>
      <c r="J1649" s="45">
        <v>39355</v>
      </c>
      <c r="K1649" s="44">
        <v>2007</v>
      </c>
      <c r="L1649" s="44">
        <v>25</v>
      </c>
      <c r="M1649" s="34">
        <v>1612.05</v>
      </c>
      <c r="N1649" s="44" t="s">
        <v>21418</v>
      </c>
      <c r="O1649" s="34">
        <v>35465</v>
      </c>
      <c r="P1649" s="44">
        <v>2007</v>
      </c>
      <c r="Q1649" s="46">
        <v>7966.9</v>
      </c>
      <c r="R1649" s="34">
        <v>40375</v>
      </c>
      <c r="T1649" s="34"/>
      <c r="U1649" s="34"/>
      <c r="V1649" s="34"/>
      <c r="W1649" s="34"/>
      <c r="X1649" s="34"/>
      <c r="Y1649" s="34"/>
      <c r="Z1649" s="34"/>
      <c r="AA1649" s="34"/>
      <c r="AB1649" s="34"/>
      <c r="AC1649" s="34"/>
    </row>
    <row r="1650" spans="2:29">
      <c r="B1650" s="51">
        <v>200710000001636</v>
      </c>
      <c r="C1650" s="45">
        <v>39210</v>
      </c>
      <c r="D1650" s="44" t="s">
        <v>20104</v>
      </c>
      <c r="E1650" s="34">
        <v>61606.22</v>
      </c>
      <c r="F1650" s="34">
        <v>26161.53</v>
      </c>
      <c r="G1650" s="44">
        <v>7700.78</v>
      </c>
      <c r="H1650" s="44">
        <v>82</v>
      </c>
      <c r="I1650" s="44">
        <v>8</v>
      </c>
      <c r="J1650" s="45">
        <v>39299</v>
      </c>
      <c r="K1650" s="44">
        <v>2007</v>
      </c>
      <c r="L1650" s="44">
        <v>8</v>
      </c>
      <c r="M1650" s="34">
        <v>7700.78</v>
      </c>
      <c r="N1650" s="44" t="s">
        <v>21418</v>
      </c>
      <c r="O1650" s="34">
        <v>35445</v>
      </c>
      <c r="P1650" s="44">
        <v>2007</v>
      </c>
      <c r="Q1650" s="46">
        <v>7966.9</v>
      </c>
      <c r="R1650" s="34">
        <v>40351</v>
      </c>
      <c r="T1650" s="34"/>
      <c r="U1650" s="34"/>
      <c r="V1650" s="34"/>
      <c r="W1650" s="34"/>
      <c r="X1650" s="34"/>
      <c r="Y1650" s="34"/>
      <c r="Z1650" s="34"/>
      <c r="AA1650" s="34"/>
      <c r="AB1650" s="34"/>
      <c r="AC1650" s="34"/>
    </row>
    <row r="1651" spans="2:29">
      <c r="B1651" s="51">
        <v>200810000019461</v>
      </c>
      <c r="C1651" s="45">
        <v>39721</v>
      </c>
      <c r="D1651" s="44" t="s">
        <v>20387</v>
      </c>
      <c r="E1651" s="34">
        <v>37223.269999999997</v>
      </c>
      <c r="F1651" s="34">
        <v>1860.61</v>
      </c>
      <c r="G1651" s="44">
        <v>930.63</v>
      </c>
      <c r="H1651" s="44">
        <v>90</v>
      </c>
      <c r="I1651" s="44">
        <v>40</v>
      </c>
      <c r="J1651" s="45">
        <v>39721</v>
      </c>
      <c r="K1651" s="44">
        <v>2008</v>
      </c>
      <c r="L1651" s="44">
        <v>40</v>
      </c>
      <c r="M1651" s="34">
        <v>930.58</v>
      </c>
      <c r="N1651" s="44" t="s">
        <v>21421</v>
      </c>
      <c r="O1651" s="34">
        <v>35363</v>
      </c>
      <c r="P1651" s="44">
        <v>2008</v>
      </c>
      <c r="Q1651" s="46">
        <v>8311.1</v>
      </c>
      <c r="R1651" s="34">
        <v>38591</v>
      </c>
      <c r="T1651" s="34"/>
      <c r="U1651" s="34"/>
      <c r="V1651" s="34"/>
      <c r="W1651" s="34"/>
      <c r="X1651" s="34"/>
      <c r="Y1651" s="34"/>
      <c r="Z1651" s="34"/>
      <c r="AA1651" s="34"/>
      <c r="AB1651" s="34"/>
      <c r="AC1651" s="34"/>
    </row>
    <row r="1652" spans="2:29">
      <c r="B1652" s="51">
        <v>198800000242330</v>
      </c>
      <c r="C1652" s="45">
        <v>32387</v>
      </c>
      <c r="D1652" s="44" t="s">
        <v>20865</v>
      </c>
      <c r="E1652" s="34">
        <v>78727.929999999993</v>
      </c>
      <c r="F1652" s="34">
        <v>43491.95</v>
      </c>
      <c r="G1652" s="44">
        <v>1966.16</v>
      </c>
      <c r="H1652" s="44">
        <v>91</v>
      </c>
      <c r="I1652" s="44">
        <v>40</v>
      </c>
      <c r="J1652" s="45">
        <v>32151</v>
      </c>
      <c r="K1652" s="44">
        <v>1988</v>
      </c>
      <c r="L1652" s="44">
        <v>40</v>
      </c>
      <c r="M1652" s="34">
        <v>1968.2</v>
      </c>
      <c r="N1652" s="44" t="s">
        <v>21429</v>
      </c>
      <c r="O1652" s="34">
        <v>35236</v>
      </c>
      <c r="P1652" s="44">
        <v>1988</v>
      </c>
      <c r="Q1652" s="46">
        <v>4528</v>
      </c>
      <c r="R1652" s="34">
        <v>70580</v>
      </c>
      <c r="T1652" s="34"/>
      <c r="U1652" s="34"/>
      <c r="V1652" s="34"/>
      <c r="W1652" s="34"/>
      <c r="X1652" s="34"/>
      <c r="Y1652" s="34"/>
      <c r="Z1652" s="34"/>
      <c r="AA1652" s="34"/>
      <c r="AB1652" s="34"/>
      <c r="AC1652" s="34"/>
    </row>
    <row r="1653" spans="2:29">
      <c r="B1653" s="51">
        <v>198100000236470</v>
      </c>
      <c r="C1653" s="45">
        <v>29587</v>
      </c>
      <c r="D1653" s="44" t="s">
        <v>16717</v>
      </c>
      <c r="E1653" s="34">
        <v>135628.56</v>
      </c>
      <c r="F1653" s="34">
        <v>100411.58</v>
      </c>
      <c r="G1653" s="44">
        <v>3434.18</v>
      </c>
      <c r="H1653" s="44">
        <v>90</v>
      </c>
      <c r="I1653" s="44">
        <v>40</v>
      </c>
      <c r="J1653" s="45">
        <v>29587</v>
      </c>
      <c r="K1653" s="44">
        <v>1981</v>
      </c>
      <c r="L1653" s="44">
        <v>40</v>
      </c>
      <c r="M1653" s="34">
        <v>3390.71</v>
      </c>
      <c r="N1653" s="44" t="s">
        <v>21421</v>
      </c>
      <c r="O1653" s="34">
        <v>35217</v>
      </c>
      <c r="P1653" s="44">
        <v>1981</v>
      </c>
      <c r="Q1653" s="44">
        <v>3558</v>
      </c>
      <c r="R1653" s="34">
        <v>89773</v>
      </c>
      <c r="T1653" s="34"/>
      <c r="U1653" s="34"/>
      <c r="V1653" s="34"/>
      <c r="W1653" s="34"/>
      <c r="X1653" s="34"/>
      <c r="Y1653" s="34"/>
      <c r="Z1653" s="34"/>
      <c r="AA1653" s="34"/>
      <c r="AB1653" s="34"/>
      <c r="AC1653" s="34"/>
    </row>
    <row r="1654" spans="2:29">
      <c r="B1654" s="51">
        <v>200710000005303</v>
      </c>
      <c r="C1654" s="45">
        <v>39055</v>
      </c>
      <c r="D1654" s="44" t="s">
        <v>19856</v>
      </c>
      <c r="E1654" s="34">
        <v>56799.05</v>
      </c>
      <c r="F1654" s="34">
        <v>21708.07</v>
      </c>
      <c r="G1654" s="44">
        <v>5679.88</v>
      </c>
      <c r="H1654" s="44">
        <v>82</v>
      </c>
      <c r="I1654" s="44">
        <v>10</v>
      </c>
      <c r="J1654" s="45">
        <v>38819</v>
      </c>
      <c r="K1654" s="44">
        <v>2006</v>
      </c>
      <c r="L1654" s="44">
        <v>10</v>
      </c>
      <c r="M1654" s="34">
        <v>5679.91</v>
      </c>
      <c r="N1654" s="44" t="s">
        <v>21418</v>
      </c>
      <c r="O1654" s="34">
        <v>35091</v>
      </c>
      <c r="P1654" s="44">
        <v>2006</v>
      </c>
      <c r="Q1654" s="46">
        <v>7751.2</v>
      </c>
      <c r="R1654" s="34">
        <v>41061</v>
      </c>
      <c r="T1654" s="34"/>
      <c r="U1654" s="34"/>
      <c r="V1654" s="34"/>
      <c r="W1654" s="34"/>
      <c r="X1654" s="34"/>
      <c r="Y1654" s="34"/>
      <c r="Z1654" s="34"/>
      <c r="AA1654" s="34"/>
      <c r="AB1654" s="34"/>
      <c r="AC1654" s="34"/>
    </row>
    <row r="1655" spans="2:29">
      <c r="B1655" s="51">
        <v>199200000232220</v>
      </c>
      <c r="C1655" s="45">
        <v>33878</v>
      </c>
      <c r="D1655" s="44" t="s">
        <v>17577</v>
      </c>
      <c r="E1655" s="34">
        <v>62438.97</v>
      </c>
      <c r="F1655" s="34">
        <v>27598.51</v>
      </c>
      <c r="G1655" s="44">
        <v>1583.39</v>
      </c>
      <c r="H1655" s="44">
        <v>56</v>
      </c>
      <c r="I1655" s="44">
        <v>40</v>
      </c>
      <c r="J1655" s="45">
        <v>33613</v>
      </c>
      <c r="K1655" s="44">
        <v>1992</v>
      </c>
      <c r="L1655" s="44">
        <v>40</v>
      </c>
      <c r="M1655" s="34">
        <v>1560.97</v>
      </c>
      <c r="N1655" s="44" t="s">
        <v>21422</v>
      </c>
      <c r="O1655" s="34">
        <v>34840</v>
      </c>
      <c r="P1655" s="44">
        <v>1992</v>
      </c>
      <c r="Q1655" s="46">
        <v>4984.5</v>
      </c>
      <c r="R1655" s="34">
        <v>63396</v>
      </c>
      <c r="T1655" s="34"/>
      <c r="U1655" s="34"/>
      <c r="V1655" s="34"/>
      <c r="W1655" s="34"/>
      <c r="X1655" s="34"/>
      <c r="Y1655" s="34"/>
      <c r="Z1655" s="34"/>
      <c r="AA1655" s="34"/>
      <c r="AB1655" s="34"/>
      <c r="AC1655" s="34"/>
    </row>
    <row r="1656" spans="2:29">
      <c r="B1656" s="51">
        <v>199000000234970</v>
      </c>
      <c r="C1656" s="45">
        <v>33147</v>
      </c>
      <c r="D1656" s="44" t="s">
        <v>17359</v>
      </c>
      <c r="E1656" s="34">
        <v>68617.42</v>
      </c>
      <c r="F1656" s="34">
        <v>33779.5</v>
      </c>
      <c r="G1656" s="44">
        <v>1741.65</v>
      </c>
      <c r="H1656" s="44">
        <v>90</v>
      </c>
      <c r="I1656" s="44">
        <v>40</v>
      </c>
      <c r="J1656" s="45">
        <v>32883</v>
      </c>
      <c r="K1656" s="44">
        <v>1990</v>
      </c>
      <c r="L1656" s="44">
        <v>40</v>
      </c>
      <c r="M1656" s="34">
        <v>1715.44</v>
      </c>
      <c r="N1656" s="44" t="s">
        <v>21421</v>
      </c>
      <c r="O1656" s="34">
        <v>34838</v>
      </c>
      <c r="P1656" s="44">
        <v>1990</v>
      </c>
      <c r="Q1656" s="46">
        <v>4731.3</v>
      </c>
      <c r="R1656" s="34">
        <v>66784</v>
      </c>
      <c r="T1656" s="34"/>
      <c r="U1656" s="34"/>
      <c r="V1656" s="34"/>
      <c r="W1656" s="34"/>
      <c r="X1656" s="34"/>
      <c r="Y1656" s="34"/>
      <c r="Z1656" s="34"/>
      <c r="AA1656" s="34"/>
      <c r="AB1656" s="34"/>
      <c r="AC1656" s="34"/>
    </row>
    <row r="1657" spans="2:29">
      <c r="B1657" s="51">
        <v>199500000233350</v>
      </c>
      <c r="C1657" s="45">
        <v>34973</v>
      </c>
      <c r="D1657" s="44" t="s">
        <v>17824</v>
      </c>
      <c r="E1657" s="34">
        <v>55000</v>
      </c>
      <c r="F1657" s="34">
        <v>20165.439999999999</v>
      </c>
      <c r="G1657" s="44">
        <v>1393.23</v>
      </c>
      <c r="H1657" s="44">
        <v>70</v>
      </c>
      <c r="I1657" s="44">
        <v>40</v>
      </c>
      <c r="J1657" s="45">
        <v>34709</v>
      </c>
      <c r="K1657" s="44">
        <v>1995</v>
      </c>
      <c r="L1657" s="44">
        <v>40</v>
      </c>
      <c r="M1657" s="34">
        <v>1375</v>
      </c>
      <c r="N1657" s="44" t="s">
        <v>21420</v>
      </c>
      <c r="O1657" s="34">
        <v>34835</v>
      </c>
      <c r="P1657" s="44">
        <v>1995</v>
      </c>
      <c r="Q1657" s="46">
        <v>5471.2</v>
      </c>
      <c r="R1657" s="34">
        <v>57747</v>
      </c>
      <c r="T1657" s="34"/>
      <c r="U1657" s="34"/>
      <c r="V1657" s="34"/>
      <c r="W1657" s="34"/>
      <c r="X1657" s="34"/>
      <c r="Y1657" s="34"/>
      <c r="Z1657" s="34"/>
      <c r="AA1657" s="34"/>
      <c r="AB1657" s="34"/>
      <c r="AC1657" s="34"/>
    </row>
    <row r="1658" spans="2:29">
      <c r="B1658" s="51">
        <v>201010000033542</v>
      </c>
      <c r="C1658" s="45">
        <v>40316</v>
      </c>
      <c r="D1658" s="44" t="s">
        <v>20446</v>
      </c>
      <c r="E1658" s="34">
        <v>35950</v>
      </c>
      <c r="F1658" s="34">
        <v>1329.66</v>
      </c>
      <c r="G1658" s="44">
        <v>1329.66</v>
      </c>
      <c r="H1658" s="44">
        <v>62</v>
      </c>
      <c r="I1658" s="44">
        <v>10</v>
      </c>
      <c r="J1658" s="45">
        <v>40316</v>
      </c>
      <c r="K1658" s="44">
        <v>2010</v>
      </c>
      <c r="L1658" s="44">
        <v>10</v>
      </c>
      <c r="M1658" s="34">
        <v>3595</v>
      </c>
      <c r="N1658" s="44" t="s">
        <v>21454</v>
      </c>
      <c r="O1658" s="34">
        <v>34620</v>
      </c>
      <c r="P1658" s="44">
        <v>2010</v>
      </c>
      <c r="Q1658" s="46">
        <v>8752.4</v>
      </c>
      <c r="R1658" s="34">
        <v>35876</v>
      </c>
      <c r="T1658" s="34"/>
      <c r="U1658" s="34"/>
      <c r="V1658" s="34"/>
      <c r="W1658" s="34"/>
      <c r="X1658" s="34"/>
      <c r="Y1658" s="34"/>
      <c r="Z1658" s="34"/>
      <c r="AA1658" s="34"/>
      <c r="AB1658" s="34"/>
      <c r="AC1658" s="34"/>
    </row>
    <row r="1659" spans="2:29">
      <c r="B1659" s="51">
        <v>197800000236740</v>
      </c>
      <c r="C1659" s="45">
        <v>28491</v>
      </c>
      <c r="D1659" s="44" t="s">
        <v>16718</v>
      </c>
      <c r="E1659" s="34">
        <v>183451.12</v>
      </c>
      <c r="F1659" s="34">
        <v>148870.43</v>
      </c>
      <c r="G1659" s="44">
        <v>4766.59</v>
      </c>
      <c r="H1659" s="44">
        <v>90</v>
      </c>
      <c r="I1659" s="44">
        <v>40</v>
      </c>
      <c r="J1659" s="45">
        <v>28491</v>
      </c>
      <c r="K1659" s="44">
        <v>1978</v>
      </c>
      <c r="L1659" s="44">
        <v>40</v>
      </c>
      <c r="M1659" s="34">
        <v>4586.28</v>
      </c>
      <c r="N1659" s="44" t="s">
        <v>21421</v>
      </c>
      <c r="O1659" s="34">
        <v>34581</v>
      </c>
      <c r="P1659" s="44">
        <v>1978</v>
      </c>
      <c r="Q1659" s="46">
        <v>2869</v>
      </c>
      <c r="R1659" s="34">
        <v>109321</v>
      </c>
      <c r="T1659" s="34"/>
      <c r="U1659" s="34"/>
      <c r="V1659" s="34"/>
      <c r="W1659" s="34"/>
      <c r="X1659" s="34"/>
      <c r="Y1659" s="34"/>
      <c r="Z1659" s="34"/>
      <c r="AA1659" s="34"/>
      <c r="AB1659" s="34"/>
      <c r="AC1659" s="34"/>
    </row>
    <row r="1660" spans="2:29">
      <c r="B1660" s="51">
        <v>200910000027279</v>
      </c>
      <c r="C1660" s="45">
        <v>39960</v>
      </c>
      <c r="D1660" s="44" t="s">
        <v>20078</v>
      </c>
      <c r="E1660" s="34">
        <v>42768</v>
      </c>
      <c r="F1660" s="34">
        <v>8218.85</v>
      </c>
      <c r="G1660" s="44">
        <v>6109.74</v>
      </c>
      <c r="H1660" s="44">
        <v>82</v>
      </c>
      <c r="I1660" s="44">
        <v>7</v>
      </c>
      <c r="J1660" s="45">
        <v>39960</v>
      </c>
      <c r="K1660" s="44">
        <v>2009</v>
      </c>
      <c r="L1660" s="44">
        <v>7</v>
      </c>
      <c r="M1660" s="34">
        <v>6109.71</v>
      </c>
      <c r="N1660" s="44" t="s">
        <v>21418</v>
      </c>
      <c r="O1660" s="34">
        <v>34549</v>
      </c>
      <c r="P1660" s="44">
        <v>2009</v>
      </c>
      <c r="Q1660" s="46">
        <v>8569.7999999999993</v>
      </c>
      <c r="R1660" s="34">
        <v>36565</v>
      </c>
      <c r="T1660" s="34"/>
      <c r="U1660" s="34"/>
      <c r="V1660" s="34"/>
      <c r="W1660" s="34"/>
      <c r="X1660" s="34"/>
      <c r="Y1660" s="34"/>
      <c r="Z1660" s="34"/>
      <c r="AA1660" s="34"/>
      <c r="AB1660" s="34"/>
      <c r="AC1660" s="34"/>
    </row>
    <row r="1661" spans="2:29">
      <c r="B1661" s="51">
        <v>200000000241580</v>
      </c>
      <c r="C1661" s="45">
        <v>36799</v>
      </c>
      <c r="D1661" s="44" t="s">
        <v>17363</v>
      </c>
      <c r="E1661" s="34">
        <v>47709.03</v>
      </c>
      <c r="F1661" s="34">
        <v>13166.19</v>
      </c>
      <c r="G1661" s="44">
        <v>1151.42</v>
      </c>
      <c r="H1661" s="44">
        <v>91</v>
      </c>
      <c r="I1661" s="44">
        <v>40</v>
      </c>
      <c r="J1661" s="45">
        <v>36799</v>
      </c>
      <c r="K1661" s="44">
        <v>2000</v>
      </c>
      <c r="L1661" s="44">
        <v>40</v>
      </c>
      <c r="M1661" s="34">
        <v>1192.73</v>
      </c>
      <c r="N1661" s="44" t="s">
        <v>21429</v>
      </c>
      <c r="O1661" s="34">
        <v>34543</v>
      </c>
      <c r="P1661" s="44">
        <v>2000</v>
      </c>
      <c r="Q1661" s="46">
        <v>6221.2</v>
      </c>
      <c r="R1661" s="34">
        <v>50360</v>
      </c>
      <c r="T1661" s="34"/>
      <c r="U1661" s="34"/>
      <c r="V1661" s="34"/>
      <c r="W1661" s="34"/>
      <c r="X1661" s="34"/>
      <c r="Y1661" s="34"/>
      <c r="Z1661" s="34"/>
      <c r="AA1661" s="34"/>
      <c r="AB1661" s="34"/>
      <c r="AC1661" s="34"/>
    </row>
    <row r="1662" spans="2:29">
      <c r="B1662" s="51">
        <v>197900000240920</v>
      </c>
      <c r="C1662" s="45">
        <v>29068</v>
      </c>
      <c r="D1662" s="44" t="s">
        <v>16571</v>
      </c>
      <c r="E1662" s="34">
        <v>155889.47</v>
      </c>
      <c r="F1662" s="34">
        <v>121368.5</v>
      </c>
      <c r="G1662" s="44">
        <v>3907.05</v>
      </c>
      <c r="H1662" s="44">
        <v>91</v>
      </c>
      <c r="I1662" s="44">
        <v>40</v>
      </c>
      <c r="J1662" s="45">
        <v>28863</v>
      </c>
      <c r="K1662" s="44">
        <v>1979</v>
      </c>
      <c r="L1662" s="44">
        <v>40</v>
      </c>
      <c r="M1662" s="34">
        <v>3897.24</v>
      </c>
      <c r="N1662" s="44" t="s">
        <v>21429</v>
      </c>
      <c r="O1662" s="34">
        <v>34521</v>
      </c>
      <c r="P1662" s="44">
        <v>1979</v>
      </c>
      <c r="Q1662" s="46">
        <v>3140</v>
      </c>
      <c r="R1662" s="34">
        <v>99713</v>
      </c>
      <c r="T1662" s="34"/>
      <c r="U1662" s="34"/>
      <c r="V1662" s="34"/>
      <c r="W1662" s="34"/>
      <c r="X1662" s="34"/>
      <c r="Y1662" s="34"/>
      <c r="Z1662" s="34"/>
      <c r="AA1662" s="34"/>
      <c r="AB1662" s="34"/>
      <c r="AC1662" s="34"/>
    </row>
    <row r="1663" spans="2:29">
      <c r="B1663" s="51">
        <v>199400000244120</v>
      </c>
      <c r="C1663" s="45">
        <v>34608</v>
      </c>
      <c r="D1663" s="44" t="s">
        <v>17062</v>
      </c>
      <c r="E1663" s="34">
        <v>56653.99</v>
      </c>
      <c r="F1663" s="34">
        <v>22193.58</v>
      </c>
      <c r="G1663" s="44">
        <v>1435.69</v>
      </c>
      <c r="H1663" s="44">
        <v>91</v>
      </c>
      <c r="I1663" s="44">
        <v>40</v>
      </c>
      <c r="J1663" s="45">
        <v>34344</v>
      </c>
      <c r="K1663" s="44">
        <v>1994</v>
      </c>
      <c r="L1663" s="44">
        <v>40</v>
      </c>
      <c r="M1663" s="34">
        <v>1416.35</v>
      </c>
      <c r="N1663" s="44" t="s">
        <v>21429</v>
      </c>
      <c r="O1663" s="34">
        <v>34460</v>
      </c>
      <c r="P1663" s="44">
        <v>1994</v>
      </c>
      <c r="Q1663" s="46">
        <v>5407.6</v>
      </c>
      <c r="R1663" s="34">
        <v>57798</v>
      </c>
      <c r="T1663" s="34"/>
      <c r="U1663" s="34"/>
      <c r="V1663" s="34"/>
      <c r="W1663" s="34"/>
      <c r="X1663" s="34"/>
      <c r="Y1663" s="34"/>
      <c r="Z1663" s="34"/>
      <c r="AA1663" s="34"/>
      <c r="AB1663" s="34"/>
      <c r="AC1663" s="34"/>
    </row>
    <row r="1664" spans="2:29">
      <c r="B1664" s="51">
        <v>200710000006574</v>
      </c>
      <c r="C1664" s="45">
        <v>38625</v>
      </c>
      <c r="D1664" s="44" t="s">
        <v>19959</v>
      </c>
      <c r="E1664" s="34">
        <v>39251.870000000003</v>
      </c>
      <c r="F1664" s="34">
        <v>4906.42</v>
      </c>
      <c r="G1664" s="44">
        <v>981.26</v>
      </c>
      <c r="H1664" s="44">
        <v>91</v>
      </c>
      <c r="I1664" s="44">
        <v>40</v>
      </c>
      <c r="J1664" s="45">
        <v>38625</v>
      </c>
      <c r="K1664" s="44">
        <v>2005</v>
      </c>
      <c r="L1664" s="44">
        <v>40</v>
      </c>
      <c r="M1664" s="34">
        <v>981.3</v>
      </c>
      <c r="N1664" s="44" t="s">
        <v>21429</v>
      </c>
      <c r="O1664" s="34">
        <v>34345</v>
      </c>
      <c r="P1664" s="44">
        <v>2005</v>
      </c>
      <c r="Q1664" s="46">
        <v>7446</v>
      </c>
      <c r="R1664" s="34">
        <v>41836</v>
      </c>
      <c r="T1664" s="34"/>
      <c r="U1664" s="34"/>
      <c r="V1664" s="34"/>
      <c r="W1664" s="34"/>
      <c r="X1664" s="34"/>
      <c r="Y1664" s="34"/>
      <c r="Z1664" s="34"/>
      <c r="AA1664" s="34"/>
      <c r="AB1664" s="34"/>
      <c r="AC1664" s="34"/>
    </row>
    <row r="1665" spans="2:29">
      <c r="B1665" s="51" t="s">
        <v>18893</v>
      </c>
      <c r="C1665" s="45">
        <v>37728</v>
      </c>
      <c r="D1665" s="44" t="s">
        <v>19235</v>
      </c>
      <c r="E1665" s="34">
        <v>34309.480000000003</v>
      </c>
      <c r="F1665" s="34">
        <v>0</v>
      </c>
      <c r="G1665" s="44">
        <v>0</v>
      </c>
      <c r="H1665" s="44">
        <v>94</v>
      </c>
      <c r="I1665" s="44">
        <v>0</v>
      </c>
      <c r="J1665" s="45">
        <v>37728</v>
      </c>
      <c r="K1665" s="44">
        <v>2003</v>
      </c>
      <c r="L1665" s="44">
        <v>0</v>
      </c>
      <c r="M1665" s="34">
        <v>0</v>
      </c>
      <c r="N1665" s="44" t="s">
        <v>21423</v>
      </c>
      <c r="O1665" s="34">
        <v>34309</v>
      </c>
      <c r="P1665" s="44">
        <v>2003</v>
      </c>
      <c r="Q1665" s="46">
        <v>6694.6</v>
      </c>
      <c r="R1665" s="34">
        <v>46482</v>
      </c>
      <c r="T1665" s="34"/>
      <c r="U1665" s="34"/>
      <c r="V1665" s="34"/>
      <c r="W1665" s="34"/>
      <c r="X1665" s="34"/>
      <c r="Y1665" s="34"/>
      <c r="Z1665" s="34"/>
      <c r="AA1665" s="34"/>
      <c r="AB1665" s="34"/>
      <c r="AC1665" s="34"/>
    </row>
    <row r="1666" spans="2:29">
      <c r="B1666" s="51">
        <v>201010000035571</v>
      </c>
      <c r="C1666" s="45">
        <v>40329</v>
      </c>
      <c r="D1666" s="44" t="s">
        <v>20449</v>
      </c>
      <c r="E1666" s="34">
        <v>36000</v>
      </c>
      <c r="F1666" s="34">
        <v>1718.98</v>
      </c>
      <c r="G1666" s="44">
        <v>1718.98</v>
      </c>
      <c r="H1666" s="44">
        <v>84</v>
      </c>
      <c r="I1666" s="44">
        <v>7</v>
      </c>
      <c r="J1666" s="45">
        <v>40329</v>
      </c>
      <c r="K1666" s="44">
        <v>2010</v>
      </c>
      <c r="L1666" s="44">
        <v>7</v>
      </c>
      <c r="M1666" s="34">
        <v>5142.8599999999997</v>
      </c>
      <c r="N1666" s="44" t="s">
        <v>19300</v>
      </c>
      <c r="O1666" s="34">
        <v>34281</v>
      </c>
      <c r="P1666" s="44">
        <v>2010</v>
      </c>
      <c r="Q1666" s="46">
        <v>8752.4</v>
      </c>
      <c r="R1666" s="34">
        <v>35524</v>
      </c>
      <c r="T1666" s="34"/>
      <c r="U1666" s="34"/>
      <c r="V1666" s="34"/>
      <c r="W1666" s="34"/>
      <c r="X1666" s="34"/>
      <c r="Y1666" s="34"/>
      <c r="Z1666" s="34"/>
      <c r="AA1666" s="34"/>
      <c r="AB1666" s="34"/>
      <c r="AC1666" s="34"/>
    </row>
    <row r="1667" spans="2:29">
      <c r="B1667" s="51">
        <v>199000000216300</v>
      </c>
      <c r="C1667" s="45">
        <v>33147</v>
      </c>
      <c r="D1667" s="44" t="s">
        <v>17181</v>
      </c>
      <c r="E1667" s="34">
        <v>67431.360000000001</v>
      </c>
      <c r="F1667" s="34">
        <v>33195.56</v>
      </c>
      <c r="G1667" s="44">
        <v>1711.54</v>
      </c>
      <c r="H1667" s="44">
        <v>54</v>
      </c>
      <c r="I1667" s="44">
        <v>40</v>
      </c>
      <c r="J1667" s="45">
        <v>32883</v>
      </c>
      <c r="K1667" s="44">
        <v>1990</v>
      </c>
      <c r="L1667" s="44">
        <v>40</v>
      </c>
      <c r="M1667" s="34">
        <v>1685.78</v>
      </c>
      <c r="N1667" s="44" t="s">
        <v>21433</v>
      </c>
      <c r="O1667" s="34">
        <v>34236</v>
      </c>
      <c r="P1667" s="44">
        <v>1990</v>
      </c>
      <c r="Q1667" s="46">
        <v>4731.3</v>
      </c>
      <c r="R1667" s="34">
        <v>65629</v>
      </c>
      <c r="T1667" s="34"/>
      <c r="U1667" s="34"/>
      <c r="V1667" s="34"/>
      <c r="W1667" s="34"/>
      <c r="X1667" s="34"/>
      <c r="Y1667" s="34"/>
      <c r="Z1667" s="34"/>
      <c r="AA1667" s="34"/>
      <c r="AB1667" s="34"/>
      <c r="AC1667" s="34"/>
    </row>
    <row r="1668" spans="2:29">
      <c r="B1668" s="51">
        <v>199500000228640</v>
      </c>
      <c r="C1668" s="45">
        <v>34973</v>
      </c>
      <c r="D1668" s="44" t="s">
        <v>17813</v>
      </c>
      <c r="E1668" s="34">
        <v>54000</v>
      </c>
      <c r="F1668" s="34">
        <v>19798.78</v>
      </c>
      <c r="G1668" s="44">
        <v>1367.91</v>
      </c>
      <c r="H1668" s="44">
        <v>85</v>
      </c>
      <c r="I1668" s="44">
        <v>40</v>
      </c>
      <c r="J1668" s="45">
        <v>34709</v>
      </c>
      <c r="K1668" s="44">
        <v>1995</v>
      </c>
      <c r="L1668" s="44">
        <v>40</v>
      </c>
      <c r="M1668" s="34">
        <v>1350</v>
      </c>
      <c r="N1668" s="44" t="s">
        <v>21445</v>
      </c>
      <c r="O1668" s="34">
        <v>34201</v>
      </c>
      <c r="P1668" s="44">
        <v>1995</v>
      </c>
      <c r="Q1668" s="46">
        <v>5471.2</v>
      </c>
      <c r="R1668" s="34">
        <v>56697</v>
      </c>
      <c r="T1668" s="34"/>
      <c r="U1668" s="34"/>
      <c r="V1668" s="34"/>
      <c r="W1668" s="34"/>
      <c r="X1668" s="34"/>
      <c r="Y1668" s="34"/>
      <c r="Z1668" s="34"/>
      <c r="AA1668" s="34"/>
      <c r="AB1668" s="34"/>
      <c r="AC1668" s="34"/>
    </row>
    <row r="1669" spans="2:29">
      <c r="B1669" s="51">
        <v>198600000235070</v>
      </c>
      <c r="C1669" s="45">
        <v>31413</v>
      </c>
      <c r="D1669" s="44" t="s">
        <v>16797</v>
      </c>
      <c r="E1669" s="34">
        <v>87728.63</v>
      </c>
      <c r="F1669" s="34">
        <v>53547.63</v>
      </c>
      <c r="G1669" s="44">
        <v>2240.63</v>
      </c>
      <c r="H1669" s="44">
        <v>90</v>
      </c>
      <c r="I1669" s="44">
        <v>40</v>
      </c>
      <c r="J1669" s="45">
        <v>31413</v>
      </c>
      <c r="K1669" s="44">
        <v>1986</v>
      </c>
      <c r="L1669" s="44">
        <v>40</v>
      </c>
      <c r="M1669" s="34">
        <v>2193.2199999999998</v>
      </c>
      <c r="N1669" s="44" t="s">
        <v>21421</v>
      </c>
      <c r="O1669" s="34">
        <v>34181</v>
      </c>
      <c r="P1669" s="44">
        <v>1986</v>
      </c>
      <c r="Q1669" s="46">
        <v>4305</v>
      </c>
      <c r="R1669" s="34">
        <v>72013</v>
      </c>
      <c r="T1669" s="34"/>
      <c r="U1669" s="34"/>
      <c r="V1669" s="34"/>
      <c r="W1669" s="34"/>
      <c r="X1669" s="34"/>
      <c r="Y1669" s="34"/>
      <c r="Z1669" s="34"/>
      <c r="AA1669" s="34"/>
      <c r="AB1669" s="34"/>
      <c r="AC1669" s="34"/>
    </row>
    <row r="1670" spans="2:29">
      <c r="B1670" s="51">
        <v>200910000028354</v>
      </c>
      <c r="C1670" s="45">
        <v>39903</v>
      </c>
      <c r="D1670" s="44" t="s">
        <v>19985</v>
      </c>
      <c r="E1670" s="34">
        <v>35470.6</v>
      </c>
      <c r="F1670" s="34">
        <v>1331.32</v>
      </c>
      <c r="G1670" s="44">
        <v>886.72</v>
      </c>
      <c r="H1670" s="44">
        <v>70</v>
      </c>
      <c r="I1670" s="44">
        <v>40</v>
      </c>
      <c r="J1670" s="45">
        <v>39903</v>
      </c>
      <c r="K1670" s="44">
        <v>2009</v>
      </c>
      <c r="L1670" s="44">
        <v>40</v>
      </c>
      <c r="M1670" s="34">
        <v>886.77</v>
      </c>
      <c r="N1670" s="44" t="s">
        <v>21420</v>
      </c>
      <c r="O1670" s="34">
        <v>34139</v>
      </c>
      <c r="P1670" s="44">
        <v>2009</v>
      </c>
      <c r="Q1670" s="46">
        <v>8569.7999999999993</v>
      </c>
      <c r="R1670" s="34">
        <v>36131</v>
      </c>
      <c r="T1670" s="34"/>
      <c r="U1670" s="34"/>
      <c r="V1670" s="34"/>
      <c r="W1670" s="34"/>
      <c r="X1670" s="34"/>
      <c r="Y1670" s="34"/>
      <c r="Z1670" s="34"/>
      <c r="AA1670" s="34"/>
      <c r="AB1670" s="34"/>
      <c r="AC1670" s="34"/>
    </row>
    <row r="1671" spans="2:29">
      <c r="B1671" s="51">
        <v>200710000006579</v>
      </c>
      <c r="C1671" s="45">
        <v>38625</v>
      </c>
      <c r="D1671" s="44" t="s">
        <v>19963</v>
      </c>
      <c r="E1671" s="34">
        <v>39013.42</v>
      </c>
      <c r="F1671" s="34">
        <v>4876.7</v>
      </c>
      <c r="G1671" s="44">
        <v>975.34</v>
      </c>
      <c r="H1671" s="44">
        <v>91</v>
      </c>
      <c r="I1671" s="44">
        <v>40</v>
      </c>
      <c r="J1671" s="45">
        <v>38625</v>
      </c>
      <c r="K1671" s="44">
        <v>2005</v>
      </c>
      <c r="L1671" s="44">
        <v>40</v>
      </c>
      <c r="M1671" s="34">
        <v>975.34</v>
      </c>
      <c r="N1671" s="44" t="s">
        <v>21429</v>
      </c>
      <c r="O1671" s="34">
        <v>34137</v>
      </c>
      <c r="P1671" s="44">
        <v>2005</v>
      </c>
      <c r="Q1671" s="46">
        <v>7446</v>
      </c>
      <c r="R1671" s="34">
        <v>41581</v>
      </c>
      <c r="T1671" s="34"/>
      <c r="U1671" s="34"/>
      <c r="V1671" s="34"/>
      <c r="W1671" s="34"/>
      <c r="X1671" s="34"/>
      <c r="Y1671" s="34"/>
      <c r="Z1671" s="34"/>
      <c r="AA1671" s="34"/>
      <c r="AB1671" s="34"/>
      <c r="AC1671" s="34"/>
    </row>
    <row r="1672" spans="2:29">
      <c r="B1672" s="51">
        <v>199000000216640</v>
      </c>
      <c r="C1672" s="45">
        <v>33147</v>
      </c>
      <c r="D1672" s="44" t="s">
        <v>17198</v>
      </c>
      <c r="E1672" s="34">
        <v>67149.39</v>
      </c>
      <c r="F1672" s="34">
        <v>33056.92</v>
      </c>
      <c r="G1672" s="44">
        <v>1704.43</v>
      </c>
      <c r="H1672" s="44">
        <v>41</v>
      </c>
      <c r="I1672" s="44">
        <v>40</v>
      </c>
      <c r="J1672" s="45">
        <v>32883</v>
      </c>
      <c r="K1672" s="44">
        <v>1990</v>
      </c>
      <c r="L1672" s="44">
        <v>40</v>
      </c>
      <c r="M1672" s="34">
        <v>1678.73</v>
      </c>
      <c r="N1672" s="44" t="s">
        <v>21450</v>
      </c>
      <c r="O1672" s="34">
        <v>34092</v>
      </c>
      <c r="P1672" s="44">
        <v>1990</v>
      </c>
      <c r="Q1672" s="46">
        <v>4731.3</v>
      </c>
      <c r="R1672" s="34">
        <v>65355</v>
      </c>
      <c r="T1672" s="34"/>
      <c r="U1672" s="34"/>
      <c r="V1672" s="34"/>
      <c r="W1672" s="34"/>
      <c r="X1672" s="34"/>
      <c r="Y1672" s="34"/>
      <c r="Z1672" s="34"/>
      <c r="AA1672" s="34"/>
      <c r="AB1672" s="34"/>
      <c r="AC1672" s="34"/>
    </row>
    <row r="1673" spans="2:29">
      <c r="B1673" s="51">
        <v>200600010131760</v>
      </c>
      <c r="C1673" s="45">
        <v>38790</v>
      </c>
      <c r="D1673" s="44" t="s">
        <v>19931</v>
      </c>
      <c r="E1673" s="34">
        <v>62458.89</v>
      </c>
      <c r="F1673" s="34">
        <v>28413.759999999998</v>
      </c>
      <c r="G1673" s="44">
        <v>6244.44</v>
      </c>
      <c r="H1673" s="44">
        <v>82</v>
      </c>
      <c r="I1673" s="44">
        <v>10</v>
      </c>
      <c r="J1673" s="45">
        <v>38790</v>
      </c>
      <c r="K1673" s="44">
        <v>2006</v>
      </c>
      <c r="L1673" s="44">
        <v>10</v>
      </c>
      <c r="M1673" s="34">
        <v>6245.89</v>
      </c>
      <c r="N1673" s="44" t="s">
        <v>21418</v>
      </c>
      <c r="O1673" s="34">
        <v>34045</v>
      </c>
      <c r="P1673" s="44">
        <v>2006</v>
      </c>
      <c r="Q1673" s="46">
        <v>7751.2</v>
      </c>
      <c r="R1673" s="34">
        <v>39837</v>
      </c>
      <c r="T1673" s="34"/>
      <c r="U1673" s="34"/>
      <c r="V1673" s="34"/>
      <c r="W1673" s="34"/>
      <c r="X1673" s="34"/>
      <c r="Y1673" s="34"/>
      <c r="Z1673" s="34"/>
      <c r="AA1673" s="34"/>
      <c r="AB1673" s="34"/>
      <c r="AC1673" s="34"/>
    </row>
    <row r="1674" spans="2:29">
      <c r="B1674" s="51">
        <v>199400000243500</v>
      </c>
      <c r="C1674" s="45">
        <v>34608</v>
      </c>
      <c r="D1674" s="44" t="s">
        <v>17722</v>
      </c>
      <c r="E1674" s="34">
        <v>55971.03</v>
      </c>
      <c r="F1674" s="34">
        <v>21926.07</v>
      </c>
      <c r="G1674" s="44">
        <v>1418.37</v>
      </c>
      <c r="H1674" s="44">
        <v>90</v>
      </c>
      <c r="I1674" s="44">
        <v>40</v>
      </c>
      <c r="J1674" s="45">
        <v>34344</v>
      </c>
      <c r="K1674" s="44">
        <v>1994</v>
      </c>
      <c r="L1674" s="44">
        <v>40</v>
      </c>
      <c r="M1674" s="34">
        <v>1399.28</v>
      </c>
      <c r="N1674" s="44" t="s">
        <v>21421</v>
      </c>
      <c r="O1674" s="34">
        <v>34045</v>
      </c>
      <c r="P1674" s="44">
        <v>1994</v>
      </c>
      <c r="Q1674" s="46">
        <v>5407.6</v>
      </c>
      <c r="R1674" s="34">
        <v>57102</v>
      </c>
      <c r="T1674" s="34"/>
      <c r="U1674" s="34"/>
      <c r="V1674" s="34"/>
      <c r="W1674" s="34"/>
      <c r="X1674" s="34"/>
      <c r="Y1674" s="34"/>
      <c r="Z1674" s="34"/>
      <c r="AA1674" s="34"/>
      <c r="AB1674" s="34"/>
      <c r="AC1674" s="34"/>
    </row>
    <row r="1675" spans="2:29">
      <c r="B1675" s="51">
        <v>199500000242550</v>
      </c>
      <c r="C1675" s="45">
        <v>34973</v>
      </c>
      <c r="D1675" s="44" t="s">
        <v>17490</v>
      </c>
      <c r="E1675" s="34">
        <v>53589.2</v>
      </c>
      <c r="F1675" s="34">
        <v>19648.080000000002</v>
      </c>
      <c r="G1675" s="44">
        <v>1357.48</v>
      </c>
      <c r="H1675" s="44">
        <v>91</v>
      </c>
      <c r="I1675" s="44">
        <v>40</v>
      </c>
      <c r="J1675" s="45">
        <v>34709</v>
      </c>
      <c r="K1675" s="44">
        <v>1995</v>
      </c>
      <c r="L1675" s="44">
        <v>40</v>
      </c>
      <c r="M1675" s="34">
        <v>1339.73</v>
      </c>
      <c r="N1675" s="44" t="s">
        <v>21429</v>
      </c>
      <c r="O1675" s="34">
        <v>33941</v>
      </c>
      <c r="P1675" s="44">
        <v>1995</v>
      </c>
      <c r="Q1675" s="46">
        <v>5471.2</v>
      </c>
      <c r="R1675" s="34">
        <v>56266</v>
      </c>
      <c r="T1675" s="34"/>
      <c r="U1675" s="34"/>
      <c r="V1675" s="34"/>
      <c r="W1675" s="34"/>
      <c r="X1675" s="34"/>
      <c r="Y1675" s="34"/>
      <c r="Z1675" s="34"/>
      <c r="AA1675" s="34"/>
      <c r="AB1675" s="34"/>
      <c r="AC1675" s="34"/>
    </row>
    <row r="1676" spans="2:29">
      <c r="B1676" s="51">
        <v>198600000234610</v>
      </c>
      <c r="C1676" s="45">
        <v>31413</v>
      </c>
      <c r="D1676" s="44" t="s">
        <v>20751</v>
      </c>
      <c r="E1676" s="34">
        <v>87000</v>
      </c>
      <c r="F1676" s="34">
        <v>53102.94</v>
      </c>
      <c r="G1676" s="44">
        <v>2222.04</v>
      </c>
      <c r="H1676" s="44">
        <v>89</v>
      </c>
      <c r="I1676" s="44">
        <v>40</v>
      </c>
      <c r="J1676" s="45">
        <v>31413</v>
      </c>
      <c r="K1676" s="44">
        <v>1986</v>
      </c>
      <c r="L1676" s="44">
        <v>40</v>
      </c>
      <c r="M1676" s="34">
        <v>2175</v>
      </c>
      <c r="N1676" s="44" t="s">
        <v>21428</v>
      </c>
      <c r="O1676" s="34">
        <v>33897</v>
      </c>
      <c r="P1676" s="44">
        <v>1986</v>
      </c>
      <c r="Q1676" s="44">
        <v>4305</v>
      </c>
      <c r="R1676" s="34">
        <v>71415</v>
      </c>
      <c r="T1676" s="34"/>
      <c r="U1676" s="34"/>
      <c r="V1676" s="34"/>
      <c r="W1676" s="34"/>
      <c r="X1676" s="34"/>
      <c r="Y1676" s="34"/>
      <c r="Z1676" s="34"/>
      <c r="AA1676" s="34"/>
      <c r="AB1676" s="34"/>
      <c r="AC1676" s="34"/>
    </row>
    <row r="1677" spans="2:29">
      <c r="B1677" s="51">
        <v>199200000216460</v>
      </c>
      <c r="C1677" s="45">
        <v>33878</v>
      </c>
      <c r="D1677" s="44" t="s">
        <v>17532</v>
      </c>
      <c r="E1677" s="34">
        <v>60424.81</v>
      </c>
      <c r="F1677" s="34">
        <v>26708.29</v>
      </c>
      <c r="G1677" s="44">
        <v>1532.33</v>
      </c>
      <c r="H1677" s="44">
        <v>56</v>
      </c>
      <c r="I1677" s="44">
        <v>40</v>
      </c>
      <c r="J1677" s="45">
        <v>33613</v>
      </c>
      <c r="K1677" s="44">
        <v>1992</v>
      </c>
      <c r="L1677" s="44">
        <v>40</v>
      </c>
      <c r="M1677" s="34">
        <v>1510.62</v>
      </c>
      <c r="N1677" s="44" t="s">
        <v>21422</v>
      </c>
      <c r="O1677" s="34">
        <v>33717</v>
      </c>
      <c r="P1677" s="44">
        <v>1992</v>
      </c>
      <c r="Q1677" s="46">
        <v>4984.5</v>
      </c>
      <c r="R1677" s="34">
        <v>61351</v>
      </c>
      <c r="T1677" s="34"/>
      <c r="U1677" s="34"/>
      <c r="V1677" s="34"/>
      <c r="W1677" s="34"/>
      <c r="X1677" s="34"/>
      <c r="Y1677" s="34"/>
      <c r="Z1677" s="34"/>
      <c r="AA1677" s="34"/>
      <c r="AB1677" s="34"/>
      <c r="AC1677" s="34"/>
    </row>
    <row r="1678" spans="2:29">
      <c r="B1678" s="51">
        <v>200000000233730</v>
      </c>
      <c r="C1678" s="45">
        <v>36799</v>
      </c>
      <c r="D1678" s="44" t="s">
        <v>18565</v>
      </c>
      <c r="E1678" s="34">
        <v>46500</v>
      </c>
      <c r="F1678" s="34">
        <v>12832.54</v>
      </c>
      <c r="G1678" s="44">
        <v>1122.22</v>
      </c>
      <c r="H1678" s="44">
        <v>68</v>
      </c>
      <c r="I1678" s="44">
        <v>40</v>
      </c>
      <c r="J1678" s="45">
        <v>36799</v>
      </c>
      <c r="K1678" s="44">
        <v>2000</v>
      </c>
      <c r="L1678" s="44">
        <v>40</v>
      </c>
      <c r="M1678" s="34">
        <v>1162.5</v>
      </c>
      <c r="N1678" s="44" t="s">
        <v>21434</v>
      </c>
      <c r="O1678" s="34">
        <v>33667</v>
      </c>
      <c r="P1678" s="44">
        <v>2000</v>
      </c>
      <c r="Q1678" s="46">
        <v>6221.2</v>
      </c>
      <c r="R1678" s="34">
        <v>49084</v>
      </c>
      <c r="T1678" s="34"/>
      <c r="U1678" s="34"/>
      <c r="V1678" s="34"/>
      <c r="W1678" s="34"/>
      <c r="X1678" s="34"/>
      <c r="Y1678" s="34"/>
      <c r="Z1678" s="34"/>
      <c r="AA1678" s="34"/>
      <c r="AB1678" s="34"/>
      <c r="AC1678" s="34"/>
    </row>
    <row r="1679" spans="2:29">
      <c r="B1679" s="51">
        <v>199200000234350</v>
      </c>
      <c r="C1679" s="45">
        <v>33878</v>
      </c>
      <c r="D1679" s="44" t="s">
        <v>21049</v>
      </c>
      <c r="E1679" s="34">
        <v>61925.68</v>
      </c>
      <c r="F1679" s="34">
        <v>28405.63</v>
      </c>
      <c r="G1679" s="44">
        <v>1523.36</v>
      </c>
      <c r="H1679" s="44">
        <v>91</v>
      </c>
      <c r="I1679" s="44">
        <v>40</v>
      </c>
      <c r="J1679" s="45">
        <v>33613</v>
      </c>
      <c r="K1679" s="44">
        <v>1992</v>
      </c>
      <c r="L1679" s="44">
        <v>40</v>
      </c>
      <c r="M1679" s="34">
        <v>1548.14</v>
      </c>
      <c r="N1679" s="44" t="s">
        <v>21429</v>
      </c>
      <c r="O1679" s="34">
        <v>33520</v>
      </c>
      <c r="P1679" s="44">
        <v>1992</v>
      </c>
      <c r="Q1679" s="46">
        <v>4984.5</v>
      </c>
      <c r="R1679" s="34">
        <v>60993</v>
      </c>
      <c r="T1679" s="34"/>
      <c r="U1679" s="34"/>
      <c r="V1679" s="34"/>
      <c r="W1679" s="34"/>
      <c r="X1679" s="34"/>
      <c r="Y1679" s="34"/>
      <c r="Z1679" s="34"/>
      <c r="AA1679" s="34"/>
      <c r="AB1679" s="34"/>
      <c r="AC1679" s="34"/>
    </row>
    <row r="1680" spans="2:29">
      <c r="B1680" s="51">
        <v>198600000239700</v>
      </c>
      <c r="C1680" s="45">
        <v>31413</v>
      </c>
      <c r="D1680" s="44" t="s">
        <v>16798</v>
      </c>
      <c r="E1680" s="34">
        <v>85292.4</v>
      </c>
      <c r="F1680" s="34">
        <v>52060.72</v>
      </c>
      <c r="G1680" s="44">
        <v>2178.4499999999998</v>
      </c>
      <c r="H1680" s="44">
        <v>90</v>
      </c>
      <c r="I1680" s="44">
        <v>40</v>
      </c>
      <c r="J1680" s="45">
        <v>31413</v>
      </c>
      <c r="K1680" s="44">
        <v>1986</v>
      </c>
      <c r="L1680" s="44">
        <v>40</v>
      </c>
      <c r="M1680" s="34">
        <v>2132.31</v>
      </c>
      <c r="N1680" s="44" t="s">
        <v>21421</v>
      </c>
      <c r="O1680" s="34">
        <v>33232</v>
      </c>
      <c r="P1680" s="44">
        <v>1986</v>
      </c>
      <c r="Q1680" s="46">
        <v>4305</v>
      </c>
      <c r="R1680" s="34">
        <v>70013</v>
      </c>
      <c r="T1680" s="34"/>
      <c r="U1680" s="34"/>
      <c r="V1680" s="34"/>
      <c r="W1680" s="34"/>
      <c r="X1680" s="34"/>
      <c r="Y1680" s="34"/>
      <c r="Z1680" s="34"/>
      <c r="AA1680" s="34"/>
      <c r="AB1680" s="34"/>
      <c r="AC1680" s="34"/>
    </row>
    <row r="1681" spans="2:29">
      <c r="B1681" s="51">
        <v>200910000021613</v>
      </c>
      <c r="C1681" s="45">
        <v>39730</v>
      </c>
      <c r="D1681" s="44" t="s">
        <v>19656</v>
      </c>
      <c r="E1681" s="34">
        <v>46178</v>
      </c>
      <c r="F1681" s="34">
        <v>13026.96</v>
      </c>
      <c r="G1681" s="44">
        <v>6596.86</v>
      </c>
      <c r="H1681" s="44">
        <v>82</v>
      </c>
      <c r="I1681" s="44">
        <v>7</v>
      </c>
      <c r="J1681" s="45">
        <v>39701</v>
      </c>
      <c r="K1681" s="44">
        <v>2008</v>
      </c>
      <c r="L1681" s="44">
        <v>7</v>
      </c>
      <c r="M1681" s="34">
        <v>6596.86</v>
      </c>
      <c r="N1681" s="44" t="s">
        <v>21418</v>
      </c>
      <c r="O1681" s="34">
        <v>33151</v>
      </c>
      <c r="P1681" s="44">
        <v>2008</v>
      </c>
      <c r="Q1681" s="46">
        <v>8311.1</v>
      </c>
      <c r="R1681" s="34">
        <v>36177</v>
      </c>
      <c r="T1681" s="34"/>
      <c r="U1681" s="34"/>
      <c r="V1681" s="34"/>
      <c r="W1681" s="34"/>
      <c r="X1681" s="34"/>
      <c r="Y1681" s="34"/>
      <c r="Z1681" s="34"/>
      <c r="AA1681" s="34"/>
      <c r="AB1681" s="34"/>
      <c r="AC1681" s="34"/>
    </row>
    <row r="1682" spans="2:29">
      <c r="B1682" s="51">
        <v>199000000216610</v>
      </c>
      <c r="C1682" s="45">
        <v>33147</v>
      </c>
      <c r="D1682" s="44" t="s">
        <v>17195</v>
      </c>
      <c r="E1682" s="34">
        <v>65062.48</v>
      </c>
      <c r="F1682" s="34">
        <v>32029.39</v>
      </c>
      <c r="G1682" s="44">
        <v>1651.42</v>
      </c>
      <c r="H1682" s="44">
        <v>88</v>
      </c>
      <c r="I1682" s="44">
        <v>40</v>
      </c>
      <c r="J1682" s="45">
        <v>32883</v>
      </c>
      <c r="K1682" s="44">
        <v>1990</v>
      </c>
      <c r="L1682" s="44">
        <v>40</v>
      </c>
      <c r="M1682" s="34">
        <v>1626.56</v>
      </c>
      <c r="N1682" s="44" t="s">
        <v>19301</v>
      </c>
      <c r="O1682" s="34">
        <v>33033</v>
      </c>
      <c r="P1682" s="44">
        <v>1990</v>
      </c>
      <c r="Q1682" s="46">
        <v>4731.3</v>
      </c>
      <c r="R1682" s="34">
        <v>63324</v>
      </c>
      <c r="T1682" s="34"/>
      <c r="U1682" s="34"/>
      <c r="V1682" s="34"/>
      <c r="W1682" s="34"/>
      <c r="X1682" s="34"/>
      <c r="Y1682" s="34"/>
      <c r="Z1682" s="34"/>
      <c r="AA1682" s="34"/>
      <c r="AB1682" s="34"/>
      <c r="AC1682" s="34"/>
    </row>
    <row r="1683" spans="2:29">
      <c r="B1683" s="51">
        <v>200000000217640</v>
      </c>
      <c r="C1683" s="45">
        <v>36799</v>
      </c>
      <c r="D1683" s="44" t="s">
        <v>18534</v>
      </c>
      <c r="E1683" s="34">
        <v>45568.26</v>
      </c>
      <c r="F1683" s="34">
        <v>12575.38</v>
      </c>
      <c r="G1683" s="44">
        <v>1099.72</v>
      </c>
      <c r="H1683" s="44">
        <v>76</v>
      </c>
      <c r="I1683" s="44">
        <v>40</v>
      </c>
      <c r="J1683" s="45">
        <v>36799</v>
      </c>
      <c r="K1683" s="44">
        <v>2000</v>
      </c>
      <c r="L1683" s="44">
        <v>40</v>
      </c>
      <c r="M1683" s="34">
        <v>1139.21</v>
      </c>
      <c r="N1683" s="44" t="s">
        <v>21439</v>
      </c>
      <c r="O1683" s="34">
        <v>32993</v>
      </c>
      <c r="P1683" s="44">
        <v>2000</v>
      </c>
      <c r="Q1683" s="46">
        <v>6221.2</v>
      </c>
      <c r="R1683" s="34">
        <v>48100</v>
      </c>
      <c r="T1683" s="34"/>
      <c r="U1683" s="34"/>
      <c r="V1683" s="34"/>
      <c r="W1683" s="34"/>
      <c r="X1683" s="34"/>
      <c r="Y1683" s="34"/>
      <c r="Z1683" s="34"/>
      <c r="AA1683" s="34"/>
      <c r="AB1683" s="34"/>
      <c r="AC1683" s="34"/>
    </row>
    <row r="1684" spans="2:29">
      <c r="B1684" s="51">
        <v>198700000242490</v>
      </c>
      <c r="C1684" s="45">
        <v>31778</v>
      </c>
      <c r="D1684" s="44" t="s">
        <v>20781</v>
      </c>
      <c r="E1684" s="34">
        <v>79235.520000000004</v>
      </c>
      <c r="F1684" s="34">
        <v>46348.959999999999</v>
      </c>
      <c r="G1684" s="44">
        <v>2023.17</v>
      </c>
      <c r="H1684" s="44">
        <v>91</v>
      </c>
      <c r="I1684" s="44">
        <v>40</v>
      </c>
      <c r="J1684" s="45">
        <v>31778</v>
      </c>
      <c r="K1684" s="44">
        <v>1987</v>
      </c>
      <c r="L1684" s="44">
        <v>40</v>
      </c>
      <c r="M1684" s="34">
        <v>1980.89</v>
      </c>
      <c r="N1684" s="44" t="s">
        <v>21429</v>
      </c>
      <c r="O1684" s="34">
        <v>32887</v>
      </c>
      <c r="P1684" s="44">
        <v>1987</v>
      </c>
      <c r="Q1684" s="46">
        <v>4420</v>
      </c>
      <c r="R1684" s="34">
        <v>67483</v>
      </c>
      <c r="T1684" s="34"/>
      <c r="U1684" s="34"/>
      <c r="V1684" s="34"/>
      <c r="W1684" s="34"/>
      <c r="X1684" s="34"/>
      <c r="Y1684" s="34"/>
      <c r="Z1684" s="34"/>
      <c r="AA1684" s="34"/>
      <c r="AB1684" s="34"/>
      <c r="AC1684" s="34"/>
    </row>
    <row r="1685" spans="2:29">
      <c r="B1685" s="51">
        <v>199800000205740</v>
      </c>
      <c r="C1685" s="45">
        <v>35986</v>
      </c>
      <c r="D1685" s="44" t="s">
        <v>18211</v>
      </c>
      <c r="E1685" s="34">
        <v>32800</v>
      </c>
      <c r="F1685" s="34">
        <v>0</v>
      </c>
      <c r="G1685" s="44">
        <v>0</v>
      </c>
      <c r="H1685" s="44">
        <v>94</v>
      </c>
      <c r="I1685" s="44">
        <v>0</v>
      </c>
      <c r="J1685" s="45">
        <v>36075</v>
      </c>
      <c r="K1685" s="44">
        <v>1998</v>
      </c>
      <c r="L1685" s="44">
        <v>0</v>
      </c>
      <c r="M1685" s="34">
        <v>0</v>
      </c>
      <c r="N1685" s="44" t="s">
        <v>21423</v>
      </c>
      <c r="O1685" s="34">
        <v>32800</v>
      </c>
      <c r="P1685" s="44">
        <v>1998</v>
      </c>
      <c r="Q1685" s="46">
        <v>5920.4</v>
      </c>
      <c r="R1685" s="34">
        <v>50248</v>
      </c>
      <c r="T1685" s="34"/>
      <c r="U1685" s="34"/>
      <c r="V1685" s="34"/>
      <c r="W1685" s="34"/>
      <c r="X1685" s="34"/>
      <c r="Y1685" s="34"/>
      <c r="Z1685" s="34"/>
      <c r="AA1685" s="34"/>
      <c r="AB1685" s="34"/>
      <c r="AC1685" s="34"/>
    </row>
    <row r="1686" spans="2:29">
      <c r="B1686" s="51">
        <v>200000000217490</v>
      </c>
      <c r="C1686" s="45">
        <v>36799</v>
      </c>
      <c r="D1686" s="44" t="s">
        <v>18527</v>
      </c>
      <c r="E1686" s="34">
        <v>43697.22</v>
      </c>
      <c r="F1686" s="34">
        <v>10923.54</v>
      </c>
      <c r="G1686" s="44">
        <v>1092.42</v>
      </c>
      <c r="H1686" s="44">
        <v>90</v>
      </c>
      <c r="I1686" s="44">
        <v>40</v>
      </c>
      <c r="J1686" s="45">
        <v>36799</v>
      </c>
      <c r="K1686" s="44">
        <v>2000</v>
      </c>
      <c r="L1686" s="44">
        <v>40</v>
      </c>
      <c r="M1686" s="34">
        <v>1092.43</v>
      </c>
      <c r="N1686" s="44" t="s">
        <v>21421</v>
      </c>
      <c r="O1686" s="34">
        <v>32774</v>
      </c>
      <c r="P1686" s="44">
        <v>2000</v>
      </c>
      <c r="Q1686" s="46">
        <v>6221.2</v>
      </c>
      <c r="R1686" s="34">
        <v>47781</v>
      </c>
      <c r="T1686" s="34"/>
      <c r="U1686" s="34"/>
      <c r="V1686" s="34"/>
      <c r="W1686" s="34"/>
      <c r="X1686" s="34"/>
      <c r="Y1686" s="34"/>
      <c r="Z1686" s="34"/>
      <c r="AA1686" s="34"/>
      <c r="AB1686" s="34"/>
      <c r="AC1686" s="34"/>
    </row>
    <row r="1687" spans="2:29">
      <c r="B1687" s="51">
        <v>199500000233630</v>
      </c>
      <c r="C1687" s="45">
        <v>34973</v>
      </c>
      <c r="D1687" s="44" t="s">
        <v>17833</v>
      </c>
      <c r="E1687" s="34">
        <v>51522</v>
      </c>
      <c r="F1687" s="34">
        <v>18890.27</v>
      </c>
      <c r="G1687" s="44">
        <v>1305.1500000000001</v>
      </c>
      <c r="H1687" s="44">
        <v>70</v>
      </c>
      <c r="I1687" s="44">
        <v>40</v>
      </c>
      <c r="J1687" s="45">
        <v>34709</v>
      </c>
      <c r="K1687" s="44">
        <v>1995</v>
      </c>
      <c r="L1687" s="44">
        <v>40</v>
      </c>
      <c r="M1687" s="34">
        <v>1288.05</v>
      </c>
      <c r="N1687" s="44" t="s">
        <v>21420</v>
      </c>
      <c r="O1687" s="34">
        <v>32632</v>
      </c>
      <c r="P1687" s="44">
        <v>1995</v>
      </c>
      <c r="Q1687" s="46">
        <v>5471.2</v>
      </c>
      <c r="R1687" s="34">
        <v>54095</v>
      </c>
      <c r="T1687" s="34"/>
      <c r="U1687" s="34"/>
      <c r="V1687" s="34"/>
      <c r="W1687" s="34"/>
      <c r="X1687" s="34"/>
      <c r="Y1687" s="34"/>
      <c r="Z1687" s="34"/>
      <c r="AA1687" s="34"/>
      <c r="AB1687" s="34"/>
      <c r="AC1687" s="34"/>
    </row>
    <row r="1688" spans="2:29">
      <c r="B1688" s="51">
        <v>199000000232590</v>
      </c>
      <c r="C1688" s="45">
        <v>33147</v>
      </c>
      <c r="D1688" s="44" t="s">
        <v>17314</v>
      </c>
      <c r="E1688" s="34">
        <v>64141.78</v>
      </c>
      <c r="F1688" s="34">
        <v>31576.15</v>
      </c>
      <c r="G1688" s="44">
        <v>1628.02</v>
      </c>
      <c r="H1688" s="44">
        <v>58</v>
      </c>
      <c r="I1688" s="44">
        <v>40</v>
      </c>
      <c r="J1688" s="45">
        <v>32883</v>
      </c>
      <c r="K1688" s="44">
        <v>1990</v>
      </c>
      <c r="L1688" s="44">
        <v>40</v>
      </c>
      <c r="M1688" s="34">
        <v>1603.54</v>
      </c>
      <c r="N1688" s="44" t="s">
        <v>21448</v>
      </c>
      <c r="O1688" s="34">
        <v>32566</v>
      </c>
      <c r="P1688" s="44">
        <v>1990</v>
      </c>
      <c r="Q1688" s="46">
        <v>4731.3</v>
      </c>
      <c r="R1688" s="34">
        <v>62428</v>
      </c>
      <c r="T1688" s="34"/>
      <c r="U1688" s="34"/>
      <c r="V1688" s="34"/>
      <c r="W1688" s="34"/>
      <c r="X1688" s="34"/>
      <c r="Y1688" s="34"/>
      <c r="Z1688" s="34"/>
      <c r="AA1688" s="34"/>
      <c r="AB1688" s="34"/>
      <c r="AC1688" s="34"/>
    </row>
    <row r="1689" spans="2:29">
      <c r="B1689" s="51">
        <v>199900000233830</v>
      </c>
      <c r="C1689" s="45">
        <v>36433</v>
      </c>
      <c r="D1689" s="44" t="s">
        <v>18418</v>
      </c>
      <c r="E1689" s="34">
        <v>48129.35</v>
      </c>
      <c r="F1689" s="34">
        <v>15599.23</v>
      </c>
      <c r="G1689" s="44">
        <v>1121.74</v>
      </c>
      <c r="H1689" s="44">
        <v>66</v>
      </c>
      <c r="I1689" s="44">
        <v>40</v>
      </c>
      <c r="J1689" s="45">
        <v>36433</v>
      </c>
      <c r="K1689" s="44">
        <v>1999</v>
      </c>
      <c r="L1689" s="44">
        <v>40</v>
      </c>
      <c r="M1689" s="34">
        <v>1203.23</v>
      </c>
      <c r="N1689" s="44" t="s">
        <v>21419</v>
      </c>
      <c r="O1689" s="34">
        <v>32530</v>
      </c>
      <c r="P1689" s="44">
        <v>1999</v>
      </c>
      <c r="Q1689" s="46">
        <v>6058.6</v>
      </c>
      <c r="R1689" s="34">
        <v>48699</v>
      </c>
      <c r="T1689" s="34"/>
      <c r="U1689" s="34"/>
      <c r="V1689" s="34"/>
      <c r="W1689" s="34"/>
      <c r="X1689" s="34"/>
      <c r="Y1689" s="34"/>
      <c r="Z1689" s="34"/>
      <c r="AA1689" s="34"/>
      <c r="AB1689" s="34"/>
      <c r="AC1689" s="34"/>
    </row>
    <row r="1690" spans="2:29">
      <c r="B1690" s="51">
        <v>198800000229120</v>
      </c>
      <c r="C1690" s="45">
        <v>32387</v>
      </c>
      <c r="D1690" s="44" t="s">
        <v>16938</v>
      </c>
      <c r="E1690" s="34">
        <v>72665.42</v>
      </c>
      <c r="F1690" s="34">
        <v>40142.85</v>
      </c>
      <c r="G1690" s="44">
        <v>1814.76</v>
      </c>
      <c r="H1690" s="44">
        <v>88</v>
      </c>
      <c r="I1690" s="44">
        <v>40</v>
      </c>
      <c r="J1690" s="45">
        <v>32151</v>
      </c>
      <c r="K1690" s="44">
        <v>1988</v>
      </c>
      <c r="L1690" s="44">
        <v>40</v>
      </c>
      <c r="M1690" s="34">
        <v>1816.64</v>
      </c>
      <c r="N1690" s="44" t="s">
        <v>19301</v>
      </c>
      <c r="O1690" s="34">
        <v>32523</v>
      </c>
      <c r="P1690" s="44">
        <v>1988</v>
      </c>
      <c r="Q1690" s="46">
        <v>4528</v>
      </c>
      <c r="R1690" s="34">
        <v>65144</v>
      </c>
      <c r="T1690" s="34"/>
      <c r="U1690" s="34"/>
      <c r="V1690" s="34"/>
      <c r="W1690" s="34"/>
      <c r="X1690" s="34"/>
      <c r="Y1690" s="34"/>
      <c r="Z1690" s="34"/>
      <c r="AA1690" s="34"/>
      <c r="AB1690" s="34"/>
      <c r="AC1690" s="34"/>
    </row>
    <row r="1691" spans="2:29">
      <c r="B1691" s="51">
        <v>199700000209070</v>
      </c>
      <c r="C1691" s="45">
        <v>35633</v>
      </c>
      <c r="D1691" s="44" t="s">
        <v>18053</v>
      </c>
      <c r="E1691" s="34">
        <v>32520</v>
      </c>
      <c r="F1691" s="34">
        <v>0</v>
      </c>
      <c r="G1691" s="44">
        <v>0</v>
      </c>
      <c r="H1691" s="44">
        <v>94</v>
      </c>
      <c r="I1691" s="44">
        <v>0</v>
      </c>
      <c r="J1691" s="45">
        <v>35633</v>
      </c>
      <c r="K1691" s="44">
        <v>1997</v>
      </c>
      <c r="L1691" s="44">
        <v>0</v>
      </c>
      <c r="M1691" s="34">
        <v>0</v>
      </c>
      <c r="N1691" s="44" t="s">
        <v>21423</v>
      </c>
      <c r="O1691" s="34">
        <v>32520</v>
      </c>
      <c r="P1691" s="44">
        <v>1997</v>
      </c>
      <c r="Q1691" s="46">
        <v>5825.1</v>
      </c>
      <c r="R1691" s="34">
        <v>50634</v>
      </c>
      <c r="T1691" s="34"/>
      <c r="U1691" s="34"/>
      <c r="V1691" s="34"/>
      <c r="W1691" s="34"/>
      <c r="X1691" s="34"/>
      <c r="Y1691" s="34"/>
      <c r="Z1691" s="34"/>
      <c r="AA1691" s="34"/>
      <c r="AB1691" s="34"/>
      <c r="AC1691" s="34"/>
    </row>
    <row r="1692" spans="2:29">
      <c r="B1692" s="51">
        <v>199700000228300</v>
      </c>
      <c r="C1692" s="45">
        <v>35703</v>
      </c>
      <c r="D1692" s="44" t="s">
        <v>17968</v>
      </c>
      <c r="E1692" s="34">
        <v>48083.5</v>
      </c>
      <c r="F1692" s="34">
        <v>15621.42</v>
      </c>
      <c r="G1692" s="44">
        <v>1202.28</v>
      </c>
      <c r="H1692" s="44">
        <v>75</v>
      </c>
      <c r="I1692" s="44">
        <v>40</v>
      </c>
      <c r="J1692" s="45">
        <v>35703</v>
      </c>
      <c r="K1692" s="44">
        <v>1997</v>
      </c>
      <c r="L1692" s="44">
        <v>40</v>
      </c>
      <c r="M1692" s="34">
        <v>1202.0899999999999</v>
      </c>
      <c r="N1692" s="44" t="s">
        <v>19300</v>
      </c>
      <c r="O1692" s="34">
        <v>32462</v>
      </c>
      <c r="P1692" s="44">
        <v>1997</v>
      </c>
      <c r="Q1692" s="46">
        <v>5825.1</v>
      </c>
      <c r="R1692" s="34">
        <v>50544</v>
      </c>
      <c r="T1692" s="34"/>
      <c r="U1692" s="34"/>
      <c r="V1692" s="34"/>
      <c r="W1692" s="34"/>
      <c r="X1692" s="34"/>
      <c r="Y1692" s="34"/>
      <c r="Z1692" s="34"/>
      <c r="AA1692" s="34"/>
      <c r="AB1692" s="34"/>
      <c r="AC1692" s="34"/>
    </row>
    <row r="1693" spans="2:29">
      <c r="B1693" s="51">
        <v>198400000244650</v>
      </c>
      <c r="C1693" s="45">
        <v>30895</v>
      </c>
      <c r="D1693" s="44" t="s">
        <v>16342</v>
      </c>
      <c r="E1693" s="34">
        <v>93741.06</v>
      </c>
      <c r="F1693" s="34">
        <v>61311.81</v>
      </c>
      <c r="G1693" s="46">
        <v>2343.66</v>
      </c>
      <c r="H1693" s="44">
        <v>86</v>
      </c>
      <c r="I1693" s="44">
        <v>40</v>
      </c>
      <c r="J1693" s="45">
        <v>30895</v>
      </c>
      <c r="K1693" s="44">
        <v>1984</v>
      </c>
      <c r="L1693" s="44">
        <v>40</v>
      </c>
      <c r="M1693" s="34">
        <v>2343.5300000000002</v>
      </c>
      <c r="N1693" s="73" t="s">
        <v>19309</v>
      </c>
      <c r="O1693" s="34">
        <v>32429</v>
      </c>
      <c r="P1693" s="44">
        <v>1984</v>
      </c>
      <c r="Q1693" s="46">
        <v>4149.8</v>
      </c>
      <c r="R1693" s="34">
        <v>70878</v>
      </c>
      <c r="T1693" s="34"/>
      <c r="U1693" s="34"/>
      <c r="V1693" s="34"/>
      <c r="W1693" s="34"/>
      <c r="X1693" s="34"/>
      <c r="Y1693" s="34"/>
      <c r="Z1693" s="34"/>
      <c r="AA1693" s="34"/>
      <c r="AB1693" s="34"/>
      <c r="AC1693" s="34"/>
    </row>
    <row r="1694" spans="2:29">
      <c r="B1694" s="51" t="s">
        <v>19550</v>
      </c>
      <c r="C1694" s="45">
        <v>32781</v>
      </c>
      <c r="D1694" s="44" t="s">
        <v>20286</v>
      </c>
      <c r="E1694" s="34">
        <v>32354.37</v>
      </c>
      <c r="F1694" s="34">
        <v>0</v>
      </c>
      <c r="G1694" s="44">
        <v>0</v>
      </c>
      <c r="H1694" s="44">
        <v>94</v>
      </c>
      <c r="I1694" s="44">
        <v>0</v>
      </c>
      <c r="J1694" s="45">
        <v>32781</v>
      </c>
      <c r="K1694" s="44">
        <v>1989</v>
      </c>
      <c r="L1694" s="44">
        <v>0</v>
      </c>
      <c r="M1694" s="34">
        <v>0</v>
      </c>
      <c r="N1694" s="44" t="s">
        <v>21423</v>
      </c>
      <c r="O1694" s="34">
        <v>32354</v>
      </c>
      <c r="P1694" s="44">
        <v>1989</v>
      </c>
      <c r="Q1694" s="46">
        <v>4609.2</v>
      </c>
      <c r="R1694" s="34">
        <v>63665</v>
      </c>
      <c r="T1694" s="34"/>
      <c r="U1694" s="34"/>
      <c r="V1694" s="34"/>
      <c r="W1694" s="34"/>
      <c r="X1694" s="34"/>
      <c r="Y1694" s="34"/>
      <c r="Z1694" s="34"/>
      <c r="AA1694" s="34"/>
      <c r="AB1694" s="34"/>
      <c r="AC1694" s="34"/>
    </row>
    <row r="1695" spans="2:29">
      <c r="B1695" s="51">
        <v>199500000217550</v>
      </c>
      <c r="C1695" s="45">
        <v>34973</v>
      </c>
      <c r="D1695" s="44" t="s">
        <v>17760</v>
      </c>
      <c r="E1695" s="34">
        <v>51000</v>
      </c>
      <c r="F1695" s="34">
        <v>18698.7</v>
      </c>
      <c r="G1695" s="44">
        <v>1291.8699999999999</v>
      </c>
      <c r="H1695" s="44">
        <v>66</v>
      </c>
      <c r="I1695" s="44">
        <v>40</v>
      </c>
      <c r="J1695" s="45">
        <v>34709</v>
      </c>
      <c r="K1695" s="44">
        <v>1995</v>
      </c>
      <c r="L1695" s="44">
        <v>40</v>
      </c>
      <c r="M1695" s="34">
        <v>1275</v>
      </c>
      <c r="N1695" s="44" t="s">
        <v>21419</v>
      </c>
      <c r="O1695" s="34">
        <v>32301</v>
      </c>
      <c r="P1695" s="44">
        <v>1995</v>
      </c>
      <c r="Q1695" s="46">
        <v>5471.2</v>
      </c>
      <c r="R1695" s="34">
        <v>53548</v>
      </c>
      <c r="T1695" s="34"/>
      <c r="U1695" s="34"/>
      <c r="V1695" s="34"/>
      <c r="W1695" s="34"/>
      <c r="X1695" s="34"/>
      <c r="Y1695" s="34"/>
      <c r="Z1695" s="34"/>
      <c r="AA1695" s="34"/>
      <c r="AB1695" s="34"/>
      <c r="AC1695" s="34"/>
    </row>
    <row r="1696" spans="2:29">
      <c r="B1696" s="51">
        <v>200810000008704</v>
      </c>
      <c r="C1696" s="45">
        <v>39364</v>
      </c>
      <c r="D1696" s="44" t="s">
        <v>19656</v>
      </c>
      <c r="E1696" s="34">
        <v>45963.24</v>
      </c>
      <c r="F1696" s="34">
        <v>13675.62</v>
      </c>
      <c r="G1696" s="44">
        <v>4596.3</v>
      </c>
      <c r="H1696" s="44">
        <v>82</v>
      </c>
      <c r="I1696" s="44">
        <v>10</v>
      </c>
      <c r="J1696" s="45">
        <v>39335</v>
      </c>
      <c r="K1696" s="44">
        <v>2007</v>
      </c>
      <c r="L1696" s="44">
        <v>10</v>
      </c>
      <c r="M1696" s="34">
        <v>4596.32</v>
      </c>
      <c r="N1696" s="44" t="s">
        <v>21418</v>
      </c>
      <c r="O1696" s="34">
        <v>32288</v>
      </c>
      <c r="P1696" s="44">
        <v>2007</v>
      </c>
      <c r="Q1696" s="46">
        <v>7966.9</v>
      </c>
      <c r="R1696" s="34">
        <v>36757</v>
      </c>
      <c r="T1696" s="34"/>
      <c r="U1696" s="34"/>
      <c r="V1696" s="34"/>
      <c r="W1696" s="34"/>
      <c r="X1696" s="34"/>
      <c r="Y1696" s="34"/>
      <c r="Z1696" s="34"/>
      <c r="AA1696" s="34"/>
      <c r="AB1696" s="34"/>
      <c r="AC1696" s="34"/>
    </row>
    <row r="1697" spans="2:29">
      <c r="B1697" s="51">
        <v>200600010126860</v>
      </c>
      <c r="C1697" s="45">
        <v>38761</v>
      </c>
      <c r="D1697" s="44" t="s">
        <v>19646</v>
      </c>
      <c r="E1697" s="34">
        <v>59904.02</v>
      </c>
      <c r="F1697" s="34">
        <v>27637.66</v>
      </c>
      <c r="G1697" s="44">
        <v>6005.7</v>
      </c>
      <c r="H1697" s="44">
        <v>82</v>
      </c>
      <c r="I1697" s="44">
        <v>10</v>
      </c>
      <c r="J1697" s="45">
        <v>38761</v>
      </c>
      <c r="K1697" s="44">
        <v>2006</v>
      </c>
      <c r="L1697" s="44">
        <v>10</v>
      </c>
      <c r="M1697" s="34">
        <v>5990.4</v>
      </c>
      <c r="N1697" s="44" t="s">
        <v>21418</v>
      </c>
      <c r="O1697" s="34">
        <v>32266</v>
      </c>
      <c r="P1697" s="44">
        <v>2006</v>
      </c>
      <c r="Q1697" s="46">
        <v>7751.2</v>
      </c>
      <c r="R1697" s="34">
        <v>37755</v>
      </c>
      <c r="T1697" s="34"/>
      <c r="U1697" s="34"/>
      <c r="V1697" s="34"/>
      <c r="W1697" s="34"/>
      <c r="X1697" s="34"/>
      <c r="Y1697" s="34"/>
      <c r="Z1697" s="34"/>
      <c r="AA1697" s="34"/>
      <c r="AB1697" s="34"/>
      <c r="AC1697" s="34"/>
    </row>
    <row r="1698" spans="2:29">
      <c r="B1698" s="51">
        <v>199000000232600</v>
      </c>
      <c r="C1698" s="45">
        <v>33147</v>
      </c>
      <c r="D1698" s="44" t="s">
        <v>17315</v>
      </c>
      <c r="E1698" s="34">
        <v>63406.45</v>
      </c>
      <c r="F1698" s="34">
        <v>31214.240000000002</v>
      </c>
      <c r="G1698" s="44">
        <v>1609.41</v>
      </c>
      <c r="H1698" s="44">
        <v>52</v>
      </c>
      <c r="I1698" s="44">
        <v>40</v>
      </c>
      <c r="J1698" s="45">
        <v>32883</v>
      </c>
      <c r="K1698" s="44">
        <v>1990</v>
      </c>
      <c r="L1698" s="44">
        <v>40</v>
      </c>
      <c r="M1698" s="34">
        <v>1585.16</v>
      </c>
      <c r="N1698" s="44" t="s">
        <v>21447</v>
      </c>
      <c r="O1698" s="34">
        <v>32192</v>
      </c>
      <c r="P1698" s="44">
        <v>1990</v>
      </c>
      <c r="Q1698" s="46">
        <v>4731.3</v>
      </c>
      <c r="R1698" s="34">
        <v>61712</v>
      </c>
      <c r="T1698" s="34"/>
      <c r="U1698" s="34"/>
      <c r="V1698" s="34"/>
      <c r="W1698" s="34"/>
      <c r="X1698" s="34"/>
      <c r="Y1698" s="34"/>
      <c r="Z1698" s="34"/>
      <c r="AA1698" s="34"/>
      <c r="AB1698" s="34"/>
      <c r="AC1698" s="34"/>
    </row>
    <row r="1699" spans="2:29">
      <c r="B1699" s="51">
        <v>200810000008705</v>
      </c>
      <c r="C1699" s="45">
        <v>39351</v>
      </c>
      <c r="D1699" s="44" t="s">
        <v>19656</v>
      </c>
      <c r="E1699" s="34">
        <v>45963.24</v>
      </c>
      <c r="F1699" s="34">
        <v>13839.32</v>
      </c>
      <c r="G1699" s="44">
        <v>4596.3</v>
      </c>
      <c r="H1699" s="44">
        <v>82</v>
      </c>
      <c r="I1699" s="44">
        <v>10</v>
      </c>
      <c r="J1699" s="45">
        <v>39351</v>
      </c>
      <c r="K1699" s="44">
        <v>2007</v>
      </c>
      <c r="L1699" s="44">
        <v>10</v>
      </c>
      <c r="M1699" s="34">
        <v>4596.32</v>
      </c>
      <c r="N1699" s="44" t="s">
        <v>21418</v>
      </c>
      <c r="O1699" s="34">
        <v>32124</v>
      </c>
      <c r="P1699" s="44">
        <v>2007</v>
      </c>
      <c r="Q1699" s="46">
        <v>7966.9</v>
      </c>
      <c r="R1699" s="34">
        <v>36571</v>
      </c>
      <c r="T1699" s="34"/>
      <c r="U1699" s="34"/>
      <c r="V1699" s="34"/>
      <c r="W1699" s="34"/>
      <c r="X1699" s="34"/>
      <c r="Y1699" s="34"/>
      <c r="Z1699" s="34"/>
      <c r="AA1699" s="34"/>
      <c r="AB1699" s="34"/>
      <c r="AC1699" s="34"/>
    </row>
    <row r="1700" spans="2:29">
      <c r="B1700" s="51">
        <v>200810000008707</v>
      </c>
      <c r="C1700" s="45">
        <v>39351</v>
      </c>
      <c r="D1700" s="44" t="s">
        <v>19656</v>
      </c>
      <c r="E1700" s="34">
        <v>45963.24</v>
      </c>
      <c r="F1700" s="34">
        <v>13839.31</v>
      </c>
      <c r="G1700" s="44">
        <v>4596.3</v>
      </c>
      <c r="H1700" s="44">
        <v>82</v>
      </c>
      <c r="I1700" s="44">
        <v>10</v>
      </c>
      <c r="J1700" s="45">
        <v>39351</v>
      </c>
      <c r="K1700" s="44">
        <v>2007</v>
      </c>
      <c r="L1700" s="44">
        <v>10</v>
      </c>
      <c r="M1700" s="34">
        <v>4596.32</v>
      </c>
      <c r="N1700" s="44" t="s">
        <v>21418</v>
      </c>
      <c r="O1700" s="34">
        <v>32124</v>
      </c>
      <c r="P1700" s="44">
        <v>2007</v>
      </c>
      <c r="Q1700" s="46">
        <v>7966.9</v>
      </c>
      <c r="R1700" s="34">
        <v>36571</v>
      </c>
      <c r="T1700" s="34"/>
      <c r="U1700" s="34"/>
      <c r="V1700" s="34"/>
      <c r="W1700" s="34"/>
      <c r="X1700" s="34"/>
      <c r="Y1700" s="34"/>
      <c r="Z1700" s="34"/>
      <c r="AA1700" s="34"/>
      <c r="AB1700" s="34"/>
      <c r="AC1700" s="34"/>
    </row>
    <row r="1701" spans="2:29">
      <c r="B1701" s="51">
        <v>200810000008710</v>
      </c>
      <c r="C1701" s="45">
        <v>39351</v>
      </c>
      <c r="D1701" s="44" t="s">
        <v>19656</v>
      </c>
      <c r="E1701" s="34">
        <v>45963.24</v>
      </c>
      <c r="F1701" s="34">
        <v>13839.32</v>
      </c>
      <c r="G1701" s="44">
        <v>4596.3</v>
      </c>
      <c r="H1701" s="44">
        <v>82</v>
      </c>
      <c r="I1701" s="44">
        <v>10</v>
      </c>
      <c r="J1701" s="45">
        <v>39351</v>
      </c>
      <c r="K1701" s="44">
        <v>2007</v>
      </c>
      <c r="L1701" s="44">
        <v>10</v>
      </c>
      <c r="M1701" s="34">
        <v>4596.32</v>
      </c>
      <c r="N1701" s="44" t="s">
        <v>21418</v>
      </c>
      <c r="O1701" s="34">
        <v>32124</v>
      </c>
      <c r="P1701" s="44">
        <v>2007</v>
      </c>
      <c r="Q1701" s="46">
        <v>7966.9</v>
      </c>
      <c r="R1701" s="34">
        <v>36571</v>
      </c>
      <c r="T1701" s="34"/>
      <c r="U1701" s="34"/>
      <c r="V1701" s="34"/>
      <c r="W1701" s="34"/>
      <c r="X1701" s="34"/>
      <c r="Y1701" s="34"/>
      <c r="Z1701" s="34"/>
      <c r="AA1701" s="34"/>
      <c r="AB1701" s="34"/>
      <c r="AC1701" s="34"/>
    </row>
    <row r="1702" spans="2:29">
      <c r="B1702" s="51">
        <v>199700000225600</v>
      </c>
      <c r="C1702" s="45">
        <v>35703</v>
      </c>
      <c r="D1702" s="44" t="s">
        <v>17934</v>
      </c>
      <c r="E1702" s="34">
        <v>47251.38</v>
      </c>
      <c r="F1702" s="34">
        <v>15144.75</v>
      </c>
      <c r="G1702" s="44">
        <v>1189.1400000000001</v>
      </c>
      <c r="H1702" s="44">
        <v>66</v>
      </c>
      <c r="I1702" s="44">
        <v>40</v>
      </c>
      <c r="J1702" s="45">
        <v>35703</v>
      </c>
      <c r="K1702" s="44">
        <v>1997</v>
      </c>
      <c r="L1702" s="44">
        <v>40</v>
      </c>
      <c r="M1702" s="34">
        <v>1181.28</v>
      </c>
      <c r="N1702" s="44" t="s">
        <v>21419</v>
      </c>
      <c r="O1702" s="34">
        <v>32107</v>
      </c>
      <c r="P1702" s="44">
        <v>1997</v>
      </c>
      <c r="Q1702" s="46">
        <v>5825.1</v>
      </c>
      <c r="R1702" s="34">
        <v>49991</v>
      </c>
      <c r="T1702" s="34"/>
      <c r="U1702" s="34"/>
      <c r="V1702" s="34"/>
      <c r="W1702" s="34"/>
      <c r="X1702" s="34"/>
      <c r="Y1702" s="34"/>
      <c r="Z1702" s="34"/>
      <c r="AA1702" s="34"/>
      <c r="AB1702" s="34"/>
      <c r="AC1702" s="34"/>
    </row>
    <row r="1703" spans="2:29">
      <c r="B1703" s="51">
        <v>199200000209440</v>
      </c>
      <c r="C1703" s="45">
        <v>33756</v>
      </c>
      <c r="D1703" s="44" t="s">
        <v>21015</v>
      </c>
      <c r="E1703" s="34">
        <v>31990</v>
      </c>
      <c r="F1703" s="34">
        <v>0</v>
      </c>
      <c r="G1703" s="44">
        <v>0</v>
      </c>
      <c r="H1703" s="44">
        <v>94</v>
      </c>
      <c r="I1703" s="44">
        <v>0</v>
      </c>
      <c r="J1703" s="45">
        <v>33609</v>
      </c>
      <c r="K1703" s="44">
        <v>1992</v>
      </c>
      <c r="L1703" s="44">
        <v>0</v>
      </c>
      <c r="M1703" s="34">
        <v>0</v>
      </c>
      <c r="N1703" s="44" t="s">
        <v>21423</v>
      </c>
      <c r="O1703" s="34">
        <v>31990</v>
      </c>
      <c r="P1703" s="44">
        <v>1992</v>
      </c>
      <c r="Q1703" s="46">
        <v>4984.5</v>
      </c>
      <c r="R1703" s="34">
        <v>58209</v>
      </c>
      <c r="T1703" s="34"/>
      <c r="U1703" s="34"/>
      <c r="V1703" s="34"/>
      <c r="W1703" s="34"/>
      <c r="X1703" s="34"/>
      <c r="Y1703" s="34"/>
      <c r="Z1703" s="34"/>
      <c r="AA1703" s="34"/>
      <c r="AB1703" s="34"/>
      <c r="AC1703" s="34"/>
    </row>
    <row r="1704" spans="2:29">
      <c r="B1704" s="51">
        <v>199200000209430</v>
      </c>
      <c r="C1704" s="45">
        <v>33756</v>
      </c>
      <c r="D1704" s="44" t="s">
        <v>21014</v>
      </c>
      <c r="E1704" s="34">
        <v>31990</v>
      </c>
      <c r="F1704" s="34">
        <v>0</v>
      </c>
      <c r="G1704" s="44">
        <v>0</v>
      </c>
      <c r="H1704" s="44">
        <v>94</v>
      </c>
      <c r="I1704" s="44">
        <v>0</v>
      </c>
      <c r="J1704" s="45">
        <v>33609</v>
      </c>
      <c r="K1704" s="44">
        <v>1992</v>
      </c>
      <c r="L1704" s="44">
        <v>0</v>
      </c>
      <c r="M1704" s="34">
        <v>0</v>
      </c>
      <c r="N1704" s="44" t="s">
        <v>21423</v>
      </c>
      <c r="O1704" s="34">
        <v>31990</v>
      </c>
      <c r="P1704" s="44">
        <v>1992</v>
      </c>
      <c r="Q1704" s="46">
        <v>4984.5</v>
      </c>
      <c r="R1704" s="34">
        <v>58209</v>
      </c>
      <c r="T1704" s="34"/>
      <c r="U1704" s="34"/>
      <c r="V1704" s="34"/>
      <c r="W1704" s="34"/>
      <c r="X1704" s="34"/>
      <c r="Y1704" s="34"/>
      <c r="Z1704" s="34"/>
      <c r="AA1704" s="34"/>
      <c r="AB1704" s="34"/>
      <c r="AC1704" s="34"/>
    </row>
    <row r="1705" spans="2:29">
      <c r="B1705" s="51">
        <v>198300000241840</v>
      </c>
      <c r="C1705" s="45">
        <v>30529</v>
      </c>
      <c r="D1705" s="44" t="s">
        <v>21260</v>
      </c>
      <c r="E1705" s="34">
        <v>99577.17</v>
      </c>
      <c r="F1705" s="34">
        <v>67635.490000000005</v>
      </c>
      <c r="G1705" s="44">
        <v>2488.5100000000002</v>
      </c>
      <c r="H1705" s="44">
        <v>91</v>
      </c>
      <c r="I1705" s="44">
        <v>40</v>
      </c>
      <c r="J1705" s="45">
        <v>30324</v>
      </c>
      <c r="K1705" s="44">
        <v>1983</v>
      </c>
      <c r="L1705" s="44">
        <v>40</v>
      </c>
      <c r="M1705" s="34">
        <v>2489.4299999999998</v>
      </c>
      <c r="N1705" s="44" t="s">
        <v>21429</v>
      </c>
      <c r="O1705" s="34">
        <v>31942</v>
      </c>
      <c r="P1705" s="44">
        <v>1983</v>
      </c>
      <c r="Q1705" s="46">
        <v>4082.8</v>
      </c>
      <c r="R1705" s="34">
        <v>70958</v>
      </c>
      <c r="T1705" s="34"/>
      <c r="U1705" s="34"/>
      <c r="V1705" s="34"/>
      <c r="W1705" s="34"/>
      <c r="X1705" s="34"/>
      <c r="Y1705" s="34"/>
      <c r="Z1705" s="34"/>
      <c r="AA1705" s="34"/>
      <c r="AB1705" s="34"/>
      <c r="AC1705" s="34"/>
    </row>
    <row r="1706" spans="2:29">
      <c r="B1706" s="51" t="s">
        <v>18979</v>
      </c>
      <c r="C1706" s="45">
        <v>37943</v>
      </c>
      <c r="D1706" s="44" t="s">
        <v>20535</v>
      </c>
      <c r="E1706" s="34">
        <v>31921.9</v>
      </c>
      <c r="F1706" s="34">
        <v>0</v>
      </c>
      <c r="G1706" s="44">
        <v>0</v>
      </c>
      <c r="H1706" s="44">
        <v>94</v>
      </c>
      <c r="I1706" s="44">
        <v>0</v>
      </c>
      <c r="J1706" s="45">
        <v>37943</v>
      </c>
      <c r="K1706" s="44">
        <v>2003</v>
      </c>
      <c r="L1706" s="44">
        <v>0</v>
      </c>
      <c r="M1706" s="34">
        <v>0</v>
      </c>
      <c r="N1706" s="44" t="s">
        <v>21423</v>
      </c>
      <c r="O1706" s="34">
        <v>31922</v>
      </c>
      <c r="P1706" s="44">
        <v>2003</v>
      </c>
      <c r="Q1706" s="46">
        <v>6694.6</v>
      </c>
      <c r="R1706" s="34">
        <v>43247</v>
      </c>
      <c r="T1706" s="34"/>
      <c r="U1706" s="34"/>
      <c r="V1706" s="34"/>
      <c r="W1706" s="34"/>
      <c r="X1706" s="34"/>
      <c r="Y1706" s="34"/>
      <c r="Z1706" s="34"/>
      <c r="AA1706" s="34"/>
      <c r="AB1706" s="34"/>
      <c r="AC1706" s="34"/>
    </row>
    <row r="1707" spans="2:29">
      <c r="B1707" s="51">
        <v>200600010121140</v>
      </c>
      <c r="C1707" s="45">
        <v>38736</v>
      </c>
      <c r="D1707" s="44" t="s">
        <v>19646</v>
      </c>
      <c r="E1707" s="34">
        <v>59904.02</v>
      </c>
      <c r="F1707" s="34">
        <v>28027.439999999999</v>
      </c>
      <c r="G1707" s="44">
        <v>6009.81</v>
      </c>
      <c r="H1707" s="44">
        <v>82</v>
      </c>
      <c r="I1707" s="44">
        <v>10</v>
      </c>
      <c r="J1707" s="45">
        <v>38736</v>
      </c>
      <c r="K1707" s="44">
        <v>2006</v>
      </c>
      <c r="L1707" s="44">
        <v>10</v>
      </c>
      <c r="M1707" s="34">
        <v>5990.4</v>
      </c>
      <c r="N1707" s="44" t="s">
        <v>21418</v>
      </c>
      <c r="O1707" s="34">
        <v>31877</v>
      </c>
      <c r="P1707" s="44">
        <v>2006</v>
      </c>
      <c r="Q1707" s="46">
        <v>7751.2</v>
      </c>
      <c r="R1707" s="34">
        <v>37299</v>
      </c>
      <c r="T1707" s="34"/>
      <c r="U1707" s="34"/>
      <c r="V1707" s="34"/>
      <c r="W1707" s="34"/>
      <c r="X1707" s="34"/>
      <c r="Y1707" s="34"/>
      <c r="Z1707" s="34"/>
      <c r="AA1707" s="34"/>
      <c r="AB1707" s="34"/>
      <c r="AC1707" s="34"/>
    </row>
    <row r="1708" spans="2:29">
      <c r="B1708" s="51">
        <v>199000000216660</v>
      </c>
      <c r="C1708" s="45">
        <v>33147</v>
      </c>
      <c r="D1708" s="44" t="s">
        <v>17200</v>
      </c>
      <c r="E1708" s="34">
        <v>62607.29</v>
      </c>
      <c r="F1708" s="34">
        <v>30820.84</v>
      </c>
      <c r="G1708" s="44">
        <v>1589.13</v>
      </c>
      <c r="H1708" s="44">
        <v>42</v>
      </c>
      <c r="I1708" s="44">
        <v>40</v>
      </c>
      <c r="J1708" s="45">
        <v>32883</v>
      </c>
      <c r="K1708" s="44">
        <v>1990</v>
      </c>
      <c r="L1708" s="44">
        <v>40</v>
      </c>
      <c r="M1708" s="34">
        <v>1565.18</v>
      </c>
      <c r="N1708" s="44" t="s">
        <v>21436</v>
      </c>
      <c r="O1708" s="34">
        <v>31786</v>
      </c>
      <c r="P1708" s="44">
        <v>1990</v>
      </c>
      <c r="Q1708" s="46">
        <v>4731.3</v>
      </c>
      <c r="R1708" s="34">
        <v>60934</v>
      </c>
      <c r="T1708" s="34"/>
      <c r="U1708" s="34"/>
      <c r="V1708" s="34"/>
      <c r="W1708" s="34"/>
      <c r="X1708" s="34"/>
      <c r="Y1708" s="34"/>
      <c r="Z1708" s="34"/>
      <c r="AA1708" s="34"/>
      <c r="AB1708" s="34"/>
      <c r="AC1708" s="34"/>
    </row>
    <row r="1709" spans="2:29">
      <c r="B1709" s="51">
        <v>199900000233840</v>
      </c>
      <c r="C1709" s="45">
        <v>36433</v>
      </c>
      <c r="D1709" s="44" t="s">
        <v>18419</v>
      </c>
      <c r="E1709" s="34">
        <v>47010.07</v>
      </c>
      <c r="F1709" s="34">
        <v>15236.33</v>
      </c>
      <c r="G1709" s="44">
        <v>1095.5999999999999</v>
      </c>
      <c r="H1709" s="44">
        <v>66</v>
      </c>
      <c r="I1709" s="44">
        <v>40</v>
      </c>
      <c r="J1709" s="45">
        <v>36433</v>
      </c>
      <c r="K1709" s="44">
        <v>1999</v>
      </c>
      <c r="L1709" s="44">
        <v>40</v>
      </c>
      <c r="M1709" s="34">
        <v>1175.25</v>
      </c>
      <c r="N1709" s="44" t="s">
        <v>21419</v>
      </c>
      <c r="O1709" s="34">
        <v>31774</v>
      </c>
      <c r="P1709" s="44">
        <v>1999</v>
      </c>
      <c r="Q1709" s="46">
        <v>6058.6</v>
      </c>
      <c r="R1709" s="34">
        <v>47566</v>
      </c>
      <c r="T1709" s="34"/>
      <c r="U1709" s="34"/>
      <c r="V1709" s="34"/>
      <c r="W1709" s="34"/>
      <c r="X1709" s="34"/>
      <c r="Y1709" s="34"/>
      <c r="Z1709" s="34"/>
      <c r="AA1709" s="34"/>
      <c r="AB1709" s="34"/>
      <c r="AC1709" s="34"/>
    </row>
    <row r="1710" spans="2:29">
      <c r="B1710" s="51">
        <v>199600000225190</v>
      </c>
      <c r="C1710" s="45">
        <v>35339</v>
      </c>
      <c r="D1710" s="44" t="s">
        <v>17932</v>
      </c>
      <c r="E1710" s="34">
        <v>48000</v>
      </c>
      <c r="F1710" s="34">
        <v>16392.560000000001</v>
      </c>
      <c r="G1710" s="44">
        <v>1215.55</v>
      </c>
      <c r="H1710" s="44">
        <v>66</v>
      </c>
      <c r="I1710" s="44">
        <v>40</v>
      </c>
      <c r="J1710" s="45">
        <v>35074</v>
      </c>
      <c r="K1710" s="44">
        <v>1996</v>
      </c>
      <c r="L1710" s="44">
        <v>40</v>
      </c>
      <c r="M1710" s="34">
        <v>1200</v>
      </c>
      <c r="N1710" s="44" t="s">
        <v>21419</v>
      </c>
      <c r="O1710" s="34">
        <v>31607</v>
      </c>
      <c r="P1710" s="44">
        <v>1996</v>
      </c>
      <c r="Q1710" s="46">
        <v>5622.1</v>
      </c>
      <c r="R1710" s="34">
        <v>50991</v>
      </c>
      <c r="T1710" s="34"/>
      <c r="U1710" s="34"/>
      <c r="V1710" s="34"/>
      <c r="W1710" s="34"/>
      <c r="X1710" s="34"/>
      <c r="Y1710" s="34"/>
      <c r="Z1710" s="34"/>
      <c r="AA1710" s="34"/>
      <c r="AB1710" s="34"/>
      <c r="AC1710" s="34"/>
    </row>
    <row r="1711" spans="2:29">
      <c r="B1711" s="51">
        <v>199500000225710</v>
      </c>
      <c r="C1711" s="45">
        <v>34973</v>
      </c>
      <c r="D1711" s="44" t="s">
        <v>17784</v>
      </c>
      <c r="E1711" s="34">
        <v>49890</v>
      </c>
      <c r="F1711" s="34">
        <v>18291.900000000001</v>
      </c>
      <c r="G1711" s="44">
        <v>1263.81</v>
      </c>
      <c r="H1711" s="44">
        <v>78</v>
      </c>
      <c r="I1711" s="44">
        <v>40</v>
      </c>
      <c r="J1711" s="45">
        <v>34709</v>
      </c>
      <c r="K1711" s="44">
        <v>1995</v>
      </c>
      <c r="L1711" s="44">
        <v>40</v>
      </c>
      <c r="M1711" s="34">
        <v>1247.25</v>
      </c>
      <c r="N1711" s="44" t="s">
        <v>21415</v>
      </c>
      <c r="O1711" s="34">
        <v>31598</v>
      </c>
      <c r="P1711" s="44">
        <v>1995</v>
      </c>
      <c r="Q1711" s="46">
        <v>5471.2</v>
      </c>
      <c r="R1711" s="34">
        <v>52382</v>
      </c>
      <c r="T1711" s="34"/>
      <c r="U1711" s="34"/>
      <c r="V1711" s="34"/>
      <c r="W1711" s="34"/>
      <c r="X1711" s="34"/>
      <c r="Y1711" s="34"/>
      <c r="Z1711" s="34"/>
      <c r="AA1711" s="34"/>
      <c r="AB1711" s="34"/>
      <c r="AC1711" s="34"/>
    </row>
    <row r="1712" spans="2:29">
      <c r="B1712" s="51">
        <v>200810000019431</v>
      </c>
      <c r="C1712" s="45">
        <v>37529</v>
      </c>
      <c r="D1712" s="44" t="s">
        <v>20295</v>
      </c>
      <c r="E1712" s="34">
        <v>39309.050000000003</v>
      </c>
      <c r="F1712" s="34">
        <v>7861.75</v>
      </c>
      <c r="G1712" s="44">
        <v>982.69</v>
      </c>
      <c r="H1712" s="44">
        <v>90</v>
      </c>
      <c r="I1712" s="44">
        <v>40</v>
      </c>
      <c r="J1712" s="45">
        <v>37529</v>
      </c>
      <c r="K1712" s="44">
        <v>2002</v>
      </c>
      <c r="L1712" s="44">
        <v>40</v>
      </c>
      <c r="M1712" s="34">
        <v>982.73</v>
      </c>
      <c r="N1712" s="44" t="s">
        <v>21421</v>
      </c>
      <c r="O1712" s="34">
        <v>31447</v>
      </c>
      <c r="P1712" s="44">
        <v>2002</v>
      </c>
      <c r="Q1712" s="46">
        <v>6537.9</v>
      </c>
      <c r="R1712" s="34">
        <v>43626</v>
      </c>
      <c r="T1712" s="34"/>
      <c r="U1712" s="34"/>
      <c r="V1712" s="34"/>
      <c r="W1712" s="34"/>
      <c r="X1712" s="34"/>
      <c r="Y1712" s="34"/>
      <c r="Z1712" s="34"/>
      <c r="AA1712" s="34"/>
      <c r="AB1712" s="34"/>
      <c r="AC1712" s="34"/>
    </row>
    <row r="1713" spans="2:29">
      <c r="B1713" s="51">
        <v>198700000241370</v>
      </c>
      <c r="C1713" s="45">
        <v>31778</v>
      </c>
      <c r="D1713" s="44" t="s">
        <v>20780</v>
      </c>
      <c r="E1713" s="34">
        <v>75762.2</v>
      </c>
      <c r="F1713" s="34">
        <v>44317.32</v>
      </c>
      <c r="G1713" s="44">
        <v>1934.5</v>
      </c>
      <c r="H1713" s="44">
        <v>91</v>
      </c>
      <c r="I1713" s="44">
        <v>40</v>
      </c>
      <c r="J1713" s="45">
        <v>31778</v>
      </c>
      <c r="K1713" s="44">
        <v>1987</v>
      </c>
      <c r="L1713" s="44">
        <v>40</v>
      </c>
      <c r="M1713" s="34">
        <v>1894.06</v>
      </c>
      <c r="N1713" s="44" t="s">
        <v>21429</v>
      </c>
      <c r="O1713" s="34">
        <v>31445</v>
      </c>
      <c r="P1713" s="44">
        <v>1987</v>
      </c>
      <c r="Q1713" s="46">
        <v>4420</v>
      </c>
      <c r="R1713" s="34">
        <v>64525</v>
      </c>
      <c r="T1713" s="34"/>
      <c r="U1713" s="34"/>
      <c r="V1713" s="34"/>
      <c r="W1713" s="34"/>
      <c r="X1713" s="34"/>
      <c r="Y1713" s="34"/>
      <c r="Z1713" s="34"/>
      <c r="AA1713" s="34"/>
      <c r="AB1713" s="34"/>
      <c r="AC1713" s="34"/>
    </row>
    <row r="1714" spans="2:29">
      <c r="B1714" s="51">
        <v>200810000015071</v>
      </c>
      <c r="C1714" s="45">
        <v>38990</v>
      </c>
      <c r="D1714" s="44" t="s">
        <v>20343</v>
      </c>
      <c r="E1714" s="34">
        <v>34929.019999999997</v>
      </c>
      <c r="F1714" s="34">
        <v>3492.84</v>
      </c>
      <c r="G1714" s="44">
        <v>873.19</v>
      </c>
      <c r="H1714" s="44">
        <v>70</v>
      </c>
      <c r="I1714" s="44">
        <v>40</v>
      </c>
      <c r="J1714" s="45">
        <v>38990</v>
      </c>
      <c r="K1714" s="44">
        <v>2006</v>
      </c>
      <c r="L1714" s="44">
        <v>40</v>
      </c>
      <c r="M1714" s="34">
        <v>873.23</v>
      </c>
      <c r="N1714" s="44" t="s">
        <v>21420</v>
      </c>
      <c r="O1714" s="34">
        <v>31436</v>
      </c>
      <c r="P1714" s="44">
        <v>2006</v>
      </c>
      <c r="Q1714" s="46">
        <v>7751.2</v>
      </c>
      <c r="R1714" s="34">
        <v>36784</v>
      </c>
      <c r="T1714" s="34"/>
      <c r="U1714" s="34"/>
      <c r="V1714" s="34"/>
      <c r="W1714" s="34"/>
      <c r="X1714" s="34"/>
      <c r="Y1714" s="34"/>
      <c r="Z1714" s="34"/>
      <c r="AA1714" s="34"/>
      <c r="AB1714" s="34"/>
      <c r="AC1714" s="34"/>
    </row>
    <row r="1715" spans="2:29">
      <c r="B1715" s="51">
        <v>198100000240940</v>
      </c>
      <c r="C1715" s="45">
        <v>29799</v>
      </c>
      <c r="D1715" s="44" t="s">
        <v>16571</v>
      </c>
      <c r="E1715" s="34">
        <v>116677.8</v>
      </c>
      <c r="F1715" s="34">
        <v>85447.49</v>
      </c>
      <c r="G1715" s="44">
        <v>2882.19</v>
      </c>
      <c r="H1715" s="44">
        <v>91</v>
      </c>
      <c r="I1715" s="44">
        <v>40</v>
      </c>
      <c r="J1715" s="45">
        <v>29594</v>
      </c>
      <c r="K1715" s="44">
        <v>1981</v>
      </c>
      <c r="L1715" s="44">
        <v>40</v>
      </c>
      <c r="M1715" s="34">
        <v>2916.95</v>
      </c>
      <c r="N1715" s="44" t="s">
        <v>21429</v>
      </c>
      <c r="O1715" s="34">
        <v>31230</v>
      </c>
      <c r="P1715" s="44">
        <v>1981</v>
      </c>
      <c r="Q1715" s="46">
        <v>3558</v>
      </c>
      <c r="R1715" s="34">
        <v>79610</v>
      </c>
      <c r="T1715" s="34"/>
      <c r="U1715" s="34"/>
      <c r="V1715" s="34"/>
      <c r="W1715" s="34"/>
      <c r="X1715" s="34"/>
      <c r="Y1715" s="34"/>
      <c r="Z1715" s="34"/>
      <c r="AA1715" s="34"/>
      <c r="AB1715" s="34"/>
      <c r="AC1715" s="34"/>
    </row>
    <row r="1716" spans="2:29">
      <c r="B1716" s="51">
        <v>199000000233220</v>
      </c>
      <c r="C1716" s="45">
        <v>33147</v>
      </c>
      <c r="D1716" s="44" t="s">
        <v>17356</v>
      </c>
      <c r="E1716" s="34">
        <v>61439.85</v>
      </c>
      <c r="F1716" s="34">
        <v>30246.19</v>
      </c>
      <c r="G1716" s="44">
        <v>1559.5</v>
      </c>
      <c r="H1716" s="44">
        <v>52</v>
      </c>
      <c r="I1716" s="44">
        <v>40</v>
      </c>
      <c r="J1716" s="45">
        <v>32883</v>
      </c>
      <c r="K1716" s="44">
        <v>1990</v>
      </c>
      <c r="L1716" s="44">
        <v>40</v>
      </c>
      <c r="M1716" s="34">
        <v>1536</v>
      </c>
      <c r="N1716" s="44" t="s">
        <v>21447</v>
      </c>
      <c r="O1716" s="34">
        <v>31194</v>
      </c>
      <c r="P1716" s="44">
        <v>1990</v>
      </c>
      <c r="Q1716" s="46">
        <v>4731.3</v>
      </c>
      <c r="R1716" s="34">
        <v>59798</v>
      </c>
      <c r="T1716" s="34"/>
      <c r="U1716" s="34"/>
      <c r="V1716" s="34"/>
      <c r="W1716" s="34"/>
      <c r="X1716" s="34"/>
      <c r="Y1716" s="34"/>
      <c r="Z1716" s="34"/>
      <c r="AA1716" s="34"/>
      <c r="AB1716" s="34"/>
      <c r="AC1716" s="34"/>
    </row>
    <row r="1717" spans="2:29">
      <c r="B1717" s="51">
        <v>198500000235190</v>
      </c>
      <c r="C1717" s="45">
        <v>31048</v>
      </c>
      <c r="D1717" s="44" t="s">
        <v>20636</v>
      </c>
      <c r="E1717" s="34">
        <v>85569.85</v>
      </c>
      <c r="F1717" s="34">
        <v>54405.120000000003</v>
      </c>
      <c r="G1717" s="44">
        <v>2186.23</v>
      </c>
      <c r="H1717" s="44">
        <v>90</v>
      </c>
      <c r="I1717" s="44">
        <v>40</v>
      </c>
      <c r="J1717" s="45">
        <v>31048</v>
      </c>
      <c r="K1717" s="44">
        <v>1985</v>
      </c>
      <c r="L1717" s="44">
        <v>40</v>
      </c>
      <c r="M1717" s="34">
        <v>2139.25</v>
      </c>
      <c r="N1717" s="44" t="s">
        <v>21421</v>
      </c>
      <c r="O1717" s="34">
        <v>31165</v>
      </c>
      <c r="P1717" s="44">
        <v>1985</v>
      </c>
      <c r="Q1717" s="46">
        <v>4202.3</v>
      </c>
      <c r="R1717" s="34">
        <v>67264</v>
      </c>
      <c r="T1717" s="34"/>
      <c r="U1717" s="34"/>
      <c r="V1717" s="34"/>
      <c r="W1717" s="34"/>
      <c r="X1717" s="34"/>
      <c r="Y1717" s="34"/>
      <c r="Z1717" s="34"/>
      <c r="AA1717" s="34"/>
      <c r="AB1717" s="34"/>
      <c r="AC1717" s="34"/>
    </row>
    <row r="1718" spans="2:29">
      <c r="B1718" s="51">
        <v>199700000217160</v>
      </c>
      <c r="C1718" s="45">
        <v>35703</v>
      </c>
      <c r="D1718" s="44" t="s">
        <v>18065</v>
      </c>
      <c r="E1718" s="34">
        <v>46100</v>
      </c>
      <c r="F1718" s="34">
        <v>14976.99</v>
      </c>
      <c r="G1718" s="44">
        <v>1152.69</v>
      </c>
      <c r="H1718" s="44">
        <v>72</v>
      </c>
      <c r="I1718" s="44">
        <v>40</v>
      </c>
      <c r="J1718" s="45">
        <v>35703</v>
      </c>
      <c r="K1718" s="44">
        <v>1997</v>
      </c>
      <c r="L1718" s="44">
        <v>40</v>
      </c>
      <c r="M1718" s="34">
        <v>1152.5</v>
      </c>
      <c r="N1718" s="44" t="s">
        <v>21430</v>
      </c>
      <c r="O1718" s="34">
        <v>31123</v>
      </c>
      <c r="P1718" s="44">
        <v>1997</v>
      </c>
      <c r="Q1718" s="46">
        <v>5825.1</v>
      </c>
      <c r="R1718" s="34">
        <v>48459</v>
      </c>
      <c r="T1718" s="34"/>
      <c r="U1718" s="34"/>
      <c r="V1718" s="34"/>
      <c r="W1718" s="34"/>
      <c r="X1718" s="34"/>
      <c r="Y1718" s="34"/>
      <c r="Z1718" s="34"/>
      <c r="AA1718" s="34"/>
      <c r="AB1718" s="34"/>
      <c r="AC1718" s="34"/>
    </row>
    <row r="1719" spans="2:29">
      <c r="B1719" s="51">
        <v>199000000216870</v>
      </c>
      <c r="C1719" s="45">
        <v>33147</v>
      </c>
      <c r="D1719" s="44" t="s">
        <v>17214</v>
      </c>
      <c r="E1719" s="34">
        <v>61180.04</v>
      </c>
      <c r="F1719" s="34">
        <v>30118.19</v>
      </c>
      <c r="G1719" s="44">
        <v>1552.88</v>
      </c>
      <c r="H1719" s="44">
        <v>49</v>
      </c>
      <c r="I1719" s="44">
        <v>40</v>
      </c>
      <c r="J1719" s="45">
        <v>32883</v>
      </c>
      <c r="K1719" s="44">
        <v>1990</v>
      </c>
      <c r="L1719" s="44">
        <v>40</v>
      </c>
      <c r="M1719" s="34">
        <v>1529.5</v>
      </c>
      <c r="N1719" s="44" t="s">
        <v>21438</v>
      </c>
      <c r="O1719" s="34">
        <v>31062</v>
      </c>
      <c r="P1719" s="44">
        <v>1990</v>
      </c>
      <c r="Q1719" s="46">
        <v>4731.3</v>
      </c>
      <c r="R1719" s="34">
        <v>59545</v>
      </c>
      <c r="T1719" s="34"/>
      <c r="U1719" s="34"/>
      <c r="V1719" s="34"/>
      <c r="W1719" s="34"/>
      <c r="X1719" s="34"/>
      <c r="Y1719" s="34"/>
      <c r="Z1719" s="34"/>
      <c r="AA1719" s="34"/>
      <c r="AB1719" s="34"/>
      <c r="AC1719" s="34"/>
    </row>
    <row r="1720" spans="2:29">
      <c r="B1720" s="51">
        <v>199000000203100</v>
      </c>
      <c r="C1720" s="45">
        <v>32905</v>
      </c>
      <c r="D1720" s="44" t="s">
        <v>20930</v>
      </c>
      <c r="E1720" s="34">
        <v>31000</v>
      </c>
      <c r="F1720" s="34">
        <v>0</v>
      </c>
      <c r="G1720" s="44">
        <v>0</v>
      </c>
      <c r="H1720" s="44">
        <v>94</v>
      </c>
      <c r="I1720" s="44">
        <v>0</v>
      </c>
      <c r="J1720" s="45">
        <v>32875</v>
      </c>
      <c r="K1720" s="44">
        <v>1990</v>
      </c>
      <c r="L1720" s="44">
        <v>0</v>
      </c>
      <c r="M1720" s="34">
        <v>0</v>
      </c>
      <c r="N1720" s="44" t="s">
        <v>21423</v>
      </c>
      <c r="O1720" s="34">
        <v>31000</v>
      </c>
      <c r="P1720" s="44">
        <v>1990</v>
      </c>
      <c r="Q1720" s="46">
        <v>4731.3</v>
      </c>
      <c r="R1720" s="34">
        <v>59426</v>
      </c>
      <c r="T1720" s="34"/>
      <c r="U1720" s="34"/>
      <c r="V1720" s="34"/>
      <c r="W1720" s="34"/>
      <c r="X1720" s="34"/>
      <c r="Y1720" s="34"/>
      <c r="Z1720" s="34"/>
      <c r="AA1720" s="34"/>
      <c r="AB1720" s="34"/>
      <c r="AC1720" s="34"/>
    </row>
    <row r="1721" spans="2:29">
      <c r="B1721" s="51">
        <v>200100000244200</v>
      </c>
      <c r="C1721" s="45">
        <v>37165</v>
      </c>
      <c r="D1721" s="44" t="s">
        <v>17063</v>
      </c>
      <c r="E1721" s="34">
        <v>39798.269999999997</v>
      </c>
      <c r="F1721" s="34">
        <v>8948.25</v>
      </c>
      <c r="G1721" s="44">
        <v>995.06</v>
      </c>
      <c r="H1721" s="44">
        <v>91</v>
      </c>
      <c r="I1721" s="44">
        <v>40</v>
      </c>
      <c r="J1721" s="45">
        <v>36901</v>
      </c>
      <c r="K1721" s="44">
        <v>2001</v>
      </c>
      <c r="L1721" s="44">
        <v>40</v>
      </c>
      <c r="M1721" s="34">
        <v>994.96</v>
      </c>
      <c r="N1721" s="44" t="s">
        <v>21429</v>
      </c>
      <c r="O1721" s="34">
        <v>30850</v>
      </c>
      <c r="P1721" s="44">
        <v>2001</v>
      </c>
      <c r="Q1721" s="46">
        <v>6342.1</v>
      </c>
      <c r="R1721" s="34">
        <v>44119</v>
      </c>
      <c r="T1721" s="34"/>
      <c r="U1721" s="34"/>
      <c r="V1721" s="34"/>
      <c r="W1721" s="34"/>
      <c r="X1721" s="34"/>
      <c r="Y1721" s="34"/>
      <c r="Z1721" s="34"/>
      <c r="AA1721" s="34"/>
      <c r="AB1721" s="34"/>
      <c r="AC1721" s="34"/>
    </row>
    <row r="1722" spans="2:29">
      <c r="B1722" s="51">
        <v>200600010126870</v>
      </c>
      <c r="C1722" s="45">
        <v>38761</v>
      </c>
      <c r="D1722" s="44" t="s">
        <v>19868</v>
      </c>
      <c r="E1722" s="34">
        <v>56958.89</v>
      </c>
      <c r="F1722" s="34">
        <v>26364.44</v>
      </c>
      <c r="G1722" s="44">
        <v>5694.5</v>
      </c>
      <c r="H1722" s="44">
        <v>82</v>
      </c>
      <c r="I1722" s="44">
        <v>10</v>
      </c>
      <c r="J1722" s="45">
        <v>38761</v>
      </c>
      <c r="K1722" s="44">
        <v>2006</v>
      </c>
      <c r="L1722" s="44">
        <v>10</v>
      </c>
      <c r="M1722" s="34">
        <v>5695.89</v>
      </c>
      <c r="N1722" s="44" t="s">
        <v>21418</v>
      </c>
      <c r="O1722" s="34">
        <v>30594</v>
      </c>
      <c r="P1722" s="44">
        <v>2006</v>
      </c>
      <c r="Q1722" s="46">
        <v>7751.2</v>
      </c>
      <c r="R1722" s="34">
        <v>35799</v>
      </c>
      <c r="T1722" s="34"/>
      <c r="U1722" s="34"/>
      <c r="V1722" s="34"/>
      <c r="W1722" s="34"/>
      <c r="X1722" s="34"/>
      <c r="Y1722" s="34"/>
      <c r="Z1722" s="34"/>
      <c r="AA1722" s="34"/>
      <c r="AB1722" s="34"/>
      <c r="AC1722" s="34"/>
    </row>
    <row r="1723" spans="2:29">
      <c r="B1723" s="51">
        <v>200600010126880</v>
      </c>
      <c r="C1723" s="45">
        <v>38761</v>
      </c>
      <c r="D1723" s="44" t="s">
        <v>19869</v>
      </c>
      <c r="E1723" s="34">
        <v>56958.89</v>
      </c>
      <c r="F1723" s="34">
        <v>26364.44</v>
      </c>
      <c r="G1723" s="44">
        <v>5694.5</v>
      </c>
      <c r="H1723" s="44">
        <v>82</v>
      </c>
      <c r="I1723" s="44">
        <v>10</v>
      </c>
      <c r="J1723" s="45">
        <v>38761</v>
      </c>
      <c r="K1723" s="44">
        <v>2006</v>
      </c>
      <c r="L1723" s="44">
        <v>10</v>
      </c>
      <c r="M1723" s="34">
        <v>5695.89</v>
      </c>
      <c r="N1723" s="44" t="s">
        <v>21418</v>
      </c>
      <c r="O1723" s="34">
        <v>30594</v>
      </c>
      <c r="P1723" s="44">
        <v>2006</v>
      </c>
      <c r="Q1723" s="46">
        <v>7751.2</v>
      </c>
      <c r="R1723" s="34">
        <v>35799</v>
      </c>
      <c r="T1723" s="34"/>
      <c r="U1723" s="34"/>
      <c r="V1723" s="34"/>
      <c r="W1723" s="34"/>
      <c r="X1723" s="34"/>
      <c r="Y1723" s="34"/>
      <c r="Z1723" s="34"/>
      <c r="AA1723" s="34"/>
      <c r="AB1723" s="34"/>
      <c r="AC1723" s="34"/>
    </row>
    <row r="1724" spans="2:29">
      <c r="B1724" s="51">
        <v>199300000228160</v>
      </c>
      <c r="C1724" s="45">
        <v>34243</v>
      </c>
      <c r="D1724" s="44" t="s">
        <v>17643</v>
      </c>
      <c r="E1724" s="34">
        <v>52054.13</v>
      </c>
      <c r="F1724" s="34">
        <v>21699.759999999998</v>
      </c>
      <c r="G1724" s="44">
        <v>1319.63</v>
      </c>
      <c r="H1724" s="44">
        <v>65</v>
      </c>
      <c r="I1724" s="44">
        <v>40</v>
      </c>
      <c r="J1724" s="45">
        <v>33979</v>
      </c>
      <c r="K1724" s="44">
        <v>1993</v>
      </c>
      <c r="L1724" s="44">
        <v>40</v>
      </c>
      <c r="M1724" s="34">
        <v>1301.3499999999999</v>
      </c>
      <c r="N1724" s="44" t="s">
        <v>21435</v>
      </c>
      <c r="O1724" s="34">
        <v>30354</v>
      </c>
      <c r="P1724" s="44">
        <v>1993</v>
      </c>
      <c r="Q1724" s="46">
        <v>5210.3999999999996</v>
      </c>
      <c r="R1724" s="34">
        <v>52838</v>
      </c>
      <c r="T1724" s="34"/>
      <c r="U1724" s="34"/>
      <c r="V1724" s="34"/>
      <c r="W1724" s="34"/>
      <c r="X1724" s="34"/>
      <c r="Y1724" s="34"/>
      <c r="Z1724" s="34"/>
      <c r="AA1724" s="34"/>
      <c r="AB1724" s="34"/>
      <c r="AC1724" s="34"/>
    </row>
    <row r="1725" spans="2:29">
      <c r="B1725" s="51">
        <v>199200000232210</v>
      </c>
      <c r="C1725" s="45">
        <v>33878</v>
      </c>
      <c r="D1725" s="44" t="s">
        <v>16243</v>
      </c>
      <c r="E1725" s="34">
        <v>54382.33</v>
      </c>
      <c r="F1725" s="34">
        <v>24037.49</v>
      </c>
      <c r="G1725" s="44">
        <v>1379.1</v>
      </c>
      <c r="H1725" s="44">
        <v>46</v>
      </c>
      <c r="I1725" s="44">
        <v>40</v>
      </c>
      <c r="J1725" s="45">
        <v>33613</v>
      </c>
      <c r="K1725" s="44">
        <v>1992</v>
      </c>
      <c r="L1725" s="44">
        <v>40</v>
      </c>
      <c r="M1725" s="34">
        <v>1359.56</v>
      </c>
      <c r="N1725" s="44" t="s">
        <v>21441</v>
      </c>
      <c r="O1725" s="34">
        <v>30345</v>
      </c>
      <c r="P1725" s="44">
        <v>1992</v>
      </c>
      <c r="Q1725" s="46">
        <v>4984.5</v>
      </c>
      <c r="R1725" s="34">
        <v>55216</v>
      </c>
      <c r="T1725" s="34"/>
      <c r="U1725" s="34"/>
      <c r="V1725" s="34"/>
      <c r="W1725" s="34"/>
      <c r="X1725" s="34"/>
      <c r="Y1725" s="34"/>
      <c r="Z1725" s="34"/>
      <c r="AA1725" s="34"/>
      <c r="AB1725" s="34"/>
      <c r="AC1725" s="34"/>
    </row>
    <row r="1726" spans="2:29">
      <c r="B1726" s="51">
        <v>199000000216400</v>
      </c>
      <c r="C1726" s="45">
        <v>33147</v>
      </c>
      <c r="D1726" s="44" t="s">
        <v>17188</v>
      </c>
      <c r="E1726" s="34">
        <v>59562.03</v>
      </c>
      <c r="F1726" s="34">
        <v>29321.68</v>
      </c>
      <c r="G1726" s="44">
        <v>1511.81</v>
      </c>
      <c r="H1726" s="44">
        <v>66</v>
      </c>
      <c r="I1726" s="44">
        <v>40</v>
      </c>
      <c r="J1726" s="45">
        <v>32883</v>
      </c>
      <c r="K1726" s="44">
        <v>1990</v>
      </c>
      <c r="L1726" s="44">
        <v>40</v>
      </c>
      <c r="M1726" s="34">
        <v>1489.05</v>
      </c>
      <c r="N1726" s="44" t="s">
        <v>21419</v>
      </c>
      <c r="O1726" s="34">
        <v>30240</v>
      </c>
      <c r="P1726" s="44">
        <v>1990</v>
      </c>
      <c r="Q1726" s="46">
        <v>4731.3</v>
      </c>
      <c r="R1726" s="34">
        <v>57970</v>
      </c>
      <c r="T1726" s="34"/>
      <c r="U1726" s="34"/>
      <c r="V1726" s="34"/>
      <c r="W1726" s="34"/>
      <c r="X1726" s="34"/>
      <c r="Y1726" s="34"/>
      <c r="Z1726" s="34"/>
      <c r="AA1726" s="34"/>
      <c r="AB1726" s="34"/>
      <c r="AC1726" s="34"/>
    </row>
    <row r="1727" spans="2:29">
      <c r="B1727" s="51">
        <v>198800000214290</v>
      </c>
      <c r="C1727" s="45">
        <v>32387</v>
      </c>
      <c r="D1727" s="44" t="s">
        <v>16901</v>
      </c>
      <c r="E1727" s="34">
        <v>67515.03</v>
      </c>
      <c r="F1727" s="34">
        <v>37297.39</v>
      </c>
      <c r="G1727" s="44">
        <v>1686.07</v>
      </c>
      <c r="H1727" s="44">
        <v>54</v>
      </c>
      <c r="I1727" s="44">
        <v>40</v>
      </c>
      <c r="J1727" s="45">
        <v>32151</v>
      </c>
      <c r="K1727" s="44">
        <v>1988</v>
      </c>
      <c r="L1727" s="44">
        <v>40</v>
      </c>
      <c r="M1727" s="34">
        <v>1687.88</v>
      </c>
      <c r="N1727" s="44" t="s">
        <v>21433</v>
      </c>
      <c r="O1727" s="34">
        <v>30218</v>
      </c>
      <c r="P1727" s="44">
        <v>1988</v>
      </c>
      <c r="Q1727" s="46">
        <v>4528</v>
      </c>
      <c r="R1727" s="34">
        <v>60528</v>
      </c>
      <c r="T1727" s="34"/>
      <c r="U1727" s="34"/>
      <c r="V1727" s="34"/>
      <c r="W1727" s="34"/>
      <c r="X1727" s="34"/>
      <c r="Y1727" s="34"/>
      <c r="Z1727" s="34"/>
      <c r="AA1727" s="34"/>
      <c r="AB1727" s="34"/>
      <c r="AC1727" s="34"/>
    </row>
    <row r="1728" spans="2:29">
      <c r="B1728" s="51">
        <v>199500000225750</v>
      </c>
      <c r="C1728" s="45">
        <v>34973</v>
      </c>
      <c r="D1728" s="44" t="s">
        <v>17788</v>
      </c>
      <c r="E1728" s="34">
        <v>47711.69</v>
      </c>
      <c r="F1728" s="34">
        <v>17493.240000000002</v>
      </c>
      <c r="G1728" s="44">
        <v>1208.6300000000001</v>
      </c>
      <c r="H1728" s="44">
        <v>78</v>
      </c>
      <c r="I1728" s="44">
        <v>40</v>
      </c>
      <c r="J1728" s="45">
        <v>34709</v>
      </c>
      <c r="K1728" s="44">
        <v>1995</v>
      </c>
      <c r="L1728" s="44">
        <v>40</v>
      </c>
      <c r="M1728" s="34">
        <v>1192.79</v>
      </c>
      <c r="N1728" s="44" t="s">
        <v>21415</v>
      </c>
      <c r="O1728" s="34">
        <v>30218</v>
      </c>
      <c r="P1728" s="44">
        <v>1995</v>
      </c>
      <c r="Q1728" s="46">
        <v>5471.2</v>
      </c>
      <c r="R1728" s="34">
        <v>50095</v>
      </c>
      <c r="T1728" s="34"/>
      <c r="U1728" s="34"/>
      <c r="V1728" s="34"/>
      <c r="W1728" s="34"/>
      <c r="X1728" s="34"/>
      <c r="Y1728" s="34"/>
      <c r="Z1728" s="34"/>
      <c r="AA1728" s="34"/>
      <c r="AB1728" s="34"/>
      <c r="AC1728" s="34"/>
    </row>
    <row r="1729" spans="2:29">
      <c r="B1729" s="51">
        <v>199200000241510</v>
      </c>
      <c r="C1729" s="45">
        <v>33878</v>
      </c>
      <c r="D1729" s="44" t="s">
        <v>17362</v>
      </c>
      <c r="E1729" s="34">
        <v>54154.95</v>
      </c>
      <c r="F1729" s="34">
        <v>23937</v>
      </c>
      <c r="G1729" s="44">
        <v>1373.35</v>
      </c>
      <c r="H1729" s="44">
        <v>91</v>
      </c>
      <c r="I1729" s="44">
        <v>40</v>
      </c>
      <c r="J1729" s="45">
        <v>33613</v>
      </c>
      <c r="K1729" s="44">
        <v>1992</v>
      </c>
      <c r="L1729" s="44">
        <v>40</v>
      </c>
      <c r="M1729" s="34">
        <v>1353.87</v>
      </c>
      <c r="N1729" s="44" t="s">
        <v>21429</v>
      </c>
      <c r="O1729" s="34">
        <v>30218</v>
      </c>
      <c r="P1729" s="44">
        <v>1992</v>
      </c>
      <c r="Q1729" s="46">
        <v>4984.5</v>
      </c>
      <c r="R1729" s="34">
        <v>54985</v>
      </c>
      <c r="T1729" s="34"/>
      <c r="U1729" s="34"/>
      <c r="V1729" s="34"/>
      <c r="W1729" s="34"/>
      <c r="X1729" s="34"/>
      <c r="Y1729" s="34"/>
      <c r="Z1729" s="34"/>
      <c r="AA1729" s="34"/>
      <c r="AB1729" s="34"/>
      <c r="AC1729" s="34"/>
    </row>
    <row r="1730" spans="2:29">
      <c r="B1730" s="51">
        <v>198500000241450</v>
      </c>
      <c r="C1730" s="45">
        <v>31048</v>
      </c>
      <c r="D1730" s="44" t="s">
        <v>16716</v>
      </c>
      <c r="E1730" s="34">
        <v>82519.360000000001</v>
      </c>
      <c r="F1730" s="34">
        <v>52465.67</v>
      </c>
      <c r="G1730" s="44">
        <v>2108.31</v>
      </c>
      <c r="H1730" s="44">
        <v>91</v>
      </c>
      <c r="I1730" s="44">
        <v>40</v>
      </c>
      <c r="J1730" s="45">
        <v>31048</v>
      </c>
      <c r="K1730" s="44">
        <v>1985</v>
      </c>
      <c r="L1730" s="44">
        <v>40</v>
      </c>
      <c r="M1730" s="34">
        <v>2062.98</v>
      </c>
      <c r="N1730" s="44" t="s">
        <v>21429</v>
      </c>
      <c r="O1730" s="34">
        <v>30054</v>
      </c>
      <c r="P1730" s="44">
        <v>1985</v>
      </c>
      <c r="Q1730" s="46">
        <v>4202.3</v>
      </c>
      <c r="R1730" s="34">
        <v>64866</v>
      </c>
      <c r="T1730" s="34"/>
      <c r="U1730" s="34"/>
      <c r="V1730" s="34"/>
      <c r="W1730" s="34"/>
      <c r="X1730" s="34"/>
      <c r="Y1730" s="34"/>
      <c r="Z1730" s="34"/>
      <c r="AA1730" s="34"/>
      <c r="AB1730" s="34"/>
      <c r="AC1730" s="34"/>
    </row>
    <row r="1731" spans="2:29">
      <c r="B1731" s="51">
        <v>198600000212920</v>
      </c>
      <c r="C1731" s="45">
        <v>31503</v>
      </c>
      <c r="D1731" s="44" t="s">
        <v>20728</v>
      </c>
      <c r="E1731" s="34">
        <v>30000</v>
      </c>
      <c r="F1731" s="34">
        <v>0</v>
      </c>
      <c r="G1731" s="44">
        <v>0</v>
      </c>
      <c r="H1731" s="44">
        <v>94</v>
      </c>
      <c r="I1731" s="44">
        <v>0</v>
      </c>
      <c r="J1731" s="45">
        <v>31416</v>
      </c>
      <c r="K1731" s="44">
        <v>1986</v>
      </c>
      <c r="L1731" s="44">
        <v>0</v>
      </c>
      <c r="M1731" s="34">
        <v>0</v>
      </c>
      <c r="N1731" s="44" t="s">
        <v>21423</v>
      </c>
      <c r="O1731" s="34">
        <v>30000</v>
      </c>
      <c r="P1731" s="44">
        <v>1986</v>
      </c>
      <c r="Q1731" s="46">
        <v>4305</v>
      </c>
      <c r="R1731" s="34">
        <v>63204</v>
      </c>
      <c r="T1731" s="34"/>
      <c r="U1731" s="34"/>
      <c r="V1731" s="34"/>
      <c r="W1731" s="34"/>
      <c r="X1731" s="34"/>
      <c r="Y1731" s="34"/>
      <c r="Z1731" s="34"/>
      <c r="AA1731" s="34"/>
      <c r="AB1731" s="34"/>
      <c r="AC1731" s="34"/>
    </row>
    <row r="1732" spans="2:29">
      <c r="B1732" s="51">
        <v>199800000240230</v>
      </c>
      <c r="C1732" s="45">
        <v>36068</v>
      </c>
      <c r="D1732" s="44" t="s">
        <v>21200</v>
      </c>
      <c r="E1732" s="34">
        <v>43823.23</v>
      </c>
      <c r="F1732" s="34">
        <v>13915.88</v>
      </c>
      <c r="G1732" s="44">
        <v>1068.1400000000001</v>
      </c>
      <c r="H1732" s="44">
        <v>89</v>
      </c>
      <c r="I1732" s="44">
        <v>40</v>
      </c>
      <c r="J1732" s="45">
        <v>36068</v>
      </c>
      <c r="K1732" s="44">
        <v>1998</v>
      </c>
      <c r="L1732" s="44">
        <v>40</v>
      </c>
      <c r="M1732" s="34">
        <v>1095.58</v>
      </c>
      <c r="N1732" s="44" t="s">
        <v>21428</v>
      </c>
      <c r="O1732" s="34">
        <v>29907</v>
      </c>
      <c r="P1732" s="44">
        <v>1998</v>
      </c>
      <c r="Q1732" s="44">
        <v>5920.4</v>
      </c>
      <c r="R1732" s="34">
        <v>45817</v>
      </c>
      <c r="T1732" s="34"/>
      <c r="U1732" s="34"/>
      <c r="V1732" s="34"/>
      <c r="W1732" s="34"/>
      <c r="X1732" s="34"/>
      <c r="Y1732" s="34"/>
      <c r="Z1732" s="34"/>
      <c r="AA1732" s="34"/>
      <c r="AB1732" s="34"/>
      <c r="AC1732" s="34"/>
    </row>
    <row r="1733" spans="2:29">
      <c r="B1733" s="51">
        <v>199000000232790</v>
      </c>
      <c r="C1733" s="45">
        <v>33147</v>
      </c>
      <c r="D1733" s="44" t="s">
        <v>17326</v>
      </c>
      <c r="E1733" s="34">
        <v>58618.559999999998</v>
      </c>
      <c r="F1733" s="34">
        <v>28857.279999999999</v>
      </c>
      <c r="G1733" s="44">
        <v>1487.89</v>
      </c>
      <c r="H1733" s="44">
        <v>65</v>
      </c>
      <c r="I1733" s="44">
        <v>40</v>
      </c>
      <c r="J1733" s="45">
        <v>32883</v>
      </c>
      <c r="K1733" s="44">
        <v>1990</v>
      </c>
      <c r="L1733" s="44">
        <v>40</v>
      </c>
      <c r="M1733" s="34">
        <v>1465.46</v>
      </c>
      <c r="N1733" s="44" t="s">
        <v>21435</v>
      </c>
      <c r="O1733" s="34">
        <v>29761</v>
      </c>
      <c r="P1733" s="44">
        <v>1990</v>
      </c>
      <c r="Q1733" s="46">
        <v>4731.3</v>
      </c>
      <c r="R1733" s="34">
        <v>57052</v>
      </c>
      <c r="T1733" s="34"/>
      <c r="U1733" s="34"/>
      <c r="V1733" s="34"/>
      <c r="W1733" s="34"/>
      <c r="X1733" s="34"/>
      <c r="Y1733" s="34"/>
      <c r="Z1733" s="34"/>
      <c r="AA1733" s="34"/>
      <c r="AB1733" s="34"/>
      <c r="AC1733" s="34"/>
    </row>
    <row r="1734" spans="2:29">
      <c r="B1734" s="51">
        <v>199000000237140</v>
      </c>
      <c r="C1734" s="45">
        <v>33147</v>
      </c>
      <c r="D1734" s="44" t="s">
        <v>17365</v>
      </c>
      <c r="E1734" s="34">
        <v>58579.24</v>
      </c>
      <c r="F1734" s="34">
        <v>28837.82</v>
      </c>
      <c r="G1734" s="44">
        <v>1486.86</v>
      </c>
      <c r="H1734" s="44">
        <v>90</v>
      </c>
      <c r="I1734" s="44">
        <v>40</v>
      </c>
      <c r="J1734" s="45">
        <v>32883</v>
      </c>
      <c r="K1734" s="44">
        <v>1990</v>
      </c>
      <c r="L1734" s="44">
        <v>40</v>
      </c>
      <c r="M1734" s="34">
        <v>1464.48</v>
      </c>
      <c r="N1734" s="44" t="s">
        <v>21421</v>
      </c>
      <c r="O1734" s="34">
        <v>29741</v>
      </c>
      <c r="P1734" s="44">
        <v>1990</v>
      </c>
      <c r="Q1734" s="46">
        <v>4731.3</v>
      </c>
      <c r="R1734" s="34">
        <v>57014</v>
      </c>
      <c r="T1734" s="34"/>
      <c r="U1734" s="34"/>
      <c r="V1734" s="34"/>
      <c r="W1734" s="34"/>
      <c r="X1734" s="34"/>
      <c r="Y1734" s="34"/>
      <c r="Z1734" s="34"/>
      <c r="AA1734" s="34"/>
      <c r="AB1734" s="34"/>
      <c r="AC1734" s="34"/>
    </row>
    <row r="1735" spans="2:29">
      <c r="B1735" s="51">
        <v>200100000240400</v>
      </c>
      <c r="C1735" s="45">
        <v>37164</v>
      </c>
      <c r="D1735" s="44" t="s">
        <v>17367</v>
      </c>
      <c r="E1735" s="34">
        <v>38586.07</v>
      </c>
      <c r="F1735" s="34">
        <v>9055.42</v>
      </c>
      <c r="G1735" s="44">
        <v>952.65</v>
      </c>
      <c r="H1735" s="44">
        <v>83</v>
      </c>
      <c r="I1735" s="44">
        <v>40</v>
      </c>
      <c r="J1735" s="45">
        <v>37164</v>
      </c>
      <c r="K1735" s="44">
        <v>2001</v>
      </c>
      <c r="L1735" s="44">
        <v>40</v>
      </c>
      <c r="M1735" s="34">
        <v>964.65</v>
      </c>
      <c r="N1735" s="44" t="s">
        <v>21453</v>
      </c>
      <c r="O1735" s="34">
        <v>29531</v>
      </c>
      <c r="P1735" s="44">
        <v>2001</v>
      </c>
      <c r="Q1735" s="46">
        <v>6342.1</v>
      </c>
      <c r="R1735" s="34">
        <v>42232</v>
      </c>
      <c r="T1735" s="34"/>
      <c r="U1735" s="34"/>
      <c r="V1735" s="34"/>
      <c r="W1735" s="34"/>
      <c r="X1735" s="34"/>
      <c r="Y1735" s="34"/>
      <c r="Z1735" s="34"/>
      <c r="AA1735" s="34"/>
      <c r="AB1735" s="34"/>
      <c r="AC1735" s="34"/>
    </row>
    <row r="1736" spans="2:29">
      <c r="B1736" s="51">
        <v>199600000225860</v>
      </c>
      <c r="C1736" s="45">
        <v>35339</v>
      </c>
      <c r="D1736" s="44" t="s">
        <v>17945</v>
      </c>
      <c r="E1736" s="34">
        <v>44690.59</v>
      </c>
      <c r="F1736" s="34">
        <v>15262.33</v>
      </c>
      <c r="G1736" s="44">
        <v>1131.74</v>
      </c>
      <c r="H1736" s="44">
        <v>78</v>
      </c>
      <c r="I1736" s="44">
        <v>40</v>
      </c>
      <c r="J1736" s="45">
        <v>35074</v>
      </c>
      <c r="K1736" s="44">
        <v>1996</v>
      </c>
      <c r="L1736" s="44">
        <v>40</v>
      </c>
      <c r="M1736" s="34">
        <v>1117.26</v>
      </c>
      <c r="N1736" s="44" t="s">
        <v>21415</v>
      </c>
      <c r="O1736" s="34">
        <v>29428</v>
      </c>
      <c r="P1736" s="44">
        <v>1996</v>
      </c>
      <c r="Q1736" s="46">
        <v>5622.1</v>
      </c>
      <c r="R1736" s="34">
        <v>47475</v>
      </c>
      <c r="T1736" s="34"/>
      <c r="U1736" s="34"/>
      <c r="V1736" s="34"/>
      <c r="W1736" s="34"/>
      <c r="X1736" s="34"/>
      <c r="Y1736" s="34"/>
      <c r="Z1736" s="34"/>
      <c r="AA1736" s="34"/>
      <c r="AB1736" s="34"/>
      <c r="AC1736" s="34"/>
    </row>
    <row r="1737" spans="2:29">
      <c r="B1737" s="51">
        <v>199800000234050</v>
      </c>
      <c r="C1737" s="45">
        <v>36068</v>
      </c>
      <c r="D1737" s="44" t="s">
        <v>18297</v>
      </c>
      <c r="E1737" s="34">
        <v>41975.81</v>
      </c>
      <c r="F1737" s="34">
        <v>12587.14</v>
      </c>
      <c r="G1737" s="44">
        <v>1049.49</v>
      </c>
      <c r="H1737" s="44">
        <v>91</v>
      </c>
      <c r="I1737" s="44">
        <v>40</v>
      </c>
      <c r="J1737" s="45">
        <v>36068</v>
      </c>
      <c r="K1737" s="44">
        <v>1998</v>
      </c>
      <c r="L1737" s="44">
        <v>40</v>
      </c>
      <c r="M1737" s="34">
        <v>1049.4000000000001</v>
      </c>
      <c r="N1737" s="44" t="s">
        <v>21429</v>
      </c>
      <c r="O1737" s="34">
        <v>29389</v>
      </c>
      <c r="P1737" s="44">
        <v>1998</v>
      </c>
      <c r="Q1737" s="46">
        <v>5920.4</v>
      </c>
      <c r="R1737" s="34">
        <v>45022</v>
      </c>
      <c r="T1737" s="34"/>
      <c r="U1737" s="34"/>
      <c r="V1737" s="34"/>
      <c r="W1737" s="34"/>
      <c r="X1737" s="34"/>
      <c r="Y1737" s="34"/>
      <c r="Z1737" s="34"/>
      <c r="AA1737" s="34"/>
      <c r="AB1737" s="34"/>
      <c r="AC1737" s="34"/>
    </row>
    <row r="1738" spans="2:29">
      <c r="B1738" s="51">
        <v>199000000239120</v>
      </c>
      <c r="C1738" s="45">
        <v>33147</v>
      </c>
      <c r="D1738" s="44" t="s">
        <v>17074</v>
      </c>
      <c r="E1738" s="34">
        <v>57466.42</v>
      </c>
      <c r="F1738" s="34">
        <v>28289.919999999998</v>
      </c>
      <c r="G1738" s="44">
        <v>1458.61</v>
      </c>
      <c r="H1738" s="44">
        <v>70</v>
      </c>
      <c r="I1738" s="44">
        <v>40</v>
      </c>
      <c r="J1738" s="45">
        <v>32883</v>
      </c>
      <c r="K1738" s="44">
        <v>1990</v>
      </c>
      <c r="L1738" s="44">
        <v>40</v>
      </c>
      <c r="M1738" s="34">
        <v>1436.66</v>
      </c>
      <c r="N1738" s="44" t="s">
        <v>21420</v>
      </c>
      <c r="O1738" s="34">
        <v>29177</v>
      </c>
      <c r="P1738" s="44">
        <v>1990</v>
      </c>
      <c r="Q1738" s="46">
        <v>4731.3</v>
      </c>
      <c r="R1738" s="34">
        <v>55931</v>
      </c>
      <c r="T1738" s="34"/>
      <c r="U1738" s="34"/>
      <c r="V1738" s="34"/>
      <c r="W1738" s="34"/>
      <c r="X1738" s="34"/>
      <c r="Y1738" s="34"/>
      <c r="Z1738" s="34"/>
      <c r="AA1738" s="34"/>
      <c r="AB1738" s="34"/>
      <c r="AC1738" s="34"/>
    </row>
    <row r="1739" spans="2:29">
      <c r="B1739" s="51">
        <v>198700000235080</v>
      </c>
      <c r="C1739" s="45">
        <v>31778</v>
      </c>
      <c r="D1739" s="44" t="s">
        <v>20710</v>
      </c>
      <c r="E1739" s="34">
        <v>69225.009999999995</v>
      </c>
      <c r="F1739" s="34">
        <v>40140.480000000003</v>
      </c>
      <c r="G1739" s="44">
        <v>1789.29</v>
      </c>
      <c r="H1739" s="44">
        <v>90</v>
      </c>
      <c r="I1739" s="44">
        <v>40</v>
      </c>
      <c r="J1739" s="45">
        <v>31778</v>
      </c>
      <c r="K1739" s="44">
        <v>1987</v>
      </c>
      <c r="L1739" s="44">
        <v>40</v>
      </c>
      <c r="M1739" s="34">
        <v>1730.63</v>
      </c>
      <c r="N1739" s="44" t="s">
        <v>21421</v>
      </c>
      <c r="O1739" s="34">
        <v>29085</v>
      </c>
      <c r="P1739" s="44">
        <v>1987</v>
      </c>
      <c r="Q1739" s="46">
        <v>4420</v>
      </c>
      <c r="R1739" s="34">
        <v>59681</v>
      </c>
      <c r="T1739" s="34"/>
      <c r="U1739" s="34"/>
      <c r="V1739" s="34"/>
      <c r="W1739" s="34"/>
      <c r="X1739" s="34"/>
      <c r="Y1739" s="34"/>
      <c r="Z1739" s="34"/>
      <c r="AA1739" s="34"/>
      <c r="AB1739" s="34"/>
      <c r="AC1739" s="34"/>
    </row>
    <row r="1740" spans="2:29">
      <c r="B1740" s="51">
        <v>200810000019487</v>
      </c>
      <c r="C1740" s="45">
        <v>37510</v>
      </c>
      <c r="D1740" s="44" t="s">
        <v>20260</v>
      </c>
      <c r="E1740" s="34">
        <v>36369.660000000003</v>
      </c>
      <c r="F1740" s="34">
        <v>7321.21</v>
      </c>
      <c r="G1740" s="44">
        <v>909.21</v>
      </c>
      <c r="H1740" s="44">
        <v>88</v>
      </c>
      <c r="I1740" s="44">
        <v>40</v>
      </c>
      <c r="J1740" s="45">
        <v>37569</v>
      </c>
      <c r="K1740" s="44">
        <v>2002</v>
      </c>
      <c r="L1740" s="44">
        <v>40</v>
      </c>
      <c r="M1740" s="34">
        <v>909.24</v>
      </c>
      <c r="N1740" s="44" t="s">
        <v>19301</v>
      </c>
      <c r="O1740" s="34">
        <v>29048</v>
      </c>
      <c r="P1740" s="44">
        <v>2002</v>
      </c>
      <c r="Q1740" s="46">
        <v>6537.9</v>
      </c>
      <c r="R1740" s="34">
        <v>40298</v>
      </c>
      <c r="T1740" s="34"/>
      <c r="U1740" s="34"/>
      <c r="V1740" s="34"/>
      <c r="W1740" s="34"/>
      <c r="X1740" s="34"/>
      <c r="Y1740" s="34"/>
      <c r="Z1740" s="34"/>
      <c r="AA1740" s="34"/>
      <c r="AB1740" s="34"/>
      <c r="AC1740" s="34"/>
    </row>
    <row r="1741" spans="2:29">
      <c r="B1741" s="51">
        <v>200710000001635</v>
      </c>
      <c r="C1741" s="45">
        <v>39210</v>
      </c>
      <c r="D1741" s="44" t="s">
        <v>20104</v>
      </c>
      <c r="E1741" s="34">
        <v>50418.18</v>
      </c>
      <c r="F1741" s="34">
        <v>21410.46</v>
      </c>
      <c r="G1741" s="44">
        <v>6302.27</v>
      </c>
      <c r="H1741" s="44">
        <v>82</v>
      </c>
      <c r="I1741" s="44">
        <v>8</v>
      </c>
      <c r="J1741" s="45">
        <v>39299</v>
      </c>
      <c r="K1741" s="44">
        <v>2007</v>
      </c>
      <c r="L1741" s="44">
        <v>8</v>
      </c>
      <c r="M1741" s="34">
        <v>6302.27</v>
      </c>
      <c r="N1741" s="44" t="s">
        <v>21418</v>
      </c>
      <c r="O1741" s="34">
        <v>29008</v>
      </c>
      <c r="P1741" s="44">
        <v>2007</v>
      </c>
      <c r="Q1741" s="46">
        <v>7966.9</v>
      </c>
      <c r="R1741" s="34">
        <v>33023</v>
      </c>
      <c r="T1741" s="34"/>
      <c r="U1741" s="34"/>
      <c r="V1741" s="34"/>
      <c r="W1741" s="34"/>
      <c r="X1741" s="34"/>
      <c r="Y1741" s="34"/>
      <c r="Z1741" s="34"/>
      <c r="AA1741" s="34"/>
      <c r="AB1741" s="34"/>
      <c r="AC1741" s="34"/>
    </row>
    <row r="1742" spans="2:29">
      <c r="B1742" s="51">
        <v>200810000018196</v>
      </c>
      <c r="C1742" s="45">
        <v>39499</v>
      </c>
      <c r="D1742" s="44" t="s">
        <v>19880</v>
      </c>
      <c r="E1742" s="34">
        <v>28937</v>
      </c>
      <c r="F1742" s="34">
        <v>0</v>
      </c>
      <c r="G1742" s="44">
        <v>0</v>
      </c>
      <c r="H1742" s="44">
        <v>94</v>
      </c>
      <c r="I1742" s="44">
        <v>0</v>
      </c>
      <c r="J1742" s="45">
        <v>39499</v>
      </c>
      <c r="K1742" s="44">
        <v>2008</v>
      </c>
      <c r="L1742" s="44">
        <v>0</v>
      </c>
      <c r="M1742" s="34">
        <v>0</v>
      </c>
      <c r="N1742" s="44" t="s">
        <v>21423</v>
      </c>
      <c r="O1742" s="34">
        <v>28937</v>
      </c>
      <c r="P1742" s="44">
        <v>2008</v>
      </c>
      <c r="Q1742" s="46">
        <v>8311.1</v>
      </c>
      <c r="R1742" s="34">
        <v>31579</v>
      </c>
      <c r="T1742" s="34"/>
      <c r="U1742" s="34"/>
      <c r="V1742" s="34"/>
      <c r="W1742" s="34"/>
      <c r="X1742" s="34"/>
      <c r="Y1742" s="34"/>
      <c r="Z1742" s="34"/>
      <c r="AA1742" s="34"/>
      <c r="AB1742" s="34"/>
      <c r="AC1742" s="34"/>
    </row>
    <row r="1743" spans="2:29">
      <c r="B1743" s="51">
        <v>199800000209740</v>
      </c>
      <c r="C1743" s="45">
        <v>35969</v>
      </c>
      <c r="D1743" s="44" t="s">
        <v>18231</v>
      </c>
      <c r="E1743" s="34">
        <v>28800</v>
      </c>
      <c r="F1743" s="34">
        <v>0</v>
      </c>
      <c r="G1743" s="44">
        <v>0</v>
      </c>
      <c r="H1743" s="44">
        <v>94</v>
      </c>
      <c r="I1743" s="44">
        <v>0</v>
      </c>
      <c r="J1743" s="45">
        <v>35969</v>
      </c>
      <c r="K1743" s="44">
        <v>1998</v>
      </c>
      <c r="L1743" s="44">
        <v>0</v>
      </c>
      <c r="M1743" s="34">
        <v>0</v>
      </c>
      <c r="N1743" s="44" t="s">
        <v>21423</v>
      </c>
      <c r="O1743" s="34">
        <v>28800</v>
      </c>
      <c r="P1743" s="44">
        <v>1998</v>
      </c>
      <c r="Q1743" s="46">
        <v>5920.4</v>
      </c>
      <c r="R1743" s="34">
        <v>44120</v>
      </c>
      <c r="T1743" s="34"/>
      <c r="U1743" s="34"/>
      <c r="V1743" s="34"/>
      <c r="W1743" s="34"/>
      <c r="X1743" s="34"/>
      <c r="Y1743" s="34"/>
      <c r="Z1743" s="34"/>
      <c r="AA1743" s="34"/>
      <c r="AB1743" s="34"/>
      <c r="AC1743" s="34"/>
    </row>
    <row r="1744" spans="2:29">
      <c r="B1744" s="51">
        <v>200000000208730</v>
      </c>
      <c r="C1744" s="45">
        <v>36677</v>
      </c>
      <c r="D1744" s="44" t="s">
        <v>18521</v>
      </c>
      <c r="E1744" s="34">
        <v>28796</v>
      </c>
      <c r="F1744" s="34">
        <v>0</v>
      </c>
      <c r="G1744" s="44">
        <v>0</v>
      </c>
      <c r="H1744" s="44">
        <v>94</v>
      </c>
      <c r="I1744" s="44">
        <v>0</v>
      </c>
      <c r="J1744" s="45">
        <v>36677</v>
      </c>
      <c r="K1744" s="44">
        <v>2000</v>
      </c>
      <c r="L1744" s="44">
        <v>0</v>
      </c>
      <c r="M1744" s="34">
        <v>0</v>
      </c>
      <c r="N1744" s="44" t="s">
        <v>21423</v>
      </c>
      <c r="O1744" s="34">
        <v>28796</v>
      </c>
      <c r="P1744" s="44">
        <v>2000</v>
      </c>
      <c r="Q1744" s="46">
        <v>6221.2</v>
      </c>
      <c r="R1744" s="34">
        <v>41982</v>
      </c>
      <c r="T1744" s="34"/>
      <c r="U1744" s="34"/>
      <c r="V1744" s="34"/>
      <c r="W1744" s="34"/>
      <c r="X1744" s="34"/>
      <c r="Y1744" s="34"/>
      <c r="Z1744" s="34"/>
      <c r="AA1744" s="34"/>
      <c r="AB1744" s="34"/>
      <c r="AC1744" s="34"/>
    </row>
    <row r="1745" spans="2:29">
      <c r="B1745" s="51">
        <v>200910000028457</v>
      </c>
      <c r="C1745" s="45">
        <v>39722</v>
      </c>
      <c r="D1745" s="44" t="s">
        <v>19727</v>
      </c>
      <c r="E1745" s="34">
        <v>40252.54</v>
      </c>
      <c r="F1745" s="34">
        <v>11481.06</v>
      </c>
      <c r="G1745" s="44">
        <v>5750.37</v>
      </c>
      <c r="H1745" s="44">
        <v>82</v>
      </c>
      <c r="I1745" s="44">
        <v>7</v>
      </c>
      <c r="J1745" s="45">
        <v>39457</v>
      </c>
      <c r="K1745" s="44">
        <v>2008</v>
      </c>
      <c r="L1745" s="44">
        <v>7</v>
      </c>
      <c r="M1745" s="34">
        <v>5750.36</v>
      </c>
      <c r="N1745" s="44" t="s">
        <v>21418</v>
      </c>
      <c r="O1745" s="34">
        <v>28771</v>
      </c>
      <c r="P1745" s="44">
        <v>2008</v>
      </c>
      <c r="Q1745" s="46">
        <v>8311.1</v>
      </c>
      <c r="R1745" s="34">
        <v>31398</v>
      </c>
      <c r="T1745" s="34"/>
      <c r="U1745" s="34"/>
      <c r="V1745" s="34"/>
      <c r="W1745" s="34"/>
      <c r="X1745" s="34"/>
      <c r="Y1745" s="34"/>
      <c r="Z1745" s="34"/>
      <c r="AA1745" s="34"/>
      <c r="AB1745" s="34"/>
      <c r="AC1745" s="34"/>
    </row>
    <row r="1746" spans="2:29">
      <c r="B1746" s="51">
        <v>198900000225110</v>
      </c>
      <c r="C1746" s="45">
        <v>32782</v>
      </c>
      <c r="D1746" s="44" t="s">
        <v>17005</v>
      </c>
      <c r="E1746" s="34">
        <v>48922.04</v>
      </c>
      <c r="F1746" s="34">
        <v>20202.93</v>
      </c>
      <c r="G1746" s="44">
        <v>990.22</v>
      </c>
      <c r="H1746" s="44">
        <v>78</v>
      </c>
      <c r="I1746" s="44">
        <v>50</v>
      </c>
      <c r="J1746" s="45">
        <v>32518</v>
      </c>
      <c r="K1746" s="44">
        <v>1989</v>
      </c>
      <c r="L1746" s="44">
        <v>50</v>
      </c>
      <c r="M1746" s="34">
        <v>978.44</v>
      </c>
      <c r="N1746" s="44" t="s">
        <v>21415</v>
      </c>
      <c r="O1746" s="34">
        <v>28719</v>
      </c>
      <c r="P1746" s="44">
        <v>1989</v>
      </c>
      <c r="Q1746" s="46">
        <v>4609.2</v>
      </c>
      <c r="R1746" s="34">
        <v>56512</v>
      </c>
      <c r="T1746" s="34"/>
      <c r="U1746" s="34"/>
      <c r="V1746" s="34"/>
      <c r="W1746" s="34"/>
      <c r="X1746" s="34"/>
      <c r="Y1746" s="34"/>
      <c r="Z1746" s="34"/>
      <c r="AA1746" s="34"/>
      <c r="AB1746" s="34"/>
      <c r="AC1746" s="34"/>
    </row>
    <row r="1747" spans="2:29">
      <c r="B1747" s="51">
        <v>199800000225920</v>
      </c>
      <c r="C1747" s="45">
        <v>36068</v>
      </c>
      <c r="D1747" s="44" t="s">
        <v>18271</v>
      </c>
      <c r="E1747" s="34">
        <v>40990.269999999997</v>
      </c>
      <c r="F1747" s="34">
        <v>12291.48</v>
      </c>
      <c r="G1747" s="44">
        <v>1024.82</v>
      </c>
      <c r="H1747" s="44">
        <v>78</v>
      </c>
      <c r="I1747" s="44">
        <v>40</v>
      </c>
      <c r="J1747" s="45">
        <v>36068</v>
      </c>
      <c r="K1747" s="44">
        <v>1998</v>
      </c>
      <c r="L1747" s="44">
        <v>40</v>
      </c>
      <c r="M1747" s="34">
        <v>1024.76</v>
      </c>
      <c r="N1747" s="44" t="s">
        <v>21415</v>
      </c>
      <c r="O1747" s="34">
        <v>28699</v>
      </c>
      <c r="P1747" s="44">
        <v>1998</v>
      </c>
      <c r="Q1747" s="46">
        <v>5920.4</v>
      </c>
      <c r="R1747" s="34">
        <v>43965</v>
      </c>
      <c r="T1747" s="34"/>
      <c r="U1747" s="34"/>
      <c r="V1747" s="34"/>
      <c r="W1747" s="34"/>
      <c r="X1747" s="34"/>
      <c r="Y1747" s="34"/>
      <c r="Z1747" s="34"/>
      <c r="AA1747" s="34"/>
      <c r="AB1747" s="34"/>
      <c r="AC1747" s="34"/>
    </row>
    <row r="1748" spans="2:29">
      <c r="B1748" s="51">
        <v>199000000225470</v>
      </c>
      <c r="C1748" s="45">
        <v>33147</v>
      </c>
      <c r="D1748" s="44" t="s">
        <v>17247</v>
      </c>
      <c r="E1748" s="34">
        <v>56443.51</v>
      </c>
      <c r="F1748" s="34">
        <v>27786.46</v>
      </c>
      <c r="G1748" s="44">
        <v>1432.66</v>
      </c>
      <c r="H1748" s="44">
        <v>78</v>
      </c>
      <c r="I1748" s="44">
        <v>40</v>
      </c>
      <c r="J1748" s="45">
        <v>32883</v>
      </c>
      <c r="K1748" s="44">
        <v>1990</v>
      </c>
      <c r="L1748" s="44">
        <v>40</v>
      </c>
      <c r="M1748" s="34">
        <v>1411.09</v>
      </c>
      <c r="N1748" s="44" t="s">
        <v>21415</v>
      </c>
      <c r="O1748" s="34">
        <v>28657</v>
      </c>
      <c r="P1748" s="44">
        <v>1990</v>
      </c>
      <c r="Q1748" s="46">
        <v>4731.3</v>
      </c>
      <c r="R1748" s="34">
        <v>54935</v>
      </c>
      <c r="T1748" s="34"/>
      <c r="U1748" s="34"/>
      <c r="V1748" s="34"/>
      <c r="W1748" s="34"/>
      <c r="X1748" s="34"/>
      <c r="Y1748" s="34"/>
      <c r="Z1748" s="34"/>
      <c r="AA1748" s="34"/>
      <c r="AB1748" s="34"/>
      <c r="AC1748" s="34"/>
    </row>
    <row r="1749" spans="2:29">
      <c r="B1749" s="51">
        <v>199000000217030</v>
      </c>
      <c r="C1749" s="45">
        <v>33147</v>
      </c>
      <c r="D1749" s="44" t="s">
        <v>17225</v>
      </c>
      <c r="E1749" s="34">
        <v>56443.51</v>
      </c>
      <c r="F1749" s="34">
        <v>27786.46</v>
      </c>
      <c r="G1749" s="44">
        <v>1432.66</v>
      </c>
      <c r="H1749" s="44">
        <v>88</v>
      </c>
      <c r="I1749" s="44">
        <v>40</v>
      </c>
      <c r="J1749" s="45">
        <v>32883</v>
      </c>
      <c r="K1749" s="44">
        <v>1990</v>
      </c>
      <c r="L1749" s="44">
        <v>40</v>
      </c>
      <c r="M1749" s="34">
        <v>1411.09</v>
      </c>
      <c r="N1749" s="44" t="s">
        <v>19301</v>
      </c>
      <c r="O1749" s="34">
        <v>28657</v>
      </c>
      <c r="P1749" s="44">
        <v>1990</v>
      </c>
      <c r="Q1749" s="46">
        <v>4731.3</v>
      </c>
      <c r="R1749" s="34">
        <v>54935</v>
      </c>
      <c r="T1749" s="34"/>
      <c r="U1749" s="34"/>
      <c r="V1749" s="34"/>
      <c r="W1749" s="34"/>
      <c r="X1749" s="34"/>
      <c r="Y1749" s="34"/>
      <c r="Z1749" s="34"/>
      <c r="AA1749" s="34"/>
      <c r="AB1749" s="34"/>
      <c r="AC1749" s="34"/>
    </row>
    <row r="1750" spans="2:29">
      <c r="B1750" s="51">
        <v>199000000217020</v>
      </c>
      <c r="C1750" s="45">
        <v>33147</v>
      </c>
      <c r="D1750" s="44" t="s">
        <v>17224</v>
      </c>
      <c r="E1750" s="34">
        <v>56443.51</v>
      </c>
      <c r="F1750" s="34">
        <v>27786.46</v>
      </c>
      <c r="G1750" s="44">
        <v>1432.66</v>
      </c>
      <c r="H1750" s="44">
        <v>88</v>
      </c>
      <c r="I1750" s="44">
        <v>40</v>
      </c>
      <c r="J1750" s="45">
        <v>32883</v>
      </c>
      <c r="K1750" s="44">
        <v>1990</v>
      </c>
      <c r="L1750" s="44">
        <v>40</v>
      </c>
      <c r="M1750" s="34">
        <v>1411.09</v>
      </c>
      <c r="N1750" s="44" t="s">
        <v>19301</v>
      </c>
      <c r="O1750" s="34">
        <v>28657</v>
      </c>
      <c r="P1750" s="44">
        <v>1990</v>
      </c>
      <c r="Q1750" s="46">
        <v>4731.3</v>
      </c>
      <c r="R1750" s="34">
        <v>54935</v>
      </c>
      <c r="T1750" s="34"/>
      <c r="U1750" s="34"/>
      <c r="V1750" s="34"/>
      <c r="W1750" s="34"/>
      <c r="X1750" s="34"/>
      <c r="Y1750" s="34"/>
      <c r="Z1750" s="34"/>
      <c r="AA1750" s="34"/>
      <c r="AB1750" s="34"/>
      <c r="AC1750" s="34"/>
    </row>
    <row r="1751" spans="2:29">
      <c r="B1751" s="51">
        <v>198900000216000</v>
      </c>
      <c r="C1751" s="45">
        <v>32782</v>
      </c>
      <c r="D1751" s="44" t="s">
        <v>16989</v>
      </c>
      <c r="E1751" s="34">
        <v>59259.4</v>
      </c>
      <c r="F1751" s="34">
        <v>30663.43</v>
      </c>
      <c r="G1751" s="44">
        <v>1504.84</v>
      </c>
      <c r="H1751" s="44">
        <v>51</v>
      </c>
      <c r="I1751" s="44">
        <v>40</v>
      </c>
      <c r="J1751" s="45">
        <v>32518</v>
      </c>
      <c r="K1751" s="44">
        <v>1989</v>
      </c>
      <c r="L1751" s="44">
        <v>40</v>
      </c>
      <c r="M1751" s="34">
        <v>1481.49</v>
      </c>
      <c r="N1751" s="44" t="s">
        <v>21442</v>
      </c>
      <c r="O1751" s="34">
        <v>28596</v>
      </c>
      <c r="P1751" s="44">
        <v>1989</v>
      </c>
      <c r="Q1751" s="46">
        <v>4609.2</v>
      </c>
      <c r="R1751" s="34">
        <v>56270</v>
      </c>
      <c r="T1751" s="34"/>
      <c r="U1751" s="34"/>
      <c r="V1751" s="34"/>
      <c r="W1751" s="34"/>
      <c r="X1751" s="34"/>
      <c r="Y1751" s="34"/>
      <c r="Z1751" s="34"/>
      <c r="AA1751" s="34"/>
      <c r="AB1751" s="34"/>
      <c r="AC1751" s="34"/>
    </row>
    <row r="1752" spans="2:29">
      <c r="B1752" s="51">
        <v>199000000232450</v>
      </c>
      <c r="C1752" s="45">
        <v>33147</v>
      </c>
      <c r="D1752" s="44" t="s">
        <v>17303</v>
      </c>
      <c r="E1752" s="34">
        <v>56174.7</v>
      </c>
      <c r="F1752" s="34">
        <v>27654.12</v>
      </c>
      <c r="G1752" s="44">
        <v>1425.84</v>
      </c>
      <c r="H1752" s="44">
        <v>40</v>
      </c>
      <c r="I1752" s="44">
        <v>40</v>
      </c>
      <c r="J1752" s="45">
        <v>32883</v>
      </c>
      <c r="K1752" s="44">
        <v>1990</v>
      </c>
      <c r="L1752" s="44">
        <v>40</v>
      </c>
      <c r="M1752" s="34">
        <v>1404.37</v>
      </c>
      <c r="N1752" s="44" t="s">
        <v>21443</v>
      </c>
      <c r="O1752" s="34">
        <v>28521</v>
      </c>
      <c r="P1752" s="44">
        <v>1990</v>
      </c>
      <c r="Q1752" s="46">
        <v>4731.3</v>
      </c>
      <c r="R1752" s="34">
        <v>54673</v>
      </c>
      <c r="T1752" s="34"/>
      <c r="U1752" s="34"/>
      <c r="V1752" s="34"/>
      <c r="W1752" s="34"/>
      <c r="X1752" s="34"/>
      <c r="Y1752" s="34"/>
      <c r="Z1752" s="34"/>
      <c r="AA1752" s="34"/>
      <c r="AB1752" s="34"/>
      <c r="AC1752" s="34"/>
    </row>
    <row r="1753" spans="2:29">
      <c r="B1753" s="51">
        <v>201010000033766</v>
      </c>
      <c r="C1753" s="45">
        <v>40420</v>
      </c>
      <c r="D1753" s="44" t="s">
        <v>20473</v>
      </c>
      <c r="E1753" s="34">
        <v>28506.29</v>
      </c>
      <c r="F1753" s="34">
        <v>0</v>
      </c>
      <c r="G1753" s="44">
        <v>0</v>
      </c>
      <c r="H1753" s="44">
        <v>94</v>
      </c>
      <c r="I1753" s="44">
        <v>0</v>
      </c>
      <c r="J1753" s="45">
        <v>40420</v>
      </c>
      <c r="K1753" s="44">
        <v>2010</v>
      </c>
      <c r="L1753" s="44">
        <v>0</v>
      </c>
      <c r="M1753" s="34">
        <v>0</v>
      </c>
      <c r="N1753" s="44" t="s">
        <v>21423</v>
      </c>
      <c r="O1753" s="34">
        <v>28506</v>
      </c>
      <c r="P1753" s="44">
        <v>2010</v>
      </c>
      <c r="Q1753" s="46">
        <v>8752.4</v>
      </c>
      <c r="R1753" s="34">
        <v>29540</v>
      </c>
      <c r="T1753" s="34"/>
      <c r="U1753" s="34"/>
      <c r="V1753" s="34"/>
      <c r="W1753" s="34"/>
      <c r="X1753" s="34"/>
      <c r="Y1753" s="34"/>
      <c r="Z1753" s="34"/>
      <c r="AA1753" s="34"/>
      <c r="AB1753" s="34"/>
      <c r="AC1753" s="34"/>
    </row>
    <row r="1754" spans="2:29">
      <c r="B1754" s="51">
        <v>199500000234140</v>
      </c>
      <c r="C1754" s="45">
        <v>34973</v>
      </c>
      <c r="D1754" s="44" t="s">
        <v>17835</v>
      </c>
      <c r="E1754" s="34">
        <v>45000</v>
      </c>
      <c r="F1754" s="34">
        <v>16498.91</v>
      </c>
      <c r="G1754" s="44">
        <v>1139.8800000000001</v>
      </c>
      <c r="H1754" s="44">
        <v>91</v>
      </c>
      <c r="I1754" s="44">
        <v>40</v>
      </c>
      <c r="J1754" s="45">
        <v>34709</v>
      </c>
      <c r="K1754" s="44">
        <v>1995</v>
      </c>
      <c r="L1754" s="44">
        <v>40</v>
      </c>
      <c r="M1754" s="34">
        <v>1125</v>
      </c>
      <c r="N1754" s="44" t="s">
        <v>21429</v>
      </c>
      <c r="O1754" s="34">
        <v>28501</v>
      </c>
      <c r="P1754" s="44">
        <v>1995</v>
      </c>
      <c r="Q1754" s="46">
        <v>5471.2</v>
      </c>
      <c r="R1754" s="34">
        <v>47248</v>
      </c>
      <c r="T1754" s="34"/>
      <c r="U1754" s="34"/>
      <c r="V1754" s="34"/>
      <c r="W1754" s="34"/>
      <c r="X1754" s="34"/>
      <c r="Y1754" s="34"/>
      <c r="Z1754" s="34"/>
      <c r="AA1754" s="34"/>
      <c r="AB1754" s="34"/>
      <c r="AC1754" s="34"/>
    </row>
    <row r="1755" spans="2:29">
      <c r="B1755" s="51">
        <v>198900000231760</v>
      </c>
      <c r="C1755" s="45">
        <v>32782</v>
      </c>
      <c r="D1755" s="44" t="s">
        <v>17036</v>
      </c>
      <c r="E1755" s="34">
        <v>58812.47</v>
      </c>
      <c r="F1755" s="34">
        <v>30432.09</v>
      </c>
      <c r="G1755" s="44">
        <v>1493.45</v>
      </c>
      <c r="H1755" s="44">
        <v>49</v>
      </c>
      <c r="I1755" s="44">
        <v>40</v>
      </c>
      <c r="J1755" s="45">
        <v>32518</v>
      </c>
      <c r="K1755" s="44">
        <v>1989</v>
      </c>
      <c r="L1755" s="44">
        <v>40</v>
      </c>
      <c r="M1755" s="34">
        <v>1470.31</v>
      </c>
      <c r="N1755" s="44" t="s">
        <v>21438</v>
      </c>
      <c r="O1755" s="34">
        <v>28380</v>
      </c>
      <c r="P1755" s="44">
        <v>1989</v>
      </c>
      <c r="Q1755" s="46">
        <v>4609.2</v>
      </c>
      <c r="R1755" s="34">
        <v>55845</v>
      </c>
      <c r="T1755" s="34"/>
      <c r="U1755" s="34"/>
      <c r="V1755" s="34"/>
      <c r="W1755" s="34"/>
      <c r="X1755" s="34"/>
      <c r="Y1755" s="34"/>
      <c r="Z1755" s="34"/>
      <c r="AA1755" s="34"/>
      <c r="AB1755" s="34"/>
      <c r="AC1755" s="34"/>
    </row>
    <row r="1756" spans="2:29">
      <c r="B1756" s="51">
        <v>199800000209080</v>
      </c>
      <c r="C1756" s="45">
        <v>35801</v>
      </c>
      <c r="D1756" s="44" t="s">
        <v>18230</v>
      </c>
      <c r="E1756" s="34">
        <v>28368</v>
      </c>
      <c r="F1756" s="34">
        <v>0</v>
      </c>
      <c r="G1756" s="44">
        <v>0</v>
      </c>
      <c r="H1756" s="44">
        <v>94</v>
      </c>
      <c r="I1756" s="44">
        <v>0</v>
      </c>
      <c r="J1756" s="45">
        <v>35947</v>
      </c>
      <c r="K1756" s="44">
        <v>1998</v>
      </c>
      <c r="L1756" s="44">
        <v>0</v>
      </c>
      <c r="M1756" s="34">
        <v>0</v>
      </c>
      <c r="N1756" s="44" t="s">
        <v>21423</v>
      </c>
      <c r="O1756" s="34">
        <v>28368</v>
      </c>
      <c r="P1756" s="44">
        <v>1998</v>
      </c>
      <c r="Q1756" s="46">
        <v>5920.4</v>
      </c>
      <c r="R1756" s="34">
        <v>43458</v>
      </c>
      <c r="T1756" s="34"/>
      <c r="U1756" s="34"/>
      <c r="V1756" s="34"/>
      <c r="W1756" s="34"/>
      <c r="X1756" s="34"/>
      <c r="Y1756" s="34"/>
      <c r="Z1756" s="34"/>
      <c r="AA1756" s="34"/>
      <c r="AB1756" s="34"/>
      <c r="AC1756" s="34"/>
    </row>
    <row r="1757" spans="2:29">
      <c r="B1757" s="51" t="s">
        <v>19130</v>
      </c>
      <c r="C1757" s="45">
        <v>38261</v>
      </c>
      <c r="D1757" s="44" t="s">
        <v>17364</v>
      </c>
      <c r="E1757" s="34">
        <v>33313.61</v>
      </c>
      <c r="F1757" s="34">
        <v>4994.8</v>
      </c>
      <c r="G1757" s="44">
        <v>832.8</v>
      </c>
      <c r="H1757" s="44">
        <v>91</v>
      </c>
      <c r="I1757" s="44">
        <v>40</v>
      </c>
      <c r="J1757" s="45">
        <v>37996</v>
      </c>
      <c r="K1757" s="44">
        <v>2004</v>
      </c>
      <c r="L1757" s="44">
        <v>40</v>
      </c>
      <c r="M1757" s="34">
        <v>832.84</v>
      </c>
      <c r="N1757" s="44" t="s">
        <v>21429</v>
      </c>
      <c r="O1757" s="34">
        <v>28319</v>
      </c>
      <c r="P1757" s="44">
        <v>2004</v>
      </c>
      <c r="Q1757" s="46">
        <v>7114.9</v>
      </c>
      <c r="R1757" s="34">
        <v>36100</v>
      </c>
      <c r="T1757" s="34"/>
      <c r="U1757" s="34"/>
      <c r="V1757" s="34"/>
      <c r="W1757" s="34"/>
      <c r="X1757" s="34"/>
      <c r="Y1757" s="34"/>
      <c r="Z1757" s="34"/>
      <c r="AA1757" s="34"/>
      <c r="AB1757" s="34"/>
      <c r="AC1757" s="34"/>
    </row>
    <row r="1758" spans="2:29">
      <c r="B1758" s="51">
        <v>199200000239140</v>
      </c>
      <c r="C1758" s="45">
        <v>33878</v>
      </c>
      <c r="D1758" s="44" t="s">
        <v>17074</v>
      </c>
      <c r="E1758" s="34">
        <v>54113.16</v>
      </c>
      <c r="F1758" s="34">
        <v>25907.16</v>
      </c>
      <c r="G1758" s="44">
        <v>1281.8699999999999</v>
      </c>
      <c r="H1758" s="44">
        <v>70</v>
      </c>
      <c r="I1758" s="44">
        <v>40</v>
      </c>
      <c r="J1758" s="45">
        <v>33613</v>
      </c>
      <c r="K1758" s="44">
        <v>1992</v>
      </c>
      <c r="L1758" s="44">
        <v>40</v>
      </c>
      <c r="M1758" s="34">
        <v>1352.83</v>
      </c>
      <c r="N1758" s="44" t="s">
        <v>21420</v>
      </c>
      <c r="O1758" s="34">
        <v>28206</v>
      </c>
      <c r="P1758" s="44">
        <v>1992</v>
      </c>
      <c r="Q1758" s="46">
        <v>4984.5</v>
      </c>
      <c r="R1758" s="34">
        <v>51324</v>
      </c>
      <c r="T1758" s="34"/>
      <c r="U1758" s="34"/>
      <c r="V1758" s="34"/>
      <c r="W1758" s="34"/>
      <c r="X1758" s="34"/>
      <c r="Y1758" s="34"/>
      <c r="Z1758" s="34"/>
      <c r="AA1758" s="34"/>
      <c r="AB1758" s="34"/>
      <c r="AC1758" s="34"/>
    </row>
    <row r="1759" spans="2:29">
      <c r="B1759" s="51">
        <v>199700000243540</v>
      </c>
      <c r="C1759" s="45">
        <v>35703</v>
      </c>
      <c r="D1759" s="44" t="s">
        <v>21192</v>
      </c>
      <c r="E1759" s="34">
        <v>41770.65</v>
      </c>
      <c r="F1759" s="34">
        <v>13570.57</v>
      </c>
      <c r="G1759" s="44">
        <v>1044.45</v>
      </c>
      <c r="H1759" s="44">
        <v>90</v>
      </c>
      <c r="I1759" s="44">
        <v>40</v>
      </c>
      <c r="J1759" s="45">
        <v>35703</v>
      </c>
      <c r="K1759" s="44">
        <v>1997</v>
      </c>
      <c r="L1759" s="44">
        <v>40</v>
      </c>
      <c r="M1759" s="34">
        <v>1044.27</v>
      </c>
      <c r="N1759" s="44" t="s">
        <v>21421</v>
      </c>
      <c r="O1759" s="34">
        <v>28200</v>
      </c>
      <c r="P1759" s="44">
        <v>1997</v>
      </c>
      <c r="Q1759" s="46">
        <v>5825.1</v>
      </c>
      <c r="R1759" s="34">
        <v>43908</v>
      </c>
      <c r="T1759" s="34"/>
      <c r="U1759" s="34"/>
      <c r="V1759" s="34"/>
      <c r="W1759" s="34"/>
      <c r="X1759" s="34"/>
      <c r="Y1759" s="34"/>
      <c r="Z1759" s="34"/>
      <c r="AA1759" s="34"/>
      <c r="AB1759" s="34"/>
      <c r="AC1759" s="34"/>
    </row>
    <row r="1760" spans="2:29">
      <c r="B1760" s="51">
        <v>199600000251900</v>
      </c>
      <c r="C1760" s="45">
        <v>38261</v>
      </c>
      <c r="D1760" s="44" t="s">
        <v>18012</v>
      </c>
      <c r="E1760" s="34">
        <v>93490.59</v>
      </c>
      <c r="F1760" s="34">
        <v>65397.65</v>
      </c>
      <c r="G1760" s="44">
        <v>4679.53</v>
      </c>
      <c r="H1760" s="44">
        <v>40</v>
      </c>
      <c r="I1760" s="44">
        <v>12</v>
      </c>
      <c r="J1760" s="45">
        <v>37996</v>
      </c>
      <c r="K1760" s="44">
        <v>2004</v>
      </c>
      <c r="L1760" s="44">
        <v>12</v>
      </c>
      <c r="M1760" s="34">
        <v>7790.88</v>
      </c>
      <c r="N1760" s="44" t="s">
        <v>21443</v>
      </c>
      <c r="O1760" s="34">
        <v>28093</v>
      </c>
      <c r="P1760" s="44">
        <v>2004</v>
      </c>
      <c r="Q1760" s="46">
        <v>7114.9</v>
      </c>
      <c r="R1760" s="34">
        <v>35812</v>
      </c>
      <c r="T1760" s="34"/>
      <c r="U1760" s="34"/>
      <c r="V1760" s="34"/>
      <c r="W1760" s="34"/>
      <c r="X1760" s="34"/>
      <c r="Y1760" s="34"/>
      <c r="Z1760" s="34"/>
      <c r="AA1760" s="34"/>
      <c r="AB1760" s="34"/>
      <c r="AC1760" s="34"/>
    </row>
    <row r="1761" spans="2:29">
      <c r="B1761" s="51">
        <v>199000000216380</v>
      </c>
      <c r="C1761" s="45">
        <v>33147</v>
      </c>
      <c r="D1761" s="44" t="s">
        <v>16252</v>
      </c>
      <c r="E1761" s="34">
        <v>54754.58</v>
      </c>
      <c r="F1761" s="34">
        <v>26955.02</v>
      </c>
      <c r="G1761" s="44">
        <v>1389.81</v>
      </c>
      <c r="H1761" s="44">
        <v>47</v>
      </c>
      <c r="I1761" s="44">
        <v>40</v>
      </c>
      <c r="J1761" s="45">
        <v>32883</v>
      </c>
      <c r="K1761" s="44">
        <v>1990</v>
      </c>
      <c r="L1761" s="44">
        <v>40</v>
      </c>
      <c r="M1761" s="34">
        <v>1368.86</v>
      </c>
      <c r="N1761" s="44" t="s">
        <v>21446</v>
      </c>
      <c r="O1761" s="34">
        <v>27800</v>
      </c>
      <c r="P1761" s="44">
        <v>1990</v>
      </c>
      <c r="Q1761" s="46">
        <v>4731.3</v>
      </c>
      <c r="R1761" s="34">
        <v>53291</v>
      </c>
      <c r="T1761" s="34"/>
      <c r="U1761" s="34"/>
      <c r="V1761" s="34"/>
      <c r="W1761" s="34"/>
      <c r="X1761" s="34"/>
      <c r="Y1761" s="34"/>
      <c r="Z1761" s="34"/>
      <c r="AA1761" s="34"/>
      <c r="AB1761" s="34"/>
      <c r="AC1761" s="34"/>
    </row>
    <row r="1762" spans="2:29">
      <c r="B1762" s="51">
        <v>199000000225230</v>
      </c>
      <c r="C1762" s="45">
        <v>33147</v>
      </c>
      <c r="D1762" s="44" t="s">
        <v>17236</v>
      </c>
      <c r="E1762" s="34">
        <v>54754.58</v>
      </c>
      <c r="F1762" s="34">
        <v>26955.02</v>
      </c>
      <c r="G1762" s="44">
        <v>1389.81</v>
      </c>
      <c r="H1762" s="44">
        <v>66</v>
      </c>
      <c r="I1762" s="44">
        <v>40</v>
      </c>
      <c r="J1762" s="45">
        <v>32883</v>
      </c>
      <c r="K1762" s="44">
        <v>1990</v>
      </c>
      <c r="L1762" s="44">
        <v>40</v>
      </c>
      <c r="M1762" s="34">
        <v>1368.86</v>
      </c>
      <c r="N1762" s="44" t="s">
        <v>21419</v>
      </c>
      <c r="O1762" s="34">
        <v>27800</v>
      </c>
      <c r="P1762" s="44">
        <v>1990</v>
      </c>
      <c r="Q1762" s="46">
        <v>4731.3</v>
      </c>
      <c r="R1762" s="34">
        <v>53291</v>
      </c>
      <c r="T1762" s="34"/>
      <c r="U1762" s="34"/>
      <c r="V1762" s="34"/>
      <c r="W1762" s="34"/>
      <c r="X1762" s="34"/>
      <c r="Y1762" s="34"/>
      <c r="Z1762" s="34"/>
      <c r="AA1762" s="34"/>
      <c r="AB1762" s="34"/>
      <c r="AC1762" s="34"/>
    </row>
    <row r="1763" spans="2:29">
      <c r="B1763" s="51" t="s">
        <v>18322</v>
      </c>
      <c r="C1763" s="45">
        <v>36069</v>
      </c>
      <c r="D1763" s="44" t="s">
        <v>18323</v>
      </c>
      <c r="E1763" s="34">
        <v>39540</v>
      </c>
      <c r="F1763" s="34">
        <v>11859.23</v>
      </c>
      <c r="G1763" s="44">
        <v>988.51</v>
      </c>
      <c r="H1763" s="44">
        <v>76</v>
      </c>
      <c r="I1763" s="44">
        <v>40</v>
      </c>
      <c r="J1763" s="45">
        <v>35805</v>
      </c>
      <c r="K1763" s="44">
        <v>1998</v>
      </c>
      <c r="L1763" s="44">
        <v>40</v>
      </c>
      <c r="M1763" s="34">
        <v>988.5</v>
      </c>
      <c r="N1763" s="44" t="s">
        <v>21439</v>
      </c>
      <c r="O1763" s="34">
        <v>27681</v>
      </c>
      <c r="P1763" s="44">
        <v>1998</v>
      </c>
      <c r="Q1763" s="46">
        <v>5920.4</v>
      </c>
      <c r="R1763" s="34">
        <v>42406</v>
      </c>
      <c r="T1763" s="34"/>
      <c r="U1763" s="34"/>
      <c r="V1763" s="34"/>
      <c r="W1763" s="34"/>
      <c r="X1763" s="34"/>
      <c r="Y1763" s="34"/>
      <c r="Z1763" s="34"/>
      <c r="AA1763" s="34"/>
      <c r="AB1763" s="34"/>
      <c r="AC1763" s="34"/>
    </row>
    <row r="1764" spans="2:29">
      <c r="B1764" s="51">
        <v>199500000243670</v>
      </c>
      <c r="C1764" s="45">
        <v>34973</v>
      </c>
      <c r="D1764" s="44" t="s">
        <v>17841</v>
      </c>
      <c r="E1764" s="34">
        <v>43417.11</v>
      </c>
      <c r="F1764" s="34">
        <v>15918.63</v>
      </c>
      <c r="G1764" s="44">
        <v>1099.8399999999999</v>
      </c>
      <c r="H1764" s="44">
        <v>91</v>
      </c>
      <c r="I1764" s="44">
        <v>40</v>
      </c>
      <c r="J1764" s="45">
        <v>34709</v>
      </c>
      <c r="K1764" s="44">
        <v>1995</v>
      </c>
      <c r="L1764" s="44">
        <v>40</v>
      </c>
      <c r="M1764" s="34">
        <v>1085.43</v>
      </c>
      <c r="N1764" s="44" t="s">
        <v>21429</v>
      </c>
      <c r="O1764" s="34">
        <v>27498</v>
      </c>
      <c r="P1764" s="44">
        <v>1995</v>
      </c>
      <c r="Q1764" s="46">
        <v>5471.2</v>
      </c>
      <c r="R1764" s="34">
        <v>45586</v>
      </c>
      <c r="T1764" s="34"/>
      <c r="U1764" s="34"/>
      <c r="V1764" s="34"/>
      <c r="W1764" s="34"/>
      <c r="X1764" s="34"/>
      <c r="Y1764" s="34"/>
      <c r="Z1764" s="34"/>
      <c r="AA1764" s="34"/>
      <c r="AB1764" s="34"/>
      <c r="AC1764" s="34"/>
    </row>
    <row r="1765" spans="2:29">
      <c r="B1765" s="51">
        <v>200810000019489</v>
      </c>
      <c r="C1765" s="45">
        <v>39629</v>
      </c>
      <c r="D1765" s="44" t="s">
        <v>20142</v>
      </c>
      <c r="E1765" s="34">
        <v>29136.93</v>
      </c>
      <c r="F1765" s="34">
        <v>1639.5</v>
      </c>
      <c r="G1765" s="44">
        <v>728.45</v>
      </c>
      <c r="H1765" s="44">
        <v>90</v>
      </c>
      <c r="I1765" s="44">
        <v>40</v>
      </c>
      <c r="J1765" s="45">
        <v>39629</v>
      </c>
      <c r="K1765" s="44">
        <v>2008</v>
      </c>
      <c r="L1765" s="44">
        <v>40</v>
      </c>
      <c r="M1765" s="34">
        <v>728.42</v>
      </c>
      <c r="N1765" s="44" t="s">
        <v>21421</v>
      </c>
      <c r="O1765" s="34">
        <v>27497</v>
      </c>
      <c r="P1765" s="44">
        <v>2008</v>
      </c>
      <c r="Q1765" s="46">
        <v>8311.1</v>
      </c>
      <c r="R1765" s="34">
        <v>30008</v>
      </c>
      <c r="T1765" s="34"/>
      <c r="U1765" s="34"/>
      <c r="V1765" s="34"/>
      <c r="W1765" s="34"/>
      <c r="X1765" s="34"/>
      <c r="Y1765" s="34"/>
      <c r="Z1765" s="34"/>
      <c r="AA1765" s="34"/>
      <c r="AB1765" s="34"/>
      <c r="AC1765" s="34"/>
    </row>
    <row r="1766" spans="2:29">
      <c r="B1766" s="51">
        <v>199300000225380</v>
      </c>
      <c r="C1766" s="45">
        <v>34243</v>
      </c>
      <c r="D1766" s="44" t="s">
        <v>17641</v>
      </c>
      <c r="E1766" s="34">
        <v>47031.86</v>
      </c>
      <c r="F1766" s="34">
        <v>19606.099999999999</v>
      </c>
      <c r="G1766" s="44">
        <v>1192.28</v>
      </c>
      <c r="H1766" s="44">
        <v>65</v>
      </c>
      <c r="I1766" s="44">
        <v>40</v>
      </c>
      <c r="J1766" s="45">
        <v>33979</v>
      </c>
      <c r="K1766" s="44">
        <v>1993</v>
      </c>
      <c r="L1766" s="44">
        <v>40</v>
      </c>
      <c r="M1766" s="34">
        <v>1175.8</v>
      </c>
      <c r="N1766" s="44" t="s">
        <v>21435</v>
      </c>
      <c r="O1766" s="34">
        <v>27426</v>
      </c>
      <c r="P1766" s="44">
        <v>1993</v>
      </c>
      <c r="Q1766" s="46">
        <v>5210.3999999999996</v>
      </c>
      <c r="R1766" s="34">
        <v>47740</v>
      </c>
      <c r="T1766" s="34"/>
      <c r="U1766" s="34"/>
      <c r="V1766" s="34"/>
      <c r="W1766" s="34"/>
      <c r="X1766" s="34"/>
      <c r="Y1766" s="34"/>
      <c r="Z1766" s="34"/>
      <c r="AA1766" s="34"/>
      <c r="AB1766" s="34"/>
      <c r="AC1766" s="34"/>
    </row>
    <row r="1767" spans="2:29">
      <c r="B1767" s="51">
        <v>199500000243510</v>
      </c>
      <c r="C1767" s="45">
        <v>34973</v>
      </c>
      <c r="D1767" s="44" t="s">
        <v>17722</v>
      </c>
      <c r="E1767" s="34">
        <v>43294.36</v>
      </c>
      <c r="F1767" s="34">
        <v>15873.62</v>
      </c>
      <c r="G1767" s="44">
        <v>1096.74</v>
      </c>
      <c r="H1767" s="44">
        <v>90</v>
      </c>
      <c r="I1767" s="44">
        <v>40</v>
      </c>
      <c r="J1767" s="45">
        <v>34709</v>
      </c>
      <c r="K1767" s="44">
        <v>1995</v>
      </c>
      <c r="L1767" s="44">
        <v>40</v>
      </c>
      <c r="M1767" s="34">
        <v>1082.3599999999999</v>
      </c>
      <c r="N1767" s="44" t="s">
        <v>21421</v>
      </c>
      <c r="O1767" s="34">
        <v>27421</v>
      </c>
      <c r="P1767" s="44">
        <v>1995</v>
      </c>
      <c r="Q1767" s="46">
        <v>5471.2</v>
      </c>
      <c r="R1767" s="34">
        <v>45457</v>
      </c>
      <c r="T1767" s="34"/>
      <c r="U1767" s="34"/>
      <c r="V1767" s="34"/>
      <c r="W1767" s="34"/>
      <c r="X1767" s="34"/>
      <c r="Y1767" s="34"/>
      <c r="Z1767" s="34"/>
      <c r="AA1767" s="34"/>
      <c r="AB1767" s="34"/>
      <c r="AC1767" s="34"/>
    </row>
    <row r="1768" spans="2:29">
      <c r="B1768" s="51">
        <v>200910000028465</v>
      </c>
      <c r="C1768" s="45">
        <v>39722</v>
      </c>
      <c r="D1768" s="44" t="s">
        <v>19726</v>
      </c>
      <c r="E1768" s="34">
        <v>30383.55</v>
      </c>
      <c r="F1768" s="34">
        <v>3033.17</v>
      </c>
      <c r="G1768" s="44">
        <v>1519.19</v>
      </c>
      <c r="H1768" s="44">
        <v>84</v>
      </c>
      <c r="I1768" s="44">
        <v>20</v>
      </c>
      <c r="J1768" s="45">
        <v>39457</v>
      </c>
      <c r="K1768" s="44">
        <v>2008</v>
      </c>
      <c r="L1768" s="44">
        <v>20</v>
      </c>
      <c r="M1768" s="34">
        <v>1519.18</v>
      </c>
      <c r="N1768" s="44" t="s">
        <v>19300</v>
      </c>
      <c r="O1768" s="34">
        <v>27350</v>
      </c>
      <c r="P1768" s="44">
        <v>2008</v>
      </c>
      <c r="Q1768" s="46">
        <v>8311.1</v>
      </c>
      <c r="R1768" s="34">
        <v>29847</v>
      </c>
      <c r="T1768" s="34"/>
      <c r="U1768" s="34"/>
      <c r="V1768" s="34"/>
      <c r="W1768" s="34"/>
      <c r="X1768" s="34"/>
      <c r="Y1768" s="34"/>
      <c r="Z1768" s="34"/>
      <c r="AA1768" s="34"/>
      <c r="AB1768" s="34"/>
      <c r="AC1768" s="34"/>
    </row>
    <row r="1769" spans="2:29">
      <c r="B1769" s="51">
        <v>201110000037482</v>
      </c>
      <c r="C1769" s="45">
        <v>40228</v>
      </c>
      <c r="D1769" s="44" t="s">
        <v>21280</v>
      </c>
      <c r="E1769" s="34">
        <v>27350</v>
      </c>
      <c r="F1769" s="34">
        <v>0</v>
      </c>
      <c r="G1769" s="44">
        <v>0</v>
      </c>
      <c r="H1769" s="44">
        <v>90</v>
      </c>
      <c r="I1769" s="44">
        <v>12</v>
      </c>
      <c r="J1769" s="45">
        <v>40228</v>
      </c>
      <c r="K1769" s="44">
        <v>2010</v>
      </c>
      <c r="L1769" s="44">
        <v>12</v>
      </c>
      <c r="M1769" s="34">
        <v>2279.17</v>
      </c>
      <c r="N1769" s="44" t="s">
        <v>21421</v>
      </c>
      <c r="O1769" s="34">
        <v>27350</v>
      </c>
      <c r="P1769" s="44">
        <v>2010</v>
      </c>
      <c r="Q1769" s="46">
        <v>8752.4</v>
      </c>
      <c r="R1769" s="34">
        <v>28342</v>
      </c>
      <c r="T1769" s="34"/>
      <c r="U1769" s="34"/>
      <c r="V1769" s="34"/>
      <c r="W1769" s="34"/>
      <c r="X1769" s="34"/>
      <c r="Y1769" s="34"/>
      <c r="Z1769" s="34"/>
      <c r="AA1769" s="34"/>
      <c r="AB1769" s="34"/>
      <c r="AC1769" s="34"/>
    </row>
    <row r="1770" spans="2:29">
      <c r="B1770" s="51">
        <v>197900000227720</v>
      </c>
      <c r="C1770" s="45">
        <v>29068</v>
      </c>
      <c r="D1770" s="44" t="s">
        <v>16562</v>
      </c>
      <c r="E1770" s="34">
        <v>123319.23</v>
      </c>
      <c r="F1770" s="34">
        <v>96010.71</v>
      </c>
      <c r="G1770" s="44">
        <v>3090.72</v>
      </c>
      <c r="H1770" s="44">
        <v>84</v>
      </c>
      <c r="I1770" s="44">
        <v>40</v>
      </c>
      <c r="J1770" s="45">
        <v>28863</v>
      </c>
      <c r="K1770" s="44">
        <v>1979</v>
      </c>
      <c r="L1770" s="44">
        <v>40</v>
      </c>
      <c r="M1770" s="34">
        <v>3082.98</v>
      </c>
      <c r="N1770" s="44" t="s">
        <v>19300</v>
      </c>
      <c r="O1770" s="34">
        <v>27309</v>
      </c>
      <c r="P1770" s="44">
        <v>1979</v>
      </c>
      <c r="Q1770" s="46">
        <v>3140</v>
      </c>
      <c r="R1770" s="34">
        <v>78880</v>
      </c>
      <c r="T1770" s="34"/>
      <c r="U1770" s="34"/>
      <c r="V1770" s="34"/>
      <c r="W1770" s="34"/>
      <c r="X1770" s="34"/>
      <c r="Y1770" s="34"/>
      <c r="Z1770" s="34"/>
      <c r="AA1770" s="34"/>
      <c r="AB1770" s="34"/>
      <c r="AC1770" s="34"/>
    </row>
    <row r="1771" spans="2:29">
      <c r="B1771" s="51" t="s">
        <v>18903</v>
      </c>
      <c r="C1771" s="45">
        <v>37673</v>
      </c>
      <c r="D1771" s="44" t="s">
        <v>19220</v>
      </c>
      <c r="E1771" s="34">
        <v>27300.61</v>
      </c>
      <c r="F1771" s="34">
        <v>0</v>
      </c>
      <c r="G1771" s="44">
        <v>0</v>
      </c>
      <c r="H1771" s="44">
        <v>94</v>
      </c>
      <c r="I1771" s="44">
        <v>0</v>
      </c>
      <c r="J1771" s="45">
        <v>37673</v>
      </c>
      <c r="K1771" s="44">
        <v>2003</v>
      </c>
      <c r="L1771" s="44">
        <v>0</v>
      </c>
      <c r="M1771" s="34">
        <v>0</v>
      </c>
      <c r="N1771" s="44" t="s">
        <v>21423</v>
      </c>
      <c r="O1771" s="34">
        <v>27301</v>
      </c>
      <c r="P1771" s="44">
        <v>2003</v>
      </c>
      <c r="Q1771" s="46">
        <v>6694.6</v>
      </c>
      <c r="R1771" s="34">
        <v>36987</v>
      </c>
      <c r="T1771" s="34"/>
      <c r="U1771" s="34"/>
      <c r="V1771" s="34"/>
      <c r="W1771" s="34"/>
      <c r="X1771" s="34"/>
      <c r="Y1771" s="34"/>
      <c r="Z1771" s="34"/>
      <c r="AA1771" s="34"/>
      <c r="AB1771" s="34"/>
      <c r="AC1771" s="34"/>
    </row>
    <row r="1772" spans="2:29">
      <c r="B1772" s="51">
        <v>198900000216110</v>
      </c>
      <c r="C1772" s="45">
        <v>32782</v>
      </c>
      <c r="D1772" s="44" t="s">
        <v>16260</v>
      </c>
      <c r="E1772" s="34">
        <v>56528</v>
      </c>
      <c r="F1772" s="34">
        <v>29249.97</v>
      </c>
      <c r="G1772" s="44">
        <v>1435.48</v>
      </c>
      <c r="H1772" s="44">
        <v>47</v>
      </c>
      <c r="I1772" s="44">
        <v>40</v>
      </c>
      <c r="J1772" s="45">
        <v>32518</v>
      </c>
      <c r="K1772" s="44">
        <v>1989</v>
      </c>
      <c r="L1772" s="44">
        <v>40</v>
      </c>
      <c r="M1772" s="34">
        <v>1413.2</v>
      </c>
      <c r="N1772" s="44" t="s">
        <v>21446</v>
      </c>
      <c r="O1772" s="34">
        <v>27278</v>
      </c>
      <c r="P1772" s="44">
        <v>1989</v>
      </c>
      <c r="Q1772" s="46">
        <v>4609.2</v>
      </c>
      <c r="R1772" s="34">
        <v>53676</v>
      </c>
      <c r="T1772" s="34"/>
      <c r="U1772" s="34"/>
      <c r="V1772" s="34"/>
      <c r="W1772" s="34"/>
      <c r="X1772" s="34"/>
      <c r="Y1772" s="34"/>
      <c r="Z1772" s="34"/>
      <c r="AA1772" s="34"/>
      <c r="AB1772" s="34"/>
      <c r="AC1772" s="34"/>
    </row>
    <row r="1773" spans="2:29">
      <c r="B1773" s="51">
        <v>200810000010585</v>
      </c>
      <c r="C1773" s="45">
        <v>39393</v>
      </c>
      <c r="D1773" s="44" t="s">
        <v>19640</v>
      </c>
      <c r="E1773" s="34">
        <v>46500</v>
      </c>
      <c r="F1773" s="34">
        <v>19237.05</v>
      </c>
      <c r="G1773" s="44">
        <v>6642.88</v>
      </c>
      <c r="H1773" s="44">
        <v>82</v>
      </c>
      <c r="I1773" s="44">
        <v>7</v>
      </c>
      <c r="J1773" s="45">
        <v>39274</v>
      </c>
      <c r="K1773" s="44">
        <v>2007</v>
      </c>
      <c r="L1773" s="44">
        <v>7</v>
      </c>
      <c r="M1773" s="34">
        <v>6642.86</v>
      </c>
      <c r="N1773" s="44" t="s">
        <v>21418</v>
      </c>
      <c r="O1773" s="34">
        <v>27263</v>
      </c>
      <c r="P1773" s="44">
        <v>2007</v>
      </c>
      <c r="Q1773" s="46">
        <v>7966.9</v>
      </c>
      <c r="R1773" s="34">
        <v>31037</v>
      </c>
      <c r="T1773" s="34"/>
      <c r="U1773" s="34"/>
      <c r="V1773" s="34"/>
      <c r="W1773" s="34"/>
      <c r="X1773" s="34"/>
      <c r="Y1773" s="34"/>
      <c r="Z1773" s="34"/>
      <c r="AA1773" s="34"/>
      <c r="AB1773" s="34"/>
      <c r="AC1773" s="34"/>
    </row>
    <row r="1774" spans="2:29">
      <c r="B1774" s="51">
        <v>201010000035617</v>
      </c>
      <c r="C1774" s="45">
        <v>40269</v>
      </c>
      <c r="D1774" s="44" t="s">
        <v>17062</v>
      </c>
      <c r="E1774" s="34">
        <v>27511.439999999999</v>
      </c>
      <c r="F1774" s="34">
        <v>342.95</v>
      </c>
      <c r="G1774" s="44">
        <v>342.95</v>
      </c>
      <c r="H1774" s="44">
        <v>90</v>
      </c>
      <c r="I1774" s="44">
        <v>40</v>
      </c>
      <c r="J1774" s="45">
        <v>40182</v>
      </c>
      <c r="K1774" s="44">
        <v>2010</v>
      </c>
      <c r="L1774" s="44">
        <v>40</v>
      </c>
      <c r="M1774" s="34">
        <v>687.79</v>
      </c>
      <c r="N1774" s="44" t="s">
        <v>21421</v>
      </c>
      <c r="O1774" s="34">
        <v>27168</v>
      </c>
      <c r="P1774" s="44">
        <v>2010</v>
      </c>
      <c r="Q1774" s="46">
        <v>8752.4</v>
      </c>
      <c r="R1774" s="34">
        <v>28154</v>
      </c>
      <c r="T1774" s="34"/>
      <c r="U1774" s="34"/>
      <c r="V1774" s="34"/>
      <c r="W1774" s="34"/>
      <c r="X1774" s="34"/>
      <c r="Y1774" s="34"/>
      <c r="Z1774" s="34"/>
      <c r="AA1774" s="34"/>
      <c r="AB1774" s="34"/>
      <c r="AC1774" s="34"/>
    </row>
    <row r="1775" spans="2:29">
      <c r="B1775" s="51">
        <v>200710000006412</v>
      </c>
      <c r="C1775" s="45">
        <v>39134</v>
      </c>
      <c r="D1775" s="44" t="s">
        <v>19879</v>
      </c>
      <c r="E1775" s="34">
        <v>27118.9</v>
      </c>
      <c r="F1775" s="34">
        <v>0</v>
      </c>
      <c r="G1775" s="44">
        <v>0</v>
      </c>
      <c r="H1775" s="44">
        <v>94</v>
      </c>
      <c r="I1775" s="44">
        <v>0</v>
      </c>
      <c r="J1775" s="45">
        <v>39134</v>
      </c>
      <c r="K1775" s="44">
        <v>2007</v>
      </c>
      <c r="L1775" s="44">
        <v>0</v>
      </c>
      <c r="M1775" s="34">
        <v>0</v>
      </c>
      <c r="N1775" s="44" t="s">
        <v>21423</v>
      </c>
      <c r="O1775" s="34">
        <v>27119</v>
      </c>
      <c r="P1775" s="44">
        <v>2007</v>
      </c>
      <c r="Q1775" s="46">
        <v>7966.9</v>
      </c>
      <c r="R1775" s="34">
        <v>30873</v>
      </c>
      <c r="T1775" s="34"/>
      <c r="U1775" s="34"/>
      <c r="V1775" s="34"/>
      <c r="W1775" s="34"/>
      <c r="X1775" s="34"/>
      <c r="Y1775" s="34"/>
      <c r="Z1775" s="34"/>
      <c r="AA1775" s="34"/>
      <c r="AB1775" s="34"/>
      <c r="AC1775" s="34"/>
    </row>
    <row r="1776" spans="2:29">
      <c r="B1776" s="51">
        <v>199700000217360</v>
      </c>
      <c r="C1776" s="45">
        <v>35703</v>
      </c>
      <c r="D1776" s="44" t="s">
        <v>18077</v>
      </c>
      <c r="E1776" s="34">
        <v>40050</v>
      </c>
      <c r="F1776" s="34">
        <v>13011.46</v>
      </c>
      <c r="G1776" s="44">
        <v>1001.41</v>
      </c>
      <c r="H1776" s="44">
        <v>72</v>
      </c>
      <c r="I1776" s="44">
        <v>40</v>
      </c>
      <c r="J1776" s="45">
        <v>35703</v>
      </c>
      <c r="K1776" s="44">
        <v>1997</v>
      </c>
      <c r="L1776" s="44">
        <v>40</v>
      </c>
      <c r="M1776" s="34">
        <v>1001.25</v>
      </c>
      <c r="N1776" s="44" t="s">
        <v>21430</v>
      </c>
      <c r="O1776" s="34">
        <v>27039</v>
      </c>
      <c r="P1776" s="44">
        <v>1997</v>
      </c>
      <c r="Q1776" s="46">
        <v>5825.1</v>
      </c>
      <c r="R1776" s="34">
        <v>42100</v>
      </c>
      <c r="T1776" s="34"/>
      <c r="U1776" s="34"/>
      <c r="V1776" s="34"/>
      <c r="W1776" s="34"/>
      <c r="X1776" s="34"/>
      <c r="Y1776" s="34"/>
      <c r="Z1776" s="34"/>
      <c r="AA1776" s="34"/>
      <c r="AB1776" s="34"/>
      <c r="AC1776" s="34"/>
    </row>
    <row r="1777" spans="2:29">
      <c r="B1777" s="51">
        <v>198200000244850</v>
      </c>
      <c r="C1777" s="45">
        <v>30164</v>
      </c>
      <c r="D1777" s="44" t="s">
        <v>16342</v>
      </c>
      <c r="E1777" s="34">
        <v>92097.7</v>
      </c>
      <c r="F1777" s="34">
        <v>65354.74</v>
      </c>
      <c r="G1777" s="44">
        <v>2259.56</v>
      </c>
      <c r="H1777" s="44">
        <v>87</v>
      </c>
      <c r="I1777" s="44">
        <v>40</v>
      </c>
      <c r="J1777" s="45">
        <v>29959</v>
      </c>
      <c r="K1777" s="44">
        <v>1982</v>
      </c>
      <c r="L1777" s="44">
        <v>40</v>
      </c>
      <c r="M1777" s="34">
        <v>2302.44</v>
      </c>
      <c r="N1777" s="44" t="s">
        <v>21444</v>
      </c>
      <c r="O1777" s="34">
        <v>26743</v>
      </c>
      <c r="P1777" s="44">
        <v>1982</v>
      </c>
      <c r="Q1777" s="46">
        <v>3847</v>
      </c>
      <c r="R1777" s="34">
        <v>63050</v>
      </c>
      <c r="T1777" s="34"/>
      <c r="U1777" s="34"/>
      <c r="V1777" s="34"/>
      <c r="W1777" s="34"/>
      <c r="X1777" s="34"/>
      <c r="Y1777" s="34"/>
      <c r="Z1777" s="34"/>
      <c r="AA1777" s="34"/>
      <c r="AB1777" s="34"/>
      <c r="AC1777" s="34"/>
    </row>
    <row r="1778" spans="2:29">
      <c r="B1778" s="51">
        <v>197600000238540</v>
      </c>
      <c r="C1778" s="45">
        <v>27760</v>
      </c>
      <c r="D1778" s="44" t="s">
        <v>20555</v>
      </c>
      <c r="E1778" s="34">
        <v>191879.1</v>
      </c>
      <c r="F1778" s="34">
        <v>165164.79999999999</v>
      </c>
      <c r="G1778" s="44">
        <v>5083.8</v>
      </c>
      <c r="H1778" s="44">
        <v>90</v>
      </c>
      <c r="I1778" s="44">
        <v>40</v>
      </c>
      <c r="J1778" s="45">
        <v>27760</v>
      </c>
      <c r="K1778" s="44">
        <v>1976</v>
      </c>
      <c r="L1778" s="44">
        <v>40</v>
      </c>
      <c r="M1778" s="34">
        <v>4796.9799999999996</v>
      </c>
      <c r="N1778" s="44" t="s">
        <v>21421</v>
      </c>
      <c r="O1778" s="34">
        <v>26714</v>
      </c>
      <c r="P1778" s="44">
        <v>1976</v>
      </c>
      <c r="Q1778" s="46">
        <v>2490</v>
      </c>
      <c r="R1778" s="34">
        <v>97307</v>
      </c>
      <c r="T1778" s="34"/>
      <c r="U1778" s="34"/>
      <c r="V1778" s="34"/>
      <c r="W1778" s="34"/>
      <c r="X1778" s="34"/>
      <c r="Y1778" s="34"/>
      <c r="Z1778" s="34"/>
      <c r="AA1778" s="34"/>
      <c r="AB1778" s="34"/>
      <c r="AC1778" s="34"/>
    </row>
    <row r="1779" spans="2:29">
      <c r="B1779" s="51">
        <v>199900000244780</v>
      </c>
      <c r="C1779" s="45">
        <v>36433</v>
      </c>
      <c r="D1779" s="44" t="s">
        <v>17077</v>
      </c>
      <c r="E1779" s="34">
        <v>39442.25</v>
      </c>
      <c r="F1779" s="34">
        <v>12783.56</v>
      </c>
      <c r="G1779" s="44">
        <v>919.25</v>
      </c>
      <c r="H1779" s="44">
        <v>86</v>
      </c>
      <c r="I1779" s="44">
        <v>40</v>
      </c>
      <c r="J1779" s="45">
        <v>36433</v>
      </c>
      <c r="K1779" s="44">
        <v>1999</v>
      </c>
      <c r="L1779" s="44">
        <v>40</v>
      </c>
      <c r="M1779" s="34">
        <v>986.06</v>
      </c>
      <c r="N1779" s="44" t="s">
        <v>19309</v>
      </c>
      <c r="O1779" s="34">
        <v>26659</v>
      </c>
      <c r="P1779" s="44">
        <v>1999</v>
      </c>
      <c r="Q1779" s="46">
        <v>6058.6</v>
      </c>
      <c r="R1779" s="34">
        <v>39909</v>
      </c>
      <c r="T1779" s="34"/>
      <c r="U1779" s="34"/>
      <c r="V1779" s="34"/>
      <c r="W1779" s="34"/>
      <c r="X1779" s="34"/>
      <c r="Y1779" s="34"/>
      <c r="Z1779" s="34"/>
      <c r="AA1779" s="34"/>
      <c r="AB1779" s="34"/>
      <c r="AC1779" s="34"/>
    </row>
    <row r="1780" spans="2:29">
      <c r="B1780" s="51">
        <v>200910000026102</v>
      </c>
      <c r="C1780" s="45">
        <v>39933</v>
      </c>
      <c r="D1780" s="44" t="s">
        <v>20039</v>
      </c>
      <c r="E1780" s="34">
        <v>26646.3</v>
      </c>
      <c r="F1780" s="34">
        <v>0</v>
      </c>
      <c r="G1780" s="44">
        <v>0</v>
      </c>
      <c r="H1780" s="44">
        <v>94</v>
      </c>
      <c r="I1780" s="44">
        <v>0</v>
      </c>
      <c r="J1780" s="45">
        <v>39933</v>
      </c>
      <c r="K1780" s="44">
        <v>2009</v>
      </c>
      <c r="L1780" s="44">
        <v>0</v>
      </c>
      <c r="M1780" s="34">
        <v>0</v>
      </c>
      <c r="N1780" s="44" t="s">
        <v>21423</v>
      </c>
      <c r="O1780" s="34">
        <v>26646</v>
      </c>
      <c r="P1780" s="44">
        <v>2009</v>
      </c>
      <c r="Q1780" s="46">
        <v>8569.7999999999993</v>
      </c>
      <c r="R1780" s="34">
        <v>28201</v>
      </c>
      <c r="T1780" s="34"/>
      <c r="U1780" s="34"/>
      <c r="V1780" s="34"/>
      <c r="W1780" s="34"/>
      <c r="X1780" s="34"/>
      <c r="Y1780" s="34"/>
      <c r="Z1780" s="34"/>
      <c r="AA1780" s="34"/>
      <c r="AB1780" s="34"/>
      <c r="AC1780" s="34"/>
    </row>
    <row r="1781" spans="2:29">
      <c r="B1781" s="51">
        <v>199200000240890</v>
      </c>
      <c r="C1781" s="45">
        <v>33878</v>
      </c>
      <c r="D1781" s="44" t="s">
        <v>17368</v>
      </c>
      <c r="E1781" s="34">
        <v>47710.75</v>
      </c>
      <c r="F1781" s="34">
        <v>21088.5</v>
      </c>
      <c r="G1781" s="44">
        <v>1209.9100000000001</v>
      </c>
      <c r="H1781" s="44">
        <v>91</v>
      </c>
      <c r="I1781" s="44">
        <v>40</v>
      </c>
      <c r="J1781" s="45">
        <v>33613</v>
      </c>
      <c r="K1781" s="44">
        <v>1992</v>
      </c>
      <c r="L1781" s="44">
        <v>40</v>
      </c>
      <c r="M1781" s="34">
        <v>1192.77</v>
      </c>
      <c r="N1781" s="44" t="s">
        <v>21429</v>
      </c>
      <c r="O1781" s="34">
        <v>26622</v>
      </c>
      <c r="P1781" s="44">
        <v>1992</v>
      </c>
      <c r="Q1781" s="46">
        <v>4984.5</v>
      </c>
      <c r="R1781" s="34">
        <v>48442</v>
      </c>
      <c r="T1781" s="34"/>
      <c r="U1781" s="34"/>
      <c r="V1781" s="34"/>
      <c r="W1781" s="34"/>
      <c r="X1781" s="34"/>
      <c r="Y1781" s="34"/>
      <c r="Z1781" s="34"/>
      <c r="AA1781" s="34"/>
      <c r="AB1781" s="34"/>
      <c r="AC1781" s="34"/>
    </row>
    <row r="1782" spans="2:29">
      <c r="B1782" s="51">
        <v>200710000006578</v>
      </c>
      <c r="C1782" s="45">
        <v>38625</v>
      </c>
      <c r="D1782" s="44" t="s">
        <v>19962</v>
      </c>
      <c r="E1782" s="34">
        <v>30340.05</v>
      </c>
      <c r="F1782" s="34">
        <v>3792.44</v>
      </c>
      <c r="G1782" s="44">
        <v>758.49</v>
      </c>
      <c r="H1782" s="44">
        <v>91</v>
      </c>
      <c r="I1782" s="44">
        <v>40</v>
      </c>
      <c r="J1782" s="45">
        <v>38625</v>
      </c>
      <c r="K1782" s="44">
        <v>2005</v>
      </c>
      <c r="L1782" s="44">
        <v>40</v>
      </c>
      <c r="M1782" s="34">
        <v>758.5</v>
      </c>
      <c r="N1782" s="44" t="s">
        <v>21429</v>
      </c>
      <c r="O1782" s="34">
        <v>26548</v>
      </c>
      <c r="P1782" s="44">
        <v>2005</v>
      </c>
      <c r="Q1782" s="46">
        <v>7446</v>
      </c>
      <c r="R1782" s="34">
        <v>32337</v>
      </c>
      <c r="T1782" s="34"/>
      <c r="U1782" s="34"/>
      <c r="V1782" s="34"/>
      <c r="W1782" s="34"/>
      <c r="X1782" s="34"/>
      <c r="Y1782" s="34"/>
      <c r="Z1782" s="34"/>
      <c r="AA1782" s="34"/>
      <c r="AB1782" s="34"/>
      <c r="AC1782" s="34"/>
    </row>
    <row r="1783" spans="2:29">
      <c r="B1783" s="51">
        <v>200810000019645</v>
      </c>
      <c r="C1783" s="45">
        <v>39661</v>
      </c>
      <c r="D1783" s="44" t="s">
        <v>20213</v>
      </c>
      <c r="E1783" s="34">
        <v>33869.25</v>
      </c>
      <c r="F1783" s="34">
        <v>7326.8</v>
      </c>
      <c r="G1783" s="44">
        <v>3386.96</v>
      </c>
      <c r="H1783" s="44">
        <v>82</v>
      </c>
      <c r="I1783" s="44">
        <v>10</v>
      </c>
      <c r="J1783" s="45">
        <v>39455</v>
      </c>
      <c r="K1783" s="44">
        <v>2008</v>
      </c>
      <c r="L1783" s="44">
        <v>10</v>
      </c>
      <c r="M1783" s="34">
        <v>3386.93</v>
      </c>
      <c r="N1783" s="44" t="s">
        <v>21418</v>
      </c>
      <c r="O1783" s="34">
        <v>26542</v>
      </c>
      <c r="P1783" s="44">
        <v>2008</v>
      </c>
      <c r="Q1783" s="46">
        <v>8311.1</v>
      </c>
      <c r="R1783" s="34">
        <v>28965</v>
      </c>
      <c r="T1783" s="34"/>
      <c r="U1783" s="34"/>
      <c r="V1783" s="34"/>
      <c r="W1783" s="34"/>
      <c r="X1783" s="34"/>
      <c r="Y1783" s="34"/>
      <c r="Z1783" s="34"/>
      <c r="AA1783" s="34"/>
      <c r="AB1783" s="34"/>
      <c r="AC1783" s="34"/>
    </row>
    <row r="1784" spans="2:29">
      <c r="B1784" s="51">
        <v>200910000028343</v>
      </c>
      <c r="C1784" s="45">
        <v>39903</v>
      </c>
      <c r="D1784" s="44" t="s">
        <v>19959</v>
      </c>
      <c r="E1784" s="34">
        <v>27567.94</v>
      </c>
      <c r="F1784" s="34">
        <v>1034.72</v>
      </c>
      <c r="G1784" s="44">
        <v>689.18</v>
      </c>
      <c r="H1784" s="44">
        <v>70</v>
      </c>
      <c r="I1784" s="44">
        <v>40</v>
      </c>
      <c r="J1784" s="45">
        <v>39903</v>
      </c>
      <c r="K1784" s="44">
        <v>2009</v>
      </c>
      <c r="L1784" s="44">
        <v>40</v>
      </c>
      <c r="M1784" s="34">
        <v>689.2</v>
      </c>
      <c r="N1784" s="44" t="s">
        <v>21420</v>
      </c>
      <c r="O1784" s="34">
        <v>26533</v>
      </c>
      <c r="P1784" s="44">
        <v>2009</v>
      </c>
      <c r="Q1784" s="46">
        <v>8569.7999999999993</v>
      </c>
      <c r="R1784" s="34">
        <v>28081</v>
      </c>
      <c r="T1784" s="34"/>
      <c r="U1784" s="34"/>
      <c r="V1784" s="34"/>
      <c r="W1784" s="34"/>
      <c r="X1784" s="34"/>
      <c r="Y1784" s="34"/>
      <c r="Z1784" s="34"/>
      <c r="AA1784" s="34"/>
      <c r="AB1784" s="34"/>
      <c r="AC1784" s="34"/>
    </row>
    <row r="1785" spans="2:29">
      <c r="B1785" s="51">
        <v>199600000217280</v>
      </c>
      <c r="C1785" s="45">
        <v>35339</v>
      </c>
      <c r="D1785" s="44" t="s">
        <v>17886</v>
      </c>
      <c r="E1785" s="34">
        <v>40176.519999999997</v>
      </c>
      <c r="F1785" s="34">
        <v>13720.63</v>
      </c>
      <c r="G1785" s="44">
        <v>1017.4</v>
      </c>
      <c r="H1785" s="44">
        <v>72</v>
      </c>
      <c r="I1785" s="44">
        <v>40</v>
      </c>
      <c r="J1785" s="45">
        <v>35074</v>
      </c>
      <c r="K1785" s="44">
        <v>1996</v>
      </c>
      <c r="L1785" s="44">
        <v>40</v>
      </c>
      <c r="M1785" s="34">
        <v>1004.41</v>
      </c>
      <c r="N1785" s="44" t="s">
        <v>21430</v>
      </c>
      <c r="O1785" s="34">
        <v>26456</v>
      </c>
      <c r="P1785" s="44">
        <v>1996</v>
      </c>
      <c r="Q1785" s="46">
        <v>5622.1</v>
      </c>
      <c r="R1785" s="34">
        <v>42680</v>
      </c>
      <c r="T1785" s="34"/>
      <c r="U1785" s="34"/>
      <c r="V1785" s="34"/>
      <c r="W1785" s="34"/>
      <c r="X1785" s="34"/>
      <c r="Y1785" s="34"/>
      <c r="Z1785" s="34"/>
      <c r="AA1785" s="34"/>
      <c r="AB1785" s="34"/>
      <c r="AC1785" s="34"/>
    </row>
    <row r="1786" spans="2:29">
      <c r="B1786" s="51">
        <v>198800000225060</v>
      </c>
      <c r="C1786" s="45">
        <v>32387</v>
      </c>
      <c r="D1786" s="44" t="s">
        <v>16928</v>
      </c>
      <c r="E1786" s="34">
        <v>59063.22</v>
      </c>
      <c r="F1786" s="34">
        <v>32628.44</v>
      </c>
      <c r="G1786" s="44">
        <v>1475.07</v>
      </c>
      <c r="H1786" s="44">
        <v>66</v>
      </c>
      <c r="I1786" s="44">
        <v>40</v>
      </c>
      <c r="J1786" s="45">
        <v>32151</v>
      </c>
      <c r="K1786" s="44">
        <v>1988</v>
      </c>
      <c r="L1786" s="44">
        <v>40</v>
      </c>
      <c r="M1786" s="34">
        <v>1476.58</v>
      </c>
      <c r="N1786" s="44" t="s">
        <v>21419</v>
      </c>
      <c r="O1786" s="34">
        <v>26435</v>
      </c>
      <c r="P1786" s="44">
        <v>1988</v>
      </c>
      <c r="Q1786" s="46">
        <v>4528</v>
      </c>
      <c r="R1786" s="34">
        <v>52950</v>
      </c>
      <c r="T1786" s="34"/>
      <c r="U1786" s="34"/>
      <c r="V1786" s="34"/>
      <c r="W1786" s="34"/>
      <c r="X1786" s="34"/>
      <c r="Y1786" s="34"/>
      <c r="Z1786" s="34"/>
      <c r="AA1786" s="34"/>
      <c r="AB1786" s="34"/>
      <c r="AC1786" s="34"/>
    </row>
    <row r="1787" spans="2:29">
      <c r="B1787" s="51">
        <v>199000000216360</v>
      </c>
      <c r="C1787" s="45">
        <v>33147</v>
      </c>
      <c r="D1787" s="44" t="s">
        <v>17185</v>
      </c>
      <c r="E1787" s="34">
        <v>51951.14</v>
      </c>
      <c r="F1787" s="34">
        <v>25574.83</v>
      </c>
      <c r="G1787" s="44">
        <v>1318.61</v>
      </c>
      <c r="H1787" s="44">
        <v>42</v>
      </c>
      <c r="I1787" s="44">
        <v>40</v>
      </c>
      <c r="J1787" s="45">
        <v>32883</v>
      </c>
      <c r="K1787" s="44">
        <v>1990</v>
      </c>
      <c r="L1787" s="44">
        <v>40</v>
      </c>
      <c r="M1787" s="34">
        <v>1298.78</v>
      </c>
      <c r="N1787" s="44" t="s">
        <v>21436</v>
      </c>
      <c r="O1787" s="34">
        <v>26376</v>
      </c>
      <c r="P1787" s="44">
        <v>1990</v>
      </c>
      <c r="Q1787" s="46">
        <v>4731.3</v>
      </c>
      <c r="R1787" s="34">
        <v>50563</v>
      </c>
      <c r="T1787" s="34"/>
      <c r="U1787" s="34"/>
      <c r="V1787" s="34"/>
      <c r="W1787" s="34"/>
      <c r="X1787" s="34"/>
      <c r="Y1787" s="34"/>
      <c r="Z1787" s="34"/>
      <c r="AA1787" s="34"/>
      <c r="AB1787" s="34"/>
      <c r="AC1787" s="34"/>
    </row>
    <row r="1788" spans="2:29">
      <c r="B1788" s="51">
        <v>197900000236750</v>
      </c>
      <c r="C1788" s="45">
        <v>28856</v>
      </c>
      <c r="D1788" s="44" t="s">
        <v>16718</v>
      </c>
      <c r="E1788" s="34">
        <v>123241.33</v>
      </c>
      <c r="F1788" s="34">
        <v>97045.8</v>
      </c>
      <c r="G1788" s="44">
        <v>3173.4</v>
      </c>
      <c r="H1788" s="44">
        <v>90</v>
      </c>
      <c r="I1788" s="44">
        <v>40</v>
      </c>
      <c r="J1788" s="45">
        <v>28856</v>
      </c>
      <c r="K1788" s="44">
        <v>1979</v>
      </c>
      <c r="L1788" s="44">
        <v>40</v>
      </c>
      <c r="M1788" s="34">
        <v>3081.03</v>
      </c>
      <c r="N1788" s="44" t="s">
        <v>21421</v>
      </c>
      <c r="O1788" s="34">
        <v>26196</v>
      </c>
      <c r="P1788" s="44">
        <v>1979</v>
      </c>
      <c r="Q1788" s="46">
        <v>3140</v>
      </c>
      <c r="R1788" s="34">
        <v>75665</v>
      </c>
      <c r="T1788" s="34"/>
      <c r="U1788" s="34"/>
      <c r="V1788" s="34"/>
      <c r="W1788" s="34"/>
      <c r="X1788" s="34"/>
      <c r="Y1788" s="34"/>
      <c r="Z1788" s="34"/>
      <c r="AA1788" s="34"/>
      <c r="AB1788" s="34"/>
      <c r="AC1788" s="34"/>
    </row>
    <row r="1789" spans="2:29">
      <c r="B1789" s="51">
        <v>199500000226170</v>
      </c>
      <c r="C1789" s="45">
        <v>34973</v>
      </c>
      <c r="D1789" s="44" t="s">
        <v>17790</v>
      </c>
      <c r="E1789" s="34">
        <v>41300</v>
      </c>
      <c r="F1789" s="34">
        <v>15142.29</v>
      </c>
      <c r="G1789" s="44">
        <v>1046.17</v>
      </c>
      <c r="H1789" s="44">
        <v>79</v>
      </c>
      <c r="I1789" s="44">
        <v>40</v>
      </c>
      <c r="J1789" s="45">
        <v>34709</v>
      </c>
      <c r="K1789" s="44">
        <v>1995</v>
      </c>
      <c r="L1789" s="44">
        <v>40</v>
      </c>
      <c r="M1789" s="34">
        <v>1032.5</v>
      </c>
      <c r="N1789" s="44" t="s">
        <v>21416</v>
      </c>
      <c r="O1789" s="34">
        <v>26158</v>
      </c>
      <c r="P1789" s="44">
        <v>1995</v>
      </c>
      <c r="Q1789" s="46">
        <v>5471.2</v>
      </c>
      <c r="R1789" s="34">
        <v>43363</v>
      </c>
      <c r="T1789" s="34"/>
      <c r="U1789" s="34"/>
      <c r="V1789" s="34"/>
      <c r="W1789" s="34"/>
      <c r="X1789" s="34"/>
      <c r="Y1789" s="34"/>
      <c r="Z1789" s="34"/>
      <c r="AA1789" s="34"/>
      <c r="AB1789" s="34"/>
      <c r="AC1789" s="34"/>
    </row>
    <row r="1790" spans="2:29">
      <c r="B1790" s="51">
        <v>200600010113530</v>
      </c>
      <c r="C1790" s="45">
        <v>38686</v>
      </c>
      <c r="D1790" s="44" t="s">
        <v>19809</v>
      </c>
      <c r="E1790" s="34">
        <v>50314.239999999998</v>
      </c>
      <c r="F1790" s="34">
        <v>24321.9</v>
      </c>
      <c r="G1790" s="44">
        <v>5030.3</v>
      </c>
      <c r="H1790" s="44">
        <v>82</v>
      </c>
      <c r="I1790" s="44">
        <v>10</v>
      </c>
      <c r="J1790" s="45">
        <v>38686</v>
      </c>
      <c r="K1790" s="44">
        <v>2005</v>
      </c>
      <c r="L1790" s="44">
        <v>10</v>
      </c>
      <c r="M1790" s="34">
        <v>5031.42</v>
      </c>
      <c r="N1790" s="44" t="s">
        <v>21418</v>
      </c>
      <c r="O1790" s="34">
        <v>25992</v>
      </c>
      <c r="P1790" s="44">
        <v>2005</v>
      </c>
      <c r="Q1790" s="46">
        <v>7446</v>
      </c>
      <c r="R1790" s="34">
        <v>31661</v>
      </c>
      <c r="T1790" s="34"/>
      <c r="U1790" s="34"/>
      <c r="V1790" s="34"/>
      <c r="W1790" s="34"/>
      <c r="X1790" s="34"/>
      <c r="Y1790" s="34"/>
      <c r="Z1790" s="34"/>
      <c r="AA1790" s="34"/>
      <c r="AB1790" s="34"/>
      <c r="AC1790" s="34"/>
    </row>
    <row r="1791" spans="2:29">
      <c r="B1791" s="51">
        <v>200600010113540</v>
      </c>
      <c r="C1791" s="45">
        <v>38686</v>
      </c>
      <c r="D1791" s="44" t="s">
        <v>19810</v>
      </c>
      <c r="E1791" s="34">
        <v>50314.239999999998</v>
      </c>
      <c r="F1791" s="34">
        <v>24321.9</v>
      </c>
      <c r="G1791" s="44">
        <v>5030.3</v>
      </c>
      <c r="H1791" s="44">
        <v>82</v>
      </c>
      <c r="I1791" s="44">
        <v>10</v>
      </c>
      <c r="J1791" s="45">
        <v>38686</v>
      </c>
      <c r="K1791" s="44">
        <v>2005</v>
      </c>
      <c r="L1791" s="44">
        <v>10</v>
      </c>
      <c r="M1791" s="34">
        <v>5031.42</v>
      </c>
      <c r="N1791" s="44" t="s">
        <v>21418</v>
      </c>
      <c r="O1791" s="34">
        <v>25992</v>
      </c>
      <c r="P1791" s="44">
        <v>2005</v>
      </c>
      <c r="Q1791" s="46">
        <v>7446</v>
      </c>
      <c r="R1791" s="34">
        <v>31661</v>
      </c>
      <c r="T1791" s="34"/>
      <c r="U1791" s="34"/>
      <c r="V1791" s="34"/>
      <c r="W1791" s="34"/>
      <c r="X1791" s="34"/>
      <c r="Y1791" s="34"/>
      <c r="Z1791" s="34"/>
      <c r="AA1791" s="34"/>
      <c r="AB1791" s="34"/>
      <c r="AC1791" s="34"/>
    </row>
    <row r="1792" spans="2:29">
      <c r="B1792" s="51">
        <v>198900000231850</v>
      </c>
      <c r="C1792" s="45">
        <v>32782</v>
      </c>
      <c r="D1792" s="44" t="s">
        <v>17043</v>
      </c>
      <c r="E1792" s="34">
        <v>53783.22</v>
      </c>
      <c r="F1792" s="34">
        <v>27829.85</v>
      </c>
      <c r="G1792" s="44">
        <v>1365.81</v>
      </c>
      <c r="H1792" s="44">
        <v>88</v>
      </c>
      <c r="I1792" s="44">
        <v>40</v>
      </c>
      <c r="J1792" s="45">
        <v>32518</v>
      </c>
      <c r="K1792" s="44">
        <v>1989</v>
      </c>
      <c r="L1792" s="44">
        <v>40</v>
      </c>
      <c r="M1792" s="34">
        <v>1344.58</v>
      </c>
      <c r="N1792" s="44" t="s">
        <v>19301</v>
      </c>
      <c r="O1792" s="34">
        <v>25953</v>
      </c>
      <c r="P1792" s="44">
        <v>1989</v>
      </c>
      <c r="Q1792" s="46">
        <v>4609.2</v>
      </c>
      <c r="R1792" s="34">
        <v>51070</v>
      </c>
      <c r="T1792" s="34"/>
      <c r="U1792" s="34"/>
      <c r="V1792" s="34"/>
      <c r="W1792" s="34"/>
      <c r="X1792" s="34"/>
      <c r="Y1792" s="34"/>
      <c r="Z1792" s="34"/>
      <c r="AA1792" s="34"/>
      <c r="AB1792" s="34"/>
      <c r="AC1792" s="34"/>
    </row>
    <row r="1793" spans="2:29">
      <c r="B1793" s="51">
        <v>199900000205790</v>
      </c>
      <c r="C1793" s="45">
        <v>37530</v>
      </c>
      <c r="D1793" s="44" t="s">
        <v>18327</v>
      </c>
      <c r="E1793" s="34">
        <v>25900</v>
      </c>
      <c r="F1793" s="34">
        <v>0</v>
      </c>
      <c r="G1793" s="44">
        <v>0</v>
      </c>
      <c r="H1793" s="44">
        <v>94</v>
      </c>
      <c r="I1793" s="44">
        <v>0</v>
      </c>
      <c r="J1793" s="45">
        <v>37266</v>
      </c>
      <c r="K1793" s="44">
        <v>2002</v>
      </c>
      <c r="L1793" s="44">
        <v>0</v>
      </c>
      <c r="M1793" s="34">
        <v>0</v>
      </c>
      <c r="N1793" s="44" t="s">
        <v>21423</v>
      </c>
      <c r="O1793" s="34">
        <v>25900</v>
      </c>
      <c r="P1793" s="44">
        <v>2002</v>
      </c>
      <c r="Q1793" s="46">
        <v>6537.9</v>
      </c>
      <c r="R1793" s="34">
        <v>35930</v>
      </c>
      <c r="T1793" s="34"/>
      <c r="U1793" s="34"/>
      <c r="V1793" s="34"/>
      <c r="W1793" s="34"/>
      <c r="X1793" s="34"/>
      <c r="Y1793" s="34"/>
      <c r="Z1793" s="34"/>
      <c r="AA1793" s="34"/>
      <c r="AB1793" s="34"/>
      <c r="AC1793" s="34"/>
    </row>
    <row r="1794" spans="2:29">
      <c r="B1794" s="51">
        <v>198200000235160</v>
      </c>
      <c r="C1794" s="45">
        <v>30164</v>
      </c>
      <c r="D1794" s="44" t="s">
        <v>16645</v>
      </c>
      <c r="E1794" s="34">
        <v>89031.32</v>
      </c>
      <c r="F1794" s="34">
        <v>63178.71</v>
      </c>
      <c r="G1794" s="44">
        <v>2184.3200000000002</v>
      </c>
      <c r="H1794" s="44">
        <v>90</v>
      </c>
      <c r="I1794" s="44">
        <v>40</v>
      </c>
      <c r="J1794" s="45">
        <v>29959</v>
      </c>
      <c r="K1794" s="44">
        <v>1982</v>
      </c>
      <c r="L1794" s="44">
        <v>40</v>
      </c>
      <c r="M1794" s="34">
        <v>2225.7800000000002</v>
      </c>
      <c r="N1794" s="44" t="s">
        <v>21421</v>
      </c>
      <c r="O1794" s="34">
        <v>25853</v>
      </c>
      <c r="P1794" s="44">
        <v>1982</v>
      </c>
      <c r="Q1794" s="46">
        <v>3847</v>
      </c>
      <c r="R1794" s="34">
        <v>60951</v>
      </c>
      <c r="T1794" s="34"/>
      <c r="U1794" s="34"/>
      <c r="V1794" s="34"/>
      <c r="W1794" s="34"/>
      <c r="X1794" s="34"/>
      <c r="Y1794" s="34"/>
      <c r="Z1794" s="34"/>
      <c r="AA1794" s="34"/>
      <c r="AB1794" s="34"/>
      <c r="AC1794" s="34"/>
    </row>
    <row r="1795" spans="2:29">
      <c r="B1795" s="51">
        <v>199200000232200</v>
      </c>
      <c r="C1795" s="45">
        <v>33878</v>
      </c>
      <c r="D1795" s="44" t="s">
        <v>16244</v>
      </c>
      <c r="E1795" s="34">
        <v>46325.69</v>
      </c>
      <c r="F1795" s="34">
        <v>20476.36</v>
      </c>
      <c r="G1795" s="44">
        <v>1174.82</v>
      </c>
      <c r="H1795" s="44">
        <v>46</v>
      </c>
      <c r="I1795" s="44">
        <v>40</v>
      </c>
      <c r="J1795" s="45">
        <v>33613</v>
      </c>
      <c r="K1795" s="44">
        <v>1992</v>
      </c>
      <c r="L1795" s="44">
        <v>40</v>
      </c>
      <c r="M1795" s="34">
        <v>1158.1400000000001</v>
      </c>
      <c r="N1795" s="44" t="s">
        <v>21441</v>
      </c>
      <c r="O1795" s="34">
        <v>25849</v>
      </c>
      <c r="P1795" s="44">
        <v>1992</v>
      </c>
      <c r="Q1795" s="46">
        <v>4984.5</v>
      </c>
      <c r="R1795" s="34">
        <v>47036</v>
      </c>
      <c r="T1795" s="34"/>
      <c r="U1795" s="34"/>
      <c r="V1795" s="34"/>
      <c r="W1795" s="34"/>
      <c r="X1795" s="34"/>
      <c r="Y1795" s="34"/>
      <c r="Z1795" s="34"/>
      <c r="AA1795" s="34"/>
      <c r="AB1795" s="34"/>
      <c r="AC1795" s="34"/>
    </row>
    <row r="1796" spans="2:29">
      <c r="B1796" s="51">
        <v>200600010112630</v>
      </c>
      <c r="C1796" s="45">
        <v>38672</v>
      </c>
      <c r="D1796" s="44" t="s">
        <v>19782</v>
      </c>
      <c r="E1796" s="34">
        <v>50314.239999999998</v>
      </c>
      <c r="F1796" s="34">
        <v>24515.02</v>
      </c>
      <c r="G1796" s="44">
        <v>5030.3</v>
      </c>
      <c r="H1796" s="44">
        <v>82</v>
      </c>
      <c r="I1796" s="44">
        <v>10</v>
      </c>
      <c r="J1796" s="45">
        <v>38672</v>
      </c>
      <c r="K1796" s="44">
        <v>2005</v>
      </c>
      <c r="L1796" s="44">
        <v>10</v>
      </c>
      <c r="M1796" s="34">
        <v>5031.42</v>
      </c>
      <c r="N1796" s="44" t="s">
        <v>21418</v>
      </c>
      <c r="O1796" s="34">
        <v>25799</v>
      </c>
      <c r="P1796" s="44">
        <v>2005</v>
      </c>
      <c r="Q1796" s="46">
        <v>7446</v>
      </c>
      <c r="R1796" s="34">
        <v>31426</v>
      </c>
      <c r="T1796" s="34"/>
      <c r="U1796" s="34"/>
      <c r="V1796" s="34"/>
      <c r="W1796" s="34"/>
      <c r="X1796" s="34"/>
      <c r="Y1796" s="34"/>
      <c r="Z1796" s="34"/>
      <c r="AA1796" s="34"/>
      <c r="AB1796" s="34"/>
      <c r="AC1796" s="34"/>
    </row>
    <row r="1797" spans="2:29">
      <c r="B1797" s="51">
        <v>199600000244750</v>
      </c>
      <c r="C1797" s="45">
        <v>35339</v>
      </c>
      <c r="D1797" s="44" t="s">
        <v>17077</v>
      </c>
      <c r="E1797" s="34">
        <v>39071.06</v>
      </c>
      <c r="F1797" s="34">
        <v>13343.06</v>
      </c>
      <c r="G1797" s="44">
        <v>989.39</v>
      </c>
      <c r="H1797" s="44">
        <v>86</v>
      </c>
      <c r="I1797" s="44">
        <v>40</v>
      </c>
      <c r="J1797" s="45">
        <v>35074</v>
      </c>
      <c r="K1797" s="44">
        <v>1996</v>
      </c>
      <c r="L1797" s="44">
        <v>40</v>
      </c>
      <c r="M1797" s="34">
        <v>976.78</v>
      </c>
      <c r="N1797" s="44" t="s">
        <v>19309</v>
      </c>
      <c r="O1797" s="34">
        <v>25728</v>
      </c>
      <c r="P1797" s="44">
        <v>1996</v>
      </c>
      <c r="Q1797" s="46">
        <v>5622.1</v>
      </c>
      <c r="R1797" s="34">
        <v>41506</v>
      </c>
      <c r="T1797" s="34"/>
      <c r="U1797" s="34"/>
      <c r="V1797" s="34"/>
      <c r="W1797" s="34"/>
      <c r="X1797" s="34"/>
      <c r="Y1797" s="34"/>
      <c r="Z1797" s="34"/>
      <c r="AA1797" s="34"/>
      <c r="AB1797" s="34"/>
      <c r="AC1797" s="34"/>
    </row>
    <row r="1798" spans="2:29">
      <c r="B1798" s="51">
        <v>199000000232620</v>
      </c>
      <c r="C1798" s="45">
        <v>33147</v>
      </c>
      <c r="D1798" s="44" t="s">
        <v>17317</v>
      </c>
      <c r="E1798" s="34">
        <v>50638.25</v>
      </c>
      <c r="F1798" s="34">
        <v>24928.49</v>
      </c>
      <c r="G1798" s="44">
        <v>1285.28</v>
      </c>
      <c r="H1798" s="44">
        <v>56</v>
      </c>
      <c r="I1798" s="44">
        <v>40</v>
      </c>
      <c r="J1798" s="45">
        <v>32883</v>
      </c>
      <c r="K1798" s="44">
        <v>1990</v>
      </c>
      <c r="L1798" s="44">
        <v>40</v>
      </c>
      <c r="M1798" s="34">
        <v>1265.96</v>
      </c>
      <c r="N1798" s="44" t="s">
        <v>21422</v>
      </c>
      <c r="O1798" s="34">
        <v>25710</v>
      </c>
      <c r="P1798" s="44">
        <v>1990</v>
      </c>
      <c r="Q1798" s="46">
        <v>4731.3</v>
      </c>
      <c r="R1798" s="34">
        <v>49285</v>
      </c>
      <c r="T1798" s="34"/>
      <c r="U1798" s="34"/>
      <c r="V1798" s="34"/>
      <c r="W1798" s="34"/>
      <c r="X1798" s="34"/>
      <c r="Y1798" s="34"/>
      <c r="Z1798" s="34"/>
      <c r="AA1798" s="34"/>
      <c r="AB1798" s="34"/>
      <c r="AC1798" s="34"/>
    </row>
    <row r="1799" spans="2:29">
      <c r="B1799" s="51">
        <v>200810000015075</v>
      </c>
      <c r="C1799" s="45">
        <v>38990</v>
      </c>
      <c r="D1799" s="44" t="s">
        <v>20333</v>
      </c>
      <c r="E1799" s="34">
        <v>28546</v>
      </c>
      <c r="F1799" s="34">
        <v>2854.64</v>
      </c>
      <c r="G1799" s="44">
        <v>713.66</v>
      </c>
      <c r="H1799" s="44">
        <v>76</v>
      </c>
      <c r="I1799" s="44">
        <v>40</v>
      </c>
      <c r="J1799" s="45">
        <v>38990</v>
      </c>
      <c r="K1799" s="44">
        <v>2006</v>
      </c>
      <c r="L1799" s="44">
        <v>40</v>
      </c>
      <c r="M1799" s="34">
        <v>713.65</v>
      </c>
      <c r="N1799" s="44" t="s">
        <v>21439</v>
      </c>
      <c r="O1799" s="34">
        <v>25691</v>
      </c>
      <c r="P1799" s="44">
        <v>2006</v>
      </c>
      <c r="Q1799" s="46">
        <v>7751.2</v>
      </c>
      <c r="R1799" s="34">
        <v>30062</v>
      </c>
      <c r="T1799" s="34"/>
      <c r="U1799" s="34"/>
      <c r="V1799" s="34"/>
      <c r="W1799" s="34"/>
      <c r="X1799" s="34"/>
      <c r="Y1799" s="34"/>
      <c r="Z1799" s="34"/>
      <c r="AA1799" s="34"/>
      <c r="AB1799" s="34"/>
      <c r="AC1799" s="34"/>
    </row>
    <row r="1800" spans="2:29">
      <c r="B1800" s="51">
        <v>200910000026108</v>
      </c>
      <c r="C1800" s="45">
        <v>39952</v>
      </c>
      <c r="D1800" s="44" t="s">
        <v>20059</v>
      </c>
      <c r="E1800" s="34">
        <v>25682.3</v>
      </c>
      <c r="F1800" s="34">
        <v>0</v>
      </c>
      <c r="G1800" s="44">
        <v>0</v>
      </c>
      <c r="H1800" s="44">
        <v>94</v>
      </c>
      <c r="I1800" s="44">
        <v>0</v>
      </c>
      <c r="J1800" s="45">
        <v>39952</v>
      </c>
      <c r="K1800" s="44">
        <v>2009</v>
      </c>
      <c r="L1800" s="44">
        <v>0</v>
      </c>
      <c r="M1800" s="34">
        <v>0</v>
      </c>
      <c r="N1800" s="44" t="s">
        <v>21423</v>
      </c>
      <c r="O1800" s="34">
        <v>25682</v>
      </c>
      <c r="P1800" s="44">
        <v>2009</v>
      </c>
      <c r="Q1800" s="46">
        <v>8569.7999999999993</v>
      </c>
      <c r="R1800" s="34">
        <v>27181</v>
      </c>
      <c r="T1800" s="34"/>
      <c r="U1800" s="34"/>
      <c r="V1800" s="34"/>
      <c r="W1800" s="34"/>
      <c r="X1800" s="34"/>
      <c r="Y1800" s="34"/>
      <c r="Z1800" s="34"/>
      <c r="AA1800" s="34"/>
      <c r="AB1800" s="34"/>
      <c r="AC1800" s="34"/>
    </row>
    <row r="1801" spans="2:29">
      <c r="B1801" s="51" t="s">
        <v>19065</v>
      </c>
      <c r="C1801" s="45">
        <v>38217</v>
      </c>
      <c r="D1801" s="44" t="s">
        <v>19066</v>
      </c>
      <c r="E1801" s="34">
        <v>25639.77</v>
      </c>
      <c r="F1801" s="34">
        <v>0</v>
      </c>
      <c r="G1801" s="44">
        <v>0</v>
      </c>
      <c r="H1801" s="44">
        <v>94</v>
      </c>
      <c r="I1801" s="44">
        <v>0</v>
      </c>
      <c r="J1801" s="45">
        <v>38217</v>
      </c>
      <c r="K1801" s="44">
        <v>2004</v>
      </c>
      <c r="L1801" s="44">
        <v>0</v>
      </c>
      <c r="M1801" s="34">
        <v>0</v>
      </c>
      <c r="N1801" s="44" t="s">
        <v>21423</v>
      </c>
      <c r="O1801" s="34">
        <v>25640</v>
      </c>
      <c r="P1801" s="44">
        <v>2004</v>
      </c>
      <c r="Q1801" s="46">
        <v>7114.9</v>
      </c>
      <c r="R1801" s="34">
        <v>32685</v>
      </c>
      <c r="T1801" s="34"/>
      <c r="U1801" s="34"/>
      <c r="V1801" s="34"/>
      <c r="W1801" s="34"/>
      <c r="X1801" s="34"/>
      <c r="Y1801" s="34"/>
      <c r="Z1801" s="34"/>
      <c r="AA1801" s="34"/>
      <c r="AB1801" s="34"/>
      <c r="AC1801" s="34"/>
    </row>
    <row r="1802" spans="2:29">
      <c r="B1802" s="51">
        <v>198900000241350</v>
      </c>
      <c r="C1802" s="45">
        <v>32752</v>
      </c>
      <c r="D1802" s="44" t="s">
        <v>17065</v>
      </c>
      <c r="E1802" s="34">
        <v>54220.75</v>
      </c>
      <c r="F1802" s="34">
        <v>28587.93</v>
      </c>
      <c r="G1802" s="44">
        <v>1354.75</v>
      </c>
      <c r="H1802" s="44">
        <v>91</v>
      </c>
      <c r="I1802" s="44">
        <v>40</v>
      </c>
      <c r="J1802" s="45">
        <v>32517</v>
      </c>
      <c r="K1802" s="44">
        <v>1989</v>
      </c>
      <c r="L1802" s="44">
        <v>40</v>
      </c>
      <c r="M1802" s="34">
        <v>1355.52</v>
      </c>
      <c r="N1802" s="44" t="s">
        <v>21429</v>
      </c>
      <c r="O1802" s="34">
        <v>25633</v>
      </c>
      <c r="P1802" s="44">
        <v>1989</v>
      </c>
      <c r="Q1802" s="46">
        <v>4609.2</v>
      </c>
      <c r="R1802" s="34">
        <v>50439</v>
      </c>
      <c r="T1802" s="34"/>
      <c r="U1802" s="34"/>
      <c r="V1802" s="34"/>
      <c r="W1802" s="34"/>
      <c r="X1802" s="34"/>
      <c r="Y1802" s="34"/>
      <c r="Z1802" s="34"/>
      <c r="AA1802" s="34"/>
      <c r="AB1802" s="34"/>
      <c r="AC1802" s="34"/>
    </row>
    <row r="1803" spans="2:29">
      <c r="B1803" s="51">
        <v>198100000241610</v>
      </c>
      <c r="C1803" s="45">
        <v>29799</v>
      </c>
      <c r="D1803" s="44" t="s">
        <v>21248</v>
      </c>
      <c r="E1803" s="34">
        <v>95513.23</v>
      </c>
      <c r="F1803" s="34">
        <v>69947.960000000006</v>
      </c>
      <c r="G1803" s="44">
        <v>2359.4</v>
      </c>
      <c r="H1803" s="44">
        <v>91</v>
      </c>
      <c r="I1803" s="44">
        <v>40</v>
      </c>
      <c r="J1803" s="45">
        <v>29594</v>
      </c>
      <c r="K1803" s="44">
        <v>1981</v>
      </c>
      <c r="L1803" s="44">
        <v>40</v>
      </c>
      <c r="M1803" s="34">
        <v>2387.83</v>
      </c>
      <c r="N1803" s="44" t="s">
        <v>21429</v>
      </c>
      <c r="O1803" s="34">
        <v>25565</v>
      </c>
      <c r="P1803" s="44">
        <v>1981</v>
      </c>
      <c r="Q1803" s="46">
        <v>3558</v>
      </c>
      <c r="R1803" s="34">
        <v>65169</v>
      </c>
      <c r="T1803" s="34"/>
      <c r="U1803" s="34"/>
      <c r="V1803" s="34"/>
      <c r="W1803" s="34"/>
      <c r="X1803" s="34"/>
      <c r="Y1803" s="34"/>
      <c r="Z1803" s="34"/>
      <c r="AA1803" s="34"/>
      <c r="AB1803" s="34"/>
      <c r="AC1803" s="34"/>
    </row>
    <row r="1804" spans="2:29">
      <c r="B1804" s="51">
        <v>199000000216650</v>
      </c>
      <c r="C1804" s="45">
        <v>33147</v>
      </c>
      <c r="D1804" s="44" t="s">
        <v>17199</v>
      </c>
      <c r="E1804" s="34">
        <v>50331.35</v>
      </c>
      <c r="F1804" s="34">
        <v>24777.46</v>
      </c>
      <c r="G1804" s="44">
        <v>1277.5</v>
      </c>
      <c r="H1804" s="44">
        <v>40</v>
      </c>
      <c r="I1804" s="44">
        <v>40</v>
      </c>
      <c r="J1804" s="45">
        <v>32883</v>
      </c>
      <c r="K1804" s="44">
        <v>1990</v>
      </c>
      <c r="L1804" s="44">
        <v>40</v>
      </c>
      <c r="M1804" s="34">
        <v>1258.28</v>
      </c>
      <c r="N1804" s="44" t="s">
        <v>21443</v>
      </c>
      <c r="O1804" s="34">
        <v>25554</v>
      </c>
      <c r="P1804" s="44">
        <v>1990</v>
      </c>
      <c r="Q1804" s="46">
        <v>4731.3</v>
      </c>
      <c r="R1804" s="34">
        <v>48986</v>
      </c>
      <c r="T1804" s="34"/>
      <c r="U1804" s="34"/>
      <c r="V1804" s="34"/>
      <c r="W1804" s="34"/>
      <c r="X1804" s="34"/>
      <c r="Y1804" s="34"/>
      <c r="Z1804" s="34"/>
      <c r="AA1804" s="34"/>
      <c r="AB1804" s="34"/>
      <c r="AC1804" s="34"/>
    </row>
    <row r="1805" spans="2:29">
      <c r="B1805" s="51">
        <v>199800000234950</v>
      </c>
      <c r="C1805" s="45">
        <v>36068</v>
      </c>
      <c r="D1805" s="44" t="s">
        <v>17367</v>
      </c>
      <c r="E1805" s="34">
        <v>38414.54</v>
      </c>
      <c r="F1805" s="34">
        <v>12919.61</v>
      </c>
      <c r="G1805" s="44">
        <v>910.52</v>
      </c>
      <c r="H1805" s="44">
        <v>66</v>
      </c>
      <c r="I1805" s="44">
        <v>40</v>
      </c>
      <c r="J1805" s="45">
        <v>36068</v>
      </c>
      <c r="K1805" s="44">
        <v>1998</v>
      </c>
      <c r="L1805" s="44">
        <v>40</v>
      </c>
      <c r="M1805" s="34">
        <v>960.36</v>
      </c>
      <c r="N1805" s="44" t="s">
        <v>21419</v>
      </c>
      <c r="O1805" s="34">
        <v>25495</v>
      </c>
      <c r="P1805" s="44">
        <v>1998</v>
      </c>
      <c r="Q1805" s="46">
        <v>5920.4</v>
      </c>
      <c r="R1805" s="34">
        <v>39057</v>
      </c>
      <c r="T1805" s="34"/>
      <c r="U1805" s="34"/>
      <c r="V1805" s="34"/>
      <c r="W1805" s="34"/>
      <c r="X1805" s="34"/>
      <c r="Y1805" s="34"/>
      <c r="Z1805" s="34"/>
      <c r="AA1805" s="34"/>
      <c r="AB1805" s="34"/>
      <c r="AC1805" s="34"/>
    </row>
    <row r="1806" spans="2:29">
      <c r="B1806" s="51">
        <v>201010000028743</v>
      </c>
      <c r="C1806" s="45">
        <v>40102</v>
      </c>
      <c r="D1806" s="44" t="s">
        <v>19748</v>
      </c>
      <c r="E1806" s="34">
        <v>30304</v>
      </c>
      <c r="F1806" s="34">
        <v>4829.26</v>
      </c>
      <c r="G1806" s="44">
        <v>4829.26</v>
      </c>
      <c r="H1806" s="44">
        <v>82</v>
      </c>
      <c r="I1806" s="44">
        <v>6</v>
      </c>
      <c r="J1806" s="45">
        <v>40102</v>
      </c>
      <c r="K1806" s="44">
        <v>2009</v>
      </c>
      <c r="L1806" s="44">
        <v>6</v>
      </c>
      <c r="M1806" s="34">
        <v>5050.67</v>
      </c>
      <c r="N1806" s="44" t="s">
        <v>21418</v>
      </c>
      <c r="O1806" s="34">
        <v>25475</v>
      </c>
      <c r="P1806" s="44">
        <v>2009</v>
      </c>
      <c r="Q1806" s="46">
        <v>8569.7999999999993</v>
      </c>
      <c r="R1806" s="34">
        <v>26961</v>
      </c>
      <c r="T1806" s="34"/>
      <c r="U1806" s="34"/>
      <c r="V1806" s="34"/>
      <c r="W1806" s="34"/>
      <c r="X1806" s="34"/>
      <c r="Y1806" s="34"/>
      <c r="Z1806" s="34"/>
      <c r="AA1806" s="34"/>
      <c r="AB1806" s="34"/>
      <c r="AC1806" s="34"/>
    </row>
    <row r="1807" spans="2:29">
      <c r="B1807" s="51">
        <v>200200000220180</v>
      </c>
      <c r="C1807" s="45">
        <v>37309</v>
      </c>
      <c r="D1807" s="44" t="s">
        <v>18643</v>
      </c>
      <c r="E1807" s="34">
        <v>183557.2</v>
      </c>
      <c r="F1807" s="34">
        <v>158087.38</v>
      </c>
      <c r="G1807" s="44">
        <v>18228.39</v>
      </c>
      <c r="H1807" s="44">
        <v>82</v>
      </c>
      <c r="I1807" s="44">
        <v>10</v>
      </c>
      <c r="J1807" s="45">
        <v>37309</v>
      </c>
      <c r="K1807" s="44">
        <v>2002</v>
      </c>
      <c r="L1807" s="44">
        <v>10</v>
      </c>
      <c r="M1807" s="34">
        <v>18355.72</v>
      </c>
      <c r="N1807" s="44" t="s">
        <v>21418</v>
      </c>
      <c r="O1807" s="34">
        <v>25470</v>
      </c>
      <c r="P1807" s="44">
        <v>2002</v>
      </c>
      <c r="Q1807" s="46">
        <v>6537.9</v>
      </c>
      <c r="R1807" s="34">
        <v>35333</v>
      </c>
      <c r="T1807" s="34"/>
      <c r="U1807" s="34"/>
      <c r="V1807" s="34"/>
      <c r="W1807" s="34"/>
      <c r="X1807" s="34"/>
      <c r="Y1807" s="34"/>
      <c r="Z1807" s="34"/>
      <c r="AA1807" s="34"/>
      <c r="AB1807" s="34"/>
      <c r="AC1807" s="34"/>
    </row>
    <row r="1808" spans="2:29">
      <c r="B1808" s="51">
        <v>200910000028459</v>
      </c>
      <c r="C1808" s="45">
        <v>40086</v>
      </c>
      <c r="D1808" s="44" t="s">
        <v>20392</v>
      </c>
      <c r="E1808" s="34">
        <v>26117.5</v>
      </c>
      <c r="F1808" s="34">
        <v>652.92999999999995</v>
      </c>
      <c r="G1808" s="44">
        <v>652.92999999999995</v>
      </c>
      <c r="H1808" s="44">
        <v>76</v>
      </c>
      <c r="I1808" s="44">
        <v>40</v>
      </c>
      <c r="J1808" s="45">
        <v>40086</v>
      </c>
      <c r="K1808" s="44">
        <v>2009</v>
      </c>
      <c r="L1808" s="44">
        <v>40</v>
      </c>
      <c r="M1808" s="34">
        <v>652.94000000000005</v>
      </c>
      <c r="N1808" s="44" t="s">
        <v>21439</v>
      </c>
      <c r="O1808" s="34">
        <v>25465</v>
      </c>
      <c r="P1808" s="44">
        <v>2009</v>
      </c>
      <c r="Q1808" s="46">
        <v>8569.7999999999993</v>
      </c>
      <c r="R1808" s="34">
        <v>26950</v>
      </c>
      <c r="T1808" s="34"/>
      <c r="U1808" s="34"/>
      <c r="V1808" s="34"/>
      <c r="W1808" s="34"/>
      <c r="X1808" s="34"/>
      <c r="Y1808" s="34"/>
      <c r="Z1808" s="34"/>
      <c r="AA1808" s="34"/>
      <c r="AB1808" s="34"/>
      <c r="AC1808" s="34"/>
    </row>
    <row r="1809" spans="2:29">
      <c r="B1809" s="51">
        <v>199400000244290</v>
      </c>
      <c r="C1809" s="45">
        <v>34608</v>
      </c>
      <c r="D1809" s="44" t="s">
        <v>17592</v>
      </c>
      <c r="E1809" s="34">
        <v>41818.879999999997</v>
      </c>
      <c r="F1809" s="34">
        <v>16382.05</v>
      </c>
      <c r="G1809" s="44">
        <v>1059.77</v>
      </c>
      <c r="H1809" s="44">
        <v>91</v>
      </c>
      <c r="I1809" s="44">
        <v>40</v>
      </c>
      <c r="J1809" s="45">
        <v>34344</v>
      </c>
      <c r="K1809" s="44">
        <v>1994</v>
      </c>
      <c r="L1809" s="44">
        <v>40</v>
      </c>
      <c r="M1809" s="34">
        <v>1045.47</v>
      </c>
      <c r="N1809" s="44" t="s">
        <v>21429</v>
      </c>
      <c r="O1809" s="34">
        <v>25437</v>
      </c>
      <c r="P1809" s="44">
        <v>1994</v>
      </c>
      <c r="Q1809" s="46">
        <v>5407.6</v>
      </c>
      <c r="R1809" s="34">
        <v>42664</v>
      </c>
      <c r="T1809" s="34"/>
      <c r="U1809" s="34"/>
      <c r="V1809" s="34"/>
      <c r="W1809" s="34"/>
      <c r="X1809" s="34"/>
      <c r="Y1809" s="34"/>
      <c r="Z1809" s="34"/>
      <c r="AA1809" s="34"/>
      <c r="AB1809" s="34"/>
      <c r="AC1809" s="34"/>
    </row>
    <row r="1810" spans="2:29">
      <c r="B1810" s="51">
        <v>200810000015100</v>
      </c>
      <c r="C1810" s="45">
        <v>38990</v>
      </c>
      <c r="D1810" s="44" t="s">
        <v>20350</v>
      </c>
      <c r="E1810" s="34">
        <v>31727.67</v>
      </c>
      <c r="F1810" s="34">
        <v>6345.52</v>
      </c>
      <c r="G1810" s="44">
        <v>1586.37</v>
      </c>
      <c r="H1810" s="44">
        <v>84</v>
      </c>
      <c r="I1810" s="44">
        <v>20</v>
      </c>
      <c r="J1810" s="45">
        <v>38990</v>
      </c>
      <c r="K1810" s="44">
        <v>2006</v>
      </c>
      <c r="L1810" s="44">
        <v>20</v>
      </c>
      <c r="M1810" s="34">
        <v>1586.38</v>
      </c>
      <c r="N1810" s="44" t="s">
        <v>19300</v>
      </c>
      <c r="O1810" s="34">
        <v>25382</v>
      </c>
      <c r="P1810" s="44">
        <v>2006</v>
      </c>
      <c r="Q1810" s="46">
        <v>7751.2</v>
      </c>
      <c r="R1810" s="34">
        <v>29700</v>
      </c>
      <c r="T1810" s="34"/>
      <c r="U1810" s="34"/>
      <c r="V1810" s="34"/>
      <c r="W1810" s="34"/>
      <c r="X1810" s="34"/>
      <c r="Y1810" s="34"/>
      <c r="Z1810" s="34"/>
      <c r="AA1810" s="34"/>
      <c r="AB1810" s="34"/>
      <c r="AC1810" s="34"/>
    </row>
    <row r="1811" spans="2:29">
      <c r="B1811" s="51">
        <v>201010000028721</v>
      </c>
      <c r="C1811" s="45">
        <v>40031</v>
      </c>
      <c r="D1811" s="44" t="s">
        <v>19914</v>
      </c>
      <c r="E1811" s="34">
        <v>30369</v>
      </c>
      <c r="F1811" s="34">
        <v>4992.16</v>
      </c>
      <c r="G1811" s="44">
        <v>4992.16</v>
      </c>
      <c r="H1811" s="44">
        <v>82</v>
      </c>
      <c r="I1811" s="44">
        <v>7</v>
      </c>
      <c r="J1811" s="45">
        <v>39972</v>
      </c>
      <c r="K1811" s="44">
        <v>2009</v>
      </c>
      <c r="L1811" s="44">
        <v>7</v>
      </c>
      <c r="M1811" s="34">
        <v>4338.43</v>
      </c>
      <c r="N1811" s="44" t="s">
        <v>21418</v>
      </c>
      <c r="O1811" s="34">
        <v>25377</v>
      </c>
      <c r="P1811" s="44">
        <v>2009</v>
      </c>
      <c r="Q1811" s="46">
        <v>8569.7999999999993</v>
      </c>
      <c r="R1811" s="34">
        <v>26857</v>
      </c>
      <c r="T1811" s="34"/>
      <c r="U1811" s="34"/>
      <c r="V1811" s="34"/>
      <c r="W1811" s="34"/>
      <c r="X1811" s="34"/>
      <c r="Y1811" s="34"/>
      <c r="Z1811" s="34"/>
      <c r="AA1811" s="34"/>
      <c r="AB1811" s="34"/>
      <c r="AC1811" s="34"/>
    </row>
    <row r="1812" spans="2:29">
      <c r="B1812" s="51">
        <v>200710000006387</v>
      </c>
      <c r="C1812" s="45">
        <v>39065</v>
      </c>
      <c r="D1812" s="44" t="s">
        <v>19830</v>
      </c>
      <c r="E1812" s="34">
        <v>25227.59</v>
      </c>
      <c r="F1812" s="34">
        <v>0</v>
      </c>
      <c r="G1812" s="44">
        <v>0</v>
      </c>
      <c r="H1812" s="44">
        <v>94</v>
      </c>
      <c r="I1812" s="44">
        <v>0</v>
      </c>
      <c r="J1812" s="45">
        <v>39065</v>
      </c>
      <c r="K1812" s="44">
        <v>2006</v>
      </c>
      <c r="L1812" s="44">
        <v>0</v>
      </c>
      <c r="M1812" s="34">
        <v>0</v>
      </c>
      <c r="N1812" s="44" t="s">
        <v>21423</v>
      </c>
      <c r="O1812" s="34">
        <v>25228</v>
      </c>
      <c r="P1812" s="44">
        <v>2006</v>
      </c>
      <c r="Q1812" s="46">
        <v>7751.2</v>
      </c>
      <c r="R1812" s="34">
        <v>29519</v>
      </c>
      <c r="T1812" s="34"/>
      <c r="U1812" s="34"/>
      <c r="V1812" s="34"/>
      <c r="W1812" s="34"/>
      <c r="X1812" s="34"/>
      <c r="Y1812" s="34"/>
      <c r="Z1812" s="34"/>
      <c r="AA1812" s="34"/>
      <c r="AB1812" s="34"/>
      <c r="AC1812" s="34"/>
    </row>
    <row r="1813" spans="2:29">
      <c r="B1813" s="51">
        <v>199800000205570</v>
      </c>
      <c r="C1813" s="45">
        <v>36060</v>
      </c>
      <c r="D1813" s="44" t="s">
        <v>18209</v>
      </c>
      <c r="E1813" s="34">
        <v>25190</v>
      </c>
      <c r="F1813" s="34">
        <v>0</v>
      </c>
      <c r="G1813" s="44">
        <v>0</v>
      </c>
      <c r="H1813" s="44">
        <v>94</v>
      </c>
      <c r="I1813" s="44">
        <v>0</v>
      </c>
      <c r="J1813" s="45">
        <v>36060</v>
      </c>
      <c r="K1813" s="44">
        <v>1998</v>
      </c>
      <c r="L1813" s="44">
        <v>0</v>
      </c>
      <c r="M1813" s="34">
        <v>0</v>
      </c>
      <c r="N1813" s="44" t="s">
        <v>21423</v>
      </c>
      <c r="O1813" s="34">
        <v>25190</v>
      </c>
      <c r="P1813" s="44">
        <v>1998</v>
      </c>
      <c r="Q1813" s="46">
        <v>5920.4</v>
      </c>
      <c r="R1813" s="34">
        <v>38590</v>
      </c>
      <c r="T1813" s="34"/>
      <c r="U1813" s="34"/>
      <c r="V1813" s="34"/>
      <c r="W1813" s="34"/>
      <c r="X1813" s="34"/>
      <c r="Y1813" s="34"/>
      <c r="Z1813" s="34"/>
      <c r="AA1813" s="34"/>
      <c r="AB1813" s="34"/>
      <c r="AC1813" s="34"/>
    </row>
    <row r="1814" spans="2:29">
      <c r="B1814" s="51">
        <v>197600000235710</v>
      </c>
      <c r="C1814" s="45">
        <v>27760</v>
      </c>
      <c r="D1814" s="44" t="s">
        <v>16714</v>
      </c>
      <c r="E1814" s="34">
        <v>180399.33</v>
      </c>
      <c r="F1814" s="34">
        <v>155283.23000000001</v>
      </c>
      <c r="G1814" s="44">
        <v>4779.6400000000003</v>
      </c>
      <c r="H1814" s="44">
        <v>90</v>
      </c>
      <c r="I1814" s="44">
        <v>40</v>
      </c>
      <c r="J1814" s="45">
        <v>27760</v>
      </c>
      <c r="K1814" s="44">
        <v>1976</v>
      </c>
      <c r="L1814" s="44">
        <v>40</v>
      </c>
      <c r="M1814" s="34">
        <v>4509.9799999999996</v>
      </c>
      <c r="N1814" s="44" t="s">
        <v>21421</v>
      </c>
      <c r="O1814" s="34">
        <v>25116</v>
      </c>
      <c r="P1814" s="44">
        <v>1976</v>
      </c>
      <c r="Q1814" s="46">
        <v>2490</v>
      </c>
      <c r="R1814" s="34">
        <v>91485</v>
      </c>
      <c r="T1814" s="34"/>
      <c r="U1814" s="34"/>
      <c r="V1814" s="34"/>
      <c r="W1814" s="34"/>
      <c r="X1814" s="34"/>
      <c r="Y1814" s="34"/>
      <c r="Z1814" s="34"/>
      <c r="AA1814" s="34"/>
      <c r="AB1814" s="34"/>
      <c r="AC1814" s="34"/>
    </row>
    <row r="1815" spans="2:29">
      <c r="B1815" s="51">
        <v>199800000233930</v>
      </c>
      <c r="C1815" s="45">
        <v>36068</v>
      </c>
      <c r="D1815" s="44" t="s">
        <v>18286</v>
      </c>
      <c r="E1815" s="34">
        <v>35827.89</v>
      </c>
      <c r="F1815" s="34">
        <v>10743.6</v>
      </c>
      <c r="G1815" s="44">
        <v>895.8</v>
      </c>
      <c r="H1815" s="44">
        <v>69</v>
      </c>
      <c r="I1815" s="44">
        <v>40</v>
      </c>
      <c r="J1815" s="45">
        <v>36068</v>
      </c>
      <c r="K1815" s="44">
        <v>1998</v>
      </c>
      <c r="L1815" s="44">
        <v>40</v>
      </c>
      <c r="M1815" s="34">
        <v>895.7</v>
      </c>
      <c r="N1815" s="44" t="s">
        <v>21457</v>
      </c>
      <c r="O1815" s="34">
        <v>25084</v>
      </c>
      <c r="P1815" s="44">
        <v>1998</v>
      </c>
      <c r="Q1815" s="46">
        <v>5920.4</v>
      </c>
      <c r="R1815" s="34">
        <v>38428</v>
      </c>
      <c r="T1815" s="34"/>
      <c r="U1815" s="34"/>
      <c r="V1815" s="34"/>
      <c r="W1815" s="34"/>
      <c r="X1815" s="34"/>
      <c r="Y1815" s="34"/>
      <c r="Z1815" s="34"/>
      <c r="AA1815" s="34"/>
      <c r="AB1815" s="34"/>
      <c r="AC1815" s="34"/>
    </row>
    <row r="1816" spans="2:29">
      <c r="B1816" s="51">
        <v>199000000232140</v>
      </c>
      <c r="C1816" s="45">
        <v>33147</v>
      </c>
      <c r="D1816" s="44" t="s">
        <v>17290</v>
      </c>
      <c r="E1816" s="34">
        <v>49279.12</v>
      </c>
      <c r="F1816" s="34">
        <v>24259.46</v>
      </c>
      <c r="G1816" s="44">
        <v>1250.8</v>
      </c>
      <c r="H1816" s="44">
        <v>54</v>
      </c>
      <c r="I1816" s="44">
        <v>40</v>
      </c>
      <c r="J1816" s="45">
        <v>32883</v>
      </c>
      <c r="K1816" s="44">
        <v>1990</v>
      </c>
      <c r="L1816" s="44">
        <v>40</v>
      </c>
      <c r="M1816" s="34">
        <v>1231.98</v>
      </c>
      <c r="N1816" s="44" t="s">
        <v>21433</v>
      </c>
      <c r="O1816" s="34">
        <v>25020</v>
      </c>
      <c r="P1816" s="44">
        <v>1990</v>
      </c>
      <c r="Q1816" s="46">
        <v>4731.3</v>
      </c>
      <c r="R1816" s="34">
        <v>47962</v>
      </c>
      <c r="T1816" s="34"/>
      <c r="U1816" s="34"/>
      <c r="V1816" s="34"/>
      <c r="W1816" s="34"/>
      <c r="X1816" s="34"/>
      <c r="Y1816" s="34"/>
      <c r="Z1816" s="34"/>
      <c r="AA1816" s="34"/>
      <c r="AB1816" s="34"/>
      <c r="AC1816" s="34"/>
    </row>
    <row r="1817" spans="2:29">
      <c r="B1817" s="51">
        <v>199000000204390</v>
      </c>
      <c r="C1817" s="45">
        <v>33117</v>
      </c>
      <c r="D1817" s="44" t="s">
        <v>20947</v>
      </c>
      <c r="E1817" s="34">
        <v>25000</v>
      </c>
      <c r="F1817" s="34">
        <v>0</v>
      </c>
      <c r="G1817" s="44">
        <v>0</v>
      </c>
      <c r="H1817" s="44">
        <v>94</v>
      </c>
      <c r="I1817" s="44">
        <v>0</v>
      </c>
      <c r="J1817" s="45">
        <v>32882</v>
      </c>
      <c r="K1817" s="44">
        <v>1990</v>
      </c>
      <c r="L1817" s="44">
        <v>0</v>
      </c>
      <c r="M1817" s="34">
        <v>0</v>
      </c>
      <c r="N1817" s="44" t="s">
        <v>21423</v>
      </c>
      <c r="O1817" s="34">
        <v>25000</v>
      </c>
      <c r="P1817" s="44">
        <v>1990</v>
      </c>
      <c r="Q1817" s="46">
        <v>4731.3</v>
      </c>
      <c r="R1817" s="34">
        <v>47925</v>
      </c>
      <c r="T1817" s="34"/>
      <c r="U1817" s="34"/>
      <c r="V1817" s="34"/>
      <c r="W1817" s="34"/>
      <c r="X1817" s="34"/>
      <c r="Y1817" s="34"/>
      <c r="Z1817" s="34"/>
      <c r="AA1817" s="34"/>
      <c r="AB1817" s="34"/>
      <c r="AC1817" s="34"/>
    </row>
    <row r="1818" spans="2:29">
      <c r="B1818" s="51">
        <v>199500000210180</v>
      </c>
      <c r="C1818" s="45">
        <v>34912</v>
      </c>
      <c r="D1818" s="44" t="s">
        <v>17749</v>
      </c>
      <c r="E1818" s="34">
        <v>25000</v>
      </c>
      <c r="F1818" s="34">
        <v>0</v>
      </c>
      <c r="G1818" s="44">
        <v>0</v>
      </c>
      <c r="H1818" s="44">
        <v>94</v>
      </c>
      <c r="I1818" s="44">
        <v>0</v>
      </c>
      <c r="J1818" s="45">
        <v>34707</v>
      </c>
      <c r="K1818" s="44">
        <v>1995</v>
      </c>
      <c r="L1818" s="44">
        <v>0</v>
      </c>
      <c r="M1818" s="34">
        <v>0</v>
      </c>
      <c r="N1818" s="44" t="s">
        <v>21423</v>
      </c>
      <c r="O1818" s="34">
        <v>25000</v>
      </c>
      <c r="P1818" s="44">
        <v>1995</v>
      </c>
      <c r="Q1818" s="46">
        <v>5471.2</v>
      </c>
      <c r="R1818" s="34">
        <v>41444</v>
      </c>
      <c r="T1818" s="34"/>
      <c r="U1818" s="34"/>
      <c r="V1818" s="34"/>
      <c r="W1818" s="34"/>
      <c r="X1818" s="34"/>
      <c r="Y1818" s="34"/>
      <c r="Z1818" s="34"/>
      <c r="AA1818" s="34"/>
      <c r="AB1818" s="34"/>
      <c r="AC1818" s="34"/>
    </row>
    <row r="1819" spans="2:29">
      <c r="B1819" s="51">
        <v>199000000232340</v>
      </c>
      <c r="C1819" s="45">
        <v>33147</v>
      </c>
      <c r="D1819" s="44" t="s">
        <v>17294</v>
      </c>
      <c r="E1819" s="34">
        <v>49218.59</v>
      </c>
      <c r="F1819" s="34">
        <v>24229.62</v>
      </c>
      <c r="G1819" s="44">
        <v>1249.25</v>
      </c>
      <c r="H1819" s="44">
        <v>70</v>
      </c>
      <c r="I1819" s="44">
        <v>40</v>
      </c>
      <c r="J1819" s="45">
        <v>32883</v>
      </c>
      <c r="K1819" s="44">
        <v>1990</v>
      </c>
      <c r="L1819" s="44">
        <v>40</v>
      </c>
      <c r="M1819" s="34">
        <v>1230.46</v>
      </c>
      <c r="N1819" s="44" t="s">
        <v>21420</v>
      </c>
      <c r="O1819" s="34">
        <v>24989</v>
      </c>
      <c r="P1819" s="44">
        <v>1990</v>
      </c>
      <c r="Q1819" s="46">
        <v>4731.3</v>
      </c>
      <c r="R1819" s="34">
        <v>47903</v>
      </c>
      <c r="T1819" s="34"/>
      <c r="U1819" s="34"/>
      <c r="V1819" s="34"/>
      <c r="W1819" s="34"/>
      <c r="X1819" s="34"/>
      <c r="Y1819" s="34"/>
      <c r="Z1819" s="34"/>
      <c r="AA1819" s="34"/>
      <c r="AB1819" s="34"/>
      <c r="AC1819" s="34"/>
    </row>
    <row r="1820" spans="2:29">
      <c r="B1820" s="51">
        <v>200710000006508</v>
      </c>
      <c r="C1820" s="45">
        <v>37529</v>
      </c>
      <c r="D1820" s="44" t="s">
        <v>20292</v>
      </c>
      <c r="E1820" s="34">
        <v>36693</v>
      </c>
      <c r="F1820" s="34">
        <v>11741.79</v>
      </c>
      <c r="G1820" s="44">
        <v>1467.73</v>
      </c>
      <c r="H1820" s="44">
        <v>90</v>
      </c>
      <c r="I1820" s="44">
        <v>25</v>
      </c>
      <c r="J1820" s="45">
        <v>37529</v>
      </c>
      <c r="K1820" s="44">
        <v>2002</v>
      </c>
      <c r="L1820" s="44">
        <v>25</v>
      </c>
      <c r="M1820" s="34">
        <v>1467.72</v>
      </c>
      <c r="N1820" s="44" t="s">
        <v>21421</v>
      </c>
      <c r="O1820" s="34">
        <v>24951</v>
      </c>
      <c r="P1820" s="44">
        <v>2002</v>
      </c>
      <c r="Q1820" s="46">
        <v>6537.9</v>
      </c>
      <c r="R1820" s="34">
        <v>34614</v>
      </c>
      <c r="T1820" s="34"/>
      <c r="U1820" s="34"/>
      <c r="V1820" s="34"/>
      <c r="W1820" s="34"/>
      <c r="X1820" s="34"/>
      <c r="Y1820" s="34"/>
      <c r="Z1820" s="34"/>
      <c r="AA1820" s="34"/>
      <c r="AB1820" s="34"/>
      <c r="AC1820" s="34"/>
    </row>
    <row r="1821" spans="2:29">
      <c r="B1821" s="51">
        <v>200500010092190</v>
      </c>
      <c r="C1821" s="45">
        <v>38552</v>
      </c>
      <c r="D1821" s="44" t="s">
        <v>19165</v>
      </c>
      <c r="E1821" s="34">
        <v>71245.3</v>
      </c>
      <c r="F1821" s="34">
        <v>46314.42</v>
      </c>
      <c r="G1821" s="44">
        <v>8903.9</v>
      </c>
      <c r="H1821" s="44">
        <v>82</v>
      </c>
      <c r="I1821" s="44">
        <v>8</v>
      </c>
      <c r="J1821" s="45">
        <v>38552</v>
      </c>
      <c r="K1821" s="44">
        <v>2005</v>
      </c>
      <c r="L1821" s="44">
        <v>8</v>
      </c>
      <c r="M1821" s="34">
        <v>8905.66</v>
      </c>
      <c r="N1821" s="44" t="s">
        <v>21418</v>
      </c>
      <c r="O1821" s="34">
        <v>24931</v>
      </c>
      <c r="P1821" s="44">
        <v>2005</v>
      </c>
      <c r="Q1821" s="46">
        <v>7446</v>
      </c>
      <c r="R1821" s="34">
        <v>30368</v>
      </c>
      <c r="T1821" s="34"/>
      <c r="U1821" s="34"/>
      <c r="V1821" s="34"/>
      <c r="W1821" s="34"/>
      <c r="X1821" s="34"/>
      <c r="Y1821" s="34"/>
      <c r="Z1821" s="34"/>
      <c r="AA1821" s="34"/>
      <c r="AB1821" s="34"/>
      <c r="AC1821" s="34"/>
    </row>
    <row r="1822" spans="2:29">
      <c r="B1822" s="51">
        <v>199600000225160</v>
      </c>
      <c r="C1822" s="45">
        <v>38261</v>
      </c>
      <c r="D1822" s="44" t="s">
        <v>17931</v>
      </c>
      <c r="E1822" s="34">
        <v>29712.27</v>
      </c>
      <c r="F1822" s="34">
        <v>4785.6000000000004</v>
      </c>
      <c r="G1822" s="44">
        <v>733.05</v>
      </c>
      <c r="H1822" s="44">
        <v>88</v>
      </c>
      <c r="I1822" s="44">
        <v>40</v>
      </c>
      <c r="J1822" s="45">
        <v>37996</v>
      </c>
      <c r="K1822" s="44">
        <v>2004</v>
      </c>
      <c r="L1822" s="44">
        <v>40</v>
      </c>
      <c r="M1822" s="34">
        <v>742.81</v>
      </c>
      <c r="N1822" s="44" t="s">
        <v>19301</v>
      </c>
      <c r="O1822" s="34">
        <v>24927</v>
      </c>
      <c r="P1822" s="44">
        <v>2004</v>
      </c>
      <c r="Q1822" s="46">
        <v>7114.9</v>
      </c>
      <c r="R1822" s="34">
        <v>31776</v>
      </c>
      <c r="T1822" s="34"/>
      <c r="U1822" s="34"/>
      <c r="V1822" s="34"/>
      <c r="W1822" s="34"/>
      <c r="X1822" s="34"/>
      <c r="Y1822" s="34"/>
      <c r="Z1822" s="34"/>
      <c r="AA1822" s="34"/>
      <c r="AB1822" s="34"/>
      <c r="AC1822" s="34"/>
    </row>
    <row r="1823" spans="2:29">
      <c r="B1823" s="51">
        <v>199000000232460</v>
      </c>
      <c r="C1823" s="45">
        <v>33147</v>
      </c>
      <c r="D1823" s="44" t="s">
        <v>17304</v>
      </c>
      <c r="E1823" s="34">
        <v>48981</v>
      </c>
      <c r="F1823" s="34">
        <v>24112.67</v>
      </c>
      <c r="G1823" s="44">
        <v>1243.22</v>
      </c>
      <c r="H1823" s="44">
        <v>40</v>
      </c>
      <c r="I1823" s="44">
        <v>40</v>
      </c>
      <c r="J1823" s="45">
        <v>32883</v>
      </c>
      <c r="K1823" s="44">
        <v>1990</v>
      </c>
      <c r="L1823" s="44">
        <v>40</v>
      </c>
      <c r="M1823" s="34">
        <v>1224.53</v>
      </c>
      <c r="N1823" s="44" t="s">
        <v>21443</v>
      </c>
      <c r="O1823" s="34">
        <v>24868</v>
      </c>
      <c r="P1823" s="44">
        <v>1990</v>
      </c>
      <c r="Q1823" s="46">
        <v>4731.3</v>
      </c>
      <c r="R1823" s="34">
        <v>47672</v>
      </c>
      <c r="T1823" s="34"/>
      <c r="U1823" s="34"/>
      <c r="V1823" s="34"/>
      <c r="W1823" s="34"/>
      <c r="X1823" s="34"/>
      <c r="Y1823" s="34"/>
      <c r="Z1823" s="34"/>
      <c r="AA1823" s="34"/>
      <c r="AB1823" s="34"/>
      <c r="AC1823" s="34"/>
    </row>
    <row r="1824" spans="2:29">
      <c r="B1824" s="51">
        <v>201010000034967</v>
      </c>
      <c r="C1824" s="45">
        <v>40268</v>
      </c>
      <c r="D1824" s="44" t="s">
        <v>17062</v>
      </c>
      <c r="E1824" s="34">
        <v>25073.62</v>
      </c>
      <c r="F1824" s="34">
        <v>314.27999999999997</v>
      </c>
      <c r="G1824" s="44">
        <v>314.27999999999997</v>
      </c>
      <c r="H1824" s="44">
        <v>90</v>
      </c>
      <c r="I1824" s="44">
        <v>40</v>
      </c>
      <c r="J1824" s="45">
        <v>40268</v>
      </c>
      <c r="K1824" s="44">
        <v>2010</v>
      </c>
      <c r="L1824" s="44">
        <v>40</v>
      </c>
      <c r="M1824" s="34">
        <v>626.84</v>
      </c>
      <c r="N1824" s="44" t="s">
        <v>21421</v>
      </c>
      <c r="O1824" s="34">
        <v>24759</v>
      </c>
      <c r="P1824" s="44">
        <v>2010</v>
      </c>
      <c r="Q1824" s="46">
        <v>8752.4</v>
      </c>
      <c r="R1824" s="34">
        <v>25657</v>
      </c>
      <c r="T1824" s="34"/>
      <c r="U1824" s="34"/>
      <c r="V1824" s="34"/>
      <c r="W1824" s="34"/>
      <c r="X1824" s="34"/>
      <c r="Y1824" s="34"/>
      <c r="Z1824" s="34"/>
      <c r="AA1824" s="34"/>
      <c r="AB1824" s="34"/>
      <c r="AC1824" s="34"/>
    </row>
    <row r="1825" spans="2:29">
      <c r="B1825" s="51">
        <v>199400000243470</v>
      </c>
      <c r="C1825" s="45">
        <v>34608</v>
      </c>
      <c r="D1825" s="44" t="s">
        <v>19100</v>
      </c>
      <c r="E1825" s="34">
        <v>40624.129999999997</v>
      </c>
      <c r="F1825" s="34">
        <v>15913.89</v>
      </c>
      <c r="G1825" s="44">
        <v>1029.42</v>
      </c>
      <c r="H1825" s="44">
        <v>90</v>
      </c>
      <c r="I1825" s="44">
        <v>40</v>
      </c>
      <c r="J1825" s="45">
        <v>34344</v>
      </c>
      <c r="K1825" s="44">
        <v>1994</v>
      </c>
      <c r="L1825" s="44">
        <v>40</v>
      </c>
      <c r="M1825" s="34">
        <v>1015.6</v>
      </c>
      <c r="N1825" s="44" t="s">
        <v>21421</v>
      </c>
      <c r="O1825" s="34">
        <v>24710</v>
      </c>
      <c r="P1825" s="44">
        <v>1994</v>
      </c>
      <c r="Q1825" s="46">
        <v>5407.6</v>
      </c>
      <c r="R1825" s="34">
        <v>41445</v>
      </c>
      <c r="T1825" s="34"/>
      <c r="U1825" s="34"/>
      <c r="V1825" s="34"/>
      <c r="W1825" s="34"/>
      <c r="X1825" s="34"/>
      <c r="Y1825" s="34"/>
      <c r="Z1825" s="34"/>
      <c r="AA1825" s="34"/>
      <c r="AB1825" s="34"/>
      <c r="AC1825" s="34"/>
    </row>
    <row r="1826" spans="2:29">
      <c r="B1826" s="51">
        <v>200910000022277</v>
      </c>
      <c r="C1826" s="45">
        <v>39751</v>
      </c>
      <c r="D1826" s="44" t="s">
        <v>19768</v>
      </c>
      <c r="E1826" s="34">
        <v>24700</v>
      </c>
      <c r="F1826" s="34">
        <v>0</v>
      </c>
      <c r="G1826" s="44">
        <v>0</v>
      </c>
      <c r="H1826" s="44">
        <v>94</v>
      </c>
      <c r="I1826" s="44">
        <v>0</v>
      </c>
      <c r="J1826" s="45">
        <v>39751</v>
      </c>
      <c r="K1826" s="44">
        <v>2008</v>
      </c>
      <c r="L1826" s="44">
        <v>0</v>
      </c>
      <c r="M1826" s="34">
        <v>0</v>
      </c>
      <c r="N1826" s="44" t="s">
        <v>21423</v>
      </c>
      <c r="O1826" s="34">
        <v>24700</v>
      </c>
      <c r="P1826" s="44">
        <v>2008</v>
      </c>
      <c r="Q1826" s="46">
        <v>8311.1</v>
      </c>
      <c r="R1826" s="34">
        <v>26955</v>
      </c>
      <c r="T1826" s="34"/>
      <c r="U1826" s="34"/>
      <c r="V1826" s="34"/>
      <c r="W1826" s="34"/>
      <c r="X1826" s="34"/>
      <c r="Y1826" s="34"/>
      <c r="Z1826" s="34"/>
      <c r="AA1826" s="34"/>
      <c r="AB1826" s="34"/>
      <c r="AC1826" s="34"/>
    </row>
    <row r="1827" spans="2:29">
      <c r="B1827" s="51">
        <v>200910000028261</v>
      </c>
      <c r="C1827" s="45">
        <v>39903</v>
      </c>
      <c r="D1827" s="44" t="s">
        <v>19984</v>
      </c>
      <c r="E1827" s="34">
        <v>25623.45</v>
      </c>
      <c r="F1827" s="34">
        <v>961.78</v>
      </c>
      <c r="G1827" s="44">
        <v>640.61</v>
      </c>
      <c r="H1827" s="44">
        <v>70</v>
      </c>
      <c r="I1827" s="44">
        <v>40</v>
      </c>
      <c r="J1827" s="45">
        <v>39903</v>
      </c>
      <c r="K1827" s="44">
        <v>2009</v>
      </c>
      <c r="L1827" s="44">
        <v>40</v>
      </c>
      <c r="M1827" s="34">
        <v>640.59</v>
      </c>
      <c r="N1827" s="44" t="s">
        <v>21420</v>
      </c>
      <c r="O1827" s="34">
        <v>24662</v>
      </c>
      <c r="P1827" s="44">
        <v>2009</v>
      </c>
      <c r="Q1827" s="46">
        <v>8569.7999999999993</v>
      </c>
      <c r="R1827" s="34">
        <v>26101</v>
      </c>
      <c r="T1827" s="34"/>
      <c r="U1827" s="34"/>
      <c r="V1827" s="34"/>
      <c r="W1827" s="34"/>
      <c r="X1827" s="34"/>
      <c r="Y1827" s="34"/>
      <c r="Z1827" s="34"/>
      <c r="AA1827" s="34"/>
      <c r="AB1827" s="34"/>
      <c r="AC1827" s="34"/>
    </row>
    <row r="1828" spans="2:29">
      <c r="B1828" s="51">
        <v>197500000236890</v>
      </c>
      <c r="C1828" s="45">
        <v>27395</v>
      </c>
      <c r="D1828" s="44" t="s">
        <v>16719</v>
      </c>
      <c r="E1828" s="34">
        <v>216445.8</v>
      </c>
      <c r="F1828" s="34">
        <v>191786.42</v>
      </c>
      <c r="G1828" s="44">
        <v>5795.65</v>
      </c>
      <c r="H1828" s="44">
        <v>90</v>
      </c>
      <c r="I1828" s="44">
        <v>40</v>
      </c>
      <c r="J1828" s="45">
        <v>27395</v>
      </c>
      <c r="K1828" s="44">
        <v>1975</v>
      </c>
      <c r="L1828" s="44">
        <v>40</v>
      </c>
      <c r="M1828" s="34">
        <v>5411.15</v>
      </c>
      <c r="N1828" s="44" t="s">
        <v>21421</v>
      </c>
      <c r="O1828" s="34">
        <v>24659</v>
      </c>
      <c r="P1828" s="44">
        <v>1975</v>
      </c>
      <c r="Q1828" s="44">
        <v>2297</v>
      </c>
      <c r="R1828" s="34">
        <v>97369</v>
      </c>
      <c r="T1828" s="34"/>
      <c r="U1828" s="34"/>
      <c r="V1828" s="34"/>
      <c r="W1828" s="34"/>
      <c r="X1828" s="34"/>
      <c r="Y1828" s="34"/>
      <c r="Z1828" s="34"/>
      <c r="AA1828" s="34"/>
      <c r="AB1828" s="34"/>
      <c r="AC1828" s="34"/>
    </row>
    <row r="1829" spans="2:29">
      <c r="B1829" s="51">
        <v>198800000214690</v>
      </c>
      <c r="C1829" s="45">
        <v>32387</v>
      </c>
      <c r="D1829" s="44" t="s">
        <v>16247</v>
      </c>
      <c r="E1829" s="34">
        <v>54741.53</v>
      </c>
      <c r="F1829" s="34">
        <v>30240.98</v>
      </c>
      <c r="G1829" s="44">
        <v>1367.11</v>
      </c>
      <c r="H1829" s="44">
        <v>47</v>
      </c>
      <c r="I1829" s="44">
        <v>40</v>
      </c>
      <c r="J1829" s="45">
        <v>32151</v>
      </c>
      <c r="K1829" s="44">
        <v>1988</v>
      </c>
      <c r="L1829" s="44">
        <v>40</v>
      </c>
      <c r="M1829" s="34">
        <v>1368.54</v>
      </c>
      <c r="N1829" s="44" t="s">
        <v>21446</v>
      </c>
      <c r="O1829" s="34">
        <v>24501</v>
      </c>
      <c r="P1829" s="44">
        <v>1988</v>
      </c>
      <c r="Q1829" s="46">
        <v>4528</v>
      </c>
      <c r="R1829" s="34">
        <v>49076</v>
      </c>
      <c r="T1829" s="34"/>
      <c r="U1829" s="34"/>
      <c r="V1829" s="34"/>
      <c r="W1829" s="34"/>
      <c r="X1829" s="34"/>
      <c r="Y1829" s="34"/>
      <c r="Z1829" s="34"/>
      <c r="AA1829" s="34"/>
      <c r="AB1829" s="34"/>
      <c r="AC1829" s="34"/>
    </row>
    <row r="1830" spans="2:29">
      <c r="B1830" s="51">
        <v>199200000232270</v>
      </c>
      <c r="C1830" s="45">
        <v>33878</v>
      </c>
      <c r="D1830" s="44" t="s">
        <v>17582</v>
      </c>
      <c r="E1830" s="34">
        <v>43807.99</v>
      </c>
      <c r="F1830" s="34">
        <v>19363.419999999998</v>
      </c>
      <c r="G1830" s="44">
        <v>1110.9100000000001</v>
      </c>
      <c r="H1830" s="44">
        <v>54</v>
      </c>
      <c r="I1830" s="44">
        <v>40</v>
      </c>
      <c r="J1830" s="45">
        <v>33613</v>
      </c>
      <c r="K1830" s="44">
        <v>1992</v>
      </c>
      <c r="L1830" s="44">
        <v>40</v>
      </c>
      <c r="M1830" s="34">
        <v>1095.2</v>
      </c>
      <c r="N1830" s="44" t="s">
        <v>21433</v>
      </c>
      <c r="O1830" s="34">
        <v>24445</v>
      </c>
      <c r="P1830" s="44">
        <v>1992</v>
      </c>
      <c r="Q1830" s="46">
        <v>4984.5</v>
      </c>
      <c r="R1830" s="34">
        <v>44479</v>
      </c>
      <c r="T1830" s="34"/>
      <c r="U1830" s="34"/>
      <c r="V1830" s="34"/>
      <c r="W1830" s="34"/>
      <c r="X1830" s="34"/>
      <c r="Y1830" s="34"/>
      <c r="Z1830" s="34"/>
      <c r="AA1830" s="34"/>
      <c r="AB1830" s="34"/>
      <c r="AC1830" s="34"/>
    </row>
    <row r="1831" spans="2:29">
      <c r="B1831" s="51">
        <v>200810000015760</v>
      </c>
      <c r="C1831" s="45">
        <v>37895</v>
      </c>
      <c r="D1831" s="44" t="s">
        <v>19701</v>
      </c>
      <c r="E1831" s="34">
        <v>29566.34</v>
      </c>
      <c r="F1831" s="34">
        <v>5172.1000000000004</v>
      </c>
      <c r="G1831" s="44">
        <v>739.16</v>
      </c>
      <c r="H1831" s="44">
        <v>90</v>
      </c>
      <c r="I1831" s="44">
        <v>40</v>
      </c>
      <c r="J1831" s="45">
        <v>37631</v>
      </c>
      <c r="K1831" s="44">
        <v>2003</v>
      </c>
      <c r="L1831" s="44">
        <v>40</v>
      </c>
      <c r="M1831" s="34">
        <v>739.16</v>
      </c>
      <c r="N1831" s="44" t="s">
        <v>21421</v>
      </c>
      <c r="O1831" s="34">
        <v>24394</v>
      </c>
      <c r="P1831" s="44">
        <v>2003</v>
      </c>
      <c r="Q1831" s="46">
        <v>6694.6</v>
      </c>
      <c r="R1831" s="34">
        <v>33049</v>
      </c>
      <c r="T1831" s="34"/>
      <c r="U1831" s="34"/>
      <c r="V1831" s="34"/>
      <c r="W1831" s="34"/>
      <c r="X1831" s="34"/>
      <c r="Y1831" s="34"/>
      <c r="Z1831" s="34"/>
      <c r="AA1831" s="34"/>
      <c r="AB1831" s="34"/>
      <c r="AC1831" s="34"/>
    </row>
    <row r="1832" spans="2:29">
      <c r="B1832" s="51">
        <v>199500000234510</v>
      </c>
      <c r="C1832" s="45">
        <v>34973</v>
      </c>
      <c r="D1832" s="44" t="s">
        <v>21111</v>
      </c>
      <c r="E1832" s="34">
        <v>38495</v>
      </c>
      <c r="F1832" s="34">
        <v>14113.92</v>
      </c>
      <c r="G1832" s="44">
        <v>975.14</v>
      </c>
      <c r="H1832" s="44">
        <v>89</v>
      </c>
      <c r="I1832" s="44">
        <v>40</v>
      </c>
      <c r="J1832" s="45">
        <v>34709</v>
      </c>
      <c r="K1832" s="44">
        <v>1995</v>
      </c>
      <c r="L1832" s="44">
        <v>40</v>
      </c>
      <c r="M1832" s="34">
        <v>962.38</v>
      </c>
      <c r="N1832" s="44" t="s">
        <v>21428</v>
      </c>
      <c r="O1832" s="34">
        <v>24381</v>
      </c>
      <c r="P1832" s="44">
        <v>1995</v>
      </c>
      <c r="Q1832" s="44">
        <v>5471.2</v>
      </c>
      <c r="R1832" s="34">
        <v>40418</v>
      </c>
      <c r="T1832" s="34"/>
      <c r="U1832" s="34"/>
      <c r="V1832" s="34"/>
      <c r="W1832" s="34"/>
      <c r="X1832" s="34"/>
      <c r="Y1832" s="34"/>
      <c r="Z1832" s="34"/>
      <c r="AA1832" s="34"/>
      <c r="AB1832" s="34"/>
      <c r="AC1832" s="34"/>
    </row>
    <row r="1833" spans="2:29">
      <c r="B1833" s="51">
        <v>199400000241740</v>
      </c>
      <c r="C1833" s="45">
        <v>34608</v>
      </c>
      <c r="D1833" s="44" t="s">
        <v>17363</v>
      </c>
      <c r="E1833" s="34">
        <v>40027.93</v>
      </c>
      <c r="F1833" s="34">
        <v>15680.36</v>
      </c>
      <c r="G1833" s="44">
        <v>1014.34</v>
      </c>
      <c r="H1833" s="44">
        <v>91</v>
      </c>
      <c r="I1833" s="44">
        <v>40</v>
      </c>
      <c r="J1833" s="45">
        <v>34344</v>
      </c>
      <c r="K1833" s="44">
        <v>1994</v>
      </c>
      <c r="L1833" s="44">
        <v>40</v>
      </c>
      <c r="M1833" s="34">
        <v>1000.7</v>
      </c>
      <c r="N1833" s="44" t="s">
        <v>21429</v>
      </c>
      <c r="O1833" s="34">
        <v>24348</v>
      </c>
      <c r="P1833" s="44">
        <v>1994</v>
      </c>
      <c r="Q1833" s="46">
        <v>5407.6</v>
      </c>
      <c r="R1833" s="34">
        <v>40837</v>
      </c>
      <c r="T1833" s="34"/>
      <c r="U1833" s="34"/>
      <c r="V1833" s="34"/>
      <c r="W1833" s="34"/>
      <c r="X1833" s="34"/>
      <c r="Y1833" s="34"/>
      <c r="Z1833" s="34"/>
      <c r="AA1833" s="34"/>
      <c r="AB1833" s="34"/>
      <c r="AC1833" s="34"/>
    </row>
    <row r="1834" spans="2:29">
      <c r="B1834" s="51">
        <v>200810000018567</v>
      </c>
      <c r="C1834" s="45">
        <v>39386</v>
      </c>
      <c r="D1834" s="44" t="s">
        <v>19771</v>
      </c>
      <c r="E1834" s="34">
        <v>41700.239999999998</v>
      </c>
      <c r="F1834" s="34">
        <v>17365.55</v>
      </c>
      <c r="G1834" s="44">
        <v>5957.16</v>
      </c>
      <c r="H1834" s="44">
        <v>82</v>
      </c>
      <c r="I1834" s="44">
        <v>7</v>
      </c>
      <c r="J1834" s="45">
        <v>39386</v>
      </c>
      <c r="K1834" s="44">
        <v>2007</v>
      </c>
      <c r="L1834" s="44">
        <v>7</v>
      </c>
      <c r="M1834" s="34">
        <v>5957.18</v>
      </c>
      <c r="N1834" s="44" t="s">
        <v>21418</v>
      </c>
      <c r="O1834" s="34">
        <v>24335</v>
      </c>
      <c r="P1834" s="44">
        <v>2007</v>
      </c>
      <c r="Q1834" s="46">
        <v>7966.9</v>
      </c>
      <c r="R1834" s="34">
        <v>27703</v>
      </c>
      <c r="T1834" s="34"/>
      <c r="U1834" s="34"/>
      <c r="V1834" s="34"/>
      <c r="W1834" s="34"/>
      <c r="X1834" s="34"/>
      <c r="Y1834" s="34"/>
      <c r="Z1834" s="34"/>
      <c r="AA1834" s="34"/>
      <c r="AB1834" s="34"/>
      <c r="AC1834" s="34"/>
    </row>
    <row r="1835" spans="2:29">
      <c r="B1835" s="51">
        <v>200810000018568</v>
      </c>
      <c r="C1835" s="45">
        <v>39386</v>
      </c>
      <c r="D1835" s="44" t="s">
        <v>19771</v>
      </c>
      <c r="E1835" s="34">
        <v>41700.239999999998</v>
      </c>
      <c r="F1835" s="34">
        <v>17365.55</v>
      </c>
      <c r="G1835" s="44">
        <v>5957.16</v>
      </c>
      <c r="H1835" s="44">
        <v>82</v>
      </c>
      <c r="I1835" s="44">
        <v>7</v>
      </c>
      <c r="J1835" s="45">
        <v>39386</v>
      </c>
      <c r="K1835" s="44">
        <v>2007</v>
      </c>
      <c r="L1835" s="44">
        <v>7</v>
      </c>
      <c r="M1835" s="34">
        <v>5957.18</v>
      </c>
      <c r="N1835" s="44" t="s">
        <v>21418</v>
      </c>
      <c r="O1835" s="34">
        <v>24335</v>
      </c>
      <c r="P1835" s="44">
        <v>2007</v>
      </c>
      <c r="Q1835" s="46">
        <v>7966.9</v>
      </c>
      <c r="R1835" s="34">
        <v>27703</v>
      </c>
      <c r="T1835" s="34"/>
      <c r="U1835" s="34"/>
      <c r="V1835" s="34"/>
      <c r="W1835" s="34"/>
      <c r="X1835" s="34"/>
      <c r="Y1835" s="34"/>
      <c r="Z1835" s="34"/>
      <c r="AA1835" s="34"/>
      <c r="AB1835" s="34"/>
      <c r="AC1835" s="34"/>
    </row>
    <row r="1836" spans="2:29">
      <c r="B1836" s="51">
        <v>200810000018569</v>
      </c>
      <c r="C1836" s="45">
        <v>39386</v>
      </c>
      <c r="D1836" s="44" t="s">
        <v>19771</v>
      </c>
      <c r="E1836" s="34">
        <v>41700.239999999998</v>
      </c>
      <c r="F1836" s="34">
        <v>17365.55</v>
      </c>
      <c r="G1836" s="44">
        <v>5957.16</v>
      </c>
      <c r="H1836" s="44">
        <v>82</v>
      </c>
      <c r="I1836" s="44">
        <v>7</v>
      </c>
      <c r="J1836" s="45">
        <v>39386</v>
      </c>
      <c r="K1836" s="44">
        <v>2007</v>
      </c>
      <c r="L1836" s="44">
        <v>7</v>
      </c>
      <c r="M1836" s="34">
        <v>5957.18</v>
      </c>
      <c r="N1836" s="44" t="s">
        <v>21418</v>
      </c>
      <c r="O1836" s="34">
        <v>24335</v>
      </c>
      <c r="P1836" s="44">
        <v>2007</v>
      </c>
      <c r="Q1836" s="46">
        <v>7966.9</v>
      </c>
      <c r="R1836" s="34">
        <v>27703</v>
      </c>
      <c r="T1836" s="34"/>
      <c r="U1836" s="34"/>
      <c r="V1836" s="34"/>
      <c r="W1836" s="34"/>
      <c r="X1836" s="34"/>
      <c r="Y1836" s="34"/>
      <c r="Z1836" s="34"/>
      <c r="AA1836" s="34"/>
      <c r="AB1836" s="34"/>
      <c r="AC1836" s="34"/>
    </row>
    <row r="1837" spans="2:29">
      <c r="B1837" s="51">
        <v>198100000227560</v>
      </c>
      <c r="C1837" s="45">
        <v>29799</v>
      </c>
      <c r="D1837" s="44" t="s">
        <v>20664</v>
      </c>
      <c r="E1837" s="34">
        <v>90237.31</v>
      </c>
      <c r="F1837" s="34">
        <v>66084.160000000003</v>
      </c>
      <c r="G1837" s="44">
        <v>2229.08</v>
      </c>
      <c r="H1837" s="44">
        <v>75</v>
      </c>
      <c r="I1837" s="44">
        <v>40</v>
      </c>
      <c r="J1837" s="45">
        <v>29594</v>
      </c>
      <c r="K1837" s="44">
        <v>1981</v>
      </c>
      <c r="L1837" s="44">
        <v>40</v>
      </c>
      <c r="M1837" s="34">
        <v>2255.9299999999998</v>
      </c>
      <c r="N1837" s="44" t="s">
        <v>19300</v>
      </c>
      <c r="O1837" s="34">
        <v>24153</v>
      </c>
      <c r="P1837" s="44">
        <v>1981</v>
      </c>
      <c r="Q1837" s="46">
        <v>3558</v>
      </c>
      <c r="R1837" s="34">
        <v>61570</v>
      </c>
      <c r="T1837" s="34"/>
      <c r="U1837" s="34"/>
      <c r="V1837" s="34"/>
      <c r="W1837" s="34"/>
      <c r="X1837" s="34"/>
      <c r="Y1837" s="34"/>
      <c r="Z1837" s="34"/>
      <c r="AA1837" s="34"/>
      <c r="AB1837" s="34"/>
      <c r="AC1837" s="34"/>
    </row>
    <row r="1838" spans="2:29">
      <c r="B1838" s="51">
        <v>199700000217480</v>
      </c>
      <c r="C1838" s="45">
        <v>35703</v>
      </c>
      <c r="D1838" s="44" t="s">
        <v>18080</v>
      </c>
      <c r="E1838" s="34">
        <v>35726</v>
      </c>
      <c r="F1838" s="34">
        <v>11606.63</v>
      </c>
      <c r="G1838" s="44">
        <v>893.3</v>
      </c>
      <c r="H1838" s="44">
        <v>72</v>
      </c>
      <c r="I1838" s="44">
        <v>40</v>
      </c>
      <c r="J1838" s="45">
        <v>35703</v>
      </c>
      <c r="K1838" s="44">
        <v>1997</v>
      </c>
      <c r="L1838" s="44">
        <v>40</v>
      </c>
      <c r="M1838" s="34">
        <v>893.15</v>
      </c>
      <c r="N1838" s="44" t="s">
        <v>21430</v>
      </c>
      <c r="O1838" s="34">
        <v>24119</v>
      </c>
      <c r="P1838" s="44">
        <v>1997</v>
      </c>
      <c r="Q1838" s="46">
        <v>5825.1</v>
      </c>
      <c r="R1838" s="34">
        <v>37554</v>
      </c>
      <c r="T1838" s="34"/>
      <c r="U1838" s="34"/>
      <c r="V1838" s="34"/>
      <c r="W1838" s="34"/>
      <c r="X1838" s="34"/>
      <c r="Y1838" s="34"/>
      <c r="Z1838" s="34"/>
      <c r="AA1838" s="34"/>
      <c r="AB1838" s="34"/>
      <c r="AC1838" s="34"/>
    </row>
    <row r="1839" spans="2:29">
      <c r="B1839" s="51" t="s">
        <v>18774</v>
      </c>
      <c r="C1839" s="45">
        <v>37526</v>
      </c>
      <c r="D1839" s="44" t="s">
        <v>18775</v>
      </c>
      <c r="E1839" s="34">
        <v>24086.71</v>
      </c>
      <c r="F1839" s="34">
        <v>0</v>
      </c>
      <c r="G1839" s="44">
        <v>0</v>
      </c>
      <c r="H1839" s="44">
        <v>94</v>
      </c>
      <c r="I1839" s="44">
        <v>0</v>
      </c>
      <c r="J1839" s="45">
        <v>37526</v>
      </c>
      <c r="K1839" s="44">
        <v>2002</v>
      </c>
      <c r="L1839" s="44">
        <v>0</v>
      </c>
      <c r="M1839" s="34">
        <v>0</v>
      </c>
      <c r="N1839" s="44" t="s">
        <v>21423</v>
      </c>
      <c r="O1839" s="34">
        <v>24087</v>
      </c>
      <c r="P1839" s="44">
        <v>2002</v>
      </c>
      <c r="Q1839" s="46">
        <v>6537.9</v>
      </c>
      <c r="R1839" s="34">
        <v>33415</v>
      </c>
      <c r="T1839" s="34"/>
      <c r="U1839" s="34"/>
      <c r="V1839" s="34"/>
      <c r="W1839" s="34"/>
      <c r="X1839" s="34"/>
      <c r="Y1839" s="34"/>
      <c r="Z1839" s="34"/>
      <c r="AA1839" s="34"/>
      <c r="AB1839" s="34"/>
      <c r="AC1839" s="34"/>
    </row>
    <row r="1840" spans="2:29">
      <c r="B1840" s="51" t="s">
        <v>18745</v>
      </c>
      <c r="C1840" s="45">
        <v>37530</v>
      </c>
      <c r="D1840" s="44" t="s">
        <v>19194</v>
      </c>
      <c r="E1840" s="34">
        <v>23999.57</v>
      </c>
      <c r="F1840" s="34">
        <v>0</v>
      </c>
      <c r="G1840" s="44">
        <v>0</v>
      </c>
      <c r="H1840" s="44">
        <v>94</v>
      </c>
      <c r="I1840" s="44">
        <v>0</v>
      </c>
      <c r="J1840" s="45">
        <v>37266</v>
      </c>
      <c r="K1840" s="44">
        <v>2002</v>
      </c>
      <c r="L1840" s="44">
        <v>0</v>
      </c>
      <c r="M1840" s="34">
        <v>0</v>
      </c>
      <c r="N1840" s="44" t="s">
        <v>21423</v>
      </c>
      <c r="O1840" s="34">
        <v>24000</v>
      </c>
      <c r="P1840" s="44">
        <v>2002</v>
      </c>
      <c r="Q1840" s="46">
        <v>6537.9</v>
      </c>
      <c r="R1840" s="34">
        <v>33294</v>
      </c>
      <c r="T1840" s="34"/>
      <c r="U1840" s="34"/>
      <c r="V1840" s="34"/>
      <c r="W1840" s="34"/>
      <c r="X1840" s="34"/>
      <c r="Y1840" s="34"/>
      <c r="Z1840" s="34"/>
      <c r="AA1840" s="34"/>
      <c r="AB1840" s="34"/>
      <c r="AC1840" s="34"/>
    </row>
    <row r="1841" spans="2:29">
      <c r="B1841" s="51">
        <v>199000000242650</v>
      </c>
      <c r="C1841" s="45">
        <v>33147</v>
      </c>
      <c r="D1841" s="44" t="s">
        <v>17074</v>
      </c>
      <c r="E1841" s="34">
        <v>47149.88</v>
      </c>
      <c r="F1841" s="34">
        <v>23211.24</v>
      </c>
      <c r="G1841" s="44">
        <v>1196.73</v>
      </c>
      <c r="H1841" s="44">
        <v>71</v>
      </c>
      <c r="I1841" s="44">
        <v>40</v>
      </c>
      <c r="J1841" s="45">
        <v>32883</v>
      </c>
      <c r="K1841" s="44">
        <v>1990</v>
      </c>
      <c r="L1841" s="44">
        <v>40</v>
      </c>
      <c r="M1841" s="34">
        <v>1178.75</v>
      </c>
      <c r="N1841" s="44" t="s">
        <v>19299</v>
      </c>
      <c r="O1841" s="34">
        <v>23939</v>
      </c>
      <c r="P1841" s="44">
        <v>1990</v>
      </c>
      <c r="Q1841" s="46">
        <v>4731.3</v>
      </c>
      <c r="R1841" s="34">
        <v>45890</v>
      </c>
      <c r="T1841" s="34"/>
      <c r="U1841" s="34"/>
      <c r="V1841" s="34"/>
      <c r="W1841" s="34"/>
      <c r="X1841" s="34"/>
      <c r="Y1841" s="34"/>
      <c r="Z1841" s="34"/>
      <c r="AA1841" s="34"/>
      <c r="AB1841" s="34"/>
      <c r="AC1841" s="34"/>
    </row>
    <row r="1842" spans="2:29">
      <c r="B1842" s="51">
        <v>199800000205660</v>
      </c>
      <c r="C1842" s="45">
        <v>37530</v>
      </c>
      <c r="D1842" s="44" t="s">
        <v>18214</v>
      </c>
      <c r="E1842" s="34">
        <v>23875</v>
      </c>
      <c r="F1842" s="34">
        <v>0</v>
      </c>
      <c r="G1842" s="44">
        <v>0</v>
      </c>
      <c r="H1842" s="44">
        <v>94</v>
      </c>
      <c r="I1842" s="44">
        <v>0</v>
      </c>
      <c r="J1842" s="45">
        <v>37266</v>
      </c>
      <c r="K1842" s="44">
        <v>2002</v>
      </c>
      <c r="L1842" s="44">
        <v>0</v>
      </c>
      <c r="M1842" s="34">
        <v>0</v>
      </c>
      <c r="N1842" s="44" t="s">
        <v>21423</v>
      </c>
      <c r="O1842" s="34">
        <v>23875</v>
      </c>
      <c r="P1842" s="44">
        <v>2002</v>
      </c>
      <c r="Q1842" s="46">
        <v>6537.9</v>
      </c>
      <c r="R1842" s="34">
        <v>33121</v>
      </c>
      <c r="T1842" s="34"/>
      <c r="U1842" s="34"/>
      <c r="V1842" s="34"/>
      <c r="W1842" s="34"/>
      <c r="X1842" s="34"/>
      <c r="Y1842" s="34"/>
      <c r="Z1842" s="34"/>
      <c r="AA1842" s="34"/>
      <c r="AB1842" s="34"/>
      <c r="AC1842" s="34"/>
    </row>
    <row r="1843" spans="2:29">
      <c r="B1843" s="51">
        <v>198200000235430</v>
      </c>
      <c r="C1843" s="45">
        <v>30164</v>
      </c>
      <c r="D1843" s="44" t="s">
        <v>16613</v>
      </c>
      <c r="E1843" s="34">
        <v>82164.039999999994</v>
      </c>
      <c r="F1843" s="34">
        <v>58305.5</v>
      </c>
      <c r="G1843" s="44">
        <v>2015.83</v>
      </c>
      <c r="H1843" s="44">
        <v>90</v>
      </c>
      <c r="I1843" s="44">
        <v>40</v>
      </c>
      <c r="J1843" s="45">
        <v>29959</v>
      </c>
      <c r="K1843" s="44">
        <v>1982</v>
      </c>
      <c r="L1843" s="44">
        <v>40</v>
      </c>
      <c r="M1843" s="34">
        <v>2054.1</v>
      </c>
      <c r="N1843" s="44" t="s">
        <v>21421</v>
      </c>
      <c r="O1843" s="34">
        <v>23859</v>
      </c>
      <c r="P1843" s="44">
        <v>1982</v>
      </c>
      <c r="Q1843" s="46">
        <v>3847</v>
      </c>
      <c r="R1843" s="34">
        <v>56250</v>
      </c>
      <c r="T1843" s="34"/>
      <c r="U1843" s="34"/>
      <c r="V1843" s="34"/>
      <c r="W1843" s="34"/>
      <c r="X1843" s="34"/>
      <c r="Y1843" s="34"/>
      <c r="Z1843" s="34"/>
      <c r="AA1843" s="34"/>
      <c r="AB1843" s="34"/>
      <c r="AC1843" s="34"/>
    </row>
    <row r="1844" spans="2:29">
      <c r="B1844" s="51" t="s">
        <v>19611</v>
      </c>
      <c r="C1844" s="45">
        <v>38849</v>
      </c>
      <c r="D1844" s="44" t="s">
        <v>19001</v>
      </c>
      <c r="E1844" s="34">
        <v>23783.45</v>
      </c>
      <c r="F1844" s="34">
        <v>0</v>
      </c>
      <c r="G1844" s="44">
        <v>0</v>
      </c>
      <c r="H1844" s="44">
        <v>94</v>
      </c>
      <c r="I1844" s="44">
        <v>0</v>
      </c>
      <c r="J1844" s="45">
        <v>39056</v>
      </c>
      <c r="K1844" s="44">
        <v>2006</v>
      </c>
      <c r="L1844" s="44">
        <v>0</v>
      </c>
      <c r="M1844" s="34">
        <v>0</v>
      </c>
      <c r="N1844" s="44" t="s">
        <v>21423</v>
      </c>
      <c r="O1844" s="34">
        <v>23783</v>
      </c>
      <c r="P1844" s="44">
        <v>2006</v>
      </c>
      <c r="Q1844" s="46">
        <v>7751.2</v>
      </c>
      <c r="R1844" s="34">
        <v>27829</v>
      </c>
      <c r="T1844" s="34"/>
      <c r="U1844" s="34"/>
      <c r="V1844" s="34"/>
      <c r="W1844" s="34"/>
      <c r="X1844" s="34"/>
      <c r="Y1844" s="34"/>
      <c r="Z1844" s="34"/>
      <c r="AA1844" s="34"/>
      <c r="AB1844" s="34"/>
      <c r="AC1844" s="34"/>
    </row>
    <row r="1845" spans="2:29">
      <c r="B1845" s="51">
        <v>200710000006577</v>
      </c>
      <c r="C1845" s="45">
        <v>38625</v>
      </c>
      <c r="D1845" s="44" t="s">
        <v>19961</v>
      </c>
      <c r="E1845" s="34">
        <v>27145.83</v>
      </c>
      <c r="F1845" s="34">
        <v>3393.26</v>
      </c>
      <c r="G1845" s="44">
        <v>678.66</v>
      </c>
      <c r="H1845" s="44">
        <v>91</v>
      </c>
      <c r="I1845" s="44">
        <v>40</v>
      </c>
      <c r="J1845" s="45">
        <v>38625</v>
      </c>
      <c r="K1845" s="44">
        <v>2005</v>
      </c>
      <c r="L1845" s="44">
        <v>40</v>
      </c>
      <c r="M1845" s="34">
        <v>678.65</v>
      </c>
      <c r="N1845" s="44" t="s">
        <v>21429</v>
      </c>
      <c r="O1845" s="34">
        <v>23753</v>
      </c>
      <c r="P1845" s="44">
        <v>2005</v>
      </c>
      <c r="Q1845" s="46">
        <v>7446</v>
      </c>
      <c r="R1845" s="34">
        <v>28933</v>
      </c>
      <c r="T1845" s="34"/>
      <c r="U1845" s="34"/>
      <c r="V1845" s="34"/>
      <c r="W1845" s="34"/>
      <c r="X1845" s="34"/>
      <c r="Y1845" s="34"/>
      <c r="Z1845" s="34"/>
      <c r="AA1845" s="34"/>
      <c r="AB1845" s="34"/>
      <c r="AC1845" s="34"/>
    </row>
    <row r="1846" spans="2:29">
      <c r="B1846" s="51">
        <v>200810000019443</v>
      </c>
      <c r="C1846" s="45">
        <v>39202</v>
      </c>
      <c r="D1846" s="44" t="s">
        <v>20035</v>
      </c>
      <c r="E1846" s="34">
        <v>25923.32</v>
      </c>
      <c r="F1846" s="34">
        <v>2215.9</v>
      </c>
      <c r="G1846" s="44">
        <v>648.08000000000004</v>
      </c>
      <c r="H1846" s="44">
        <v>90</v>
      </c>
      <c r="I1846" s="44">
        <v>40</v>
      </c>
      <c r="J1846" s="45">
        <v>39202</v>
      </c>
      <c r="K1846" s="44">
        <v>2007</v>
      </c>
      <c r="L1846" s="44">
        <v>40</v>
      </c>
      <c r="M1846" s="34">
        <v>648.08000000000004</v>
      </c>
      <c r="N1846" s="44" t="s">
        <v>21421</v>
      </c>
      <c r="O1846" s="34">
        <v>23707</v>
      </c>
      <c r="P1846" s="44">
        <v>2007</v>
      </c>
      <c r="Q1846" s="46">
        <v>7966.9</v>
      </c>
      <c r="R1846" s="34">
        <v>26989</v>
      </c>
      <c r="T1846" s="34"/>
      <c r="U1846" s="34"/>
      <c r="V1846" s="34"/>
      <c r="W1846" s="34"/>
      <c r="X1846" s="34"/>
      <c r="Y1846" s="34"/>
      <c r="Z1846" s="34"/>
      <c r="AA1846" s="34"/>
      <c r="AB1846" s="34"/>
      <c r="AC1846" s="34"/>
    </row>
    <row r="1847" spans="2:29">
      <c r="B1847" s="51">
        <v>199000000232540</v>
      </c>
      <c r="C1847" s="45">
        <v>33147</v>
      </c>
      <c r="D1847" s="44" t="s">
        <v>17309</v>
      </c>
      <c r="E1847" s="34">
        <v>46648.57</v>
      </c>
      <c r="F1847" s="34">
        <v>22964.43</v>
      </c>
      <c r="G1847" s="44">
        <v>1184.03</v>
      </c>
      <c r="H1847" s="44">
        <v>51</v>
      </c>
      <c r="I1847" s="44">
        <v>40</v>
      </c>
      <c r="J1847" s="45">
        <v>32883</v>
      </c>
      <c r="K1847" s="44">
        <v>1990</v>
      </c>
      <c r="L1847" s="44">
        <v>40</v>
      </c>
      <c r="M1847" s="34">
        <v>1166.21</v>
      </c>
      <c r="N1847" s="44" t="s">
        <v>21442</v>
      </c>
      <c r="O1847" s="34">
        <v>23684</v>
      </c>
      <c r="P1847" s="44">
        <v>1990</v>
      </c>
      <c r="Q1847" s="46">
        <v>4731.3</v>
      </c>
      <c r="R1847" s="34">
        <v>45402</v>
      </c>
      <c r="T1847" s="34"/>
      <c r="U1847" s="34"/>
      <c r="V1847" s="34"/>
      <c r="W1847" s="34"/>
      <c r="X1847" s="34"/>
      <c r="Y1847" s="34"/>
      <c r="Z1847" s="34"/>
      <c r="AA1847" s="34"/>
      <c r="AB1847" s="34"/>
      <c r="AC1847" s="34"/>
    </row>
    <row r="1848" spans="2:29">
      <c r="B1848" s="51" t="s">
        <v>19607</v>
      </c>
      <c r="C1848" s="45">
        <v>38887</v>
      </c>
      <c r="D1848" s="44" t="s">
        <v>20120</v>
      </c>
      <c r="E1848" s="34">
        <v>23675</v>
      </c>
      <c r="F1848" s="34">
        <v>0</v>
      </c>
      <c r="G1848" s="44">
        <v>0</v>
      </c>
      <c r="H1848" s="44">
        <v>94</v>
      </c>
      <c r="I1848" s="44">
        <v>0</v>
      </c>
      <c r="J1848" s="45">
        <v>38887</v>
      </c>
      <c r="K1848" s="44">
        <v>2006</v>
      </c>
      <c r="L1848" s="44">
        <v>0</v>
      </c>
      <c r="M1848" s="34">
        <v>0</v>
      </c>
      <c r="N1848" s="44" t="s">
        <v>21423</v>
      </c>
      <c r="O1848" s="34">
        <v>23675</v>
      </c>
      <c r="P1848" s="44">
        <v>2006</v>
      </c>
      <c r="Q1848" s="46">
        <v>7751.2</v>
      </c>
      <c r="R1848" s="34">
        <v>27702</v>
      </c>
      <c r="T1848" s="34"/>
      <c r="U1848" s="34"/>
      <c r="V1848" s="34"/>
      <c r="W1848" s="34"/>
      <c r="X1848" s="34"/>
      <c r="Y1848" s="34"/>
      <c r="Z1848" s="34"/>
      <c r="AA1848" s="34"/>
      <c r="AB1848" s="34"/>
      <c r="AC1848" s="34"/>
    </row>
    <row r="1849" spans="2:29">
      <c r="B1849" s="51">
        <v>198900000216010</v>
      </c>
      <c r="C1849" s="45">
        <v>32782</v>
      </c>
      <c r="D1849" s="44" t="s">
        <v>16990</v>
      </c>
      <c r="E1849" s="34">
        <v>49034.19</v>
      </c>
      <c r="F1849" s="34">
        <v>25372.36</v>
      </c>
      <c r="G1849" s="44">
        <v>1245.18</v>
      </c>
      <c r="H1849" s="44">
        <v>51</v>
      </c>
      <c r="I1849" s="44">
        <v>40</v>
      </c>
      <c r="J1849" s="45">
        <v>32518</v>
      </c>
      <c r="K1849" s="44">
        <v>1989</v>
      </c>
      <c r="L1849" s="44">
        <v>40</v>
      </c>
      <c r="M1849" s="34">
        <v>1225.8499999999999</v>
      </c>
      <c r="N1849" s="44" t="s">
        <v>21442</v>
      </c>
      <c r="O1849" s="34">
        <v>23662</v>
      </c>
      <c r="P1849" s="44">
        <v>1989</v>
      </c>
      <c r="Q1849" s="46">
        <v>4609.2</v>
      </c>
      <c r="R1849" s="34">
        <v>46561</v>
      </c>
      <c r="T1849" s="34"/>
      <c r="U1849" s="34"/>
      <c r="V1849" s="34"/>
      <c r="W1849" s="34"/>
      <c r="X1849" s="34"/>
      <c r="Y1849" s="34"/>
      <c r="Z1849" s="34"/>
      <c r="AA1849" s="34"/>
      <c r="AB1849" s="34"/>
      <c r="AC1849" s="34"/>
    </row>
    <row r="1850" spans="2:29">
      <c r="B1850" s="51">
        <v>199900000205860</v>
      </c>
      <c r="C1850" s="45">
        <v>37530</v>
      </c>
      <c r="D1850" s="44" t="s">
        <v>18329</v>
      </c>
      <c r="E1850" s="34">
        <v>23636</v>
      </c>
      <c r="F1850" s="34">
        <v>0</v>
      </c>
      <c r="G1850" s="44">
        <v>0</v>
      </c>
      <c r="H1850" s="44">
        <v>94</v>
      </c>
      <c r="I1850" s="44">
        <v>0</v>
      </c>
      <c r="J1850" s="45">
        <v>37266</v>
      </c>
      <c r="K1850" s="44">
        <v>2002</v>
      </c>
      <c r="L1850" s="44">
        <v>0</v>
      </c>
      <c r="M1850" s="34">
        <v>0</v>
      </c>
      <c r="N1850" s="44" t="s">
        <v>21423</v>
      </c>
      <c r="O1850" s="34">
        <v>23636</v>
      </c>
      <c r="P1850" s="44">
        <v>2002</v>
      </c>
      <c r="Q1850" s="46">
        <v>6537.9</v>
      </c>
      <c r="R1850" s="34">
        <v>32789</v>
      </c>
      <c r="T1850" s="34"/>
      <c r="U1850" s="34"/>
      <c r="V1850" s="34"/>
      <c r="W1850" s="34"/>
      <c r="X1850" s="34"/>
      <c r="Y1850" s="34"/>
      <c r="Z1850" s="34"/>
      <c r="AA1850" s="34"/>
      <c r="AB1850" s="34"/>
      <c r="AC1850" s="34"/>
    </row>
    <row r="1851" spans="2:29">
      <c r="B1851" s="51">
        <v>200710000001641</v>
      </c>
      <c r="C1851" s="45">
        <v>39185</v>
      </c>
      <c r="D1851" s="44" t="s">
        <v>20009</v>
      </c>
      <c r="E1851" s="34">
        <v>35980.400000000001</v>
      </c>
      <c r="F1851" s="34">
        <v>12469.94</v>
      </c>
      <c r="G1851" s="44">
        <v>3598.06</v>
      </c>
      <c r="H1851" s="44">
        <v>82</v>
      </c>
      <c r="I1851" s="44">
        <v>10</v>
      </c>
      <c r="J1851" s="45">
        <v>39185</v>
      </c>
      <c r="K1851" s="44">
        <v>2007</v>
      </c>
      <c r="L1851" s="44">
        <v>10</v>
      </c>
      <c r="M1851" s="34">
        <v>3598.04</v>
      </c>
      <c r="N1851" s="44" t="s">
        <v>21418</v>
      </c>
      <c r="O1851" s="34">
        <v>23510</v>
      </c>
      <c r="P1851" s="44">
        <v>2007</v>
      </c>
      <c r="Q1851" s="46">
        <v>7966.9</v>
      </c>
      <c r="R1851" s="34">
        <v>26765</v>
      </c>
      <c r="T1851" s="34"/>
      <c r="U1851" s="34"/>
      <c r="V1851" s="34"/>
      <c r="W1851" s="34"/>
      <c r="X1851" s="34"/>
      <c r="Y1851" s="34"/>
      <c r="Z1851" s="34"/>
      <c r="AA1851" s="34"/>
      <c r="AB1851" s="34"/>
      <c r="AC1851" s="34"/>
    </row>
    <row r="1852" spans="2:29">
      <c r="B1852" s="51">
        <v>200810000015843</v>
      </c>
      <c r="C1852" s="45">
        <v>39587</v>
      </c>
      <c r="D1852" s="44" t="s">
        <v>20058</v>
      </c>
      <c r="E1852" s="34">
        <v>23483.09</v>
      </c>
      <c r="F1852" s="34">
        <v>0</v>
      </c>
      <c r="G1852" s="44">
        <v>0</v>
      </c>
      <c r="H1852" s="44">
        <v>94</v>
      </c>
      <c r="I1852" s="44">
        <v>0</v>
      </c>
      <c r="J1852" s="45">
        <v>39587</v>
      </c>
      <c r="K1852" s="44">
        <v>2008</v>
      </c>
      <c r="L1852" s="44">
        <v>0</v>
      </c>
      <c r="M1852" s="34">
        <v>0</v>
      </c>
      <c r="N1852" s="44" t="s">
        <v>21423</v>
      </c>
      <c r="O1852" s="34">
        <v>23483</v>
      </c>
      <c r="P1852" s="44">
        <v>2008</v>
      </c>
      <c r="Q1852" s="46">
        <v>8311.1</v>
      </c>
      <c r="R1852" s="34">
        <v>25627</v>
      </c>
      <c r="T1852" s="34"/>
      <c r="U1852" s="34"/>
      <c r="V1852" s="34"/>
      <c r="W1852" s="34"/>
      <c r="X1852" s="34"/>
      <c r="Y1852" s="34"/>
      <c r="Z1852" s="34"/>
      <c r="AA1852" s="34"/>
      <c r="AB1852" s="34"/>
      <c r="AC1852" s="34"/>
    </row>
    <row r="1853" spans="2:29">
      <c r="B1853" s="51">
        <v>200810000016525</v>
      </c>
      <c r="C1853" s="45">
        <v>39588</v>
      </c>
      <c r="D1853" s="44" t="s">
        <v>20062</v>
      </c>
      <c r="E1853" s="34">
        <v>35372.75</v>
      </c>
      <c r="F1853" s="34">
        <v>11939.35</v>
      </c>
      <c r="G1853" s="44">
        <v>5053.2700000000004</v>
      </c>
      <c r="H1853" s="44">
        <v>82</v>
      </c>
      <c r="I1853" s="44">
        <v>7</v>
      </c>
      <c r="J1853" s="45">
        <v>39588</v>
      </c>
      <c r="K1853" s="44">
        <v>2008</v>
      </c>
      <c r="L1853" s="44">
        <v>7</v>
      </c>
      <c r="M1853" s="34">
        <v>5053.25</v>
      </c>
      <c r="N1853" s="44" t="s">
        <v>21418</v>
      </c>
      <c r="O1853" s="34">
        <v>23433</v>
      </c>
      <c r="P1853" s="44">
        <v>2008</v>
      </c>
      <c r="Q1853" s="46">
        <v>8311.1</v>
      </c>
      <c r="R1853" s="34">
        <v>25573</v>
      </c>
      <c r="T1853" s="34"/>
      <c r="U1853" s="34"/>
      <c r="V1853" s="34"/>
      <c r="W1853" s="34"/>
      <c r="X1853" s="34"/>
      <c r="Y1853" s="34"/>
      <c r="Z1853" s="34"/>
      <c r="AA1853" s="34"/>
      <c r="AB1853" s="34"/>
      <c r="AC1853" s="34"/>
    </row>
    <row r="1854" spans="2:29">
      <c r="B1854" s="51">
        <v>199000000216230</v>
      </c>
      <c r="C1854" s="45">
        <v>38626</v>
      </c>
      <c r="D1854" s="44" t="s">
        <v>16282</v>
      </c>
      <c r="E1854" s="34">
        <v>27193.89</v>
      </c>
      <c r="F1854" s="34">
        <v>3764.21</v>
      </c>
      <c r="G1854" s="44">
        <v>669.38</v>
      </c>
      <c r="H1854" s="44">
        <v>40</v>
      </c>
      <c r="I1854" s="44">
        <v>40</v>
      </c>
      <c r="J1854" s="45">
        <v>38362</v>
      </c>
      <c r="K1854" s="44">
        <v>2005</v>
      </c>
      <c r="L1854" s="44">
        <v>40</v>
      </c>
      <c r="M1854" s="34">
        <v>679.85</v>
      </c>
      <c r="N1854" s="44" t="s">
        <v>21443</v>
      </c>
      <c r="O1854" s="34">
        <v>23430</v>
      </c>
      <c r="P1854" s="44">
        <v>2005</v>
      </c>
      <c r="Q1854" s="46">
        <v>7446</v>
      </c>
      <c r="R1854" s="34">
        <v>28539</v>
      </c>
      <c r="T1854" s="34"/>
      <c r="U1854" s="34"/>
      <c r="V1854" s="34"/>
      <c r="W1854" s="34"/>
      <c r="X1854" s="34"/>
      <c r="Y1854" s="34"/>
      <c r="Z1854" s="34"/>
      <c r="AA1854" s="34"/>
      <c r="AB1854" s="34"/>
      <c r="AC1854" s="34"/>
    </row>
    <row r="1855" spans="2:29">
      <c r="B1855" s="51">
        <v>197600000238110</v>
      </c>
      <c r="C1855" s="45">
        <v>27760</v>
      </c>
      <c r="D1855" s="44" t="s">
        <v>20637</v>
      </c>
      <c r="E1855" s="34">
        <v>168068.16</v>
      </c>
      <c r="F1855" s="34">
        <v>144668.91</v>
      </c>
      <c r="G1855" s="44">
        <v>4452.9399999999996</v>
      </c>
      <c r="H1855" s="44">
        <v>90</v>
      </c>
      <c r="I1855" s="44">
        <v>40</v>
      </c>
      <c r="J1855" s="45">
        <v>27760</v>
      </c>
      <c r="K1855" s="44">
        <v>1976</v>
      </c>
      <c r="L1855" s="44">
        <v>40</v>
      </c>
      <c r="M1855" s="34">
        <v>4201.7</v>
      </c>
      <c r="N1855" s="44" t="s">
        <v>21421</v>
      </c>
      <c r="O1855" s="34">
        <v>23399</v>
      </c>
      <c r="P1855" s="44">
        <v>1976</v>
      </c>
      <c r="Q1855" s="46">
        <v>2490</v>
      </c>
      <c r="R1855" s="34">
        <v>85232</v>
      </c>
      <c r="T1855" s="34"/>
      <c r="U1855" s="34"/>
      <c r="V1855" s="34"/>
      <c r="W1855" s="34"/>
      <c r="X1855" s="34"/>
      <c r="Y1855" s="34"/>
      <c r="Z1855" s="34"/>
      <c r="AA1855" s="34"/>
      <c r="AB1855" s="34"/>
      <c r="AC1855" s="34"/>
    </row>
    <row r="1856" spans="2:29">
      <c r="B1856" s="51">
        <v>197900000241590</v>
      </c>
      <c r="C1856" s="45">
        <v>29068</v>
      </c>
      <c r="D1856" s="44" t="s">
        <v>21248</v>
      </c>
      <c r="E1856" s="34">
        <v>105471.02</v>
      </c>
      <c r="F1856" s="34">
        <v>82114.95</v>
      </c>
      <c r="G1856" s="44">
        <v>2643.43</v>
      </c>
      <c r="H1856" s="44">
        <v>91</v>
      </c>
      <c r="I1856" s="44">
        <v>40</v>
      </c>
      <c r="J1856" s="45">
        <v>28863</v>
      </c>
      <c r="K1856" s="44">
        <v>1979</v>
      </c>
      <c r="L1856" s="44">
        <v>40</v>
      </c>
      <c r="M1856" s="34">
        <v>2636.78</v>
      </c>
      <c r="N1856" s="44" t="s">
        <v>21429</v>
      </c>
      <c r="O1856" s="34">
        <v>23356</v>
      </c>
      <c r="P1856" s="44">
        <v>1979</v>
      </c>
      <c r="Q1856" s="46">
        <v>3140</v>
      </c>
      <c r="R1856" s="34">
        <v>67464</v>
      </c>
      <c r="T1856" s="34"/>
      <c r="U1856" s="34"/>
      <c r="V1856" s="34"/>
      <c r="W1856" s="34"/>
      <c r="X1856" s="34"/>
      <c r="Y1856" s="34"/>
      <c r="Z1856" s="34"/>
      <c r="AA1856" s="34"/>
      <c r="AB1856" s="34"/>
      <c r="AC1856" s="34"/>
    </row>
    <row r="1857" spans="2:29">
      <c r="B1857" s="51">
        <v>199100000235390</v>
      </c>
      <c r="C1857" s="45">
        <v>33512</v>
      </c>
      <c r="D1857" s="44" t="s">
        <v>17369</v>
      </c>
      <c r="E1857" s="34">
        <v>47422.7</v>
      </c>
      <c r="F1857" s="34">
        <v>24071.06</v>
      </c>
      <c r="G1857" s="44">
        <v>1111.82</v>
      </c>
      <c r="H1857" s="44">
        <v>90</v>
      </c>
      <c r="I1857" s="44">
        <v>40</v>
      </c>
      <c r="J1857" s="45">
        <v>33248</v>
      </c>
      <c r="K1857" s="44">
        <v>1991</v>
      </c>
      <c r="L1857" s="44">
        <v>40</v>
      </c>
      <c r="M1857" s="34">
        <v>1185.57</v>
      </c>
      <c r="N1857" s="44" t="s">
        <v>21421</v>
      </c>
      <c r="O1857" s="34">
        <v>23352</v>
      </c>
      <c r="P1857" s="44">
        <v>1991</v>
      </c>
      <c r="Q1857" s="46">
        <v>4835.2</v>
      </c>
      <c r="R1857" s="34">
        <v>43803</v>
      </c>
      <c r="T1857" s="34"/>
      <c r="U1857" s="34"/>
      <c r="V1857" s="34"/>
      <c r="W1857" s="34"/>
      <c r="X1857" s="34"/>
      <c r="Y1857" s="34"/>
      <c r="Z1857" s="34"/>
      <c r="AA1857" s="34"/>
      <c r="AB1857" s="34"/>
      <c r="AC1857" s="34"/>
    </row>
    <row r="1858" spans="2:29">
      <c r="B1858" s="51">
        <v>198100000239650</v>
      </c>
      <c r="C1858" s="45">
        <v>29587</v>
      </c>
      <c r="D1858" s="44" t="s">
        <v>16286</v>
      </c>
      <c r="E1858" s="34">
        <v>89498.64</v>
      </c>
      <c r="F1858" s="34">
        <v>66259.67</v>
      </c>
      <c r="G1858" s="44">
        <v>2266.17</v>
      </c>
      <c r="H1858" s="44">
        <v>70</v>
      </c>
      <c r="I1858" s="44">
        <v>40</v>
      </c>
      <c r="J1858" s="45">
        <v>29587</v>
      </c>
      <c r="K1858" s="44">
        <v>1981</v>
      </c>
      <c r="L1858" s="44">
        <v>40</v>
      </c>
      <c r="M1858" s="34">
        <v>2237.4699999999998</v>
      </c>
      <c r="N1858" s="44" t="s">
        <v>21420</v>
      </c>
      <c r="O1858" s="34">
        <v>23239</v>
      </c>
      <c r="P1858" s="44">
        <v>1981</v>
      </c>
      <c r="Q1858" s="46">
        <v>3558</v>
      </c>
      <c r="R1858" s="34">
        <v>59239</v>
      </c>
      <c r="T1858" s="34"/>
      <c r="U1858" s="34"/>
      <c r="V1858" s="34"/>
      <c r="W1858" s="34"/>
      <c r="X1858" s="34"/>
      <c r="Y1858" s="34"/>
      <c r="Z1858" s="34"/>
      <c r="AA1858" s="34"/>
      <c r="AB1858" s="34"/>
      <c r="AC1858" s="34"/>
    </row>
    <row r="1859" spans="2:29">
      <c r="B1859" s="51">
        <v>200710000004355</v>
      </c>
      <c r="C1859" s="45">
        <v>39087</v>
      </c>
      <c r="D1859" s="44" t="s">
        <v>19679</v>
      </c>
      <c r="E1859" s="34">
        <v>41433</v>
      </c>
      <c r="F1859" s="34">
        <v>18230.34</v>
      </c>
      <c r="G1859" s="44">
        <v>7104.82</v>
      </c>
      <c r="H1859" s="44">
        <v>82</v>
      </c>
      <c r="I1859" s="44">
        <v>7</v>
      </c>
      <c r="J1859" s="45">
        <v>39203</v>
      </c>
      <c r="K1859" s="44">
        <v>2007</v>
      </c>
      <c r="L1859" s="44">
        <v>7</v>
      </c>
      <c r="M1859" s="34">
        <v>5919</v>
      </c>
      <c r="N1859" s="44" t="s">
        <v>21418</v>
      </c>
      <c r="O1859" s="34">
        <v>23203</v>
      </c>
      <c r="P1859" s="44">
        <v>2007</v>
      </c>
      <c r="Q1859" s="46">
        <v>7966.9</v>
      </c>
      <c r="R1859" s="34">
        <v>26415</v>
      </c>
      <c r="T1859" s="34"/>
      <c r="U1859" s="34"/>
      <c r="V1859" s="34"/>
      <c r="W1859" s="34"/>
      <c r="X1859" s="34"/>
      <c r="Y1859" s="34"/>
      <c r="Z1859" s="34"/>
      <c r="AA1859" s="34"/>
      <c r="AB1859" s="34"/>
      <c r="AC1859" s="34"/>
    </row>
    <row r="1860" spans="2:29">
      <c r="B1860" s="51">
        <v>200710000004357</v>
      </c>
      <c r="C1860" s="45">
        <v>39087</v>
      </c>
      <c r="D1860" s="44" t="s">
        <v>19679</v>
      </c>
      <c r="E1860" s="34">
        <v>41433</v>
      </c>
      <c r="F1860" s="34">
        <v>18230.34</v>
      </c>
      <c r="G1860" s="44">
        <v>7104.82</v>
      </c>
      <c r="H1860" s="44">
        <v>82</v>
      </c>
      <c r="I1860" s="44">
        <v>7</v>
      </c>
      <c r="J1860" s="45">
        <v>39203</v>
      </c>
      <c r="K1860" s="44">
        <v>2007</v>
      </c>
      <c r="L1860" s="44">
        <v>7</v>
      </c>
      <c r="M1860" s="34">
        <v>5919</v>
      </c>
      <c r="N1860" s="44" t="s">
        <v>21418</v>
      </c>
      <c r="O1860" s="34">
        <v>23203</v>
      </c>
      <c r="P1860" s="44">
        <v>2007</v>
      </c>
      <c r="Q1860" s="46">
        <v>7966.9</v>
      </c>
      <c r="R1860" s="34">
        <v>26415</v>
      </c>
      <c r="T1860" s="34"/>
      <c r="U1860" s="34"/>
      <c r="V1860" s="34"/>
      <c r="W1860" s="34"/>
      <c r="X1860" s="34"/>
      <c r="Y1860" s="34"/>
      <c r="Z1860" s="34"/>
      <c r="AA1860" s="34"/>
      <c r="AB1860" s="34"/>
      <c r="AC1860" s="34"/>
    </row>
    <row r="1861" spans="2:29">
      <c r="B1861" s="51">
        <v>199000000241030</v>
      </c>
      <c r="C1861" s="45">
        <v>33147</v>
      </c>
      <c r="D1861" s="44" t="s">
        <v>17369</v>
      </c>
      <c r="E1861" s="34">
        <v>45537.67</v>
      </c>
      <c r="F1861" s="34">
        <v>22417.61</v>
      </c>
      <c r="G1861" s="44">
        <v>1155.8599999999999</v>
      </c>
      <c r="H1861" s="44">
        <v>91</v>
      </c>
      <c r="I1861" s="44">
        <v>40</v>
      </c>
      <c r="J1861" s="45">
        <v>32883</v>
      </c>
      <c r="K1861" s="44">
        <v>1990</v>
      </c>
      <c r="L1861" s="44">
        <v>40</v>
      </c>
      <c r="M1861" s="34">
        <v>1138.44</v>
      </c>
      <c r="N1861" s="44" t="s">
        <v>21429</v>
      </c>
      <c r="O1861" s="34">
        <v>23120</v>
      </c>
      <c r="P1861" s="44">
        <v>1990</v>
      </c>
      <c r="Q1861" s="46">
        <v>4731.3</v>
      </c>
      <c r="R1861" s="34">
        <v>44321</v>
      </c>
      <c r="T1861" s="34"/>
      <c r="U1861" s="34"/>
      <c r="V1861" s="34"/>
      <c r="W1861" s="34"/>
      <c r="X1861" s="34"/>
      <c r="Y1861" s="34"/>
      <c r="Z1861" s="34"/>
      <c r="AA1861" s="34"/>
      <c r="AB1861" s="34"/>
      <c r="AC1861" s="34"/>
    </row>
    <row r="1862" spans="2:29">
      <c r="B1862" s="51">
        <v>199000000225530</v>
      </c>
      <c r="C1862" s="45">
        <v>33147</v>
      </c>
      <c r="D1862" s="44" t="s">
        <v>17253</v>
      </c>
      <c r="E1862" s="34">
        <v>45154.8</v>
      </c>
      <c r="F1862" s="34">
        <v>22229.05</v>
      </c>
      <c r="G1862" s="44">
        <v>1146.0999999999999</v>
      </c>
      <c r="H1862" s="44">
        <v>78</v>
      </c>
      <c r="I1862" s="44">
        <v>40</v>
      </c>
      <c r="J1862" s="45">
        <v>32883</v>
      </c>
      <c r="K1862" s="44">
        <v>1990</v>
      </c>
      <c r="L1862" s="44">
        <v>40</v>
      </c>
      <c r="M1862" s="34">
        <v>1128.8699999999999</v>
      </c>
      <c r="N1862" s="44" t="s">
        <v>21415</v>
      </c>
      <c r="O1862" s="34">
        <v>22926</v>
      </c>
      <c r="P1862" s="44">
        <v>1990</v>
      </c>
      <c r="Q1862" s="46">
        <v>4731.3</v>
      </c>
      <c r="R1862" s="34">
        <v>43948</v>
      </c>
      <c r="T1862" s="34"/>
      <c r="U1862" s="34"/>
      <c r="V1862" s="34"/>
      <c r="W1862" s="34"/>
      <c r="X1862" s="34"/>
      <c r="Y1862" s="34"/>
      <c r="Z1862" s="34"/>
      <c r="AA1862" s="34"/>
      <c r="AB1862" s="34"/>
      <c r="AC1862" s="34"/>
    </row>
    <row r="1863" spans="2:29">
      <c r="B1863" s="51" t="s">
        <v>21408</v>
      </c>
      <c r="C1863" s="45">
        <v>36500</v>
      </c>
      <c r="D1863" s="44" t="s">
        <v>19347</v>
      </c>
      <c r="E1863" s="34">
        <v>22775.71</v>
      </c>
      <c r="F1863" s="34">
        <v>0</v>
      </c>
      <c r="G1863" s="44">
        <v>0</v>
      </c>
      <c r="H1863" s="44">
        <v>94</v>
      </c>
      <c r="I1863" s="44">
        <v>0</v>
      </c>
      <c r="J1863" s="45">
        <v>36323</v>
      </c>
      <c r="K1863" s="44">
        <v>1999</v>
      </c>
      <c r="L1863" s="44">
        <v>0</v>
      </c>
      <c r="M1863" s="34">
        <v>0</v>
      </c>
      <c r="N1863" s="44" t="s">
        <v>21423</v>
      </c>
      <c r="O1863" s="34">
        <v>22776</v>
      </c>
      <c r="P1863" s="44">
        <v>1999</v>
      </c>
      <c r="Q1863" s="46">
        <v>6058.6</v>
      </c>
      <c r="R1863" s="34">
        <v>34096</v>
      </c>
      <c r="T1863" s="34"/>
      <c r="U1863" s="34"/>
      <c r="V1863" s="34"/>
      <c r="W1863" s="34"/>
      <c r="X1863" s="34"/>
      <c r="Y1863" s="34"/>
      <c r="Z1863" s="34"/>
      <c r="AA1863" s="34"/>
      <c r="AB1863" s="34"/>
      <c r="AC1863" s="34"/>
    </row>
    <row r="1864" spans="2:29">
      <c r="B1864" s="51" t="s">
        <v>19614</v>
      </c>
      <c r="C1864" s="45">
        <v>38905</v>
      </c>
      <c r="D1864" s="44" t="s">
        <v>20203</v>
      </c>
      <c r="E1864" s="34">
        <v>22773.5</v>
      </c>
      <c r="F1864" s="34">
        <v>0</v>
      </c>
      <c r="G1864" s="44">
        <v>0</v>
      </c>
      <c r="H1864" s="44">
        <v>94</v>
      </c>
      <c r="I1864" s="44">
        <v>0</v>
      </c>
      <c r="J1864" s="45">
        <v>38905</v>
      </c>
      <c r="K1864" s="44">
        <v>2006</v>
      </c>
      <c r="L1864" s="44">
        <v>0</v>
      </c>
      <c r="M1864" s="34">
        <v>0</v>
      </c>
      <c r="N1864" s="44" t="s">
        <v>21423</v>
      </c>
      <c r="O1864" s="34">
        <v>22774</v>
      </c>
      <c r="P1864" s="44">
        <v>2006</v>
      </c>
      <c r="Q1864" s="46">
        <v>7751.2</v>
      </c>
      <c r="R1864" s="34">
        <v>26648</v>
      </c>
      <c r="T1864" s="34"/>
      <c r="U1864" s="34"/>
      <c r="V1864" s="34"/>
      <c r="W1864" s="34"/>
      <c r="X1864" s="34"/>
      <c r="Y1864" s="34"/>
      <c r="Z1864" s="34"/>
      <c r="AA1864" s="34"/>
      <c r="AB1864" s="34"/>
      <c r="AC1864" s="34"/>
    </row>
    <row r="1865" spans="2:29">
      <c r="B1865" s="51">
        <v>200810000015072</v>
      </c>
      <c r="C1865" s="45">
        <v>38990</v>
      </c>
      <c r="D1865" s="44" t="s">
        <v>21236</v>
      </c>
      <c r="E1865" s="34">
        <v>25299</v>
      </c>
      <c r="F1865" s="34">
        <v>2529.9</v>
      </c>
      <c r="G1865" s="44">
        <v>632.48</v>
      </c>
      <c r="H1865" s="44">
        <v>70</v>
      </c>
      <c r="I1865" s="44">
        <v>40</v>
      </c>
      <c r="J1865" s="45">
        <v>38990</v>
      </c>
      <c r="K1865" s="44">
        <v>2006</v>
      </c>
      <c r="L1865" s="44">
        <v>40</v>
      </c>
      <c r="M1865" s="34">
        <v>632.48</v>
      </c>
      <c r="N1865" s="44" t="s">
        <v>21420</v>
      </c>
      <c r="O1865" s="34">
        <v>22769</v>
      </c>
      <c r="P1865" s="44">
        <v>2006</v>
      </c>
      <c r="Q1865" s="46">
        <v>7751.2</v>
      </c>
      <c r="R1865" s="34">
        <v>26642</v>
      </c>
      <c r="T1865" s="34"/>
      <c r="U1865" s="34"/>
      <c r="V1865" s="34"/>
      <c r="W1865" s="34"/>
      <c r="X1865" s="34"/>
      <c r="Y1865" s="34"/>
      <c r="Z1865" s="34"/>
      <c r="AA1865" s="34"/>
      <c r="AB1865" s="34"/>
      <c r="AC1865" s="34"/>
    </row>
    <row r="1866" spans="2:29">
      <c r="B1866" s="51">
        <v>200910000028458</v>
      </c>
      <c r="C1866" s="45">
        <v>40086</v>
      </c>
      <c r="D1866" s="44" t="s">
        <v>20400</v>
      </c>
      <c r="E1866" s="34">
        <v>23291.15</v>
      </c>
      <c r="F1866" s="34">
        <v>582.26</v>
      </c>
      <c r="G1866" s="44">
        <v>582.26</v>
      </c>
      <c r="H1866" s="44">
        <v>82</v>
      </c>
      <c r="I1866" s="44">
        <v>40</v>
      </c>
      <c r="J1866" s="45">
        <v>40086</v>
      </c>
      <c r="K1866" s="44">
        <v>2009</v>
      </c>
      <c r="L1866" s="44">
        <v>40</v>
      </c>
      <c r="M1866" s="34">
        <v>582.28</v>
      </c>
      <c r="N1866" s="44" t="s">
        <v>21418</v>
      </c>
      <c r="O1866" s="34">
        <v>22709</v>
      </c>
      <c r="P1866" s="44">
        <v>2009</v>
      </c>
      <c r="Q1866" s="46">
        <v>8569.7999999999993</v>
      </c>
      <c r="R1866" s="34">
        <v>24034</v>
      </c>
      <c r="T1866" s="34"/>
      <c r="U1866" s="34"/>
      <c r="V1866" s="34"/>
      <c r="W1866" s="34"/>
      <c r="X1866" s="34"/>
      <c r="Y1866" s="34"/>
      <c r="Z1866" s="34"/>
      <c r="AA1866" s="34"/>
      <c r="AB1866" s="34"/>
      <c r="AC1866" s="34"/>
    </row>
    <row r="1867" spans="2:29">
      <c r="B1867" s="51">
        <v>198700000241670</v>
      </c>
      <c r="C1867" s="45">
        <v>31778</v>
      </c>
      <c r="D1867" s="44" t="s">
        <v>16847</v>
      </c>
      <c r="E1867" s="34">
        <v>54460.89</v>
      </c>
      <c r="F1867" s="34">
        <v>31857.1</v>
      </c>
      <c r="G1867" s="44">
        <v>1390.65</v>
      </c>
      <c r="H1867" s="44">
        <v>91</v>
      </c>
      <c r="I1867" s="44">
        <v>40</v>
      </c>
      <c r="J1867" s="45">
        <v>31778</v>
      </c>
      <c r="K1867" s="44">
        <v>1987</v>
      </c>
      <c r="L1867" s="44">
        <v>40</v>
      </c>
      <c r="M1867" s="34">
        <v>1361.52</v>
      </c>
      <c r="N1867" s="44" t="s">
        <v>21429</v>
      </c>
      <c r="O1867" s="34">
        <v>22604</v>
      </c>
      <c r="P1867" s="44">
        <v>1987</v>
      </c>
      <c r="Q1867" s="46">
        <v>4420</v>
      </c>
      <c r="R1867" s="34">
        <v>46383</v>
      </c>
      <c r="T1867" s="34"/>
      <c r="U1867" s="34"/>
      <c r="V1867" s="34"/>
      <c r="W1867" s="34"/>
      <c r="X1867" s="34"/>
      <c r="Y1867" s="34"/>
      <c r="Z1867" s="34"/>
      <c r="AA1867" s="34"/>
      <c r="AB1867" s="34"/>
      <c r="AC1867" s="34"/>
    </row>
    <row r="1868" spans="2:29">
      <c r="B1868" s="51">
        <v>200810000015096</v>
      </c>
      <c r="C1868" s="45">
        <v>39355</v>
      </c>
      <c r="D1868" s="44" t="s">
        <v>20373</v>
      </c>
      <c r="E1868" s="34">
        <v>24432</v>
      </c>
      <c r="F1868" s="34">
        <v>1832.43</v>
      </c>
      <c r="G1868" s="44">
        <v>610.82000000000005</v>
      </c>
      <c r="H1868" s="44">
        <v>70</v>
      </c>
      <c r="I1868" s="44">
        <v>40</v>
      </c>
      <c r="J1868" s="45">
        <v>39355</v>
      </c>
      <c r="K1868" s="44">
        <v>2007</v>
      </c>
      <c r="L1868" s="44">
        <v>40</v>
      </c>
      <c r="M1868" s="34">
        <v>610.79999999999995</v>
      </c>
      <c r="N1868" s="44" t="s">
        <v>21420</v>
      </c>
      <c r="O1868" s="34">
        <v>22600</v>
      </c>
      <c r="P1868" s="44">
        <v>2007</v>
      </c>
      <c r="Q1868" s="46">
        <v>7966.9</v>
      </c>
      <c r="R1868" s="34">
        <v>25728</v>
      </c>
      <c r="T1868" s="34"/>
      <c r="U1868" s="34"/>
      <c r="V1868" s="34"/>
      <c r="W1868" s="34"/>
      <c r="X1868" s="34"/>
      <c r="Y1868" s="34"/>
      <c r="Z1868" s="34"/>
      <c r="AA1868" s="34"/>
      <c r="AB1868" s="34"/>
      <c r="AC1868" s="34"/>
    </row>
    <row r="1869" spans="2:29">
      <c r="B1869" s="51">
        <v>199800000205830</v>
      </c>
      <c r="C1869" s="45">
        <v>37530</v>
      </c>
      <c r="D1869" s="44" t="s">
        <v>18226</v>
      </c>
      <c r="E1869" s="34">
        <v>22550</v>
      </c>
      <c r="F1869" s="34">
        <v>0</v>
      </c>
      <c r="G1869" s="44">
        <v>0</v>
      </c>
      <c r="H1869" s="44">
        <v>63</v>
      </c>
      <c r="I1869" s="44">
        <v>0</v>
      </c>
      <c r="J1869" s="45">
        <v>37266</v>
      </c>
      <c r="K1869" s="44">
        <v>2002</v>
      </c>
      <c r="L1869" s="44">
        <v>0</v>
      </c>
      <c r="M1869" s="34">
        <v>0</v>
      </c>
      <c r="N1869" s="44" t="s">
        <v>21425</v>
      </c>
      <c r="O1869" s="34">
        <v>22550</v>
      </c>
      <c r="P1869" s="44">
        <v>2002</v>
      </c>
      <c r="Q1869" s="46">
        <v>6537.9</v>
      </c>
      <c r="R1869" s="34">
        <v>31283</v>
      </c>
      <c r="T1869" s="34"/>
      <c r="U1869" s="34"/>
      <c r="V1869" s="34"/>
      <c r="W1869" s="34"/>
      <c r="X1869" s="34"/>
      <c r="Y1869" s="34"/>
      <c r="Z1869" s="34"/>
      <c r="AA1869" s="34"/>
      <c r="AB1869" s="34"/>
      <c r="AC1869" s="34"/>
    </row>
    <row r="1870" spans="2:29">
      <c r="B1870" s="51">
        <v>201010000029354</v>
      </c>
      <c r="C1870" s="45">
        <v>40207</v>
      </c>
      <c r="D1870" s="44" t="s">
        <v>19667</v>
      </c>
      <c r="E1870" s="34">
        <v>24906</v>
      </c>
      <c r="F1870" s="34">
        <v>2378.5100000000002</v>
      </c>
      <c r="G1870" s="44">
        <v>2378.5100000000002</v>
      </c>
      <c r="H1870" s="44">
        <v>90</v>
      </c>
      <c r="I1870" s="44">
        <v>7</v>
      </c>
      <c r="J1870" s="45">
        <v>40207</v>
      </c>
      <c r="K1870" s="44">
        <v>2010</v>
      </c>
      <c r="L1870" s="44">
        <v>7</v>
      </c>
      <c r="M1870" s="34">
        <v>3558</v>
      </c>
      <c r="N1870" s="44" t="s">
        <v>21421</v>
      </c>
      <c r="O1870" s="34">
        <v>22527</v>
      </c>
      <c r="P1870" s="44">
        <v>2010</v>
      </c>
      <c r="Q1870" s="46">
        <v>8752.4</v>
      </c>
      <c r="R1870" s="34">
        <v>23344</v>
      </c>
      <c r="T1870" s="34"/>
      <c r="U1870" s="34"/>
      <c r="V1870" s="34"/>
      <c r="W1870" s="34"/>
      <c r="X1870" s="34"/>
      <c r="Y1870" s="34"/>
      <c r="Z1870" s="34"/>
      <c r="AA1870" s="34"/>
      <c r="AB1870" s="34"/>
      <c r="AC1870" s="34"/>
    </row>
    <row r="1871" spans="2:29">
      <c r="B1871" s="51">
        <v>197900000227730</v>
      </c>
      <c r="C1871" s="45">
        <v>29068</v>
      </c>
      <c r="D1871" s="44" t="s">
        <v>16563</v>
      </c>
      <c r="E1871" s="34">
        <v>101692.11</v>
      </c>
      <c r="F1871" s="34">
        <v>79172.759999999995</v>
      </c>
      <c r="G1871" s="44">
        <v>2548.6999999999998</v>
      </c>
      <c r="H1871" s="44">
        <v>84</v>
      </c>
      <c r="I1871" s="44">
        <v>40</v>
      </c>
      <c r="J1871" s="45">
        <v>28863</v>
      </c>
      <c r="K1871" s="44">
        <v>1979</v>
      </c>
      <c r="L1871" s="44">
        <v>40</v>
      </c>
      <c r="M1871" s="34">
        <v>2542.3000000000002</v>
      </c>
      <c r="N1871" s="44" t="s">
        <v>19300</v>
      </c>
      <c r="O1871" s="34">
        <v>22519</v>
      </c>
      <c r="P1871" s="44">
        <v>1979</v>
      </c>
      <c r="Q1871" s="46">
        <v>3140</v>
      </c>
      <c r="R1871" s="34">
        <v>65047</v>
      </c>
      <c r="T1871" s="34"/>
      <c r="U1871" s="34"/>
      <c r="V1871" s="34"/>
      <c r="W1871" s="34"/>
      <c r="X1871" s="34"/>
      <c r="Y1871" s="34"/>
      <c r="Z1871" s="34"/>
      <c r="AA1871" s="34"/>
      <c r="AB1871" s="34"/>
      <c r="AC1871" s="34"/>
    </row>
    <row r="1872" spans="2:29">
      <c r="B1872" s="51">
        <v>199900000207930</v>
      </c>
      <c r="C1872" s="45">
        <v>36389</v>
      </c>
      <c r="D1872" s="44" t="s">
        <v>18331</v>
      </c>
      <c r="E1872" s="34">
        <v>22500</v>
      </c>
      <c r="F1872" s="34">
        <v>0</v>
      </c>
      <c r="G1872" s="44">
        <v>0</v>
      </c>
      <c r="H1872" s="44">
        <v>78</v>
      </c>
      <c r="I1872" s="44">
        <v>0</v>
      </c>
      <c r="J1872" s="45">
        <v>36389</v>
      </c>
      <c r="K1872" s="44">
        <v>1999</v>
      </c>
      <c r="L1872" s="44">
        <v>0</v>
      </c>
      <c r="M1872" s="34">
        <v>0</v>
      </c>
      <c r="N1872" s="44" t="s">
        <v>21415</v>
      </c>
      <c r="O1872" s="34">
        <v>22500</v>
      </c>
      <c r="P1872" s="44">
        <v>1999</v>
      </c>
      <c r="Q1872" s="46">
        <v>6058.6</v>
      </c>
      <c r="R1872" s="34">
        <v>33683</v>
      </c>
      <c r="T1872" s="34"/>
      <c r="U1872" s="34"/>
      <c r="V1872" s="34"/>
      <c r="W1872" s="34"/>
      <c r="X1872" s="34"/>
      <c r="Y1872" s="34"/>
      <c r="Z1872" s="34"/>
      <c r="AA1872" s="34"/>
      <c r="AB1872" s="34"/>
      <c r="AC1872" s="34"/>
    </row>
    <row r="1873" spans="2:29">
      <c r="B1873" s="51" t="s">
        <v>19557</v>
      </c>
      <c r="C1873" s="45">
        <v>36301</v>
      </c>
      <c r="D1873" s="44" t="s">
        <v>20063</v>
      </c>
      <c r="E1873" s="34">
        <v>22500</v>
      </c>
      <c r="F1873" s="34">
        <v>0</v>
      </c>
      <c r="G1873" s="44">
        <v>0</v>
      </c>
      <c r="H1873" s="44">
        <v>94</v>
      </c>
      <c r="I1873" s="44">
        <v>0</v>
      </c>
      <c r="J1873" s="45">
        <v>36301</v>
      </c>
      <c r="K1873" s="44">
        <v>1999</v>
      </c>
      <c r="L1873" s="44">
        <v>0</v>
      </c>
      <c r="M1873" s="34">
        <v>0</v>
      </c>
      <c r="N1873" s="44" t="s">
        <v>21423</v>
      </c>
      <c r="O1873" s="34">
        <v>22500</v>
      </c>
      <c r="P1873" s="44">
        <v>1999</v>
      </c>
      <c r="Q1873" s="46">
        <v>6058.6</v>
      </c>
      <c r="R1873" s="34">
        <v>33683</v>
      </c>
      <c r="T1873" s="34"/>
      <c r="U1873" s="34"/>
      <c r="V1873" s="34"/>
      <c r="W1873" s="34"/>
      <c r="X1873" s="34"/>
      <c r="Y1873" s="34"/>
      <c r="Z1873" s="34"/>
      <c r="AA1873" s="34"/>
      <c r="AB1873" s="34"/>
      <c r="AC1873" s="34"/>
    </row>
    <row r="1874" spans="2:29">
      <c r="B1874" s="51">
        <v>199800000205590</v>
      </c>
      <c r="C1874" s="45">
        <v>35963</v>
      </c>
      <c r="D1874" s="44" t="s">
        <v>21165</v>
      </c>
      <c r="E1874" s="34">
        <v>22500</v>
      </c>
      <c r="F1874" s="34">
        <v>0</v>
      </c>
      <c r="G1874" s="44">
        <v>0</v>
      </c>
      <c r="H1874" s="44">
        <v>94</v>
      </c>
      <c r="I1874" s="44">
        <v>0</v>
      </c>
      <c r="J1874" s="45">
        <v>35963</v>
      </c>
      <c r="K1874" s="44">
        <v>1998</v>
      </c>
      <c r="L1874" s="44">
        <v>0</v>
      </c>
      <c r="M1874" s="34">
        <v>0</v>
      </c>
      <c r="N1874" s="44" t="s">
        <v>21423</v>
      </c>
      <c r="O1874" s="34">
        <v>22500</v>
      </c>
      <c r="P1874" s="44">
        <v>1998</v>
      </c>
      <c r="Q1874" s="46">
        <v>5920.4</v>
      </c>
      <c r="R1874" s="34">
        <v>34469</v>
      </c>
      <c r="T1874" s="34"/>
      <c r="U1874" s="34"/>
      <c r="V1874" s="34"/>
      <c r="W1874" s="34"/>
      <c r="X1874" s="34"/>
      <c r="Y1874" s="34"/>
      <c r="Z1874" s="34"/>
      <c r="AA1874" s="34"/>
      <c r="AB1874" s="34"/>
      <c r="AC1874" s="34"/>
    </row>
    <row r="1875" spans="2:29">
      <c r="B1875" s="51">
        <v>199800000205710</v>
      </c>
      <c r="C1875" s="45">
        <v>35999</v>
      </c>
      <c r="D1875" s="44" t="s">
        <v>21172</v>
      </c>
      <c r="E1875" s="34">
        <v>22500</v>
      </c>
      <c r="F1875" s="34">
        <v>0</v>
      </c>
      <c r="G1875" s="44">
        <v>0</v>
      </c>
      <c r="H1875" s="44">
        <v>94</v>
      </c>
      <c r="I1875" s="44">
        <v>0</v>
      </c>
      <c r="J1875" s="45">
        <v>35999</v>
      </c>
      <c r="K1875" s="44">
        <v>1998</v>
      </c>
      <c r="L1875" s="44">
        <v>0</v>
      </c>
      <c r="M1875" s="34">
        <v>0</v>
      </c>
      <c r="N1875" s="44" t="s">
        <v>21423</v>
      </c>
      <c r="O1875" s="34">
        <v>22500</v>
      </c>
      <c r="P1875" s="44">
        <v>1998</v>
      </c>
      <c r="Q1875" s="46">
        <v>5920.4</v>
      </c>
      <c r="R1875" s="34">
        <v>34469</v>
      </c>
      <c r="T1875" s="34"/>
      <c r="U1875" s="34"/>
      <c r="V1875" s="34"/>
      <c r="W1875" s="34"/>
      <c r="X1875" s="34"/>
      <c r="Y1875" s="34"/>
      <c r="Z1875" s="34"/>
      <c r="AA1875" s="34"/>
      <c r="AB1875" s="34"/>
      <c r="AC1875" s="34"/>
    </row>
    <row r="1876" spans="2:29">
      <c r="B1876" s="51">
        <v>200910000022719</v>
      </c>
      <c r="C1876" s="45">
        <v>40007</v>
      </c>
      <c r="D1876" s="44" t="s">
        <v>19914</v>
      </c>
      <c r="E1876" s="34">
        <v>27183</v>
      </c>
      <c r="F1876" s="34">
        <v>4723.74</v>
      </c>
      <c r="G1876" s="44">
        <v>3883.25</v>
      </c>
      <c r="H1876" s="44">
        <v>82</v>
      </c>
      <c r="I1876" s="44">
        <v>7</v>
      </c>
      <c r="J1876" s="45">
        <v>40007</v>
      </c>
      <c r="K1876" s="44">
        <v>2009</v>
      </c>
      <c r="L1876" s="44">
        <v>7</v>
      </c>
      <c r="M1876" s="34">
        <v>3883.29</v>
      </c>
      <c r="N1876" s="44" t="s">
        <v>21418</v>
      </c>
      <c r="O1876" s="34">
        <v>22459</v>
      </c>
      <c r="P1876" s="44">
        <v>2009</v>
      </c>
      <c r="Q1876" s="46">
        <v>8569.7999999999993</v>
      </c>
      <c r="R1876" s="34">
        <v>23770</v>
      </c>
      <c r="T1876" s="34"/>
      <c r="U1876" s="34"/>
      <c r="V1876" s="34"/>
      <c r="W1876" s="34"/>
      <c r="X1876" s="34"/>
      <c r="Y1876" s="34"/>
      <c r="Z1876" s="34"/>
      <c r="AA1876" s="34"/>
      <c r="AB1876" s="34"/>
      <c r="AC1876" s="34"/>
    </row>
    <row r="1877" spans="2:29">
      <c r="B1877" s="51">
        <v>200910000025277</v>
      </c>
      <c r="C1877" s="45">
        <v>40007</v>
      </c>
      <c r="D1877" s="44" t="s">
        <v>19914</v>
      </c>
      <c r="E1877" s="34">
        <v>27183</v>
      </c>
      <c r="F1877" s="34">
        <v>4723.74</v>
      </c>
      <c r="G1877" s="44">
        <v>3883.25</v>
      </c>
      <c r="H1877" s="44">
        <v>82</v>
      </c>
      <c r="I1877" s="44">
        <v>7</v>
      </c>
      <c r="J1877" s="45">
        <v>40007</v>
      </c>
      <c r="K1877" s="44">
        <v>2009</v>
      </c>
      <c r="L1877" s="44">
        <v>7</v>
      </c>
      <c r="M1877" s="34">
        <v>3883.29</v>
      </c>
      <c r="N1877" s="44" t="s">
        <v>21418</v>
      </c>
      <c r="O1877" s="34">
        <v>22459</v>
      </c>
      <c r="P1877" s="44">
        <v>2009</v>
      </c>
      <c r="Q1877" s="46">
        <v>8569.7999999999993</v>
      </c>
      <c r="R1877" s="34">
        <v>23770</v>
      </c>
      <c r="T1877" s="34"/>
      <c r="U1877" s="34"/>
      <c r="V1877" s="34"/>
      <c r="W1877" s="34"/>
      <c r="X1877" s="34"/>
      <c r="Y1877" s="34"/>
      <c r="Z1877" s="34"/>
      <c r="AA1877" s="34"/>
      <c r="AB1877" s="34"/>
      <c r="AC1877" s="34"/>
    </row>
    <row r="1878" spans="2:29">
      <c r="B1878" s="51">
        <v>200810000018206</v>
      </c>
      <c r="C1878" s="45">
        <v>39395</v>
      </c>
      <c r="D1878" s="44" t="s">
        <v>19820</v>
      </c>
      <c r="E1878" s="34">
        <v>22380</v>
      </c>
      <c r="F1878" s="34">
        <v>0</v>
      </c>
      <c r="G1878" s="44">
        <v>0</v>
      </c>
      <c r="H1878" s="44">
        <v>94</v>
      </c>
      <c r="I1878" s="44">
        <v>0</v>
      </c>
      <c r="J1878" s="45">
        <v>39336</v>
      </c>
      <c r="K1878" s="44">
        <v>2007</v>
      </c>
      <c r="L1878" s="44">
        <v>0</v>
      </c>
      <c r="M1878" s="34">
        <v>0</v>
      </c>
      <c r="N1878" s="44" t="s">
        <v>21423</v>
      </c>
      <c r="O1878" s="34">
        <v>22380</v>
      </c>
      <c r="P1878" s="44">
        <v>2007</v>
      </c>
      <c r="Q1878" s="46">
        <v>7966.9</v>
      </c>
      <c r="R1878" s="34">
        <v>25478</v>
      </c>
      <c r="T1878" s="34"/>
      <c r="U1878" s="34"/>
      <c r="V1878" s="34"/>
      <c r="W1878" s="34"/>
      <c r="X1878" s="34"/>
      <c r="Y1878" s="34"/>
      <c r="Z1878" s="34"/>
      <c r="AA1878" s="34"/>
      <c r="AB1878" s="34"/>
      <c r="AC1878" s="34"/>
    </row>
    <row r="1879" spans="2:29">
      <c r="B1879" s="51">
        <v>197400000244550</v>
      </c>
      <c r="C1879" s="45">
        <v>27030</v>
      </c>
      <c r="D1879" s="44" t="s">
        <v>16342</v>
      </c>
      <c r="E1879" s="34">
        <v>253348.84</v>
      </c>
      <c r="F1879" s="34">
        <v>231019.79</v>
      </c>
      <c r="G1879" s="44">
        <v>6860.35</v>
      </c>
      <c r="H1879" s="44">
        <v>86</v>
      </c>
      <c r="I1879" s="44">
        <v>40</v>
      </c>
      <c r="J1879" s="45">
        <v>27030</v>
      </c>
      <c r="K1879" s="44">
        <v>1974</v>
      </c>
      <c r="L1879" s="44">
        <v>40</v>
      </c>
      <c r="M1879" s="34">
        <v>6333.72</v>
      </c>
      <c r="N1879" s="44" t="s">
        <v>19309</v>
      </c>
      <c r="O1879" s="34">
        <v>22329</v>
      </c>
      <c r="P1879" s="44">
        <v>1974</v>
      </c>
      <c r="Q1879" s="46">
        <v>2101</v>
      </c>
      <c r="R1879" s="34">
        <v>96393</v>
      </c>
      <c r="T1879" s="34"/>
      <c r="U1879" s="34"/>
      <c r="V1879" s="34"/>
      <c r="W1879" s="34"/>
      <c r="X1879" s="34"/>
      <c r="Y1879" s="34"/>
      <c r="Z1879" s="34"/>
      <c r="AA1879" s="34"/>
      <c r="AB1879" s="34"/>
      <c r="AC1879" s="34"/>
    </row>
    <row r="1880" spans="2:29">
      <c r="B1880" s="51">
        <v>199100000241500</v>
      </c>
      <c r="C1880" s="45">
        <v>33512</v>
      </c>
      <c r="D1880" s="44" t="s">
        <v>17491</v>
      </c>
      <c r="E1880" s="34">
        <v>41809.49</v>
      </c>
      <c r="F1880" s="34">
        <v>19530.97</v>
      </c>
      <c r="G1880" s="44">
        <v>1060.72</v>
      </c>
      <c r="H1880" s="44">
        <v>91</v>
      </c>
      <c r="I1880" s="44">
        <v>40</v>
      </c>
      <c r="J1880" s="45">
        <v>33248</v>
      </c>
      <c r="K1880" s="44">
        <v>1991</v>
      </c>
      <c r="L1880" s="44">
        <v>40</v>
      </c>
      <c r="M1880" s="34">
        <v>1045.24</v>
      </c>
      <c r="N1880" s="44" t="s">
        <v>21429</v>
      </c>
      <c r="O1880" s="34">
        <v>22279</v>
      </c>
      <c r="P1880" s="44">
        <v>1991</v>
      </c>
      <c r="Q1880" s="46">
        <v>4835.2</v>
      </c>
      <c r="R1880" s="34">
        <v>41790</v>
      </c>
      <c r="T1880" s="34"/>
      <c r="U1880" s="34"/>
      <c r="V1880" s="34"/>
      <c r="W1880" s="34"/>
      <c r="X1880" s="34"/>
      <c r="Y1880" s="34"/>
      <c r="Z1880" s="34"/>
      <c r="AA1880" s="34"/>
      <c r="AB1880" s="34"/>
      <c r="AC1880" s="34"/>
    </row>
    <row r="1881" spans="2:29">
      <c r="B1881" s="51">
        <v>200810000018194</v>
      </c>
      <c r="C1881" s="45">
        <v>39395</v>
      </c>
      <c r="D1881" s="44" t="s">
        <v>19819</v>
      </c>
      <c r="E1881" s="34">
        <v>22256</v>
      </c>
      <c r="F1881" s="34">
        <v>0</v>
      </c>
      <c r="G1881" s="44">
        <v>0</v>
      </c>
      <c r="H1881" s="44">
        <v>94</v>
      </c>
      <c r="I1881" s="44">
        <v>0</v>
      </c>
      <c r="J1881" s="45">
        <v>39336</v>
      </c>
      <c r="K1881" s="44">
        <v>2007</v>
      </c>
      <c r="L1881" s="44">
        <v>0</v>
      </c>
      <c r="M1881" s="34">
        <v>0</v>
      </c>
      <c r="N1881" s="44" t="s">
        <v>21423</v>
      </c>
      <c r="O1881" s="34">
        <v>22256</v>
      </c>
      <c r="P1881" s="44">
        <v>2007</v>
      </c>
      <c r="Q1881" s="46">
        <v>7966.9</v>
      </c>
      <c r="R1881" s="34">
        <v>25337</v>
      </c>
      <c r="T1881" s="34"/>
      <c r="U1881" s="34"/>
      <c r="V1881" s="34"/>
      <c r="W1881" s="34"/>
      <c r="X1881" s="34"/>
      <c r="Y1881" s="34"/>
      <c r="Z1881" s="34"/>
      <c r="AA1881" s="34"/>
      <c r="AB1881" s="34"/>
      <c r="AC1881" s="34"/>
    </row>
    <row r="1882" spans="2:29">
      <c r="B1882" s="51">
        <v>200000000252470</v>
      </c>
      <c r="C1882" s="45">
        <v>36799</v>
      </c>
      <c r="D1882" s="44" t="s">
        <v>18581</v>
      </c>
      <c r="E1882" s="34">
        <v>138281.38</v>
      </c>
      <c r="F1882" s="34">
        <v>116053.83</v>
      </c>
      <c r="G1882" s="44">
        <v>11109.96</v>
      </c>
      <c r="H1882" s="44">
        <v>82</v>
      </c>
      <c r="I1882" s="44">
        <v>12</v>
      </c>
      <c r="J1882" s="45">
        <v>36799</v>
      </c>
      <c r="K1882" s="44">
        <v>2000</v>
      </c>
      <c r="L1882" s="44">
        <v>12</v>
      </c>
      <c r="M1882" s="34">
        <v>11523.45</v>
      </c>
      <c r="N1882" s="44" t="s">
        <v>21418</v>
      </c>
      <c r="O1882" s="34">
        <v>22228</v>
      </c>
      <c r="P1882" s="44">
        <v>2000</v>
      </c>
      <c r="Q1882" s="46">
        <v>6221.2</v>
      </c>
      <c r="R1882" s="34">
        <v>32406</v>
      </c>
      <c r="T1882" s="34"/>
      <c r="U1882" s="34"/>
      <c r="V1882" s="34"/>
      <c r="W1882" s="34"/>
      <c r="X1882" s="34"/>
      <c r="Y1882" s="34"/>
      <c r="Z1882" s="34"/>
      <c r="AA1882" s="34"/>
      <c r="AB1882" s="34"/>
      <c r="AC1882" s="34"/>
    </row>
    <row r="1883" spans="2:29">
      <c r="B1883" s="51" t="s">
        <v>19079</v>
      </c>
      <c r="C1883" s="45">
        <v>38260</v>
      </c>
      <c r="D1883" s="44" t="s">
        <v>19080</v>
      </c>
      <c r="E1883" s="34">
        <v>26140.02</v>
      </c>
      <c r="F1883" s="34">
        <v>3919.07</v>
      </c>
      <c r="G1883" s="44">
        <v>653.58000000000004</v>
      </c>
      <c r="H1883" s="44">
        <v>91</v>
      </c>
      <c r="I1883" s="44">
        <v>40</v>
      </c>
      <c r="J1883" s="45">
        <v>38260</v>
      </c>
      <c r="K1883" s="44">
        <v>2004</v>
      </c>
      <c r="L1883" s="44">
        <v>40</v>
      </c>
      <c r="M1883" s="34">
        <v>653.5</v>
      </c>
      <c r="N1883" s="44" t="s">
        <v>21429</v>
      </c>
      <c r="O1883" s="34">
        <v>22221</v>
      </c>
      <c r="P1883" s="44">
        <v>2004</v>
      </c>
      <c r="Q1883" s="46">
        <v>7114.9</v>
      </c>
      <c r="R1883" s="34">
        <v>28327</v>
      </c>
      <c r="T1883" s="34"/>
      <c r="U1883" s="34"/>
      <c r="V1883" s="34"/>
      <c r="W1883" s="34"/>
      <c r="X1883" s="34"/>
      <c r="Y1883" s="34"/>
      <c r="Z1883" s="34"/>
      <c r="AA1883" s="34"/>
      <c r="AB1883" s="34"/>
      <c r="AC1883" s="34"/>
    </row>
    <row r="1884" spans="2:29">
      <c r="B1884" s="51" t="s">
        <v>18877</v>
      </c>
      <c r="C1884" s="45">
        <v>37831</v>
      </c>
      <c r="D1884" s="44" t="s">
        <v>19272</v>
      </c>
      <c r="E1884" s="34">
        <v>78565.509999999995</v>
      </c>
      <c r="F1884" s="34">
        <v>56360.41</v>
      </c>
      <c r="G1884" s="44">
        <v>7853.53</v>
      </c>
      <c r="H1884" s="44">
        <v>82</v>
      </c>
      <c r="I1884" s="44">
        <v>10</v>
      </c>
      <c r="J1884" s="45">
        <v>37831</v>
      </c>
      <c r="K1884" s="44">
        <v>2003</v>
      </c>
      <c r="L1884" s="44">
        <v>10</v>
      </c>
      <c r="M1884" s="34">
        <v>7856.55</v>
      </c>
      <c r="N1884" s="44" t="s">
        <v>21418</v>
      </c>
      <c r="O1884" s="34">
        <v>22205</v>
      </c>
      <c r="P1884" s="44">
        <v>2003</v>
      </c>
      <c r="Q1884" s="46">
        <v>6694.6</v>
      </c>
      <c r="R1884" s="34">
        <v>30083</v>
      </c>
      <c r="T1884" s="34"/>
      <c r="U1884" s="34"/>
      <c r="V1884" s="34"/>
      <c r="W1884" s="34"/>
      <c r="X1884" s="34"/>
      <c r="Y1884" s="34"/>
      <c r="Z1884" s="34"/>
      <c r="AA1884" s="34"/>
      <c r="AB1884" s="34"/>
      <c r="AC1884" s="34"/>
    </row>
    <row r="1885" spans="2:29">
      <c r="B1885" s="51">
        <v>199500000217840</v>
      </c>
      <c r="C1885" s="45">
        <v>34973</v>
      </c>
      <c r="D1885" s="44" t="s">
        <v>21108</v>
      </c>
      <c r="E1885" s="34">
        <v>35000</v>
      </c>
      <c r="F1885" s="34">
        <v>12832.42</v>
      </c>
      <c r="G1885" s="44">
        <v>886.59</v>
      </c>
      <c r="H1885" s="44">
        <v>89</v>
      </c>
      <c r="I1885" s="44">
        <v>40</v>
      </c>
      <c r="J1885" s="45">
        <v>34709</v>
      </c>
      <c r="K1885" s="44">
        <v>1995</v>
      </c>
      <c r="L1885" s="44">
        <v>40</v>
      </c>
      <c r="M1885" s="34">
        <v>875</v>
      </c>
      <c r="N1885" s="44" t="s">
        <v>21428</v>
      </c>
      <c r="O1885" s="34">
        <v>22168</v>
      </c>
      <c r="P1885" s="44">
        <v>1995</v>
      </c>
      <c r="Q1885" s="44">
        <v>5471.2</v>
      </c>
      <c r="R1885" s="34">
        <v>36748</v>
      </c>
      <c r="T1885" s="34"/>
      <c r="U1885" s="34"/>
      <c r="V1885" s="34"/>
      <c r="W1885" s="34"/>
      <c r="X1885" s="34"/>
      <c r="Y1885" s="34"/>
      <c r="Z1885" s="34"/>
      <c r="AA1885" s="34"/>
      <c r="AB1885" s="34"/>
      <c r="AC1885" s="34"/>
    </row>
    <row r="1886" spans="2:29">
      <c r="B1886" s="51" t="s">
        <v>18835</v>
      </c>
      <c r="C1886" s="45">
        <v>37770</v>
      </c>
      <c r="D1886" s="44" t="s">
        <v>19256</v>
      </c>
      <c r="E1886" s="34">
        <v>83155.38</v>
      </c>
      <c r="F1886" s="34">
        <v>61042</v>
      </c>
      <c r="G1886" s="44">
        <v>8312.44</v>
      </c>
      <c r="H1886" s="44">
        <v>82</v>
      </c>
      <c r="I1886" s="44">
        <v>10</v>
      </c>
      <c r="J1886" s="45">
        <v>37770</v>
      </c>
      <c r="K1886" s="44">
        <v>2003</v>
      </c>
      <c r="L1886" s="44">
        <v>10</v>
      </c>
      <c r="M1886" s="34">
        <v>8315.5400000000009</v>
      </c>
      <c r="N1886" s="44" t="s">
        <v>21418</v>
      </c>
      <c r="O1886" s="34">
        <v>22113</v>
      </c>
      <c r="P1886" s="44">
        <v>2003</v>
      </c>
      <c r="Q1886" s="46">
        <v>6694.6</v>
      </c>
      <c r="R1886" s="34">
        <v>29959</v>
      </c>
      <c r="T1886" s="34"/>
      <c r="U1886" s="34"/>
      <c r="V1886" s="34"/>
      <c r="W1886" s="34"/>
      <c r="X1886" s="34"/>
      <c r="Y1886" s="34"/>
      <c r="Z1886" s="34"/>
      <c r="AA1886" s="34"/>
      <c r="AB1886" s="34"/>
      <c r="AC1886" s="34"/>
    </row>
    <row r="1887" spans="2:29">
      <c r="B1887" s="51">
        <v>198500000206820</v>
      </c>
      <c r="C1887" s="45">
        <v>31352</v>
      </c>
      <c r="D1887" s="44" t="s">
        <v>20714</v>
      </c>
      <c r="E1887" s="34">
        <v>22112</v>
      </c>
      <c r="F1887" s="34">
        <v>0</v>
      </c>
      <c r="G1887" s="44">
        <v>0</v>
      </c>
      <c r="H1887" s="44">
        <v>94</v>
      </c>
      <c r="I1887" s="44">
        <v>0</v>
      </c>
      <c r="J1887" s="45">
        <v>31058</v>
      </c>
      <c r="K1887" s="44">
        <v>1985</v>
      </c>
      <c r="L1887" s="44">
        <v>0</v>
      </c>
      <c r="M1887" s="34">
        <v>0</v>
      </c>
      <c r="N1887" s="44" t="s">
        <v>21423</v>
      </c>
      <c r="O1887" s="34">
        <v>22112</v>
      </c>
      <c r="P1887" s="44">
        <v>1985</v>
      </c>
      <c r="Q1887" s="46">
        <v>4202.3</v>
      </c>
      <c r="R1887" s="34">
        <v>47725</v>
      </c>
      <c r="T1887" s="34"/>
      <c r="U1887" s="34"/>
      <c r="V1887" s="34"/>
      <c r="W1887" s="34"/>
      <c r="X1887" s="34"/>
      <c r="Y1887" s="34"/>
      <c r="Z1887" s="34"/>
      <c r="AA1887" s="34"/>
      <c r="AB1887" s="34"/>
      <c r="AC1887" s="34"/>
    </row>
    <row r="1888" spans="2:29">
      <c r="B1888" s="51" t="s">
        <v>18721</v>
      </c>
      <c r="C1888" s="45">
        <v>37530</v>
      </c>
      <c r="D1888" s="44" t="s">
        <v>17367</v>
      </c>
      <c r="E1888" s="34">
        <v>27604.25</v>
      </c>
      <c r="F1888" s="34">
        <v>5516.83</v>
      </c>
      <c r="G1888" s="44">
        <v>690.2</v>
      </c>
      <c r="H1888" s="44">
        <v>71</v>
      </c>
      <c r="I1888" s="44">
        <v>40</v>
      </c>
      <c r="J1888" s="45">
        <v>37266</v>
      </c>
      <c r="K1888" s="44">
        <v>2002</v>
      </c>
      <c r="L1888" s="44">
        <v>40</v>
      </c>
      <c r="M1888" s="34">
        <v>690.11</v>
      </c>
      <c r="N1888" s="44" t="s">
        <v>19299</v>
      </c>
      <c r="O1888" s="34">
        <v>22087</v>
      </c>
      <c r="P1888" s="44">
        <v>2002</v>
      </c>
      <c r="Q1888" s="46">
        <v>6537.9</v>
      </c>
      <c r="R1888" s="34">
        <v>30641</v>
      </c>
      <c r="T1888" s="34"/>
      <c r="U1888" s="34"/>
      <c r="V1888" s="34"/>
      <c r="W1888" s="34"/>
      <c r="X1888" s="34"/>
      <c r="Y1888" s="34"/>
      <c r="Z1888" s="34"/>
      <c r="AA1888" s="34"/>
      <c r="AB1888" s="34"/>
      <c r="AC1888" s="34"/>
    </row>
    <row r="1889" spans="2:29">
      <c r="B1889" s="51">
        <v>199600000233530</v>
      </c>
      <c r="C1889" s="45">
        <v>35339</v>
      </c>
      <c r="D1889" s="44" t="s">
        <v>17985</v>
      </c>
      <c r="E1889" s="34">
        <v>33517.68</v>
      </c>
      <c r="F1889" s="34">
        <v>11446.59</v>
      </c>
      <c r="G1889" s="44">
        <v>848.78</v>
      </c>
      <c r="H1889" s="44">
        <v>88</v>
      </c>
      <c r="I1889" s="44">
        <v>40</v>
      </c>
      <c r="J1889" s="45">
        <v>35074</v>
      </c>
      <c r="K1889" s="44">
        <v>1996</v>
      </c>
      <c r="L1889" s="44">
        <v>40</v>
      </c>
      <c r="M1889" s="34">
        <v>837.94</v>
      </c>
      <c r="N1889" s="44" t="s">
        <v>19301</v>
      </c>
      <c r="O1889" s="34">
        <v>22071</v>
      </c>
      <c r="P1889" s="44">
        <v>1996</v>
      </c>
      <c r="Q1889" s="46">
        <v>5622.1</v>
      </c>
      <c r="R1889" s="34">
        <v>35606</v>
      </c>
      <c r="T1889" s="34"/>
      <c r="U1889" s="34"/>
      <c r="V1889" s="34"/>
      <c r="W1889" s="34"/>
      <c r="X1889" s="34"/>
      <c r="Y1889" s="34"/>
      <c r="Z1889" s="34"/>
      <c r="AA1889" s="34"/>
      <c r="AB1889" s="34"/>
      <c r="AC1889" s="34"/>
    </row>
    <row r="1890" spans="2:29">
      <c r="B1890" s="51">
        <v>198900000231780</v>
      </c>
      <c r="C1890" s="45">
        <v>32782</v>
      </c>
      <c r="D1890" s="44" t="s">
        <v>17038</v>
      </c>
      <c r="E1890" s="34">
        <v>45683.54</v>
      </c>
      <c r="F1890" s="34">
        <v>23638.639999999999</v>
      </c>
      <c r="G1890" s="44">
        <v>1160.0999999999999</v>
      </c>
      <c r="H1890" s="44">
        <v>61</v>
      </c>
      <c r="I1890" s="44">
        <v>40</v>
      </c>
      <c r="J1890" s="45">
        <v>32518</v>
      </c>
      <c r="K1890" s="44">
        <v>1989</v>
      </c>
      <c r="L1890" s="44">
        <v>40</v>
      </c>
      <c r="M1890" s="34">
        <v>1142.0899999999999</v>
      </c>
      <c r="N1890" s="44" t="s">
        <v>21440</v>
      </c>
      <c r="O1890" s="34">
        <v>22045</v>
      </c>
      <c r="P1890" s="44">
        <v>1989</v>
      </c>
      <c r="Q1890" s="46">
        <v>4609.2</v>
      </c>
      <c r="R1890" s="34">
        <v>43379</v>
      </c>
      <c r="T1890" s="34"/>
      <c r="U1890" s="34"/>
      <c r="V1890" s="34"/>
      <c r="W1890" s="34"/>
      <c r="X1890" s="34"/>
      <c r="Y1890" s="34"/>
      <c r="Z1890" s="34"/>
      <c r="AA1890" s="34"/>
      <c r="AB1890" s="34"/>
      <c r="AC1890" s="34"/>
    </row>
    <row r="1891" spans="2:29">
      <c r="B1891" s="51">
        <v>198800000244910</v>
      </c>
      <c r="C1891" s="45">
        <v>32387</v>
      </c>
      <c r="D1891" s="44" t="s">
        <v>16945</v>
      </c>
      <c r="E1891" s="34">
        <v>49095.83</v>
      </c>
      <c r="F1891" s="34">
        <v>27122.2</v>
      </c>
      <c r="G1891" s="44">
        <v>1226.1600000000001</v>
      </c>
      <c r="H1891" s="44">
        <v>87</v>
      </c>
      <c r="I1891" s="44">
        <v>40</v>
      </c>
      <c r="J1891" s="45">
        <v>32151</v>
      </c>
      <c r="K1891" s="44">
        <v>1988</v>
      </c>
      <c r="L1891" s="44">
        <v>40</v>
      </c>
      <c r="M1891" s="34">
        <v>1227.4000000000001</v>
      </c>
      <c r="N1891" s="44" t="s">
        <v>21444</v>
      </c>
      <c r="O1891" s="34">
        <v>21974</v>
      </c>
      <c r="P1891" s="44">
        <v>1988</v>
      </c>
      <c r="Q1891" s="46">
        <v>4528</v>
      </c>
      <c r="R1891" s="34">
        <v>44014</v>
      </c>
      <c r="T1891" s="34"/>
      <c r="U1891" s="34"/>
      <c r="V1891" s="34"/>
      <c r="W1891" s="34"/>
      <c r="X1891" s="34"/>
      <c r="Y1891" s="34"/>
      <c r="Z1891" s="34"/>
      <c r="AA1891" s="34"/>
      <c r="AB1891" s="34"/>
      <c r="AC1891" s="34"/>
    </row>
    <row r="1892" spans="2:29">
      <c r="B1892" s="51">
        <v>199100000210150</v>
      </c>
      <c r="C1892" s="45">
        <v>33482</v>
      </c>
      <c r="D1892" s="44" t="s">
        <v>17471</v>
      </c>
      <c r="E1892" s="34">
        <v>21915</v>
      </c>
      <c r="F1892" s="34">
        <v>0</v>
      </c>
      <c r="G1892" s="44">
        <v>0</v>
      </c>
      <c r="H1892" s="44">
        <v>94</v>
      </c>
      <c r="I1892" s="44">
        <v>0</v>
      </c>
      <c r="J1892" s="45">
        <v>33247</v>
      </c>
      <c r="K1892" s="44">
        <v>1991</v>
      </c>
      <c r="L1892" s="44">
        <v>0</v>
      </c>
      <c r="M1892" s="34">
        <v>0</v>
      </c>
      <c r="N1892" s="44" t="s">
        <v>21423</v>
      </c>
      <c r="O1892" s="34">
        <v>21915</v>
      </c>
      <c r="P1892" s="44">
        <v>1991</v>
      </c>
      <c r="Q1892" s="46">
        <v>4835.2</v>
      </c>
      <c r="R1892" s="34">
        <v>41108</v>
      </c>
      <c r="T1892" s="34"/>
      <c r="U1892" s="34"/>
      <c r="V1892" s="34"/>
      <c r="W1892" s="34"/>
      <c r="X1892" s="34"/>
      <c r="Y1892" s="34"/>
      <c r="Z1892" s="34"/>
      <c r="AA1892" s="34"/>
      <c r="AB1892" s="34"/>
      <c r="AC1892" s="34"/>
    </row>
    <row r="1893" spans="2:29">
      <c r="B1893" s="51">
        <v>199900000252430</v>
      </c>
      <c r="C1893" s="45">
        <v>36433</v>
      </c>
      <c r="D1893" s="44" t="s">
        <v>18446</v>
      </c>
      <c r="E1893" s="34">
        <v>240456.56</v>
      </c>
      <c r="F1893" s="34">
        <v>218545.55</v>
      </c>
      <c r="G1893" s="44">
        <v>21911.01</v>
      </c>
      <c r="H1893" s="44">
        <v>82</v>
      </c>
      <c r="I1893" s="44">
        <v>12</v>
      </c>
      <c r="J1893" s="45">
        <v>36433</v>
      </c>
      <c r="K1893" s="44">
        <v>1999</v>
      </c>
      <c r="L1893" s="44">
        <v>12</v>
      </c>
      <c r="M1893" s="34">
        <v>20038.05</v>
      </c>
      <c r="N1893" s="44" t="s">
        <v>21418</v>
      </c>
      <c r="O1893" s="34">
        <v>21911</v>
      </c>
      <c r="P1893" s="44">
        <v>1999</v>
      </c>
      <c r="Q1893" s="46">
        <v>6058.6</v>
      </c>
      <c r="R1893" s="34">
        <v>32801</v>
      </c>
      <c r="T1893" s="34"/>
      <c r="U1893" s="34"/>
      <c r="V1893" s="34"/>
      <c r="W1893" s="34"/>
      <c r="X1893" s="34"/>
      <c r="Y1893" s="34"/>
      <c r="Z1893" s="34"/>
      <c r="AA1893" s="34"/>
      <c r="AB1893" s="34"/>
      <c r="AC1893" s="34"/>
    </row>
    <row r="1894" spans="2:29">
      <c r="B1894" s="51" t="s">
        <v>19413</v>
      </c>
      <c r="C1894" s="45">
        <v>38554</v>
      </c>
      <c r="D1894" s="44" t="s">
        <v>20173</v>
      </c>
      <c r="E1894" s="34">
        <v>21842</v>
      </c>
      <c r="F1894" s="34">
        <v>0</v>
      </c>
      <c r="G1894" s="44">
        <v>0</v>
      </c>
      <c r="H1894" s="44">
        <v>94</v>
      </c>
      <c r="I1894" s="44">
        <v>0</v>
      </c>
      <c r="J1894" s="45">
        <v>38554</v>
      </c>
      <c r="K1894" s="44">
        <v>2005</v>
      </c>
      <c r="L1894" s="44">
        <v>0</v>
      </c>
      <c r="M1894" s="34">
        <v>0</v>
      </c>
      <c r="N1894" s="44" t="s">
        <v>21423</v>
      </c>
      <c r="O1894" s="34">
        <v>21842</v>
      </c>
      <c r="P1894" s="44">
        <v>2005</v>
      </c>
      <c r="Q1894" s="46">
        <v>7446</v>
      </c>
      <c r="R1894" s="34">
        <v>26605</v>
      </c>
      <c r="T1894" s="34"/>
      <c r="U1894" s="34"/>
      <c r="V1894" s="34"/>
      <c r="W1894" s="34"/>
      <c r="X1894" s="34"/>
      <c r="Y1894" s="34"/>
      <c r="Z1894" s="34"/>
      <c r="AA1894" s="34"/>
      <c r="AB1894" s="34"/>
      <c r="AC1894" s="34"/>
    </row>
    <row r="1895" spans="2:29">
      <c r="B1895" s="51">
        <v>200910000022232</v>
      </c>
      <c r="C1895" s="45">
        <v>39881</v>
      </c>
      <c r="D1895" s="44" t="s">
        <v>20003</v>
      </c>
      <c r="E1895" s="34">
        <v>28062.2</v>
      </c>
      <c r="F1895" s="34">
        <v>6260.46</v>
      </c>
      <c r="G1895" s="44">
        <v>4008.89</v>
      </c>
      <c r="H1895" s="44">
        <v>82</v>
      </c>
      <c r="I1895" s="44">
        <v>7</v>
      </c>
      <c r="J1895" s="45">
        <v>40059</v>
      </c>
      <c r="K1895" s="44">
        <v>2009</v>
      </c>
      <c r="L1895" s="44">
        <v>7</v>
      </c>
      <c r="M1895" s="34">
        <v>4008.89</v>
      </c>
      <c r="N1895" s="44" t="s">
        <v>21418</v>
      </c>
      <c r="O1895" s="34">
        <v>21802</v>
      </c>
      <c r="P1895" s="44">
        <v>2009</v>
      </c>
      <c r="Q1895" s="46">
        <v>8569.7999999999993</v>
      </c>
      <c r="R1895" s="34">
        <v>23074</v>
      </c>
      <c r="T1895" s="34"/>
      <c r="U1895" s="34"/>
      <c r="V1895" s="34"/>
      <c r="W1895" s="34"/>
      <c r="X1895" s="34"/>
      <c r="Y1895" s="34"/>
      <c r="Z1895" s="34"/>
      <c r="AA1895" s="34"/>
      <c r="AB1895" s="34"/>
      <c r="AC1895" s="34"/>
    </row>
    <row r="1896" spans="2:29">
      <c r="B1896" s="51">
        <v>200910000021478</v>
      </c>
      <c r="C1896" s="45">
        <v>39881</v>
      </c>
      <c r="D1896" s="44" t="s">
        <v>20004</v>
      </c>
      <c r="E1896" s="34">
        <v>28062.2</v>
      </c>
      <c r="F1896" s="34">
        <v>6260.46</v>
      </c>
      <c r="G1896" s="44">
        <v>4008.89</v>
      </c>
      <c r="H1896" s="44">
        <v>82</v>
      </c>
      <c r="I1896" s="44">
        <v>7</v>
      </c>
      <c r="J1896" s="45">
        <v>40059</v>
      </c>
      <c r="K1896" s="44">
        <v>2009</v>
      </c>
      <c r="L1896" s="44">
        <v>7</v>
      </c>
      <c r="M1896" s="34">
        <v>4008.89</v>
      </c>
      <c r="N1896" s="44" t="s">
        <v>21418</v>
      </c>
      <c r="O1896" s="34">
        <v>21802</v>
      </c>
      <c r="P1896" s="44">
        <v>2009</v>
      </c>
      <c r="Q1896" s="46">
        <v>8569.7999999999993</v>
      </c>
      <c r="R1896" s="34">
        <v>23074</v>
      </c>
      <c r="T1896" s="34"/>
      <c r="U1896" s="34"/>
      <c r="V1896" s="34"/>
      <c r="W1896" s="34"/>
      <c r="X1896" s="34"/>
      <c r="Y1896" s="34"/>
      <c r="Z1896" s="34"/>
      <c r="AA1896" s="34"/>
      <c r="AB1896" s="34"/>
      <c r="AC1896" s="34"/>
    </row>
    <row r="1897" spans="2:29">
      <c r="B1897" s="51" t="s">
        <v>19075</v>
      </c>
      <c r="C1897" s="45">
        <v>38253</v>
      </c>
      <c r="D1897" s="44" t="s">
        <v>19076</v>
      </c>
      <c r="E1897" s="34">
        <v>21764</v>
      </c>
      <c r="F1897" s="34">
        <v>0</v>
      </c>
      <c r="G1897" s="44">
        <v>0</v>
      </c>
      <c r="H1897" s="44">
        <v>94</v>
      </c>
      <c r="I1897" s="44">
        <v>0</v>
      </c>
      <c r="J1897" s="45">
        <v>38253</v>
      </c>
      <c r="K1897" s="44">
        <v>2004</v>
      </c>
      <c r="L1897" s="44">
        <v>0</v>
      </c>
      <c r="M1897" s="34">
        <v>0</v>
      </c>
      <c r="N1897" s="44" t="s">
        <v>21423</v>
      </c>
      <c r="O1897" s="34">
        <v>21764</v>
      </c>
      <c r="P1897" s="44">
        <v>2004</v>
      </c>
      <c r="Q1897" s="46">
        <v>7114.9</v>
      </c>
      <c r="R1897" s="34">
        <v>27744</v>
      </c>
      <c r="T1897" s="34"/>
      <c r="U1897" s="34"/>
      <c r="V1897" s="34"/>
      <c r="W1897" s="34"/>
      <c r="X1897" s="34"/>
      <c r="Y1897" s="34"/>
      <c r="Z1897" s="34"/>
      <c r="AA1897" s="34"/>
      <c r="AB1897" s="34"/>
      <c r="AC1897" s="34"/>
    </row>
    <row r="1898" spans="2:29">
      <c r="B1898" s="51">
        <v>199600000202960</v>
      </c>
      <c r="C1898" s="45">
        <v>35125</v>
      </c>
      <c r="D1898" s="44" t="s">
        <v>17870</v>
      </c>
      <c r="E1898" s="34">
        <v>21760.73</v>
      </c>
      <c r="F1898" s="34">
        <v>0</v>
      </c>
      <c r="G1898" s="44">
        <v>0</v>
      </c>
      <c r="H1898" s="44">
        <v>94</v>
      </c>
      <c r="I1898" s="44">
        <v>0</v>
      </c>
      <c r="J1898" s="45">
        <v>35067</v>
      </c>
      <c r="K1898" s="44">
        <v>1996</v>
      </c>
      <c r="L1898" s="44">
        <v>0</v>
      </c>
      <c r="M1898" s="34">
        <v>0</v>
      </c>
      <c r="N1898" s="44" t="s">
        <v>21423</v>
      </c>
      <c r="O1898" s="34">
        <v>21761</v>
      </c>
      <c r="P1898" s="44">
        <v>1996</v>
      </c>
      <c r="Q1898" s="46">
        <v>5622.1</v>
      </c>
      <c r="R1898" s="34">
        <v>35105</v>
      </c>
      <c r="T1898" s="34"/>
      <c r="U1898" s="34"/>
      <c r="V1898" s="34"/>
      <c r="W1898" s="34"/>
      <c r="X1898" s="34"/>
      <c r="Y1898" s="34"/>
      <c r="Z1898" s="34"/>
      <c r="AA1898" s="34"/>
      <c r="AB1898" s="34"/>
      <c r="AC1898" s="34"/>
    </row>
    <row r="1899" spans="2:29">
      <c r="B1899" s="51">
        <v>200100000240410</v>
      </c>
      <c r="C1899" s="45">
        <v>37165</v>
      </c>
      <c r="D1899" s="44" t="s">
        <v>17367</v>
      </c>
      <c r="E1899" s="34">
        <v>28022.37</v>
      </c>
      <c r="F1899" s="34">
        <v>6300.63</v>
      </c>
      <c r="G1899" s="44">
        <v>700.68</v>
      </c>
      <c r="H1899" s="44">
        <v>83</v>
      </c>
      <c r="I1899" s="44">
        <v>40</v>
      </c>
      <c r="J1899" s="45">
        <v>36901</v>
      </c>
      <c r="K1899" s="44">
        <v>2001</v>
      </c>
      <c r="L1899" s="44">
        <v>40</v>
      </c>
      <c r="M1899" s="34">
        <v>700.56</v>
      </c>
      <c r="N1899" s="44" t="s">
        <v>21453</v>
      </c>
      <c r="O1899" s="34">
        <v>21722</v>
      </c>
      <c r="P1899" s="44">
        <v>2001</v>
      </c>
      <c r="Q1899" s="46">
        <v>6342.1</v>
      </c>
      <c r="R1899" s="34">
        <v>31064</v>
      </c>
      <c r="T1899" s="34"/>
      <c r="U1899" s="34"/>
      <c r="V1899" s="34"/>
      <c r="W1899" s="34"/>
      <c r="X1899" s="34"/>
      <c r="Y1899" s="34"/>
      <c r="Z1899" s="34"/>
      <c r="AA1899" s="34"/>
      <c r="AB1899" s="34"/>
      <c r="AC1899" s="34"/>
    </row>
    <row r="1900" spans="2:29">
      <c r="B1900" s="51">
        <v>198000000202490</v>
      </c>
      <c r="C1900" s="45">
        <v>29434</v>
      </c>
      <c r="D1900" s="44" t="s">
        <v>21253</v>
      </c>
      <c r="E1900" s="34">
        <v>21640.76</v>
      </c>
      <c r="F1900" s="34">
        <v>0</v>
      </c>
      <c r="G1900" s="44">
        <v>0</v>
      </c>
      <c r="H1900" s="44">
        <v>94</v>
      </c>
      <c r="I1900" s="44">
        <v>0</v>
      </c>
      <c r="J1900" s="45">
        <v>29228</v>
      </c>
      <c r="K1900" s="44">
        <v>1980</v>
      </c>
      <c r="L1900" s="44">
        <v>0</v>
      </c>
      <c r="M1900" s="34">
        <v>0</v>
      </c>
      <c r="N1900" s="44" t="s">
        <v>21423</v>
      </c>
      <c r="O1900" s="34">
        <v>21641</v>
      </c>
      <c r="P1900" s="44">
        <v>1980</v>
      </c>
      <c r="Q1900" s="46">
        <v>3376</v>
      </c>
      <c r="R1900" s="34">
        <v>58139</v>
      </c>
      <c r="T1900" s="34"/>
      <c r="U1900" s="34"/>
      <c r="V1900" s="34"/>
      <c r="W1900" s="34"/>
      <c r="X1900" s="34"/>
      <c r="Y1900" s="34"/>
      <c r="Z1900" s="34"/>
      <c r="AA1900" s="34"/>
      <c r="AB1900" s="34"/>
      <c r="AC1900" s="34"/>
    </row>
    <row r="1901" spans="2:29">
      <c r="B1901" s="51">
        <v>199600000217130</v>
      </c>
      <c r="C1901" s="45">
        <v>35339</v>
      </c>
      <c r="D1901" s="44" t="s">
        <v>16220</v>
      </c>
      <c r="E1901" s="34">
        <v>32814.379999999997</v>
      </c>
      <c r="F1901" s="34">
        <v>11206.44</v>
      </c>
      <c r="G1901" s="44">
        <v>831.01</v>
      </c>
      <c r="H1901" s="44">
        <v>44</v>
      </c>
      <c r="I1901" s="44">
        <v>40</v>
      </c>
      <c r="J1901" s="45">
        <v>35074</v>
      </c>
      <c r="K1901" s="44">
        <v>1996</v>
      </c>
      <c r="L1901" s="44">
        <v>40</v>
      </c>
      <c r="M1901" s="34">
        <v>820.36</v>
      </c>
      <c r="N1901" s="44" t="s">
        <v>21431</v>
      </c>
      <c r="O1901" s="34">
        <v>21608</v>
      </c>
      <c r="P1901" s="44">
        <v>1996</v>
      </c>
      <c r="Q1901" s="46">
        <v>5622.1</v>
      </c>
      <c r="R1901" s="34">
        <v>34859</v>
      </c>
      <c r="T1901" s="34"/>
      <c r="U1901" s="34"/>
      <c r="V1901" s="34"/>
      <c r="W1901" s="34"/>
      <c r="X1901" s="34"/>
      <c r="Y1901" s="34"/>
      <c r="Z1901" s="34"/>
      <c r="AA1901" s="34"/>
      <c r="AB1901" s="34"/>
      <c r="AC1901" s="34"/>
    </row>
    <row r="1902" spans="2:29">
      <c r="B1902" s="51">
        <v>199200000228700</v>
      </c>
      <c r="C1902" s="45">
        <v>33878</v>
      </c>
      <c r="D1902" s="44" t="s">
        <v>17573</v>
      </c>
      <c r="E1902" s="34">
        <v>39891.79</v>
      </c>
      <c r="F1902" s="34">
        <v>18298.61</v>
      </c>
      <c r="G1902" s="44">
        <v>981.37</v>
      </c>
      <c r="H1902" s="44">
        <v>85</v>
      </c>
      <c r="I1902" s="44">
        <v>40</v>
      </c>
      <c r="J1902" s="45">
        <v>33613</v>
      </c>
      <c r="K1902" s="44">
        <v>1992</v>
      </c>
      <c r="L1902" s="44">
        <v>40</v>
      </c>
      <c r="M1902" s="34">
        <v>997.29</v>
      </c>
      <c r="N1902" s="44" t="s">
        <v>21445</v>
      </c>
      <c r="O1902" s="34">
        <v>21593</v>
      </c>
      <c r="P1902" s="44">
        <v>1992</v>
      </c>
      <c r="Q1902" s="46">
        <v>4984.5</v>
      </c>
      <c r="R1902" s="34">
        <v>39291</v>
      </c>
      <c r="T1902" s="34"/>
      <c r="U1902" s="34"/>
      <c r="V1902" s="34"/>
      <c r="W1902" s="34"/>
      <c r="X1902" s="34"/>
      <c r="Y1902" s="34"/>
      <c r="Z1902" s="34"/>
      <c r="AA1902" s="34"/>
      <c r="AB1902" s="34"/>
      <c r="AC1902" s="34"/>
    </row>
    <row r="1903" spans="2:29">
      <c r="B1903" s="51">
        <v>198900000216080</v>
      </c>
      <c r="C1903" s="45">
        <v>32782</v>
      </c>
      <c r="D1903" s="44" t="s">
        <v>16997</v>
      </c>
      <c r="E1903" s="34">
        <v>44658.66</v>
      </c>
      <c r="F1903" s="34">
        <v>23108.36</v>
      </c>
      <c r="G1903" s="44">
        <v>1134.08</v>
      </c>
      <c r="H1903" s="44">
        <v>49</v>
      </c>
      <c r="I1903" s="44">
        <v>40</v>
      </c>
      <c r="J1903" s="45">
        <v>32518</v>
      </c>
      <c r="K1903" s="44">
        <v>1989</v>
      </c>
      <c r="L1903" s="44">
        <v>40</v>
      </c>
      <c r="M1903" s="34">
        <v>1116.47</v>
      </c>
      <c r="N1903" s="44" t="s">
        <v>21438</v>
      </c>
      <c r="O1903" s="34">
        <v>21550</v>
      </c>
      <c r="P1903" s="44">
        <v>1989</v>
      </c>
      <c r="Q1903" s="46">
        <v>4609.2</v>
      </c>
      <c r="R1903" s="34">
        <v>42406</v>
      </c>
      <c r="T1903" s="34"/>
      <c r="U1903" s="34"/>
      <c r="V1903" s="34"/>
      <c r="W1903" s="34"/>
      <c r="X1903" s="34"/>
      <c r="Y1903" s="34"/>
      <c r="Z1903" s="34"/>
      <c r="AA1903" s="34"/>
      <c r="AB1903" s="34"/>
      <c r="AC1903" s="34"/>
    </row>
    <row r="1904" spans="2:29">
      <c r="B1904" s="51">
        <v>199800000242050</v>
      </c>
      <c r="C1904" s="45">
        <v>36068</v>
      </c>
      <c r="D1904" s="44" t="s">
        <v>17364</v>
      </c>
      <c r="E1904" s="34">
        <v>30760.22</v>
      </c>
      <c r="F1904" s="34">
        <v>9223.9599999999991</v>
      </c>
      <c r="G1904" s="44">
        <v>769.08</v>
      </c>
      <c r="H1904" s="44">
        <v>91</v>
      </c>
      <c r="I1904" s="44">
        <v>40</v>
      </c>
      <c r="J1904" s="45">
        <v>36068</v>
      </c>
      <c r="K1904" s="44">
        <v>1998</v>
      </c>
      <c r="L1904" s="44">
        <v>40</v>
      </c>
      <c r="M1904" s="34">
        <v>769.01</v>
      </c>
      <c r="N1904" s="44" t="s">
        <v>21429</v>
      </c>
      <c r="O1904" s="34">
        <v>21536</v>
      </c>
      <c r="P1904" s="44">
        <v>1998</v>
      </c>
      <c r="Q1904" s="46">
        <v>5920.4</v>
      </c>
      <c r="R1904" s="34">
        <v>32993</v>
      </c>
      <c r="T1904" s="34"/>
      <c r="U1904" s="34"/>
      <c r="V1904" s="34"/>
      <c r="W1904" s="34"/>
      <c r="X1904" s="34"/>
      <c r="Y1904" s="34"/>
      <c r="Z1904" s="34"/>
      <c r="AA1904" s="34"/>
      <c r="AB1904" s="34"/>
      <c r="AC1904" s="34"/>
    </row>
    <row r="1905" spans="2:29">
      <c r="B1905" s="51" t="s">
        <v>18322</v>
      </c>
      <c r="C1905" s="45">
        <v>36434</v>
      </c>
      <c r="D1905" s="44" t="s">
        <v>18323</v>
      </c>
      <c r="E1905" s="34">
        <v>29655</v>
      </c>
      <c r="F1905" s="34">
        <v>8270.24</v>
      </c>
      <c r="G1905" s="44">
        <v>737.3</v>
      </c>
      <c r="H1905" s="44">
        <v>82</v>
      </c>
      <c r="I1905" s="44">
        <v>40</v>
      </c>
      <c r="J1905" s="45">
        <v>36170</v>
      </c>
      <c r="K1905" s="44">
        <v>1999</v>
      </c>
      <c r="L1905" s="44">
        <v>40</v>
      </c>
      <c r="M1905" s="34">
        <v>741.38</v>
      </c>
      <c r="N1905" s="44" t="s">
        <v>21418</v>
      </c>
      <c r="O1905" s="34">
        <v>21385</v>
      </c>
      <c r="P1905" s="44">
        <v>1999</v>
      </c>
      <c r="Q1905" s="46">
        <v>6058.6</v>
      </c>
      <c r="R1905" s="34">
        <v>32014</v>
      </c>
      <c r="T1905" s="34"/>
      <c r="U1905" s="34"/>
      <c r="V1905" s="34"/>
      <c r="W1905" s="34"/>
      <c r="X1905" s="34"/>
      <c r="Y1905" s="34"/>
      <c r="Z1905" s="34"/>
      <c r="AA1905" s="34"/>
      <c r="AB1905" s="34"/>
      <c r="AC1905" s="34"/>
    </row>
    <row r="1906" spans="2:29">
      <c r="B1906" s="51">
        <v>199900000208290</v>
      </c>
      <c r="C1906" s="45">
        <v>36866</v>
      </c>
      <c r="D1906" s="44" t="s">
        <v>18341</v>
      </c>
      <c r="E1906" s="34">
        <v>21350</v>
      </c>
      <c r="F1906" s="34">
        <v>0</v>
      </c>
      <c r="G1906" s="44">
        <v>0</v>
      </c>
      <c r="H1906" s="44">
        <v>94</v>
      </c>
      <c r="I1906" s="44">
        <v>0</v>
      </c>
      <c r="J1906" s="45">
        <v>36689</v>
      </c>
      <c r="K1906" s="44">
        <v>2000</v>
      </c>
      <c r="L1906" s="44">
        <v>0</v>
      </c>
      <c r="M1906" s="34">
        <v>0</v>
      </c>
      <c r="N1906" s="44" t="s">
        <v>21423</v>
      </c>
      <c r="O1906" s="34">
        <v>21350</v>
      </c>
      <c r="P1906" s="44">
        <v>2000</v>
      </c>
      <c r="Q1906" s="46">
        <v>6221.2</v>
      </c>
      <c r="R1906" s="34">
        <v>31126</v>
      </c>
      <c r="T1906" s="34"/>
      <c r="U1906" s="34"/>
      <c r="V1906" s="34"/>
      <c r="W1906" s="34"/>
      <c r="X1906" s="34"/>
      <c r="Y1906" s="34"/>
      <c r="Z1906" s="34"/>
      <c r="AA1906" s="34"/>
      <c r="AB1906" s="34"/>
      <c r="AC1906" s="34"/>
    </row>
    <row r="1907" spans="2:29">
      <c r="B1907" s="51">
        <v>199000000244700</v>
      </c>
      <c r="C1907" s="45">
        <v>33147</v>
      </c>
      <c r="D1907" s="44" t="s">
        <v>17077</v>
      </c>
      <c r="E1907" s="34">
        <v>41938.53</v>
      </c>
      <c r="F1907" s="34">
        <v>20645.71</v>
      </c>
      <c r="G1907" s="44">
        <v>1064.49</v>
      </c>
      <c r="H1907" s="44">
        <v>86</v>
      </c>
      <c r="I1907" s="44">
        <v>40</v>
      </c>
      <c r="J1907" s="45">
        <v>32883</v>
      </c>
      <c r="K1907" s="44">
        <v>1990</v>
      </c>
      <c r="L1907" s="44">
        <v>40</v>
      </c>
      <c r="M1907" s="34">
        <v>1048.46</v>
      </c>
      <c r="N1907" s="44" t="s">
        <v>19309</v>
      </c>
      <c r="O1907" s="34">
        <v>21293</v>
      </c>
      <c r="P1907" s="44">
        <v>1990</v>
      </c>
      <c r="Q1907" s="46">
        <v>4731.3</v>
      </c>
      <c r="R1907" s="34">
        <v>40818</v>
      </c>
      <c r="T1907" s="34"/>
      <c r="U1907" s="34"/>
      <c r="V1907" s="34"/>
      <c r="W1907" s="34"/>
      <c r="X1907" s="34"/>
      <c r="Y1907" s="34"/>
      <c r="Z1907" s="34"/>
      <c r="AA1907" s="34"/>
      <c r="AB1907" s="34"/>
      <c r="AC1907" s="34"/>
    </row>
    <row r="1908" spans="2:29">
      <c r="B1908" s="51">
        <v>199700000233240</v>
      </c>
      <c r="C1908" s="45">
        <v>35703</v>
      </c>
      <c r="D1908" s="44" t="s">
        <v>18134</v>
      </c>
      <c r="E1908" s="34">
        <v>31500</v>
      </c>
      <c r="F1908" s="34">
        <v>10233.82</v>
      </c>
      <c r="G1908" s="44">
        <v>787.68</v>
      </c>
      <c r="H1908" s="44">
        <v>68</v>
      </c>
      <c r="I1908" s="44">
        <v>40</v>
      </c>
      <c r="J1908" s="45">
        <v>35703</v>
      </c>
      <c r="K1908" s="44">
        <v>1997</v>
      </c>
      <c r="L1908" s="44">
        <v>40</v>
      </c>
      <c r="M1908" s="34">
        <v>787.5</v>
      </c>
      <c r="N1908" s="44" t="s">
        <v>21434</v>
      </c>
      <c r="O1908" s="34">
        <v>21266</v>
      </c>
      <c r="P1908" s="44">
        <v>1997</v>
      </c>
      <c r="Q1908" s="46">
        <v>5825.1</v>
      </c>
      <c r="R1908" s="34">
        <v>33112</v>
      </c>
      <c r="T1908" s="34"/>
      <c r="U1908" s="34"/>
      <c r="V1908" s="34"/>
      <c r="W1908" s="34"/>
      <c r="X1908" s="34"/>
      <c r="Y1908" s="34"/>
      <c r="Z1908" s="34"/>
      <c r="AA1908" s="34"/>
      <c r="AB1908" s="34"/>
      <c r="AC1908" s="34"/>
    </row>
    <row r="1909" spans="2:29">
      <c r="B1909" s="51">
        <v>198800000214400</v>
      </c>
      <c r="C1909" s="45">
        <v>36069</v>
      </c>
      <c r="D1909" s="44" t="s">
        <v>16904</v>
      </c>
      <c r="E1909" s="34">
        <v>33125.1</v>
      </c>
      <c r="F1909" s="34">
        <v>11887.56</v>
      </c>
      <c r="G1909" s="44">
        <v>758.39</v>
      </c>
      <c r="H1909" s="44">
        <v>66</v>
      </c>
      <c r="I1909" s="44">
        <v>40</v>
      </c>
      <c r="J1909" s="45">
        <v>35805</v>
      </c>
      <c r="K1909" s="44">
        <v>1998</v>
      </c>
      <c r="L1909" s="44">
        <v>40</v>
      </c>
      <c r="M1909" s="34">
        <v>828.13</v>
      </c>
      <c r="N1909" s="44" t="s">
        <v>21419</v>
      </c>
      <c r="O1909" s="34">
        <v>21238</v>
      </c>
      <c r="P1909" s="44">
        <v>1998</v>
      </c>
      <c r="Q1909" s="46">
        <v>5920.4</v>
      </c>
      <c r="R1909" s="34">
        <v>32535</v>
      </c>
      <c r="T1909" s="34"/>
      <c r="U1909" s="34"/>
      <c r="V1909" s="34"/>
      <c r="W1909" s="34"/>
      <c r="X1909" s="34"/>
      <c r="Y1909" s="34"/>
      <c r="Z1909" s="34"/>
      <c r="AA1909" s="34"/>
      <c r="AB1909" s="34"/>
      <c r="AC1909" s="34"/>
    </row>
    <row r="1910" spans="2:29">
      <c r="B1910" s="51" t="s">
        <v>18757</v>
      </c>
      <c r="C1910" s="45">
        <v>37565</v>
      </c>
      <c r="D1910" s="44" t="s">
        <v>19207</v>
      </c>
      <c r="E1910" s="34">
        <v>21196.48</v>
      </c>
      <c r="F1910" s="34">
        <v>0</v>
      </c>
      <c r="G1910" s="44">
        <v>0</v>
      </c>
      <c r="H1910" s="44">
        <v>94</v>
      </c>
      <c r="I1910" s="44">
        <v>0</v>
      </c>
      <c r="J1910" s="45">
        <v>37387</v>
      </c>
      <c r="K1910" s="44">
        <v>2002</v>
      </c>
      <c r="L1910" s="44">
        <v>0</v>
      </c>
      <c r="M1910" s="34">
        <v>0</v>
      </c>
      <c r="N1910" s="44" t="s">
        <v>21423</v>
      </c>
      <c r="O1910" s="34">
        <v>21196</v>
      </c>
      <c r="P1910" s="44">
        <v>2002</v>
      </c>
      <c r="Q1910" s="46">
        <v>6537.9</v>
      </c>
      <c r="R1910" s="34">
        <v>29405</v>
      </c>
      <c r="T1910" s="34"/>
      <c r="U1910" s="34"/>
      <c r="V1910" s="34"/>
      <c r="W1910" s="34"/>
      <c r="X1910" s="34"/>
      <c r="Y1910" s="34"/>
      <c r="Z1910" s="34"/>
      <c r="AA1910" s="34"/>
      <c r="AB1910" s="34"/>
      <c r="AC1910" s="34"/>
    </row>
    <row r="1911" spans="2:29">
      <c r="B1911" s="51">
        <v>200710000008298</v>
      </c>
      <c r="C1911" s="45">
        <v>39225</v>
      </c>
      <c r="D1911" s="44" t="s">
        <v>20052</v>
      </c>
      <c r="E1911" s="34">
        <v>31389.97</v>
      </c>
      <c r="F1911" s="34">
        <v>10254.16</v>
      </c>
      <c r="G1911" s="44">
        <v>3181.25</v>
      </c>
      <c r="H1911" s="44">
        <v>82</v>
      </c>
      <c r="I1911" s="44">
        <v>10</v>
      </c>
      <c r="J1911" s="45">
        <v>39225</v>
      </c>
      <c r="K1911" s="44">
        <v>2007</v>
      </c>
      <c r="L1911" s="44">
        <v>10</v>
      </c>
      <c r="M1911" s="34">
        <v>3139</v>
      </c>
      <c r="N1911" s="44" t="s">
        <v>21418</v>
      </c>
      <c r="O1911" s="34">
        <v>21136</v>
      </c>
      <c r="P1911" s="44">
        <v>2007</v>
      </c>
      <c r="Q1911" s="46">
        <v>7966.9</v>
      </c>
      <c r="R1911" s="34">
        <v>24062</v>
      </c>
      <c r="T1911" s="34"/>
      <c r="U1911" s="34"/>
      <c r="V1911" s="34"/>
      <c r="W1911" s="34"/>
      <c r="X1911" s="34"/>
      <c r="Y1911" s="34"/>
      <c r="Z1911" s="34"/>
      <c r="AA1911" s="34"/>
      <c r="AB1911" s="34"/>
      <c r="AC1911" s="34"/>
    </row>
    <row r="1912" spans="2:29">
      <c r="B1912" s="51">
        <v>200710000008299</v>
      </c>
      <c r="C1912" s="45">
        <v>39225</v>
      </c>
      <c r="D1912" s="44" t="s">
        <v>20052</v>
      </c>
      <c r="E1912" s="34">
        <v>31389.97</v>
      </c>
      <c r="F1912" s="34">
        <v>10254.16</v>
      </c>
      <c r="G1912" s="44">
        <v>3181.25</v>
      </c>
      <c r="H1912" s="44">
        <v>82</v>
      </c>
      <c r="I1912" s="44">
        <v>10</v>
      </c>
      <c r="J1912" s="45">
        <v>39225</v>
      </c>
      <c r="K1912" s="44">
        <v>2007</v>
      </c>
      <c r="L1912" s="44">
        <v>10</v>
      </c>
      <c r="M1912" s="34">
        <v>3139</v>
      </c>
      <c r="N1912" s="44" t="s">
        <v>21418</v>
      </c>
      <c r="O1912" s="34">
        <v>21136</v>
      </c>
      <c r="P1912" s="44">
        <v>2007</v>
      </c>
      <c r="Q1912" s="46">
        <v>7966.9</v>
      </c>
      <c r="R1912" s="34">
        <v>24062</v>
      </c>
      <c r="T1912" s="34"/>
      <c r="U1912" s="34"/>
      <c r="V1912" s="34"/>
      <c r="W1912" s="34"/>
      <c r="X1912" s="34"/>
      <c r="Y1912" s="34"/>
      <c r="Z1912" s="34"/>
      <c r="AA1912" s="34"/>
      <c r="AB1912" s="34"/>
      <c r="AC1912" s="34"/>
    </row>
    <row r="1913" spans="2:29">
      <c r="B1913" s="51">
        <v>200710000008300</v>
      </c>
      <c r="C1913" s="45">
        <v>39225</v>
      </c>
      <c r="D1913" s="44" t="s">
        <v>20052</v>
      </c>
      <c r="E1913" s="34">
        <v>31389.97</v>
      </c>
      <c r="F1913" s="34">
        <v>10254.16</v>
      </c>
      <c r="G1913" s="44">
        <v>3181.25</v>
      </c>
      <c r="H1913" s="44">
        <v>82</v>
      </c>
      <c r="I1913" s="44">
        <v>10</v>
      </c>
      <c r="J1913" s="45">
        <v>39225</v>
      </c>
      <c r="K1913" s="44">
        <v>2007</v>
      </c>
      <c r="L1913" s="44">
        <v>10</v>
      </c>
      <c r="M1913" s="34">
        <v>3139</v>
      </c>
      <c r="N1913" s="44" t="s">
        <v>21418</v>
      </c>
      <c r="O1913" s="34">
        <v>21136</v>
      </c>
      <c r="P1913" s="44">
        <v>2007</v>
      </c>
      <c r="Q1913" s="46">
        <v>7966.9</v>
      </c>
      <c r="R1913" s="34">
        <v>24062</v>
      </c>
      <c r="T1913" s="34"/>
      <c r="U1913" s="34"/>
      <c r="V1913" s="34"/>
      <c r="W1913" s="34"/>
      <c r="X1913" s="34"/>
      <c r="Y1913" s="34"/>
      <c r="Z1913" s="34"/>
      <c r="AA1913" s="34"/>
      <c r="AB1913" s="34"/>
      <c r="AC1913" s="34"/>
    </row>
    <row r="1914" spans="2:29">
      <c r="B1914" s="51">
        <v>200710000008301</v>
      </c>
      <c r="C1914" s="45">
        <v>39225</v>
      </c>
      <c r="D1914" s="44" t="s">
        <v>20052</v>
      </c>
      <c r="E1914" s="34">
        <v>31389.97</v>
      </c>
      <c r="F1914" s="34">
        <v>10254.16</v>
      </c>
      <c r="G1914" s="44">
        <v>3181.25</v>
      </c>
      <c r="H1914" s="44">
        <v>82</v>
      </c>
      <c r="I1914" s="44">
        <v>10</v>
      </c>
      <c r="J1914" s="45">
        <v>39225</v>
      </c>
      <c r="K1914" s="44">
        <v>2007</v>
      </c>
      <c r="L1914" s="44">
        <v>10</v>
      </c>
      <c r="M1914" s="34">
        <v>3139</v>
      </c>
      <c r="N1914" s="44" t="s">
        <v>21418</v>
      </c>
      <c r="O1914" s="34">
        <v>21136</v>
      </c>
      <c r="P1914" s="44">
        <v>2007</v>
      </c>
      <c r="Q1914" s="46">
        <v>7966.9</v>
      </c>
      <c r="R1914" s="34">
        <v>24062</v>
      </c>
      <c r="T1914" s="34"/>
      <c r="U1914" s="34"/>
      <c r="V1914" s="34"/>
      <c r="W1914" s="34"/>
      <c r="X1914" s="34"/>
      <c r="Y1914" s="34"/>
      <c r="Z1914" s="34"/>
      <c r="AA1914" s="34"/>
      <c r="AB1914" s="34"/>
      <c r="AC1914" s="34"/>
    </row>
    <row r="1915" spans="2:29">
      <c r="B1915" s="51">
        <v>200710000008296</v>
      </c>
      <c r="C1915" s="45">
        <v>39223</v>
      </c>
      <c r="D1915" s="44" t="s">
        <v>20052</v>
      </c>
      <c r="E1915" s="34">
        <v>31389.97</v>
      </c>
      <c r="F1915" s="34">
        <v>10269.620000000001</v>
      </c>
      <c r="G1915" s="44">
        <v>3181.54</v>
      </c>
      <c r="H1915" s="44">
        <v>82</v>
      </c>
      <c r="I1915" s="44">
        <v>10</v>
      </c>
      <c r="J1915" s="45">
        <v>39223</v>
      </c>
      <c r="K1915" s="44">
        <v>2007</v>
      </c>
      <c r="L1915" s="44">
        <v>10</v>
      </c>
      <c r="M1915" s="34">
        <v>3139</v>
      </c>
      <c r="N1915" s="44" t="s">
        <v>21418</v>
      </c>
      <c r="O1915" s="34">
        <v>21120</v>
      </c>
      <c r="P1915" s="44">
        <v>2007</v>
      </c>
      <c r="Q1915" s="46">
        <v>7966.9</v>
      </c>
      <c r="R1915" s="34">
        <v>24044</v>
      </c>
      <c r="T1915" s="34"/>
      <c r="U1915" s="34"/>
      <c r="V1915" s="34"/>
      <c r="W1915" s="34"/>
      <c r="X1915" s="34"/>
      <c r="Y1915" s="34"/>
      <c r="Z1915" s="34"/>
      <c r="AA1915" s="34"/>
      <c r="AB1915" s="34"/>
      <c r="AC1915" s="34"/>
    </row>
    <row r="1916" spans="2:29">
      <c r="B1916" s="51">
        <v>200710000008297</v>
      </c>
      <c r="C1916" s="45">
        <v>39223</v>
      </c>
      <c r="D1916" s="44" t="s">
        <v>20052</v>
      </c>
      <c r="E1916" s="34">
        <v>31389.97</v>
      </c>
      <c r="F1916" s="34">
        <v>10269.620000000001</v>
      </c>
      <c r="G1916" s="44">
        <v>3181.54</v>
      </c>
      <c r="H1916" s="44">
        <v>82</v>
      </c>
      <c r="I1916" s="44">
        <v>10</v>
      </c>
      <c r="J1916" s="45">
        <v>39223</v>
      </c>
      <c r="K1916" s="44">
        <v>2007</v>
      </c>
      <c r="L1916" s="44">
        <v>10</v>
      </c>
      <c r="M1916" s="34">
        <v>3139</v>
      </c>
      <c r="N1916" s="44" t="s">
        <v>21418</v>
      </c>
      <c r="O1916" s="34">
        <v>21120</v>
      </c>
      <c r="P1916" s="44">
        <v>2007</v>
      </c>
      <c r="Q1916" s="46">
        <v>7966.9</v>
      </c>
      <c r="R1916" s="34">
        <v>24044</v>
      </c>
      <c r="T1916" s="34"/>
      <c r="U1916" s="34"/>
      <c r="V1916" s="34"/>
      <c r="W1916" s="34"/>
      <c r="X1916" s="34"/>
      <c r="Y1916" s="34"/>
      <c r="Z1916" s="34"/>
      <c r="AA1916" s="34"/>
      <c r="AB1916" s="34"/>
      <c r="AC1916" s="34"/>
    </row>
    <row r="1917" spans="2:29">
      <c r="B1917" s="51">
        <v>200710000008303</v>
      </c>
      <c r="C1917" s="45">
        <v>39223</v>
      </c>
      <c r="D1917" s="44" t="s">
        <v>20052</v>
      </c>
      <c r="E1917" s="34">
        <v>31389.97</v>
      </c>
      <c r="F1917" s="34">
        <v>10269.620000000001</v>
      </c>
      <c r="G1917" s="44">
        <v>3181.54</v>
      </c>
      <c r="H1917" s="44">
        <v>82</v>
      </c>
      <c r="I1917" s="44">
        <v>10</v>
      </c>
      <c r="J1917" s="45">
        <v>39223</v>
      </c>
      <c r="K1917" s="44">
        <v>2007</v>
      </c>
      <c r="L1917" s="44">
        <v>10</v>
      </c>
      <c r="M1917" s="34">
        <v>3139</v>
      </c>
      <c r="N1917" s="44" t="s">
        <v>21418</v>
      </c>
      <c r="O1917" s="34">
        <v>21120</v>
      </c>
      <c r="P1917" s="44">
        <v>2007</v>
      </c>
      <c r="Q1917" s="46">
        <v>7966.9</v>
      </c>
      <c r="R1917" s="34">
        <v>24044</v>
      </c>
      <c r="T1917" s="34"/>
      <c r="U1917" s="34"/>
      <c r="V1917" s="34"/>
      <c r="W1917" s="34"/>
      <c r="X1917" s="34"/>
      <c r="Y1917" s="34"/>
      <c r="Z1917" s="34"/>
      <c r="AA1917" s="34"/>
      <c r="AB1917" s="34"/>
      <c r="AC1917" s="34"/>
    </row>
    <row r="1918" spans="2:29">
      <c r="B1918" s="51">
        <v>200710000008309</v>
      </c>
      <c r="C1918" s="45">
        <v>39218</v>
      </c>
      <c r="D1918" s="44" t="s">
        <v>20052</v>
      </c>
      <c r="E1918" s="34">
        <v>31389.97</v>
      </c>
      <c r="F1918" s="34">
        <v>10308.35</v>
      </c>
      <c r="G1918" s="44">
        <v>3182.32</v>
      </c>
      <c r="H1918" s="44">
        <v>82</v>
      </c>
      <c r="I1918" s="44">
        <v>10</v>
      </c>
      <c r="J1918" s="45">
        <v>39218</v>
      </c>
      <c r="K1918" s="44">
        <v>2007</v>
      </c>
      <c r="L1918" s="44">
        <v>10</v>
      </c>
      <c r="M1918" s="34">
        <v>3139</v>
      </c>
      <c r="N1918" s="44" t="s">
        <v>21418</v>
      </c>
      <c r="O1918" s="34">
        <v>21082</v>
      </c>
      <c r="P1918" s="44">
        <v>2007</v>
      </c>
      <c r="Q1918" s="46">
        <v>7966.9</v>
      </c>
      <c r="R1918" s="34">
        <v>24000</v>
      </c>
      <c r="T1918" s="34"/>
      <c r="U1918" s="34"/>
      <c r="V1918" s="34"/>
      <c r="W1918" s="34"/>
      <c r="X1918" s="34"/>
      <c r="Y1918" s="34"/>
      <c r="Z1918" s="34"/>
      <c r="AA1918" s="34"/>
      <c r="AB1918" s="34"/>
      <c r="AC1918" s="34"/>
    </row>
    <row r="1919" spans="2:29">
      <c r="B1919" s="51" t="s">
        <v>19548</v>
      </c>
      <c r="C1919" s="45">
        <v>32781</v>
      </c>
      <c r="D1919" s="44" t="s">
        <v>20285</v>
      </c>
      <c r="E1919" s="34">
        <v>21077.3</v>
      </c>
      <c r="F1919" s="34">
        <v>0</v>
      </c>
      <c r="G1919" s="44">
        <v>0</v>
      </c>
      <c r="H1919" s="44">
        <v>94</v>
      </c>
      <c r="I1919" s="44">
        <v>0</v>
      </c>
      <c r="J1919" s="45">
        <v>32781</v>
      </c>
      <c r="K1919" s="44">
        <v>1989</v>
      </c>
      <c r="L1919" s="44">
        <v>0</v>
      </c>
      <c r="M1919" s="34">
        <v>0</v>
      </c>
      <c r="N1919" s="44" t="s">
        <v>21423</v>
      </c>
      <c r="O1919" s="34">
        <v>21077</v>
      </c>
      <c r="P1919" s="44">
        <v>1989</v>
      </c>
      <c r="Q1919" s="46">
        <v>4609.2</v>
      </c>
      <c r="R1919" s="34">
        <v>41475</v>
      </c>
      <c r="T1919" s="34"/>
      <c r="U1919" s="34"/>
      <c r="V1919" s="34"/>
      <c r="W1919" s="34"/>
      <c r="X1919" s="34"/>
      <c r="Y1919" s="34"/>
      <c r="Z1919" s="34"/>
      <c r="AA1919" s="34"/>
      <c r="AB1919" s="34"/>
      <c r="AC1919" s="34"/>
    </row>
    <row r="1920" spans="2:29">
      <c r="B1920" s="51">
        <v>199000000241490</v>
      </c>
      <c r="C1920" s="45">
        <v>33147</v>
      </c>
      <c r="D1920" s="44" t="s">
        <v>17362</v>
      </c>
      <c r="E1920" s="34">
        <v>41495.019999999997</v>
      </c>
      <c r="F1920" s="34">
        <v>20427.43</v>
      </c>
      <c r="G1920" s="44">
        <v>1053.23</v>
      </c>
      <c r="H1920" s="44">
        <v>91</v>
      </c>
      <c r="I1920" s="44">
        <v>40</v>
      </c>
      <c r="J1920" s="45">
        <v>32883</v>
      </c>
      <c r="K1920" s="44">
        <v>1990</v>
      </c>
      <c r="L1920" s="44">
        <v>40</v>
      </c>
      <c r="M1920" s="34">
        <v>1037.3800000000001</v>
      </c>
      <c r="N1920" s="44" t="s">
        <v>21429</v>
      </c>
      <c r="O1920" s="34">
        <v>21068</v>
      </c>
      <c r="P1920" s="44">
        <v>1990</v>
      </c>
      <c r="Q1920" s="46">
        <v>4731.3</v>
      </c>
      <c r="R1920" s="34">
        <v>40386</v>
      </c>
      <c r="T1920" s="34"/>
      <c r="U1920" s="34"/>
      <c r="V1920" s="34"/>
      <c r="W1920" s="34"/>
      <c r="X1920" s="34"/>
      <c r="Y1920" s="34"/>
      <c r="Z1920" s="34"/>
      <c r="AA1920" s="34"/>
      <c r="AB1920" s="34"/>
      <c r="AC1920" s="34"/>
    </row>
    <row r="1921" spans="2:29">
      <c r="B1921" s="51">
        <v>198600000241110</v>
      </c>
      <c r="C1921" s="45">
        <v>31413</v>
      </c>
      <c r="D1921" s="44" t="s">
        <v>20734</v>
      </c>
      <c r="E1921" s="34">
        <v>54018.29</v>
      </c>
      <c r="F1921" s="34">
        <v>32971.660000000003</v>
      </c>
      <c r="G1921" s="44">
        <v>1379.7</v>
      </c>
      <c r="H1921" s="44">
        <v>91</v>
      </c>
      <c r="I1921" s="44">
        <v>40</v>
      </c>
      <c r="J1921" s="45">
        <v>31413</v>
      </c>
      <c r="K1921" s="44">
        <v>1986</v>
      </c>
      <c r="L1921" s="44">
        <v>40</v>
      </c>
      <c r="M1921" s="34">
        <v>1350.46</v>
      </c>
      <c r="N1921" s="44" t="s">
        <v>21429</v>
      </c>
      <c r="O1921" s="34">
        <v>21047</v>
      </c>
      <c r="P1921" s="44">
        <v>1986</v>
      </c>
      <c r="Q1921" s="46">
        <v>4305</v>
      </c>
      <c r="R1921" s="34">
        <v>44341</v>
      </c>
      <c r="T1921" s="34"/>
      <c r="U1921" s="34"/>
      <c r="V1921" s="34"/>
      <c r="W1921" s="34"/>
      <c r="X1921" s="34"/>
      <c r="Y1921" s="34"/>
      <c r="Z1921" s="34"/>
      <c r="AA1921" s="34"/>
      <c r="AB1921" s="34"/>
      <c r="AC1921" s="34"/>
    </row>
    <row r="1922" spans="2:29">
      <c r="B1922" s="51">
        <v>199000000216780</v>
      </c>
      <c r="C1922" s="45">
        <v>33147</v>
      </c>
      <c r="D1922" s="44" t="s">
        <v>16231</v>
      </c>
      <c r="E1922" s="34">
        <v>41431.29</v>
      </c>
      <c r="F1922" s="34">
        <v>20396.099999999999</v>
      </c>
      <c r="G1922" s="44">
        <v>1051.6300000000001</v>
      </c>
      <c r="H1922" s="44">
        <v>45</v>
      </c>
      <c r="I1922" s="44">
        <v>40</v>
      </c>
      <c r="J1922" s="45">
        <v>32883</v>
      </c>
      <c r="K1922" s="44">
        <v>1990</v>
      </c>
      <c r="L1922" s="44">
        <v>40</v>
      </c>
      <c r="M1922" s="34">
        <v>1035.78</v>
      </c>
      <c r="N1922" s="44" t="s">
        <v>21432</v>
      </c>
      <c r="O1922" s="34">
        <v>21035</v>
      </c>
      <c r="P1922" s="44">
        <v>1990</v>
      </c>
      <c r="Q1922" s="46">
        <v>4731.3</v>
      </c>
      <c r="R1922" s="34">
        <v>40324</v>
      </c>
      <c r="T1922" s="34"/>
      <c r="U1922" s="34"/>
      <c r="V1922" s="34"/>
      <c r="W1922" s="34"/>
      <c r="X1922" s="34"/>
      <c r="Y1922" s="34"/>
      <c r="Z1922" s="34"/>
      <c r="AA1922" s="34"/>
      <c r="AB1922" s="34"/>
      <c r="AC1922" s="34"/>
    </row>
    <row r="1923" spans="2:29">
      <c r="B1923" s="51">
        <v>198000000229040</v>
      </c>
      <c r="C1923" s="45">
        <v>29434</v>
      </c>
      <c r="D1923" s="44" t="s">
        <v>16596</v>
      </c>
      <c r="E1923" s="34">
        <v>85927.5</v>
      </c>
      <c r="F1923" s="34">
        <v>64900.77</v>
      </c>
      <c r="G1923" s="44">
        <v>2137.59</v>
      </c>
      <c r="H1923" s="44">
        <v>68</v>
      </c>
      <c r="I1923" s="44">
        <v>40</v>
      </c>
      <c r="J1923" s="45">
        <v>29228</v>
      </c>
      <c r="K1923" s="44">
        <v>1980</v>
      </c>
      <c r="L1923" s="44">
        <v>40</v>
      </c>
      <c r="M1923" s="34">
        <v>2148.19</v>
      </c>
      <c r="N1923" s="44" t="s">
        <v>21434</v>
      </c>
      <c r="O1923" s="34">
        <v>21027</v>
      </c>
      <c r="P1923" s="44">
        <v>1980</v>
      </c>
      <c r="Q1923" s="46">
        <v>3376</v>
      </c>
      <c r="R1923" s="34">
        <v>56490</v>
      </c>
      <c r="T1923" s="34"/>
      <c r="U1923" s="34"/>
      <c r="V1923" s="34"/>
      <c r="W1923" s="34"/>
      <c r="X1923" s="34"/>
      <c r="Y1923" s="34"/>
      <c r="Z1923" s="34"/>
      <c r="AA1923" s="34"/>
      <c r="AB1923" s="34"/>
      <c r="AC1923" s="34"/>
    </row>
    <row r="1924" spans="2:29">
      <c r="B1924" s="51">
        <v>200000000207990</v>
      </c>
      <c r="C1924" s="45">
        <v>36615</v>
      </c>
      <c r="D1924" s="44" t="s">
        <v>21153</v>
      </c>
      <c r="E1924" s="34">
        <v>20988.66</v>
      </c>
      <c r="F1924" s="34">
        <v>0</v>
      </c>
      <c r="G1924" s="44">
        <v>0</v>
      </c>
      <c r="H1924" s="44">
        <v>94</v>
      </c>
      <c r="I1924" s="44">
        <v>0</v>
      </c>
      <c r="J1924" s="45">
        <v>36615</v>
      </c>
      <c r="K1924" s="44">
        <v>2000</v>
      </c>
      <c r="L1924" s="44">
        <v>0</v>
      </c>
      <c r="M1924" s="34">
        <v>0</v>
      </c>
      <c r="N1924" s="44" t="s">
        <v>21423</v>
      </c>
      <c r="O1924" s="34">
        <v>20989</v>
      </c>
      <c r="P1924" s="44">
        <v>2000</v>
      </c>
      <c r="Q1924" s="46">
        <v>6221.2</v>
      </c>
      <c r="R1924" s="34">
        <v>30599</v>
      </c>
      <c r="T1924" s="34"/>
      <c r="U1924" s="34"/>
      <c r="V1924" s="34"/>
      <c r="W1924" s="34"/>
      <c r="X1924" s="34"/>
      <c r="Y1924" s="34"/>
      <c r="Z1924" s="34"/>
      <c r="AA1924" s="34"/>
      <c r="AB1924" s="34"/>
      <c r="AC1924" s="34"/>
    </row>
    <row r="1925" spans="2:29">
      <c r="B1925" s="51">
        <v>200810000015126</v>
      </c>
      <c r="C1925" s="45">
        <v>39355</v>
      </c>
      <c r="D1925" s="44" t="s">
        <v>19959</v>
      </c>
      <c r="E1925" s="34">
        <v>22652.959999999999</v>
      </c>
      <c r="F1925" s="34">
        <v>1699.01</v>
      </c>
      <c r="G1925" s="44">
        <v>566.34</v>
      </c>
      <c r="H1925" s="44">
        <v>90</v>
      </c>
      <c r="I1925" s="44">
        <v>40</v>
      </c>
      <c r="J1925" s="45">
        <v>39355</v>
      </c>
      <c r="K1925" s="44">
        <v>2007</v>
      </c>
      <c r="L1925" s="44">
        <v>40</v>
      </c>
      <c r="M1925" s="34">
        <v>566.32000000000005</v>
      </c>
      <c r="N1925" s="44" t="s">
        <v>21421</v>
      </c>
      <c r="O1925" s="34">
        <v>20954</v>
      </c>
      <c r="P1925" s="44">
        <v>2007</v>
      </c>
      <c r="Q1925" s="46">
        <v>7966.9</v>
      </c>
      <c r="R1925" s="34">
        <v>23855</v>
      </c>
      <c r="T1925" s="34"/>
      <c r="U1925" s="34"/>
      <c r="V1925" s="34"/>
      <c r="W1925" s="34"/>
      <c r="X1925" s="34"/>
      <c r="Y1925" s="34"/>
      <c r="Z1925" s="34"/>
      <c r="AA1925" s="34"/>
      <c r="AB1925" s="34"/>
      <c r="AC1925" s="34"/>
    </row>
    <row r="1926" spans="2:29">
      <c r="B1926" s="51">
        <v>200000000207970</v>
      </c>
      <c r="C1926" s="45">
        <v>36752</v>
      </c>
      <c r="D1926" s="44" t="s">
        <v>21177</v>
      </c>
      <c r="E1926" s="34">
        <v>20908.75</v>
      </c>
      <c r="F1926" s="34">
        <v>0</v>
      </c>
      <c r="G1926" s="44">
        <v>0</v>
      </c>
      <c r="H1926" s="44">
        <v>94</v>
      </c>
      <c r="I1926" s="44">
        <v>0</v>
      </c>
      <c r="J1926" s="45">
        <v>36752</v>
      </c>
      <c r="K1926" s="44">
        <v>2000</v>
      </c>
      <c r="L1926" s="44">
        <v>0</v>
      </c>
      <c r="M1926" s="34">
        <v>0</v>
      </c>
      <c r="N1926" s="44" t="s">
        <v>21423</v>
      </c>
      <c r="O1926" s="34">
        <v>20909</v>
      </c>
      <c r="P1926" s="44">
        <v>2000</v>
      </c>
      <c r="Q1926" s="46">
        <v>6221.2</v>
      </c>
      <c r="R1926" s="34">
        <v>30483</v>
      </c>
      <c r="T1926" s="34"/>
      <c r="U1926" s="34"/>
      <c r="V1926" s="34"/>
      <c r="W1926" s="34"/>
      <c r="X1926" s="34"/>
      <c r="Y1926" s="34"/>
      <c r="Z1926" s="34"/>
      <c r="AA1926" s="34"/>
      <c r="AB1926" s="34"/>
      <c r="AC1926" s="34"/>
    </row>
    <row r="1927" spans="2:29">
      <c r="B1927" s="51">
        <v>200810000014919</v>
      </c>
      <c r="C1927" s="45">
        <v>39615</v>
      </c>
      <c r="D1927" s="44" t="s">
        <v>20116</v>
      </c>
      <c r="E1927" s="34">
        <v>20878</v>
      </c>
      <c r="F1927" s="34">
        <v>0</v>
      </c>
      <c r="G1927" s="44">
        <v>0</v>
      </c>
      <c r="H1927" s="44">
        <v>94</v>
      </c>
      <c r="I1927" s="44">
        <v>0</v>
      </c>
      <c r="J1927" s="45">
        <v>39615</v>
      </c>
      <c r="K1927" s="44">
        <v>2008</v>
      </c>
      <c r="L1927" s="44">
        <v>0</v>
      </c>
      <c r="M1927" s="34">
        <v>0</v>
      </c>
      <c r="N1927" s="44" t="s">
        <v>21423</v>
      </c>
      <c r="O1927" s="34">
        <v>20878</v>
      </c>
      <c r="P1927" s="44">
        <v>2008</v>
      </c>
      <c r="Q1927" s="46">
        <v>8311.1</v>
      </c>
      <c r="R1927" s="34">
        <v>22784</v>
      </c>
      <c r="T1927" s="34"/>
      <c r="U1927" s="34"/>
      <c r="V1927" s="34"/>
      <c r="W1927" s="34"/>
      <c r="X1927" s="34"/>
      <c r="Y1927" s="34"/>
      <c r="Z1927" s="34"/>
      <c r="AA1927" s="34"/>
      <c r="AB1927" s="34"/>
      <c r="AC1927" s="34"/>
    </row>
    <row r="1928" spans="2:29">
      <c r="B1928" s="51">
        <v>200910000021482</v>
      </c>
      <c r="C1928" s="45">
        <v>39899</v>
      </c>
      <c r="D1928" s="44" t="s">
        <v>19867</v>
      </c>
      <c r="E1928" s="34">
        <v>26521.34</v>
      </c>
      <c r="F1928" s="34">
        <v>5729.87</v>
      </c>
      <c r="G1928" s="44">
        <v>3788.76</v>
      </c>
      <c r="H1928" s="44">
        <v>82</v>
      </c>
      <c r="I1928" s="44">
        <v>7</v>
      </c>
      <c r="J1928" s="45">
        <v>39899</v>
      </c>
      <c r="K1928" s="44">
        <v>2009</v>
      </c>
      <c r="L1928" s="44">
        <v>7</v>
      </c>
      <c r="M1928" s="34">
        <v>3788.76</v>
      </c>
      <c r="N1928" s="44" t="s">
        <v>21418</v>
      </c>
      <c r="O1928" s="34">
        <v>20791</v>
      </c>
      <c r="P1928" s="44">
        <v>2009</v>
      </c>
      <c r="Q1928" s="46">
        <v>8569.7999999999993</v>
      </c>
      <c r="R1928" s="34">
        <v>22005</v>
      </c>
      <c r="T1928" s="34"/>
      <c r="U1928" s="34"/>
      <c r="V1928" s="34"/>
      <c r="W1928" s="34"/>
      <c r="X1928" s="34"/>
      <c r="Y1928" s="34"/>
      <c r="Z1928" s="34"/>
      <c r="AA1928" s="34"/>
      <c r="AB1928" s="34"/>
      <c r="AC1928" s="34"/>
    </row>
    <row r="1929" spans="2:29">
      <c r="B1929" s="51">
        <v>199000000212090</v>
      </c>
      <c r="C1929" s="45">
        <v>33147</v>
      </c>
      <c r="D1929" s="44" t="s">
        <v>17171</v>
      </c>
      <c r="E1929" s="34">
        <v>20785</v>
      </c>
      <c r="F1929" s="34">
        <v>0</v>
      </c>
      <c r="G1929" s="44">
        <v>0</v>
      </c>
      <c r="H1929" s="44">
        <v>94</v>
      </c>
      <c r="I1929" s="44">
        <v>0</v>
      </c>
      <c r="J1929" s="45">
        <v>32883</v>
      </c>
      <c r="K1929" s="44">
        <v>1990</v>
      </c>
      <c r="L1929" s="44">
        <v>0</v>
      </c>
      <c r="M1929" s="34">
        <v>0</v>
      </c>
      <c r="N1929" s="44" t="s">
        <v>21423</v>
      </c>
      <c r="O1929" s="34">
        <v>20785</v>
      </c>
      <c r="P1929" s="44">
        <v>1990</v>
      </c>
      <c r="Q1929" s="46">
        <v>4731.3</v>
      </c>
      <c r="R1929" s="34">
        <v>39845</v>
      </c>
      <c r="T1929" s="34"/>
      <c r="U1929" s="34"/>
      <c r="V1929" s="34"/>
      <c r="W1929" s="34"/>
      <c r="X1929" s="34"/>
      <c r="Y1929" s="34"/>
      <c r="Z1929" s="34"/>
      <c r="AA1929" s="34"/>
      <c r="AB1929" s="34"/>
      <c r="AC1929" s="34"/>
    </row>
    <row r="1930" spans="2:29">
      <c r="B1930" s="51">
        <v>198800000212300</v>
      </c>
      <c r="C1930" s="45">
        <v>32356</v>
      </c>
      <c r="D1930" s="44" t="s">
        <v>20811</v>
      </c>
      <c r="E1930" s="34">
        <v>20775</v>
      </c>
      <c r="F1930" s="34">
        <v>0</v>
      </c>
      <c r="G1930" s="44">
        <v>0</v>
      </c>
      <c r="H1930" s="44">
        <v>94</v>
      </c>
      <c r="I1930" s="44">
        <v>0</v>
      </c>
      <c r="J1930" s="45">
        <v>32150</v>
      </c>
      <c r="K1930" s="44">
        <v>1988</v>
      </c>
      <c r="L1930" s="44">
        <v>0</v>
      </c>
      <c r="M1930" s="34">
        <v>0</v>
      </c>
      <c r="N1930" s="44" t="s">
        <v>21423</v>
      </c>
      <c r="O1930" s="34">
        <v>20775</v>
      </c>
      <c r="P1930" s="44">
        <v>1988</v>
      </c>
      <c r="Q1930" s="46">
        <v>4528</v>
      </c>
      <c r="R1930" s="34">
        <v>41613</v>
      </c>
      <c r="T1930" s="34"/>
      <c r="U1930" s="34"/>
      <c r="V1930" s="34"/>
      <c r="W1930" s="34"/>
      <c r="X1930" s="34"/>
      <c r="Y1930" s="34"/>
      <c r="Z1930" s="34"/>
      <c r="AA1930" s="34"/>
      <c r="AB1930" s="34"/>
      <c r="AC1930" s="34"/>
    </row>
    <row r="1931" spans="2:29">
      <c r="B1931" s="51" t="s">
        <v>19140</v>
      </c>
      <c r="C1931" s="45">
        <v>38261</v>
      </c>
      <c r="D1931" s="44" t="s">
        <v>19141</v>
      </c>
      <c r="E1931" s="34">
        <v>29670.080000000002</v>
      </c>
      <c r="F1931" s="34">
        <v>8898.2800000000007</v>
      </c>
      <c r="G1931" s="44">
        <v>1483.33</v>
      </c>
      <c r="H1931" s="44">
        <v>82</v>
      </c>
      <c r="I1931" s="44">
        <v>20</v>
      </c>
      <c r="J1931" s="45">
        <v>37996</v>
      </c>
      <c r="K1931" s="44">
        <v>2004</v>
      </c>
      <c r="L1931" s="44">
        <v>20</v>
      </c>
      <c r="M1931" s="34">
        <v>1483.5</v>
      </c>
      <c r="N1931" s="44" t="s">
        <v>21418</v>
      </c>
      <c r="O1931" s="34">
        <v>20772</v>
      </c>
      <c r="P1931" s="44">
        <v>2004</v>
      </c>
      <c r="Q1931" s="46">
        <v>7114.9</v>
      </c>
      <c r="R1931" s="34">
        <v>26479</v>
      </c>
      <c r="T1931" s="34"/>
      <c r="U1931" s="34"/>
      <c r="V1931" s="34"/>
      <c r="W1931" s="34"/>
      <c r="X1931" s="34"/>
      <c r="Y1931" s="34"/>
      <c r="Z1931" s="34"/>
      <c r="AA1931" s="34"/>
      <c r="AB1931" s="34"/>
      <c r="AC1931" s="34"/>
    </row>
    <row r="1932" spans="2:29">
      <c r="B1932" s="51">
        <v>200910000020439</v>
      </c>
      <c r="C1932" s="45">
        <v>39769</v>
      </c>
      <c r="D1932" s="44" t="s">
        <v>19785</v>
      </c>
      <c r="E1932" s="34">
        <v>22440</v>
      </c>
      <c r="F1932" s="34">
        <v>1676.85</v>
      </c>
      <c r="G1932" s="44">
        <v>897.59</v>
      </c>
      <c r="H1932" s="44">
        <v>68</v>
      </c>
      <c r="I1932" s="44">
        <v>25</v>
      </c>
      <c r="J1932" s="45">
        <v>39769</v>
      </c>
      <c r="K1932" s="44">
        <v>2008</v>
      </c>
      <c r="L1932" s="44">
        <v>25</v>
      </c>
      <c r="M1932" s="34">
        <v>897.6</v>
      </c>
      <c r="N1932" s="44" t="s">
        <v>21434</v>
      </c>
      <c r="O1932" s="34">
        <v>20763</v>
      </c>
      <c r="P1932" s="44">
        <v>2008</v>
      </c>
      <c r="Q1932" s="46">
        <v>8311.1</v>
      </c>
      <c r="R1932" s="34">
        <v>22659</v>
      </c>
      <c r="T1932" s="34"/>
      <c r="U1932" s="34"/>
      <c r="V1932" s="34"/>
      <c r="W1932" s="34"/>
      <c r="X1932" s="34"/>
      <c r="Y1932" s="34"/>
      <c r="Z1932" s="34"/>
      <c r="AA1932" s="34"/>
      <c r="AB1932" s="34"/>
      <c r="AC1932" s="34"/>
    </row>
    <row r="1933" spans="2:29">
      <c r="B1933" s="51">
        <v>200710000008308</v>
      </c>
      <c r="C1933" s="45">
        <v>39218</v>
      </c>
      <c r="D1933" s="44" t="s">
        <v>20052</v>
      </c>
      <c r="E1933" s="34">
        <v>31119</v>
      </c>
      <c r="F1933" s="34">
        <v>10393.86</v>
      </c>
      <c r="G1933" s="44">
        <v>3128.52</v>
      </c>
      <c r="H1933" s="44">
        <v>82</v>
      </c>
      <c r="I1933" s="44">
        <v>10</v>
      </c>
      <c r="J1933" s="45">
        <v>39218</v>
      </c>
      <c r="K1933" s="44">
        <v>2007</v>
      </c>
      <c r="L1933" s="44">
        <v>10</v>
      </c>
      <c r="M1933" s="34">
        <v>3111.9</v>
      </c>
      <c r="N1933" s="44" t="s">
        <v>21418</v>
      </c>
      <c r="O1933" s="34">
        <v>20725</v>
      </c>
      <c r="P1933" s="44">
        <v>2007</v>
      </c>
      <c r="Q1933" s="46">
        <v>7966.9</v>
      </c>
      <c r="R1933" s="34">
        <v>23594</v>
      </c>
      <c r="T1933" s="34"/>
      <c r="U1933" s="34"/>
      <c r="V1933" s="34"/>
      <c r="W1933" s="34"/>
      <c r="X1933" s="34"/>
      <c r="Y1933" s="34"/>
      <c r="Z1933" s="34"/>
      <c r="AA1933" s="34"/>
      <c r="AB1933" s="34"/>
      <c r="AC1933" s="34"/>
    </row>
    <row r="1934" spans="2:29">
      <c r="B1934" s="51">
        <v>199000000232080</v>
      </c>
      <c r="C1934" s="45">
        <v>33147</v>
      </c>
      <c r="D1934" s="44" t="s">
        <v>16205</v>
      </c>
      <c r="E1934" s="34">
        <v>40798.730000000003</v>
      </c>
      <c r="F1934" s="34">
        <v>20084.580000000002</v>
      </c>
      <c r="G1934" s="44">
        <v>1035.53</v>
      </c>
      <c r="H1934" s="44">
        <v>44</v>
      </c>
      <c r="I1934" s="44">
        <v>40</v>
      </c>
      <c r="J1934" s="45">
        <v>32883</v>
      </c>
      <c r="K1934" s="44">
        <v>1990</v>
      </c>
      <c r="L1934" s="44">
        <v>40</v>
      </c>
      <c r="M1934" s="34">
        <v>1019.97</v>
      </c>
      <c r="N1934" s="44" t="s">
        <v>21431</v>
      </c>
      <c r="O1934" s="34">
        <v>20714</v>
      </c>
      <c r="P1934" s="44">
        <v>1990</v>
      </c>
      <c r="Q1934" s="46">
        <v>4731.3</v>
      </c>
      <c r="R1934" s="34">
        <v>39709</v>
      </c>
      <c r="T1934" s="34"/>
      <c r="U1934" s="34"/>
      <c r="V1934" s="34"/>
      <c r="W1934" s="34"/>
      <c r="X1934" s="34"/>
      <c r="Y1934" s="34"/>
      <c r="Z1934" s="34"/>
      <c r="AA1934" s="34"/>
      <c r="AB1934" s="34"/>
      <c r="AC1934" s="34"/>
    </row>
    <row r="1935" spans="2:29">
      <c r="B1935" s="51">
        <v>199800000205780</v>
      </c>
      <c r="C1935" s="45">
        <v>37530</v>
      </c>
      <c r="D1935" s="44" t="s">
        <v>18222</v>
      </c>
      <c r="E1935" s="34">
        <v>20709</v>
      </c>
      <c r="F1935" s="34">
        <v>0</v>
      </c>
      <c r="G1935" s="44">
        <v>0</v>
      </c>
      <c r="H1935" s="44">
        <v>63</v>
      </c>
      <c r="I1935" s="44">
        <v>0</v>
      </c>
      <c r="J1935" s="45">
        <v>37266</v>
      </c>
      <c r="K1935" s="44">
        <v>2002</v>
      </c>
      <c r="L1935" s="44">
        <v>0</v>
      </c>
      <c r="M1935" s="34">
        <v>0</v>
      </c>
      <c r="N1935" s="44" t="s">
        <v>21425</v>
      </c>
      <c r="O1935" s="34">
        <v>20709</v>
      </c>
      <c r="P1935" s="44">
        <v>2002</v>
      </c>
      <c r="Q1935" s="46">
        <v>6537.9</v>
      </c>
      <c r="R1935" s="34">
        <v>28729</v>
      </c>
      <c r="T1935" s="34"/>
      <c r="U1935" s="34"/>
      <c r="V1935" s="34"/>
      <c r="W1935" s="34"/>
      <c r="X1935" s="34"/>
      <c r="Y1935" s="34"/>
      <c r="Z1935" s="34"/>
      <c r="AA1935" s="34"/>
      <c r="AB1935" s="34"/>
      <c r="AC1935" s="34"/>
    </row>
    <row r="1936" spans="2:29">
      <c r="B1936" s="51">
        <v>199000000204110</v>
      </c>
      <c r="C1936" s="45">
        <v>33208</v>
      </c>
      <c r="D1936" s="44" t="s">
        <v>20944</v>
      </c>
      <c r="E1936" s="34">
        <v>20686.900000000001</v>
      </c>
      <c r="F1936" s="34">
        <v>0</v>
      </c>
      <c r="G1936" s="44">
        <v>0</v>
      </c>
      <c r="H1936" s="44">
        <v>94</v>
      </c>
      <c r="I1936" s="44">
        <v>0</v>
      </c>
      <c r="J1936" s="45">
        <v>32885</v>
      </c>
      <c r="K1936" s="44">
        <v>1990</v>
      </c>
      <c r="L1936" s="44">
        <v>0</v>
      </c>
      <c r="M1936" s="34">
        <v>0</v>
      </c>
      <c r="N1936" s="44" t="s">
        <v>21423</v>
      </c>
      <c r="O1936" s="34">
        <v>20687</v>
      </c>
      <c r="P1936" s="44">
        <v>1990</v>
      </c>
      <c r="Q1936" s="46">
        <v>4731.3</v>
      </c>
      <c r="R1936" s="34">
        <v>39656</v>
      </c>
      <c r="T1936" s="34"/>
      <c r="U1936" s="34"/>
      <c r="V1936" s="34"/>
      <c r="W1936" s="34"/>
      <c r="X1936" s="34"/>
      <c r="Y1936" s="34"/>
      <c r="Z1936" s="34"/>
      <c r="AA1936" s="34"/>
      <c r="AB1936" s="34"/>
      <c r="AC1936" s="34"/>
    </row>
    <row r="1937" spans="2:29">
      <c r="B1937" s="51">
        <v>198800000212310</v>
      </c>
      <c r="C1937" s="45">
        <v>32356</v>
      </c>
      <c r="D1937" s="44" t="s">
        <v>20815</v>
      </c>
      <c r="E1937" s="34">
        <v>20660</v>
      </c>
      <c r="F1937" s="34">
        <v>0</v>
      </c>
      <c r="G1937" s="44">
        <v>0</v>
      </c>
      <c r="H1937" s="44">
        <v>94</v>
      </c>
      <c r="I1937" s="44">
        <v>0</v>
      </c>
      <c r="J1937" s="45">
        <v>32150</v>
      </c>
      <c r="K1937" s="44">
        <v>1988</v>
      </c>
      <c r="L1937" s="44">
        <v>0</v>
      </c>
      <c r="M1937" s="34">
        <v>0</v>
      </c>
      <c r="N1937" s="44" t="s">
        <v>21423</v>
      </c>
      <c r="O1937" s="34">
        <v>20660</v>
      </c>
      <c r="P1937" s="44">
        <v>1988</v>
      </c>
      <c r="Q1937" s="46">
        <v>4528</v>
      </c>
      <c r="R1937" s="34">
        <v>41383</v>
      </c>
      <c r="T1937" s="34"/>
      <c r="U1937" s="34"/>
      <c r="V1937" s="34"/>
      <c r="W1937" s="34"/>
      <c r="X1937" s="34"/>
      <c r="Y1937" s="34"/>
      <c r="Z1937" s="34"/>
      <c r="AA1937" s="34"/>
      <c r="AB1937" s="34"/>
      <c r="AC1937" s="34"/>
    </row>
    <row r="1938" spans="2:29">
      <c r="B1938" s="51">
        <v>199900000208210</v>
      </c>
      <c r="C1938" s="45">
        <v>37025</v>
      </c>
      <c r="D1938" s="44" t="s">
        <v>18339</v>
      </c>
      <c r="E1938" s="34">
        <v>20658.11</v>
      </c>
      <c r="F1938" s="34">
        <v>0</v>
      </c>
      <c r="G1938" s="44">
        <v>0</v>
      </c>
      <c r="H1938" s="44">
        <v>94</v>
      </c>
      <c r="I1938" s="44">
        <v>0</v>
      </c>
      <c r="J1938" s="45">
        <v>37025</v>
      </c>
      <c r="K1938" s="44">
        <v>2001</v>
      </c>
      <c r="L1938" s="44">
        <v>0</v>
      </c>
      <c r="M1938" s="34">
        <v>0</v>
      </c>
      <c r="N1938" s="44" t="s">
        <v>21423</v>
      </c>
      <c r="O1938" s="34">
        <v>20658</v>
      </c>
      <c r="P1938" s="44">
        <v>2001</v>
      </c>
      <c r="Q1938" s="46">
        <v>6342.1</v>
      </c>
      <c r="R1938" s="34">
        <v>29543</v>
      </c>
      <c r="T1938" s="34"/>
      <c r="U1938" s="34"/>
      <c r="V1938" s="34"/>
      <c r="W1938" s="34"/>
      <c r="X1938" s="34"/>
      <c r="Y1938" s="34"/>
      <c r="Z1938" s="34"/>
      <c r="AA1938" s="34"/>
      <c r="AB1938" s="34"/>
      <c r="AC1938" s="34"/>
    </row>
    <row r="1939" spans="2:29">
      <c r="B1939" s="51">
        <v>200910000028453</v>
      </c>
      <c r="C1939" s="45">
        <v>39722</v>
      </c>
      <c r="D1939" s="44" t="s">
        <v>19730</v>
      </c>
      <c r="E1939" s="34">
        <v>21737.48</v>
      </c>
      <c r="F1939" s="34">
        <v>1085</v>
      </c>
      <c r="G1939" s="44">
        <v>543.41999999999996</v>
      </c>
      <c r="H1939" s="44">
        <v>76</v>
      </c>
      <c r="I1939" s="44">
        <v>40</v>
      </c>
      <c r="J1939" s="45">
        <v>39457</v>
      </c>
      <c r="K1939" s="44">
        <v>2008</v>
      </c>
      <c r="L1939" s="44">
        <v>40</v>
      </c>
      <c r="M1939" s="34">
        <v>543.44000000000005</v>
      </c>
      <c r="N1939" s="44" t="s">
        <v>21439</v>
      </c>
      <c r="O1939" s="34">
        <v>20652</v>
      </c>
      <c r="P1939" s="44">
        <v>2008</v>
      </c>
      <c r="Q1939" s="46">
        <v>8311.1</v>
      </c>
      <c r="R1939" s="34">
        <v>22538</v>
      </c>
      <c r="T1939" s="34"/>
      <c r="U1939" s="34"/>
      <c r="V1939" s="34"/>
      <c r="W1939" s="34"/>
      <c r="X1939" s="34"/>
      <c r="Y1939" s="34"/>
      <c r="Z1939" s="34"/>
      <c r="AA1939" s="34"/>
      <c r="AB1939" s="34"/>
      <c r="AC1939" s="34"/>
    </row>
    <row r="1940" spans="2:29">
      <c r="B1940" s="51">
        <v>200910000022233</v>
      </c>
      <c r="C1940" s="45">
        <v>39871</v>
      </c>
      <c r="D1940" s="44" t="s">
        <v>19897</v>
      </c>
      <c r="E1940" s="34">
        <v>26521.34</v>
      </c>
      <c r="F1940" s="34">
        <v>6020.52</v>
      </c>
      <c r="G1940" s="44">
        <v>3788.77</v>
      </c>
      <c r="H1940" s="44">
        <v>82</v>
      </c>
      <c r="I1940" s="44">
        <v>7</v>
      </c>
      <c r="J1940" s="45">
        <v>39871</v>
      </c>
      <c r="K1940" s="44">
        <v>2009</v>
      </c>
      <c r="L1940" s="44">
        <v>7</v>
      </c>
      <c r="M1940" s="34">
        <v>3788.76</v>
      </c>
      <c r="N1940" s="44" t="s">
        <v>21418</v>
      </c>
      <c r="O1940" s="34">
        <v>20501</v>
      </c>
      <c r="P1940" s="44">
        <v>2009</v>
      </c>
      <c r="Q1940" s="46">
        <v>8569.7999999999993</v>
      </c>
      <c r="R1940" s="34">
        <v>21697</v>
      </c>
      <c r="T1940" s="34"/>
      <c r="U1940" s="34"/>
      <c r="V1940" s="34"/>
      <c r="W1940" s="34"/>
      <c r="X1940" s="34"/>
      <c r="Y1940" s="34"/>
      <c r="Z1940" s="34"/>
      <c r="AA1940" s="34"/>
      <c r="AB1940" s="34"/>
      <c r="AC1940" s="34"/>
    </row>
    <row r="1941" spans="2:29">
      <c r="B1941" s="51">
        <v>199300000243110</v>
      </c>
      <c r="C1941" s="45">
        <v>34243</v>
      </c>
      <c r="D1941" s="44" t="s">
        <v>17592</v>
      </c>
      <c r="E1941" s="34">
        <v>35154.18</v>
      </c>
      <c r="F1941" s="34">
        <v>14654.62</v>
      </c>
      <c r="G1941" s="44">
        <v>891.19</v>
      </c>
      <c r="H1941" s="44">
        <v>91</v>
      </c>
      <c r="I1941" s="44">
        <v>40</v>
      </c>
      <c r="J1941" s="45">
        <v>33979</v>
      </c>
      <c r="K1941" s="44">
        <v>1993</v>
      </c>
      <c r="L1941" s="44">
        <v>40</v>
      </c>
      <c r="M1941" s="34">
        <v>878.85</v>
      </c>
      <c r="N1941" s="44" t="s">
        <v>21429</v>
      </c>
      <c r="O1941" s="34">
        <v>20500</v>
      </c>
      <c r="P1941" s="44">
        <v>1993</v>
      </c>
      <c r="Q1941" s="46">
        <v>5210.3999999999996</v>
      </c>
      <c r="R1941" s="34">
        <v>35684</v>
      </c>
      <c r="T1941" s="34"/>
      <c r="U1941" s="34"/>
      <c r="V1941" s="34"/>
      <c r="W1941" s="34"/>
      <c r="X1941" s="34"/>
      <c r="Y1941" s="34"/>
      <c r="Z1941" s="34"/>
      <c r="AA1941" s="34"/>
      <c r="AB1941" s="34"/>
      <c r="AC1941" s="34"/>
    </row>
    <row r="1942" spans="2:29">
      <c r="B1942" s="51">
        <v>198900000211340</v>
      </c>
      <c r="C1942" s="45">
        <v>32509</v>
      </c>
      <c r="D1942" s="44" t="s">
        <v>16980</v>
      </c>
      <c r="E1942" s="34">
        <v>20500</v>
      </c>
      <c r="F1942" s="34">
        <v>0</v>
      </c>
      <c r="G1942" s="44">
        <v>0</v>
      </c>
      <c r="H1942" s="44">
        <v>94</v>
      </c>
      <c r="I1942" s="44">
        <v>0</v>
      </c>
      <c r="J1942" s="45">
        <v>32509</v>
      </c>
      <c r="K1942" s="44">
        <v>1989</v>
      </c>
      <c r="L1942" s="44">
        <v>0</v>
      </c>
      <c r="M1942" s="34">
        <v>0</v>
      </c>
      <c r="N1942" s="44" t="s">
        <v>21423</v>
      </c>
      <c r="O1942" s="34">
        <v>20500</v>
      </c>
      <c r="P1942" s="44">
        <v>1989</v>
      </c>
      <c r="Q1942" s="46">
        <v>4609.2</v>
      </c>
      <c r="R1942" s="34">
        <v>40339</v>
      </c>
      <c r="T1942" s="34"/>
      <c r="U1942" s="34"/>
      <c r="V1942" s="34"/>
      <c r="W1942" s="34"/>
      <c r="X1942" s="34"/>
      <c r="Y1942" s="34"/>
      <c r="Z1942" s="34"/>
      <c r="AA1942" s="34"/>
      <c r="AB1942" s="34"/>
      <c r="AC1942" s="34"/>
    </row>
    <row r="1943" spans="2:29">
      <c r="B1943" s="51">
        <v>199000000216390</v>
      </c>
      <c r="C1943" s="45">
        <v>33147</v>
      </c>
      <c r="D1943" s="44" t="s">
        <v>17187</v>
      </c>
      <c r="E1943" s="34">
        <v>40370.550000000003</v>
      </c>
      <c r="F1943" s="34">
        <v>19873.88</v>
      </c>
      <c r="G1943" s="44">
        <v>1024.7</v>
      </c>
      <c r="H1943" s="44">
        <v>72</v>
      </c>
      <c r="I1943" s="44">
        <v>40</v>
      </c>
      <c r="J1943" s="45">
        <v>32883</v>
      </c>
      <c r="K1943" s="44">
        <v>1990</v>
      </c>
      <c r="L1943" s="44">
        <v>40</v>
      </c>
      <c r="M1943" s="34">
        <v>1009.26</v>
      </c>
      <c r="N1943" s="44" t="s">
        <v>21430</v>
      </c>
      <c r="O1943" s="34">
        <v>20497</v>
      </c>
      <c r="P1943" s="44">
        <v>1990</v>
      </c>
      <c r="Q1943" s="46">
        <v>4731.3</v>
      </c>
      <c r="R1943" s="34">
        <v>39292</v>
      </c>
      <c r="T1943" s="34"/>
      <c r="U1943" s="34"/>
      <c r="V1943" s="34"/>
      <c r="W1943" s="34"/>
      <c r="X1943" s="34"/>
      <c r="Y1943" s="34"/>
      <c r="Z1943" s="34"/>
      <c r="AA1943" s="34"/>
      <c r="AB1943" s="34"/>
      <c r="AC1943" s="34"/>
    </row>
    <row r="1944" spans="2:29">
      <c r="B1944" s="51" t="s">
        <v>18927</v>
      </c>
      <c r="C1944" s="45">
        <v>37894</v>
      </c>
      <c r="D1944" s="44" t="s">
        <v>17068</v>
      </c>
      <c r="E1944" s="34">
        <v>24774.81</v>
      </c>
      <c r="F1944" s="34">
        <v>4334.75</v>
      </c>
      <c r="G1944" s="44">
        <v>619.42999999999995</v>
      </c>
      <c r="H1944" s="44">
        <v>90</v>
      </c>
      <c r="I1944" s="44">
        <v>40</v>
      </c>
      <c r="J1944" s="45">
        <v>37894</v>
      </c>
      <c r="K1944" s="44">
        <v>2003</v>
      </c>
      <c r="L1944" s="44">
        <v>40</v>
      </c>
      <c r="M1944" s="34">
        <v>619.37</v>
      </c>
      <c r="N1944" s="44" t="s">
        <v>21421</v>
      </c>
      <c r="O1944" s="34">
        <v>20440</v>
      </c>
      <c r="P1944" s="44">
        <v>2003</v>
      </c>
      <c r="Q1944" s="46">
        <v>6694.6</v>
      </c>
      <c r="R1944" s="34">
        <v>27692</v>
      </c>
      <c r="T1944" s="34"/>
      <c r="U1944" s="34"/>
      <c r="V1944" s="34"/>
      <c r="W1944" s="34"/>
      <c r="X1944" s="34"/>
      <c r="Y1944" s="34"/>
      <c r="Z1944" s="34"/>
      <c r="AA1944" s="34"/>
      <c r="AB1944" s="34"/>
      <c r="AC1944" s="34"/>
    </row>
    <row r="1945" spans="2:29">
      <c r="B1945" s="51">
        <v>199900000240620</v>
      </c>
      <c r="C1945" s="45">
        <v>36433</v>
      </c>
      <c r="D1945" s="44" t="s">
        <v>17367</v>
      </c>
      <c r="E1945" s="34">
        <v>28167.13</v>
      </c>
      <c r="F1945" s="34">
        <v>7741.66</v>
      </c>
      <c r="G1945" s="44">
        <v>704.22</v>
      </c>
      <c r="H1945" s="44">
        <v>66</v>
      </c>
      <c r="I1945" s="44">
        <v>40</v>
      </c>
      <c r="J1945" s="45">
        <v>36433</v>
      </c>
      <c r="K1945" s="44">
        <v>1999</v>
      </c>
      <c r="L1945" s="44">
        <v>40</v>
      </c>
      <c r="M1945" s="34">
        <v>704.18</v>
      </c>
      <c r="N1945" s="44" t="s">
        <v>21419</v>
      </c>
      <c r="O1945" s="34">
        <v>20425</v>
      </c>
      <c r="P1945" s="44">
        <v>1999</v>
      </c>
      <c r="Q1945" s="46">
        <v>6058.6</v>
      </c>
      <c r="R1945" s="34">
        <v>30578</v>
      </c>
      <c r="T1945" s="34"/>
      <c r="U1945" s="34"/>
      <c r="V1945" s="34"/>
      <c r="W1945" s="34"/>
      <c r="X1945" s="34"/>
      <c r="Y1945" s="34"/>
      <c r="Z1945" s="34"/>
      <c r="AA1945" s="34"/>
      <c r="AB1945" s="34"/>
      <c r="AC1945" s="34"/>
    </row>
    <row r="1946" spans="2:29">
      <c r="B1946" s="51">
        <v>197500000235110</v>
      </c>
      <c r="C1946" s="45">
        <v>27395</v>
      </c>
      <c r="D1946" s="44" t="s">
        <v>20636</v>
      </c>
      <c r="E1946" s="34">
        <v>178831.05</v>
      </c>
      <c r="F1946" s="34">
        <v>158437.99</v>
      </c>
      <c r="G1946" s="44">
        <v>4792.93</v>
      </c>
      <c r="H1946" s="44">
        <v>90</v>
      </c>
      <c r="I1946" s="44">
        <v>40</v>
      </c>
      <c r="J1946" s="45">
        <v>27395</v>
      </c>
      <c r="K1946" s="44">
        <v>1975</v>
      </c>
      <c r="L1946" s="44">
        <v>40</v>
      </c>
      <c r="M1946" s="34">
        <v>4470.78</v>
      </c>
      <c r="N1946" s="44" t="s">
        <v>21421</v>
      </c>
      <c r="O1946" s="34">
        <v>20393</v>
      </c>
      <c r="P1946" s="44">
        <v>1975</v>
      </c>
      <c r="Q1946" s="46">
        <v>2297</v>
      </c>
      <c r="R1946" s="34">
        <v>80523</v>
      </c>
      <c r="T1946" s="34"/>
      <c r="U1946" s="34"/>
      <c r="V1946" s="34"/>
      <c r="W1946" s="34"/>
      <c r="X1946" s="34"/>
      <c r="Y1946" s="34"/>
      <c r="Z1946" s="34"/>
      <c r="AA1946" s="34"/>
      <c r="AB1946" s="34"/>
      <c r="AC1946" s="34"/>
    </row>
    <row r="1947" spans="2:29">
      <c r="B1947" s="51">
        <v>200910000022231</v>
      </c>
      <c r="C1947" s="45">
        <v>39856</v>
      </c>
      <c r="D1947" s="44" t="s">
        <v>19866</v>
      </c>
      <c r="E1947" s="34">
        <v>26521.34</v>
      </c>
      <c r="F1947" s="34">
        <v>6176.22</v>
      </c>
      <c r="G1947" s="44">
        <v>3788.77</v>
      </c>
      <c r="H1947" s="44">
        <v>82</v>
      </c>
      <c r="I1947" s="44">
        <v>7</v>
      </c>
      <c r="J1947" s="45">
        <v>40149</v>
      </c>
      <c r="K1947" s="44">
        <v>2009</v>
      </c>
      <c r="L1947" s="44">
        <v>7</v>
      </c>
      <c r="M1947" s="34">
        <v>3788.76</v>
      </c>
      <c r="N1947" s="44" t="s">
        <v>21418</v>
      </c>
      <c r="O1947" s="34">
        <v>20345</v>
      </c>
      <c r="P1947" s="44">
        <v>2009</v>
      </c>
      <c r="Q1947" s="46">
        <v>8569.7999999999993</v>
      </c>
      <c r="R1947" s="34">
        <v>21532</v>
      </c>
      <c r="T1947" s="34"/>
      <c r="U1947" s="34"/>
      <c r="V1947" s="34"/>
      <c r="W1947" s="34"/>
      <c r="X1947" s="34"/>
      <c r="Y1947" s="34"/>
      <c r="Z1947" s="34"/>
      <c r="AA1947" s="34"/>
      <c r="AB1947" s="34"/>
      <c r="AC1947" s="34"/>
    </row>
    <row r="1948" spans="2:29">
      <c r="B1948" s="51">
        <v>200910000021481</v>
      </c>
      <c r="C1948" s="45">
        <v>39856</v>
      </c>
      <c r="D1948" s="44" t="s">
        <v>19867</v>
      </c>
      <c r="E1948" s="34">
        <v>26521.34</v>
      </c>
      <c r="F1948" s="34">
        <v>6176.22</v>
      </c>
      <c r="G1948" s="44">
        <v>3788.77</v>
      </c>
      <c r="H1948" s="44">
        <v>82</v>
      </c>
      <c r="I1948" s="44">
        <v>7</v>
      </c>
      <c r="J1948" s="45">
        <v>40149</v>
      </c>
      <c r="K1948" s="44">
        <v>2009</v>
      </c>
      <c r="L1948" s="44">
        <v>7</v>
      </c>
      <c r="M1948" s="34">
        <v>3788.76</v>
      </c>
      <c r="N1948" s="44" t="s">
        <v>21418</v>
      </c>
      <c r="O1948" s="34">
        <v>20345</v>
      </c>
      <c r="P1948" s="44">
        <v>2009</v>
      </c>
      <c r="Q1948" s="46">
        <v>8569.7999999999993</v>
      </c>
      <c r="R1948" s="34">
        <v>21532</v>
      </c>
      <c r="T1948" s="34"/>
      <c r="U1948" s="34"/>
      <c r="V1948" s="34"/>
      <c r="W1948" s="34"/>
      <c r="X1948" s="34"/>
      <c r="Y1948" s="34"/>
      <c r="Z1948" s="34"/>
      <c r="AA1948" s="34"/>
      <c r="AB1948" s="34"/>
      <c r="AC1948" s="34"/>
    </row>
    <row r="1949" spans="2:29">
      <c r="B1949" s="51">
        <v>200000000208720</v>
      </c>
      <c r="C1949" s="45">
        <v>36555</v>
      </c>
      <c r="D1949" s="44" t="s">
        <v>18520</v>
      </c>
      <c r="E1949" s="34">
        <v>20298.55</v>
      </c>
      <c r="F1949" s="34">
        <v>0</v>
      </c>
      <c r="G1949" s="44">
        <v>0</v>
      </c>
      <c r="H1949" s="44">
        <v>94</v>
      </c>
      <c r="I1949" s="44">
        <v>0</v>
      </c>
      <c r="J1949" s="45">
        <v>36555</v>
      </c>
      <c r="K1949" s="44">
        <v>2000</v>
      </c>
      <c r="L1949" s="44">
        <v>0</v>
      </c>
      <c r="M1949" s="34">
        <v>0</v>
      </c>
      <c r="N1949" s="44" t="s">
        <v>21423</v>
      </c>
      <c r="O1949" s="34">
        <v>20299</v>
      </c>
      <c r="P1949" s="44">
        <v>2000</v>
      </c>
      <c r="Q1949" s="46">
        <v>6221.2</v>
      </c>
      <c r="R1949" s="34">
        <v>29593</v>
      </c>
      <c r="T1949" s="34"/>
      <c r="U1949" s="34"/>
      <c r="V1949" s="34"/>
      <c r="W1949" s="34"/>
      <c r="X1949" s="34"/>
      <c r="Y1949" s="34"/>
      <c r="Z1949" s="34"/>
      <c r="AA1949" s="34"/>
      <c r="AB1949" s="34"/>
      <c r="AC1949" s="34"/>
    </row>
    <row r="1950" spans="2:29">
      <c r="B1950" s="51">
        <v>201010000029753</v>
      </c>
      <c r="C1950" s="45">
        <v>40140</v>
      </c>
      <c r="D1950" s="44" t="s">
        <v>19803</v>
      </c>
      <c r="E1950" s="34">
        <v>20113</v>
      </c>
      <c r="F1950" s="34">
        <v>0</v>
      </c>
      <c r="G1950" s="44">
        <v>0</v>
      </c>
      <c r="H1950" s="44">
        <v>94</v>
      </c>
      <c r="I1950" s="44">
        <v>0</v>
      </c>
      <c r="J1950" s="45">
        <v>40140</v>
      </c>
      <c r="K1950" s="44">
        <v>2009</v>
      </c>
      <c r="L1950" s="44">
        <v>0</v>
      </c>
      <c r="M1950" s="34">
        <v>0</v>
      </c>
      <c r="N1950" s="44" t="s">
        <v>21423</v>
      </c>
      <c r="O1950" s="34">
        <v>20113</v>
      </c>
      <c r="P1950" s="44">
        <v>2009</v>
      </c>
      <c r="Q1950" s="46">
        <v>8569.7999999999993</v>
      </c>
      <c r="R1950" s="34">
        <v>21287</v>
      </c>
      <c r="T1950" s="34"/>
      <c r="U1950" s="34"/>
      <c r="V1950" s="34"/>
      <c r="W1950" s="34"/>
      <c r="X1950" s="34"/>
      <c r="Y1950" s="34"/>
      <c r="Z1950" s="34"/>
      <c r="AA1950" s="34"/>
      <c r="AB1950" s="34"/>
      <c r="AC1950" s="34"/>
    </row>
    <row r="1951" spans="2:29">
      <c r="B1951" s="51">
        <v>198200000235320</v>
      </c>
      <c r="C1951" s="45">
        <v>30164</v>
      </c>
      <c r="D1951" s="44" t="s">
        <v>16571</v>
      </c>
      <c r="E1951" s="34">
        <v>69085.7</v>
      </c>
      <c r="F1951" s="34">
        <v>49024.79</v>
      </c>
      <c r="G1951" s="44">
        <v>1694.98</v>
      </c>
      <c r="H1951" s="44">
        <v>90</v>
      </c>
      <c r="I1951" s="44">
        <v>40</v>
      </c>
      <c r="J1951" s="45">
        <v>29959</v>
      </c>
      <c r="K1951" s="44">
        <v>1982</v>
      </c>
      <c r="L1951" s="44">
        <v>40</v>
      </c>
      <c r="M1951" s="34">
        <v>1727.14</v>
      </c>
      <c r="N1951" s="44" t="s">
        <v>21421</v>
      </c>
      <c r="O1951" s="34">
        <v>20061</v>
      </c>
      <c r="P1951" s="44">
        <v>1982</v>
      </c>
      <c r="Q1951" s="46">
        <v>3847</v>
      </c>
      <c r="R1951" s="34">
        <v>47296</v>
      </c>
      <c r="T1951" s="34"/>
      <c r="U1951" s="34"/>
      <c r="V1951" s="34"/>
      <c r="W1951" s="34"/>
      <c r="X1951" s="34"/>
      <c r="Y1951" s="34"/>
      <c r="Z1951" s="34"/>
      <c r="AA1951" s="34"/>
      <c r="AB1951" s="34"/>
      <c r="AC1951" s="34"/>
    </row>
    <row r="1952" spans="2:29">
      <c r="B1952" s="51">
        <v>199000000225490</v>
      </c>
      <c r="C1952" s="45">
        <v>33147</v>
      </c>
      <c r="D1952" s="44" t="s">
        <v>17249</v>
      </c>
      <c r="E1952" s="34">
        <v>39510.449999999997</v>
      </c>
      <c r="F1952" s="34">
        <v>19450.38</v>
      </c>
      <c r="G1952" s="44">
        <v>1002.84</v>
      </c>
      <c r="H1952" s="44">
        <v>78</v>
      </c>
      <c r="I1952" s="44">
        <v>40</v>
      </c>
      <c r="J1952" s="45">
        <v>32883</v>
      </c>
      <c r="K1952" s="44">
        <v>1990</v>
      </c>
      <c r="L1952" s="44">
        <v>40</v>
      </c>
      <c r="M1952" s="34">
        <v>987.76</v>
      </c>
      <c r="N1952" s="44" t="s">
        <v>21415</v>
      </c>
      <c r="O1952" s="34">
        <v>20060</v>
      </c>
      <c r="P1952" s="44">
        <v>1990</v>
      </c>
      <c r="Q1952" s="46">
        <v>4731.3</v>
      </c>
      <c r="R1952" s="34">
        <v>38455</v>
      </c>
      <c r="T1952" s="34"/>
      <c r="U1952" s="34"/>
      <c r="V1952" s="34"/>
      <c r="W1952" s="34"/>
      <c r="X1952" s="34"/>
      <c r="Y1952" s="34"/>
      <c r="Z1952" s="34"/>
      <c r="AA1952" s="34"/>
      <c r="AB1952" s="34"/>
      <c r="AC1952" s="34"/>
    </row>
    <row r="1953" spans="2:29">
      <c r="B1953" s="51">
        <v>200910000028345</v>
      </c>
      <c r="C1953" s="45">
        <v>39903</v>
      </c>
      <c r="D1953" s="44" t="s">
        <v>19960</v>
      </c>
      <c r="E1953" s="34">
        <v>20825.099999999999</v>
      </c>
      <c r="F1953" s="34">
        <v>781.67</v>
      </c>
      <c r="G1953" s="44">
        <v>520.64</v>
      </c>
      <c r="H1953" s="44">
        <v>70</v>
      </c>
      <c r="I1953" s="44">
        <v>40</v>
      </c>
      <c r="J1953" s="45">
        <v>39903</v>
      </c>
      <c r="K1953" s="44">
        <v>2009</v>
      </c>
      <c r="L1953" s="44">
        <v>40</v>
      </c>
      <c r="M1953" s="34">
        <v>520.63</v>
      </c>
      <c r="N1953" s="44" t="s">
        <v>21420</v>
      </c>
      <c r="O1953" s="34">
        <v>20043</v>
      </c>
      <c r="P1953" s="44">
        <v>2009</v>
      </c>
      <c r="Q1953" s="46">
        <v>8569.7999999999993</v>
      </c>
      <c r="R1953" s="34">
        <v>21213</v>
      </c>
      <c r="T1953" s="34"/>
      <c r="U1953" s="34"/>
      <c r="V1953" s="34"/>
      <c r="W1953" s="34"/>
      <c r="X1953" s="34"/>
      <c r="Y1953" s="34"/>
      <c r="Z1953" s="34"/>
      <c r="AA1953" s="34"/>
      <c r="AB1953" s="34"/>
      <c r="AC1953" s="34"/>
    </row>
    <row r="1954" spans="2:29">
      <c r="B1954" s="51">
        <v>200810000015361</v>
      </c>
      <c r="C1954" s="45">
        <v>39355</v>
      </c>
      <c r="D1954" s="44" t="s">
        <v>20371</v>
      </c>
      <c r="E1954" s="34">
        <v>35000</v>
      </c>
      <c r="F1954" s="34">
        <v>15000.05</v>
      </c>
      <c r="G1954" s="44">
        <v>5000.0200000000004</v>
      </c>
      <c r="H1954" s="44">
        <v>82</v>
      </c>
      <c r="I1954" s="44">
        <v>7</v>
      </c>
      <c r="J1954" s="45">
        <v>39355</v>
      </c>
      <c r="K1954" s="44">
        <v>2007</v>
      </c>
      <c r="L1954" s="44">
        <v>7</v>
      </c>
      <c r="M1954" s="34">
        <v>5000</v>
      </c>
      <c r="N1954" s="44" t="s">
        <v>21418</v>
      </c>
      <c r="O1954" s="34">
        <v>20000</v>
      </c>
      <c r="P1954" s="44">
        <v>2007</v>
      </c>
      <c r="Q1954" s="46">
        <v>7966.9</v>
      </c>
      <c r="R1954" s="34">
        <v>22769</v>
      </c>
      <c r="T1954" s="34"/>
      <c r="U1954" s="34"/>
      <c r="V1954" s="34"/>
      <c r="W1954" s="34"/>
      <c r="X1954" s="34"/>
      <c r="Y1954" s="34"/>
      <c r="Z1954" s="34"/>
      <c r="AA1954" s="34"/>
      <c r="AB1954" s="34"/>
      <c r="AC1954" s="34"/>
    </row>
    <row r="1955" spans="2:29">
      <c r="B1955" s="51">
        <v>199000000209360</v>
      </c>
      <c r="C1955" s="45">
        <v>32994</v>
      </c>
      <c r="D1955" s="44" t="s">
        <v>17155</v>
      </c>
      <c r="E1955" s="34">
        <v>20000</v>
      </c>
      <c r="F1955" s="34">
        <v>0</v>
      </c>
      <c r="G1955" s="44">
        <v>0</v>
      </c>
      <c r="H1955" s="44">
        <v>94</v>
      </c>
      <c r="I1955" s="44">
        <v>0</v>
      </c>
      <c r="J1955" s="45">
        <v>32878</v>
      </c>
      <c r="K1955" s="44">
        <v>1990</v>
      </c>
      <c r="L1955" s="44">
        <v>0</v>
      </c>
      <c r="M1955" s="34">
        <v>0</v>
      </c>
      <c r="N1955" s="44" t="s">
        <v>21423</v>
      </c>
      <c r="O1955" s="34">
        <v>20000</v>
      </c>
      <c r="P1955" s="44">
        <v>1990</v>
      </c>
      <c r="Q1955" s="46">
        <v>4731.3</v>
      </c>
      <c r="R1955" s="34">
        <v>38340</v>
      </c>
      <c r="T1955" s="34"/>
      <c r="U1955" s="34"/>
      <c r="V1955" s="34"/>
      <c r="W1955" s="34"/>
      <c r="X1955" s="34"/>
      <c r="Y1955" s="34"/>
      <c r="Z1955" s="34"/>
      <c r="AA1955" s="34"/>
      <c r="AB1955" s="34"/>
      <c r="AC1955" s="34"/>
    </row>
    <row r="1956" spans="2:29">
      <c r="B1956" s="51">
        <v>199900000208600</v>
      </c>
      <c r="C1956" s="45">
        <v>36313</v>
      </c>
      <c r="D1956" s="44" t="s">
        <v>18345</v>
      </c>
      <c r="E1956" s="34">
        <v>20000</v>
      </c>
      <c r="F1956" s="34">
        <v>0</v>
      </c>
      <c r="G1956" s="44">
        <v>0</v>
      </c>
      <c r="H1956" s="44">
        <v>94</v>
      </c>
      <c r="I1956" s="44">
        <v>0</v>
      </c>
      <c r="J1956" s="45">
        <v>36197</v>
      </c>
      <c r="K1956" s="44">
        <v>1999</v>
      </c>
      <c r="L1956" s="44">
        <v>0</v>
      </c>
      <c r="M1956" s="34">
        <v>0</v>
      </c>
      <c r="N1956" s="44" t="s">
        <v>21423</v>
      </c>
      <c r="O1956" s="34">
        <v>20000</v>
      </c>
      <c r="P1956" s="44">
        <v>1999</v>
      </c>
      <c r="Q1956" s="46">
        <v>6058.6</v>
      </c>
      <c r="R1956" s="34">
        <v>29941</v>
      </c>
      <c r="T1956" s="34"/>
      <c r="U1956" s="34"/>
      <c r="V1956" s="34"/>
      <c r="W1956" s="34"/>
      <c r="X1956" s="34"/>
      <c r="Y1956" s="34"/>
      <c r="Z1956" s="34"/>
      <c r="AA1956" s="34"/>
      <c r="AB1956" s="34"/>
      <c r="AC1956" s="34"/>
    </row>
    <row r="1957" spans="2:29">
      <c r="B1957" s="51">
        <v>199300000209140</v>
      </c>
      <c r="C1957" s="45">
        <v>34060</v>
      </c>
      <c r="D1957" s="44" t="s">
        <v>21060</v>
      </c>
      <c r="E1957" s="34">
        <v>20000</v>
      </c>
      <c r="F1957" s="34">
        <v>0</v>
      </c>
      <c r="G1957" s="44">
        <v>0</v>
      </c>
      <c r="H1957" s="44">
        <v>94</v>
      </c>
      <c r="I1957" s="44">
        <v>0</v>
      </c>
      <c r="J1957" s="45">
        <v>33973</v>
      </c>
      <c r="K1957" s="44">
        <v>1993</v>
      </c>
      <c r="L1957" s="44">
        <v>0</v>
      </c>
      <c r="M1957" s="34">
        <v>0</v>
      </c>
      <c r="N1957" s="44" t="s">
        <v>21423</v>
      </c>
      <c r="O1957" s="34">
        <v>20000</v>
      </c>
      <c r="P1957" s="44">
        <v>1993</v>
      </c>
      <c r="Q1957" s="46">
        <v>5210.3999999999996</v>
      </c>
      <c r="R1957" s="34">
        <v>34814</v>
      </c>
      <c r="T1957" s="34"/>
      <c r="U1957" s="34"/>
      <c r="V1957" s="34"/>
      <c r="W1957" s="34"/>
      <c r="X1957" s="34"/>
      <c r="Y1957" s="34"/>
      <c r="Z1957" s="34"/>
      <c r="AA1957" s="34"/>
      <c r="AB1957" s="34"/>
      <c r="AC1957" s="34"/>
    </row>
    <row r="1958" spans="2:29">
      <c r="B1958" s="51">
        <v>200710000006402</v>
      </c>
      <c r="C1958" s="45">
        <v>39206</v>
      </c>
      <c r="D1958" s="44" t="s">
        <v>20093</v>
      </c>
      <c r="E1958" s="34">
        <v>19995.900000000001</v>
      </c>
      <c r="F1958" s="34">
        <v>0</v>
      </c>
      <c r="G1958" s="44">
        <v>0</v>
      </c>
      <c r="H1958" s="44">
        <v>94</v>
      </c>
      <c r="I1958" s="44">
        <v>0</v>
      </c>
      <c r="J1958" s="45">
        <v>39177</v>
      </c>
      <c r="K1958" s="44">
        <v>2007</v>
      </c>
      <c r="L1958" s="44">
        <v>0</v>
      </c>
      <c r="M1958" s="34">
        <v>0</v>
      </c>
      <c r="N1958" s="44" t="s">
        <v>21423</v>
      </c>
      <c r="O1958" s="34">
        <v>19996</v>
      </c>
      <c r="P1958" s="44">
        <v>2007</v>
      </c>
      <c r="Q1958" s="46">
        <v>7966.9</v>
      </c>
      <c r="R1958" s="34">
        <v>22764</v>
      </c>
      <c r="T1958" s="34"/>
      <c r="U1958" s="34"/>
      <c r="V1958" s="34"/>
      <c r="W1958" s="34"/>
      <c r="X1958" s="34"/>
      <c r="Y1958" s="34"/>
      <c r="Z1958" s="34"/>
      <c r="AA1958" s="34"/>
      <c r="AB1958" s="34"/>
      <c r="AC1958" s="34"/>
    </row>
    <row r="1959" spans="2:29">
      <c r="B1959" s="51">
        <v>197800000242380</v>
      </c>
      <c r="C1959" s="45">
        <v>28703</v>
      </c>
      <c r="D1959" s="44" t="s">
        <v>21273</v>
      </c>
      <c r="E1959" s="34">
        <v>101031.24</v>
      </c>
      <c r="F1959" s="34">
        <v>81036.53</v>
      </c>
      <c r="G1959" s="44">
        <v>2551.7800000000002</v>
      </c>
      <c r="H1959" s="44">
        <v>91</v>
      </c>
      <c r="I1959" s="44">
        <v>40</v>
      </c>
      <c r="J1959" s="45">
        <v>28498</v>
      </c>
      <c r="K1959" s="44">
        <v>1978</v>
      </c>
      <c r="L1959" s="44">
        <v>40</v>
      </c>
      <c r="M1959" s="34">
        <v>2525.7800000000002</v>
      </c>
      <c r="N1959" s="44" t="s">
        <v>21429</v>
      </c>
      <c r="O1959" s="34">
        <v>19995</v>
      </c>
      <c r="P1959" s="44">
        <v>1978</v>
      </c>
      <c r="Q1959" s="46">
        <v>2869</v>
      </c>
      <c r="R1959" s="34">
        <v>63210</v>
      </c>
      <c r="T1959" s="34"/>
      <c r="U1959" s="34"/>
      <c r="V1959" s="34"/>
      <c r="W1959" s="34"/>
      <c r="X1959" s="34"/>
      <c r="Y1959" s="34"/>
      <c r="Z1959" s="34"/>
      <c r="AA1959" s="34"/>
      <c r="AB1959" s="34"/>
      <c r="AC1959" s="34"/>
    </row>
    <row r="1960" spans="2:29">
      <c r="B1960" s="51">
        <v>198100000235020</v>
      </c>
      <c r="C1960" s="45">
        <v>29799</v>
      </c>
      <c r="D1960" s="44" t="s">
        <v>16570</v>
      </c>
      <c r="E1960" s="34">
        <v>74456.25</v>
      </c>
      <c r="F1960" s="34">
        <v>54527.19</v>
      </c>
      <c r="G1960" s="44">
        <v>1839.24</v>
      </c>
      <c r="H1960" s="44">
        <v>90</v>
      </c>
      <c r="I1960" s="44">
        <v>40</v>
      </c>
      <c r="J1960" s="45">
        <v>29594</v>
      </c>
      <c r="K1960" s="44">
        <v>1981</v>
      </c>
      <c r="L1960" s="44">
        <v>40</v>
      </c>
      <c r="M1960" s="34">
        <v>1861.41</v>
      </c>
      <c r="N1960" s="44" t="s">
        <v>21421</v>
      </c>
      <c r="O1960" s="34">
        <v>19929</v>
      </c>
      <c r="P1960" s="44">
        <v>1981</v>
      </c>
      <c r="Q1960" s="46">
        <v>3558</v>
      </c>
      <c r="R1960" s="34">
        <v>50802</v>
      </c>
      <c r="T1960" s="34"/>
      <c r="U1960" s="34"/>
      <c r="V1960" s="34"/>
      <c r="W1960" s="34"/>
      <c r="X1960" s="34"/>
      <c r="Y1960" s="34"/>
      <c r="Z1960" s="34"/>
      <c r="AA1960" s="34"/>
      <c r="AB1960" s="34"/>
      <c r="AC1960" s="34"/>
    </row>
    <row r="1961" spans="2:29">
      <c r="B1961" s="51" t="s">
        <v>18475</v>
      </c>
      <c r="C1961" s="45">
        <v>36514</v>
      </c>
      <c r="D1961" s="44" t="s">
        <v>19201</v>
      </c>
      <c r="E1961" s="34">
        <v>59375</v>
      </c>
      <c r="F1961" s="34">
        <v>39572.5</v>
      </c>
      <c r="G1961" s="44">
        <v>4947.25</v>
      </c>
      <c r="H1961" s="44">
        <v>82</v>
      </c>
      <c r="I1961" s="44">
        <v>12</v>
      </c>
      <c r="J1961" s="45">
        <v>36514</v>
      </c>
      <c r="K1961" s="44">
        <v>1999</v>
      </c>
      <c r="L1961" s="44">
        <v>12</v>
      </c>
      <c r="M1961" s="34">
        <v>4947.92</v>
      </c>
      <c r="N1961" s="44" t="s">
        <v>21418</v>
      </c>
      <c r="O1961" s="34">
        <v>19803</v>
      </c>
      <c r="P1961" s="44">
        <v>1999</v>
      </c>
      <c r="Q1961" s="46">
        <v>6058.6</v>
      </c>
      <c r="R1961" s="34">
        <v>29645</v>
      </c>
      <c r="T1961" s="34"/>
      <c r="U1961" s="34"/>
      <c r="V1961" s="34"/>
      <c r="W1961" s="34"/>
      <c r="X1961" s="34"/>
      <c r="Y1961" s="34"/>
      <c r="Z1961" s="34"/>
      <c r="AA1961" s="34"/>
      <c r="AB1961" s="34"/>
      <c r="AC1961" s="34"/>
    </row>
    <row r="1962" spans="2:29">
      <c r="B1962" s="51" t="s">
        <v>18476</v>
      </c>
      <c r="C1962" s="45">
        <v>36514</v>
      </c>
      <c r="D1962" s="44" t="s">
        <v>19201</v>
      </c>
      <c r="E1962" s="34">
        <v>59375</v>
      </c>
      <c r="F1962" s="34">
        <v>39572.5</v>
      </c>
      <c r="G1962" s="44">
        <v>4947.25</v>
      </c>
      <c r="H1962" s="44">
        <v>82</v>
      </c>
      <c r="I1962" s="44">
        <v>12</v>
      </c>
      <c r="J1962" s="45">
        <v>36514</v>
      </c>
      <c r="K1962" s="44">
        <v>1999</v>
      </c>
      <c r="L1962" s="44">
        <v>12</v>
      </c>
      <c r="M1962" s="34">
        <v>4947.92</v>
      </c>
      <c r="N1962" s="44" t="s">
        <v>21418</v>
      </c>
      <c r="O1962" s="34">
        <v>19803</v>
      </c>
      <c r="P1962" s="44">
        <v>1999</v>
      </c>
      <c r="Q1962" s="46">
        <v>6058.6</v>
      </c>
      <c r="R1962" s="34">
        <v>29645</v>
      </c>
      <c r="T1962" s="34"/>
      <c r="U1962" s="34"/>
      <c r="V1962" s="34"/>
      <c r="W1962" s="34"/>
      <c r="X1962" s="34"/>
      <c r="Y1962" s="34"/>
      <c r="Z1962" s="34"/>
      <c r="AA1962" s="34"/>
      <c r="AB1962" s="34"/>
      <c r="AC1962" s="34"/>
    </row>
    <row r="1963" spans="2:29">
      <c r="B1963" s="51" t="s">
        <v>18477</v>
      </c>
      <c r="C1963" s="45">
        <v>36504</v>
      </c>
      <c r="D1963" s="44" t="s">
        <v>19201</v>
      </c>
      <c r="E1963" s="34">
        <v>59375</v>
      </c>
      <c r="F1963" s="34">
        <v>39572.5</v>
      </c>
      <c r="G1963" s="44">
        <v>4947.25</v>
      </c>
      <c r="H1963" s="44">
        <v>82</v>
      </c>
      <c r="I1963" s="44">
        <v>12</v>
      </c>
      <c r="J1963" s="45">
        <v>36445</v>
      </c>
      <c r="K1963" s="44">
        <v>1999</v>
      </c>
      <c r="L1963" s="44">
        <v>12</v>
      </c>
      <c r="M1963" s="34">
        <v>4947.92</v>
      </c>
      <c r="N1963" s="44" t="s">
        <v>21418</v>
      </c>
      <c r="O1963" s="34">
        <v>19803</v>
      </c>
      <c r="P1963" s="44">
        <v>1999</v>
      </c>
      <c r="Q1963" s="46">
        <v>6058.6</v>
      </c>
      <c r="R1963" s="34">
        <v>29645</v>
      </c>
      <c r="T1963" s="34"/>
      <c r="U1963" s="34"/>
      <c r="V1963" s="34"/>
      <c r="W1963" s="34"/>
      <c r="X1963" s="34"/>
      <c r="Y1963" s="34"/>
      <c r="Z1963" s="34"/>
      <c r="AA1963" s="34"/>
      <c r="AB1963" s="34"/>
      <c r="AC1963" s="34"/>
    </row>
    <row r="1964" spans="2:29">
      <c r="B1964" s="51" t="s">
        <v>18478</v>
      </c>
      <c r="C1964" s="45">
        <v>36504</v>
      </c>
      <c r="D1964" s="44" t="s">
        <v>19201</v>
      </c>
      <c r="E1964" s="34">
        <v>59375</v>
      </c>
      <c r="F1964" s="34">
        <v>39572.5</v>
      </c>
      <c r="G1964" s="44">
        <v>4947.25</v>
      </c>
      <c r="H1964" s="44">
        <v>82</v>
      </c>
      <c r="I1964" s="44">
        <v>12</v>
      </c>
      <c r="J1964" s="45">
        <v>36445</v>
      </c>
      <c r="K1964" s="44">
        <v>1999</v>
      </c>
      <c r="L1964" s="44">
        <v>12</v>
      </c>
      <c r="M1964" s="34">
        <v>4947.92</v>
      </c>
      <c r="N1964" s="44" t="s">
        <v>21418</v>
      </c>
      <c r="O1964" s="34">
        <v>19803</v>
      </c>
      <c r="P1964" s="44">
        <v>1999</v>
      </c>
      <c r="Q1964" s="46">
        <v>6058.6</v>
      </c>
      <c r="R1964" s="34">
        <v>29645</v>
      </c>
      <c r="T1964" s="34"/>
      <c r="U1964" s="34"/>
      <c r="V1964" s="34"/>
      <c r="W1964" s="34"/>
      <c r="X1964" s="34"/>
      <c r="Y1964" s="34"/>
      <c r="Z1964" s="34"/>
      <c r="AA1964" s="34"/>
      <c r="AB1964" s="34"/>
      <c r="AC1964" s="34"/>
    </row>
    <row r="1965" spans="2:29">
      <c r="B1965" s="51" t="s">
        <v>18479</v>
      </c>
      <c r="C1965" s="45">
        <v>36504</v>
      </c>
      <c r="D1965" s="44" t="s">
        <v>19201</v>
      </c>
      <c r="E1965" s="34">
        <v>59375</v>
      </c>
      <c r="F1965" s="34">
        <v>39572.5</v>
      </c>
      <c r="G1965" s="44">
        <v>4947.25</v>
      </c>
      <c r="H1965" s="44">
        <v>82</v>
      </c>
      <c r="I1965" s="44">
        <v>12</v>
      </c>
      <c r="J1965" s="45">
        <v>36445</v>
      </c>
      <c r="K1965" s="44">
        <v>1999</v>
      </c>
      <c r="L1965" s="44">
        <v>12</v>
      </c>
      <c r="M1965" s="34">
        <v>4947.92</v>
      </c>
      <c r="N1965" s="44" t="s">
        <v>21418</v>
      </c>
      <c r="O1965" s="34">
        <v>19803</v>
      </c>
      <c r="P1965" s="44">
        <v>1999</v>
      </c>
      <c r="Q1965" s="46">
        <v>6058.6</v>
      </c>
      <c r="R1965" s="34">
        <v>29645</v>
      </c>
      <c r="T1965" s="34"/>
      <c r="U1965" s="34"/>
      <c r="V1965" s="34"/>
      <c r="W1965" s="34"/>
      <c r="X1965" s="34"/>
      <c r="Y1965" s="34"/>
      <c r="Z1965" s="34"/>
      <c r="AA1965" s="34"/>
      <c r="AB1965" s="34"/>
      <c r="AC1965" s="34"/>
    </row>
    <row r="1966" spans="2:29">
      <c r="B1966" s="51" t="s">
        <v>18480</v>
      </c>
      <c r="C1966" s="45">
        <v>36482</v>
      </c>
      <c r="D1966" s="44" t="s">
        <v>19201</v>
      </c>
      <c r="E1966" s="34">
        <v>59375</v>
      </c>
      <c r="F1966" s="34">
        <v>39572.5</v>
      </c>
      <c r="G1966" s="44">
        <v>4947.25</v>
      </c>
      <c r="H1966" s="44">
        <v>82</v>
      </c>
      <c r="I1966" s="44">
        <v>12</v>
      </c>
      <c r="J1966" s="45">
        <v>36482</v>
      </c>
      <c r="K1966" s="44">
        <v>1999</v>
      </c>
      <c r="L1966" s="44">
        <v>12</v>
      </c>
      <c r="M1966" s="34">
        <v>4947.92</v>
      </c>
      <c r="N1966" s="44" t="s">
        <v>21418</v>
      </c>
      <c r="O1966" s="34">
        <v>19803</v>
      </c>
      <c r="P1966" s="44">
        <v>1999</v>
      </c>
      <c r="Q1966" s="46">
        <v>6058.6</v>
      </c>
      <c r="R1966" s="34">
        <v>29645</v>
      </c>
      <c r="T1966" s="34"/>
      <c r="U1966" s="34"/>
      <c r="V1966" s="34"/>
      <c r="W1966" s="34"/>
      <c r="X1966" s="34"/>
      <c r="Y1966" s="34"/>
      <c r="Z1966" s="34"/>
      <c r="AA1966" s="34"/>
      <c r="AB1966" s="34"/>
      <c r="AC1966" s="34"/>
    </row>
    <row r="1967" spans="2:29">
      <c r="B1967" s="51">
        <v>200910000026446</v>
      </c>
      <c r="C1967" s="45">
        <v>40010</v>
      </c>
      <c r="D1967" s="44" t="s">
        <v>20169</v>
      </c>
      <c r="E1967" s="34">
        <v>23900</v>
      </c>
      <c r="F1967" s="34">
        <v>4125.22</v>
      </c>
      <c r="G1967" s="44">
        <v>3414.3</v>
      </c>
      <c r="H1967" s="44">
        <v>82</v>
      </c>
      <c r="I1967" s="44">
        <v>7</v>
      </c>
      <c r="J1967" s="45">
        <v>40010</v>
      </c>
      <c r="K1967" s="44">
        <v>2009</v>
      </c>
      <c r="L1967" s="44">
        <v>7</v>
      </c>
      <c r="M1967" s="34">
        <v>3414.29</v>
      </c>
      <c r="N1967" s="44" t="s">
        <v>21418</v>
      </c>
      <c r="O1967" s="34">
        <v>19775</v>
      </c>
      <c r="P1967" s="44">
        <v>2009</v>
      </c>
      <c r="Q1967" s="46">
        <v>8569.7999999999993</v>
      </c>
      <c r="R1967" s="34">
        <v>20929</v>
      </c>
      <c r="T1967" s="34"/>
      <c r="U1967" s="34"/>
      <c r="V1967" s="34"/>
      <c r="W1967" s="34"/>
      <c r="X1967" s="34"/>
      <c r="Y1967" s="34"/>
      <c r="Z1967" s="34"/>
      <c r="AA1967" s="34"/>
      <c r="AB1967" s="34"/>
      <c r="AC1967" s="34"/>
    </row>
    <row r="1968" spans="2:29">
      <c r="B1968" s="51">
        <v>200710000006580</v>
      </c>
      <c r="C1968" s="45">
        <v>38625</v>
      </c>
      <c r="D1968" s="44" t="s">
        <v>20313</v>
      </c>
      <c r="E1968" s="34">
        <v>22496.58</v>
      </c>
      <c r="F1968" s="34">
        <v>2812.17</v>
      </c>
      <c r="G1968" s="44">
        <v>562.45000000000005</v>
      </c>
      <c r="H1968" s="44">
        <v>90</v>
      </c>
      <c r="I1968" s="44">
        <v>40</v>
      </c>
      <c r="J1968" s="45">
        <v>38625</v>
      </c>
      <c r="K1968" s="44">
        <v>2005</v>
      </c>
      <c r="L1968" s="44">
        <v>40</v>
      </c>
      <c r="M1968" s="34">
        <v>562.41</v>
      </c>
      <c r="N1968" s="44" t="s">
        <v>21421</v>
      </c>
      <c r="O1968" s="34">
        <v>19684</v>
      </c>
      <c r="P1968" s="44">
        <v>2005</v>
      </c>
      <c r="Q1968" s="46">
        <v>7446</v>
      </c>
      <c r="R1968" s="34">
        <v>23977</v>
      </c>
      <c r="T1968" s="34"/>
      <c r="U1968" s="34"/>
      <c r="V1968" s="34"/>
      <c r="W1968" s="34"/>
      <c r="X1968" s="34"/>
      <c r="Y1968" s="34"/>
      <c r="Z1968" s="34"/>
      <c r="AA1968" s="34"/>
      <c r="AB1968" s="34"/>
      <c r="AC1968" s="34"/>
    </row>
    <row r="1969" spans="2:29">
      <c r="B1969" s="51">
        <v>199200000227990</v>
      </c>
      <c r="C1969" s="45">
        <v>33878</v>
      </c>
      <c r="D1969" s="44" t="s">
        <v>17567</v>
      </c>
      <c r="E1969" s="34">
        <v>35247.81</v>
      </c>
      <c r="F1969" s="34">
        <v>15579.88</v>
      </c>
      <c r="G1969" s="44">
        <v>893.89</v>
      </c>
      <c r="H1969" s="44">
        <v>54</v>
      </c>
      <c r="I1969" s="44">
        <v>40</v>
      </c>
      <c r="J1969" s="45">
        <v>33613</v>
      </c>
      <c r="K1969" s="44">
        <v>1992</v>
      </c>
      <c r="L1969" s="44">
        <v>40</v>
      </c>
      <c r="M1969" s="34">
        <v>881.2</v>
      </c>
      <c r="N1969" s="44" t="s">
        <v>21433</v>
      </c>
      <c r="O1969" s="34">
        <v>19668</v>
      </c>
      <c r="P1969" s="44">
        <v>1992</v>
      </c>
      <c r="Q1969" s="46">
        <v>4984.5</v>
      </c>
      <c r="R1969" s="34">
        <v>35788</v>
      </c>
      <c r="T1969" s="34"/>
      <c r="U1969" s="34"/>
      <c r="V1969" s="34"/>
      <c r="W1969" s="34"/>
      <c r="X1969" s="34"/>
      <c r="Y1969" s="34"/>
      <c r="Z1969" s="34"/>
      <c r="AA1969" s="34"/>
      <c r="AB1969" s="34"/>
      <c r="AC1969" s="34"/>
    </row>
    <row r="1970" spans="2:29">
      <c r="B1970" s="51">
        <v>200810000009846</v>
      </c>
      <c r="C1970" s="45">
        <v>39496</v>
      </c>
      <c r="D1970" s="44" t="s">
        <v>21138</v>
      </c>
      <c r="E1970" s="34">
        <v>21950</v>
      </c>
      <c r="F1970" s="34">
        <v>2295.13</v>
      </c>
      <c r="G1970" s="44">
        <v>877.98</v>
      </c>
      <c r="H1970" s="44">
        <v>82</v>
      </c>
      <c r="I1970" s="44">
        <v>25</v>
      </c>
      <c r="J1970" s="45">
        <v>39496</v>
      </c>
      <c r="K1970" s="44">
        <v>2008</v>
      </c>
      <c r="L1970" s="44">
        <v>25</v>
      </c>
      <c r="M1970" s="34">
        <v>878</v>
      </c>
      <c r="N1970" s="44" t="s">
        <v>21418</v>
      </c>
      <c r="O1970" s="34">
        <v>19655</v>
      </c>
      <c r="P1970" s="44">
        <v>2008</v>
      </c>
      <c r="Q1970" s="46">
        <v>8311.1</v>
      </c>
      <c r="R1970" s="34">
        <v>21449</v>
      </c>
      <c r="T1970" s="34"/>
      <c r="U1970" s="34"/>
      <c r="V1970" s="34"/>
      <c r="W1970" s="34"/>
      <c r="X1970" s="34"/>
      <c r="Y1970" s="34"/>
      <c r="Z1970" s="34"/>
      <c r="AA1970" s="34"/>
      <c r="AB1970" s="34"/>
      <c r="AC1970" s="34"/>
    </row>
    <row r="1971" spans="2:29">
      <c r="B1971" s="51">
        <v>200810000009847</v>
      </c>
      <c r="C1971" s="45">
        <v>39496</v>
      </c>
      <c r="D1971" s="44" t="s">
        <v>21138</v>
      </c>
      <c r="E1971" s="34">
        <v>21950</v>
      </c>
      <c r="F1971" s="34">
        <v>2295.13</v>
      </c>
      <c r="G1971" s="44">
        <v>877.98</v>
      </c>
      <c r="H1971" s="44">
        <v>82</v>
      </c>
      <c r="I1971" s="44">
        <v>25</v>
      </c>
      <c r="J1971" s="45">
        <v>39496</v>
      </c>
      <c r="K1971" s="44">
        <v>2008</v>
      </c>
      <c r="L1971" s="44">
        <v>25</v>
      </c>
      <c r="M1971" s="34">
        <v>878</v>
      </c>
      <c r="N1971" s="44" t="s">
        <v>21418</v>
      </c>
      <c r="O1971" s="34">
        <v>19655</v>
      </c>
      <c r="P1971" s="44">
        <v>2008</v>
      </c>
      <c r="Q1971" s="46">
        <v>8311.1</v>
      </c>
      <c r="R1971" s="34">
        <v>21449</v>
      </c>
      <c r="T1971" s="34"/>
      <c r="U1971" s="34"/>
      <c r="V1971" s="34"/>
      <c r="W1971" s="34"/>
      <c r="X1971" s="34"/>
      <c r="Y1971" s="34"/>
      <c r="Z1971" s="34"/>
      <c r="AA1971" s="34"/>
      <c r="AB1971" s="34"/>
      <c r="AC1971" s="34"/>
    </row>
    <row r="1972" spans="2:29">
      <c r="B1972" s="51">
        <v>197700000238920</v>
      </c>
      <c r="C1972" s="45">
        <v>28126</v>
      </c>
      <c r="D1972" s="44" t="s">
        <v>20629</v>
      </c>
      <c r="E1972" s="34">
        <v>119709.98</v>
      </c>
      <c r="F1972" s="34">
        <v>100068.84</v>
      </c>
      <c r="G1972" s="44">
        <v>3140.19</v>
      </c>
      <c r="H1972" s="44">
        <v>90</v>
      </c>
      <c r="I1972" s="44">
        <v>40</v>
      </c>
      <c r="J1972" s="45">
        <v>28126</v>
      </c>
      <c r="K1972" s="44">
        <v>1977</v>
      </c>
      <c r="L1972" s="44">
        <v>40</v>
      </c>
      <c r="M1972" s="34">
        <v>2992.75</v>
      </c>
      <c r="N1972" s="44" t="s">
        <v>21421</v>
      </c>
      <c r="O1972" s="34">
        <v>19641</v>
      </c>
      <c r="P1972" s="44">
        <v>1977</v>
      </c>
      <c r="Q1972" s="46">
        <v>2660</v>
      </c>
      <c r="R1972" s="34">
        <v>66971</v>
      </c>
      <c r="T1972" s="34"/>
      <c r="U1972" s="34"/>
      <c r="V1972" s="34"/>
      <c r="W1972" s="34"/>
      <c r="X1972" s="34"/>
      <c r="Y1972" s="34"/>
      <c r="Z1972" s="34"/>
      <c r="AA1972" s="34"/>
      <c r="AB1972" s="34"/>
      <c r="AC1972" s="34"/>
    </row>
    <row r="1973" spans="2:29">
      <c r="B1973" s="51" t="s">
        <v>18980</v>
      </c>
      <c r="C1973" s="45">
        <v>38194</v>
      </c>
      <c r="D1973" s="44" t="s">
        <v>19271</v>
      </c>
      <c r="E1973" s="34">
        <v>19622.13</v>
      </c>
      <c r="F1973" s="34">
        <v>0</v>
      </c>
      <c r="G1973" s="44">
        <v>0</v>
      </c>
      <c r="H1973" s="44">
        <v>94</v>
      </c>
      <c r="I1973" s="44">
        <v>0</v>
      </c>
      <c r="J1973" s="45">
        <v>38194</v>
      </c>
      <c r="K1973" s="44">
        <v>2004</v>
      </c>
      <c r="L1973" s="44">
        <v>0</v>
      </c>
      <c r="M1973" s="34">
        <v>0</v>
      </c>
      <c r="N1973" s="44" t="s">
        <v>21423</v>
      </c>
      <c r="O1973" s="34">
        <v>19622</v>
      </c>
      <c r="P1973" s="44">
        <v>2004</v>
      </c>
      <c r="Q1973" s="46">
        <v>7114.9</v>
      </c>
      <c r="R1973" s="34">
        <v>25014</v>
      </c>
      <c r="T1973" s="34"/>
      <c r="U1973" s="34"/>
      <c r="V1973" s="34"/>
      <c r="W1973" s="34"/>
      <c r="X1973" s="34"/>
      <c r="Y1973" s="34"/>
      <c r="Z1973" s="34"/>
      <c r="AA1973" s="34"/>
      <c r="AB1973" s="34"/>
      <c r="AC1973" s="34"/>
    </row>
    <row r="1974" spans="2:29">
      <c r="B1974" s="51">
        <v>199600000225790</v>
      </c>
      <c r="C1974" s="45">
        <v>35339</v>
      </c>
      <c r="D1974" s="44" t="s">
        <v>17939</v>
      </c>
      <c r="E1974" s="34">
        <v>29680.5</v>
      </c>
      <c r="F1974" s="34">
        <v>10136.19</v>
      </c>
      <c r="G1974" s="44">
        <v>751.61</v>
      </c>
      <c r="H1974" s="44">
        <v>66</v>
      </c>
      <c r="I1974" s="44">
        <v>40</v>
      </c>
      <c r="J1974" s="45">
        <v>35074</v>
      </c>
      <c r="K1974" s="44">
        <v>1996</v>
      </c>
      <c r="L1974" s="44">
        <v>40</v>
      </c>
      <c r="M1974" s="34">
        <v>742.01</v>
      </c>
      <c r="N1974" s="44" t="s">
        <v>21419</v>
      </c>
      <c r="O1974" s="34">
        <v>19544</v>
      </c>
      <c r="P1974" s="44">
        <v>1996</v>
      </c>
      <c r="Q1974" s="46">
        <v>5622.1</v>
      </c>
      <c r="R1974" s="34">
        <v>31530</v>
      </c>
      <c r="T1974" s="34"/>
      <c r="U1974" s="34"/>
      <c r="V1974" s="34"/>
      <c r="W1974" s="34"/>
      <c r="X1974" s="34"/>
      <c r="Y1974" s="34"/>
      <c r="Z1974" s="34"/>
      <c r="AA1974" s="34"/>
      <c r="AB1974" s="34"/>
      <c r="AC1974" s="34"/>
    </row>
    <row r="1975" spans="2:29">
      <c r="B1975" s="51">
        <v>199500000234130</v>
      </c>
      <c r="C1975" s="45">
        <v>34973</v>
      </c>
      <c r="D1975" s="44" t="s">
        <v>17834</v>
      </c>
      <c r="E1975" s="34">
        <v>30750</v>
      </c>
      <c r="F1975" s="34">
        <v>11274.3</v>
      </c>
      <c r="G1975" s="44">
        <v>778.95</v>
      </c>
      <c r="H1975" s="44">
        <v>91</v>
      </c>
      <c r="I1975" s="44">
        <v>40</v>
      </c>
      <c r="J1975" s="45">
        <v>34709</v>
      </c>
      <c r="K1975" s="44">
        <v>1995</v>
      </c>
      <c r="L1975" s="44">
        <v>40</v>
      </c>
      <c r="M1975" s="34">
        <v>768.75</v>
      </c>
      <c r="N1975" s="44" t="s">
        <v>21429</v>
      </c>
      <c r="O1975" s="34">
        <v>19476</v>
      </c>
      <c r="P1975" s="44">
        <v>1995</v>
      </c>
      <c r="Q1975" s="46">
        <v>5471.2</v>
      </c>
      <c r="R1975" s="34">
        <v>32286</v>
      </c>
      <c r="T1975" s="34"/>
      <c r="U1975" s="34"/>
      <c r="V1975" s="34"/>
      <c r="W1975" s="34"/>
      <c r="X1975" s="34"/>
      <c r="Y1975" s="34"/>
      <c r="Z1975" s="34"/>
      <c r="AA1975" s="34"/>
      <c r="AB1975" s="34"/>
      <c r="AC1975" s="34"/>
    </row>
    <row r="1976" spans="2:29">
      <c r="B1976" s="51">
        <v>199700000225870</v>
      </c>
      <c r="C1976" s="45">
        <v>35703</v>
      </c>
      <c r="D1976" s="44" t="s">
        <v>18112</v>
      </c>
      <c r="E1976" s="34">
        <v>27445.49</v>
      </c>
      <c r="F1976" s="34">
        <v>7983.3</v>
      </c>
      <c r="G1976" s="44">
        <v>720.84</v>
      </c>
      <c r="H1976" s="44">
        <v>78</v>
      </c>
      <c r="I1976" s="44">
        <v>40</v>
      </c>
      <c r="J1976" s="45">
        <v>35703</v>
      </c>
      <c r="K1976" s="44">
        <v>1997</v>
      </c>
      <c r="L1976" s="44">
        <v>40</v>
      </c>
      <c r="M1976" s="34">
        <v>686.14</v>
      </c>
      <c r="N1976" s="44" t="s">
        <v>21415</v>
      </c>
      <c r="O1976" s="34">
        <v>19462</v>
      </c>
      <c r="P1976" s="44">
        <v>1997</v>
      </c>
      <c r="Q1976" s="46">
        <v>5825.1</v>
      </c>
      <c r="R1976" s="34">
        <v>30303</v>
      </c>
      <c r="T1976" s="34"/>
      <c r="U1976" s="34"/>
      <c r="V1976" s="34"/>
      <c r="W1976" s="34"/>
      <c r="X1976" s="34"/>
      <c r="Y1976" s="34"/>
      <c r="Z1976" s="34"/>
      <c r="AA1976" s="34"/>
      <c r="AB1976" s="34"/>
      <c r="AC1976" s="34"/>
    </row>
    <row r="1977" spans="2:29">
      <c r="B1977" s="51">
        <v>200910000028351</v>
      </c>
      <c r="C1977" s="45">
        <v>40451</v>
      </c>
      <c r="D1977" s="44" t="s">
        <v>19981</v>
      </c>
      <c r="E1977" s="34">
        <v>19457.59</v>
      </c>
      <c r="F1977" s="34">
        <v>0</v>
      </c>
      <c r="G1977" s="44">
        <v>0</v>
      </c>
      <c r="H1977" s="44">
        <v>90</v>
      </c>
      <c r="I1977" s="44">
        <v>40</v>
      </c>
      <c r="J1977" s="45">
        <v>40451</v>
      </c>
      <c r="K1977" s="44">
        <v>2010</v>
      </c>
      <c r="L1977" s="44">
        <v>40</v>
      </c>
      <c r="M1977" s="34">
        <v>486.44</v>
      </c>
      <c r="N1977" s="44" t="s">
        <v>21421</v>
      </c>
      <c r="O1977" s="34">
        <v>19458</v>
      </c>
      <c r="P1977" s="44">
        <v>2010</v>
      </c>
      <c r="Q1977" s="46">
        <v>8752.4</v>
      </c>
      <c r="R1977" s="34">
        <v>20163</v>
      </c>
      <c r="T1977" s="34"/>
      <c r="U1977" s="34"/>
      <c r="V1977" s="34"/>
      <c r="W1977" s="34"/>
      <c r="X1977" s="34"/>
      <c r="Y1977" s="34"/>
      <c r="Z1977" s="34"/>
      <c r="AA1977" s="34"/>
      <c r="AB1977" s="34"/>
      <c r="AC1977" s="34"/>
    </row>
    <row r="1978" spans="2:29">
      <c r="B1978" s="51">
        <v>200810000015139</v>
      </c>
      <c r="C1978" s="45">
        <v>39355</v>
      </c>
      <c r="D1978" s="44" t="s">
        <v>20368</v>
      </c>
      <c r="E1978" s="34">
        <v>19421.8</v>
      </c>
      <c r="F1978" s="34">
        <v>0</v>
      </c>
      <c r="G1978" s="44">
        <v>0</v>
      </c>
      <c r="H1978" s="44">
        <v>94</v>
      </c>
      <c r="I1978" s="44">
        <v>0</v>
      </c>
      <c r="J1978" s="45">
        <v>39355</v>
      </c>
      <c r="K1978" s="44">
        <v>2007</v>
      </c>
      <c r="L1978" s="44">
        <v>0</v>
      </c>
      <c r="M1978" s="34">
        <v>0</v>
      </c>
      <c r="N1978" s="44" t="s">
        <v>21423</v>
      </c>
      <c r="O1978" s="34">
        <v>19422</v>
      </c>
      <c r="P1978" s="44">
        <v>2007</v>
      </c>
      <c r="Q1978" s="46">
        <v>7966.9</v>
      </c>
      <c r="R1978" s="34">
        <v>22110</v>
      </c>
      <c r="T1978" s="34"/>
      <c r="U1978" s="34"/>
      <c r="V1978" s="34"/>
      <c r="W1978" s="34"/>
      <c r="X1978" s="34"/>
      <c r="Y1978" s="34"/>
      <c r="Z1978" s="34"/>
      <c r="AA1978" s="34"/>
      <c r="AB1978" s="34"/>
      <c r="AC1978" s="34"/>
    </row>
    <row r="1979" spans="2:29">
      <c r="B1979" s="51">
        <v>197900000235730</v>
      </c>
      <c r="C1979" s="45">
        <v>28856</v>
      </c>
      <c r="D1979" s="44" t="s">
        <v>16714</v>
      </c>
      <c r="E1979" s="34">
        <v>91086.51</v>
      </c>
      <c r="F1979" s="34">
        <v>71725.61</v>
      </c>
      <c r="G1979" s="44">
        <v>2345.4</v>
      </c>
      <c r="H1979" s="44">
        <v>90</v>
      </c>
      <c r="I1979" s="44">
        <v>40</v>
      </c>
      <c r="J1979" s="45">
        <v>28856</v>
      </c>
      <c r="K1979" s="44">
        <v>1979</v>
      </c>
      <c r="L1979" s="44">
        <v>40</v>
      </c>
      <c r="M1979" s="34">
        <v>2277.16</v>
      </c>
      <c r="N1979" s="44" t="s">
        <v>21421</v>
      </c>
      <c r="O1979" s="34">
        <v>19361</v>
      </c>
      <c r="P1979" s="44">
        <v>1979</v>
      </c>
      <c r="Q1979" s="46">
        <v>3140</v>
      </c>
      <c r="R1979" s="34">
        <v>55924</v>
      </c>
      <c r="T1979" s="34"/>
      <c r="U1979" s="34"/>
      <c r="V1979" s="34"/>
      <c r="W1979" s="34"/>
      <c r="X1979" s="34"/>
      <c r="Y1979" s="34"/>
      <c r="Z1979" s="34"/>
      <c r="AA1979" s="34"/>
      <c r="AB1979" s="34"/>
      <c r="AC1979" s="34"/>
    </row>
    <row r="1980" spans="2:29">
      <c r="B1980" s="51">
        <v>199900000252590</v>
      </c>
      <c r="C1980" s="45">
        <v>36433</v>
      </c>
      <c r="D1980" s="44" t="s">
        <v>21227</v>
      </c>
      <c r="E1980" s="34">
        <v>249153.36</v>
      </c>
      <c r="F1980" s="34">
        <v>229839.93</v>
      </c>
      <c r="G1980" s="44">
        <v>19313.46</v>
      </c>
      <c r="H1980" s="44">
        <v>81</v>
      </c>
      <c r="I1980" s="44">
        <v>12</v>
      </c>
      <c r="J1980" s="45">
        <v>36433</v>
      </c>
      <c r="K1980" s="44">
        <v>1999</v>
      </c>
      <c r="L1980" s="44">
        <v>12</v>
      </c>
      <c r="M1980" s="34">
        <v>20762.78</v>
      </c>
      <c r="N1980" s="44" t="s">
        <v>21414</v>
      </c>
      <c r="O1980" s="34">
        <v>19313</v>
      </c>
      <c r="P1980" s="44">
        <v>1999</v>
      </c>
      <c r="Q1980" s="46">
        <v>6058.6</v>
      </c>
      <c r="R1980" s="34">
        <v>28913</v>
      </c>
      <c r="T1980" s="34"/>
      <c r="U1980" s="34"/>
      <c r="V1980" s="34"/>
      <c r="W1980" s="34"/>
      <c r="X1980" s="34"/>
      <c r="Y1980" s="34"/>
      <c r="Z1980" s="34"/>
      <c r="AA1980" s="34"/>
      <c r="AB1980" s="34"/>
      <c r="AC1980" s="34"/>
    </row>
    <row r="1981" spans="2:29">
      <c r="B1981" s="51" t="s">
        <v>19565</v>
      </c>
      <c r="C1981" s="45">
        <v>36256</v>
      </c>
      <c r="D1981" s="44" t="s">
        <v>20041</v>
      </c>
      <c r="E1981" s="34">
        <v>19300</v>
      </c>
      <c r="F1981" s="34">
        <v>0</v>
      </c>
      <c r="G1981" s="44">
        <v>0</v>
      </c>
      <c r="H1981" s="44">
        <v>94</v>
      </c>
      <c r="I1981" s="44">
        <v>0</v>
      </c>
      <c r="J1981" s="45">
        <v>36315</v>
      </c>
      <c r="K1981" s="44">
        <v>1999</v>
      </c>
      <c r="L1981" s="44">
        <v>0</v>
      </c>
      <c r="M1981" s="34">
        <v>0</v>
      </c>
      <c r="N1981" s="44" t="s">
        <v>21423</v>
      </c>
      <c r="O1981" s="34">
        <v>19300</v>
      </c>
      <c r="P1981" s="44">
        <v>1999</v>
      </c>
      <c r="Q1981" s="46">
        <v>6058.6</v>
      </c>
      <c r="R1981" s="34">
        <v>28893</v>
      </c>
      <c r="T1981" s="34"/>
      <c r="U1981" s="34"/>
      <c r="V1981" s="34"/>
      <c r="W1981" s="34"/>
      <c r="X1981" s="34"/>
      <c r="Y1981" s="34"/>
      <c r="Z1981" s="34"/>
      <c r="AA1981" s="34"/>
      <c r="AB1981" s="34"/>
      <c r="AC1981" s="34"/>
    </row>
    <row r="1982" spans="2:29">
      <c r="B1982" s="51">
        <v>199900000213940</v>
      </c>
      <c r="C1982" s="45">
        <v>36174</v>
      </c>
      <c r="D1982" s="44" t="s">
        <v>18370</v>
      </c>
      <c r="E1982" s="34">
        <v>19274</v>
      </c>
      <c r="F1982" s="34">
        <v>0</v>
      </c>
      <c r="G1982" s="44">
        <v>0</v>
      </c>
      <c r="H1982" s="44">
        <v>78</v>
      </c>
      <c r="I1982" s="44">
        <v>0</v>
      </c>
      <c r="J1982" s="45">
        <v>36174</v>
      </c>
      <c r="K1982" s="44">
        <v>1999</v>
      </c>
      <c r="L1982" s="44">
        <v>0</v>
      </c>
      <c r="M1982" s="34">
        <v>0</v>
      </c>
      <c r="N1982" s="44" t="s">
        <v>21415</v>
      </c>
      <c r="O1982" s="34">
        <v>19274</v>
      </c>
      <c r="P1982" s="44">
        <v>1999</v>
      </c>
      <c r="Q1982" s="46">
        <v>6058.6</v>
      </c>
      <c r="R1982" s="34">
        <v>28854</v>
      </c>
      <c r="T1982" s="34"/>
      <c r="U1982" s="34"/>
      <c r="V1982" s="34"/>
      <c r="W1982" s="34"/>
      <c r="X1982" s="34"/>
      <c r="Y1982" s="34"/>
      <c r="Z1982" s="34"/>
      <c r="AA1982" s="34"/>
      <c r="AB1982" s="34"/>
      <c r="AC1982" s="34"/>
    </row>
    <row r="1983" spans="2:29">
      <c r="B1983" s="51" t="s">
        <v>18981</v>
      </c>
      <c r="C1983" s="45">
        <v>38171</v>
      </c>
      <c r="D1983" s="44" t="s">
        <v>18982</v>
      </c>
      <c r="E1983" s="34">
        <v>19258.900000000001</v>
      </c>
      <c r="F1983" s="34">
        <v>0</v>
      </c>
      <c r="G1983" s="44">
        <v>0</v>
      </c>
      <c r="H1983" s="44">
        <v>94</v>
      </c>
      <c r="I1983" s="44">
        <v>0</v>
      </c>
      <c r="J1983" s="45">
        <v>38053</v>
      </c>
      <c r="K1983" s="44">
        <v>2004</v>
      </c>
      <c r="L1983" s="44">
        <v>0</v>
      </c>
      <c r="M1983" s="34">
        <v>0</v>
      </c>
      <c r="N1983" s="44" t="s">
        <v>21423</v>
      </c>
      <c r="O1983" s="34">
        <v>19259</v>
      </c>
      <c r="P1983" s="44">
        <v>2004</v>
      </c>
      <c r="Q1983" s="46">
        <v>7114.9</v>
      </c>
      <c r="R1983" s="34">
        <v>24551</v>
      </c>
      <c r="T1983" s="34"/>
      <c r="U1983" s="34"/>
      <c r="V1983" s="34"/>
      <c r="W1983" s="34"/>
      <c r="X1983" s="34"/>
      <c r="Y1983" s="34"/>
      <c r="Z1983" s="34"/>
      <c r="AA1983" s="34"/>
      <c r="AB1983" s="34"/>
      <c r="AC1983" s="34"/>
    </row>
    <row r="1984" spans="2:29">
      <c r="B1984" s="51">
        <v>198000000215290</v>
      </c>
      <c r="C1984" s="45">
        <v>29221</v>
      </c>
      <c r="D1984" s="44" t="s">
        <v>16583</v>
      </c>
      <c r="E1984" s="34">
        <v>80865</v>
      </c>
      <c r="F1984" s="34">
        <v>61759.66</v>
      </c>
      <c r="G1984" s="44">
        <v>2064.35</v>
      </c>
      <c r="H1984" s="44">
        <v>88</v>
      </c>
      <c r="I1984" s="44">
        <v>40</v>
      </c>
      <c r="J1984" s="45">
        <v>29221</v>
      </c>
      <c r="K1984" s="44">
        <v>1980</v>
      </c>
      <c r="L1984" s="44">
        <v>40</v>
      </c>
      <c r="M1984" s="34">
        <v>2021.63</v>
      </c>
      <c r="N1984" s="44" t="s">
        <v>19301</v>
      </c>
      <c r="O1984" s="34">
        <v>19105</v>
      </c>
      <c r="P1984" s="44">
        <v>1980</v>
      </c>
      <c r="Q1984" s="46">
        <v>3376</v>
      </c>
      <c r="R1984" s="34">
        <v>51328</v>
      </c>
      <c r="T1984" s="34"/>
      <c r="U1984" s="34"/>
      <c r="V1984" s="34"/>
      <c r="W1984" s="34"/>
      <c r="X1984" s="34"/>
      <c r="Y1984" s="34"/>
      <c r="Z1984" s="34"/>
      <c r="AA1984" s="34"/>
      <c r="AB1984" s="34"/>
      <c r="AC1984" s="34"/>
    </row>
    <row r="1985" spans="2:29">
      <c r="B1985" s="51">
        <v>198400000235340</v>
      </c>
      <c r="C1985" s="45">
        <v>30895</v>
      </c>
      <c r="D1985" s="44" t="s">
        <v>20705</v>
      </c>
      <c r="E1985" s="34">
        <v>55178.97</v>
      </c>
      <c r="F1985" s="34">
        <v>36090.11</v>
      </c>
      <c r="G1985" s="44">
        <v>1379.58</v>
      </c>
      <c r="H1985" s="44">
        <v>90</v>
      </c>
      <c r="I1985" s="44">
        <v>40</v>
      </c>
      <c r="J1985" s="45">
        <v>30689</v>
      </c>
      <c r="K1985" s="44">
        <v>1984</v>
      </c>
      <c r="L1985" s="44">
        <v>40</v>
      </c>
      <c r="M1985" s="34">
        <v>1379.47</v>
      </c>
      <c r="N1985" s="44" t="s">
        <v>21421</v>
      </c>
      <c r="O1985" s="34">
        <v>19089</v>
      </c>
      <c r="P1985" s="44">
        <v>1984</v>
      </c>
      <c r="Q1985" s="46">
        <v>4149.8</v>
      </c>
      <c r="R1985" s="34">
        <v>41721</v>
      </c>
      <c r="T1985" s="34"/>
      <c r="U1985" s="34"/>
      <c r="V1985" s="34"/>
      <c r="W1985" s="34"/>
      <c r="X1985" s="34"/>
      <c r="Y1985" s="34"/>
      <c r="Z1985" s="34"/>
      <c r="AA1985" s="34"/>
      <c r="AB1985" s="34"/>
      <c r="AC1985" s="34"/>
    </row>
    <row r="1986" spans="2:29">
      <c r="B1986" s="51">
        <v>199800000226140</v>
      </c>
      <c r="C1986" s="45">
        <v>36068</v>
      </c>
      <c r="D1986" s="44" t="s">
        <v>18279</v>
      </c>
      <c r="E1986" s="34">
        <v>27224.28</v>
      </c>
      <c r="F1986" s="34">
        <v>8163.62</v>
      </c>
      <c r="G1986" s="44">
        <v>680.69</v>
      </c>
      <c r="H1986" s="44">
        <v>79</v>
      </c>
      <c r="I1986" s="44">
        <v>40</v>
      </c>
      <c r="J1986" s="45">
        <v>36068</v>
      </c>
      <c r="K1986" s="44">
        <v>1998</v>
      </c>
      <c r="L1986" s="44">
        <v>40</v>
      </c>
      <c r="M1986" s="34">
        <v>680.61</v>
      </c>
      <c r="N1986" s="44" t="s">
        <v>21416</v>
      </c>
      <c r="O1986" s="34">
        <v>19061</v>
      </c>
      <c r="P1986" s="44">
        <v>1998</v>
      </c>
      <c r="Q1986" s="46">
        <v>5920.4</v>
      </c>
      <c r="R1986" s="34">
        <v>29200</v>
      </c>
      <c r="T1986" s="34"/>
      <c r="U1986" s="34"/>
      <c r="V1986" s="34"/>
      <c r="W1986" s="34"/>
      <c r="X1986" s="34"/>
      <c r="Y1986" s="34"/>
      <c r="Z1986" s="34"/>
      <c r="AA1986" s="34"/>
      <c r="AB1986" s="34"/>
      <c r="AC1986" s="34"/>
    </row>
    <row r="1987" spans="2:29">
      <c r="B1987" s="51">
        <v>197400000239580</v>
      </c>
      <c r="C1987" s="45">
        <v>27030</v>
      </c>
      <c r="D1987" s="44" t="s">
        <v>16286</v>
      </c>
      <c r="E1987" s="34">
        <v>216206.7</v>
      </c>
      <c r="F1987" s="34">
        <v>197151.19</v>
      </c>
      <c r="G1987" s="44">
        <v>5854.6</v>
      </c>
      <c r="H1987" s="44">
        <v>70</v>
      </c>
      <c r="I1987" s="44">
        <v>40</v>
      </c>
      <c r="J1987" s="45">
        <v>27030</v>
      </c>
      <c r="K1987" s="44">
        <v>1974</v>
      </c>
      <c r="L1987" s="44">
        <v>40</v>
      </c>
      <c r="M1987" s="34">
        <v>5405.17</v>
      </c>
      <c r="N1987" s="44" t="s">
        <v>21420</v>
      </c>
      <c r="O1987" s="34">
        <v>19056</v>
      </c>
      <c r="P1987" s="44">
        <v>1974</v>
      </c>
      <c r="Q1987" s="46">
        <v>2101</v>
      </c>
      <c r="R1987" s="34">
        <v>82261</v>
      </c>
      <c r="T1987" s="34"/>
      <c r="U1987" s="34"/>
      <c r="V1987" s="34"/>
      <c r="W1987" s="34"/>
      <c r="X1987" s="34"/>
      <c r="Y1987" s="34"/>
      <c r="Z1987" s="34"/>
      <c r="AA1987" s="34"/>
      <c r="AB1987" s="34"/>
      <c r="AC1987" s="34"/>
    </row>
    <row r="1988" spans="2:29">
      <c r="B1988" s="51">
        <v>201010000029355</v>
      </c>
      <c r="C1988" s="45">
        <v>40207</v>
      </c>
      <c r="D1988" s="44" t="s">
        <v>19665</v>
      </c>
      <c r="E1988" s="34">
        <v>20994.3</v>
      </c>
      <c r="F1988" s="34">
        <v>2004.95</v>
      </c>
      <c r="G1988" s="44">
        <v>2004.95</v>
      </c>
      <c r="H1988" s="44">
        <v>82</v>
      </c>
      <c r="I1988" s="44">
        <v>7</v>
      </c>
      <c r="J1988" s="45">
        <v>40207</v>
      </c>
      <c r="K1988" s="44">
        <v>2010</v>
      </c>
      <c r="L1988" s="44">
        <v>7</v>
      </c>
      <c r="M1988" s="34">
        <v>2999.19</v>
      </c>
      <c r="N1988" s="44" t="s">
        <v>21418</v>
      </c>
      <c r="O1988" s="34">
        <v>18989</v>
      </c>
      <c r="P1988" s="44">
        <v>2010</v>
      </c>
      <c r="Q1988" s="46">
        <v>8752.4</v>
      </c>
      <c r="R1988" s="34">
        <v>19678</v>
      </c>
      <c r="T1988" s="34"/>
      <c r="U1988" s="34"/>
      <c r="V1988" s="34"/>
      <c r="W1988" s="34"/>
      <c r="X1988" s="34"/>
      <c r="Y1988" s="34"/>
      <c r="Z1988" s="34"/>
      <c r="AA1988" s="34"/>
      <c r="AB1988" s="34"/>
      <c r="AC1988" s="34"/>
    </row>
    <row r="1989" spans="2:29">
      <c r="B1989" s="51">
        <v>201010000029356</v>
      </c>
      <c r="C1989" s="45">
        <v>40207</v>
      </c>
      <c r="D1989" s="44" t="s">
        <v>19665</v>
      </c>
      <c r="E1989" s="34">
        <v>20994.3</v>
      </c>
      <c r="F1989" s="34">
        <v>2004.95</v>
      </c>
      <c r="G1989" s="44">
        <v>2004.95</v>
      </c>
      <c r="H1989" s="44">
        <v>82</v>
      </c>
      <c r="I1989" s="44">
        <v>7</v>
      </c>
      <c r="J1989" s="45">
        <v>40207</v>
      </c>
      <c r="K1989" s="44">
        <v>2010</v>
      </c>
      <c r="L1989" s="44">
        <v>7</v>
      </c>
      <c r="M1989" s="34">
        <v>2999.19</v>
      </c>
      <c r="N1989" s="44" t="s">
        <v>21418</v>
      </c>
      <c r="O1989" s="34">
        <v>18989</v>
      </c>
      <c r="P1989" s="44">
        <v>2010</v>
      </c>
      <c r="Q1989" s="46">
        <v>8752.4</v>
      </c>
      <c r="R1989" s="34">
        <v>19678</v>
      </c>
      <c r="T1989" s="34"/>
      <c r="U1989" s="34"/>
      <c r="V1989" s="34"/>
      <c r="W1989" s="34"/>
      <c r="X1989" s="34"/>
      <c r="Y1989" s="34"/>
      <c r="Z1989" s="34"/>
      <c r="AA1989" s="34"/>
      <c r="AB1989" s="34"/>
      <c r="AC1989" s="34"/>
    </row>
    <row r="1990" spans="2:29">
      <c r="B1990" s="51">
        <v>200810000018149</v>
      </c>
      <c r="C1990" s="45">
        <v>39728</v>
      </c>
      <c r="D1990" s="44" t="s">
        <v>19775</v>
      </c>
      <c r="E1990" s="34">
        <v>18862</v>
      </c>
      <c r="F1990" s="34">
        <v>0</v>
      </c>
      <c r="G1990" s="44">
        <v>0</v>
      </c>
      <c r="H1990" s="44">
        <v>94</v>
      </c>
      <c r="I1990" s="44">
        <v>0</v>
      </c>
      <c r="J1990" s="45">
        <v>39639</v>
      </c>
      <c r="K1990" s="44">
        <v>2008</v>
      </c>
      <c r="L1990" s="44">
        <v>0</v>
      </c>
      <c r="M1990" s="34">
        <v>0</v>
      </c>
      <c r="N1990" s="44" t="s">
        <v>21423</v>
      </c>
      <c r="O1990" s="34">
        <v>18862</v>
      </c>
      <c r="P1990" s="44">
        <v>2008</v>
      </c>
      <c r="Q1990" s="46">
        <v>8311.1</v>
      </c>
      <c r="R1990" s="34">
        <v>20584</v>
      </c>
      <c r="T1990" s="34"/>
      <c r="U1990" s="34"/>
      <c r="V1990" s="34"/>
      <c r="W1990" s="34"/>
      <c r="X1990" s="34"/>
      <c r="Y1990" s="34"/>
      <c r="Z1990" s="34"/>
      <c r="AA1990" s="34"/>
      <c r="AB1990" s="34"/>
      <c r="AC1990" s="34"/>
    </row>
    <row r="1991" spans="2:29">
      <c r="B1991" s="51">
        <v>198000000236910</v>
      </c>
      <c r="C1991" s="45">
        <v>29221</v>
      </c>
      <c r="D1991" s="44" t="s">
        <v>20656</v>
      </c>
      <c r="E1991" s="34">
        <v>79629.570000000007</v>
      </c>
      <c r="F1991" s="34">
        <v>60816.14</v>
      </c>
      <c r="G1991" s="44">
        <v>2032.81</v>
      </c>
      <c r="H1991" s="44">
        <v>90</v>
      </c>
      <c r="I1991" s="44">
        <v>40</v>
      </c>
      <c r="J1991" s="45">
        <v>29221</v>
      </c>
      <c r="K1991" s="44">
        <v>1980</v>
      </c>
      <c r="L1991" s="44">
        <v>40</v>
      </c>
      <c r="M1991" s="34">
        <v>1990.74</v>
      </c>
      <c r="N1991" s="44" t="s">
        <v>21421</v>
      </c>
      <c r="O1991" s="34">
        <v>18813</v>
      </c>
      <c r="P1991" s="44">
        <v>1980</v>
      </c>
      <c r="Q1991" s="46">
        <v>3376</v>
      </c>
      <c r="R1991" s="34">
        <v>50543</v>
      </c>
      <c r="T1991" s="34"/>
      <c r="U1991" s="34"/>
      <c r="V1991" s="34"/>
      <c r="W1991" s="34"/>
      <c r="X1991" s="34"/>
      <c r="Y1991" s="34"/>
      <c r="Z1991" s="34"/>
      <c r="AA1991" s="34"/>
      <c r="AB1991" s="34"/>
      <c r="AC1991" s="34"/>
    </row>
    <row r="1992" spans="2:29">
      <c r="B1992" s="51">
        <v>199500000225670</v>
      </c>
      <c r="C1992" s="45">
        <v>34973</v>
      </c>
      <c r="D1992" s="44" t="s">
        <v>17783</v>
      </c>
      <c r="E1992" s="34">
        <v>29660</v>
      </c>
      <c r="F1992" s="34">
        <v>10874.54</v>
      </c>
      <c r="G1992" s="44">
        <v>751.31</v>
      </c>
      <c r="H1992" s="44">
        <v>78</v>
      </c>
      <c r="I1992" s="44">
        <v>40</v>
      </c>
      <c r="J1992" s="45">
        <v>34709</v>
      </c>
      <c r="K1992" s="44">
        <v>1995</v>
      </c>
      <c r="L1992" s="44">
        <v>40</v>
      </c>
      <c r="M1992" s="34">
        <v>741.5</v>
      </c>
      <c r="N1992" s="44" t="s">
        <v>21415</v>
      </c>
      <c r="O1992" s="34">
        <v>18785</v>
      </c>
      <c r="P1992" s="44">
        <v>1995</v>
      </c>
      <c r="Q1992" s="46">
        <v>5471.2</v>
      </c>
      <c r="R1992" s="34">
        <v>31142</v>
      </c>
      <c r="T1992" s="34"/>
      <c r="U1992" s="34"/>
      <c r="V1992" s="34"/>
      <c r="W1992" s="34"/>
      <c r="X1992" s="34"/>
      <c r="Y1992" s="34"/>
      <c r="Z1992" s="34"/>
      <c r="AA1992" s="34"/>
      <c r="AB1992" s="34"/>
      <c r="AC1992" s="34"/>
    </row>
    <row r="1993" spans="2:29">
      <c r="B1993" s="51">
        <v>198600000236520</v>
      </c>
      <c r="C1993" s="45">
        <v>31413</v>
      </c>
      <c r="D1993" s="44" t="s">
        <v>16717</v>
      </c>
      <c r="E1993" s="34">
        <v>48203.8</v>
      </c>
      <c r="F1993" s="34">
        <v>29422.57</v>
      </c>
      <c r="G1993" s="44">
        <v>1231.1600000000001</v>
      </c>
      <c r="H1993" s="44">
        <v>90</v>
      </c>
      <c r="I1993" s="44">
        <v>40</v>
      </c>
      <c r="J1993" s="45">
        <v>31413</v>
      </c>
      <c r="K1993" s="44">
        <v>1986</v>
      </c>
      <c r="L1993" s="44">
        <v>40</v>
      </c>
      <c r="M1993" s="34">
        <v>1205.0999999999999</v>
      </c>
      <c r="N1993" s="44" t="s">
        <v>21421</v>
      </c>
      <c r="O1993" s="34">
        <v>18781</v>
      </c>
      <c r="P1993" s="44">
        <v>1986</v>
      </c>
      <c r="Q1993" s="44">
        <v>4305</v>
      </c>
      <c r="R1993" s="34">
        <v>39569</v>
      </c>
      <c r="T1993" s="34"/>
      <c r="U1993" s="34"/>
      <c r="V1993" s="34"/>
      <c r="W1993" s="34"/>
      <c r="X1993" s="34"/>
      <c r="Y1993" s="34"/>
      <c r="Z1993" s="34"/>
      <c r="AA1993" s="34"/>
      <c r="AB1993" s="34"/>
      <c r="AC1993" s="34"/>
    </row>
    <row r="1994" spans="2:29">
      <c r="B1994" s="51">
        <v>199200000225280</v>
      </c>
      <c r="C1994" s="45">
        <v>33878</v>
      </c>
      <c r="D1994" s="44" t="s">
        <v>17557</v>
      </c>
      <c r="E1994" s="34">
        <v>33636.480000000003</v>
      </c>
      <c r="F1994" s="34">
        <v>14867.65</v>
      </c>
      <c r="G1994" s="44">
        <v>853.03</v>
      </c>
      <c r="H1994" s="44">
        <v>54</v>
      </c>
      <c r="I1994" s="44">
        <v>40</v>
      </c>
      <c r="J1994" s="45">
        <v>33613</v>
      </c>
      <c r="K1994" s="44">
        <v>1992</v>
      </c>
      <c r="L1994" s="44">
        <v>40</v>
      </c>
      <c r="M1994" s="34">
        <v>840.91</v>
      </c>
      <c r="N1994" s="44" t="s">
        <v>21433</v>
      </c>
      <c r="O1994" s="34">
        <v>18769</v>
      </c>
      <c r="P1994" s="44">
        <v>1992</v>
      </c>
      <c r="Q1994" s="46">
        <v>4984.5</v>
      </c>
      <c r="R1994" s="34">
        <v>34152</v>
      </c>
      <c r="T1994" s="34"/>
      <c r="U1994" s="34"/>
      <c r="V1994" s="34"/>
      <c r="W1994" s="34"/>
      <c r="X1994" s="34"/>
      <c r="Y1994" s="34"/>
      <c r="Z1994" s="34"/>
      <c r="AA1994" s="34"/>
      <c r="AB1994" s="34"/>
      <c r="AC1994" s="34"/>
    </row>
    <row r="1995" spans="2:29">
      <c r="B1995" s="51">
        <v>200710000001639</v>
      </c>
      <c r="C1995" s="45">
        <v>39176</v>
      </c>
      <c r="D1995" s="44" t="s">
        <v>20009</v>
      </c>
      <c r="E1995" s="34">
        <v>28817.58</v>
      </c>
      <c r="F1995" s="34">
        <v>10058.51</v>
      </c>
      <c r="G1995" s="44">
        <v>2881.76</v>
      </c>
      <c r="H1995" s="44">
        <v>82</v>
      </c>
      <c r="I1995" s="44">
        <v>10</v>
      </c>
      <c r="J1995" s="45">
        <v>39176</v>
      </c>
      <c r="K1995" s="44">
        <v>2007</v>
      </c>
      <c r="L1995" s="44">
        <v>10</v>
      </c>
      <c r="M1995" s="34">
        <v>2881.76</v>
      </c>
      <c r="N1995" s="44" t="s">
        <v>21418</v>
      </c>
      <c r="O1995" s="34">
        <v>18759</v>
      </c>
      <c r="P1995" s="44">
        <v>2007</v>
      </c>
      <c r="Q1995" s="46">
        <v>7966.9</v>
      </c>
      <c r="R1995" s="34">
        <v>21356</v>
      </c>
      <c r="T1995" s="34"/>
      <c r="U1995" s="34"/>
      <c r="V1995" s="34"/>
      <c r="W1995" s="34"/>
      <c r="X1995" s="34"/>
      <c r="Y1995" s="34"/>
      <c r="Z1995" s="34"/>
      <c r="AA1995" s="34"/>
      <c r="AB1995" s="34"/>
      <c r="AC1995" s="34"/>
    </row>
    <row r="1996" spans="2:29">
      <c r="B1996" s="51">
        <v>200710000001640</v>
      </c>
      <c r="C1996" s="45">
        <v>39176</v>
      </c>
      <c r="D1996" s="44" t="s">
        <v>20009</v>
      </c>
      <c r="E1996" s="34">
        <v>28817.58</v>
      </c>
      <c r="F1996" s="34">
        <v>10058.51</v>
      </c>
      <c r="G1996" s="44">
        <v>2881.76</v>
      </c>
      <c r="H1996" s="44">
        <v>82</v>
      </c>
      <c r="I1996" s="44">
        <v>10</v>
      </c>
      <c r="J1996" s="45">
        <v>39176</v>
      </c>
      <c r="K1996" s="44">
        <v>2007</v>
      </c>
      <c r="L1996" s="44">
        <v>10</v>
      </c>
      <c r="M1996" s="34">
        <v>2881.76</v>
      </c>
      <c r="N1996" s="44" t="s">
        <v>21418</v>
      </c>
      <c r="O1996" s="34">
        <v>18759</v>
      </c>
      <c r="P1996" s="44">
        <v>2007</v>
      </c>
      <c r="Q1996" s="46">
        <v>7966.9</v>
      </c>
      <c r="R1996" s="34">
        <v>21356</v>
      </c>
      <c r="T1996" s="34"/>
      <c r="U1996" s="34"/>
      <c r="V1996" s="34"/>
      <c r="W1996" s="34"/>
      <c r="X1996" s="34"/>
      <c r="Y1996" s="34"/>
      <c r="Z1996" s="34"/>
      <c r="AA1996" s="34"/>
      <c r="AB1996" s="34"/>
      <c r="AC1996" s="34"/>
    </row>
    <row r="1997" spans="2:29">
      <c r="B1997" s="51">
        <v>200810000018200</v>
      </c>
      <c r="C1997" s="45">
        <v>39498</v>
      </c>
      <c r="D1997" s="44" t="s">
        <v>19875</v>
      </c>
      <c r="E1997" s="34">
        <v>18747</v>
      </c>
      <c r="F1997" s="34">
        <v>0</v>
      </c>
      <c r="G1997" s="44">
        <v>0</v>
      </c>
      <c r="H1997" s="44">
        <v>94</v>
      </c>
      <c r="I1997" s="44">
        <v>0</v>
      </c>
      <c r="J1997" s="45">
        <v>39498</v>
      </c>
      <c r="K1997" s="44">
        <v>2008</v>
      </c>
      <c r="L1997" s="44">
        <v>0</v>
      </c>
      <c r="M1997" s="34">
        <v>0</v>
      </c>
      <c r="N1997" s="44" t="s">
        <v>21423</v>
      </c>
      <c r="O1997" s="34">
        <v>18747</v>
      </c>
      <c r="P1997" s="44">
        <v>2008</v>
      </c>
      <c r="Q1997" s="46">
        <v>8311.1</v>
      </c>
      <c r="R1997" s="34">
        <v>20458</v>
      </c>
      <c r="T1997" s="34"/>
      <c r="U1997" s="34"/>
      <c r="V1997" s="34"/>
      <c r="W1997" s="34"/>
      <c r="X1997" s="34"/>
      <c r="Y1997" s="34"/>
      <c r="Z1997" s="34"/>
      <c r="AA1997" s="34"/>
      <c r="AB1997" s="34"/>
      <c r="AC1997" s="34"/>
    </row>
    <row r="1998" spans="2:29">
      <c r="B1998" s="51">
        <v>200100000218140</v>
      </c>
      <c r="C1998" s="45">
        <v>37138</v>
      </c>
      <c r="D1998" s="44" t="s">
        <v>18637</v>
      </c>
      <c r="E1998" s="34">
        <v>74794</v>
      </c>
      <c r="F1998" s="34">
        <v>56081.88</v>
      </c>
      <c r="G1998" s="44">
        <v>6231.7</v>
      </c>
      <c r="H1998" s="44">
        <v>82</v>
      </c>
      <c r="I1998" s="44">
        <v>12</v>
      </c>
      <c r="J1998" s="45">
        <v>36990</v>
      </c>
      <c r="K1998" s="44">
        <v>2001</v>
      </c>
      <c r="L1998" s="44">
        <v>12</v>
      </c>
      <c r="M1998" s="34">
        <v>6232.83</v>
      </c>
      <c r="N1998" s="44" t="s">
        <v>21418</v>
      </c>
      <c r="O1998" s="34">
        <v>18712</v>
      </c>
      <c r="P1998" s="44">
        <v>2001</v>
      </c>
      <c r="Q1998" s="46">
        <v>6342.1</v>
      </c>
      <c r="R1998" s="34">
        <v>26760</v>
      </c>
      <c r="T1998" s="34"/>
      <c r="U1998" s="34"/>
      <c r="V1998" s="34"/>
      <c r="W1998" s="34"/>
      <c r="X1998" s="34"/>
      <c r="Y1998" s="34"/>
      <c r="Z1998" s="34"/>
      <c r="AA1998" s="34"/>
      <c r="AB1998" s="34"/>
      <c r="AC1998" s="34"/>
    </row>
    <row r="1999" spans="2:29">
      <c r="B1999" s="51">
        <v>200100000220040</v>
      </c>
      <c r="C1999" s="45">
        <v>36977</v>
      </c>
      <c r="D1999" s="44" t="s">
        <v>18643</v>
      </c>
      <c r="E1999" s="34">
        <v>186445.09</v>
      </c>
      <c r="F1999" s="34">
        <v>167757.32999999999</v>
      </c>
      <c r="G1999" s="44">
        <v>18636.66</v>
      </c>
      <c r="H1999" s="44">
        <v>82</v>
      </c>
      <c r="I1999" s="44">
        <v>10</v>
      </c>
      <c r="J1999" s="45">
        <v>36977</v>
      </c>
      <c r="K1999" s="44">
        <v>2001</v>
      </c>
      <c r="L1999" s="44">
        <v>10</v>
      </c>
      <c r="M1999" s="34">
        <v>18644.509999999998</v>
      </c>
      <c r="N1999" s="44" t="s">
        <v>21418</v>
      </c>
      <c r="O1999" s="34">
        <v>18688</v>
      </c>
      <c r="P1999" s="44">
        <v>2001</v>
      </c>
      <c r="Q1999" s="46">
        <v>6342.1</v>
      </c>
      <c r="R1999" s="34">
        <v>26725</v>
      </c>
      <c r="T1999" s="34"/>
      <c r="U1999" s="34"/>
      <c r="V1999" s="34"/>
      <c r="W1999" s="34"/>
      <c r="X1999" s="34"/>
      <c r="Y1999" s="34"/>
      <c r="Z1999" s="34"/>
      <c r="AA1999" s="34"/>
      <c r="AB1999" s="34"/>
      <c r="AC1999" s="34"/>
    </row>
    <row r="2000" spans="2:29">
      <c r="B2000" s="51">
        <v>200100000220060</v>
      </c>
      <c r="C2000" s="45">
        <v>36978</v>
      </c>
      <c r="D2000" s="44" t="s">
        <v>18643</v>
      </c>
      <c r="E2000" s="34">
        <v>186445.09</v>
      </c>
      <c r="F2000" s="34">
        <v>167757.32999999999</v>
      </c>
      <c r="G2000" s="44">
        <v>18636.66</v>
      </c>
      <c r="H2000" s="44">
        <v>82</v>
      </c>
      <c r="I2000" s="44">
        <v>10</v>
      </c>
      <c r="J2000" s="45">
        <v>36978</v>
      </c>
      <c r="K2000" s="44">
        <v>2001</v>
      </c>
      <c r="L2000" s="44">
        <v>10</v>
      </c>
      <c r="M2000" s="34">
        <v>18644.509999999998</v>
      </c>
      <c r="N2000" s="44" t="s">
        <v>21418</v>
      </c>
      <c r="O2000" s="34">
        <v>18688</v>
      </c>
      <c r="P2000" s="44">
        <v>2001</v>
      </c>
      <c r="Q2000" s="46">
        <v>6342.1</v>
      </c>
      <c r="R2000" s="34">
        <v>26725</v>
      </c>
      <c r="T2000" s="34"/>
      <c r="U2000" s="34"/>
      <c r="V2000" s="34"/>
      <c r="W2000" s="34"/>
      <c r="X2000" s="34"/>
      <c r="Y2000" s="34"/>
      <c r="Z2000" s="34"/>
      <c r="AA2000" s="34"/>
      <c r="AB2000" s="34"/>
      <c r="AC2000" s="34"/>
    </row>
    <row r="2001" spans="2:29">
      <c r="B2001" s="51">
        <v>198800000212220</v>
      </c>
      <c r="C2001" s="45">
        <v>32295</v>
      </c>
      <c r="D2001" s="44" t="s">
        <v>20811</v>
      </c>
      <c r="E2001" s="34">
        <v>18650</v>
      </c>
      <c r="F2001" s="34">
        <v>0</v>
      </c>
      <c r="G2001" s="44">
        <v>0</v>
      </c>
      <c r="H2001" s="44">
        <v>94</v>
      </c>
      <c r="I2001" s="44">
        <v>0</v>
      </c>
      <c r="J2001" s="45">
        <v>32148</v>
      </c>
      <c r="K2001" s="44">
        <v>1988</v>
      </c>
      <c r="L2001" s="44">
        <v>0</v>
      </c>
      <c r="M2001" s="34">
        <v>0</v>
      </c>
      <c r="N2001" s="44" t="s">
        <v>21423</v>
      </c>
      <c r="O2001" s="34">
        <v>18650</v>
      </c>
      <c r="P2001" s="44">
        <v>1988</v>
      </c>
      <c r="Q2001" s="46">
        <v>4528</v>
      </c>
      <c r="R2001" s="34">
        <v>37357</v>
      </c>
      <c r="T2001" s="34"/>
      <c r="U2001" s="34"/>
      <c r="V2001" s="34"/>
      <c r="W2001" s="34"/>
      <c r="X2001" s="34"/>
      <c r="Y2001" s="34"/>
      <c r="Z2001" s="34"/>
      <c r="AA2001" s="34"/>
      <c r="AB2001" s="34"/>
      <c r="AC2001" s="34"/>
    </row>
    <row r="2002" spans="2:29">
      <c r="B2002" s="51" t="s">
        <v>19600</v>
      </c>
      <c r="C2002" s="45">
        <v>38782</v>
      </c>
      <c r="D2002" s="44" t="s">
        <v>19993</v>
      </c>
      <c r="E2002" s="34">
        <v>18626.900000000001</v>
      </c>
      <c r="F2002" s="34">
        <v>0</v>
      </c>
      <c r="G2002" s="44">
        <v>0</v>
      </c>
      <c r="H2002" s="44">
        <v>94</v>
      </c>
      <c r="I2002" s="44">
        <v>0</v>
      </c>
      <c r="J2002" s="45">
        <v>38871</v>
      </c>
      <c r="K2002" s="44">
        <v>2006</v>
      </c>
      <c r="L2002" s="44">
        <v>0</v>
      </c>
      <c r="M2002" s="34">
        <v>0</v>
      </c>
      <c r="N2002" s="44" t="s">
        <v>21423</v>
      </c>
      <c r="O2002" s="34">
        <v>18627</v>
      </c>
      <c r="P2002" s="44">
        <v>2006</v>
      </c>
      <c r="Q2002" s="46">
        <v>7751.2</v>
      </c>
      <c r="R2002" s="34">
        <v>21796</v>
      </c>
      <c r="T2002" s="34"/>
      <c r="U2002" s="34"/>
      <c r="V2002" s="34"/>
      <c r="W2002" s="34"/>
      <c r="X2002" s="34"/>
      <c r="Y2002" s="34"/>
      <c r="Z2002" s="34"/>
      <c r="AA2002" s="34"/>
      <c r="AB2002" s="34"/>
      <c r="AC2002" s="34"/>
    </row>
    <row r="2003" spans="2:29">
      <c r="B2003" s="51">
        <v>199900000218990</v>
      </c>
      <c r="C2003" s="45">
        <v>36376</v>
      </c>
      <c r="D2003" s="44" t="s">
        <v>18388</v>
      </c>
      <c r="E2003" s="34">
        <v>210997</v>
      </c>
      <c r="F2003" s="34">
        <v>192389.41</v>
      </c>
      <c r="G2003" s="44">
        <v>18556.72</v>
      </c>
      <c r="H2003" s="44">
        <v>64</v>
      </c>
      <c r="I2003" s="44">
        <v>12</v>
      </c>
      <c r="J2003" s="45">
        <v>36258</v>
      </c>
      <c r="K2003" s="44">
        <v>1999</v>
      </c>
      <c r="L2003" s="44">
        <v>12</v>
      </c>
      <c r="M2003" s="34">
        <v>17583.080000000002</v>
      </c>
      <c r="N2003" s="44" t="s">
        <v>21424</v>
      </c>
      <c r="O2003" s="34">
        <v>18608</v>
      </c>
      <c r="P2003" s="44">
        <v>1999</v>
      </c>
      <c r="Q2003" s="46">
        <v>6058.6</v>
      </c>
      <c r="R2003" s="34">
        <v>27856</v>
      </c>
      <c r="T2003" s="34"/>
      <c r="U2003" s="34"/>
      <c r="V2003" s="34"/>
      <c r="W2003" s="34"/>
      <c r="X2003" s="34"/>
      <c r="Y2003" s="34"/>
      <c r="Z2003" s="34"/>
      <c r="AA2003" s="34"/>
      <c r="AB2003" s="34"/>
      <c r="AC2003" s="34"/>
    </row>
    <row r="2004" spans="2:29">
      <c r="B2004" s="51">
        <v>198300000218000</v>
      </c>
      <c r="C2004" s="45">
        <v>30529</v>
      </c>
      <c r="D2004" s="44" t="s">
        <v>20678</v>
      </c>
      <c r="E2004" s="34">
        <v>58000</v>
      </c>
      <c r="F2004" s="34">
        <v>39395.1</v>
      </c>
      <c r="G2004" s="44">
        <v>1449.48</v>
      </c>
      <c r="H2004" s="44">
        <v>89</v>
      </c>
      <c r="I2004" s="44">
        <v>40</v>
      </c>
      <c r="J2004" s="45">
        <v>30324</v>
      </c>
      <c r="K2004" s="44">
        <v>1983</v>
      </c>
      <c r="L2004" s="44">
        <v>40</v>
      </c>
      <c r="M2004" s="34">
        <v>1450</v>
      </c>
      <c r="N2004" s="44" t="s">
        <v>21428</v>
      </c>
      <c r="O2004" s="34">
        <v>18605</v>
      </c>
      <c r="P2004" s="44">
        <v>1983</v>
      </c>
      <c r="Q2004" s="44">
        <v>4082.8</v>
      </c>
      <c r="R2004" s="34">
        <v>41331</v>
      </c>
      <c r="T2004" s="34"/>
      <c r="U2004" s="34"/>
      <c r="V2004" s="34"/>
      <c r="W2004" s="34"/>
      <c r="X2004" s="34"/>
      <c r="Y2004" s="34"/>
      <c r="Z2004" s="34"/>
      <c r="AA2004" s="34"/>
      <c r="AB2004" s="34"/>
      <c r="AC2004" s="34"/>
    </row>
    <row r="2005" spans="2:29">
      <c r="B2005" s="51">
        <v>199900000213900</v>
      </c>
      <c r="C2005" s="45">
        <v>36341</v>
      </c>
      <c r="D2005" s="44" t="s">
        <v>18367</v>
      </c>
      <c r="E2005" s="34">
        <v>18600.650000000001</v>
      </c>
      <c r="F2005" s="34">
        <v>0</v>
      </c>
      <c r="G2005" s="44">
        <v>0</v>
      </c>
      <c r="H2005" s="44">
        <v>78</v>
      </c>
      <c r="I2005" s="44">
        <v>0</v>
      </c>
      <c r="J2005" s="45">
        <v>36341</v>
      </c>
      <c r="K2005" s="44">
        <v>1999</v>
      </c>
      <c r="L2005" s="44">
        <v>0</v>
      </c>
      <c r="M2005" s="34">
        <v>0</v>
      </c>
      <c r="N2005" s="44" t="s">
        <v>21415</v>
      </c>
      <c r="O2005" s="34">
        <v>18601</v>
      </c>
      <c r="P2005" s="44">
        <v>1999</v>
      </c>
      <c r="Q2005" s="46">
        <v>6058.6</v>
      </c>
      <c r="R2005" s="34">
        <v>27846</v>
      </c>
      <c r="T2005" s="34"/>
      <c r="U2005" s="34"/>
      <c r="V2005" s="34"/>
      <c r="W2005" s="34"/>
      <c r="X2005" s="34"/>
      <c r="Y2005" s="34"/>
      <c r="Z2005" s="34"/>
      <c r="AA2005" s="34"/>
      <c r="AB2005" s="34"/>
      <c r="AC2005" s="34"/>
    </row>
    <row r="2006" spans="2:29">
      <c r="B2006" s="51">
        <v>198500000242770</v>
      </c>
      <c r="C2006" s="45">
        <v>31048</v>
      </c>
      <c r="D2006" s="44" t="s">
        <v>21278</v>
      </c>
      <c r="E2006" s="34">
        <v>50986.67</v>
      </c>
      <c r="F2006" s="34">
        <v>32417.279999999999</v>
      </c>
      <c r="G2006" s="44">
        <v>1302.69</v>
      </c>
      <c r="H2006" s="44">
        <v>91</v>
      </c>
      <c r="I2006" s="44">
        <v>40</v>
      </c>
      <c r="J2006" s="45">
        <v>31048</v>
      </c>
      <c r="K2006" s="44">
        <v>1985</v>
      </c>
      <c r="L2006" s="44">
        <v>40</v>
      </c>
      <c r="M2006" s="34">
        <v>1274.67</v>
      </c>
      <c r="N2006" s="44" t="s">
        <v>21429</v>
      </c>
      <c r="O2006" s="34">
        <v>18569</v>
      </c>
      <c r="P2006" s="44">
        <v>1985</v>
      </c>
      <c r="Q2006" s="46">
        <v>4202.3</v>
      </c>
      <c r="R2006" s="34">
        <v>40079</v>
      </c>
      <c r="T2006" s="34"/>
      <c r="U2006" s="34"/>
      <c r="V2006" s="34"/>
      <c r="W2006" s="34"/>
      <c r="X2006" s="34"/>
      <c r="Y2006" s="34"/>
      <c r="Z2006" s="34"/>
      <c r="AA2006" s="34"/>
      <c r="AB2006" s="34"/>
      <c r="AC2006" s="34"/>
    </row>
    <row r="2007" spans="2:29">
      <c r="B2007" s="51">
        <v>200000000208000</v>
      </c>
      <c r="C2007" s="45">
        <v>36628</v>
      </c>
      <c r="D2007" s="44" t="s">
        <v>21159</v>
      </c>
      <c r="E2007" s="34">
        <v>18557.77</v>
      </c>
      <c r="F2007" s="34">
        <v>0</v>
      </c>
      <c r="G2007" s="44">
        <v>0</v>
      </c>
      <c r="H2007" s="44">
        <v>94</v>
      </c>
      <c r="I2007" s="44">
        <v>0</v>
      </c>
      <c r="J2007" s="45">
        <v>36864</v>
      </c>
      <c r="K2007" s="44">
        <v>2000</v>
      </c>
      <c r="L2007" s="44">
        <v>0</v>
      </c>
      <c r="M2007" s="34">
        <v>0</v>
      </c>
      <c r="N2007" s="44" t="s">
        <v>21423</v>
      </c>
      <c r="O2007" s="34">
        <v>18558</v>
      </c>
      <c r="P2007" s="44">
        <v>2000</v>
      </c>
      <c r="Q2007" s="46">
        <v>6221.2</v>
      </c>
      <c r="R2007" s="34">
        <v>27055</v>
      </c>
      <c r="T2007" s="34"/>
      <c r="U2007" s="34"/>
      <c r="V2007" s="34"/>
      <c r="W2007" s="34"/>
      <c r="X2007" s="34"/>
      <c r="Y2007" s="34"/>
      <c r="Z2007" s="34"/>
      <c r="AA2007" s="34"/>
      <c r="AB2007" s="34"/>
      <c r="AC2007" s="34"/>
    </row>
    <row r="2008" spans="2:29">
      <c r="B2008" s="51">
        <v>200810000015066</v>
      </c>
      <c r="C2008" s="45">
        <v>39355</v>
      </c>
      <c r="D2008" s="44" t="s">
        <v>20366</v>
      </c>
      <c r="E2008" s="34">
        <v>20997.599999999999</v>
      </c>
      <c r="F2008" s="34">
        <v>2519.63</v>
      </c>
      <c r="G2008" s="44">
        <v>839.86</v>
      </c>
      <c r="H2008" s="44">
        <v>76</v>
      </c>
      <c r="I2008" s="44">
        <v>25</v>
      </c>
      <c r="J2008" s="45">
        <v>39355</v>
      </c>
      <c r="K2008" s="44">
        <v>2007</v>
      </c>
      <c r="L2008" s="44">
        <v>25</v>
      </c>
      <c r="M2008" s="34">
        <v>839.9</v>
      </c>
      <c r="N2008" s="44" t="s">
        <v>21439</v>
      </c>
      <c r="O2008" s="34">
        <v>18478</v>
      </c>
      <c r="P2008" s="44">
        <v>2007</v>
      </c>
      <c r="Q2008" s="46">
        <v>7966.9</v>
      </c>
      <c r="R2008" s="34">
        <v>21036</v>
      </c>
      <c r="T2008" s="34"/>
      <c r="U2008" s="34"/>
      <c r="V2008" s="34"/>
      <c r="W2008" s="34"/>
      <c r="X2008" s="34"/>
      <c r="Y2008" s="34"/>
      <c r="Z2008" s="34"/>
      <c r="AA2008" s="34"/>
      <c r="AB2008" s="34"/>
      <c r="AC2008" s="34"/>
    </row>
    <row r="2009" spans="2:29">
      <c r="B2009" s="51">
        <v>198700000242590</v>
      </c>
      <c r="C2009" s="45">
        <v>31778</v>
      </c>
      <c r="D2009" s="44" t="s">
        <v>16850</v>
      </c>
      <c r="E2009" s="34">
        <v>44445.5</v>
      </c>
      <c r="F2009" s="34">
        <v>25998.51</v>
      </c>
      <c r="G2009" s="44">
        <v>1134.9100000000001</v>
      </c>
      <c r="H2009" s="44">
        <v>71</v>
      </c>
      <c r="I2009" s="44">
        <v>40</v>
      </c>
      <c r="J2009" s="45">
        <v>31778</v>
      </c>
      <c r="K2009" s="44">
        <v>1987</v>
      </c>
      <c r="L2009" s="44">
        <v>40</v>
      </c>
      <c r="M2009" s="34">
        <v>1111.1400000000001</v>
      </c>
      <c r="N2009" s="44" t="s">
        <v>19299</v>
      </c>
      <c r="O2009" s="34">
        <v>18447</v>
      </c>
      <c r="P2009" s="44">
        <v>1987</v>
      </c>
      <c r="Q2009" s="46">
        <v>4420</v>
      </c>
      <c r="R2009" s="34">
        <v>37853</v>
      </c>
      <c r="T2009" s="34"/>
      <c r="U2009" s="34"/>
      <c r="V2009" s="34"/>
      <c r="W2009" s="34"/>
      <c r="X2009" s="34"/>
      <c r="Y2009" s="34"/>
      <c r="Z2009" s="34"/>
      <c r="AA2009" s="34"/>
      <c r="AB2009" s="34"/>
      <c r="AC2009" s="34"/>
    </row>
    <row r="2010" spans="2:29">
      <c r="B2010" s="51">
        <v>199000000209310</v>
      </c>
      <c r="C2010" s="45">
        <v>32964</v>
      </c>
      <c r="D2010" s="44" t="s">
        <v>17151</v>
      </c>
      <c r="E2010" s="34">
        <v>18410</v>
      </c>
      <c r="F2010" s="34">
        <v>0</v>
      </c>
      <c r="G2010" s="44">
        <v>0</v>
      </c>
      <c r="H2010" s="44">
        <v>94</v>
      </c>
      <c r="I2010" s="44">
        <v>0</v>
      </c>
      <c r="J2010" s="45">
        <v>32877</v>
      </c>
      <c r="K2010" s="44">
        <v>1990</v>
      </c>
      <c r="L2010" s="44">
        <v>0</v>
      </c>
      <c r="M2010" s="34">
        <v>0</v>
      </c>
      <c r="N2010" s="44" t="s">
        <v>21423</v>
      </c>
      <c r="O2010" s="34">
        <v>18410</v>
      </c>
      <c r="P2010" s="44">
        <v>1990</v>
      </c>
      <c r="Q2010" s="46">
        <v>4731.3</v>
      </c>
      <c r="R2010" s="34">
        <v>35292</v>
      </c>
      <c r="T2010" s="34"/>
      <c r="U2010" s="34"/>
      <c r="V2010" s="34"/>
      <c r="W2010" s="34"/>
      <c r="X2010" s="34"/>
      <c r="Y2010" s="34"/>
      <c r="Z2010" s="34"/>
      <c r="AA2010" s="34"/>
      <c r="AB2010" s="34"/>
      <c r="AC2010" s="34"/>
    </row>
    <row r="2011" spans="2:29">
      <c r="B2011" s="51" t="s">
        <v>19407</v>
      </c>
      <c r="C2011" s="45">
        <v>38516</v>
      </c>
      <c r="D2011" s="44" t="s">
        <v>20108</v>
      </c>
      <c r="E2011" s="34">
        <v>18407</v>
      </c>
      <c r="F2011" s="34">
        <v>0</v>
      </c>
      <c r="G2011" s="44">
        <v>0</v>
      </c>
      <c r="H2011" s="44">
        <v>94</v>
      </c>
      <c r="I2011" s="44">
        <v>0</v>
      </c>
      <c r="J2011" s="45">
        <v>38516</v>
      </c>
      <c r="K2011" s="44">
        <v>2005</v>
      </c>
      <c r="L2011" s="44">
        <v>0</v>
      </c>
      <c r="M2011" s="34">
        <v>0</v>
      </c>
      <c r="N2011" s="44" t="s">
        <v>21423</v>
      </c>
      <c r="O2011" s="34">
        <v>18407</v>
      </c>
      <c r="P2011" s="44">
        <v>2005</v>
      </c>
      <c r="Q2011" s="46">
        <v>7446</v>
      </c>
      <c r="R2011" s="34">
        <v>22421</v>
      </c>
      <c r="T2011" s="34"/>
      <c r="U2011" s="34"/>
      <c r="V2011" s="34"/>
      <c r="W2011" s="34"/>
      <c r="X2011" s="34"/>
      <c r="Y2011" s="34"/>
      <c r="Z2011" s="34"/>
      <c r="AA2011" s="34"/>
      <c r="AB2011" s="34"/>
      <c r="AC2011" s="34"/>
    </row>
    <row r="2012" spans="2:29">
      <c r="B2012" s="51">
        <v>199900000208200</v>
      </c>
      <c r="C2012" s="45">
        <v>37025</v>
      </c>
      <c r="D2012" s="44" t="s">
        <v>18338</v>
      </c>
      <c r="E2012" s="34">
        <v>18405.63</v>
      </c>
      <c r="F2012" s="34">
        <v>0</v>
      </c>
      <c r="G2012" s="44">
        <v>0</v>
      </c>
      <c r="H2012" s="44">
        <v>94</v>
      </c>
      <c r="I2012" s="44">
        <v>0</v>
      </c>
      <c r="J2012" s="45">
        <v>37025</v>
      </c>
      <c r="K2012" s="44">
        <v>2001</v>
      </c>
      <c r="L2012" s="44">
        <v>0</v>
      </c>
      <c r="M2012" s="34">
        <v>0</v>
      </c>
      <c r="N2012" s="44" t="s">
        <v>21423</v>
      </c>
      <c r="O2012" s="34">
        <v>18406</v>
      </c>
      <c r="P2012" s="44">
        <v>2001</v>
      </c>
      <c r="Q2012" s="46">
        <v>6342.1</v>
      </c>
      <c r="R2012" s="34">
        <v>26322</v>
      </c>
      <c r="T2012" s="34"/>
      <c r="U2012" s="34"/>
      <c r="V2012" s="34"/>
      <c r="W2012" s="34"/>
      <c r="X2012" s="34"/>
      <c r="Y2012" s="34"/>
      <c r="Z2012" s="34"/>
      <c r="AA2012" s="34"/>
      <c r="AB2012" s="34"/>
      <c r="AC2012" s="34"/>
    </row>
    <row r="2013" spans="2:29">
      <c r="B2013" s="51">
        <v>200000000252480</v>
      </c>
      <c r="C2013" s="45">
        <v>36799</v>
      </c>
      <c r="D2013" s="44" t="s">
        <v>18582</v>
      </c>
      <c r="E2013" s="34">
        <v>114440</v>
      </c>
      <c r="F2013" s="34">
        <v>96044.74</v>
      </c>
      <c r="G2013" s="44">
        <v>9194.4699999999993</v>
      </c>
      <c r="H2013" s="44">
        <v>82</v>
      </c>
      <c r="I2013" s="44">
        <v>12</v>
      </c>
      <c r="J2013" s="45">
        <v>36799</v>
      </c>
      <c r="K2013" s="44">
        <v>2000</v>
      </c>
      <c r="L2013" s="44">
        <v>12</v>
      </c>
      <c r="M2013" s="34">
        <v>9536.67</v>
      </c>
      <c r="N2013" s="44" t="s">
        <v>21418</v>
      </c>
      <c r="O2013" s="34">
        <v>18395</v>
      </c>
      <c r="P2013" s="44">
        <v>2000</v>
      </c>
      <c r="Q2013" s="46">
        <v>6221.2</v>
      </c>
      <c r="R2013" s="34">
        <v>26818</v>
      </c>
      <c r="T2013" s="34"/>
      <c r="U2013" s="34"/>
      <c r="V2013" s="34"/>
      <c r="W2013" s="34"/>
      <c r="X2013" s="34"/>
      <c r="Y2013" s="34"/>
      <c r="Z2013" s="34"/>
      <c r="AA2013" s="34"/>
      <c r="AB2013" s="34"/>
      <c r="AC2013" s="34"/>
    </row>
    <row r="2014" spans="2:29">
      <c r="B2014" s="51">
        <v>199000000231980</v>
      </c>
      <c r="C2014" s="45">
        <v>33147</v>
      </c>
      <c r="D2014" s="44" t="s">
        <v>17278</v>
      </c>
      <c r="E2014" s="34">
        <v>36217.07</v>
      </c>
      <c r="F2014" s="34">
        <v>17829.150000000001</v>
      </c>
      <c r="G2014" s="44">
        <v>919.27</v>
      </c>
      <c r="H2014" s="44">
        <v>60</v>
      </c>
      <c r="I2014" s="44">
        <v>40</v>
      </c>
      <c r="J2014" s="45">
        <v>32883</v>
      </c>
      <c r="K2014" s="44">
        <v>1990</v>
      </c>
      <c r="L2014" s="44">
        <v>40</v>
      </c>
      <c r="M2014" s="34">
        <v>905.43</v>
      </c>
      <c r="N2014" s="44" t="s">
        <v>21449</v>
      </c>
      <c r="O2014" s="34">
        <v>18388</v>
      </c>
      <c r="P2014" s="44">
        <v>1990</v>
      </c>
      <c r="Q2014" s="46">
        <v>4731.3</v>
      </c>
      <c r="R2014" s="34">
        <v>35249</v>
      </c>
      <c r="T2014" s="34"/>
      <c r="U2014" s="34"/>
      <c r="V2014" s="34"/>
      <c r="W2014" s="34"/>
      <c r="X2014" s="34"/>
      <c r="Y2014" s="34"/>
      <c r="Z2014" s="34"/>
      <c r="AA2014" s="34"/>
      <c r="AB2014" s="34"/>
      <c r="AC2014" s="34"/>
    </row>
    <row r="2015" spans="2:29">
      <c r="B2015" s="51">
        <v>199000000216230</v>
      </c>
      <c r="C2015" s="45">
        <v>37530</v>
      </c>
      <c r="D2015" s="44" t="s">
        <v>16282</v>
      </c>
      <c r="E2015" s="34">
        <v>24105.1</v>
      </c>
      <c r="F2015" s="34">
        <v>5735.21</v>
      </c>
      <c r="G2015" s="44">
        <v>574</v>
      </c>
      <c r="H2015" s="44">
        <v>40</v>
      </c>
      <c r="I2015" s="44">
        <v>40</v>
      </c>
      <c r="J2015" s="45">
        <v>37266</v>
      </c>
      <c r="K2015" s="44">
        <v>2002</v>
      </c>
      <c r="L2015" s="44">
        <v>40</v>
      </c>
      <c r="M2015" s="34">
        <v>602.63</v>
      </c>
      <c r="N2015" s="44" t="s">
        <v>21443</v>
      </c>
      <c r="O2015" s="34">
        <v>18370</v>
      </c>
      <c r="P2015" s="44">
        <v>2002</v>
      </c>
      <c r="Q2015" s="46">
        <v>6537.9</v>
      </c>
      <c r="R2015" s="34">
        <v>25484</v>
      </c>
      <c r="T2015" s="34"/>
      <c r="U2015" s="34"/>
      <c r="V2015" s="34"/>
      <c r="W2015" s="34"/>
      <c r="X2015" s="34"/>
      <c r="Y2015" s="34"/>
      <c r="Z2015" s="34"/>
      <c r="AA2015" s="34"/>
      <c r="AB2015" s="34"/>
      <c r="AC2015" s="34"/>
    </row>
    <row r="2016" spans="2:29">
      <c r="B2016" s="51">
        <v>201010000035609</v>
      </c>
      <c r="C2016" s="45">
        <v>40269</v>
      </c>
      <c r="D2016" s="44" t="s">
        <v>17074</v>
      </c>
      <c r="E2016" s="34">
        <v>18595.7</v>
      </c>
      <c r="F2016" s="34">
        <v>231.81</v>
      </c>
      <c r="G2016" s="44">
        <v>231.81</v>
      </c>
      <c r="H2016" s="44">
        <v>90</v>
      </c>
      <c r="I2016" s="44">
        <v>40</v>
      </c>
      <c r="J2016" s="45">
        <v>40182</v>
      </c>
      <c r="K2016" s="44">
        <v>2010</v>
      </c>
      <c r="L2016" s="44">
        <v>40</v>
      </c>
      <c r="M2016" s="34">
        <v>464.89</v>
      </c>
      <c r="N2016" s="44" t="s">
        <v>21421</v>
      </c>
      <c r="O2016" s="34">
        <v>18364</v>
      </c>
      <c r="P2016" s="44">
        <v>2010</v>
      </c>
      <c r="Q2016" s="46">
        <v>8752.4</v>
      </c>
      <c r="R2016" s="34">
        <v>19030</v>
      </c>
      <c r="T2016" s="34"/>
      <c r="U2016" s="34"/>
      <c r="V2016" s="34"/>
      <c r="W2016" s="34"/>
      <c r="X2016" s="34"/>
      <c r="Y2016" s="34"/>
      <c r="Z2016" s="34"/>
      <c r="AA2016" s="34"/>
      <c r="AB2016" s="34"/>
      <c r="AC2016" s="34"/>
    </row>
    <row r="2017" spans="2:29">
      <c r="B2017" s="51">
        <v>198800000212230</v>
      </c>
      <c r="C2017" s="45">
        <v>32295</v>
      </c>
      <c r="D2017" s="44" t="s">
        <v>20812</v>
      </c>
      <c r="E2017" s="34">
        <v>18350</v>
      </c>
      <c r="F2017" s="34">
        <v>0</v>
      </c>
      <c r="G2017" s="44">
        <v>0</v>
      </c>
      <c r="H2017" s="44">
        <v>94</v>
      </c>
      <c r="I2017" s="44">
        <v>0</v>
      </c>
      <c r="J2017" s="45">
        <v>32148</v>
      </c>
      <c r="K2017" s="44">
        <v>1988</v>
      </c>
      <c r="L2017" s="44">
        <v>0</v>
      </c>
      <c r="M2017" s="34">
        <v>0</v>
      </c>
      <c r="N2017" s="44" t="s">
        <v>21423</v>
      </c>
      <c r="O2017" s="34">
        <v>18350</v>
      </c>
      <c r="P2017" s="44">
        <v>1988</v>
      </c>
      <c r="Q2017" s="46">
        <v>4528</v>
      </c>
      <c r="R2017" s="34">
        <v>36756</v>
      </c>
      <c r="T2017" s="34"/>
      <c r="U2017" s="34"/>
      <c r="V2017" s="34"/>
      <c r="W2017" s="34"/>
      <c r="X2017" s="34"/>
      <c r="Y2017" s="34"/>
      <c r="Z2017" s="34"/>
      <c r="AA2017" s="34"/>
      <c r="AB2017" s="34"/>
      <c r="AC2017" s="34"/>
    </row>
    <row r="2018" spans="2:29">
      <c r="B2018" s="51">
        <v>197900000215880</v>
      </c>
      <c r="C2018" s="45">
        <v>29099</v>
      </c>
      <c r="D2018" s="44" t="s">
        <v>16555</v>
      </c>
      <c r="E2018" s="34">
        <v>82023.679999999993</v>
      </c>
      <c r="F2018" s="34">
        <v>63757.2</v>
      </c>
      <c r="G2018" s="44">
        <v>2047.65</v>
      </c>
      <c r="H2018" s="44">
        <v>92</v>
      </c>
      <c r="I2018" s="44">
        <v>40</v>
      </c>
      <c r="J2018" s="45">
        <v>28864</v>
      </c>
      <c r="K2018" s="44">
        <v>1979</v>
      </c>
      <c r="L2018" s="44">
        <v>40</v>
      </c>
      <c r="M2018" s="34">
        <v>2050.59</v>
      </c>
      <c r="N2018" s="44" t="s">
        <v>21426</v>
      </c>
      <c r="O2018" s="34">
        <v>18266</v>
      </c>
      <c r="P2018" s="44">
        <v>1979</v>
      </c>
      <c r="Q2018" s="46">
        <v>3140</v>
      </c>
      <c r="R2018" s="34">
        <v>52762</v>
      </c>
      <c r="T2018" s="34"/>
      <c r="U2018" s="34"/>
      <c r="V2018" s="34"/>
      <c r="W2018" s="34"/>
      <c r="X2018" s="34"/>
      <c r="Y2018" s="34"/>
      <c r="Z2018" s="34"/>
      <c r="AA2018" s="34"/>
      <c r="AB2018" s="34"/>
      <c r="AC2018" s="34"/>
    </row>
    <row r="2019" spans="2:29">
      <c r="B2019" s="51">
        <v>200810000019472</v>
      </c>
      <c r="C2019" s="45">
        <v>38054</v>
      </c>
      <c r="D2019" s="44" t="s">
        <v>19997</v>
      </c>
      <c r="E2019" s="34">
        <v>21820.02</v>
      </c>
      <c r="F2019" s="34">
        <v>3579.69</v>
      </c>
      <c r="G2019" s="44">
        <v>545.52</v>
      </c>
      <c r="H2019" s="44">
        <v>70</v>
      </c>
      <c r="I2019" s="44">
        <v>40</v>
      </c>
      <c r="J2019" s="45">
        <v>38202</v>
      </c>
      <c r="K2019" s="44">
        <v>2004</v>
      </c>
      <c r="L2019" s="44">
        <v>40</v>
      </c>
      <c r="M2019" s="34">
        <v>545.5</v>
      </c>
      <c r="N2019" s="44" t="s">
        <v>21420</v>
      </c>
      <c r="O2019" s="34">
        <v>18240</v>
      </c>
      <c r="P2019" s="44">
        <v>2004</v>
      </c>
      <c r="Q2019" s="46">
        <v>7114.9</v>
      </c>
      <c r="R2019" s="34">
        <v>23252</v>
      </c>
      <c r="T2019" s="34"/>
      <c r="U2019" s="34"/>
      <c r="V2019" s="34"/>
      <c r="W2019" s="34"/>
      <c r="X2019" s="34"/>
      <c r="Y2019" s="34"/>
      <c r="Z2019" s="34"/>
      <c r="AA2019" s="34"/>
      <c r="AB2019" s="34"/>
      <c r="AC2019" s="34"/>
    </row>
    <row r="2020" spans="2:29">
      <c r="B2020" s="51">
        <v>200910000020121</v>
      </c>
      <c r="C2020" s="45">
        <v>39538</v>
      </c>
      <c r="D2020" s="44" t="s">
        <v>19098</v>
      </c>
      <c r="E2020" s="34">
        <v>19453.02</v>
      </c>
      <c r="F2020" s="34">
        <v>1215.42</v>
      </c>
      <c r="G2020" s="44">
        <v>486.29</v>
      </c>
      <c r="H2020" s="44">
        <v>90</v>
      </c>
      <c r="I2020" s="44">
        <v>40</v>
      </c>
      <c r="J2020" s="45">
        <v>39538</v>
      </c>
      <c r="K2020" s="44">
        <v>2008</v>
      </c>
      <c r="L2020" s="44">
        <v>40</v>
      </c>
      <c r="M2020" s="34">
        <v>486.33</v>
      </c>
      <c r="N2020" s="44" t="s">
        <v>21421</v>
      </c>
      <c r="O2020" s="34">
        <v>18238</v>
      </c>
      <c r="P2020" s="44">
        <v>2008</v>
      </c>
      <c r="Q2020" s="46">
        <v>8311.1</v>
      </c>
      <c r="R2020" s="34">
        <v>19902</v>
      </c>
      <c r="T2020" s="34"/>
      <c r="U2020" s="34"/>
      <c r="V2020" s="34"/>
      <c r="W2020" s="34"/>
      <c r="X2020" s="34"/>
      <c r="Y2020" s="34"/>
      <c r="Z2020" s="34"/>
      <c r="AA2020" s="34"/>
      <c r="AB2020" s="34"/>
      <c r="AC2020" s="34"/>
    </row>
    <row r="2021" spans="2:29">
      <c r="B2021" s="51">
        <v>198800000243050</v>
      </c>
      <c r="C2021" s="45">
        <v>32387</v>
      </c>
      <c r="D2021" s="44" t="s">
        <v>16944</v>
      </c>
      <c r="E2021" s="34">
        <v>40743.42</v>
      </c>
      <c r="F2021" s="34">
        <v>22507.94</v>
      </c>
      <c r="G2021" s="44">
        <v>1017.52</v>
      </c>
      <c r="H2021" s="44">
        <v>71</v>
      </c>
      <c r="I2021" s="44">
        <v>40</v>
      </c>
      <c r="J2021" s="45">
        <v>32151</v>
      </c>
      <c r="K2021" s="44">
        <v>1988</v>
      </c>
      <c r="L2021" s="44">
        <v>40</v>
      </c>
      <c r="M2021" s="34">
        <v>1018.59</v>
      </c>
      <c r="N2021" s="44" t="s">
        <v>19299</v>
      </c>
      <c r="O2021" s="34">
        <v>18235</v>
      </c>
      <c r="P2021" s="44">
        <v>1988</v>
      </c>
      <c r="Q2021" s="46">
        <v>4528</v>
      </c>
      <c r="R2021" s="34">
        <v>36527</v>
      </c>
      <c r="T2021" s="34"/>
      <c r="U2021" s="34"/>
      <c r="V2021" s="34"/>
      <c r="W2021" s="34"/>
      <c r="X2021" s="34"/>
      <c r="Y2021" s="34"/>
      <c r="Z2021" s="34"/>
      <c r="AA2021" s="34"/>
      <c r="AB2021" s="34"/>
      <c r="AC2021" s="34"/>
    </row>
    <row r="2022" spans="2:29">
      <c r="B2022" s="51">
        <v>197800000240910</v>
      </c>
      <c r="C2022" s="45">
        <v>28703</v>
      </c>
      <c r="D2022" s="44" t="s">
        <v>16552</v>
      </c>
      <c r="E2022" s="34">
        <v>91862.71</v>
      </c>
      <c r="F2022" s="34">
        <v>73682.509999999995</v>
      </c>
      <c r="G2022" s="44">
        <v>2320.21</v>
      </c>
      <c r="H2022" s="44">
        <v>91</v>
      </c>
      <c r="I2022" s="44">
        <v>40</v>
      </c>
      <c r="J2022" s="45">
        <v>28498</v>
      </c>
      <c r="K2022" s="44">
        <v>1978</v>
      </c>
      <c r="L2022" s="44">
        <v>40</v>
      </c>
      <c r="M2022" s="34">
        <v>2296.5700000000002</v>
      </c>
      <c r="N2022" s="44" t="s">
        <v>21429</v>
      </c>
      <c r="O2022" s="34">
        <v>18180</v>
      </c>
      <c r="P2022" s="44">
        <v>1978</v>
      </c>
      <c r="Q2022" s="46">
        <v>2869</v>
      </c>
      <c r="R2022" s="34">
        <v>57473</v>
      </c>
      <c r="T2022" s="34"/>
      <c r="U2022" s="34"/>
      <c r="V2022" s="34"/>
      <c r="W2022" s="34"/>
      <c r="X2022" s="34"/>
      <c r="Y2022" s="34"/>
      <c r="Z2022" s="34"/>
      <c r="AA2022" s="34"/>
      <c r="AB2022" s="34"/>
      <c r="AC2022" s="34"/>
    </row>
    <row r="2023" spans="2:29">
      <c r="B2023" s="51">
        <v>200600010154370</v>
      </c>
      <c r="C2023" s="45">
        <v>38937</v>
      </c>
      <c r="D2023" s="44" t="s">
        <v>20251</v>
      </c>
      <c r="E2023" s="34">
        <v>44496</v>
      </c>
      <c r="F2023" s="34">
        <v>26356.3</v>
      </c>
      <c r="G2023" s="44">
        <v>6354.12</v>
      </c>
      <c r="H2023" s="44">
        <v>82</v>
      </c>
      <c r="I2023" s="44">
        <v>7</v>
      </c>
      <c r="J2023" s="45">
        <v>38937</v>
      </c>
      <c r="K2023" s="44">
        <v>2006</v>
      </c>
      <c r="L2023" s="44">
        <v>7</v>
      </c>
      <c r="M2023" s="34">
        <v>6356.57</v>
      </c>
      <c r="N2023" s="44" t="s">
        <v>21418</v>
      </c>
      <c r="O2023" s="34">
        <v>18140</v>
      </c>
      <c r="P2023" s="44">
        <v>2006</v>
      </c>
      <c r="Q2023" s="46">
        <v>7751.2</v>
      </c>
      <c r="R2023" s="34">
        <v>21226</v>
      </c>
      <c r="T2023" s="34"/>
      <c r="U2023" s="34"/>
      <c r="V2023" s="34"/>
      <c r="W2023" s="34"/>
      <c r="X2023" s="34"/>
      <c r="Y2023" s="34"/>
      <c r="Z2023" s="34"/>
      <c r="AA2023" s="34"/>
      <c r="AB2023" s="34"/>
      <c r="AC2023" s="34"/>
    </row>
    <row r="2024" spans="2:29">
      <c r="B2024" s="51">
        <v>200600010154380</v>
      </c>
      <c r="C2024" s="45">
        <v>38937</v>
      </c>
      <c r="D2024" s="44" t="s">
        <v>20252</v>
      </c>
      <c r="E2024" s="34">
        <v>44496</v>
      </c>
      <c r="F2024" s="34">
        <v>26356.3</v>
      </c>
      <c r="G2024" s="44">
        <v>6354.12</v>
      </c>
      <c r="H2024" s="44">
        <v>82</v>
      </c>
      <c r="I2024" s="44">
        <v>7</v>
      </c>
      <c r="J2024" s="45">
        <v>38937</v>
      </c>
      <c r="K2024" s="44">
        <v>2006</v>
      </c>
      <c r="L2024" s="44">
        <v>7</v>
      </c>
      <c r="M2024" s="34">
        <v>6356.57</v>
      </c>
      <c r="N2024" s="44" t="s">
        <v>21418</v>
      </c>
      <c r="O2024" s="34">
        <v>18140</v>
      </c>
      <c r="P2024" s="44">
        <v>2006</v>
      </c>
      <c r="Q2024" s="46">
        <v>7751.2</v>
      </c>
      <c r="R2024" s="34">
        <v>21226</v>
      </c>
      <c r="T2024" s="34"/>
      <c r="U2024" s="34"/>
      <c r="V2024" s="34"/>
      <c r="W2024" s="34"/>
      <c r="X2024" s="34"/>
      <c r="Y2024" s="34"/>
      <c r="Z2024" s="34"/>
      <c r="AA2024" s="34"/>
      <c r="AB2024" s="34"/>
      <c r="AC2024" s="34"/>
    </row>
    <row r="2025" spans="2:29">
      <c r="B2025" s="51">
        <v>200600010154390</v>
      </c>
      <c r="C2025" s="45">
        <v>38937</v>
      </c>
      <c r="D2025" s="44" t="s">
        <v>20253</v>
      </c>
      <c r="E2025" s="34">
        <v>44496</v>
      </c>
      <c r="F2025" s="34">
        <v>26356.3</v>
      </c>
      <c r="G2025" s="44">
        <v>6354.12</v>
      </c>
      <c r="H2025" s="44">
        <v>82</v>
      </c>
      <c r="I2025" s="44">
        <v>7</v>
      </c>
      <c r="J2025" s="45">
        <v>38937</v>
      </c>
      <c r="K2025" s="44">
        <v>2006</v>
      </c>
      <c r="L2025" s="44">
        <v>7</v>
      </c>
      <c r="M2025" s="34">
        <v>6356.57</v>
      </c>
      <c r="N2025" s="44" t="s">
        <v>21418</v>
      </c>
      <c r="O2025" s="34">
        <v>18140</v>
      </c>
      <c r="P2025" s="44">
        <v>2006</v>
      </c>
      <c r="Q2025" s="46">
        <v>7751.2</v>
      </c>
      <c r="R2025" s="34">
        <v>21226</v>
      </c>
      <c r="T2025" s="34"/>
      <c r="U2025" s="34"/>
      <c r="V2025" s="34"/>
      <c r="W2025" s="34"/>
      <c r="X2025" s="34"/>
      <c r="Y2025" s="34"/>
      <c r="Z2025" s="34"/>
      <c r="AA2025" s="34"/>
      <c r="AB2025" s="34"/>
      <c r="AC2025" s="34"/>
    </row>
    <row r="2026" spans="2:29">
      <c r="B2026" s="51">
        <v>200600010150250</v>
      </c>
      <c r="C2026" s="45">
        <v>38917</v>
      </c>
      <c r="D2026" s="44" t="s">
        <v>21170</v>
      </c>
      <c r="E2026" s="34">
        <v>45309.72</v>
      </c>
      <c r="F2026" s="34">
        <v>27192.89</v>
      </c>
      <c r="G2026" s="44">
        <v>6470.3</v>
      </c>
      <c r="H2026" s="44">
        <v>82</v>
      </c>
      <c r="I2026" s="44">
        <v>7</v>
      </c>
      <c r="J2026" s="45">
        <v>38917</v>
      </c>
      <c r="K2026" s="44">
        <v>2006</v>
      </c>
      <c r="L2026" s="44">
        <v>7</v>
      </c>
      <c r="M2026" s="34">
        <v>6472.82</v>
      </c>
      <c r="N2026" s="44" t="s">
        <v>21418</v>
      </c>
      <c r="O2026" s="34">
        <v>18117</v>
      </c>
      <c r="P2026" s="44">
        <v>2006</v>
      </c>
      <c r="Q2026" s="46">
        <v>7751.2</v>
      </c>
      <c r="R2026" s="34">
        <v>21199</v>
      </c>
      <c r="T2026" s="34"/>
      <c r="U2026" s="34"/>
      <c r="V2026" s="34"/>
      <c r="W2026" s="34"/>
      <c r="X2026" s="34"/>
      <c r="Y2026" s="34"/>
      <c r="Z2026" s="34"/>
      <c r="AA2026" s="34"/>
      <c r="AB2026" s="34"/>
      <c r="AC2026" s="34"/>
    </row>
    <row r="2027" spans="2:29">
      <c r="B2027" s="51">
        <v>199800000233560</v>
      </c>
      <c r="C2027" s="45">
        <v>36068</v>
      </c>
      <c r="D2027" s="44" t="s">
        <v>18285</v>
      </c>
      <c r="E2027" s="34">
        <v>25773.38</v>
      </c>
      <c r="F2027" s="34">
        <v>7728.48</v>
      </c>
      <c r="G2027" s="44">
        <v>644.38</v>
      </c>
      <c r="H2027" s="44">
        <v>70</v>
      </c>
      <c r="I2027" s="44">
        <v>40</v>
      </c>
      <c r="J2027" s="45">
        <v>36068</v>
      </c>
      <c r="K2027" s="44">
        <v>1998</v>
      </c>
      <c r="L2027" s="44">
        <v>40</v>
      </c>
      <c r="M2027" s="34">
        <v>644.33000000000004</v>
      </c>
      <c r="N2027" s="44" t="s">
        <v>21420</v>
      </c>
      <c r="O2027" s="34">
        <v>18045</v>
      </c>
      <c r="P2027" s="44">
        <v>1998</v>
      </c>
      <c r="Q2027" s="46">
        <v>5920.4</v>
      </c>
      <c r="R2027" s="34">
        <v>27644</v>
      </c>
      <c r="T2027" s="34"/>
      <c r="U2027" s="34"/>
      <c r="V2027" s="34"/>
      <c r="W2027" s="34"/>
      <c r="X2027" s="34"/>
      <c r="Y2027" s="34"/>
      <c r="Z2027" s="34"/>
      <c r="AA2027" s="34"/>
      <c r="AB2027" s="34"/>
      <c r="AC2027" s="34"/>
    </row>
    <row r="2028" spans="2:29">
      <c r="B2028" s="51">
        <v>200600010148190</v>
      </c>
      <c r="C2028" s="45">
        <v>38904</v>
      </c>
      <c r="D2028" s="44" t="s">
        <v>20202</v>
      </c>
      <c r="E2028" s="34">
        <v>25100.84</v>
      </c>
      <c r="F2028" s="34">
        <v>7090.97</v>
      </c>
      <c r="G2028" s="44">
        <v>1673.09</v>
      </c>
      <c r="H2028" s="44">
        <v>82</v>
      </c>
      <c r="I2028" s="44">
        <v>15</v>
      </c>
      <c r="J2028" s="45">
        <v>38875</v>
      </c>
      <c r="K2028" s="44">
        <v>2006</v>
      </c>
      <c r="L2028" s="44">
        <v>15</v>
      </c>
      <c r="M2028" s="34">
        <v>1673.39</v>
      </c>
      <c r="N2028" s="44" t="s">
        <v>21418</v>
      </c>
      <c r="O2028" s="34">
        <v>18010</v>
      </c>
      <c r="P2028" s="44">
        <v>2006</v>
      </c>
      <c r="Q2028" s="46">
        <v>7751.2</v>
      </c>
      <c r="R2028" s="34">
        <v>21074</v>
      </c>
      <c r="T2028" s="34"/>
      <c r="U2028" s="34"/>
      <c r="V2028" s="34"/>
      <c r="W2028" s="34"/>
      <c r="X2028" s="34"/>
      <c r="Y2028" s="34"/>
      <c r="Z2028" s="34"/>
      <c r="AA2028" s="34"/>
      <c r="AB2028" s="34"/>
      <c r="AC2028" s="34"/>
    </row>
    <row r="2029" spans="2:29">
      <c r="B2029" s="51">
        <v>200000000213970</v>
      </c>
      <c r="C2029" s="45">
        <v>36546</v>
      </c>
      <c r="D2029" s="44" t="s">
        <v>18526</v>
      </c>
      <c r="E2029" s="34">
        <v>18009</v>
      </c>
      <c r="F2029" s="34">
        <v>0</v>
      </c>
      <c r="G2029" s="44">
        <v>0</v>
      </c>
      <c r="H2029" s="44">
        <v>78</v>
      </c>
      <c r="I2029" s="44">
        <v>0</v>
      </c>
      <c r="J2029" s="45">
        <v>36546</v>
      </c>
      <c r="K2029" s="44">
        <v>2000</v>
      </c>
      <c r="L2029" s="44">
        <v>0</v>
      </c>
      <c r="M2029" s="34">
        <v>0</v>
      </c>
      <c r="N2029" s="44" t="s">
        <v>21415</v>
      </c>
      <c r="O2029" s="34">
        <v>18009</v>
      </c>
      <c r="P2029" s="44">
        <v>2000</v>
      </c>
      <c r="Q2029" s="46">
        <v>6221.2</v>
      </c>
      <c r="R2029" s="34">
        <v>26255</v>
      </c>
      <c r="T2029" s="34"/>
      <c r="U2029" s="34"/>
      <c r="V2029" s="34"/>
      <c r="W2029" s="34"/>
      <c r="X2029" s="34"/>
      <c r="Y2029" s="34"/>
      <c r="Z2029" s="34"/>
      <c r="AA2029" s="34"/>
      <c r="AB2029" s="34"/>
      <c r="AC2029" s="34"/>
    </row>
    <row r="2030" spans="2:29">
      <c r="B2030" s="51">
        <v>199900000213850</v>
      </c>
      <c r="C2030" s="45">
        <v>36332</v>
      </c>
      <c r="D2030" s="44" t="s">
        <v>18362</v>
      </c>
      <c r="E2030" s="34">
        <v>18000</v>
      </c>
      <c r="F2030" s="34">
        <v>0</v>
      </c>
      <c r="G2030" s="44">
        <v>0</v>
      </c>
      <c r="H2030" s="44">
        <v>78</v>
      </c>
      <c r="I2030" s="44">
        <v>0</v>
      </c>
      <c r="J2030" s="45">
        <v>36332</v>
      </c>
      <c r="K2030" s="44">
        <v>1999</v>
      </c>
      <c r="L2030" s="44">
        <v>0</v>
      </c>
      <c r="M2030" s="34">
        <v>0</v>
      </c>
      <c r="N2030" s="44" t="s">
        <v>21415</v>
      </c>
      <c r="O2030" s="34">
        <v>18000</v>
      </c>
      <c r="P2030" s="44">
        <v>1999</v>
      </c>
      <c r="Q2030" s="46">
        <v>6058.6</v>
      </c>
      <c r="R2030" s="34">
        <v>26947</v>
      </c>
      <c r="T2030" s="34"/>
      <c r="U2030" s="34"/>
      <c r="V2030" s="34"/>
      <c r="W2030" s="34"/>
      <c r="X2030" s="34"/>
      <c r="Y2030" s="34"/>
      <c r="Z2030" s="34"/>
      <c r="AA2030" s="34"/>
      <c r="AB2030" s="34"/>
      <c r="AC2030" s="34"/>
    </row>
    <row r="2031" spans="2:29">
      <c r="B2031" s="51">
        <v>199300000209580</v>
      </c>
      <c r="C2031" s="45">
        <v>34001</v>
      </c>
      <c r="D2031" s="44" t="s">
        <v>17624</v>
      </c>
      <c r="E2031" s="34">
        <v>18000</v>
      </c>
      <c r="F2031" s="34">
        <v>0</v>
      </c>
      <c r="G2031" s="44">
        <v>0</v>
      </c>
      <c r="H2031" s="44">
        <v>94</v>
      </c>
      <c r="I2031" s="44">
        <v>0</v>
      </c>
      <c r="J2031" s="45">
        <v>33971</v>
      </c>
      <c r="K2031" s="44">
        <v>1993</v>
      </c>
      <c r="L2031" s="44">
        <v>0</v>
      </c>
      <c r="M2031" s="34">
        <v>0</v>
      </c>
      <c r="N2031" s="44" t="s">
        <v>21423</v>
      </c>
      <c r="O2031" s="34">
        <v>18000</v>
      </c>
      <c r="P2031" s="44">
        <v>1993</v>
      </c>
      <c r="Q2031" s="46">
        <v>5210.3999999999996</v>
      </c>
      <c r="R2031" s="34">
        <v>31333</v>
      </c>
      <c r="T2031" s="34"/>
      <c r="U2031" s="34"/>
      <c r="V2031" s="34"/>
      <c r="W2031" s="34"/>
      <c r="X2031" s="34"/>
      <c r="Y2031" s="34"/>
      <c r="Z2031" s="34"/>
      <c r="AA2031" s="34"/>
      <c r="AB2031" s="34"/>
      <c r="AC2031" s="34"/>
    </row>
    <row r="2032" spans="2:29">
      <c r="B2032" s="51">
        <v>200810000016865</v>
      </c>
      <c r="C2032" s="45">
        <v>39381</v>
      </c>
      <c r="D2032" s="44" t="s">
        <v>19761</v>
      </c>
      <c r="E2032" s="34">
        <v>20273</v>
      </c>
      <c r="F2032" s="34">
        <v>2374.9499999999998</v>
      </c>
      <c r="G2032" s="44">
        <v>810.9</v>
      </c>
      <c r="H2032" s="44">
        <v>82</v>
      </c>
      <c r="I2032" s="44">
        <v>25</v>
      </c>
      <c r="J2032" s="45">
        <v>39381</v>
      </c>
      <c r="K2032" s="44">
        <v>2007</v>
      </c>
      <c r="L2032" s="44">
        <v>25</v>
      </c>
      <c r="M2032" s="34">
        <v>810.92</v>
      </c>
      <c r="N2032" s="44" t="s">
        <v>21418</v>
      </c>
      <c r="O2032" s="34">
        <v>17898</v>
      </c>
      <c r="P2032" s="44">
        <v>2007</v>
      </c>
      <c r="Q2032" s="46">
        <v>7966.9</v>
      </c>
      <c r="R2032" s="34">
        <v>20376</v>
      </c>
      <c r="T2032" s="34"/>
      <c r="U2032" s="34"/>
      <c r="V2032" s="34"/>
      <c r="W2032" s="34"/>
      <c r="X2032" s="34"/>
      <c r="Y2032" s="34"/>
      <c r="Z2032" s="34"/>
      <c r="AA2032" s="34"/>
      <c r="AB2032" s="34"/>
      <c r="AC2032" s="34"/>
    </row>
    <row r="2033" spans="2:29">
      <c r="B2033" s="51">
        <v>199000000225210</v>
      </c>
      <c r="C2033" s="45">
        <v>37530</v>
      </c>
      <c r="D2033" s="44" t="s">
        <v>17234</v>
      </c>
      <c r="E2033" s="34">
        <v>23474.6</v>
      </c>
      <c r="F2033" s="34">
        <v>5585.27</v>
      </c>
      <c r="G2033" s="44">
        <v>559</v>
      </c>
      <c r="H2033" s="44">
        <v>78</v>
      </c>
      <c r="I2033" s="44">
        <v>40</v>
      </c>
      <c r="J2033" s="45">
        <v>37266</v>
      </c>
      <c r="K2033" s="44">
        <v>2002</v>
      </c>
      <c r="L2033" s="44">
        <v>40</v>
      </c>
      <c r="M2033" s="34">
        <v>586.87</v>
      </c>
      <c r="N2033" s="44" t="s">
        <v>21415</v>
      </c>
      <c r="O2033" s="34">
        <v>17889</v>
      </c>
      <c r="P2033" s="44">
        <v>2002</v>
      </c>
      <c r="Q2033" s="46">
        <v>6537.9</v>
      </c>
      <c r="R2033" s="34">
        <v>24817</v>
      </c>
      <c r="T2033" s="34"/>
      <c r="U2033" s="34"/>
      <c r="V2033" s="34"/>
      <c r="W2033" s="34"/>
      <c r="X2033" s="34"/>
      <c r="Y2033" s="34"/>
      <c r="Z2033" s="34"/>
      <c r="AA2033" s="34"/>
      <c r="AB2033" s="34"/>
      <c r="AC2033" s="34"/>
    </row>
    <row r="2034" spans="2:29">
      <c r="B2034" s="51">
        <v>199400000216990</v>
      </c>
      <c r="C2034" s="45">
        <v>37530</v>
      </c>
      <c r="D2034" s="44" t="s">
        <v>17686</v>
      </c>
      <c r="E2034" s="34">
        <v>23000</v>
      </c>
      <c r="F2034" s="34">
        <v>5110.58</v>
      </c>
      <c r="G2034" s="44">
        <v>559</v>
      </c>
      <c r="H2034" s="44">
        <v>88</v>
      </c>
      <c r="I2034" s="44">
        <v>40</v>
      </c>
      <c r="J2034" s="45">
        <v>37266</v>
      </c>
      <c r="K2034" s="44">
        <v>2002</v>
      </c>
      <c r="L2034" s="44">
        <v>40</v>
      </c>
      <c r="M2034" s="34">
        <v>575</v>
      </c>
      <c r="N2034" s="44" t="s">
        <v>19301</v>
      </c>
      <c r="O2034" s="34">
        <v>17889</v>
      </c>
      <c r="P2034" s="44">
        <v>2002</v>
      </c>
      <c r="Q2034" s="46">
        <v>6537.9</v>
      </c>
      <c r="R2034" s="34">
        <v>24817</v>
      </c>
      <c r="T2034" s="34"/>
      <c r="U2034" s="34"/>
      <c r="V2034" s="34"/>
      <c r="W2034" s="34"/>
      <c r="X2034" s="34"/>
      <c r="Y2034" s="34"/>
      <c r="Z2034" s="34"/>
      <c r="AA2034" s="34"/>
      <c r="AB2034" s="34"/>
      <c r="AC2034" s="34"/>
    </row>
    <row r="2035" spans="2:29">
      <c r="B2035" s="51">
        <v>200500010092180</v>
      </c>
      <c r="C2035" s="45">
        <v>38552</v>
      </c>
      <c r="D2035" s="44" t="s">
        <v>19164</v>
      </c>
      <c r="E2035" s="34">
        <v>51043.01</v>
      </c>
      <c r="F2035" s="34">
        <v>33181.58</v>
      </c>
      <c r="G2035" s="44">
        <v>6379.12</v>
      </c>
      <c r="H2035" s="44">
        <v>82</v>
      </c>
      <c r="I2035" s="44">
        <v>8</v>
      </c>
      <c r="J2035" s="45">
        <v>38552</v>
      </c>
      <c r="K2035" s="44">
        <v>2005</v>
      </c>
      <c r="L2035" s="44">
        <v>8</v>
      </c>
      <c r="M2035" s="34">
        <v>6380.38</v>
      </c>
      <c r="N2035" s="44" t="s">
        <v>21418</v>
      </c>
      <c r="O2035" s="34">
        <v>17861</v>
      </c>
      <c r="P2035" s="44">
        <v>2005</v>
      </c>
      <c r="Q2035" s="46">
        <v>7446</v>
      </c>
      <c r="R2035" s="34">
        <v>21757</v>
      </c>
      <c r="T2035" s="34"/>
      <c r="U2035" s="34"/>
      <c r="V2035" s="34"/>
      <c r="W2035" s="34"/>
      <c r="X2035" s="34"/>
      <c r="Y2035" s="34"/>
      <c r="Z2035" s="34"/>
      <c r="AA2035" s="34"/>
      <c r="AB2035" s="34"/>
      <c r="AC2035" s="34"/>
    </row>
    <row r="2036" spans="2:29">
      <c r="B2036" s="51">
        <v>200810000016480</v>
      </c>
      <c r="C2036" s="45">
        <v>39486</v>
      </c>
      <c r="D2036" s="44" t="s">
        <v>19914</v>
      </c>
      <c r="E2036" s="34">
        <v>28677</v>
      </c>
      <c r="F2036" s="34">
        <v>10821.04</v>
      </c>
      <c r="G2036" s="44">
        <v>4096.7299999999996</v>
      </c>
      <c r="H2036" s="44">
        <v>82</v>
      </c>
      <c r="I2036" s="44">
        <v>7</v>
      </c>
      <c r="J2036" s="45">
        <v>39662</v>
      </c>
      <c r="K2036" s="44">
        <v>2008</v>
      </c>
      <c r="L2036" s="44">
        <v>7</v>
      </c>
      <c r="M2036" s="34">
        <v>4096.71</v>
      </c>
      <c r="N2036" s="44" t="s">
        <v>21418</v>
      </c>
      <c r="O2036" s="34">
        <v>17856</v>
      </c>
      <c r="P2036" s="44">
        <v>2008</v>
      </c>
      <c r="Q2036" s="46">
        <v>8311.1</v>
      </c>
      <c r="R2036" s="34">
        <v>19486</v>
      </c>
      <c r="T2036" s="34"/>
      <c r="U2036" s="34"/>
      <c r="V2036" s="34"/>
      <c r="W2036" s="34"/>
      <c r="X2036" s="34"/>
      <c r="Y2036" s="34"/>
      <c r="Z2036" s="34"/>
      <c r="AA2036" s="34"/>
      <c r="AB2036" s="34"/>
      <c r="AC2036" s="34"/>
    </row>
    <row r="2037" spans="2:29">
      <c r="B2037" s="51">
        <v>199300000211060</v>
      </c>
      <c r="C2037" s="45">
        <v>34029</v>
      </c>
      <c r="D2037" s="44" t="s">
        <v>21089</v>
      </c>
      <c r="E2037" s="34">
        <v>17820</v>
      </c>
      <c r="F2037" s="34">
        <v>0</v>
      </c>
      <c r="G2037" s="44">
        <v>0</v>
      </c>
      <c r="H2037" s="44">
        <v>94</v>
      </c>
      <c r="I2037" s="44">
        <v>0</v>
      </c>
      <c r="J2037" s="45">
        <v>33972</v>
      </c>
      <c r="K2037" s="44">
        <v>1993</v>
      </c>
      <c r="L2037" s="44">
        <v>0</v>
      </c>
      <c r="M2037" s="34">
        <v>0</v>
      </c>
      <c r="N2037" s="44" t="s">
        <v>21423</v>
      </c>
      <c r="O2037" s="34">
        <v>17820</v>
      </c>
      <c r="P2037" s="44">
        <v>1993</v>
      </c>
      <c r="Q2037" s="46">
        <v>5210.3999999999996</v>
      </c>
      <c r="R2037" s="34">
        <v>31019</v>
      </c>
      <c r="T2037" s="34"/>
      <c r="U2037" s="34"/>
      <c r="V2037" s="34"/>
      <c r="W2037" s="34"/>
      <c r="X2037" s="34"/>
      <c r="Y2037" s="34"/>
      <c r="Z2037" s="34"/>
      <c r="AA2037" s="34"/>
      <c r="AB2037" s="34"/>
      <c r="AC2037" s="34"/>
    </row>
    <row r="2038" spans="2:29">
      <c r="B2038" s="51">
        <v>199600000217270</v>
      </c>
      <c r="C2038" s="45">
        <v>35339</v>
      </c>
      <c r="D2038" s="44" t="s">
        <v>17885</v>
      </c>
      <c r="E2038" s="34">
        <v>27044.23</v>
      </c>
      <c r="F2038" s="34">
        <v>9235.89</v>
      </c>
      <c r="G2038" s="44">
        <v>684.84</v>
      </c>
      <c r="H2038" s="44">
        <v>74</v>
      </c>
      <c r="I2038" s="44">
        <v>40</v>
      </c>
      <c r="J2038" s="45">
        <v>35074</v>
      </c>
      <c r="K2038" s="44">
        <v>1996</v>
      </c>
      <c r="L2038" s="44">
        <v>40</v>
      </c>
      <c r="M2038" s="34">
        <v>676.11</v>
      </c>
      <c r="N2038" s="44" t="s">
        <v>21451</v>
      </c>
      <c r="O2038" s="34">
        <v>17808</v>
      </c>
      <c r="P2038" s="44">
        <v>1996</v>
      </c>
      <c r="Q2038" s="46">
        <v>5622.1</v>
      </c>
      <c r="R2038" s="34">
        <v>28729</v>
      </c>
      <c r="T2038" s="34"/>
      <c r="U2038" s="34"/>
      <c r="V2038" s="34"/>
      <c r="W2038" s="34"/>
      <c r="X2038" s="34"/>
      <c r="Y2038" s="34"/>
      <c r="Z2038" s="34"/>
      <c r="AA2038" s="34"/>
      <c r="AB2038" s="34"/>
      <c r="AC2038" s="34"/>
    </row>
    <row r="2039" spans="2:29">
      <c r="B2039" s="51">
        <v>199000000226210</v>
      </c>
      <c r="C2039" s="45">
        <v>33147</v>
      </c>
      <c r="D2039" s="44" t="s">
        <v>17257</v>
      </c>
      <c r="E2039" s="34">
        <v>34943.050000000003</v>
      </c>
      <c r="F2039" s="34">
        <v>17202.05</v>
      </c>
      <c r="G2039" s="44">
        <v>886.95</v>
      </c>
      <c r="H2039" s="44">
        <v>78</v>
      </c>
      <c r="I2039" s="44">
        <v>40</v>
      </c>
      <c r="J2039" s="45">
        <v>32883</v>
      </c>
      <c r="K2039" s="44">
        <v>1990</v>
      </c>
      <c r="L2039" s="44">
        <v>40</v>
      </c>
      <c r="M2039" s="34">
        <v>873.58</v>
      </c>
      <c r="N2039" s="44" t="s">
        <v>21415</v>
      </c>
      <c r="O2039" s="34">
        <v>17741</v>
      </c>
      <c r="P2039" s="44">
        <v>1990</v>
      </c>
      <c r="Q2039" s="46">
        <v>4731.3</v>
      </c>
      <c r="R2039" s="34">
        <v>34009</v>
      </c>
      <c r="T2039" s="34"/>
      <c r="U2039" s="34"/>
      <c r="V2039" s="34"/>
      <c r="W2039" s="34"/>
      <c r="X2039" s="34"/>
      <c r="Y2039" s="34"/>
      <c r="Z2039" s="34"/>
      <c r="AA2039" s="34"/>
      <c r="AB2039" s="34"/>
      <c r="AC2039" s="34"/>
    </row>
    <row r="2040" spans="2:29">
      <c r="B2040" s="51">
        <v>200810000018188</v>
      </c>
      <c r="C2040" s="45">
        <v>39380</v>
      </c>
      <c r="D2040" s="44" t="s">
        <v>19758</v>
      </c>
      <c r="E2040" s="34">
        <v>17713.900000000001</v>
      </c>
      <c r="F2040" s="34">
        <v>0</v>
      </c>
      <c r="G2040" s="44">
        <v>0</v>
      </c>
      <c r="H2040" s="44">
        <v>94</v>
      </c>
      <c r="I2040" s="44">
        <v>0</v>
      </c>
      <c r="J2040" s="45">
        <v>39380</v>
      </c>
      <c r="K2040" s="44">
        <v>2007</v>
      </c>
      <c r="L2040" s="44">
        <v>0</v>
      </c>
      <c r="M2040" s="34">
        <v>0</v>
      </c>
      <c r="N2040" s="44" t="s">
        <v>21423</v>
      </c>
      <c r="O2040" s="34">
        <v>17714</v>
      </c>
      <c r="P2040" s="44">
        <v>2007</v>
      </c>
      <c r="Q2040" s="46">
        <v>7966.9</v>
      </c>
      <c r="R2040" s="34">
        <v>20166</v>
      </c>
      <c r="T2040" s="34"/>
      <c r="U2040" s="34"/>
      <c r="V2040" s="34"/>
      <c r="W2040" s="34"/>
      <c r="X2040" s="34"/>
      <c r="Y2040" s="34"/>
      <c r="Z2040" s="34"/>
      <c r="AA2040" s="34"/>
      <c r="AB2040" s="34"/>
      <c r="AC2040" s="34"/>
    </row>
    <row r="2041" spans="2:29">
      <c r="B2041" s="51">
        <v>199600000217590</v>
      </c>
      <c r="C2041" s="45">
        <v>35339</v>
      </c>
      <c r="D2041" s="44" t="s">
        <v>17895</v>
      </c>
      <c r="E2041" s="34">
        <v>26783.439999999999</v>
      </c>
      <c r="F2041" s="34">
        <v>9146.7199999999993</v>
      </c>
      <c r="G2041" s="44">
        <v>678.23</v>
      </c>
      <c r="H2041" s="44">
        <v>64</v>
      </c>
      <c r="I2041" s="44">
        <v>40</v>
      </c>
      <c r="J2041" s="45">
        <v>35074</v>
      </c>
      <c r="K2041" s="44">
        <v>1996</v>
      </c>
      <c r="L2041" s="44">
        <v>40</v>
      </c>
      <c r="M2041" s="34">
        <v>669.59</v>
      </c>
      <c r="N2041" s="44" t="s">
        <v>21424</v>
      </c>
      <c r="O2041" s="34">
        <v>17637</v>
      </c>
      <c r="P2041" s="44">
        <v>1996</v>
      </c>
      <c r="Q2041" s="46">
        <v>5622.1</v>
      </c>
      <c r="R2041" s="34">
        <v>28452</v>
      </c>
      <c r="T2041" s="34"/>
      <c r="U2041" s="34"/>
      <c r="V2041" s="34"/>
      <c r="W2041" s="34"/>
      <c r="X2041" s="34"/>
      <c r="Y2041" s="34"/>
      <c r="Z2041" s="34"/>
      <c r="AA2041" s="34"/>
      <c r="AB2041" s="34"/>
      <c r="AC2041" s="34"/>
    </row>
    <row r="2042" spans="2:29">
      <c r="B2042" s="51">
        <v>197900000239300</v>
      </c>
      <c r="C2042" s="45">
        <v>28856</v>
      </c>
      <c r="D2042" s="44" t="s">
        <v>16723</v>
      </c>
      <c r="E2042" s="34">
        <v>82482.3</v>
      </c>
      <c r="F2042" s="34">
        <v>64950.16</v>
      </c>
      <c r="G2042" s="44">
        <v>2123.84</v>
      </c>
      <c r="H2042" s="44">
        <v>70</v>
      </c>
      <c r="I2042" s="44">
        <v>40</v>
      </c>
      <c r="J2042" s="45">
        <v>28856</v>
      </c>
      <c r="K2042" s="44">
        <v>1979</v>
      </c>
      <c r="L2042" s="44">
        <v>40</v>
      </c>
      <c r="M2042" s="34">
        <v>2062.06</v>
      </c>
      <c r="N2042" s="44" t="s">
        <v>21420</v>
      </c>
      <c r="O2042" s="34">
        <v>17532</v>
      </c>
      <c r="P2042" s="44">
        <v>1979</v>
      </c>
      <c r="Q2042" s="46">
        <v>3140</v>
      </c>
      <c r="R2042" s="34">
        <v>50641</v>
      </c>
      <c r="T2042" s="34"/>
      <c r="U2042" s="34"/>
      <c r="V2042" s="34"/>
      <c r="W2042" s="34"/>
      <c r="X2042" s="34"/>
      <c r="Y2042" s="34"/>
      <c r="Z2042" s="34"/>
      <c r="AA2042" s="34"/>
      <c r="AB2042" s="34"/>
      <c r="AC2042" s="34"/>
    </row>
    <row r="2043" spans="2:29">
      <c r="B2043" s="51">
        <v>200810000015079</v>
      </c>
      <c r="C2043" s="45">
        <v>38990</v>
      </c>
      <c r="D2043" s="44" t="s">
        <v>20359</v>
      </c>
      <c r="E2043" s="34">
        <v>19460.5</v>
      </c>
      <c r="F2043" s="34">
        <v>1946.07</v>
      </c>
      <c r="G2043" s="44">
        <v>486.52</v>
      </c>
      <c r="H2043" s="44">
        <v>76</v>
      </c>
      <c r="I2043" s="44">
        <v>40</v>
      </c>
      <c r="J2043" s="45">
        <v>38990</v>
      </c>
      <c r="K2043" s="44">
        <v>2006</v>
      </c>
      <c r="L2043" s="44">
        <v>40</v>
      </c>
      <c r="M2043" s="34">
        <v>486.51</v>
      </c>
      <c r="N2043" s="44" t="s">
        <v>21439</v>
      </c>
      <c r="O2043" s="34">
        <v>17514</v>
      </c>
      <c r="P2043" s="44">
        <v>2006</v>
      </c>
      <c r="Q2043" s="46">
        <v>7751.2</v>
      </c>
      <c r="R2043" s="34">
        <v>20494</v>
      </c>
      <c r="T2043" s="34"/>
      <c r="U2043" s="34"/>
      <c r="V2043" s="34"/>
      <c r="W2043" s="34"/>
      <c r="X2043" s="34"/>
      <c r="Y2043" s="34"/>
      <c r="Z2043" s="34"/>
      <c r="AA2043" s="34"/>
      <c r="AB2043" s="34"/>
      <c r="AC2043" s="34"/>
    </row>
    <row r="2044" spans="2:29">
      <c r="B2044" s="51">
        <v>200200000220230</v>
      </c>
      <c r="C2044" s="45">
        <v>37288</v>
      </c>
      <c r="D2044" s="44" t="s">
        <v>18700</v>
      </c>
      <c r="E2044" s="34">
        <v>130553</v>
      </c>
      <c r="F2044" s="34">
        <v>113076.38</v>
      </c>
      <c r="G2044" s="44">
        <v>13044.92</v>
      </c>
      <c r="H2044" s="44">
        <v>82</v>
      </c>
      <c r="I2044" s="44">
        <v>10</v>
      </c>
      <c r="J2044" s="45">
        <v>37258</v>
      </c>
      <c r="K2044" s="44">
        <v>2002</v>
      </c>
      <c r="L2044" s="44">
        <v>10</v>
      </c>
      <c r="M2044" s="34">
        <v>13055.3</v>
      </c>
      <c r="N2044" s="44" t="s">
        <v>21418</v>
      </c>
      <c r="O2044" s="34">
        <v>17477</v>
      </c>
      <c r="P2044" s="44">
        <v>2002</v>
      </c>
      <c r="Q2044" s="46">
        <v>6537.9</v>
      </c>
      <c r="R2044" s="34">
        <v>24245</v>
      </c>
      <c r="T2044" s="34"/>
      <c r="U2044" s="34"/>
      <c r="V2044" s="34"/>
      <c r="W2044" s="34"/>
      <c r="X2044" s="34"/>
      <c r="Y2044" s="34"/>
      <c r="Z2044" s="34"/>
      <c r="AA2044" s="34"/>
      <c r="AB2044" s="34"/>
      <c r="AC2044" s="34"/>
    </row>
    <row r="2045" spans="2:29">
      <c r="B2045" s="51">
        <v>200910000025138</v>
      </c>
      <c r="C2045" s="45">
        <v>39895</v>
      </c>
      <c r="D2045" s="44" t="s">
        <v>19944</v>
      </c>
      <c r="E2045" s="34">
        <v>19995</v>
      </c>
      <c r="F2045" s="34">
        <v>2538.19</v>
      </c>
      <c r="G2045" s="44">
        <v>1666.26</v>
      </c>
      <c r="H2045" s="44">
        <v>82</v>
      </c>
      <c r="I2045" s="44">
        <v>12</v>
      </c>
      <c r="J2045" s="45">
        <v>39895</v>
      </c>
      <c r="K2045" s="44">
        <v>2009</v>
      </c>
      <c r="L2045" s="44">
        <v>12</v>
      </c>
      <c r="M2045" s="34">
        <v>1666.25</v>
      </c>
      <c r="N2045" s="44" t="s">
        <v>21418</v>
      </c>
      <c r="O2045" s="34">
        <v>17457</v>
      </c>
      <c r="P2045" s="44">
        <v>2009</v>
      </c>
      <c r="Q2045" s="46">
        <v>8569.7999999999993</v>
      </c>
      <c r="R2045" s="34">
        <v>18475</v>
      </c>
      <c r="T2045" s="34"/>
      <c r="U2045" s="34"/>
      <c r="V2045" s="34"/>
      <c r="W2045" s="34"/>
      <c r="X2045" s="34"/>
      <c r="Y2045" s="34"/>
      <c r="Z2045" s="34"/>
      <c r="AA2045" s="34"/>
      <c r="AB2045" s="34"/>
      <c r="AC2045" s="34"/>
    </row>
    <row r="2046" spans="2:29">
      <c r="B2046" s="51">
        <v>199000000225390</v>
      </c>
      <c r="C2046" s="45">
        <v>33147</v>
      </c>
      <c r="D2046" s="44" t="s">
        <v>17242</v>
      </c>
      <c r="E2046" s="34">
        <v>34348.51</v>
      </c>
      <c r="F2046" s="34">
        <v>16909.310000000001</v>
      </c>
      <c r="G2046" s="44">
        <v>871.87</v>
      </c>
      <c r="H2046" s="44">
        <v>64</v>
      </c>
      <c r="I2046" s="44">
        <v>40</v>
      </c>
      <c r="J2046" s="45">
        <v>32883</v>
      </c>
      <c r="K2046" s="44">
        <v>1990</v>
      </c>
      <c r="L2046" s="44">
        <v>40</v>
      </c>
      <c r="M2046" s="34">
        <v>858.71</v>
      </c>
      <c r="N2046" s="44" t="s">
        <v>21424</v>
      </c>
      <c r="O2046" s="34">
        <v>17439</v>
      </c>
      <c r="P2046" s="44">
        <v>1990</v>
      </c>
      <c r="Q2046" s="46">
        <v>4731.3</v>
      </c>
      <c r="R2046" s="34">
        <v>33431</v>
      </c>
      <c r="T2046" s="34"/>
      <c r="U2046" s="34"/>
      <c r="V2046" s="34"/>
      <c r="W2046" s="34"/>
      <c r="X2046" s="34"/>
      <c r="Y2046" s="34"/>
      <c r="Z2046" s="34"/>
      <c r="AA2046" s="34"/>
      <c r="AB2046" s="34"/>
      <c r="AC2046" s="34"/>
    </row>
    <row r="2047" spans="2:29">
      <c r="B2047" s="51">
        <v>200100000241930</v>
      </c>
      <c r="C2047" s="45">
        <v>37165</v>
      </c>
      <c r="D2047" s="44" t="s">
        <v>17364</v>
      </c>
      <c r="E2047" s="34">
        <v>22476.16</v>
      </c>
      <c r="F2047" s="34">
        <v>5053.5</v>
      </c>
      <c r="G2047" s="44">
        <v>561.98</v>
      </c>
      <c r="H2047" s="44">
        <v>91</v>
      </c>
      <c r="I2047" s="44">
        <v>40</v>
      </c>
      <c r="J2047" s="45">
        <v>36901</v>
      </c>
      <c r="K2047" s="44">
        <v>2001</v>
      </c>
      <c r="L2047" s="44">
        <v>40</v>
      </c>
      <c r="M2047" s="34">
        <v>561.9</v>
      </c>
      <c r="N2047" s="44" t="s">
        <v>21429</v>
      </c>
      <c r="O2047" s="34">
        <v>17423</v>
      </c>
      <c r="P2047" s="44">
        <v>2001</v>
      </c>
      <c r="Q2047" s="46">
        <v>6342.1</v>
      </c>
      <c r="R2047" s="34">
        <v>24916</v>
      </c>
      <c r="T2047" s="34"/>
      <c r="U2047" s="34"/>
      <c r="V2047" s="34"/>
      <c r="W2047" s="34"/>
      <c r="X2047" s="34"/>
      <c r="Y2047" s="34"/>
      <c r="Z2047" s="34"/>
      <c r="AA2047" s="34"/>
      <c r="AB2047" s="34"/>
      <c r="AC2047" s="34"/>
    </row>
    <row r="2048" spans="2:29">
      <c r="B2048" s="51">
        <v>199600000217650</v>
      </c>
      <c r="C2048" s="45">
        <v>35339</v>
      </c>
      <c r="D2048" s="44" t="s">
        <v>17896</v>
      </c>
      <c r="E2048" s="34">
        <v>26379.34</v>
      </c>
      <c r="F2048" s="34">
        <v>9008.7900000000009</v>
      </c>
      <c r="G2048" s="44">
        <v>668.02</v>
      </c>
      <c r="H2048" s="44">
        <v>76</v>
      </c>
      <c r="I2048" s="44">
        <v>40</v>
      </c>
      <c r="J2048" s="45">
        <v>35074</v>
      </c>
      <c r="K2048" s="44">
        <v>1996</v>
      </c>
      <c r="L2048" s="44">
        <v>40</v>
      </c>
      <c r="M2048" s="34">
        <v>659.48</v>
      </c>
      <c r="N2048" s="44" t="s">
        <v>21439</v>
      </c>
      <c r="O2048" s="34">
        <v>17371</v>
      </c>
      <c r="P2048" s="44">
        <v>1996</v>
      </c>
      <c r="Q2048" s="46">
        <v>5622.1</v>
      </c>
      <c r="R2048" s="34">
        <v>28023</v>
      </c>
      <c r="T2048" s="34"/>
      <c r="U2048" s="34"/>
      <c r="V2048" s="34"/>
      <c r="W2048" s="34"/>
      <c r="X2048" s="34"/>
      <c r="Y2048" s="34"/>
      <c r="Z2048" s="34"/>
      <c r="AA2048" s="34"/>
      <c r="AB2048" s="34"/>
      <c r="AC2048" s="34"/>
    </row>
    <row r="2049" spans="2:29">
      <c r="B2049" s="51">
        <v>200710000008291</v>
      </c>
      <c r="C2049" s="45">
        <v>39223</v>
      </c>
      <c r="D2049" s="44" t="s">
        <v>20052</v>
      </c>
      <c r="E2049" s="34">
        <v>26130</v>
      </c>
      <c r="F2049" s="34">
        <v>8784.06</v>
      </c>
      <c r="G2049" s="44">
        <v>2613.04</v>
      </c>
      <c r="H2049" s="44">
        <v>82</v>
      </c>
      <c r="I2049" s="44">
        <v>10</v>
      </c>
      <c r="J2049" s="45">
        <v>39223</v>
      </c>
      <c r="K2049" s="44">
        <v>2007</v>
      </c>
      <c r="L2049" s="44">
        <v>10</v>
      </c>
      <c r="M2049" s="34">
        <v>2613</v>
      </c>
      <c r="N2049" s="44" t="s">
        <v>21418</v>
      </c>
      <c r="O2049" s="34">
        <v>17346</v>
      </c>
      <c r="P2049" s="44">
        <v>2007</v>
      </c>
      <c r="Q2049" s="46">
        <v>7966.9</v>
      </c>
      <c r="R2049" s="34">
        <v>19747</v>
      </c>
      <c r="T2049" s="34"/>
      <c r="U2049" s="34"/>
      <c r="V2049" s="34"/>
      <c r="W2049" s="34"/>
      <c r="X2049" s="34"/>
      <c r="Y2049" s="34"/>
      <c r="Z2049" s="34"/>
      <c r="AA2049" s="34"/>
      <c r="AB2049" s="34"/>
      <c r="AC2049" s="34"/>
    </row>
    <row r="2050" spans="2:29">
      <c r="B2050" s="51">
        <v>200710000008293</v>
      </c>
      <c r="C2050" s="45">
        <v>39223</v>
      </c>
      <c r="D2050" s="44" t="s">
        <v>20052</v>
      </c>
      <c r="E2050" s="34">
        <v>26130</v>
      </c>
      <c r="F2050" s="34">
        <v>8784.06</v>
      </c>
      <c r="G2050" s="44">
        <v>2613.04</v>
      </c>
      <c r="H2050" s="44">
        <v>82</v>
      </c>
      <c r="I2050" s="44">
        <v>10</v>
      </c>
      <c r="J2050" s="45">
        <v>39223</v>
      </c>
      <c r="K2050" s="44">
        <v>2007</v>
      </c>
      <c r="L2050" s="44">
        <v>10</v>
      </c>
      <c r="M2050" s="34">
        <v>2613</v>
      </c>
      <c r="N2050" s="44" t="s">
        <v>21418</v>
      </c>
      <c r="O2050" s="34">
        <v>17346</v>
      </c>
      <c r="P2050" s="44">
        <v>2007</v>
      </c>
      <c r="Q2050" s="46">
        <v>7966.9</v>
      </c>
      <c r="R2050" s="34">
        <v>19747</v>
      </c>
      <c r="T2050" s="34"/>
      <c r="U2050" s="34"/>
      <c r="V2050" s="34"/>
      <c r="W2050" s="34"/>
      <c r="X2050" s="34"/>
      <c r="Y2050" s="34"/>
      <c r="Z2050" s="34"/>
      <c r="AA2050" s="34"/>
      <c r="AB2050" s="34"/>
      <c r="AC2050" s="34"/>
    </row>
    <row r="2051" spans="2:29">
      <c r="B2051" s="51">
        <v>200710000008294</v>
      </c>
      <c r="C2051" s="45">
        <v>39218</v>
      </c>
      <c r="D2051" s="44" t="s">
        <v>20052</v>
      </c>
      <c r="E2051" s="34">
        <v>26130</v>
      </c>
      <c r="F2051" s="34">
        <v>8819.85</v>
      </c>
      <c r="G2051" s="44">
        <v>2613.04</v>
      </c>
      <c r="H2051" s="44">
        <v>82</v>
      </c>
      <c r="I2051" s="44">
        <v>10</v>
      </c>
      <c r="J2051" s="45">
        <v>39218</v>
      </c>
      <c r="K2051" s="44">
        <v>2007</v>
      </c>
      <c r="L2051" s="44">
        <v>10</v>
      </c>
      <c r="M2051" s="34">
        <v>2613</v>
      </c>
      <c r="N2051" s="44" t="s">
        <v>21418</v>
      </c>
      <c r="O2051" s="34">
        <v>17310</v>
      </c>
      <c r="P2051" s="44">
        <v>2007</v>
      </c>
      <c r="Q2051" s="46">
        <v>7966.9</v>
      </c>
      <c r="R2051" s="34">
        <v>19706</v>
      </c>
      <c r="T2051" s="34"/>
      <c r="U2051" s="34"/>
      <c r="V2051" s="34"/>
      <c r="W2051" s="34"/>
      <c r="X2051" s="34"/>
      <c r="Y2051" s="34"/>
      <c r="Z2051" s="34"/>
      <c r="AA2051" s="34"/>
      <c r="AB2051" s="34"/>
      <c r="AC2051" s="34"/>
    </row>
    <row r="2052" spans="2:29">
      <c r="B2052" s="51">
        <v>200710000008295</v>
      </c>
      <c r="C2052" s="45">
        <v>39218</v>
      </c>
      <c r="D2052" s="44" t="s">
        <v>20052</v>
      </c>
      <c r="E2052" s="34">
        <v>26130</v>
      </c>
      <c r="F2052" s="34">
        <v>8819.85</v>
      </c>
      <c r="G2052" s="44">
        <v>2613.04</v>
      </c>
      <c r="H2052" s="44">
        <v>82</v>
      </c>
      <c r="I2052" s="44">
        <v>10</v>
      </c>
      <c r="J2052" s="45">
        <v>39218</v>
      </c>
      <c r="K2052" s="44">
        <v>2007</v>
      </c>
      <c r="L2052" s="44">
        <v>10</v>
      </c>
      <c r="M2052" s="34">
        <v>2613</v>
      </c>
      <c r="N2052" s="44" t="s">
        <v>21418</v>
      </c>
      <c r="O2052" s="34">
        <v>17310</v>
      </c>
      <c r="P2052" s="44">
        <v>2007</v>
      </c>
      <c r="Q2052" s="46">
        <v>7966.9</v>
      </c>
      <c r="R2052" s="34">
        <v>19706</v>
      </c>
      <c r="T2052" s="34"/>
      <c r="U2052" s="34"/>
      <c r="V2052" s="34"/>
      <c r="W2052" s="34"/>
      <c r="X2052" s="34"/>
      <c r="Y2052" s="34"/>
      <c r="Z2052" s="34"/>
      <c r="AA2052" s="34"/>
      <c r="AB2052" s="34"/>
      <c r="AC2052" s="34"/>
    </row>
    <row r="2053" spans="2:29">
      <c r="B2053" s="51">
        <v>199100000243090</v>
      </c>
      <c r="C2053" s="45">
        <v>33512</v>
      </c>
      <c r="D2053" s="44" t="s">
        <v>17487</v>
      </c>
      <c r="E2053" s="34">
        <v>32477.4</v>
      </c>
      <c r="F2053" s="34">
        <v>15171.51</v>
      </c>
      <c r="G2053" s="44">
        <v>823.95</v>
      </c>
      <c r="H2053" s="44">
        <v>91</v>
      </c>
      <c r="I2053" s="44">
        <v>40</v>
      </c>
      <c r="J2053" s="45">
        <v>33248</v>
      </c>
      <c r="K2053" s="44">
        <v>1991</v>
      </c>
      <c r="L2053" s="44">
        <v>40</v>
      </c>
      <c r="M2053" s="34">
        <v>811.94</v>
      </c>
      <c r="N2053" s="44" t="s">
        <v>21429</v>
      </c>
      <c r="O2053" s="34">
        <v>17306</v>
      </c>
      <c r="P2053" s="44">
        <v>1991</v>
      </c>
      <c r="Q2053" s="46">
        <v>4835.2</v>
      </c>
      <c r="R2053" s="34">
        <v>32462</v>
      </c>
      <c r="T2053" s="34"/>
      <c r="U2053" s="34"/>
      <c r="V2053" s="34"/>
      <c r="W2053" s="34"/>
      <c r="X2053" s="34"/>
      <c r="Y2053" s="34"/>
      <c r="Z2053" s="34"/>
      <c r="AA2053" s="34"/>
      <c r="AB2053" s="34"/>
      <c r="AC2053" s="34"/>
    </row>
    <row r="2054" spans="2:29">
      <c r="B2054" s="51" t="s">
        <v>18753</v>
      </c>
      <c r="C2054" s="45">
        <v>37530</v>
      </c>
      <c r="D2054" s="44" t="s">
        <v>17360</v>
      </c>
      <c r="E2054" s="34">
        <v>21610.01</v>
      </c>
      <c r="F2054" s="34">
        <v>4318.79</v>
      </c>
      <c r="G2054" s="44">
        <v>540.32000000000005</v>
      </c>
      <c r="H2054" s="44">
        <v>90</v>
      </c>
      <c r="I2054" s="44">
        <v>40</v>
      </c>
      <c r="J2054" s="45">
        <v>37266</v>
      </c>
      <c r="K2054" s="44">
        <v>2002</v>
      </c>
      <c r="L2054" s="44">
        <v>40</v>
      </c>
      <c r="M2054" s="34">
        <v>540.25</v>
      </c>
      <c r="N2054" s="44" t="s">
        <v>21421</v>
      </c>
      <c r="O2054" s="34">
        <v>17291</v>
      </c>
      <c r="P2054" s="44">
        <v>2002</v>
      </c>
      <c r="Q2054" s="46">
        <v>6537.9</v>
      </c>
      <c r="R2054" s="34">
        <v>23987</v>
      </c>
      <c r="T2054" s="34"/>
      <c r="U2054" s="34"/>
      <c r="V2054" s="34"/>
      <c r="W2054" s="34"/>
      <c r="X2054" s="34"/>
      <c r="Y2054" s="34"/>
      <c r="Z2054" s="34"/>
      <c r="AA2054" s="34"/>
      <c r="AB2054" s="34"/>
      <c r="AC2054" s="34"/>
    </row>
    <row r="2055" spans="2:29">
      <c r="B2055" s="51">
        <v>198900000227870</v>
      </c>
      <c r="C2055" s="45">
        <v>38990</v>
      </c>
      <c r="D2055" s="44" t="s">
        <v>17013</v>
      </c>
      <c r="E2055" s="34">
        <v>19132.34</v>
      </c>
      <c r="F2055" s="34">
        <v>1913.16</v>
      </c>
      <c r="G2055" s="44">
        <v>478.27</v>
      </c>
      <c r="H2055" s="44">
        <v>84</v>
      </c>
      <c r="I2055" s="44">
        <v>40</v>
      </c>
      <c r="J2055" s="45">
        <v>38990</v>
      </c>
      <c r="K2055" s="44">
        <v>2006</v>
      </c>
      <c r="L2055" s="44">
        <v>40</v>
      </c>
      <c r="M2055" s="34">
        <v>478.31</v>
      </c>
      <c r="N2055" s="44" t="s">
        <v>19300</v>
      </c>
      <c r="O2055" s="34">
        <v>17219</v>
      </c>
      <c r="P2055" s="44">
        <v>2006</v>
      </c>
      <c r="Q2055" s="46">
        <v>7751.2</v>
      </c>
      <c r="R2055" s="34">
        <v>20148</v>
      </c>
      <c r="T2055" s="34"/>
      <c r="U2055" s="34"/>
      <c r="V2055" s="34"/>
      <c r="W2055" s="34"/>
      <c r="X2055" s="34"/>
      <c r="Y2055" s="34"/>
      <c r="Z2055" s="34"/>
      <c r="AA2055" s="34"/>
      <c r="AB2055" s="34"/>
      <c r="AC2055" s="34"/>
    </row>
    <row r="2056" spans="2:29">
      <c r="B2056" s="51">
        <v>199000000225520</v>
      </c>
      <c r="C2056" s="45">
        <v>33147</v>
      </c>
      <c r="D2056" s="44" t="s">
        <v>17252</v>
      </c>
      <c r="E2056" s="34">
        <v>33866.1</v>
      </c>
      <c r="F2056" s="34">
        <v>16671.849999999999</v>
      </c>
      <c r="G2056" s="44">
        <v>859.61</v>
      </c>
      <c r="H2056" s="44">
        <v>78</v>
      </c>
      <c r="I2056" s="44">
        <v>40</v>
      </c>
      <c r="J2056" s="45">
        <v>32883</v>
      </c>
      <c r="K2056" s="44">
        <v>1990</v>
      </c>
      <c r="L2056" s="44">
        <v>40</v>
      </c>
      <c r="M2056" s="34">
        <v>846.65</v>
      </c>
      <c r="N2056" s="44" t="s">
        <v>21415</v>
      </c>
      <c r="O2056" s="34">
        <v>17194</v>
      </c>
      <c r="P2056" s="44">
        <v>1990</v>
      </c>
      <c r="Q2056" s="46">
        <v>4731.3</v>
      </c>
      <c r="R2056" s="34">
        <v>32961</v>
      </c>
      <c r="T2056" s="34"/>
      <c r="U2056" s="34"/>
      <c r="V2056" s="34"/>
      <c r="W2056" s="34"/>
      <c r="X2056" s="34"/>
      <c r="Y2056" s="34"/>
      <c r="Z2056" s="34"/>
      <c r="AA2056" s="34"/>
      <c r="AB2056" s="34"/>
      <c r="AC2056" s="34"/>
    </row>
    <row r="2057" spans="2:29">
      <c r="B2057" s="51">
        <v>199000000225500</v>
      </c>
      <c r="C2057" s="45">
        <v>33147</v>
      </c>
      <c r="D2057" s="44" t="s">
        <v>17250</v>
      </c>
      <c r="E2057" s="34">
        <v>33866.1</v>
      </c>
      <c r="F2057" s="34">
        <v>16671.849999999999</v>
      </c>
      <c r="G2057" s="44">
        <v>859.61</v>
      </c>
      <c r="H2057" s="44">
        <v>78</v>
      </c>
      <c r="I2057" s="44">
        <v>40</v>
      </c>
      <c r="J2057" s="45">
        <v>32883</v>
      </c>
      <c r="K2057" s="44">
        <v>1990</v>
      </c>
      <c r="L2057" s="44">
        <v>40</v>
      </c>
      <c r="M2057" s="34">
        <v>846.65</v>
      </c>
      <c r="N2057" s="44" t="s">
        <v>21415</v>
      </c>
      <c r="O2057" s="34">
        <v>17194</v>
      </c>
      <c r="P2057" s="44">
        <v>1990</v>
      </c>
      <c r="Q2057" s="46">
        <v>4731.3</v>
      </c>
      <c r="R2057" s="34">
        <v>32961</v>
      </c>
      <c r="T2057" s="34"/>
      <c r="U2057" s="34"/>
      <c r="V2057" s="34"/>
      <c r="W2057" s="34"/>
      <c r="X2057" s="34"/>
      <c r="Y2057" s="34"/>
      <c r="Z2057" s="34"/>
      <c r="AA2057" s="34"/>
      <c r="AB2057" s="34"/>
      <c r="AC2057" s="34"/>
    </row>
    <row r="2058" spans="2:29">
      <c r="B2058" s="51">
        <v>198000000228890</v>
      </c>
      <c r="C2058" s="45">
        <v>29221</v>
      </c>
      <c r="D2058" s="44" t="s">
        <v>20651</v>
      </c>
      <c r="E2058" s="34">
        <v>72768.42</v>
      </c>
      <c r="F2058" s="34">
        <v>55576.05</v>
      </c>
      <c r="G2058" s="44">
        <v>1857.67</v>
      </c>
      <c r="H2058" s="44">
        <v>88</v>
      </c>
      <c r="I2058" s="44">
        <v>40</v>
      </c>
      <c r="J2058" s="45">
        <v>29221</v>
      </c>
      <c r="K2058" s="44">
        <v>1980</v>
      </c>
      <c r="L2058" s="44">
        <v>40</v>
      </c>
      <c r="M2058" s="34">
        <v>1819.21</v>
      </c>
      <c r="N2058" s="44" t="s">
        <v>19301</v>
      </c>
      <c r="O2058" s="34">
        <v>17192</v>
      </c>
      <c r="P2058" s="44">
        <v>1980</v>
      </c>
      <c r="Q2058" s="44">
        <v>3376</v>
      </c>
      <c r="R2058" s="34">
        <v>46188</v>
      </c>
      <c r="T2058" s="34"/>
      <c r="U2058" s="34"/>
      <c r="V2058" s="34"/>
      <c r="W2058" s="34"/>
      <c r="X2058" s="34"/>
      <c r="Y2058" s="34"/>
      <c r="Z2058" s="34"/>
      <c r="AA2058" s="34"/>
      <c r="AB2058" s="34"/>
      <c r="AC2058" s="34"/>
    </row>
    <row r="2059" spans="2:29">
      <c r="B2059" s="51">
        <v>199200000216510</v>
      </c>
      <c r="C2059" s="45">
        <v>33878</v>
      </c>
      <c r="D2059" s="44" t="s">
        <v>17537</v>
      </c>
      <c r="E2059" s="34">
        <v>30679.69</v>
      </c>
      <c r="F2059" s="34">
        <v>13560.71</v>
      </c>
      <c r="G2059" s="44">
        <v>778.04</v>
      </c>
      <c r="H2059" s="44">
        <v>56</v>
      </c>
      <c r="I2059" s="44">
        <v>40</v>
      </c>
      <c r="J2059" s="45">
        <v>33613</v>
      </c>
      <c r="K2059" s="44">
        <v>1992</v>
      </c>
      <c r="L2059" s="44">
        <v>40</v>
      </c>
      <c r="M2059" s="34">
        <v>766.99</v>
      </c>
      <c r="N2059" s="44" t="s">
        <v>21422</v>
      </c>
      <c r="O2059" s="34">
        <v>17119</v>
      </c>
      <c r="P2059" s="44">
        <v>1992</v>
      </c>
      <c r="Q2059" s="46">
        <v>4984.5</v>
      </c>
      <c r="R2059" s="34">
        <v>31150</v>
      </c>
      <c r="T2059" s="34"/>
      <c r="U2059" s="34"/>
      <c r="V2059" s="34"/>
      <c r="W2059" s="34"/>
      <c r="X2059" s="34"/>
      <c r="Y2059" s="34"/>
      <c r="Z2059" s="34"/>
      <c r="AA2059" s="34"/>
      <c r="AB2059" s="34"/>
      <c r="AC2059" s="34"/>
    </row>
    <row r="2060" spans="2:29">
      <c r="B2060" s="51" t="s">
        <v>18904</v>
      </c>
      <c r="C2060" s="45">
        <v>37666</v>
      </c>
      <c r="D2060" s="44" t="s">
        <v>19215</v>
      </c>
      <c r="E2060" s="34">
        <v>17119.48</v>
      </c>
      <c r="F2060" s="34">
        <v>0</v>
      </c>
      <c r="G2060" s="44">
        <v>0</v>
      </c>
      <c r="H2060" s="44">
        <v>94</v>
      </c>
      <c r="I2060" s="44">
        <v>0</v>
      </c>
      <c r="J2060" s="45">
        <v>37666</v>
      </c>
      <c r="K2060" s="44">
        <v>2003</v>
      </c>
      <c r="L2060" s="44">
        <v>0</v>
      </c>
      <c r="M2060" s="34">
        <v>0</v>
      </c>
      <c r="N2060" s="44" t="s">
        <v>21423</v>
      </c>
      <c r="O2060" s="34">
        <v>17119</v>
      </c>
      <c r="P2060" s="44">
        <v>2003</v>
      </c>
      <c r="Q2060" s="46">
        <v>6694.6</v>
      </c>
      <c r="R2060" s="34">
        <v>23193</v>
      </c>
      <c r="T2060" s="34"/>
      <c r="U2060" s="34"/>
      <c r="V2060" s="34"/>
      <c r="W2060" s="34"/>
      <c r="X2060" s="34"/>
      <c r="Y2060" s="34"/>
      <c r="Z2060" s="34"/>
      <c r="AA2060" s="34"/>
      <c r="AB2060" s="34"/>
      <c r="AC2060" s="34"/>
    </row>
    <row r="2061" spans="2:29">
      <c r="B2061" s="51">
        <v>199000000225550</v>
      </c>
      <c r="C2061" s="45">
        <v>33147</v>
      </c>
      <c r="D2061" s="44" t="s">
        <v>17255</v>
      </c>
      <c r="E2061" s="34">
        <v>33583.89</v>
      </c>
      <c r="F2061" s="34">
        <v>16532.87</v>
      </c>
      <c r="G2061" s="44">
        <v>852.43</v>
      </c>
      <c r="H2061" s="44">
        <v>78</v>
      </c>
      <c r="I2061" s="44">
        <v>40</v>
      </c>
      <c r="J2061" s="45">
        <v>32883</v>
      </c>
      <c r="K2061" s="44">
        <v>1990</v>
      </c>
      <c r="L2061" s="44">
        <v>40</v>
      </c>
      <c r="M2061" s="34">
        <v>839.6</v>
      </c>
      <c r="N2061" s="44" t="s">
        <v>21415</v>
      </c>
      <c r="O2061" s="34">
        <v>17051</v>
      </c>
      <c r="P2061" s="44">
        <v>1990</v>
      </c>
      <c r="Q2061" s="46">
        <v>4731.3</v>
      </c>
      <c r="R2061" s="34">
        <v>32687</v>
      </c>
      <c r="T2061" s="34"/>
      <c r="U2061" s="34"/>
      <c r="V2061" s="34"/>
      <c r="W2061" s="34"/>
      <c r="X2061" s="34"/>
      <c r="Y2061" s="34"/>
      <c r="Z2061" s="34"/>
      <c r="AA2061" s="34"/>
      <c r="AB2061" s="34"/>
      <c r="AC2061" s="34"/>
    </row>
    <row r="2062" spans="2:29">
      <c r="B2062" s="51" t="s">
        <v>18913</v>
      </c>
      <c r="C2062" s="45">
        <v>37872</v>
      </c>
      <c r="D2062" s="44" t="s">
        <v>18914</v>
      </c>
      <c r="E2062" s="34">
        <v>17030.72</v>
      </c>
      <c r="F2062" s="34">
        <v>0</v>
      </c>
      <c r="G2062" s="44">
        <v>0</v>
      </c>
      <c r="H2062" s="44">
        <v>94</v>
      </c>
      <c r="I2062" s="44">
        <v>0</v>
      </c>
      <c r="J2062" s="45">
        <v>37842</v>
      </c>
      <c r="K2062" s="44">
        <v>2003</v>
      </c>
      <c r="L2062" s="44">
        <v>0</v>
      </c>
      <c r="M2062" s="34">
        <v>0</v>
      </c>
      <c r="N2062" s="44" t="s">
        <v>21423</v>
      </c>
      <c r="O2062" s="34">
        <v>17031</v>
      </c>
      <c r="P2062" s="44">
        <v>2003</v>
      </c>
      <c r="Q2062" s="46">
        <v>6694.6</v>
      </c>
      <c r="R2062" s="34">
        <v>23073</v>
      </c>
      <c r="T2062" s="34"/>
      <c r="U2062" s="34"/>
      <c r="V2062" s="34"/>
      <c r="W2062" s="34"/>
      <c r="X2062" s="34"/>
      <c r="Y2062" s="34"/>
      <c r="Z2062" s="34"/>
      <c r="AA2062" s="34"/>
      <c r="AB2062" s="34"/>
      <c r="AC2062" s="34"/>
    </row>
    <row r="2063" spans="2:29">
      <c r="B2063" s="51">
        <v>200000000233660</v>
      </c>
      <c r="C2063" s="45">
        <v>36799</v>
      </c>
      <c r="D2063" s="44" t="s">
        <v>18558</v>
      </c>
      <c r="E2063" s="34">
        <v>23500</v>
      </c>
      <c r="F2063" s="34">
        <v>6485.2</v>
      </c>
      <c r="G2063" s="44">
        <v>567.14</v>
      </c>
      <c r="H2063" s="44">
        <v>68</v>
      </c>
      <c r="I2063" s="44">
        <v>40</v>
      </c>
      <c r="J2063" s="45">
        <v>36799</v>
      </c>
      <c r="K2063" s="44">
        <v>2000</v>
      </c>
      <c r="L2063" s="44">
        <v>40</v>
      </c>
      <c r="M2063" s="34">
        <v>587.5</v>
      </c>
      <c r="N2063" s="44" t="s">
        <v>21434</v>
      </c>
      <c r="O2063" s="34">
        <v>17015</v>
      </c>
      <c r="P2063" s="44">
        <v>2000</v>
      </c>
      <c r="Q2063" s="46">
        <v>6221.2</v>
      </c>
      <c r="R2063" s="34">
        <v>24806</v>
      </c>
      <c r="T2063" s="34"/>
      <c r="U2063" s="34"/>
      <c r="V2063" s="34"/>
      <c r="W2063" s="34"/>
      <c r="X2063" s="34"/>
      <c r="Y2063" s="34"/>
      <c r="Z2063" s="34"/>
      <c r="AA2063" s="34"/>
      <c r="AB2063" s="34"/>
      <c r="AC2063" s="34"/>
    </row>
    <row r="2064" spans="2:29">
      <c r="B2064" s="51">
        <v>199200000209510</v>
      </c>
      <c r="C2064" s="45">
        <v>33848</v>
      </c>
      <c r="D2064" s="44" t="s">
        <v>17515</v>
      </c>
      <c r="E2064" s="34">
        <v>17000</v>
      </c>
      <c r="F2064" s="34">
        <v>0</v>
      </c>
      <c r="G2064" s="44">
        <v>0</v>
      </c>
      <c r="H2064" s="44">
        <v>94</v>
      </c>
      <c r="I2064" s="44">
        <v>0</v>
      </c>
      <c r="J2064" s="45">
        <v>33612</v>
      </c>
      <c r="K2064" s="44">
        <v>1992</v>
      </c>
      <c r="L2064" s="44">
        <v>0</v>
      </c>
      <c r="M2064" s="34">
        <v>0</v>
      </c>
      <c r="N2064" s="44" t="s">
        <v>21423</v>
      </c>
      <c r="O2064" s="34">
        <v>17000</v>
      </c>
      <c r="P2064" s="44">
        <v>1992</v>
      </c>
      <c r="Q2064" s="46">
        <v>4984.5</v>
      </c>
      <c r="R2064" s="34">
        <v>30933</v>
      </c>
      <c r="T2064" s="34"/>
      <c r="U2064" s="34"/>
      <c r="V2064" s="34"/>
      <c r="W2064" s="34"/>
      <c r="X2064" s="34"/>
      <c r="Y2064" s="34"/>
      <c r="Z2064" s="34"/>
      <c r="AA2064" s="34"/>
      <c r="AB2064" s="34"/>
      <c r="AC2064" s="34"/>
    </row>
    <row r="2065" spans="2:29">
      <c r="B2065" s="51">
        <v>198900000212450</v>
      </c>
      <c r="C2065" s="45">
        <v>32629</v>
      </c>
      <c r="D2065" s="44" t="s">
        <v>20911</v>
      </c>
      <c r="E2065" s="34">
        <v>17000</v>
      </c>
      <c r="F2065" s="34">
        <v>0</v>
      </c>
      <c r="G2065" s="44">
        <v>0</v>
      </c>
      <c r="H2065" s="44">
        <v>94</v>
      </c>
      <c r="I2065" s="44">
        <v>0</v>
      </c>
      <c r="J2065" s="45">
        <v>32513</v>
      </c>
      <c r="K2065" s="44">
        <v>1989</v>
      </c>
      <c r="L2065" s="44">
        <v>0</v>
      </c>
      <c r="M2065" s="34">
        <v>0</v>
      </c>
      <c r="N2065" s="44" t="s">
        <v>21423</v>
      </c>
      <c r="O2065" s="34">
        <v>17000</v>
      </c>
      <c r="P2065" s="44">
        <v>1989</v>
      </c>
      <c r="Q2065" s="46">
        <v>4609.2</v>
      </c>
      <c r="R2065" s="34">
        <v>33452</v>
      </c>
      <c r="T2065" s="34"/>
      <c r="U2065" s="34"/>
      <c r="V2065" s="34"/>
      <c r="W2065" s="34"/>
      <c r="X2065" s="34"/>
      <c r="Y2065" s="34"/>
      <c r="Z2065" s="34"/>
      <c r="AA2065" s="34"/>
      <c r="AB2065" s="34"/>
      <c r="AC2065" s="34"/>
    </row>
    <row r="2066" spans="2:29">
      <c r="B2066" s="51">
        <v>198900000212460</v>
      </c>
      <c r="C2066" s="45">
        <v>32660</v>
      </c>
      <c r="D2066" s="44" t="s">
        <v>20912</v>
      </c>
      <c r="E2066" s="34">
        <v>17000</v>
      </c>
      <c r="F2066" s="34">
        <v>0</v>
      </c>
      <c r="G2066" s="44">
        <v>0</v>
      </c>
      <c r="H2066" s="44">
        <v>94</v>
      </c>
      <c r="I2066" s="44">
        <v>0</v>
      </c>
      <c r="J2066" s="45">
        <v>32514</v>
      </c>
      <c r="K2066" s="44">
        <v>1989</v>
      </c>
      <c r="L2066" s="44">
        <v>0</v>
      </c>
      <c r="M2066" s="34">
        <v>0</v>
      </c>
      <c r="N2066" s="44" t="s">
        <v>21423</v>
      </c>
      <c r="O2066" s="34">
        <v>17000</v>
      </c>
      <c r="P2066" s="44">
        <v>1989</v>
      </c>
      <c r="Q2066" s="46">
        <v>4609.2</v>
      </c>
      <c r="R2066" s="34">
        <v>33452</v>
      </c>
      <c r="T2066" s="34"/>
      <c r="U2066" s="34"/>
      <c r="V2066" s="34"/>
      <c r="W2066" s="34"/>
      <c r="X2066" s="34"/>
      <c r="Y2066" s="34"/>
      <c r="Z2066" s="34"/>
      <c r="AA2066" s="34"/>
      <c r="AB2066" s="34"/>
      <c r="AC2066" s="34"/>
    </row>
    <row r="2067" spans="2:29">
      <c r="B2067" s="51">
        <v>198500000240320</v>
      </c>
      <c r="C2067" s="45">
        <v>31260</v>
      </c>
      <c r="D2067" s="44" t="s">
        <v>16718</v>
      </c>
      <c r="E2067" s="34">
        <v>46379</v>
      </c>
      <c r="F2067" s="34">
        <v>29382.02</v>
      </c>
      <c r="G2067" s="44">
        <v>1145.67</v>
      </c>
      <c r="H2067" s="44">
        <v>90</v>
      </c>
      <c r="I2067" s="44">
        <v>40</v>
      </c>
      <c r="J2067" s="45">
        <v>31055</v>
      </c>
      <c r="K2067" s="44">
        <v>1985</v>
      </c>
      <c r="L2067" s="44">
        <v>40</v>
      </c>
      <c r="M2067" s="34">
        <v>1159.48</v>
      </c>
      <c r="N2067" s="44" t="s">
        <v>21421</v>
      </c>
      <c r="O2067" s="34">
        <v>16997</v>
      </c>
      <c r="P2067" s="44">
        <v>1985</v>
      </c>
      <c r="Q2067" s="46">
        <v>4202.3</v>
      </c>
      <c r="R2067" s="34">
        <v>36685</v>
      </c>
      <c r="T2067" s="34"/>
      <c r="U2067" s="34"/>
      <c r="V2067" s="34"/>
      <c r="W2067" s="34"/>
      <c r="X2067" s="34"/>
      <c r="Y2067" s="34"/>
      <c r="Z2067" s="34"/>
      <c r="AA2067" s="34"/>
      <c r="AB2067" s="34"/>
      <c r="AC2067" s="34"/>
    </row>
    <row r="2068" spans="2:29">
      <c r="B2068" s="51">
        <v>199100000210120</v>
      </c>
      <c r="C2068" s="45">
        <v>33390</v>
      </c>
      <c r="D2068" s="44" t="s">
        <v>17470</v>
      </c>
      <c r="E2068" s="34">
        <v>16886</v>
      </c>
      <c r="F2068" s="34">
        <v>0</v>
      </c>
      <c r="G2068" s="44">
        <v>0</v>
      </c>
      <c r="H2068" s="44">
        <v>94</v>
      </c>
      <c r="I2068" s="44">
        <v>0</v>
      </c>
      <c r="J2068" s="45">
        <v>33244</v>
      </c>
      <c r="K2068" s="44">
        <v>1991</v>
      </c>
      <c r="L2068" s="44">
        <v>0</v>
      </c>
      <c r="M2068" s="34">
        <v>0</v>
      </c>
      <c r="N2068" s="44" t="s">
        <v>21423</v>
      </c>
      <c r="O2068" s="34">
        <v>16886</v>
      </c>
      <c r="P2068" s="44">
        <v>1991</v>
      </c>
      <c r="Q2068" s="46">
        <v>4835.2</v>
      </c>
      <c r="R2068" s="34">
        <v>31675</v>
      </c>
      <c r="T2068" s="34"/>
      <c r="U2068" s="34"/>
      <c r="V2068" s="34"/>
      <c r="W2068" s="34"/>
      <c r="X2068" s="34"/>
      <c r="Y2068" s="34"/>
      <c r="Z2068" s="34"/>
      <c r="AA2068" s="34"/>
      <c r="AB2068" s="34"/>
      <c r="AC2068" s="34"/>
    </row>
    <row r="2069" spans="2:29">
      <c r="B2069" s="51">
        <v>199200000232240</v>
      </c>
      <c r="C2069" s="45">
        <v>33878</v>
      </c>
      <c r="D2069" s="44" t="s">
        <v>17579</v>
      </c>
      <c r="E2069" s="34">
        <v>30212.41</v>
      </c>
      <c r="F2069" s="34">
        <v>13353.98</v>
      </c>
      <c r="G2069" s="44">
        <v>766.14</v>
      </c>
      <c r="H2069" s="44">
        <v>54</v>
      </c>
      <c r="I2069" s="44">
        <v>40</v>
      </c>
      <c r="J2069" s="45">
        <v>33613</v>
      </c>
      <c r="K2069" s="44">
        <v>1992</v>
      </c>
      <c r="L2069" s="44">
        <v>40</v>
      </c>
      <c r="M2069" s="34">
        <v>755.31</v>
      </c>
      <c r="N2069" s="44" t="s">
        <v>21433</v>
      </c>
      <c r="O2069" s="34">
        <v>16858</v>
      </c>
      <c r="P2069" s="44">
        <v>1992</v>
      </c>
      <c r="Q2069" s="46">
        <v>4984.5</v>
      </c>
      <c r="R2069" s="34">
        <v>30676</v>
      </c>
      <c r="T2069" s="34"/>
      <c r="U2069" s="34"/>
      <c r="V2069" s="34"/>
      <c r="W2069" s="34"/>
      <c r="X2069" s="34"/>
      <c r="Y2069" s="34"/>
      <c r="Z2069" s="34"/>
      <c r="AA2069" s="34"/>
      <c r="AB2069" s="34"/>
      <c r="AC2069" s="34"/>
    </row>
    <row r="2070" spans="2:29">
      <c r="B2070" s="51">
        <v>199200000209420</v>
      </c>
      <c r="C2070" s="45">
        <v>33725</v>
      </c>
      <c r="D2070" s="44" t="s">
        <v>21013</v>
      </c>
      <c r="E2070" s="34">
        <v>16800</v>
      </c>
      <c r="F2070" s="34">
        <v>0</v>
      </c>
      <c r="G2070" s="44">
        <v>0</v>
      </c>
      <c r="H2070" s="44">
        <v>94</v>
      </c>
      <c r="I2070" s="44">
        <v>0</v>
      </c>
      <c r="J2070" s="45">
        <v>33608</v>
      </c>
      <c r="K2070" s="44">
        <v>1992</v>
      </c>
      <c r="L2070" s="44">
        <v>0</v>
      </c>
      <c r="M2070" s="34">
        <v>0</v>
      </c>
      <c r="N2070" s="44" t="s">
        <v>21423</v>
      </c>
      <c r="O2070" s="34">
        <v>16800</v>
      </c>
      <c r="P2070" s="44">
        <v>1992</v>
      </c>
      <c r="Q2070" s="46">
        <v>4984.5</v>
      </c>
      <c r="R2070" s="34">
        <v>30569</v>
      </c>
      <c r="T2070" s="34"/>
      <c r="U2070" s="34"/>
      <c r="V2070" s="34"/>
      <c r="W2070" s="34"/>
      <c r="X2070" s="34"/>
      <c r="Y2070" s="34"/>
      <c r="Z2070" s="34"/>
      <c r="AA2070" s="34"/>
      <c r="AB2070" s="34"/>
      <c r="AC2070" s="34"/>
    </row>
    <row r="2071" spans="2:29">
      <c r="B2071" s="51">
        <v>199000000210960</v>
      </c>
      <c r="C2071" s="45">
        <v>33055</v>
      </c>
      <c r="D2071" s="44" t="s">
        <v>20978</v>
      </c>
      <c r="E2071" s="34">
        <v>16800</v>
      </c>
      <c r="F2071" s="34">
        <v>0</v>
      </c>
      <c r="G2071" s="44">
        <v>0</v>
      </c>
      <c r="H2071" s="44">
        <v>94</v>
      </c>
      <c r="I2071" s="44">
        <v>0</v>
      </c>
      <c r="J2071" s="45">
        <v>32880</v>
      </c>
      <c r="K2071" s="44">
        <v>1990</v>
      </c>
      <c r="L2071" s="44">
        <v>0</v>
      </c>
      <c r="M2071" s="34">
        <v>0</v>
      </c>
      <c r="N2071" s="44" t="s">
        <v>21423</v>
      </c>
      <c r="O2071" s="34">
        <v>16800</v>
      </c>
      <c r="P2071" s="44">
        <v>1990</v>
      </c>
      <c r="Q2071" s="46">
        <v>4731.3</v>
      </c>
      <c r="R2071" s="34">
        <v>32205</v>
      </c>
      <c r="T2071" s="34"/>
      <c r="U2071" s="34"/>
      <c r="V2071" s="34"/>
      <c r="W2071" s="34"/>
      <c r="X2071" s="34"/>
      <c r="Y2071" s="34"/>
      <c r="Z2071" s="34"/>
      <c r="AA2071" s="34"/>
      <c r="AB2071" s="34"/>
      <c r="AC2071" s="34"/>
    </row>
    <row r="2072" spans="2:29">
      <c r="B2072" s="51">
        <v>199000000233180</v>
      </c>
      <c r="C2072" s="45">
        <v>33147</v>
      </c>
      <c r="D2072" s="44" t="s">
        <v>17352</v>
      </c>
      <c r="E2072" s="34">
        <v>33043.14</v>
      </c>
      <c r="F2072" s="34">
        <v>16266.66</v>
      </c>
      <c r="G2072" s="44">
        <v>838.69</v>
      </c>
      <c r="H2072" s="44">
        <v>52</v>
      </c>
      <c r="I2072" s="44">
        <v>40</v>
      </c>
      <c r="J2072" s="45">
        <v>32883</v>
      </c>
      <c r="K2072" s="44">
        <v>1990</v>
      </c>
      <c r="L2072" s="44">
        <v>40</v>
      </c>
      <c r="M2072" s="34">
        <v>826.08</v>
      </c>
      <c r="N2072" s="44" t="s">
        <v>21447</v>
      </c>
      <c r="O2072" s="34">
        <v>16776</v>
      </c>
      <c r="P2072" s="44">
        <v>1990</v>
      </c>
      <c r="Q2072" s="46">
        <v>4731.3</v>
      </c>
      <c r="R2072" s="34">
        <v>32160</v>
      </c>
      <c r="T2072" s="34"/>
      <c r="U2072" s="34"/>
      <c r="V2072" s="34"/>
      <c r="W2072" s="34"/>
      <c r="X2072" s="34"/>
      <c r="Y2072" s="34"/>
      <c r="Z2072" s="34"/>
      <c r="AA2072" s="34"/>
      <c r="AB2072" s="34"/>
      <c r="AC2072" s="34"/>
    </row>
    <row r="2073" spans="2:29">
      <c r="B2073" s="51">
        <v>199600000233460</v>
      </c>
      <c r="C2073" s="45">
        <v>35339</v>
      </c>
      <c r="D2073" s="44" t="s">
        <v>21128</v>
      </c>
      <c r="E2073" s="34">
        <v>25465</v>
      </c>
      <c r="F2073" s="34">
        <v>8696.5</v>
      </c>
      <c r="G2073" s="44">
        <v>644.86</v>
      </c>
      <c r="H2073" s="44">
        <v>70</v>
      </c>
      <c r="I2073" s="44">
        <v>40</v>
      </c>
      <c r="J2073" s="45">
        <v>35074</v>
      </c>
      <c r="K2073" s="44">
        <v>1996</v>
      </c>
      <c r="L2073" s="44">
        <v>40</v>
      </c>
      <c r="M2073" s="34">
        <v>636.63</v>
      </c>
      <c r="N2073" s="44" t="s">
        <v>21420</v>
      </c>
      <c r="O2073" s="34">
        <v>16769</v>
      </c>
      <c r="P2073" s="44">
        <v>1996</v>
      </c>
      <c r="Q2073" s="46">
        <v>5622.1</v>
      </c>
      <c r="R2073" s="34">
        <v>27052</v>
      </c>
      <c r="T2073" s="34"/>
      <c r="U2073" s="34"/>
      <c r="V2073" s="34"/>
      <c r="W2073" s="34"/>
      <c r="X2073" s="34"/>
      <c r="Y2073" s="34"/>
      <c r="Z2073" s="34"/>
      <c r="AA2073" s="34"/>
      <c r="AB2073" s="34"/>
      <c r="AC2073" s="34"/>
    </row>
    <row r="2074" spans="2:29">
      <c r="B2074" s="51">
        <v>199600000227930</v>
      </c>
      <c r="C2074" s="45">
        <v>38261</v>
      </c>
      <c r="D2074" s="44" t="s">
        <v>17965</v>
      </c>
      <c r="E2074" s="34">
        <v>19916.73</v>
      </c>
      <c r="F2074" s="34">
        <v>3207.87</v>
      </c>
      <c r="G2074" s="44">
        <v>491.37</v>
      </c>
      <c r="H2074" s="44">
        <v>88</v>
      </c>
      <c r="I2074" s="44">
        <v>40</v>
      </c>
      <c r="J2074" s="45">
        <v>37996</v>
      </c>
      <c r="K2074" s="44">
        <v>2004</v>
      </c>
      <c r="L2074" s="44">
        <v>40</v>
      </c>
      <c r="M2074" s="34">
        <v>497.92</v>
      </c>
      <c r="N2074" s="44" t="s">
        <v>19301</v>
      </c>
      <c r="O2074" s="34">
        <v>16709</v>
      </c>
      <c r="P2074" s="44">
        <v>2004</v>
      </c>
      <c r="Q2074" s="46">
        <v>7114.9</v>
      </c>
      <c r="R2074" s="34">
        <v>21300</v>
      </c>
      <c r="T2074" s="34"/>
      <c r="U2074" s="34"/>
      <c r="V2074" s="34"/>
      <c r="W2074" s="34"/>
      <c r="X2074" s="34"/>
      <c r="Y2074" s="34"/>
      <c r="Z2074" s="34"/>
      <c r="AA2074" s="34"/>
      <c r="AB2074" s="34"/>
      <c r="AC2074" s="34"/>
    </row>
    <row r="2075" spans="2:29">
      <c r="B2075" s="51">
        <v>199900000224910</v>
      </c>
      <c r="C2075" s="45">
        <v>36375</v>
      </c>
      <c r="D2075" s="44" t="s">
        <v>18397</v>
      </c>
      <c r="E2075" s="34">
        <v>166498.29999999999</v>
      </c>
      <c r="F2075" s="34">
        <v>149809.85999999999</v>
      </c>
      <c r="G2075" s="44">
        <v>16642.849999999999</v>
      </c>
      <c r="H2075" s="44">
        <v>82</v>
      </c>
      <c r="I2075" s="44">
        <v>10</v>
      </c>
      <c r="J2075" s="45">
        <v>36227</v>
      </c>
      <c r="K2075" s="44">
        <v>1999</v>
      </c>
      <c r="L2075" s="44">
        <v>10</v>
      </c>
      <c r="M2075" s="34">
        <v>16649.830000000002</v>
      </c>
      <c r="N2075" s="44" t="s">
        <v>21418</v>
      </c>
      <c r="O2075" s="34">
        <v>16688</v>
      </c>
      <c r="P2075" s="44">
        <v>1999</v>
      </c>
      <c r="Q2075" s="46">
        <v>6058.6</v>
      </c>
      <c r="R2075" s="34">
        <v>24983</v>
      </c>
      <c r="T2075" s="34"/>
      <c r="U2075" s="34"/>
      <c r="V2075" s="34"/>
      <c r="W2075" s="34"/>
      <c r="X2075" s="34"/>
      <c r="Y2075" s="34"/>
      <c r="Z2075" s="34"/>
      <c r="AA2075" s="34"/>
      <c r="AB2075" s="34"/>
      <c r="AC2075" s="34"/>
    </row>
    <row r="2076" spans="2:29">
      <c r="B2076" s="51">
        <v>199900000224920</v>
      </c>
      <c r="C2076" s="45">
        <v>36375</v>
      </c>
      <c r="D2076" s="44" t="s">
        <v>18397</v>
      </c>
      <c r="E2076" s="34">
        <v>166498.29999999999</v>
      </c>
      <c r="F2076" s="34">
        <v>149809.85999999999</v>
      </c>
      <c r="G2076" s="44">
        <v>16642.849999999999</v>
      </c>
      <c r="H2076" s="44">
        <v>82</v>
      </c>
      <c r="I2076" s="44">
        <v>10</v>
      </c>
      <c r="J2076" s="45">
        <v>36227</v>
      </c>
      <c r="K2076" s="44">
        <v>1999</v>
      </c>
      <c r="L2076" s="44">
        <v>10</v>
      </c>
      <c r="M2076" s="34">
        <v>16649.830000000002</v>
      </c>
      <c r="N2076" s="44" t="s">
        <v>21418</v>
      </c>
      <c r="O2076" s="34">
        <v>16688</v>
      </c>
      <c r="P2076" s="44">
        <v>1999</v>
      </c>
      <c r="Q2076" s="46">
        <v>6058.6</v>
      </c>
      <c r="R2076" s="34">
        <v>24983</v>
      </c>
      <c r="T2076" s="34"/>
      <c r="U2076" s="34"/>
      <c r="V2076" s="34"/>
      <c r="W2076" s="34"/>
      <c r="X2076" s="34"/>
      <c r="Y2076" s="34"/>
      <c r="Z2076" s="34"/>
      <c r="AA2076" s="34"/>
      <c r="AB2076" s="34"/>
      <c r="AC2076" s="34"/>
    </row>
    <row r="2077" spans="2:29">
      <c r="B2077" s="51">
        <v>199000000232010</v>
      </c>
      <c r="C2077" s="45">
        <v>33147</v>
      </c>
      <c r="D2077" s="44" t="s">
        <v>17280</v>
      </c>
      <c r="E2077" s="34">
        <v>32852.75</v>
      </c>
      <c r="F2077" s="34">
        <v>16172.96</v>
      </c>
      <c r="G2077" s="44">
        <v>833.87</v>
      </c>
      <c r="H2077" s="44">
        <v>40</v>
      </c>
      <c r="I2077" s="44">
        <v>40</v>
      </c>
      <c r="J2077" s="45">
        <v>32883</v>
      </c>
      <c r="K2077" s="44">
        <v>1990</v>
      </c>
      <c r="L2077" s="44">
        <v>40</v>
      </c>
      <c r="M2077" s="34">
        <v>821.32</v>
      </c>
      <c r="N2077" s="44" t="s">
        <v>21443</v>
      </c>
      <c r="O2077" s="34">
        <v>16680</v>
      </c>
      <c r="P2077" s="44">
        <v>1990</v>
      </c>
      <c r="Q2077" s="46">
        <v>4731.3</v>
      </c>
      <c r="R2077" s="34">
        <v>31975</v>
      </c>
      <c r="T2077" s="34"/>
      <c r="U2077" s="34"/>
      <c r="V2077" s="34"/>
      <c r="W2077" s="34"/>
      <c r="X2077" s="34"/>
      <c r="Y2077" s="34"/>
      <c r="Z2077" s="34"/>
      <c r="AA2077" s="34"/>
      <c r="AB2077" s="34"/>
      <c r="AC2077" s="34"/>
    </row>
    <row r="2078" spans="2:29">
      <c r="B2078" s="51">
        <v>199000000232180</v>
      </c>
      <c r="C2078" s="45">
        <v>33147</v>
      </c>
      <c r="D2078" s="44" t="s">
        <v>17292</v>
      </c>
      <c r="E2078" s="34">
        <v>32852.75</v>
      </c>
      <c r="F2078" s="34">
        <v>16172.96</v>
      </c>
      <c r="G2078" s="44">
        <v>833.87</v>
      </c>
      <c r="H2078" s="44">
        <v>88</v>
      </c>
      <c r="I2078" s="44">
        <v>40</v>
      </c>
      <c r="J2078" s="45">
        <v>32883</v>
      </c>
      <c r="K2078" s="44">
        <v>1990</v>
      </c>
      <c r="L2078" s="44">
        <v>40</v>
      </c>
      <c r="M2078" s="34">
        <v>821.32</v>
      </c>
      <c r="N2078" s="44" t="s">
        <v>19301</v>
      </c>
      <c r="O2078" s="34">
        <v>16680</v>
      </c>
      <c r="P2078" s="44">
        <v>1990</v>
      </c>
      <c r="Q2078" s="46">
        <v>4731.3</v>
      </c>
      <c r="R2078" s="34">
        <v>31975</v>
      </c>
      <c r="T2078" s="34"/>
      <c r="U2078" s="34"/>
      <c r="V2078" s="34"/>
      <c r="W2078" s="34"/>
      <c r="X2078" s="34"/>
      <c r="Y2078" s="34"/>
      <c r="Z2078" s="34"/>
      <c r="AA2078" s="34"/>
      <c r="AB2078" s="34"/>
      <c r="AC2078" s="34"/>
    </row>
    <row r="2079" spans="2:29">
      <c r="B2079" s="51">
        <v>200710000006079</v>
      </c>
      <c r="C2079" s="45">
        <v>39153</v>
      </c>
      <c r="D2079" s="44" t="s">
        <v>19925</v>
      </c>
      <c r="E2079" s="34">
        <v>25869</v>
      </c>
      <c r="F2079" s="34">
        <v>9192.35</v>
      </c>
      <c r="G2079" s="44">
        <v>2586.9</v>
      </c>
      <c r="H2079" s="44">
        <v>82</v>
      </c>
      <c r="I2079" s="44">
        <v>10</v>
      </c>
      <c r="J2079" s="45">
        <v>39419</v>
      </c>
      <c r="K2079" s="44">
        <v>2007</v>
      </c>
      <c r="L2079" s="44">
        <v>10</v>
      </c>
      <c r="M2079" s="34">
        <v>2586.9</v>
      </c>
      <c r="N2079" s="44" t="s">
        <v>21418</v>
      </c>
      <c r="O2079" s="34">
        <v>16677</v>
      </c>
      <c r="P2079" s="44">
        <v>2007</v>
      </c>
      <c r="Q2079" s="46">
        <v>7966.9</v>
      </c>
      <c r="R2079" s="34">
        <v>18985</v>
      </c>
      <c r="T2079" s="34"/>
      <c r="U2079" s="34"/>
      <c r="V2079" s="34"/>
      <c r="W2079" s="34"/>
      <c r="X2079" s="34"/>
      <c r="Y2079" s="34"/>
      <c r="Z2079" s="34"/>
      <c r="AA2079" s="34"/>
      <c r="AB2079" s="34"/>
      <c r="AC2079" s="34"/>
    </row>
    <row r="2080" spans="2:29">
      <c r="B2080" s="51">
        <v>199000000233100</v>
      </c>
      <c r="C2080" s="45">
        <v>33147</v>
      </c>
      <c r="D2080" s="44" t="s">
        <v>16218</v>
      </c>
      <c r="E2080" s="34">
        <v>32771.85</v>
      </c>
      <c r="F2080" s="34">
        <v>16133.13</v>
      </c>
      <c r="G2080" s="44">
        <v>831.84</v>
      </c>
      <c r="H2080" s="44">
        <v>44</v>
      </c>
      <c r="I2080" s="44">
        <v>40</v>
      </c>
      <c r="J2080" s="45">
        <v>32883</v>
      </c>
      <c r="K2080" s="44">
        <v>1990</v>
      </c>
      <c r="L2080" s="44">
        <v>40</v>
      </c>
      <c r="M2080" s="34">
        <v>819.3</v>
      </c>
      <c r="N2080" s="44" t="s">
        <v>21431</v>
      </c>
      <c r="O2080" s="34">
        <v>16639</v>
      </c>
      <c r="P2080" s="44">
        <v>1990</v>
      </c>
      <c r="Q2080" s="46">
        <v>4731.3</v>
      </c>
      <c r="R2080" s="34">
        <v>31896</v>
      </c>
      <c r="T2080" s="34"/>
      <c r="U2080" s="34"/>
      <c r="V2080" s="34"/>
      <c r="W2080" s="34"/>
      <c r="X2080" s="34"/>
      <c r="Y2080" s="34"/>
      <c r="Z2080" s="34"/>
      <c r="AA2080" s="34"/>
      <c r="AB2080" s="34"/>
      <c r="AC2080" s="34"/>
    </row>
    <row r="2081" spans="2:29">
      <c r="B2081" s="51">
        <v>199000000233150</v>
      </c>
      <c r="C2081" s="45">
        <v>33147</v>
      </c>
      <c r="D2081" s="44" t="s">
        <v>16234</v>
      </c>
      <c r="E2081" s="34">
        <v>32537.38</v>
      </c>
      <c r="F2081" s="34">
        <v>16017.63</v>
      </c>
      <c r="G2081" s="44">
        <v>825.85</v>
      </c>
      <c r="H2081" s="44">
        <v>45</v>
      </c>
      <c r="I2081" s="44">
        <v>40</v>
      </c>
      <c r="J2081" s="45">
        <v>32883</v>
      </c>
      <c r="K2081" s="44">
        <v>1990</v>
      </c>
      <c r="L2081" s="44">
        <v>40</v>
      </c>
      <c r="M2081" s="34">
        <v>813.43</v>
      </c>
      <c r="N2081" s="44" t="s">
        <v>21432</v>
      </c>
      <c r="O2081" s="34">
        <v>16520</v>
      </c>
      <c r="P2081" s="44">
        <v>1990</v>
      </c>
      <c r="Q2081" s="46">
        <v>4731.3</v>
      </c>
      <c r="R2081" s="34">
        <v>31668</v>
      </c>
      <c r="T2081" s="34"/>
      <c r="U2081" s="34"/>
      <c r="V2081" s="34"/>
      <c r="W2081" s="34"/>
      <c r="X2081" s="34"/>
      <c r="Y2081" s="34"/>
      <c r="Z2081" s="34"/>
      <c r="AA2081" s="34"/>
      <c r="AB2081" s="34"/>
      <c r="AC2081" s="34"/>
    </row>
    <row r="2082" spans="2:29">
      <c r="B2082" s="51">
        <v>200710000006391</v>
      </c>
      <c r="C2082" s="45">
        <v>39300</v>
      </c>
      <c r="D2082" s="44" t="s">
        <v>20247</v>
      </c>
      <c r="E2082" s="34">
        <v>16416.5</v>
      </c>
      <c r="F2082" s="34">
        <v>0</v>
      </c>
      <c r="G2082" s="44">
        <v>0</v>
      </c>
      <c r="H2082" s="44">
        <v>94</v>
      </c>
      <c r="I2082" s="44">
        <v>0</v>
      </c>
      <c r="J2082" s="45">
        <v>39241</v>
      </c>
      <c r="K2082" s="44">
        <v>2007</v>
      </c>
      <c r="L2082" s="44">
        <v>0</v>
      </c>
      <c r="M2082" s="34">
        <v>0</v>
      </c>
      <c r="N2082" s="44" t="s">
        <v>21423</v>
      </c>
      <c r="O2082" s="34">
        <v>16417</v>
      </c>
      <c r="P2082" s="44">
        <v>2007</v>
      </c>
      <c r="Q2082" s="46">
        <v>7966.9</v>
      </c>
      <c r="R2082" s="34">
        <v>18689</v>
      </c>
      <c r="T2082" s="34"/>
      <c r="U2082" s="34"/>
      <c r="V2082" s="34"/>
      <c r="W2082" s="34"/>
      <c r="X2082" s="34"/>
      <c r="Y2082" s="34"/>
      <c r="Z2082" s="34"/>
      <c r="AA2082" s="34"/>
      <c r="AB2082" s="34"/>
      <c r="AC2082" s="34"/>
    </row>
    <row r="2083" spans="2:29">
      <c r="B2083" s="51">
        <v>199000000203060</v>
      </c>
      <c r="C2083" s="45">
        <v>33147</v>
      </c>
      <c r="D2083" s="44" t="s">
        <v>20928</v>
      </c>
      <c r="E2083" s="34">
        <v>16400</v>
      </c>
      <c r="F2083" s="34">
        <v>0</v>
      </c>
      <c r="G2083" s="44">
        <v>0</v>
      </c>
      <c r="H2083" s="44">
        <v>94</v>
      </c>
      <c r="I2083" s="44">
        <v>0</v>
      </c>
      <c r="J2083" s="45">
        <v>32883</v>
      </c>
      <c r="K2083" s="44">
        <v>1990</v>
      </c>
      <c r="L2083" s="44">
        <v>0</v>
      </c>
      <c r="M2083" s="34">
        <v>0</v>
      </c>
      <c r="N2083" s="44" t="s">
        <v>21423</v>
      </c>
      <c r="O2083" s="34">
        <v>16400</v>
      </c>
      <c r="P2083" s="44">
        <v>1990</v>
      </c>
      <c r="Q2083" s="46">
        <v>4731.3</v>
      </c>
      <c r="R2083" s="34">
        <v>31439</v>
      </c>
      <c r="T2083" s="34"/>
      <c r="U2083" s="34"/>
      <c r="V2083" s="34"/>
      <c r="W2083" s="34"/>
      <c r="X2083" s="34"/>
      <c r="Y2083" s="34"/>
      <c r="Z2083" s="34"/>
      <c r="AA2083" s="34"/>
      <c r="AB2083" s="34"/>
      <c r="AC2083" s="34"/>
    </row>
    <row r="2084" spans="2:29">
      <c r="B2084" s="51" t="s">
        <v>19101</v>
      </c>
      <c r="C2084" s="45">
        <v>38260</v>
      </c>
      <c r="D2084" s="44" t="s">
        <v>17838</v>
      </c>
      <c r="E2084" s="34">
        <v>19157.849999999999</v>
      </c>
      <c r="F2084" s="34">
        <v>2872.17</v>
      </c>
      <c r="G2084" s="44">
        <v>478.98</v>
      </c>
      <c r="H2084" s="44">
        <v>91</v>
      </c>
      <c r="I2084" s="44">
        <v>40</v>
      </c>
      <c r="J2084" s="45">
        <v>38260</v>
      </c>
      <c r="K2084" s="44">
        <v>2004</v>
      </c>
      <c r="L2084" s="44">
        <v>40</v>
      </c>
      <c r="M2084" s="34">
        <v>478.95</v>
      </c>
      <c r="N2084" s="44" t="s">
        <v>21429</v>
      </c>
      <c r="O2084" s="34">
        <v>16286</v>
      </c>
      <c r="P2084" s="44">
        <v>2004</v>
      </c>
      <c r="Q2084" s="46">
        <v>7114.9</v>
      </c>
      <c r="R2084" s="34">
        <v>20760</v>
      </c>
      <c r="T2084" s="34"/>
      <c r="U2084" s="34"/>
      <c r="V2084" s="34"/>
      <c r="W2084" s="34"/>
      <c r="X2084" s="34"/>
      <c r="Y2084" s="34"/>
      <c r="Z2084" s="34"/>
      <c r="AA2084" s="34"/>
      <c r="AB2084" s="34"/>
      <c r="AC2084" s="34"/>
    </row>
    <row r="2085" spans="2:29">
      <c r="B2085" s="51">
        <v>200810000018576</v>
      </c>
      <c r="C2085" s="45">
        <v>39548</v>
      </c>
      <c r="D2085" s="44" t="s">
        <v>20007</v>
      </c>
      <c r="E2085" s="34">
        <v>25019</v>
      </c>
      <c r="F2085" s="34">
        <v>8835.25</v>
      </c>
      <c r="G2085" s="44">
        <v>3574.14</v>
      </c>
      <c r="H2085" s="44">
        <v>82</v>
      </c>
      <c r="I2085" s="44">
        <v>7</v>
      </c>
      <c r="J2085" s="45">
        <v>39725</v>
      </c>
      <c r="K2085" s="44">
        <v>2008</v>
      </c>
      <c r="L2085" s="44">
        <v>7</v>
      </c>
      <c r="M2085" s="34">
        <v>3574.14</v>
      </c>
      <c r="N2085" s="44" t="s">
        <v>21418</v>
      </c>
      <c r="O2085" s="34">
        <v>16184</v>
      </c>
      <c r="P2085" s="44">
        <v>2008</v>
      </c>
      <c r="Q2085" s="46">
        <v>8311.1</v>
      </c>
      <c r="R2085" s="34">
        <v>17661</v>
      </c>
      <c r="T2085" s="34"/>
      <c r="U2085" s="34"/>
      <c r="V2085" s="34"/>
      <c r="W2085" s="34"/>
      <c r="X2085" s="34"/>
      <c r="Y2085" s="34"/>
      <c r="Z2085" s="34"/>
      <c r="AA2085" s="34"/>
      <c r="AB2085" s="34"/>
      <c r="AC2085" s="34"/>
    </row>
    <row r="2086" spans="2:29">
      <c r="B2086" s="51">
        <v>198800000241470</v>
      </c>
      <c r="C2086" s="45">
        <v>32387</v>
      </c>
      <c r="D2086" s="44" t="s">
        <v>20852</v>
      </c>
      <c r="E2086" s="34">
        <v>36157.17</v>
      </c>
      <c r="F2086" s="34">
        <v>19974.3</v>
      </c>
      <c r="G2086" s="44">
        <v>902.98</v>
      </c>
      <c r="H2086" s="44">
        <v>91</v>
      </c>
      <c r="I2086" s="44">
        <v>40</v>
      </c>
      <c r="J2086" s="45">
        <v>32151</v>
      </c>
      <c r="K2086" s="44">
        <v>1988</v>
      </c>
      <c r="L2086" s="44">
        <v>40</v>
      </c>
      <c r="M2086" s="34">
        <v>903.93</v>
      </c>
      <c r="N2086" s="44" t="s">
        <v>21429</v>
      </c>
      <c r="O2086" s="34">
        <v>16183</v>
      </c>
      <c r="P2086" s="44">
        <v>1988</v>
      </c>
      <c r="Q2086" s="46">
        <v>4528</v>
      </c>
      <c r="R2086" s="34">
        <v>32415</v>
      </c>
      <c r="T2086" s="34"/>
      <c r="U2086" s="34"/>
      <c r="V2086" s="34"/>
      <c r="W2086" s="34"/>
      <c r="X2086" s="34"/>
      <c r="Y2086" s="34"/>
      <c r="Z2086" s="34"/>
      <c r="AA2086" s="34"/>
      <c r="AB2086" s="34"/>
      <c r="AC2086" s="34"/>
    </row>
    <row r="2087" spans="2:29">
      <c r="B2087" s="51">
        <v>199600000251920</v>
      </c>
      <c r="C2087" s="45">
        <v>37530</v>
      </c>
      <c r="D2087" s="44" t="s">
        <v>18013</v>
      </c>
      <c r="E2087" s="34">
        <v>96800.89</v>
      </c>
      <c r="F2087" s="34">
        <v>80639.16</v>
      </c>
      <c r="G2087" s="44">
        <v>4037.66</v>
      </c>
      <c r="H2087" s="44">
        <v>88</v>
      </c>
      <c r="I2087" s="44">
        <v>12</v>
      </c>
      <c r="J2087" s="45">
        <v>37266</v>
      </c>
      <c r="K2087" s="44">
        <v>2002</v>
      </c>
      <c r="L2087" s="44">
        <v>12</v>
      </c>
      <c r="M2087" s="34">
        <v>8066.74</v>
      </c>
      <c r="N2087" s="44" t="s">
        <v>19301</v>
      </c>
      <c r="O2087" s="34">
        <v>16162</v>
      </c>
      <c r="P2087" s="44">
        <v>2002</v>
      </c>
      <c r="Q2087" s="46">
        <v>6537.9</v>
      </c>
      <c r="R2087" s="34">
        <v>22421</v>
      </c>
      <c r="T2087" s="34"/>
      <c r="U2087" s="34"/>
      <c r="V2087" s="34"/>
      <c r="W2087" s="34"/>
      <c r="X2087" s="34"/>
      <c r="Y2087" s="34"/>
      <c r="Z2087" s="34"/>
      <c r="AA2087" s="34"/>
      <c r="AB2087" s="34"/>
      <c r="AC2087" s="34"/>
    </row>
    <row r="2088" spans="2:29">
      <c r="B2088" s="51">
        <v>200710000006382</v>
      </c>
      <c r="C2088" s="45">
        <v>39253</v>
      </c>
      <c r="D2088" s="44" t="s">
        <v>20126</v>
      </c>
      <c r="E2088" s="34">
        <v>16103.5</v>
      </c>
      <c r="F2088" s="34">
        <v>0</v>
      </c>
      <c r="G2088" s="44">
        <v>0</v>
      </c>
      <c r="H2088" s="44">
        <v>94</v>
      </c>
      <c r="I2088" s="44">
        <v>0</v>
      </c>
      <c r="J2088" s="45">
        <v>39253</v>
      </c>
      <c r="K2088" s="44">
        <v>2007</v>
      </c>
      <c r="L2088" s="44">
        <v>0</v>
      </c>
      <c r="M2088" s="34">
        <v>0</v>
      </c>
      <c r="N2088" s="44" t="s">
        <v>21423</v>
      </c>
      <c r="O2088" s="34">
        <v>16104</v>
      </c>
      <c r="P2088" s="44">
        <v>2007</v>
      </c>
      <c r="Q2088" s="46">
        <v>7966.9</v>
      </c>
      <c r="R2088" s="34">
        <v>18333</v>
      </c>
      <c r="T2088" s="34"/>
      <c r="U2088" s="34"/>
      <c r="V2088" s="34"/>
      <c r="W2088" s="34"/>
      <c r="X2088" s="34"/>
      <c r="Y2088" s="34"/>
      <c r="Z2088" s="34"/>
      <c r="AA2088" s="34"/>
      <c r="AB2088" s="34"/>
      <c r="AC2088" s="34"/>
    </row>
    <row r="2089" spans="2:29">
      <c r="B2089" s="51">
        <v>200810000016863</v>
      </c>
      <c r="C2089" s="45">
        <v>39381</v>
      </c>
      <c r="D2089" s="44" t="s">
        <v>19760</v>
      </c>
      <c r="E2089" s="34">
        <v>18235</v>
      </c>
      <c r="F2089" s="34">
        <v>2136.25</v>
      </c>
      <c r="G2089" s="44">
        <v>729.4</v>
      </c>
      <c r="H2089" s="44">
        <v>82</v>
      </c>
      <c r="I2089" s="44">
        <v>25</v>
      </c>
      <c r="J2089" s="45">
        <v>39381</v>
      </c>
      <c r="K2089" s="44">
        <v>2007</v>
      </c>
      <c r="L2089" s="44">
        <v>25</v>
      </c>
      <c r="M2089" s="34">
        <v>729.4</v>
      </c>
      <c r="N2089" s="44" t="s">
        <v>21418</v>
      </c>
      <c r="O2089" s="34">
        <v>16099</v>
      </c>
      <c r="P2089" s="44">
        <v>2007</v>
      </c>
      <c r="Q2089" s="46">
        <v>7966.9</v>
      </c>
      <c r="R2089" s="34">
        <v>18327</v>
      </c>
      <c r="T2089" s="34"/>
      <c r="U2089" s="34"/>
      <c r="V2089" s="34"/>
      <c r="W2089" s="34"/>
      <c r="X2089" s="34"/>
      <c r="Y2089" s="34"/>
      <c r="Z2089" s="34"/>
      <c r="AA2089" s="34"/>
      <c r="AB2089" s="34"/>
      <c r="AC2089" s="34"/>
    </row>
    <row r="2090" spans="2:29">
      <c r="B2090" s="51">
        <v>200810000016864</v>
      </c>
      <c r="C2090" s="45">
        <v>39381</v>
      </c>
      <c r="D2090" s="44" t="s">
        <v>19760</v>
      </c>
      <c r="E2090" s="34">
        <v>18235</v>
      </c>
      <c r="F2090" s="34">
        <v>2136.25</v>
      </c>
      <c r="G2090" s="44">
        <v>729.4</v>
      </c>
      <c r="H2090" s="44">
        <v>82</v>
      </c>
      <c r="I2090" s="44">
        <v>25</v>
      </c>
      <c r="J2090" s="45">
        <v>39381</v>
      </c>
      <c r="K2090" s="44">
        <v>2007</v>
      </c>
      <c r="L2090" s="44">
        <v>25</v>
      </c>
      <c r="M2090" s="34">
        <v>729.4</v>
      </c>
      <c r="N2090" s="44" t="s">
        <v>21418</v>
      </c>
      <c r="O2090" s="34">
        <v>16099</v>
      </c>
      <c r="P2090" s="44">
        <v>2007</v>
      </c>
      <c r="Q2090" s="46">
        <v>7966.9</v>
      </c>
      <c r="R2090" s="34">
        <v>18327</v>
      </c>
      <c r="T2090" s="34"/>
      <c r="U2090" s="34"/>
      <c r="V2090" s="34"/>
      <c r="W2090" s="34"/>
      <c r="X2090" s="34"/>
      <c r="Y2090" s="34"/>
      <c r="Z2090" s="34"/>
      <c r="AA2090" s="34"/>
      <c r="AB2090" s="34"/>
      <c r="AC2090" s="34"/>
    </row>
    <row r="2091" spans="2:29">
      <c r="B2091" s="51">
        <v>198900000231810</v>
      </c>
      <c r="C2091" s="45">
        <v>32782</v>
      </c>
      <c r="D2091" s="44" t="s">
        <v>16207</v>
      </c>
      <c r="E2091" s="34">
        <v>33339.089999999997</v>
      </c>
      <c r="F2091" s="34">
        <v>17251.009999999998</v>
      </c>
      <c r="G2091" s="44">
        <v>846.61</v>
      </c>
      <c r="H2091" s="44">
        <v>44</v>
      </c>
      <c r="I2091" s="44">
        <v>40</v>
      </c>
      <c r="J2091" s="45">
        <v>32518</v>
      </c>
      <c r="K2091" s="44">
        <v>1989</v>
      </c>
      <c r="L2091" s="44">
        <v>40</v>
      </c>
      <c r="M2091" s="34">
        <v>833.48</v>
      </c>
      <c r="N2091" s="44" t="s">
        <v>21431</v>
      </c>
      <c r="O2091" s="34">
        <v>16088</v>
      </c>
      <c r="P2091" s="44">
        <v>1989</v>
      </c>
      <c r="Q2091" s="46">
        <v>4609.2</v>
      </c>
      <c r="R2091" s="34">
        <v>31657</v>
      </c>
      <c r="T2091" s="34"/>
      <c r="U2091" s="34"/>
      <c r="V2091" s="34"/>
      <c r="W2091" s="34"/>
      <c r="X2091" s="34"/>
      <c r="Y2091" s="34"/>
      <c r="Z2091" s="34"/>
      <c r="AA2091" s="34"/>
      <c r="AB2091" s="34"/>
      <c r="AC2091" s="34"/>
    </row>
    <row r="2092" spans="2:29">
      <c r="B2092" s="51">
        <v>200910000028269</v>
      </c>
      <c r="C2092" s="45">
        <v>39903</v>
      </c>
      <c r="D2092" s="44" t="s">
        <v>17838</v>
      </c>
      <c r="E2092" s="34">
        <v>16695.82</v>
      </c>
      <c r="F2092" s="34">
        <v>626.67999999999995</v>
      </c>
      <c r="G2092" s="44">
        <v>417.41</v>
      </c>
      <c r="H2092" s="44">
        <v>70</v>
      </c>
      <c r="I2092" s="44">
        <v>40</v>
      </c>
      <c r="J2092" s="45">
        <v>39903</v>
      </c>
      <c r="K2092" s="44">
        <v>2009</v>
      </c>
      <c r="L2092" s="44">
        <v>40</v>
      </c>
      <c r="M2092" s="34">
        <v>417.4</v>
      </c>
      <c r="N2092" s="44" t="s">
        <v>21420</v>
      </c>
      <c r="O2092" s="34">
        <v>16069</v>
      </c>
      <c r="P2092" s="44">
        <v>2009</v>
      </c>
      <c r="Q2092" s="46">
        <v>8569.7999999999993</v>
      </c>
      <c r="R2092" s="34">
        <v>17007</v>
      </c>
      <c r="T2092" s="34"/>
      <c r="U2092" s="34"/>
      <c r="V2092" s="34"/>
      <c r="W2092" s="34"/>
      <c r="X2092" s="34"/>
      <c r="Y2092" s="34"/>
      <c r="Z2092" s="34"/>
      <c r="AA2092" s="34"/>
      <c r="AB2092" s="34"/>
      <c r="AC2092" s="34"/>
    </row>
    <row r="2093" spans="2:29">
      <c r="B2093" s="51">
        <v>200710000006390</v>
      </c>
      <c r="C2093" s="45">
        <v>39279</v>
      </c>
      <c r="D2093" s="44" t="s">
        <v>20164</v>
      </c>
      <c r="E2093" s="34">
        <v>16063.5</v>
      </c>
      <c r="F2093" s="34">
        <v>0</v>
      </c>
      <c r="G2093" s="44">
        <v>0</v>
      </c>
      <c r="H2093" s="44">
        <v>94</v>
      </c>
      <c r="I2093" s="44">
        <v>0</v>
      </c>
      <c r="J2093" s="45">
        <v>39279</v>
      </c>
      <c r="K2093" s="44">
        <v>2007</v>
      </c>
      <c r="L2093" s="44">
        <v>0</v>
      </c>
      <c r="M2093" s="34">
        <v>0</v>
      </c>
      <c r="N2093" s="44" t="s">
        <v>21423</v>
      </c>
      <c r="O2093" s="34">
        <v>16064</v>
      </c>
      <c r="P2093" s="44">
        <v>2007</v>
      </c>
      <c r="Q2093" s="46">
        <v>7966.9</v>
      </c>
      <c r="R2093" s="34">
        <v>18287</v>
      </c>
      <c r="T2093" s="34"/>
      <c r="U2093" s="34"/>
      <c r="V2093" s="34"/>
      <c r="W2093" s="34"/>
      <c r="X2093" s="34"/>
      <c r="Y2093" s="34"/>
      <c r="Z2093" s="34"/>
      <c r="AA2093" s="34"/>
      <c r="AB2093" s="34"/>
      <c r="AC2093" s="34"/>
    </row>
    <row r="2094" spans="2:29">
      <c r="B2094" s="51" t="s">
        <v>18886</v>
      </c>
      <c r="C2094" s="45">
        <v>37747</v>
      </c>
      <c r="D2094" s="44" t="s">
        <v>18887</v>
      </c>
      <c r="E2094" s="34">
        <v>16064</v>
      </c>
      <c r="F2094" s="34">
        <v>0</v>
      </c>
      <c r="G2094" s="44">
        <v>0</v>
      </c>
      <c r="H2094" s="44">
        <v>94</v>
      </c>
      <c r="I2094" s="44">
        <v>0</v>
      </c>
      <c r="J2094" s="45">
        <v>37777</v>
      </c>
      <c r="K2094" s="44">
        <v>2003</v>
      </c>
      <c r="L2094" s="44">
        <v>0</v>
      </c>
      <c r="M2094" s="34">
        <v>0</v>
      </c>
      <c r="N2094" s="44" t="s">
        <v>21423</v>
      </c>
      <c r="O2094" s="34">
        <v>16064</v>
      </c>
      <c r="P2094" s="44">
        <v>2003</v>
      </c>
      <c r="Q2094" s="46">
        <v>6694.6</v>
      </c>
      <c r="R2094" s="34">
        <v>21763</v>
      </c>
      <c r="T2094" s="34"/>
      <c r="U2094" s="34"/>
      <c r="V2094" s="34"/>
      <c r="W2094" s="34"/>
      <c r="X2094" s="34"/>
      <c r="Y2094" s="34"/>
      <c r="Z2094" s="34"/>
      <c r="AA2094" s="34"/>
      <c r="AB2094" s="34"/>
      <c r="AC2094" s="34"/>
    </row>
    <row r="2095" spans="2:29">
      <c r="B2095" s="51">
        <v>199500000225740</v>
      </c>
      <c r="C2095" s="45">
        <v>34973</v>
      </c>
      <c r="D2095" s="44" t="s">
        <v>17787</v>
      </c>
      <c r="E2095" s="34">
        <v>25306.5</v>
      </c>
      <c r="F2095" s="34">
        <v>9278.51</v>
      </c>
      <c r="G2095" s="44">
        <v>641.09</v>
      </c>
      <c r="H2095" s="44">
        <v>78</v>
      </c>
      <c r="I2095" s="44">
        <v>40</v>
      </c>
      <c r="J2095" s="45">
        <v>34709</v>
      </c>
      <c r="K2095" s="44">
        <v>1995</v>
      </c>
      <c r="L2095" s="44">
        <v>40</v>
      </c>
      <c r="M2095" s="34">
        <v>632.66</v>
      </c>
      <c r="N2095" s="44" t="s">
        <v>21415</v>
      </c>
      <c r="O2095" s="34">
        <v>16028</v>
      </c>
      <c r="P2095" s="44">
        <v>1995</v>
      </c>
      <c r="Q2095" s="46">
        <v>5471.2</v>
      </c>
      <c r="R2095" s="34">
        <v>26570</v>
      </c>
      <c r="T2095" s="34"/>
      <c r="U2095" s="34"/>
      <c r="V2095" s="34"/>
      <c r="W2095" s="34"/>
      <c r="X2095" s="34"/>
      <c r="Y2095" s="34"/>
      <c r="Z2095" s="34"/>
      <c r="AA2095" s="34"/>
      <c r="AB2095" s="34"/>
      <c r="AC2095" s="34"/>
    </row>
    <row r="2096" spans="2:29">
      <c r="B2096" s="51">
        <v>199600000243390</v>
      </c>
      <c r="C2096" s="45">
        <v>35339</v>
      </c>
      <c r="D2096" s="44" t="s">
        <v>17994</v>
      </c>
      <c r="E2096" s="34">
        <v>24329.69</v>
      </c>
      <c r="F2096" s="34">
        <v>8308.7999999999993</v>
      </c>
      <c r="G2096" s="44">
        <v>616.13</v>
      </c>
      <c r="H2096" s="44">
        <v>71</v>
      </c>
      <c r="I2096" s="44">
        <v>40</v>
      </c>
      <c r="J2096" s="45">
        <v>35074</v>
      </c>
      <c r="K2096" s="44">
        <v>1996</v>
      </c>
      <c r="L2096" s="44">
        <v>40</v>
      </c>
      <c r="M2096" s="34">
        <v>608.24</v>
      </c>
      <c r="N2096" s="44" t="s">
        <v>19299</v>
      </c>
      <c r="O2096" s="34">
        <v>16021</v>
      </c>
      <c r="P2096" s="44">
        <v>1996</v>
      </c>
      <c r="Q2096" s="46">
        <v>5622.1</v>
      </c>
      <c r="R2096" s="34">
        <v>25846</v>
      </c>
      <c r="T2096" s="34"/>
      <c r="U2096" s="34"/>
      <c r="V2096" s="34"/>
      <c r="W2096" s="34"/>
      <c r="X2096" s="34"/>
      <c r="Y2096" s="34"/>
      <c r="Z2096" s="34"/>
      <c r="AA2096" s="34"/>
      <c r="AB2096" s="34"/>
      <c r="AC2096" s="34"/>
    </row>
    <row r="2097" spans="2:29">
      <c r="B2097" s="51" t="s">
        <v>18743</v>
      </c>
      <c r="C2097" s="45">
        <v>37894</v>
      </c>
      <c r="D2097" s="44" t="s">
        <v>19198</v>
      </c>
      <c r="E2097" s="34">
        <v>19408.66</v>
      </c>
      <c r="F2097" s="34">
        <v>3396.52</v>
      </c>
      <c r="G2097" s="44">
        <v>485.21</v>
      </c>
      <c r="H2097" s="44">
        <v>88</v>
      </c>
      <c r="I2097" s="44">
        <v>40</v>
      </c>
      <c r="J2097" s="45">
        <v>37894</v>
      </c>
      <c r="K2097" s="44">
        <v>2003</v>
      </c>
      <c r="L2097" s="44">
        <v>40</v>
      </c>
      <c r="M2097" s="34">
        <v>485.22</v>
      </c>
      <c r="N2097" s="44" t="s">
        <v>19301</v>
      </c>
      <c r="O2097" s="34">
        <v>16012</v>
      </c>
      <c r="P2097" s="44">
        <v>2003</v>
      </c>
      <c r="Q2097" s="46">
        <v>6694.6</v>
      </c>
      <c r="R2097" s="34">
        <v>21693</v>
      </c>
      <c r="T2097" s="34"/>
      <c r="U2097" s="34"/>
      <c r="V2097" s="34"/>
      <c r="W2097" s="34"/>
      <c r="X2097" s="34"/>
      <c r="Y2097" s="34"/>
      <c r="Z2097" s="34"/>
      <c r="AA2097" s="34"/>
      <c r="AB2097" s="34"/>
      <c r="AC2097" s="34"/>
    </row>
    <row r="2098" spans="2:29">
      <c r="B2098" s="51">
        <v>200910000021960</v>
      </c>
      <c r="C2098" s="45">
        <v>39777</v>
      </c>
      <c r="D2098" s="44" t="s">
        <v>19804</v>
      </c>
      <c r="E2098" s="34">
        <v>21737</v>
      </c>
      <c r="F2098" s="34">
        <v>5733.34</v>
      </c>
      <c r="G2098" s="44">
        <v>3105.31</v>
      </c>
      <c r="H2098" s="44">
        <v>82</v>
      </c>
      <c r="I2098" s="44">
        <v>7</v>
      </c>
      <c r="J2098" s="45">
        <v>39777</v>
      </c>
      <c r="K2098" s="44">
        <v>2008</v>
      </c>
      <c r="L2098" s="44">
        <v>7</v>
      </c>
      <c r="M2098" s="34">
        <v>3105.29</v>
      </c>
      <c r="N2098" s="44" t="s">
        <v>21418</v>
      </c>
      <c r="O2098" s="34">
        <v>16004</v>
      </c>
      <c r="P2098" s="44">
        <v>2008</v>
      </c>
      <c r="Q2098" s="46">
        <v>8311.1</v>
      </c>
      <c r="R2098" s="34">
        <v>17465</v>
      </c>
      <c r="T2098" s="34"/>
      <c r="U2098" s="34"/>
      <c r="V2098" s="34"/>
      <c r="W2098" s="34"/>
      <c r="X2098" s="34"/>
      <c r="Y2098" s="34"/>
      <c r="Z2098" s="34"/>
      <c r="AA2098" s="34"/>
      <c r="AB2098" s="34"/>
      <c r="AC2098" s="34"/>
    </row>
    <row r="2099" spans="2:29">
      <c r="B2099" s="51">
        <v>199500000232880</v>
      </c>
      <c r="C2099" s="45">
        <v>34973</v>
      </c>
      <c r="D2099" s="44" t="s">
        <v>17818</v>
      </c>
      <c r="E2099" s="34">
        <v>25152.77</v>
      </c>
      <c r="F2099" s="34">
        <v>9222.01</v>
      </c>
      <c r="G2099" s="44">
        <v>637.14</v>
      </c>
      <c r="H2099" s="44">
        <v>70</v>
      </c>
      <c r="I2099" s="44">
        <v>40</v>
      </c>
      <c r="J2099" s="45">
        <v>34709</v>
      </c>
      <c r="K2099" s="44">
        <v>1995</v>
      </c>
      <c r="L2099" s="44">
        <v>40</v>
      </c>
      <c r="M2099" s="34">
        <v>628.82000000000005</v>
      </c>
      <c r="N2099" s="44" t="s">
        <v>21420</v>
      </c>
      <c r="O2099" s="34">
        <v>15931</v>
      </c>
      <c r="P2099" s="44">
        <v>1995</v>
      </c>
      <c r="Q2099" s="46">
        <v>5471.2</v>
      </c>
      <c r="R2099" s="34">
        <v>26409</v>
      </c>
      <c r="T2099" s="34"/>
      <c r="U2099" s="34"/>
      <c r="V2099" s="34"/>
      <c r="W2099" s="34"/>
      <c r="X2099" s="34"/>
      <c r="Y2099" s="34"/>
      <c r="Z2099" s="34"/>
      <c r="AA2099" s="34"/>
      <c r="AB2099" s="34"/>
      <c r="AC2099" s="34"/>
    </row>
    <row r="2100" spans="2:29">
      <c r="B2100" s="51">
        <v>200710000006610</v>
      </c>
      <c r="C2100" s="45">
        <v>38990</v>
      </c>
      <c r="D2100" s="44" t="s">
        <v>20313</v>
      </c>
      <c r="E2100" s="34">
        <v>17193.32</v>
      </c>
      <c r="F2100" s="34">
        <v>1289.57</v>
      </c>
      <c r="G2100" s="44">
        <v>429.86</v>
      </c>
      <c r="H2100" s="44">
        <v>90</v>
      </c>
      <c r="I2100" s="44">
        <v>40</v>
      </c>
      <c r="J2100" s="45">
        <v>38990</v>
      </c>
      <c r="K2100" s="44">
        <v>2006</v>
      </c>
      <c r="L2100" s="44">
        <v>40</v>
      </c>
      <c r="M2100" s="34">
        <v>429.83</v>
      </c>
      <c r="N2100" s="44" t="s">
        <v>21421</v>
      </c>
      <c r="O2100" s="34">
        <v>15904</v>
      </c>
      <c r="P2100" s="44">
        <v>2006</v>
      </c>
      <c r="Q2100" s="46">
        <v>7751.2</v>
      </c>
      <c r="R2100" s="34">
        <v>18609</v>
      </c>
      <c r="T2100" s="34"/>
      <c r="U2100" s="34"/>
      <c r="V2100" s="34"/>
      <c r="W2100" s="34"/>
      <c r="X2100" s="34"/>
      <c r="Y2100" s="34"/>
      <c r="Z2100" s="34"/>
      <c r="AA2100" s="34"/>
      <c r="AB2100" s="34"/>
      <c r="AC2100" s="34"/>
    </row>
    <row r="2101" spans="2:29">
      <c r="B2101" s="51" t="s">
        <v>18985</v>
      </c>
      <c r="C2101" s="45">
        <v>38105</v>
      </c>
      <c r="D2101" s="44" t="s">
        <v>19242</v>
      </c>
      <c r="E2101" s="34">
        <v>15893.48</v>
      </c>
      <c r="F2101" s="34">
        <v>0</v>
      </c>
      <c r="G2101" s="44">
        <v>0</v>
      </c>
      <c r="H2101" s="44">
        <v>94</v>
      </c>
      <c r="I2101" s="44">
        <v>0</v>
      </c>
      <c r="J2101" s="45">
        <v>38105</v>
      </c>
      <c r="K2101" s="44">
        <v>2004</v>
      </c>
      <c r="L2101" s="44">
        <v>0</v>
      </c>
      <c r="M2101" s="34">
        <v>0</v>
      </c>
      <c r="N2101" s="44" t="s">
        <v>21423</v>
      </c>
      <c r="O2101" s="34">
        <v>15893</v>
      </c>
      <c r="P2101" s="44">
        <v>2004</v>
      </c>
      <c r="Q2101" s="46">
        <v>7114.9</v>
      </c>
      <c r="R2101" s="34">
        <v>20261</v>
      </c>
      <c r="T2101" s="34"/>
      <c r="U2101" s="34"/>
      <c r="V2101" s="34"/>
      <c r="W2101" s="34"/>
      <c r="X2101" s="34"/>
      <c r="Y2101" s="34"/>
      <c r="Z2101" s="34"/>
      <c r="AA2101" s="34"/>
      <c r="AB2101" s="34"/>
      <c r="AC2101" s="34"/>
    </row>
    <row r="2102" spans="2:29">
      <c r="B2102" s="51">
        <v>199500000205550</v>
      </c>
      <c r="C2102" s="45">
        <v>35004</v>
      </c>
      <c r="D2102" s="44" t="s">
        <v>17747</v>
      </c>
      <c r="E2102" s="34">
        <v>15890</v>
      </c>
      <c r="F2102" s="34">
        <v>0</v>
      </c>
      <c r="G2102" s="44">
        <v>0</v>
      </c>
      <c r="H2102" s="44">
        <v>94</v>
      </c>
      <c r="I2102" s="44">
        <v>0</v>
      </c>
      <c r="J2102" s="45">
        <v>34710</v>
      </c>
      <c r="K2102" s="44">
        <v>1995</v>
      </c>
      <c r="L2102" s="44">
        <v>0</v>
      </c>
      <c r="M2102" s="34">
        <v>0</v>
      </c>
      <c r="N2102" s="44" t="s">
        <v>21423</v>
      </c>
      <c r="O2102" s="34">
        <v>15890</v>
      </c>
      <c r="P2102" s="44">
        <v>1995</v>
      </c>
      <c r="Q2102" s="46">
        <v>5471.2</v>
      </c>
      <c r="R2102" s="34">
        <v>26342</v>
      </c>
      <c r="T2102" s="34"/>
      <c r="U2102" s="34"/>
      <c r="V2102" s="34"/>
      <c r="W2102" s="34"/>
      <c r="X2102" s="34"/>
      <c r="Y2102" s="34"/>
      <c r="Z2102" s="34"/>
      <c r="AA2102" s="34"/>
      <c r="AB2102" s="34"/>
      <c r="AC2102" s="34"/>
    </row>
    <row r="2103" spans="2:29">
      <c r="B2103" s="51">
        <v>200710000006091</v>
      </c>
      <c r="C2103" s="45">
        <v>39172</v>
      </c>
      <c r="D2103" s="44" t="s">
        <v>19958</v>
      </c>
      <c r="E2103" s="34">
        <v>24439</v>
      </c>
      <c r="F2103" s="34">
        <v>8556.98</v>
      </c>
      <c r="G2103" s="44">
        <v>2443.88</v>
      </c>
      <c r="H2103" s="44">
        <v>82</v>
      </c>
      <c r="I2103" s="44">
        <v>10</v>
      </c>
      <c r="J2103" s="45">
        <v>39172</v>
      </c>
      <c r="K2103" s="44">
        <v>2007</v>
      </c>
      <c r="L2103" s="44">
        <v>10</v>
      </c>
      <c r="M2103" s="34">
        <v>2443.9</v>
      </c>
      <c r="N2103" s="44" t="s">
        <v>21418</v>
      </c>
      <c r="O2103" s="34">
        <v>15882</v>
      </c>
      <c r="P2103" s="44">
        <v>2007</v>
      </c>
      <c r="Q2103" s="46">
        <v>7966.9</v>
      </c>
      <c r="R2103" s="34">
        <v>18081</v>
      </c>
      <c r="T2103" s="34"/>
      <c r="U2103" s="34"/>
      <c r="V2103" s="34"/>
      <c r="W2103" s="34"/>
      <c r="X2103" s="34"/>
      <c r="Y2103" s="34"/>
      <c r="Z2103" s="34"/>
      <c r="AA2103" s="34"/>
      <c r="AB2103" s="34"/>
      <c r="AC2103" s="34"/>
    </row>
    <row r="2104" spans="2:29">
      <c r="B2104" s="51">
        <v>199500000228550</v>
      </c>
      <c r="C2104" s="45">
        <v>34973</v>
      </c>
      <c r="D2104" s="44" t="s">
        <v>17811</v>
      </c>
      <c r="E2104" s="34">
        <v>25000</v>
      </c>
      <c r="F2104" s="34">
        <v>9166.07</v>
      </c>
      <c r="G2104" s="44">
        <v>633.30999999999995</v>
      </c>
      <c r="H2104" s="44">
        <v>84</v>
      </c>
      <c r="I2104" s="44">
        <v>40</v>
      </c>
      <c r="J2104" s="45">
        <v>34709</v>
      </c>
      <c r="K2104" s="44">
        <v>1995</v>
      </c>
      <c r="L2104" s="44">
        <v>40</v>
      </c>
      <c r="M2104" s="34">
        <v>625</v>
      </c>
      <c r="N2104" s="44" t="s">
        <v>19300</v>
      </c>
      <c r="O2104" s="34">
        <v>15834</v>
      </c>
      <c r="P2104" s="44">
        <v>1995</v>
      </c>
      <c r="Q2104" s="46">
        <v>5471.2</v>
      </c>
      <c r="R2104" s="34">
        <v>26249</v>
      </c>
      <c r="T2104" s="34"/>
      <c r="U2104" s="34"/>
      <c r="V2104" s="34"/>
      <c r="W2104" s="34"/>
      <c r="X2104" s="34"/>
      <c r="Y2104" s="34"/>
      <c r="Z2104" s="34"/>
      <c r="AA2104" s="34"/>
      <c r="AB2104" s="34"/>
      <c r="AC2104" s="34"/>
    </row>
    <row r="2105" spans="2:29">
      <c r="B2105" s="51" t="s">
        <v>18916</v>
      </c>
      <c r="C2105" s="45">
        <v>37894</v>
      </c>
      <c r="D2105" s="44" t="s">
        <v>19291</v>
      </c>
      <c r="E2105" s="34">
        <v>15783.9</v>
      </c>
      <c r="F2105" s="34">
        <v>0</v>
      </c>
      <c r="G2105" s="44">
        <v>0</v>
      </c>
      <c r="H2105" s="44">
        <v>94</v>
      </c>
      <c r="I2105" s="44">
        <v>0</v>
      </c>
      <c r="J2105" s="45">
        <v>37894</v>
      </c>
      <c r="K2105" s="44">
        <v>2003</v>
      </c>
      <c r="L2105" s="44">
        <v>0</v>
      </c>
      <c r="M2105" s="34">
        <v>0</v>
      </c>
      <c r="N2105" s="44" t="s">
        <v>21423</v>
      </c>
      <c r="O2105" s="34">
        <v>15784</v>
      </c>
      <c r="P2105" s="44">
        <v>2003</v>
      </c>
      <c r="Q2105" s="46">
        <v>6694.6</v>
      </c>
      <c r="R2105" s="34">
        <v>21384</v>
      </c>
      <c r="T2105" s="34"/>
      <c r="U2105" s="34"/>
      <c r="V2105" s="34"/>
      <c r="W2105" s="34"/>
      <c r="X2105" s="34"/>
      <c r="Y2105" s="34"/>
      <c r="Z2105" s="34"/>
      <c r="AA2105" s="34"/>
      <c r="AB2105" s="34"/>
      <c r="AC2105" s="34"/>
    </row>
    <row r="2106" spans="2:29">
      <c r="B2106" s="51">
        <v>200710000006398</v>
      </c>
      <c r="C2106" s="45">
        <v>39266</v>
      </c>
      <c r="D2106" s="44" t="s">
        <v>20187</v>
      </c>
      <c r="E2106" s="34">
        <v>15637.5</v>
      </c>
      <c r="F2106" s="34">
        <v>0</v>
      </c>
      <c r="G2106" s="44">
        <v>0</v>
      </c>
      <c r="H2106" s="44">
        <v>94</v>
      </c>
      <c r="I2106" s="44">
        <v>0</v>
      </c>
      <c r="J2106" s="45">
        <v>39148</v>
      </c>
      <c r="K2106" s="44">
        <v>2007</v>
      </c>
      <c r="L2106" s="44">
        <v>0</v>
      </c>
      <c r="M2106" s="34">
        <v>0</v>
      </c>
      <c r="N2106" s="44" t="s">
        <v>21423</v>
      </c>
      <c r="O2106" s="34">
        <v>15638</v>
      </c>
      <c r="P2106" s="44">
        <v>2007</v>
      </c>
      <c r="Q2106" s="46">
        <v>7966.9</v>
      </c>
      <c r="R2106" s="34">
        <v>17802</v>
      </c>
      <c r="T2106" s="34"/>
      <c r="U2106" s="34"/>
      <c r="V2106" s="34"/>
      <c r="W2106" s="34"/>
      <c r="X2106" s="34"/>
      <c r="Y2106" s="34"/>
      <c r="Z2106" s="34"/>
      <c r="AA2106" s="34"/>
      <c r="AB2106" s="34"/>
      <c r="AC2106" s="34"/>
    </row>
    <row r="2107" spans="2:29">
      <c r="B2107" s="51">
        <v>201010000035580</v>
      </c>
      <c r="C2107" s="45">
        <v>40087</v>
      </c>
      <c r="D2107" s="44" t="s">
        <v>20415</v>
      </c>
      <c r="E2107" s="34">
        <v>16014.92</v>
      </c>
      <c r="F2107" s="34">
        <v>399.28</v>
      </c>
      <c r="G2107" s="44">
        <v>399.28</v>
      </c>
      <c r="H2107" s="44">
        <v>78</v>
      </c>
      <c r="I2107" s="44">
        <v>40</v>
      </c>
      <c r="J2107" s="45">
        <v>39823</v>
      </c>
      <c r="K2107" s="44">
        <v>2009</v>
      </c>
      <c r="L2107" s="44">
        <v>40</v>
      </c>
      <c r="M2107" s="34">
        <v>400.37</v>
      </c>
      <c r="N2107" s="44" t="s">
        <v>21415</v>
      </c>
      <c r="O2107" s="34">
        <v>15616</v>
      </c>
      <c r="P2107" s="44">
        <v>2009</v>
      </c>
      <c r="Q2107" s="46">
        <v>8569.7999999999993</v>
      </c>
      <c r="R2107" s="34">
        <v>16527</v>
      </c>
      <c r="T2107" s="34"/>
      <c r="U2107" s="34"/>
      <c r="V2107" s="34"/>
      <c r="W2107" s="34"/>
      <c r="X2107" s="34"/>
      <c r="Y2107" s="34"/>
      <c r="Z2107" s="34"/>
      <c r="AA2107" s="34"/>
      <c r="AB2107" s="34"/>
      <c r="AC2107" s="34"/>
    </row>
    <row r="2108" spans="2:29">
      <c r="B2108" s="51">
        <v>200000000241790</v>
      </c>
      <c r="C2108" s="45">
        <v>36799</v>
      </c>
      <c r="D2108" s="44" t="s">
        <v>17068</v>
      </c>
      <c r="E2108" s="34">
        <v>21430.97</v>
      </c>
      <c r="F2108" s="34">
        <v>5914.23</v>
      </c>
      <c r="G2108" s="44">
        <v>517.23</v>
      </c>
      <c r="H2108" s="44">
        <v>91</v>
      </c>
      <c r="I2108" s="44">
        <v>40</v>
      </c>
      <c r="J2108" s="45">
        <v>36799</v>
      </c>
      <c r="K2108" s="44">
        <v>2000</v>
      </c>
      <c r="L2108" s="44">
        <v>40</v>
      </c>
      <c r="M2108" s="34">
        <v>535.77</v>
      </c>
      <c r="N2108" s="44" t="s">
        <v>21429</v>
      </c>
      <c r="O2108" s="34">
        <v>15517</v>
      </c>
      <c r="P2108" s="44">
        <v>2000</v>
      </c>
      <c r="Q2108" s="46">
        <v>6221.2</v>
      </c>
      <c r="R2108" s="34">
        <v>22622</v>
      </c>
      <c r="T2108" s="34"/>
      <c r="U2108" s="34"/>
      <c r="V2108" s="34"/>
      <c r="W2108" s="34"/>
      <c r="X2108" s="34"/>
      <c r="Y2108" s="34"/>
      <c r="Z2108" s="34"/>
      <c r="AA2108" s="34"/>
      <c r="AB2108" s="34"/>
      <c r="AC2108" s="34"/>
    </row>
    <row r="2109" spans="2:29">
      <c r="B2109" s="51">
        <v>199700000209100</v>
      </c>
      <c r="C2109" s="45">
        <v>35537</v>
      </c>
      <c r="D2109" s="44" t="s">
        <v>18054</v>
      </c>
      <c r="E2109" s="34">
        <v>15500</v>
      </c>
      <c r="F2109" s="34">
        <v>0</v>
      </c>
      <c r="G2109" s="44">
        <v>0</v>
      </c>
      <c r="H2109" s="44">
        <v>94</v>
      </c>
      <c r="I2109" s="44">
        <v>0</v>
      </c>
      <c r="J2109" s="45">
        <v>35537</v>
      </c>
      <c r="K2109" s="44">
        <v>1997</v>
      </c>
      <c r="L2109" s="44">
        <v>0</v>
      </c>
      <c r="M2109" s="34">
        <v>0</v>
      </c>
      <c r="N2109" s="44" t="s">
        <v>21423</v>
      </c>
      <c r="O2109" s="34">
        <v>15500</v>
      </c>
      <c r="P2109" s="44">
        <v>1997</v>
      </c>
      <c r="Q2109" s="46">
        <v>5825.1</v>
      </c>
      <c r="R2109" s="34">
        <v>24134</v>
      </c>
      <c r="T2109" s="34"/>
      <c r="U2109" s="34"/>
      <c r="V2109" s="34"/>
      <c r="W2109" s="34"/>
      <c r="X2109" s="34"/>
      <c r="Y2109" s="34"/>
      <c r="Z2109" s="34"/>
      <c r="AA2109" s="34"/>
      <c r="AB2109" s="34"/>
      <c r="AC2109" s="34"/>
    </row>
    <row r="2110" spans="2:29">
      <c r="B2110" s="51" t="s">
        <v>19558</v>
      </c>
      <c r="C2110" s="45">
        <v>36455</v>
      </c>
      <c r="D2110" s="44" t="s">
        <v>19754</v>
      </c>
      <c r="E2110" s="34">
        <v>15444.65</v>
      </c>
      <c r="F2110" s="34">
        <v>0</v>
      </c>
      <c r="G2110" s="44">
        <v>0</v>
      </c>
      <c r="H2110" s="44">
        <v>94</v>
      </c>
      <c r="I2110" s="44">
        <v>0</v>
      </c>
      <c r="J2110" s="45">
        <v>36455</v>
      </c>
      <c r="K2110" s="44">
        <v>1999</v>
      </c>
      <c r="L2110" s="44">
        <v>0</v>
      </c>
      <c r="M2110" s="34">
        <v>0</v>
      </c>
      <c r="N2110" s="44" t="s">
        <v>21423</v>
      </c>
      <c r="O2110" s="34">
        <v>15445</v>
      </c>
      <c r="P2110" s="44">
        <v>1999</v>
      </c>
      <c r="Q2110" s="46">
        <v>6058.6</v>
      </c>
      <c r="R2110" s="34">
        <v>23121</v>
      </c>
      <c r="T2110" s="34"/>
      <c r="U2110" s="34"/>
      <c r="V2110" s="34"/>
      <c r="W2110" s="34"/>
      <c r="X2110" s="34"/>
      <c r="Y2110" s="34"/>
      <c r="Z2110" s="34"/>
      <c r="AA2110" s="34"/>
      <c r="AB2110" s="34"/>
      <c r="AC2110" s="34"/>
    </row>
    <row r="2111" spans="2:29">
      <c r="B2111" s="51">
        <v>198700000241320</v>
      </c>
      <c r="C2111" s="45">
        <v>31778</v>
      </c>
      <c r="D2111" s="44" t="s">
        <v>20779</v>
      </c>
      <c r="E2111" s="34">
        <v>37202.54</v>
      </c>
      <c r="F2111" s="34">
        <v>21761.78</v>
      </c>
      <c r="G2111" s="44">
        <v>949.95</v>
      </c>
      <c r="H2111" s="44">
        <v>91</v>
      </c>
      <c r="I2111" s="44">
        <v>40</v>
      </c>
      <c r="J2111" s="45">
        <v>31778</v>
      </c>
      <c r="K2111" s="44">
        <v>1987</v>
      </c>
      <c r="L2111" s="44">
        <v>40</v>
      </c>
      <c r="M2111" s="34">
        <v>930.06</v>
      </c>
      <c r="N2111" s="44" t="s">
        <v>21429</v>
      </c>
      <c r="O2111" s="34">
        <v>15441</v>
      </c>
      <c r="P2111" s="44">
        <v>1987</v>
      </c>
      <c r="Q2111" s="46">
        <v>4420</v>
      </c>
      <c r="R2111" s="34">
        <v>31684</v>
      </c>
      <c r="T2111" s="34"/>
      <c r="U2111" s="34"/>
      <c r="V2111" s="34"/>
      <c r="W2111" s="34"/>
      <c r="X2111" s="34"/>
      <c r="Y2111" s="34"/>
      <c r="Z2111" s="34"/>
      <c r="AA2111" s="34"/>
      <c r="AB2111" s="34"/>
      <c r="AC2111" s="34"/>
    </row>
    <row r="2112" spans="2:29">
      <c r="B2112" s="51">
        <v>199100000209590</v>
      </c>
      <c r="C2112" s="45">
        <v>33573</v>
      </c>
      <c r="D2112" s="44" t="s">
        <v>17463</v>
      </c>
      <c r="E2112" s="34">
        <v>15437.21</v>
      </c>
      <c r="F2112" s="34">
        <v>0</v>
      </c>
      <c r="G2112" s="44">
        <v>0</v>
      </c>
      <c r="H2112" s="44">
        <v>94</v>
      </c>
      <c r="I2112" s="44">
        <v>0</v>
      </c>
      <c r="J2112" s="45">
        <v>33250</v>
      </c>
      <c r="K2112" s="44">
        <v>1991</v>
      </c>
      <c r="L2112" s="44">
        <v>0</v>
      </c>
      <c r="M2112" s="34">
        <v>0</v>
      </c>
      <c r="N2112" s="44" t="s">
        <v>21423</v>
      </c>
      <c r="O2112" s="34">
        <v>15437</v>
      </c>
      <c r="P2112" s="44">
        <v>1991</v>
      </c>
      <c r="Q2112" s="46">
        <v>4835.2</v>
      </c>
      <c r="R2112" s="34">
        <v>28957</v>
      </c>
      <c r="T2112" s="34"/>
      <c r="U2112" s="34"/>
      <c r="V2112" s="34"/>
      <c r="W2112" s="34"/>
      <c r="X2112" s="34"/>
      <c r="Y2112" s="34"/>
      <c r="Z2112" s="34"/>
      <c r="AA2112" s="34"/>
      <c r="AB2112" s="34"/>
      <c r="AC2112" s="34"/>
    </row>
    <row r="2113" spans="2:29">
      <c r="B2113" s="51">
        <v>199000000216320</v>
      </c>
      <c r="C2113" s="45">
        <v>33147</v>
      </c>
      <c r="D2113" s="44" t="s">
        <v>17183</v>
      </c>
      <c r="E2113" s="34">
        <v>30401.93</v>
      </c>
      <c r="F2113" s="34">
        <v>14966.4</v>
      </c>
      <c r="G2113" s="44">
        <v>771.66</v>
      </c>
      <c r="H2113" s="44">
        <v>66</v>
      </c>
      <c r="I2113" s="44">
        <v>40</v>
      </c>
      <c r="J2113" s="45">
        <v>32883</v>
      </c>
      <c r="K2113" s="44">
        <v>1990</v>
      </c>
      <c r="L2113" s="44">
        <v>40</v>
      </c>
      <c r="M2113" s="34">
        <v>760.05</v>
      </c>
      <c r="N2113" s="44" t="s">
        <v>21419</v>
      </c>
      <c r="O2113" s="34">
        <v>15436</v>
      </c>
      <c r="P2113" s="44">
        <v>1990</v>
      </c>
      <c r="Q2113" s="46">
        <v>4731.3</v>
      </c>
      <c r="R2113" s="34">
        <v>29590</v>
      </c>
      <c r="T2113" s="34"/>
      <c r="U2113" s="34"/>
      <c r="V2113" s="34"/>
      <c r="W2113" s="34"/>
      <c r="X2113" s="34"/>
      <c r="Y2113" s="34"/>
      <c r="Z2113" s="34"/>
      <c r="AA2113" s="34"/>
      <c r="AB2113" s="34"/>
      <c r="AC2113" s="34"/>
    </row>
    <row r="2114" spans="2:29">
      <c r="B2114" s="51">
        <v>199100000239130</v>
      </c>
      <c r="C2114" s="45">
        <v>33512</v>
      </c>
      <c r="D2114" s="44" t="s">
        <v>17074</v>
      </c>
      <c r="E2114" s="34">
        <v>28928.44</v>
      </c>
      <c r="F2114" s="34">
        <v>13513.59</v>
      </c>
      <c r="G2114" s="44">
        <v>733.94</v>
      </c>
      <c r="H2114" s="44">
        <v>70</v>
      </c>
      <c r="I2114" s="44">
        <v>40</v>
      </c>
      <c r="J2114" s="45">
        <v>33248</v>
      </c>
      <c r="K2114" s="44">
        <v>1991</v>
      </c>
      <c r="L2114" s="44">
        <v>40</v>
      </c>
      <c r="M2114" s="34">
        <v>723.21</v>
      </c>
      <c r="N2114" s="44" t="s">
        <v>21420</v>
      </c>
      <c r="O2114" s="34">
        <v>15415</v>
      </c>
      <c r="P2114" s="44">
        <v>1991</v>
      </c>
      <c r="Q2114" s="46">
        <v>4835.2</v>
      </c>
      <c r="R2114" s="34">
        <v>28915</v>
      </c>
      <c r="T2114" s="34"/>
      <c r="U2114" s="34"/>
      <c r="V2114" s="34"/>
      <c r="W2114" s="34"/>
      <c r="X2114" s="34"/>
      <c r="Y2114" s="34"/>
      <c r="Z2114" s="34"/>
      <c r="AA2114" s="34"/>
      <c r="AB2114" s="34"/>
      <c r="AC2114" s="34"/>
    </row>
    <row r="2115" spans="2:29">
      <c r="B2115" s="51">
        <v>200910000026106</v>
      </c>
      <c r="C2115" s="45">
        <v>39954</v>
      </c>
      <c r="D2115" s="44" t="s">
        <v>20068</v>
      </c>
      <c r="E2115" s="34">
        <v>15378.8</v>
      </c>
      <c r="F2115" s="34">
        <v>0</v>
      </c>
      <c r="G2115" s="44">
        <v>0</v>
      </c>
      <c r="H2115" s="44">
        <v>94</v>
      </c>
      <c r="I2115" s="44">
        <v>0</v>
      </c>
      <c r="J2115" s="45">
        <v>39954</v>
      </c>
      <c r="K2115" s="44">
        <v>2009</v>
      </c>
      <c r="L2115" s="44">
        <v>0</v>
      </c>
      <c r="M2115" s="34">
        <v>0</v>
      </c>
      <c r="N2115" s="44" t="s">
        <v>21423</v>
      </c>
      <c r="O2115" s="34">
        <v>15379</v>
      </c>
      <c r="P2115" s="44">
        <v>2009</v>
      </c>
      <c r="Q2115" s="46">
        <v>8569.7999999999993</v>
      </c>
      <c r="R2115" s="34">
        <v>16276</v>
      </c>
      <c r="T2115" s="34"/>
      <c r="U2115" s="34"/>
      <c r="V2115" s="34"/>
      <c r="W2115" s="34"/>
      <c r="X2115" s="34"/>
      <c r="Y2115" s="34"/>
      <c r="Z2115" s="34"/>
      <c r="AA2115" s="34"/>
      <c r="AB2115" s="34"/>
      <c r="AC2115" s="34"/>
    </row>
    <row r="2116" spans="2:29">
      <c r="B2116" s="51">
        <v>200710000008218</v>
      </c>
      <c r="C2116" s="45">
        <v>39093</v>
      </c>
      <c r="D2116" s="44" t="s">
        <v>19633</v>
      </c>
      <c r="E2116" s="34">
        <v>22223</v>
      </c>
      <c r="F2116" s="34">
        <v>6885.14</v>
      </c>
      <c r="G2116" s="44">
        <v>1851.93</v>
      </c>
      <c r="H2116" s="44">
        <v>82</v>
      </c>
      <c r="I2116" s="44">
        <v>12</v>
      </c>
      <c r="J2116" s="45">
        <v>39387</v>
      </c>
      <c r="K2116" s="44">
        <v>2007</v>
      </c>
      <c r="L2116" s="44">
        <v>12</v>
      </c>
      <c r="M2116" s="34">
        <v>1851.92</v>
      </c>
      <c r="N2116" s="44" t="s">
        <v>21418</v>
      </c>
      <c r="O2116" s="34">
        <v>15338</v>
      </c>
      <c r="P2116" s="44">
        <v>2007</v>
      </c>
      <c r="Q2116" s="46">
        <v>7966.9</v>
      </c>
      <c r="R2116" s="34">
        <v>17461</v>
      </c>
      <c r="T2116" s="34"/>
      <c r="U2116" s="34"/>
      <c r="V2116" s="34"/>
      <c r="W2116" s="34"/>
      <c r="X2116" s="34"/>
      <c r="Y2116" s="34"/>
      <c r="Z2116" s="34"/>
      <c r="AA2116" s="34"/>
      <c r="AB2116" s="34"/>
      <c r="AC2116" s="34"/>
    </row>
    <row r="2117" spans="2:29">
      <c r="B2117" s="51">
        <v>199900000213980</v>
      </c>
      <c r="C2117" s="45">
        <v>36327</v>
      </c>
      <c r="D2117" s="44" t="s">
        <v>18372</v>
      </c>
      <c r="E2117" s="34">
        <v>15334</v>
      </c>
      <c r="F2117" s="34">
        <v>0</v>
      </c>
      <c r="G2117" s="44">
        <v>0</v>
      </c>
      <c r="H2117" s="44">
        <v>78</v>
      </c>
      <c r="I2117" s="44">
        <v>0</v>
      </c>
      <c r="J2117" s="45">
        <v>36327</v>
      </c>
      <c r="K2117" s="44">
        <v>1999</v>
      </c>
      <c r="L2117" s="44">
        <v>0</v>
      </c>
      <c r="M2117" s="34">
        <v>0</v>
      </c>
      <c r="N2117" s="44" t="s">
        <v>21415</v>
      </c>
      <c r="O2117" s="34">
        <v>15334</v>
      </c>
      <c r="P2117" s="44">
        <v>1999</v>
      </c>
      <c r="Q2117" s="46">
        <v>6058.6</v>
      </c>
      <c r="R2117" s="34">
        <v>22955</v>
      </c>
      <c r="T2117" s="34"/>
      <c r="U2117" s="34"/>
      <c r="V2117" s="34"/>
      <c r="W2117" s="34"/>
      <c r="X2117" s="34"/>
      <c r="Y2117" s="34"/>
      <c r="Z2117" s="34"/>
      <c r="AA2117" s="34"/>
      <c r="AB2117" s="34"/>
      <c r="AC2117" s="34"/>
    </row>
    <row r="2118" spans="2:29">
      <c r="B2118" s="51">
        <v>199200000241050</v>
      </c>
      <c r="C2118" s="45">
        <v>33878</v>
      </c>
      <c r="D2118" s="44" t="s">
        <v>17369</v>
      </c>
      <c r="E2118" s="34">
        <v>27452.080000000002</v>
      </c>
      <c r="F2118" s="34">
        <v>12134.05</v>
      </c>
      <c r="G2118" s="44">
        <v>696.19</v>
      </c>
      <c r="H2118" s="44">
        <v>91</v>
      </c>
      <c r="I2118" s="44">
        <v>40</v>
      </c>
      <c r="J2118" s="45">
        <v>33613</v>
      </c>
      <c r="K2118" s="44">
        <v>1992</v>
      </c>
      <c r="L2118" s="44">
        <v>40</v>
      </c>
      <c r="M2118" s="34">
        <v>686.3</v>
      </c>
      <c r="N2118" s="44" t="s">
        <v>21429</v>
      </c>
      <c r="O2118" s="34">
        <v>15318</v>
      </c>
      <c r="P2118" s="44">
        <v>1992</v>
      </c>
      <c r="Q2118" s="46">
        <v>4984.5</v>
      </c>
      <c r="R2118" s="34">
        <v>27873</v>
      </c>
      <c r="T2118" s="34"/>
      <c r="U2118" s="34"/>
      <c r="V2118" s="34"/>
      <c r="W2118" s="34"/>
      <c r="X2118" s="34"/>
      <c r="Y2118" s="34"/>
      <c r="Z2118" s="34"/>
      <c r="AA2118" s="34"/>
      <c r="AB2118" s="34"/>
      <c r="AC2118" s="34"/>
    </row>
    <row r="2119" spans="2:29">
      <c r="B2119" s="51">
        <v>200600010165840</v>
      </c>
      <c r="C2119" s="45">
        <v>38990</v>
      </c>
      <c r="D2119" s="44" t="s">
        <v>20348</v>
      </c>
      <c r="E2119" s="34">
        <v>18235</v>
      </c>
      <c r="F2119" s="34">
        <v>2919.05</v>
      </c>
      <c r="G2119" s="44">
        <v>729.33</v>
      </c>
      <c r="H2119" s="44">
        <v>82</v>
      </c>
      <c r="I2119" s="44">
        <v>25</v>
      </c>
      <c r="J2119" s="45">
        <v>38990</v>
      </c>
      <c r="K2119" s="44">
        <v>2006</v>
      </c>
      <c r="L2119" s="44">
        <v>25</v>
      </c>
      <c r="M2119" s="34">
        <v>729.4</v>
      </c>
      <c r="N2119" s="44" t="s">
        <v>21418</v>
      </c>
      <c r="O2119" s="34">
        <v>15316</v>
      </c>
      <c r="P2119" s="44">
        <v>2006</v>
      </c>
      <c r="Q2119" s="46">
        <v>7751.2</v>
      </c>
      <c r="R2119" s="34">
        <v>17921</v>
      </c>
      <c r="T2119" s="34"/>
      <c r="U2119" s="34"/>
      <c r="V2119" s="34"/>
      <c r="W2119" s="34"/>
      <c r="X2119" s="34"/>
      <c r="Y2119" s="34"/>
      <c r="Z2119" s="34"/>
      <c r="AA2119" s="34"/>
      <c r="AB2119" s="34"/>
      <c r="AC2119" s="34"/>
    </row>
    <row r="2120" spans="2:29">
      <c r="B2120" s="51">
        <v>199000000228040</v>
      </c>
      <c r="C2120" s="45">
        <v>33147</v>
      </c>
      <c r="D2120" s="44" t="s">
        <v>20980</v>
      </c>
      <c r="E2120" s="34">
        <v>30076.05</v>
      </c>
      <c r="F2120" s="34">
        <v>14806.01</v>
      </c>
      <c r="G2120" s="44">
        <v>763.4</v>
      </c>
      <c r="H2120" s="44">
        <v>75</v>
      </c>
      <c r="I2120" s="44">
        <v>40</v>
      </c>
      <c r="J2120" s="45">
        <v>32883</v>
      </c>
      <c r="K2120" s="44">
        <v>1990</v>
      </c>
      <c r="L2120" s="44">
        <v>40</v>
      </c>
      <c r="M2120" s="34">
        <v>751.9</v>
      </c>
      <c r="N2120" s="44" t="s">
        <v>19300</v>
      </c>
      <c r="O2120" s="34">
        <v>15270</v>
      </c>
      <c r="P2120" s="44">
        <v>1990</v>
      </c>
      <c r="Q2120" s="46">
        <v>4731.3</v>
      </c>
      <c r="R2120" s="34">
        <v>29272</v>
      </c>
      <c r="T2120" s="34"/>
      <c r="U2120" s="34"/>
      <c r="V2120" s="34"/>
      <c r="W2120" s="34"/>
      <c r="X2120" s="34"/>
      <c r="Y2120" s="34"/>
      <c r="Z2120" s="34"/>
      <c r="AA2120" s="34"/>
      <c r="AB2120" s="34"/>
      <c r="AC2120" s="34"/>
    </row>
    <row r="2121" spans="2:29">
      <c r="B2121" s="51">
        <v>199000000228030</v>
      </c>
      <c r="C2121" s="45">
        <v>33147</v>
      </c>
      <c r="D2121" s="44" t="s">
        <v>17259</v>
      </c>
      <c r="E2121" s="34">
        <v>30076.05</v>
      </c>
      <c r="F2121" s="34">
        <v>14806.01</v>
      </c>
      <c r="G2121" s="44">
        <v>763.4</v>
      </c>
      <c r="H2121" s="44">
        <v>80</v>
      </c>
      <c r="I2121" s="44">
        <v>40</v>
      </c>
      <c r="J2121" s="45">
        <v>32883</v>
      </c>
      <c r="K2121" s="44">
        <v>1990</v>
      </c>
      <c r="L2121" s="44">
        <v>40</v>
      </c>
      <c r="M2121" s="34">
        <v>751.9</v>
      </c>
      <c r="N2121" s="44" t="s">
        <v>21417</v>
      </c>
      <c r="O2121" s="34">
        <v>15270</v>
      </c>
      <c r="P2121" s="44">
        <v>1990</v>
      </c>
      <c r="Q2121" s="46">
        <v>4731.3</v>
      </c>
      <c r="R2121" s="34">
        <v>29272</v>
      </c>
      <c r="T2121" s="34"/>
      <c r="U2121" s="34"/>
      <c r="V2121" s="34"/>
      <c r="W2121" s="34"/>
      <c r="X2121" s="34"/>
      <c r="Y2121" s="34"/>
      <c r="Z2121" s="34"/>
      <c r="AA2121" s="34"/>
      <c r="AB2121" s="34"/>
      <c r="AC2121" s="34"/>
    </row>
    <row r="2122" spans="2:29">
      <c r="B2122" s="51">
        <v>198700000206180</v>
      </c>
      <c r="C2122" s="45">
        <v>32051</v>
      </c>
      <c r="D2122" s="44" t="s">
        <v>16817</v>
      </c>
      <c r="E2122" s="34">
        <v>15195</v>
      </c>
      <c r="F2122" s="34">
        <v>0</v>
      </c>
      <c r="G2122" s="44">
        <v>0</v>
      </c>
      <c r="H2122" s="44">
        <v>94</v>
      </c>
      <c r="I2122" s="44">
        <v>0</v>
      </c>
      <c r="J2122" s="45">
        <v>31787</v>
      </c>
      <c r="K2122" s="44">
        <v>1987</v>
      </c>
      <c r="L2122" s="44">
        <v>0</v>
      </c>
      <c r="M2122" s="34">
        <v>0</v>
      </c>
      <c r="N2122" s="44" t="s">
        <v>21423</v>
      </c>
      <c r="O2122" s="34">
        <v>15195</v>
      </c>
      <c r="P2122" s="44">
        <v>1987</v>
      </c>
      <c r="Q2122" s="46">
        <v>4420</v>
      </c>
      <c r="R2122" s="34">
        <v>31180</v>
      </c>
      <c r="T2122" s="34"/>
      <c r="U2122" s="34"/>
      <c r="V2122" s="34"/>
      <c r="W2122" s="34"/>
      <c r="X2122" s="34"/>
      <c r="Y2122" s="34"/>
      <c r="Z2122" s="34"/>
      <c r="AA2122" s="34"/>
      <c r="AB2122" s="34"/>
      <c r="AC2122" s="34"/>
    </row>
    <row r="2123" spans="2:29">
      <c r="B2123" s="51">
        <v>200910000025136</v>
      </c>
      <c r="C2123" s="45">
        <v>39912</v>
      </c>
      <c r="D2123" s="44" t="s">
        <v>20043</v>
      </c>
      <c r="E2123" s="34">
        <v>17820.22</v>
      </c>
      <c r="F2123" s="34">
        <v>2631.54</v>
      </c>
      <c r="G2123" s="44">
        <v>1782.03</v>
      </c>
      <c r="H2123" s="44">
        <v>82</v>
      </c>
      <c r="I2123" s="44">
        <v>10</v>
      </c>
      <c r="J2123" s="45">
        <v>40060</v>
      </c>
      <c r="K2123" s="44">
        <v>2009</v>
      </c>
      <c r="L2123" s="44">
        <v>10</v>
      </c>
      <c r="M2123" s="34">
        <v>1782.02</v>
      </c>
      <c r="N2123" s="44" t="s">
        <v>21418</v>
      </c>
      <c r="O2123" s="34">
        <v>15189</v>
      </c>
      <c r="P2123" s="44">
        <v>2009</v>
      </c>
      <c r="Q2123" s="46">
        <v>8569.7999999999993</v>
      </c>
      <c r="R2123" s="34">
        <v>16075</v>
      </c>
      <c r="T2123" s="34"/>
      <c r="U2123" s="34"/>
      <c r="V2123" s="34"/>
      <c r="W2123" s="34"/>
      <c r="X2123" s="34"/>
      <c r="Y2123" s="34"/>
      <c r="Z2123" s="34"/>
      <c r="AA2123" s="34"/>
      <c r="AB2123" s="34"/>
      <c r="AC2123" s="34"/>
    </row>
    <row r="2124" spans="2:29">
      <c r="B2124" s="51">
        <v>200400010045550</v>
      </c>
      <c r="C2124" s="45">
        <v>38259</v>
      </c>
      <c r="D2124" s="44" t="s">
        <v>18962</v>
      </c>
      <c r="E2124" s="34">
        <v>19935</v>
      </c>
      <c r="F2124" s="34">
        <v>4785.79</v>
      </c>
      <c r="G2124" s="44">
        <v>797.44</v>
      </c>
      <c r="H2124" s="44">
        <v>82</v>
      </c>
      <c r="I2124" s="44">
        <v>25</v>
      </c>
      <c r="J2124" s="45">
        <v>38259</v>
      </c>
      <c r="K2124" s="44">
        <v>2004</v>
      </c>
      <c r="L2124" s="44">
        <v>25</v>
      </c>
      <c r="M2124" s="34">
        <v>797.4</v>
      </c>
      <c r="N2124" s="44" t="s">
        <v>21418</v>
      </c>
      <c r="O2124" s="34">
        <v>15149</v>
      </c>
      <c r="P2124" s="44">
        <v>2004</v>
      </c>
      <c r="Q2124" s="46">
        <v>7114.9</v>
      </c>
      <c r="R2124" s="34">
        <v>19312</v>
      </c>
      <c r="T2124" s="34"/>
      <c r="U2124" s="34"/>
      <c r="V2124" s="34"/>
      <c r="W2124" s="34"/>
      <c r="X2124" s="34"/>
      <c r="Y2124" s="34"/>
      <c r="Z2124" s="34"/>
      <c r="AA2124" s="34"/>
      <c r="AB2124" s="34"/>
      <c r="AC2124" s="34"/>
    </row>
    <row r="2125" spans="2:29">
      <c r="B2125" s="51">
        <v>198800000211540</v>
      </c>
      <c r="C2125" s="45">
        <v>32356</v>
      </c>
      <c r="D2125" s="44" t="s">
        <v>16876</v>
      </c>
      <c r="E2125" s="34">
        <v>15125</v>
      </c>
      <c r="F2125" s="34">
        <v>0</v>
      </c>
      <c r="G2125" s="44">
        <v>0</v>
      </c>
      <c r="H2125" s="44">
        <v>94</v>
      </c>
      <c r="I2125" s="44">
        <v>0</v>
      </c>
      <c r="J2125" s="45">
        <v>32150</v>
      </c>
      <c r="K2125" s="44">
        <v>1988</v>
      </c>
      <c r="L2125" s="44">
        <v>0</v>
      </c>
      <c r="M2125" s="34">
        <v>0</v>
      </c>
      <c r="N2125" s="44" t="s">
        <v>21423</v>
      </c>
      <c r="O2125" s="34">
        <v>15125</v>
      </c>
      <c r="P2125" s="44">
        <v>1988</v>
      </c>
      <c r="Q2125" s="46">
        <v>4528</v>
      </c>
      <c r="R2125" s="34">
        <v>30296</v>
      </c>
      <c r="T2125" s="34"/>
      <c r="U2125" s="34"/>
      <c r="V2125" s="34"/>
      <c r="W2125" s="34"/>
      <c r="X2125" s="34"/>
      <c r="Y2125" s="34"/>
      <c r="Z2125" s="34"/>
      <c r="AA2125" s="34"/>
      <c r="AB2125" s="34"/>
      <c r="AC2125" s="34"/>
    </row>
    <row r="2126" spans="2:29">
      <c r="B2126" s="51">
        <v>200000000219020</v>
      </c>
      <c r="C2126" s="45">
        <v>36823</v>
      </c>
      <c r="D2126" s="44" t="s">
        <v>20503</v>
      </c>
      <c r="E2126" s="34">
        <v>60400</v>
      </c>
      <c r="F2126" s="34">
        <v>45288.9</v>
      </c>
      <c r="G2126" s="44">
        <v>5032.42</v>
      </c>
      <c r="H2126" s="44">
        <v>82</v>
      </c>
      <c r="I2126" s="44">
        <v>12</v>
      </c>
      <c r="J2126" s="45">
        <v>36823</v>
      </c>
      <c r="K2126" s="44">
        <v>2000</v>
      </c>
      <c r="L2126" s="44">
        <v>12</v>
      </c>
      <c r="M2126" s="34">
        <v>5033.33</v>
      </c>
      <c r="N2126" s="44" t="s">
        <v>21418</v>
      </c>
      <c r="O2126" s="34">
        <v>15111</v>
      </c>
      <c r="P2126" s="44">
        <v>2000</v>
      </c>
      <c r="Q2126" s="46">
        <v>6221.2</v>
      </c>
      <c r="R2126" s="34">
        <v>22030</v>
      </c>
      <c r="T2126" s="34"/>
      <c r="U2126" s="34"/>
      <c r="V2126" s="34"/>
      <c r="W2126" s="34"/>
      <c r="X2126" s="34"/>
      <c r="Y2126" s="34"/>
      <c r="Z2126" s="34"/>
      <c r="AA2126" s="34"/>
      <c r="AB2126" s="34"/>
      <c r="AC2126" s="34"/>
    </row>
    <row r="2127" spans="2:29">
      <c r="B2127" s="51">
        <v>198300000241200</v>
      </c>
      <c r="C2127" s="45">
        <v>30529</v>
      </c>
      <c r="D2127" s="44" t="s">
        <v>21258</v>
      </c>
      <c r="E2127" s="34">
        <v>46872.4</v>
      </c>
      <c r="F2127" s="34">
        <v>31836.97</v>
      </c>
      <c r="G2127" s="44">
        <v>1171.4100000000001</v>
      </c>
      <c r="H2127" s="44">
        <v>91</v>
      </c>
      <c r="I2127" s="44">
        <v>40</v>
      </c>
      <c r="J2127" s="45">
        <v>30324</v>
      </c>
      <c r="K2127" s="44">
        <v>1983</v>
      </c>
      <c r="L2127" s="44">
        <v>40</v>
      </c>
      <c r="M2127" s="34">
        <v>1171.81</v>
      </c>
      <c r="N2127" s="44" t="s">
        <v>21429</v>
      </c>
      <c r="O2127" s="34">
        <v>15035</v>
      </c>
      <c r="P2127" s="44">
        <v>1983</v>
      </c>
      <c r="Q2127" s="46">
        <v>4082.8</v>
      </c>
      <c r="R2127" s="34">
        <v>33401</v>
      </c>
      <c r="T2127" s="34"/>
      <c r="U2127" s="34"/>
      <c r="V2127" s="34"/>
      <c r="W2127" s="34"/>
      <c r="X2127" s="34"/>
      <c r="Y2127" s="34"/>
      <c r="Z2127" s="34"/>
      <c r="AA2127" s="34"/>
      <c r="AB2127" s="34"/>
      <c r="AC2127" s="34"/>
    </row>
    <row r="2128" spans="2:29">
      <c r="B2128" s="51">
        <v>198300000235170</v>
      </c>
      <c r="C2128" s="45">
        <v>30529</v>
      </c>
      <c r="D2128" s="44" t="s">
        <v>16551</v>
      </c>
      <c r="E2128" s="34">
        <v>46829.760000000002</v>
      </c>
      <c r="F2128" s="34">
        <v>31808.02</v>
      </c>
      <c r="G2128" s="44">
        <v>1170.3399999999999</v>
      </c>
      <c r="H2128" s="44">
        <v>90</v>
      </c>
      <c r="I2128" s="44">
        <v>40</v>
      </c>
      <c r="J2128" s="45">
        <v>30324</v>
      </c>
      <c r="K2128" s="44">
        <v>1983</v>
      </c>
      <c r="L2128" s="44">
        <v>40</v>
      </c>
      <c r="M2128" s="34">
        <v>1170.74</v>
      </c>
      <c r="N2128" s="44" t="s">
        <v>21421</v>
      </c>
      <c r="O2128" s="34">
        <v>15022</v>
      </c>
      <c r="P2128" s="44">
        <v>1983</v>
      </c>
      <c r="Q2128" s="46">
        <v>4082.8</v>
      </c>
      <c r="R2128" s="34">
        <v>33371</v>
      </c>
      <c r="T2128" s="34"/>
      <c r="U2128" s="34"/>
      <c r="V2128" s="34"/>
      <c r="W2128" s="34"/>
      <c r="X2128" s="34"/>
      <c r="Y2128" s="34"/>
      <c r="Z2128" s="34"/>
      <c r="AA2128" s="34"/>
      <c r="AB2128" s="34"/>
      <c r="AC2128" s="34"/>
    </row>
    <row r="2129" spans="2:29">
      <c r="B2129" s="51">
        <v>199000000232120</v>
      </c>
      <c r="C2129" s="45">
        <v>33147</v>
      </c>
      <c r="D2129" s="44" t="s">
        <v>17288</v>
      </c>
      <c r="E2129" s="34">
        <v>29567.47</v>
      </c>
      <c r="F2129" s="34">
        <v>14555.65</v>
      </c>
      <c r="G2129" s="44">
        <v>750.47</v>
      </c>
      <c r="H2129" s="44">
        <v>54</v>
      </c>
      <c r="I2129" s="44">
        <v>40</v>
      </c>
      <c r="J2129" s="45">
        <v>32883</v>
      </c>
      <c r="K2129" s="44">
        <v>1990</v>
      </c>
      <c r="L2129" s="44">
        <v>40</v>
      </c>
      <c r="M2129" s="34">
        <v>739.19</v>
      </c>
      <c r="N2129" s="44" t="s">
        <v>21433</v>
      </c>
      <c r="O2129" s="34">
        <v>15012</v>
      </c>
      <c r="P2129" s="44">
        <v>1990</v>
      </c>
      <c r="Q2129" s="46">
        <v>4731.3</v>
      </c>
      <c r="R2129" s="34">
        <v>28777</v>
      </c>
      <c r="T2129" s="34"/>
      <c r="U2129" s="34"/>
      <c r="V2129" s="34"/>
      <c r="W2129" s="34"/>
      <c r="X2129" s="34"/>
      <c r="Y2129" s="34"/>
      <c r="Z2129" s="34"/>
      <c r="AA2129" s="34"/>
      <c r="AB2129" s="34"/>
      <c r="AC2129" s="34"/>
    </row>
    <row r="2130" spans="2:29">
      <c r="B2130" s="51">
        <v>199000000206330</v>
      </c>
      <c r="C2130" s="45">
        <v>33178</v>
      </c>
      <c r="D2130" s="44" t="s">
        <v>17139</v>
      </c>
      <c r="E2130" s="34">
        <v>15000</v>
      </c>
      <c r="F2130" s="34">
        <v>0</v>
      </c>
      <c r="G2130" s="44">
        <v>0</v>
      </c>
      <c r="H2130" s="44">
        <v>94</v>
      </c>
      <c r="I2130" s="44">
        <v>0</v>
      </c>
      <c r="J2130" s="45">
        <v>32884</v>
      </c>
      <c r="K2130" s="44">
        <v>1990</v>
      </c>
      <c r="L2130" s="44">
        <v>0</v>
      </c>
      <c r="M2130" s="34">
        <v>0</v>
      </c>
      <c r="N2130" s="44" t="s">
        <v>21423</v>
      </c>
      <c r="O2130" s="34">
        <v>15000</v>
      </c>
      <c r="P2130" s="44">
        <v>1990</v>
      </c>
      <c r="Q2130" s="46">
        <v>4731.3</v>
      </c>
      <c r="R2130" s="34">
        <v>28755</v>
      </c>
      <c r="T2130" s="34"/>
      <c r="U2130" s="34"/>
      <c r="V2130" s="34"/>
      <c r="W2130" s="34"/>
      <c r="X2130" s="34"/>
      <c r="Y2130" s="34"/>
      <c r="Z2130" s="34"/>
      <c r="AA2130" s="34"/>
      <c r="AB2130" s="34"/>
      <c r="AC2130" s="34"/>
    </row>
    <row r="2131" spans="2:29">
      <c r="B2131" s="51">
        <v>198900000211980</v>
      </c>
      <c r="C2131" s="45">
        <v>32752</v>
      </c>
      <c r="D2131" s="44" t="s">
        <v>16984</v>
      </c>
      <c r="E2131" s="34">
        <v>15000</v>
      </c>
      <c r="F2131" s="34">
        <v>0</v>
      </c>
      <c r="G2131" s="44">
        <v>0</v>
      </c>
      <c r="H2131" s="44">
        <v>94</v>
      </c>
      <c r="I2131" s="44">
        <v>0</v>
      </c>
      <c r="J2131" s="45">
        <v>32517</v>
      </c>
      <c r="K2131" s="44">
        <v>1989</v>
      </c>
      <c r="L2131" s="44">
        <v>0</v>
      </c>
      <c r="M2131" s="34">
        <v>0</v>
      </c>
      <c r="N2131" s="44" t="s">
        <v>21423</v>
      </c>
      <c r="O2131" s="34">
        <v>15000</v>
      </c>
      <c r="P2131" s="44">
        <v>1989</v>
      </c>
      <c r="Q2131" s="46">
        <v>4609.2</v>
      </c>
      <c r="R2131" s="34">
        <v>29516</v>
      </c>
      <c r="T2131" s="34"/>
      <c r="U2131" s="34"/>
      <c r="V2131" s="34"/>
      <c r="W2131" s="34"/>
      <c r="X2131" s="34"/>
      <c r="Y2131" s="34"/>
      <c r="Z2131" s="34"/>
      <c r="AA2131" s="34"/>
      <c r="AB2131" s="34"/>
      <c r="AC2131" s="34"/>
    </row>
    <row r="2132" spans="2:29">
      <c r="B2132" s="51">
        <v>200000000213930</v>
      </c>
      <c r="C2132" s="45">
        <v>36752</v>
      </c>
      <c r="D2132" s="44" t="s">
        <v>21178</v>
      </c>
      <c r="E2132" s="34">
        <v>15000</v>
      </c>
      <c r="F2132" s="34">
        <v>0</v>
      </c>
      <c r="G2132" s="44">
        <v>0</v>
      </c>
      <c r="H2132" s="44">
        <v>94</v>
      </c>
      <c r="I2132" s="44">
        <v>0</v>
      </c>
      <c r="J2132" s="45">
        <v>36752</v>
      </c>
      <c r="K2132" s="44">
        <v>2000</v>
      </c>
      <c r="L2132" s="44">
        <v>0</v>
      </c>
      <c r="M2132" s="34">
        <v>0</v>
      </c>
      <c r="N2132" s="44" t="s">
        <v>21423</v>
      </c>
      <c r="O2132" s="34">
        <v>15000</v>
      </c>
      <c r="P2132" s="44">
        <v>2000</v>
      </c>
      <c r="Q2132" s="46">
        <v>6221.2</v>
      </c>
      <c r="R2132" s="34">
        <v>21868</v>
      </c>
      <c r="T2132" s="34"/>
      <c r="U2132" s="34"/>
      <c r="V2132" s="34"/>
      <c r="W2132" s="34"/>
      <c r="X2132" s="34"/>
      <c r="Y2132" s="34"/>
      <c r="Z2132" s="34"/>
      <c r="AA2132" s="34"/>
      <c r="AB2132" s="34"/>
      <c r="AC2132" s="34"/>
    </row>
    <row r="2133" spans="2:29">
      <c r="B2133" s="51">
        <v>198700000241270</v>
      </c>
      <c r="C2133" s="45">
        <v>31778</v>
      </c>
      <c r="D2133" s="44" t="s">
        <v>20778</v>
      </c>
      <c r="E2133" s="34">
        <v>35957.72</v>
      </c>
      <c r="F2133" s="34">
        <v>21033.49</v>
      </c>
      <c r="G2133" s="44">
        <v>918.13</v>
      </c>
      <c r="H2133" s="44">
        <v>91</v>
      </c>
      <c r="I2133" s="44">
        <v>40</v>
      </c>
      <c r="J2133" s="45">
        <v>31778</v>
      </c>
      <c r="K2133" s="44">
        <v>1987</v>
      </c>
      <c r="L2133" s="44">
        <v>40</v>
      </c>
      <c r="M2133" s="34">
        <v>898.94</v>
      </c>
      <c r="N2133" s="44" t="s">
        <v>21429</v>
      </c>
      <c r="O2133" s="34">
        <v>14924</v>
      </c>
      <c r="P2133" s="44">
        <v>1987</v>
      </c>
      <c r="Q2133" s="46">
        <v>4420</v>
      </c>
      <c r="R2133" s="34">
        <v>30624</v>
      </c>
      <c r="T2133" s="34"/>
      <c r="U2133" s="34"/>
      <c r="V2133" s="34"/>
      <c r="W2133" s="34"/>
      <c r="X2133" s="34"/>
      <c r="Y2133" s="34"/>
      <c r="Z2133" s="34"/>
      <c r="AA2133" s="34"/>
      <c r="AB2133" s="34"/>
      <c r="AC2133" s="34"/>
    </row>
    <row r="2134" spans="2:29">
      <c r="B2134" s="51">
        <v>199900000213780</v>
      </c>
      <c r="C2134" s="45">
        <v>36228</v>
      </c>
      <c r="D2134" s="44" t="s">
        <v>18355</v>
      </c>
      <c r="E2134" s="34">
        <v>14855</v>
      </c>
      <c r="F2134" s="34">
        <v>0</v>
      </c>
      <c r="G2134" s="44">
        <v>0</v>
      </c>
      <c r="H2134" s="44">
        <v>78</v>
      </c>
      <c r="I2134" s="44">
        <v>0</v>
      </c>
      <c r="J2134" s="45">
        <v>36406</v>
      </c>
      <c r="K2134" s="44">
        <v>1999</v>
      </c>
      <c r="L2134" s="44">
        <v>0</v>
      </c>
      <c r="M2134" s="34">
        <v>0</v>
      </c>
      <c r="N2134" s="44" t="s">
        <v>21415</v>
      </c>
      <c r="O2134" s="34">
        <v>14855</v>
      </c>
      <c r="P2134" s="44">
        <v>1999</v>
      </c>
      <c r="Q2134" s="46">
        <v>6058.6</v>
      </c>
      <c r="R2134" s="34">
        <v>22238</v>
      </c>
      <c r="T2134" s="34"/>
      <c r="U2134" s="34"/>
      <c r="V2134" s="34"/>
      <c r="W2134" s="34"/>
      <c r="X2134" s="34"/>
      <c r="Y2134" s="34"/>
      <c r="Z2134" s="34"/>
      <c r="AA2134" s="34"/>
      <c r="AB2134" s="34"/>
      <c r="AC2134" s="34"/>
    </row>
    <row r="2135" spans="2:29">
      <c r="B2135" s="51">
        <v>199600000228320</v>
      </c>
      <c r="C2135" s="45">
        <v>35339</v>
      </c>
      <c r="D2135" s="44" t="s">
        <v>17969</v>
      </c>
      <c r="E2135" s="34">
        <v>22535.5</v>
      </c>
      <c r="F2135" s="34">
        <v>7696.06</v>
      </c>
      <c r="G2135" s="44">
        <v>570.66999999999996</v>
      </c>
      <c r="H2135" s="44">
        <v>40</v>
      </c>
      <c r="I2135" s="44">
        <v>40</v>
      </c>
      <c r="J2135" s="45">
        <v>35074</v>
      </c>
      <c r="K2135" s="44">
        <v>1996</v>
      </c>
      <c r="L2135" s="44">
        <v>40</v>
      </c>
      <c r="M2135" s="34">
        <v>563.39</v>
      </c>
      <c r="N2135" s="44" t="s">
        <v>21443</v>
      </c>
      <c r="O2135" s="34">
        <v>14839</v>
      </c>
      <c r="P2135" s="44">
        <v>1996</v>
      </c>
      <c r="Q2135" s="46">
        <v>5622.1</v>
      </c>
      <c r="R2135" s="34">
        <v>23940</v>
      </c>
      <c r="T2135" s="34"/>
      <c r="U2135" s="34"/>
      <c r="V2135" s="34"/>
      <c r="W2135" s="34"/>
      <c r="X2135" s="34"/>
      <c r="Y2135" s="34"/>
      <c r="Z2135" s="34"/>
      <c r="AA2135" s="34"/>
      <c r="AB2135" s="34"/>
      <c r="AC2135" s="34"/>
    </row>
    <row r="2136" spans="2:29">
      <c r="B2136" s="51">
        <v>197200000244540</v>
      </c>
      <c r="C2136" s="45">
        <v>26299</v>
      </c>
      <c r="D2136" s="44" t="s">
        <v>16342</v>
      </c>
      <c r="E2136" s="34">
        <v>426037.36</v>
      </c>
      <c r="F2136" s="34">
        <v>411204.13</v>
      </c>
      <c r="G2136" s="44">
        <v>11821.28</v>
      </c>
      <c r="H2136" s="44">
        <v>86</v>
      </c>
      <c r="I2136" s="44">
        <v>40</v>
      </c>
      <c r="J2136" s="45">
        <v>26299</v>
      </c>
      <c r="K2136" s="44">
        <v>1972</v>
      </c>
      <c r="L2136" s="44">
        <v>40</v>
      </c>
      <c r="M2136" s="34">
        <v>10650.93</v>
      </c>
      <c r="N2136" s="44" t="s">
        <v>19309</v>
      </c>
      <c r="O2136" s="34">
        <v>14833</v>
      </c>
      <c r="P2136" s="44">
        <v>1972</v>
      </c>
      <c r="Q2136" s="46">
        <v>1816</v>
      </c>
      <c r="R2136" s="34">
        <v>74083</v>
      </c>
      <c r="T2136" s="34"/>
      <c r="U2136" s="34"/>
      <c r="V2136" s="34"/>
      <c r="W2136" s="34"/>
      <c r="X2136" s="34"/>
      <c r="Y2136" s="34"/>
      <c r="Z2136" s="34"/>
      <c r="AA2136" s="34"/>
      <c r="AB2136" s="34"/>
      <c r="AC2136" s="34"/>
    </row>
    <row r="2137" spans="2:29">
      <c r="B2137" s="51" t="s">
        <v>21402</v>
      </c>
      <c r="C2137" s="45">
        <v>38260</v>
      </c>
      <c r="D2137" s="44" t="s">
        <v>19334</v>
      </c>
      <c r="E2137" s="34">
        <v>17426.68</v>
      </c>
      <c r="F2137" s="34">
        <v>2612.5100000000002</v>
      </c>
      <c r="G2137" s="44">
        <v>435.66</v>
      </c>
      <c r="H2137" s="44">
        <v>89</v>
      </c>
      <c r="I2137" s="44">
        <v>40</v>
      </c>
      <c r="J2137" s="45">
        <v>38260</v>
      </c>
      <c r="K2137" s="44">
        <v>2004</v>
      </c>
      <c r="L2137" s="44">
        <v>40</v>
      </c>
      <c r="M2137" s="34">
        <v>435.67</v>
      </c>
      <c r="N2137" s="44" t="s">
        <v>21428</v>
      </c>
      <c r="O2137" s="34">
        <v>14814</v>
      </c>
      <c r="P2137" s="44">
        <v>2004</v>
      </c>
      <c r="Q2137" s="44">
        <v>7114.9</v>
      </c>
      <c r="R2137" s="34">
        <v>18885</v>
      </c>
      <c r="T2137" s="34"/>
      <c r="U2137" s="34"/>
      <c r="V2137" s="34"/>
      <c r="W2137" s="34"/>
      <c r="X2137" s="34"/>
      <c r="Y2137" s="34"/>
      <c r="Z2137" s="34"/>
      <c r="AA2137" s="34"/>
      <c r="AB2137" s="34"/>
      <c r="AC2137" s="34"/>
    </row>
    <row r="2138" spans="2:29">
      <c r="B2138" s="51">
        <v>199600000225800</v>
      </c>
      <c r="C2138" s="45">
        <v>35339</v>
      </c>
      <c r="D2138" s="44" t="s">
        <v>17940</v>
      </c>
      <c r="E2138" s="34">
        <v>22467</v>
      </c>
      <c r="F2138" s="34">
        <v>7672.57</v>
      </c>
      <c r="G2138" s="44">
        <v>568.91999999999996</v>
      </c>
      <c r="H2138" s="44">
        <v>66</v>
      </c>
      <c r="I2138" s="44">
        <v>40</v>
      </c>
      <c r="J2138" s="45">
        <v>35074</v>
      </c>
      <c r="K2138" s="44">
        <v>1996</v>
      </c>
      <c r="L2138" s="44">
        <v>40</v>
      </c>
      <c r="M2138" s="34">
        <v>561.67999999999995</v>
      </c>
      <c r="N2138" s="44" t="s">
        <v>21419</v>
      </c>
      <c r="O2138" s="34">
        <v>14794</v>
      </c>
      <c r="P2138" s="44">
        <v>1996</v>
      </c>
      <c r="Q2138" s="46">
        <v>5622.1</v>
      </c>
      <c r="R2138" s="34">
        <v>23867</v>
      </c>
      <c r="T2138" s="34"/>
      <c r="U2138" s="34"/>
      <c r="V2138" s="34"/>
      <c r="W2138" s="34"/>
      <c r="X2138" s="34"/>
      <c r="Y2138" s="34"/>
      <c r="Z2138" s="34"/>
      <c r="AA2138" s="34"/>
      <c r="AB2138" s="34"/>
      <c r="AC2138" s="34"/>
    </row>
    <row r="2139" spans="2:29">
      <c r="B2139" s="51">
        <v>199000000209320</v>
      </c>
      <c r="C2139" s="45">
        <v>32994</v>
      </c>
      <c r="D2139" s="44" t="s">
        <v>17152</v>
      </c>
      <c r="E2139" s="34">
        <v>14785</v>
      </c>
      <c r="F2139" s="34">
        <v>0</v>
      </c>
      <c r="G2139" s="44">
        <v>0</v>
      </c>
      <c r="H2139" s="44">
        <v>94</v>
      </c>
      <c r="I2139" s="44">
        <v>0</v>
      </c>
      <c r="J2139" s="45">
        <v>32878</v>
      </c>
      <c r="K2139" s="44">
        <v>1990</v>
      </c>
      <c r="L2139" s="44">
        <v>0</v>
      </c>
      <c r="M2139" s="34">
        <v>0</v>
      </c>
      <c r="N2139" s="44" t="s">
        <v>21423</v>
      </c>
      <c r="O2139" s="34">
        <v>14785</v>
      </c>
      <c r="P2139" s="44">
        <v>1990</v>
      </c>
      <c r="Q2139" s="46">
        <v>4731.3</v>
      </c>
      <c r="R2139" s="34">
        <v>28343</v>
      </c>
      <c r="T2139" s="34"/>
      <c r="U2139" s="34"/>
      <c r="V2139" s="34"/>
      <c r="W2139" s="34"/>
      <c r="X2139" s="34"/>
      <c r="Y2139" s="34"/>
      <c r="Z2139" s="34"/>
      <c r="AA2139" s="34"/>
      <c r="AB2139" s="34"/>
      <c r="AC2139" s="34"/>
    </row>
    <row r="2140" spans="2:29">
      <c r="B2140" s="51" t="s">
        <v>19606</v>
      </c>
      <c r="C2140" s="45">
        <v>38896</v>
      </c>
      <c r="D2140" s="44" t="s">
        <v>20138</v>
      </c>
      <c r="E2140" s="34">
        <v>14785</v>
      </c>
      <c r="F2140" s="34">
        <v>0</v>
      </c>
      <c r="G2140" s="44">
        <v>0</v>
      </c>
      <c r="H2140" s="44">
        <v>94</v>
      </c>
      <c r="I2140" s="44">
        <v>0</v>
      </c>
      <c r="J2140" s="45">
        <v>38896</v>
      </c>
      <c r="K2140" s="44">
        <v>2006</v>
      </c>
      <c r="L2140" s="44">
        <v>0</v>
      </c>
      <c r="M2140" s="34">
        <v>0</v>
      </c>
      <c r="N2140" s="44" t="s">
        <v>21423</v>
      </c>
      <c r="O2140" s="34">
        <v>14785</v>
      </c>
      <c r="P2140" s="44">
        <v>2006</v>
      </c>
      <c r="Q2140" s="46">
        <v>7751.2</v>
      </c>
      <c r="R2140" s="34">
        <v>17300</v>
      </c>
      <c r="T2140" s="34"/>
      <c r="U2140" s="34"/>
      <c r="V2140" s="34"/>
      <c r="W2140" s="34"/>
      <c r="X2140" s="34"/>
      <c r="Y2140" s="34"/>
      <c r="Z2140" s="34"/>
      <c r="AA2140" s="34"/>
      <c r="AB2140" s="34"/>
      <c r="AC2140" s="34"/>
    </row>
    <row r="2141" spans="2:29">
      <c r="B2141" s="51" t="s">
        <v>19433</v>
      </c>
      <c r="C2141" s="45">
        <v>38671</v>
      </c>
      <c r="D2141" s="44" t="s">
        <v>19781</v>
      </c>
      <c r="E2141" s="34">
        <v>14734</v>
      </c>
      <c r="F2141" s="34">
        <v>0</v>
      </c>
      <c r="G2141" s="44">
        <v>0</v>
      </c>
      <c r="H2141" s="44">
        <v>94</v>
      </c>
      <c r="I2141" s="44">
        <v>0</v>
      </c>
      <c r="J2141" s="45">
        <v>38671</v>
      </c>
      <c r="K2141" s="44">
        <v>2005</v>
      </c>
      <c r="L2141" s="44">
        <v>0</v>
      </c>
      <c r="M2141" s="34">
        <v>0</v>
      </c>
      <c r="N2141" s="44" t="s">
        <v>21423</v>
      </c>
      <c r="O2141" s="34">
        <v>14734</v>
      </c>
      <c r="P2141" s="44">
        <v>2005</v>
      </c>
      <c r="Q2141" s="46">
        <v>7446</v>
      </c>
      <c r="R2141" s="34">
        <v>17947</v>
      </c>
      <c r="T2141" s="34"/>
      <c r="U2141" s="34"/>
      <c r="V2141" s="34"/>
      <c r="W2141" s="34"/>
      <c r="X2141" s="34"/>
      <c r="Y2141" s="34"/>
      <c r="Z2141" s="34"/>
      <c r="AA2141" s="34"/>
      <c r="AB2141" s="34"/>
      <c r="AC2141" s="34"/>
    </row>
    <row r="2142" spans="2:29">
      <c r="B2142" s="51" t="s">
        <v>19537</v>
      </c>
      <c r="C2142" s="45">
        <v>38918</v>
      </c>
      <c r="D2142" s="44" t="s">
        <v>20171</v>
      </c>
      <c r="E2142" s="34">
        <v>25328.75</v>
      </c>
      <c r="F2142" s="34">
        <v>10634.96</v>
      </c>
      <c r="G2142" s="44">
        <v>2532.2199999999998</v>
      </c>
      <c r="H2142" s="44">
        <v>82</v>
      </c>
      <c r="I2142" s="44">
        <v>10</v>
      </c>
      <c r="J2142" s="45">
        <v>38918</v>
      </c>
      <c r="K2142" s="44">
        <v>2006</v>
      </c>
      <c r="L2142" s="44">
        <v>10</v>
      </c>
      <c r="M2142" s="34">
        <v>2532.88</v>
      </c>
      <c r="N2142" s="44" t="s">
        <v>21418</v>
      </c>
      <c r="O2142" s="34">
        <v>14694</v>
      </c>
      <c r="P2142" s="44">
        <v>2006</v>
      </c>
      <c r="Q2142" s="46">
        <v>7751.2</v>
      </c>
      <c r="R2142" s="34">
        <v>17193</v>
      </c>
      <c r="T2142" s="34"/>
      <c r="U2142" s="34"/>
      <c r="V2142" s="34"/>
      <c r="W2142" s="34"/>
      <c r="X2142" s="34"/>
      <c r="Y2142" s="34"/>
      <c r="Z2142" s="34"/>
      <c r="AA2142" s="34"/>
      <c r="AB2142" s="34"/>
      <c r="AC2142" s="34"/>
    </row>
    <row r="2143" spans="2:29">
      <c r="B2143" s="51">
        <v>199500000243590</v>
      </c>
      <c r="C2143" s="45">
        <v>34973</v>
      </c>
      <c r="D2143" s="44" t="s">
        <v>17838</v>
      </c>
      <c r="E2143" s="34">
        <v>23193.41</v>
      </c>
      <c r="F2143" s="34">
        <v>8503.6</v>
      </c>
      <c r="G2143" s="44">
        <v>587.53</v>
      </c>
      <c r="H2143" s="44">
        <v>70</v>
      </c>
      <c r="I2143" s="44">
        <v>40</v>
      </c>
      <c r="J2143" s="45">
        <v>34709</v>
      </c>
      <c r="K2143" s="44">
        <v>1995</v>
      </c>
      <c r="L2143" s="44">
        <v>40</v>
      </c>
      <c r="M2143" s="34">
        <v>579.84</v>
      </c>
      <c r="N2143" s="44" t="s">
        <v>21420</v>
      </c>
      <c r="O2143" s="34">
        <v>14690</v>
      </c>
      <c r="P2143" s="44">
        <v>1995</v>
      </c>
      <c r="Q2143" s="46">
        <v>5471.2</v>
      </c>
      <c r="R2143" s="34">
        <v>24352</v>
      </c>
      <c r="T2143" s="34"/>
      <c r="U2143" s="34"/>
      <c r="V2143" s="34"/>
      <c r="W2143" s="34"/>
      <c r="X2143" s="34"/>
      <c r="Y2143" s="34"/>
      <c r="Z2143" s="34"/>
      <c r="AA2143" s="34"/>
      <c r="AB2143" s="34"/>
      <c r="AC2143" s="34"/>
    </row>
    <row r="2144" spans="2:29">
      <c r="B2144" s="51">
        <v>197500000236090</v>
      </c>
      <c r="C2144" s="45">
        <v>27395</v>
      </c>
      <c r="D2144" s="44" t="s">
        <v>16716</v>
      </c>
      <c r="E2144" s="34">
        <v>128477.6</v>
      </c>
      <c r="F2144" s="34">
        <v>113840.32000000001</v>
      </c>
      <c r="G2144" s="44">
        <v>3440.2</v>
      </c>
      <c r="H2144" s="44">
        <v>90</v>
      </c>
      <c r="I2144" s="44">
        <v>40</v>
      </c>
      <c r="J2144" s="45">
        <v>27395</v>
      </c>
      <c r="K2144" s="44">
        <v>1975</v>
      </c>
      <c r="L2144" s="44">
        <v>40</v>
      </c>
      <c r="M2144" s="34">
        <v>3211.94</v>
      </c>
      <c r="N2144" s="44" t="s">
        <v>21421</v>
      </c>
      <c r="O2144" s="34">
        <v>14637</v>
      </c>
      <c r="P2144" s="44">
        <v>1975</v>
      </c>
      <c r="Q2144" s="44">
        <v>2297</v>
      </c>
      <c r="R2144" s="34">
        <v>57796</v>
      </c>
      <c r="T2144" s="34"/>
      <c r="U2144" s="34"/>
      <c r="V2144" s="34"/>
      <c r="W2144" s="34"/>
      <c r="X2144" s="34"/>
      <c r="Y2144" s="34"/>
      <c r="Z2144" s="34"/>
      <c r="AA2144" s="34"/>
      <c r="AB2144" s="34"/>
      <c r="AC2144" s="34"/>
    </row>
    <row r="2145" spans="2:29">
      <c r="B2145" s="51">
        <v>199500000217580</v>
      </c>
      <c r="C2145" s="45">
        <v>34973</v>
      </c>
      <c r="D2145" s="44" t="s">
        <v>17763</v>
      </c>
      <c r="E2145" s="34">
        <v>23000</v>
      </c>
      <c r="F2145" s="34">
        <v>8432.7099999999991</v>
      </c>
      <c r="G2145" s="44">
        <v>582.61</v>
      </c>
      <c r="H2145" s="44">
        <v>54</v>
      </c>
      <c r="I2145" s="44">
        <v>40</v>
      </c>
      <c r="J2145" s="45">
        <v>34709</v>
      </c>
      <c r="K2145" s="44">
        <v>1995</v>
      </c>
      <c r="L2145" s="44">
        <v>40</v>
      </c>
      <c r="M2145" s="34">
        <v>575</v>
      </c>
      <c r="N2145" s="44" t="s">
        <v>21433</v>
      </c>
      <c r="O2145" s="34">
        <v>14567</v>
      </c>
      <c r="P2145" s="44">
        <v>1995</v>
      </c>
      <c r="Q2145" s="46">
        <v>5471.2</v>
      </c>
      <c r="R2145" s="34">
        <v>24149</v>
      </c>
      <c r="T2145" s="34"/>
      <c r="U2145" s="34"/>
      <c r="V2145" s="34"/>
      <c r="W2145" s="34"/>
      <c r="X2145" s="34"/>
      <c r="Y2145" s="34"/>
      <c r="Z2145" s="34"/>
      <c r="AA2145" s="34"/>
      <c r="AB2145" s="34"/>
      <c r="AC2145" s="34"/>
    </row>
    <row r="2146" spans="2:29">
      <c r="B2146" s="51">
        <v>201010000035736</v>
      </c>
      <c r="C2146" s="45">
        <v>40102</v>
      </c>
      <c r="D2146" s="44" t="s">
        <v>20410</v>
      </c>
      <c r="E2146" s="34">
        <v>14475</v>
      </c>
      <c r="F2146" s="34">
        <v>0</v>
      </c>
      <c r="G2146" s="44">
        <v>0</v>
      </c>
      <c r="H2146" s="44">
        <v>78</v>
      </c>
      <c r="I2146" s="44">
        <v>40</v>
      </c>
      <c r="J2146" s="45">
        <v>40102</v>
      </c>
      <c r="K2146" s="44">
        <v>2009</v>
      </c>
      <c r="L2146" s="44">
        <v>40</v>
      </c>
      <c r="M2146" s="34">
        <v>361.88</v>
      </c>
      <c r="N2146" s="44" t="s">
        <v>21415</v>
      </c>
      <c r="O2146" s="34">
        <v>14475</v>
      </c>
      <c r="P2146" s="44">
        <v>2009</v>
      </c>
      <c r="Q2146" s="46">
        <v>8569.7999999999993</v>
      </c>
      <c r="R2146" s="34">
        <v>15320</v>
      </c>
      <c r="T2146" s="34"/>
      <c r="U2146" s="34"/>
      <c r="V2146" s="34"/>
      <c r="W2146" s="34"/>
      <c r="X2146" s="34"/>
      <c r="Y2146" s="34"/>
      <c r="Z2146" s="34"/>
      <c r="AA2146" s="34"/>
      <c r="AB2146" s="34"/>
      <c r="AC2146" s="34"/>
    </row>
    <row r="2147" spans="2:29">
      <c r="B2147" s="51" t="s">
        <v>19432</v>
      </c>
      <c r="C2147" s="45">
        <v>38635</v>
      </c>
      <c r="D2147" s="44" t="s">
        <v>19740</v>
      </c>
      <c r="E2147" s="34">
        <v>14465</v>
      </c>
      <c r="F2147" s="34">
        <v>0</v>
      </c>
      <c r="G2147" s="44">
        <v>0</v>
      </c>
      <c r="H2147" s="44">
        <v>94</v>
      </c>
      <c r="I2147" s="44">
        <v>0</v>
      </c>
      <c r="J2147" s="45">
        <v>38635</v>
      </c>
      <c r="K2147" s="44">
        <v>2005</v>
      </c>
      <c r="L2147" s="44">
        <v>0</v>
      </c>
      <c r="M2147" s="34">
        <v>0</v>
      </c>
      <c r="N2147" s="44" t="s">
        <v>21423</v>
      </c>
      <c r="O2147" s="34">
        <v>14465</v>
      </c>
      <c r="P2147" s="44">
        <v>2005</v>
      </c>
      <c r="Q2147" s="46">
        <v>7446</v>
      </c>
      <c r="R2147" s="34">
        <v>17620</v>
      </c>
      <c r="T2147" s="34"/>
      <c r="U2147" s="34"/>
      <c r="V2147" s="34"/>
      <c r="W2147" s="34"/>
      <c r="X2147" s="34"/>
      <c r="Y2147" s="34"/>
      <c r="Z2147" s="34"/>
      <c r="AA2147" s="34"/>
      <c r="AB2147" s="34"/>
      <c r="AC2147" s="34"/>
    </row>
    <row r="2148" spans="2:29">
      <c r="B2148" s="51">
        <v>198500000242320</v>
      </c>
      <c r="C2148" s="45">
        <v>31048</v>
      </c>
      <c r="D2148" s="44" t="s">
        <v>16742</v>
      </c>
      <c r="E2148" s="34">
        <v>39530.93</v>
      </c>
      <c r="F2148" s="34">
        <v>25133.599999999999</v>
      </c>
      <c r="G2148" s="44">
        <v>1009.98</v>
      </c>
      <c r="H2148" s="44">
        <v>91</v>
      </c>
      <c r="I2148" s="44">
        <v>40</v>
      </c>
      <c r="J2148" s="45">
        <v>31048</v>
      </c>
      <c r="K2148" s="44">
        <v>1985</v>
      </c>
      <c r="L2148" s="44">
        <v>40</v>
      </c>
      <c r="M2148" s="34">
        <v>988.27</v>
      </c>
      <c r="N2148" s="44" t="s">
        <v>21429</v>
      </c>
      <c r="O2148" s="34">
        <v>14397</v>
      </c>
      <c r="P2148" s="44">
        <v>1985</v>
      </c>
      <c r="Q2148" s="46">
        <v>4202.3</v>
      </c>
      <c r="R2148" s="34">
        <v>31074</v>
      </c>
      <c r="T2148" s="34"/>
      <c r="U2148" s="34"/>
      <c r="V2148" s="34"/>
      <c r="W2148" s="34"/>
      <c r="X2148" s="34"/>
      <c r="Y2148" s="34"/>
      <c r="Z2148" s="34"/>
      <c r="AA2148" s="34"/>
      <c r="AB2148" s="34"/>
      <c r="AC2148" s="34"/>
    </row>
    <row r="2149" spans="2:29">
      <c r="B2149" s="51">
        <v>200710000001634</v>
      </c>
      <c r="C2149" s="45">
        <v>39184</v>
      </c>
      <c r="D2149" s="44" t="s">
        <v>20010</v>
      </c>
      <c r="E2149" s="34">
        <v>18683</v>
      </c>
      <c r="F2149" s="34">
        <v>4320.12</v>
      </c>
      <c r="G2149" s="44">
        <v>1245.53</v>
      </c>
      <c r="H2149" s="44">
        <v>82</v>
      </c>
      <c r="I2149" s="44">
        <v>15</v>
      </c>
      <c r="J2149" s="45">
        <v>39420</v>
      </c>
      <c r="K2149" s="44">
        <v>2007</v>
      </c>
      <c r="L2149" s="44">
        <v>15</v>
      </c>
      <c r="M2149" s="34">
        <v>1245.53</v>
      </c>
      <c r="N2149" s="44" t="s">
        <v>21418</v>
      </c>
      <c r="O2149" s="34">
        <v>14363</v>
      </c>
      <c r="P2149" s="44">
        <v>2007</v>
      </c>
      <c r="Q2149" s="46">
        <v>7966.9</v>
      </c>
      <c r="R2149" s="34">
        <v>16351</v>
      </c>
      <c r="T2149" s="34"/>
      <c r="U2149" s="34"/>
      <c r="V2149" s="34"/>
      <c r="W2149" s="34"/>
      <c r="X2149" s="34"/>
      <c r="Y2149" s="34"/>
      <c r="Z2149" s="34"/>
      <c r="AA2149" s="34"/>
      <c r="AB2149" s="34"/>
      <c r="AC2149" s="34"/>
    </row>
    <row r="2150" spans="2:29">
      <c r="B2150" s="51" t="s">
        <v>19619</v>
      </c>
      <c r="C2150" s="45">
        <v>38840</v>
      </c>
      <c r="D2150" s="44" t="s">
        <v>20086</v>
      </c>
      <c r="E2150" s="34">
        <v>14358.9</v>
      </c>
      <c r="F2150" s="34">
        <v>0</v>
      </c>
      <c r="G2150" s="44">
        <v>0</v>
      </c>
      <c r="H2150" s="44">
        <v>94</v>
      </c>
      <c r="I2150" s="44">
        <v>0</v>
      </c>
      <c r="J2150" s="45">
        <v>38781</v>
      </c>
      <c r="K2150" s="44">
        <v>2006</v>
      </c>
      <c r="L2150" s="44">
        <v>0</v>
      </c>
      <c r="M2150" s="34">
        <v>0</v>
      </c>
      <c r="N2150" s="44" t="s">
        <v>21423</v>
      </c>
      <c r="O2150" s="34">
        <v>14359</v>
      </c>
      <c r="P2150" s="44">
        <v>2006</v>
      </c>
      <c r="Q2150" s="46">
        <v>7751.2</v>
      </c>
      <c r="R2150" s="34">
        <v>16802</v>
      </c>
      <c r="T2150" s="34"/>
      <c r="U2150" s="34"/>
      <c r="V2150" s="34"/>
      <c r="W2150" s="34"/>
      <c r="X2150" s="34"/>
      <c r="Y2150" s="34"/>
      <c r="Z2150" s="34"/>
      <c r="AA2150" s="34"/>
      <c r="AB2150" s="34"/>
      <c r="AC2150" s="34"/>
    </row>
    <row r="2151" spans="2:29">
      <c r="B2151" s="51">
        <v>198900000231700</v>
      </c>
      <c r="C2151" s="45">
        <v>32782</v>
      </c>
      <c r="D2151" s="44" t="s">
        <v>16209</v>
      </c>
      <c r="E2151" s="34">
        <v>29714.09</v>
      </c>
      <c r="F2151" s="34">
        <v>15375.33</v>
      </c>
      <c r="G2151" s="44">
        <v>754.59</v>
      </c>
      <c r="H2151" s="44">
        <v>44</v>
      </c>
      <c r="I2151" s="44">
        <v>40</v>
      </c>
      <c r="J2151" s="45">
        <v>32518</v>
      </c>
      <c r="K2151" s="44">
        <v>1989</v>
      </c>
      <c r="L2151" s="44">
        <v>40</v>
      </c>
      <c r="M2151" s="34">
        <v>742.85</v>
      </c>
      <c r="N2151" s="44" t="s">
        <v>21431</v>
      </c>
      <c r="O2151" s="34">
        <v>14339</v>
      </c>
      <c r="P2151" s="44">
        <v>1989</v>
      </c>
      <c r="Q2151" s="46">
        <v>4609.2</v>
      </c>
      <c r="R2151" s="34">
        <v>28215</v>
      </c>
      <c r="T2151" s="34"/>
      <c r="U2151" s="34"/>
      <c r="V2151" s="34"/>
      <c r="W2151" s="34"/>
      <c r="X2151" s="34"/>
      <c r="Y2151" s="34"/>
      <c r="Z2151" s="34"/>
      <c r="AA2151" s="34"/>
      <c r="AB2151" s="34"/>
      <c r="AC2151" s="34"/>
    </row>
    <row r="2152" spans="2:29">
      <c r="B2152" s="51">
        <v>199500000243570</v>
      </c>
      <c r="C2152" s="45">
        <v>34973</v>
      </c>
      <c r="D2152" s="44" t="s">
        <v>17837</v>
      </c>
      <c r="E2152" s="34">
        <v>22549.15</v>
      </c>
      <c r="F2152" s="34">
        <v>8267.36</v>
      </c>
      <c r="G2152" s="44">
        <v>571.19000000000005</v>
      </c>
      <c r="H2152" s="44">
        <v>90</v>
      </c>
      <c r="I2152" s="44">
        <v>40</v>
      </c>
      <c r="J2152" s="45">
        <v>34709</v>
      </c>
      <c r="K2152" s="44">
        <v>1995</v>
      </c>
      <c r="L2152" s="44">
        <v>40</v>
      </c>
      <c r="M2152" s="34">
        <v>563.73</v>
      </c>
      <c r="N2152" s="44" t="s">
        <v>21421</v>
      </c>
      <c r="O2152" s="34">
        <v>14282</v>
      </c>
      <c r="P2152" s="44">
        <v>1995</v>
      </c>
      <c r="Q2152" s="46">
        <v>5471.2</v>
      </c>
      <c r="R2152" s="34">
        <v>23676</v>
      </c>
      <c r="T2152" s="34"/>
      <c r="U2152" s="34"/>
      <c r="V2152" s="34"/>
      <c r="W2152" s="34"/>
      <c r="X2152" s="34"/>
      <c r="Y2152" s="34"/>
      <c r="Z2152" s="34"/>
      <c r="AA2152" s="34"/>
      <c r="AB2152" s="34"/>
      <c r="AC2152" s="34"/>
    </row>
    <row r="2153" spans="2:29">
      <c r="B2153" s="51">
        <v>198600000241460</v>
      </c>
      <c r="C2153" s="45">
        <v>31413</v>
      </c>
      <c r="D2153" s="44" t="s">
        <v>16799</v>
      </c>
      <c r="E2153" s="34">
        <v>36476.18</v>
      </c>
      <c r="F2153" s="34">
        <v>22264.26</v>
      </c>
      <c r="G2153" s="44">
        <v>931.66</v>
      </c>
      <c r="H2153" s="44">
        <v>91</v>
      </c>
      <c r="I2153" s="44">
        <v>40</v>
      </c>
      <c r="J2153" s="45">
        <v>31413</v>
      </c>
      <c r="K2153" s="44">
        <v>1986</v>
      </c>
      <c r="L2153" s="44">
        <v>40</v>
      </c>
      <c r="M2153" s="34">
        <v>911.9</v>
      </c>
      <c r="N2153" s="44" t="s">
        <v>21429</v>
      </c>
      <c r="O2153" s="34">
        <v>14212</v>
      </c>
      <c r="P2153" s="44">
        <v>1986</v>
      </c>
      <c r="Q2153" s="46">
        <v>4305</v>
      </c>
      <c r="R2153" s="34">
        <v>29942</v>
      </c>
      <c r="T2153" s="34"/>
      <c r="U2153" s="34"/>
      <c r="V2153" s="34"/>
      <c r="W2153" s="34"/>
      <c r="X2153" s="34"/>
      <c r="Y2153" s="34"/>
      <c r="Z2153" s="34"/>
      <c r="AA2153" s="34"/>
      <c r="AB2153" s="34"/>
      <c r="AC2153" s="34"/>
    </row>
    <row r="2154" spans="2:29">
      <c r="B2154" s="51">
        <v>201010000033515</v>
      </c>
      <c r="C2154" s="45">
        <v>40359</v>
      </c>
      <c r="D2154" s="44" t="s">
        <v>20457</v>
      </c>
      <c r="E2154" s="34">
        <v>14332</v>
      </c>
      <c r="F2154" s="34">
        <v>144.5</v>
      </c>
      <c r="G2154" s="44">
        <v>144.5</v>
      </c>
      <c r="H2154" s="44">
        <v>82</v>
      </c>
      <c r="I2154" s="44">
        <v>25</v>
      </c>
      <c r="J2154" s="45">
        <v>40359</v>
      </c>
      <c r="K2154" s="44">
        <v>2010</v>
      </c>
      <c r="L2154" s="44">
        <v>25</v>
      </c>
      <c r="M2154" s="34">
        <v>573.28</v>
      </c>
      <c r="N2154" s="44" t="s">
        <v>21418</v>
      </c>
      <c r="O2154" s="34">
        <v>14188</v>
      </c>
      <c r="P2154" s="44">
        <v>2010</v>
      </c>
      <c r="Q2154" s="46">
        <v>8752.4</v>
      </c>
      <c r="R2154" s="34">
        <v>14702</v>
      </c>
      <c r="T2154" s="34"/>
      <c r="U2154" s="34"/>
      <c r="V2154" s="34"/>
      <c r="W2154" s="34"/>
      <c r="X2154" s="34"/>
      <c r="Y2154" s="34"/>
      <c r="Z2154" s="34"/>
      <c r="AA2154" s="34"/>
      <c r="AB2154" s="34"/>
      <c r="AC2154" s="34"/>
    </row>
    <row r="2155" spans="2:29">
      <c r="B2155" s="51">
        <v>201010000033516</v>
      </c>
      <c r="C2155" s="45">
        <v>40359</v>
      </c>
      <c r="D2155" s="44" t="s">
        <v>20458</v>
      </c>
      <c r="E2155" s="34">
        <v>14332</v>
      </c>
      <c r="F2155" s="34">
        <v>144.5</v>
      </c>
      <c r="G2155" s="44">
        <v>144.5</v>
      </c>
      <c r="H2155" s="44">
        <v>82</v>
      </c>
      <c r="I2155" s="44">
        <v>25</v>
      </c>
      <c r="J2155" s="45">
        <v>40359</v>
      </c>
      <c r="K2155" s="44">
        <v>2010</v>
      </c>
      <c r="L2155" s="44">
        <v>25</v>
      </c>
      <c r="M2155" s="34">
        <v>573.28</v>
      </c>
      <c r="N2155" s="44" t="s">
        <v>21418</v>
      </c>
      <c r="O2155" s="34">
        <v>14188</v>
      </c>
      <c r="P2155" s="44">
        <v>2010</v>
      </c>
      <c r="Q2155" s="46">
        <v>8752.4</v>
      </c>
      <c r="R2155" s="34">
        <v>14702</v>
      </c>
      <c r="T2155" s="34"/>
      <c r="U2155" s="34"/>
      <c r="V2155" s="34"/>
      <c r="W2155" s="34"/>
      <c r="X2155" s="34"/>
      <c r="Y2155" s="34"/>
      <c r="Z2155" s="34"/>
      <c r="AA2155" s="34"/>
      <c r="AB2155" s="34"/>
      <c r="AC2155" s="34"/>
    </row>
    <row r="2156" spans="2:29">
      <c r="B2156" s="51">
        <v>198200000238960</v>
      </c>
      <c r="C2156" s="45">
        <v>30164</v>
      </c>
      <c r="D2156" s="44" t="s">
        <v>16653</v>
      </c>
      <c r="E2156" s="34">
        <v>48766.080000000002</v>
      </c>
      <c r="F2156" s="34">
        <v>34605.54</v>
      </c>
      <c r="G2156" s="44">
        <v>1196.43</v>
      </c>
      <c r="H2156" s="44">
        <v>90</v>
      </c>
      <c r="I2156" s="44">
        <v>40</v>
      </c>
      <c r="J2156" s="45">
        <v>29959</v>
      </c>
      <c r="K2156" s="44">
        <v>1982</v>
      </c>
      <c r="L2156" s="44">
        <v>40</v>
      </c>
      <c r="M2156" s="34">
        <v>1219.1500000000001</v>
      </c>
      <c r="N2156" s="44" t="s">
        <v>21421</v>
      </c>
      <c r="O2156" s="34">
        <v>14161</v>
      </c>
      <c r="P2156" s="44">
        <v>1982</v>
      </c>
      <c r="Q2156" s="46">
        <v>3847</v>
      </c>
      <c r="R2156" s="34">
        <v>33385</v>
      </c>
      <c r="T2156" s="34"/>
      <c r="U2156" s="34"/>
      <c r="V2156" s="34"/>
      <c r="W2156" s="34"/>
      <c r="X2156" s="34"/>
      <c r="Y2156" s="34"/>
      <c r="Z2156" s="34"/>
      <c r="AA2156" s="34"/>
      <c r="AB2156" s="34"/>
      <c r="AC2156" s="34"/>
    </row>
    <row r="2157" spans="2:29">
      <c r="B2157" s="51">
        <v>200000000224950</v>
      </c>
      <c r="C2157" s="45">
        <v>36635</v>
      </c>
      <c r="D2157" s="44" t="s">
        <v>18390</v>
      </c>
      <c r="E2157" s="34">
        <v>141191.18</v>
      </c>
      <c r="F2157" s="34">
        <v>127039.32</v>
      </c>
      <c r="G2157" s="44">
        <v>14113.2</v>
      </c>
      <c r="H2157" s="44">
        <v>82</v>
      </c>
      <c r="I2157" s="44">
        <v>10</v>
      </c>
      <c r="J2157" s="45">
        <v>36635</v>
      </c>
      <c r="K2157" s="44">
        <v>2000</v>
      </c>
      <c r="L2157" s="44">
        <v>10</v>
      </c>
      <c r="M2157" s="34">
        <v>14119.12</v>
      </c>
      <c r="N2157" s="44" t="s">
        <v>21418</v>
      </c>
      <c r="O2157" s="34">
        <v>14152</v>
      </c>
      <c r="P2157" s="44">
        <v>2000</v>
      </c>
      <c r="Q2157" s="46">
        <v>6221.2</v>
      </c>
      <c r="R2157" s="34">
        <v>20632</v>
      </c>
      <c r="T2157" s="34"/>
      <c r="U2157" s="34"/>
      <c r="V2157" s="34"/>
      <c r="W2157" s="34"/>
      <c r="X2157" s="34"/>
      <c r="Y2157" s="34"/>
      <c r="Z2157" s="34"/>
      <c r="AA2157" s="34"/>
      <c r="AB2157" s="34"/>
      <c r="AC2157" s="34"/>
    </row>
    <row r="2158" spans="2:29">
      <c r="B2158" s="51">
        <v>198600000236180</v>
      </c>
      <c r="C2158" s="45">
        <v>31413</v>
      </c>
      <c r="D2158" s="44" t="s">
        <v>16716</v>
      </c>
      <c r="E2158" s="34">
        <v>36287.69</v>
      </c>
      <c r="F2158" s="34">
        <v>22149.27</v>
      </c>
      <c r="G2158" s="44">
        <v>926.86</v>
      </c>
      <c r="H2158" s="44">
        <v>90</v>
      </c>
      <c r="I2158" s="44">
        <v>40</v>
      </c>
      <c r="J2158" s="45">
        <v>31413</v>
      </c>
      <c r="K2158" s="44">
        <v>1986</v>
      </c>
      <c r="L2158" s="44">
        <v>40</v>
      </c>
      <c r="M2158" s="34">
        <v>907.19</v>
      </c>
      <c r="N2158" s="44" t="s">
        <v>21421</v>
      </c>
      <c r="O2158" s="34">
        <v>14138</v>
      </c>
      <c r="P2158" s="44">
        <v>1986</v>
      </c>
      <c r="Q2158" s="44">
        <v>4305</v>
      </c>
      <c r="R2158" s="34">
        <v>29787</v>
      </c>
      <c r="T2158" s="34"/>
      <c r="U2158" s="34"/>
      <c r="V2158" s="34"/>
      <c r="W2158" s="34"/>
      <c r="X2158" s="34"/>
      <c r="Y2158" s="34"/>
      <c r="Z2158" s="34"/>
      <c r="AA2158" s="34"/>
      <c r="AB2158" s="34"/>
      <c r="AC2158" s="34"/>
    </row>
    <row r="2159" spans="2:29">
      <c r="B2159" s="51">
        <v>199200000225310</v>
      </c>
      <c r="C2159" s="45">
        <v>33878</v>
      </c>
      <c r="D2159" s="44" t="s">
        <v>17560</v>
      </c>
      <c r="E2159" s="34">
        <v>25274.29</v>
      </c>
      <c r="F2159" s="34">
        <v>11171.53</v>
      </c>
      <c r="G2159" s="44">
        <v>640.97</v>
      </c>
      <c r="H2159" s="44">
        <v>66</v>
      </c>
      <c r="I2159" s="44">
        <v>40</v>
      </c>
      <c r="J2159" s="45">
        <v>33613</v>
      </c>
      <c r="K2159" s="44">
        <v>1992</v>
      </c>
      <c r="L2159" s="44">
        <v>40</v>
      </c>
      <c r="M2159" s="34">
        <v>631.86</v>
      </c>
      <c r="N2159" s="44" t="s">
        <v>21419</v>
      </c>
      <c r="O2159" s="34">
        <v>14103</v>
      </c>
      <c r="P2159" s="44">
        <v>1992</v>
      </c>
      <c r="Q2159" s="46">
        <v>4984.5</v>
      </c>
      <c r="R2159" s="34">
        <v>25661</v>
      </c>
      <c r="T2159" s="34"/>
      <c r="U2159" s="34"/>
      <c r="V2159" s="34"/>
      <c r="W2159" s="34"/>
      <c r="X2159" s="34"/>
      <c r="Y2159" s="34"/>
      <c r="Z2159" s="34"/>
      <c r="AA2159" s="34"/>
      <c r="AB2159" s="34"/>
      <c r="AC2159" s="34"/>
    </row>
    <row r="2160" spans="2:29">
      <c r="B2160" s="51">
        <v>200810000015089</v>
      </c>
      <c r="C2160" s="45">
        <v>39355</v>
      </c>
      <c r="D2160" s="44" t="s">
        <v>21240</v>
      </c>
      <c r="E2160" s="34">
        <v>15225</v>
      </c>
      <c r="F2160" s="34">
        <v>1141.8900000000001</v>
      </c>
      <c r="G2160" s="44">
        <v>380.63</v>
      </c>
      <c r="H2160" s="44">
        <v>70</v>
      </c>
      <c r="I2160" s="44">
        <v>40</v>
      </c>
      <c r="J2160" s="45">
        <v>39355</v>
      </c>
      <c r="K2160" s="44">
        <v>2007</v>
      </c>
      <c r="L2160" s="44">
        <v>40</v>
      </c>
      <c r="M2160" s="34">
        <v>380.63</v>
      </c>
      <c r="N2160" s="44" t="s">
        <v>21420</v>
      </c>
      <c r="O2160" s="34">
        <v>14083</v>
      </c>
      <c r="P2160" s="44">
        <v>2007</v>
      </c>
      <c r="Q2160" s="46">
        <v>7966.9</v>
      </c>
      <c r="R2160" s="34">
        <v>16033</v>
      </c>
      <c r="T2160" s="34"/>
      <c r="U2160" s="34"/>
      <c r="V2160" s="34"/>
      <c r="W2160" s="34"/>
      <c r="X2160" s="34"/>
      <c r="Y2160" s="34"/>
      <c r="Z2160" s="34"/>
      <c r="AA2160" s="34"/>
      <c r="AB2160" s="34"/>
      <c r="AC2160" s="34"/>
    </row>
    <row r="2161" spans="2:29">
      <c r="B2161" s="51">
        <v>199200000227980</v>
      </c>
      <c r="C2161" s="45">
        <v>33878</v>
      </c>
      <c r="D2161" s="44" t="s">
        <v>17566</v>
      </c>
      <c r="E2161" s="34">
        <v>25177.01</v>
      </c>
      <c r="F2161" s="34">
        <v>11128.48</v>
      </c>
      <c r="G2161" s="44">
        <v>638.51</v>
      </c>
      <c r="H2161" s="44">
        <v>56</v>
      </c>
      <c r="I2161" s="44">
        <v>40</v>
      </c>
      <c r="J2161" s="45">
        <v>33613</v>
      </c>
      <c r="K2161" s="44">
        <v>1992</v>
      </c>
      <c r="L2161" s="44">
        <v>40</v>
      </c>
      <c r="M2161" s="34">
        <v>629.42999999999995</v>
      </c>
      <c r="N2161" s="44" t="s">
        <v>21422</v>
      </c>
      <c r="O2161" s="34">
        <v>14049</v>
      </c>
      <c r="P2161" s="44">
        <v>1992</v>
      </c>
      <c r="Q2161" s="46">
        <v>4984.5</v>
      </c>
      <c r="R2161" s="34">
        <v>25563</v>
      </c>
      <c r="T2161" s="34"/>
      <c r="U2161" s="34"/>
      <c r="V2161" s="34"/>
      <c r="W2161" s="34"/>
      <c r="X2161" s="34"/>
      <c r="Y2161" s="34"/>
      <c r="Z2161" s="34"/>
      <c r="AA2161" s="34"/>
      <c r="AB2161" s="34"/>
      <c r="AC2161" s="34"/>
    </row>
    <row r="2162" spans="2:29">
      <c r="B2162" s="51">
        <v>198000000229030</v>
      </c>
      <c r="C2162" s="45">
        <v>29434</v>
      </c>
      <c r="D2162" s="44" t="s">
        <v>16595</v>
      </c>
      <c r="E2162" s="34">
        <v>57285</v>
      </c>
      <c r="F2162" s="34">
        <v>43267.16</v>
      </c>
      <c r="G2162" s="44">
        <v>1425.05</v>
      </c>
      <c r="H2162" s="44">
        <v>68</v>
      </c>
      <c r="I2162" s="44">
        <v>40</v>
      </c>
      <c r="J2162" s="45">
        <v>29228</v>
      </c>
      <c r="K2162" s="44">
        <v>1980</v>
      </c>
      <c r="L2162" s="44">
        <v>40</v>
      </c>
      <c r="M2162" s="34">
        <v>1432.13</v>
      </c>
      <c r="N2162" s="44" t="s">
        <v>21434</v>
      </c>
      <c r="O2162" s="34">
        <v>14018</v>
      </c>
      <c r="P2162" s="44">
        <v>1980</v>
      </c>
      <c r="Q2162" s="46">
        <v>3376</v>
      </c>
      <c r="R2162" s="34">
        <v>37660</v>
      </c>
      <c r="T2162" s="34"/>
      <c r="U2162" s="34"/>
      <c r="V2162" s="34"/>
      <c r="W2162" s="34"/>
      <c r="X2162" s="34"/>
      <c r="Y2162" s="34"/>
      <c r="Z2162" s="34"/>
      <c r="AA2162" s="34"/>
      <c r="AB2162" s="34"/>
      <c r="AC2162" s="34"/>
    </row>
    <row r="2163" spans="2:29">
      <c r="B2163" s="51">
        <v>199300000211180</v>
      </c>
      <c r="C2163" s="45">
        <v>34001</v>
      </c>
      <c r="D2163" s="44" t="s">
        <v>17634</v>
      </c>
      <c r="E2163" s="34">
        <v>14000</v>
      </c>
      <c r="F2163" s="34">
        <v>0</v>
      </c>
      <c r="G2163" s="44">
        <v>0</v>
      </c>
      <c r="H2163" s="44">
        <v>94</v>
      </c>
      <c r="I2163" s="44">
        <v>0</v>
      </c>
      <c r="J2163" s="45">
        <v>33971</v>
      </c>
      <c r="K2163" s="44">
        <v>1993</v>
      </c>
      <c r="L2163" s="44">
        <v>0</v>
      </c>
      <c r="M2163" s="34">
        <v>0</v>
      </c>
      <c r="N2163" s="44" t="s">
        <v>21423</v>
      </c>
      <c r="O2163" s="34">
        <v>14000</v>
      </c>
      <c r="P2163" s="44">
        <v>1993</v>
      </c>
      <c r="Q2163" s="46">
        <v>5210.3999999999996</v>
      </c>
      <c r="R2163" s="34">
        <v>24370</v>
      </c>
      <c r="T2163" s="34"/>
      <c r="U2163" s="34"/>
      <c r="V2163" s="34"/>
      <c r="W2163" s="34"/>
      <c r="X2163" s="34"/>
      <c r="Y2163" s="34"/>
      <c r="Z2163" s="34"/>
      <c r="AA2163" s="34"/>
      <c r="AB2163" s="34"/>
      <c r="AC2163" s="34"/>
    </row>
    <row r="2164" spans="2:29">
      <c r="B2164" s="51">
        <v>198800000212410</v>
      </c>
      <c r="C2164" s="45">
        <v>32417</v>
      </c>
      <c r="D2164" s="44" t="s">
        <v>20823</v>
      </c>
      <c r="E2164" s="34">
        <v>14000</v>
      </c>
      <c r="F2164" s="34">
        <v>0</v>
      </c>
      <c r="G2164" s="44">
        <v>0</v>
      </c>
      <c r="H2164" s="44">
        <v>94</v>
      </c>
      <c r="I2164" s="44">
        <v>0</v>
      </c>
      <c r="J2164" s="45">
        <v>32152</v>
      </c>
      <c r="K2164" s="44">
        <v>1988</v>
      </c>
      <c r="L2164" s="44">
        <v>0</v>
      </c>
      <c r="M2164" s="34">
        <v>0</v>
      </c>
      <c r="N2164" s="44" t="s">
        <v>21423</v>
      </c>
      <c r="O2164" s="34">
        <v>14000</v>
      </c>
      <c r="P2164" s="44">
        <v>1988</v>
      </c>
      <c r="Q2164" s="46">
        <v>4528</v>
      </c>
      <c r="R2164" s="34">
        <v>28043</v>
      </c>
      <c r="T2164" s="34"/>
      <c r="U2164" s="34"/>
      <c r="V2164" s="34"/>
      <c r="W2164" s="34"/>
      <c r="X2164" s="34"/>
      <c r="Y2164" s="34"/>
      <c r="Z2164" s="34"/>
      <c r="AA2164" s="34"/>
      <c r="AB2164" s="34"/>
      <c r="AC2164" s="34"/>
    </row>
    <row r="2165" spans="2:29">
      <c r="B2165" s="51">
        <v>198600000241990</v>
      </c>
      <c r="C2165" s="45">
        <v>31413</v>
      </c>
      <c r="D2165" s="44" t="s">
        <v>16802</v>
      </c>
      <c r="E2165" s="34">
        <v>35898.699999999997</v>
      </c>
      <c r="F2165" s="34">
        <v>21911.69</v>
      </c>
      <c r="G2165" s="44">
        <v>916.87</v>
      </c>
      <c r="H2165" s="44">
        <v>91</v>
      </c>
      <c r="I2165" s="44">
        <v>40</v>
      </c>
      <c r="J2165" s="45">
        <v>31413</v>
      </c>
      <c r="K2165" s="44">
        <v>1986</v>
      </c>
      <c r="L2165" s="44">
        <v>40</v>
      </c>
      <c r="M2165" s="34">
        <v>897.47</v>
      </c>
      <c r="N2165" s="44" t="s">
        <v>21429</v>
      </c>
      <c r="O2165" s="34">
        <v>13987</v>
      </c>
      <c r="P2165" s="44">
        <v>1986</v>
      </c>
      <c r="Q2165" s="46">
        <v>4305</v>
      </c>
      <c r="R2165" s="34">
        <v>29468</v>
      </c>
      <c r="T2165" s="34"/>
      <c r="U2165" s="34"/>
      <c r="V2165" s="34"/>
      <c r="W2165" s="34"/>
      <c r="X2165" s="34"/>
      <c r="Y2165" s="34"/>
      <c r="Z2165" s="34"/>
      <c r="AA2165" s="34"/>
      <c r="AB2165" s="34"/>
      <c r="AC2165" s="34"/>
    </row>
    <row r="2166" spans="2:29">
      <c r="B2166" s="51">
        <v>201110000037481</v>
      </c>
      <c r="C2166" s="45">
        <v>40218</v>
      </c>
      <c r="D2166" s="44" t="s">
        <v>20433</v>
      </c>
      <c r="E2166" s="34">
        <v>13942.43</v>
      </c>
      <c r="F2166" s="34">
        <v>0</v>
      </c>
      <c r="G2166" s="44">
        <v>0</v>
      </c>
      <c r="H2166" s="44">
        <v>82</v>
      </c>
      <c r="I2166" s="44">
        <v>10</v>
      </c>
      <c r="J2166" s="45">
        <v>40423</v>
      </c>
      <c r="K2166" s="44">
        <v>2010</v>
      </c>
      <c r="L2166" s="44">
        <v>10</v>
      </c>
      <c r="M2166" s="34">
        <v>1394.24</v>
      </c>
      <c r="N2166" s="44" t="s">
        <v>21418</v>
      </c>
      <c r="O2166" s="34">
        <v>13942</v>
      </c>
      <c r="P2166" s="44">
        <v>2010</v>
      </c>
      <c r="Q2166" s="46">
        <v>8752.4</v>
      </c>
      <c r="R2166" s="34">
        <v>14448</v>
      </c>
      <c r="T2166" s="34"/>
      <c r="U2166" s="34"/>
      <c r="V2166" s="34"/>
      <c r="W2166" s="34"/>
      <c r="X2166" s="34"/>
      <c r="Y2166" s="34"/>
      <c r="Z2166" s="34"/>
      <c r="AA2166" s="34"/>
      <c r="AB2166" s="34"/>
      <c r="AC2166" s="34"/>
    </row>
    <row r="2167" spans="2:29">
      <c r="B2167" s="51" t="s">
        <v>19408</v>
      </c>
      <c r="C2167" s="45">
        <v>38450</v>
      </c>
      <c r="D2167" s="44" t="s">
        <v>20042</v>
      </c>
      <c r="E2167" s="34">
        <v>13923.48</v>
      </c>
      <c r="F2167" s="34">
        <v>0</v>
      </c>
      <c r="G2167" s="44">
        <v>0</v>
      </c>
      <c r="H2167" s="44">
        <v>94</v>
      </c>
      <c r="I2167" s="44">
        <v>0</v>
      </c>
      <c r="J2167" s="45">
        <v>38568</v>
      </c>
      <c r="K2167" s="44">
        <v>2005</v>
      </c>
      <c r="L2167" s="44">
        <v>0</v>
      </c>
      <c r="M2167" s="34">
        <v>0</v>
      </c>
      <c r="N2167" s="44" t="s">
        <v>21423</v>
      </c>
      <c r="O2167" s="34">
        <v>13923</v>
      </c>
      <c r="P2167" s="44">
        <v>2005</v>
      </c>
      <c r="Q2167" s="46">
        <v>7446</v>
      </c>
      <c r="R2167" s="34">
        <v>16960</v>
      </c>
      <c r="T2167" s="34"/>
      <c r="U2167" s="34"/>
      <c r="V2167" s="34"/>
      <c r="W2167" s="34"/>
      <c r="X2167" s="34"/>
      <c r="Y2167" s="34"/>
      <c r="Z2167" s="34"/>
      <c r="AA2167" s="34"/>
      <c r="AB2167" s="34"/>
      <c r="AC2167" s="34"/>
    </row>
    <row r="2168" spans="2:29">
      <c r="B2168" s="51">
        <v>199000000232160</v>
      </c>
      <c r="C2168" s="45">
        <v>33147</v>
      </c>
      <c r="D2168" s="44" t="s">
        <v>16203</v>
      </c>
      <c r="E2168" s="34">
        <v>27377.29</v>
      </c>
      <c r="F2168" s="34">
        <v>13477.41</v>
      </c>
      <c r="G2168" s="44">
        <v>694.89</v>
      </c>
      <c r="H2168" s="44">
        <v>44</v>
      </c>
      <c r="I2168" s="44">
        <v>40</v>
      </c>
      <c r="J2168" s="45">
        <v>32883</v>
      </c>
      <c r="K2168" s="44">
        <v>1990</v>
      </c>
      <c r="L2168" s="44">
        <v>40</v>
      </c>
      <c r="M2168" s="34">
        <v>684.43</v>
      </c>
      <c r="N2168" s="44" t="s">
        <v>21431</v>
      </c>
      <c r="O2168" s="34">
        <v>13900</v>
      </c>
      <c r="P2168" s="44">
        <v>1990</v>
      </c>
      <c r="Q2168" s="46">
        <v>4731.3</v>
      </c>
      <c r="R2168" s="34">
        <v>26646</v>
      </c>
      <c r="T2168" s="34"/>
      <c r="U2168" s="34"/>
      <c r="V2168" s="34"/>
      <c r="W2168" s="34"/>
      <c r="X2168" s="34"/>
      <c r="Y2168" s="34"/>
      <c r="Z2168" s="34"/>
      <c r="AA2168" s="34"/>
      <c r="AB2168" s="34"/>
      <c r="AC2168" s="34"/>
    </row>
    <row r="2169" spans="2:29">
      <c r="B2169" s="51">
        <v>199000000232030</v>
      </c>
      <c r="C2169" s="45">
        <v>33147</v>
      </c>
      <c r="D2169" s="44" t="s">
        <v>17282</v>
      </c>
      <c r="E2169" s="34">
        <v>27377.29</v>
      </c>
      <c r="F2169" s="34">
        <v>13477.41</v>
      </c>
      <c r="G2169" s="44">
        <v>694.89</v>
      </c>
      <c r="H2169" s="44">
        <v>48</v>
      </c>
      <c r="I2169" s="44">
        <v>40</v>
      </c>
      <c r="J2169" s="45">
        <v>32883</v>
      </c>
      <c r="K2169" s="44">
        <v>1990</v>
      </c>
      <c r="L2169" s="44">
        <v>40</v>
      </c>
      <c r="M2169" s="34">
        <v>684.43</v>
      </c>
      <c r="N2169" s="44" t="s">
        <v>19298</v>
      </c>
      <c r="O2169" s="34">
        <v>13900</v>
      </c>
      <c r="P2169" s="44">
        <v>1990</v>
      </c>
      <c r="Q2169" s="46">
        <v>4731.3</v>
      </c>
      <c r="R2169" s="34">
        <v>26646</v>
      </c>
      <c r="T2169" s="34"/>
      <c r="U2169" s="34"/>
      <c r="V2169" s="34"/>
      <c r="W2169" s="34"/>
      <c r="X2169" s="34"/>
      <c r="Y2169" s="34"/>
      <c r="Z2169" s="34"/>
      <c r="AA2169" s="34"/>
      <c r="AB2169" s="34"/>
      <c r="AC2169" s="34"/>
    </row>
    <row r="2170" spans="2:29">
      <c r="B2170" s="51">
        <v>199000000232130</v>
      </c>
      <c r="C2170" s="45">
        <v>33147</v>
      </c>
      <c r="D2170" s="44" t="s">
        <v>17289</v>
      </c>
      <c r="E2170" s="34">
        <v>27377.29</v>
      </c>
      <c r="F2170" s="34">
        <v>13477.41</v>
      </c>
      <c r="G2170" s="44">
        <v>694.89</v>
      </c>
      <c r="H2170" s="44">
        <v>54</v>
      </c>
      <c r="I2170" s="44">
        <v>40</v>
      </c>
      <c r="J2170" s="45">
        <v>32883</v>
      </c>
      <c r="K2170" s="44">
        <v>1990</v>
      </c>
      <c r="L2170" s="44">
        <v>40</v>
      </c>
      <c r="M2170" s="34">
        <v>684.43</v>
      </c>
      <c r="N2170" s="44" t="s">
        <v>21433</v>
      </c>
      <c r="O2170" s="34">
        <v>13900</v>
      </c>
      <c r="P2170" s="44">
        <v>1990</v>
      </c>
      <c r="Q2170" s="46">
        <v>4731.3</v>
      </c>
      <c r="R2170" s="34">
        <v>26646</v>
      </c>
      <c r="T2170" s="34"/>
      <c r="U2170" s="34"/>
      <c r="V2170" s="34"/>
      <c r="W2170" s="34"/>
      <c r="X2170" s="34"/>
      <c r="Y2170" s="34"/>
      <c r="Z2170" s="34"/>
      <c r="AA2170" s="34"/>
      <c r="AB2170" s="34"/>
      <c r="AC2170" s="34"/>
    </row>
    <row r="2171" spans="2:29">
      <c r="B2171" s="51">
        <v>198300000218010</v>
      </c>
      <c r="C2171" s="45">
        <v>30529</v>
      </c>
      <c r="D2171" s="44" t="s">
        <v>20679</v>
      </c>
      <c r="E2171" s="34">
        <v>43000</v>
      </c>
      <c r="F2171" s="34">
        <v>29206.65</v>
      </c>
      <c r="G2171" s="44">
        <v>1074.6099999999999</v>
      </c>
      <c r="H2171" s="44">
        <v>89</v>
      </c>
      <c r="I2171" s="44">
        <v>40</v>
      </c>
      <c r="J2171" s="45">
        <v>30324</v>
      </c>
      <c r="K2171" s="44">
        <v>1983</v>
      </c>
      <c r="L2171" s="44">
        <v>40</v>
      </c>
      <c r="M2171" s="34">
        <v>1075</v>
      </c>
      <c r="N2171" s="44" t="s">
        <v>21428</v>
      </c>
      <c r="O2171" s="34">
        <v>13793</v>
      </c>
      <c r="P2171" s="44">
        <v>1983</v>
      </c>
      <c r="Q2171" s="44">
        <v>4082.8</v>
      </c>
      <c r="R2171" s="34">
        <v>30642</v>
      </c>
      <c r="T2171" s="34"/>
      <c r="U2171" s="34"/>
      <c r="V2171" s="34"/>
      <c r="W2171" s="34"/>
      <c r="X2171" s="34"/>
      <c r="Y2171" s="34"/>
      <c r="Z2171" s="34"/>
      <c r="AA2171" s="34"/>
      <c r="AB2171" s="34"/>
      <c r="AC2171" s="34"/>
    </row>
    <row r="2172" spans="2:29">
      <c r="B2172" s="51">
        <v>200810000014964</v>
      </c>
      <c r="C2172" s="45">
        <v>39590</v>
      </c>
      <c r="D2172" s="44" t="s">
        <v>20072</v>
      </c>
      <c r="E2172" s="34">
        <v>13757</v>
      </c>
      <c r="F2172" s="34">
        <v>0</v>
      </c>
      <c r="G2172" s="44">
        <v>0</v>
      </c>
      <c r="H2172" s="44">
        <v>94</v>
      </c>
      <c r="I2172" s="44">
        <v>0</v>
      </c>
      <c r="J2172" s="45">
        <v>39590</v>
      </c>
      <c r="K2172" s="44">
        <v>2008</v>
      </c>
      <c r="L2172" s="44">
        <v>0</v>
      </c>
      <c r="M2172" s="34">
        <v>0</v>
      </c>
      <c r="N2172" s="44" t="s">
        <v>21423</v>
      </c>
      <c r="O2172" s="34">
        <v>13757</v>
      </c>
      <c r="P2172" s="44">
        <v>2008</v>
      </c>
      <c r="Q2172" s="46">
        <v>8311.1</v>
      </c>
      <c r="R2172" s="34">
        <v>15013</v>
      </c>
      <c r="T2172" s="34"/>
      <c r="U2172" s="34"/>
      <c r="V2172" s="34"/>
      <c r="W2172" s="34"/>
      <c r="X2172" s="34"/>
      <c r="Y2172" s="34"/>
      <c r="Z2172" s="34"/>
      <c r="AA2172" s="34"/>
      <c r="AB2172" s="34"/>
      <c r="AC2172" s="34"/>
    </row>
    <row r="2173" spans="2:29">
      <c r="B2173" s="51">
        <v>198100000217950</v>
      </c>
      <c r="C2173" s="45">
        <v>29799</v>
      </c>
      <c r="D2173" s="44" t="s">
        <v>20662</v>
      </c>
      <c r="E2173" s="34">
        <v>51300</v>
      </c>
      <c r="F2173" s="34">
        <v>37568.9</v>
      </c>
      <c r="G2173" s="44">
        <v>1267.22</v>
      </c>
      <c r="H2173" s="44">
        <v>89</v>
      </c>
      <c r="I2173" s="44">
        <v>40</v>
      </c>
      <c r="J2173" s="45">
        <v>29594</v>
      </c>
      <c r="K2173" s="44">
        <v>1981</v>
      </c>
      <c r="L2173" s="44">
        <v>40</v>
      </c>
      <c r="M2173" s="34">
        <v>1282.5</v>
      </c>
      <c r="N2173" s="44" t="s">
        <v>21428</v>
      </c>
      <c r="O2173" s="34">
        <v>13731</v>
      </c>
      <c r="P2173" s="44">
        <v>1981</v>
      </c>
      <c r="Q2173" s="44">
        <v>3558</v>
      </c>
      <c r="R2173" s="34">
        <v>35002</v>
      </c>
      <c r="T2173" s="34"/>
      <c r="U2173" s="34"/>
      <c r="V2173" s="34"/>
      <c r="W2173" s="34"/>
      <c r="X2173" s="34"/>
      <c r="Y2173" s="34"/>
      <c r="Z2173" s="34"/>
      <c r="AA2173" s="34"/>
      <c r="AB2173" s="34"/>
      <c r="AC2173" s="34"/>
    </row>
    <row r="2174" spans="2:29">
      <c r="B2174" s="51">
        <v>199200000210470</v>
      </c>
      <c r="C2174" s="45">
        <v>33786</v>
      </c>
      <c r="D2174" s="44" t="s">
        <v>21022</v>
      </c>
      <c r="E2174" s="34">
        <v>13726</v>
      </c>
      <c r="F2174" s="34">
        <v>0</v>
      </c>
      <c r="G2174" s="44">
        <v>0</v>
      </c>
      <c r="H2174" s="44">
        <v>94</v>
      </c>
      <c r="I2174" s="44">
        <v>0</v>
      </c>
      <c r="J2174" s="45">
        <v>33610</v>
      </c>
      <c r="K2174" s="44">
        <v>1992</v>
      </c>
      <c r="L2174" s="44">
        <v>0</v>
      </c>
      <c r="M2174" s="34">
        <v>0</v>
      </c>
      <c r="N2174" s="44" t="s">
        <v>21423</v>
      </c>
      <c r="O2174" s="34">
        <v>13726</v>
      </c>
      <c r="P2174" s="44">
        <v>1992</v>
      </c>
      <c r="Q2174" s="46">
        <v>4984.5</v>
      </c>
      <c r="R2174" s="34">
        <v>24976</v>
      </c>
      <c r="T2174" s="34"/>
      <c r="U2174" s="34"/>
      <c r="V2174" s="34"/>
      <c r="W2174" s="34"/>
      <c r="X2174" s="34"/>
      <c r="Y2174" s="34"/>
      <c r="Z2174" s="34"/>
      <c r="AA2174" s="34"/>
      <c r="AB2174" s="34"/>
      <c r="AC2174" s="34"/>
    </row>
    <row r="2175" spans="2:29">
      <c r="B2175" s="51">
        <v>200200000218880</v>
      </c>
      <c r="C2175" s="45">
        <v>37410</v>
      </c>
      <c r="D2175" s="44" t="s">
        <v>21169</v>
      </c>
      <c r="E2175" s="34">
        <v>44805.23</v>
      </c>
      <c r="F2175" s="34">
        <v>31095.23</v>
      </c>
      <c r="G2175" s="44">
        <v>3731.65</v>
      </c>
      <c r="H2175" s="44">
        <v>82</v>
      </c>
      <c r="I2175" s="44">
        <v>12</v>
      </c>
      <c r="J2175" s="45">
        <v>37321</v>
      </c>
      <c r="K2175" s="44">
        <v>2002</v>
      </c>
      <c r="L2175" s="44">
        <v>12</v>
      </c>
      <c r="M2175" s="34">
        <v>3733.77</v>
      </c>
      <c r="N2175" s="44" t="s">
        <v>21418</v>
      </c>
      <c r="O2175" s="34">
        <v>13710</v>
      </c>
      <c r="P2175" s="44">
        <v>2002</v>
      </c>
      <c r="Q2175" s="46">
        <v>6537.9</v>
      </c>
      <c r="R2175" s="34">
        <v>19019</v>
      </c>
      <c r="T2175" s="34"/>
      <c r="U2175" s="34"/>
      <c r="V2175" s="34"/>
      <c r="W2175" s="34"/>
      <c r="X2175" s="34"/>
      <c r="Y2175" s="34"/>
      <c r="Z2175" s="34"/>
      <c r="AA2175" s="34"/>
      <c r="AB2175" s="34"/>
      <c r="AC2175" s="34"/>
    </row>
    <row r="2176" spans="2:29">
      <c r="B2176" s="51">
        <v>200200000218890</v>
      </c>
      <c r="C2176" s="45">
        <v>37408</v>
      </c>
      <c r="D2176" s="44" t="s">
        <v>18698</v>
      </c>
      <c r="E2176" s="34">
        <v>44805.23</v>
      </c>
      <c r="F2176" s="34">
        <v>31108.6</v>
      </c>
      <c r="G2176" s="44">
        <v>3733.59</v>
      </c>
      <c r="H2176" s="44">
        <v>82</v>
      </c>
      <c r="I2176" s="44">
        <v>12</v>
      </c>
      <c r="J2176" s="45">
        <v>37262</v>
      </c>
      <c r="K2176" s="44">
        <v>2002</v>
      </c>
      <c r="L2176" s="44">
        <v>12</v>
      </c>
      <c r="M2176" s="34">
        <v>3733.77</v>
      </c>
      <c r="N2176" s="44" t="s">
        <v>21418</v>
      </c>
      <c r="O2176" s="34">
        <v>13697</v>
      </c>
      <c r="P2176" s="44">
        <v>2002</v>
      </c>
      <c r="Q2176" s="46">
        <v>6537.9</v>
      </c>
      <c r="R2176" s="34">
        <v>19001</v>
      </c>
      <c r="T2176" s="34"/>
      <c r="U2176" s="34"/>
      <c r="V2176" s="34"/>
      <c r="W2176" s="34"/>
      <c r="X2176" s="34"/>
      <c r="Y2176" s="34"/>
      <c r="Z2176" s="34"/>
      <c r="AA2176" s="34"/>
      <c r="AB2176" s="34"/>
      <c r="AC2176" s="34"/>
    </row>
    <row r="2177" spans="2:29">
      <c r="B2177" s="51">
        <v>199400000233090</v>
      </c>
      <c r="C2177" s="45">
        <v>34608</v>
      </c>
      <c r="D2177" s="44" t="s">
        <v>17719</v>
      </c>
      <c r="E2177" s="34">
        <v>22500</v>
      </c>
      <c r="F2177" s="34">
        <v>8814.0499999999993</v>
      </c>
      <c r="G2177" s="44">
        <v>570.19000000000005</v>
      </c>
      <c r="H2177" s="44">
        <v>55</v>
      </c>
      <c r="I2177" s="44">
        <v>40</v>
      </c>
      <c r="J2177" s="45">
        <v>34344</v>
      </c>
      <c r="K2177" s="44">
        <v>1994</v>
      </c>
      <c r="L2177" s="44">
        <v>40</v>
      </c>
      <c r="M2177" s="34">
        <v>562.5</v>
      </c>
      <c r="N2177" s="44" t="s">
        <v>21437</v>
      </c>
      <c r="O2177" s="34">
        <v>13686</v>
      </c>
      <c r="P2177" s="44">
        <v>1994</v>
      </c>
      <c r="Q2177" s="46">
        <v>5407.6</v>
      </c>
      <c r="R2177" s="34">
        <v>22955</v>
      </c>
      <c r="T2177" s="34"/>
      <c r="U2177" s="34"/>
      <c r="V2177" s="34"/>
      <c r="W2177" s="34"/>
      <c r="X2177" s="34"/>
      <c r="Y2177" s="34"/>
      <c r="Z2177" s="34"/>
      <c r="AA2177" s="34"/>
      <c r="AB2177" s="34"/>
      <c r="AC2177" s="34"/>
    </row>
    <row r="2178" spans="2:29">
      <c r="B2178" s="51">
        <v>200400010010350</v>
      </c>
      <c r="C2178" s="45">
        <v>39170</v>
      </c>
      <c r="D2178" s="44" t="s">
        <v>18940</v>
      </c>
      <c r="E2178" s="34">
        <v>32936</v>
      </c>
      <c r="F2178" s="34">
        <v>19250.310000000001</v>
      </c>
      <c r="G2178" s="44">
        <v>5489.36</v>
      </c>
      <c r="H2178" s="44">
        <v>82</v>
      </c>
      <c r="I2178" s="44">
        <v>6</v>
      </c>
      <c r="J2178" s="45">
        <v>39170</v>
      </c>
      <c r="K2178" s="44">
        <v>2007</v>
      </c>
      <c r="L2178" s="44">
        <v>6</v>
      </c>
      <c r="M2178" s="34">
        <v>5489.33</v>
      </c>
      <c r="N2178" s="44" t="s">
        <v>21418</v>
      </c>
      <c r="O2178" s="34">
        <v>13686</v>
      </c>
      <c r="P2178" s="44">
        <v>2007</v>
      </c>
      <c r="Q2178" s="46">
        <v>7966.9</v>
      </c>
      <c r="R2178" s="34">
        <v>15580</v>
      </c>
      <c r="T2178" s="34"/>
      <c r="U2178" s="34"/>
      <c r="V2178" s="34"/>
      <c r="W2178" s="34"/>
      <c r="X2178" s="34"/>
      <c r="Y2178" s="34"/>
      <c r="Z2178" s="34"/>
      <c r="AA2178" s="34"/>
      <c r="AB2178" s="34"/>
      <c r="AC2178" s="34"/>
    </row>
    <row r="2179" spans="2:29">
      <c r="B2179" s="51">
        <v>200100000220110</v>
      </c>
      <c r="C2179" s="45">
        <v>37018</v>
      </c>
      <c r="D2179" s="44" t="s">
        <v>18645</v>
      </c>
      <c r="E2179" s="34">
        <v>136315</v>
      </c>
      <c r="F2179" s="34">
        <v>122651.92</v>
      </c>
      <c r="G2179" s="44">
        <v>13625.76</v>
      </c>
      <c r="H2179" s="44">
        <v>82</v>
      </c>
      <c r="I2179" s="44">
        <v>10</v>
      </c>
      <c r="J2179" s="45">
        <v>37077</v>
      </c>
      <c r="K2179" s="44">
        <v>2001</v>
      </c>
      <c r="L2179" s="44">
        <v>10</v>
      </c>
      <c r="M2179" s="34">
        <v>13631.5</v>
      </c>
      <c r="N2179" s="44" t="s">
        <v>21418</v>
      </c>
      <c r="O2179" s="34">
        <v>13663</v>
      </c>
      <c r="P2179" s="44">
        <v>2001</v>
      </c>
      <c r="Q2179" s="46">
        <v>6342.1</v>
      </c>
      <c r="R2179" s="34">
        <v>19540</v>
      </c>
      <c r="T2179" s="34"/>
      <c r="U2179" s="34"/>
      <c r="V2179" s="34"/>
      <c r="W2179" s="34"/>
      <c r="X2179" s="34"/>
      <c r="Y2179" s="34"/>
      <c r="Z2179" s="34"/>
      <c r="AA2179" s="34"/>
      <c r="AB2179" s="34"/>
      <c r="AC2179" s="34"/>
    </row>
    <row r="2180" spans="2:29">
      <c r="B2180" s="51">
        <v>200100000220120</v>
      </c>
      <c r="C2180" s="45">
        <v>37018</v>
      </c>
      <c r="D2180" s="44" t="s">
        <v>18645</v>
      </c>
      <c r="E2180" s="34">
        <v>136315</v>
      </c>
      <c r="F2180" s="34">
        <v>122651.92</v>
      </c>
      <c r="G2180" s="44">
        <v>13625.76</v>
      </c>
      <c r="H2180" s="44">
        <v>82</v>
      </c>
      <c r="I2180" s="44">
        <v>10</v>
      </c>
      <c r="J2180" s="45">
        <v>37077</v>
      </c>
      <c r="K2180" s="44">
        <v>2001</v>
      </c>
      <c r="L2180" s="44">
        <v>10</v>
      </c>
      <c r="M2180" s="34">
        <v>13631.5</v>
      </c>
      <c r="N2180" s="44" t="s">
        <v>21418</v>
      </c>
      <c r="O2180" s="34">
        <v>13663</v>
      </c>
      <c r="P2180" s="44">
        <v>2001</v>
      </c>
      <c r="Q2180" s="46">
        <v>6342.1</v>
      </c>
      <c r="R2180" s="34">
        <v>19540</v>
      </c>
      <c r="T2180" s="34"/>
      <c r="U2180" s="34"/>
      <c r="V2180" s="34"/>
      <c r="W2180" s="34"/>
      <c r="X2180" s="34"/>
      <c r="Y2180" s="34"/>
      <c r="Z2180" s="34"/>
      <c r="AA2180" s="34"/>
      <c r="AB2180" s="34"/>
      <c r="AC2180" s="34"/>
    </row>
    <row r="2181" spans="2:29">
      <c r="B2181" s="51">
        <v>200710000006385</v>
      </c>
      <c r="C2181" s="45">
        <v>39275</v>
      </c>
      <c r="D2181" s="44" t="s">
        <v>20158</v>
      </c>
      <c r="E2181" s="34">
        <v>13659.22</v>
      </c>
      <c r="F2181" s="34">
        <v>0</v>
      </c>
      <c r="G2181" s="44">
        <v>0</v>
      </c>
      <c r="H2181" s="44">
        <v>94</v>
      </c>
      <c r="I2181" s="44">
        <v>0</v>
      </c>
      <c r="J2181" s="45">
        <v>39423</v>
      </c>
      <c r="K2181" s="44">
        <v>2007</v>
      </c>
      <c r="L2181" s="44">
        <v>0</v>
      </c>
      <c r="M2181" s="34">
        <v>0</v>
      </c>
      <c r="N2181" s="44" t="s">
        <v>21423</v>
      </c>
      <c r="O2181" s="34">
        <v>13659</v>
      </c>
      <c r="P2181" s="44">
        <v>2007</v>
      </c>
      <c r="Q2181" s="46">
        <v>7966.9</v>
      </c>
      <c r="R2181" s="34">
        <v>15550</v>
      </c>
      <c r="T2181" s="34"/>
      <c r="U2181" s="34"/>
      <c r="V2181" s="34"/>
      <c r="W2181" s="34"/>
      <c r="X2181" s="34"/>
      <c r="Y2181" s="34"/>
      <c r="Z2181" s="34"/>
      <c r="AA2181" s="34"/>
      <c r="AB2181" s="34"/>
      <c r="AC2181" s="34"/>
    </row>
    <row r="2182" spans="2:29">
      <c r="B2182" s="51">
        <v>199900000233850</v>
      </c>
      <c r="C2182" s="45">
        <v>36433</v>
      </c>
      <c r="D2182" s="44" t="s">
        <v>18420</v>
      </c>
      <c r="E2182" s="34">
        <v>20147.169999999998</v>
      </c>
      <c r="F2182" s="34">
        <v>6529.77</v>
      </c>
      <c r="G2182" s="44">
        <v>469.54</v>
      </c>
      <c r="H2182" s="44">
        <v>66</v>
      </c>
      <c r="I2182" s="44">
        <v>40</v>
      </c>
      <c r="J2182" s="45">
        <v>36433</v>
      </c>
      <c r="K2182" s="44">
        <v>1999</v>
      </c>
      <c r="L2182" s="44">
        <v>40</v>
      </c>
      <c r="M2182" s="34">
        <v>503.68</v>
      </c>
      <c r="N2182" s="44" t="s">
        <v>21419</v>
      </c>
      <c r="O2182" s="34">
        <v>13617</v>
      </c>
      <c r="P2182" s="44">
        <v>1999</v>
      </c>
      <c r="Q2182" s="46">
        <v>6058.6</v>
      </c>
      <c r="R2182" s="34">
        <v>20386</v>
      </c>
      <c r="T2182" s="34"/>
      <c r="U2182" s="34"/>
      <c r="V2182" s="34"/>
      <c r="W2182" s="34"/>
      <c r="X2182" s="34"/>
      <c r="Y2182" s="34"/>
      <c r="Z2182" s="34"/>
      <c r="AA2182" s="34"/>
      <c r="AB2182" s="34"/>
      <c r="AC2182" s="34"/>
    </row>
    <row r="2183" spans="2:29">
      <c r="B2183" s="51">
        <v>199900000213720</v>
      </c>
      <c r="C2183" s="45">
        <v>36199</v>
      </c>
      <c r="D2183" s="44" t="s">
        <v>18350</v>
      </c>
      <c r="E2183" s="34">
        <v>13526.22</v>
      </c>
      <c r="F2183" s="34">
        <v>0</v>
      </c>
      <c r="G2183" s="44">
        <v>0</v>
      </c>
      <c r="H2183" s="44">
        <v>78</v>
      </c>
      <c r="I2183" s="44">
        <v>0</v>
      </c>
      <c r="J2183" s="45">
        <v>36374</v>
      </c>
      <c r="K2183" s="44">
        <v>1999</v>
      </c>
      <c r="L2183" s="44">
        <v>0</v>
      </c>
      <c r="M2183" s="34">
        <v>0</v>
      </c>
      <c r="N2183" s="44" t="s">
        <v>21415</v>
      </c>
      <c r="O2183" s="34">
        <v>13526</v>
      </c>
      <c r="P2183" s="44">
        <v>1999</v>
      </c>
      <c r="Q2183" s="46">
        <v>6058.6</v>
      </c>
      <c r="R2183" s="34">
        <v>20249</v>
      </c>
      <c r="T2183" s="34"/>
      <c r="U2183" s="34"/>
      <c r="V2183" s="34"/>
      <c r="W2183" s="34"/>
      <c r="X2183" s="34"/>
      <c r="Y2183" s="34"/>
      <c r="Z2183" s="34"/>
      <c r="AA2183" s="34"/>
      <c r="AB2183" s="34"/>
      <c r="AC2183" s="34"/>
    </row>
    <row r="2184" spans="2:29">
      <c r="B2184" s="51">
        <v>199200000209560</v>
      </c>
      <c r="C2184" s="45">
        <v>33695</v>
      </c>
      <c r="D2184" s="44" t="s">
        <v>16869</v>
      </c>
      <c r="E2184" s="34">
        <v>13511</v>
      </c>
      <c r="F2184" s="34">
        <v>0</v>
      </c>
      <c r="G2184" s="44">
        <v>0</v>
      </c>
      <c r="H2184" s="44">
        <v>94</v>
      </c>
      <c r="I2184" s="44">
        <v>0</v>
      </c>
      <c r="J2184" s="45">
        <v>33607</v>
      </c>
      <c r="K2184" s="44">
        <v>1992</v>
      </c>
      <c r="L2184" s="44">
        <v>0</v>
      </c>
      <c r="M2184" s="34">
        <v>0</v>
      </c>
      <c r="N2184" s="44" t="s">
        <v>21423</v>
      </c>
      <c r="O2184" s="34">
        <v>13511</v>
      </c>
      <c r="P2184" s="44">
        <v>1992</v>
      </c>
      <c r="Q2184" s="46">
        <v>4984.5</v>
      </c>
      <c r="R2184" s="34">
        <v>24585</v>
      </c>
      <c r="T2184" s="34"/>
      <c r="U2184" s="34"/>
      <c r="V2184" s="34"/>
      <c r="W2184" s="34"/>
      <c r="X2184" s="34"/>
      <c r="Y2184" s="34"/>
      <c r="Z2184" s="34"/>
      <c r="AA2184" s="34"/>
      <c r="AB2184" s="34"/>
      <c r="AC2184" s="34"/>
    </row>
    <row r="2185" spans="2:29">
      <c r="B2185" s="51">
        <v>200910000026120</v>
      </c>
      <c r="C2185" s="45">
        <v>39969</v>
      </c>
      <c r="D2185" s="44" t="s">
        <v>20145</v>
      </c>
      <c r="E2185" s="34">
        <v>13508</v>
      </c>
      <c r="F2185" s="34">
        <v>0</v>
      </c>
      <c r="G2185" s="44">
        <v>0</v>
      </c>
      <c r="H2185" s="44">
        <v>94</v>
      </c>
      <c r="I2185" s="44">
        <v>0</v>
      </c>
      <c r="J2185" s="45">
        <v>39939</v>
      </c>
      <c r="K2185" s="44">
        <v>2009</v>
      </c>
      <c r="L2185" s="44">
        <v>0</v>
      </c>
      <c r="M2185" s="34">
        <v>0</v>
      </c>
      <c r="N2185" s="44" t="s">
        <v>21423</v>
      </c>
      <c r="O2185" s="34">
        <v>13508</v>
      </c>
      <c r="P2185" s="44">
        <v>2009</v>
      </c>
      <c r="Q2185" s="46">
        <v>8569.7999999999993</v>
      </c>
      <c r="R2185" s="34">
        <v>14296</v>
      </c>
      <c r="T2185" s="34"/>
      <c r="U2185" s="34"/>
      <c r="V2185" s="34"/>
      <c r="W2185" s="34"/>
      <c r="X2185" s="34"/>
      <c r="Y2185" s="34"/>
      <c r="Z2185" s="34"/>
      <c r="AA2185" s="34"/>
      <c r="AB2185" s="34"/>
      <c r="AC2185" s="34"/>
    </row>
    <row r="2186" spans="2:29">
      <c r="B2186" s="51">
        <v>199000000216260</v>
      </c>
      <c r="C2186" s="45">
        <v>33147</v>
      </c>
      <c r="D2186" s="44" t="s">
        <v>16255</v>
      </c>
      <c r="E2186" s="34">
        <v>26587.73</v>
      </c>
      <c r="F2186" s="34">
        <v>13088.77</v>
      </c>
      <c r="G2186" s="44">
        <v>674.89</v>
      </c>
      <c r="H2186" s="44">
        <v>47</v>
      </c>
      <c r="I2186" s="44">
        <v>40</v>
      </c>
      <c r="J2186" s="45">
        <v>32883</v>
      </c>
      <c r="K2186" s="44">
        <v>1990</v>
      </c>
      <c r="L2186" s="44">
        <v>40</v>
      </c>
      <c r="M2186" s="34">
        <v>664.69</v>
      </c>
      <c r="N2186" s="44" t="s">
        <v>21446</v>
      </c>
      <c r="O2186" s="34">
        <v>13499</v>
      </c>
      <c r="P2186" s="44">
        <v>1990</v>
      </c>
      <c r="Q2186" s="46">
        <v>4731.3</v>
      </c>
      <c r="R2186" s="34">
        <v>25877</v>
      </c>
      <c r="T2186" s="34"/>
      <c r="U2186" s="34"/>
      <c r="V2186" s="34"/>
      <c r="W2186" s="34"/>
      <c r="X2186" s="34"/>
      <c r="Y2186" s="34"/>
      <c r="Z2186" s="34"/>
      <c r="AA2186" s="34"/>
      <c r="AB2186" s="34"/>
      <c r="AC2186" s="34"/>
    </row>
    <row r="2187" spans="2:29">
      <c r="B2187" s="51">
        <v>198900000225100</v>
      </c>
      <c r="C2187" s="45">
        <v>32782</v>
      </c>
      <c r="D2187" s="44" t="s">
        <v>17004</v>
      </c>
      <c r="E2187" s="34">
        <v>22838.5</v>
      </c>
      <c r="F2187" s="34">
        <v>9431.31</v>
      </c>
      <c r="G2187" s="44">
        <v>462.28</v>
      </c>
      <c r="H2187" s="44">
        <v>66</v>
      </c>
      <c r="I2187" s="44">
        <v>50</v>
      </c>
      <c r="J2187" s="45">
        <v>32518</v>
      </c>
      <c r="K2187" s="44">
        <v>1989</v>
      </c>
      <c r="L2187" s="44">
        <v>50</v>
      </c>
      <c r="M2187" s="34">
        <v>456.77</v>
      </c>
      <c r="N2187" s="44" t="s">
        <v>21419</v>
      </c>
      <c r="O2187" s="34">
        <v>13407</v>
      </c>
      <c r="P2187" s="44">
        <v>1989</v>
      </c>
      <c r="Q2187" s="46">
        <v>4609.2</v>
      </c>
      <c r="R2187" s="34">
        <v>26382</v>
      </c>
      <c r="T2187" s="34"/>
      <c r="U2187" s="34"/>
      <c r="V2187" s="34"/>
      <c r="W2187" s="34"/>
      <c r="X2187" s="34"/>
      <c r="Y2187" s="34"/>
      <c r="Z2187" s="34"/>
      <c r="AA2187" s="34"/>
      <c r="AB2187" s="34"/>
      <c r="AC2187" s="34"/>
    </row>
    <row r="2188" spans="2:29">
      <c r="B2188" s="51" t="s">
        <v>18986</v>
      </c>
      <c r="C2188" s="45">
        <v>38041</v>
      </c>
      <c r="D2188" s="44" t="s">
        <v>19221</v>
      </c>
      <c r="E2188" s="34">
        <v>13375.4</v>
      </c>
      <c r="F2188" s="34">
        <v>0</v>
      </c>
      <c r="G2188" s="44">
        <v>0</v>
      </c>
      <c r="H2188" s="44">
        <v>94</v>
      </c>
      <c r="I2188" s="44">
        <v>0</v>
      </c>
      <c r="J2188" s="45">
        <v>38041</v>
      </c>
      <c r="K2188" s="44">
        <v>2004</v>
      </c>
      <c r="L2188" s="44">
        <v>0</v>
      </c>
      <c r="M2188" s="34">
        <v>0</v>
      </c>
      <c r="N2188" s="44" t="s">
        <v>21423</v>
      </c>
      <c r="O2188" s="34">
        <v>13375</v>
      </c>
      <c r="P2188" s="44">
        <v>2004</v>
      </c>
      <c r="Q2188" s="46">
        <v>7114.9</v>
      </c>
      <c r="R2188" s="34">
        <v>17051</v>
      </c>
      <c r="T2188" s="34"/>
      <c r="U2188" s="34"/>
      <c r="V2188" s="34"/>
      <c r="W2188" s="34"/>
      <c r="X2188" s="34"/>
      <c r="Y2188" s="34"/>
      <c r="Z2188" s="34"/>
      <c r="AA2188" s="34"/>
      <c r="AB2188" s="34"/>
      <c r="AC2188" s="34"/>
    </row>
    <row r="2189" spans="2:29">
      <c r="B2189" s="51">
        <v>200810000008711</v>
      </c>
      <c r="C2189" s="45">
        <v>39273</v>
      </c>
      <c r="D2189" s="44" t="s">
        <v>20153</v>
      </c>
      <c r="E2189" s="34">
        <v>19700.25</v>
      </c>
      <c r="F2189" s="34">
        <v>6352.7</v>
      </c>
      <c r="G2189" s="44">
        <v>1970.04</v>
      </c>
      <c r="H2189" s="44">
        <v>82</v>
      </c>
      <c r="I2189" s="44">
        <v>10</v>
      </c>
      <c r="J2189" s="45">
        <v>39362</v>
      </c>
      <c r="K2189" s="44">
        <v>2007</v>
      </c>
      <c r="L2189" s="44">
        <v>10</v>
      </c>
      <c r="M2189" s="34">
        <v>1970.03</v>
      </c>
      <c r="N2189" s="44" t="s">
        <v>21418</v>
      </c>
      <c r="O2189" s="34">
        <v>13348</v>
      </c>
      <c r="P2189" s="44">
        <v>2007</v>
      </c>
      <c r="Q2189" s="46">
        <v>7966.9</v>
      </c>
      <c r="R2189" s="34">
        <v>15195</v>
      </c>
      <c r="T2189" s="34"/>
      <c r="U2189" s="34"/>
      <c r="V2189" s="34"/>
      <c r="W2189" s="34"/>
      <c r="X2189" s="34"/>
      <c r="Y2189" s="34"/>
      <c r="Z2189" s="34"/>
      <c r="AA2189" s="34"/>
      <c r="AB2189" s="34"/>
      <c r="AC2189" s="34"/>
    </row>
    <row r="2190" spans="2:29">
      <c r="B2190" s="51">
        <v>198800000212280</v>
      </c>
      <c r="C2190" s="45">
        <v>32356</v>
      </c>
      <c r="D2190" s="44" t="s">
        <v>20814</v>
      </c>
      <c r="E2190" s="34">
        <v>13320</v>
      </c>
      <c r="F2190" s="34">
        <v>0</v>
      </c>
      <c r="G2190" s="44">
        <v>0</v>
      </c>
      <c r="H2190" s="44">
        <v>94</v>
      </c>
      <c r="I2190" s="44">
        <v>0</v>
      </c>
      <c r="J2190" s="45">
        <v>32150</v>
      </c>
      <c r="K2190" s="44">
        <v>1988</v>
      </c>
      <c r="L2190" s="44">
        <v>0</v>
      </c>
      <c r="M2190" s="34">
        <v>0</v>
      </c>
      <c r="N2190" s="44" t="s">
        <v>21423</v>
      </c>
      <c r="O2190" s="34">
        <v>13320</v>
      </c>
      <c r="P2190" s="44">
        <v>1988</v>
      </c>
      <c r="Q2190" s="46">
        <v>4528</v>
      </c>
      <c r="R2190" s="34">
        <v>26681</v>
      </c>
      <c r="T2190" s="34"/>
      <c r="U2190" s="34"/>
      <c r="V2190" s="34"/>
      <c r="W2190" s="34"/>
      <c r="X2190" s="34"/>
      <c r="Y2190" s="34"/>
      <c r="Z2190" s="34"/>
      <c r="AA2190" s="34"/>
      <c r="AB2190" s="34"/>
      <c r="AC2190" s="34"/>
    </row>
    <row r="2191" spans="2:29">
      <c r="B2191" s="51">
        <v>199100000205430</v>
      </c>
      <c r="C2191" s="45">
        <v>33512</v>
      </c>
      <c r="D2191" s="44" t="s">
        <v>21006</v>
      </c>
      <c r="E2191" s="34">
        <v>13314</v>
      </c>
      <c r="F2191" s="34">
        <v>0</v>
      </c>
      <c r="G2191" s="44">
        <v>0</v>
      </c>
      <c r="H2191" s="44">
        <v>94</v>
      </c>
      <c r="I2191" s="44">
        <v>0</v>
      </c>
      <c r="J2191" s="45">
        <v>33248</v>
      </c>
      <c r="K2191" s="44">
        <v>1991</v>
      </c>
      <c r="L2191" s="44">
        <v>0</v>
      </c>
      <c r="M2191" s="34">
        <v>0</v>
      </c>
      <c r="N2191" s="44" t="s">
        <v>21423</v>
      </c>
      <c r="O2191" s="34">
        <v>13314</v>
      </c>
      <c r="P2191" s="44">
        <v>1991</v>
      </c>
      <c r="Q2191" s="46">
        <v>4835.2</v>
      </c>
      <c r="R2191" s="34">
        <v>24974</v>
      </c>
      <c r="T2191" s="34"/>
      <c r="U2191" s="34"/>
      <c r="V2191" s="34"/>
      <c r="W2191" s="34"/>
      <c r="X2191" s="34"/>
      <c r="Y2191" s="34"/>
      <c r="Z2191" s="34"/>
      <c r="AA2191" s="34"/>
      <c r="AB2191" s="34"/>
      <c r="AC2191" s="34"/>
    </row>
    <row r="2192" spans="2:29">
      <c r="B2192" s="51">
        <v>199800000209740</v>
      </c>
      <c r="C2192" s="45">
        <v>35858</v>
      </c>
      <c r="D2192" s="44" t="s">
        <v>18231</v>
      </c>
      <c r="E2192" s="34">
        <v>13301</v>
      </c>
      <c r="F2192" s="34">
        <v>0</v>
      </c>
      <c r="G2192" s="44">
        <v>0</v>
      </c>
      <c r="H2192" s="44">
        <v>94</v>
      </c>
      <c r="I2192" s="44">
        <v>0</v>
      </c>
      <c r="J2192" s="45">
        <v>35888</v>
      </c>
      <c r="K2192" s="44">
        <v>1998</v>
      </c>
      <c r="L2192" s="44">
        <v>0</v>
      </c>
      <c r="M2192" s="34">
        <v>0</v>
      </c>
      <c r="N2192" s="44" t="s">
        <v>21423</v>
      </c>
      <c r="O2192" s="34">
        <v>13301</v>
      </c>
      <c r="P2192" s="44">
        <v>1998</v>
      </c>
      <c r="Q2192" s="46">
        <v>5920.4</v>
      </c>
      <c r="R2192" s="34">
        <v>20376</v>
      </c>
      <c r="T2192" s="34"/>
      <c r="U2192" s="34"/>
      <c r="V2192" s="34"/>
      <c r="W2192" s="34"/>
      <c r="X2192" s="34"/>
      <c r="Y2192" s="34"/>
      <c r="Z2192" s="34"/>
      <c r="AA2192" s="34"/>
      <c r="AB2192" s="34"/>
      <c r="AC2192" s="34"/>
    </row>
    <row r="2193" spans="2:29">
      <c r="B2193" s="51">
        <v>200710000006384</v>
      </c>
      <c r="C2193" s="45">
        <v>39112</v>
      </c>
      <c r="D2193" s="44" t="s">
        <v>19672</v>
      </c>
      <c r="E2193" s="34">
        <v>13278.5</v>
      </c>
      <c r="F2193" s="34">
        <v>0</v>
      </c>
      <c r="G2193" s="44">
        <v>0</v>
      </c>
      <c r="H2193" s="44">
        <v>94</v>
      </c>
      <c r="I2193" s="44">
        <v>0</v>
      </c>
      <c r="J2193" s="45">
        <v>39112</v>
      </c>
      <c r="K2193" s="44">
        <v>2007</v>
      </c>
      <c r="L2193" s="44">
        <v>0</v>
      </c>
      <c r="M2193" s="34">
        <v>0</v>
      </c>
      <c r="N2193" s="44" t="s">
        <v>21423</v>
      </c>
      <c r="O2193" s="34">
        <v>13279</v>
      </c>
      <c r="P2193" s="44">
        <v>2007</v>
      </c>
      <c r="Q2193" s="46">
        <v>7966.9</v>
      </c>
      <c r="R2193" s="34">
        <v>15117</v>
      </c>
      <c r="T2193" s="34"/>
      <c r="U2193" s="34"/>
      <c r="V2193" s="34"/>
      <c r="W2193" s="34"/>
      <c r="X2193" s="34"/>
      <c r="Y2193" s="34"/>
      <c r="Z2193" s="34"/>
      <c r="AA2193" s="34"/>
      <c r="AB2193" s="34"/>
      <c r="AC2193" s="34"/>
    </row>
    <row r="2194" spans="2:29">
      <c r="B2194" s="51">
        <v>199200000226040</v>
      </c>
      <c r="C2194" s="45">
        <v>33878</v>
      </c>
      <c r="D2194" s="44" t="s">
        <v>17561</v>
      </c>
      <c r="E2194" s="34">
        <v>20475.12</v>
      </c>
      <c r="F2194" s="34">
        <v>7222.46</v>
      </c>
      <c r="G2194" s="44">
        <v>414.12</v>
      </c>
      <c r="H2194" s="44">
        <v>79</v>
      </c>
      <c r="I2194" s="44">
        <v>50</v>
      </c>
      <c r="J2194" s="45">
        <v>33613</v>
      </c>
      <c r="K2194" s="44">
        <v>1992</v>
      </c>
      <c r="L2194" s="44">
        <v>50</v>
      </c>
      <c r="M2194" s="34">
        <v>409.5</v>
      </c>
      <c r="N2194" s="44" t="s">
        <v>21416</v>
      </c>
      <c r="O2194" s="34">
        <v>13253</v>
      </c>
      <c r="P2194" s="44">
        <v>1992</v>
      </c>
      <c r="Q2194" s="46">
        <v>4984.5</v>
      </c>
      <c r="R2194" s="34">
        <v>24115</v>
      </c>
      <c r="T2194" s="34"/>
      <c r="U2194" s="34"/>
      <c r="V2194" s="34"/>
      <c r="W2194" s="34"/>
      <c r="X2194" s="34"/>
      <c r="Y2194" s="34"/>
      <c r="Z2194" s="34"/>
      <c r="AA2194" s="34"/>
      <c r="AB2194" s="34"/>
      <c r="AC2194" s="34"/>
    </row>
    <row r="2195" spans="2:29">
      <c r="B2195" s="51">
        <v>199600000225940</v>
      </c>
      <c r="C2195" s="45">
        <v>35339</v>
      </c>
      <c r="D2195" s="44" t="s">
        <v>17947</v>
      </c>
      <c r="E2195" s="34">
        <v>20075</v>
      </c>
      <c r="F2195" s="34">
        <v>6855.75</v>
      </c>
      <c r="G2195" s="44">
        <v>508.38</v>
      </c>
      <c r="H2195" s="44">
        <v>64</v>
      </c>
      <c r="I2195" s="44">
        <v>40</v>
      </c>
      <c r="J2195" s="45">
        <v>35074</v>
      </c>
      <c r="K2195" s="44">
        <v>1996</v>
      </c>
      <c r="L2195" s="44">
        <v>40</v>
      </c>
      <c r="M2195" s="34">
        <v>501.88</v>
      </c>
      <c r="N2195" s="44" t="s">
        <v>21424</v>
      </c>
      <c r="O2195" s="34">
        <v>13219</v>
      </c>
      <c r="P2195" s="44">
        <v>1996</v>
      </c>
      <c r="Q2195" s="46">
        <v>5622.1</v>
      </c>
      <c r="R2195" s="34">
        <v>21326</v>
      </c>
      <c r="T2195" s="34"/>
      <c r="U2195" s="34"/>
      <c r="V2195" s="34"/>
      <c r="W2195" s="34"/>
      <c r="X2195" s="34"/>
      <c r="Y2195" s="34"/>
      <c r="Z2195" s="34"/>
      <c r="AA2195" s="34"/>
      <c r="AB2195" s="34"/>
      <c r="AC2195" s="34"/>
    </row>
    <row r="2196" spans="2:29">
      <c r="B2196" s="51">
        <v>199400000205540</v>
      </c>
      <c r="C2196" s="45">
        <v>34516</v>
      </c>
      <c r="D2196" s="44" t="s">
        <v>17678</v>
      </c>
      <c r="E2196" s="34">
        <v>13207</v>
      </c>
      <c r="F2196" s="34">
        <v>0</v>
      </c>
      <c r="G2196" s="44">
        <v>0</v>
      </c>
      <c r="H2196" s="44">
        <v>94</v>
      </c>
      <c r="I2196" s="44">
        <v>0</v>
      </c>
      <c r="J2196" s="45">
        <v>34341</v>
      </c>
      <c r="K2196" s="44">
        <v>1994</v>
      </c>
      <c r="L2196" s="44">
        <v>0</v>
      </c>
      <c r="M2196" s="34">
        <v>0</v>
      </c>
      <c r="N2196" s="44" t="s">
        <v>21423</v>
      </c>
      <c r="O2196" s="34">
        <v>13207</v>
      </c>
      <c r="P2196" s="44">
        <v>1994</v>
      </c>
      <c r="Q2196" s="46">
        <v>5407.6</v>
      </c>
      <c r="R2196" s="34">
        <v>22151</v>
      </c>
      <c r="T2196" s="34"/>
      <c r="U2196" s="34"/>
      <c r="V2196" s="34"/>
      <c r="W2196" s="34"/>
      <c r="X2196" s="34"/>
      <c r="Y2196" s="34"/>
      <c r="Z2196" s="34"/>
      <c r="AA2196" s="34"/>
      <c r="AB2196" s="34"/>
      <c r="AC2196" s="34"/>
    </row>
    <row r="2197" spans="2:29">
      <c r="B2197" s="51">
        <v>200710000006379</v>
      </c>
      <c r="C2197" s="45">
        <v>39090</v>
      </c>
      <c r="D2197" s="44" t="s">
        <v>19681</v>
      </c>
      <c r="E2197" s="34">
        <v>13198.5</v>
      </c>
      <c r="F2197" s="34">
        <v>0</v>
      </c>
      <c r="G2197" s="44">
        <v>0</v>
      </c>
      <c r="H2197" s="44">
        <v>94</v>
      </c>
      <c r="I2197" s="44">
        <v>0</v>
      </c>
      <c r="J2197" s="45">
        <v>39295</v>
      </c>
      <c r="K2197" s="44">
        <v>2007</v>
      </c>
      <c r="L2197" s="44">
        <v>0</v>
      </c>
      <c r="M2197" s="34">
        <v>0</v>
      </c>
      <c r="N2197" s="44" t="s">
        <v>21423</v>
      </c>
      <c r="O2197" s="34">
        <v>13199</v>
      </c>
      <c r="P2197" s="44">
        <v>2007</v>
      </c>
      <c r="Q2197" s="46">
        <v>7966.9</v>
      </c>
      <c r="R2197" s="34">
        <v>15026</v>
      </c>
      <c r="T2197" s="34"/>
      <c r="U2197" s="34"/>
      <c r="V2197" s="34"/>
      <c r="W2197" s="34"/>
      <c r="X2197" s="34"/>
      <c r="Y2197" s="34"/>
      <c r="Z2197" s="34"/>
      <c r="AA2197" s="34"/>
      <c r="AB2197" s="34"/>
      <c r="AC2197" s="34"/>
    </row>
    <row r="2198" spans="2:29">
      <c r="B2198" s="51">
        <v>199200000234370</v>
      </c>
      <c r="C2198" s="45">
        <v>33878</v>
      </c>
      <c r="D2198" s="44" t="s">
        <v>21050</v>
      </c>
      <c r="E2198" s="34">
        <v>24357.71</v>
      </c>
      <c r="F2198" s="34">
        <v>11172.93</v>
      </c>
      <c r="G2198" s="44">
        <v>599.20000000000005</v>
      </c>
      <c r="H2198" s="44">
        <v>91</v>
      </c>
      <c r="I2198" s="44">
        <v>40</v>
      </c>
      <c r="J2198" s="45">
        <v>33613</v>
      </c>
      <c r="K2198" s="44">
        <v>1992</v>
      </c>
      <c r="L2198" s="44">
        <v>40</v>
      </c>
      <c r="M2198" s="34">
        <v>608.94000000000005</v>
      </c>
      <c r="N2198" s="44" t="s">
        <v>21429</v>
      </c>
      <c r="O2198" s="34">
        <v>13185</v>
      </c>
      <c r="P2198" s="44">
        <v>1992</v>
      </c>
      <c r="Q2198" s="46">
        <v>4984.5</v>
      </c>
      <c r="R2198" s="34">
        <v>23991</v>
      </c>
      <c r="T2198" s="34"/>
      <c r="U2198" s="34"/>
      <c r="V2198" s="34"/>
      <c r="W2198" s="34"/>
      <c r="X2198" s="34"/>
      <c r="Y2198" s="34"/>
      <c r="Z2198" s="34"/>
      <c r="AA2198" s="34"/>
      <c r="AB2198" s="34"/>
      <c r="AC2198" s="34"/>
    </row>
    <row r="2199" spans="2:29">
      <c r="B2199" s="51">
        <v>200910000019942</v>
      </c>
      <c r="C2199" s="45">
        <v>39687</v>
      </c>
      <c r="D2199" s="44" t="s">
        <v>20236</v>
      </c>
      <c r="E2199" s="34">
        <v>15950</v>
      </c>
      <c r="F2199" s="34">
        <v>2780.93</v>
      </c>
      <c r="G2199" s="44">
        <v>1329.19</v>
      </c>
      <c r="H2199" s="44">
        <v>82</v>
      </c>
      <c r="I2199" s="44">
        <v>12</v>
      </c>
      <c r="J2199" s="45">
        <v>39687</v>
      </c>
      <c r="K2199" s="44">
        <v>2008</v>
      </c>
      <c r="L2199" s="44">
        <v>12</v>
      </c>
      <c r="M2199" s="34">
        <v>1329.17</v>
      </c>
      <c r="N2199" s="44" t="s">
        <v>21418</v>
      </c>
      <c r="O2199" s="34">
        <v>13169</v>
      </c>
      <c r="P2199" s="44">
        <v>2008</v>
      </c>
      <c r="Q2199" s="46">
        <v>8311.1</v>
      </c>
      <c r="R2199" s="34">
        <v>14371</v>
      </c>
      <c r="T2199" s="34"/>
      <c r="U2199" s="34"/>
      <c r="V2199" s="34"/>
      <c r="W2199" s="34"/>
      <c r="X2199" s="34"/>
      <c r="Y2199" s="34"/>
      <c r="Z2199" s="34"/>
      <c r="AA2199" s="34"/>
      <c r="AB2199" s="34"/>
      <c r="AC2199" s="34"/>
    </row>
    <row r="2200" spans="2:29">
      <c r="B2200" s="51">
        <v>199700000217170</v>
      </c>
      <c r="C2200" s="45">
        <v>35703</v>
      </c>
      <c r="D2200" s="44" t="s">
        <v>18066</v>
      </c>
      <c r="E2200" s="34">
        <v>19487</v>
      </c>
      <c r="F2200" s="34">
        <v>6330.83</v>
      </c>
      <c r="G2200" s="44">
        <v>487.24</v>
      </c>
      <c r="H2200" s="44">
        <v>72</v>
      </c>
      <c r="I2200" s="44">
        <v>40</v>
      </c>
      <c r="J2200" s="45">
        <v>35703</v>
      </c>
      <c r="K2200" s="44">
        <v>1997</v>
      </c>
      <c r="L2200" s="44">
        <v>40</v>
      </c>
      <c r="M2200" s="34">
        <v>487.18</v>
      </c>
      <c r="N2200" s="44" t="s">
        <v>21430</v>
      </c>
      <c r="O2200" s="34">
        <v>13156</v>
      </c>
      <c r="P2200" s="44">
        <v>1997</v>
      </c>
      <c r="Q2200" s="46">
        <v>5825.1</v>
      </c>
      <c r="R2200" s="34">
        <v>20484</v>
      </c>
      <c r="T2200" s="34"/>
      <c r="U2200" s="34"/>
      <c r="V2200" s="34"/>
      <c r="W2200" s="34"/>
      <c r="X2200" s="34"/>
      <c r="Y2200" s="34"/>
      <c r="Z2200" s="34"/>
      <c r="AA2200" s="34"/>
      <c r="AB2200" s="34"/>
      <c r="AC2200" s="34"/>
    </row>
    <row r="2201" spans="2:29">
      <c r="B2201" s="51" t="s">
        <v>18752</v>
      </c>
      <c r="C2201" s="45">
        <v>37530</v>
      </c>
      <c r="D2201" s="44" t="s">
        <v>17592</v>
      </c>
      <c r="E2201" s="34">
        <v>16366.63</v>
      </c>
      <c r="F2201" s="34">
        <v>3270.72</v>
      </c>
      <c r="G2201" s="44">
        <v>409.19</v>
      </c>
      <c r="H2201" s="44">
        <v>90</v>
      </c>
      <c r="I2201" s="44">
        <v>40</v>
      </c>
      <c r="J2201" s="45">
        <v>37266</v>
      </c>
      <c r="K2201" s="44">
        <v>2002</v>
      </c>
      <c r="L2201" s="44">
        <v>40</v>
      </c>
      <c r="M2201" s="34">
        <v>409.17</v>
      </c>
      <c r="N2201" s="44" t="s">
        <v>21421</v>
      </c>
      <c r="O2201" s="34">
        <v>13096</v>
      </c>
      <c r="P2201" s="44">
        <v>2002</v>
      </c>
      <c r="Q2201" s="46">
        <v>6537.9</v>
      </c>
      <c r="R2201" s="34">
        <v>18167</v>
      </c>
      <c r="T2201" s="34"/>
      <c r="U2201" s="34"/>
      <c r="V2201" s="34"/>
      <c r="W2201" s="34"/>
      <c r="X2201" s="34"/>
      <c r="Y2201" s="34"/>
      <c r="Z2201" s="34"/>
      <c r="AA2201" s="34"/>
      <c r="AB2201" s="34"/>
      <c r="AC2201" s="34"/>
    </row>
    <row r="2202" spans="2:29">
      <c r="B2202" s="51">
        <v>199000000232530</v>
      </c>
      <c r="C2202" s="45">
        <v>33147</v>
      </c>
      <c r="D2202" s="44" t="s">
        <v>17308</v>
      </c>
      <c r="E2202" s="34">
        <v>25779.47</v>
      </c>
      <c r="F2202" s="34">
        <v>12690.74</v>
      </c>
      <c r="G2202" s="44">
        <v>654.30999999999995</v>
      </c>
      <c r="H2202" s="44">
        <v>52</v>
      </c>
      <c r="I2202" s="44">
        <v>40</v>
      </c>
      <c r="J2202" s="45">
        <v>32883</v>
      </c>
      <c r="K2202" s="44">
        <v>1990</v>
      </c>
      <c r="L2202" s="44">
        <v>40</v>
      </c>
      <c r="M2202" s="34">
        <v>644.49</v>
      </c>
      <c r="N2202" s="44" t="s">
        <v>21447</v>
      </c>
      <c r="O2202" s="34">
        <v>13089</v>
      </c>
      <c r="P2202" s="44">
        <v>1990</v>
      </c>
      <c r="Q2202" s="46">
        <v>4731.3</v>
      </c>
      <c r="R2202" s="34">
        <v>25091</v>
      </c>
      <c r="T2202" s="34"/>
      <c r="U2202" s="34"/>
      <c r="V2202" s="34"/>
      <c r="W2202" s="34"/>
      <c r="X2202" s="34"/>
      <c r="Y2202" s="34"/>
      <c r="Z2202" s="34"/>
      <c r="AA2202" s="34"/>
      <c r="AB2202" s="34"/>
      <c r="AC2202" s="34"/>
    </row>
    <row r="2203" spans="2:29">
      <c r="B2203" s="51" t="s">
        <v>18912</v>
      </c>
      <c r="C2203" s="45">
        <v>37879</v>
      </c>
      <c r="D2203" s="44" t="s">
        <v>19285</v>
      </c>
      <c r="E2203" s="34">
        <v>13079.48</v>
      </c>
      <c r="F2203" s="34">
        <v>0</v>
      </c>
      <c r="G2203" s="44">
        <v>0</v>
      </c>
      <c r="H2203" s="44">
        <v>94</v>
      </c>
      <c r="I2203" s="44">
        <v>0</v>
      </c>
      <c r="J2203" s="45">
        <v>37879</v>
      </c>
      <c r="K2203" s="44">
        <v>2003</v>
      </c>
      <c r="L2203" s="44">
        <v>0</v>
      </c>
      <c r="M2203" s="34">
        <v>0</v>
      </c>
      <c r="N2203" s="44" t="s">
        <v>21423</v>
      </c>
      <c r="O2203" s="34">
        <v>13079</v>
      </c>
      <c r="P2203" s="44">
        <v>2003</v>
      </c>
      <c r="Q2203" s="46">
        <v>6694.6</v>
      </c>
      <c r="R2203" s="34">
        <v>17720</v>
      </c>
      <c r="T2203" s="34"/>
      <c r="U2203" s="34"/>
      <c r="V2203" s="34"/>
      <c r="W2203" s="34"/>
      <c r="X2203" s="34"/>
      <c r="Y2203" s="34"/>
      <c r="Z2203" s="34"/>
      <c r="AA2203" s="34"/>
      <c r="AB2203" s="34"/>
      <c r="AC2203" s="34"/>
    </row>
    <row r="2204" spans="2:29">
      <c r="B2204" s="51" t="s">
        <v>18987</v>
      </c>
      <c r="C2204" s="45">
        <v>38030</v>
      </c>
      <c r="D2204" s="44" t="s">
        <v>19213</v>
      </c>
      <c r="E2204" s="34">
        <v>13052</v>
      </c>
      <c r="F2204" s="34">
        <v>0</v>
      </c>
      <c r="G2204" s="44">
        <v>0</v>
      </c>
      <c r="H2204" s="44">
        <v>94</v>
      </c>
      <c r="I2204" s="44">
        <v>0</v>
      </c>
      <c r="J2204" s="45">
        <v>38030</v>
      </c>
      <c r="K2204" s="44">
        <v>2004</v>
      </c>
      <c r="L2204" s="44">
        <v>0</v>
      </c>
      <c r="M2204" s="34">
        <v>0</v>
      </c>
      <c r="N2204" s="44" t="s">
        <v>21423</v>
      </c>
      <c r="O2204" s="34">
        <v>13052</v>
      </c>
      <c r="P2204" s="44">
        <v>2004</v>
      </c>
      <c r="Q2204" s="46">
        <v>7114.9</v>
      </c>
      <c r="R2204" s="34">
        <v>16638</v>
      </c>
      <c r="T2204" s="34"/>
      <c r="U2204" s="34"/>
      <c r="V2204" s="34"/>
      <c r="W2204" s="34"/>
      <c r="X2204" s="34"/>
      <c r="Y2204" s="34"/>
      <c r="Z2204" s="34"/>
      <c r="AA2204" s="34"/>
      <c r="AB2204" s="34"/>
      <c r="AC2204" s="34"/>
    </row>
    <row r="2205" spans="2:29">
      <c r="B2205" s="51">
        <v>200910000028309</v>
      </c>
      <c r="C2205" s="45">
        <v>39979</v>
      </c>
      <c r="D2205" s="44" t="s">
        <v>20114</v>
      </c>
      <c r="E2205" s="34">
        <v>16000</v>
      </c>
      <c r="F2205" s="34">
        <v>2955.79</v>
      </c>
      <c r="G2205" s="44">
        <v>2285.73</v>
      </c>
      <c r="H2205" s="44">
        <v>82</v>
      </c>
      <c r="I2205" s="44">
        <v>7</v>
      </c>
      <c r="J2205" s="45">
        <v>39979</v>
      </c>
      <c r="K2205" s="44">
        <v>2009</v>
      </c>
      <c r="L2205" s="44">
        <v>7</v>
      </c>
      <c r="M2205" s="34">
        <v>2285.71</v>
      </c>
      <c r="N2205" s="44" t="s">
        <v>21418</v>
      </c>
      <c r="O2205" s="34">
        <v>13044</v>
      </c>
      <c r="P2205" s="44">
        <v>2009</v>
      </c>
      <c r="Q2205" s="46">
        <v>8569.7999999999993</v>
      </c>
      <c r="R2205" s="34">
        <v>13805</v>
      </c>
      <c r="T2205" s="34"/>
      <c r="U2205" s="34"/>
      <c r="V2205" s="34"/>
      <c r="W2205" s="34"/>
      <c r="X2205" s="34"/>
      <c r="Y2205" s="34"/>
      <c r="Z2205" s="34"/>
      <c r="AA2205" s="34"/>
      <c r="AB2205" s="34"/>
      <c r="AC2205" s="34"/>
    </row>
    <row r="2206" spans="2:29">
      <c r="B2206" s="51">
        <v>201010000033862</v>
      </c>
      <c r="C2206" s="45">
        <v>40277</v>
      </c>
      <c r="D2206" s="44" t="s">
        <v>20445</v>
      </c>
      <c r="E2206" s="34">
        <v>13579.31</v>
      </c>
      <c r="F2206" s="34">
        <v>539.45000000000005</v>
      </c>
      <c r="G2206" s="44">
        <v>539.45000000000005</v>
      </c>
      <c r="H2206" s="44">
        <v>82</v>
      </c>
      <c r="I2206" s="44">
        <v>12</v>
      </c>
      <c r="J2206" s="45">
        <v>40425</v>
      </c>
      <c r="K2206" s="44">
        <v>2010</v>
      </c>
      <c r="L2206" s="44">
        <v>12</v>
      </c>
      <c r="M2206" s="34">
        <v>1131.6099999999999</v>
      </c>
      <c r="N2206" s="44" t="s">
        <v>21418</v>
      </c>
      <c r="O2206" s="34">
        <v>13040</v>
      </c>
      <c r="P2206" s="44">
        <v>2010</v>
      </c>
      <c r="Q2206" s="46">
        <v>8752.4</v>
      </c>
      <c r="R2206" s="34">
        <v>13513</v>
      </c>
      <c r="T2206" s="34"/>
      <c r="U2206" s="34"/>
      <c r="V2206" s="34"/>
      <c r="W2206" s="34"/>
      <c r="X2206" s="34"/>
      <c r="Y2206" s="34"/>
      <c r="Z2206" s="34"/>
      <c r="AA2206" s="34"/>
      <c r="AB2206" s="34"/>
      <c r="AC2206" s="34"/>
    </row>
    <row r="2207" spans="2:29">
      <c r="B2207" s="51">
        <v>201010000035577</v>
      </c>
      <c r="C2207" s="45">
        <v>40087</v>
      </c>
      <c r="D2207" s="44" t="s">
        <v>20423</v>
      </c>
      <c r="E2207" s="34">
        <v>13340.5</v>
      </c>
      <c r="F2207" s="34">
        <v>332.6</v>
      </c>
      <c r="G2207" s="44">
        <v>332.6</v>
      </c>
      <c r="H2207" s="44">
        <v>76</v>
      </c>
      <c r="I2207" s="44">
        <v>40</v>
      </c>
      <c r="J2207" s="45">
        <v>39823</v>
      </c>
      <c r="K2207" s="44">
        <v>2009</v>
      </c>
      <c r="L2207" s="44">
        <v>40</v>
      </c>
      <c r="M2207" s="34">
        <v>333.51</v>
      </c>
      <c r="N2207" s="44" t="s">
        <v>21439</v>
      </c>
      <c r="O2207" s="34">
        <v>13008</v>
      </c>
      <c r="P2207" s="44">
        <v>2009</v>
      </c>
      <c r="Q2207" s="46">
        <v>8569.7999999999993</v>
      </c>
      <c r="R2207" s="34">
        <v>13767</v>
      </c>
      <c r="T2207" s="34"/>
      <c r="U2207" s="34"/>
      <c r="V2207" s="34"/>
      <c r="W2207" s="34"/>
      <c r="X2207" s="34"/>
      <c r="Y2207" s="34"/>
      <c r="Z2207" s="34"/>
      <c r="AA2207" s="34"/>
      <c r="AB2207" s="34"/>
      <c r="AC2207" s="34"/>
    </row>
    <row r="2208" spans="2:29">
      <c r="B2208" s="51">
        <v>199700000209110</v>
      </c>
      <c r="C2208" s="45">
        <v>35635</v>
      </c>
      <c r="D2208" s="44" t="s">
        <v>18055</v>
      </c>
      <c r="E2208" s="34">
        <v>13000</v>
      </c>
      <c r="F2208" s="34">
        <v>0</v>
      </c>
      <c r="G2208" s="44">
        <v>0</v>
      </c>
      <c r="H2208" s="44">
        <v>94</v>
      </c>
      <c r="I2208" s="44">
        <v>0</v>
      </c>
      <c r="J2208" s="45">
        <v>35635</v>
      </c>
      <c r="K2208" s="44">
        <v>1997</v>
      </c>
      <c r="L2208" s="44">
        <v>0</v>
      </c>
      <c r="M2208" s="34">
        <v>0</v>
      </c>
      <c r="N2208" s="44" t="s">
        <v>21423</v>
      </c>
      <c r="O2208" s="34">
        <v>13000</v>
      </c>
      <c r="P2208" s="44">
        <v>1997</v>
      </c>
      <c r="Q2208" s="46">
        <v>5825.1</v>
      </c>
      <c r="R2208" s="34">
        <v>20241</v>
      </c>
      <c r="T2208" s="34"/>
      <c r="U2208" s="34"/>
      <c r="V2208" s="34"/>
      <c r="W2208" s="34"/>
      <c r="X2208" s="34"/>
      <c r="Y2208" s="34"/>
      <c r="Z2208" s="34"/>
      <c r="AA2208" s="34"/>
      <c r="AB2208" s="34"/>
      <c r="AC2208" s="34"/>
    </row>
    <row r="2209" spans="2:29">
      <c r="B2209" s="51">
        <v>200910000026478</v>
      </c>
      <c r="C2209" s="45">
        <v>39841</v>
      </c>
      <c r="D2209" s="44" t="s">
        <v>19660</v>
      </c>
      <c r="E2209" s="34">
        <v>17075.349999999999</v>
      </c>
      <c r="F2209" s="34">
        <v>4076.71</v>
      </c>
      <c r="G2209" s="44">
        <v>2439.35</v>
      </c>
      <c r="H2209" s="44">
        <v>82</v>
      </c>
      <c r="I2209" s="44">
        <v>7</v>
      </c>
      <c r="J2209" s="45">
        <v>39841</v>
      </c>
      <c r="K2209" s="44">
        <v>2009</v>
      </c>
      <c r="L2209" s="44">
        <v>7</v>
      </c>
      <c r="M2209" s="34">
        <v>2439.34</v>
      </c>
      <c r="N2209" s="44" t="s">
        <v>21418</v>
      </c>
      <c r="O2209" s="34">
        <v>12999</v>
      </c>
      <c r="P2209" s="44">
        <v>2009</v>
      </c>
      <c r="Q2209" s="46">
        <v>8569.7999999999993</v>
      </c>
      <c r="R2209" s="34">
        <v>13757</v>
      </c>
      <c r="T2209" s="34"/>
      <c r="U2209" s="34"/>
      <c r="V2209" s="34"/>
      <c r="W2209" s="34"/>
      <c r="X2209" s="34"/>
      <c r="Y2209" s="34"/>
      <c r="Z2209" s="34"/>
      <c r="AA2209" s="34"/>
      <c r="AB2209" s="34"/>
      <c r="AC2209" s="34"/>
    </row>
    <row r="2210" spans="2:29">
      <c r="B2210" s="51">
        <v>198900000231660</v>
      </c>
      <c r="C2210" s="45">
        <v>32782</v>
      </c>
      <c r="D2210" s="44" t="s">
        <v>17029</v>
      </c>
      <c r="E2210" s="34">
        <v>26795.71</v>
      </c>
      <c r="F2210" s="34">
        <v>13865.18</v>
      </c>
      <c r="G2210" s="44">
        <v>680.45</v>
      </c>
      <c r="H2210" s="44">
        <v>88</v>
      </c>
      <c r="I2210" s="44">
        <v>40</v>
      </c>
      <c r="J2210" s="45">
        <v>32518</v>
      </c>
      <c r="K2210" s="44">
        <v>1989</v>
      </c>
      <c r="L2210" s="44">
        <v>40</v>
      </c>
      <c r="M2210" s="34">
        <v>669.89</v>
      </c>
      <c r="N2210" s="44" t="s">
        <v>19301</v>
      </c>
      <c r="O2210" s="34">
        <v>12931</v>
      </c>
      <c r="P2210" s="44">
        <v>1989</v>
      </c>
      <c r="Q2210" s="46">
        <v>4609.2</v>
      </c>
      <c r="R2210" s="34">
        <v>25444</v>
      </c>
      <c r="T2210" s="34"/>
      <c r="U2210" s="34"/>
      <c r="V2210" s="34"/>
      <c r="W2210" s="34"/>
      <c r="X2210" s="34"/>
      <c r="Y2210" s="34"/>
      <c r="Z2210" s="34"/>
      <c r="AA2210" s="34"/>
      <c r="AB2210" s="34"/>
      <c r="AC2210" s="34"/>
    </row>
    <row r="2211" spans="2:29">
      <c r="B2211" s="51">
        <v>197600000239600</v>
      </c>
      <c r="C2211" s="45">
        <v>27760</v>
      </c>
      <c r="D2211" s="44" t="s">
        <v>16286</v>
      </c>
      <c r="E2211" s="34">
        <v>92684</v>
      </c>
      <c r="F2211" s="34">
        <v>79780.03</v>
      </c>
      <c r="G2211" s="44">
        <v>2455.66</v>
      </c>
      <c r="H2211" s="44">
        <v>70</v>
      </c>
      <c r="I2211" s="44">
        <v>40</v>
      </c>
      <c r="J2211" s="45">
        <v>27760</v>
      </c>
      <c r="K2211" s="44">
        <v>1976</v>
      </c>
      <c r="L2211" s="44">
        <v>40</v>
      </c>
      <c r="M2211" s="34">
        <v>2317.1</v>
      </c>
      <c r="N2211" s="44" t="s">
        <v>21420</v>
      </c>
      <c r="O2211" s="34">
        <v>12904</v>
      </c>
      <c r="P2211" s="44">
        <v>1976</v>
      </c>
      <c r="Q2211" s="46">
        <v>2490</v>
      </c>
      <c r="R2211" s="34">
        <v>47003</v>
      </c>
      <c r="T2211" s="34"/>
      <c r="U2211" s="34"/>
      <c r="V2211" s="34"/>
      <c r="W2211" s="34"/>
      <c r="X2211" s="34"/>
      <c r="Y2211" s="34"/>
      <c r="Z2211" s="34"/>
      <c r="AA2211" s="34"/>
      <c r="AB2211" s="34"/>
      <c r="AC2211" s="34"/>
    </row>
    <row r="2212" spans="2:29">
      <c r="B2212" s="51">
        <v>200910000028260</v>
      </c>
      <c r="C2212" s="45">
        <v>39903</v>
      </c>
      <c r="D2212" s="44" t="s">
        <v>19977</v>
      </c>
      <c r="E2212" s="34">
        <v>13342.75</v>
      </c>
      <c r="F2212" s="34">
        <v>500.82</v>
      </c>
      <c r="G2212" s="44">
        <v>333.58</v>
      </c>
      <c r="H2212" s="44">
        <v>70</v>
      </c>
      <c r="I2212" s="44">
        <v>40</v>
      </c>
      <c r="J2212" s="45">
        <v>39903</v>
      </c>
      <c r="K2212" s="44">
        <v>2009</v>
      </c>
      <c r="L2212" s="44">
        <v>40</v>
      </c>
      <c r="M2212" s="34">
        <v>333.57</v>
      </c>
      <c r="N2212" s="44" t="s">
        <v>21420</v>
      </c>
      <c r="O2212" s="34">
        <v>12842</v>
      </c>
      <c r="P2212" s="44">
        <v>2009</v>
      </c>
      <c r="Q2212" s="46">
        <v>8569.7999999999993</v>
      </c>
      <c r="R2212" s="34">
        <v>13591</v>
      </c>
      <c r="T2212" s="34"/>
      <c r="U2212" s="34"/>
      <c r="V2212" s="34"/>
      <c r="W2212" s="34"/>
      <c r="X2212" s="34"/>
      <c r="Y2212" s="34"/>
      <c r="Z2212" s="34"/>
      <c r="AA2212" s="34"/>
      <c r="AB2212" s="34"/>
      <c r="AC2212" s="34"/>
    </row>
    <row r="2213" spans="2:29">
      <c r="B2213" s="51">
        <v>200910000020106</v>
      </c>
      <c r="C2213" s="45">
        <v>39538</v>
      </c>
      <c r="D2213" s="44" t="s">
        <v>17489</v>
      </c>
      <c r="E2213" s="34">
        <v>13669.69</v>
      </c>
      <c r="F2213" s="34">
        <v>854.08</v>
      </c>
      <c r="G2213" s="44">
        <v>341.72</v>
      </c>
      <c r="H2213" s="44">
        <v>90</v>
      </c>
      <c r="I2213" s="44">
        <v>40</v>
      </c>
      <c r="J2213" s="45">
        <v>39538</v>
      </c>
      <c r="K2213" s="44">
        <v>2008</v>
      </c>
      <c r="L2213" s="44">
        <v>40</v>
      </c>
      <c r="M2213" s="34">
        <v>341.74</v>
      </c>
      <c r="N2213" s="44" t="s">
        <v>21421</v>
      </c>
      <c r="O2213" s="34">
        <v>12816</v>
      </c>
      <c r="P2213" s="44">
        <v>2008</v>
      </c>
      <c r="Q2213" s="46">
        <v>8311.1</v>
      </c>
      <c r="R2213" s="34">
        <v>13985</v>
      </c>
      <c r="T2213" s="34"/>
      <c r="U2213" s="34"/>
      <c r="V2213" s="34"/>
      <c r="W2213" s="34"/>
      <c r="X2213" s="34"/>
      <c r="Y2213" s="34"/>
      <c r="Z2213" s="34"/>
      <c r="AA2213" s="34"/>
      <c r="AB2213" s="34"/>
      <c r="AC2213" s="34"/>
    </row>
    <row r="2214" spans="2:29">
      <c r="B2214" s="51">
        <v>197500000237480</v>
      </c>
      <c r="C2214" s="45">
        <v>27395</v>
      </c>
      <c r="D2214" s="44" t="s">
        <v>16721</v>
      </c>
      <c r="E2214" s="34">
        <v>112231.7</v>
      </c>
      <c r="F2214" s="34">
        <v>99445.25</v>
      </c>
      <c r="G2214" s="44">
        <v>3005.18</v>
      </c>
      <c r="H2214" s="44">
        <v>90</v>
      </c>
      <c r="I2214" s="44">
        <v>40</v>
      </c>
      <c r="J2214" s="45">
        <v>27395</v>
      </c>
      <c r="K2214" s="44">
        <v>1975</v>
      </c>
      <c r="L2214" s="44">
        <v>40</v>
      </c>
      <c r="M2214" s="34">
        <v>2805.79</v>
      </c>
      <c r="N2214" s="44" t="s">
        <v>21421</v>
      </c>
      <c r="O2214" s="34">
        <v>12786</v>
      </c>
      <c r="P2214" s="44">
        <v>1975</v>
      </c>
      <c r="Q2214" s="44">
        <v>2297</v>
      </c>
      <c r="R2214" s="34">
        <v>50488</v>
      </c>
      <c r="T2214" s="34"/>
      <c r="U2214" s="34"/>
      <c r="V2214" s="34"/>
      <c r="W2214" s="34"/>
      <c r="X2214" s="34"/>
      <c r="Y2214" s="34"/>
      <c r="Z2214" s="34"/>
      <c r="AA2214" s="34"/>
      <c r="AB2214" s="34"/>
      <c r="AC2214" s="34"/>
    </row>
    <row r="2215" spans="2:29">
      <c r="B2215" s="51" t="s">
        <v>18988</v>
      </c>
      <c r="C2215" s="45">
        <v>38169</v>
      </c>
      <c r="D2215" s="44" t="s">
        <v>18989</v>
      </c>
      <c r="E2215" s="34">
        <v>12708</v>
      </c>
      <c r="F2215" s="34">
        <v>0</v>
      </c>
      <c r="G2215" s="44">
        <v>0</v>
      </c>
      <c r="H2215" s="44">
        <v>94</v>
      </c>
      <c r="I2215" s="44">
        <v>0</v>
      </c>
      <c r="J2215" s="45">
        <v>37993</v>
      </c>
      <c r="K2215" s="44">
        <v>2004</v>
      </c>
      <c r="L2215" s="44">
        <v>0</v>
      </c>
      <c r="M2215" s="34">
        <v>0</v>
      </c>
      <c r="N2215" s="44" t="s">
        <v>21423</v>
      </c>
      <c r="O2215" s="34">
        <v>12708</v>
      </c>
      <c r="P2215" s="44">
        <v>2004</v>
      </c>
      <c r="Q2215" s="46">
        <v>7114.9</v>
      </c>
      <c r="R2215" s="34">
        <v>16200</v>
      </c>
      <c r="T2215" s="34"/>
      <c r="U2215" s="34"/>
      <c r="V2215" s="34"/>
      <c r="W2215" s="34"/>
      <c r="X2215" s="34"/>
      <c r="Y2215" s="34"/>
      <c r="Z2215" s="34"/>
      <c r="AA2215" s="34"/>
      <c r="AB2215" s="34"/>
      <c r="AC2215" s="34"/>
    </row>
    <row r="2216" spans="2:29">
      <c r="B2216" s="51">
        <v>198900000231820</v>
      </c>
      <c r="C2216" s="45">
        <v>32782</v>
      </c>
      <c r="D2216" s="44" t="s">
        <v>17041</v>
      </c>
      <c r="E2216" s="34">
        <v>26194.639999999999</v>
      </c>
      <c r="F2216" s="34">
        <v>13554.18</v>
      </c>
      <c r="G2216" s="44">
        <v>665.21</v>
      </c>
      <c r="H2216" s="44">
        <v>61</v>
      </c>
      <c r="I2216" s="44">
        <v>40</v>
      </c>
      <c r="J2216" s="45">
        <v>32518</v>
      </c>
      <c r="K2216" s="44">
        <v>1989</v>
      </c>
      <c r="L2216" s="44">
        <v>40</v>
      </c>
      <c r="M2216" s="34">
        <v>654.87</v>
      </c>
      <c r="N2216" s="44" t="s">
        <v>21440</v>
      </c>
      <c r="O2216" s="34">
        <v>12640</v>
      </c>
      <c r="P2216" s="44">
        <v>1989</v>
      </c>
      <c r="Q2216" s="46">
        <v>4609.2</v>
      </c>
      <c r="R2216" s="34">
        <v>24873</v>
      </c>
      <c r="T2216" s="34"/>
      <c r="U2216" s="34"/>
      <c r="V2216" s="34"/>
      <c r="W2216" s="34"/>
      <c r="X2216" s="34"/>
      <c r="Y2216" s="34"/>
      <c r="Z2216" s="34"/>
      <c r="AA2216" s="34"/>
      <c r="AB2216" s="34"/>
      <c r="AC2216" s="34"/>
    </row>
    <row r="2217" spans="2:29">
      <c r="B2217" s="51">
        <v>200000000243250</v>
      </c>
      <c r="C2217" s="45">
        <v>36799</v>
      </c>
      <c r="D2217" s="44" t="s">
        <v>18573</v>
      </c>
      <c r="E2217" s="34">
        <v>17440.27</v>
      </c>
      <c r="F2217" s="34">
        <v>4812.8500000000004</v>
      </c>
      <c r="G2217" s="44">
        <v>420.9</v>
      </c>
      <c r="H2217" s="44">
        <v>71</v>
      </c>
      <c r="I2217" s="44">
        <v>40</v>
      </c>
      <c r="J2217" s="45">
        <v>36799</v>
      </c>
      <c r="K2217" s="44">
        <v>2000</v>
      </c>
      <c r="L2217" s="44">
        <v>40</v>
      </c>
      <c r="M2217" s="34">
        <v>436.01</v>
      </c>
      <c r="N2217" s="44" t="s">
        <v>19299</v>
      </c>
      <c r="O2217" s="34">
        <v>12627</v>
      </c>
      <c r="P2217" s="44">
        <v>2000</v>
      </c>
      <c r="Q2217" s="46">
        <v>6221.2</v>
      </c>
      <c r="R2217" s="34">
        <v>18410</v>
      </c>
      <c r="T2217" s="34"/>
      <c r="U2217" s="34"/>
      <c r="V2217" s="34"/>
      <c r="W2217" s="34"/>
      <c r="X2217" s="34"/>
      <c r="Y2217" s="34"/>
      <c r="Z2217" s="34"/>
      <c r="AA2217" s="34"/>
      <c r="AB2217" s="34"/>
      <c r="AC2217" s="34"/>
    </row>
    <row r="2218" spans="2:29">
      <c r="B2218" s="51">
        <v>198000000231390</v>
      </c>
      <c r="C2218" s="45">
        <v>29221</v>
      </c>
      <c r="D2218" s="44" t="s">
        <v>16288</v>
      </c>
      <c r="E2218" s="34">
        <v>53424.800000000003</v>
      </c>
      <c r="F2218" s="34">
        <v>40802.53</v>
      </c>
      <c r="G2218" s="44">
        <v>1363.86</v>
      </c>
      <c r="H2218" s="44">
        <v>88</v>
      </c>
      <c r="I2218" s="44">
        <v>40</v>
      </c>
      <c r="J2218" s="45">
        <v>29221</v>
      </c>
      <c r="K2218" s="44">
        <v>1980</v>
      </c>
      <c r="L2218" s="44">
        <v>40</v>
      </c>
      <c r="M2218" s="34">
        <v>1335.62</v>
      </c>
      <c r="N2218" s="44" t="s">
        <v>19301</v>
      </c>
      <c r="O2218" s="34">
        <v>12622</v>
      </c>
      <c r="P2218" s="44">
        <v>1980</v>
      </c>
      <c r="Q2218" s="46">
        <v>3376</v>
      </c>
      <c r="R2218" s="34">
        <v>33911</v>
      </c>
      <c r="T2218" s="34"/>
      <c r="U2218" s="34"/>
      <c r="V2218" s="34"/>
      <c r="W2218" s="34"/>
      <c r="X2218" s="34"/>
      <c r="Y2218" s="34"/>
      <c r="Z2218" s="34"/>
      <c r="AA2218" s="34"/>
      <c r="AB2218" s="34"/>
      <c r="AC2218" s="34"/>
    </row>
    <row r="2219" spans="2:29">
      <c r="B2219" s="51">
        <v>200910000022628</v>
      </c>
      <c r="C2219" s="45">
        <v>39940</v>
      </c>
      <c r="D2219" s="44" t="s">
        <v>18960</v>
      </c>
      <c r="E2219" s="34">
        <v>15768.83</v>
      </c>
      <c r="F2219" s="34">
        <v>3153.72</v>
      </c>
      <c r="G2219" s="44">
        <v>2252.65</v>
      </c>
      <c r="H2219" s="44">
        <v>82</v>
      </c>
      <c r="I2219" s="44">
        <v>7</v>
      </c>
      <c r="J2219" s="45">
        <v>39999</v>
      </c>
      <c r="K2219" s="44">
        <v>2009</v>
      </c>
      <c r="L2219" s="44">
        <v>7</v>
      </c>
      <c r="M2219" s="34">
        <v>2252.69</v>
      </c>
      <c r="N2219" s="44" t="s">
        <v>21418</v>
      </c>
      <c r="O2219" s="34">
        <v>12615</v>
      </c>
      <c r="P2219" s="44">
        <v>2009</v>
      </c>
      <c r="Q2219" s="46">
        <v>8569.7999999999993</v>
      </c>
      <c r="R2219" s="34">
        <v>13351</v>
      </c>
      <c r="T2219" s="34"/>
      <c r="U2219" s="34"/>
      <c r="V2219" s="34"/>
      <c r="W2219" s="34"/>
      <c r="X2219" s="34"/>
      <c r="Y2219" s="34"/>
      <c r="Z2219" s="34"/>
      <c r="AA2219" s="34"/>
      <c r="AB2219" s="34"/>
      <c r="AC2219" s="34"/>
    </row>
    <row r="2220" spans="2:29">
      <c r="B2220" s="51" t="s">
        <v>19397</v>
      </c>
      <c r="C2220" s="45">
        <v>38602</v>
      </c>
      <c r="D2220" s="44" t="s">
        <v>20403</v>
      </c>
      <c r="E2220" s="34">
        <v>12575</v>
      </c>
      <c r="F2220" s="34">
        <v>0</v>
      </c>
      <c r="G2220" s="44">
        <v>0</v>
      </c>
      <c r="H2220" s="44">
        <v>94</v>
      </c>
      <c r="I2220" s="44">
        <v>0</v>
      </c>
      <c r="J2220" s="45">
        <v>38542</v>
      </c>
      <c r="K2220" s="44">
        <v>2005</v>
      </c>
      <c r="L2220" s="44">
        <v>0</v>
      </c>
      <c r="M2220" s="34">
        <v>0</v>
      </c>
      <c r="N2220" s="44" t="s">
        <v>21423</v>
      </c>
      <c r="O2220" s="34">
        <v>12575</v>
      </c>
      <c r="P2220" s="44">
        <v>2005</v>
      </c>
      <c r="Q2220" s="46">
        <v>7446</v>
      </c>
      <c r="R2220" s="34">
        <v>15317</v>
      </c>
      <c r="T2220" s="34"/>
      <c r="U2220" s="34"/>
      <c r="V2220" s="34"/>
      <c r="W2220" s="34"/>
      <c r="X2220" s="34"/>
      <c r="Y2220" s="34"/>
      <c r="Z2220" s="34"/>
      <c r="AA2220" s="34"/>
      <c r="AB2220" s="34"/>
      <c r="AC2220" s="34"/>
    </row>
    <row r="2221" spans="2:29">
      <c r="B2221" s="51">
        <v>197800000236900</v>
      </c>
      <c r="C2221" s="45">
        <v>28491</v>
      </c>
      <c r="D2221" s="44" t="s">
        <v>16719</v>
      </c>
      <c r="E2221" s="34">
        <v>66640.639999999999</v>
      </c>
      <c r="F2221" s="34">
        <v>54078.77</v>
      </c>
      <c r="G2221" s="44">
        <v>1731.53</v>
      </c>
      <c r="H2221" s="44">
        <v>90</v>
      </c>
      <c r="I2221" s="44">
        <v>40</v>
      </c>
      <c r="J2221" s="45">
        <v>28491</v>
      </c>
      <c r="K2221" s="44">
        <v>1978</v>
      </c>
      <c r="L2221" s="44">
        <v>40</v>
      </c>
      <c r="M2221" s="34">
        <v>1666.02</v>
      </c>
      <c r="N2221" s="44" t="s">
        <v>21421</v>
      </c>
      <c r="O2221" s="34">
        <v>12562</v>
      </c>
      <c r="P2221" s="44">
        <v>1978</v>
      </c>
      <c r="Q2221" s="44">
        <v>2869</v>
      </c>
      <c r="R2221" s="34">
        <v>39712</v>
      </c>
      <c r="T2221" s="34"/>
      <c r="U2221" s="34"/>
      <c r="V2221" s="34"/>
      <c r="W2221" s="34"/>
      <c r="X2221" s="34"/>
      <c r="Y2221" s="34"/>
      <c r="Z2221" s="34"/>
      <c r="AA2221" s="34"/>
      <c r="AB2221" s="34"/>
      <c r="AC2221" s="34"/>
    </row>
    <row r="2222" spans="2:29">
      <c r="B2222" s="51">
        <v>198800000212210</v>
      </c>
      <c r="C2222" s="45">
        <v>32295</v>
      </c>
      <c r="D2222" s="44" t="s">
        <v>20810</v>
      </c>
      <c r="E2222" s="34">
        <v>12525</v>
      </c>
      <c r="F2222" s="34">
        <v>0</v>
      </c>
      <c r="G2222" s="44">
        <v>0</v>
      </c>
      <c r="H2222" s="44">
        <v>94</v>
      </c>
      <c r="I2222" s="44">
        <v>0</v>
      </c>
      <c r="J2222" s="45">
        <v>32148</v>
      </c>
      <c r="K2222" s="44">
        <v>1988</v>
      </c>
      <c r="L2222" s="44">
        <v>0</v>
      </c>
      <c r="M2222" s="34">
        <v>0</v>
      </c>
      <c r="N2222" s="44" t="s">
        <v>21423</v>
      </c>
      <c r="O2222" s="34">
        <v>12525</v>
      </c>
      <c r="P2222" s="44">
        <v>1988</v>
      </c>
      <c r="Q2222" s="46">
        <v>4528</v>
      </c>
      <c r="R2222" s="34">
        <v>25088</v>
      </c>
      <c r="T2222" s="34"/>
      <c r="U2222" s="34"/>
      <c r="V2222" s="34"/>
      <c r="W2222" s="34"/>
      <c r="X2222" s="34"/>
      <c r="Y2222" s="34"/>
      <c r="Z2222" s="34"/>
      <c r="AA2222" s="34"/>
      <c r="AB2222" s="34"/>
      <c r="AC2222" s="34"/>
    </row>
    <row r="2223" spans="2:29">
      <c r="B2223" s="51">
        <v>199200000204670</v>
      </c>
      <c r="C2223" s="45">
        <v>33786</v>
      </c>
      <c r="D2223" s="44" t="s">
        <v>21012</v>
      </c>
      <c r="E2223" s="34">
        <v>12500</v>
      </c>
      <c r="F2223" s="34">
        <v>0</v>
      </c>
      <c r="G2223" s="44">
        <v>0</v>
      </c>
      <c r="H2223" s="44">
        <v>94</v>
      </c>
      <c r="I2223" s="44">
        <v>0</v>
      </c>
      <c r="J2223" s="45">
        <v>33610</v>
      </c>
      <c r="K2223" s="44">
        <v>1992</v>
      </c>
      <c r="L2223" s="44">
        <v>0</v>
      </c>
      <c r="M2223" s="34">
        <v>0</v>
      </c>
      <c r="N2223" s="44" t="s">
        <v>21423</v>
      </c>
      <c r="O2223" s="34">
        <v>12500</v>
      </c>
      <c r="P2223" s="44">
        <v>1992</v>
      </c>
      <c r="Q2223" s="46">
        <v>4984.5</v>
      </c>
      <c r="R2223" s="34">
        <v>22745</v>
      </c>
      <c r="T2223" s="34"/>
      <c r="U2223" s="34"/>
      <c r="V2223" s="34"/>
      <c r="W2223" s="34"/>
      <c r="X2223" s="34"/>
      <c r="Y2223" s="34"/>
      <c r="Z2223" s="34"/>
      <c r="AA2223" s="34"/>
      <c r="AB2223" s="34"/>
      <c r="AC2223" s="34"/>
    </row>
    <row r="2224" spans="2:29">
      <c r="B2224" s="51">
        <v>198800000212030</v>
      </c>
      <c r="C2224" s="45">
        <v>32295</v>
      </c>
      <c r="D2224" s="44" t="s">
        <v>16881</v>
      </c>
      <c r="E2224" s="34">
        <v>12500</v>
      </c>
      <c r="F2224" s="34">
        <v>0</v>
      </c>
      <c r="G2224" s="44">
        <v>0</v>
      </c>
      <c r="H2224" s="44">
        <v>94</v>
      </c>
      <c r="I2224" s="44">
        <v>0</v>
      </c>
      <c r="J2224" s="45">
        <v>32148</v>
      </c>
      <c r="K2224" s="44">
        <v>1988</v>
      </c>
      <c r="L2224" s="44">
        <v>0</v>
      </c>
      <c r="M2224" s="34">
        <v>0</v>
      </c>
      <c r="N2224" s="44" t="s">
        <v>21423</v>
      </c>
      <c r="O2224" s="34">
        <v>12500</v>
      </c>
      <c r="P2224" s="44">
        <v>1988</v>
      </c>
      <c r="Q2224" s="46">
        <v>4528</v>
      </c>
      <c r="R2224" s="34">
        <v>25038</v>
      </c>
      <c r="T2224" s="34"/>
      <c r="U2224" s="34"/>
      <c r="V2224" s="34"/>
      <c r="W2224" s="34"/>
      <c r="X2224" s="34"/>
      <c r="Y2224" s="34"/>
      <c r="Z2224" s="34"/>
      <c r="AA2224" s="34"/>
      <c r="AB2224" s="34"/>
      <c r="AC2224" s="34"/>
    </row>
    <row r="2225" spans="2:29">
      <c r="B2225" s="51" t="s">
        <v>19431</v>
      </c>
      <c r="C2225" s="45">
        <v>38677</v>
      </c>
      <c r="D2225" s="44" t="s">
        <v>19797</v>
      </c>
      <c r="E2225" s="34">
        <v>12489</v>
      </c>
      <c r="F2225" s="34">
        <v>0</v>
      </c>
      <c r="G2225" s="44">
        <v>0</v>
      </c>
      <c r="H2225" s="44">
        <v>94</v>
      </c>
      <c r="I2225" s="44">
        <v>0</v>
      </c>
      <c r="J2225" s="45">
        <v>38677</v>
      </c>
      <c r="K2225" s="44">
        <v>2005</v>
      </c>
      <c r="L2225" s="44">
        <v>0</v>
      </c>
      <c r="M2225" s="34">
        <v>0</v>
      </c>
      <c r="N2225" s="44" t="s">
        <v>21423</v>
      </c>
      <c r="O2225" s="34">
        <v>12489</v>
      </c>
      <c r="P2225" s="44">
        <v>2005</v>
      </c>
      <c r="Q2225" s="46">
        <v>7446</v>
      </c>
      <c r="R2225" s="34">
        <v>15213</v>
      </c>
      <c r="T2225" s="34"/>
      <c r="U2225" s="34"/>
      <c r="V2225" s="34"/>
      <c r="W2225" s="34"/>
      <c r="X2225" s="34"/>
      <c r="Y2225" s="34"/>
      <c r="Z2225" s="34"/>
      <c r="AA2225" s="34"/>
      <c r="AB2225" s="34"/>
      <c r="AC2225" s="34"/>
    </row>
    <row r="2226" spans="2:29">
      <c r="B2226" s="51">
        <v>199200000236240</v>
      </c>
      <c r="C2226" s="45">
        <v>33878</v>
      </c>
      <c r="D2226" s="44" t="s">
        <v>17362</v>
      </c>
      <c r="E2226" s="34">
        <v>22313.47</v>
      </c>
      <c r="F2226" s="34">
        <v>9862.7000000000007</v>
      </c>
      <c r="G2226" s="44">
        <v>565.87</v>
      </c>
      <c r="H2226" s="44">
        <v>90</v>
      </c>
      <c r="I2226" s="44">
        <v>40</v>
      </c>
      <c r="J2226" s="45">
        <v>33613</v>
      </c>
      <c r="K2226" s="44">
        <v>1992</v>
      </c>
      <c r="L2226" s="44">
        <v>40</v>
      </c>
      <c r="M2226" s="34">
        <v>557.84</v>
      </c>
      <c r="N2226" s="44" t="s">
        <v>21421</v>
      </c>
      <c r="O2226" s="34">
        <v>12451</v>
      </c>
      <c r="P2226" s="44">
        <v>1992</v>
      </c>
      <c r="Q2226" s="46">
        <v>4984.5</v>
      </c>
      <c r="R2226" s="34">
        <v>22655</v>
      </c>
      <c r="T2226" s="34"/>
      <c r="U2226" s="34"/>
      <c r="V2226" s="34"/>
      <c r="W2226" s="34"/>
      <c r="X2226" s="34"/>
      <c r="Y2226" s="34"/>
      <c r="Z2226" s="34"/>
      <c r="AA2226" s="34"/>
      <c r="AB2226" s="34"/>
      <c r="AC2226" s="34"/>
    </row>
    <row r="2227" spans="2:29">
      <c r="B2227" s="51" t="s">
        <v>18486</v>
      </c>
      <c r="C2227" s="45">
        <v>36480</v>
      </c>
      <c r="D2227" s="44" t="s">
        <v>19201</v>
      </c>
      <c r="E2227" s="34">
        <v>37200</v>
      </c>
      <c r="F2227" s="34">
        <v>24793.119999999999</v>
      </c>
      <c r="G2227" s="44">
        <v>3099.57</v>
      </c>
      <c r="H2227" s="44">
        <v>82</v>
      </c>
      <c r="I2227" s="44">
        <v>12</v>
      </c>
      <c r="J2227" s="45">
        <v>36480</v>
      </c>
      <c r="K2227" s="44">
        <v>1999</v>
      </c>
      <c r="L2227" s="44">
        <v>12</v>
      </c>
      <c r="M2227" s="34">
        <v>3100</v>
      </c>
      <c r="N2227" s="44" t="s">
        <v>21418</v>
      </c>
      <c r="O2227" s="34">
        <v>12407</v>
      </c>
      <c r="P2227" s="44">
        <v>1999</v>
      </c>
      <c r="Q2227" s="46">
        <v>6058.6</v>
      </c>
      <c r="R2227" s="34">
        <v>18573</v>
      </c>
      <c r="T2227" s="34"/>
      <c r="U2227" s="34"/>
      <c r="V2227" s="34"/>
      <c r="W2227" s="34"/>
      <c r="X2227" s="34"/>
      <c r="Y2227" s="34"/>
      <c r="Z2227" s="34"/>
      <c r="AA2227" s="34"/>
      <c r="AB2227" s="34"/>
      <c r="AC2227" s="34"/>
    </row>
    <row r="2228" spans="2:29">
      <c r="B2228" s="51">
        <v>200810000015763</v>
      </c>
      <c r="C2228" s="45">
        <v>39639</v>
      </c>
      <c r="D2228" s="44" t="s">
        <v>19928</v>
      </c>
      <c r="E2228" s="34">
        <v>18173.43</v>
      </c>
      <c r="F2228" s="34">
        <v>5772.31</v>
      </c>
      <c r="G2228" s="44">
        <v>2596.2199999999998</v>
      </c>
      <c r="H2228" s="44">
        <v>82</v>
      </c>
      <c r="I2228" s="44">
        <v>7</v>
      </c>
      <c r="J2228" s="45">
        <v>39728</v>
      </c>
      <c r="K2228" s="44">
        <v>2008</v>
      </c>
      <c r="L2228" s="44">
        <v>7</v>
      </c>
      <c r="M2228" s="34">
        <v>2596.1999999999998</v>
      </c>
      <c r="N2228" s="44" t="s">
        <v>21418</v>
      </c>
      <c r="O2228" s="34">
        <v>12401</v>
      </c>
      <c r="P2228" s="44">
        <v>2008</v>
      </c>
      <c r="Q2228" s="46">
        <v>8311.1</v>
      </c>
      <c r="R2228" s="34">
        <v>13533</v>
      </c>
      <c r="T2228" s="34"/>
      <c r="U2228" s="34"/>
      <c r="V2228" s="34"/>
      <c r="W2228" s="34"/>
      <c r="X2228" s="34"/>
      <c r="Y2228" s="34"/>
      <c r="Z2228" s="34"/>
      <c r="AA2228" s="34"/>
      <c r="AB2228" s="34"/>
      <c r="AC2228" s="34"/>
    </row>
    <row r="2229" spans="2:29">
      <c r="B2229" s="51">
        <v>199000000209350</v>
      </c>
      <c r="C2229" s="45">
        <v>33086</v>
      </c>
      <c r="D2229" s="44" t="s">
        <v>17154</v>
      </c>
      <c r="E2229" s="34">
        <v>12400</v>
      </c>
      <c r="F2229" s="34">
        <v>0</v>
      </c>
      <c r="G2229" s="44">
        <v>0</v>
      </c>
      <c r="H2229" s="44">
        <v>94</v>
      </c>
      <c r="I2229" s="44">
        <v>0</v>
      </c>
      <c r="J2229" s="45">
        <v>32881</v>
      </c>
      <c r="K2229" s="44">
        <v>1990</v>
      </c>
      <c r="L2229" s="44">
        <v>0</v>
      </c>
      <c r="M2229" s="34">
        <v>0</v>
      </c>
      <c r="N2229" s="44" t="s">
        <v>21423</v>
      </c>
      <c r="O2229" s="34">
        <v>12400</v>
      </c>
      <c r="P2229" s="44">
        <v>1990</v>
      </c>
      <c r="Q2229" s="46">
        <v>4731.3</v>
      </c>
      <c r="R2229" s="34">
        <v>23771</v>
      </c>
      <c r="T2229" s="34"/>
      <c r="U2229" s="34"/>
      <c r="V2229" s="34"/>
      <c r="W2229" s="34"/>
      <c r="X2229" s="34"/>
      <c r="Y2229" s="34"/>
      <c r="Z2229" s="34"/>
      <c r="AA2229" s="34"/>
      <c r="AB2229" s="34"/>
      <c r="AC2229" s="34"/>
    </row>
    <row r="2230" spans="2:29">
      <c r="B2230" s="51">
        <v>199000000232150</v>
      </c>
      <c r="C2230" s="45">
        <v>33147</v>
      </c>
      <c r="D2230" s="44" t="s">
        <v>16202</v>
      </c>
      <c r="E2230" s="34">
        <v>24406.31</v>
      </c>
      <c r="F2230" s="34">
        <v>12014.85</v>
      </c>
      <c r="G2230" s="44">
        <v>619.47</v>
      </c>
      <c r="H2230" s="44">
        <v>44</v>
      </c>
      <c r="I2230" s="44">
        <v>40</v>
      </c>
      <c r="J2230" s="45">
        <v>32883</v>
      </c>
      <c r="K2230" s="44">
        <v>1990</v>
      </c>
      <c r="L2230" s="44">
        <v>40</v>
      </c>
      <c r="M2230" s="34">
        <v>610.16</v>
      </c>
      <c r="N2230" s="44" t="s">
        <v>21431</v>
      </c>
      <c r="O2230" s="34">
        <v>12391</v>
      </c>
      <c r="P2230" s="44">
        <v>1990</v>
      </c>
      <c r="Q2230" s="46">
        <v>4731.3</v>
      </c>
      <c r="R2230" s="34">
        <v>23754</v>
      </c>
      <c r="T2230" s="34"/>
      <c r="U2230" s="34"/>
      <c r="V2230" s="34"/>
      <c r="W2230" s="34"/>
      <c r="X2230" s="34"/>
      <c r="Y2230" s="34"/>
      <c r="Z2230" s="34"/>
      <c r="AA2230" s="34"/>
      <c r="AB2230" s="34"/>
      <c r="AC2230" s="34"/>
    </row>
    <row r="2231" spans="2:29">
      <c r="B2231" s="51" t="s">
        <v>19102</v>
      </c>
      <c r="C2231" s="45">
        <v>38341</v>
      </c>
      <c r="D2231" s="44" t="s">
        <v>20538</v>
      </c>
      <c r="E2231" s="34">
        <v>12337.71</v>
      </c>
      <c r="F2231" s="34">
        <v>0</v>
      </c>
      <c r="G2231" s="44">
        <v>0</v>
      </c>
      <c r="H2231" s="44">
        <v>94</v>
      </c>
      <c r="I2231" s="44">
        <v>0</v>
      </c>
      <c r="J2231" s="45">
        <v>38341</v>
      </c>
      <c r="K2231" s="44">
        <v>2004</v>
      </c>
      <c r="L2231" s="44">
        <v>0</v>
      </c>
      <c r="M2231" s="34">
        <v>0</v>
      </c>
      <c r="N2231" s="44" t="s">
        <v>21423</v>
      </c>
      <c r="O2231" s="34">
        <v>12338</v>
      </c>
      <c r="P2231" s="44">
        <v>2004</v>
      </c>
      <c r="Q2231" s="46">
        <v>7114.9</v>
      </c>
      <c r="R2231" s="34">
        <v>15728</v>
      </c>
      <c r="T2231" s="34"/>
      <c r="U2231" s="34"/>
      <c r="V2231" s="34"/>
      <c r="W2231" s="34"/>
      <c r="X2231" s="34"/>
      <c r="Y2231" s="34"/>
      <c r="Z2231" s="34"/>
      <c r="AA2231" s="34"/>
      <c r="AB2231" s="34"/>
      <c r="AC2231" s="34"/>
    </row>
    <row r="2232" spans="2:29">
      <c r="B2232" s="51">
        <v>199800000240610</v>
      </c>
      <c r="C2232" s="45">
        <v>36068</v>
      </c>
      <c r="D2232" s="44" t="s">
        <v>17367</v>
      </c>
      <c r="E2232" s="34">
        <v>17559.169999999998</v>
      </c>
      <c r="F2232" s="34">
        <v>5265.34</v>
      </c>
      <c r="G2232" s="44">
        <v>439.03</v>
      </c>
      <c r="H2232" s="44">
        <v>66</v>
      </c>
      <c r="I2232" s="44">
        <v>40</v>
      </c>
      <c r="J2232" s="45">
        <v>36068</v>
      </c>
      <c r="K2232" s="44">
        <v>1998</v>
      </c>
      <c r="L2232" s="44">
        <v>40</v>
      </c>
      <c r="M2232" s="34">
        <v>438.98</v>
      </c>
      <c r="N2232" s="44" t="s">
        <v>21419</v>
      </c>
      <c r="O2232" s="34">
        <v>12294</v>
      </c>
      <c r="P2232" s="44">
        <v>1998</v>
      </c>
      <c r="Q2232" s="46">
        <v>5920.4</v>
      </c>
      <c r="R2232" s="34">
        <v>18834</v>
      </c>
      <c r="T2232" s="34"/>
      <c r="U2232" s="34"/>
      <c r="V2232" s="34"/>
      <c r="W2232" s="34"/>
      <c r="X2232" s="34"/>
      <c r="Y2232" s="34"/>
      <c r="Z2232" s="34"/>
      <c r="AA2232" s="34"/>
      <c r="AB2232" s="34"/>
      <c r="AC2232" s="34"/>
    </row>
    <row r="2233" spans="2:29">
      <c r="B2233" s="51">
        <v>199600000233640</v>
      </c>
      <c r="C2233" s="45">
        <v>35339</v>
      </c>
      <c r="D2233" s="44" t="s">
        <v>17986</v>
      </c>
      <c r="E2233" s="34">
        <v>18667.66</v>
      </c>
      <c r="F2233" s="34">
        <v>6375.07</v>
      </c>
      <c r="G2233" s="44">
        <v>472.71</v>
      </c>
      <c r="H2233" s="44">
        <v>64</v>
      </c>
      <c r="I2233" s="44">
        <v>40</v>
      </c>
      <c r="J2233" s="45">
        <v>35074</v>
      </c>
      <c r="K2233" s="44">
        <v>1996</v>
      </c>
      <c r="L2233" s="44">
        <v>40</v>
      </c>
      <c r="M2233" s="34">
        <v>466.69</v>
      </c>
      <c r="N2233" s="44" t="s">
        <v>21424</v>
      </c>
      <c r="O2233" s="34">
        <v>12293</v>
      </c>
      <c r="P2233" s="44">
        <v>1996</v>
      </c>
      <c r="Q2233" s="46">
        <v>5622.1</v>
      </c>
      <c r="R2233" s="34">
        <v>19831</v>
      </c>
      <c r="T2233" s="34"/>
      <c r="U2233" s="34"/>
      <c r="V2233" s="34"/>
      <c r="W2233" s="34"/>
      <c r="X2233" s="34"/>
      <c r="Y2233" s="34"/>
      <c r="Z2233" s="34"/>
      <c r="AA2233" s="34"/>
      <c r="AB2233" s="34"/>
      <c r="AC2233" s="34"/>
    </row>
    <row r="2234" spans="2:29">
      <c r="B2234" s="51">
        <v>199800000226110</v>
      </c>
      <c r="C2234" s="45">
        <v>36068</v>
      </c>
      <c r="D2234" s="44" t="s">
        <v>18276</v>
      </c>
      <c r="E2234" s="34">
        <v>17524.37</v>
      </c>
      <c r="F2234" s="34">
        <v>5254.78</v>
      </c>
      <c r="G2234" s="44">
        <v>438.12</v>
      </c>
      <c r="H2234" s="44">
        <v>79</v>
      </c>
      <c r="I2234" s="44">
        <v>40</v>
      </c>
      <c r="J2234" s="45">
        <v>36068</v>
      </c>
      <c r="K2234" s="44">
        <v>1998</v>
      </c>
      <c r="L2234" s="44">
        <v>40</v>
      </c>
      <c r="M2234" s="34">
        <v>438.11</v>
      </c>
      <c r="N2234" s="44" t="s">
        <v>21416</v>
      </c>
      <c r="O2234" s="34">
        <v>12270</v>
      </c>
      <c r="P2234" s="44">
        <v>1998</v>
      </c>
      <c r="Q2234" s="46">
        <v>5920.4</v>
      </c>
      <c r="R2234" s="34">
        <v>18796</v>
      </c>
      <c r="T2234" s="34"/>
      <c r="U2234" s="34"/>
      <c r="V2234" s="34"/>
      <c r="W2234" s="34"/>
      <c r="X2234" s="34"/>
      <c r="Y2234" s="34"/>
      <c r="Z2234" s="34"/>
      <c r="AA2234" s="34"/>
      <c r="AB2234" s="34"/>
      <c r="AC2234" s="34"/>
    </row>
    <row r="2235" spans="2:29">
      <c r="B2235" s="51">
        <v>198200000235870</v>
      </c>
      <c r="C2235" s="45">
        <v>30164</v>
      </c>
      <c r="D2235" s="44" t="s">
        <v>16646</v>
      </c>
      <c r="E2235" s="34">
        <v>42067.06</v>
      </c>
      <c r="F2235" s="34">
        <v>29851.81</v>
      </c>
      <c r="G2235" s="44">
        <v>1032.1099999999999</v>
      </c>
      <c r="H2235" s="44">
        <v>90</v>
      </c>
      <c r="I2235" s="44">
        <v>40</v>
      </c>
      <c r="J2235" s="45">
        <v>29959</v>
      </c>
      <c r="K2235" s="44">
        <v>1982</v>
      </c>
      <c r="L2235" s="44">
        <v>40</v>
      </c>
      <c r="M2235" s="34">
        <v>1051.68</v>
      </c>
      <c r="N2235" s="44" t="s">
        <v>21421</v>
      </c>
      <c r="O2235" s="34">
        <v>12215</v>
      </c>
      <c r="P2235" s="44">
        <v>1982</v>
      </c>
      <c r="Q2235" s="46">
        <v>3847</v>
      </c>
      <c r="R2235" s="34">
        <v>28799</v>
      </c>
      <c r="T2235" s="34"/>
      <c r="U2235" s="34"/>
      <c r="V2235" s="34"/>
      <c r="W2235" s="34"/>
      <c r="X2235" s="34"/>
      <c r="Y2235" s="34"/>
      <c r="Z2235" s="34"/>
      <c r="AA2235" s="34"/>
      <c r="AB2235" s="34"/>
      <c r="AC2235" s="34"/>
    </row>
    <row r="2236" spans="2:29">
      <c r="B2236" s="51">
        <v>198900000216090</v>
      </c>
      <c r="C2236" s="45">
        <v>32782</v>
      </c>
      <c r="D2236" s="44" t="s">
        <v>16258</v>
      </c>
      <c r="E2236" s="34">
        <v>25293.18</v>
      </c>
      <c r="F2236" s="34">
        <v>13087.65</v>
      </c>
      <c r="G2236" s="44">
        <v>642.28</v>
      </c>
      <c r="H2236" s="44">
        <v>47</v>
      </c>
      <c r="I2236" s="44">
        <v>40</v>
      </c>
      <c r="J2236" s="45">
        <v>32518</v>
      </c>
      <c r="K2236" s="44">
        <v>1989</v>
      </c>
      <c r="L2236" s="44">
        <v>40</v>
      </c>
      <c r="M2236" s="34">
        <v>632.33000000000004</v>
      </c>
      <c r="N2236" s="44" t="s">
        <v>21446</v>
      </c>
      <c r="O2236" s="34">
        <v>12206</v>
      </c>
      <c r="P2236" s="44">
        <v>1989</v>
      </c>
      <c r="Q2236" s="46">
        <v>4609.2</v>
      </c>
      <c r="R2236" s="34">
        <v>24017</v>
      </c>
      <c r="T2236" s="34"/>
      <c r="U2236" s="34"/>
      <c r="V2236" s="34"/>
      <c r="W2236" s="34"/>
      <c r="X2236" s="34"/>
      <c r="Y2236" s="34"/>
      <c r="Z2236" s="34"/>
      <c r="AA2236" s="34"/>
      <c r="AB2236" s="34"/>
      <c r="AC2236" s="34"/>
    </row>
    <row r="2237" spans="2:29">
      <c r="B2237" s="51">
        <v>199000000235760</v>
      </c>
      <c r="C2237" s="45">
        <v>33147</v>
      </c>
      <c r="D2237" s="44" t="s">
        <v>17361</v>
      </c>
      <c r="E2237" s="34">
        <v>23891.98</v>
      </c>
      <c r="F2237" s="34">
        <v>11761.64</v>
      </c>
      <c r="G2237" s="44">
        <v>606.45000000000005</v>
      </c>
      <c r="H2237" s="44">
        <v>90</v>
      </c>
      <c r="I2237" s="44">
        <v>40</v>
      </c>
      <c r="J2237" s="45">
        <v>32883</v>
      </c>
      <c r="K2237" s="44">
        <v>1990</v>
      </c>
      <c r="L2237" s="44">
        <v>40</v>
      </c>
      <c r="M2237" s="34">
        <v>597.29999999999995</v>
      </c>
      <c r="N2237" s="44" t="s">
        <v>21421</v>
      </c>
      <c r="O2237" s="34">
        <v>12130</v>
      </c>
      <c r="P2237" s="44">
        <v>1990</v>
      </c>
      <c r="Q2237" s="46">
        <v>4731.3</v>
      </c>
      <c r="R2237" s="34">
        <v>23254</v>
      </c>
      <c r="T2237" s="34"/>
      <c r="U2237" s="34"/>
      <c r="V2237" s="34"/>
      <c r="W2237" s="34"/>
      <c r="X2237" s="34"/>
      <c r="Y2237" s="34"/>
      <c r="Z2237" s="34"/>
      <c r="AA2237" s="34"/>
      <c r="AB2237" s="34"/>
      <c r="AC2237" s="34"/>
    </row>
    <row r="2238" spans="2:29">
      <c r="B2238" s="51">
        <v>197900000235410</v>
      </c>
      <c r="C2238" s="45">
        <v>29068</v>
      </c>
      <c r="D2238" s="44" t="s">
        <v>16567</v>
      </c>
      <c r="E2238" s="34">
        <v>54699.55</v>
      </c>
      <c r="F2238" s="34">
        <v>42586.55</v>
      </c>
      <c r="G2238" s="44">
        <v>1370.96</v>
      </c>
      <c r="H2238" s="44">
        <v>90</v>
      </c>
      <c r="I2238" s="44">
        <v>40</v>
      </c>
      <c r="J2238" s="45">
        <v>28863</v>
      </c>
      <c r="K2238" s="44">
        <v>1979</v>
      </c>
      <c r="L2238" s="44">
        <v>40</v>
      </c>
      <c r="M2238" s="34">
        <v>1367.49</v>
      </c>
      <c r="N2238" s="44" t="s">
        <v>21421</v>
      </c>
      <c r="O2238" s="34">
        <v>12113</v>
      </c>
      <c r="P2238" s="44">
        <v>1979</v>
      </c>
      <c r="Q2238" s="46">
        <v>3140</v>
      </c>
      <c r="R2238" s="34">
        <v>34988</v>
      </c>
      <c r="T2238" s="34"/>
      <c r="U2238" s="34"/>
      <c r="V2238" s="34"/>
      <c r="W2238" s="34"/>
      <c r="X2238" s="34"/>
      <c r="Y2238" s="34"/>
      <c r="Z2238" s="34"/>
      <c r="AA2238" s="34"/>
      <c r="AB2238" s="34"/>
      <c r="AC2238" s="34"/>
    </row>
    <row r="2239" spans="2:29">
      <c r="B2239" s="51">
        <v>200600010154440</v>
      </c>
      <c r="C2239" s="45">
        <v>38936</v>
      </c>
      <c r="D2239" s="44" t="s">
        <v>20248</v>
      </c>
      <c r="E2239" s="34">
        <v>29696.55</v>
      </c>
      <c r="F2239" s="34">
        <v>17601.689999999999</v>
      </c>
      <c r="G2239" s="44">
        <v>4240.7299999999996</v>
      </c>
      <c r="H2239" s="44">
        <v>82</v>
      </c>
      <c r="I2239" s="44">
        <v>7</v>
      </c>
      <c r="J2239" s="45">
        <v>38906</v>
      </c>
      <c r="K2239" s="44">
        <v>2006</v>
      </c>
      <c r="L2239" s="44">
        <v>7</v>
      </c>
      <c r="M2239" s="34">
        <v>4242.3599999999997</v>
      </c>
      <c r="N2239" s="44" t="s">
        <v>21418</v>
      </c>
      <c r="O2239" s="34">
        <v>12095</v>
      </c>
      <c r="P2239" s="44">
        <v>2006</v>
      </c>
      <c r="Q2239" s="46">
        <v>7751.2</v>
      </c>
      <c r="R2239" s="34">
        <v>14152</v>
      </c>
      <c r="T2239" s="34"/>
      <c r="U2239" s="34"/>
      <c r="V2239" s="34"/>
      <c r="W2239" s="34"/>
      <c r="X2239" s="34"/>
      <c r="Y2239" s="34"/>
      <c r="Z2239" s="34"/>
      <c r="AA2239" s="34"/>
      <c r="AB2239" s="34"/>
      <c r="AC2239" s="34"/>
    </row>
    <row r="2240" spans="2:29">
      <c r="B2240" s="51" t="s">
        <v>18762</v>
      </c>
      <c r="C2240" s="45">
        <v>37582</v>
      </c>
      <c r="D2240" s="44" t="s">
        <v>20518</v>
      </c>
      <c r="E2240" s="34">
        <v>12088.48</v>
      </c>
      <c r="F2240" s="34">
        <v>0</v>
      </c>
      <c r="G2240" s="44">
        <v>0</v>
      </c>
      <c r="H2240" s="44">
        <v>94</v>
      </c>
      <c r="I2240" s="44">
        <v>0</v>
      </c>
      <c r="J2240" s="45">
        <v>37582</v>
      </c>
      <c r="K2240" s="44">
        <v>2002</v>
      </c>
      <c r="L2240" s="44">
        <v>0</v>
      </c>
      <c r="M2240" s="34">
        <v>0</v>
      </c>
      <c r="N2240" s="44" t="s">
        <v>21423</v>
      </c>
      <c r="O2240" s="34">
        <v>12088</v>
      </c>
      <c r="P2240" s="44">
        <v>2002</v>
      </c>
      <c r="Q2240" s="46">
        <v>6537.9</v>
      </c>
      <c r="R2240" s="34">
        <v>16770</v>
      </c>
      <c r="T2240" s="34"/>
      <c r="U2240" s="34"/>
      <c r="V2240" s="34"/>
      <c r="W2240" s="34"/>
      <c r="X2240" s="34"/>
      <c r="Y2240" s="34"/>
      <c r="Z2240" s="34"/>
      <c r="AA2240" s="34"/>
      <c r="AB2240" s="34"/>
      <c r="AC2240" s="34"/>
    </row>
    <row r="2241" spans="2:29">
      <c r="B2241" s="51">
        <v>200810000018202</v>
      </c>
      <c r="C2241" s="45">
        <v>39363</v>
      </c>
      <c r="D2241" s="44" t="s">
        <v>19776</v>
      </c>
      <c r="E2241" s="34">
        <v>12086.9</v>
      </c>
      <c r="F2241" s="34">
        <v>0</v>
      </c>
      <c r="G2241" s="44">
        <v>0</v>
      </c>
      <c r="H2241" s="44">
        <v>94</v>
      </c>
      <c r="I2241" s="44">
        <v>0</v>
      </c>
      <c r="J2241" s="45">
        <v>39304</v>
      </c>
      <c r="K2241" s="44">
        <v>2007</v>
      </c>
      <c r="L2241" s="44">
        <v>0</v>
      </c>
      <c r="M2241" s="34">
        <v>0</v>
      </c>
      <c r="N2241" s="44" t="s">
        <v>21423</v>
      </c>
      <c r="O2241" s="34">
        <v>12087</v>
      </c>
      <c r="P2241" s="44">
        <v>2007</v>
      </c>
      <c r="Q2241" s="46">
        <v>7966.9</v>
      </c>
      <c r="R2241" s="34">
        <v>13760</v>
      </c>
      <c r="T2241" s="34"/>
      <c r="U2241" s="34"/>
      <c r="V2241" s="34"/>
      <c r="W2241" s="34"/>
      <c r="X2241" s="34"/>
      <c r="Y2241" s="34"/>
      <c r="Z2241" s="34"/>
      <c r="AA2241" s="34"/>
      <c r="AB2241" s="34"/>
      <c r="AC2241" s="34"/>
    </row>
    <row r="2242" spans="2:29">
      <c r="B2242" s="51" t="s">
        <v>21409</v>
      </c>
      <c r="C2242" s="45">
        <v>36817</v>
      </c>
      <c r="D2242" s="44" t="s">
        <v>19343</v>
      </c>
      <c r="E2242" s="34">
        <v>12050</v>
      </c>
      <c r="F2242" s="34">
        <v>0</v>
      </c>
      <c r="G2242" s="44">
        <v>0</v>
      </c>
      <c r="H2242" s="44">
        <v>94</v>
      </c>
      <c r="I2242" s="44">
        <v>0</v>
      </c>
      <c r="J2242" s="45">
        <v>36817</v>
      </c>
      <c r="K2242" s="44">
        <v>2000</v>
      </c>
      <c r="L2242" s="44">
        <v>0</v>
      </c>
      <c r="M2242" s="34">
        <v>0</v>
      </c>
      <c r="N2242" s="44" t="s">
        <v>21423</v>
      </c>
      <c r="O2242" s="34">
        <v>12050</v>
      </c>
      <c r="P2242" s="44">
        <v>2000</v>
      </c>
      <c r="Q2242" s="46">
        <v>6221.2</v>
      </c>
      <c r="R2242" s="34">
        <v>17568</v>
      </c>
      <c r="T2242" s="34"/>
      <c r="U2242" s="34"/>
      <c r="V2242" s="34"/>
      <c r="W2242" s="34"/>
      <c r="X2242" s="34"/>
      <c r="Y2242" s="34"/>
      <c r="Z2242" s="34"/>
      <c r="AA2242" s="34"/>
      <c r="AB2242" s="34"/>
      <c r="AC2242" s="34"/>
    </row>
    <row r="2243" spans="2:29">
      <c r="B2243" s="51">
        <v>199200000210170</v>
      </c>
      <c r="C2243" s="45">
        <v>33939</v>
      </c>
      <c r="D2243" s="44" t="s">
        <v>21016</v>
      </c>
      <c r="E2243" s="34">
        <v>12024</v>
      </c>
      <c r="F2243" s="34">
        <v>0</v>
      </c>
      <c r="G2243" s="44">
        <v>0</v>
      </c>
      <c r="H2243" s="44">
        <v>94</v>
      </c>
      <c r="I2243" s="44">
        <v>0</v>
      </c>
      <c r="J2243" s="45">
        <v>33615</v>
      </c>
      <c r="K2243" s="44">
        <v>1992</v>
      </c>
      <c r="L2243" s="44">
        <v>0</v>
      </c>
      <c r="M2243" s="34">
        <v>0</v>
      </c>
      <c r="N2243" s="44" t="s">
        <v>21423</v>
      </c>
      <c r="O2243" s="34">
        <v>12024</v>
      </c>
      <c r="P2243" s="44">
        <v>1992</v>
      </c>
      <c r="Q2243" s="46">
        <v>4984.5</v>
      </c>
      <c r="R2243" s="34">
        <v>21879</v>
      </c>
      <c r="T2243" s="34"/>
      <c r="U2243" s="34"/>
      <c r="V2243" s="34"/>
      <c r="W2243" s="34"/>
      <c r="X2243" s="34"/>
      <c r="Y2243" s="34"/>
      <c r="Z2243" s="34"/>
      <c r="AA2243" s="34"/>
      <c r="AB2243" s="34"/>
      <c r="AC2243" s="34"/>
    </row>
    <row r="2244" spans="2:29">
      <c r="B2244" s="51">
        <v>201010000035502</v>
      </c>
      <c r="C2244" s="45">
        <v>40436</v>
      </c>
      <c r="D2244" s="44" t="s">
        <v>20475</v>
      </c>
      <c r="E2244" s="34">
        <v>12075.95</v>
      </c>
      <c r="F2244" s="34">
        <v>70.900000000000006</v>
      </c>
      <c r="G2244" s="44">
        <v>70.900000000000006</v>
      </c>
      <c r="H2244" s="44">
        <v>82</v>
      </c>
      <c r="I2244" s="44">
        <v>7</v>
      </c>
      <c r="J2244" s="45">
        <v>40436</v>
      </c>
      <c r="K2244" s="44">
        <v>2010</v>
      </c>
      <c r="L2244" s="44">
        <v>7</v>
      </c>
      <c r="M2244" s="34">
        <v>1725.14</v>
      </c>
      <c r="N2244" s="44" t="s">
        <v>21418</v>
      </c>
      <c r="O2244" s="34">
        <v>12005</v>
      </c>
      <c r="P2244" s="44">
        <v>2010</v>
      </c>
      <c r="Q2244" s="46">
        <v>8752.4</v>
      </c>
      <c r="R2244" s="34">
        <v>12440</v>
      </c>
      <c r="T2244" s="34"/>
      <c r="U2244" s="34"/>
      <c r="V2244" s="34"/>
      <c r="W2244" s="34"/>
      <c r="X2244" s="34"/>
      <c r="Y2244" s="34"/>
      <c r="Z2244" s="34"/>
      <c r="AA2244" s="34"/>
      <c r="AB2244" s="34"/>
      <c r="AC2244" s="34"/>
    </row>
    <row r="2245" spans="2:29">
      <c r="B2245" s="51">
        <v>199900000208540</v>
      </c>
      <c r="C2245" s="45">
        <v>36389</v>
      </c>
      <c r="D2245" s="44" t="s">
        <v>18343</v>
      </c>
      <c r="E2245" s="34">
        <v>12000</v>
      </c>
      <c r="F2245" s="34">
        <v>0</v>
      </c>
      <c r="G2245" s="44">
        <v>0</v>
      </c>
      <c r="H2245" s="44">
        <v>94</v>
      </c>
      <c r="I2245" s="44">
        <v>0</v>
      </c>
      <c r="J2245" s="45">
        <v>36389</v>
      </c>
      <c r="K2245" s="44">
        <v>1999</v>
      </c>
      <c r="L2245" s="44">
        <v>0</v>
      </c>
      <c r="M2245" s="34">
        <v>0</v>
      </c>
      <c r="N2245" s="44" t="s">
        <v>21423</v>
      </c>
      <c r="O2245" s="34">
        <v>12000</v>
      </c>
      <c r="P2245" s="44">
        <v>1999</v>
      </c>
      <c r="Q2245" s="46">
        <v>6058.6</v>
      </c>
      <c r="R2245" s="34">
        <v>17964</v>
      </c>
      <c r="T2245" s="34"/>
      <c r="U2245" s="34"/>
      <c r="V2245" s="34"/>
      <c r="W2245" s="34"/>
      <c r="X2245" s="34"/>
      <c r="Y2245" s="34"/>
      <c r="Z2245" s="34"/>
      <c r="AA2245" s="34"/>
      <c r="AB2245" s="34"/>
      <c r="AC2245" s="34"/>
    </row>
    <row r="2246" spans="2:29">
      <c r="B2246" s="51">
        <v>199200000234990</v>
      </c>
      <c r="C2246" s="45">
        <v>33878</v>
      </c>
      <c r="D2246" s="44" t="s">
        <v>17592</v>
      </c>
      <c r="E2246" s="34">
        <v>21365.61</v>
      </c>
      <c r="F2246" s="34">
        <v>9443.68</v>
      </c>
      <c r="G2246" s="44">
        <v>541.82000000000005</v>
      </c>
      <c r="H2246" s="44">
        <v>90</v>
      </c>
      <c r="I2246" s="44">
        <v>40</v>
      </c>
      <c r="J2246" s="45">
        <v>33613</v>
      </c>
      <c r="K2246" s="44">
        <v>1992</v>
      </c>
      <c r="L2246" s="44">
        <v>40</v>
      </c>
      <c r="M2246" s="34">
        <v>534.14</v>
      </c>
      <c r="N2246" s="44" t="s">
        <v>21421</v>
      </c>
      <c r="O2246" s="34">
        <v>11922</v>
      </c>
      <c r="P2246" s="44">
        <v>1992</v>
      </c>
      <c r="Q2246" s="46">
        <v>4984.5</v>
      </c>
      <c r="R2246" s="34">
        <v>21693</v>
      </c>
      <c r="T2246" s="34"/>
      <c r="U2246" s="34"/>
      <c r="V2246" s="34"/>
      <c r="W2246" s="34"/>
      <c r="X2246" s="34"/>
      <c r="Y2246" s="34"/>
      <c r="Z2246" s="34"/>
      <c r="AA2246" s="34"/>
      <c r="AB2246" s="34"/>
      <c r="AC2246" s="34"/>
    </row>
    <row r="2247" spans="2:29">
      <c r="B2247" s="51">
        <v>198000000208820</v>
      </c>
      <c r="C2247" s="45">
        <v>29281</v>
      </c>
      <c r="D2247" s="44" t="s">
        <v>16578</v>
      </c>
      <c r="E2247" s="34">
        <v>11872.25</v>
      </c>
      <c r="F2247" s="34">
        <v>0</v>
      </c>
      <c r="G2247" s="44">
        <v>0</v>
      </c>
      <c r="H2247" s="44">
        <v>95</v>
      </c>
      <c r="I2247" s="44">
        <v>0</v>
      </c>
      <c r="J2247" s="45">
        <v>29223</v>
      </c>
      <c r="K2247" s="44">
        <v>1980</v>
      </c>
      <c r="L2247" s="44">
        <v>0</v>
      </c>
      <c r="M2247" s="34">
        <v>0</v>
      </c>
      <c r="N2247" s="44" t="s">
        <v>21458</v>
      </c>
      <c r="O2247" s="34">
        <v>11872</v>
      </c>
      <c r="P2247" s="44">
        <v>1980</v>
      </c>
      <c r="Q2247" s="46">
        <v>3376</v>
      </c>
      <c r="R2247" s="34">
        <v>31896</v>
      </c>
      <c r="T2247" s="34"/>
      <c r="U2247" s="34"/>
      <c r="V2247" s="34"/>
      <c r="W2247" s="34"/>
      <c r="X2247" s="34"/>
      <c r="Y2247" s="34"/>
      <c r="Z2247" s="34"/>
      <c r="AA2247" s="34"/>
      <c r="AB2247" s="34"/>
      <c r="AC2247" s="34"/>
    </row>
    <row r="2248" spans="2:29">
      <c r="B2248" s="51">
        <v>199100000236230</v>
      </c>
      <c r="C2248" s="45">
        <v>33512</v>
      </c>
      <c r="D2248" s="44" t="s">
        <v>17362</v>
      </c>
      <c r="E2248" s="34">
        <v>22161.63</v>
      </c>
      <c r="F2248" s="34">
        <v>10352.49</v>
      </c>
      <c r="G2248" s="44">
        <v>562.22</v>
      </c>
      <c r="H2248" s="44">
        <v>90</v>
      </c>
      <c r="I2248" s="44">
        <v>40</v>
      </c>
      <c r="J2248" s="45">
        <v>33248</v>
      </c>
      <c r="K2248" s="44">
        <v>1991</v>
      </c>
      <c r="L2248" s="44">
        <v>40</v>
      </c>
      <c r="M2248" s="34">
        <v>554.04</v>
      </c>
      <c r="N2248" s="44" t="s">
        <v>21421</v>
      </c>
      <c r="O2248" s="34">
        <v>11809</v>
      </c>
      <c r="P2248" s="44">
        <v>1991</v>
      </c>
      <c r="Q2248" s="46">
        <v>4835.2</v>
      </c>
      <c r="R2248" s="34">
        <v>22152</v>
      </c>
      <c r="T2248" s="34"/>
      <c r="U2248" s="34"/>
      <c r="V2248" s="34"/>
      <c r="W2248" s="34"/>
      <c r="X2248" s="34"/>
      <c r="Y2248" s="34"/>
      <c r="Z2248" s="34"/>
      <c r="AA2248" s="34"/>
      <c r="AB2248" s="34"/>
      <c r="AC2248" s="34"/>
    </row>
    <row r="2249" spans="2:29">
      <c r="B2249" s="51">
        <v>199800000234020</v>
      </c>
      <c r="C2249" s="45">
        <v>36068</v>
      </c>
      <c r="D2249" s="44" t="s">
        <v>18294</v>
      </c>
      <c r="E2249" s="34">
        <v>16838.72</v>
      </c>
      <c r="F2249" s="34">
        <v>5049.3500000000004</v>
      </c>
      <c r="G2249" s="44">
        <v>421.02</v>
      </c>
      <c r="H2249" s="44">
        <v>91</v>
      </c>
      <c r="I2249" s="44">
        <v>40</v>
      </c>
      <c r="J2249" s="45">
        <v>36068</v>
      </c>
      <c r="K2249" s="44">
        <v>1998</v>
      </c>
      <c r="L2249" s="44">
        <v>40</v>
      </c>
      <c r="M2249" s="34">
        <v>420.97</v>
      </c>
      <c r="N2249" s="44" t="s">
        <v>21429</v>
      </c>
      <c r="O2249" s="34">
        <v>11789</v>
      </c>
      <c r="P2249" s="44">
        <v>1998</v>
      </c>
      <c r="Q2249" s="46">
        <v>5920.4</v>
      </c>
      <c r="R2249" s="34">
        <v>18061</v>
      </c>
      <c r="T2249" s="34"/>
      <c r="U2249" s="34"/>
      <c r="V2249" s="34"/>
      <c r="W2249" s="34"/>
      <c r="X2249" s="34"/>
      <c r="Y2249" s="34"/>
      <c r="Z2249" s="34"/>
      <c r="AA2249" s="34"/>
      <c r="AB2249" s="34"/>
      <c r="AC2249" s="34"/>
    </row>
    <row r="2250" spans="2:29">
      <c r="B2250" s="51">
        <v>200500010103780</v>
      </c>
      <c r="C2250" s="45">
        <v>38607</v>
      </c>
      <c r="D2250" s="44" t="s">
        <v>19176</v>
      </c>
      <c r="E2250" s="34">
        <v>23785.54</v>
      </c>
      <c r="F2250" s="34">
        <v>12012.15</v>
      </c>
      <c r="G2250" s="44">
        <v>2378.13</v>
      </c>
      <c r="H2250" s="44">
        <v>82</v>
      </c>
      <c r="I2250" s="44">
        <v>10</v>
      </c>
      <c r="J2250" s="45">
        <v>38695</v>
      </c>
      <c r="K2250" s="44">
        <v>2005</v>
      </c>
      <c r="L2250" s="44">
        <v>10</v>
      </c>
      <c r="M2250" s="34">
        <v>2378.5500000000002</v>
      </c>
      <c r="N2250" s="44" t="s">
        <v>21418</v>
      </c>
      <c r="O2250" s="34">
        <v>11773</v>
      </c>
      <c r="P2250" s="44">
        <v>2005</v>
      </c>
      <c r="Q2250" s="46">
        <v>7446</v>
      </c>
      <c r="R2250" s="34">
        <v>14341</v>
      </c>
      <c r="T2250" s="34"/>
      <c r="U2250" s="34"/>
      <c r="V2250" s="34"/>
      <c r="W2250" s="34"/>
      <c r="X2250" s="34"/>
      <c r="Y2250" s="34"/>
      <c r="Z2250" s="34"/>
      <c r="AA2250" s="34"/>
      <c r="AB2250" s="34"/>
      <c r="AC2250" s="34"/>
    </row>
    <row r="2251" spans="2:29">
      <c r="B2251" s="51" t="s">
        <v>19104</v>
      </c>
      <c r="C2251" s="45">
        <v>38324</v>
      </c>
      <c r="D2251" s="44" t="s">
        <v>19105</v>
      </c>
      <c r="E2251" s="34">
        <v>11769.71</v>
      </c>
      <c r="F2251" s="34">
        <v>0</v>
      </c>
      <c r="G2251" s="44">
        <v>0</v>
      </c>
      <c r="H2251" s="44">
        <v>94</v>
      </c>
      <c r="I2251" s="44">
        <v>0</v>
      </c>
      <c r="J2251" s="45">
        <v>38058</v>
      </c>
      <c r="K2251" s="44">
        <v>2004</v>
      </c>
      <c r="L2251" s="44">
        <v>0</v>
      </c>
      <c r="M2251" s="34">
        <v>0</v>
      </c>
      <c r="N2251" s="44" t="s">
        <v>21423</v>
      </c>
      <c r="O2251" s="34">
        <v>11770</v>
      </c>
      <c r="P2251" s="44">
        <v>2004</v>
      </c>
      <c r="Q2251" s="46">
        <v>7114.9</v>
      </c>
      <c r="R2251" s="34">
        <v>15004</v>
      </c>
      <c r="T2251" s="34"/>
      <c r="U2251" s="34"/>
      <c r="V2251" s="34"/>
      <c r="W2251" s="34"/>
      <c r="X2251" s="34"/>
      <c r="Y2251" s="34"/>
      <c r="Z2251" s="34"/>
      <c r="AA2251" s="34"/>
      <c r="AB2251" s="34"/>
      <c r="AC2251" s="34"/>
    </row>
    <row r="2252" spans="2:29">
      <c r="B2252" s="51">
        <v>199600000243610</v>
      </c>
      <c r="C2252" s="45">
        <v>35339</v>
      </c>
      <c r="D2252" s="44" t="s">
        <v>17995</v>
      </c>
      <c r="E2252" s="34">
        <v>17822.14</v>
      </c>
      <c r="F2252" s="34">
        <v>6086.3</v>
      </c>
      <c r="G2252" s="44">
        <v>451.29</v>
      </c>
      <c r="H2252" s="44">
        <v>91</v>
      </c>
      <c r="I2252" s="44">
        <v>40</v>
      </c>
      <c r="J2252" s="45">
        <v>35074</v>
      </c>
      <c r="K2252" s="44">
        <v>1996</v>
      </c>
      <c r="L2252" s="44">
        <v>40</v>
      </c>
      <c r="M2252" s="34">
        <v>445.55</v>
      </c>
      <c r="N2252" s="44" t="s">
        <v>21429</v>
      </c>
      <c r="O2252" s="34">
        <v>11736</v>
      </c>
      <c r="P2252" s="44">
        <v>1996</v>
      </c>
      <c r="Q2252" s="46">
        <v>5622.1</v>
      </c>
      <c r="R2252" s="34">
        <v>18933</v>
      </c>
      <c r="T2252" s="34"/>
      <c r="U2252" s="34"/>
      <c r="V2252" s="34"/>
      <c r="W2252" s="34"/>
      <c r="X2252" s="34"/>
      <c r="Y2252" s="34"/>
      <c r="Z2252" s="34"/>
      <c r="AA2252" s="34"/>
      <c r="AB2252" s="34"/>
      <c r="AC2252" s="34"/>
    </row>
    <row r="2253" spans="2:29">
      <c r="B2253" s="51">
        <v>197400000236410</v>
      </c>
      <c r="C2253" s="45">
        <v>27030</v>
      </c>
      <c r="D2253" s="44" t="s">
        <v>16717</v>
      </c>
      <c r="E2253" s="34">
        <v>132833.75</v>
      </c>
      <c r="F2253" s="34">
        <v>121126.36</v>
      </c>
      <c r="G2253" s="44">
        <v>3596.99</v>
      </c>
      <c r="H2253" s="44">
        <v>90</v>
      </c>
      <c r="I2253" s="44">
        <v>40</v>
      </c>
      <c r="J2253" s="45">
        <v>27030</v>
      </c>
      <c r="K2253" s="44">
        <v>1974</v>
      </c>
      <c r="L2253" s="44">
        <v>40</v>
      </c>
      <c r="M2253" s="34">
        <v>3320.84</v>
      </c>
      <c r="N2253" s="44" t="s">
        <v>21421</v>
      </c>
      <c r="O2253" s="34">
        <v>11707</v>
      </c>
      <c r="P2253" s="44">
        <v>1974</v>
      </c>
      <c r="Q2253" s="44">
        <v>2101</v>
      </c>
      <c r="R2253" s="34">
        <v>50540</v>
      </c>
      <c r="T2253" s="34"/>
      <c r="U2253" s="34"/>
      <c r="V2253" s="34"/>
      <c r="W2253" s="34"/>
      <c r="X2253" s="34"/>
      <c r="Y2253" s="34"/>
      <c r="Z2253" s="34"/>
      <c r="AA2253" s="34"/>
      <c r="AB2253" s="34"/>
      <c r="AC2253" s="34"/>
    </row>
    <row r="2254" spans="2:29">
      <c r="B2254" s="51">
        <v>200910000025139</v>
      </c>
      <c r="C2254" s="45">
        <v>39962</v>
      </c>
      <c r="D2254" s="44" t="s">
        <v>20081</v>
      </c>
      <c r="E2254" s="34">
        <v>13145</v>
      </c>
      <c r="F2254" s="34">
        <v>1467.57</v>
      </c>
      <c r="G2254" s="44">
        <v>1095.43</v>
      </c>
      <c r="H2254" s="44">
        <v>82</v>
      </c>
      <c r="I2254" s="44">
        <v>12</v>
      </c>
      <c r="J2254" s="45">
        <v>39962</v>
      </c>
      <c r="K2254" s="44">
        <v>2009</v>
      </c>
      <c r="L2254" s="44">
        <v>12</v>
      </c>
      <c r="M2254" s="34">
        <v>1095.42</v>
      </c>
      <c r="N2254" s="44" t="s">
        <v>21418</v>
      </c>
      <c r="O2254" s="34">
        <v>11677</v>
      </c>
      <c r="P2254" s="44">
        <v>2009</v>
      </c>
      <c r="Q2254" s="46">
        <v>8569.7999999999993</v>
      </c>
      <c r="R2254" s="34">
        <v>12359</v>
      </c>
      <c r="T2254" s="34"/>
      <c r="U2254" s="34"/>
      <c r="V2254" s="34"/>
      <c r="W2254" s="34"/>
      <c r="X2254" s="34"/>
      <c r="Y2254" s="34"/>
      <c r="Z2254" s="34"/>
      <c r="AA2254" s="34"/>
      <c r="AB2254" s="34"/>
      <c r="AC2254" s="34"/>
    </row>
    <row r="2255" spans="2:29">
      <c r="B2255" s="51">
        <v>200810000015666</v>
      </c>
      <c r="C2255" s="45">
        <v>39553</v>
      </c>
      <c r="D2255" s="44" t="s">
        <v>20013</v>
      </c>
      <c r="E2255" s="34">
        <v>11654.22</v>
      </c>
      <c r="F2255" s="34">
        <v>0</v>
      </c>
      <c r="G2255" s="44">
        <v>0</v>
      </c>
      <c r="H2255" s="44">
        <v>94</v>
      </c>
      <c r="I2255" s="44">
        <v>0</v>
      </c>
      <c r="J2255" s="45">
        <v>39553</v>
      </c>
      <c r="K2255" s="44">
        <v>2008</v>
      </c>
      <c r="L2255" s="44">
        <v>0</v>
      </c>
      <c r="M2255" s="34">
        <v>0</v>
      </c>
      <c r="N2255" s="44" t="s">
        <v>21423</v>
      </c>
      <c r="O2255" s="34">
        <v>11654</v>
      </c>
      <c r="P2255" s="44">
        <v>2008</v>
      </c>
      <c r="Q2255" s="46">
        <v>8311.1</v>
      </c>
      <c r="R2255" s="34">
        <v>12718</v>
      </c>
      <c r="T2255" s="34"/>
      <c r="U2255" s="34"/>
      <c r="V2255" s="34"/>
      <c r="W2255" s="34"/>
      <c r="X2255" s="34"/>
      <c r="Y2255" s="34"/>
      <c r="Z2255" s="34"/>
      <c r="AA2255" s="34"/>
      <c r="AB2255" s="34"/>
      <c r="AC2255" s="34"/>
    </row>
    <row r="2256" spans="2:29">
      <c r="B2256" s="51" t="s">
        <v>19129</v>
      </c>
      <c r="C2256" s="45">
        <v>38261</v>
      </c>
      <c r="D2256" s="44" t="s">
        <v>17367</v>
      </c>
      <c r="E2256" s="34">
        <v>13696.88</v>
      </c>
      <c r="F2256" s="34">
        <v>2053.56</v>
      </c>
      <c r="G2256" s="44">
        <v>342.39</v>
      </c>
      <c r="H2256" s="44">
        <v>71</v>
      </c>
      <c r="I2256" s="44">
        <v>40</v>
      </c>
      <c r="J2256" s="45">
        <v>37996</v>
      </c>
      <c r="K2256" s="44">
        <v>2004</v>
      </c>
      <c r="L2256" s="44">
        <v>40</v>
      </c>
      <c r="M2256" s="34">
        <v>342.42</v>
      </c>
      <c r="N2256" s="44" t="s">
        <v>19299</v>
      </c>
      <c r="O2256" s="34">
        <v>11643</v>
      </c>
      <c r="P2256" s="44">
        <v>2004</v>
      </c>
      <c r="Q2256" s="46">
        <v>7114.9</v>
      </c>
      <c r="R2256" s="34">
        <v>14843</v>
      </c>
      <c r="T2256" s="34"/>
      <c r="U2256" s="34"/>
      <c r="V2256" s="34"/>
      <c r="W2256" s="34"/>
      <c r="X2256" s="34"/>
      <c r="Y2256" s="34"/>
      <c r="Z2256" s="34"/>
      <c r="AA2256" s="34"/>
      <c r="AB2256" s="34"/>
      <c r="AC2256" s="34"/>
    </row>
    <row r="2257" spans="2:29">
      <c r="B2257" s="51">
        <v>200500010097800</v>
      </c>
      <c r="C2257" s="45">
        <v>38579</v>
      </c>
      <c r="D2257" s="44" t="s">
        <v>19168</v>
      </c>
      <c r="E2257" s="34">
        <v>23785.56</v>
      </c>
      <c r="F2257" s="34">
        <v>12194.49</v>
      </c>
      <c r="G2257" s="44">
        <v>2378.16</v>
      </c>
      <c r="H2257" s="44">
        <v>82</v>
      </c>
      <c r="I2257" s="44">
        <v>10</v>
      </c>
      <c r="J2257" s="45">
        <v>38579</v>
      </c>
      <c r="K2257" s="44">
        <v>2005</v>
      </c>
      <c r="L2257" s="44">
        <v>10</v>
      </c>
      <c r="M2257" s="34">
        <v>2378.56</v>
      </c>
      <c r="N2257" s="44" t="s">
        <v>21418</v>
      </c>
      <c r="O2257" s="34">
        <v>11591</v>
      </c>
      <c r="P2257" s="44">
        <v>2005</v>
      </c>
      <c r="Q2257" s="46">
        <v>7446</v>
      </c>
      <c r="R2257" s="34">
        <v>14119</v>
      </c>
      <c r="T2257" s="34"/>
      <c r="U2257" s="34"/>
      <c r="V2257" s="34"/>
      <c r="W2257" s="34"/>
      <c r="X2257" s="34"/>
      <c r="Y2257" s="34"/>
      <c r="Z2257" s="34"/>
      <c r="AA2257" s="34"/>
      <c r="AB2257" s="34"/>
      <c r="AC2257" s="34"/>
    </row>
    <row r="2258" spans="2:29">
      <c r="B2258" s="51">
        <v>200500010097810</v>
      </c>
      <c r="C2258" s="45">
        <v>38579</v>
      </c>
      <c r="D2258" s="44" t="s">
        <v>19169</v>
      </c>
      <c r="E2258" s="34">
        <v>23785.54</v>
      </c>
      <c r="F2258" s="34">
        <v>12194.47</v>
      </c>
      <c r="G2258" s="44">
        <v>2378.16</v>
      </c>
      <c r="H2258" s="44">
        <v>82</v>
      </c>
      <c r="I2258" s="44">
        <v>10</v>
      </c>
      <c r="J2258" s="45">
        <v>38579</v>
      </c>
      <c r="K2258" s="44">
        <v>2005</v>
      </c>
      <c r="L2258" s="44">
        <v>10</v>
      </c>
      <c r="M2258" s="34">
        <v>2378.5500000000002</v>
      </c>
      <c r="N2258" s="44" t="s">
        <v>21418</v>
      </c>
      <c r="O2258" s="34">
        <v>11591</v>
      </c>
      <c r="P2258" s="44">
        <v>2005</v>
      </c>
      <c r="Q2258" s="46">
        <v>7446</v>
      </c>
      <c r="R2258" s="34">
        <v>14119</v>
      </c>
      <c r="T2258" s="34"/>
      <c r="U2258" s="34"/>
      <c r="V2258" s="34"/>
      <c r="W2258" s="34"/>
      <c r="X2258" s="34"/>
      <c r="Y2258" s="34"/>
      <c r="Z2258" s="34"/>
      <c r="AA2258" s="34"/>
      <c r="AB2258" s="34"/>
      <c r="AC2258" s="34"/>
    </row>
    <row r="2259" spans="2:29">
      <c r="B2259" s="51">
        <v>198000000241330</v>
      </c>
      <c r="C2259" s="45">
        <v>29434</v>
      </c>
      <c r="D2259" s="44" t="s">
        <v>21256</v>
      </c>
      <c r="E2259" s="34">
        <v>47284.639999999999</v>
      </c>
      <c r="F2259" s="34">
        <v>35713.85</v>
      </c>
      <c r="G2259" s="44">
        <v>1176.26</v>
      </c>
      <c r="H2259" s="44">
        <v>91</v>
      </c>
      <c r="I2259" s="44">
        <v>40</v>
      </c>
      <c r="J2259" s="45">
        <v>29228</v>
      </c>
      <c r="K2259" s="44">
        <v>1980</v>
      </c>
      <c r="L2259" s="44">
        <v>40</v>
      </c>
      <c r="M2259" s="34">
        <v>1182.1199999999999</v>
      </c>
      <c r="N2259" s="44" t="s">
        <v>21429</v>
      </c>
      <c r="O2259" s="34">
        <v>11571</v>
      </c>
      <c r="P2259" s="44">
        <v>1980</v>
      </c>
      <c r="Q2259" s="46">
        <v>3376</v>
      </c>
      <c r="R2259" s="34">
        <v>31086</v>
      </c>
      <c r="T2259" s="34"/>
      <c r="U2259" s="34"/>
      <c r="V2259" s="34"/>
      <c r="W2259" s="34"/>
      <c r="X2259" s="34"/>
      <c r="Y2259" s="34"/>
      <c r="Z2259" s="34"/>
      <c r="AA2259" s="34"/>
      <c r="AB2259" s="34"/>
      <c r="AC2259" s="34"/>
    </row>
    <row r="2260" spans="2:29">
      <c r="B2260" s="51">
        <v>198000000236120</v>
      </c>
      <c r="C2260" s="45">
        <v>29221</v>
      </c>
      <c r="D2260" s="44" t="s">
        <v>20655</v>
      </c>
      <c r="E2260" s="34">
        <v>48875.92</v>
      </c>
      <c r="F2260" s="34">
        <v>37328.300000000003</v>
      </c>
      <c r="G2260" s="44">
        <v>1247.71</v>
      </c>
      <c r="H2260" s="44">
        <v>90</v>
      </c>
      <c r="I2260" s="44">
        <v>40</v>
      </c>
      <c r="J2260" s="45">
        <v>29221</v>
      </c>
      <c r="K2260" s="44">
        <v>1980</v>
      </c>
      <c r="L2260" s="44">
        <v>40</v>
      </c>
      <c r="M2260" s="34">
        <v>1221.9000000000001</v>
      </c>
      <c r="N2260" s="44" t="s">
        <v>21421</v>
      </c>
      <c r="O2260" s="34">
        <v>11548</v>
      </c>
      <c r="P2260" s="44">
        <v>1980</v>
      </c>
      <c r="Q2260" s="44">
        <v>3376</v>
      </c>
      <c r="R2260" s="34">
        <v>31023</v>
      </c>
      <c r="T2260" s="34"/>
      <c r="U2260" s="34"/>
      <c r="V2260" s="34"/>
      <c r="W2260" s="34"/>
      <c r="X2260" s="34"/>
      <c r="Y2260" s="34"/>
      <c r="Z2260" s="34"/>
      <c r="AA2260" s="34"/>
      <c r="AB2260" s="34"/>
      <c r="AC2260" s="34"/>
    </row>
    <row r="2261" spans="2:29">
      <c r="B2261" s="51" t="s">
        <v>19583</v>
      </c>
      <c r="C2261" s="45">
        <v>37530</v>
      </c>
      <c r="D2261" s="44" t="s">
        <v>19696</v>
      </c>
      <c r="E2261" s="34">
        <v>14411.71</v>
      </c>
      <c r="F2261" s="34">
        <v>2882.24</v>
      </c>
      <c r="G2261" s="44">
        <v>360.28</v>
      </c>
      <c r="H2261" s="44">
        <v>82</v>
      </c>
      <c r="I2261" s="44">
        <v>40</v>
      </c>
      <c r="J2261" s="45">
        <v>37266</v>
      </c>
      <c r="K2261" s="44">
        <v>2002</v>
      </c>
      <c r="L2261" s="44">
        <v>40</v>
      </c>
      <c r="M2261" s="34">
        <v>360.29</v>
      </c>
      <c r="N2261" s="44" t="s">
        <v>21418</v>
      </c>
      <c r="O2261" s="34">
        <v>11529</v>
      </c>
      <c r="P2261" s="44">
        <v>2002</v>
      </c>
      <c r="Q2261" s="46">
        <v>6537.9</v>
      </c>
      <c r="R2261" s="34">
        <v>15994</v>
      </c>
      <c r="T2261" s="34"/>
      <c r="U2261" s="34"/>
      <c r="V2261" s="34"/>
      <c r="W2261" s="34"/>
      <c r="X2261" s="34"/>
      <c r="Y2261" s="34"/>
      <c r="Z2261" s="34"/>
      <c r="AA2261" s="34"/>
      <c r="AB2261" s="34"/>
      <c r="AC2261" s="34"/>
    </row>
    <row r="2262" spans="2:29">
      <c r="B2262" s="51">
        <v>200600010153800</v>
      </c>
      <c r="C2262" s="45">
        <v>38931</v>
      </c>
      <c r="D2262" s="44" t="s">
        <v>20232</v>
      </c>
      <c r="E2262" s="34">
        <v>28413</v>
      </c>
      <c r="F2262" s="34">
        <v>16896.55</v>
      </c>
      <c r="G2262" s="44">
        <v>4057.42</v>
      </c>
      <c r="H2262" s="44">
        <v>82</v>
      </c>
      <c r="I2262" s="44">
        <v>7</v>
      </c>
      <c r="J2262" s="45">
        <v>38756</v>
      </c>
      <c r="K2262" s="44">
        <v>2006</v>
      </c>
      <c r="L2262" s="44">
        <v>7</v>
      </c>
      <c r="M2262" s="34">
        <v>4059</v>
      </c>
      <c r="N2262" s="44" t="s">
        <v>21418</v>
      </c>
      <c r="O2262" s="34">
        <v>11516</v>
      </c>
      <c r="P2262" s="44">
        <v>2006</v>
      </c>
      <c r="Q2262" s="46">
        <v>7751.2</v>
      </c>
      <c r="R2262" s="34">
        <v>13476</v>
      </c>
      <c r="T2262" s="34"/>
      <c r="U2262" s="34"/>
      <c r="V2262" s="34"/>
      <c r="W2262" s="34"/>
      <c r="X2262" s="34"/>
      <c r="Y2262" s="34"/>
      <c r="Z2262" s="34"/>
      <c r="AA2262" s="34"/>
      <c r="AB2262" s="34"/>
      <c r="AC2262" s="34"/>
    </row>
    <row r="2263" spans="2:29">
      <c r="B2263" s="51" t="s">
        <v>19411</v>
      </c>
      <c r="C2263" s="45">
        <v>38419</v>
      </c>
      <c r="D2263" s="44" t="s">
        <v>19998</v>
      </c>
      <c r="E2263" s="34">
        <v>11501</v>
      </c>
      <c r="F2263" s="34">
        <v>0</v>
      </c>
      <c r="G2263" s="44">
        <v>0</v>
      </c>
      <c r="H2263" s="44">
        <v>94</v>
      </c>
      <c r="I2263" s="44">
        <v>0</v>
      </c>
      <c r="J2263" s="45">
        <v>38567</v>
      </c>
      <c r="K2263" s="44">
        <v>2005</v>
      </c>
      <c r="L2263" s="44">
        <v>0</v>
      </c>
      <c r="M2263" s="34">
        <v>0</v>
      </c>
      <c r="N2263" s="44" t="s">
        <v>21423</v>
      </c>
      <c r="O2263" s="34">
        <v>11501</v>
      </c>
      <c r="P2263" s="44">
        <v>2005</v>
      </c>
      <c r="Q2263" s="46">
        <v>7446</v>
      </c>
      <c r="R2263" s="34">
        <v>14009</v>
      </c>
      <c r="T2263" s="34"/>
      <c r="U2263" s="34"/>
      <c r="V2263" s="34"/>
      <c r="W2263" s="34"/>
      <c r="X2263" s="34"/>
      <c r="Y2263" s="34"/>
      <c r="Z2263" s="34"/>
      <c r="AA2263" s="34"/>
      <c r="AB2263" s="34"/>
      <c r="AC2263" s="34"/>
    </row>
    <row r="2264" spans="2:29">
      <c r="B2264" s="51">
        <v>200710000000828</v>
      </c>
      <c r="C2264" s="45">
        <v>39063</v>
      </c>
      <c r="D2264" s="44" t="s">
        <v>19825</v>
      </c>
      <c r="E2264" s="34">
        <v>13549.44</v>
      </c>
      <c r="F2264" s="34">
        <v>2059.5500000000002</v>
      </c>
      <c r="G2264" s="44">
        <v>541.99</v>
      </c>
      <c r="H2264" s="44">
        <v>82</v>
      </c>
      <c r="I2264" s="44">
        <v>25</v>
      </c>
      <c r="J2264" s="45">
        <v>39063</v>
      </c>
      <c r="K2264" s="44">
        <v>2006</v>
      </c>
      <c r="L2264" s="44">
        <v>25</v>
      </c>
      <c r="M2264" s="34">
        <v>541.98</v>
      </c>
      <c r="N2264" s="44" t="s">
        <v>21418</v>
      </c>
      <c r="O2264" s="34">
        <v>11490</v>
      </c>
      <c r="P2264" s="44">
        <v>2006</v>
      </c>
      <c r="Q2264" s="46">
        <v>7751.2</v>
      </c>
      <c r="R2264" s="34">
        <v>13445</v>
      </c>
      <c r="T2264" s="34"/>
      <c r="U2264" s="34"/>
      <c r="V2264" s="34"/>
      <c r="W2264" s="34"/>
      <c r="X2264" s="34"/>
      <c r="Y2264" s="34"/>
      <c r="Z2264" s="34"/>
      <c r="AA2264" s="34"/>
      <c r="AB2264" s="34"/>
      <c r="AC2264" s="34"/>
    </row>
    <row r="2265" spans="2:29">
      <c r="B2265" s="51">
        <v>200710000000817</v>
      </c>
      <c r="C2265" s="45">
        <v>39237</v>
      </c>
      <c r="D2265" s="44" t="s">
        <v>20062</v>
      </c>
      <c r="E2265" s="34">
        <v>34256.25</v>
      </c>
      <c r="F2265" s="34">
        <v>22768.71</v>
      </c>
      <c r="G2265" s="44">
        <v>6851.23</v>
      </c>
      <c r="H2265" s="44">
        <v>82</v>
      </c>
      <c r="I2265" s="44">
        <v>5</v>
      </c>
      <c r="J2265" s="45">
        <v>39178</v>
      </c>
      <c r="K2265" s="44">
        <v>2007</v>
      </c>
      <c r="L2265" s="44">
        <v>5</v>
      </c>
      <c r="M2265" s="34">
        <v>6851.25</v>
      </c>
      <c r="N2265" s="44" t="s">
        <v>21418</v>
      </c>
      <c r="O2265" s="34">
        <v>11488</v>
      </c>
      <c r="P2265" s="44">
        <v>2007</v>
      </c>
      <c r="Q2265" s="46">
        <v>7966.9</v>
      </c>
      <c r="R2265" s="34">
        <v>13078</v>
      </c>
      <c r="T2265" s="34"/>
      <c r="U2265" s="34"/>
      <c r="V2265" s="34"/>
      <c r="W2265" s="34"/>
      <c r="X2265" s="34"/>
      <c r="Y2265" s="34"/>
      <c r="Z2265" s="34"/>
      <c r="AA2265" s="34"/>
      <c r="AB2265" s="34"/>
      <c r="AC2265" s="34"/>
    </row>
    <row r="2266" spans="2:29">
      <c r="B2266" s="51">
        <v>200710000000818</v>
      </c>
      <c r="C2266" s="45">
        <v>39237</v>
      </c>
      <c r="D2266" s="44" t="s">
        <v>20062</v>
      </c>
      <c r="E2266" s="34">
        <v>34256.25</v>
      </c>
      <c r="F2266" s="34">
        <v>22768.71</v>
      </c>
      <c r="G2266" s="44">
        <v>6851.23</v>
      </c>
      <c r="H2266" s="44">
        <v>82</v>
      </c>
      <c r="I2266" s="44">
        <v>5</v>
      </c>
      <c r="J2266" s="45">
        <v>39178</v>
      </c>
      <c r="K2266" s="44">
        <v>2007</v>
      </c>
      <c r="L2266" s="44">
        <v>5</v>
      </c>
      <c r="M2266" s="34">
        <v>6851.25</v>
      </c>
      <c r="N2266" s="44" t="s">
        <v>21418</v>
      </c>
      <c r="O2266" s="34">
        <v>11488</v>
      </c>
      <c r="P2266" s="44">
        <v>2007</v>
      </c>
      <c r="Q2266" s="46">
        <v>7966.9</v>
      </c>
      <c r="R2266" s="34">
        <v>13078</v>
      </c>
      <c r="T2266" s="34"/>
      <c r="U2266" s="34"/>
      <c r="V2266" s="34"/>
      <c r="W2266" s="34"/>
      <c r="X2266" s="34"/>
      <c r="Y2266" s="34"/>
      <c r="Z2266" s="34"/>
      <c r="AA2266" s="34"/>
      <c r="AB2266" s="34"/>
      <c r="AC2266" s="34"/>
    </row>
    <row r="2267" spans="2:29">
      <c r="B2267" s="51">
        <v>198000000237100</v>
      </c>
      <c r="C2267" s="45">
        <v>29221</v>
      </c>
      <c r="D2267" s="44" t="s">
        <v>16720</v>
      </c>
      <c r="E2267" s="34">
        <v>48591.67</v>
      </c>
      <c r="F2267" s="34">
        <v>37111.39</v>
      </c>
      <c r="G2267" s="44">
        <v>1240.51</v>
      </c>
      <c r="H2267" s="44">
        <v>90</v>
      </c>
      <c r="I2267" s="44">
        <v>40</v>
      </c>
      <c r="J2267" s="45">
        <v>29221</v>
      </c>
      <c r="K2267" s="44">
        <v>1980</v>
      </c>
      <c r="L2267" s="44">
        <v>40</v>
      </c>
      <c r="M2267" s="34">
        <v>1214.79</v>
      </c>
      <c r="N2267" s="44" t="s">
        <v>21421</v>
      </c>
      <c r="O2267" s="34">
        <v>11480</v>
      </c>
      <c r="P2267" s="44">
        <v>1980</v>
      </c>
      <c r="Q2267" s="44">
        <v>3376</v>
      </c>
      <c r="R2267" s="34">
        <v>30842</v>
      </c>
      <c r="T2267" s="34"/>
      <c r="U2267" s="34"/>
      <c r="V2267" s="34"/>
      <c r="W2267" s="34"/>
      <c r="X2267" s="34"/>
      <c r="Y2267" s="34"/>
      <c r="Z2267" s="34"/>
      <c r="AA2267" s="34"/>
      <c r="AB2267" s="34"/>
      <c r="AC2267" s="34"/>
    </row>
    <row r="2268" spans="2:29">
      <c r="B2268" s="51" t="s">
        <v>19435</v>
      </c>
      <c r="C2268" s="45">
        <v>38685</v>
      </c>
      <c r="D2268" s="44" t="s">
        <v>19805</v>
      </c>
      <c r="E2268" s="34">
        <v>11471.48</v>
      </c>
      <c r="F2268" s="34">
        <v>0</v>
      </c>
      <c r="G2268" s="44">
        <v>0</v>
      </c>
      <c r="H2268" s="44">
        <v>94</v>
      </c>
      <c r="I2268" s="44">
        <v>0</v>
      </c>
      <c r="J2268" s="45">
        <v>38685</v>
      </c>
      <c r="K2268" s="44">
        <v>2005</v>
      </c>
      <c r="L2268" s="44">
        <v>0</v>
      </c>
      <c r="M2268" s="34">
        <v>0</v>
      </c>
      <c r="N2268" s="44" t="s">
        <v>21423</v>
      </c>
      <c r="O2268" s="34">
        <v>11471</v>
      </c>
      <c r="P2268" s="44">
        <v>2005</v>
      </c>
      <c r="Q2268" s="46">
        <v>7446</v>
      </c>
      <c r="R2268" s="34">
        <v>13973</v>
      </c>
      <c r="T2268" s="34"/>
      <c r="U2268" s="34"/>
      <c r="V2268" s="34"/>
      <c r="W2268" s="34"/>
      <c r="X2268" s="34"/>
      <c r="Y2268" s="34"/>
      <c r="Z2268" s="34"/>
      <c r="AA2268" s="34"/>
      <c r="AB2268" s="34"/>
      <c r="AC2268" s="34"/>
    </row>
    <row r="2269" spans="2:29">
      <c r="B2269" s="51">
        <v>199000000225510</v>
      </c>
      <c r="C2269" s="45">
        <v>33147</v>
      </c>
      <c r="D2269" s="44" t="s">
        <v>17251</v>
      </c>
      <c r="E2269" s="34">
        <v>22577.4</v>
      </c>
      <c r="F2269" s="34">
        <v>11114.45</v>
      </c>
      <c r="G2269" s="44">
        <v>573.04999999999995</v>
      </c>
      <c r="H2269" s="44">
        <v>78</v>
      </c>
      <c r="I2269" s="44">
        <v>40</v>
      </c>
      <c r="J2269" s="45">
        <v>32883</v>
      </c>
      <c r="K2269" s="44">
        <v>1990</v>
      </c>
      <c r="L2269" s="44">
        <v>40</v>
      </c>
      <c r="M2269" s="34">
        <v>564.44000000000005</v>
      </c>
      <c r="N2269" s="44" t="s">
        <v>21415</v>
      </c>
      <c r="O2269" s="34">
        <v>11463</v>
      </c>
      <c r="P2269" s="44">
        <v>1990</v>
      </c>
      <c r="Q2269" s="46">
        <v>4731.3</v>
      </c>
      <c r="R2269" s="34">
        <v>21974</v>
      </c>
      <c r="T2269" s="34"/>
      <c r="U2269" s="34"/>
      <c r="V2269" s="34"/>
      <c r="W2269" s="34"/>
      <c r="X2269" s="34"/>
      <c r="Y2269" s="34"/>
      <c r="Z2269" s="34"/>
      <c r="AA2269" s="34"/>
      <c r="AB2269" s="34"/>
      <c r="AC2269" s="34"/>
    </row>
    <row r="2270" spans="2:29">
      <c r="B2270" s="51">
        <v>198000000235630</v>
      </c>
      <c r="C2270" s="45">
        <v>29221</v>
      </c>
      <c r="D2270" s="44" t="s">
        <v>16713</v>
      </c>
      <c r="E2270" s="34">
        <v>48474.25</v>
      </c>
      <c r="F2270" s="34">
        <v>37021.58</v>
      </c>
      <c r="G2270" s="44">
        <v>1237.47</v>
      </c>
      <c r="H2270" s="44">
        <v>90</v>
      </c>
      <c r="I2270" s="44">
        <v>40</v>
      </c>
      <c r="J2270" s="45">
        <v>29221</v>
      </c>
      <c r="K2270" s="44">
        <v>1980</v>
      </c>
      <c r="L2270" s="44">
        <v>40</v>
      </c>
      <c r="M2270" s="34">
        <v>1211.8599999999999</v>
      </c>
      <c r="N2270" s="44" t="s">
        <v>21421</v>
      </c>
      <c r="O2270" s="34">
        <v>11453</v>
      </c>
      <c r="P2270" s="44">
        <v>1980</v>
      </c>
      <c r="Q2270" s="46">
        <v>3376</v>
      </c>
      <c r="R2270" s="34">
        <v>30768</v>
      </c>
      <c r="T2270" s="34"/>
      <c r="U2270" s="34"/>
      <c r="V2270" s="34"/>
      <c r="W2270" s="34"/>
      <c r="X2270" s="34"/>
      <c r="Y2270" s="34"/>
      <c r="Z2270" s="34"/>
      <c r="AA2270" s="34"/>
      <c r="AB2270" s="34"/>
      <c r="AC2270" s="34"/>
    </row>
    <row r="2271" spans="2:29">
      <c r="B2271" s="51" t="s">
        <v>19597</v>
      </c>
      <c r="C2271" s="45">
        <v>38824</v>
      </c>
      <c r="D2271" s="44" t="s">
        <v>20017</v>
      </c>
      <c r="E2271" s="34">
        <v>11421.9</v>
      </c>
      <c r="F2271" s="34">
        <v>0</v>
      </c>
      <c r="G2271" s="44">
        <v>0</v>
      </c>
      <c r="H2271" s="44">
        <v>94</v>
      </c>
      <c r="I2271" s="44">
        <v>0</v>
      </c>
      <c r="J2271" s="45">
        <v>38824</v>
      </c>
      <c r="K2271" s="44">
        <v>2006</v>
      </c>
      <c r="L2271" s="44">
        <v>0</v>
      </c>
      <c r="M2271" s="34">
        <v>0</v>
      </c>
      <c r="N2271" s="44" t="s">
        <v>21423</v>
      </c>
      <c r="O2271" s="34">
        <v>11422</v>
      </c>
      <c r="P2271" s="44">
        <v>2006</v>
      </c>
      <c r="Q2271" s="46">
        <v>7751.2</v>
      </c>
      <c r="R2271" s="34">
        <v>13365</v>
      </c>
      <c r="T2271" s="34"/>
      <c r="U2271" s="34"/>
      <c r="V2271" s="34"/>
      <c r="W2271" s="34"/>
      <c r="X2271" s="34"/>
      <c r="Y2271" s="34"/>
      <c r="Z2271" s="34"/>
      <c r="AA2271" s="34"/>
      <c r="AB2271" s="34"/>
      <c r="AC2271" s="34"/>
    </row>
    <row r="2272" spans="2:29">
      <c r="B2272" s="51">
        <v>197600000236430</v>
      </c>
      <c r="C2272" s="45">
        <v>27760</v>
      </c>
      <c r="D2272" s="44" t="s">
        <v>16717</v>
      </c>
      <c r="E2272" s="34">
        <v>81795.990000000005</v>
      </c>
      <c r="F2272" s="34">
        <v>70407.88</v>
      </c>
      <c r="G2272" s="44">
        <v>2167.15</v>
      </c>
      <c r="H2272" s="44">
        <v>90</v>
      </c>
      <c r="I2272" s="44">
        <v>40</v>
      </c>
      <c r="J2272" s="45">
        <v>27760</v>
      </c>
      <c r="K2272" s="44">
        <v>1976</v>
      </c>
      <c r="L2272" s="44">
        <v>40</v>
      </c>
      <c r="M2272" s="34">
        <v>2044.9</v>
      </c>
      <c r="N2272" s="44" t="s">
        <v>21421</v>
      </c>
      <c r="O2272" s="34">
        <v>11388</v>
      </c>
      <c r="P2272" s="44">
        <v>1976</v>
      </c>
      <c r="Q2272" s="44">
        <v>2490</v>
      </c>
      <c r="R2272" s="34">
        <v>41481</v>
      </c>
      <c r="T2272" s="34"/>
      <c r="U2272" s="34"/>
      <c r="V2272" s="34"/>
      <c r="W2272" s="34"/>
      <c r="X2272" s="34"/>
      <c r="Y2272" s="34"/>
      <c r="Z2272" s="34"/>
      <c r="AA2272" s="34"/>
      <c r="AB2272" s="34"/>
      <c r="AC2272" s="34"/>
    </row>
    <row r="2273" spans="2:29">
      <c r="B2273" s="51">
        <v>197500000215280</v>
      </c>
      <c r="C2273" s="45">
        <v>27576</v>
      </c>
      <c r="D2273" s="44" t="s">
        <v>16510</v>
      </c>
      <c r="E2273" s="34">
        <v>91849.56</v>
      </c>
      <c r="F2273" s="34">
        <v>80492.7</v>
      </c>
      <c r="G2273" s="44">
        <v>2390.61</v>
      </c>
      <c r="H2273" s="44">
        <v>88</v>
      </c>
      <c r="I2273" s="44">
        <v>40</v>
      </c>
      <c r="J2273" s="45">
        <v>27401</v>
      </c>
      <c r="K2273" s="44">
        <v>1975</v>
      </c>
      <c r="L2273" s="44">
        <v>40</v>
      </c>
      <c r="M2273" s="34">
        <v>2296.2399999999998</v>
      </c>
      <c r="N2273" s="44" t="s">
        <v>19301</v>
      </c>
      <c r="O2273" s="34">
        <v>11357</v>
      </c>
      <c r="P2273" s="44">
        <v>1975</v>
      </c>
      <c r="Q2273" s="46">
        <v>2297</v>
      </c>
      <c r="R2273" s="34">
        <v>44843</v>
      </c>
      <c r="T2273" s="34"/>
      <c r="U2273" s="34"/>
      <c r="V2273" s="34"/>
      <c r="W2273" s="34"/>
      <c r="X2273" s="34"/>
      <c r="Y2273" s="34"/>
      <c r="Z2273" s="34"/>
      <c r="AA2273" s="34"/>
      <c r="AB2273" s="34"/>
      <c r="AC2273" s="34"/>
    </row>
    <row r="2274" spans="2:29">
      <c r="B2274" s="51">
        <v>199400000243620</v>
      </c>
      <c r="C2274" s="45">
        <v>34608</v>
      </c>
      <c r="D2274" s="44" t="s">
        <v>17722</v>
      </c>
      <c r="E2274" s="34">
        <v>18613.310000000001</v>
      </c>
      <c r="F2274" s="34">
        <v>7291.46</v>
      </c>
      <c r="G2274" s="44">
        <v>471.68</v>
      </c>
      <c r="H2274" s="44">
        <v>91</v>
      </c>
      <c r="I2274" s="44">
        <v>40</v>
      </c>
      <c r="J2274" s="45">
        <v>34344</v>
      </c>
      <c r="K2274" s="44">
        <v>1994</v>
      </c>
      <c r="L2274" s="44">
        <v>40</v>
      </c>
      <c r="M2274" s="34">
        <v>465.33</v>
      </c>
      <c r="N2274" s="44" t="s">
        <v>21429</v>
      </c>
      <c r="O2274" s="34">
        <v>11322</v>
      </c>
      <c r="P2274" s="44">
        <v>1994</v>
      </c>
      <c r="Q2274" s="46">
        <v>5407.6</v>
      </c>
      <c r="R2274" s="34">
        <v>18989</v>
      </c>
      <c r="T2274" s="34"/>
      <c r="U2274" s="34"/>
      <c r="V2274" s="34"/>
      <c r="W2274" s="34"/>
      <c r="X2274" s="34"/>
      <c r="Y2274" s="34"/>
      <c r="Z2274" s="34"/>
      <c r="AA2274" s="34"/>
      <c r="AB2274" s="34"/>
      <c r="AC2274" s="34"/>
    </row>
    <row r="2275" spans="2:29">
      <c r="B2275" s="51">
        <v>199000000233230</v>
      </c>
      <c r="C2275" s="45">
        <v>33147</v>
      </c>
      <c r="D2275" s="44" t="s">
        <v>17357</v>
      </c>
      <c r="E2275" s="34">
        <v>22256.28</v>
      </c>
      <c r="F2275" s="34">
        <v>10956.45</v>
      </c>
      <c r="G2275" s="44">
        <v>564.91999999999996</v>
      </c>
      <c r="H2275" s="44">
        <v>52</v>
      </c>
      <c r="I2275" s="44">
        <v>40</v>
      </c>
      <c r="J2275" s="45">
        <v>32883</v>
      </c>
      <c r="K2275" s="44">
        <v>1990</v>
      </c>
      <c r="L2275" s="44">
        <v>40</v>
      </c>
      <c r="M2275" s="34">
        <v>556.41</v>
      </c>
      <c r="N2275" s="44" t="s">
        <v>21447</v>
      </c>
      <c r="O2275" s="34">
        <v>11300</v>
      </c>
      <c r="P2275" s="44">
        <v>1990</v>
      </c>
      <c r="Q2275" s="46">
        <v>4731.3</v>
      </c>
      <c r="R2275" s="34">
        <v>21662</v>
      </c>
      <c r="T2275" s="34"/>
      <c r="U2275" s="34"/>
      <c r="V2275" s="34"/>
      <c r="W2275" s="34"/>
      <c r="X2275" s="34"/>
      <c r="Y2275" s="34"/>
      <c r="Z2275" s="34"/>
      <c r="AA2275" s="34"/>
      <c r="AB2275" s="34"/>
      <c r="AC2275" s="34"/>
    </row>
    <row r="2276" spans="2:29">
      <c r="B2276" s="51">
        <v>198300000240040</v>
      </c>
      <c r="C2276" s="45">
        <v>30317</v>
      </c>
      <c r="D2276" s="44" t="s">
        <v>16685</v>
      </c>
      <c r="E2276" s="34">
        <v>36474</v>
      </c>
      <c r="F2276" s="34">
        <v>25188.73</v>
      </c>
      <c r="G2276" s="44">
        <v>920.87</v>
      </c>
      <c r="H2276" s="44">
        <v>90</v>
      </c>
      <c r="I2276" s="44">
        <v>40</v>
      </c>
      <c r="J2276" s="45">
        <v>30317</v>
      </c>
      <c r="K2276" s="44">
        <v>1983</v>
      </c>
      <c r="L2276" s="44">
        <v>40</v>
      </c>
      <c r="M2276" s="34">
        <v>911.85</v>
      </c>
      <c r="N2276" s="44" t="s">
        <v>21421</v>
      </c>
      <c r="O2276" s="34">
        <v>11285</v>
      </c>
      <c r="P2276" s="44">
        <v>1983</v>
      </c>
      <c r="Q2276" s="46">
        <v>4082.8</v>
      </c>
      <c r="R2276" s="34">
        <v>25070</v>
      </c>
      <c r="T2276" s="34"/>
      <c r="U2276" s="34"/>
      <c r="V2276" s="34"/>
      <c r="W2276" s="34"/>
      <c r="X2276" s="34"/>
      <c r="Y2276" s="34"/>
      <c r="Z2276" s="34"/>
      <c r="AA2276" s="34"/>
      <c r="AB2276" s="34"/>
      <c r="AC2276" s="34"/>
    </row>
    <row r="2277" spans="2:29">
      <c r="B2277" s="51">
        <v>198100000236770</v>
      </c>
      <c r="C2277" s="45">
        <v>29799</v>
      </c>
      <c r="D2277" s="44" t="s">
        <v>16637</v>
      </c>
      <c r="E2277" s="34">
        <v>42062.37</v>
      </c>
      <c r="F2277" s="34">
        <v>30803.87</v>
      </c>
      <c r="G2277" s="44">
        <v>1039.06</v>
      </c>
      <c r="H2277" s="44">
        <v>90</v>
      </c>
      <c r="I2277" s="44">
        <v>40</v>
      </c>
      <c r="J2277" s="45">
        <v>29594</v>
      </c>
      <c r="K2277" s="44">
        <v>1981</v>
      </c>
      <c r="L2277" s="44">
        <v>40</v>
      </c>
      <c r="M2277" s="34">
        <v>1051.56</v>
      </c>
      <c r="N2277" s="44" t="s">
        <v>21421</v>
      </c>
      <c r="O2277" s="34">
        <v>11259</v>
      </c>
      <c r="P2277" s="44">
        <v>1981</v>
      </c>
      <c r="Q2277" s="46">
        <v>3558</v>
      </c>
      <c r="R2277" s="34">
        <v>28699</v>
      </c>
      <c r="T2277" s="34"/>
      <c r="U2277" s="34"/>
      <c r="V2277" s="34"/>
      <c r="W2277" s="34"/>
      <c r="X2277" s="34"/>
      <c r="Y2277" s="34"/>
      <c r="Z2277" s="34"/>
      <c r="AA2277" s="34"/>
      <c r="AB2277" s="34"/>
      <c r="AC2277" s="34"/>
    </row>
    <row r="2278" spans="2:29">
      <c r="B2278" s="51">
        <v>199200000227970</v>
      </c>
      <c r="C2278" s="45">
        <v>33878</v>
      </c>
      <c r="D2278" s="44" t="s">
        <v>17565</v>
      </c>
      <c r="E2278" s="34">
        <v>20141.599999999999</v>
      </c>
      <c r="F2278" s="34">
        <v>8902.59</v>
      </c>
      <c r="G2278" s="44">
        <v>510.76</v>
      </c>
      <c r="H2278" s="44">
        <v>56</v>
      </c>
      <c r="I2278" s="44">
        <v>40</v>
      </c>
      <c r="J2278" s="45">
        <v>33613</v>
      </c>
      <c r="K2278" s="44">
        <v>1992</v>
      </c>
      <c r="L2278" s="44">
        <v>40</v>
      </c>
      <c r="M2278" s="34">
        <v>503.54</v>
      </c>
      <c r="N2278" s="44" t="s">
        <v>21422</v>
      </c>
      <c r="O2278" s="34">
        <v>11239</v>
      </c>
      <c r="P2278" s="44">
        <v>1992</v>
      </c>
      <c r="Q2278" s="46">
        <v>4984.5</v>
      </c>
      <c r="R2278" s="34">
        <v>20451</v>
      </c>
      <c r="T2278" s="34"/>
      <c r="U2278" s="34"/>
      <c r="V2278" s="34"/>
      <c r="W2278" s="34"/>
      <c r="X2278" s="34"/>
      <c r="Y2278" s="34"/>
      <c r="Z2278" s="34"/>
      <c r="AA2278" s="34"/>
      <c r="AB2278" s="34"/>
      <c r="AC2278" s="34"/>
    </row>
    <row r="2279" spans="2:29">
      <c r="B2279" s="51">
        <v>199800000236290</v>
      </c>
      <c r="C2279" s="45">
        <v>36068</v>
      </c>
      <c r="D2279" s="44" t="s">
        <v>19339</v>
      </c>
      <c r="E2279" s="34">
        <v>16920.580000000002</v>
      </c>
      <c r="F2279" s="34">
        <v>5690.56</v>
      </c>
      <c r="G2279" s="44">
        <v>401.03</v>
      </c>
      <c r="H2279" s="44">
        <v>90</v>
      </c>
      <c r="I2279" s="44">
        <v>40</v>
      </c>
      <c r="J2279" s="45">
        <v>36068</v>
      </c>
      <c r="K2279" s="44">
        <v>1998</v>
      </c>
      <c r="L2279" s="44">
        <v>40</v>
      </c>
      <c r="M2279" s="34">
        <v>423.01</v>
      </c>
      <c r="N2279" s="44" t="s">
        <v>21421</v>
      </c>
      <c r="O2279" s="34">
        <v>11230</v>
      </c>
      <c r="P2279" s="44">
        <v>1998</v>
      </c>
      <c r="Q2279" s="46">
        <v>5920.4</v>
      </c>
      <c r="R2279" s="34">
        <v>17204</v>
      </c>
      <c r="T2279" s="34"/>
      <c r="U2279" s="34"/>
      <c r="V2279" s="34"/>
      <c r="W2279" s="34"/>
      <c r="X2279" s="34"/>
      <c r="Y2279" s="34"/>
      <c r="Z2279" s="34"/>
      <c r="AA2279" s="34"/>
      <c r="AB2279" s="34"/>
      <c r="AC2279" s="34"/>
    </row>
    <row r="2280" spans="2:29">
      <c r="B2280" s="51">
        <v>199600000217110</v>
      </c>
      <c r="C2280" s="45">
        <v>35339</v>
      </c>
      <c r="D2280" s="44" t="s">
        <v>17881</v>
      </c>
      <c r="E2280" s="34">
        <v>17000</v>
      </c>
      <c r="F2280" s="34">
        <v>5805.48</v>
      </c>
      <c r="G2280" s="44">
        <v>430.46</v>
      </c>
      <c r="H2280" s="44">
        <v>72</v>
      </c>
      <c r="I2280" s="44">
        <v>40</v>
      </c>
      <c r="J2280" s="45">
        <v>35074</v>
      </c>
      <c r="K2280" s="44">
        <v>1996</v>
      </c>
      <c r="L2280" s="44">
        <v>40</v>
      </c>
      <c r="M2280" s="34">
        <v>425</v>
      </c>
      <c r="N2280" s="44" t="s">
        <v>21430</v>
      </c>
      <c r="O2280" s="34">
        <v>11195</v>
      </c>
      <c r="P2280" s="44">
        <v>1996</v>
      </c>
      <c r="Q2280" s="46">
        <v>5622.1</v>
      </c>
      <c r="R2280" s="34">
        <v>18059</v>
      </c>
      <c r="T2280" s="34"/>
      <c r="U2280" s="34"/>
      <c r="V2280" s="34"/>
      <c r="W2280" s="34"/>
      <c r="X2280" s="34"/>
      <c r="Y2280" s="34"/>
      <c r="Z2280" s="34"/>
      <c r="AA2280" s="34"/>
      <c r="AB2280" s="34"/>
      <c r="AC2280" s="34"/>
    </row>
    <row r="2281" spans="2:29">
      <c r="B2281" s="51">
        <v>199900000213910</v>
      </c>
      <c r="C2281" s="45">
        <v>36318</v>
      </c>
      <c r="D2281" s="44" t="s">
        <v>18368</v>
      </c>
      <c r="E2281" s="34">
        <v>11171.65</v>
      </c>
      <c r="F2281" s="34">
        <v>0</v>
      </c>
      <c r="G2281" s="44">
        <v>0</v>
      </c>
      <c r="H2281" s="44">
        <v>78</v>
      </c>
      <c r="I2281" s="44">
        <v>0</v>
      </c>
      <c r="J2281" s="45">
        <v>36347</v>
      </c>
      <c r="K2281" s="44">
        <v>1999</v>
      </c>
      <c r="L2281" s="44">
        <v>0</v>
      </c>
      <c r="M2281" s="34">
        <v>0</v>
      </c>
      <c r="N2281" s="44" t="s">
        <v>21415</v>
      </c>
      <c r="O2281" s="34">
        <v>11172</v>
      </c>
      <c r="P2281" s="44">
        <v>1999</v>
      </c>
      <c r="Q2281" s="46">
        <v>6058.6</v>
      </c>
      <c r="R2281" s="34">
        <v>16724</v>
      </c>
      <c r="T2281" s="34"/>
      <c r="U2281" s="34"/>
      <c r="V2281" s="34"/>
      <c r="W2281" s="34"/>
      <c r="X2281" s="34"/>
      <c r="Y2281" s="34"/>
      <c r="Z2281" s="34"/>
      <c r="AA2281" s="34"/>
      <c r="AB2281" s="34"/>
      <c r="AC2281" s="34"/>
    </row>
    <row r="2282" spans="2:29">
      <c r="B2282" s="51">
        <v>199800000234060</v>
      </c>
      <c r="C2282" s="45">
        <v>36068</v>
      </c>
      <c r="D2282" s="44" t="s">
        <v>18298</v>
      </c>
      <c r="E2282" s="34">
        <v>15932.97</v>
      </c>
      <c r="F2282" s="34">
        <v>4777.5600000000004</v>
      </c>
      <c r="G2282" s="44">
        <v>398.33</v>
      </c>
      <c r="H2282" s="44">
        <v>57</v>
      </c>
      <c r="I2282" s="44">
        <v>40</v>
      </c>
      <c r="J2282" s="45">
        <v>36068</v>
      </c>
      <c r="K2282" s="44">
        <v>1998</v>
      </c>
      <c r="L2282" s="44">
        <v>40</v>
      </c>
      <c r="M2282" s="34">
        <v>398.32</v>
      </c>
      <c r="N2282" s="44" t="s">
        <v>21455</v>
      </c>
      <c r="O2282" s="34">
        <v>11155</v>
      </c>
      <c r="P2282" s="44">
        <v>1998</v>
      </c>
      <c r="Q2282" s="46">
        <v>5920.4</v>
      </c>
      <c r="R2282" s="34">
        <v>17090</v>
      </c>
      <c r="T2282" s="34"/>
      <c r="U2282" s="34"/>
      <c r="V2282" s="34"/>
      <c r="W2282" s="34"/>
      <c r="X2282" s="34"/>
      <c r="Y2282" s="34"/>
      <c r="Z2282" s="34"/>
      <c r="AA2282" s="34"/>
      <c r="AB2282" s="34"/>
      <c r="AC2282" s="34"/>
    </row>
    <row r="2283" spans="2:29">
      <c r="B2283" s="51">
        <v>199400000236260</v>
      </c>
      <c r="C2283" s="45">
        <v>34608</v>
      </c>
      <c r="D2283" s="44" t="s">
        <v>17362</v>
      </c>
      <c r="E2283" s="34">
        <v>18309.61</v>
      </c>
      <c r="F2283" s="34">
        <v>7172.53</v>
      </c>
      <c r="G2283" s="44">
        <v>464.02</v>
      </c>
      <c r="H2283" s="44">
        <v>90</v>
      </c>
      <c r="I2283" s="44">
        <v>40</v>
      </c>
      <c r="J2283" s="45">
        <v>34344</v>
      </c>
      <c r="K2283" s="44">
        <v>1994</v>
      </c>
      <c r="L2283" s="44">
        <v>40</v>
      </c>
      <c r="M2283" s="34">
        <v>457.74</v>
      </c>
      <c r="N2283" s="44" t="s">
        <v>21421</v>
      </c>
      <c r="O2283" s="34">
        <v>11137</v>
      </c>
      <c r="P2283" s="44">
        <v>1994</v>
      </c>
      <c r="Q2283" s="46">
        <v>5407.6</v>
      </c>
      <c r="R2283" s="34">
        <v>18680</v>
      </c>
      <c r="T2283" s="34"/>
      <c r="U2283" s="34"/>
      <c r="V2283" s="34"/>
      <c r="W2283" s="34"/>
      <c r="X2283" s="34"/>
      <c r="Y2283" s="34"/>
      <c r="Z2283" s="34"/>
      <c r="AA2283" s="34"/>
      <c r="AB2283" s="34"/>
      <c r="AC2283" s="34"/>
    </row>
    <row r="2284" spans="2:29">
      <c r="B2284" s="51">
        <v>199000000216250</v>
      </c>
      <c r="C2284" s="45">
        <v>33147</v>
      </c>
      <c r="D2284" s="44" t="s">
        <v>17178</v>
      </c>
      <c r="E2284" s="34">
        <v>21895.26</v>
      </c>
      <c r="F2284" s="34">
        <v>10778.67</v>
      </c>
      <c r="G2284" s="44">
        <v>555.75</v>
      </c>
      <c r="H2284" s="44">
        <v>40</v>
      </c>
      <c r="I2284" s="44">
        <v>40</v>
      </c>
      <c r="J2284" s="45">
        <v>32883</v>
      </c>
      <c r="K2284" s="44">
        <v>1990</v>
      </c>
      <c r="L2284" s="44">
        <v>40</v>
      </c>
      <c r="M2284" s="34">
        <v>547.38</v>
      </c>
      <c r="N2284" s="44" t="s">
        <v>21443</v>
      </c>
      <c r="O2284" s="34">
        <v>11117</v>
      </c>
      <c r="P2284" s="44">
        <v>1990</v>
      </c>
      <c r="Q2284" s="46">
        <v>4731.3</v>
      </c>
      <c r="R2284" s="34">
        <v>21310</v>
      </c>
      <c r="T2284" s="34"/>
      <c r="U2284" s="34"/>
      <c r="V2284" s="34"/>
      <c r="W2284" s="34"/>
      <c r="X2284" s="34"/>
      <c r="Y2284" s="34"/>
      <c r="Z2284" s="34"/>
      <c r="AA2284" s="34"/>
      <c r="AB2284" s="34"/>
      <c r="AC2284" s="34"/>
    </row>
    <row r="2285" spans="2:29">
      <c r="B2285" s="51" t="s">
        <v>18928</v>
      </c>
      <c r="C2285" s="45">
        <v>37894</v>
      </c>
      <c r="D2285" s="44" t="s">
        <v>17364</v>
      </c>
      <c r="E2285" s="34">
        <v>13473.41</v>
      </c>
      <c r="F2285" s="34">
        <v>2357.37</v>
      </c>
      <c r="G2285" s="44">
        <v>336.87</v>
      </c>
      <c r="H2285" s="44">
        <v>90</v>
      </c>
      <c r="I2285" s="44">
        <v>40</v>
      </c>
      <c r="J2285" s="45">
        <v>37894</v>
      </c>
      <c r="K2285" s="44">
        <v>2003</v>
      </c>
      <c r="L2285" s="44">
        <v>40</v>
      </c>
      <c r="M2285" s="34">
        <v>336.84</v>
      </c>
      <c r="N2285" s="44" t="s">
        <v>21421</v>
      </c>
      <c r="O2285" s="34">
        <v>11116</v>
      </c>
      <c r="P2285" s="44">
        <v>2003</v>
      </c>
      <c r="Q2285" s="46">
        <v>6694.6</v>
      </c>
      <c r="R2285" s="34">
        <v>15060</v>
      </c>
      <c r="T2285" s="34"/>
      <c r="U2285" s="34"/>
      <c r="V2285" s="34"/>
      <c r="W2285" s="34"/>
      <c r="X2285" s="34"/>
      <c r="Y2285" s="34"/>
      <c r="Z2285" s="34"/>
      <c r="AA2285" s="34"/>
      <c r="AB2285" s="34"/>
      <c r="AC2285" s="34"/>
    </row>
    <row r="2286" spans="2:29">
      <c r="B2286" s="51">
        <v>200710000008482</v>
      </c>
      <c r="C2286" s="45">
        <v>39329</v>
      </c>
      <c r="D2286" s="44" t="s">
        <v>20401</v>
      </c>
      <c r="E2286" s="34">
        <v>11111.2</v>
      </c>
      <c r="F2286" s="34">
        <v>0</v>
      </c>
      <c r="G2286" s="44">
        <v>0</v>
      </c>
      <c r="H2286" s="44">
        <v>94</v>
      </c>
      <c r="I2286" s="44">
        <v>0</v>
      </c>
      <c r="J2286" s="45">
        <v>39181</v>
      </c>
      <c r="K2286" s="44">
        <v>2007</v>
      </c>
      <c r="L2286" s="44">
        <v>0</v>
      </c>
      <c r="M2286" s="34">
        <v>0</v>
      </c>
      <c r="N2286" s="44" t="s">
        <v>21423</v>
      </c>
      <c r="O2286" s="34">
        <v>11111</v>
      </c>
      <c r="P2286" s="44">
        <v>2007</v>
      </c>
      <c r="Q2286" s="46">
        <v>7966.9</v>
      </c>
      <c r="R2286" s="34">
        <v>12649</v>
      </c>
      <c r="T2286" s="34"/>
      <c r="U2286" s="34"/>
      <c r="V2286" s="34"/>
      <c r="W2286" s="34"/>
      <c r="X2286" s="34"/>
      <c r="Y2286" s="34"/>
      <c r="Z2286" s="34"/>
      <c r="AA2286" s="34"/>
      <c r="AB2286" s="34"/>
      <c r="AC2286" s="34"/>
    </row>
    <row r="2287" spans="2:29">
      <c r="B2287" s="51">
        <v>197900000215870</v>
      </c>
      <c r="C2287" s="45">
        <v>29099</v>
      </c>
      <c r="D2287" s="44" t="s">
        <v>16554</v>
      </c>
      <c r="E2287" s="34">
        <v>49880.06</v>
      </c>
      <c r="F2287" s="34">
        <v>38771.879999999997</v>
      </c>
      <c r="G2287" s="44">
        <v>1245.24</v>
      </c>
      <c r="H2287" s="44">
        <v>92</v>
      </c>
      <c r="I2287" s="44">
        <v>40</v>
      </c>
      <c r="J2287" s="45">
        <v>28864</v>
      </c>
      <c r="K2287" s="44">
        <v>1979</v>
      </c>
      <c r="L2287" s="44">
        <v>40</v>
      </c>
      <c r="M2287" s="34">
        <v>1247</v>
      </c>
      <c r="N2287" s="44" t="s">
        <v>21426</v>
      </c>
      <c r="O2287" s="34">
        <v>11108</v>
      </c>
      <c r="P2287" s="44">
        <v>1979</v>
      </c>
      <c r="Q2287" s="46">
        <v>3140</v>
      </c>
      <c r="R2287" s="34">
        <v>32086</v>
      </c>
      <c r="T2287" s="34"/>
      <c r="U2287" s="34"/>
      <c r="V2287" s="34"/>
      <c r="W2287" s="34"/>
      <c r="X2287" s="34"/>
      <c r="Y2287" s="34"/>
      <c r="Z2287" s="34"/>
      <c r="AA2287" s="34"/>
      <c r="AB2287" s="34"/>
      <c r="AC2287" s="34"/>
    </row>
    <row r="2288" spans="2:29">
      <c r="B2288" s="51">
        <v>199000000229230</v>
      </c>
      <c r="C2288" s="45">
        <v>33178</v>
      </c>
      <c r="D2288" s="44" t="s">
        <v>16241</v>
      </c>
      <c r="E2288" s="34">
        <v>19860</v>
      </c>
      <c r="F2288" s="34">
        <v>8791.61</v>
      </c>
      <c r="G2288" s="44">
        <v>551.03</v>
      </c>
      <c r="H2288" s="44">
        <v>45</v>
      </c>
      <c r="I2288" s="44">
        <v>40</v>
      </c>
      <c r="J2288" s="45">
        <v>32884</v>
      </c>
      <c r="K2288" s="44">
        <v>1990</v>
      </c>
      <c r="L2288" s="44">
        <v>40</v>
      </c>
      <c r="M2288" s="34">
        <v>496.5</v>
      </c>
      <c r="N2288" s="44" t="s">
        <v>21432</v>
      </c>
      <c r="O2288" s="34">
        <v>11068</v>
      </c>
      <c r="P2288" s="44">
        <v>1990</v>
      </c>
      <c r="Q2288" s="46">
        <v>4731.3</v>
      </c>
      <c r="R2288" s="34">
        <v>21218</v>
      </c>
      <c r="T2288" s="34"/>
      <c r="U2288" s="34"/>
      <c r="V2288" s="34"/>
      <c r="W2288" s="34"/>
      <c r="X2288" s="34"/>
      <c r="Y2288" s="34"/>
      <c r="Z2288" s="34"/>
      <c r="AA2288" s="34"/>
      <c r="AB2288" s="34"/>
      <c r="AC2288" s="34"/>
    </row>
    <row r="2289" spans="2:29">
      <c r="B2289" s="51">
        <v>198500000207050</v>
      </c>
      <c r="C2289" s="45">
        <v>31048</v>
      </c>
      <c r="D2289" s="44" t="s">
        <v>20723</v>
      </c>
      <c r="E2289" s="34">
        <v>11050</v>
      </c>
      <c r="F2289" s="34">
        <v>0</v>
      </c>
      <c r="G2289" s="44">
        <v>0</v>
      </c>
      <c r="H2289" s="44">
        <v>94</v>
      </c>
      <c r="I2289" s="44">
        <v>0</v>
      </c>
      <c r="J2289" s="45">
        <v>31048</v>
      </c>
      <c r="K2289" s="44">
        <v>1985</v>
      </c>
      <c r="L2289" s="44">
        <v>0</v>
      </c>
      <c r="M2289" s="34">
        <v>0</v>
      </c>
      <c r="N2289" s="44" t="s">
        <v>21423</v>
      </c>
      <c r="O2289" s="34">
        <v>11050</v>
      </c>
      <c r="P2289" s="44">
        <v>1985</v>
      </c>
      <c r="Q2289" s="46">
        <v>4202.3</v>
      </c>
      <c r="R2289" s="34">
        <v>23850</v>
      </c>
      <c r="T2289" s="34"/>
      <c r="U2289" s="34"/>
      <c r="V2289" s="34"/>
      <c r="W2289" s="34"/>
      <c r="X2289" s="34"/>
      <c r="Y2289" s="34"/>
      <c r="Z2289" s="34"/>
      <c r="AA2289" s="34"/>
      <c r="AB2289" s="34"/>
      <c r="AC2289" s="34"/>
    </row>
    <row r="2290" spans="2:29">
      <c r="B2290" s="51">
        <v>197500000239290</v>
      </c>
      <c r="C2290" s="45">
        <v>27395</v>
      </c>
      <c r="D2290" s="44" t="s">
        <v>16723</v>
      </c>
      <c r="E2290" s="34">
        <v>96801.600000000006</v>
      </c>
      <c r="F2290" s="34">
        <v>85773.04</v>
      </c>
      <c r="G2290" s="44">
        <v>2592.0300000000002</v>
      </c>
      <c r="H2290" s="44">
        <v>70</v>
      </c>
      <c r="I2290" s="44">
        <v>40</v>
      </c>
      <c r="J2290" s="45">
        <v>27395</v>
      </c>
      <c r="K2290" s="44">
        <v>1975</v>
      </c>
      <c r="L2290" s="44">
        <v>40</v>
      </c>
      <c r="M2290" s="34">
        <v>2420.04</v>
      </c>
      <c r="N2290" s="44" t="s">
        <v>21420</v>
      </c>
      <c r="O2290" s="34">
        <v>11029</v>
      </c>
      <c r="P2290" s="44">
        <v>1975</v>
      </c>
      <c r="Q2290" s="46">
        <v>2297</v>
      </c>
      <c r="R2290" s="34">
        <v>43547</v>
      </c>
      <c r="T2290" s="34"/>
      <c r="U2290" s="34"/>
      <c r="V2290" s="34"/>
      <c r="W2290" s="34"/>
      <c r="X2290" s="34"/>
      <c r="Y2290" s="34"/>
      <c r="Z2290" s="34"/>
      <c r="AA2290" s="34"/>
      <c r="AB2290" s="34"/>
      <c r="AC2290" s="34"/>
    </row>
    <row r="2291" spans="2:29">
      <c r="B2291" s="51">
        <v>197200000239570</v>
      </c>
      <c r="C2291" s="45">
        <v>26299</v>
      </c>
      <c r="D2291" s="44" t="s">
        <v>16286</v>
      </c>
      <c r="E2291" s="34">
        <v>316725.32</v>
      </c>
      <c r="F2291" s="34">
        <v>305698</v>
      </c>
      <c r="G2291" s="44">
        <v>8788.2000000000007</v>
      </c>
      <c r="H2291" s="44">
        <v>70</v>
      </c>
      <c r="I2291" s="44">
        <v>40</v>
      </c>
      <c r="J2291" s="45">
        <v>26299</v>
      </c>
      <c r="K2291" s="44">
        <v>1972</v>
      </c>
      <c r="L2291" s="44">
        <v>40</v>
      </c>
      <c r="M2291" s="34">
        <v>7918.13</v>
      </c>
      <c r="N2291" s="44" t="s">
        <v>21420</v>
      </c>
      <c r="O2291" s="34">
        <v>11027</v>
      </c>
      <c r="P2291" s="44">
        <v>1972</v>
      </c>
      <c r="Q2291" s="46">
        <v>1816</v>
      </c>
      <c r="R2291" s="34">
        <v>55075</v>
      </c>
      <c r="T2291" s="34"/>
      <c r="U2291" s="34"/>
      <c r="V2291" s="34"/>
      <c r="W2291" s="34"/>
      <c r="X2291" s="34"/>
      <c r="Y2291" s="34"/>
      <c r="Z2291" s="34"/>
      <c r="AA2291" s="34"/>
      <c r="AB2291" s="34"/>
      <c r="AC2291" s="34"/>
    </row>
    <row r="2292" spans="2:29">
      <c r="B2292" s="51">
        <v>199300000244960</v>
      </c>
      <c r="C2292" s="45">
        <v>34243</v>
      </c>
      <c r="D2292" s="44" t="s">
        <v>17077</v>
      </c>
      <c r="E2292" s="34">
        <v>18891.37</v>
      </c>
      <c r="F2292" s="34">
        <v>7875.03</v>
      </c>
      <c r="G2292" s="44">
        <v>478.87</v>
      </c>
      <c r="H2292" s="44">
        <v>87</v>
      </c>
      <c r="I2292" s="44">
        <v>40</v>
      </c>
      <c r="J2292" s="45">
        <v>33979</v>
      </c>
      <c r="K2292" s="44">
        <v>1993</v>
      </c>
      <c r="L2292" s="44">
        <v>40</v>
      </c>
      <c r="M2292" s="34">
        <v>472.28</v>
      </c>
      <c r="N2292" s="44" t="s">
        <v>21444</v>
      </c>
      <c r="O2292" s="34">
        <v>11016</v>
      </c>
      <c r="P2292" s="44">
        <v>1993</v>
      </c>
      <c r="Q2292" s="46">
        <v>5210.3999999999996</v>
      </c>
      <c r="R2292" s="34">
        <v>19176</v>
      </c>
      <c r="T2292" s="34"/>
      <c r="U2292" s="34"/>
      <c r="V2292" s="34"/>
      <c r="W2292" s="34"/>
      <c r="X2292" s="34"/>
      <c r="Y2292" s="34"/>
      <c r="Z2292" s="34"/>
      <c r="AA2292" s="34"/>
      <c r="AB2292" s="34"/>
      <c r="AC2292" s="34"/>
    </row>
    <row r="2293" spans="2:29">
      <c r="B2293" s="51">
        <v>198800000212290</v>
      </c>
      <c r="C2293" s="45">
        <v>32356</v>
      </c>
      <c r="D2293" s="44" t="s">
        <v>20814</v>
      </c>
      <c r="E2293" s="34">
        <v>11000</v>
      </c>
      <c r="F2293" s="34">
        <v>0</v>
      </c>
      <c r="G2293" s="44">
        <v>0</v>
      </c>
      <c r="H2293" s="44">
        <v>94</v>
      </c>
      <c r="I2293" s="44">
        <v>0</v>
      </c>
      <c r="J2293" s="45">
        <v>32150</v>
      </c>
      <c r="K2293" s="44">
        <v>1988</v>
      </c>
      <c r="L2293" s="44">
        <v>0</v>
      </c>
      <c r="M2293" s="34">
        <v>0</v>
      </c>
      <c r="N2293" s="44" t="s">
        <v>21423</v>
      </c>
      <c r="O2293" s="34">
        <v>11000</v>
      </c>
      <c r="P2293" s="44">
        <v>1988</v>
      </c>
      <c r="Q2293" s="46">
        <v>4528</v>
      </c>
      <c r="R2293" s="34">
        <v>22034</v>
      </c>
      <c r="T2293" s="34"/>
      <c r="U2293" s="34"/>
      <c r="V2293" s="34"/>
      <c r="W2293" s="34"/>
      <c r="X2293" s="34"/>
      <c r="Y2293" s="34"/>
      <c r="Z2293" s="34"/>
      <c r="AA2293" s="34"/>
      <c r="AB2293" s="34"/>
      <c r="AC2293" s="34"/>
    </row>
    <row r="2294" spans="2:29">
      <c r="B2294" s="51">
        <v>200910000028464</v>
      </c>
      <c r="C2294" s="45">
        <v>39722</v>
      </c>
      <c r="D2294" s="44" t="s">
        <v>19737</v>
      </c>
      <c r="E2294" s="34">
        <v>11548.46</v>
      </c>
      <c r="F2294" s="34">
        <v>576.42999999999995</v>
      </c>
      <c r="G2294" s="44">
        <v>288.70999999999998</v>
      </c>
      <c r="H2294" s="44">
        <v>88</v>
      </c>
      <c r="I2294" s="44">
        <v>40</v>
      </c>
      <c r="J2294" s="45">
        <v>39457</v>
      </c>
      <c r="K2294" s="44">
        <v>2008</v>
      </c>
      <c r="L2294" s="44">
        <v>40</v>
      </c>
      <c r="M2294" s="34">
        <v>288.70999999999998</v>
      </c>
      <c r="N2294" s="44" t="s">
        <v>19301</v>
      </c>
      <c r="O2294" s="34">
        <v>10972</v>
      </c>
      <c r="P2294" s="44">
        <v>2008</v>
      </c>
      <c r="Q2294" s="46">
        <v>8311.1</v>
      </c>
      <c r="R2294" s="34">
        <v>11974</v>
      </c>
      <c r="T2294" s="34"/>
      <c r="U2294" s="34"/>
      <c r="V2294" s="34"/>
      <c r="W2294" s="34"/>
      <c r="X2294" s="34"/>
      <c r="Y2294" s="34"/>
      <c r="Z2294" s="34"/>
      <c r="AA2294" s="34"/>
      <c r="AB2294" s="34"/>
      <c r="AC2294" s="34"/>
    </row>
    <row r="2295" spans="2:29">
      <c r="B2295" s="51">
        <v>199000000209410</v>
      </c>
      <c r="C2295" s="45">
        <v>33147</v>
      </c>
      <c r="D2295" s="44" t="s">
        <v>17156</v>
      </c>
      <c r="E2295" s="34">
        <v>10951</v>
      </c>
      <c r="F2295" s="34">
        <v>0</v>
      </c>
      <c r="G2295" s="44">
        <v>0</v>
      </c>
      <c r="H2295" s="44">
        <v>94</v>
      </c>
      <c r="I2295" s="44">
        <v>0</v>
      </c>
      <c r="J2295" s="45">
        <v>32883</v>
      </c>
      <c r="K2295" s="44">
        <v>1990</v>
      </c>
      <c r="L2295" s="44">
        <v>0</v>
      </c>
      <c r="M2295" s="34">
        <v>0</v>
      </c>
      <c r="N2295" s="44" t="s">
        <v>21423</v>
      </c>
      <c r="O2295" s="34">
        <v>10951</v>
      </c>
      <c r="P2295" s="44">
        <v>1990</v>
      </c>
      <c r="Q2295" s="46">
        <v>4731.3</v>
      </c>
      <c r="R2295" s="34">
        <v>20993</v>
      </c>
      <c r="T2295" s="34"/>
      <c r="U2295" s="34"/>
      <c r="V2295" s="34"/>
      <c r="W2295" s="34"/>
      <c r="X2295" s="34"/>
      <c r="Y2295" s="34"/>
      <c r="Z2295" s="34"/>
      <c r="AA2295" s="34"/>
      <c r="AB2295" s="34"/>
      <c r="AC2295" s="34"/>
    </row>
    <row r="2296" spans="2:29">
      <c r="B2296" s="51">
        <v>199700000204200</v>
      </c>
      <c r="C2296" s="45">
        <v>35767</v>
      </c>
      <c r="D2296" s="44" t="s">
        <v>18046</v>
      </c>
      <c r="E2296" s="34">
        <v>10825</v>
      </c>
      <c r="F2296" s="34">
        <v>0</v>
      </c>
      <c r="G2296" s="44">
        <v>0</v>
      </c>
      <c r="H2296" s="44">
        <v>94</v>
      </c>
      <c r="I2296" s="44">
        <v>0</v>
      </c>
      <c r="J2296" s="45">
        <v>35501</v>
      </c>
      <c r="K2296" s="44">
        <v>1997</v>
      </c>
      <c r="L2296" s="44">
        <v>0</v>
      </c>
      <c r="M2296" s="34">
        <v>0</v>
      </c>
      <c r="N2296" s="44" t="s">
        <v>21423</v>
      </c>
      <c r="O2296" s="34">
        <v>10825</v>
      </c>
      <c r="P2296" s="44">
        <v>1997</v>
      </c>
      <c r="Q2296" s="46">
        <v>5825.1</v>
      </c>
      <c r="R2296" s="34">
        <v>16855</v>
      </c>
      <c r="T2296" s="34"/>
      <c r="U2296" s="34"/>
      <c r="V2296" s="34"/>
      <c r="W2296" s="34"/>
      <c r="X2296" s="34"/>
      <c r="Y2296" s="34"/>
      <c r="Z2296" s="34"/>
      <c r="AA2296" s="34"/>
      <c r="AB2296" s="34"/>
      <c r="AC2296" s="34"/>
    </row>
    <row r="2297" spans="2:29">
      <c r="B2297" s="51" t="s">
        <v>18990</v>
      </c>
      <c r="C2297" s="45">
        <v>38182</v>
      </c>
      <c r="D2297" s="44" t="s">
        <v>19268</v>
      </c>
      <c r="E2297" s="34">
        <v>10815.9</v>
      </c>
      <c r="F2297" s="34">
        <v>0</v>
      </c>
      <c r="G2297" s="44">
        <v>0</v>
      </c>
      <c r="H2297" s="44">
        <v>94</v>
      </c>
      <c r="I2297" s="44">
        <v>0</v>
      </c>
      <c r="J2297" s="45">
        <v>38182</v>
      </c>
      <c r="K2297" s="44">
        <v>2004</v>
      </c>
      <c r="L2297" s="44">
        <v>0</v>
      </c>
      <c r="M2297" s="34">
        <v>0</v>
      </c>
      <c r="N2297" s="44" t="s">
        <v>21423</v>
      </c>
      <c r="O2297" s="34">
        <v>10816</v>
      </c>
      <c r="P2297" s="44">
        <v>2004</v>
      </c>
      <c r="Q2297" s="46">
        <v>7114.9</v>
      </c>
      <c r="R2297" s="34">
        <v>13788</v>
      </c>
      <c r="T2297" s="34"/>
      <c r="U2297" s="34"/>
      <c r="V2297" s="34"/>
      <c r="W2297" s="34"/>
      <c r="X2297" s="34"/>
      <c r="Y2297" s="34"/>
      <c r="Z2297" s="34"/>
      <c r="AA2297" s="34"/>
      <c r="AB2297" s="34"/>
      <c r="AC2297" s="34"/>
    </row>
    <row r="2298" spans="2:29">
      <c r="B2298" s="51">
        <v>199000000231990</v>
      </c>
      <c r="C2298" s="45">
        <v>37530</v>
      </c>
      <c r="D2298" s="44" t="s">
        <v>17279</v>
      </c>
      <c r="E2298" s="34">
        <v>14190.04</v>
      </c>
      <c r="F2298" s="34">
        <v>3376.11</v>
      </c>
      <c r="G2298" s="44">
        <v>337.9</v>
      </c>
      <c r="H2298" s="44">
        <v>84</v>
      </c>
      <c r="I2298" s="44">
        <v>40</v>
      </c>
      <c r="J2298" s="45">
        <v>37266</v>
      </c>
      <c r="K2298" s="44">
        <v>2002</v>
      </c>
      <c r="L2298" s="44">
        <v>40</v>
      </c>
      <c r="M2298" s="34">
        <v>354.75</v>
      </c>
      <c r="N2298" s="44" t="s">
        <v>19300</v>
      </c>
      <c r="O2298" s="34">
        <v>10814</v>
      </c>
      <c r="P2298" s="44">
        <v>2002</v>
      </c>
      <c r="Q2298" s="46">
        <v>6537.9</v>
      </c>
      <c r="R2298" s="34">
        <v>15002</v>
      </c>
      <c r="T2298" s="34"/>
      <c r="U2298" s="34"/>
      <c r="V2298" s="34"/>
      <c r="W2298" s="34"/>
      <c r="X2298" s="34"/>
      <c r="Y2298" s="34"/>
      <c r="Z2298" s="34"/>
      <c r="AA2298" s="34"/>
      <c r="AB2298" s="34"/>
      <c r="AC2298" s="34"/>
    </row>
    <row r="2299" spans="2:29">
      <c r="B2299" s="51">
        <v>199400000208950</v>
      </c>
      <c r="C2299" s="45">
        <v>37530</v>
      </c>
      <c r="D2299" s="44" t="s">
        <v>17681</v>
      </c>
      <c r="E2299" s="34">
        <v>10812</v>
      </c>
      <c r="F2299" s="34">
        <v>0</v>
      </c>
      <c r="G2299" s="44">
        <v>0</v>
      </c>
      <c r="H2299" s="44">
        <v>94</v>
      </c>
      <c r="I2299" s="44">
        <v>0</v>
      </c>
      <c r="J2299" s="45">
        <v>37266</v>
      </c>
      <c r="K2299" s="44">
        <v>2002</v>
      </c>
      <c r="L2299" s="44">
        <v>0</v>
      </c>
      <c r="M2299" s="34">
        <v>0</v>
      </c>
      <c r="N2299" s="44" t="s">
        <v>21423</v>
      </c>
      <c r="O2299" s="34">
        <v>10812</v>
      </c>
      <c r="P2299" s="44">
        <v>2002</v>
      </c>
      <c r="Q2299" s="46">
        <v>6537.9</v>
      </c>
      <c r="R2299" s="34">
        <v>14999</v>
      </c>
      <c r="T2299" s="34"/>
      <c r="U2299" s="34"/>
      <c r="V2299" s="34"/>
      <c r="W2299" s="34"/>
      <c r="X2299" s="34"/>
      <c r="Y2299" s="34"/>
      <c r="Z2299" s="34"/>
      <c r="AA2299" s="34"/>
      <c r="AB2299" s="34"/>
      <c r="AC2299" s="34"/>
    </row>
    <row r="2300" spans="2:29">
      <c r="B2300" s="51">
        <v>199100000210110</v>
      </c>
      <c r="C2300" s="45">
        <v>33270</v>
      </c>
      <c r="D2300" s="44" t="s">
        <v>17469</v>
      </c>
      <c r="E2300" s="34">
        <v>10793</v>
      </c>
      <c r="F2300" s="34">
        <v>0</v>
      </c>
      <c r="G2300" s="44">
        <v>0</v>
      </c>
      <c r="H2300" s="44">
        <v>94</v>
      </c>
      <c r="I2300" s="44">
        <v>0</v>
      </c>
      <c r="J2300" s="45">
        <v>33240</v>
      </c>
      <c r="K2300" s="44">
        <v>1991</v>
      </c>
      <c r="L2300" s="44">
        <v>0</v>
      </c>
      <c r="M2300" s="34">
        <v>0</v>
      </c>
      <c r="N2300" s="44" t="s">
        <v>21423</v>
      </c>
      <c r="O2300" s="34">
        <v>10793</v>
      </c>
      <c r="P2300" s="44">
        <v>1991</v>
      </c>
      <c r="Q2300" s="46">
        <v>4835.2</v>
      </c>
      <c r="R2300" s="34">
        <v>20246</v>
      </c>
      <c r="T2300" s="34"/>
      <c r="U2300" s="34"/>
      <c r="V2300" s="34"/>
      <c r="W2300" s="34"/>
      <c r="X2300" s="34"/>
      <c r="Y2300" s="34"/>
      <c r="Z2300" s="34"/>
      <c r="AA2300" s="34"/>
      <c r="AB2300" s="34"/>
      <c r="AC2300" s="34"/>
    </row>
    <row r="2301" spans="2:29">
      <c r="B2301" s="51">
        <v>199800000233990</v>
      </c>
      <c r="C2301" s="45">
        <v>36068</v>
      </c>
      <c r="D2301" s="44" t="s">
        <v>18292</v>
      </c>
      <c r="E2301" s="34">
        <v>15404.15</v>
      </c>
      <c r="F2301" s="34">
        <v>4619.1400000000003</v>
      </c>
      <c r="G2301" s="44">
        <v>385.16</v>
      </c>
      <c r="H2301" s="44">
        <v>57</v>
      </c>
      <c r="I2301" s="44">
        <v>40</v>
      </c>
      <c r="J2301" s="45">
        <v>36068</v>
      </c>
      <c r="K2301" s="44">
        <v>1998</v>
      </c>
      <c r="L2301" s="44">
        <v>40</v>
      </c>
      <c r="M2301" s="34">
        <v>385.1</v>
      </c>
      <c r="N2301" s="44" t="s">
        <v>21455</v>
      </c>
      <c r="O2301" s="34">
        <v>10785</v>
      </c>
      <c r="P2301" s="44">
        <v>1998</v>
      </c>
      <c r="Q2301" s="46">
        <v>5920.4</v>
      </c>
      <c r="R2301" s="34">
        <v>16522</v>
      </c>
      <c r="T2301" s="34"/>
      <c r="U2301" s="34"/>
      <c r="V2301" s="34"/>
      <c r="W2301" s="34"/>
      <c r="X2301" s="34"/>
      <c r="Y2301" s="34"/>
      <c r="Z2301" s="34"/>
      <c r="AA2301" s="34"/>
      <c r="AB2301" s="34"/>
      <c r="AC2301" s="34"/>
    </row>
    <row r="2302" spans="2:29">
      <c r="B2302" s="51">
        <v>199600000228280</v>
      </c>
      <c r="C2302" s="45">
        <v>35339</v>
      </c>
      <c r="D2302" s="44" t="s">
        <v>17968</v>
      </c>
      <c r="E2302" s="34">
        <v>16367.28</v>
      </c>
      <c r="F2302" s="34">
        <v>5589.51</v>
      </c>
      <c r="G2302" s="44">
        <v>414.48</v>
      </c>
      <c r="H2302" s="44">
        <v>75</v>
      </c>
      <c r="I2302" s="44">
        <v>40</v>
      </c>
      <c r="J2302" s="45">
        <v>35074</v>
      </c>
      <c r="K2302" s="44">
        <v>1996</v>
      </c>
      <c r="L2302" s="44">
        <v>40</v>
      </c>
      <c r="M2302" s="34">
        <v>409.18</v>
      </c>
      <c r="N2302" s="44" t="s">
        <v>19300</v>
      </c>
      <c r="O2302" s="34">
        <v>10778</v>
      </c>
      <c r="P2302" s="44">
        <v>1996</v>
      </c>
      <c r="Q2302" s="46">
        <v>5622.1</v>
      </c>
      <c r="R2302" s="34">
        <v>17387</v>
      </c>
      <c r="T2302" s="34"/>
      <c r="U2302" s="34"/>
      <c r="V2302" s="34"/>
      <c r="W2302" s="34"/>
      <c r="X2302" s="34"/>
      <c r="Y2302" s="34"/>
      <c r="Z2302" s="34"/>
      <c r="AA2302" s="34"/>
      <c r="AB2302" s="34"/>
      <c r="AC2302" s="34"/>
    </row>
    <row r="2303" spans="2:29">
      <c r="B2303" s="51">
        <v>200000000252540</v>
      </c>
      <c r="C2303" s="45">
        <v>36799</v>
      </c>
      <c r="D2303" s="44" t="s">
        <v>18588</v>
      </c>
      <c r="E2303" s="34">
        <v>67000</v>
      </c>
      <c r="F2303" s="34">
        <v>56230.33</v>
      </c>
      <c r="G2303" s="44">
        <v>5382.99</v>
      </c>
      <c r="H2303" s="44">
        <v>64</v>
      </c>
      <c r="I2303" s="44">
        <v>12</v>
      </c>
      <c r="J2303" s="45">
        <v>36799</v>
      </c>
      <c r="K2303" s="44">
        <v>2000</v>
      </c>
      <c r="L2303" s="44">
        <v>12</v>
      </c>
      <c r="M2303" s="34">
        <v>5583.33</v>
      </c>
      <c r="N2303" s="44" t="s">
        <v>21424</v>
      </c>
      <c r="O2303" s="34">
        <v>10770</v>
      </c>
      <c r="P2303" s="44">
        <v>2000</v>
      </c>
      <c r="Q2303" s="46">
        <v>6221.2</v>
      </c>
      <c r="R2303" s="34">
        <v>15701</v>
      </c>
      <c r="T2303" s="34"/>
      <c r="U2303" s="34"/>
      <c r="V2303" s="34"/>
      <c r="W2303" s="34"/>
      <c r="X2303" s="34"/>
      <c r="Y2303" s="34"/>
      <c r="Z2303" s="34"/>
      <c r="AA2303" s="34"/>
      <c r="AB2303" s="34"/>
      <c r="AC2303" s="34"/>
    </row>
    <row r="2304" spans="2:29">
      <c r="B2304" s="51">
        <v>199100000210450</v>
      </c>
      <c r="C2304" s="45">
        <v>33573</v>
      </c>
      <c r="D2304" s="44" t="s">
        <v>21010</v>
      </c>
      <c r="E2304" s="34">
        <v>10731</v>
      </c>
      <c r="F2304" s="34">
        <v>0</v>
      </c>
      <c r="G2304" s="44">
        <v>0</v>
      </c>
      <c r="H2304" s="44">
        <v>94</v>
      </c>
      <c r="I2304" s="44">
        <v>0</v>
      </c>
      <c r="J2304" s="45">
        <v>33250</v>
      </c>
      <c r="K2304" s="44">
        <v>1991</v>
      </c>
      <c r="L2304" s="44">
        <v>0</v>
      </c>
      <c r="M2304" s="34">
        <v>0</v>
      </c>
      <c r="N2304" s="44" t="s">
        <v>21423</v>
      </c>
      <c r="O2304" s="34">
        <v>10731</v>
      </c>
      <c r="P2304" s="44">
        <v>1991</v>
      </c>
      <c r="Q2304" s="46">
        <v>4835.2</v>
      </c>
      <c r="R2304" s="34">
        <v>20129</v>
      </c>
      <c r="T2304" s="34"/>
      <c r="U2304" s="34"/>
      <c r="V2304" s="34"/>
      <c r="W2304" s="34"/>
      <c r="X2304" s="34"/>
      <c r="Y2304" s="34"/>
      <c r="Z2304" s="34"/>
      <c r="AA2304" s="34"/>
      <c r="AB2304" s="34"/>
      <c r="AC2304" s="34"/>
    </row>
    <row r="2305" spans="2:29">
      <c r="B2305" s="51">
        <v>198200000241620</v>
      </c>
      <c r="C2305" s="45">
        <v>30164</v>
      </c>
      <c r="D2305" s="44" t="s">
        <v>21248</v>
      </c>
      <c r="E2305" s="34">
        <v>36907.870000000003</v>
      </c>
      <c r="F2305" s="34">
        <v>26190.67</v>
      </c>
      <c r="G2305" s="44">
        <v>905.53</v>
      </c>
      <c r="H2305" s="44">
        <v>91</v>
      </c>
      <c r="I2305" s="44">
        <v>40</v>
      </c>
      <c r="J2305" s="45">
        <v>29959</v>
      </c>
      <c r="K2305" s="44">
        <v>1982</v>
      </c>
      <c r="L2305" s="44">
        <v>40</v>
      </c>
      <c r="M2305" s="34">
        <v>922.7</v>
      </c>
      <c r="N2305" s="44" t="s">
        <v>21429</v>
      </c>
      <c r="O2305" s="34">
        <v>10717</v>
      </c>
      <c r="P2305" s="44">
        <v>1982</v>
      </c>
      <c r="Q2305" s="46">
        <v>3847</v>
      </c>
      <c r="R2305" s="34">
        <v>25267</v>
      </c>
      <c r="T2305" s="34"/>
      <c r="U2305" s="34"/>
      <c r="V2305" s="34"/>
      <c r="W2305" s="34"/>
      <c r="X2305" s="34"/>
      <c r="Y2305" s="34"/>
      <c r="Z2305" s="34"/>
      <c r="AA2305" s="34"/>
      <c r="AB2305" s="34"/>
      <c r="AC2305" s="34"/>
    </row>
    <row r="2306" spans="2:29">
      <c r="B2306" s="51">
        <v>198100000217970</v>
      </c>
      <c r="C2306" s="45">
        <v>29799</v>
      </c>
      <c r="D2306" s="44" t="s">
        <v>20663</v>
      </c>
      <c r="E2306" s="34">
        <v>40000</v>
      </c>
      <c r="F2306" s="34">
        <v>29293.39</v>
      </c>
      <c r="G2306" s="44">
        <v>988.08</v>
      </c>
      <c r="H2306" s="44">
        <v>89</v>
      </c>
      <c r="I2306" s="44">
        <v>40</v>
      </c>
      <c r="J2306" s="45">
        <v>29594</v>
      </c>
      <c r="K2306" s="44">
        <v>1981</v>
      </c>
      <c r="L2306" s="44">
        <v>40</v>
      </c>
      <c r="M2306" s="34">
        <v>1000</v>
      </c>
      <c r="N2306" s="44" t="s">
        <v>21428</v>
      </c>
      <c r="O2306" s="34">
        <v>10707</v>
      </c>
      <c r="P2306" s="44">
        <v>1981</v>
      </c>
      <c r="Q2306" s="44">
        <v>3558</v>
      </c>
      <c r="R2306" s="34">
        <v>27293</v>
      </c>
      <c r="T2306" s="34"/>
      <c r="U2306" s="34"/>
      <c r="V2306" s="34"/>
      <c r="W2306" s="34"/>
      <c r="X2306" s="34"/>
      <c r="Y2306" s="34"/>
      <c r="Z2306" s="34"/>
      <c r="AA2306" s="34"/>
      <c r="AB2306" s="34"/>
      <c r="AC2306" s="34"/>
    </row>
    <row r="2307" spans="2:29">
      <c r="B2307" s="51">
        <v>198000000231520</v>
      </c>
      <c r="C2307" s="45">
        <v>29221</v>
      </c>
      <c r="D2307" s="44" t="s">
        <v>16288</v>
      </c>
      <c r="E2307" s="34">
        <v>45284.39</v>
      </c>
      <c r="F2307" s="34">
        <v>34585.42</v>
      </c>
      <c r="G2307" s="44">
        <v>1156.02</v>
      </c>
      <c r="H2307" s="44">
        <v>88</v>
      </c>
      <c r="I2307" s="44">
        <v>40</v>
      </c>
      <c r="J2307" s="45">
        <v>29221</v>
      </c>
      <c r="K2307" s="44">
        <v>1980</v>
      </c>
      <c r="L2307" s="44">
        <v>40</v>
      </c>
      <c r="M2307" s="34">
        <v>1132.1099999999999</v>
      </c>
      <c r="N2307" s="44" t="s">
        <v>19301</v>
      </c>
      <c r="O2307" s="34">
        <v>10699</v>
      </c>
      <c r="P2307" s="44">
        <v>1980</v>
      </c>
      <c r="Q2307" s="46">
        <v>3376</v>
      </c>
      <c r="R2307" s="34">
        <v>28743</v>
      </c>
      <c r="T2307" s="34"/>
      <c r="U2307" s="34"/>
      <c r="V2307" s="34"/>
      <c r="W2307" s="34"/>
      <c r="X2307" s="34"/>
      <c r="Y2307" s="34"/>
      <c r="Z2307" s="34"/>
      <c r="AA2307" s="34"/>
      <c r="AB2307" s="34"/>
      <c r="AC2307" s="34"/>
    </row>
    <row r="2308" spans="2:29">
      <c r="B2308" s="51">
        <v>200810000019464</v>
      </c>
      <c r="C2308" s="45">
        <v>38595</v>
      </c>
      <c r="D2308" s="44" t="s">
        <v>20243</v>
      </c>
      <c r="E2308" s="34">
        <v>12250</v>
      </c>
      <c r="F2308" s="34">
        <v>1556.4</v>
      </c>
      <c r="G2308" s="44">
        <v>306.24</v>
      </c>
      <c r="H2308" s="44">
        <v>90</v>
      </c>
      <c r="I2308" s="44">
        <v>40</v>
      </c>
      <c r="J2308" s="45">
        <v>38595</v>
      </c>
      <c r="K2308" s="44">
        <v>2005</v>
      </c>
      <c r="L2308" s="44">
        <v>40</v>
      </c>
      <c r="M2308" s="34">
        <v>306.25</v>
      </c>
      <c r="N2308" s="44" t="s">
        <v>21421</v>
      </c>
      <c r="O2308" s="34">
        <v>10694</v>
      </c>
      <c r="P2308" s="44">
        <v>2005</v>
      </c>
      <c r="Q2308" s="46">
        <v>7446</v>
      </c>
      <c r="R2308" s="34">
        <v>13026</v>
      </c>
      <c r="T2308" s="34"/>
      <c r="U2308" s="34"/>
      <c r="V2308" s="34"/>
      <c r="W2308" s="34"/>
      <c r="X2308" s="34"/>
      <c r="Y2308" s="34"/>
      <c r="Z2308" s="34"/>
      <c r="AA2308" s="34"/>
      <c r="AB2308" s="34"/>
      <c r="AC2308" s="34"/>
    </row>
    <row r="2309" spans="2:29">
      <c r="B2309" s="51" t="s">
        <v>19527</v>
      </c>
      <c r="C2309" s="45">
        <v>38844</v>
      </c>
      <c r="D2309" s="44" t="s">
        <v>20102</v>
      </c>
      <c r="E2309" s="34">
        <v>28800.959999999999</v>
      </c>
      <c r="F2309" s="34">
        <v>18107.47</v>
      </c>
      <c r="G2309" s="44">
        <v>4112.8599999999997</v>
      </c>
      <c r="H2309" s="44">
        <v>82</v>
      </c>
      <c r="I2309" s="44">
        <v>7</v>
      </c>
      <c r="J2309" s="45">
        <v>38903</v>
      </c>
      <c r="K2309" s="44">
        <v>2006</v>
      </c>
      <c r="L2309" s="44">
        <v>7</v>
      </c>
      <c r="M2309" s="34">
        <v>4114.42</v>
      </c>
      <c r="N2309" s="44" t="s">
        <v>21418</v>
      </c>
      <c r="O2309" s="34">
        <v>10693</v>
      </c>
      <c r="P2309" s="44">
        <v>2006</v>
      </c>
      <c r="Q2309" s="46">
        <v>7751.2</v>
      </c>
      <c r="R2309" s="34">
        <v>12513</v>
      </c>
      <c r="T2309" s="34"/>
      <c r="U2309" s="34"/>
      <c r="V2309" s="34"/>
      <c r="W2309" s="34"/>
      <c r="X2309" s="34"/>
      <c r="Y2309" s="34"/>
      <c r="Z2309" s="34"/>
      <c r="AA2309" s="34"/>
      <c r="AB2309" s="34"/>
      <c r="AC2309" s="34"/>
    </row>
    <row r="2310" spans="2:29">
      <c r="B2310" s="51">
        <v>199000000232630</v>
      </c>
      <c r="C2310" s="45">
        <v>33147</v>
      </c>
      <c r="D2310" s="44" t="s">
        <v>20989</v>
      </c>
      <c r="E2310" s="34">
        <v>20991.86</v>
      </c>
      <c r="F2310" s="34">
        <v>10333.86</v>
      </c>
      <c r="G2310" s="44">
        <v>532.78</v>
      </c>
      <c r="H2310" s="44">
        <v>70</v>
      </c>
      <c r="I2310" s="44">
        <v>40</v>
      </c>
      <c r="J2310" s="45">
        <v>32883</v>
      </c>
      <c r="K2310" s="44">
        <v>1990</v>
      </c>
      <c r="L2310" s="44">
        <v>40</v>
      </c>
      <c r="M2310" s="34">
        <v>524.79999999999995</v>
      </c>
      <c r="N2310" s="44" t="s">
        <v>21420</v>
      </c>
      <c r="O2310" s="34">
        <v>10658</v>
      </c>
      <c r="P2310" s="44">
        <v>1990</v>
      </c>
      <c r="Q2310" s="46">
        <v>4731.3</v>
      </c>
      <c r="R2310" s="34">
        <v>20431</v>
      </c>
      <c r="T2310" s="34"/>
      <c r="U2310" s="34"/>
      <c r="V2310" s="34"/>
      <c r="W2310" s="34"/>
      <c r="X2310" s="34"/>
      <c r="Y2310" s="34"/>
      <c r="Z2310" s="34"/>
      <c r="AA2310" s="34"/>
      <c r="AB2310" s="34"/>
      <c r="AC2310" s="34"/>
    </row>
    <row r="2311" spans="2:29">
      <c r="B2311" s="51" t="s">
        <v>19382</v>
      </c>
      <c r="C2311" s="45">
        <v>38261</v>
      </c>
      <c r="D2311" s="44" t="s">
        <v>19711</v>
      </c>
      <c r="E2311" s="34">
        <v>12503.03</v>
      </c>
      <c r="F2311" s="34">
        <v>1874.35</v>
      </c>
      <c r="G2311" s="44">
        <v>312.58999999999997</v>
      </c>
      <c r="H2311" s="44">
        <v>90</v>
      </c>
      <c r="I2311" s="44">
        <v>40</v>
      </c>
      <c r="J2311" s="45">
        <v>37996</v>
      </c>
      <c r="K2311" s="44">
        <v>2004</v>
      </c>
      <c r="L2311" s="44">
        <v>40</v>
      </c>
      <c r="M2311" s="34">
        <v>312.58</v>
      </c>
      <c r="N2311" s="44" t="s">
        <v>21421</v>
      </c>
      <c r="O2311" s="34">
        <v>10629</v>
      </c>
      <c r="P2311" s="44">
        <v>2004</v>
      </c>
      <c r="Q2311" s="46">
        <v>7114.9</v>
      </c>
      <c r="R2311" s="34">
        <v>13549</v>
      </c>
      <c r="T2311" s="34"/>
      <c r="U2311" s="34"/>
      <c r="V2311" s="34"/>
      <c r="W2311" s="34"/>
      <c r="X2311" s="34"/>
      <c r="Y2311" s="34"/>
      <c r="Z2311" s="34"/>
      <c r="AA2311" s="34"/>
      <c r="AB2311" s="34"/>
      <c r="AC2311" s="34"/>
    </row>
    <row r="2312" spans="2:29">
      <c r="B2312" s="51">
        <v>197600000244570</v>
      </c>
      <c r="C2312" s="45">
        <v>27760</v>
      </c>
      <c r="D2312" s="44" t="s">
        <v>16342</v>
      </c>
      <c r="E2312" s="34">
        <v>76153.64</v>
      </c>
      <c r="F2312" s="34">
        <v>65551.14</v>
      </c>
      <c r="G2312" s="44">
        <v>2017.69</v>
      </c>
      <c r="H2312" s="44">
        <v>86</v>
      </c>
      <c r="I2312" s="44">
        <v>40</v>
      </c>
      <c r="J2312" s="45">
        <v>27760</v>
      </c>
      <c r="K2312" s="44">
        <v>1976</v>
      </c>
      <c r="L2312" s="44">
        <v>40</v>
      </c>
      <c r="M2312" s="34">
        <v>1903.84</v>
      </c>
      <c r="N2312" s="44" t="s">
        <v>19309</v>
      </c>
      <c r="O2312" s="34">
        <v>10603</v>
      </c>
      <c r="P2312" s="44">
        <v>1976</v>
      </c>
      <c r="Q2312" s="46">
        <v>2490</v>
      </c>
      <c r="R2312" s="34">
        <v>38620</v>
      </c>
      <c r="T2312" s="34"/>
      <c r="U2312" s="34"/>
      <c r="V2312" s="34"/>
      <c r="W2312" s="34"/>
      <c r="X2312" s="34"/>
      <c r="Y2312" s="34"/>
      <c r="Z2312" s="34"/>
      <c r="AA2312" s="34"/>
      <c r="AB2312" s="34"/>
      <c r="AC2312" s="34"/>
    </row>
    <row r="2313" spans="2:29">
      <c r="B2313" s="51">
        <v>200600010165170</v>
      </c>
      <c r="C2313" s="45">
        <v>38990</v>
      </c>
      <c r="D2313" s="44" t="s">
        <v>20356</v>
      </c>
      <c r="E2313" s="34">
        <v>24718.18</v>
      </c>
      <c r="F2313" s="34">
        <v>14128.8</v>
      </c>
      <c r="G2313" s="44">
        <v>3529.79</v>
      </c>
      <c r="H2313" s="44">
        <v>82</v>
      </c>
      <c r="I2313" s="44">
        <v>7</v>
      </c>
      <c r="J2313" s="45">
        <v>38990</v>
      </c>
      <c r="K2313" s="44">
        <v>2006</v>
      </c>
      <c r="L2313" s="44">
        <v>7</v>
      </c>
      <c r="M2313" s="34">
        <v>3531.17</v>
      </c>
      <c r="N2313" s="44" t="s">
        <v>21418</v>
      </c>
      <c r="O2313" s="34">
        <v>10589</v>
      </c>
      <c r="P2313" s="44">
        <v>2006</v>
      </c>
      <c r="Q2313" s="46">
        <v>7751.2</v>
      </c>
      <c r="R2313" s="34">
        <v>12391</v>
      </c>
      <c r="T2313" s="34"/>
      <c r="U2313" s="34"/>
      <c r="V2313" s="34"/>
      <c r="W2313" s="34"/>
      <c r="X2313" s="34"/>
      <c r="Y2313" s="34"/>
      <c r="Z2313" s="34"/>
      <c r="AA2313" s="34"/>
      <c r="AB2313" s="34"/>
      <c r="AC2313" s="34"/>
    </row>
    <row r="2314" spans="2:29">
      <c r="B2314" s="51">
        <v>199100000209400</v>
      </c>
      <c r="C2314" s="45">
        <v>33359</v>
      </c>
      <c r="D2314" s="44" t="s">
        <v>17459</v>
      </c>
      <c r="E2314" s="34">
        <v>10561</v>
      </c>
      <c r="F2314" s="34">
        <v>0</v>
      </c>
      <c r="G2314" s="44">
        <v>0</v>
      </c>
      <c r="H2314" s="44">
        <v>94</v>
      </c>
      <c r="I2314" s="44">
        <v>0</v>
      </c>
      <c r="J2314" s="45">
        <v>33243</v>
      </c>
      <c r="K2314" s="44">
        <v>1991</v>
      </c>
      <c r="L2314" s="44">
        <v>0</v>
      </c>
      <c r="M2314" s="34">
        <v>0</v>
      </c>
      <c r="N2314" s="44" t="s">
        <v>21423</v>
      </c>
      <c r="O2314" s="34">
        <v>10561</v>
      </c>
      <c r="P2314" s="44">
        <v>1991</v>
      </c>
      <c r="Q2314" s="46">
        <v>4835.2</v>
      </c>
      <c r="R2314" s="34">
        <v>19810</v>
      </c>
      <c r="T2314" s="34"/>
      <c r="U2314" s="34"/>
      <c r="V2314" s="34"/>
      <c r="W2314" s="34"/>
      <c r="X2314" s="34"/>
      <c r="Y2314" s="34"/>
      <c r="Z2314" s="34"/>
      <c r="AA2314" s="34"/>
      <c r="AB2314" s="34"/>
      <c r="AC2314" s="34"/>
    </row>
    <row r="2315" spans="2:29">
      <c r="B2315" s="51">
        <v>199900000219850</v>
      </c>
      <c r="C2315" s="45">
        <v>36402</v>
      </c>
      <c r="D2315" s="44" t="s">
        <v>18389</v>
      </c>
      <c r="E2315" s="34">
        <v>26391</v>
      </c>
      <c r="F2315" s="34">
        <v>15830.74</v>
      </c>
      <c r="G2315" s="44">
        <v>1759.23</v>
      </c>
      <c r="H2315" s="44">
        <v>82</v>
      </c>
      <c r="I2315" s="44">
        <v>15</v>
      </c>
      <c r="J2315" s="45">
        <v>36402</v>
      </c>
      <c r="K2315" s="44">
        <v>1999</v>
      </c>
      <c r="L2315" s="44">
        <v>15</v>
      </c>
      <c r="M2315" s="34">
        <v>1759.4</v>
      </c>
      <c r="N2315" s="44" t="s">
        <v>21418</v>
      </c>
      <c r="O2315" s="34">
        <v>10560</v>
      </c>
      <c r="P2315" s="44">
        <v>1999</v>
      </c>
      <c r="Q2315" s="46">
        <v>6058.6</v>
      </c>
      <c r="R2315" s="34">
        <v>15809</v>
      </c>
      <c r="T2315" s="34"/>
      <c r="U2315" s="34"/>
      <c r="V2315" s="34"/>
      <c r="W2315" s="34"/>
      <c r="X2315" s="34"/>
      <c r="Y2315" s="34"/>
      <c r="Z2315" s="34"/>
      <c r="AA2315" s="34"/>
      <c r="AB2315" s="34"/>
      <c r="AC2315" s="34"/>
    </row>
    <row r="2316" spans="2:29">
      <c r="B2316" s="51">
        <v>200710000006504</v>
      </c>
      <c r="C2316" s="45">
        <v>35703</v>
      </c>
      <c r="D2316" s="44" t="s">
        <v>20288</v>
      </c>
      <c r="E2316" s="34">
        <v>79107</v>
      </c>
      <c r="F2316" s="34">
        <v>68559.38</v>
      </c>
      <c r="G2316" s="44">
        <v>5273.78</v>
      </c>
      <c r="H2316" s="44">
        <v>82</v>
      </c>
      <c r="I2316" s="44">
        <v>15</v>
      </c>
      <c r="J2316" s="45">
        <v>35703</v>
      </c>
      <c r="K2316" s="44">
        <v>1997</v>
      </c>
      <c r="L2316" s="44">
        <v>15</v>
      </c>
      <c r="M2316" s="34">
        <v>5273.8</v>
      </c>
      <c r="N2316" s="44" t="s">
        <v>21418</v>
      </c>
      <c r="O2316" s="34">
        <v>10548</v>
      </c>
      <c r="P2316" s="44">
        <v>1997</v>
      </c>
      <c r="Q2316" s="46">
        <v>5825.1</v>
      </c>
      <c r="R2316" s="34">
        <v>16423</v>
      </c>
      <c r="T2316" s="34"/>
      <c r="U2316" s="34"/>
      <c r="V2316" s="34"/>
      <c r="W2316" s="34"/>
      <c r="X2316" s="34"/>
      <c r="Y2316" s="34"/>
      <c r="Z2316" s="34"/>
      <c r="AA2316" s="34"/>
      <c r="AB2316" s="34"/>
      <c r="AC2316" s="34"/>
    </row>
    <row r="2317" spans="2:29">
      <c r="B2317" s="51" t="s">
        <v>19360</v>
      </c>
      <c r="C2317" s="45">
        <v>38343</v>
      </c>
      <c r="D2317" s="44" t="s">
        <v>19848</v>
      </c>
      <c r="E2317" s="34">
        <v>20250</v>
      </c>
      <c r="F2317" s="34">
        <v>9741.8799999999992</v>
      </c>
      <c r="G2317" s="44">
        <v>1687.37</v>
      </c>
      <c r="H2317" s="44">
        <v>82</v>
      </c>
      <c r="I2317" s="44">
        <v>12</v>
      </c>
      <c r="J2317" s="45">
        <v>38343</v>
      </c>
      <c r="K2317" s="44">
        <v>2004</v>
      </c>
      <c r="L2317" s="44">
        <v>12</v>
      </c>
      <c r="M2317" s="34">
        <v>1687.5</v>
      </c>
      <c r="N2317" s="44" t="s">
        <v>21418</v>
      </c>
      <c r="O2317" s="34">
        <v>10508</v>
      </c>
      <c r="P2317" s="44">
        <v>2004</v>
      </c>
      <c r="Q2317" s="46">
        <v>7114.9</v>
      </c>
      <c r="R2317" s="34">
        <v>13395</v>
      </c>
      <c r="T2317" s="34"/>
      <c r="U2317" s="34"/>
      <c r="V2317" s="34"/>
      <c r="W2317" s="34"/>
      <c r="X2317" s="34"/>
      <c r="Y2317" s="34"/>
      <c r="Z2317" s="34"/>
      <c r="AA2317" s="34"/>
      <c r="AB2317" s="34"/>
      <c r="AC2317" s="34"/>
    </row>
    <row r="2318" spans="2:29">
      <c r="B2318" s="51">
        <v>198100000217960</v>
      </c>
      <c r="C2318" s="45">
        <v>29799</v>
      </c>
      <c r="D2318" s="44" t="s">
        <v>20650</v>
      </c>
      <c r="E2318" s="34">
        <v>39030</v>
      </c>
      <c r="F2318" s="34">
        <v>28583.06</v>
      </c>
      <c r="G2318" s="44">
        <v>964.13</v>
      </c>
      <c r="H2318" s="44">
        <v>89</v>
      </c>
      <c r="I2318" s="44">
        <v>40</v>
      </c>
      <c r="J2318" s="45">
        <v>29594</v>
      </c>
      <c r="K2318" s="44">
        <v>1981</v>
      </c>
      <c r="L2318" s="44">
        <v>40</v>
      </c>
      <c r="M2318" s="34">
        <v>975.75</v>
      </c>
      <c r="N2318" s="44" t="s">
        <v>21428</v>
      </c>
      <c r="O2318" s="34">
        <v>10447</v>
      </c>
      <c r="P2318" s="44">
        <v>1981</v>
      </c>
      <c r="Q2318" s="44">
        <v>3558</v>
      </c>
      <c r="R2318" s="34">
        <v>26631</v>
      </c>
      <c r="T2318" s="34"/>
      <c r="U2318" s="34"/>
      <c r="V2318" s="34"/>
      <c r="W2318" s="34"/>
      <c r="X2318" s="34"/>
      <c r="Y2318" s="34"/>
      <c r="Z2318" s="34"/>
      <c r="AA2318" s="34"/>
      <c r="AB2318" s="34"/>
      <c r="AC2318" s="34"/>
    </row>
    <row r="2319" spans="2:29">
      <c r="B2319" s="51">
        <v>199200000209660</v>
      </c>
      <c r="C2319" s="45">
        <v>33664</v>
      </c>
      <c r="D2319" s="44" t="s">
        <v>17521</v>
      </c>
      <c r="E2319" s="34">
        <v>10416.5</v>
      </c>
      <c r="F2319" s="34">
        <v>0</v>
      </c>
      <c r="G2319" s="44">
        <v>0</v>
      </c>
      <c r="H2319" s="44">
        <v>94</v>
      </c>
      <c r="I2319" s="44">
        <v>0</v>
      </c>
      <c r="J2319" s="45">
        <v>33606</v>
      </c>
      <c r="K2319" s="44">
        <v>1992</v>
      </c>
      <c r="L2319" s="44">
        <v>0</v>
      </c>
      <c r="M2319" s="34">
        <v>0</v>
      </c>
      <c r="N2319" s="44" t="s">
        <v>21423</v>
      </c>
      <c r="O2319" s="34">
        <v>10417</v>
      </c>
      <c r="P2319" s="44">
        <v>1992</v>
      </c>
      <c r="Q2319" s="46">
        <v>4984.5</v>
      </c>
      <c r="R2319" s="34">
        <v>18954</v>
      </c>
      <c r="T2319" s="34"/>
      <c r="U2319" s="34"/>
      <c r="V2319" s="34"/>
      <c r="W2319" s="34"/>
      <c r="X2319" s="34"/>
      <c r="Y2319" s="34"/>
      <c r="Z2319" s="34"/>
      <c r="AA2319" s="34"/>
      <c r="AB2319" s="34"/>
      <c r="AC2319" s="34"/>
    </row>
    <row r="2320" spans="2:29">
      <c r="B2320" s="51" t="s">
        <v>17868</v>
      </c>
      <c r="C2320" s="45">
        <v>34973</v>
      </c>
      <c r="D2320" s="44" t="s">
        <v>17869</v>
      </c>
      <c r="E2320" s="34">
        <v>41588.25</v>
      </c>
      <c r="F2320" s="34">
        <v>31186.12</v>
      </c>
      <c r="G2320" s="44">
        <v>2079.31</v>
      </c>
      <c r="H2320" s="44">
        <v>82</v>
      </c>
      <c r="I2320" s="44">
        <v>20</v>
      </c>
      <c r="J2320" s="45">
        <v>34709</v>
      </c>
      <c r="K2320" s="44">
        <v>1995</v>
      </c>
      <c r="L2320" s="44">
        <v>20</v>
      </c>
      <c r="M2320" s="34">
        <v>2079.41</v>
      </c>
      <c r="N2320" s="44" t="s">
        <v>21418</v>
      </c>
      <c r="O2320" s="34">
        <v>10402</v>
      </c>
      <c r="P2320" s="44">
        <v>1995</v>
      </c>
      <c r="Q2320" s="46">
        <v>5471.2</v>
      </c>
      <c r="R2320" s="34">
        <v>17244</v>
      </c>
      <c r="T2320" s="34"/>
      <c r="U2320" s="34"/>
      <c r="V2320" s="34"/>
      <c r="W2320" s="34"/>
      <c r="X2320" s="34"/>
      <c r="Y2320" s="34"/>
      <c r="Z2320" s="34"/>
      <c r="AA2320" s="34"/>
      <c r="AB2320" s="34"/>
      <c r="AC2320" s="34"/>
    </row>
    <row r="2321" spans="2:29">
      <c r="B2321" s="51">
        <v>200500010097830</v>
      </c>
      <c r="C2321" s="45">
        <v>38579</v>
      </c>
      <c r="D2321" s="44" t="s">
        <v>19170</v>
      </c>
      <c r="E2321" s="34">
        <v>21251.24</v>
      </c>
      <c r="F2321" s="34">
        <v>10895.23</v>
      </c>
      <c r="G2321" s="44">
        <v>2124.7800000000002</v>
      </c>
      <c r="H2321" s="44">
        <v>82</v>
      </c>
      <c r="I2321" s="44">
        <v>10</v>
      </c>
      <c r="J2321" s="45">
        <v>38579</v>
      </c>
      <c r="K2321" s="44">
        <v>2005</v>
      </c>
      <c r="L2321" s="44">
        <v>10</v>
      </c>
      <c r="M2321" s="34">
        <v>2125.12</v>
      </c>
      <c r="N2321" s="44" t="s">
        <v>21418</v>
      </c>
      <c r="O2321" s="34">
        <v>10356</v>
      </c>
      <c r="P2321" s="44">
        <v>2005</v>
      </c>
      <c r="Q2321" s="46">
        <v>7446</v>
      </c>
      <c r="R2321" s="34">
        <v>12615</v>
      </c>
      <c r="T2321" s="34"/>
      <c r="U2321" s="34"/>
      <c r="V2321" s="34"/>
      <c r="W2321" s="34"/>
      <c r="X2321" s="34"/>
      <c r="Y2321" s="34"/>
      <c r="Z2321" s="34"/>
      <c r="AA2321" s="34"/>
      <c r="AB2321" s="34"/>
      <c r="AC2321" s="34"/>
    </row>
    <row r="2322" spans="2:29">
      <c r="B2322" s="51" t="s">
        <v>18481</v>
      </c>
      <c r="C2322" s="45">
        <v>36440</v>
      </c>
      <c r="D2322" s="44" t="s">
        <v>19201</v>
      </c>
      <c r="E2322" s="34">
        <v>31025</v>
      </c>
      <c r="F2322" s="34">
        <v>20677.580000000002</v>
      </c>
      <c r="G2322" s="44">
        <v>2585.08</v>
      </c>
      <c r="H2322" s="44">
        <v>82</v>
      </c>
      <c r="I2322" s="44">
        <v>12</v>
      </c>
      <c r="J2322" s="45">
        <v>36351</v>
      </c>
      <c r="K2322" s="44">
        <v>1999</v>
      </c>
      <c r="L2322" s="44">
        <v>12</v>
      </c>
      <c r="M2322" s="34">
        <v>2585.42</v>
      </c>
      <c r="N2322" s="44" t="s">
        <v>21418</v>
      </c>
      <c r="O2322" s="34">
        <v>10347</v>
      </c>
      <c r="P2322" s="44">
        <v>1999</v>
      </c>
      <c r="Q2322" s="46">
        <v>6058.6</v>
      </c>
      <c r="R2322" s="34">
        <v>15490</v>
      </c>
      <c r="T2322" s="34"/>
      <c r="U2322" s="34"/>
      <c r="V2322" s="34"/>
      <c r="W2322" s="34"/>
      <c r="X2322" s="34"/>
      <c r="Y2322" s="34"/>
      <c r="Z2322" s="34"/>
      <c r="AA2322" s="34"/>
      <c r="AB2322" s="34"/>
      <c r="AC2322" s="34"/>
    </row>
    <row r="2323" spans="2:29">
      <c r="B2323" s="51" t="s">
        <v>18482</v>
      </c>
      <c r="C2323" s="45">
        <v>36440</v>
      </c>
      <c r="D2323" s="44" t="s">
        <v>19201</v>
      </c>
      <c r="E2323" s="34">
        <v>31025</v>
      </c>
      <c r="F2323" s="34">
        <v>20677.580000000002</v>
      </c>
      <c r="G2323" s="44">
        <v>2585.08</v>
      </c>
      <c r="H2323" s="44">
        <v>82</v>
      </c>
      <c r="I2323" s="44">
        <v>12</v>
      </c>
      <c r="J2323" s="45">
        <v>36351</v>
      </c>
      <c r="K2323" s="44">
        <v>1999</v>
      </c>
      <c r="L2323" s="44">
        <v>12</v>
      </c>
      <c r="M2323" s="34">
        <v>2585.42</v>
      </c>
      <c r="N2323" s="44" t="s">
        <v>21418</v>
      </c>
      <c r="O2323" s="34">
        <v>10347</v>
      </c>
      <c r="P2323" s="44">
        <v>1999</v>
      </c>
      <c r="Q2323" s="46">
        <v>6058.6</v>
      </c>
      <c r="R2323" s="34">
        <v>15490</v>
      </c>
      <c r="T2323" s="34"/>
      <c r="U2323" s="34"/>
      <c r="V2323" s="34"/>
      <c r="W2323" s="34"/>
      <c r="X2323" s="34"/>
      <c r="Y2323" s="34"/>
      <c r="Z2323" s="34"/>
      <c r="AA2323" s="34"/>
      <c r="AB2323" s="34"/>
      <c r="AC2323" s="34"/>
    </row>
    <row r="2324" spans="2:29">
      <c r="B2324" s="51" t="s">
        <v>18483</v>
      </c>
      <c r="C2324" s="45">
        <v>36440</v>
      </c>
      <c r="D2324" s="44" t="s">
        <v>19201</v>
      </c>
      <c r="E2324" s="34">
        <v>31025</v>
      </c>
      <c r="F2324" s="34">
        <v>20677.580000000002</v>
      </c>
      <c r="G2324" s="44">
        <v>2585.08</v>
      </c>
      <c r="H2324" s="44">
        <v>82</v>
      </c>
      <c r="I2324" s="44">
        <v>12</v>
      </c>
      <c r="J2324" s="45">
        <v>36351</v>
      </c>
      <c r="K2324" s="44">
        <v>1999</v>
      </c>
      <c r="L2324" s="44">
        <v>12</v>
      </c>
      <c r="M2324" s="34">
        <v>2585.42</v>
      </c>
      <c r="N2324" s="44" t="s">
        <v>21418</v>
      </c>
      <c r="O2324" s="34">
        <v>10347</v>
      </c>
      <c r="P2324" s="44">
        <v>1999</v>
      </c>
      <c r="Q2324" s="46">
        <v>6058.6</v>
      </c>
      <c r="R2324" s="34">
        <v>15490</v>
      </c>
      <c r="T2324" s="34"/>
      <c r="U2324" s="34"/>
      <c r="V2324" s="34"/>
      <c r="W2324" s="34"/>
      <c r="X2324" s="34"/>
      <c r="Y2324" s="34"/>
      <c r="Z2324" s="34"/>
      <c r="AA2324" s="34"/>
      <c r="AB2324" s="34"/>
      <c r="AC2324" s="34"/>
    </row>
    <row r="2325" spans="2:29">
      <c r="B2325" s="51" t="s">
        <v>18484</v>
      </c>
      <c r="C2325" s="45">
        <v>36440</v>
      </c>
      <c r="D2325" s="44" t="s">
        <v>19201</v>
      </c>
      <c r="E2325" s="34">
        <v>31025</v>
      </c>
      <c r="F2325" s="34">
        <v>20677.580000000002</v>
      </c>
      <c r="G2325" s="44">
        <v>2585.08</v>
      </c>
      <c r="H2325" s="44">
        <v>82</v>
      </c>
      <c r="I2325" s="44">
        <v>12</v>
      </c>
      <c r="J2325" s="45">
        <v>36351</v>
      </c>
      <c r="K2325" s="44">
        <v>1999</v>
      </c>
      <c r="L2325" s="44">
        <v>12</v>
      </c>
      <c r="M2325" s="34">
        <v>2585.42</v>
      </c>
      <c r="N2325" s="44" t="s">
        <v>21418</v>
      </c>
      <c r="O2325" s="34">
        <v>10347</v>
      </c>
      <c r="P2325" s="44">
        <v>1999</v>
      </c>
      <c r="Q2325" s="46">
        <v>6058.6</v>
      </c>
      <c r="R2325" s="34">
        <v>15490</v>
      </c>
      <c r="T2325" s="34"/>
      <c r="U2325" s="34"/>
      <c r="V2325" s="34"/>
      <c r="W2325" s="34"/>
      <c r="X2325" s="34"/>
      <c r="Y2325" s="34"/>
      <c r="Z2325" s="34"/>
      <c r="AA2325" s="34"/>
      <c r="AB2325" s="34"/>
      <c r="AC2325" s="34"/>
    </row>
    <row r="2326" spans="2:29">
      <c r="B2326" s="51" t="s">
        <v>18485</v>
      </c>
      <c r="C2326" s="45">
        <v>36440</v>
      </c>
      <c r="D2326" s="44" t="s">
        <v>19201</v>
      </c>
      <c r="E2326" s="34">
        <v>31025</v>
      </c>
      <c r="F2326" s="34">
        <v>20677.580000000002</v>
      </c>
      <c r="G2326" s="44">
        <v>2585.08</v>
      </c>
      <c r="H2326" s="44">
        <v>82</v>
      </c>
      <c r="I2326" s="44">
        <v>12</v>
      </c>
      <c r="J2326" s="45">
        <v>36351</v>
      </c>
      <c r="K2326" s="44">
        <v>1999</v>
      </c>
      <c r="L2326" s="44">
        <v>12</v>
      </c>
      <c r="M2326" s="34">
        <v>2585.42</v>
      </c>
      <c r="N2326" s="44" t="s">
        <v>21418</v>
      </c>
      <c r="O2326" s="34">
        <v>10347</v>
      </c>
      <c r="P2326" s="44">
        <v>1999</v>
      </c>
      <c r="Q2326" s="46">
        <v>6058.6</v>
      </c>
      <c r="R2326" s="34">
        <v>15490</v>
      </c>
      <c r="T2326" s="34"/>
      <c r="U2326" s="34"/>
      <c r="V2326" s="34"/>
      <c r="W2326" s="34"/>
      <c r="X2326" s="34"/>
      <c r="Y2326" s="34"/>
      <c r="Z2326" s="34"/>
      <c r="AA2326" s="34"/>
      <c r="AB2326" s="34"/>
      <c r="AC2326" s="34"/>
    </row>
    <row r="2327" spans="2:29">
      <c r="B2327" s="51" t="s">
        <v>18750</v>
      </c>
      <c r="C2327" s="45">
        <v>37530</v>
      </c>
      <c r="D2327" s="44" t="s">
        <v>17363</v>
      </c>
      <c r="E2327" s="34">
        <v>12894.76</v>
      </c>
      <c r="F2327" s="34">
        <v>2576.98</v>
      </c>
      <c r="G2327" s="44">
        <v>322.39</v>
      </c>
      <c r="H2327" s="44">
        <v>90</v>
      </c>
      <c r="I2327" s="44">
        <v>40</v>
      </c>
      <c r="J2327" s="45">
        <v>37266</v>
      </c>
      <c r="K2327" s="44">
        <v>2002</v>
      </c>
      <c r="L2327" s="44">
        <v>40</v>
      </c>
      <c r="M2327" s="34">
        <v>322.37</v>
      </c>
      <c r="N2327" s="44" t="s">
        <v>21421</v>
      </c>
      <c r="O2327" s="34">
        <v>10318</v>
      </c>
      <c r="P2327" s="44">
        <v>2002</v>
      </c>
      <c r="Q2327" s="46">
        <v>6537.9</v>
      </c>
      <c r="R2327" s="34">
        <v>14313</v>
      </c>
      <c r="T2327" s="34"/>
      <c r="U2327" s="34"/>
      <c r="V2327" s="34"/>
      <c r="W2327" s="34"/>
      <c r="X2327" s="34"/>
      <c r="Y2327" s="34"/>
      <c r="Z2327" s="34"/>
      <c r="AA2327" s="34"/>
      <c r="AB2327" s="34"/>
      <c r="AC2327" s="34"/>
    </row>
    <row r="2328" spans="2:29">
      <c r="B2328" s="51">
        <v>199000000232930</v>
      </c>
      <c r="C2328" s="45">
        <v>33147</v>
      </c>
      <c r="D2328" s="44" t="s">
        <v>17335</v>
      </c>
      <c r="E2328" s="34">
        <v>20319.66</v>
      </c>
      <c r="F2328" s="34">
        <v>10002.94</v>
      </c>
      <c r="G2328" s="44">
        <v>515.73</v>
      </c>
      <c r="H2328" s="44">
        <v>90</v>
      </c>
      <c r="I2328" s="44">
        <v>40</v>
      </c>
      <c r="J2328" s="45">
        <v>32883</v>
      </c>
      <c r="K2328" s="44">
        <v>1990</v>
      </c>
      <c r="L2328" s="44">
        <v>40</v>
      </c>
      <c r="M2328" s="34">
        <v>507.99</v>
      </c>
      <c r="N2328" s="44" t="s">
        <v>21421</v>
      </c>
      <c r="O2328" s="34">
        <v>10317</v>
      </c>
      <c r="P2328" s="44">
        <v>1990</v>
      </c>
      <c r="Q2328" s="46">
        <v>4731.3</v>
      </c>
      <c r="R2328" s="34">
        <v>19777</v>
      </c>
      <c r="T2328" s="34"/>
      <c r="U2328" s="34"/>
      <c r="V2328" s="34"/>
      <c r="W2328" s="34"/>
      <c r="X2328" s="34"/>
      <c r="Y2328" s="34"/>
      <c r="Z2328" s="34"/>
      <c r="AA2328" s="34"/>
      <c r="AB2328" s="34"/>
      <c r="AC2328" s="34"/>
    </row>
    <row r="2329" spans="2:29">
      <c r="B2329" s="51">
        <v>199400000204960</v>
      </c>
      <c r="C2329" s="45">
        <v>34608</v>
      </c>
      <c r="D2329" s="44" t="s">
        <v>21099</v>
      </c>
      <c r="E2329" s="34">
        <v>10272</v>
      </c>
      <c r="F2329" s="34">
        <v>0</v>
      </c>
      <c r="G2329" s="44">
        <v>0</v>
      </c>
      <c r="H2329" s="44">
        <v>94</v>
      </c>
      <c r="I2329" s="44">
        <v>0</v>
      </c>
      <c r="J2329" s="45">
        <v>34344</v>
      </c>
      <c r="K2329" s="44">
        <v>1994</v>
      </c>
      <c r="L2329" s="44">
        <v>0</v>
      </c>
      <c r="M2329" s="34">
        <v>0</v>
      </c>
      <c r="N2329" s="44" t="s">
        <v>21423</v>
      </c>
      <c r="O2329" s="34">
        <v>10272</v>
      </c>
      <c r="P2329" s="44">
        <v>1994</v>
      </c>
      <c r="Q2329" s="46">
        <v>5407.6</v>
      </c>
      <c r="R2329" s="34">
        <v>17229</v>
      </c>
      <c r="T2329" s="34"/>
      <c r="U2329" s="34"/>
      <c r="V2329" s="34"/>
      <c r="W2329" s="34"/>
      <c r="X2329" s="34"/>
      <c r="Y2329" s="34"/>
      <c r="Z2329" s="34"/>
      <c r="AA2329" s="34"/>
      <c r="AB2329" s="34"/>
      <c r="AC2329" s="34"/>
    </row>
    <row r="2330" spans="2:29">
      <c r="B2330" s="51">
        <v>200600010139660</v>
      </c>
      <c r="C2330" s="45">
        <v>38844</v>
      </c>
      <c r="D2330" s="44" t="s">
        <v>20096</v>
      </c>
      <c r="E2330" s="34">
        <v>27602.1</v>
      </c>
      <c r="F2330" s="34">
        <v>17353.740000000002</v>
      </c>
      <c r="G2330" s="44">
        <v>3941.64</v>
      </c>
      <c r="H2330" s="44">
        <v>82</v>
      </c>
      <c r="I2330" s="44">
        <v>7</v>
      </c>
      <c r="J2330" s="45">
        <v>38903</v>
      </c>
      <c r="K2330" s="44">
        <v>2006</v>
      </c>
      <c r="L2330" s="44">
        <v>7</v>
      </c>
      <c r="M2330" s="34">
        <v>3943.16</v>
      </c>
      <c r="N2330" s="44" t="s">
        <v>21418</v>
      </c>
      <c r="O2330" s="34">
        <v>10248</v>
      </c>
      <c r="P2330" s="44">
        <v>2006</v>
      </c>
      <c r="Q2330" s="46">
        <v>7751.2</v>
      </c>
      <c r="R2330" s="34">
        <v>11992</v>
      </c>
      <c r="T2330" s="34"/>
      <c r="U2330" s="34"/>
      <c r="V2330" s="34"/>
      <c r="W2330" s="34"/>
      <c r="X2330" s="34"/>
      <c r="Y2330" s="34"/>
      <c r="Z2330" s="34"/>
      <c r="AA2330" s="34"/>
      <c r="AB2330" s="34"/>
      <c r="AC2330" s="34"/>
    </row>
    <row r="2331" spans="2:29">
      <c r="B2331" s="51">
        <v>200710000006400</v>
      </c>
      <c r="C2331" s="45">
        <v>39086</v>
      </c>
      <c r="D2331" s="44" t="s">
        <v>19678</v>
      </c>
      <c r="E2331" s="34">
        <v>10226</v>
      </c>
      <c r="F2331" s="34">
        <v>0</v>
      </c>
      <c r="G2331" s="44">
        <v>0</v>
      </c>
      <c r="H2331" s="44">
        <v>94</v>
      </c>
      <c r="I2331" s="44">
        <v>0</v>
      </c>
      <c r="J2331" s="45">
        <v>39173</v>
      </c>
      <c r="K2331" s="44">
        <v>2007</v>
      </c>
      <c r="L2331" s="44">
        <v>0</v>
      </c>
      <c r="M2331" s="34">
        <v>0</v>
      </c>
      <c r="N2331" s="44" t="s">
        <v>21423</v>
      </c>
      <c r="O2331" s="34">
        <v>10226</v>
      </c>
      <c r="P2331" s="44">
        <v>2007</v>
      </c>
      <c r="Q2331" s="46">
        <v>7966.9</v>
      </c>
      <c r="R2331" s="34">
        <v>11642</v>
      </c>
      <c r="T2331" s="34"/>
      <c r="U2331" s="34"/>
      <c r="V2331" s="34"/>
      <c r="W2331" s="34"/>
      <c r="X2331" s="34"/>
      <c r="Y2331" s="34"/>
      <c r="Z2331" s="34"/>
      <c r="AA2331" s="34"/>
      <c r="AB2331" s="34"/>
      <c r="AC2331" s="34"/>
    </row>
    <row r="2332" spans="2:29">
      <c r="B2332" s="51">
        <v>199100000210440</v>
      </c>
      <c r="C2332" s="45">
        <v>33573</v>
      </c>
      <c r="D2332" s="44" t="s">
        <v>21009</v>
      </c>
      <c r="E2332" s="34">
        <v>10188</v>
      </c>
      <c r="F2332" s="34">
        <v>0</v>
      </c>
      <c r="G2332" s="44">
        <v>0</v>
      </c>
      <c r="H2332" s="44">
        <v>94</v>
      </c>
      <c r="I2332" s="44">
        <v>0</v>
      </c>
      <c r="J2332" s="45">
        <v>33250</v>
      </c>
      <c r="K2332" s="44">
        <v>1991</v>
      </c>
      <c r="L2332" s="44">
        <v>0</v>
      </c>
      <c r="M2332" s="34">
        <v>0</v>
      </c>
      <c r="N2332" s="44" t="s">
        <v>21423</v>
      </c>
      <c r="O2332" s="34">
        <v>10188</v>
      </c>
      <c r="P2332" s="44">
        <v>1991</v>
      </c>
      <c r="Q2332" s="46">
        <v>4835.2</v>
      </c>
      <c r="R2332" s="34">
        <v>19111</v>
      </c>
      <c r="T2332" s="34"/>
      <c r="U2332" s="34"/>
      <c r="V2332" s="34"/>
      <c r="W2332" s="34"/>
      <c r="X2332" s="34"/>
      <c r="Y2332" s="34"/>
      <c r="Z2332" s="34"/>
      <c r="AA2332" s="34"/>
      <c r="AB2332" s="34"/>
      <c r="AC2332" s="34"/>
    </row>
    <row r="2333" spans="2:29">
      <c r="B2333" s="51">
        <v>200000000252530</v>
      </c>
      <c r="C2333" s="45">
        <v>36799</v>
      </c>
      <c r="D2333" s="44" t="s">
        <v>18587</v>
      </c>
      <c r="E2333" s="34">
        <v>63000</v>
      </c>
      <c r="F2333" s="34">
        <v>52873.24</v>
      </c>
      <c r="G2333" s="44">
        <v>5061.62</v>
      </c>
      <c r="H2333" s="44">
        <v>64</v>
      </c>
      <c r="I2333" s="44">
        <v>12</v>
      </c>
      <c r="J2333" s="45">
        <v>36799</v>
      </c>
      <c r="K2333" s="44">
        <v>2000</v>
      </c>
      <c r="L2333" s="44">
        <v>12</v>
      </c>
      <c r="M2333" s="34">
        <v>5250</v>
      </c>
      <c r="N2333" s="44" t="s">
        <v>21424</v>
      </c>
      <c r="O2333" s="34">
        <v>10127</v>
      </c>
      <c r="P2333" s="44">
        <v>2000</v>
      </c>
      <c r="Q2333" s="46">
        <v>6221.2</v>
      </c>
      <c r="R2333" s="34">
        <v>14764</v>
      </c>
      <c r="T2333" s="34"/>
      <c r="U2333" s="34"/>
      <c r="V2333" s="34"/>
      <c r="W2333" s="34"/>
      <c r="X2333" s="34"/>
      <c r="Y2333" s="34"/>
      <c r="Z2333" s="34"/>
      <c r="AA2333" s="34"/>
      <c r="AB2333" s="34"/>
      <c r="AC2333" s="34"/>
    </row>
    <row r="2334" spans="2:29">
      <c r="B2334" s="51">
        <v>200600010150900</v>
      </c>
      <c r="C2334" s="45">
        <v>38924</v>
      </c>
      <c r="D2334" s="44" t="s">
        <v>20181</v>
      </c>
      <c r="E2334" s="34">
        <v>25100.84</v>
      </c>
      <c r="F2334" s="34">
        <v>14995.61</v>
      </c>
      <c r="G2334" s="44">
        <v>3584.42</v>
      </c>
      <c r="H2334" s="44">
        <v>82</v>
      </c>
      <c r="I2334" s="44">
        <v>7</v>
      </c>
      <c r="J2334" s="45">
        <v>38924</v>
      </c>
      <c r="K2334" s="44">
        <v>2006</v>
      </c>
      <c r="L2334" s="44">
        <v>7</v>
      </c>
      <c r="M2334" s="34">
        <v>3585.83</v>
      </c>
      <c r="N2334" s="44" t="s">
        <v>21418</v>
      </c>
      <c r="O2334" s="34">
        <v>10105</v>
      </c>
      <c r="P2334" s="44">
        <v>2006</v>
      </c>
      <c r="Q2334" s="46">
        <v>7751.2</v>
      </c>
      <c r="R2334" s="34">
        <v>11824</v>
      </c>
      <c r="T2334" s="34"/>
      <c r="U2334" s="34"/>
      <c r="V2334" s="34"/>
      <c r="W2334" s="34"/>
      <c r="X2334" s="34"/>
      <c r="Y2334" s="34"/>
      <c r="Z2334" s="34"/>
      <c r="AA2334" s="34"/>
      <c r="AB2334" s="34"/>
      <c r="AC2334" s="34"/>
    </row>
    <row r="2335" spans="2:29">
      <c r="B2335" s="51">
        <v>201010000034830</v>
      </c>
      <c r="C2335" s="45">
        <v>40420</v>
      </c>
      <c r="D2335" s="44" t="s">
        <v>20471</v>
      </c>
      <c r="E2335" s="34">
        <v>10199.299999999999</v>
      </c>
      <c r="F2335" s="34">
        <v>123.75</v>
      </c>
      <c r="G2335" s="44">
        <v>123.75</v>
      </c>
      <c r="H2335" s="44">
        <v>82</v>
      </c>
      <c r="I2335" s="44">
        <v>7</v>
      </c>
      <c r="J2335" s="45">
        <v>40420</v>
      </c>
      <c r="K2335" s="44">
        <v>2010</v>
      </c>
      <c r="L2335" s="44">
        <v>7</v>
      </c>
      <c r="M2335" s="34">
        <v>1457.04</v>
      </c>
      <c r="N2335" s="44" t="s">
        <v>21418</v>
      </c>
      <c r="O2335" s="34">
        <v>10076</v>
      </c>
      <c r="P2335" s="44">
        <v>2010</v>
      </c>
      <c r="Q2335" s="46">
        <v>8752.4</v>
      </c>
      <c r="R2335" s="34">
        <v>10441</v>
      </c>
      <c r="T2335" s="34"/>
      <c r="U2335" s="34"/>
      <c r="V2335" s="34"/>
      <c r="W2335" s="34"/>
      <c r="X2335" s="34"/>
      <c r="Y2335" s="34"/>
      <c r="Z2335" s="34"/>
      <c r="AA2335" s="34"/>
      <c r="AB2335" s="34"/>
      <c r="AC2335" s="34"/>
    </row>
    <row r="2336" spans="2:29">
      <c r="B2336" s="51">
        <v>201010000035736</v>
      </c>
      <c r="C2336" s="45">
        <v>40260</v>
      </c>
      <c r="D2336" s="44" t="s">
        <v>20410</v>
      </c>
      <c r="E2336" s="34">
        <v>10000</v>
      </c>
      <c r="F2336" s="34">
        <v>0</v>
      </c>
      <c r="G2336" s="44">
        <v>0</v>
      </c>
      <c r="H2336" s="44">
        <v>78</v>
      </c>
      <c r="I2336" s="44">
        <v>40</v>
      </c>
      <c r="J2336" s="45">
        <v>40260</v>
      </c>
      <c r="K2336" s="44">
        <v>2010</v>
      </c>
      <c r="L2336" s="44">
        <v>40</v>
      </c>
      <c r="M2336" s="34">
        <v>250</v>
      </c>
      <c r="N2336" s="44" t="s">
        <v>21415</v>
      </c>
      <c r="O2336" s="34">
        <v>10000</v>
      </c>
      <c r="P2336" s="44">
        <v>2010</v>
      </c>
      <c r="Q2336" s="46">
        <v>8752.4</v>
      </c>
      <c r="R2336" s="34">
        <v>10363</v>
      </c>
      <c r="T2336" s="34"/>
      <c r="U2336" s="34"/>
      <c r="V2336" s="34"/>
      <c r="W2336" s="34"/>
      <c r="X2336" s="34"/>
      <c r="Y2336" s="34"/>
      <c r="Z2336" s="34"/>
      <c r="AA2336" s="34"/>
      <c r="AB2336" s="34"/>
      <c r="AC2336" s="34"/>
    </row>
    <row r="2337" spans="2:29">
      <c r="B2337" s="51">
        <v>199400000202690</v>
      </c>
      <c r="C2337" s="45">
        <v>34486</v>
      </c>
      <c r="D2337" s="44" t="s">
        <v>17670</v>
      </c>
      <c r="E2337" s="34">
        <v>10000</v>
      </c>
      <c r="F2337" s="34">
        <v>0</v>
      </c>
      <c r="G2337" s="44">
        <v>0</v>
      </c>
      <c r="H2337" s="44">
        <v>94</v>
      </c>
      <c r="I2337" s="44">
        <v>0</v>
      </c>
      <c r="J2337" s="45">
        <v>34340</v>
      </c>
      <c r="K2337" s="44">
        <v>1994</v>
      </c>
      <c r="L2337" s="44">
        <v>0</v>
      </c>
      <c r="M2337" s="34">
        <v>0</v>
      </c>
      <c r="N2337" s="44" t="s">
        <v>21423</v>
      </c>
      <c r="O2337" s="34">
        <v>10000</v>
      </c>
      <c r="P2337" s="44">
        <v>1994</v>
      </c>
      <c r="Q2337" s="46">
        <v>5407.6</v>
      </c>
      <c r="R2337" s="34">
        <v>16772</v>
      </c>
      <c r="T2337" s="34"/>
      <c r="U2337" s="34"/>
      <c r="V2337" s="34"/>
      <c r="W2337" s="34"/>
      <c r="X2337" s="34"/>
      <c r="Y2337" s="34"/>
      <c r="Z2337" s="34"/>
      <c r="AA2337" s="34"/>
      <c r="AB2337" s="34"/>
      <c r="AC2337" s="34"/>
    </row>
    <row r="2338" spans="2:29">
      <c r="B2338" s="51">
        <v>198500000213000</v>
      </c>
      <c r="C2338" s="45">
        <v>31382</v>
      </c>
      <c r="D2338" s="44" t="s">
        <v>16738</v>
      </c>
      <c r="E2338" s="34">
        <v>10000</v>
      </c>
      <c r="F2338" s="34">
        <v>0</v>
      </c>
      <c r="G2338" s="44">
        <v>0</v>
      </c>
      <c r="H2338" s="44">
        <v>94</v>
      </c>
      <c r="I2338" s="44">
        <v>0</v>
      </c>
      <c r="J2338" s="45">
        <v>31059</v>
      </c>
      <c r="K2338" s="44">
        <v>1985</v>
      </c>
      <c r="L2338" s="44">
        <v>0</v>
      </c>
      <c r="M2338" s="34">
        <v>0</v>
      </c>
      <c r="N2338" s="44" t="s">
        <v>21423</v>
      </c>
      <c r="O2338" s="34">
        <v>10000</v>
      </c>
      <c r="P2338" s="44">
        <v>1985</v>
      </c>
      <c r="Q2338" s="46">
        <v>4202.3</v>
      </c>
      <c r="R2338" s="34">
        <v>21583</v>
      </c>
      <c r="T2338" s="34"/>
      <c r="U2338" s="34"/>
      <c r="V2338" s="34"/>
      <c r="W2338" s="34"/>
      <c r="X2338" s="34"/>
      <c r="Y2338" s="34"/>
      <c r="Z2338" s="34"/>
      <c r="AA2338" s="34"/>
      <c r="AB2338" s="34"/>
      <c r="AC2338" s="34"/>
    </row>
    <row r="2339" spans="2:29">
      <c r="B2339" s="51">
        <v>199100000205240</v>
      </c>
      <c r="C2339" s="45">
        <v>33390</v>
      </c>
      <c r="D2339" s="44" t="s">
        <v>17451</v>
      </c>
      <c r="E2339" s="34">
        <v>10000</v>
      </c>
      <c r="F2339" s="34">
        <v>0</v>
      </c>
      <c r="G2339" s="44">
        <v>0</v>
      </c>
      <c r="H2339" s="44">
        <v>94</v>
      </c>
      <c r="I2339" s="44">
        <v>0</v>
      </c>
      <c r="J2339" s="45">
        <v>33244</v>
      </c>
      <c r="K2339" s="44">
        <v>1991</v>
      </c>
      <c r="L2339" s="44">
        <v>0</v>
      </c>
      <c r="M2339" s="34">
        <v>0</v>
      </c>
      <c r="N2339" s="44" t="s">
        <v>21423</v>
      </c>
      <c r="O2339" s="34">
        <v>10000</v>
      </c>
      <c r="P2339" s="44">
        <v>1991</v>
      </c>
      <c r="Q2339" s="46">
        <v>4835.2</v>
      </c>
      <c r="R2339" s="34">
        <v>18758</v>
      </c>
      <c r="T2339" s="34"/>
      <c r="U2339" s="34"/>
      <c r="V2339" s="34"/>
      <c r="W2339" s="34"/>
      <c r="X2339" s="34"/>
      <c r="Y2339" s="34"/>
      <c r="Z2339" s="34"/>
      <c r="AA2339" s="34"/>
      <c r="AB2339" s="34"/>
      <c r="AC2339" s="34"/>
    </row>
    <row r="2340" spans="2:29">
      <c r="B2340" s="51">
        <v>200500010097770</v>
      </c>
      <c r="C2340" s="45">
        <v>38579</v>
      </c>
      <c r="D2340" s="44" t="s">
        <v>19167</v>
      </c>
      <c r="E2340" s="34">
        <v>20507.98</v>
      </c>
      <c r="F2340" s="34">
        <v>10514.14</v>
      </c>
      <c r="G2340" s="44">
        <v>2050.46</v>
      </c>
      <c r="H2340" s="44">
        <v>82</v>
      </c>
      <c r="I2340" s="44">
        <v>10</v>
      </c>
      <c r="J2340" s="45">
        <v>38579</v>
      </c>
      <c r="K2340" s="44">
        <v>2005</v>
      </c>
      <c r="L2340" s="44">
        <v>10</v>
      </c>
      <c r="M2340" s="34">
        <v>2050.8000000000002</v>
      </c>
      <c r="N2340" s="44" t="s">
        <v>21418</v>
      </c>
      <c r="O2340" s="34">
        <v>9994</v>
      </c>
      <c r="P2340" s="44">
        <v>2005</v>
      </c>
      <c r="Q2340" s="46">
        <v>7446</v>
      </c>
      <c r="R2340" s="34">
        <v>12173</v>
      </c>
      <c r="T2340" s="34"/>
      <c r="U2340" s="34"/>
      <c r="V2340" s="34"/>
      <c r="W2340" s="34"/>
      <c r="X2340" s="34"/>
      <c r="Y2340" s="34"/>
      <c r="Z2340" s="34"/>
      <c r="AA2340" s="34"/>
      <c r="AB2340" s="34"/>
      <c r="AC2340" s="34"/>
    </row>
    <row r="2341" spans="2:29">
      <c r="B2341" s="51">
        <v>199100000209700</v>
      </c>
      <c r="C2341" s="45">
        <v>33573</v>
      </c>
      <c r="D2341" s="44" t="s">
        <v>17464</v>
      </c>
      <c r="E2341" s="34">
        <v>9985</v>
      </c>
      <c r="F2341" s="34">
        <v>0</v>
      </c>
      <c r="G2341" s="44">
        <v>0</v>
      </c>
      <c r="H2341" s="44">
        <v>94</v>
      </c>
      <c r="I2341" s="44">
        <v>0</v>
      </c>
      <c r="J2341" s="45">
        <v>33250</v>
      </c>
      <c r="K2341" s="44">
        <v>1991</v>
      </c>
      <c r="L2341" s="44">
        <v>0</v>
      </c>
      <c r="M2341" s="34">
        <v>0</v>
      </c>
      <c r="N2341" s="44" t="s">
        <v>21423</v>
      </c>
      <c r="O2341" s="34">
        <v>9985</v>
      </c>
      <c r="P2341" s="44">
        <v>1991</v>
      </c>
      <c r="Q2341" s="46">
        <v>4835.2</v>
      </c>
      <c r="R2341" s="34">
        <v>18730</v>
      </c>
      <c r="T2341" s="34"/>
      <c r="U2341" s="34"/>
      <c r="V2341" s="34"/>
      <c r="W2341" s="34"/>
      <c r="X2341" s="34"/>
      <c r="Y2341" s="34"/>
      <c r="Z2341" s="34"/>
      <c r="AA2341" s="34"/>
      <c r="AB2341" s="34"/>
      <c r="AC2341" s="34"/>
    </row>
    <row r="2342" spans="2:29">
      <c r="B2342" s="51">
        <v>197900000217910</v>
      </c>
      <c r="C2342" s="45">
        <v>29068</v>
      </c>
      <c r="D2342" s="44" t="s">
        <v>16558</v>
      </c>
      <c r="E2342" s="34">
        <v>45000</v>
      </c>
      <c r="F2342" s="34">
        <v>35034.980000000003</v>
      </c>
      <c r="G2342" s="44">
        <v>1127.8499999999999</v>
      </c>
      <c r="H2342" s="44">
        <v>89</v>
      </c>
      <c r="I2342" s="44">
        <v>40</v>
      </c>
      <c r="J2342" s="45">
        <v>28863</v>
      </c>
      <c r="K2342" s="44">
        <v>1979</v>
      </c>
      <c r="L2342" s="44">
        <v>40</v>
      </c>
      <c r="M2342" s="34">
        <v>1125</v>
      </c>
      <c r="N2342" s="44" t="s">
        <v>21428</v>
      </c>
      <c r="O2342" s="34">
        <v>9965</v>
      </c>
      <c r="P2342" s="44">
        <v>1979</v>
      </c>
      <c r="Q2342" s="46">
        <v>3140</v>
      </c>
      <c r="R2342" s="34">
        <v>28784</v>
      </c>
      <c r="T2342" s="34"/>
      <c r="U2342" s="34"/>
      <c r="V2342" s="34"/>
      <c r="W2342" s="34"/>
      <c r="X2342" s="34"/>
      <c r="Y2342" s="34"/>
      <c r="Z2342" s="34"/>
      <c r="AA2342" s="34"/>
      <c r="AB2342" s="34"/>
      <c r="AC2342" s="34"/>
    </row>
    <row r="2343" spans="2:29">
      <c r="B2343" s="51">
        <v>198400000240470</v>
      </c>
      <c r="C2343" s="45">
        <v>30682</v>
      </c>
      <c r="D2343" s="44" t="s">
        <v>16285</v>
      </c>
      <c r="E2343" s="34">
        <v>28654.44</v>
      </c>
      <c r="F2343" s="34">
        <v>18695.189999999999</v>
      </c>
      <c r="G2343" s="44">
        <v>751.37</v>
      </c>
      <c r="H2343" s="44">
        <v>71</v>
      </c>
      <c r="I2343" s="44">
        <v>40</v>
      </c>
      <c r="J2343" s="45">
        <v>30682</v>
      </c>
      <c r="K2343" s="44">
        <v>1984</v>
      </c>
      <c r="L2343" s="44">
        <v>40</v>
      </c>
      <c r="M2343" s="34">
        <v>716.36</v>
      </c>
      <c r="N2343" s="44" t="s">
        <v>19299</v>
      </c>
      <c r="O2343" s="34">
        <v>9959</v>
      </c>
      <c r="P2343" s="44">
        <v>1984</v>
      </c>
      <c r="Q2343" s="46">
        <v>4149.8</v>
      </c>
      <c r="R2343" s="34">
        <v>21767</v>
      </c>
      <c r="T2343" s="34"/>
      <c r="U2343" s="34"/>
      <c r="V2343" s="34"/>
      <c r="W2343" s="34"/>
      <c r="X2343" s="34"/>
      <c r="Y2343" s="34"/>
      <c r="Z2343" s="34"/>
      <c r="AA2343" s="34"/>
      <c r="AB2343" s="34"/>
      <c r="AC2343" s="34"/>
    </row>
    <row r="2344" spans="2:29">
      <c r="B2344" s="51">
        <v>200910000021631</v>
      </c>
      <c r="C2344" s="45">
        <v>39813</v>
      </c>
      <c r="D2344" s="44" t="s">
        <v>19855</v>
      </c>
      <c r="E2344" s="34">
        <v>11650</v>
      </c>
      <c r="F2344" s="34">
        <v>1696.92</v>
      </c>
      <c r="G2344" s="44">
        <v>970.79</v>
      </c>
      <c r="H2344" s="44">
        <v>72</v>
      </c>
      <c r="I2344" s="44">
        <v>12</v>
      </c>
      <c r="J2344" s="45">
        <v>39813</v>
      </c>
      <c r="K2344" s="44">
        <v>2008</v>
      </c>
      <c r="L2344" s="44">
        <v>12</v>
      </c>
      <c r="M2344" s="34">
        <v>970.83</v>
      </c>
      <c r="N2344" s="44" t="s">
        <v>21430</v>
      </c>
      <c r="O2344" s="34">
        <v>9953</v>
      </c>
      <c r="P2344" s="44">
        <v>2008</v>
      </c>
      <c r="Q2344" s="46">
        <v>8311.1</v>
      </c>
      <c r="R2344" s="34">
        <v>10862</v>
      </c>
      <c r="T2344" s="34"/>
      <c r="U2344" s="34"/>
      <c r="V2344" s="34"/>
      <c r="W2344" s="34"/>
      <c r="X2344" s="34"/>
      <c r="Y2344" s="34"/>
      <c r="Z2344" s="34"/>
      <c r="AA2344" s="34"/>
      <c r="AB2344" s="34"/>
      <c r="AC2344" s="34"/>
    </row>
    <row r="2345" spans="2:29">
      <c r="B2345" s="51">
        <v>200910000021632</v>
      </c>
      <c r="C2345" s="45">
        <v>39813</v>
      </c>
      <c r="D2345" s="44" t="s">
        <v>19855</v>
      </c>
      <c r="E2345" s="34">
        <v>11650</v>
      </c>
      <c r="F2345" s="34">
        <v>1696.92</v>
      </c>
      <c r="G2345" s="44">
        <v>970.79</v>
      </c>
      <c r="H2345" s="44">
        <v>72</v>
      </c>
      <c r="I2345" s="44">
        <v>12</v>
      </c>
      <c r="J2345" s="45">
        <v>39813</v>
      </c>
      <c r="K2345" s="44">
        <v>2008</v>
      </c>
      <c r="L2345" s="44">
        <v>12</v>
      </c>
      <c r="M2345" s="34">
        <v>970.83</v>
      </c>
      <c r="N2345" s="44" t="s">
        <v>21430</v>
      </c>
      <c r="O2345" s="34">
        <v>9953</v>
      </c>
      <c r="P2345" s="44">
        <v>2008</v>
      </c>
      <c r="Q2345" s="46">
        <v>8311.1</v>
      </c>
      <c r="R2345" s="34">
        <v>10862</v>
      </c>
      <c r="T2345" s="34"/>
      <c r="U2345" s="34"/>
      <c r="V2345" s="34"/>
      <c r="W2345" s="34"/>
      <c r="X2345" s="34"/>
      <c r="Y2345" s="34"/>
      <c r="Z2345" s="34"/>
      <c r="AA2345" s="34"/>
      <c r="AB2345" s="34"/>
      <c r="AC2345" s="34"/>
    </row>
    <row r="2346" spans="2:29">
      <c r="B2346" s="51">
        <v>200910000021633</v>
      </c>
      <c r="C2346" s="45">
        <v>39813</v>
      </c>
      <c r="D2346" s="44" t="s">
        <v>19855</v>
      </c>
      <c r="E2346" s="34">
        <v>11650</v>
      </c>
      <c r="F2346" s="34">
        <v>1696.92</v>
      </c>
      <c r="G2346" s="44">
        <v>970.79</v>
      </c>
      <c r="H2346" s="44">
        <v>72</v>
      </c>
      <c r="I2346" s="44">
        <v>12</v>
      </c>
      <c r="J2346" s="45">
        <v>39813</v>
      </c>
      <c r="K2346" s="44">
        <v>2008</v>
      </c>
      <c r="L2346" s="44">
        <v>12</v>
      </c>
      <c r="M2346" s="34">
        <v>970.83</v>
      </c>
      <c r="N2346" s="44" t="s">
        <v>21430</v>
      </c>
      <c r="O2346" s="34">
        <v>9953</v>
      </c>
      <c r="P2346" s="44">
        <v>2008</v>
      </c>
      <c r="Q2346" s="46">
        <v>8311.1</v>
      </c>
      <c r="R2346" s="34">
        <v>10862</v>
      </c>
      <c r="T2346" s="34"/>
      <c r="U2346" s="34"/>
      <c r="V2346" s="34"/>
      <c r="W2346" s="34"/>
      <c r="X2346" s="34"/>
      <c r="Y2346" s="34"/>
      <c r="Z2346" s="34"/>
      <c r="AA2346" s="34"/>
      <c r="AB2346" s="34"/>
      <c r="AC2346" s="34"/>
    </row>
    <row r="2347" spans="2:29">
      <c r="B2347" s="51">
        <v>200910000021634</v>
      </c>
      <c r="C2347" s="45">
        <v>39813</v>
      </c>
      <c r="D2347" s="44" t="s">
        <v>19855</v>
      </c>
      <c r="E2347" s="34">
        <v>11650</v>
      </c>
      <c r="F2347" s="34">
        <v>1696.92</v>
      </c>
      <c r="G2347" s="44">
        <v>970.79</v>
      </c>
      <c r="H2347" s="44">
        <v>72</v>
      </c>
      <c r="I2347" s="44">
        <v>12</v>
      </c>
      <c r="J2347" s="45">
        <v>39813</v>
      </c>
      <c r="K2347" s="44">
        <v>2008</v>
      </c>
      <c r="L2347" s="44">
        <v>12</v>
      </c>
      <c r="M2347" s="34">
        <v>970.83</v>
      </c>
      <c r="N2347" s="44" t="s">
        <v>21430</v>
      </c>
      <c r="O2347" s="34">
        <v>9953</v>
      </c>
      <c r="P2347" s="44">
        <v>2008</v>
      </c>
      <c r="Q2347" s="46">
        <v>8311.1</v>
      </c>
      <c r="R2347" s="34">
        <v>10862</v>
      </c>
      <c r="T2347" s="34"/>
      <c r="U2347" s="34"/>
      <c r="V2347" s="34"/>
      <c r="W2347" s="34"/>
      <c r="X2347" s="34"/>
      <c r="Y2347" s="34"/>
      <c r="Z2347" s="34"/>
      <c r="AA2347" s="34"/>
      <c r="AB2347" s="34"/>
      <c r="AC2347" s="34"/>
    </row>
    <row r="2348" spans="2:29">
      <c r="B2348" s="51">
        <v>199200000234220</v>
      </c>
      <c r="C2348" s="45">
        <v>33878</v>
      </c>
      <c r="D2348" s="44" t="s">
        <v>21036</v>
      </c>
      <c r="E2348" s="34">
        <v>18424.57</v>
      </c>
      <c r="F2348" s="34">
        <v>8490.44</v>
      </c>
      <c r="G2348" s="44">
        <v>451.49</v>
      </c>
      <c r="H2348" s="44">
        <v>91</v>
      </c>
      <c r="I2348" s="44">
        <v>40</v>
      </c>
      <c r="J2348" s="45">
        <v>33613</v>
      </c>
      <c r="K2348" s="44">
        <v>1992</v>
      </c>
      <c r="L2348" s="44">
        <v>40</v>
      </c>
      <c r="M2348" s="34">
        <v>460.61</v>
      </c>
      <c r="N2348" s="44" t="s">
        <v>21429</v>
      </c>
      <c r="O2348" s="34">
        <v>9934</v>
      </c>
      <c r="P2348" s="44">
        <v>1992</v>
      </c>
      <c r="Q2348" s="46">
        <v>4984.5</v>
      </c>
      <c r="R2348" s="34">
        <v>18076</v>
      </c>
      <c r="T2348" s="34"/>
      <c r="U2348" s="34"/>
      <c r="V2348" s="34"/>
      <c r="W2348" s="34"/>
      <c r="X2348" s="34"/>
      <c r="Y2348" s="34"/>
      <c r="Z2348" s="34"/>
      <c r="AA2348" s="34"/>
      <c r="AB2348" s="34"/>
      <c r="AC2348" s="34"/>
    </row>
    <row r="2349" spans="2:29">
      <c r="B2349" s="51">
        <v>199700000243640</v>
      </c>
      <c r="C2349" s="45">
        <v>35703</v>
      </c>
      <c r="D2349" s="44" t="s">
        <v>21186</v>
      </c>
      <c r="E2349" s="34">
        <v>14712.74</v>
      </c>
      <c r="F2349" s="34">
        <v>4779.8599999999997</v>
      </c>
      <c r="G2349" s="44">
        <v>367.9</v>
      </c>
      <c r="H2349" s="44">
        <v>90</v>
      </c>
      <c r="I2349" s="44">
        <v>40</v>
      </c>
      <c r="J2349" s="45">
        <v>35703</v>
      </c>
      <c r="K2349" s="44">
        <v>1997</v>
      </c>
      <c r="L2349" s="44">
        <v>40</v>
      </c>
      <c r="M2349" s="34">
        <v>367.82</v>
      </c>
      <c r="N2349" s="44" t="s">
        <v>21421</v>
      </c>
      <c r="O2349" s="34">
        <v>9933</v>
      </c>
      <c r="P2349" s="44">
        <v>1997</v>
      </c>
      <c r="Q2349" s="46">
        <v>5825.1</v>
      </c>
      <c r="R2349" s="34">
        <v>15466</v>
      </c>
      <c r="T2349" s="34"/>
      <c r="U2349" s="34"/>
      <c r="V2349" s="34"/>
      <c r="W2349" s="34"/>
      <c r="X2349" s="34"/>
      <c r="Y2349" s="34"/>
      <c r="Z2349" s="34"/>
      <c r="AA2349" s="34"/>
      <c r="AB2349" s="34"/>
      <c r="AC2349" s="34"/>
    </row>
    <row r="2350" spans="2:29">
      <c r="B2350" s="51">
        <v>200000000219770</v>
      </c>
      <c r="C2350" s="45">
        <v>36670</v>
      </c>
      <c r="D2350" s="44" t="s">
        <v>18541</v>
      </c>
      <c r="E2350" s="34">
        <v>98695.79</v>
      </c>
      <c r="F2350" s="34">
        <v>88803.34</v>
      </c>
      <c r="G2350" s="44">
        <v>9865.44</v>
      </c>
      <c r="H2350" s="44">
        <v>82</v>
      </c>
      <c r="I2350" s="44">
        <v>10</v>
      </c>
      <c r="J2350" s="45">
        <v>36670</v>
      </c>
      <c r="K2350" s="44">
        <v>2000</v>
      </c>
      <c r="L2350" s="44">
        <v>10</v>
      </c>
      <c r="M2350" s="34">
        <v>9869.58</v>
      </c>
      <c r="N2350" s="44" t="s">
        <v>21418</v>
      </c>
      <c r="O2350" s="34">
        <v>9892</v>
      </c>
      <c r="P2350" s="44">
        <v>2000</v>
      </c>
      <c r="Q2350" s="46">
        <v>6221.2</v>
      </c>
      <c r="R2350" s="34">
        <v>14422</v>
      </c>
      <c r="T2350" s="34"/>
      <c r="U2350" s="34"/>
      <c r="V2350" s="34"/>
      <c r="W2350" s="34"/>
      <c r="X2350" s="34"/>
      <c r="Y2350" s="34"/>
      <c r="Z2350" s="34"/>
      <c r="AA2350" s="34"/>
      <c r="AB2350" s="34"/>
      <c r="AC2350" s="34"/>
    </row>
    <row r="2351" spans="2:29">
      <c r="B2351" s="51">
        <v>200200000214270</v>
      </c>
      <c r="C2351" s="45">
        <v>37447</v>
      </c>
      <c r="D2351" s="44" t="s">
        <v>18696</v>
      </c>
      <c r="E2351" s="34">
        <v>9867.2099999999991</v>
      </c>
      <c r="F2351" s="34">
        <v>0</v>
      </c>
      <c r="G2351" s="44">
        <v>0</v>
      </c>
      <c r="H2351" s="44">
        <v>94</v>
      </c>
      <c r="I2351" s="44">
        <v>0</v>
      </c>
      <c r="J2351" s="45">
        <v>37536</v>
      </c>
      <c r="K2351" s="44">
        <v>2002</v>
      </c>
      <c r="L2351" s="44">
        <v>0</v>
      </c>
      <c r="M2351" s="34">
        <v>0</v>
      </c>
      <c r="N2351" s="44" t="s">
        <v>21423</v>
      </c>
      <c r="O2351" s="34">
        <v>9867</v>
      </c>
      <c r="P2351" s="44">
        <v>2002</v>
      </c>
      <c r="Q2351" s="46">
        <v>6537.9</v>
      </c>
      <c r="R2351" s="34">
        <v>13688</v>
      </c>
      <c r="T2351" s="34"/>
      <c r="U2351" s="34"/>
      <c r="V2351" s="34"/>
      <c r="W2351" s="34"/>
      <c r="X2351" s="34"/>
      <c r="Y2351" s="34"/>
      <c r="Z2351" s="34"/>
      <c r="AA2351" s="34"/>
      <c r="AB2351" s="34"/>
      <c r="AC2351" s="34"/>
    </row>
    <row r="2352" spans="2:29">
      <c r="B2352" s="51">
        <v>200000000219780</v>
      </c>
      <c r="C2352" s="45">
        <v>36670</v>
      </c>
      <c r="D2352" s="44" t="s">
        <v>18541</v>
      </c>
      <c r="E2352" s="34">
        <v>98371.64</v>
      </c>
      <c r="F2352" s="34">
        <v>88511.66</v>
      </c>
      <c r="G2352" s="44">
        <v>9833.0400000000009</v>
      </c>
      <c r="H2352" s="44">
        <v>82</v>
      </c>
      <c r="I2352" s="44">
        <v>10</v>
      </c>
      <c r="J2352" s="45">
        <v>36670</v>
      </c>
      <c r="K2352" s="44">
        <v>2000</v>
      </c>
      <c r="L2352" s="44">
        <v>10</v>
      </c>
      <c r="M2352" s="34">
        <v>9837.16</v>
      </c>
      <c r="N2352" s="44" t="s">
        <v>21418</v>
      </c>
      <c r="O2352" s="34">
        <v>9860</v>
      </c>
      <c r="P2352" s="44">
        <v>2000</v>
      </c>
      <c r="Q2352" s="46">
        <v>6221.2</v>
      </c>
      <c r="R2352" s="34">
        <v>14375</v>
      </c>
      <c r="T2352" s="34"/>
      <c r="U2352" s="34"/>
      <c r="V2352" s="34"/>
      <c r="W2352" s="34"/>
      <c r="X2352" s="34"/>
      <c r="Y2352" s="34"/>
      <c r="Z2352" s="34"/>
      <c r="AA2352" s="34"/>
      <c r="AB2352" s="34"/>
      <c r="AC2352" s="34"/>
    </row>
    <row r="2353" spans="2:29">
      <c r="B2353" s="51">
        <v>198200000236480</v>
      </c>
      <c r="C2353" s="45">
        <v>30164</v>
      </c>
      <c r="D2353" s="44" t="s">
        <v>16648</v>
      </c>
      <c r="E2353" s="34">
        <v>33857.910000000003</v>
      </c>
      <c r="F2353" s="34">
        <v>24026.31</v>
      </c>
      <c r="G2353" s="44">
        <v>830.67</v>
      </c>
      <c r="H2353" s="44">
        <v>90</v>
      </c>
      <c r="I2353" s="44">
        <v>40</v>
      </c>
      <c r="J2353" s="45">
        <v>29959</v>
      </c>
      <c r="K2353" s="44">
        <v>1982</v>
      </c>
      <c r="L2353" s="44">
        <v>40</v>
      </c>
      <c r="M2353" s="34">
        <v>846.45</v>
      </c>
      <c r="N2353" s="44" t="s">
        <v>21421</v>
      </c>
      <c r="O2353" s="34">
        <v>9832</v>
      </c>
      <c r="P2353" s="44">
        <v>1982</v>
      </c>
      <c r="Q2353" s="46">
        <v>3847</v>
      </c>
      <c r="R2353" s="34">
        <v>23179</v>
      </c>
      <c r="T2353" s="34"/>
      <c r="U2353" s="34"/>
      <c r="V2353" s="34"/>
      <c r="W2353" s="34"/>
      <c r="X2353" s="34"/>
      <c r="Y2353" s="34"/>
      <c r="Z2353" s="34"/>
      <c r="AA2353" s="34"/>
      <c r="AB2353" s="34"/>
      <c r="AC2353" s="34"/>
    </row>
    <row r="2354" spans="2:29">
      <c r="B2354" s="51">
        <v>200400010032390</v>
      </c>
      <c r="C2354" s="45">
        <v>38106</v>
      </c>
      <c r="D2354" s="44" t="s">
        <v>18946</v>
      </c>
      <c r="E2354" s="34">
        <v>27380.59</v>
      </c>
      <c r="F2354" s="34">
        <v>17581</v>
      </c>
      <c r="G2354" s="44">
        <v>2737.38</v>
      </c>
      <c r="H2354" s="44">
        <v>82</v>
      </c>
      <c r="I2354" s="44">
        <v>10</v>
      </c>
      <c r="J2354" s="45">
        <v>38106</v>
      </c>
      <c r="K2354" s="44">
        <v>2004</v>
      </c>
      <c r="L2354" s="44">
        <v>10</v>
      </c>
      <c r="M2354" s="34">
        <v>2738.06</v>
      </c>
      <c r="N2354" s="44" t="s">
        <v>21418</v>
      </c>
      <c r="O2354" s="34">
        <v>9800</v>
      </c>
      <c r="P2354" s="44">
        <v>2004</v>
      </c>
      <c r="Q2354" s="46">
        <v>7114.9</v>
      </c>
      <c r="R2354" s="34">
        <v>12492</v>
      </c>
      <c r="T2354" s="34"/>
      <c r="U2354" s="34"/>
      <c r="V2354" s="34"/>
      <c r="W2354" s="34"/>
      <c r="X2354" s="34"/>
      <c r="Y2354" s="34"/>
      <c r="Z2354" s="34"/>
      <c r="AA2354" s="34"/>
      <c r="AB2354" s="34"/>
      <c r="AC2354" s="34"/>
    </row>
    <row r="2355" spans="2:29">
      <c r="B2355" s="51">
        <v>200400010032400</v>
      </c>
      <c r="C2355" s="45">
        <v>38106</v>
      </c>
      <c r="D2355" s="44" t="s">
        <v>18947</v>
      </c>
      <c r="E2355" s="34">
        <v>27380.59</v>
      </c>
      <c r="F2355" s="34">
        <v>17581</v>
      </c>
      <c r="G2355" s="44">
        <v>2737.38</v>
      </c>
      <c r="H2355" s="44">
        <v>82</v>
      </c>
      <c r="I2355" s="44">
        <v>10</v>
      </c>
      <c r="J2355" s="45">
        <v>38106</v>
      </c>
      <c r="K2355" s="44">
        <v>2004</v>
      </c>
      <c r="L2355" s="44">
        <v>10</v>
      </c>
      <c r="M2355" s="34">
        <v>2738.06</v>
      </c>
      <c r="N2355" s="44" t="s">
        <v>21418</v>
      </c>
      <c r="O2355" s="34">
        <v>9800</v>
      </c>
      <c r="P2355" s="44">
        <v>2004</v>
      </c>
      <c r="Q2355" s="46">
        <v>7114.9</v>
      </c>
      <c r="R2355" s="34">
        <v>12492</v>
      </c>
      <c r="T2355" s="34"/>
      <c r="U2355" s="34"/>
      <c r="V2355" s="34"/>
      <c r="W2355" s="34"/>
      <c r="X2355" s="34"/>
      <c r="Y2355" s="34"/>
      <c r="Z2355" s="34"/>
      <c r="AA2355" s="34"/>
      <c r="AB2355" s="34"/>
      <c r="AC2355" s="34"/>
    </row>
    <row r="2356" spans="2:29">
      <c r="B2356" s="51">
        <v>198800000212320</v>
      </c>
      <c r="C2356" s="45">
        <v>32356</v>
      </c>
      <c r="D2356" s="44" t="s">
        <v>20816</v>
      </c>
      <c r="E2356" s="34">
        <v>9782.5</v>
      </c>
      <c r="F2356" s="34">
        <v>0</v>
      </c>
      <c r="G2356" s="44">
        <v>0</v>
      </c>
      <c r="H2356" s="44">
        <v>94</v>
      </c>
      <c r="I2356" s="44">
        <v>0</v>
      </c>
      <c r="J2356" s="45">
        <v>32150</v>
      </c>
      <c r="K2356" s="44">
        <v>1988</v>
      </c>
      <c r="L2356" s="44">
        <v>0</v>
      </c>
      <c r="M2356" s="34">
        <v>0</v>
      </c>
      <c r="N2356" s="44" t="s">
        <v>21423</v>
      </c>
      <c r="O2356" s="34">
        <v>9783</v>
      </c>
      <c r="P2356" s="44">
        <v>1988</v>
      </c>
      <c r="Q2356" s="46">
        <v>4528</v>
      </c>
      <c r="R2356" s="34">
        <v>19595</v>
      </c>
      <c r="T2356" s="34"/>
      <c r="U2356" s="34"/>
      <c r="V2356" s="34"/>
      <c r="W2356" s="34"/>
      <c r="X2356" s="34"/>
      <c r="Y2356" s="34"/>
      <c r="Z2356" s="34"/>
      <c r="AA2356" s="34"/>
      <c r="AB2356" s="34"/>
      <c r="AC2356" s="34"/>
    </row>
    <row r="2357" spans="2:29">
      <c r="B2357" s="51">
        <v>199900000208380</v>
      </c>
      <c r="C2357" s="45">
        <v>36369</v>
      </c>
      <c r="D2357" s="44" t="s">
        <v>18343</v>
      </c>
      <c r="E2357" s="34">
        <v>9774</v>
      </c>
      <c r="F2357" s="34">
        <v>0</v>
      </c>
      <c r="G2357" s="44">
        <v>0</v>
      </c>
      <c r="H2357" s="44">
        <v>94</v>
      </c>
      <c r="I2357" s="44">
        <v>0</v>
      </c>
      <c r="J2357" s="45">
        <v>36369</v>
      </c>
      <c r="K2357" s="44">
        <v>1999</v>
      </c>
      <c r="L2357" s="44">
        <v>0</v>
      </c>
      <c r="M2357" s="34">
        <v>0</v>
      </c>
      <c r="N2357" s="44" t="s">
        <v>21423</v>
      </c>
      <c r="O2357" s="34">
        <v>9774</v>
      </c>
      <c r="P2357" s="44">
        <v>1999</v>
      </c>
      <c r="Q2357" s="46">
        <v>6058.6</v>
      </c>
      <c r="R2357" s="34">
        <v>14632</v>
      </c>
      <c r="T2357" s="34"/>
      <c r="U2357" s="34"/>
      <c r="V2357" s="34"/>
      <c r="W2357" s="34"/>
      <c r="X2357" s="34"/>
      <c r="Y2357" s="34"/>
      <c r="Z2357" s="34"/>
      <c r="AA2357" s="34"/>
      <c r="AB2357" s="34"/>
      <c r="AC2357" s="34"/>
    </row>
    <row r="2358" spans="2:29">
      <c r="B2358" s="51">
        <v>198300000207670</v>
      </c>
      <c r="C2358" s="45">
        <v>30498</v>
      </c>
      <c r="D2358" s="44" t="s">
        <v>16664</v>
      </c>
      <c r="E2358" s="34">
        <v>9722.2000000000007</v>
      </c>
      <c r="F2358" s="34">
        <v>0</v>
      </c>
      <c r="G2358" s="44">
        <v>0</v>
      </c>
      <c r="H2358" s="44">
        <v>94</v>
      </c>
      <c r="I2358" s="44">
        <v>0</v>
      </c>
      <c r="J2358" s="45">
        <v>30323</v>
      </c>
      <c r="K2358" s="44">
        <v>1983</v>
      </c>
      <c r="L2358" s="44">
        <v>0</v>
      </c>
      <c r="M2358" s="34">
        <v>0</v>
      </c>
      <c r="N2358" s="44" t="s">
        <v>21423</v>
      </c>
      <c r="O2358" s="34">
        <v>9722</v>
      </c>
      <c r="P2358" s="44">
        <v>1983</v>
      </c>
      <c r="Q2358" s="46">
        <v>4082.8</v>
      </c>
      <c r="R2358" s="34">
        <v>21598</v>
      </c>
      <c r="T2358" s="34"/>
      <c r="U2358" s="34"/>
      <c r="V2358" s="34"/>
      <c r="W2358" s="34"/>
      <c r="X2358" s="34"/>
      <c r="Y2358" s="34"/>
      <c r="Z2358" s="34"/>
      <c r="AA2358" s="34"/>
      <c r="AB2358" s="34"/>
      <c r="AC2358" s="34"/>
    </row>
    <row r="2359" spans="2:29">
      <c r="B2359" s="51">
        <v>200810000015849</v>
      </c>
      <c r="C2359" s="45">
        <v>39584</v>
      </c>
      <c r="D2359" s="44" t="s">
        <v>20054</v>
      </c>
      <c r="E2359" s="34">
        <v>9715.09</v>
      </c>
      <c r="F2359" s="34">
        <v>0</v>
      </c>
      <c r="G2359" s="44">
        <v>0</v>
      </c>
      <c r="H2359" s="44">
        <v>94</v>
      </c>
      <c r="I2359" s="44">
        <v>0</v>
      </c>
      <c r="J2359" s="45">
        <v>39584</v>
      </c>
      <c r="K2359" s="44">
        <v>2008</v>
      </c>
      <c r="L2359" s="44">
        <v>0</v>
      </c>
      <c r="M2359" s="34">
        <v>0</v>
      </c>
      <c r="N2359" s="44" t="s">
        <v>21423</v>
      </c>
      <c r="O2359" s="34">
        <v>9715</v>
      </c>
      <c r="P2359" s="44">
        <v>2008</v>
      </c>
      <c r="Q2359" s="46">
        <v>8311.1</v>
      </c>
      <c r="R2359" s="34">
        <v>10602</v>
      </c>
      <c r="T2359" s="34"/>
      <c r="U2359" s="34"/>
      <c r="V2359" s="34"/>
      <c r="W2359" s="34"/>
      <c r="X2359" s="34"/>
      <c r="Y2359" s="34"/>
      <c r="Z2359" s="34"/>
      <c r="AA2359" s="34"/>
      <c r="AB2359" s="34"/>
      <c r="AC2359" s="34"/>
    </row>
    <row r="2360" spans="2:29">
      <c r="B2360" s="51">
        <v>199400000244970</v>
      </c>
      <c r="C2360" s="45">
        <v>34608</v>
      </c>
      <c r="D2360" s="44" t="s">
        <v>17077</v>
      </c>
      <c r="E2360" s="34">
        <v>15931.2</v>
      </c>
      <c r="F2360" s="34">
        <v>6240.77</v>
      </c>
      <c r="G2360" s="44">
        <v>403.72</v>
      </c>
      <c r="H2360" s="44">
        <v>87</v>
      </c>
      <c r="I2360" s="44">
        <v>40</v>
      </c>
      <c r="J2360" s="45">
        <v>34344</v>
      </c>
      <c r="K2360" s="44">
        <v>1994</v>
      </c>
      <c r="L2360" s="44">
        <v>40</v>
      </c>
      <c r="M2360" s="34">
        <v>398.28</v>
      </c>
      <c r="N2360" s="44" t="s">
        <v>21444</v>
      </c>
      <c r="O2360" s="34">
        <v>9690</v>
      </c>
      <c r="P2360" s="44">
        <v>1994</v>
      </c>
      <c r="Q2360" s="46">
        <v>5407.6</v>
      </c>
      <c r="R2360" s="34">
        <v>16253</v>
      </c>
      <c r="T2360" s="34"/>
      <c r="U2360" s="34"/>
      <c r="V2360" s="34"/>
      <c r="W2360" s="34"/>
      <c r="X2360" s="34"/>
      <c r="Y2360" s="34"/>
      <c r="Z2360" s="34"/>
      <c r="AA2360" s="34"/>
      <c r="AB2360" s="34"/>
      <c r="AC2360" s="34"/>
    </row>
    <row r="2361" spans="2:29">
      <c r="B2361" s="51">
        <v>200810000018144</v>
      </c>
      <c r="C2361" s="45">
        <v>39722</v>
      </c>
      <c r="D2361" s="44" t="s">
        <v>19732</v>
      </c>
      <c r="E2361" s="34">
        <v>9685.2099999999991</v>
      </c>
      <c r="F2361" s="34">
        <v>0</v>
      </c>
      <c r="G2361" s="44">
        <v>0</v>
      </c>
      <c r="H2361" s="44">
        <v>94</v>
      </c>
      <c r="I2361" s="44">
        <v>0</v>
      </c>
      <c r="J2361" s="45">
        <v>39457</v>
      </c>
      <c r="K2361" s="44">
        <v>2008</v>
      </c>
      <c r="L2361" s="44">
        <v>0</v>
      </c>
      <c r="M2361" s="34">
        <v>0</v>
      </c>
      <c r="N2361" s="44" t="s">
        <v>21423</v>
      </c>
      <c r="O2361" s="34">
        <v>9685</v>
      </c>
      <c r="P2361" s="44">
        <v>2008</v>
      </c>
      <c r="Q2361" s="46">
        <v>8311.1</v>
      </c>
      <c r="R2361" s="34">
        <v>10569</v>
      </c>
      <c r="T2361" s="34"/>
      <c r="U2361" s="34"/>
      <c r="V2361" s="34"/>
      <c r="W2361" s="34"/>
      <c r="X2361" s="34"/>
      <c r="Y2361" s="34"/>
      <c r="Z2361" s="34"/>
      <c r="AA2361" s="34"/>
      <c r="AB2361" s="34"/>
      <c r="AC2361" s="34"/>
    </row>
    <row r="2362" spans="2:29">
      <c r="B2362" s="51">
        <v>198800000225050</v>
      </c>
      <c r="C2362" s="45">
        <v>32387</v>
      </c>
      <c r="D2362" s="44" t="s">
        <v>16927</v>
      </c>
      <c r="E2362" s="34">
        <v>21570.43</v>
      </c>
      <c r="F2362" s="34">
        <v>11916.15</v>
      </c>
      <c r="G2362" s="44">
        <v>538.69000000000005</v>
      </c>
      <c r="H2362" s="44">
        <v>66</v>
      </c>
      <c r="I2362" s="44">
        <v>40</v>
      </c>
      <c r="J2362" s="45">
        <v>32151</v>
      </c>
      <c r="K2362" s="44">
        <v>1988</v>
      </c>
      <c r="L2362" s="44">
        <v>40</v>
      </c>
      <c r="M2362" s="34">
        <v>539.26</v>
      </c>
      <c r="N2362" s="44" t="s">
        <v>21419</v>
      </c>
      <c r="O2362" s="34">
        <v>9654</v>
      </c>
      <c r="P2362" s="44">
        <v>1988</v>
      </c>
      <c r="Q2362" s="46">
        <v>4528</v>
      </c>
      <c r="R2362" s="34">
        <v>19338</v>
      </c>
      <c r="T2362" s="34"/>
      <c r="U2362" s="34"/>
      <c r="V2362" s="34"/>
      <c r="W2362" s="34"/>
      <c r="X2362" s="34"/>
      <c r="Y2362" s="34"/>
      <c r="Z2362" s="34"/>
      <c r="AA2362" s="34"/>
      <c r="AB2362" s="34"/>
      <c r="AC2362" s="34"/>
    </row>
    <row r="2363" spans="2:29">
      <c r="B2363" s="51">
        <v>200100000218120</v>
      </c>
      <c r="C2363" s="45">
        <v>37032</v>
      </c>
      <c r="D2363" s="44" t="s">
        <v>18636</v>
      </c>
      <c r="E2363" s="34">
        <v>38568.75</v>
      </c>
      <c r="F2363" s="34">
        <v>28919.53</v>
      </c>
      <c r="G2363" s="44">
        <v>3213.49</v>
      </c>
      <c r="H2363" s="44">
        <v>76</v>
      </c>
      <c r="I2363" s="44">
        <v>12</v>
      </c>
      <c r="J2363" s="45">
        <v>37032</v>
      </c>
      <c r="K2363" s="44">
        <v>2001</v>
      </c>
      <c r="L2363" s="44">
        <v>12</v>
      </c>
      <c r="M2363" s="34">
        <v>3214.06</v>
      </c>
      <c r="N2363" s="44" t="s">
        <v>21439</v>
      </c>
      <c r="O2363" s="34">
        <v>9649</v>
      </c>
      <c r="P2363" s="44">
        <v>2001</v>
      </c>
      <c r="Q2363" s="46">
        <v>6342.1</v>
      </c>
      <c r="R2363" s="34">
        <v>13799</v>
      </c>
      <c r="T2363" s="34"/>
      <c r="U2363" s="34"/>
      <c r="V2363" s="34"/>
      <c r="W2363" s="34"/>
      <c r="X2363" s="34"/>
      <c r="Y2363" s="34"/>
      <c r="Z2363" s="34"/>
      <c r="AA2363" s="34"/>
      <c r="AB2363" s="34"/>
      <c r="AC2363" s="34"/>
    </row>
    <row r="2364" spans="2:29">
      <c r="B2364" s="51">
        <v>198000000241070</v>
      </c>
      <c r="C2364" s="45">
        <v>29434</v>
      </c>
      <c r="D2364" s="44" t="s">
        <v>16613</v>
      </c>
      <c r="E2364" s="34">
        <v>39361.339999999997</v>
      </c>
      <c r="F2364" s="34">
        <v>29729.41</v>
      </c>
      <c r="G2364" s="44">
        <v>979.15</v>
      </c>
      <c r="H2364" s="44">
        <v>91</v>
      </c>
      <c r="I2364" s="44">
        <v>40</v>
      </c>
      <c r="J2364" s="45">
        <v>29228</v>
      </c>
      <c r="K2364" s="44">
        <v>1980</v>
      </c>
      <c r="L2364" s="44">
        <v>40</v>
      </c>
      <c r="M2364" s="34">
        <v>984.03</v>
      </c>
      <c r="N2364" s="44" t="s">
        <v>21429</v>
      </c>
      <c r="O2364" s="34">
        <v>9632</v>
      </c>
      <c r="P2364" s="44">
        <v>1980</v>
      </c>
      <c r="Q2364" s="46">
        <v>3376</v>
      </c>
      <c r="R2364" s="34">
        <v>25877</v>
      </c>
      <c r="T2364" s="34"/>
      <c r="U2364" s="34"/>
      <c r="V2364" s="34"/>
      <c r="W2364" s="34"/>
      <c r="X2364" s="34"/>
      <c r="Y2364" s="34"/>
      <c r="Z2364" s="34"/>
      <c r="AA2364" s="34"/>
      <c r="AB2364" s="34"/>
      <c r="AC2364" s="34"/>
    </row>
    <row r="2365" spans="2:29">
      <c r="B2365" s="51">
        <v>198300000217980</v>
      </c>
      <c r="C2365" s="45">
        <v>30529</v>
      </c>
      <c r="D2365" s="44" t="s">
        <v>20676</v>
      </c>
      <c r="E2365" s="34">
        <v>30000</v>
      </c>
      <c r="F2365" s="34">
        <v>20376.689999999999</v>
      </c>
      <c r="G2365" s="44">
        <v>749.75</v>
      </c>
      <c r="H2365" s="44">
        <v>89</v>
      </c>
      <c r="I2365" s="44">
        <v>40</v>
      </c>
      <c r="J2365" s="45">
        <v>30324</v>
      </c>
      <c r="K2365" s="44">
        <v>1983</v>
      </c>
      <c r="L2365" s="44">
        <v>40</v>
      </c>
      <c r="M2365" s="34">
        <v>750</v>
      </c>
      <c r="N2365" s="44" t="s">
        <v>21428</v>
      </c>
      <c r="O2365" s="34">
        <v>9623</v>
      </c>
      <c r="P2365" s="44">
        <v>1983</v>
      </c>
      <c r="Q2365" s="44">
        <v>4082.8</v>
      </c>
      <c r="R2365" s="34">
        <v>21378</v>
      </c>
      <c r="T2365" s="34"/>
      <c r="U2365" s="34"/>
      <c r="V2365" s="34"/>
      <c r="W2365" s="34"/>
      <c r="X2365" s="34"/>
      <c r="Y2365" s="34"/>
      <c r="Z2365" s="34"/>
      <c r="AA2365" s="34"/>
      <c r="AB2365" s="34"/>
      <c r="AC2365" s="34"/>
    </row>
    <row r="2366" spans="2:29">
      <c r="B2366" s="51" t="s">
        <v>18776</v>
      </c>
      <c r="C2366" s="45">
        <v>37529</v>
      </c>
      <c r="D2366" s="44" t="s">
        <v>18777</v>
      </c>
      <c r="E2366" s="34">
        <v>9622.84</v>
      </c>
      <c r="F2366" s="34">
        <v>0</v>
      </c>
      <c r="G2366" s="44">
        <v>0</v>
      </c>
      <c r="H2366" s="44">
        <v>94</v>
      </c>
      <c r="I2366" s="44">
        <v>0</v>
      </c>
      <c r="J2366" s="45">
        <v>37529</v>
      </c>
      <c r="K2366" s="44">
        <v>2002</v>
      </c>
      <c r="L2366" s="44">
        <v>0</v>
      </c>
      <c r="M2366" s="34">
        <v>0</v>
      </c>
      <c r="N2366" s="44" t="s">
        <v>21423</v>
      </c>
      <c r="O2366" s="34">
        <v>9623</v>
      </c>
      <c r="P2366" s="44">
        <v>2002</v>
      </c>
      <c r="Q2366" s="46">
        <v>6537.9</v>
      </c>
      <c r="R2366" s="34">
        <v>13349</v>
      </c>
      <c r="T2366" s="34"/>
      <c r="U2366" s="34"/>
      <c r="V2366" s="34"/>
      <c r="W2366" s="34"/>
      <c r="X2366" s="34"/>
      <c r="Y2366" s="34"/>
      <c r="Z2366" s="34"/>
      <c r="AA2366" s="34"/>
      <c r="AB2366" s="34"/>
      <c r="AC2366" s="34"/>
    </row>
    <row r="2367" spans="2:29">
      <c r="B2367" s="51">
        <v>198700000213370</v>
      </c>
      <c r="C2367" s="45">
        <v>31929</v>
      </c>
      <c r="D2367" s="44" t="s">
        <v>20765</v>
      </c>
      <c r="E2367" s="34">
        <v>9595</v>
      </c>
      <c r="F2367" s="34">
        <v>0</v>
      </c>
      <c r="G2367" s="44">
        <v>0</v>
      </c>
      <c r="H2367" s="44">
        <v>94</v>
      </c>
      <c r="I2367" s="44">
        <v>0</v>
      </c>
      <c r="J2367" s="45">
        <v>31783</v>
      </c>
      <c r="K2367" s="44">
        <v>1987</v>
      </c>
      <c r="L2367" s="44">
        <v>0</v>
      </c>
      <c r="M2367" s="34">
        <v>0</v>
      </c>
      <c r="N2367" s="44" t="s">
        <v>21423</v>
      </c>
      <c r="O2367" s="34">
        <v>9595</v>
      </c>
      <c r="P2367" s="44">
        <v>1987</v>
      </c>
      <c r="Q2367" s="46">
        <v>4420</v>
      </c>
      <c r="R2367" s="34">
        <v>19689</v>
      </c>
      <c r="T2367" s="34"/>
      <c r="U2367" s="34"/>
      <c r="V2367" s="34"/>
      <c r="W2367" s="34"/>
      <c r="X2367" s="34"/>
      <c r="Y2367" s="34"/>
      <c r="Z2367" s="34"/>
      <c r="AA2367" s="34"/>
      <c r="AB2367" s="34"/>
      <c r="AC2367" s="34"/>
    </row>
    <row r="2368" spans="2:29">
      <c r="B2368" s="51">
        <v>198700000206070</v>
      </c>
      <c r="C2368" s="45">
        <v>31929</v>
      </c>
      <c r="D2368" s="44" t="s">
        <v>16752</v>
      </c>
      <c r="E2368" s="34">
        <v>9595</v>
      </c>
      <c r="F2368" s="34">
        <v>0</v>
      </c>
      <c r="G2368" s="44">
        <v>0</v>
      </c>
      <c r="H2368" s="44">
        <v>94</v>
      </c>
      <c r="I2368" s="44">
        <v>0</v>
      </c>
      <c r="J2368" s="45">
        <v>31783</v>
      </c>
      <c r="K2368" s="44">
        <v>1987</v>
      </c>
      <c r="L2368" s="44">
        <v>0</v>
      </c>
      <c r="M2368" s="34">
        <v>0</v>
      </c>
      <c r="N2368" s="44" t="s">
        <v>21423</v>
      </c>
      <c r="O2368" s="34">
        <v>9595</v>
      </c>
      <c r="P2368" s="44">
        <v>1987</v>
      </c>
      <c r="Q2368" s="46">
        <v>4420</v>
      </c>
      <c r="R2368" s="34">
        <v>19689</v>
      </c>
      <c r="T2368" s="34"/>
      <c r="U2368" s="34"/>
      <c r="V2368" s="34"/>
      <c r="W2368" s="34"/>
      <c r="X2368" s="34"/>
      <c r="Y2368" s="34"/>
      <c r="Z2368" s="34"/>
      <c r="AA2368" s="34"/>
      <c r="AB2368" s="34"/>
      <c r="AC2368" s="34"/>
    </row>
    <row r="2369" spans="2:29">
      <c r="B2369" s="51">
        <v>199200000216490</v>
      </c>
      <c r="C2369" s="45">
        <v>33878</v>
      </c>
      <c r="D2369" s="44" t="s">
        <v>17535</v>
      </c>
      <c r="E2369" s="34">
        <v>17120.36</v>
      </c>
      <c r="F2369" s="34">
        <v>7567.19</v>
      </c>
      <c r="G2369" s="44">
        <v>434.15</v>
      </c>
      <c r="H2369" s="44">
        <v>54</v>
      </c>
      <c r="I2369" s="44">
        <v>40</v>
      </c>
      <c r="J2369" s="45">
        <v>33613</v>
      </c>
      <c r="K2369" s="44">
        <v>1992</v>
      </c>
      <c r="L2369" s="44">
        <v>40</v>
      </c>
      <c r="M2369" s="34">
        <v>428.01</v>
      </c>
      <c r="N2369" s="44" t="s">
        <v>21433</v>
      </c>
      <c r="O2369" s="34">
        <v>9553</v>
      </c>
      <c r="P2369" s="44">
        <v>1992</v>
      </c>
      <c r="Q2369" s="46">
        <v>4984.5</v>
      </c>
      <c r="R2369" s="34">
        <v>17383</v>
      </c>
      <c r="T2369" s="34"/>
      <c r="U2369" s="34"/>
      <c r="V2369" s="34"/>
      <c r="W2369" s="34"/>
      <c r="X2369" s="34"/>
      <c r="Y2369" s="34"/>
      <c r="Z2369" s="34"/>
      <c r="AA2369" s="34"/>
      <c r="AB2369" s="34"/>
      <c r="AC2369" s="34"/>
    </row>
    <row r="2370" spans="2:29">
      <c r="B2370" s="51">
        <v>197700000239610</v>
      </c>
      <c r="C2370" s="45">
        <v>28126</v>
      </c>
      <c r="D2370" s="44" t="s">
        <v>16286</v>
      </c>
      <c r="E2370" s="34">
        <v>58201.39</v>
      </c>
      <c r="F2370" s="34">
        <v>48652.03</v>
      </c>
      <c r="G2370" s="44">
        <v>1526.73</v>
      </c>
      <c r="H2370" s="44">
        <v>70</v>
      </c>
      <c r="I2370" s="44">
        <v>40</v>
      </c>
      <c r="J2370" s="45">
        <v>28126</v>
      </c>
      <c r="K2370" s="44">
        <v>1977</v>
      </c>
      <c r="L2370" s="44">
        <v>40</v>
      </c>
      <c r="M2370" s="34">
        <v>1455.03</v>
      </c>
      <c r="N2370" s="44" t="s">
        <v>21420</v>
      </c>
      <c r="O2370" s="34">
        <v>9549</v>
      </c>
      <c r="P2370" s="44">
        <v>1977</v>
      </c>
      <c r="Q2370" s="46">
        <v>2660</v>
      </c>
      <c r="R2370" s="34">
        <v>32561</v>
      </c>
      <c r="T2370" s="34"/>
      <c r="U2370" s="34"/>
      <c r="V2370" s="34"/>
      <c r="W2370" s="34"/>
      <c r="X2370" s="34"/>
      <c r="Y2370" s="34"/>
      <c r="Z2370" s="34"/>
      <c r="AA2370" s="34"/>
      <c r="AB2370" s="34"/>
      <c r="AC2370" s="34"/>
    </row>
    <row r="2371" spans="2:29">
      <c r="B2371" s="51">
        <v>198800000212040</v>
      </c>
      <c r="C2371" s="45">
        <v>32295</v>
      </c>
      <c r="D2371" s="44" t="s">
        <v>16882</v>
      </c>
      <c r="E2371" s="34">
        <v>9500</v>
      </c>
      <c r="F2371" s="34">
        <v>0</v>
      </c>
      <c r="G2371" s="44">
        <v>0</v>
      </c>
      <c r="H2371" s="44">
        <v>94</v>
      </c>
      <c r="I2371" s="44">
        <v>0</v>
      </c>
      <c r="J2371" s="45">
        <v>32148</v>
      </c>
      <c r="K2371" s="44">
        <v>1988</v>
      </c>
      <c r="L2371" s="44">
        <v>0</v>
      </c>
      <c r="M2371" s="34">
        <v>0</v>
      </c>
      <c r="N2371" s="44" t="s">
        <v>21423</v>
      </c>
      <c r="O2371" s="34">
        <v>9500</v>
      </c>
      <c r="P2371" s="44">
        <v>1988</v>
      </c>
      <c r="Q2371" s="46">
        <v>4528</v>
      </c>
      <c r="R2371" s="34">
        <v>19029</v>
      </c>
      <c r="T2371" s="34"/>
      <c r="U2371" s="34"/>
      <c r="V2371" s="34"/>
      <c r="W2371" s="34"/>
      <c r="X2371" s="34"/>
      <c r="Y2371" s="34"/>
      <c r="Z2371" s="34"/>
      <c r="AA2371" s="34"/>
      <c r="AB2371" s="34"/>
      <c r="AC2371" s="34"/>
    </row>
    <row r="2372" spans="2:29">
      <c r="B2372" s="51">
        <v>199200000204140</v>
      </c>
      <c r="C2372" s="45">
        <v>33786</v>
      </c>
      <c r="D2372" s="44" t="s">
        <v>17460</v>
      </c>
      <c r="E2372" s="34">
        <v>9500</v>
      </c>
      <c r="F2372" s="34">
        <v>0</v>
      </c>
      <c r="G2372" s="44">
        <v>0</v>
      </c>
      <c r="H2372" s="44">
        <v>94</v>
      </c>
      <c r="I2372" s="44">
        <v>0</v>
      </c>
      <c r="J2372" s="45">
        <v>33610</v>
      </c>
      <c r="K2372" s="44">
        <v>1992</v>
      </c>
      <c r="L2372" s="44">
        <v>0</v>
      </c>
      <c r="M2372" s="34">
        <v>0</v>
      </c>
      <c r="N2372" s="44" t="s">
        <v>21423</v>
      </c>
      <c r="O2372" s="34">
        <v>9500</v>
      </c>
      <c r="P2372" s="44">
        <v>1992</v>
      </c>
      <c r="Q2372" s="46">
        <v>4984.5</v>
      </c>
      <c r="R2372" s="34">
        <v>17286</v>
      </c>
      <c r="T2372" s="34"/>
      <c r="U2372" s="34"/>
      <c r="V2372" s="34"/>
      <c r="W2372" s="34"/>
      <c r="X2372" s="34"/>
      <c r="Y2372" s="34"/>
      <c r="Z2372" s="34"/>
      <c r="AA2372" s="34"/>
      <c r="AB2372" s="34"/>
      <c r="AC2372" s="34"/>
    </row>
    <row r="2373" spans="2:29">
      <c r="B2373" s="51">
        <v>198000000241600</v>
      </c>
      <c r="C2373" s="45">
        <v>29434</v>
      </c>
      <c r="D2373" s="44" t="s">
        <v>21248</v>
      </c>
      <c r="E2373" s="34">
        <v>38805.279999999999</v>
      </c>
      <c r="F2373" s="34">
        <v>29309.43</v>
      </c>
      <c r="G2373" s="44">
        <v>965.34</v>
      </c>
      <c r="H2373" s="44">
        <v>91</v>
      </c>
      <c r="I2373" s="44">
        <v>40</v>
      </c>
      <c r="J2373" s="45">
        <v>29228</v>
      </c>
      <c r="K2373" s="44">
        <v>1980</v>
      </c>
      <c r="L2373" s="44">
        <v>40</v>
      </c>
      <c r="M2373" s="34">
        <v>970.13</v>
      </c>
      <c r="N2373" s="44" t="s">
        <v>21429</v>
      </c>
      <c r="O2373" s="34">
        <v>9496</v>
      </c>
      <c r="P2373" s="44">
        <v>1980</v>
      </c>
      <c r="Q2373" s="46">
        <v>3376</v>
      </c>
      <c r="R2373" s="34">
        <v>25511</v>
      </c>
      <c r="T2373" s="34"/>
      <c r="U2373" s="34"/>
      <c r="V2373" s="34"/>
      <c r="W2373" s="34"/>
      <c r="X2373" s="34"/>
      <c r="Y2373" s="34"/>
      <c r="Z2373" s="34"/>
      <c r="AA2373" s="34"/>
      <c r="AB2373" s="34"/>
      <c r="AC2373" s="34"/>
    </row>
    <row r="2374" spans="2:29">
      <c r="B2374" s="51">
        <v>200400010044260</v>
      </c>
      <c r="C2374" s="45">
        <v>38239</v>
      </c>
      <c r="D2374" s="44" t="s">
        <v>18961</v>
      </c>
      <c r="E2374" s="34">
        <v>70389</v>
      </c>
      <c r="F2374" s="34">
        <v>60907.83</v>
      </c>
      <c r="G2374" s="44">
        <v>10050.950000000001</v>
      </c>
      <c r="H2374" s="44">
        <v>82</v>
      </c>
      <c r="I2374" s="44">
        <v>7</v>
      </c>
      <c r="J2374" s="45">
        <v>38239</v>
      </c>
      <c r="K2374" s="44">
        <v>2004</v>
      </c>
      <c r="L2374" s="44">
        <v>7</v>
      </c>
      <c r="M2374" s="34">
        <v>10055.57</v>
      </c>
      <c r="N2374" s="44" t="s">
        <v>21418</v>
      </c>
      <c r="O2374" s="34">
        <v>9481</v>
      </c>
      <c r="P2374" s="44">
        <v>2004</v>
      </c>
      <c r="Q2374" s="46">
        <v>7114.9</v>
      </c>
      <c r="R2374" s="34">
        <v>12086</v>
      </c>
      <c r="T2374" s="34"/>
      <c r="U2374" s="34"/>
      <c r="V2374" s="34"/>
      <c r="W2374" s="34"/>
      <c r="X2374" s="34"/>
      <c r="Y2374" s="34"/>
      <c r="Z2374" s="34"/>
      <c r="AA2374" s="34"/>
      <c r="AB2374" s="34"/>
      <c r="AC2374" s="34"/>
    </row>
    <row r="2375" spans="2:29">
      <c r="B2375" s="51">
        <v>200910000020130</v>
      </c>
      <c r="C2375" s="45">
        <v>39713</v>
      </c>
      <c r="D2375" s="44" t="s">
        <v>21181</v>
      </c>
      <c r="E2375" s="34">
        <v>10350</v>
      </c>
      <c r="F2375" s="34">
        <v>877.01</v>
      </c>
      <c r="G2375" s="44">
        <v>441.84</v>
      </c>
      <c r="H2375" s="44">
        <v>82</v>
      </c>
      <c r="I2375" s="44">
        <v>25</v>
      </c>
      <c r="J2375" s="45">
        <v>39713</v>
      </c>
      <c r="K2375" s="44">
        <v>2008</v>
      </c>
      <c r="L2375" s="44">
        <v>25</v>
      </c>
      <c r="M2375" s="34">
        <v>414</v>
      </c>
      <c r="N2375" s="44" t="s">
        <v>21418</v>
      </c>
      <c r="O2375" s="34">
        <v>9473</v>
      </c>
      <c r="P2375" s="44">
        <v>2008</v>
      </c>
      <c r="Q2375" s="46">
        <v>8311.1</v>
      </c>
      <c r="R2375" s="34">
        <v>10338</v>
      </c>
      <c r="T2375" s="34"/>
      <c r="U2375" s="34"/>
      <c r="V2375" s="34"/>
      <c r="W2375" s="34"/>
      <c r="X2375" s="34"/>
      <c r="Y2375" s="34"/>
      <c r="Z2375" s="34"/>
      <c r="AA2375" s="34"/>
      <c r="AB2375" s="34"/>
      <c r="AC2375" s="34"/>
    </row>
    <row r="2376" spans="2:29">
      <c r="B2376" s="51" t="s">
        <v>18040</v>
      </c>
      <c r="C2376" s="45">
        <v>35339</v>
      </c>
      <c r="D2376" s="44" t="s">
        <v>18041</v>
      </c>
      <c r="E2376" s="34">
        <v>31495.96</v>
      </c>
      <c r="F2376" s="34">
        <v>22041.08</v>
      </c>
      <c r="G2376" s="44">
        <v>1574.94</v>
      </c>
      <c r="H2376" s="44">
        <v>82</v>
      </c>
      <c r="I2376" s="44">
        <v>20</v>
      </c>
      <c r="J2376" s="45">
        <v>35074</v>
      </c>
      <c r="K2376" s="44">
        <v>1996</v>
      </c>
      <c r="L2376" s="44">
        <v>20</v>
      </c>
      <c r="M2376" s="34">
        <v>1574.8</v>
      </c>
      <c r="N2376" s="44" t="s">
        <v>21418</v>
      </c>
      <c r="O2376" s="34">
        <v>9455</v>
      </c>
      <c r="P2376" s="44">
        <v>1996</v>
      </c>
      <c r="Q2376" s="46">
        <v>5622.1</v>
      </c>
      <c r="R2376" s="34">
        <v>15253</v>
      </c>
      <c r="T2376" s="34"/>
      <c r="U2376" s="34"/>
      <c r="V2376" s="34"/>
      <c r="W2376" s="34"/>
      <c r="X2376" s="34"/>
      <c r="Y2376" s="34"/>
      <c r="Z2376" s="34"/>
      <c r="AA2376" s="34"/>
      <c r="AB2376" s="34"/>
      <c r="AC2376" s="34"/>
    </row>
    <row r="2377" spans="2:29">
      <c r="B2377" s="51">
        <v>199000000232070</v>
      </c>
      <c r="C2377" s="45">
        <v>33147</v>
      </c>
      <c r="D2377" s="44" t="s">
        <v>17286</v>
      </c>
      <c r="E2377" s="34">
        <v>18616.560000000001</v>
      </c>
      <c r="F2377" s="34">
        <v>9164.51</v>
      </c>
      <c r="G2377" s="44">
        <v>472.52</v>
      </c>
      <c r="H2377" s="44">
        <v>61</v>
      </c>
      <c r="I2377" s="44">
        <v>40</v>
      </c>
      <c r="J2377" s="45">
        <v>32883</v>
      </c>
      <c r="K2377" s="44">
        <v>1990</v>
      </c>
      <c r="L2377" s="44">
        <v>40</v>
      </c>
      <c r="M2377" s="34">
        <v>465.41</v>
      </c>
      <c r="N2377" s="44" t="s">
        <v>21440</v>
      </c>
      <c r="O2377" s="34">
        <v>9452</v>
      </c>
      <c r="P2377" s="44">
        <v>1990</v>
      </c>
      <c r="Q2377" s="46">
        <v>4731.3</v>
      </c>
      <c r="R2377" s="34">
        <v>18119</v>
      </c>
      <c r="T2377" s="34"/>
      <c r="U2377" s="34"/>
      <c r="V2377" s="34"/>
      <c r="W2377" s="34"/>
      <c r="X2377" s="34"/>
      <c r="Y2377" s="34"/>
      <c r="Z2377" s="34"/>
      <c r="AA2377" s="34"/>
      <c r="AB2377" s="34"/>
      <c r="AC2377" s="34"/>
    </row>
    <row r="2378" spans="2:29">
      <c r="B2378" s="51" t="s">
        <v>19430</v>
      </c>
      <c r="C2378" s="45">
        <v>38663</v>
      </c>
      <c r="D2378" s="44" t="s">
        <v>19815</v>
      </c>
      <c r="E2378" s="34">
        <v>9414.9</v>
      </c>
      <c r="F2378" s="34">
        <v>0</v>
      </c>
      <c r="G2378" s="44">
        <v>0</v>
      </c>
      <c r="H2378" s="44">
        <v>94</v>
      </c>
      <c r="I2378" s="44">
        <v>0</v>
      </c>
      <c r="J2378" s="45">
        <v>38544</v>
      </c>
      <c r="K2378" s="44">
        <v>2005</v>
      </c>
      <c r="L2378" s="44">
        <v>0</v>
      </c>
      <c r="M2378" s="34">
        <v>0</v>
      </c>
      <c r="N2378" s="44" t="s">
        <v>21423</v>
      </c>
      <c r="O2378" s="34">
        <v>9415</v>
      </c>
      <c r="P2378" s="44">
        <v>2005</v>
      </c>
      <c r="Q2378" s="46">
        <v>7446</v>
      </c>
      <c r="R2378" s="34">
        <v>11468</v>
      </c>
      <c r="T2378" s="34"/>
      <c r="U2378" s="34"/>
      <c r="V2378" s="34"/>
      <c r="W2378" s="34"/>
      <c r="X2378" s="34"/>
      <c r="Y2378" s="34"/>
      <c r="Z2378" s="34"/>
      <c r="AA2378" s="34"/>
      <c r="AB2378" s="34"/>
      <c r="AC2378" s="34"/>
    </row>
    <row r="2379" spans="2:29">
      <c r="B2379" s="51">
        <v>198000000231410</v>
      </c>
      <c r="C2379" s="45">
        <v>29221</v>
      </c>
      <c r="D2379" s="44" t="s">
        <v>16288</v>
      </c>
      <c r="E2379" s="34">
        <v>39841.64</v>
      </c>
      <c r="F2379" s="34">
        <v>30428.57</v>
      </c>
      <c r="G2379" s="44">
        <v>1017.08</v>
      </c>
      <c r="H2379" s="44">
        <v>88</v>
      </c>
      <c r="I2379" s="44">
        <v>40</v>
      </c>
      <c r="J2379" s="45">
        <v>29221</v>
      </c>
      <c r="K2379" s="44">
        <v>1980</v>
      </c>
      <c r="L2379" s="44">
        <v>40</v>
      </c>
      <c r="M2379" s="34">
        <v>996.04</v>
      </c>
      <c r="N2379" s="44" t="s">
        <v>19301</v>
      </c>
      <c r="O2379" s="34">
        <v>9413</v>
      </c>
      <c r="P2379" s="44">
        <v>1980</v>
      </c>
      <c r="Q2379" s="46">
        <v>3376</v>
      </c>
      <c r="R2379" s="34">
        <v>25289</v>
      </c>
      <c r="T2379" s="34"/>
      <c r="U2379" s="34"/>
      <c r="V2379" s="34"/>
      <c r="W2379" s="34"/>
      <c r="X2379" s="34"/>
      <c r="Y2379" s="34"/>
      <c r="Z2379" s="34"/>
      <c r="AA2379" s="34"/>
      <c r="AB2379" s="34"/>
      <c r="AC2379" s="34"/>
    </row>
    <row r="2380" spans="2:29">
      <c r="B2380" s="51">
        <v>200810000015081</v>
      </c>
      <c r="C2380" s="45">
        <v>39355</v>
      </c>
      <c r="D2380" s="44" t="s">
        <v>20377</v>
      </c>
      <c r="E2380" s="34">
        <v>16358</v>
      </c>
      <c r="F2380" s="34">
        <v>7010.55</v>
      </c>
      <c r="G2380" s="44">
        <v>2336.84</v>
      </c>
      <c r="H2380" s="44">
        <v>90</v>
      </c>
      <c r="I2380" s="44">
        <v>7</v>
      </c>
      <c r="J2380" s="45">
        <v>39355</v>
      </c>
      <c r="K2380" s="44">
        <v>2007</v>
      </c>
      <c r="L2380" s="44">
        <v>7</v>
      </c>
      <c r="M2380" s="34">
        <v>2336.86</v>
      </c>
      <c r="N2380" s="44" t="s">
        <v>21421</v>
      </c>
      <c r="O2380" s="34">
        <v>9347</v>
      </c>
      <c r="P2380" s="44">
        <v>2007</v>
      </c>
      <c r="Q2380" s="46">
        <v>7966.9</v>
      </c>
      <c r="R2380" s="34">
        <v>10641</v>
      </c>
      <c r="T2380" s="34"/>
      <c r="U2380" s="34"/>
      <c r="V2380" s="34"/>
      <c r="W2380" s="34"/>
      <c r="X2380" s="34"/>
      <c r="Y2380" s="34"/>
      <c r="Z2380" s="34"/>
      <c r="AA2380" s="34"/>
      <c r="AB2380" s="34"/>
      <c r="AC2380" s="34"/>
    </row>
    <row r="2381" spans="2:29">
      <c r="B2381" s="51" t="s">
        <v>19393</v>
      </c>
      <c r="C2381" s="45">
        <v>38503</v>
      </c>
      <c r="D2381" s="44" t="s">
        <v>20087</v>
      </c>
      <c r="E2381" s="34">
        <v>16825</v>
      </c>
      <c r="F2381" s="34">
        <v>7479.91</v>
      </c>
      <c r="G2381" s="44">
        <v>1401.96</v>
      </c>
      <c r="H2381" s="44">
        <v>82</v>
      </c>
      <c r="I2381" s="44">
        <v>12</v>
      </c>
      <c r="J2381" s="45">
        <v>38503</v>
      </c>
      <c r="K2381" s="44">
        <v>2005</v>
      </c>
      <c r="L2381" s="44">
        <v>12</v>
      </c>
      <c r="M2381" s="34">
        <v>1402.08</v>
      </c>
      <c r="N2381" s="44" t="s">
        <v>21418</v>
      </c>
      <c r="O2381" s="34">
        <v>9345</v>
      </c>
      <c r="P2381" s="44">
        <v>2005</v>
      </c>
      <c r="Q2381" s="46">
        <v>7446</v>
      </c>
      <c r="R2381" s="34">
        <v>11383</v>
      </c>
      <c r="T2381" s="34"/>
      <c r="U2381" s="34"/>
      <c r="V2381" s="34"/>
      <c r="W2381" s="34"/>
      <c r="X2381" s="34"/>
      <c r="Y2381" s="34"/>
      <c r="Z2381" s="34"/>
      <c r="AA2381" s="34"/>
      <c r="AB2381" s="34"/>
      <c r="AC2381" s="34"/>
    </row>
    <row r="2382" spans="2:29">
      <c r="B2382" s="51" t="s">
        <v>19392</v>
      </c>
      <c r="C2382" s="45">
        <v>38503</v>
      </c>
      <c r="D2382" s="44" t="s">
        <v>20088</v>
      </c>
      <c r="E2382" s="34">
        <v>16825</v>
      </c>
      <c r="F2382" s="34">
        <v>7479.91</v>
      </c>
      <c r="G2382" s="44">
        <v>1401.96</v>
      </c>
      <c r="H2382" s="44">
        <v>82</v>
      </c>
      <c r="I2382" s="44">
        <v>12</v>
      </c>
      <c r="J2382" s="45">
        <v>38503</v>
      </c>
      <c r="K2382" s="44">
        <v>2005</v>
      </c>
      <c r="L2382" s="44">
        <v>12</v>
      </c>
      <c r="M2382" s="34">
        <v>1402.08</v>
      </c>
      <c r="N2382" s="44" t="s">
        <v>21418</v>
      </c>
      <c r="O2382" s="34">
        <v>9345</v>
      </c>
      <c r="P2382" s="44">
        <v>2005</v>
      </c>
      <c r="Q2382" s="46">
        <v>7446</v>
      </c>
      <c r="R2382" s="34">
        <v>11383</v>
      </c>
      <c r="T2382" s="34"/>
      <c r="U2382" s="34"/>
      <c r="V2382" s="34"/>
      <c r="W2382" s="34"/>
      <c r="X2382" s="34"/>
      <c r="Y2382" s="34"/>
      <c r="Z2382" s="34"/>
      <c r="AA2382" s="34"/>
      <c r="AB2382" s="34"/>
      <c r="AC2382" s="34"/>
    </row>
    <row r="2383" spans="2:29">
      <c r="B2383" s="51">
        <v>199200000233900</v>
      </c>
      <c r="C2383" s="45">
        <v>33878</v>
      </c>
      <c r="D2383" s="44" t="s">
        <v>21034</v>
      </c>
      <c r="E2383" s="34">
        <v>32302.92</v>
      </c>
      <c r="F2383" s="34">
        <v>23027.07</v>
      </c>
      <c r="G2383" s="44">
        <v>1324.47</v>
      </c>
      <c r="H2383" s="44">
        <v>89</v>
      </c>
      <c r="I2383" s="44">
        <v>25</v>
      </c>
      <c r="J2383" s="45">
        <v>33613</v>
      </c>
      <c r="K2383" s="44">
        <v>1992</v>
      </c>
      <c r="L2383" s="44">
        <v>25</v>
      </c>
      <c r="M2383" s="34">
        <v>1292.1199999999999</v>
      </c>
      <c r="N2383" s="44" t="s">
        <v>21428</v>
      </c>
      <c r="O2383" s="34">
        <v>9276</v>
      </c>
      <c r="P2383" s="44">
        <v>1992</v>
      </c>
      <c r="Q2383" s="44">
        <v>4984.5</v>
      </c>
      <c r="R2383" s="34">
        <v>16878</v>
      </c>
      <c r="T2383" s="34"/>
      <c r="U2383" s="34"/>
      <c r="V2383" s="34"/>
      <c r="W2383" s="34"/>
      <c r="X2383" s="34"/>
      <c r="Y2383" s="34"/>
      <c r="Z2383" s="34"/>
      <c r="AA2383" s="34"/>
      <c r="AB2383" s="34"/>
      <c r="AC2383" s="34"/>
    </row>
    <row r="2384" spans="2:29">
      <c r="B2384" s="51" t="s">
        <v>19601</v>
      </c>
      <c r="C2384" s="45">
        <v>38833</v>
      </c>
      <c r="D2384" s="44" t="s">
        <v>20025</v>
      </c>
      <c r="E2384" s="34">
        <v>9249</v>
      </c>
      <c r="F2384" s="34">
        <v>0</v>
      </c>
      <c r="G2384" s="44">
        <v>0</v>
      </c>
      <c r="H2384" s="44">
        <v>94</v>
      </c>
      <c r="I2384" s="44">
        <v>0</v>
      </c>
      <c r="J2384" s="45">
        <v>38833</v>
      </c>
      <c r="K2384" s="44">
        <v>2006</v>
      </c>
      <c r="L2384" s="44">
        <v>0</v>
      </c>
      <c r="M2384" s="34">
        <v>0</v>
      </c>
      <c r="N2384" s="44" t="s">
        <v>21423</v>
      </c>
      <c r="O2384" s="34">
        <v>9249</v>
      </c>
      <c r="P2384" s="44">
        <v>2006</v>
      </c>
      <c r="Q2384" s="46">
        <v>7751.2</v>
      </c>
      <c r="R2384" s="34">
        <v>10822</v>
      </c>
      <c r="T2384" s="34"/>
      <c r="U2384" s="34"/>
      <c r="V2384" s="34"/>
      <c r="W2384" s="34"/>
      <c r="X2384" s="34"/>
      <c r="Y2384" s="34"/>
      <c r="Z2384" s="34"/>
      <c r="AA2384" s="34"/>
      <c r="AB2384" s="34"/>
      <c r="AC2384" s="34"/>
    </row>
    <row r="2385" spans="2:29">
      <c r="B2385" s="51">
        <v>199000000209190</v>
      </c>
      <c r="C2385" s="45">
        <v>32994</v>
      </c>
      <c r="D2385" s="44" t="s">
        <v>20959</v>
      </c>
      <c r="E2385" s="34">
        <v>9240</v>
      </c>
      <c r="F2385" s="34">
        <v>0</v>
      </c>
      <c r="G2385" s="44">
        <v>0</v>
      </c>
      <c r="H2385" s="44">
        <v>94</v>
      </c>
      <c r="I2385" s="44">
        <v>0</v>
      </c>
      <c r="J2385" s="45">
        <v>32878</v>
      </c>
      <c r="K2385" s="44">
        <v>1990</v>
      </c>
      <c r="L2385" s="44">
        <v>0</v>
      </c>
      <c r="M2385" s="34">
        <v>0</v>
      </c>
      <c r="N2385" s="44" t="s">
        <v>21423</v>
      </c>
      <c r="O2385" s="34">
        <v>9240</v>
      </c>
      <c r="P2385" s="44">
        <v>1990</v>
      </c>
      <c r="Q2385" s="46">
        <v>4731.3</v>
      </c>
      <c r="R2385" s="34">
        <v>17713</v>
      </c>
      <c r="T2385" s="34"/>
      <c r="U2385" s="34"/>
      <c r="V2385" s="34"/>
      <c r="W2385" s="34"/>
      <c r="X2385" s="34"/>
      <c r="Y2385" s="34"/>
      <c r="Z2385" s="34"/>
      <c r="AA2385" s="34"/>
      <c r="AB2385" s="34"/>
      <c r="AC2385" s="34"/>
    </row>
    <row r="2386" spans="2:29">
      <c r="B2386" s="51">
        <v>199600000225160</v>
      </c>
      <c r="C2386" s="45">
        <v>37802</v>
      </c>
      <c r="D2386" s="44" t="s">
        <v>17931</v>
      </c>
      <c r="E2386" s="34">
        <v>11282.34</v>
      </c>
      <c r="F2386" s="34">
        <v>2045.55</v>
      </c>
      <c r="G2386" s="44">
        <v>282.08</v>
      </c>
      <c r="H2386" s="44">
        <v>88</v>
      </c>
      <c r="I2386" s="44">
        <v>40</v>
      </c>
      <c r="J2386" s="45">
        <v>37802</v>
      </c>
      <c r="K2386" s="44">
        <v>2003</v>
      </c>
      <c r="L2386" s="44">
        <v>40</v>
      </c>
      <c r="M2386" s="34">
        <v>282.06</v>
      </c>
      <c r="N2386" s="44" t="s">
        <v>19301</v>
      </c>
      <c r="O2386" s="34">
        <v>9237</v>
      </c>
      <c r="P2386" s="44">
        <v>2003</v>
      </c>
      <c r="Q2386" s="46">
        <v>6694.6</v>
      </c>
      <c r="R2386" s="34">
        <v>12514</v>
      </c>
      <c r="T2386" s="34"/>
      <c r="U2386" s="34"/>
      <c r="V2386" s="34"/>
      <c r="W2386" s="34"/>
      <c r="X2386" s="34"/>
      <c r="Y2386" s="34"/>
      <c r="Z2386" s="34"/>
      <c r="AA2386" s="34"/>
      <c r="AB2386" s="34"/>
      <c r="AC2386" s="34"/>
    </row>
    <row r="2387" spans="2:29">
      <c r="B2387" s="51">
        <v>199400000226180</v>
      </c>
      <c r="C2387" s="45">
        <v>34608</v>
      </c>
      <c r="D2387" s="44" t="s">
        <v>17711</v>
      </c>
      <c r="E2387" s="34">
        <v>15180</v>
      </c>
      <c r="F2387" s="34">
        <v>5946.48</v>
      </c>
      <c r="G2387" s="44">
        <v>384.68</v>
      </c>
      <c r="H2387" s="44">
        <v>79</v>
      </c>
      <c r="I2387" s="44">
        <v>40</v>
      </c>
      <c r="J2387" s="45">
        <v>34344</v>
      </c>
      <c r="K2387" s="44">
        <v>1994</v>
      </c>
      <c r="L2387" s="44">
        <v>40</v>
      </c>
      <c r="M2387" s="34">
        <v>379.5</v>
      </c>
      <c r="N2387" s="44" t="s">
        <v>21416</v>
      </c>
      <c r="O2387" s="34">
        <v>9234</v>
      </c>
      <c r="P2387" s="44">
        <v>1994</v>
      </c>
      <c r="Q2387" s="46">
        <v>5407.6</v>
      </c>
      <c r="R2387" s="34">
        <v>15487</v>
      </c>
      <c r="T2387" s="34"/>
      <c r="U2387" s="34"/>
      <c r="V2387" s="34"/>
      <c r="W2387" s="34"/>
      <c r="X2387" s="34"/>
      <c r="Y2387" s="34"/>
      <c r="Z2387" s="34"/>
      <c r="AA2387" s="34"/>
      <c r="AB2387" s="34"/>
      <c r="AC2387" s="34"/>
    </row>
    <row r="2388" spans="2:29">
      <c r="B2388" s="51" t="s">
        <v>19117</v>
      </c>
      <c r="C2388" s="45">
        <v>38261</v>
      </c>
      <c r="D2388" s="44" t="s">
        <v>19118</v>
      </c>
      <c r="E2388" s="34">
        <v>9225</v>
      </c>
      <c r="F2388" s="34">
        <v>0</v>
      </c>
      <c r="G2388" s="44">
        <v>0</v>
      </c>
      <c r="H2388" s="44">
        <v>70</v>
      </c>
      <c r="I2388" s="44">
        <v>0</v>
      </c>
      <c r="J2388" s="45">
        <v>37996</v>
      </c>
      <c r="K2388" s="44">
        <v>2004</v>
      </c>
      <c r="L2388" s="44">
        <v>0</v>
      </c>
      <c r="M2388" s="34">
        <v>0</v>
      </c>
      <c r="N2388" s="44" t="s">
        <v>21420</v>
      </c>
      <c r="O2388" s="34">
        <v>9225</v>
      </c>
      <c r="P2388" s="44">
        <v>2004</v>
      </c>
      <c r="Q2388" s="46">
        <v>7114.9</v>
      </c>
      <c r="R2388" s="34">
        <v>11760</v>
      </c>
      <c r="T2388" s="34"/>
      <c r="U2388" s="34"/>
      <c r="V2388" s="34"/>
      <c r="W2388" s="34"/>
      <c r="X2388" s="34"/>
      <c r="Y2388" s="34"/>
      <c r="Z2388" s="34"/>
      <c r="AA2388" s="34"/>
      <c r="AB2388" s="34"/>
      <c r="AC2388" s="34"/>
    </row>
    <row r="2389" spans="2:29">
      <c r="B2389" s="51">
        <v>198800000212250</v>
      </c>
      <c r="C2389" s="45">
        <v>32356</v>
      </c>
      <c r="D2389" s="44" t="s">
        <v>20813</v>
      </c>
      <c r="E2389" s="34">
        <v>9200</v>
      </c>
      <c r="F2389" s="34">
        <v>0</v>
      </c>
      <c r="G2389" s="44">
        <v>0</v>
      </c>
      <c r="H2389" s="44">
        <v>94</v>
      </c>
      <c r="I2389" s="44">
        <v>0</v>
      </c>
      <c r="J2389" s="45">
        <v>32150</v>
      </c>
      <c r="K2389" s="44">
        <v>1988</v>
      </c>
      <c r="L2389" s="44">
        <v>0</v>
      </c>
      <c r="M2389" s="34">
        <v>0</v>
      </c>
      <c r="N2389" s="44" t="s">
        <v>21423</v>
      </c>
      <c r="O2389" s="34">
        <v>9200</v>
      </c>
      <c r="P2389" s="44">
        <v>1988</v>
      </c>
      <c r="Q2389" s="46">
        <v>4528</v>
      </c>
      <c r="R2389" s="34">
        <v>18428</v>
      </c>
      <c r="T2389" s="34"/>
      <c r="U2389" s="34"/>
      <c r="V2389" s="34"/>
      <c r="W2389" s="34"/>
      <c r="X2389" s="34"/>
      <c r="Y2389" s="34"/>
      <c r="Z2389" s="34"/>
      <c r="AA2389" s="34"/>
      <c r="AB2389" s="34"/>
      <c r="AC2389" s="34"/>
    </row>
    <row r="2390" spans="2:29">
      <c r="B2390" s="51">
        <v>200000000233600</v>
      </c>
      <c r="C2390" s="45">
        <v>36799</v>
      </c>
      <c r="D2390" s="44" t="s">
        <v>18555</v>
      </c>
      <c r="E2390" s="34">
        <v>12622.5</v>
      </c>
      <c r="F2390" s="34">
        <v>3483.28</v>
      </c>
      <c r="G2390" s="44">
        <v>304.62</v>
      </c>
      <c r="H2390" s="44">
        <v>68</v>
      </c>
      <c r="I2390" s="44">
        <v>40</v>
      </c>
      <c r="J2390" s="45">
        <v>36799</v>
      </c>
      <c r="K2390" s="44">
        <v>2000</v>
      </c>
      <c r="L2390" s="44">
        <v>40</v>
      </c>
      <c r="M2390" s="34">
        <v>315.56</v>
      </c>
      <c r="N2390" s="44" t="s">
        <v>21434</v>
      </c>
      <c r="O2390" s="34">
        <v>9139</v>
      </c>
      <c r="P2390" s="44">
        <v>2000</v>
      </c>
      <c r="Q2390" s="46">
        <v>6221.2</v>
      </c>
      <c r="R2390" s="34">
        <v>13324</v>
      </c>
      <c r="T2390" s="34"/>
      <c r="U2390" s="34"/>
      <c r="V2390" s="34"/>
      <c r="W2390" s="34"/>
      <c r="X2390" s="34"/>
      <c r="Y2390" s="34"/>
      <c r="Z2390" s="34"/>
      <c r="AA2390" s="34"/>
      <c r="AB2390" s="34"/>
      <c r="AC2390" s="34"/>
    </row>
    <row r="2391" spans="2:29">
      <c r="B2391" s="51">
        <v>198300000214350</v>
      </c>
      <c r="C2391" s="45">
        <v>30560</v>
      </c>
      <c r="D2391" s="44" t="s">
        <v>16671</v>
      </c>
      <c r="E2391" s="34">
        <v>28329.25</v>
      </c>
      <c r="F2391" s="34">
        <v>19212.21</v>
      </c>
      <c r="G2391" s="44">
        <v>705.64</v>
      </c>
      <c r="H2391" s="44">
        <v>78</v>
      </c>
      <c r="I2391" s="44">
        <v>40</v>
      </c>
      <c r="J2391" s="45">
        <v>30325</v>
      </c>
      <c r="K2391" s="44">
        <v>1983</v>
      </c>
      <c r="L2391" s="44">
        <v>40</v>
      </c>
      <c r="M2391" s="34">
        <v>708.23</v>
      </c>
      <c r="N2391" s="44" t="s">
        <v>21415</v>
      </c>
      <c r="O2391" s="34">
        <v>9117</v>
      </c>
      <c r="P2391" s="44">
        <v>1983</v>
      </c>
      <c r="Q2391" s="46">
        <v>4082.8</v>
      </c>
      <c r="R2391" s="34">
        <v>20254</v>
      </c>
      <c r="T2391" s="34"/>
      <c r="U2391" s="34"/>
      <c r="V2391" s="34"/>
      <c r="W2391" s="34"/>
      <c r="X2391" s="34"/>
      <c r="Y2391" s="34"/>
      <c r="Z2391" s="34"/>
      <c r="AA2391" s="34"/>
      <c r="AB2391" s="34"/>
      <c r="AC2391" s="34"/>
    </row>
    <row r="2392" spans="2:29">
      <c r="B2392" s="51">
        <v>200910000020527</v>
      </c>
      <c r="C2392" s="45">
        <v>39821</v>
      </c>
      <c r="D2392" s="44" t="s">
        <v>19682</v>
      </c>
      <c r="E2392" s="34">
        <v>9760</v>
      </c>
      <c r="F2392" s="34">
        <v>673.89</v>
      </c>
      <c r="G2392" s="44">
        <v>390.43</v>
      </c>
      <c r="H2392" s="44">
        <v>82</v>
      </c>
      <c r="I2392" s="44">
        <v>25</v>
      </c>
      <c r="J2392" s="45">
        <v>40026</v>
      </c>
      <c r="K2392" s="44">
        <v>2009</v>
      </c>
      <c r="L2392" s="44">
        <v>25</v>
      </c>
      <c r="M2392" s="34">
        <v>390.4</v>
      </c>
      <c r="N2392" s="44" t="s">
        <v>21418</v>
      </c>
      <c r="O2392" s="34">
        <v>9086</v>
      </c>
      <c r="P2392" s="44">
        <v>2009</v>
      </c>
      <c r="Q2392" s="46">
        <v>8569.7999999999993</v>
      </c>
      <c r="R2392" s="34">
        <v>9616</v>
      </c>
      <c r="T2392" s="34"/>
      <c r="U2392" s="34"/>
      <c r="V2392" s="34"/>
      <c r="W2392" s="34"/>
      <c r="X2392" s="34"/>
      <c r="Y2392" s="34"/>
      <c r="Z2392" s="34"/>
      <c r="AA2392" s="34"/>
      <c r="AB2392" s="34"/>
      <c r="AC2392" s="34"/>
    </row>
    <row r="2393" spans="2:29">
      <c r="B2393" s="51">
        <v>199600000217500</v>
      </c>
      <c r="C2393" s="45">
        <v>37530</v>
      </c>
      <c r="D2393" s="44" t="s">
        <v>17894</v>
      </c>
      <c r="E2393" s="34">
        <v>11583.2</v>
      </c>
      <c r="F2393" s="34">
        <v>2498.04</v>
      </c>
      <c r="G2393" s="44">
        <v>283.87</v>
      </c>
      <c r="H2393" s="44">
        <v>76</v>
      </c>
      <c r="I2393" s="44">
        <v>40</v>
      </c>
      <c r="J2393" s="45">
        <v>37266</v>
      </c>
      <c r="K2393" s="44">
        <v>2002</v>
      </c>
      <c r="L2393" s="44">
        <v>40</v>
      </c>
      <c r="M2393" s="34">
        <v>289.58</v>
      </c>
      <c r="N2393" s="44" t="s">
        <v>21439</v>
      </c>
      <c r="O2393" s="34">
        <v>9085</v>
      </c>
      <c r="P2393" s="44">
        <v>2002</v>
      </c>
      <c r="Q2393" s="46">
        <v>6537.9</v>
      </c>
      <c r="R2393" s="34">
        <v>12604</v>
      </c>
      <c r="T2393" s="34"/>
      <c r="U2393" s="34"/>
      <c r="V2393" s="34"/>
      <c r="W2393" s="34"/>
      <c r="X2393" s="34"/>
      <c r="Y2393" s="34"/>
      <c r="Z2393" s="34"/>
      <c r="AA2393" s="34"/>
      <c r="AB2393" s="34"/>
      <c r="AC2393" s="34"/>
    </row>
    <row r="2394" spans="2:29">
      <c r="B2394" s="51">
        <v>198200000215420</v>
      </c>
      <c r="C2394" s="45">
        <v>30286</v>
      </c>
      <c r="D2394" s="44" t="s">
        <v>16644</v>
      </c>
      <c r="E2394" s="34">
        <v>29457.21</v>
      </c>
      <c r="F2394" s="34">
        <v>20375.490000000002</v>
      </c>
      <c r="G2394" s="44">
        <v>746.27</v>
      </c>
      <c r="H2394" s="44">
        <v>76</v>
      </c>
      <c r="I2394" s="44">
        <v>40</v>
      </c>
      <c r="J2394" s="45">
        <v>29963</v>
      </c>
      <c r="K2394" s="44">
        <v>1982</v>
      </c>
      <c r="L2394" s="44">
        <v>40</v>
      </c>
      <c r="M2394" s="34">
        <v>736.43</v>
      </c>
      <c r="N2394" s="44" t="s">
        <v>21439</v>
      </c>
      <c r="O2394" s="34">
        <v>9082</v>
      </c>
      <c r="P2394" s="44">
        <v>1982</v>
      </c>
      <c r="Q2394" s="46">
        <v>3847</v>
      </c>
      <c r="R2394" s="34">
        <v>21411</v>
      </c>
      <c r="T2394" s="34"/>
      <c r="U2394" s="34"/>
      <c r="V2394" s="34"/>
      <c r="W2394" s="34"/>
      <c r="X2394" s="34"/>
      <c r="Y2394" s="34"/>
      <c r="Z2394" s="34"/>
      <c r="AA2394" s="34"/>
      <c r="AB2394" s="34"/>
      <c r="AC2394" s="34"/>
    </row>
    <row r="2395" spans="2:29">
      <c r="B2395" s="51">
        <v>199200000234280</v>
      </c>
      <c r="C2395" s="45">
        <v>33878</v>
      </c>
      <c r="D2395" s="44" t="s">
        <v>21042</v>
      </c>
      <c r="E2395" s="34">
        <v>16674.240000000002</v>
      </c>
      <c r="F2395" s="34">
        <v>7648.46</v>
      </c>
      <c r="G2395" s="44">
        <v>410.22</v>
      </c>
      <c r="H2395" s="44">
        <v>91</v>
      </c>
      <c r="I2395" s="44">
        <v>40</v>
      </c>
      <c r="J2395" s="45">
        <v>33613</v>
      </c>
      <c r="K2395" s="44">
        <v>1992</v>
      </c>
      <c r="L2395" s="44">
        <v>40</v>
      </c>
      <c r="M2395" s="34">
        <v>416.86</v>
      </c>
      <c r="N2395" s="44" t="s">
        <v>21429</v>
      </c>
      <c r="O2395" s="34">
        <v>9026</v>
      </c>
      <c r="P2395" s="44">
        <v>1992</v>
      </c>
      <c r="Q2395" s="46">
        <v>4984.5</v>
      </c>
      <c r="R2395" s="34">
        <v>16423</v>
      </c>
      <c r="T2395" s="34"/>
      <c r="U2395" s="34"/>
      <c r="V2395" s="34"/>
      <c r="W2395" s="34"/>
      <c r="X2395" s="34"/>
      <c r="Y2395" s="34"/>
      <c r="Z2395" s="34"/>
      <c r="AA2395" s="34"/>
      <c r="AB2395" s="34"/>
      <c r="AC2395" s="34"/>
    </row>
    <row r="2396" spans="2:29">
      <c r="B2396" s="51">
        <v>199300000208980</v>
      </c>
      <c r="C2396" s="45">
        <v>34060</v>
      </c>
      <c r="D2396" s="44" t="s">
        <v>21059</v>
      </c>
      <c r="E2396" s="34">
        <v>9000</v>
      </c>
      <c r="F2396" s="34">
        <v>0</v>
      </c>
      <c r="G2396" s="44">
        <v>0</v>
      </c>
      <c r="H2396" s="44">
        <v>94</v>
      </c>
      <c r="I2396" s="44">
        <v>0</v>
      </c>
      <c r="J2396" s="45">
        <v>33973</v>
      </c>
      <c r="K2396" s="44">
        <v>1993</v>
      </c>
      <c r="L2396" s="44">
        <v>0</v>
      </c>
      <c r="M2396" s="34">
        <v>0</v>
      </c>
      <c r="N2396" s="44" t="s">
        <v>21423</v>
      </c>
      <c r="O2396" s="34">
        <v>9000</v>
      </c>
      <c r="P2396" s="44">
        <v>1993</v>
      </c>
      <c r="Q2396" s="46">
        <v>5210.3999999999996</v>
      </c>
      <c r="R2396" s="34">
        <v>15666</v>
      </c>
      <c r="T2396" s="34"/>
      <c r="U2396" s="34"/>
      <c r="V2396" s="34"/>
      <c r="W2396" s="34"/>
      <c r="X2396" s="34"/>
      <c r="Y2396" s="34"/>
      <c r="Z2396" s="34"/>
      <c r="AA2396" s="34"/>
      <c r="AB2396" s="34"/>
      <c r="AC2396" s="34"/>
    </row>
    <row r="2397" spans="2:29">
      <c r="B2397" s="51">
        <v>198800000212350</v>
      </c>
      <c r="C2397" s="45">
        <v>32387</v>
      </c>
      <c r="D2397" s="44" t="s">
        <v>20819</v>
      </c>
      <c r="E2397" s="34">
        <v>9000</v>
      </c>
      <c r="F2397" s="34">
        <v>0</v>
      </c>
      <c r="G2397" s="44">
        <v>0</v>
      </c>
      <c r="H2397" s="44">
        <v>94</v>
      </c>
      <c r="I2397" s="44">
        <v>0</v>
      </c>
      <c r="J2397" s="45">
        <v>32151</v>
      </c>
      <c r="K2397" s="44">
        <v>1988</v>
      </c>
      <c r="L2397" s="44">
        <v>0</v>
      </c>
      <c r="M2397" s="34">
        <v>0</v>
      </c>
      <c r="N2397" s="44" t="s">
        <v>21423</v>
      </c>
      <c r="O2397" s="34">
        <v>9000</v>
      </c>
      <c r="P2397" s="44">
        <v>1988</v>
      </c>
      <c r="Q2397" s="46">
        <v>4528</v>
      </c>
      <c r="R2397" s="34">
        <v>18027</v>
      </c>
      <c r="T2397" s="34"/>
      <c r="U2397" s="34"/>
      <c r="V2397" s="34"/>
      <c r="W2397" s="34"/>
      <c r="X2397" s="34"/>
      <c r="Y2397" s="34"/>
      <c r="Z2397" s="34"/>
      <c r="AA2397" s="34"/>
      <c r="AB2397" s="34"/>
      <c r="AC2397" s="34"/>
    </row>
    <row r="2398" spans="2:29">
      <c r="B2398" s="51">
        <v>198600000208770</v>
      </c>
      <c r="C2398" s="45">
        <v>31625</v>
      </c>
      <c r="D2398" s="44" t="s">
        <v>16760</v>
      </c>
      <c r="E2398" s="34">
        <v>9000</v>
      </c>
      <c r="F2398" s="34">
        <v>0</v>
      </c>
      <c r="G2398" s="44">
        <v>0</v>
      </c>
      <c r="H2398" s="44">
        <v>94</v>
      </c>
      <c r="I2398" s="44">
        <v>0</v>
      </c>
      <c r="J2398" s="45">
        <v>31420</v>
      </c>
      <c r="K2398" s="44">
        <v>1986</v>
      </c>
      <c r="L2398" s="44">
        <v>0</v>
      </c>
      <c r="M2398" s="34">
        <v>0</v>
      </c>
      <c r="N2398" s="44" t="s">
        <v>21423</v>
      </c>
      <c r="O2398" s="34">
        <v>9000</v>
      </c>
      <c r="P2398" s="44">
        <v>1986</v>
      </c>
      <c r="Q2398" s="46">
        <v>4305</v>
      </c>
      <c r="R2398" s="34">
        <v>18961</v>
      </c>
      <c r="T2398" s="34"/>
      <c r="U2398" s="34"/>
      <c r="V2398" s="34"/>
      <c r="W2398" s="34"/>
      <c r="X2398" s="34"/>
      <c r="Y2398" s="34"/>
      <c r="Z2398" s="34"/>
      <c r="AA2398" s="34"/>
      <c r="AB2398" s="34"/>
      <c r="AC2398" s="34"/>
    </row>
    <row r="2399" spans="2:29">
      <c r="B2399" s="51">
        <v>198300000217990</v>
      </c>
      <c r="C2399" s="45">
        <v>30529</v>
      </c>
      <c r="D2399" s="44" t="s">
        <v>20677</v>
      </c>
      <c r="E2399" s="34">
        <v>28000</v>
      </c>
      <c r="F2399" s="34">
        <v>19018.21</v>
      </c>
      <c r="G2399" s="44">
        <v>699.73</v>
      </c>
      <c r="H2399" s="44">
        <v>89</v>
      </c>
      <c r="I2399" s="44">
        <v>40</v>
      </c>
      <c r="J2399" s="45">
        <v>30324</v>
      </c>
      <c r="K2399" s="44">
        <v>1983</v>
      </c>
      <c r="L2399" s="44">
        <v>40</v>
      </c>
      <c r="M2399" s="34">
        <v>700</v>
      </c>
      <c r="N2399" s="44" t="s">
        <v>21428</v>
      </c>
      <c r="O2399" s="34">
        <v>8982</v>
      </c>
      <c r="P2399" s="44">
        <v>1983</v>
      </c>
      <c r="Q2399" s="44">
        <v>4082.8</v>
      </c>
      <c r="R2399" s="34">
        <v>19953</v>
      </c>
      <c r="T2399" s="34"/>
      <c r="U2399" s="34"/>
      <c r="V2399" s="34"/>
      <c r="W2399" s="34"/>
      <c r="X2399" s="34"/>
      <c r="Y2399" s="34"/>
      <c r="Z2399" s="34"/>
      <c r="AA2399" s="34"/>
      <c r="AB2399" s="34"/>
      <c r="AC2399" s="34"/>
    </row>
    <row r="2400" spans="2:29">
      <c r="B2400" s="51" t="s">
        <v>19063</v>
      </c>
      <c r="C2400" s="45">
        <v>38201</v>
      </c>
      <c r="D2400" s="44" t="s">
        <v>19064</v>
      </c>
      <c r="E2400" s="34">
        <v>8974</v>
      </c>
      <c r="F2400" s="34">
        <v>0</v>
      </c>
      <c r="G2400" s="44">
        <v>0</v>
      </c>
      <c r="H2400" s="44">
        <v>94</v>
      </c>
      <c r="I2400" s="44">
        <v>0</v>
      </c>
      <c r="J2400" s="45">
        <v>38025</v>
      </c>
      <c r="K2400" s="44">
        <v>2004</v>
      </c>
      <c r="L2400" s="44">
        <v>0</v>
      </c>
      <c r="M2400" s="34">
        <v>0</v>
      </c>
      <c r="N2400" s="44" t="s">
        <v>21423</v>
      </c>
      <c r="O2400" s="34">
        <v>8974</v>
      </c>
      <c r="P2400" s="44">
        <v>2004</v>
      </c>
      <c r="Q2400" s="46">
        <v>7114.9</v>
      </c>
      <c r="R2400" s="34">
        <v>11440</v>
      </c>
      <c r="T2400" s="34"/>
      <c r="U2400" s="34"/>
      <c r="V2400" s="34"/>
      <c r="W2400" s="34"/>
      <c r="X2400" s="34"/>
      <c r="Y2400" s="34"/>
      <c r="Z2400" s="34"/>
      <c r="AA2400" s="34"/>
      <c r="AB2400" s="34"/>
      <c r="AC2400" s="34"/>
    </row>
    <row r="2401" spans="2:29">
      <c r="B2401" s="51">
        <v>199100000203820</v>
      </c>
      <c r="C2401" s="45">
        <v>33298</v>
      </c>
      <c r="D2401" s="44" t="s">
        <v>17114</v>
      </c>
      <c r="E2401" s="34">
        <v>8966.0499999999993</v>
      </c>
      <c r="F2401" s="34">
        <v>0</v>
      </c>
      <c r="G2401" s="44">
        <v>0</v>
      </c>
      <c r="H2401" s="44">
        <v>94</v>
      </c>
      <c r="I2401" s="44">
        <v>0</v>
      </c>
      <c r="J2401" s="45">
        <v>33241</v>
      </c>
      <c r="K2401" s="44">
        <v>1991</v>
      </c>
      <c r="L2401" s="44">
        <v>0</v>
      </c>
      <c r="M2401" s="34">
        <v>0</v>
      </c>
      <c r="N2401" s="44" t="s">
        <v>21423</v>
      </c>
      <c r="O2401" s="34">
        <v>8966</v>
      </c>
      <c r="P2401" s="44">
        <v>1991</v>
      </c>
      <c r="Q2401" s="46">
        <v>4835.2</v>
      </c>
      <c r="R2401" s="34">
        <v>16819</v>
      </c>
      <c r="T2401" s="34"/>
      <c r="U2401" s="34"/>
      <c r="V2401" s="34"/>
      <c r="W2401" s="34"/>
      <c r="X2401" s="34"/>
      <c r="Y2401" s="34"/>
      <c r="Z2401" s="34"/>
      <c r="AA2401" s="34"/>
      <c r="AB2401" s="34"/>
      <c r="AC2401" s="34"/>
    </row>
    <row r="2402" spans="2:29">
      <c r="B2402" s="51">
        <v>199900000213670</v>
      </c>
      <c r="C2402" s="45">
        <v>36501</v>
      </c>
      <c r="D2402" s="44" t="s">
        <v>18349</v>
      </c>
      <c r="E2402" s="34">
        <v>8960</v>
      </c>
      <c r="F2402" s="34">
        <v>0</v>
      </c>
      <c r="G2402" s="44">
        <v>0</v>
      </c>
      <c r="H2402" s="44">
        <v>94</v>
      </c>
      <c r="I2402" s="44">
        <v>0</v>
      </c>
      <c r="J2402" s="45">
        <v>36353</v>
      </c>
      <c r="K2402" s="44">
        <v>1999</v>
      </c>
      <c r="L2402" s="44">
        <v>0</v>
      </c>
      <c r="M2402" s="34">
        <v>0</v>
      </c>
      <c r="N2402" s="44" t="s">
        <v>21423</v>
      </c>
      <c r="O2402" s="34">
        <v>8960</v>
      </c>
      <c r="P2402" s="44">
        <v>1999</v>
      </c>
      <c r="Q2402" s="46">
        <v>6058.6</v>
      </c>
      <c r="R2402" s="34">
        <v>13413</v>
      </c>
      <c r="T2402" s="34"/>
      <c r="U2402" s="34"/>
      <c r="V2402" s="34"/>
      <c r="W2402" s="34"/>
      <c r="X2402" s="34"/>
      <c r="Y2402" s="34"/>
      <c r="Z2402" s="34"/>
      <c r="AA2402" s="34"/>
      <c r="AB2402" s="34"/>
      <c r="AC2402" s="34"/>
    </row>
    <row r="2403" spans="2:29">
      <c r="B2403" s="51">
        <v>200200000220080</v>
      </c>
      <c r="C2403" s="45">
        <v>37265</v>
      </c>
      <c r="D2403" s="44" t="s">
        <v>18263</v>
      </c>
      <c r="E2403" s="34">
        <v>70320.399999999994</v>
      </c>
      <c r="F2403" s="34">
        <v>61369.37</v>
      </c>
      <c r="G2403" s="44">
        <v>7010.98</v>
      </c>
      <c r="H2403" s="44">
        <v>82</v>
      </c>
      <c r="I2403" s="44">
        <v>10</v>
      </c>
      <c r="J2403" s="45">
        <v>37500</v>
      </c>
      <c r="K2403" s="44">
        <v>2002</v>
      </c>
      <c r="L2403" s="44">
        <v>10</v>
      </c>
      <c r="M2403" s="34">
        <v>7032.04</v>
      </c>
      <c r="N2403" s="44" t="s">
        <v>21418</v>
      </c>
      <c r="O2403" s="34">
        <v>8951</v>
      </c>
      <c r="P2403" s="44">
        <v>2002</v>
      </c>
      <c r="Q2403" s="46">
        <v>6537.9</v>
      </c>
      <c r="R2403" s="34">
        <v>12417</v>
      </c>
      <c r="T2403" s="34"/>
      <c r="U2403" s="34"/>
      <c r="V2403" s="34"/>
      <c r="W2403" s="34"/>
      <c r="X2403" s="34"/>
      <c r="Y2403" s="34"/>
      <c r="Z2403" s="34"/>
      <c r="AA2403" s="34"/>
      <c r="AB2403" s="34"/>
      <c r="AC2403" s="34"/>
    </row>
    <row r="2404" spans="2:29">
      <c r="B2404" s="51">
        <v>198900000211520</v>
      </c>
      <c r="C2404" s="45">
        <v>32540</v>
      </c>
      <c r="D2404" s="44" t="s">
        <v>20895</v>
      </c>
      <c r="E2404" s="34">
        <v>8950</v>
      </c>
      <c r="F2404" s="34">
        <v>0</v>
      </c>
      <c r="G2404" s="44">
        <v>0</v>
      </c>
      <c r="H2404" s="44">
        <v>94</v>
      </c>
      <c r="I2404" s="44">
        <v>0</v>
      </c>
      <c r="J2404" s="45">
        <v>32510</v>
      </c>
      <c r="K2404" s="44">
        <v>1989</v>
      </c>
      <c r="L2404" s="44">
        <v>0</v>
      </c>
      <c r="M2404" s="34">
        <v>0</v>
      </c>
      <c r="N2404" s="44" t="s">
        <v>21423</v>
      </c>
      <c r="O2404" s="34">
        <v>8950</v>
      </c>
      <c r="P2404" s="44">
        <v>1989</v>
      </c>
      <c r="Q2404" s="46">
        <v>4609.2</v>
      </c>
      <c r="R2404" s="34">
        <v>17611</v>
      </c>
      <c r="T2404" s="34"/>
      <c r="U2404" s="34"/>
      <c r="V2404" s="34"/>
      <c r="W2404" s="34"/>
      <c r="X2404" s="34"/>
      <c r="Y2404" s="34"/>
      <c r="Z2404" s="34"/>
      <c r="AA2404" s="34"/>
      <c r="AB2404" s="34"/>
      <c r="AC2404" s="34"/>
    </row>
    <row r="2405" spans="2:29">
      <c r="B2405" s="51">
        <v>199300000210650</v>
      </c>
      <c r="C2405" s="45">
        <v>34274</v>
      </c>
      <c r="D2405" s="44" t="s">
        <v>21079</v>
      </c>
      <c r="E2405" s="34">
        <v>8948</v>
      </c>
      <c r="F2405" s="34">
        <v>0</v>
      </c>
      <c r="G2405" s="44">
        <v>0</v>
      </c>
      <c r="H2405" s="44">
        <v>94</v>
      </c>
      <c r="I2405" s="44">
        <v>0</v>
      </c>
      <c r="J2405" s="45">
        <v>33980</v>
      </c>
      <c r="K2405" s="44">
        <v>1993</v>
      </c>
      <c r="L2405" s="44">
        <v>0</v>
      </c>
      <c r="M2405" s="34">
        <v>0</v>
      </c>
      <c r="N2405" s="44" t="s">
        <v>21423</v>
      </c>
      <c r="O2405" s="34">
        <v>8948</v>
      </c>
      <c r="P2405" s="44">
        <v>1993</v>
      </c>
      <c r="Q2405" s="46">
        <v>5210.3999999999996</v>
      </c>
      <c r="R2405" s="34">
        <v>15576</v>
      </c>
      <c r="T2405" s="34"/>
      <c r="U2405" s="34"/>
      <c r="V2405" s="34"/>
      <c r="W2405" s="34"/>
      <c r="X2405" s="34"/>
      <c r="Y2405" s="34"/>
      <c r="Z2405" s="34"/>
      <c r="AA2405" s="34"/>
      <c r="AB2405" s="34"/>
      <c r="AC2405" s="34"/>
    </row>
    <row r="2406" spans="2:29">
      <c r="B2406" s="51">
        <v>198300000242310</v>
      </c>
      <c r="C2406" s="45">
        <v>30529</v>
      </c>
      <c r="D2406" s="44" t="s">
        <v>21270</v>
      </c>
      <c r="E2406" s="34">
        <v>27852.61</v>
      </c>
      <c r="F2406" s="34">
        <v>18918.150000000001</v>
      </c>
      <c r="G2406" s="44">
        <v>696.08</v>
      </c>
      <c r="H2406" s="44">
        <v>91</v>
      </c>
      <c r="I2406" s="44">
        <v>40</v>
      </c>
      <c r="J2406" s="45">
        <v>30324</v>
      </c>
      <c r="K2406" s="44">
        <v>1983</v>
      </c>
      <c r="L2406" s="44">
        <v>40</v>
      </c>
      <c r="M2406" s="34">
        <v>696.32</v>
      </c>
      <c r="N2406" s="44" t="s">
        <v>21429</v>
      </c>
      <c r="O2406" s="34">
        <v>8934</v>
      </c>
      <c r="P2406" s="44">
        <v>1983</v>
      </c>
      <c r="Q2406" s="46">
        <v>4082.8</v>
      </c>
      <c r="R2406" s="34">
        <v>19848</v>
      </c>
      <c r="T2406" s="34"/>
      <c r="U2406" s="34"/>
      <c r="V2406" s="34"/>
      <c r="W2406" s="34"/>
      <c r="X2406" s="34"/>
      <c r="Y2406" s="34"/>
      <c r="Z2406" s="34"/>
      <c r="AA2406" s="34"/>
      <c r="AB2406" s="34"/>
      <c r="AC2406" s="34"/>
    </row>
    <row r="2407" spans="2:29">
      <c r="B2407" s="51">
        <v>200810000019460</v>
      </c>
      <c r="C2407" s="45">
        <v>38045</v>
      </c>
      <c r="D2407" s="44" t="s">
        <v>19898</v>
      </c>
      <c r="E2407" s="34">
        <v>10670.89</v>
      </c>
      <c r="F2407" s="34">
        <v>1757.21</v>
      </c>
      <c r="G2407" s="44">
        <v>266.8</v>
      </c>
      <c r="H2407" s="44">
        <v>90</v>
      </c>
      <c r="I2407" s="44">
        <v>40</v>
      </c>
      <c r="J2407" s="45">
        <v>38045</v>
      </c>
      <c r="K2407" s="44">
        <v>2004</v>
      </c>
      <c r="L2407" s="44">
        <v>40</v>
      </c>
      <c r="M2407" s="34">
        <v>266.77</v>
      </c>
      <c r="N2407" s="44" t="s">
        <v>21421</v>
      </c>
      <c r="O2407" s="34">
        <v>8914</v>
      </c>
      <c r="P2407" s="44">
        <v>2004</v>
      </c>
      <c r="Q2407" s="46">
        <v>7114.9</v>
      </c>
      <c r="R2407" s="34">
        <v>11363</v>
      </c>
      <c r="T2407" s="34"/>
      <c r="U2407" s="34"/>
      <c r="V2407" s="34"/>
      <c r="W2407" s="34"/>
      <c r="X2407" s="34"/>
      <c r="Y2407" s="34"/>
      <c r="Z2407" s="34"/>
      <c r="AA2407" s="34"/>
      <c r="AB2407" s="34"/>
      <c r="AC2407" s="34"/>
    </row>
    <row r="2408" spans="2:29">
      <c r="B2408" s="51">
        <v>199300000212670</v>
      </c>
      <c r="C2408" s="45">
        <v>34001</v>
      </c>
      <c r="D2408" s="44" t="s">
        <v>17635</v>
      </c>
      <c r="E2408" s="34">
        <v>8906</v>
      </c>
      <c r="F2408" s="34">
        <v>0</v>
      </c>
      <c r="G2408" s="44">
        <v>0</v>
      </c>
      <c r="H2408" s="44">
        <v>94</v>
      </c>
      <c r="I2408" s="44">
        <v>0</v>
      </c>
      <c r="J2408" s="45">
        <v>33971</v>
      </c>
      <c r="K2408" s="44">
        <v>1993</v>
      </c>
      <c r="L2408" s="44">
        <v>0</v>
      </c>
      <c r="M2408" s="34">
        <v>0</v>
      </c>
      <c r="N2408" s="44" t="s">
        <v>21423</v>
      </c>
      <c r="O2408" s="34">
        <v>8906</v>
      </c>
      <c r="P2408" s="44">
        <v>1993</v>
      </c>
      <c r="Q2408" s="46">
        <v>5210.3999999999996</v>
      </c>
      <c r="R2408" s="34">
        <v>15503</v>
      </c>
      <c r="T2408" s="34"/>
      <c r="U2408" s="34"/>
      <c r="V2408" s="34"/>
      <c r="W2408" s="34"/>
      <c r="X2408" s="34"/>
      <c r="Y2408" s="34"/>
      <c r="Z2408" s="34"/>
      <c r="AA2408" s="34"/>
      <c r="AB2408" s="34"/>
      <c r="AC2408" s="34"/>
    </row>
    <row r="2409" spans="2:29">
      <c r="B2409" s="51" t="s">
        <v>19610</v>
      </c>
      <c r="C2409" s="45">
        <v>38743</v>
      </c>
      <c r="D2409" s="44" t="s">
        <v>19658</v>
      </c>
      <c r="E2409" s="34">
        <v>8905.9</v>
      </c>
      <c r="F2409" s="34">
        <v>0</v>
      </c>
      <c r="G2409" s="44">
        <v>0</v>
      </c>
      <c r="H2409" s="44">
        <v>94</v>
      </c>
      <c r="I2409" s="44">
        <v>0</v>
      </c>
      <c r="J2409" s="45">
        <v>38743</v>
      </c>
      <c r="K2409" s="44">
        <v>2006</v>
      </c>
      <c r="L2409" s="44">
        <v>0</v>
      </c>
      <c r="M2409" s="34">
        <v>0</v>
      </c>
      <c r="N2409" s="44" t="s">
        <v>21423</v>
      </c>
      <c r="O2409" s="34">
        <v>8906</v>
      </c>
      <c r="P2409" s="44">
        <v>2006</v>
      </c>
      <c r="Q2409" s="46">
        <v>7751.2</v>
      </c>
      <c r="R2409" s="34">
        <v>10421</v>
      </c>
      <c r="T2409" s="34"/>
      <c r="U2409" s="34"/>
      <c r="V2409" s="34"/>
      <c r="W2409" s="34"/>
      <c r="X2409" s="34"/>
      <c r="Y2409" s="34"/>
      <c r="Z2409" s="34"/>
      <c r="AA2409" s="34"/>
      <c r="AB2409" s="34"/>
      <c r="AC2409" s="34"/>
    </row>
    <row r="2410" spans="2:29">
      <c r="B2410" s="51" t="s">
        <v>19081</v>
      </c>
      <c r="C2410" s="45">
        <v>38260</v>
      </c>
      <c r="D2410" s="44" t="s">
        <v>19082</v>
      </c>
      <c r="E2410" s="34">
        <v>10456.01</v>
      </c>
      <c r="F2410" s="34">
        <v>1567.5</v>
      </c>
      <c r="G2410" s="44">
        <v>261.41000000000003</v>
      </c>
      <c r="H2410" s="44">
        <v>91</v>
      </c>
      <c r="I2410" s="44">
        <v>40</v>
      </c>
      <c r="J2410" s="45">
        <v>38260</v>
      </c>
      <c r="K2410" s="44">
        <v>2004</v>
      </c>
      <c r="L2410" s="44">
        <v>40</v>
      </c>
      <c r="M2410" s="34">
        <v>261.39999999999998</v>
      </c>
      <c r="N2410" s="44" t="s">
        <v>21429</v>
      </c>
      <c r="O2410" s="34">
        <v>8889</v>
      </c>
      <c r="P2410" s="44">
        <v>2004</v>
      </c>
      <c r="Q2410" s="46">
        <v>7114.9</v>
      </c>
      <c r="R2410" s="34">
        <v>11331</v>
      </c>
      <c r="T2410" s="34"/>
      <c r="U2410" s="34"/>
      <c r="V2410" s="34"/>
      <c r="W2410" s="34"/>
      <c r="X2410" s="34"/>
      <c r="Y2410" s="34"/>
      <c r="Z2410" s="34"/>
      <c r="AA2410" s="34"/>
      <c r="AB2410" s="34"/>
      <c r="AC2410" s="34"/>
    </row>
    <row r="2411" spans="2:29">
      <c r="B2411" s="51">
        <v>199000000209960</v>
      </c>
      <c r="C2411" s="45">
        <v>32874</v>
      </c>
      <c r="D2411" s="44" t="s">
        <v>17162</v>
      </c>
      <c r="E2411" s="34">
        <v>8877</v>
      </c>
      <c r="F2411" s="34">
        <v>0</v>
      </c>
      <c r="G2411" s="44">
        <v>0</v>
      </c>
      <c r="H2411" s="44">
        <v>94</v>
      </c>
      <c r="I2411" s="44">
        <v>0</v>
      </c>
      <c r="J2411" s="45">
        <v>32874</v>
      </c>
      <c r="K2411" s="44">
        <v>1990</v>
      </c>
      <c r="L2411" s="44">
        <v>0</v>
      </c>
      <c r="M2411" s="34">
        <v>0</v>
      </c>
      <c r="N2411" s="44" t="s">
        <v>21423</v>
      </c>
      <c r="O2411" s="34">
        <v>8877</v>
      </c>
      <c r="P2411" s="44">
        <v>1990</v>
      </c>
      <c r="Q2411" s="46">
        <v>4731.3</v>
      </c>
      <c r="R2411" s="34">
        <v>17017</v>
      </c>
      <c r="T2411" s="34"/>
      <c r="U2411" s="34"/>
      <c r="V2411" s="34"/>
      <c r="W2411" s="34"/>
      <c r="X2411" s="34"/>
      <c r="Y2411" s="34"/>
      <c r="Z2411" s="34"/>
      <c r="AA2411" s="34"/>
      <c r="AB2411" s="34"/>
      <c r="AC2411" s="34"/>
    </row>
    <row r="2412" spans="2:29">
      <c r="B2412" s="51">
        <v>198500000214720</v>
      </c>
      <c r="C2412" s="45">
        <v>31048</v>
      </c>
      <c r="D2412" s="44" t="s">
        <v>16711</v>
      </c>
      <c r="E2412" s="34">
        <v>24669</v>
      </c>
      <c r="F2412" s="34">
        <v>15796.79</v>
      </c>
      <c r="G2412" s="44">
        <v>622.41</v>
      </c>
      <c r="H2412" s="44">
        <v>76</v>
      </c>
      <c r="I2412" s="44">
        <v>40</v>
      </c>
      <c r="J2412" s="45">
        <v>31048</v>
      </c>
      <c r="K2412" s="44">
        <v>1985</v>
      </c>
      <c r="L2412" s="44">
        <v>40</v>
      </c>
      <c r="M2412" s="34">
        <v>616.73</v>
      </c>
      <c r="N2412" s="44" t="s">
        <v>21439</v>
      </c>
      <c r="O2412" s="34">
        <v>8872</v>
      </c>
      <c r="P2412" s="44">
        <v>1985</v>
      </c>
      <c r="Q2412" s="46">
        <v>4202.3</v>
      </c>
      <c r="R2412" s="34">
        <v>19149</v>
      </c>
      <c r="T2412" s="34"/>
      <c r="U2412" s="34"/>
      <c r="V2412" s="34"/>
      <c r="W2412" s="34"/>
      <c r="X2412" s="34"/>
      <c r="Y2412" s="34"/>
      <c r="Z2412" s="34"/>
      <c r="AA2412" s="34"/>
      <c r="AB2412" s="34"/>
      <c r="AC2412" s="34"/>
    </row>
    <row r="2413" spans="2:29">
      <c r="B2413" s="51">
        <v>199000000233190</v>
      </c>
      <c r="C2413" s="45">
        <v>33147</v>
      </c>
      <c r="D2413" s="44" t="s">
        <v>17353</v>
      </c>
      <c r="E2413" s="34">
        <v>17407.28</v>
      </c>
      <c r="F2413" s="34">
        <v>8569.35</v>
      </c>
      <c r="G2413" s="44">
        <v>441.88</v>
      </c>
      <c r="H2413" s="44">
        <v>52</v>
      </c>
      <c r="I2413" s="44">
        <v>40</v>
      </c>
      <c r="J2413" s="45">
        <v>32883</v>
      </c>
      <c r="K2413" s="44">
        <v>1990</v>
      </c>
      <c r="L2413" s="44">
        <v>40</v>
      </c>
      <c r="M2413" s="34">
        <v>435.18</v>
      </c>
      <c r="N2413" s="44" t="s">
        <v>21447</v>
      </c>
      <c r="O2413" s="34">
        <v>8838</v>
      </c>
      <c r="P2413" s="44">
        <v>1990</v>
      </c>
      <c r="Q2413" s="46">
        <v>4731.3</v>
      </c>
      <c r="R2413" s="34">
        <v>16942</v>
      </c>
      <c r="T2413" s="34"/>
      <c r="U2413" s="34"/>
      <c r="V2413" s="34"/>
      <c r="W2413" s="34"/>
      <c r="X2413" s="34"/>
      <c r="Y2413" s="34"/>
      <c r="Z2413" s="34"/>
      <c r="AA2413" s="34"/>
      <c r="AB2413" s="34"/>
      <c r="AC2413" s="34"/>
    </row>
    <row r="2414" spans="2:29">
      <c r="B2414" s="51">
        <v>200600010160740</v>
      </c>
      <c r="C2414" s="45">
        <v>38971</v>
      </c>
      <c r="D2414" s="44" t="s">
        <v>20261</v>
      </c>
      <c r="E2414" s="34">
        <v>20966</v>
      </c>
      <c r="F2414" s="34">
        <v>12139.85</v>
      </c>
      <c r="G2414" s="44">
        <v>2993.96</v>
      </c>
      <c r="H2414" s="44">
        <v>82</v>
      </c>
      <c r="I2414" s="44">
        <v>7</v>
      </c>
      <c r="J2414" s="45">
        <v>39030</v>
      </c>
      <c r="K2414" s="44">
        <v>2006</v>
      </c>
      <c r="L2414" s="44">
        <v>7</v>
      </c>
      <c r="M2414" s="34">
        <v>2995.14</v>
      </c>
      <c r="N2414" s="44" t="s">
        <v>21418</v>
      </c>
      <c r="O2414" s="34">
        <v>8826</v>
      </c>
      <c r="P2414" s="44">
        <v>2006</v>
      </c>
      <c r="Q2414" s="46">
        <v>7751.2</v>
      </c>
      <c r="R2414" s="34">
        <v>10328</v>
      </c>
      <c r="T2414" s="34"/>
      <c r="U2414" s="34"/>
      <c r="V2414" s="34"/>
      <c r="W2414" s="34"/>
      <c r="X2414" s="34"/>
      <c r="Y2414" s="34"/>
      <c r="Z2414" s="34"/>
      <c r="AA2414" s="34"/>
      <c r="AB2414" s="34"/>
      <c r="AC2414" s="34"/>
    </row>
    <row r="2415" spans="2:29">
      <c r="B2415" s="51">
        <v>200810000018192</v>
      </c>
      <c r="C2415" s="45">
        <v>39386</v>
      </c>
      <c r="D2415" s="44" t="s">
        <v>19769</v>
      </c>
      <c r="E2415" s="34">
        <v>8766</v>
      </c>
      <c r="F2415" s="34">
        <v>0</v>
      </c>
      <c r="G2415" s="44">
        <v>0</v>
      </c>
      <c r="H2415" s="44">
        <v>94</v>
      </c>
      <c r="I2415" s="44">
        <v>0</v>
      </c>
      <c r="J2415" s="45">
        <v>39386</v>
      </c>
      <c r="K2415" s="44">
        <v>2007</v>
      </c>
      <c r="L2415" s="44">
        <v>0</v>
      </c>
      <c r="M2415" s="34">
        <v>0</v>
      </c>
      <c r="N2415" s="44" t="s">
        <v>21423</v>
      </c>
      <c r="O2415" s="34">
        <v>8766</v>
      </c>
      <c r="P2415" s="44">
        <v>2007</v>
      </c>
      <c r="Q2415" s="46">
        <v>7966.9</v>
      </c>
      <c r="R2415" s="34">
        <v>9980</v>
      </c>
      <c r="T2415" s="34"/>
      <c r="U2415" s="34"/>
      <c r="V2415" s="34"/>
      <c r="W2415" s="34"/>
      <c r="X2415" s="34"/>
      <c r="Y2415" s="34"/>
      <c r="Z2415" s="34"/>
      <c r="AA2415" s="34"/>
      <c r="AB2415" s="34"/>
      <c r="AC2415" s="34"/>
    </row>
    <row r="2416" spans="2:29">
      <c r="B2416" s="51">
        <v>199800000213550</v>
      </c>
      <c r="C2416" s="45">
        <v>36014</v>
      </c>
      <c r="D2416" s="44" t="s">
        <v>18241</v>
      </c>
      <c r="E2416" s="34">
        <v>8740.9599999999991</v>
      </c>
      <c r="F2416" s="34">
        <v>0</v>
      </c>
      <c r="G2416" s="44">
        <v>0</v>
      </c>
      <c r="H2416" s="44">
        <v>78</v>
      </c>
      <c r="I2416" s="44">
        <v>0</v>
      </c>
      <c r="J2416" s="45">
        <v>35984</v>
      </c>
      <c r="K2416" s="44">
        <v>1998</v>
      </c>
      <c r="L2416" s="44">
        <v>0</v>
      </c>
      <c r="M2416" s="34">
        <v>0</v>
      </c>
      <c r="N2416" s="44" t="s">
        <v>21415</v>
      </c>
      <c r="O2416" s="34">
        <v>8741</v>
      </c>
      <c r="P2416" s="44">
        <v>1998</v>
      </c>
      <c r="Q2416" s="46">
        <v>5920.4</v>
      </c>
      <c r="R2416" s="34">
        <v>13391</v>
      </c>
      <c r="T2416" s="34"/>
      <c r="U2416" s="34"/>
      <c r="V2416" s="34"/>
      <c r="W2416" s="34"/>
      <c r="X2416" s="34"/>
      <c r="Y2416" s="34"/>
      <c r="Z2416" s="34"/>
      <c r="AA2416" s="34"/>
      <c r="AB2416" s="34"/>
      <c r="AC2416" s="34"/>
    </row>
    <row r="2417" spans="2:29">
      <c r="B2417" s="51">
        <v>199800000233960</v>
      </c>
      <c r="C2417" s="45">
        <v>36068</v>
      </c>
      <c r="D2417" s="44" t="s">
        <v>18289</v>
      </c>
      <c r="E2417" s="34">
        <v>12462.67</v>
      </c>
      <c r="F2417" s="34">
        <v>3736.96</v>
      </c>
      <c r="G2417" s="44">
        <v>311.56</v>
      </c>
      <c r="H2417" s="44">
        <v>91</v>
      </c>
      <c r="I2417" s="44">
        <v>40</v>
      </c>
      <c r="J2417" s="45">
        <v>36068</v>
      </c>
      <c r="K2417" s="44">
        <v>1998</v>
      </c>
      <c r="L2417" s="44">
        <v>40</v>
      </c>
      <c r="M2417" s="34">
        <v>311.57</v>
      </c>
      <c r="N2417" s="44" t="s">
        <v>21429</v>
      </c>
      <c r="O2417" s="34">
        <v>8726</v>
      </c>
      <c r="P2417" s="44">
        <v>1998</v>
      </c>
      <c r="Q2417" s="46">
        <v>5920.4</v>
      </c>
      <c r="R2417" s="34">
        <v>13367</v>
      </c>
      <c r="T2417" s="34"/>
      <c r="U2417" s="34"/>
      <c r="V2417" s="34"/>
      <c r="W2417" s="34"/>
      <c r="X2417" s="34"/>
      <c r="Y2417" s="34"/>
      <c r="Z2417" s="34"/>
      <c r="AA2417" s="34"/>
      <c r="AB2417" s="34"/>
      <c r="AC2417" s="34"/>
    </row>
    <row r="2418" spans="2:29">
      <c r="B2418" s="51">
        <v>199800000213610</v>
      </c>
      <c r="C2418" s="45">
        <v>36067</v>
      </c>
      <c r="D2418" s="44" t="s">
        <v>18247</v>
      </c>
      <c r="E2418" s="34">
        <v>8713.9599999999991</v>
      </c>
      <c r="F2418" s="34">
        <v>0</v>
      </c>
      <c r="G2418" s="44">
        <v>0</v>
      </c>
      <c r="H2418" s="44">
        <v>94</v>
      </c>
      <c r="I2418" s="44">
        <v>0</v>
      </c>
      <c r="J2418" s="45">
        <v>36067</v>
      </c>
      <c r="K2418" s="44">
        <v>1998</v>
      </c>
      <c r="L2418" s="44">
        <v>0</v>
      </c>
      <c r="M2418" s="34">
        <v>0</v>
      </c>
      <c r="N2418" s="44" t="s">
        <v>21423</v>
      </c>
      <c r="O2418" s="34">
        <v>8714</v>
      </c>
      <c r="P2418" s="44">
        <v>1998</v>
      </c>
      <c r="Q2418" s="46">
        <v>5920.4</v>
      </c>
      <c r="R2418" s="34">
        <v>13349</v>
      </c>
      <c r="T2418" s="34"/>
      <c r="U2418" s="34"/>
      <c r="V2418" s="34"/>
      <c r="W2418" s="34"/>
      <c r="X2418" s="34"/>
      <c r="Y2418" s="34"/>
      <c r="Z2418" s="34"/>
      <c r="AA2418" s="34"/>
      <c r="AB2418" s="34"/>
      <c r="AC2418" s="34"/>
    </row>
    <row r="2419" spans="2:29">
      <c r="B2419" s="51">
        <v>197500000215940</v>
      </c>
      <c r="C2419" s="45">
        <v>27515</v>
      </c>
      <c r="D2419" s="44" t="s">
        <v>16520</v>
      </c>
      <c r="E2419" s="34">
        <v>71951.429999999993</v>
      </c>
      <c r="F2419" s="34">
        <v>63285.56</v>
      </c>
      <c r="G2419" s="44">
        <v>1890.6</v>
      </c>
      <c r="H2419" s="44">
        <v>66</v>
      </c>
      <c r="I2419" s="44">
        <v>40</v>
      </c>
      <c r="J2419" s="45">
        <v>27399</v>
      </c>
      <c r="K2419" s="44">
        <v>1975</v>
      </c>
      <c r="L2419" s="44">
        <v>40</v>
      </c>
      <c r="M2419" s="34">
        <v>1798.79</v>
      </c>
      <c r="N2419" s="44" t="s">
        <v>21419</v>
      </c>
      <c r="O2419" s="34">
        <v>8666</v>
      </c>
      <c r="P2419" s="44">
        <v>1975</v>
      </c>
      <c r="Q2419" s="46">
        <v>2297</v>
      </c>
      <c r="R2419" s="34">
        <v>34218</v>
      </c>
      <c r="T2419" s="34"/>
      <c r="U2419" s="34"/>
      <c r="V2419" s="34"/>
      <c r="W2419" s="34"/>
      <c r="X2419" s="34"/>
      <c r="Y2419" s="34"/>
      <c r="Z2419" s="34"/>
      <c r="AA2419" s="34"/>
      <c r="AB2419" s="34"/>
      <c r="AC2419" s="34"/>
    </row>
    <row r="2420" spans="2:29">
      <c r="B2420" s="51">
        <v>200600010156460</v>
      </c>
      <c r="C2420" s="45">
        <v>38944</v>
      </c>
      <c r="D2420" s="44" t="s">
        <v>20218</v>
      </c>
      <c r="E2420" s="34">
        <v>20966</v>
      </c>
      <c r="F2420" s="34">
        <v>12361.32</v>
      </c>
      <c r="G2420" s="44">
        <v>2994</v>
      </c>
      <c r="H2420" s="44">
        <v>82</v>
      </c>
      <c r="I2420" s="44">
        <v>7</v>
      </c>
      <c r="J2420" s="45">
        <v>38944</v>
      </c>
      <c r="K2420" s="44">
        <v>2006</v>
      </c>
      <c r="L2420" s="44">
        <v>7</v>
      </c>
      <c r="M2420" s="34">
        <v>2995.14</v>
      </c>
      <c r="N2420" s="44" t="s">
        <v>21418</v>
      </c>
      <c r="O2420" s="34">
        <v>8605</v>
      </c>
      <c r="P2420" s="44">
        <v>2006</v>
      </c>
      <c r="Q2420" s="46">
        <v>7751.2</v>
      </c>
      <c r="R2420" s="34">
        <v>10068</v>
      </c>
      <c r="T2420" s="34"/>
      <c r="U2420" s="34"/>
      <c r="V2420" s="34"/>
      <c r="W2420" s="34"/>
      <c r="X2420" s="34"/>
      <c r="Y2420" s="34"/>
      <c r="Z2420" s="34"/>
      <c r="AA2420" s="34"/>
      <c r="AB2420" s="34"/>
      <c r="AC2420" s="34"/>
    </row>
    <row r="2421" spans="2:29">
      <c r="B2421" s="51">
        <v>197500000215090</v>
      </c>
      <c r="C2421" s="45">
        <v>27515</v>
      </c>
      <c r="D2421" s="44" t="s">
        <v>16506</v>
      </c>
      <c r="E2421" s="34">
        <v>71340.600000000006</v>
      </c>
      <c r="F2421" s="34">
        <v>62748.35</v>
      </c>
      <c r="G2421" s="44">
        <v>1874.58</v>
      </c>
      <c r="H2421" s="44">
        <v>88</v>
      </c>
      <c r="I2421" s="44">
        <v>40</v>
      </c>
      <c r="J2421" s="45">
        <v>27399</v>
      </c>
      <c r="K2421" s="44">
        <v>1975</v>
      </c>
      <c r="L2421" s="44">
        <v>40</v>
      </c>
      <c r="M2421" s="34">
        <v>1783.52</v>
      </c>
      <c r="N2421" s="44" t="s">
        <v>19301</v>
      </c>
      <c r="O2421" s="34">
        <v>8592</v>
      </c>
      <c r="P2421" s="44">
        <v>1975</v>
      </c>
      <c r="Q2421" s="46">
        <v>2297</v>
      </c>
      <c r="R2421" s="34">
        <v>33927</v>
      </c>
      <c r="T2421" s="34"/>
      <c r="U2421" s="34"/>
      <c r="V2421" s="34"/>
      <c r="W2421" s="34"/>
      <c r="X2421" s="34"/>
      <c r="Y2421" s="34"/>
      <c r="Z2421" s="34"/>
      <c r="AA2421" s="34"/>
      <c r="AB2421" s="34"/>
      <c r="AC2421" s="34"/>
    </row>
    <row r="2422" spans="2:29">
      <c r="B2422" s="51">
        <v>198700000227840</v>
      </c>
      <c r="C2422" s="45">
        <v>31837</v>
      </c>
      <c r="D2422" s="44" t="s">
        <v>16841</v>
      </c>
      <c r="E2422" s="34">
        <v>20864.7</v>
      </c>
      <c r="F2422" s="34">
        <v>12275.76</v>
      </c>
      <c r="G2422" s="44">
        <v>523.22</v>
      </c>
      <c r="H2422" s="44">
        <v>76</v>
      </c>
      <c r="I2422" s="44">
        <v>40</v>
      </c>
      <c r="J2422" s="45">
        <v>31780</v>
      </c>
      <c r="K2422" s="44">
        <v>1987</v>
      </c>
      <c r="L2422" s="44">
        <v>40</v>
      </c>
      <c r="M2422" s="34">
        <v>521.62</v>
      </c>
      <c r="N2422" s="44" t="s">
        <v>21439</v>
      </c>
      <c r="O2422" s="34">
        <v>8589</v>
      </c>
      <c r="P2422" s="44">
        <v>1987</v>
      </c>
      <c r="Q2422" s="46">
        <v>4420</v>
      </c>
      <c r="R2422" s="34">
        <v>17624</v>
      </c>
      <c r="T2422" s="34"/>
      <c r="U2422" s="34"/>
      <c r="V2422" s="34"/>
      <c r="W2422" s="34"/>
      <c r="X2422" s="34"/>
      <c r="Y2422" s="34"/>
      <c r="Z2422" s="34"/>
      <c r="AA2422" s="34"/>
      <c r="AB2422" s="34"/>
      <c r="AC2422" s="34"/>
    </row>
    <row r="2423" spans="2:29">
      <c r="B2423" s="51">
        <v>200810000018211</v>
      </c>
      <c r="C2423" s="45">
        <v>39370</v>
      </c>
      <c r="D2423" s="44" t="s">
        <v>19744</v>
      </c>
      <c r="E2423" s="34">
        <v>8572.5</v>
      </c>
      <c r="F2423" s="34">
        <v>0</v>
      </c>
      <c r="G2423" s="44">
        <v>0</v>
      </c>
      <c r="H2423" s="44">
        <v>94</v>
      </c>
      <c r="I2423" s="44">
        <v>0</v>
      </c>
      <c r="J2423" s="45">
        <v>39370</v>
      </c>
      <c r="K2423" s="44">
        <v>2007</v>
      </c>
      <c r="L2423" s="44">
        <v>0</v>
      </c>
      <c r="M2423" s="34">
        <v>0</v>
      </c>
      <c r="N2423" s="44" t="s">
        <v>21423</v>
      </c>
      <c r="O2423" s="34">
        <v>8573</v>
      </c>
      <c r="P2423" s="44">
        <v>2007</v>
      </c>
      <c r="Q2423" s="46">
        <v>7966.9</v>
      </c>
      <c r="R2423" s="34">
        <v>9759</v>
      </c>
      <c r="T2423" s="34"/>
      <c r="U2423" s="34"/>
      <c r="V2423" s="34"/>
      <c r="W2423" s="34"/>
      <c r="X2423" s="34"/>
      <c r="Y2423" s="34"/>
      <c r="Z2423" s="34"/>
      <c r="AA2423" s="34"/>
      <c r="AB2423" s="34"/>
      <c r="AC2423" s="34"/>
    </row>
    <row r="2424" spans="2:29">
      <c r="B2424" s="51" t="s">
        <v>19566</v>
      </c>
      <c r="C2424" s="45">
        <v>34240</v>
      </c>
      <c r="D2424" s="44" t="s">
        <v>20012</v>
      </c>
      <c r="E2424" s="34">
        <v>8567</v>
      </c>
      <c r="F2424" s="34">
        <v>0</v>
      </c>
      <c r="G2424" s="44">
        <v>0</v>
      </c>
      <c r="H2424" s="44">
        <v>94</v>
      </c>
      <c r="I2424" s="44">
        <v>0</v>
      </c>
      <c r="J2424" s="45">
        <v>34240</v>
      </c>
      <c r="K2424" s="44">
        <v>1993</v>
      </c>
      <c r="L2424" s="44">
        <v>0</v>
      </c>
      <c r="M2424" s="34">
        <v>0</v>
      </c>
      <c r="N2424" s="44" t="s">
        <v>21423</v>
      </c>
      <c r="O2424" s="34">
        <v>8567</v>
      </c>
      <c r="P2424" s="44">
        <v>1993</v>
      </c>
      <c r="Q2424" s="46">
        <v>5210.3999999999996</v>
      </c>
      <c r="R2424" s="34">
        <v>14913</v>
      </c>
      <c r="T2424" s="34"/>
      <c r="U2424" s="34"/>
      <c r="V2424" s="34"/>
      <c r="W2424" s="34"/>
      <c r="X2424" s="34"/>
      <c r="Y2424" s="34"/>
      <c r="Z2424" s="34"/>
      <c r="AA2424" s="34"/>
      <c r="AB2424" s="34"/>
      <c r="AC2424" s="34"/>
    </row>
    <row r="2425" spans="2:29">
      <c r="B2425" s="51">
        <v>199500000243200</v>
      </c>
      <c r="C2425" s="45">
        <v>34973</v>
      </c>
      <c r="D2425" s="44" t="s">
        <v>17371</v>
      </c>
      <c r="E2425" s="34">
        <v>13517.13</v>
      </c>
      <c r="F2425" s="34">
        <v>4955.82</v>
      </c>
      <c r="G2425" s="44">
        <v>342.39</v>
      </c>
      <c r="H2425" s="44">
        <v>71</v>
      </c>
      <c r="I2425" s="44">
        <v>40</v>
      </c>
      <c r="J2425" s="45">
        <v>34709</v>
      </c>
      <c r="K2425" s="44">
        <v>1995</v>
      </c>
      <c r="L2425" s="44">
        <v>40</v>
      </c>
      <c r="M2425" s="34">
        <v>337.93</v>
      </c>
      <c r="N2425" s="44" t="s">
        <v>19299</v>
      </c>
      <c r="O2425" s="34">
        <v>8561</v>
      </c>
      <c r="P2425" s="44">
        <v>1995</v>
      </c>
      <c r="Q2425" s="46">
        <v>5471.2</v>
      </c>
      <c r="R2425" s="34">
        <v>14193</v>
      </c>
      <c r="T2425" s="34"/>
      <c r="U2425" s="34"/>
      <c r="V2425" s="34"/>
      <c r="W2425" s="34"/>
      <c r="X2425" s="34"/>
      <c r="Y2425" s="34"/>
      <c r="Z2425" s="34"/>
      <c r="AA2425" s="34"/>
      <c r="AB2425" s="34"/>
      <c r="AC2425" s="34"/>
    </row>
    <row r="2426" spans="2:29">
      <c r="B2426" s="51">
        <v>197800000242820</v>
      </c>
      <c r="C2426" s="45">
        <v>28703</v>
      </c>
      <c r="D2426" s="44" t="s">
        <v>21279</v>
      </c>
      <c r="E2426" s="34">
        <v>43077.41</v>
      </c>
      <c r="F2426" s="34">
        <v>34552.15</v>
      </c>
      <c r="G2426" s="44">
        <v>1088.05</v>
      </c>
      <c r="H2426" s="44">
        <v>91</v>
      </c>
      <c r="I2426" s="44">
        <v>40</v>
      </c>
      <c r="J2426" s="45">
        <v>28498</v>
      </c>
      <c r="K2426" s="44">
        <v>1978</v>
      </c>
      <c r="L2426" s="44">
        <v>40</v>
      </c>
      <c r="M2426" s="34">
        <v>1076.94</v>
      </c>
      <c r="N2426" s="44" t="s">
        <v>21429</v>
      </c>
      <c r="O2426" s="34">
        <v>8525</v>
      </c>
      <c r="P2426" s="44">
        <v>1978</v>
      </c>
      <c r="Q2426" s="46">
        <v>2869</v>
      </c>
      <c r="R2426" s="34">
        <v>26951</v>
      </c>
      <c r="T2426" s="34"/>
      <c r="U2426" s="34"/>
      <c r="V2426" s="34"/>
      <c r="W2426" s="34"/>
      <c r="X2426" s="34"/>
      <c r="Y2426" s="34"/>
      <c r="Z2426" s="34"/>
      <c r="AA2426" s="34"/>
      <c r="AB2426" s="34"/>
      <c r="AC2426" s="34"/>
    </row>
    <row r="2427" spans="2:29">
      <c r="B2427" s="51">
        <v>200910000028297</v>
      </c>
      <c r="C2427" s="45">
        <v>40004</v>
      </c>
      <c r="D2427" s="44" t="s">
        <v>20154</v>
      </c>
      <c r="E2427" s="34">
        <v>9713.15</v>
      </c>
      <c r="F2427" s="34">
        <v>1189.54</v>
      </c>
      <c r="G2427" s="44">
        <v>971.33</v>
      </c>
      <c r="H2427" s="44">
        <v>56</v>
      </c>
      <c r="I2427" s="44">
        <v>10</v>
      </c>
      <c r="J2427" s="45">
        <v>40093</v>
      </c>
      <c r="K2427" s="44">
        <v>2009</v>
      </c>
      <c r="L2427" s="44">
        <v>10</v>
      </c>
      <c r="M2427" s="34">
        <v>971.32</v>
      </c>
      <c r="N2427" s="44" t="s">
        <v>21422</v>
      </c>
      <c r="O2427" s="34">
        <v>8524</v>
      </c>
      <c r="P2427" s="44">
        <v>2009</v>
      </c>
      <c r="Q2427" s="46">
        <v>8569.7999999999993</v>
      </c>
      <c r="R2427" s="34">
        <v>9021</v>
      </c>
      <c r="T2427" s="34"/>
      <c r="U2427" s="34"/>
      <c r="V2427" s="34"/>
      <c r="W2427" s="34"/>
      <c r="X2427" s="34"/>
      <c r="Y2427" s="34"/>
      <c r="Z2427" s="34"/>
      <c r="AA2427" s="34"/>
      <c r="AB2427" s="34"/>
      <c r="AC2427" s="34"/>
    </row>
    <row r="2428" spans="2:29">
      <c r="B2428" s="51">
        <v>200600010164960</v>
      </c>
      <c r="C2428" s="45">
        <v>38990</v>
      </c>
      <c r="D2428" s="44" t="s">
        <v>19171</v>
      </c>
      <c r="E2428" s="34">
        <v>19890.23</v>
      </c>
      <c r="F2428" s="34">
        <v>11369.18</v>
      </c>
      <c r="G2428" s="44">
        <v>2840.34</v>
      </c>
      <c r="H2428" s="44">
        <v>82</v>
      </c>
      <c r="I2428" s="44">
        <v>7</v>
      </c>
      <c r="J2428" s="45">
        <v>38990</v>
      </c>
      <c r="K2428" s="44">
        <v>2006</v>
      </c>
      <c r="L2428" s="44">
        <v>7</v>
      </c>
      <c r="M2428" s="34">
        <v>2841.46</v>
      </c>
      <c r="N2428" s="44" t="s">
        <v>21418</v>
      </c>
      <c r="O2428" s="34">
        <v>8521</v>
      </c>
      <c r="P2428" s="44">
        <v>2006</v>
      </c>
      <c r="Q2428" s="46">
        <v>7751.2</v>
      </c>
      <c r="R2428" s="34">
        <v>9971</v>
      </c>
      <c r="T2428" s="34"/>
      <c r="U2428" s="34"/>
      <c r="V2428" s="34"/>
      <c r="W2428" s="34"/>
      <c r="X2428" s="34"/>
      <c r="Y2428" s="34"/>
      <c r="Z2428" s="34"/>
      <c r="AA2428" s="34"/>
      <c r="AB2428" s="34"/>
      <c r="AC2428" s="34"/>
    </row>
    <row r="2429" spans="2:29">
      <c r="B2429" s="51">
        <v>201010000035619</v>
      </c>
      <c r="C2429" s="45">
        <v>40269</v>
      </c>
      <c r="D2429" s="44" t="s">
        <v>17371</v>
      </c>
      <c r="E2429" s="34">
        <v>8620.58</v>
      </c>
      <c r="F2429" s="34">
        <v>107.46</v>
      </c>
      <c r="G2429" s="44">
        <v>107.46</v>
      </c>
      <c r="H2429" s="44">
        <v>90</v>
      </c>
      <c r="I2429" s="44">
        <v>40</v>
      </c>
      <c r="J2429" s="45">
        <v>40182</v>
      </c>
      <c r="K2429" s="44">
        <v>2010</v>
      </c>
      <c r="L2429" s="44">
        <v>40</v>
      </c>
      <c r="M2429" s="34">
        <v>215.51</v>
      </c>
      <c r="N2429" s="44" t="s">
        <v>21421</v>
      </c>
      <c r="O2429" s="34">
        <v>8513</v>
      </c>
      <c r="P2429" s="44">
        <v>2010</v>
      </c>
      <c r="Q2429" s="46">
        <v>8752.4</v>
      </c>
      <c r="R2429" s="34">
        <v>8822</v>
      </c>
      <c r="T2429" s="34"/>
      <c r="U2429" s="34"/>
      <c r="V2429" s="34"/>
      <c r="W2429" s="34"/>
      <c r="X2429" s="34"/>
      <c r="Y2429" s="34"/>
      <c r="Z2429" s="34"/>
      <c r="AA2429" s="34"/>
      <c r="AB2429" s="34"/>
      <c r="AC2429" s="34"/>
    </row>
    <row r="2430" spans="2:29">
      <c r="B2430" s="51">
        <v>200910000028296</v>
      </c>
      <c r="C2430" s="45">
        <v>40004</v>
      </c>
      <c r="D2430" s="44" t="s">
        <v>20154</v>
      </c>
      <c r="E2430" s="34">
        <v>9677.15</v>
      </c>
      <c r="F2430" s="34">
        <v>1185.1300000000001</v>
      </c>
      <c r="G2430" s="44">
        <v>967.73</v>
      </c>
      <c r="H2430" s="44">
        <v>56</v>
      </c>
      <c r="I2430" s="44">
        <v>10</v>
      </c>
      <c r="J2430" s="45">
        <v>40093</v>
      </c>
      <c r="K2430" s="44">
        <v>2009</v>
      </c>
      <c r="L2430" s="44">
        <v>10</v>
      </c>
      <c r="M2430" s="34">
        <v>967.72</v>
      </c>
      <c r="N2430" s="44" t="s">
        <v>21422</v>
      </c>
      <c r="O2430" s="34">
        <v>8492</v>
      </c>
      <c r="P2430" s="44">
        <v>2009</v>
      </c>
      <c r="Q2430" s="46">
        <v>8569.7999999999993</v>
      </c>
      <c r="R2430" s="34">
        <v>8988</v>
      </c>
      <c r="T2430" s="34"/>
      <c r="U2430" s="34"/>
      <c r="V2430" s="34"/>
      <c r="W2430" s="34"/>
      <c r="X2430" s="34"/>
      <c r="Y2430" s="34"/>
      <c r="Z2430" s="34"/>
      <c r="AA2430" s="34"/>
      <c r="AB2430" s="34"/>
      <c r="AC2430" s="34"/>
    </row>
    <row r="2431" spans="2:29">
      <c r="B2431" s="51" t="s">
        <v>19528</v>
      </c>
      <c r="C2431" s="45">
        <v>38844</v>
      </c>
      <c r="D2431" s="44" t="s">
        <v>20100</v>
      </c>
      <c r="E2431" s="34">
        <v>22865.65</v>
      </c>
      <c r="F2431" s="34">
        <v>14375.93</v>
      </c>
      <c r="G2431" s="44">
        <v>3265.28</v>
      </c>
      <c r="H2431" s="44">
        <v>82</v>
      </c>
      <c r="I2431" s="44">
        <v>7</v>
      </c>
      <c r="J2431" s="45">
        <v>38903</v>
      </c>
      <c r="K2431" s="44">
        <v>2006</v>
      </c>
      <c r="L2431" s="44">
        <v>7</v>
      </c>
      <c r="M2431" s="34">
        <v>3266.52</v>
      </c>
      <c r="N2431" s="44" t="s">
        <v>21418</v>
      </c>
      <c r="O2431" s="34">
        <v>8490</v>
      </c>
      <c r="P2431" s="44">
        <v>2006</v>
      </c>
      <c r="Q2431" s="46">
        <v>7751.2</v>
      </c>
      <c r="R2431" s="34">
        <v>9934</v>
      </c>
      <c r="T2431" s="34"/>
      <c r="U2431" s="34"/>
      <c r="V2431" s="34"/>
      <c r="W2431" s="34"/>
      <c r="X2431" s="34"/>
      <c r="Y2431" s="34"/>
      <c r="Z2431" s="34"/>
      <c r="AA2431" s="34"/>
      <c r="AB2431" s="34"/>
      <c r="AC2431" s="34"/>
    </row>
    <row r="2432" spans="2:29">
      <c r="B2432" s="51">
        <v>199300000241060</v>
      </c>
      <c r="C2432" s="45">
        <v>34243</v>
      </c>
      <c r="D2432" s="44" t="s">
        <v>17062</v>
      </c>
      <c r="E2432" s="34">
        <v>14554.62</v>
      </c>
      <c r="F2432" s="34">
        <v>6067.3</v>
      </c>
      <c r="G2432" s="44">
        <v>369</v>
      </c>
      <c r="H2432" s="44">
        <v>91</v>
      </c>
      <c r="I2432" s="44">
        <v>40</v>
      </c>
      <c r="J2432" s="45">
        <v>33979</v>
      </c>
      <c r="K2432" s="44">
        <v>1993</v>
      </c>
      <c r="L2432" s="44">
        <v>40</v>
      </c>
      <c r="M2432" s="34">
        <v>363.87</v>
      </c>
      <c r="N2432" s="44" t="s">
        <v>21429</v>
      </c>
      <c r="O2432" s="34">
        <v>8487</v>
      </c>
      <c r="P2432" s="44">
        <v>1993</v>
      </c>
      <c r="Q2432" s="46">
        <v>5210.3999999999996</v>
      </c>
      <c r="R2432" s="34">
        <v>14774</v>
      </c>
      <c r="T2432" s="34"/>
      <c r="U2432" s="34"/>
      <c r="V2432" s="34"/>
      <c r="W2432" s="34"/>
      <c r="X2432" s="34"/>
      <c r="Y2432" s="34"/>
      <c r="Z2432" s="34"/>
      <c r="AA2432" s="34"/>
      <c r="AB2432" s="34"/>
      <c r="AC2432" s="34"/>
    </row>
    <row r="2433" spans="2:29">
      <c r="B2433" s="51">
        <v>199200000205480</v>
      </c>
      <c r="C2433" s="45">
        <v>33635</v>
      </c>
      <c r="D2433" s="44" t="s">
        <v>17508</v>
      </c>
      <c r="E2433" s="34">
        <v>8460</v>
      </c>
      <c r="F2433" s="34">
        <v>0</v>
      </c>
      <c r="G2433" s="44">
        <v>0</v>
      </c>
      <c r="H2433" s="44">
        <v>94</v>
      </c>
      <c r="I2433" s="44">
        <v>0</v>
      </c>
      <c r="J2433" s="45">
        <v>33605</v>
      </c>
      <c r="K2433" s="44">
        <v>1992</v>
      </c>
      <c r="L2433" s="44">
        <v>0</v>
      </c>
      <c r="M2433" s="34">
        <v>0</v>
      </c>
      <c r="N2433" s="44" t="s">
        <v>21423</v>
      </c>
      <c r="O2433" s="34">
        <v>8460</v>
      </c>
      <c r="P2433" s="44">
        <v>1992</v>
      </c>
      <c r="Q2433" s="46">
        <v>4984.5</v>
      </c>
      <c r="R2433" s="34">
        <v>15394</v>
      </c>
      <c r="T2433" s="34"/>
      <c r="U2433" s="34"/>
      <c r="V2433" s="34"/>
      <c r="W2433" s="34"/>
      <c r="X2433" s="34"/>
      <c r="Y2433" s="34"/>
      <c r="Z2433" s="34"/>
      <c r="AA2433" s="34"/>
      <c r="AB2433" s="34"/>
      <c r="AC2433" s="34"/>
    </row>
    <row r="2434" spans="2:29">
      <c r="B2434" s="51">
        <v>198100000217940</v>
      </c>
      <c r="C2434" s="45">
        <v>29799</v>
      </c>
      <c r="D2434" s="44" t="s">
        <v>20662</v>
      </c>
      <c r="E2434" s="34">
        <v>31500</v>
      </c>
      <c r="F2434" s="34">
        <v>23068.62</v>
      </c>
      <c r="G2434" s="44">
        <v>778.12</v>
      </c>
      <c r="H2434" s="44">
        <v>89</v>
      </c>
      <c r="I2434" s="44">
        <v>40</v>
      </c>
      <c r="J2434" s="45">
        <v>29594</v>
      </c>
      <c r="K2434" s="44">
        <v>1981</v>
      </c>
      <c r="L2434" s="44">
        <v>40</v>
      </c>
      <c r="M2434" s="34">
        <v>787.5</v>
      </c>
      <c r="N2434" s="44" t="s">
        <v>21428</v>
      </c>
      <c r="O2434" s="34">
        <v>8431</v>
      </c>
      <c r="P2434" s="44">
        <v>1981</v>
      </c>
      <c r="Q2434" s="44">
        <v>3558</v>
      </c>
      <c r="R2434" s="34">
        <v>21493</v>
      </c>
      <c r="T2434" s="34"/>
      <c r="U2434" s="34"/>
      <c r="V2434" s="34"/>
      <c r="W2434" s="34"/>
      <c r="X2434" s="34"/>
      <c r="Y2434" s="34"/>
      <c r="Z2434" s="34"/>
      <c r="AA2434" s="34"/>
      <c r="AB2434" s="34"/>
      <c r="AC2434" s="34"/>
    </row>
    <row r="2435" spans="2:29">
      <c r="B2435" s="51">
        <v>200810000015381</v>
      </c>
      <c r="C2435" s="45">
        <v>39533</v>
      </c>
      <c r="D2435" s="44" t="s">
        <v>19948</v>
      </c>
      <c r="E2435" s="34">
        <v>11232.5</v>
      </c>
      <c r="F2435" s="34">
        <v>2822.7</v>
      </c>
      <c r="G2435" s="44">
        <v>1123.25</v>
      </c>
      <c r="H2435" s="44">
        <v>82</v>
      </c>
      <c r="I2435" s="44">
        <v>10</v>
      </c>
      <c r="J2435" s="45">
        <v>39533</v>
      </c>
      <c r="K2435" s="44">
        <v>2008</v>
      </c>
      <c r="L2435" s="44">
        <v>10</v>
      </c>
      <c r="M2435" s="34">
        <v>1123.25</v>
      </c>
      <c r="N2435" s="44" t="s">
        <v>21418</v>
      </c>
      <c r="O2435" s="34">
        <v>8410</v>
      </c>
      <c r="P2435" s="44">
        <v>2008</v>
      </c>
      <c r="Q2435" s="46">
        <v>8311.1</v>
      </c>
      <c r="R2435" s="34">
        <v>9177</v>
      </c>
      <c r="T2435" s="34"/>
      <c r="U2435" s="34"/>
      <c r="V2435" s="34"/>
      <c r="W2435" s="34"/>
      <c r="X2435" s="34"/>
      <c r="Y2435" s="34"/>
      <c r="Z2435" s="34"/>
      <c r="AA2435" s="34"/>
      <c r="AB2435" s="34"/>
      <c r="AC2435" s="34"/>
    </row>
    <row r="2436" spans="2:29">
      <c r="B2436" s="51">
        <v>200810000015382</v>
      </c>
      <c r="C2436" s="45">
        <v>39533</v>
      </c>
      <c r="D2436" s="44" t="s">
        <v>19948</v>
      </c>
      <c r="E2436" s="34">
        <v>11232.5</v>
      </c>
      <c r="F2436" s="34">
        <v>2822.7</v>
      </c>
      <c r="G2436" s="44">
        <v>1123.25</v>
      </c>
      <c r="H2436" s="44">
        <v>82</v>
      </c>
      <c r="I2436" s="44">
        <v>10</v>
      </c>
      <c r="J2436" s="45">
        <v>39533</v>
      </c>
      <c r="K2436" s="44">
        <v>2008</v>
      </c>
      <c r="L2436" s="44">
        <v>10</v>
      </c>
      <c r="M2436" s="34">
        <v>1123.25</v>
      </c>
      <c r="N2436" s="44" t="s">
        <v>21418</v>
      </c>
      <c r="O2436" s="34">
        <v>8410</v>
      </c>
      <c r="P2436" s="44">
        <v>2008</v>
      </c>
      <c r="Q2436" s="46">
        <v>8311.1</v>
      </c>
      <c r="R2436" s="34">
        <v>9177</v>
      </c>
      <c r="T2436" s="34"/>
      <c r="U2436" s="34"/>
      <c r="V2436" s="34"/>
      <c r="W2436" s="34"/>
      <c r="X2436" s="34"/>
      <c r="Y2436" s="34"/>
      <c r="Z2436" s="34"/>
      <c r="AA2436" s="34"/>
      <c r="AB2436" s="34"/>
      <c r="AC2436" s="34"/>
    </row>
    <row r="2437" spans="2:29">
      <c r="B2437" s="51">
        <v>197900000215900</v>
      </c>
      <c r="C2437" s="45">
        <v>29099</v>
      </c>
      <c r="D2437" s="44" t="s">
        <v>16557</v>
      </c>
      <c r="E2437" s="34">
        <v>37755.160000000003</v>
      </c>
      <c r="F2437" s="34">
        <v>29347.22</v>
      </c>
      <c r="G2437" s="44">
        <v>942.53</v>
      </c>
      <c r="H2437" s="44">
        <v>92</v>
      </c>
      <c r="I2437" s="44">
        <v>40</v>
      </c>
      <c r="J2437" s="45">
        <v>28864</v>
      </c>
      <c r="K2437" s="44">
        <v>1979</v>
      </c>
      <c r="L2437" s="44">
        <v>40</v>
      </c>
      <c r="M2437" s="34">
        <v>943.88</v>
      </c>
      <c r="N2437" s="44" t="s">
        <v>21426</v>
      </c>
      <c r="O2437" s="34">
        <v>8408</v>
      </c>
      <c r="P2437" s="44">
        <v>1979</v>
      </c>
      <c r="Q2437" s="46">
        <v>3140</v>
      </c>
      <c r="R2437" s="34">
        <v>24286</v>
      </c>
      <c r="T2437" s="34"/>
      <c r="U2437" s="34"/>
      <c r="V2437" s="34"/>
      <c r="W2437" s="34"/>
      <c r="X2437" s="34"/>
      <c r="Y2437" s="34"/>
      <c r="Z2437" s="34"/>
      <c r="AA2437" s="34"/>
      <c r="AB2437" s="34"/>
      <c r="AC2437" s="34"/>
    </row>
    <row r="2438" spans="2:29">
      <c r="B2438" s="51">
        <v>199800000225360</v>
      </c>
      <c r="C2438" s="45">
        <v>36068</v>
      </c>
      <c r="D2438" s="44" t="s">
        <v>18270</v>
      </c>
      <c r="E2438" s="34">
        <v>11989.75</v>
      </c>
      <c r="F2438" s="34">
        <v>3595.2</v>
      </c>
      <c r="G2438" s="44">
        <v>299.77999999999997</v>
      </c>
      <c r="H2438" s="44">
        <v>78</v>
      </c>
      <c r="I2438" s="44">
        <v>40</v>
      </c>
      <c r="J2438" s="45">
        <v>36068</v>
      </c>
      <c r="K2438" s="44">
        <v>1998</v>
      </c>
      <c r="L2438" s="44">
        <v>40</v>
      </c>
      <c r="M2438" s="34">
        <v>299.74</v>
      </c>
      <c r="N2438" s="44" t="s">
        <v>21415</v>
      </c>
      <c r="O2438" s="34">
        <v>8395</v>
      </c>
      <c r="P2438" s="44">
        <v>1998</v>
      </c>
      <c r="Q2438" s="46">
        <v>5920.4</v>
      </c>
      <c r="R2438" s="34">
        <v>12860</v>
      </c>
      <c r="T2438" s="34"/>
      <c r="U2438" s="34"/>
      <c r="V2438" s="34"/>
      <c r="W2438" s="34"/>
      <c r="X2438" s="34"/>
      <c r="Y2438" s="34"/>
      <c r="Z2438" s="34"/>
      <c r="AA2438" s="34"/>
      <c r="AB2438" s="34"/>
      <c r="AC2438" s="34"/>
    </row>
    <row r="2439" spans="2:29">
      <c r="B2439" s="51">
        <v>199600000228140</v>
      </c>
      <c r="C2439" s="45">
        <v>35339</v>
      </c>
      <c r="D2439" s="44" t="s">
        <v>17966</v>
      </c>
      <c r="E2439" s="34">
        <v>12726.95</v>
      </c>
      <c r="F2439" s="34">
        <v>4346.2299999999996</v>
      </c>
      <c r="G2439" s="44">
        <v>322.27</v>
      </c>
      <c r="H2439" s="44">
        <v>75</v>
      </c>
      <c r="I2439" s="44">
        <v>40</v>
      </c>
      <c r="J2439" s="45">
        <v>35074</v>
      </c>
      <c r="K2439" s="44">
        <v>1996</v>
      </c>
      <c r="L2439" s="44">
        <v>40</v>
      </c>
      <c r="M2439" s="34">
        <v>318.17</v>
      </c>
      <c r="N2439" s="44" t="s">
        <v>19300</v>
      </c>
      <c r="O2439" s="34">
        <v>8381</v>
      </c>
      <c r="P2439" s="44">
        <v>1996</v>
      </c>
      <c r="Q2439" s="46">
        <v>5622.1</v>
      </c>
      <c r="R2439" s="34">
        <v>13520</v>
      </c>
      <c r="T2439" s="34"/>
      <c r="U2439" s="34"/>
      <c r="V2439" s="34"/>
      <c r="W2439" s="34"/>
      <c r="X2439" s="34"/>
      <c r="Y2439" s="34"/>
      <c r="Z2439" s="34"/>
      <c r="AA2439" s="34"/>
      <c r="AB2439" s="34"/>
      <c r="AC2439" s="34"/>
    </row>
    <row r="2440" spans="2:29">
      <c r="B2440" s="51" t="s">
        <v>19394</v>
      </c>
      <c r="C2440" s="45">
        <v>38625</v>
      </c>
      <c r="D2440" s="44" t="s">
        <v>20310</v>
      </c>
      <c r="E2440" s="34">
        <v>10475</v>
      </c>
      <c r="F2440" s="34">
        <v>2095.29</v>
      </c>
      <c r="G2440" s="44">
        <v>419.03</v>
      </c>
      <c r="H2440" s="44">
        <v>82</v>
      </c>
      <c r="I2440" s="44">
        <v>25</v>
      </c>
      <c r="J2440" s="45">
        <v>38625</v>
      </c>
      <c r="K2440" s="44">
        <v>2005</v>
      </c>
      <c r="L2440" s="44">
        <v>25</v>
      </c>
      <c r="M2440" s="34">
        <v>419</v>
      </c>
      <c r="N2440" s="44" t="s">
        <v>21418</v>
      </c>
      <c r="O2440" s="34">
        <v>8380</v>
      </c>
      <c r="P2440" s="44">
        <v>2005</v>
      </c>
      <c r="Q2440" s="46">
        <v>7446</v>
      </c>
      <c r="R2440" s="34">
        <v>10207</v>
      </c>
      <c r="T2440" s="34"/>
      <c r="U2440" s="34"/>
      <c r="V2440" s="34"/>
      <c r="W2440" s="34"/>
      <c r="X2440" s="34"/>
      <c r="Y2440" s="34"/>
      <c r="Z2440" s="34"/>
      <c r="AA2440" s="34"/>
      <c r="AB2440" s="34"/>
      <c r="AC2440" s="34"/>
    </row>
    <row r="2441" spans="2:29">
      <c r="B2441" s="51">
        <v>200500010107130</v>
      </c>
      <c r="C2441" s="45">
        <v>38625</v>
      </c>
      <c r="D2441" s="44" t="s">
        <v>19180</v>
      </c>
      <c r="E2441" s="34">
        <v>10475</v>
      </c>
      <c r="F2441" s="34">
        <v>2095.29</v>
      </c>
      <c r="G2441" s="44">
        <v>419.03</v>
      </c>
      <c r="H2441" s="44">
        <v>82</v>
      </c>
      <c r="I2441" s="44">
        <v>25</v>
      </c>
      <c r="J2441" s="45">
        <v>38625</v>
      </c>
      <c r="K2441" s="44">
        <v>2005</v>
      </c>
      <c r="L2441" s="44">
        <v>25</v>
      </c>
      <c r="M2441" s="34">
        <v>419</v>
      </c>
      <c r="N2441" s="44" t="s">
        <v>21418</v>
      </c>
      <c r="O2441" s="34">
        <v>8380</v>
      </c>
      <c r="P2441" s="44">
        <v>2005</v>
      </c>
      <c r="Q2441" s="46">
        <v>7446</v>
      </c>
      <c r="R2441" s="34">
        <v>10207</v>
      </c>
      <c r="T2441" s="34"/>
      <c r="U2441" s="34"/>
      <c r="V2441" s="34"/>
      <c r="W2441" s="34"/>
      <c r="X2441" s="34"/>
      <c r="Y2441" s="34"/>
      <c r="Z2441" s="34"/>
      <c r="AA2441" s="34"/>
      <c r="AB2441" s="34"/>
      <c r="AC2441" s="34"/>
    </row>
    <row r="2442" spans="2:29">
      <c r="B2442" s="51">
        <v>199500000228010</v>
      </c>
      <c r="C2442" s="45">
        <v>34973</v>
      </c>
      <c r="D2442" s="44" t="s">
        <v>17801</v>
      </c>
      <c r="E2442" s="34">
        <v>13229.43</v>
      </c>
      <c r="F2442" s="34">
        <v>4850.3</v>
      </c>
      <c r="G2442" s="44">
        <v>335.09</v>
      </c>
      <c r="H2442" s="44">
        <v>42</v>
      </c>
      <c r="I2442" s="44">
        <v>40</v>
      </c>
      <c r="J2442" s="45">
        <v>34709</v>
      </c>
      <c r="K2442" s="44">
        <v>1995</v>
      </c>
      <c r="L2442" s="44">
        <v>40</v>
      </c>
      <c r="M2442" s="34">
        <v>330.74</v>
      </c>
      <c r="N2442" s="44" t="s">
        <v>21436</v>
      </c>
      <c r="O2442" s="34">
        <v>8379</v>
      </c>
      <c r="P2442" s="44">
        <v>1995</v>
      </c>
      <c r="Q2442" s="46">
        <v>5471.2</v>
      </c>
      <c r="R2442" s="34">
        <v>13891</v>
      </c>
      <c r="T2442" s="34"/>
      <c r="U2442" s="34"/>
      <c r="V2442" s="34"/>
      <c r="W2442" s="34"/>
      <c r="X2442" s="34"/>
      <c r="Y2442" s="34"/>
      <c r="Z2442" s="34"/>
      <c r="AA2442" s="34"/>
      <c r="AB2442" s="34"/>
      <c r="AC2442" s="34"/>
    </row>
    <row r="2443" spans="2:29">
      <c r="B2443" s="51">
        <v>198900000225120</v>
      </c>
      <c r="C2443" s="45">
        <v>32782</v>
      </c>
      <c r="D2443" s="44" t="s">
        <v>17006</v>
      </c>
      <c r="E2443" s="34">
        <v>14262.76</v>
      </c>
      <c r="F2443" s="34">
        <v>5889.91</v>
      </c>
      <c r="G2443" s="44">
        <v>288.70999999999998</v>
      </c>
      <c r="H2443" s="44">
        <v>51</v>
      </c>
      <c r="I2443" s="44">
        <v>50</v>
      </c>
      <c r="J2443" s="45">
        <v>32518</v>
      </c>
      <c r="K2443" s="44">
        <v>1989</v>
      </c>
      <c r="L2443" s="44">
        <v>50</v>
      </c>
      <c r="M2443" s="34">
        <v>285.26</v>
      </c>
      <c r="N2443" s="44" t="s">
        <v>21442</v>
      </c>
      <c r="O2443" s="34">
        <v>8373</v>
      </c>
      <c r="P2443" s="44">
        <v>1989</v>
      </c>
      <c r="Q2443" s="46">
        <v>4609.2</v>
      </c>
      <c r="R2443" s="34">
        <v>16476</v>
      </c>
      <c r="T2443" s="34"/>
      <c r="U2443" s="34"/>
      <c r="V2443" s="34"/>
      <c r="W2443" s="34"/>
      <c r="X2443" s="34"/>
      <c r="Y2443" s="34"/>
      <c r="Z2443" s="34"/>
      <c r="AA2443" s="34"/>
      <c r="AB2443" s="34"/>
      <c r="AC2443" s="34"/>
    </row>
    <row r="2444" spans="2:29">
      <c r="B2444" s="51">
        <v>199000000204770</v>
      </c>
      <c r="C2444" s="45">
        <v>32964</v>
      </c>
      <c r="D2444" s="44" t="s">
        <v>17132</v>
      </c>
      <c r="E2444" s="34">
        <v>8368</v>
      </c>
      <c r="F2444" s="34">
        <v>0</v>
      </c>
      <c r="G2444" s="44">
        <v>0</v>
      </c>
      <c r="H2444" s="44">
        <v>94</v>
      </c>
      <c r="I2444" s="44">
        <v>0</v>
      </c>
      <c r="J2444" s="45">
        <v>32877</v>
      </c>
      <c r="K2444" s="44">
        <v>1990</v>
      </c>
      <c r="L2444" s="44">
        <v>0</v>
      </c>
      <c r="M2444" s="34">
        <v>0</v>
      </c>
      <c r="N2444" s="44" t="s">
        <v>21423</v>
      </c>
      <c r="O2444" s="34">
        <v>8368</v>
      </c>
      <c r="P2444" s="44">
        <v>1990</v>
      </c>
      <c r="Q2444" s="46">
        <v>4731.3</v>
      </c>
      <c r="R2444" s="34">
        <v>16041</v>
      </c>
      <c r="T2444" s="34"/>
      <c r="U2444" s="34"/>
      <c r="V2444" s="34"/>
      <c r="W2444" s="34"/>
      <c r="X2444" s="34"/>
      <c r="Y2444" s="34"/>
      <c r="Z2444" s="34"/>
      <c r="AA2444" s="34"/>
      <c r="AB2444" s="34"/>
      <c r="AC2444" s="34"/>
    </row>
    <row r="2445" spans="2:29">
      <c r="B2445" s="51">
        <v>199000000232090</v>
      </c>
      <c r="C2445" s="45">
        <v>33147</v>
      </c>
      <c r="D2445" s="44" t="s">
        <v>16201</v>
      </c>
      <c r="E2445" s="34">
        <v>16426.37</v>
      </c>
      <c r="F2445" s="34">
        <v>8086.38</v>
      </c>
      <c r="G2445" s="44">
        <v>416.93</v>
      </c>
      <c r="H2445" s="44">
        <v>44</v>
      </c>
      <c r="I2445" s="44">
        <v>40</v>
      </c>
      <c r="J2445" s="45">
        <v>32883</v>
      </c>
      <c r="K2445" s="44">
        <v>1990</v>
      </c>
      <c r="L2445" s="44">
        <v>40</v>
      </c>
      <c r="M2445" s="34">
        <v>410.66</v>
      </c>
      <c r="N2445" s="44" t="s">
        <v>21431</v>
      </c>
      <c r="O2445" s="34">
        <v>8340</v>
      </c>
      <c r="P2445" s="44">
        <v>1990</v>
      </c>
      <c r="Q2445" s="46">
        <v>4731.3</v>
      </c>
      <c r="R2445" s="34">
        <v>15988</v>
      </c>
      <c r="T2445" s="34"/>
      <c r="U2445" s="34"/>
      <c r="V2445" s="34"/>
      <c r="W2445" s="34"/>
      <c r="X2445" s="34"/>
      <c r="Y2445" s="34"/>
      <c r="Z2445" s="34"/>
      <c r="AA2445" s="34"/>
      <c r="AB2445" s="34"/>
      <c r="AC2445" s="34"/>
    </row>
    <row r="2446" spans="2:29">
      <c r="B2446" s="51">
        <v>201010000033720</v>
      </c>
      <c r="C2446" s="45">
        <v>40148</v>
      </c>
      <c r="D2446" s="44" t="s">
        <v>20427</v>
      </c>
      <c r="E2446" s="34">
        <v>8941.18</v>
      </c>
      <c r="F2446" s="34">
        <v>618.53</v>
      </c>
      <c r="G2446" s="44">
        <v>618.53</v>
      </c>
      <c r="H2446" s="44">
        <v>82</v>
      </c>
      <c r="I2446" s="44">
        <v>12</v>
      </c>
      <c r="J2446" s="45">
        <v>39825</v>
      </c>
      <c r="K2446" s="44">
        <v>2009</v>
      </c>
      <c r="L2446" s="44">
        <v>12</v>
      </c>
      <c r="M2446" s="34">
        <v>745.1</v>
      </c>
      <c r="N2446" s="44" t="s">
        <v>21418</v>
      </c>
      <c r="O2446" s="34">
        <v>8323</v>
      </c>
      <c r="P2446" s="44">
        <v>2009</v>
      </c>
      <c r="Q2446" s="46">
        <v>8569.7999999999993</v>
      </c>
      <c r="R2446" s="34">
        <v>8808</v>
      </c>
      <c r="T2446" s="34"/>
      <c r="U2446" s="34"/>
      <c r="V2446" s="34"/>
      <c r="W2446" s="34"/>
      <c r="X2446" s="34"/>
      <c r="Y2446" s="34"/>
      <c r="Z2446" s="34"/>
      <c r="AA2446" s="34"/>
      <c r="AB2446" s="34"/>
      <c r="AC2446" s="34"/>
    </row>
    <row r="2447" spans="2:29">
      <c r="B2447" s="51">
        <v>201010000033727</v>
      </c>
      <c r="C2447" s="45">
        <v>40148</v>
      </c>
      <c r="D2447" s="44" t="s">
        <v>20427</v>
      </c>
      <c r="E2447" s="34">
        <v>8941.18</v>
      </c>
      <c r="F2447" s="34">
        <v>618.53</v>
      </c>
      <c r="G2447" s="44">
        <v>618.53</v>
      </c>
      <c r="H2447" s="44">
        <v>82</v>
      </c>
      <c r="I2447" s="44">
        <v>12</v>
      </c>
      <c r="J2447" s="45">
        <v>39825</v>
      </c>
      <c r="K2447" s="44">
        <v>2009</v>
      </c>
      <c r="L2447" s="44">
        <v>12</v>
      </c>
      <c r="M2447" s="34">
        <v>745.1</v>
      </c>
      <c r="N2447" s="44" t="s">
        <v>21418</v>
      </c>
      <c r="O2447" s="34">
        <v>8323</v>
      </c>
      <c r="P2447" s="44">
        <v>2009</v>
      </c>
      <c r="Q2447" s="46">
        <v>8569.7999999999993</v>
      </c>
      <c r="R2447" s="34">
        <v>8808</v>
      </c>
      <c r="T2447" s="34"/>
      <c r="U2447" s="34"/>
      <c r="V2447" s="34"/>
      <c r="W2447" s="34"/>
      <c r="X2447" s="34"/>
      <c r="Y2447" s="34"/>
      <c r="Z2447" s="34"/>
      <c r="AA2447" s="34"/>
      <c r="AB2447" s="34"/>
      <c r="AC2447" s="34"/>
    </row>
    <row r="2448" spans="2:29">
      <c r="B2448" s="51">
        <v>201010000033730</v>
      </c>
      <c r="C2448" s="45">
        <v>40148</v>
      </c>
      <c r="D2448" s="44" t="s">
        <v>20427</v>
      </c>
      <c r="E2448" s="34">
        <v>8941.18</v>
      </c>
      <c r="F2448" s="34">
        <v>618.53</v>
      </c>
      <c r="G2448" s="44">
        <v>618.53</v>
      </c>
      <c r="H2448" s="44">
        <v>82</v>
      </c>
      <c r="I2448" s="44">
        <v>12</v>
      </c>
      <c r="J2448" s="45">
        <v>39825</v>
      </c>
      <c r="K2448" s="44">
        <v>2009</v>
      </c>
      <c r="L2448" s="44">
        <v>12</v>
      </c>
      <c r="M2448" s="34">
        <v>745.1</v>
      </c>
      <c r="N2448" s="44" t="s">
        <v>21418</v>
      </c>
      <c r="O2448" s="34">
        <v>8323</v>
      </c>
      <c r="P2448" s="44">
        <v>2009</v>
      </c>
      <c r="Q2448" s="46">
        <v>8569.7999999999993</v>
      </c>
      <c r="R2448" s="34">
        <v>8808</v>
      </c>
      <c r="T2448" s="34"/>
      <c r="U2448" s="34"/>
      <c r="V2448" s="34"/>
      <c r="W2448" s="34"/>
      <c r="X2448" s="34"/>
      <c r="Y2448" s="34"/>
      <c r="Z2448" s="34"/>
      <c r="AA2448" s="34"/>
      <c r="AB2448" s="34"/>
      <c r="AC2448" s="34"/>
    </row>
    <row r="2449" spans="2:29">
      <c r="B2449" s="51">
        <v>201010000033731</v>
      </c>
      <c r="C2449" s="45">
        <v>40148</v>
      </c>
      <c r="D2449" s="44" t="s">
        <v>20427</v>
      </c>
      <c r="E2449" s="34">
        <v>8941.18</v>
      </c>
      <c r="F2449" s="34">
        <v>618.53</v>
      </c>
      <c r="G2449" s="44">
        <v>618.53</v>
      </c>
      <c r="H2449" s="44">
        <v>82</v>
      </c>
      <c r="I2449" s="44">
        <v>12</v>
      </c>
      <c r="J2449" s="45">
        <v>39825</v>
      </c>
      <c r="K2449" s="44">
        <v>2009</v>
      </c>
      <c r="L2449" s="44">
        <v>12</v>
      </c>
      <c r="M2449" s="34">
        <v>745.1</v>
      </c>
      <c r="N2449" s="44" t="s">
        <v>21418</v>
      </c>
      <c r="O2449" s="34">
        <v>8323</v>
      </c>
      <c r="P2449" s="44">
        <v>2009</v>
      </c>
      <c r="Q2449" s="46">
        <v>8569.7999999999993</v>
      </c>
      <c r="R2449" s="34">
        <v>8808</v>
      </c>
      <c r="T2449" s="34"/>
      <c r="U2449" s="34"/>
      <c r="V2449" s="34"/>
      <c r="W2449" s="34"/>
      <c r="X2449" s="34"/>
      <c r="Y2449" s="34"/>
      <c r="Z2449" s="34"/>
      <c r="AA2449" s="34"/>
      <c r="AB2449" s="34"/>
      <c r="AC2449" s="34"/>
    </row>
    <row r="2450" spans="2:29">
      <c r="B2450" s="51">
        <v>198900000225140</v>
      </c>
      <c r="C2450" s="45">
        <v>32782</v>
      </c>
      <c r="D2450" s="44" t="s">
        <v>17008</v>
      </c>
      <c r="E2450" s="34">
        <v>14153.48</v>
      </c>
      <c r="F2450" s="34">
        <v>5844.74</v>
      </c>
      <c r="G2450" s="44">
        <v>286.49</v>
      </c>
      <c r="H2450" s="44">
        <v>88</v>
      </c>
      <c r="I2450" s="44">
        <v>50</v>
      </c>
      <c r="J2450" s="45">
        <v>32518</v>
      </c>
      <c r="K2450" s="44">
        <v>1989</v>
      </c>
      <c r="L2450" s="44">
        <v>50</v>
      </c>
      <c r="M2450" s="34">
        <v>283.07</v>
      </c>
      <c r="N2450" s="44" t="s">
        <v>19301</v>
      </c>
      <c r="O2450" s="34">
        <v>8309</v>
      </c>
      <c r="P2450" s="44">
        <v>1989</v>
      </c>
      <c r="Q2450" s="46">
        <v>4609.2</v>
      </c>
      <c r="R2450" s="34">
        <v>16350</v>
      </c>
      <c r="T2450" s="34"/>
      <c r="U2450" s="34"/>
      <c r="V2450" s="34"/>
      <c r="W2450" s="34"/>
      <c r="X2450" s="34"/>
      <c r="Y2450" s="34"/>
      <c r="Z2450" s="34"/>
      <c r="AA2450" s="34"/>
      <c r="AB2450" s="34"/>
      <c r="AC2450" s="34"/>
    </row>
    <row r="2451" spans="2:29">
      <c r="B2451" s="51">
        <v>198800000211470</v>
      </c>
      <c r="C2451" s="45">
        <v>32356</v>
      </c>
      <c r="D2451" s="44" t="s">
        <v>16872</v>
      </c>
      <c r="E2451" s="34">
        <v>8300</v>
      </c>
      <c r="F2451" s="34">
        <v>0</v>
      </c>
      <c r="G2451" s="44">
        <v>0</v>
      </c>
      <c r="H2451" s="44">
        <v>94</v>
      </c>
      <c r="I2451" s="44">
        <v>0</v>
      </c>
      <c r="J2451" s="45">
        <v>32150</v>
      </c>
      <c r="K2451" s="44">
        <v>1988</v>
      </c>
      <c r="L2451" s="44">
        <v>0</v>
      </c>
      <c r="M2451" s="34">
        <v>0</v>
      </c>
      <c r="N2451" s="44" t="s">
        <v>21423</v>
      </c>
      <c r="O2451" s="34">
        <v>8300</v>
      </c>
      <c r="P2451" s="44">
        <v>1988</v>
      </c>
      <c r="Q2451" s="46">
        <v>4528</v>
      </c>
      <c r="R2451" s="34">
        <v>16625</v>
      </c>
      <c r="T2451" s="34"/>
      <c r="U2451" s="34"/>
      <c r="V2451" s="34"/>
      <c r="W2451" s="34"/>
      <c r="X2451" s="34"/>
      <c r="Y2451" s="34"/>
      <c r="Z2451" s="34"/>
      <c r="AA2451" s="34"/>
      <c r="AB2451" s="34"/>
      <c r="AC2451" s="34"/>
    </row>
    <row r="2452" spans="2:29">
      <c r="B2452" s="51">
        <v>198000000206700</v>
      </c>
      <c r="C2452" s="45">
        <v>29495</v>
      </c>
      <c r="D2452" s="44" t="s">
        <v>16576</v>
      </c>
      <c r="E2452" s="34">
        <v>8290</v>
      </c>
      <c r="F2452" s="34">
        <v>0</v>
      </c>
      <c r="G2452" s="44">
        <v>0</v>
      </c>
      <c r="H2452" s="44">
        <v>94</v>
      </c>
      <c r="I2452" s="44">
        <v>0</v>
      </c>
      <c r="J2452" s="45">
        <v>29230</v>
      </c>
      <c r="K2452" s="44">
        <v>1980</v>
      </c>
      <c r="L2452" s="44">
        <v>0</v>
      </c>
      <c r="M2452" s="34">
        <v>0</v>
      </c>
      <c r="N2452" s="44" t="s">
        <v>21423</v>
      </c>
      <c r="O2452" s="34">
        <v>8290</v>
      </c>
      <c r="P2452" s="44">
        <v>1980</v>
      </c>
      <c r="Q2452" s="46">
        <v>3376</v>
      </c>
      <c r="R2452" s="34">
        <v>22272</v>
      </c>
      <c r="T2452" s="34"/>
      <c r="U2452" s="34"/>
      <c r="V2452" s="34"/>
      <c r="W2452" s="34"/>
      <c r="X2452" s="34"/>
      <c r="Y2452" s="34"/>
      <c r="Z2452" s="34"/>
      <c r="AA2452" s="34"/>
      <c r="AB2452" s="34"/>
      <c r="AC2452" s="34"/>
    </row>
    <row r="2453" spans="2:29">
      <c r="B2453" s="51">
        <v>199200000243100</v>
      </c>
      <c r="C2453" s="45">
        <v>33878</v>
      </c>
      <c r="D2453" s="44" t="s">
        <v>17592</v>
      </c>
      <c r="E2453" s="34">
        <v>14849.82</v>
      </c>
      <c r="F2453" s="34">
        <v>6563.6</v>
      </c>
      <c r="G2453" s="44">
        <v>376.55</v>
      </c>
      <c r="H2453" s="44">
        <v>91</v>
      </c>
      <c r="I2453" s="44">
        <v>40</v>
      </c>
      <c r="J2453" s="45">
        <v>33613</v>
      </c>
      <c r="K2453" s="44">
        <v>1992</v>
      </c>
      <c r="L2453" s="44">
        <v>40</v>
      </c>
      <c r="M2453" s="34">
        <v>371.25</v>
      </c>
      <c r="N2453" s="44" t="s">
        <v>21429</v>
      </c>
      <c r="O2453" s="34">
        <v>8286</v>
      </c>
      <c r="P2453" s="44">
        <v>1992</v>
      </c>
      <c r="Q2453" s="46">
        <v>4984.5</v>
      </c>
      <c r="R2453" s="34">
        <v>15078</v>
      </c>
      <c r="T2453" s="34"/>
      <c r="U2453" s="34"/>
      <c r="V2453" s="34"/>
      <c r="W2453" s="34"/>
      <c r="X2453" s="34"/>
      <c r="Y2453" s="34"/>
      <c r="Z2453" s="34"/>
      <c r="AA2453" s="34"/>
      <c r="AB2453" s="34"/>
      <c r="AC2453" s="34"/>
    </row>
    <row r="2454" spans="2:29">
      <c r="B2454" s="51">
        <v>200500010053750</v>
      </c>
      <c r="C2454" s="45">
        <v>38335</v>
      </c>
      <c r="D2454" s="44" t="s">
        <v>18946</v>
      </c>
      <c r="E2454" s="34">
        <v>19697.5</v>
      </c>
      <c r="F2454" s="34">
        <v>11414.46</v>
      </c>
      <c r="G2454" s="44">
        <v>1969.5</v>
      </c>
      <c r="H2454" s="44">
        <v>82</v>
      </c>
      <c r="I2454" s="44">
        <v>10</v>
      </c>
      <c r="J2454" s="45">
        <v>38335</v>
      </c>
      <c r="K2454" s="44">
        <v>2004</v>
      </c>
      <c r="L2454" s="44">
        <v>10</v>
      </c>
      <c r="M2454" s="34">
        <v>1969.75</v>
      </c>
      <c r="N2454" s="44" t="s">
        <v>21418</v>
      </c>
      <c r="O2454" s="34">
        <v>8283</v>
      </c>
      <c r="P2454" s="44">
        <v>2004</v>
      </c>
      <c r="Q2454" s="46">
        <v>7114.9</v>
      </c>
      <c r="R2454" s="34">
        <v>10559</v>
      </c>
      <c r="T2454" s="34"/>
      <c r="U2454" s="34"/>
      <c r="V2454" s="34"/>
      <c r="W2454" s="34"/>
      <c r="X2454" s="34"/>
      <c r="Y2454" s="34"/>
      <c r="Z2454" s="34"/>
      <c r="AA2454" s="34"/>
      <c r="AB2454" s="34"/>
      <c r="AC2454" s="34"/>
    </row>
    <row r="2455" spans="2:29">
      <c r="B2455" s="51">
        <v>200500010053760</v>
      </c>
      <c r="C2455" s="45">
        <v>38335</v>
      </c>
      <c r="D2455" s="44" t="s">
        <v>18947</v>
      </c>
      <c r="E2455" s="34">
        <v>19697.5</v>
      </c>
      <c r="F2455" s="34">
        <v>11414.46</v>
      </c>
      <c r="G2455" s="44">
        <v>1969.5</v>
      </c>
      <c r="H2455" s="44">
        <v>82</v>
      </c>
      <c r="I2455" s="44">
        <v>10</v>
      </c>
      <c r="J2455" s="45">
        <v>38335</v>
      </c>
      <c r="K2455" s="44">
        <v>2004</v>
      </c>
      <c r="L2455" s="44">
        <v>10</v>
      </c>
      <c r="M2455" s="34">
        <v>1969.75</v>
      </c>
      <c r="N2455" s="44" t="s">
        <v>21418</v>
      </c>
      <c r="O2455" s="34">
        <v>8283</v>
      </c>
      <c r="P2455" s="44">
        <v>2004</v>
      </c>
      <c r="Q2455" s="46">
        <v>7114.9</v>
      </c>
      <c r="R2455" s="34">
        <v>10559</v>
      </c>
      <c r="T2455" s="34"/>
      <c r="U2455" s="34"/>
      <c r="V2455" s="34"/>
      <c r="W2455" s="34"/>
      <c r="X2455" s="34"/>
      <c r="Y2455" s="34"/>
      <c r="Z2455" s="34"/>
      <c r="AA2455" s="34"/>
      <c r="AB2455" s="34"/>
      <c r="AC2455" s="34"/>
    </row>
    <row r="2456" spans="2:29">
      <c r="B2456" s="51" t="s">
        <v>19421</v>
      </c>
      <c r="C2456" s="45">
        <v>38616</v>
      </c>
      <c r="D2456" s="44" t="s">
        <v>20273</v>
      </c>
      <c r="E2456" s="34">
        <v>8275.9</v>
      </c>
      <c r="F2456" s="34">
        <v>0</v>
      </c>
      <c r="G2456" s="44">
        <v>0</v>
      </c>
      <c r="H2456" s="44">
        <v>94</v>
      </c>
      <c r="I2456" s="44">
        <v>0</v>
      </c>
      <c r="J2456" s="45">
        <v>38616</v>
      </c>
      <c r="K2456" s="44">
        <v>2005</v>
      </c>
      <c r="L2456" s="44">
        <v>0</v>
      </c>
      <c r="M2456" s="34">
        <v>0</v>
      </c>
      <c r="N2456" s="44" t="s">
        <v>21423</v>
      </c>
      <c r="O2456" s="34">
        <v>8276</v>
      </c>
      <c r="P2456" s="44">
        <v>2005</v>
      </c>
      <c r="Q2456" s="46">
        <v>7446</v>
      </c>
      <c r="R2456" s="34">
        <v>10081</v>
      </c>
      <c r="T2456" s="34"/>
      <c r="U2456" s="34"/>
      <c r="V2456" s="34"/>
      <c r="W2456" s="34"/>
      <c r="X2456" s="34"/>
      <c r="Y2456" s="34"/>
      <c r="Z2456" s="34"/>
      <c r="AA2456" s="34"/>
      <c r="AB2456" s="34"/>
      <c r="AC2456" s="34"/>
    </row>
    <row r="2457" spans="2:29">
      <c r="B2457" s="51" t="s">
        <v>18991</v>
      </c>
      <c r="C2457" s="45">
        <v>38091</v>
      </c>
      <c r="D2457" s="44" t="s">
        <v>18992</v>
      </c>
      <c r="E2457" s="34">
        <v>8262.1299999999992</v>
      </c>
      <c r="F2457" s="34">
        <v>0</v>
      </c>
      <c r="G2457" s="44">
        <v>0</v>
      </c>
      <c r="H2457" s="44">
        <v>94</v>
      </c>
      <c r="I2457" s="44">
        <v>0</v>
      </c>
      <c r="J2457" s="45">
        <v>38091</v>
      </c>
      <c r="K2457" s="44">
        <v>2004</v>
      </c>
      <c r="L2457" s="44">
        <v>0</v>
      </c>
      <c r="M2457" s="34">
        <v>0</v>
      </c>
      <c r="N2457" s="44" t="s">
        <v>21423</v>
      </c>
      <c r="O2457" s="34">
        <v>8262</v>
      </c>
      <c r="P2457" s="44">
        <v>2004</v>
      </c>
      <c r="Q2457" s="46">
        <v>7114.9</v>
      </c>
      <c r="R2457" s="34">
        <v>10532</v>
      </c>
      <c r="T2457" s="34"/>
      <c r="U2457" s="34"/>
      <c r="V2457" s="34"/>
      <c r="W2457" s="34"/>
      <c r="X2457" s="34"/>
      <c r="Y2457" s="34"/>
      <c r="Z2457" s="34"/>
      <c r="AA2457" s="34"/>
      <c r="AB2457" s="34"/>
      <c r="AC2457" s="34"/>
    </row>
    <row r="2458" spans="2:29">
      <c r="B2458" s="51">
        <v>197900000237500</v>
      </c>
      <c r="C2458" s="45">
        <v>28856</v>
      </c>
      <c r="D2458" s="44" t="s">
        <v>16721</v>
      </c>
      <c r="E2458" s="34">
        <v>38404.199999999997</v>
      </c>
      <c r="F2458" s="34">
        <v>30241.17</v>
      </c>
      <c r="G2458" s="44">
        <v>988.91</v>
      </c>
      <c r="H2458" s="44">
        <v>90</v>
      </c>
      <c r="I2458" s="44">
        <v>40</v>
      </c>
      <c r="J2458" s="45">
        <v>28856</v>
      </c>
      <c r="K2458" s="44">
        <v>1979</v>
      </c>
      <c r="L2458" s="44">
        <v>40</v>
      </c>
      <c r="M2458" s="34">
        <v>960.11</v>
      </c>
      <c r="N2458" s="44" t="s">
        <v>21421</v>
      </c>
      <c r="O2458" s="34">
        <v>8163</v>
      </c>
      <c r="P2458" s="44">
        <v>1979</v>
      </c>
      <c r="Q2458" s="44">
        <v>3140</v>
      </c>
      <c r="R2458" s="34">
        <v>23579</v>
      </c>
      <c r="T2458" s="34"/>
      <c r="U2458" s="34"/>
      <c r="V2458" s="34"/>
      <c r="W2458" s="34"/>
      <c r="X2458" s="34"/>
      <c r="Y2458" s="34"/>
      <c r="Z2458" s="34"/>
      <c r="AA2458" s="34"/>
      <c r="AB2458" s="34"/>
      <c r="AC2458" s="34"/>
    </row>
    <row r="2459" spans="2:29">
      <c r="B2459" s="51" t="s">
        <v>21403</v>
      </c>
      <c r="C2459" s="45">
        <v>38261</v>
      </c>
      <c r="D2459" s="44" t="s">
        <v>19339</v>
      </c>
      <c r="E2459" s="34">
        <v>9589.3799999999992</v>
      </c>
      <c r="F2459" s="34">
        <v>1437.47</v>
      </c>
      <c r="G2459" s="44">
        <v>239.71</v>
      </c>
      <c r="H2459" s="44">
        <v>90</v>
      </c>
      <c r="I2459" s="44">
        <v>40</v>
      </c>
      <c r="J2459" s="45">
        <v>37996</v>
      </c>
      <c r="K2459" s="44">
        <v>2004</v>
      </c>
      <c r="L2459" s="44">
        <v>40</v>
      </c>
      <c r="M2459" s="34">
        <v>239.73</v>
      </c>
      <c r="N2459" s="44" t="s">
        <v>21421</v>
      </c>
      <c r="O2459" s="34">
        <v>8152</v>
      </c>
      <c r="P2459" s="44">
        <v>2004</v>
      </c>
      <c r="Q2459" s="46">
        <v>7114.9</v>
      </c>
      <c r="R2459" s="34">
        <v>10392</v>
      </c>
      <c r="T2459" s="34"/>
      <c r="U2459" s="34"/>
      <c r="V2459" s="34"/>
      <c r="W2459" s="34"/>
      <c r="X2459" s="34"/>
      <c r="Y2459" s="34"/>
      <c r="Z2459" s="34"/>
      <c r="AA2459" s="34"/>
      <c r="AB2459" s="34"/>
      <c r="AC2459" s="34"/>
    </row>
    <row r="2460" spans="2:29">
      <c r="B2460" s="51">
        <v>200910000019721</v>
      </c>
      <c r="C2460" s="45">
        <v>39742</v>
      </c>
      <c r="D2460" s="44" t="s">
        <v>18960</v>
      </c>
      <c r="E2460" s="34">
        <v>11276</v>
      </c>
      <c r="F2460" s="34">
        <v>3128.15</v>
      </c>
      <c r="G2460" s="44">
        <v>1610.84</v>
      </c>
      <c r="H2460" s="44">
        <v>82</v>
      </c>
      <c r="I2460" s="44">
        <v>7</v>
      </c>
      <c r="J2460" s="45">
        <v>39742</v>
      </c>
      <c r="K2460" s="44">
        <v>2008</v>
      </c>
      <c r="L2460" s="44">
        <v>7</v>
      </c>
      <c r="M2460" s="34">
        <v>1610.86</v>
      </c>
      <c r="N2460" s="44" t="s">
        <v>21418</v>
      </c>
      <c r="O2460" s="34">
        <v>8148</v>
      </c>
      <c r="P2460" s="44">
        <v>2008</v>
      </c>
      <c r="Q2460" s="46">
        <v>8311.1</v>
      </c>
      <c r="R2460" s="34">
        <v>8892</v>
      </c>
      <c r="T2460" s="34"/>
      <c r="U2460" s="34"/>
      <c r="V2460" s="34"/>
      <c r="W2460" s="34"/>
      <c r="X2460" s="34"/>
      <c r="Y2460" s="34"/>
      <c r="Z2460" s="34"/>
      <c r="AA2460" s="34"/>
      <c r="AB2460" s="34"/>
      <c r="AC2460" s="34"/>
    </row>
    <row r="2461" spans="2:29">
      <c r="B2461" s="51">
        <v>199900000208440</v>
      </c>
      <c r="C2461" s="45">
        <v>36413</v>
      </c>
      <c r="D2461" s="44" t="s">
        <v>18343</v>
      </c>
      <c r="E2461" s="34">
        <v>8123</v>
      </c>
      <c r="F2461" s="34">
        <v>0</v>
      </c>
      <c r="G2461" s="44">
        <v>0</v>
      </c>
      <c r="H2461" s="44">
        <v>94</v>
      </c>
      <c r="I2461" s="44">
        <v>0</v>
      </c>
      <c r="J2461" s="45">
        <v>36442</v>
      </c>
      <c r="K2461" s="44">
        <v>1999</v>
      </c>
      <c r="L2461" s="44">
        <v>0</v>
      </c>
      <c r="M2461" s="34">
        <v>0</v>
      </c>
      <c r="N2461" s="44" t="s">
        <v>21423</v>
      </c>
      <c r="O2461" s="34">
        <v>8123</v>
      </c>
      <c r="P2461" s="44">
        <v>1999</v>
      </c>
      <c r="Q2461" s="46">
        <v>6058.6</v>
      </c>
      <c r="R2461" s="34">
        <v>12160</v>
      </c>
      <c r="T2461" s="34"/>
      <c r="U2461" s="34"/>
      <c r="V2461" s="34"/>
      <c r="W2461" s="34"/>
      <c r="X2461" s="34"/>
      <c r="Y2461" s="34"/>
      <c r="Z2461" s="34"/>
      <c r="AA2461" s="34"/>
      <c r="AB2461" s="34"/>
      <c r="AC2461" s="34"/>
    </row>
    <row r="2462" spans="2:29">
      <c r="B2462" s="51">
        <v>201010000029357</v>
      </c>
      <c r="C2462" s="45">
        <v>40207</v>
      </c>
      <c r="D2462" s="44" t="s">
        <v>19666</v>
      </c>
      <c r="E2462" s="34">
        <v>8950</v>
      </c>
      <c r="F2462" s="34">
        <v>854.72</v>
      </c>
      <c r="G2462" s="44">
        <v>854.72</v>
      </c>
      <c r="H2462" s="44">
        <v>82</v>
      </c>
      <c r="I2462" s="44">
        <v>7</v>
      </c>
      <c r="J2462" s="45">
        <v>40207</v>
      </c>
      <c r="K2462" s="44">
        <v>2010</v>
      </c>
      <c r="L2462" s="44">
        <v>7</v>
      </c>
      <c r="M2462" s="34">
        <v>1278.57</v>
      </c>
      <c r="N2462" s="44" t="s">
        <v>21418</v>
      </c>
      <c r="O2462" s="34">
        <v>8095</v>
      </c>
      <c r="P2462" s="44">
        <v>2010</v>
      </c>
      <c r="Q2462" s="46">
        <v>8752.4</v>
      </c>
      <c r="R2462" s="34">
        <v>8389</v>
      </c>
      <c r="T2462" s="34"/>
      <c r="U2462" s="34"/>
      <c r="V2462" s="34"/>
      <c r="W2462" s="34"/>
      <c r="X2462" s="34"/>
      <c r="Y2462" s="34"/>
      <c r="Z2462" s="34"/>
      <c r="AA2462" s="34"/>
      <c r="AB2462" s="34"/>
      <c r="AC2462" s="34"/>
    </row>
    <row r="2463" spans="2:29">
      <c r="B2463" s="51">
        <v>201010000029358</v>
      </c>
      <c r="C2463" s="45">
        <v>40207</v>
      </c>
      <c r="D2463" s="44" t="s">
        <v>19666</v>
      </c>
      <c r="E2463" s="34">
        <v>8950</v>
      </c>
      <c r="F2463" s="34">
        <v>854.72</v>
      </c>
      <c r="G2463" s="44">
        <v>854.72</v>
      </c>
      <c r="H2463" s="44">
        <v>82</v>
      </c>
      <c r="I2463" s="44">
        <v>7</v>
      </c>
      <c r="J2463" s="45">
        <v>40207</v>
      </c>
      <c r="K2463" s="44">
        <v>2010</v>
      </c>
      <c r="L2463" s="44">
        <v>7</v>
      </c>
      <c r="M2463" s="34">
        <v>1278.57</v>
      </c>
      <c r="N2463" s="44" t="s">
        <v>21418</v>
      </c>
      <c r="O2463" s="34">
        <v>8095</v>
      </c>
      <c r="P2463" s="44">
        <v>2010</v>
      </c>
      <c r="Q2463" s="46">
        <v>8752.4</v>
      </c>
      <c r="R2463" s="34">
        <v>8389</v>
      </c>
      <c r="T2463" s="34"/>
      <c r="U2463" s="34"/>
      <c r="V2463" s="34"/>
      <c r="W2463" s="34"/>
      <c r="X2463" s="34"/>
      <c r="Y2463" s="34"/>
      <c r="Z2463" s="34"/>
      <c r="AA2463" s="34"/>
      <c r="AB2463" s="34"/>
      <c r="AC2463" s="34"/>
    </row>
    <row r="2464" spans="2:29">
      <c r="B2464" s="51">
        <v>198800000212240</v>
      </c>
      <c r="C2464" s="45">
        <v>32295</v>
      </c>
      <c r="D2464" s="44" t="s">
        <v>20811</v>
      </c>
      <c r="E2464" s="34">
        <v>8030</v>
      </c>
      <c r="F2464" s="34">
        <v>0</v>
      </c>
      <c r="G2464" s="44">
        <v>0</v>
      </c>
      <c r="H2464" s="44">
        <v>94</v>
      </c>
      <c r="I2464" s="44">
        <v>0</v>
      </c>
      <c r="J2464" s="45">
        <v>32148</v>
      </c>
      <c r="K2464" s="44">
        <v>1988</v>
      </c>
      <c r="L2464" s="44">
        <v>0</v>
      </c>
      <c r="M2464" s="34">
        <v>0</v>
      </c>
      <c r="N2464" s="44" t="s">
        <v>21423</v>
      </c>
      <c r="O2464" s="34">
        <v>8030</v>
      </c>
      <c r="P2464" s="44">
        <v>1988</v>
      </c>
      <c r="Q2464" s="46">
        <v>4528</v>
      </c>
      <c r="R2464" s="34">
        <v>16085</v>
      </c>
      <c r="T2464" s="34"/>
      <c r="U2464" s="34"/>
      <c r="V2464" s="34"/>
      <c r="W2464" s="34"/>
      <c r="X2464" s="34"/>
      <c r="Y2464" s="34"/>
      <c r="Z2464" s="34"/>
      <c r="AA2464" s="34"/>
      <c r="AB2464" s="34"/>
      <c r="AC2464" s="34"/>
    </row>
    <row r="2465" spans="2:29">
      <c r="B2465" s="51">
        <v>200810000018203</v>
      </c>
      <c r="C2465" s="45">
        <v>39428</v>
      </c>
      <c r="D2465" s="44" t="s">
        <v>19826</v>
      </c>
      <c r="E2465" s="34">
        <v>8016</v>
      </c>
      <c r="F2465" s="34">
        <v>0</v>
      </c>
      <c r="G2465" s="44">
        <v>0</v>
      </c>
      <c r="H2465" s="44">
        <v>94</v>
      </c>
      <c r="I2465" s="44">
        <v>0</v>
      </c>
      <c r="J2465" s="45">
        <v>39428</v>
      </c>
      <c r="K2465" s="44">
        <v>2007</v>
      </c>
      <c r="L2465" s="44">
        <v>0</v>
      </c>
      <c r="M2465" s="34">
        <v>0</v>
      </c>
      <c r="N2465" s="44" t="s">
        <v>21423</v>
      </c>
      <c r="O2465" s="34">
        <v>8016</v>
      </c>
      <c r="P2465" s="44">
        <v>2007</v>
      </c>
      <c r="Q2465" s="46">
        <v>7966.9</v>
      </c>
      <c r="R2465" s="34">
        <v>9126</v>
      </c>
      <c r="T2465" s="34"/>
      <c r="U2465" s="34"/>
      <c r="V2465" s="34"/>
      <c r="W2465" s="34"/>
      <c r="X2465" s="34"/>
      <c r="Y2465" s="34"/>
      <c r="Z2465" s="34"/>
      <c r="AA2465" s="34"/>
      <c r="AB2465" s="34"/>
      <c r="AC2465" s="34"/>
    </row>
    <row r="2466" spans="2:29">
      <c r="B2466" s="51">
        <v>200200000214190</v>
      </c>
      <c r="C2466" s="45">
        <v>37446</v>
      </c>
      <c r="D2466" s="44" t="s">
        <v>18688</v>
      </c>
      <c r="E2466" s="34">
        <v>7997.21</v>
      </c>
      <c r="F2466" s="34">
        <v>0</v>
      </c>
      <c r="G2466" s="44">
        <v>0</v>
      </c>
      <c r="H2466" s="44">
        <v>94</v>
      </c>
      <c r="I2466" s="44">
        <v>0</v>
      </c>
      <c r="J2466" s="45">
        <v>37506</v>
      </c>
      <c r="K2466" s="44">
        <v>2002</v>
      </c>
      <c r="L2466" s="44">
        <v>0</v>
      </c>
      <c r="M2466" s="34">
        <v>0</v>
      </c>
      <c r="N2466" s="44" t="s">
        <v>21423</v>
      </c>
      <c r="O2466" s="34">
        <v>7997</v>
      </c>
      <c r="P2466" s="44">
        <v>2002</v>
      </c>
      <c r="Q2466" s="46">
        <v>6537.9</v>
      </c>
      <c r="R2466" s="34">
        <v>11094</v>
      </c>
      <c r="T2466" s="34"/>
      <c r="U2466" s="34"/>
      <c r="V2466" s="34"/>
      <c r="W2466" s="34"/>
      <c r="X2466" s="34"/>
      <c r="Y2466" s="34"/>
      <c r="Z2466" s="34"/>
      <c r="AA2466" s="34"/>
      <c r="AB2466" s="34"/>
      <c r="AC2466" s="34"/>
    </row>
    <row r="2467" spans="2:29">
      <c r="B2467" s="51">
        <v>198400000239340</v>
      </c>
      <c r="C2467" s="45">
        <v>30895</v>
      </c>
      <c r="D2467" s="44" t="s">
        <v>16723</v>
      </c>
      <c r="E2467" s="34">
        <v>23106.07</v>
      </c>
      <c r="F2467" s="34">
        <v>15112.56</v>
      </c>
      <c r="G2467" s="44">
        <v>577.70000000000005</v>
      </c>
      <c r="H2467" s="44">
        <v>70</v>
      </c>
      <c r="I2467" s="44">
        <v>40</v>
      </c>
      <c r="J2467" s="45">
        <v>30689</v>
      </c>
      <c r="K2467" s="44">
        <v>1984</v>
      </c>
      <c r="L2467" s="44">
        <v>40</v>
      </c>
      <c r="M2467" s="34">
        <v>577.65</v>
      </c>
      <c r="N2467" s="44" t="s">
        <v>21420</v>
      </c>
      <c r="O2467" s="34">
        <v>7994</v>
      </c>
      <c r="P2467" s="44">
        <v>1984</v>
      </c>
      <c r="Q2467" s="46">
        <v>4149.8</v>
      </c>
      <c r="R2467" s="34">
        <v>17471</v>
      </c>
      <c r="T2467" s="34"/>
      <c r="U2467" s="34"/>
      <c r="V2467" s="34"/>
      <c r="W2467" s="34"/>
      <c r="X2467" s="34"/>
      <c r="Y2467" s="34"/>
      <c r="Z2467" s="34"/>
      <c r="AA2467" s="34"/>
      <c r="AB2467" s="34"/>
      <c r="AC2467" s="34"/>
    </row>
    <row r="2468" spans="2:29">
      <c r="B2468" s="51">
        <v>199300000237220</v>
      </c>
      <c r="C2468" s="45">
        <v>34243</v>
      </c>
      <c r="D2468" s="44" t="s">
        <v>17648</v>
      </c>
      <c r="E2468" s="34">
        <v>14130.2</v>
      </c>
      <c r="F2468" s="34">
        <v>6144.39</v>
      </c>
      <c r="G2468" s="44">
        <v>347.18</v>
      </c>
      <c r="H2468" s="44">
        <v>90</v>
      </c>
      <c r="I2468" s="44">
        <v>40</v>
      </c>
      <c r="J2468" s="45">
        <v>33979</v>
      </c>
      <c r="K2468" s="44">
        <v>1993</v>
      </c>
      <c r="L2468" s="44">
        <v>40</v>
      </c>
      <c r="M2468" s="34">
        <v>353.26</v>
      </c>
      <c r="N2468" s="44" t="s">
        <v>21421</v>
      </c>
      <c r="O2468" s="34">
        <v>7986</v>
      </c>
      <c r="P2468" s="44">
        <v>1993</v>
      </c>
      <c r="Q2468" s="46">
        <v>5210.3999999999996</v>
      </c>
      <c r="R2468" s="34">
        <v>13901</v>
      </c>
      <c r="T2468" s="34"/>
      <c r="U2468" s="34"/>
      <c r="V2468" s="34"/>
      <c r="W2468" s="34"/>
      <c r="X2468" s="34"/>
      <c r="Y2468" s="34"/>
      <c r="Z2468" s="34"/>
      <c r="AA2468" s="34"/>
      <c r="AB2468" s="34"/>
      <c r="AC2468" s="34"/>
    </row>
    <row r="2469" spans="2:29">
      <c r="B2469" s="51">
        <v>200710000005040</v>
      </c>
      <c r="C2469" s="45">
        <v>39062</v>
      </c>
      <c r="D2469" s="44" t="s">
        <v>19824</v>
      </c>
      <c r="E2469" s="34">
        <v>17401.650000000001</v>
      </c>
      <c r="F2469" s="34">
        <v>9453.43</v>
      </c>
      <c r="G2469" s="44">
        <v>2485.94</v>
      </c>
      <c r="H2469" s="44">
        <v>82</v>
      </c>
      <c r="I2469" s="44">
        <v>7</v>
      </c>
      <c r="J2469" s="45">
        <v>39033</v>
      </c>
      <c r="K2469" s="44">
        <v>2006</v>
      </c>
      <c r="L2469" s="44">
        <v>7</v>
      </c>
      <c r="M2469" s="34">
        <v>2485.9499999999998</v>
      </c>
      <c r="N2469" s="44" t="s">
        <v>21418</v>
      </c>
      <c r="O2469" s="34">
        <v>7948</v>
      </c>
      <c r="P2469" s="44">
        <v>2006</v>
      </c>
      <c r="Q2469" s="46">
        <v>7751.2</v>
      </c>
      <c r="R2469" s="34">
        <v>9300</v>
      </c>
      <c r="T2469" s="34"/>
      <c r="U2469" s="34"/>
      <c r="V2469" s="34"/>
      <c r="W2469" s="34"/>
      <c r="X2469" s="34"/>
      <c r="Y2469" s="34"/>
      <c r="Z2469" s="34"/>
      <c r="AA2469" s="34"/>
      <c r="AB2469" s="34"/>
      <c r="AC2469" s="34"/>
    </row>
    <row r="2470" spans="2:29">
      <c r="B2470" s="51">
        <v>197500000230700</v>
      </c>
      <c r="C2470" s="45">
        <v>27515</v>
      </c>
      <c r="D2470" s="44" t="s">
        <v>16524</v>
      </c>
      <c r="E2470" s="34">
        <v>65883.56</v>
      </c>
      <c r="F2470" s="34">
        <v>57948.47</v>
      </c>
      <c r="G2470" s="44">
        <v>1731.17</v>
      </c>
      <c r="H2470" s="44">
        <v>88</v>
      </c>
      <c r="I2470" s="44">
        <v>40</v>
      </c>
      <c r="J2470" s="45">
        <v>27399</v>
      </c>
      <c r="K2470" s="44">
        <v>1975</v>
      </c>
      <c r="L2470" s="44">
        <v>40</v>
      </c>
      <c r="M2470" s="34">
        <v>1647.09</v>
      </c>
      <c r="N2470" s="44" t="s">
        <v>19301</v>
      </c>
      <c r="O2470" s="34">
        <v>7935</v>
      </c>
      <c r="P2470" s="44">
        <v>1975</v>
      </c>
      <c r="Q2470" s="46">
        <v>2297</v>
      </c>
      <c r="R2470" s="34">
        <v>31332</v>
      </c>
      <c r="T2470" s="34"/>
      <c r="U2470" s="34"/>
      <c r="V2470" s="34"/>
      <c r="W2470" s="34"/>
      <c r="X2470" s="34"/>
      <c r="Y2470" s="34"/>
      <c r="Z2470" s="34"/>
      <c r="AA2470" s="34"/>
      <c r="AB2470" s="34"/>
      <c r="AC2470" s="34"/>
    </row>
    <row r="2471" spans="2:29">
      <c r="B2471" s="51">
        <v>198700000211830</v>
      </c>
      <c r="C2471" s="45">
        <v>32021</v>
      </c>
      <c r="D2471" s="44" t="s">
        <v>16819</v>
      </c>
      <c r="E2471" s="34">
        <v>7912.5</v>
      </c>
      <c r="F2471" s="34">
        <v>0</v>
      </c>
      <c r="G2471" s="44">
        <v>0</v>
      </c>
      <c r="H2471" s="44">
        <v>94</v>
      </c>
      <c r="I2471" s="44">
        <v>0</v>
      </c>
      <c r="J2471" s="45">
        <v>31786</v>
      </c>
      <c r="K2471" s="44">
        <v>1987</v>
      </c>
      <c r="L2471" s="44">
        <v>0</v>
      </c>
      <c r="M2471" s="34">
        <v>0</v>
      </c>
      <c r="N2471" s="44" t="s">
        <v>21423</v>
      </c>
      <c r="O2471" s="34">
        <v>7913</v>
      </c>
      <c r="P2471" s="44">
        <v>1987</v>
      </c>
      <c r="Q2471" s="46">
        <v>4420</v>
      </c>
      <c r="R2471" s="34">
        <v>16236</v>
      </c>
      <c r="T2471" s="34"/>
      <c r="U2471" s="34"/>
      <c r="V2471" s="34"/>
      <c r="W2471" s="34"/>
      <c r="X2471" s="34"/>
      <c r="Y2471" s="34"/>
      <c r="Z2471" s="34"/>
      <c r="AA2471" s="34"/>
      <c r="AB2471" s="34"/>
      <c r="AC2471" s="34"/>
    </row>
    <row r="2472" spans="2:29">
      <c r="B2472" s="51">
        <v>198700000211840</v>
      </c>
      <c r="C2472" s="45">
        <v>32021</v>
      </c>
      <c r="D2472" s="44" t="s">
        <v>16819</v>
      </c>
      <c r="E2472" s="34">
        <v>7912.5</v>
      </c>
      <c r="F2472" s="34">
        <v>0</v>
      </c>
      <c r="G2472" s="44">
        <v>0</v>
      </c>
      <c r="H2472" s="44">
        <v>94</v>
      </c>
      <c r="I2472" s="44">
        <v>0</v>
      </c>
      <c r="J2472" s="45">
        <v>31786</v>
      </c>
      <c r="K2472" s="44">
        <v>1987</v>
      </c>
      <c r="L2472" s="44">
        <v>0</v>
      </c>
      <c r="M2472" s="34">
        <v>0</v>
      </c>
      <c r="N2472" s="44" t="s">
        <v>21423</v>
      </c>
      <c r="O2472" s="34">
        <v>7913</v>
      </c>
      <c r="P2472" s="44">
        <v>1987</v>
      </c>
      <c r="Q2472" s="46">
        <v>4420</v>
      </c>
      <c r="R2472" s="34">
        <v>16236</v>
      </c>
      <c r="T2472" s="34"/>
      <c r="U2472" s="34"/>
      <c r="V2472" s="34"/>
      <c r="W2472" s="34"/>
      <c r="X2472" s="34"/>
      <c r="Y2472" s="34"/>
      <c r="Z2472" s="34"/>
      <c r="AA2472" s="34"/>
      <c r="AB2472" s="34"/>
      <c r="AC2472" s="34"/>
    </row>
    <row r="2473" spans="2:29">
      <c r="B2473" s="51">
        <v>200600010160730</v>
      </c>
      <c r="C2473" s="45">
        <v>38971</v>
      </c>
      <c r="D2473" s="44" t="s">
        <v>20232</v>
      </c>
      <c r="E2473" s="34">
        <v>18715</v>
      </c>
      <c r="F2473" s="34">
        <v>10836.44</v>
      </c>
      <c r="G2473" s="44">
        <v>2672.52</v>
      </c>
      <c r="H2473" s="44">
        <v>82</v>
      </c>
      <c r="I2473" s="44">
        <v>7</v>
      </c>
      <c r="J2473" s="45">
        <v>39030</v>
      </c>
      <c r="K2473" s="44">
        <v>2006</v>
      </c>
      <c r="L2473" s="44">
        <v>7</v>
      </c>
      <c r="M2473" s="34">
        <v>2673.57</v>
      </c>
      <c r="N2473" s="44" t="s">
        <v>21418</v>
      </c>
      <c r="O2473" s="34">
        <v>7879</v>
      </c>
      <c r="P2473" s="44">
        <v>2006</v>
      </c>
      <c r="Q2473" s="46">
        <v>7751.2</v>
      </c>
      <c r="R2473" s="34">
        <v>9219</v>
      </c>
      <c r="T2473" s="34"/>
      <c r="U2473" s="34"/>
      <c r="V2473" s="34"/>
      <c r="W2473" s="34"/>
      <c r="X2473" s="34"/>
      <c r="Y2473" s="34"/>
      <c r="Z2473" s="34"/>
      <c r="AA2473" s="34"/>
      <c r="AB2473" s="34"/>
      <c r="AC2473" s="34"/>
    </row>
    <row r="2474" spans="2:29">
      <c r="B2474" s="51" t="s">
        <v>18739</v>
      </c>
      <c r="C2474" s="45">
        <v>37530</v>
      </c>
      <c r="D2474" s="44" t="s">
        <v>19189</v>
      </c>
      <c r="E2474" s="34">
        <v>7828.5</v>
      </c>
      <c r="F2474" s="34">
        <v>0</v>
      </c>
      <c r="G2474" s="44">
        <v>0</v>
      </c>
      <c r="H2474" s="44">
        <v>94</v>
      </c>
      <c r="I2474" s="44">
        <v>0</v>
      </c>
      <c r="J2474" s="45">
        <v>37266</v>
      </c>
      <c r="K2474" s="44">
        <v>2002</v>
      </c>
      <c r="L2474" s="44">
        <v>0</v>
      </c>
      <c r="M2474" s="34">
        <v>0</v>
      </c>
      <c r="N2474" s="44" t="s">
        <v>21423</v>
      </c>
      <c r="O2474" s="34">
        <v>7829</v>
      </c>
      <c r="P2474" s="44">
        <v>2002</v>
      </c>
      <c r="Q2474" s="46">
        <v>6537.9</v>
      </c>
      <c r="R2474" s="34">
        <v>10860</v>
      </c>
      <c r="T2474" s="34"/>
      <c r="U2474" s="34"/>
      <c r="V2474" s="34"/>
      <c r="W2474" s="34"/>
      <c r="X2474" s="34"/>
      <c r="Y2474" s="34"/>
      <c r="Z2474" s="34"/>
      <c r="AA2474" s="34"/>
      <c r="AB2474" s="34"/>
      <c r="AC2474" s="34"/>
    </row>
    <row r="2475" spans="2:29">
      <c r="B2475" s="51">
        <v>199500000210190</v>
      </c>
      <c r="C2475" s="45">
        <v>35004</v>
      </c>
      <c r="D2475" s="44" t="s">
        <v>17750</v>
      </c>
      <c r="E2475" s="34">
        <v>7800</v>
      </c>
      <c r="F2475" s="34">
        <v>0</v>
      </c>
      <c r="G2475" s="44">
        <v>0</v>
      </c>
      <c r="H2475" s="44">
        <v>94</v>
      </c>
      <c r="I2475" s="44">
        <v>0</v>
      </c>
      <c r="J2475" s="45">
        <v>34710</v>
      </c>
      <c r="K2475" s="44">
        <v>1995</v>
      </c>
      <c r="L2475" s="44">
        <v>0</v>
      </c>
      <c r="M2475" s="34">
        <v>0</v>
      </c>
      <c r="N2475" s="44" t="s">
        <v>21423</v>
      </c>
      <c r="O2475" s="34">
        <v>7800</v>
      </c>
      <c r="P2475" s="44">
        <v>1995</v>
      </c>
      <c r="Q2475" s="46">
        <v>5471.2</v>
      </c>
      <c r="R2475" s="34">
        <v>12930</v>
      </c>
      <c r="T2475" s="34"/>
      <c r="U2475" s="34"/>
      <c r="V2475" s="34"/>
      <c r="W2475" s="34"/>
      <c r="X2475" s="34"/>
      <c r="Y2475" s="34"/>
      <c r="Z2475" s="34"/>
      <c r="AA2475" s="34"/>
      <c r="AB2475" s="34"/>
      <c r="AC2475" s="34"/>
    </row>
    <row r="2476" spans="2:29">
      <c r="B2476" s="51">
        <v>199300000210420</v>
      </c>
      <c r="C2476" s="45">
        <v>34001</v>
      </c>
      <c r="D2476" s="44" t="s">
        <v>21067</v>
      </c>
      <c r="E2476" s="34">
        <v>7687</v>
      </c>
      <c r="F2476" s="34">
        <v>0</v>
      </c>
      <c r="G2476" s="44">
        <v>0</v>
      </c>
      <c r="H2476" s="44">
        <v>94</v>
      </c>
      <c r="I2476" s="44">
        <v>0</v>
      </c>
      <c r="J2476" s="45">
        <v>33971</v>
      </c>
      <c r="K2476" s="44">
        <v>1993</v>
      </c>
      <c r="L2476" s="44">
        <v>0</v>
      </c>
      <c r="M2476" s="34">
        <v>0</v>
      </c>
      <c r="N2476" s="44" t="s">
        <v>21423</v>
      </c>
      <c r="O2476" s="34">
        <v>7687</v>
      </c>
      <c r="P2476" s="44">
        <v>1993</v>
      </c>
      <c r="Q2476" s="46">
        <v>5210.3999999999996</v>
      </c>
      <c r="R2476" s="34">
        <v>13381</v>
      </c>
      <c r="T2476" s="34"/>
      <c r="U2476" s="34"/>
      <c r="V2476" s="34"/>
      <c r="W2476" s="34"/>
      <c r="X2476" s="34"/>
      <c r="Y2476" s="34"/>
      <c r="Z2476" s="34"/>
      <c r="AA2476" s="34"/>
      <c r="AB2476" s="34"/>
      <c r="AC2476" s="34"/>
    </row>
    <row r="2477" spans="2:29">
      <c r="B2477" s="51">
        <v>199000000209970</v>
      </c>
      <c r="C2477" s="45">
        <v>33178</v>
      </c>
      <c r="D2477" s="44" t="s">
        <v>17163</v>
      </c>
      <c r="E2477" s="34">
        <v>7595</v>
      </c>
      <c r="F2477" s="34">
        <v>0</v>
      </c>
      <c r="G2477" s="44">
        <v>0</v>
      </c>
      <c r="H2477" s="44">
        <v>94</v>
      </c>
      <c r="I2477" s="44">
        <v>0</v>
      </c>
      <c r="J2477" s="45">
        <v>32884</v>
      </c>
      <c r="K2477" s="44">
        <v>1990</v>
      </c>
      <c r="L2477" s="44">
        <v>0</v>
      </c>
      <c r="M2477" s="34">
        <v>0</v>
      </c>
      <c r="N2477" s="44" t="s">
        <v>21423</v>
      </c>
      <c r="O2477" s="34">
        <v>7595</v>
      </c>
      <c r="P2477" s="44">
        <v>1990</v>
      </c>
      <c r="Q2477" s="46">
        <v>4731.3</v>
      </c>
      <c r="R2477" s="34">
        <v>14559</v>
      </c>
      <c r="T2477" s="34"/>
      <c r="U2477" s="34"/>
      <c r="V2477" s="34"/>
      <c r="W2477" s="34"/>
      <c r="X2477" s="34"/>
      <c r="Y2477" s="34"/>
      <c r="Z2477" s="34"/>
      <c r="AA2477" s="34"/>
      <c r="AB2477" s="34"/>
      <c r="AC2477" s="34"/>
    </row>
    <row r="2478" spans="2:29">
      <c r="B2478" s="51">
        <v>197800000240750</v>
      </c>
      <c r="C2478" s="45">
        <v>28703</v>
      </c>
      <c r="D2478" s="44" t="s">
        <v>16551</v>
      </c>
      <c r="E2478" s="34">
        <v>38322.81</v>
      </c>
      <c r="F2478" s="34">
        <v>30738.52</v>
      </c>
      <c r="G2478" s="44">
        <v>967.96</v>
      </c>
      <c r="H2478" s="44">
        <v>91</v>
      </c>
      <c r="I2478" s="44">
        <v>40</v>
      </c>
      <c r="J2478" s="45">
        <v>28498</v>
      </c>
      <c r="K2478" s="44">
        <v>1978</v>
      </c>
      <c r="L2478" s="44">
        <v>40</v>
      </c>
      <c r="M2478" s="34">
        <v>958.07</v>
      </c>
      <c r="N2478" s="44" t="s">
        <v>21429</v>
      </c>
      <c r="O2478" s="34">
        <v>7584</v>
      </c>
      <c r="P2478" s="44">
        <v>1978</v>
      </c>
      <c r="Q2478" s="46">
        <v>2869</v>
      </c>
      <c r="R2478" s="34">
        <v>23976</v>
      </c>
      <c r="T2478" s="34"/>
      <c r="U2478" s="34"/>
      <c r="V2478" s="34"/>
      <c r="W2478" s="34"/>
      <c r="X2478" s="34"/>
      <c r="Y2478" s="34"/>
      <c r="Z2478" s="34"/>
      <c r="AA2478" s="34"/>
      <c r="AB2478" s="34"/>
      <c r="AC2478" s="34"/>
    </row>
    <row r="2479" spans="2:29">
      <c r="B2479" s="51">
        <v>200810000018204</v>
      </c>
      <c r="C2479" s="45">
        <v>39434</v>
      </c>
      <c r="D2479" s="44" t="s">
        <v>19838</v>
      </c>
      <c r="E2479" s="34">
        <v>7533.9</v>
      </c>
      <c r="F2479" s="34">
        <v>0</v>
      </c>
      <c r="G2479" s="44">
        <v>0</v>
      </c>
      <c r="H2479" s="44">
        <v>94</v>
      </c>
      <c r="I2479" s="44">
        <v>0</v>
      </c>
      <c r="J2479" s="45">
        <v>39434</v>
      </c>
      <c r="K2479" s="44">
        <v>2007</v>
      </c>
      <c r="L2479" s="44">
        <v>0</v>
      </c>
      <c r="M2479" s="34">
        <v>0</v>
      </c>
      <c r="N2479" s="44" t="s">
        <v>21423</v>
      </c>
      <c r="O2479" s="34">
        <v>7534</v>
      </c>
      <c r="P2479" s="44">
        <v>2007</v>
      </c>
      <c r="Q2479" s="46">
        <v>7966.9</v>
      </c>
      <c r="R2479" s="34">
        <v>8577</v>
      </c>
      <c r="T2479" s="34"/>
      <c r="U2479" s="34"/>
      <c r="V2479" s="34"/>
      <c r="W2479" s="34"/>
      <c r="X2479" s="34"/>
      <c r="Y2479" s="34"/>
      <c r="Z2479" s="34"/>
      <c r="AA2479" s="34"/>
      <c r="AB2479" s="34"/>
      <c r="AC2479" s="34"/>
    </row>
    <row r="2480" spans="2:29">
      <c r="B2480" s="51">
        <v>199200000211100</v>
      </c>
      <c r="C2480" s="45">
        <v>33725</v>
      </c>
      <c r="D2480" s="44" t="s">
        <v>17530</v>
      </c>
      <c r="E2480" s="34">
        <v>7507</v>
      </c>
      <c r="F2480" s="34">
        <v>0</v>
      </c>
      <c r="G2480" s="44">
        <v>0</v>
      </c>
      <c r="H2480" s="44">
        <v>94</v>
      </c>
      <c r="I2480" s="44">
        <v>0</v>
      </c>
      <c r="J2480" s="45">
        <v>33608</v>
      </c>
      <c r="K2480" s="44">
        <v>1992</v>
      </c>
      <c r="L2480" s="44">
        <v>0</v>
      </c>
      <c r="M2480" s="34">
        <v>0</v>
      </c>
      <c r="N2480" s="44" t="s">
        <v>21423</v>
      </c>
      <c r="O2480" s="34">
        <v>7507</v>
      </c>
      <c r="P2480" s="44">
        <v>1992</v>
      </c>
      <c r="Q2480" s="46">
        <v>4984.5</v>
      </c>
      <c r="R2480" s="34">
        <v>13660</v>
      </c>
      <c r="T2480" s="34"/>
      <c r="U2480" s="34"/>
      <c r="V2480" s="34"/>
      <c r="W2480" s="34"/>
      <c r="X2480" s="34"/>
      <c r="Y2480" s="34"/>
      <c r="Z2480" s="34"/>
      <c r="AA2480" s="34"/>
      <c r="AB2480" s="34"/>
      <c r="AC2480" s="34"/>
    </row>
    <row r="2481" spans="2:29">
      <c r="B2481" s="51">
        <v>199000000228250</v>
      </c>
      <c r="C2481" s="45">
        <v>33147</v>
      </c>
      <c r="D2481" s="44" t="s">
        <v>17267</v>
      </c>
      <c r="E2481" s="34">
        <v>14783.91</v>
      </c>
      <c r="F2481" s="34">
        <v>7277.8</v>
      </c>
      <c r="G2481" s="44">
        <v>375.24</v>
      </c>
      <c r="H2481" s="44">
        <v>52</v>
      </c>
      <c r="I2481" s="44">
        <v>40</v>
      </c>
      <c r="J2481" s="45">
        <v>32883</v>
      </c>
      <c r="K2481" s="44">
        <v>1990</v>
      </c>
      <c r="L2481" s="44">
        <v>40</v>
      </c>
      <c r="M2481" s="34">
        <v>369.6</v>
      </c>
      <c r="N2481" s="44" t="s">
        <v>21447</v>
      </c>
      <c r="O2481" s="34">
        <v>7506</v>
      </c>
      <c r="P2481" s="44">
        <v>1990</v>
      </c>
      <c r="Q2481" s="46">
        <v>4731.3</v>
      </c>
      <c r="R2481" s="34">
        <v>14389</v>
      </c>
      <c r="T2481" s="34"/>
      <c r="U2481" s="34"/>
      <c r="V2481" s="34"/>
      <c r="W2481" s="34"/>
      <c r="X2481" s="34"/>
      <c r="Y2481" s="34"/>
      <c r="Z2481" s="34"/>
      <c r="AA2481" s="34"/>
      <c r="AB2481" s="34"/>
      <c r="AC2481" s="34"/>
    </row>
    <row r="2482" spans="2:29">
      <c r="B2482" s="51">
        <v>199000000209340</v>
      </c>
      <c r="C2482" s="45">
        <v>32964</v>
      </c>
      <c r="D2482" s="44" t="s">
        <v>17153</v>
      </c>
      <c r="E2482" s="34">
        <v>7500</v>
      </c>
      <c r="F2482" s="34">
        <v>0</v>
      </c>
      <c r="G2482" s="44">
        <v>0</v>
      </c>
      <c r="H2482" s="44">
        <v>94</v>
      </c>
      <c r="I2482" s="44">
        <v>0</v>
      </c>
      <c r="J2482" s="45">
        <v>32877</v>
      </c>
      <c r="K2482" s="44">
        <v>1990</v>
      </c>
      <c r="L2482" s="44">
        <v>0</v>
      </c>
      <c r="M2482" s="34">
        <v>0</v>
      </c>
      <c r="N2482" s="44" t="s">
        <v>21423</v>
      </c>
      <c r="O2482" s="34">
        <v>7500</v>
      </c>
      <c r="P2482" s="44">
        <v>1990</v>
      </c>
      <c r="Q2482" s="46">
        <v>4731.3</v>
      </c>
      <c r="R2482" s="34">
        <v>14377</v>
      </c>
      <c r="T2482" s="34"/>
      <c r="U2482" s="34"/>
      <c r="V2482" s="34"/>
      <c r="W2482" s="34"/>
      <c r="X2482" s="34"/>
      <c r="Y2482" s="34"/>
      <c r="Z2482" s="34"/>
      <c r="AA2482" s="34"/>
      <c r="AB2482" s="34"/>
      <c r="AC2482" s="34"/>
    </row>
    <row r="2483" spans="2:29">
      <c r="B2483" s="51">
        <v>198400000207820</v>
      </c>
      <c r="C2483" s="45">
        <v>30956</v>
      </c>
      <c r="D2483" s="44" t="s">
        <v>16707</v>
      </c>
      <c r="E2483" s="34">
        <v>7500</v>
      </c>
      <c r="F2483" s="34">
        <v>0</v>
      </c>
      <c r="G2483" s="44">
        <v>0</v>
      </c>
      <c r="H2483" s="44">
        <v>94</v>
      </c>
      <c r="I2483" s="44">
        <v>0</v>
      </c>
      <c r="J2483" s="45">
        <v>30691</v>
      </c>
      <c r="K2483" s="44">
        <v>1984</v>
      </c>
      <c r="L2483" s="44">
        <v>0</v>
      </c>
      <c r="M2483" s="34">
        <v>0</v>
      </c>
      <c r="N2483" s="44" t="s">
        <v>21423</v>
      </c>
      <c r="O2483" s="34">
        <v>7500</v>
      </c>
      <c r="P2483" s="44">
        <v>1984</v>
      </c>
      <c r="Q2483" s="46">
        <v>4149.8</v>
      </c>
      <c r="R2483" s="34">
        <v>16392</v>
      </c>
      <c r="T2483" s="34"/>
      <c r="U2483" s="34"/>
      <c r="V2483" s="34"/>
      <c r="W2483" s="34"/>
      <c r="X2483" s="34"/>
      <c r="Y2483" s="34"/>
      <c r="Z2483" s="34"/>
      <c r="AA2483" s="34"/>
      <c r="AB2483" s="34"/>
      <c r="AC2483" s="34"/>
    </row>
    <row r="2484" spans="2:29">
      <c r="B2484" s="51">
        <v>198800000211450</v>
      </c>
      <c r="C2484" s="45">
        <v>32325</v>
      </c>
      <c r="D2484" s="44" t="s">
        <v>16872</v>
      </c>
      <c r="E2484" s="34">
        <v>7500</v>
      </c>
      <c r="F2484" s="34">
        <v>0</v>
      </c>
      <c r="G2484" s="44">
        <v>0</v>
      </c>
      <c r="H2484" s="44">
        <v>94</v>
      </c>
      <c r="I2484" s="44">
        <v>0</v>
      </c>
      <c r="J2484" s="45">
        <v>32149</v>
      </c>
      <c r="K2484" s="44">
        <v>1988</v>
      </c>
      <c r="L2484" s="44">
        <v>0</v>
      </c>
      <c r="M2484" s="34">
        <v>0</v>
      </c>
      <c r="N2484" s="44" t="s">
        <v>21423</v>
      </c>
      <c r="O2484" s="34">
        <v>7500</v>
      </c>
      <c r="P2484" s="44">
        <v>1988</v>
      </c>
      <c r="Q2484" s="46">
        <v>4528</v>
      </c>
      <c r="R2484" s="34">
        <v>15023</v>
      </c>
      <c r="T2484" s="34"/>
      <c r="U2484" s="34"/>
      <c r="V2484" s="34"/>
      <c r="W2484" s="34"/>
      <c r="X2484" s="34"/>
      <c r="Y2484" s="34"/>
      <c r="Z2484" s="34"/>
      <c r="AA2484" s="34"/>
      <c r="AB2484" s="34"/>
      <c r="AC2484" s="34"/>
    </row>
    <row r="2485" spans="2:29">
      <c r="B2485" s="51">
        <v>198000000231460</v>
      </c>
      <c r="C2485" s="45">
        <v>29221</v>
      </c>
      <c r="D2485" s="44" t="s">
        <v>16288</v>
      </c>
      <c r="E2485" s="34">
        <v>31714.49</v>
      </c>
      <c r="F2485" s="34">
        <v>24221.53</v>
      </c>
      <c r="G2485" s="44">
        <v>809.63</v>
      </c>
      <c r="H2485" s="44">
        <v>88</v>
      </c>
      <c r="I2485" s="44">
        <v>40</v>
      </c>
      <c r="J2485" s="45">
        <v>29221</v>
      </c>
      <c r="K2485" s="44">
        <v>1980</v>
      </c>
      <c r="L2485" s="44">
        <v>40</v>
      </c>
      <c r="M2485" s="34">
        <v>792.86</v>
      </c>
      <c r="N2485" s="44" t="s">
        <v>19301</v>
      </c>
      <c r="O2485" s="34">
        <v>7493</v>
      </c>
      <c r="P2485" s="44">
        <v>1980</v>
      </c>
      <c r="Q2485" s="46">
        <v>3376</v>
      </c>
      <c r="R2485" s="34">
        <v>20130</v>
      </c>
      <c r="T2485" s="34"/>
      <c r="U2485" s="34"/>
      <c r="V2485" s="34"/>
      <c r="W2485" s="34"/>
      <c r="X2485" s="34"/>
      <c r="Y2485" s="34"/>
      <c r="Z2485" s="34"/>
      <c r="AA2485" s="34"/>
      <c r="AB2485" s="34"/>
      <c r="AC2485" s="34"/>
    </row>
    <row r="2486" spans="2:29">
      <c r="B2486" s="51">
        <v>199600000217450</v>
      </c>
      <c r="C2486" s="45">
        <v>35339</v>
      </c>
      <c r="D2486" s="44" t="s">
        <v>17893</v>
      </c>
      <c r="E2486" s="34">
        <v>11374.46</v>
      </c>
      <c r="F2486" s="34">
        <v>3884.31</v>
      </c>
      <c r="G2486" s="44">
        <v>288</v>
      </c>
      <c r="H2486" s="44">
        <v>88</v>
      </c>
      <c r="I2486" s="44">
        <v>40</v>
      </c>
      <c r="J2486" s="45">
        <v>35074</v>
      </c>
      <c r="K2486" s="44">
        <v>1996</v>
      </c>
      <c r="L2486" s="44">
        <v>40</v>
      </c>
      <c r="M2486" s="34">
        <v>284.36</v>
      </c>
      <c r="N2486" s="44" t="s">
        <v>19301</v>
      </c>
      <c r="O2486" s="34">
        <v>7490</v>
      </c>
      <c r="P2486" s="44">
        <v>1996</v>
      </c>
      <c r="Q2486" s="46">
        <v>5622.1</v>
      </c>
      <c r="R2486" s="34">
        <v>12083</v>
      </c>
      <c r="T2486" s="34"/>
      <c r="U2486" s="34"/>
      <c r="V2486" s="34"/>
      <c r="W2486" s="34"/>
      <c r="X2486" s="34"/>
      <c r="Y2486" s="34"/>
      <c r="Z2486" s="34"/>
      <c r="AA2486" s="34"/>
      <c r="AB2486" s="34"/>
      <c r="AC2486" s="34"/>
    </row>
    <row r="2487" spans="2:29">
      <c r="B2487" s="51">
        <v>198600000213220</v>
      </c>
      <c r="C2487" s="45">
        <v>31594</v>
      </c>
      <c r="D2487" s="44" t="s">
        <v>16781</v>
      </c>
      <c r="E2487" s="34">
        <v>7470</v>
      </c>
      <c r="F2487" s="34">
        <v>0</v>
      </c>
      <c r="G2487" s="44">
        <v>0</v>
      </c>
      <c r="H2487" s="44">
        <v>94</v>
      </c>
      <c r="I2487" s="44">
        <v>0</v>
      </c>
      <c r="J2487" s="45">
        <v>31419</v>
      </c>
      <c r="K2487" s="44">
        <v>1986</v>
      </c>
      <c r="L2487" s="44">
        <v>0</v>
      </c>
      <c r="M2487" s="34">
        <v>0</v>
      </c>
      <c r="N2487" s="44" t="s">
        <v>21423</v>
      </c>
      <c r="O2487" s="34">
        <v>7470</v>
      </c>
      <c r="P2487" s="44">
        <v>1986</v>
      </c>
      <c r="Q2487" s="46">
        <v>4305</v>
      </c>
      <c r="R2487" s="34">
        <v>15738</v>
      </c>
      <c r="T2487" s="34"/>
      <c r="U2487" s="34"/>
      <c r="V2487" s="34"/>
      <c r="W2487" s="34"/>
      <c r="X2487" s="34"/>
      <c r="Y2487" s="34"/>
      <c r="Z2487" s="34"/>
      <c r="AA2487" s="34"/>
      <c r="AB2487" s="34"/>
      <c r="AC2487" s="34"/>
    </row>
    <row r="2488" spans="2:29">
      <c r="B2488" s="51">
        <v>199000000209940</v>
      </c>
      <c r="C2488" s="45">
        <v>32933</v>
      </c>
      <c r="D2488" s="44" t="s">
        <v>17161</v>
      </c>
      <c r="E2488" s="34">
        <v>7455</v>
      </c>
      <c r="F2488" s="34">
        <v>0</v>
      </c>
      <c r="G2488" s="44">
        <v>0</v>
      </c>
      <c r="H2488" s="44">
        <v>94</v>
      </c>
      <c r="I2488" s="44">
        <v>0</v>
      </c>
      <c r="J2488" s="45">
        <v>32876</v>
      </c>
      <c r="K2488" s="44">
        <v>1990</v>
      </c>
      <c r="L2488" s="44">
        <v>0</v>
      </c>
      <c r="M2488" s="34">
        <v>0</v>
      </c>
      <c r="N2488" s="44" t="s">
        <v>21423</v>
      </c>
      <c r="O2488" s="34">
        <v>7455</v>
      </c>
      <c r="P2488" s="44">
        <v>1990</v>
      </c>
      <c r="Q2488" s="46">
        <v>4731.3</v>
      </c>
      <c r="R2488" s="34">
        <v>14291</v>
      </c>
      <c r="T2488" s="34"/>
      <c r="U2488" s="34"/>
      <c r="V2488" s="34"/>
      <c r="W2488" s="34"/>
      <c r="X2488" s="34"/>
      <c r="Y2488" s="34"/>
      <c r="Z2488" s="34"/>
      <c r="AA2488" s="34"/>
      <c r="AB2488" s="34"/>
      <c r="AC2488" s="34"/>
    </row>
    <row r="2489" spans="2:29">
      <c r="B2489" s="51" t="s">
        <v>19483</v>
      </c>
      <c r="C2489" s="45">
        <v>37256</v>
      </c>
      <c r="D2489" s="44" t="s">
        <v>19851</v>
      </c>
      <c r="E2489" s="34">
        <v>11450</v>
      </c>
      <c r="F2489" s="34">
        <v>4007.25</v>
      </c>
      <c r="G2489" s="44">
        <v>457.95</v>
      </c>
      <c r="H2489" s="44">
        <v>82</v>
      </c>
      <c r="I2489" s="44">
        <v>25</v>
      </c>
      <c r="J2489" s="45">
        <v>37256</v>
      </c>
      <c r="K2489" s="44">
        <v>2001</v>
      </c>
      <c r="L2489" s="44">
        <v>25</v>
      </c>
      <c r="M2489" s="34">
        <v>458</v>
      </c>
      <c r="N2489" s="44" t="s">
        <v>21418</v>
      </c>
      <c r="O2489" s="34">
        <v>7443</v>
      </c>
      <c r="P2489" s="44">
        <v>2001</v>
      </c>
      <c r="Q2489" s="46">
        <v>6342.1</v>
      </c>
      <c r="R2489" s="34">
        <v>10644</v>
      </c>
      <c r="T2489" s="34"/>
      <c r="U2489" s="34"/>
      <c r="V2489" s="34"/>
      <c r="W2489" s="34"/>
      <c r="X2489" s="34"/>
      <c r="Y2489" s="34"/>
      <c r="Z2489" s="34"/>
      <c r="AA2489" s="34"/>
      <c r="AB2489" s="34"/>
      <c r="AC2489" s="34"/>
    </row>
    <row r="2490" spans="2:29">
      <c r="B2490" s="51" t="s">
        <v>19484</v>
      </c>
      <c r="C2490" s="45">
        <v>37256</v>
      </c>
      <c r="D2490" s="44" t="s">
        <v>19851</v>
      </c>
      <c r="E2490" s="34">
        <v>11450</v>
      </c>
      <c r="F2490" s="34">
        <v>4007.25</v>
      </c>
      <c r="G2490" s="44">
        <v>457.95</v>
      </c>
      <c r="H2490" s="44">
        <v>82</v>
      </c>
      <c r="I2490" s="44">
        <v>25</v>
      </c>
      <c r="J2490" s="45">
        <v>37256</v>
      </c>
      <c r="K2490" s="44">
        <v>2001</v>
      </c>
      <c r="L2490" s="44">
        <v>25</v>
      </c>
      <c r="M2490" s="34">
        <v>458</v>
      </c>
      <c r="N2490" s="44" t="s">
        <v>21418</v>
      </c>
      <c r="O2490" s="34">
        <v>7443</v>
      </c>
      <c r="P2490" s="44">
        <v>2001</v>
      </c>
      <c r="Q2490" s="46">
        <v>6342.1</v>
      </c>
      <c r="R2490" s="34">
        <v>10644</v>
      </c>
      <c r="T2490" s="34"/>
      <c r="U2490" s="34"/>
      <c r="V2490" s="34"/>
      <c r="W2490" s="34"/>
      <c r="X2490" s="34"/>
      <c r="Y2490" s="34"/>
      <c r="Z2490" s="34"/>
      <c r="AA2490" s="34"/>
      <c r="AB2490" s="34"/>
      <c r="AC2490" s="34"/>
    </row>
    <row r="2491" spans="2:29">
      <c r="B2491" s="51">
        <v>200810000018193</v>
      </c>
      <c r="C2491" s="45">
        <v>39416</v>
      </c>
      <c r="D2491" s="44" t="s">
        <v>19812</v>
      </c>
      <c r="E2491" s="34">
        <v>7425.9</v>
      </c>
      <c r="F2491" s="34">
        <v>0</v>
      </c>
      <c r="G2491" s="44">
        <v>0</v>
      </c>
      <c r="H2491" s="44">
        <v>94</v>
      </c>
      <c r="I2491" s="44">
        <v>0</v>
      </c>
      <c r="J2491" s="45">
        <v>39416</v>
      </c>
      <c r="K2491" s="44">
        <v>2007</v>
      </c>
      <c r="L2491" s="44">
        <v>0</v>
      </c>
      <c r="M2491" s="34">
        <v>0</v>
      </c>
      <c r="N2491" s="44" t="s">
        <v>21423</v>
      </c>
      <c r="O2491" s="34">
        <v>7426</v>
      </c>
      <c r="P2491" s="44">
        <v>2007</v>
      </c>
      <c r="Q2491" s="46">
        <v>7966.9</v>
      </c>
      <c r="R2491" s="34">
        <v>8454</v>
      </c>
      <c r="T2491" s="34"/>
      <c r="U2491" s="34"/>
      <c r="V2491" s="34"/>
      <c r="W2491" s="34"/>
      <c r="X2491" s="34"/>
      <c r="Y2491" s="34"/>
      <c r="Z2491" s="34"/>
      <c r="AA2491" s="34"/>
      <c r="AB2491" s="34"/>
      <c r="AC2491" s="34"/>
    </row>
    <row r="2492" spans="2:29">
      <c r="B2492" s="51">
        <v>200200000213710</v>
      </c>
      <c r="C2492" s="45">
        <v>37333</v>
      </c>
      <c r="D2492" s="44" t="s">
        <v>18676</v>
      </c>
      <c r="E2492" s="34">
        <v>7402</v>
      </c>
      <c r="F2492" s="34">
        <v>0</v>
      </c>
      <c r="G2492" s="44">
        <v>0</v>
      </c>
      <c r="H2492" s="44">
        <v>94</v>
      </c>
      <c r="I2492" s="44">
        <v>0</v>
      </c>
      <c r="J2492" s="45">
        <v>37333</v>
      </c>
      <c r="K2492" s="44">
        <v>2002</v>
      </c>
      <c r="L2492" s="44">
        <v>0</v>
      </c>
      <c r="M2492" s="34">
        <v>0</v>
      </c>
      <c r="N2492" s="44" t="s">
        <v>21423</v>
      </c>
      <c r="O2492" s="34">
        <v>7402</v>
      </c>
      <c r="P2492" s="44">
        <v>2002</v>
      </c>
      <c r="Q2492" s="46">
        <v>6537.9</v>
      </c>
      <c r="R2492" s="34">
        <v>10269</v>
      </c>
      <c r="T2492" s="34"/>
      <c r="U2492" s="34"/>
      <c r="V2492" s="34"/>
      <c r="W2492" s="34"/>
      <c r="X2492" s="34"/>
      <c r="Y2492" s="34"/>
      <c r="Z2492" s="34"/>
      <c r="AA2492" s="34"/>
      <c r="AB2492" s="34"/>
      <c r="AC2492" s="34"/>
    </row>
    <row r="2493" spans="2:29">
      <c r="B2493" s="51" t="s">
        <v>21410</v>
      </c>
      <c r="C2493" s="45">
        <v>37530</v>
      </c>
      <c r="D2493" s="44" t="s">
        <v>19318</v>
      </c>
      <c r="E2493" s="34">
        <v>7400</v>
      </c>
      <c r="F2493" s="34">
        <v>0</v>
      </c>
      <c r="G2493" s="44">
        <v>0</v>
      </c>
      <c r="H2493" s="44">
        <v>94</v>
      </c>
      <c r="I2493" s="44">
        <v>0</v>
      </c>
      <c r="J2493" s="45">
        <v>37266</v>
      </c>
      <c r="K2493" s="44">
        <v>2002</v>
      </c>
      <c r="L2493" s="44">
        <v>0</v>
      </c>
      <c r="M2493" s="34">
        <v>0</v>
      </c>
      <c r="N2493" s="44" t="s">
        <v>21423</v>
      </c>
      <c r="O2493" s="34">
        <v>7400</v>
      </c>
      <c r="P2493" s="44">
        <v>2002</v>
      </c>
      <c r="Q2493" s="46">
        <v>6537.9</v>
      </c>
      <c r="R2493" s="34">
        <v>10266</v>
      </c>
      <c r="T2493" s="34"/>
      <c r="U2493" s="34"/>
      <c r="V2493" s="34"/>
      <c r="W2493" s="34"/>
      <c r="X2493" s="34"/>
      <c r="Y2493" s="34"/>
      <c r="Z2493" s="34"/>
      <c r="AA2493" s="34"/>
      <c r="AB2493" s="34"/>
      <c r="AC2493" s="34"/>
    </row>
    <row r="2494" spans="2:29">
      <c r="B2494" s="51">
        <v>200600010159220</v>
      </c>
      <c r="C2494" s="45">
        <v>38945</v>
      </c>
      <c r="D2494" s="44" t="s">
        <v>20221</v>
      </c>
      <c r="E2494" s="34">
        <v>12552.8</v>
      </c>
      <c r="F2494" s="34">
        <v>5177.8100000000004</v>
      </c>
      <c r="G2494" s="44">
        <v>1254.95</v>
      </c>
      <c r="H2494" s="44">
        <v>82</v>
      </c>
      <c r="I2494" s="44">
        <v>10</v>
      </c>
      <c r="J2494" s="45">
        <v>38945</v>
      </c>
      <c r="K2494" s="44">
        <v>2006</v>
      </c>
      <c r="L2494" s="44">
        <v>10</v>
      </c>
      <c r="M2494" s="34">
        <v>1255.28</v>
      </c>
      <c r="N2494" s="44" t="s">
        <v>21418</v>
      </c>
      <c r="O2494" s="34">
        <v>7375</v>
      </c>
      <c r="P2494" s="44">
        <v>2006</v>
      </c>
      <c r="Q2494" s="46">
        <v>7751.2</v>
      </c>
      <c r="R2494" s="34">
        <v>8630</v>
      </c>
      <c r="T2494" s="34"/>
      <c r="U2494" s="34"/>
      <c r="V2494" s="34"/>
      <c r="W2494" s="34"/>
      <c r="X2494" s="34"/>
      <c r="Y2494" s="34"/>
      <c r="Z2494" s="34"/>
      <c r="AA2494" s="34"/>
      <c r="AB2494" s="34"/>
      <c r="AC2494" s="34"/>
    </row>
    <row r="2495" spans="2:29">
      <c r="B2495" s="51">
        <v>199900000208400</v>
      </c>
      <c r="C2495" s="45">
        <v>36370</v>
      </c>
      <c r="D2495" s="44" t="s">
        <v>18343</v>
      </c>
      <c r="E2495" s="34">
        <v>7344.5</v>
      </c>
      <c r="F2495" s="34">
        <v>0</v>
      </c>
      <c r="G2495" s="44">
        <v>0</v>
      </c>
      <c r="H2495" s="44">
        <v>94</v>
      </c>
      <c r="I2495" s="44">
        <v>0</v>
      </c>
      <c r="J2495" s="45">
        <v>36370</v>
      </c>
      <c r="K2495" s="44">
        <v>1999</v>
      </c>
      <c r="L2495" s="44">
        <v>0</v>
      </c>
      <c r="M2495" s="34">
        <v>0</v>
      </c>
      <c r="N2495" s="44" t="s">
        <v>21423</v>
      </c>
      <c r="O2495" s="34">
        <v>7345</v>
      </c>
      <c r="P2495" s="44">
        <v>1999</v>
      </c>
      <c r="Q2495" s="46">
        <v>6058.6</v>
      </c>
      <c r="R2495" s="34">
        <v>10995</v>
      </c>
      <c r="T2495" s="34"/>
      <c r="U2495" s="34"/>
      <c r="V2495" s="34"/>
      <c r="W2495" s="34"/>
      <c r="X2495" s="34"/>
      <c r="Y2495" s="34"/>
      <c r="Z2495" s="34"/>
      <c r="AA2495" s="34"/>
      <c r="AB2495" s="34"/>
      <c r="AC2495" s="34"/>
    </row>
    <row r="2496" spans="2:29">
      <c r="B2496" s="51">
        <v>198000000217920</v>
      </c>
      <c r="C2496" s="45">
        <v>29434</v>
      </c>
      <c r="D2496" s="44" t="s">
        <v>20650</v>
      </c>
      <c r="E2496" s="34">
        <v>30000</v>
      </c>
      <c r="F2496" s="34">
        <v>22658.78</v>
      </c>
      <c r="G2496" s="44">
        <v>746.27</v>
      </c>
      <c r="H2496" s="44">
        <v>89</v>
      </c>
      <c r="I2496" s="44">
        <v>40</v>
      </c>
      <c r="J2496" s="45">
        <v>29228</v>
      </c>
      <c r="K2496" s="44">
        <v>1980</v>
      </c>
      <c r="L2496" s="44">
        <v>40</v>
      </c>
      <c r="M2496" s="34">
        <v>750</v>
      </c>
      <c r="N2496" s="44" t="s">
        <v>21428</v>
      </c>
      <c r="O2496" s="34">
        <v>7341</v>
      </c>
      <c r="P2496" s="44">
        <v>1980</v>
      </c>
      <c r="Q2496" s="44">
        <v>3376</v>
      </c>
      <c r="R2496" s="34">
        <v>19723</v>
      </c>
      <c r="T2496" s="34"/>
      <c r="U2496" s="34"/>
      <c r="V2496" s="34"/>
      <c r="W2496" s="34"/>
      <c r="X2496" s="34"/>
      <c r="Y2496" s="34"/>
      <c r="Z2496" s="34"/>
      <c r="AA2496" s="34"/>
      <c r="AB2496" s="34"/>
      <c r="AC2496" s="34"/>
    </row>
    <row r="2497" spans="2:29">
      <c r="B2497" s="51" t="s">
        <v>18993</v>
      </c>
      <c r="C2497" s="45">
        <v>37994</v>
      </c>
      <c r="D2497" s="44" t="s">
        <v>18994</v>
      </c>
      <c r="E2497" s="34">
        <v>7334.28</v>
      </c>
      <c r="F2497" s="34">
        <v>0</v>
      </c>
      <c r="G2497" s="44">
        <v>0</v>
      </c>
      <c r="H2497" s="44">
        <v>94</v>
      </c>
      <c r="I2497" s="44">
        <v>0</v>
      </c>
      <c r="J2497" s="45">
        <v>38200</v>
      </c>
      <c r="K2497" s="44">
        <v>2004</v>
      </c>
      <c r="L2497" s="44">
        <v>0</v>
      </c>
      <c r="M2497" s="34">
        <v>0</v>
      </c>
      <c r="N2497" s="44" t="s">
        <v>21423</v>
      </c>
      <c r="O2497" s="34">
        <v>7334</v>
      </c>
      <c r="P2497" s="44">
        <v>2004</v>
      </c>
      <c r="Q2497" s="46">
        <v>7114.9</v>
      </c>
      <c r="R2497" s="34">
        <v>9350</v>
      </c>
      <c r="T2497" s="34"/>
      <c r="U2497" s="34"/>
      <c r="V2497" s="34"/>
      <c r="W2497" s="34"/>
      <c r="X2497" s="34"/>
      <c r="Y2497" s="34"/>
      <c r="Z2497" s="34"/>
      <c r="AA2497" s="34"/>
      <c r="AB2497" s="34"/>
      <c r="AC2497" s="34"/>
    </row>
    <row r="2498" spans="2:29">
      <c r="B2498" s="51">
        <v>200710000004385</v>
      </c>
      <c r="C2498" s="45">
        <v>39154</v>
      </c>
      <c r="D2498" s="44" t="s">
        <v>19927</v>
      </c>
      <c r="E2498" s="34">
        <v>10413</v>
      </c>
      <c r="F2498" s="34">
        <v>3081.14</v>
      </c>
      <c r="G2498" s="44">
        <v>867.75</v>
      </c>
      <c r="H2498" s="44">
        <v>82</v>
      </c>
      <c r="I2498" s="44">
        <v>12</v>
      </c>
      <c r="J2498" s="45">
        <v>39154</v>
      </c>
      <c r="K2498" s="44">
        <v>2007</v>
      </c>
      <c r="L2498" s="44">
        <v>12</v>
      </c>
      <c r="M2498" s="34">
        <v>867.75</v>
      </c>
      <c r="N2498" s="44" t="s">
        <v>21418</v>
      </c>
      <c r="O2498" s="34">
        <v>7332</v>
      </c>
      <c r="P2498" s="44">
        <v>2007</v>
      </c>
      <c r="Q2498" s="46">
        <v>7966.9</v>
      </c>
      <c r="R2498" s="34">
        <v>8347</v>
      </c>
      <c r="T2498" s="34"/>
      <c r="U2498" s="34"/>
      <c r="V2498" s="34"/>
      <c r="W2498" s="34"/>
      <c r="X2498" s="34"/>
      <c r="Y2498" s="34"/>
      <c r="Z2498" s="34"/>
      <c r="AA2498" s="34"/>
      <c r="AB2498" s="34"/>
      <c r="AC2498" s="34"/>
    </row>
    <row r="2499" spans="2:29">
      <c r="B2499" s="51">
        <v>200710000004386</v>
      </c>
      <c r="C2499" s="45">
        <v>39154</v>
      </c>
      <c r="D2499" s="44" t="s">
        <v>19927</v>
      </c>
      <c r="E2499" s="34">
        <v>10413</v>
      </c>
      <c r="F2499" s="34">
        <v>3081.14</v>
      </c>
      <c r="G2499" s="44">
        <v>867.75</v>
      </c>
      <c r="H2499" s="44">
        <v>82</v>
      </c>
      <c r="I2499" s="44">
        <v>12</v>
      </c>
      <c r="J2499" s="45">
        <v>39154</v>
      </c>
      <c r="K2499" s="44">
        <v>2007</v>
      </c>
      <c r="L2499" s="44">
        <v>12</v>
      </c>
      <c r="M2499" s="34">
        <v>867.75</v>
      </c>
      <c r="N2499" s="44" t="s">
        <v>21418</v>
      </c>
      <c r="O2499" s="34">
        <v>7332</v>
      </c>
      <c r="P2499" s="44">
        <v>2007</v>
      </c>
      <c r="Q2499" s="46">
        <v>7966.9</v>
      </c>
      <c r="R2499" s="34">
        <v>8347</v>
      </c>
      <c r="T2499" s="34"/>
      <c r="U2499" s="34"/>
      <c r="V2499" s="34"/>
      <c r="W2499" s="34"/>
      <c r="X2499" s="34"/>
      <c r="Y2499" s="34"/>
      <c r="Z2499" s="34"/>
      <c r="AA2499" s="34"/>
      <c r="AB2499" s="34"/>
      <c r="AC2499" s="34"/>
    </row>
    <row r="2500" spans="2:29">
      <c r="B2500" s="51" t="s">
        <v>19499</v>
      </c>
      <c r="C2500" s="45">
        <v>38782</v>
      </c>
      <c r="D2500" s="44" t="s">
        <v>19994</v>
      </c>
      <c r="E2500" s="34">
        <v>8946.01</v>
      </c>
      <c r="F2500" s="34">
        <v>1635.81</v>
      </c>
      <c r="G2500" s="44">
        <v>357.82</v>
      </c>
      <c r="H2500" s="44">
        <v>82</v>
      </c>
      <c r="I2500" s="44">
        <v>25</v>
      </c>
      <c r="J2500" s="45">
        <v>38871</v>
      </c>
      <c r="K2500" s="44">
        <v>2006</v>
      </c>
      <c r="L2500" s="44">
        <v>25</v>
      </c>
      <c r="M2500" s="34">
        <v>357.84</v>
      </c>
      <c r="N2500" s="44" t="s">
        <v>21418</v>
      </c>
      <c r="O2500" s="34">
        <v>7310</v>
      </c>
      <c r="P2500" s="44">
        <v>2006</v>
      </c>
      <c r="Q2500" s="46">
        <v>7751.2</v>
      </c>
      <c r="R2500" s="34">
        <v>8554</v>
      </c>
      <c r="T2500" s="34"/>
      <c r="U2500" s="34"/>
      <c r="V2500" s="34"/>
      <c r="W2500" s="34"/>
      <c r="X2500" s="34"/>
      <c r="Y2500" s="34"/>
      <c r="Z2500" s="34"/>
      <c r="AA2500" s="34"/>
      <c r="AB2500" s="34"/>
      <c r="AC2500" s="34"/>
    </row>
    <row r="2501" spans="2:29">
      <c r="B2501" s="51">
        <v>197200000236400</v>
      </c>
      <c r="C2501" s="45">
        <v>26299</v>
      </c>
      <c r="D2501" s="44" t="s">
        <v>16717</v>
      </c>
      <c r="E2501" s="34">
        <v>209857.26</v>
      </c>
      <c r="F2501" s="34">
        <v>202550.7</v>
      </c>
      <c r="G2501" s="44">
        <v>5822.94</v>
      </c>
      <c r="H2501" s="44">
        <v>90</v>
      </c>
      <c r="I2501" s="44">
        <v>40</v>
      </c>
      <c r="J2501" s="45">
        <v>26299</v>
      </c>
      <c r="K2501" s="44">
        <v>1972</v>
      </c>
      <c r="L2501" s="44">
        <v>40</v>
      </c>
      <c r="M2501" s="34">
        <v>5246.43</v>
      </c>
      <c r="N2501" s="44" t="s">
        <v>21421</v>
      </c>
      <c r="O2501" s="34">
        <v>7307</v>
      </c>
      <c r="P2501" s="44">
        <v>1972</v>
      </c>
      <c r="Q2501" s="44">
        <v>1816</v>
      </c>
      <c r="R2501" s="34">
        <v>36492</v>
      </c>
      <c r="T2501" s="34"/>
      <c r="U2501" s="34"/>
      <c r="V2501" s="34"/>
      <c r="W2501" s="34"/>
      <c r="X2501" s="34"/>
      <c r="Y2501" s="34"/>
      <c r="Z2501" s="34"/>
      <c r="AA2501" s="34"/>
      <c r="AB2501" s="34"/>
      <c r="AC2501" s="34"/>
    </row>
    <row r="2502" spans="2:29">
      <c r="B2502" s="51" t="s">
        <v>19561</v>
      </c>
      <c r="C2502" s="45">
        <v>36404</v>
      </c>
      <c r="D2502" s="44" t="s">
        <v>20160</v>
      </c>
      <c r="E2502" s="34">
        <v>7307</v>
      </c>
      <c r="F2502" s="34">
        <v>0</v>
      </c>
      <c r="G2502" s="44">
        <v>0</v>
      </c>
      <c r="H2502" s="44">
        <v>94</v>
      </c>
      <c r="I2502" s="44">
        <v>0</v>
      </c>
      <c r="J2502" s="45">
        <v>36169</v>
      </c>
      <c r="K2502" s="44">
        <v>1999</v>
      </c>
      <c r="L2502" s="44">
        <v>0</v>
      </c>
      <c r="M2502" s="34">
        <v>0</v>
      </c>
      <c r="N2502" s="44" t="s">
        <v>21423</v>
      </c>
      <c r="O2502" s="34">
        <v>7307</v>
      </c>
      <c r="P2502" s="44">
        <v>1999</v>
      </c>
      <c r="Q2502" s="46">
        <v>6058.6</v>
      </c>
      <c r="R2502" s="34">
        <v>10939</v>
      </c>
      <c r="T2502" s="34"/>
      <c r="U2502" s="34"/>
      <c r="V2502" s="34"/>
      <c r="W2502" s="34"/>
      <c r="X2502" s="34"/>
      <c r="Y2502" s="34"/>
      <c r="Z2502" s="34"/>
      <c r="AA2502" s="34"/>
      <c r="AB2502" s="34"/>
      <c r="AC2502" s="34"/>
    </row>
    <row r="2503" spans="2:29">
      <c r="B2503" s="51">
        <v>198700000211850</v>
      </c>
      <c r="C2503" s="45">
        <v>32021</v>
      </c>
      <c r="D2503" s="44" t="s">
        <v>16820</v>
      </c>
      <c r="E2503" s="34">
        <v>7300</v>
      </c>
      <c r="F2503" s="34">
        <v>0</v>
      </c>
      <c r="G2503" s="44">
        <v>0</v>
      </c>
      <c r="H2503" s="44">
        <v>94</v>
      </c>
      <c r="I2503" s="44">
        <v>0</v>
      </c>
      <c r="J2503" s="45">
        <v>31786</v>
      </c>
      <c r="K2503" s="44">
        <v>1987</v>
      </c>
      <c r="L2503" s="44">
        <v>0</v>
      </c>
      <c r="M2503" s="34">
        <v>0</v>
      </c>
      <c r="N2503" s="44" t="s">
        <v>21423</v>
      </c>
      <c r="O2503" s="34">
        <v>7300</v>
      </c>
      <c r="P2503" s="44">
        <v>1987</v>
      </c>
      <c r="Q2503" s="46">
        <v>4420</v>
      </c>
      <c r="R2503" s="34">
        <v>14980</v>
      </c>
      <c r="T2503" s="34"/>
      <c r="U2503" s="34"/>
      <c r="V2503" s="34"/>
      <c r="W2503" s="34"/>
      <c r="X2503" s="34"/>
      <c r="Y2503" s="34"/>
      <c r="Z2503" s="34"/>
      <c r="AA2503" s="34"/>
      <c r="AB2503" s="34"/>
      <c r="AC2503" s="34"/>
    </row>
    <row r="2504" spans="2:29">
      <c r="B2504" s="51">
        <v>199500000233300</v>
      </c>
      <c r="C2504" s="45">
        <v>34973</v>
      </c>
      <c r="D2504" s="44" t="s">
        <v>17821</v>
      </c>
      <c r="E2504" s="34">
        <v>11507.16</v>
      </c>
      <c r="F2504" s="34">
        <v>4218.93</v>
      </c>
      <c r="G2504" s="44">
        <v>291.52</v>
      </c>
      <c r="H2504" s="44">
        <v>55</v>
      </c>
      <c r="I2504" s="44">
        <v>40</v>
      </c>
      <c r="J2504" s="45">
        <v>34709</v>
      </c>
      <c r="K2504" s="44">
        <v>1995</v>
      </c>
      <c r="L2504" s="44">
        <v>40</v>
      </c>
      <c r="M2504" s="34">
        <v>287.68</v>
      </c>
      <c r="N2504" s="44" t="s">
        <v>21437</v>
      </c>
      <c r="O2504" s="34">
        <v>7288</v>
      </c>
      <c r="P2504" s="44">
        <v>1995</v>
      </c>
      <c r="Q2504" s="46">
        <v>5471.2</v>
      </c>
      <c r="R2504" s="34">
        <v>12082</v>
      </c>
      <c r="T2504" s="34"/>
      <c r="U2504" s="34"/>
      <c r="V2504" s="34"/>
      <c r="W2504" s="34"/>
      <c r="X2504" s="34"/>
      <c r="Y2504" s="34"/>
      <c r="Z2504" s="34"/>
      <c r="AA2504" s="34"/>
      <c r="AB2504" s="34"/>
      <c r="AC2504" s="34"/>
    </row>
    <row r="2505" spans="2:29">
      <c r="B2505" s="51">
        <v>198100000244840</v>
      </c>
      <c r="C2505" s="45">
        <v>29799</v>
      </c>
      <c r="D2505" s="44" t="s">
        <v>16342</v>
      </c>
      <c r="E2505" s="34">
        <v>27141.77</v>
      </c>
      <c r="F2505" s="34">
        <v>19876.78</v>
      </c>
      <c r="G2505" s="44">
        <v>670.45</v>
      </c>
      <c r="H2505" s="44">
        <v>87</v>
      </c>
      <c r="I2505" s="44">
        <v>40</v>
      </c>
      <c r="J2505" s="45">
        <v>29594</v>
      </c>
      <c r="K2505" s="44">
        <v>1981</v>
      </c>
      <c r="L2505" s="44">
        <v>40</v>
      </c>
      <c r="M2505" s="34">
        <v>678.54</v>
      </c>
      <c r="N2505" s="44" t="s">
        <v>21444</v>
      </c>
      <c r="O2505" s="34">
        <v>7265</v>
      </c>
      <c r="P2505" s="44">
        <v>1981</v>
      </c>
      <c r="Q2505" s="46">
        <v>3558</v>
      </c>
      <c r="R2505" s="34">
        <v>18519</v>
      </c>
      <c r="T2505" s="34"/>
      <c r="U2505" s="34"/>
      <c r="V2505" s="34"/>
      <c r="W2505" s="34"/>
      <c r="X2505" s="34"/>
      <c r="Y2505" s="34"/>
      <c r="Z2505" s="34"/>
      <c r="AA2505" s="34"/>
      <c r="AB2505" s="34"/>
      <c r="AC2505" s="34"/>
    </row>
    <row r="2506" spans="2:29">
      <c r="B2506" s="51">
        <v>198800000225010</v>
      </c>
      <c r="C2506" s="45">
        <v>32387</v>
      </c>
      <c r="D2506" s="44" t="s">
        <v>16924</v>
      </c>
      <c r="E2506" s="34">
        <v>16219.13</v>
      </c>
      <c r="F2506" s="34">
        <v>8959.81</v>
      </c>
      <c r="G2506" s="44">
        <v>405.03</v>
      </c>
      <c r="H2506" s="44">
        <v>66</v>
      </c>
      <c r="I2506" s="44">
        <v>40</v>
      </c>
      <c r="J2506" s="45">
        <v>32151</v>
      </c>
      <c r="K2506" s="44">
        <v>1988</v>
      </c>
      <c r="L2506" s="44">
        <v>40</v>
      </c>
      <c r="M2506" s="34">
        <v>405.48</v>
      </c>
      <c r="N2506" s="44" t="s">
        <v>21419</v>
      </c>
      <c r="O2506" s="34">
        <v>7259</v>
      </c>
      <c r="P2506" s="44">
        <v>1988</v>
      </c>
      <c r="Q2506" s="46">
        <v>4528</v>
      </c>
      <c r="R2506" s="34">
        <v>14541</v>
      </c>
      <c r="T2506" s="34"/>
      <c r="U2506" s="34"/>
      <c r="V2506" s="34"/>
      <c r="W2506" s="34"/>
      <c r="X2506" s="34"/>
      <c r="Y2506" s="34"/>
      <c r="Z2506" s="34"/>
      <c r="AA2506" s="34"/>
      <c r="AB2506" s="34"/>
      <c r="AC2506" s="34"/>
    </row>
    <row r="2507" spans="2:29">
      <c r="B2507" s="51">
        <v>199900000208590</v>
      </c>
      <c r="C2507" s="45">
        <v>36312</v>
      </c>
      <c r="D2507" s="44" t="s">
        <v>18344</v>
      </c>
      <c r="E2507" s="34">
        <v>7250</v>
      </c>
      <c r="F2507" s="34">
        <v>0</v>
      </c>
      <c r="G2507" s="44">
        <v>0</v>
      </c>
      <c r="H2507" s="44">
        <v>94</v>
      </c>
      <c r="I2507" s="44">
        <v>0</v>
      </c>
      <c r="J2507" s="45">
        <v>36166</v>
      </c>
      <c r="K2507" s="44">
        <v>1999</v>
      </c>
      <c r="L2507" s="44">
        <v>0</v>
      </c>
      <c r="M2507" s="34">
        <v>0</v>
      </c>
      <c r="N2507" s="44" t="s">
        <v>21423</v>
      </c>
      <c r="O2507" s="34">
        <v>7250</v>
      </c>
      <c r="P2507" s="44">
        <v>1999</v>
      </c>
      <c r="Q2507" s="46">
        <v>6058.6</v>
      </c>
      <c r="R2507" s="34">
        <v>10853</v>
      </c>
      <c r="T2507" s="34"/>
      <c r="U2507" s="34"/>
      <c r="V2507" s="34"/>
      <c r="W2507" s="34"/>
      <c r="X2507" s="34"/>
      <c r="Y2507" s="34"/>
      <c r="Z2507" s="34"/>
      <c r="AA2507" s="34"/>
      <c r="AB2507" s="34"/>
      <c r="AC2507" s="34"/>
    </row>
    <row r="2508" spans="2:29">
      <c r="B2508" s="51">
        <v>201010000033269</v>
      </c>
      <c r="C2508" s="45">
        <v>40366</v>
      </c>
      <c r="D2508" s="44" t="s">
        <v>20466</v>
      </c>
      <c r="E2508" s="34">
        <v>7579</v>
      </c>
      <c r="F2508" s="34">
        <v>353</v>
      </c>
      <c r="G2508" s="44">
        <v>353</v>
      </c>
      <c r="H2508" s="44">
        <v>82</v>
      </c>
      <c r="I2508" s="44">
        <v>5</v>
      </c>
      <c r="J2508" s="45">
        <v>40366</v>
      </c>
      <c r="K2508" s="44">
        <v>2010</v>
      </c>
      <c r="L2508" s="44">
        <v>5</v>
      </c>
      <c r="M2508" s="34">
        <v>1515.8</v>
      </c>
      <c r="N2508" s="44" t="s">
        <v>21418</v>
      </c>
      <c r="O2508" s="34">
        <v>7226</v>
      </c>
      <c r="P2508" s="44">
        <v>2010</v>
      </c>
      <c r="Q2508" s="46">
        <v>8752.4</v>
      </c>
      <c r="R2508" s="34">
        <v>7488</v>
      </c>
      <c r="T2508" s="34"/>
      <c r="U2508" s="34"/>
      <c r="V2508" s="34"/>
      <c r="W2508" s="34"/>
      <c r="X2508" s="34"/>
      <c r="Y2508" s="34"/>
      <c r="Z2508" s="34"/>
      <c r="AA2508" s="34"/>
      <c r="AB2508" s="34"/>
      <c r="AC2508" s="34"/>
    </row>
    <row r="2509" spans="2:29">
      <c r="B2509" s="51">
        <v>201010000033270</v>
      </c>
      <c r="C2509" s="45">
        <v>40366</v>
      </c>
      <c r="D2509" s="44" t="s">
        <v>20466</v>
      </c>
      <c r="E2509" s="34">
        <v>7579</v>
      </c>
      <c r="F2509" s="34">
        <v>353</v>
      </c>
      <c r="G2509" s="44">
        <v>353</v>
      </c>
      <c r="H2509" s="44">
        <v>82</v>
      </c>
      <c r="I2509" s="44">
        <v>5</v>
      </c>
      <c r="J2509" s="45">
        <v>40366</v>
      </c>
      <c r="K2509" s="44">
        <v>2010</v>
      </c>
      <c r="L2509" s="44">
        <v>5</v>
      </c>
      <c r="M2509" s="34">
        <v>1515.8</v>
      </c>
      <c r="N2509" s="44" t="s">
        <v>21418</v>
      </c>
      <c r="O2509" s="34">
        <v>7226</v>
      </c>
      <c r="P2509" s="44">
        <v>2010</v>
      </c>
      <c r="Q2509" s="46">
        <v>8752.4</v>
      </c>
      <c r="R2509" s="34">
        <v>7488</v>
      </c>
      <c r="T2509" s="34"/>
      <c r="U2509" s="34"/>
      <c r="V2509" s="34"/>
      <c r="W2509" s="34"/>
      <c r="X2509" s="34"/>
      <c r="Y2509" s="34"/>
      <c r="Z2509" s="34"/>
      <c r="AA2509" s="34"/>
      <c r="AB2509" s="34"/>
      <c r="AC2509" s="34"/>
    </row>
    <row r="2510" spans="2:29">
      <c r="B2510" s="51">
        <v>201010000033271</v>
      </c>
      <c r="C2510" s="45">
        <v>40366</v>
      </c>
      <c r="D2510" s="44" t="s">
        <v>20466</v>
      </c>
      <c r="E2510" s="34">
        <v>7579</v>
      </c>
      <c r="F2510" s="34">
        <v>353</v>
      </c>
      <c r="G2510" s="44">
        <v>353</v>
      </c>
      <c r="H2510" s="44">
        <v>82</v>
      </c>
      <c r="I2510" s="44">
        <v>5</v>
      </c>
      <c r="J2510" s="45">
        <v>40366</v>
      </c>
      <c r="K2510" s="44">
        <v>2010</v>
      </c>
      <c r="L2510" s="44">
        <v>5</v>
      </c>
      <c r="M2510" s="34">
        <v>1515.8</v>
      </c>
      <c r="N2510" s="44" t="s">
        <v>21418</v>
      </c>
      <c r="O2510" s="34">
        <v>7226</v>
      </c>
      <c r="P2510" s="44">
        <v>2010</v>
      </c>
      <c r="Q2510" s="46">
        <v>8752.4</v>
      </c>
      <c r="R2510" s="34">
        <v>7488</v>
      </c>
      <c r="T2510" s="34"/>
      <c r="U2510" s="34"/>
      <c r="V2510" s="34"/>
      <c r="W2510" s="34"/>
      <c r="X2510" s="34"/>
      <c r="Y2510" s="34"/>
      <c r="Z2510" s="34"/>
      <c r="AA2510" s="34"/>
      <c r="AB2510" s="34"/>
      <c r="AC2510" s="34"/>
    </row>
    <row r="2511" spans="2:29">
      <c r="B2511" s="51">
        <v>199000000204500</v>
      </c>
      <c r="C2511" s="45">
        <v>33147</v>
      </c>
      <c r="D2511" s="44" t="s">
        <v>17126</v>
      </c>
      <c r="E2511" s="34">
        <v>7200</v>
      </c>
      <c r="F2511" s="34">
        <v>0</v>
      </c>
      <c r="G2511" s="44">
        <v>0</v>
      </c>
      <c r="H2511" s="44">
        <v>94</v>
      </c>
      <c r="I2511" s="44">
        <v>0</v>
      </c>
      <c r="J2511" s="45">
        <v>32883</v>
      </c>
      <c r="K2511" s="44">
        <v>1990</v>
      </c>
      <c r="L2511" s="44">
        <v>0</v>
      </c>
      <c r="M2511" s="34">
        <v>0</v>
      </c>
      <c r="N2511" s="44" t="s">
        <v>21423</v>
      </c>
      <c r="O2511" s="34">
        <v>7200</v>
      </c>
      <c r="P2511" s="44">
        <v>1990</v>
      </c>
      <c r="Q2511" s="46">
        <v>4731.3</v>
      </c>
      <c r="R2511" s="34">
        <v>13802</v>
      </c>
      <c r="T2511" s="34"/>
      <c r="U2511" s="34"/>
      <c r="V2511" s="34"/>
      <c r="W2511" s="34"/>
      <c r="X2511" s="34"/>
      <c r="Y2511" s="34"/>
      <c r="Z2511" s="34"/>
      <c r="AA2511" s="34"/>
      <c r="AB2511" s="34"/>
      <c r="AC2511" s="34"/>
    </row>
    <row r="2512" spans="2:29">
      <c r="B2512" s="51">
        <v>199900000213870</v>
      </c>
      <c r="C2512" s="45">
        <v>36290</v>
      </c>
      <c r="D2512" s="44" t="s">
        <v>18364</v>
      </c>
      <c r="E2512" s="34">
        <v>7196.75</v>
      </c>
      <c r="F2512" s="34">
        <v>0</v>
      </c>
      <c r="G2512" s="44">
        <v>0</v>
      </c>
      <c r="H2512" s="44">
        <v>78</v>
      </c>
      <c r="I2512" s="44">
        <v>0</v>
      </c>
      <c r="J2512" s="45">
        <v>36438</v>
      </c>
      <c r="K2512" s="44">
        <v>1999</v>
      </c>
      <c r="L2512" s="44">
        <v>0</v>
      </c>
      <c r="M2512" s="34">
        <v>0</v>
      </c>
      <c r="N2512" s="44" t="s">
        <v>21415</v>
      </c>
      <c r="O2512" s="34">
        <v>7197</v>
      </c>
      <c r="P2512" s="44">
        <v>1999</v>
      </c>
      <c r="Q2512" s="46">
        <v>6058.6</v>
      </c>
      <c r="R2512" s="34">
        <v>10774</v>
      </c>
      <c r="T2512" s="34"/>
      <c r="U2512" s="34"/>
      <c r="V2512" s="34"/>
      <c r="W2512" s="34"/>
      <c r="X2512" s="34"/>
      <c r="Y2512" s="34"/>
      <c r="Z2512" s="34"/>
      <c r="AA2512" s="34"/>
      <c r="AB2512" s="34"/>
      <c r="AC2512" s="34"/>
    </row>
    <row r="2513" spans="2:29">
      <c r="B2513" s="51">
        <v>199200000204080</v>
      </c>
      <c r="C2513" s="45">
        <v>33848</v>
      </c>
      <c r="D2513" s="44" t="s">
        <v>17506</v>
      </c>
      <c r="E2513" s="34">
        <v>7188</v>
      </c>
      <c r="F2513" s="34">
        <v>0</v>
      </c>
      <c r="G2513" s="44">
        <v>0</v>
      </c>
      <c r="H2513" s="44">
        <v>94</v>
      </c>
      <c r="I2513" s="44">
        <v>0</v>
      </c>
      <c r="J2513" s="45">
        <v>33612</v>
      </c>
      <c r="K2513" s="44">
        <v>1992</v>
      </c>
      <c r="L2513" s="44">
        <v>0</v>
      </c>
      <c r="M2513" s="34">
        <v>0</v>
      </c>
      <c r="N2513" s="44" t="s">
        <v>21423</v>
      </c>
      <c r="O2513" s="34">
        <v>7188</v>
      </c>
      <c r="P2513" s="44">
        <v>1992</v>
      </c>
      <c r="Q2513" s="46">
        <v>4984.5</v>
      </c>
      <c r="R2513" s="34">
        <v>13079</v>
      </c>
      <c r="T2513" s="34"/>
      <c r="U2513" s="34"/>
      <c r="V2513" s="34"/>
      <c r="W2513" s="34"/>
      <c r="X2513" s="34"/>
      <c r="Y2513" s="34"/>
      <c r="Z2513" s="34"/>
      <c r="AA2513" s="34"/>
      <c r="AB2513" s="34"/>
      <c r="AC2513" s="34"/>
    </row>
    <row r="2514" spans="2:29">
      <c r="B2514" s="51">
        <v>200000000252520</v>
      </c>
      <c r="C2514" s="45">
        <v>36799</v>
      </c>
      <c r="D2514" s="44" t="s">
        <v>18586</v>
      </c>
      <c r="E2514" s="34">
        <v>44650</v>
      </c>
      <c r="F2514" s="34">
        <v>37472.9</v>
      </c>
      <c r="G2514" s="44">
        <v>3587.35</v>
      </c>
      <c r="H2514" s="44">
        <v>60</v>
      </c>
      <c r="I2514" s="44">
        <v>12</v>
      </c>
      <c r="J2514" s="45">
        <v>36799</v>
      </c>
      <c r="K2514" s="44">
        <v>2000</v>
      </c>
      <c r="L2514" s="44">
        <v>12</v>
      </c>
      <c r="M2514" s="34">
        <v>3720.83</v>
      </c>
      <c r="N2514" s="44" t="s">
        <v>21449</v>
      </c>
      <c r="O2514" s="34">
        <v>7177</v>
      </c>
      <c r="P2514" s="44">
        <v>2000</v>
      </c>
      <c r="Q2514" s="46">
        <v>6221.2</v>
      </c>
      <c r="R2514" s="34">
        <v>10463</v>
      </c>
      <c r="T2514" s="34"/>
      <c r="U2514" s="34"/>
      <c r="V2514" s="34"/>
      <c r="W2514" s="34"/>
      <c r="X2514" s="34"/>
      <c r="Y2514" s="34"/>
      <c r="Z2514" s="34"/>
      <c r="AA2514" s="34"/>
      <c r="AB2514" s="34"/>
      <c r="AC2514" s="34"/>
    </row>
    <row r="2515" spans="2:29">
      <c r="B2515" s="51">
        <v>200810000009857</v>
      </c>
      <c r="C2515" s="45">
        <v>39505</v>
      </c>
      <c r="D2515" s="44" t="s">
        <v>18960</v>
      </c>
      <c r="E2515" s="34">
        <v>11374.38</v>
      </c>
      <c r="F2515" s="34">
        <v>4207.6899999999996</v>
      </c>
      <c r="G2515" s="44">
        <v>1624.92</v>
      </c>
      <c r="H2515" s="44">
        <v>82</v>
      </c>
      <c r="I2515" s="44">
        <v>7</v>
      </c>
      <c r="J2515" s="45">
        <v>39505</v>
      </c>
      <c r="K2515" s="44">
        <v>2008</v>
      </c>
      <c r="L2515" s="44">
        <v>7</v>
      </c>
      <c r="M2515" s="34">
        <v>1624.91</v>
      </c>
      <c r="N2515" s="44" t="s">
        <v>21418</v>
      </c>
      <c r="O2515" s="34">
        <v>7167</v>
      </c>
      <c r="P2515" s="44">
        <v>2008</v>
      </c>
      <c r="Q2515" s="46">
        <v>8311.1</v>
      </c>
      <c r="R2515" s="34">
        <v>7821</v>
      </c>
      <c r="T2515" s="34"/>
      <c r="U2515" s="34"/>
      <c r="V2515" s="34"/>
      <c r="W2515" s="34"/>
      <c r="X2515" s="34"/>
      <c r="Y2515" s="34"/>
      <c r="Z2515" s="34"/>
      <c r="AA2515" s="34"/>
      <c r="AB2515" s="34"/>
      <c r="AC2515" s="34"/>
    </row>
    <row r="2516" spans="2:29">
      <c r="B2516" s="51">
        <v>200810000009858</v>
      </c>
      <c r="C2516" s="45">
        <v>39505</v>
      </c>
      <c r="D2516" s="44" t="s">
        <v>18960</v>
      </c>
      <c r="E2516" s="34">
        <v>11374.38</v>
      </c>
      <c r="F2516" s="34">
        <v>4207.6899999999996</v>
      </c>
      <c r="G2516" s="44">
        <v>1624.92</v>
      </c>
      <c r="H2516" s="44">
        <v>82</v>
      </c>
      <c r="I2516" s="44">
        <v>7</v>
      </c>
      <c r="J2516" s="45">
        <v>39505</v>
      </c>
      <c r="K2516" s="44">
        <v>2008</v>
      </c>
      <c r="L2516" s="44">
        <v>7</v>
      </c>
      <c r="M2516" s="34">
        <v>1624.91</v>
      </c>
      <c r="N2516" s="44" t="s">
        <v>21418</v>
      </c>
      <c r="O2516" s="34">
        <v>7167</v>
      </c>
      <c r="P2516" s="44">
        <v>2008</v>
      </c>
      <c r="Q2516" s="46">
        <v>8311.1</v>
      </c>
      <c r="R2516" s="34">
        <v>7821</v>
      </c>
      <c r="T2516" s="34"/>
      <c r="U2516" s="34"/>
      <c r="V2516" s="34"/>
      <c r="W2516" s="34"/>
      <c r="X2516" s="34"/>
      <c r="Y2516" s="34"/>
      <c r="Z2516" s="34"/>
      <c r="AA2516" s="34"/>
      <c r="AB2516" s="34"/>
      <c r="AC2516" s="34"/>
    </row>
    <row r="2517" spans="2:29">
      <c r="B2517" s="51" t="s">
        <v>19069</v>
      </c>
      <c r="C2517" s="45">
        <v>38250</v>
      </c>
      <c r="D2517" s="44" t="s">
        <v>19070</v>
      </c>
      <c r="E2517" s="34">
        <v>7165.48</v>
      </c>
      <c r="F2517" s="34">
        <v>0</v>
      </c>
      <c r="G2517" s="44">
        <v>0</v>
      </c>
      <c r="H2517" s="44">
        <v>94</v>
      </c>
      <c r="I2517" s="44">
        <v>0</v>
      </c>
      <c r="J2517" s="45">
        <v>38250</v>
      </c>
      <c r="K2517" s="44">
        <v>2004</v>
      </c>
      <c r="L2517" s="44">
        <v>0</v>
      </c>
      <c r="M2517" s="34">
        <v>0</v>
      </c>
      <c r="N2517" s="44" t="s">
        <v>21423</v>
      </c>
      <c r="O2517" s="34">
        <v>7165</v>
      </c>
      <c r="P2517" s="44">
        <v>2004</v>
      </c>
      <c r="Q2517" s="46">
        <v>7114.9</v>
      </c>
      <c r="R2517" s="34">
        <v>9134</v>
      </c>
      <c r="T2517" s="34"/>
      <c r="U2517" s="34"/>
      <c r="V2517" s="34"/>
      <c r="W2517" s="34"/>
      <c r="X2517" s="34"/>
      <c r="Y2517" s="34"/>
      <c r="Z2517" s="34"/>
      <c r="AA2517" s="34"/>
      <c r="AB2517" s="34"/>
      <c r="AC2517" s="34"/>
    </row>
    <row r="2518" spans="2:29">
      <c r="B2518" s="51">
        <v>200910000028287</v>
      </c>
      <c r="C2518" s="45">
        <v>40004</v>
      </c>
      <c r="D2518" s="44" t="s">
        <v>20154</v>
      </c>
      <c r="E2518" s="34">
        <v>8138.15</v>
      </c>
      <c r="F2518" s="34">
        <v>996.66</v>
      </c>
      <c r="G2518" s="44">
        <v>813.83</v>
      </c>
      <c r="H2518" s="44">
        <v>56</v>
      </c>
      <c r="I2518" s="44">
        <v>10</v>
      </c>
      <c r="J2518" s="45">
        <v>40093</v>
      </c>
      <c r="K2518" s="44">
        <v>2009</v>
      </c>
      <c r="L2518" s="44">
        <v>10</v>
      </c>
      <c r="M2518" s="34">
        <v>813.82</v>
      </c>
      <c r="N2518" s="44" t="s">
        <v>21422</v>
      </c>
      <c r="O2518" s="34">
        <v>7141</v>
      </c>
      <c r="P2518" s="44">
        <v>2009</v>
      </c>
      <c r="Q2518" s="46">
        <v>8569.7999999999993</v>
      </c>
      <c r="R2518" s="34">
        <v>7558</v>
      </c>
      <c r="T2518" s="34"/>
      <c r="U2518" s="34"/>
      <c r="V2518" s="34"/>
      <c r="W2518" s="34"/>
      <c r="X2518" s="34"/>
      <c r="Y2518" s="34"/>
      <c r="Z2518" s="34"/>
      <c r="AA2518" s="34"/>
      <c r="AB2518" s="34"/>
      <c r="AC2518" s="34"/>
    </row>
    <row r="2519" spans="2:29">
      <c r="B2519" s="51">
        <v>199500000234520</v>
      </c>
      <c r="C2519" s="45">
        <v>34973</v>
      </c>
      <c r="D2519" s="44" t="s">
        <v>21112</v>
      </c>
      <c r="E2519" s="34">
        <v>11200</v>
      </c>
      <c r="F2519" s="34">
        <v>4106.34</v>
      </c>
      <c r="G2519" s="44">
        <v>283.74</v>
      </c>
      <c r="H2519" s="44">
        <v>89</v>
      </c>
      <c r="I2519" s="44">
        <v>40</v>
      </c>
      <c r="J2519" s="45">
        <v>34709</v>
      </c>
      <c r="K2519" s="44">
        <v>1995</v>
      </c>
      <c r="L2519" s="44">
        <v>40</v>
      </c>
      <c r="M2519" s="34">
        <v>280</v>
      </c>
      <c r="N2519" s="44" t="s">
        <v>21428</v>
      </c>
      <c r="O2519" s="34">
        <v>7094</v>
      </c>
      <c r="P2519" s="44">
        <v>1995</v>
      </c>
      <c r="Q2519" s="44">
        <v>5471.2</v>
      </c>
      <c r="R2519" s="34">
        <v>11760</v>
      </c>
      <c r="T2519" s="34"/>
      <c r="U2519" s="34"/>
      <c r="V2519" s="34"/>
      <c r="W2519" s="34"/>
      <c r="X2519" s="34"/>
      <c r="Y2519" s="34"/>
      <c r="Z2519" s="34"/>
      <c r="AA2519" s="34"/>
      <c r="AB2519" s="34"/>
      <c r="AC2519" s="34"/>
    </row>
    <row r="2520" spans="2:29">
      <c r="B2520" s="51">
        <v>200710000004559</v>
      </c>
      <c r="C2520" s="45">
        <v>39150</v>
      </c>
      <c r="D2520" s="44" t="s">
        <v>20002</v>
      </c>
      <c r="E2520" s="34">
        <v>10058.219999999999</v>
      </c>
      <c r="F2520" s="34">
        <v>2985.28</v>
      </c>
      <c r="G2520" s="44">
        <v>838.19</v>
      </c>
      <c r="H2520" s="44">
        <v>82</v>
      </c>
      <c r="I2520" s="44">
        <v>12</v>
      </c>
      <c r="J2520" s="45">
        <v>39328</v>
      </c>
      <c r="K2520" s="44">
        <v>2007</v>
      </c>
      <c r="L2520" s="44">
        <v>12</v>
      </c>
      <c r="M2520" s="34">
        <v>838.19</v>
      </c>
      <c r="N2520" s="44" t="s">
        <v>21418</v>
      </c>
      <c r="O2520" s="34">
        <v>7073</v>
      </c>
      <c r="P2520" s="44">
        <v>2007</v>
      </c>
      <c r="Q2520" s="46">
        <v>7966.9</v>
      </c>
      <c r="R2520" s="34">
        <v>8052</v>
      </c>
      <c r="T2520" s="34"/>
      <c r="U2520" s="34"/>
      <c r="V2520" s="34"/>
      <c r="W2520" s="34"/>
      <c r="X2520" s="34"/>
      <c r="Y2520" s="34"/>
      <c r="Z2520" s="34"/>
      <c r="AA2520" s="34"/>
      <c r="AB2520" s="34"/>
      <c r="AC2520" s="34"/>
    </row>
    <row r="2521" spans="2:29">
      <c r="B2521" s="51">
        <v>200710000004560</v>
      </c>
      <c r="C2521" s="45">
        <v>39150</v>
      </c>
      <c r="D2521" s="44" t="s">
        <v>20002</v>
      </c>
      <c r="E2521" s="34">
        <v>10058.219999999999</v>
      </c>
      <c r="F2521" s="34">
        <v>2985.28</v>
      </c>
      <c r="G2521" s="44">
        <v>838.19</v>
      </c>
      <c r="H2521" s="44">
        <v>82</v>
      </c>
      <c r="I2521" s="44">
        <v>12</v>
      </c>
      <c r="J2521" s="45">
        <v>39328</v>
      </c>
      <c r="K2521" s="44">
        <v>2007</v>
      </c>
      <c r="L2521" s="44">
        <v>12</v>
      </c>
      <c r="M2521" s="34">
        <v>838.19</v>
      </c>
      <c r="N2521" s="44" t="s">
        <v>21418</v>
      </c>
      <c r="O2521" s="34">
        <v>7073</v>
      </c>
      <c r="P2521" s="44">
        <v>2007</v>
      </c>
      <c r="Q2521" s="46">
        <v>7966.9</v>
      </c>
      <c r="R2521" s="34">
        <v>8052</v>
      </c>
      <c r="T2521" s="34"/>
      <c r="U2521" s="34"/>
      <c r="V2521" s="34"/>
      <c r="W2521" s="34"/>
      <c r="X2521" s="34"/>
      <c r="Y2521" s="34"/>
      <c r="Z2521" s="34"/>
      <c r="AA2521" s="34"/>
      <c r="AB2521" s="34"/>
      <c r="AC2521" s="34"/>
    </row>
    <row r="2522" spans="2:29">
      <c r="B2522" s="51">
        <v>199000000243080</v>
      </c>
      <c r="C2522" s="45">
        <v>33147</v>
      </c>
      <c r="D2522" s="44" t="s">
        <v>17370</v>
      </c>
      <c r="E2522" s="34">
        <v>13928.16</v>
      </c>
      <c r="F2522" s="34">
        <v>6856.57</v>
      </c>
      <c r="G2522" s="44">
        <v>353.57</v>
      </c>
      <c r="H2522" s="44">
        <v>91</v>
      </c>
      <c r="I2522" s="44">
        <v>40</v>
      </c>
      <c r="J2522" s="45">
        <v>32883</v>
      </c>
      <c r="K2522" s="44">
        <v>1990</v>
      </c>
      <c r="L2522" s="44">
        <v>40</v>
      </c>
      <c r="M2522" s="34">
        <v>348.2</v>
      </c>
      <c r="N2522" s="44" t="s">
        <v>21429</v>
      </c>
      <c r="O2522" s="34">
        <v>7072</v>
      </c>
      <c r="P2522" s="44">
        <v>1990</v>
      </c>
      <c r="Q2522" s="46">
        <v>4731.3</v>
      </c>
      <c r="R2522" s="34">
        <v>13556</v>
      </c>
      <c r="T2522" s="34"/>
      <c r="U2522" s="34"/>
      <c r="V2522" s="34"/>
      <c r="W2522" s="34"/>
      <c r="X2522" s="34"/>
      <c r="Y2522" s="34"/>
      <c r="Z2522" s="34"/>
      <c r="AA2522" s="34"/>
      <c r="AB2522" s="34"/>
      <c r="AC2522" s="34"/>
    </row>
    <row r="2523" spans="2:29">
      <c r="B2523" s="51">
        <v>199800000205680</v>
      </c>
      <c r="C2523" s="45">
        <v>37530</v>
      </c>
      <c r="D2523" s="44" t="s">
        <v>18216</v>
      </c>
      <c r="E2523" s="34">
        <v>7065</v>
      </c>
      <c r="F2523" s="34">
        <v>0</v>
      </c>
      <c r="G2523" s="44">
        <v>0</v>
      </c>
      <c r="H2523" s="44">
        <v>94</v>
      </c>
      <c r="I2523" s="44">
        <v>0</v>
      </c>
      <c r="J2523" s="45">
        <v>37266</v>
      </c>
      <c r="K2523" s="44">
        <v>2002</v>
      </c>
      <c r="L2523" s="44">
        <v>0</v>
      </c>
      <c r="M2523" s="34">
        <v>0</v>
      </c>
      <c r="N2523" s="44" t="s">
        <v>21423</v>
      </c>
      <c r="O2523" s="34">
        <v>7065</v>
      </c>
      <c r="P2523" s="44">
        <v>2002</v>
      </c>
      <c r="Q2523" s="46">
        <v>6537.9</v>
      </c>
      <c r="R2523" s="34">
        <v>9801</v>
      </c>
      <c r="T2523" s="34"/>
      <c r="U2523" s="34"/>
      <c r="V2523" s="34"/>
      <c r="W2523" s="34"/>
      <c r="X2523" s="34"/>
      <c r="Y2523" s="34"/>
      <c r="Z2523" s="34"/>
      <c r="AA2523" s="34"/>
      <c r="AB2523" s="34"/>
      <c r="AC2523" s="34"/>
    </row>
    <row r="2524" spans="2:29">
      <c r="B2524" s="51">
        <v>199800000226100</v>
      </c>
      <c r="C2524" s="45">
        <v>36068</v>
      </c>
      <c r="D2524" s="44" t="s">
        <v>18275</v>
      </c>
      <c r="E2524" s="34">
        <v>10083.07</v>
      </c>
      <c r="F2524" s="34">
        <v>3023.42</v>
      </c>
      <c r="G2524" s="44">
        <v>252.09</v>
      </c>
      <c r="H2524" s="44">
        <v>79</v>
      </c>
      <c r="I2524" s="44">
        <v>40</v>
      </c>
      <c r="J2524" s="45">
        <v>36068</v>
      </c>
      <c r="K2524" s="44">
        <v>1998</v>
      </c>
      <c r="L2524" s="44">
        <v>40</v>
      </c>
      <c r="M2524" s="34">
        <v>252.08</v>
      </c>
      <c r="N2524" s="44" t="s">
        <v>21416</v>
      </c>
      <c r="O2524" s="34">
        <v>7060</v>
      </c>
      <c r="P2524" s="44">
        <v>1998</v>
      </c>
      <c r="Q2524" s="46">
        <v>5920.4</v>
      </c>
      <c r="R2524" s="34">
        <v>10815</v>
      </c>
      <c r="T2524" s="34"/>
      <c r="U2524" s="34"/>
      <c r="V2524" s="34"/>
      <c r="W2524" s="34"/>
      <c r="X2524" s="34"/>
      <c r="Y2524" s="34"/>
      <c r="Z2524" s="34"/>
      <c r="AA2524" s="34"/>
      <c r="AB2524" s="34"/>
      <c r="AC2524" s="34"/>
    </row>
    <row r="2525" spans="2:29">
      <c r="B2525" s="51">
        <v>200100000243130</v>
      </c>
      <c r="C2525" s="45">
        <v>37164</v>
      </c>
      <c r="D2525" s="44" t="s">
        <v>17371</v>
      </c>
      <c r="E2525" s="34">
        <v>9203.74</v>
      </c>
      <c r="F2525" s="34">
        <v>2159.86</v>
      </c>
      <c r="G2525" s="44">
        <v>227.25</v>
      </c>
      <c r="H2525" s="44">
        <v>71</v>
      </c>
      <c r="I2525" s="44">
        <v>40</v>
      </c>
      <c r="J2525" s="45">
        <v>37164</v>
      </c>
      <c r="K2525" s="44">
        <v>2001</v>
      </c>
      <c r="L2525" s="44">
        <v>40</v>
      </c>
      <c r="M2525" s="34">
        <v>230.09</v>
      </c>
      <c r="N2525" s="44" t="s">
        <v>19299</v>
      </c>
      <c r="O2525" s="34">
        <v>7044</v>
      </c>
      <c r="P2525" s="44">
        <v>2001</v>
      </c>
      <c r="Q2525" s="46">
        <v>6342.1</v>
      </c>
      <c r="R2525" s="34">
        <v>10073</v>
      </c>
      <c r="T2525" s="34"/>
      <c r="U2525" s="34"/>
      <c r="V2525" s="34"/>
      <c r="W2525" s="34"/>
      <c r="X2525" s="34"/>
      <c r="Y2525" s="34"/>
      <c r="Z2525" s="34"/>
      <c r="AA2525" s="34"/>
      <c r="AB2525" s="34"/>
      <c r="AC2525" s="34"/>
    </row>
    <row r="2526" spans="2:29">
      <c r="B2526" s="51">
        <v>200910000025888</v>
      </c>
      <c r="C2526" s="45">
        <v>39923</v>
      </c>
      <c r="D2526" s="44" t="s">
        <v>20019</v>
      </c>
      <c r="E2526" s="34">
        <v>7044.3</v>
      </c>
      <c r="F2526" s="34">
        <v>0</v>
      </c>
      <c r="G2526" s="44">
        <v>0</v>
      </c>
      <c r="H2526" s="44">
        <v>94</v>
      </c>
      <c r="I2526" s="44">
        <v>0</v>
      </c>
      <c r="J2526" s="45">
        <v>39923</v>
      </c>
      <c r="K2526" s="44">
        <v>2009</v>
      </c>
      <c r="L2526" s="44">
        <v>0</v>
      </c>
      <c r="M2526" s="34">
        <v>0</v>
      </c>
      <c r="N2526" s="44" t="s">
        <v>21423</v>
      </c>
      <c r="O2526" s="34">
        <v>7044</v>
      </c>
      <c r="P2526" s="44">
        <v>2009</v>
      </c>
      <c r="Q2526" s="46">
        <v>8569.7999999999993</v>
      </c>
      <c r="R2526" s="34">
        <v>7455</v>
      </c>
      <c r="T2526" s="34"/>
      <c r="U2526" s="34"/>
      <c r="V2526" s="34"/>
      <c r="W2526" s="34"/>
      <c r="X2526" s="34"/>
      <c r="Y2526" s="34"/>
      <c r="Z2526" s="34"/>
      <c r="AA2526" s="34"/>
      <c r="AB2526" s="34"/>
      <c r="AC2526" s="34"/>
    </row>
    <row r="2527" spans="2:29">
      <c r="B2527" s="51">
        <v>198600000205940</v>
      </c>
      <c r="C2527" s="45">
        <v>31564</v>
      </c>
      <c r="D2527" s="44" t="s">
        <v>16749</v>
      </c>
      <c r="E2527" s="34">
        <v>7037.5</v>
      </c>
      <c r="F2527" s="34">
        <v>0</v>
      </c>
      <c r="G2527" s="44">
        <v>0</v>
      </c>
      <c r="H2527" s="44">
        <v>94</v>
      </c>
      <c r="I2527" s="44">
        <v>0</v>
      </c>
      <c r="J2527" s="45">
        <v>31418</v>
      </c>
      <c r="K2527" s="44">
        <v>1986</v>
      </c>
      <c r="L2527" s="44">
        <v>0</v>
      </c>
      <c r="M2527" s="34">
        <v>0</v>
      </c>
      <c r="N2527" s="44" t="s">
        <v>21423</v>
      </c>
      <c r="O2527" s="34">
        <v>7038</v>
      </c>
      <c r="P2527" s="44">
        <v>1986</v>
      </c>
      <c r="Q2527" s="46">
        <v>4305</v>
      </c>
      <c r="R2527" s="34">
        <v>14827</v>
      </c>
      <c r="T2527" s="34"/>
      <c r="U2527" s="34"/>
      <c r="V2527" s="34"/>
      <c r="W2527" s="34"/>
      <c r="X2527" s="34"/>
      <c r="Y2527" s="34"/>
      <c r="Z2527" s="34"/>
      <c r="AA2527" s="34"/>
      <c r="AB2527" s="34"/>
      <c r="AC2527" s="34"/>
    </row>
    <row r="2528" spans="2:29">
      <c r="B2528" s="51">
        <v>198200000240950</v>
      </c>
      <c r="C2528" s="45">
        <v>30164</v>
      </c>
      <c r="D2528" s="44" t="s">
        <v>16571</v>
      </c>
      <c r="E2528" s="34">
        <v>24202.639999999999</v>
      </c>
      <c r="F2528" s="34">
        <v>17174.68</v>
      </c>
      <c r="G2528" s="44">
        <v>593.79999999999995</v>
      </c>
      <c r="H2528" s="44">
        <v>91</v>
      </c>
      <c r="I2528" s="44">
        <v>40</v>
      </c>
      <c r="J2528" s="45">
        <v>29959</v>
      </c>
      <c r="K2528" s="44">
        <v>1982</v>
      </c>
      <c r="L2528" s="44">
        <v>40</v>
      </c>
      <c r="M2528" s="34">
        <v>605.07000000000005</v>
      </c>
      <c r="N2528" s="44" t="s">
        <v>21429</v>
      </c>
      <c r="O2528" s="34">
        <v>7028</v>
      </c>
      <c r="P2528" s="44">
        <v>1982</v>
      </c>
      <c r="Q2528" s="46">
        <v>3847</v>
      </c>
      <c r="R2528" s="34">
        <v>16569</v>
      </c>
      <c r="T2528" s="34"/>
      <c r="U2528" s="34"/>
      <c r="V2528" s="34"/>
      <c r="W2528" s="34"/>
      <c r="X2528" s="34"/>
      <c r="Y2528" s="34"/>
      <c r="Z2528" s="34"/>
      <c r="AA2528" s="34"/>
      <c r="AB2528" s="34"/>
      <c r="AC2528" s="34"/>
    </row>
    <row r="2529" spans="2:29">
      <c r="B2529" s="51">
        <v>200000000207980</v>
      </c>
      <c r="C2529" s="45">
        <v>36586</v>
      </c>
      <c r="D2529" s="44" t="s">
        <v>21144</v>
      </c>
      <c r="E2529" s="34">
        <v>7027.19</v>
      </c>
      <c r="F2529" s="34">
        <v>0</v>
      </c>
      <c r="G2529" s="44">
        <v>0</v>
      </c>
      <c r="H2529" s="44">
        <v>94</v>
      </c>
      <c r="I2529" s="44">
        <v>0</v>
      </c>
      <c r="J2529" s="45">
        <v>36528</v>
      </c>
      <c r="K2529" s="44">
        <v>2000</v>
      </c>
      <c r="L2529" s="44">
        <v>0</v>
      </c>
      <c r="M2529" s="34">
        <v>0</v>
      </c>
      <c r="N2529" s="44" t="s">
        <v>21423</v>
      </c>
      <c r="O2529" s="34">
        <v>7027</v>
      </c>
      <c r="P2529" s="44">
        <v>2000</v>
      </c>
      <c r="Q2529" s="46">
        <v>6221.2</v>
      </c>
      <c r="R2529" s="34">
        <v>10245</v>
      </c>
      <c r="T2529" s="34"/>
      <c r="U2529" s="34"/>
      <c r="V2529" s="34"/>
      <c r="W2529" s="34"/>
      <c r="X2529" s="34"/>
      <c r="Y2529" s="34"/>
      <c r="Z2529" s="34"/>
      <c r="AA2529" s="34"/>
      <c r="AB2529" s="34"/>
      <c r="AC2529" s="34"/>
    </row>
    <row r="2530" spans="2:29">
      <c r="B2530" s="51">
        <v>198000000229080</v>
      </c>
      <c r="C2530" s="45">
        <v>29434</v>
      </c>
      <c r="D2530" s="44" t="s">
        <v>16599</v>
      </c>
      <c r="E2530" s="34">
        <v>28642.5</v>
      </c>
      <c r="F2530" s="34">
        <v>21633.56</v>
      </c>
      <c r="G2530" s="44">
        <v>712.54</v>
      </c>
      <c r="H2530" s="44">
        <v>61</v>
      </c>
      <c r="I2530" s="44">
        <v>40</v>
      </c>
      <c r="J2530" s="45">
        <v>29228</v>
      </c>
      <c r="K2530" s="44">
        <v>1980</v>
      </c>
      <c r="L2530" s="44">
        <v>40</v>
      </c>
      <c r="M2530" s="34">
        <v>716.06</v>
      </c>
      <c r="N2530" s="44" t="s">
        <v>21440</v>
      </c>
      <c r="O2530" s="34">
        <v>7009</v>
      </c>
      <c r="P2530" s="44">
        <v>1980</v>
      </c>
      <c r="Q2530" s="46">
        <v>3376</v>
      </c>
      <c r="R2530" s="34">
        <v>18830</v>
      </c>
      <c r="T2530" s="34"/>
      <c r="U2530" s="34"/>
      <c r="V2530" s="34"/>
      <c r="W2530" s="34"/>
      <c r="X2530" s="34"/>
      <c r="Y2530" s="34"/>
      <c r="Z2530" s="34"/>
      <c r="AA2530" s="34"/>
      <c r="AB2530" s="34"/>
      <c r="AC2530" s="34"/>
    </row>
    <row r="2531" spans="2:29">
      <c r="B2531" s="51">
        <v>198000000229010</v>
      </c>
      <c r="C2531" s="45">
        <v>29434</v>
      </c>
      <c r="D2531" s="44" t="s">
        <v>16593</v>
      </c>
      <c r="E2531" s="34">
        <v>28642.5</v>
      </c>
      <c r="F2531" s="34">
        <v>21633.56</v>
      </c>
      <c r="G2531" s="44">
        <v>712.54</v>
      </c>
      <c r="H2531" s="44">
        <v>68</v>
      </c>
      <c r="I2531" s="44">
        <v>40</v>
      </c>
      <c r="J2531" s="45">
        <v>29228</v>
      </c>
      <c r="K2531" s="44">
        <v>1980</v>
      </c>
      <c r="L2531" s="44">
        <v>40</v>
      </c>
      <c r="M2531" s="34">
        <v>716.06</v>
      </c>
      <c r="N2531" s="44" t="s">
        <v>21434</v>
      </c>
      <c r="O2531" s="34">
        <v>7009</v>
      </c>
      <c r="P2531" s="44">
        <v>1980</v>
      </c>
      <c r="Q2531" s="46">
        <v>3376</v>
      </c>
      <c r="R2531" s="34">
        <v>18830</v>
      </c>
      <c r="T2531" s="34"/>
      <c r="U2531" s="34"/>
      <c r="V2531" s="34"/>
      <c r="W2531" s="34"/>
      <c r="X2531" s="34"/>
      <c r="Y2531" s="34"/>
      <c r="Z2531" s="34"/>
      <c r="AA2531" s="34"/>
      <c r="AB2531" s="34"/>
      <c r="AC2531" s="34"/>
    </row>
    <row r="2532" spans="2:29">
      <c r="B2532" s="51">
        <v>200910000028285</v>
      </c>
      <c r="C2532" s="45">
        <v>40004</v>
      </c>
      <c r="D2532" s="44" t="s">
        <v>20154</v>
      </c>
      <c r="E2532" s="34">
        <v>7985.15</v>
      </c>
      <c r="F2532" s="34">
        <v>977.91</v>
      </c>
      <c r="G2532" s="44">
        <v>798.52</v>
      </c>
      <c r="H2532" s="44">
        <v>56</v>
      </c>
      <c r="I2532" s="44">
        <v>10</v>
      </c>
      <c r="J2532" s="45">
        <v>40093</v>
      </c>
      <c r="K2532" s="44">
        <v>2009</v>
      </c>
      <c r="L2532" s="44">
        <v>10</v>
      </c>
      <c r="M2532" s="34">
        <v>798.52</v>
      </c>
      <c r="N2532" s="44" t="s">
        <v>21422</v>
      </c>
      <c r="O2532" s="34">
        <v>7007</v>
      </c>
      <c r="P2532" s="44">
        <v>2009</v>
      </c>
      <c r="Q2532" s="46">
        <v>8569.7999999999993</v>
      </c>
      <c r="R2532" s="34">
        <v>7416</v>
      </c>
      <c r="T2532" s="34"/>
      <c r="U2532" s="34"/>
      <c r="V2532" s="34"/>
      <c r="W2532" s="34"/>
      <c r="X2532" s="34"/>
      <c r="Y2532" s="34"/>
      <c r="Z2532" s="34"/>
      <c r="AA2532" s="34"/>
      <c r="AB2532" s="34"/>
      <c r="AC2532" s="34"/>
    </row>
    <row r="2533" spans="2:29">
      <c r="B2533" s="51">
        <v>200910000028651</v>
      </c>
      <c r="C2533" s="45">
        <v>39974</v>
      </c>
      <c r="D2533" s="44" t="s">
        <v>19901</v>
      </c>
      <c r="E2533" s="34">
        <v>8610.1</v>
      </c>
      <c r="F2533" s="34">
        <v>1607.46</v>
      </c>
      <c r="G2533" s="44">
        <v>1607.46</v>
      </c>
      <c r="H2533" s="44">
        <v>82</v>
      </c>
      <c r="I2533" s="44">
        <v>7</v>
      </c>
      <c r="J2533" s="45">
        <v>40092</v>
      </c>
      <c r="K2533" s="44">
        <v>2009</v>
      </c>
      <c r="L2533" s="44">
        <v>7</v>
      </c>
      <c r="M2533" s="34">
        <v>1230.01</v>
      </c>
      <c r="N2533" s="44" t="s">
        <v>21418</v>
      </c>
      <c r="O2533" s="34">
        <v>7003</v>
      </c>
      <c r="P2533" s="44">
        <v>2009</v>
      </c>
      <c r="Q2533" s="46">
        <v>8569.7999999999993</v>
      </c>
      <c r="R2533" s="34">
        <v>7411</v>
      </c>
      <c r="T2533" s="34"/>
      <c r="U2533" s="34"/>
      <c r="V2533" s="34"/>
      <c r="W2533" s="34"/>
      <c r="X2533" s="34"/>
      <c r="Y2533" s="34"/>
      <c r="Z2533" s="34"/>
      <c r="AA2533" s="34"/>
      <c r="AB2533" s="34"/>
      <c r="AC2533" s="34"/>
    </row>
    <row r="2534" spans="2:29">
      <c r="B2534" s="51">
        <v>200910000028652</v>
      </c>
      <c r="C2534" s="45">
        <v>39974</v>
      </c>
      <c r="D2534" s="44" t="s">
        <v>19901</v>
      </c>
      <c r="E2534" s="34">
        <v>8610.1</v>
      </c>
      <c r="F2534" s="34">
        <v>1607.46</v>
      </c>
      <c r="G2534" s="44">
        <v>1607.46</v>
      </c>
      <c r="H2534" s="44">
        <v>82</v>
      </c>
      <c r="I2534" s="44">
        <v>7</v>
      </c>
      <c r="J2534" s="45">
        <v>40092</v>
      </c>
      <c r="K2534" s="44">
        <v>2009</v>
      </c>
      <c r="L2534" s="44">
        <v>7</v>
      </c>
      <c r="M2534" s="34">
        <v>1230.01</v>
      </c>
      <c r="N2534" s="44" t="s">
        <v>21418</v>
      </c>
      <c r="O2534" s="34">
        <v>7003</v>
      </c>
      <c r="P2534" s="44">
        <v>2009</v>
      </c>
      <c r="Q2534" s="46">
        <v>8569.7999999999993</v>
      </c>
      <c r="R2534" s="34">
        <v>7411</v>
      </c>
      <c r="T2534" s="34"/>
      <c r="U2534" s="34"/>
      <c r="V2534" s="34"/>
      <c r="W2534" s="34"/>
      <c r="X2534" s="34"/>
      <c r="Y2534" s="34"/>
      <c r="Z2534" s="34"/>
      <c r="AA2534" s="34"/>
      <c r="AB2534" s="34"/>
      <c r="AC2534" s="34"/>
    </row>
    <row r="2535" spans="2:29">
      <c r="B2535" s="51">
        <v>199200000210330</v>
      </c>
      <c r="C2535" s="45">
        <v>33878</v>
      </c>
      <c r="D2535" s="44" t="s">
        <v>21017</v>
      </c>
      <c r="E2535" s="34">
        <v>7000</v>
      </c>
      <c r="F2535" s="34">
        <v>0</v>
      </c>
      <c r="G2535" s="44">
        <v>0</v>
      </c>
      <c r="H2535" s="44">
        <v>94</v>
      </c>
      <c r="I2535" s="44">
        <v>0</v>
      </c>
      <c r="J2535" s="45">
        <v>33613</v>
      </c>
      <c r="K2535" s="44">
        <v>1992</v>
      </c>
      <c r="L2535" s="44">
        <v>0</v>
      </c>
      <c r="M2535" s="34">
        <v>0</v>
      </c>
      <c r="N2535" s="44" t="s">
        <v>21423</v>
      </c>
      <c r="O2535" s="34">
        <v>7000</v>
      </c>
      <c r="P2535" s="44">
        <v>1992</v>
      </c>
      <c r="Q2535" s="46">
        <v>4984.5</v>
      </c>
      <c r="R2535" s="34">
        <v>12737</v>
      </c>
      <c r="T2535" s="34"/>
      <c r="U2535" s="34"/>
      <c r="V2535" s="34"/>
      <c r="W2535" s="34"/>
      <c r="X2535" s="34"/>
      <c r="Y2535" s="34"/>
      <c r="Z2535" s="34"/>
      <c r="AA2535" s="34"/>
      <c r="AB2535" s="34"/>
      <c r="AC2535" s="34"/>
    </row>
    <row r="2536" spans="2:29">
      <c r="B2536" s="51">
        <v>199100000209820</v>
      </c>
      <c r="C2536" s="45">
        <v>33329</v>
      </c>
      <c r="D2536" s="44" t="s">
        <v>17465</v>
      </c>
      <c r="E2536" s="34">
        <v>7000</v>
      </c>
      <c r="F2536" s="34">
        <v>0</v>
      </c>
      <c r="G2536" s="44">
        <v>0</v>
      </c>
      <c r="H2536" s="44">
        <v>94</v>
      </c>
      <c r="I2536" s="44">
        <v>0</v>
      </c>
      <c r="J2536" s="45">
        <v>33242</v>
      </c>
      <c r="K2536" s="44">
        <v>1991</v>
      </c>
      <c r="L2536" s="44">
        <v>0</v>
      </c>
      <c r="M2536" s="34">
        <v>0</v>
      </c>
      <c r="N2536" s="44" t="s">
        <v>21423</v>
      </c>
      <c r="O2536" s="34">
        <v>7000</v>
      </c>
      <c r="P2536" s="44">
        <v>1991</v>
      </c>
      <c r="Q2536" s="46">
        <v>4835.2</v>
      </c>
      <c r="R2536" s="34">
        <v>13131</v>
      </c>
      <c r="T2536" s="34"/>
      <c r="U2536" s="34"/>
      <c r="V2536" s="34"/>
      <c r="W2536" s="34"/>
      <c r="X2536" s="34"/>
      <c r="Y2536" s="34"/>
      <c r="Z2536" s="34"/>
      <c r="AA2536" s="34"/>
      <c r="AB2536" s="34"/>
      <c r="AC2536" s="34"/>
    </row>
    <row r="2537" spans="2:29">
      <c r="B2537" s="51">
        <v>197800000238320</v>
      </c>
      <c r="C2537" s="45">
        <v>28491</v>
      </c>
      <c r="D2537" s="44" t="s">
        <v>20554</v>
      </c>
      <c r="E2537" s="34">
        <v>37129.89</v>
      </c>
      <c r="F2537" s="34">
        <v>30130.78</v>
      </c>
      <c r="G2537" s="44">
        <v>964.75</v>
      </c>
      <c r="H2537" s="44">
        <v>90</v>
      </c>
      <c r="I2537" s="44">
        <v>40</v>
      </c>
      <c r="J2537" s="45">
        <v>28491</v>
      </c>
      <c r="K2537" s="44">
        <v>1978</v>
      </c>
      <c r="L2537" s="44">
        <v>40</v>
      </c>
      <c r="M2537" s="34">
        <v>928.25</v>
      </c>
      <c r="N2537" s="44" t="s">
        <v>21421</v>
      </c>
      <c r="O2537" s="34">
        <v>6999</v>
      </c>
      <c r="P2537" s="44">
        <v>1978</v>
      </c>
      <c r="Q2537" s="46">
        <v>2869</v>
      </c>
      <c r="R2537" s="34">
        <v>22126</v>
      </c>
      <c r="T2537" s="34"/>
      <c r="U2537" s="34"/>
      <c r="V2537" s="34"/>
      <c r="W2537" s="34"/>
      <c r="X2537" s="34"/>
      <c r="Y2537" s="34"/>
      <c r="Z2537" s="34"/>
      <c r="AA2537" s="34"/>
      <c r="AB2537" s="34"/>
      <c r="AC2537" s="34"/>
    </row>
    <row r="2538" spans="2:29">
      <c r="B2538" s="51">
        <v>200910000026569</v>
      </c>
      <c r="C2538" s="45">
        <v>40047</v>
      </c>
      <c r="D2538" s="44" t="s">
        <v>19638</v>
      </c>
      <c r="E2538" s="34">
        <v>8301.85</v>
      </c>
      <c r="F2538" s="34">
        <v>1312.73</v>
      </c>
      <c r="G2538" s="44">
        <v>1186.01</v>
      </c>
      <c r="H2538" s="44">
        <v>82</v>
      </c>
      <c r="I2538" s="44">
        <v>7</v>
      </c>
      <c r="J2538" s="45">
        <v>40047</v>
      </c>
      <c r="K2538" s="44">
        <v>2009</v>
      </c>
      <c r="L2538" s="44">
        <v>7</v>
      </c>
      <c r="M2538" s="34">
        <v>1185.98</v>
      </c>
      <c r="N2538" s="44" t="s">
        <v>21418</v>
      </c>
      <c r="O2538" s="34">
        <v>6989</v>
      </c>
      <c r="P2538" s="44">
        <v>2009</v>
      </c>
      <c r="Q2538" s="46">
        <v>8569.7999999999993</v>
      </c>
      <c r="R2538" s="34">
        <v>7397</v>
      </c>
      <c r="T2538" s="34"/>
      <c r="U2538" s="34"/>
      <c r="V2538" s="34"/>
      <c r="W2538" s="34"/>
      <c r="X2538" s="34"/>
      <c r="Y2538" s="34"/>
      <c r="Z2538" s="34"/>
      <c r="AA2538" s="34"/>
      <c r="AB2538" s="34"/>
      <c r="AC2538" s="34"/>
    </row>
    <row r="2539" spans="2:29">
      <c r="B2539" s="51">
        <v>200810000018189</v>
      </c>
      <c r="C2539" s="45">
        <v>39505</v>
      </c>
      <c r="D2539" s="44" t="s">
        <v>19896</v>
      </c>
      <c r="E2539" s="34">
        <v>6931.09</v>
      </c>
      <c r="F2539" s="34">
        <v>0</v>
      </c>
      <c r="G2539" s="44">
        <v>0</v>
      </c>
      <c r="H2539" s="44">
        <v>94</v>
      </c>
      <c r="I2539" s="44">
        <v>0</v>
      </c>
      <c r="J2539" s="45">
        <v>39505</v>
      </c>
      <c r="K2539" s="44">
        <v>2008</v>
      </c>
      <c r="L2539" s="44">
        <v>0</v>
      </c>
      <c r="M2539" s="34">
        <v>0</v>
      </c>
      <c r="N2539" s="44" t="s">
        <v>21423</v>
      </c>
      <c r="O2539" s="34">
        <v>6931</v>
      </c>
      <c r="P2539" s="44">
        <v>2008</v>
      </c>
      <c r="Q2539" s="46">
        <v>8311.1</v>
      </c>
      <c r="R2539" s="34">
        <v>7564</v>
      </c>
      <c r="T2539" s="34"/>
      <c r="U2539" s="34"/>
      <c r="V2539" s="34"/>
      <c r="W2539" s="34"/>
      <c r="X2539" s="34"/>
      <c r="Y2539" s="34"/>
      <c r="Z2539" s="34"/>
      <c r="AA2539" s="34"/>
      <c r="AB2539" s="34"/>
      <c r="AC2539" s="34"/>
    </row>
    <row r="2540" spans="2:29">
      <c r="B2540" s="51">
        <v>198500000237530</v>
      </c>
      <c r="C2540" s="45">
        <v>31048</v>
      </c>
      <c r="D2540" s="44" t="s">
        <v>16721</v>
      </c>
      <c r="E2540" s="34">
        <v>19015.78</v>
      </c>
      <c r="F2540" s="34">
        <v>12089.99</v>
      </c>
      <c r="G2540" s="44">
        <v>485.81</v>
      </c>
      <c r="H2540" s="44">
        <v>90</v>
      </c>
      <c r="I2540" s="44">
        <v>40</v>
      </c>
      <c r="J2540" s="45">
        <v>31048</v>
      </c>
      <c r="K2540" s="44">
        <v>1985</v>
      </c>
      <c r="L2540" s="44">
        <v>40</v>
      </c>
      <c r="M2540" s="34">
        <v>475.39</v>
      </c>
      <c r="N2540" s="44" t="s">
        <v>21421</v>
      </c>
      <c r="O2540" s="34">
        <v>6926</v>
      </c>
      <c r="P2540" s="44">
        <v>1985</v>
      </c>
      <c r="Q2540" s="44">
        <v>4202.3</v>
      </c>
      <c r="R2540" s="34">
        <v>14948</v>
      </c>
      <c r="T2540" s="34"/>
      <c r="U2540" s="34"/>
      <c r="V2540" s="34"/>
      <c r="W2540" s="34"/>
      <c r="X2540" s="34"/>
      <c r="Y2540" s="34"/>
      <c r="Z2540" s="34"/>
      <c r="AA2540" s="34"/>
      <c r="AB2540" s="34"/>
      <c r="AC2540" s="34"/>
    </row>
    <row r="2541" spans="2:29">
      <c r="B2541" s="51" t="s">
        <v>19560</v>
      </c>
      <c r="C2541" s="45">
        <v>36355</v>
      </c>
      <c r="D2541" s="44" t="s">
        <v>20160</v>
      </c>
      <c r="E2541" s="34">
        <v>6913</v>
      </c>
      <c r="F2541" s="34">
        <v>0</v>
      </c>
      <c r="G2541" s="44">
        <v>0</v>
      </c>
      <c r="H2541" s="44">
        <v>94</v>
      </c>
      <c r="I2541" s="44">
        <v>0</v>
      </c>
      <c r="J2541" s="45">
        <v>36355</v>
      </c>
      <c r="K2541" s="44">
        <v>1999</v>
      </c>
      <c r="L2541" s="44">
        <v>0</v>
      </c>
      <c r="M2541" s="34">
        <v>0</v>
      </c>
      <c r="N2541" s="44" t="s">
        <v>21423</v>
      </c>
      <c r="O2541" s="34">
        <v>6913</v>
      </c>
      <c r="P2541" s="44">
        <v>1999</v>
      </c>
      <c r="Q2541" s="46">
        <v>6058.6</v>
      </c>
      <c r="R2541" s="34">
        <v>10349</v>
      </c>
      <c r="T2541" s="34"/>
      <c r="U2541" s="34"/>
      <c r="V2541" s="34"/>
      <c r="W2541" s="34"/>
      <c r="X2541" s="34"/>
      <c r="Y2541" s="34"/>
      <c r="Z2541" s="34"/>
      <c r="AA2541" s="34"/>
      <c r="AB2541" s="34"/>
      <c r="AC2541" s="34"/>
    </row>
    <row r="2542" spans="2:29">
      <c r="B2542" s="51">
        <v>200910000028288</v>
      </c>
      <c r="C2542" s="45">
        <v>40004</v>
      </c>
      <c r="D2542" s="44" t="s">
        <v>20154</v>
      </c>
      <c r="E2542" s="34">
        <v>7877.15</v>
      </c>
      <c r="F2542" s="34">
        <v>964.66</v>
      </c>
      <c r="G2542" s="44">
        <v>787.69</v>
      </c>
      <c r="H2542" s="44">
        <v>56</v>
      </c>
      <c r="I2542" s="44">
        <v>10</v>
      </c>
      <c r="J2542" s="45">
        <v>40093</v>
      </c>
      <c r="K2542" s="44">
        <v>2009</v>
      </c>
      <c r="L2542" s="44">
        <v>10</v>
      </c>
      <c r="M2542" s="34">
        <v>787.72</v>
      </c>
      <c r="N2542" s="44" t="s">
        <v>21422</v>
      </c>
      <c r="O2542" s="34">
        <v>6912</v>
      </c>
      <c r="P2542" s="44">
        <v>2009</v>
      </c>
      <c r="Q2542" s="46">
        <v>8569.7999999999993</v>
      </c>
      <c r="R2542" s="34">
        <v>7316</v>
      </c>
      <c r="T2542" s="34"/>
      <c r="U2542" s="34"/>
      <c r="V2542" s="34"/>
      <c r="W2542" s="34"/>
      <c r="X2542" s="34"/>
      <c r="Y2542" s="34"/>
      <c r="Z2542" s="34"/>
      <c r="AA2542" s="34"/>
      <c r="AB2542" s="34"/>
      <c r="AC2542" s="34"/>
    </row>
    <row r="2543" spans="2:29">
      <c r="B2543" s="51">
        <v>200910000020036</v>
      </c>
      <c r="C2543" s="45">
        <v>39538</v>
      </c>
      <c r="D2543" s="44" t="s">
        <v>17723</v>
      </c>
      <c r="E2543" s="34">
        <v>7370.91</v>
      </c>
      <c r="F2543" s="34">
        <v>460.59</v>
      </c>
      <c r="G2543" s="44">
        <v>184.29</v>
      </c>
      <c r="H2543" s="44">
        <v>90</v>
      </c>
      <c r="I2543" s="44">
        <v>40</v>
      </c>
      <c r="J2543" s="45">
        <v>39538</v>
      </c>
      <c r="K2543" s="44">
        <v>2008</v>
      </c>
      <c r="L2543" s="44">
        <v>40</v>
      </c>
      <c r="M2543" s="34">
        <v>184.27</v>
      </c>
      <c r="N2543" s="44" t="s">
        <v>21421</v>
      </c>
      <c r="O2543" s="34">
        <v>6910</v>
      </c>
      <c r="P2543" s="44">
        <v>2008</v>
      </c>
      <c r="Q2543" s="46">
        <v>8311.1</v>
      </c>
      <c r="R2543" s="34">
        <v>7541</v>
      </c>
      <c r="T2543" s="34"/>
      <c r="U2543" s="34"/>
      <c r="V2543" s="34"/>
      <c r="W2543" s="34"/>
      <c r="X2543" s="34"/>
      <c r="Y2543" s="34"/>
      <c r="Z2543" s="34"/>
      <c r="AA2543" s="34"/>
      <c r="AB2543" s="34"/>
      <c r="AC2543" s="34"/>
    </row>
    <row r="2544" spans="2:29">
      <c r="B2544" s="51" t="s">
        <v>19109</v>
      </c>
      <c r="C2544" s="45">
        <v>38277</v>
      </c>
      <c r="D2544" s="44" t="s">
        <v>20536</v>
      </c>
      <c r="E2544" s="34">
        <v>6886.13</v>
      </c>
      <c r="F2544" s="34">
        <v>0</v>
      </c>
      <c r="G2544" s="44">
        <v>0</v>
      </c>
      <c r="H2544" s="44">
        <v>94</v>
      </c>
      <c r="I2544" s="44">
        <v>0</v>
      </c>
      <c r="J2544" s="45">
        <v>38277</v>
      </c>
      <c r="K2544" s="44">
        <v>2004</v>
      </c>
      <c r="L2544" s="44">
        <v>0</v>
      </c>
      <c r="M2544" s="34">
        <v>0</v>
      </c>
      <c r="N2544" s="44" t="s">
        <v>21423</v>
      </c>
      <c r="O2544" s="34">
        <v>6886</v>
      </c>
      <c r="P2544" s="44">
        <v>2004</v>
      </c>
      <c r="Q2544" s="46">
        <v>7114.9</v>
      </c>
      <c r="R2544" s="34">
        <v>8778</v>
      </c>
      <c r="T2544" s="34"/>
      <c r="U2544" s="34"/>
      <c r="V2544" s="34"/>
      <c r="W2544" s="34"/>
      <c r="X2544" s="34"/>
      <c r="Y2544" s="34"/>
      <c r="Z2544" s="34"/>
      <c r="AA2544" s="34"/>
      <c r="AB2544" s="34"/>
      <c r="AC2544" s="34"/>
    </row>
    <row r="2545" spans="2:29">
      <c r="B2545" s="51">
        <v>199000000232170</v>
      </c>
      <c r="C2545" s="45">
        <v>37530</v>
      </c>
      <c r="D2545" s="44" t="s">
        <v>17291</v>
      </c>
      <c r="E2545" s="34">
        <v>8997.2199999999993</v>
      </c>
      <c r="F2545" s="34">
        <v>2140.67</v>
      </c>
      <c r="G2545" s="44">
        <v>214.28</v>
      </c>
      <c r="H2545" s="44">
        <v>70</v>
      </c>
      <c r="I2545" s="44">
        <v>40</v>
      </c>
      <c r="J2545" s="45">
        <v>37266</v>
      </c>
      <c r="K2545" s="44">
        <v>2002</v>
      </c>
      <c r="L2545" s="44">
        <v>40</v>
      </c>
      <c r="M2545" s="34">
        <v>224.93</v>
      </c>
      <c r="N2545" s="44" t="s">
        <v>21420</v>
      </c>
      <c r="O2545" s="34">
        <v>6857</v>
      </c>
      <c r="P2545" s="44">
        <v>2002</v>
      </c>
      <c r="Q2545" s="46">
        <v>6537.9</v>
      </c>
      <c r="R2545" s="34">
        <v>9512</v>
      </c>
      <c r="T2545" s="34"/>
      <c r="U2545" s="34"/>
      <c r="V2545" s="34"/>
      <c r="W2545" s="34"/>
      <c r="X2545" s="34"/>
      <c r="Y2545" s="34"/>
      <c r="Z2545" s="34"/>
      <c r="AA2545" s="34"/>
      <c r="AB2545" s="34"/>
      <c r="AC2545" s="34"/>
    </row>
    <row r="2546" spans="2:29">
      <c r="B2546" s="51">
        <v>199200000210500</v>
      </c>
      <c r="C2546" s="45">
        <v>33817</v>
      </c>
      <c r="D2546" s="44" t="s">
        <v>21024</v>
      </c>
      <c r="E2546" s="34">
        <v>6833</v>
      </c>
      <c r="F2546" s="34">
        <v>0</v>
      </c>
      <c r="G2546" s="44">
        <v>0</v>
      </c>
      <c r="H2546" s="44">
        <v>94</v>
      </c>
      <c r="I2546" s="44">
        <v>0</v>
      </c>
      <c r="J2546" s="45">
        <v>33611</v>
      </c>
      <c r="K2546" s="44">
        <v>1992</v>
      </c>
      <c r="L2546" s="44">
        <v>0</v>
      </c>
      <c r="M2546" s="34">
        <v>0</v>
      </c>
      <c r="N2546" s="44" t="s">
        <v>21423</v>
      </c>
      <c r="O2546" s="34">
        <v>6833</v>
      </c>
      <c r="P2546" s="44">
        <v>1992</v>
      </c>
      <c r="Q2546" s="46">
        <v>4984.5</v>
      </c>
      <c r="R2546" s="34">
        <v>12433</v>
      </c>
      <c r="T2546" s="34"/>
      <c r="U2546" s="34"/>
      <c r="V2546" s="34"/>
      <c r="W2546" s="34"/>
      <c r="X2546" s="34"/>
      <c r="Y2546" s="34"/>
      <c r="Z2546" s="34"/>
      <c r="AA2546" s="34"/>
      <c r="AB2546" s="34"/>
      <c r="AC2546" s="34"/>
    </row>
    <row r="2547" spans="2:29">
      <c r="B2547" s="51">
        <v>200000000219830</v>
      </c>
      <c r="C2547" s="45">
        <v>36700</v>
      </c>
      <c r="D2547" s="44" t="s">
        <v>18259</v>
      </c>
      <c r="E2547" s="34">
        <v>67569</v>
      </c>
      <c r="F2547" s="34">
        <v>60796.41</v>
      </c>
      <c r="G2547" s="44">
        <v>6754.09</v>
      </c>
      <c r="H2547" s="44">
        <v>82</v>
      </c>
      <c r="I2547" s="44">
        <v>10</v>
      </c>
      <c r="J2547" s="45">
        <v>36700</v>
      </c>
      <c r="K2547" s="44">
        <v>2000</v>
      </c>
      <c r="L2547" s="44">
        <v>10</v>
      </c>
      <c r="M2547" s="34">
        <v>6756.9</v>
      </c>
      <c r="N2547" s="44" t="s">
        <v>21418</v>
      </c>
      <c r="O2547" s="34">
        <v>6773</v>
      </c>
      <c r="P2547" s="44">
        <v>2000</v>
      </c>
      <c r="Q2547" s="46">
        <v>6221.2</v>
      </c>
      <c r="R2547" s="34">
        <v>9874</v>
      </c>
      <c r="T2547" s="34"/>
      <c r="U2547" s="34"/>
      <c r="V2547" s="34"/>
      <c r="W2547" s="34"/>
      <c r="X2547" s="34"/>
      <c r="Y2547" s="34"/>
      <c r="Z2547" s="34"/>
      <c r="AA2547" s="34"/>
      <c r="AB2547" s="34"/>
      <c r="AC2547" s="34"/>
    </row>
    <row r="2548" spans="2:29">
      <c r="B2548" s="51" t="s">
        <v>18995</v>
      </c>
      <c r="C2548" s="45">
        <v>38098</v>
      </c>
      <c r="D2548" s="44" t="s">
        <v>19236</v>
      </c>
      <c r="E2548" s="34">
        <v>6757.5</v>
      </c>
      <c r="F2548" s="34">
        <v>0</v>
      </c>
      <c r="G2548" s="44">
        <v>0</v>
      </c>
      <c r="H2548" s="44">
        <v>94</v>
      </c>
      <c r="I2548" s="44">
        <v>0</v>
      </c>
      <c r="J2548" s="45">
        <v>38098</v>
      </c>
      <c r="K2548" s="44">
        <v>2004</v>
      </c>
      <c r="L2548" s="44">
        <v>0</v>
      </c>
      <c r="M2548" s="34">
        <v>0</v>
      </c>
      <c r="N2548" s="44" t="s">
        <v>21423</v>
      </c>
      <c r="O2548" s="34">
        <v>6758</v>
      </c>
      <c r="P2548" s="44">
        <v>2004</v>
      </c>
      <c r="Q2548" s="46">
        <v>7114.9</v>
      </c>
      <c r="R2548" s="34">
        <v>8614</v>
      </c>
      <c r="T2548" s="34"/>
      <c r="U2548" s="34"/>
      <c r="V2548" s="34"/>
      <c r="W2548" s="34"/>
      <c r="X2548" s="34"/>
      <c r="Y2548" s="34"/>
      <c r="Z2548" s="34"/>
      <c r="AA2548" s="34"/>
      <c r="AB2548" s="34"/>
      <c r="AC2548" s="34"/>
    </row>
    <row r="2549" spans="2:29">
      <c r="B2549" s="51">
        <v>199700000217340</v>
      </c>
      <c r="C2549" s="45">
        <v>35703</v>
      </c>
      <c r="D2549" s="44" t="s">
        <v>18075</v>
      </c>
      <c r="E2549" s="34">
        <v>10000</v>
      </c>
      <c r="F2549" s="34">
        <v>3248.73</v>
      </c>
      <c r="G2549" s="44">
        <v>250.06</v>
      </c>
      <c r="H2549" s="44">
        <v>41</v>
      </c>
      <c r="I2549" s="44">
        <v>40</v>
      </c>
      <c r="J2549" s="45">
        <v>35703</v>
      </c>
      <c r="K2549" s="44">
        <v>1997</v>
      </c>
      <c r="L2549" s="44">
        <v>40</v>
      </c>
      <c r="M2549" s="34">
        <v>250</v>
      </c>
      <c r="N2549" s="44" t="s">
        <v>21450</v>
      </c>
      <c r="O2549" s="34">
        <v>6751</v>
      </c>
      <c r="P2549" s="44">
        <v>1997</v>
      </c>
      <c r="Q2549" s="46">
        <v>5825.1</v>
      </c>
      <c r="R2549" s="34">
        <v>10512</v>
      </c>
      <c r="T2549" s="34"/>
      <c r="U2549" s="34"/>
      <c r="V2549" s="34"/>
      <c r="W2549" s="34"/>
      <c r="X2549" s="34"/>
      <c r="Y2549" s="34"/>
      <c r="Z2549" s="34"/>
      <c r="AA2549" s="34"/>
      <c r="AB2549" s="34"/>
      <c r="AC2549" s="34"/>
    </row>
    <row r="2550" spans="2:29">
      <c r="B2550" s="51" t="s">
        <v>19567</v>
      </c>
      <c r="C2550" s="45">
        <v>34242</v>
      </c>
      <c r="D2550" s="44" t="s">
        <v>20012</v>
      </c>
      <c r="E2550" s="34">
        <v>6749</v>
      </c>
      <c r="F2550" s="34">
        <v>0</v>
      </c>
      <c r="G2550" s="44">
        <v>0</v>
      </c>
      <c r="H2550" s="44">
        <v>94</v>
      </c>
      <c r="I2550" s="44">
        <v>0</v>
      </c>
      <c r="J2550" s="45">
        <v>34242</v>
      </c>
      <c r="K2550" s="44">
        <v>1993</v>
      </c>
      <c r="L2550" s="44">
        <v>0</v>
      </c>
      <c r="M2550" s="34">
        <v>0</v>
      </c>
      <c r="N2550" s="44" t="s">
        <v>21423</v>
      </c>
      <c r="O2550" s="34">
        <v>6749</v>
      </c>
      <c r="P2550" s="44">
        <v>1993</v>
      </c>
      <c r="Q2550" s="46">
        <v>5210.3999999999996</v>
      </c>
      <c r="R2550" s="34">
        <v>11748</v>
      </c>
      <c r="T2550" s="34"/>
      <c r="U2550" s="34"/>
      <c r="V2550" s="34"/>
      <c r="W2550" s="34"/>
      <c r="X2550" s="34"/>
      <c r="Y2550" s="34"/>
      <c r="Z2550" s="34"/>
      <c r="AA2550" s="34"/>
      <c r="AB2550" s="34"/>
      <c r="AC2550" s="34"/>
    </row>
    <row r="2551" spans="2:29">
      <c r="B2551" s="51">
        <v>199000000244930</v>
      </c>
      <c r="C2551" s="45">
        <v>33147</v>
      </c>
      <c r="D2551" s="44" t="s">
        <v>17077</v>
      </c>
      <c r="E2551" s="34">
        <v>13281.45</v>
      </c>
      <c r="F2551" s="34">
        <v>6538.16</v>
      </c>
      <c r="G2551" s="44">
        <v>337.11</v>
      </c>
      <c r="H2551" s="44">
        <v>87</v>
      </c>
      <c r="I2551" s="44">
        <v>40</v>
      </c>
      <c r="J2551" s="45">
        <v>32883</v>
      </c>
      <c r="K2551" s="44">
        <v>1990</v>
      </c>
      <c r="L2551" s="44">
        <v>40</v>
      </c>
      <c r="M2551" s="34">
        <v>332.04</v>
      </c>
      <c r="N2551" s="44" t="s">
        <v>21444</v>
      </c>
      <c r="O2551" s="34">
        <v>6743</v>
      </c>
      <c r="P2551" s="44">
        <v>1990</v>
      </c>
      <c r="Q2551" s="46">
        <v>4731.3</v>
      </c>
      <c r="R2551" s="34">
        <v>12927</v>
      </c>
      <c r="T2551" s="34"/>
      <c r="U2551" s="34"/>
      <c r="V2551" s="34"/>
      <c r="W2551" s="34"/>
      <c r="X2551" s="34"/>
      <c r="Y2551" s="34"/>
      <c r="Z2551" s="34"/>
      <c r="AA2551" s="34"/>
      <c r="AB2551" s="34"/>
      <c r="AC2551" s="34"/>
    </row>
    <row r="2552" spans="2:29">
      <c r="B2552" s="51">
        <v>199800000224670</v>
      </c>
      <c r="C2552" s="45">
        <v>35934</v>
      </c>
      <c r="D2552" s="44" t="s">
        <v>18260</v>
      </c>
      <c r="E2552" s="34">
        <v>67162</v>
      </c>
      <c r="F2552" s="34">
        <v>60430.22</v>
      </c>
      <c r="G2552" s="44">
        <v>6713.38</v>
      </c>
      <c r="H2552" s="44">
        <v>82</v>
      </c>
      <c r="I2552" s="44">
        <v>10</v>
      </c>
      <c r="J2552" s="45">
        <v>35934</v>
      </c>
      <c r="K2552" s="44">
        <v>1998</v>
      </c>
      <c r="L2552" s="44">
        <v>10</v>
      </c>
      <c r="M2552" s="34">
        <v>6716.2</v>
      </c>
      <c r="N2552" s="44" t="s">
        <v>21418</v>
      </c>
      <c r="O2552" s="34">
        <v>6732</v>
      </c>
      <c r="P2552" s="44">
        <v>1998</v>
      </c>
      <c r="Q2552" s="46">
        <v>5920.4</v>
      </c>
      <c r="R2552" s="34">
        <v>10313</v>
      </c>
      <c r="T2552" s="34"/>
      <c r="U2552" s="34"/>
      <c r="V2552" s="34"/>
      <c r="W2552" s="34"/>
      <c r="X2552" s="34"/>
      <c r="Y2552" s="34"/>
      <c r="Z2552" s="34"/>
      <c r="AA2552" s="34"/>
      <c r="AB2552" s="34"/>
      <c r="AC2552" s="34"/>
    </row>
    <row r="2553" spans="2:29">
      <c r="B2553" s="51">
        <v>198400000207270</v>
      </c>
      <c r="C2553" s="45">
        <v>30803</v>
      </c>
      <c r="D2553" s="44" t="s">
        <v>20692</v>
      </c>
      <c r="E2553" s="34">
        <v>6715</v>
      </c>
      <c r="F2553" s="34">
        <v>0</v>
      </c>
      <c r="G2553" s="44">
        <v>0</v>
      </c>
      <c r="H2553" s="44">
        <v>94</v>
      </c>
      <c r="I2553" s="44">
        <v>0</v>
      </c>
      <c r="J2553" s="45">
        <v>30686</v>
      </c>
      <c r="K2553" s="44">
        <v>1984</v>
      </c>
      <c r="L2553" s="44">
        <v>0</v>
      </c>
      <c r="M2553" s="34">
        <v>0</v>
      </c>
      <c r="N2553" s="44" t="s">
        <v>21423</v>
      </c>
      <c r="O2553" s="34">
        <v>6715</v>
      </c>
      <c r="P2553" s="44">
        <v>1984</v>
      </c>
      <c r="Q2553" s="46">
        <v>4149.8</v>
      </c>
      <c r="R2553" s="34">
        <v>14677</v>
      </c>
      <c r="T2553" s="34"/>
      <c r="U2553" s="34"/>
      <c r="V2553" s="34"/>
      <c r="W2553" s="34"/>
      <c r="X2553" s="34"/>
      <c r="Y2553" s="34"/>
      <c r="Z2553" s="34"/>
      <c r="AA2553" s="34"/>
      <c r="AB2553" s="34"/>
      <c r="AC2553" s="34"/>
    </row>
    <row r="2554" spans="2:29">
      <c r="B2554" s="51">
        <v>198400000207260</v>
      </c>
      <c r="C2554" s="45">
        <v>30803</v>
      </c>
      <c r="D2554" s="44" t="s">
        <v>20691</v>
      </c>
      <c r="E2554" s="34">
        <v>6715</v>
      </c>
      <c r="F2554" s="34">
        <v>0</v>
      </c>
      <c r="G2554" s="44">
        <v>0</v>
      </c>
      <c r="H2554" s="44">
        <v>94</v>
      </c>
      <c r="I2554" s="44">
        <v>0</v>
      </c>
      <c r="J2554" s="45">
        <v>30686</v>
      </c>
      <c r="K2554" s="44">
        <v>1984</v>
      </c>
      <c r="L2554" s="44">
        <v>0</v>
      </c>
      <c r="M2554" s="34">
        <v>0</v>
      </c>
      <c r="N2554" s="44" t="s">
        <v>21423</v>
      </c>
      <c r="O2554" s="34">
        <v>6715</v>
      </c>
      <c r="P2554" s="44">
        <v>1984</v>
      </c>
      <c r="Q2554" s="46">
        <v>4149.8</v>
      </c>
      <c r="R2554" s="34">
        <v>14677</v>
      </c>
      <c r="T2554" s="34"/>
      <c r="U2554" s="34"/>
      <c r="V2554" s="34"/>
      <c r="W2554" s="34"/>
      <c r="X2554" s="34"/>
      <c r="Y2554" s="34"/>
      <c r="Z2554" s="34"/>
      <c r="AA2554" s="34"/>
      <c r="AB2554" s="34"/>
      <c r="AC2554" s="34"/>
    </row>
    <row r="2555" spans="2:29">
      <c r="B2555" s="51">
        <v>200710000006381</v>
      </c>
      <c r="C2555" s="45">
        <v>39252</v>
      </c>
      <c r="D2555" s="44" t="s">
        <v>20123</v>
      </c>
      <c r="E2555" s="34">
        <v>6684.5</v>
      </c>
      <c r="F2555" s="34">
        <v>0</v>
      </c>
      <c r="G2555" s="44">
        <v>0</v>
      </c>
      <c r="H2555" s="44">
        <v>94</v>
      </c>
      <c r="I2555" s="44">
        <v>0</v>
      </c>
      <c r="J2555" s="45">
        <v>39252</v>
      </c>
      <c r="K2555" s="44">
        <v>2007</v>
      </c>
      <c r="L2555" s="44">
        <v>0</v>
      </c>
      <c r="M2555" s="34">
        <v>0</v>
      </c>
      <c r="N2555" s="44" t="s">
        <v>21423</v>
      </c>
      <c r="O2555" s="34">
        <v>6685</v>
      </c>
      <c r="P2555" s="44">
        <v>2007</v>
      </c>
      <c r="Q2555" s="46">
        <v>7966.9</v>
      </c>
      <c r="R2555" s="34">
        <v>7610</v>
      </c>
      <c r="T2555" s="34"/>
      <c r="U2555" s="34"/>
      <c r="V2555" s="34"/>
      <c r="W2555" s="34"/>
      <c r="X2555" s="34"/>
      <c r="Y2555" s="34"/>
      <c r="Z2555" s="34"/>
      <c r="AA2555" s="34"/>
      <c r="AB2555" s="34"/>
      <c r="AC2555" s="34"/>
    </row>
    <row r="2556" spans="2:29">
      <c r="B2556" s="51">
        <v>200710000006392</v>
      </c>
      <c r="C2556" s="45">
        <v>39060</v>
      </c>
      <c r="D2556" s="44" t="s">
        <v>19860</v>
      </c>
      <c r="E2556" s="34">
        <v>6678</v>
      </c>
      <c r="F2556" s="34">
        <v>0</v>
      </c>
      <c r="G2556" s="44">
        <v>0</v>
      </c>
      <c r="H2556" s="44">
        <v>94</v>
      </c>
      <c r="I2556" s="44">
        <v>0</v>
      </c>
      <c r="J2556" s="45">
        <v>38972</v>
      </c>
      <c r="K2556" s="44">
        <v>2006</v>
      </c>
      <c r="L2556" s="44">
        <v>0</v>
      </c>
      <c r="M2556" s="34">
        <v>0</v>
      </c>
      <c r="N2556" s="44" t="s">
        <v>21423</v>
      </c>
      <c r="O2556" s="34">
        <v>6678</v>
      </c>
      <c r="P2556" s="44">
        <v>2006</v>
      </c>
      <c r="Q2556" s="46">
        <v>7751.2</v>
      </c>
      <c r="R2556" s="34">
        <v>7814</v>
      </c>
      <c r="T2556" s="34"/>
      <c r="U2556" s="34"/>
      <c r="V2556" s="34"/>
      <c r="W2556" s="34"/>
      <c r="X2556" s="34"/>
      <c r="Y2556" s="34"/>
      <c r="Z2556" s="34"/>
      <c r="AA2556" s="34"/>
      <c r="AB2556" s="34"/>
      <c r="AC2556" s="34"/>
    </row>
    <row r="2557" spans="2:29">
      <c r="B2557" s="51">
        <v>199100000235230</v>
      </c>
      <c r="C2557" s="45">
        <v>33512</v>
      </c>
      <c r="D2557" s="44" t="s">
        <v>17368</v>
      </c>
      <c r="E2557" s="34">
        <v>12426.18</v>
      </c>
      <c r="F2557" s="34">
        <v>5804.71</v>
      </c>
      <c r="G2557" s="44">
        <v>315.27999999999997</v>
      </c>
      <c r="H2557" s="44">
        <v>90</v>
      </c>
      <c r="I2557" s="44">
        <v>40</v>
      </c>
      <c r="J2557" s="45">
        <v>33248</v>
      </c>
      <c r="K2557" s="44">
        <v>1991</v>
      </c>
      <c r="L2557" s="44">
        <v>40</v>
      </c>
      <c r="M2557" s="34">
        <v>310.64999999999998</v>
      </c>
      <c r="N2557" s="44" t="s">
        <v>21421</v>
      </c>
      <c r="O2557" s="34">
        <v>6621</v>
      </c>
      <c r="P2557" s="44">
        <v>1991</v>
      </c>
      <c r="Q2557" s="46">
        <v>4835.2</v>
      </c>
      <c r="R2557" s="34">
        <v>12421</v>
      </c>
      <c r="T2557" s="34"/>
      <c r="U2557" s="34"/>
      <c r="V2557" s="34"/>
      <c r="W2557" s="34"/>
      <c r="X2557" s="34"/>
      <c r="Y2557" s="34"/>
      <c r="Z2557" s="34"/>
      <c r="AA2557" s="34"/>
      <c r="AB2557" s="34"/>
      <c r="AC2557" s="34"/>
    </row>
    <row r="2558" spans="2:29">
      <c r="B2558" s="51">
        <v>200910000028283</v>
      </c>
      <c r="C2558" s="45">
        <v>39934</v>
      </c>
      <c r="D2558" s="44" t="s">
        <v>20046</v>
      </c>
      <c r="E2558" s="34">
        <v>7500</v>
      </c>
      <c r="F2558" s="34">
        <v>885.26</v>
      </c>
      <c r="G2558" s="44">
        <v>624.99</v>
      </c>
      <c r="H2558" s="44">
        <v>82</v>
      </c>
      <c r="I2558" s="44">
        <v>12</v>
      </c>
      <c r="J2558" s="45">
        <v>39818</v>
      </c>
      <c r="K2558" s="44">
        <v>2009</v>
      </c>
      <c r="L2558" s="44">
        <v>12</v>
      </c>
      <c r="M2558" s="34">
        <v>625</v>
      </c>
      <c r="N2558" s="44" t="s">
        <v>21418</v>
      </c>
      <c r="O2558" s="34">
        <v>6615</v>
      </c>
      <c r="P2558" s="44">
        <v>2009</v>
      </c>
      <c r="Q2558" s="46">
        <v>8569.7999999999993</v>
      </c>
      <c r="R2558" s="34">
        <v>7001</v>
      </c>
      <c r="T2558" s="34"/>
      <c r="U2558" s="34"/>
      <c r="V2558" s="34"/>
      <c r="W2558" s="34"/>
      <c r="X2558" s="34"/>
      <c r="Y2558" s="34"/>
      <c r="Z2558" s="34"/>
      <c r="AA2558" s="34"/>
      <c r="AB2558" s="34"/>
      <c r="AC2558" s="34"/>
    </row>
    <row r="2559" spans="2:29">
      <c r="B2559" s="51">
        <v>198700000211220</v>
      </c>
      <c r="C2559" s="45">
        <v>32051</v>
      </c>
      <c r="D2559" s="44" t="s">
        <v>20759</v>
      </c>
      <c r="E2559" s="34">
        <v>6600</v>
      </c>
      <c r="F2559" s="34">
        <v>0</v>
      </c>
      <c r="G2559" s="44">
        <v>0</v>
      </c>
      <c r="H2559" s="44">
        <v>94</v>
      </c>
      <c r="I2559" s="44">
        <v>0</v>
      </c>
      <c r="J2559" s="45">
        <v>31787</v>
      </c>
      <c r="K2559" s="44">
        <v>1987</v>
      </c>
      <c r="L2559" s="44">
        <v>0</v>
      </c>
      <c r="M2559" s="34">
        <v>0</v>
      </c>
      <c r="N2559" s="44" t="s">
        <v>21423</v>
      </c>
      <c r="O2559" s="34">
        <v>6600</v>
      </c>
      <c r="P2559" s="44">
        <v>1987</v>
      </c>
      <c r="Q2559" s="46">
        <v>4420</v>
      </c>
      <c r="R2559" s="34">
        <v>13543</v>
      </c>
      <c r="T2559" s="34"/>
      <c r="U2559" s="34"/>
      <c r="V2559" s="34"/>
      <c r="W2559" s="34"/>
      <c r="X2559" s="34"/>
      <c r="Y2559" s="34"/>
      <c r="Z2559" s="34"/>
      <c r="AA2559" s="34"/>
      <c r="AB2559" s="34"/>
      <c r="AC2559" s="34"/>
    </row>
    <row r="2560" spans="2:29">
      <c r="B2560" s="51">
        <v>198800000211280</v>
      </c>
      <c r="C2560" s="45">
        <v>32295</v>
      </c>
      <c r="D2560" s="44" t="s">
        <v>20786</v>
      </c>
      <c r="E2560" s="34">
        <v>6600</v>
      </c>
      <c r="F2560" s="34">
        <v>0</v>
      </c>
      <c r="G2560" s="44">
        <v>0</v>
      </c>
      <c r="H2560" s="44">
        <v>94</v>
      </c>
      <c r="I2560" s="44">
        <v>0</v>
      </c>
      <c r="J2560" s="45">
        <v>32148</v>
      </c>
      <c r="K2560" s="44">
        <v>1988</v>
      </c>
      <c r="L2560" s="44">
        <v>0</v>
      </c>
      <c r="M2560" s="34">
        <v>0</v>
      </c>
      <c r="N2560" s="44" t="s">
        <v>21423</v>
      </c>
      <c r="O2560" s="34">
        <v>6600</v>
      </c>
      <c r="P2560" s="44">
        <v>1988</v>
      </c>
      <c r="Q2560" s="46">
        <v>4528</v>
      </c>
      <c r="R2560" s="34">
        <v>13220</v>
      </c>
      <c r="T2560" s="34"/>
      <c r="U2560" s="34"/>
      <c r="V2560" s="34"/>
      <c r="W2560" s="34"/>
      <c r="X2560" s="34"/>
      <c r="Y2560" s="34"/>
      <c r="Z2560" s="34"/>
      <c r="AA2560" s="34"/>
      <c r="AB2560" s="34"/>
      <c r="AC2560" s="34"/>
    </row>
    <row r="2561" spans="2:29">
      <c r="B2561" s="51">
        <v>199900000208450</v>
      </c>
      <c r="C2561" s="45">
        <v>36342</v>
      </c>
      <c r="D2561" s="44" t="s">
        <v>18343</v>
      </c>
      <c r="E2561" s="34">
        <v>6582</v>
      </c>
      <c r="F2561" s="34">
        <v>0</v>
      </c>
      <c r="G2561" s="44">
        <v>0</v>
      </c>
      <c r="H2561" s="44">
        <v>94</v>
      </c>
      <c r="I2561" s="44">
        <v>0</v>
      </c>
      <c r="J2561" s="45">
        <v>36167</v>
      </c>
      <c r="K2561" s="44">
        <v>1999</v>
      </c>
      <c r="L2561" s="44">
        <v>0</v>
      </c>
      <c r="M2561" s="34">
        <v>0</v>
      </c>
      <c r="N2561" s="44" t="s">
        <v>21423</v>
      </c>
      <c r="O2561" s="34">
        <v>6582</v>
      </c>
      <c r="P2561" s="44">
        <v>1999</v>
      </c>
      <c r="Q2561" s="46">
        <v>6058.6</v>
      </c>
      <c r="R2561" s="34">
        <v>9853</v>
      </c>
      <c r="T2561" s="34"/>
      <c r="U2561" s="34"/>
      <c r="V2561" s="34"/>
      <c r="W2561" s="34"/>
      <c r="X2561" s="34"/>
      <c r="Y2561" s="34"/>
      <c r="Z2561" s="34"/>
      <c r="AA2561" s="34"/>
      <c r="AB2561" s="34"/>
      <c r="AC2561" s="34"/>
    </row>
    <row r="2562" spans="2:29">
      <c r="B2562" s="51">
        <v>200710000006411</v>
      </c>
      <c r="C2562" s="45">
        <v>39302</v>
      </c>
      <c r="D2562" s="44" t="s">
        <v>20254</v>
      </c>
      <c r="E2562" s="34">
        <v>6535.5</v>
      </c>
      <c r="F2562" s="34">
        <v>0</v>
      </c>
      <c r="G2562" s="44">
        <v>0</v>
      </c>
      <c r="H2562" s="44">
        <v>94</v>
      </c>
      <c r="I2562" s="44">
        <v>0</v>
      </c>
      <c r="J2562" s="45">
        <v>39302</v>
      </c>
      <c r="K2562" s="44">
        <v>2007</v>
      </c>
      <c r="L2562" s="44">
        <v>0</v>
      </c>
      <c r="M2562" s="34">
        <v>0</v>
      </c>
      <c r="N2562" s="44" t="s">
        <v>21423</v>
      </c>
      <c r="O2562" s="34">
        <v>6536</v>
      </c>
      <c r="P2562" s="44">
        <v>2007</v>
      </c>
      <c r="Q2562" s="46">
        <v>7966.9</v>
      </c>
      <c r="R2562" s="34">
        <v>7440</v>
      </c>
      <c r="T2562" s="34"/>
      <c r="U2562" s="34"/>
      <c r="V2562" s="34"/>
      <c r="W2562" s="34"/>
      <c r="X2562" s="34"/>
      <c r="Y2562" s="34"/>
      <c r="Z2562" s="34"/>
      <c r="AA2562" s="34"/>
      <c r="AB2562" s="34"/>
      <c r="AC2562" s="34"/>
    </row>
    <row r="2563" spans="2:29">
      <c r="B2563" s="51">
        <v>199600000243210</v>
      </c>
      <c r="C2563" s="45">
        <v>35339</v>
      </c>
      <c r="D2563" s="44" t="s">
        <v>17992</v>
      </c>
      <c r="E2563" s="34">
        <v>9881.85</v>
      </c>
      <c r="F2563" s="34">
        <v>3374.63</v>
      </c>
      <c r="G2563" s="44">
        <v>250.23</v>
      </c>
      <c r="H2563" s="44">
        <v>71</v>
      </c>
      <c r="I2563" s="44">
        <v>40</v>
      </c>
      <c r="J2563" s="45">
        <v>35074</v>
      </c>
      <c r="K2563" s="44">
        <v>1996</v>
      </c>
      <c r="L2563" s="44">
        <v>40</v>
      </c>
      <c r="M2563" s="34">
        <v>247.05</v>
      </c>
      <c r="N2563" s="44" t="s">
        <v>19299</v>
      </c>
      <c r="O2563" s="34">
        <v>6507</v>
      </c>
      <c r="P2563" s="44">
        <v>1996</v>
      </c>
      <c r="Q2563" s="46">
        <v>5622.1</v>
      </c>
      <c r="R2563" s="34">
        <v>10498</v>
      </c>
      <c r="T2563" s="34"/>
      <c r="U2563" s="34"/>
      <c r="V2563" s="34"/>
      <c r="W2563" s="34"/>
      <c r="X2563" s="34"/>
      <c r="Y2563" s="34"/>
      <c r="Z2563" s="34"/>
      <c r="AA2563" s="34"/>
      <c r="AB2563" s="34"/>
      <c r="AC2563" s="34"/>
    </row>
    <row r="2564" spans="2:29">
      <c r="B2564" s="51" t="s">
        <v>19106</v>
      </c>
      <c r="C2564" s="45">
        <v>38280</v>
      </c>
      <c r="D2564" s="44" t="s">
        <v>20533</v>
      </c>
      <c r="E2564" s="34">
        <v>6504</v>
      </c>
      <c r="F2564" s="34">
        <v>0</v>
      </c>
      <c r="G2564" s="44">
        <v>0</v>
      </c>
      <c r="H2564" s="44">
        <v>94</v>
      </c>
      <c r="I2564" s="44">
        <v>0</v>
      </c>
      <c r="J2564" s="45">
        <v>38280</v>
      </c>
      <c r="K2564" s="44">
        <v>2004</v>
      </c>
      <c r="L2564" s="44">
        <v>0</v>
      </c>
      <c r="M2564" s="34">
        <v>0</v>
      </c>
      <c r="N2564" s="44" t="s">
        <v>21423</v>
      </c>
      <c r="O2564" s="34">
        <v>6504</v>
      </c>
      <c r="P2564" s="44">
        <v>2004</v>
      </c>
      <c r="Q2564" s="46">
        <v>7114.9</v>
      </c>
      <c r="R2564" s="34">
        <v>8291</v>
      </c>
      <c r="T2564" s="34"/>
      <c r="U2564" s="34"/>
      <c r="V2564" s="34"/>
      <c r="W2564" s="34"/>
      <c r="X2564" s="34"/>
      <c r="Y2564" s="34"/>
      <c r="Z2564" s="34"/>
      <c r="AA2564" s="34"/>
      <c r="AB2564" s="34"/>
      <c r="AC2564" s="34"/>
    </row>
    <row r="2565" spans="2:29">
      <c r="B2565" s="51">
        <v>198500000214730</v>
      </c>
      <c r="C2565" s="45">
        <v>31199</v>
      </c>
      <c r="D2565" s="44" t="s">
        <v>16739</v>
      </c>
      <c r="E2565" s="34">
        <v>16700</v>
      </c>
      <c r="F2565" s="34">
        <v>10206.42</v>
      </c>
      <c r="G2565" s="44">
        <v>442.72</v>
      </c>
      <c r="H2565" s="44">
        <v>66</v>
      </c>
      <c r="I2565" s="44">
        <v>40</v>
      </c>
      <c r="J2565" s="45">
        <v>31053</v>
      </c>
      <c r="K2565" s="44">
        <v>1985</v>
      </c>
      <c r="L2565" s="44">
        <v>40</v>
      </c>
      <c r="M2565" s="34">
        <v>417.5</v>
      </c>
      <c r="N2565" s="44" t="s">
        <v>21419</v>
      </c>
      <c r="O2565" s="34">
        <v>6494</v>
      </c>
      <c r="P2565" s="44">
        <v>1985</v>
      </c>
      <c r="Q2565" s="46">
        <v>4202.3</v>
      </c>
      <c r="R2565" s="34">
        <v>14015</v>
      </c>
      <c r="T2565" s="34"/>
      <c r="U2565" s="34"/>
      <c r="V2565" s="34"/>
      <c r="W2565" s="34"/>
      <c r="X2565" s="34"/>
      <c r="Y2565" s="34"/>
      <c r="Z2565" s="34"/>
      <c r="AA2565" s="34"/>
      <c r="AB2565" s="34"/>
      <c r="AC2565" s="34"/>
    </row>
    <row r="2566" spans="2:29">
      <c r="B2566" s="51">
        <v>201010000033059</v>
      </c>
      <c r="C2566" s="45">
        <v>40287</v>
      </c>
      <c r="D2566" s="44" t="s">
        <v>19227</v>
      </c>
      <c r="E2566" s="34">
        <v>6786.9</v>
      </c>
      <c r="F2566" s="34">
        <v>304.94</v>
      </c>
      <c r="G2566" s="44">
        <v>304.94</v>
      </c>
      <c r="H2566" s="44">
        <v>56</v>
      </c>
      <c r="I2566" s="44">
        <v>10</v>
      </c>
      <c r="J2566" s="45">
        <v>40287</v>
      </c>
      <c r="K2566" s="44">
        <v>2010</v>
      </c>
      <c r="L2566" s="44">
        <v>10</v>
      </c>
      <c r="M2566" s="34">
        <v>678.69</v>
      </c>
      <c r="N2566" s="44" t="s">
        <v>21422</v>
      </c>
      <c r="O2566" s="34">
        <v>6482</v>
      </c>
      <c r="P2566" s="44">
        <v>2010</v>
      </c>
      <c r="Q2566" s="46">
        <v>8752.4</v>
      </c>
      <c r="R2566" s="34">
        <v>6717</v>
      </c>
      <c r="T2566" s="34"/>
      <c r="U2566" s="34"/>
      <c r="V2566" s="34"/>
      <c r="W2566" s="34"/>
      <c r="X2566" s="34"/>
      <c r="Y2566" s="34"/>
      <c r="Z2566" s="34"/>
      <c r="AA2566" s="34"/>
      <c r="AB2566" s="34"/>
      <c r="AC2566" s="34"/>
    </row>
    <row r="2567" spans="2:29">
      <c r="B2567" s="51">
        <v>198300000239670</v>
      </c>
      <c r="C2567" s="45">
        <v>30529</v>
      </c>
      <c r="D2567" s="44" t="s">
        <v>16684</v>
      </c>
      <c r="E2567" s="34">
        <v>20192.38</v>
      </c>
      <c r="F2567" s="34">
        <v>13715.12</v>
      </c>
      <c r="G2567" s="44">
        <v>504.65</v>
      </c>
      <c r="H2567" s="44">
        <v>90</v>
      </c>
      <c r="I2567" s="44">
        <v>40</v>
      </c>
      <c r="J2567" s="45">
        <v>30324</v>
      </c>
      <c r="K2567" s="44">
        <v>1983</v>
      </c>
      <c r="L2567" s="44">
        <v>40</v>
      </c>
      <c r="M2567" s="34">
        <v>504.81</v>
      </c>
      <c r="N2567" s="44" t="s">
        <v>21421</v>
      </c>
      <c r="O2567" s="34">
        <v>6477</v>
      </c>
      <c r="P2567" s="44">
        <v>1983</v>
      </c>
      <c r="Q2567" s="46">
        <v>4082.8</v>
      </c>
      <c r="R2567" s="34">
        <v>14389</v>
      </c>
      <c r="T2567" s="34"/>
      <c r="U2567" s="34"/>
      <c r="V2567" s="34"/>
      <c r="W2567" s="34"/>
      <c r="X2567" s="34"/>
      <c r="Y2567" s="34"/>
      <c r="Z2567" s="34"/>
      <c r="AA2567" s="34"/>
      <c r="AB2567" s="34"/>
      <c r="AC2567" s="34"/>
    </row>
    <row r="2568" spans="2:29">
      <c r="B2568" s="51">
        <v>200400010035530</v>
      </c>
      <c r="C2568" s="45">
        <v>38155</v>
      </c>
      <c r="D2568" s="44" t="s">
        <v>18953</v>
      </c>
      <c r="E2568" s="34">
        <v>17412.580000000002</v>
      </c>
      <c r="F2568" s="34">
        <v>10947.63</v>
      </c>
      <c r="G2568" s="44">
        <v>1740.81</v>
      </c>
      <c r="H2568" s="44">
        <v>82</v>
      </c>
      <c r="I2568" s="44">
        <v>10</v>
      </c>
      <c r="J2568" s="45">
        <v>38155</v>
      </c>
      <c r="K2568" s="44">
        <v>2004</v>
      </c>
      <c r="L2568" s="44">
        <v>10</v>
      </c>
      <c r="M2568" s="34">
        <v>1741.26</v>
      </c>
      <c r="N2568" s="44" t="s">
        <v>21418</v>
      </c>
      <c r="O2568" s="34">
        <v>6465</v>
      </c>
      <c r="P2568" s="44">
        <v>2004</v>
      </c>
      <c r="Q2568" s="46">
        <v>7114.9</v>
      </c>
      <c r="R2568" s="34">
        <v>8241</v>
      </c>
      <c r="T2568" s="34"/>
      <c r="U2568" s="34"/>
      <c r="V2568" s="34"/>
      <c r="W2568" s="34"/>
      <c r="X2568" s="34"/>
      <c r="Y2568" s="34"/>
      <c r="Z2568" s="34"/>
      <c r="AA2568" s="34"/>
      <c r="AB2568" s="34"/>
      <c r="AC2568" s="34"/>
    </row>
    <row r="2569" spans="2:29">
      <c r="B2569" s="51">
        <v>200400010035540</v>
      </c>
      <c r="C2569" s="45">
        <v>38155</v>
      </c>
      <c r="D2569" s="44" t="s">
        <v>18954</v>
      </c>
      <c r="E2569" s="34">
        <v>17412.580000000002</v>
      </c>
      <c r="F2569" s="34">
        <v>10947.63</v>
      </c>
      <c r="G2569" s="44">
        <v>1740.81</v>
      </c>
      <c r="H2569" s="44">
        <v>82</v>
      </c>
      <c r="I2569" s="44">
        <v>10</v>
      </c>
      <c r="J2569" s="45">
        <v>38155</v>
      </c>
      <c r="K2569" s="44">
        <v>2004</v>
      </c>
      <c r="L2569" s="44">
        <v>10</v>
      </c>
      <c r="M2569" s="34">
        <v>1741.26</v>
      </c>
      <c r="N2569" s="44" t="s">
        <v>21418</v>
      </c>
      <c r="O2569" s="34">
        <v>6465</v>
      </c>
      <c r="P2569" s="44">
        <v>2004</v>
      </c>
      <c r="Q2569" s="46">
        <v>7114.9</v>
      </c>
      <c r="R2569" s="34">
        <v>8241</v>
      </c>
      <c r="T2569" s="34"/>
      <c r="U2569" s="34"/>
      <c r="V2569" s="34"/>
      <c r="W2569" s="34"/>
      <c r="X2569" s="34"/>
      <c r="Y2569" s="34"/>
      <c r="Z2569" s="34"/>
      <c r="AA2569" s="34"/>
      <c r="AB2569" s="34"/>
      <c r="AC2569" s="34"/>
    </row>
    <row r="2570" spans="2:29">
      <c r="B2570" s="51">
        <v>200710000006389</v>
      </c>
      <c r="C2570" s="45">
        <v>39067</v>
      </c>
      <c r="D2570" s="44" t="s">
        <v>19836</v>
      </c>
      <c r="E2570" s="34">
        <v>6440</v>
      </c>
      <c r="F2570" s="34">
        <v>0</v>
      </c>
      <c r="G2570" s="44">
        <v>0</v>
      </c>
      <c r="H2570" s="44">
        <v>94</v>
      </c>
      <c r="I2570" s="44">
        <v>0</v>
      </c>
      <c r="J2570" s="45">
        <v>39067</v>
      </c>
      <c r="K2570" s="44">
        <v>2006</v>
      </c>
      <c r="L2570" s="44">
        <v>0</v>
      </c>
      <c r="M2570" s="34">
        <v>0</v>
      </c>
      <c r="N2570" s="44" t="s">
        <v>21423</v>
      </c>
      <c r="O2570" s="34">
        <v>6440</v>
      </c>
      <c r="P2570" s="44">
        <v>2006</v>
      </c>
      <c r="Q2570" s="46">
        <v>7751.2</v>
      </c>
      <c r="R2570" s="34">
        <v>7536</v>
      </c>
      <c r="T2570" s="34"/>
      <c r="U2570" s="34"/>
      <c r="V2570" s="34"/>
      <c r="W2570" s="34"/>
      <c r="X2570" s="34"/>
      <c r="Y2570" s="34"/>
      <c r="Z2570" s="34"/>
      <c r="AA2570" s="34"/>
      <c r="AB2570" s="34"/>
      <c r="AC2570" s="34"/>
    </row>
    <row r="2571" spans="2:29">
      <c r="B2571" s="51">
        <v>200810000019342</v>
      </c>
      <c r="C2571" s="45">
        <v>39638</v>
      </c>
      <c r="D2571" s="44" t="s">
        <v>20207</v>
      </c>
      <c r="E2571" s="34">
        <v>7882.15</v>
      </c>
      <c r="F2571" s="34">
        <v>1462.25</v>
      </c>
      <c r="G2571" s="44">
        <v>656.88</v>
      </c>
      <c r="H2571" s="44">
        <v>82</v>
      </c>
      <c r="I2571" s="44">
        <v>12</v>
      </c>
      <c r="J2571" s="45">
        <v>39698</v>
      </c>
      <c r="K2571" s="44">
        <v>2008</v>
      </c>
      <c r="L2571" s="44">
        <v>12</v>
      </c>
      <c r="M2571" s="34">
        <v>656.85</v>
      </c>
      <c r="N2571" s="44" t="s">
        <v>21418</v>
      </c>
      <c r="O2571" s="34">
        <v>6420</v>
      </c>
      <c r="P2571" s="44">
        <v>2008</v>
      </c>
      <c r="Q2571" s="46">
        <v>8311.1</v>
      </c>
      <c r="R2571" s="34">
        <v>7006</v>
      </c>
      <c r="T2571" s="34"/>
      <c r="U2571" s="34"/>
      <c r="V2571" s="34"/>
      <c r="W2571" s="34"/>
      <c r="X2571" s="34"/>
      <c r="Y2571" s="34"/>
      <c r="Z2571" s="34"/>
      <c r="AA2571" s="34"/>
      <c r="AB2571" s="34"/>
      <c r="AC2571" s="34"/>
    </row>
    <row r="2572" spans="2:29">
      <c r="B2572" s="51">
        <v>200810000019343</v>
      </c>
      <c r="C2572" s="45">
        <v>39638</v>
      </c>
      <c r="D2572" s="44" t="s">
        <v>20207</v>
      </c>
      <c r="E2572" s="34">
        <v>7882.15</v>
      </c>
      <c r="F2572" s="34">
        <v>1462.25</v>
      </c>
      <c r="G2572" s="44">
        <v>656.88</v>
      </c>
      <c r="H2572" s="44">
        <v>82</v>
      </c>
      <c r="I2572" s="44">
        <v>12</v>
      </c>
      <c r="J2572" s="45">
        <v>39698</v>
      </c>
      <c r="K2572" s="44">
        <v>2008</v>
      </c>
      <c r="L2572" s="44">
        <v>12</v>
      </c>
      <c r="M2572" s="34">
        <v>656.85</v>
      </c>
      <c r="N2572" s="44" t="s">
        <v>21418</v>
      </c>
      <c r="O2572" s="34">
        <v>6420</v>
      </c>
      <c r="P2572" s="44">
        <v>2008</v>
      </c>
      <c r="Q2572" s="46">
        <v>8311.1</v>
      </c>
      <c r="R2572" s="34">
        <v>7006</v>
      </c>
      <c r="T2572" s="34"/>
      <c r="U2572" s="34"/>
      <c r="V2572" s="34"/>
      <c r="W2572" s="34"/>
      <c r="X2572" s="34"/>
      <c r="Y2572" s="34"/>
      <c r="Z2572" s="34"/>
      <c r="AA2572" s="34"/>
      <c r="AB2572" s="34"/>
      <c r="AC2572" s="34"/>
    </row>
    <row r="2573" spans="2:29">
      <c r="B2573" s="51">
        <v>200810000019344</v>
      </c>
      <c r="C2573" s="45">
        <v>39638</v>
      </c>
      <c r="D2573" s="44" t="s">
        <v>20207</v>
      </c>
      <c r="E2573" s="34">
        <v>7882.15</v>
      </c>
      <c r="F2573" s="34">
        <v>1462.25</v>
      </c>
      <c r="G2573" s="44">
        <v>656.88</v>
      </c>
      <c r="H2573" s="44">
        <v>82</v>
      </c>
      <c r="I2573" s="44">
        <v>12</v>
      </c>
      <c r="J2573" s="45">
        <v>39698</v>
      </c>
      <c r="K2573" s="44">
        <v>2008</v>
      </c>
      <c r="L2573" s="44">
        <v>12</v>
      </c>
      <c r="M2573" s="34">
        <v>656.85</v>
      </c>
      <c r="N2573" s="44" t="s">
        <v>21418</v>
      </c>
      <c r="O2573" s="34">
        <v>6420</v>
      </c>
      <c r="P2573" s="44">
        <v>2008</v>
      </c>
      <c r="Q2573" s="46">
        <v>8311.1</v>
      </c>
      <c r="R2573" s="34">
        <v>7006</v>
      </c>
      <c r="T2573" s="34"/>
      <c r="U2573" s="34"/>
      <c r="V2573" s="34"/>
      <c r="W2573" s="34"/>
      <c r="X2573" s="34"/>
      <c r="Y2573" s="34"/>
      <c r="Z2573" s="34"/>
      <c r="AA2573" s="34"/>
      <c r="AB2573" s="34"/>
      <c r="AC2573" s="34"/>
    </row>
    <row r="2574" spans="2:29">
      <c r="B2574" s="51">
        <v>200810000019346</v>
      </c>
      <c r="C2574" s="45">
        <v>39638</v>
      </c>
      <c r="D2574" s="44" t="s">
        <v>20207</v>
      </c>
      <c r="E2574" s="34">
        <v>7882.15</v>
      </c>
      <c r="F2574" s="34">
        <v>1462.25</v>
      </c>
      <c r="G2574" s="44">
        <v>656.88</v>
      </c>
      <c r="H2574" s="44">
        <v>82</v>
      </c>
      <c r="I2574" s="44">
        <v>12</v>
      </c>
      <c r="J2574" s="45">
        <v>39698</v>
      </c>
      <c r="K2574" s="44">
        <v>2008</v>
      </c>
      <c r="L2574" s="44">
        <v>12</v>
      </c>
      <c r="M2574" s="34">
        <v>656.85</v>
      </c>
      <c r="N2574" s="44" t="s">
        <v>21418</v>
      </c>
      <c r="O2574" s="34">
        <v>6420</v>
      </c>
      <c r="P2574" s="44">
        <v>2008</v>
      </c>
      <c r="Q2574" s="46">
        <v>8311.1</v>
      </c>
      <c r="R2574" s="34">
        <v>7006</v>
      </c>
      <c r="T2574" s="34"/>
      <c r="U2574" s="34"/>
      <c r="V2574" s="34"/>
      <c r="W2574" s="34"/>
      <c r="X2574" s="34"/>
      <c r="Y2574" s="34"/>
      <c r="Z2574" s="34"/>
      <c r="AA2574" s="34"/>
      <c r="AB2574" s="34"/>
      <c r="AC2574" s="34"/>
    </row>
    <row r="2575" spans="2:29">
      <c r="B2575" s="51">
        <v>200810000019347</v>
      </c>
      <c r="C2575" s="45">
        <v>39638</v>
      </c>
      <c r="D2575" s="44" t="s">
        <v>20207</v>
      </c>
      <c r="E2575" s="34">
        <v>7882.15</v>
      </c>
      <c r="F2575" s="34">
        <v>1462.25</v>
      </c>
      <c r="G2575" s="44">
        <v>656.88</v>
      </c>
      <c r="H2575" s="44">
        <v>82</v>
      </c>
      <c r="I2575" s="44">
        <v>12</v>
      </c>
      <c r="J2575" s="45">
        <v>39698</v>
      </c>
      <c r="K2575" s="44">
        <v>2008</v>
      </c>
      <c r="L2575" s="44">
        <v>12</v>
      </c>
      <c r="M2575" s="34">
        <v>656.85</v>
      </c>
      <c r="N2575" s="44" t="s">
        <v>21418</v>
      </c>
      <c r="O2575" s="34">
        <v>6420</v>
      </c>
      <c r="P2575" s="44">
        <v>2008</v>
      </c>
      <c r="Q2575" s="46">
        <v>8311.1</v>
      </c>
      <c r="R2575" s="34">
        <v>7006</v>
      </c>
      <c r="T2575" s="34"/>
      <c r="U2575" s="34"/>
      <c r="V2575" s="34"/>
      <c r="W2575" s="34"/>
      <c r="X2575" s="34"/>
      <c r="Y2575" s="34"/>
      <c r="Z2575" s="34"/>
      <c r="AA2575" s="34"/>
      <c r="AB2575" s="34"/>
      <c r="AC2575" s="34"/>
    </row>
    <row r="2576" spans="2:29">
      <c r="B2576" s="51">
        <v>200810000019348</v>
      </c>
      <c r="C2576" s="45">
        <v>39638</v>
      </c>
      <c r="D2576" s="44" t="s">
        <v>20207</v>
      </c>
      <c r="E2576" s="34">
        <v>7882.15</v>
      </c>
      <c r="F2576" s="34">
        <v>1462.25</v>
      </c>
      <c r="G2576" s="44">
        <v>656.88</v>
      </c>
      <c r="H2576" s="44">
        <v>82</v>
      </c>
      <c r="I2576" s="44">
        <v>12</v>
      </c>
      <c r="J2576" s="45">
        <v>39698</v>
      </c>
      <c r="K2576" s="44">
        <v>2008</v>
      </c>
      <c r="L2576" s="44">
        <v>12</v>
      </c>
      <c r="M2576" s="34">
        <v>656.85</v>
      </c>
      <c r="N2576" s="44" t="s">
        <v>21418</v>
      </c>
      <c r="O2576" s="34">
        <v>6420</v>
      </c>
      <c r="P2576" s="44">
        <v>2008</v>
      </c>
      <c r="Q2576" s="46">
        <v>8311.1</v>
      </c>
      <c r="R2576" s="34">
        <v>7006</v>
      </c>
      <c r="T2576" s="34"/>
      <c r="U2576" s="34"/>
      <c r="V2576" s="34"/>
      <c r="W2576" s="34"/>
      <c r="X2576" s="34"/>
      <c r="Y2576" s="34"/>
      <c r="Z2576" s="34"/>
      <c r="AA2576" s="34"/>
      <c r="AB2576" s="34"/>
      <c r="AC2576" s="34"/>
    </row>
    <row r="2577" spans="2:29">
      <c r="B2577" s="51">
        <v>200810000019349</v>
      </c>
      <c r="C2577" s="45">
        <v>39638</v>
      </c>
      <c r="D2577" s="44" t="s">
        <v>20207</v>
      </c>
      <c r="E2577" s="34">
        <v>7882.15</v>
      </c>
      <c r="F2577" s="34">
        <v>1462.25</v>
      </c>
      <c r="G2577" s="44">
        <v>656.88</v>
      </c>
      <c r="H2577" s="44">
        <v>82</v>
      </c>
      <c r="I2577" s="44">
        <v>12</v>
      </c>
      <c r="J2577" s="45">
        <v>39698</v>
      </c>
      <c r="K2577" s="44">
        <v>2008</v>
      </c>
      <c r="L2577" s="44">
        <v>12</v>
      </c>
      <c r="M2577" s="34">
        <v>656.85</v>
      </c>
      <c r="N2577" s="44" t="s">
        <v>21418</v>
      </c>
      <c r="O2577" s="34">
        <v>6420</v>
      </c>
      <c r="P2577" s="44">
        <v>2008</v>
      </c>
      <c r="Q2577" s="46">
        <v>8311.1</v>
      </c>
      <c r="R2577" s="34">
        <v>7006</v>
      </c>
      <c r="T2577" s="34"/>
      <c r="U2577" s="34"/>
      <c r="V2577" s="34"/>
      <c r="W2577" s="34"/>
      <c r="X2577" s="34"/>
      <c r="Y2577" s="34"/>
      <c r="Z2577" s="34"/>
      <c r="AA2577" s="34"/>
      <c r="AB2577" s="34"/>
      <c r="AC2577" s="34"/>
    </row>
    <row r="2578" spans="2:29">
      <c r="B2578" s="51">
        <v>200810000019345</v>
      </c>
      <c r="C2578" s="45">
        <v>39638</v>
      </c>
      <c r="D2578" s="44" t="s">
        <v>20208</v>
      </c>
      <c r="E2578" s="34">
        <v>7882.15</v>
      </c>
      <c r="F2578" s="34">
        <v>1462.25</v>
      </c>
      <c r="G2578" s="44">
        <v>656.88</v>
      </c>
      <c r="H2578" s="44">
        <v>82</v>
      </c>
      <c r="I2578" s="44">
        <v>12</v>
      </c>
      <c r="J2578" s="45">
        <v>39698</v>
      </c>
      <c r="K2578" s="44">
        <v>2008</v>
      </c>
      <c r="L2578" s="44">
        <v>12</v>
      </c>
      <c r="M2578" s="34">
        <v>656.85</v>
      </c>
      <c r="N2578" s="44" t="s">
        <v>21418</v>
      </c>
      <c r="O2578" s="34">
        <v>6420</v>
      </c>
      <c r="P2578" s="44">
        <v>2008</v>
      </c>
      <c r="Q2578" s="46">
        <v>8311.1</v>
      </c>
      <c r="R2578" s="34">
        <v>7006</v>
      </c>
      <c r="T2578" s="34"/>
      <c r="U2578" s="34"/>
      <c r="V2578" s="34"/>
      <c r="W2578" s="34"/>
      <c r="X2578" s="34"/>
      <c r="Y2578" s="34"/>
      <c r="Z2578" s="34"/>
      <c r="AA2578" s="34"/>
      <c r="AB2578" s="34"/>
      <c r="AC2578" s="34"/>
    </row>
    <row r="2579" spans="2:29">
      <c r="B2579" s="51">
        <v>197900000236110</v>
      </c>
      <c r="C2579" s="45">
        <v>28856</v>
      </c>
      <c r="D2579" s="44" t="s">
        <v>16716</v>
      </c>
      <c r="E2579" s="34">
        <v>30188.75</v>
      </c>
      <c r="F2579" s="34">
        <v>23771.9</v>
      </c>
      <c r="G2579" s="44">
        <v>777.33</v>
      </c>
      <c r="H2579" s="44">
        <v>90</v>
      </c>
      <c r="I2579" s="44">
        <v>40</v>
      </c>
      <c r="J2579" s="45">
        <v>28856</v>
      </c>
      <c r="K2579" s="44">
        <v>1979</v>
      </c>
      <c r="L2579" s="44">
        <v>40</v>
      </c>
      <c r="M2579" s="34">
        <v>754.72</v>
      </c>
      <c r="N2579" s="44" t="s">
        <v>21421</v>
      </c>
      <c r="O2579" s="34">
        <v>6417</v>
      </c>
      <c r="P2579" s="44">
        <v>1979</v>
      </c>
      <c r="Q2579" s="44">
        <v>3140</v>
      </c>
      <c r="R2579" s="34">
        <v>18535</v>
      </c>
      <c r="T2579" s="34"/>
      <c r="U2579" s="34"/>
      <c r="V2579" s="34"/>
      <c r="W2579" s="34"/>
      <c r="X2579" s="34"/>
      <c r="Y2579" s="34"/>
      <c r="Z2579" s="34"/>
      <c r="AA2579" s="34"/>
      <c r="AB2579" s="34"/>
      <c r="AC2579" s="34"/>
    </row>
    <row r="2580" spans="2:29">
      <c r="B2580" s="51">
        <v>200710000008593</v>
      </c>
      <c r="C2580" s="45">
        <v>39123</v>
      </c>
      <c r="D2580" s="44" t="s">
        <v>19863</v>
      </c>
      <c r="E2580" s="34">
        <v>7500</v>
      </c>
      <c r="F2580" s="34">
        <v>1090.7</v>
      </c>
      <c r="G2580" s="44">
        <v>300.01</v>
      </c>
      <c r="H2580" s="44">
        <v>82</v>
      </c>
      <c r="I2580" s="44">
        <v>25</v>
      </c>
      <c r="J2580" s="45">
        <v>39357</v>
      </c>
      <c r="K2580" s="44">
        <v>2007</v>
      </c>
      <c r="L2580" s="44">
        <v>25</v>
      </c>
      <c r="M2580" s="34">
        <v>300</v>
      </c>
      <c r="N2580" s="44" t="s">
        <v>21418</v>
      </c>
      <c r="O2580" s="34">
        <v>6409</v>
      </c>
      <c r="P2580" s="44">
        <v>2007</v>
      </c>
      <c r="Q2580" s="46">
        <v>7966.9</v>
      </c>
      <c r="R2580" s="34">
        <v>7297</v>
      </c>
      <c r="T2580" s="34"/>
      <c r="U2580" s="34"/>
      <c r="V2580" s="34"/>
      <c r="W2580" s="34"/>
      <c r="X2580" s="34"/>
      <c r="Y2580" s="34"/>
      <c r="Z2580" s="34"/>
      <c r="AA2580" s="34"/>
      <c r="AB2580" s="34"/>
      <c r="AC2580" s="34"/>
    </row>
    <row r="2581" spans="2:29">
      <c r="B2581" s="51">
        <v>199700000240600</v>
      </c>
      <c r="C2581" s="45">
        <v>35703</v>
      </c>
      <c r="D2581" s="44" t="s">
        <v>18145</v>
      </c>
      <c r="E2581" s="34">
        <v>9489.2800000000007</v>
      </c>
      <c r="F2581" s="34">
        <v>3082.75</v>
      </c>
      <c r="G2581" s="44">
        <v>237.25</v>
      </c>
      <c r="H2581" s="44">
        <v>71</v>
      </c>
      <c r="I2581" s="44">
        <v>40</v>
      </c>
      <c r="J2581" s="45">
        <v>35703</v>
      </c>
      <c r="K2581" s="44">
        <v>1997</v>
      </c>
      <c r="L2581" s="44">
        <v>40</v>
      </c>
      <c r="M2581" s="34">
        <v>237.23</v>
      </c>
      <c r="N2581" s="44" t="s">
        <v>19299</v>
      </c>
      <c r="O2581" s="34">
        <v>6407</v>
      </c>
      <c r="P2581" s="44">
        <v>1997</v>
      </c>
      <c r="Q2581" s="46">
        <v>5825.1</v>
      </c>
      <c r="R2581" s="34">
        <v>9975</v>
      </c>
      <c r="T2581" s="34"/>
      <c r="U2581" s="34"/>
      <c r="V2581" s="34"/>
      <c r="W2581" s="34"/>
      <c r="X2581" s="34"/>
      <c r="Y2581" s="34"/>
      <c r="Z2581" s="34"/>
      <c r="AA2581" s="34"/>
      <c r="AB2581" s="34"/>
      <c r="AC2581" s="34"/>
    </row>
    <row r="2582" spans="2:29">
      <c r="B2582" s="51">
        <v>199700000228290</v>
      </c>
      <c r="C2582" s="45">
        <v>35703</v>
      </c>
      <c r="D2582" s="44" t="s">
        <v>18125</v>
      </c>
      <c r="E2582" s="34">
        <v>9460</v>
      </c>
      <c r="F2582" s="34">
        <v>3073.31</v>
      </c>
      <c r="G2582" s="44">
        <v>236.54</v>
      </c>
      <c r="H2582" s="44">
        <v>75</v>
      </c>
      <c r="I2582" s="44">
        <v>40</v>
      </c>
      <c r="J2582" s="45">
        <v>35703</v>
      </c>
      <c r="K2582" s="44">
        <v>1997</v>
      </c>
      <c r="L2582" s="44">
        <v>40</v>
      </c>
      <c r="M2582" s="34">
        <v>236.5</v>
      </c>
      <c r="N2582" s="44" t="s">
        <v>19300</v>
      </c>
      <c r="O2582" s="34">
        <v>6387</v>
      </c>
      <c r="P2582" s="44">
        <v>1997</v>
      </c>
      <c r="Q2582" s="46">
        <v>5825.1</v>
      </c>
      <c r="R2582" s="34">
        <v>9944</v>
      </c>
      <c r="T2582" s="34"/>
      <c r="U2582" s="34"/>
      <c r="V2582" s="34"/>
      <c r="W2582" s="34"/>
      <c r="X2582" s="34"/>
      <c r="Y2582" s="34"/>
      <c r="Z2582" s="34"/>
      <c r="AA2582" s="34"/>
      <c r="AB2582" s="34"/>
      <c r="AC2582" s="34"/>
    </row>
    <row r="2583" spans="2:29">
      <c r="B2583" s="51" t="s">
        <v>18996</v>
      </c>
      <c r="C2583" s="45">
        <v>37809</v>
      </c>
      <c r="D2583" s="44" t="s">
        <v>18997</v>
      </c>
      <c r="E2583" s="34">
        <v>6383.1</v>
      </c>
      <c r="F2583" s="34">
        <v>0</v>
      </c>
      <c r="G2583" s="44">
        <v>0</v>
      </c>
      <c r="H2583" s="44">
        <v>94</v>
      </c>
      <c r="I2583" s="44">
        <v>0</v>
      </c>
      <c r="J2583" s="45">
        <v>37809</v>
      </c>
      <c r="K2583" s="44">
        <v>2003</v>
      </c>
      <c r="L2583" s="44">
        <v>0</v>
      </c>
      <c r="M2583" s="34">
        <v>0</v>
      </c>
      <c r="N2583" s="44" t="s">
        <v>21423</v>
      </c>
      <c r="O2583" s="34">
        <v>6383</v>
      </c>
      <c r="P2583" s="44">
        <v>2003</v>
      </c>
      <c r="Q2583" s="46">
        <v>6694.6</v>
      </c>
      <c r="R2583" s="34">
        <v>8648</v>
      </c>
      <c r="T2583" s="34"/>
      <c r="U2583" s="34"/>
      <c r="V2583" s="34"/>
      <c r="W2583" s="34"/>
      <c r="X2583" s="34"/>
      <c r="Y2583" s="34"/>
      <c r="Z2583" s="34"/>
      <c r="AA2583" s="34"/>
      <c r="AB2583" s="34"/>
      <c r="AC2583" s="34"/>
    </row>
    <row r="2584" spans="2:29">
      <c r="B2584" s="51">
        <v>199000000209540</v>
      </c>
      <c r="C2584" s="45">
        <v>33086</v>
      </c>
      <c r="D2584" s="44" t="s">
        <v>17158</v>
      </c>
      <c r="E2584" s="34">
        <v>6380</v>
      </c>
      <c r="F2584" s="34">
        <v>0</v>
      </c>
      <c r="G2584" s="44">
        <v>0</v>
      </c>
      <c r="H2584" s="44">
        <v>94</v>
      </c>
      <c r="I2584" s="44">
        <v>0</v>
      </c>
      <c r="J2584" s="45">
        <v>32881</v>
      </c>
      <c r="K2584" s="44">
        <v>1990</v>
      </c>
      <c r="L2584" s="44">
        <v>0</v>
      </c>
      <c r="M2584" s="34">
        <v>0</v>
      </c>
      <c r="N2584" s="44" t="s">
        <v>21423</v>
      </c>
      <c r="O2584" s="34">
        <v>6380</v>
      </c>
      <c r="P2584" s="44">
        <v>1990</v>
      </c>
      <c r="Q2584" s="46">
        <v>4731.3</v>
      </c>
      <c r="R2584" s="34">
        <v>12230</v>
      </c>
      <c r="T2584" s="34"/>
      <c r="U2584" s="34"/>
      <c r="V2584" s="34"/>
      <c r="W2584" s="34"/>
      <c r="X2584" s="34"/>
      <c r="Y2584" s="34"/>
      <c r="Z2584" s="34"/>
      <c r="AA2584" s="34"/>
      <c r="AB2584" s="34"/>
      <c r="AC2584" s="34"/>
    </row>
    <row r="2585" spans="2:29">
      <c r="B2585" s="51">
        <v>200710000001618</v>
      </c>
      <c r="C2585" s="45">
        <v>39203</v>
      </c>
      <c r="D2585" s="44" t="s">
        <v>20045</v>
      </c>
      <c r="E2585" s="34">
        <v>8862.1299999999992</v>
      </c>
      <c r="F2585" s="34">
        <v>2523.0100000000002</v>
      </c>
      <c r="G2585" s="44">
        <v>738.49</v>
      </c>
      <c r="H2585" s="44">
        <v>82</v>
      </c>
      <c r="I2585" s="44">
        <v>12</v>
      </c>
      <c r="J2585" s="45">
        <v>39087</v>
      </c>
      <c r="K2585" s="44">
        <v>2007</v>
      </c>
      <c r="L2585" s="44">
        <v>12</v>
      </c>
      <c r="M2585" s="34">
        <v>738.51</v>
      </c>
      <c r="N2585" s="44" t="s">
        <v>21418</v>
      </c>
      <c r="O2585" s="34">
        <v>6339</v>
      </c>
      <c r="P2585" s="44">
        <v>2007</v>
      </c>
      <c r="Q2585" s="46">
        <v>7966.9</v>
      </c>
      <c r="R2585" s="34">
        <v>7217</v>
      </c>
      <c r="T2585" s="34"/>
      <c r="U2585" s="34"/>
      <c r="V2585" s="34"/>
      <c r="W2585" s="34"/>
      <c r="X2585" s="34"/>
      <c r="Y2585" s="34"/>
      <c r="Z2585" s="34"/>
      <c r="AA2585" s="34"/>
      <c r="AB2585" s="34"/>
      <c r="AC2585" s="34"/>
    </row>
    <row r="2586" spans="2:29">
      <c r="B2586" s="51">
        <v>200600010109940</v>
      </c>
      <c r="C2586" s="45">
        <v>38626</v>
      </c>
      <c r="D2586" s="44" t="s">
        <v>19717</v>
      </c>
      <c r="E2586" s="34">
        <v>7895</v>
      </c>
      <c r="F2586" s="34">
        <v>1578.44</v>
      </c>
      <c r="G2586" s="44">
        <v>315.76</v>
      </c>
      <c r="H2586" s="44">
        <v>82</v>
      </c>
      <c r="I2586" s="44">
        <v>25</v>
      </c>
      <c r="J2586" s="45">
        <v>38362</v>
      </c>
      <c r="K2586" s="44">
        <v>2005</v>
      </c>
      <c r="L2586" s="44">
        <v>25</v>
      </c>
      <c r="M2586" s="34">
        <v>315.8</v>
      </c>
      <c r="N2586" s="44" t="s">
        <v>21418</v>
      </c>
      <c r="O2586" s="34">
        <v>6317</v>
      </c>
      <c r="P2586" s="44">
        <v>2005</v>
      </c>
      <c r="Q2586" s="46">
        <v>7446</v>
      </c>
      <c r="R2586" s="34">
        <v>7694</v>
      </c>
      <c r="T2586" s="34"/>
      <c r="U2586" s="34"/>
      <c r="V2586" s="34"/>
      <c r="W2586" s="34"/>
      <c r="X2586" s="34"/>
      <c r="Y2586" s="34"/>
      <c r="Z2586" s="34"/>
      <c r="AA2586" s="34"/>
      <c r="AB2586" s="34"/>
      <c r="AC2586" s="34"/>
    </row>
    <row r="2587" spans="2:29">
      <c r="B2587" s="51">
        <v>200810000015095</v>
      </c>
      <c r="C2587" s="45">
        <v>38990</v>
      </c>
      <c r="D2587" s="44" t="s">
        <v>20332</v>
      </c>
      <c r="E2587" s="34">
        <v>7891</v>
      </c>
      <c r="F2587" s="34">
        <v>1578.22</v>
      </c>
      <c r="G2587" s="44">
        <v>394.56</v>
      </c>
      <c r="H2587" s="44">
        <v>84</v>
      </c>
      <c r="I2587" s="44">
        <v>20</v>
      </c>
      <c r="J2587" s="45">
        <v>38990</v>
      </c>
      <c r="K2587" s="44">
        <v>2006</v>
      </c>
      <c r="L2587" s="44">
        <v>20</v>
      </c>
      <c r="M2587" s="34">
        <v>394.55</v>
      </c>
      <c r="N2587" s="44" t="s">
        <v>19300</v>
      </c>
      <c r="O2587" s="34">
        <v>6313</v>
      </c>
      <c r="P2587" s="44">
        <v>2006</v>
      </c>
      <c r="Q2587" s="46">
        <v>7751.2</v>
      </c>
      <c r="R2587" s="34">
        <v>7387</v>
      </c>
      <c r="T2587" s="34"/>
      <c r="U2587" s="34"/>
      <c r="V2587" s="34"/>
      <c r="W2587" s="34"/>
      <c r="X2587" s="34"/>
      <c r="Y2587" s="34"/>
      <c r="Z2587" s="34"/>
      <c r="AA2587" s="34"/>
      <c r="AB2587" s="34"/>
      <c r="AC2587" s="34"/>
    </row>
    <row r="2588" spans="2:29">
      <c r="B2588" s="51">
        <v>200000000220130</v>
      </c>
      <c r="C2588" s="45">
        <v>36845</v>
      </c>
      <c r="D2588" s="44" t="s">
        <v>18259</v>
      </c>
      <c r="E2588" s="34">
        <v>62956</v>
      </c>
      <c r="F2588" s="34">
        <v>56645.74</v>
      </c>
      <c r="G2588" s="44">
        <v>6292.96</v>
      </c>
      <c r="H2588" s="44">
        <v>82</v>
      </c>
      <c r="I2588" s="44">
        <v>10</v>
      </c>
      <c r="J2588" s="45">
        <v>36845</v>
      </c>
      <c r="K2588" s="44">
        <v>2000</v>
      </c>
      <c r="L2588" s="44">
        <v>10</v>
      </c>
      <c r="M2588" s="34">
        <v>6295.6</v>
      </c>
      <c r="N2588" s="44" t="s">
        <v>21418</v>
      </c>
      <c r="O2588" s="34">
        <v>6310</v>
      </c>
      <c r="P2588" s="44">
        <v>2000</v>
      </c>
      <c r="Q2588" s="46">
        <v>6221.2</v>
      </c>
      <c r="R2588" s="34">
        <v>9200</v>
      </c>
      <c r="T2588" s="34"/>
      <c r="U2588" s="34"/>
      <c r="V2588" s="34"/>
      <c r="W2588" s="34"/>
      <c r="X2588" s="34"/>
      <c r="Y2588" s="34"/>
      <c r="Z2588" s="34"/>
      <c r="AA2588" s="34"/>
      <c r="AB2588" s="34"/>
      <c r="AC2588" s="34"/>
    </row>
    <row r="2589" spans="2:29">
      <c r="B2589" s="51">
        <v>200000000220140</v>
      </c>
      <c r="C2589" s="45">
        <v>36845</v>
      </c>
      <c r="D2589" s="44" t="s">
        <v>18259</v>
      </c>
      <c r="E2589" s="34">
        <v>62956</v>
      </c>
      <c r="F2589" s="34">
        <v>56645.74</v>
      </c>
      <c r="G2589" s="44">
        <v>6292.96</v>
      </c>
      <c r="H2589" s="44">
        <v>82</v>
      </c>
      <c r="I2589" s="44">
        <v>10</v>
      </c>
      <c r="J2589" s="45">
        <v>36845</v>
      </c>
      <c r="K2589" s="44">
        <v>2000</v>
      </c>
      <c r="L2589" s="44">
        <v>10</v>
      </c>
      <c r="M2589" s="34">
        <v>6295.6</v>
      </c>
      <c r="N2589" s="44" t="s">
        <v>21418</v>
      </c>
      <c r="O2589" s="34">
        <v>6310</v>
      </c>
      <c r="P2589" s="44">
        <v>2000</v>
      </c>
      <c r="Q2589" s="46">
        <v>6221.2</v>
      </c>
      <c r="R2589" s="34">
        <v>9200</v>
      </c>
      <c r="T2589" s="34"/>
      <c r="U2589" s="34"/>
      <c r="V2589" s="34"/>
      <c r="W2589" s="34"/>
      <c r="X2589" s="34"/>
      <c r="Y2589" s="34"/>
      <c r="Z2589" s="34"/>
      <c r="AA2589" s="34"/>
      <c r="AB2589" s="34"/>
      <c r="AC2589" s="34"/>
    </row>
    <row r="2590" spans="2:29">
      <c r="B2590" s="51">
        <v>197700000227540</v>
      </c>
      <c r="C2590" s="45">
        <v>28338</v>
      </c>
      <c r="D2590" s="44" t="s">
        <v>16537</v>
      </c>
      <c r="E2590" s="34">
        <v>36216.400000000001</v>
      </c>
      <c r="F2590" s="34">
        <v>29913.18</v>
      </c>
      <c r="G2590" s="44">
        <v>922.14</v>
      </c>
      <c r="H2590" s="44">
        <v>84</v>
      </c>
      <c r="I2590" s="44">
        <v>40</v>
      </c>
      <c r="J2590" s="45">
        <v>28133</v>
      </c>
      <c r="K2590" s="44">
        <v>1977</v>
      </c>
      <c r="L2590" s="44">
        <v>40</v>
      </c>
      <c r="M2590" s="34">
        <v>905.41</v>
      </c>
      <c r="N2590" s="44" t="s">
        <v>19300</v>
      </c>
      <c r="O2590" s="34">
        <v>6303</v>
      </c>
      <c r="P2590" s="44">
        <v>1977</v>
      </c>
      <c r="Q2590" s="46">
        <v>2660</v>
      </c>
      <c r="R2590" s="34">
        <v>21492</v>
      </c>
      <c r="T2590" s="34"/>
      <c r="U2590" s="34"/>
      <c r="V2590" s="34"/>
      <c r="W2590" s="34"/>
      <c r="X2590" s="34"/>
      <c r="Y2590" s="34"/>
      <c r="Z2590" s="34"/>
      <c r="AA2590" s="34"/>
      <c r="AB2590" s="34"/>
      <c r="AC2590" s="34"/>
    </row>
    <row r="2591" spans="2:29">
      <c r="B2591" s="51">
        <v>198200000236930</v>
      </c>
      <c r="C2591" s="45">
        <v>30164</v>
      </c>
      <c r="D2591" s="44" t="s">
        <v>16638</v>
      </c>
      <c r="E2591" s="34">
        <v>21680.66</v>
      </c>
      <c r="F2591" s="34">
        <v>15385.03</v>
      </c>
      <c r="G2591" s="44">
        <v>531.95000000000005</v>
      </c>
      <c r="H2591" s="44">
        <v>90</v>
      </c>
      <c r="I2591" s="44">
        <v>40</v>
      </c>
      <c r="J2591" s="45">
        <v>29959</v>
      </c>
      <c r="K2591" s="44">
        <v>1982</v>
      </c>
      <c r="L2591" s="44">
        <v>40</v>
      </c>
      <c r="M2591" s="34">
        <v>542.02</v>
      </c>
      <c r="N2591" s="44" t="s">
        <v>21421</v>
      </c>
      <c r="O2591" s="34">
        <v>6296</v>
      </c>
      <c r="P2591" s="44">
        <v>1982</v>
      </c>
      <c r="Q2591" s="46">
        <v>3847</v>
      </c>
      <c r="R2591" s="34">
        <v>14843</v>
      </c>
      <c r="T2591" s="34"/>
      <c r="U2591" s="34"/>
      <c r="V2591" s="34"/>
      <c r="W2591" s="34"/>
      <c r="X2591" s="34"/>
      <c r="Y2591" s="34"/>
      <c r="Z2591" s="34"/>
      <c r="AA2591" s="34"/>
      <c r="AB2591" s="34"/>
      <c r="AC2591" s="34"/>
    </row>
    <row r="2592" spans="2:29">
      <c r="B2592" s="51">
        <v>200100000241390</v>
      </c>
      <c r="C2592" s="45">
        <v>37165</v>
      </c>
      <c r="D2592" s="44" t="s">
        <v>17362</v>
      </c>
      <c r="E2592" s="34">
        <v>8114.28</v>
      </c>
      <c r="F2592" s="34">
        <v>1824.3</v>
      </c>
      <c r="G2592" s="44">
        <v>202.89</v>
      </c>
      <c r="H2592" s="44">
        <v>91</v>
      </c>
      <c r="I2592" s="44">
        <v>40</v>
      </c>
      <c r="J2592" s="45">
        <v>36901</v>
      </c>
      <c r="K2592" s="44">
        <v>2001</v>
      </c>
      <c r="L2592" s="44">
        <v>40</v>
      </c>
      <c r="M2592" s="34">
        <v>202.86</v>
      </c>
      <c r="N2592" s="44" t="s">
        <v>21429</v>
      </c>
      <c r="O2592" s="34">
        <v>6290</v>
      </c>
      <c r="P2592" s="44">
        <v>2001</v>
      </c>
      <c r="Q2592" s="46">
        <v>6342.1</v>
      </c>
      <c r="R2592" s="34">
        <v>8995</v>
      </c>
      <c r="T2592" s="34"/>
      <c r="U2592" s="34"/>
      <c r="V2592" s="34"/>
      <c r="W2592" s="34"/>
      <c r="X2592" s="34"/>
      <c r="Y2592" s="34"/>
      <c r="Z2592" s="34"/>
      <c r="AA2592" s="34"/>
      <c r="AB2592" s="34"/>
      <c r="AC2592" s="34"/>
    </row>
    <row r="2593" spans="2:29">
      <c r="B2593" s="51">
        <v>200910000028301</v>
      </c>
      <c r="C2593" s="45">
        <v>40004</v>
      </c>
      <c r="D2593" s="44" t="s">
        <v>20154</v>
      </c>
      <c r="E2593" s="34">
        <v>7161.65</v>
      </c>
      <c r="F2593" s="34">
        <v>877.05</v>
      </c>
      <c r="G2593" s="44">
        <v>716.16</v>
      </c>
      <c r="H2593" s="44">
        <v>56</v>
      </c>
      <c r="I2593" s="44">
        <v>10</v>
      </c>
      <c r="J2593" s="45">
        <v>40093</v>
      </c>
      <c r="K2593" s="44">
        <v>2009</v>
      </c>
      <c r="L2593" s="44">
        <v>10</v>
      </c>
      <c r="M2593" s="34">
        <v>716.17</v>
      </c>
      <c r="N2593" s="44" t="s">
        <v>21422</v>
      </c>
      <c r="O2593" s="34">
        <v>6285</v>
      </c>
      <c r="P2593" s="44">
        <v>2009</v>
      </c>
      <c r="Q2593" s="46">
        <v>8569.7999999999993</v>
      </c>
      <c r="R2593" s="34">
        <v>6651</v>
      </c>
      <c r="T2593" s="34"/>
      <c r="U2593" s="34"/>
      <c r="V2593" s="34"/>
      <c r="W2593" s="34"/>
      <c r="X2593" s="34"/>
      <c r="Y2593" s="34"/>
      <c r="Z2593" s="34"/>
      <c r="AA2593" s="34"/>
      <c r="AB2593" s="34"/>
      <c r="AC2593" s="34"/>
    </row>
    <row r="2594" spans="2:29">
      <c r="B2594" s="51">
        <v>200000000234630</v>
      </c>
      <c r="C2594" s="45">
        <v>36799</v>
      </c>
      <c r="D2594" s="44" t="s">
        <v>17367</v>
      </c>
      <c r="E2594" s="34">
        <v>8595.7800000000007</v>
      </c>
      <c r="F2594" s="34">
        <v>2372.0300000000002</v>
      </c>
      <c r="G2594" s="44">
        <v>207.45</v>
      </c>
      <c r="H2594" s="44">
        <v>70</v>
      </c>
      <c r="I2594" s="44">
        <v>40</v>
      </c>
      <c r="J2594" s="45">
        <v>36799</v>
      </c>
      <c r="K2594" s="44">
        <v>2000</v>
      </c>
      <c r="L2594" s="44">
        <v>40</v>
      </c>
      <c r="M2594" s="34">
        <v>214.89</v>
      </c>
      <c r="N2594" s="44" t="s">
        <v>21420</v>
      </c>
      <c r="O2594" s="34">
        <v>6224</v>
      </c>
      <c r="P2594" s="44">
        <v>2000</v>
      </c>
      <c r="Q2594" s="46">
        <v>6221.2</v>
      </c>
      <c r="R2594" s="34">
        <v>9074</v>
      </c>
      <c r="T2594" s="34"/>
      <c r="U2594" s="34"/>
      <c r="V2594" s="34"/>
      <c r="W2594" s="34"/>
      <c r="X2594" s="34"/>
      <c r="Y2594" s="34"/>
      <c r="Z2594" s="34"/>
      <c r="AA2594" s="34"/>
      <c r="AB2594" s="34"/>
      <c r="AC2594" s="34"/>
    </row>
    <row r="2595" spans="2:29">
      <c r="B2595" s="51">
        <v>200000000208010</v>
      </c>
      <c r="C2595" s="45">
        <v>36788</v>
      </c>
      <c r="D2595" s="44" t="s">
        <v>18517</v>
      </c>
      <c r="E2595" s="34">
        <v>6190</v>
      </c>
      <c r="F2595" s="34">
        <v>0</v>
      </c>
      <c r="G2595" s="44">
        <v>0</v>
      </c>
      <c r="H2595" s="44">
        <v>94</v>
      </c>
      <c r="I2595" s="44">
        <v>0</v>
      </c>
      <c r="J2595" s="45">
        <v>36788</v>
      </c>
      <c r="K2595" s="44">
        <v>2000</v>
      </c>
      <c r="L2595" s="44">
        <v>0</v>
      </c>
      <c r="M2595" s="34">
        <v>0</v>
      </c>
      <c r="N2595" s="44" t="s">
        <v>21423</v>
      </c>
      <c r="O2595" s="34">
        <v>6190</v>
      </c>
      <c r="P2595" s="44">
        <v>2000</v>
      </c>
      <c r="Q2595" s="46">
        <v>6221.2</v>
      </c>
      <c r="R2595" s="34">
        <v>9024</v>
      </c>
      <c r="T2595" s="34"/>
      <c r="U2595" s="34"/>
      <c r="V2595" s="34"/>
      <c r="W2595" s="34"/>
      <c r="X2595" s="34"/>
      <c r="Y2595" s="34"/>
      <c r="Z2595" s="34"/>
      <c r="AA2595" s="34"/>
      <c r="AB2595" s="34"/>
      <c r="AC2595" s="34"/>
    </row>
    <row r="2596" spans="2:29">
      <c r="B2596" s="51">
        <v>199400000210890</v>
      </c>
      <c r="C2596" s="45">
        <v>34578</v>
      </c>
      <c r="D2596" s="44" t="s">
        <v>17682</v>
      </c>
      <c r="E2596" s="34">
        <v>6173</v>
      </c>
      <c r="F2596" s="34">
        <v>0</v>
      </c>
      <c r="G2596" s="44">
        <v>0</v>
      </c>
      <c r="H2596" s="44">
        <v>94</v>
      </c>
      <c r="I2596" s="44">
        <v>0</v>
      </c>
      <c r="J2596" s="45">
        <v>34343</v>
      </c>
      <c r="K2596" s="44">
        <v>1994</v>
      </c>
      <c r="L2596" s="44">
        <v>0</v>
      </c>
      <c r="M2596" s="34">
        <v>0</v>
      </c>
      <c r="N2596" s="44" t="s">
        <v>21423</v>
      </c>
      <c r="O2596" s="34">
        <v>6173</v>
      </c>
      <c r="P2596" s="44">
        <v>1994</v>
      </c>
      <c r="Q2596" s="46">
        <v>5407.6</v>
      </c>
      <c r="R2596" s="34">
        <v>10354</v>
      </c>
      <c r="T2596" s="34"/>
      <c r="U2596" s="34"/>
      <c r="V2596" s="34"/>
      <c r="W2596" s="34"/>
      <c r="X2596" s="34"/>
      <c r="Y2596" s="34"/>
      <c r="Z2596" s="34"/>
      <c r="AA2596" s="34"/>
      <c r="AB2596" s="34"/>
      <c r="AC2596" s="34"/>
    </row>
    <row r="2597" spans="2:29">
      <c r="B2597" s="51">
        <v>198700000241170</v>
      </c>
      <c r="C2597" s="45">
        <v>31778</v>
      </c>
      <c r="D2597" s="44" t="s">
        <v>16845</v>
      </c>
      <c r="E2597" s="34">
        <v>14859.37</v>
      </c>
      <c r="F2597" s="34">
        <v>8691.9500000000007</v>
      </c>
      <c r="G2597" s="44">
        <v>379.41</v>
      </c>
      <c r="H2597" s="44">
        <v>91</v>
      </c>
      <c r="I2597" s="44">
        <v>40</v>
      </c>
      <c r="J2597" s="45">
        <v>31778</v>
      </c>
      <c r="K2597" s="44">
        <v>1987</v>
      </c>
      <c r="L2597" s="44">
        <v>40</v>
      </c>
      <c r="M2597" s="34">
        <v>371.48</v>
      </c>
      <c r="N2597" s="44" t="s">
        <v>21429</v>
      </c>
      <c r="O2597" s="34">
        <v>6167</v>
      </c>
      <c r="P2597" s="44">
        <v>1987</v>
      </c>
      <c r="Q2597" s="46">
        <v>4420</v>
      </c>
      <c r="R2597" s="34">
        <v>12656</v>
      </c>
      <c r="T2597" s="34"/>
      <c r="U2597" s="34"/>
      <c r="V2597" s="34"/>
      <c r="W2597" s="34"/>
      <c r="X2597" s="34"/>
      <c r="Y2597" s="34"/>
      <c r="Z2597" s="34"/>
      <c r="AA2597" s="34"/>
      <c r="AB2597" s="34"/>
      <c r="AC2597" s="34"/>
    </row>
    <row r="2598" spans="2:29">
      <c r="B2598" s="51">
        <v>199300000210610</v>
      </c>
      <c r="C2598" s="45">
        <v>34213</v>
      </c>
      <c r="D2598" s="44" t="s">
        <v>17628</v>
      </c>
      <c r="E2598" s="34">
        <v>6160</v>
      </c>
      <c r="F2598" s="34">
        <v>0</v>
      </c>
      <c r="G2598" s="44">
        <v>0</v>
      </c>
      <c r="H2598" s="44">
        <v>94</v>
      </c>
      <c r="I2598" s="44">
        <v>0</v>
      </c>
      <c r="J2598" s="45">
        <v>33978</v>
      </c>
      <c r="K2598" s="44">
        <v>1993</v>
      </c>
      <c r="L2598" s="44">
        <v>0</v>
      </c>
      <c r="M2598" s="34">
        <v>0</v>
      </c>
      <c r="N2598" s="44" t="s">
        <v>21423</v>
      </c>
      <c r="O2598" s="34">
        <v>6160</v>
      </c>
      <c r="P2598" s="44">
        <v>1993</v>
      </c>
      <c r="Q2598" s="46">
        <v>5210.3999999999996</v>
      </c>
      <c r="R2598" s="34">
        <v>10723</v>
      </c>
      <c r="T2598" s="34"/>
      <c r="U2598" s="34"/>
      <c r="V2598" s="34"/>
      <c r="W2598" s="34"/>
      <c r="X2598" s="34"/>
      <c r="Y2598" s="34"/>
      <c r="Z2598" s="34"/>
      <c r="AA2598" s="34"/>
      <c r="AB2598" s="34"/>
      <c r="AC2598" s="34"/>
    </row>
    <row r="2599" spans="2:29">
      <c r="B2599" s="51">
        <v>200600010162440</v>
      </c>
      <c r="C2599" s="45">
        <v>38982</v>
      </c>
      <c r="D2599" s="44" t="s">
        <v>20278</v>
      </c>
      <c r="E2599" s="34">
        <v>14480.6</v>
      </c>
      <c r="F2599" s="34">
        <v>8322.39</v>
      </c>
      <c r="G2599" s="44">
        <v>2067.84</v>
      </c>
      <c r="H2599" s="44">
        <v>82</v>
      </c>
      <c r="I2599" s="44">
        <v>7</v>
      </c>
      <c r="J2599" s="45">
        <v>38982</v>
      </c>
      <c r="K2599" s="44">
        <v>2006</v>
      </c>
      <c r="L2599" s="44">
        <v>7</v>
      </c>
      <c r="M2599" s="34">
        <v>2068.66</v>
      </c>
      <c r="N2599" s="44" t="s">
        <v>21418</v>
      </c>
      <c r="O2599" s="34">
        <v>6158</v>
      </c>
      <c r="P2599" s="44">
        <v>2006</v>
      </c>
      <c r="Q2599" s="46">
        <v>7751.2</v>
      </c>
      <c r="R2599" s="34">
        <v>7206</v>
      </c>
      <c r="T2599" s="34"/>
      <c r="U2599" s="34"/>
      <c r="V2599" s="34"/>
      <c r="W2599" s="34"/>
      <c r="X2599" s="34"/>
      <c r="Y2599" s="34"/>
      <c r="Z2599" s="34"/>
      <c r="AA2599" s="34"/>
      <c r="AB2599" s="34"/>
      <c r="AC2599" s="34"/>
    </row>
    <row r="2600" spans="2:29">
      <c r="B2600" s="51">
        <v>198200000202520</v>
      </c>
      <c r="C2600" s="45">
        <v>30195</v>
      </c>
      <c r="D2600" s="44" t="s">
        <v>21246</v>
      </c>
      <c r="E2600" s="34">
        <v>6143.41</v>
      </c>
      <c r="F2600" s="34">
        <v>0</v>
      </c>
      <c r="G2600" s="44">
        <v>0</v>
      </c>
      <c r="H2600" s="44">
        <v>94</v>
      </c>
      <c r="I2600" s="44">
        <v>0</v>
      </c>
      <c r="J2600" s="45">
        <v>29960</v>
      </c>
      <c r="K2600" s="44">
        <v>1982</v>
      </c>
      <c r="L2600" s="44">
        <v>0</v>
      </c>
      <c r="M2600" s="34">
        <v>0</v>
      </c>
      <c r="N2600" s="44" t="s">
        <v>21423</v>
      </c>
      <c r="O2600" s="34">
        <v>6143</v>
      </c>
      <c r="P2600" s="44">
        <v>1982</v>
      </c>
      <c r="Q2600" s="46">
        <v>3847</v>
      </c>
      <c r="R2600" s="34">
        <v>14484</v>
      </c>
      <c r="T2600" s="34"/>
      <c r="U2600" s="34"/>
      <c r="V2600" s="34"/>
      <c r="W2600" s="34"/>
      <c r="X2600" s="34"/>
      <c r="Y2600" s="34"/>
      <c r="Z2600" s="34"/>
      <c r="AA2600" s="34"/>
      <c r="AB2600" s="34"/>
      <c r="AC2600" s="34"/>
    </row>
    <row r="2601" spans="2:29">
      <c r="B2601" s="51">
        <v>198900000216020</v>
      </c>
      <c r="C2601" s="45">
        <v>32782</v>
      </c>
      <c r="D2601" s="44" t="s">
        <v>16991</v>
      </c>
      <c r="E2601" s="34">
        <v>12723.57</v>
      </c>
      <c r="F2601" s="34">
        <v>6583.61</v>
      </c>
      <c r="G2601" s="44">
        <v>323.11</v>
      </c>
      <c r="H2601" s="44">
        <v>43</v>
      </c>
      <c r="I2601" s="44">
        <v>40</v>
      </c>
      <c r="J2601" s="45">
        <v>32518</v>
      </c>
      <c r="K2601" s="44">
        <v>1989</v>
      </c>
      <c r="L2601" s="44">
        <v>40</v>
      </c>
      <c r="M2601" s="34">
        <v>318.08999999999997</v>
      </c>
      <c r="N2601" s="44" t="s">
        <v>16284</v>
      </c>
      <c r="O2601" s="34">
        <v>6140</v>
      </c>
      <c r="P2601" s="44">
        <v>1989</v>
      </c>
      <c r="Q2601" s="46">
        <v>4609.2</v>
      </c>
      <c r="R2601" s="34">
        <v>12082</v>
      </c>
      <c r="T2601" s="34"/>
      <c r="U2601" s="34"/>
      <c r="V2601" s="34"/>
      <c r="W2601" s="34"/>
      <c r="X2601" s="34"/>
      <c r="Y2601" s="34"/>
      <c r="Z2601" s="34"/>
      <c r="AA2601" s="34"/>
      <c r="AB2601" s="34"/>
      <c r="AC2601" s="34"/>
    </row>
    <row r="2602" spans="2:29">
      <c r="B2602" s="51">
        <v>199700000209770</v>
      </c>
      <c r="C2602" s="45">
        <v>35689</v>
      </c>
      <c r="D2602" s="44" t="s">
        <v>18057</v>
      </c>
      <c r="E2602" s="34">
        <v>6140</v>
      </c>
      <c r="F2602" s="34">
        <v>0</v>
      </c>
      <c r="G2602" s="44">
        <v>0</v>
      </c>
      <c r="H2602" s="44">
        <v>94</v>
      </c>
      <c r="I2602" s="44">
        <v>0</v>
      </c>
      <c r="J2602" s="45">
        <v>35689</v>
      </c>
      <c r="K2602" s="44">
        <v>1997</v>
      </c>
      <c r="L2602" s="44">
        <v>0</v>
      </c>
      <c r="M2602" s="34">
        <v>0</v>
      </c>
      <c r="N2602" s="44" t="s">
        <v>21423</v>
      </c>
      <c r="O2602" s="34">
        <v>6140</v>
      </c>
      <c r="P2602" s="44">
        <v>1997</v>
      </c>
      <c r="Q2602" s="46">
        <v>5825.1</v>
      </c>
      <c r="R2602" s="34">
        <v>9560</v>
      </c>
      <c r="T2602" s="34"/>
      <c r="U2602" s="34"/>
      <c r="V2602" s="34"/>
      <c r="W2602" s="34"/>
      <c r="X2602" s="34"/>
      <c r="Y2602" s="34"/>
      <c r="Z2602" s="34"/>
      <c r="AA2602" s="34"/>
      <c r="AB2602" s="34"/>
      <c r="AC2602" s="34"/>
    </row>
    <row r="2603" spans="2:29">
      <c r="B2603" s="51" t="s">
        <v>18770</v>
      </c>
      <c r="C2603" s="45">
        <v>37544</v>
      </c>
      <c r="D2603" s="44" t="s">
        <v>20519</v>
      </c>
      <c r="E2603" s="34">
        <v>6135.9</v>
      </c>
      <c r="F2603" s="34">
        <v>0</v>
      </c>
      <c r="G2603" s="44">
        <v>0</v>
      </c>
      <c r="H2603" s="44">
        <v>94</v>
      </c>
      <c r="I2603" s="44">
        <v>0</v>
      </c>
      <c r="J2603" s="45">
        <v>37544</v>
      </c>
      <c r="K2603" s="44">
        <v>2002</v>
      </c>
      <c r="L2603" s="44">
        <v>0</v>
      </c>
      <c r="M2603" s="34">
        <v>0</v>
      </c>
      <c r="N2603" s="44" t="s">
        <v>21423</v>
      </c>
      <c r="O2603" s="34">
        <v>6136</v>
      </c>
      <c r="P2603" s="44">
        <v>2002</v>
      </c>
      <c r="Q2603" s="46">
        <v>6537.9</v>
      </c>
      <c r="R2603" s="34">
        <v>8512</v>
      </c>
      <c r="T2603" s="34"/>
      <c r="U2603" s="34"/>
      <c r="V2603" s="34"/>
      <c r="W2603" s="34"/>
      <c r="X2603" s="34"/>
      <c r="Y2603" s="34"/>
      <c r="Z2603" s="34"/>
      <c r="AA2603" s="34"/>
      <c r="AB2603" s="34"/>
      <c r="AC2603" s="34"/>
    </row>
    <row r="2604" spans="2:29">
      <c r="B2604" s="51">
        <v>201010000035501</v>
      </c>
      <c r="C2604" s="45">
        <v>40436</v>
      </c>
      <c r="D2604" s="44" t="s">
        <v>20474</v>
      </c>
      <c r="E2604" s="34">
        <v>6165.35</v>
      </c>
      <c r="F2604" s="34">
        <v>36.200000000000003</v>
      </c>
      <c r="G2604" s="44">
        <v>36.200000000000003</v>
      </c>
      <c r="H2604" s="44">
        <v>82</v>
      </c>
      <c r="I2604" s="44">
        <v>7</v>
      </c>
      <c r="J2604" s="45">
        <v>40436</v>
      </c>
      <c r="K2604" s="44">
        <v>2010</v>
      </c>
      <c r="L2604" s="44">
        <v>7</v>
      </c>
      <c r="M2604" s="34">
        <v>880.76</v>
      </c>
      <c r="N2604" s="44" t="s">
        <v>21418</v>
      </c>
      <c r="O2604" s="34">
        <v>6129</v>
      </c>
      <c r="P2604" s="44">
        <v>2010</v>
      </c>
      <c r="Q2604" s="46">
        <v>8752.4</v>
      </c>
      <c r="R2604" s="34">
        <v>6351</v>
      </c>
      <c r="T2604" s="34"/>
      <c r="U2604" s="34"/>
      <c r="V2604" s="34"/>
      <c r="W2604" s="34"/>
      <c r="X2604" s="34"/>
      <c r="Y2604" s="34"/>
      <c r="Z2604" s="34"/>
      <c r="AA2604" s="34"/>
      <c r="AB2604" s="34"/>
      <c r="AC2604" s="34"/>
    </row>
    <row r="2605" spans="2:29">
      <c r="B2605" s="51">
        <v>200910000026062</v>
      </c>
      <c r="C2605" s="45">
        <v>40007</v>
      </c>
      <c r="D2605" s="44" t="s">
        <v>20159</v>
      </c>
      <c r="E2605" s="34">
        <v>7418.58</v>
      </c>
      <c r="F2605" s="34">
        <v>1289.19</v>
      </c>
      <c r="G2605" s="44">
        <v>1059.81</v>
      </c>
      <c r="H2605" s="44">
        <v>82</v>
      </c>
      <c r="I2605" s="44">
        <v>7</v>
      </c>
      <c r="J2605" s="45">
        <v>40007</v>
      </c>
      <c r="K2605" s="44">
        <v>2009</v>
      </c>
      <c r="L2605" s="44">
        <v>7</v>
      </c>
      <c r="M2605" s="34">
        <v>1059.8</v>
      </c>
      <c r="N2605" s="44" t="s">
        <v>21418</v>
      </c>
      <c r="O2605" s="34">
        <v>6129</v>
      </c>
      <c r="P2605" s="44">
        <v>2009</v>
      </c>
      <c r="Q2605" s="46">
        <v>8569.7999999999993</v>
      </c>
      <c r="R2605" s="34">
        <v>6487</v>
      </c>
      <c r="T2605" s="34"/>
      <c r="U2605" s="34"/>
      <c r="V2605" s="34"/>
      <c r="W2605" s="34"/>
      <c r="X2605" s="34"/>
      <c r="Y2605" s="34"/>
      <c r="Z2605" s="34"/>
      <c r="AA2605" s="34"/>
      <c r="AB2605" s="34"/>
      <c r="AC2605" s="34"/>
    </row>
    <row r="2606" spans="2:29">
      <c r="B2606" s="51">
        <v>200910000026063</v>
      </c>
      <c r="C2606" s="45">
        <v>40007</v>
      </c>
      <c r="D2606" s="44" t="s">
        <v>20159</v>
      </c>
      <c r="E2606" s="34">
        <v>7418.58</v>
      </c>
      <c r="F2606" s="34">
        <v>1289.19</v>
      </c>
      <c r="G2606" s="44">
        <v>1059.81</v>
      </c>
      <c r="H2606" s="44">
        <v>82</v>
      </c>
      <c r="I2606" s="44">
        <v>7</v>
      </c>
      <c r="J2606" s="45">
        <v>40007</v>
      </c>
      <c r="K2606" s="44">
        <v>2009</v>
      </c>
      <c r="L2606" s="44">
        <v>7</v>
      </c>
      <c r="M2606" s="34">
        <v>1059.8</v>
      </c>
      <c r="N2606" s="44" t="s">
        <v>21418</v>
      </c>
      <c r="O2606" s="34">
        <v>6129</v>
      </c>
      <c r="P2606" s="44">
        <v>2009</v>
      </c>
      <c r="Q2606" s="46">
        <v>8569.7999999999993</v>
      </c>
      <c r="R2606" s="34">
        <v>6487</v>
      </c>
      <c r="T2606" s="34"/>
      <c r="U2606" s="34"/>
      <c r="V2606" s="34"/>
      <c r="W2606" s="34"/>
      <c r="X2606" s="34"/>
      <c r="Y2606" s="34"/>
      <c r="Z2606" s="34"/>
      <c r="AA2606" s="34"/>
      <c r="AB2606" s="34"/>
      <c r="AC2606" s="34"/>
    </row>
    <row r="2607" spans="2:29">
      <c r="B2607" s="51">
        <v>200910000026064</v>
      </c>
      <c r="C2607" s="45">
        <v>40007</v>
      </c>
      <c r="D2607" s="44" t="s">
        <v>20159</v>
      </c>
      <c r="E2607" s="34">
        <v>7418.58</v>
      </c>
      <c r="F2607" s="34">
        <v>1289.19</v>
      </c>
      <c r="G2607" s="44">
        <v>1059.81</v>
      </c>
      <c r="H2607" s="44">
        <v>82</v>
      </c>
      <c r="I2607" s="44">
        <v>7</v>
      </c>
      <c r="J2607" s="45">
        <v>40007</v>
      </c>
      <c r="K2607" s="44">
        <v>2009</v>
      </c>
      <c r="L2607" s="44">
        <v>7</v>
      </c>
      <c r="M2607" s="34">
        <v>1059.8</v>
      </c>
      <c r="N2607" s="44" t="s">
        <v>21418</v>
      </c>
      <c r="O2607" s="34">
        <v>6129</v>
      </c>
      <c r="P2607" s="44">
        <v>2009</v>
      </c>
      <c r="Q2607" s="46">
        <v>8569.7999999999993</v>
      </c>
      <c r="R2607" s="34">
        <v>6487</v>
      </c>
      <c r="T2607" s="34"/>
      <c r="U2607" s="34"/>
      <c r="V2607" s="34"/>
      <c r="W2607" s="34"/>
      <c r="X2607" s="34"/>
      <c r="Y2607" s="34"/>
      <c r="Z2607" s="34"/>
      <c r="AA2607" s="34"/>
      <c r="AB2607" s="34"/>
      <c r="AC2607" s="34"/>
    </row>
    <row r="2608" spans="2:29">
      <c r="B2608" s="51">
        <v>200910000026065</v>
      </c>
      <c r="C2608" s="45">
        <v>40007</v>
      </c>
      <c r="D2608" s="44" t="s">
        <v>20159</v>
      </c>
      <c r="E2608" s="34">
        <v>7418.58</v>
      </c>
      <c r="F2608" s="34">
        <v>1289.19</v>
      </c>
      <c r="G2608" s="44">
        <v>1059.81</v>
      </c>
      <c r="H2608" s="44">
        <v>82</v>
      </c>
      <c r="I2608" s="44">
        <v>7</v>
      </c>
      <c r="J2608" s="45">
        <v>40007</v>
      </c>
      <c r="K2608" s="44">
        <v>2009</v>
      </c>
      <c r="L2608" s="44">
        <v>7</v>
      </c>
      <c r="M2608" s="34">
        <v>1059.8</v>
      </c>
      <c r="N2608" s="44" t="s">
        <v>21418</v>
      </c>
      <c r="O2608" s="34">
        <v>6129</v>
      </c>
      <c r="P2608" s="44">
        <v>2009</v>
      </c>
      <c r="Q2608" s="46">
        <v>8569.7999999999993</v>
      </c>
      <c r="R2608" s="34">
        <v>6487</v>
      </c>
      <c r="T2608" s="34"/>
      <c r="U2608" s="34"/>
      <c r="V2608" s="34"/>
      <c r="W2608" s="34"/>
      <c r="X2608" s="34"/>
      <c r="Y2608" s="34"/>
      <c r="Z2608" s="34"/>
      <c r="AA2608" s="34"/>
      <c r="AB2608" s="34"/>
      <c r="AC2608" s="34"/>
    </row>
    <row r="2609" spans="2:29">
      <c r="B2609" s="51">
        <v>199300000204920</v>
      </c>
      <c r="C2609" s="45">
        <v>34029</v>
      </c>
      <c r="D2609" s="44" t="s">
        <v>21056</v>
      </c>
      <c r="E2609" s="34">
        <v>6122</v>
      </c>
      <c r="F2609" s="34">
        <v>0</v>
      </c>
      <c r="G2609" s="44">
        <v>0</v>
      </c>
      <c r="H2609" s="44">
        <v>94</v>
      </c>
      <c r="I2609" s="44">
        <v>0</v>
      </c>
      <c r="J2609" s="45">
        <v>33972</v>
      </c>
      <c r="K2609" s="44">
        <v>1993</v>
      </c>
      <c r="L2609" s="44">
        <v>0</v>
      </c>
      <c r="M2609" s="34">
        <v>0</v>
      </c>
      <c r="N2609" s="44" t="s">
        <v>21423</v>
      </c>
      <c r="O2609" s="34">
        <v>6122</v>
      </c>
      <c r="P2609" s="44">
        <v>1993</v>
      </c>
      <c r="Q2609" s="46">
        <v>5210.3999999999996</v>
      </c>
      <c r="R2609" s="34">
        <v>10657</v>
      </c>
      <c r="T2609" s="34"/>
      <c r="U2609" s="34"/>
      <c r="V2609" s="34"/>
      <c r="W2609" s="34"/>
      <c r="X2609" s="34"/>
      <c r="Y2609" s="34"/>
      <c r="Z2609" s="34"/>
      <c r="AA2609" s="34"/>
      <c r="AB2609" s="34"/>
      <c r="AC2609" s="34"/>
    </row>
    <row r="2610" spans="2:29">
      <c r="B2610" s="51">
        <v>199100000203780</v>
      </c>
      <c r="C2610" s="45">
        <v>33239</v>
      </c>
      <c r="D2610" s="44" t="s">
        <v>17442</v>
      </c>
      <c r="E2610" s="34">
        <v>6100</v>
      </c>
      <c r="F2610" s="34">
        <v>0</v>
      </c>
      <c r="G2610" s="44">
        <v>0</v>
      </c>
      <c r="H2610" s="44">
        <v>94</v>
      </c>
      <c r="I2610" s="44">
        <v>0</v>
      </c>
      <c r="J2610" s="45">
        <v>33239</v>
      </c>
      <c r="K2610" s="44">
        <v>1991</v>
      </c>
      <c r="L2610" s="44">
        <v>0</v>
      </c>
      <c r="M2610" s="34">
        <v>0</v>
      </c>
      <c r="N2610" s="44" t="s">
        <v>21423</v>
      </c>
      <c r="O2610" s="34">
        <v>6100</v>
      </c>
      <c r="P2610" s="44">
        <v>1991</v>
      </c>
      <c r="Q2610" s="46">
        <v>4835.2</v>
      </c>
      <c r="R2610" s="34">
        <v>11442</v>
      </c>
      <c r="T2610" s="34"/>
      <c r="U2610" s="34"/>
      <c r="V2610" s="34"/>
      <c r="W2610" s="34"/>
      <c r="X2610" s="34"/>
      <c r="Y2610" s="34"/>
      <c r="Z2610" s="34"/>
      <c r="AA2610" s="34"/>
      <c r="AB2610" s="34"/>
      <c r="AC2610" s="34"/>
    </row>
    <row r="2611" spans="2:29">
      <c r="B2611" s="51">
        <v>200000000242220</v>
      </c>
      <c r="C2611" s="45">
        <v>36799</v>
      </c>
      <c r="D2611" s="44" t="s">
        <v>18572</v>
      </c>
      <c r="E2611" s="34">
        <v>8422.5499999999993</v>
      </c>
      <c r="F2611" s="34">
        <v>2324.21</v>
      </c>
      <c r="G2611" s="44">
        <v>203.25</v>
      </c>
      <c r="H2611" s="44">
        <v>91</v>
      </c>
      <c r="I2611" s="44">
        <v>40</v>
      </c>
      <c r="J2611" s="45">
        <v>36799</v>
      </c>
      <c r="K2611" s="44">
        <v>2000</v>
      </c>
      <c r="L2611" s="44">
        <v>40</v>
      </c>
      <c r="M2611" s="34">
        <v>210.56</v>
      </c>
      <c r="N2611" s="44" t="s">
        <v>21429</v>
      </c>
      <c r="O2611" s="34">
        <v>6098</v>
      </c>
      <c r="P2611" s="44">
        <v>2000</v>
      </c>
      <c r="Q2611" s="46">
        <v>6221.2</v>
      </c>
      <c r="R2611" s="34">
        <v>8891</v>
      </c>
      <c r="T2611" s="34"/>
      <c r="U2611" s="34"/>
      <c r="V2611" s="34"/>
      <c r="W2611" s="34"/>
      <c r="X2611" s="34"/>
      <c r="Y2611" s="34"/>
      <c r="Z2611" s="34"/>
      <c r="AA2611" s="34"/>
      <c r="AB2611" s="34"/>
      <c r="AC2611" s="34"/>
    </row>
    <row r="2612" spans="2:29">
      <c r="B2612" s="51">
        <v>200710000006410</v>
      </c>
      <c r="C2612" s="45">
        <v>39290</v>
      </c>
      <c r="D2612" s="44" t="s">
        <v>20184</v>
      </c>
      <c r="E2612" s="34">
        <v>6077.5</v>
      </c>
      <c r="F2612" s="34">
        <v>0</v>
      </c>
      <c r="G2612" s="44">
        <v>0</v>
      </c>
      <c r="H2612" s="44">
        <v>94</v>
      </c>
      <c r="I2612" s="44">
        <v>0</v>
      </c>
      <c r="J2612" s="45">
        <v>39290</v>
      </c>
      <c r="K2612" s="44">
        <v>2007</v>
      </c>
      <c r="L2612" s="44">
        <v>0</v>
      </c>
      <c r="M2612" s="34">
        <v>0</v>
      </c>
      <c r="N2612" s="44" t="s">
        <v>21423</v>
      </c>
      <c r="O2612" s="34">
        <v>6078</v>
      </c>
      <c r="P2612" s="44">
        <v>2007</v>
      </c>
      <c r="Q2612" s="46">
        <v>7966.9</v>
      </c>
      <c r="R2612" s="34">
        <v>6919</v>
      </c>
      <c r="T2612" s="34"/>
      <c r="U2612" s="34"/>
      <c r="V2612" s="34"/>
      <c r="W2612" s="34"/>
      <c r="X2612" s="34"/>
      <c r="Y2612" s="34"/>
      <c r="Z2612" s="34"/>
      <c r="AA2612" s="34"/>
      <c r="AB2612" s="34"/>
      <c r="AC2612" s="34"/>
    </row>
    <row r="2613" spans="2:29">
      <c r="B2613" s="51">
        <v>199500000233290</v>
      </c>
      <c r="C2613" s="45">
        <v>34973</v>
      </c>
      <c r="D2613" s="44" t="s">
        <v>17820</v>
      </c>
      <c r="E2613" s="34">
        <v>9592.4599999999991</v>
      </c>
      <c r="F2613" s="34">
        <v>3516.88</v>
      </c>
      <c r="G2613" s="44">
        <v>243</v>
      </c>
      <c r="H2613" s="44">
        <v>55</v>
      </c>
      <c r="I2613" s="44">
        <v>40</v>
      </c>
      <c r="J2613" s="45">
        <v>34709</v>
      </c>
      <c r="K2613" s="44">
        <v>1995</v>
      </c>
      <c r="L2613" s="44">
        <v>40</v>
      </c>
      <c r="M2613" s="34">
        <v>239.81</v>
      </c>
      <c r="N2613" s="44" t="s">
        <v>21437</v>
      </c>
      <c r="O2613" s="34">
        <v>6076</v>
      </c>
      <c r="P2613" s="44">
        <v>1995</v>
      </c>
      <c r="Q2613" s="46">
        <v>5471.2</v>
      </c>
      <c r="R2613" s="34">
        <v>10072</v>
      </c>
      <c r="T2613" s="34"/>
      <c r="U2613" s="34"/>
      <c r="V2613" s="34"/>
      <c r="W2613" s="34"/>
      <c r="X2613" s="34"/>
      <c r="Y2613" s="34"/>
      <c r="Z2613" s="34"/>
      <c r="AA2613" s="34"/>
      <c r="AB2613" s="34"/>
      <c r="AC2613" s="34"/>
    </row>
    <row r="2614" spans="2:29">
      <c r="B2614" s="51">
        <v>198500000206880</v>
      </c>
      <c r="C2614" s="45">
        <v>31229</v>
      </c>
      <c r="D2614" s="44" t="s">
        <v>20718</v>
      </c>
      <c r="E2614" s="34">
        <v>6048.03</v>
      </c>
      <c r="F2614" s="34">
        <v>0</v>
      </c>
      <c r="G2614" s="44">
        <v>0</v>
      </c>
      <c r="H2614" s="44">
        <v>94</v>
      </c>
      <c r="I2614" s="44">
        <v>0</v>
      </c>
      <c r="J2614" s="45">
        <v>31054</v>
      </c>
      <c r="K2614" s="44">
        <v>1985</v>
      </c>
      <c r="L2614" s="44">
        <v>0</v>
      </c>
      <c r="M2614" s="34">
        <v>0</v>
      </c>
      <c r="N2614" s="44" t="s">
        <v>21423</v>
      </c>
      <c r="O2614" s="34">
        <v>6048</v>
      </c>
      <c r="P2614" s="44">
        <v>1985</v>
      </c>
      <c r="Q2614" s="46">
        <v>4202.3</v>
      </c>
      <c r="R2614" s="34">
        <v>13054</v>
      </c>
      <c r="T2614" s="34"/>
      <c r="U2614" s="34"/>
      <c r="V2614" s="34"/>
      <c r="W2614" s="34"/>
      <c r="X2614" s="34"/>
      <c r="Y2614" s="34"/>
      <c r="Z2614" s="34"/>
      <c r="AA2614" s="34"/>
      <c r="AB2614" s="34"/>
      <c r="AC2614" s="34"/>
    </row>
    <row r="2615" spans="2:29">
      <c r="B2615" s="51">
        <v>200910000026549</v>
      </c>
      <c r="C2615" s="45">
        <v>39954</v>
      </c>
      <c r="D2615" s="44" t="s">
        <v>20070</v>
      </c>
      <c r="E2615" s="34">
        <v>6047</v>
      </c>
      <c r="F2615" s="34">
        <v>0</v>
      </c>
      <c r="G2615" s="44">
        <v>0</v>
      </c>
      <c r="H2615" s="44">
        <v>94</v>
      </c>
      <c r="I2615" s="44">
        <v>0</v>
      </c>
      <c r="J2615" s="45">
        <v>39954</v>
      </c>
      <c r="K2615" s="44">
        <v>2009</v>
      </c>
      <c r="L2615" s="44">
        <v>0</v>
      </c>
      <c r="M2615" s="34">
        <v>0</v>
      </c>
      <c r="N2615" s="44" t="s">
        <v>21423</v>
      </c>
      <c r="O2615" s="34">
        <v>6047</v>
      </c>
      <c r="P2615" s="44">
        <v>2009</v>
      </c>
      <c r="Q2615" s="46">
        <v>8569.7999999999993</v>
      </c>
      <c r="R2615" s="34">
        <v>6400</v>
      </c>
      <c r="T2615" s="34"/>
      <c r="U2615" s="34"/>
      <c r="V2615" s="34"/>
      <c r="W2615" s="34"/>
      <c r="X2615" s="34"/>
      <c r="Y2615" s="34"/>
      <c r="Z2615" s="34"/>
      <c r="AA2615" s="34"/>
      <c r="AB2615" s="34"/>
      <c r="AC2615" s="34"/>
    </row>
    <row r="2616" spans="2:29">
      <c r="B2616" s="51">
        <v>199400000203970</v>
      </c>
      <c r="C2616" s="45">
        <v>34516</v>
      </c>
      <c r="D2616" s="44" t="s">
        <v>17674</v>
      </c>
      <c r="E2616" s="34">
        <v>6000</v>
      </c>
      <c r="F2616" s="34">
        <v>0</v>
      </c>
      <c r="G2616" s="44">
        <v>0</v>
      </c>
      <c r="H2616" s="44">
        <v>94</v>
      </c>
      <c r="I2616" s="44">
        <v>0</v>
      </c>
      <c r="J2616" s="45">
        <v>34341</v>
      </c>
      <c r="K2616" s="44">
        <v>1994</v>
      </c>
      <c r="L2616" s="44">
        <v>0</v>
      </c>
      <c r="M2616" s="34">
        <v>0</v>
      </c>
      <c r="N2616" s="44" t="s">
        <v>21423</v>
      </c>
      <c r="O2616" s="34">
        <v>6000</v>
      </c>
      <c r="P2616" s="44">
        <v>1994</v>
      </c>
      <c r="Q2616" s="46">
        <v>5407.6</v>
      </c>
      <c r="R2616" s="34">
        <v>10063</v>
      </c>
      <c r="T2616" s="34"/>
      <c r="U2616" s="34"/>
      <c r="V2616" s="34"/>
      <c r="W2616" s="34"/>
      <c r="X2616" s="34"/>
      <c r="Y2616" s="34"/>
      <c r="Z2616" s="34"/>
      <c r="AA2616" s="34"/>
      <c r="AB2616" s="34"/>
      <c r="AC2616" s="34"/>
    </row>
    <row r="2617" spans="2:29">
      <c r="B2617" s="51">
        <v>199100000210100</v>
      </c>
      <c r="C2617" s="45">
        <v>33359</v>
      </c>
      <c r="D2617" s="44" t="s">
        <v>17468</v>
      </c>
      <c r="E2617" s="34">
        <v>6000</v>
      </c>
      <c r="F2617" s="34">
        <v>0</v>
      </c>
      <c r="G2617" s="44">
        <v>0</v>
      </c>
      <c r="H2617" s="44">
        <v>94</v>
      </c>
      <c r="I2617" s="44">
        <v>0</v>
      </c>
      <c r="J2617" s="45">
        <v>33243</v>
      </c>
      <c r="K2617" s="44">
        <v>1991</v>
      </c>
      <c r="L2617" s="44">
        <v>0</v>
      </c>
      <c r="M2617" s="34">
        <v>0</v>
      </c>
      <c r="N2617" s="44" t="s">
        <v>21423</v>
      </c>
      <c r="O2617" s="34">
        <v>6000</v>
      </c>
      <c r="P2617" s="44">
        <v>1991</v>
      </c>
      <c r="Q2617" s="46">
        <v>4835.2</v>
      </c>
      <c r="R2617" s="34">
        <v>11255</v>
      </c>
      <c r="T2617" s="34"/>
      <c r="U2617" s="34"/>
      <c r="V2617" s="34"/>
      <c r="W2617" s="34"/>
      <c r="X2617" s="34"/>
      <c r="Y2617" s="34"/>
      <c r="Z2617" s="34"/>
      <c r="AA2617" s="34"/>
      <c r="AB2617" s="34"/>
      <c r="AC2617" s="34"/>
    </row>
    <row r="2618" spans="2:29">
      <c r="B2618" s="51">
        <v>198700000211250</v>
      </c>
      <c r="C2618" s="45">
        <v>32051</v>
      </c>
      <c r="D2618" s="44" t="s">
        <v>20762</v>
      </c>
      <c r="E2618" s="34">
        <v>6000</v>
      </c>
      <c r="F2618" s="34">
        <v>0</v>
      </c>
      <c r="G2618" s="44">
        <v>0</v>
      </c>
      <c r="H2618" s="44">
        <v>94</v>
      </c>
      <c r="I2618" s="44">
        <v>0</v>
      </c>
      <c r="J2618" s="45">
        <v>31787</v>
      </c>
      <c r="K2618" s="44">
        <v>1987</v>
      </c>
      <c r="L2618" s="44">
        <v>0</v>
      </c>
      <c r="M2618" s="34">
        <v>0</v>
      </c>
      <c r="N2618" s="44" t="s">
        <v>21423</v>
      </c>
      <c r="O2618" s="34">
        <v>6000</v>
      </c>
      <c r="P2618" s="44">
        <v>1987</v>
      </c>
      <c r="Q2618" s="46">
        <v>4420</v>
      </c>
      <c r="R2618" s="34">
        <v>12312</v>
      </c>
      <c r="T2618" s="34"/>
      <c r="U2618" s="34"/>
      <c r="V2618" s="34"/>
      <c r="W2618" s="34"/>
      <c r="X2618" s="34"/>
      <c r="Y2618" s="34"/>
      <c r="Z2618" s="34"/>
      <c r="AA2618" s="34"/>
      <c r="AB2618" s="34"/>
      <c r="AC2618" s="34"/>
    </row>
    <row r="2619" spans="2:29">
      <c r="B2619" s="51">
        <v>200810000015764</v>
      </c>
      <c r="C2619" s="45">
        <v>39639</v>
      </c>
      <c r="D2619" s="44" t="s">
        <v>19928</v>
      </c>
      <c r="E2619" s="34">
        <v>8789.81</v>
      </c>
      <c r="F2619" s="34">
        <v>2791.91</v>
      </c>
      <c r="G2619" s="44">
        <v>1255.72</v>
      </c>
      <c r="H2619" s="44">
        <v>82</v>
      </c>
      <c r="I2619" s="44">
        <v>7</v>
      </c>
      <c r="J2619" s="45">
        <v>39728</v>
      </c>
      <c r="K2619" s="44">
        <v>2008</v>
      </c>
      <c r="L2619" s="44">
        <v>7</v>
      </c>
      <c r="M2619" s="34">
        <v>1255.69</v>
      </c>
      <c r="N2619" s="44" t="s">
        <v>21418</v>
      </c>
      <c r="O2619" s="34">
        <v>5998</v>
      </c>
      <c r="P2619" s="44">
        <v>2008</v>
      </c>
      <c r="Q2619" s="46">
        <v>8311.1</v>
      </c>
      <c r="R2619" s="34">
        <v>6545</v>
      </c>
      <c r="T2619" s="34"/>
      <c r="U2619" s="34"/>
      <c r="V2619" s="34"/>
      <c r="W2619" s="34"/>
      <c r="X2619" s="34"/>
      <c r="Y2619" s="34"/>
      <c r="Z2619" s="34"/>
      <c r="AA2619" s="34"/>
      <c r="AB2619" s="34"/>
      <c r="AC2619" s="34"/>
    </row>
    <row r="2620" spans="2:29">
      <c r="B2620" s="51" t="s">
        <v>18998</v>
      </c>
      <c r="C2620" s="45">
        <v>38124</v>
      </c>
      <c r="D2620" s="44" t="s">
        <v>19253</v>
      </c>
      <c r="E2620" s="34">
        <v>5983</v>
      </c>
      <c r="F2620" s="34">
        <v>0</v>
      </c>
      <c r="G2620" s="44">
        <v>0</v>
      </c>
      <c r="H2620" s="44">
        <v>94</v>
      </c>
      <c r="I2620" s="44">
        <v>0</v>
      </c>
      <c r="J2620" s="45">
        <v>38124</v>
      </c>
      <c r="K2620" s="44">
        <v>2004</v>
      </c>
      <c r="L2620" s="44">
        <v>0</v>
      </c>
      <c r="M2620" s="34">
        <v>0</v>
      </c>
      <c r="N2620" s="44" t="s">
        <v>21423</v>
      </c>
      <c r="O2620" s="34">
        <v>5983</v>
      </c>
      <c r="P2620" s="44">
        <v>2004</v>
      </c>
      <c r="Q2620" s="46">
        <v>7114.9</v>
      </c>
      <c r="R2620" s="34">
        <v>7627</v>
      </c>
      <c r="T2620" s="34"/>
      <c r="U2620" s="34"/>
      <c r="V2620" s="34"/>
      <c r="W2620" s="34"/>
      <c r="X2620" s="34"/>
      <c r="Y2620" s="34"/>
      <c r="Z2620" s="34"/>
      <c r="AA2620" s="34"/>
      <c r="AB2620" s="34"/>
      <c r="AC2620" s="34"/>
    </row>
    <row r="2621" spans="2:29">
      <c r="B2621" s="51">
        <v>200910000028286</v>
      </c>
      <c r="C2621" s="45">
        <v>40004</v>
      </c>
      <c r="D2621" s="44" t="s">
        <v>20154</v>
      </c>
      <c r="E2621" s="34">
        <v>6810.65</v>
      </c>
      <c r="F2621" s="34">
        <v>834.06</v>
      </c>
      <c r="G2621" s="44">
        <v>681.05</v>
      </c>
      <c r="H2621" s="44">
        <v>56</v>
      </c>
      <c r="I2621" s="44">
        <v>10</v>
      </c>
      <c r="J2621" s="45">
        <v>40093</v>
      </c>
      <c r="K2621" s="44">
        <v>2009</v>
      </c>
      <c r="L2621" s="44">
        <v>10</v>
      </c>
      <c r="M2621" s="34">
        <v>681.07</v>
      </c>
      <c r="N2621" s="44" t="s">
        <v>21422</v>
      </c>
      <c r="O2621" s="34">
        <v>5977</v>
      </c>
      <c r="P2621" s="44">
        <v>2009</v>
      </c>
      <c r="Q2621" s="46">
        <v>8569.7999999999993</v>
      </c>
      <c r="R2621" s="34">
        <v>6325</v>
      </c>
      <c r="T2621" s="34"/>
      <c r="U2621" s="34"/>
      <c r="V2621" s="34"/>
      <c r="W2621" s="34"/>
      <c r="X2621" s="34"/>
      <c r="Y2621" s="34"/>
      <c r="Z2621" s="34"/>
      <c r="AA2621" s="34"/>
      <c r="AB2621" s="34"/>
      <c r="AC2621" s="34"/>
    </row>
    <row r="2622" spans="2:29">
      <c r="B2622" s="51">
        <v>200910000028289</v>
      </c>
      <c r="C2622" s="45">
        <v>40004</v>
      </c>
      <c r="D2622" s="44" t="s">
        <v>20154</v>
      </c>
      <c r="E2622" s="34">
        <v>6810.65</v>
      </c>
      <c r="F2622" s="34">
        <v>834.06</v>
      </c>
      <c r="G2622" s="44">
        <v>681.05</v>
      </c>
      <c r="H2622" s="44">
        <v>56</v>
      </c>
      <c r="I2622" s="44">
        <v>10</v>
      </c>
      <c r="J2622" s="45">
        <v>40093</v>
      </c>
      <c r="K2622" s="44">
        <v>2009</v>
      </c>
      <c r="L2622" s="44">
        <v>10</v>
      </c>
      <c r="M2622" s="34">
        <v>681.07</v>
      </c>
      <c r="N2622" s="44" t="s">
        <v>21422</v>
      </c>
      <c r="O2622" s="34">
        <v>5977</v>
      </c>
      <c r="P2622" s="44">
        <v>2009</v>
      </c>
      <c r="Q2622" s="46">
        <v>8569.7999999999993</v>
      </c>
      <c r="R2622" s="34">
        <v>6325</v>
      </c>
      <c r="T2622" s="34"/>
      <c r="U2622" s="34"/>
      <c r="V2622" s="34"/>
      <c r="W2622" s="34"/>
      <c r="X2622" s="34"/>
      <c r="Y2622" s="34"/>
      <c r="Z2622" s="34"/>
      <c r="AA2622" s="34"/>
      <c r="AB2622" s="34"/>
      <c r="AC2622" s="34"/>
    </row>
    <row r="2623" spans="2:29">
      <c r="B2623" s="51">
        <v>200910000028292</v>
      </c>
      <c r="C2623" s="45">
        <v>40004</v>
      </c>
      <c r="D2623" s="44" t="s">
        <v>20154</v>
      </c>
      <c r="E2623" s="34">
        <v>6810.65</v>
      </c>
      <c r="F2623" s="34">
        <v>834.06</v>
      </c>
      <c r="G2623" s="44">
        <v>681.05</v>
      </c>
      <c r="H2623" s="44">
        <v>56</v>
      </c>
      <c r="I2623" s="44">
        <v>10</v>
      </c>
      <c r="J2623" s="45">
        <v>40093</v>
      </c>
      <c r="K2623" s="44">
        <v>2009</v>
      </c>
      <c r="L2623" s="44">
        <v>10</v>
      </c>
      <c r="M2623" s="34">
        <v>681.07</v>
      </c>
      <c r="N2623" s="44" t="s">
        <v>21422</v>
      </c>
      <c r="O2623" s="34">
        <v>5977</v>
      </c>
      <c r="P2623" s="44">
        <v>2009</v>
      </c>
      <c r="Q2623" s="46">
        <v>8569.7999999999993</v>
      </c>
      <c r="R2623" s="34">
        <v>6325</v>
      </c>
      <c r="T2623" s="34"/>
      <c r="U2623" s="34"/>
      <c r="V2623" s="34"/>
      <c r="W2623" s="34"/>
      <c r="X2623" s="34"/>
      <c r="Y2623" s="34"/>
      <c r="Z2623" s="34"/>
      <c r="AA2623" s="34"/>
      <c r="AB2623" s="34"/>
      <c r="AC2623" s="34"/>
    </row>
    <row r="2624" spans="2:29">
      <c r="B2624" s="51">
        <v>200910000028295</v>
      </c>
      <c r="C2624" s="45">
        <v>40004</v>
      </c>
      <c r="D2624" s="44" t="s">
        <v>20154</v>
      </c>
      <c r="E2624" s="34">
        <v>6810.65</v>
      </c>
      <c r="F2624" s="34">
        <v>834.06</v>
      </c>
      <c r="G2624" s="44">
        <v>681.05</v>
      </c>
      <c r="H2624" s="44">
        <v>56</v>
      </c>
      <c r="I2624" s="44">
        <v>10</v>
      </c>
      <c r="J2624" s="45">
        <v>40093</v>
      </c>
      <c r="K2624" s="44">
        <v>2009</v>
      </c>
      <c r="L2624" s="44">
        <v>10</v>
      </c>
      <c r="M2624" s="34">
        <v>681.07</v>
      </c>
      <c r="N2624" s="44" t="s">
        <v>21422</v>
      </c>
      <c r="O2624" s="34">
        <v>5977</v>
      </c>
      <c r="P2624" s="44">
        <v>2009</v>
      </c>
      <c r="Q2624" s="46">
        <v>8569.7999999999993</v>
      </c>
      <c r="R2624" s="34">
        <v>6325</v>
      </c>
      <c r="T2624" s="34"/>
      <c r="U2624" s="34"/>
      <c r="V2624" s="34"/>
      <c r="W2624" s="34"/>
      <c r="X2624" s="34"/>
      <c r="Y2624" s="34"/>
      <c r="Z2624" s="34"/>
      <c r="AA2624" s="34"/>
      <c r="AB2624" s="34"/>
      <c r="AC2624" s="34"/>
    </row>
    <row r="2625" spans="2:29">
      <c r="B2625" s="51">
        <v>200810000016861</v>
      </c>
      <c r="C2625" s="45">
        <v>39376</v>
      </c>
      <c r="D2625" s="44" t="s">
        <v>19752</v>
      </c>
      <c r="E2625" s="34">
        <v>6740</v>
      </c>
      <c r="F2625" s="34">
        <v>793.32</v>
      </c>
      <c r="G2625" s="44">
        <v>269.62</v>
      </c>
      <c r="H2625" s="44">
        <v>82</v>
      </c>
      <c r="I2625" s="44">
        <v>25</v>
      </c>
      <c r="J2625" s="45">
        <v>39376</v>
      </c>
      <c r="K2625" s="44">
        <v>2007</v>
      </c>
      <c r="L2625" s="44">
        <v>25</v>
      </c>
      <c r="M2625" s="34">
        <v>269.60000000000002</v>
      </c>
      <c r="N2625" s="44" t="s">
        <v>21418</v>
      </c>
      <c r="O2625" s="34">
        <v>5947</v>
      </c>
      <c r="P2625" s="44">
        <v>2007</v>
      </c>
      <c r="Q2625" s="46">
        <v>7966.9</v>
      </c>
      <c r="R2625" s="34">
        <v>6770</v>
      </c>
      <c r="T2625" s="34"/>
      <c r="U2625" s="34"/>
      <c r="V2625" s="34"/>
      <c r="W2625" s="34"/>
      <c r="X2625" s="34"/>
      <c r="Y2625" s="34"/>
      <c r="Z2625" s="34"/>
      <c r="AA2625" s="34"/>
      <c r="AB2625" s="34"/>
      <c r="AC2625" s="34"/>
    </row>
    <row r="2626" spans="2:29">
      <c r="B2626" s="51">
        <v>200810000016862</v>
      </c>
      <c r="C2626" s="45">
        <v>39376</v>
      </c>
      <c r="D2626" s="44" t="s">
        <v>19752</v>
      </c>
      <c r="E2626" s="34">
        <v>6740</v>
      </c>
      <c r="F2626" s="34">
        <v>793.32</v>
      </c>
      <c r="G2626" s="44">
        <v>269.62</v>
      </c>
      <c r="H2626" s="44">
        <v>82</v>
      </c>
      <c r="I2626" s="44">
        <v>25</v>
      </c>
      <c r="J2626" s="45">
        <v>39376</v>
      </c>
      <c r="K2626" s="44">
        <v>2007</v>
      </c>
      <c r="L2626" s="44">
        <v>25</v>
      </c>
      <c r="M2626" s="34">
        <v>269.60000000000002</v>
      </c>
      <c r="N2626" s="44" t="s">
        <v>21418</v>
      </c>
      <c r="O2626" s="34">
        <v>5947</v>
      </c>
      <c r="P2626" s="44">
        <v>2007</v>
      </c>
      <c r="Q2626" s="46">
        <v>7966.9</v>
      </c>
      <c r="R2626" s="34">
        <v>6770</v>
      </c>
      <c r="T2626" s="34"/>
      <c r="U2626" s="34"/>
      <c r="V2626" s="34"/>
      <c r="W2626" s="34"/>
      <c r="X2626" s="34"/>
      <c r="Y2626" s="34"/>
      <c r="Z2626" s="34"/>
      <c r="AA2626" s="34"/>
      <c r="AB2626" s="34"/>
      <c r="AC2626" s="34"/>
    </row>
    <row r="2627" spans="2:29">
      <c r="B2627" s="51">
        <v>199000000228050</v>
      </c>
      <c r="C2627" s="45">
        <v>33147</v>
      </c>
      <c r="D2627" s="44" t="s">
        <v>16266</v>
      </c>
      <c r="E2627" s="34">
        <v>11711.25</v>
      </c>
      <c r="F2627" s="34">
        <v>5765.25</v>
      </c>
      <c r="G2627" s="44">
        <v>297.27</v>
      </c>
      <c r="H2627" s="44">
        <v>47</v>
      </c>
      <c r="I2627" s="44">
        <v>40</v>
      </c>
      <c r="J2627" s="45">
        <v>32883</v>
      </c>
      <c r="K2627" s="44">
        <v>1990</v>
      </c>
      <c r="L2627" s="44">
        <v>40</v>
      </c>
      <c r="M2627" s="34">
        <v>292.77999999999997</v>
      </c>
      <c r="N2627" s="44" t="s">
        <v>21446</v>
      </c>
      <c r="O2627" s="34">
        <v>5946</v>
      </c>
      <c r="P2627" s="44">
        <v>1990</v>
      </c>
      <c r="Q2627" s="46">
        <v>4731.3</v>
      </c>
      <c r="R2627" s="34">
        <v>11398</v>
      </c>
      <c r="T2627" s="34"/>
      <c r="U2627" s="34"/>
      <c r="V2627" s="34"/>
      <c r="W2627" s="34"/>
      <c r="X2627" s="34"/>
      <c r="Y2627" s="34"/>
      <c r="Z2627" s="34"/>
      <c r="AA2627" s="34"/>
      <c r="AB2627" s="34"/>
      <c r="AC2627" s="34"/>
    </row>
    <row r="2628" spans="2:29">
      <c r="B2628" s="51" t="s">
        <v>18780</v>
      </c>
      <c r="C2628" s="45">
        <v>37494</v>
      </c>
      <c r="D2628" s="44" t="s">
        <v>18781</v>
      </c>
      <c r="E2628" s="34">
        <v>5946</v>
      </c>
      <c r="F2628" s="34">
        <v>0</v>
      </c>
      <c r="G2628" s="44">
        <v>0</v>
      </c>
      <c r="H2628" s="44">
        <v>94</v>
      </c>
      <c r="I2628" s="44">
        <v>0</v>
      </c>
      <c r="J2628" s="45">
        <v>37494</v>
      </c>
      <c r="K2628" s="44">
        <v>2002</v>
      </c>
      <c r="L2628" s="44">
        <v>0</v>
      </c>
      <c r="M2628" s="34">
        <v>0</v>
      </c>
      <c r="N2628" s="44" t="s">
        <v>21423</v>
      </c>
      <c r="O2628" s="34">
        <v>5946</v>
      </c>
      <c r="P2628" s="44">
        <v>2002</v>
      </c>
      <c r="Q2628" s="46">
        <v>6537.9</v>
      </c>
      <c r="R2628" s="34">
        <v>8249</v>
      </c>
      <c r="T2628" s="34"/>
      <c r="U2628" s="34"/>
      <c r="V2628" s="34"/>
      <c r="W2628" s="34"/>
      <c r="X2628" s="34"/>
      <c r="Y2628" s="34"/>
      <c r="Z2628" s="34"/>
      <c r="AA2628" s="34"/>
      <c r="AB2628" s="34"/>
      <c r="AC2628" s="34"/>
    </row>
    <row r="2629" spans="2:29">
      <c r="B2629" s="51">
        <v>199000000228120</v>
      </c>
      <c r="C2629" s="45">
        <v>33147</v>
      </c>
      <c r="D2629" s="44" t="s">
        <v>20982</v>
      </c>
      <c r="E2629" s="34">
        <v>11662.14</v>
      </c>
      <c r="F2629" s="34">
        <v>5740.92</v>
      </c>
      <c r="G2629" s="44">
        <v>296.01</v>
      </c>
      <c r="H2629" s="44">
        <v>75</v>
      </c>
      <c r="I2629" s="44">
        <v>40</v>
      </c>
      <c r="J2629" s="45">
        <v>32883</v>
      </c>
      <c r="K2629" s="44">
        <v>1990</v>
      </c>
      <c r="L2629" s="44">
        <v>40</v>
      </c>
      <c r="M2629" s="34">
        <v>291.55</v>
      </c>
      <c r="N2629" s="44" t="s">
        <v>19300</v>
      </c>
      <c r="O2629" s="34">
        <v>5921</v>
      </c>
      <c r="P2629" s="44">
        <v>1990</v>
      </c>
      <c r="Q2629" s="46">
        <v>4731.3</v>
      </c>
      <c r="R2629" s="34">
        <v>11351</v>
      </c>
      <c r="T2629" s="34"/>
      <c r="U2629" s="34"/>
      <c r="V2629" s="34"/>
      <c r="W2629" s="34"/>
      <c r="X2629" s="34"/>
      <c r="Y2629" s="34"/>
      <c r="Z2629" s="34"/>
      <c r="AA2629" s="34"/>
      <c r="AB2629" s="34"/>
      <c r="AC2629" s="34"/>
    </row>
    <row r="2630" spans="2:29">
      <c r="B2630" s="51">
        <v>200910000026233</v>
      </c>
      <c r="C2630" s="45">
        <v>40024</v>
      </c>
      <c r="D2630" s="44" t="s">
        <v>20191</v>
      </c>
      <c r="E2630" s="34">
        <v>6550.5</v>
      </c>
      <c r="F2630" s="34">
        <v>638.6</v>
      </c>
      <c r="G2630" s="44">
        <v>545.88</v>
      </c>
      <c r="H2630" s="44">
        <v>82</v>
      </c>
      <c r="I2630" s="44">
        <v>12</v>
      </c>
      <c r="J2630" s="45">
        <v>40024</v>
      </c>
      <c r="K2630" s="44">
        <v>2009</v>
      </c>
      <c r="L2630" s="44">
        <v>12</v>
      </c>
      <c r="M2630" s="34">
        <v>545.88</v>
      </c>
      <c r="N2630" s="44" t="s">
        <v>21418</v>
      </c>
      <c r="O2630" s="34">
        <v>5912</v>
      </c>
      <c r="P2630" s="44">
        <v>2009</v>
      </c>
      <c r="Q2630" s="46">
        <v>8569.7999999999993</v>
      </c>
      <c r="R2630" s="34">
        <v>6257</v>
      </c>
      <c r="T2630" s="34"/>
      <c r="U2630" s="34"/>
      <c r="V2630" s="34"/>
      <c r="W2630" s="34"/>
      <c r="X2630" s="34"/>
      <c r="Y2630" s="34"/>
      <c r="Z2630" s="34"/>
      <c r="AA2630" s="34"/>
      <c r="AB2630" s="34"/>
      <c r="AC2630" s="34"/>
    </row>
    <row r="2631" spans="2:29">
      <c r="B2631" s="51">
        <v>199200000232280</v>
      </c>
      <c r="C2631" s="45">
        <v>33878</v>
      </c>
      <c r="D2631" s="44" t="s">
        <v>17583</v>
      </c>
      <c r="E2631" s="34">
        <v>10574.34</v>
      </c>
      <c r="F2631" s="34">
        <v>4673.88</v>
      </c>
      <c r="G2631" s="44">
        <v>268.19</v>
      </c>
      <c r="H2631" s="44">
        <v>70</v>
      </c>
      <c r="I2631" s="44">
        <v>40</v>
      </c>
      <c r="J2631" s="45">
        <v>33613</v>
      </c>
      <c r="K2631" s="44">
        <v>1992</v>
      </c>
      <c r="L2631" s="44">
        <v>40</v>
      </c>
      <c r="M2631" s="34">
        <v>264.36</v>
      </c>
      <c r="N2631" s="44" t="s">
        <v>21420</v>
      </c>
      <c r="O2631" s="34">
        <v>5900</v>
      </c>
      <c r="P2631" s="44">
        <v>1992</v>
      </c>
      <c r="Q2631" s="46">
        <v>4984.5</v>
      </c>
      <c r="R2631" s="34">
        <v>10736</v>
      </c>
      <c r="T2631" s="34"/>
      <c r="U2631" s="34"/>
      <c r="V2631" s="34"/>
      <c r="W2631" s="34"/>
      <c r="X2631" s="34"/>
      <c r="Y2631" s="34"/>
      <c r="Z2631" s="34"/>
      <c r="AA2631" s="34"/>
      <c r="AB2631" s="34"/>
      <c r="AC2631" s="34"/>
    </row>
    <row r="2632" spans="2:29">
      <c r="B2632" s="51">
        <v>200910000026237</v>
      </c>
      <c r="C2632" s="45">
        <v>40016</v>
      </c>
      <c r="D2632" s="44" t="s">
        <v>20175</v>
      </c>
      <c r="E2632" s="34">
        <v>6550.5</v>
      </c>
      <c r="F2632" s="34">
        <v>650.57000000000005</v>
      </c>
      <c r="G2632" s="44">
        <v>545.88</v>
      </c>
      <c r="H2632" s="44">
        <v>82</v>
      </c>
      <c r="I2632" s="44">
        <v>12</v>
      </c>
      <c r="J2632" s="45">
        <v>40016</v>
      </c>
      <c r="K2632" s="44">
        <v>2009</v>
      </c>
      <c r="L2632" s="44">
        <v>12</v>
      </c>
      <c r="M2632" s="34">
        <v>545.88</v>
      </c>
      <c r="N2632" s="44" t="s">
        <v>21418</v>
      </c>
      <c r="O2632" s="34">
        <v>5900</v>
      </c>
      <c r="P2632" s="44">
        <v>2009</v>
      </c>
      <c r="Q2632" s="46">
        <v>8569.7999999999993</v>
      </c>
      <c r="R2632" s="34">
        <v>6244</v>
      </c>
      <c r="T2632" s="34"/>
      <c r="U2632" s="34"/>
      <c r="V2632" s="34"/>
      <c r="W2632" s="34"/>
      <c r="X2632" s="34"/>
      <c r="Y2632" s="34"/>
      <c r="Z2632" s="34"/>
      <c r="AA2632" s="34"/>
      <c r="AB2632" s="34"/>
      <c r="AC2632" s="34"/>
    </row>
    <row r="2633" spans="2:29">
      <c r="B2633" s="51">
        <v>199500000237230</v>
      </c>
      <c r="C2633" s="45">
        <v>34973</v>
      </c>
      <c r="D2633" s="44" t="s">
        <v>17648</v>
      </c>
      <c r="E2633" s="34">
        <v>9279.94</v>
      </c>
      <c r="F2633" s="34">
        <v>3402.37</v>
      </c>
      <c r="G2633" s="44">
        <v>235.1</v>
      </c>
      <c r="H2633" s="44">
        <v>90</v>
      </c>
      <c r="I2633" s="44">
        <v>40</v>
      </c>
      <c r="J2633" s="45">
        <v>34709</v>
      </c>
      <c r="K2633" s="44">
        <v>1995</v>
      </c>
      <c r="L2633" s="44">
        <v>40</v>
      </c>
      <c r="M2633" s="34">
        <v>232</v>
      </c>
      <c r="N2633" s="44" t="s">
        <v>21421</v>
      </c>
      <c r="O2633" s="34">
        <v>5878</v>
      </c>
      <c r="P2633" s="44">
        <v>1995</v>
      </c>
      <c r="Q2633" s="46">
        <v>5471.2</v>
      </c>
      <c r="R2633" s="34">
        <v>9744</v>
      </c>
      <c r="T2633" s="34"/>
      <c r="U2633" s="34"/>
      <c r="V2633" s="34"/>
      <c r="W2633" s="34"/>
      <c r="X2633" s="34"/>
      <c r="Y2633" s="34"/>
      <c r="Z2633" s="34"/>
      <c r="AA2633" s="34"/>
      <c r="AB2633" s="34"/>
      <c r="AC2633" s="34"/>
    </row>
    <row r="2634" spans="2:29">
      <c r="B2634" s="51">
        <v>200910000028290</v>
      </c>
      <c r="C2634" s="45">
        <v>40004</v>
      </c>
      <c r="D2634" s="44" t="s">
        <v>20154</v>
      </c>
      <c r="E2634" s="34">
        <v>6697.25</v>
      </c>
      <c r="F2634" s="34">
        <v>820.2</v>
      </c>
      <c r="G2634" s="44">
        <v>669.74</v>
      </c>
      <c r="H2634" s="44">
        <v>56</v>
      </c>
      <c r="I2634" s="44">
        <v>10</v>
      </c>
      <c r="J2634" s="45">
        <v>40093</v>
      </c>
      <c r="K2634" s="44">
        <v>2009</v>
      </c>
      <c r="L2634" s="44">
        <v>10</v>
      </c>
      <c r="M2634" s="34">
        <v>669.73</v>
      </c>
      <c r="N2634" s="44" t="s">
        <v>21422</v>
      </c>
      <c r="O2634" s="34">
        <v>5877</v>
      </c>
      <c r="P2634" s="44">
        <v>2009</v>
      </c>
      <c r="Q2634" s="46">
        <v>8569.7999999999993</v>
      </c>
      <c r="R2634" s="34">
        <v>6220</v>
      </c>
      <c r="T2634" s="34"/>
      <c r="U2634" s="34"/>
      <c r="V2634" s="34"/>
      <c r="W2634" s="34"/>
      <c r="X2634" s="34"/>
      <c r="Y2634" s="34"/>
      <c r="Z2634" s="34"/>
      <c r="AA2634" s="34"/>
      <c r="AB2634" s="34"/>
      <c r="AC2634" s="34"/>
    </row>
    <row r="2635" spans="2:29">
      <c r="B2635" s="51">
        <v>200910000028291</v>
      </c>
      <c r="C2635" s="45">
        <v>40004</v>
      </c>
      <c r="D2635" s="44" t="s">
        <v>20154</v>
      </c>
      <c r="E2635" s="34">
        <v>6697.24</v>
      </c>
      <c r="F2635" s="34">
        <v>820.2</v>
      </c>
      <c r="G2635" s="44">
        <v>669.74</v>
      </c>
      <c r="H2635" s="44">
        <v>56</v>
      </c>
      <c r="I2635" s="44">
        <v>10</v>
      </c>
      <c r="J2635" s="45">
        <v>40093</v>
      </c>
      <c r="K2635" s="44">
        <v>2009</v>
      </c>
      <c r="L2635" s="44">
        <v>10</v>
      </c>
      <c r="M2635" s="34">
        <v>669.72</v>
      </c>
      <c r="N2635" s="44" t="s">
        <v>21422</v>
      </c>
      <c r="O2635" s="34">
        <v>5877</v>
      </c>
      <c r="P2635" s="44">
        <v>2009</v>
      </c>
      <c r="Q2635" s="46">
        <v>8569.7999999999993</v>
      </c>
      <c r="R2635" s="34">
        <v>6220</v>
      </c>
      <c r="T2635" s="34"/>
      <c r="U2635" s="34"/>
      <c r="V2635" s="34"/>
      <c r="W2635" s="34"/>
      <c r="X2635" s="34"/>
      <c r="Y2635" s="34"/>
      <c r="Z2635" s="34"/>
      <c r="AA2635" s="34"/>
      <c r="AB2635" s="34"/>
      <c r="AC2635" s="34"/>
    </row>
    <row r="2636" spans="2:29">
      <c r="B2636" s="51">
        <v>200910000028293</v>
      </c>
      <c r="C2636" s="45">
        <v>40004</v>
      </c>
      <c r="D2636" s="44" t="s">
        <v>20154</v>
      </c>
      <c r="E2636" s="34">
        <v>6697.24</v>
      </c>
      <c r="F2636" s="34">
        <v>820.2</v>
      </c>
      <c r="G2636" s="44">
        <v>669.74</v>
      </c>
      <c r="H2636" s="44">
        <v>56</v>
      </c>
      <c r="I2636" s="44">
        <v>10</v>
      </c>
      <c r="J2636" s="45">
        <v>40093</v>
      </c>
      <c r="K2636" s="44">
        <v>2009</v>
      </c>
      <c r="L2636" s="44">
        <v>10</v>
      </c>
      <c r="M2636" s="34">
        <v>669.72</v>
      </c>
      <c r="N2636" s="44" t="s">
        <v>21422</v>
      </c>
      <c r="O2636" s="34">
        <v>5877</v>
      </c>
      <c r="P2636" s="44">
        <v>2009</v>
      </c>
      <c r="Q2636" s="46">
        <v>8569.7999999999993</v>
      </c>
      <c r="R2636" s="34">
        <v>6220</v>
      </c>
      <c r="T2636" s="34"/>
      <c r="U2636" s="34"/>
      <c r="V2636" s="34"/>
      <c r="W2636" s="34"/>
      <c r="X2636" s="34"/>
      <c r="Y2636" s="34"/>
      <c r="Z2636" s="34"/>
      <c r="AA2636" s="34"/>
      <c r="AB2636" s="34"/>
      <c r="AC2636" s="34"/>
    </row>
    <row r="2637" spans="2:29">
      <c r="B2637" s="51">
        <v>200910000028294</v>
      </c>
      <c r="C2637" s="45">
        <v>40004</v>
      </c>
      <c r="D2637" s="44" t="s">
        <v>20154</v>
      </c>
      <c r="E2637" s="34">
        <v>6697.25</v>
      </c>
      <c r="F2637" s="34">
        <v>820.2</v>
      </c>
      <c r="G2637" s="44">
        <v>669.74</v>
      </c>
      <c r="H2637" s="44">
        <v>56</v>
      </c>
      <c r="I2637" s="44">
        <v>10</v>
      </c>
      <c r="J2637" s="45">
        <v>40093</v>
      </c>
      <c r="K2637" s="44">
        <v>2009</v>
      </c>
      <c r="L2637" s="44">
        <v>10</v>
      </c>
      <c r="M2637" s="34">
        <v>669.73</v>
      </c>
      <c r="N2637" s="44" t="s">
        <v>21422</v>
      </c>
      <c r="O2637" s="34">
        <v>5877</v>
      </c>
      <c r="P2637" s="44">
        <v>2009</v>
      </c>
      <c r="Q2637" s="46">
        <v>8569.7999999999993</v>
      </c>
      <c r="R2637" s="34">
        <v>6220</v>
      </c>
      <c r="T2637" s="34"/>
      <c r="U2637" s="34"/>
      <c r="V2637" s="34"/>
      <c r="W2637" s="34"/>
      <c r="X2637" s="34"/>
      <c r="Y2637" s="34"/>
      <c r="Z2637" s="34"/>
      <c r="AA2637" s="34"/>
      <c r="AB2637" s="34"/>
      <c r="AC2637" s="34"/>
    </row>
    <row r="2638" spans="2:29">
      <c r="B2638" s="51">
        <v>200910000028298</v>
      </c>
      <c r="C2638" s="45">
        <v>40004</v>
      </c>
      <c r="D2638" s="44" t="s">
        <v>20154</v>
      </c>
      <c r="E2638" s="34">
        <v>6697.24</v>
      </c>
      <c r="F2638" s="34">
        <v>820.2</v>
      </c>
      <c r="G2638" s="44">
        <v>669.74</v>
      </c>
      <c r="H2638" s="44">
        <v>56</v>
      </c>
      <c r="I2638" s="44">
        <v>10</v>
      </c>
      <c r="J2638" s="45">
        <v>40093</v>
      </c>
      <c r="K2638" s="44">
        <v>2009</v>
      </c>
      <c r="L2638" s="44">
        <v>10</v>
      </c>
      <c r="M2638" s="34">
        <v>669.72</v>
      </c>
      <c r="N2638" s="44" t="s">
        <v>21422</v>
      </c>
      <c r="O2638" s="34">
        <v>5877</v>
      </c>
      <c r="P2638" s="44">
        <v>2009</v>
      </c>
      <c r="Q2638" s="46">
        <v>8569.7999999999993</v>
      </c>
      <c r="R2638" s="34">
        <v>6220</v>
      </c>
      <c r="T2638" s="34"/>
      <c r="U2638" s="34"/>
      <c r="V2638" s="34"/>
      <c r="W2638" s="34"/>
      <c r="X2638" s="34"/>
      <c r="Y2638" s="34"/>
      <c r="Z2638" s="34"/>
      <c r="AA2638" s="34"/>
      <c r="AB2638" s="34"/>
      <c r="AC2638" s="34"/>
    </row>
    <row r="2639" spans="2:29">
      <c r="B2639" s="51">
        <v>200910000028299</v>
      </c>
      <c r="C2639" s="45">
        <v>40004</v>
      </c>
      <c r="D2639" s="44" t="s">
        <v>20154</v>
      </c>
      <c r="E2639" s="34">
        <v>6697.24</v>
      </c>
      <c r="F2639" s="34">
        <v>820.2</v>
      </c>
      <c r="G2639" s="44">
        <v>669.74</v>
      </c>
      <c r="H2639" s="44">
        <v>56</v>
      </c>
      <c r="I2639" s="44">
        <v>10</v>
      </c>
      <c r="J2639" s="45">
        <v>40093</v>
      </c>
      <c r="K2639" s="44">
        <v>2009</v>
      </c>
      <c r="L2639" s="44">
        <v>10</v>
      </c>
      <c r="M2639" s="34">
        <v>669.72</v>
      </c>
      <c r="N2639" s="44" t="s">
        <v>21422</v>
      </c>
      <c r="O2639" s="34">
        <v>5877</v>
      </c>
      <c r="P2639" s="44">
        <v>2009</v>
      </c>
      <c r="Q2639" s="46">
        <v>8569.7999999999993</v>
      </c>
      <c r="R2639" s="34">
        <v>6220</v>
      </c>
      <c r="T2639" s="34"/>
      <c r="U2639" s="34"/>
      <c r="V2639" s="34"/>
      <c r="W2639" s="34"/>
      <c r="X2639" s="34"/>
      <c r="Y2639" s="34"/>
      <c r="Z2639" s="34"/>
      <c r="AA2639" s="34"/>
      <c r="AB2639" s="34"/>
      <c r="AC2639" s="34"/>
    </row>
    <row r="2640" spans="2:29">
      <c r="B2640" s="51">
        <v>200910000028300</v>
      </c>
      <c r="C2640" s="45">
        <v>40004</v>
      </c>
      <c r="D2640" s="44" t="s">
        <v>20154</v>
      </c>
      <c r="E2640" s="34">
        <v>6697.24</v>
      </c>
      <c r="F2640" s="34">
        <v>820.2</v>
      </c>
      <c r="G2640" s="44">
        <v>669.74</v>
      </c>
      <c r="H2640" s="44">
        <v>56</v>
      </c>
      <c r="I2640" s="44">
        <v>10</v>
      </c>
      <c r="J2640" s="45">
        <v>40093</v>
      </c>
      <c r="K2640" s="44">
        <v>2009</v>
      </c>
      <c r="L2640" s="44">
        <v>10</v>
      </c>
      <c r="M2640" s="34">
        <v>669.72</v>
      </c>
      <c r="N2640" s="44" t="s">
        <v>21422</v>
      </c>
      <c r="O2640" s="34">
        <v>5877</v>
      </c>
      <c r="P2640" s="44">
        <v>2009</v>
      </c>
      <c r="Q2640" s="46">
        <v>8569.7999999999993</v>
      </c>
      <c r="R2640" s="34">
        <v>6220</v>
      </c>
      <c r="T2640" s="34"/>
      <c r="U2640" s="34"/>
      <c r="V2640" s="34"/>
      <c r="W2640" s="34"/>
      <c r="X2640" s="34"/>
      <c r="Y2640" s="34"/>
      <c r="Z2640" s="34"/>
      <c r="AA2640" s="34"/>
      <c r="AB2640" s="34"/>
      <c r="AC2640" s="34"/>
    </row>
    <row r="2641" spans="2:29">
      <c r="B2641" s="51">
        <v>199900000208440</v>
      </c>
      <c r="C2641" s="45">
        <v>36383</v>
      </c>
      <c r="D2641" s="44" t="s">
        <v>18343</v>
      </c>
      <c r="E2641" s="34">
        <v>5877</v>
      </c>
      <c r="F2641" s="34">
        <v>0</v>
      </c>
      <c r="G2641" s="44">
        <v>0</v>
      </c>
      <c r="H2641" s="44">
        <v>94</v>
      </c>
      <c r="I2641" s="44">
        <v>0</v>
      </c>
      <c r="J2641" s="45">
        <v>36472</v>
      </c>
      <c r="K2641" s="44">
        <v>1999</v>
      </c>
      <c r="L2641" s="44">
        <v>0</v>
      </c>
      <c r="M2641" s="34">
        <v>0</v>
      </c>
      <c r="N2641" s="44" t="s">
        <v>21423</v>
      </c>
      <c r="O2641" s="34">
        <v>5877</v>
      </c>
      <c r="P2641" s="44">
        <v>1999</v>
      </c>
      <c r="Q2641" s="46">
        <v>6058.6</v>
      </c>
      <c r="R2641" s="34">
        <v>8798</v>
      </c>
      <c r="T2641" s="34"/>
      <c r="U2641" s="34"/>
      <c r="V2641" s="34"/>
      <c r="W2641" s="34"/>
      <c r="X2641" s="34"/>
      <c r="Y2641" s="34"/>
      <c r="Z2641" s="34"/>
      <c r="AA2641" s="34"/>
      <c r="AB2641" s="34"/>
      <c r="AC2641" s="34"/>
    </row>
    <row r="2642" spans="2:29">
      <c r="B2642" s="51">
        <v>198800000212260</v>
      </c>
      <c r="C2642" s="45">
        <v>32356</v>
      </c>
      <c r="D2642" s="44" t="s">
        <v>20813</v>
      </c>
      <c r="E2642" s="34">
        <v>5870</v>
      </c>
      <c r="F2642" s="34">
        <v>0</v>
      </c>
      <c r="G2642" s="44">
        <v>0</v>
      </c>
      <c r="H2642" s="44">
        <v>94</v>
      </c>
      <c r="I2642" s="44">
        <v>0</v>
      </c>
      <c r="J2642" s="45">
        <v>32150</v>
      </c>
      <c r="K2642" s="44">
        <v>1988</v>
      </c>
      <c r="L2642" s="44">
        <v>0</v>
      </c>
      <c r="M2642" s="34">
        <v>0</v>
      </c>
      <c r="N2642" s="44" t="s">
        <v>21423</v>
      </c>
      <c r="O2642" s="34">
        <v>5870</v>
      </c>
      <c r="P2642" s="44">
        <v>1988</v>
      </c>
      <c r="Q2642" s="46">
        <v>4528</v>
      </c>
      <c r="R2642" s="34">
        <v>11758</v>
      </c>
      <c r="T2642" s="34"/>
      <c r="U2642" s="34"/>
      <c r="V2642" s="34"/>
      <c r="W2642" s="34"/>
      <c r="X2642" s="34"/>
      <c r="Y2642" s="34"/>
      <c r="Z2642" s="34"/>
      <c r="AA2642" s="34"/>
      <c r="AB2642" s="34"/>
      <c r="AC2642" s="34"/>
    </row>
    <row r="2643" spans="2:29">
      <c r="B2643" s="51">
        <v>197500000235840</v>
      </c>
      <c r="C2643" s="45">
        <v>27395</v>
      </c>
      <c r="D2643" s="44" t="s">
        <v>20633</v>
      </c>
      <c r="E2643" s="34">
        <v>51353.279999999999</v>
      </c>
      <c r="F2643" s="34">
        <v>45502.66</v>
      </c>
      <c r="G2643" s="44">
        <v>1375.09</v>
      </c>
      <c r="H2643" s="44">
        <v>90</v>
      </c>
      <c r="I2643" s="44">
        <v>40</v>
      </c>
      <c r="J2643" s="45">
        <v>27395</v>
      </c>
      <c r="K2643" s="44">
        <v>1975</v>
      </c>
      <c r="L2643" s="44">
        <v>40</v>
      </c>
      <c r="M2643" s="34">
        <v>1283.83</v>
      </c>
      <c r="N2643" s="44" t="s">
        <v>21421</v>
      </c>
      <c r="O2643" s="34">
        <v>5851</v>
      </c>
      <c r="P2643" s="44">
        <v>1975</v>
      </c>
      <c r="Q2643" s="46">
        <v>2297</v>
      </c>
      <c r="R2643" s="34">
        <v>23102</v>
      </c>
      <c r="T2643" s="34"/>
      <c r="U2643" s="34"/>
      <c r="V2643" s="34"/>
      <c r="W2643" s="34"/>
      <c r="X2643" s="34"/>
      <c r="Y2643" s="34"/>
      <c r="Z2643" s="34"/>
      <c r="AA2643" s="34"/>
      <c r="AB2643" s="34"/>
      <c r="AC2643" s="34"/>
    </row>
    <row r="2644" spans="2:29">
      <c r="B2644" s="51">
        <v>199800000209080</v>
      </c>
      <c r="C2644" s="45">
        <v>38261</v>
      </c>
      <c r="D2644" s="44" t="s">
        <v>18230</v>
      </c>
      <c r="E2644" s="34">
        <v>5850</v>
      </c>
      <c r="F2644" s="34">
        <v>0</v>
      </c>
      <c r="G2644" s="44">
        <v>0</v>
      </c>
      <c r="H2644" s="44">
        <v>94</v>
      </c>
      <c r="I2644" s="44">
        <v>0</v>
      </c>
      <c r="J2644" s="45">
        <v>37996</v>
      </c>
      <c r="K2644" s="44">
        <v>2004</v>
      </c>
      <c r="L2644" s="44">
        <v>0</v>
      </c>
      <c r="M2644" s="34">
        <v>0</v>
      </c>
      <c r="N2644" s="44" t="s">
        <v>21423</v>
      </c>
      <c r="O2644" s="34">
        <v>5850</v>
      </c>
      <c r="P2644" s="44">
        <v>2004</v>
      </c>
      <c r="Q2644" s="46">
        <v>7114.9</v>
      </c>
      <c r="R2644" s="34">
        <v>7457</v>
      </c>
      <c r="T2644" s="34"/>
      <c r="U2644" s="34"/>
      <c r="V2644" s="34"/>
      <c r="W2644" s="34"/>
      <c r="X2644" s="34"/>
      <c r="Y2644" s="34"/>
      <c r="Z2644" s="34"/>
      <c r="AA2644" s="34"/>
      <c r="AB2644" s="34"/>
      <c r="AC2644" s="34"/>
    </row>
    <row r="2645" spans="2:29">
      <c r="B2645" s="51">
        <v>200600010139650</v>
      </c>
      <c r="C2645" s="45">
        <v>38844</v>
      </c>
      <c r="D2645" s="44" t="s">
        <v>20097</v>
      </c>
      <c r="E2645" s="34">
        <v>15740.03</v>
      </c>
      <c r="F2645" s="34">
        <v>9895.92</v>
      </c>
      <c r="G2645" s="44">
        <v>2247.73</v>
      </c>
      <c r="H2645" s="44">
        <v>82</v>
      </c>
      <c r="I2645" s="44">
        <v>7</v>
      </c>
      <c r="J2645" s="45">
        <v>38903</v>
      </c>
      <c r="K2645" s="44">
        <v>2006</v>
      </c>
      <c r="L2645" s="44">
        <v>7</v>
      </c>
      <c r="M2645" s="34">
        <v>2248.58</v>
      </c>
      <c r="N2645" s="44" t="s">
        <v>21418</v>
      </c>
      <c r="O2645" s="34">
        <v>5844</v>
      </c>
      <c r="P2645" s="44">
        <v>2006</v>
      </c>
      <c r="Q2645" s="46">
        <v>7751.2</v>
      </c>
      <c r="R2645" s="34">
        <v>6838</v>
      </c>
      <c r="T2645" s="34"/>
      <c r="U2645" s="34"/>
      <c r="V2645" s="34"/>
      <c r="W2645" s="34"/>
      <c r="X2645" s="34"/>
      <c r="Y2645" s="34"/>
      <c r="Z2645" s="34"/>
      <c r="AA2645" s="34"/>
      <c r="AB2645" s="34"/>
      <c r="AC2645" s="34"/>
    </row>
    <row r="2646" spans="2:29">
      <c r="B2646" s="51" t="s">
        <v>18737</v>
      </c>
      <c r="C2646" s="45">
        <v>37530</v>
      </c>
      <c r="D2646" s="44" t="s">
        <v>19190</v>
      </c>
      <c r="E2646" s="34">
        <v>5843</v>
      </c>
      <c r="F2646" s="34">
        <v>0</v>
      </c>
      <c r="G2646" s="44">
        <v>0</v>
      </c>
      <c r="H2646" s="44">
        <v>94</v>
      </c>
      <c r="I2646" s="44">
        <v>0</v>
      </c>
      <c r="J2646" s="45">
        <v>37266</v>
      </c>
      <c r="K2646" s="44">
        <v>2002</v>
      </c>
      <c r="L2646" s="44">
        <v>0</v>
      </c>
      <c r="M2646" s="34">
        <v>0</v>
      </c>
      <c r="N2646" s="44" t="s">
        <v>21423</v>
      </c>
      <c r="O2646" s="34">
        <v>5843</v>
      </c>
      <c r="P2646" s="44">
        <v>2002</v>
      </c>
      <c r="Q2646" s="46">
        <v>6537.9</v>
      </c>
      <c r="R2646" s="34">
        <v>8106</v>
      </c>
      <c r="T2646" s="34"/>
      <c r="U2646" s="34"/>
      <c r="V2646" s="34"/>
      <c r="W2646" s="34"/>
      <c r="X2646" s="34"/>
      <c r="Y2646" s="34"/>
      <c r="Z2646" s="34"/>
      <c r="AA2646" s="34"/>
      <c r="AB2646" s="34"/>
      <c r="AC2646" s="34"/>
    </row>
    <row r="2647" spans="2:29">
      <c r="B2647" s="51">
        <v>198300000207680</v>
      </c>
      <c r="C2647" s="45">
        <v>30498</v>
      </c>
      <c r="D2647" s="44" t="s">
        <v>16658</v>
      </c>
      <c r="E2647" s="34">
        <v>5833.4</v>
      </c>
      <c r="F2647" s="34">
        <v>0</v>
      </c>
      <c r="G2647" s="44">
        <v>0</v>
      </c>
      <c r="H2647" s="44">
        <v>94</v>
      </c>
      <c r="I2647" s="44">
        <v>0</v>
      </c>
      <c r="J2647" s="45">
        <v>30323</v>
      </c>
      <c r="K2647" s="44">
        <v>1983</v>
      </c>
      <c r="L2647" s="44">
        <v>0</v>
      </c>
      <c r="M2647" s="34">
        <v>0</v>
      </c>
      <c r="N2647" s="44" t="s">
        <v>21423</v>
      </c>
      <c r="O2647" s="34">
        <v>5833</v>
      </c>
      <c r="P2647" s="44">
        <v>1983</v>
      </c>
      <c r="Q2647" s="46">
        <v>4082.8</v>
      </c>
      <c r="R2647" s="34">
        <v>12959</v>
      </c>
      <c r="T2647" s="34"/>
      <c r="U2647" s="34"/>
      <c r="V2647" s="34"/>
      <c r="W2647" s="34"/>
      <c r="X2647" s="34"/>
      <c r="Y2647" s="34"/>
      <c r="Z2647" s="34"/>
      <c r="AA2647" s="34"/>
      <c r="AB2647" s="34"/>
      <c r="AC2647" s="34"/>
    </row>
    <row r="2648" spans="2:29">
      <c r="B2648" s="51">
        <v>201010000033682</v>
      </c>
      <c r="C2648" s="45">
        <v>40231</v>
      </c>
      <c r="D2648" s="44" t="s">
        <v>20430</v>
      </c>
      <c r="E2648" s="34">
        <v>6205.66</v>
      </c>
      <c r="F2648" s="34">
        <v>374.04</v>
      </c>
      <c r="G2648" s="44">
        <v>374.04</v>
      </c>
      <c r="H2648" s="44">
        <v>82</v>
      </c>
      <c r="I2648" s="44">
        <v>10</v>
      </c>
      <c r="J2648" s="45">
        <v>40231</v>
      </c>
      <c r="K2648" s="44">
        <v>2010</v>
      </c>
      <c r="L2648" s="44">
        <v>10</v>
      </c>
      <c r="M2648" s="34">
        <v>620.57000000000005</v>
      </c>
      <c r="N2648" s="44" t="s">
        <v>21418</v>
      </c>
      <c r="O2648" s="34">
        <v>5832</v>
      </c>
      <c r="P2648" s="44">
        <v>2010</v>
      </c>
      <c r="Q2648" s="46">
        <v>8752.4</v>
      </c>
      <c r="R2648" s="34">
        <v>6043</v>
      </c>
      <c r="T2648" s="34"/>
      <c r="U2648" s="34"/>
      <c r="V2648" s="34"/>
      <c r="W2648" s="34"/>
      <c r="X2648" s="34"/>
      <c r="Y2648" s="34"/>
      <c r="Z2648" s="34"/>
      <c r="AA2648" s="34"/>
      <c r="AB2648" s="34"/>
      <c r="AC2648" s="34"/>
    </row>
    <row r="2649" spans="2:29">
      <c r="B2649" s="51">
        <v>201010000033684</v>
      </c>
      <c r="C2649" s="45">
        <v>40231</v>
      </c>
      <c r="D2649" s="44" t="s">
        <v>20431</v>
      </c>
      <c r="E2649" s="34">
        <v>6205.66</v>
      </c>
      <c r="F2649" s="34">
        <v>374.04</v>
      </c>
      <c r="G2649" s="44">
        <v>374.04</v>
      </c>
      <c r="H2649" s="44">
        <v>82</v>
      </c>
      <c r="I2649" s="44">
        <v>10</v>
      </c>
      <c r="J2649" s="45">
        <v>40231</v>
      </c>
      <c r="K2649" s="44">
        <v>2010</v>
      </c>
      <c r="L2649" s="44">
        <v>10</v>
      </c>
      <c r="M2649" s="34">
        <v>620.57000000000005</v>
      </c>
      <c r="N2649" s="44" t="s">
        <v>21418</v>
      </c>
      <c r="O2649" s="34">
        <v>5832</v>
      </c>
      <c r="P2649" s="44">
        <v>2010</v>
      </c>
      <c r="Q2649" s="46">
        <v>8752.4</v>
      </c>
      <c r="R2649" s="34">
        <v>6043</v>
      </c>
      <c r="T2649" s="34"/>
      <c r="U2649" s="34"/>
      <c r="V2649" s="34"/>
      <c r="W2649" s="34"/>
      <c r="X2649" s="34"/>
      <c r="Y2649" s="34"/>
      <c r="Z2649" s="34"/>
      <c r="AA2649" s="34"/>
      <c r="AB2649" s="34"/>
      <c r="AC2649" s="34"/>
    </row>
    <row r="2650" spans="2:29">
      <c r="B2650" s="51">
        <v>200910000025287</v>
      </c>
      <c r="C2650" s="45">
        <v>39940</v>
      </c>
      <c r="D2650" s="44" t="s">
        <v>18960</v>
      </c>
      <c r="E2650" s="34">
        <v>7287.98</v>
      </c>
      <c r="F2650" s="34">
        <v>1457.61</v>
      </c>
      <c r="G2650" s="44">
        <v>1041.1600000000001</v>
      </c>
      <c r="H2650" s="44">
        <v>82</v>
      </c>
      <c r="I2650" s="44">
        <v>7</v>
      </c>
      <c r="J2650" s="45">
        <v>39999</v>
      </c>
      <c r="K2650" s="44">
        <v>2009</v>
      </c>
      <c r="L2650" s="44">
        <v>7</v>
      </c>
      <c r="M2650" s="34">
        <v>1041.1400000000001</v>
      </c>
      <c r="N2650" s="44" t="s">
        <v>21418</v>
      </c>
      <c r="O2650" s="34">
        <v>5830</v>
      </c>
      <c r="P2650" s="44">
        <v>2009</v>
      </c>
      <c r="Q2650" s="46">
        <v>8569.7999999999993</v>
      </c>
      <c r="R2650" s="34">
        <v>6171</v>
      </c>
      <c r="T2650" s="34"/>
      <c r="U2650" s="34"/>
      <c r="V2650" s="34"/>
      <c r="W2650" s="34"/>
      <c r="X2650" s="34"/>
      <c r="Y2650" s="34"/>
      <c r="Z2650" s="34"/>
      <c r="AA2650" s="34"/>
      <c r="AB2650" s="34"/>
      <c r="AC2650" s="34"/>
    </row>
    <row r="2651" spans="2:29">
      <c r="B2651" s="51">
        <v>200910000025288</v>
      </c>
      <c r="C2651" s="45">
        <v>39940</v>
      </c>
      <c r="D2651" s="44" t="s">
        <v>18960</v>
      </c>
      <c r="E2651" s="34">
        <v>7287.98</v>
      </c>
      <c r="F2651" s="34">
        <v>1457.61</v>
      </c>
      <c r="G2651" s="44">
        <v>1041.1600000000001</v>
      </c>
      <c r="H2651" s="44">
        <v>82</v>
      </c>
      <c r="I2651" s="44">
        <v>7</v>
      </c>
      <c r="J2651" s="45">
        <v>39999</v>
      </c>
      <c r="K2651" s="44">
        <v>2009</v>
      </c>
      <c r="L2651" s="44">
        <v>7</v>
      </c>
      <c r="M2651" s="34">
        <v>1041.1400000000001</v>
      </c>
      <c r="N2651" s="44" t="s">
        <v>21418</v>
      </c>
      <c r="O2651" s="34">
        <v>5830</v>
      </c>
      <c r="P2651" s="44">
        <v>2009</v>
      </c>
      <c r="Q2651" s="46">
        <v>8569.7999999999993</v>
      </c>
      <c r="R2651" s="34">
        <v>6171</v>
      </c>
      <c r="T2651" s="34"/>
      <c r="U2651" s="34"/>
      <c r="V2651" s="34"/>
      <c r="W2651" s="34"/>
      <c r="X2651" s="34"/>
      <c r="Y2651" s="34"/>
      <c r="Z2651" s="34"/>
      <c r="AA2651" s="34"/>
      <c r="AB2651" s="34"/>
      <c r="AC2651" s="34"/>
    </row>
    <row r="2652" spans="2:29">
      <c r="B2652" s="51">
        <v>200910000025319</v>
      </c>
      <c r="C2652" s="45">
        <v>39940</v>
      </c>
      <c r="D2652" s="44" t="s">
        <v>18960</v>
      </c>
      <c r="E2652" s="34">
        <v>7287.98</v>
      </c>
      <c r="F2652" s="34">
        <v>1457.61</v>
      </c>
      <c r="G2652" s="44">
        <v>1041.1600000000001</v>
      </c>
      <c r="H2652" s="44">
        <v>82</v>
      </c>
      <c r="I2652" s="44">
        <v>7</v>
      </c>
      <c r="J2652" s="45">
        <v>39999</v>
      </c>
      <c r="K2652" s="44">
        <v>2009</v>
      </c>
      <c r="L2652" s="44">
        <v>7</v>
      </c>
      <c r="M2652" s="34">
        <v>1041.1400000000001</v>
      </c>
      <c r="N2652" s="44" t="s">
        <v>21418</v>
      </c>
      <c r="O2652" s="34">
        <v>5830</v>
      </c>
      <c r="P2652" s="44">
        <v>2009</v>
      </c>
      <c r="Q2652" s="46">
        <v>8569.7999999999993</v>
      </c>
      <c r="R2652" s="34">
        <v>6171</v>
      </c>
      <c r="T2652" s="34"/>
      <c r="U2652" s="34"/>
      <c r="V2652" s="34"/>
      <c r="W2652" s="34"/>
      <c r="X2652" s="34"/>
      <c r="Y2652" s="34"/>
      <c r="Z2652" s="34"/>
      <c r="AA2652" s="34"/>
      <c r="AB2652" s="34"/>
      <c r="AC2652" s="34"/>
    </row>
    <row r="2653" spans="2:29">
      <c r="B2653" s="51">
        <v>200910000025321</v>
      </c>
      <c r="C2653" s="45">
        <v>39940</v>
      </c>
      <c r="D2653" s="44" t="s">
        <v>18960</v>
      </c>
      <c r="E2653" s="34">
        <v>7287.98</v>
      </c>
      <c r="F2653" s="34">
        <v>1457.61</v>
      </c>
      <c r="G2653" s="44">
        <v>1041.1600000000001</v>
      </c>
      <c r="H2653" s="44">
        <v>82</v>
      </c>
      <c r="I2653" s="44">
        <v>7</v>
      </c>
      <c r="J2653" s="45">
        <v>39999</v>
      </c>
      <c r="K2653" s="44">
        <v>2009</v>
      </c>
      <c r="L2653" s="44">
        <v>7</v>
      </c>
      <c r="M2653" s="34">
        <v>1041.1400000000001</v>
      </c>
      <c r="N2653" s="44" t="s">
        <v>21418</v>
      </c>
      <c r="O2653" s="34">
        <v>5830</v>
      </c>
      <c r="P2653" s="44">
        <v>2009</v>
      </c>
      <c r="Q2653" s="46">
        <v>8569.7999999999993</v>
      </c>
      <c r="R2653" s="34">
        <v>6171</v>
      </c>
      <c r="T2653" s="34"/>
      <c r="U2653" s="34"/>
      <c r="V2653" s="34"/>
      <c r="W2653" s="34"/>
      <c r="X2653" s="34"/>
      <c r="Y2653" s="34"/>
      <c r="Z2653" s="34"/>
      <c r="AA2653" s="34"/>
      <c r="AB2653" s="34"/>
      <c r="AC2653" s="34"/>
    </row>
    <row r="2654" spans="2:29">
      <c r="B2654" s="51">
        <v>200910000025324</v>
      </c>
      <c r="C2654" s="45">
        <v>39940</v>
      </c>
      <c r="D2654" s="44" t="s">
        <v>18960</v>
      </c>
      <c r="E2654" s="34">
        <v>7287.98</v>
      </c>
      <c r="F2654" s="34">
        <v>1457.61</v>
      </c>
      <c r="G2654" s="44">
        <v>1041.1600000000001</v>
      </c>
      <c r="H2654" s="44">
        <v>82</v>
      </c>
      <c r="I2654" s="44">
        <v>7</v>
      </c>
      <c r="J2654" s="45">
        <v>39999</v>
      </c>
      <c r="K2654" s="44">
        <v>2009</v>
      </c>
      <c r="L2654" s="44">
        <v>7</v>
      </c>
      <c r="M2654" s="34">
        <v>1041.1400000000001</v>
      </c>
      <c r="N2654" s="44" t="s">
        <v>21418</v>
      </c>
      <c r="O2654" s="34">
        <v>5830</v>
      </c>
      <c r="P2654" s="44">
        <v>2009</v>
      </c>
      <c r="Q2654" s="46">
        <v>8569.7999999999993</v>
      </c>
      <c r="R2654" s="34">
        <v>6171</v>
      </c>
      <c r="T2654" s="34"/>
      <c r="U2654" s="34"/>
      <c r="V2654" s="34"/>
      <c r="W2654" s="34"/>
      <c r="X2654" s="34"/>
      <c r="Y2654" s="34"/>
      <c r="Z2654" s="34"/>
      <c r="AA2654" s="34"/>
      <c r="AB2654" s="34"/>
      <c r="AC2654" s="34"/>
    </row>
    <row r="2655" spans="2:29">
      <c r="B2655" s="51">
        <v>200910000025326</v>
      </c>
      <c r="C2655" s="45">
        <v>39940</v>
      </c>
      <c r="D2655" s="44" t="s">
        <v>18960</v>
      </c>
      <c r="E2655" s="34">
        <v>7287.98</v>
      </c>
      <c r="F2655" s="34">
        <v>1457.61</v>
      </c>
      <c r="G2655" s="44">
        <v>1041.1600000000001</v>
      </c>
      <c r="H2655" s="44">
        <v>82</v>
      </c>
      <c r="I2655" s="44">
        <v>7</v>
      </c>
      <c r="J2655" s="45">
        <v>39999</v>
      </c>
      <c r="K2655" s="44">
        <v>2009</v>
      </c>
      <c r="L2655" s="44">
        <v>7</v>
      </c>
      <c r="M2655" s="34">
        <v>1041.1400000000001</v>
      </c>
      <c r="N2655" s="44" t="s">
        <v>21418</v>
      </c>
      <c r="O2655" s="34">
        <v>5830</v>
      </c>
      <c r="P2655" s="44">
        <v>2009</v>
      </c>
      <c r="Q2655" s="46">
        <v>8569.7999999999993</v>
      </c>
      <c r="R2655" s="34">
        <v>6171</v>
      </c>
      <c r="T2655" s="34"/>
      <c r="U2655" s="34"/>
      <c r="V2655" s="34"/>
      <c r="W2655" s="34"/>
      <c r="X2655" s="34"/>
      <c r="Y2655" s="34"/>
      <c r="Z2655" s="34"/>
      <c r="AA2655" s="34"/>
      <c r="AB2655" s="34"/>
      <c r="AC2655" s="34"/>
    </row>
    <row r="2656" spans="2:29">
      <c r="B2656" s="51">
        <v>200910000025893</v>
      </c>
      <c r="C2656" s="45">
        <v>39962</v>
      </c>
      <c r="D2656" s="44" t="s">
        <v>20083</v>
      </c>
      <c r="E2656" s="34">
        <v>6012.74</v>
      </c>
      <c r="F2656" s="34">
        <v>201.39</v>
      </c>
      <c r="G2656" s="44">
        <v>150.32</v>
      </c>
      <c r="H2656" s="44">
        <v>72</v>
      </c>
      <c r="I2656" s="44">
        <v>40</v>
      </c>
      <c r="J2656" s="45">
        <v>39962</v>
      </c>
      <c r="K2656" s="44">
        <v>2009</v>
      </c>
      <c r="L2656" s="44">
        <v>40</v>
      </c>
      <c r="M2656" s="34">
        <v>150.32</v>
      </c>
      <c r="N2656" s="44" t="s">
        <v>21430</v>
      </c>
      <c r="O2656" s="34">
        <v>5811</v>
      </c>
      <c r="P2656" s="44">
        <v>2009</v>
      </c>
      <c r="Q2656" s="46">
        <v>8569.7999999999993</v>
      </c>
      <c r="R2656" s="34">
        <v>6150</v>
      </c>
      <c r="T2656" s="34"/>
      <c r="U2656" s="34"/>
      <c r="V2656" s="34"/>
      <c r="W2656" s="34"/>
      <c r="X2656" s="34"/>
      <c r="Y2656" s="34"/>
      <c r="Z2656" s="34"/>
      <c r="AA2656" s="34"/>
      <c r="AB2656" s="34"/>
      <c r="AC2656" s="34"/>
    </row>
    <row r="2657" spans="2:29">
      <c r="B2657" s="51">
        <v>199700000211020</v>
      </c>
      <c r="C2657" s="45">
        <v>35537</v>
      </c>
      <c r="D2657" s="44" t="s">
        <v>18059</v>
      </c>
      <c r="E2657" s="34">
        <v>5796</v>
      </c>
      <c r="F2657" s="34">
        <v>0</v>
      </c>
      <c r="G2657" s="44">
        <v>0</v>
      </c>
      <c r="H2657" s="44">
        <v>94</v>
      </c>
      <c r="I2657" s="44">
        <v>0</v>
      </c>
      <c r="J2657" s="45">
        <v>35537</v>
      </c>
      <c r="K2657" s="44">
        <v>1997</v>
      </c>
      <c r="L2657" s="44">
        <v>0</v>
      </c>
      <c r="M2657" s="34">
        <v>0</v>
      </c>
      <c r="N2657" s="44" t="s">
        <v>21423</v>
      </c>
      <c r="O2657" s="34">
        <v>5796</v>
      </c>
      <c r="P2657" s="44">
        <v>1997</v>
      </c>
      <c r="Q2657" s="46">
        <v>5825.1</v>
      </c>
      <c r="R2657" s="34">
        <v>9024</v>
      </c>
      <c r="T2657" s="34"/>
      <c r="U2657" s="34"/>
      <c r="V2657" s="34"/>
      <c r="W2657" s="34"/>
      <c r="X2657" s="34"/>
      <c r="Y2657" s="34"/>
      <c r="Z2657" s="34"/>
      <c r="AA2657" s="34"/>
      <c r="AB2657" s="34"/>
      <c r="AC2657" s="34"/>
    </row>
    <row r="2658" spans="2:29">
      <c r="B2658" s="51" t="s">
        <v>19549</v>
      </c>
      <c r="C2658" s="45">
        <v>34881</v>
      </c>
      <c r="D2658" s="44" t="s">
        <v>20151</v>
      </c>
      <c r="E2658" s="34">
        <v>5780</v>
      </c>
      <c r="F2658" s="34">
        <v>0</v>
      </c>
      <c r="G2658" s="44">
        <v>0</v>
      </c>
      <c r="H2658" s="44">
        <v>94</v>
      </c>
      <c r="I2658" s="44">
        <v>0</v>
      </c>
      <c r="J2658" s="45">
        <v>34706</v>
      </c>
      <c r="K2658" s="44">
        <v>1995</v>
      </c>
      <c r="L2658" s="44">
        <v>0</v>
      </c>
      <c r="M2658" s="34">
        <v>0</v>
      </c>
      <c r="N2658" s="44" t="s">
        <v>21423</v>
      </c>
      <c r="O2658" s="34">
        <v>5780</v>
      </c>
      <c r="P2658" s="44">
        <v>1995</v>
      </c>
      <c r="Q2658" s="46">
        <v>5471.2</v>
      </c>
      <c r="R2658" s="34">
        <v>9582</v>
      </c>
      <c r="T2658" s="34"/>
      <c r="U2658" s="34"/>
      <c r="V2658" s="34"/>
      <c r="W2658" s="34"/>
      <c r="X2658" s="34"/>
      <c r="Y2658" s="34"/>
      <c r="Z2658" s="34"/>
      <c r="AA2658" s="34"/>
      <c r="AB2658" s="34"/>
      <c r="AC2658" s="34"/>
    </row>
    <row r="2659" spans="2:29">
      <c r="B2659" s="51">
        <v>198200000202530</v>
      </c>
      <c r="C2659" s="45">
        <v>30195</v>
      </c>
      <c r="D2659" s="44" t="s">
        <v>21245</v>
      </c>
      <c r="E2659" s="34">
        <v>5778.07</v>
      </c>
      <c r="F2659" s="34">
        <v>0</v>
      </c>
      <c r="G2659" s="44">
        <v>0</v>
      </c>
      <c r="H2659" s="44">
        <v>94</v>
      </c>
      <c r="I2659" s="44">
        <v>0</v>
      </c>
      <c r="J2659" s="45">
        <v>29960</v>
      </c>
      <c r="K2659" s="44">
        <v>1982</v>
      </c>
      <c r="L2659" s="44">
        <v>0</v>
      </c>
      <c r="M2659" s="34">
        <v>0</v>
      </c>
      <c r="N2659" s="44" t="s">
        <v>21423</v>
      </c>
      <c r="O2659" s="34">
        <v>5778</v>
      </c>
      <c r="P2659" s="44">
        <v>1982</v>
      </c>
      <c r="Q2659" s="46">
        <v>3847</v>
      </c>
      <c r="R2659" s="34">
        <v>13623</v>
      </c>
      <c r="T2659" s="34"/>
      <c r="U2659" s="34"/>
      <c r="V2659" s="34"/>
      <c r="W2659" s="34"/>
      <c r="X2659" s="34"/>
      <c r="Y2659" s="34"/>
      <c r="Z2659" s="34"/>
      <c r="AA2659" s="34"/>
      <c r="AB2659" s="34"/>
      <c r="AC2659" s="34"/>
    </row>
    <row r="2660" spans="2:29">
      <c r="B2660" s="51">
        <v>201010000035736</v>
      </c>
      <c r="C2660" s="45">
        <v>40196</v>
      </c>
      <c r="D2660" s="44" t="s">
        <v>20410</v>
      </c>
      <c r="E2660" s="34">
        <v>5750</v>
      </c>
      <c r="F2660" s="34">
        <v>0</v>
      </c>
      <c r="G2660" s="44">
        <v>0</v>
      </c>
      <c r="H2660" s="44">
        <v>78</v>
      </c>
      <c r="I2660" s="44">
        <v>40</v>
      </c>
      <c r="J2660" s="45">
        <v>40196</v>
      </c>
      <c r="K2660" s="44">
        <v>2010</v>
      </c>
      <c r="L2660" s="44">
        <v>40</v>
      </c>
      <c r="M2660" s="34">
        <v>143.75</v>
      </c>
      <c r="N2660" s="44" t="s">
        <v>21415</v>
      </c>
      <c r="O2660" s="34">
        <v>5750</v>
      </c>
      <c r="P2660" s="44">
        <v>2010</v>
      </c>
      <c r="Q2660" s="46">
        <v>8752.4</v>
      </c>
      <c r="R2660" s="34">
        <v>5959</v>
      </c>
      <c r="T2660" s="34"/>
      <c r="U2660" s="34"/>
      <c r="V2660" s="34"/>
      <c r="W2660" s="34"/>
      <c r="X2660" s="34"/>
      <c r="Y2660" s="34"/>
      <c r="Z2660" s="34"/>
      <c r="AA2660" s="34"/>
      <c r="AB2660" s="34"/>
      <c r="AC2660" s="34"/>
    </row>
    <row r="2661" spans="2:29">
      <c r="B2661" s="51">
        <v>198000000229090</v>
      </c>
      <c r="C2661" s="45">
        <v>29434</v>
      </c>
      <c r="D2661" s="44" t="s">
        <v>16600</v>
      </c>
      <c r="E2661" s="34">
        <v>23476.31</v>
      </c>
      <c r="F2661" s="34">
        <v>17731.490000000002</v>
      </c>
      <c r="G2661" s="44">
        <v>584</v>
      </c>
      <c r="H2661" s="44">
        <v>68</v>
      </c>
      <c r="I2661" s="44">
        <v>40</v>
      </c>
      <c r="J2661" s="45">
        <v>29228</v>
      </c>
      <c r="K2661" s="44">
        <v>1980</v>
      </c>
      <c r="L2661" s="44">
        <v>40</v>
      </c>
      <c r="M2661" s="34">
        <v>586.91</v>
      </c>
      <c r="N2661" s="44" t="s">
        <v>21434</v>
      </c>
      <c r="O2661" s="34">
        <v>5745</v>
      </c>
      <c r="P2661" s="44">
        <v>1980</v>
      </c>
      <c r="Q2661" s="46">
        <v>3376</v>
      </c>
      <c r="R2661" s="34">
        <v>15434</v>
      </c>
      <c r="T2661" s="34"/>
      <c r="U2661" s="34"/>
      <c r="V2661" s="34"/>
      <c r="W2661" s="34"/>
      <c r="X2661" s="34"/>
      <c r="Y2661" s="34"/>
      <c r="Z2661" s="34"/>
      <c r="AA2661" s="34"/>
      <c r="AB2661" s="34"/>
      <c r="AC2661" s="34"/>
    </row>
    <row r="2662" spans="2:29">
      <c r="B2662" s="51" t="s">
        <v>18905</v>
      </c>
      <c r="C2662" s="45">
        <v>37799</v>
      </c>
      <c r="D2662" s="44" t="s">
        <v>19265</v>
      </c>
      <c r="E2662" s="34">
        <v>5727.71</v>
      </c>
      <c r="F2662" s="34">
        <v>0</v>
      </c>
      <c r="G2662" s="44">
        <v>0</v>
      </c>
      <c r="H2662" s="44">
        <v>94</v>
      </c>
      <c r="I2662" s="44">
        <v>0</v>
      </c>
      <c r="J2662" s="45">
        <v>37799</v>
      </c>
      <c r="K2662" s="44">
        <v>2003</v>
      </c>
      <c r="L2662" s="44">
        <v>0</v>
      </c>
      <c r="M2662" s="34">
        <v>0</v>
      </c>
      <c r="N2662" s="44" t="s">
        <v>21423</v>
      </c>
      <c r="O2662" s="34">
        <v>5728</v>
      </c>
      <c r="P2662" s="44">
        <v>2003</v>
      </c>
      <c r="Q2662" s="46">
        <v>6694.6</v>
      </c>
      <c r="R2662" s="34">
        <v>7760</v>
      </c>
      <c r="T2662" s="34"/>
      <c r="U2662" s="34"/>
      <c r="V2662" s="34"/>
      <c r="W2662" s="34"/>
      <c r="X2662" s="34"/>
      <c r="Y2662" s="34"/>
      <c r="Z2662" s="34"/>
      <c r="AA2662" s="34"/>
      <c r="AB2662" s="34"/>
      <c r="AC2662" s="34"/>
    </row>
    <row r="2663" spans="2:29">
      <c r="B2663" s="51">
        <v>200810000016890</v>
      </c>
      <c r="C2663" s="45">
        <v>39654</v>
      </c>
      <c r="D2663" s="44" t="s">
        <v>20178</v>
      </c>
      <c r="E2663" s="34">
        <v>7000</v>
      </c>
      <c r="F2663" s="34">
        <v>1273.05</v>
      </c>
      <c r="G2663" s="44">
        <v>583.33000000000004</v>
      </c>
      <c r="H2663" s="44">
        <v>82</v>
      </c>
      <c r="I2663" s="44">
        <v>12</v>
      </c>
      <c r="J2663" s="45">
        <v>39654</v>
      </c>
      <c r="K2663" s="44">
        <v>2008</v>
      </c>
      <c r="L2663" s="44">
        <v>12</v>
      </c>
      <c r="M2663" s="34">
        <v>583.33000000000004</v>
      </c>
      <c r="N2663" s="44" t="s">
        <v>21418</v>
      </c>
      <c r="O2663" s="34">
        <v>5727</v>
      </c>
      <c r="P2663" s="44">
        <v>2008</v>
      </c>
      <c r="Q2663" s="46">
        <v>8311.1</v>
      </c>
      <c r="R2663" s="34">
        <v>6250</v>
      </c>
      <c r="T2663" s="34"/>
      <c r="U2663" s="34"/>
      <c r="V2663" s="34"/>
      <c r="W2663" s="34"/>
      <c r="X2663" s="34"/>
      <c r="Y2663" s="34"/>
      <c r="Z2663" s="34"/>
      <c r="AA2663" s="34"/>
      <c r="AB2663" s="34"/>
      <c r="AC2663" s="34"/>
    </row>
    <row r="2664" spans="2:29">
      <c r="B2664" s="51">
        <v>200810000016891</v>
      </c>
      <c r="C2664" s="45">
        <v>39654</v>
      </c>
      <c r="D2664" s="44" t="s">
        <v>20178</v>
      </c>
      <c r="E2664" s="34">
        <v>7000</v>
      </c>
      <c r="F2664" s="34">
        <v>1273.05</v>
      </c>
      <c r="G2664" s="44">
        <v>583.33000000000004</v>
      </c>
      <c r="H2664" s="44">
        <v>82</v>
      </c>
      <c r="I2664" s="44">
        <v>12</v>
      </c>
      <c r="J2664" s="45">
        <v>39654</v>
      </c>
      <c r="K2664" s="44">
        <v>2008</v>
      </c>
      <c r="L2664" s="44">
        <v>12</v>
      </c>
      <c r="M2664" s="34">
        <v>583.33000000000004</v>
      </c>
      <c r="N2664" s="44" t="s">
        <v>21418</v>
      </c>
      <c r="O2664" s="34">
        <v>5727</v>
      </c>
      <c r="P2664" s="44">
        <v>2008</v>
      </c>
      <c r="Q2664" s="46">
        <v>8311.1</v>
      </c>
      <c r="R2664" s="34">
        <v>6250</v>
      </c>
      <c r="T2664" s="34"/>
      <c r="U2664" s="34"/>
      <c r="V2664" s="34"/>
      <c r="W2664" s="34"/>
      <c r="X2664" s="34"/>
      <c r="Y2664" s="34"/>
      <c r="Z2664" s="34"/>
      <c r="AA2664" s="34"/>
      <c r="AB2664" s="34"/>
      <c r="AC2664" s="34"/>
    </row>
    <row r="2665" spans="2:29">
      <c r="B2665" s="51">
        <v>198900000211300</v>
      </c>
      <c r="C2665" s="45">
        <v>32540</v>
      </c>
      <c r="D2665" s="44" t="s">
        <v>20891</v>
      </c>
      <c r="E2665" s="34">
        <v>5708</v>
      </c>
      <c r="F2665" s="34">
        <v>0</v>
      </c>
      <c r="G2665" s="44">
        <v>0</v>
      </c>
      <c r="H2665" s="44">
        <v>94</v>
      </c>
      <c r="I2665" s="44">
        <v>0</v>
      </c>
      <c r="J2665" s="45">
        <v>32510</v>
      </c>
      <c r="K2665" s="44">
        <v>1989</v>
      </c>
      <c r="L2665" s="44">
        <v>0</v>
      </c>
      <c r="M2665" s="34">
        <v>0</v>
      </c>
      <c r="N2665" s="44" t="s">
        <v>21423</v>
      </c>
      <c r="O2665" s="34">
        <v>5708</v>
      </c>
      <c r="P2665" s="44">
        <v>1989</v>
      </c>
      <c r="Q2665" s="46">
        <v>4609.2</v>
      </c>
      <c r="R2665" s="34">
        <v>11232</v>
      </c>
      <c r="T2665" s="34"/>
      <c r="U2665" s="34"/>
      <c r="V2665" s="34"/>
      <c r="W2665" s="34"/>
      <c r="X2665" s="34"/>
      <c r="Y2665" s="34"/>
      <c r="Z2665" s="34"/>
      <c r="AA2665" s="34"/>
      <c r="AB2665" s="34"/>
      <c r="AC2665" s="34"/>
    </row>
    <row r="2666" spans="2:29">
      <c r="B2666" s="51">
        <v>197500000230070</v>
      </c>
      <c r="C2666" s="45">
        <v>27546</v>
      </c>
      <c r="D2666" s="44" t="s">
        <v>16521</v>
      </c>
      <c r="E2666" s="34">
        <v>46648.160000000003</v>
      </c>
      <c r="F2666" s="34">
        <v>40953.72</v>
      </c>
      <c r="G2666" s="44">
        <v>1219.77</v>
      </c>
      <c r="H2666" s="44">
        <v>88</v>
      </c>
      <c r="I2666" s="44">
        <v>40</v>
      </c>
      <c r="J2666" s="45">
        <v>27400</v>
      </c>
      <c r="K2666" s="44">
        <v>1975</v>
      </c>
      <c r="L2666" s="44">
        <v>40</v>
      </c>
      <c r="M2666" s="34">
        <v>1166.2</v>
      </c>
      <c r="N2666" s="44" t="s">
        <v>19301</v>
      </c>
      <c r="O2666" s="34">
        <v>5694</v>
      </c>
      <c r="P2666" s="44">
        <v>1975</v>
      </c>
      <c r="Q2666" s="46">
        <v>2297</v>
      </c>
      <c r="R2666" s="34">
        <v>22485</v>
      </c>
      <c r="T2666" s="34"/>
      <c r="U2666" s="34"/>
      <c r="V2666" s="34"/>
      <c r="W2666" s="34"/>
      <c r="X2666" s="34"/>
      <c r="Y2666" s="34"/>
      <c r="Z2666" s="34"/>
      <c r="AA2666" s="34"/>
      <c r="AB2666" s="34"/>
      <c r="AC2666" s="34"/>
    </row>
    <row r="2667" spans="2:29">
      <c r="B2667" s="51">
        <v>200710000000605</v>
      </c>
      <c r="C2667" s="45">
        <v>39177</v>
      </c>
      <c r="D2667" s="44" t="s">
        <v>18960</v>
      </c>
      <c r="E2667" s="34">
        <v>11340.73</v>
      </c>
      <c r="F2667" s="34">
        <v>5650.43</v>
      </c>
      <c r="G2667" s="44">
        <v>1620.12</v>
      </c>
      <c r="H2667" s="44">
        <v>82</v>
      </c>
      <c r="I2667" s="44">
        <v>7</v>
      </c>
      <c r="J2667" s="45">
        <v>39206</v>
      </c>
      <c r="K2667" s="44">
        <v>2007</v>
      </c>
      <c r="L2667" s="44">
        <v>7</v>
      </c>
      <c r="M2667" s="34">
        <v>1620.1</v>
      </c>
      <c r="N2667" s="44" t="s">
        <v>21418</v>
      </c>
      <c r="O2667" s="34">
        <v>5690</v>
      </c>
      <c r="P2667" s="44">
        <v>2007</v>
      </c>
      <c r="Q2667" s="46">
        <v>7966.9</v>
      </c>
      <c r="R2667" s="34">
        <v>6478</v>
      </c>
      <c r="T2667" s="34"/>
      <c r="U2667" s="34"/>
      <c r="V2667" s="34"/>
      <c r="W2667" s="34"/>
      <c r="X2667" s="34"/>
      <c r="Y2667" s="34"/>
      <c r="Z2667" s="34"/>
      <c r="AA2667" s="34"/>
      <c r="AB2667" s="34"/>
      <c r="AC2667" s="34"/>
    </row>
    <row r="2668" spans="2:29">
      <c r="B2668" s="51" t="s">
        <v>19594</v>
      </c>
      <c r="C2668" s="45">
        <v>38990</v>
      </c>
      <c r="D2668" s="44" t="s">
        <v>20346</v>
      </c>
      <c r="E2668" s="34">
        <v>6740</v>
      </c>
      <c r="F2668" s="34">
        <v>1079.03</v>
      </c>
      <c r="G2668" s="44">
        <v>269.58</v>
      </c>
      <c r="H2668" s="44">
        <v>82</v>
      </c>
      <c r="I2668" s="44">
        <v>25</v>
      </c>
      <c r="J2668" s="45">
        <v>38990</v>
      </c>
      <c r="K2668" s="44">
        <v>2006</v>
      </c>
      <c r="L2668" s="44">
        <v>25</v>
      </c>
      <c r="M2668" s="34">
        <v>269.60000000000002</v>
      </c>
      <c r="N2668" s="44" t="s">
        <v>21418</v>
      </c>
      <c r="O2668" s="34">
        <v>5661</v>
      </c>
      <c r="P2668" s="44">
        <v>2006</v>
      </c>
      <c r="Q2668" s="46">
        <v>7751.2</v>
      </c>
      <c r="R2668" s="34">
        <v>6624</v>
      </c>
      <c r="T2668" s="34"/>
      <c r="U2668" s="34"/>
      <c r="V2668" s="34"/>
      <c r="W2668" s="34"/>
      <c r="X2668" s="34"/>
      <c r="Y2668" s="34"/>
      <c r="Z2668" s="34"/>
      <c r="AA2668" s="34"/>
      <c r="AB2668" s="34"/>
      <c r="AC2668" s="34"/>
    </row>
    <row r="2669" spans="2:29">
      <c r="B2669" s="51" t="s">
        <v>19595</v>
      </c>
      <c r="C2669" s="45">
        <v>38990</v>
      </c>
      <c r="D2669" s="44" t="s">
        <v>20346</v>
      </c>
      <c r="E2669" s="34">
        <v>6740</v>
      </c>
      <c r="F2669" s="34">
        <v>1079.03</v>
      </c>
      <c r="G2669" s="44">
        <v>269.58</v>
      </c>
      <c r="H2669" s="44">
        <v>82</v>
      </c>
      <c r="I2669" s="44">
        <v>25</v>
      </c>
      <c r="J2669" s="45">
        <v>38990</v>
      </c>
      <c r="K2669" s="44">
        <v>2006</v>
      </c>
      <c r="L2669" s="44">
        <v>25</v>
      </c>
      <c r="M2669" s="34">
        <v>269.60000000000002</v>
      </c>
      <c r="N2669" s="44" t="s">
        <v>21418</v>
      </c>
      <c r="O2669" s="34">
        <v>5661</v>
      </c>
      <c r="P2669" s="44">
        <v>2006</v>
      </c>
      <c r="Q2669" s="46">
        <v>7751.2</v>
      </c>
      <c r="R2669" s="34">
        <v>6624</v>
      </c>
      <c r="T2669" s="34"/>
      <c r="U2669" s="34"/>
      <c r="V2669" s="34"/>
      <c r="W2669" s="34"/>
      <c r="X2669" s="34"/>
      <c r="Y2669" s="34"/>
      <c r="Z2669" s="34"/>
      <c r="AA2669" s="34"/>
      <c r="AB2669" s="34"/>
      <c r="AC2669" s="34"/>
    </row>
    <row r="2670" spans="2:29">
      <c r="B2670" s="51" t="s">
        <v>19596</v>
      </c>
      <c r="C2670" s="45">
        <v>38990</v>
      </c>
      <c r="D2670" s="44" t="s">
        <v>20346</v>
      </c>
      <c r="E2670" s="34">
        <v>6740</v>
      </c>
      <c r="F2670" s="34">
        <v>1079.03</v>
      </c>
      <c r="G2670" s="44">
        <v>269.58</v>
      </c>
      <c r="H2670" s="44">
        <v>82</v>
      </c>
      <c r="I2670" s="44">
        <v>25</v>
      </c>
      <c r="J2670" s="45">
        <v>38990</v>
      </c>
      <c r="K2670" s="44">
        <v>2006</v>
      </c>
      <c r="L2670" s="44">
        <v>25</v>
      </c>
      <c r="M2670" s="34">
        <v>269.60000000000002</v>
      </c>
      <c r="N2670" s="44" t="s">
        <v>21418</v>
      </c>
      <c r="O2670" s="34">
        <v>5661</v>
      </c>
      <c r="P2670" s="44">
        <v>2006</v>
      </c>
      <c r="Q2670" s="46">
        <v>7751.2</v>
      </c>
      <c r="R2670" s="34">
        <v>6624</v>
      </c>
      <c r="T2670" s="34"/>
      <c r="U2670" s="34"/>
      <c r="V2670" s="34"/>
      <c r="W2670" s="34"/>
      <c r="X2670" s="34"/>
      <c r="Y2670" s="34"/>
      <c r="Z2670" s="34"/>
      <c r="AA2670" s="34"/>
      <c r="AB2670" s="34"/>
      <c r="AC2670" s="34"/>
    </row>
    <row r="2671" spans="2:29">
      <c r="B2671" s="51">
        <v>200910000026595</v>
      </c>
      <c r="C2671" s="45">
        <v>39843</v>
      </c>
      <c r="D2671" s="44" t="s">
        <v>19675</v>
      </c>
      <c r="E2671" s="34">
        <v>6790</v>
      </c>
      <c r="F2671" s="34">
        <v>1131.07</v>
      </c>
      <c r="G2671" s="44">
        <v>679.02</v>
      </c>
      <c r="H2671" s="44">
        <v>82</v>
      </c>
      <c r="I2671" s="44">
        <v>10</v>
      </c>
      <c r="J2671" s="45">
        <v>39843</v>
      </c>
      <c r="K2671" s="44">
        <v>2009</v>
      </c>
      <c r="L2671" s="44">
        <v>10</v>
      </c>
      <c r="M2671" s="34">
        <v>679</v>
      </c>
      <c r="N2671" s="44" t="s">
        <v>21418</v>
      </c>
      <c r="O2671" s="34">
        <v>5659</v>
      </c>
      <c r="P2671" s="44">
        <v>2009</v>
      </c>
      <c r="Q2671" s="46">
        <v>8569.7999999999993</v>
      </c>
      <c r="R2671" s="34">
        <v>5989</v>
      </c>
      <c r="T2671" s="34"/>
      <c r="U2671" s="34"/>
      <c r="V2671" s="34"/>
      <c r="W2671" s="34"/>
      <c r="X2671" s="34"/>
      <c r="Y2671" s="34"/>
      <c r="Z2671" s="34"/>
      <c r="AA2671" s="34"/>
      <c r="AB2671" s="34"/>
      <c r="AC2671" s="34"/>
    </row>
    <row r="2672" spans="2:29">
      <c r="B2672" s="51">
        <v>200910000026596</v>
      </c>
      <c r="C2672" s="45">
        <v>39843</v>
      </c>
      <c r="D2672" s="44" t="s">
        <v>19675</v>
      </c>
      <c r="E2672" s="34">
        <v>6790</v>
      </c>
      <c r="F2672" s="34">
        <v>1131.07</v>
      </c>
      <c r="G2672" s="44">
        <v>679.02</v>
      </c>
      <c r="H2672" s="44">
        <v>82</v>
      </c>
      <c r="I2672" s="44">
        <v>10</v>
      </c>
      <c r="J2672" s="45">
        <v>39843</v>
      </c>
      <c r="K2672" s="44">
        <v>2009</v>
      </c>
      <c r="L2672" s="44">
        <v>10</v>
      </c>
      <c r="M2672" s="34">
        <v>679</v>
      </c>
      <c r="N2672" s="44" t="s">
        <v>21418</v>
      </c>
      <c r="O2672" s="34">
        <v>5659</v>
      </c>
      <c r="P2672" s="44">
        <v>2009</v>
      </c>
      <c r="Q2672" s="46">
        <v>8569.7999999999993</v>
      </c>
      <c r="R2672" s="34">
        <v>5989</v>
      </c>
      <c r="T2672" s="34"/>
      <c r="U2672" s="34"/>
      <c r="V2672" s="34"/>
      <c r="W2672" s="34"/>
      <c r="X2672" s="34"/>
      <c r="Y2672" s="34"/>
      <c r="Z2672" s="34"/>
      <c r="AA2672" s="34"/>
      <c r="AB2672" s="34"/>
      <c r="AC2672" s="34"/>
    </row>
    <row r="2673" spans="2:29">
      <c r="B2673" s="51">
        <v>200710000007415</v>
      </c>
      <c r="C2673" s="45">
        <v>39252</v>
      </c>
      <c r="D2673" s="44" t="s">
        <v>19843</v>
      </c>
      <c r="E2673" s="34">
        <v>10608.18</v>
      </c>
      <c r="F2673" s="34">
        <v>4974.05</v>
      </c>
      <c r="G2673" s="44">
        <v>1515.46</v>
      </c>
      <c r="H2673" s="44">
        <v>82</v>
      </c>
      <c r="I2673" s="44">
        <v>7</v>
      </c>
      <c r="J2673" s="45">
        <v>39252</v>
      </c>
      <c r="K2673" s="44">
        <v>2007</v>
      </c>
      <c r="L2673" s="44">
        <v>7</v>
      </c>
      <c r="M2673" s="34">
        <v>1515.45</v>
      </c>
      <c r="N2673" s="44" t="s">
        <v>21418</v>
      </c>
      <c r="O2673" s="34">
        <v>5634</v>
      </c>
      <c r="P2673" s="44">
        <v>2007</v>
      </c>
      <c r="Q2673" s="46">
        <v>7966.9</v>
      </c>
      <c r="R2673" s="34">
        <v>6414</v>
      </c>
      <c r="T2673" s="34"/>
      <c r="U2673" s="34"/>
      <c r="V2673" s="34"/>
      <c r="W2673" s="34"/>
      <c r="X2673" s="34"/>
      <c r="Y2673" s="34"/>
      <c r="Z2673" s="34"/>
      <c r="AA2673" s="34"/>
      <c r="AB2673" s="34"/>
      <c r="AC2673" s="34"/>
    </row>
    <row r="2674" spans="2:29">
      <c r="B2674" s="51">
        <v>200400010043520</v>
      </c>
      <c r="C2674" s="45">
        <v>38231</v>
      </c>
      <c r="D2674" s="44" t="s">
        <v>18963</v>
      </c>
      <c r="E2674" s="34">
        <v>7434</v>
      </c>
      <c r="F2674" s="34">
        <v>1807.36</v>
      </c>
      <c r="G2674" s="44">
        <v>297.39</v>
      </c>
      <c r="H2674" s="44">
        <v>81</v>
      </c>
      <c r="I2674" s="44">
        <v>25</v>
      </c>
      <c r="J2674" s="45">
        <v>37995</v>
      </c>
      <c r="K2674" s="44">
        <v>2004</v>
      </c>
      <c r="L2674" s="44">
        <v>25</v>
      </c>
      <c r="M2674" s="34">
        <v>297.36</v>
      </c>
      <c r="N2674" s="44" t="s">
        <v>21414</v>
      </c>
      <c r="O2674" s="34">
        <v>5627</v>
      </c>
      <c r="P2674" s="44">
        <v>2004</v>
      </c>
      <c r="Q2674" s="46">
        <v>7114.9</v>
      </c>
      <c r="R2674" s="34">
        <v>7173</v>
      </c>
      <c r="T2674" s="34"/>
      <c r="U2674" s="34"/>
      <c r="V2674" s="34"/>
      <c r="W2674" s="34"/>
      <c r="X2674" s="34"/>
      <c r="Y2674" s="34"/>
      <c r="Z2674" s="34"/>
      <c r="AA2674" s="34"/>
      <c r="AB2674" s="34"/>
      <c r="AC2674" s="34"/>
    </row>
    <row r="2675" spans="2:29">
      <c r="B2675" s="51">
        <v>199200000216530</v>
      </c>
      <c r="C2675" s="45">
        <v>33878</v>
      </c>
      <c r="D2675" s="44" t="s">
        <v>17536</v>
      </c>
      <c r="E2675" s="34">
        <v>10070.799999999999</v>
      </c>
      <c r="F2675" s="34">
        <v>4451.21</v>
      </c>
      <c r="G2675" s="44">
        <v>255.38</v>
      </c>
      <c r="H2675" s="44">
        <v>53</v>
      </c>
      <c r="I2675" s="44">
        <v>40</v>
      </c>
      <c r="J2675" s="45">
        <v>33613</v>
      </c>
      <c r="K2675" s="44">
        <v>1992</v>
      </c>
      <c r="L2675" s="44">
        <v>40</v>
      </c>
      <c r="M2675" s="34">
        <v>251.77</v>
      </c>
      <c r="N2675" s="44" t="s">
        <v>19302</v>
      </c>
      <c r="O2675" s="34">
        <v>5620</v>
      </c>
      <c r="P2675" s="44">
        <v>1992</v>
      </c>
      <c r="Q2675" s="46">
        <v>4984.5</v>
      </c>
      <c r="R2675" s="34">
        <v>10225</v>
      </c>
      <c r="T2675" s="34"/>
      <c r="U2675" s="34"/>
      <c r="V2675" s="34"/>
      <c r="W2675" s="34"/>
      <c r="X2675" s="34"/>
      <c r="Y2675" s="34"/>
      <c r="Z2675" s="34"/>
      <c r="AA2675" s="34"/>
      <c r="AB2675" s="34"/>
      <c r="AC2675" s="34"/>
    </row>
    <row r="2676" spans="2:29">
      <c r="B2676" s="51">
        <v>199200000228000</v>
      </c>
      <c r="C2676" s="45">
        <v>33878</v>
      </c>
      <c r="D2676" s="44" t="s">
        <v>17568</v>
      </c>
      <c r="E2676" s="34">
        <v>10070.799999999999</v>
      </c>
      <c r="F2676" s="34">
        <v>4451.21</v>
      </c>
      <c r="G2676" s="44">
        <v>255.38</v>
      </c>
      <c r="H2676" s="44">
        <v>56</v>
      </c>
      <c r="I2676" s="44">
        <v>40</v>
      </c>
      <c r="J2676" s="45">
        <v>33613</v>
      </c>
      <c r="K2676" s="44">
        <v>1992</v>
      </c>
      <c r="L2676" s="44">
        <v>40</v>
      </c>
      <c r="M2676" s="34">
        <v>251.77</v>
      </c>
      <c r="N2676" s="44" t="s">
        <v>21422</v>
      </c>
      <c r="O2676" s="34">
        <v>5620</v>
      </c>
      <c r="P2676" s="44">
        <v>1992</v>
      </c>
      <c r="Q2676" s="46">
        <v>4984.5</v>
      </c>
      <c r="R2676" s="34">
        <v>10225</v>
      </c>
      <c r="T2676" s="34"/>
      <c r="U2676" s="34"/>
      <c r="V2676" s="34"/>
      <c r="W2676" s="34"/>
      <c r="X2676" s="34"/>
      <c r="Y2676" s="34"/>
      <c r="Z2676" s="34"/>
      <c r="AA2676" s="34"/>
      <c r="AB2676" s="34"/>
      <c r="AC2676" s="34"/>
    </row>
    <row r="2677" spans="2:29">
      <c r="B2677" s="51">
        <v>199100000205410</v>
      </c>
      <c r="C2677" s="45">
        <v>33573</v>
      </c>
      <c r="D2677" s="44" t="s">
        <v>17455</v>
      </c>
      <c r="E2677" s="34">
        <v>5611</v>
      </c>
      <c r="F2677" s="34">
        <v>0</v>
      </c>
      <c r="G2677" s="44">
        <v>0</v>
      </c>
      <c r="H2677" s="44">
        <v>94</v>
      </c>
      <c r="I2677" s="44">
        <v>0</v>
      </c>
      <c r="J2677" s="45">
        <v>33250</v>
      </c>
      <c r="K2677" s="44">
        <v>1991</v>
      </c>
      <c r="L2677" s="44">
        <v>0</v>
      </c>
      <c r="M2677" s="34">
        <v>0</v>
      </c>
      <c r="N2677" s="44" t="s">
        <v>21423</v>
      </c>
      <c r="O2677" s="34">
        <v>5611</v>
      </c>
      <c r="P2677" s="44">
        <v>1991</v>
      </c>
      <c r="Q2677" s="46">
        <v>4835.2</v>
      </c>
      <c r="R2677" s="34">
        <v>10525</v>
      </c>
      <c r="T2677" s="34"/>
      <c r="U2677" s="34"/>
      <c r="V2677" s="34"/>
      <c r="W2677" s="34"/>
      <c r="X2677" s="34"/>
      <c r="Y2677" s="34"/>
      <c r="Z2677" s="34"/>
      <c r="AA2677" s="34"/>
      <c r="AB2677" s="34"/>
      <c r="AC2677" s="34"/>
    </row>
    <row r="2678" spans="2:29">
      <c r="B2678" s="51">
        <v>198000000214440</v>
      </c>
      <c r="C2678" s="45">
        <v>29434</v>
      </c>
      <c r="D2678" s="44" t="s">
        <v>16580</v>
      </c>
      <c r="E2678" s="34">
        <v>22914</v>
      </c>
      <c r="F2678" s="34">
        <v>17306.71</v>
      </c>
      <c r="G2678" s="44">
        <v>570</v>
      </c>
      <c r="H2678" s="44">
        <v>72</v>
      </c>
      <c r="I2678" s="44">
        <v>40</v>
      </c>
      <c r="J2678" s="45">
        <v>29228</v>
      </c>
      <c r="K2678" s="44">
        <v>1980</v>
      </c>
      <c r="L2678" s="44">
        <v>40</v>
      </c>
      <c r="M2678" s="34">
        <v>572.85</v>
      </c>
      <c r="N2678" s="44" t="s">
        <v>21430</v>
      </c>
      <c r="O2678" s="34">
        <v>5607</v>
      </c>
      <c r="P2678" s="44">
        <v>1980</v>
      </c>
      <c r="Q2678" s="46">
        <v>3376</v>
      </c>
      <c r="R2678" s="34">
        <v>15064</v>
      </c>
      <c r="T2678" s="34"/>
      <c r="U2678" s="34"/>
      <c r="V2678" s="34"/>
      <c r="W2678" s="34"/>
      <c r="X2678" s="34"/>
      <c r="Y2678" s="34"/>
      <c r="Z2678" s="34"/>
      <c r="AA2678" s="34"/>
      <c r="AB2678" s="34"/>
      <c r="AC2678" s="34"/>
    </row>
    <row r="2679" spans="2:29">
      <c r="B2679" s="51">
        <v>198000000231370</v>
      </c>
      <c r="C2679" s="45">
        <v>29221</v>
      </c>
      <c r="D2679" s="44" t="s">
        <v>16604</v>
      </c>
      <c r="E2679" s="34">
        <v>23720.39</v>
      </c>
      <c r="F2679" s="34">
        <v>18116.080000000002</v>
      </c>
      <c r="G2679" s="44">
        <v>605.54</v>
      </c>
      <c r="H2679" s="44">
        <v>88</v>
      </c>
      <c r="I2679" s="44">
        <v>40</v>
      </c>
      <c r="J2679" s="45">
        <v>29221</v>
      </c>
      <c r="K2679" s="44">
        <v>1980</v>
      </c>
      <c r="L2679" s="44">
        <v>40</v>
      </c>
      <c r="M2679" s="34">
        <v>593.01</v>
      </c>
      <c r="N2679" s="44" t="s">
        <v>19301</v>
      </c>
      <c r="O2679" s="34">
        <v>5604</v>
      </c>
      <c r="P2679" s="44">
        <v>1980</v>
      </c>
      <c r="Q2679" s="46">
        <v>3376</v>
      </c>
      <c r="R2679" s="34">
        <v>15056</v>
      </c>
      <c r="T2679" s="34"/>
      <c r="U2679" s="34"/>
      <c r="V2679" s="34"/>
      <c r="W2679" s="34"/>
      <c r="X2679" s="34"/>
      <c r="Y2679" s="34"/>
      <c r="Z2679" s="34"/>
      <c r="AA2679" s="34"/>
      <c r="AB2679" s="34"/>
      <c r="AC2679" s="34"/>
    </row>
    <row r="2680" spans="2:29">
      <c r="B2680" s="51">
        <v>200710000001376</v>
      </c>
      <c r="C2680" s="45">
        <v>39162</v>
      </c>
      <c r="D2680" s="44" t="s">
        <v>19871</v>
      </c>
      <c r="E2680" s="34">
        <v>7920.48</v>
      </c>
      <c r="F2680" s="34">
        <v>2329.15</v>
      </c>
      <c r="G2680" s="44">
        <v>660.05</v>
      </c>
      <c r="H2680" s="44">
        <v>82</v>
      </c>
      <c r="I2680" s="44">
        <v>12</v>
      </c>
      <c r="J2680" s="45">
        <v>39162</v>
      </c>
      <c r="K2680" s="44">
        <v>2007</v>
      </c>
      <c r="L2680" s="44">
        <v>12</v>
      </c>
      <c r="M2680" s="34">
        <v>660.04</v>
      </c>
      <c r="N2680" s="44" t="s">
        <v>21418</v>
      </c>
      <c r="O2680" s="34">
        <v>5591</v>
      </c>
      <c r="P2680" s="44">
        <v>2007</v>
      </c>
      <c r="Q2680" s="46">
        <v>7966.9</v>
      </c>
      <c r="R2680" s="34">
        <v>6365</v>
      </c>
      <c r="T2680" s="34"/>
      <c r="U2680" s="34"/>
      <c r="V2680" s="34"/>
      <c r="W2680" s="34"/>
      <c r="X2680" s="34"/>
      <c r="Y2680" s="34"/>
      <c r="Z2680" s="34"/>
      <c r="AA2680" s="34"/>
      <c r="AB2680" s="34"/>
      <c r="AC2680" s="34"/>
    </row>
    <row r="2681" spans="2:29">
      <c r="B2681" s="51" t="s">
        <v>18999</v>
      </c>
      <c r="C2681" s="45">
        <v>38043</v>
      </c>
      <c r="D2681" s="44" t="s">
        <v>19225</v>
      </c>
      <c r="E2681" s="34">
        <v>5579</v>
      </c>
      <c r="F2681" s="34">
        <v>0</v>
      </c>
      <c r="G2681" s="44">
        <v>0</v>
      </c>
      <c r="H2681" s="44">
        <v>94</v>
      </c>
      <c r="I2681" s="44">
        <v>0</v>
      </c>
      <c r="J2681" s="45">
        <v>38043</v>
      </c>
      <c r="K2681" s="44">
        <v>2004</v>
      </c>
      <c r="L2681" s="44">
        <v>0</v>
      </c>
      <c r="M2681" s="34">
        <v>0</v>
      </c>
      <c r="N2681" s="44" t="s">
        <v>21423</v>
      </c>
      <c r="O2681" s="34">
        <v>5579</v>
      </c>
      <c r="P2681" s="44">
        <v>2004</v>
      </c>
      <c r="Q2681" s="46">
        <v>7114.9</v>
      </c>
      <c r="R2681" s="34">
        <v>7112</v>
      </c>
      <c r="T2681" s="34"/>
      <c r="U2681" s="34"/>
      <c r="V2681" s="34"/>
      <c r="W2681" s="34"/>
      <c r="X2681" s="34"/>
      <c r="Y2681" s="34"/>
      <c r="Z2681" s="34"/>
      <c r="AA2681" s="34"/>
      <c r="AB2681" s="34"/>
      <c r="AC2681" s="34"/>
    </row>
    <row r="2682" spans="2:29">
      <c r="B2682" s="51">
        <v>201010000033263</v>
      </c>
      <c r="C2682" s="45">
        <v>40282</v>
      </c>
      <c r="D2682" s="44" t="s">
        <v>20442</v>
      </c>
      <c r="E2682" s="34">
        <v>5578.09</v>
      </c>
      <c r="F2682" s="34">
        <v>0</v>
      </c>
      <c r="G2682" s="44">
        <v>0</v>
      </c>
      <c r="H2682" s="44">
        <v>94</v>
      </c>
      <c r="I2682" s="44">
        <v>0</v>
      </c>
      <c r="J2682" s="45">
        <v>40282</v>
      </c>
      <c r="K2682" s="44">
        <v>2010</v>
      </c>
      <c r="L2682" s="44">
        <v>0</v>
      </c>
      <c r="M2682" s="34">
        <v>0</v>
      </c>
      <c r="N2682" s="44" t="s">
        <v>21423</v>
      </c>
      <c r="O2682" s="34">
        <v>5578</v>
      </c>
      <c r="P2682" s="44">
        <v>2010</v>
      </c>
      <c r="Q2682" s="46">
        <v>8752.4</v>
      </c>
      <c r="R2682" s="34">
        <v>5780</v>
      </c>
      <c r="T2682" s="34"/>
      <c r="U2682" s="34"/>
      <c r="V2682" s="34"/>
      <c r="W2682" s="34"/>
      <c r="X2682" s="34"/>
      <c r="Y2682" s="34"/>
      <c r="Z2682" s="34"/>
      <c r="AA2682" s="34"/>
      <c r="AB2682" s="34"/>
      <c r="AC2682" s="34"/>
    </row>
    <row r="2683" spans="2:29">
      <c r="B2683" s="51" t="s">
        <v>18764</v>
      </c>
      <c r="C2683" s="45">
        <v>37574</v>
      </c>
      <c r="D2683" s="44" t="s">
        <v>20520</v>
      </c>
      <c r="E2683" s="34">
        <v>5561</v>
      </c>
      <c r="F2683" s="34">
        <v>0</v>
      </c>
      <c r="G2683" s="44">
        <v>0</v>
      </c>
      <c r="H2683" s="44">
        <v>94</v>
      </c>
      <c r="I2683" s="44">
        <v>0</v>
      </c>
      <c r="J2683" s="45">
        <v>37574</v>
      </c>
      <c r="K2683" s="44">
        <v>2002</v>
      </c>
      <c r="L2683" s="44">
        <v>0</v>
      </c>
      <c r="M2683" s="34">
        <v>0</v>
      </c>
      <c r="N2683" s="44" t="s">
        <v>21423</v>
      </c>
      <c r="O2683" s="34">
        <v>5561</v>
      </c>
      <c r="P2683" s="44">
        <v>2002</v>
      </c>
      <c r="Q2683" s="46">
        <v>6537.9</v>
      </c>
      <c r="R2683" s="34">
        <v>7715</v>
      </c>
      <c r="T2683" s="34"/>
      <c r="U2683" s="34"/>
      <c r="V2683" s="34"/>
      <c r="W2683" s="34"/>
      <c r="X2683" s="34"/>
      <c r="Y2683" s="34"/>
      <c r="Z2683" s="34"/>
      <c r="AA2683" s="34"/>
      <c r="AB2683" s="34"/>
      <c r="AC2683" s="34"/>
    </row>
    <row r="2684" spans="2:29">
      <c r="B2684" s="51">
        <v>198600000240490</v>
      </c>
      <c r="C2684" s="45">
        <v>31413</v>
      </c>
      <c r="D2684" s="44" t="s">
        <v>16636</v>
      </c>
      <c r="E2684" s="34">
        <v>14258.65</v>
      </c>
      <c r="F2684" s="34">
        <v>8703.07</v>
      </c>
      <c r="G2684" s="44">
        <v>364.17</v>
      </c>
      <c r="H2684" s="44">
        <v>71</v>
      </c>
      <c r="I2684" s="44">
        <v>40</v>
      </c>
      <c r="J2684" s="45">
        <v>31413</v>
      </c>
      <c r="K2684" s="44">
        <v>1986</v>
      </c>
      <c r="L2684" s="44">
        <v>40</v>
      </c>
      <c r="M2684" s="34">
        <v>356.47</v>
      </c>
      <c r="N2684" s="44" t="s">
        <v>19299</v>
      </c>
      <c r="O2684" s="34">
        <v>5556</v>
      </c>
      <c r="P2684" s="44">
        <v>1986</v>
      </c>
      <c r="Q2684" s="46">
        <v>4305</v>
      </c>
      <c r="R2684" s="34">
        <v>11705</v>
      </c>
      <c r="T2684" s="34"/>
      <c r="U2684" s="34"/>
      <c r="V2684" s="34"/>
      <c r="W2684" s="34"/>
      <c r="X2684" s="34"/>
      <c r="Y2684" s="34"/>
      <c r="Z2684" s="34"/>
      <c r="AA2684" s="34"/>
      <c r="AB2684" s="34"/>
      <c r="AC2684" s="34"/>
    </row>
    <row r="2685" spans="2:29">
      <c r="B2685" s="51" t="s">
        <v>19564</v>
      </c>
      <c r="C2685" s="45">
        <v>36598</v>
      </c>
      <c r="D2685" s="44" t="s">
        <v>19926</v>
      </c>
      <c r="E2685" s="34">
        <v>5551</v>
      </c>
      <c r="F2685" s="34">
        <v>0</v>
      </c>
      <c r="G2685" s="44">
        <v>0</v>
      </c>
      <c r="H2685" s="44">
        <v>94</v>
      </c>
      <c r="I2685" s="44">
        <v>0</v>
      </c>
      <c r="J2685" s="45">
        <v>36598</v>
      </c>
      <c r="K2685" s="44">
        <v>2000</v>
      </c>
      <c r="L2685" s="44">
        <v>0</v>
      </c>
      <c r="M2685" s="34">
        <v>0</v>
      </c>
      <c r="N2685" s="44" t="s">
        <v>21423</v>
      </c>
      <c r="O2685" s="34">
        <v>5551</v>
      </c>
      <c r="P2685" s="44">
        <v>2000</v>
      </c>
      <c r="Q2685" s="46">
        <v>6221.2</v>
      </c>
      <c r="R2685" s="34">
        <v>8093</v>
      </c>
      <c r="T2685" s="34"/>
      <c r="U2685" s="34"/>
      <c r="V2685" s="34"/>
      <c r="W2685" s="34"/>
      <c r="X2685" s="34"/>
      <c r="Y2685" s="34"/>
      <c r="Z2685" s="34"/>
      <c r="AA2685" s="34"/>
      <c r="AB2685" s="34"/>
      <c r="AC2685" s="34"/>
    </row>
    <row r="2686" spans="2:29">
      <c r="B2686" s="51" t="s">
        <v>18902</v>
      </c>
      <c r="C2686" s="45">
        <v>37740</v>
      </c>
      <c r="D2686" s="44" t="s">
        <v>19243</v>
      </c>
      <c r="E2686" s="34">
        <v>5549.9</v>
      </c>
      <c r="F2686" s="34">
        <v>0</v>
      </c>
      <c r="G2686" s="44">
        <v>0</v>
      </c>
      <c r="H2686" s="44">
        <v>94</v>
      </c>
      <c r="I2686" s="44">
        <v>0</v>
      </c>
      <c r="J2686" s="45">
        <v>37740</v>
      </c>
      <c r="K2686" s="44">
        <v>2003</v>
      </c>
      <c r="L2686" s="44">
        <v>0</v>
      </c>
      <c r="M2686" s="34">
        <v>0</v>
      </c>
      <c r="N2686" s="44" t="s">
        <v>21423</v>
      </c>
      <c r="O2686" s="34">
        <v>5550</v>
      </c>
      <c r="P2686" s="44">
        <v>2003</v>
      </c>
      <c r="Q2686" s="46">
        <v>6694.6</v>
      </c>
      <c r="R2686" s="34">
        <v>7519</v>
      </c>
      <c r="T2686" s="34"/>
      <c r="U2686" s="34"/>
      <c r="V2686" s="34"/>
      <c r="W2686" s="34"/>
      <c r="X2686" s="34"/>
      <c r="Y2686" s="34"/>
      <c r="Z2686" s="34"/>
      <c r="AA2686" s="34"/>
      <c r="AB2686" s="34"/>
      <c r="AC2686" s="34"/>
    </row>
    <row r="2687" spans="2:29">
      <c r="B2687" s="51">
        <v>198800000212330</v>
      </c>
      <c r="C2687" s="45">
        <v>32356</v>
      </c>
      <c r="D2687" s="44" t="s">
        <v>20817</v>
      </c>
      <c r="E2687" s="34">
        <v>5550</v>
      </c>
      <c r="F2687" s="34">
        <v>0</v>
      </c>
      <c r="G2687" s="44">
        <v>0</v>
      </c>
      <c r="H2687" s="44">
        <v>94</v>
      </c>
      <c r="I2687" s="44">
        <v>0</v>
      </c>
      <c r="J2687" s="45">
        <v>32150</v>
      </c>
      <c r="K2687" s="44">
        <v>1988</v>
      </c>
      <c r="L2687" s="44">
        <v>0</v>
      </c>
      <c r="M2687" s="34">
        <v>0</v>
      </c>
      <c r="N2687" s="44" t="s">
        <v>21423</v>
      </c>
      <c r="O2687" s="34">
        <v>5550</v>
      </c>
      <c r="P2687" s="44">
        <v>1988</v>
      </c>
      <c r="Q2687" s="46">
        <v>4528</v>
      </c>
      <c r="R2687" s="34">
        <v>11117</v>
      </c>
      <c r="T2687" s="34"/>
      <c r="U2687" s="34"/>
      <c r="V2687" s="34"/>
      <c r="W2687" s="34"/>
      <c r="X2687" s="34"/>
      <c r="Y2687" s="34"/>
      <c r="Z2687" s="34"/>
      <c r="AA2687" s="34"/>
      <c r="AB2687" s="34"/>
      <c r="AC2687" s="34"/>
    </row>
    <row r="2688" spans="2:29">
      <c r="B2688" s="51">
        <v>199200000241720</v>
      </c>
      <c r="C2688" s="45">
        <v>33878</v>
      </c>
      <c r="D2688" s="44" t="s">
        <v>17363</v>
      </c>
      <c r="E2688" s="34">
        <v>9942.8700000000008</v>
      </c>
      <c r="F2688" s="34">
        <v>4394.78</v>
      </c>
      <c r="G2688" s="44">
        <v>252.16</v>
      </c>
      <c r="H2688" s="44">
        <v>91</v>
      </c>
      <c r="I2688" s="44">
        <v>40</v>
      </c>
      <c r="J2688" s="45">
        <v>33613</v>
      </c>
      <c r="K2688" s="44">
        <v>1992</v>
      </c>
      <c r="L2688" s="44">
        <v>40</v>
      </c>
      <c r="M2688" s="34">
        <v>248.57</v>
      </c>
      <c r="N2688" s="44" t="s">
        <v>21429</v>
      </c>
      <c r="O2688" s="34">
        <v>5548</v>
      </c>
      <c r="P2688" s="44">
        <v>1992</v>
      </c>
      <c r="Q2688" s="46">
        <v>4984.5</v>
      </c>
      <c r="R2688" s="34">
        <v>10095</v>
      </c>
      <c r="T2688" s="34"/>
      <c r="U2688" s="34"/>
      <c r="V2688" s="34"/>
      <c r="W2688" s="34"/>
      <c r="X2688" s="34"/>
      <c r="Y2688" s="34"/>
      <c r="Z2688" s="34"/>
      <c r="AA2688" s="34"/>
      <c r="AB2688" s="34"/>
      <c r="AC2688" s="34"/>
    </row>
    <row r="2689" spans="2:29">
      <c r="B2689" s="51">
        <v>197200000238080</v>
      </c>
      <c r="C2689" s="45">
        <v>26299</v>
      </c>
      <c r="D2689" s="44" t="s">
        <v>16741</v>
      </c>
      <c r="E2689" s="34">
        <v>159107.67000000001</v>
      </c>
      <c r="F2689" s="34">
        <v>153568.04999999999</v>
      </c>
      <c r="G2689" s="44">
        <v>4414.8</v>
      </c>
      <c r="H2689" s="44">
        <v>90</v>
      </c>
      <c r="I2689" s="44">
        <v>40</v>
      </c>
      <c r="J2689" s="45">
        <v>26299</v>
      </c>
      <c r="K2689" s="44">
        <v>1972</v>
      </c>
      <c r="L2689" s="44">
        <v>40</v>
      </c>
      <c r="M2689" s="34">
        <v>3977.69</v>
      </c>
      <c r="N2689" s="44" t="s">
        <v>21421</v>
      </c>
      <c r="O2689" s="34">
        <v>5540</v>
      </c>
      <c r="P2689" s="44">
        <v>1972</v>
      </c>
      <c r="Q2689" s="44">
        <v>1816</v>
      </c>
      <c r="R2689" s="34">
        <v>27667</v>
      </c>
      <c r="T2689" s="34"/>
      <c r="U2689" s="34"/>
      <c r="V2689" s="34"/>
      <c r="W2689" s="34"/>
      <c r="X2689" s="34"/>
      <c r="Y2689" s="34"/>
      <c r="Z2689" s="34"/>
      <c r="AA2689" s="34"/>
      <c r="AB2689" s="34"/>
      <c r="AC2689" s="34"/>
    </row>
    <row r="2690" spans="2:29">
      <c r="B2690" s="51" t="s">
        <v>19000</v>
      </c>
      <c r="C2690" s="45">
        <v>38110</v>
      </c>
      <c r="D2690" s="44" t="s">
        <v>19001</v>
      </c>
      <c r="E2690" s="34">
        <v>5529.9</v>
      </c>
      <c r="F2690" s="34">
        <v>0</v>
      </c>
      <c r="G2690" s="44">
        <v>0</v>
      </c>
      <c r="H2690" s="44">
        <v>94</v>
      </c>
      <c r="I2690" s="44">
        <v>0</v>
      </c>
      <c r="J2690" s="45">
        <v>38051</v>
      </c>
      <c r="K2690" s="44">
        <v>2004</v>
      </c>
      <c r="L2690" s="44">
        <v>0</v>
      </c>
      <c r="M2690" s="34">
        <v>0</v>
      </c>
      <c r="N2690" s="44" t="s">
        <v>21423</v>
      </c>
      <c r="O2690" s="34">
        <v>5530</v>
      </c>
      <c r="P2690" s="44">
        <v>2004</v>
      </c>
      <c r="Q2690" s="46">
        <v>7114.9</v>
      </c>
      <c r="R2690" s="34">
        <v>7049</v>
      </c>
      <c r="T2690" s="34"/>
      <c r="U2690" s="34"/>
      <c r="V2690" s="34"/>
      <c r="W2690" s="34"/>
      <c r="X2690" s="34"/>
      <c r="Y2690" s="34"/>
      <c r="Z2690" s="34"/>
      <c r="AA2690" s="34"/>
      <c r="AB2690" s="34"/>
      <c r="AC2690" s="34"/>
    </row>
    <row r="2691" spans="2:29">
      <c r="B2691" s="51">
        <v>198400000241210</v>
      </c>
      <c r="C2691" s="45">
        <v>30682</v>
      </c>
      <c r="D2691" s="44" t="s">
        <v>16713</v>
      </c>
      <c r="E2691" s="34">
        <v>15887.02</v>
      </c>
      <c r="F2691" s="34">
        <v>10365.18</v>
      </c>
      <c r="G2691" s="44">
        <v>416.58</v>
      </c>
      <c r="H2691" s="44">
        <v>91</v>
      </c>
      <c r="I2691" s="44">
        <v>40</v>
      </c>
      <c r="J2691" s="45">
        <v>30682</v>
      </c>
      <c r="K2691" s="44">
        <v>1984</v>
      </c>
      <c r="L2691" s="44">
        <v>40</v>
      </c>
      <c r="M2691" s="34">
        <v>397.18</v>
      </c>
      <c r="N2691" s="44" t="s">
        <v>21429</v>
      </c>
      <c r="O2691" s="34">
        <v>5522</v>
      </c>
      <c r="P2691" s="44">
        <v>1984</v>
      </c>
      <c r="Q2691" s="46">
        <v>4149.8</v>
      </c>
      <c r="R2691" s="34">
        <v>12069</v>
      </c>
      <c r="T2691" s="34"/>
      <c r="U2691" s="34"/>
      <c r="V2691" s="34"/>
      <c r="W2691" s="34"/>
      <c r="X2691" s="34"/>
      <c r="Y2691" s="34"/>
      <c r="Z2691" s="34"/>
      <c r="AA2691" s="34"/>
      <c r="AB2691" s="34"/>
      <c r="AC2691" s="34"/>
    </row>
    <row r="2692" spans="2:29">
      <c r="B2692" s="51" t="s">
        <v>18900</v>
      </c>
      <c r="C2692" s="45">
        <v>37686</v>
      </c>
      <c r="D2692" s="44" t="s">
        <v>18901</v>
      </c>
      <c r="E2692" s="34">
        <v>5514.9</v>
      </c>
      <c r="F2692" s="34">
        <v>0</v>
      </c>
      <c r="G2692" s="44">
        <v>0</v>
      </c>
      <c r="H2692" s="44">
        <v>94</v>
      </c>
      <c r="I2692" s="44">
        <v>0</v>
      </c>
      <c r="J2692" s="45">
        <v>37775</v>
      </c>
      <c r="K2692" s="44">
        <v>2003</v>
      </c>
      <c r="L2692" s="44">
        <v>0</v>
      </c>
      <c r="M2692" s="34">
        <v>0</v>
      </c>
      <c r="N2692" s="44" t="s">
        <v>21423</v>
      </c>
      <c r="O2692" s="34">
        <v>5515</v>
      </c>
      <c r="P2692" s="44">
        <v>2003</v>
      </c>
      <c r="Q2692" s="46">
        <v>6694.6</v>
      </c>
      <c r="R2692" s="34">
        <v>7472</v>
      </c>
      <c r="T2692" s="34"/>
      <c r="U2692" s="34"/>
      <c r="V2692" s="34"/>
      <c r="W2692" s="34"/>
      <c r="X2692" s="34"/>
      <c r="Y2692" s="34"/>
      <c r="Z2692" s="34"/>
      <c r="AA2692" s="34"/>
      <c r="AB2692" s="34"/>
      <c r="AC2692" s="34"/>
    </row>
    <row r="2693" spans="2:29">
      <c r="B2693" s="51">
        <v>199500000239960</v>
      </c>
      <c r="C2693" s="45">
        <v>34973</v>
      </c>
      <c r="D2693" s="44" t="s">
        <v>21113</v>
      </c>
      <c r="E2693" s="34">
        <v>8697.5300000000007</v>
      </c>
      <c r="F2693" s="34">
        <v>3188.74</v>
      </c>
      <c r="G2693" s="44">
        <v>220.31</v>
      </c>
      <c r="H2693" s="44">
        <v>70</v>
      </c>
      <c r="I2693" s="44">
        <v>40</v>
      </c>
      <c r="J2693" s="45">
        <v>34709</v>
      </c>
      <c r="K2693" s="44">
        <v>1995</v>
      </c>
      <c r="L2693" s="44">
        <v>40</v>
      </c>
      <c r="M2693" s="34">
        <v>217.44</v>
      </c>
      <c r="N2693" s="44" t="s">
        <v>21420</v>
      </c>
      <c r="O2693" s="34">
        <v>5509</v>
      </c>
      <c r="P2693" s="44">
        <v>1995</v>
      </c>
      <c r="Q2693" s="46">
        <v>5471.2</v>
      </c>
      <c r="R2693" s="34">
        <v>9132</v>
      </c>
      <c r="T2693" s="34"/>
      <c r="U2693" s="34"/>
      <c r="V2693" s="34"/>
      <c r="W2693" s="34"/>
      <c r="X2693" s="34"/>
      <c r="Y2693" s="34"/>
      <c r="Z2693" s="34"/>
      <c r="AA2693" s="34"/>
      <c r="AB2693" s="34"/>
      <c r="AC2693" s="34"/>
    </row>
    <row r="2694" spans="2:29">
      <c r="B2694" s="51">
        <v>198900000211820</v>
      </c>
      <c r="C2694" s="45">
        <v>32752</v>
      </c>
      <c r="D2694" s="44" t="s">
        <v>16982</v>
      </c>
      <c r="E2694" s="34">
        <v>5500</v>
      </c>
      <c r="F2694" s="34">
        <v>0</v>
      </c>
      <c r="G2694" s="44">
        <v>0</v>
      </c>
      <c r="H2694" s="44">
        <v>94</v>
      </c>
      <c r="I2694" s="44">
        <v>0</v>
      </c>
      <c r="J2694" s="45">
        <v>32517</v>
      </c>
      <c r="K2694" s="44">
        <v>1989</v>
      </c>
      <c r="L2694" s="44">
        <v>0</v>
      </c>
      <c r="M2694" s="34">
        <v>0</v>
      </c>
      <c r="N2694" s="44" t="s">
        <v>21423</v>
      </c>
      <c r="O2694" s="34">
        <v>5500</v>
      </c>
      <c r="P2694" s="44">
        <v>1989</v>
      </c>
      <c r="Q2694" s="46">
        <v>4609.2</v>
      </c>
      <c r="R2694" s="34">
        <v>10823</v>
      </c>
      <c r="T2694" s="34"/>
      <c r="U2694" s="34"/>
      <c r="V2694" s="34"/>
      <c r="W2694" s="34"/>
      <c r="X2694" s="34"/>
      <c r="Y2694" s="34"/>
      <c r="Z2694" s="34"/>
      <c r="AA2694" s="34"/>
      <c r="AB2694" s="34"/>
      <c r="AC2694" s="34"/>
    </row>
    <row r="2695" spans="2:29">
      <c r="B2695" s="51">
        <v>199300000241520</v>
      </c>
      <c r="C2695" s="45">
        <v>34243</v>
      </c>
      <c r="D2695" s="44" t="s">
        <v>17362</v>
      </c>
      <c r="E2695" s="34">
        <v>9424.7000000000007</v>
      </c>
      <c r="F2695" s="34">
        <v>3928.79</v>
      </c>
      <c r="G2695" s="44">
        <v>238.92</v>
      </c>
      <c r="H2695" s="44">
        <v>91</v>
      </c>
      <c r="I2695" s="44">
        <v>40</v>
      </c>
      <c r="J2695" s="45">
        <v>33979</v>
      </c>
      <c r="K2695" s="44">
        <v>1993</v>
      </c>
      <c r="L2695" s="44">
        <v>40</v>
      </c>
      <c r="M2695" s="34">
        <v>235.62</v>
      </c>
      <c r="N2695" s="44" t="s">
        <v>21429</v>
      </c>
      <c r="O2695" s="34">
        <v>5496</v>
      </c>
      <c r="P2695" s="44">
        <v>1993</v>
      </c>
      <c r="Q2695" s="46">
        <v>5210.3999999999996</v>
      </c>
      <c r="R2695" s="34">
        <v>9567</v>
      </c>
      <c r="T2695" s="34"/>
      <c r="U2695" s="34"/>
      <c r="V2695" s="34"/>
      <c r="W2695" s="34"/>
      <c r="X2695" s="34"/>
      <c r="Y2695" s="34"/>
      <c r="Z2695" s="34"/>
      <c r="AA2695" s="34"/>
      <c r="AB2695" s="34"/>
      <c r="AC2695" s="34"/>
    </row>
    <row r="2696" spans="2:29">
      <c r="B2696" s="51">
        <v>199500000241540</v>
      </c>
      <c r="C2696" s="45">
        <v>34973</v>
      </c>
      <c r="D2696" s="44" t="s">
        <v>17362</v>
      </c>
      <c r="E2696" s="34">
        <v>8672.86</v>
      </c>
      <c r="F2696" s="34">
        <v>3179.77</v>
      </c>
      <c r="G2696" s="44">
        <v>219.71</v>
      </c>
      <c r="H2696" s="44">
        <v>91</v>
      </c>
      <c r="I2696" s="44">
        <v>40</v>
      </c>
      <c r="J2696" s="45">
        <v>34709</v>
      </c>
      <c r="K2696" s="44">
        <v>1995</v>
      </c>
      <c r="L2696" s="44">
        <v>40</v>
      </c>
      <c r="M2696" s="34">
        <v>216.82</v>
      </c>
      <c r="N2696" s="44" t="s">
        <v>21429</v>
      </c>
      <c r="O2696" s="34">
        <v>5493</v>
      </c>
      <c r="P2696" s="44">
        <v>1995</v>
      </c>
      <c r="Q2696" s="46">
        <v>5471.2</v>
      </c>
      <c r="R2696" s="34">
        <v>9106</v>
      </c>
      <c r="T2696" s="34"/>
      <c r="U2696" s="34"/>
      <c r="V2696" s="34"/>
      <c r="W2696" s="34"/>
      <c r="X2696" s="34"/>
      <c r="Y2696" s="34"/>
      <c r="Z2696" s="34"/>
      <c r="AA2696" s="34"/>
      <c r="AB2696" s="34"/>
      <c r="AC2696" s="34"/>
    </row>
    <row r="2697" spans="2:29">
      <c r="B2697" s="51">
        <v>197600000237860</v>
      </c>
      <c r="C2697" s="45">
        <v>27760</v>
      </c>
      <c r="D2697" s="44" t="s">
        <v>16722</v>
      </c>
      <c r="E2697" s="34">
        <v>39373.53</v>
      </c>
      <c r="F2697" s="34">
        <v>33891.629999999997</v>
      </c>
      <c r="G2697" s="44">
        <v>1043.19</v>
      </c>
      <c r="H2697" s="44">
        <v>90</v>
      </c>
      <c r="I2697" s="44">
        <v>40</v>
      </c>
      <c r="J2697" s="45">
        <v>27760</v>
      </c>
      <c r="K2697" s="44">
        <v>1976</v>
      </c>
      <c r="L2697" s="44">
        <v>40</v>
      </c>
      <c r="M2697" s="34">
        <v>984.34</v>
      </c>
      <c r="N2697" s="44" t="s">
        <v>21421</v>
      </c>
      <c r="O2697" s="34">
        <v>5482</v>
      </c>
      <c r="P2697" s="44">
        <v>1976</v>
      </c>
      <c r="Q2697" s="46">
        <v>2490</v>
      </c>
      <c r="R2697" s="34">
        <v>19968</v>
      </c>
      <c r="T2697" s="34"/>
      <c r="U2697" s="34"/>
      <c r="V2697" s="34"/>
      <c r="W2697" s="34"/>
      <c r="X2697" s="34"/>
      <c r="Y2697" s="34"/>
      <c r="Z2697" s="34"/>
      <c r="AA2697" s="34"/>
      <c r="AB2697" s="34"/>
      <c r="AC2697" s="34"/>
    </row>
    <row r="2698" spans="2:29">
      <c r="B2698" s="51">
        <v>200400010048920</v>
      </c>
      <c r="C2698" s="45">
        <v>38260</v>
      </c>
      <c r="D2698" s="44" t="s">
        <v>18963</v>
      </c>
      <c r="E2698" s="34">
        <v>7197</v>
      </c>
      <c r="F2698" s="34">
        <v>1726.72</v>
      </c>
      <c r="G2698" s="44">
        <v>287.88</v>
      </c>
      <c r="H2698" s="44">
        <v>82</v>
      </c>
      <c r="I2698" s="44">
        <v>25</v>
      </c>
      <c r="J2698" s="45">
        <v>38260</v>
      </c>
      <c r="K2698" s="44">
        <v>2004</v>
      </c>
      <c r="L2698" s="44">
        <v>25</v>
      </c>
      <c r="M2698" s="34">
        <v>287.88</v>
      </c>
      <c r="N2698" s="44" t="s">
        <v>21418</v>
      </c>
      <c r="O2698" s="34">
        <v>5470</v>
      </c>
      <c r="P2698" s="44">
        <v>2004</v>
      </c>
      <c r="Q2698" s="46">
        <v>7114.9</v>
      </c>
      <c r="R2698" s="34">
        <v>6973</v>
      </c>
      <c r="T2698" s="34"/>
      <c r="U2698" s="34"/>
      <c r="V2698" s="34"/>
      <c r="W2698" s="34"/>
      <c r="X2698" s="34"/>
      <c r="Y2698" s="34"/>
      <c r="Z2698" s="34"/>
      <c r="AA2698" s="34"/>
      <c r="AB2698" s="34"/>
      <c r="AC2698" s="34"/>
    </row>
    <row r="2699" spans="2:29">
      <c r="B2699" s="51">
        <v>200400010048930</v>
      </c>
      <c r="C2699" s="45">
        <v>38260</v>
      </c>
      <c r="D2699" s="44" t="s">
        <v>18964</v>
      </c>
      <c r="E2699" s="34">
        <v>7197</v>
      </c>
      <c r="F2699" s="34">
        <v>1726.72</v>
      </c>
      <c r="G2699" s="44">
        <v>287.88</v>
      </c>
      <c r="H2699" s="44">
        <v>82</v>
      </c>
      <c r="I2699" s="44">
        <v>25</v>
      </c>
      <c r="J2699" s="45">
        <v>38260</v>
      </c>
      <c r="K2699" s="44">
        <v>2004</v>
      </c>
      <c r="L2699" s="44">
        <v>25</v>
      </c>
      <c r="M2699" s="34">
        <v>287.88</v>
      </c>
      <c r="N2699" s="44" t="s">
        <v>21418</v>
      </c>
      <c r="O2699" s="34">
        <v>5470</v>
      </c>
      <c r="P2699" s="44">
        <v>2004</v>
      </c>
      <c r="Q2699" s="46">
        <v>7114.9</v>
      </c>
      <c r="R2699" s="34">
        <v>6973</v>
      </c>
      <c r="T2699" s="34"/>
      <c r="U2699" s="34"/>
      <c r="V2699" s="34"/>
      <c r="W2699" s="34"/>
      <c r="X2699" s="34"/>
      <c r="Y2699" s="34"/>
      <c r="Z2699" s="34"/>
      <c r="AA2699" s="34"/>
      <c r="AB2699" s="34"/>
      <c r="AC2699" s="34"/>
    </row>
    <row r="2700" spans="2:29">
      <c r="B2700" s="51" t="s">
        <v>18918</v>
      </c>
      <c r="C2700" s="45">
        <v>37894</v>
      </c>
      <c r="D2700" s="44" t="s">
        <v>19292</v>
      </c>
      <c r="E2700" s="34">
        <v>7553.7</v>
      </c>
      <c r="F2700" s="34">
        <v>2114.77</v>
      </c>
      <c r="G2700" s="44">
        <v>302.16000000000003</v>
      </c>
      <c r="H2700" s="44">
        <v>82</v>
      </c>
      <c r="I2700" s="44">
        <v>25</v>
      </c>
      <c r="J2700" s="45">
        <v>37894</v>
      </c>
      <c r="K2700" s="44">
        <v>2003</v>
      </c>
      <c r="L2700" s="44">
        <v>25</v>
      </c>
      <c r="M2700" s="34">
        <v>302.14999999999998</v>
      </c>
      <c r="N2700" s="44" t="s">
        <v>21418</v>
      </c>
      <c r="O2700" s="34">
        <v>5439</v>
      </c>
      <c r="P2700" s="44">
        <v>2003</v>
      </c>
      <c r="Q2700" s="46">
        <v>6694.6</v>
      </c>
      <c r="R2700" s="34">
        <v>7369</v>
      </c>
      <c r="T2700" s="34"/>
      <c r="U2700" s="34"/>
      <c r="V2700" s="34"/>
      <c r="W2700" s="34"/>
      <c r="X2700" s="34"/>
      <c r="Y2700" s="34"/>
      <c r="Z2700" s="34"/>
      <c r="AA2700" s="34"/>
      <c r="AB2700" s="34"/>
      <c r="AC2700" s="34"/>
    </row>
    <row r="2701" spans="2:29">
      <c r="B2701" s="51" t="s">
        <v>18919</v>
      </c>
      <c r="C2701" s="45">
        <v>37894</v>
      </c>
      <c r="D2701" s="44" t="s">
        <v>19292</v>
      </c>
      <c r="E2701" s="34">
        <v>7553.7</v>
      </c>
      <c r="F2701" s="34">
        <v>2114.77</v>
      </c>
      <c r="G2701" s="44">
        <v>302.16000000000003</v>
      </c>
      <c r="H2701" s="44">
        <v>82</v>
      </c>
      <c r="I2701" s="44">
        <v>25</v>
      </c>
      <c r="J2701" s="45">
        <v>37894</v>
      </c>
      <c r="K2701" s="44">
        <v>2003</v>
      </c>
      <c r="L2701" s="44">
        <v>25</v>
      </c>
      <c r="M2701" s="34">
        <v>302.14999999999998</v>
      </c>
      <c r="N2701" s="44" t="s">
        <v>21418</v>
      </c>
      <c r="O2701" s="34">
        <v>5439</v>
      </c>
      <c r="P2701" s="44">
        <v>2003</v>
      </c>
      <c r="Q2701" s="46">
        <v>6694.6</v>
      </c>
      <c r="R2701" s="34">
        <v>7369</v>
      </c>
      <c r="T2701" s="34"/>
      <c r="U2701" s="34"/>
      <c r="V2701" s="34"/>
      <c r="W2701" s="34"/>
      <c r="X2701" s="34"/>
      <c r="Y2701" s="34"/>
      <c r="Z2701" s="34"/>
      <c r="AA2701" s="34"/>
      <c r="AB2701" s="34"/>
      <c r="AC2701" s="34"/>
    </row>
    <row r="2702" spans="2:29">
      <c r="B2702" s="51" t="s">
        <v>19486</v>
      </c>
      <c r="C2702" s="45">
        <v>37894</v>
      </c>
      <c r="D2702" s="44" t="s">
        <v>20297</v>
      </c>
      <c r="E2702" s="34">
        <v>7553.7</v>
      </c>
      <c r="F2702" s="34">
        <v>2115.75</v>
      </c>
      <c r="G2702" s="44">
        <v>302.12</v>
      </c>
      <c r="H2702" s="44">
        <v>82</v>
      </c>
      <c r="I2702" s="44">
        <v>25</v>
      </c>
      <c r="J2702" s="45">
        <v>37894</v>
      </c>
      <c r="K2702" s="44">
        <v>2003</v>
      </c>
      <c r="L2702" s="44">
        <v>25</v>
      </c>
      <c r="M2702" s="34">
        <v>302.14999999999998</v>
      </c>
      <c r="N2702" s="44" t="s">
        <v>21418</v>
      </c>
      <c r="O2702" s="34">
        <v>5438</v>
      </c>
      <c r="P2702" s="44">
        <v>2003</v>
      </c>
      <c r="Q2702" s="46">
        <v>6694.6</v>
      </c>
      <c r="R2702" s="34">
        <v>7367</v>
      </c>
      <c r="T2702" s="34"/>
      <c r="U2702" s="34"/>
      <c r="V2702" s="34"/>
      <c r="W2702" s="34"/>
      <c r="X2702" s="34"/>
      <c r="Y2702" s="34"/>
      <c r="Z2702" s="34"/>
      <c r="AA2702" s="34"/>
      <c r="AB2702" s="34"/>
      <c r="AC2702" s="34"/>
    </row>
    <row r="2703" spans="2:29">
      <c r="B2703" s="51" t="s">
        <v>19487</v>
      </c>
      <c r="C2703" s="45">
        <v>37894</v>
      </c>
      <c r="D2703" s="44" t="s">
        <v>20297</v>
      </c>
      <c r="E2703" s="34">
        <v>7553.7</v>
      </c>
      <c r="F2703" s="34">
        <v>2115.75</v>
      </c>
      <c r="G2703" s="44">
        <v>302.12</v>
      </c>
      <c r="H2703" s="44">
        <v>82</v>
      </c>
      <c r="I2703" s="44">
        <v>25</v>
      </c>
      <c r="J2703" s="45">
        <v>37894</v>
      </c>
      <c r="K2703" s="44">
        <v>2003</v>
      </c>
      <c r="L2703" s="44">
        <v>25</v>
      </c>
      <c r="M2703" s="34">
        <v>302.14999999999998</v>
      </c>
      <c r="N2703" s="44" t="s">
        <v>21418</v>
      </c>
      <c r="O2703" s="34">
        <v>5438</v>
      </c>
      <c r="P2703" s="44">
        <v>2003</v>
      </c>
      <c r="Q2703" s="46">
        <v>6694.6</v>
      </c>
      <c r="R2703" s="34">
        <v>7367</v>
      </c>
      <c r="T2703" s="34"/>
      <c r="U2703" s="34"/>
      <c r="V2703" s="34"/>
      <c r="W2703" s="34"/>
      <c r="X2703" s="34"/>
      <c r="Y2703" s="34"/>
      <c r="Z2703" s="34"/>
      <c r="AA2703" s="34"/>
      <c r="AB2703" s="34"/>
      <c r="AC2703" s="34"/>
    </row>
    <row r="2704" spans="2:29">
      <c r="B2704" s="51" t="s">
        <v>19099</v>
      </c>
      <c r="C2704" s="45">
        <v>38260</v>
      </c>
      <c r="D2704" s="44" t="s">
        <v>19100</v>
      </c>
      <c r="E2704" s="34">
        <v>6385.95</v>
      </c>
      <c r="F2704" s="34">
        <v>957.3</v>
      </c>
      <c r="G2704" s="44">
        <v>159.65</v>
      </c>
      <c r="H2704" s="44">
        <v>91</v>
      </c>
      <c r="I2704" s="44">
        <v>40</v>
      </c>
      <c r="J2704" s="45">
        <v>38260</v>
      </c>
      <c r="K2704" s="44">
        <v>2004</v>
      </c>
      <c r="L2704" s="44">
        <v>40</v>
      </c>
      <c r="M2704" s="34">
        <v>159.65</v>
      </c>
      <c r="N2704" s="44" t="s">
        <v>21429</v>
      </c>
      <c r="O2704" s="34">
        <v>5429</v>
      </c>
      <c r="P2704" s="44">
        <v>2004</v>
      </c>
      <c r="Q2704" s="46">
        <v>7114.9</v>
      </c>
      <c r="R2704" s="34">
        <v>6920</v>
      </c>
      <c r="T2704" s="34"/>
      <c r="U2704" s="34"/>
      <c r="V2704" s="34"/>
      <c r="W2704" s="34"/>
      <c r="X2704" s="34"/>
      <c r="Y2704" s="34"/>
      <c r="Z2704" s="34"/>
      <c r="AA2704" s="34"/>
      <c r="AB2704" s="34"/>
      <c r="AC2704" s="34"/>
    </row>
    <row r="2705" spans="2:29">
      <c r="B2705" s="51">
        <v>200810000015910</v>
      </c>
      <c r="C2705" s="45">
        <v>39678</v>
      </c>
      <c r="D2705" s="44" t="s">
        <v>20229</v>
      </c>
      <c r="E2705" s="34">
        <v>5413.09</v>
      </c>
      <c r="F2705" s="34">
        <v>0</v>
      </c>
      <c r="G2705" s="44">
        <v>0</v>
      </c>
      <c r="H2705" s="44">
        <v>94</v>
      </c>
      <c r="I2705" s="44">
        <v>0</v>
      </c>
      <c r="J2705" s="45">
        <v>39678</v>
      </c>
      <c r="K2705" s="44">
        <v>2008</v>
      </c>
      <c r="L2705" s="44">
        <v>0</v>
      </c>
      <c r="M2705" s="34">
        <v>0</v>
      </c>
      <c r="N2705" s="44" t="s">
        <v>21423</v>
      </c>
      <c r="O2705" s="34">
        <v>5413</v>
      </c>
      <c r="P2705" s="44">
        <v>2008</v>
      </c>
      <c r="Q2705" s="46">
        <v>8311.1</v>
      </c>
      <c r="R2705" s="34">
        <v>5907</v>
      </c>
      <c r="T2705" s="34"/>
      <c r="U2705" s="34"/>
      <c r="V2705" s="34"/>
      <c r="W2705" s="34"/>
      <c r="X2705" s="34"/>
      <c r="Y2705" s="34"/>
      <c r="Z2705" s="34"/>
      <c r="AA2705" s="34"/>
      <c r="AB2705" s="34"/>
      <c r="AC2705" s="34"/>
    </row>
    <row r="2706" spans="2:29">
      <c r="B2706" s="51">
        <v>200100000220200</v>
      </c>
      <c r="C2706" s="45">
        <v>37210</v>
      </c>
      <c r="D2706" s="44" t="s">
        <v>18396</v>
      </c>
      <c r="E2706" s="34">
        <v>13275</v>
      </c>
      <c r="F2706" s="34">
        <v>7869.4</v>
      </c>
      <c r="G2706" s="44">
        <v>882.39</v>
      </c>
      <c r="H2706" s="44">
        <v>82</v>
      </c>
      <c r="I2706" s="44">
        <v>15</v>
      </c>
      <c r="J2706" s="45">
        <v>37210</v>
      </c>
      <c r="K2706" s="44">
        <v>2001</v>
      </c>
      <c r="L2706" s="44">
        <v>15</v>
      </c>
      <c r="M2706" s="34">
        <v>885</v>
      </c>
      <c r="N2706" s="44" t="s">
        <v>21418</v>
      </c>
      <c r="O2706" s="34">
        <v>5406</v>
      </c>
      <c r="P2706" s="44">
        <v>2001</v>
      </c>
      <c r="Q2706" s="46">
        <v>6342.1</v>
      </c>
      <c r="R2706" s="34">
        <v>7731</v>
      </c>
      <c r="T2706" s="34"/>
      <c r="U2706" s="34"/>
      <c r="V2706" s="34"/>
      <c r="W2706" s="34"/>
      <c r="X2706" s="34"/>
      <c r="Y2706" s="34"/>
      <c r="Z2706" s="34"/>
      <c r="AA2706" s="34"/>
      <c r="AB2706" s="34"/>
      <c r="AC2706" s="34"/>
    </row>
    <row r="2707" spans="2:29">
      <c r="B2707" s="51">
        <v>200100000220210</v>
      </c>
      <c r="C2707" s="45">
        <v>37210</v>
      </c>
      <c r="D2707" s="44" t="s">
        <v>18396</v>
      </c>
      <c r="E2707" s="34">
        <v>13275</v>
      </c>
      <c r="F2707" s="34">
        <v>7869.4</v>
      </c>
      <c r="G2707" s="44">
        <v>882.39</v>
      </c>
      <c r="H2707" s="44">
        <v>82</v>
      </c>
      <c r="I2707" s="44">
        <v>15</v>
      </c>
      <c r="J2707" s="45">
        <v>37210</v>
      </c>
      <c r="K2707" s="44">
        <v>2001</v>
      </c>
      <c r="L2707" s="44">
        <v>15</v>
      </c>
      <c r="M2707" s="34">
        <v>885</v>
      </c>
      <c r="N2707" s="44" t="s">
        <v>21418</v>
      </c>
      <c r="O2707" s="34">
        <v>5406</v>
      </c>
      <c r="P2707" s="44">
        <v>2001</v>
      </c>
      <c r="Q2707" s="46">
        <v>6342.1</v>
      </c>
      <c r="R2707" s="34">
        <v>7731</v>
      </c>
      <c r="T2707" s="34"/>
      <c r="U2707" s="34"/>
      <c r="V2707" s="34"/>
      <c r="W2707" s="34"/>
      <c r="X2707" s="34"/>
      <c r="Y2707" s="34"/>
      <c r="Z2707" s="34"/>
      <c r="AA2707" s="34"/>
      <c r="AB2707" s="34"/>
      <c r="AC2707" s="34"/>
    </row>
    <row r="2708" spans="2:29">
      <c r="B2708" s="51">
        <v>200100000220220</v>
      </c>
      <c r="C2708" s="45">
        <v>37210</v>
      </c>
      <c r="D2708" s="44" t="s">
        <v>18396</v>
      </c>
      <c r="E2708" s="34">
        <v>13275</v>
      </c>
      <c r="F2708" s="34">
        <v>7869.4</v>
      </c>
      <c r="G2708" s="44">
        <v>882.39</v>
      </c>
      <c r="H2708" s="44">
        <v>82</v>
      </c>
      <c r="I2708" s="44">
        <v>15</v>
      </c>
      <c r="J2708" s="45">
        <v>37210</v>
      </c>
      <c r="K2708" s="44">
        <v>2001</v>
      </c>
      <c r="L2708" s="44">
        <v>15</v>
      </c>
      <c r="M2708" s="34">
        <v>885</v>
      </c>
      <c r="N2708" s="44" t="s">
        <v>21418</v>
      </c>
      <c r="O2708" s="34">
        <v>5406</v>
      </c>
      <c r="P2708" s="44">
        <v>2001</v>
      </c>
      <c r="Q2708" s="46">
        <v>6342.1</v>
      </c>
      <c r="R2708" s="34">
        <v>7731</v>
      </c>
      <c r="T2708" s="34"/>
      <c r="U2708" s="34"/>
      <c r="V2708" s="34"/>
      <c r="W2708" s="34"/>
      <c r="X2708" s="34"/>
      <c r="Y2708" s="34"/>
      <c r="Z2708" s="34"/>
      <c r="AA2708" s="34"/>
      <c r="AB2708" s="34"/>
      <c r="AC2708" s="34"/>
    </row>
    <row r="2709" spans="2:29">
      <c r="B2709" s="51">
        <v>199600000225830</v>
      </c>
      <c r="C2709" s="45">
        <v>35339</v>
      </c>
      <c r="D2709" s="44" t="s">
        <v>17943</v>
      </c>
      <c r="E2709" s="34">
        <v>8201</v>
      </c>
      <c r="F2709" s="34">
        <v>2800.63</v>
      </c>
      <c r="G2709" s="44">
        <v>207.69</v>
      </c>
      <c r="H2709" s="44">
        <v>55</v>
      </c>
      <c r="I2709" s="44">
        <v>40</v>
      </c>
      <c r="J2709" s="45">
        <v>35074</v>
      </c>
      <c r="K2709" s="44">
        <v>1996</v>
      </c>
      <c r="L2709" s="44">
        <v>40</v>
      </c>
      <c r="M2709" s="34">
        <v>205.03</v>
      </c>
      <c r="N2709" s="44" t="s">
        <v>21437</v>
      </c>
      <c r="O2709" s="34">
        <v>5400</v>
      </c>
      <c r="P2709" s="44">
        <v>1996</v>
      </c>
      <c r="Q2709" s="46">
        <v>5622.1</v>
      </c>
      <c r="R2709" s="34">
        <v>8712</v>
      </c>
      <c r="T2709" s="34"/>
      <c r="U2709" s="34"/>
      <c r="V2709" s="34"/>
      <c r="W2709" s="34"/>
      <c r="X2709" s="34"/>
      <c r="Y2709" s="34"/>
      <c r="Z2709" s="34"/>
      <c r="AA2709" s="34"/>
      <c r="AB2709" s="34"/>
      <c r="AC2709" s="34"/>
    </row>
    <row r="2710" spans="2:29">
      <c r="B2710" s="51">
        <v>200600010139210</v>
      </c>
      <c r="C2710" s="45">
        <v>38826</v>
      </c>
      <c r="D2710" s="44" t="s">
        <v>20018</v>
      </c>
      <c r="E2710" s="34">
        <v>8570</v>
      </c>
      <c r="F2710" s="34">
        <v>3178.61</v>
      </c>
      <c r="G2710" s="44">
        <v>714.01</v>
      </c>
      <c r="H2710" s="44">
        <v>82</v>
      </c>
      <c r="I2710" s="44">
        <v>12</v>
      </c>
      <c r="J2710" s="45">
        <v>38826</v>
      </c>
      <c r="K2710" s="44">
        <v>2006</v>
      </c>
      <c r="L2710" s="44">
        <v>12</v>
      </c>
      <c r="M2710" s="34">
        <v>714.17</v>
      </c>
      <c r="N2710" s="44" t="s">
        <v>21418</v>
      </c>
      <c r="O2710" s="34">
        <v>5391</v>
      </c>
      <c r="P2710" s="44">
        <v>2006</v>
      </c>
      <c r="Q2710" s="46">
        <v>7751.2</v>
      </c>
      <c r="R2710" s="34">
        <v>6309</v>
      </c>
      <c r="T2710" s="34"/>
      <c r="U2710" s="34"/>
      <c r="V2710" s="34"/>
      <c r="W2710" s="34"/>
      <c r="X2710" s="34"/>
      <c r="Y2710" s="34"/>
      <c r="Z2710" s="34"/>
      <c r="AA2710" s="34"/>
      <c r="AB2710" s="34"/>
      <c r="AC2710" s="34"/>
    </row>
    <row r="2711" spans="2:29">
      <c r="B2711" s="51">
        <v>197000000239880</v>
      </c>
      <c r="C2711" s="45">
        <v>25569</v>
      </c>
      <c r="D2711" s="44" t="s">
        <v>16384</v>
      </c>
      <c r="E2711" s="34">
        <v>48539.25</v>
      </c>
      <c r="F2711" s="34">
        <v>43150.63</v>
      </c>
      <c r="G2711" s="44">
        <v>582.26</v>
      </c>
      <c r="H2711" s="44">
        <v>90</v>
      </c>
      <c r="I2711" s="44">
        <v>50</v>
      </c>
      <c r="J2711" s="45">
        <v>25569</v>
      </c>
      <c r="K2711" s="44">
        <v>1970</v>
      </c>
      <c r="L2711" s="44">
        <v>50</v>
      </c>
      <c r="M2711" s="34">
        <v>970.79</v>
      </c>
      <c r="N2711" s="44" t="s">
        <v>21421</v>
      </c>
      <c r="O2711" s="34">
        <v>5389</v>
      </c>
      <c r="P2711" s="44">
        <v>1970</v>
      </c>
      <c r="Q2711" s="46">
        <v>1445</v>
      </c>
      <c r="R2711" s="34">
        <v>33823</v>
      </c>
      <c r="T2711" s="34"/>
      <c r="U2711" s="34"/>
      <c r="V2711" s="34"/>
      <c r="W2711" s="34"/>
      <c r="X2711" s="34"/>
      <c r="Y2711" s="34"/>
      <c r="Z2711" s="34"/>
      <c r="AA2711" s="34"/>
      <c r="AB2711" s="34"/>
      <c r="AC2711" s="34"/>
    </row>
    <row r="2712" spans="2:29">
      <c r="B2712" s="51" t="s">
        <v>19002</v>
      </c>
      <c r="C2712" s="45">
        <v>37837</v>
      </c>
      <c r="D2712" s="44" t="s">
        <v>19003</v>
      </c>
      <c r="E2712" s="34">
        <v>5383.08</v>
      </c>
      <c r="F2712" s="34">
        <v>0</v>
      </c>
      <c r="G2712" s="44">
        <v>0</v>
      </c>
      <c r="H2712" s="44">
        <v>94</v>
      </c>
      <c r="I2712" s="44">
        <v>0</v>
      </c>
      <c r="J2712" s="45">
        <v>37719</v>
      </c>
      <c r="K2712" s="44">
        <v>2003</v>
      </c>
      <c r="L2712" s="44">
        <v>0</v>
      </c>
      <c r="M2712" s="34">
        <v>0</v>
      </c>
      <c r="N2712" s="44" t="s">
        <v>21423</v>
      </c>
      <c r="O2712" s="34">
        <v>5383</v>
      </c>
      <c r="P2712" s="44">
        <v>2003</v>
      </c>
      <c r="Q2712" s="46">
        <v>6694.6</v>
      </c>
      <c r="R2712" s="34">
        <v>7293</v>
      </c>
      <c r="T2712" s="34"/>
      <c r="U2712" s="34"/>
      <c r="V2712" s="34"/>
      <c r="W2712" s="34"/>
      <c r="X2712" s="34"/>
      <c r="Y2712" s="34"/>
      <c r="Z2712" s="34"/>
      <c r="AA2712" s="34"/>
      <c r="AB2712" s="34"/>
      <c r="AC2712" s="34"/>
    </row>
    <row r="2713" spans="2:29">
      <c r="B2713" s="51">
        <v>200710000006415</v>
      </c>
      <c r="C2713" s="45">
        <v>39024</v>
      </c>
      <c r="D2713" s="44" t="s">
        <v>19807</v>
      </c>
      <c r="E2713" s="34">
        <v>5378.5</v>
      </c>
      <c r="F2713" s="34">
        <v>0</v>
      </c>
      <c r="G2713" s="44">
        <v>0</v>
      </c>
      <c r="H2713" s="44">
        <v>94</v>
      </c>
      <c r="I2713" s="44">
        <v>0</v>
      </c>
      <c r="J2713" s="45">
        <v>38787</v>
      </c>
      <c r="K2713" s="44">
        <v>2006</v>
      </c>
      <c r="L2713" s="44">
        <v>0</v>
      </c>
      <c r="M2713" s="34">
        <v>0</v>
      </c>
      <c r="N2713" s="44" t="s">
        <v>21423</v>
      </c>
      <c r="O2713" s="34">
        <v>5379</v>
      </c>
      <c r="P2713" s="44">
        <v>2006</v>
      </c>
      <c r="Q2713" s="46">
        <v>7751.2</v>
      </c>
      <c r="R2713" s="34">
        <v>6293</v>
      </c>
      <c r="T2713" s="34"/>
      <c r="U2713" s="34"/>
      <c r="V2713" s="34"/>
      <c r="W2713" s="34"/>
      <c r="X2713" s="34"/>
      <c r="Y2713" s="34"/>
      <c r="Z2713" s="34"/>
      <c r="AA2713" s="34"/>
      <c r="AB2713" s="34"/>
      <c r="AC2713" s="34"/>
    </row>
    <row r="2714" spans="2:29">
      <c r="B2714" s="51">
        <v>197800000235280</v>
      </c>
      <c r="C2714" s="45">
        <v>28491</v>
      </c>
      <c r="D2714" s="44" t="s">
        <v>16712</v>
      </c>
      <c r="E2714" s="34">
        <v>28528.34</v>
      </c>
      <c r="F2714" s="34">
        <v>23150.66</v>
      </c>
      <c r="G2714" s="44">
        <v>741.3</v>
      </c>
      <c r="H2714" s="44">
        <v>90</v>
      </c>
      <c r="I2714" s="44">
        <v>40</v>
      </c>
      <c r="J2714" s="45">
        <v>28491</v>
      </c>
      <c r="K2714" s="44">
        <v>1978</v>
      </c>
      <c r="L2714" s="44">
        <v>40</v>
      </c>
      <c r="M2714" s="34">
        <v>713.21</v>
      </c>
      <c r="N2714" s="44" t="s">
        <v>21421</v>
      </c>
      <c r="O2714" s="34">
        <v>5378</v>
      </c>
      <c r="P2714" s="44">
        <v>1978</v>
      </c>
      <c r="Q2714" s="46">
        <v>2869</v>
      </c>
      <c r="R2714" s="34">
        <v>17001</v>
      </c>
      <c r="T2714" s="34"/>
      <c r="U2714" s="34"/>
      <c r="V2714" s="34"/>
      <c r="W2714" s="34"/>
      <c r="X2714" s="34"/>
      <c r="Y2714" s="34"/>
      <c r="Z2714" s="34"/>
      <c r="AA2714" s="34"/>
      <c r="AB2714" s="34"/>
      <c r="AC2714" s="34"/>
    </row>
    <row r="2715" spans="2:29">
      <c r="B2715" s="51">
        <v>199800000205760</v>
      </c>
      <c r="C2715" s="45">
        <v>36145</v>
      </c>
      <c r="D2715" s="44" t="s">
        <v>18221</v>
      </c>
      <c r="E2715" s="34">
        <v>5375.95</v>
      </c>
      <c r="F2715" s="34">
        <v>0</v>
      </c>
      <c r="G2715" s="44">
        <v>0</v>
      </c>
      <c r="H2715" s="44">
        <v>94</v>
      </c>
      <c r="I2715" s="44">
        <v>0</v>
      </c>
      <c r="J2715" s="45">
        <v>36145</v>
      </c>
      <c r="K2715" s="44">
        <v>1998</v>
      </c>
      <c r="L2715" s="44">
        <v>0</v>
      </c>
      <c r="M2715" s="34">
        <v>0</v>
      </c>
      <c r="N2715" s="44" t="s">
        <v>21423</v>
      </c>
      <c r="O2715" s="34">
        <v>5376</v>
      </c>
      <c r="P2715" s="44">
        <v>1998</v>
      </c>
      <c r="Q2715" s="46">
        <v>5920.4</v>
      </c>
      <c r="R2715" s="34">
        <v>8236</v>
      </c>
      <c r="T2715" s="34"/>
      <c r="U2715" s="34"/>
      <c r="V2715" s="34"/>
      <c r="W2715" s="34"/>
      <c r="X2715" s="34"/>
      <c r="Y2715" s="34"/>
      <c r="Z2715" s="34"/>
      <c r="AA2715" s="34"/>
      <c r="AB2715" s="34"/>
      <c r="AC2715" s="34"/>
    </row>
    <row r="2716" spans="2:29">
      <c r="B2716" s="51">
        <v>199800000233970</v>
      </c>
      <c r="C2716" s="45">
        <v>36068</v>
      </c>
      <c r="D2716" s="44" t="s">
        <v>18290</v>
      </c>
      <c r="E2716" s="34">
        <v>7663.13</v>
      </c>
      <c r="F2716" s="34">
        <v>2297.77</v>
      </c>
      <c r="G2716" s="44">
        <v>191.59</v>
      </c>
      <c r="H2716" s="44">
        <v>91</v>
      </c>
      <c r="I2716" s="44">
        <v>40</v>
      </c>
      <c r="J2716" s="45">
        <v>36068</v>
      </c>
      <c r="K2716" s="44">
        <v>1998</v>
      </c>
      <c r="L2716" s="44">
        <v>40</v>
      </c>
      <c r="M2716" s="34">
        <v>191.58</v>
      </c>
      <c r="N2716" s="44" t="s">
        <v>21429</v>
      </c>
      <c r="O2716" s="34">
        <v>5365</v>
      </c>
      <c r="P2716" s="44">
        <v>1998</v>
      </c>
      <c r="Q2716" s="46">
        <v>5920.4</v>
      </c>
      <c r="R2716" s="34">
        <v>8219</v>
      </c>
      <c r="T2716" s="34"/>
      <c r="U2716" s="34"/>
      <c r="V2716" s="34"/>
      <c r="W2716" s="34"/>
      <c r="X2716" s="34"/>
      <c r="Y2716" s="34"/>
      <c r="Z2716" s="34"/>
      <c r="AA2716" s="34"/>
      <c r="AB2716" s="34"/>
      <c r="AC2716" s="34"/>
    </row>
    <row r="2717" spans="2:29">
      <c r="B2717" s="51">
        <v>201010000029771</v>
      </c>
      <c r="C2717" s="45">
        <v>40232</v>
      </c>
      <c r="D2717" s="44" t="s">
        <v>19885</v>
      </c>
      <c r="E2717" s="34">
        <v>5361.09</v>
      </c>
      <c r="F2717" s="34">
        <v>0</v>
      </c>
      <c r="G2717" s="44">
        <v>0</v>
      </c>
      <c r="H2717" s="44">
        <v>94</v>
      </c>
      <c r="I2717" s="44">
        <v>0</v>
      </c>
      <c r="J2717" s="45">
        <v>40232</v>
      </c>
      <c r="K2717" s="44">
        <v>2010</v>
      </c>
      <c r="L2717" s="44">
        <v>0</v>
      </c>
      <c r="M2717" s="34">
        <v>0</v>
      </c>
      <c r="N2717" s="44" t="s">
        <v>21423</v>
      </c>
      <c r="O2717" s="34">
        <v>5361</v>
      </c>
      <c r="P2717" s="44">
        <v>2010</v>
      </c>
      <c r="Q2717" s="46">
        <v>8752.4</v>
      </c>
      <c r="R2717" s="34">
        <v>5556</v>
      </c>
      <c r="T2717" s="34"/>
      <c r="U2717" s="34"/>
      <c r="V2717" s="34"/>
      <c r="W2717" s="34"/>
      <c r="X2717" s="34"/>
      <c r="Y2717" s="34"/>
      <c r="Z2717" s="34"/>
      <c r="AA2717" s="34"/>
      <c r="AB2717" s="34"/>
      <c r="AC2717" s="34"/>
    </row>
    <row r="2718" spans="2:29">
      <c r="B2718" s="51">
        <v>199000000232020</v>
      </c>
      <c r="C2718" s="45">
        <v>37530</v>
      </c>
      <c r="D2718" s="44" t="s">
        <v>17281</v>
      </c>
      <c r="E2718" s="34">
        <v>7024.76</v>
      </c>
      <c r="F2718" s="34">
        <v>1671.28</v>
      </c>
      <c r="G2718" s="44">
        <v>167.3</v>
      </c>
      <c r="H2718" s="44">
        <v>70</v>
      </c>
      <c r="I2718" s="44">
        <v>40</v>
      </c>
      <c r="J2718" s="45">
        <v>37266</v>
      </c>
      <c r="K2718" s="44">
        <v>2002</v>
      </c>
      <c r="L2718" s="44">
        <v>40</v>
      </c>
      <c r="M2718" s="34">
        <v>175.62</v>
      </c>
      <c r="N2718" s="44" t="s">
        <v>21420</v>
      </c>
      <c r="O2718" s="34">
        <v>5353</v>
      </c>
      <c r="P2718" s="44">
        <v>2002</v>
      </c>
      <c r="Q2718" s="46">
        <v>6537.9</v>
      </c>
      <c r="R2718" s="34">
        <v>7427</v>
      </c>
      <c r="T2718" s="34"/>
      <c r="U2718" s="34"/>
      <c r="V2718" s="34"/>
      <c r="W2718" s="34"/>
      <c r="X2718" s="34"/>
      <c r="Y2718" s="34"/>
      <c r="Z2718" s="34"/>
      <c r="AA2718" s="34"/>
      <c r="AB2718" s="34"/>
      <c r="AC2718" s="34"/>
    </row>
    <row r="2719" spans="2:29">
      <c r="B2719" s="51" t="s">
        <v>19097</v>
      </c>
      <c r="C2719" s="45">
        <v>38260</v>
      </c>
      <c r="D2719" s="44" t="s">
        <v>19098</v>
      </c>
      <c r="E2719" s="34">
        <v>6297.4</v>
      </c>
      <c r="F2719" s="34">
        <v>944.06</v>
      </c>
      <c r="G2719" s="44">
        <v>157.43</v>
      </c>
      <c r="H2719" s="44">
        <v>91</v>
      </c>
      <c r="I2719" s="44">
        <v>40</v>
      </c>
      <c r="J2719" s="45">
        <v>38260</v>
      </c>
      <c r="K2719" s="44">
        <v>2004</v>
      </c>
      <c r="L2719" s="44">
        <v>40</v>
      </c>
      <c r="M2719" s="34">
        <v>157.44</v>
      </c>
      <c r="N2719" s="44" t="s">
        <v>21429</v>
      </c>
      <c r="O2719" s="34">
        <v>5353</v>
      </c>
      <c r="P2719" s="44">
        <v>2004</v>
      </c>
      <c r="Q2719" s="46">
        <v>7114.9</v>
      </c>
      <c r="R2719" s="34">
        <v>6824</v>
      </c>
      <c r="T2719" s="34"/>
      <c r="U2719" s="34"/>
      <c r="V2719" s="34"/>
      <c r="W2719" s="34"/>
      <c r="X2719" s="34"/>
      <c r="Y2719" s="34"/>
      <c r="Z2719" s="34"/>
      <c r="AA2719" s="34"/>
      <c r="AB2719" s="34"/>
      <c r="AC2719" s="34"/>
    </row>
    <row r="2720" spans="2:29">
      <c r="B2720" s="51">
        <v>199100000244940</v>
      </c>
      <c r="C2720" s="45">
        <v>33512</v>
      </c>
      <c r="D2720" s="44" t="s">
        <v>17077</v>
      </c>
      <c r="E2720" s="34">
        <v>10041.17</v>
      </c>
      <c r="F2720" s="34">
        <v>4690.6400000000003</v>
      </c>
      <c r="G2720" s="44">
        <v>254.78</v>
      </c>
      <c r="H2720" s="44">
        <v>87</v>
      </c>
      <c r="I2720" s="44">
        <v>40</v>
      </c>
      <c r="J2720" s="45">
        <v>33248</v>
      </c>
      <c r="K2720" s="44">
        <v>1991</v>
      </c>
      <c r="L2720" s="44">
        <v>40</v>
      </c>
      <c r="M2720" s="34">
        <v>251.03</v>
      </c>
      <c r="N2720" s="44" t="s">
        <v>21444</v>
      </c>
      <c r="O2720" s="34">
        <v>5351</v>
      </c>
      <c r="P2720" s="44">
        <v>1991</v>
      </c>
      <c r="Q2720" s="46">
        <v>4835.2</v>
      </c>
      <c r="R2720" s="34">
        <v>10037</v>
      </c>
      <c r="T2720" s="34"/>
      <c r="U2720" s="34"/>
      <c r="V2720" s="34"/>
      <c r="W2720" s="34"/>
      <c r="X2720" s="34"/>
      <c r="Y2720" s="34"/>
      <c r="Z2720" s="34"/>
      <c r="AA2720" s="34"/>
      <c r="AB2720" s="34"/>
      <c r="AC2720" s="34"/>
    </row>
    <row r="2721" spans="2:29">
      <c r="B2721" s="51">
        <v>199000000232000</v>
      </c>
      <c r="C2721" s="45">
        <v>37530</v>
      </c>
      <c r="D2721" s="44" t="s">
        <v>16256</v>
      </c>
      <c r="E2721" s="34">
        <v>7004.31</v>
      </c>
      <c r="F2721" s="34">
        <v>1666.48</v>
      </c>
      <c r="G2721" s="44">
        <v>166.83</v>
      </c>
      <c r="H2721" s="44">
        <v>48</v>
      </c>
      <c r="I2721" s="44">
        <v>40</v>
      </c>
      <c r="J2721" s="45">
        <v>37266</v>
      </c>
      <c r="K2721" s="44">
        <v>2002</v>
      </c>
      <c r="L2721" s="44">
        <v>40</v>
      </c>
      <c r="M2721" s="34">
        <v>175.11</v>
      </c>
      <c r="N2721" s="44" t="s">
        <v>19298</v>
      </c>
      <c r="O2721" s="34">
        <v>5338</v>
      </c>
      <c r="P2721" s="44">
        <v>2002</v>
      </c>
      <c r="Q2721" s="46">
        <v>6537.9</v>
      </c>
      <c r="R2721" s="34">
        <v>7405</v>
      </c>
      <c r="T2721" s="34"/>
      <c r="U2721" s="34"/>
      <c r="V2721" s="34"/>
      <c r="W2721" s="34"/>
      <c r="X2721" s="34"/>
      <c r="Y2721" s="34"/>
      <c r="Z2721" s="34"/>
      <c r="AA2721" s="34"/>
      <c r="AB2721" s="34"/>
      <c r="AC2721" s="34"/>
    </row>
    <row r="2722" spans="2:29">
      <c r="B2722" s="51">
        <v>198900000216030</v>
      </c>
      <c r="C2722" s="45">
        <v>32782</v>
      </c>
      <c r="D2722" s="44" t="s">
        <v>16992</v>
      </c>
      <c r="E2722" s="34">
        <v>11056.02</v>
      </c>
      <c r="F2722" s="34">
        <v>5720.85</v>
      </c>
      <c r="G2722" s="44">
        <v>280.81</v>
      </c>
      <c r="H2722" s="44">
        <v>42</v>
      </c>
      <c r="I2722" s="44">
        <v>40</v>
      </c>
      <c r="J2722" s="45">
        <v>32518</v>
      </c>
      <c r="K2722" s="44">
        <v>1989</v>
      </c>
      <c r="L2722" s="44">
        <v>40</v>
      </c>
      <c r="M2722" s="34">
        <v>276.39999999999998</v>
      </c>
      <c r="N2722" s="44" t="s">
        <v>21436</v>
      </c>
      <c r="O2722" s="34">
        <v>5335</v>
      </c>
      <c r="P2722" s="44">
        <v>1989</v>
      </c>
      <c r="Q2722" s="46">
        <v>4609.2</v>
      </c>
      <c r="R2722" s="34">
        <v>10498</v>
      </c>
      <c r="T2722" s="34"/>
      <c r="U2722" s="34"/>
      <c r="V2722" s="34"/>
      <c r="W2722" s="34"/>
      <c r="X2722" s="34"/>
      <c r="Y2722" s="34"/>
      <c r="Z2722" s="34"/>
      <c r="AA2722" s="34"/>
      <c r="AB2722" s="34"/>
      <c r="AC2722" s="34"/>
    </row>
    <row r="2723" spans="2:29">
      <c r="B2723" s="51">
        <v>200810000018205</v>
      </c>
      <c r="C2723" s="45">
        <v>39371</v>
      </c>
      <c r="D2723" s="44" t="s">
        <v>19747</v>
      </c>
      <c r="E2723" s="34">
        <v>5326.92</v>
      </c>
      <c r="F2723" s="34">
        <v>0</v>
      </c>
      <c r="G2723" s="44">
        <v>0</v>
      </c>
      <c r="H2723" s="44">
        <v>94</v>
      </c>
      <c r="I2723" s="44">
        <v>0</v>
      </c>
      <c r="J2723" s="45">
        <v>39371</v>
      </c>
      <c r="K2723" s="44">
        <v>2007</v>
      </c>
      <c r="L2723" s="44">
        <v>0</v>
      </c>
      <c r="M2723" s="34">
        <v>0</v>
      </c>
      <c r="N2723" s="44" t="s">
        <v>21423</v>
      </c>
      <c r="O2723" s="34">
        <v>5327</v>
      </c>
      <c r="P2723" s="44">
        <v>2007</v>
      </c>
      <c r="Q2723" s="46">
        <v>7966.9</v>
      </c>
      <c r="R2723" s="34">
        <v>6064</v>
      </c>
      <c r="T2723" s="34"/>
      <c r="U2723" s="34"/>
      <c r="V2723" s="34"/>
      <c r="W2723" s="34"/>
      <c r="X2723" s="34"/>
      <c r="Y2723" s="34"/>
      <c r="Z2723" s="34"/>
      <c r="AA2723" s="34"/>
      <c r="AB2723" s="34"/>
      <c r="AC2723" s="34"/>
    </row>
    <row r="2724" spans="2:29">
      <c r="B2724" s="51" t="s">
        <v>17866</v>
      </c>
      <c r="C2724" s="45">
        <v>34973</v>
      </c>
      <c r="D2724" s="44" t="s">
        <v>17867</v>
      </c>
      <c r="E2724" s="34">
        <v>21240.2</v>
      </c>
      <c r="F2724" s="34">
        <v>15927.49</v>
      </c>
      <c r="G2724" s="44">
        <v>1061.92</v>
      </c>
      <c r="H2724" s="44">
        <v>82</v>
      </c>
      <c r="I2724" s="44">
        <v>20</v>
      </c>
      <c r="J2724" s="45">
        <v>34709</v>
      </c>
      <c r="K2724" s="44">
        <v>1995</v>
      </c>
      <c r="L2724" s="44">
        <v>20</v>
      </c>
      <c r="M2724" s="34">
        <v>1062.01</v>
      </c>
      <c r="N2724" s="44" t="s">
        <v>21418</v>
      </c>
      <c r="O2724" s="34">
        <v>5313</v>
      </c>
      <c r="P2724" s="44">
        <v>1995</v>
      </c>
      <c r="Q2724" s="46">
        <v>5471.2</v>
      </c>
      <c r="R2724" s="34">
        <v>8807</v>
      </c>
      <c r="T2724" s="34"/>
      <c r="U2724" s="34"/>
      <c r="V2724" s="34"/>
      <c r="W2724" s="34"/>
      <c r="X2724" s="34"/>
      <c r="Y2724" s="34"/>
      <c r="Z2724" s="34"/>
      <c r="AA2724" s="34"/>
      <c r="AB2724" s="34"/>
      <c r="AC2724" s="34"/>
    </row>
    <row r="2725" spans="2:29">
      <c r="B2725" s="51">
        <v>200810000008820</v>
      </c>
      <c r="C2725" s="45">
        <v>39387</v>
      </c>
      <c r="D2725" s="44" t="s">
        <v>18960</v>
      </c>
      <c r="E2725" s="34">
        <v>9094.0400000000009</v>
      </c>
      <c r="F2725" s="34">
        <v>3783.58</v>
      </c>
      <c r="G2725" s="44">
        <v>1299.1600000000001</v>
      </c>
      <c r="H2725" s="44">
        <v>82</v>
      </c>
      <c r="I2725" s="44">
        <v>7</v>
      </c>
      <c r="J2725" s="45">
        <v>39093</v>
      </c>
      <c r="K2725" s="44">
        <v>2007</v>
      </c>
      <c r="L2725" s="44">
        <v>7</v>
      </c>
      <c r="M2725" s="34">
        <v>1299.1500000000001</v>
      </c>
      <c r="N2725" s="44" t="s">
        <v>21418</v>
      </c>
      <c r="O2725" s="34">
        <v>5310</v>
      </c>
      <c r="P2725" s="44">
        <v>2007</v>
      </c>
      <c r="Q2725" s="46">
        <v>7966.9</v>
      </c>
      <c r="R2725" s="34">
        <v>6046</v>
      </c>
      <c r="T2725" s="34"/>
      <c r="U2725" s="34"/>
      <c r="V2725" s="34"/>
      <c r="W2725" s="34"/>
      <c r="X2725" s="34"/>
      <c r="Y2725" s="34"/>
      <c r="Z2725" s="34"/>
      <c r="AA2725" s="34"/>
      <c r="AB2725" s="34"/>
      <c r="AC2725" s="34"/>
    </row>
    <row r="2726" spans="2:29">
      <c r="B2726" s="51">
        <v>200810000009078</v>
      </c>
      <c r="C2726" s="45">
        <v>39387</v>
      </c>
      <c r="D2726" s="44" t="s">
        <v>18960</v>
      </c>
      <c r="E2726" s="34">
        <v>9094.0400000000009</v>
      </c>
      <c r="F2726" s="34">
        <v>3783.58</v>
      </c>
      <c r="G2726" s="44">
        <v>1299.1600000000001</v>
      </c>
      <c r="H2726" s="44">
        <v>82</v>
      </c>
      <c r="I2726" s="44">
        <v>7</v>
      </c>
      <c r="J2726" s="45">
        <v>39093</v>
      </c>
      <c r="K2726" s="44">
        <v>2007</v>
      </c>
      <c r="L2726" s="44">
        <v>7</v>
      </c>
      <c r="M2726" s="34">
        <v>1299.1500000000001</v>
      </c>
      <c r="N2726" s="44" t="s">
        <v>21418</v>
      </c>
      <c r="O2726" s="34">
        <v>5310</v>
      </c>
      <c r="P2726" s="44">
        <v>2007</v>
      </c>
      <c r="Q2726" s="46">
        <v>7966.9</v>
      </c>
      <c r="R2726" s="34">
        <v>6046</v>
      </c>
      <c r="T2726" s="34"/>
      <c r="U2726" s="34"/>
      <c r="V2726" s="34"/>
      <c r="W2726" s="34"/>
      <c r="X2726" s="34"/>
      <c r="Y2726" s="34"/>
      <c r="Z2726" s="34"/>
      <c r="AA2726" s="34"/>
      <c r="AB2726" s="34"/>
      <c r="AC2726" s="34"/>
    </row>
    <row r="2727" spans="2:29">
      <c r="B2727" s="51">
        <v>200810000009079</v>
      </c>
      <c r="C2727" s="45">
        <v>39387</v>
      </c>
      <c r="D2727" s="44" t="s">
        <v>18960</v>
      </c>
      <c r="E2727" s="34">
        <v>9094.0400000000009</v>
      </c>
      <c r="F2727" s="34">
        <v>3783.58</v>
      </c>
      <c r="G2727" s="44">
        <v>1299.1600000000001</v>
      </c>
      <c r="H2727" s="44">
        <v>82</v>
      </c>
      <c r="I2727" s="44">
        <v>7</v>
      </c>
      <c r="J2727" s="45">
        <v>39093</v>
      </c>
      <c r="K2727" s="44">
        <v>2007</v>
      </c>
      <c r="L2727" s="44">
        <v>7</v>
      </c>
      <c r="M2727" s="34">
        <v>1299.1500000000001</v>
      </c>
      <c r="N2727" s="44" t="s">
        <v>21418</v>
      </c>
      <c r="O2727" s="34">
        <v>5310</v>
      </c>
      <c r="P2727" s="44">
        <v>2007</v>
      </c>
      <c r="Q2727" s="46">
        <v>7966.9</v>
      </c>
      <c r="R2727" s="34">
        <v>6046</v>
      </c>
      <c r="T2727" s="34"/>
      <c r="U2727" s="34"/>
      <c r="V2727" s="34"/>
      <c r="W2727" s="34"/>
      <c r="X2727" s="34"/>
      <c r="Y2727" s="34"/>
      <c r="Z2727" s="34"/>
      <c r="AA2727" s="34"/>
      <c r="AB2727" s="34"/>
      <c r="AC2727" s="34"/>
    </row>
    <row r="2728" spans="2:29">
      <c r="B2728" s="51">
        <v>200810000009080</v>
      </c>
      <c r="C2728" s="45">
        <v>39387</v>
      </c>
      <c r="D2728" s="44" t="s">
        <v>18960</v>
      </c>
      <c r="E2728" s="34">
        <v>9094.0400000000009</v>
      </c>
      <c r="F2728" s="34">
        <v>3783.58</v>
      </c>
      <c r="G2728" s="44">
        <v>1299.1600000000001</v>
      </c>
      <c r="H2728" s="44">
        <v>82</v>
      </c>
      <c r="I2728" s="44">
        <v>7</v>
      </c>
      <c r="J2728" s="45">
        <v>39093</v>
      </c>
      <c r="K2728" s="44">
        <v>2007</v>
      </c>
      <c r="L2728" s="44">
        <v>7</v>
      </c>
      <c r="M2728" s="34">
        <v>1299.1500000000001</v>
      </c>
      <c r="N2728" s="44" t="s">
        <v>21418</v>
      </c>
      <c r="O2728" s="34">
        <v>5310</v>
      </c>
      <c r="P2728" s="44">
        <v>2007</v>
      </c>
      <c r="Q2728" s="46">
        <v>7966.9</v>
      </c>
      <c r="R2728" s="34">
        <v>6046</v>
      </c>
      <c r="T2728" s="34"/>
      <c r="U2728" s="34"/>
      <c r="V2728" s="34"/>
      <c r="W2728" s="34"/>
      <c r="X2728" s="34"/>
      <c r="Y2728" s="34"/>
      <c r="Z2728" s="34"/>
      <c r="AA2728" s="34"/>
      <c r="AB2728" s="34"/>
      <c r="AC2728" s="34"/>
    </row>
    <row r="2729" spans="2:29">
      <c r="B2729" s="51">
        <v>199200000233890</v>
      </c>
      <c r="C2729" s="45">
        <v>33878</v>
      </c>
      <c r="D2729" s="44" t="s">
        <v>21033</v>
      </c>
      <c r="E2729" s="34">
        <v>18293.3</v>
      </c>
      <c r="F2729" s="34">
        <v>13040.24</v>
      </c>
      <c r="G2729" s="44">
        <v>750.04</v>
      </c>
      <c r="H2729" s="44">
        <v>89</v>
      </c>
      <c r="I2729" s="44">
        <v>25</v>
      </c>
      <c r="J2729" s="45">
        <v>33613</v>
      </c>
      <c r="K2729" s="44">
        <v>1992</v>
      </c>
      <c r="L2729" s="44">
        <v>25</v>
      </c>
      <c r="M2729" s="34">
        <v>731.73</v>
      </c>
      <c r="N2729" s="44" t="s">
        <v>21428</v>
      </c>
      <c r="O2729" s="34">
        <v>5253</v>
      </c>
      <c r="P2729" s="44">
        <v>1992</v>
      </c>
      <c r="Q2729" s="44">
        <v>4984.5</v>
      </c>
      <c r="R2729" s="34">
        <v>9558</v>
      </c>
      <c r="T2729" s="34"/>
      <c r="U2729" s="34"/>
      <c r="V2729" s="34"/>
      <c r="W2729" s="34"/>
      <c r="X2729" s="34"/>
      <c r="Y2729" s="34"/>
      <c r="Z2729" s="34"/>
      <c r="AA2729" s="34"/>
      <c r="AB2729" s="34"/>
      <c r="AC2729" s="34"/>
    </row>
    <row r="2730" spans="2:29">
      <c r="B2730" s="51">
        <v>199800000205650</v>
      </c>
      <c r="C2730" s="45">
        <v>36033</v>
      </c>
      <c r="D2730" s="44" t="s">
        <v>18213</v>
      </c>
      <c r="E2730" s="34">
        <v>5241.22</v>
      </c>
      <c r="F2730" s="34">
        <v>0</v>
      </c>
      <c r="G2730" s="44">
        <v>0</v>
      </c>
      <c r="H2730" s="44">
        <v>94</v>
      </c>
      <c r="I2730" s="44">
        <v>0</v>
      </c>
      <c r="J2730" s="45">
        <v>36033</v>
      </c>
      <c r="K2730" s="44">
        <v>1998</v>
      </c>
      <c r="L2730" s="44">
        <v>0</v>
      </c>
      <c r="M2730" s="34">
        <v>0</v>
      </c>
      <c r="N2730" s="44" t="s">
        <v>21423</v>
      </c>
      <c r="O2730" s="34">
        <v>5241</v>
      </c>
      <c r="P2730" s="44">
        <v>1998</v>
      </c>
      <c r="Q2730" s="46">
        <v>5920.4</v>
      </c>
      <c r="R2730" s="34">
        <v>8029</v>
      </c>
      <c r="T2730" s="34"/>
      <c r="U2730" s="34"/>
      <c r="V2730" s="34"/>
      <c r="W2730" s="34"/>
      <c r="X2730" s="34"/>
      <c r="Y2730" s="34"/>
      <c r="Z2730" s="34"/>
      <c r="AA2730" s="34"/>
      <c r="AB2730" s="34"/>
      <c r="AC2730" s="34"/>
    </row>
    <row r="2731" spans="2:29">
      <c r="B2731" s="51" t="s">
        <v>19552</v>
      </c>
      <c r="C2731" s="45">
        <v>38925</v>
      </c>
      <c r="D2731" s="44" t="s">
        <v>20182</v>
      </c>
      <c r="E2731" s="34">
        <v>8995.5</v>
      </c>
      <c r="F2731" s="34">
        <v>3759.81</v>
      </c>
      <c r="G2731" s="44">
        <v>899.33</v>
      </c>
      <c r="H2731" s="44">
        <v>82</v>
      </c>
      <c r="I2731" s="44">
        <v>10</v>
      </c>
      <c r="J2731" s="45">
        <v>38925</v>
      </c>
      <c r="K2731" s="44">
        <v>2006</v>
      </c>
      <c r="L2731" s="44">
        <v>10</v>
      </c>
      <c r="M2731" s="34">
        <v>899.55</v>
      </c>
      <c r="N2731" s="44" t="s">
        <v>21418</v>
      </c>
      <c r="O2731" s="34">
        <v>5236</v>
      </c>
      <c r="P2731" s="44">
        <v>2006</v>
      </c>
      <c r="Q2731" s="46">
        <v>7751.2</v>
      </c>
      <c r="R2731" s="34">
        <v>6126</v>
      </c>
      <c r="T2731" s="34"/>
      <c r="U2731" s="34"/>
      <c r="V2731" s="34"/>
      <c r="W2731" s="34"/>
      <c r="X2731" s="34"/>
      <c r="Y2731" s="34"/>
      <c r="Z2731" s="34"/>
      <c r="AA2731" s="34"/>
      <c r="AB2731" s="34"/>
      <c r="AC2731" s="34"/>
    </row>
    <row r="2732" spans="2:29">
      <c r="B2732" s="51">
        <v>198000000231430</v>
      </c>
      <c r="C2732" s="45">
        <v>29221</v>
      </c>
      <c r="D2732" s="44" t="s">
        <v>16605</v>
      </c>
      <c r="E2732" s="34">
        <v>22103.09</v>
      </c>
      <c r="F2732" s="34">
        <v>16880.88</v>
      </c>
      <c r="G2732" s="44">
        <v>564.25</v>
      </c>
      <c r="H2732" s="44">
        <v>88</v>
      </c>
      <c r="I2732" s="44">
        <v>40</v>
      </c>
      <c r="J2732" s="45">
        <v>29221</v>
      </c>
      <c r="K2732" s="44">
        <v>1980</v>
      </c>
      <c r="L2732" s="44">
        <v>40</v>
      </c>
      <c r="M2732" s="34">
        <v>552.58000000000004</v>
      </c>
      <c r="N2732" s="44" t="s">
        <v>19301</v>
      </c>
      <c r="O2732" s="34">
        <v>5222</v>
      </c>
      <c r="P2732" s="44">
        <v>1980</v>
      </c>
      <c r="Q2732" s="46">
        <v>3376</v>
      </c>
      <c r="R2732" s="34">
        <v>14030</v>
      </c>
      <c r="T2732" s="34"/>
      <c r="U2732" s="34"/>
      <c r="V2732" s="34"/>
      <c r="W2732" s="34"/>
      <c r="X2732" s="34"/>
      <c r="Y2732" s="34"/>
      <c r="Z2732" s="34"/>
      <c r="AA2732" s="34"/>
      <c r="AB2732" s="34"/>
      <c r="AC2732" s="34"/>
    </row>
    <row r="2733" spans="2:29">
      <c r="B2733" s="51">
        <v>201010000035590</v>
      </c>
      <c r="C2733" s="45">
        <v>40108</v>
      </c>
      <c r="D2733" s="44" t="s">
        <v>20426</v>
      </c>
      <c r="E2733" s="34">
        <v>5415</v>
      </c>
      <c r="F2733" s="34">
        <v>203.54</v>
      </c>
      <c r="G2733" s="44">
        <v>203.54</v>
      </c>
      <c r="H2733" s="44">
        <v>82</v>
      </c>
      <c r="I2733" s="44">
        <v>25</v>
      </c>
      <c r="J2733" s="45">
        <v>40108</v>
      </c>
      <c r="K2733" s="44">
        <v>2009</v>
      </c>
      <c r="L2733" s="44">
        <v>25</v>
      </c>
      <c r="M2733" s="34">
        <v>216.6</v>
      </c>
      <c r="N2733" s="44" t="s">
        <v>21418</v>
      </c>
      <c r="O2733" s="34">
        <v>5211</v>
      </c>
      <c r="P2733" s="44">
        <v>2009</v>
      </c>
      <c r="Q2733" s="46">
        <v>8569.7999999999993</v>
      </c>
      <c r="R2733" s="34">
        <v>5516</v>
      </c>
      <c r="T2733" s="34"/>
      <c r="U2733" s="34"/>
      <c r="V2733" s="34"/>
      <c r="W2733" s="34"/>
      <c r="X2733" s="34"/>
      <c r="Y2733" s="34"/>
      <c r="Z2733" s="34"/>
      <c r="AA2733" s="34"/>
      <c r="AB2733" s="34"/>
      <c r="AC2733" s="34"/>
    </row>
    <row r="2734" spans="2:29">
      <c r="B2734" s="51">
        <v>200710000006732</v>
      </c>
      <c r="C2734" s="45">
        <v>39344</v>
      </c>
      <c r="D2734" s="44" t="s">
        <v>20268</v>
      </c>
      <c r="E2734" s="34">
        <v>6965</v>
      </c>
      <c r="F2734" s="34">
        <v>1758.8</v>
      </c>
      <c r="G2734" s="44">
        <v>580.42999999999995</v>
      </c>
      <c r="H2734" s="44">
        <v>82</v>
      </c>
      <c r="I2734" s="44">
        <v>12</v>
      </c>
      <c r="J2734" s="45">
        <v>39344</v>
      </c>
      <c r="K2734" s="44">
        <v>2007</v>
      </c>
      <c r="L2734" s="44">
        <v>12</v>
      </c>
      <c r="M2734" s="34">
        <v>580.41999999999996</v>
      </c>
      <c r="N2734" s="44" t="s">
        <v>21418</v>
      </c>
      <c r="O2734" s="34">
        <v>5206</v>
      </c>
      <c r="P2734" s="44">
        <v>2007</v>
      </c>
      <c r="Q2734" s="46">
        <v>7966.9</v>
      </c>
      <c r="R2734" s="34">
        <v>5927</v>
      </c>
      <c r="T2734" s="34"/>
      <c r="U2734" s="34"/>
      <c r="V2734" s="34"/>
      <c r="W2734" s="34"/>
      <c r="X2734" s="34"/>
      <c r="Y2734" s="34"/>
      <c r="Z2734" s="34"/>
      <c r="AA2734" s="34"/>
      <c r="AB2734" s="34"/>
      <c r="AC2734" s="34"/>
    </row>
    <row r="2735" spans="2:29">
      <c r="B2735" s="51">
        <v>199000000216560</v>
      </c>
      <c r="C2735" s="45">
        <v>33147</v>
      </c>
      <c r="D2735" s="44" t="s">
        <v>17191</v>
      </c>
      <c r="E2735" s="34">
        <v>10142.59</v>
      </c>
      <c r="F2735" s="34">
        <v>4939.74</v>
      </c>
      <c r="G2735" s="44">
        <v>260.10000000000002</v>
      </c>
      <c r="H2735" s="44">
        <v>88</v>
      </c>
      <c r="I2735" s="44">
        <v>40</v>
      </c>
      <c r="J2735" s="45">
        <v>32883</v>
      </c>
      <c r="K2735" s="44">
        <v>1990</v>
      </c>
      <c r="L2735" s="44">
        <v>40</v>
      </c>
      <c r="M2735" s="34">
        <v>253.56</v>
      </c>
      <c r="N2735" s="44" t="s">
        <v>19301</v>
      </c>
      <c r="O2735" s="34">
        <v>5203</v>
      </c>
      <c r="P2735" s="44">
        <v>1990</v>
      </c>
      <c r="Q2735" s="44">
        <v>4731.3</v>
      </c>
      <c r="R2735" s="34">
        <v>9974</v>
      </c>
      <c r="T2735" s="34"/>
      <c r="U2735" s="34"/>
      <c r="V2735" s="34"/>
      <c r="W2735" s="34"/>
      <c r="X2735" s="34"/>
      <c r="Y2735" s="34"/>
      <c r="Z2735" s="34"/>
      <c r="AA2735" s="34"/>
      <c r="AB2735" s="34"/>
      <c r="AC2735" s="34"/>
    </row>
    <row r="2736" spans="2:29">
      <c r="B2736" s="51">
        <v>200710000006403</v>
      </c>
      <c r="C2736" s="45">
        <v>39105</v>
      </c>
      <c r="D2736" s="44" t="s">
        <v>19655</v>
      </c>
      <c r="E2736" s="34">
        <v>5201.5</v>
      </c>
      <c r="F2736" s="34">
        <v>0</v>
      </c>
      <c r="G2736" s="44">
        <v>0</v>
      </c>
      <c r="H2736" s="44">
        <v>94</v>
      </c>
      <c r="I2736" s="44">
        <v>0</v>
      </c>
      <c r="J2736" s="45">
        <v>39105</v>
      </c>
      <c r="K2736" s="44">
        <v>2007</v>
      </c>
      <c r="L2736" s="44">
        <v>0</v>
      </c>
      <c r="M2736" s="34">
        <v>0</v>
      </c>
      <c r="N2736" s="44" t="s">
        <v>21423</v>
      </c>
      <c r="O2736" s="34">
        <v>5202</v>
      </c>
      <c r="P2736" s="44">
        <v>2007</v>
      </c>
      <c r="Q2736" s="46">
        <v>7966.9</v>
      </c>
      <c r="R2736" s="34">
        <v>5922</v>
      </c>
      <c r="T2736" s="34"/>
      <c r="U2736" s="34"/>
      <c r="V2736" s="34"/>
      <c r="W2736" s="34"/>
      <c r="X2736" s="34"/>
      <c r="Y2736" s="34"/>
      <c r="Z2736" s="34"/>
      <c r="AA2736" s="34"/>
      <c r="AB2736" s="34"/>
      <c r="AC2736" s="34"/>
    </row>
    <row r="2737" spans="2:29">
      <c r="B2737" s="51">
        <v>199000000209300</v>
      </c>
      <c r="C2737" s="45">
        <v>32964</v>
      </c>
      <c r="D2737" s="44" t="s">
        <v>17150</v>
      </c>
      <c r="E2737" s="34">
        <v>5195</v>
      </c>
      <c r="F2737" s="34">
        <v>0</v>
      </c>
      <c r="G2737" s="44">
        <v>0</v>
      </c>
      <c r="H2737" s="44">
        <v>94</v>
      </c>
      <c r="I2737" s="44">
        <v>0</v>
      </c>
      <c r="J2737" s="45">
        <v>32877</v>
      </c>
      <c r="K2737" s="44">
        <v>1990</v>
      </c>
      <c r="L2737" s="44">
        <v>0</v>
      </c>
      <c r="M2737" s="34">
        <v>0</v>
      </c>
      <c r="N2737" s="44" t="s">
        <v>21423</v>
      </c>
      <c r="O2737" s="34">
        <v>5195</v>
      </c>
      <c r="P2737" s="44">
        <v>1990</v>
      </c>
      <c r="Q2737" s="46">
        <v>4731.3</v>
      </c>
      <c r="R2737" s="34">
        <v>9959</v>
      </c>
      <c r="T2737" s="34"/>
      <c r="U2737" s="34"/>
      <c r="V2737" s="34"/>
      <c r="W2737" s="34"/>
      <c r="X2737" s="34"/>
      <c r="Y2737" s="34"/>
      <c r="Z2737" s="34"/>
      <c r="AA2737" s="34"/>
      <c r="AB2737" s="34"/>
      <c r="AC2737" s="34"/>
    </row>
    <row r="2738" spans="2:29">
      <c r="B2738" s="51">
        <v>200810000015074</v>
      </c>
      <c r="C2738" s="45">
        <v>38990</v>
      </c>
      <c r="D2738" s="44" t="s">
        <v>20336</v>
      </c>
      <c r="E2738" s="34">
        <v>7784</v>
      </c>
      <c r="F2738" s="34">
        <v>2594.67</v>
      </c>
      <c r="G2738" s="44">
        <v>648.66999999999996</v>
      </c>
      <c r="H2738" s="44">
        <v>90</v>
      </c>
      <c r="I2738" s="44">
        <v>12</v>
      </c>
      <c r="J2738" s="45">
        <v>38990</v>
      </c>
      <c r="K2738" s="44">
        <v>2006</v>
      </c>
      <c r="L2738" s="44">
        <v>12</v>
      </c>
      <c r="M2738" s="34">
        <v>648.66999999999996</v>
      </c>
      <c r="N2738" s="44" t="s">
        <v>21421</v>
      </c>
      <c r="O2738" s="34">
        <v>5189</v>
      </c>
      <c r="P2738" s="44">
        <v>2006</v>
      </c>
      <c r="Q2738" s="46">
        <v>7751.2</v>
      </c>
      <c r="R2738" s="34">
        <v>6072</v>
      </c>
      <c r="T2738" s="34"/>
      <c r="U2738" s="34"/>
      <c r="V2738" s="34"/>
      <c r="W2738" s="34"/>
      <c r="X2738" s="34"/>
      <c r="Y2738" s="34"/>
      <c r="Z2738" s="34"/>
      <c r="AA2738" s="34"/>
      <c r="AB2738" s="34"/>
      <c r="AC2738" s="34"/>
    </row>
    <row r="2739" spans="2:29">
      <c r="B2739" s="51">
        <v>201010000034826</v>
      </c>
      <c r="C2739" s="45">
        <v>40414</v>
      </c>
      <c r="D2739" s="44" t="s">
        <v>20469</v>
      </c>
      <c r="E2739" s="34">
        <v>5239.8</v>
      </c>
      <c r="F2739" s="34">
        <v>75.88</v>
      </c>
      <c r="G2739" s="44">
        <v>75.88</v>
      </c>
      <c r="H2739" s="44">
        <v>82</v>
      </c>
      <c r="I2739" s="44">
        <v>7</v>
      </c>
      <c r="J2739" s="45">
        <v>40414</v>
      </c>
      <c r="K2739" s="44">
        <v>2010</v>
      </c>
      <c r="L2739" s="44">
        <v>7</v>
      </c>
      <c r="M2739" s="34">
        <v>748.54</v>
      </c>
      <c r="N2739" s="44" t="s">
        <v>21418</v>
      </c>
      <c r="O2739" s="34">
        <v>5164</v>
      </c>
      <c r="P2739" s="44">
        <v>2010</v>
      </c>
      <c r="Q2739" s="46">
        <v>8752.4</v>
      </c>
      <c r="R2739" s="34">
        <v>5351</v>
      </c>
      <c r="T2739" s="34"/>
      <c r="U2739" s="34"/>
      <c r="V2739" s="34"/>
      <c r="W2739" s="34"/>
      <c r="X2739" s="34"/>
      <c r="Y2739" s="34"/>
      <c r="Z2739" s="34"/>
      <c r="AA2739" s="34"/>
      <c r="AB2739" s="34"/>
      <c r="AC2739" s="34"/>
    </row>
    <row r="2740" spans="2:29">
      <c r="B2740" s="51">
        <v>201010000034827</v>
      </c>
      <c r="C2740" s="45">
        <v>40414</v>
      </c>
      <c r="D2740" s="44" t="s">
        <v>20469</v>
      </c>
      <c r="E2740" s="34">
        <v>5239.8</v>
      </c>
      <c r="F2740" s="34">
        <v>75.88</v>
      </c>
      <c r="G2740" s="44">
        <v>75.88</v>
      </c>
      <c r="H2740" s="44">
        <v>82</v>
      </c>
      <c r="I2740" s="44">
        <v>7</v>
      </c>
      <c r="J2740" s="45">
        <v>40414</v>
      </c>
      <c r="K2740" s="44">
        <v>2010</v>
      </c>
      <c r="L2740" s="44">
        <v>7</v>
      </c>
      <c r="M2740" s="34">
        <v>748.54</v>
      </c>
      <c r="N2740" s="44" t="s">
        <v>21418</v>
      </c>
      <c r="O2740" s="34">
        <v>5164</v>
      </c>
      <c r="P2740" s="44">
        <v>2010</v>
      </c>
      <c r="Q2740" s="46">
        <v>8752.4</v>
      </c>
      <c r="R2740" s="34">
        <v>5351</v>
      </c>
      <c r="T2740" s="34"/>
      <c r="U2740" s="34"/>
      <c r="V2740" s="34"/>
      <c r="W2740" s="34"/>
      <c r="X2740" s="34"/>
      <c r="Y2740" s="34"/>
      <c r="Z2740" s="34"/>
      <c r="AA2740" s="34"/>
      <c r="AB2740" s="34"/>
      <c r="AC2740" s="34"/>
    </row>
    <row r="2741" spans="2:29">
      <c r="B2741" s="51">
        <v>198800000236200</v>
      </c>
      <c r="C2741" s="45">
        <v>32387</v>
      </c>
      <c r="D2741" s="44" t="s">
        <v>20852</v>
      </c>
      <c r="E2741" s="34">
        <v>11533.86</v>
      </c>
      <c r="F2741" s="34">
        <v>6371.6</v>
      </c>
      <c r="G2741" s="44">
        <v>288.04000000000002</v>
      </c>
      <c r="H2741" s="44">
        <v>90</v>
      </c>
      <c r="I2741" s="44">
        <v>40</v>
      </c>
      <c r="J2741" s="45">
        <v>32151</v>
      </c>
      <c r="K2741" s="44">
        <v>1988</v>
      </c>
      <c r="L2741" s="44">
        <v>40</v>
      </c>
      <c r="M2741" s="34">
        <v>288.35000000000002</v>
      </c>
      <c r="N2741" s="44" t="s">
        <v>21421</v>
      </c>
      <c r="O2741" s="34">
        <v>5162</v>
      </c>
      <c r="P2741" s="44">
        <v>1988</v>
      </c>
      <c r="Q2741" s="46">
        <v>4528</v>
      </c>
      <c r="R2741" s="34">
        <v>10340</v>
      </c>
      <c r="T2741" s="34"/>
      <c r="U2741" s="34"/>
      <c r="V2741" s="34"/>
      <c r="W2741" s="34"/>
      <c r="X2741" s="34"/>
      <c r="Y2741" s="34"/>
      <c r="Z2741" s="34"/>
      <c r="AA2741" s="34"/>
      <c r="AB2741" s="34"/>
      <c r="AC2741" s="34"/>
    </row>
    <row r="2742" spans="2:29">
      <c r="B2742" s="51">
        <v>200810000010584</v>
      </c>
      <c r="C2742" s="45">
        <v>39393</v>
      </c>
      <c r="D2742" s="44" t="s">
        <v>19640</v>
      </c>
      <c r="E2742" s="34">
        <v>8800</v>
      </c>
      <c r="F2742" s="34">
        <v>3640.55</v>
      </c>
      <c r="G2742" s="44">
        <v>1257.1500000000001</v>
      </c>
      <c r="H2742" s="44">
        <v>82</v>
      </c>
      <c r="I2742" s="44">
        <v>7</v>
      </c>
      <c r="J2742" s="45">
        <v>39274</v>
      </c>
      <c r="K2742" s="44">
        <v>2007</v>
      </c>
      <c r="L2742" s="44">
        <v>7</v>
      </c>
      <c r="M2742" s="34">
        <v>1257.1400000000001</v>
      </c>
      <c r="N2742" s="44" t="s">
        <v>21418</v>
      </c>
      <c r="O2742" s="34">
        <v>5159</v>
      </c>
      <c r="P2742" s="44">
        <v>2007</v>
      </c>
      <c r="Q2742" s="46">
        <v>7966.9</v>
      </c>
      <c r="R2742" s="34">
        <v>5874</v>
      </c>
      <c r="T2742" s="34"/>
      <c r="U2742" s="34"/>
      <c r="V2742" s="34"/>
      <c r="W2742" s="34"/>
      <c r="X2742" s="34"/>
      <c r="Y2742" s="34"/>
      <c r="Z2742" s="34"/>
      <c r="AA2742" s="34"/>
      <c r="AB2742" s="34"/>
      <c r="AC2742" s="34"/>
    </row>
    <row r="2743" spans="2:29">
      <c r="B2743" s="51">
        <v>198000000237510</v>
      </c>
      <c r="C2743" s="45">
        <v>29221</v>
      </c>
      <c r="D2743" s="44" t="s">
        <v>16721</v>
      </c>
      <c r="E2743" s="34">
        <v>21835.47</v>
      </c>
      <c r="F2743" s="34">
        <v>16676.43</v>
      </c>
      <c r="G2743" s="44">
        <v>557.41999999999996</v>
      </c>
      <c r="H2743" s="44">
        <v>90</v>
      </c>
      <c r="I2743" s="44">
        <v>40</v>
      </c>
      <c r="J2743" s="45">
        <v>29221</v>
      </c>
      <c r="K2743" s="44">
        <v>1980</v>
      </c>
      <c r="L2743" s="44">
        <v>40</v>
      </c>
      <c r="M2743" s="34">
        <v>545.89</v>
      </c>
      <c r="N2743" s="44" t="s">
        <v>21421</v>
      </c>
      <c r="O2743" s="34">
        <v>5159</v>
      </c>
      <c r="P2743" s="44">
        <v>1980</v>
      </c>
      <c r="Q2743" s="44">
        <v>3376</v>
      </c>
      <c r="R2743" s="34">
        <v>13860</v>
      </c>
      <c r="T2743" s="34"/>
      <c r="U2743" s="34"/>
      <c r="V2743" s="34"/>
      <c r="W2743" s="34"/>
      <c r="X2743" s="34"/>
      <c r="Y2743" s="34"/>
      <c r="Z2743" s="34"/>
      <c r="AA2743" s="34"/>
      <c r="AB2743" s="34"/>
      <c r="AC2743" s="34"/>
    </row>
    <row r="2744" spans="2:29">
      <c r="B2744" s="51">
        <v>199900000213820</v>
      </c>
      <c r="C2744" s="45">
        <v>36313</v>
      </c>
      <c r="D2744" s="44" t="s">
        <v>18359</v>
      </c>
      <c r="E2744" s="34">
        <v>5157.03</v>
      </c>
      <c r="F2744" s="34">
        <v>0</v>
      </c>
      <c r="G2744" s="44">
        <v>0</v>
      </c>
      <c r="H2744" s="44">
        <v>78</v>
      </c>
      <c r="I2744" s="44">
        <v>0</v>
      </c>
      <c r="J2744" s="45">
        <v>36197</v>
      </c>
      <c r="K2744" s="44">
        <v>1999</v>
      </c>
      <c r="L2744" s="44">
        <v>0</v>
      </c>
      <c r="M2744" s="34">
        <v>0</v>
      </c>
      <c r="N2744" s="44" t="s">
        <v>21415</v>
      </c>
      <c r="O2744" s="34">
        <v>5157</v>
      </c>
      <c r="P2744" s="44">
        <v>1999</v>
      </c>
      <c r="Q2744" s="46">
        <v>6058.6</v>
      </c>
      <c r="R2744" s="34">
        <v>7720</v>
      </c>
      <c r="T2744" s="34"/>
      <c r="U2744" s="34"/>
      <c r="V2744" s="34"/>
      <c r="W2744" s="34"/>
      <c r="X2744" s="34"/>
      <c r="Y2744" s="34"/>
      <c r="Z2744" s="34"/>
      <c r="AA2744" s="34"/>
      <c r="AB2744" s="34"/>
      <c r="AC2744" s="34"/>
    </row>
    <row r="2745" spans="2:29">
      <c r="B2745" s="51" t="s">
        <v>19378</v>
      </c>
      <c r="C2745" s="45">
        <v>37165</v>
      </c>
      <c r="D2745" s="44" t="s">
        <v>19690</v>
      </c>
      <c r="E2745" s="34">
        <v>6639.84</v>
      </c>
      <c r="F2745" s="34">
        <v>1493.82</v>
      </c>
      <c r="G2745" s="44">
        <v>165.99</v>
      </c>
      <c r="H2745" s="44">
        <v>70</v>
      </c>
      <c r="I2745" s="44">
        <v>40</v>
      </c>
      <c r="J2745" s="45">
        <v>36901</v>
      </c>
      <c r="K2745" s="44">
        <v>2001</v>
      </c>
      <c r="L2745" s="44">
        <v>40</v>
      </c>
      <c r="M2745" s="34">
        <v>166</v>
      </c>
      <c r="N2745" s="44" t="s">
        <v>21420</v>
      </c>
      <c r="O2745" s="34">
        <v>5146</v>
      </c>
      <c r="P2745" s="44">
        <v>2001</v>
      </c>
      <c r="Q2745" s="46">
        <v>6342.1</v>
      </c>
      <c r="R2745" s="34">
        <v>7359</v>
      </c>
      <c r="T2745" s="34"/>
      <c r="U2745" s="34"/>
      <c r="V2745" s="34"/>
      <c r="W2745" s="34"/>
      <c r="X2745" s="34"/>
      <c r="Y2745" s="34"/>
      <c r="Z2745" s="34"/>
      <c r="AA2745" s="34"/>
      <c r="AB2745" s="34"/>
      <c r="AC2745" s="34"/>
    </row>
    <row r="2746" spans="2:29">
      <c r="B2746" s="51">
        <v>200710000001307</v>
      </c>
      <c r="C2746" s="45">
        <v>39135</v>
      </c>
      <c r="D2746" s="44" t="s">
        <v>19884</v>
      </c>
      <c r="E2746" s="34">
        <v>7349.36</v>
      </c>
      <c r="F2746" s="34">
        <v>2206.5300000000002</v>
      </c>
      <c r="G2746" s="44">
        <v>612.48</v>
      </c>
      <c r="H2746" s="44">
        <v>82</v>
      </c>
      <c r="I2746" s="44">
        <v>12</v>
      </c>
      <c r="J2746" s="45">
        <v>39135</v>
      </c>
      <c r="K2746" s="44">
        <v>2007</v>
      </c>
      <c r="L2746" s="44">
        <v>12</v>
      </c>
      <c r="M2746" s="34">
        <v>612.45000000000005</v>
      </c>
      <c r="N2746" s="44" t="s">
        <v>21418</v>
      </c>
      <c r="O2746" s="34">
        <v>5143</v>
      </c>
      <c r="P2746" s="44">
        <v>2007</v>
      </c>
      <c r="Q2746" s="46">
        <v>7966.9</v>
      </c>
      <c r="R2746" s="34">
        <v>5855</v>
      </c>
      <c r="T2746" s="34"/>
      <c r="U2746" s="34"/>
      <c r="V2746" s="34"/>
      <c r="W2746" s="34"/>
      <c r="X2746" s="34"/>
      <c r="Y2746" s="34"/>
      <c r="Z2746" s="34"/>
      <c r="AA2746" s="34"/>
      <c r="AB2746" s="34"/>
      <c r="AC2746" s="34"/>
    </row>
    <row r="2747" spans="2:29">
      <c r="B2747" s="51" t="s">
        <v>18653</v>
      </c>
      <c r="C2747" s="45">
        <v>37033</v>
      </c>
      <c r="D2747" s="44" t="s">
        <v>16965</v>
      </c>
      <c r="E2747" s="34">
        <v>25486</v>
      </c>
      <c r="F2747" s="34">
        <v>20383.57</v>
      </c>
      <c r="G2747" s="44">
        <v>2547.6999999999998</v>
      </c>
      <c r="H2747" s="44">
        <v>82</v>
      </c>
      <c r="I2747" s="44">
        <v>10</v>
      </c>
      <c r="J2747" s="45">
        <v>37033</v>
      </c>
      <c r="K2747" s="44">
        <v>2001</v>
      </c>
      <c r="L2747" s="44">
        <v>10</v>
      </c>
      <c r="M2747" s="34">
        <v>2548.6</v>
      </c>
      <c r="N2747" s="44" t="s">
        <v>21418</v>
      </c>
      <c r="O2747" s="34">
        <v>5102</v>
      </c>
      <c r="P2747" s="44">
        <v>2001</v>
      </c>
      <c r="Q2747" s="46">
        <v>6342.1</v>
      </c>
      <c r="R2747" s="34">
        <v>7297</v>
      </c>
      <c r="T2747" s="34"/>
      <c r="U2747" s="34"/>
      <c r="V2747" s="34"/>
      <c r="W2747" s="34"/>
      <c r="X2747" s="34"/>
      <c r="Y2747" s="34"/>
      <c r="Z2747" s="34"/>
      <c r="AA2747" s="34"/>
      <c r="AB2747" s="34"/>
      <c r="AC2747" s="34"/>
    </row>
    <row r="2748" spans="2:29">
      <c r="B2748" s="51">
        <v>200910000021961</v>
      </c>
      <c r="C2748" s="45">
        <v>39777</v>
      </c>
      <c r="D2748" s="44" t="s">
        <v>19804</v>
      </c>
      <c r="E2748" s="34">
        <v>6919</v>
      </c>
      <c r="F2748" s="34">
        <v>1824.94</v>
      </c>
      <c r="G2748" s="44">
        <v>988.43</v>
      </c>
      <c r="H2748" s="44">
        <v>82</v>
      </c>
      <c r="I2748" s="44">
        <v>7</v>
      </c>
      <c r="J2748" s="45">
        <v>39777</v>
      </c>
      <c r="K2748" s="44">
        <v>2008</v>
      </c>
      <c r="L2748" s="44">
        <v>7</v>
      </c>
      <c r="M2748" s="34">
        <v>988.43</v>
      </c>
      <c r="N2748" s="44" t="s">
        <v>21418</v>
      </c>
      <c r="O2748" s="34">
        <v>5094</v>
      </c>
      <c r="P2748" s="44">
        <v>2008</v>
      </c>
      <c r="Q2748" s="46">
        <v>8311.1</v>
      </c>
      <c r="R2748" s="34">
        <v>5559</v>
      </c>
      <c r="T2748" s="34"/>
      <c r="U2748" s="34"/>
      <c r="V2748" s="34"/>
      <c r="W2748" s="34"/>
      <c r="X2748" s="34"/>
      <c r="Y2748" s="34"/>
      <c r="Z2748" s="34"/>
      <c r="AA2748" s="34"/>
      <c r="AB2748" s="34"/>
      <c r="AC2748" s="34"/>
    </row>
    <row r="2749" spans="2:29">
      <c r="B2749" s="51">
        <v>200910000021962</v>
      </c>
      <c r="C2749" s="45">
        <v>39777</v>
      </c>
      <c r="D2749" s="44" t="s">
        <v>19804</v>
      </c>
      <c r="E2749" s="34">
        <v>6919</v>
      </c>
      <c r="F2749" s="34">
        <v>1824.94</v>
      </c>
      <c r="G2749" s="44">
        <v>988.43</v>
      </c>
      <c r="H2749" s="44">
        <v>82</v>
      </c>
      <c r="I2749" s="44">
        <v>7</v>
      </c>
      <c r="J2749" s="45">
        <v>39777</v>
      </c>
      <c r="K2749" s="44">
        <v>2008</v>
      </c>
      <c r="L2749" s="44">
        <v>7</v>
      </c>
      <c r="M2749" s="34">
        <v>988.43</v>
      </c>
      <c r="N2749" s="44" t="s">
        <v>21418</v>
      </c>
      <c r="O2749" s="34">
        <v>5094</v>
      </c>
      <c r="P2749" s="44">
        <v>2008</v>
      </c>
      <c r="Q2749" s="46">
        <v>8311.1</v>
      </c>
      <c r="R2749" s="34">
        <v>5559</v>
      </c>
      <c r="T2749" s="34"/>
      <c r="U2749" s="34"/>
      <c r="V2749" s="34"/>
      <c r="W2749" s="34"/>
      <c r="X2749" s="34"/>
      <c r="Y2749" s="34"/>
      <c r="Z2749" s="34"/>
      <c r="AA2749" s="34"/>
      <c r="AB2749" s="34"/>
      <c r="AC2749" s="34"/>
    </row>
    <row r="2750" spans="2:29">
      <c r="B2750" s="51">
        <v>200910000021963</v>
      </c>
      <c r="C2750" s="45">
        <v>39777</v>
      </c>
      <c r="D2750" s="44" t="s">
        <v>19804</v>
      </c>
      <c r="E2750" s="34">
        <v>6919</v>
      </c>
      <c r="F2750" s="34">
        <v>1824.94</v>
      </c>
      <c r="G2750" s="44">
        <v>988.43</v>
      </c>
      <c r="H2750" s="44">
        <v>82</v>
      </c>
      <c r="I2750" s="44">
        <v>7</v>
      </c>
      <c r="J2750" s="45">
        <v>39777</v>
      </c>
      <c r="K2750" s="44">
        <v>2008</v>
      </c>
      <c r="L2750" s="44">
        <v>7</v>
      </c>
      <c r="M2750" s="34">
        <v>988.43</v>
      </c>
      <c r="N2750" s="44" t="s">
        <v>21418</v>
      </c>
      <c r="O2750" s="34">
        <v>5094</v>
      </c>
      <c r="P2750" s="44">
        <v>2008</v>
      </c>
      <c r="Q2750" s="46">
        <v>8311.1</v>
      </c>
      <c r="R2750" s="34">
        <v>5559</v>
      </c>
      <c r="T2750" s="34"/>
      <c r="U2750" s="34"/>
      <c r="V2750" s="34"/>
      <c r="W2750" s="34"/>
      <c r="X2750" s="34"/>
      <c r="Y2750" s="34"/>
      <c r="Z2750" s="34"/>
      <c r="AA2750" s="34"/>
      <c r="AB2750" s="34"/>
      <c r="AC2750" s="34"/>
    </row>
    <row r="2751" spans="2:29">
      <c r="B2751" s="51">
        <v>199700000225690</v>
      </c>
      <c r="C2751" s="45">
        <v>35703</v>
      </c>
      <c r="D2751" s="44" t="s">
        <v>18108</v>
      </c>
      <c r="E2751" s="34">
        <v>7518</v>
      </c>
      <c r="F2751" s="34">
        <v>2442.39</v>
      </c>
      <c r="G2751" s="44">
        <v>188.01</v>
      </c>
      <c r="H2751" s="44">
        <v>78</v>
      </c>
      <c r="I2751" s="44">
        <v>40</v>
      </c>
      <c r="J2751" s="45">
        <v>35703</v>
      </c>
      <c r="K2751" s="44">
        <v>1997</v>
      </c>
      <c r="L2751" s="44">
        <v>40</v>
      </c>
      <c r="M2751" s="34">
        <v>187.95</v>
      </c>
      <c r="N2751" s="44" t="s">
        <v>21415</v>
      </c>
      <c r="O2751" s="34">
        <v>5076</v>
      </c>
      <c r="P2751" s="44">
        <v>1997</v>
      </c>
      <c r="Q2751" s="46">
        <v>5825.1</v>
      </c>
      <c r="R2751" s="34">
        <v>7903</v>
      </c>
      <c r="T2751" s="34"/>
      <c r="U2751" s="34"/>
      <c r="V2751" s="34"/>
      <c r="W2751" s="34"/>
      <c r="X2751" s="34"/>
      <c r="Y2751" s="34"/>
      <c r="Z2751" s="34"/>
      <c r="AA2751" s="34"/>
      <c r="AB2751" s="34"/>
      <c r="AC2751" s="34"/>
    </row>
    <row r="2752" spans="2:29">
      <c r="B2752" s="51" t="s">
        <v>19107</v>
      </c>
      <c r="C2752" s="45">
        <v>38282</v>
      </c>
      <c r="D2752" s="44" t="s">
        <v>20529</v>
      </c>
      <c r="E2752" s="34">
        <v>5070.8999999999996</v>
      </c>
      <c r="F2752" s="34">
        <v>0</v>
      </c>
      <c r="G2752" s="44">
        <v>0</v>
      </c>
      <c r="H2752" s="44">
        <v>94</v>
      </c>
      <c r="I2752" s="44">
        <v>0</v>
      </c>
      <c r="J2752" s="45">
        <v>38282</v>
      </c>
      <c r="K2752" s="44">
        <v>2004</v>
      </c>
      <c r="L2752" s="44">
        <v>0</v>
      </c>
      <c r="M2752" s="34">
        <v>0</v>
      </c>
      <c r="N2752" s="44" t="s">
        <v>21423</v>
      </c>
      <c r="O2752" s="34">
        <v>5071</v>
      </c>
      <c r="P2752" s="44">
        <v>2004</v>
      </c>
      <c r="Q2752" s="46">
        <v>7114.9</v>
      </c>
      <c r="R2752" s="34">
        <v>6464</v>
      </c>
      <c r="T2752" s="34"/>
      <c r="U2752" s="34"/>
      <c r="V2752" s="34"/>
      <c r="W2752" s="34"/>
      <c r="X2752" s="34"/>
      <c r="Y2752" s="34"/>
      <c r="Z2752" s="34"/>
      <c r="AA2752" s="34"/>
      <c r="AB2752" s="34"/>
      <c r="AC2752" s="34"/>
    </row>
    <row r="2753" spans="2:29">
      <c r="B2753" s="51" t="s">
        <v>19577</v>
      </c>
      <c r="C2753" s="45">
        <v>37530</v>
      </c>
      <c r="D2753" s="44" t="s">
        <v>17367</v>
      </c>
      <c r="E2753" s="34">
        <v>6337.33</v>
      </c>
      <c r="F2753" s="34">
        <v>1267.4000000000001</v>
      </c>
      <c r="G2753" s="44">
        <v>158.41999999999999</v>
      </c>
      <c r="H2753" s="44">
        <v>82</v>
      </c>
      <c r="I2753" s="44">
        <v>40</v>
      </c>
      <c r="J2753" s="45">
        <v>37266</v>
      </c>
      <c r="K2753" s="44">
        <v>2002</v>
      </c>
      <c r="L2753" s="44">
        <v>40</v>
      </c>
      <c r="M2753" s="34">
        <v>158.43</v>
      </c>
      <c r="N2753" s="44" t="s">
        <v>21418</v>
      </c>
      <c r="O2753" s="34">
        <v>5070</v>
      </c>
      <c r="P2753" s="44">
        <v>2002</v>
      </c>
      <c r="Q2753" s="46">
        <v>6537.9</v>
      </c>
      <c r="R2753" s="34">
        <v>7033</v>
      </c>
      <c r="T2753" s="34"/>
      <c r="U2753" s="34"/>
      <c r="V2753" s="34"/>
      <c r="W2753" s="34"/>
      <c r="X2753" s="34"/>
      <c r="Y2753" s="34"/>
      <c r="Z2753" s="34"/>
      <c r="AA2753" s="34"/>
      <c r="AB2753" s="34"/>
      <c r="AC2753" s="34"/>
    </row>
    <row r="2754" spans="2:29">
      <c r="B2754" s="51">
        <v>199800000226090</v>
      </c>
      <c r="C2754" s="45">
        <v>36068</v>
      </c>
      <c r="D2754" s="44" t="s">
        <v>18274</v>
      </c>
      <c r="E2754" s="34">
        <v>7235.61</v>
      </c>
      <c r="F2754" s="34">
        <v>2169.62</v>
      </c>
      <c r="G2754" s="44">
        <v>180.93</v>
      </c>
      <c r="H2754" s="44">
        <v>79</v>
      </c>
      <c r="I2754" s="44">
        <v>40</v>
      </c>
      <c r="J2754" s="45">
        <v>36068</v>
      </c>
      <c r="K2754" s="44">
        <v>1998</v>
      </c>
      <c r="L2754" s="44">
        <v>40</v>
      </c>
      <c r="M2754" s="34">
        <v>180.89</v>
      </c>
      <c r="N2754" s="44" t="s">
        <v>21416</v>
      </c>
      <c r="O2754" s="34">
        <v>5066</v>
      </c>
      <c r="P2754" s="44">
        <v>1998</v>
      </c>
      <c r="Q2754" s="46">
        <v>5920.4</v>
      </c>
      <c r="R2754" s="34">
        <v>7761</v>
      </c>
      <c r="T2754" s="34"/>
      <c r="U2754" s="34"/>
      <c r="V2754" s="34"/>
      <c r="W2754" s="34"/>
      <c r="X2754" s="34"/>
      <c r="Y2754" s="34"/>
      <c r="Z2754" s="34"/>
      <c r="AA2754" s="34"/>
      <c r="AB2754" s="34"/>
      <c r="AC2754" s="34"/>
    </row>
    <row r="2755" spans="2:29">
      <c r="B2755" s="51">
        <v>200710000005028</v>
      </c>
      <c r="C2755" s="45">
        <v>39023</v>
      </c>
      <c r="D2755" s="44" t="s">
        <v>19795</v>
      </c>
      <c r="E2755" s="34">
        <v>11471.35</v>
      </c>
      <c r="F2755" s="34">
        <v>6406.83</v>
      </c>
      <c r="G2755" s="44">
        <v>1638.73</v>
      </c>
      <c r="H2755" s="44">
        <v>82</v>
      </c>
      <c r="I2755" s="44">
        <v>7</v>
      </c>
      <c r="J2755" s="45">
        <v>38759</v>
      </c>
      <c r="K2755" s="44">
        <v>2006</v>
      </c>
      <c r="L2755" s="44">
        <v>7</v>
      </c>
      <c r="M2755" s="34">
        <v>1638.76</v>
      </c>
      <c r="N2755" s="44" t="s">
        <v>21418</v>
      </c>
      <c r="O2755" s="34">
        <v>5065</v>
      </c>
      <c r="P2755" s="44">
        <v>2006</v>
      </c>
      <c r="Q2755" s="46">
        <v>7751.2</v>
      </c>
      <c r="R2755" s="34">
        <v>5926</v>
      </c>
      <c r="T2755" s="34"/>
      <c r="U2755" s="34"/>
      <c r="V2755" s="34"/>
      <c r="W2755" s="34"/>
      <c r="X2755" s="34"/>
      <c r="Y2755" s="34"/>
      <c r="Z2755" s="34"/>
      <c r="AA2755" s="34"/>
      <c r="AB2755" s="34"/>
      <c r="AC2755" s="34"/>
    </row>
    <row r="2756" spans="2:29">
      <c r="B2756" s="51">
        <v>198300000235040</v>
      </c>
      <c r="C2756" s="45">
        <v>30529</v>
      </c>
      <c r="D2756" s="44" t="s">
        <v>16550</v>
      </c>
      <c r="E2756" s="34">
        <v>15758.75</v>
      </c>
      <c r="F2756" s="34">
        <v>10703.72</v>
      </c>
      <c r="G2756" s="44">
        <v>393.84</v>
      </c>
      <c r="H2756" s="44">
        <v>90</v>
      </c>
      <c r="I2756" s="44">
        <v>40</v>
      </c>
      <c r="J2756" s="45">
        <v>30324</v>
      </c>
      <c r="K2756" s="44">
        <v>1983</v>
      </c>
      <c r="L2756" s="44">
        <v>40</v>
      </c>
      <c r="M2756" s="34">
        <v>393.97</v>
      </c>
      <c r="N2756" s="44" t="s">
        <v>21421</v>
      </c>
      <c r="O2756" s="34">
        <v>5055</v>
      </c>
      <c r="P2756" s="44">
        <v>1983</v>
      </c>
      <c r="Q2756" s="46">
        <v>4082.8</v>
      </c>
      <c r="R2756" s="34">
        <v>11230</v>
      </c>
      <c r="T2756" s="34"/>
      <c r="U2756" s="34"/>
      <c r="V2756" s="34"/>
      <c r="W2756" s="34"/>
      <c r="X2756" s="34"/>
      <c r="Y2756" s="34"/>
      <c r="Z2756" s="34"/>
      <c r="AA2756" s="34"/>
      <c r="AB2756" s="34"/>
      <c r="AC2756" s="34"/>
    </row>
    <row r="2757" spans="2:29">
      <c r="B2757" s="51">
        <v>198600000213040</v>
      </c>
      <c r="C2757" s="45">
        <v>31472</v>
      </c>
      <c r="D2757" s="44" t="s">
        <v>16770</v>
      </c>
      <c r="E2757" s="34">
        <v>5050</v>
      </c>
      <c r="F2757" s="34">
        <v>0</v>
      </c>
      <c r="G2757" s="44">
        <v>0</v>
      </c>
      <c r="H2757" s="44">
        <v>94</v>
      </c>
      <c r="I2757" s="44">
        <v>0</v>
      </c>
      <c r="J2757" s="45">
        <v>31415</v>
      </c>
      <c r="K2757" s="44">
        <v>1986</v>
      </c>
      <c r="L2757" s="44">
        <v>0</v>
      </c>
      <c r="M2757" s="34">
        <v>0</v>
      </c>
      <c r="N2757" s="44" t="s">
        <v>21423</v>
      </c>
      <c r="O2757" s="34">
        <v>5050</v>
      </c>
      <c r="P2757" s="44">
        <v>1986</v>
      </c>
      <c r="Q2757" s="46">
        <v>4305</v>
      </c>
      <c r="R2757" s="34">
        <v>10639</v>
      </c>
      <c r="T2757" s="34"/>
      <c r="U2757" s="34"/>
      <c r="V2757" s="34"/>
      <c r="W2757" s="34"/>
      <c r="X2757" s="34"/>
      <c r="Y2757" s="34"/>
      <c r="Z2757" s="34"/>
      <c r="AA2757" s="34"/>
      <c r="AB2757" s="34"/>
      <c r="AC2757" s="34"/>
    </row>
    <row r="2758" spans="2:29">
      <c r="B2758" s="51">
        <v>199400000209090</v>
      </c>
      <c r="C2758" s="45">
        <v>34455</v>
      </c>
      <c r="D2758" s="44" t="s">
        <v>16869</v>
      </c>
      <c r="E2758" s="34">
        <v>5050</v>
      </c>
      <c r="F2758" s="34">
        <v>0</v>
      </c>
      <c r="G2758" s="44">
        <v>0</v>
      </c>
      <c r="H2758" s="44">
        <v>94</v>
      </c>
      <c r="I2758" s="44">
        <v>0</v>
      </c>
      <c r="J2758" s="45">
        <v>34339</v>
      </c>
      <c r="K2758" s="44">
        <v>1994</v>
      </c>
      <c r="L2758" s="44">
        <v>0</v>
      </c>
      <c r="M2758" s="34">
        <v>0</v>
      </c>
      <c r="N2758" s="44" t="s">
        <v>21423</v>
      </c>
      <c r="O2758" s="34">
        <v>5050</v>
      </c>
      <c r="P2758" s="44">
        <v>1994</v>
      </c>
      <c r="Q2758" s="46">
        <v>5407.6</v>
      </c>
      <c r="R2758" s="34">
        <v>8470</v>
      </c>
      <c r="T2758" s="34"/>
      <c r="U2758" s="34"/>
      <c r="V2758" s="34"/>
      <c r="W2758" s="34"/>
      <c r="X2758" s="34"/>
      <c r="Y2758" s="34"/>
      <c r="Z2758" s="34"/>
      <c r="AA2758" s="34"/>
      <c r="AB2758" s="34"/>
      <c r="AC2758" s="34"/>
    </row>
    <row r="2759" spans="2:29">
      <c r="B2759" s="51">
        <v>200600010150330</v>
      </c>
      <c r="C2759" s="45">
        <v>38912</v>
      </c>
      <c r="D2759" s="44" t="s">
        <v>20161</v>
      </c>
      <c r="E2759" s="34">
        <v>12683</v>
      </c>
      <c r="F2759" s="34">
        <v>7636.54</v>
      </c>
      <c r="G2759" s="44">
        <v>1811.16</v>
      </c>
      <c r="H2759" s="44">
        <v>82</v>
      </c>
      <c r="I2759" s="44">
        <v>7</v>
      </c>
      <c r="J2759" s="45">
        <v>38912</v>
      </c>
      <c r="K2759" s="44">
        <v>2006</v>
      </c>
      <c r="L2759" s="44">
        <v>7</v>
      </c>
      <c r="M2759" s="34">
        <v>1811.86</v>
      </c>
      <c r="N2759" s="44" t="s">
        <v>21418</v>
      </c>
      <c r="O2759" s="34">
        <v>5046</v>
      </c>
      <c r="P2759" s="44">
        <v>2006</v>
      </c>
      <c r="Q2759" s="46">
        <v>7751.2</v>
      </c>
      <c r="R2759" s="34">
        <v>5905</v>
      </c>
      <c r="T2759" s="34"/>
      <c r="U2759" s="34"/>
      <c r="V2759" s="34"/>
      <c r="W2759" s="34"/>
      <c r="X2759" s="34"/>
      <c r="Y2759" s="34"/>
      <c r="Z2759" s="34"/>
      <c r="AA2759" s="34"/>
      <c r="AB2759" s="34"/>
      <c r="AC2759" s="34"/>
    </row>
    <row r="2760" spans="2:29">
      <c r="B2760" s="51">
        <v>200600010150340</v>
      </c>
      <c r="C2760" s="45">
        <v>38912</v>
      </c>
      <c r="D2760" s="44" t="s">
        <v>20162</v>
      </c>
      <c r="E2760" s="34">
        <v>12683</v>
      </c>
      <c r="F2760" s="34">
        <v>7636.54</v>
      </c>
      <c r="G2760" s="44">
        <v>1811.16</v>
      </c>
      <c r="H2760" s="44">
        <v>82</v>
      </c>
      <c r="I2760" s="44">
        <v>7</v>
      </c>
      <c r="J2760" s="45">
        <v>38912</v>
      </c>
      <c r="K2760" s="44">
        <v>2006</v>
      </c>
      <c r="L2760" s="44">
        <v>7</v>
      </c>
      <c r="M2760" s="34">
        <v>1811.86</v>
      </c>
      <c r="N2760" s="44" t="s">
        <v>21418</v>
      </c>
      <c r="O2760" s="34">
        <v>5046</v>
      </c>
      <c r="P2760" s="44">
        <v>2006</v>
      </c>
      <c r="Q2760" s="46">
        <v>7751.2</v>
      </c>
      <c r="R2760" s="34">
        <v>5905</v>
      </c>
      <c r="T2760" s="34"/>
      <c r="U2760" s="34"/>
      <c r="V2760" s="34"/>
      <c r="W2760" s="34"/>
      <c r="X2760" s="34"/>
      <c r="Y2760" s="34"/>
      <c r="Z2760" s="34"/>
      <c r="AA2760" s="34"/>
      <c r="AB2760" s="34"/>
      <c r="AC2760" s="34"/>
    </row>
    <row r="2761" spans="2:29">
      <c r="B2761" s="51" t="s">
        <v>19004</v>
      </c>
      <c r="C2761" s="45">
        <v>37967</v>
      </c>
      <c r="D2761" s="44" t="s">
        <v>20541</v>
      </c>
      <c r="E2761" s="34">
        <v>5037</v>
      </c>
      <c r="F2761" s="34">
        <v>0</v>
      </c>
      <c r="G2761" s="44">
        <v>0</v>
      </c>
      <c r="H2761" s="44">
        <v>94</v>
      </c>
      <c r="I2761" s="44">
        <v>0</v>
      </c>
      <c r="J2761" s="45">
        <v>37967</v>
      </c>
      <c r="K2761" s="44">
        <v>2003</v>
      </c>
      <c r="L2761" s="44">
        <v>0</v>
      </c>
      <c r="M2761" s="34">
        <v>0</v>
      </c>
      <c r="N2761" s="44" t="s">
        <v>21423</v>
      </c>
      <c r="O2761" s="34">
        <v>5037</v>
      </c>
      <c r="P2761" s="44">
        <v>2003</v>
      </c>
      <c r="Q2761" s="46">
        <v>6694.6</v>
      </c>
      <c r="R2761" s="34">
        <v>6824</v>
      </c>
      <c r="T2761" s="34"/>
      <c r="U2761" s="34"/>
      <c r="V2761" s="34"/>
      <c r="W2761" s="34"/>
      <c r="X2761" s="34"/>
      <c r="Y2761" s="34"/>
      <c r="Z2761" s="34"/>
      <c r="AA2761" s="34"/>
      <c r="AB2761" s="34"/>
      <c r="AC2761" s="34"/>
    </row>
    <row r="2762" spans="2:29">
      <c r="B2762" s="51">
        <v>199400000243190</v>
      </c>
      <c r="C2762" s="45">
        <v>34608</v>
      </c>
      <c r="D2762" s="44" t="s">
        <v>17371</v>
      </c>
      <c r="E2762" s="34">
        <v>8275.08</v>
      </c>
      <c r="F2762" s="34">
        <v>3241.56</v>
      </c>
      <c r="G2762" s="44">
        <v>209.72</v>
      </c>
      <c r="H2762" s="44">
        <v>71</v>
      </c>
      <c r="I2762" s="44">
        <v>40</v>
      </c>
      <c r="J2762" s="45">
        <v>34344</v>
      </c>
      <c r="K2762" s="44">
        <v>1994</v>
      </c>
      <c r="L2762" s="44">
        <v>40</v>
      </c>
      <c r="M2762" s="34">
        <v>206.88</v>
      </c>
      <c r="N2762" s="44" t="s">
        <v>19299</v>
      </c>
      <c r="O2762" s="34">
        <v>5034</v>
      </c>
      <c r="P2762" s="44">
        <v>1994</v>
      </c>
      <c r="Q2762" s="46">
        <v>5407.6</v>
      </c>
      <c r="R2762" s="34">
        <v>8442</v>
      </c>
      <c r="T2762" s="34"/>
      <c r="U2762" s="34"/>
      <c r="V2762" s="34"/>
      <c r="W2762" s="34"/>
      <c r="X2762" s="34"/>
      <c r="Y2762" s="34"/>
      <c r="Z2762" s="34"/>
      <c r="AA2762" s="34"/>
      <c r="AB2762" s="34"/>
      <c r="AC2762" s="34"/>
    </row>
    <row r="2763" spans="2:29">
      <c r="B2763" s="51">
        <v>200910000019719</v>
      </c>
      <c r="C2763" s="45">
        <v>39741</v>
      </c>
      <c r="D2763" s="44" t="s">
        <v>18960</v>
      </c>
      <c r="E2763" s="34">
        <v>6957.8</v>
      </c>
      <c r="F2763" s="34">
        <v>1932.97</v>
      </c>
      <c r="G2763" s="44">
        <v>993.99</v>
      </c>
      <c r="H2763" s="44">
        <v>82</v>
      </c>
      <c r="I2763" s="44">
        <v>7</v>
      </c>
      <c r="J2763" s="45">
        <v>39741</v>
      </c>
      <c r="K2763" s="44">
        <v>2008</v>
      </c>
      <c r="L2763" s="44">
        <v>7</v>
      </c>
      <c r="M2763" s="34">
        <v>993.97</v>
      </c>
      <c r="N2763" s="44" t="s">
        <v>21418</v>
      </c>
      <c r="O2763" s="34">
        <v>5025</v>
      </c>
      <c r="P2763" s="44">
        <v>2008</v>
      </c>
      <c r="Q2763" s="46">
        <v>8311.1</v>
      </c>
      <c r="R2763" s="34">
        <v>5484</v>
      </c>
      <c r="T2763" s="34"/>
      <c r="U2763" s="34"/>
      <c r="V2763" s="34"/>
      <c r="W2763" s="34"/>
      <c r="X2763" s="34"/>
      <c r="Y2763" s="34"/>
      <c r="Z2763" s="34"/>
      <c r="AA2763" s="34"/>
      <c r="AB2763" s="34"/>
      <c r="AC2763" s="34"/>
    </row>
    <row r="2764" spans="2:29">
      <c r="B2764" s="51">
        <v>200910000025892</v>
      </c>
      <c r="C2764" s="45">
        <v>39962</v>
      </c>
      <c r="D2764" s="44" t="s">
        <v>20082</v>
      </c>
      <c r="E2764" s="34">
        <v>5185.51</v>
      </c>
      <c r="F2764" s="34">
        <v>173.69</v>
      </c>
      <c r="G2764" s="44">
        <v>129.65</v>
      </c>
      <c r="H2764" s="44">
        <v>72</v>
      </c>
      <c r="I2764" s="44">
        <v>40</v>
      </c>
      <c r="J2764" s="45">
        <v>39962</v>
      </c>
      <c r="K2764" s="44">
        <v>2009</v>
      </c>
      <c r="L2764" s="44">
        <v>40</v>
      </c>
      <c r="M2764" s="34">
        <v>129.63999999999999</v>
      </c>
      <c r="N2764" s="44" t="s">
        <v>21430</v>
      </c>
      <c r="O2764" s="34">
        <v>5012</v>
      </c>
      <c r="P2764" s="44">
        <v>2009</v>
      </c>
      <c r="Q2764" s="46">
        <v>8569.7999999999993</v>
      </c>
      <c r="R2764" s="34">
        <v>5304</v>
      </c>
      <c r="T2764" s="34"/>
      <c r="U2764" s="34"/>
      <c r="V2764" s="34"/>
      <c r="W2764" s="34"/>
      <c r="X2764" s="34"/>
      <c r="Y2764" s="34"/>
      <c r="Z2764" s="34"/>
      <c r="AA2764" s="34"/>
      <c r="AB2764" s="34"/>
      <c r="AC2764" s="34"/>
    </row>
    <row r="2765" spans="2:29">
      <c r="B2765" s="51">
        <v>199000000232060</v>
      </c>
      <c r="C2765" s="45">
        <v>33147</v>
      </c>
      <c r="D2765" s="44" t="s">
        <v>17285</v>
      </c>
      <c r="E2765" s="34">
        <v>9855.82</v>
      </c>
      <c r="F2765" s="34">
        <v>4851.87</v>
      </c>
      <c r="G2765" s="44">
        <v>250.18</v>
      </c>
      <c r="H2765" s="44">
        <v>61</v>
      </c>
      <c r="I2765" s="44">
        <v>40</v>
      </c>
      <c r="J2765" s="45">
        <v>32883</v>
      </c>
      <c r="K2765" s="44">
        <v>1990</v>
      </c>
      <c r="L2765" s="44">
        <v>40</v>
      </c>
      <c r="M2765" s="34">
        <v>246.4</v>
      </c>
      <c r="N2765" s="44" t="s">
        <v>21440</v>
      </c>
      <c r="O2765" s="34">
        <v>5004</v>
      </c>
      <c r="P2765" s="44">
        <v>1990</v>
      </c>
      <c r="Q2765" s="46">
        <v>4731.3</v>
      </c>
      <c r="R2765" s="34">
        <v>9592</v>
      </c>
      <c r="T2765" s="34"/>
      <c r="U2765" s="34"/>
      <c r="V2765" s="34"/>
      <c r="W2765" s="34"/>
      <c r="X2765" s="34"/>
      <c r="Y2765" s="34"/>
      <c r="Z2765" s="34"/>
      <c r="AA2765" s="34"/>
      <c r="AB2765" s="34"/>
      <c r="AC2765" s="34"/>
    </row>
    <row r="2766" spans="2:29">
      <c r="B2766" s="51">
        <v>199100000209690</v>
      </c>
      <c r="C2766" s="45">
        <v>33573</v>
      </c>
      <c r="D2766" s="44" t="s">
        <v>17460</v>
      </c>
      <c r="E2766" s="34">
        <v>5000</v>
      </c>
      <c r="F2766" s="34">
        <v>0</v>
      </c>
      <c r="G2766" s="44">
        <v>0</v>
      </c>
      <c r="H2766" s="44">
        <v>94</v>
      </c>
      <c r="I2766" s="44">
        <v>0</v>
      </c>
      <c r="J2766" s="45">
        <v>33250</v>
      </c>
      <c r="K2766" s="44">
        <v>1991</v>
      </c>
      <c r="L2766" s="44">
        <v>0</v>
      </c>
      <c r="M2766" s="34">
        <v>0</v>
      </c>
      <c r="N2766" s="44" t="s">
        <v>21423</v>
      </c>
      <c r="O2766" s="34">
        <v>5000</v>
      </c>
      <c r="P2766" s="44">
        <v>1991</v>
      </c>
      <c r="Q2766" s="46">
        <v>4835.2</v>
      </c>
      <c r="R2766" s="34">
        <v>9379</v>
      </c>
      <c r="T2766" s="34"/>
      <c r="U2766" s="34"/>
      <c r="V2766" s="34"/>
      <c r="W2766" s="34"/>
      <c r="X2766" s="34"/>
      <c r="Y2766" s="34"/>
      <c r="Z2766" s="34"/>
      <c r="AA2766" s="34"/>
      <c r="AB2766" s="34"/>
      <c r="AC2766" s="34"/>
    </row>
    <row r="2767" spans="2:29">
      <c r="B2767" s="51">
        <v>199100000209550</v>
      </c>
      <c r="C2767" s="45">
        <v>33573</v>
      </c>
      <c r="D2767" s="44" t="s">
        <v>17462</v>
      </c>
      <c r="E2767" s="34">
        <v>5000</v>
      </c>
      <c r="F2767" s="34">
        <v>0</v>
      </c>
      <c r="G2767" s="44">
        <v>0</v>
      </c>
      <c r="H2767" s="44">
        <v>94</v>
      </c>
      <c r="I2767" s="44">
        <v>0</v>
      </c>
      <c r="J2767" s="45">
        <v>33250</v>
      </c>
      <c r="K2767" s="44">
        <v>1991</v>
      </c>
      <c r="L2767" s="44">
        <v>0</v>
      </c>
      <c r="M2767" s="34">
        <v>0</v>
      </c>
      <c r="N2767" s="44" t="s">
        <v>21423</v>
      </c>
      <c r="O2767" s="34">
        <v>5000</v>
      </c>
      <c r="P2767" s="44">
        <v>1991</v>
      </c>
      <c r="Q2767" s="46">
        <v>4835.2</v>
      </c>
      <c r="R2767" s="34">
        <v>9379</v>
      </c>
      <c r="T2767" s="34"/>
      <c r="U2767" s="34"/>
      <c r="V2767" s="34"/>
      <c r="W2767" s="34"/>
      <c r="X2767" s="34"/>
      <c r="Y2767" s="34"/>
      <c r="Z2767" s="34"/>
      <c r="AA2767" s="34"/>
      <c r="AB2767" s="34"/>
      <c r="AC2767" s="34"/>
    </row>
    <row r="2768" spans="2:29">
      <c r="B2768" s="51">
        <v>199800000211030</v>
      </c>
      <c r="C2768" s="45">
        <v>35948</v>
      </c>
      <c r="D2768" s="44" t="s">
        <v>18235</v>
      </c>
      <c r="E2768" s="34">
        <v>5000</v>
      </c>
      <c r="F2768" s="34">
        <v>0</v>
      </c>
      <c r="G2768" s="44">
        <v>0</v>
      </c>
      <c r="H2768" s="44">
        <v>94</v>
      </c>
      <c r="I2768" s="44">
        <v>0</v>
      </c>
      <c r="J2768" s="45">
        <v>35832</v>
      </c>
      <c r="K2768" s="44">
        <v>1998</v>
      </c>
      <c r="L2768" s="44">
        <v>0</v>
      </c>
      <c r="M2768" s="34">
        <v>0</v>
      </c>
      <c r="N2768" s="44" t="s">
        <v>21423</v>
      </c>
      <c r="O2768" s="34">
        <v>5000</v>
      </c>
      <c r="P2768" s="44">
        <v>1998</v>
      </c>
      <c r="Q2768" s="46">
        <v>5920.4</v>
      </c>
      <c r="R2768" s="34">
        <v>7660</v>
      </c>
      <c r="T2768" s="34"/>
      <c r="U2768" s="34"/>
      <c r="V2768" s="34"/>
      <c r="W2768" s="34"/>
      <c r="X2768" s="34"/>
      <c r="Y2768" s="34"/>
      <c r="Z2768" s="34"/>
      <c r="AA2768" s="34"/>
      <c r="AB2768" s="34"/>
      <c r="AC2768" s="34"/>
    </row>
    <row r="2769" spans="2:29">
      <c r="B2769" s="51">
        <v>199600000208880</v>
      </c>
      <c r="C2769" s="45">
        <v>35278</v>
      </c>
      <c r="D2769" s="44" t="s">
        <v>17871</v>
      </c>
      <c r="E2769" s="34">
        <v>5000</v>
      </c>
      <c r="F2769" s="34">
        <v>0</v>
      </c>
      <c r="G2769" s="44">
        <v>0</v>
      </c>
      <c r="H2769" s="44">
        <v>94</v>
      </c>
      <c r="I2769" s="44">
        <v>0</v>
      </c>
      <c r="J2769" s="45">
        <v>35072</v>
      </c>
      <c r="K2769" s="44">
        <v>1996</v>
      </c>
      <c r="L2769" s="44">
        <v>0</v>
      </c>
      <c r="M2769" s="34">
        <v>0</v>
      </c>
      <c r="N2769" s="44" t="s">
        <v>21423</v>
      </c>
      <c r="O2769" s="34">
        <v>5000</v>
      </c>
      <c r="P2769" s="44">
        <v>1996</v>
      </c>
      <c r="Q2769" s="46">
        <v>5622.1</v>
      </c>
      <c r="R2769" s="34">
        <v>8066</v>
      </c>
      <c r="T2769" s="34"/>
      <c r="U2769" s="34"/>
      <c r="V2769" s="34"/>
      <c r="W2769" s="34"/>
      <c r="X2769" s="34"/>
      <c r="Y2769" s="34"/>
      <c r="Z2769" s="34"/>
      <c r="AA2769" s="34"/>
      <c r="AB2769" s="34"/>
      <c r="AC2769" s="34"/>
    </row>
    <row r="2770" spans="2:29">
      <c r="B2770" s="51">
        <v>199300000212100</v>
      </c>
      <c r="C2770" s="45">
        <v>34090</v>
      </c>
      <c r="D2770" s="44" t="s">
        <v>21090</v>
      </c>
      <c r="E2770" s="34">
        <v>5000</v>
      </c>
      <c r="F2770" s="34">
        <v>0</v>
      </c>
      <c r="G2770" s="44">
        <v>0</v>
      </c>
      <c r="H2770" s="44">
        <v>94</v>
      </c>
      <c r="I2770" s="44">
        <v>0</v>
      </c>
      <c r="J2770" s="45">
        <v>33974</v>
      </c>
      <c r="K2770" s="44">
        <v>1993</v>
      </c>
      <c r="L2770" s="44">
        <v>0</v>
      </c>
      <c r="M2770" s="34">
        <v>0</v>
      </c>
      <c r="N2770" s="44" t="s">
        <v>21423</v>
      </c>
      <c r="O2770" s="34">
        <v>5000</v>
      </c>
      <c r="P2770" s="44">
        <v>1993</v>
      </c>
      <c r="Q2770" s="46">
        <v>5210.3999999999996</v>
      </c>
      <c r="R2770" s="34">
        <v>8704</v>
      </c>
      <c r="T2770" s="34"/>
      <c r="U2770" s="34"/>
      <c r="V2770" s="34"/>
      <c r="W2770" s="34"/>
      <c r="X2770" s="34"/>
      <c r="Y2770" s="34"/>
      <c r="Z2770" s="34"/>
      <c r="AA2770" s="34"/>
      <c r="AB2770" s="34"/>
      <c r="AC2770" s="34"/>
    </row>
    <row r="2771" spans="2:29">
      <c r="B2771" s="51">
        <v>198300000206610</v>
      </c>
      <c r="C2771" s="45">
        <v>30437</v>
      </c>
      <c r="D2771" s="44" t="s">
        <v>16656</v>
      </c>
      <c r="E2771" s="34">
        <v>5000</v>
      </c>
      <c r="F2771" s="34">
        <v>0</v>
      </c>
      <c r="G2771" s="44">
        <v>0</v>
      </c>
      <c r="H2771" s="44">
        <v>95</v>
      </c>
      <c r="I2771" s="44">
        <v>0</v>
      </c>
      <c r="J2771" s="45">
        <v>30321</v>
      </c>
      <c r="K2771" s="44">
        <v>1983</v>
      </c>
      <c r="L2771" s="44">
        <v>0</v>
      </c>
      <c r="M2771" s="34">
        <v>0</v>
      </c>
      <c r="N2771" s="44" t="s">
        <v>21458</v>
      </c>
      <c r="O2771" s="34">
        <v>5000</v>
      </c>
      <c r="P2771" s="44">
        <v>1983</v>
      </c>
      <c r="Q2771" s="46">
        <v>4082.8</v>
      </c>
      <c r="R2771" s="34">
        <v>11108</v>
      </c>
      <c r="T2771" s="34"/>
      <c r="U2771" s="34"/>
      <c r="V2771" s="34"/>
      <c r="W2771" s="34"/>
      <c r="X2771" s="34"/>
      <c r="Y2771" s="34"/>
      <c r="Z2771" s="34"/>
      <c r="AA2771" s="34"/>
      <c r="AB2771" s="34"/>
      <c r="AC2771" s="34"/>
    </row>
    <row r="2772" spans="2:29">
      <c r="B2772" s="51">
        <v>198300000206620</v>
      </c>
      <c r="C2772" s="45">
        <v>30437</v>
      </c>
      <c r="D2772" s="44" t="s">
        <v>16656</v>
      </c>
      <c r="E2772" s="34">
        <v>5000</v>
      </c>
      <c r="F2772" s="34">
        <v>0</v>
      </c>
      <c r="G2772" s="44">
        <v>0</v>
      </c>
      <c r="H2772" s="44">
        <v>95</v>
      </c>
      <c r="I2772" s="44">
        <v>0</v>
      </c>
      <c r="J2772" s="45">
        <v>30321</v>
      </c>
      <c r="K2772" s="44">
        <v>1983</v>
      </c>
      <c r="L2772" s="44">
        <v>0</v>
      </c>
      <c r="M2772" s="34">
        <v>0</v>
      </c>
      <c r="N2772" s="44" t="s">
        <v>21458</v>
      </c>
      <c r="O2772" s="34">
        <v>5000</v>
      </c>
      <c r="P2772" s="44">
        <v>1983</v>
      </c>
      <c r="Q2772" s="46">
        <v>4082.8</v>
      </c>
      <c r="R2772" s="34">
        <v>11108</v>
      </c>
      <c r="T2772" s="34"/>
      <c r="U2772" s="34"/>
      <c r="V2772" s="34"/>
      <c r="W2772" s="34"/>
      <c r="X2772" s="34"/>
      <c r="Y2772" s="34"/>
      <c r="Z2772" s="34"/>
      <c r="AA2772" s="34"/>
      <c r="AB2772" s="34"/>
      <c r="AC2772" s="34"/>
    </row>
    <row r="2773" spans="2:29">
      <c r="B2773" s="51">
        <v>198500000240480</v>
      </c>
      <c r="C2773" s="45">
        <v>31048</v>
      </c>
      <c r="D2773" s="44" t="s">
        <v>21249</v>
      </c>
      <c r="E2773" s="34">
        <v>13665.28</v>
      </c>
      <c r="F2773" s="34">
        <v>8688.26</v>
      </c>
      <c r="G2773" s="44">
        <v>349.13</v>
      </c>
      <c r="H2773" s="44">
        <v>91</v>
      </c>
      <c r="I2773" s="44">
        <v>40</v>
      </c>
      <c r="J2773" s="45">
        <v>31048</v>
      </c>
      <c r="K2773" s="44">
        <v>1985</v>
      </c>
      <c r="L2773" s="44">
        <v>40</v>
      </c>
      <c r="M2773" s="34">
        <v>341.63</v>
      </c>
      <c r="N2773" s="44" t="s">
        <v>21429</v>
      </c>
      <c r="O2773" s="34">
        <v>4977</v>
      </c>
      <c r="P2773" s="44">
        <v>1985</v>
      </c>
      <c r="Q2773" s="46">
        <v>4202.3</v>
      </c>
      <c r="R2773" s="34">
        <v>10742</v>
      </c>
      <c r="T2773" s="34"/>
      <c r="U2773" s="34"/>
      <c r="V2773" s="34"/>
      <c r="W2773" s="34"/>
      <c r="X2773" s="34"/>
      <c r="Y2773" s="34"/>
      <c r="Z2773" s="34"/>
      <c r="AA2773" s="34"/>
      <c r="AB2773" s="34"/>
      <c r="AC2773" s="34"/>
    </row>
    <row r="2774" spans="2:29">
      <c r="B2774" s="51">
        <v>199000000216280</v>
      </c>
      <c r="C2774" s="45">
        <v>33147</v>
      </c>
      <c r="D2774" s="44" t="s">
        <v>17180</v>
      </c>
      <c r="E2774" s="34">
        <v>9792.31</v>
      </c>
      <c r="F2774" s="34">
        <v>4820.53</v>
      </c>
      <c r="G2774" s="44">
        <v>248.56</v>
      </c>
      <c r="H2774" s="44">
        <v>42</v>
      </c>
      <c r="I2774" s="44">
        <v>40</v>
      </c>
      <c r="J2774" s="45">
        <v>32883</v>
      </c>
      <c r="K2774" s="44">
        <v>1990</v>
      </c>
      <c r="L2774" s="44">
        <v>40</v>
      </c>
      <c r="M2774" s="34">
        <v>244.81</v>
      </c>
      <c r="N2774" s="44" t="s">
        <v>21436</v>
      </c>
      <c r="O2774" s="34">
        <v>4972</v>
      </c>
      <c r="P2774" s="44">
        <v>1990</v>
      </c>
      <c r="Q2774" s="46">
        <v>4731.3</v>
      </c>
      <c r="R2774" s="34">
        <v>9531</v>
      </c>
      <c r="T2774" s="34"/>
      <c r="U2774" s="34"/>
      <c r="V2774" s="34"/>
      <c r="W2774" s="34"/>
      <c r="X2774" s="34"/>
      <c r="Y2774" s="34"/>
      <c r="Z2774" s="34"/>
      <c r="AA2774" s="34"/>
      <c r="AB2774" s="34"/>
      <c r="AC2774" s="34"/>
    </row>
    <row r="2775" spans="2:29">
      <c r="B2775" s="51" t="s">
        <v>18861</v>
      </c>
      <c r="C2775" s="45">
        <v>37868</v>
      </c>
      <c r="D2775" s="44" t="s">
        <v>18862</v>
      </c>
      <c r="E2775" s="34">
        <v>12095</v>
      </c>
      <c r="F2775" s="34">
        <v>7128.26</v>
      </c>
      <c r="G2775" s="44">
        <v>1007.73</v>
      </c>
      <c r="H2775" s="44">
        <v>82</v>
      </c>
      <c r="I2775" s="44">
        <v>12</v>
      </c>
      <c r="J2775" s="45">
        <v>37720</v>
      </c>
      <c r="K2775" s="44">
        <v>2003</v>
      </c>
      <c r="L2775" s="44">
        <v>12</v>
      </c>
      <c r="M2775" s="34">
        <v>1007.92</v>
      </c>
      <c r="N2775" s="44" t="s">
        <v>21418</v>
      </c>
      <c r="O2775" s="34">
        <v>4967</v>
      </c>
      <c r="P2775" s="44">
        <v>2003</v>
      </c>
      <c r="Q2775" s="46">
        <v>6694.6</v>
      </c>
      <c r="R2775" s="34">
        <v>6729</v>
      </c>
      <c r="T2775" s="34"/>
      <c r="U2775" s="34"/>
      <c r="V2775" s="34"/>
      <c r="W2775" s="34"/>
      <c r="X2775" s="34"/>
      <c r="Y2775" s="34"/>
      <c r="Z2775" s="34"/>
      <c r="AA2775" s="34"/>
      <c r="AB2775" s="34"/>
      <c r="AC2775" s="34"/>
    </row>
    <row r="2776" spans="2:29">
      <c r="B2776" s="51" t="s">
        <v>21384</v>
      </c>
      <c r="C2776" s="45">
        <v>38910</v>
      </c>
      <c r="D2776" s="44" t="s">
        <v>19351</v>
      </c>
      <c r="E2776" s="34">
        <v>12500.74</v>
      </c>
      <c r="F2776" s="34">
        <v>7536.57</v>
      </c>
      <c r="G2776" s="44">
        <v>1785.11</v>
      </c>
      <c r="H2776" s="44">
        <v>82</v>
      </c>
      <c r="I2776" s="44">
        <v>7</v>
      </c>
      <c r="J2776" s="45">
        <v>39058</v>
      </c>
      <c r="K2776" s="44">
        <v>2006</v>
      </c>
      <c r="L2776" s="44">
        <v>7</v>
      </c>
      <c r="M2776" s="34">
        <v>1785.82</v>
      </c>
      <c r="N2776" s="44" t="s">
        <v>21418</v>
      </c>
      <c r="O2776" s="34">
        <v>4964</v>
      </c>
      <c r="P2776" s="44">
        <v>2006</v>
      </c>
      <c r="Q2776" s="46">
        <v>7751.2</v>
      </c>
      <c r="R2776" s="34">
        <v>5809</v>
      </c>
      <c r="T2776" s="34"/>
      <c r="U2776" s="34"/>
      <c r="V2776" s="34"/>
      <c r="W2776" s="34"/>
      <c r="X2776" s="34"/>
      <c r="Y2776" s="34"/>
      <c r="Z2776" s="34"/>
      <c r="AA2776" s="34"/>
      <c r="AB2776" s="34"/>
      <c r="AC2776" s="34"/>
    </row>
    <row r="2777" spans="2:29">
      <c r="B2777" s="51">
        <v>199000000209480</v>
      </c>
      <c r="C2777" s="45">
        <v>33025</v>
      </c>
      <c r="D2777" s="44" t="s">
        <v>17157</v>
      </c>
      <c r="E2777" s="34">
        <v>4963</v>
      </c>
      <c r="F2777" s="34">
        <v>0</v>
      </c>
      <c r="G2777" s="44">
        <v>0</v>
      </c>
      <c r="H2777" s="44">
        <v>94</v>
      </c>
      <c r="I2777" s="44">
        <v>0</v>
      </c>
      <c r="J2777" s="45">
        <v>32879</v>
      </c>
      <c r="K2777" s="44">
        <v>1990</v>
      </c>
      <c r="L2777" s="44">
        <v>0</v>
      </c>
      <c r="M2777" s="34">
        <v>0</v>
      </c>
      <c r="N2777" s="44" t="s">
        <v>21423</v>
      </c>
      <c r="O2777" s="34">
        <v>4963</v>
      </c>
      <c r="P2777" s="44">
        <v>1990</v>
      </c>
      <c r="Q2777" s="46">
        <v>4731.3</v>
      </c>
      <c r="R2777" s="34">
        <v>9514</v>
      </c>
      <c r="T2777" s="34"/>
      <c r="U2777" s="34"/>
      <c r="V2777" s="34"/>
      <c r="W2777" s="34"/>
      <c r="X2777" s="34"/>
      <c r="Y2777" s="34"/>
      <c r="Z2777" s="34"/>
      <c r="AA2777" s="34"/>
      <c r="AB2777" s="34"/>
      <c r="AC2777" s="34"/>
    </row>
    <row r="2778" spans="2:29">
      <c r="B2778" s="51">
        <v>199800000243230</v>
      </c>
      <c r="C2778" s="45">
        <v>36068</v>
      </c>
      <c r="D2778" s="44" t="s">
        <v>17371</v>
      </c>
      <c r="E2778" s="34">
        <v>7081.24</v>
      </c>
      <c r="F2778" s="34">
        <v>2123.35</v>
      </c>
      <c r="G2778" s="44">
        <v>177.06</v>
      </c>
      <c r="H2778" s="44">
        <v>71</v>
      </c>
      <c r="I2778" s="44">
        <v>40</v>
      </c>
      <c r="J2778" s="45">
        <v>36068</v>
      </c>
      <c r="K2778" s="44">
        <v>1998</v>
      </c>
      <c r="L2778" s="44">
        <v>40</v>
      </c>
      <c r="M2778" s="34">
        <v>177.03</v>
      </c>
      <c r="N2778" s="44" t="s">
        <v>19299</v>
      </c>
      <c r="O2778" s="34">
        <v>4958</v>
      </c>
      <c r="P2778" s="44">
        <v>1998</v>
      </c>
      <c r="Q2778" s="46">
        <v>5920.4</v>
      </c>
      <c r="R2778" s="34">
        <v>7595</v>
      </c>
      <c r="T2778" s="34"/>
      <c r="U2778" s="34"/>
      <c r="V2778" s="34"/>
      <c r="W2778" s="34"/>
      <c r="X2778" s="34"/>
      <c r="Y2778" s="34"/>
      <c r="Z2778" s="34"/>
      <c r="AA2778" s="34"/>
      <c r="AB2778" s="34"/>
      <c r="AC2778" s="34"/>
    </row>
    <row r="2779" spans="2:29">
      <c r="B2779" s="51">
        <v>198700000211220</v>
      </c>
      <c r="C2779" s="45">
        <v>38261</v>
      </c>
      <c r="D2779" s="44" t="s">
        <v>20759</v>
      </c>
      <c r="E2779" s="34">
        <v>4950</v>
      </c>
      <c r="F2779" s="34">
        <v>0</v>
      </c>
      <c r="G2779" s="44">
        <v>0</v>
      </c>
      <c r="H2779" s="44">
        <v>94</v>
      </c>
      <c r="I2779" s="44">
        <v>0</v>
      </c>
      <c r="J2779" s="45">
        <v>37996</v>
      </c>
      <c r="K2779" s="44">
        <v>2004</v>
      </c>
      <c r="L2779" s="44">
        <v>0</v>
      </c>
      <c r="M2779" s="34">
        <v>0</v>
      </c>
      <c r="N2779" s="44" t="s">
        <v>21423</v>
      </c>
      <c r="O2779" s="34">
        <v>4950</v>
      </c>
      <c r="P2779" s="44">
        <v>2004</v>
      </c>
      <c r="Q2779" s="46">
        <v>7114.9</v>
      </c>
      <c r="R2779" s="34">
        <v>6310</v>
      </c>
      <c r="T2779" s="34"/>
      <c r="U2779" s="34"/>
      <c r="V2779" s="34"/>
      <c r="W2779" s="34"/>
      <c r="X2779" s="34"/>
      <c r="Y2779" s="34"/>
      <c r="Z2779" s="34"/>
      <c r="AA2779" s="34"/>
      <c r="AB2779" s="34"/>
      <c r="AC2779" s="34"/>
    </row>
    <row r="2780" spans="2:29">
      <c r="B2780" s="51" t="s">
        <v>19181</v>
      </c>
      <c r="C2780" s="45">
        <v>38322</v>
      </c>
      <c r="D2780" s="44" t="s">
        <v>16239</v>
      </c>
      <c r="E2780" s="34">
        <v>18234</v>
      </c>
      <c r="F2780" s="34">
        <v>13288.72</v>
      </c>
      <c r="G2780" s="44">
        <v>2278.83</v>
      </c>
      <c r="H2780" s="44">
        <v>82</v>
      </c>
      <c r="I2780" s="44">
        <v>8</v>
      </c>
      <c r="J2780" s="45">
        <v>37998</v>
      </c>
      <c r="K2780" s="44">
        <v>2004</v>
      </c>
      <c r="L2780" s="44">
        <v>8</v>
      </c>
      <c r="M2780" s="34">
        <v>2279.25</v>
      </c>
      <c r="N2780" s="44" t="s">
        <v>21418</v>
      </c>
      <c r="O2780" s="34">
        <v>4945</v>
      </c>
      <c r="P2780" s="44">
        <v>2004</v>
      </c>
      <c r="Q2780" s="46">
        <v>7114.9</v>
      </c>
      <c r="R2780" s="34">
        <v>6304</v>
      </c>
      <c r="T2780" s="34"/>
      <c r="U2780" s="34"/>
      <c r="V2780" s="34"/>
      <c r="W2780" s="34"/>
      <c r="X2780" s="34"/>
      <c r="Y2780" s="34"/>
      <c r="Z2780" s="34"/>
      <c r="AA2780" s="34"/>
      <c r="AB2780" s="34"/>
      <c r="AC2780" s="34"/>
    </row>
    <row r="2781" spans="2:29">
      <c r="B2781" s="51">
        <v>200710000000192</v>
      </c>
      <c r="C2781" s="45">
        <v>39162</v>
      </c>
      <c r="D2781" s="44" t="s">
        <v>19938</v>
      </c>
      <c r="E2781" s="34">
        <v>9963.9699999999993</v>
      </c>
      <c r="F2781" s="34">
        <v>5022.88</v>
      </c>
      <c r="G2781" s="44">
        <v>1423.44</v>
      </c>
      <c r="H2781" s="44">
        <v>82</v>
      </c>
      <c r="I2781" s="44">
        <v>7</v>
      </c>
      <c r="J2781" s="45">
        <v>39162</v>
      </c>
      <c r="K2781" s="44">
        <v>2007</v>
      </c>
      <c r="L2781" s="44">
        <v>7</v>
      </c>
      <c r="M2781" s="34">
        <v>1423.42</v>
      </c>
      <c r="N2781" s="44" t="s">
        <v>21418</v>
      </c>
      <c r="O2781" s="34">
        <v>4941</v>
      </c>
      <c r="P2781" s="44">
        <v>2007</v>
      </c>
      <c r="Q2781" s="46">
        <v>7966.9</v>
      </c>
      <c r="R2781" s="34">
        <v>5625</v>
      </c>
      <c r="T2781" s="34"/>
      <c r="U2781" s="34"/>
      <c r="V2781" s="34"/>
      <c r="W2781" s="34"/>
      <c r="X2781" s="34"/>
      <c r="Y2781" s="34"/>
      <c r="Z2781" s="34"/>
      <c r="AA2781" s="34"/>
      <c r="AB2781" s="34"/>
      <c r="AC2781" s="34"/>
    </row>
    <row r="2782" spans="2:29">
      <c r="B2782" s="51">
        <v>200710000000195</v>
      </c>
      <c r="C2782" s="45">
        <v>39162</v>
      </c>
      <c r="D2782" s="44" t="s">
        <v>19939</v>
      </c>
      <c r="E2782" s="34">
        <v>9963.9699999999993</v>
      </c>
      <c r="F2782" s="34">
        <v>5022.88</v>
      </c>
      <c r="G2782" s="44">
        <v>1423.44</v>
      </c>
      <c r="H2782" s="44">
        <v>82</v>
      </c>
      <c r="I2782" s="44">
        <v>7</v>
      </c>
      <c r="J2782" s="45">
        <v>39162</v>
      </c>
      <c r="K2782" s="44">
        <v>2007</v>
      </c>
      <c r="L2782" s="44">
        <v>7</v>
      </c>
      <c r="M2782" s="34">
        <v>1423.42</v>
      </c>
      <c r="N2782" s="44" t="s">
        <v>21418</v>
      </c>
      <c r="O2782" s="34">
        <v>4941</v>
      </c>
      <c r="P2782" s="44">
        <v>2007</v>
      </c>
      <c r="Q2782" s="46">
        <v>7966.9</v>
      </c>
      <c r="R2782" s="34">
        <v>5625</v>
      </c>
      <c r="T2782" s="34"/>
      <c r="U2782" s="34"/>
      <c r="V2782" s="34"/>
      <c r="W2782" s="34"/>
      <c r="X2782" s="34"/>
      <c r="Y2782" s="34"/>
      <c r="Z2782" s="34"/>
      <c r="AA2782" s="34"/>
      <c r="AB2782" s="34"/>
      <c r="AC2782" s="34"/>
    </row>
    <row r="2783" spans="2:29">
      <c r="B2783" s="51">
        <v>200810000018535</v>
      </c>
      <c r="C2783" s="45">
        <v>39429</v>
      </c>
      <c r="D2783" s="44" t="s">
        <v>19829</v>
      </c>
      <c r="E2783" s="34">
        <v>6440</v>
      </c>
      <c r="F2783" s="34">
        <v>1501.21</v>
      </c>
      <c r="G2783" s="44">
        <v>536.66999999999996</v>
      </c>
      <c r="H2783" s="44">
        <v>82</v>
      </c>
      <c r="I2783" s="44">
        <v>12</v>
      </c>
      <c r="J2783" s="45">
        <v>39429</v>
      </c>
      <c r="K2783" s="44">
        <v>2007</v>
      </c>
      <c r="L2783" s="44">
        <v>12</v>
      </c>
      <c r="M2783" s="34">
        <v>536.66999999999996</v>
      </c>
      <c r="N2783" s="44" t="s">
        <v>21418</v>
      </c>
      <c r="O2783" s="34">
        <v>4939</v>
      </c>
      <c r="P2783" s="44">
        <v>2007</v>
      </c>
      <c r="Q2783" s="46">
        <v>7966.9</v>
      </c>
      <c r="R2783" s="34">
        <v>5622</v>
      </c>
      <c r="T2783" s="34"/>
      <c r="U2783" s="34"/>
      <c r="V2783" s="34"/>
      <c r="W2783" s="34"/>
      <c r="X2783" s="34"/>
      <c r="Y2783" s="34"/>
      <c r="Z2783" s="34"/>
      <c r="AA2783" s="34"/>
      <c r="AB2783" s="34"/>
      <c r="AC2783" s="34"/>
    </row>
    <row r="2784" spans="2:29">
      <c r="B2784" s="51">
        <v>200910000028650</v>
      </c>
      <c r="C2784" s="45">
        <v>39974</v>
      </c>
      <c r="D2784" s="44" t="s">
        <v>19901</v>
      </c>
      <c r="E2784" s="34">
        <v>6058.1</v>
      </c>
      <c r="F2784" s="34">
        <v>1130.99</v>
      </c>
      <c r="G2784" s="44">
        <v>1130.99</v>
      </c>
      <c r="H2784" s="44">
        <v>82</v>
      </c>
      <c r="I2784" s="44">
        <v>7</v>
      </c>
      <c r="J2784" s="45">
        <v>40092</v>
      </c>
      <c r="K2784" s="44">
        <v>2009</v>
      </c>
      <c r="L2784" s="44">
        <v>7</v>
      </c>
      <c r="M2784" s="34">
        <v>865.44</v>
      </c>
      <c r="N2784" s="44" t="s">
        <v>21418</v>
      </c>
      <c r="O2784" s="34">
        <v>4927</v>
      </c>
      <c r="P2784" s="44">
        <v>2009</v>
      </c>
      <c r="Q2784" s="46">
        <v>8569.7999999999993</v>
      </c>
      <c r="R2784" s="34">
        <v>5215</v>
      </c>
      <c r="T2784" s="34"/>
      <c r="U2784" s="34"/>
      <c r="V2784" s="34"/>
      <c r="W2784" s="34"/>
      <c r="X2784" s="34"/>
      <c r="Y2784" s="34"/>
      <c r="Z2784" s="34"/>
      <c r="AA2784" s="34"/>
      <c r="AB2784" s="34"/>
      <c r="AC2784" s="34"/>
    </row>
    <row r="2785" spans="2:29">
      <c r="B2785" s="51">
        <v>198700000234620</v>
      </c>
      <c r="C2785" s="45">
        <v>31778</v>
      </c>
      <c r="D2785" s="44" t="s">
        <v>20770</v>
      </c>
      <c r="E2785" s="34">
        <v>11860</v>
      </c>
      <c r="F2785" s="34">
        <v>6937.39</v>
      </c>
      <c r="G2785" s="44">
        <v>302.83</v>
      </c>
      <c r="H2785" s="44">
        <v>89</v>
      </c>
      <c r="I2785" s="44">
        <v>40</v>
      </c>
      <c r="J2785" s="45">
        <v>31778</v>
      </c>
      <c r="K2785" s="44">
        <v>1987</v>
      </c>
      <c r="L2785" s="44">
        <v>40</v>
      </c>
      <c r="M2785" s="34">
        <v>296.5</v>
      </c>
      <c r="N2785" s="44" t="s">
        <v>21428</v>
      </c>
      <c r="O2785" s="34">
        <v>4923</v>
      </c>
      <c r="P2785" s="44">
        <v>1987</v>
      </c>
      <c r="Q2785" s="44">
        <v>4420</v>
      </c>
      <c r="R2785" s="34">
        <v>10101</v>
      </c>
      <c r="T2785" s="34"/>
      <c r="U2785" s="34"/>
      <c r="V2785" s="34"/>
      <c r="W2785" s="34"/>
      <c r="X2785" s="34"/>
      <c r="Y2785" s="34"/>
      <c r="Z2785" s="34"/>
      <c r="AA2785" s="34"/>
      <c r="AB2785" s="34"/>
      <c r="AC2785" s="34"/>
    </row>
    <row r="2786" spans="2:29">
      <c r="B2786" s="51">
        <v>199100000210160</v>
      </c>
      <c r="C2786" s="45">
        <v>33573</v>
      </c>
      <c r="D2786" s="44" t="s">
        <v>17472</v>
      </c>
      <c r="E2786" s="34">
        <v>4922</v>
      </c>
      <c r="F2786" s="34">
        <v>0</v>
      </c>
      <c r="G2786" s="44">
        <v>0</v>
      </c>
      <c r="H2786" s="44">
        <v>94</v>
      </c>
      <c r="I2786" s="44">
        <v>0</v>
      </c>
      <c r="J2786" s="45">
        <v>33250</v>
      </c>
      <c r="K2786" s="44">
        <v>1991</v>
      </c>
      <c r="L2786" s="44">
        <v>0</v>
      </c>
      <c r="M2786" s="34">
        <v>0</v>
      </c>
      <c r="N2786" s="44" t="s">
        <v>21423</v>
      </c>
      <c r="O2786" s="34">
        <v>4922</v>
      </c>
      <c r="P2786" s="44">
        <v>1991</v>
      </c>
      <c r="Q2786" s="46">
        <v>4835.2</v>
      </c>
      <c r="R2786" s="34">
        <v>9233</v>
      </c>
      <c r="T2786" s="34"/>
      <c r="U2786" s="34"/>
      <c r="V2786" s="34"/>
      <c r="W2786" s="34"/>
      <c r="X2786" s="34"/>
      <c r="Y2786" s="34"/>
      <c r="Z2786" s="34"/>
      <c r="AA2786" s="34"/>
      <c r="AB2786" s="34"/>
      <c r="AC2786" s="34"/>
    </row>
    <row r="2787" spans="2:29">
      <c r="B2787" s="51">
        <v>198100000238570</v>
      </c>
      <c r="C2787" s="45">
        <v>29799</v>
      </c>
      <c r="D2787" s="44" t="s">
        <v>16639</v>
      </c>
      <c r="E2787" s="34">
        <v>18382.29</v>
      </c>
      <c r="F2787" s="34">
        <v>13462.01</v>
      </c>
      <c r="G2787" s="44">
        <v>454.1</v>
      </c>
      <c r="H2787" s="44">
        <v>90</v>
      </c>
      <c r="I2787" s="44">
        <v>40</v>
      </c>
      <c r="J2787" s="45">
        <v>29594</v>
      </c>
      <c r="K2787" s="44">
        <v>1981</v>
      </c>
      <c r="L2787" s="44">
        <v>40</v>
      </c>
      <c r="M2787" s="34">
        <v>459.56</v>
      </c>
      <c r="N2787" s="44" t="s">
        <v>21421</v>
      </c>
      <c r="O2787" s="34">
        <v>4920</v>
      </c>
      <c r="P2787" s="44">
        <v>1981</v>
      </c>
      <c r="Q2787" s="46">
        <v>3558</v>
      </c>
      <c r="R2787" s="34">
        <v>12542</v>
      </c>
      <c r="T2787" s="34"/>
      <c r="U2787" s="34"/>
      <c r="V2787" s="34"/>
      <c r="W2787" s="34"/>
      <c r="X2787" s="34"/>
      <c r="Y2787" s="34"/>
      <c r="Z2787" s="34"/>
      <c r="AA2787" s="34"/>
      <c r="AB2787" s="34"/>
      <c r="AC2787" s="34"/>
    </row>
    <row r="2788" spans="2:29">
      <c r="B2788" s="51">
        <v>197500000237080</v>
      </c>
      <c r="C2788" s="45">
        <v>27395</v>
      </c>
      <c r="D2788" s="44" t="s">
        <v>16720</v>
      </c>
      <c r="E2788" s="34">
        <v>43002.3</v>
      </c>
      <c r="F2788" s="34">
        <v>38103.07</v>
      </c>
      <c r="G2788" s="44">
        <v>1151.49</v>
      </c>
      <c r="H2788" s="44">
        <v>90</v>
      </c>
      <c r="I2788" s="44">
        <v>40</v>
      </c>
      <c r="J2788" s="45">
        <v>27395</v>
      </c>
      <c r="K2788" s="44">
        <v>1975</v>
      </c>
      <c r="L2788" s="44">
        <v>40</v>
      </c>
      <c r="M2788" s="34">
        <v>1075.06</v>
      </c>
      <c r="N2788" s="44" t="s">
        <v>21421</v>
      </c>
      <c r="O2788" s="34">
        <v>4899</v>
      </c>
      <c r="P2788" s="44">
        <v>1975</v>
      </c>
      <c r="Q2788" s="44">
        <v>2297</v>
      </c>
      <c r="R2788" s="34">
        <v>19345</v>
      </c>
      <c r="T2788" s="34"/>
      <c r="U2788" s="34"/>
      <c r="V2788" s="34"/>
      <c r="W2788" s="34"/>
      <c r="X2788" s="34"/>
      <c r="Y2788" s="34"/>
      <c r="Z2788" s="34"/>
      <c r="AA2788" s="34"/>
      <c r="AB2788" s="34"/>
      <c r="AC2788" s="34"/>
    </row>
    <row r="2789" spans="2:29">
      <c r="B2789" s="51">
        <v>201010000033039</v>
      </c>
      <c r="C2789" s="45">
        <v>40338</v>
      </c>
      <c r="D2789" s="44" t="s">
        <v>19227</v>
      </c>
      <c r="E2789" s="34">
        <v>5050.75</v>
      </c>
      <c r="F2789" s="34">
        <v>156.37</v>
      </c>
      <c r="G2789" s="44">
        <v>156.37</v>
      </c>
      <c r="H2789" s="44">
        <v>56</v>
      </c>
      <c r="I2789" s="44">
        <v>10</v>
      </c>
      <c r="J2789" s="45">
        <v>40427</v>
      </c>
      <c r="K2789" s="44">
        <v>2010</v>
      </c>
      <c r="L2789" s="44">
        <v>10</v>
      </c>
      <c r="M2789" s="34">
        <v>505.08</v>
      </c>
      <c r="N2789" s="44" t="s">
        <v>21422</v>
      </c>
      <c r="O2789" s="34">
        <v>4894</v>
      </c>
      <c r="P2789" s="44">
        <v>2010</v>
      </c>
      <c r="Q2789" s="46">
        <v>8752.4</v>
      </c>
      <c r="R2789" s="34">
        <v>5072</v>
      </c>
      <c r="T2789" s="34"/>
      <c r="U2789" s="34"/>
      <c r="V2789" s="34"/>
      <c r="W2789" s="34"/>
      <c r="X2789" s="34"/>
      <c r="Y2789" s="34"/>
      <c r="Z2789" s="34"/>
      <c r="AA2789" s="34"/>
      <c r="AB2789" s="34"/>
      <c r="AC2789" s="34"/>
    </row>
    <row r="2790" spans="2:29">
      <c r="B2790" s="51">
        <v>201010000033040</v>
      </c>
      <c r="C2790" s="45">
        <v>40338</v>
      </c>
      <c r="D2790" s="44" t="s">
        <v>19227</v>
      </c>
      <c r="E2790" s="34">
        <v>5050.75</v>
      </c>
      <c r="F2790" s="34">
        <v>156.37</v>
      </c>
      <c r="G2790" s="44">
        <v>156.37</v>
      </c>
      <c r="H2790" s="44">
        <v>56</v>
      </c>
      <c r="I2790" s="44">
        <v>10</v>
      </c>
      <c r="J2790" s="45">
        <v>40427</v>
      </c>
      <c r="K2790" s="44">
        <v>2010</v>
      </c>
      <c r="L2790" s="44">
        <v>10</v>
      </c>
      <c r="M2790" s="34">
        <v>505.08</v>
      </c>
      <c r="N2790" s="44" t="s">
        <v>21422</v>
      </c>
      <c r="O2790" s="34">
        <v>4894</v>
      </c>
      <c r="P2790" s="44">
        <v>2010</v>
      </c>
      <c r="Q2790" s="46">
        <v>8752.4</v>
      </c>
      <c r="R2790" s="34">
        <v>5072</v>
      </c>
      <c r="T2790" s="34"/>
      <c r="U2790" s="34"/>
      <c r="V2790" s="34"/>
      <c r="W2790" s="34"/>
      <c r="X2790" s="34"/>
      <c r="Y2790" s="34"/>
      <c r="Z2790" s="34"/>
      <c r="AA2790" s="34"/>
      <c r="AB2790" s="34"/>
      <c r="AC2790" s="34"/>
    </row>
    <row r="2791" spans="2:29">
      <c r="B2791" s="51">
        <v>201010000033041</v>
      </c>
      <c r="C2791" s="45">
        <v>40338</v>
      </c>
      <c r="D2791" s="44" t="s">
        <v>19227</v>
      </c>
      <c r="E2791" s="34">
        <v>5050.75</v>
      </c>
      <c r="F2791" s="34">
        <v>156.37</v>
      </c>
      <c r="G2791" s="44">
        <v>156.37</v>
      </c>
      <c r="H2791" s="44">
        <v>56</v>
      </c>
      <c r="I2791" s="44">
        <v>10</v>
      </c>
      <c r="J2791" s="45">
        <v>40427</v>
      </c>
      <c r="K2791" s="44">
        <v>2010</v>
      </c>
      <c r="L2791" s="44">
        <v>10</v>
      </c>
      <c r="M2791" s="34">
        <v>505.08</v>
      </c>
      <c r="N2791" s="44" t="s">
        <v>21422</v>
      </c>
      <c r="O2791" s="34">
        <v>4894</v>
      </c>
      <c r="P2791" s="44">
        <v>2010</v>
      </c>
      <c r="Q2791" s="46">
        <v>8752.4</v>
      </c>
      <c r="R2791" s="34">
        <v>5072</v>
      </c>
      <c r="T2791" s="34"/>
      <c r="U2791" s="34"/>
      <c r="V2791" s="34"/>
      <c r="W2791" s="34"/>
      <c r="X2791" s="34"/>
      <c r="Y2791" s="34"/>
      <c r="Z2791" s="34"/>
      <c r="AA2791" s="34"/>
      <c r="AB2791" s="34"/>
      <c r="AC2791" s="34"/>
    </row>
    <row r="2792" spans="2:29">
      <c r="B2792" s="51">
        <v>201010000033042</v>
      </c>
      <c r="C2792" s="45">
        <v>40338</v>
      </c>
      <c r="D2792" s="44" t="s">
        <v>19227</v>
      </c>
      <c r="E2792" s="34">
        <v>5050.75</v>
      </c>
      <c r="F2792" s="34">
        <v>156.37</v>
      </c>
      <c r="G2792" s="44">
        <v>156.37</v>
      </c>
      <c r="H2792" s="44">
        <v>56</v>
      </c>
      <c r="I2792" s="44">
        <v>10</v>
      </c>
      <c r="J2792" s="45">
        <v>40427</v>
      </c>
      <c r="K2792" s="44">
        <v>2010</v>
      </c>
      <c r="L2792" s="44">
        <v>10</v>
      </c>
      <c r="M2792" s="34">
        <v>505.08</v>
      </c>
      <c r="N2792" s="44" t="s">
        <v>21422</v>
      </c>
      <c r="O2792" s="34">
        <v>4894</v>
      </c>
      <c r="P2792" s="44">
        <v>2010</v>
      </c>
      <c r="Q2792" s="46">
        <v>8752.4</v>
      </c>
      <c r="R2792" s="34">
        <v>5072</v>
      </c>
      <c r="T2792" s="34"/>
      <c r="U2792" s="34"/>
      <c r="V2792" s="34"/>
      <c r="W2792" s="34"/>
      <c r="X2792" s="34"/>
      <c r="Y2792" s="34"/>
      <c r="Z2792" s="34"/>
      <c r="AA2792" s="34"/>
      <c r="AB2792" s="34"/>
      <c r="AC2792" s="34"/>
    </row>
    <row r="2793" spans="2:29">
      <c r="B2793" s="51">
        <v>201010000033053</v>
      </c>
      <c r="C2793" s="45">
        <v>40338</v>
      </c>
      <c r="D2793" s="44" t="s">
        <v>19227</v>
      </c>
      <c r="E2793" s="34">
        <v>5050.75</v>
      </c>
      <c r="F2793" s="34">
        <v>156.37</v>
      </c>
      <c r="G2793" s="44">
        <v>156.37</v>
      </c>
      <c r="H2793" s="44">
        <v>56</v>
      </c>
      <c r="I2793" s="44">
        <v>10</v>
      </c>
      <c r="J2793" s="45">
        <v>40427</v>
      </c>
      <c r="K2793" s="44">
        <v>2010</v>
      </c>
      <c r="L2793" s="44">
        <v>10</v>
      </c>
      <c r="M2793" s="34">
        <v>505.08</v>
      </c>
      <c r="N2793" s="44" t="s">
        <v>21422</v>
      </c>
      <c r="O2793" s="34">
        <v>4894</v>
      </c>
      <c r="P2793" s="44">
        <v>2010</v>
      </c>
      <c r="Q2793" s="46">
        <v>8752.4</v>
      </c>
      <c r="R2793" s="34">
        <v>5072</v>
      </c>
      <c r="T2793" s="34"/>
      <c r="U2793" s="34"/>
      <c r="V2793" s="34"/>
      <c r="W2793" s="34"/>
      <c r="X2793" s="34"/>
      <c r="Y2793" s="34"/>
      <c r="Z2793" s="34"/>
      <c r="AA2793" s="34"/>
      <c r="AB2793" s="34"/>
      <c r="AC2793" s="34"/>
    </row>
    <row r="2794" spans="2:29">
      <c r="B2794" s="51">
        <v>201010000033054</v>
      </c>
      <c r="C2794" s="45">
        <v>40338</v>
      </c>
      <c r="D2794" s="44" t="s">
        <v>19227</v>
      </c>
      <c r="E2794" s="34">
        <v>5050.75</v>
      </c>
      <c r="F2794" s="34">
        <v>156.37</v>
      </c>
      <c r="G2794" s="44">
        <v>156.37</v>
      </c>
      <c r="H2794" s="44">
        <v>56</v>
      </c>
      <c r="I2794" s="44">
        <v>10</v>
      </c>
      <c r="J2794" s="45">
        <v>40427</v>
      </c>
      <c r="K2794" s="44">
        <v>2010</v>
      </c>
      <c r="L2794" s="44">
        <v>10</v>
      </c>
      <c r="M2794" s="34">
        <v>505.08</v>
      </c>
      <c r="N2794" s="44" t="s">
        <v>21422</v>
      </c>
      <c r="O2794" s="34">
        <v>4894</v>
      </c>
      <c r="P2794" s="44">
        <v>2010</v>
      </c>
      <c r="Q2794" s="46">
        <v>8752.4</v>
      </c>
      <c r="R2794" s="34">
        <v>5072</v>
      </c>
      <c r="T2794" s="34"/>
      <c r="U2794" s="34"/>
      <c r="V2794" s="34"/>
      <c r="W2794" s="34"/>
      <c r="X2794" s="34"/>
      <c r="Y2794" s="34"/>
      <c r="Z2794" s="34"/>
      <c r="AA2794" s="34"/>
      <c r="AB2794" s="34"/>
      <c r="AC2794" s="34"/>
    </row>
    <row r="2795" spans="2:29">
      <c r="B2795" s="51">
        <v>201010000033055</v>
      </c>
      <c r="C2795" s="45">
        <v>40338</v>
      </c>
      <c r="D2795" s="44" t="s">
        <v>19227</v>
      </c>
      <c r="E2795" s="34">
        <v>5050.75</v>
      </c>
      <c r="F2795" s="34">
        <v>156.37</v>
      </c>
      <c r="G2795" s="44">
        <v>156.37</v>
      </c>
      <c r="H2795" s="44">
        <v>56</v>
      </c>
      <c r="I2795" s="44">
        <v>10</v>
      </c>
      <c r="J2795" s="45">
        <v>40427</v>
      </c>
      <c r="K2795" s="44">
        <v>2010</v>
      </c>
      <c r="L2795" s="44">
        <v>10</v>
      </c>
      <c r="M2795" s="34">
        <v>505.08</v>
      </c>
      <c r="N2795" s="44" t="s">
        <v>21422</v>
      </c>
      <c r="O2795" s="34">
        <v>4894</v>
      </c>
      <c r="P2795" s="44">
        <v>2010</v>
      </c>
      <c r="Q2795" s="46">
        <v>8752.4</v>
      </c>
      <c r="R2795" s="34">
        <v>5072</v>
      </c>
      <c r="T2795" s="34"/>
      <c r="U2795" s="34"/>
      <c r="V2795" s="34"/>
      <c r="W2795" s="34"/>
      <c r="X2795" s="34"/>
      <c r="Y2795" s="34"/>
      <c r="Z2795" s="34"/>
      <c r="AA2795" s="34"/>
      <c r="AB2795" s="34"/>
      <c r="AC2795" s="34"/>
    </row>
    <row r="2796" spans="2:29">
      <c r="B2796" s="51">
        <v>201010000033056</v>
      </c>
      <c r="C2796" s="45">
        <v>40338</v>
      </c>
      <c r="D2796" s="44" t="s">
        <v>19227</v>
      </c>
      <c r="E2796" s="34">
        <v>5050.75</v>
      </c>
      <c r="F2796" s="34">
        <v>156.37</v>
      </c>
      <c r="G2796" s="44">
        <v>156.37</v>
      </c>
      <c r="H2796" s="44">
        <v>56</v>
      </c>
      <c r="I2796" s="44">
        <v>10</v>
      </c>
      <c r="J2796" s="45">
        <v>40427</v>
      </c>
      <c r="K2796" s="44">
        <v>2010</v>
      </c>
      <c r="L2796" s="44">
        <v>10</v>
      </c>
      <c r="M2796" s="34">
        <v>505.08</v>
      </c>
      <c r="N2796" s="44" t="s">
        <v>21422</v>
      </c>
      <c r="O2796" s="34">
        <v>4894</v>
      </c>
      <c r="P2796" s="44">
        <v>2010</v>
      </c>
      <c r="Q2796" s="46">
        <v>8752.4</v>
      </c>
      <c r="R2796" s="34">
        <v>5072</v>
      </c>
      <c r="T2796" s="34"/>
      <c r="U2796" s="34"/>
      <c r="V2796" s="34"/>
      <c r="W2796" s="34"/>
      <c r="X2796" s="34"/>
      <c r="Y2796" s="34"/>
      <c r="Z2796" s="34"/>
      <c r="AA2796" s="34"/>
      <c r="AB2796" s="34"/>
      <c r="AC2796" s="34"/>
    </row>
    <row r="2797" spans="2:29">
      <c r="B2797" s="51">
        <v>201010000033057</v>
      </c>
      <c r="C2797" s="45">
        <v>40338</v>
      </c>
      <c r="D2797" s="44" t="s">
        <v>19227</v>
      </c>
      <c r="E2797" s="34">
        <v>5050.75</v>
      </c>
      <c r="F2797" s="34">
        <v>156.37</v>
      </c>
      <c r="G2797" s="44">
        <v>156.37</v>
      </c>
      <c r="H2797" s="44">
        <v>56</v>
      </c>
      <c r="I2797" s="44">
        <v>10</v>
      </c>
      <c r="J2797" s="45">
        <v>40427</v>
      </c>
      <c r="K2797" s="44">
        <v>2010</v>
      </c>
      <c r="L2797" s="44">
        <v>10</v>
      </c>
      <c r="M2797" s="34">
        <v>505.08</v>
      </c>
      <c r="N2797" s="44" t="s">
        <v>21422</v>
      </c>
      <c r="O2797" s="34">
        <v>4894</v>
      </c>
      <c r="P2797" s="44">
        <v>2010</v>
      </c>
      <c r="Q2797" s="46">
        <v>8752.4</v>
      </c>
      <c r="R2797" s="34">
        <v>5072</v>
      </c>
      <c r="T2797" s="34"/>
      <c r="U2797" s="34"/>
      <c r="V2797" s="34"/>
      <c r="W2797" s="34"/>
      <c r="X2797" s="34"/>
      <c r="Y2797" s="34"/>
      <c r="Z2797" s="34"/>
      <c r="AA2797" s="34"/>
      <c r="AB2797" s="34"/>
      <c r="AC2797" s="34"/>
    </row>
    <row r="2798" spans="2:29">
      <c r="B2798" s="51">
        <v>201010000033058</v>
      </c>
      <c r="C2798" s="45">
        <v>40338</v>
      </c>
      <c r="D2798" s="44" t="s">
        <v>19227</v>
      </c>
      <c r="E2798" s="34">
        <v>5050.75</v>
      </c>
      <c r="F2798" s="34">
        <v>156.37</v>
      </c>
      <c r="G2798" s="44">
        <v>156.37</v>
      </c>
      <c r="H2798" s="44">
        <v>56</v>
      </c>
      <c r="I2798" s="44">
        <v>10</v>
      </c>
      <c r="J2798" s="45">
        <v>40427</v>
      </c>
      <c r="K2798" s="44">
        <v>2010</v>
      </c>
      <c r="L2798" s="44">
        <v>10</v>
      </c>
      <c r="M2798" s="34">
        <v>505.08</v>
      </c>
      <c r="N2798" s="44" t="s">
        <v>21422</v>
      </c>
      <c r="O2798" s="34">
        <v>4894</v>
      </c>
      <c r="P2798" s="44">
        <v>2010</v>
      </c>
      <c r="Q2798" s="46">
        <v>8752.4</v>
      </c>
      <c r="R2798" s="34">
        <v>5072</v>
      </c>
      <c r="T2798" s="34"/>
      <c r="U2798" s="34"/>
      <c r="V2798" s="34"/>
      <c r="W2798" s="34"/>
      <c r="X2798" s="34"/>
      <c r="Y2798" s="34"/>
      <c r="Z2798" s="34"/>
      <c r="AA2798" s="34"/>
      <c r="AB2798" s="34"/>
      <c r="AC2798" s="34"/>
    </row>
    <row r="2799" spans="2:29">
      <c r="B2799" s="51">
        <v>200600010133380</v>
      </c>
      <c r="C2799" s="45">
        <v>38786</v>
      </c>
      <c r="D2799" s="44" t="s">
        <v>19922</v>
      </c>
      <c r="E2799" s="34">
        <v>7890</v>
      </c>
      <c r="F2799" s="34">
        <v>2998.38</v>
      </c>
      <c r="G2799" s="44">
        <v>657.36</v>
      </c>
      <c r="H2799" s="44">
        <v>82</v>
      </c>
      <c r="I2799" s="44">
        <v>12</v>
      </c>
      <c r="J2799" s="45">
        <v>38993</v>
      </c>
      <c r="K2799" s="44">
        <v>2006</v>
      </c>
      <c r="L2799" s="44">
        <v>12</v>
      </c>
      <c r="M2799" s="34">
        <v>657.5</v>
      </c>
      <c r="N2799" s="44" t="s">
        <v>21418</v>
      </c>
      <c r="O2799" s="34">
        <v>4892</v>
      </c>
      <c r="P2799" s="44">
        <v>2006</v>
      </c>
      <c r="Q2799" s="46">
        <v>7751.2</v>
      </c>
      <c r="R2799" s="34">
        <v>5724</v>
      </c>
      <c r="T2799" s="34"/>
      <c r="U2799" s="34"/>
      <c r="V2799" s="34"/>
      <c r="W2799" s="34"/>
      <c r="X2799" s="34"/>
      <c r="Y2799" s="34"/>
      <c r="Z2799" s="34"/>
      <c r="AA2799" s="34"/>
      <c r="AB2799" s="34"/>
      <c r="AC2799" s="34"/>
    </row>
    <row r="2800" spans="2:29">
      <c r="B2800" s="51">
        <v>200600010133390</v>
      </c>
      <c r="C2800" s="45">
        <v>38786</v>
      </c>
      <c r="D2800" s="44" t="s">
        <v>19923</v>
      </c>
      <c r="E2800" s="34">
        <v>7890</v>
      </c>
      <c r="F2800" s="34">
        <v>2998.38</v>
      </c>
      <c r="G2800" s="44">
        <v>657.36</v>
      </c>
      <c r="H2800" s="44">
        <v>82</v>
      </c>
      <c r="I2800" s="44">
        <v>12</v>
      </c>
      <c r="J2800" s="45">
        <v>38993</v>
      </c>
      <c r="K2800" s="44">
        <v>2006</v>
      </c>
      <c r="L2800" s="44">
        <v>12</v>
      </c>
      <c r="M2800" s="34">
        <v>657.5</v>
      </c>
      <c r="N2800" s="44" t="s">
        <v>21418</v>
      </c>
      <c r="O2800" s="34">
        <v>4892</v>
      </c>
      <c r="P2800" s="44">
        <v>2006</v>
      </c>
      <c r="Q2800" s="46">
        <v>7751.2</v>
      </c>
      <c r="R2800" s="34">
        <v>5724</v>
      </c>
      <c r="T2800" s="34"/>
      <c r="U2800" s="34"/>
      <c r="V2800" s="34"/>
      <c r="W2800" s="34"/>
      <c r="X2800" s="34"/>
      <c r="Y2800" s="34"/>
      <c r="Z2800" s="34"/>
      <c r="AA2800" s="34"/>
      <c r="AB2800" s="34"/>
      <c r="AC2800" s="34"/>
    </row>
    <row r="2801" spans="2:29">
      <c r="B2801" s="51">
        <v>199100000210140</v>
      </c>
      <c r="C2801" s="45">
        <v>33451</v>
      </c>
      <c r="D2801" s="44" t="s">
        <v>17468</v>
      </c>
      <c r="E2801" s="34">
        <v>4890</v>
      </c>
      <c r="F2801" s="34">
        <v>0</v>
      </c>
      <c r="G2801" s="44">
        <v>0</v>
      </c>
      <c r="H2801" s="44">
        <v>94</v>
      </c>
      <c r="I2801" s="44">
        <v>0</v>
      </c>
      <c r="J2801" s="45">
        <v>33246</v>
      </c>
      <c r="K2801" s="44">
        <v>1991</v>
      </c>
      <c r="L2801" s="44">
        <v>0</v>
      </c>
      <c r="M2801" s="34">
        <v>0</v>
      </c>
      <c r="N2801" s="44" t="s">
        <v>21423</v>
      </c>
      <c r="O2801" s="34">
        <v>4890</v>
      </c>
      <c r="P2801" s="44">
        <v>1991</v>
      </c>
      <c r="Q2801" s="46">
        <v>4835.2</v>
      </c>
      <c r="R2801" s="34">
        <v>9173</v>
      </c>
      <c r="T2801" s="34"/>
      <c r="U2801" s="34"/>
      <c r="V2801" s="34"/>
      <c r="W2801" s="34"/>
      <c r="X2801" s="34"/>
      <c r="Y2801" s="34"/>
      <c r="Z2801" s="34"/>
      <c r="AA2801" s="34"/>
      <c r="AB2801" s="34"/>
      <c r="AC2801" s="34"/>
    </row>
    <row r="2802" spans="2:29">
      <c r="B2802" s="51">
        <v>198500000241250</v>
      </c>
      <c r="C2802" s="45">
        <v>31048</v>
      </c>
      <c r="D2802" s="44" t="s">
        <v>16714</v>
      </c>
      <c r="E2802" s="34">
        <v>13402.19</v>
      </c>
      <c r="F2802" s="34">
        <v>8520.9500000000007</v>
      </c>
      <c r="G2802" s="44">
        <v>342.39</v>
      </c>
      <c r="H2802" s="44">
        <v>91</v>
      </c>
      <c r="I2802" s="44">
        <v>40</v>
      </c>
      <c r="J2802" s="45">
        <v>31048</v>
      </c>
      <c r="K2802" s="44">
        <v>1985</v>
      </c>
      <c r="L2802" s="44">
        <v>40</v>
      </c>
      <c r="M2802" s="34">
        <v>335.05</v>
      </c>
      <c r="N2802" s="44" t="s">
        <v>21429</v>
      </c>
      <c r="O2802" s="34">
        <v>4881</v>
      </c>
      <c r="P2802" s="44">
        <v>1985</v>
      </c>
      <c r="Q2802" s="46">
        <v>4202.3</v>
      </c>
      <c r="R2802" s="34">
        <v>10535</v>
      </c>
      <c r="T2802" s="34"/>
      <c r="U2802" s="34"/>
      <c r="V2802" s="34"/>
      <c r="W2802" s="34"/>
      <c r="X2802" s="34"/>
      <c r="Y2802" s="34"/>
      <c r="Z2802" s="34"/>
      <c r="AA2802" s="34"/>
      <c r="AB2802" s="34"/>
      <c r="AC2802" s="34"/>
    </row>
    <row r="2803" spans="2:29">
      <c r="B2803" s="51" t="s">
        <v>19556</v>
      </c>
      <c r="C2803" s="45">
        <v>36515</v>
      </c>
      <c r="D2803" s="44" t="s">
        <v>19845</v>
      </c>
      <c r="E2803" s="34">
        <v>4880.37</v>
      </c>
      <c r="F2803" s="34">
        <v>0</v>
      </c>
      <c r="G2803" s="44">
        <v>0</v>
      </c>
      <c r="H2803" s="44">
        <v>94</v>
      </c>
      <c r="I2803" s="44">
        <v>0</v>
      </c>
      <c r="J2803" s="45">
        <v>36515</v>
      </c>
      <c r="K2803" s="44">
        <v>1999</v>
      </c>
      <c r="L2803" s="44">
        <v>0</v>
      </c>
      <c r="M2803" s="34">
        <v>0</v>
      </c>
      <c r="N2803" s="44" t="s">
        <v>21423</v>
      </c>
      <c r="O2803" s="34">
        <v>4880</v>
      </c>
      <c r="P2803" s="44">
        <v>1999</v>
      </c>
      <c r="Q2803" s="46">
        <v>6058.6</v>
      </c>
      <c r="R2803" s="34">
        <v>7306</v>
      </c>
      <c r="T2803" s="34"/>
      <c r="U2803" s="34"/>
      <c r="V2803" s="34"/>
      <c r="W2803" s="34"/>
      <c r="X2803" s="34"/>
      <c r="Y2803" s="34"/>
      <c r="Z2803" s="34"/>
      <c r="AA2803" s="34"/>
      <c r="AB2803" s="34"/>
      <c r="AC2803" s="34"/>
    </row>
    <row r="2804" spans="2:29">
      <c r="B2804" s="51">
        <v>198300000207690</v>
      </c>
      <c r="C2804" s="45">
        <v>30498</v>
      </c>
      <c r="D2804" s="44" t="s">
        <v>16658</v>
      </c>
      <c r="E2804" s="34">
        <v>4861.1000000000004</v>
      </c>
      <c r="F2804" s="34">
        <v>0</v>
      </c>
      <c r="G2804" s="44">
        <v>0</v>
      </c>
      <c r="H2804" s="44">
        <v>94</v>
      </c>
      <c r="I2804" s="44">
        <v>0</v>
      </c>
      <c r="J2804" s="45">
        <v>30323</v>
      </c>
      <c r="K2804" s="44">
        <v>1983</v>
      </c>
      <c r="L2804" s="44">
        <v>0</v>
      </c>
      <c r="M2804" s="34">
        <v>0</v>
      </c>
      <c r="N2804" s="44" t="s">
        <v>21423</v>
      </c>
      <c r="O2804" s="34">
        <v>4861</v>
      </c>
      <c r="P2804" s="44">
        <v>1983</v>
      </c>
      <c r="Q2804" s="46">
        <v>4082.8</v>
      </c>
      <c r="R2804" s="34">
        <v>10799</v>
      </c>
      <c r="T2804" s="34"/>
      <c r="U2804" s="34"/>
      <c r="V2804" s="34"/>
      <c r="W2804" s="34"/>
      <c r="X2804" s="34"/>
      <c r="Y2804" s="34"/>
      <c r="Z2804" s="34"/>
      <c r="AA2804" s="34"/>
      <c r="AB2804" s="34"/>
      <c r="AC2804" s="34"/>
    </row>
    <row r="2805" spans="2:29">
      <c r="B2805" s="51">
        <v>198800000211560</v>
      </c>
      <c r="C2805" s="45">
        <v>32356</v>
      </c>
      <c r="D2805" s="44" t="s">
        <v>16877</v>
      </c>
      <c r="E2805" s="34">
        <v>4860</v>
      </c>
      <c r="F2805" s="34">
        <v>0</v>
      </c>
      <c r="G2805" s="44">
        <v>0</v>
      </c>
      <c r="H2805" s="44">
        <v>94</v>
      </c>
      <c r="I2805" s="44">
        <v>0</v>
      </c>
      <c r="J2805" s="45">
        <v>32150</v>
      </c>
      <c r="K2805" s="44">
        <v>1988</v>
      </c>
      <c r="L2805" s="44">
        <v>0</v>
      </c>
      <c r="M2805" s="34">
        <v>0</v>
      </c>
      <c r="N2805" s="44" t="s">
        <v>21423</v>
      </c>
      <c r="O2805" s="34">
        <v>4860</v>
      </c>
      <c r="P2805" s="44">
        <v>1988</v>
      </c>
      <c r="Q2805" s="46">
        <v>4528</v>
      </c>
      <c r="R2805" s="34">
        <v>9735</v>
      </c>
      <c r="T2805" s="34"/>
      <c r="U2805" s="34"/>
      <c r="V2805" s="34"/>
      <c r="W2805" s="34"/>
      <c r="X2805" s="34"/>
      <c r="Y2805" s="34"/>
      <c r="Z2805" s="34"/>
      <c r="AA2805" s="34"/>
      <c r="AB2805" s="34"/>
      <c r="AC2805" s="34"/>
    </row>
    <row r="2806" spans="2:29">
      <c r="B2806" s="51" t="s">
        <v>19604</v>
      </c>
      <c r="C2806" s="45">
        <v>38778</v>
      </c>
      <c r="D2806" s="44" t="s">
        <v>19935</v>
      </c>
      <c r="E2806" s="34">
        <v>4855.5</v>
      </c>
      <c r="F2806" s="34">
        <v>0</v>
      </c>
      <c r="G2806" s="44">
        <v>0</v>
      </c>
      <c r="H2806" s="44">
        <v>94</v>
      </c>
      <c r="I2806" s="44">
        <v>0</v>
      </c>
      <c r="J2806" s="45">
        <v>38751</v>
      </c>
      <c r="K2806" s="44">
        <v>2006</v>
      </c>
      <c r="L2806" s="44">
        <v>0</v>
      </c>
      <c r="M2806" s="34">
        <v>0</v>
      </c>
      <c r="N2806" s="44" t="s">
        <v>21423</v>
      </c>
      <c r="O2806" s="34">
        <v>4856</v>
      </c>
      <c r="P2806" s="44">
        <v>2006</v>
      </c>
      <c r="Q2806" s="46">
        <v>7751.2</v>
      </c>
      <c r="R2806" s="34">
        <v>5681</v>
      </c>
      <c r="T2806" s="34"/>
      <c r="U2806" s="34"/>
      <c r="V2806" s="34"/>
      <c r="W2806" s="34"/>
      <c r="X2806" s="34"/>
      <c r="Y2806" s="34"/>
      <c r="Z2806" s="34"/>
      <c r="AA2806" s="34"/>
      <c r="AB2806" s="34"/>
      <c r="AC2806" s="34"/>
    </row>
    <row r="2807" spans="2:29">
      <c r="B2807" s="51">
        <v>200810000018199</v>
      </c>
      <c r="C2807" s="45">
        <v>39478</v>
      </c>
      <c r="D2807" s="44" t="s">
        <v>19677</v>
      </c>
      <c r="E2807" s="34">
        <v>4854</v>
      </c>
      <c r="F2807" s="34">
        <v>0</v>
      </c>
      <c r="G2807" s="44">
        <v>0</v>
      </c>
      <c r="H2807" s="44">
        <v>94</v>
      </c>
      <c r="I2807" s="44">
        <v>0</v>
      </c>
      <c r="J2807" s="45">
        <v>39478</v>
      </c>
      <c r="K2807" s="44">
        <v>2008</v>
      </c>
      <c r="L2807" s="44">
        <v>0</v>
      </c>
      <c r="M2807" s="34">
        <v>0</v>
      </c>
      <c r="N2807" s="44" t="s">
        <v>21423</v>
      </c>
      <c r="O2807" s="34">
        <v>4854</v>
      </c>
      <c r="P2807" s="44">
        <v>2008</v>
      </c>
      <c r="Q2807" s="46">
        <v>8311.1</v>
      </c>
      <c r="R2807" s="34">
        <v>5297</v>
      </c>
      <c r="T2807" s="34"/>
      <c r="U2807" s="34"/>
      <c r="V2807" s="34"/>
      <c r="W2807" s="34"/>
      <c r="X2807" s="34"/>
      <c r="Y2807" s="34"/>
      <c r="Z2807" s="34"/>
      <c r="AA2807" s="34"/>
      <c r="AB2807" s="34"/>
      <c r="AC2807" s="34"/>
    </row>
    <row r="2808" spans="2:29">
      <c r="B2808" s="51">
        <v>197700000235720</v>
      </c>
      <c r="C2808" s="45">
        <v>28126</v>
      </c>
      <c r="D2808" s="44" t="s">
        <v>16714</v>
      </c>
      <c r="E2808" s="34">
        <v>29518.54</v>
      </c>
      <c r="F2808" s="34">
        <v>24675.26</v>
      </c>
      <c r="G2808" s="44">
        <v>774.33</v>
      </c>
      <c r="H2808" s="44">
        <v>90</v>
      </c>
      <c r="I2808" s="44">
        <v>40</v>
      </c>
      <c r="J2808" s="45">
        <v>28126</v>
      </c>
      <c r="K2808" s="44">
        <v>1977</v>
      </c>
      <c r="L2808" s="44">
        <v>40</v>
      </c>
      <c r="M2808" s="34">
        <v>737.96</v>
      </c>
      <c r="N2808" s="44" t="s">
        <v>21421</v>
      </c>
      <c r="O2808" s="34">
        <v>4843</v>
      </c>
      <c r="P2808" s="44">
        <v>1977</v>
      </c>
      <c r="Q2808" s="46">
        <v>2660</v>
      </c>
      <c r="R2808" s="34">
        <v>16514</v>
      </c>
      <c r="T2808" s="34"/>
      <c r="U2808" s="34"/>
      <c r="V2808" s="34"/>
      <c r="W2808" s="34"/>
      <c r="X2808" s="34"/>
      <c r="Y2808" s="34"/>
      <c r="Z2808" s="34"/>
      <c r="AA2808" s="34"/>
      <c r="AB2808" s="34"/>
      <c r="AC2808" s="34"/>
    </row>
    <row r="2809" spans="2:29">
      <c r="B2809" s="51">
        <v>199300000209470</v>
      </c>
      <c r="C2809" s="45">
        <v>34274</v>
      </c>
      <c r="D2809" s="44" t="s">
        <v>17623</v>
      </c>
      <c r="E2809" s="34">
        <v>4827</v>
      </c>
      <c r="F2809" s="34">
        <v>0</v>
      </c>
      <c r="G2809" s="44">
        <v>0</v>
      </c>
      <c r="H2809" s="44">
        <v>94</v>
      </c>
      <c r="I2809" s="44">
        <v>0</v>
      </c>
      <c r="J2809" s="45">
        <v>33980</v>
      </c>
      <c r="K2809" s="44">
        <v>1993</v>
      </c>
      <c r="L2809" s="44">
        <v>0</v>
      </c>
      <c r="M2809" s="34">
        <v>0</v>
      </c>
      <c r="N2809" s="44" t="s">
        <v>21423</v>
      </c>
      <c r="O2809" s="34">
        <v>4827</v>
      </c>
      <c r="P2809" s="44">
        <v>1993</v>
      </c>
      <c r="Q2809" s="46">
        <v>5210.3999999999996</v>
      </c>
      <c r="R2809" s="34">
        <v>8402</v>
      </c>
      <c r="T2809" s="34"/>
      <c r="U2809" s="34"/>
      <c r="V2809" s="34"/>
      <c r="W2809" s="34"/>
      <c r="X2809" s="34"/>
      <c r="Y2809" s="34"/>
      <c r="Z2809" s="34"/>
      <c r="AA2809" s="34"/>
      <c r="AB2809" s="34"/>
      <c r="AC2809" s="34"/>
    </row>
    <row r="2810" spans="2:29">
      <c r="B2810" s="51">
        <v>200910000025409</v>
      </c>
      <c r="C2810" s="45">
        <v>39882</v>
      </c>
      <c r="D2810" s="44" t="s">
        <v>19924</v>
      </c>
      <c r="E2810" s="34">
        <v>5546</v>
      </c>
      <c r="F2810" s="34">
        <v>720.47</v>
      </c>
      <c r="G2810" s="44">
        <v>462.16</v>
      </c>
      <c r="H2810" s="44">
        <v>82</v>
      </c>
      <c r="I2810" s="44">
        <v>12</v>
      </c>
      <c r="J2810" s="45">
        <v>40089</v>
      </c>
      <c r="K2810" s="44">
        <v>2009</v>
      </c>
      <c r="L2810" s="44">
        <v>12</v>
      </c>
      <c r="M2810" s="34">
        <v>462.17</v>
      </c>
      <c r="N2810" s="44" t="s">
        <v>21418</v>
      </c>
      <c r="O2810" s="34">
        <v>4826</v>
      </c>
      <c r="P2810" s="44">
        <v>2009</v>
      </c>
      <c r="Q2810" s="46">
        <v>8569.7999999999993</v>
      </c>
      <c r="R2810" s="34">
        <v>5107</v>
      </c>
      <c r="T2810" s="34"/>
      <c r="U2810" s="34"/>
      <c r="V2810" s="34"/>
      <c r="W2810" s="34"/>
      <c r="X2810" s="34"/>
      <c r="Y2810" s="34"/>
      <c r="Z2810" s="34"/>
      <c r="AA2810" s="34"/>
      <c r="AB2810" s="34"/>
      <c r="AC2810" s="34"/>
    </row>
    <row r="2811" spans="2:29">
      <c r="B2811" s="51">
        <v>200710000005511</v>
      </c>
      <c r="C2811" s="45">
        <v>39118</v>
      </c>
      <c r="D2811" s="44" t="s">
        <v>19903</v>
      </c>
      <c r="E2811" s="34">
        <v>10070</v>
      </c>
      <c r="F2811" s="34">
        <v>5249.86</v>
      </c>
      <c r="G2811" s="44">
        <v>1438.58</v>
      </c>
      <c r="H2811" s="44">
        <v>82</v>
      </c>
      <c r="I2811" s="44">
        <v>7</v>
      </c>
      <c r="J2811" s="45">
        <v>39204</v>
      </c>
      <c r="K2811" s="44">
        <v>2007</v>
      </c>
      <c r="L2811" s="44">
        <v>7</v>
      </c>
      <c r="M2811" s="34">
        <v>1438.57</v>
      </c>
      <c r="N2811" s="44" t="s">
        <v>21418</v>
      </c>
      <c r="O2811" s="34">
        <v>4820</v>
      </c>
      <c r="P2811" s="44">
        <v>2007</v>
      </c>
      <c r="Q2811" s="46">
        <v>7966.9</v>
      </c>
      <c r="R2811" s="34">
        <v>5487</v>
      </c>
      <c r="T2811" s="34"/>
      <c r="U2811" s="34"/>
      <c r="V2811" s="34"/>
      <c r="W2811" s="34"/>
      <c r="X2811" s="34"/>
      <c r="Y2811" s="34"/>
      <c r="Z2811" s="34"/>
      <c r="AA2811" s="34"/>
      <c r="AB2811" s="34"/>
      <c r="AC2811" s="34"/>
    </row>
    <row r="2812" spans="2:29">
      <c r="B2812" s="51">
        <v>199900000213830</v>
      </c>
      <c r="C2812" s="45">
        <v>36286</v>
      </c>
      <c r="D2812" s="44" t="s">
        <v>18360</v>
      </c>
      <c r="E2812" s="34">
        <v>4806.03</v>
      </c>
      <c r="F2812" s="34">
        <v>0</v>
      </c>
      <c r="G2812" s="44">
        <v>0</v>
      </c>
      <c r="H2812" s="44">
        <v>78</v>
      </c>
      <c r="I2812" s="44">
        <v>0</v>
      </c>
      <c r="J2812" s="45">
        <v>36316</v>
      </c>
      <c r="K2812" s="44">
        <v>1999</v>
      </c>
      <c r="L2812" s="44">
        <v>0</v>
      </c>
      <c r="M2812" s="34">
        <v>0</v>
      </c>
      <c r="N2812" s="44" t="s">
        <v>21415</v>
      </c>
      <c r="O2812" s="34">
        <v>4806</v>
      </c>
      <c r="P2812" s="44">
        <v>1999</v>
      </c>
      <c r="Q2812" s="46">
        <v>6058.6</v>
      </c>
      <c r="R2812" s="34">
        <v>7195</v>
      </c>
      <c r="T2812" s="34"/>
      <c r="U2812" s="34"/>
      <c r="V2812" s="34"/>
      <c r="W2812" s="34"/>
      <c r="X2812" s="34"/>
      <c r="Y2812" s="34"/>
      <c r="Z2812" s="34"/>
      <c r="AA2812" s="34"/>
      <c r="AB2812" s="34"/>
      <c r="AC2812" s="34"/>
    </row>
    <row r="2813" spans="2:29">
      <c r="B2813" s="51" t="s">
        <v>19605</v>
      </c>
      <c r="C2813" s="45">
        <v>38797</v>
      </c>
      <c r="D2813" s="44" t="s">
        <v>19937</v>
      </c>
      <c r="E2813" s="34">
        <v>4803</v>
      </c>
      <c r="F2813" s="34">
        <v>0</v>
      </c>
      <c r="G2813" s="44">
        <v>0</v>
      </c>
      <c r="H2813" s="44">
        <v>94</v>
      </c>
      <c r="I2813" s="44">
        <v>0</v>
      </c>
      <c r="J2813" s="45">
        <v>38797</v>
      </c>
      <c r="K2813" s="44">
        <v>2006</v>
      </c>
      <c r="L2813" s="44">
        <v>0</v>
      </c>
      <c r="M2813" s="34">
        <v>0</v>
      </c>
      <c r="N2813" s="44" t="s">
        <v>21423</v>
      </c>
      <c r="O2813" s="34">
        <v>4803</v>
      </c>
      <c r="P2813" s="44">
        <v>2006</v>
      </c>
      <c r="Q2813" s="46">
        <v>7751.2</v>
      </c>
      <c r="R2813" s="34">
        <v>5620</v>
      </c>
      <c r="T2813" s="34"/>
      <c r="U2813" s="34"/>
      <c r="V2813" s="34"/>
      <c r="W2813" s="34"/>
      <c r="X2813" s="34"/>
      <c r="Y2813" s="34"/>
      <c r="Z2813" s="34"/>
      <c r="AA2813" s="34"/>
      <c r="AB2813" s="34"/>
      <c r="AC2813" s="34"/>
    </row>
    <row r="2814" spans="2:29">
      <c r="B2814" s="51" t="s">
        <v>19005</v>
      </c>
      <c r="C2814" s="45">
        <v>38110</v>
      </c>
      <c r="D2814" s="44" t="s">
        <v>19006</v>
      </c>
      <c r="E2814" s="34">
        <v>4796.4799999999996</v>
      </c>
      <c r="F2814" s="34">
        <v>0</v>
      </c>
      <c r="G2814" s="44">
        <v>0</v>
      </c>
      <c r="H2814" s="44">
        <v>94</v>
      </c>
      <c r="I2814" s="44">
        <v>0</v>
      </c>
      <c r="J2814" s="45">
        <v>38051</v>
      </c>
      <c r="K2814" s="44">
        <v>2004</v>
      </c>
      <c r="L2814" s="44">
        <v>0</v>
      </c>
      <c r="M2814" s="34">
        <v>0</v>
      </c>
      <c r="N2814" s="44" t="s">
        <v>21423</v>
      </c>
      <c r="O2814" s="34">
        <v>4796</v>
      </c>
      <c r="P2814" s="44">
        <v>2004</v>
      </c>
      <c r="Q2814" s="46">
        <v>7114.9</v>
      </c>
      <c r="R2814" s="34">
        <v>6114</v>
      </c>
      <c r="T2814" s="34"/>
      <c r="U2814" s="34"/>
      <c r="V2814" s="34"/>
      <c r="W2814" s="34"/>
      <c r="X2814" s="34"/>
      <c r="Y2814" s="34"/>
      <c r="Z2814" s="34"/>
      <c r="AA2814" s="34"/>
      <c r="AB2814" s="34"/>
      <c r="AC2814" s="34"/>
    </row>
    <row r="2815" spans="2:29">
      <c r="B2815" s="51">
        <v>200710000006407</v>
      </c>
      <c r="C2815" s="45">
        <v>39002</v>
      </c>
      <c r="D2815" s="44" t="s">
        <v>19743</v>
      </c>
      <c r="E2815" s="34">
        <v>4786.5</v>
      </c>
      <c r="F2815" s="34">
        <v>0</v>
      </c>
      <c r="G2815" s="44">
        <v>0</v>
      </c>
      <c r="H2815" s="44">
        <v>94</v>
      </c>
      <c r="I2815" s="44">
        <v>0</v>
      </c>
      <c r="J2815" s="45">
        <v>39061</v>
      </c>
      <c r="K2815" s="44">
        <v>2006</v>
      </c>
      <c r="L2815" s="44">
        <v>0</v>
      </c>
      <c r="M2815" s="34">
        <v>0</v>
      </c>
      <c r="N2815" s="44" t="s">
        <v>21423</v>
      </c>
      <c r="O2815" s="34">
        <v>4787</v>
      </c>
      <c r="P2815" s="44">
        <v>2006</v>
      </c>
      <c r="Q2815" s="46">
        <v>7751.2</v>
      </c>
      <c r="R2815" s="34">
        <v>5601</v>
      </c>
      <c r="T2815" s="34"/>
      <c r="U2815" s="34"/>
      <c r="V2815" s="34"/>
      <c r="W2815" s="34"/>
      <c r="X2815" s="34"/>
      <c r="Y2815" s="34"/>
      <c r="Z2815" s="34"/>
      <c r="AA2815" s="34"/>
      <c r="AB2815" s="34"/>
      <c r="AC2815" s="34"/>
    </row>
    <row r="2816" spans="2:29">
      <c r="B2816" s="51">
        <v>198800000206470</v>
      </c>
      <c r="C2816" s="45">
        <v>32478</v>
      </c>
      <c r="D2816" s="44" t="s">
        <v>16867</v>
      </c>
      <c r="E2816" s="34">
        <v>4786</v>
      </c>
      <c r="F2816" s="34">
        <v>0</v>
      </c>
      <c r="G2816" s="44">
        <v>0</v>
      </c>
      <c r="H2816" s="44">
        <v>94</v>
      </c>
      <c r="I2816" s="44">
        <v>0</v>
      </c>
      <c r="J2816" s="45">
        <v>32154</v>
      </c>
      <c r="K2816" s="44">
        <v>1988</v>
      </c>
      <c r="L2816" s="44">
        <v>0</v>
      </c>
      <c r="M2816" s="34">
        <v>0</v>
      </c>
      <c r="N2816" s="44" t="s">
        <v>21423</v>
      </c>
      <c r="O2816" s="34">
        <v>4786</v>
      </c>
      <c r="P2816" s="44">
        <v>1988</v>
      </c>
      <c r="Q2816" s="46">
        <v>4528</v>
      </c>
      <c r="R2816" s="34">
        <v>9587</v>
      </c>
      <c r="T2816" s="34"/>
      <c r="U2816" s="34"/>
      <c r="V2816" s="34"/>
      <c r="W2816" s="34"/>
      <c r="X2816" s="34"/>
      <c r="Y2816" s="34"/>
      <c r="Z2816" s="34"/>
      <c r="AA2816" s="34"/>
      <c r="AB2816" s="34"/>
      <c r="AC2816" s="34"/>
    </row>
    <row r="2817" spans="2:29">
      <c r="B2817" s="51">
        <v>199400000243310</v>
      </c>
      <c r="C2817" s="45">
        <v>34608</v>
      </c>
      <c r="D2817" s="44" t="s">
        <v>17372</v>
      </c>
      <c r="E2817" s="34">
        <v>7863.94</v>
      </c>
      <c r="F2817" s="34">
        <v>3080.56</v>
      </c>
      <c r="G2817" s="44">
        <v>199.32</v>
      </c>
      <c r="H2817" s="44">
        <v>71</v>
      </c>
      <c r="I2817" s="44">
        <v>40</v>
      </c>
      <c r="J2817" s="45">
        <v>34344</v>
      </c>
      <c r="K2817" s="44">
        <v>1994</v>
      </c>
      <c r="L2817" s="44">
        <v>40</v>
      </c>
      <c r="M2817" s="34">
        <v>196.6</v>
      </c>
      <c r="N2817" s="44" t="s">
        <v>19299</v>
      </c>
      <c r="O2817" s="34">
        <v>4783</v>
      </c>
      <c r="P2817" s="44">
        <v>1994</v>
      </c>
      <c r="Q2817" s="46">
        <v>5407.6</v>
      </c>
      <c r="R2817" s="34">
        <v>8023</v>
      </c>
      <c r="T2817" s="34"/>
      <c r="U2817" s="34"/>
      <c r="V2817" s="34"/>
      <c r="W2817" s="34"/>
      <c r="X2817" s="34"/>
      <c r="Y2817" s="34"/>
      <c r="Z2817" s="34"/>
      <c r="AA2817" s="34"/>
      <c r="AB2817" s="34"/>
      <c r="AC2817" s="34"/>
    </row>
    <row r="2818" spans="2:29">
      <c r="B2818" s="51">
        <v>199900000213950</v>
      </c>
      <c r="C2818" s="45">
        <v>36193</v>
      </c>
      <c r="D2818" s="44" t="s">
        <v>18371</v>
      </c>
      <c r="E2818" s="34">
        <v>4775</v>
      </c>
      <c r="F2818" s="34">
        <v>0</v>
      </c>
      <c r="G2818" s="44">
        <v>0</v>
      </c>
      <c r="H2818" s="44">
        <v>78</v>
      </c>
      <c r="I2818" s="44">
        <v>0</v>
      </c>
      <c r="J2818" s="45">
        <v>36193</v>
      </c>
      <c r="K2818" s="44">
        <v>1999</v>
      </c>
      <c r="L2818" s="44">
        <v>0</v>
      </c>
      <c r="M2818" s="34">
        <v>0</v>
      </c>
      <c r="N2818" s="44" t="s">
        <v>21415</v>
      </c>
      <c r="O2818" s="34">
        <v>4775</v>
      </c>
      <c r="P2818" s="44">
        <v>1999</v>
      </c>
      <c r="Q2818" s="46">
        <v>6058.6</v>
      </c>
      <c r="R2818" s="34">
        <v>7148</v>
      </c>
      <c r="T2818" s="34"/>
      <c r="U2818" s="34"/>
      <c r="V2818" s="34"/>
      <c r="W2818" s="34"/>
      <c r="X2818" s="34"/>
      <c r="Y2818" s="34"/>
      <c r="Z2818" s="34"/>
      <c r="AA2818" s="34"/>
      <c r="AB2818" s="34"/>
      <c r="AC2818" s="34"/>
    </row>
    <row r="2819" spans="2:29">
      <c r="B2819" s="51">
        <v>199000000232640</v>
      </c>
      <c r="C2819" s="45">
        <v>33147</v>
      </c>
      <c r="D2819" s="44" t="s">
        <v>17318</v>
      </c>
      <c r="E2819" s="34">
        <v>9384.9599999999991</v>
      </c>
      <c r="F2819" s="34">
        <v>4619.96</v>
      </c>
      <c r="G2819" s="44">
        <v>238.2</v>
      </c>
      <c r="H2819" s="44">
        <v>72</v>
      </c>
      <c r="I2819" s="44">
        <v>40</v>
      </c>
      <c r="J2819" s="45">
        <v>32883</v>
      </c>
      <c r="K2819" s="44">
        <v>1990</v>
      </c>
      <c r="L2819" s="44">
        <v>40</v>
      </c>
      <c r="M2819" s="34">
        <v>234.62</v>
      </c>
      <c r="N2819" s="44" t="s">
        <v>21430</v>
      </c>
      <c r="O2819" s="34">
        <v>4765</v>
      </c>
      <c r="P2819" s="44">
        <v>1990</v>
      </c>
      <c r="Q2819" s="46">
        <v>4731.3</v>
      </c>
      <c r="R2819" s="34">
        <v>9134</v>
      </c>
      <c r="T2819" s="34"/>
      <c r="U2819" s="34"/>
      <c r="V2819" s="34"/>
      <c r="W2819" s="34"/>
      <c r="X2819" s="34"/>
      <c r="Y2819" s="34"/>
      <c r="Z2819" s="34"/>
      <c r="AA2819" s="34"/>
      <c r="AB2819" s="34"/>
      <c r="AC2819" s="34"/>
    </row>
    <row r="2820" spans="2:29">
      <c r="B2820" s="51">
        <v>200600010120310</v>
      </c>
      <c r="C2820" s="45">
        <v>38718</v>
      </c>
      <c r="D2820" s="44" t="s">
        <v>19629</v>
      </c>
      <c r="E2820" s="34">
        <v>7875</v>
      </c>
      <c r="F2820" s="34">
        <v>3114.84</v>
      </c>
      <c r="G2820" s="44">
        <v>656.16</v>
      </c>
      <c r="H2820" s="44">
        <v>82</v>
      </c>
      <c r="I2820" s="44">
        <v>12</v>
      </c>
      <c r="J2820" s="45">
        <v>38718</v>
      </c>
      <c r="K2820" s="44">
        <v>2006</v>
      </c>
      <c r="L2820" s="44">
        <v>12</v>
      </c>
      <c r="M2820" s="34">
        <v>656.25</v>
      </c>
      <c r="N2820" s="44" t="s">
        <v>21418</v>
      </c>
      <c r="O2820" s="34">
        <v>4760</v>
      </c>
      <c r="P2820" s="44">
        <v>2006</v>
      </c>
      <c r="Q2820" s="46">
        <v>7751.2</v>
      </c>
      <c r="R2820" s="34">
        <v>5570</v>
      </c>
      <c r="T2820" s="34"/>
      <c r="U2820" s="34"/>
      <c r="V2820" s="34"/>
      <c r="W2820" s="34"/>
      <c r="X2820" s="34"/>
      <c r="Y2820" s="34"/>
      <c r="Z2820" s="34"/>
      <c r="AA2820" s="34"/>
      <c r="AB2820" s="34"/>
      <c r="AC2820" s="34"/>
    </row>
    <row r="2821" spans="2:29">
      <c r="B2821" s="51">
        <v>200600010120320</v>
      </c>
      <c r="C2821" s="45">
        <v>38718</v>
      </c>
      <c r="D2821" s="44" t="s">
        <v>19629</v>
      </c>
      <c r="E2821" s="34">
        <v>7875</v>
      </c>
      <c r="F2821" s="34">
        <v>3114.84</v>
      </c>
      <c r="G2821" s="44">
        <v>656.16</v>
      </c>
      <c r="H2821" s="44">
        <v>82</v>
      </c>
      <c r="I2821" s="44">
        <v>12</v>
      </c>
      <c r="J2821" s="45">
        <v>38718</v>
      </c>
      <c r="K2821" s="44">
        <v>2006</v>
      </c>
      <c r="L2821" s="44">
        <v>12</v>
      </c>
      <c r="M2821" s="34">
        <v>656.25</v>
      </c>
      <c r="N2821" s="44" t="s">
        <v>21418</v>
      </c>
      <c r="O2821" s="34">
        <v>4760</v>
      </c>
      <c r="P2821" s="44">
        <v>2006</v>
      </c>
      <c r="Q2821" s="46">
        <v>7751.2</v>
      </c>
      <c r="R2821" s="34">
        <v>5570</v>
      </c>
      <c r="T2821" s="34"/>
      <c r="U2821" s="34"/>
      <c r="V2821" s="34"/>
      <c r="W2821" s="34"/>
      <c r="X2821" s="34"/>
      <c r="Y2821" s="34"/>
      <c r="Z2821" s="34"/>
      <c r="AA2821" s="34"/>
      <c r="AB2821" s="34"/>
      <c r="AC2821" s="34"/>
    </row>
    <row r="2822" spans="2:29">
      <c r="B2822" s="51">
        <v>199900000213750</v>
      </c>
      <c r="C2822" s="45">
        <v>36229</v>
      </c>
      <c r="D2822" s="44" t="s">
        <v>18352</v>
      </c>
      <c r="E2822" s="34">
        <v>4756.97</v>
      </c>
      <c r="F2822" s="34">
        <v>0</v>
      </c>
      <c r="G2822" s="44">
        <v>0</v>
      </c>
      <c r="H2822" s="44">
        <v>78</v>
      </c>
      <c r="I2822" s="44">
        <v>0</v>
      </c>
      <c r="J2822" s="45">
        <v>36436</v>
      </c>
      <c r="K2822" s="44">
        <v>1999</v>
      </c>
      <c r="L2822" s="44">
        <v>0</v>
      </c>
      <c r="M2822" s="34">
        <v>0</v>
      </c>
      <c r="N2822" s="44" t="s">
        <v>21415</v>
      </c>
      <c r="O2822" s="34">
        <v>4757</v>
      </c>
      <c r="P2822" s="44">
        <v>1999</v>
      </c>
      <c r="Q2822" s="46">
        <v>6058.6</v>
      </c>
      <c r="R2822" s="34">
        <v>7121</v>
      </c>
      <c r="T2822" s="34"/>
      <c r="U2822" s="34"/>
      <c r="V2822" s="34"/>
      <c r="W2822" s="34"/>
      <c r="X2822" s="34"/>
      <c r="Y2822" s="34"/>
      <c r="Z2822" s="34"/>
      <c r="AA2822" s="34"/>
      <c r="AB2822" s="34"/>
      <c r="AC2822" s="34"/>
    </row>
    <row r="2823" spans="2:29">
      <c r="B2823" s="51">
        <v>199900000224860</v>
      </c>
      <c r="C2823" s="45">
        <v>36402</v>
      </c>
      <c r="D2823" s="44" t="s">
        <v>18396</v>
      </c>
      <c r="E2823" s="34">
        <v>11859</v>
      </c>
      <c r="F2823" s="34">
        <v>7113.66</v>
      </c>
      <c r="G2823" s="44">
        <v>790.53</v>
      </c>
      <c r="H2823" s="44">
        <v>82</v>
      </c>
      <c r="I2823" s="44">
        <v>15</v>
      </c>
      <c r="J2823" s="45">
        <v>36402</v>
      </c>
      <c r="K2823" s="44">
        <v>1999</v>
      </c>
      <c r="L2823" s="44">
        <v>15</v>
      </c>
      <c r="M2823" s="34">
        <v>790.6</v>
      </c>
      <c r="N2823" s="44" t="s">
        <v>21418</v>
      </c>
      <c r="O2823" s="34">
        <v>4745</v>
      </c>
      <c r="P2823" s="44">
        <v>1999</v>
      </c>
      <c r="Q2823" s="46">
        <v>6058.6</v>
      </c>
      <c r="R2823" s="34">
        <v>7104</v>
      </c>
      <c r="T2823" s="34"/>
      <c r="U2823" s="34"/>
      <c r="V2823" s="34"/>
      <c r="W2823" s="34"/>
      <c r="X2823" s="34"/>
      <c r="Y2823" s="34"/>
      <c r="Z2823" s="34"/>
      <c r="AA2823" s="34"/>
      <c r="AB2823" s="34"/>
      <c r="AC2823" s="34"/>
    </row>
    <row r="2824" spans="2:29">
      <c r="B2824" s="51">
        <v>199900000224870</v>
      </c>
      <c r="C2824" s="45">
        <v>36402</v>
      </c>
      <c r="D2824" s="44" t="s">
        <v>18396</v>
      </c>
      <c r="E2824" s="34">
        <v>11859</v>
      </c>
      <c r="F2824" s="34">
        <v>7113.66</v>
      </c>
      <c r="G2824" s="44">
        <v>790.53</v>
      </c>
      <c r="H2824" s="44">
        <v>82</v>
      </c>
      <c r="I2824" s="44">
        <v>15</v>
      </c>
      <c r="J2824" s="45">
        <v>36402</v>
      </c>
      <c r="K2824" s="44">
        <v>1999</v>
      </c>
      <c r="L2824" s="44">
        <v>15</v>
      </c>
      <c r="M2824" s="34">
        <v>790.6</v>
      </c>
      <c r="N2824" s="44" t="s">
        <v>21418</v>
      </c>
      <c r="O2824" s="34">
        <v>4745</v>
      </c>
      <c r="P2824" s="44">
        <v>1999</v>
      </c>
      <c r="Q2824" s="46">
        <v>6058.6</v>
      </c>
      <c r="R2824" s="34">
        <v>7104</v>
      </c>
      <c r="T2824" s="34"/>
      <c r="U2824" s="34"/>
      <c r="V2824" s="34"/>
      <c r="W2824" s="34"/>
      <c r="X2824" s="34"/>
      <c r="Y2824" s="34"/>
      <c r="Z2824" s="34"/>
      <c r="AA2824" s="34"/>
      <c r="AB2824" s="34"/>
      <c r="AC2824" s="34"/>
    </row>
    <row r="2825" spans="2:29">
      <c r="B2825" s="51">
        <v>199900000224880</v>
      </c>
      <c r="C2825" s="45">
        <v>36402</v>
      </c>
      <c r="D2825" s="44" t="s">
        <v>18396</v>
      </c>
      <c r="E2825" s="34">
        <v>11859</v>
      </c>
      <c r="F2825" s="34">
        <v>7113.66</v>
      </c>
      <c r="G2825" s="44">
        <v>790.53</v>
      </c>
      <c r="H2825" s="44">
        <v>82</v>
      </c>
      <c r="I2825" s="44">
        <v>15</v>
      </c>
      <c r="J2825" s="45">
        <v>36402</v>
      </c>
      <c r="K2825" s="44">
        <v>1999</v>
      </c>
      <c r="L2825" s="44">
        <v>15</v>
      </c>
      <c r="M2825" s="34">
        <v>790.6</v>
      </c>
      <c r="N2825" s="44" t="s">
        <v>21418</v>
      </c>
      <c r="O2825" s="34">
        <v>4745</v>
      </c>
      <c r="P2825" s="44">
        <v>1999</v>
      </c>
      <c r="Q2825" s="46">
        <v>6058.6</v>
      </c>
      <c r="R2825" s="34">
        <v>7104</v>
      </c>
      <c r="T2825" s="34"/>
      <c r="U2825" s="34"/>
      <c r="V2825" s="34"/>
      <c r="W2825" s="34"/>
      <c r="X2825" s="34"/>
      <c r="Y2825" s="34"/>
      <c r="Z2825" s="34"/>
      <c r="AA2825" s="34"/>
      <c r="AB2825" s="34"/>
      <c r="AC2825" s="34"/>
    </row>
    <row r="2826" spans="2:29">
      <c r="B2826" s="51">
        <v>199900000224890</v>
      </c>
      <c r="C2826" s="45">
        <v>36402</v>
      </c>
      <c r="D2826" s="44" t="s">
        <v>18396</v>
      </c>
      <c r="E2826" s="34">
        <v>11859</v>
      </c>
      <c r="F2826" s="34">
        <v>7113.66</v>
      </c>
      <c r="G2826" s="44">
        <v>790.53</v>
      </c>
      <c r="H2826" s="44">
        <v>82</v>
      </c>
      <c r="I2826" s="44">
        <v>15</v>
      </c>
      <c r="J2826" s="45">
        <v>36402</v>
      </c>
      <c r="K2826" s="44">
        <v>1999</v>
      </c>
      <c r="L2826" s="44">
        <v>15</v>
      </c>
      <c r="M2826" s="34">
        <v>790.6</v>
      </c>
      <c r="N2826" s="44" t="s">
        <v>21418</v>
      </c>
      <c r="O2826" s="34">
        <v>4745</v>
      </c>
      <c r="P2826" s="44">
        <v>1999</v>
      </c>
      <c r="Q2826" s="46">
        <v>6058.6</v>
      </c>
      <c r="R2826" s="34">
        <v>7104</v>
      </c>
      <c r="T2826" s="34"/>
      <c r="U2826" s="34"/>
      <c r="V2826" s="34"/>
      <c r="W2826" s="34"/>
      <c r="X2826" s="34"/>
      <c r="Y2826" s="34"/>
      <c r="Z2826" s="34"/>
      <c r="AA2826" s="34"/>
      <c r="AB2826" s="34"/>
      <c r="AC2826" s="34"/>
    </row>
    <row r="2827" spans="2:29">
      <c r="B2827" s="51">
        <v>199900000224900</v>
      </c>
      <c r="C2827" s="45">
        <v>36402</v>
      </c>
      <c r="D2827" s="44" t="s">
        <v>18396</v>
      </c>
      <c r="E2827" s="34">
        <v>11859</v>
      </c>
      <c r="F2827" s="34">
        <v>7113.66</v>
      </c>
      <c r="G2827" s="44">
        <v>790.53</v>
      </c>
      <c r="H2827" s="44">
        <v>82</v>
      </c>
      <c r="I2827" s="44">
        <v>15</v>
      </c>
      <c r="J2827" s="45">
        <v>36402</v>
      </c>
      <c r="K2827" s="44">
        <v>1999</v>
      </c>
      <c r="L2827" s="44">
        <v>15</v>
      </c>
      <c r="M2827" s="34">
        <v>790.6</v>
      </c>
      <c r="N2827" s="44" t="s">
        <v>21418</v>
      </c>
      <c r="O2827" s="34">
        <v>4745</v>
      </c>
      <c r="P2827" s="44">
        <v>1999</v>
      </c>
      <c r="Q2827" s="46">
        <v>6058.6</v>
      </c>
      <c r="R2827" s="34">
        <v>7104</v>
      </c>
      <c r="T2827" s="34"/>
      <c r="U2827" s="34"/>
      <c r="V2827" s="34"/>
      <c r="W2827" s="34"/>
      <c r="X2827" s="34"/>
      <c r="Y2827" s="34"/>
      <c r="Z2827" s="34"/>
      <c r="AA2827" s="34"/>
      <c r="AB2827" s="34"/>
      <c r="AC2827" s="34"/>
    </row>
    <row r="2828" spans="2:29">
      <c r="B2828" s="51">
        <v>199900000208530</v>
      </c>
      <c r="C2828" s="45">
        <v>36389</v>
      </c>
      <c r="D2828" s="44" t="s">
        <v>18343</v>
      </c>
      <c r="E2828" s="34">
        <v>4740</v>
      </c>
      <c r="F2828" s="34">
        <v>0</v>
      </c>
      <c r="G2828" s="44">
        <v>0</v>
      </c>
      <c r="H2828" s="44">
        <v>94</v>
      </c>
      <c r="I2828" s="44">
        <v>0</v>
      </c>
      <c r="J2828" s="45">
        <v>36389</v>
      </c>
      <c r="K2828" s="44">
        <v>1999</v>
      </c>
      <c r="L2828" s="44">
        <v>0</v>
      </c>
      <c r="M2828" s="34">
        <v>0</v>
      </c>
      <c r="N2828" s="44" t="s">
        <v>21423</v>
      </c>
      <c r="O2828" s="34">
        <v>4740</v>
      </c>
      <c r="P2828" s="44">
        <v>1999</v>
      </c>
      <c r="Q2828" s="46">
        <v>6058.6</v>
      </c>
      <c r="R2828" s="34">
        <v>7096</v>
      </c>
      <c r="T2828" s="34"/>
      <c r="U2828" s="34"/>
      <c r="V2828" s="34"/>
      <c r="W2828" s="34"/>
      <c r="X2828" s="34"/>
      <c r="Y2828" s="34"/>
      <c r="Z2828" s="34"/>
      <c r="AA2828" s="34"/>
      <c r="AB2828" s="34"/>
      <c r="AC2828" s="34"/>
    </row>
    <row r="2829" spans="2:29">
      <c r="B2829" s="51">
        <v>200710000004362</v>
      </c>
      <c r="C2829" s="45">
        <v>39189</v>
      </c>
      <c r="D2829" s="44" t="s">
        <v>20016</v>
      </c>
      <c r="E2829" s="34">
        <v>7226</v>
      </c>
      <c r="F2829" s="34">
        <v>2496.37</v>
      </c>
      <c r="G2829" s="44">
        <v>722.58</v>
      </c>
      <c r="H2829" s="44">
        <v>82</v>
      </c>
      <c r="I2829" s="44">
        <v>10</v>
      </c>
      <c r="J2829" s="45">
        <v>39189</v>
      </c>
      <c r="K2829" s="44">
        <v>2007</v>
      </c>
      <c r="L2829" s="44">
        <v>10</v>
      </c>
      <c r="M2829" s="34">
        <v>722.6</v>
      </c>
      <c r="N2829" s="44" t="s">
        <v>21418</v>
      </c>
      <c r="O2829" s="34">
        <v>4730</v>
      </c>
      <c r="P2829" s="44">
        <v>2007</v>
      </c>
      <c r="Q2829" s="46">
        <v>7966.9</v>
      </c>
      <c r="R2829" s="34">
        <v>5384</v>
      </c>
      <c r="T2829" s="34"/>
      <c r="U2829" s="34"/>
      <c r="V2829" s="34"/>
      <c r="W2829" s="34"/>
      <c r="X2829" s="34"/>
      <c r="Y2829" s="34"/>
      <c r="Z2829" s="34"/>
      <c r="AA2829" s="34"/>
      <c r="AB2829" s="34"/>
      <c r="AC2829" s="34"/>
    </row>
    <row r="2830" spans="2:29">
      <c r="B2830" s="51">
        <v>200710000004363</v>
      </c>
      <c r="C2830" s="45">
        <v>39188</v>
      </c>
      <c r="D2830" s="44" t="s">
        <v>20016</v>
      </c>
      <c r="E2830" s="34">
        <v>7226</v>
      </c>
      <c r="F2830" s="34">
        <v>2498.35</v>
      </c>
      <c r="G2830" s="44">
        <v>722.58</v>
      </c>
      <c r="H2830" s="44">
        <v>82</v>
      </c>
      <c r="I2830" s="44">
        <v>10</v>
      </c>
      <c r="J2830" s="45">
        <v>39188</v>
      </c>
      <c r="K2830" s="44">
        <v>2007</v>
      </c>
      <c r="L2830" s="44">
        <v>10</v>
      </c>
      <c r="M2830" s="34">
        <v>722.6</v>
      </c>
      <c r="N2830" s="44" t="s">
        <v>21418</v>
      </c>
      <c r="O2830" s="34">
        <v>4728</v>
      </c>
      <c r="P2830" s="44">
        <v>2007</v>
      </c>
      <c r="Q2830" s="46">
        <v>7966.9</v>
      </c>
      <c r="R2830" s="34">
        <v>5382</v>
      </c>
      <c r="T2830" s="34"/>
      <c r="U2830" s="34"/>
      <c r="V2830" s="34"/>
      <c r="W2830" s="34"/>
      <c r="X2830" s="34"/>
      <c r="Y2830" s="34"/>
      <c r="Z2830" s="34"/>
      <c r="AA2830" s="34"/>
      <c r="AB2830" s="34"/>
      <c r="AC2830" s="34"/>
    </row>
    <row r="2831" spans="2:29">
      <c r="B2831" s="51">
        <v>200710000001701</v>
      </c>
      <c r="C2831" s="45">
        <v>39216</v>
      </c>
      <c r="D2831" s="44" t="s">
        <v>21143</v>
      </c>
      <c r="E2831" s="34">
        <v>6579</v>
      </c>
      <c r="F2831" s="34">
        <v>1853.51</v>
      </c>
      <c r="G2831" s="44">
        <v>548.22</v>
      </c>
      <c r="H2831" s="44">
        <v>82</v>
      </c>
      <c r="I2831" s="44">
        <v>12</v>
      </c>
      <c r="J2831" s="45">
        <v>39216</v>
      </c>
      <c r="K2831" s="44">
        <v>2007</v>
      </c>
      <c r="L2831" s="44">
        <v>12</v>
      </c>
      <c r="M2831" s="34">
        <v>548.25</v>
      </c>
      <c r="N2831" s="44" t="s">
        <v>21418</v>
      </c>
      <c r="O2831" s="34">
        <v>4725</v>
      </c>
      <c r="P2831" s="44">
        <v>2007</v>
      </c>
      <c r="Q2831" s="46">
        <v>7966.9</v>
      </c>
      <c r="R2831" s="34">
        <v>5380</v>
      </c>
      <c r="T2831" s="34"/>
      <c r="U2831" s="34"/>
      <c r="V2831" s="34"/>
      <c r="W2831" s="34"/>
      <c r="X2831" s="34"/>
      <c r="Y2831" s="34"/>
      <c r="Z2831" s="34"/>
      <c r="AA2831" s="34"/>
      <c r="AB2831" s="34"/>
      <c r="AC2831" s="34"/>
    </row>
    <row r="2832" spans="2:29">
      <c r="B2832" s="51" t="s">
        <v>21407</v>
      </c>
      <c r="C2832" s="45">
        <v>36119</v>
      </c>
      <c r="D2832" s="44" t="s">
        <v>19345</v>
      </c>
      <c r="E2832" s="34">
        <v>4702.8</v>
      </c>
      <c r="F2832" s="34">
        <v>0</v>
      </c>
      <c r="G2832" s="44">
        <v>0</v>
      </c>
      <c r="H2832" s="44">
        <v>94</v>
      </c>
      <c r="I2832" s="44">
        <v>0</v>
      </c>
      <c r="J2832" s="45">
        <v>36119</v>
      </c>
      <c r="K2832" s="44">
        <v>1998</v>
      </c>
      <c r="L2832" s="44">
        <v>0</v>
      </c>
      <c r="M2832" s="34">
        <v>0</v>
      </c>
      <c r="N2832" s="44" t="s">
        <v>21423</v>
      </c>
      <c r="O2832" s="34">
        <v>4703</v>
      </c>
      <c r="P2832" s="44">
        <v>1998</v>
      </c>
      <c r="Q2832" s="46">
        <v>5920.4</v>
      </c>
      <c r="R2832" s="34">
        <v>7204</v>
      </c>
      <c r="T2832" s="34"/>
      <c r="U2832" s="34"/>
      <c r="V2832" s="34"/>
      <c r="W2832" s="34"/>
      <c r="X2832" s="34"/>
      <c r="Y2832" s="34"/>
      <c r="Z2832" s="34"/>
      <c r="AA2832" s="34"/>
      <c r="AB2832" s="34"/>
      <c r="AC2832" s="34"/>
    </row>
    <row r="2833" spans="2:29">
      <c r="B2833" s="51">
        <v>198300000239330</v>
      </c>
      <c r="C2833" s="45">
        <v>30529</v>
      </c>
      <c r="D2833" s="44" t="s">
        <v>16683</v>
      </c>
      <c r="E2833" s="34">
        <v>14629.36</v>
      </c>
      <c r="F2833" s="34">
        <v>9936.5300000000007</v>
      </c>
      <c r="G2833" s="44">
        <v>365.6</v>
      </c>
      <c r="H2833" s="44">
        <v>90</v>
      </c>
      <c r="I2833" s="44">
        <v>40</v>
      </c>
      <c r="J2833" s="45">
        <v>30324</v>
      </c>
      <c r="K2833" s="44">
        <v>1983</v>
      </c>
      <c r="L2833" s="44">
        <v>40</v>
      </c>
      <c r="M2833" s="34">
        <v>365.73</v>
      </c>
      <c r="N2833" s="44" t="s">
        <v>21421</v>
      </c>
      <c r="O2833" s="34">
        <v>4693</v>
      </c>
      <c r="P2833" s="44">
        <v>1983</v>
      </c>
      <c r="Q2833" s="46">
        <v>4082.8</v>
      </c>
      <c r="R2833" s="34">
        <v>10425</v>
      </c>
      <c r="T2833" s="34"/>
      <c r="U2833" s="34"/>
      <c r="V2833" s="34"/>
      <c r="W2833" s="34"/>
      <c r="X2833" s="34"/>
      <c r="Y2833" s="34"/>
      <c r="Z2833" s="34"/>
      <c r="AA2833" s="34"/>
      <c r="AB2833" s="34"/>
      <c r="AC2833" s="34"/>
    </row>
    <row r="2834" spans="2:29">
      <c r="B2834" s="51" t="s">
        <v>19007</v>
      </c>
      <c r="C2834" s="45">
        <v>38085</v>
      </c>
      <c r="D2834" s="44" t="s">
        <v>19008</v>
      </c>
      <c r="E2834" s="34">
        <v>4691.5</v>
      </c>
      <c r="F2834" s="34">
        <v>0</v>
      </c>
      <c r="G2834" s="44">
        <v>0</v>
      </c>
      <c r="H2834" s="44">
        <v>94</v>
      </c>
      <c r="I2834" s="44">
        <v>0</v>
      </c>
      <c r="J2834" s="45">
        <v>38203</v>
      </c>
      <c r="K2834" s="44">
        <v>2004</v>
      </c>
      <c r="L2834" s="44">
        <v>0</v>
      </c>
      <c r="M2834" s="34">
        <v>0</v>
      </c>
      <c r="N2834" s="44" t="s">
        <v>21423</v>
      </c>
      <c r="O2834" s="34">
        <v>4692</v>
      </c>
      <c r="P2834" s="44">
        <v>2004</v>
      </c>
      <c r="Q2834" s="46">
        <v>7114.9</v>
      </c>
      <c r="R2834" s="34">
        <v>5981</v>
      </c>
      <c r="T2834" s="34"/>
      <c r="U2834" s="34"/>
      <c r="V2834" s="34"/>
      <c r="W2834" s="34"/>
      <c r="X2834" s="34"/>
      <c r="Y2834" s="34"/>
      <c r="Z2834" s="34"/>
      <c r="AA2834" s="34"/>
      <c r="AB2834" s="34"/>
      <c r="AC2834" s="34"/>
    </row>
    <row r="2835" spans="2:29">
      <c r="B2835" s="51" t="s">
        <v>21404</v>
      </c>
      <c r="C2835" s="45">
        <v>38261</v>
      </c>
      <c r="D2835" s="44" t="s">
        <v>19340</v>
      </c>
      <c r="E2835" s="34">
        <v>5515.14</v>
      </c>
      <c r="F2835" s="34">
        <v>826.7</v>
      </c>
      <c r="G2835" s="44">
        <v>137.87</v>
      </c>
      <c r="H2835" s="44">
        <v>90</v>
      </c>
      <c r="I2835" s="44">
        <v>40</v>
      </c>
      <c r="J2835" s="45">
        <v>37996</v>
      </c>
      <c r="K2835" s="44">
        <v>2004</v>
      </c>
      <c r="L2835" s="44">
        <v>40</v>
      </c>
      <c r="M2835" s="34">
        <v>137.88</v>
      </c>
      <c r="N2835" s="44" t="s">
        <v>21421</v>
      </c>
      <c r="O2835" s="34">
        <v>4688</v>
      </c>
      <c r="P2835" s="44">
        <v>2004</v>
      </c>
      <c r="Q2835" s="46">
        <v>7114.9</v>
      </c>
      <c r="R2835" s="34">
        <v>5977</v>
      </c>
      <c r="T2835" s="34"/>
      <c r="U2835" s="34"/>
      <c r="V2835" s="34"/>
      <c r="W2835" s="34"/>
      <c r="X2835" s="34"/>
      <c r="Y2835" s="34"/>
      <c r="Z2835" s="34"/>
      <c r="AA2835" s="34"/>
      <c r="AB2835" s="34"/>
      <c r="AC2835" s="34"/>
    </row>
    <row r="2836" spans="2:29">
      <c r="B2836" s="51">
        <v>200000000245520</v>
      </c>
      <c r="C2836" s="45">
        <v>36664</v>
      </c>
      <c r="D2836" s="44" t="s">
        <v>18577</v>
      </c>
      <c r="E2836" s="34">
        <v>8007.4</v>
      </c>
      <c r="F2836" s="34">
        <v>3329.91</v>
      </c>
      <c r="G2836" s="44">
        <v>319.66000000000003</v>
      </c>
      <c r="H2836" s="44">
        <v>56</v>
      </c>
      <c r="I2836" s="44">
        <v>25</v>
      </c>
      <c r="J2836" s="45">
        <v>36664</v>
      </c>
      <c r="K2836" s="44">
        <v>2000</v>
      </c>
      <c r="L2836" s="44">
        <v>25</v>
      </c>
      <c r="M2836" s="34">
        <v>320.3</v>
      </c>
      <c r="N2836" s="44" t="s">
        <v>21422</v>
      </c>
      <c r="O2836" s="34">
        <v>4677</v>
      </c>
      <c r="P2836" s="44">
        <v>2000</v>
      </c>
      <c r="Q2836" s="46">
        <v>6221.2</v>
      </c>
      <c r="R2836" s="34">
        <v>6819</v>
      </c>
      <c r="T2836" s="34"/>
      <c r="U2836" s="34"/>
      <c r="V2836" s="34"/>
      <c r="W2836" s="34"/>
      <c r="X2836" s="34"/>
      <c r="Y2836" s="34"/>
      <c r="Z2836" s="34"/>
      <c r="AA2836" s="34"/>
      <c r="AB2836" s="34"/>
      <c r="AC2836" s="34"/>
    </row>
    <row r="2837" spans="2:29">
      <c r="B2837" s="51" t="s">
        <v>18611</v>
      </c>
      <c r="C2837" s="45">
        <v>36797</v>
      </c>
      <c r="D2837" s="44" t="s">
        <v>19288</v>
      </c>
      <c r="E2837" s="34">
        <v>14024.45</v>
      </c>
      <c r="F2837" s="34">
        <v>9347.06</v>
      </c>
      <c r="G2837" s="44">
        <v>1168.55</v>
      </c>
      <c r="H2837" s="44">
        <v>82</v>
      </c>
      <c r="I2837" s="44">
        <v>12</v>
      </c>
      <c r="J2837" s="45">
        <v>36797</v>
      </c>
      <c r="K2837" s="44">
        <v>2000</v>
      </c>
      <c r="L2837" s="44">
        <v>12</v>
      </c>
      <c r="M2837" s="34">
        <v>1168.7</v>
      </c>
      <c r="N2837" s="44" t="s">
        <v>21418</v>
      </c>
      <c r="O2837" s="34">
        <v>4677</v>
      </c>
      <c r="P2837" s="44">
        <v>2000</v>
      </c>
      <c r="Q2837" s="46">
        <v>6221.2</v>
      </c>
      <c r="R2837" s="34">
        <v>6819</v>
      </c>
      <c r="T2837" s="34"/>
      <c r="U2837" s="34"/>
      <c r="V2837" s="34"/>
      <c r="W2837" s="34"/>
      <c r="X2837" s="34"/>
      <c r="Y2837" s="34"/>
      <c r="Z2837" s="34"/>
      <c r="AA2837" s="34"/>
      <c r="AB2837" s="34"/>
      <c r="AC2837" s="34"/>
    </row>
    <row r="2838" spans="2:29">
      <c r="B2838" s="51">
        <v>198100000241830</v>
      </c>
      <c r="C2838" s="45">
        <v>29799</v>
      </c>
      <c r="D2838" s="44" t="s">
        <v>21261</v>
      </c>
      <c r="E2838" s="34">
        <v>17444.32</v>
      </c>
      <c r="F2838" s="34">
        <v>12775.09</v>
      </c>
      <c r="G2838" s="44">
        <v>430.94</v>
      </c>
      <c r="H2838" s="44">
        <v>91</v>
      </c>
      <c r="I2838" s="44">
        <v>40</v>
      </c>
      <c r="J2838" s="45">
        <v>29594</v>
      </c>
      <c r="K2838" s="44">
        <v>1981</v>
      </c>
      <c r="L2838" s="44">
        <v>40</v>
      </c>
      <c r="M2838" s="34">
        <v>436.11</v>
      </c>
      <c r="N2838" s="44" t="s">
        <v>21429</v>
      </c>
      <c r="O2838" s="34">
        <v>4669</v>
      </c>
      <c r="P2838" s="44">
        <v>1981</v>
      </c>
      <c r="Q2838" s="46">
        <v>3558</v>
      </c>
      <c r="R2838" s="34">
        <v>11903</v>
      </c>
      <c r="T2838" s="34"/>
      <c r="U2838" s="34"/>
      <c r="V2838" s="34"/>
      <c r="W2838" s="34"/>
      <c r="X2838" s="34"/>
      <c r="Y2838" s="34"/>
      <c r="Z2838" s="34"/>
      <c r="AA2838" s="34"/>
      <c r="AB2838" s="34"/>
      <c r="AC2838" s="34"/>
    </row>
    <row r="2839" spans="2:29">
      <c r="B2839" s="51">
        <v>198800000211550</v>
      </c>
      <c r="C2839" s="45">
        <v>32356</v>
      </c>
      <c r="D2839" s="44" t="s">
        <v>16876</v>
      </c>
      <c r="E2839" s="34">
        <v>4650</v>
      </c>
      <c r="F2839" s="34">
        <v>0</v>
      </c>
      <c r="G2839" s="44">
        <v>0</v>
      </c>
      <c r="H2839" s="44">
        <v>94</v>
      </c>
      <c r="I2839" s="44">
        <v>0</v>
      </c>
      <c r="J2839" s="45">
        <v>32150</v>
      </c>
      <c r="K2839" s="44">
        <v>1988</v>
      </c>
      <c r="L2839" s="44">
        <v>0</v>
      </c>
      <c r="M2839" s="34">
        <v>0</v>
      </c>
      <c r="N2839" s="44" t="s">
        <v>21423</v>
      </c>
      <c r="O2839" s="34">
        <v>4650</v>
      </c>
      <c r="P2839" s="44">
        <v>1988</v>
      </c>
      <c r="Q2839" s="46">
        <v>4528</v>
      </c>
      <c r="R2839" s="34">
        <v>9314</v>
      </c>
      <c r="T2839" s="34"/>
      <c r="U2839" s="34"/>
      <c r="V2839" s="34"/>
      <c r="W2839" s="34"/>
      <c r="X2839" s="34"/>
      <c r="Y2839" s="34"/>
      <c r="Z2839" s="34"/>
      <c r="AA2839" s="34"/>
      <c r="AB2839" s="34"/>
      <c r="AC2839" s="34"/>
    </row>
    <row r="2840" spans="2:29">
      <c r="B2840" s="51">
        <v>200710000006399</v>
      </c>
      <c r="C2840" s="45">
        <v>39070</v>
      </c>
      <c r="D2840" s="44" t="s">
        <v>19840</v>
      </c>
      <c r="E2840" s="34">
        <v>4644.71</v>
      </c>
      <c r="F2840" s="34">
        <v>0</v>
      </c>
      <c r="G2840" s="44">
        <v>0</v>
      </c>
      <c r="H2840" s="44">
        <v>94</v>
      </c>
      <c r="I2840" s="44">
        <v>0</v>
      </c>
      <c r="J2840" s="45">
        <v>39070</v>
      </c>
      <c r="K2840" s="44">
        <v>2006</v>
      </c>
      <c r="L2840" s="44">
        <v>0</v>
      </c>
      <c r="M2840" s="34">
        <v>0</v>
      </c>
      <c r="N2840" s="44" t="s">
        <v>21423</v>
      </c>
      <c r="O2840" s="34">
        <v>4645</v>
      </c>
      <c r="P2840" s="44">
        <v>2006</v>
      </c>
      <c r="Q2840" s="46">
        <v>7751.2</v>
      </c>
      <c r="R2840" s="34">
        <v>5435</v>
      </c>
      <c r="T2840" s="34"/>
      <c r="U2840" s="34"/>
      <c r="V2840" s="34"/>
      <c r="W2840" s="34"/>
      <c r="X2840" s="34"/>
      <c r="Y2840" s="34"/>
      <c r="Z2840" s="34"/>
      <c r="AA2840" s="34"/>
      <c r="AB2840" s="34"/>
      <c r="AC2840" s="34"/>
    </row>
    <row r="2841" spans="2:29">
      <c r="B2841" s="51">
        <v>199400000208950</v>
      </c>
      <c r="C2841" s="45">
        <v>34639</v>
      </c>
      <c r="D2841" s="44" t="s">
        <v>17681</v>
      </c>
      <c r="E2841" s="34">
        <v>4638</v>
      </c>
      <c r="F2841" s="34">
        <v>0</v>
      </c>
      <c r="G2841" s="44">
        <v>0</v>
      </c>
      <c r="H2841" s="44">
        <v>94</v>
      </c>
      <c r="I2841" s="44">
        <v>0</v>
      </c>
      <c r="J2841" s="45">
        <v>34345</v>
      </c>
      <c r="K2841" s="44">
        <v>1994</v>
      </c>
      <c r="L2841" s="44">
        <v>0</v>
      </c>
      <c r="M2841" s="34">
        <v>0</v>
      </c>
      <c r="N2841" s="44" t="s">
        <v>21423</v>
      </c>
      <c r="O2841" s="34">
        <v>4638</v>
      </c>
      <c r="P2841" s="44">
        <v>1994</v>
      </c>
      <c r="Q2841" s="46">
        <v>5407.6</v>
      </c>
      <c r="R2841" s="34">
        <v>7779</v>
      </c>
      <c r="T2841" s="34"/>
      <c r="U2841" s="34"/>
      <c r="V2841" s="34"/>
      <c r="W2841" s="34"/>
      <c r="X2841" s="34"/>
      <c r="Y2841" s="34"/>
      <c r="Z2841" s="34"/>
      <c r="AA2841" s="34"/>
      <c r="AB2841" s="34"/>
      <c r="AC2841" s="34"/>
    </row>
    <row r="2842" spans="2:29">
      <c r="B2842" s="51">
        <v>199300000234570</v>
      </c>
      <c r="C2842" s="45">
        <v>34243</v>
      </c>
      <c r="D2842" s="44" t="s">
        <v>17647</v>
      </c>
      <c r="E2842" s="34">
        <v>7934.02</v>
      </c>
      <c r="F2842" s="34">
        <v>3307.29</v>
      </c>
      <c r="G2842" s="44">
        <v>201.11</v>
      </c>
      <c r="H2842" s="44">
        <v>91</v>
      </c>
      <c r="I2842" s="44">
        <v>40</v>
      </c>
      <c r="J2842" s="45">
        <v>33979</v>
      </c>
      <c r="K2842" s="44">
        <v>1993</v>
      </c>
      <c r="L2842" s="44">
        <v>40</v>
      </c>
      <c r="M2842" s="34">
        <v>198.35</v>
      </c>
      <c r="N2842" s="44" t="s">
        <v>21429</v>
      </c>
      <c r="O2842" s="34">
        <v>4627</v>
      </c>
      <c r="P2842" s="44">
        <v>1993</v>
      </c>
      <c r="Q2842" s="46">
        <v>5210.3999999999996</v>
      </c>
      <c r="R2842" s="34">
        <v>8054</v>
      </c>
      <c r="T2842" s="34"/>
      <c r="U2842" s="34"/>
      <c r="V2842" s="34"/>
      <c r="W2842" s="34"/>
      <c r="X2842" s="34"/>
      <c r="Y2842" s="34"/>
      <c r="Z2842" s="34"/>
      <c r="AA2842" s="34"/>
      <c r="AB2842" s="34"/>
      <c r="AC2842" s="34"/>
    </row>
    <row r="2843" spans="2:29">
      <c r="B2843" s="51" t="s">
        <v>18740</v>
      </c>
      <c r="C2843" s="45">
        <v>37530</v>
      </c>
      <c r="D2843" s="44" t="s">
        <v>19191</v>
      </c>
      <c r="E2843" s="34">
        <v>4626</v>
      </c>
      <c r="F2843" s="34">
        <v>0</v>
      </c>
      <c r="G2843" s="44">
        <v>0</v>
      </c>
      <c r="H2843" s="44">
        <v>94</v>
      </c>
      <c r="I2843" s="44">
        <v>0</v>
      </c>
      <c r="J2843" s="45">
        <v>37266</v>
      </c>
      <c r="K2843" s="44">
        <v>2002</v>
      </c>
      <c r="L2843" s="44">
        <v>0</v>
      </c>
      <c r="M2843" s="34">
        <v>0</v>
      </c>
      <c r="N2843" s="44" t="s">
        <v>21423</v>
      </c>
      <c r="O2843" s="34">
        <v>4626</v>
      </c>
      <c r="P2843" s="44">
        <v>2002</v>
      </c>
      <c r="Q2843" s="46">
        <v>6537.9</v>
      </c>
      <c r="R2843" s="34">
        <v>6417</v>
      </c>
      <c r="T2843" s="34"/>
      <c r="U2843" s="34"/>
      <c r="V2843" s="34"/>
      <c r="W2843" s="34"/>
      <c r="X2843" s="34"/>
      <c r="Y2843" s="34"/>
      <c r="Z2843" s="34"/>
      <c r="AA2843" s="34"/>
      <c r="AB2843" s="34"/>
      <c r="AC2843" s="34"/>
    </row>
    <row r="2844" spans="2:29">
      <c r="B2844" s="51">
        <v>198400000206810</v>
      </c>
      <c r="C2844" s="45">
        <v>30773</v>
      </c>
      <c r="D2844" s="44" t="s">
        <v>16693</v>
      </c>
      <c r="E2844" s="34">
        <v>4625</v>
      </c>
      <c r="F2844" s="34">
        <v>0</v>
      </c>
      <c r="G2844" s="44">
        <v>0</v>
      </c>
      <c r="H2844" s="44">
        <v>94</v>
      </c>
      <c r="I2844" s="44">
        <v>0</v>
      </c>
      <c r="J2844" s="45">
        <v>30685</v>
      </c>
      <c r="K2844" s="44">
        <v>1984</v>
      </c>
      <c r="L2844" s="44">
        <v>0</v>
      </c>
      <c r="M2844" s="34">
        <v>0</v>
      </c>
      <c r="N2844" s="44" t="s">
        <v>21423</v>
      </c>
      <c r="O2844" s="34">
        <v>4625</v>
      </c>
      <c r="P2844" s="44">
        <v>1984</v>
      </c>
      <c r="Q2844" s="46">
        <v>4149.8</v>
      </c>
      <c r="R2844" s="34">
        <v>10109</v>
      </c>
      <c r="T2844" s="34"/>
      <c r="U2844" s="34"/>
      <c r="V2844" s="34"/>
      <c r="W2844" s="34"/>
      <c r="X2844" s="34"/>
      <c r="Y2844" s="34"/>
      <c r="Z2844" s="34"/>
      <c r="AA2844" s="34"/>
      <c r="AB2844" s="34"/>
      <c r="AC2844" s="34"/>
    </row>
    <row r="2845" spans="2:29">
      <c r="B2845" s="51">
        <v>199300000210430</v>
      </c>
      <c r="C2845" s="45">
        <v>34001</v>
      </c>
      <c r="D2845" s="44" t="s">
        <v>21068</v>
      </c>
      <c r="E2845" s="34">
        <v>4620.5</v>
      </c>
      <c r="F2845" s="34">
        <v>0</v>
      </c>
      <c r="G2845" s="44">
        <v>0</v>
      </c>
      <c r="H2845" s="44">
        <v>94</v>
      </c>
      <c r="I2845" s="44">
        <v>0</v>
      </c>
      <c r="J2845" s="45">
        <v>33971</v>
      </c>
      <c r="K2845" s="44">
        <v>1993</v>
      </c>
      <c r="L2845" s="44">
        <v>0</v>
      </c>
      <c r="M2845" s="34">
        <v>0</v>
      </c>
      <c r="N2845" s="44" t="s">
        <v>21423</v>
      </c>
      <c r="O2845" s="34">
        <v>4621</v>
      </c>
      <c r="P2845" s="44">
        <v>1993</v>
      </c>
      <c r="Q2845" s="46">
        <v>5210.3999999999996</v>
      </c>
      <c r="R2845" s="34">
        <v>8043</v>
      </c>
      <c r="T2845" s="34"/>
      <c r="U2845" s="34"/>
      <c r="V2845" s="34"/>
      <c r="W2845" s="34"/>
      <c r="X2845" s="34"/>
      <c r="Y2845" s="34"/>
      <c r="Z2845" s="34"/>
      <c r="AA2845" s="34"/>
      <c r="AB2845" s="34"/>
      <c r="AC2845" s="34"/>
    </row>
    <row r="2846" spans="2:29">
      <c r="B2846" s="51" t="s">
        <v>19562</v>
      </c>
      <c r="C2846" s="45">
        <v>36405</v>
      </c>
      <c r="D2846" s="44" t="s">
        <v>20160</v>
      </c>
      <c r="E2846" s="34">
        <v>4600.5</v>
      </c>
      <c r="F2846" s="34">
        <v>0</v>
      </c>
      <c r="G2846" s="44">
        <v>0</v>
      </c>
      <c r="H2846" s="44">
        <v>94</v>
      </c>
      <c r="I2846" s="44">
        <v>0</v>
      </c>
      <c r="J2846" s="45">
        <v>36200</v>
      </c>
      <c r="K2846" s="44">
        <v>1999</v>
      </c>
      <c r="L2846" s="44">
        <v>0</v>
      </c>
      <c r="M2846" s="34">
        <v>0</v>
      </c>
      <c r="N2846" s="44" t="s">
        <v>21423</v>
      </c>
      <c r="O2846" s="34">
        <v>4601</v>
      </c>
      <c r="P2846" s="44">
        <v>1999</v>
      </c>
      <c r="Q2846" s="46">
        <v>6058.6</v>
      </c>
      <c r="R2846" s="34">
        <v>6887</v>
      </c>
      <c r="T2846" s="34"/>
      <c r="U2846" s="34"/>
      <c r="V2846" s="34"/>
      <c r="W2846" s="34"/>
      <c r="X2846" s="34"/>
      <c r="Y2846" s="34"/>
      <c r="Z2846" s="34"/>
      <c r="AA2846" s="34"/>
      <c r="AB2846" s="34"/>
      <c r="AC2846" s="34"/>
    </row>
    <row r="2847" spans="2:29">
      <c r="B2847" s="51">
        <v>199000000216330</v>
      </c>
      <c r="C2847" s="45">
        <v>33147</v>
      </c>
      <c r="D2847" s="44" t="s">
        <v>16229</v>
      </c>
      <c r="E2847" s="34">
        <v>9058.6</v>
      </c>
      <c r="F2847" s="34">
        <v>4459.3900000000003</v>
      </c>
      <c r="G2847" s="44">
        <v>229.95</v>
      </c>
      <c r="H2847" s="44">
        <v>45</v>
      </c>
      <c r="I2847" s="44">
        <v>40</v>
      </c>
      <c r="J2847" s="45">
        <v>32883</v>
      </c>
      <c r="K2847" s="44">
        <v>1990</v>
      </c>
      <c r="L2847" s="44">
        <v>40</v>
      </c>
      <c r="M2847" s="34">
        <v>226.47</v>
      </c>
      <c r="N2847" s="44" t="s">
        <v>21432</v>
      </c>
      <c r="O2847" s="34">
        <v>4599</v>
      </c>
      <c r="P2847" s="44">
        <v>1990</v>
      </c>
      <c r="Q2847" s="46">
        <v>4731.3</v>
      </c>
      <c r="R2847" s="34">
        <v>8817</v>
      </c>
      <c r="T2847" s="34"/>
      <c r="U2847" s="34"/>
      <c r="V2847" s="34"/>
      <c r="W2847" s="34"/>
      <c r="X2847" s="34"/>
      <c r="Y2847" s="34"/>
      <c r="Z2847" s="34"/>
      <c r="AA2847" s="34"/>
      <c r="AB2847" s="34"/>
      <c r="AC2847" s="34"/>
    </row>
    <row r="2848" spans="2:29">
      <c r="B2848" s="51">
        <v>199700000243220</v>
      </c>
      <c r="C2848" s="45">
        <v>35703</v>
      </c>
      <c r="D2848" s="44" t="s">
        <v>18149</v>
      </c>
      <c r="E2848" s="34">
        <v>6811.52</v>
      </c>
      <c r="F2848" s="34">
        <v>2212.91</v>
      </c>
      <c r="G2848" s="44">
        <v>170.36</v>
      </c>
      <c r="H2848" s="44">
        <v>71</v>
      </c>
      <c r="I2848" s="44">
        <v>40</v>
      </c>
      <c r="J2848" s="45">
        <v>35703</v>
      </c>
      <c r="K2848" s="44">
        <v>1997</v>
      </c>
      <c r="L2848" s="44">
        <v>40</v>
      </c>
      <c r="M2848" s="34">
        <v>170.29</v>
      </c>
      <c r="N2848" s="44" t="s">
        <v>19299</v>
      </c>
      <c r="O2848" s="34">
        <v>4599</v>
      </c>
      <c r="P2848" s="44">
        <v>1997</v>
      </c>
      <c r="Q2848" s="46">
        <v>5825.1</v>
      </c>
      <c r="R2848" s="34">
        <v>7160</v>
      </c>
      <c r="T2848" s="34"/>
      <c r="U2848" s="34"/>
      <c r="V2848" s="34"/>
      <c r="W2848" s="34"/>
      <c r="X2848" s="34"/>
      <c r="Y2848" s="34"/>
      <c r="Z2848" s="34"/>
      <c r="AA2848" s="34"/>
      <c r="AB2848" s="34"/>
      <c r="AC2848" s="34"/>
    </row>
    <row r="2849" spans="2:29">
      <c r="B2849" s="51">
        <v>199500000243430</v>
      </c>
      <c r="C2849" s="45">
        <v>34973</v>
      </c>
      <c r="D2849" s="44" t="s">
        <v>17721</v>
      </c>
      <c r="E2849" s="34">
        <v>7229.13</v>
      </c>
      <c r="F2849" s="34">
        <v>2650.31</v>
      </c>
      <c r="G2849" s="44">
        <v>183.1</v>
      </c>
      <c r="H2849" s="44">
        <v>90</v>
      </c>
      <c r="I2849" s="44">
        <v>40</v>
      </c>
      <c r="J2849" s="45">
        <v>34709</v>
      </c>
      <c r="K2849" s="44">
        <v>1995</v>
      </c>
      <c r="L2849" s="44">
        <v>40</v>
      </c>
      <c r="M2849" s="34">
        <v>180.73</v>
      </c>
      <c r="N2849" s="44" t="s">
        <v>21421</v>
      </c>
      <c r="O2849" s="34">
        <v>4579</v>
      </c>
      <c r="P2849" s="44">
        <v>1995</v>
      </c>
      <c r="Q2849" s="46">
        <v>5471.2</v>
      </c>
      <c r="R2849" s="34">
        <v>7591</v>
      </c>
      <c r="T2849" s="34"/>
      <c r="U2849" s="34"/>
      <c r="V2849" s="34"/>
      <c r="W2849" s="34"/>
      <c r="X2849" s="34"/>
      <c r="Y2849" s="34"/>
      <c r="Z2849" s="34"/>
      <c r="AA2849" s="34"/>
      <c r="AB2849" s="34"/>
      <c r="AC2849" s="34"/>
    </row>
    <row r="2850" spans="2:29">
      <c r="B2850" s="51">
        <v>201010000033060</v>
      </c>
      <c r="C2850" s="45">
        <v>40338</v>
      </c>
      <c r="D2850" s="44" t="s">
        <v>19227</v>
      </c>
      <c r="E2850" s="34">
        <v>4697.95</v>
      </c>
      <c r="F2850" s="34">
        <v>145.44</v>
      </c>
      <c r="G2850" s="44">
        <v>145.44</v>
      </c>
      <c r="H2850" s="44">
        <v>56</v>
      </c>
      <c r="I2850" s="44">
        <v>10</v>
      </c>
      <c r="J2850" s="45">
        <v>40427</v>
      </c>
      <c r="K2850" s="44">
        <v>2010</v>
      </c>
      <c r="L2850" s="44">
        <v>10</v>
      </c>
      <c r="M2850" s="34">
        <v>469.8</v>
      </c>
      <c r="N2850" s="44" t="s">
        <v>21422</v>
      </c>
      <c r="O2850" s="34">
        <v>4553</v>
      </c>
      <c r="P2850" s="44">
        <v>2010</v>
      </c>
      <c r="Q2850" s="46">
        <v>8752.4</v>
      </c>
      <c r="R2850" s="34">
        <v>4718</v>
      </c>
      <c r="T2850" s="34"/>
      <c r="U2850" s="34"/>
      <c r="V2850" s="34"/>
      <c r="W2850" s="34"/>
      <c r="X2850" s="34"/>
      <c r="Y2850" s="34"/>
      <c r="Z2850" s="34"/>
      <c r="AA2850" s="34"/>
      <c r="AB2850" s="34"/>
      <c r="AC2850" s="34"/>
    </row>
    <row r="2851" spans="2:29">
      <c r="B2851" s="51" t="s">
        <v>18926</v>
      </c>
      <c r="C2851" s="45">
        <v>37894</v>
      </c>
      <c r="D2851" s="44" t="s">
        <v>17363</v>
      </c>
      <c r="E2851" s="34">
        <v>5507.12</v>
      </c>
      <c r="F2851" s="34">
        <v>963.44</v>
      </c>
      <c r="G2851" s="44">
        <v>137.66999999999999</v>
      </c>
      <c r="H2851" s="44">
        <v>90</v>
      </c>
      <c r="I2851" s="44">
        <v>40</v>
      </c>
      <c r="J2851" s="45">
        <v>37894</v>
      </c>
      <c r="K2851" s="44">
        <v>2003</v>
      </c>
      <c r="L2851" s="44">
        <v>40</v>
      </c>
      <c r="M2851" s="34">
        <v>137.68</v>
      </c>
      <c r="N2851" s="44" t="s">
        <v>21421</v>
      </c>
      <c r="O2851" s="34">
        <v>4544</v>
      </c>
      <c r="P2851" s="44">
        <v>2003</v>
      </c>
      <c r="Q2851" s="46">
        <v>6694.6</v>
      </c>
      <c r="R2851" s="34">
        <v>6156</v>
      </c>
      <c r="T2851" s="34"/>
      <c r="U2851" s="34"/>
      <c r="V2851" s="34"/>
      <c r="W2851" s="34"/>
      <c r="X2851" s="34"/>
      <c r="Y2851" s="34"/>
      <c r="Z2851" s="34"/>
      <c r="AA2851" s="34"/>
      <c r="AB2851" s="34"/>
      <c r="AC2851" s="34"/>
    </row>
    <row r="2852" spans="2:29">
      <c r="B2852" s="51">
        <v>200710000006408</v>
      </c>
      <c r="C2852" s="45">
        <v>39006</v>
      </c>
      <c r="D2852" s="44" t="s">
        <v>19746</v>
      </c>
      <c r="E2852" s="34">
        <v>4521</v>
      </c>
      <c r="F2852" s="34">
        <v>0</v>
      </c>
      <c r="G2852" s="44">
        <v>0</v>
      </c>
      <c r="H2852" s="44">
        <v>94</v>
      </c>
      <c r="I2852" s="44">
        <v>0</v>
      </c>
      <c r="J2852" s="45">
        <v>39006</v>
      </c>
      <c r="K2852" s="44">
        <v>2006</v>
      </c>
      <c r="L2852" s="44">
        <v>0</v>
      </c>
      <c r="M2852" s="34">
        <v>0</v>
      </c>
      <c r="N2852" s="44" t="s">
        <v>21423</v>
      </c>
      <c r="O2852" s="34">
        <v>4521</v>
      </c>
      <c r="P2852" s="44">
        <v>2006</v>
      </c>
      <c r="Q2852" s="46">
        <v>7751.2</v>
      </c>
      <c r="R2852" s="34">
        <v>5290</v>
      </c>
      <c r="T2852" s="34"/>
      <c r="U2852" s="34"/>
      <c r="V2852" s="34"/>
      <c r="W2852" s="34"/>
      <c r="X2852" s="34"/>
      <c r="Y2852" s="34"/>
      <c r="Z2852" s="34"/>
      <c r="AA2852" s="34"/>
      <c r="AB2852" s="34"/>
      <c r="AC2852" s="34"/>
    </row>
    <row r="2853" spans="2:29">
      <c r="B2853" s="51">
        <v>201010000034507</v>
      </c>
      <c r="C2853" s="45">
        <v>40256</v>
      </c>
      <c r="D2853" s="44" t="s">
        <v>20435</v>
      </c>
      <c r="E2853" s="34">
        <v>4881.99</v>
      </c>
      <c r="F2853" s="34">
        <v>372.6</v>
      </c>
      <c r="G2853" s="44">
        <v>372.6</v>
      </c>
      <c r="H2853" s="44">
        <v>82</v>
      </c>
      <c r="I2853" s="44">
        <v>7</v>
      </c>
      <c r="J2853" s="45">
        <v>40256</v>
      </c>
      <c r="K2853" s="44">
        <v>2010</v>
      </c>
      <c r="L2853" s="44">
        <v>7</v>
      </c>
      <c r="M2853" s="34">
        <v>697.43</v>
      </c>
      <c r="N2853" s="44" t="s">
        <v>21418</v>
      </c>
      <c r="O2853" s="34">
        <v>4509</v>
      </c>
      <c r="P2853" s="44">
        <v>2010</v>
      </c>
      <c r="Q2853" s="46">
        <v>8752.4</v>
      </c>
      <c r="R2853" s="34">
        <v>4673</v>
      </c>
      <c r="T2853" s="34"/>
      <c r="U2853" s="34"/>
      <c r="V2853" s="34"/>
      <c r="W2853" s="34"/>
      <c r="X2853" s="34"/>
      <c r="Y2853" s="34"/>
      <c r="Z2853" s="34"/>
      <c r="AA2853" s="34"/>
      <c r="AB2853" s="34"/>
      <c r="AC2853" s="34"/>
    </row>
    <row r="2854" spans="2:29">
      <c r="B2854" s="51">
        <v>199100000209840</v>
      </c>
      <c r="C2854" s="45">
        <v>33573</v>
      </c>
      <c r="D2854" s="44" t="s">
        <v>17466</v>
      </c>
      <c r="E2854" s="34">
        <v>4500</v>
      </c>
      <c r="F2854" s="34">
        <v>0</v>
      </c>
      <c r="G2854" s="44">
        <v>0</v>
      </c>
      <c r="H2854" s="44">
        <v>94</v>
      </c>
      <c r="I2854" s="44">
        <v>0</v>
      </c>
      <c r="J2854" s="45">
        <v>33250</v>
      </c>
      <c r="K2854" s="44">
        <v>1991</v>
      </c>
      <c r="L2854" s="44">
        <v>0</v>
      </c>
      <c r="M2854" s="34">
        <v>0</v>
      </c>
      <c r="N2854" s="44" t="s">
        <v>21423</v>
      </c>
      <c r="O2854" s="34">
        <v>4500</v>
      </c>
      <c r="P2854" s="44">
        <v>1991</v>
      </c>
      <c r="Q2854" s="46">
        <v>4835.2</v>
      </c>
      <c r="R2854" s="34">
        <v>8441</v>
      </c>
      <c r="T2854" s="34"/>
      <c r="U2854" s="34"/>
      <c r="V2854" s="34"/>
      <c r="W2854" s="34"/>
      <c r="X2854" s="34"/>
      <c r="Y2854" s="34"/>
      <c r="Z2854" s="34"/>
      <c r="AA2854" s="34"/>
      <c r="AB2854" s="34"/>
      <c r="AC2854" s="34"/>
    </row>
    <row r="2855" spans="2:29">
      <c r="B2855" s="51">
        <v>199100000237150</v>
      </c>
      <c r="C2855" s="45">
        <v>33512</v>
      </c>
      <c r="D2855" s="44" t="s">
        <v>17489</v>
      </c>
      <c r="E2855" s="34">
        <v>8431.0499999999993</v>
      </c>
      <c r="F2855" s="34">
        <v>3938.4</v>
      </c>
      <c r="G2855" s="44">
        <v>213.92</v>
      </c>
      <c r="H2855" s="44">
        <v>90</v>
      </c>
      <c r="I2855" s="44">
        <v>40</v>
      </c>
      <c r="J2855" s="45">
        <v>33248</v>
      </c>
      <c r="K2855" s="44">
        <v>1991</v>
      </c>
      <c r="L2855" s="44">
        <v>40</v>
      </c>
      <c r="M2855" s="34">
        <v>210.78</v>
      </c>
      <c r="N2855" s="44" t="s">
        <v>21421</v>
      </c>
      <c r="O2855" s="34">
        <v>4493</v>
      </c>
      <c r="P2855" s="44">
        <v>1991</v>
      </c>
      <c r="Q2855" s="46">
        <v>4835.2</v>
      </c>
      <c r="R2855" s="34">
        <v>8427</v>
      </c>
      <c r="T2855" s="34"/>
      <c r="U2855" s="34"/>
      <c r="V2855" s="34"/>
      <c r="W2855" s="34"/>
      <c r="X2855" s="34"/>
      <c r="Y2855" s="34"/>
      <c r="Z2855" s="34"/>
      <c r="AA2855" s="34"/>
      <c r="AB2855" s="34"/>
      <c r="AC2855" s="34"/>
    </row>
    <row r="2856" spans="2:29">
      <c r="B2856" s="51">
        <v>198500000236170</v>
      </c>
      <c r="C2856" s="45">
        <v>31048</v>
      </c>
      <c r="D2856" s="44" t="s">
        <v>16716</v>
      </c>
      <c r="E2856" s="34">
        <v>12290.11</v>
      </c>
      <c r="F2856" s="34">
        <v>7813.98</v>
      </c>
      <c r="G2856" s="44">
        <v>314.02</v>
      </c>
      <c r="H2856" s="44">
        <v>90</v>
      </c>
      <c r="I2856" s="44">
        <v>40</v>
      </c>
      <c r="J2856" s="45">
        <v>31048</v>
      </c>
      <c r="K2856" s="44">
        <v>1985</v>
      </c>
      <c r="L2856" s="44">
        <v>40</v>
      </c>
      <c r="M2856" s="34">
        <v>307.25</v>
      </c>
      <c r="N2856" s="44" t="s">
        <v>21421</v>
      </c>
      <c r="O2856" s="34">
        <v>4476</v>
      </c>
      <c r="P2856" s="44">
        <v>1985</v>
      </c>
      <c r="Q2856" s="44">
        <v>4202.3</v>
      </c>
      <c r="R2856" s="34">
        <v>9661</v>
      </c>
      <c r="T2856" s="34"/>
      <c r="U2856" s="34"/>
      <c r="V2856" s="34"/>
      <c r="W2856" s="34"/>
      <c r="X2856" s="34"/>
      <c r="Y2856" s="34"/>
      <c r="Z2856" s="34"/>
      <c r="AA2856" s="34"/>
      <c r="AB2856" s="34"/>
      <c r="AC2856" s="34"/>
    </row>
    <row r="2857" spans="2:29">
      <c r="B2857" s="51">
        <v>200810000019465</v>
      </c>
      <c r="C2857" s="45">
        <v>39660</v>
      </c>
      <c r="D2857" s="44" t="s">
        <v>20196</v>
      </c>
      <c r="E2857" s="34">
        <v>4725</v>
      </c>
      <c r="F2857" s="34">
        <v>255.83</v>
      </c>
      <c r="G2857" s="44">
        <v>118.11</v>
      </c>
      <c r="H2857" s="44">
        <v>78</v>
      </c>
      <c r="I2857" s="44">
        <v>40</v>
      </c>
      <c r="J2857" s="45">
        <v>39660</v>
      </c>
      <c r="K2857" s="44">
        <v>2008</v>
      </c>
      <c r="L2857" s="44">
        <v>40</v>
      </c>
      <c r="M2857" s="34">
        <v>118.13</v>
      </c>
      <c r="N2857" s="44" t="s">
        <v>21415</v>
      </c>
      <c r="O2857" s="34">
        <v>4469</v>
      </c>
      <c r="P2857" s="44">
        <v>2008</v>
      </c>
      <c r="Q2857" s="46">
        <v>8311.1</v>
      </c>
      <c r="R2857" s="34">
        <v>4877</v>
      </c>
      <c r="T2857" s="34"/>
      <c r="U2857" s="34"/>
      <c r="V2857" s="34"/>
      <c r="W2857" s="34"/>
      <c r="X2857" s="34"/>
      <c r="Y2857" s="34"/>
      <c r="Z2857" s="34"/>
      <c r="AA2857" s="34"/>
      <c r="AB2857" s="34"/>
      <c r="AC2857" s="34"/>
    </row>
    <row r="2858" spans="2:29">
      <c r="B2858" s="51">
        <v>199700000229240</v>
      </c>
      <c r="C2858" s="45">
        <v>35490</v>
      </c>
      <c r="D2858" s="44" t="s">
        <v>18129</v>
      </c>
      <c r="E2858" s="34">
        <v>9995</v>
      </c>
      <c r="F2858" s="34">
        <v>5527.57</v>
      </c>
      <c r="G2858" s="44">
        <v>391.32</v>
      </c>
      <c r="H2858" s="44">
        <v>93</v>
      </c>
      <c r="I2858" s="44">
        <v>25</v>
      </c>
      <c r="J2858" s="45">
        <v>35433</v>
      </c>
      <c r="K2858" s="44">
        <v>1997</v>
      </c>
      <c r="L2858" s="44">
        <v>25</v>
      </c>
      <c r="M2858" s="34">
        <v>399.8</v>
      </c>
      <c r="N2858" s="44" t="s">
        <v>21427</v>
      </c>
      <c r="O2858" s="34">
        <v>4467</v>
      </c>
      <c r="P2858" s="44">
        <v>1997</v>
      </c>
      <c r="Q2858" s="46">
        <v>5825.1</v>
      </c>
      <c r="R2858" s="34">
        <v>6956</v>
      </c>
      <c r="T2858" s="34"/>
      <c r="U2858" s="34"/>
      <c r="V2858" s="34"/>
      <c r="W2858" s="34"/>
      <c r="X2858" s="34"/>
      <c r="Y2858" s="34"/>
      <c r="Z2858" s="34"/>
      <c r="AA2858" s="34"/>
      <c r="AB2858" s="34"/>
      <c r="AC2858" s="34"/>
    </row>
    <row r="2859" spans="2:29">
      <c r="B2859" s="51">
        <v>199200000209450</v>
      </c>
      <c r="C2859" s="45">
        <v>33817</v>
      </c>
      <c r="D2859" s="44" t="s">
        <v>17513</v>
      </c>
      <c r="E2859" s="34">
        <v>4465</v>
      </c>
      <c r="F2859" s="34">
        <v>0</v>
      </c>
      <c r="G2859" s="44">
        <v>0</v>
      </c>
      <c r="H2859" s="44">
        <v>94</v>
      </c>
      <c r="I2859" s="44">
        <v>0</v>
      </c>
      <c r="J2859" s="45">
        <v>33611</v>
      </c>
      <c r="K2859" s="44">
        <v>1992</v>
      </c>
      <c r="L2859" s="44">
        <v>0</v>
      </c>
      <c r="M2859" s="34">
        <v>0</v>
      </c>
      <c r="N2859" s="44" t="s">
        <v>21423</v>
      </c>
      <c r="O2859" s="34">
        <v>4465</v>
      </c>
      <c r="P2859" s="44">
        <v>1992</v>
      </c>
      <c r="Q2859" s="46">
        <v>4984.5</v>
      </c>
      <c r="R2859" s="34">
        <v>8125</v>
      </c>
      <c r="T2859" s="34"/>
      <c r="U2859" s="34"/>
      <c r="V2859" s="34"/>
      <c r="W2859" s="34"/>
      <c r="X2859" s="34"/>
      <c r="Y2859" s="34"/>
      <c r="Z2859" s="34"/>
      <c r="AA2859" s="34"/>
      <c r="AB2859" s="34"/>
      <c r="AC2859" s="34"/>
    </row>
    <row r="2860" spans="2:29">
      <c r="B2860" s="51">
        <v>199900000208410</v>
      </c>
      <c r="C2860" s="45">
        <v>36321</v>
      </c>
      <c r="D2860" s="44" t="s">
        <v>18343</v>
      </c>
      <c r="E2860" s="34">
        <v>4450</v>
      </c>
      <c r="F2860" s="34">
        <v>0</v>
      </c>
      <c r="G2860" s="44">
        <v>0</v>
      </c>
      <c r="H2860" s="44">
        <v>94</v>
      </c>
      <c r="I2860" s="44">
        <v>0</v>
      </c>
      <c r="J2860" s="45">
        <v>36439</v>
      </c>
      <c r="K2860" s="44">
        <v>1999</v>
      </c>
      <c r="L2860" s="44">
        <v>0</v>
      </c>
      <c r="M2860" s="34">
        <v>0</v>
      </c>
      <c r="N2860" s="44" t="s">
        <v>21423</v>
      </c>
      <c r="O2860" s="34">
        <v>4450</v>
      </c>
      <c r="P2860" s="44">
        <v>1999</v>
      </c>
      <c r="Q2860" s="46">
        <v>6058.6</v>
      </c>
      <c r="R2860" s="34">
        <v>6662</v>
      </c>
      <c r="T2860" s="34"/>
      <c r="U2860" s="34"/>
      <c r="V2860" s="34"/>
      <c r="W2860" s="34"/>
      <c r="X2860" s="34"/>
      <c r="Y2860" s="34"/>
      <c r="Z2860" s="34"/>
      <c r="AA2860" s="34"/>
      <c r="AB2860" s="34"/>
      <c r="AC2860" s="34"/>
    </row>
    <row r="2861" spans="2:29">
      <c r="B2861" s="51">
        <v>200600010131760</v>
      </c>
      <c r="C2861" s="45">
        <v>40323</v>
      </c>
      <c r="D2861" s="44" t="s">
        <v>19931</v>
      </c>
      <c r="E2861" s="34">
        <v>4653</v>
      </c>
      <c r="F2861" s="34">
        <v>233.11</v>
      </c>
      <c r="G2861" s="44">
        <v>233.11</v>
      </c>
      <c r="H2861" s="44">
        <v>82</v>
      </c>
      <c r="I2861" s="44">
        <v>7</v>
      </c>
      <c r="J2861" s="45">
        <v>40323</v>
      </c>
      <c r="K2861" s="44">
        <v>2010</v>
      </c>
      <c r="L2861" s="44">
        <v>7</v>
      </c>
      <c r="M2861" s="34">
        <v>664.71</v>
      </c>
      <c r="N2861" s="44" t="s">
        <v>21418</v>
      </c>
      <c r="O2861" s="34">
        <v>4420</v>
      </c>
      <c r="P2861" s="44">
        <v>2010</v>
      </c>
      <c r="Q2861" s="46">
        <v>8752.4</v>
      </c>
      <c r="R2861" s="34">
        <v>4580</v>
      </c>
      <c r="T2861" s="34"/>
      <c r="U2861" s="34"/>
      <c r="V2861" s="34"/>
      <c r="W2861" s="34"/>
      <c r="X2861" s="34"/>
      <c r="Y2861" s="34"/>
      <c r="Z2861" s="34"/>
      <c r="AA2861" s="34"/>
      <c r="AB2861" s="34"/>
      <c r="AC2861" s="34"/>
    </row>
    <row r="2862" spans="2:29">
      <c r="B2862" s="51">
        <v>200600010126870</v>
      </c>
      <c r="C2862" s="45">
        <v>40323</v>
      </c>
      <c r="D2862" s="44" t="s">
        <v>19868</v>
      </c>
      <c r="E2862" s="34">
        <v>4653</v>
      </c>
      <c r="F2862" s="34">
        <v>233.11</v>
      </c>
      <c r="G2862" s="44">
        <v>233.11</v>
      </c>
      <c r="H2862" s="44">
        <v>82</v>
      </c>
      <c r="I2862" s="44">
        <v>7</v>
      </c>
      <c r="J2862" s="45">
        <v>40323</v>
      </c>
      <c r="K2862" s="44">
        <v>2010</v>
      </c>
      <c r="L2862" s="44">
        <v>7</v>
      </c>
      <c r="M2862" s="34">
        <v>664.71</v>
      </c>
      <c r="N2862" s="44" t="s">
        <v>21418</v>
      </c>
      <c r="O2862" s="34">
        <v>4420</v>
      </c>
      <c r="P2862" s="44">
        <v>2010</v>
      </c>
      <c r="Q2862" s="46">
        <v>8752.4</v>
      </c>
      <c r="R2862" s="34">
        <v>4580</v>
      </c>
      <c r="T2862" s="34"/>
      <c r="U2862" s="34"/>
      <c r="V2862" s="34"/>
      <c r="W2862" s="34"/>
      <c r="X2862" s="34"/>
      <c r="Y2862" s="34"/>
      <c r="Z2862" s="34"/>
      <c r="AA2862" s="34"/>
      <c r="AB2862" s="34"/>
      <c r="AC2862" s="34"/>
    </row>
    <row r="2863" spans="2:29">
      <c r="B2863" s="51">
        <v>200810000015894</v>
      </c>
      <c r="C2863" s="45">
        <v>39661</v>
      </c>
      <c r="D2863" s="44" t="s">
        <v>20214</v>
      </c>
      <c r="E2863" s="34">
        <v>4403.8900000000003</v>
      </c>
      <c r="F2863" s="34">
        <v>0</v>
      </c>
      <c r="G2863" s="44">
        <v>0</v>
      </c>
      <c r="H2863" s="44">
        <v>94</v>
      </c>
      <c r="I2863" s="44">
        <v>0</v>
      </c>
      <c r="J2863" s="45">
        <v>39455</v>
      </c>
      <c r="K2863" s="44">
        <v>2008</v>
      </c>
      <c r="L2863" s="44">
        <v>0</v>
      </c>
      <c r="M2863" s="34">
        <v>0</v>
      </c>
      <c r="N2863" s="44" t="s">
        <v>21423</v>
      </c>
      <c r="O2863" s="34">
        <v>4404</v>
      </c>
      <c r="P2863" s="44">
        <v>2008</v>
      </c>
      <c r="Q2863" s="46">
        <v>8311.1</v>
      </c>
      <c r="R2863" s="34">
        <v>4806</v>
      </c>
      <c r="T2863" s="34"/>
      <c r="U2863" s="34"/>
      <c r="V2863" s="34"/>
      <c r="W2863" s="34"/>
      <c r="X2863" s="34"/>
      <c r="Y2863" s="34"/>
      <c r="Z2863" s="34"/>
      <c r="AA2863" s="34"/>
      <c r="AB2863" s="34"/>
      <c r="AC2863" s="34"/>
    </row>
    <row r="2864" spans="2:29">
      <c r="B2864" s="51">
        <v>199000000251130</v>
      </c>
      <c r="C2864" s="45">
        <v>37530</v>
      </c>
      <c r="D2864" s="44" t="s">
        <v>17388</v>
      </c>
      <c r="E2864" s="34">
        <v>9305.01</v>
      </c>
      <c r="F2864" s="34">
        <v>4903.16</v>
      </c>
      <c r="G2864" s="44">
        <v>1099.72</v>
      </c>
      <c r="H2864" s="44">
        <v>78</v>
      </c>
      <c r="I2864" s="44">
        <v>12</v>
      </c>
      <c r="J2864" s="45">
        <v>37266</v>
      </c>
      <c r="K2864" s="44">
        <v>2002</v>
      </c>
      <c r="L2864" s="44">
        <v>12</v>
      </c>
      <c r="M2864" s="34">
        <v>775.42</v>
      </c>
      <c r="N2864" s="44" t="s">
        <v>21415</v>
      </c>
      <c r="O2864" s="34">
        <v>4402</v>
      </c>
      <c r="P2864" s="44">
        <v>2002</v>
      </c>
      <c r="Q2864" s="46">
        <v>6537.9</v>
      </c>
      <c r="R2864" s="34">
        <v>6107</v>
      </c>
      <c r="T2864" s="34"/>
      <c r="U2864" s="34"/>
      <c r="V2864" s="34"/>
      <c r="W2864" s="34"/>
      <c r="X2864" s="34"/>
      <c r="Y2864" s="34"/>
      <c r="Z2864" s="34"/>
      <c r="AA2864" s="34"/>
      <c r="AB2864" s="34"/>
      <c r="AC2864" s="34"/>
    </row>
    <row r="2865" spans="2:29">
      <c r="B2865" s="51">
        <v>199600000233520</v>
      </c>
      <c r="C2865" s="45">
        <v>35339</v>
      </c>
      <c r="D2865" s="44" t="s">
        <v>21126</v>
      </c>
      <c r="E2865" s="34">
        <v>6682.5</v>
      </c>
      <c r="F2865" s="34">
        <v>2281.9299999999998</v>
      </c>
      <c r="G2865" s="44">
        <v>169.21</v>
      </c>
      <c r="H2865" s="44">
        <v>70</v>
      </c>
      <c r="I2865" s="44">
        <v>40</v>
      </c>
      <c r="J2865" s="45">
        <v>35074</v>
      </c>
      <c r="K2865" s="44">
        <v>1996</v>
      </c>
      <c r="L2865" s="44">
        <v>40</v>
      </c>
      <c r="M2865" s="34">
        <v>167.06</v>
      </c>
      <c r="N2865" s="44" t="s">
        <v>21420</v>
      </c>
      <c r="O2865" s="34">
        <v>4401</v>
      </c>
      <c r="P2865" s="44">
        <v>1996</v>
      </c>
      <c r="Q2865" s="46">
        <v>5622.1</v>
      </c>
      <c r="R2865" s="34">
        <v>7099</v>
      </c>
      <c r="T2865" s="34"/>
      <c r="U2865" s="34"/>
      <c r="V2865" s="34"/>
      <c r="W2865" s="34"/>
      <c r="X2865" s="34"/>
      <c r="Y2865" s="34"/>
      <c r="Z2865" s="34"/>
      <c r="AA2865" s="34"/>
      <c r="AB2865" s="34"/>
      <c r="AC2865" s="34"/>
    </row>
    <row r="2866" spans="2:29">
      <c r="B2866" s="51">
        <v>198800000209330</v>
      </c>
      <c r="C2866" s="45">
        <v>32264</v>
      </c>
      <c r="D2866" s="44" t="s">
        <v>16869</v>
      </c>
      <c r="E2866" s="34">
        <v>4400</v>
      </c>
      <c r="F2866" s="34">
        <v>0</v>
      </c>
      <c r="G2866" s="44">
        <v>0</v>
      </c>
      <c r="H2866" s="44">
        <v>94</v>
      </c>
      <c r="I2866" s="44">
        <v>0</v>
      </c>
      <c r="J2866" s="45">
        <v>32147</v>
      </c>
      <c r="K2866" s="44">
        <v>1988</v>
      </c>
      <c r="L2866" s="44">
        <v>0</v>
      </c>
      <c r="M2866" s="34">
        <v>0</v>
      </c>
      <c r="N2866" s="44" t="s">
        <v>21423</v>
      </c>
      <c r="O2866" s="34">
        <v>4400</v>
      </c>
      <c r="P2866" s="44">
        <v>1988</v>
      </c>
      <c r="Q2866" s="46">
        <v>4528</v>
      </c>
      <c r="R2866" s="34">
        <v>8813</v>
      </c>
      <c r="T2866" s="34"/>
      <c r="U2866" s="34"/>
      <c r="V2866" s="34"/>
      <c r="W2866" s="34"/>
      <c r="X2866" s="34"/>
      <c r="Y2866" s="34"/>
      <c r="Z2866" s="34"/>
      <c r="AA2866" s="34"/>
      <c r="AB2866" s="34"/>
      <c r="AC2866" s="34"/>
    </row>
    <row r="2867" spans="2:29">
      <c r="B2867" s="51">
        <v>198900000211350</v>
      </c>
      <c r="C2867" s="45">
        <v>32540</v>
      </c>
      <c r="D2867" s="44" t="s">
        <v>20894</v>
      </c>
      <c r="E2867" s="34">
        <v>4399.58</v>
      </c>
      <c r="F2867" s="34">
        <v>0</v>
      </c>
      <c r="G2867" s="44">
        <v>0</v>
      </c>
      <c r="H2867" s="44">
        <v>94</v>
      </c>
      <c r="I2867" s="44">
        <v>0</v>
      </c>
      <c r="J2867" s="45">
        <v>32510</v>
      </c>
      <c r="K2867" s="44">
        <v>1989</v>
      </c>
      <c r="L2867" s="44">
        <v>0</v>
      </c>
      <c r="M2867" s="34">
        <v>0</v>
      </c>
      <c r="N2867" s="44" t="s">
        <v>21423</v>
      </c>
      <c r="O2867" s="34">
        <v>4400</v>
      </c>
      <c r="P2867" s="44">
        <v>1989</v>
      </c>
      <c r="Q2867" s="46">
        <v>4609.2</v>
      </c>
      <c r="R2867" s="34">
        <v>8657</v>
      </c>
      <c r="T2867" s="34"/>
      <c r="U2867" s="34"/>
      <c r="V2867" s="34"/>
      <c r="W2867" s="34"/>
      <c r="X2867" s="34"/>
      <c r="Y2867" s="34"/>
      <c r="Z2867" s="34"/>
      <c r="AA2867" s="34"/>
      <c r="AB2867" s="34"/>
      <c r="AC2867" s="34"/>
    </row>
    <row r="2868" spans="2:29">
      <c r="B2868" s="51">
        <v>201010000033061</v>
      </c>
      <c r="C2868" s="45">
        <v>40259</v>
      </c>
      <c r="D2868" s="44" t="s">
        <v>19941</v>
      </c>
      <c r="E2868" s="34">
        <v>4639.75</v>
      </c>
      <c r="F2868" s="34">
        <v>244.06</v>
      </c>
      <c r="G2868" s="44">
        <v>244.06</v>
      </c>
      <c r="H2868" s="44">
        <v>82</v>
      </c>
      <c r="I2868" s="44">
        <v>10</v>
      </c>
      <c r="J2868" s="45">
        <v>40259</v>
      </c>
      <c r="K2868" s="44">
        <v>2010</v>
      </c>
      <c r="L2868" s="44">
        <v>10</v>
      </c>
      <c r="M2868" s="34">
        <v>463.98</v>
      </c>
      <c r="N2868" s="44" t="s">
        <v>21418</v>
      </c>
      <c r="O2868" s="34">
        <v>4396</v>
      </c>
      <c r="P2868" s="44">
        <v>2010</v>
      </c>
      <c r="Q2868" s="46">
        <v>8752.4</v>
      </c>
      <c r="R2868" s="34">
        <v>4555</v>
      </c>
      <c r="T2868" s="34"/>
      <c r="U2868" s="34"/>
      <c r="V2868" s="34"/>
      <c r="W2868" s="34"/>
      <c r="X2868" s="34"/>
      <c r="Y2868" s="34"/>
      <c r="Z2868" s="34"/>
      <c r="AA2868" s="34"/>
      <c r="AB2868" s="34"/>
      <c r="AC2868" s="34"/>
    </row>
    <row r="2869" spans="2:29">
      <c r="B2869" s="51">
        <v>200910000021967</v>
      </c>
      <c r="C2869" s="45">
        <v>39941</v>
      </c>
      <c r="D2869" s="44" t="s">
        <v>20105</v>
      </c>
      <c r="E2869" s="34">
        <v>5093.0600000000004</v>
      </c>
      <c r="F2869" s="34">
        <v>711.66</v>
      </c>
      <c r="G2869" s="44">
        <v>509.33</v>
      </c>
      <c r="H2869" s="44">
        <v>82</v>
      </c>
      <c r="I2869" s="44">
        <v>10</v>
      </c>
      <c r="J2869" s="45">
        <v>40030</v>
      </c>
      <c r="K2869" s="44">
        <v>2009</v>
      </c>
      <c r="L2869" s="44">
        <v>10</v>
      </c>
      <c r="M2869" s="34">
        <v>509.31</v>
      </c>
      <c r="N2869" s="44" t="s">
        <v>21418</v>
      </c>
      <c r="O2869" s="34">
        <v>4381</v>
      </c>
      <c r="P2869" s="44">
        <v>2009</v>
      </c>
      <c r="Q2869" s="46">
        <v>8569.7999999999993</v>
      </c>
      <c r="R2869" s="34">
        <v>4637</v>
      </c>
      <c r="T2869" s="34"/>
      <c r="U2869" s="34"/>
      <c r="V2869" s="34"/>
      <c r="W2869" s="34"/>
      <c r="X2869" s="34"/>
      <c r="Y2869" s="34"/>
      <c r="Z2869" s="34"/>
      <c r="AA2869" s="34"/>
      <c r="AB2869" s="34"/>
      <c r="AC2869" s="34"/>
    </row>
    <row r="2870" spans="2:29">
      <c r="B2870" s="51" t="s">
        <v>19009</v>
      </c>
      <c r="C2870" s="45">
        <v>38171</v>
      </c>
      <c r="D2870" s="44" t="s">
        <v>19010</v>
      </c>
      <c r="E2870" s="34">
        <v>4377.13</v>
      </c>
      <c r="F2870" s="34">
        <v>0</v>
      </c>
      <c r="G2870" s="44">
        <v>0</v>
      </c>
      <c r="H2870" s="44">
        <v>94</v>
      </c>
      <c r="I2870" s="44">
        <v>0</v>
      </c>
      <c r="J2870" s="45">
        <v>38053</v>
      </c>
      <c r="K2870" s="44">
        <v>2004</v>
      </c>
      <c r="L2870" s="44">
        <v>0</v>
      </c>
      <c r="M2870" s="34">
        <v>0</v>
      </c>
      <c r="N2870" s="44" t="s">
        <v>21423</v>
      </c>
      <c r="O2870" s="34">
        <v>4377</v>
      </c>
      <c r="P2870" s="44">
        <v>2004</v>
      </c>
      <c r="Q2870" s="46">
        <v>7114.9</v>
      </c>
      <c r="R2870" s="34">
        <v>5580</v>
      </c>
      <c r="T2870" s="34"/>
      <c r="U2870" s="34"/>
      <c r="V2870" s="34"/>
      <c r="W2870" s="34"/>
      <c r="X2870" s="34"/>
      <c r="Y2870" s="34"/>
      <c r="Z2870" s="34"/>
      <c r="AA2870" s="34"/>
      <c r="AB2870" s="34"/>
      <c r="AC2870" s="34"/>
    </row>
    <row r="2871" spans="2:29">
      <c r="B2871" s="51" t="s">
        <v>18733</v>
      </c>
      <c r="C2871" s="45">
        <v>37530</v>
      </c>
      <c r="D2871" s="44" t="s">
        <v>17371</v>
      </c>
      <c r="E2871" s="34">
        <v>5464.64</v>
      </c>
      <c r="F2871" s="34">
        <v>1091.8900000000001</v>
      </c>
      <c r="G2871" s="44">
        <v>136.6</v>
      </c>
      <c r="H2871" s="44">
        <v>71</v>
      </c>
      <c r="I2871" s="44">
        <v>40</v>
      </c>
      <c r="J2871" s="45">
        <v>37266</v>
      </c>
      <c r="K2871" s="44">
        <v>2002</v>
      </c>
      <c r="L2871" s="44">
        <v>40</v>
      </c>
      <c r="M2871" s="34">
        <v>136.62</v>
      </c>
      <c r="N2871" s="44" t="s">
        <v>19299</v>
      </c>
      <c r="O2871" s="34">
        <v>4373</v>
      </c>
      <c r="P2871" s="44">
        <v>2002</v>
      </c>
      <c r="Q2871" s="46">
        <v>6537.9</v>
      </c>
      <c r="R2871" s="34">
        <v>6066</v>
      </c>
      <c r="T2871" s="34"/>
      <c r="U2871" s="34"/>
      <c r="V2871" s="34"/>
      <c r="W2871" s="34"/>
      <c r="X2871" s="34"/>
      <c r="Y2871" s="34"/>
      <c r="Z2871" s="34"/>
      <c r="AA2871" s="34"/>
      <c r="AB2871" s="34"/>
      <c r="AC2871" s="34"/>
    </row>
    <row r="2872" spans="2:29">
      <c r="B2872" s="51">
        <v>200710000001548</v>
      </c>
      <c r="C2872" s="45">
        <v>39016</v>
      </c>
      <c r="D2872" s="44" t="s">
        <v>19652</v>
      </c>
      <c r="E2872" s="34">
        <v>6500</v>
      </c>
      <c r="F2872" s="34">
        <v>2128.04</v>
      </c>
      <c r="G2872" s="44">
        <v>541.65</v>
      </c>
      <c r="H2872" s="44">
        <v>82</v>
      </c>
      <c r="I2872" s="44">
        <v>12</v>
      </c>
      <c r="J2872" s="45">
        <v>39016</v>
      </c>
      <c r="K2872" s="44">
        <v>2006</v>
      </c>
      <c r="L2872" s="44">
        <v>12</v>
      </c>
      <c r="M2872" s="34">
        <v>541.66999999999996</v>
      </c>
      <c r="N2872" s="44" t="s">
        <v>21418</v>
      </c>
      <c r="O2872" s="34">
        <v>4372</v>
      </c>
      <c r="P2872" s="44">
        <v>2006</v>
      </c>
      <c r="Q2872" s="46">
        <v>7751.2</v>
      </c>
      <c r="R2872" s="34">
        <v>5116</v>
      </c>
      <c r="T2872" s="34"/>
      <c r="U2872" s="34"/>
      <c r="V2872" s="34"/>
      <c r="W2872" s="34"/>
      <c r="X2872" s="34"/>
      <c r="Y2872" s="34"/>
      <c r="Z2872" s="34"/>
      <c r="AA2872" s="34"/>
      <c r="AB2872" s="34"/>
      <c r="AC2872" s="34"/>
    </row>
    <row r="2873" spans="2:29">
      <c r="B2873" s="51">
        <v>200710000001551</v>
      </c>
      <c r="C2873" s="45">
        <v>39016</v>
      </c>
      <c r="D2873" s="44" t="s">
        <v>19652</v>
      </c>
      <c r="E2873" s="34">
        <v>6500</v>
      </c>
      <c r="F2873" s="34">
        <v>2128.04</v>
      </c>
      <c r="G2873" s="44">
        <v>541.65</v>
      </c>
      <c r="H2873" s="44">
        <v>82</v>
      </c>
      <c r="I2873" s="44">
        <v>12</v>
      </c>
      <c r="J2873" s="45">
        <v>39016</v>
      </c>
      <c r="K2873" s="44">
        <v>2006</v>
      </c>
      <c r="L2873" s="44">
        <v>12</v>
      </c>
      <c r="M2873" s="34">
        <v>541.66999999999996</v>
      </c>
      <c r="N2873" s="44" t="s">
        <v>21418</v>
      </c>
      <c r="O2873" s="34">
        <v>4372</v>
      </c>
      <c r="P2873" s="44">
        <v>2006</v>
      </c>
      <c r="Q2873" s="46">
        <v>7751.2</v>
      </c>
      <c r="R2873" s="34">
        <v>5116</v>
      </c>
      <c r="T2873" s="34"/>
      <c r="U2873" s="34"/>
      <c r="V2873" s="34"/>
      <c r="W2873" s="34"/>
      <c r="X2873" s="34"/>
      <c r="Y2873" s="34"/>
      <c r="Z2873" s="34"/>
      <c r="AA2873" s="34"/>
      <c r="AB2873" s="34"/>
      <c r="AC2873" s="34"/>
    </row>
    <row r="2874" spans="2:29">
      <c r="B2874" s="51">
        <v>198100000236920</v>
      </c>
      <c r="C2874" s="45">
        <v>29799</v>
      </c>
      <c r="D2874" s="44" t="s">
        <v>16638</v>
      </c>
      <c r="E2874" s="34">
        <v>16312.72</v>
      </c>
      <c r="F2874" s="34">
        <v>11946.27</v>
      </c>
      <c r="G2874" s="44">
        <v>402.94</v>
      </c>
      <c r="H2874" s="44">
        <v>90</v>
      </c>
      <c r="I2874" s="44">
        <v>40</v>
      </c>
      <c r="J2874" s="45">
        <v>29594</v>
      </c>
      <c r="K2874" s="44">
        <v>1981</v>
      </c>
      <c r="L2874" s="44">
        <v>40</v>
      </c>
      <c r="M2874" s="34">
        <v>407.82</v>
      </c>
      <c r="N2874" s="44" t="s">
        <v>21421</v>
      </c>
      <c r="O2874" s="34">
        <v>4366</v>
      </c>
      <c r="P2874" s="44">
        <v>1981</v>
      </c>
      <c r="Q2874" s="46">
        <v>3558</v>
      </c>
      <c r="R2874" s="34">
        <v>11131</v>
      </c>
      <c r="T2874" s="34"/>
      <c r="U2874" s="34"/>
      <c r="V2874" s="34"/>
      <c r="W2874" s="34"/>
      <c r="X2874" s="34"/>
      <c r="Y2874" s="34"/>
      <c r="Z2874" s="34"/>
      <c r="AA2874" s="34"/>
      <c r="AB2874" s="34"/>
      <c r="AC2874" s="34"/>
    </row>
    <row r="2875" spans="2:29">
      <c r="B2875" s="51">
        <v>200400010035580</v>
      </c>
      <c r="C2875" s="45">
        <v>38159</v>
      </c>
      <c r="D2875" s="44" t="s">
        <v>18955</v>
      </c>
      <c r="E2875" s="34">
        <v>11721.48</v>
      </c>
      <c r="F2875" s="34">
        <v>7356.72</v>
      </c>
      <c r="G2875" s="44">
        <v>1171.8800000000001</v>
      </c>
      <c r="H2875" s="44">
        <v>82</v>
      </c>
      <c r="I2875" s="44">
        <v>10</v>
      </c>
      <c r="J2875" s="45">
        <v>38159</v>
      </c>
      <c r="K2875" s="44">
        <v>2004</v>
      </c>
      <c r="L2875" s="44">
        <v>10</v>
      </c>
      <c r="M2875" s="34">
        <v>1172.1500000000001</v>
      </c>
      <c r="N2875" s="44" t="s">
        <v>21418</v>
      </c>
      <c r="O2875" s="34">
        <v>4365</v>
      </c>
      <c r="P2875" s="44">
        <v>2004</v>
      </c>
      <c r="Q2875" s="46">
        <v>7114.9</v>
      </c>
      <c r="R2875" s="34">
        <v>5564</v>
      </c>
      <c r="T2875" s="34"/>
      <c r="U2875" s="34"/>
      <c r="V2875" s="34"/>
      <c r="W2875" s="34"/>
      <c r="X2875" s="34"/>
      <c r="Y2875" s="34"/>
      <c r="Z2875" s="34"/>
      <c r="AA2875" s="34"/>
      <c r="AB2875" s="34"/>
      <c r="AC2875" s="34"/>
    </row>
    <row r="2876" spans="2:29">
      <c r="B2876" s="51">
        <v>200400010035590</v>
      </c>
      <c r="C2876" s="45">
        <v>38159</v>
      </c>
      <c r="D2876" s="44" t="s">
        <v>18956</v>
      </c>
      <c r="E2876" s="34">
        <v>11721.48</v>
      </c>
      <c r="F2876" s="34">
        <v>7356.72</v>
      </c>
      <c r="G2876" s="44">
        <v>1171.8800000000001</v>
      </c>
      <c r="H2876" s="44">
        <v>82</v>
      </c>
      <c r="I2876" s="44">
        <v>10</v>
      </c>
      <c r="J2876" s="45">
        <v>38159</v>
      </c>
      <c r="K2876" s="44">
        <v>2004</v>
      </c>
      <c r="L2876" s="44">
        <v>10</v>
      </c>
      <c r="M2876" s="34">
        <v>1172.1500000000001</v>
      </c>
      <c r="N2876" s="44" t="s">
        <v>21418</v>
      </c>
      <c r="O2876" s="34">
        <v>4365</v>
      </c>
      <c r="P2876" s="44">
        <v>2004</v>
      </c>
      <c r="Q2876" s="46">
        <v>7114.9</v>
      </c>
      <c r="R2876" s="34">
        <v>5564</v>
      </c>
      <c r="T2876" s="34"/>
      <c r="U2876" s="34"/>
      <c r="V2876" s="34"/>
      <c r="W2876" s="34"/>
      <c r="X2876" s="34"/>
      <c r="Y2876" s="34"/>
      <c r="Z2876" s="34"/>
      <c r="AA2876" s="34"/>
      <c r="AB2876" s="34"/>
      <c r="AC2876" s="34"/>
    </row>
    <row r="2877" spans="2:29">
      <c r="B2877" s="51">
        <v>200910000019930</v>
      </c>
      <c r="C2877" s="45">
        <v>39638</v>
      </c>
      <c r="D2877" s="44" t="s">
        <v>19256</v>
      </c>
      <c r="E2877" s="34">
        <v>5729.3</v>
      </c>
      <c r="F2877" s="34">
        <v>1380.23</v>
      </c>
      <c r="G2877" s="44">
        <v>644.33000000000004</v>
      </c>
      <c r="H2877" s="44">
        <v>82</v>
      </c>
      <c r="I2877" s="44">
        <v>10</v>
      </c>
      <c r="J2877" s="45">
        <v>39698</v>
      </c>
      <c r="K2877" s="44">
        <v>2008</v>
      </c>
      <c r="L2877" s="44">
        <v>10</v>
      </c>
      <c r="M2877" s="34">
        <v>572.92999999999995</v>
      </c>
      <c r="N2877" s="44" t="s">
        <v>21418</v>
      </c>
      <c r="O2877" s="34">
        <v>4349</v>
      </c>
      <c r="P2877" s="44">
        <v>2008</v>
      </c>
      <c r="Q2877" s="46">
        <v>8311.1</v>
      </c>
      <c r="R2877" s="34">
        <v>4746</v>
      </c>
      <c r="T2877" s="34"/>
      <c r="U2877" s="34"/>
      <c r="V2877" s="34"/>
      <c r="W2877" s="34"/>
      <c r="X2877" s="34"/>
      <c r="Y2877" s="34"/>
      <c r="Z2877" s="34"/>
      <c r="AA2877" s="34"/>
      <c r="AB2877" s="34"/>
      <c r="AC2877" s="34"/>
    </row>
    <row r="2878" spans="2:29">
      <c r="B2878" s="51">
        <v>199300000210740</v>
      </c>
      <c r="C2878" s="45">
        <v>34121</v>
      </c>
      <c r="D2878" s="44" t="s">
        <v>21084</v>
      </c>
      <c r="E2878" s="34">
        <v>4341</v>
      </c>
      <c r="F2878" s="34">
        <v>0</v>
      </c>
      <c r="G2878" s="44">
        <v>0</v>
      </c>
      <c r="H2878" s="44">
        <v>94</v>
      </c>
      <c r="I2878" s="44">
        <v>0</v>
      </c>
      <c r="J2878" s="45">
        <v>33975</v>
      </c>
      <c r="K2878" s="44">
        <v>1993</v>
      </c>
      <c r="L2878" s="44">
        <v>0</v>
      </c>
      <c r="M2878" s="34">
        <v>0</v>
      </c>
      <c r="N2878" s="44" t="s">
        <v>21423</v>
      </c>
      <c r="O2878" s="34">
        <v>4341</v>
      </c>
      <c r="P2878" s="44">
        <v>1993</v>
      </c>
      <c r="Q2878" s="46">
        <v>5210.3999999999996</v>
      </c>
      <c r="R2878" s="34">
        <v>7556</v>
      </c>
      <c r="T2878" s="34"/>
      <c r="U2878" s="34"/>
      <c r="V2878" s="34"/>
      <c r="W2878" s="34"/>
      <c r="X2878" s="34"/>
      <c r="Y2878" s="34"/>
      <c r="Z2878" s="34"/>
      <c r="AA2878" s="34"/>
      <c r="AB2878" s="34"/>
      <c r="AC2878" s="34"/>
    </row>
    <row r="2879" spans="2:29">
      <c r="B2879" s="51">
        <v>199100000204020</v>
      </c>
      <c r="C2879" s="45">
        <v>33239</v>
      </c>
      <c r="D2879" s="44" t="s">
        <v>17444</v>
      </c>
      <c r="E2879" s="34">
        <v>4339.51</v>
      </c>
      <c r="F2879" s="34">
        <v>0</v>
      </c>
      <c r="G2879" s="44">
        <v>0</v>
      </c>
      <c r="H2879" s="44">
        <v>94</v>
      </c>
      <c r="I2879" s="44">
        <v>0</v>
      </c>
      <c r="J2879" s="45">
        <v>33239</v>
      </c>
      <c r="K2879" s="44">
        <v>1991</v>
      </c>
      <c r="L2879" s="44">
        <v>0</v>
      </c>
      <c r="M2879" s="34">
        <v>0</v>
      </c>
      <c r="N2879" s="44" t="s">
        <v>21423</v>
      </c>
      <c r="O2879" s="34">
        <v>4340</v>
      </c>
      <c r="P2879" s="44">
        <v>1991</v>
      </c>
      <c r="Q2879" s="46">
        <v>4835.2</v>
      </c>
      <c r="R2879" s="34">
        <v>8140</v>
      </c>
      <c r="T2879" s="34"/>
      <c r="U2879" s="34"/>
      <c r="V2879" s="34"/>
      <c r="W2879" s="34"/>
      <c r="X2879" s="34"/>
      <c r="Y2879" s="34"/>
      <c r="Z2879" s="34"/>
      <c r="AA2879" s="34"/>
      <c r="AB2879" s="34"/>
      <c r="AC2879" s="34"/>
    </row>
    <row r="2880" spans="2:29">
      <c r="B2880" s="51">
        <v>200500010057770</v>
      </c>
      <c r="C2880" s="45">
        <v>38355</v>
      </c>
      <c r="D2880" s="44" t="s">
        <v>19149</v>
      </c>
      <c r="E2880" s="34">
        <v>24033</v>
      </c>
      <c r="F2880" s="34">
        <v>19707.39</v>
      </c>
      <c r="G2880" s="44">
        <v>3432.28</v>
      </c>
      <c r="H2880" s="44">
        <v>82</v>
      </c>
      <c r="I2880" s="44">
        <v>7</v>
      </c>
      <c r="J2880" s="45">
        <v>38412</v>
      </c>
      <c r="K2880" s="44">
        <v>2005</v>
      </c>
      <c r="L2880" s="44">
        <v>7</v>
      </c>
      <c r="M2880" s="34">
        <v>3433.29</v>
      </c>
      <c r="N2880" s="44" t="s">
        <v>21418</v>
      </c>
      <c r="O2880" s="34">
        <v>4326</v>
      </c>
      <c r="P2880" s="44">
        <v>2005</v>
      </c>
      <c r="Q2880" s="46">
        <v>7446</v>
      </c>
      <c r="R2880" s="34">
        <v>5269</v>
      </c>
      <c r="T2880" s="34"/>
      <c r="U2880" s="34"/>
      <c r="V2880" s="34"/>
      <c r="W2880" s="34"/>
      <c r="X2880" s="34"/>
      <c r="Y2880" s="34"/>
      <c r="Z2880" s="34"/>
      <c r="AA2880" s="34"/>
      <c r="AB2880" s="34"/>
      <c r="AC2880" s="34"/>
    </row>
    <row r="2881" spans="2:29">
      <c r="B2881" s="51" t="s">
        <v>19011</v>
      </c>
      <c r="C2881" s="45">
        <v>37942</v>
      </c>
      <c r="D2881" s="44" t="s">
        <v>20544</v>
      </c>
      <c r="E2881" s="34">
        <v>4320.3</v>
      </c>
      <c r="F2881" s="34">
        <v>0</v>
      </c>
      <c r="G2881" s="44">
        <v>0</v>
      </c>
      <c r="H2881" s="44">
        <v>94</v>
      </c>
      <c r="I2881" s="44">
        <v>0</v>
      </c>
      <c r="J2881" s="45">
        <v>37942</v>
      </c>
      <c r="K2881" s="44">
        <v>2003</v>
      </c>
      <c r="L2881" s="44">
        <v>0</v>
      </c>
      <c r="M2881" s="34">
        <v>0</v>
      </c>
      <c r="N2881" s="44" t="s">
        <v>21423</v>
      </c>
      <c r="O2881" s="34">
        <v>4320</v>
      </c>
      <c r="P2881" s="44">
        <v>2003</v>
      </c>
      <c r="Q2881" s="46">
        <v>6694.6</v>
      </c>
      <c r="R2881" s="34">
        <v>5853</v>
      </c>
      <c r="T2881" s="34"/>
      <c r="U2881" s="34"/>
      <c r="V2881" s="34"/>
      <c r="W2881" s="34"/>
      <c r="X2881" s="34"/>
      <c r="Y2881" s="34"/>
      <c r="Z2881" s="34"/>
      <c r="AA2881" s="34"/>
      <c r="AB2881" s="34"/>
      <c r="AC2881" s="34"/>
    </row>
    <row r="2882" spans="2:29">
      <c r="B2882" s="51">
        <v>200600010144250</v>
      </c>
      <c r="C2882" s="45">
        <v>38868</v>
      </c>
      <c r="D2882" s="44" t="s">
        <v>20090</v>
      </c>
      <c r="E2882" s="34">
        <v>5225</v>
      </c>
      <c r="F2882" s="34">
        <v>906.35</v>
      </c>
      <c r="G2882" s="44">
        <v>209</v>
      </c>
      <c r="H2882" s="44">
        <v>82</v>
      </c>
      <c r="I2882" s="44">
        <v>25</v>
      </c>
      <c r="J2882" s="45">
        <v>38868</v>
      </c>
      <c r="K2882" s="44">
        <v>2006</v>
      </c>
      <c r="L2882" s="44">
        <v>25</v>
      </c>
      <c r="M2882" s="34">
        <v>209</v>
      </c>
      <c r="N2882" s="44" t="s">
        <v>21418</v>
      </c>
      <c r="O2882" s="34">
        <v>4319</v>
      </c>
      <c r="P2882" s="44">
        <v>2006</v>
      </c>
      <c r="Q2882" s="46">
        <v>7751.2</v>
      </c>
      <c r="R2882" s="34">
        <v>5053</v>
      </c>
      <c r="T2882" s="34"/>
      <c r="U2882" s="34"/>
      <c r="V2882" s="34"/>
      <c r="W2882" s="34"/>
      <c r="X2882" s="34"/>
      <c r="Y2882" s="34"/>
      <c r="Z2882" s="34"/>
      <c r="AA2882" s="34"/>
      <c r="AB2882" s="34"/>
      <c r="AC2882" s="34"/>
    </row>
    <row r="2883" spans="2:29">
      <c r="B2883" s="51">
        <v>200100000243260</v>
      </c>
      <c r="C2883" s="45">
        <v>37164</v>
      </c>
      <c r="D2883" s="44" t="s">
        <v>17372</v>
      </c>
      <c r="E2883" s="34">
        <v>5622.73</v>
      </c>
      <c r="F2883" s="34">
        <v>1319.42</v>
      </c>
      <c r="G2883" s="44">
        <v>138.82</v>
      </c>
      <c r="H2883" s="44">
        <v>71</v>
      </c>
      <c r="I2883" s="44">
        <v>40</v>
      </c>
      <c r="J2883" s="45">
        <v>37164</v>
      </c>
      <c r="K2883" s="44">
        <v>2001</v>
      </c>
      <c r="L2883" s="44">
        <v>40</v>
      </c>
      <c r="M2883" s="34">
        <v>140.57</v>
      </c>
      <c r="N2883" s="44" t="s">
        <v>19299</v>
      </c>
      <c r="O2883" s="34">
        <v>4303</v>
      </c>
      <c r="P2883" s="44">
        <v>2001</v>
      </c>
      <c r="Q2883" s="46">
        <v>6342.1</v>
      </c>
      <c r="R2883" s="34">
        <v>6154</v>
      </c>
      <c r="T2883" s="34"/>
      <c r="U2883" s="34"/>
      <c r="V2883" s="34"/>
      <c r="W2883" s="34"/>
      <c r="X2883" s="34"/>
      <c r="Y2883" s="34"/>
      <c r="Z2883" s="34"/>
      <c r="AA2883" s="34"/>
      <c r="AB2883" s="34"/>
      <c r="AC2883" s="34"/>
    </row>
    <row r="2884" spans="2:29">
      <c r="B2884" s="51">
        <v>198600000244670</v>
      </c>
      <c r="C2884" s="45">
        <v>31413</v>
      </c>
      <c r="D2884" s="44" t="s">
        <v>16342</v>
      </c>
      <c r="E2884" s="34">
        <v>11008.8</v>
      </c>
      <c r="F2884" s="34">
        <v>6719.46</v>
      </c>
      <c r="G2884" s="44">
        <v>281.17</v>
      </c>
      <c r="H2884" s="44">
        <v>86</v>
      </c>
      <c r="I2884" s="44">
        <v>40</v>
      </c>
      <c r="J2884" s="45">
        <v>31413</v>
      </c>
      <c r="K2884" s="44">
        <v>1986</v>
      </c>
      <c r="L2884" s="44">
        <v>40</v>
      </c>
      <c r="M2884" s="34">
        <v>275.22000000000003</v>
      </c>
      <c r="N2884" s="73" t="s">
        <v>19309</v>
      </c>
      <c r="O2884" s="34">
        <v>4289</v>
      </c>
      <c r="P2884" s="44">
        <v>1986</v>
      </c>
      <c r="Q2884" s="46">
        <v>4305</v>
      </c>
      <c r="R2884" s="34">
        <v>9037</v>
      </c>
      <c r="T2884" s="34"/>
      <c r="U2884" s="34"/>
      <c r="V2884" s="34"/>
      <c r="W2884" s="34"/>
      <c r="X2884" s="34"/>
      <c r="Y2884" s="34"/>
      <c r="Z2884" s="34"/>
      <c r="AA2884" s="34"/>
      <c r="AB2884" s="34"/>
      <c r="AC2884" s="34"/>
    </row>
    <row r="2885" spans="2:29">
      <c r="B2885" s="51">
        <v>200810000011123</v>
      </c>
      <c r="C2885" s="45">
        <v>39353</v>
      </c>
      <c r="D2885" s="44" t="s">
        <v>19640</v>
      </c>
      <c r="E2885" s="34">
        <v>7510</v>
      </c>
      <c r="F2885" s="34">
        <v>3224.45</v>
      </c>
      <c r="G2885" s="44">
        <v>1072.8599999999999</v>
      </c>
      <c r="H2885" s="44">
        <v>82</v>
      </c>
      <c r="I2885" s="44">
        <v>7</v>
      </c>
      <c r="J2885" s="45">
        <v>39353</v>
      </c>
      <c r="K2885" s="44">
        <v>2007</v>
      </c>
      <c r="L2885" s="44">
        <v>7</v>
      </c>
      <c r="M2885" s="34">
        <v>1072.8599999999999</v>
      </c>
      <c r="N2885" s="44" t="s">
        <v>21418</v>
      </c>
      <c r="O2885" s="34">
        <v>4286</v>
      </c>
      <c r="P2885" s="44">
        <v>2007</v>
      </c>
      <c r="Q2885" s="46">
        <v>7966.9</v>
      </c>
      <c r="R2885" s="34">
        <v>4879</v>
      </c>
      <c r="T2885" s="34"/>
      <c r="U2885" s="34"/>
      <c r="V2885" s="34"/>
      <c r="W2885" s="34"/>
      <c r="X2885" s="34"/>
      <c r="Y2885" s="34"/>
      <c r="Z2885" s="34"/>
      <c r="AA2885" s="34"/>
      <c r="AB2885" s="34"/>
      <c r="AC2885" s="34"/>
    </row>
    <row r="2886" spans="2:29">
      <c r="B2886" s="51" t="s">
        <v>19414</v>
      </c>
      <c r="C2886" s="45">
        <v>38496</v>
      </c>
      <c r="D2886" s="44" t="s">
        <v>20076</v>
      </c>
      <c r="E2886" s="34">
        <v>4284.6000000000004</v>
      </c>
      <c r="F2886" s="34">
        <v>0</v>
      </c>
      <c r="G2886" s="44">
        <v>0</v>
      </c>
      <c r="H2886" s="44">
        <v>94</v>
      </c>
      <c r="I2886" s="44">
        <v>0</v>
      </c>
      <c r="J2886" s="45">
        <v>38496</v>
      </c>
      <c r="K2886" s="44">
        <v>2005</v>
      </c>
      <c r="L2886" s="44">
        <v>0</v>
      </c>
      <c r="M2886" s="34">
        <v>0</v>
      </c>
      <c r="N2886" s="44" t="s">
        <v>21423</v>
      </c>
      <c r="O2886" s="34">
        <v>4285</v>
      </c>
      <c r="P2886" s="44">
        <v>2005</v>
      </c>
      <c r="Q2886" s="46">
        <v>7446</v>
      </c>
      <c r="R2886" s="34">
        <v>5219</v>
      </c>
      <c r="T2886" s="34"/>
      <c r="U2886" s="34"/>
      <c r="V2886" s="34"/>
      <c r="W2886" s="34"/>
      <c r="X2886" s="34"/>
      <c r="Y2886" s="34"/>
      <c r="Z2886" s="34"/>
      <c r="AA2886" s="34"/>
      <c r="AB2886" s="34"/>
      <c r="AC2886" s="34"/>
    </row>
    <row r="2887" spans="2:29">
      <c r="B2887" s="51">
        <v>200710000005930</v>
      </c>
      <c r="C2887" s="45">
        <v>39139</v>
      </c>
      <c r="D2887" s="44" t="s">
        <v>19892</v>
      </c>
      <c r="E2887" s="34">
        <v>8792</v>
      </c>
      <c r="F2887" s="34">
        <v>4511.2299999999996</v>
      </c>
      <c r="G2887" s="44">
        <v>1256.01</v>
      </c>
      <c r="H2887" s="44">
        <v>82</v>
      </c>
      <c r="I2887" s="44">
        <v>7</v>
      </c>
      <c r="J2887" s="45">
        <v>39139</v>
      </c>
      <c r="K2887" s="44">
        <v>2007</v>
      </c>
      <c r="L2887" s="44">
        <v>7</v>
      </c>
      <c r="M2887" s="34">
        <v>1256</v>
      </c>
      <c r="N2887" s="44" t="s">
        <v>21418</v>
      </c>
      <c r="O2887" s="34">
        <v>4281</v>
      </c>
      <c r="P2887" s="44">
        <v>2007</v>
      </c>
      <c r="Q2887" s="46">
        <v>7966.9</v>
      </c>
      <c r="R2887" s="34">
        <v>4873</v>
      </c>
      <c r="T2887" s="34"/>
      <c r="U2887" s="34"/>
      <c r="V2887" s="34"/>
      <c r="W2887" s="34"/>
      <c r="X2887" s="34"/>
      <c r="Y2887" s="34"/>
      <c r="Z2887" s="34"/>
      <c r="AA2887" s="34"/>
      <c r="AB2887" s="34"/>
      <c r="AC2887" s="34"/>
    </row>
    <row r="2888" spans="2:29">
      <c r="B2888" s="51" t="s">
        <v>18857</v>
      </c>
      <c r="C2888" s="45">
        <v>37868</v>
      </c>
      <c r="D2888" s="44" t="s">
        <v>18858</v>
      </c>
      <c r="E2888" s="34">
        <v>10395</v>
      </c>
      <c r="F2888" s="34">
        <v>6126.32</v>
      </c>
      <c r="G2888" s="44">
        <v>866.08</v>
      </c>
      <c r="H2888" s="44">
        <v>82</v>
      </c>
      <c r="I2888" s="44">
        <v>12</v>
      </c>
      <c r="J2888" s="45">
        <v>37720</v>
      </c>
      <c r="K2888" s="44">
        <v>2003</v>
      </c>
      <c r="L2888" s="44">
        <v>12</v>
      </c>
      <c r="M2888" s="34">
        <v>866.25</v>
      </c>
      <c r="N2888" s="44" t="s">
        <v>21418</v>
      </c>
      <c r="O2888" s="34">
        <v>4269</v>
      </c>
      <c r="P2888" s="44">
        <v>2003</v>
      </c>
      <c r="Q2888" s="46">
        <v>6694.6</v>
      </c>
      <c r="R2888" s="34">
        <v>5783</v>
      </c>
      <c r="T2888" s="34"/>
      <c r="U2888" s="34"/>
      <c r="V2888" s="34"/>
      <c r="W2888" s="34"/>
      <c r="X2888" s="34"/>
      <c r="Y2888" s="34"/>
      <c r="Z2888" s="34"/>
      <c r="AA2888" s="34"/>
      <c r="AB2888" s="34"/>
      <c r="AC2888" s="34"/>
    </row>
    <row r="2889" spans="2:29">
      <c r="B2889" s="51">
        <v>198300000206600</v>
      </c>
      <c r="C2889" s="45">
        <v>30468</v>
      </c>
      <c r="D2889" s="44" t="s">
        <v>20667</v>
      </c>
      <c r="E2889" s="34">
        <v>4258</v>
      </c>
      <c r="F2889" s="34">
        <v>0</v>
      </c>
      <c r="G2889" s="44">
        <v>0</v>
      </c>
      <c r="H2889" s="44">
        <v>95</v>
      </c>
      <c r="I2889" s="44">
        <v>0</v>
      </c>
      <c r="J2889" s="45">
        <v>30322</v>
      </c>
      <c r="K2889" s="44">
        <v>1983</v>
      </c>
      <c r="L2889" s="44">
        <v>0</v>
      </c>
      <c r="M2889" s="34">
        <v>0</v>
      </c>
      <c r="N2889" s="44" t="s">
        <v>21458</v>
      </c>
      <c r="O2889" s="34">
        <v>4258</v>
      </c>
      <c r="P2889" s="44">
        <v>1983</v>
      </c>
      <c r="Q2889" s="46">
        <v>4082.8</v>
      </c>
      <c r="R2889" s="34">
        <v>9459</v>
      </c>
      <c r="T2889" s="34"/>
      <c r="U2889" s="34"/>
      <c r="V2889" s="34"/>
      <c r="W2889" s="34"/>
      <c r="X2889" s="34"/>
      <c r="Y2889" s="34"/>
      <c r="Z2889" s="34"/>
      <c r="AA2889" s="34"/>
      <c r="AB2889" s="34"/>
      <c r="AC2889" s="34"/>
    </row>
    <row r="2890" spans="2:29">
      <c r="B2890" s="51">
        <v>199000000243150</v>
      </c>
      <c r="C2890" s="45">
        <v>33147</v>
      </c>
      <c r="D2890" s="44" t="s">
        <v>17371</v>
      </c>
      <c r="E2890" s="34">
        <v>8378.66</v>
      </c>
      <c r="F2890" s="34">
        <v>4124.57</v>
      </c>
      <c r="G2890" s="44">
        <v>212.65</v>
      </c>
      <c r="H2890" s="44">
        <v>71</v>
      </c>
      <c r="I2890" s="44">
        <v>40</v>
      </c>
      <c r="J2890" s="45">
        <v>32883</v>
      </c>
      <c r="K2890" s="44">
        <v>1990</v>
      </c>
      <c r="L2890" s="44">
        <v>40</v>
      </c>
      <c r="M2890" s="34">
        <v>209.47</v>
      </c>
      <c r="N2890" s="44" t="s">
        <v>19299</v>
      </c>
      <c r="O2890" s="34">
        <v>4254</v>
      </c>
      <c r="P2890" s="44">
        <v>1990</v>
      </c>
      <c r="Q2890" s="46">
        <v>4731.3</v>
      </c>
      <c r="R2890" s="34">
        <v>8155</v>
      </c>
      <c r="T2890" s="34"/>
      <c r="U2890" s="34"/>
      <c r="V2890" s="34"/>
      <c r="W2890" s="34"/>
      <c r="X2890" s="34"/>
      <c r="Y2890" s="34"/>
      <c r="Z2890" s="34"/>
      <c r="AA2890" s="34"/>
      <c r="AB2890" s="34"/>
      <c r="AC2890" s="34"/>
    </row>
    <row r="2891" spans="2:29">
      <c r="B2891" s="51">
        <v>200810000015767</v>
      </c>
      <c r="C2891" s="45">
        <v>39639</v>
      </c>
      <c r="D2891" s="44" t="s">
        <v>19928</v>
      </c>
      <c r="E2891" s="34">
        <v>6234.5</v>
      </c>
      <c r="F2891" s="34">
        <v>1980.14</v>
      </c>
      <c r="G2891" s="44">
        <v>890.6</v>
      </c>
      <c r="H2891" s="44">
        <v>82</v>
      </c>
      <c r="I2891" s="44">
        <v>7</v>
      </c>
      <c r="J2891" s="45">
        <v>39728</v>
      </c>
      <c r="K2891" s="44">
        <v>2008</v>
      </c>
      <c r="L2891" s="44">
        <v>7</v>
      </c>
      <c r="M2891" s="34">
        <v>890.64</v>
      </c>
      <c r="N2891" s="44" t="s">
        <v>21418</v>
      </c>
      <c r="O2891" s="34">
        <v>4254</v>
      </c>
      <c r="P2891" s="44">
        <v>2008</v>
      </c>
      <c r="Q2891" s="46">
        <v>8311.1</v>
      </c>
      <c r="R2891" s="34">
        <v>4643</v>
      </c>
      <c r="T2891" s="34"/>
      <c r="U2891" s="34"/>
      <c r="V2891" s="34"/>
      <c r="W2891" s="34"/>
      <c r="X2891" s="34"/>
      <c r="Y2891" s="34"/>
      <c r="Z2891" s="34"/>
      <c r="AA2891" s="34"/>
      <c r="AB2891" s="34"/>
      <c r="AC2891" s="34"/>
    </row>
    <row r="2892" spans="2:29">
      <c r="B2892" s="51">
        <v>200810000015768</v>
      </c>
      <c r="C2892" s="45">
        <v>39639</v>
      </c>
      <c r="D2892" s="44" t="s">
        <v>19928</v>
      </c>
      <c r="E2892" s="34">
        <v>6234.5</v>
      </c>
      <c r="F2892" s="34">
        <v>1980.14</v>
      </c>
      <c r="G2892" s="44">
        <v>890.6</v>
      </c>
      <c r="H2892" s="44">
        <v>82</v>
      </c>
      <c r="I2892" s="44">
        <v>7</v>
      </c>
      <c r="J2892" s="45">
        <v>39728</v>
      </c>
      <c r="K2892" s="44">
        <v>2008</v>
      </c>
      <c r="L2892" s="44">
        <v>7</v>
      </c>
      <c r="M2892" s="34">
        <v>890.64</v>
      </c>
      <c r="N2892" s="44" t="s">
        <v>21418</v>
      </c>
      <c r="O2892" s="34">
        <v>4254</v>
      </c>
      <c r="P2892" s="44">
        <v>2008</v>
      </c>
      <c r="Q2892" s="46">
        <v>8311.1</v>
      </c>
      <c r="R2892" s="34">
        <v>4643</v>
      </c>
      <c r="T2892" s="34"/>
      <c r="U2892" s="34"/>
      <c r="V2892" s="34"/>
      <c r="W2892" s="34"/>
      <c r="X2892" s="34"/>
      <c r="Y2892" s="34"/>
      <c r="Z2892" s="34"/>
      <c r="AA2892" s="34"/>
      <c r="AB2892" s="34"/>
      <c r="AC2892" s="34"/>
    </row>
    <row r="2893" spans="2:29">
      <c r="B2893" s="51">
        <v>199500000225760</v>
      </c>
      <c r="C2893" s="45">
        <v>34973</v>
      </c>
      <c r="D2893" s="44" t="s">
        <v>17789</v>
      </c>
      <c r="E2893" s="34">
        <v>6706</v>
      </c>
      <c r="F2893" s="34">
        <v>2458.61</v>
      </c>
      <c r="G2893" s="44">
        <v>169.88</v>
      </c>
      <c r="H2893" s="44">
        <v>78</v>
      </c>
      <c r="I2893" s="44">
        <v>40</v>
      </c>
      <c r="J2893" s="45">
        <v>34709</v>
      </c>
      <c r="K2893" s="44">
        <v>1995</v>
      </c>
      <c r="L2893" s="44">
        <v>40</v>
      </c>
      <c r="M2893" s="34">
        <v>167.65</v>
      </c>
      <c r="N2893" s="44" t="s">
        <v>21415</v>
      </c>
      <c r="O2893" s="34">
        <v>4247</v>
      </c>
      <c r="P2893" s="44">
        <v>1995</v>
      </c>
      <c r="Q2893" s="46">
        <v>5471.2</v>
      </c>
      <c r="R2893" s="34">
        <v>7041</v>
      </c>
      <c r="T2893" s="34"/>
      <c r="U2893" s="34"/>
      <c r="V2893" s="34"/>
      <c r="W2893" s="34"/>
      <c r="X2893" s="34"/>
      <c r="Y2893" s="34"/>
      <c r="Z2893" s="34"/>
      <c r="AA2893" s="34"/>
      <c r="AB2893" s="34"/>
      <c r="AC2893" s="34"/>
    </row>
    <row r="2894" spans="2:29">
      <c r="B2894" s="51">
        <v>198300000238970</v>
      </c>
      <c r="C2894" s="45">
        <v>30529</v>
      </c>
      <c r="D2894" s="44" t="s">
        <v>16681</v>
      </c>
      <c r="E2894" s="34">
        <v>13207.11</v>
      </c>
      <c r="F2894" s="34">
        <v>8970.51</v>
      </c>
      <c r="G2894" s="44">
        <v>330.05</v>
      </c>
      <c r="H2894" s="44">
        <v>90</v>
      </c>
      <c r="I2894" s="44">
        <v>40</v>
      </c>
      <c r="J2894" s="45">
        <v>30324</v>
      </c>
      <c r="K2894" s="44">
        <v>1983</v>
      </c>
      <c r="L2894" s="44">
        <v>40</v>
      </c>
      <c r="M2894" s="34">
        <v>330.18</v>
      </c>
      <c r="N2894" s="44" t="s">
        <v>21421</v>
      </c>
      <c r="O2894" s="34">
        <v>4237</v>
      </c>
      <c r="P2894" s="44">
        <v>1983</v>
      </c>
      <c r="Q2894" s="46">
        <v>4082.8</v>
      </c>
      <c r="R2894" s="34">
        <v>9412</v>
      </c>
      <c r="T2894" s="34"/>
      <c r="U2894" s="34"/>
      <c r="V2894" s="34"/>
      <c r="W2894" s="34"/>
      <c r="X2894" s="34"/>
      <c r="Y2894" s="34"/>
      <c r="Z2894" s="34"/>
      <c r="AA2894" s="34"/>
      <c r="AB2894" s="34"/>
      <c r="AC2894" s="34"/>
    </row>
    <row r="2895" spans="2:29">
      <c r="B2895" s="51">
        <v>198800000235360</v>
      </c>
      <c r="C2895" s="45">
        <v>32387</v>
      </c>
      <c r="D2895" s="44" t="s">
        <v>20851</v>
      </c>
      <c r="E2895" s="34">
        <v>9444.0300000000007</v>
      </c>
      <c r="F2895" s="34">
        <v>5217.09</v>
      </c>
      <c r="G2895" s="44">
        <v>235.86</v>
      </c>
      <c r="H2895" s="44">
        <v>90</v>
      </c>
      <c r="I2895" s="44">
        <v>40</v>
      </c>
      <c r="J2895" s="45">
        <v>32151</v>
      </c>
      <c r="K2895" s="44">
        <v>1988</v>
      </c>
      <c r="L2895" s="44">
        <v>40</v>
      </c>
      <c r="M2895" s="34">
        <v>236.1</v>
      </c>
      <c r="N2895" s="44" t="s">
        <v>21421</v>
      </c>
      <c r="O2895" s="34">
        <v>4227</v>
      </c>
      <c r="P2895" s="44">
        <v>1988</v>
      </c>
      <c r="Q2895" s="46">
        <v>4528</v>
      </c>
      <c r="R2895" s="34">
        <v>8467</v>
      </c>
      <c r="T2895" s="34"/>
      <c r="U2895" s="34"/>
      <c r="V2895" s="34"/>
      <c r="W2895" s="34"/>
      <c r="X2895" s="34"/>
      <c r="Y2895" s="34"/>
      <c r="Z2895" s="34"/>
      <c r="AA2895" s="34"/>
      <c r="AB2895" s="34"/>
      <c r="AC2895" s="34"/>
    </row>
    <row r="2896" spans="2:29">
      <c r="B2896" s="51">
        <v>200400010042330</v>
      </c>
      <c r="C2896" s="45">
        <v>38212</v>
      </c>
      <c r="D2896" s="44" t="s">
        <v>18957</v>
      </c>
      <c r="E2896" s="34">
        <v>10914.5</v>
      </c>
      <c r="F2896" s="34">
        <v>6691.81</v>
      </c>
      <c r="G2896" s="44">
        <v>1091.23</v>
      </c>
      <c r="H2896" s="44">
        <v>82</v>
      </c>
      <c r="I2896" s="44">
        <v>10</v>
      </c>
      <c r="J2896" s="45">
        <v>38212</v>
      </c>
      <c r="K2896" s="44">
        <v>2004</v>
      </c>
      <c r="L2896" s="44">
        <v>10</v>
      </c>
      <c r="M2896" s="34">
        <v>1091.45</v>
      </c>
      <c r="N2896" s="44" t="s">
        <v>21418</v>
      </c>
      <c r="O2896" s="34">
        <v>4223</v>
      </c>
      <c r="P2896" s="44">
        <v>2004</v>
      </c>
      <c r="Q2896" s="46">
        <v>7114.9</v>
      </c>
      <c r="R2896" s="34">
        <v>5383</v>
      </c>
      <c r="T2896" s="34"/>
      <c r="U2896" s="34"/>
      <c r="V2896" s="34"/>
      <c r="W2896" s="34"/>
      <c r="X2896" s="34"/>
      <c r="Y2896" s="34"/>
      <c r="Z2896" s="34"/>
      <c r="AA2896" s="34"/>
      <c r="AB2896" s="34"/>
      <c r="AC2896" s="34"/>
    </row>
    <row r="2897" spans="2:29">
      <c r="B2897" s="51">
        <v>198800000212340</v>
      </c>
      <c r="C2897" s="45">
        <v>32387</v>
      </c>
      <c r="D2897" s="44" t="s">
        <v>20818</v>
      </c>
      <c r="E2897" s="34">
        <v>4220</v>
      </c>
      <c r="F2897" s="34">
        <v>0</v>
      </c>
      <c r="G2897" s="44">
        <v>0</v>
      </c>
      <c r="H2897" s="44">
        <v>94</v>
      </c>
      <c r="I2897" s="44">
        <v>0</v>
      </c>
      <c r="J2897" s="45">
        <v>32151</v>
      </c>
      <c r="K2897" s="44">
        <v>1988</v>
      </c>
      <c r="L2897" s="44">
        <v>0</v>
      </c>
      <c r="M2897" s="34">
        <v>0</v>
      </c>
      <c r="N2897" s="44" t="s">
        <v>21423</v>
      </c>
      <c r="O2897" s="34">
        <v>4220</v>
      </c>
      <c r="P2897" s="44">
        <v>1988</v>
      </c>
      <c r="Q2897" s="46">
        <v>4528</v>
      </c>
      <c r="R2897" s="34">
        <v>8453</v>
      </c>
      <c r="T2897" s="34"/>
      <c r="U2897" s="34"/>
      <c r="V2897" s="34"/>
      <c r="W2897" s="34"/>
      <c r="X2897" s="34"/>
      <c r="Y2897" s="34"/>
      <c r="Z2897" s="34"/>
      <c r="AA2897" s="34"/>
      <c r="AB2897" s="34"/>
      <c r="AC2897" s="34"/>
    </row>
    <row r="2898" spans="2:29">
      <c r="B2898" s="51">
        <v>199300000211070</v>
      </c>
      <c r="C2898" s="45">
        <v>34029</v>
      </c>
      <c r="D2898" s="44" t="s">
        <v>17633</v>
      </c>
      <c r="E2898" s="34">
        <v>4206.2700000000004</v>
      </c>
      <c r="F2898" s="34">
        <v>0</v>
      </c>
      <c r="G2898" s="44">
        <v>0</v>
      </c>
      <c r="H2898" s="44">
        <v>94</v>
      </c>
      <c r="I2898" s="44">
        <v>0</v>
      </c>
      <c r="J2898" s="45">
        <v>33972</v>
      </c>
      <c r="K2898" s="44">
        <v>1993</v>
      </c>
      <c r="L2898" s="44">
        <v>0</v>
      </c>
      <c r="M2898" s="34">
        <v>0</v>
      </c>
      <c r="N2898" s="44" t="s">
        <v>21423</v>
      </c>
      <c r="O2898" s="34">
        <v>4206</v>
      </c>
      <c r="P2898" s="44">
        <v>1993</v>
      </c>
      <c r="Q2898" s="46">
        <v>5210.3999999999996</v>
      </c>
      <c r="R2898" s="34">
        <v>7322</v>
      </c>
      <c r="T2898" s="34"/>
      <c r="U2898" s="34"/>
      <c r="V2898" s="34"/>
      <c r="W2898" s="34"/>
      <c r="X2898" s="34"/>
      <c r="Y2898" s="34"/>
      <c r="Z2898" s="34"/>
      <c r="AA2898" s="34"/>
      <c r="AB2898" s="34"/>
      <c r="AC2898" s="34"/>
    </row>
    <row r="2899" spans="2:29">
      <c r="B2899" s="51">
        <v>198000000229050</v>
      </c>
      <c r="C2899" s="45">
        <v>29434</v>
      </c>
      <c r="D2899" s="44" t="s">
        <v>16597</v>
      </c>
      <c r="E2899" s="34">
        <v>17185.5</v>
      </c>
      <c r="F2899" s="34">
        <v>12980.04</v>
      </c>
      <c r="G2899" s="44">
        <v>427.53</v>
      </c>
      <c r="H2899" s="44">
        <v>68</v>
      </c>
      <c r="I2899" s="44">
        <v>40</v>
      </c>
      <c r="J2899" s="45">
        <v>29228</v>
      </c>
      <c r="K2899" s="44">
        <v>1980</v>
      </c>
      <c r="L2899" s="44">
        <v>40</v>
      </c>
      <c r="M2899" s="34">
        <v>429.64</v>
      </c>
      <c r="N2899" s="44" t="s">
        <v>21434</v>
      </c>
      <c r="O2899" s="34">
        <v>4205</v>
      </c>
      <c r="P2899" s="44">
        <v>1980</v>
      </c>
      <c r="Q2899" s="46">
        <v>3376</v>
      </c>
      <c r="R2899" s="34">
        <v>11298</v>
      </c>
      <c r="T2899" s="34"/>
      <c r="U2899" s="34"/>
      <c r="V2899" s="34"/>
      <c r="W2899" s="34"/>
      <c r="X2899" s="34"/>
      <c r="Y2899" s="34"/>
      <c r="Z2899" s="34"/>
      <c r="AA2899" s="34"/>
      <c r="AB2899" s="34"/>
      <c r="AC2899" s="34"/>
    </row>
    <row r="2900" spans="2:29">
      <c r="B2900" s="51">
        <v>198000000229060</v>
      </c>
      <c r="C2900" s="45">
        <v>29434</v>
      </c>
      <c r="D2900" s="44" t="s">
        <v>16598</v>
      </c>
      <c r="E2900" s="34">
        <v>17185.5</v>
      </c>
      <c r="F2900" s="34">
        <v>12980.04</v>
      </c>
      <c r="G2900" s="44">
        <v>427.53</v>
      </c>
      <c r="H2900" s="44">
        <v>68</v>
      </c>
      <c r="I2900" s="44">
        <v>40</v>
      </c>
      <c r="J2900" s="45">
        <v>29228</v>
      </c>
      <c r="K2900" s="44">
        <v>1980</v>
      </c>
      <c r="L2900" s="44">
        <v>40</v>
      </c>
      <c r="M2900" s="34">
        <v>429.64</v>
      </c>
      <c r="N2900" s="44" t="s">
        <v>21434</v>
      </c>
      <c r="O2900" s="34">
        <v>4205</v>
      </c>
      <c r="P2900" s="44">
        <v>1980</v>
      </c>
      <c r="Q2900" s="46">
        <v>3376</v>
      </c>
      <c r="R2900" s="34">
        <v>11298</v>
      </c>
      <c r="T2900" s="34"/>
      <c r="U2900" s="34"/>
      <c r="V2900" s="34"/>
      <c r="W2900" s="34"/>
      <c r="X2900" s="34"/>
      <c r="Y2900" s="34"/>
      <c r="Z2900" s="34"/>
      <c r="AA2900" s="34"/>
      <c r="AB2900" s="34"/>
      <c r="AC2900" s="34"/>
    </row>
    <row r="2901" spans="2:29">
      <c r="B2901" s="51">
        <v>198000000214460</v>
      </c>
      <c r="C2901" s="45">
        <v>29434</v>
      </c>
      <c r="D2901" s="44" t="s">
        <v>16582</v>
      </c>
      <c r="E2901" s="34">
        <v>17185.5</v>
      </c>
      <c r="F2901" s="34">
        <v>12980.04</v>
      </c>
      <c r="G2901" s="44">
        <v>427.53</v>
      </c>
      <c r="H2901" s="44">
        <v>72</v>
      </c>
      <c r="I2901" s="44">
        <v>40</v>
      </c>
      <c r="J2901" s="45">
        <v>29228</v>
      </c>
      <c r="K2901" s="44">
        <v>1980</v>
      </c>
      <c r="L2901" s="44">
        <v>40</v>
      </c>
      <c r="M2901" s="34">
        <v>429.64</v>
      </c>
      <c r="N2901" s="44" t="s">
        <v>21430</v>
      </c>
      <c r="O2901" s="34">
        <v>4205</v>
      </c>
      <c r="P2901" s="44">
        <v>1980</v>
      </c>
      <c r="Q2901" s="46">
        <v>3376</v>
      </c>
      <c r="R2901" s="34">
        <v>11298</v>
      </c>
      <c r="T2901" s="34"/>
      <c r="U2901" s="34"/>
      <c r="V2901" s="34"/>
      <c r="W2901" s="34"/>
      <c r="X2901" s="34"/>
      <c r="Y2901" s="34"/>
      <c r="Z2901" s="34"/>
      <c r="AA2901" s="34"/>
      <c r="AB2901" s="34"/>
      <c r="AC2901" s="34"/>
    </row>
    <row r="2902" spans="2:29">
      <c r="B2902" s="51">
        <v>198000000214450</v>
      </c>
      <c r="C2902" s="45">
        <v>29434</v>
      </c>
      <c r="D2902" s="44" t="s">
        <v>16581</v>
      </c>
      <c r="E2902" s="34">
        <v>17185.5</v>
      </c>
      <c r="F2902" s="34">
        <v>12980.04</v>
      </c>
      <c r="G2902" s="44">
        <v>427.53</v>
      </c>
      <c r="H2902" s="44">
        <v>72</v>
      </c>
      <c r="I2902" s="44">
        <v>40</v>
      </c>
      <c r="J2902" s="45">
        <v>29228</v>
      </c>
      <c r="K2902" s="44">
        <v>1980</v>
      </c>
      <c r="L2902" s="44">
        <v>40</v>
      </c>
      <c r="M2902" s="34">
        <v>429.64</v>
      </c>
      <c r="N2902" s="44" t="s">
        <v>21430</v>
      </c>
      <c r="O2902" s="34">
        <v>4205</v>
      </c>
      <c r="P2902" s="44">
        <v>1980</v>
      </c>
      <c r="Q2902" s="46">
        <v>3376</v>
      </c>
      <c r="R2902" s="34">
        <v>11298</v>
      </c>
      <c r="T2902" s="34"/>
      <c r="U2902" s="34"/>
      <c r="V2902" s="34"/>
      <c r="W2902" s="34"/>
      <c r="X2902" s="34"/>
      <c r="Y2902" s="34"/>
      <c r="Z2902" s="34"/>
      <c r="AA2902" s="34"/>
      <c r="AB2902" s="34"/>
      <c r="AC2902" s="34"/>
    </row>
    <row r="2903" spans="2:29">
      <c r="B2903" s="51">
        <v>200710000008480</v>
      </c>
      <c r="C2903" s="45">
        <v>39332</v>
      </c>
      <c r="D2903" s="44" t="s">
        <v>20404</v>
      </c>
      <c r="E2903" s="34">
        <v>4201.5</v>
      </c>
      <c r="F2903" s="34">
        <v>0</v>
      </c>
      <c r="G2903" s="44">
        <v>0</v>
      </c>
      <c r="H2903" s="44">
        <v>94</v>
      </c>
      <c r="I2903" s="44">
        <v>0</v>
      </c>
      <c r="J2903" s="45">
        <v>39272</v>
      </c>
      <c r="K2903" s="44">
        <v>2007</v>
      </c>
      <c r="L2903" s="44">
        <v>0</v>
      </c>
      <c r="M2903" s="34">
        <v>0</v>
      </c>
      <c r="N2903" s="44" t="s">
        <v>21423</v>
      </c>
      <c r="O2903" s="34">
        <v>4202</v>
      </c>
      <c r="P2903" s="44">
        <v>2007</v>
      </c>
      <c r="Q2903" s="46">
        <v>7966.9</v>
      </c>
      <c r="R2903" s="34">
        <v>4783</v>
      </c>
      <c r="T2903" s="34"/>
      <c r="U2903" s="34"/>
      <c r="V2903" s="34"/>
      <c r="W2903" s="34"/>
      <c r="X2903" s="34"/>
      <c r="Y2903" s="34"/>
      <c r="Z2903" s="34"/>
      <c r="AA2903" s="34"/>
      <c r="AB2903" s="34"/>
      <c r="AC2903" s="34"/>
    </row>
    <row r="2904" spans="2:29">
      <c r="B2904" s="51">
        <v>199700000217870</v>
      </c>
      <c r="C2904" s="45">
        <v>35703</v>
      </c>
      <c r="D2904" s="44" t="s">
        <v>18086</v>
      </c>
      <c r="E2904" s="34">
        <v>6219</v>
      </c>
      <c r="F2904" s="34">
        <v>2020.37</v>
      </c>
      <c r="G2904" s="44">
        <v>155.52000000000001</v>
      </c>
      <c r="H2904" s="44">
        <v>88</v>
      </c>
      <c r="I2904" s="44">
        <v>40</v>
      </c>
      <c r="J2904" s="45">
        <v>35703</v>
      </c>
      <c r="K2904" s="44">
        <v>1997</v>
      </c>
      <c r="L2904" s="44">
        <v>40</v>
      </c>
      <c r="M2904" s="34">
        <v>155.47999999999999</v>
      </c>
      <c r="N2904" s="44" t="s">
        <v>19301</v>
      </c>
      <c r="O2904" s="34">
        <v>4199</v>
      </c>
      <c r="P2904" s="44">
        <v>1997</v>
      </c>
      <c r="Q2904" s="46">
        <v>5825.1</v>
      </c>
      <c r="R2904" s="34">
        <v>6537</v>
      </c>
      <c r="T2904" s="34"/>
      <c r="U2904" s="34"/>
      <c r="V2904" s="34"/>
      <c r="W2904" s="34"/>
      <c r="X2904" s="34"/>
      <c r="Y2904" s="34"/>
      <c r="Z2904" s="34"/>
      <c r="AA2904" s="34"/>
      <c r="AB2904" s="34"/>
      <c r="AC2904" s="34"/>
    </row>
    <row r="2905" spans="2:29">
      <c r="B2905" s="51">
        <v>198800000239100</v>
      </c>
      <c r="C2905" s="45">
        <v>32387</v>
      </c>
      <c r="D2905" s="44" t="s">
        <v>20855</v>
      </c>
      <c r="E2905" s="34">
        <v>9361.5</v>
      </c>
      <c r="F2905" s="34">
        <v>5170.1000000000004</v>
      </c>
      <c r="G2905" s="44">
        <v>233.84</v>
      </c>
      <c r="H2905" s="44">
        <v>70</v>
      </c>
      <c r="I2905" s="44">
        <v>40</v>
      </c>
      <c r="J2905" s="45">
        <v>32151</v>
      </c>
      <c r="K2905" s="44">
        <v>1988</v>
      </c>
      <c r="L2905" s="44">
        <v>40</v>
      </c>
      <c r="M2905" s="34">
        <v>234.04</v>
      </c>
      <c r="N2905" s="44" t="s">
        <v>21420</v>
      </c>
      <c r="O2905" s="34">
        <v>4191</v>
      </c>
      <c r="P2905" s="44">
        <v>1988</v>
      </c>
      <c r="Q2905" s="46">
        <v>4528</v>
      </c>
      <c r="R2905" s="34">
        <v>8396</v>
      </c>
      <c r="T2905" s="34"/>
      <c r="U2905" s="34"/>
      <c r="V2905" s="34"/>
      <c r="W2905" s="34"/>
      <c r="X2905" s="34"/>
      <c r="Y2905" s="34"/>
      <c r="Z2905" s="34"/>
      <c r="AA2905" s="34"/>
      <c r="AB2905" s="34"/>
      <c r="AC2905" s="34"/>
    </row>
    <row r="2906" spans="2:29">
      <c r="B2906" s="51">
        <v>199900000208390</v>
      </c>
      <c r="C2906" s="45">
        <v>36369</v>
      </c>
      <c r="D2906" s="44" t="s">
        <v>18343</v>
      </c>
      <c r="E2906" s="34">
        <v>4187.5</v>
      </c>
      <c r="F2906" s="34">
        <v>0</v>
      </c>
      <c r="G2906" s="44">
        <v>0</v>
      </c>
      <c r="H2906" s="44">
        <v>94</v>
      </c>
      <c r="I2906" s="44">
        <v>0</v>
      </c>
      <c r="J2906" s="45">
        <v>36369</v>
      </c>
      <c r="K2906" s="44">
        <v>1999</v>
      </c>
      <c r="L2906" s="44">
        <v>0</v>
      </c>
      <c r="M2906" s="34">
        <v>0</v>
      </c>
      <c r="N2906" s="44" t="s">
        <v>21423</v>
      </c>
      <c r="O2906" s="34">
        <v>4188</v>
      </c>
      <c r="P2906" s="44">
        <v>1999</v>
      </c>
      <c r="Q2906" s="46">
        <v>6058.6</v>
      </c>
      <c r="R2906" s="34">
        <v>6269</v>
      </c>
      <c r="T2906" s="34"/>
      <c r="U2906" s="34"/>
      <c r="V2906" s="34"/>
      <c r="W2906" s="34"/>
      <c r="X2906" s="34"/>
      <c r="Y2906" s="34"/>
      <c r="Z2906" s="34"/>
      <c r="AA2906" s="34"/>
      <c r="AB2906" s="34"/>
      <c r="AC2906" s="34"/>
    </row>
    <row r="2907" spans="2:29">
      <c r="B2907" s="51" t="s">
        <v>18782</v>
      </c>
      <c r="C2907" s="45">
        <v>37488</v>
      </c>
      <c r="D2907" s="44" t="s">
        <v>18783</v>
      </c>
      <c r="E2907" s="34">
        <v>4187.4799999999996</v>
      </c>
      <c r="F2907" s="34">
        <v>0</v>
      </c>
      <c r="G2907" s="44">
        <v>0</v>
      </c>
      <c r="H2907" s="44">
        <v>94</v>
      </c>
      <c r="I2907" s="44">
        <v>0</v>
      </c>
      <c r="J2907" s="45">
        <v>37488</v>
      </c>
      <c r="K2907" s="44">
        <v>2002</v>
      </c>
      <c r="L2907" s="44">
        <v>0</v>
      </c>
      <c r="M2907" s="34">
        <v>0</v>
      </c>
      <c r="N2907" s="44" t="s">
        <v>21423</v>
      </c>
      <c r="O2907" s="34">
        <v>4187</v>
      </c>
      <c r="P2907" s="44">
        <v>2002</v>
      </c>
      <c r="Q2907" s="46">
        <v>6537.9</v>
      </c>
      <c r="R2907" s="34">
        <v>5809</v>
      </c>
      <c r="T2907" s="34"/>
      <c r="U2907" s="34"/>
      <c r="V2907" s="34"/>
      <c r="W2907" s="34"/>
      <c r="X2907" s="34"/>
      <c r="Y2907" s="34"/>
      <c r="Z2907" s="34"/>
      <c r="AA2907" s="34"/>
      <c r="AB2907" s="34"/>
      <c r="AC2907" s="34"/>
    </row>
    <row r="2908" spans="2:29">
      <c r="B2908" s="51">
        <v>199000000203320</v>
      </c>
      <c r="C2908" s="45">
        <v>32933</v>
      </c>
      <c r="D2908" s="44" t="s">
        <v>17102</v>
      </c>
      <c r="E2908" s="34">
        <v>4180</v>
      </c>
      <c r="F2908" s="34">
        <v>0</v>
      </c>
      <c r="G2908" s="44">
        <v>0</v>
      </c>
      <c r="H2908" s="44">
        <v>94</v>
      </c>
      <c r="I2908" s="44">
        <v>0</v>
      </c>
      <c r="J2908" s="45">
        <v>32876</v>
      </c>
      <c r="K2908" s="44">
        <v>1990</v>
      </c>
      <c r="L2908" s="44">
        <v>0</v>
      </c>
      <c r="M2908" s="34">
        <v>0</v>
      </c>
      <c r="N2908" s="44" t="s">
        <v>21423</v>
      </c>
      <c r="O2908" s="34">
        <v>4180</v>
      </c>
      <c r="P2908" s="44">
        <v>1990</v>
      </c>
      <c r="Q2908" s="46">
        <v>4731.3</v>
      </c>
      <c r="R2908" s="34">
        <v>8013</v>
      </c>
      <c r="T2908" s="34"/>
      <c r="U2908" s="34"/>
      <c r="V2908" s="34"/>
      <c r="W2908" s="34"/>
      <c r="X2908" s="34"/>
      <c r="Y2908" s="34"/>
      <c r="Z2908" s="34"/>
      <c r="AA2908" s="34"/>
      <c r="AB2908" s="34"/>
      <c r="AC2908" s="34"/>
    </row>
    <row r="2909" spans="2:29">
      <c r="B2909" s="51">
        <v>200910000025334</v>
      </c>
      <c r="C2909" s="45">
        <v>39940</v>
      </c>
      <c r="D2909" s="44" t="s">
        <v>18960</v>
      </c>
      <c r="E2909" s="34">
        <v>5200.2700000000004</v>
      </c>
      <c r="F2909" s="34">
        <v>1040.07</v>
      </c>
      <c r="G2909" s="44">
        <v>742.91</v>
      </c>
      <c r="H2909" s="44">
        <v>82</v>
      </c>
      <c r="I2909" s="44">
        <v>7</v>
      </c>
      <c r="J2909" s="45">
        <v>39999</v>
      </c>
      <c r="K2909" s="44">
        <v>2009</v>
      </c>
      <c r="L2909" s="44">
        <v>7</v>
      </c>
      <c r="M2909" s="34">
        <v>742.9</v>
      </c>
      <c r="N2909" s="44" t="s">
        <v>21418</v>
      </c>
      <c r="O2909" s="34">
        <v>4160</v>
      </c>
      <c r="P2909" s="44">
        <v>2009</v>
      </c>
      <c r="Q2909" s="46">
        <v>8569.7999999999993</v>
      </c>
      <c r="R2909" s="34">
        <v>4403</v>
      </c>
      <c r="T2909" s="34"/>
      <c r="U2909" s="34"/>
      <c r="V2909" s="34"/>
      <c r="W2909" s="34"/>
      <c r="X2909" s="34"/>
      <c r="Y2909" s="34"/>
      <c r="Z2909" s="34"/>
      <c r="AA2909" s="34"/>
      <c r="AB2909" s="34"/>
      <c r="AC2909" s="34"/>
    </row>
    <row r="2910" spans="2:29">
      <c r="B2910" s="51">
        <v>200910000028463</v>
      </c>
      <c r="C2910" s="45">
        <v>39722</v>
      </c>
      <c r="D2910" s="44" t="s">
        <v>19725</v>
      </c>
      <c r="E2910" s="34">
        <v>4375.09</v>
      </c>
      <c r="F2910" s="34">
        <v>218.38</v>
      </c>
      <c r="G2910" s="44">
        <v>109.38</v>
      </c>
      <c r="H2910" s="44">
        <v>88</v>
      </c>
      <c r="I2910" s="44">
        <v>40</v>
      </c>
      <c r="J2910" s="45">
        <v>39457</v>
      </c>
      <c r="K2910" s="44">
        <v>2008</v>
      </c>
      <c r="L2910" s="44">
        <v>40</v>
      </c>
      <c r="M2910" s="34">
        <v>109.38</v>
      </c>
      <c r="N2910" s="44" t="s">
        <v>19301</v>
      </c>
      <c r="O2910" s="34">
        <v>4157</v>
      </c>
      <c r="P2910" s="44">
        <v>2008</v>
      </c>
      <c r="Q2910" s="44">
        <v>8311.1</v>
      </c>
      <c r="R2910" s="34">
        <v>4536</v>
      </c>
      <c r="T2910" s="34"/>
      <c r="U2910" s="34"/>
      <c r="V2910" s="34"/>
      <c r="W2910" s="34"/>
      <c r="X2910" s="34"/>
      <c r="Y2910" s="34"/>
      <c r="Z2910" s="34"/>
      <c r="AA2910" s="34"/>
      <c r="AB2910" s="34"/>
      <c r="AC2910" s="34"/>
    </row>
    <row r="2911" spans="2:29">
      <c r="B2911" s="51">
        <v>200910000026451</v>
      </c>
      <c r="C2911" s="45">
        <v>39951</v>
      </c>
      <c r="D2911" s="44" t="s">
        <v>18960</v>
      </c>
      <c r="E2911" s="34">
        <v>5160</v>
      </c>
      <c r="F2911" s="34">
        <v>1009.82</v>
      </c>
      <c r="G2911" s="44">
        <v>737.18</v>
      </c>
      <c r="H2911" s="44">
        <v>82</v>
      </c>
      <c r="I2911" s="44">
        <v>7</v>
      </c>
      <c r="J2911" s="45">
        <v>39951</v>
      </c>
      <c r="K2911" s="44">
        <v>2009</v>
      </c>
      <c r="L2911" s="44">
        <v>7</v>
      </c>
      <c r="M2911" s="34">
        <v>737.14</v>
      </c>
      <c r="N2911" s="44" t="s">
        <v>21418</v>
      </c>
      <c r="O2911" s="34">
        <v>4150</v>
      </c>
      <c r="P2911" s="44">
        <v>2009</v>
      </c>
      <c r="Q2911" s="46">
        <v>8569.7999999999993</v>
      </c>
      <c r="R2911" s="34">
        <v>4392</v>
      </c>
      <c r="T2911" s="34"/>
      <c r="U2911" s="34"/>
      <c r="V2911" s="34"/>
      <c r="W2911" s="34"/>
      <c r="X2911" s="34"/>
      <c r="Y2911" s="34"/>
      <c r="Z2911" s="34"/>
      <c r="AA2911" s="34"/>
      <c r="AB2911" s="34"/>
      <c r="AC2911" s="34"/>
    </row>
    <row r="2912" spans="2:29">
      <c r="B2912" s="51">
        <v>199000000232650</v>
      </c>
      <c r="C2912" s="45">
        <v>33147</v>
      </c>
      <c r="D2912" s="44" t="s">
        <v>17319</v>
      </c>
      <c r="E2912" s="34">
        <v>8164.73</v>
      </c>
      <c r="F2912" s="34">
        <v>4019.23</v>
      </c>
      <c r="G2912" s="44">
        <v>207.22</v>
      </c>
      <c r="H2912" s="44">
        <v>48</v>
      </c>
      <c r="I2912" s="44">
        <v>40</v>
      </c>
      <c r="J2912" s="45">
        <v>32883</v>
      </c>
      <c r="K2912" s="44">
        <v>1990</v>
      </c>
      <c r="L2912" s="44">
        <v>40</v>
      </c>
      <c r="M2912" s="34">
        <v>204.12</v>
      </c>
      <c r="N2912" s="44" t="s">
        <v>19298</v>
      </c>
      <c r="O2912" s="34">
        <v>4146</v>
      </c>
      <c r="P2912" s="44">
        <v>1990</v>
      </c>
      <c r="Q2912" s="46">
        <v>4731.3</v>
      </c>
      <c r="R2912" s="34">
        <v>7947</v>
      </c>
      <c r="T2912" s="34"/>
      <c r="U2912" s="34"/>
      <c r="V2912" s="34"/>
      <c r="W2912" s="34"/>
      <c r="X2912" s="34"/>
      <c r="Y2912" s="34"/>
      <c r="Z2912" s="34"/>
      <c r="AA2912" s="34"/>
      <c r="AB2912" s="34"/>
      <c r="AC2912" s="34"/>
    </row>
    <row r="2913" spans="2:29">
      <c r="B2913" s="51">
        <v>199800000213570</v>
      </c>
      <c r="C2913" s="45">
        <v>36021</v>
      </c>
      <c r="D2913" s="44" t="s">
        <v>18243</v>
      </c>
      <c r="E2913" s="34">
        <v>4145.5</v>
      </c>
      <c r="F2913" s="34">
        <v>0</v>
      </c>
      <c r="G2913" s="44">
        <v>0</v>
      </c>
      <c r="H2913" s="44">
        <v>78</v>
      </c>
      <c r="I2913" s="44">
        <v>0</v>
      </c>
      <c r="J2913" s="45">
        <v>36021</v>
      </c>
      <c r="K2913" s="44">
        <v>1998</v>
      </c>
      <c r="L2913" s="44">
        <v>0</v>
      </c>
      <c r="M2913" s="34">
        <v>0</v>
      </c>
      <c r="N2913" s="44" t="s">
        <v>21415</v>
      </c>
      <c r="O2913" s="34">
        <v>4146</v>
      </c>
      <c r="P2913" s="44">
        <v>1998</v>
      </c>
      <c r="Q2913" s="46">
        <v>5920.4</v>
      </c>
      <c r="R2913" s="34">
        <v>6351</v>
      </c>
      <c r="T2913" s="34"/>
      <c r="U2913" s="34"/>
      <c r="V2913" s="34"/>
      <c r="W2913" s="34"/>
      <c r="X2913" s="34"/>
      <c r="Y2913" s="34"/>
      <c r="Z2913" s="34"/>
      <c r="AA2913" s="34"/>
      <c r="AB2913" s="34"/>
      <c r="AC2913" s="34"/>
    </row>
    <row r="2914" spans="2:29">
      <c r="B2914" s="51">
        <v>199600000233480</v>
      </c>
      <c r="C2914" s="45">
        <v>35339</v>
      </c>
      <c r="D2914" s="44" t="s">
        <v>17982</v>
      </c>
      <c r="E2914" s="34">
        <v>6292</v>
      </c>
      <c r="F2914" s="34">
        <v>2148.66</v>
      </c>
      <c r="G2914" s="44">
        <v>159.33000000000001</v>
      </c>
      <c r="H2914" s="44">
        <v>55</v>
      </c>
      <c r="I2914" s="44">
        <v>40</v>
      </c>
      <c r="J2914" s="45">
        <v>35074</v>
      </c>
      <c r="K2914" s="44">
        <v>1996</v>
      </c>
      <c r="L2914" s="44">
        <v>40</v>
      </c>
      <c r="M2914" s="34">
        <v>157.30000000000001</v>
      </c>
      <c r="N2914" s="44" t="s">
        <v>21437</v>
      </c>
      <c r="O2914" s="34">
        <v>4143</v>
      </c>
      <c r="P2914" s="44">
        <v>1996</v>
      </c>
      <c r="Q2914" s="46">
        <v>5622.1</v>
      </c>
      <c r="R2914" s="34">
        <v>6684</v>
      </c>
      <c r="T2914" s="34"/>
      <c r="U2914" s="34"/>
      <c r="V2914" s="34"/>
      <c r="W2914" s="34"/>
      <c r="X2914" s="34"/>
      <c r="Y2914" s="34"/>
      <c r="Z2914" s="34"/>
      <c r="AA2914" s="34"/>
      <c r="AB2914" s="34"/>
      <c r="AC2914" s="34"/>
    </row>
    <row r="2915" spans="2:29">
      <c r="B2915" s="51">
        <v>200910000027764</v>
      </c>
      <c r="C2915" s="45">
        <v>39987</v>
      </c>
      <c r="D2915" s="44" t="s">
        <v>20129</v>
      </c>
      <c r="E2915" s="34">
        <v>5060</v>
      </c>
      <c r="F2915" s="34">
        <v>918.88</v>
      </c>
      <c r="G2915" s="44">
        <v>722.82</v>
      </c>
      <c r="H2915" s="44">
        <v>82</v>
      </c>
      <c r="I2915" s="44">
        <v>7</v>
      </c>
      <c r="J2915" s="45">
        <v>39987</v>
      </c>
      <c r="K2915" s="44">
        <v>2009</v>
      </c>
      <c r="L2915" s="44">
        <v>7</v>
      </c>
      <c r="M2915" s="34">
        <v>722.86</v>
      </c>
      <c r="N2915" s="44" t="s">
        <v>21418</v>
      </c>
      <c r="O2915" s="34">
        <v>4141</v>
      </c>
      <c r="P2915" s="44">
        <v>2009</v>
      </c>
      <c r="Q2915" s="46">
        <v>8569.7999999999993</v>
      </c>
      <c r="R2915" s="34">
        <v>4383</v>
      </c>
      <c r="T2915" s="34"/>
      <c r="U2915" s="34"/>
      <c r="V2915" s="34"/>
      <c r="W2915" s="34"/>
      <c r="X2915" s="34"/>
      <c r="Y2915" s="34"/>
      <c r="Z2915" s="34"/>
      <c r="AA2915" s="34"/>
      <c r="AB2915" s="34"/>
      <c r="AC2915" s="34"/>
    </row>
    <row r="2916" spans="2:29">
      <c r="B2916" s="51">
        <v>200910000027765</v>
      </c>
      <c r="C2916" s="45">
        <v>39987</v>
      </c>
      <c r="D2916" s="44" t="s">
        <v>20129</v>
      </c>
      <c r="E2916" s="34">
        <v>5060</v>
      </c>
      <c r="F2916" s="34">
        <v>918.88</v>
      </c>
      <c r="G2916" s="44">
        <v>722.82</v>
      </c>
      <c r="H2916" s="44">
        <v>82</v>
      </c>
      <c r="I2916" s="44">
        <v>7</v>
      </c>
      <c r="J2916" s="45">
        <v>39987</v>
      </c>
      <c r="K2916" s="44">
        <v>2009</v>
      </c>
      <c r="L2916" s="44">
        <v>7</v>
      </c>
      <c r="M2916" s="34">
        <v>722.86</v>
      </c>
      <c r="N2916" s="44" t="s">
        <v>21418</v>
      </c>
      <c r="O2916" s="34">
        <v>4141</v>
      </c>
      <c r="P2916" s="44">
        <v>2009</v>
      </c>
      <c r="Q2916" s="46">
        <v>8569.7999999999993</v>
      </c>
      <c r="R2916" s="34">
        <v>4383</v>
      </c>
      <c r="T2916" s="34"/>
      <c r="U2916" s="34"/>
      <c r="V2916" s="34"/>
      <c r="W2916" s="34"/>
      <c r="X2916" s="34"/>
      <c r="Y2916" s="34"/>
      <c r="Z2916" s="34"/>
      <c r="AA2916" s="34"/>
      <c r="AB2916" s="34"/>
      <c r="AC2916" s="34"/>
    </row>
    <row r="2917" spans="2:29">
      <c r="B2917" s="51">
        <v>200910000027766</v>
      </c>
      <c r="C2917" s="45">
        <v>39987</v>
      </c>
      <c r="D2917" s="44" t="s">
        <v>20129</v>
      </c>
      <c r="E2917" s="34">
        <v>5060</v>
      </c>
      <c r="F2917" s="34">
        <v>918.88</v>
      </c>
      <c r="G2917" s="44">
        <v>722.82</v>
      </c>
      <c r="H2917" s="44">
        <v>82</v>
      </c>
      <c r="I2917" s="44">
        <v>7</v>
      </c>
      <c r="J2917" s="45">
        <v>39987</v>
      </c>
      <c r="K2917" s="44">
        <v>2009</v>
      </c>
      <c r="L2917" s="44">
        <v>7</v>
      </c>
      <c r="M2917" s="34">
        <v>722.86</v>
      </c>
      <c r="N2917" s="44" t="s">
        <v>21418</v>
      </c>
      <c r="O2917" s="34">
        <v>4141</v>
      </c>
      <c r="P2917" s="44">
        <v>2009</v>
      </c>
      <c r="Q2917" s="46">
        <v>8569.7999999999993</v>
      </c>
      <c r="R2917" s="34">
        <v>4383</v>
      </c>
      <c r="T2917" s="34"/>
      <c r="U2917" s="34"/>
      <c r="V2917" s="34"/>
      <c r="W2917" s="34"/>
      <c r="X2917" s="34"/>
      <c r="Y2917" s="34"/>
      <c r="Z2917" s="34"/>
      <c r="AA2917" s="34"/>
      <c r="AB2917" s="34"/>
      <c r="AC2917" s="34"/>
    </row>
    <row r="2918" spans="2:29">
      <c r="B2918" s="51">
        <v>200910000027767</v>
      </c>
      <c r="C2918" s="45">
        <v>39987</v>
      </c>
      <c r="D2918" s="44" t="s">
        <v>20129</v>
      </c>
      <c r="E2918" s="34">
        <v>5060</v>
      </c>
      <c r="F2918" s="34">
        <v>918.88</v>
      </c>
      <c r="G2918" s="44">
        <v>722.82</v>
      </c>
      <c r="H2918" s="44">
        <v>82</v>
      </c>
      <c r="I2918" s="44">
        <v>7</v>
      </c>
      <c r="J2918" s="45">
        <v>39987</v>
      </c>
      <c r="K2918" s="44">
        <v>2009</v>
      </c>
      <c r="L2918" s="44">
        <v>7</v>
      </c>
      <c r="M2918" s="34">
        <v>722.86</v>
      </c>
      <c r="N2918" s="44" t="s">
        <v>21418</v>
      </c>
      <c r="O2918" s="34">
        <v>4141</v>
      </c>
      <c r="P2918" s="44">
        <v>2009</v>
      </c>
      <c r="Q2918" s="46">
        <v>8569.7999999999993</v>
      </c>
      <c r="R2918" s="34">
        <v>4383</v>
      </c>
      <c r="T2918" s="34"/>
      <c r="U2918" s="34"/>
      <c r="V2918" s="34"/>
      <c r="W2918" s="34"/>
      <c r="X2918" s="34"/>
      <c r="Y2918" s="34"/>
      <c r="Z2918" s="34"/>
      <c r="AA2918" s="34"/>
      <c r="AB2918" s="34"/>
      <c r="AC2918" s="34"/>
    </row>
    <row r="2919" spans="2:29">
      <c r="B2919" s="51" t="s">
        <v>19418</v>
      </c>
      <c r="C2919" s="45">
        <v>38373</v>
      </c>
      <c r="D2919" s="44" t="s">
        <v>19650</v>
      </c>
      <c r="E2919" s="34">
        <v>4139</v>
      </c>
      <c r="F2919" s="34">
        <v>0</v>
      </c>
      <c r="G2919" s="44">
        <v>0</v>
      </c>
      <c r="H2919" s="44">
        <v>94</v>
      </c>
      <c r="I2919" s="44">
        <v>0</v>
      </c>
      <c r="J2919" s="45">
        <v>38373</v>
      </c>
      <c r="K2919" s="44">
        <v>2005</v>
      </c>
      <c r="L2919" s="44">
        <v>0</v>
      </c>
      <c r="M2919" s="34">
        <v>0</v>
      </c>
      <c r="N2919" s="44" t="s">
        <v>21423</v>
      </c>
      <c r="O2919" s="34">
        <v>4139</v>
      </c>
      <c r="P2919" s="44">
        <v>2005</v>
      </c>
      <c r="Q2919" s="46">
        <v>7446</v>
      </c>
      <c r="R2919" s="34">
        <v>5042</v>
      </c>
      <c r="T2919" s="34"/>
      <c r="U2919" s="34"/>
      <c r="V2919" s="34"/>
      <c r="W2919" s="34"/>
      <c r="X2919" s="34"/>
      <c r="Y2919" s="34"/>
      <c r="Z2919" s="34"/>
      <c r="AA2919" s="34"/>
      <c r="AB2919" s="34"/>
      <c r="AC2919" s="34"/>
    </row>
    <row r="2920" spans="2:29">
      <c r="B2920" s="51" t="s">
        <v>19419</v>
      </c>
      <c r="C2920" s="45">
        <v>38470</v>
      </c>
      <c r="D2920" s="44" t="s">
        <v>20031</v>
      </c>
      <c r="E2920" s="34">
        <v>4135</v>
      </c>
      <c r="F2920" s="34">
        <v>0</v>
      </c>
      <c r="G2920" s="44">
        <v>0</v>
      </c>
      <c r="H2920" s="44">
        <v>94</v>
      </c>
      <c r="I2920" s="44">
        <v>0</v>
      </c>
      <c r="J2920" s="45">
        <v>38470</v>
      </c>
      <c r="K2920" s="44">
        <v>2005</v>
      </c>
      <c r="L2920" s="44">
        <v>0</v>
      </c>
      <c r="M2920" s="34">
        <v>0</v>
      </c>
      <c r="N2920" s="44" t="s">
        <v>21423</v>
      </c>
      <c r="O2920" s="34">
        <v>4135</v>
      </c>
      <c r="P2920" s="44">
        <v>2005</v>
      </c>
      <c r="Q2920" s="46">
        <v>7446</v>
      </c>
      <c r="R2920" s="34">
        <v>5037</v>
      </c>
      <c r="T2920" s="34"/>
      <c r="U2920" s="34"/>
      <c r="V2920" s="34"/>
      <c r="W2920" s="34"/>
      <c r="X2920" s="34"/>
      <c r="Y2920" s="34"/>
      <c r="Z2920" s="34"/>
      <c r="AA2920" s="34"/>
      <c r="AB2920" s="34"/>
      <c r="AC2920" s="34"/>
    </row>
    <row r="2921" spans="2:29">
      <c r="B2921" s="51">
        <v>200910000020521</v>
      </c>
      <c r="C2921" s="45">
        <v>39771</v>
      </c>
      <c r="D2921" s="44" t="s">
        <v>19788</v>
      </c>
      <c r="E2921" s="34">
        <v>4890</v>
      </c>
      <c r="F2921" s="34">
        <v>759.03</v>
      </c>
      <c r="G2921" s="44">
        <v>407.49</v>
      </c>
      <c r="H2921" s="44">
        <v>82</v>
      </c>
      <c r="I2921" s="44">
        <v>12</v>
      </c>
      <c r="J2921" s="45">
        <v>39771</v>
      </c>
      <c r="K2921" s="44">
        <v>2008</v>
      </c>
      <c r="L2921" s="44">
        <v>12</v>
      </c>
      <c r="M2921" s="34">
        <v>407.5</v>
      </c>
      <c r="N2921" s="44" t="s">
        <v>21418</v>
      </c>
      <c r="O2921" s="34">
        <v>4131</v>
      </c>
      <c r="P2921" s="44">
        <v>2008</v>
      </c>
      <c r="Q2921" s="46">
        <v>8311.1</v>
      </c>
      <c r="R2921" s="34">
        <v>4508</v>
      </c>
      <c r="T2921" s="34"/>
      <c r="U2921" s="34"/>
      <c r="V2921" s="34"/>
      <c r="W2921" s="34"/>
      <c r="X2921" s="34"/>
      <c r="Y2921" s="34"/>
      <c r="Z2921" s="34"/>
      <c r="AA2921" s="34"/>
      <c r="AB2921" s="34"/>
      <c r="AC2921" s="34"/>
    </row>
    <row r="2922" spans="2:29">
      <c r="B2922" s="51">
        <v>199700000209070</v>
      </c>
      <c r="C2922" s="45">
        <v>38261</v>
      </c>
      <c r="D2922" s="44" t="s">
        <v>18053</v>
      </c>
      <c r="E2922" s="34">
        <v>4121.55</v>
      </c>
      <c r="F2922" s="34">
        <v>0</v>
      </c>
      <c r="G2922" s="44">
        <v>0</v>
      </c>
      <c r="H2922" s="44">
        <v>94</v>
      </c>
      <c r="I2922" s="44">
        <v>0</v>
      </c>
      <c r="J2922" s="45">
        <v>37996</v>
      </c>
      <c r="K2922" s="44">
        <v>2004</v>
      </c>
      <c r="L2922" s="44">
        <v>0</v>
      </c>
      <c r="M2922" s="34">
        <v>0</v>
      </c>
      <c r="N2922" s="44" t="s">
        <v>21423</v>
      </c>
      <c r="O2922" s="34">
        <v>4122</v>
      </c>
      <c r="P2922" s="44">
        <v>2004</v>
      </c>
      <c r="Q2922" s="46">
        <v>7114.9</v>
      </c>
      <c r="R2922" s="34">
        <v>5254</v>
      </c>
      <c r="T2922" s="34"/>
      <c r="U2922" s="34"/>
      <c r="V2922" s="34"/>
      <c r="W2922" s="34"/>
      <c r="X2922" s="34"/>
      <c r="Y2922" s="34"/>
      <c r="Z2922" s="34"/>
      <c r="AA2922" s="34"/>
      <c r="AB2922" s="34"/>
      <c r="AC2922" s="34"/>
    </row>
    <row r="2923" spans="2:29">
      <c r="B2923" s="51" t="s">
        <v>18758</v>
      </c>
      <c r="C2923" s="45">
        <v>37565</v>
      </c>
      <c r="D2923" s="44" t="s">
        <v>19208</v>
      </c>
      <c r="E2923" s="34">
        <v>4114.21</v>
      </c>
      <c r="F2923" s="34">
        <v>0</v>
      </c>
      <c r="G2923" s="44">
        <v>0</v>
      </c>
      <c r="H2923" s="44">
        <v>94</v>
      </c>
      <c r="I2923" s="44">
        <v>0</v>
      </c>
      <c r="J2923" s="45">
        <v>37387</v>
      </c>
      <c r="K2923" s="44">
        <v>2002</v>
      </c>
      <c r="L2923" s="44">
        <v>0</v>
      </c>
      <c r="M2923" s="34">
        <v>0</v>
      </c>
      <c r="N2923" s="44" t="s">
        <v>21423</v>
      </c>
      <c r="O2923" s="34">
        <v>4114</v>
      </c>
      <c r="P2923" s="44">
        <v>2002</v>
      </c>
      <c r="Q2923" s="46">
        <v>6537.9</v>
      </c>
      <c r="R2923" s="34">
        <v>5707</v>
      </c>
      <c r="T2923" s="34"/>
      <c r="U2923" s="34"/>
      <c r="V2923" s="34"/>
      <c r="W2923" s="34"/>
      <c r="X2923" s="34"/>
      <c r="Y2923" s="34"/>
      <c r="Z2923" s="34"/>
      <c r="AA2923" s="34"/>
      <c r="AB2923" s="34"/>
      <c r="AC2923" s="34"/>
    </row>
    <row r="2924" spans="2:29">
      <c r="B2924" s="51">
        <v>200910000027745</v>
      </c>
      <c r="C2924" s="45">
        <v>39972</v>
      </c>
      <c r="D2924" s="44" t="s">
        <v>20129</v>
      </c>
      <c r="E2924" s="34">
        <v>5060</v>
      </c>
      <c r="F2924" s="34">
        <v>948.59</v>
      </c>
      <c r="G2924" s="44">
        <v>722.82</v>
      </c>
      <c r="H2924" s="44">
        <v>82</v>
      </c>
      <c r="I2924" s="44">
        <v>7</v>
      </c>
      <c r="J2924" s="45">
        <v>40031</v>
      </c>
      <c r="K2924" s="44">
        <v>2009</v>
      </c>
      <c r="L2924" s="44">
        <v>7</v>
      </c>
      <c r="M2924" s="34">
        <v>722.86</v>
      </c>
      <c r="N2924" s="44" t="s">
        <v>21418</v>
      </c>
      <c r="O2924" s="34">
        <v>4111</v>
      </c>
      <c r="P2924" s="44">
        <v>2009</v>
      </c>
      <c r="Q2924" s="46">
        <v>8569.7999999999993</v>
      </c>
      <c r="R2924" s="34">
        <v>4351</v>
      </c>
      <c r="T2924" s="34"/>
      <c r="U2924" s="34"/>
      <c r="V2924" s="34"/>
      <c r="W2924" s="34"/>
      <c r="X2924" s="34"/>
      <c r="Y2924" s="34"/>
      <c r="Z2924" s="34"/>
      <c r="AA2924" s="34"/>
      <c r="AB2924" s="34"/>
      <c r="AC2924" s="34"/>
    </row>
    <row r="2925" spans="2:29">
      <c r="B2925" s="51">
        <v>200910000027746</v>
      </c>
      <c r="C2925" s="45">
        <v>39972</v>
      </c>
      <c r="D2925" s="44" t="s">
        <v>20129</v>
      </c>
      <c r="E2925" s="34">
        <v>5060</v>
      </c>
      <c r="F2925" s="34">
        <v>948.59</v>
      </c>
      <c r="G2925" s="44">
        <v>722.82</v>
      </c>
      <c r="H2925" s="44">
        <v>82</v>
      </c>
      <c r="I2925" s="44">
        <v>7</v>
      </c>
      <c r="J2925" s="45">
        <v>40031</v>
      </c>
      <c r="K2925" s="44">
        <v>2009</v>
      </c>
      <c r="L2925" s="44">
        <v>7</v>
      </c>
      <c r="M2925" s="34">
        <v>722.86</v>
      </c>
      <c r="N2925" s="44" t="s">
        <v>21418</v>
      </c>
      <c r="O2925" s="34">
        <v>4111</v>
      </c>
      <c r="P2925" s="44">
        <v>2009</v>
      </c>
      <c r="Q2925" s="46">
        <v>8569.7999999999993</v>
      </c>
      <c r="R2925" s="34">
        <v>4351</v>
      </c>
      <c r="T2925" s="34"/>
      <c r="U2925" s="34"/>
      <c r="V2925" s="34"/>
      <c r="W2925" s="34"/>
      <c r="X2925" s="34"/>
      <c r="Y2925" s="34"/>
      <c r="Z2925" s="34"/>
      <c r="AA2925" s="34"/>
      <c r="AB2925" s="34"/>
      <c r="AC2925" s="34"/>
    </row>
    <row r="2926" spans="2:29">
      <c r="B2926" s="51">
        <v>198600000202550</v>
      </c>
      <c r="C2926" s="45">
        <v>31594</v>
      </c>
      <c r="D2926" s="44" t="s">
        <v>16747</v>
      </c>
      <c r="E2926" s="34">
        <v>4109.03</v>
      </c>
      <c r="F2926" s="34">
        <v>0</v>
      </c>
      <c r="G2926" s="44">
        <v>0</v>
      </c>
      <c r="H2926" s="44">
        <v>94</v>
      </c>
      <c r="I2926" s="44">
        <v>0</v>
      </c>
      <c r="J2926" s="45">
        <v>31419</v>
      </c>
      <c r="K2926" s="44">
        <v>1986</v>
      </c>
      <c r="L2926" s="44">
        <v>0</v>
      </c>
      <c r="M2926" s="34">
        <v>0</v>
      </c>
      <c r="N2926" s="44" t="s">
        <v>21423</v>
      </c>
      <c r="O2926" s="34">
        <v>4109</v>
      </c>
      <c r="P2926" s="44">
        <v>1986</v>
      </c>
      <c r="Q2926" s="46">
        <v>4305</v>
      </c>
      <c r="R2926" s="34">
        <v>8657</v>
      </c>
      <c r="T2926" s="34"/>
      <c r="U2926" s="34"/>
      <c r="V2926" s="34"/>
      <c r="W2926" s="34"/>
      <c r="X2926" s="34"/>
      <c r="Y2926" s="34"/>
      <c r="Z2926" s="34"/>
      <c r="AA2926" s="34"/>
      <c r="AB2926" s="34"/>
      <c r="AC2926" s="34"/>
    </row>
    <row r="2927" spans="2:29">
      <c r="B2927" s="51">
        <v>199900000208740</v>
      </c>
      <c r="C2927" s="45">
        <v>36423</v>
      </c>
      <c r="D2927" s="44" t="s">
        <v>18346</v>
      </c>
      <c r="E2927" s="34">
        <v>4100</v>
      </c>
      <c r="F2927" s="34">
        <v>0</v>
      </c>
      <c r="G2927" s="44">
        <v>0</v>
      </c>
      <c r="H2927" s="44">
        <v>94</v>
      </c>
      <c r="I2927" s="44">
        <v>0</v>
      </c>
      <c r="J2927" s="45">
        <v>36423</v>
      </c>
      <c r="K2927" s="44">
        <v>1999</v>
      </c>
      <c r="L2927" s="44">
        <v>0</v>
      </c>
      <c r="M2927" s="34">
        <v>0</v>
      </c>
      <c r="N2927" s="44" t="s">
        <v>21423</v>
      </c>
      <c r="O2927" s="34">
        <v>4100</v>
      </c>
      <c r="P2927" s="44">
        <v>1999</v>
      </c>
      <c r="Q2927" s="46">
        <v>6058.6</v>
      </c>
      <c r="R2927" s="34">
        <v>6138</v>
      </c>
      <c r="T2927" s="34"/>
      <c r="U2927" s="34"/>
      <c r="V2927" s="34"/>
      <c r="W2927" s="34"/>
      <c r="X2927" s="34"/>
      <c r="Y2927" s="34"/>
      <c r="Z2927" s="34"/>
      <c r="AA2927" s="34"/>
      <c r="AB2927" s="34"/>
      <c r="AC2927" s="34"/>
    </row>
    <row r="2928" spans="2:29">
      <c r="B2928" s="51">
        <v>200810000015738</v>
      </c>
      <c r="C2928" s="45">
        <v>39659</v>
      </c>
      <c r="D2928" s="44" t="s">
        <v>21176</v>
      </c>
      <c r="E2928" s="34">
        <v>5000</v>
      </c>
      <c r="F2928" s="34">
        <v>903.66</v>
      </c>
      <c r="G2928" s="44">
        <v>416.69</v>
      </c>
      <c r="H2928" s="44">
        <v>82</v>
      </c>
      <c r="I2928" s="44">
        <v>12</v>
      </c>
      <c r="J2928" s="45">
        <v>39659</v>
      </c>
      <c r="K2928" s="44">
        <v>2008</v>
      </c>
      <c r="L2928" s="44">
        <v>12</v>
      </c>
      <c r="M2928" s="34">
        <v>416.67</v>
      </c>
      <c r="N2928" s="44" t="s">
        <v>21418</v>
      </c>
      <c r="O2928" s="34">
        <v>4096</v>
      </c>
      <c r="P2928" s="44">
        <v>2008</v>
      </c>
      <c r="Q2928" s="46">
        <v>8311.1</v>
      </c>
      <c r="R2928" s="34">
        <v>4470</v>
      </c>
      <c r="T2928" s="34"/>
      <c r="U2928" s="34"/>
      <c r="V2928" s="34"/>
      <c r="W2928" s="34"/>
      <c r="X2928" s="34"/>
      <c r="Y2928" s="34"/>
      <c r="Z2928" s="34"/>
      <c r="AA2928" s="34"/>
      <c r="AB2928" s="34"/>
      <c r="AC2928" s="34"/>
    </row>
    <row r="2929" spans="2:29">
      <c r="B2929" s="51">
        <v>201010000034831</v>
      </c>
      <c r="C2929" s="45">
        <v>40420</v>
      </c>
      <c r="D2929" s="44" t="s">
        <v>20470</v>
      </c>
      <c r="E2929" s="34">
        <v>4138.3</v>
      </c>
      <c r="F2929" s="34">
        <v>50.21</v>
      </c>
      <c r="G2929" s="44">
        <v>50.21</v>
      </c>
      <c r="H2929" s="44">
        <v>90</v>
      </c>
      <c r="I2929" s="44">
        <v>7</v>
      </c>
      <c r="J2929" s="45">
        <v>40420</v>
      </c>
      <c r="K2929" s="44">
        <v>2010</v>
      </c>
      <c r="L2929" s="44">
        <v>7</v>
      </c>
      <c r="M2929" s="34">
        <v>591.19000000000005</v>
      </c>
      <c r="N2929" s="44" t="s">
        <v>21421</v>
      </c>
      <c r="O2929" s="34">
        <v>4088</v>
      </c>
      <c r="P2929" s="44">
        <v>2010</v>
      </c>
      <c r="Q2929" s="46">
        <v>8752.4</v>
      </c>
      <c r="R2929" s="34">
        <v>4236</v>
      </c>
      <c r="T2929" s="34"/>
      <c r="U2929" s="34"/>
      <c r="V2929" s="34"/>
      <c r="W2929" s="34"/>
      <c r="X2929" s="34"/>
      <c r="Y2929" s="34"/>
      <c r="Z2929" s="34"/>
      <c r="AA2929" s="34"/>
      <c r="AB2929" s="34"/>
      <c r="AC2929" s="34"/>
    </row>
    <row r="2930" spans="2:29">
      <c r="B2930" s="51">
        <v>197500000229470</v>
      </c>
      <c r="C2930" s="45">
        <v>27515</v>
      </c>
      <c r="D2930" s="44" t="s">
        <v>20635</v>
      </c>
      <c r="E2930" s="34">
        <v>33904.19</v>
      </c>
      <c r="F2930" s="34">
        <v>29820.720000000001</v>
      </c>
      <c r="G2930" s="44">
        <v>890.9</v>
      </c>
      <c r="H2930" s="44">
        <v>88</v>
      </c>
      <c r="I2930" s="44">
        <v>40</v>
      </c>
      <c r="J2930" s="45">
        <v>27399</v>
      </c>
      <c r="K2930" s="44">
        <v>1975</v>
      </c>
      <c r="L2930" s="44">
        <v>40</v>
      </c>
      <c r="M2930" s="34">
        <v>847.6</v>
      </c>
      <c r="N2930" s="44" t="s">
        <v>19301</v>
      </c>
      <c r="O2930" s="34">
        <v>4083</v>
      </c>
      <c r="P2930" s="44">
        <v>1975</v>
      </c>
      <c r="Q2930" s="44">
        <v>2297</v>
      </c>
      <c r="R2930" s="34">
        <v>16124</v>
      </c>
      <c r="T2930" s="34"/>
      <c r="U2930" s="34"/>
      <c r="V2930" s="34"/>
      <c r="W2930" s="34"/>
      <c r="X2930" s="34"/>
      <c r="Y2930" s="34"/>
      <c r="Z2930" s="34"/>
      <c r="AA2930" s="34"/>
      <c r="AB2930" s="34"/>
      <c r="AC2930" s="34"/>
    </row>
    <row r="2931" spans="2:29">
      <c r="B2931" s="51">
        <v>200710000006380</v>
      </c>
      <c r="C2931" s="45">
        <v>39294</v>
      </c>
      <c r="D2931" s="44" t="s">
        <v>20195</v>
      </c>
      <c r="E2931" s="34">
        <v>4080</v>
      </c>
      <c r="F2931" s="34">
        <v>0</v>
      </c>
      <c r="G2931" s="44">
        <v>0</v>
      </c>
      <c r="H2931" s="44">
        <v>94</v>
      </c>
      <c r="I2931" s="44">
        <v>0</v>
      </c>
      <c r="J2931" s="45">
        <v>39294</v>
      </c>
      <c r="K2931" s="44">
        <v>2007</v>
      </c>
      <c r="L2931" s="44">
        <v>0</v>
      </c>
      <c r="M2931" s="34">
        <v>0</v>
      </c>
      <c r="N2931" s="44" t="s">
        <v>21423</v>
      </c>
      <c r="O2931" s="34">
        <v>4080</v>
      </c>
      <c r="P2931" s="44">
        <v>2007</v>
      </c>
      <c r="Q2931" s="46">
        <v>7966.9</v>
      </c>
      <c r="R2931" s="34">
        <v>4645</v>
      </c>
      <c r="T2931" s="34"/>
      <c r="U2931" s="34"/>
      <c r="V2931" s="34"/>
      <c r="W2931" s="34"/>
      <c r="X2931" s="34"/>
      <c r="Y2931" s="34"/>
      <c r="Z2931" s="34"/>
      <c r="AA2931" s="34"/>
      <c r="AB2931" s="34"/>
      <c r="AC2931" s="34"/>
    </row>
    <row r="2932" spans="2:29">
      <c r="B2932" s="51">
        <v>199100000210850</v>
      </c>
      <c r="C2932" s="45">
        <v>33359</v>
      </c>
      <c r="D2932" s="44" t="s">
        <v>17476</v>
      </c>
      <c r="E2932" s="34">
        <v>4076</v>
      </c>
      <c r="F2932" s="34">
        <v>0</v>
      </c>
      <c r="G2932" s="44">
        <v>0</v>
      </c>
      <c r="H2932" s="44">
        <v>94</v>
      </c>
      <c r="I2932" s="44">
        <v>0</v>
      </c>
      <c r="J2932" s="45">
        <v>33243</v>
      </c>
      <c r="K2932" s="44">
        <v>1991</v>
      </c>
      <c r="L2932" s="44">
        <v>0</v>
      </c>
      <c r="M2932" s="34">
        <v>0</v>
      </c>
      <c r="N2932" s="44" t="s">
        <v>21423</v>
      </c>
      <c r="O2932" s="34">
        <v>4076</v>
      </c>
      <c r="P2932" s="44">
        <v>1991</v>
      </c>
      <c r="Q2932" s="46">
        <v>4835.2</v>
      </c>
      <c r="R2932" s="34">
        <v>7646</v>
      </c>
      <c r="T2932" s="34"/>
      <c r="U2932" s="34"/>
      <c r="V2932" s="34"/>
      <c r="W2932" s="34"/>
      <c r="X2932" s="34"/>
      <c r="Y2932" s="34"/>
      <c r="Z2932" s="34"/>
      <c r="AA2932" s="34"/>
      <c r="AB2932" s="34"/>
      <c r="AC2932" s="34"/>
    </row>
    <row r="2933" spans="2:29">
      <c r="B2933" s="51" t="s">
        <v>19403</v>
      </c>
      <c r="C2933" s="45">
        <v>38538</v>
      </c>
      <c r="D2933" s="44" t="s">
        <v>20198</v>
      </c>
      <c r="E2933" s="34">
        <v>4073.9</v>
      </c>
      <c r="F2933" s="34">
        <v>0</v>
      </c>
      <c r="G2933" s="44">
        <v>0</v>
      </c>
      <c r="H2933" s="44">
        <v>94</v>
      </c>
      <c r="I2933" s="44">
        <v>0</v>
      </c>
      <c r="J2933" s="45">
        <v>38479</v>
      </c>
      <c r="K2933" s="44">
        <v>2005</v>
      </c>
      <c r="L2933" s="44">
        <v>0</v>
      </c>
      <c r="M2933" s="34">
        <v>0</v>
      </c>
      <c r="N2933" s="44" t="s">
        <v>21423</v>
      </c>
      <c r="O2933" s="34">
        <v>4074</v>
      </c>
      <c r="P2933" s="44">
        <v>2005</v>
      </c>
      <c r="Q2933" s="46">
        <v>7446</v>
      </c>
      <c r="R2933" s="34">
        <v>4962</v>
      </c>
      <c r="T2933" s="34"/>
      <c r="U2933" s="34"/>
      <c r="V2933" s="34"/>
      <c r="W2933" s="34"/>
      <c r="X2933" s="34"/>
      <c r="Y2933" s="34"/>
      <c r="Z2933" s="34"/>
      <c r="AA2933" s="34"/>
      <c r="AB2933" s="34"/>
      <c r="AC2933" s="34"/>
    </row>
    <row r="2934" spans="2:29">
      <c r="B2934" s="51">
        <v>199000000210070</v>
      </c>
      <c r="C2934" s="45">
        <v>33055</v>
      </c>
      <c r="D2934" s="44" t="s">
        <v>20974</v>
      </c>
      <c r="E2934" s="34">
        <v>4070</v>
      </c>
      <c r="F2934" s="34">
        <v>0</v>
      </c>
      <c r="G2934" s="44">
        <v>0</v>
      </c>
      <c r="H2934" s="44">
        <v>94</v>
      </c>
      <c r="I2934" s="44">
        <v>0</v>
      </c>
      <c r="J2934" s="45">
        <v>32880</v>
      </c>
      <c r="K2934" s="44">
        <v>1990</v>
      </c>
      <c r="L2934" s="44">
        <v>0</v>
      </c>
      <c r="M2934" s="34">
        <v>0</v>
      </c>
      <c r="N2934" s="44" t="s">
        <v>21423</v>
      </c>
      <c r="O2934" s="34">
        <v>4070</v>
      </c>
      <c r="P2934" s="44">
        <v>1990</v>
      </c>
      <c r="Q2934" s="46">
        <v>4731.3</v>
      </c>
      <c r="R2934" s="34">
        <v>7802</v>
      </c>
      <c r="T2934" s="34"/>
      <c r="U2934" s="34"/>
      <c r="V2934" s="34"/>
      <c r="W2934" s="34"/>
      <c r="X2934" s="34"/>
      <c r="Y2934" s="34"/>
      <c r="Z2934" s="34"/>
      <c r="AA2934" s="34"/>
      <c r="AB2934" s="34"/>
      <c r="AC2934" s="34"/>
    </row>
    <row r="2935" spans="2:29">
      <c r="B2935" s="51" t="s">
        <v>18773</v>
      </c>
      <c r="C2935" s="45">
        <v>37546</v>
      </c>
      <c r="D2935" s="44" t="s">
        <v>20525</v>
      </c>
      <c r="E2935" s="34">
        <v>4061</v>
      </c>
      <c r="F2935" s="34">
        <v>0</v>
      </c>
      <c r="G2935" s="44">
        <v>0</v>
      </c>
      <c r="H2935" s="44">
        <v>94</v>
      </c>
      <c r="I2935" s="44">
        <v>0</v>
      </c>
      <c r="J2935" s="45">
        <v>37546</v>
      </c>
      <c r="K2935" s="44">
        <v>2002</v>
      </c>
      <c r="L2935" s="44">
        <v>0</v>
      </c>
      <c r="M2935" s="34">
        <v>0</v>
      </c>
      <c r="N2935" s="44" t="s">
        <v>21423</v>
      </c>
      <c r="O2935" s="34">
        <v>4061</v>
      </c>
      <c r="P2935" s="44">
        <v>2002</v>
      </c>
      <c r="Q2935" s="46">
        <v>6537.9</v>
      </c>
      <c r="R2935" s="34">
        <v>5634</v>
      </c>
      <c r="T2935" s="34"/>
      <c r="U2935" s="34"/>
      <c r="V2935" s="34"/>
      <c r="W2935" s="34"/>
      <c r="X2935" s="34"/>
      <c r="Y2935" s="34"/>
      <c r="Z2935" s="34"/>
      <c r="AA2935" s="34"/>
      <c r="AB2935" s="34"/>
      <c r="AC2935" s="34"/>
    </row>
    <row r="2936" spans="2:29">
      <c r="B2936" s="51">
        <v>200200000214140</v>
      </c>
      <c r="C2936" s="45">
        <v>37427</v>
      </c>
      <c r="D2936" s="44" t="s">
        <v>18683</v>
      </c>
      <c r="E2936" s="34">
        <v>4056</v>
      </c>
      <c r="F2936" s="34">
        <v>0</v>
      </c>
      <c r="G2936" s="44">
        <v>0</v>
      </c>
      <c r="H2936" s="44">
        <v>94</v>
      </c>
      <c r="I2936" s="44">
        <v>0</v>
      </c>
      <c r="J2936" s="45">
        <v>37427</v>
      </c>
      <c r="K2936" s="44">
        <v>2002</v>
      </c>
      <c r="L2936" s="44">
        <v>0</v>
      </c>
      <c r="M2936" s="34">
        <v>0</v>
      </c>
      <c r="N2936" s="44" t="s">
        <v>21423</v>
      </c>
      <c r="O2936" s="34">
        <v>4056</v>
      </c>
      <c r="P2936" s="44">
        <v>2002</v>
      </c>
      <c r="Q2936" s="46">
        <v>6537.9</v>
      </c>
      <c r="R2936" s="34">
        <v>5627</v>
      </c>
      <c r="T2936" s="34"/>
      <c r="U2936" s="34"/>
      <c r="V2936" s="34"/>
      <c r="W2936" s="34"/>
      <c r="X2936" s="34"/>
      <c r="Y2936" s="34"/>
      <c r="Z2936" s="34"/>
      <c r="AA2936" s="34"/>
      <c r="AB2936" s="34"/>
      <c r="AC2936" s="34"/>
    </row>
    <row r="2937" spans="2:29">
      <c r="B2937" s="51">
        <v>199000000209950</v>
      </c>
      <c r="C2937" s="45">
        <v>33025</v>
      </c>
      <c r="D2937" s="44" t="s">
        <v>20967</v>
      </c>
      <c r="E2937" s="34">
        <v>4048</v>
      </c>
      <c r="F2937" s="34">
        <v>0</v>
      </c>
      <c r="G2937" s="44">
        <v>0</v>
      </c>
      <c r="H2937" s="44">
        <v>94</v>
      </c>
      <c r="I2937" s="44">
        <v>0</v>
      </c>
      <c r="J2937" s="45">
        <v>32879</v>
      </c>
      <c r="K2937" s="44">
        <v>1990</v>
      </c>
      <c r="L2937" s="44">
        <v>0</v>
      </c>
      <c r="M2937" s="34">
        <v>0</v>
      </c>
      <c r="N2937" s="44" t="s">
        <v>21423</v>
      </c>
      <c r="O2937" s="34">
        <v>4048</v>
      </c>
      <c r="P2937" s="44">
        <v>1990</v>
      </c>
      <c r="Q2937" s="46">
        <v>4731.3</v>
      </c>
      <c r="R2937" s="34">
        <v>7760</v>
      </c>
      <c r="T2937" s="34"/>
      <c r="U2937" s="34"/>
      <c r="V2937" s="34"/>
      <c r="W2937" s="34"/>
      <c r="X2937" s="34"/>
      <c r="Y2937" s="34"/>
      <c r="Z2937" s="34"/>
      <c r="AA2937" s="34"/>
      <c r="AB2937" s="34"/>
      <c r="AC2937" s="34"/>
    </row>
    <row r="2938" spans="2:29">
      <c r="B2938" s="51" t="s">
        <v>19437</v>
      </c>
      <c r="C2938" s="45">
        <v>38699</v>
      </c>
      <c r="D2938" s="44" t="s">
        <v>19828</v>
      </c>
      <c r="E2938" s="34">
        <v>4046.5</v>
      </c>
      <c r="F2938" s="34">
        <v>0</v>
      </c>
      <c r="G2938" s="44">
        <v>0</v>
      </c>
      <c r="H2938" s="44">
        <v>94</v>
      </c>
      <c r="I2938" s="44">
        <v>0</v>
      </c>
      <c r="J2938" s="45">
        <v>38699</v>
      </c>
      <c r="K2938" s="44">
        <v>2005</v>
      </c>
      <c r="L2938" s="44">
        <v>0</v>
      </c>
      <c r="M2938" s="34">
        <v>0</v>
      </c>
      <c r="N2938" s="44" t="s">
        <v>21423</v>
      </c>
      <c r="O2938" s="34">
        <v>4047</v>
      </c>
      <c r="P2938" s="44">
        <v>2005</v>
      </c>
      <c r="Q2938" s="46">
        <v>7446</v>
      </c>
      <c r="R2938" s="34">
        <v>4929</v>
      </c>
      <c r="T2938" s="34"/>
      <c r="U2938" s="34"/>
      <c r="V2938" s="34"/>
      <c r="W2938" s="34"/>
      <c r="X2938" s="34"/>
      <c r="Y2938" s="34"/>
      <c r="Z2938" s="34"/>
      <c r="AA2938" s="34"/>
      <c r="AB2938" s="34"/>
      <c r="AC2938" s="34"/>
    </row>
    <row r="2939" spans="2:29">
      <c r="B2939" s="51">
        <v>199700000217350</v>
      </c>
      <c r="C2939" s="45">
        <v>35703</v>
      </c>
      <c r="D2939" s="44" t="s">
        <v>18076</v>
      </c>
      <c r="E2939" s="34">
        <v>5978.98</v>
      </c>
      <c r="F2939" s="34">
        <v>1942.38</v>
      </c>
      <c r="G2939" s="44">
        <v>149.53</v>
      </c>
      <c r="H2939" s="44">
        <v>41</v>
      </c>
      <c r="I2939" s="44">
        <v>40</v>
      </c>
      <c r="J2939" s="45">
        <v>35703</v>
      </c>
      <c r="K2939" s="44">
        <v>1997</v>
      </c>
      <c r="L2939" s="44">
        <v>40</v>
      </c>
      <c r="M2939" s="34">
        <v>149.47</v>
      </c>
      <c r="N2939" s="44" t="s">
        <v>21450</v>
      </c>
      <c r="O2939" s="34">
        <v>4037</v>
      </c>
      <c r="P2939" s="44">
        <v>1997</v>
      </c>
      <c r="Q2939" s="46">
        <v>5825.1</v>
      </c>
      <c r="R2939" s="34">
        <v>6285</v>
      </c>
      <c r="T2939" s="34"/>
      <c r="U2939" s="34"/>
      <c r="V2939" s="34"/>
      <c r="W2939" s="34"/>
      <c r="X2939" s="34"/>
      <c r="Y2939" s="34"/>
      <c r="Z2939" s="34"/>
      <c r="AA2939" s="34"/>
      <c r="AB2939" s="34"/>
      <c r="AC2939" s="34"/>
    </row>
    <row r="2940" spans="2:29">
      <c r="B2940" s="51">
        <v>199900000213880</v>
      </c>
      <c r="C2940" s="45">
        <v>36241</v>
      </c>
      <c r="D2940" s="44" t="s">
        <v>18365</v>
      </c>
      <c r="E2940" s="34">
        <v>4021</v>
      </c>
      <c r="F2940" s="34">
        <v>0</v>
      </c>
      <c r="G2940" s="44">
        <v>0</v>
      </c>
      <c r="H2940" s="44">
        <v>78</v>
      </c>
      <c r="I2940" s="44">
        <v>0</v>
      </c>
      <c r="J2940" s="45">
        <v>36241</v>
      </c>
      <c r="K2940" s="44">
        <v>1999</v>
      </c>
      <c r="L2940" s="44">
        <v>0</v>
      </c>
      <c r="M2940" s="34">
        <v>0</v>
      </c>
      <c r="N2940" s="44" t="s">
        <v>21415</v>
      </c>
      <c r="O2940" s="34">
        <v>4021</v>
      </c>
      <c r="P2940" s="44">
        <v>1999</v>
      </c>
      <c r="Q2940" s="46">
        <v>6058.6</v>
      </c>
      <c r="R2940" s="34">
        <v>6020</v>
      </c>
      <c r="T2940" s="34"/>
      <c r="U2940" s="34"/>
      <c r="V2940" s="34"/>
      <c r="W2940" s="34"/>
      <c r="X2940" s="34"/>
      <c r="Y2940" s="34"/>
      <c r="Z2940" s="34"/>
      <c r="AA2940" s="34"/>
      <c r="AB2940" s="34"/>
      <c r="AC2940" s="34"/>
    </row>
    <row r="2941" spans="2:29">
      <c r="B2941" s="51" t="s">
        <v>18907</v>
      </c>
      <c r="C2941" s="45">
        <v>37159</v>
      </c>
      <c r="D2941" s="44" t="s">
        <v>19238</v>
      </c>
      <c r="E2941" s="34">
        <v>4021</v>
      </c>
      <c r="F2941" s="34">
        <v>0</v>
      </c>
      <c r="G2941" s="44">
        <v>0</v>
      </c>
      <c r="H2941" s="44">
        <v>94</v>
      </c>
      <c r="I2941" s="44">
        <v>0</v>
      </c>
      <c r="J2941" s="45">
        <v>37159</v>
      </c>
      <c r="K2941" s="44">
        <v>2001</v>
      </c>
      <c r="L2941" s="44">
        <v>0</v>
      </c>
      <c r="M2941" s="34">
        <v>0</v>
      </c>
      <c r="N2941" s="44" t="s">
        <v>21423</v>
      </c>
      <c r="O2941" s="34">
        <v>4021</v>
      </c>
      <c r="P2941" s="44">
        <v>2001</v>
      </c>
      <c r="Q2941" s="46">
        <v>6342.1</v>
      </c>
      <c r="R2941" s="34">
        <v>5750</v>
      </c>
      <c r="T2941" s="34"/>
      <c r="U2941" s="34"/>
      <c r="V2941" s="34"/>
      <c r="W2941" s="34"/>
      <c r="X2941" s="34"/>
      <c r="Y2941" s="34"/>
      <c r="Z2941" s="34"/>
      <c r="AA2941" s="34"/>
      <c r="AB2941" s="34"/>
      <c r="AC2941" s="34"/>
    </row>
    <row r="2942" spans="2:29">
      <c r="B2942" s="51" t="s">
        <v>19012</v>
      </c>
      <c r="C2942" s="45">
        <v>38022</v>
      </c>
      <c r="D2942" s="44" t="s">
        <v>19013</v>
      </c>
      <c r="E2942" s="34">
        <v>4008.13</v>
      </c>
      <c r="F2942" s="34">
        <v>0</v>
      </c>
      <c r="G2942" s="44">
        <v>0</v>
      </c>
      <c r="H2942" s="44">
        <v>94</v>
      </c>
      <c r="I2942" s="44">
        <v>0</v>
      </c>
      <c r="J2942" s="45">
        <v>38109</v>
      </c>
      <c r="K2942" s="44">
        <v>2004</v>
      </c>
      <c r="L2942" s="44">
        <v>0</v>
      </c>
      <c r="M2942" s="34">
        <v>0</v>
      </c>
      <c r="N2942" s="44" t="s">
        <v>21423</v>
      </c>
      <c r="O2942" s="34">
        <v>4008</v>
      </c>
      <c r="P2942" s="44">
        <v>2004</v>
      </c>
      <c r="Q2942" s="46">
        <v>7114.9</v>
      </c>
      <c r="R2942" s="34">
        <v>5109</v>
      </c>
      <c r="T2942" s="34"/>
      <c r="U2942" s="34"/>
      <c r="V2942" s="34"/>
      <c r="W2942" s="34"/>
      <c r="X2942" s="34"/>
      <c r="Y2942" s="34"/>
      <c r="Z2942" s="34"/>
      <c r="AA2942" s="34"/>
      <c r="AB2942" s="34"/>
      <c r="AC2942" s="34"/>
    </row>
    <row r="2943" spans="2:29">
      <c r="B2943" s="51">
        <v>198900000209200</v>
      </c>
      <c r="C2943" s="45">
        <v>32752</v>
      </c>
      <c r="D2943" s="44" t="s">
        <v>16869</v>
      </c>
      <c r="E2943" s="34">
        <v>4000</v>
      </c>
      <c r="F2943" s="34">
        <v>0</v>
      </c>
      <c r="G2943" s="44">
        <v>0</v>
      </c>
      <c r="H2943" s="44">
        <v>94</v>
      </c>
      <c r="I2943" s="44">
        <v>0</v>
      </c>
      <c r="J2943" s="45">
        <v>32517</v>
      </c>
      <c r="K2943" s="44">
        <v>1989</v>
      </c>
      <c r="L2943" s="44">
        <v>0</v>
      </c>
      <c r="M2943" s="34">
        <v>0</v>
      </c>
      <c r="N2943" s="44" t="s">
        <v>21423</v>
      </c>
      <c r="O2943" s="34">
        <v>4000</v>
      </c>
      <c r="P2943" s="44">
        <v>1989</v>
      </c>
      <c r="Q2943" s="46">
        <v>4609.2</v>
      </c>
      <c r="R2943" s="34">
        <v>7871</v>
      </c>
      <c r="T2943" s="34"/>
      <c r="U2943" s="34"/>
      <c r="V2943" s="34"/>
      <c r="W2943" s="34"/>
      <c r="X2943" s="34"/>
      <c r="Y2943" s="34"/>
      <c r="Z2943" s="34"/>
      <c r="AA2943" s="34"/>
      <c r="AB2943" s="34"/>
      <c r="AC2943" s="34"/>
    </row>
    <row r="2944" spans="2:29">
      <c r="B2944" s="51">
        <v>199600000209030</v>
      </c>
      <c r="C2944" s="45">
        <v>35065</v>
      </c>
      <c r="D2944" s="44" t="s">
        <v>17873</v>
      </c>
      <c r="E2944" s="34">
        <v>4000</v>
      </c>
      <c r="F2944" s="34">
        <v>0</v>
      </c>
      <c r="G2944" s="44">
        <v>0</v>
      </c>
      <c r="H2944" s="44">
        <v>94</v>
      </c>
      <c r="I2944" s="44">
        <v>0</v>
      </c>
      <c r="J2944" s="45">
        <v>35065</v>
      </c>
      <c r="K2944" s="44">
        <v>1996</v>
      </c>
      <c r="L2944" s="44">
        <v>0</v>
      </c>
      <c r="M2944" s="34">
        <v>0</v>
      </c>
      <c r="N2944" s="44" t="s">
        <v>21423</v>
      </c>
      <c r="O2944" s="34">
        <v>4000</v>
      </c>
      <c r="P2944" s="44">
        <v>1996</v>
      </c>
      <c r="Q2944" s="46">
        <v>5622.1</v>
      </c>
      <c r="R2944" s="34">
        <v>6453</v>
      </c>
      <c r="T2944" s="34"/>
      <c r="U2944" s="34"/>
      <c r="V2944" s="34"/>
      <c r="W2944" s="34"/>
      <c r="X2944" s="34"/>
      <c r="Y2944" s="34"/>
      <c r="Z2944" s="34"/>
      <c r="AA2944" s="34"/>
      <c r="AB2944" s="34"/>
      <c r="AC2944" s="34"/>
    </row>
    <row r="2945" spans="2:29">
      <c r="B2945" s="51">
        <v>200710000005498</v>
      </c>
      <c r="C2945" s="45">
        <v>39111</v>
      </c>
      <c r="D2945" s="44" t="s">
        <v>19662</v>
      </c>
      <c r="E2945" s="34">
        <v>8400</v>
      </c>
      <c r="F2945" s="34">
        <v>4402.21</v>
      </c>
      <c r="G2945" s="44">
        <v>1200.01</v>
      </c>
      <c r="H2945" s="44">
        <v>82</v>
      </c>
      <c r="I2945" s="44">
        <v>7</v>
      </c>
      <c r="J2945" s="45">
        <v>39111</v>
      </c>
      <c r="K2945" s="44">
        <v>2007</v>
      </c>
      <c r="L2945" s="44">
        <v>7</v>
      </c>
      <c r="M2945" s="34">
        <v>1200</v>
      </c>
      <c r="N2945" s="44" t="s">
        <v>21418</v>
      </c>
      <c r="O2945" s="34">
        <v>3998</v>
      </c>
      <c r="P2945" s="44">
        <v>2007</v>
      </c>
      <c r="Q2945" s="46">
        <v>7966.9</v>
      </c>
      <c r="R2945" s="34">
        <v>4551</v>
      </c>
      <c r="T2945" s="34"/>
      <c r="U2945" s="34"/>
      <c r="V2945" s="34"/>
      <c r="W2945" s="34"/>
      <c r="X2945" s="34"/>
      <c r="Y2945" s="34"/>
      <c r="Z2945" s="34"/>
      <c r="AA2945" s="34"/>
      <c r="AB2945" s="34"/>
      <c r="AC2945" s="34"/>
    </row>
    <row r="2946" spans="2:29">
      <c r="B2946" s="51">
        <v>199900000208460</v>
      </c>
      <c r="C2946" s="45">
        <v>36342</v>
      </c>
      <c r="D2946" s="44" t="s">
        <v>18343</v>
      </c>
      <c r="E2946" s="34">
        <v>3992.5</v>
      </c>
      <c r="F2946" s="34">
        <v>0</v>
      </c>
      <c r="G2946" s="44">
        <v>0</v>
      </c>
      <c r="H2946" s="44">
        <v>94</v>
      </c>
      <c r="I2946" s="44">
        <v>0</v>
      </c>
      <c r="J2946" s="45">
        <v>36167</v>
      </c>
      <c r="K2946" s="44">
        <v>1999</v>
      </c>
      <c r="L2946" s="44">
        <v>0</v>
      </c>
      <c r="M2946" s="34">
        <v>0</v>
      </c>
      <c r="N2946" s="44" t="s">
        <v>21423</v>
      </c>
      <c r="O2946" s="34">
        <v>3993</v>
      </c>
      <c r="P2946" s="44">
        <v>1999</v>
      </c>
      <c r="Q2946" s="46">
        <v>6058.6</v>
      </c>
      <c r="R2946" s="34">
        <v>5977</v>
      </c>
      <c r="T2946" s="34"/>
      <c r="U2946" s="34"/>
      <c r="V2946" s="34"/>
      <c r="W2946" s="34"/>
      <c r="X2946" s="34"/>
      <c r="Y2946" s="34"/>
      <c r="Z2946" s="34"/>
      <c r="AA2946" s="34"/>
      <c r="AB2946" s="34"/>
      <c r="AC2946" s="34"/>
    </row>
    <row r="2947" spans="2:29">
      <c r="B2947" s="51">
        <v>200710000007942</v>
      </c>
      <c r="C2947" s="45">
        <v>39122</v>
      </c>
      <c r="D2947" s="44" t="s">
        <v>18960</v>
      </c>
      <c r="E2947" s="34">
        <v>8293.5</v>
      </c>
      <c r="F2947" s="34">
        <v>4310.7</v>
      </c>
      <c r="G2947" s="44">
        <v>1184.79</v>
      </c>
      <c r="H2947" s="44">
        <v>82</v>
      </c>
      <c r="I2947" s="44">
        <v>7</v>
      </c>
      <c r="J2947" s="45">
        <v>39327</v>
      </c>
      <c r="K2947" s="44">
        <v>2007</v>
      </c>
      <c r="L2947" s="44">
        <v>7</v>
      </c>
      <c r="M2947" s="34">
        <v>1184.79</v>
      </c>
      <c r="N2947" s="44" t="s">
        <v>21418</v>
      </c>
      <c r="O2947" s="34">
        <v>3983</v>
      </c>
      <c r="P2947" s="44">
        <v>2007</v>
      </c>
      <c r="Q2947" s="46">
        <v>7966.9</v>
      </c>
      <c r="R2947" s="34">
        <v>4534</v>
      </c>
      <c r="T2947" s="34"/>
      <c r="U2947" s="34"/>
      <c r="V2947" s="34"/>
      <c r="W2947" s="34"/>
      <c r="X2947" s="34"/>
      <c r="Y2947" s="34"/>
      <c r="Z2947" s="34"/>
      <c r="AA2947" s="34"/>
      <c r="AB2947" s="34"/>
      <c r="AC2947" s="34"/>
    </row>
    <row r="2948" spans="2:29">
      <c r="B2948" s="51">
        <v>200710000007943</v>
      </c>
      <c r="C2948" s="45">
        <v>39122</v>
      </c>
      <c r="D2948" s="44" t="s">
        <v>18960</v>
      </c>
      <c r="E2948" s="34">
        <v>8293.5</v>
      </c>
      <c r="F2948" s="34">
        <v>4310.7</v>
      </c>
      <c r="G2948" s="44">
        <v>1184.79</v>
      </c>
      <c r="H2948" s="44">
        <v>82</v>
      </c>
      <c r="I2948" s="44">
        <v>7</v>
      </c>
      <c r="J2948" s="45">
        <v>39327</v>
      </c>
      <c r="K2948" s="44">
        <v>2007</v>
      </c>
      <c r="L2948" s="44">
        <v>7</v>
      </c>
      <c r="M2948" s="34">
        <v>1184.79</v>
      </c>
      <c r="N2948" s="44" t="s">
        <v>21418</v>
      </c>
      <c r="O2948" s="34">
        <v>3983</v>
      </c>
      <c r="P2948" s="44">
        <v>2007</v>
      </c>
      <c r="Q2948" s="46">
        <v>7966.9</v>
      </c>
      <c r="R2948" s="34">
        <v>4534</v>
      </c>
      <c r="T2948" s="34"/>
      <c r="U2948" s="34"/>
      <c r="V2948" s="34"/>
      <c r="W2948" s="34"/>
      <c r="X2948" s="34"/>
      <c r="Y2948" s="34"/>
      <c r="Z2948" s="34"/>
      <c r="AA2948" s="34"/>
      <c r="AB2948" s="34"/>
      <c r="AC2948" s="34"/>
    </row>
    <row r="2949" spans="2:29">
      <c r="B2949" s="51">
        <v>200710000007944</v>
      </c>
      <c r="C2949" s="45">
        <v>39122</v>
      </c>
      <c r="D2949" s="44" t="s">
        <v>18960</v>
      </c>
      <c r="E2949" s="34">
        <v>8293.5</v>
      </c>
      <c r="F2949" s="34">
        <v>4310.7</v>
      </c>
      <c r="G2949" s="44">
        <v>1184.79</v>
      </c>
      <c r="H2949" s="44">
        <v>82</v>
      </c>
      <c r="I2949" s="44">
        <v>7</v>
      </c>
      <c r="J2949" s="45">
        <v>39327</v>
      </c>
      <c r="K2949" s="44">
        <v>2007</v>
      </c>
      <c r="L2949" s="44">
        <v>7</v>
      </c>
      <c r="M2949" s="34">
        <v>1184.79</v>
      </c>
      <c r="N2949" s="44" t="s">
        <v>21418</v>
      </c>
      <c r="O2949" s="34">
        <v>3983</v>
      </c>
      <c r="P2949" s="44">
        <v>2007</v>
      </c>
      <c r="Q2949" s="46">
        <v>7966.9</v>
      </c>
      <c r="R2949" s="34">
        <v>4534</v>
      </c>
      <c r="T2949" s="34"/>
      <c r="U2949" s="34"/>
      <c r="V2949" s="34"/>
      <c r="W2949" s="34"/>
      <c r="X2949" s="34"/>
      <c r="Y2949" s="34"/>
      <c r="Z2949" s="34"/>
      <c r="AA2949" s="34"/>
      <c r="AB2949" s="34"/>
      <c r="AC2949" s="34"/>
    </row>
    <row r="2950" spans="2:29">
      <c r="B2950" s="51">
        <v>198000000242060</v>
      </c>
      <c r="C2950" s="45">
        <v>29434</v>
      </c>
      <c r="D2950" s="44" t="s">
        <v>21265</v>
      </c>
      <c r="E2950" s="34">
        <v>16276.71</v>
      </c>
      <c r="F2950" s="34">
        <v>12293.62</v>
      </c>
      <c r="G2950" s="44">
        <v>404.91</v>
      </c>
      <c r="H2950" s="44">
        <v>91</v>
      </c>
      <c r="I2950" s="44">
        <v>40</v>
      </c>
      <c r="J2950" s="45">
        <v>29228</v>
      </c>
      <c r="K2950" s="44">
        <v>1980</v>
      </c>
      <c r="L2950" s="44">
        <v>40</v>
      </c>
      <c r="M2950" s="34">
        <v>406.92</v>
      </c>
      <c r="N2950" s="44" t="s">
        <v>21429</v>
      </c>
      <c r="O2950" s="34">
        <v>3983</v>
      </c>
      <c r="P2950" s="44">
        <v>1980</v>
      </c>
      <c r="Q2950" s="46">
        <v>3376</v>
      </c>
      <c r="R2950" s="34">
        <v>10701</v>
      </c>
      <c r="T2950" s="34"/>
      <c r="U2950" s="34"/>
      <c r="V2950" s="34"/>
      <c r="W2950" s="34"/>
      <c r="X2950" s="34"/>
      <c r="Y2950" s="34"/>
      <c r="Z2950" s="34"/>
      <c r="AA2950" s="34"/>
      <c r="AB2950" s="34"/>
      <c r="AC2950" s="34"/>
    </row>
    <row r="2951" spans="2:29">
      <c r="B2951" s="51" t="s">
        <v>18763</v>
      </c>
      <c r="C2951" s="45">
        <v>37551</v>
      </c>
      <c r="D2951" s="44" t="s">
        <v>20527</v>
      </c>
      <c r="E2951" s="34">
        <v>3979</v>
      </c>
      <c r="F2951" s="34">
        <v>0</v>
      </c>
      <c r="G2951" s="44">
        <v>0</v>
      </c>
      <c r="H2951" s="44">
        <v>94</v>
      </c>
      <c r="I2951" s="44">
        <v>0</v>
      </c>
      <c r="J2951" s="45">
        <v>37551</v>
      </c>
      <c r="K2951" s="44">
        <v>2002</v>
      </c>
      <c r="L2951" s="44">
        <v>0</v>
      </c>
      <c r="M2951" s="34">
        <v>0</v>
      </c>
      <c r="N2951" s="44" t="s">
        <v>21423</v>
      </c>
      <c r="O2951" s="34">
        <v>3979</v>
      </c>
      <c r="P2951" s="44">
        <v>2002</v>
      </c>
      <c r="Q2951" s="46">
        <v>6537.9</v>
      </c>
      <c r="R2951" s="34">
        <v>5520</v>
      </c>
      <c r="T2951" s="34"/>
      <c r="U2951" s="34"/>
      <c r="V2951" s="34"/>
      <c r="W2951" s="34"/>
      <c r="X2951" s="34"/>
      <c r="Y2951" s="34"/>
      <c r="Z2951" s="34"/>
      <c r="AA2951" s="34"/>
      <c r="AB2951" s="34"/>
      <c r="AC2951" s="34"/>
    </row>
    <row r="2952" spans="2:29">
      <c r="B2952" s="51">
        <v>199900000224960</v>
      </c>
      <c r="C2952" s="45">
        <v>36347</v>
      </c>
      <c r="D2952" s="44" t="s">
        <v>18090</v>
      </c>
      <c r="E2952" s="34">
        <v>39568</v>
      </c>
      <c r="F2952" s="34">
        <v>35602</v>
      </c>
      <c r="G2952" s="44">
        <v>3955.17</v>
      </c>
      <c r="H2952" s="44">
        <v>82</v>
      </c>
      <c r="I2952" s="44">
        <v>10</v>
      </c>
      <c r="J2952" s="45">
        <v>36318</v>
      </c>
      <c r="K2952" s="44">
        <v>1999</v>
      </c>
      <c r="L2952" s="44">
        <v>10</v>
      </c>
      <c r="M2952" s="34">
        <v>3956.8</v>
      </c>
      <c r="N2952" s="44" t="s">
        <v>21418</v>
      </c>
      <c r="O2952" s="34">
        <v>3966</v>
      </c>
      <c r="P2952" s="44">
        <v>1999</v>
      </c>
      <c r="Q2952" s="46">
        <v>6058.6</v>
      </c>
      <c r="R2952" s="34">
        <v>5937</v>
      </c>
      <c r="T2952" s="34"/>
      <c r="U2952" s="34"/>
      <c r="V2952" s="34"/>
      <c r="W2952" s="34"/>
      <c r="X2952" s="34"/>
      <c r="Y2952" s="34"/>
      <c r="Z2952" s="34"/>
      <c r="AA2952" s="34"/>
      <c r="AB2952" s="34"/>
      <c r="AC2952" s="34"/>
    </row>
    <row r="2953" spans="2:29">
      <c r="B2953" s="51">
        <v>200600010145500</v>
      </c>
      <c r="C2953" s="45">
        <v>38887</v>
      </c>
      <c r="D2953" s="44" t="s">
        <v>20121</v>
      </c>
      <c r="E2953" s="34">
        <v>5532</v>
      </c>
      <c r="F2953" s="34">
        <v>1579.99</v>
      </c>
      <c r="G2953" s="44">
        <v>368.77</v>
      </c>
      <c r="H2953" s="44">
        <v>82</v>
      </c>
      <c r="I2953" s="44">
        <v>15</v>
      </c>
      <c r="J2953" s="45">
        <v>38887</v>
      </c>
      <c r="K2953" s="44">
        <v>2006</v>
      </c>
      <c r="L2953" s="44">
        <v>15</v>
      </c>
      <c r="M2953" s="34">
        <v>368.8</v>
      </c>
      <c r="N2953" s="44" t="s">
        <v>21418</v>
      </c>
      <c r="O2953" s="34">
        <v>3952</v>
      </c>
      <c r="P2953" s="44">
        <v>2006</v>
      </c>
      <c r="Q2953" s="46">
        <v>7751.2</v>
      </c>
      <c r="R2953" s="34">
        <v>4624</v>
      </c>
      <c r="T2953" s="34"/>
      <c r="U2953" s="34"/>
      <c r="V2953" s="34"/>
      <c r="W2953" s="34"/>
      <c r="X2953" s="34"/>
      <c r="Y2953" s="34"/>
      <c r="Z2953" s="34"/>
      <c r="AA2953" s="34"/>
      <c r="AB2953" s="34"/>
      <c r="AC2953" s="34"/>
    </row>
    <row r="2954" spans="2:29">
      <c r="B2954" s="51">
        <v>200600010145510</v>
      </c>
      <c r="C2954" s="45">
        <v>38887</v>
      </c>
      <c r="D2954" s="44" t="s">
        <v>20122</v>
      </c>
      <c r="E2954" s="34">
        <v>5532</v>
      </c>
      <c r="F2954" s="34">
        <v>1579.99</v>
      </c>
      <c r="G2954" s="44">
        <v>368.77</v>
      </c>
      <c r="H2954" s="44">
        <v>82</v>
      </c>
      <c r="I2954" s="44">
        <v>15</v>
      </c>
      <c r="J2954" s="45">
        <v>38887</v>
      </c>
      <c r="K2954" s="44">
        <v>2006</v>
      </c>
      <c r="L2954" s="44">
        <v>15</v>
      </c>
      <c r="M2954" s="34">
        <v>368.8</v>
      </c>
      <c r="N2954" s="44" t="s">
        <v>21418</v>
      </c>
      <c r="O2954" s="34">
        <v>3952</v>
      </c>
      <c r="P2954" s="44">
        <v>2006</v>
      </c>
      <c r="Q2954" s="46">
        <v>7751.2</v>
      </c>
      <c r="R2954" s="34">
        <v>4624</v>
      </c>
      <c r="T2954" s="34"/>
      <c r="U2954" s="34"/>
      <c r="V2954" s="34"/>
      <c r="W2954" s="34"/>
      <c r="X2954" s="34"/>
      <c r="Y2954" s="34"/>
      <c r="Z2954" s="34"/>
      <c r="AA2954" s="34"/>
      <c r="AB2954" s="34"/>
      <c r="AC2954" s="34"/>
    </row>
    <row r="2955" spans="2:29">
      <c r="B2955" s="51">
        <v>199300000210620</v>
      </c>
      <c r="C2955" s="45">
        <v>34213</v>
      </c>
      <c r="D2955" s="44" t="s">
        <v>21076</v>
      </c>
      <c r="E2955" s="34">
        <v>3949</v>
      </c>
      <c r="F2955" s="34">
        <v>0</v>
      </c>
      <c r="G2955" s="44">
        <v>0</v>
      </c>
      <c r="H2955" s="44">
        <v>94</v>
      </c>
      <c r="I2955" s="44">
        <v>0</v>
      </c>
      <c r="J2955" s="45">
        <v>33978</v>
      </c>
      <c r="K2955" s="44">
        <v>1993</v>
      </c>
      <c r="L2955" s="44">
        <v>0</v>
      </c>
      <c r="M2955" s="34">
        <v>0</v>
      </c>
      <c r="N2955" s="44" t="s">
        <v>21423</v>
      </c>
      <c r="O2955" s="34">
        <v>3949</v>
      </c>
      <c r="P2955" s="44">
        <v>1993</v>
      </c>
      <c r="Q2955" s="46">
        <v>5210.3999999999996</v>
      </c>
      <c r="R2955" s="34">
        <v>6874</v>
      </c>
      <c r="T2955" s="34"/>
      <c r="U2955" s="34"/>
      <c r="V2955" s="34"/>
      <c r="W2955" s="34"/>
      <c r="X2955" s="34"/>
      <c r="Y2955" s="34"/>
      <c r="Z2955" s="34"/>
      <c r="AA2955" s="34"/>
      <c r="AB2955" s="34"/>
      <c r="AC2955" s="34"/>
    </row>
    <row r="2956" spans="2:29">
      <c r="B2956" s="51">
        <v>199000000209180</v>
      </c>
      <c r="C2956" s="45">
        <v>32933</v>
      </c>
      <c r="D2956" s="44" t="s">
        <v>20958</v>
      </c>
      <c r="E2956" s="34">
        <v>3920</v>
      </c>
      <c r="F2956" s="34">
        <v>0</v>
      </c>
      <c r="G2956" s="44">
        <v>0</v>
      </c>
      <c r="H2956" s="44">
        <v>94</v>
      </c>
      <c r="I2956" s="44">
        <v>0</v>
      </c>
      <c r="J2956" s="45">
        <v>32876</v>
      </c>
      <c r="K2956" s="44">
        <v>1990</v>
      </c>
      <c r="L2956" s="44">
        <v>0</v>
      </c>
      <c r="M2956" s="34">
        <v>0</v>
      </c>
      <c r="N2956" s="44" t="s">
        <v>21423</v>
      </c>
      <c r="O2956" s="34">
        <v>3920</v>
      </c>
      <c r="P2956" s="44">
        <v>1990</v>
      </c>
      <c r="Q2956" s="46">
        <v>4731.3</v>
      </c>
      <c r="R2956" s="34">
        <v>7515</v>
      </c>
      <c r="T2956" s="34"/>
      <c r="U2956" s="34"/>
      <c r="V2956" s="34"/>
      <c r="W2956" s="34"/>
      <c r="X2956" s="34"/>
      <c r="Y2956" s="34"/>
      <c r="Z2956" s="34"/>
      <c r="AA2956" s="34"/>
      <c r="AB2956" s="34"/>
      <c r="AC2956" s="34"/>
    </row>
    <row r="2957" spans="2:29">
      <c r="B2957" s="51">
        <v>199300000210600</v>
      </c>
      <c r="C2957" s="45">
        <v>34182</v>
      </c>
      <c r="D2957" s="44" t="s">
        <v>17627</v>
      </c>
      <c r="E2957" s="34">
        <v>3910</v>
      </c>
      <c r="F2957" s="34">
        <v>0</v>
      </c>
      <c r="G2957" s="44">
        <v>0</v>
      </c>
      <c r="H2957" s="44">
        <v>94</v>
      </c>
      <c r="I2957" s="44">
        <v>0</v>
      </c>
      <c r="J2957" s="45">
        <v>33977</v>
      </c>
      <c r="K2957" s="44">
        <v>1993</v>
      </c>
      <c r="L2957" s="44">
        <v>0</v>
      </c>
      <c r="M2957" s="34">
        <v>0</v>
      </c>
      <c r="N2957" s="44" t="s">
        <v>21423</v>
      </c>
      <c r="O2957" s="34">
        <v>3910</v>
      </c>
      <c r="P2957" s="44">
        <v>1993</v>
      </c>
      <c r="Q2957" s="46">
        <v>5210.3999999999996</v>
      </c>
      <c r="R2957" s="34">
        <v>6806</v>
      </c>
      <c r="T2957" s="34"/>
      <c r="U2957" s="34"/>
      <c r="V2957" s="34"/>
      <c r="W2957" s="34"/>
      <c r="X2957" s="34"/>
      <c r="Y2957" s="34"/>
      <c r="Z2957" s="34"/>
      <c r="AA2957" s="34"/>
      <c r="AB2957" s="34"/>
      <c r="AC2957" s="34"/>
    </row>
    <row r="2958" spans="2:29">
      <c r="B2958" s="51">
        <v>199100000204460</v>
      </c>
      <c r="C2958" s="45">
        <v>33270</v>
      </c>
      <c r="D2958" s="44" t="s">
        <v>17446</v>
      </c>
      <c r="E2958" s="34">
        <v>3910</v>
      </c>
      <c r="F2958" s="34">
        <v>0</v>
      </c>
      <c r="G2958" s="44">
        <v>0</v>
      </c>
      <c r="H2958" s="44">
        <v>94</v>
      </c>
      <c r="I2958" s="44">
        <v>0</v>
      </c>
      <c r="J2958" s="45">
        <v>33240</v>
      </c>
      <c r="K2958" s="44">
        <v>1991</v>
      </c>
      <c r="L2958" s="44">
        <v>0</v>
      </c>
      <c r="M2958" s="34">
        <v>0</v>
      </c>
      <c r="N2958" s="44" t="s">
        <v>21423</v>
      </c>
      <c r="O2958" s="34">
        <v>3910</v>
      </c>
      <c r="P2958" s="44">
        <v>1991</v>
      </c>
      <c r="Q2958" s="46">
        <v>4835.2</v>
      </c>
      <c r="R2958" s="34">
        <v>7334</v>
      </c>
      <c r="T2958" s="34"/>
      <c r="U2958" s="34"/>
      <c r="V2958" s="34"/>
      <c r="W2958" s="34"/>
      <c r="X2958" s="34"/>
      <c r="Y2958" s="34"/>
      <c r="Z2958" s="34"/>
      <c r="AA2958" s="34"/>
      <c r="AB2958" s="34"/>
      <c r="AC2958" s="34"/>
    </row>
    <row r="2959" spans="2:29">
      <c r="B2959" s="51">
        <v>198300000206580</v>
      </c>
      <c r="C2959" s="45">
        <v>30468</v>
      </c>
      <c r="D2959" s="44" t="s">
        <v>20667</v>
      </c>
      <c r="E2959" s="34">
        <v>3900</v>
      </c>
      <c r="F2959" s="34">
        <v>0</v>
      </c>
      <c r="G2959" s="44">
        <v>0</v>
      </c>
      <c r="H2959" s="44">
        <v>95</v>
      </c>
      <c r="I2959" s="44">
        <v>0</v>
      </c>
      <c r="J2959" s="45">
        <v>30322</v>
      </c>
      <c r="K2959" s="44">
        <v>1983</v>
      </c>
      <c r="L2959" s="44">
        <v>0</v>
      </c>
      <c r="M2959" s="34">
        <v>0</v>
      </c>
      <c r="N2959" s="44" t="s">
        <v>21458</v>
      </c>
      <c r="O2959" s="34">
        <v>3900</v>
      </c>
      <c r="P2959" s="44">
        <v>1983</v>
      </c>
      <c r="Q2959" s="46">
        <v>4082.8</v>
      </c>
      <c r="R2959" s="34">
        <v>8664</v>
      </c>
      <c r="T2959" s="34"/>
      <c r="U2959" s="34"/>
      <c r="V2959" s="34"/>
      <c r="W2959" s="34"/>
      <c r="X2959" s="34"/>
      <c r="Y2959" s="34"/>
      <c r="Z2959" s="34"/>
      <c r="AA2959" s="34"/>
      <c r="AB2959" s="34"/>
      <c r="AC2959" s="34"/>
    </row>
    <row r="2960" spans="2:29">
      <c r="B2960" s="51" t="s">
        <v>18973</v>
      </c>
      <c r="C2960" s="45">
        <v>38027</v>
      </c>
      <c r="D2960" s="44" t="s">
        <v>19210</v>
      </c>
      <c r="E2960" s="34">
        <v>5300</v>
      </c>
      <c r="F2960" s="34">
        <v>1406.88</v>
      </c>
      <c r="G2960" s="44">
        <v>212.01</v>
      </c>
      <c r="H2960" s="44">
        <v>68</v>
      </c>
      <c r="I2960" s="44">
        <v>25</v>
      </c>
      <c r="J2960" s="45">
        <v>38262</v>
      </c>
      <c r="K2960" s="44">
        <v>2004</v>
      </c>
      <c r="L2960" s="44">
        <v>25</v>
      </c>
      <c r="M2960" s="34">
        <v>212</v>
      </c>
      <c r="N2960" s="44" t="s">
        <v>21434</v>
      </c>
      <c r="O2960" s="34">
        <v>3893</v>
      </c>
      <c r="P2960" s="44">
        <v>2004</v>
      </c>
      <c r="Q2960" s="46">
        <v>7114.9</v>
      </c>
      <c r="R2960" s="34">
        <v>4963</v>
      </c>
      <c r="T2960" s="34"/>
      <c r="U2960" s="34"/>
      <c r="V2960" s="34"/>
      <c r="W2960" s="34"/>
      <c r="X2960" s="34"/>
      <c r="Y2960" s="34"/>
      <c r="Z2960" s="34"/>
      <c r="AA2960" s="34"/>
      <c r="AB2960" s="34"/>
      <c r="AC2960" s="34"/>
    </row>
    <row r="2961" spans="2:29">
      <c r="B2961" s="51" t="s">
        <v>18974</v>
      </c>
      <c r="C2961" s="45">
        <v>38027</v>
      </c>
      <c r="D2961" s="44" t="s">
        <v>19211</v>
      </c>
      <c r="E2961" s="34">
        <v>5300</v>
      </c>
      <c r="F2961" s="34">
        <v>1406.88</v>
      </c>
      <c r="G2961" s="44">
        <v>212.01</v>
      </c>
      <c r="H2961" s="44">
        <v>68</v>
      </c>
      <c r="I2961" s="44">
        <v>25</v>
      </c>
      <c r="J2961" s="45">
        <v>38262</v>
      </c>
      <c r="K2961" s="44">
        <v>2004</v>
      </c>
      <c r="L2961" s="44">
        <v>25</v>
      </c>
      <c r="M2961" s="34">
        <v>212</v>
      </c>
      <c r="N2961" s="44" t="s">
        <v>21434</v>
      </c>
      <c r="O2961" s="34">
        <v>3893</v>
      </c>
      <c r="P2961" s="44">
        <v>2004</v>
      </c>
      <c r="Q2961" s="46">
        <v>7114.9</v>
      </c>
      <c r="R2961" s="34">
        <v>4963</v>
      </c>
      <c r="T2961" s="34"/>
      <c r="U2961" s="34"/>
      <c r="V2961" s="34"/>
      <c r="W2961" s="34"/>
      <c r="X2961" s="34"/>
      <c r="Y2961" s="34"/>
      <c r="Z2961" s="34"/>
      <c r="AA2961" s="34"/>
      <c r="AB2961" s="34"/>
      <c r="AC2961" s="34"/>
    </row>
    <row r="2962" spans="2:29">
      <c r="B2962" s="51">
        <v>200810000015362</v>
      </c>
      <c r="C2962" s="45">
        <v>39355</v>
      </c>
      <c r="D2962" s="44" t="s">
        <v>20381</v>
      </c>
      <c r="E2962" s="34">
        <v>6800</v>
      </c>
      <c r="F2962" s="34">
        <v>2914.28</v>
      </c>
      <c r="G2962" s="44">
        <v>971.43</v>
      </c>
      <c r="H2962" s="44">
        <v>82</v>
      </c>
      <c r="I2962" s="44">
        <v>7</v>
      </c>
      <c r="J2962" s="45">
        <v>39355</v>
      </c>
      <c r="K2962" s="44">
        <v>2007</v>
      </c>
      <c r="L2962" s="44">
        <v>7</v>
      </c>
      <c r="M2962" s="34">
        <v>971.43</v>
      </c>
      <c r="N2962" s="44" t="s">
        <v>21418</v>
      </c>
      <c r="O2962" s="34">
        <v>3886</v>
      </c>
      <c r="P2962" s="44">
        <v>2007</v>
      </c>
      <c r="Q2962" s="46">
        <v>7966.9</v>
      </c>
      <c r="R2962" s="34">
        <v>4424</v>
      </c>
      <c r="T2962" s="34"/>
      <c r="U2962" s="34"/>
      <c r="V2962" s="34"/>
      <c r="W2962" s="34"/>
      <c r="X2962" s="34"/>
      <c r="Y2962" s="34"/>
      <c r="Z2962" s="34"/>
      <c r="AA2962" s="34"/>
      <c r="AB2962" s="34"/>
      <c r="AC2962" s="34"/>
    </row>
    <row r="2963" spans="2:29">
      <c r="B2963" s="51">
        <v>199300000228740</v>
      </c>
      <c r="C2963" s="45">
        <v>34243</v>
      </c>
      <c r="D2963" s="44" t="s">
        <v>17644</v>
      </c>
      <c r="E2963" s="34">
        <v>6648.87</v>
      </c>
      <c r="F2963" s="34">
        <v>2771.66</v>
      </c>
      <c r="G2963" s="44">
        <v>168.57</v>
      </c>
      <c r="H2963" s="44">
        <v>85</v>
      </c>
      <c r="I2963" s="44">
        <v>40</v>
      </c>
      <c r="J2963" s="45">
        <v>33979</v>
      </c>
      <c r="K2963" s="44">
        <v>1993</v>
      </c>
      <c r="L2963" s="44">
        <v>40</v>
      </c>
      <c r="M2963" s="34">
        <v>166.22</v>
      </c>
      <c r="N2963" s="44" t="s">
        <v>21445</v>
      </c>
      <c r="O2963" s="34">
        <v>3877</v>
      </c>
      <c r="P2963" s="44">
        <v>1993</v>
      </c>
      <c r="Q2963" s="46">
        <v>5210.3999999999996</v>
      </c>
      <c r="R2963" s="34">
        <v>6749</v>
      </c>
      <c r="T2963" s="34"/>
      <c r="U2963" s="34"/>
      <c r="V2963" s="34"/>
      <c r="W2963" s="34"/>
      <c r="X2963" s="34"/>
      <c r="Y2963" s="34"/>
      <c r="Z2963" s="34"/>
      <c r="AA2963" s="34"/>
      <c r="AB2963" s="34"/>
      <c r="AC2963" s="34"/>
    </row>
    <row r="2964" spans="2:29">
      <c r="B2964" s="51">
        <v>199700000225880</v>
      </c>
      <c r="C2964" s="45">
        <v>35703</v>
      </c>
      <c r="D2964" s="44" t="s">
        <v>18113</v>
      </c>
      <c r="E2964" s="34">
        <v>5742</v>
      </c>
      <c r="F2964" s="34">
        <v>1865.27</v>
      </c>
      <c r="G2964" s="44">
        <v>143.54</v>
      </c>
      <c r="H2964" s="44">
        <v>88</v>
      </c>
      <c r="I2964" s="44">
        <v>40</v>
      </c>
      <c r="J2964" s="45">
        <v>35703</v>
      </c>
      <c r="K2964" s="44">
        <v>1997</v>
      </c>
      <c r="L2964" s="44">
        <v>40</v>
      </c>
      <c r="M2964" s="34">
        <v>143.55000000000001</v>
      </c>
      <c r="N2964" s="44" t="s">
        <v>19301</v>
      </c>
      <c r="O2964" s="34">
        <v>3877</v>
      </c>
      <c r="P2964" s="44">
        <v>1997</v>
      </c>
      <c r="Q2964" s="46">
        <v>5825.1</v>
      </c>
      <c r="R2964" s="34">
        <v>6036</v>
      </c>
      <c r="T2964" s="34"/>
      <c r="U2964" s="34"/>
      <c r="V2964" s="34"/>
      <c r="W2964" s="34"/>
      <c r="X2964" s="34"/>
      <c r="Y2964" s="34"/>
      <c r="Z2964" s="34"/>
      <c r="AA2964" s="34"/>
      <c r="AB2964" s="34"/>
      <c r="AC2964" s="34"/>
    </row>
    <row r="2965" spans="2:29">
      <c r="B2965" s="51">
        <v>200910000026463</v>
      </c>
      <c r="C2965" s="45">
        <v>40028</v>
      </c>
      <c r="D2965" s="44" t="s">
        <v>20241</v>
      </c>
      <c r="E2965" s="34">
        <v>4384.3599999999997</v>
      </c>
      <c r="F2965" s="34">
        <v>508.14</v>
      </c>
      <c r="G2965" s="44">
        <v>438.47</v>
      </c>
      <c r="H2965" s="44">
        <v>82</v>
      </c>
      <c r="I2965" s="44">
        <v>10</v>
      </c>
      <c r="J2965" s="45">
        <v>39880</v>
      </c>
      <c r="K2965" s="44">
        <v>2009</v>
      </c>
      <c r="L2965" s="44">
        <v>10</v>
      </c>
      <c r="M2965" s="34">
        <v>438.44</v>
      </c>
      <c r="N2965" s="44" t="s">
        <v>21418</v>
      </c>
      <c r="O2965" s="34">
        <v>3876</v>
      </c>
      <c r="P2965" s="44">
        <v>2009</v>
      </c>
      <c r="Q2965" s="46">
        <v>8569.7999999999993</v>
      </c>
      <c r="R2965" s="34">
        <v>4102</v>
      </c>
      <c r="T2965" s="34"/>
      <c r="U2965" s="34"/>
      <c r="V2965" s="34"/>
      <c r="W2965" s="34"/>
      <c r="X2965" s="34"/>
      <c r="Y2965" s="34"/>
      <c r="Z2965" s="34"/>
      <c r="AA2965" s="34"/>
      <c r="AB2965" s="34"/>
      <c r="AC2965" s="34"/>
    </row>
    <row r="2966" spans="2:29">
      <c r="B2966" s="51">
        <v>199500000210900</v>
      </c>
      <c r="C2966" s="45">
        <v>34851</v>
      </c>
      <c r="D2966" s="44" t="s">
        <v>17752</v>
      </c>
      <c r="E2966" s="34">
        <v>3869.6</v>
      </c>
      <c r="F2966" s="34">
        <v>0</v>
      </c>
      <c r="G2966" s="44">
        <v>0</v>
      </c>
      <c r="H2966" s="44">
        <v>94</v>
      </c>
      <c r="I2966" s="44">
        <v>0</v>
      </c>
      <c r="J2966" s="45">
        <v>34705</v>
      </c>
      <c r="K2966" s="44">
        <v>1995</v>
      </c>
      <c r="L2966" s="44">
        <v>0</v>
      </c>
      <c r="M2966" s="34">
        <v>0</v>
      </c>
      <c r="N2966" s="44" t="s">
        <v>21423</v>
      </c>
      <c r="O2966" s="34">
        <v>3870</v>
      </c>
      <c r="P2966" s="44">
        <v>1995</v>
      </c>
      <c r="Q2966" s="46">
        <v>5471.2</v>
      </c>
      <c r="R2966" s="34">
        <v>6415</v>
      </c>
      <c r="T2966" s="34"/>
      <c r="U2966" s="34"/>
      <c r="V2966" s="34"/>
      <c r="W2966" s="34"/>
      <c r="X2966" s="34"/>
      <c r="Y2966" s="34"/>
      <c r="Z2966" s="34"/>
      <c r="AA2966" s="34"/>
      <c r="AB2966" s="34"/>
      <c r="AC2966" s="34"/>
    </row>
    <row r="2967" spans="2:29">
      <c r="B2967" s="51">
        <v>199900000208430</v>
      </c>
      <c r="C2967" s="45">
        <v>36321</v>
      </c>
      <c r="D2967" s="44" t="s">
        <v>18343</v>
      </c>
      <c r="E2967" s="34">
        <v>3866.5</v>
      </c>
      <c r="F2967" s="34">
        <v>0</v>
      </c>
      <c r="G2967" s="44">
        <v>0</v>
      </c>
      <c r="H2967" s="44">
        <v>94</v>
      </c>
      <c r="I2967" s="44">
        <v>0</v>
      </c>
      <c r="J2967" s="45">
        <v>36439</v>
      </c>
      <c r="K2967" s="44">
        <v>1999</v>
      </c>
      <c r="L2967" s="44">
        <v>0</v>
      </c>
      <c r="M2967" s="34">
        <v>0</v>
      </c>
      <c r="N2967" s="44" t="s">
        <v>21423</v>
      </c>
      <c r="O2967" s="34">
        <v>3867</v>
      </c>
      <c r="P2967" s="44">
        <v>1999</v>
      </c>
      <c r="Q2967" s="46">
        <v>6058.6</v>
      </c>
      <c r="R2967" s="34">
        <v>5788</v>
      </c>
      <c r="T2967" s="34"/>
      <c r="U2967" s="34"/>
      <c r="V2967" s="34"/>
      <c r="W2967" s="34"/>
      <c r="X2967" s="34"/>
      <c r="Y2967" s="34"/>
      <c r="Z2967" s="34"/>
      <c r="AA2967" s="34"/>
      <c r="AB2967" s="34"/>
      <c r="AC2967" s="34"/>
    </row>
    <row r="2968" spans="2:29">
      <c r="B2968" s="51">
        <v>199000000203150</v>
      </c>
      <c r="C2968" s="45">
        <v>32964</v>
      </c>
      <c r="D2968" s="44" t="s">
        <v>17097</v>
      </c>
      <c r="E2968" s="34">
        <v>3862.89</v>
      </c>
      <c r="F2968" s="34">
        <v>0</v>
      </c>
      <c r="G2968" s="44">
        <v>0</v>
      </c>
      <c r="H2968" s="44">
        <v>94</v>
      </c>
      <c r="I2968" s="44">
        <v>0</v>
      </c>
      <c r="J2968" s="45">
        <v>32877</v>
      </c>
      <c r="K2968" s="44">
        <v>1990</v>
      </c>
      <c r="L2968" s="44">
        <v>0</v>
      </c>
      <c r="M2968" s="34">
        <v>0</v>
      </c>
      <c r="N2968" s="44" t="s">
        <v>21423</v>
      </c>
      <c r="O2968" s="34">
        <v>3863</v>
      </c>
      <c r="P2968" s="44">
        <v>1990</v>
      </c>
      <c r="Q2968" s="46">
        <v>4731.3</v>
      </c>
      <c r="R2968" s="34">
        <v>7405</v>
      </c>
      <c r="T2968" s="34"/>
      <c r="U2968" s="34"/>
      <c r="V2968" s="34"/>
      <c r="W2968" s="34"/>
      <c r="X2968" s="34"/>
      <c r="Y2968" s="34"/>
      <c r="Z2968" s="34"/>
      <c r="AA2968" s="34"/>
      <c r="AB2968" s="34"/>
      <c r="AC2968" s="34"/>
    </row>
    <row r="2969" spans="2:29">
      <c r="B2969" s="51">
        <v>201010000029926</v>
      </c>
      <c r="C2969" s="45">
        <v>40243</v>
      </c>
      <c r="D2969" s="44" t="s">
        <v>18942</v>
      </c>
      <c r="E2969" s="34">
        <v>4199.82</v>
      </c>
      <c r="F2969" s="34">
        <v>341.9</v>
      </c>
      <c r="G2969" s="44">
        <v>341.9</v>
      </c>
      <c r="H2969" s="44">
        <v>82</v>
      </c>
      <c r="I2969" s="44">
        <v>7</v>
      </c>
      <c r="J2969" s="45">
        <v>40332</v>
      </c>
      <c r="K2969" s="44">
        <v>2010</v>
      </c>
      <c r="L2969" s="44">
        <v>7</v>
      </c>
      <c r="M2969" s="34">
        <v>599.97</v>
      </c>
      <c r="N2969" s="44" t="s">
        <v>21418</v>
      </c>
      <c r="O2969" s="34">
        <v>3858</v>
      </c>
      <c r="P2969" s="44">
        <v>2010</v>
      </c>
      <c r="Q2969" s="46">
        <v>8752.4</v>
      </c>
      <c r="R2969" s="34">
        <v>3998</v>
      </c>
      <c r="T2969" s="34"/>
      <c r="U2969" s="34"/>
      <c r="V2969" s="34"/>
      <c r="W2969" s="34"/>
      <c r="X2969" s="34"/>
      <c r="Y2969" s="34"/>
      <c r="Z2969" s="34"/>
      <c r="AA2969" s="34"/>
      <c r="AB2969" s="34"/>
      <c r="AC2969" s="34"/>
    </row>
    <row r="2970" spans="2:29">
      <c r="B2970" s="51">
        <v>201010000029927</v>
      </c>
      <c r="C2970" s="45">
        <v>40243</v>
      </c>
      <c r="D2970" s="44" t="s">
        <v>18942</v>
      </c>
      <c r="E2970" s="34">
        <v>4199.82</v>
      </c>
      <c r="F2970" s="34">
        <v>341.9</v>
      </c>
      <c r="G2970" s="44">
        <v>341.9</v>
      </c>
      <c r="H2970" s="44">
        <v>82</v>
      </c>
      <c r="I2970" s="44">
        <v>7</v>
      </c>
      <c r="J2970" s="45">
        <v>40332</v>
      </c>
      <c r="K2970" s="44">
        <v>2010</v>
      </c>
      <c r="L2970" s="44">
        <v>7</v>
      </c>
      <c r="M2970" s="34">
        <v>599.97</v>
      </c>
      <c r="N2970" s="44" t="s">
        <v>21418</v>
      </c>
      <c r="O2970" s="34">
        <v>3858</v>
      </c>
      <c r="P2970" s="44">
        <v>2010</v>
      </c>
      <c r="Q2970" s="46">
        <v>8752.4</v>
      </c>
      <c r="R2970" s="34">
        <v>3998</v>
      </c>
      <c r="T2970" s="34"/>
      <c r="U2970" s="34"/>
      <c r="V2970" s="34"/>
      <c r="W2970" s="34"/>
      <c r="X2970" s="34"/>
      <c r="Y2970" s="34"/>
      <c r="Z2970" s="34"/>
      <c r="AA2970" s="34"/>
      <c r="AB2970" s="34"/>
      <c r="AC2970" s="34"/>
    </row>
    <row r="2971" spans="2:29">
      <c r="B2971" s="51">
        <v>201010000029928</v>
      </c>
      <c r="C2971" s="45">
        <v>40243</v>
      </c>
      <c r="D2971" s="44" t="s">
        <v>18942</v>
      </c>
      <c r="E2971" s="34">
        <v>4199.82</v>
      </c>
      <c r="F2971" s="34">
        <v>341.9</v>
      </c>
      <c r="G2971" s="44">
        <v>341.9</v>
      </c>
      <c r="H2971" s="44">
        <v>82</v>
      </c>
      <c r="I2971" s="44">
        <v>7</v>
      </c>
      <c r="J2971" s="45">
        <v>40332</v>
      </c>
      <c r="K2971" s="44">
        <v>2010</v>
      </c>
      <c r="L2971" s="44">
        <v>7</v>
      </c>
      <c r="M2971" s="34">
        <v>599.97</v>
      </c>
      <c r="N2971" s="44" t="s">
        <v>21418</v>
      </c>
      <c r="O2971" s="34">
        <v>3858</v>
      </c>
      <c r="P2971" s="44">
        <v>2010</v>
      </c>
      <c r="Q2971" s="46">
        <v>8752.4</v>
      </c>
      <c r="R2971" s="34">
        <v>3998</v>
      </c>
      <c r="T2971" s="34"/>
      <c r="U2971" s="34"/>
      <c r="V2971" s="34"/>
      <c r="W2971" s="34"/>
      <c r="X2971" s="34"/>
      <c r="Y2971" s="34"/>
      <c r="Z2971" s="34"/>
      <c r="AA2971" s="34"/>
      <c r="AB2971" s="34"/>
      <c r="AC2971" s="34"/>
    </row>
    <row r="2972" spans="2:29">
      <c r="B2972" s="51">
        <v>201010000029929</v>
      </c>
      <c r="C2972" s="45">
        <v>40243</v>
      </c>
      <c r="D2972" s="44" t="s">
        <v>18942</v>
      </c>
      <c r="E2972" s="34">
        <v>4199.82</v>
      </c>
      <c r="F2972" s="34">
        <v>341.9</v>
      </c>
      <c r="G2972" s="44">
        <v>341.9</v>
      </c>
      <c r="H2972" s="44">
        <v>82</v>
      </c>
      <c r="I2972" s="44">
        <v>7</v>
      </c>
      <c r="J2972" s="45">
        <v>40332</v>
      </c>
      <c r="K2972" s="44">
        <v>2010</v>
      </c>
      <c r="L2972" s="44">
        <v>7</v>
      </c>
      <c r="M2972" s="34">
        <v>599.97</v>
      </c>
      <c r="N2972" s="44" t="s">
        <v>21418</v>
      </c>
      <c r="O2972" s="34">
        <v>3858</v>
      </c>
      <c r="P2972" s="44">
        <v>2010</v>
      </c>
      <c r="Q2972" s="46">
        <v>8752.4</v>
      </c>
      <c r="R2972" s="34">
        <v>3998</v>
      </c>
      <c r="T2972" s="34"/>
      <c r="U2972" s="34"/>
      <c r="V2972" s="34"/>
      <c r="W2972" s="34"/>
      <c r="X2972" s="34"/>
      <c r="Y2972" s="34"/>
      <c r="Z2972" s="34"/>
      <c r="AA2972" s="34"/>
      <c r="AB2972" s="34"/>
      <c r="AC2972" s="34"/>
    </row>
    <row r="2973" spans="2:29">
      <c r="B2973" s="51">
        <v>201010000029930</v>
      </c>
      <c r="C2973" s="45">
        <v>40243</v>
      </c>
      <c r="D2973" s="44" t="s">
        <v>18942</v>
      </c>
      <c r="E2973" s="34">
        <v>4199.82</v>
      </c>
      <c r="F2973" s="34">
        <v>341.9</v>
      </c>
      <c r="G2973" s="44">
        <v>341.9</v>
      </c>
      <c r="H2973" s="44">
        <v>82</v>
      </c>
      <c r="I2973" s="44">
        <v>7</v>
      </c>
      <c r="J2973" s="45">
        <v>40332</v>
      </c>
      <c r="K2973" s="44">
        <v>2010</v>
      </c>
      <c r="L2973" s="44">
        <v>7</v>
      </c>
      <c r="M2973" s="34">
        <v>599.97</v>
      </c>
      <c r="N2973" s="44" t="s">
        <v>21418</v>
      </c>
      <c r="O2973" s="34">
        <v>3858</v>
      </c>
      <c r="P2973" s="44">
        <v>2010</v>
      </c>
      <c r="Q2973" s="46">
        <v>8752.4</v>
      </c>
      <c r="R2973" s="34">
        <v>3998</v>
      </c>
      <c r="T2973" s="34"/>
      <c r="U2973" s="34"/>
      <c r="V2973" s="34"/>
      <c r="W2973" s="34"/>
      <c r="X2973" s="34"/>
      <c r="Y2973" s="34"/>
      <c r="Z2973" s="34"/>
      <c r="AA2973" s="34"/>
      <c r="AB2973" s="34"/>
      <c r="AC2973" s="34"/>
    </row>
    <row r="2974" spans="2:29">
      <c r="B2974" s="51">
        <v>201010000029931</v>
      </c>
      <c r="C2974" s="45">
        <v>40243</v>
      </c>
      <c r="D2974" s="44" t="s">
        <v>18942</v>
      </c>
      <c r="E2974" s="34">
        <v>4199.82</v>
      </c>
      <c r="F2974" s="34">
        <v>341.9</v>
      </c>
      <c r="G2974" s="44">
        <v>341.9</v>
      </c>
      <c r="H2974" s="44">
        <v>82</v>
      </c>
      <c r="I2974" s="44">
        <v>7</v>
      </c>
      <c r="J2974" s="45">
        <v>40332</v>
      </c>
      <c r="K2974" s="44">
        <v>2010</v>
      </c>
      <c r="L2974" s="44">
        <v>7</v>
      </c>
      <c r="M2974" s="34">
        <v>599.97</v>
      </c>
      <c r="N2974" s="44" t="s">
        <v>21418</v>
      </c>
      <c r="O2974" s="34">
        <v>3858</v>
      </c>
      <c r="P2974" s="44">
        <v>2010</v>
      </c>
      <c r="Q2974" s="46">
        <v>8752.4</v>
      </c>
      <c r="R2974" s="34">
        <v>3998</v>
      </c>
      <c r="T2974" s="34"/>
      <c r="U2974" s="34"/>
      <c r="V2974" s="34"/>
      <c r="W2974" s="34"/>
      <c r="X2974" s="34"/>
      <c r="Y2974" s="34"/>
      <c r="Z2974" s="34"/>
      <c r="AA2974" s="34"/>
      <c r="AB2974" s="34"/>
      <c r="AC2974" s="34"/>
    </row>
    <row r="2975" spans="2:29">
      <c r="B2975" s="51">
        <v>200200000213680</v>
      </c>
      <c r="C2975" s="45">
        <v>37449</v>
      </c>
      <c r="D2975" s="44" t="s">
        <v>18674</v>
      </c>
      <c r="E2975" s="34">
        <v>3842.71</v>
      </c>
      <c r="F2975" s="34">
        <v>0</v>
      </c>
      <c r="G2975" s="44">
        <v>0</v>
      </c>
      <c r="H2975" s="44">
        <v>94</v>
      </c>
      <c r="I2975" s="44">
        <v>0</v>
      </c>
      <c r="J2975" s="45">
        <v>37597</v>
      </c>
      <c r="K2975" s="44">
        <v>2002</v>
      </c>
      <c r="L2975" s="44">
        <v>0</v>
      </c>
      <c r="M2975" s="34">
        <v>0</v>
      </c>
      <c r="N2975" s="44" t="s">
        <v>21423</v>
      </c>
      <c r="O2975" s="34">
        <v>3843</v>
      </c>
      <c r="P2975" s="44">
        <v>2002</v>
      </c>
      <c r="Q2975" s="46">
        <v>6537.9</v>
      </c>
      <c r="R2975" s="34">
        <v>5331</v>
      </c>
      <c r="T2975" s="34"/>
      <c r="U2975" s="34"/>
      <c r="V2975" s="34"/>
      <c r="W2975" s="34"/>
      <c r="X2975" s="34"/>
      <c r="Y2975" s="34"/>
      <c r="Z2975" s="34"/>
      <c r="AA2975" s="34"/>
      <c r="AB2975" s="34"/>
      <c r="AC2975" s="34"/>
    </row>
    <row r="2976" spans="2:29">
      <c r="B2976" s="51">
        <v>197500000235590</v>
      </c>
      <c r="C2976" s="45">
        <v>27395</v>
      </c>
      <c r="D2976" s="44" t="s">
        <v>16713</v>
      </c>
      <c r="E2976" s="34">
        <v>33703.199999999997</v>
      </c>
      <c r="F2976" s="34">
        <v>29863.41</v>
      </c>
      <c r="G2976" s="44">
        <v>902.47</v>
      </c>
      <c r="H2976" s="44">
        <v>90</v>
      </c>
      <c r="I2976" s="44">
        <v>40</v>
      </c>
      <c r="J2976" s="45">
        <v>27395</v>
      </c>
      <c r="K2976" s="44">
        <v>1975</v>
      </c>
      <c r="L2976" s="44">
        <v>40</v>
      </c>
      <c r="M2976" s="34">
        <v>842.58</v>
      </c>
      <c r="N2976" s="44" t="s">
        <v>21421</v>
      </c>
      <c r="O2976" s="34">
        <v>3840</v>
      </c>
      <c r="P2976" s="44">
        <v>1975</v>
      </c>
      <c r="Q2976" s="46">
        <v>2297</v>
      </c>
      <c r="R2976" s="34">
        <v>15162</v>
      </c>
      <c r="T2976" s="34"/>
      <c r="U2976" s="34"/>
      <c r="V2976" s="34"/>
      <c r="W2976" s="34"/>
      <c r="X2976" s="34"/>
      <c r="Y2976" s="34"/>
      <c r="Z2976" s="34"/>
      <c r="AA2976" s="34"/>
      <c r="AB2976" s="34"/>
      <c r="AC2976" s="34"/>
    </row>
    <row r="2977" spans="2:29">
      <c r="B2977" s="51">
        <v>200710000006406</v>
      </c>
      <c r="C2977" s="45">
        <v>39175</v>
      </c>
      <c r="D2977" s="44" t="s">
        <v>20033</v>
      </c>
      <c r="E2977" s="34">
        <v>3825.5</v>
      </c>
      <c r="F2977" s="34">
        <v>0</v>
      </c>
      <c r="G2977" s="44">
        <v>0</v>
      </c>
      <c r="H2977" s="44">
        <v>94</v>
      </c>
      <c r="I2977" s="44">
        <v>0</v>
      </c>
      <c r="J2977" s="45">
        <v>39145</v>
      </c>
      <c r="K2977" s="44">
        <v>2007</v>
      </c>
      <c r="L2977" s="44">
        <v>0</v>
      </c>
      <c r="M2977" s="34">
        <v>0</v>
      </c>
      <c r="N2977" s="44" t="s">
        <v>21423</v>
      </c>
      <c r="O2977" s="34">
        <v>3826</v>
      </c>
      <c r="P2977" s="44">
        <v>2007</v>
      </c>
      <c r="Q2977" s="46">
        <v>7966.9</v>
      </c>
      <c r="R2977" s="34">
        <v>4355</v>
      </c>
      <c r="T2977" s="34"/>
      <c r="U2977" s="34"/>
      <c r="V2977" s="34"/>
      <c r="W2977" s="34"/>
      <c r="X2977" s="34"/>
      <c r="Y2977" s="34"/>
      <c r="Z2977" s="34"/>
      <c r="AA2977" s="34"/>
      <c r="AB2977" s="34"/>
      <c r="AC2977" s="34"/>
    </row>
    <row r="2978" spans="2:29">
      <c r="B2978" s="51">
        <v>199000000209290</v>
      </c>
      <c r="C2978" s="45">
        <v>32964</v>
      </c>
      <c r="D2978" s="44" t="s">
        <v>17149</v>
      </c>
      <c r="E2978" s="34">
        <v>3825</v>
      </c>
      <c r="F2978" s="34">
        <v>0</v>
      </c>
      <c r="G2978" s="44">
        <v>0</v>
      </c>
      <c r="H2978" s="44">
        <v>94</v>
      </c>
      <c r="I2978" s="44">
        <v>0</v>
      </c>
      <c r="J2978" s="45">
        <v>32877</v>
      </c>
      <c r="K2978" s="44">
        <v>1990</v>
      </c>
      <c r="L2978" s="44">
        <v>0</v>
      </c>
      <c r="M2978" s="34">
        <v>0</v>
      </c>
      <c r="N2978" s="44" t="s">
        <v>21423</v>
      </c>
      <c r="O2978" s="34">
        <v>3825</v>
      </c>
      <c r="P2978" s="44">
        <v>1990</v>
      </c>
      <c r="Q2978" s="46">
        <v>4731.3</v>
      </c>
      <c r="R2978" s="34">
        <v>7332</v>
      </c>
      <c r="T2978" s="34"/>
      <c r="U2978" s="34"/>
      <c r="V2978" s="34"/>
      <c r="W2978" s="34"/>
      <c r="X2978" s="34"/>
      <c r="Y2978" s="34"/>
      <c r="Z2978" s="34"/>
      <c r="AA2978" s="34"/>
      <c r="AB2978" s="34"/>
      <c r="AC2978" s="34"/>
    </row>
    <row r="2979" spans="2:29">
      <c r="B2979" s="51">
        <v>200810000015073</v>
      </c>
      <c r="C2979" s="45">
        <v>38990</v>
      </c>
      <c r="D2979" s="44" t="s">
        <v>20351</v>
      </c>
      <c r="E2979" s="34">
        <v>4780</v>
      </c>
      <c r="F2979" s="34">
        <v>955.97</v>
      </c>
      <c r="G2979" s="44">
        <v>238.99</v>
      </c>
      <c r="H2979" s="44">
        <v>90</v>
      </c>
      <c r="I2979" s="44">
        <v>20</v>
      </c>
      <c r="J2979" s="45">
        <v>38990</v>
      </c>
      <c r="K2979" s="44">
        <v>2006</v>
      </c>
      <c r="L2979" s="44">
        <v>20</v>
      </c>
      <c r="M2979" s="34">
        <v>239</v>
      </c>
      <c r="N2979" s="44" t="s">
        <v>21421</v>
      </c>
      <c r="O2979" s="34">
        <v>3824</v>
      </c>
      <c r="P2979" s="44">
        <v>2006</v>
      </c>
      <c r="Q2979" s="46">
        <v>7751.2</v>
      </c>
      <c r="R2979" s="34">
        <v>4475</v>
      </c>
      <c r="T2979" s="34"/>
      <c r="U2979" s="34"/>
      <c r="V2979" s="34"/>
      <c r="W2979" s="34"/>
      <c r="X2979" s="34"/>
      <c r="Y2979" s="34"/>
      <c r="Z2979" s="34"/>
      <c r="AA2979" s="34"/>
      <c r="AB2979" s="34"/>
      <c r="AC2979" s="34"/>
    </row>
    <row r="2980" spans="2:29">
      <c r="B2980" s="51">
        <v>199000000203700</v>
      </c>
      <c r="C2980" s="45">
        <v>33147</v>
      </c>
      <c r="D2980" s="44" t="s">
        <v>20942</v>
      </c>
      <c r="E2980" s="34">
        <v>3820</v>
      </c>
      <c r="F2980" s="34">
        <v>0</v>
      </c>
      <c r="G2980" s="44">
        <v>0</v>
      </c>
      <c r="H2980" s="44">
        <v>94</v>
      </c>
      <c r="I2980" s="44">
        <v>0</v>
      </c>
      <c r="J2980" s="45">
        <v>32883</v>
      </c>
      <c r="K2980" s="44">
        <v>1990</v>
      </c>
      <c r="L2980" s="44">
        <v>0</v>
      </c>
      <c r="M2980" s="34">
        <v>0</v>
      </c>
      <c r="N2980" s="44" t="s">
        <v>21423</v>
      </c>
      <c r="O2980" s="34">
        <v>3820</v>
      </c>
      <c r="P2980" s="44">
        <v>1990</v>
      </c>
      <c r="Q2980" s="46">
        <v>4731.3</v>
      </c>
      <c r="R2980" s="34">
        <v>7323</v>
      </c>
      <c r="T2980" s="34"/>
      <c r="U2980" s="34"/>
      <c r="V2980" s="34"/>
      <c r="W2980" s="34"/>
      <c r="X2980" s="34"/>
      <c r="Y2980" s="34"/>
      <c r="Z2980" s="34"/>
      <c r="AA2980" s="34"/>
      <c r="AB2980" s="34"/>
      <c r="AC2980" s="34"/>
    </row>
    <row r="2981" spans="2:29">
      <c r="B2981" s="51">
        <v>201010000033719</v>
      </c>
      <c r="C2981" s="45">
        <v>40366</v>
      </c>
      <c r="D2981" s="44" t="s">
        <v>20467</v>
      </c>
      <c r="E2981" s="34">
        <v>3899.01</v>
      </c>
      <c r="F2981" s="34">
        <v>90.8</v>
      </c>
      <c r="G2981" s="44">
        <v>90.8</v>
      </c>
      <c r="H2981" s="44">
        <v>56</v>
      </c>
      <c r="I2981" s="44">
        <v>10</v>
      </c>
      <c r="J2981" s="45">
        <v>40366</v>
      </c>
      <c r="K2981" s="44">
        <v>2010</v>
      </c>
      <c r="L2981" s="44">
        <v>10</v>
      </c>
      <c r="M2981" s="34">
        <v>389.9</v>
      </c>
      <c r="N2981" s="44" t="s">
        <v>21422</v>
      </c>
      <c r="O2981" s="34">
        <v>3808</v>
      </c>
      <c r="P2981" s="44">
        <v>2010</v>
      </c>
      <c r="Q2981" s="46">
        <v>8752.4</v>
      </c>
      <c r="R2981" s="34">
        <v>3946</v>
      </c>
      <c r="T2981" s="34"/>
      <c r="U2981" s="34"/>
      <c r="V2981" s="34"/>
      <c r="W2981" s="34"/>
      <c r="X2981" s="34"/>
      <c r="Y2981" s="34"/>
      <c r="Z2981" s="34"/>
      <c r="AA2981" s="34"/>
      <c r="AB2981" s="34"/>
      <c r="AC2981" s="34"/>
    </row>
    <row r="2982" spans="2:29">
      <c r="B2982" s="51" t="s">
        <v>18859</v>
      </c>
      <c r="C2982" s="45">
        <v>37868</v>
      </c>
      <c r="D2982" s="44" t="s">
        <v>18860</v>
      </c>
      <c r="E2982" s="34">
        <v>9258.2999999999993</v>
      </c>
      <c r="F2982" s="34">
        <v>5456.31</v>
      </c>
      <c r="G2982" s="44">
        <v>771.34</v>
      </c>
      <c r="H2982" s="44">
        <v>82</v>
      </c>
      <c r="I2982" s="44">
        <v>12</v>
      </c>
      <c r="J2982" s="45">
        <v>37720</v>
      </c>
      <c r="K2982" s="44">
        <v>2003</v>
      </c>
      <c r="L2982" s="44">
        <v>12</v>
      </c>
      <c r="M2982" s="34">
        <v>771.53</v>
      </c>
      <c r="N2982" s="44" t="s">
        <v>21418</v>
      </c>
      <c r="O2982" s="34">
        <v>3802</v>
      </c>
      <c r="P2982" s="44">
        <v>2003</v>
      </c>
      <c r="Q2982" s="46">
        <v>6694.6</v>
      </c>
      <c r="R2982" s="34">
        <v>5151</v>
      </c>
      <c r="T2982" s="34"/>
      <c r="U2982" s="34"/>
      <c r="V2982" s="34"/>
      <c r="W2982" s="34"/>
      <c r="X2982" s="34"/>
      <c r="Y2982" s="34"/>
      <c r="Z2982" s="34"/>
      <c r="AA2982" s="34"/>
      <c r="AB2982" s="34"/>
      <c r="AC2982" s="34"/>
    </row>
    <row r="2983" spans="2:29">
      <c r="B2983" s="51">
        <v>199600000210930</v>
      </c>
      <c r="C2983" s="45">
        <v>35356</v>
      </c>
      <c r="D2983" s="44" t="s">
        <v>20521</v>
      </c>
      <c r="E2983" s="34">
        <v>3801.4</v>
      </c>
      <c r="F2983" s="34">
        <v>0</v>
      </c>
      <c r="G2983" s="44">
        <v>0</v>
      </c>
      <c r="H2983" s="44">
        <v>94</v>
      </c>
      <c r="I2983" s="44">
        <v>0</v>
      </c>
      <c r="J2983" s="45">
        <v>35356</v>
      </c>
      <c r="K2983" s="44">
        <v>1996</v>
      </c>
      <c r="L2983" s="44">
        <v>0</v>
      </c>
      <c r="M2983" s="34">
        <v>0</v>
      </c>
      <c r="N2983" s="44" t="s">
        <v>21423</v>
      </c>
      <c r="O2983" s="34">
        <v>3801</v>
      </c>
      <c r="P2983" s="44">
        <v>1996</v>
      </c>
      <c r="Q2983" s="46">
        <v>5622.1</v>
      </c>
      <c r="R2983" s="34">
        <v>6133</v>
      </c>
      <c r="T2983" s="34"/>
      <c r="U2983" s="34"/>
      <c r="V2983" s="34"/>
      <c r="W2983" s="34"/>
      <c r="X2983" s="34"/>
      <c r="Y2983" s="34"/>
      <c r="Z2983" s="34"/>
      <c r="AA2983" s="34"/>
      <c r="AB2983" s="34"/>
      <c r="AC2983" s="34"/>
    </row>
    <row r="2984" spans="2:29">
      <c r="B2984" s="51" t="s">
        <v>19014</v>
      </c>
      <c r="C2984" s="45">
        <v>38001</v>
      </c>
      <c r="D2984" s="44" t="s">
        <v>19184</v>
      </c>
      <c r="E2984" s="34">
        <v>3799</v>
      </c>
      <c r="F2984" s="34">
        <v>0</v>
      </c>
      <c r="G2984" s="44">
        <v>0</v>
      </c>
      <c r="H2984" s="44">
        <v>94</v>
      </c>
      <c r="I2984" s="44">
        <v>0</v>
      </c>
      <c r="J2984" s="45">
        <v>38001</v>
      </c>
      <c r="K2984" s="44">
        <v>2004</v>
      </c>
      <c r="L2984" s="44">
        <v>0</v>
      </c>
      <c r="M2984" s="34">
        <v>0</v>
      </c>
      <c r="N2984" s="44" t="s">
        <v>21423</v>
      </c>
      <c r="O2984" s="34">
        <v>3799</v>
      </c>
      <c r="P2984" s="44">
        <v>2004</v>
      </c>
      <c r="Q2984" s="46">
        <v>7114.9</v>
      </c>
      <c r="R2984" s="34">
        <v>4843</v>
      </c>
      <c r="T2984" s="34"/>
      <c r="U2984" s="34"/>
      <c r="V2984" s="34"/>
      <c r="W2984" s="34"/>
      <c r="X2984" s="34"/>
      <c r="Y2984" s="34"/>
      <c r="Z2984" s="34"/>
      <c r="AA2984" s="34"/>
      <c r="AB2984" s="34"/>
      <c r="AC2984" s="34"/>
    </row>
    <row r="2985" spans="2:29">
      <c r="B2985" s="51">
        <v>198100000241950</v>
      </c>
      <c r="C2985" s="45">
        <v>29799</v>
      </c>
      <c r="D2985" s="44" t="s">
        <v>21263</v>
      </c>
      <c r="E2985" s="34">
        <v>14179.4</v>
      </c>
      <c r="F2985" s="34">
        <v>10384</v>
      </c>
      <c r="G2985" s="44">
        <v>350.28</v>
      </c>
      <c r="H2985" s="44">
        <v>91</v>
      </c>
      <c r="I2985" s="44">
        <v>40</v>
      </c>
      <c r="J2985" s="45">
        <v>29594</v>
      </c>
      <c r="K2985" s="44">
        <v>1981</v>
      </c>
      <c r="L2985" s="44">
        <v>40</v>
      </c>
      <c r="M2985" s="34">
        <v>354.49</v>
      </c>
      <c r="N2985" s="44" t="s">
        <v>21429</v>
      </c>
      <c r="O2985" s="34">
        <v>3795</v>
      </c>
      <c r="P2985" s="44">
        <v>1981</v>
      </c>
      <c r="Q2985" s="46">
        <v>3558</v>
      </c>
      <c r="R2985" s="34">
        <v>9675</v>
      </c>
      <c r="T2985" s="34"/>
      <c r="U2985" s="34"/>
      <c r="V2985" s="34"/>
      <c r="W2985" s="34"/>
      <c r="X2985" s="34"/>
      <c r="Y2985" s="34"/>
      <c r="Z2985" s="34"/>
      <c r="AA2985" s="34"/>
      <c r="AB2985" s="34"/>
      <c r="AC2985" s="34"/>
    </row>
    <row r="2986" spans="2:29">
      <c r="B2986" s="51" t="s">
        <v>19015</v>
      </c>
      <c r="C2986" s="45">
        <v>38142</v>
      </c>
      <c r="D2986" s="44" t="s">
        <v>19016</v>
      </c>
      <c r="E2986" s="34">
        <v>3793.71</v>
      </c>
      <c r="F2986" s="34">
        <v>0</v>
      </c>
      <c r="G2986" s="44">
        <v>0</v>
      </c>
      <c r="H2986" s="44">
        <v>94</v>
      </c>
      <c r="I2986" s="44">
        <v>0</v>
      </c>
      <c r="J2986" s="45">
        <v>38083</v>
      </c>
      <c r="K2986" s="44">
        <v>2004</v>
      </c>
      <c r="L2986" s="44">
        <v>0</v>
      </c>
      <c r="M2986" s="34">
        <v>0</v>
      </c>
      <c r="N2986" s="44" t="s">
        <v>21423</v>
      </c>
      <c r="O2986" s="34">
        <v>3794</v>
      </c>
      <c r="P2986" s="44">
        <v>2004</v>
      </c>
      <c r="Q2986" s="46">
        <v>7114.9</v>
      </c>
      <c r="R2986" s="34">
        <v>4836</v>
      </c>
      <c r="T2986" s="34"/>
      <c r="U2986" s="34"/>
      <c r="V2986" s="34"/>
      <c r="W2986" s="34"/>
      <c r="X2986" s="34"/>
      <c r="Y2986" s="34"/>
      <c r="Z2986" s="34"/>
      <c r="AA2986" s="34"/>
      <c r="AB2986" s="34"/>
      <c r="AC2986" s="34"/>
    </row>
    <row r="2987" spans="2:29">
      <c r="B2987" s="51">
        <v>200400010040300</v>
      </c>
      <c r="C2987" s="45">
        <v>38197</v>
      </c>
      <c r="D2987" s="44" t="s">
        <v>21175</v>
      </c>
      <c r="E2987" s="34">
        <v>32038.87</v>
      </c>
      <c r="F2987" s="34">
        <v>28248.48</v>
      </c>
      <c r="G2987" s="44">
        <v>4574.6899999999996</v>
      </c>
      <c r="H2987" s="44">
        <v>82</v>
      </c>
      <c r="I2987" s="44">
        <v>7</v>
      </c>
      <c r="J2987" s="45">
        <v>38197</v>
      </c>
      <c r="K2987" s="44">
        <v>2004</v>
      </c>
      <c r="L2987" s="44">
        <v>7</v>
      </c>
      <c r="M2987" s="34">
        <v>4576.9799999999996</v>
      </c>
      <c r="N2987" s="44" t="s">
        <v>21418</v>
      </c>
      <c r="O2987" s="34">
        <v>3790</v>
      </c>
      <c r="P2987" s="44">
        <v>2004</v>
      </c>
      <c r="Q2987" s="46">
        <v>7114.9</v>
      </c>
      <c r="R2987" s="34">
        <v>4832</v>
      </c>
      <c r="T2987" s="34"/>
      <c r="U2987" s="34"/>
      <c r="V2987" s="34"/>
      <c r="W2987" s="34"/>
      <c r="X2987" s="34"/>
      <c r="Y2987" s="34"/>
      <c r="Z2987" s="34"/>
      <c r="AA2987" s="34"/>
      <c r="AB2987" s="34"/>
      <c r="AC2987" s="34"/>
    </row>
    <row r="2988" spans="2:29">
      <c r="B2988" s="51">
        <v>198400000235750</v>
      </c>
      <c r="C2988" s="45">
        <v>30895</v>
      </c>
      <c r="D2988" s="44" t="s">
        <v>20706</v>
      </c>
      <c r="E2988" s="34">
        <v>10946</v>
      </c>
      <c r="F2988" s="34">
        <v>7159.03</v>
      </c>
      <c r="G2988" s="44">
        <v>273.64999999999998</v>
      </c>
      <c r="H2988" s="44">
        <v>90</v>
      </c>
      <c r="I2988" s="44">
        <v>40</v>
      </c>
      <c r="J2988" s="45">
        <v>30689</v>
      </c>
      <c r="K2988" s="44">
        <v>1984</v>
      </c>
      <c r="L2988" s="44">
        <v>40</v>
      </c>
      <c r="M2988" s="34">
        <v>273.64999999999998</v>
      </c>
      <c r="N2988" s="44" t="s">
        <v>21421</v>
      </c>
      <c r="O2988" s="34">
        <v>3787</v>
      </c>
      <c r="P2988" s="44">
        <v>1984</v>
      </c>
      <c r="Q2988" s="46">
        <v>4149.8</v>
      </c>
      <c r="R2988" s="34">
        <v>8277</v>
      </c>
      <c r="T2988" s="34"/>
      <c r="U2988" s="34"/>
      <c r="V2988" s="34"/>
      <c r="W2988" s="34"/>
      <c r="X2988" s="34"/>
      <c r="Y2988" s="34"/>
      <c r="Z2988" s="34"/>
      <c r="AA2988" s="34"/>
      <c r="AB2988" s="34"/>
      <c r="AC2988" s="34"/>
    </row>
    <row r="2989" spans="2:29">
      <c r="B2989" s="51">
        <v>200810000009753</v>
      </c>
      <c r="C2989" s="45">
        <v>39315</v>
      </c>
      <c r="D2989" s="44" t="s">
        <v>18960</v>
      </c>
      <c r="E2989" s="34">
        <v>6780.15</v>
      </c>
      <c r="F2989" s="34">
        <v>3011.88</v>
      </c>
      <c r="G2989" s="44">
        <v>968.57</v>
      </c>
      <c r="H2989" s="44">
        <v>82</v>
      </c>
      <c r="I2989" s="44">
        <v>7</v>
      </c>
      <c r="J2989" s="45">
        <v>39315</v>
      </c>
      <c r="K2989" s="44">
        <v>2007</v>
      </c>
      <c r="L2989" s="44">
        <v>7</v>
      </c>
      <c r="M2989" s="34">
        <v>968.59</v>
      </c>
      <c r="N2989" s="44" t="s">
        <v>21418</v>
      </c>
      <c r="O2989" s="34">
        <v>3768</v>
      </c>
      <c r="P2989" s="44">
        <v>2007</v>
      </c>
      <c r="Q2989" s="46">
        <v>7966.9</v>
      </c>
      <c r="R2989" s="34">
        <v>4290</v>
      </c>
      <c r="T2989" s="34"/>
      <c r="U2989" s="34"/>
      <c r="V2989" s="34"/>
      <c r="W2989" s="34"/>
      <c r="X2989" s="34"/>
      <c r="Y2989" s="34"/>
      <c r="Z2989" s="34"/>
      <c r="AA2989" s="34"/>
      <c r="AB2989" s="34"/>
      <c r="AC2989" s="34"/>
    </row>
    <row r="2990" spans="2:29">
      <c r="B2990" s="51">
        <v>199000000202990</v>
      </c>
      <c r="C2990" s="45">
        <v>32905</v>
      </c>
      <c r="D2990" s="44" t="s">
        <v>17090</v>
      </c>
      <c r="E2990" s="34">
        <v>3750</v>
      </c>
      <c r="F2990" s="34">
        <v>0</v>
      </c>
      <c r="G2990" s="44">
        <v>0</v>
      </c>
      <c r="H2990" s="44">
        <v>94</v>
      </c>
      <c r="I2990" s="44">
        <v>0</v>
      </c>
      <c r="J2990" s="45">
        <v>32875</v>
      </c>
      <c r="K2990" s="44">
        <v>1990</v>
      </c>
      <c r="L2990" s="44">
        <v>0</v>
      </c>
      <c r="M2990" s="34">
        <v>0</v>
      </c>
      <c r="N2990" s="44" t="s">
        <v>21423</v>
      </c>
      <c r="O2990" s="34">
        <v>3750</v>
      </c>
      <c r="P2990" s="44">
        <v>1990</v>
      </c>
      <c r="Q2990" s="46">
        <v>4731.3</v>
      </c>
      <c r="R2990" s="34">
        <v>7189</v>
      </c>
      <c r="T2990" s="34"/>
      <c r="U2990" s="34"/>
      <c r="V2990" s="34"/>
      <c r="W2990" s="34"/>
      <c r="X2990" s="34"/>
      <c r="Y2990" s="34"/>
      <c r="Z2990" s="34"/>
      <c r="AA2990" s="34"/>
      <c r="AB2990" s="34"/>
      <c r="AC2990" s="34"/>
    </row>
    <row r="2991" spans="2:29">
      <c r="B2991" s="51">
        <v>198600000213030</v>
      </c>
      <c r="C2991" s="45">
        <v>31533</v>
      </c>
      <c r="D2991" s="44" t="s">
        <v>20743</v>
      </c>
      <c r="E2991" s="34">
        <v>3745</v>
      </c>
      <c r="F2991" s="34">
        <v>0</v>
      </c>
      <c r="G2991" s="44">
        <v>0</v>
      </c>
      <c r="H2991" s="44">
        <v>94</v>
      </c>
      <c r="I2991" s="44">
        <v>0</v>
      </c>
      <c r="J2991" s="45">
        <v>31417</v>
      </c>
      <c r="K2991" s="44">
        <v>1986</v>
      </c>
      <c r="L2991" s="44">
        <v>0</v>
      </c>
      <c r="M2991" s="34">
        <v>0</v>
      </c>
      <c r="N2991" s="44" t="s">
        <v>21423</v>
      </c>
      <c r="O2991" s="34">
        <v>3745</v>
      </c>
      <c r="P2991" s="44">
        <v>1986</v>
      </c>
      <c r="Q2991" s="46">
        <v>4305</v>
      </c>
      <c r="R2991" s="34">
        <v>7890</v>
      </c>
      <c r="T2991" s="34"/>
      <c r="U2991" s="34"/>
      <c r="V2991" s="34"/>
      <c r="W2991" s="34"/>
      <c r="X2991" s="34"/>
      <c r="Y2991" s="34"/>
      <c r="Z2991" s="34"/>
      <c r="AA2991" s="34"/>
      <c r="AB2991" s="34"/>
      <c r="AC2991" s="34"/>
    </row>
    <row r="2992" spans="2:29">
      <c r="B2992" s="51">
        <v>200600010162170</v>
      </c>
      <c r="C2992" s="45">
        <v>38961</v>
      </c>
      <c r="D2992" s="44" t="s">
        <v>20257</v>
      </c>
      <c r="E2992" s="34">
        <v>5672.34</v>
      </c>
      <c r="F2992" s="34">
        <v>1929.18</v>
      </c>
      <c r="G2992" s="44">
        <v>472.59</v>
      </c>
      <c r="H2992" s="44">
        <v>82</v>
      </c>
      <c r="I2992" s="44">
        <v>12</v>
      </c>
      <c r="J2992" s="45">
        <v>38726</v>
      </c>
      <c r="K2992" s="44">
        <v>2006</v>
      </c>
      <c r="L2992" s="44">
        <v>12</v>
      </c>
      <c r="M2992" s="34">
        <v>472.7</v>
      </c>
      <c r="N2992" s="44" t="s">
        <v>21418</v>
      </c>
      <c r="O2992" s="34">
        <v>3743</v>
      </c>
      <c r="P2992" s="44">
        <v>2006</v>
      </c>
      <c r="Q2992" s="46">
        <v>7751.2</v>
      </c>
      <c r="R2992" s="34">
        <v>4380</v>
      </c>
      <c r="T2992" s="34"/>
      <c r="U2992" s="34"/>
      <c r="V2992" s="34"/>
      <c r="W2992" s="34"/>
      <c r="X2992" s="34"/>
      <c r="Y2992" s="34"/>
      <c r="Z2992" s="34"/>
      <c r="AA2992" s="34"/>
      <c r="AB2992" s="34"/>
      <c r="AC2992" s="34"/>
    </row>
    <row r="2993" spans="2:29">
      <c r="B2993" s="51">
        <v>198900000212060</v>
      </c>
      <c r="C2993" s="45">
        <v>32721</v>
      </c>
      <c r="D2993" s="44" t="s">
        <v>20909</v>
      </c>
      <c r="E2993" s="34">
        <v>3735</v>
      </c>
      <c r="F2993" s="34">
        <v>0</v>
      </c>
      <c r="G2993" s="44">
        <v>0</v>
      </c>
      <c r="H2993" s="44">
        <v>94</v>
      </c>
      <c r="I2993" s="44">
        <v>0</v>
      </c>
      <c r="J2993" s="45">
        <v>32516</v>
      </c>
      <c r="K2993" s="44">
        <v>1989</v>
      </c>
      <c r="L2993" s="44">
        <v>0</v>
      </c>
      <c r="M2993" s="34">
        <v>0</v>
      </c>
      <c r="N2993" s="44" t="s">
        <v>21423</v>
      </c>
      <c r="O2993" s="34">
        <v>3735</v>
      </c>
      <c r="P2993" s="44">
        <v>1989</v>
      </c>
      <c r="Q2993" s="46">
        <v>4609.2</v>
      </c>
      <c r="R2993" s="34">
        <v>7350</v>
      </c>
      <c r="T2993" s="34"/>
      <c r="U2993" s="34"/>
      <c r="V2993" s="34"/>
      <c r="W2993" s="34"/>
      <c r="X2993" s="34"/>
      <c r="Y2993" s="34"/>
      <c r="Z2993" s="34"/>
      <c r="AA2993" s="34"/>
      <c r="AB2993" s="34"/>
      <c r="AC2993" s="34"/>
    </row>
    <row r="2994" spans="2:29">
      <c r="B2994" s="51">
        <v>199500000225450</v>
      </c>
      <c r="C2994" s="45">
        <v>34973</v>
      </c>
      <c r="D2994" s="44" t="s">
        <v>17781</v>
      </c>
      <c r="E2994" s="34">
        <v>5895.48</v>
      </c>
      <c r="F2994" s="34">
        <v>2161.4</v>
      </c>
      <c r="G2994" s="44">
        <v>149.34</v>
      </c>
      <c r="H2994" s="44">
        <v>66</v>
      </c>
      <c r="I2994" s="44">
        <v>40</v>
      </c>
      <c r="J2994" s="45">
        <v>34709</v>
      </c>
      <c r="K2994" s="44">
        <v>1995</v>
      </c>
      <c r="L2994" s="44">
        <v>40</v>
      </c>
      <c r="M2994" s="34">
        <v>147.38999999999999</v>
      </c>
      <c r="N2994" s="44" t="s">
        <v>21419</v>
      </c>
      <c r="O2994" s="34">
        <v>3734</v>
      </c>
      <c r="P2994" s="44">
        <v>1995</v>
      </c>
      <c r="Q2994" s="46">
        <v>5471.2</v>
      </c>
      <c r="R2994" s="34">
        <v>6190</v>
      </c>
      <c r="T2994" s="34"/>
      <c r="U2994" s="34"/>
      <c r="V2994" s="34"/>
      <c r="W2994" s="34"/>
      <c r="X2994" s="34"/>
      <c r="Y2994" s="34"/>
      <c r="Z2994" s="34"/>
      <c r="AA2994" s="34"/>
      <c r="AB2994" s="34"/>
      <c r="AC2994" s="34"/>
    </row>
    <row r="2995" spans="2:29">
      <c r="B2995" s="51" t="s">
        <v>19017</v>
      </c>
      <c r="C2995" s="45">
        <v>38114</v>
      </c>
      <c r="D2995" s="44" t="s">
        <v>19018</v>
      </c>
      <c r="E2995" s="34">
        <v>3724.5</v>
      </c>
      <c r="F2995" s="34">
        <v>0</v>
      </c>
      <c r="G2995" s="44">
        <v>0</v>
      </c>
      <c r="H2995" s="44">
        <v>94</v>
      </c>
      <c r="I2995" s="44">
        <v>0</v>
      </c>
      <c r="J2995" s="45">
        <v>38173</v>
      </c>
      <c r="K2995" s="44">
        <v>2004</v>
      </c>
      <c r="L2995" s="44">
        <v>0</v>
      </c>
      <c r="M2995" s="34">
        <v>0</v>
      </c>
      <c r="N2995" s="44" t="s">
        <v>21423</v>
      </c>
      <c r="O2995" s="34">
        <v>3725</v>
      </c>
      <c r="P2995" s="44">
        <v>2004</v>
      </c>
      <c r="Q2995" s="46">
        <v>7114.9</v>
      </c>
      <c r="R2995" s="34">
        <v>4748</v>
      </c>
      <c r="T2995" s="34"/>
      <c r="U2995" s="34"/>
      <c r="V2995" s="34"/>
      <c r="W2995" s="34"/>
      <c r="X2995" s="34"/>
      <c r="Y2995" s="34"/>
      <c r="Z2995" s="34"/>
      <c r="AA2995" s="34"/>
      <c r="AB2995" s="34"/>
      <c r="AC2995" s="34"/>
    </row>
    <row r="2996" spans="2:29">
      <c r="B2996" s="51">
        <v>199800000211040</v>
      </c>
      <c r="C2996" s="45">
        <v>35965</v>
      </c>
      <c r="D2996" s="44" t="s">
        <v>18236</v>
      </c>
      <c r="E2996" s="34">
        <v>3721</v>
      </c>
      <c r="F2996" s="34">
        <v>0</v>
      </c>
      <c r="G2996" s="44">
        <v>0</v>
      </c>
      <c r="H2996" s="44">
        <v>94</v>
      </c>
      <c r="I2996" s="44">
        <v>0</v>
      </c>
      <c r="J2996" s="45">
        <v>35965</v>
      </c>
      <c r="K2996" s="44">
        <v>1998</v>
      </c>
      <c r="L2996" s="44">
        <v>0</v>
      </c>
      <c r="M2996" s="34">
        <v>0</v>
      </c>
      <c r="N2996" s="44" t="s">
        <v>21423</v>
      </c>
      <c r="O2996" s="34">
        <v>3721</v>
      </c>
      <c r="P2996" s="44">
        <v>1998</v>
      </c>
      <c r="Q2996" s="46">
        <v>5920.4</v>
      </c>
      <c r="R2996" s="34">
        <v>5700</v>
      </c>
      <c r="T2996" s="34"/>
      <c r="U2996" s="34"/>
      <c r="V2996" s="34"/>
      <c r="W2996" s="34"/>
      <c r="X2996" s="34"/>
      <c r="Y2996" s="34"/>
      <c r="Z2996" s="34"/>
      <c r="AA2996" s="34"/>
      <c r="AB2996" s="34"/>
      <c r="AC2996" s="34"/>
    </row>
    <row r="2997" spans="2:29">
      <c r="B2997" s="51">
        <v>199000000204780</v>
      </c>
      <c r="C2997" s="45">
        <v>32964</v>
      </c>
      <c r="D2997" s="44" t="s">
        <v>17133</v>
      </c>
      <c r="E2997" s="34">
        <v>3720</v>
      </c>
      <c r="F2997" s="34">
        <v>0</v>
      </c>
      <c r="G2997" s="44">
        <v>0</v>
      </c>
      <c r="H2997" s="44">
        <v>94</v>
      </c>
      <c r="I2997" s="44">
        <v>0</v>
      </c>
      <c r="J2997" s="45">
        <v>32877</v>
      </c>
      <c r="K2997" s="44">
        <v>1990</v>
      </c>
      <c r="L2997" s="44">
        <v>0</v>
      </c>
      <c r="M2997" s="34">
        <v>0</v>
      </c>
      <c r="N2997" s="44" t="s">
        <v>21423</v>
      </c>
      <c r="O2997" s="34">
        <v>3720</v>
      </c>
      <c r="P2997" s="44">
        <v>1990</v>
      </c>
      <c r="Q2997" s="46">
        <v>4731.3</v>
      </c>
      <c r="R2997" s="34">
        <v>7131</v>
      </c>
      <c r="T2997" s="34"/>
      <c r="U2997" s="34"/>
      <c r="V2997" s="34"/>
      <c r="W2997" s="34"/>
      <c r="X2997" s="34"/>
      <c r="Y2997" s="34"/>
      <c r="Z2997" s="34"/>
      <c r="AA2997" s="34"/>
      <c r="AB2997" s="34"/>
      <c r="AC2997" s="34"/>
    </row>
    <row r="2998" spans="2:29">
      <c r="B2998" s="51">
        <v>199900000213920</v>
      </c>
      <c r="C2998" s="45">
        <v>36301</v>
      </c>
      <c r="D2998" s="44" t="s">
        <v>18369</v>
      </c>
      <c r="E2998" s="34">
        <v>3718</v>
      </c>
      <c r="F2998" s="34">
        <v>0</v>
      </c>
      <c r="G2998" s="44">
        <v>0</v>
      </c>
      <c r="H2998" s="44">
        <v>78</v>
      </c>
      <c r="I2998" s="44">
        <v>0</v>
      </c>
      <c r="J2998" s="45">
        <v>36301</v>
      </c>
      <c r="K2998" s="44">
        <v>1999</v>
      </c>
      <c r="L2998" s="44">
        <v>0</v>
      </c>
      <c r="M2998" s="34">
        <v>0</v>
      </c>
      <c r="N2998" s="44" t="s">
        <v>21415</v>
      </c>
      <c r="O2998" s="34">
        <v>3718</v>
      </c>
      <c r="P2998" s="44">
        <v>1999</v>
      </c>
      <c r="Q2998" s="46">
        <v>6058.6</v>
      </c>
      <c r="R2998" s="34">
        <v>5566</v>
      </c>
      <c r="T2998" s="34"/>
      <c r="U2998" s="34"/>
      <c r="V2998" s="34"/>
      <c r="W2998" s="34"/>
      <c r="X2998" s="34"/>
      <c r="Y2998" s="34"/>
      <c r="Z2998" s="34"/>
      <c r="AA2998" s="34"/>
      <c r="AB2998" s="34"/>
      <c r="AC2998" s="34"/>
    </row>
    <row r="2999" spans="2:29">
      <c r="B2999" s="51" t="s">
        <v>18899</v>
      </c>
      <c r="C2999" s="45">
        <v>37635</v>
      </c>
      <c r="D2999" s="44" t="s">
        <v>19183</v>
      </c>
      <c r="E2999" s="34">
        <v>3693.9</v>
      </c>
      <c r="F2999" s="34">
        <v>0</v>
      </c>
      <c r="G2999" s="44">
        <v>0</v>
      </c>
      <c r="H2999" s="44">
        <v>94</v>
      </c>
      <c r="I2999" s="44">
        <v>0</v>
      </c>
      <c r="J2999" s="45">
        <v>37635</v>
      </c>
      <c r="K2999" s="44">
        <v>2003</v>
      </c>
      <c r="L2999" s="44">
        <v>0</v>
      </c>
      <c r="M2999" s="34">
        <v>0</v>
      </c>
      <c r="N2999" s="44" t="s">
        <v>21423</v>
      </c>
      <c r="O2999" s="34">
        <v>3694</v>
      </c>
      <c r="P2999" s="44">
        <v>2003</v>
      </c>
      <c r="Q2999" s="46">
        <v>6694.6</v>
      </c>
      <c r="R2999" s="34">
        <v>5004</v>
      </c>
      <c r="T2999" s="34"/>
      <c r="U2999" s="34"/>
      <c r="V2999" s="34"/>
      <c r="W2999" s="34"/>
      <c r="X2999" s="34"/>
      <c r="Y2999" s="34"/>
      <c r="Z2999" s="34"/>
      <c r="AA2999" s="34"/>
      <c r="AB2999" s="34"/>
      <c r="AC2999" s="34"/>
    </row>
    <row r="3000" spans="2:29">
      <c r="B3000" s="51">
        <v>200000000243120</v>
      </c>
      <c r="C3000" s="45">
        <v>36799</v>
      </c>
      <c r="D3000" s="44" t="s">
        <v>17371</v>
      </c>
      <c r="E3000" s="34">
        <v>5097.8</v>
      </c>
      <c r="F3000" s="34">
        <v>1406.66</v>
      </c>
      <c r="G3000" s="44">
        <v>123.03</v>
      </c>
      <c r="H3000" s="44">
        <v>71</v>
      </c>
      <c r="I3000" s="44">
        <v>40</v>
      </c>
      <c r="J3000" s="45">
        <v>36799</v>
      </c>
      <c r="K3000" s="44">
        <v>2000</v>
      </c>
      <c r="L3000" s="44">
        <v>40</v>
      </c>
      <c r="M3000" s="34">
        <v>127.45</v>
      </c>
      <c r="N3000" s="44" t="s">
        <v>19299</v>
      </c>
      <c r="O3000" s="34">
        <v>3691</v>
      </c>
      <c r="P3000" s="44">
        <v>2000</v>
      </c>
      <c r="Q3000" s="46">
        <v>6221.2</v>
      </c>
      <c r="R3000" s="34">
        <v>5381</v>
      </c>
      <c r="T3000" s="34"/>
      <c r="U3000" s="34"/>
      <c r="V3000" s="34"/>
      <c r="W3000" s="34"/>
      <c r="X3000" s="34"/>
      <c r="Y3000" s="34"/>
      <c r="Z3000" s="34"/>
      <c r="AA3000" s="34"/>
      <c r="AB3000" s="34"/>
      <c r="AC3000" s="34"/>
    </row>
    <row r="3001" spans="2:29">
      <c r="B3001" s="51">
        <v>200710000001386</v>
      </c>
      <c r="C3001" s="45">
        <v>39240</v>
      </c>
      <c r="D3001" s="44" t="s">
        <v>21143</v>
      </c>
      <c r="E3001" s="34">
        <v>5100</v>
      </c>
      <c r="F3001" s="34">
        <v>1408.97</v>
      </c>
      <c r="G3001" s="44">
        <v>425.02</v>
      </c>
      <c r="H3001" s="44">
        <v>82</v>
      </c>
      <c r="I3001" s="44">
        <v>12</v>
      </c>
      <c r="J3001" s="45">
        <v>39269</v>
      </c>
      <c r="K3001" s="44">
        <v>2007</v>
      </c>
      <c r="L3001" s="44">
        <v>12</v>
      </c>
      <c r="M3001" s="34">
        <v>425</v>
      </c>
      <c r="N3001" s="44" t="s">
        <v>21418</v>
      </c>
      <c r="O3001" s="34">
        <v>3691</v>
      </c>
      <c r="P3001" s="44">
        <v>2007</v>
      </c>
      <c r="Q3001" s="46">
        <v>7966.9</v>
      </c>
      <c r="R3001" s="34">
        <v>4202</v>
      </c>
      <c r="T3001" s="34"/>
      <c r="U3001" s="34"/>
      <c r="V3001" s="34"/>
      <c r="W3001" s="34"/>
      <c r="X3001" s="34"/>
      <c r="Y3001" s="34"/>
      <c r="Z3001" s="34"/>
      <c r="AA3001" s="34"/>
      <c r="AB3001" s="34"/>
      <c r="AC3001" s="34"/>
    </row>
    <row r="3002" spans="2:29">
      <c r="B3002" s="51" t="s">
        <v>19529</v>
      </c>
      <c r="C3002" s="45">
        <v>38844</v>
      </c>
      <c r="D3002" s="44" t="s">
        <v>20099</v>
      </c>
      <c r="E3002" s="34">
        <v>9890.02</v>
      </c>
      <c r="F3002" s="34">
        <v>6217.91</v>
      </c>
      <c r="G3002" s="44">
        <v>1412.31</v>
      </c>
      <c r="H3002" s="44">
        <v>82</v>
      </c>
      <c r="I3002" s="44">
        <v>7</v>
      </c>
      <c r="J3002" s="45">
        <v>38903</v>
      </c>
      <c r="K3002" s="44">
        <v>2006</v>
      </c>
      <c r="L3002" s="44">
        <v>7</v>
      </c>
      <c r="M3002" s="34">
        <v>1412.86</v>
      </c>
      <c r="N3002" s="44" t="s">
        <v>21418</v>
      </c>
      <c r="O3002" s="34">
        <v>3672</v>
      </c>
      <c r="P3002" s="44">
        <v>2006</v>
      </c>
      <c r="Q3002" s="46">
        <v>7751.2</v>
      </c>
      <c r="R3002" s="34">
        <v>4297</v>
      </c>
      <c r="T3002" s="34"/>
      <c r="U3002" s="34"/>
      <c r="V3002" s="34"/>
      <c r="W3002" s="34"/>
      <c r="X3002" s="34"/>
      <c r="Y3002" s="34"/>
      <c r="Z3002" s="34"/>
      <c r="AA3002" s="34"/>
      <c r="AB3002" s="34"/>
      <c r="AC3002" s="34"/>
    </row>
    <row r="3003" spans="2:29">
      <c r="B3003" s="51">
        <v>200810000015769</v>
      </c>
      <c r="C3003" s="45">
        <v>39657</v>
      </c>
      <c r="D3003" s="44" t="s">
        <v>19901</v>
      </c>
      <c r="E3003" s="34">
        <v>5320</v>
      </c>
      <c r="F3003" s="34">
        <v>1652.42</v>
      </c>
      <c r="G3003" s="44">
        <v>760.02</v>
      </c>
      <c r="H3003" s="44">
        <v>82</v>
      </c>
      <c r="I3003" s="44">
        <v>7</v>
      </c>
      <c r="J3003" s="45">
        <v>39657</v>
      </c>
      <c r="K3003" s="44">
        <v>2008</v>
      </c>
      <c r="L3003" s="44">
        <v>7</v>
      </c>
      <c r="M3003" s="34">
        <v>760</v>
      </c>
      <c r="N3003" s="44" t="s">
        <v>21418</v>
      </c>
      <c r="O3003" s="34">
        <v>3668</v>
      </c>
      <c r="P3003" s="44">
        <v>2008</v>
      </c>
      <c r="Q3003" s="46">
        <v>8311.1</v>
      </c>
      <c r="R3003" s="34">
        <v>4002</v>
      </c>
      <c r="T3003" s="34"/>
      <c r="U3003" s="34"/>
      <c r="V3003" s="34"/>
      <c r="W3003" s="34"/>
      <c r="X3003" s="34"/>
      <c r="Y3003" s="34"/>
      <c r="Z3003" s="34"/>
      <c r="AA3003" s="34"/>
      <c r="AB3003" s="34"/>
      <c r="AC3003" s="34"/>
    </row>
    <row r="3004" spans="2:29">
      <c r="B3004" s="51">
        <v>197400000235780</v>
      </c>
      <c r="C3004" s="45">
        <v>27030</v>
      </c>
      <c r="D3004" s="44" t="s">
        <v>16715</v>
      </c>
      <c r="E3004" s="34">
        <v>41523.08</v>
      </c>
      <c r="F3004" s="34">
        <v>37863.440000000002</v>
      </c>
      <c r="G3004" s="44">
        <v>1124.43</v>
      </c>
      <c r="H3004" s="44">
        <v>90</v>
      </c>
      <c r="I3004" s="44">
        <v>40</v>
      </c>
      <c r="J3004" s="45">
        <v>27030</v>
      </c>
      <c r="K3004" s="44">
        <v>1974</v>
      </c>
      <c r="L3004" s="44">
        <v>40</v>
      </c>
      <c r="M3004" s="34">
        <v>1038.08</v>
      </c>
      <c r="N3004" s="44" t="s">
        <v>21421</v>
      </c>
      <c r="O3004" s="34">
        <v>3660</v>
      </c>
      <c r="P3004" s="44">
        <v>1974</v>
      </c>
      <c r="Q3004" s="46">
        <v>2101</v>
      </c>
      <c r="R3004" s="34">
        <v>15798</v>
      </c>
      <c r="T3004" s="34"/>
      <c r="U3004" s="34"/>
      <c r="V3004" s="34"/>
      <c r="W3004" s="34"/>
      <c r="X3004" s="34"/>
      <c r="Y3004" s="34"/>
      <c r="Z3004" s="34"/>
      <c r="AA3004" s="34"/>
      <c r="AB3004" s="34"/>
      <c r="AC3004" s="34"/>
    </row>
    <row r="3005" spans="2:29">
      <c r="B3005" s="51">
        <v>200910000025465</v>
      </c>
      <c r="C3005" s="45">
        <v>39794</v>
      </c>
      <c r="D3005" s="44" t="s">
        <v>19827</v>
      </c>
      <c r="E3005" s="34">
        <v>3659.09</v>
      </c>
      <c r="F3005" s="34">
        <v>0</v>
      </c>
      <c r="G3005" s="44">
        <v>0</v>
      </c>
      <c r="H3005" s="44">
        <v>94</v>
      </c>
      <c r="I3005" s="44">
        <v>0</v>
      </c>
      <c r="J3005" s="45">
        <v>39794</v>
      </c>
      <c r="K3005" s="44">
        <v>2008</v>
      </c>
      <c r="L3005" s="44">
        <v>0</v>
      </c>
      <c r="M3005" s="34">
        <v>0</v>
      </c>
      <c r="N3005" s="44" t="s">
        <v>21423</v>
      </c>
      <c r="O3005" s="34">
        <v>3659</v>
      </c>
      <c r="P3005" s="44">
        <v>2008</v>
      </c>
      <c r="Q3005" s="46">
        <v>8311.1</v>
      </c>
      <c r="R3005" s="34">
        <v>3993</v>
      </c>
      <c r="T3005" s="34"/>
      <c r="U3005" s="34"/>
      <c r="V3005" s="34"/>
      <c r="W3005" s="34"/>
      <c r="X3005" s="34"/>
      <c r="Y3005" s="34"/>
      <c r="Z3005" s="34"/>
      <c r="AA3005" s="34"/>
      <c r="AB3005" s="34"/>
      <c r="AC3005" s="34"/>
    </row>
    <row r="3006" spans="2:29">
      <c r="B3006" s="51">
        <v>201010000032798</v>
      </c>
      <c r="C3006" s="45">
        <v>40255</v>
      </c>
      <c r="D3006" s="44" t="s">
        <v>19933</v>
      </c>
      <c r="E3006" s="34">
        <v>3852.85</v>
      </c>
      <c r="F3006" s="34">
        <v>206.89</v>
      </c>
      <c r="G3006" s="44">
        <v>206.89</v>
      </c>
      <c r="H3006" s="44">
        <v>56</v>
      </c>
      <c r="I3006" s="44">
        <v>10</v>
      </c>
      <c r="J3006" s="45">
        <v>40255</v>
      </c>
      <c r="K3006" s="44">
        <v>2010</v>
      </c>
      <c r="L3006" s="44">
        <v>10</v>
      </c>
      <c r="M3006" s="34">
        <v>385.29</v>
      </c>
      <c r="N3006" s="44" t="s">
        <v>21422</v>
      </c>
      <c r="O3006" s="34">
        <v>3646</v>
      </c>
      <c r="P3006" s="44">
        <v>2010</v>
      </c>
      <c r="Q3006" s="46">
        <v>8752.4</v>
      </c>
      <c r="R3006" s="34">
        <v>3778</v>
      </c>
      <c r="T3006" s="34"/>
      <c r="U3006" s="34"/>
      <c r="V3006" s="34"/>
      <c r="W3006" s="34"/>
      <c r="X3006" s="34"/>
      <c r="Y3006" s="34"/>
      <c r="Z3006" s="34"/>
      <c r="AA3006" s="34"/>
      <c r="AB3006" s="34"/>
      <c r="AC3006" s="34"/>
    </row>
    <row r="3007" spans="2:29">
      <c r="B3007" s="51">
        <v>197900000244820</v>
      </c>
      <c r="C3007" s="45">
        <v>29068</v>
      </c>
      <c r="D3007" s="44" t="s">
        <v>16342</v>
      </c>
      <c r="E3007" s="34">
        <v>16452.580000000002</v>
      </c>
      <c r="F3007" s="34">
        <v>12809.11</v>
      </c>
      <c r="G3007" s="44">
        <v>412.33</v>
      </c>
      <c r="H3007" s="44">
        <v>87</v>
      </c>
      <c r="I3007" s="44">
        <v>40</v>
      </c>
      <c r="J3007" s="45">
        <v>28863</v>
      </c>
      <c r="K3007" s="44">
        <v>1979</v>
      </c>
      <c r="L3007" s="44">
        <v>40</v>
      </c>
      <c r="M3007" s="34">
        <v>411.31</v>
      </c>
      <c r="N3007" s="44" t="s">
        <v>21444</v>
      </c>
      <c r="O3007" s="34">
        <v>3643</v>
      </c>
      <c r="P3007" s="44">
        <v>1979</v>
      </c>
      <c r="Q3007" s="46">
        <v>3140</v>
      </c>
      <c r="R3007" s="34">
        <v>10524</v>
      </c>
      <c r="T3007" s="34"/>
      <c r="U3007" s="34"/>
      <c r="V3007" s="34"/>
      <c r="W3007" s="34"/>
      <c r="X3007" s="34"/>
      <c r="Y3007" s="34"/>
      <c r="Z3007" s="34"/>
      <c r="AA3007" s="34"/>
      <c r="AB3007" s="34"/>
      <c r="AC3007" s="34"/>
    </row>
    <row r="3008" spans="2:29">
      <c r="B3008" s="51">
        <v>200810000018212</v>
      </c>
      <c r="C3008" s="45">
        <v>39435</v>
      </c>
      <c r="D3008" s="44" t="s">
        <v>19841</v>
      </c>
      <c r="E3008" s="34">
        <v>3632</v>
      </c>
      <c r="F3008" s="34">
        <v>0</v>
      </c>
      <c r="G3008" s="44">
        <v>0</v>
      </c>
      <c r="H3008" s="44">
        <v>94</v>
      </c>
      <c r="I3008" s="44">
        <v>0</v>
      </c>
      <c r="J3008" s="45">
        <v>39435</v>
      </c>
      <c r="K3008" s="44">
        <v>2007</v>
      </c>
      <c r="L3008" s="44">
        <v>0</v>
      </c>
      <c r="M3008" s="34">
        <v>0</v>
      </c>
      <c r="N3008" s="44" t="s">
        <v>21423</v>
      </c>
      <c r="O3008" s="34">
        <v>3632</v>
      </c>
      <c r="P3008" s="44">
        <v>2007</v>
      </c>
      <c r="Q3008" s="46">
        <v>7966.9</v>
      </c>
      <c r="R3008" s="34">
        <v>4135</v>
      </c>
      <c r="T3008" s="34"/>
      <c r="U3008" s="34"/>
      <c r="V3008" s="34"/>
      <c r="W3008" s="34"/>
      <c r="X3008" s="34"/>
      <c r="Y3008" s="34"/>
      <c r="Z3008" s="34"/>
      <c r="AA3008" s="34"/>
      <c r="AB3008" s="34"/>
      <c r="AC3008" s="34"/>
    </row>
    <row r="3009" spans="2:29">
      <c r="B3009" s="51">
        <v>198700000211190</v>
      </c>
      <c r="C3009" s="45">
        <v>32051</v>
      </c>
      <c r="D3009" s="44" t="s">
        <v>20757</v>
      </c>
      <c r="E3009" s="34">
        <v>3631.59</v>
      </c>
      <c r="F3009" s="34">
        <v>0</v>
      </c>
      <c r="G3009" s="44">
        <v>0</v>
      </c>
      <c r="H3009" s="44">
        <v>94</v>
      </c>
      <c r="I3009" s="44">
        <v>0</v>
      </c>
      <c r="J3009" s="45">
        <v>31787</v>
      </c>
      <c r="K3009" s="44">
        <v>1987</v>
      </c>
      <c r="L3009" s="44">
        <v>0</v>
      </c>
      <c r="M3009" s="34">
        <v>0</v>
      </c>
      <c r="N3009" s="44" t="s">
        <v>21423</v>
      </c>
      <c r="O3009" s="34">
        <v>3632</v>
      </c>
      <c r="P3009" s="44">
        <v>1987</v>
      </c>
      <c r="Q3009" s="46">
        <v>4420</v>
      </c>
      <c r="R3009" s="34">
        <v>7452</v>
      </c>
      <c r="T3009" s="34"/>
      <c r="U3009" s="34"/>
      <c r="V3009" s="34"/>
      <c r="W3009" s="34"/>
      <c r="X3009" s="34"/>
      <c r="Y3009" s="34"/>
      <c r="Z3009" s="34"/>
      <c r="AA3009" s="34"/>
      <c r="AB3009" s="34"/>
      <c r="AC3009" s="34"/>
    </row>
    <row r="3010" spans="2:29">
      <c r="B3010" s="51">
        <v>199800000244240</v>
      </c>
      <c r="C3010" s="45">
        <v>36068</v>
      </c>
      <c r="D3010" s="44" t="s">
        <v>17063</v>
      </c>
      <c r="E3010" s="34">
        <v>5181.3999999999996</v>
      </c>
      <c r="F3010" s="34">
        <v>1553.56</v>
      </c>
      <c r="G3010" s="44">
        <v>129.54</v>
      </c>
      <c r="H3010" s="44">
        <v>91</v>
      </c>
      <c r="I3010" s="44">
        <v>40</v>
      </c>
      <c r="J3010" s="45">
        <v>36068</v>
      </c>
      <c r="K3010" s="44">
        <v>1998</v>
      </c>
      <c r="L3010" s="44">
        <v>40</v>
      </c>
      <c r="M3010" s="34">
        <v>129.54</v>
      </c>
      <c r="N3010" s="44" t="s">
        <v>21429</v>
      </c>
      <c r="O3010" s="34">
        <v>3628</v>
      </c>
      <c r="P3010" s="44">
        <v>1998</v>
      </c>
      <c r="Q3010" s="46">
        <v>5920.4</v>
      </c>
      <c r="R3010" s="34">
        <v>5558</v>
      </c>
      <c r="T3010" s="34"/>
      <c r="U3010" s="34"/>
      <c r="V3010" s="34"/>
      <c r="W3010" s="34"/>
      <c r="X3010" s="34"/>
      <c r="Y3010" s="34"/>
      <c r="Z3010" s="34"/>
      <c r="AA3010" s="34"/>
      <c r="AB3010" s="34"/>
      <c r="AC3010" s="34"/>
    </row>
    <row r="3011" spans="2:29">
      <c r="B3011" s="51">
        <v>199200000226060</v>
      </c>
      <c r="C3011" s="45">
        <v>33878</v>
      </c>
      <c r="D3011" s="44" t="s">
        <v>17563</v>
      </c>
      <c r="E3011" s="34">
        <v>5574.27</v>
      </c>
      <c r="F3011" s="34">
        <v>1966.28</v>
      </c>
      <c r="G3011" s="44">
        <v>112.77</v>
      </c>
      <c r="H3011" s="44">
        <v>79</v>
      </c>
      <c r="I3011" s="44">
        <v>50</v>
      </c>
      <c r="J3011" s="45">
        <v>33613</v>
      </c>
      <c r="K3011" s="44">
        <v>1992</v>
      </c>
      <c r="L3011" s="44">
        <v>50</v>
      </c>
      <c r="M3011" s="34">
        <v>111.49</v>
      </c>
      <c r="N3011" s="44" t="s">
        <v>21416</v>
      </c>
      <c r="O3011" s="34">
        <v>3608</v>
      </c>
      <c r="P3011" s="44">
        <v>1992</v>
      </c>
      <c r="Q3011" s="46">
        <v>4984.5</v>
      </c>
      <c r="R3011" s="34">
        <v>6565</v>
      </c>
      <c r="T3011" s="34"/>
      <c r="U3011" s="34"/>
      <c r="V3011" s="34"/>
      <c r="W3011" s="34"/>
      <c r="X3011" s="34"/>
      <c r="Y3011" s="34"/>
      <c r="Z3011" s="34"/>
      <c r="AA3011" s="34"/>
      <c r="AB3011" s="34"/>
      <c r="AC3011" s="34"/>
    </row>
    <row r="3012" spans="2:29">
      <c r="B3012" s="51">
        <v>199200000210350</v>
      </c>
      <c r="C3012" s="45">
        <v>33939</v>
      </c>
      <c r="D3012" s="44" t="s">
        <v>21019</v>
      </c>
      <c r="E3012" s="34">
        <v>3607.5</v>
      </c>
      <c r="F3012" s="34">
        <v>0</v>
      </c>
      <c r="G3012" s="44">
        <v>0</v>
      </c>
      <c r="H3012" s="44">
        <v>94</v>
      </c>
      <c r="I3012" s="44">
        <v>0</v>
      </c>
      <c r="J3012" s="45">
        <v>33615</v>
      </c>
      <c r="K3012" s="44">
        <v>1992</v>
      </c>
      <c r="L3012" s="44">
        <v>0</v>
      </c>
      <c r="M3012" s="34">
        <v>0</v>
      </c>
      <c r="N3012" s="44" t="s">
        <v>21423</v>
      </c>
      <c r="O3012" s="34">
        <v>3608</v>
      </c>
      <c r="P3012" s="44">
        <v>1992</v>
      </c>
      <c r="Q3012" s="46">
        <v>4984.5</v>
      </c>
      <c r="R3012" s="34">
        <v>6564</v>
      </c>
      <c r="T3012" s="34"/>
      <c r="U3012" s="34"/>
      <c r="V3012" s="34"/>
      <c r="W3012" s="34"/>
      <c r="X3012" s="34"/>
      <c r="Y3012" s="34"/>
      <c r="Z3012" s="34"/>
      <c r="AA3012" s="34"/>
      <c r="AB3012" s="34"/>
      <c r="AC3012" s="34"/>
    </row>
    <row r="3013" spans="2:29">
      <c r="B3013" s="51">
        <v>200810000019319</v>
      </c>
      <c r="C3013" s="45">
        <v>39378</v>
      </c>
      <c r="D3013" s="44" t="s">
        <v>19756</v>
      </c>
      <c r="E3013" s="34">
        <v>4773</v>
      </c>
      <c r="F3013" s="34">
        <v>1168.1500000000001</v>
      </c>
      <c r="G3013" s="44">
        <v>397.73</v>
      </c>
      <c r="H3013" s="44">
        <v>82</v>
      </c>
      <c r="I3013" s="44">
        <v>12</v>
      </c>
      <c r="J3013" s="45">
        <v>39378</v>
      </c>
      <c r="K3013" s="44">
        <v>2007</v>
      </c>
      <c r="L3013" s="44">
        <v>12</v>
      </c>
      <c r="M3013" s="34">
        <v>397.75</v>
      </c>
      <c r="N3013" s="44" t="s">
        <v>21418</v>
      </c>
      <c r="O3013" s="34">
        <v>3605</v>
      </c>
      <c r="P3013" s="44">
        <v>2007</v>
      </c>
      <c r="Q3013" s="46">
        <v>7966.9</v>
      </c>
      <c r="R3013" s="34">
        <v>4104</v>
      </c>
      <c r="T3013" s="34"/>
      <c r="U3013" s="34"/>
      <c r="V3013" s="34"/>
      <c r="W3013" s="34"/>
      <c r="X3013" s="34"/>
      <c r="Y3013" s="34"/>
      <c r="Z3013" s="34"/>
      <c r="AA3013" s="34"/>
      <c r="AB3013" s="34"/>
      <c r="AC3013" s="34"/>
    </row>
    <row r="3014" spans="2:29">
      <c r="B3014" s="51">
        <v>200810000019320</v>
      </c>
      <c r="C3014" s="45">
        <v>39378</v>
      </c>
      <c r="D3014" s="44" t="s">
        <v>19756</v>
      </c>
      <c r="E3014" s="34">
        <v>4773</v>
      </c>
      <c r="F3014" s="34">
        <v>1168.1500000000001</v>
      </c>
      <c r="G3014" s="44">
        <v>397.73</v>
      </c>
      <c r="H3014" s="44">
        <v>82</v>
      </c>
      <c r="I3014" s="44">
        <v>12</v>
      </c>
      <c r="J3014" s="45">
        <v>39378</v>
      </c>
      <c r="K3014" s="44">
        <v>2007</v>
      </c>
      <c r="L3014" s="44">
        <v>12</v>
      </c>
      <c r="M3014" s="34">
        <v>397.75</v>
      </c>
      <c r="N3014" s="44" t="s">
        <v>21418</v>
      </c>
      <c r="O3014" s="34">
        <v>3605</v>
      </c>
      <c r="P3014" s="44">
        <v>2007</v>
      </c>
      <c r="Q3014" s="46">
        <v>7966.9</v>
      </c>
      <c r="R3014" s="34">
        <v>4104</v>
      </c>
      <c r="T3014" s="34"/>
      <c r="U3014" s="34"/>
      <c r="V3014" s="34"/>
      <c r="W3014" s="34"/>
      <c r="X3014" s="34"/>
      <c r="Y3014" s="34"/>
      <c r="Z3014" s="34"/>
      <c r="AA3014" s="34"/>
      <c r="AB3014" s="34"/>
      <c r="AC3014" s="34"/>
    </row>
    <row r="3015" spans="2:29">
      <c r="B3015" s="51">
        <v>200810000019326</v>
      </c>
      <c r="C3015" s="45">
        <v>39378</v>
      </c>
      <c r="D3015" s="44" t="s">
        <v>19756</v>
      </c>
      <c r="E3015" s="34">
        <v>4773</v>
      </c>
      <c r="F3015" s="34">
        <v>1168.1500000000001</v>
      </c>
      <c r="G3015" s="44">
        <v>397.73</v>
      </c>
      <c r="H3015" s="44">
        <v>82</v>
      </c>
      <c r="I3015" s="44">
        <v>12</v>
      </c>
      <c r="J3015" s="45">
        <v>39378</v>
      </c>
      <c r="K3015" s="44">
        <v>2007</v>
      </c>
      <c r="L3015" s="44">
        <v>12</v>
      </c>
      <c r="M3015" s="34">
        <v>397.75</v>
      </c>
      <c r="N3015" s="44" t="s">
        <v>21418</v>
      </c>
      <c r="O3015" s="34">
        <v>3605</v>
      </c>
      <c r="P3015" s="44">
        <v>2007</v>
      </c>
      <c r="Q3015" s="46">
        <v>7966.9</v>
      </c>
      <c r="R3015" s="34">
        <v>4104</v>
      </c>
      <c r="T3015" s="34"/>
      <c r="U3015" s="34"/>
      <c r="V3015" s="34"/>
      <c r="W3015" s="34"/>
      <c r="X3015" s="34"/>
      <c r="Y3015" s="34"/>
      <c r="Z3015" s="34"/>
      <c r="AA3015" s="34"/>
      <c r="AB3015" s="34"/>
      <c r="AC3015" s="34"/>
    </row>
    <row r="3016" spans="2:29">
      <c r="B3016" s="51">
        <v>200910000027776</v>
      </c>
      <c r="C3016" s="45">
        <v>39987</v>
      </c>
      <c r="D3016" s="44" t="s">
        <v>20130</v>
      </c>
      <c r="E3016" s="34">
        <v>4395.6000000000004</v>
      </c>
      <c r="F3016" s="34">
        <v>798.24</v>
      </c>
      <c r="G3016" s="44">
        <v>627.91999999999996</v>
      </c>
      <c r="H3016" s="44">
        <v>82</v>
      </c>
      <c r="I3016" s="44">
        <v>7</v>
      </c>
      <c r="J3016" s="45">
        <v>39987</v>
      </c>
      <c r="K3016" s="44">
        <v>2009</v>
      </c>
      <c r="L3016" s="44">
        <v>7</v>
      </c>
      <c r="M3016" s="34">
        <v>627.94000000000005</v>
      </c>
      <c r="N3016" s="44" t="s">
        <v>21418</v>
      </c>
      <c r="O3016" s="34">
        <v>3597</v>
      </c>
      <c r="P3016" s="44">
        <v>2009</v>
      </c>
      <c r="Q3016" s="46">
        <v>8569.7999999999993</v>
      </c>
      <c r="R3016" s="34">
        <v>3807</v>
      </c>
      <c r="T3016" s="34"/>
      <c r="U3016" s="34"/>
      <c r="V3016" s="34"/>
      <c r="W3016" s="34"/>
      <c r="X3016" s="34"/>
      <c r="Y3016" s="34"/>
      <c r="Z3016" s="34"/>
      <c r="AA3016" s="34"/>
      <c r="AB3016" s="34"/>
      <c r="AC3016" s="34"/>
    </row>
    <row r="3017" spans="2:29">
      <c r="B3017" s="51">
        <v>199100000215950</v>
      </c>
      <c r="C3017" s="45">
        <v>33512</v>
      </c>
      <c r="D3017" s="44" t="s">
        <v>17477</v>
      </c>
      <c r="E3017" s="34">
        <v>6729.96</v>
      </c>
      <c r="F3017" s="34">
        <v>3143.69</v>
      </c>
      <c r="G3017" s="44">
        <v>170.72</v>
      </c>
      <c r="H3017" s="44">
        <v>88</v>
      </c>
      <c r="I3017" s="44">
        <v>40</v>
      </c>
      <c r="J3017" s="45">
        <v>33248</v>
      </c>
      <c r="K3017" s="44">
        <v>1991</v>
      </c>
      <c r="L3017" s="44">
        <v>40</v>
      </c>
      <c r="M3017" s="34">
        <v>168.25</v>
      </c>
      <c r="N3017" s="44" t="s">
        <v>19301</v>
      </c>
      <c r="O3017" s="34">
        <v>3586</v>
      </c>
      <c r="P3017" s="44">
        <v>1991</v>
      </c>
      <c r="Q3017" s="46">
        <v>4835.2</v>
      </c>
      <c r="R3017" s="34">
        <v>6727</v>
      </c>
      <c r="T3017" s="34"/>
      <c r="U3017" s="34"/>
      <c r="V3017" s="34"/>
      <c r="W3017" s="34"/>
      <c r="X3017" s="34"/>
      <c r="Y3017" s="34"/>
      <c r="Z3017" s="34"/>
      <c r="AA3017" s="34"/>
      <c r="AB3017" s="34"/>
      <c r="AC3017" s="34"/>
    </row>
    <row r="3018" spans="2:29">
      <c r="B3018" s="51">
        <v>199100000231540</v>
      </c>
      <c r="C3018" s="45">
        <v>33512</v>
      </c>
      <c r="D3018" s="44" t="s">
        <v>17477</v>
      </c>
      <c r="E3018" s="34">
        <v>6729.96</v>
      </c>
      <c r="F3018" s="34">
        <v>3143.69</v>
      </c>
      <c r="G3018" s="44">
        <v>170.72</v>
      </c>
      <c r="H3018" s="44">
        <v>88</v>
      </c>
      <c r="I3018" s="44">
        <v>40</v>
      </c>
      <c r="J3018" s="45">
        <v>33248</v>
      </c>
      <c r="K3018" s="44">
        <v>1991</v>
      </c>
      <c r="L3018" s="44">
        <v>40</v>
      </c>
      <c r="M3018" s="34">
        <v>168.25</v>
      </c>
      <c r="N3018" s="44" t="s">
        <v>19301</v>
      </c>
      <c r="O3018" s="34">
        <v>3586</v>
      </c>
      <c r="P3018" s="44">
        <v>1991</v>
      </c>
      <c r="Q3018" s="46">
        <v>4835.2</v>
      </c>
      <c r="R3018" s="34">
        <v>6727</v>
      </c>
      <c r="T3018" s="34"/>
      <c r="U3018" s="34"/>
      <c r="V3018" s="34"/>
      <c r="W3018" s="34"/>
      <c r="X3018" s="34"/>
      <c r="Y3018" s="34"/>
      <c r="Z3018" s="34"/>
      <c r="AA3018" s="34"/>
      <c r="AB3018" s="34"/>
      <c r="AC3018" s="34"/>
    </row>
    <row r="3019" spans="2:29">
      <c r="B3019" s="51" t="s">
        <v>19019</v>
      </c>
      <c r="C3019" s="45">
        <v>38127</v>
      </c>
      <c r="D3019" s="44" t="s">
        <v>19254</v>
      </c>
      <c r="E3019" s="34">
        <v>3585</v>
      </c>
      <c r="F3019" s="34">
        <v>0</v>
      </c>
      <c r="G3019" s="44">
        <v>0</v>
      </c>
      <c r="H3019" s="44">
        <v>94</v>
      </c>
      <c r="I3019" s="44">
        <v>0</v>
      </c>
      <c r="J3019" s="45">
        <v>38127</v>
      </c>
      <c r="K3019" s="44">
        <v>2004</v>
      </c>
      <c r="L3019" s="44">
        <v>0</v>
      </c>
      <c r="M3019" s="34">
        <v>0</v>
      </c>
      <c r="N3019" s="44" t="s">
        <v>21423</v>
      </c>
      <c r="O3019" s="34">
        <v>3585</v>
      </c>
      <c r="P3019" s="44">
        <v>2004</v>
      </c>
      <c r="Q3019" s="46">
        <v>7114.9</v>
      </c>
      <c r="R3019" s="34">
        <v>4570</v>
      </c>
      <c r="T3019" s="34"/>
      <c r="U3019" s="34"/>
      <c r="V3019" s="34"/>
      <c r="W3019" s="34"/>
      <c r="X3019" s="34"/>
      <c r="Y3019" s="34"/>
      <c r="Z3019" s="34"/>
      <c r="AA3019" s="34"/>
      <c r="AB3019" s="34"/>
      <c r="AC3019" s="34"/>
    </row>
    <row r="3020" spans="2:29">
      <c r="B3020" s="51">
        <v>199800000239940</v>
      </c>
      <c r="C3020" s="45">
        <v>36068</v>
      </c>
      <c r="D3020" s="44" t="s">
        <v>17371</v>
      </c>
      <c r="E3020" s="34">
        <v>5388.44</v>
      </c>
      <c r="F3020" s="34">
        <v>1812.2</v>
      </c>
      <c r="G3020" s="44">
        <v>127.75</v>
      </c>
      <c r="H3020" s="44">
        <v>70</v>
      </c>
      <c r="I3020" s="44">
        <v>40</v>
      </c>
      <c r="J3020" s="45">
        <v>36068</v>
      </c>
      <c r="K3020" s="44">
        <v>1998</v>
      </c>
      <c r="L3020" s="44">
        <v>40</v>
      </c>
      <c r="M3020" s="34">
        <v>134.71</v>
      </c>
      <c r="N3020" s="44" t="s">
        <v>21420</v>
      </c>
      <c r="O3020" s="34">
        <v>3576</v>
      </c>
      <c r="P3020" s="44">
        <v>1998</v>
      </c>
      <c r="Q3020" s="46">
        <v>5920.4</v>
      </c>
      <c r="R3020" s="34">
        <v>5479</v>
      </c>
      <c r="T3020" s="34"/>
      <c r="U3020" s="34"/>
      <c r="V3020" s="34"/>
      <c r="W3020" s="34"/>
      <c r="X3020" s="34"/>
      <c r="Y3020" s="34"/>
      <c r="Z3020" s="34"/>
      <c r="AA3020" s="34"/>
      <c r="AB3020" s="34"/>
      <c r="AC3020" s="34"/>
    </row>
    <row r="3021" spans="2:29">
      <c r="B3021" s="51">
        <v>198000000215300</v>
      </c>
      <c r="C3021" s="45">
        <v>29221</v>
      </c>
      <c r="D3021" s="44" t="s">
        <v>16584</v>
      </c>
      <c r="E3021" s="34">
        <v>15094.8</v>
      </c>
      <c r="F3021" s="34">
        <v>11528.41</v>
      </c>
      <c r="G3021" s="44">
        <v>385.35</v>
      </c>
      <c r="H3021" s="44">
        <v>88</v>
      </c>
      <c r="I3021" s="44">
        <v>40</v>
      </c>
      <c r="J3021" s="45">
        <v>29221</v>
      </c>
      <c r="K3021" s="44">
        <v>1980</v>
      </c>
      <c r="L3021" s="44">
        <v>40</v>
      </c>
      <c r="M3021" s="34">
        <v>377.37</v>
      </c>
      <c r="N3021" s="44" t="s">
        <v>19301</v>
      </c>
      <c r="O3021" s="34">
        <v>3566</v>
      </c>
      <c r="P3021" s="44">
        <v>1980</v>
      </c>
      <c r="Q3021" s="46">
        <v>3376</v>
      </c>
      <c r="R3021" s="34">
        <v>9581</v>
      </c>
      <c r="T3021" s="34"/>
      <c r="U3021" s="34"/>
      <c r="V3021" s="34"/>
      <c r="W3021" s="34"/>
      <c r="X3021" s="34"/>
      <c r="Y3021" s="34"/>
      <c r="Z3021" s="34"/>
      <c r="AA3021" s="34"/>
      <c r="AB3021" s="34"/>
      <c r="AC3021" s="34"/>
    </row>
    <row r="3022" spans="2:29">
      <c r="B3022" s="51" t="s">
        <v>19570</v>
      </c>
      <c r="C3022" s="45">
        <v>37530</v>
      </c>
      <c r="D3022" s="44" t="s">
        <v>19691</v>
      </c>
      <c r="E3022" s="34">
        <v>5937.66</v>
      </c>
      <c r="F3022" s="34">
        <v>2374.87</v>
      </c>
      <c r="G3022" s="44">
        <v>296.83999999999997</v>
      </c>
      <c r="H3022" s="44">
        <v>82</v>
      </c>
      <c r="I3022" s="44">
        <v>20</v>
      </c>
      <c r="J3022" s="45">
        <v>37266</v>
      </c>
      <c r="K3022" s="44">
        <v>2002</v>
      </c>
      <c r="L3022" s="44">
        <v>20</v>
      </c>
      <c r="M3022" s="34">
        <v>296.88</v>
      </c>
      <c r="N3022" s="44" t="s">
        <v>21418</v>
      </c>
      <c r="O3022" s="34">
        <v>3563</v>
      </c>
      <c r="P3022" s="44">
        <v>2002</v>
      </c>
      <c r="Q3022" s="46">
        <v>6537.9</v>
      </c>
      <c r="R3022" s="34">
        <v>4943</v>
      </c>
      <c r="T3022" s="34"/>
      <c r="U3022" s="34"/>
      <c r="V3022" s="34"/>
      <c r="W3022" s="34"/>
      <c r="X3022" s="34"/>
      <c r="Y3022" s="34"/>
      <c r="Z3022" s="34"/>
      <c r="AA3022" s="34"/>
      <c r="AB3022" s="34"/>
      <c r="AC3022" s="34"/>
    </row>
    <row r="3023" spans="2:29">
      <c r="B3023" s="51" t="s">
        <v>18746</v>
      </c>
      <c r="C3023" s="45">
        <v>37530</v>
      </c>
      <c r="D3023" s="44" t="s">
        <v>19195</v>
      </c>
      <c r="E3023" s="34">
        <v>3562.5</v>
      </c>
      <c r="F3023" s="34">
        <v>0</v>
      </c>
      <c r="G3023" s="44">
        <v>0</v>
      </c>
      <c r="H3023" s="44">
        <v>94</v>
      </c>
      <c r="I3023" s="44">
        <v>0</v>
      </c>
      <c r="J3023" s="45">
        <v>37266</v>
      </c>
      <c r="K3023" s="44">
        <v>2002</v>
      </c>
      <c r="L3023" s="44">
        <v>0</v>
      </c>
      <c r="M3023" s="34">
        <v>0</v>
      </c>
      <c r="N3023" s="44" t="s">
        <v>21423</v>
      </c>
      <c r="O3023" s="34">
        <v>3563</v>
      </c>
      <c r="P3023" s="44">
        <v>2002</v>
      </c>
      <c r="Q3023" s="46">
        <v>6537.9</v>
      </c>
      <c r="R3023" s="34">
        <v>4942</v>
      </c>
      <c r="T3023" s="34"/>
      <c r="U3023" s="34"/>
      <c r="V3023" s="34"/>
      <c r="W3023" s="34"/>
      <c r="X3023" s="34"/>
      <c r="Y3023" s="34"/>
      <c r="Z3023" s="34"/>
      <c r="AA3023" s="34"/>
      <c r="AB3023" s="34"/>
      <c r="AC3023" s="34"/>
    </row>
    <row r="3024" spans="2:29">
      <c r="B3024" s="51">
        <v>200810000018201</v>
      </c>
      <c r="C3024" s="45">
        <v>39359</v>
      </c>
      <c r="D3024" s="44" t="s">
        <v>19772</v>
      </c>
      <c r="E3024" s="34">
        <v>3560.9</v>
      </c>
      <c r="F3024" s="34">
        <v>0</v>
      </c>
      <c r="G3024" s="44">
        <v>0</v>
      </c>
      <c r="H3024" s="44">
        <v>94</v>
      </c>
      <c r="I3024" s="44">
        <v>0</v>
      </c>
      <c r="J3024" s="45">
        <v>39182</v>
      </c>
      <c r="K3024" s="44">
        <v>2007</v>
      </c>
      <c r="L3024" s="44">
        <v>0</v>
      </c>
      <c r="M3024" s="34">
        <v>0</v>
      </c>
      <c r="N3024" s="44" t="s">
        <v>21423</v>
      </c>
      <c r="O3024" s="34">
        <v>3561</v>
      </c>
      <c r="P3024" s="44">
        <v>2007</v>
      </c>
      <c r="Q3024" s="46">
        <v>7966.9</v>
      </c>
      <c r="R3024" s="34">
        <v>4054</v>
      </c>
      <c r="T3024" s="34"/>
      <c r="U3024" s="34"/>
      <c r="V3024" s="34"/>
      <c r="W3024" s="34"/>
      <c r="X3024" s="34"/>
      <c r="Y3024" s="34"/>
      <c r="Z3024" s="34"/>
      <c r="AA3024" s="34"/>
      <c r="AB3024" s="34"/>
      <c r="AC3024" s="34"/>
    </row>
    <row r="3025" spans="2:29">
      <c r="B3025" s="51" t="s">
        <v>18890</v>
      </c>
      <c r="C3025" s="45">
        <v>37634</v>
      </c>
      <c r="D3025" s="44" t="s">
        <v>19182</v>
      </c>
      <c r="E3025" s="34">
        <v>3560</v>
      </c>
      <c r="F3025" s="34">
        <v>0</v>
      </c>
      <c r="G3025" s="44">
        <v>0</v>
      </c>
      <c r="H3025" s="44">
        <v>94</v>
      </c>
      <c r="I3025" s="44">
        <v>0</v>
      </c>
      <c r="J3025" s="45">
        <v>37634</v>
      </c>
      <c r="K3025" s="44">
        <v>2003</v>
      </c>
      <c r="L3025" s="44">
        <v>0</v>
      </c>
      <c r="M3025" s="34">
        <v>0</v>
      </c>
      <c r="N3025" s="44" t="s">
        <v>21423</v>
      </c>
      <c r="O3025" s="34">
        <v>3560</v>
      </c>
      <c r="P3025" s="44">
        <v>2003</v>
      </c>
      <c r="Q3025" s="46">
        <v>6694.6</v>
      </c>
      <c r="R3025" s="34">
        <v>4823</v>
      </c>
      <c r="T3025" s="34"/>
      <c r="U3025" s="34"/>
      <c r="V3025" s="34"/>
      <c r="W3025" s="34"/>
      <c r="X3025" s="34"/>
      <c r="Y3025" s="34"/>
      <c r="Z3025" s="34"/>
      <c r="AA3025" s="34"/>
      <c r="AB3025" s="34"/>
      <c r="AC3025" s="34"/>
    </row>
    <row r="3026" spans="2:29">
      <c r="B3026" s="51">
        <v>199300000210590</v>
      </c>
      <c r="C3026" s="45">
        <v>34182</v>
      </c>
      <c r="D3026" s="44" t="s">
        <v>21075</v>
      </c>
      <c r="E3026" s="34">
        <v>3550</v>
      </c>
      <c r="F3026" s="34">
        <v>0</v>
      </c>
      <c r="G3026" s="44">
        <v>0</v>
      </c>
      <c r="H3026" s="44">
        <v>94</v>
      </c>
      <c r="I3026" s="44">
        <v>0</v>
      </c>
      <c r="J3026" s="45">
        <v>33977</v>
      </c>
      <c r="K3026" s="44">
        <v>1993</v>
      </c>
      <c r="L3026" s="44">
        <v>0</v>
      </c>
      <c r="M3026" s="34">
        <v>0</v>
      </c>
      <c r="N3026" s="44" t="s">
        <v>21423</v>
      </c>
      <c r="O3026" s="34">
        <v>3550</v>
      </c>
      <c r="P3026" s="44">
        <v>1993</v>
      </c>
      <c r="Q3026" s="46">
        <v>5210.3999999999996</v>
      </c>
      <c r="R3026" s="34">
        <v>6179</v>
      </c>
      <c r="T3026" s="34"/>
      <c r="U3026" s="34"/>
      <c r="V3026" s="34"/>
      <c r="W3026" s="34"/>
      <c r="X3026" s="34"/>
      <c r="Y3026" s="34"/>
      <c r="Z3026" s="34"/>
      <c r="AA3026" s="34"/>
      <c r="AB3026" s="34"/>
      <c r="AC3026" s="34"/>
    </row>
    <row r="3027" spans="2:29">
      <c r="B3027" s="51">
        <v>199700000225900</v>
      </c>
      <c r="C3027" s="45">
        <v>35703</v>
      </c>
      <c r="D3027" s="44" t="s">
        <v>18115</v>
      </c>
      <c r="E3027" s="34">
        <v>5256</v>
      </c>
      <c r="F3027" s="34">
        <v>1707.37</v>
      </c>
      <c r="G3027" s="44">
        <v>131.4</v>
      </c>
      <c r="H3027" s="44">
        <v>88</v>
      </c>
      <c r="I3027" s="44">
        <v>40</v>
      </c>
      <c r="J3027" s="45">
        <v>35703</v>
      </c>
      <c r="K3027" s="44">
        <v>1997</v>
      </c>
      <c r="L3027" s="44">
        <v>40</v>
      </c>
      <c r="M3027" s="34">
        <v>131.4</v>
      </c>
      <c r="N3027" s="44" t="s">
        <v>19301</v>
      </c>
      <c r="O3027" s="34">
        <v>3549</v>
      </c>
      <c r="P3027" s="44">
        <v>1997</v>
      </c>
      <c r="Q3027" s="46">
        <v>5825.1</v>
      </c>
      <c r="R3027" s="34">
        <v>5525</v>
      </c>
      <c r="T3027" s="34"/>
      <c r="U3027" s="34"/>
      <c r="V3027" s="34"/>
      <c r="W3027" s="34"/>
      <c r="X3027" s="34"/>
      <c r="Y3027" s="34"/>
      <c r="Z3027" s="34"/>
      <c r="AA3027" s="34"/>
      <c r="AB3027" s="34"/>
      <c r="AC3027" s="34"/>
    </row>
    <row r="3028" spans="2:29">
      <c r="B3028" s="51">
        <v>200710000006409</v>
      </c>
      <c r="C3028" s="45">
        <v>39290</v>
      </c>
      <c r="D3028" s="44" t="s">
        <v>20183</v>
      </c>
      <c r="E3028" s="34">
        <v>3536</v>
      </c>
      <c r="F3028" s="34">
        <v>0</v>
      </c>
      <c r="G3028" s="44">
        <v>0</v>
      </c>
      <c r="H3028" s="44">
        <v>94</v>
      </c>
      <c r="I3028" s="44">
        <v>0</v>
      </c>
      <c r="J3028" s="45">
        <v>39290</v>
      </c>
      <c r="K3028" s="44">
        <v>2007</v>
      </c>
      <c r="L3028" s="44">
        <v>0</v>
      </c>
      <c r="M3028" s="34">
        <v>0</v>
      </c>
      <c r="N3028" s="44" t="s">
        <v>21423</v>
      </c>
      <c r="O3028" s="34">
        <v>3536</v>
      </c>
      <c r="P3028" s="44">
        <v>2007</v>
      </c>
      <c r="Q3028" s="46">
        <v>7966.9</v>
      </c>
      <c r="R3028" s="34">
        <v>4025</v>
      </c>
      <c r="T3028" s="34"/>
      <c r="U3028" s="34"/>
      <c r="V3028" s="34"/>
      <c r="W3028" s="34"/>
      <c r="X3028" s="34"/>
      <c r="Y3028" s="34"/>
      <c r="Z3028" s="34"/>
      <c r="AA3028" s="34"/>
      <c r="AB3028" s="34"/>
      <c r="AC3028" s="34"/>
    </row>
    <row r="3029" spans="2:29">
      <c r="B3029" s="51">
        <v>199800000205690</v>
      </c>
      <c r="C3029" s="45">
        <v>36115</v>
      </c>
      <c r="D3029" s="44" t="s">
        <v>18217</v>
      </c>
      <c r="E3029" s="34">
        <v>3532.65</v>
      </c>
      <c r="F3029" s="34">
        <v>0</v>
      </c>
      <c r="G3029" s="44">
        <v>0</v>
      </c>
      <c r="H3029" s="44">
        <v>94</v>
      </c>
      <c r="I3029" s="44">
        <v>0</v>
      </c>
      <c r="J3029" s="45">
        <v>36115</v>
      </c>
      <c r="K3029" s="44">
        <v>1998</v>
      </c>
      <c r="L3029" s="44">
        <v>0</v>
      </c>
      <c r="M3029" s="34">
        <v>0</v>
      </c>
      <c r="N3029" s="44" t="s">
        <v>21423</v>
      </c>
      <c r="O3029" s="34">
        <v>3533</v>
      </c>
      <c r="P3029" s="44">
        <v>1998</v>
      </c>
      <c r="Q3029" s="46">
        <v>5920.4</v>
      </c>
      <c r="R3029" s="34">
        <v>5412</v>
      </c>
      <c r="T3029" s="34"/>
      <c r="U3029" s="34"/>
      <c r="V3029" s="34"/>
      <c r="W3029" s="34"/>
      <c r="X3029" s="34"/>
      <c r="Y3029" s="34"/>
      <c r="Z3029" s="34"/>
      <c r="AA3029" s="34"/>
      <c r="AB3029" s="34"/>
      <c r="AC3029" s="34"/>
    </row>
    <row r="3030" spans="2:29">
      <c r="B3030" s="51">
        <v>198000000202540</v>
      </c>
      <c r="C3030" s="45">
        <v>29434</v>
      </c>
      <c r="D3030" s="44" t="s">
        <v>21254</v>
      </c>
      <c r="E3030" s="34">
        <v>3524.16</v>
      </c>
      <c r="F3030" s="34">
        <v>0</v>
      </c>
      <c r="G3030" s="44">
        <v>0</v>
      </c>
      <c r="H3030" s="44">
        <v>94</v>
      </c>
      <c r="I3030" s="44">
        <v>0</v>
      </c>
      <c r="J3030" s="45">
        <v>29228</v>
      </c>
      <c r="K3030" s="44">
        <v>1980</v>
      </c>
      <c r="L3030" s="44">
        <v>0</v>
      </c>
      <c r="M3030" s="34">
        <v>0</v>
      </c>
      <c r="N3030" s="44" t="s">
        <v>21423</v>
      </c>
      <c r="O3030" s="34">
        <v>3524</v>
      </c>
      <c r="P3030" s="44">
        <v>1980</v>
      </c>
      <c r="Q3030" s="46">
        <v>3376</v>
      </c>
      <c r="R3030" s="34">
        <v>9468</v>
      </c>
      <c r="T3030" s="34"/>
      <c r="U3030" s="34"/>
      <c r="V3030" s="34"/>
      <c r="W3030" s="34"/>
      <c r="X3030" s="34"/>
      <c r="Y3030" s="34"/>
      <c r="Z3030" s="34"/>
      <c r="AA3030" s="34"/>
      <c r="AB3030" s="34"/>
      <c r="AC3030" s="34"/>
    </row>
    <row r="3031" spans="2:29">
      <c r="B3031" s="51">
        <v>198000000217930</v>
      </c>
      <c r="C3031" s="45">
        <v>29434</v>
      </c>
      <c r="D3031" s="44" t="s">
        <v>20650</v>
      </c>
      <c r="E3031" s="34">
        <v>14345.4</v>
      </c>
      <c r="F3031" s="34">
        <v>10834.92</v>
      </c>
      <c r="G3031" s="44">
        <v>356.87</v>
      </c>
      <c r="H3031" s="44">
        <v>89</v>
      </c>
      <c r="I3031" s="44">
        <v>40</v>
      </c>
      <c r="J3031" s="45">
        <v>29228</v>
      </c>
      <c r="K3031" s="44">
        <v>1980</v>
      </c>
      <c r="L3031" s="44">
        <v>40</v>
      </c>
      <c r="M3031" s="34">
        <v>358.64</v>
      </c>
      <c r="N3031" s="44" t="s">
        <v>21428</v>
      </c>
      <c r="O3031" s="34">
        <v>3510</v>
      </c>
      <c r="P3031" s="44">
        <v>1980</v>
      </c>
      <c r="Q3031" s="44">
        <v>3376</v>
      </c>
      <c r="R3031" s="34">
        <v>9431</v>
      </c>
      <c r="T3031" s="34"/>
      <c r="U3031" s="34"/>
      <c r="V3031" s="34"/>
      <c r="W3031" s="34"/>
      <c r="X3031" s="34"/>
      <c r="Y3031" s="34"/>
      <c r="Z3031" s="34"/>
      <c r="AA3031" s="34"/>
      <c r="AB3031" s="34"/>
      <c r="AC3031" s="34"/>
    </row>
    <row r="3032" spans="2:29">
      <c r="B3032" s="51" t="s">
        <v>19612</v>
      </c>
      <c r="C3032" s="45">
        <v>38874</v>
      </c>
      <c r="D3032" s="44" t="s">
        <v>20147</v>
      </c>
      <c r="E3032" s="34">
        <v>3501.71</v>
      </c>
      <c r="F3032" s="34">
        <v>0</v>
      </c>
      <c r="G3032" s="44">
        <v>0</v>
      </c>
      <c r="H3032" s="44">
        <v>94</v>
      </c>
      <c r="I3032" s="44">
        <v>0</v>
      </c>
      <c r="J3032" s="45">
        <v>38874</v>
      </c>
      <c r="K3032" s="44">
        <v>2006</v>
      </c>
      <c r="L3032" s="44">
        <v>0</v>
      </c>
      <c r="M3032" s="34">
        <v>0</v>
      </c>
      <c r="N3032" s="44" t="s">
        <v>21423</v>
      </c>
      <c r="O3032" s="34">
        <v>3502</v>
      </c>
      <c r="P3032" s="44">
        <v>2006</v>
      </c>
      <c r="Q3032" s="46">
        <v>7751.2</v>
      </c>
      <c r="R3032" s="34">
        <v>4097</v>
      </c>
      <c r="T3032" s="34"/>
      <c r="U3032" s="34"/>
      <c r="V3032" s="34"/>
      <c r="W3032" s="34"/>
      <c r="X3032" s="34"/>
      <c r="Y3032" s="34"/>
      <c r="Z3032" s="34"/>
      <c r="AA3032" s="34"/>
      <c r="AB3032" s="34"/>
      <c r="AC3032" s="34"/>
    </row>
    <row r="3033" spans="2:29">
      <c r="B3033" s="51">
        <v>199000000203180</v>
      </c>
      <c r="C3033" s="45">
        <v>32964</v>
      </c>
      <c r="D3033" s="44" t="s">
        <v>17098</v>
      </c>
      <c r="E3033" s="34">
        <v>3500</v>
      </c>
      <c r="F3033" s="34">
        <v>0</v>
      </c>
      <c r="G3033" s="44">
        <v>0</v>
      </c>
      <c r="H3033" s="44">
        <v>94</v>
      </c>
      <c r="I3033" s="44">
        <v>0</v>
      </c>
      <c r="J3033" s="45">
        <v>32877</v>
      </c>
      <c r="K3033" s="44">
        <v>1990</v>
      </c>
      <c r="L3033" s="44">
        <v>0</v>
      </c>
      <c r="M3033" s="34">
        <v>0</v>
      </c>
      <c r="N3033" s="44" t="s">
        <v>21423</v>
      </c>
      <c r="O3033" s="34">
        <v>3500</v>
      </c>
      <c r="P3033" s="44">
        <v>1990</v>
      </c>
      <c r="Q3033" s="46">
        <v>4731.3</v>
      </c>
      <c r="R3033" s="34">
        <v>6709</v>
      </c>
      <c r="T3033" s="34"/>
      <c r="U3033" s="34"/>
      <c r="V3033" s="34"/>
      <c r="W3033" s="34"/>
      <c r="X3033" s="34"/>
      <c r="Y3033" s="34"/>
      <c r="Z3033" s="34"/>
      <c r="AA3033" s="34"/>
      <c r="AB3033" s="34"/>
      <c r="AC3033" s="34"/>
    </row>
    <row r="3034" spans="2:29">
      <c r="B3034" s="51">
        <v>199000000202980</v>
      </c>
      <c r="C3034" s="45">
        <v>32905</v>
      </c>
      <c r="D3034" s="44" t="s">
        <v>20925</v>
      </c>
      <c r="E3034" s="34">
        <v>3500</v>
      </c>
      <c r="F3034" s="34">
        <v>0</v>
      </c>
      <c r="G3034" s="44">
        <v>0</v>
      </c>
      <c r="H3034" s="44">
        <v>94</v>
      </c>
      <c r="I3034" s="44">
        <v>0</v>
      </c>
      <c r="J3034" s="45">
        <v>32875</v>
      </c>
      <c r="K3034" s="44">
        <v>1990</v>
      </c>
      <c r="L3034" s="44">
        <v>0</v>
      </c>
      <c r="M3034" s="34">
        <v>0</v>
      </c>
      <c r="N3034" s="44" t="s">
        <v>21423</v>
      </c>
      <c r="O3034" s="34">
        <v>3500</v>
      </c>
      <c r="P3034" s="44">
        <v>1990</v>
      </c>
      <c r="Q3034" s="46">
        <v>4731.3</v>
      </c>
      <c r="R3034" s="34">
        <v>6709</v>
      </c>
      <c r="T3034" s="34"/>
      <c r="U3034" s="34"/>
      <c r="V3034" s="34"/>
      <c r="W3034" s="34"/>
      <c r="X3034" s="34"/>
      <c r="Y3034" s="34"/>
      <c r="Z3034" s="34"/>
      <c r="AA3034" s="34"/>
      <c r="AB3034" s="34"/>
      <c r="AC3034" s="34"/>
    </row>
    <row r="3035" spans="2:29">
      <c r="B3035" s="51">
        <v>199800000205770</v>
      </c>
      <c r="C3035" s="45">
        <v>35984</v>
      </c>
      <c r="D3035" s="44" t="s">
        <v>21165</v>
      </c>
      <c r="E3035" s="34">
        <v>3499.09</v>
      </c>
      <c r="F3035" s="34">
        <v>0</v>
      </c>
      <c r="G3035" s="44">
        <v>0</v>
      </c>
      <c r="H3035" s="44">
        <v>94</v>
      </c>
      <c r="I3035" s="44">
        <v>0</v>
      </c>
      <c r="J3035" s="45">
        <v>36014</v>
      </c>
      <c r="K3035" s="44">
        <v>1998</v>
      </c>
      <c r="L3035" s="44">
        <v>0</v>
      </c>
      <c r="M3035" s="34">
        <v>0</v>
      </c>
      <c r="N3035" s="44" t="s">
        <v>21423</v>
      </c>
      <c r="O3035" s="34">
        <v>3499</v>
      </c>
      <c r="P3035" s="44">
        <v>1998</v>
      </c>
      <c r="Q3035" s="46">
        <v>5920.4</v>
      </c>
      <c r="R3035" s="34">
        <v>5360</v>
      </c>
      <c r="T3035" s="34"/>
      <c r="U3035" s="34"/>
      <c r="V3035" s="34"/>
      <c r="W3035" s="34"/>
      <c r="X3035" s="34"/>
      <c r="Y3035" s="34"/>
      <c r="Z3035" s="34"/>
      <c r="AA3035" s="34"/>
      <c r="AB3035" s="34"/>
      <c r="AC3035" s="34"/>
    </row>
    <row r="3036" spans="2:29">
      <c r="B3036" s="51">
        <v>199800000224540</v>
      </c>
      <c r="C3036" s="45">
        <v>36139</v>
      </c>
      <c r="D3036" s="44" t="s">
        <v>20514</v>
      </c>
      <c r="E3036" s="34">
        <v>34816</v>
      </c>
      <c r="F3036" s="34">
        <v>31326.31</v>
      </c>
      <c r="G3036" s="44">
        <v>3480.16</v>
      </c>
      <c r="H3036" s="44">
        <v>82</v>
      </c>
      <c r="I3036" s="44">
        <v>10</v>
      </c>
      <c r="J3036" s="45">
        <v>36080</v>
      </c>
      <c r="K3036" s="44">
        <v>1998</v>
      </c>
      <c r="L3036" s="44">
        <v>10</v>
      </c>
      <c r="M3036" s="34">
        <v>3481.6</v>
      </c>
      <c r="N3036" s="44" t="s">
        <v>21418</v>
      </c>
      <c r="O3036" s="34">
        <v>3490</v>
      </c>
      <c r="P3036" s="44">
        <v>1998</v>
      </c>
      <c r="Q3036" s="46">
        <v>5920.4</v>
      </c>
      <c r="R3036" s="34">
        <v>5346</v>
      </c>
      <c r="T3036" s="34"/>
      <c r="U3036" s="34"/>
      <c r="V3036" s="34"/>
      <c r="W3036" s="34"/>
      <c r="X3036" s="34"/>
      <c r="Y3036" s="34"/>
      <c r="Z3036" s="34"/>
      <c r="AA3036" s="34"/>
      <c r="AB3036" s="34"/>
      <c r="AC3036" s="34"/>
    </row>
    <row r="3037" spans="2:29">
      <c r="B3037" s="51">
        <v>199000000228240</v>
      </c>
      <c r="C3037" s="45">
        <v>33147</v>
      </c>
      <c r="D3037" s="44" t="s">
        <v>16221</v>
      </c>
      <c r="E3037" s="34">
        <v>6862.25</v>
      </c>
      <c r="F3037" s="34">
        <v>3378.05</v>
      </c>
      <c r="G3037" s="44">
        <v>174.17</v>
      </c>
      <c r="H3037" s="44">
        <v>44</v>
      </c>
      <c r="I3037" s="44">
        <v>40</v>
      </c>
      <c r="J3037" s="45">
        <v>32883</v>
      </c>
      <c r="K3037" s="44">
        <v>1990</v>
      </c>
      <c r="L3037" s="44">
        <v>40</v>
      </c>
      <c r="M3037" s="34">
        <v>171.56</v>
      </c>
      <c r="N3037" s="44" t="s">
        <v>21431</v>
      </c>
      <c r="O3037" s="34">
        <v>3484</v>
      </c>
      <c r="P3037" s="44">
        <v>1990</v>
      </c>
      <c r="Q3037" s="46">
        <v>4731.3</v>
      </c>
      <c r="R3037" s="34">
        <v>6679</v>
      </c>
      <c r="T3037" s="34"/>
      <c r="U3037" s="34"/>
      <c r="V3037" s="34"/>
      <c r="W3037" s="34"/>
      <c r="X3037" s="34"/>
      <c r="Y3037" s="34"/>
      <c r="Z3037" s="34"/>
      <c r="AA3037" s="34"/>
      <c r="AB3037" s="34"/>
      <c r="AC3037" s="34"/>
    </row>
    <row r="3038" spans="2:29">
      <c r="B3038" s="51" t="s">
        <v>19559</v>
      </c>
      <c r="C3038" s="45">
        <v>36248</v>
      </c>
      <c r="D3038" s="44" t="s">
        <v>19951</v>
      </c>
      <c r="E3038" s="34">
        <v>3484</v>
      </c>
      <c r="F3038" s="34">
        <v>0</v>
      </c>
      <c r="G3038" s="44">
        <v>0</v>
      </c>
      <c r="H3038" s="44">
        <v>94</v>
      </c>
      <c r="I3038" s="44">
        <v>0</v>
      </c>
      <c r="J3038" s="45">
        <v>36248</v>
      </c>
      <c r="K3038" s="44">
        <v>1999</v>
      </c>
      <c r="L3038" s="44">
        <v>0</v>
      </c>
      <c r="M3038" s="34">
        <v>0</v>
      </c>
      <c r="N3038" s="44" t="s">
        <v>21423</v>
      </c>
      <c r="O3038" s="34">
        <v>3484</v>
      </c>
      <c r="P3038" s="44">
        <v>1999</v>
      </c>
      <c r="Q3038" s="46">
        <v>6058.6</v>
      </c>
      <c r="R3038" s="34">
        <v>5216</v>
      </c>
      <c r="T3038" s="34"/>
      <c r="U3038" s="34"/>
      <c r="V3038" s="34"/>
      <c r="W3038" s="34"/>
      <c r="X3038" s="34"/>
      <c r="Y3038" s="34"/>
      <c r="Z3038" s="34"/>
      <c r="AA3038" s="34"/>
      <c r="AB3038" s="34"/>
      <c r="AC3038" s="34"/>
    </row>
    <row r="3039" spans="2:29">
      <c r="B3039" s="51">
        <v>199200000210510</v>
      </c>
      <c r="C3039" s="45">
        <v>33817</v>
      </c>
      <c r="D3039" s="44" t="s">
        <v>17529</v>
      </c>
      <c r="E3039" s="34">
        <v>3469</v>
      </c>
      <c r="F3039" s="34">
        <v>0</v>
      </c>
      <c r="G3039" s="44">
        <v>0</v>
      </c>
      <c r="H3039" s="44">
        <v>94</v>
      </c>
      <c r="I3039" s="44">
        <v>0</v>
      </c>
      <c r="J3039" s="45">
        <v>33611</v>
      </c>
      <c r="K3039" s="44">
        <v>1992</v>
      </c>
      <c r="L3039" s="44">
        <v>0</v>
      </c>
      <c r="M3039" s="34">
        <v>0</v>
      </c>
      <c r="N3039" s="44" t="s">
        <v>21423</v>
      </c>
      <c r="O3039" s="34">
        <v>3469</v>
      </c>
      <c r="P3039" s="44">
        <v>1992</v>
      </c>
      <c r="Q3039" s="46">
        <v>4984.5</v>
      </c>
      <c r="R3039" s="34">
        <v>6312</v>
      </c>
      <c r="T3039" s="34"/>
      <c r="U3039" s="34"/>
      <c r="V3039" s="34"/>
      <c r="W3039" s="34"/>
      <c r="X3039" s="34"/>
      <c r="Y3039" s="34"/>
      <c r="Z3039" s="34"/>
      <c r="AA3039" s="34"/>
      <c r="AB3039" s="34"/>
      <c r="AC3039" s="34"/>
    </row>
    <row r="3040" spans="2:29">
      <c r="B3040" s="51">
        <v>200810000019311</v>
      </c>
      <c r="C3040" s="45">
        <v>39632</v>
      </c>
      <c r="D3040" s="44" t="s">
        <v>20188</v>
      </c>
      <c r="E3040" s="34">
        <v>4257.75</v>
      </c>
      <c r="F3040" s="34">
        <v>795.63</v>
      </c>
      <c r="G3040" s="44">
        <v>354.82</v>
      </c>
      <c r="H3040" s="44">
        <v>82</v>
      </c>
      <c r="I3040" s="44">
        <v>12</v>
      </c>
      <c r="J3040" s="45">
        <v>39514</v>
      </c>
      <c r="K3040" s="44">
        <v>2008</v>
      </c>
      <c r="L3040" s="44">
        <v>12</v>
      </c>
      <c r="M3040" s="34">
        <v>354.81</v>
      </c>
      <c r="N3040" s="44" t="s">
        <v>21418</v>
      </c>
      <c r="O3040" s="34">
        <v>3462</v>
      </c>
      <c r="P3040" s="44">
        <v>2008</v>
      </c>
      <c r="Q3040" s="46">
        <v>8311.1</v>
      </c>
      <c r="R3040" s="34">
        <v>3778</v>
      </c>
      <c r="T3040" s="34"/>
      <c r="U3040" s="34"/>
      <c r="V3040" s="34"/>
      <c r="W3040" s="34"/>
      <c r="X3040" s="34"/>
      <c r="Y3040" s="34"/>
      <c r="Z3040" s="34"/>
      <c r="AA3040" s="34"/>
      <c r="AB3040" s="34"/>
      <c r="AC3040" s="34"/>
    </row>
    <row r="3041" spans="2:29">
      <c r="B3041" s="51">
        <v>199000000204380</v>
      </c>
      <c r="C3041" s="45">
        <v>33117</v>
      </c>
      <c r="D3041" s="44" t="s">
        <v>20946</v>
      </c>
      <c r="E3041" s="34">
        <v>3424</v>
      </c>
      <c r="F3041" s="34">
        <v>0</v>
      </c>
      <c r="G3041" s="44">
        <v>0</v>
      </c>
      <c r="H3041" s="44">
        <v>94</v>
      </c>
      <c r="I3041" s="44">
        <v>0</v>
      </c>
      <c r="J3041" s="45">
        <v>32882</v>
      </c>
      <c r="K3041" s="44">
        <v>1990</v>
      </c>
      <c r="L3041" s="44">
        <v>0</v>
      </c>
      <c r="M3041" s="34">
        <v>0</v>
      </c>
      <c r="N3041" s="44" t="s">
        <v>21423</v>
      </c>
      <c r="O3041" s="34">
        <v>3424</v>
      </c>
      <c r="P3041" s="44">
        <v>1990</v>
      </c>
      <c r="Q3041" s="46">
        <v>4731.3</v>
      </c>
      <c r="R3041" s="34">
        <v>6564</v>
      </c>
      <c r="T3041" s="34"/>
      <c r="U3041" s="34"/>
      <c r="V3041" s="34"/>
      <c r="W3041" s="34"/>
      <c r="X3041" s="34"/>
      <c r="Y3041" s="34"/>
      <c r="Z3041" s="34"/>
      <c r="AA3041" s="34"/>
      <c r="AB3041" s="34"/>
      <c r="AC3041" s="34"/>
    </row>
    <row r="3042" spans="2:29">
      <c r="B3042" s="51">
        <v>199900000213890</v>
      </c>
      <c r="C3042" s="45">
        <v>36238</v>
      </c>
      <c r="D3042" s="44" t="s">
        <v>18366</v>
      </c>
      <c r="E3042" s="34">
        <v>3418.65</v>
      </c>
      <c r="F3042" s="34">
        <v>0</v>
      </c>
      <c r="G3042" s="44">
        <v>0</v>
      </c>
      <c r="H3042" s="44">
        <v>78</v>
      </c>
      <c r="I3042" s="44">
        <v>0</v>
      </c>
      <c r="J3042" s="45">
        <v>36238</v>
      </c>
      <c r="K3042" s="44">
        <v>1999</v>
      </c>
      <c r="L3042" s="44">
        <v>0</v>
      </c>
      <c r="M3042" s="34">
        <v>0</v>
      </c>
      <c r="N3042" s="44" t="s">
        <v>21415</v>
      </c>
      <c r="O3042" s="34">
        <v>3419</v>
      </c>
      <c r="P3042" s="44">
        <v>1999</v>
      </c>
      <c r="Q3042" s="46">
        <v>6058.6</v>
      </c>
      <c r="R3042" s="34">
        <v>5118</v>
      </c>
      <c r="T3042" s="34"/>
      <c r="U3042" s="34"/>
      <c r="V3042" s="34"/>
      <c r="W3042" s="34"/>
      <c r="X3042" s="34"/>
      <c r="Y3042" s="34"/>
      <c r="Z3042" s="34"/>
      <c r="AA3042" s="34"/>
      <c r="AB3042" s="34"/>
      <c r="AC3042" s="34"/>
    </row>
    <row r="3043" spans="2:29">
      <c r="B3043" s="51">
        <v>199200000243170</v>
      </c>
      <c r="C3043" s="45">
        <v>33878</v>
      </c>
      <c r="D3043" s="44" t="s">
        <v>17371</v>
      </c>
      <c r="E3043" s="34">
        <v>6123.61</v>
      </c>
      <c r="F3043" s="34">
        <v>2706.48</v>
      </c>
      <c r="G3043" s="44">
        <v>155.28</v>
      </c>
      <c r="H3043" s="44">
        <v>71</v>
      </c>
      <c r="I3043" s="44">
        <v>40</v>
      </c>
      <c r="J3043" s="45">
        <v>33613</v>
      </c>
      <c r="K3043" s="44">
        <v>1992</v>
      </c>
      <c r="L3043" s="44">
        <v>40</v>
      </c>
      <c r="M3043" s="34">
        <v>153.09</v>
      </c>
      <c r="N3043" s="44" t="s">
        <v>19299</v>
      </c>
      <c r="O3043" s="34">
        <v>3417</v>
      </c>
      <c r="P3043" s="44">
        <v>1992</v>
      </c>
      <c r="Q3043" s="46">
        <v>4984.5</v>
      </c>
      <c r="R3043" s="34">
        <v>6218</v>
      </c>
      <c r="T3043" s="34"/>
      <c r="U3043" s="34"/>
      <c r="V3043" s="34"/>
      <c r="W3043" s="34"/>
      <c r="X3043" s="34"/>
      <c r="Y3043" s="34"/>
      <c r="Z3043" s="34"/>
      <c r="AA3043" s="34"/>
      <c r="AB3043" s="34"/>
      <c r="AC3043" s="34"/>
    </row>
    <row r="3044" spans="2:29">
      <c r="B3044" s="51" t="s">
        <v>19020</v>
      </c>
      <c r="C3044" s="45">
        <v>37921</v>
      </c>
      <c r="D3044" s="44" t="s">
        <v>20539</v>
      </c>
      <c r="E3044" s="34">
        <v>3415.9</v>
      </c>
      <c r="F3044" s="34">
        <v>0</v>
      </c>
      <c r="G3044" s="44">
        <v>0</v>
      </c>
      <c r="H3044" s="44">
        <v>94</v>
      </c>
      <c r="I3044" s="44">
        <v>0</v>
      </c>
      <c r="J3044" s="45">
        <v>37921</v>
      </c>
      <c r="K3044" s="44">
        <v>2003</v>
      </c>
      <c r="L3044" s="44">
        <v>0</v>
      </c>
      <c r="M3044" s="34">
        <v>0</v>
      </c>
      <c r="N3044" s="44" t="s">
        <v>21423</v>
      </c>
      <c r="O3044" s="34">
        <v>3416</v>
      </c>
      <c r="P3044" s="44">
        <v>2003</v>
      </c>
      <c r="Q3044" s="46">
        <v>6694.6</v>
      </c>
      <c r="R3044" s="34">
        <v>4628</v>
      </c>
      <c r="T3044" s="34"/>
      <c r="U3044" s="34"/>
      <c r="V3044" s="34"/>
      <c r="W3044" s="34"/>
      <c r="X3044" s="34"/>
      <c r="Y3044" s="34"/>
      <c r="Z3044" s="34"/>
      <c r="AA3044" s="34"/>
      <c r="AB3044" s="34"/>
      <c r="AC3044" s="34"/>
    </row>
    <row r="3045" spans="2:29">
      <c r="B3045" s="51">
        <v>200710000006383</v>
      </c>
      <c r="C3045" s="45">
        <v>39268</v>
      </c>
      <c r="D3045" s="44" t="s">
        <v>20199</v>
      </c>
      <c r="E3045" s="34">
        <v>3414.35</v>
      </c>
      <c r="F3045" s="34">
        <v>0</v>
      </c>
      <c r="G3045" s="44">
        <v>0</v>
      </c>
      <c r="H3045" s="44">
        <v>94</v>
      </c>
      <c r="I3045" s="44">
        <v>0</v>
      </c>
      <c r="J3045" s="45">
        <v>39209</v>
      </c>
      <c r="K3045" s="44">
        <v>2007</v>
      </c>
      <c r="L3045" s="44">
        <v>0</v>
      </c>
      <c r="M3045" s="34">
        <v>0</v>
      </c>
      <c r="N3045" s="44" t="s">
        <v>21423</v>
      </c>
      <c r="O3045" s="34">
        <v>3414</v>
      </c>
      <c r="P3045" s="44">
        <v>2007</v>
      </c>
      <c r="Q3045" s="46">
        <v>7966.9</v>
      </c>
      <c r="R3045" s="34">
        <v>3887</v>
      </c>
      <c r="T3045" s="34"/>
      <c r="U3045" s="34"/>
      <c r="V3045" s="34"/>
      <c r="W3045" s="34"/>
      <c r="X3045" s="34"/>
      <c r="Y3045" s="34"/>
      <c r="Z3045" s="34"/>
      <c r="AA3045" s="34"/>
      <c r="AB3045" s="34"/>
      <c r="AC3045" s="34"/>
    </row>
    <row r="3046" spans="2:29">
      <c r="B3046" s="51">
        <v>199000000225400</v>
      </c>
      <c r="C3046" s="45">
        <v>33147</v>
      </c>
      <c r="D3046" s="44" t="s">
        <v>17243</v>
      </c>
      <c r="E3046" s="34">
        <v>6700.91</v>
      </c>
      <c r="F3046" s="34">
        <v>3298.74</v>
      </c>
      <c r="G3046" s="44">
        <v>170.12</v>
      </c>
      <c r="H3046" s="44">
        <v>64</v>
      </c>
      <c r="I3046" s="44">
        <v>40</v>
      </c>
      <c r="J3046" s="45">
        <v>32883</v>
      </c>
      <c r="K3046" s="44">
        <v>1990</v>
      </c>
      <c r="L3046" s="44">
        <v>40</v>
      </c>
      <c r="M3046" s="34">
        <v>167.52</v>
      </c>
      <c r="N3046" s="44" t="s">
        <v>21424</v>
      </c>
      <c r="O3046" s="34">
        <v>3402</v>
      </c>
      <c r="P3046" s="44">
        <v>1990</v>
      </c>
      <c r="Q3046" s="46">
        <v>4731.3</v>
      </c>
      <c r="R3046" s="34">
        <v>6522</v>
      </c>
      <c r="T3046" s="34"/>
      <c r="U3046" s="34"/>
      <c r="V3046" s="34"/>
      <c r="W3046" s="34"/>
      <c r="X3046" s="34"/>
      <c r="Y3046" s="34"/>
      <c r="Z3046" s="34"/>
      <c r="AA3046" s="34"/>
      <c r="AB3046" s="34"/>
      <c r="AC3046" s="34"/>
    </row>
    <row r="3047" spans="2:29">
      <c r="B3047" s="51" t="s">
        <v>18747</v>
      </c>
      <c r="C3047" s="45">
        <v>37894</v>
      </c>
      <c r="D3047" s="44" t="s">
        <v>19197</v>
      </c>
      <c r="E3047" s="34">
        <v>4116.07</v>
      </c>
      <c r="F3047" s="34">
        <v>720.34</v>
      </c>
      <c r="G3047" s="44">
        <v>102.91</v>
      </c>
      <c r="H3047" s="44">
        <v>88</v>
      </c>
      <c r="I3047" s="44">
        <v>40</v>
      </c>
      <c r="J3047" s="45">
        <v>37894</v>
      </c>
      <c r="K3047" s="44">
        <v>2003</v>
      </c>
      <c r="L3047" s="44">
        <v>40</v>
      </c>
      <c r="M3047" s="34">
        <v>102.9</v>
      </c>
      <c r="N3047" s="44" t="s">
        <v>19301</v>
      </c>
      <c r="O3047" s="34">
        <v>3396</v>
      </c>
      <c r="P3047" s="44">
        <v>2003</v>
      </c>
      <c r="Q3047" s="46">
        <v>6694.6</v>
      </c>
      <c r="R3047" s="34">
        <v>4601</v>
      </c>
      <c r="T3047" s="34"/>
      <c r="U3047" s="34"/>
      <c r="V3047" s="34"/>
      <c r="W3047" s="34"/>
      <c r="X3047" s="34"/>
      <c r="Y3047" s="34"/>
      <c r="Z3047" s="34"/>
      <c r="AA3047" s="34"/>
      <c r="AB3047" s="34"/>
      <c r="AC3047" s="34"/>
    </row>
    <row r="3048" spans="2:29">
      <c r="B3048" s="51">
        <v>198800000211690</v>
      </c>
      <c r="C3048" s="45">
        <v>32448</v>
      </c>
      <c r="D3048" s="44" t="s">
        <v>20795</v>
      </c>
      <c r="E3048" s="34">
        <v>3390</v>
      </c>
      <c r="F3048" s="34">
        <v>0</v>
      </c>
      <c r="G3048" s="44">
        <v>0</v>
      </c>
      <c r="H3048" s="44">
        <v>94</v>
      </c>
      <c r="I3048" s="44">
        <v>0</v>
      </c>
      <c r="J3048" s="45">
        <v>32153</v>
      </c>
      <c r="K3048" s="44">
        <v>1988</v>
      </c>
      <c r="L3048" s="44">
        <v>0</v>
      </c>
      <c r="M3048" s="34">
        <v>0</v>
      </c>
      <c r="N3048" s="44" t="s">
        <v>21423</v>
      </c>
      <c r="O3048" s="34">
        <v>3390</v>
      </c>
      <c r="P3048" s="44">
        <v>1988</v>
      </c>
      <c r="Q3048" s="46">
        <v>4528</v>
      </c>
      <c r="R3048" s="34">
        <v>6790</v>
      </c>
      <c r="T3048" s="34"/>
      <c r="U3048" s="34"/>
      <c r="V3048" s="34"/>
      <c r="W3048" s="34"/>
      <c r="X3048" s="34"/>
      <c r="Y3048" s="34"/>
      <c r="Z3048" s="34"/>
      <c r="AA3048" s="34"/>
      <c r="AB3048" s="34"/>
      <c r="AC3048" s="34"/>
    </row>
    <row r="3049" spans="2:29">
      <c r="B3049" s="51">
        <v>197200000235680</v>
      </c>
      <c r="C3049" s="45">
        <v>26299</v>
      </c>
      <c r="D3049" s="44" t="s">
        <v>16714</v>
      </c>
      <c r="E3049" s="34">
        <v>97266.98</v>
      </c>
      <c r="F3049" s="34">
        <v>93880.45</v>
      </c>
      <c r="G3049" s="44">
        <v>2698.9</v>
      </c>
      <c r="H3049" s="44">
        <v>90</v>
      </c>
      <c r="I3049" s="44">
        <v>40</v>
      </c>
      <c r="J3049" s="45">
        <v>26299</v>
      </c>
      <c r="K3049" s="44">
        <v>1972</v>
      </c>
      <c r="L3049" s="44">
        <v>40</v>
      </c>
      <c r="M3049" s="34">
        <v>2431.67</v>
      </c>
      <c r="N3049" s="44" t="s">
        <v>21421</v>
      </c>
      <c r="O3049" s="34">
        <v>3387</v>
      </c>
      <c r="P3049" s="44">
        <v>1972</v>
      </c>
      <c r="Q3049" s="46">
        <v>1816</v>
      </c>
      <c r="R3049" s="34">
        <v>16914</v>
      </c>
      <c r="T3049" s="34"/>
      <c r="U3049" s="34"/>
      <c r="V3049" s="34"/>
      <c r="W3049" s="34"/>
      <c r="X3049" s="34"/>
      <c r="Y3049" s="34"/>
      <c r="Z3049" s="34"/>
      <c r="AA3049" s="34"/>
      <c r="AB3049" s="34"/>
      <c r="AC3049" s="34"/>
    </row>
    <row r="3050" spans="2:29">
      <c r="B3050" s="51">
        <v>199500000227940</v>
      </c>
      <c r="C3050" s="45">
        <v>34973</v>
      </c>
      <c r="D3050" s="44" t="s">
        <v>17800</v>
      </c>
      <c r="E3050" s="34">
        <v>5341.2</v>
      </c>
      <c r="F3050" s="34">
        <v>1958.15</v>
      </c>
      <c r="G3050" s="44">
        <v>135.29</v>
      </c>
      <c r="H3050" s="44">
        <v>65</v>
      </c>
      <c r="I3050" s="44">
        <v>40</v>
      </c>
      <c r="J3050" s="45">
        <v>34709</v>
      </c>
      <c r="K3050" s="44">
        <v>1995</v>
      </c>
      <c r="L3050" s="44">
        <v>40</v>
      </c>
      <c r="M3050" s="34">
        <v>133.53</v>
      </c>
      <c r="N3050" s="44" t="s">
        <v>21435</v>
      </c>
      <c r="O3050" s="34">
        <v>3383</v>
      </c>
      <c r="P3050" s="44">
        <v>1995</v>
      </c>
      <c r="Q3050" s="46">
        <v>5471.2</v>
      </c>
      <c r="R3050" s="34">
        <v>5608</v>
      </c>
      <c r="T3050" s="34"/>
      <c r="U3050" s="34"/>
      <c r="V3050" s="34"/>
      <c r="W3050" s="34"/>
      <c r="X3050" s="34"/>
      <c r="Y3050" s="34"/>
      <c r="Z3050" s="34"/>
      <c r="AA3050" s="34"/>
      <c r="AB3050" s="34"/>
      <c r="AC3050" s="34"/>
    </row>
    <row r="3051" spans="2:29">
      <c r="B3051" s="51">
        <v>197500000236730</v>
      </c>
      <c r="C3051" s="45">
        <v>27395</v>
      </c>
      <c r="D3051" s="44" t="s">
        <v>16718</v>
      </c>
      <c r="E3051" s="34">
        <v>29581.200000000001</v>
      </c>
      <c r="F3051" s="34">
        <v>26210.93</v>
      </c>
      <c r="G3051" s="44">
        <v>792.09</v>
      </c>
      <c r="H3051" s="44">
        <v>90</v>
      </c>
      <c r="I3051" s="44">
        <v>40</v>
      </c>
      <c r="J3051" s="45">
        <v>27395</v>
      </c>
      <c r="K3051" s="44">
        <v>1975</v>
      </c>
      <c r="L3051" s="44">
        <v>40</v>
      </c>
      <c r="M3051" s="34">
        <v>739.53</v>
      </c>
      <c r="N3051" s="44" t="s">
        <v>21421</v>
      </c>
      <c r="O3051" s="34">
        <v>3370</v>
      </c>
      <c r="P3051" s="44">
        <v>1975</v>
      </c>
      <c r="Q3051" s="46">
        <v>2297</v>
      </c>
      <c r="R3051" s="34">
        <v>13308</v>
      </c>
      <c r="T3051" s="34"/>
      <c r="U3051" s="34"/>
      <c r="V3051" s="34"/>
      <c r="W3051" s="34"/>
      <c r="X3051" s="34"/>
      <c r="Y3051" s="34"/>
      <c r="Z3051" s="34"/>
      <c r="AA3051" s="34"/>
      <c r="AB3051" s="34"/>
      <c r="AC3051" s="34"/>
    </row>
    <row r="3052" spans="2:29">
      <c r="B3052" s="51">
        <v>199400000208870</v>
      </c>
      <c r="C3052" s="45">
        <v>34608</v>
      </c>
      <c r="D3052" s="44" t="s">
        <v>17680</v>
      </c>
      <c r="E3052" s="34">
        <v>3370</v>
      </c>
      <c r="F3052" s="34">
        <v>0</v>
      </c>
      <c r="G3052" s="44">
        <v>0</v>
      </c>
      <c r="H3052" s="44">
        <v>94</v>
      </c>
      <c r="I3052" s="44">
        <v>0</v>
      </c>
      <c r="J3052" s="45">
        <v>34344</v>
      </c>
      <c r="K3052" s="44">
        <v>1994</v>
      </c>
      <c r="L3052" s="44">
        <v>0</v>
      </c>
      <c r="M3052" s="34">
        <v>0</v>
      </c>
      <c r="N3052" s="44" t="s">
        <v>21423</v>
      </c>
      <c r="O3052" s="34">
        <v>3370</v>
      </c>
      <c r="P3052" s="44">
        <v>1994</v>
      </c>
      <c r="Q3052" s="46">
        <v>5407.6</v>
      </c>
      <c r="R3052" s="34">
        <v>5652</v>
      </c>
      <c r="T3052" s="34"/>
      <c r="U3052" s="34"/>
      <c r="V3052" s="34"/>
      <c r="W3052" s="34"/>
      <c r="X3052" s="34"/>
      <c r="Y3052" s="34"/>
      <c r="Z3052" s="34"/>
      <c r="AA3052" s="34"/>
      <c r="AB3052" s="34"/>
      <c r="AC3052" s="34"/>
    </row>
    <row r="3053" spans="2:29">
      <c r="B3053" s="51">
        <v>198800000214410</v>
      </c>
      <c r="C3053" s="45">
        <v>37165</v>
      </c>
      <c r="D3053" s="44" t="s">
        <v>16248</v>
      </c>
      <c r="E3053" s="34">
        <v>4671</v>
      </c>
      <c r="F3053" s="34">
        <v>1302.05</v>
      </c>
      <c r="G3053" s="44">
        <v>108.67</v>
      </c>
      <c r="H3053" s="44">
        <v>47</v>
      </c>
      <c r="I3053" s="44">
        <v>40</v>
      </c>
      <c r="J3053" s="45">
        <v>36901</v>
      </c>
      <c r="K3053" s="44">
        <v>2001</v>
      </c>
      <c r="L3053" s="44">
        <v>40</v>
      </c>
      <c r="M3053" s="34">
        <v>116.78</v>
      </c>
      <c r="N3053" s="44" t="s">
        <v>21446</v>
      </c>
      <c r="O3053" s="34">
        <v>3369</v>
      </c>
      <c r="P3053" s="44">
        <v>2001</v>
      </c>
      <c r="Q3053" s="46">
        <v>6342.1</v>
      </c>
      <c r="R3053" s="34">
        <v>4818</v>
      </c>
      <c r="T3053" s="34"/>
      <c r="U3053" s="34"/>
      <c r="V3053" s="34"/>
      <c r="W3053" s="34"/>
      <c r="X3053" s="34"/>
      <c r="Y3053" s="34"/>
      <c r="Z3053" s="34"/>
      <c r="AA3053" s="34"/>
      <c r="AB3053" s="34"/>
      <c r="AC3053" s="34"/>
    </row>
    <row r="3054" spans="2:29">
      <c r="B3054" s="51" t="s">
        <v>19021</v>
      </c>
      <c r="C3054" s="45">
        <v>38182</v>
      </c>
      <c r="D3054" s="44" t="s">
        <v>19269</v>
      </c>
      <c r="E3054" s="34">
        <v>3364.9</v>
      </c>
      <c r="F3054" s="34">
        <v>0</v>
      </c>
      <c r="G3054" s="44">
        <v>0</v>
      </c>
      <c r="H3054" s="44">
        <v>94</v>
      </c>
      <c r="I3054" s="44">
        <v>0</v>
      </c>
      <c r="J3054" s="45">
        <v>38182</v>
      </c>
      <c r="K3054" s="44">
        <v>2004</v>
      </c>
      <c r="L3054" s="44">
        <v>0</v>
      </c>
      <c r="M3054" s="34">
        <v>0</v>
      </c>
      <c r="N3054" s="44" t="s">
        <v>21423</v>
      </c>
      <c r="O3054" s="34">
        <v>3365</v>
      </c>
      <c r="P3054" s="44">
        <v>2004</v>
      </c>
      <c r="Q3054" s="46">
        <v>7114.9</v>
      </c>
      <c r="R3054" s="34">
        <v>4289</v>
      </c>
      <c r="T3054" s="34"/>
      <c r="U3054" s="34"/>
      <c r="V3054" s="34"/>
      <c r="W3054" s="34"/>
      <c r="X3054" s="34"/>
      <c r="Y3054" s="34"/>
      <c r="Z3054" s="34"/>
      <c r="AA3054" s="34"/>
      <c r="AB3054" s="34"/>
      <c r="AC3054" s="34"/>
    </row>
    <row r="3055" spans="2:29">
      <c r="B3055" s="51" t="s">
        <v>18898</v>
      </c>
      <c r="C3055" s="45">
        <v>37735</v>
      </c>
      <c r="D3055" s="44" t="s">
        <v>19240</v>
      </c>
      <c r="E3055" s="34">
        <v>3356.9</v>
      </c>
      <c r="F3055" s="34">
        <v>0</v>
      </c>
      <c r="G3055" s="44">
        <v>0</v>
      </c>
      <c r="H3055" s="44">
        <v>94</v>
      </c>
      <c r="I3055" s="44">
        <v>0</v>
      </c>
      <c r="J3055" s="45">
        <v>37735</v>
      </c>
      <c r="K3055" s="44">
        <v>2003</v>
      </c>
      <c r="L3055" s="44">
        <v>0</v>
      </c>
      <c r="M3055" s="34">
        <v>0</v>
      </c>
      <c r="N3055" s="44" t="s">
        <v>21423</v>
      </c>
      <c r="O3055" s="34">
        <v>3357</v>
      </c>
      <c r="P3055" s="44">
        <v>2003</v>
      </c>
      <c r="Q3055" s="46">
        <v>6694.6</v>
      </c>
      <c r="R3055" s="34">
        <v>4548</v>
      </c>
      <c r="T3055" s="34"/>
      <c r="U3055" s="34"/>
      <c r="V3055" s="34"/>
      <c r="W3055" s="34"/>
      <c r="X3055" s="34"/>
      <c r="Y3055" s="34"/>
      <c r="Z3055" s="34"/>
      <c r="AA3055" s="34"/>
      <c r="AB3055" s="34"/>
      <c r="AC3055" s="34"/>
    </row>
    <row r="3056" spans="2:29">
      <c r="B3056" s="51">
        <v>198300000242750</v>
      </c>
      <c r="C3056" s="45">
        <v>30529</v>
      </c>
      <c r="D3056" s="44" t="s">
        <v>16655</v>
      </c>
      <c r="E3056" s="34">
        <v>10451.969999999999</v>
      </c>
      <c r="F3056" s="34">
        <v>7099.17</v>
      </c>
      <c r="G3056" s="44">
        <v>261.20999999999998</v>
      </c>
      <c r="H3056" s="44">
        <v>91</v>
      </c>
      <c r="I3056" s="44">
        <v>40</v>
      </c>
      <c r="J3056" s="45">
        <v>30324</v>
      </c>
      <c r="K3056" s="44">
        <v>1983</v>
      </c>
      <c r="L3056" s="44">
        <v>40</v>
      </c>
      <c r="M3056" s="34">
        <v>261.3</v>
      </c>
      <c r="N3056" s="44" t="s">
        <v>21429</v>
      </c>
      <c r="O3056" s="34">
        <v>3353</v>
      </c>
      <c r="P3056" s="44">
        <v>1983</v>
      </c>
      <c r="Q3056" s="46">
        <v>4082.8</v>
      </c>
      <c r="R3056" s="34">
        <v>7448</v>
      </c>
      <c r="T3056" s="34"/>
      <c r="U3056" s="34"/>
      <c r="V3056" s="34"/>
      <c r="W3056" s="34"/>
      <c r="X3056" s="34"/>
      <c r="Y3056" s="34"/>
      <c r="Z3056" s="34"/>
      <c r="AA3056" s="34"/>
      <c r="AB3056" s="34"/>
      <c r="AC3056" s="34"/>
    </row>
    <row r="3057" spans="2:29">
      <c r="B3057" s="51">
        <v>199900000213960</v>
      </c>
      <c r="C3057" s="45">
        <v>36189</v>
      </c>
      <c r="D3057" s="44" t="s">
        <v>18371</v>
      </c>
      <c r="E3057" s="34">
        <v>3351</v>
      </c>
      <c r="F3057" s="34">
        <v>0</v>
      </c>
      <c r="G3057" s="44">
        <v>0</v>
      </c>
      <c r="H3057" s="44">
        <v>78</v>
      </c>
      <c r="I3057" s="44">
        <v>0</v>
      </c>
      <c r="J3057" s="45">
        <v>36189</v>
      </c>
      <c r="K3057" s="44">
        <v>1999</v>
      </c>
      <c r="L3057" s="44">
        <v>0</v>
      </c>
      <c r="M3057" s="34">
        <v>0</v>
      </c>
      <c r="N3057" s="44" t="s">
        <v>21415</v>
      </c>
      <c r="O3057" s="34">
        <v>3351</v>
      </c>
      <c r="P3057" s="44">
        <v>1999</v>
      </c>
      <c r="Q3057" s="46">
        <v>6058.6</v>
      </c>
      <c r="R3057" s="34">
        <v>5017</v>
      </c>
      <c r="T3057" s="34"/>
      <c r="U3057" s="34"/>
      <c r="V3057" s="34"/>
      <c r="W3057" s="34"/>
      <c r="X3057" s="34"/>
      <c r="Y3057" s="34"/>
      <c r="Z3057" s="34"/>
      <c r="AA3057" s="34"/>
      <c r="AB3057" s="34"/>
      <c r="AC3057" s="34"/>
    </row>
    <row r="3058" spans="2:29">
      <c r="B3058" s="51" t="s">
        <v>18765</v>
      </c>
      <c r="C3058" s="45">
        <v>37537</v>
      </c>
      <c r="D3058" s="44" t="s">
        <v>19205</v>
      </c>
      <c r="E3058" s="34">
        <v>3342.48</v>
      </c>
      <c r="F3058" s="34">
        <v>0</v>
      </c>
      <c r="G3058" s="44">
        <v>0</v>
      </c>
      <c r="H3058" s="44">
        <v>94</v>
      </c>
      <c r="I3058" s="44">
        <v>0</v>
      </c>
      <c r="J3058" s="45">
        <v>37478</v>
      </c>
      <c r="K3058" s="44">
        <v>2002</v>
      </c>
      <c r="L3058" s="44">
        <v>0</v>
      </c>
      <c r="M3058" s="34">
        <v>0</v>
      </c>
      <c r="N3058" s="44" t="s">
        <v>21423</v>
      </c>
      <c r="O3058" s="34">
        <v>3342</v>
      </c>
      <c r="P3058" s="44">
        <v>2002</v>
      </c>
      <c r="Q3058" s="46">
        <v>6537.9</v>
      </c>
      <c r="R3058" s="34">
        <v>4637</v>
      </c>
      <c r="T3058" s="34"/>
      <c r="U3058" s="34"/>
      <c r="V3058" s="34"/>
      <c r="W3058" s="34"/>
      <c r="X3058" s="34"/>
      <c r="Y3058" s="34"/>
      <c r="Z3058" s="34"/>
      <c r="AA3058" s="34"/>
      <c r="AB3058" s="34"/>
      <c r="AC3058" s="34"/>
    </row>
    <row r="3059" spans="2:29">
      <c r="B3059" s="51">
        <v>199100000204620</v>
      </c>
      <c r="C3059" s="45">
        <v>33573</v>
      </c>
      <c r="D3059" s="44" t="s">
        <v>17449</v>
      </c>
      <c r="E3059" s="34">
        <v>3342</v>
      </c>
      <c r="F3059" s="34">
        <v>0</v>
      </c>
      <c r="G3059" s="44">
        <v>0</v>
      </c>
      <c r="H3059" s="44">
        <v>94</v>
      </c>
      <c r="I3059" s="44">
        <v>0</v>
      </c>
      <c r="J3059" s="45">
        <v>33250</v>
      </c>
      <c r="K3059" s="44">
        <v>1991</v>
      </c>
      <c r="L3059" s="44">
        <v>0</v>
      </c>
      <c r="M3059" s="34">
        <v>0</v>
      </c>
      <c r="N3059" s="44" t="s">
        <v>21423</v>
      </c>
      <c r="O3059" s="34">
        <v>3342</v>
      </c>
      <c r="P3059" s="44">
        <v>1991</v>
      </c>
      <c r="Q3059" s="46">
        <v>4835.2</v>
      </c>
      <c r="R3059" s="34">
        <v>6269</v>
      </c>
      <c r="T3059" s="34"/>
      <c r="U3059" s="34"/>
      <c r="V3059" s="34"/>
      <c r="W3059" s="34"/>
      <c r="X3059" s="34"/>
      <c r="Y3059" s="34"/>
      <c r="Z3059" s="34"/>
      <c r="AA3059" s="34"/>
      <c r="AB3059" s="34"/>
      <c r="AC3059" s="34"/>
    </row>
    <row r="3060" spans="2:29">
      <c r="B3060" s="51">
        <v>200910000020145</v>
      </c>
      <c r="C3060" s="45">
        <v>39576</v>
      </c>
      <c r="D3060" s="44" t="s">
        <v>20036</v>
      </c>
      <c r="E3060" s="34">
        <v>4172.54</v>
      </c>
      <c r="F3060" s="34">
        <v>832.92</v>
      </c>
      <c r="G3060" s="44">
        <v>347.7</v>
      </c>
      <c r="H3060" s="44">
        <v>82</v>
      </c>
      <c r="I3060" s="44">
        <v>12</v>
      </c>
      <c r="J3060" s="45">
        <v>39665</v>
      </c>
      <c r="K3060" s="44">
        <v>2008</v>
      </c>
      <c r="L3060" s="44">
        <v>12</v>
      </c>
      <c r="M3060" s="34">
        <v>347.71</v>
      </c>
      <c r="N3060" s="44" t="s">
        <v>21418</v>
      </c>
      <c r="O3060" s="34">
        <v>3340</v>
      </c>
      <c r="P3060" s="44">
        <v>2008</v>
      </c>
      <c r="Q3060" s="46">
        <v>8311.1</v>
      </c>
      <c r="R3060" s="34">
        <v>3644</v>
      </c>
      <c r="T3060" s="34"/>
      <c r="U3060" s="34"/>
      <c r="V3060" s="34"/>
      <c r="W3060" s="34"/>
      <c r="X3060" s="34"/>
      <c r="Y3060" s="34"/>
      <c r="Z3060" s="34"/>
      <c r="AA3060" s="34"/>
      <c r="AB3060" s="34"/>
      <c r="AC3060" s="34"/>
    </row>
    <row r="3061" spans="2:29">
      <c r="B3061" s="51">
        <v>200910000020139</v>
      </c>
      <c r="C3061" s="45">
        <v>39769</v>
      </c>
      <c r="D3061" s="44" t="s">
        <v>19786</v>
      </c>
      <c r="E3061" s="34">
        <v>4094</v>
      </c>
      <c r="F3061" s="34">
        <v>764.82</v>
      </c>
      <c r="G3061" s="44">
        <v>409.4</v>
      </c>
      <c r="H3061" s="44">
        <v>82</v>
      </c>
      <c r="I3061" s="44">
        <v>10</v>
      </c>
      <c r="J3061" s="45">
        <v>39769</v>
      </c>
      <c r="K3061" s="44">
        <v>2008</v>
      </c>
      <c r="L3061" s="44">
        <v>10</v>
      </c>
      <c r="M3061" s="34">
        <v>409.4</v>
      </c>
      <c r="N3061" s="44" t="s">
        <v>21418</v>
      </c>
      <c r="O3061" s="34">
        <v>3329</v>
      </c>
      <c r="P3061" s="44">
        <v>2008</v>
      </c>
      <c r="Q3061" s="46">
        <v>8311.1</v>
      </c>
      <c r="R3061" s="34">
        <v>3633</v>
      </c>
      <c r="T3061" s="34"/>
      <c r="U3061" s="34"/>
      <c r="V3061" s="34"/>
      <c r="W3061" s="34"/>
      <c r="X3061" s="34"/>
      <c r="Y3061" s="34"/>
      <c r="Z3061" s="34"/>
      <c r="AA3061" s="34"/>
      <c r="AB3061" s="34"/>
      <c r="AC3061" s="34"/>
    </row>
    <row r="3062" spans="2:29">
      <c r="B3062" s="51">
        <v>200910000020140</v>
      </c>
      <c r="C3062" s="45">
        <v>39769</v>
      </c>
      <c r="D3062" s="44" t="s">
        <v>19786</v>
      </c>
      <c r="E3062" s="34">
        <v>4094</v>
      </c>
      <c r="F3062" s="34">
        <v>764.82</v>
      </c>
      <c r="G3062" s="44">
        <v>409.4</v>
      </c>
      <c r="H3062" s="44">
        <v>82</v>
      </c>
      <c r="I3062" s="44">
        <v>10</v>
      </c>
      <c r="J3062" s="45">
        <v>39769</v>
      </c>
      <c r="K3062" s="44">
        <v>2008</v>
      </c>
      <c r="L3062" s="44">
        <v>10</v>
      </c>
      <c r="M3062" s="34">
        <v>409.4</v>
      </c>
      <c r="N3062" s="44" t="s">
        <v>21418</v>
      </c>
      <c r="O3062" s="34">
        <v>3329</v>
      </c>
      <c r="P3062" s="44">
        <v>2008</v>
      </c>
      <c r="Q3062" s="46">
        <v>8311.1</v>
      </c>
      <c r="R3062" s="34">
        <v>3633</v>
      </c>
      <c r="T3062" s="34"/>
      <c r="U3062" s="34"/>
      <c r="V3062" s="34"/>
      <c r="W3062" s="34"/>
      <c r="X3062" s="34"/>
      <c r="Y3062" s="34"/>
      <c r="Z3062" s="34"/>
      <c r="AA3062" s="34"/>
      <c r="AB3062" s="34"/>
      <c r="AC3062" s="34"/>
    </row>
    <row r="3063" spans="2:29">
      <c r="B3063" s="51">
        <v>200910000020141</v>
      </c>
      <c r="C3063" s="45">
        <v>39769</v>
      </c>
      <c r="D3063" s="44" t="s">
        <v>19786</v>
      </c>
      <c r="E3063" s="34">
        <v>4094</v>
      </c>
      <c r="F3063" s="34">
        <v>764.82</v>
      </c>
      <c r="G3063" s="44">
        <v>409.4</v>
      </c>
      <c r="H3063" s="44">
        <v>82</v>
      </c>
      <c r="I3063" s="44">
        <v>10</v>
      </c>
      <c r="J3063" s="45">
        <v>39769</v>
      </c>
      <c r="K3063" s="44">
        <v>2008</v>
      </c>
      <c r="L3063" s="44">
        <v>10</v>
      </c>
      <c r="M3063" s="34">
        <v>409.4</v>
      </c>
      <c r="N3063" s="44" t="s">
        <v>21418</v>
      </c>
      <c r="O3063" s="34">
        <v>3329</v>
      </c>
      <c r="P3063" s="44">
        <v>2008</v>
      </c>
      <c r="Q3063" s="46">
        <v>8311.1</v>
      </c>
      <c r="R3063" s="34">
        <v>3633</v>
      </c>
      <c r="T3063" s="34"/>
      <c r="U3063" s="34"/>
      <c r="V3063" s="34"/>
      <c r="W3063" s="34"/>
      <c r="X3063" s="34"/>
      <c r="Y3063" s="34"/>
      <c r="Z3063" s="34"/>
      <c r="AA3063" s="34"/>
      <c r="AB3063" s="34"/>
      <c r="AC3063" s="34"/>
    </row>
    <row r="3064" spans="2:29">
      <c r="B3064" s="51" t="s">
        <v>19530</v>
      </c>
      <c r="C3064" s="45">
        <v>38844</v>
      </c>
      <c r="D3064" s="44" t="s">
        <v>20098</v>
      </c>
      <c r="E3064" s="34">
        <v>8955.65</v>
      </c>
      <c r="F3064" s="34">
        <v>5630.51</v>
      </c>
      <c r="G3064" s="44">
        <v>1278.9000000000001</v>
      </c>
      <c r="H3064" s="44">
        <v>82</v>
      </c>
      <c r="I3064" s="44">
        <v>7</v>
      </c>
      <c r="J3064" s="45">
        <v>38903</v>
      </c>
      <c r="K3064" s="44">
        <v>2006</v>
      </c>
      <c r="L3064" s="44">
        <v>7</v>
      </c>
      <c r="M3064" s="34">
        <v>1279.3800000000001</v>
      </c>
      <c r="N3064" s="44" t="s">
        <v>21418</v>
      </c>
      <c r="O3064" s="34">
        <v>3325</v>
      </c>
      <c r="P3064" s="44">
        <v>2006</v>
      </c>
      <c r="Q3064" s="46">
        <v>7751.2</v>
      </c>
      <c r="R3064" s="34">
        <v>3891</v>
      </c>
      <c r="T3064" s="34"/>
      <c r="U3064" s="34"/>
      <c r="V3064" s="34"/>
      <c r="W3064" s="34"/>
      <c r="X3064" s="34"/>
      <c r="Y3064" s="34"/>
      <c r="Z3064" s="34"/>
      <c r="AA3064" s="34"/>
      <c r="AB3064" s="34"/>
      <c r="AC3064" s="34"/>
    </row>
    <row r="3065" spans="2:29">
      <c r="B3065" s="51">
        <v>199300000226190</v>
      </c>
      <c r="C3065" s="45">
        <v>34243</v>
      </c>
      <c r="D3065" s="44" t="s">
        <v>17642</v>
      </c>
      <c r="E3065" s="34">
        <v>5689.08</v>
      </c>
      <c r="F3065" s="34">
        <v>2371.4899999999998</v>
      </c>
      <c r="G3065" s="44">
        <v>144.21</v>
      </c>
      <c r="H3065" s="44">
        <v>79</v>
      </c>
      <c r="I3065" s="44">
        <v>40</v>
      </c>
      <c r="J3065" s="45">
        <v>33979</v>
      </c>
      <c r="K3065" s="44">
        <v>1993</v>
      </c>
      <c r="L3065" s="44">
        <v>40</v>
      </c>
      <c r="M3065" s="34">
        <v>142.22999999999999</v>
      </c>
      <c r="N3065" s="44" t="s">
        <v>21416</v>
      </c>
      <c r="O3065" s="34">
        <v>3318</v>
      </c>
      <c r="P3065" s="44">
        <v>1993</v>
      </c>
      <c r="Q3065" s="46">
        <v>5210.3999999999996</v>
      </c>
      <c r="R3065" s="34">
        <v>5775</v>
      </c>
      <c r="T3065" s="34"/>
      <c r="U3065" s="34"/>
      <c r="V3065" s="34"/>
      <c r="W3065" s="34"/>
      <c r="X3065" s="34"/>
      <c r="Y3065" s="34"/>
      <c r="Z3065" s="34"/>
      <c r="AA3065" s="34"/>
      <c r="AB3065" s="34"/>
      <c r="AC3065" s="34"/>
    </row>
    <row r="3066" spans="2:29">
      <c r="B3066" s="51">
        <v>197500000239080</v>
      </c>
      <c r="C3066" s="45">
        <v>27395</v>
      </c>
      <c r="D3066" s="44" t="s">
        <v>20632</v>
      </c>
      <c r="E3066" s="34">
        <v>29104.2</v>
      </c>
      <c r="F3066" s="34">
        <v>25788.33</v>
      </c>
      <c r="G3066" s="44">
        <v>779.31</v>
      </c>
      <c r="H3066" s="44">
        <v>90</v>
      </c>
      <c r="I3066" s="44">
        <v>40</v>
      </c>
      <c r="J3066" s="45">
        <v>27395</v>
      </c>
      <c r="K3066" s="44">
        <v>1975</v>
      </c>
      <c r="L3066" s="44">
        <v>40</v>
      </c>
      <c r="M3066" s="34">
        <v>727.61</v>
      </c>
      <c r="N3066" s="44" t="s">
        <v>21421</v>
      </c>
      <c r="O3066" s="34">
        <v>3316</v>
      </c>
      <c r="P3066" s="44">
        <v>1975</v>
      </c>
      <c r="Q3066" s="46">
        <v>2297</v>
      </c>
      <c r="R3066" s="34">
        <v>13093</v>
      </c>
      <c r="T3066" s="34"/>
      <c r="U3066" s="34"/>
      <c r="V3066" s="34"/>
      <c r="W3066" s="34"/>
      <c r="X3066" s="34"/>
      <c r="Y3066" s="34"/>
      <c r="Z3066" s="34"/>
      <c r="AA3066" s="34"/>
      <c r="AB3066" s="34"/>
      <c r="AC3066" s="34"/>
    </row>
    <row r="3067" spans="2:29">
      <c r="B3067" s="51">
        <v>198000000231500</v>
      </c>
      <c r="C3067" s="45">
        <v>29221</v>
      </c>
      <c r="D3067" s="44" t="s">
        <v>16608</v>
      </c>
      <c r="E3067" s="34">
        <v>14016.6</v>
      </c>
      <c r="F3067" s="34">
        <v>10704.88</v>
      </c>
      <c r="G3067" s="44">
        <v>357.82</v>
      </c>
      <c r="H3067" s="44">
        <v>88</v>
      </c>
      <c r="I3067" s="44">
        <v>40</v>
      </c>
      <c r="J3067" s="45">
        <v>29221</v>
      </c>
      <c r="K3067" s="44">
        <v>1980</v>
      </c>
      <c r="L3067" s="44">
        <v>40</v>
      </c>
      <c r="M3067" s="34">
        <v>350.42</v>
      </c>
      <c r="N3067" s="44" t="s">
        <v>19301</v>
      </c>
      <c r="O3067" s="34">
        <v>3312</v>
      </c>
      <c r="P3067" s="44">
        <v>1980</v>
      </c>
      <c r="Q3067" s="46">
        <v>3376</v>
      </c>
      <c r="R3067" s="34">
        <v>8897</v>
      </c>
      <c r="T3067" s="34"/>
      <c r="U3067" s="34"/>
      <c r="V3067" s="34"/>
      <c r="W3067" s="34"/>
      <c r="X3067" s="34"/>
      <c r="Y3067" s="34"/>
      <c r="Z3067" s="34"/>
      <c r="AA3067" s="34"/>
      <c r="AB3067" s="34"/>
      <c r="AC3067" s="34"/>
    </row>
    <row r="3068" spans="2:29">
      <c r="B3068" s="51">
        <v>200910000021417</v>
      </c>
      <c r="C3068" s="45">
        <v>39927</v>
      </c>
      <c r="D3068" s="44" t="s">
        <v>20023</v>
      </c>
      <c r="E3068" s="34">
        <v>3845</v>
      </c>
      <c r="F3068" s="34">
        <v>552.02</v>
      </c>
      <c r="G3068" s="44">
        <v>384.52</v>
      </c>
      <c r="H3068" s="44">
        <v>56</v>
      </c>
      <c r="I3068" s="44">
        <v>10</v>
      </c>
      <c r="J3068" s="45">
        <v>39927</v>
      </c>
      <c r="K3068" s="44">
        <v>2009</v>
      </c>
      <c r="L3068" s="44">
        <v>10</v>
      </c>
      <c r="M3068" s="34">
        <v>384.5</v>
      </c>
      <c r="N3068" s="44" t="s">
        <v>21422</v>
      </c>
      <c r="O3068" s="34">
        <v>3293</v>
      </c>
      <c r="P3068" s="44">
        <v>2009</v>
      </c>
      <c r="Q3068" s="46">
        <v>8569.7999999999993</v>
      </c>
      <c r="R3068" s="34">
        <v>3485</v>
      </c>
      <c r="T3068" s="34"/>
      <c r="U3068" s="34"/>
      <c r="V3068" s="34"/>
      <c r="W3068" s="34"/>
      <c r="X3068" s="34"/>
      <c r="Y3068" s="34"/>
      <c r="Z3068" s="34"/>
      <c r="AA3068" s="34"/>
      <c r="AB3068" s="34"/>
      <c r="AC3068" s="34"/>
    </row>
    <row r="3069" spans="2:29">
      <c r="B3069" s="51">
        <v>200910000021418</v>
      </c>
      <c r="C3069" s="45">
        <v>39927</v>
      </c>
      <c r="D3069" s="44" t="s">
        <v>20023</v>
      </c>
      <c r="E3069" s="34">
        <v>3845</v>
      </c>
      <c r="F3069" s="34">
        <v>552.02</v>
      </c>
      <c r="G3069" s="44">
        <v>384.52</v>
      </c>
      <c r="H3069" s="44">
        <v>56</v>
      </c>
      <c r="I3069" s="44">
        <v>10</v>
      </c>
      <c r="J3069" s="45">
        <v>39927</v>
      </c>
      <c r="K3069" s="44">
        <v>2009</v>
      </c>
      <c r="L3069" s="44">
        <v>10</v>
      </c>
      <c r="M3069" s="34">
        <v>384.5</v>
      </c>
      <c r="N3069" s="44" t="s">
        <v>21422</v>
      </c>
      <c r="O3069" s="34">
        <v>3293</v>
      </c>
      <c r="P3069" s="44">
        <v>2009</v>
      </c>
      <c r="Q3069" s="46">
        <v>8569.7999999999993</v>
      </c>
      <c r="R3069" s="34">
        <v>3485</v>
      </c>
      <c r="T3069" s="34"/>
      <c r="U3069" s="34"/>
      <c r="V3069" s="34"/>
      <c r="W3069" s="34"/>
      <c r="X3069" s="34"/>
      <c r="Y3069" s="34"/>
      <c r="Z3069" s="34"/>
      <c r="AA3069" s="34"/>
      <c r="AB3069" s="34"/>
      <c r="AC3069" s="34"/>
    </row>
    <row r="3070" spans="2:29">
      <c r="B3070" s="51">
        <v>200910000021419</v>
      </c>
      <c r="C3070" s="45">
        <v>39927</v>
      </c>
      <c r="D3070" s="44" t="s">
        <v>20023</v>
      </c>
      <c r="E3070" s="34">
        <v>3845</v>
      </c>
      <c r="F3070" s="34">
        <v>552.02</v>
      </c>
      <c r="G3070" s="44">
        <v>384.52</v>
      </c>
      <c r="H3070" s="44">
        <v>56</v>
      </c>
      <c r="I3070" s="44">
        <v>10</v>
      </c>
      <c r="J3070" s="45">
        <v>39927</v>
      </c>
      <c r="K3070" s="44">
        <v>2009</v>
      </c>
      <c r="L3070" s="44">
        <v>10</v>
      </c>
      <c r="M3070" s="34">
        <v>384.5</v>
      </c>
      <c r="N3070" s="44" t="s">
        <v>21422</v>
      </c>
      <c r="O3070" s="34">
        <v>3293</v>
      </c>
      <c r="P3070" s="44">
        <v>2009</v>
      </c>
      <c r="Q3070" s="46">
        <v>8569.7999999999993</v>
      </c>
      <c r="R3070" s="34">
        <v>3485</v>
      </c>
      <c r="T3070" s="34"/>
      <c r="U3070" s="34"/>
      <c r="V3070" s="34"/>
      <c r="W3070" s="34"/>
      <c r="X3070" s="34"/>
      <c r="Y3070" s="34"/>
      <c r="Z3070" s="34"/>
      <c r="AA3070" s="34"/>
      <c r="AB3070" s="34"/>
      <c r="AC3070" s="34"/>
    </row>
    <row r="3071" spans="2:29">
      <c r="B3071" s="51">
        <v>200910000021420</v>
      </c>
      <c r="C3071" s="45">
        <v>39927</v>
      </c>
      <c r="D3071" s="44" t="s">
        <v>20023</v>
      </c>
      <c r="E3071" s="34">
        <v>3845</v>
      </c>
      <c r="F3071" s="34">
        <v>552.02</v>
      </c>
      <c r="G3071" s="44">
        <v>384.52</v>
      </c>
      <c r="H3071" s="44">
        <v>56</v>
      </c>
      <c r="I3071" s="44">
        <v>10</v>
      </c>
      <c r="J3071" s="45">
        <v>39927</v>
      </c>
      <c r="K3071" s="44">
        <v>2009</v>
      </c>
      <c r="L3071" s="44">
        <v>10</v>
      </c>
      <c r="M3071" s="34">
        <v>384.5</v>
      </c>
      <c r="N3071" s="44" t="s">
        <v>21422</v>
      </c>
      <c r="O3071" s="34">
        <v>3293</v>
      </c>
      <c r="P3071" s="44">
        <v>2009</v>
      </c>
      <c r="Q3071" s="46">
        <v>8569.7999999999993</v>
      </c>
      <c r="R3071" s="34">
        <v>3485</v>
      </c>
      <c r="T3071" s="34"/>
      <c r="U3071" s="34"/>
      <c r="V3071" s="34"/>
      <c r="W3071" s="34"/>
      <c r="X3071" s="34"/>
      <c r="Y3071" s="34"/>
      <c r="Z3071" s="34"/>
      <c r="AA3071" s="34"/>
      <c r="AB3071" s="34"/>
      <c r="AC3071" s="34"/>
    </row>
    <row r="3072" spans="2:29">
      <c r="B3072" s="51">
        <v>200910000021422</v>
      </c>
      <c r="C3072" s="45">
        <v>39927</v>
      </c>
      <c r="D3072" s="44" t="s">
        <v>20022</v>
      </c>
      <c r="E3072" s="34">
        <v>3845</v>
      </c>
      <c r="F3072" s="34">
        <v>552.02</v>
      </c>
      <c r="G3072" s="44">
        <v>384.52</v>
      </c>
      <c r="H3072" s="44">
        <v>82</v>
      </c>
      <c r="I3072" s="44">
        <v>10</v>
      </c>
      <c r="J3072" s="45">
        <v>39927</v>
      </c>
      <c r="K3072" s="44">
        <v>2009</v>
      </c>
      <c r="L3072" s="44">
        <v>10</v>
      </c>
      <c r="M3072" s="34">
        <v>384.5</v>
      </c>
      <c r="N3072" s="44" t="s">
        <v>21418</v>
      </c>
      <c r="O3072" s="34">
        <v>3293</v>
      </c>
      <c r="P3072" s="44">
        <v>2009</v>
      </c>
      <c r="Q3072" s="46">
        <v>8569.7999999999993</v>
      </c>
      <c r="R3072" s="34">
        <v>3485</v>
      </c>
      <c r="T3072" s="34"/>
      <c r="U3072" s="34"/>
      <c r="V3072" s="34"/>
      <c r="W3072" s="34"/>
      <c r="X3072" s="34"/>
      <c r="Y3072" s="34"/>
      <c r="Z3072" s="34"/>
      <c r="AA3072" s="34"/>
      <c r="AB3072" s="34"/>
      <c r="AC3072" s="34"/>
    </row>
    <row r="3073" spans="2:29">
      <c r="B3073" s="51">
        <v>200910000021423</v>
      </c>
      <c r="C3073" s="45">
        <v>39927</v>
      </c>
      <c r="D3073" s="44" t="s">
        <v>20022</v>
      </c>
      <c r="E3073" s="34">
        <v>3845</v>
      </c>
      <c r="F3073" s="34">
        <v>552.02</v>
      </c>
      <c r="G3073" s="44">
        <v>384.52</v>
      </c>
      <c r="H3073" s="44">
        <v>82</v>
      </c>
      <c r="I3073" s="44">
        <v>10</v>
      </c>
      <c r="J3073" s="45">
        <v>39927</v>
      </c>
      <c r="K3073" s="44">
        <v>2009</v>
      </c>
      <c r="L3073" s="44">
        <v>10</v>
      </c>
      <c r="M3073" s="34">
        <v>384.5</v>
      </c>
      <c r="N3073" s="44" t="s">
        <v>21418</v>
      </c>
      <c r="O3073" s="34">
        <v>3293</v>
      </c>
      <c r="P3073" s="44">
        <v>2009</v>
      </c>
      <c r="Q3073" s="46">
        <v>8569.7999999999993</v>
      </c>
      <c r="R3073" s="34">
        <v>3485</v>
      </c>
      <c r="T3073" s="34"/>
      <c r="U3073" s="34"/>
      <c r="V3073" s="34"/>
      <c r="W3073" s="34"/>
      <c r="X3073" s="34"/>
      <c r="Y3073" s="34"/>
      <c r="Z3073" s="34"/>
      <c r="AA3073" s="34"/>
      <c r="AB3073" s="34"/>
      <c r="AC3073" s="34"/>
    </row>
    <row r="3074" spans="2:29">
      <c r="B3074" s="51">
        <v>200910000021421</v>
      </c>
      <c r="C3074" s="45">
        <v>39927</v>
      </c>
      <c r="D3074" s="44" t="s">
        <v>20024</v>
      </c>
      <c r="E3074" s="34">
        <v>3845</v>
      </c>
      <c r="F3074" s="34">
        <v>552.02</v>
      </c>
      <c r="G3074" s="44">
        <v>384.52</v>
      </c>
      <c r="H3074" s="44">
        <v>82</v>
      </c>
      <c r="I3074" s="44">
        <v>10</v>
      </c>
      <c r="J3074" s="45">
        <v>39927</v>
      </c>
      <c r="K3074" s="44">
        <v>2009</v>
      </c>
      <c r="L3074" s="44">
        <v>10</v>
      </c>
      <c r="M3074" s="34">
        <v>384.5</v>
      </c>
      <c r="N3074" s="44" t="s">
        <v>21418</v>
      </c>
      <c r="O3074" s="34">
        <v>3293</v>
      </c>
      <c r="P3074" s="44">
        <v>2009</v>
      </c>
      <c r="Q3074" s="46">
        <v>8569.7999999999993</v>
      </c>
      <c r="R3074" s="34">
        <v>3485</v>
      </c>
      <c r="T3074" s="34"/>
      <c r="U3074" s="34"/>
      <c r="V3074" s="34"/>
      <c r="W3074" s="34"/>
      <c r="X3074" s="34"/>
      <c r="Y3074" s="34"/>
      <c r="Z3074" s="34"/>
      <c r="AA3074" s="34"/>
      <c r="AB3074" s="34"/>
      <c r="AC3074" s="34"/>
    </row>
    <row r="3075" spans="2:29">
      <c r="B3075" s="51">
        <v>201010000033643</v>
      </c>
      <c r="C3075" s="45">
        <v>40339</v>
      </c>
      <c r="D3075" s="44" t="s">
        <v>18960</v>
      </c>
      <c r="E3075" s="34">
        <v>3439.14</v>
      </c>
      <c r="F3075" s="34">
        <v>150.76</v>
      </c>
      <c r="G3075" s="44">
        <v>150.76</v>
      </c>
      <c r="H3075" s="44">
        <v>82</v>
      </c>
      <c r="I3075" s="44">
        <v>7</v>
      </c>
      <c r="J3075" s="45">
        <v>40457</v>
      </c>
      <c r="K3075" s="44">
        <v>2010</v>
      </c>
      <c r="L3075" s="44">
        <v>7</v>
      </c>
      <c r="M3075" s="34">
        <v>491.31</v>
      </c>
      <c r="N3075" s="44" t="s">
        <v>21418</v>
      </c>
      <c r="O3075" s="34">
        <v>3288</v>
      </c>
      <c r="P3075" s="44">
        <v>2010</v>
      </c>
      <c r="Q3075" s="46">
        <v>8752.4</v>
      </c>
      <c r="R3075" s="34">
        <v>3408</v>
      </c>
      <c r="T3075" s="34"/>
      <c r="U3075" s="34"/>
      <c r="V3075" s="34"/>
      <c r="W3075" s="34"/>
      <c r="X3075" s="34"/>
      <c r="Y3075" s="34"/>
      <c r="Z3075" s="34"/>
      <c r="AA3075" s="34"/>
      <c r="AB3075" s="34"/>
      <c r="AC3075" s="34"/>
    </row>
    <row r="3076" spans="2:29">
      <c r="B3076" s="51">
        <v>201010000033644</v>
      </c>
      <c r="C3076" s="45">
        <v>40339</v>
      </c>
      <c r="D3076" s="44" t="s">
        <v>18960</v>
      </c>
      <c r="E3076" s="34">
        <v>3439.14</v>
      </c>
      <c r="F3076" s="34">
        <v>150.76</v>
      </c>
      <c r="G3076" s="44">
        <v>150.76</v>
      </c>
      <c r="H3076" s="44">
        <v>82</v>
      </c>
      <c r="I3076" s="44">
        <v>7</v>
      </c>
      <c r="J3076" s="45">
        <v>40457</v>
      </c>
      <c r="K3076" s="44">
        <v>2010</v>
      </c>
      <c r="L3076" s="44">
        <v>7</v>
      </c>
      <c r="M3076" s="34">
        <v>491.31</v>
      </c>
      <c r="N3076" s="44" t="s">
        <v>21418</v>
      </c>
      <c r="O3076" s="34">
        <v>3288</v>
      </c>
      <c r="P3076" s="44">
        <v>2010</v>
      </c>
      <c r="Q3076" s="46">
        <v>8752.4</v>
      </c>
      <c r="R3076" s="34">
        <v>3408</v>
      </c>
      <c r="T3076" s="34"/>
      <c r="U3076" s="34"/>
      <c r="V3076" s="34"/>
      <c r="W3076" s="34"/>
      <c r="X3076" s="34"/>
      <c r="Y3076" s="34"/>
      <c r="Z3076" s="34"/>
      <c r="AA3076" s="34"/>
      <c r="AB3076" s="34"/>
      <c r="AC3076" s="34"/>
    </row>
    <row r="3077" spans="2:29">
      <c r="B3077" s="51">
        <v>198200000242740</v>
      </c>
      <c r="C3077" s="45">
        <v>30164</v>
      </c>
      <c r="D3077" s="44" t="s">
        <v>16655</v>
      </c>
      <c r="E3077" s="34">
        <v>11307.24</v>
      </c>
      <c r="F3077" s="34">
        <v>8023.74</v>
      </c>
      <c r="G3077" s="44">
        <v>277.39999999999998</v>
      </c>
      <c r="H3077" s="44">
        <v>91</v>
      </c>
      <c r="I3077" s="44">
        <v>40</v>
      </c>
      <c r="J3077" s="45">
        <v>29959</v>
      </c>
      <c r="K3077" s="44">
        <v>1982</v>
      </c>
      <c r="L3077" s="44">
        <v>40</v>
      </c>
      <c r="M3077" s="34">
        <v>282.68</v>
      </c>
      <c r="N3077" s="44" t="s">
        <v>21429</v>
      </c>
      <c r="O3077" s="34">
        <v>3284</v>
      </c>
      <c r="P3077" s="44">
        <v>1982</v>
      </c>
      <c r="Q3077" s="46">
        <v>3847</v>
      </c>
      <c r="R3077" s="34">
        <v>7741</v>
      </c>
      <c r="T3077" s="34"/>
      <c r="U3077" s="34"/>
      <c r="V3077" s="34"/>
      <c r="W3077" s="34"/>
      <c r="X3077" s="34"/>
      <c r="Y3077" s="34"/>
      <c r="Z3077" s="34"/>
      <c r="AA3077" s="34"/>
      <c r="AB3077" s="34"/>
      <c r="AC3077" s="34"/>
    </row>
    <row r="3078" spans="2:29">
      <c r="B3078" s="51">
        <v>200200000214260</v>
      </c>
      <c r="C3078" s="45">
        <v>37435</v>
      </c>
      <c r="D3078" s="44" t="s">
        <v>18695</v>
      </c>
      <c r="E3078" s="34">
        <v>3278.92</v>
      </c>
      <c r="F3078" s="34">
        <v>0</v>
      </c>
      <c r="G3078" s="44">
        <v>0</v>
      </c>
      <c r="H3078" s="44">
        <v>94</v>
      </c>
      <c r="I3078" s="44">
        <v>0</v>
      </c>
      <c r="J3078" s="45">
        <v>37435</v>
      </c>
      <c r="K3078" s="44">
        <v>2002</v>
      </c>
      <c r="L3078" s="44">
        <v>0</v>
      </c>
      <c r="M3078" s="34">
        <v>0</v>
      </c>
      <c r="N3078" s="44" t="s">
        <v>21423</v>
      </c>
      <c r="O3078" s="34">
        <v>3279</v>
      </c>
      <c r="P3078" s="44">
        <v>2002</v>
      </c>
      <c r="Q3078" s="46">
        <v>6537.9</v>
      </c>
      <c r="R3078" s="34">
        <v>4549</v>
      </c>
      <c r="T3078" s="34"/>
      <c r="U3078" s="34"/>
      <c r="V3078" s="34"/>
      <c r="W3078" s="34"/>
      <c r="X3078" s="34"/>
      <c r="Y3078" s="34"/>
      <c r="Z3078" s="34"/>
      <c r="AA3078" s="34"/>
      <c r="AB3078" s="34"/>
      <c r="AC3078" s="34"/>
    </row>
    <row r="3079" spans="2:29">
      <c r="B3079" s="51">
        <v>200810000018195</v>
      </c>
      <c r="C3079" s="45">
        <v>39531</v>
      </c>
      <c r="D3079" s="44" t="s">
        <v>19945</v>
      </c>
      <c r="E3079" s="34">
        <v>3278</v>
      </c>
      <c r="F3079" s="34">
        <v>0</v>
      </c>
      <c r="G3079" s="44">
        <v>0</v>
      </c>
      <c r="H3079" s="44">
        <v>94</v>
      </c>
      <c r="I3079" s="44">
        <v>0</v>
      </c>
      <c r="J3079" s="45">
        <v>39531</v>
      </c>
      <c r="K3079" s="44">
        <v>2008</v>
      </c>
      <c r="L3079" s="44">
        <v>0</v>
      </c>
      <c r="M3079" s="34">
        <v>0</v>
      </c>
      <c r="N3079" s="44" t="s">
        <v>21423</v>
      </c>
      <c r="O3079" s="34">
        <v>3278</v>
      </c>
      <c r="P3079" s="44">
        <v>2008</v>
      </c>
      <c r="Q3079" s="46">
        <v>8311.1</v>
      </c>
      <c r="R3079" s="34">
        <v>3577</v>
      </c>
      <c r="T3079" s="34"/>
      <c r="U3079" s="34"/>
      <c r="V3079" s="34"/>
      <c r="W3079" s="34"/>
      <c r="X3079" s="34"/>
      <c r="Y3079" s="34"/>
      <c r="Z3079" s="34"/>
      <c r="AA3079" s="34"/>
      <c r="AB3079" s="34"/>
      <c r="AC3079" s="34"/>
    </row>
    <row r="3080" spans="2:29">
      <c r="B3080" s="51" t="s">
        <v>18038</v>
      </c>
      <c r="C3080" s="45">
        <v>35339</v>
      </c>
      <c r="D3080" s="44" t="s">
        <v>18039</v>
      </c>
      <c r="E3080" s="34">
        <v>10895.44</v>
      </c>
      <c r="F3080" s="34">
        <v>7624.7</v>
      </c>
      <c r="G3080" s="44">
        <v>544.79999999999995</v>
      </c>
      <c r="H3080" s="44">
        <v>82</v>
      </c>
      <c r="I3080" s="44">
        <v>20</v>
      </c>
      <c r="J3080" s="45">
        <v>35074</v>
      </c>
      <c r="K3080" s="44">
        <v>1996</v>
      </c>
      <c r="L3080" s="44">
        <v>20</v>
      </c>
      <c r="M3080" s="34">
        <v>544.77</v>
      </c>
      <c r="N3080" s="44" t="s">
        <v>21418</v>
      </c>
      <c r="O3080" s="34">
        <v>3271</v>
      </c>
      <c r="P3080" s="44">
        <v>1996</v>
      </c>
      <c r="Q3080" s="46">
        <v>5622.1</v>
      </c>
      <c r="R3080" s="34">
        <v>5277</v>
      </c>
      <c r="T3080" s="34"/>
      <c r="U3080" s="34"/>
      <c r="V3080" s="34"/>
      <c r="W3080" s="34"/>
      <c r="X3080" s="34"/>
      <c r="Y3080" s="34"/>
      <c r="Z3080" s="34"/>
      <c r="AA3080" s="34"/>
      <c r="AB3080" s="34"/>
      <c r="AC3080" s="34"/>
    </row>
    <row r="3081" spans="2:29">
      <c r="B3081" s="51">
        <v>199800000224450</v>
      </c>
      <c r="C3081" s="45">
        <v>35976</v>
      </c>
      <c r="D3081" s="44" t="s">
        <v>18263</v>
      </c>
      <c r="E3081" s="34">
        <v>32498.12</v>
      </c>
      <c r="F3081" s="34">
        <v>29240.78</v>
      </c>
      <c r="G3081" s="44">
        <v>3248.48</v>
      </c>
      <c r="H3081" s="44">
        <v>82</v>
      </c>
      <c r="I3081" s="44">
        <v>10</v>
      </c>
      <c r="J3081" s="45">
        <v>35976</v>
      </c>
      <c r="K3081" s="44">
        <v>1998</v>
      </c>
      <c r="L3081" s="44">
        <v>10</v>
      </c>
      <c r="M3081" s="34">
        <v>3249.81</v>
      </c>
      <c r="N3081" s="44" t="s">
        <v>21418</v>
      </c>
      <c r="O3081" s="34">
        <v>3257</v>
      </c>
      <c r="P3081" s="44">
        <v>1998</v>
      </c>
      <c r="Q3081" s="46">
        <v>5920.4</v>
      </c>
      <c r="R3081" s="34">
        <v>4990</v>
      </c>
      <c r="T3081" s="34"/>
      <c r="U3081" s="34"/>
      <c r="V3081" s="34"/>
      <c r="W3081" s="34"/>
      <c r="X3081" s="34"/>
      <c r="Y3081" s="34"/>
      <c r="Z3081" s="34"/>
      <c r="AA3081" s="34"/>
      <c r="AB3081" s="34"/>
      <c r="AC3081" s="34"/>
    </row>
    <row r="3082" spans="2:29">
      <c r="B3082" s="51">
        <v>201010000029159</v>
      </c>
      <c r="C3082" s="45">
        <v>40168</v>
      </c>
      <c r="D3082" s="44" t="s">
        <v>19846</v>
      </c>
      <c r="E3082" s="34">
        <v>3526.6</v>
      </c>
      <c r="F3082" s="34">
        <v>273.43</v>
      </c>
      <c r="G3082" s="44">
        <v>273.43</v>
      </c>
      <c r="H3082" s="44">
        <v>56</v>
      </c>
      <c r="I3082" s="44">
        <v>10</v>
      </c>
      <c r="J3082" s="45">
        <v>40168</v>
      </c>
      <c r="K3082" s="44">
        <v>2009</v>
      </c>
      <c r="L3082" s="44">
        <v>10</v>
      </c>
      <c r="M3082" s="34">
        <v>352.66</v>
      </c>
      <c r="N3082" s="44" t="s">
        <v>21422</v>
      </c>
      <c r="O3082" s="34">
        <v>3253</v>
      </c>
      <c r="P3082" s="44">
        <v>2009</v>
      </c>
      <c r="Q3082" s="46">
        <v>8569.7999999999993</v>
      </c>
      <c r="R3082" s="34">
        <v>3443</v>
      </c>
      <c r="T3082" s="34"/>
      <c r="U3082" s="34"/>
      <c r="V3082" s="34"/>
      <c r="W3082" s="34"/>
      <c r="X3082" s="34"/>
      <c r="Y3082" s="34"/>
      <c r="Z3082" s="34"/>
      <c r="AA3082" s="34"/>
      <c r="AB3082" s="34"/>
      <c r="AC3082" s="34"/>
    </row>
    <row r="3083" spans="2:29">
      <c r="B3083" s="51">
        <v>198300000207580</v>
      </c>
      <c r="C3083" s="45">
        <v>30621</v>
      </c>
      <c r="D3083" s="44" t="s">
        <v>16660</v>
      </c>
      <c r="E3083" s="34">
        <v>3250</v>
      </c>
      <c r="F3083" s="34">
        <v>0</v>
      </c>
      <c r="G3083" s="44">
        <v>0</v>
      </c>
      <c r="H3083" s="44">
        <v>94</v>
      </c>
      <c r="I3083" s="44">
        <v>0</v>
      </c>
      <c r="J3083" s="45">
        <v>30327</v>
      </c>
      <c r="K3083" s="44">
        <v>1983</v>
      </c>
      <c r="L3083" s="44">
        <v>0</v>
      </c>
      <c r="M3083" s="34">
        <v>0</v>
      </c>
      <c r="N3083" s="44" t="s">
        <v>21423</v>
      </c>
      <c r="O3083" s="34">
        <v>3250</v>
      </c>
      <c r="P3083" s="44">
        <v>1983</v>
      </c>
      <c r="Q3083" s="46">
        <v>4082.8</v>
      </c>
      <c r="R3083" s="34">
        <v>7220</v>
      </c>
      <c r="T3083" s="34"/>
      <c r="U3083" s="34"/>
      <c r="V3083" s="34"/>
      <c r="W3083" s="34"/>
      <c r="X3083" s="34"/>
      <c r="Y3083" s="34"/>
      <c r="Z3083" s="34"/>
      <c r="AA3083" s="34"/>
      <c r="AB3083" s="34"/>
      <c r="AC3083" s="34"/>
    </row>
    <row r="3084" spans="2:29">
      <c r="B3084" s="51">
        <v>198400000208800</v>
      </c>
      <c r="C3084" s="45">
        <v>30864</v>
      </c>
      <c r="D3084" s="44" t="s">
        <v>20702</v>
      </c>
      <c r="E3084" s="34">
        <v>3250</v>
      </c>
      <c r="F3084" s="34">
        <v>0</v>
      </c>
      <c r="G3084" s="44">
        <v>0</v>
      </c>
      <c r="H3084" s="44">
        <v>94</v>
      </c>
      <c r="I3084" s="44">
        <v>0</v>
      </c>
      <c r="J3084" s="45">
        <v>30688</v>
      </c>
      <c r="K3084" s="44">
        <v>1984</v>
      </c>
      <c r="L3084" s="44">
        <v>0</v>
      </c>
      <c r="M3084" s="34">
        <v>0</v>
      </c>
      <c r="N3084" s="44" t="s">
        <v>21423</v>
      </c>
      <c r="O3084" s="34">
        <v>3250</v>
      </c>
      <c r="P3084" s="44">
        <v>1984</v>
      </c>
      <c r="Q3084" s="46">
        <v>4149.8</v>
      </c>
      <c r="R3084" s="34">
        <v>7103</v>
      </c>
      <c r="T3084" s="34"/>
      <c r="U3084" s="34"/>
      <c r="V3084" s="34"/>
      <c r="W3084" s="34"/>
      <c r="X3084" s="34"/>
      <c r="Y3084" s="34"/>
      <c r="Z3084" s="34"/>
      <c r="AA3084" s="34"/>
      <c r="AB3084" s="34"/>
      <c r="AC3084" s="34"/>
    </row>
    <row r="3085" spans="2:29">
      <c r="B3085" s="51">
        <v>200910000020532</v>
      </c>
      <c r="C3085" s="45">
        <v>39853</v>
      </c>
      <c r="D3085" s="44" t="s">
        <v>21143</v>
      </c>
      <c r="E3085" s="34">
        <v>3762</v>
      </c>
      <c r="F3085" s="34">
        <v>513.67999999999995</v>
      </c>
      <c r="G3085" s="44">
        <v>313.54000000000002</v>
      </c>
      <c r="H3085" s="44">
        <v>82</v>
      </c>
      <c r="I3085" s="44">
        <v>12</v>
      </c>
      <c r="J3085" s="45">
        <v>40058</v>
      </c>
      <c r="K3085" s="44">
        <v>2009</v>
      </c>
      <c r="L3085" s="44">
        <v>12</v>
      </c>
      <c r="M3085" s="34">
        <v>313.5</v>
      </c>
      <c r="N3085" s="44" t="s">
        <v>21418</v>
      </c>
      <c r="O3085" s="34">
        <v>3248</v>
      </c>
      <c r="P3085" s="44">
        <v>2009</v>
      </c>
      <c r="Q3085" s="46">
        <v>8569.7999999999993</v>
      </c>
      <c r="R3085" s="34">
        <v>3438</v>
      </c>
      <c r="T3085" s="34"/>
      <c r="U3085" s="34"/>
      <c r="V3085" s="34"/>
      <c r="W3085" s="34"/>
      <c r="X3085" s="34"/>
      <c r="Y3085" s="34"/>
      <c r="Z3085" s="34"/>
      <c r="AA3085" s="34"/>
      <c r="AB3085" s="34"/>
      <c r="AC3085" s="34"/>
    </row>
    <row r="3086" spans="2:29">
      <c r="B3086" s="51" t="s">
        <v>18894</v>
      </c>
      <c r="C3086" s="45">
        <v>37753</v>
      </c>
      <c r="D3086" s="44" t="s">
        <v>19247</v>
      </c>
      <c r="E3086" s="34">
        <v>3246.71</v>
      </c>
      <c r="F3086" s="34">
        <v>0</v>
      </c>
      <c r="G3086" s="44">
        <v>0</v>
      </c>
      <c r="H3086" s="44">
        <v>94</v>
      </c>
      <c r="I3086" s="44">
        <v>0</v>
      </c>
      <c r="J3086" s="45">
        <v>37960</v>
      </c>
      <c r="K3086" s="44">
        <v>2003</v>
      </c>
      <c r="L3086" s="44">
        <v>0</v>
      </c>
      <c r="M3086" s="34">
        <v>0</v>
      </c>
      <c r="N3086" s="44" t="s">
        <v>21423</v>
      </c>
      <c r="O3086" s="34">
        <v>3247</v>
      </c>
      <c r="P3086" s="44">
        <v>2003</v>
      </c>
      <c r="Q3086" s="46">
        <v>6694.6</v>
      </c>
      <c r="R3086" s="34">
        <v>4399</v>
      </c>
      <c r="T3086" s="34"/>
      <c r="U3086" s="34"/>
      <c r="V3086" s="34"/>
      <c r="W3086" s="34"/>
      <c r="X3086" s="34"/>
      <c r="Y3086" s="34"/>
      <c r="Z3086" s="34"/>
      <c r="AA3086" s="34"/>
      <c r="AB3086" s="34"/>
      <c r="AC3086" s="34"/>
    </row>
    <row r="3087" spans="2:29">
      <c r="B3087" s="51">
        <v>201010000029280</v>
      </c>
      <c r="C3087" s="45">
        <v>40149</v>
      </c>
      <c r="D3087" s="44" t="s">
        <v>19843</v>
      </c>
      <c r="E3087" s="34">
        <v>3669</v>
      </c>
      <c r="F3087" s="34">
        <v>433.68</v>
      </c>
      <c r="G3087" s="44">
        <v>433.68</v>
      </c>
      <c r="H3087" s="44">
        <v>82</v>
      </c>
      <c r="I3087" s="44">
        <v>7</v>
      </c>
      <c r="J3087" s="45">
        <v>39856</v>
      </c>
      <c r="K3087" s="44">
        <v>2009</v>
      </c>
      <c r="L3087" s="44">
        <v>7</v>
      </c>
      <c r="M3087" s="34">
        <v>524.14</v>
      </c>
      <c r="N3087" s="44" t="s">
        <v>21418</v>
      </c>
      <c r="O3087" s="34">
        <v>3235</v>
      </c>
      <c r="P3087" s="44">
        <v>2009</v>
      </c>
      <c r="Q3087" s="46">
        <v>8569.7999999999993</v>
      </c>
      <c r="R3087" s="34">
        <v>3424</v>
      </c>
      <c r="T3087" s="34"/>
      <c r="U3087" s="34"/>
      <c r="V3087" s="34"/>
      <c r="W3087" s="34"/>
      <c r="X3087" s="34"/>
      <c r="Y3087" s="34"/>
      <c r="Z3087" s="34"/>
      <c r="AA3087" s="34"/>
      <c r="AB3087" s="34"/>
      <c r="AC3087" s="34"/>
    </row>
    <row r="3088" spans="2:29">
      <c r="B3088" s="51">
        <v>198900000211730</v>
      </c>
      <c r="C3088" s="45">
        <v>32509</v>
      </c>
      <c r="D3088" s="44" t="s">
        <v>20899</v>
      </c>
      <c r="E3088" s="34">
        <v>3230.77</v>
      </c>
      <c r="F3088" s="34">
        <v>0</v>
      </c>
      <c r="G3088" s="44">
        <v>0</v>
      </c>
      <c r="H3088" s="44">
        <v>94</v>
      </c>
      <c r="I3088" s="44">
        <v>0</v>
      </c>
      <c r="J3088" s="45">
        <v>32509</v>
      </c>
      <c r="K3088" s="44">
        <v>1989</v>
      </c>
      <c r="L3088" s="44">
        <v>0</v>
      </c>
      <c r="M3088" s="34">
        <v>0</v>
      </c>
      <c r="N3088" s="44" t="s">
        <v>21423</v>
      </c>
      <c r="O3088" s="34">
        <v>3231</v>
      </c>
      <c r="P3088" s="44">
        <v>1989</v>
      </c>
      <c r="Q3088" s="46">
        <v>4609.2</v>
      </c>
      <c r="R3088" s="34">
        <v>6357</v>
      </c>
      <c r="T3088" s="34"/>
      <c r="U3088" s="34"/>
      <c r="V3088" s="34"/>
      <c r="W3088" s="34"/>
      <c r="X3088" s="34"/>
      <c r="Y3088" s="34"/>
      <c r="Z3088" s="34"/>
      <c r="AA3088" s="34"/>
      <c r="AB3088" s="34"/>
      <c r="AC3088" s="34"/>
    </row>
    <row r="3089" spans="2:29">
      <c r="B3089" s="51">
        <v>199600000237620</v>
      </c>
      <c r="C3089" s="45">
        <v>35339</v>
      </c>
      <c r="D3089" s="44" t="s">
        <v>17068</v>
      </c>
      <c r="E3089" s="34">
        <v>4901.6400000000003</v>
      </c>
      <c r="F3089" s="34">
        <v>1673.73</v>
      </c>
      <c r="G3089" s="44">
        <v>124.1</v>
      </c>
      <c r="H3089" s="44">
        <v>90</v>
      </c>
      <c r="I3089" s="44">
        <v>40</v>
      </c>
      <c r="J3089" s="45">
        <v>35074</v>
      </c>
      <c r="K3089" s="44">
        <v>1996</v>
      </c>
      <c r="L3089" s="44">
        <v>40</v>
      </c>
      <c r="M3089" s="34">
        <v>122.54</v>
      </c>
      <c r="N3089" s="44" t="s">
        <v>21421</v>
      </c>
      <c r="O3089" s="34">
        <v>3228</v>
      </c>
      <c r="P3089" s="44">
        <v>1996</v>
      </c>
      <c r="Q3089" s="46">
        <v>5622.1</v>
      </c>
      <c r="R3089" s="34">
        <v>5207</v>
      </c>
      <c r="T3089" s="34"/>
      <c r="U3089" s="34"/>
      <c r="V3089" s="34"/>
      <c r="W3089" s="34"/>
      <c r="X3089" s="34"/>
      <c r="Y3089" s="34"/>
      <c r="Z3089" s="34"/>
      <c r="AA3089" s="34"/>
      <c r="AB3089" s="34"/>
      <c r="AC3089" s="34"/>
    </row>
    <row r="3090" spans="2:29">
      <c r="B3090" s="51">
        <v>200810000016877</v>
      </c>
      <c r="C3090" s="45">
        <v>39553</v>
      </c>
      <c r="D3090" s="44" t="s">
        <v>20014</v>
      </c>
      <c r="E3090" s="34">
        <v>4278</v>
      </c>
      <c r="F3090" s="34">
        <v>1051.6199999999999</v>
      </c>
      <c r="G3090" s="44">
        <v>427.77</v>
      </c>
      <c r="H3090" s="44">
        <v>82</v>
      </c>
      <c r="I3090" s="44">
        <v>10</v>
      </c>
      <c r="J3090" s="45">
        <v>39553</v>
      </c>
      <c r="K3090" s="44">
        <v>2008</v>
      </c>
      <c r="L3090" s="44">
        <v>10</v>
      </c>
      <c r="M3090" s="34">
        <v>427.8</v>
      </c>
      <c r="N3090" s="44" t="s">
        <v>21418</v>
      </c>
      <c r="O3090" s="34">
        <v>3226</v>
      </c>
      <c r="P3090" s="44">
        <v>2008</v>
      </c>
      <c r="Q3090" s="46">
        <v>8311.1</v>
      </c>
      <c r="R3090" s="34">
        <v>3521</v>
      </c>
      <c r="T3090" s="34"/>
      <c r="U3090" s="34"/>
      <c r="V3090" s="34"/>
      <c r="W3090" s="34"/>
      <c r="X3090" s="34"/>
      <c r="Y3090" s="34"/>
      <c r="Z3090" s="34"/>
      <c r="AA3090" s="34"/>
      <c r="AB3090" s="34"/>
      <c r="AC3090" s="34"/>
    </row>
    <row r="3091" spans="2:29">
      <c r="B3091" s="51">
        <v>201110000035821</v>
      </c>
      <c r="C3091" s="45">
        <v>40282</v>
      </c>
      <c r="D3091" s="44" t="s">
        <v>20441</v>
      </c>
      <c r="E3091" s="34">
        <v>3220</v>
      </c>
      <c r="F3091" s="34">
        <v>0</v>
      </c>
      <c r="G3091" s="44">
        <v>0</v>
      </c>
      <c r="H3091" s="44">
        <v>82</v>
      </c>
      <c r="I3091" s="44">
        <v>10</v>
      </c>
      <c r="J3091" s="45">
        <v>40282</v>
      </c>
      <c r="K3091" s="44">
        <v>2010</v>
      </c>
      <c r="L3091" s="44">
        <v>10</v>
      </c>
      <c r="M3091" s="34">
        <v>322</v>
      </c>
      <c r="N3091" s="44" t="s">
        <v>21418</v>
      </c>
      <c r="O3091" s="34">
        <v>3220</v>
      </c>
      <c r="P3091" s="44">
        <v>2010</v>
      </c>
      <c r="Q3091" s="46">
        <v>8752.4</v>
      </c>
      <c r="R3091" s="34">
        <v>3337</v>
      </c>
      <c r="T3091" s="34"/>
      <c r="U3091" s="34"/>
      <c r="V3091" s="34"/>
      <c r="W3091" s="34"/>
      <c r="X3091" s="34"/>
      <c r="Y3091" s="34"/>
      <c r="Z3091" s="34"/>
      <c r="AA3091" s="34"/>
      <c r="AB3091" s="34"/>
      <c r="AC3091" s="34"/>
    </row>
    <row r="3092" spans="2:29">
      <c r="B3092" s="51">
        <v>201110000035822</v>
      </c>
      <c r="C3092" s="45">
        <v>40282</v>
      </c>
      <c r="D3092" s="44" t="s">
        <v>20441</v>
      </c>
      <c r="E3092" s="34">
        <v>3220</v>
      </c>
      <c r="F3092" s="34">
        <v>0</v>
      </c>
      <c r="G3092" s="44">
        <v>0</v>
      </c>
      <c r="H3092" s="44">
        <v>82</v>
      </c>
      <c r="I3092" s="44">
        <v>10</v>
      </c>
      <c r="J3092" s="45">
        <v>40282</v>
      </c>
      <c r="K3092" s="44">
        <v>2010</v>
      </c>
      <c r="L3092" s="44">
        <v>10</v>
      </c>
      <c r="M3092" s="34">
        <v>322</v>
      </c>
      <c r="N3092" s="44" t="s">
        <v>21418</v>
      </c>
      <c r="O3092" s="34">
        <v>3220</v>
      </c>
      <c r="P3092" s="44">
        <v>2010</v>
      </c>
      <c r="Q3092" s="46">
        <v>8752.4</v>
      </c>
      <c r="R3092" s="34">
        <v>3337</v>
      </c>
      <c r="T3092" s="34"/>
      <c r="U3092" s="34"/>
      <c r="V3092" s="34"/>
      <c r="W3092" s="34"/>
      <c r="X3092" s="34"/>
      <c r="Y3092" s="34"/>
      <c r="Z3092" s="34"/>
      <c r="AA3092" s="34"/>
      <c r="AB3092" s="34"/>
      <c r="AC3092" s="34"/>
    </row>
    <row r="3093" spans="2:29">
      <c r="B3093" s="51">
        <v>199500000202640</v>
      </c>
      <c r="C3093" s="45">
        <v>35004</v>
      </c>
      <c r="D3093" s="44" t="s">
        <v>17744</v>
      </c>
      <c r="E3093" s="34">
        <v>3215</v>
      </c>
      <c r="F3093" s="34">
        <v>0</v>
      </c>
      <c r="G3093" s="44">
        <v>0</v>
      </c>
      <c r="H3093" s="44">
        <v>94</v>
      </c>
      <c r="I3093" s="44">
        <v>0</v>
      </c>
      <c r="J3093" s="45">
        <v>34710</v>
      </c>
      <c r="K3093" s="44">
        <v>1995</v>
      </c>
      <c r="L3093" s="44">
        <v>0</v>
      </c>
      <c r="M3093" s="34">
        <v>0</v>
      </c>
      <c r="N3093" s="44" t="s">
        <v>21423</v>
      </c>
      <c r="O3093" s="34">
        <v>3215</v>
      </c>
      <c r="P3093" s="44">
        <v>1995</v>
      </c>
      <c r="Q3093" s="46">
        <v>5471.2</v>
      </c>
      <c r="R3093" s="34">
        <v>5330</v>
      </c>
      <c r="T3093" s="34"/>
      <c r="U3093" s="34"/>
      <c r="V3093" s="34"/>
      <c r="W3093" s="34"/>
      <c r="X3093" s="34"/>
      <c r="Y3093" s="34"/>
      <c r="Z3093" s="34"/>
      <c r="AA3093" s="34"/>
      <c r="AB3093" s="34"/>
      <c r="AC3093" s="34"/>
    </row>
    <row r="3094" spans="2:29">
      <c r="B3094" s="51">
        <v>199500000243660</v>
      </c>
      <c r="C3094" s="45">
        <v>34973</v>
      </c>
      <c r="D3094" s="44" t="s">
        <v>17840</v>
      </c>
      <c r="E3094" s="34">
        <v>5072.09</v>
      </c>
      <c r="F3094" s="34">
        <v>1859.48</v>
      </c>
      <c r="G3094" s="44">
        <v>128.47</v>
      </c>
      <c r="H3094" s="44">
        <v>91</v>
      </c>
      <c r="I3094" s="44">
        <v>40</v>
      </c>
      <c r="J3094" s="45">
        <v>34709</v>
      </c>
      <c r="K3094" s="44">
        <v>1995</v>
      </c>
      <c r="L3094" s="44">
        <v>40</v>
      </c>
      <c r="M3094" s="34">
        <v>126.8</v>
      </c>
      <c r="N3094" s="44" t="s">
        <v>21429</v>
      </c>
      <c r="O3094" s="34">
        <v>3213</v>
      </c>
      <c r="P3094" s="44">
        <v>1995</v>
      </c>
      <c r="Q3094" s="46">
        <v>5471.2</v>
      </c>
      <c r="R3094" s="34">
        <v>5326</v>
      </c>
      <c r="T3094" s="34"/>
      <c r="U3094" s="34"/>
      <c r="V3094" s="34"/>
      <c r="W3094" s="34"/>
      <c r="X3094" s="34"/>
      <c r="Y3094" s="34"/>
      <c r="Z3094" s="34"/>
      <c r="AA3094" s="34"/>
      <c r="AB3094" s="34"/>
      <c r="AC3094" s="34"/>
    </row>
    <row r="3095" spans="2:29">
      <c r="B3095" s="51" t="s">
        <v>19022</v>
      </c>
      <c r="C3095" s="45">
        <v>37971</v>
      </c>
      <c r="D3095" s="44" t="s">
        <v>20543</v>
      </c>
      <c r="E3095" s="34">
        <v>3213.2</v>
      </c>
      <c r="F3095" s="34">
        <v>0</v>
      </c>
      <c r="G3095" s="44">
        <v>0</v>
      </c>
      <c r="H3095" s="44">
        <v>94</v>
      </c>
      <c r="I3095" s="44">
        <v>0</v>
      </c>
      <c r="J3095" s="45">
        <v>37971</v>
      </c>
      <c r="K3095" s="44">
        <v>2003</v>
      </c>
      <c r="L3095" s="44">
        <v>0</v>
      </c>
      <c r="M3095" s="34">
        <v>0</v>
      </c>
      <c r="N3095" s="44" t="s">
        <v>21423</v>
      </c>
      <c r="O3095" s="34">
        <v>3213</v>
      </c>
      <c r="P3095" s="44">
        <v>2003</v>
      </c>
      <c r="Q3095" s="46">
        <v>6694.6</v>
      </c>
      <c r="R3095" s="34">
        <v>4353</v>
      </c>
      <c r="T3095" s="34"/>
      <c r="U3095" s="34"/>
      <c r="V3095" s="34"/>
      <c r="W3095" s="34"/>
      <c r="X3095" s="34"/>
      <c r="Y3095" s="34"/>
      <c r="Z3095" s="34"/>
      <c r="AA3095" s="34"/>
      <c r="AB3095" s="34"/>
      <c r="AC3095" s="34"/>
    </row>
    <row r="3096" spans="2:29">
      <c r="B3096" s="51" t="s">
        <v>18759</v>
      </c>
      <c r="C3096" s="45">
        <v>37537</v>
      </c>
      <c r="D3096" s="44" t="s">
        <v>19204</v>
      </c>
      <c r="E3096" s="34">
        <v>3211.29</v>
      </c>
      <c r="F3096" s="34">
        <v>0</v>
      </c>
      <c r="G3096" s="44">
        <v>0</v>
      </c>
      <c r="H3096" s="44">
        <v>94</v>
      </c>
      <c r="I3096" s="44">
        <v>0</v>
      </c>
      <c r="J3096" s="45">
        <v>37478</v>
      </c>
      <c r="K3096" s="44">
        <v>2002</v>
      </c>
      <c r="L3096" s="44">
        <v>0</v>
      </c>
      <c r="M3096" s="34">
        <v>0</v>
      </c>
      <c r="N3096" s="44" t="s">
        <v>21423</v>
      </c>
      <c r="O3096" s="34">
        <v>3211</v>
      </c>
      <c r="P3096" s="44">
        <v>2002</v>
      </c>
      <c r="Q3096" s="46">
        <v>6537.9</v>
      </c>
      <c r="R3096" s="34">
        <v>4455</v>
      </c>
      <c r="T3096" s="34"/>
      <c r="U3096" s="34"/>
      <c r="V3096" s="34"/>
      <c r="W3096" s="34"/>
      <c r="X3096" s="34"/>
      <c r="Y3096" s="34"/>
      <c r="Z3096" s="34"/>
      <c r="AA3096" s="34"/>
      <c r="AB3096" s="34"/>
      <c r="AC3096" s="34"/>
    </row>
    <row r="3097" spans="2:29">
      <c r="B3097" s="51">
        <v>199900000213860</v>
      </c>
      <c r="C3097" s="45">
        <v>36306</v>
      </c>
      <c r="D3097" s="44" t="s">
        <v>18363</v>
      </c>
      <c r="E3097" s="34">
        <v>3205</v>
      </c>
      <c r="F3097" s="34">
        <v>0</v>
      </c>
      <c r="G3097" s="44">
        <v>0</v>
      </c>
      <c r="H3097" s="44">
        <v>78</v>
      </c>
      <c r="I3097" s="44">
        <v>0</v>
      </c>
      <c r="J3097" s="45">
        <v>36306</v>
      </c>
      <c r="K3097" s="44">
        <v>1999</v>
      </c>
      <c r="L3097" s="44">
        <v>0</v>
      </c>
      <c r="M3097" s="34">
        <v>0</v>
      </c>
      <c r="N3097" s="44" t="s">
        <v>21415</v>
      </c>
      <c r="O3097" s="34">
        <v>3205</v>
      </c>
      <c r="P3097" s="44">
        <v>1999</v>
      </c>
      <c r="Q3097" s="46">
        <v>6058.6</v>
      </c>
      <c r="R3097" s="34">
        <v>4798</v>
      </c>
      <c r="T3097" s="34"/>
      <c r="U3097" s="34"/>
      <c r="V3097" s="34"/>
      <c r="W3097" s="34"/>
      <c r="X3097" s="34"/>
      <c r="Y3097" s="34"/>
      <c r="Z3097" s="34"/>
      <c r="AA3097" s="34"/>
      <c r="AB3097" s="34"/>
      <c r="AC3097" s="34"/>
    </row>
    <row r="3098" spans="2:29">
      <c r="B3098" s="51" t="s">
        <v>19505</v>
      </c>
      <c r="C3098" s="45">
        <v>38895</v>
      </c>
      <c r="D3098" s="44" t="s">
        <v>20105</v>
      </c>
      <c r="E3098" s="34">
        <v>4970</v>
      </c>
      <c r="F3098" s="34">
        <v>1765.08</v>
      </c>
      <c r="G3098" s="44">
        <v>414.08</v>
      </c>
      <c r="H3098" s="44">
        <v>82</v>
      </c>
      <c r="I3098" s="44">
        <v>12</v>
      </c>
      <c r="J3098" s="45">
        <v>38895</v>
      </c>
      <c r="K3098" s="44">
        <v>2006</v>
      </c>
      <c r="L3098" s="44">
        <v>12</v>
      </c>
      <c r="M3098" s="34">
        <v>414.17</v>
      </c>
      <c r="N3098" s="44" t="s">
        <v>21418</v>
      </c>
      <c r="O3098" s="34">
        <v>3205</v>
      </c>
      <c r="P3098" s="44">
        <v>2006</v>
      </c>
      <c r="Q3098" s="46">
        <v>7751.2</v>
      </c>
      <c r="R3098" s="34">
        <v>3750</v>
      </c>
      <c r="T3098" s="34"/>
      <c r="U3098" s="34"/>
      <c r="V3098" s="34"/>
      <c r="W3098" s="34"/>
      <c r="X3098" s="34"/>
      <c r="Y3098" s="34"/>
      <c r="Z3098" s="34"/>
      <c r="AA3098" s="34"/>
      <c r="AB3098" s="34"/>
      <c r="AC3098" s="34"/>
    </row>
    <row r="3099" spans="2:29">
      <c r="B3099" s="51" t="s">
        <v>18624</v>
      </c>
      <c r="C3099" s="45">
        <v>36585</v>
      </c>
      <c r="D3099" s="44" t="s">
        <v>19227</v>
      </c>
      <c r="E3099" s="34">
        <v>9590.5300000000007</v>
      </c>
      <c r="F3099" s="34">
        <v>6391.84</v>
      </c>
      <c r="G3099" s="44">
        <v>799.11</v>
      </c>
      <c r="H3099" s="44">
        <v>82</v>
      </c>
      <c r="I3099" s="44">
        <v>12</v>
      </c>
      <c r="J3099" s="45">
        <v>36585</v>
      </c>
      <c r="K3099" s="44">
        <v>2000</v>
      </c>
      <c r="L3099" s="44">
        <v>12</v>
      </c>
      <c r="M3099" s="34">
        <v>799.21</v>
      </c>
      <c r="N3099" s="44" t="s">
        <v>21418</v>
      </c>
      <c r="O3099" s="34">
        <v>3199</v>
      </c>
      <c r="P3099" s="44">
        <v>2000</v>
      </c>
      <c r="Q3099" s="46">
        <v>6221.2</v>
      </c>
      <c r="R3099" s="34">
        <v>4663</v>
      </c>
      <c r="T3099" s="34"/>
      <c r="U3099" s="34"/>
      <c r="V3099" s="34"/>
      <c r="W3099" s="34"/>
      <c r="X3099" s="34"/>
      <c r="Y3099" s="34"/>
      <c r="Z3099" s="34"/>
      <c r="AA3099" s="34"/>
      <c r="AB3099" s="34"/>
      <c r="AC3099" s="34"/>
    </row>
    <row r="3100" spans="2:29">
      <c r="B3100" s="51">
        <v>200910000025140</v>
      </c>
      <c r="C3100" s="45">
        <v>39945</v>
      </c>
      <c r="D3100" s="44" t="s">
        <v>20050</v>
      </c>
      <c r="E3100" s="34">
        <v>3713.82</v>
      </c>
      <c r="F3100" s="34">
        <v>514.80999999999995</v>
      </c>
      <c r="G3100" s="44">
        <v>371.35</v>
      </c>
      <c r="H3100" s="44">
        <v>82</v>
      </c>
      <c r="I3100" s="44">
        <v>10</v>
      </c>
      <c r="J3100" s="45">
        <v>40152</v>
      </c>
      <c r="K3100" s="44">
        <v>2009</v>
      </c>
      <c r="L3100" s="44">
        <v>10</v>
      </c>
      <c r="M3100" s="34">
        <v>371.38</v>
      </c>
      <c r="N3100" s="44" t="s">
        <v>21418</v>
      </c>
      <c r="O3100" s="34">
        <v>3199</v>
      </c>
      <c r="P3100" s="44">
        <v>2009</v>
      </c>
      <c r="Q3100" s="46">
        <v>8569.7999999999993</v>
      </c>
      <c r="R3100" s="34">
        <v>3386</v>
      </c>
      <c r="T3100" s="34"/>
      <c r="U3100" s="34"/>
      <c r="V3100" s="34"/>
      <c r="W3100" s="34"/>
      <c r="X3100" s="34"/>
      <c r="Y3100" s="34"/>
      <c r="Z3100" s="34"/>
      <c r="AA3100" s="34"/>
      <c r="AB3100" s="34"/>
      <c r="AC3100" s="34"/>
    </row>
    <row r="3101" spans="2:29">
      <c r="B3101" s="51">
        <v>200910000025141</v>
      </c>
      <c r="C3101" s="45">
        <v>39945</v>
      </c>
      <c r="D3101" s="44" t="s">
        <v>20050</v>
      </c>
      <c r="E3101" s="34">
        <v>3713.82</v>
      </c>
      <c r="F3101" s="34">
        <v>514.80999999999995</v>
      </c>
      <c r="G3101" s="44">
        <v>371.35</v>
      </c>
      <c r="H3101" s="44">
        <v>82</v>
      </c>
      <c r="I3101" s="44">
        <v>10</v>
      </c>
      <c r="J3101" s="45">
        <v>40152</v>
      </c>
      <c r="K3101" s="44">
        <v>2009</v>
      </c>
      <c r="L3101" s="44">
        <v>10</v>
      </c>
      <c r="M3101" s="34">
        <v>371.38</v>
      </c>
      <c r="N3101" s="44" t="s">
        <v>21418</v>
      </c>
      <c r="O3101" s="34">
        <v>3199</v>
      </c>
      <c r="P3101" s="44">
        <v>2009</v>
      </c>
      <c r="Q3101" s="46">
        <v>8569.7999999999993</v>
      </c>
      <c r="R3101" s="34">
        <v>3386</v>
      </c>
      <c r="T3101" s="34"/>
      <c r="U3101" s="34"/>
      <c r="V3101" s="34"/>
      <c r="W3101" s="34"/>
      <c r="X3101" s="34"/>
      <c r="Y3101" s="34"/>
      <c r="Z3101" s="34"/>
      <c r="AA3101" s="34"/>
      <c r="AB3101" s="34"/>
      <c r="AC3101" s="34"/>
    </row>
    <row r="3102" spans="2:29">
      <c r="B3102" s="51">
        <v>200910000025149</v>
      </c>
      <c r="C3102" s="45">
        <v>39945</v>
      </c>
      <c r="D3102" s="44" t="s">
        <v>20050</v>
      </c>
      <c r="E3102" s="34">
        <v>3713.82</v>
      </c>
      <c r="F3102" s="34">
        <v>514.80999999999995</v>
      </c>
      <c r="G3102" s="44">
        <v>371.35</v>
      </c>
      <c r="H3102" s="44">
        <v>82</v>
      </c>
      <c r="I3102" s="44">
        <v>10</v>
      </c>
      <c r="J3102" s="45">
        <v>40152</v>
      </c>
      <c r="K3102" s="44">
        <v>2009</v>
      </c>
      <c r="L3102" s="44">
        <v>10</v>
      </c>
      <c r="M3102" s="34">
        <v>371.38</v>
      </c>
      <c r="N3102" s="44" t="s">
        <v>21418</v>
      </c>
      <c r="O3102" s="34">
        <v>3199</v>
      </c>
      <c r="P3102" s="44">
        <v>2009</v>
      </c>
      <c r="Q3102" s="46">
        <v>8569.7999999999993</v>
      </c>
      <c r="R3102" s="34">
        <v>3386</v>
      </c>
      <c r="T3102" s="34"/>
      <c r="U3102" s="34"/>
      <c r="V3102" s="34"/>
      <c r="W3102" s="34"/>
      <c r="X3102" s="34"/>
      <c r="Y3102" s="34"/>
      <c r="Z3102" s="34"/>
      <c r="AA3102" s="34"/>
      <c r="AB3102" s="34"/>
      <c r="AC3102" s="34"/>
    </row>
    <row r="3103" spans="2:29">
      <c r="B3103" s="51">
        <v>200910000025151</v>
      </c>
      <c r="C3103" s="45">
        <v>39945</v>
      </c>
      <c r="D3103" s="44" t="s">
        <v>20050</v>
      </c>
      <c r="E3103" s="34">
        <v>3713.82</v>
      </c>
      <c r="F3103" s="34">
        <v>514.80999999999995</v>
      </c>
      <c r="G3103" s="44">
        <v>371.35</v>
      </c>
      <c r="H3103" s="44">
        <v>82</v>
      </c>
      <c r="I3103" s="44">
        <v>10</v>
      </c>
      <c r="J3103" s="45">
        <v>40152</v>
      </c>
      <c r="K3103" s="44">
        <v>2009</v>
      </c>
      <c r="L3103" s="44">
        <v>10</v>
      </c>
      <c r="M3103" s="34">
        <v>371.38</v>
      </c>
      <c r="N3103" s="44" t="s">
        <v>21418</v>
      </c>
      <c r="O3103" s="34">
        <v>3199</v>
      </c>
      <c r="P3103" s="44">
        <v>2009</v>
      </c>
      <c r="Q3103" s="46">
        <v>8569.7999999999993</v>
      </c>
      <c r="R3103" s="34">
        <v>3386</v>
      </c>
      <c r="T3103" s="34"/>
      <c r="U3103" s="34"/>
      <c r="V3103" s="34"/>
      <c r="W3103" s="34"/>
      <c r="X3103" s="34"/>
      <c r="Y3103" s="34"/>
      <c r="Z3103" s="34"/>
      <c r="AA3103" s="34"/>
      <c r="AB3103" s="34"/>
      <c r="AC3103" s="34"/>
    </row>
    <row r="3104" spans="2:29">
      <c r="B3104" s="51">
        <v>200910000025194</v>
      </c>
      <c r="C3104" s="45">
        <v>39945</v>
      </c>
      <c r="D3104" s="44" t="s">
        <v>20050</v>
      </c>
      <c r="E3104" s="34">
        <v>3713.82</v>
      </c>
      <c r="F3104" s="34">
        <v>514.80999999999995</v>
      </c>
      <c r="G3104" s="44">
        <v>371.35</v>
      </c>
      <c r="H3104" s="44">
        <v>82</v>
      </c>
      <c r="I3104" s="44">
        <v>10</v>
      </c>
      <c r="J3104" s="45">
        <v>40152</v>
      </c>
      <c r="K3104" s="44">
        <v>2009</v>
      </c>
      <c r="L3104" s="44">
        <v>10</v>
      </c>
      <c r="M3104" s="34">
        <v>371.38</v>
      </c>
      <c r="N3104" s="44" t="s">
        <v>21418</v>
      </c>
      <c r="O3104" s="34">
        <v>3199</v>
      </c>
      <c r="P3104" s="44">
        <v>2009</v>
      </c>
      <c r="Q3104" s="46">
        <v>8569.7999999999993</v>
      </c>
      <c r="R3104" s="34">
        <v>3386</v>
      </c>
      <c r="T3104" s="34"/>
      <c r="U3104" s="34"/>
      <c r="V3104" s="34"/>
      <c r="W3104" s="34"/>
      <c r="X3104" s="34"/>
      <c r="Y3104" s="34"/>
      <c r="Z3104" s="34"/>
      <c r="AA3104" s="34"/>
      <c r="AB3104" s="34"/>
      <c r="AC3104" s="34"/>
    </row>
    <row r="3105" spans="2:29">
      <c r="B3105" s="51">
        <v>199000000242030</v>
      </c>
      <c r="C3105" s="45">
        <v>33147</v>
      </c>
      <c r="D3105" s="44" t="s">
        <v>17364</v>
      </c>
      <c r="E3105" s="34">
        <v>6301.02</v>
      </c>
      <c r="F3105" s="34">
        <v>3101.81</v>
      </c>
      <c r="G3105" s="44">
        <v>159.93</v>
      </c>
      <c r="H3105" s="44">
        <v>91</v>
      </c>
      <c r="I3105" s="44">
        <v>40</v>
      </c>
      <c r="J3105" s="45">
        <v>32883</v>
      </c>
      <c r="K3105" s="44">
        <v>1990</v>
      </c>
      <c r="L3105" s="44">
        <v>40</v>
      </c>
      <c r="M3105" s="34">
        <v>157.53</v>
      </c>
      <c r="N3105" s="44" t="s">
        <v>21429</v>
      </c>
      <c r="O3105" s="34">
        <v>3199</v>
      </c>
      <c r="P3105" s="44">
        <v>1990</v>
      </c>
      <c r="Q3105" s="46">
        <v>4731.3</v>
      </c>
      <c r="R3105" s="34">
        <v>6133</v>
      </c>
      <c r="T3105" s="34"/>
      <c r="U3105" s="34"/>
      <c r="V3105" s="34"/>
      <c r="W3105" s="34"/>
      <c r="X3105" s="34"/>
      <c r="Y3105" s="34"/>
      <c r="Z3105" s="34"/>
      <c r="AA3105" s="34"/>
      <c r="AB3105" s="34"/>
      <c r="AC3105" s="34"/>
    </row>
    <row r="3106" spans="2:29">
      <c r="B3106" s="51">
        <v>198300000206590</v>
      </c>
      <c r="C3106" s="45">
        <v>30468</v>
      </c>
      <c r="D3106" s="44" t="s">
        <v>20667</v>
      </c>
      <c r="E3106" s="34">
        <v>3192</v>
      </c>
      <c r="F3106" s="34">
        <v>0</v>
      </c>
      <c r="G3106" s="44">
        <v>0</v>
      </c>
      <c r="H3106" s="44">
        <v>95</v>
      </c>
      <c r="I3106" s="44">
        <v>0</v>
      </c>
      <c r="J3106" s="45">
        <v>30322</v>
      </c>
      <c r="K3106" s="44">
        <v>1983</v>
      </c>
      <c r="L3106" s="44">
        <v>0</v>
      </c>
      <c r="M3106" s="34">
        <v>0</v>
      </c>
      <c r="N3106" s="44" t="s">
        <v>21458</v>
      </c>
      <c r="O3106" s="34">
        <v>3192</v>
      </c>
      <c r="P3106" s="44">
        <v>1983</v>
      </c>
      <c r="Q3106" s="46">
        <v>4082.8</v>
      </c>
      <c r="R3106" s="34">
        <v>7091</v>
      </c>
      <c r="T3106" s="34"/>
      <c r="U3106" s="34"/>
      <c r="V3106" s="34"/>
      <c r="W3106" s="34"/>
      <c r="X3106" s="34"/>
      <c r="Y3106" s="34"/>
      <c r="Z3106" s="34"/>
      <c r="AA3106" s="34"/>
      <c r="AB3106" s="34"/>
      <c r="AC3106" s="34"/>
    </row>
    <row r="3107" spans="2:29">
      <c r="B3107" s="51">
        <v>199800000234120</v>
      </c>
      <c r="C3107" s="45">
        <v>36068</v>
      </c>
      <c r="D3107" s="44" t="s">
        <v>18296</v>
      </c>
      <c r="E3107" s="34">
        <v>4557.55</v>
      </c>
      <c r="F3107" s="34">
        <v>1366.57</v>
      </c>
      <c r="G3107" s="44">
        <v>113.98</v>
      </c>
      <c r="H3107" s="44">
        <v>83</v>
      </c>
      <c r="I3107" s="44">
        <v>40</v>
      </c>
      <c r="J3107" s="45">
        <v>36068</v>
      </c>
      <c r="K3107" s="44">
        <v>1998</v>
      </c>
      <c r="L3107" s="44">
        <v>40</v>
      </c>
      <c r="M3107" s="34">
        <v>113.94</v>
      </c>
      <c r="N3107" s="44" t="s">
        <v>21453</v>
      </c>
      <c r="O3107" s="34">
        <v>3191</v>
      </c>
      <c r="P3107" s="44">
        <v>1998</v>
      </c>
      <c r="Q3107" s="46">
        <v>5920.4</v>
      </c>
      <c r="R3107" s="34">
        <v>4888</v>
      </c>
      <c r="T3107" s="34"/>
      <c r="U3107" s="34"/>
      <c r="V3107" s="34"/>
      <c r="W3107" s="34"/>
      <c r="X3107" s="34"/>
      <c r="Y3107" s="34"/>
      <c r="Z3107" s="34"/>
      <c r="AA3107" s="34"/>
      <c r="AB3107" s="34"/>
      <c r="AC3107" s="34"/>
    </row>
    <row r="3108" spans="2:29">
      <c r="B3108" s="51">
        <v>199300000210810</v>
      </c>
      <c r="C3108" s="45">
        <v>34274</v>
      </c>
      <c r="D3108" s="44" t="s">
        <v>17631</v>
      </c>
      <c r="E3108" s="34">
        <v>3190</v>
      </c>
      <c r="F3108" s="34">
        <v>0</v>
      </c>
      <c r="G3108" s="44">
        <v>0</v>
      </c>
      <c r="H3108" s="44">
        <v>94</v>
      </c>
      <c r="I3108" s="44">
        <v>0</v>
      </c>
      <c r="J3108" s="45">
        <v>33980</v>
      </c>
      <c r="K3108" s="44">
        <v>1993</v>
      </c>
      <c r="L3108" s="44">
        <v>0</v>
      </c>
      <c r="M3108" s="34">
        <v>0</v>
      </c>
      <c r="N3108" s="44" t="s">
        <v>21423</v>
      </c>
      <c r="O3108" s="34">
        <v>3190</v>
      </c>
      <c r="P3108" s="44">
        <v>1993</v>
      </c>
      <c r="Q3108" s="46">
        <v>5210.3999999999996</v>
      </c>
      <c r="R3108" s="34">
        <v>5553</v>
      </c>
      <c r="T3108" s="34"/>
      <c r="U3108" s="34"/>
      <c r="V3108" s="34"/>
      <c r="W3108" s="34"/>
      <c r="X3108" s="34"/>
      <c r="Y3108" s="34"/>
      <c r="Z3108" s="34"/>
      <c r="AA3108" s="34"/>
      <c r="AB3108" s="34"/>
      <c r="AC3108" s="34"/>
    </row>
    <row r="3109" spans="2:29">
      <c r="B3109" s="51">
        <v>200710000006405</v>
      </c>
      <c r="C3109" s="45">
        <v>39120</v>
      </c>
      <c r="D3109" s="44" t="s">
        <v>19910</v>
      </c>
      <c r="E3109" s="34">
        <v>3184.5</v>
      </c>
      <c r="F3109" s="34">
        <v>0</v>
      </c>
      <c r="G3109" s="44">
        <v>0</v>
      </c>
      <c r="H3109" s="44">
        <v>94</v>
      </c>
      <c r="I3109" s="44">
        <v>0</v>
      </c>
      <c r="J3109" s="45">
        <v>39265</v>
      </c>
      <c r="K3109" s="44">
        <v>2007</v>
      </c>
      <c r="L3109" s="44">
        <v>0</v>
      </c>
      <c r="M3109" s="34">
        <v>0</v>
      </c>
      <c r="N3109" s="44" t="s">
        <v>21423</v>
      </c>
      <c r="O3109" s="34">
        <v>3185</v>
      </c>
      <c r="P3109" s="44">
        <v>2007</v>
      </c>
      <c r="Q3109" s="46">
        <v>7966.9</v>
      </c>
      <c r="R3109" s="34">
        <v>3625</v>
      </c>
      <c r="T3109" s="34"/>
      <c r="U3109" s="34"/>
      <c r="V3109" s="34"/>
      <c r="W3109" s="34"/>
      <c r="X3109" s="34"/>
      <c r="Y3109" s="34"/>
      <c r="Z3109" s="34"/>
      <c r="AA3109" s="34"/>
      <c r="AB3109" s="34"/>
      <c r="AC3109" s="34"/>
    </row>
    <row r="3110" spans="2:29">
      <c r="B3110" s="51">
        <v>200710000006404</v>
      </c>
      <c r="C3110" s="45">
        <v>39113</v>
      </c>
      <c r="D3110" s="44" t="s">
        <v>19676</v>
      </c>
      <c r="E3110" s="34">
        <v>3164.5</v>
      </c>
      <c r="F3110" s="34">
        <v>0</v>
      </c>
      <c r="G3110" s="44">
        <v>0</v>
      </c>
      <c r="H3110" s="44">
        <v>94</v>
      </c>
      <c r="I3110" s="44">
        <v>0</v>
      </c>
      <c r="J3110" s="45">
        <v>39113</v>
      </c>
      <c r="K3110" s="44">
        <v>2007</v>
      </c>
      <c r="L3110" s="44">
        <v>0</v>
      </c>
      <c r="M3110" s="34">
        <v>0</v>
      </c>
      <c r="N3110" s="44" t="s">
        <v>21423</v>
      </c>
      <c r="O3110" s="34">
        <v>3165</v>
      </c>
      <c r="P3110" s="44">
        <v>2007</v>
      </c>
      <c r="Q3110" s="46">
        <v>7966.9</v>
      </c>
      <c r="R3110" s="34">
        <v>3603</v>
      </c>
      <c r="T3110" s="34"/>
      <c r="U3110" s="34"/>
      <c r="V3110" s="34"/>
      <c r="W3110" s="34"/>
      <c r="X3110" s="34"/>
      <c r="Y3110" s="34"/>
      <c r="Z3110" s="34"/>
      <c r="AA3110" s="34"/>
      <c r="AB3110" s="34"/>
      <c r="AC3110" s="34"/>
    </row>
    <row r="3111" spans="2:29">
      <c r="B3111" s="51">
        <v>200810000019448</v>
      </c>
      <c r="C3111" s="45">
        <v>38117</v>
      </c>
      <c r="D3111" s="44" t="s">
        <v>20047</v>
      </c>
      <c r="E3111" s="34">
        <v>3763.38</v>
      </c>
      <c r="F3111" s="34">
        <v>601.17999999999995</v>
      </c>
      <c r="G3111" s="44">
        <v>94.07</v>
      </c>
      <c r="H3111" s="44">
        <v>88</v>
      </c>
      <c r="I3111" s="44">
        <v>40</v>
      </c>
      <c r="J3111" s="45">
        <v>38265</v>
      </c>
      <c r="K3111" s="44">
        <v>2004</v>
      </c>
      <c r="L3111" s="44">
        <v>40</v>
      </c>
      <c r="M3111" s="34">
        <v>94.08</v>
      </c>
      <c r="N3111" s="44" t="s">
        <v>19301</v>
      </c>
      <c r="O3111" s="34">
        <v>3162</v>
      </c>
      <c r="P3111" s="44">
        <v>2004</v>
      </c>
      <c r="Q3111" s="46">
        <v>7114.9</v>
      </c>
      <c r="R3111" s="34">
        <v>4031</v>
      </c>
      <c r="T3111" s="34"/>
      <c r="U3111" s="34"/>
      <c r="V3111" s="34"/>
      <c r="W3111" s="34"/>
      <c r="X3111" s="34"/>
      <c r="Y3111" s="34"/>
      <c r="Z3111" s="34"/>
      <c r="AA3111" s="34"/>
      <c r="AB3111" s="34"/>
      <c r="AC3111" s="34"/>
    </row>
    <row r="3112" spans="2:29">
      <c r="B3112" s="51" t="s">
        <v>18975</v>
      </c>
      <c r="C3112" s="45">
        <v>38037</v>
      </c>
      <c r="D3112" s="44" t="s">
        <v>19219</v>
      </c>
      <c r="E3112" s="34">
        <v>4278</v>
      </c>
      <c r="F3112" s="34">
        <v>1130.76</v>
      </c>
      <c r="G3112" s="44">
        <v>171.12</v>
      </c>
      <c r="H3112" s="44">
        <v>68</v>
      </c>
      <c r="I3112" s="44">
        <v>25</v>
      </c>
      <c r="J3112" s="45">
        <v>38037</v>
      </c>
      <c r="K3112" s="44">
        <v>2004</v>
      </c>
      <c r="L3112" s="44">
        <v>25</v>
      </c>
      <c r="M3112" s="34">
        <v>171.12</v>
      </c>
      <c r="N3112" s="44" t="s">
        <v>21434</v>
      </c>
      <c r="O3112" s="34">
        <v>3147</v>
      </c>
      <c r="P3112" s="44">
        <v>2004</v>
      </c>
      <c r="Q3112" s="46">
        <v>7114.9</v>
      </c>
      <c r="R3112" s="34">
        <v>4012</v>
      </c>
      <c r="T3112" s="34"/>
      <c r="U3112" s="34"/>
      <c r="V3112" s="34"/>
      <c r="W3112" s="34"/>
      <c r="X3112" s="34"/>
      <c r="Y3112" s="34"/>
      <c r="Z3112" s="34"/>
      <c r="AA3112" s="34"/>
      <c r="AB3112" s="34"/>
      <c r="AC3112" s="34"/>
    </row>
    <row r="3113" spans="2:29">
      <c r="B3113" s="51">
        <v>198900000229420</v>
      </c>
      <c r="C3113" s="45">
        <v>32721</v>
      </c>
      <c r="D3113" s="44" t="s">
        <v>17018</v>
      </c>
      <c r="E3113" s="34">
        <v>6657.92</v>
      </c>
      <c r="F3113" s="34">
        <v>3515.98</v>
      </c>
      <c r="G3113" s="44">
        <v>166.83</v>
      </c>
      <c r="H3113" s="44">
        <v>82</v>
      </c>
      <c r="I3113" s="44">
        <v>40</v>
      </c>
      <c r="J3113" s="45">
        <v>32516</v>
      </c>
      <c r="K3113" s="44">
        <v>1989</v>
      </c>
      <c r="L3113" s="44">
        <v>40</v>
      </c>
      <c r="M3113" s="34">
        <v>166.45</v>
      </c>
      <c r="N3113" s="44" t="s">
        <v>21418</v>
      </c>
      <c r="O3113" s="34">
        <v>3142</v>
      </c>
      <c r="P3113" s="44">
        <v>1989</v>
      </c>
      <c r="Q3113" s="46">
        <v>4609.2</v>
      </c>
      <c r="R3113" s="34">
        <v>6183</v>
      </c>
      <c r="T3113" s="34"/>
      <c r="U3113" s="34"/>
      <c r="V3113" s="34"/>
      <c r="W3113" s="34"/>
      <c r="X3113" s="34"/>
      <c r="Y3113" s="34"/>
      <c r="Z3113" s="34"/>
      <c r="AA3113" s="34"/>
      <c r="AB3113" s="34"/>
      <c r="AC3113" s="34"/>
    </row>
    <row r="3114" spans="2:29">
      <c r="B3114" s="51" t="s">
        <v>19415</v>
      </c>
      <c r="C3114" s="45">
        <v>38470</v>
      </c>
      <c r="D3114" s="44" t="s">
        <v>20032</v>
      </c>
      <c r="E3114" s="34">
        <v>3141.15</v>
      </c>
      <c r="F3114" s="34">
        <v>0</v>
      </c>
      <c r="G3114" s="44">
        <v>0</v>
      </c>
      <c r="H3114" s="44">
        <v>94</v>
      </c>
      <c r="I3114" s="44">
        <v>0</v>
      </c>
      <c r="J3114" s="45">
        <v>38470</v>
      </c>
      <c r="K3114" s="44">
        <v>2005</v>
      </c>
      <c r="L3114" s="44">
        <v>0</v>
      </c>
      <c r="M3114" s="34">
        <v>0</v>
      </c>
      <c r="N3114" s="44" t="s">
        <v>21423</v>
      </c>
      <c r="O3114" s="34">
        <v>3141</v>
      </c>
      <c r="P3114" s="44">
        <v>2005</v>
      </c>
      <c r="Q3114" s="46">
        <v>7446</v>
      </c>
      <c r="R3114" s="34">
        <v>3826</v>
      </c>
      <c r="T3114" s="34"/>
      <c r="U3114" s="34"/>
      <c r="V3114" s="34"/>
      <c r="W3114" s="34"/>
      <c r="X3114" s="34"/>
      <c r="Y3114" s="34"/>
      <c r="Z3114" s="34"/>
      <c r="AA3114" s="34"/>
      <c r="AB3114" s="34"/>
      <c r="AC3114" s="34"/>
    </row>
    <row r="3115" spans="2:29">
      <c r="B3115" s="51">
        <v>200910000025099</v>
      </c>
      <c r="C3115" s="45">
        <v>39737</v>
      </c>
      <c r="D3115" s="44" t="s">
        <v>21243</v>
      </c>
      <c r="E3115" s="34">
        <v>4352.3999999999996</v>
      </c>
      <c r="F3115" s="34">
        <v>1215.93</v>
      </c>
      <c r="G3115" s="44">
        <v>621.77</v>
      </c>
      <c r="H3115" s="44">
        <v>82</v>
      </c>
      <c r="I3115" s="44">
        <v>7</v>
      </c>
      <c r="J3115" s="45">
        <v>39737</v>
      </c>
      <c r="K3115" s="44">
        <v>2008</v>
      </c>
      <c r="L3115" s="44">
        <v>7</v>
      </c>
      <c r="M3115" s="34">
        <v>621.77</v>
      </c>
      <c r="N3115" s="44" t="s">
        <v>21418</v>
      </c>
      <c r="O3115" s="34">
        <v>3136</v>
      </c>
      <c r="P3115" s="44">
        <v>2008</v>
      </c>
      <c r="Q3115" s="46">
        <v>8311.1</v>
      </c>
      <c r="R3115" s="34">
        <v>3423</v>
      </c>
      <c r="T3115" s="34"/>
      <c r="U3115" s="34"/>
      <c r="V3115" s="34"/>
      <c r="W3115" s="34"/>
      <c r="X3115" s="34"/>
      <c r="Y3115" s="34"/>
      <c r="Z3115" s="34"/>
      <c r="AA3115" s="34"/>
      <c r="AB3115" s="34"/>
      <c r="AC3115" s="34"/>
    </row>
    <row r="3116" spans="2:29">
      <c r="B3116" s="51">
        <v>201010000034969</v>
      </c>
      <c r="C3116" s="45">
        <v>40268</v>
      </c>
      <c r="D3116" s="44" t="s">
        <v>17371</v>
      </c>
      <c r="E3116" s="34">
        <v>3170.55</v>
      </c>
      <c r="F3116" s="34">
        <v>39.74</v>
      </c>
      <c r="G3116" s="44">
        <v>39.74</v>
      </c>
      <c r="H3116" s="44">
        <v>90</v>
      </c>
      <c r="I3116" s="44">
        <v>40</v>
      </c>
      <c r="J3116" s="45">
        <v>40268</v>
      </c>
      <c r="K3116" s="44">
        <v>2010</v>
      </c>
      <c r="L3116" s="44">
        <v>40</v>
      </c>
      <c r="M3116" s="34">
        <v>79.260000000000005</v>
      </c>
      <c r="N3116" s="44" t="s">
        <v>21421</v>
      </c>
      <c r="O3116" s="34">
        <v>3131</v>
      </c>
      <c r="P3116" s="44">
        <v>2010</v>
      </c>
      <c r="Q3116" s="46">
        <v>8752.4</v>
      </c>
      <c r="R3116" s="34">
        <v>3244</v>
      </c>
      <c r="T3116" s="34"/>
      <c r="U3116" s="34"/>
      <c r="V3116" s="34"/>
      <c r="W3116" s="34"/>
      <c r="X3116" s="34"/>
      <c r="Y3116" s="34"/>
      <c r="Z3116" s="34"/>
      <c r="AA3116" s="34"/>
      <c r="AB3116" s="34"/>
      <c r="AC3116" s="34"/>
    </row>
    <row r="3117" spans="2:29">
      <c r="B3117" s="51">
        <v>198600000213100</v>
      </c>
      <c r="C3117" s="45">
        <v>31503</v>
      </c>
      <c r="D3117" s="44" t="s">
        <v>20728</v>
      </c>
      <c r="E3117" s="34">
        <v>3125</v>
      </c>
      <c r="F3117" s="34">
        <v>0</v>
      </c>
      <c r="G3117" s="44">
        <v>0</v>
      </c>
      <c r="H3117" s="44">
        <v>94</v>
      </c>
      <c r="I3117" s="44">
        <v>0</v>
      </c>
      <c r="J3117" s="45">
        <v>31416</v>
      </c>
      <c r="K3117" s="44">
        <v>1986</v>
      </c>
      <c r="L3117" s="44">
        <v>0</v>
      </c>
      <c r="M3117" s="34">
        <v>0</v>
      </c>
      <c r="N3117" s="44" t="s">
        <v>21423</v>
      </c>
      <c r="O3117" s="34">
        <v>3125</v>
      </c>
      <c r="P3117" s="44">
        <v>1986</v>
      </c>
      <c r="Q3117" s="46">
        <v>4305</v>
      </c>
      <c r="R3117" s="34">
        <v>6584</v>
      </c>
      <c r="T3117" s="34"/>
      <c r="U3117" s="34"/>
      <c r="V3117" s="34"/>
      <c r="W3117" s="34"/>
      <c r="X3117" s="34"/>
      <c r="Y3117" s="34"/>
      <c r="Z3117" s="34"/>
      <c r="AA3117" s="34"/>
      <c r="AB3117" s="34"/>
      <c r="AC3117" s="34"/>
    </row>
    <row r="3118" spans="2:29">
      <c r="B3118" s="51">
        <v>200910000025415</v>
      </c>
      <c r="C3118" s="45">
        <v>39974</v>
      </c>
      <c r="D3118" s="44" t="s">
        <v>20106</v>
      </c>
      <c r="E3118" s="34">
        <v>3500</v>
      </c>
      <c r="F3118" s="34">
        <v>381.14</v>
      </c>
      <c r="G3118" s="44">
        <v>291.64</v>
      </c>
      <c r="H3118" s="44">
        <v>82</v>
      </c>
      <c r="I3118" s="44">
        <v>12</v>
      </c>
      <c r="J3118" s="45">
        <v>40092</v>
      </c>
      <c r="K3118" s="44">
        <v>2009</v>
      </c>
      <c r="L3118" s="44">
        <v>12</v>
      </c>
      <c r="M3118" s="34">
        <v>291.67</v>
      </c>
      <c r="N3118" s="44" t="s">
        <v>21418</v>
      </c>
      <c r="O3118" s="34">
        <v>3119</v>
      </c>
      <c r="P3118" s="44">
        <v>2009</v>
      </c>
      <c r="Q3118" s="46">
        <v>8569.7999999999993</v>
      </c>
      <c r="R3118" s="34">
        <v>3301</v>
      </c>
      <c r="T3118" s="34"/>
      <c r="U3118" s="34"/>
      <c r="V3118" s="34"/>
      <c r="W3118" s="34"/>
      <c r="X3118" s="34"/>
      <c r="Y3118" s="34"/>
      <c r="Z3118" s="34"/>
      <c r="AA3118" s="34"/>
      <c r="AB3118" s="34"/>
      <c r="AC3118" s="34"/>
    </row>
    <row r="3119" spans="2:29">
      <c r="B3119" s="51">
        <v>199100000204450</v>
      </c>
      <c r="C3119" s="45">
        <v>33298</v>
      </c>
      <c r="D3119" s="44" t="s">
        <v>17445</v>
      </c>
      <c r="E3119" s="34">
        <v>3100</v>
      </c>
      <c r="F3119" s="34">
        <v>0</v>
      </c>
      <c r="G3119" s="44">
        <v>0</v>
      </c>
      <c r="H3119" s="44">
        <v>94</v>
      </c>
      <c r="I3119" s="44">
        <v>0</v>
      </c>
      <c r="J3119" s="45">
        <v>33241</v>
      </c>
      <c r="K3119" s="44">
        <v>1991</v>
      </c>
      <c r="L3119" s="44">
        <v>0</v>
      </c>
      <c r="M3119" s="34">
        <v>0</v>
      </c>
      <c r="N3119" s="44" t="s">
        <v>21423</v>
      </c>
      <c r="O3119" s="34">
        <v>3100</v>
      </c>
      <c r="P3119" s="44">
        <v>1991</v>
      </c>
      <c r="Q3119" s="46">
        <v>4835.2</v>
      </c>
      <c r="R3119" s="34">
        <v>5815</v>
      </c>
      <c r="T3119" s="34"/>
      <c r="U3119" s="34"/>
      <c r="V3119" s="34"/>
      <c r="W3119" s="34"/>
      <c r="X3119" s="34"/>
      <c r="Y3119" s="34"/>
      <c r="Z3119" s="34"/>
      <c r="AA3119" s="34"/>
      <c r="AB3119" s="34"/>
      <c r="AC3119" s="34"/>
    </row>
    <row r="3120" spans="2:29">
      <c r="B3120" s="51" t="s">
        <v>21386</v>
      </c>
      <c r="C3120" s="45">
        <v>38617</v>
      </c>
      <c r="D3120" s="44" t="s">
        <v>19350</v>
      </c>
      <c r="E3120" s="34">
        <v>3859</v>
      </c>
      <c r="F3120" s="34">
        <v>775.23</v>
      </c>
      <c r="G3120" s="44">
        <v>154.37</v>
      </c>
      <c r="H3120" s="44">
        <v>82</v>
      </c>
      <c r="I3120" s="44">
        <v>25</v>
      </c>
      <c r="J3120" s="45">
        <v>38617</v>
      </c>
      <c r="K3120" s="44">
        <v>2005</v>
      </c>
      <c r="L3120" s="44">
        <v>25</v>
      </c>
      <c r="M3120" s="34">
        <v>154.36000000000001</v>
      </c>
      <c r="N3120" s="44" t="s">
        <v>21418</v>
      </c>
      <c r="O3120" s="34">
        <v>3084</v>
      </c>
      <c r="P3120" s="44">
        <v>2005</v>
      </c>
      <c r="Q3120" s="46">
        <v>7446</v>
      </c>
      <c r="R3120" s="34">
        <v>3756</v>
      </c>
      <c r="T3120" s="34"/>
      <c r="U3120" s="34"/>
      <c r="V3120" s="34"/>
      <c r="W3120" s="34"/>
      <c r="X3120" s="34"/>
      <c r="Y3120" s="34"/>
      <c r="Z3120" s="34"/>
      <c r="AA3120" s="34"/>
      <c r="AB3120" s="34"/>
      <c r="AC3120" s="34"/>
    </row>
    <row r="3121" spans="2:29">
      <c r="B3121" s="51" t="s">
        <v>19023</v>
      </c>
      <c r="C3121" s="45">
        <v>38082</v>
      </c>
      <c r="D3121" s="44" t="s">
        <v>19024</v>
      </c>
      <c r="E3121" s="34">
        <v>3067.13</v>
      </c>
      <c r="F3121" s="34">
        <v>0</v>
      </c>
      <c r="G3121" s="44">
        <v>0</v>
      </c>
      <c r="H3121" s="44">
        <v>94</v>
      </c>
      <c r="I3121" s="44">
        <v>0</v>
      </c>
      <c r="J3121" s="45">
        <v>38111</v>
      </c>
      <c r="K3121" s="44">
        <v>2004</v>
      </c>
      <c r="L3121" s="44">
        <v>0</v>
      </c>
      <c r="M3121" s="34">
        <v>0</v>
      </c>
      <c r="N3121" s="44" t="s">
        <v>21423</v>
      </c>
      <c r="O3121" s="34">
        <v>3067</v>
      </c>
      <c r="P3121" s="44">
        <v>2004</v>
      </c>
      <c r="Q3121" s="46">
        <v>7114.9</v>
      </c>
      <c r="R3121" s="34">
        <v>3910</v>
      </c>
      <c r="T3121" s="34"/>
      <c r="U3121" s="34"/>
      <c r="V3121" s="34"/>
      <c r="W3121" s="34"/>
      <c r="X3121" s="34"/>
      <c r="Y3121" s="34"/>
      <c r="Z3121" s="34"/>
      <c r="AA3121" s="34"/>
      <c r="AB3121" s="34"/>
      <c r="AC3121" s="34"/>
    </row>
    <row r="3122" spans="2:29">
      <c r="B3122" s="51">
        <v>200810000019686</v>
      </c>
      <c r="C3122" s="45">
        <v>39724</v>
      </c>
      <c r="D3122" s="44" t="s">
        <v>18942</v>
      </c>
      <c r="E3122" s="34">
        <v>4281.04</v>
      </c>
      <c r="F3122" s="34">
        <v>1217.72</v>
      </c>
      <c r="G3122" s="44">
        <v>611.58000000000004</v>
      </c>
      <c r="H3122" s="44">
        <v>82</v>
      </c>
      <c r="I3122" s="44">
        <v>7</v>
      </c>
      <c r="J3122" s="45">
        <v>39517</v>
      </c>
      <c r="K3122" s="44">
        <v>2008</v>
      </c>
      <c r="L3122" s="44">
        <v>7</v>
      </c>
      <c r="M3122" s="34">
        <v>611.58000000000004</v>
      </c>
      <c r="N3122" s="44" t="s">
        <v>21418</v>
      </c>
      <c r="O3122" s="34">
        <v>3063</v>
      </c>
      <c r="P3122" s="44">
        <v>2008</v>
      </c>
      <c r="Q3122" s="46">
        <v>8311.1</v>
      </c>
      <c r="R3122" s="34">
        <v>3343</v>
      </c>
      <c r="T3122" s="34"/>
      <c r="U3122" s="34"/>
      <c r="V3122" s="34"/>
      <c r="W3122" s="34"/>
      <c r="X3122" s="34"/>
      <c r="Y3122" s="34"/>
      <c r="Z3122" s="34"/>
      <c r="AA3122" s="34"/>
      <c r="AB3122" s="34"/>
      <c r="AC3122" s="34"/>
    </row>
    <row r="3123" spans="2:29">
      <c r="B3123" s="51">
        <v>200810000019687</v>
      </c>
      <c r="C3123" s="45">
        <v>39724</v>
      </c>
      <c r="D3123" s="44" t="s">
        <v>18942</v>
      </c>
      <c r="E3123" s="34">
        <v>4281.04</v>
      </c>
      <c r="F3123" s="34">
        <v>1217.72</v>
      </c>
      <c r="G3123" s="44">
        <v>611.58000000000004</v>
      </c>
      <c r="H3123" s="44">
        <v>82</v>
      </c>
      <c r="I3123" s="44">
        <v>7</v>
      </c>
      <c r="J3123" s="45">
        <v>39517</v>
      </c>
      <c r="K3123" s="44">
        <v>2008</v>
      </c>
      <c r="L3123" s="44">
        <v>7</v>
      </c>
      <c r="M3123" s="34">
        <v>611.58000000000004</v>
      </c>
      <c r="N3123" s="44" t="s">
        <v>21418</v>
      </c>
      <c r="O3123" s="34">
        <v>3063</v>
      </c>
      <c r="P3123" s="44">
        <v>2008</v>
      </c>
      <c r="Q3123" s="46">
        <v>8311.1</v>
      </c>
      <c r="R3123" s="34">
        <v>3343</v>
      </c>
      <c r="T3123" s="34"/>
      <c r="U3123" s="34"/>
      <c r="V3123" s="34"/>
      <c r="W3123" s="34"/>
      <c r="X3123" s="34"/>
      <c r="Y3123" s="34"/>
      <c r="Z3123" s="34"/>
      <c r="AA3123" s="34"/>
      <c r="AB3123" s="34"/>
      <c r="AC3123" s="34"/>
    </row>
    <row r="3124" spans="2:29">
      <c r="B3124" s="51">
        <v>200810000019688</v>
      </c>
      <c r="C3124" s="45">
        <v>39724</v>
      </c>
      <c r="D3124" s="44" t="s">
        <v>18942</v>
      </c>
      <c r="E3124" s="34">
        <v>4281.04</v>
      </c>
      <c r="F3124" s="34">
        <v>1217.72</v>
      </c>
      <c r="G3124" s="44">
        <v>611.58000000000004</v>
      </c>
      <c r="H3124" s="44">
        <v>82</v>
      </c>
      <c r="I3124" s="44">
        <v>7</v>
      </c>
      <c r="J3124" s="45">
        <v>39517</v>
      </c>
      <c r="K3124" s="44">
        <v>2008</v>
      </c>
      <c r="L3124" s="44">
        <v>7</v>
      </c>
      <c r="M3124" s="34">
        <v>611.58000000000004</v>
      </c>
      <c r="N3124" s="44" t="s">
        <v>21418</v>
      </c>
      <c r="O3124" s="34">
        <v>3063</v>
      </c>
      <c r="P3124" s="44">
        <v>2008</v>
      </c>
      <c r="Q3124" s="46">
        <v>8311.1</v>
      </c>
      <c r="R3124" s="34">
        <v>3343</v>
      </c>
      <c r="T3124" s="34"/>
      <c r="U3124" s="34"/>
      <c r="V3124" s="34"/>
      <c r="W3124" s="34"/>
      <c r="X3124" s="34"/>
      <c r="Y3124" s="34"/>
      <c r="Z3124" s="34"/>
      <c r="AA3124" s="34"/>
      <c r="AB3124" s="34"/>
      <c r="AC3124" s="34"/>
    </row>
    <row r="3125" spans="2:29">
      <c r="B3125" s="51" t="s">
        <v>18784</v>
      </c>
      <c r="C3125" s="45">
        <v>37470</v>
      </c>
      <c r="D3125" s="44" t="s">
        <v>18785</v>
      </c>
      <c r="E3125" s="34">
        <v>3060</v>
      </c>
      <c r="F3125" s="34">
        <v>0</v>
      </c>
      <c r="G3125" s="44">
        <v>0</v>
      </c>
      <c r="H3125" s="44">
        <v>94</v>
      </c>
      <c r="I3125" s="44">
        <v>0</v>
      </c>
      <c r="J3125" s="45">
        <v>37295</v>
      </c>
      <c r="K3125" s="44">
        <v>2002</v>
      </c>
      <c r="L3125" s="44">
        <v>0</v>
      </c>
      <c r="M3125" s="34">
        <v>0</v>
      </c>
      <c r="N3125" s="44" t="s">
        <v>21423</v>
      </c>
      <c r="O3125" s="34">
        <v>3060</v>
      </c>
      <c r="P3125" s="44">
        <v>2002</v>
      </c>
      <c r="Q3125" s="46">
        <v>6537.9</v>
      </c>
      <c r="R3125" s="34">
        <v>4245</v>
      </c>
      <c r="T3125" s="34"/>
      <c r="U3125" s="34"/>
      <c r="V3125" s="34"/>
      <c r="W3125" s="34"/>
      <c r="X3125" s="34"/>
      <c r="Y3125" s="34"/>
      <c r="Z3125" s="34"/>
      <c r="AA3125" s="34"/>
      <c r="AB3125" s="34"/>
      <c r="AC3125" s="34"/>
    </row>
    <row r="3126" spans="2:29">
      <c r="B3126" s="51">
        <v>198000000231440</v>
      </c>
      <c r="C3126" s="45">
        <v>29221</v>
      </c>
      <c r="D3126" s="44" t="s">
        <v>16606</v>
      </c>
      <c r="E3126" s="34">
        <v>12938.4</v>
      </c>
      <c r="F3126" s="34">
        <v>9881.4599999999991</v>
      </c>
      <c r="G3126" s="44">
        <v>330.29</v>
      </c>
      <c r="H3126" s="44">
        <v>88</v>
      </c>
      <c r="I3126" s="44">
        <v>40</v>
      </c>
      <c r="J3126" s="45">
        <v>29221</v>
      </c>
      <c r="K3126" s="44">
        <v>1980</v>
      </c>
      <c r="L3126" s="44">
        <v>40</v>
      </c>
      <c r="M3126" s="34">
        <v>323.45999999999998</v>
      </c>
      <c r="N3126" s="44" t="s">
        <v>19301</v>
      </c>
      <c r="O3126" s="34">
        <v>3057</v>
      </c>
      <c r="P3126" s="44">
        <v>1980</v>
      </c>
      <c r="Q3126" s="46">
        <v>3376</v>
      </c>
      <c r="R3126" s="34">
        <v>8213</v>
      </c>
      <c r="T3126" s="34"/>
      <c r="U3126" s="34"/>
      <c r="V3126" s="34"/>
      <c r="W3126" s="34"/>
      <c r="X3126" s="34"/>
      <c r="Y3126" s="34"/>
      <c r="Z3126" s="34"/>
      <c r="AA3126" s="34"/>
      <c r="AB3126" s="34"/>
      <c r="AC3126" s="34"/>
    </row>
    <row r="3127" spans="2:29">
      <c r="B3127" s="51">
        <v>200710000001659</v>
      </c>
      <c r="C3127" s="45">
        <v>39164</v>
      </c>
      <c r="D3127" s="44" t="s">
        <v>19943</v>
      </c>
      <c r="E3127" s="34">
        <v>4320</v>
      </c>
      <c r="F3127" s="34">
        <v>1268.42</v>
      </c>
      <c r="G3127" s="44">
        <v>360.01</v>
      </c>
      <c r="H3127" s="44">
        <v>82</v>
      </c>
      <c r="I3127" s="44">
        <v>12</v>
      </c>
      <c r="J3127" s="45">
        <v>39164</v>
      </c>
      <c r="K3127" s="44">
        <v>2007</v>
      </c>
      <c r="L3127" s="44">
        <v>12</v>
      </c>
      <c r="M3127" s="34">
        <v>360</v>
      </c>
      <c r="N3127" s="44" t="s">
        <v>21418</v>
      </c>
      <c r="O3127" s="34">
        <v>3052</v>
      </c>
      <c r="P3127" s="44">
        <v>2007</v>
      </c>
      <c r="Q3127" s="46">
        <v>7966.9</v>
      </c>
      <c r="R3127" s="34">
        <v>3474</v>
      </c>
      <c r="T3127" s="34"/>
      <c r="U3127" s="34"/>
      <c r="V3127" s="34"/>
      <c r="W3127" s="34"/>
      <c r="X3127" s="34"/>
      <c r="Y3127" s="34"/>
      <c r="Z3127" s="34"/>
      <c r="AA3127" s="34"/>
      <c r="AB3127" s="34"/>
      <c r="AC3127" s="34"/>
    </row>
    <row r="3128" spans="2:29">
      <c r="B3128" s="51">
        <v>200710000001660</v>
      </c>
      <c r="C3128" s="45">
        <v>39164</v>
      </c>
      <c r="D3128" s="44" t="s">
        <v>19943</v>
      </c>
      <c r="E3128" s="34">
        <v>4320</v>
      </c>
      <c r="F3128" s="34">
        <v>1268.42</v>
      </c>
      <c r="G3128" s="44">
        <v>360.01</v>
      </c>
      <c r="H3128" s="44">
        <v>82</v>
      </c>
      <c r="I3128" s="44">
        <v>12</v>
      </c>
      <c r="J3128" s="45">
        <v>39164</v>
      </c>
      <c r="K3128" s="44">
        <v>2007</v>
      </c>
      <c r="L3128" s="44">
        <v>12</v>
      </c>
      <c r="M3128" s="34">
        <v>360</v>
      </c>
      <c r="N3128" s="44" t="s">
        <v>21418</v>
      </c>
      <c r="O3128" s="34">
        <v>3052</v>
      </c>
      <c r="P3128" s="44">
        <v>2007</v>
      </c>
      <c r="Q3128" s="46">
        <v>7966.9</v>
      </c>
      <c r="R3128" s="34">
        <v>3474</v>
      </c>
      <c r="T3128" s="34"/>
      <c r="U3128" s="34"/>
      <c r="V3128" s="34"/>
      <c r="W3128" s="34"/>
      <c r="X3128" s="34"/>
      <c r="Y3128" s="34"/>
      <c r="Z3128" s="34"/>
      <c r="AA3128" s="34"/>
      <c r="AB3128" s="34"/>
      <c r="AC3128" s="34"/>
    </row>
    <row r="3129" spans="2:29">
      <c r="B3129" s="51">
        <v>199300000210410</v>
      </c>
      <c r="C3129" s="45">
        <v>34001</v>
      </c>
      <c r="D3129" s="44" t="s">
        <v>21066</v>
      </c>
      <c r="E3129" s="34">
        <v>3050</v>
      </c>
      <c r="F3129" s="34">
        <v>0</v>
      </c>
      <c r="G3129" s="44">
        <v>0</v>
      </c>
      <c r="H3129" s="44">
        <v>94</v>
      </c>
      <c r="I3129" s="44">
        <v>0</v>
      </c>
      <c r="J3129" s="45">
        <v>33971</v>
      </c>
      <c r="K3129" s="44">
        <v>1993</v>
      </c>
      <c r="L3129" s="44">
        <v>0</v>
      </c>
      <c r="M3129" s="34">
        <v>0</v>
      </c>
      <c r="N3129" s="44" t="s">
        <v>21423</v>
      </c>
      <c r="O3129" s="34">
        <v>3050</v>
      </c>
      <c r="P3129" s="44">
        <v>1993</v>
      </c>
      <c r="Q3129" s="46">
        <v>5210.3999999999996</v>
      </c>
      <c r="R3129" s="34">
        <v>5309</v>
      </c>
      <c r="T3129" s="34"/>
      <c r="U3129" s="34"/>
      <c r="V3129" s="34"/>
      <c r="W3129" s="34"/>
      <c r="X3129" s="34"/>
      <c r="Y3129" s="34"/>
      <c r="Z3129" s="34"/>
      <c r="AA3129" s="34"/>
      <c r="AB3129" s="34"/>
      <c r="AC3129" s="34"/>
    </row>
    <row r="3130" spans="2:29">
      <c r="B3130" s="51" t="s">
        <v>19103</v>
      </c>
      <c r="C3130" s="45">
        <v>38350</v>
      </c>
      <c r="D3130" s="44" t="s">
        <v>20551</v>
      </c>
      <c r="E3130" s="34">
        <v>3050</v>
      </c>
      <c r="F3130" s="34">
        <v>0</v>
      </c>
      <c r="G3130" s="44">
        <v>0</v>
      </c>
      <c r="H3130" s="44">
        <v>94</v>
      </c>
      <c r="I3130" s="44">
        <v>0</v>
      </c>
      <c r="J3130" s="45">
        <v>38350</v>
      </c>
      <c r="K3130" s="44">
        <v>2004</v>
      </c>
      <c r="L3130" s="44">
        <v>0</v>
      </c>
      <c r="M3130" s="34">
        <v>0</v>
      </c>
      <c r="N3130" s="44" t="s">
        <v>21423</v>
      </c>
      <c r="O3130" s="34">
        <v>3050</v>
      </c>
      <c r="P3130" s="44">
        <v>2004</v>
      </c>
      <c r="Q3130" s="46">
        <v>7114.9</v>
      </c>
      <c r="R3130" s="34">
        <v>3888</v>
      </c>
      <c r="T3130" s="34"/>
      <c r="U3130" s="34"/>
      <c r="V3130" s="34"/>
      <c r="W3130" s="34"/>
      <c r="X3130" s="34"/>
      <c r="Y3130" s="34"/>
      <c r="Z3130" s="34"/>
      <c r="AA3130" s="34"/>
      <c r="AB3130" s="34"/>
      <c r="AC3130" s="34"/>
    </row>
    <row r="3131" spans="2:29">
      <c r="B3131" s="51">
        <v>200000000219710</v>
      </c>
      <c r="C3131" s="45">
        <v>36686</v>
      </c>
      <c r="D3131" s="44" t="s">
        <v>18538</v>
      </c>
      <c r="E3131" s="34">
        <v>30422.3</v>
      </c>
      <c r="F3131" s="34">
        <v>27372.99</v>
      </c>
      <c r="G3131" s="44">
        <v>3040.98</v>
      </c>
      <c r="H3131" s="44">
        <v>82</v>
      </c>
      <c r="I3131" s="44">
        <v>10</v>
      </c>
      <c r="J3131" s="45">
        <v>36775</v>
      </c>
      <c r="K3131" s="44">
        <v>2000</v>
      </c>
      <c r="L3131" s="44">
        <v>10</v>
      </c>
      <c r="M3131" s="34">
        <v>3042.23</v>
      </c>
      <c r="N3131" s="44" t="s">
        <v>21418</v>
      </c>
      <c r="O3131" s="34">
        <v>3049</v>
      </c>
      <c r="P3131" s="44">
        <v>2000</v>
      </c>
      <c r="Q3131" s="46">
        <v>6221.2</v>
      </c>
      <c r="R3131" s="34">
        <v>4446</v>
      </c>
      <c r="T3131" s="34"/>
      <c r="U3131" s="34"/>
      <c r="V3131" s="34"/>
      <c r="W3131" s="34"/>
      <c r="X3131" s="34"/>
      <c r="Y3131" s="34"/>
      <c r="Z3131" s="34"/>
      <c r="AA3131" s="34"/>
      <c r="AB3131" s="34"/>
      <c r="AC3131" s="34"/>
    </row>
    <row r="3132" spans="2:29">
      <c r="B3132" s="51">
        <v>199400000210690</v>
      </c>
      <c r="C3132" s="45">
        <v>34516</v>
      </c>
      <c r="D3132" s="44" t="s">
        <v>17684</v>
      </c>
      <c r="E3132" s="34">
        <v>3037</v>
      </c>
      <c r="F3132" s="34">
        <v>0</v>
      </c>
      <c r="G3132" s="44">
        <v>0</v>
      </c>
      <c r="H3132" s="44">
        <v>94</v>
      </c>
      <c r="I3132" s="44">
        <v>0</v>
      </c>
      <c r="J3132" s="45">
        <v>34341</v>
      </c>
      <c r="K3132" s="44">
        <v>1994</v>
      </c>
      <c r="L3132" s="44">
        <v>0</v>
      </c>
      <c r="M3132" s="34">
        <v>0</v>
      </c>
      <c r="N3132" s="44" t="s">
        <v>21423</v>
      </c>
      <c r="O3132" s="34">
        <v>3037</v>
      </c>
      <c r="P3132" s="44">
        <v>1994</v>
      </c>
      <c r="Q3132" s="46">
        <v>5407.6</v>
      </c>
      <c r="R3132" s="34">
        <v>5094</v>
      </c>
      <c r="T3132" s="34"/>
      <c r="U3132" s="34"/>
      <c r="V3132" s="34"/>
      <c r="W3132" s="34"/>
      <c r="X3132" s="34"/>
      <c r="Y3132" s="34"/>
      <c r="Z3132" s="34"/>
      <c r="AA3132" s="34"/>
      <c r="AB3132" s="34"/>
      <c r="AC3132" s="34"/>
    </row>
    <row r="3133" spans="2:29">
      <c r="B3133" s="51">
        <v>200600010162770</v>
      </c>
      <c r="C3133" s="45">
        <v>38973</v>
      </c>
      <c r="D3133" s="73" t="s">
        <v>21413</v>
      </c>
      <c r="E3133" s="34">
        <v>4480.7</v>
      </c>
      <c r="F3133" s="34">
        <v>1451.28</v>
      </c>
      <c r="G3133" s="44">
        <v>380.91</v>
      </c>
      <c r="H3133" s="44">
        <v>82</v>
      </c>
      <c r="I3133" s="44">
        <v>12</v>
      </c>
      <c r="J3133" s="45">
        <v>38973</v>
      </c>
      <c r="K3133" s="44">
        <v>2006</v>
      </c>
      <c r="L3133" s="44">
        <v>12</v>
      </c>
      <c r="M3133" s="34">
        <v>373.39</v>
      </c>
      <c r="N3133" s="44" t="s">
        <v>21418</v>
      </c>
      <c r="O3133" s="34">
        <v>3029</v>
      </c>
      <c r="P3133" s="44">
        <v>2006</v>
      </c>
      <c r="Q3133" s="46">
        <v>7751.2</v>
      </c>
      <c r="R3133" s="34">
        <v>3545</v>
      </c>
      <c r="T3133" s="34"/>
      <c r="U3133" s="34"/>
      <c r="V3133" s="34"/>
      <c r="W3133" s="34"/>
      <c r="X3133" s="34"/>
      <c r="Y3133" s="34"/>
      <c r="Z3133" s="34"/>
      <c r="AA3133" s="34"/>
      <c r="AB3133" s="34"/>
      <c r="AC3133" s="34"/>
    </row>
    <row r="3134" spans="2:29">
      <c r="B3134" s="51">
        <v>200600010162790</v>
      </c>
      <c r="C3134" s="45">
        <v>38973</v>
      </c>
      <c r="D3134" s="73" t="s">
        <v>21413</v>
      </c>
      <c r="E3134" s="34">
        <v>4480.7</v>
      </c>
      <c r="F3134" s="34">
        <v>1451.28</v>
      </c>
      <c r="G3134" s="44">
        <v>380.91</v>
      </c>
      <c r="H3134" s="44">
        <v>82</v>
      </c>
      <c r="I3134" s="44">
        <v>12</v>
      </c>
      <c r="J3134" s="45">
        <v>38973</v>
      </c>
      <c r="K3134" s="44">
        <v>2006</v>
      </c>
      <c r="L3134" s="44">
        <v>12</v>
      </c>
      <c r="M3134" s="34">
        <v>373.39</v>
      </c>
      <c r="N3134" s="44" t="s">
        <v>21418</v>
      </c>
      <c r="O3134" s="34">
        <v>3029</v>
      </c>
      <c r="P3134" s="44">
        <v>2006</v>
      </c>
      <c r="Q3134" s="46">
        <v>7751.2</v>
      </c>
      <c r="R3134" s="34">
        <v>3545</v>
      </c>
      <c r="T3134" s="34"/>
      <c r="U3134" s="34"/>
      <c r="V3134" s="34"/>
      <c r="W3134" s="34"/>
      <c r="X3134" s="34"/>
      <c r="Y3134" s="34"/>
      <c r="Z3134" s="34"/>
      <c r="AA3134" s="34"/>
      <c r="AB3134" s="34"/>
      <c r="AC3134" s="34"/>
    </row>
    <row r="3135" spans="2:29">
      <c r="B3135" s="51">
        <v>200600010162800</v>
      </c>
      <c r="C3135" s="45">
        <v>38973</v>
      </c>
      <c r="D3135" s="73" t="s">
        <v>21413</v>
      </c>
      <c r="E3135" s="34">
        <v>4480.7</v>
      </c>
      <c r="F3135" s="34">
        <v>1451.28</v>
      </c>
      <c r="G3135" s="44">
        <v>380.91</v>
      </c>
      <c r="H3135" s="44">
        <v>82</v>
      </c>
      <c r="I3135" s="44">
        <v>12</v>
      </c>
      <c r="J3135" s="45">
        <v>38973</v>
      </c>
      <c r="K3135" s="44">
        <v>2006</v>
      </c>
      <c r="L3135" s="44">
        <v>12</v>
      </c>
      <c r="M3135" s="34">
        <v>373.39</v>
      </c>
      <c r="N3135" s="44" t="s">
        <v>21418</v>
      </c>
      <c r="O3135" s="34">
        <v>3029</v>
      </c>
      <c r="P3135" s="44">
        <v>2006</v>
      </c>
      <c r="Q3135" s="46">
        <v>7751.2</v>
      </c>
      <c r="R3135" s="34">
        <v>3545</v>
      </c>
      <c r="T3135" s="34"/>
      <c r="U3135" s="34"/>
      <c r="V3135" s="34"/>
      <c r="W3135" s="34"/>
      <c r="X3135" s="34"/>
      <c r="Y3135" s="34"/>
      <c r="Z3135" s="34"/>
      <c r="AA3135" s="34"/>
      <c r="AB3135" s="34"/>
      <c r="AC3135" s="34"/>
    </row>
    <row r="3136" spans="2:29">
      <c r="B3136" s="51">
        <v>200600010162810</v>
      </c>
      <c r="C3136" s="45">
        <v>38973</v>
      </c>
      <c r="D3136" s="73" t="s">
        <v>21413</v>
      </c>
      <c r="E3136" s="34">
        <v>4480.7</v>
      </c>
      <c r="F3136" s="34">
        <v>1451.28</v>
      </c>
      <c r="G3136" s="44">
        <v>380.91</v>
      </c>
      <c r="H3136" s="44">
        <v>82</v>
      </c>
      <c r="I3136" s="44">
        <v>12</v>
      </c>
      <c r="J3136" s="45">
        <v>38973</v>
      </c>
      <c r="K3136" s="44">
        <v>2006</v>
      </c>
      <c r="L3136" s="44">
        <v>12</v>
      </c>
      <c r="M3136" s="34">
        <v>373.39</v>
      </c>
      <c r="N3136" s="44" t="s">
        <v>21418</v>
      </c>
      <c r="O3136" s="34">
        <v>3029</v>
      </c>
      <c r="P3136" s="44">
        <v>2006</v>
      </c>
      <c r="Q3136" s="46">
        <v>7751.2</v>
      </c>
      <c r="R3136" s="34">
        <v>3545</v>
      </c>
      <c r="T3136" s="34"/>
      <c r="U3136" s="34"/>
      <c r="V3136" s="34"/>
      <c r="W3136" s="34"/>
      <c r="X3136" s="34"/>
      <c r="Y3136" s="34"/>
      <c r="Z3136" s="34"/>
      <c r="AA3136" s="34"/>
      <c r="AB3136" s="34"/>
      <c r="AC3136" s="34"/>
    </row>
    <row r="3137" spans="2:29">
      <c r="B3137" s="51">
        <v>200600010162820</v>
      </c>
      <c r="C3137" s="45">
        <v>38973</v>
      </c>
      <c r="D3137" s="73" t="s">
        <v>21413</v>
      </c>
      <c r="E3137" s="34">
        <v>4480.7</v>
      </c>
      <c r="F3137" s="34">
        <v>1451.28</v>
      </c>
      <c r="G3137" s="44">
        <v>380.91</v>
      </c>
      <c r="H3137" s="44">
        <v>82</v>
      </c>
      <c r="I3137" s="44">
        <v>12</v>
      </c>
      <c r="J3137" s="45">
        <v>38973</v>
      </c>
      <c r="K3137" s="44">
        <v>2006</v>
      </c>
      <c r="L3137" s="44">
        <v>12</v>
      </c>
      <c r="M3137" s="34">
        <v>373.39</v>
      </c>
      <c r="N3137" s="44" t="s">
        <v>21418</v>
      </c>
      <c r="O3137" s="34">
        <v>3029</v>
      </c>
      <c r="P3137" s="44">
        <v>2006</v>
      </c>
      <c r="Q3137" s="46">
        <v>7751.2</v>
      </c>
      <c r="R3137" s="34">
        <v>3545</v>
      </c>
      <c r="T3137" s="34"/>
      <c r="U3137" s="34"/>
      <c r="V3137" s="34"/>
      <c r="W3137" s="34"/>
      <c r="X3137" s="34"/>
      <c r="Y3137" s="34"/>
      <c r="Z3137" s="34"/>
      <c r="AA3137" s="34"/>
      <c r="AB3137" s="34"/>
      <c r="AC3137" s="34"/>
    </row>
    <row r="3138" spans="2:29">
      <c r="B3138" s="51">
        <v>200600010162830</v>
      </c>
      <c r="C3138" s="45">
        <v>38973</v>
      </c>
      <c r="D3138" s="73" t="s">
        <v>21413</v>
      </c>
      <c r="E3138" s="34">
        <v>4480.7</v>
      </c>
      <c r="F3138" s="34">
        <v>1451.28</v>
      </c>
      <c r="G3138" s="44">
        <v>380.91</v>
      </c>
      <c r="H3138" s="44">
        <v>82</v>
      </c>
      <c r="I3138" s="44">
        <v>12</v>
      </c>
      <c r="J3138" s="45">
        <v>38973</v>
      </c>
      <c r="K3138" s="44">
        <v>2006</v>
      </c>
      <c r="L3138" s="44">
        <v>12</v>
      </c>
      <c r="M3138" s="34">
        <v>373.39</v>
      </c>
      <c r="N3138" s="44" t="s">
        <v>21418</v>
      </c>
      <c r="O3138" s="34">
        <v>3029</v>
      </c>
      <c r="P3138" s="44">
        <v>2006</v>
      </c>
      <c r="Q3138" s="46">
        <v>7751.2</v>
      </c>
      <c r="R3138" s="34">
        <v>3545</v>
      </c>
      <c r="T3138" s="34"/>
      <c r="U3138" s="34"/>
      <c r="V3138" s="34"/>
      <c r="W3138" s="34"/>
      <c r="X3138" s="34"/>
      <c r="Y3138" s="34"/>
      <c r="Z3138" s="34"/>
      <c r="AA3138" s="34"/>
      <c r="AB3138" s="34"/>
      <c r="AC3138" s="34"/>
    </row>
    <row r="3139" spans="2:29">
      <c r="B3139" s="51">
        <v>200600010162840</v>
      </c>
      <c r="C3139" s="45">
        <v>38973</v>
      </c>
      <c r="D3139" s="73" t="s">
        <v>21413</v>
      </c>
      <c r="E3139" s="34">
        <v>4480.7</v>
      </c>
      <c r="F3139" s="34">
        <v>1451.28</v>
      </c>
      <c r="G3139" s="44">
        <v>380.91</v>
      </c>
      <c r="H3139" s="44">
        <v>82</v>
      </c>
      <c r="I3139" s="44">
        <v>12</v>
      </c>
      <c r="J3139" s="45">
        <v>38973</v>
      </c>
      <c r="K3139" s="44">
        <v>2006</v>
      </c>
      <c r="L3139" s="44">
        <v>12</v>
      </c>
      <c r="M3139" s="34">
        <v>373.39</v>
      </c>
      <c r="N3139" s="44" t="s">
        <v>21418</v>
      </c>
      <c r="O3139" s="34">
        <v>3029</v>
      </c>
      <c r="P3139" s="44">
        <v>2006</v>
      </c>
      <c r="Q3139" s="46">
        <v>7751.2</v>
      </c>
      <c r="R3139" s="34">
        <v>3545</v>
      </c>
      <c r="T3139" s="34"/>
      <c r="U3139" s="34"/>
      <c r="V3139" s="34"/>
      <c r="W3139" s="34"/>
      <c r="X3139" s="34"/>
      <c r="Y3139" s="34"/>
      <c r="Z3139" s="34"/>
      <c r="AA3139" s="34"/>
      <c r="AB3139" s="34"/>
      <c r="AC3139" s="34"/>
    </row>
    <row r="3140" spans="2:29">
      <c r="B3140" s="51">
        <v>200600010162850</v>
      </c>
      <c r="C3140" s="45">
        <v>38973</v>
      </c>
      <c r="D3140" s="73" t="s">
        <v>21413</v>
      </c>
      <c r="E3140" s="34">
        <v>4480.7</v>
      </c>
      <c r="F3140" s="34">
        <v>1451.28</v>
      </c>
      <c r="G3140" s="44">
        <v>380.91</v>
      </c>
      <c r="H3140" s="44">
        <v>82</v>
      </c>
      <c r="I3140" s="44">
        <v>12</v>
      </c>
      <c r="J3140" s="45">
        <v>38973</v>
      </c>
      <c r="K3140" s="44">
        <v>2006</v>
      </c>
      <c r="L3140" s="44">
        <v>12</v>
      </c>
      <c r="M3140" s="34">
        <v>373.39</v>
      </c>
      <c r="N3140" s="44" t="s">
        <v>21418</v>
      </c>
      <c r="O3140" s="34">
        <v>3029</v>
      </c>
      <c r="P3140" s="44">
        <v>2006</v>
      </c>
      <c r="Q3140" s="46">
        <v>7751.2</v>
      </c>
      <c r="R3140" s="34">
        <v>3545</v>
      </c>
      <c r="T3140" s="34"/>
      <c r="U3140" s="34"/>
      <c r="V3140" s="34"/>
      <c r="W3140" s="34"/>
      <c r="X3140" s="34"/>
      <c r="Y3140" s="34"/>
      <c r="Z3140" s="34"/>
      <c r="AA3140" s="34"/>
      <c r="AB3140" s="34"/>
      <c r="AC3140" s="34"/>
    </row>
    <row r="3141" spans="2:29">
      <c r="B3141" s="51">
        <v>200600010162860</v>
      </c>
      <c r="C3141" s="45">
        <v>38973</v>
      </c>
      <c r="D3141" s="73" t="s">
        <v>21413</v>
      </c>
      <c r="E3141" s="34">
        <v>4480.7</v>
      </c>
      <c r="F3141" s="34">
        <v>1451.28</v>
      </c>
      <c r="G3141" s="44">
        <v>380.91</v>
      </c>
      <c r="H3141" s="44">
        <v>82</v>
      </c>
      <c r="I3141" s="44">
        <v>12</v>
      </c>
      <c r="J3141" s="45">
        <v>38973</v>
      </c>
      <c r="K3141" s="44">
        <v>2006</v>
      </c>
      <c r="L3141" s="44">
        <v>12</v>
      </c>
      <c r="M3141" s="34">
        <v>373.39</v>
      </c>
      <c r="N3141" s="44" t="s">
        <v>21418</v>
      </c>
      <c r="O3141" s="34">
        <v>3029</v>
      </c>
      <c r="P3141" s="44">
        <v>2006</v>
      </c>
      <c r="Q3141" s="46">
        <v>7751.2</v>
      </c>
      <c r="R3141" s="34">
        <v>3545</v>
      </c>
      <c r="T3141" s="34"/>
      <c r="U3141" s="34"/>
      <c r="V3141" s="34"/>
      <c r="W3141" s="34"/>
      <c r="X3141" s="34"/>
      <c r="Y3141" s="34"/>
      <c r="Z3141" s="34"/>
      <c r="AA3141" s="34"/>
      <c r="AB3141" s="34"/>
      <c r="AC3141" s="34"/>
    </row>
    <row r="3142" spans="2:29">
      <c r="B3142" s="51">
        <v>200910000021434</v>
      </c>
      <c r="C3142" s="45">
        <v>39750</v>
      </c>
      <c r="D3142" s="44" t="s">
        <v>19765</v>
      </c>
      <c r="E3142" s="34">
        <v>4166.66</v>
      </c>
      <c r="F3142" s="34">
        <v>1142.8599999999999</v>
      </c>
      <c r="G3142" s="44">
        <v>595.21</v>
      </c>
      <c r="H3142" s="44">
        <v>82</v>
      </c>
      <c r="I3142" s="44">
        <v>7</v>
      </c>
      <c r="J3142" s="45">
        <v>39750</v>
      </c>
      <c r="K3142" s="44">
        <v>2008</v>
      </c>
      <c r="L3142" s="44">
        <v>7</v>
      </c>
      <c r="M3142" s="34">
        <v>595.24</v>
      </c>
      <c r="N3142" s="44" t="s">
        <v>21418</v>
      </c>
      <c r="O3142" s="34">
        <v>3024</v>
      </c>
      <c r="P3142" s="44">
        <v>2008</v>
      </c>
      <c r="Q3142" s="46">
        <v>8311.1</v>
      </c>
      <c r="R3142" s="34">
        <v>3300</v>
      </c>
      <c r="T3142" s="34"/>
      <c r="U3142" s="34"/>
      <c r="V3142" s="34"/>
      <c r="W3142" s="34"/>
      <c r="X3142" s="34"/>
      <c r="Y3142" s="34"/>
      <c r="Z3142" s="34"/>
      <c r="AA3142" s="34"/>
      <c r="AB3142" s="34"/>
      <c r="AC3142" s="34"/>
    </row>
    <row r="3143" spans="2:29">
      <c r="B3143" s="51">
        <v>200810000011879</v>
      </c>
      <c r="C3143" s="45">
        <v>39568</v>
      </c>
      <c r="D3143" s="44" t="s">
        <v>20036</v>
      </c>
      <c r="E3143" s="34">
        <v>3734.35</v>
      </c>
      <c r="F3143" s="34">
        <v>711.49</v>
      </c>
      <c r="G3143" s="44">
        <v>315.45</v>
      </c>
      <c r="H3143" s="44">
        <v>82</v>
      </c>
      <c r="I3143" s="44">
        <v>12</v>
      </c>
      <c r="J3143" s="45">
        <v>39568</v>
      </c>
      <c r="K3143" s="44">
        <v>2008</v>
      </c>
      <c r="L3143" s="44">
        <v>12</v>
      </c>
      <c r="M3143" s="34">
        <v>311.2</v>
      </c>
      <c r="N3143" s="44" t="s">
        <v>21418</v>
      </c>
      <c r="O3143" s="34">
        <v>3023</v>
      </c>
      <c r="P3143" s="44">
        <v>2008</v>
      </c>
      <c r="Q3143" s="46">
        <v>8311.1</v>
      </c>
      <c r="R3143" s="34">
        <v>3299</v>
      </c>
      <c r="T3143" s="34"/>
      <c r="U3143" s="34"/>
      <c r="V3143" s="34"/>
      <c r="W3143" s="34"/>
      <c r="X3143" s="34"/>
      <c r="Y3143" s="34"/>
      <c r="Z3143" s="34"/>
      <c r="AA3143" s="34"/>
      <c r="AB3143" s="34"/>
      <c r="AC3143" s="34"/>
    </row>
    <row r="3144" spans="2:29">
      <c r="B3144" s="51">
        <v>201010000032763</v>
      </c>
      <c r="C3144" s="45">
        <v>40309</v>
      </c>
      <c r="D3144" s="44" t="s">
        <v>18960</v>
      </c>
      <c r="E3144" s="34">
        <v>3201</v>
      </c>
      <c r="F3144" s="34">
        <v>177.91</v>
      </c>
      <c r="G3144" s="44">
        <v>177.91</v>
      </c>
      <c r="H3144" s="44">
        <v>82</v>
      </c>
      <c r="I3144" s="44">
        <v>7</v>
      </c>
      <c r="J3144" s="45">
        <v>40487</v>
      </c>
      <c r="K3144" s="44">
        <v>2010</v>
      </c>
      <c r="L3144" s="44">
        <v>7</v>
      </c>
      <c r="M3144" s="34">
        <v>457.29</v>
      </c>
      <c r="N3144" s="44" t="s">
        <v>21418</v>
      </c>
      <c r="O3144" s="34">
        <v>3023</v>
      </c>
      <c r="P3144" s="44">
        <v>2010</v>
      </c>
      <c r="Q3144" s="46">
        <v>8752.4</v>
      </c>
      <c r="R3144" s="34">
        <v>3133</v>
      </c>
      <c r="T3144" s="34"/>
      <c r="U3144" s="34"/>
      <c r="V3144" s="34"/>
      <c r="W3144" s="34"/>
      <c r="X3144" s="34"/>
      <c r="Y3144" s="34"/>
      <c r="Z3144" s="34"/>
      <c r="AA3144" s="34"/>
      <c r="AB3144" s="34"/>
      <c r="AC3144" s="34"/>
    </row>
    <row r="3145" spans="2:29">
      <c r="B3145" s="51">
        <v>201010000032764</v>
      </c>
      <c r="C3145" s="45">
        <v>40309</v>
      </c>
      <c r="D3145" s="44" t="s">
        <v>18960</v>
      </c>
      <c r="E3145" s="34">
        <v>3201</v>
      </c>
      <c r="F3145" s="34">
        <v>177.91</v>
      </c>
      <c r="G3145" s="44">
        <v>177.91</v>
      </c>
      <c r="H3145" s="44">
        <v>82</v>
      </c>
      <c r="I3145" s="44">
        <v>7</v>
      </c>
      <c r="J3145" s="45">
        <v>40487</v>
      </c>
      <c r="K3145" s="44">
        <v>2010</v>
      </c>
      <c r="L3145" s="44">
        <v>7</v>
      </c>
      <c r="M3145" s="34">
        <v>457.29</v>
      </c>
      <c r="N3145" s="44" t="s">
        <v>21418</v>
      </c>
      <c r="O3145" s="34">
        <v>3023</v>
      </c>
      <c r="P3145" s="44">
        <v>2010</v>
      </c>
      <c r="Q3145" s="46">
        <v>8752.4</v>
      </c>
      <c r="R3145" s="34">
        <v>3133</v>
      </c>
      <c r="T3145" s="34"/>
      <c r="U3145" s="34"/>
      <c r="V3145" s="34"/>
      <c r="W3145" s="34"/>
      <c r="X3145" s="34"/>
      <c r="Y3145" s="34"/>
      <c r="Z3145" s="34"/>
      <c r="AA3145" s="34"/>
      <c r="AB3145" s="34"/>
      <c r="AC3145" s="34"/>
    </row>
    <row r="3146" spans="2:29">
      <c r="B3146" s="51">
        <v>200910000026642</v>
      </c>
      <c r="C3146" s="45">
        <v>39828</v>
      </c>
      <c r="D3146" s="44" t="s">
        <v>19642</v>
      </c>
      <c r="E3146" s="34">
        <v>3996.01</v>
      </c>
      <c r="F3146" s="34">
        <v>974.34</v>
      </c>
      <c r="G3146" s="44">
        <v>570.83000000000004</v>
      </c>
      <c r="H3146" s="44">
        <v>82</v>
      </c>
      <c r="I3146" s="44">
        <v>7</v>
      </c>
      <c r="J3146" s="45">
        <v>39828</v>
      </c>
      <c r="K3146" s="44">
        <v>2009</v>
      </c>
      <c r="L3146" s="44">
        <v>7</v>
      </c>
      <c r="M3146" s="34">
        <v>570.86</v>
      </c>
      <c r="N3146" s="44" t="s">
        <v>21418</v>
      </c>
      <c r="O3146" s="34">
        <v>3022</v>
      </c>
      <c r="P3146" s="44">
        <v>2009</v>
      </c>
      <c r="Q3146" s="46">
        <v>8569.7999999999993</v>
      </c>
      <c r="R3146" s="34">
        <v>3198</v>
      </c>
      <c r="T3146" s="34"/>
      <c r="U3146" s="34"/>
      <c r="V3146" s="34"/>
      <c r="W3146" s="34"/>
      <c r="X3146" s="34"/>
      <c r="Y3146" s="34"/>
      <c r="Z3146" s="34"/>
      <c r="AA3146" s="34"/>
      <c r="AB3146" s="34"/>
      <c r="AC3146" s="34"/>
    </row>
    <row r="3147" spans="2:29">
      <c r="B3147" s="51" t="s">
        <v>19402</v>
      </c>
      <c r="C3147" s="45">
        <v>38531</v>
      </c>
      <c r="D3147" s="44" t="s">
        <v>20133</v>
      </c>
      <c r="E3147" s="34">
        <v>3018.9</v>
      </c>
      <c r="F3147" s="34">
        <v>0</v>
      </c>
      <c r="G3147" s="44">
        <v>0</v>
      </c>
      <c r="H3147" s="44">
        <v>94</v>
      </c>
      <c r="I3147" s="44">
        <v>0</v>
      </c>
      <c r="J3147" s="45">
        <v>38531</v>
      </c>
      <c r="K3147" s="44">
        <v>2005</v>
      </c>
      <c r="L3147" s="44">
        <v>0</v>
      </c>
      <c r="M3147" s="34">
        <v>0</v>
      </c>
      <c r="N3147" s="44" t="s">
        <v>21423</v>
      </c>
      <c r="O3147" s="34">
        <v>3019</v>
      </c>
      <c r="P3147" s="44">
        <v>2005</v>
      </c>
      <c r="Q3147" s="46">
        <v>7446</v>
      </c>
      <c r="R3147" s="34">
        <v>3677</v>
      </c>
      <c r="T3147" s="34"/>
      <c r="U3147" s="34"/>
      <c r="V3147" s="34"/>
      <c r="W3147" s="34"/>
      <c r="X3147" s="34"/>
      <c r="Y3147" s="34"/>
      <c r="Z3147" s="34"/>
      <c r="AA3147" s="34"/>
      <c r="AB3147" s="34"/>
      <c r="AC3147" s="34"/>
    </row>
    <row r="3148" spans="2:29">
      <c r="B3148" s="51">
        <v>200000000219750</v>
      </c>
      <c r="C3148" s="45">
        <v>36587</v>
      </c>
      <c r="D3148" s="44" t="s">
        <v>18538</v>
      </c>
      <c r="E3148" s="34">
        <v>30043.75</v>
      </c>
      <c r="F3148" s="34">
        <v>27032.36</v>
      </c>
      <c r="G3148" s="44">
        <v>3003.15</v>
      </c>
      <c r="H3148" s="44">
        <v>82</v>
      </c>
      <c r="I3148" s="44">
        <v>10</v>
      </c>
      <c r="J3148" s="45">
        <v>36559</v>
      </c>
      <c r="K3148" s="44">
        <v>2000</v>
      </c>
      <c r="L3148" s="44">
        <v>10</v>
      </c>
      <c r="M3148" s="34">
        <v>3004.38</v>
      </c>
      <c r="N3148" s="44" t="s">
        <v>21418</v>
      </c>
      <c r="O3148" s="34">
        <v>3011</v>
      </c>
      <c r="P3148" s="44">
        <v>2000</v>
      </c>
      <c r="Q3148" s="46">
        <v>6221.2</v>
      </c>
      <c r="R3148" s="34">
        <v>4390</v>
      </c>
      <c r="T3148" s="34"/>
      <c r="U3148" s="34"/>
      <c r="V3148" s="34"/>
      <c r="W3148" s="34"/>
      <c r="X3148" s="34"/>
      <c r="Y3148" s="34"/>
      <c r="Z3148" s="34"/>
      <c r="AA3148" s="34"/>
      <c r="AB3148" s="34"/>
      <c r="AC3148" s="34"/>
    </row>
    <row r="3149" spans="2:29">
      <c r="B3149" s="51">
        <v>198400000207100</v>
      </c>
      <c r="C3149" s="45">
        <v>30987</v>
      </c>
      <c r="D3149" s="44" t="s">
        <v>16696</v>
      </c>
      <c r="E3149" s="34">
        <v>3000</v>
      </c>
      <c r="F3149" s="34">
        <v>0</v>
      </c>
      <c r="G3149" s="44">
        <v>0</v>
      </c>
      <c r="H3149" s="44">
        <v>94</v>
      </c>
      <c r="I3149" s="44">
        <v>0</v>
      </c>
      <c r="J3149" s="45">
        <v>30692</v>
      </c>
      <c r="K3149" s="44">
        <v>1984</v>
      </c>
      <c r="L3149" s="44">
        <v>0</v>
      </c>
      <c r="M3149" s="34">
        <v>0</v>
      </c>
      <c r="N3149" s="44" t="s">
        <v>21423</v>
      </c>
      <c r="O3149" s="34">
        <v>3000</v>
      </c>
      <c r="P3149" s="44">
        <v>1984</v>
      </c>
      <c r="Q3149" s="46">
        <v>4149.8</v>
      </c>
      <c r="R3149" s="34">
        <v>6557</v>
      </c>
      <c r="T3149" s="34"/>
      <c r="U3149" s="34"/>
      <c r="V3149" s="34"/>
      <c r="W3149" s="34"/>
      <c r="X3149" s="34"/>
      <c r="Y3149" s="34"/>
      <c r="Z3149" s="34"/>
      <c r="AA3149" s="34"/>
      <c r="AB3149" s="34"/>
      <c r="AC3149" s="34"/>
    </row>
    <row r="3150" spans="2:29">
      <c r="B3150" s="51">
        <v>198400000207110</v>
      </c>
      <c r="C3150" s="45">
        <v>30987</v>
      </c>
      <c r="D3150" s="44" t="s">
        <v>16697</v>
      </c>
      <c r="E3150" s="34">
        <v>3000</v>
      </c>
      <c r="F3150" s="34">
        <v>0</v>
      </c>
      <c r="G3150" s="44">
        <v>0</v>
      </c>
      <c r="H3150" s="44">
        <v>94</v>
      </c>
      <c r="I3150" s="44">
        <v>0</v>
      </c>
      <c r="J3150" s="45">
        <v>30692</v>
      </c>
      <c r="K3150" s="44">
        <v>1984</v>
      </c>
      <c r="L3150" s="44">
        <v>0</v>
      </c>
      <c r="M3150" s="34">
        <v>0</v>
      </c>
      <c r="N3150" s="44" t="s">
        <v>21423</v>
      </c>
      <c r="O3150" s="34">
        <v>3000</v>
      </c>
      <c r="P3150" s="44">
        <v>1984</v>
      </c>
      <c r="Q3150" s="46">
        <v>4149.8</v>
      </c>
      <c r="R3150" s="34">
        <v>6557</v>
      </c>
      <c r="T3150" s="34"/>
      <c r="U3150" s="34"/>
      <c r="V3150" s="34"/>
      <c r="W3150" s="34"/>
      <c r="X3150" s="34"/>
      <c r="Y3150" s="34"/>
      <c r="Z3150" s="34"/>
      <c r="AA3150" s="34"/>
      <c r="AB3150" s="34"/>
      <c r="AC3150" s="34"/>
    </row>
    <row r="3151" spans="2:29">
      <c r="B3151" s="51">
        <v>199000000210950</v>
      </c>
      <c r="C3151" s="45">
        <v>32933</v>
      </c>
      <c r="D3151" s="44" t="s">
        <v>17170</v>
      </c>
      <c r="E3151" s="34">
        <v>3000</v>
      </c>
      <c r="F3151" s="34">
        <v>0</v>
      </c>
      <c r="G3151" s="44">
        <v>0</v>
      </c>
      <c r="H3151" s="44">
        <v>94</v>
      </c>
      <c r="I3151" s="44">
        <v>0</v>
      </c>
      <c r="J3151" s="45">
        <v>32876</v>
      </c>
      <c r="K3151" s="44">
        <v>1990</v>
      </c>
      <c r="L3151" s="44">
        <v>0</v>
      </c>
      <c r="M3151" s="34">
        <v>0</v>
      </c>
      <c r="N3151" s="44" t="s">
        <v>21423</v>
      </c>
      <c r="O3151" s="34">
        <v>3000</v>
      </c>
      <c r="P3151" s="44">
        <v>1990</v>
      </c>
      <c r="Q3151" s="46">
        <v>4731.3</v>
      </c>
      <c r="R3151" s="34">
        <v>5751</v>
      </c>
      <c r="T3151" s="34"/>
      <c r="U3151" s="34"/>
      <c r="V3151" s="34"/>
      <c r="W3151" s="34"/>
      <c r="X3151" s="34"/>
      <c r="Y3151" s="34"/>
      <c r="Z3151" s="34"/>
      <c r="AA3151" s="34"/>
      <c r="AB3151" s="34"/>
      <c r="AC3151" s="34"/>
    </row>
    <row r="3152" spans="2:29">
      <c r="B3152" s="51">
        <v>199200000209600</v>
      </c>
      <c r="C3152" s="45">
        <v>33635</v>
      </c>
      <c r="D3152" s="44" t="s">
        <v>17516</v>
      </c>
      <c r="E3152" s="34">
        <v>3000</v>
      </c>
      <c r="F3152" s="34">
        <v>0</v>
      </c>
      <c r="G3152" s="44">
        <v>0</v>
      </c>
      <c r="H3152" s="44">
        <v>94</v>
      </c>
      <c r="I3152" s="44">
        <v>0</v>
      </c>
      <c r="J3152" s="45">
        <v>33605</v>
      </c>
      <c r="K3152" s="44">
        <v>1992</v>
      </c>
      <c r="L3152" s="44">
        <v>0</v>
      </c>
      <c r="M3152" s="34">
        <v>0</v>
      </c>
      <c r="N3152" s="44" t="s">
        <v>21423</v>
      </c>
      <c r="O3152" s="34">
        <v>3000</v>
      </c>
      <c r="P3152" s="44">
        <v>1992</v>
      </c>
      <c r="Q3152" s="46">
        <v>4984.5</v>
      </c>
      <c r="R3152" s="34">
        <v>5459</v>
      </c>
      <c r="T3152" s="34"/>
      <c r="U3152" s="34"/>
      <c r="V3152" s="34"/>
      <c r="W3152" s="34"/>
      <c r="X3152" s="34"/>
      <c r="Y3152" s="34"/>
      <c r="Z3152" s="34"/>
      <c r="AA3152" s="34"/>
      <c r="AB3152" s="34"/>
      <c r="AC3152" s="34"/>
    </row>
    <row r="3153" spans="2:29">
      <c r="B3153" s="51">
        <v>199000000204430</v>
      </c>
      <c r="C3153" s="45">
        <v>33178</v>
      </c>
      <c r="D3153" s="44" t="s">
        <v>17123</v>
      </c>
      <c r="E3153" s="34">
        <v>3000</v>
      </c>
      <c r="F3153" s="34">
        <v>0</v>
      </c>
      <c r="G3153" s="44">
        <v>0</v>
      </c>
      <c r="H3153" s="44">
        <v>94</v>
      </c>
      <c r="I3153" s="44">
        <v>0</v>
      </c>
      <c r="J3153" s="45">
        <v>32884</v>
      </c>
      <c r="K3153" s="44">
        <v>1990</v>
      </c>
      <c r="L3153" s="44">
        <v>0</v>
      </c>
      <c r="M3153" s="34">
        <v>0</v>
      </c>
      <c r="N3153" s="44" t="s">
        <v>21423</v>
      </c>
      <c r="O3153" s="34">
        <v>3000</v>
      </c>
      <c r="P3153" s="44">
        <v>1990</v>
      </c>
      <c r="Q3153" s="46">
        <v>4731.3</v>
      </c>
      <c r="R3153" s="34">
        <v>5751</v>
      </c>
      <c r="T3153" s="34"/>
      <c r="U3153" s="34"/>
      <c r="V3153" s="34"/>
      <c r="W3153" s="34"/>
      <c r="X3153" s="34"/>
      <c r="Y3153" s="34"/>
      <c r="Z3153" s="34"/>
      <c r="AA3153" s="34"/>
      <c r="AB3153" s="34"/>
      <c r="AC3153" s="34"/>
    </row>
    <row r="3154" spans="2:29">
      <c r="B3154" s="51">
        <v>199800000211090</v>
      </c>
      <c r="C3154" s="45">
        <v>35913</v>
      </c>
      <c r="D3154" s="44" t="s">
        <v>18238</v>
      </c>
      <c r="E3154" s="34">
        <v>3000</v>
      </c>
      <c r="F3154" s="34">
        <v>0</v>
      </c>
      <c r="G3154" s="44">
        <v>0</v>
      </c>
      <c r="H3154" s="44">
        <v>94</v>
      </c>
      <c r="I3154" s="44">
        <v>0</v>
      </c>
      <c r="J3154" s="45">
        <v>35913</v>
      </c>
      <c r="K3154" s="44">
        <v>1998</v>
      </c>
      <c r="L3154" s="44">
        <v>0</v>
      </c>
      <c r="M3154" s="34">
        <v>0</v>
      </c>
      <c r="N3154" s="44" t="s">
        <v>21423</v>
      </c>
      <c r="O3154" s="34">
        <v>3000</v>
      </c>
      <c r="P3154" s="44">
        <v>1998</v>
      </c>
      <c r="Q3154" s="46">
        <v>5920.4</v>
      </c>
      <c r="R3154" s="34">
        <v>4596</v>
      </c>
      <c r="T3154" s="34"/>
      <c r="U3154" s="34"/>
      <c r="V3154" s="34"/>
      <c r="W3154" s="34"/>
      <c r="X3154" s="34"/>
      <c r="Y3154" s="34"/>
      <c r="Z3154" s="34"/>
      <c r="AA3154" s="34"/>
      <c r="AB3154" s="34"/>
      <c r="AC3154" s="34"/>
    </row>
    <row r="3155" spans="2:29">
      <c r="B3155" s="51">
        <v>198900000211990</v>
      </c>
      <c r="C3155" s="45">
        <v>32721</v>
      </c>
      <c r="D3155" s="44" t="s">
        <v>20905</v>
      </c>
      <c r="E3155" s="34">
        <v>3000</v>
      </c>
      <c r="F3155" s="34">
        <v>0</v>
      </c>
      <c r="G3155" s="44">
        <v>0</v>
      </c>
      <c r="H3155" s="44">
        <v>94</v>
      </c>
      <c r="I3155" s="44">
        <v>0</v>
      </c>
      <c r="J3155" s="45">
        <v>32516</v>
      </c>
      <c r="K3155" s="44">
        <v>1989</v>
      </c>
      <c r="L3155" s="44">
        <v>0</v>
      </c>
      <c r="M3155" s="34">
        <v>0</v>
      </c>
      <c r="N3155" s="44" t="s">
        <v>21423</v>
      </c>
      <c r="O3155" s="34">
        <v>3000</v>
      </c>
      <c r="P3155" s="44">
        <v>1989</v>
      </c>
      <c r="Q3155" s="46">
        <v>4609.2</v>
      </c>
      <c r="R3155" s="34">
        <v>5903</v>
      </c>
      <c r="T3155" s="34"/>
      <c r="U3155" s="34"/>
      <c r="V3155" s="34"/>
      <c r="W3155" s="34"/>
      <c r="X3155" s="34"/>
      <c r="Y3155" s="34"/>
      <c r="Z3155" s="34"/>
      <c r="AA3155" s="34"/>
      <c r="AB3155" s="34"/>
      <c r="AC3155" s="34"/>
    </row>
    <row r="3156" spans="2:29">
      <c r="B3156" s="51">
        <v>198400000207570</v>
      </c>
      <c r="C3156" s="45">
        <v>30926</v>
      </c>
      <c r="D3156" s="44" t="s">
        <v>20701</v>
      </c>
      <c r="E3156" s="34">
        <v>3000</v>
      </c>
      <c r="F3156" s="34">
        <v>0</v>
      </c>
      <c r="G3156" s="44">
        <v>0</v>
      </c>
      <c r="H3156" s="44">
        <v>94</v>
      </c>
      <c r="I3156" s="44">
        <v>0</v>
      </c>
      <c r="J3156" s="45">
        <v>30690</v>
      </c>
      <c r="K3156" s="44">
        <v>1984</v>
      </c>
      <c r="L3156" s="44">
        <v>0</v>
      </c>
      <c r="M3156" s="34">
        <v>0</v>
      </c>
      <c r="N3156" s="44" t="s">
        <v>21423</v>
      </c>
      <c r="O3156" s="34">
        <v>3000</v>
      </c>
      <c r="P3156" s="44">
        <v>1984</v>
      </c>
      <c r="Q3156" s="46">
        <v>4149.8</v>
      </c>
      <c r="R3156" s="34">
        <v>6557</v>
      </c>
      <c r="T3156" s="34"/>
      <c r="U3156" s="34"/>
      <c r="V3156" s="34"/>
      <c r="W3156" s="34"/>
      <c r="X3156" s="34"/>
      <c r="Y3156" s="34"/>
      <c r="Z3156" s="34"/>
      <c r="AA3156" s="34"/>
      <c r="AB3156" s="34"/>
      <c r="AC3156" s="34"/>
    </row>
    <row r="3157" spans="2:29">
      <c r="B3157" s="51">
        <v>199100000205320</v>
      </c>
      <c r="C3157" s="45">
        <v>33451</v>
      </c>
      <c r="D3157" s="44" t="s">
        <v>17450</v>
      </c>
      <c r="E3157" s="34">
        <v>3000</v>
      </c>
      <c r="F3157" s="34">
        <v>0</v>
      </c>
      <c r="G3157" s="44">
        <v>0</v>
      </c>
      <c r="H3157" s="44">
        <v>94</v>
      </c>
      <c r="I3157" s="44">
        <v>0</v>
      </c>
      <c r="J3157" s="45">
        <v>33246</v>
      </c>
      <c r="K3157" s="44">
        <v>1991</v>
      </c>
      <c r="L3157" s="44">
        <v>0</v>
      </c>
      <c r="M3157" s="34">
        <v>0</v>
      </c>
      <c r="N3157" s="44" t="s">
        <v>21423</v>
      </c>
      <c r="O3157" s="34">
        <v>3000</v>
      </c>
      <c r="P3157" s="44">
        <v>1991</v>
      </c>
      <c r="Q3157" s="46">
        <v>4835.2</v>
      </c>
      <c r="R3157" s="34">
        <v>5627</v>
      </c>
      <c r="T3157" s="34"/>
      <c r="U3157" s="34"/>
      <c r="V3157" s="34"/>
      <c r="W3157" s="34"/>
      <c r="X3157" s="34"/>
      <c r="Y3157" s="34"/>
      <c r="Z3157" s="34"/>
      <c r="AA3157" s="34"/>
      <c r="AB3157" s="34"/>
      <c r="AC3157" s="34"/>
    </row>
    <row r="3158" spans="2:29">
      <c r="B3158" s="51">
        <v>198800000211270</v>
      </c>
      <c r="C3158" s="45">
        <v>32143</v>
      </c>
      <c r="D3158" s="44" t="s">
        <v>20785</v>
      </c>
      <c r="E3158" s="34">
        <v>3000</v>
      </c>
      <c r="F3158" s="34">
        <v>0</v>
      </c>
      <c r="G3158" s="44">
        <v>0</v>
      </c>
      <c r="H3158" s="44">
        <v>94</v>
      </c>
      <c r="I3158" s="44">
        <v>0</v>
      </c>
      <c r="J3158" s="45">
        <v>32143</v>
      </c>
      <c r="K3158" s="44">
        <v>1988</v>
      </c>
      <c r="L3158" s="44">
        <v>0</v>
      </c>
      <c r="M3158" s="34">
        <v>0</v>
      </c>
      <c r="N3158" s="44" t="s">
        <v>21423</v>
      </c>
      <c r="O3158" s="34">
        <v>3000</v>
      </c>
      <c r="P3158" s="44">
        <v>1988</v>
      </c>
      <c r="Q3158" s="46">
        <v>4528</v>
      </c>
      <c r="R3158" s="34">
        <v>6009</v>
      </c>
      <c r="T3158" s="34"/>
      <c r="U3158" s="34"/>
      <c r="V3158" s="34"/>
      <c r="W3158" s="34"/>
      <c r="X3158" s="34"/>
      <c r="Y3158" s="34"/>
      <c r="Z3158" s="34"/>
      <c r="AA3158" s="34"/>
      <c r="AB3158" s="34"/>
      <c r="AC3158" s="34"/>
    </row>
    <row r="3159" spans="2:29">
      <c r="B3159" s="51">
        <v>198800000212200</v>
      </c>
      <c r="C3159" s="45">
        <v>32387</v>
      </c>
      <c r="D3159" s="44" t="s">
        <v>20809</v>
      </c>
      <c r="E3159" s="34">
        <v>3000</v>
      </c>
      <c r="F3159" s="34">
        <v>0</v>
      </c>
      <c r="G3159" s="44">
        <v>0</v>
      </c>
      <c r="H3159" s="44">
        <v>94</v>
      </c>
      <c r="I3159" s="44">
        <v>0</v>
      </c>
      <c r="J3159" s="45">
        <v>32151</v>
      </c>
      <c r="K3159" s="44">
        <v>1988</v>
      </c>
      <c r="L3159" s="44">
        <v>0</v>
      </c>
      <c r="M3159" s="34">
        <v>0</v>
      </c>
      <c r="N3159" s="44" t="s">
        <v>21423</v>
      </c>
      <c r="O3159" s="34">
        <v>3000</v>
      </c>
      <c r="P3159" s="44">
        <v>1988</v>
      </c>
      <c r="Q3159" s="46">
        <v>4528</v>
      </c>
      <c r="R3159" s="34">
        <v>6009</v>
      </c>
      <c r="T3159" s="34"/>
      <c r="U3159" s="34"/>
      <c r="V3159" s="34"/>
      <c r="W3159" s="34"/>
      <c r="X3159" s="34"/>
      <c r="Y3159" s="34"/>
      <c r="Z3159" s="34"/>
      <c r="AA3159" s="34"/>
      <c r="AB3159" s="34"/>
      <c r="AC3159" s="34"/>
    </row>
    <row r="3160" spans="2:29">
      <c r="B3160" s="51">
        <v>199000000209610</v>
      </c>
      <c r="C3160" s="45">
        <v>32905</v>
      </c>
      <c r="D3160" s="44" t="s">
        <v>20963</v>
      </c>
      <c r="E3160" s="34">
        <v>3000</v>
      </c>
      <c r="F3160" s="34">
        <v>0</v>
      </c>
      <c r="G3160" s="44">
        <v>0</v>
      </c>
      <c r="H3160" s="44">
        <v>94</v>
      </c>
      <c r="I3160" s="44">
        <v>0</v>
      </c>
      <c r="J3160" s="45">
        <v>32875</v>
      </c>
      <c r="K3160" s="44">
        <v>1990</v>
      </c>
      <c r="L3160" s="44">
        <v>0</v>
      </c>
      <c r="M3160" s="34">
        <v>0</v>
      </c>
      <c r="N3160" s="44" t="s">
        <v>21423</v>
      </c>
      <c r="O3160" s="34">
        <v>3000</v>
      </c>
      <c r="P3160" s="44">
        <v>1990</v>
      </c>
      <c r="Q3160" s="46">
        <v>4731.3</v>
      </c>
      <c r="R3160" s="34">
        <v>5751</v>
      </c>
      <c r="T3160" s="34"/>
      <c r="U3160" s="34"/>
      <c r="V3160" s="34"/>
      <c r="W3160" s="34"/>
      <c r="X3160" s="34"/>
      <c r="Y3160" s="34"/>
      <c r="Z3160" s="34"/>
      <c r="AA3160" s="34"/>
      <c r="AB3160" s="34"/>
      <c r="AC3160" s="34"/>
    </row>
    <row r="3161" spans="2:29">
      <c r="B3161" s="51" t="s">
        <v>19025</v>
      </c>
      <c r="C3161" s="45">
        <v>38034</v>
      </c>
      <c r="D3161" s="44" t="s">
        <v>19217</v>
      </c>
      <c r="E3161" s="34">
        <v>2996.71</v>
      </c>
      <c r="F3161" s="34">
        <v>0</v>
      </c>
      <c r="G3161" s="44">
        <v>0</v>
      </c>
      <c r="H3161" s="44">
        <v>94</v>
      </c>
      <c r="I3161" s="44">
        <v>0</v>
      </c>
      <c r="J3161" s="45">
        <v>38034</v>
      </c>
      <c r="K3161" s="44">
        <v>2004</v>
      </c>
      <c r="L3161" s="44">
        <v>0</v>
      </c>
      <c r="M3161" s="34">
        <v>0</v>
      </c>
      <c r="N3161" s="44" t="s">
        <v>21423</v>
      </c>
      <c r="O3161" s="34">
        <v>2997</v>
      </c>
      <c r="P3161" s="44">
        <v>2004</v>
      </c>
      <c r="Q3161" s="46">
        <v>7114.9</v>
      </c>
      <c r="R3161" s="34">
        <v>3820</v>
      </c>
      <c r="T3161" s="34"/>
      <c r="U3161" s="34"/>
      <c r="V3161" s="34"/>
      <c r="W3161" s="34"/>
      <c r="X3161" s="34"/>
      <c r="Y3161" s="34"/>
      <c r="Z3161" s="34"/>
      <c r="AA3161" s="34"/>
      <c r="AB3161" s="34"/>
      <c r="AC3161" s="34"/>
    </row>
    <row r="3162" spans="2:29">
      <c r="B3162" s="51">
        <v>200910000021441</v>
      </c>
      <c r="C3162" s="45">
        <v>39727</v>
      </c>
      <c r="D3162" s="44" t="s">
        <v>19774</v>
      </c>
      <c r="E3162" s="34">
        <v>4166.66</v>
      </c>
      <c r="F3162" s="34">
        <v>1180.27</v>
      </c>
      <c r="G3162" s="44">
        <v>595.22</v>
      </c>
      <c r="H3162" s="44">
        <v>82</v>
      </c>
      <c r="I3162" s="44">
        <v>7</v>
      </c>
      <c r="J3162" s="45">
        <v>39609</v>
      </c>
      <c r="K3162" s="44">
        <v>2008</v>
      </c>
      <c r="L3162" s="44">
        <v>7</v>
      </c>
      <c r="M3162" s="34">
        <v>595.24</v>
      </c>
      <c r="N3162" s="44" t="s">
        <v>21418</v>
      </c>
      <c r="O3162" s="34">
        <v>2986</v>
      </c>
      <c r="P3162" s="44">
        <v>2008</v>
      </c>
      <c r="Q3162" s="46">
        <v>8311.1</v>
      </c>
      <c r="R3162" s="34">
        <v>3259</v>
      </c>
      <c r="T3162" s="34"/>
      <c r="U3162" s="34"/>
      <c r="V3162" s="34"/>
      <c r="W3162" s="34"/>
      <c r="X3162" s="34"/>
      <c r="Y3162" s="34"/>
      <c r="Z3162" s="34"/>
      <c r="AA3162" s="34"/>
      <c r="AB3162" s="34"/>
      <c r="AC3162" s="34"/>
    </row>
    <row r="3163" spans="2:29">
      <c r="B3163" s="51">
        <v>200910000021442</v>
      </c>
      <c r="C3163" s="45">
        <v>39727</v>
      </c>
      <c r="D3163" s="44" t="s">
        <v>19774</v>
      </c>
      <c r="E3163" s="34">
        <v>4166.66</v>
      </c>
      <c r="F3163" s="34">
        <v>1180.27</v>
      </c>
      <c r="G3163" s="44">
        <v>595.22</v>
      </c>
      <c r="H3163" s="44">
        <v>82</v>
      </c>
      <c r="I3163" s="44">
        <v>7</v>
      </c>
      <c r="J3163" s="45">
        <v>39609</v>
      </c>
      <c r="K3163" s="44">
        <v>2008</v>
      </c>
      <c r="L3163" s="44">
        <v>7</v>
      </c>
      <c r="M3163" s="34">
        <v>595.24</v>
      </c>
      <c r="N3163" s="44" t="s">
        <v>21418</v>
      </c>
      <c r="O3163" s="34">
        <v>2986</v>
      </c>
      <c r="P3163" s="44">
        <v>2008</v>
      </c>
      <c r="Q3163" s="46">
        <v>8311.1</v>
      </c>
      <c r="R3163" s="34">
        <v>3259</v>
      </c>
      <c r="T3163" s="34"/>
      <c r="U3163" s="34"/>
      <c r="V3163" s="34"/>
      <c r="W3163" s="34"/>
      <c r="X3163" s="34"/>
      <c r="Y3163" s="34"/>
      <c r="Z3163" s="34"/>
      <c r="AA3163" s="34"/>
      <c r="AB3163" s="34"/>
      <c r="AC3163" s="34"/>
    </row>
    <row r="3164" spans="2:29">
      <c r="B3164" s="51" t="s">
        <v>18778</v>
      </c>
      <c r="C3164" s="45">
        <v>37491</v>
      </c>
      <c r="D3164" s="44" t="s">
        <v>18779</v>
      </c>
      <c r="E3164" s="34">
        <v>2982</v>
      </c>
      <c r="F3164" s="34">
        <v>0</v>
      </c>
      <c r="G3164" s="44">
        <v>0</v>
      </c>
      <c r="H3164" s="44">
        <v>94</v>
      </c>
      <c r="I3164" s="44">
        <v>0</v>
      </c>
      <c r="J3164" s="45">
        <v>37491</v>
      </c>
      <c r="K3164" s="44">
        <v>2002</v>
      </c>
      <c r="L3164" s="44">
        <v>0</v>
      </c>
      <c r="M3164" s="34">
        <v>0</v>
      </c>
      <c r="N3164" s="44" t="s">
        <v>21423</v>
      </c>
      <c r="O3164" s="34">
        <v>2982</v>
      </c>
      <c r="P3164" s="44">
        <v>2002</v>
      </c>
      <c r="Q3164" s="46">
        <v>6537.9</v>
      </c>
      <c r="R3164" s="34">
        <v>4137</v>
      </c>
      <c r="T3164" s="34"/>
      <c r="U3164" s="34"/>
      <c r="V3164" s="34"/>
      <c r="W3164" s="34"/>
      <c r="X3164" s="34"/>
      <c r="Y3164" s="34"/>
      <c r="Z3164" s="34"/>
      <c r="AA3164" s="34"/>
      <c r="AB3164" s="34"/>
      <c r="AC3164" s="34"/>
    </row>
    <row r="3165" spans="2:29">
      <c r="B3165" s="51" t="s">
        <v>17864</v>
      </c>
      <c r="C3165" s="45">
        <v>34973</v>
      </c>
      <c r="D3165" s="44" t="s">
        <v>17865</v>
      </c>
      <c r="E3165" s="34">
        <v>11880.56</v>
      </c>
      <c r="F3165" s="34">
        <v>8908.99</v>
      </c>
      <c r="G3165" s="44">
        <v>594</v>
      </c>
      <c r="H3165" s="44">
        <v>82</v>
      </c>
      <c r="I3165" s="44">
        <v>20</v>
      </c>
      <c r="J3165" s="45">
        <v>34709</v>
      </c>
      <c r="K3165" s="44">
        <v>1995</v>
      </c>
      <c r="L3165" s="44">
        <v>20</v>
      </c>
      <c r="M3165" s="34">
        <v>594.03</v>
      </c>
      <c r="N3165" s="44" t="s">
        <v>21418</v>
      </c>
      <c r="O3165" s="34">
        <v>2972</v>
      </c>
      <c r="P3165" s="44">
        <v>1995</v>
      </c>
      <c r="Q3165" s="46">
        <v>5471.2</v>
      </c>
      <c r="R3165" s="34">
        <v>4926</v>
      </c>
      <c r="T3165" s="34"/>
      <c r="U3165" s="34"/>
      <c r="V3165" s="34"/>
      <c r="W3165" s="34"/>
      <c r="X3165" s="34"/>
      <c r="Y3165" s="34"/>
      <c r="Z3165" s="34"/>
      <c r="AA3165" s="34"/>
      <c r="AB3165" s="34"/>
      <c r="AC3165" s="34"/>
    </row>
    <row r="3166" spans="2:29">
      <c r="B3166" s="51">
        <v>200910000025333</v>
      </c>
      <c r="C3166" s="45">
        <v>39940</v>
      </c>
      <c r="D3166" s="44" t="s">
        <v>18960</v>
      </c>
      <c r="E3166" s="34">
        <v>3705.12</v>
      </c>
      <c r="F3166" s="34">
        <v>740.99</v>
      </c>
      <c r="G3166" s="44">
        <v>529.27</v>
      </c>
      <c r="H3166" s="44">
        <v>82</v>
      </c>
      <c r="I3166" s="44">
        <v>7</v>
      </c>
      <c r="J3166" s="45">
        <v>39999</v>
      </c>
      <c r="K3166" s="44">
        <v>2009</v>
      </c>
      <c r="L3166" s="44">
        <v>7</v>
      </c>
      <c r="M3166" s="34">
        <v>529.29999999999995</v>
      </c>
      <c r="N3166" s="44" t="s">
        <v>21418</v>
      </c>
      <c r="O3166" s="34">
        <v>2964</v>
      </c>
      <c r="P3166" s="44">
        <v>2009</v>
      </c>
      <c r="Q3166" s="46">
        <v>8569.7999999999993</v>
      </c>
      <c r="R3166" s="34">
        <v>3137</v>
      </c>
      <c r="T3166" s="34"/>
      <c r="U3166" s="34"/>
      <c r="V3166" s="34"/>
      <c r="W3166" s="34"/>
      <c r="X3166" s="34"/>
      <c r="Y3166" s="34"/>
      <c r="Z3166" s="34"/>
      <c r="AA3166" s="34"/>
      <c r="AB3166" s="34"/>
      <c r="AC3166" s="34"/>
    </row>
    <row r="3167" spans="2:29">
      <c r="B3167" s="51">
        <v>201010000033718</v>
      </c>
      <c r="C3167" s="45">
        <v>40386</v>
      </c>
      <c r="D3167" s="44" t="s">
        <v>20463</v>
      </c>
      <c r="E3167" s="34">
        <v>3018.13</v>
      </c>
      <c r="F3167" s="34">
        <v>53.75</v>
      </c>
      <c r="G3167" s="44">
        <v>53.75</v>
      </c>
      <c r="H3167" s="44">
        <v>82</v>
      </c>
      <c r="I3167" s="44">
        <v>10</v>
      </c>
      <c r="J3167" s="45">
        <v>40386</v>
      </c>
      <c r="K3167" s="44">
        <v>2010</v>
      </c>
      <c r="L3167" s="44">
        <v>10</v>
      </c>
      <c r="M3167" s="34">
        <v>301.81</v>
      </c>
      <c r="N3167" s="44" t="s">
        <v>21418</v>
      </c>
      <c r="O3167" s="34">
        <v>2964</v>
      </c>
      <c r="P3167" s="44">
        <v>2010</v>
      </c>
      <c r="Q3167" s="46">
        <v>8752.4</v>
      </c>
      <c r="R3167" s="34">
        <v>3072</v>
      </c>
      <c r="T3167" s="34"/>
      <c r="U3167" s="34"/>
      <c r="V3167" s="34"/>
      <c r="W3167" s="34"/>
      <c r="X3167" s="34"/>
      <c r="Y3167" s="34"/>
      <c r="Z3167" s="34"/>
      <c r="AA3167" s="34"/>
      <c r="AB3167" s="34"/>
      <c r="AC3167" s="34"/>
    </row>
    <row r="3168" spans="2:29">
      <c r="B3168" s="51">
        <v>199600000225570</v>
      </c>
      <c r="C3168" s="45">
        <v>35339</v>
      </c>
      <c r="D3168" s="44" t="s">
        <v>17934</v>
      </c>
      <c r="E3168" s="34">
        <v>4500</v>
      </c>
      <c r="F3168" s="34">
        <v>1536.74</v>
      </c>
      <c r="G3168" s="44">
        <v>113.98</v>
      </c>
      <c r="H3168" s="44">
        <v>66</v>
      </c>
      <c r="I3168" s="44">
        <v>40</v>
      </c>
      <c r="J3168" s="45">
        <v>35074</v>
      </c>
      <c r="K3168" s="44">
        <v>1996</v>
      </c>
      <c r="L3168" s="44">
        <v>40</v>
      </c>
      <c r="M3168" s="34">
        <v>112.5</v>
      </c>
      <c r="N3168" s="44" t="s">
        <v>21419</v>
      </c>
      <c r="O3168" s="34">
        <v>2963</v>
      </c>
      <c r="P3168" s="44">
        <v>1996</v>
      </c>
      <c r="Q3168" s="46">
        <v>5622.1</v>
      </c>
      <c r="R3168" s="34">
        <v>4780</v>
      </c>
      <c r="T3168" s="34"/>
      <c r="U3168" s="34"/>
      <c r="V3168" s="34"/>
      <c r="W3168" s="34"/>
      <c r="X3168" s="34"/>
      <c r="Y3168" s="34"/>
      <c r="Z3168" s="34"/>
      <c r="AA3168" s="34"/>
      <c r="AB3168" s="34"/>
      <c r="AC3168" s="34"/>
    </row>
    <row r="3169" spans="2:29">
      <c r="B3169" s="51">
        <v>199800000205680</v>
      </c>
      <c r="C3169" s="45">
        <v>36861</v>
      </c>
      <c r="D3169" s="44" t="s">
        <v>18216</v>
      </c>
      <c r="E3169" s="34">
        <v>2962.5</v>
      </c>
      <c r="F3169" s="34">
        <v>0</v>
      </c>
      <c r="G3169" s="44">
        <v>0</v>
      </c>
      <c r="H3169" s="44">
        <v>94</v>
      </c>
      <c r="I3169" s="44">
        <v>0</v>
      </c>
      <c r="J3169" s="45">
        <v>36537</v>
      </c>
      <c r="K3169" s="44">
        <v>2000</v>
      </c>
      <c r="L3169" s="44">
        <v>0</v>
      </c>
      <c r="M3169" s="34">
        <v>0</v>
      </c>
      <c r="N3169" s="44" t="s">
        <v>21423</v>
      </c>
      <c r="O3169" s="34">
        <v>2963</v>
      </c>
      <c r="P3169" s="44">
        <v>2000</v>
      </c>
      <c r="Q3169" s="46">
        <v>6221.2</v>
      </c>
      <c r="R3169" s="34">
        <v>4319</v>
      </c>
      <c r="T3169" s="34"/>
      <c r="U3169" s="34"/>
      <c r="V3169" s="34"/>
      <c r="W3169" s="34"/>
      <c r="X3169" s="34"/>
      <c r="Y3169" s="34"/>
      <c r="Z3169" s="34"/>
      <c r="AA3169" s="34"/>
      <c r="AB3169" s="34"/>
      <c r="AC3169" s="34"/>
    </row>
    <row r="3170" spans="2:29">
      <c r="B3170" s="51">
        <v>199700000225910</v>
      </c>
      <c r="C3170" s="45">
        <v>35703</v>
      </c>
      <c r="D3170" s="44" t="s">
        <v>18116</v>
      </c>
      <c r="E3170" s="34">
        <v>4377</v>
      </c>
      <c r="F3170" s="34">
        <v>1422</v>
      </c>
      <c r="G3170" s="44">
        <v>109.5</v>
      </c>
      <c r="H3170" s="44">
        <v>72</v>
      </c>
      <c r="I3170" s="44">
        <v>40</v>
      </c>
      <c r="J3170" s="45">
        <v>35703</v>
      </c>
      <c r="K3170" s="44">
        <v>1997</v>
      </c>
      <c r="L3170" s="44">
        <v>40</v>
      </c>
      <c r="M3170" s="34">
        <v>109.43</v>
      </c>
      <c r="N3170" s="44" t="s">
        <v>21430</v>
      </c>
      <c r="O3170" s="34">
        <v>2955</v>
      </c>
      <c r="P3170" s="44">
        <v>1997</v>
      </c>
      <c r="Q3170" s="46">
        <v>5825.1</v>
      </c>
      <c r="R3170" s="34">
        <v>4601</v>
      </c>
      <c r="T3170" s="34"/>
      <c r="U3170" s="34"/>
      <c r="V3170" s="34"/>
      <c r="W3170" s="34"/>
      <c r="X3170" s="34"/>
      <c r="Y3170" s="34"/>
      <c r="Z3170" s="34"/>
      <c r="AA3170" s="34"/>
      <c r="AB3170" s="34"/>
      <c r="AC3170" s="34"/>
    </row>
    <row r="3171" spans="2:29">
      <c r="B3171" s="51">
        <v>198300000236490</v>
      </c>
      <c r="C3171" s="45">
        <v>30529</v>
      </c>
      <c r="D3171" s="44" t="s">
        <v>16677</v>
      </c>
      <c r="E3171" s="34">
        <v>9210.85</v>
      </c>
      <c r="F3171" s="34">
        <v>6256.18</v>
      </c>
      <c r="G3171" s="44">
        <v>230.19</v>
      </c>
      <c r="H3171" s="44">
        <v>90</v>
      </c>
      <c r="I3171" s="44">
        <v>40</v>
      </c>
      <c r="J3171" s="45">
        <v>30324</v>
      </c>
      <c r="K3171" s="44">
        <v>1983</v>
      </c>
      <c r="L3171" s="44">
        <v>40</v>
      </c>
      <c r="M3171" s="34">
        <v>230.27</v>
      </c>
      <c r="N3171" s="44" t="s">
        <v>21421</v>
      </c>
      <c r="O3171" s="34">
        <v>2955</v>
      </c>
      <c r="P3171" s="44">
        <v>1983</v>
      </c>
      <c r="Q3171" s="46">
        <v>4082.8</v>
      </c>
      <c r="R3171" s="34">
        <v>6564</v>
      </c>
      <c r="T3171" s="34"/>
      <c r="U3171" s="34"/>
      <c r="V3171" s="34"/>
      <c r="W3171" s="34"/>
      <c r="X3171" s="34"/>
      <c r="Y3171" s="34"/>
      <c r="Z3171" s="34"/>
      <c r="AA3171" s="34"/>
      <c r="AB3171" s="34"/>
      <c r="AC3171" s="34"/>
    </row>
    <row r="3172" spans="2:29">
      <c r="B3172" s="51">
        <v>198700000240500</v>
      </c>
      <c r="C3172" s="45">
        <v>31778</v>
      </c>
      <c r="D3172" s="44" t="s">
        <v>16843</v>
      </c>
      <c r="E3172" s="34">
        <v>7117.12</v>
      </c>
      <c r="F3172" s="34">
        <v>4163.0600000000004</v>
      </c>
      <c r="G3172" s="44">
        <v>181.73</v>
      </c>
      <c r="H3172" s="44">
        <v>71</v>
      </c>
      <c r="I3172" s="44">
        <v>40</v>
      </c>
      <c r="J3172" s="45">
        <v>31778</v>
      </c>
      <c r="K3172" s="44">
        <v>1987</v>
      </c>
      <c r="L3172" s="44">
        <v>40</v>
      </c>
      <c r="M3172" s="34">
        <v>177.93</v>
      </c>
      <c r="N3172" s="44" t="s">
        <v>19299</v>
      </c>
      <c r="O3172" s="34">
        <v>2954</v>
      </c>
      <c r="P3172" s="44">
        <v>1987</v>
      </c>
      <c r="Q3172" s="46">
        <v>4420</v>
      </c>
      <c r="R3172" s="34">
        <v>6062</v>
      </c>
      <c r="T3172" s="34"/>
      <c r="U3172" s="34"/>
      <c r="V3172" s="34"/>
      <c r="W3172" s="34"/>
      <c r="X3172" s="34"/>
      <c r="Y3172" s="34"/>
      <c r="Z3172" s="34"/>
      <c r="AA3172" s="34"/>
      <c r="AB3172" s="34"/>
      <c r="AC3172" s="34"/>
    </row>
    <row r="3173" spans="2:29">
      <c r="B3173" s="51">
        <v>200600010126870</v>
      </c>
      <c r="C3173" s="45">
        <v>38761</v>
      </c>
      <c r="D3173" s="44" t="s">
        <v>19868</v>
      </c>
      <c r="E3173" s="34">
        <v>5500</v>
      </c>
      <c r="F3173" s="34">
        <v>2545.7399999999998</v>
      </c>
      <c r="G3173" s="44">
        <v>549.88</v>
      </c>
      <c r="H3173" s="44">
        <v>82</v>
      </c>
      <c r="I3173" s="44">
        <v>10</v>
      </c>
      <c r="J3173" s="45">
        <v>38761</v>
      </c>
      <c r="K3173" s="44">
        <v>2006</v>
      </c>
      <c r="L3173" s="44">
        <v>10</v>
      </c>
      <c r="M3173" s="34">
        <v>550</v>
      </c>
      <c r="N3173" s="44" t="s">
        <v>21418</v>
      </c>
      <c r="O3173" s="34">
        <v>2954</v>
      </c>
      <c r="P3173" s="44">
        <v>2006</v>
      </c>
      <c r="Q3173" s="46">
        <v>7751.2</v>
      </c>
      <c r="R3173" s="34">
        <v>3457</v>
      </c>
      <c r="T3173" s="34"/>
      <c r="U3173" s="34"/>
      <c r="V3173" s="34"/>
      <c r="W3173" s="34"/>
      <c r="X3173" s="34"/>
      <c r="Y3173" s="34"/>
      <c r="Z3173" s="34"/>
      <c r="AA3173" s="34"/>
      <c r="AB3173" s="34"/>
      <c r="AC3173" s="34"/>
    </row>
    <row r="3174" spans="2:29">
      <c r="B3174" s="51">
        <v>200600010126880</v>
      </c>
      <c r="C3174" s="45">
        <v>38761</v>
      </c>
      <c r="D3174" s="44" t="s">
        <v>19869</v>
      </c>
      <c r="E3174" s="34">
        <v>5500</v>
      </c>
      <c r="F3174" s="34">
        <v>2545.7399999999998</v>
      </c>
      <c r="G3174" s="44">
        <v>549.88</v>
      </c>
      <c r="H3174" s="44">
        <v>82</v>
      </c>
      <c r="I3174" s="44">
        <v>10</v>
      </c>
      <c r="J3174" s="45">
        <v>38761</v>
      </c>
      <c r="K3174" s="44">
        <v>2006</v>
      </c>
      <c r="L3174" s="44">
        <v>10</v>
      </c>
      <c r="M3174" s="34">
        <v>550</v>
      </c>
      <c r="N3174" s="44" t="s">
        <v>21418</v>
      </c>
      <c r="O3174" s="34">
        <v>2954</v>
      </c>
      <c r="P3174" s="44">
        <v>2006</v>
      </c>
      <c r="Q3174" s="46">
        <v>7751.2</v>
      </c>
      <c r="R3174" s="34">
        <v>3457</v>
      </c>
      <c r="T3174" s="34"/>
      <c r="U3174" s="34"/>
      <c r="V3174" s="34"/>
      <c r="W3174" s="34"/>
      <c r="X3174" s="34"/>
      <c r="Y3174" s="34"/>
      <c r="Z3174" s="34"/>
      <c r="AA3174" s="34"/>
      <c r="AB3174" s="34"/>
      <c r="AC3174" s="34"/>
    </row>
    <row r="3175" spans="2:29">
      <c r="B3175" s="51">
        <v>200200000214130</v>
      </c>
      <c r="C3175" s="45">
        <v>37426</v>
      </c>
      <c r="D3175" s="44" t="s">
        <v>18682</v>
      </c>
      <c r="E3175" s="34">
        <v>2950</v>
      </c>
      <c r="F3175" s="34">
        <v>0</v>
      </c>
      <c r="G3175" s="44">
        <v>0</v>
      </c>
      <c r="H3175" s="44">
        <v>94</v>
      </c>
      <c r="I3175" s="44">
        <v>0</v>
      </c>
      <c r="J3175" s="45">
        <v>37426</v>
      </c>
      <c r="K3175" s="44">
        <v>2002</v>
      </c>
      <c r="L3175" s="44">
        <v>0</v>
      </c>
      <c r="M3175" s="34">
        <v>0</v>
      </c>
      <c r="N3175" s="44" t="s">
        <v>21423</v>
      </c>
      <c r="O3175" s="34">
        <v>2950</v>
      </c>
      <c r="P3175" s="44">
        <v>2002</v>
      </c>
      <c r="Q3175" s="46">
        <v>6537.9</v>
      </c>
      <c r="R3175" s="34">
        <v>4092</v>
      </c>
      <c r="T3175" s="34"/>
      <c r="U3175" s="34"/>
      <c r="V3175" s="34"/>
      <c r="W3175" s="34"/>
      <c r="X3175" s="34"/>
      <c r="Y3175" s="34"/>
      <c r="Z3175" s="34"/>
      <c r="AA3175" s="34"/>
      <c r="AB3175" s="34"/>
      <c r="AC3175" s="34"/>
    </row>
    <row r="3176" spans="2:29">
      <c r="B3176" s="51">
        <v>200810000016972</v>
      </c>
      <c r="C3176" s="45">
        <v>39484</v>
      </c>
      <c r="D3176" s="44" t="s">
        <v>19906</v>
      </c>
      <c r="E3176" s="34">
        <v>3775</v>
      </c>
      <c r="F3176" s="34">
        <v>832.71</v>
      </c>
      <c r="G3176" s="44">
        <v>314.61</v>
      </c>
      <c r="H3176" s="44">
        <v>82</v>
      </c>
      <c r="I3176" s="44">
        <v>12</v>
      </c>
      <c r="J3176" s="45">
        <v>39601</v>
      </c>
      <c r="K3176" s="44">
        <v>2008</v>
      </c>
      <c r="L3176" s="44">
        <v>12</v>
      </c>
      <c r="M3176" s="34">
        <v>314.58</v>
      </c>
      <c r="N3176" s="44" t="s">
        <v>21418</v>
      </c>
      <c r="O3176" s="34">
        <v>2942</v>
      </c>
      <c r="P3176" s="44">
        <v>2008</v>
      </c>
      <c r="Q3176" s="46">
        <v>8311.1</v>
      </c>
      <c r="R3176" s="34">
        <v>3211</v>
      </c>
      <c r="T3176" s="34"/>
      <c r="U3176" s="34"/>
      <c r="V3176" s="34"/>
      <c r="W3176" s="34"/>
      <c r="X3176" s="34"/>
      <c r="Y3176" s="34"/>
      <c r="Z3176" s="34"/>
      <c r="AA3176" s="34"/>
      <c r="AB3176" s="34"/>
      <c r="AC3176" s="34"/>
    </row>
    <row r="3177" spans="2:29">
      <c r="B3177" s="51">
        <v>198500000235350</v>
      </c>
      <c r="C3177" s="45">
        <v>31048</v>
      </c>
      <c r="D3177" s="44" t="s">
        <v>16712</v>
      </c>
      <c r="E3177" s="34">
        <v>8073.49</v>
      </c>
      <c r="F3177" s="34">
        <v>5132.93</v>
      </c>
      <c r="G3177" s="44">
        <v>206.26</v>
      </c>
      <c r="H3177" s="44">
        <v>90</v>
      </c>
      <c r="I3177" s="44">
        <v>40</v>
      </c>
      <c r="J3177" s="45">
        <v>31048</v>
      </c>
      <c r="K3177" s="44">
        <v>1985</v>
      </c>
      <c r="L3177" s="44">
        <v>40</v>
      </c>
      <c r="M3177" s="34">
        <v>201.84</v>
      </c>
      <c r="N3177" s="44" t="s">
        <v>21421</v>
      </c>
      <c r="O3177" s="34">
        <v>2941</v>
      </c>
      <c r="P3177" s="44">
        <v>1985</v>
      </c>
      <c r="Q3177" s="46">
        <v>4202.3</v>
      </c>
      <c r="R3177" s="34">
        <v>6347</v>
      </c>
      <c r="T3177" s="34"/>
      <c r="U3177" s="34"/>
      <c r="V3177" s="34"/>
      <c r="W3177" s="34"/>
      <c r="X3177" s="34"/>
      <c r="Y3177" s="34"/>
      <c r="Z3177" s="34"/>
      <c r="AA3177" s="34"/>
      <c r="AB3177" s="34"/>
      <c r="AC3177" s="34"/>
    </row>
    <row r="3178" spans="2:29">
      <c r="B3178" s="51">
        <v>200100000219010</v>
      </c>
      <c r="C3178" s="45">
        <v>37133</v>
      </c>
      <c r="D3178" s="44" t="s">
        <v>18640</v>
      </c>
      <c r="E3178" s="34">
        <v>11749.17</v>
      </c>
      <c r="F3178" s="34">
        <v>8809.67</v>
      </c>
      <c r="G3178" s="44">
        <v>978.92</v>
      </c>
      <c r="H3178" s="44">
        <v>82</v>
      </c>
      <c r="I3178" s="44">
        <v>12</v>
      </c>
      <c r="J3178" s="45">
        <v>37133</v>
      </c>
      <c r="K3178" s="44">
        <v>2001</v>
      </c>
      <c r="L3178" s="44">
        <v>12</v>
      </c>
      <c r="M3178" s="34">
        <v>979.1</v>
      </c>
      <c r="N3178" s="44" t="s">
        <v>21418</v>
      </c>
      <c r="O3178" s="34">
        <v>2940</v>
      </c>
      <c r="P3178" s="44">
        <v>2001</v>
      </c>
      <c r="Q3178" s="46">
        <v>6342.1</v>
      </c>
      <c r="R3178" s="34">
        <v>4204</v>
      </c>
      <c r="T3178" s="34"/>
      <c r="U3178" s="34"/>
      <c r="V3178" s="34"/>
      <c r="W3178" s="34"/>
      <c r="X3178" s="34"/>
      <c r="Y3178" s="34"/>
      <c r="Z3178" s="34"/>
      <c r="AA3178" s="34"/>
      <c r="AB3178" s="34"/>
      <c r="AC3178" s="34"/>
    </row>
    <row r="3179" spans="2:29">
      <c r="B3179" s="51" t="s">
        <v>19395</v>
      </c>
      <c r="C3179" s="45">
        <v>38601</v>
      </c>
      <c r="D3179" s="44" t="s">
        <v>20402</v>
      </c>
      <c r="E3179" s="34">
        <v>5951</v>
      </c>
      <c r="F3179" s="34">
        <v>3015.07</v>
      </c>
      <c r="G3179" s="44">
        <v>594.98</v>
      </c>
      <c r="H3179" s="44">
        <v>82</v>
      </c>
      <c r="I3179" s="44">
        <v>10</v>
      </c>
      <c r="J3179" s="45">
        <v>38512</v>
      </c>
      <c r="K3179" s="44">
        <v>2005</v>
      </c>
      <c r="L3179" s="44">
        <v>10</v>
      </c>
      <c r="M3179" s="34">
        <v>595.1</v>
      </c>
      <c r="N3179" s="44" t="s">
        <v>21418</v>
      </c>
      <c r="O3179" s="34">
        <v>2936</v>
      </c>
      <c r="P3179" s="44">
        <v>2005</v>
      </c>
      <c r="Q3179" s="46">
        <v>7446</v>
      </c>
      <c r="R3179" s="34">
        <v>3576</v>
      </c>
      <c r="T3179" s="34"/>
      <c r="U3179" s="34"/>
      <c r="V3179" s="34"/>
      <c r="W3179" s="34"/>
      <c r="X3179" s="34"/>
      <c r="Y3179" s="34"/>
      <c r="Z3179" s="34"/>
      <c r="AA3179" s="34"/>
      <c r="AB3179" s="34"/>
      <c r="AC3179" s="34"/>
    </row>
    <row r="3180" spans="2:29">
      <c r="B3180" s="51" t="s">
        <v>19396</v>
      </c>
      <c r="C3180" s="45">
        <v>38601</v>
      </c>
      <c r="D3180" s="44" t="s">
        <v>20402</v>
      </c>
      <c r="E3180" s="34">
        <v>5951</v>
      </c>
      <c r="F3180" s="34">
        <v>3015.07</v>
      </c>
      <c r="G3180" s="44">
        <v>594.98</v>
      </c>
      <c r="H3180" s="44">
        <v>82</v>
      </c>
      <c r="I3180" s="44">
        <v>10</v>
      </c>
      <c r="J3180" s="45">
        <v>38512</v>
      </c>
      <c r="K3180" s="44">
        <v>2005</v>
      </c>
      <c r="L3180" s="44">
        <v>10</v>
      </c>
      <c r="M3180" s="34">
        <v>595.1</v>
      </c>
      <c r="N3180" s="44" t="s">
        <v>21418</v>
      </c>
      <c r="O3180" s="34">
        <v>2936</v>
      </c>
      <c r="P3180" s="44">
        <v>2005</v>
      </c>
      <c r="Q3180" s="46">
        <v>7446</v>
      </c>
      <c r="R3180" s="34">
        <v>3576</v>
      </c>
      <c r="T3180" s="34"/>
      <c r="U3180" s="34"/>
      <c r="V3180" s="34"/>
      <c r="W3180" s="34"/>
      <c r="X3180" s="34"/>
      <c r="Y3180" s="34"/>
      <c r="Z3180" s="34"/>
      <c r="AA3180" s="34"/>
      <c r="AB3180" s="34"/>
      <c r="AC3180" s="34"/>
    </row>
    <row r="3181" spans="2:29">
      <c r="B3181" s="51">
        <v>199800000224460</v>
      </c>
      <c r="C3181" s="45">
        <v>35976</v>
      </c>
      <c r="D3181" s="44" t="s">
        <v>18263</v>
      </c>
      <c r="E3181" s="34">
        <v>29276.52</v>
      </c>
      <c r="F3181" s="34">
        <v>26342.09</v>
      </c>
      <c r="G3181" s="44">
        <v>2926.45</v>
      </c>
      <c r="H3181" s="44">
        <v>82</v>
      </c>
      <c r="I3181" s="44">
        <v>10</v>
      </c>
      <c r="J3181" s="45">
        <v>35976</v>
      </c>
      <c r="K3181" s="44">
        <v>1998</v>
      </c>
      <c r="L3181" s="44">
        <v>10</v>
      </c>
      <c r="M3181" s="34">
        <v>2927.65</v>
      </c>
      <c r="N3181" s="44" t="s">
        <v>21418</v>
      </c>
      <c r="O3181" s="34">
        <v>2934</v>
      </c>
      <c r="P3181" s="44">
        <v>1998</v>
      </c>
      <c r="Q3181" s="46">
        <v>5920.4</v>
      </c>
      <c r="R3181" s="34">
        <v>4495</v>
      </c>
      <c r="T3181" s="34"/>
      <c r="U3181" s="34"/>
      <c r="V3181" s="34"/>
      <c r="W3181" s="34"/>
      <c r="X3181" s="34"/>
      <c r="Y3181" s="34"/>
      <c r="Z3181" s="34"/>
      <c r="AA3181" s="34"/>
      <c r="AB3181" s="34"/>
      <c r="AC3181" s="34"/>
    </row>
    <row r="3182" spans="2:29">
      <c r="B3182" s="51">
        <v>199900000208470</v>
      </c>
      <c r="C3182" s="45">
        <v>36342</v>
      </c>
      <c r="D3182" s="44" t="s">
        <v>18343</v>
      </c>
      <c r="E3182" s="34">
        <v>2933.5</v>
      </c>
      <c r="F3182" s="34">
        <v>0</v>
      </c>
      <c r="G3182" s="44">
        <v>0</v>
      </c>
      <c r="H3182" s="44">
        <v>94</v>
      </c>
      <c r="I3182" s="44">
        <v>0</v>
      </c>
      <c r="J3182" s="45">
        <v>36167</v>
      </c>
      <c r="K3182" s="44">
        <v>1999</v>
      </c>
      <c r="L3182" s="44">
        <v>0</v>
      </c>
      <c r="M3182" s="34">
        <v>0</v>
      </c>
      <c r="N3182" s="44" t="s">
        <v>21423</v>
      </c>
      <c r="O3182" s="34">
        <v>2934</v>
      </c>
      <c r="P3182" s="44">
        <v>1999</v>
      </c>
      <c r="Q3182" s="46">
        <v>6058.6</v>
      </c>
      <c r="R3182" s="34">
        <v>4392</v>
      </c>
      <c r="T3182" s="34"/>
      <c r="U3182" s="34"/>
      <c r="V3182" s="34"/>
      <c r="W3182" s="34"/>
      <c r="X3182" s="34"/>
      <c r="Y3182" s="34"/>
      <c r="Z3182" s="34"/>
      <c r="AA3182" s="34"/>
      <c r="AB3182" s="34"/>
      <c r="AC3182" s="34"/>
    </row>
    <row r="3183" spans="2:29">
      <c r="B3183" s="51">
        <v>199900000208480</v>
      </c>
      <c r="C3183" s="45">
        <v>36343</v>
      </c>
      <c r="D3183" s="44" t="s">
        <v>18343</v>
      </c>
      <c r="E3183" s="34">
        <v>2933.5</v>
      </c>
      <c r="F3183" s="34">
        <v>0</v>
      </c>
      <c r="G3183" s="44">
        <v>0</v>
      </c>
      <c r="H3183" s="44">
        <v>94</v>
      </c>
      <c r="I3183" s="44">
        <v>0</v>
      </c>
      <c r="J3183" s="45">
        <v>36198</v>
      </c>
      <c r="K3183" s="44">
        <v>1999</v>
      </c>
      <c r="L3183" s="44">
        <v>0</v>
      </c>
      <c r="M3183" s="34">
        <v>0</v>
      </c>
      <c r="N3183" s="44" t="s">
        <v>21423</v>
      </c>
      <c r="O3183" s="34">
        <v>2934</v>
      </c>
      <c r="P3183" s="44">
        <v>1999</v>
      </c>
      <c r="Q3183" s="46">
        <v>6058.6</v>
      </c>
      <c r="R3183" s="34">
        <v>4392</v>
      </c>
      <c r="T3183" s="34"/>
      <c r="U3183" s="34"/>
      <c r="V3183" s="34"/>
      <c r="W3183" s="34"/>
      <c r="X3183" s="34"/>
      <c r="Y3183" s="34"/>
      <c r="Z3183" s="34"/>
      <c r="AA3183" s="34"/>
      <c r="AB3183" s="34"/>
      <c r="AC3183" s="34"/>
    </row>
    <row r="3184" spans="2:29">
      <c r="B3184" s="51" t="s">
        <v>19623</v>
      </c>
      <c r="C3184" s="45">
        <v>38834</v>
      </c>
      <c r="D3184" s="44" t="s">
        <v>20029</v>
      </c>
      <c r="E3184" s="34">
        <v>2923.9</v>
      </c>
      <c r="F3184" s="34">
        <v>0</v>
      </c>
      <c r="G3184" s="44">
        <v>0</v>
      </c>
      <c r="H3184" s="44">
        <v>94</v>
      </c>
      <c r="I3184" s="44">
        <v>0</v>
      </c>
      <c r="J3184" s="45">
        <v>38834</v>
      </c>
      <c r="K3184" s="44">
        <v>2006</v>
      </c>
      <c r="L3184" s="44">
        <v>0</v>
      </c>
      <c r="M3184" s="34">
        <v>0</v>
      </c>
      <c r="N3184" s="44" t="s">
        <v>21423</v>
      </c>
      <c r="O3184" s="34">
        <v>2924</v>
      </c>
      <c r="P3184" s="44">
        <v>2006</v>
      </c>
      <c r="Q3184" s="46">
        <v>7751.2</v>
      </c>
      <c r="R3184" s="34">
        <v>3421</v>
      </c>
      <c r="T3184" s="34"/>
      <c r="U3184" s="34"/>
      <c r="V3184" s="34"/>
      <c r="W3184" s="34"/>
      <c r="X3184" s="34"/>
      <c r="Y3184" s="34"/>
      <c r="Z3184" s="34"/>
      <c r="AA3184" s="34"/>
      <c r="AB3184" s="34"/>
      <c r="AC3184" s="34"/>
    </row>
    <row r="3185" spans="2:29">
      <c r="B3185" s="51">
        <v>199600000209710</v>
      </c>
      <c r="C3185" s="45">
        <v>35309</v>
      </c>
      <c r="D3185" s="44" t="s">
        <v>17875</v>
      </c>
      <c r="E3185" s="34">
        <v>2923</v>
      </c>
      <c r="F3185" s="34">
        <v>0</v>
      </c>
      <c r="G3185" s="44">
        <v>0</v>
      </c>
      <c r="H3185" s="44">
        <v>94</v>
      </c>
      <c r="I3185" s="44">
        <v>0</v>
      </c>
      <c r="J3185" s="45">
        <v>35073</v>
      </c>
      <c r="K3185" s="44">
        <v>1996</v>
      </c>
      <c r="L3185" s="44">
        <v>0</v>
      </c>
      <c r="M3185" s="34">
        <v>0</v>
      </c>
      <c r="N3185" s="44" t="s">
        <v>21423</v>
      </c>
      <c r="O3185" s="34">
        <v>2923</v>
      </c>
      <c r="P3185" s="44">
        <v>1996</v>
      </c>
      <c r="Q3185" s="46">
        <v>5622.1</v>
      </c>
      <c r="R3185" s="34">
        <v>4716</v>
      </c>
      <c r="T3185" s="34"/>
      <c r="U3185" s="34"/>
      <c r="V3185" s="34"/>
      <c r="W3185" s="34"/>
      <c r="X3185" s="34"/>
      <c r="Y3185" s="34"/>
      <c r="Z3185" s="34"/>
      <c r="AA3185" s="34"/>
      <c r="AB3185" s="34"/>
      <c r="AC3185" s="34"/>
    </row>
    <row r="3186" spans="2:29">
      <c r="B3186" s="51">
        <v>197600000235800</v>
      </c>
      <c r="C3186" s="45">
        <v>27760</v>
      </c>
      <c r="D3186" s="44" t="s">
        <v>16715</v>
      </c>
      <c r="E3186" s="34">
        <v>20958.04</v>
      </c>
      <c r="F3186" s="34">
        <v>18040.02</v>
      </c>
      <c r="G3186" s="44">
        <v>555.28</v>
      </c>
      <c r="H3186" s="44">
        <v>90</v>
      </c>
      <c r="I3186" s="44">
        <v>40</v>
      </c>
      <c r="J3186" s="45">
        <v>27760</v>
      </c>
      <c r="K3186" s="44">
        <v>1976</v>
      </c>
      <c r="L3186" s="44">
        <v>40</v>
      </c>
      <c r="M3186" s="34">
        <v>523.95000000000005</v>
      </c>
      <c r="N3186" s="44" t="s">
        <v>21421</v>
      </c>
      <c r="O3186" s="34">
        <v>2918</v>
      </c>
      <c r="P3186" s="44">
        <v>1976</v>
      </c>
      <c r="Q3186" s="46">
        <v>2490</v>
      </c>
      <c r="R3186" s="34">
        <v>10629</v>
      </c>
      <c r="T3186" s="34"/>
      <c r="U3186" s="34"/>
      <c r="V3186" s="34"/>
      <c r="W3186" s="34"/>
      <c r="X3186" s="34"/>
      <c r="Y3186" s="34"/>
      <c r="Z3186" s="34"/>
      <c r="AA3186" s="34"/>
      <c r="AB3186" s="34"/>
      <c r="AC3186" s="34"/>
    </row>
    <row r="3187" spans="2:29">
      <c r="B3187" s="51">
        <v>199300000210560</v>
      </c>
      <c r="C3187" s="45">
        <v>34060</v>
      </c>
      <c r="D3187" s="44" t="s">
        <v>21072</v>
      </c>
      <c r="E3187" s="34">
        <v>2910</v>
      </c>
      <c r="F3187" s="34">
        <v>0</v>
      </c>
      <c r="G3187" s="44">
        <v>0</v>
      </c>
      <c r="H3187" s="44">
        <v>94</v>
      </c>
      <c r="I3187" s="44">
        <v>0</v>
      </c>
      <c r="J3187" s="45">
        <v>33973</v>
      </c>
      <c r="K3187" s="44">
        <v>1993</v>
      </c>
      <c r="L3187" s="44">
        <v>0</v>
      </c>
      <c r="M3187" s="34">
        <v>0</v>
      </c>
      <c r="N3187" s="44" t="s">
        <v>21423</v>
      </c>
      <c r="O3187" s="34">
        <v>2910</v>
      </c>
      <c r="P3187" s="44">
        <v>1993</v>
      </c>
      <c r="Q3187" s="46">
        <v>5210.3999999999996</v>
      </c>
      <c r="R3187" s="34">
        <v>5065</v>
      </c>
      <c r="T3187" s="34"/>
      <c r="U3187" s="34"/>
      <c r="V3187" s="34"/>
      <c r="W3187" s="34"/>
      <c r="X3187" s="34"/>
      <c r="Y3187" s="34"/>
      <c r="Z3187" s="34"/>
      <c r="AA3187" s="34"/>
      <c r="AB3187" s="34"/>
      <c r="AC3187" s="34"/>
    </row>
    <row r="3188" spans="2:29">
      <c r="B3188" s="51">
        <v>199800000245370</v>
      </c>
      <c r="C3188" s="45">
        <v>35947</v>
      </c>
      <c r="D3188" s="44" t="s">
        <v>18313</v>
      </c>
      <c r="E3188" s="34">
        <v>5186</v>
      </c>
      <c r="F3188" s="34">
        <v>2280.96</v>
      </c>
      <c r="G3188" s="44">
        <v>207.45</v>
      </c>
      <c r="H3188" s="44">
        <v>56</v>
      </c>
      <c r="I3188" s="44">
        <v>25</v>
      </c>
      <c r="J3188" s="45">
        <v>35801</v>
      </c>
      <c r="K3188" s="44">
        <v>1998</v>
      </c>
      <c r="L3188" s="44">
        <v>25</v>
      </c>
      <c r="M3188" s="34">
        <v>207.44</v>
      </c>
      <c r="N3188" s="44" t="s">
        <v>21422</v>
      </c>
      <c r="O3188" s="34">
        <v>2905</v>
      </c>
      <c r="P3188" s="44">
        <v>1998</v>
      </c>
      <c r="Q3188" s="46">
        <v>5920.4</v>
      </c>
      <c r="R3188" s="34">
        <v>4450</v>
      </c>
      <c r="T3188" s="34"/>
      <c r="U3188" s="34"/>
      <c r="V3188" s="34"/>
      <c r="W3188" s="34"/>
      <c r="X3188" s="34"/>
      <c r="Y3188" s="34"/>
      <c r="Z3188" s="34"/>
      <c r="AA3188" s="34"/>
      <c r="AB3188" s="34"/>
      <c r="AC3188" s="34"/>
    </row>
    <row r="3189" spans="2:29">
      <c r="B3189" s="51">
        <v>199800000245380</v>
      </c>
      <c r="C3189" s="45">
        <v>35947</v>
      </c>
      <c r="D3189" s="44" t="s">
        <v>18313</v>
      </c>
      <c r="E3189" s="34">
        <v>5186</v>
      </c>
      <c r="F3189" s="34">
        <v>2280.96</v>
      </c>
      <c r="G3189" s="44">
        <v>207.45</v>
      </c>
      <c r="H3189" s="44">
        <v>56</v>
      </c>
      <c r="I3189" s="44">
        <v>25</v>
      </c>
      <c r="J3189" s="45">
        <v>35801</v>
      </c>
      <c r="K3189" s="44">
        <v>1998</v>
      </c>
      <c r="L3189" s="44">
        <v>25</v>
      </c>
      <c r="M3189" s="34">
        <v>207.44</v>
      </c>
      <c r="N3189" s="44" t="s">
        <v>21422</v>
      </c>
      <c r="O3189" s="34">
        <v>2905</v>
      </c>
      <c r="P3189" s="44">
        <v>1998</v>
      </c>
      <c r="Q3189" s="46">
        <v>5920.4</v>
      </c>
      <c r="R3189" s="34">
        <v>4450</v>
      </c>
      <c r="T3189" s="34"/>
      <c r="U3189" s="34"/>
      <c r="V3189" s="34"/>
      <c r="W3189" s="34"/>
      <c r="X3189" s="34"/>
      <c r="Y3189" s="34"/>
      <c r="Z3189" s="34"/>
      <c r="AA3189" s="34"/>
      <c r="AB3189" s="34"/>
      <c r="AC3189" s="34"/>
    </row>
    <row r="3190" spans="2:29">
      <c r="B3190" s="51">
        <v>200910000022182</v>
      </c>
      <c r="C3190" s="45">
        <v>39919</v>
      </c>
      <c r="D3190" s="44" t="s">
        <v>19843</v>
      </c>
      <c r="E3190" s="34">
        <v>3669</v>
      </c>
      <c r="F3190" s="34">
        <v>763.99</v>
      </c>
      <c r="G3190" s="44">
        <v>524.16999999999996</v>
      </c>
      <c r="H3190" s="44">
        <v>82</v>
      </c>
      <c r="I3190" s="44">
        <v>7</v>
      </c>
      <c r="J3190" s="45">
        <v>39919</v>
      </c>
      <c r="K3190" s="44">
        <v>2009</v>
      </c>
      <c r="L3190" s="44">
        <v>7</v>
      </c>
      <c r="M3190" s="34">
        <v>524.14</v>
      </c>
      <c r="N3190" s="44" t="s">
        <v>21418</v>
      </c>
      <c r="O3190" s="34">
        <v>2905</v>
      </c>
      <c r="P3190" s="44">
        <v>2009</v>
      </c>
      <c r="Q3190" s="46">
        <v>8569.7999999999993</v>
      </c>
      <c r="R3190" s="34">
        <v>3075</v>
      </c>
      <c r="T3190" s="34"/>
      <c r="U3190" s="34"/>
      <c r="V3190" s="34"/>
      <c r="W3190" s="34"/>
      <c r="X3190" s="34"/>
      <c r="Y3190" s="34"/>
      <c r="Z3190" s="34"/>
      <c r="AA3190" s="34"/>
      <c r="AB3190" s="34"/>
      <c r="AC3190" s="34"/>
    </row>
    <row r="3191" spans="2:29">
      <c r="B3191" s="51">
        <v>199100000210290</v>
      </c>
      <c r="C3191" s="45">
        <v>33512</v>
      </c>
      <c r="D3191" s="44" t="s">
        <v>17474</v>
      </c>
      <c r="E3191" s="34">
        <v>2900</v>
      </c>
      <c r="F3191" s="34">
        <v>0</v>
      </c>
      <c r="G3191" s="44">
        <v>0</v>
      </c>
      <c r="H3191" s="44">
        <v>94</v>
      </c>
      <c r="I3191" s="44">
        <v>0</v>
      </c>
      <c r="J3191" s="45">
        <v>33248</v>
      </c>
      <c r="K3191" s="44">
        <v>1991</v>
      </c>
      <c r="L3191" s="44">
        <v>0</v>
      </c>
      <c r="M3191" s="34">
        <v>0</v>
      </c>
      <c r="N3191" s="44" t="s">
        <v>21423</v>
      </c>
      <c r="O3191" s="34">
        <v>2900</v>
      </c>
      <c r="P3191" s="44">
        <v>1991</v>
      </c>
      <c r="Q3191" s="46">
        <v>4835.2</v>
      </c>
      <c r="R3191" s="34">
        <v>5440</v>
      </c>
      <c r="T3191" s="34"/>
      <c r="U3191" s="34"/>
      <c r="V3191" s="34"/>
      <c r="W3191" s="34"/>
      <c r="X3191" s="34"/>
      <c r="Y3191" s="34"/>
      <c r="Z3191" s="34"/>
      <c r="AA3191" s="34"/>
      <c r="AB3191" s="34"/>
      <c r="AC3191" s="34"/>
    </row>
    <row r="3192" spans="2:29">
      <c r="B3192" s="51" t="s">
        <v>18786</v>
      </c>
      <c r="C3192" s="45">
        <v>37484</v>
      </c>
      <c r="D3192" s="44" t="s">
        <v>18787</v>
      </c>
      <c r="E3192" s="34">
        <v>2897.21</v>
      </c>
      <c r="F3192" s="34">
        <v>0</v>
      </c>
      <c r="G3192" s="44">
        <v>0</v>
      </c>
      <c r="H3192" s="44">
        <v>94</v>
      </c>
      <c r="I3192" s="44">
        <v>0</v>
      </c>
      <c r="J3192" s="45">
        <v>37484</v>
      </c>
      <c r="K3192" s="44">
        <v>2002</v>
      </c>
      <c r="L3192" s="44">
        <v>0</v>
      </c>
      <c r="M3192" s="34">
        <v>0</v>
      </c>
      <c r="N3192" s="44" t="s">
        <v>21423</v>
      </c>
      <c r="O3192" s="34">
        <v>2897</v>
      </c>
      <c r="P3192" s="44">
        <v>2002</v>
      </c>
      <c r="Q3192" s="46">
        <v>6537.9</v>
      </c>
      <c r="R3192" s="34">
        <v>4019</v>
      </c>
      <c r="T3192" s="34"/>
      <c r="U3192" s="34"/>
      <c r="V3192" s="34"/>
      <c r="W3192" s="34"/>
      <c r="X3192" s="34"/>
      <c r="Y3192" s="34"/>
      <c r="Z3192" s="34"/>
      <c r="AA3192" s="34"/>
      <c r="AB3192" s="34"/>
      <c r="AC3192" s="34"/>
    </row>
    <row r="3193" spans="2:29">
      <c r="B3193" s="51">
        <v>200810000016940</v>
      </c>
      <c r="C3193" s="45">
        <v>39484</v>
      </c>
      <c r="D3193" s="44" t="s">
        <v>19906</v>
      </c>
      <c r="E3193" s="34">
        <v>3935</v>
      </c>
      <c r="F3193" s="34">
        <v>1041.52</v>
      </c>
      <c r="G3193" s="44">
        <v>393.49</v>
      </c>
      <c r="H3193" s="44">
        <v>82</v>
      </c>
      <c r="I3193" s="44">
        <v>10</v>
      </c>
      <c r="J3193" s="45">
        <v>39601</v>
      </c>
      <c r="K3193" s="44">
        <v>2008</v>
      </c>
      <c r="L3193" s="44">
        <v>10</v>
      </c>
      <c r="M3193" s="34">
        <v>393.5</v>
      </c>
      <c r="N3193" s="44" t="s">
        <v>21418</v>
      </c>
      <c r="O3193" s="34">
        <v>2893</v>
      </c>
      <c r="P3193" s="44">
        <v>2008</v>
      </c>
      <c r="Q3193" s="46">
        <v>8311.1</v>
      </c>
      <c r="R3193" s="34">
        <v>3158</v>
      </c>
      <c r="T3193" s="34"/>
      <c r="U3193" s="34"/>
      <c r="V3193" s="34"/>
      <c r="W3193" s="34"/>
      <c r="X3193" s="34"/>
      <c r="Y3193" s="34"/>
      <c r="Z3193" s="34"/>
      <c r="AA3193" s="34"/>
      <c r="AB3193" s="34"/>
      <c r="AC3193" s="34"/>
    </row>
    <row r="3194" spans="2:29">
      <c r="B3194" s="51">
        <v>200810000016941</v>
      </c>
      <c r="C3194" s="45">
        <v>39484</v>
      </c>
      <c r="D3194" s="44" t="s">
        <v>19906</v>
      </c>
      <c r="E3194" s="34">
        <v>3935</v>
      </c>
      <c r="F3194" s="34">
        <v>1041.52</v>
      </c>
      <c r="G3194" s="44">
        <v>393.49</v>
      </c>
      <c r="H3194" s="44">
        <v>82</v>
      </c>
      <c r="I3194" s="44">
        <v>10</v>
      </c>
      <c r="J3194" s="45">
        <v>39601</v>
      </c>
      <c r="K3194" s="44">
        <v>2008</v>
      </c>
      <c r="L3194" s="44">
        <v>10</v>
      </c>
      <c r="M3194" s="34">
        <v>393.5</v>
      </c>
      <c r="N3194" s="44" t="s">
        <v>21418</v>
      </c>
      <c r="O3194" s="34">
        <v>2893</v>
      </c>
      <c r="P3194" s="44">
        <v>2008</v>
      </c>
      <c r="Q3194" s="46">
        <v>8311.1</v>
      </c>
      <c r="R3194" s="34">
        <v>3158</v>
      </c>
      <c r="T3194" s="34"/>
      <c r="U3194" s="34"/>
      <c r="V3194" s="34"/>
      <c r="W3194" s="34"/>
      <c r="X3194" s="34"/>
      <c r="Y3194" s="34"/>
      <c r="Z3194" s="34"/>
      <c r="AA3194" s="34"/>
      <c r="AB3194" s="34"/>
      <c r="AC3194" s="34"/>
    </row>
    <row r="3195" spans="2:29">
      <c r="B3195" s="51">
        <v>200810000016943</v>
      </c>
      <c r="C3195" s="45">
        <v>39484</v>
      </c>
      <c r="D3195" s="44" t="s">
        <v>19906</v>
      </c>
      <c r="E3195" s="34">
        <v>3935</v>
      </c>
      <c r="F3195" s="34">
        <v>1041.52</v>
      </c>
      <c r="G3195" s="44">
        <v>393.49</v>
      </c>
      <c r="H3195" s="44">
        <v>82</v>
      </c>
      <c r="I3195" s="44">
        <v>10</v>
      </c>
      <c r="J3195" s="45">
        <v>39601</v>
      </c>
      <c r="K3195" s="44">
        <v>2008</v>
      </c>
      <c r="L3195" s="44">
        <v>10</v>
      </c>
      <c r="M3195" s="34">
        <v>393.5</v>
      </c>
      <c r="N3195" s="44" t="s">
        <v>21418</v>
      </c>
      <c r="O3195" s="34">
        <v>2893</v>
      </c>
      <c r="P3195" s="44">
        <v>2008</v>
      </c>
      <c r="Q3195" s="46">
        <v>8311.1</v>
      </c>
      <c r="R3195" s="34">
        <v>3158</v>
      </c>
      <c r="T3195" s="34"/>
      <c r="U3195" s="34"/>
      <c r="V3195" s="34"/>
      <c r="W3195" s="34"/>
      <c r="X3195" s="34"/>
      <c r="Y3195" s="34"/>
      <c r="Z3195" s="34"/>
      <c r="AA3195" s="34"/>
      <c r="AB3195" s="34"/>
      <c r="AC3195" s="34"/>
    </row>
    <row r="3196" spans="2:29">
      <c r="B3196" s="51">
        <v>200810000016944</v>
      </c>
      <c r="C3196" s="45">
        <v>39484</v>
      </c>
      <c r="D3196" s="44" t="s">
        <v>19906</v>
      </c>
      <c r="E3196" s="34">
        <v>3935</v>
      </c>
      <c r="F3196" s="34">
        <v>1041.52</v>
      </c>
      <c r="G3196" s="44">
        <v>393.49</v>
      </c>
      <c r="H3196" s="44">
        <v>82</v>
      </c>
      <c r="I3196" s="44">
        <v>10</v>
      </c>
      <c r="J3196" s="45">
        <v>39601</v>
      </c>
      <c r="K3196" s="44">
        <v>2008</v>
      </c>
      <c r="L3196" s="44">
        <v>10</v>
      </c>
      <c r="M3196" s="34">
        <v>393.5</v>
      </c>
      <c r="N3196" s="44" t="s">
        <v>21418</v>
      </c>
      <c r="O3196" s="34">
        <v>2893</v>
      </c>
      <c r="P3196" s="44">
        <v>2008</v>
      </c>
      <c r="Q3196" s="46">
        <v>8311.1</v>
      </c>
      <c r="R3196" s="34">
        <v>3158</v>
      </c>
      <c r="T3196" s="34"/>
      <c r="U3196" s="34"/>
      <c r="V3196" s="34"/>
      <c r="W3196" s="34"/>
      <c r="X3196" s="34"/>
      <c r="Y3196" s="34"/>
      <c r="Z3196" s="34"/>
      <c r="AA3196" s="34"/>
      <c r="AB3196" s="34"/>
      <c r="AC3196" s="34"/>
    </row>
    <row r="3197" spans="2:29">
      <c r="B3197" s="51">
        <v>200810000016945</v>
      </c>
      <c r="C3197" s="45">
        <v>39484</v>
      </c>
      <c r="D3197" s="44" t="s">
        <v>19906</v>
      </c>
      <c r="E3197" s="34">
        <v>3935</v>
      </c>
      <c r="F3197" s="34">
        <v>1041.52</v>
      </c>
      <c r="G3197" s="44">
        <v>393.49</v>
      </c>
      <c r="H3197" s="44">
        <v>82</v>
      </c>
      <c r="I3197" s="44">
        <v>10</v>
      </c>
      <c r="J3197" s="45">
        <v>39601</v>
      </c>
      <c r="K3197" s="44">
        <v>2008</v>
      </c>
      <c r="L3197" s="44">
        <v>10</v>
      </c>
      <c r="M3197" s="34">
        <v>393.5</v>
      </c>
      <c r="N3197" s="44" t="s">
        <v>21418</v>
      </c>
      <c r="O3197" s="34">
        <v>2893</v>
      </c>
      <c r="P3197" s="44">
        <v>2008</v>
      </c>
      <c r="Q3197" s="46">
        <v>8311.1</v>
      </c>
      <c r="R3197" s="34">
        <v>3158</v>
      </c>
      <c r="T3197" s="34"/>
      <c r="U3197" s="34"/>
      <c r="V3197" s="34"/>
      <c r="W3197" s="34"/>
      <c r="X3197" s="34"/>
      <c r="Y3197" s="34"/>
      <c r="Z3197" s="34"/>
      <c r="AA3197" s="34"/>
      <c r="AB3197" s="34"/>
      <c r="AC3197" s="34"/>
    </row>
    <row r="3198" spans="2:29">
      <c r="B3198" s="51">
        <v>200810000016946</v>
      </c>
      <c r="C3198" s="45">
        <v>39484</v>
      </c>
      <c r="D3198" s="44" t="s">
        <v>19906</v>
      </c>
      <c r="E3198" s="34">
        <v>3935</v>
      </c>
      <c r="F3198" s="34">
        <v>1041.52</v>
      </c>
      <c r="G3198" s="44">
        <v>393.49</v>
      </c>
      <c r="H3198" s="44">
        <v>82</v>
      </c>
      <c r="I3198" s="44">
        <v>10</v>
      </c>
      <c r="J3198" s="45">
        <v>39601</v>
      </c>
      <c r="K3198" s="44">
        <v>2008</v>
      </c>
      <c r="L3198" s="44">
        <v>10</v>
      </c>
      <c r="M3198" s="34">
        <v>393.5</v>
      </c>
      <c r="N3198" s="44" t="s">
        <v>21418</v>
      </c>
      <c r="O3198" s="34">
        <v>2893</v>
      </c>
      <c r="P3198" s="44">
        <v>2008</v>
      </c>
      <c r="Q3198" s="46">
        <v>8311.1</v>
      </c>
      <c r="R3198" s="34">
        <v>3158</v>
      </c>
      <c r="T3198" s="34"/>
      <c r="U3198" s="34"/>
      <c r="V3198" s="34"/>
      <c r="W3198" s="34"/>
      <c r="X3198" s="34"/>
      <c r="Y3198" s="34"/>
      <c r="Z3198" s="34"/>
      <c r="AA3198" s="34"/>
      <c r="AB3198" s="34"/>
      <c r="AC3198" s="34"/>
    </row>
    <row r="3199" spans="2:29">
      <c r="B3199" s="51">
        <v>200810000016947</v>
      </c>
      <c r="C3199" s="45">
        <v>39484</v>
      </c>
      <c r="D3199" s="44" t="s">
        <v>19906</v>
      </c>
      <c r="E3199" s="34">
        <v>3935</v>
      </c>
      <c r="F3199" s="34">
        <v>1041.52</v>
      </c>
      <c r="G3199" s="44">
        <v>393.49</v>
      </c>
      <c r="H3199" s="44">
        <v>82</v>
      </c>
      <c r="I3199" s="44">
        <v>10</v>
      </c>
      <c r="J3199" s="45">
        <v>39601</v>
      </c>
      <c r="K3199" s="44">
        <v>2008</v>
      </c>
      <c r="L3199" s="44">
        <v>10</v>
      </c>
      <c r="M3199" s="34">
        <v>393.5</v>
      </c>
      <c r="N3199" s="44" t="s">
        <v>21418</v>
      </c>
      <c r="O3199" s="34">
        <v>2893</v>
      </c>
      <c r="P3199" s="44">
        <v>2008</v>
      </c>
      <c r="Q3199" s="46">
        <v>8311.1</v>
      </c>
      <c r="R3199" s="34">
        <v>3158</v>
      </c>
      <c r="T3199" s="34"/>
      <c r="U3199" s="34"/>
      <c r="V3199" s="34"/>
      <c r="W3199" s="34"/>
      <c r="X3199" s="34"/>
      <c r="Y3199" s="34"/>
      <c r="Z3199" s="34"/>
      <c r="AA3199" s="34"/>
      <c r="AB3199" s="34"/>
      <c r="AC3199" s="34"/>
    </row>
    <row r="3200" spans="2:29">
      <c r="B3200" s="51">
        <v>200810000016948</v>
      </c>
      <c r="C3200" s="45">
        <v>39484</v>
      </c>
      <c r="D3200" s="44" t="s">
        <v>19906</v>
      </c>
      <c r="E3200" s="34">
        <v>3935</v>
      </c>
      <c r="F3200" s="34">
        <v>1041.52</v>
      </c>
      <c r="G3200" s="44">
        <v>393.49</v>
      </c>
      <c r="H3200" s="44">
        <v>82</v>
      </c>
      <c r="I3200" s="44">
        <v>10</v>
      </c>
      <c r="J3200" s="45">
        <v>39601</v>
      </c>
      <c r="K3200" s="44">
        <v>2008</v>
      </c>
      <c r="L3200" s="44">
        <v>10</v>
      </c>
      <c r="M3200" s="34">
        <v>393.5</v>
      </c>
      <c r="N3200" s="44" t="s">
        <v>21418</v>
      </c>
      <c r="O3200" s="34">
        <v>2893</v>
      </c>
      <c r="P3200" s="44">
        <v>2008</v>
      </c>
      <c r="Q3200" s="46">
        <v>8311.1</v>
      </c>
      <c r="R3200" s="34">
        <v>3158</v>
      </c>
      <c r="T3200" s="34"/>
      <c r="U3200" s="34"/>
      <c r="V3200" s="34"/>
      <c r="W3200" s="34"/>
      <c r="X3200" s="34"/>
      <c r="Y3200" s="34"/>
      <c r="Z3200" s="34"/>
      <c r="AA3200" s="34"/>
      <c r="AB3200" s="34"/>
      <c r="AC3200" s="34"/>
    </row>
    <row r="3201" spans="2:29">
      <c r="B3201" s="51">
        <v>200810000016954</v>
      </c>
      <c r="C3201" s="45">
        <v>39484</v>
      </c>
      <c r="D3201" s="44" t="s">
        <v>19906</v>
      </c>
      <c r="E3201" s="34">
        <v>3935</v>
      </c>
      <c r="F3201" s="34">
        <v>1041.52</v>
      </c>
      <c r="G3201" s="44">
        <v>393.49</v>
      </c>
      <c r="H3201" s="44">
        <v>82</v>
      </c>
      <c r="I3201" s="44">
        <v>10</v>
      </c>
      <c r="J3201" s="45">
        <v>39601</v>
      </c>
      <c r="K3201" s="44">
        <v>2008</v>
      </c>
      <c r="L3201" s="44">
        <v>10</v>
      </c>
      <c r="M3201" s="34">
        <v>393.5</v>
      </c>
      <c r="N3201" s="44" t="s">
        <v>21418</v>
      </c>
      <c r="O3201" s="34">
        <v>2893</v>
      </c>
      <c r="P3201" s="44">
        <v>2008</v>
      </c>
      <c r="Q3201" s="46">
        <v>8311.1</v>
      </c>
      <c r="R3201" s="34">
        <v>3158</v>
      </c>
      <c r="T3201" s="34"/>
      <c r="U3201" s="34"/>
      <c r="V3201" s="34"/>
      <c r="W3201" s="34"/>
      <c r="X3201" s="34"/>
      <c r="Y3201" s="34"/>
      <c r="Z3201" s="34"/>
      <c r="AA3201" s="34"/>
      <c r="AB3201" s="34"/>
      <c r="AC3201" s="34"/>
    </row>
    <row r="3202" spans="2:29">
      <c r="B3202" s="51">
        <v>200810000016963</v>
      </c>
      <c r="C3202" s="45">
        <v>39484</v>
      </c>
      <c r="D3202" s="44" t="s">
        <v>19906</v>
      </c>
      <c r="E3202" s="34">
        <v>3935</v>
      </c>
      <c r="F3202" s="34">
        <v>1041.52</v>
      </c>
      <c r="G3202" s="44">
        <v>393.49</v>
      </c>
      <c r="H3202" s="44">
        <v>82</v>
      </c>
      <c r="I3202" s="44">
        <v>10</v>
      </c>
      <c r="J3202" s="45">
        <v>39601</v>
      </c>
      <c r="K3202" s="44">
        <v>2008</v>
      </c>
      <c r="L3202" s="44">
        <v>10</v>
      </c>
      <c r="M3202" s="34">
        <v>393.5</v>
      </c>
      <c r="N3202" s="44" t="s">
        <v>21418</v>
      </c>
      <c r="O3202" s="34">
        <v>2893</v>
      </c>
      <c r="P3202" s="44">
        <v>2008</v>
      </c>
      <c r="Q3202" s="46">
        <v>8311.1</v>
      </c>
      <c r="R3202" s="34">
        <v>3158</v>
      </c>
      <c r="T3202" s="34"/>
      <c r="U3202" s="34"/>
      <c r="V3202" s="34"/>
      <c r="W3202" s="34"/>
      <c r="X3202" s="34"/>
      <c r="Y3202" s="34"/>
      <c r="Z3202" s="34"/>
      <c r="AA3202" s="34"/>
      <c r="AB3202" s="34"/>
      <c r="AC3202" s="34"/>
    </row>
    <row r="3203" spans="2:29">
      <c r="B3203" s="51">
        <v>199700000229450</v>
      </c>
      <c r="C3203" s="45">
        <v>35551</v>
      </c>
      <c r="D3203" s="44" t="s">
        <v>18133</v>
      </c>
      <c r="E3203" s="34">
        <v>6109.5</v>
      </c>
      <c r="F3203" s="34">
        <v>3217.7</v>
      </c>
      <c r="G3203" s="44">
        <v>249.63</v>
      </c>
      <c r="H3203" s="44">
        <v>93</v>
      </c>
      <c r="I3203" s="44">
        <v>25</v>
      </c>
      <c r="J3203" s="45">
        <v>35435</v>
      </c>
      <c r="K3203" s="44">
        <v>1997</v>
      </c>
      <c r="L3203" s="44">
        <v>25</v>
      </c>
      <c r="M3203" s="34">
        <v>244.38</v>
      </c>
      <c r="N3203" s="44" t="s">
        <v>21427</v>
      </c>
      <c r="O3203" s="34">
        <v>2892</v>
      </c>
      <c r="P3203" s="44">
        <v>1997</v>
      </c>
      <c r="Q3203" s="46">
        <v>5825.1</v>
      </c>
      <c r="R3203" s="34">
        <v>4503</v>
      </c>
      <c r="T3203" s="34"/>
      <c r="U3203" s="34"/>
      <c r="V3203" s="34"/>
      <c r="W3203" s="34"/>
      <c r="X3203" s="34"/>
      <c r="Y3203" s="34"/>
      <c r="Z3203" s="34"/>
      <c r="AA3203" s="34"/>
      <c r="AB3203" s="34"/>
      <c r="AC3203" s="34"/>
    </row>
    <row r="3204" spans="2:29">
      <c r="B3204" s="51">
        <v>199700000229460</v>
      </c>
      <c r="C3204" s="45">
        <v>35551</v>
      </c>
      <c r="D3204" s="44" t="s">
        <v>18133</v>
      </c>
      <c r="E3204" s="34">
        <v>6109.5</v>
      </c>
      <c r="F3204" s="34">
        <v>3217.7</v>
      </c>
      <c r="G3204" s="44">
        <v>249.63</v>
      </c>
      <c r="H3204" s="44">
        <v>93</v>
      </c>
      <c r="I3204" s="44">
        <v>25</v>
      </c>
      <c r="J3204" s="45">
        <v>35435</v>
      </c>
      <c r="K3204" s="44">
        <v>1997</v>
      </c>
      <c r="L3204" s="44">
        <v>25</v>
      </c>
      <c r="M3204" s="34">
        <v>244.38</v>
      </c>
      <c r="N3204" s="44" t="s">
        <v>21427</v>
      </c>
      <c r="O3204" s="34">
        <v>2892</v>
      </c>
      <c r="P3204" s="44">
        <v>1997</v>
      </c>
      <c r="Q3204" s="46">
        <v>5825.1</v>
      </c>
      <c r="R3204" s="34">
        <v>4503</v>
      </c>
      <c r="T3204" s="34"/>
      <c r="U3204" s="34"/>
      <c r="V3204" s="34"/>
      <c r="W3204" s="34"/>
      <c r="X3204" s="34"/>
      <c r="Y3204" s="34"/>
      <c r="Z3204" s="34"/>
      <c r="AA3204" s="34"/>
      <c r="AB3204" s="34"/>
      <c r="AC3204" s="34"/>
    </row>
    <row r="3205" spans="2:29">
      <c r="B3205" s="51" t="s">
        <v>19026</v>
      </c>
      <c r="C3205" s="45">
        <v>38062</v>
      </c>
      <c r="D3205" s="44" t="s">
        <v>19232</v>
      </c>
      <c r="E3205" s="34">
        <v>2891</v>
      </c>
      <c r="F3205" s="34">
        <v>0</v>
      </c>
      <c r="G3205" s="44">
        <v>0</v>
      </c>
      <c r="H3205" s="44">
        <v>94</v>
      </c>
      <c r="I3205" s="44">
        <v>0</v>
      </c>
      <c r="J3205" s="45">
        <v>38062</v>
      </c>
      <c r="K3205" s="44">
        <v>2004</v>
      </c>
      <c r="L3205" s="44">
        <v>0</v>
      </c>
      <c r="M3205" s="34">
        <v>0</v>
      </c>
      <c r="N3205" s="44" t="s">
        <v>21423</v>
      </c>
      <c r="O3205" s="34">
        <v>2891</v>
      </c>
      <c r="P3205" s="44">
        <v>2004</v>
      </c>
      <c r="Q3205" s="46">
        <v>7114.9</v>
      </c>
      <c r="R3205" s="34">
        <v>3685</v>
      </c>
      <c r="T3205" s="34"/>
      <c r="U3205" s="34"/>
      <c r="V3205" s="34"/>
      <c r="W3205" s="34"/>
      <c r="X3205" s="34"/>
      <c r="Y3205" s="34"/>
      <c r="Z3205" s="34"/>
      <c r="AA3205" s="34"/>
      <c r="AB3205" s="34"/>
      <c r="AC3205" s="34"/>
    </row>
    <row r="3206" spans="2:29">
      <c r="B3206" s="51">
        <v>199300000211050</v>
      </c>
      <c r="C3206" s="45">
        <v>34029</v>
      </c>
      <c r="D3206" s="44" t="s">
        <v>17632</v>
      </c>
      <c r="E3206" s="34">
        <v>2886</v>
      </c>
      <c r="F3206" s="34">
        <v>0</v>
      </c>
      <c r="G3206" s="44">
        <v>0</v>
      </c>
      <c r="H3206" s="44">
        <v>94</v>
      </c>
      <c r="I3206" s="44">
        <v>0</v>
      </c>
      <c r="J3206" s="45">
        <v>33972</v>
      </c>
      <c r="K3206" s="44">
        <v>1993</v>
      </c>
      <c r="L3206" s="44">
        <v>0</v>
      </c>
      <c r="M3206" s="34">
        <v>0</v>
      </c>
      <c r="N3206" s="44" t="s">
        <v>21423</v>
      </c>
      <c r="O3206" s="34">
        <v>2886</v>
      </c>
      <c r="P3206" s="44">
        <v>1993</v>
      </c>
      <c r="Q3206" s="46">
        <v>5210.3999999999996</v>
      </c>
      <c r="R3206" s="34">
        <v>5024</v>
      </c>
      <c r="T3206" s="34"/>
      <c r="U3206" s="34"/>
      <c r="V3206" s="34"/>
      <c r="W3206" s="34"/>
      <c r="X3206" s="34"/>
      <c r="Y3206" s="34"/>
      <c r="Z3206" s="34"/>
      <c r="AA3206" s="34"/>
      <c r="AB3206" s="34"/>
      <c r="AC3206" s="34"/>
    </row>
    <row r="3207" spans="2:29">
      <c r="B3207" s="51">
        <v>200910000021857</v>
      </c>
      <c r="C3207" s="45">
        <v>39870</v>
      </c>
      <c r="D3207" s="44" t="s">
        <v>19640</v>
      </c>
      <c r="E3207" s="34">
        <v>3734</v>
      </c>
      <c r="F3207" s="34">
        <v>849.09</v>
      </c>
      <c r="G3207" s="44">
        <v>533.42999999999995</v>
      </c>
      <c r="H3207" s="44">
        <v>82</v>
      </c>
      <c r="I3207" s="44">
        <v>7</v>
      </c>
      <c r="J3207" s="45">
        <v>39870</v>
      </c>
      <c r="K3207" s="44">
        <v>2009</v>
      </c>
      <c r="L3207" s="44">
        <v>7</v>
      </c>
      <c r="M3207" s="34">
        <v>533.42999999999995</v>
      </c>
      <c r="N3207" s="44" t="s">
        <v>21418</v>
      </c>
      <c r="O3207" s="34">
        <v>2885</v>
      </c>
      <c r="P3207" s="44">
        <v>2009</v>
      </c>
      <c r="Q3207" s="46">
        <v>8569.7999999999993</v>
      </c>
      <c r="R3207" s="34">
        <v>3053</v>
      </c>
      <c r="T3207" s="34"/>
      <c r="U3207" s="34"/>
      <c r="V3207" s="34"/>
      <c r="W3207" s="34"/>
      <c r="X3207" s="34"/>
      <c r="Y3207" s="34"/>
      <c r="Z3207" s="34"/>
      <c r="AA3207" s="34"/>
      <c r="AB3207" s="34"/>
      <c r="AC3207" s="34"/>
    </row>
    <row r="3208" spans="2:29">
      <c r="B3208" s="51">
        <v>200910000021858</v>
      </c>
      <c r="C3208" s="45">
        <v>39870</v>
      </c>
      <c r="D3208" s="44" t="s">
        <v>19640</v>
      </c>
      <c r="E3208" s="34">
        <v>3734</v>
      </c>
      <c r="F3208" s="34">
        <v>849.09</v>
      </c>
      <c r="G3208" s="44">
        <v>533.42999999999995</v>
      </c>
      <c r="H3208" s="44">
        <v>82</v>
      </c>
      <c r="I3208" s="44">
        <v>7</v>
      </c>
      <c r="J3208" s="45">
        <v>39870</v>
      </c>
      <c r="K3208" s="44">
        <v>2009</v>
      </c>
      <c r="L3208" s="44">
        <v>7</v>
      </c>
      <c r="M3208" s="34">
        <v>533.42999999999995</v>
      </c>
      <c r="N3208" s="44" t="s">
        <v>21418</v>
      </c>
      <c r="O3208" s="34">
        <v>2885</v>
      </c>
      <c r="P3208" s="44">
        <v>2009</v>
      </c>
      <c r="Q3208" s="46">
        <v>8569.7999999999993</v>
      </c>
      <c r="R3208" s="34">
        <v>3053</v>
      </c>
      <c r="T3208" s="34"/>
      <c r="U3208" s="34"/>
      <c r="V3208" s="34"/>
      <c r="W3208" s="34"/>
      <c r="X3208" s="34"/>
      <c r="Y3208" s="34"/>
      <c r="Z3208" s="34"/>
      <c r="AA3208" s="34"/>
      <c r="AB3208" s="34"/>
      <c r="AC3208" s="34"/>
    </row>
    <row r="3209" spans="2:29">
      <c r="B3209" s="51">
        <v>198000000208810</v>
      </c>
      <c r="C3209" s="45">
        <v>29312</v>
      </c>
      <c r="D3209" s="44" t="s">
        <v>16577</v>
      </c>
      <c r="E3209" s="34">
        <v>2880.04</v>
      </c>
      <c r="F3209" s="34">
        <v>0</v>
      </c>
      <c r="G3209" s="44">
        <v>0</v>
      </c>
      <c r="H3209" s="44">
        <v>95</v>
      </c>
      <c r="I3209" s="44">
        <v>0</v>
      </c>
      <c r="J3209" s="45">
        <v>29224</v>
      </c>
      <c r="K3209" s="44">
        <v>1980</v>
      </c>
      <c r="L3209" s="44">
        <v>0</v>
      </c>
      <c r="M3209" s="34">
        <v>0</v>
      </c>
      <c r="N3209" s="44" t="s">
        <v>21458</v>
      </c>
      <c r="O3209" s="34">
        <v>2880</v>
      </c>
      <c r="P3209" s="44">
        <v>1980</v>
      </c>
      <c r="Q3209" s="46">
        <v>3376</v>
      </c>
      <c r="R3209" s="34">
        <v>7737</v>
      </c>
      <c r="T3209" s="34"/>
      <c r="U3209" s="34"/>
      <c r="V3209" s="34"/>
      <c r="W3209" s="34"/>
      <c r="X3209" s="34"/>
      <c r="Y3209" s="34"/>
      <c r="Z3209" s="34"/>
      <c r="AA3209" s="34"/>
      <c r="AB3209" s="34"/>
      <c r="AC3209" s="34"/>
    </row>
    <row r="3210" spans="2:29">
      <c r="B3210" s="51">
        <v>198600000242410</v>
      </c>
      <c r="C3210" s="45">
        <v>31413</v>
      </c>
      <c r="D3210" s="44" t="s">
        <v>16804</v>
      </c>
      <c r="E3210" s="34">
        <v>7355.69</v>
      </c>
      <c r="F3210" s="34">
        <v>4489.6499999999996</v>
      </c>
      <c r="G3210" s="44">
        <v>187.89</v>
      </c>
      <c r="H3210" s="44">
        <v>91</v>
      </c>
      <c r="I3210" s="44">
        <v>40</v>
      </c>
      <c r="J3210" s="45">
        <v>31413</v>
      </c>
      <c r="K3210" s="44">
        <v>1986</v>
      </c>
      <c r="L3210" s="44">
        <v>40</v>
      </c>
      <c r="M3210" s="34">
        <v>183.89</v>
      </c>
      <c r="N3210" s="44" t="s">
        <v>21429</v>
      </c>
      <c r="O3210" s="34">
        <v>2866</v>
      </c>
      <c r="P3210" s="44">
        <v>1986</v>
      </c>
      <c r="Q3210" s="46">
        <v>4305</v>
      </c>
      <c r="R3210" s="34">
        <v>6038</v>
      </c>
      <c r="T3210" s="34"/>
      <c r="U3210" s="34"/>
      <c r="V3210" s="34"/>
      <c r="W3210" s="34"/>
      <c r="X3210" s="34"/>
      <c r="Y3210" s="34"/>
      <c r="Z3210" s="34"/>
      <c r="AA3210" s="34"/>
      <c r="AB3210" s="34"/>
      <c r="AC3210" s="34"/>
    </row>
    <row r="3211" spans="2:29">
      <c r="B3211" s="51" t="s">
        <v>19027</v>
      </c>
      <c r="C3211" s="45">
        <v>38031</v>
      </c>
      <c r="D3211" s="44" t="s">
        <v>19216</v>
      </c>
      <c r="E3211" s="34">
        <v>2854.13</v>
      </c>
      <c r="F3211" s="34">
        <v>0</v>
      </c>
      <c r="G3211" s="44">
        <v>0</v>
      </c>
      <c r="H3211" s="44">
        <v>94</v>
      </c>
      <c r="I3211" s="44">
        <v>0</v>
      </c>
      <c r="J3211" s="45">
        <v>38031</v>
      </c>
      <c r="K3211" s="44">
        <v>2004</v>
      </c>
      <c r="L3211" s="44">
        <v>0</v>
      </c>
      <c r="M3211" s="34">
        <v>0</v>
      </c>
      <c r="N3211" s="44" t="s">
        <v>21423</v>
      </c>
      <c r="O3211" s="34">
        <v>2854</v>
      </c>
      <c r="P3211" s="44">
        <v>2004</v>
      </c>
      <c r="Q3211" s="46">
        <v>7114.9</v>
      </c>
      <c r="R3211" s="34">
        <v>3638</v>
      </c>
      <c r="T3211" s="34"/>
      <c r="U3211" s="34"/>
      <c r="V3211" s="34"/>
      <c r="W3211" s="34"/>
      <c r="X3211" s="34"/>
      <c r="Y3211" s="34"/>
      <c r="Z3211" s="34"/>
      <c r="AA3211" s="34"/>
      <c r="AB3211" s="34"/>
      <c r="AC3211" s="34"/>
    </row>
    <row r="3212" spans="2:29">
      <c r="B3212" s="51">
        <v>199800000226120</v>
      </c>
      <c r="C3212" s="45">
        <v>36068</v>
      </c>
      <c r="D3212" s="44" t="s">
        <v>18277</v>
      </c>
      <c r="E3212" s="34">
        <v>4057.83</v>
      </c>
      <c r="F3212" s="34">
        <v>1216.72</v>
      </c>
      <c r="G3212" s="44">
        <v>101.48</v>
      </c>
      <c r="H3212" s="44">
        <v>79</v>
      </c>
      <c r="I3212" s="44">
        <v>40</v>
      </c>
      <c r="J3212" s="45">
        <v>36068</v>
      </c>
      <c r="K3212" s="44">
        <v>1998</v>
      </c>
      <c r="L3212" s="44">
        <v>40</v>
      </c>
      <c r="M3212" s="34">
        <v>101.45</v>
      </c>
      <c r="N3212" s="44" t="s">
        <v>21416</v>
      </c>
      <c r="O3212" s="34">
        <v>2841</v>
      </c>
      <c r="P3212" s="44">
        <v>1998</v>
      </c>
      <c r="Q3212" s="46">
        <v>5920.4</v>
      </c>
      <c r="R3212" s="34">
        <v>4352</v>
      </c>
      <c r="T3212" s="34"/>
      <c r="U3212" s="34"/>
      <c r="V3212" s="34"/>
      <c r="W3212" s="34"/>
      <c r="X3212" s="34"/>
      <c r="Y3212" s="34"/>
      <c r="Z3212" s="34"/>
      <c r="AA3212" s="34"/>
      <c r="AB3212" s="34"/>
      <c r="AC3212" s="34"/>
    </row>
    <row r="3213" spans="2:29">
      <c r="B3213" s="51">
        <v>198900000242780</v>
      </c>
      <c r="C3213" s="45">
        <v>32752</v>
      </c>
      <c r="D3213" s="44" t="s">
        <v>17075</v>
      </c>
      <c r="E3213" s="34">
        <v>6001.19</v>
      </c>
      <c r="F3213" s="34">
        <v>3164.03</v>
      </c>
      <c r="G3213" s="44">
        <v>149.96</v>
      </c>
      <c r="H3213" s="44">
        <v>71</v>
      </c>
      <c r="I3213" s="44">
        <v>40</v>
      </c>
      <c r="J3213" s="45">
        <v>32517</v>
      </c>
      <c r="K3213" s="44">
        <v>1989</v>
      </c>
      <c r="L3213" s="44">
        <v>40</v>
      </c>
      <c r="M3213" s="34">
        <v>150.03</v>
      </c>
      <c r="N3213" s="44" t="s">
        <v>19299</v>
      </c>
      <c r="O3213" s="34">
        <v>2837</v>
      </c>
      <c r="P3213" s="44">
        <v>1989</v>
      </c>
      <c r="Q3213" s="46">
        <v>4609.2</v>
      </c>
      <c r="R3213" s="34">
        <v>5583</v>
      </c>
      <c r="T3213" s="34"/>
      <c r="U3213" s="34"/>
      <c r="V3213" s="34"/>
      <c r="W3213" s="34"/>
      <c r="X3213" s="34"/>
      <c r="Y3213" s="34"/>
      <c r="Z3213" s="34"/>
      <c r="AA3213" s="34"/>
      <c r="AB3213" s="34"/>
      <c r="AC3213" s="34"/>
    </row>
    <row r="3214" spans="2:29">
      <c r="B3214" s="51">
        <v>201010000029341</v>
      </c>
      <c r="C3214" s="45">
        <v>40220</v>
      </c>
      <c r="D3214" s="44" t="s">
        <v>19864</v>
      </c>
      <c r="E3214" s="34">
        <v>3027.53</v>
      </c>
      <c r="F3214" s="34">
        <v>191.59</v>
      </c>
      <c r="G3214" s="44">
        <v>191.59</v>
      </c>
      <c r="H3214" s="44">
        <v>82</v>
      </c>
      <c r="I3214" s="44">
        <v>10</v>
      </c>
      <c r="J3214" s="45">
        <v>40484</v>
      </c>
      <c r="K3214" s="44">
        <v>2010</v>
      </c>
      <c r="L3214" s="44">
        <v>10</v>
      </c>
      <c r="M3214" s="34">
        <v>302.75</v>
      </c>
      <c r="N3214" s="44" t="s">
        <v>21418</v>
      </c>
      <c r="O3214" s="34">
        <v>2836</v>
      </c>
      <c r="P3214" s="44">
        <v>2010</v>
      </c>
      <c r="Q3214" s="46">
        <v>8752.4</v>
      </c>
      <c r="R3214" s="34">
        <v>2939</v>
      </c>
      <c r="T3214" s="34"/>
      <c r="U3214" s="34"/>
      <c r="V3214" s="34"/>
      <c r="W3214" s="34"/>
      <c r="X3214" s="34"/>
      <c r="Y3214" s="34"/>
      <c r="Z3214" s="34"/>
      <c r="AA3214" s="34"/>
      <c r="AB3214" s="34"/>
      <c r="AC3214" s="34"/>
    </row>
    <row r="3215" spans="2:29">
      <c r="B3215" s="51">
        <v>201010000029342</v>
      </c>
      <c r="C3215" s="45">
        <v>40220</v>
      </c>
      <c r="D3215" s="44" t="s">
        <v>19864</v>
      </c>
      <c r="E3215" s="34">
        <v>3027.53</v>
      </c>
      <c r="F3215" s="34">
        <v>191.59</v>
      </c>
      <c r="G3215" s="44">
        <v>191.59</v>
      </c>
      <c r="H3215" s="44">
        <v>82</v>
      </c>
      <c r="I3215" s="44">
        <v>10</v>
      </c>
      <c r="J3215" s="45">
        <v>40484</v>
      </c>
      <c r="K3215" s="44">
        <v>2010</v>
      </c>
      <c r="L3215" s="44">
        <v>10</v>
      </c>
      <c r="M3215" s="34">
        <v>302.75</v>
      </c>
      <c r="N3215" s="44" t="s">
        <v>21418</v>
      </c>
      <c r="O3215" s="34">
        <v>2836</v>
      </c>
      <c r="P3215" s="44">
        <v>2010</v>
      </c>
      <c r="Q3215" s="46">
        <v>8752.4</v>
      </c>
      <c r="R3215" s="34">
        <v>2939</v>
      </c>
      <c r="T3215" s="34"/>
      <c r="U3215" s="34"/>
      <c r="V3215" s="34"/>
      <c r="W3215" s="34"/>
      <c r="X3215" s="34"/>
      <c r="Y3215" s="34"/>
      <c r="Z3215" s="34"/>
      <c r="AA3215" s="34"/>
      <c r="AB3215" s="34"/>
      <c r="AC3215" s="34"/>
    </row>
    <row r="3216" spans="2:29">
      <c r="B3216" s="51">
        <v>201010000029343</v>
      </c>
      <c r="C3216" s="45">
        <v>40220</v>
      </c>
      <c r="D3216" s="44" t="s">
        <v>19864</v>
      </c>
      <c r="E3216" s="34">
        <v>3027.53</v>
      </c>
      <c r="F3216" s="34">
        <v>191.59</v>
      </c>
      <c r="G3216" s="44">
        <v>191.59</v>
      </c>
      <c r="H3216" s="44">
        <v>82</v>
      </c>
      <c r="I3216" s="44">
        <v>10</v>
      </c>
      <c r="J3216" s="45">
        <v>40484</v>
      </c>
      <c r="K3216" s="44">
        <v>2010</v>
      </c>
      <c r="L3216" s="44">
        <v>10</v>
      </c>
      <c r="M3216" s="34">
        <v>302.75</v>
      </c>
      <c r="N3216" s="44" t="s">
        <v>21418</v>
      </c>
      <c r="O3216" s="34">
        <v>2836</v>
      </c>
      <c r="P3216" s="44">
        <v>2010</v>
      </c>
      <c r="Q3216" s="46">
        <v>8752.4</v>
      </c>
      <c r="R3216" s="34">
        <v>2939</v>
      </c>
      <c r="T3216" s="34"/>
      <c r="U3216" s="34"/>
      <c r="V3216" s="34"/>
      <c r="W3216" s="34"/>
      <c r="X3216" s="34"/>
      <c r="Y3216" s="34"/>
      <c r="Z3216" s="34"/>
      <c r="AA3216" s="34"/>
      <c r="AB3216" s="34"/>
      <c r="AC3216" s="34"/>
    </row>
    <row r="3217" spans="2:29">
      <c r="B3217" s="51">
        <v>201010000029344</v>
      </c>
      <c r="C3217" s="45">
        <v>40220</v>
      </c>
      <c r="D3217" s="44" t="s">
        <v>19864</v>
      </c>
      <c r="E3217" s="34">
        <v>3027.53</v>
      </c>
      <c r="F3217" s="34">
        <v>191.59</v>
      </c>
      <c r="G3217" s="44">
        <v>191.59</v>
      </c>
      <c r="H3217" s="44">
        <v>82</v>
      </c>
      <c r="I3217" s="44">
        <v>10</v>
      </c>
      <c r="J3217" s="45">
        <v>40484</v>
      </c>
      <c r="K3217" s="44">
        <v>2010</v>
      </c>
      <c r="L3217" s="44">
        <v>10</v>
      </c>
      <c r="M3217" s="34">
        <v>302.75</v>
      </c>
      <c r="N3217" s="44" t="s">
        <v>21418</v>
      </c>
      <c r="O3217" s="34">
        <v>2836</v>
      </c>
      <c r="P3217" s="44">
        <v>2010</v>
      </c>
      <c r="Q3217" s="46">
        <v>8752.4</v>
      </c>
      <c r="R3217" s="34">
        <v>2939</v>
      </c>
      <c r="T3217" s="34"/>
      <c r="U3217" s="34"/>
      <c r="V3217" s="34"/>
      <c r="W3217" s="34"/>
      <c r="X3217" s="34"/>
      <c r="Y3217" s="34"/>
      <c r="Z3217" s="34"/>
      <c r="AA3217" s="34"/>
      <c r="AB3217" s="34"/>
      <c r="AC3217" s="34"/>
    </row>
    <row r="3218" spans="2:29">
      <c r="B3218" s="51">
        <v>201010000029345</v>
      </c>
      <c r="C3218" s="45">
        <v>40220</v>
      </c>
      <c r="D3218" s="44" t="s">
        <v>19864</v>
      </c>
      <c r="E3218" s="34">
        <v>3027.53</v>
      </c>
      <c r="F3218" s="34">
        <v>191.59</v>
      </c>
      <c r="G3218" s="44">
        <v>191.59</v>
      </c>
      <c r="H3218" s="44">
        <v>82</v>
      </c>
      <c r="I3218" s="44">
        <v>10</v>
      </c>
      <c r="J3218" s="45">
        <v>40484</v>
      </c>
      <c r="K3218" s="44">
        <v>2010</v>
      </c>
      <c r="L3218" s="44">
        <v>10</v>
      </c>
      <c r="M3218" s="34">
        <v>302.75</v>
      </c>
      <c r="N3218" s="44" t="s">
        <v>21418</v>
      </c>
      <c r="O3218" s="34">
        <v>2836</v>
      </c>
      <c r="P3218" s="44">
        <v>2010</v>
      </c>
      <c r="Q3218" s="46">
        <v>8752.4</v>
      </c>
      <c r="R3218" s="34">
        <v>2939</v>
      </c>
      <c r="T3218" s="34"/>
      <c r="U3218" s="34"/>
      <c r="V3218" s="34"/>
      <c r="W3218" s="34"/>
      <c r="X3218" s="34"/>
      <c r="Y3218" s="34"/>
      <c r="Z3218" s="34"/>
      <c r="AA3218" s="34"/>
      <c r="AB3218" s="34"/>
      <c r="AC3218" s="34"/>
    </row>
    <row r="3219" spans="2:29">
      <c r="B3219" s="51">
        <v>199700000225890</v>
      </c>
      <c r="C3219" s="45">
        <v>35703</v>
      </c>
      <c r="D3219" s="44" t="s">
        <v>18114</v>
      </c>
      <c r="E3219" s="34">
        <v>4200</v>
      </c>
      <c r="F3219" s="34">
        <v>1364.4</v>
      </c>
      <c r="G3219" s="44">
        <v>105.02</v>
      </c>
      <c r="H3219" s="44">
        <v>88</v>
      </c>
      <c r="I3219" s="44">
        <v>40</v>
      </c>
      <c r="J3219" s="45">
        <v>35703</v>
      </c>
      <c r="K3219" s="44">
        <v>1997</v>
      </c>
      <c r="L3219" s="44">
        <v>40</v>
      </c>
      <c r="M3219" s="34">
        <v>105</v>
      </c>
      <c r="N3219" s="44" t="s">
        <v>19301</v>
      </c>
      <c r="O3219" s="34">
        <v>2836</v>
      </c>
      <c r="P3219" s="44">
        <v>1997</v>
      </c>
      <c r="Q3219" s="46">
        <v>5825.1</v>
      </c>
      <c r="R3219" s="34">
        <v>4415</v>
      </c>
      <c r="T3219" s="34"/>
      <c r="U3219" s="34"/>
      <c r="V3219" s="34"/>
      <c r="W3219" s="34"/>
      <c r="X3219" s="34"/>
      <c r="Y3219" s="34"/>
      <c r="Z3219" s="34"/>
      <c r="AA3219" s="34"/>
      <c r="AB3219" s="34"/>
      <c r="AC3219" s="34"/>
    </row>
    <row r="3220" spans="2:29">
      <c r="B3220" s="51">
        <v>199000000209810</v>
      </c>
      <c r="C3220" s="45">
        <v>33086</v>
      </c>
      <c r="D3220" s="44" t="s">
        <v>17159</v>
      </c>
      <c r="E3220" s="34">
        <v>2825</v>
      </c>
      <c r="F3220" s="34">
        <v>0</v>
      </c>
      <c r="G3220" s="44">
        <v>0</v>
      </c>
      <c r="H3220" s="44">
        <v>94</v>
      </c>
      <c r="I3220" s="44">
        <v>0</v>
      </c>
      <c r="J3220" s="45">
        <v>32881</v>
      </c>
      <c r="K3220" s="44">
        <v>1990</v>
      </c>
      <c r="L3220" s="44">
        <v>0</v>
      </c>
      <c r="M3220" s="34">
        <v>0</v>
      </c>
      <c r="N3220" s="44" t="s">
        <v>21423</v>
      </c>
      <c r="O3220" s="34">
        <v>2825</v>
      </c>
      <c r="P3220" s="44">
        <v>1990</v>
      </c>
      <c r="Q3220" s="46">
        <v>4731.3</v>
      </c>
      <c r="R3220" s="34">
        <v>5415</v>
      </c>
      <c r="T3220" s="34"/>
      <c r="U3220" s="34"/>
      <c r="V3220" s="34"/>
      <c r="W3220" s="34"/>
      <c r="X3220" s="34"/>
      <c r="Y3220" s="34"/>
      <c r="Z3220" s="34"/>
      <c r="AA3220" s="34"/>
      <c r="AB3220" s="34"/>
      <c r="AC3220" s="34"/>
    </row>
    <row r="3221" spans="2:29">
      <c r="B3221" s="51">
        <v>198300000236790</v>
      </c>
      <c r="C3221" s="45">
        <v>30529</v>
      </c>
      <c r="D3221" s="44" t="s">
        <v>16678</v>
      </c>
      <c r="E3221" s="34">
        <v>8802.4</v>
      </c>
      <c r="F3221" s="34">
        <v>5978.61</v>
      </c>
      <c r="G3221" s="44">
        <v>219.96</v>
      </c>
      <c r="H3221" s="44">
        <v>90</v>
      </c>
      <c r="I3221" s="44">
        <v>40</v>
      </c>
      <c r="J3221" s="45">
        <v>30324</v>
      </c>
      <c r="K3221" s="44">
        <v>1983</v>
      </c>
      <c r="L3221" s="44">
        <v>40</v>
      </c>
      <c r="M3221" s="34">
        <v>220.06</v>
      </c>
      <c r="N3221" s="44" t="s">
        <v>21421</v>
      </c>
      <c r="O3221" s="34">
        <v>2824</v>
      </c>
      <c r="P3221" s="44">
        <v>1983</v>
      </c>
      <c r="Q3221" s="46">
        <v>4082.8</v>
      </c>
      <c r="R3221" s="34">
        <v>6273</v>
      </c>
      <c r="T3221" s="34"/>
      <c r="U3221" s="34"/>
      <c r="V3221" s="34"/>
      <c r="W3221" s="34"/>
      <c r="X3221" s="34"/>
      <c r="Y3221" s="34"/>
      <c r="Z3221" s="34"/>
      <c r="AA3221" s="34"/>
      <c r="AB3221" s="34"/>
      <c r="AC3221" s="34"/>
    </row>
    <row r="3222" spans="2:29">
      <c r="B3222" s="51">
        <v>199200000232250</v>
      </c>
      <c r="C3222" s="45">
        <v>33878</v>
      </c>
      <c r="D3222" s="44" t="s">
        <v>17580</v>
      </c>
      <c r="E3222" s="34">
        <v>5035.3999999999996</v>
      </c>
      <c r="F3222" s="34">
        <v>2225.7199999999998</v>
      </c>
      <c r="G3222" s="44">
        <v>127.75</v>
      </c>
      <c r="H3222" s="44">
        <v>54</v>
      </c>
      <c r="I3222" s="44">
        <v>40</v>
      </c>
      <c r="J3222" s="45">
        <v>33613</v>
      </c>
      <c r="K3222" s="44">
        <v>1992</v>
      </c>
      <c r="L3222" s="44">
        <v>40</v>
      </c>
      <c r="M3222" s="34">
        <v>125.89</v>
      </c>
      <c r="N3222" s="44" t="s">
        <v>21433</v>
      </c>
      <c r="O3222" s="34">
        <v>2810</v>
      </c>
      <c r="P3222" s="44">
        <v>1992</v>
      </c>
      <c r="Q3222" s="46">
        <v>4984.5</v>
      </c>
      <c r="R3222" s="34">
        <v>5113</v>
      </c>
      <c r="T3222" s="34"/>
      <c r="U3222" s="34"/>
      <c r="V3222" s="34"/>
      <c r="W3222" s="34"/>
      <c r="X3222" s="34"/>
      <c r="Y3222" s="34"/>
      <c r="Z3222" s="34"/>
      <c r="AA3222" s="34"/>
      <c r="AB3222" s="34"/>
      <c r="AC3222" s="34"/>
    </row>
    <row r="3223" spans="2:29">
      <c r="B3223" s="51" t="s">
        <v>19028</v>
      </c>
      <c r="C3223" s="45">
        <v>37963</v>
      </c>
      <c r="D3223" s="44" t="s">
        <v>19209</v>
      </c>
      <c r="E3223" s="34">
        <v>2806.9</v>
      </c>
      <c r="F3223" s="34">
        <v>0</v>
      </c>
      <c r="G3223" s="44">
        <v>0</v>
      </c>
      <c r="H3223" s="44">
        <v>94</v>
      </c>
      <c r="I3223" s="44">
        <v>0</v>
      </c>
      <c r="J3223" s="45">
        <v>37845</v>
      </c>
      <c r="K3223" s="44">
        <v>2003</v>
      </c>
      <c r="L3223" s="44">
        <v>0</v>
      </c>
      <c r="M3223" s="34">
        <v>0</v>
      </c>
      <c r="N3223" s="44" t="s">
        <v>21423</v>
      </c>
      <c r="O3223" s="34">
        <v>2807</v>
      </c>
      <c r="P3223" s="44">
        <v>2003</v>
      </c>
      <c r="Q3223" s="46">
        <v>6694.6</v>
      </c>
      <c r="R3223" s="34">
        <v>3803</v>
      </c>
      <c r="T3223" s="34"/>
      <c r="U3223" s="34"/>
      <c r="V3223" s="34"/>
      <c r="W3223" s="34"/>
      <c r="X3223" s="34"/>
      <c r="Y3223" s="34"/>
      <c r="Z3223" s="34"/>
      <c r="AA3223" s="34"/>
      <c r="AB3223" s="34"/>
      <c r="AC3223" s="34"/>
    </row>
    <row r="3224" spans="2:29">
      <c r="B3224" s="51">
        <v>198000000229070</v>
      </c>
      <c r="C3224" s="45">
        <v>29434</v>
      </c>
      <c r="D3224" s="44" t="s">
        <v>16242</v>
      </c>
      <c r="E3224" s="34">
        <v>11457</v>
      </c>
      <c r="F3224" s="34">
        <v>8653.3700000000008</v>
      </c>
      <c r="G3224" s="44">
        <v>285.05</v>
      </c>
      <c r="H3224" s="44">
        <v>45</v>
      </c>
      <c r="I3224" s="44">
        <v>40</v>
      </c>
      <c r="J3224" s="45">
        <v>29228</v>
      </c>
      <c r="K3224" s="44">
        <v>1980</v>
      </c>
      <c r="L3224" s="44">
        <v>40</v>
      </c>
      <c r="M3224" s="34">
        <v>286.43</v>
      </c>
      <c r="N3224" s="44" t="s">
        <v>21432</v>
      </c>
      <c r="O3224" s="34">
        <v>2804</v>
      </c>
      <c r="P3224" s="44">
        <v>1980</v>
      </c>
      <c r="Q3224" s="46">
        <v>3376</v>
      </c>
      <c r="R3224" s="34">
        <v>7532</v>
      </c>
      <c r="T3224" s="34"/>
      <c r="U3224" s="34"/>
      <c r="V3224" s="34"/>
      <c r="W3224" s="34"/>
      <c r="X3224" s="34"/>
      <c r="Y3224" s="34"/>
      <c r="Z3224" s="34"/>
      <c r="AA3224" s="34"/>
      <c r="AB3224" s="34"/>
      <c r="AC3224" s="34"/>
    </row>
    <row r="3225" spans="2:29">
      <c r="B3225" s="51">
        <v>200810000011201</v>
      </c>
      <c r="C3225" s="45">
        <v>39556</v>
      </c>
      <c r="D3225" s="44" t="s">
        <v>18837</v>
      </c>
      <c r="E3225" s="34">
        <v>3519.58</v>
      </c>
      <c r="F3225" s="34">
        <v>716.45</v>
      </c>
      <c r="G3225" s="44">
        <v>293.55</v>
      </c>
      <c r="H3225" s="44">
        <v>82</v>
      </c>
      <c r="I3225" s="44">
        <v>12</v>
      </c>
      <c r="J3225" s="45">
        <v>39556</v>
      </c>
      <c r="K3225" s="44">
        <v>2008</v>
      </c>
      <c r="L3225" s="44">
        <v>12</v>
      </c>
      <c r="M3225" s="34">
        <v>293.3</v>
      </c>
      <c r="N3225" s="44" t="s">
        <v>21418</v>
      </c>
      <c r="O3225" s="34">
        <v>2803</v>
      </c>
      <c r="P3225" s="44">
        <v>2008</v>
      </c>
      <c r="Q3225" s="46">
        <v>8311.1</v>
      </c>
      <c r="R3225" s="34">
        <v>3059</v>
      </c>
      <c r="T3225" s="34"/>
      <c r="U3225" s="34"/>
      <c r="V3225" s="34"/>
      <c r="W3225" s="34"/>
      <c r="X3225" s="34"/>
      <c r="Y3225" s="34"/>
      <c r="Z3225" s="34"/>
      <c r="AA3225" s="34"/>
      <c r="AB3225" s="34"/>
      <c r="AC3225" s="34"/>
    </row>
    <row r="3226" spans="2:29">
      <c r="B3226" s="51">
        <v>201010000035620</v>
      </c>
      <c r="C3226" s="45">
        <v>40269</v>
      </c>
      <c r="D3226" s="44" t="s">
        <v>17372</v>
      </c>
      <c r="E3226" s="34">
        <v>2835.79</v>
      </c>
      <c r="F3226" s="34">
        <v>35.35</v>
      </c>
      <c r="G3226" s="44">
        <v>35.35</v>
      </c>
      <c r="H3226" s="44">
        <v>90</v>
      </c>
      <c r="I3226" s="44">
        <v>40</v>
      </c>
      <c r="J3226" s="45">
        <v>40182</v>
      </c>
      <c r="K3226" s="44">
        <v>2010</v>
      </c>
      <c r="L3226" s="44">
        <v>40</v>
      </c>
      <c r="M3226" s="34">
        <v>70.89</v>
      </c>
      <c r="N3226" s="44" t="s">
        <v>21421</v>
      </c>
      <c r="O3226" s="34">
        <v>2800</v>
      </c>
      <c r="P3226" s="44">
        <v>2010</v>
      </c>
      <c r="Q3226" s="46">
        <v>8752.4</v>
      </c>
      <c r="R3226" s="34">
        <v>2902</v>
      </c>
      <c r="T3226" s="34"/>
      <c r="U3226" s="34"/>
      <c r="V3226" s="34"/>
      <c r="W3226" s="34"/>
      <c r="X3226" s="34"/>
      <c r="Y3226" s="34"/>
      <c r="Z3226" s="34"/>
      <c r="AA3226" s="34"/>
      <c r="AB3226" s="34"/>
      <c r="AC3226" s="34"/>
    </row>
    <row r="3227" spans="2:29">
      <c r="B3227" s="51">
        <v>198400000207530</v>
      </c>
      <c r="C3227" s="45">
        <v>30742</v>
      </c>
      <c r="D3227" s="44" t="s">
        <v>20698</v>
      </c>
      <c r="E3227" s="34">
        <v>2800</v>
      </c>
      <c r="F3227" s="34">
        <v>0</v>
      </c>
      <c r="G3227" s="44">
        <v>0</v>
      </c>
      <c r="H3227" s="44">
        <v>94</v>
      </c>
      <c r="I3227" s="44">
        <v>0</v>
      </c>
      <c r="J3227" s="45">
        <v>30684</v>
      </c>
      <c r="K3227" s="44">
        <v>1984</v>
      </c>
      <c r="L3227" s="44">
        <v>0</v>
      </c>
      <c r="M3227" s="34">
        <v>0</v>
      </c>
      <c r="N3227" s="44" t="s">
        <v>21423</v>
      </c>
      <c r="O3227" s="34">
        <v>2800</v>
      </c>
      <c r="P3227" s="44">
        <v>1984</v>
      </c>
      <c r="Q3227" s="46">
        <v>4149.8</v>
      </c>
      <c r="R3227" s="34">
        <v>6120</v>
      </c>
      <c r="T3227" s="34"/>
      <c r="U3227" s="34"/>
      <c r="V3227" s="34"/>
      <c r="W3227" s="34"/>
      <c r="X3227" s="34"/>
      <c r="Y3227" s="34"/>
      <c r="Z3227" s="34"/>
      <c r="AA3227" s="34"/>
      <c r="AB3227" s="34"/>
      <c r="AC3227" s="34"/>
    </row>
    <row r="3228" spans="2:29">
      <c r="B3228" s="51">
        <v>200910000020043</v>
      </c>
      <c r="C3228" s="45">
        <v>39538</v>
      </c>
      <c r="D3228" s="44" t="s">
        <v>17372</v>
      </c>
      <c r="E3228" s="34">
        <v>2982.38</v>
      </c>
      <c r="F3228" s="34">
        <v>186.33</v>
      </c>
      <c r="G3228" s="44">
        <v>74.55</v>
      </c>
      <c r="H3228" s="44">
        <v>90</v>
      </c>
      <c r="I3228" s="44">
        <v>40</v>
      </c>
      <c r="J3228" s="45">
        <v>39538</v>
      </c>
      <c r="K3228" s="44">
        <v>2008</v>
      </c>
      <c r="L3228" s="44">
        <v>40</v>
      </c>
      <c r="M3228" s="34">
        <v>74.56</v>
      </c>
      <c r="N3228" s="44" t="s">
        <v>21421</v>
      </c>
      <c r="O3228" s="34">
        <v>2796</v>
      </c>
      <c r="P3228" s="44">
        <v>2008</v>
      </c>
      <c r="Q3228" s="46">
        <v>8311.1</v>
      </c>
      <c r="R3228" s="34">
        <v>3051</v>
      </c>
      <c r="T3228" s="34"/>
      <c r="U3228" s="34"/>
      <c r="V3228" s="34"/>
      <c r="W3228" s="34"/>
      <c r="X3228" s="34"/>
      <c r="Y3228" s="34"/>
      <c r="Z3228" s="34"/>
      <c r="AA3228" s="34"/>
      <c r="AB3228" s="34"/>
      <c r="AC3228" s="34"/>
    </row>
    <row r="3229" spans="2:29">
      <c r="B3229" s="51">
        <v>200710000004364</v>
      </c>
      <c r="C3229" s="45">
        <v>39065</v>
      </c>
      <c r="D3229" s="44" t="s">
        <v>19833</v>
      </c>
      <c r="E3229" s="34">
        <v>4080</v>
      </c>
      <c r="F3229" s="34">
        <v>1290.17</v>
      </c>
      <c r="G3229" s="44">
        <v>340</v>
      </c>
      <c r="H3229" s="44">
        <v>82</v>
      </c>
      <c r="I3229" s="44">
        <v>12</v>
      </c>
      <c r="J3229" s="45">
        <v>39065</v>
      </c>
      <c r="K3229" s="44">
        <v>2006</v>
      </c>
      <c r="L3229" s="44">
        <v>12</v>
      </c>
      <c r="M3229" s="34">
        <v>340</v>
      </c>
      <c r="N3229" s="44" t="s">
        <v>21418</v>
      </c>
      <c r="O3229" s="34">
        <v>2790</v>
      </c>
      <c r="P3229" s="44">
        <v>2006</v>
      </c>
      <c r="Q3229" s="46">
        <v>7751.2</v>
      </c>
      <c r="R3229" s="34">
        <v>3264</v>
      </c>
      <c r="T3229" s="34"/>
      <c r="U3229" s="34"/>
      <c r="V3229" s="34"/>
      <c r="W3229" s="34"/>
      <c r="X3229" s="34"/>
      <c r="Y3229" s="34"/>
      <c r="Z3229" s="34"/>
      <c r="AA3229" s="34"/>
      <c r="AB3229" s="34"/>
      <c r="AC3229" s="34"/>
    </row>
    <row r="3230" spans="2:29">
      <c r="B3230" s="51" t="s">
        <v>19439</v>
      </c>
      <c r="C3230" s="45">
        <v>38705</v>
      </c>
      <c r="D3230" s="44" t="s">
        <v>19839</v>
      </c>
      <c r="E3230" s="34">
        <v>2788.9</v>
      </c>
      <c r="F3230" s="34">
        <v>0</v>
      </c>
      <c r="G3230" s="44">
        <v>0</v>
      </c>
      <c r="H3230" s="44">
        <v>94</v>
      </c>
      <c r="I3230" s="44">
        <v>0</v>
      </c>
      <c r="J3230" s="45">
        <v>38705</v>
      </c>
      <c r="K3230" s="44">
        <v>2005</v>
      </c>
      <c r="L3230" s="44">
        <v>0</v>
      </c>
      <c r="M3230" s="34">
        <v>0</v>
      </c>
      <c r="N3230" s="44" t="s">
        <v>21423</v>
      </c>
      <c r="O3230" s="34">
        <v>2789</v>
      </c>
      <c r="P3230" s="44">
        <v>2005</v>
      </c>
      <c r="Q3230" s="46">
        <v>7446</v>
      </c>
      <c r="R3230" s="34">
        <v>3397</v>
      </c>
      <c r="T3230" s="34"/>
      <c r="U3230" s="34"/>
      <c r="V3230" s="34"/>
      <c r="W3230" s="34"/>
      <c r="X3230" s="34"/>
      <c r="Y3230" s="34"/>
      <c r="Z3230" s="34"/>
      <c r="AA3230" s="34"/>
      <c r="AB3230" s="34"/>
      <c r="AC3230" s="34"/>
    </row>
    <row r="3231" spans="2:29">
      <c r="B3231" s="51">
        <v>198700000205990</v>
      </c>
      <c r="C3231" s="45">
        <v>31990</v>
      </c>
      <c r="D3231" s="44" t="s">
        <v>20755</v>
      </c>
      <c r="E3231" s="34">
        <v>2787.5</v>
      </c>
      <c r="F3231" s="34">
        <v>0</v>
      </c>
      <c r="G3231" s="44">
        <v>0</v>
      </c>
      <c r="H3231" s="44">
        <v>94</v>
      </c>
      <c r="I3231" s="44">
        <v>0</v>
      </c>
      <c r="J3231" s="45">
        <v>31785</v>
      </c>
      <c r="K3231" s="44">
        <v>1987</v>
      </c>
      <c r="L3231" s="44">
        <v>0</v>
      </c>
      <c r="M3231" s="34">
        <v>0</v>
      </c>
      <c r="N3231" s="44" t="s">
        <v>21423</v>
      </c>
      <c r="O3231" s="34">
        <v>2788</v>
      </c>
      <c r="P3231" s="44">
        <v>1987</v>
      </c>
      <c r="Q3231" s="46">
        <v>4420</v>
      </c>
      <c r="R3231" s="34">
        <v>5720</v>
      </c>
      <c r="T3231" s="34"/>
      <c r="U3231" s="34"/>
      <c r="V3231" s="34"/>
      <c r="W3231" s="34"/>
      <c r="X3231" s="34"/>
      <c r="Y3231" s="34"/>
      <c r="Z3231" s="34"/>
      <c r="AA3231" s="34"/>
      <c r="AB3231" s="34"/>
      <c r="AC3231" s="34"/>
    </row>
    <row r="3232" spans="2:29">
      <c r="B3232" s="51">
        <v>201010000028947</v>
      </c>
      <c r="C3232" s="45">
        <v>40053</v>
      </c>
      <c r="D3232" s="44" t="s">
        <v>20239</v>
      </c>
      <c r="E3232" s="34">
        <v>3296.25</v>
      </c>
      <c r="F3232" s="34">
        <v>513.45000000000005</v>
      </c>
      <c r="G3232" s="44">
        <v>513.45000000000005</v>
      </c>
      <c r="H3232" s="44">
        <v>82</v>
      </c>
      <c r="I3232" s="44">
        <v>7</v>
      </c>
      <c r="J3232" s="45">
        <v>40053</v>
      </c>
      <c r="K3232" s="44">
        <v>2009</v>
      </c>
      <c r="L3232" s="44">
        <v>7</v>
      </c>
      <c r="M3232" s="34">
        <v>470.89</v>
      </c>
      <c r="N3232" s="44" t="s">
        <v>21418</v>
      </c>
      <c r="O3232" s="34">
        <v>2783</v>
      </c>
      <c r="P3232" s="44">
        <v>2009</v>
      </c>
      <c r="Q3232" s="46">
        <v>8569.7999999999993</v>
      </c>
      <c r="R3232" s="34">
        <v>2945</v>
      </c>
      <c r="T3232" s="34"/>
      <c r="U3232" s="34"/>
      <c r="V3232" s="34"/>
      <c r="W3232" s="34"/>
      <c r="X3232" s="34"/>
      <c r="Y3232" s="34"/>
      <c r="Z3232" s="34"/>
      <c r="AA3232" s="34"/>
      <c r="AB3232" s="34"/>
      <c r="AC3232" s="34"/>
    </row>
    <row r="3233" spans="2:29">
      <c r="B3233" s="51">
        <v>201010000028948</v>
      </c>
      <c r="C3233" s="45">
        <v>40053</v>
      </c>
      <c r="D3233" s="44" t="s">
        <v>20239</v>
      </c>
      <c r="E3233" s="34">
        <v>3296.25</v>
      </c>
      <c r="F3233" s="34">
        <v>513.45000000000005</v>
      </c>
      <c r="G3233" s="44">
        <v>513.45000000000005</v>
      </c>
      <c r="H3233" s="44">
        <v>82</v>
      </c>
      <c r="I3233" s="44">
        <v>7</v>
      </c>
      <c r="J3233" s="45">
        <v>40053</v>
      </c>
      <c r="K3233" s="44">
        <v>2009</v>
      </c>
      <c r="L3233" s="44">
        <v>7</v>
      </c>
      <c r="M3233" s="34">
        <v>470.89</v>
      </c>
      <c r="N3233" s="44" t="s">
        <v>21418</v>
      </c>
      <c r="O3233" s="34">
        <v>2783</v>
      </c>
      <c r="P3233" s="44">
        <v>2009</v>
      </c>
      <c r="Q3233" s="46">
        <v>8569.7999999999993</v>
      </c>
      <c r="R3233" s="34">
        <v>2945</v>
      </c>
      <c r="T3233" s="34"/>
      <c r="U3233" s="34"/>
      <c r="V3233" s="34"/>
      <c r="W3233" s="34"/>
      <c r="X3233" s="34"/>
      <c r="Y3233" s="34"/>
      <c r="Z3233" s="34"/>
      <c r="AA3233" s="34"/>
      <c r="AB3233" s="34"/>
      <c r="AC3233" s="34"/>
    </row>
    <row r="3234" spans="2:29">
      <c r="B3234" s="51" t="s">
        <v>19111</v>
      </c>
      <c r="C3234" s="45">
        <v>38343</v>
      </c>
      <c r="D3234" s="44" t="s">
        <v>20534</v>
      </c>
      <c r="E3234" s="34">
        <v>2780.71</v>
      </c>
      <c r="F3234" s="34">
        <v>0</v>
      </c>
      <c r="G3234" s="44">
        <v>0</v>
      </c>
      <c r="H3234" s="44">
        <v>94</v>
      </c>
      <c r="I3234" s="44">
        <v>0</v>
      </c>
      <c r="J3234" s="45">
        <v>38343</v>
      </c>
      <c r="K3234" s="44">
        <v>2004</v>
      </c>
      <c r="L3234" s="44">
        <v>0</v>
      </c>
      <c r="M3234" s="34">
        <v>0</v>
      </c>
      <c r="N3234" s="44" t="s">
        <v>21423</v>
      </c>
      <c r="O3234" s="34">
        <v>2781</v>
      </c>
      <c r="P3234" s="44">
        <v>2004</v>
      </c>
      <c r="Q3234" s="46">
        <v>7114.9</v>
      </c>
      <c r="R3234" s="34">
        <v>3545</v>
      </c>
      <c r="T3234" s="34"/>
      <c r="U3234" s="34"/>
      <c r="V3234" s="34"/>
      <c r="W3234" s="34"/>
      <c r="X3234" s="34"/>
      <c r="Y3234" s="34"/>
      <c r="Z3234" s="34"/>
      <c r="AA3234" s="34"/>
      <c r="AB3234" s="34"/>
      <c r="AC3234" s="34"/>
    </row>
    <row r="3235" spans="2:29">
      <c r="B3235" s="51">
        <v>200600010164220</v>
      </c>
      <c r="C3235" s="45">
        <v>38988</v>
      </c>
      <c r="D3235" s="44" t="s">
        <v>20282</v>
      </c>
      <c r="E3235" s="34">
        <v>6500</v>
      </c>
      <c r="F3235" s="34">
        <v>3720.43</v>
      </c>
      <c r="G3235" s="44">
        <v>928.22</v>
      </c>
      <c r="H3235" s="44">
        <v>82</v>
      </c>
      <c r="I3235" s="44">
        <v>7</v>
      </c>
      <c r="J3235" s="45">
        <v>38988</v>
      </c>
      <c r="K3235" s="44">
        <v>2006</v>
      </c>
      <c r="L3235" s="44">
        <v>7</v>
      </c>
      <c r="M3235" s="34">
        <v>928.57</v>
      </c>
      <c r="N3235" s="44" t="s">
        <v>21418</v>
      </c>
      <c r="O3235" s="34">
        <v>2780</v>
      </c>
      <c r="P3235" s="44">
        <v>2006</v>
      </c>
      <c r="Q3235" s="46">
        <v>7751.2</v>
      </c>
      <c r="R3235" s="34">
        <v>3252</v>
      </c>
      <c r="T3235" s="34"/>
      <c r="U3235" s="34"/>
      <c r="V3235" s="34"/>
      <c r="W3235" s="34"/>
      <c r="X3235" s="34"/>
      <c r="Y3235" s="34"/>
      <c r="Z3235" s="34"/>
      <c r="AA3235" s="34"/>
      <c r="AB3235" s="34"/>
      <c r="AC3235" s="34"/>
    </row>
    <row r="3236" spans="2:29">
      <c r="B3236" s="51">
        <v>200810000016967</v>
      </c>
      <c r="C3236" s="45">
        <v>39484</v>
      </c>
      <c r="D3236" s="44" t="s">
        <v>19905</v>
      </c>
      <c r="E3236" s="34">
        <v>3775</v>
      </c>
      <c r="F3236" s="34">
        <v>999.18</v>
      </c>
      <c r="G3236" s="44">
        <v>377.5</v>
      </c>
      <c r="H3236" s="44">
        <v>82</v>
      </c>
      <c r="I3236" s="44">
        <v>10</v>
      </c>
      <c r="J3236" s="45">
        <v>39601</v>
      </c>
      <c r="K3236" s="44">
        <v>2008</v>
      </c>
      <c r="L3236" s="44">
        <v>10</v>
      </c>
      <c r="M3236" s="34">
        <v>377.5</v>
      </c>
      <c r="N3236" s="44" t="s">
        <v>21418</v>
      </c>
      <c r="O3236" s="34">
        <v>2776</v>
      </c>
      <c r="P3236" s="44">
        <v>2008</v>
      </c>
      <c r="Q3236" s="46">
        <v>8311.1</v>
      </c>
      <c r="R3236" s="34">
        <v>3029</v>
      </c>
      <c r="T3236" s="34"/>
      <c r="U3236" s="34"/>
      <c r="V3236" s="34"/>
      <c r="W3236" s="34"/>
      <c r="X3236" s="34"/>
      <c r="Y3236" s="34"/>
      <c r="Z3236" s="34"/>
      <c r="AA3236" s="34"/>
      <c r="AB3236" s="34"/>
      <c r="AC3236" s="34"/>
    </row>
    <row r="3237" spans="2:29">
      <c r="B3237" s="51">
        <v>200810000016964</v>
      </c>
      <c r="C3237" s="45">
        <v>39484</v>
      </c>
      <c r="D3237" s="44" t="s">
        <v>19906</v>
      </c>
      <c r="E3237" s="34">
        <v>3775</v>
      </c>
      <c r="F3237" s="34">
        <v>999.18</v>
      </c>
      <c r="G3237" s="44">
        <v>377.5</v>
      </c>
      <c r="H3237" s="44">
        <v>82</v>
      </c>
      <c r="I3237" s="44">
        <v>10</v>
      </c>
      <c r="J3237" s="45">
        <v>39601</v>
      </c>
      <c r="K3237" s="44">
        <v>2008</v>
      </c>
      <c r="L3237" s="44">
        <v>10</v>
      </c>
      <c r="M3237" s="34">
        <v>377.5</v>
      </c>
      <c r="N3237" s="44" t="s">
        <v>21418</v>
      </c>
      <c r="O3237" s="34">
        <v>2776</v>
      </c>
      <c r="P3237" s="44">
        <v>2008</v>
      </c>
      <c r="Q3237" s="46">
        <v>8311.1</v>
      </c>
      <c r="R3237" s="34">
        <v>3029</v>
      </c>
      <c r="T3237" s="34"/>
      <c r="U3237" s="34"/>
      <c r="V3237" s="34"/>
      <c r="W3237" s="34"/>
      <c r="X3237" s="34"/>
      <c r="Y3237" s="34"/>
      <c r="Z3237" s="34"/>
      <c r="AA3237" s="34"/>
      <c r="AB3237" s="34"/>
      <c r="AC3237" s="34"/>
    </row>
    <row r="3238" spans="2:29">
      <c r="B3238" s="51">
        <v>200810000016968</v>
      </c>
      <c r="C3238" s="45">
        <v>39484</v>
      </c>
      <c r="D3238" s="44" t="s">
        <v>19906</v>
      </c>
      <c r="E3238" s="34">
        <v>3775</v>
      </c>
      <c r="F3238" s="34">
        <v>999.18</v>
      </c>
      <c r="G3238" s="44">
        <v>377.5</v>
      </c>
      <c r="H3238" s="44">
        <v>82</v>
      </c>
      <c r="I3238" s="44">
        <v>10</v>
      </c>
      <c r="J3238" s="45">
        <v>39601</v>
      </c>
      <c r="K3238" s="44">
        <v>2008</v>
      </c>
      <c r="L3238" s="44">
        <v>10</v>
      </c>
      <c r="M3238" s="34">
        <v>377.5</v>
      </c>
      <c r="N3238" s="44" t="s">
        <v>21418</v>
      </c>
      <c r="O3238" s="34">
        <v>2776</v>
      </c>
      <c r="P3238" s="44">
        <v>2008</v>
      </c>
      <c r="Q3238" s="46">
        <v>8311.1</v>
      </c>
      <c r="R3238" s="34">
        <v>3029</v>
      </c>
      <c r="T3238" s="34"/>
      <c r="U3238" s="34"/>
      <c r="V3238" s="34"/>
      <c r="W3238" s="34"/>
      <c r="X3238" s="34"/>
      <c r="Y3238" s="34"/>
      <c r="Z3238" s="34"/>
      <c r="AA3238" s="34"/>
      <c r="AB3238" s="34"/>
      <c r="AC3238" s="34"/>
    </row>
    <row r="3239" spans="2:29">
      <c r="B3239" s="51">
        <v>200810000016969</v>
      </c>
      <c r="C3239" s="45">
        <v>39484</v>
      </c>
      <c r="D3239" s="44" t="s">
        <v>19906</v>
      </c>
      <c r="E3239" s="34">
        <v>3775</v>
      </c>
      <c r="F3239" s="34">
        <v>999.18</v>
      </c>
      <c r="G3239" s="44">
        <v>377.5</v>
      </c>
      <c r="H3239" s="44">
        <v>82</v>
      </c>
      <c r="I3239" s="44">
        <v>10</v>
      </c>
      <c r="J3239" s="45">
        <v>39601</v>
      </c>
      <c r="K3239" s="44">
        <v>2008</v>
      </c>
      <c r="L3239" s="44">
        <v>10</v>
      </c>
      <c r="M3239" s="34">
        <v>377.5</v>
      </c>
      <c r="N3239" s="44" t="s">
        <v>21418</v>
      </c>
      <c r="O3239" s="34">
        <v>2776</v>
      </c>
      <c r="P3239" s="44">
        <v>2008</v>
      </c>
      <c r="Q3239" s="46">
        <v>8311.1</v>
      </c>
      <c r="R3239" s="34">
        <v>3029</v>
      </c>
      <c r="T3239" s="34"/>
      <c r="U3239" s="34"/>
      <c r="V3239" s="34"/>
      <c r="W3239" s="34"/>
      <c r="X3239" s="34"/>
      <c r="Y3239" s="34"/>
      <c r="Z3239" s="34"/>
      <c r="AA3239" s="34"/>
      <c r="AB3239" s="34"/>
      <c r="AC3239" s="34"/>
    </row>
    <row r="3240" spans="2:29">
      <c r="B3240" s="51">
        <v>200810000016970</v>
      </c>
      <c r="C3240" s="45">
        <v>39484</v>
      </c>
      <c r="D3240" s="44" t="s">
        <v>19906</v>
      </c>
      <c r="E3240" s="34">
        <v>3775</v>
      </c>
      <c r="F3240" s="34">
        <v>999.18</v>
      </c>
      <c r="G3240" s="44">
        <v>377.5</v>
      </c>
      <c r="H3240" s="44">
        <v>82</v>
      </c>
      <c r="I3240" s="44">
        <v>10</v>
      </c>
      <c r="J3240" s="45">
        <v>39601</v>
      </c>
      <c r="K3240" s="44">
        <v>2008</v>
      </c>
      <c r="L3240" s="44">
        <v>10</v>
      </c>
      <c r="M3240" s="34">
        <v>377.5</v>
      </c>
      <c r="N3240" s="44" t="s">
        <v>21418</v>
      </c>
      <c r="O3240" s="34">
        <v>2776</v>
      </c>
      <c r="P3240" s="44">
        <v>2008</v>
      </c>
      <c r="Q3240" s="46">
        <v>8311.1</v>
      </c>
      <c r="R3240" s="34">
        <v>3029</v>
      </c>
      <c r="T3240" s="34"/>
      <c r="U3240" s="34"/>
      <c r="V3240" s="34"/>
      <c r="W3240" s="34"/>
      <c r="X3240" s="34"/>
      <c r="Y3240" s="34"/>
      <c r="Z3240" s="34"/>
      <c r="AA3240" s="34"/>
      <c r="AB3240" s="34"/>
      <c r="AC3240" s="34"/>
    </row>
    <row r="3241" spans="2:29">
      <c r="B3241" s="51">
        <v>200810000016971</v>
      </c>
      <c r="C3241" s="45">
        <v>39484</v>
      </c>
      <c r="D3241" s="44" t="s">
        <v>19906</v>
      </c>
      <c r="E3241" s="34">
        <v>3775</v>
      </c>
      <c r="F3241" s="34">
        <v>999.18</v>
      </c>
      <c r="G3241" s="44">
        <v>377.5</v>
      </c>
      <c r="H3241" s="44">
        <v>82</v>
      </c>
      <c r="I3241" s="44">
        <v>10</v>
      </c>
      <c r="J3241" s="45">
        <v>39601</v>
      </c>
      <c r="K3241" s="44">
        <v>2008</v>
      </c>
      <c r="L3241" s="44">
        <v>10</v>
      </c>
      <c r="M3241" s="34">
        <v>377.5</v>
      </c>
      <c r="N3241" s="44" t="s">
        <v>21418</v>
      </c>
      <c r="O3241" s="34">
        <v>2776</v>
      </c>
      <c r="P3241" s="44">
        <v>2008</v>
      </c>
      <c r="Q3241" s="46">
        <v>8311.1</v>
      </c>
      <c r="R3241" s="34">
        <v>3029</v>
      </c>
      <c r="T3241" s="34"/>
      <c r="U3241" s="34"/>
      <c r="V3241" s="34"/>
      <c r="W3241" s="34"/>
      <c r="X3241" s="34"/>
      <c r="Y3241" s="34"/>
      <c r="Z3241" s="34"/>
      <c r="AA3241" s="34"/>
      <c r="AB3241" s="34"/>
      <c r="AC3241" s="34"/>
    </row>
    <row r="3242" spans="2:29">
      <c r="B3242" s="51">
        <v>200810000016973</v>
      </c>
      <c r="C3242" s="45">
        <v>39484</v>
      </c>
      <c r="D3242" s="44" t="s">
        <v>19906</v>
      </c>
      <c r="E3242" s="34">
        <v>3775</v>
      </c>
      <c r="F3242" s="34">
        <v>999.18</v>
      </c>
      <c r="G3242" s="44">
        <v>377.5</v>
      </c>
      <c r="H3242" s="44">
        <v>82</v>
      </c>
      <c r="I3242" s="44">
        <v>10</v>
      </c>
      <c r="J3242" s="45">
        <v>39601</v>
      </c>
      <c r="K3242" s="44">
        <v>2008</v>
      </c>
      <c r="L3242" s="44">
        <v>10</v>
      </c>
      <c r="M3242" s="34">
        <v>377.5</v>
      </c>
      <c r="N3242" s="44" t="s">
        <v>21418</v>
      </c>
      <c r="O3242" s="34">
        <v>2776</v>
      </c>
      <c r="P3242" s="44">
        <v>2008</v>
      </c>
      <c r="Q3242" s="46">
        <v>8311.1</v>
      </c>
      <c r="R3242" s="34">
        <v>3029</v>
      </c>
      <c r="T3242" s="34"/>
      <c r="U3242" s="34"/>
      <c r="V3242" s="34"/>
      <c r="W3242" s="34"/>
      <c r="X3242" s="34"/>
      <c r="Y3242" s="34"/>
      <c r="Z3242" s="34"/>
      <c r="AA3242" s="34"/>
      <c r="AB3242" s="34"/>
      <c r="AC3242" s="34"/>
    </row>
    <row r="3243" spans="2:29">
      <c r="B3243" s="51">
        <v>200810000016965</v>
      </c>
      <c r="C3243" s="45">
        <v>39484</v>
      </c>
      <c r="D3243" s="44" t="s">
        <v>19907</v>
      </c>
      <c r="E3243" s="34">
        <v>3775</v>
      </c>
      <c r="F3243" s="34">
        <v>999.18</v>
      </c>
      <c r="G3243" s="44">
        <v>377.5</v>
      </c>
      <c r="H3243" s="44">
        <v>82</v>
      </c>
      <c r="I3243" s="44">
        <v>10</v>
      </c>
      <c r="J3243" s="45">
        <v>39601</v>
      </c>
      <c r="K3243" s="44">
        <v>2008</v>
      </c>
      <c r="L3243" s="44">
        <v>10</v>
      </c>
      <c r="M3243" s="34">
        <v>377.5</v>
      </c>
      <c r="N3243" s="44" t="s">
        <v>21418</v>
      </c>
      <c r="O3243" s="34">
        <v>2776</v>
      </c>
      <c r="P3243" s="44">
        <v>2008</v>
      </c>
      <c r="Q3243" s="46">
        <v>8311.1</v>
      </c>
      <c r="R3243" s="34">
        <v>3029</v>
      </c>
      <c r="T3243" s="34"/>
      <c r="U3243" s="34"/>
      <c r="V3243" s="34"/>
      <c r="W3243" s="34"/>
      <c r="X3243" s="34"/>
      <c r="Y3243" s="34"/>
      <c r="Z3243" s="34"/>
      <c r="AA3243" s="34"/>
      <c r="AB3243" s="34"/>
      <c r="AC3243" s="34"/>
    </row>
    <row r="3244" spans="2:29">
      <c r="B3244" s="51">
        <v>200810000016966</v>
      </c>
      <c r="C3244" s="45">
        <v>39484</v>
      </c>
      <c r="D3244" s="44" t="s">
        <v>19907</v>
      </c>
      <c r="E3244" s="34">
        <v>3775</v>
      </c>
      <c r="F3244" s="34">
        <v>999.18</v>
      </c>
      <c r="G3244" s="44">
        <v>377.5</v>
      </c>
      <c r="H3244" s="44">
        <v>82</v>
      </c>
      <c r="I3244" s="44">
        <v>10</v>
      </c>
      <c r="J3244" s="45">
        <v>39601</v>
      </c>
      <c r="K3244" s="44">
        <v>2008</v>
      </c>
      <c r="L3244" s="44">
        <v>10</v>
      </c>
      <c r="M3244" s="34">
        <v>377.5</v>
      </c>
      <c r="N3244" s="44" t="s">
        <v>21418</v>
      </c>
      <c r="O3244" s="34">
        <v>2776</v>
      </c>
      <c r="P3244" s="44">
        <v>2008</v>
      </c>
      <c r="Q3244" s="46">
        <v>8311.1</v>
      </c>
      <c r="R3244" s="34">
        <v>3029</v>
      </c>
      <c r="T3244" s="34"/>
      <c r="U3244" s="34"/>
      <c r="V3244" s="34"/>
      <c r="W3244" s="34"/>
      <c r="X3244" s="34"/>
      <c r="Y3244" s="34"/>
      <c r="Z3244" s="34"/>
      <c r="AA3244" s="34"/>
      <c r="AB3244" s="34"/>
      <c r="AC3244" s="34"/>
    </row>
    <row r="3245" spans="2:29">
      <c r="B3245" s="51" t="s">
        <v>19626</v>
      </c>
      <c r="C3245" s="45">
        <v>38842</v>
      </c>
      <c r="D3245" s="44" t="s">
        <v>20094</v>
      </c>
      <c r="E3245" s="34">
        <v>2766.9</v>
      </c>
      <c r="F3245" s="34">
        <v>0</v>
      </c>
      <c r="G3245" s="44">
        <v>0</v>
      </c>
      <c r="H3245" s="44">
        <v>94</v>
      </c>
      <c r="I3245" s="44">
        <v>0</v>
      </c>
      <c r="J3245" s="45">
        <v>38842</v>
      </c>
      <c r="K3245" s="44">
        <v>2006</v>
      </c>
      <c r="L3245" s="44">
        <v>0</v>
      </c>
      <c r="M3245" s="34">
        <v>0</v>
      </c>
      <c r="N3245" s="44" t="s">
        <v>21423</v>
      </c>
      <c r="O3245" s="34">
        <v>2767</v>
      </c>
      <c r="P3245" s="44">
        <v>2006</v>
      </c>
      <c r="Q3245" s="46">
        <v>7751.2</v>
      </c>
      <c r="R3245" s="34">
        <v>3238</v>
      </c>
      <c r="T3245" s="34"/>
      <c r="U3245" s="34"/>
      <c r="V3245" s="34"/>
      <c r="W3245" s="34"/>
      <c r="X3245" s="34"/>
      <c r="Y3245" s="34"/>
      <c r="Z3245" s="34"/>
      <c r="AA3245" s="34"/>
      <c r="AB3245" s="34"/>
      <c r="AC3245" s="34"/>
    </row>
    <row r="3246" spans="2:29">
      <c r="B3246" s="51">
        <v>200910000019718</v>
      </c>
      <c r="C3246" s="45">
        <v>39724</v>
      </c>
      <c r="D3246" s="44" t="s">
        <v>18960</v>
      </c>
      <c r="E3246" s="34">
        <v>3843.83</v>
      </c>
      <c r="F3246" s="34">
        <v>1093.3599999999999</v>
      </c>
      <c r="G3246" s="44">
        <v>549.12</v>
      </c>
      <c r="H3246" s="44">
        <v>82</v>
      </c>
      <c r="I3246" s="44">
        <v>7</v>
      </c>
      <c r="J3246" s="45">
        <v>39517</v>
      </c>
      <c r="K3246" s="44">
        <v>2008</v>
      </c>
      <c r="L3246" s="44">
        <v>7</v>
      </c>
      <c r="M3246" s="34">
        <v>549.12</v>
      </c>
      <c r="N3246" s="44" t="s">
        <v>21418</v>
      </c>
      <c r="O3246" s="34">
        <v>2750</v>
      </c>
      <c r="P3246" s="44">
        <v>2008</v>
      </c>
      <c r="Q3246" s="46">
        <v>8311.1</v>
      </c>
      <c r="R3246" s="34">
        <v>3002</v>
      </c>
      <c r="T3246" s="34"/>
      <c r="U3246" s="34"/>
      <c r="V3246" s="34"/>
      <c r="W3246" s="34"/>
      <c r="X3246" s="34"/>
      <c r="Y3246" s="34"/>
      <c r="Z3246" s="34"/>
      <c r="AA3246" s="34"/>
      <c r="AB3246" s="34"/>
      <c r="AC3246" s="34"/>
    </row>
    <row r="3247" spans="2:29">
      <c r="B3247" s="51">
        <v>199300000204150</v>
      </c>
      <c r="C3247" s="45">
        <v>33970</v>
      </c>
      <c r="D3247" s="44" t="s">
        <v>17617</v>
      </c>
      <c r="E3247" s="34">
        <v>2750</v>
      </c>
      <c r="F3247" s="34">
        <v>0</v>
      </c>
      <c r="G3247" s="44">
        <v>0</v>
      </c>
      <c r="H3247" s="44">
        <v>94</v>
      </c>
      <c r="I3247" s="44">
        <v>0</v>
      </c>
      <c r="J3247" s="45">
        <v>33970</v>
      </c>
      <c r="K3247" s="44">
        <v>1993</v>
      </c>
      <c r="L3247" s="44">
        <v>0</v>
      </c>
      <c r="M3247" s="34">
        <v>0</v>
      </c>
      <c r="N3247" s="44" t="s">
        <v>21423</v>
      </c>
      <c r="O3247" s="34">
        <v>2750</v>
      </c>
      <c r="P3247" s="44">
        <v>1993</v>
      </c>
      <c r="Q3247" s="46">
        <v>5210.3999999999996</v>
      </c>
      <c r="R3247" s="34">
        <v>4787</v>
      </c>
      <c r="T3247" s="34"/>
      <c r="U3247" s="34"/>
      <c r="V3247" s="34"/>
      <c r="W3247" s="34"/>
      <c r="X3247" s="34"/>
      <c r="Y3247" s="34"/>
      <c r="Z3247" s="34"/>
      <c r="AA3247" s="34"/>
      <c r="AB3247" s="34"/>
      <c r="AC3247" s="34"/>
    </row>
    <row r="3248" spans="2:29">
      <c r="B3248" s="51">
        <v>199300000209020</v>
      </c>
      <c r="C3248" s="45">
        <v>37530</v>
      </c>
      <c r="D3248" s="44" t="s">
        <v>17620</v>
      </c>
      <c r="E3248" s="34">
        <v>2750</v>
      </c>
      <c r="F3248" s="34">
        <v>0</v>
      </c>
      <c r="G3248" s="44">
        <v>0</v>
      </c>
      <c r="H3248" s="44">
        <v>94</v>
      </c>
      <c r="I3248" s="44">
        <v>0</v>
      </c>
      <c r="J3248" s="45">
        <v>37266</v>
      </c>
      <c r="K3248" s="44">
        <v>2002</v>
      </c>
      <c r="L3248" s="44">
        <v>0</v>
      </c>
      <c r="M3248" s="34">
        <v>0</v>
      </c>
      <c r="N3248" s="44" t="s">
        <v>21423</v>
      </c>
      <c r="O3248" s="34">
        <v>2750</v>
      </c>
      <c r="P3248" s="44">
        <v>2002</v>
      </c>
      <c r="Q3248" s="46">
        <v>6537.9</v>
      </c>
      <c r="R3248" s="34">
        <v>3815</v>
      </c>
      <c r="T3248" s="34"/>
      <c r="U3248" s="34"/>
      <c r="V3248" s="34"/>
      <c r="W3248" s="34"/>
      <c r="X3248" s="34"/>
      <c r="Y3248" s="34"/>
      <c r="Z3248" s="34"/>
      <c r="AA3248" s="34"/>
      <c r="AB3248" s="34"/>
      <c r="AC3248" s="34"/>
    </row>
    <row r="3249" spans="2:29">
      <c r="B3249" s="51">
        <v>199000000228110</v>
      </c>
      <c r="C3249" s="45">
        <v>33147</v>
      </c>
      <c r="D3249" s="44" t="s">
        <v>20981</v>
      </c>
      <c r="E3249" s="34">
        <v>5413.69</v>
      </c>
      <c r="F3249" s="34">
        <v>2664.89</v>
      </c>
      <c r="G3249" s="44">
        <v>137.38999999999999</v>
      </c>
      <c r="H3249" s="44">
        <v>75</v>
      </c>
      <c r="I3249" s="44">
        <v>40</v>
      </c>
      <c r="J3249" s="45">
        <v>32883</v>
      </c>
      <c r="K3249" s="44">
        <v>1990</v>
      </c>
      <c r="L3249" s="44">
        <v>40</v>
      </c>
      <c r="M3249" s="34">
        <v>135.34</v>
      </c>
      <c r="N3249" s="44" t="s">
        <v>19300</v>
      </c>
      <c r="O3249" s="34">
        <v>2749</v>
      </c>
      <c r="P3249" s="44">
        <v>1990</v>
      </c>
      <c r="Q3249" s="46">
        <v>4731.3</v>
      </c>
      <c r="R3249" s="34">
        <v>5269</v>
      </c>
      <c r="T3249" s="34"/>
      <c r="U3249" s="34"/>
      <c r="V3249" s="34"/>
      <c r="W3249" s="34"/>
      <c r="X3249" s="34"/>
      <c r="Y3249" s="34"/>
      <c r="Z3249" s="34"/>
      <c r="AA3249" s="34"/>
      <c r="AB3249" s="34"/>
      <c r="AC3249" s="34"/>
    </row>
    <row r="3250" spans="2:29">
      <c r="B3250" s="51">
        <v>199000000239930</v>
      </c>
      <c r="C3250" s="45">
        <v>33147</v>
      </c>
      <c r="D3250" s="44" t="s">
        <v>17371</v>
      </c>
      <c r="E3250" s="34">
        <v>5410.75</v>
      </c>
      <c r="F3250" s="34">
        <v>2663.46</v>
      </c>
      <c r="G3250" s="44">
        <v>137.32</v>
      </c>
      <c r="H3250" s="44">
        <v>70</v>
      </c>
      <c r="I3250" s="44">
        <v>40</v>
      </c>
      <c r="J3250" s="45">
        <v>32883</v>
      </c>
      <c r="K3250" s="44">
        <v>1990</v>
      </c>
      <c r="L3250" s="44">
        <v>40</v>
      </c>
      <c r="M3250" s="34">
        <v>135.27000000000001</v>
      </c>
      <c r="N3250" s="44" t="s">
        <v>21420</v>
      </c>
      <c r="O3250" s="34">
        <v>2747</v>
      </c>
      <c r="P3250" s="44">
        <v>1990</v>
      </c>
      <c r="Q3250" s="46">
        <v>4731.3</v>
      </c>
      <c r="R3250" s="34">
        <v>5267</v>
      </c>
      <c r="T3250" s="34"/>
      <c r="U3250" s="34"/>
      <c r="V3250" s="34"/>
      <c r="W3250" s="34"/>
      <c r="X3250" s="34"/>
      <c r="Y3250" s="34"/>
      <c r="Z3250" s="34"/>
      <c r="AA3250" s="34"/>
      <c r="AB3250" s="34"/>
      <c r="AC3250" s="34"/>
    </row>
    <row r="3251" spans="2:29">
      <c r="B3251" s="51">
        <v>199800000211080</v>
      </c>
      <c r="C3251" s="45">
        <v>35854</v>
      </c>
      <c r="D3251" s="44" t="s">
        <v>18237</v>
      </c>
      <c r="E3251" s="34">
        <v>2745</v>
      </c>
      <c r="F3251" s="34">
        <v>0</v>
      </c>
      <c r="G3251" s="44">
        <v>0</v>
      </c>
      <c r="H3251" s="44">
        <v>94</v>
      </c>
      <c r="I3251" s="44">
        <v>0</v>
      </c>
      <c r="J3251" s="45">
        <v>35854</v>
      </c>
      <c r="K3251" s="44">
        <v>1998</v>
      </c>
      <c r="L3251" s="44">
        <v>0</v>
      </c>
      <c r="M3251" s="34">
        <v>0</v>
      </c>
      <c r="N3251" s="44" t="s">
        <v>21423</v>
      </c>
      <c r="O3251" s="34">
        <v>2745</v>
      </c>
      <c r="P3251" s="44">
        <v>1998</v>
      </c>
      <c r="Q3251" s="46">
        <v>5920.4</v>
      </c>
      <c r="R3251" s="34">
        <v>4205</v>
      </c>
      <c r="T3251" s="34"/>
      <c r="U3251" s="34"/>
      <c r="V3251" s="34"/>
      <c r="W3251" s="34"/>
      <c r="X3251" s="34"/>
      <c r="Y3251" s="34"/>
      <c r="Z3251" s="34"/>
      <c r="AA3251" s="34"/>
      <c r="AB3251" s="34"/>
      <c r="AC3251" s="34"/>
    </row>
    <row r="3252" spans="2:29">
      <c r="B3252" s="51">
        <v>199300000210530</v>
      </c>
      <c r="C3252" s="45">
        <v>34029</v>
      </c>
      <c r="D3252" s="44" t="s">
        <v>21069</v>
      </c>
      <c r="E3252" s="34">
        <v>2733</v>
      </c>
      <c r="F3252" s="34">
        <v>0</v>
      </c>
      <c r="G3252" s="44">
        <v>0</v>
      </c>
      <c r="H3252" s="44">
        <v>94</v>
      </c>
      <c r="I3252" s="44">
        <v>0</v>
      </c>
      <c r="J3252" s="45">
        <v>33972</v>
      </c>
      <c r="K3252" s="44">
        <v>1993</v>
      </c>
      <c r="L3252" s="44">
        <v>0</v>
      </c>
      <c r="M3252" s="34">
        <v>0</v>
      </c>
      <c r="N3252" s="44" t="s">
        <v>21423</v>
      </c>
      <c r="O3252" s="34">
        <v>2733</v>
      </c>
      <c r="P3252" s="44">
        <v>1993</v>
      </c>
      <c r="Q3252" s="46">
        <v>5210.3999999999996</v>
      </c>
      <c r="R3252" s="34">
        <v>4757</v>
      </c>
      <c r="T3252" s="34"/>
      <c r="U3252" s="34"/>
      <c r="V3252" s="34"/>
      <c r="W3252" s="34"/>
      <c r="X3252" s="34"/>
      <c r="Y3252" s="34"/>
      <c r="Z3252" s="34"/>
      <c r="AA3252" s="34"/>
      <c r="AB3252" s="34"/>
      <c r="AC3252" s="34"/>
    </row>
    <row r="3253" spans="2:29">
      <c r="B3253" s="51">
        <v>200200000214180</v>
      </c>
      <c r="C3253" s="45">
        <v>37435</v>
      </c>
      <c r="D3253" s="44" t="s">
        <v>18687</v>
      </c>
      <c r="E3253" s="34">
        <v>2729</v>
      </c>
      <c r="F3253" s="34">
        <v>0</v>
      </c>
      <c r="G3253" s="44">
        <v>0</v>
      </c>
      <c r="H3253" s="44">
        <v>94</v>
      </c>
      <c r="I3253" s="44">
        <v>0</v>
      </c>
      <c r="J3253" s="45">
        <v>37435</v>
      </c>
      <c r="K3253" s="44">
        <v>2002</v>
      </c>
      <c r="L3253" s="44">
        <v>0</v>
      </c>
      <c r="M3253" s="34">
        <v>0</v>
      </c>
      <c r="N3253" s="44" t="s">
        <v>21423</v>
      </c>
      <c r="O3253" s="34">
        <v>2729</v>
      </c>
      <c r="P3253" s="44">
        <v>2002</v>
      </c>
      <c r="Q3253" s="46">
        <v>6537.9</v>
      </c>
      <c r="R3253" s="34">
        <v>3786</v>
      </c>
      <c r="T3253" s="34"/>
      <c r="U3253" s="34"/>
      <c r="V3253" s="34"/>
      <c r="W3253" s="34"/>
      <c r="X3253" s="34"/>
      <c r="Y3253" s="34"/>
      <c r="Z3253" s="34"/>
      <c r="AA3253" s="34"/>
      <c r="AB3253" s="34"/>
      <c r="AC3253" s="34"/>
    </row>
    <row r="3254" spans="2:29">
      <c r="B3254" s="51">
        <v>200910000026262</v>
      </c>
      <c r="C3254" s="45">
        <v>40004</v>
      </c>
      <c r="D3254" s="44" t="s">
        <v>20155</v>
      </c>
      <c r="E3254" s="34">
        <v>3305.48</v>
      </c>
      <c r="F3254" s="34">
        <v>578.32000000000005</v>
      </c>
      <c r="G3254" s="44">
        <v>472.23</v>
      </c>
      <c r="H3254" s="44">
        <v>82</v>
      </c>
      <c r="I3254" s="44">
        <v>7</v>
      </c>
      <c r="J3254" s="45">
        <v>40093</v>
      </c>
      <c r="K3254" s="44">
        <v>2009</v>
      </c>
      <c r="L3254" s="44">
        <v>7</v>
      </c>
      <c r="M3254" s="34">
        <v>472.21</v>
      </c>
      <c r="N3254" s="44" t="s">
        <v>21418</v>
      </c>
      <c r="O3254" s="34">
        <v>2727</v>
      </c>
      <c r="P3254" s="44">
        <v>2009</v>
      </c>
      <c r="Q3254" s="46">
        <v>8569.7999999999993</v>
      </c>
      <c r="R3254" s="34">
        <v>2886</v>
      </c>
      <c r="T3254" s="34"/>
      <c r="U3254" s="34"/>
      <c r="V3254" s="34"/>
      <c r="W3254" s="34"/>
      <c r="X3254" s="34"/>
      <c r="Y3254" s="34"/>
      <c r="Z3254" s="34"/>
      <c r="AA3254" s="34"/>
      <c r="AB3254" s="34"/>
      <c r="AC3254" s="34"/>
    </row>
    <row r="3255" spans="2:29">
      <c r="B3255" s="51">
        <v>200910000026261</v>
      </c>
      <c r="C3255" s="45">
        <v>40004</v>
      </c>
      <c r="D3255" s="44" t="s">
        <v>20156</v>
      </c>
      <c r="E3255" s="34">
        <v>3305.48</v>
      </c>
      <c r="F3255" s="34">
        <v>578.32000000000005</v>
      </c>
      <c r="G3255" s="44">
        <v>472.23</v>
      </c>
      <c r="H3255" s="44">
        <v>82</v>
      </c>
      <c r="I3255" s="44">
        <v>7</v>
      </c>
      <c r="J3255" s="45">
        <v>40093</v>
      </c>
      <c r="K3255" s="44">
        <v>2009</v>
      </c>
      <c r="L3255" s="44">
        <v>7</v>
      </c>
      <c r="M3255" s="34">
        <v>472.21</v>
      </c>
      <c r="N3255" s="44" t="s">
        <v>21418</v>
      </c>
      <c r="O3255" s="34">
        <v>2727</v>
      </c>
      <c r="P3255" s="44">
        <v>2009</v>
      </c>
      <c r="Q3255" s="46">
        <v>8569.7999999999993</v>
      </c>
      <c r="R3255" s="34">
        <v>2886</v>
      </c>
      <c r="T3255" s="34"/>
      <c r="U3255" s="34"/>
      <c r="V3255" s="34"/>
      <c r="W3255" s="34"/>
      <c r="X3255" s="34"/>
      <c r="Y3255" s="34"/>
      <c r="Z3255" s="34"/>
      <c r="AA3255" s="34"/>
      <c r="AB3255" s="34"/>
      <c r="AC3255" s="34"/>
    </row>
    <row r="3256" spans="2:29">
      <c r="B3256" s="51">
        <v>200910000026263</v>
      </c>
      <c r="C3256" s="45">
        <v>40004</v>
      </c>
      <c r="D3256" s="44" t="s">
        <v>20156</v>
      </c>
      <c r="E3256" s="34">
        <v>3305.48</v>
      </c>
      <c r="F3256" s="34">
        <v>578.32000000000005</v>
      </c>
      <c r="G3256" s="44">
        <v>472.23</v>
      </c>
      <c r="H3256" s="44">
        <v>82</v>
      </c>
      <c r="I3256" s="44">
        <v>7</v>
      </c>
      <c r="J3256" s="45">
        <v>40093</v>
      </c>
      <c r="K3256" s="44">
        <v>2009</v>
      </c>
      <c r="L3256" s="44">
        <v>7</v>
      </c>
      <c r="M3256" s="34">
        <v>472.21</v>
      </c>
      <c r="N3256" s="44" t="s">
        <v>21418</v>
      </c>
      <c r="O3256" s="34">
        <v>2727</v>
      </c>
      <c r="P3256" s="44">
        <v>2009</v>
      </c>
      <c r="Q3256" s="46">
        <v>8569.7999999999993</v>
      </c>
      <c r="R3256" s="34">
        <v>2886</v>
      </c>
      <c r="T3256" s="34"/>
      <c r="U3256" s="34"/>
      <c r="V3256" s="34"/>
      <c r="W3256" s="34"/>
      <c r="X3256" s="34"/>
      <c r="Y3256" s="34"/>
      <c r="Z3256" s="34"/>
      <c r="AA3256" s="34"/>
      <c r="AB3256" s="34"/>
      <c r="AC3256" s="34"/>
    </row>
    <row r="3257" spans="2:29">
      <c r="B3257" s="51">
        <v>200910000026264</v>
      </c>
      <c r="C3257" s="45">
        <v>40004</v>
      </c>
      <c r="D3257" s="44" t="s">
        <v>20156</v>
      </c>
      <c r="E3257" s="34">
        <v>3305.48</v>
      </c>
      <c r="F3257" s="34">
        <v>578.32000000000005</v>
      </c>
      <c r="G3257" s="44">
        <v>472.23</v>
      </c>
      <c r="H3257" s="44">
        <v>82</v>
      </c>
      <c r="I3257" s="44">
        <v>7</v>
      </c>
      <c r="J3257" s="45">
        <v>40093</v>
      </c>
      <c r="K3257" s="44">
        <v>2009</v>
      </c>
      <c r="L3257" s="44">
        <v>7</v>
      </c>
      <c r="M3257" s="34">
        <v>472.21</v>
      </c>
      <c r="N3257" s="44" t="s">
        <v>21418</v>
      </c>
      <c r="O3257" s="34">
        <v>2727</v>
      </c>
      <c r="P3257" s="44">
        <v>2009</v>
      </c>
      <c r="Q3257" s="46">
        <v>8569.7999999999993</v>
      </c>
      <c r="R3257" s="34">
        <v>2886</v>
      </c>
      <c r="T3257" s="34"/>
      <c r="U3257" s="34"/>
      <c r="V3257" s="34"/>
      <c r="W3257" s="34"/>
      <c r="X3257" s="34"/>
      <c r="Y3257" s="34"/>
      <c r="Z3257" s="34"/>
      <c r="AA3257" s="34"/>
      <c r="AB3257" s="34"/>
      <c r="AC3257" s="34"/>
    </row>
    <row r="3258" spans="2:29">
      <c r="B3258" s="51">
        <v>198300000207650</v>
      </c>
      <c r="C3258" s="45">
        <v>30498</v>
      </c>
      <c r="D3258" s="44" t="s">
        <v>16663</v>
      </c>
      <c r="E3258" s="34">
        <v>2722.2</v>
      </c>
      <c r="F3258" s="34">
        <v>0</v>
      </c>
      <c r="G3258" s="44">
        <v>0</v>
      </c>
      <c r="H3258" s="44">
        <v>94</v>
      </c>
      <c r="I3258" s="44">
        <v>0</v>
      </c>
      <c r="J3258" s="45">
        <v>30323</v>
      </c>
      <c r="K3258" s="44">
        <v>1983</v>
      </c>
      <c r="L3258" s="44">
        <v>0</v>
      </c>
      <c r="M3258" s="34">
        <v>0</v>
      </c>
      <c r="N3258" s="44" t="s">
        <v>21423</v>
      </c>
      <c r="O3258" s="34">
        <v>2722</v>
      </c>
      <c r="P3258" s="44">
        <v>1983</v>
      </c>
      <c r="Q3258" s="46">
        <v>4082.8</v>
      </c>
      <c r="R3258" s="34">
        <v>6047</v>
      </c>
      <c r="T3258" s="34"/>
      <c r="U3258" s="34"/>
      <c r="V3258" s="34"/>
      <c r="W3258" s="34"/>
      <c r="X3258" s="34"/>
      <c r="Y3258" s="34"/>
      <c r="Z3258" s="34"/>
      <c r="AA3258" s="34"/>
      <c r="AB3258" s="34"/>
      <c r="AC3258" s="34"/>
    </row>
    <row r="3259" spans="2:29">
      <c r="B3259" s="51">
        <v>200810000016874</v>
      </c>
      <c r="C3259" s="45">
        <v>39483</v>
      </c>
      <c r="D3259" s="44" t="s">
        <v>19904</v>
      </c>
      <c r="E3259" s="34">
        <v>3700</v>
      </c>
      <c r="F3259" s="34">
        <v>980.32</v>
      </c>
      <c r="G3259" s="44">
        <v>370</v>
      </c>
      <c r="H3259" s="44">
        <v>82</v>
      </c>
      <c r="I3259" s="44">
        <v>10</v>
      </c>
      <c r="J3259" s="45">
        <v>39570</v>
      </c>
      <c r="K3259" s="44">
        <v>2008</v>
      </c>
      <c r="L3259" s="44">
        <v>10</v>
      </c>
      <c r="M3259" s="34">
        <v>370</v>
      </c>
      <c r="N3259" s="44" t="s">
        <v>21418</v>
      </c>
      <c r="O3259" s="34">
        <v>2720</v>
      </c>
      <c r="P3259" s="44">
        <v>2008</v>
      </c>
      <c r="Q3259" s="46">
        <v>8311.1</v>
      </c>
      <c r="R3259" s="34">
        <v>2968</v>
      </c>
      <c r="T3259" s="34"/>
      <c r="U3259" s="34"/>
      <c r="V3259" s="34"/>
      <c r="W3259" s="34"/>
      <c r="X3259" s="34"/>
      <c r="Y3259" s="34"/>
      <c r="Z3259" s="34"/>
      <c r="AA3259" s="34"/>
      <c r="AB3259" s="34"/>
      <c r="AC3259" s="34"/>
    </row>
    <row r="3260" spans="2:29">
      <c r="B3260" s="51">
        <v>199700000209760</v>
      </c>
      <c r="C3260" s="45">
        <v>35487</v>
      </c>
      <c r="D3260" s="44" t="s">
        <v>18056</v>
      </c>
      <c r="E3260" s="34">
        <v>2720</v>
      </c>
      <c r="F3260" s="34">
        <v>0</v>
      </c>
      <c r="G3260" s="44">
        <v>0</v>
      </c>
      <c r="H3260" s="44">
        <v>94</v>
      </c>
      <c r="I3260" s="44">
        <v>0</v>
      </c>
      <c r="J3260" s="45">
        <v>35487</v>
      </c>
      <c r="K3260" s="44">
        <v>1997</v>
      </c>
      <c r="L3260" s="44">
        <v>0</v>
      </c>
      <c r="M3260" s="34">
        <v>0</v>
      </c>
      <c r="N3260" s="44" t="s">
        <v>21423</v>
      </c>
      <c r="O3260" s="34">
        <v>2720</v>
      </c>
      <c r="P3260" s="44">
        <v>1997</v>
      </c>
      <c r="Q3260" s="46">
        <v>5825.1</v>
      </c>
      <c r="R3260" s="34">
        <v>4235</v>
      </c>
      <c r="T3260" s="34"/>
      <c r="U3260" s="34"/>
      <c r="V3260" s="34"/>
      <c r="W3260" s="34"/>
      <c r="X3260" s="34"/>
      <c r="Y3260" s="34"/>
      <c r="Z3260" s="34"/>
      <c r="AA3260" s="34"/>
      <c r="AB3260" s="34"/>
      <c r="AC3260" s="34"/>
    </row>
    <row r="3261" spans="2:29">
      <c r="B3261" s="51">
        <v>200810000009389</v>
      </c>
      <c r="C3261" s="45">
        <v>39398</v>
      </c>
      <c r="D3261" s="44" t="s">
        <v>18960</v>
      </c>
      <c r="E3261" s="34">
        <v>4619.09</v>
      </c>
      <c r="F3261" s="34">
        <v>1901.86</v>
      </c>
      <c r="G3261" s="44">
        <v>659.86</v>
      </c>
      <c r="H3261" s="44">
        <v>82</v>
      </c>
      <c r="I3261" s="44">
        <v>7</v>
      </c>
      <c r="J3261" s="45">
        <v>39427</v>
      </c>
      <c r="K3261" s="44">
        <v>2007</v>
      </c>
      <c r="L3261" s="44">
        <v>7</v>
      </c>
      <c r="M3261" s="34">
        <v>659.87</v>
      </c>
      <c r="N3261" s="44" t="s">
        <v>21418</v>
      </c>
      <c r="O3261" s="34">
        <v>2717</v>
      </c>
      <c r="P3261" s="44">
        <v>2007</v>
      </c>
      <c r="Q3261" s="46">
        <v>7966.9</v>
      </c>
      <c r="R3261" s="34">
        <v>3093</v>
      </c>
      <c r="T3261" s="34"/>
      <c r="U3261" s="34"/>
      <c r="V3261" s="34"/>
      <c r="W3261" s="34"/>
      <c r="X3261" s="34"/>
      <c r="Y3261" s="34"/>
      <c r="Z3261" s="34"/>
      <c r="AA3261" s="34"/>
      <c r="AB3261" s="34"/>
      <c r="AC3261" s="34"/>
    </row>
    <row r="3262" spans="2:29">
      <c r="B3262" s="51">
        <v>200810000009391</v>
      </c>
      <c r="C3262" s="45">
        <v>39398</v>
      </c>
      <c r="D3262" s="44" t="s">
        <v>18960</v>
      </c>
      <c r="E3262" s="34">
        <v>4619.09</v>
      </c>
      <c r="F3262" s="34">
        <v>1901.86</v>
      </c>
      <c r="G3262" s="44">
        <v>659.86</v>
      </c>
      <c r="H3262" s="44">
        <v>82</v>
      </c>
      <c r="I3262" s="44">
        <v>7</v>
      </c>
      <c r="J3262" s="45">
        <v>39427</v>
      </c>
      <c r="K3262" s="44">
        <v>2007</v>
      </c>
      <c r="L3262" s="44">
        <v>7</v>
      </c>
      <c r="M3262" s="34">
        <v>659.87</v>
      </c>
      <c r="N3262" s="44" t="s">
        <v>21418</v>
      </c>
      <c r="O3262" s="34">
        <v>2717</v>
      </c>
      <c r="P3262" s="44">
        <v>2007</v>
      </c>
      <c r="Q3262" s="46">
        <v>7966.9</v>
      </c>
      <c r="R3262" s="34">
        <v>3093</v>
      </c>
      <c r="T3262" s="34"/>
      <c r="U3262" s="34"/>
      <c r="V3262" s="34"/>
      <c r="W3262" s="34"/>
      <c r="X3262" s="34"/>
      <c r="Y3262" s="34"/>
      <c r="Z3262" s="34"/>
      <c r="AA3262" s="34"/>
      <c r="AB3262" s="34"/>
      <c r="AC3262" s="34"/>
    </row>
    <row r="3263" spans="2:29">
      <c r="B3263" s="51" t="s">
        <v>19496</v>
      </c>
      <c r="C3263" s="45">
        <v>38658</v>
      </c>
      <c r="D3263" s="44" t="s">
        <v>19793</v>
      </c>
      <c r="E3263" s="34">
        <v>3379</v>
      </c>
      <c r="F3263" s="34">
        <v>663.82</v>
      </c>
      <c r="G3263" s="44">
        <v>135.16999999999999</v>
      </c>
      <c r="H3263" s="44">
        <v>82</v>
      </c>
      <c r="I3263" s="44">
        <v>25</v>
      </c>
      <c r="J3263" s="45">
        <v>38394</v>
      </c>
      <c r="K3263" s="44">
        <v>2005</v>
      </c>
      <c r="L3263" s="44">
        <v>25</v>
      </c>
      <c r="M3263" s="34">
        <v>135.16</v>
      </c>
      <c r="N3263" s="44" t="s">
        <v>21418</v>
      </c>
      <c r="O3263" s="34">
        <v>2715</v>
      </c>
      <c r="P3263" s="44">
        <v>2005</v>
      </c>
      <c r="Q3263" s="46">
        <v>7446</v>
      </c>
      <c r="R3263" s="34">
        <v>3307</v>
      </c>
      <c r="T3263" s="34"/>
      <c r="U3263" s="34"/>
      <c r="V3263" s="34"/>
      <c r="W3263" s="34"/>
      <c r="X3263" s="34"/>
      <c r="Y3263" s="34"/>
      <c r="Z3263" s="34"/>
      <c r="AA3263" s="34"/>
      <c r="AB3263" s="34"/>
      <c r="AC3263" s="34"/>
    </row>
    <row r="3264" spans="2:29">
      <c r="B3264" s="51">
        <v>199700000224310</v>
      </c>
      <c r="C3264" s="45">
        <v>35634</v>
      </c>
      <c r="D3264" s="44" t="s">
        <v>18102</v>
      </c>
      <c r="E3264" s="34">
        <v>27054</v>
      </c>
      <c r="F3264" s="34">
        <v>24342.27</v>
      </c>
      <c r="G3264" s="44">
        <v>2704.29</v>
      </c>
      <c r="H3264" s="44">
        <v>82</v>
      </c>
      <c r="I3264" s="44">
        <v>10</v>
      </c>
      <c r="J3264" s="45">
        <v>35634</v>
      </c>
      <c r="K3264" s="44">
        <v>1997</v>
      </c>
      <c r="L3264" s="44">
        <v>10</v>
      </c>
      <c r="M3264" s="34">
        <v>2705.4</v>
      </c>
      <c r="N3264" s="44" t="s">
        <v>21418</v>
      </c>
      <c r="O3264" s="34">
        <v>2712</v>
      </c>
      <c r="P3264" s="44">
        <v>1997</v>
      </c>
      <c r="Q3264" s="46">
        <v>5825.1</v>
      </c>
      <c r="R3264" s="34">
        <v>4222</v>
      </c>
      <c r="T3264" s="34"/>
      <c r="U3264" s="34"/>
      <c r="V3264" s="34"/>
      <c r="W3264" s="34"/>
      <c r="X3264" s="34"/>
      <c r="Y3264" s="34"/>
      <c r="Z3264" s="34"/>
      <c r="AA3264" s="34"/>
      <c r="AB3264" s="34"/>
      <c r="AC3264" s="34"/>
    </row>
    <row r="3265" spans="2:29">
      <c r="B3265" s="51">
        <v>200600010127790</v>
      </c>
      <c r="C3265" s="45">
        <v>38771</v>
      </c>
      <c r="D3265" s="44" t="s">
        <v>21121</v>
      </c>
      <c r="E3265" s="34">
        <v>7882.99</v>
      </c>
      <c r="F3265" s="34">
        <v>5181.26</v>
      </c>
      <c r="G3265" s="44">
        <v>1125.72</v>
      </c>
      <c r="H3265" s="44">
        <v>82</v>
      </c>
      <c r="I3265" s="44">
        <v>7</v>
      </c>
      <c r="J3265" s="45">
        <v>38771</v>
      </c>
      <c r="K3265" s="44">
        <v>2006</v>
      </c>
      <c r="L3265" s="44">
        <v>7</v>
      </c>
      <c r="M3265" s="34">
        <v>1126.1400000000001</v>
      </c>
      <c r="N3265" s="44" t="s">
        <v>21418</v>
      </c>
      <c r="O3265" s="34">
        <v>2702</v>
      </c>
      <c r="P3265" s="44">
        <v>2006</v>
      </c>
      <c r="Q3265" s="46">
        <v>7751.2</v>
      </c>
      <c r="R3265" s="34">
        <v>3161</v>
      </c>
      <c r="T3265" s="34"/>
      <c r="U3265" s="34"/>
      <c r="V3265" s="34"/>
      <c r="W3265" s="34"/>
      <c r="X3265" s="34"/>
      <c r="Y3265" s="34"/>
      <c r="Z3265" s="34"/>
      <c r="AA3265" s="34"/>
      <c r="AB3265" s="34"/>
      <c r="AC3265" s="34"/>
    </row>
    <row r="3266" spans="2:29">
      <c r="B3266" s="51">
        <v>199500000240580</v>
      </c>
      <c r="C3266" s="45">
        <v>34973</v>
      </c>
      <c r="D3266" s="44" t="s">
        <v>17367</v>
      </c>
      <c r="E3266" s="34">
        <v>4263.7299999999996</v>
      </c>
      <c r="F3266" s="34">
        <v>1563.1</v>
      </c>
      <c r="G3266" s="44">
        <v>108</v>
      </c>
      <c r="H3266" s="44">
        <v>71</v>
      </c>
      <c r="I3266" s="44">
        <v>40</v>
      </c>
      <c r="J3266" s="45">
        <v>34709</v>
      </c>
      <c r="K3266" s="44">
        <v>1995</v>
      </c>
      <c r="L3266" s="44">
        <v>40</v>
      </c>
      <c r="M3266" s="34">
        <v>106.59</v>
      </c>
      <c r="N3266" s="44" t="s">
        <v>19299</v>
      </c>
      <c r="O3266" s="34">
        <v>2701</v>
      </c>
      <c r="P3266" s="44">
        <v>1995</v>
      </c>
      <c r="Q3266" s="46">
        <v>5471.2</v>
      </c>
      <c r="R3266" s="34">
        <v>4477</v>
      </c>
      <c r="T3266" s="34"/>
      <c r="U3266" s="34"/>
      <c r="V3266" s="34"/>
      <c r="W3266" s="34"/>
      <c r="X3266" s="34"/>
      <c r="Y3266" s="34"/>
      <c r="Z3266" s="34"/>
      <c r="AA3266" s="34"/>
      <c r="AB3266" s="34"/>
      <c r="AC3266" s="34"/>
    </row>
    <row r="3267" spans="2:29">
      <c r="B3267" s="51">
        <v>198900000212010</v>
      </c>
      <c r="C3267" s="45">
        <v>32721</v>
      </c>
      <c r="D3267" s="44" t="s">
        <v>20907</v>
      </c>
      <c r="E3267" s="34">
        <v>2700</v>
      </c>
      <c r="F3267" s="34">
        <v>0</v>
      </c>
      <c r="G3267" s="44">
        <v>0</v>
      </c>
      <c r="H3267" s="44">
        <v>94</v>
      </c>
      <c r="I3267" s="44">
        <v>0</v>
      </c>
      <c r="J3267" s="45">
        <v>32516</v>
      </c>
      <c r="K3267" s="44">
        <v>1989</v>
      </c>
      <c r="L3267" s="44">
        <v>0</v>
      </c>
      <c r="M3267" s="34">
        <v>0</v>
      </c>
      <c r="N3267" s="44" t="s">
        <v>21423</v>
      </c>
      <c r="O3267" s="34">
        <v>2700</v>
      </c>
      <c r="P3267" s="44">
        <v>1989</v>
      </c>
      <c r="Q3267" s="46">
        <v>4609.2</v>
      </c>
      <c r="R3267" s="34">
        <v>5313</v>
      </c>
      <c r="T3267" s="34"/>
      <c r="U3267" s="34"/>
      <c r="V3267" s="34"/>
      <c r="W3267" s="34"/>
      <c r="X3267" s="34"/>
      <c r="Y3267" s="34"/>
      <c r="Z3267" s="34"/>
      <c r="AA3267" s="34"/>
      <c r="AB3267" s="34"/>
      <c r="AC3267" s="34"/>
    </row>
    <row r="3268" spans="2:29">
      <c r="B3268" s="51">
        <v>200810000015364</v>
      </c>
      <c r="C3268" s="45">
        <v>39355</v>
      </c>
      <c r="D3268" s="44" t="s">
        <v>20364</v>
      </c>
      <c r="E3268" s="34">
        <v>4705</v>
      </c>
      <c r="F3268" s="34">
        <v>2016.43</v>
      </c>
      <c r="G3268" s="44">
        <v>672.15</v>
      </c>
      <c r="H3268" s="44">
        <v>82</v>
      </c>
      <c r="I3268" s="44">
        <v>7</v>
      </c>
      <c r="J3268" s="45">
        <v>39355</v>
      </c>
      <c r="K3268" s="44">
        <v>2007</v>
      </c>
      <c r="L3268" s="44">
        <v>7</v>
      </c>
      <c r="M3268" s="34">
        <v>672.14</v>
      </c>
      <c r="N3268" s="44" t="s">
        <v>21418</v>
      </c>
      <c r="O3268" s="34">
        <v>2689</v>
      </c>
      <c r="P3268" s="44">
        <v>2007</v>
      </c>
      <c r="Q3268" s="46">
        <v>7966.9</v>
      </c>
      <c r="R3268" s="34">
        <v>3061</v>
      </c>
      <c r="T3268" s="34"/>
      <c r="U3268" s="34"/>
      <c r="V3268" s="34"/>
      <c r="W3268" s="34"/>
      <c r="X3268" s="34"/>
      <c r="Y3268" s="34"/>
      <c r="Z3268" s="34"/>
      <c r="AA3268" s="34"/>
      <c r="AB3268" s="34"/>
      <c r="AC3268" s="34"/>
    </row>
    <row r="3269" spans="2:29">
      <c r="B3269" s="51">
        <v>197600000235270</v>
      </c>
      <c r="C3269" s="45">
        <v>27760</v>
      </c>
      <c r="D3269" s="44" t="s">
        <v>16712</v>
      </c>
      <c r="E3269" s="34">
        <v>19304.12</v>
      </c>
      <c r="F3269" s="34">
        <v>16616.48</v>
      </c>
      <c r="G3269" s="44">
        <v>511.48</v>
      </c>
      <c r="H3269" s="44">
        <v>90</v>
      </c>
      <c r="I3269" s="44">
        <v>40</v>
      </c>
      <c r="J3269" s="45">
        <v>27760</v>
      </c>
      <c r="K3269" s="44">
        <v>1976</v>
      </c>
      <c r="L3269" s="44">
        <v>40</v>
      </c>
      <c r="M3269" s="34">
        <v>482.6</v>
      </c>
      <c r="N3269" s="44" t="s">
        <v>21421</v>
      </c>
      <c r="O3269" s="34">
        <v>2688</v>
      </c>
      <c r="P3269" s="44">
        <v>1976</v>
      </c>
      <c r="Q3269" s="46">
        <v>2490</v>
      </c>
      <c r="R3269" s="34">
        <v>9790</v>
      </c>
      <c r="T3269" s="34"/>
      <c r="U3269" s="34"/>
      <c r="V3269" s="34"/>
      <c r="W3269" s="34"/>
      <c r="X3269" s="34"/>
      <c r="Y3269" s="34"/>
      <c r="Z3269" s="34"/>
      <c r="AA3269" s="34"/>
      <c r="AB3269" s="34"/>
      <c r="AC3269" s="34"/>
    </row>
    <row r="3270" spans="2:29">
      <c r="B3270" s="51" t="s">
        <v>18767</v>
      </c>
      <c r="C3270" s="45">
        <v>37480</v>
      </c>
      <c r="D3270" s="44" t="s">
        <v>19273</v>
      </c>
      <c r="E3270" s="34">
        <v>2684.38</v>
      </c>
      <c r="F3270" s="34">
        <v>0</v>
      </c>
      <c r="G3270" s="44">
        <v>0</v>
      </c>
      <c r="H3270" s="44">
        <v>94</v>
      </c>
      <c r="I3270" s="44">
        <v>0</v>
      </c>
      <c r="J3270" s="45">
        <v>37598</v>
      </c>
      <c r="K3270" s="44">
        <v>2002</v>
      </c>
      <c r="L3270" s="44">
        <v>0</v>
      </c>
      <c r="M3270" s="34">
        <v>0</v>
      </c>
      <c r="N3270" s="44" t="s">
        <v>21423</v>
      </c>
      <c r="O3270" s="34">
        <v>2684</v>
      </c>
      <c r="P3270" s="44">
        <v>2002</v>
      </c>
      <c r="Q3270" s="46">
        <v>6537.9</v>
      </c>
      <c r="R3270" s="34">
        <v>3724</v>
      </c>
      <c r="T3270" s="34"/>
      <c r="U3270" s="34"/>
      <c r="V3270" s="34"/>
      <c r="W3270" s="34"/>
      <c r="X3270" s="34"/>
      <c r="Y3270" s="34"/>
      <c r="Z3270" s="34"/>
      <c r="AA3270" s="34"/>
      <c r="AB3270" s="34"/>
      <c r="AC3270" s="34"/>
    </row>
    <row r="3271" spans="2:29">
      <c r="B3271" s="51" t="s">
        <v>19625</v>
      </c>
      <c r="C3271" s="45">
        <v>38838</v>
      </c>
      <c r="D3271" s="44" t="s">
        <v>20044</v>
      </c>
      <c r="E3271" s="34">
        <v>2679.9</v>
      </c>
      <c r="F3271" s="34">
        <v>0</v>
      </c>
      <c r="G3271" s="44">
        <v>0</v>
      </c>
      <c r="H3271" s="44">
        <v>94</v>
      </c>
      <c r="I3271" s="44">
        <v>0</v>
      </c>
      <c r="J3271" s="45">
        <v>38722</v>
      </c>
      <c r="K3271" s="44">
        <v>2006</v>
      </c>
      <c r="L3271" s="44">
        <v>0</v>
      </c>
      <c r="M3271" s="34">
        <v>0</v>
      </c>
      <c r="N3271" s="44" t="s">
        <v>21423</v>
      </c>
      <c r="O3271" s="34">
        <v>2680</v>
      </c>
      <c r="P3271" s="44">
        <v>2006</v>
      </c>
      <c r="Q3271" s="46">
        <v>7751.2</v>
      </c>
      <c r="R3271" s="34">
        <v>3136</v>
      </c>
      <c r="T3271" s="34"/>
      <c r="U3271" s="34"/>
      <c r="V3271" s="34"/>
      <c r="W3271" s="34"/>
      <c r="X3271" s="34"/>
      <c r="Y3271" s="34"/>
      <c r="Z3271" s="34"/>
      <c r="AA3271" s="34"/>
      <c r="AB3271" s="34"/>
      <c r="AC3271" s="34"/>
    </row>
    <row r="3272" spans="2:29">
      <c r="B3272" s="51">
        <v>200200000213690</v>
      </c>
      <c r="C3272" s="45">
        <v>37466</v>
      </c>
      <c r="D3272" s="44" t="s">
        <v>18675</v>
      </c>
      <c r="E3272" s="34">
        <v>2666.71</v>
      </c>
      <c r="F3272" s="34">
        <v>0</v>
      </c>
      <c r="G3272" s="44">
        <v>0</v>
      </c>
      <c r="H3272" s="44">
        <v>94</v>
      </c>
      <c r="I3272" s="44">
        <v>0</v>
      </c>
      <c r="J3272" s="45">
        <v>37466</v>
      </c>
      <c r="K3272" s="44">
        <v>2002</v>
      </c>
      <c r="L3272" s="44">
        <v>0</v>
      </c>
      <c r="M3272" s="34">
        <v>0</v>
      </c>
      <c r="N3272" s="44" t="s">
        <v>21423</v>
      </c>
      <c r="O3272" s="34">
        <v>2667</v>
      </c>
      <c r="P3272" s="44">
        <v>2002</v>
      </c>
      <c r="Q3272" s="46">
        <v>6537.9</v>
      </c>
      <c r="R3272" s="34">
        <v>3699</v>
      </c>
      <c r="T3272" s="34"/>
      <c r="U3272" s="34"/>
      <c r="V3272" s="34"/>
      <c r="W3272" s="34"/>
      <c r="X3272" s="34"/>
      <c r="Y3272" s="34"/>
      <c r="Z3272" s="34"/>
      <c r="AA3272" s="34"/>
      <c r="AB3272" s="34"/>
      <c r="AC3272" s="34"/>
    </row>
    <row r="3273" spans="2:29">
      <c r="B3273" s="51">
        <v>200810000016866</v>
      </c>
      <c r="C3273" s="45">
        <v>39384</v>
      </c>
      <c r="D3273" s="44" t="s">
        <v>19764</v>
      </c>
      <c r="E3273" s="34">
        <v>3765</v>
      </c>
      <c r="F3273" s="34">
        <v>1099.6099999999999</v>
      </c>
      <c r="G3273" s="44">
        <v>376.5</v>
      </c>
      <c r="H3273" s="44">
        <v>82</v>
      </c>
      <c r="I3273" s="44">
        <v>10</v>
      </c>
      <c r="J3273" s="45">
        <v>39384</v>
      </c>
      <c r="K3273" s="44">
        <v>2007</v>
      </c>
      <c r="L3273" s="44">
        <v>10</v>
      </c>
      <c r="M3273" s="34">
        <v>376.5</v>
      </c>
      <c r="N3273" s="44" t="s">
        <v>21418</v>
      </c>
      <c r="O3273" s="34">
        <v>2665</v>
      </c>
      <c r="P3273" s="44">
        <v>2007</v>
      </c>
      <c r="Q3273" s="46">
        <v>7966.9</v>
      </c>
      <c r="R3273" s="34">
        <v>3034</v>
      </c>
      <c r="T3273" s="34"/>
      <c r="U3273" s="34"/>
      <c r="V3273" s="34"/>
      <c r="W3273" s="34"/>
      <c r="X3273" s="34"/>
      <c r="Y3273" s="34"/>
      <c r="Z3273" s="34"/>
      <c r="AA3273" s="34"/>
      <c r="AB3273" s="34"/>
      <c r="AC3273" s="34"/>
    </row>
    <row r="3274" spans="2:29">
      <c r="B3274" s="51">
        <v>200810000016867</v>
      </c>
      <c r="C3274" s="45">
        <v>39384</v>
      </c>
      <c r="D3274" s="44" t="s">
        <v>19764</v>
      </c>
      <c r="E3274" s="34">
        <v>3765</v>
      </c>
      <c r="F3274" s="34">
        <v>1099.6099999999999</v>
      </c>
      <c r="G3274" s="44">
        <v>376.5</v>
      </c>
      <c r="H3274" s="44">
        <v>82</v>
      </c>
      <c r="I3274" s="44">
        <v>10</v>
      </c>
      <c r="J3274" s="45">
        <v>39384</v>
      </c>
      <c r="K3274" s="44">
        <v>2007</v>
      </c>
      <c r="L3274" s="44">
        <v>10</v>
      </c>
      <c r="M3274" s="34">
        <v>376.5</v>
      </c>
      <c r="N3274" s="44" t="s">
        <v>21418</v>
      </c>
      <c r="O3274" s="34">
        <v>2665</v>
      </c>
      <c r="P3274" s="44">
        <v>2007</v>
      </c>
      <c r="Q3274" s="46">
        <v>7966.9</v>
      </c>
      <c r="R3274" s="34">
        <v>3034</v>
      </c>
      <c r="T3274" s="34"/>
      <c r="U3274" s="34"/>
      <c r="V3274" s="34"/>
      <c r="W3274" s="34"/>
      <c r="X3274" s="34"/>
      <c r="Y3274" s="34"/>
      <c r="Z3274" s="34"/>
      <c r="AA3274" s="34"/>
      <c r="AB3274" s="34"/>
      <c r="AC3274" s="34"/>
    </row>
    <row r="3275" spans="2:29">
      <c r="B3275" s="51">
        <v>200810000016868</v>
      </c>
      <c r="C3275" s="45">
        <v>39384</v>
      </c>
      <c r="D3275" s="44" t="s">
        <v>19764</v>
      </c>
      <c r="E3275" s="34">
        <v>3765</v>
      </c>
      <c r="F3275" s="34">
        <v>1099.6099999999999</v>
      </c>
      <c r="G3275" s="44">
        <v>376.5</v>
      </c>
      <c r="H3275" s="44">
        <v>82</v>
      </c>
      <c r="I3275" s="44">
        <v>10</v>
      </c>
      <c r="J3275" s="45">
        <v>39384</v>
      </c>
      <c r="K3275" s="44">
        <v>2007</v>
      </c>
      <c r="L3275" s="44">
        <v>10</v>
      </c>
      <c r="M3275" s="34">
        <v>376.5</v>
      </c>
      <c r="N3275" s="44" t="s">
        <v>21418</v>
      </c>
      <c r="O3275" s="34">
        <v>2665</v>
      </c>
      <c r="P3275" s="44">
        <v>2007</v>
      </c>
      <c r="Q3275" s="46">
        <v>7966.9</v>
      </c>
      <c r="R3275" s="34">
        <v>3034</v>
      </c>
      <c r="T3275" s="34"/>
      <c r="U3275" s="34"/>
      <c r="V3275" s="34"/>
      <c r="W3275" s="34"/>
      <c r="X3275" s="34"/>
      <c r="Y3275" s="34"/>
      <c r="Z3275" s="34"/>
      <c r="AA3275" s="34"/>
      <c r="AB3275" s="34"/>
      <c r="AC3275" s="34"/>
    </row>
    <row r="3276" spans="2:29">
      <c r="B3276" s="51">
        <v>200810000016869</v>
      </c>
      <c r="C3276" s="45">
        <v>39384</v>
      </c>
      <c r="D3276" s="44" t="s">
        <v>19764</v>
      </c>
      <c r="E3276" s="34">
        <v>3765</v>
      </c>
      <c r="F3276" s="34">
        <v>1099.6099999999999</v>
      </c>
      <c r="G3276" s="44">
        <v>376.5</v>
      </c>
      <c r="H3276" s="44">
        <v>82</v>
      </c>
      <c r="I3276" s="44">
        <v>10</v>
      </c>
      <c r="J3276" s="45">
        <v>39384</v>
      </c>
      <c r="K3276" s="44">
        <v>2007</v>
      </c>
      <c r="L3276" s="44">
        <v>10</v>
      </c>
      <c r="M3276" s="34">
        <v>376.5</v>
      </c>
      <c r="N3276" s="44" t="s">
        <v>21418</v>
      </c>
      <c r="O3276" s="34">
        <v>2665</v>
      </c>
      <c r="P3276" s="44">
        <v>2007</v>
      </c>
      <c r="Q3276" s="46">
        <v>7966.9</v>
      </c>
      <c r="R3276" s="34">
        <v>3034</v>
      </c>
      <c r="T3276" s="34"/>
      <c r="U3276" s="34"/>
      <c r="V3276" s="34"/>
      <c r="W3276" s="34"/>
      <c r="X3276" s="34"/>
      <c r="Y3276" s="34"/>
      <c r="Z3276" s="34"/>
      <c r="AA3276" s="34"/>
      <c r="AB3276" s="34"/>
      <c r="AC3276" s="34"/>
    </row>
    <row r="3277" spans="2:29">
      <c r="B3277" s="51" t="s">
        <v>19531</v>
      </c>
      <c r="C3277" s="45">
        <v>38844</v>
      </c>
      <c r="D3277" s="44" t="s">
        <v>20101</v>
      </c>
      <c r="E3277" s="34">
        <v>7168.4</v>
      </c>
      <c r="F3277" s="34">
        <v>4506.83</v>
      </c>
      <c r="G3277" s="44">
        <v>1023.67</v>
      </c>
      <c r="H3277" s="44">
        <v>82</v>
      </c>
      <c r="I3277" s="44">
        <v>7</v>
      </c>
      <c r="J3277" s="45">
        <v>38903</v>
      </c>
      <c r="K3277" s="44">
        <v>2006</v>
      </c>
      <c r="L3277" s="44">
        <v>7</v>
      </c>
      <c r="M3277" s="34">
        <v>1024.06</v>
      </c>
      <c r="N3277" s="44" t="s">
        <v>21418</v>
      </c>
      <c r="O3277" s="34">
        <v>2662</v>
      </c>
      <c r="P3277" s="44">
        <v>2006</v>
      </c>
      <c r="Q3277" s="46">
        <v>7751.2</v>
      </c>
      <c r="R3277" s="34">
        <v>3114</v>
      </c>
      <c r="T3277" s="34"/>
      <c r="U3277" s="34"/>
      <c r="V3277" s="34"/>
      <c r="W3277" s="34"/>
      <c r="X3277" s="34"/>
      <c r="Y3277" s="34"/>
      <c r="Z3277" s="34"/>
      <c r="AA3277" s="34"/>
      <c r="AB3277" s="34"/>
      <c r="AC3277" s="34"/>
    </row>
    <row r="3278" spans="2:29">
      <c r="B3278" s="51">
        <v>200910000020125</v>
      </c>
      <c r="C3278" s="45">
        <v>39773</v>
      </c>
      <c r="D3278" s="44" t="s">
        <v>19801</v>
      </c>
      <c r="E3278" s="34">
        <v>3261.07</v>
      </c>
      <c r="F3278" s="34">
        <v>605.66999999999996</v>
      </c>
      <c r="G3278" s="44">
        <v>326.12</v>
      </c>
      <c r="H3278" s="44">
        <v>82</v>
      </c>
      <c r="I3278" s="44">
        <v>10</v>
      </c>
      <c r="J3278" s="45">
        <v>39773</v>
      </c>
      <c r="K3278" s="44">
        <v>2008</v>
      </c>
      <c r="L3278" s="44">
        <v>10</v>
      </c>
      <c r="M3278" s="34">
        <v>326.11</v>
      </c>
      <c r="N3278" s="44" t="s">
        <v>21418</v>
      </c>
      <c r="O3278" s="34">
        <v>2655</v>
      </c>
      <c r="P3278" s="44">
        <v>2008</v>
      </c>
      <c r="Q3278" s="46">
        <v>8311.1</v>
      </c>
      <c r="R3278" s="34">
        <v>2898</v>
      </c>
      <c r="T3278" s="34"/>
      <c r="U3278" s="34"/>
      <c r="V3278" s="34"/>
      <c r="W3278" s="34"/>
      <c r="X3278" s="34"/>
      <c r="Y3278" s="34"/>
      <c r="Z3278" s="34"/>
      <c r="AA3278" s="34"/>
      <c r="AB3278" s="34"/>
      <c r="AC3278" s="34"/>
    </row>
    <row r="3279" spans="2:29">
      <c r="B3279" s="51">
        <v>200910000020126</v>
      </c>
      <c r="C3279" s="45">
        <v>39773</v>
      </c>
      <c r="D3279" s="44" t="s">
        <v>19801</v>
      </c>
      <c r="E3279" s="34">
        <v>3261.07</v>
      </c>
      <c r="F3279" s="34">
        <v>605.66999999999996</v>
      </c>
      <c r="G3279" s="44">
        <v>326.12</v>
      </c>
      <c r="H3279" s="44">
        <v>82</v>
      </c>
      <c r="I3279" s="44">
        <v>10</v>
      </c>
      <c r="J3279" s="45">
        <v>39773</v>
      </c>
      <c r="K3279" s="44">
        <v>2008</v>
      </c>
      <c r="L3279" s="44">
        <v>10</v>
      </c>
      <c r="M3279" s="34">
        <v>326.11</v>
      </c>
      <c r="N3279" s="44" t="s">
        <v>21418</v>
      </c>
      <c r="O3279" s="34">
        <v>2655</v>
      </c>
      <c r="P3279" s="44">
        <v>2008</v>
      </c>
      <c r="Q3279" s="46">
        <v>8311.1</v>
      </c>
      <c r="R3279" s="34">
        <v>2898</v>
      </c>
      <c r="T3279" s="34"/>
      <c r="U3279" s="34"/>
      <c r="V3279" s="34"/>
      <c r="W3279" s="34"/>
      <c r="X3279" s="34"/>
      <c r="Y3279" s="34"/>
      <c r="Z3279" s="34"/>
      <c r="AA3279" s="34"/>
      <c r="AB3279" s="34"/>
      <c r="AC3279" s="34"/>
    </row>
    <row r="3280" spans="2:29">
      <c r="B3280" s="51">
        <v>200910000020127</v>
      </c>
      <c r="C3280" s="45">
        <v>39773</v>
      </c>
      <c r="D3280" s="44" t="s">
        <v>19801</v>
      </c>
      <c r="E3280" s="34">
        <v>3261.07</v>
      </c>
      <c r="F3280" s="34">
        <v>605.66999999999996</v>
      </c>
      <c r="G3280" s="44">
        <v>326.12</v>
      </c>
      <c r="H3280" s="44">
        <v>82</v>
      </c>
      <c r="I3280" s="44">
        <v>10</v>
      </c>
      <c r="J3280" s="45">
        <v>39773</v>
      </c>
      <c r="K3280" s="44">
        <v>2008</v>
      </c>
      <c r="L3280" s="44">
        <v>10</v>
      </c>
      <c r="M3280" s="34">
        <v>326.11</v>
      </c>
      <c r="N3280" s="44" t="s">
        <v>21418</v>
      </c>
      <c r="O3280" s="34">
        <v>2655</v>
      </c>
      <c r="P3280" s="44">
        <v>2008</v>
      </c>
      <c r="Q3280" s="46">
        <v>8311.1</v>
      </c>
      <c r="R3280" s="34">
        <v>2898</v>
      </c>
      <c r="T3280" s="34"/>
      <c r="U3280" s="34"/>
      <c r="V3280" s="34"/>
      <c r="W3280" s="34"/>
      <c r="X3280" s="34"/>
      <c r="Y3280" s="34"/>
      <c r="Z3280" s="34"/>
      <c r="AA3280" s="34"/>
      <c r="AB3280" s="34"/>
      <c r="AC3280" s="34"/>
    </row>
    <row r="3281" spans="2:29">
      <c r="B3281" s="51">
        <v>200910000020128</v>
      </c>
      <c r="C3281" s="45">
        <v>39773</v>
      </c>
      <c r="D3281" s="44" t="s">
        <v>19801</v>
      </c>
      <c r="E3281" s="34">
        <v>3261.07</v>
      </c>
      <c r="F3281" s="34">
        <v>605.66999999999996</v>
      </c>
      <c r="G3281" s="44">
        <v>326.12</v>
      </c>
      <c r="H3281" s="44">
        <v>82</v>
      </c>
      <c r="I3281" s="44">
        <v>10</v>
      </c>
      <c r="J3281" s="45">
        <v>39773</v>
      </c>
      <c r="K3281" s="44">
        <v>2008</v>
      </c>
      <c r="L3281" s="44">
        <v>10</v>
      </c>
      <c r="M3281" s="34">
        <v>326.11</v>
      </c>
      <c r="N3281" s="44" t="s">
        <v>21418</v>
      </c>
      <c r="O3281" s="34">
        <v>2655</v>
      </c>
      <c r="P3281" s="44">
        <v>2008</v>
      </c>
      <c r="Q3281" s="46">
        <v>8311.1</v>
      </c>
      <c r="R3281" s="34">
        <v>2898</v>
      </c>
      <c r="T3281" s="34"/>
      <c r="U3281" s="34"/>
      <c r="V3281" s="34"/>
      <c r="W3281" s="34"/>
      <c r="X3281" s="34"/>
      <c r="Y3281" s="34"/>
      <c r="Z3281" s="34"/>
      <c r="AA3281" s="34"/>
      <c r="AB3281" s="34"/>
      <c r="AC3281" s="34"/>
    </row>
    <row r="3282" spans="2:29">
      <c r="B3282" s="51">
        <v>200910000020129</v>
      </c>
      <c r="C3282" s="45">
        <v>39773</v>
      </c>
      <c r="D3282" s="44" t="s">
        <v>19801</v>
      </c>
      <c r="E3282" s="34">
        <v>3261.07</v>
      </c>
      <c r="F3282" s="34">
        <v>605.66999999999996</v>
      </c>
      <c r="G3282" s="44">
        <v>326.12</v>
      </c>
      <c r="H3282" s="44">
        <v>82</v>
      </c>
      <c r="I3282" s="44">
        <v>10</v>
      </c>
      <c r="J3282" s="45">
        <v>39773</v>
      </c>
      <c r="K3282" s="44">
        <v>2008</v>
      </c>
      <c r="L3282" s="44">
        <v>10</v>
      </c>
      <c r="M3282" s="34">
        <v>326.11</v>
      </c>
      <c r="N3282" s="44" t="s">
        <v>21418</v>
      </c>
      <c r="O3282" s="34">
        <v>2655</v>
      </c>
      <c r="P3282" s="44">
        <v>2008</v>
      </c>
      <c r="Q3282" s="46">
        <v>8311.1</v>
      </c>
      <c r="R3282" s="34">
        <v>2898</v>
      </c>
      <c r="T3282" s="34"/>
      <c r="U3282" s="34"/>
      <c r="V3282" s="34"/>
      <c r="W3282" s="34"/>
      <c r="X3282" s="34"/>
      <c r="Y3282" s="34"/>
      <c r="Z3282" s="34"/>
      <c r="AA3282" s="34"/>
      <c r="AB3282" s="34"/>
      <c r="AC3282" s="34"/>
    </row>
    <row r="3283" spans="2:29">
      <c r="B3283" s="51">
        <v>200910000020670</v>
      </c>
      <c r="C3283" s="45">
        <v>39840</v>
      </c>
      <c r="D3283" s="44" t="s">
        <v>19638</v>
      </c>
      <c r="E3283" s="34">
        <v>3487.3</v>
      </c>
      <c r="F3283" s="34">
        <v>833.95</v>
      </c>
      <c r="G3283" s="44">
        <v>498.19</v>
      </c>
      <c r="H3283" s="44">
        <v>82</v>
      </c>
      <c r="I3283" s="44">
        <v>7</v>
      </c>
      <c r="J3283" s="45">
        <v>39840</v>
      </c>
      <c r="K3283" s="44">
        <v>2009</v>
      </c>
      <c r="L3283" s="44">
        <v>7</v>
      </c>
      <c r="M3283" s="34">
        <v>498.19</v>
      </c>
      <c r="N3283" s="44" t="s">
        <v>21418</v>
      </c>
      <c r="O3283" s="34">
        <v>2653</v>
      </c>
      <c r="P3283" s="44">
        <v>2009</v>
      </c>
      <c r="Q3283" s="46">
        <v>8569.7999999999993</v>
      </c>
      <c r="R3283" s="34">
        <v>2808</v>
      </c>
      <c r="T3283" s="34"/>
      <c r="U3283" s="34"/>
      <c r="V3283" s="34"/>
      <c r="W3283" s="34"/>
      <c r="X3283" s="34"/>
      <c r="Y3283" s="34"/>
      <c r="Z3283" s="34"/>
      <c r="AA3283" s="34"/>
      <c r="AB3283" s="34"/>
      <c r="AC3283" s="34"/>
    </row>
    <row r="3284" spans="2:29">
      <c r="B3284" s="51">
        <v>200810000016994</v>
      </c>
      <c r="C3284" s="45">
        <v>39700</v>
      </c>
      <c r="D3284" s="44" t="s">
        <v>20406</v>
      </c>
      <c r="E3284" s="34">
        <v>2648</v>
      </c>
      <c r="F3284" s="34">
        <v>0</v>
      </c>
      <c r="G3284" s="44">
        <v>0</v>
      </c>
      <c r="H3284" s="44">
        <v>94</v>
      </c>
      <c r="I3284" s="44">
        <v>0</v>
      </c>
      <c r="J3284" s="45">
        <v>39700</v>
      </c>
      <c r="K3284" s="44">
        <v>2008</v>
      </c>
      <c r="L3284" s="44">
        <v>0</v>
      </c>
      <c r="M3284" s="34">
        <v>0</v>
      </c>
      <c r="N3284" s="44" t="s">
        <v>21423</v>
      </c>
      <c r="O3284" s="34">
        <v>2648</v>
      </c>
      <c r="P3284" s="44">
        <v>2008</v>
      </c>
      <c r="Q3284" s="46">
        <v>8311.1</v>
      </c>
      <c r="R3284" s="34">
        <v>2890</v>
      </c>
      <c r="T3284" s="34"/>
      <c r="U3284" s="34"/>
      <c r="V3284" s="34"/>
      <c r="W3284" s="34"/>
      <c r="X3284" s="34"/>
      <c r="Y3284" s="34"/>
      <c r="Z3284" s="34"/>
      <c r="AA3284" s="34"/>
      <c r="AB3284" s="34"/>
      <c r="AC3284" s="34"/>
    </row>
    <row r="3285" spans="2:29">
      <c r="B3285" s="51">
        <v>200710000004565</v>
      </c>
      <c r="C3285" s="45">
        <v>39065</v>
      </c>
      <c r="D3285" s="44" t="s">
        <v>19832</v>
      </c>
      <c r="E3285" s="34">
        <v>3855</v>
      </c>
      <c r="F3285" s="34">
        <v>1218.9100000000001</v>
      </c>
      <c r="G3285" s="44">
        <v>321.23</v>
      </c>
      <c r="H3285" s="44">
        <v>82</v>
      </c>
      <c r="I3285" s="44">
        <v>12</v>
      </c>
      <c r="J3285" s="45">
        <v>39065</v>
      </c>
      <c r="K3285" s="44">
        <v>2006</v>
      </c>
      <c r="L3285" s="44">
        <v>12</v>
      </c>
      <c r="M3285" s="34">
        <v>321.25</v>
      </c>
      <c r="N3285" s="44" t="s">
        <v>21418</v>
      </c>
      <c r="O3285" s="34">
        <v>2636</v>
      </c>
      <c r="P3285" s="44">
        <v>2006</v>
      </c>
      <c r="Q3285" s="46">
        <v>7751.2</v>
      </c>
      <c r="R3285" s="34">
        <v>3085</v>
      </c>
      <c r="T3285" s="34"/>
      <c r="U3285" s="34"/>
      <c r="V3285" s="34"/>
      <c r="W3285" s="34"/>
      <c r="X3285" s="34"/>
      <c r="Y3285" s="34"/>
      <c r="Z3285" s="34"/>
      <c r="AA3285" s="34"/>
      <c r="AB3285" s="34"/>
      <c r="AC3285" s="34"/>
    </row>
    <row r="3286" spans="2:29">
      <c r="B3286" s="51">
        <v>200710000004566</v>
      </c>
      <c r="C3286" s="45">
        <v>39065</v>
      </c>
      <c r="D3286" s="44" t="s">
        <v>19832</v>
      </c>
      <c r="E3286" s="34">
        <v>3855</v>
      </c>
      <c r="F3286" s="34">
        <v>1218.9100000000001</v>
      </c>
      <c r="G3286" s="44">
        <v>321.23</v>
      </c>
      <c r="H3286" s="44">
        <v>82</v>
      </c>
      <c r="I3286" s="44">
        <v>12</v>
      </c>
      <c r="J3286" s="45">
        <v>39065</v>
      </c>
      <c r="K3286" s="44">
        <v>2006</v>
      </c>
      <c r="L3286" s="44">
        <v>12</v>
      </c>
      <c r="M3286" s="34">
        <v>321.25</v>
      </c>
      <c r="N3286" s="44" t="s">
        <v>21418</v>
      </c>
      <c r="O3286" s="34">
        <v>2636</v>
      </c>
      <c r="P3286" s="44">
        <v>2006</v>
      </c>
      <c r="Q3286" s="46">
        <v>7751.2</v>
      </c>
      <c r="R3286" s="34">
        <v>3085</v>
      </c>
      <c r="T3286" s="34"/>
      <c r="U3286" s="34"/>
      <c r="V3286" s="34"/>
      <c r="W3286" s="34"/>
      <c r="X3286" s="34"/>
      <c r="Y3286" s="34"/>
      <c r="Z3286" s="34"/>
      <c r="AA3286" s="34"/>
      <c r="AB3286" s="34"/>
      <c r="AC3286" s="34"/>
    </row>
    <row r="3287" spans="2:29">
      <c r="B3287" s="51">
        <v>200710000004567</v>
      </c>
      <c r="C3287" s="45">
        <v>39065</v>
      </c>
      <c r="D3287" s="44" t="s">
        <v>19832</v>
      </c>
      <c r="E3287" s="34">
        <v>3855</v>
      </c>
      <c r="F3287" s="34">
        <v>1218.9100000000001</v>
      </c>
      <c r="G3287" s="44">
        <v>321.23</v>
      </c>
      <c r="H3287" s="44">
        <v>82</v>
      </c>
      <c r="I3287" s="44">
        <v>12</v>
      </c>
      <c r="J3287" s="45">
        <v>39065</v>
      </c>
      <c r="K3287" s="44">
        <v>2006</v>
      </c>
      <c r="L3287" s="44">
        <v>12</v>
      </c>
      <c r="M3287" s="34">
        <v>321.25</v>
      </c>
      <c r="N3287" s="44" t="s">
        <v>21418</v>
      </c>
      <c r="O3287" s="34">
        <v>2636</v>
      </c>
      <c r="P3287" s="44">
        <v>2006</v>
      </c>
      <c r="Q3287" s="46">
        <v>7751.2</v>
      </c>
      <c r="R3287" s="34">
        <v>3085</v>
      </c>
      <c r="T3287" s="34"/>
      <c r="U3287" s="34"/>
      <c r="V3287" s="34"/>
      <c r="W3287" s="34"/>
      <c r="X3287" s="34"/>
      <c r="Y3287" s="34"/>
      <c r="Z3287" s="34"/>
      <c r="AA3287" s="34"/>
      <c r="AB3287" s="34"/>
      <c r="AC3287" s="34"/>
    </row>
    <row r="3288" spans="2:29">
      <c r="B3288" s="51" t="s">
        <v>19029</v>
      </c>
      <c r="C3288" s="45">
        <v>38058</v>
      </c>
      <c r="D3288" s="44" t="s">
        <v>19229</v>
      </c>
      <c r="E3288" s="34">
        <v>2634.9</v>
      </c>
      <c r="F3288" s="34">
        <v>0</v>
      </c>
      <c r="G3288" s="44">
        <v>0</v>
      </c>
      <c r="H3288" s="44">
        <v>94</v>
      </c>
      <c r="I3288" s="44">
        <v>0</v>
      </c>
      <c r="J3288" s="45">
        <v>38324</v>
      </c>
      <c r="K3288" s="44">
        <v>2004</v>
      </c>
      <c r="L3288" s="44">
        <v>0</v>
      </c>
      <c r="M3288" s="34">
        <v>0</v>
      </c>
      <c r="N3288" s="44" t="s">
        <v>21423</v>
      </c>
      <c r="O3288" s="34">
        <v>2635</v>
      </c>
      <c r="P3288" s="44">
        <v>2004</v>
      </c>
      <c r="Q3288" s="46">
        <v>7114.9</v>
      </c>
      <c r="R3288" s="34">
        <v>3359</v>
      </c>
      <c r="T3288" s="34"/>
      <c r="U3288" s="34"/>
      <c r="V3288" s="34"/>
      <c r="W3288" s="34"/>
      <c r="X3288" s="34"/>
      <c r="Y3288" s="34"/>
      <c r="Z3288" s="34"/>
      <c r="AA3288" s="34"/>
      <c r="AB3288" s="34"/>
      <c r="AC3288" s="34"/>
    </row>
    <row r="3289" spans="2:29">
      <c r="B3289" s="51">
        <v>200100000219970</v>
      </c>
      <c r="C3289" s="45">
        <v>37006</v>
      </c>
      <c r="D3289" s="44" t="s">
        <v>18642</v>
      </c>
      <c r="E3289" s="34">
        <v>26176.67</v>
      </c>
      <c r="F3289" s="34">
        <v>23552.880000000001</v>
      </c>
      <c r="G3289" s="44">
        <v>2616.59</v>
      </c>
      <c r="H3289" s="44">
        <v>82</v>
      </c>
      <c r="I3289" s="44">
        <v>10</v>
      </c>
      <c r="J3289" s="45">
        <v>37006</v>
      </c>
      <c r="K3289" s="44">
        <v>2001</v>
      </c>
      <c r="L3289" s="44">
        <v>10</v>
      </c>
      <c r="M3289" s="34">
        <v>2617.67</v>
      </c>
      <c r="N3289" s="44" t="s">
        <v>21418</v>
      </c>
      <c r="O3289" s="34">
        <v>2624</v>
      </c>
      <c r="P3289" s="44">
        <v>2001</v>
      </c>
      <c r="Q3289" s="46">
        <v>6342.1</v>
      </c>
      <c r="R3289" s="34">
        <v>3752</v>
      </c>
      <c r="T3289" s="34"/>
      <c r="U3289" s="34"/>
      <c r="V3289" s="34"/>
      <c r="W3289" s="34"/>
      <c r="X3289" s="34"/>
      <c r="Y3289" s="34"/>
      <c r="Z3289" s="34"/>
      <c r="AA3289" s="34"/>
      <c r="AB3289" s="34"/>
      <c r="AC3289" s="34"/>
    </row>
    <row r="3290" spans="2:29">
      <c r="B3290" s="51">
        <v>200100000219980</v>
      </c>
      <c r="C3290" s="45">
        <v>37062</v>
      </c>
      <c r="D3290" s="44" t="s">
        <v>18642</v>
      </c>
      <c r="E3290" s="34">
        <v>26176.67</v>
      </c>
      <c r="F3290" s="34">
        <v>23552.880000000001</v>
      </c>
      <c r="G3290" s="44">
        <v>2616.59</v>
      </c>
      <c r="H3290" s="44">
        <v>82</v>
      </c>
      <c r="I3290" s="44">
        <v>10</v>
      </c>
      <c r="J3290" s="45">
        <v>37062</v>
      </c>
      <c r="K3290" s="44">
        <v>2001</v>
      </c>
      <c r="L3290" s="44">
        <v>10</v>
      </c>
      <c r="M3290" s="34">
        <v>2617.67</v>
      </c>
      <c r="N3290" s="44" t="s">
        <v>21418</v>
      </c>
      <c r="O3290" s="34">
        <v>2624</v>
      </c>
      <c r="P3290" s="44">
        <v>2001</v>
      </c>
      <c r="Q3290" s="46">
        <v>6342.1</v>
      </c>
      <c r="R3290" s="34">
        <v>3752</v>
      </c>
      <c r="T3290" s="34"/>
      <c r="U3290" s="34"/>
      <c r="V3290" s="34"/>
      <c r="W3290" s="34"/>
      <c r="X3290" s="34"/>
      <c r="Y3290" s="34"/>
      <c r="Z3290" s="34"/>
      <c r="AA3290" s="34"/>
      <c r="AB3290" s="34"/>
      <c r="AC3290" s="34"/>
    </row>
    <row r="3291" spans="2:29">
      <c r="B3291" s="51">
        <v>198600000242150</v>
      </c>
      <c r="C3291" s="45">
        <v>31413</v>
      </c>
      <c r="D3291" s="44" t="s">
        <v>16803</v>
      </c>
      <c r="E3291" s="34">
        <v>6734.26</v>
      </c>
      <c r="F3291" s="34">
        <v>4110.37</v>
      </c>
      <c r="G3291" s="44">
        <v>172.02</v>
      </c>
      <c r="H3291" s="44">
        <v>91</v>
      </c>
      <c r="I3291" s="44">
        <v>40</v>
      </c>
      <c r="J3291" s="45">
        <v>31413</v>
      </c>
      <c r="K3291" s="44">
        <v>1986</v>
      </c>
      <c r="L3291" s="44">
        <v>40</v>
      </c>
      <c r="M3291" s="34">
        <v>168.36</v>
      </c>
      <c r="N3291" s="44" t="s">
        <v>21429</v>
      </c>
      <c r="O3291" s="34">
        <v>2624</v>
      </c>
      <c r="P3291" s="44">
        <v>1986</v>
      </c>
      <c r="Q3291" s="46">
        <v>4305</v>
      </c>
      <c r="R3291" s="34">
        <v>5528</v>
      </c>
      <c r="T3291" s="34"/>
      <c r="U3291" s="34"/>
      <c r="V3291" s="34"/>
      <c r="W3291" s="34"/>
      <c r="X3291" s="34"/>
      <c r="Y3291" s="34"/>
      <c r="Z3291" s="34"/>
      <c r="AA3291" s="34"/>
      <c r="AB3291" s="34"/>
      <c r="AC3291" s="34"/>
    </row>
    <row r="3292" spans="2:29">
      <c r="B3292" s="51">
        <v>200810000016885</v>
      </c>
      <c r="C3292" s="45">
        <v>39654</v>
      </c>
      <c r="D3292" s="44" t="s">
        <v>20177</v>
      </c>
      <c r="E3292" s="34">
        <v>3200</v>
      </c>
      <c r="F3292" s="34">
        <v>582.02</v>
      </c>
      <c r="G3292" s="44">
        <v>266.69</v>
      </c>
      <c r="H3292" s="44">
        <v>82</v>
      </c>
      <c r="I3292" s="44">
        <v>12</v>
      </c>
      <c r="J3292" s="45">
        <v>39654</v>
      </c>
      <c r="K3292" s="44">
        <v>2008</v>
      </c>
      <c r="L3292" s="44">
        <v>12</v>
      </c>
      <c r="M3292" s="34">
        <v>266.67</v>
      </c>
      <c r="N3292" s="44" t="s">
        <v>21418</v>
      </c>
      <c r="O3292" s="34">
        <v>2618</v>
      </c>
      <c r="P3292" s="44">
        <v>2008</v>
      </c>
      <c r="Q3292" s="46">
        <v>8311.1</v>
      </c>
      <c r="R3292" s="34">
        <v>2857</v>
      </c>
      <c r="T3292" s="34"/>
      <c r="U3292" s="34"/>
      <c r="V3292" s="34"/>
      <c r="W3292" s="34"/>
      <c r="X3292" s="34"/>
      <c r="Y3292" s="34"/>
      <c r="Z3292" s="34"/>
      <c r="AA3292" s="34"/>
      <c r="AB3292" s="34"/>
      <c r="AC3292" s="34"/>
    </row>
    <row r="3293" spans="2:29">
      <c r="B3293" s="51">
        <v>200810000016886</v>
      </c>
      <c r="C3293" s="45">
        <v>39654</v>
      </c>
      <c r="D3293" s="44" t="s">
        <v>20179</v>
      </c>
      <c r="E3293" s="34">
        <v>3200</v>
      </c>
      <c r="F3293" s="34">
        <v>582.02</v>
      </c>
      <c r="G3293" s="44">
        <v>266.69</v>
      </c>
      <c r="H3293" s="44">
        <v>82</v>
      </c>
      <c r="I3293" s="44">
        <v>12</v>
      </c>
      <c r="J3293" s="45">
        <v>39654</v>
      </c>
      <c r="K3293" s="44">
        <v>2008</v>
      </c>
      <c r="L3293" s="44">
        <v>12</v>
      </c>
      <c r="M3293" s="34">
        <v>266.67</v>
      </c>
      <c r="N3293" s="44" t="s">
        <v>21418</v>
      </c>
      <c r="O3293" s="34">
        <v>2618</v>
      </c>
      <c r="P3293" s="44">
        <v>2008</v>
      </c>
      <c r="Q3293" s="46">
        <v>8311.1</v>
      </c>
      <c r="R3293" s="34">
        <v>2857</v>
      </c>
      <c r="T3293" s="34"/>
      <c r="U3293" s="34"/>
      <c r="V3293" s="34"/>
      <c r="W3293" s="34"/>
      <c r="X3293" s="34"/>
      <c r="Y3293" s="34"/>
      <c r="Z3293" s="34"/>
      <c r="AA3293" s="34"/>
      <c r="AB3293" s="34"/>
      <c r="AC3293" s="34"/>
    </row>
    <row r="3294" spans="2:29">
      <c r="B3294" s="51">
        <v>199700000217460</v>
      </c>
      <c r="C3294" s="45">
        <v>35703</v>
      </c>
      <c r="D3294" s="44" t="s">
        <v>18078</v>
      </c>
      <c r="E3294" s="34">
        <v>3876</v>
      </c>
      <c r="F3294" s="34">
        <v>1259.0899999999999</v>
      </c>
      <c r="G3294" s="44">
        <v>96.93</v>
      </c>
      <c r="H3294" s="44">
        <v>88</v>
      </c>
      <c r="I3294" s="44">
        <v>40</v>
      </c>
      <c r="J3294" s="45">
        <v>35703</v>
      </c>
      <c r="K3294" s="44">
        <v>1997</v>
      </c>
      <c r="L3294" s="44">
        <v>40</v>
      </c>
      <c r="M3294" s="34">
        <v>96.9</v>
      </c>
      <c r="N3294" s="44" t="s">
        <v>19301</v>
      </c>
      <c r="O3294" s="34">
        <v>2617</v>
      </c>
      <c r="P3294" s="44">
        <v>1997</v>
      </c>
      <c r="Q3294" s="46">
        <v>5825.1</v>
      </c>
      <c r="R3294" s="34">
        <v>4075</v>
      </c>
      <c r="T3294" s="34"/>
      <c r="U3294" s="34"/>
      <c r="V3294" s="34"/>
      <c r="W3294" s="34"/>
      <c r="X3294" s="34"/>
      <c r="Y3294" s="34"/>
      <c r="Z3294" s="34"/>
      <c r="AA3294" s="34"/>
      <c r="AB3294" s="34"/>
      <c r="AC3294" s="34"/>
    </row>
    <row r="3295" spans="2:29">
      <c r="B3295" s="51">
        <v>199700000245230</v>
      </c>
      <c r="C3295" s="45">
        <v>35747</v>
      </c>
      <c r="D3295" s="44" t="s">
        <v>20484</v>
      </c>
      <c r="E3295" s="34">
        <v>4665</v>
      </c>
      <c r="F3295" s="34">
        <v>2051.86</v>
      </c>
      <c r="G3295" s="44">
        <v>186.63</v>
      </c>
      <c r="H3295" s="44">
        <v>56</v>
      </c>
      <c r="I3295" s="44">
        <v>25</v>
      </c>
      <c r="J3295" s="45">
        <v>35747</v>
      </c>
      <c r="K3295" s="44">
        <v>1997</v>
      </c>
      <c r="L3295" s="44">
        <v>25</v>
      </c>
      <c r="M3295" s="34">
        <v>186.6</v>
      </c>
      <c r="N3295" s="44" t="s">
        <v>21422</v>
      </c>
      <c r="O3295" s="34">
        <v>2613</v>
      </c>
      <c r="P3295" s="44">
        <v>1997</v>
      </c>
      <c r="Q3295" s="46">
        <v>5825.1</v>
      </c>
      <c r="R3295" s="34">
        <v>4069</v>
      </c>
      <c r="T3295" s="34"/>
      <c r="U3295" s="34"/>
      <c r="V3295" s="34"/>
      <c r="W3295" s="34"/>
      <c r="X3295" s="34"/>
      <c r="Y3295" s="34"/>
      <c r="Z3295" s="34"/>
      <c r="AA3295" s="34"/>
      <c r="AB3295" s="34"/>
      <c r="AC3295" s="34"/>
    </row>
    <row r="3296" spans="2:29">
      <c r="B3296" s="51">
        <v>199700000245240</v>
      </c>
      <c r="C3296" s="45">
        <v>35747</v>
      </c>
      <c r="D3296" s="44" t="s">
        <v>20484</v>
      </c>
      <c r="E3296" s="34">
        <v>4665</v>
      </c>
      <c r="F3296" s="34">
        <v>2051.86</v>
      </c>
      <c r="G3296" s="44">
        <v>186.63</v>
      </c>
      <c r="H3296" s="44">
        <v>56</v>
      </c>
      <c r="I3296" s="44">
        <v>25</v>
      </c>
      <c r="J3296" s="45">
        <v>35747</v>
      </c>
      <c r="K3296" s="44">
        <v>1997</v>
      </c>
      <c r="L3296" s="44">
        <v>25</v>
      </c>
      <c r="M3296" s="34">
        <v>186.6</v>
      </c>
      <c r="N3296" s="44" t="s">
        <v>21422</v>
      </c>
      <c r="O3296" s="34">
        <v>2613</v>
      </c>
      <c r="P3296" s="44">
        <v>1997</v>
      </c>
      <c r="Q3296" s="46">
        <v>5825.1</v>
      </c>
      <c r="R3296" s="34">
        <v>4069</v>
      </c>
      <c r="T3296" s="34"/>
      <c r="U3296" s="34"/>
      <c r="V3296" s="34"/>
      <c r="W3296" s="34"/>
      <c r="X3296" s="34"/>
      <c r="Y3296" s="34"/>
      <c r="Z3296" s="34"/>
      <c r="AA3296" s="34"/>
      <c r="AB3296" s="34"/>
      <c r="AC3296" s="34"/>
    </row>
    <row r="3297" spans="2:29">
      <c r="B3297" s="51">
        <v>197800000239620</v>
      </c>
      <c r="C3297" s="45">
        <v>28491</v>
      </c>
      <c r="D3297" s="44" t="s">
        <v>16286</v>
      </c>
      <c r="E3297" s="34">
        <v>13855.58</v>
      </c>
      <c r="F3297" s="34">
        <v>11243.77</v>
      </c>
      <c r="G3297" s="44">
        <v>360.04</v>
      </c>
      <c r="H3297" s="44">
        <v>70</v>
      </c>
      <c r="I3297" s="44">
        <v>40</v>
      </c>
      <c r="J3297" s="45">
        <v>28491</v>
      </c>
      <c r="K3297" s="44">
        <v>1978</v>
      </c>
      <c r="L3297" s="44">
        <v>40</v>
      </c>
      <c r="M3297" s="34">
        <v>346.39</v>
      </c>
      <c r="N3297" s="44" t="s">
        <v>21420</v>
      </c>
      <c r="O3297" s="34">
        <v>2612</v>
      </c>
      <c r="P3297" s="44">
        <v>1978</v>
      </c>
      <c r="Q3297" s="46">
        <v>2869</v>
      </c>
      <c r="R3297" s="34">
        <v>8257</v>
      </c>
      <c r="T3297" s="34"/>
      <c r="U3297" s="34"/>
      <c r="V3297" s="34"/>
      <c r="W3297" s="34"/>
      <c r="X3297" s="34"/>
      <c r="Y3297" s="34"/>
      <c r="Z3297" s="34"/>
      <c r="AA3297" s="34"/>
      <c r="AB3297" s="34"/>
      <c r="AC3297" s="34"/>
    </row>
    <row r="3298" spans="2:29">
      <c r="B3298" s="51" t="s">
        <v>18767</v>
      </c>
      <c r="C3298" s="45">
        <v>37578</v>
      </c>
      <c r="D3298" s="44" t="s">
        <v>19273</v>
      </c>
      <c r="E3298" s="34">
        <v>2611</v>
      </c>
      <c r="F3298" s="34">
        <v>0</v>
      </c>
      <c r="G3298" s="44">
        <v>0</v>
      </c>
      <c r="H3298" s="44">
        <v>94</v>
      </c>
      <c r="I3298" s="44">
        <v>0</v>
      </c>
      <c r="J3298" s="45">
        <v>37578</v>
      </c>
      <c r="K3298" s="44">
        <v>2002</v>
      </c>
      <c r="L3298" s="44">
        <v>0</v>
      </c>
      <c r="M3298" s="34">
        <v>0</v>
      </c>
      <c r="N3298" s="44" t="s">
        <v>21423</v>
      </c>
      <c r="O3298" s="34">
        <v>2611</v>
      </c>
      <c r="P3298" s="44">
        <v>2002</v>
      </c>
      <c r="Q3298" s="46">
        <v>6537.9</v>
      </c>
      <c r="R3298" s="34">
        <v>3622</v>
      </c>
      <c r="T3298" s="34"/>
      <c r="U3298" s="34"/>
      <c r="V3298" s="34"/>
      <c r="W3298" s="34"/>
      <c r="X3298" s="34"/>
      <c r="Y3298" s="34"/>
      <c r="Z3298" s="34"/>
      <c r="AA3298" s="34"/>
      <c r="AB3298" s="34"/>
      <c r="AC3298" s="34"/>
    </row>
    <row r="3299" spans="2:29">
      <c r="B3299" s="51">
        <v>200810000011101</v>
      </c>
      <c r="C3299" s="45">
        <v>39577</v>
      </c>
      <c r="D3299" s="44" t="s">
        <v>18942</v>
      </c>
      <c r="E3299" s="34">
        <v>3958.25</v>
      </c>
      <c r="F3299" s="34">
        <v>1353.06</v>
      </c>
      <c r="G3299" s="44">
        <v>565.49</v>
      </c>
      <c r="H3299" s="44">
        <v>82</v>
      </c>
      <c r="I3299" s="44">
        <v>7</v>
      </c>
      <c r="J3299" s="45">
        <v>39696</v>
      </c>
      <c r="K3299" s="44">
        <v>2008</v>
      </c>
      <c r="L3299" s="44">
        <v>7</v>
      </c>
      <c r="M3299" s="34">
        <v>565.46</v>
      </c>
      <c r="N3299" s="44" t="s">
        <v>21418</v>
      </c>
      <c r="O3299" s="34">
        <v>2605</v>
      </c>
      <c r="P3299" s="44">
        <v>2008</v>
      </c>
      <c r="Q3299" s="46">
        <v>8311.1</v>
      </c>
      <c r="R3299" s="34">
        <v>2843</v>
      </c>
      <c r="T3299" s="34"/>
      <c r="U3299" s="34"/>
      <c r="V3299" s="34"/>
      <c r="W3299" s="34"/>
      <c r="X3299" s="34"/>
      <c r="Y3299" s="34"/>
      <c r="Z3299" s="34"/>
      <c r="AA3299" s="34"/>
      <c r="AB3299" s="34"/>
      <c r="AC3299" s="34"/>
    </row>
    <row r="3300" spans="2:29">
      <c r="B3300" s="51">
        <v>200810000011104</v>
      </c>
      <c r="C3300" s="45">
        <v>39577</v>
      </c>
      <c r="D3300" s="44" t="s">
        <v>18942</v>
      </c>
      <c r="E3300" s="34">
        <v>3958.25</v>
      </c>
      <c r="F3300" s="34">
        <v>1353.06</v>
      </c>
      <c r="G3300" s="44">
        <v>565.49</v>
      </c>
      <c r="H3300" s="44">
        <v>82</v>
      </c>
      <c r="I3300" s="44">
        <v>7</v>
      </c>
      <c r="J3300" s="45">
        <v>39696</v>
      </c>
      <c r="K3300" s="44">
        <v>2008</v>
      </c>
      <c r="L3300" s="44">
        <v>7</v>
      </c>
      <c r="M3300" s="34">
        <v>565.46</v>
      </c>
      <c r="N3300" s="44" t="s">
        <v>21418</v>
      </c>
      <c r="O3300" s="34">
        <v>2605</v>
      </c>
      <c r="P3300" s="44">
        <v>2008</v>
      </c>
      <c r="Q3300" s="46">
        <v>8311.1</v>
      </c>
      <c r="R3300" s="34">
        <v>2843</v>
      </c>
      <c r="T3300" s="34"/>
      <c r="U3300" s="34"/>
      <c r="V3300" s="34"/>
      <c r="W3300" s="34"/>
      <c r="X3300" s="34"/>
      <c r="Y3300" s="34"/>
      <c r="Z3300" s="34"/>
      <c r="AA3300" s="34"/>
      <c r="AB3300" s="34"/>
      <c r="AC3300" s="34"/>
    </row>
    <row r="3301" spans="2:29">
      <c r="B3301" s="51">
        <v>201010000033935</v>
      </c>
      <c r="C3301" s="45">
        <v>40387</v>
      </c>
      <c r="D3301" s="44" t="s">
        <v>20464</v>
      </c>
      <c r="E3301" s="34">
        <v>2642.11</v>
      </c>
      <c r="F3301" s="34">
        <v>38.61</v>
      </c>
      <c r="G3301" s="44">
        <v>38.61</v>
      </c>
      <c r="H3301" s="44">
        <v>82</v>
      </c>
      <c r="I3301" s="44">
        <v>12</v>
      </c>
      <c r="J3301" s="45">
        <v>40387</v>
      </c>
      <c r="K3301" s="44">
        <v>2010</v>
      </c>
      <c r="L3301" s="44">
        <v>12</v>
      </c>
      <c r="M3301" s="34">
        <v>220.18</v>
      </c>
      <c r="N3301" s="44" t="s">
        <v>21418</v>
      </c>
      <c r="O3301" s="34">
        <v>2604</v>
      </c>
      <c r="P3301" s="44">
        <v>2010</v>
      </c>
      <c r="Q3301" s="46">
        <v>8752.4</v>
      </c>
      <c r="R3301" s="34">
        <v>2698</v>
      </c>
      <c r="T3301" s="34"/>
      <c r="U3301" s="34"/>
      <c r="V3301" s="34"/>
      <c r="W3301" s="34"/>
      <c r="X3301" s="34"/>
      <c r="Y3301" s="34"/>
      <c r="Z3301" s="34"/>
      <c r="AA3301" s="34"/>
      <c r="AB3301" s="34"/>
      <c r="AC3301" s="34"/>
    </row>
    <row r="3302" spans="2:29">
      <c r="B3302" s="51">
        <v>199900000219890</v>
      </c>
      <c r="C3302" s="45">
        <v>36501</v>
      </c>
      <c r="D3302" s="44" t="s">
        <v>18390</v>
      </c>
      <c r="E3302" s="34">
        <v>25977.09</v>
      </c>
      <c r="F3302" s="34">
        <v>23373.33</v>
      </c>
      <c r="G3302" s="44">
        <v>2596.65</v>
      </c>
      <c r="H3302" s="44">
        <v>82</v>
      </c>
      <c r="I3302" s="44">
        <v>10</v>
      </c>
      <c r="J3302" s="45">
        <v>36353</v>
      </c>
      <c r="K3302" s="44">
        <v>1999</v>
      </c>
      <c r="L3302" s="44">
        <v>10</v>
      </c>
      <c r="M3302" s="34">
        <v>2597.71</v>
      </c>
      <c r="N3302" s="44" t="s">
        <v>21418</v>
      </c>
      <c r="O3302" s="34">
        <v>2604</v>
      </c>
      <c r="P3302" s="44">
        <v>1999</v>
      </c>
      <c r="Q3302" s="46">
        <v>6058.6</v>
      </c>
      <c r="R3302" s="34">
        <v>3898</v>
      </c>
      <c r="T3302" s="34"/>
      <c r="U3302" s="34"/>
      <c r="V3302" s="34"/>
      <c r="W3302" s="34"/>
      <c r="X3302" s="34"/>
      <c r="Y3302" s="34"/>
      <c r="Z3302" s="34"/>
      <c r="AA3302" s="34"/>
      <c r="AB3302" s="34"/>
      <c r="AC3302" s="34"/>
    </row>
    <row r="3303" spans="2:29">
      <c r="B3303" s="51">
        <v>198900000211920</v>
      </c>
      <c r="C3303" s="45">
        <v>32660</v>
      </c>
      <c r="D3303" s="44" t="s">
        <v>20902</v>
      </c>
      <c r="E3303" s="34">
        <v>2600</v>
      </c>
      <c r="F3303" s="34">
        <v>0</v>
      </c>
      <c r="G3303" s="44">
        <v>0</v>
      </c>
      <c r="H3303" s="44">
        <v>94</v>
      </c>
      <c r="I3303" s="44">
        <v>0</v>
      </c>
      <c r="J3303" s="45">
        <v>32514</v>
      </c>
      <c r="K3303" s="44">
        <v>1989</v>
      </c>
      <c r="L3303" s="44">
        <v>0</v>
      </c>
      <c r="M3303" s="34">
        <v>0</v>
      </c>
      <c r="N3303" s="44" t="s">
        <v>21423</v>
      </c>
      <c r="O3303" s="34">
        <v>2600</v>
      </c>
      <c r="P3303" s="44">
        <v>1989</v>
      </c>
      <c r="Q3303" s="46">
        <v>4609.2</v>
      </c>
      <c r="R3303" s="34">
        <v>5116</v>
      </c>
      <c r="T3303" s="34"/>
      <c r="U3303" s="34"/>
      <c r="V3303" s="34"/>
      <c r="W3303" s="34"/>
      <c r="X3303" s="34"/>
      <c r="Y3303" s="34"/>
      <c r="Z3303" s="34"/>
      <c r="AA3303" s="34"/>
      <c r="AB3303" s="34"/>
      <c r="AC3303" s="34"/>
    </row>
    <row r="3304" spans="2:29">
      <c r="B3304" s="51">
        <v>199900000219140</v>
      </c>
      <c r="C3304" s="45">
        <v>36433</v>
      </c>
      <c r="D3304" s="44" t="s">
        <v>21228</v>
      </c>
      <c r="E3304" s="34">
        <v>32977</v>
      </c>
      <c r="F3304" s="34">
        <v>30381.200000000001</v>
      </c>
      <c r="G3304" s="44">
        <v>2595.7600000000002</v>
      </c>
      <c r="H3304" s="44">
        <v>81</v>
      </c>
      <c r="I3304" s="44">
        <v>12</v>
      </c>
      <c r="J3304" s="45">
        <v>36433</v>
      </c>
      <c r="K3304" s="44">
        <v>1999</v>
      </c>
      <c r="L3304" s="44">
        <v>12</v>
      </c>
      <c r="M3304" s="34">
        <v>2748.08</v>
      </c>
      <c r="N3304" s="44" t="s">
        <v>21414</v>
      </c>
      <c r="O3304" s="34">
        <v>2596</v>
      </c>
      <c r="P3304" s="44">
        <v>1999</v>
      </c>
      <c r="Q3304" s="46">
        <v>6058.6</v>
      </c>
      <c r="R3304" s="34">
        <v>3886</v>
      </c>
      <c r="T3304" s="34"/>
      <c r="U3304" s="34"/>
      <c r="V3304" s="34"/>
      <c r="W3304" s="34"/>
      <c r="X3304" s="34"/>
      <c r="Y3304" s="34"/>
      <c r="Z3304" s="34"/>
      <c r="AA3304" s="34"/>
      <c r="AB3304" s="34"/>
      <c r="AC3304" s="34"/>
    </row>
    <row r="3305" spans="2:29">
      <c r="B3305" s="51">
        <v>199800000213600</v>
      </c>
      <c r="C3305" s="45">
        <v>36066</v>
      </c>
      <c r="D3305" s="44" t="s">
        <v>18246</v>
      </c>
      <c r="E3305" s="34">
        <v>2593.5</v>
      </c>
      <c r="F3305" s="34">
        <v>0</v>
      </c>
      <c r="G3305" s="44">
        <v>0</v>
      </c>
      <c r="H3305" s="44">
        <v>94</v>
      </c>
      <c r="I3305" s="44">
        <v>0</v>
      </c>
      <c r="J3305" s="45">
        <v>36066</v>
      </c>
      <c r="K3305" s="44">
        <v>1998</v>
      </c>
      <c r="L3305" s="44">
        <v>0</v>
      </c>
      <c r="M3305" s="34">
        <v>0</v>
      </c>
      <c r="N3305" s="44" t="s">
        <v>21423</v>
      </c>
      <c r="O3305" s="34">
        <v>2594</v>
      </c>
      <c r="P3305" s="44">
        <v>1998</v>
      </c>
      <c r="Q3305" s="46">
        <v>5920.4</v>
      </c>
      <c r="R3305" s="34">
        <v>3973</v>
      </c>
      <c r="T3305" s="34"/>
      <c r="U3305" s="34"/>
      <c r="V3305" s="34"/>
      <c r="W3305" s="34"/>
      <c r="X3305" s="34"/>
      <c r="Y3305" s="34"/>
      <c r="Z3305" s="34"/>
      <c r="AA3305" s="34"/>
      <c r="AB3305" s="34"/>
      <c r="AC3305" s="34"/>
    </row>
    <row r="3306" spans="2:29">
      <c r="B3306" s="51">
        <v>200810000019340</v>
      </c>
      <c r="C3306" s="45">
        <v>39638</v>
      </c>
      <c r="D3306" s="44" t="s">
        <v>20209</v>
      </c>
      <c r="E3306" s="34">
        <v>3180</v>
      </c>
      <c r="F3306" s="34">
        <v>589.96</v>
      </c>
      <c r="G3306" s="44">
        <v>265.02</v>
      </c>
      <c r="H3306" s="44">
        <v>82</v>
      </c>
      <c r="I3306" s="44">
        <v>12</v>
      </c>
      <c r="J3306" s="45">
        <v>39698</v>
      </c>
      <c r="K3306" s="44">
        <v>2008</v>
      </c>
      <c r="L3306" s="44">
        <v>12</v>
      </c>
      <c r="M3306" s="34">
        <v>265</v>
      </c>
      <c r="N3306" s="44" t="s">
        <v>21418</v>
      </c>
      <c r="O3306" s="34">
        <v>2590</v>
      </c>
      <c r="P3306" s="44">
        <v>2008</v>
      </c>
      <c r="Q3306" s="46">
        <v>8311.1</v>
      </c>
      <c r="R3306" s="34">
        <v>2826</v>
      </c>
      <c r="T3306" s="34"/>
      <c r="U3306" s="34"/>
      <c r="V3306" s="34"/>
      <c r="W3306" s="34"/>
      <c r="X3306" s="34"/>
      <c r="Y3306" s="34"/>
      <c r="Z3306" s="34"/>
      <c r="AA3306" s="34"/>
      <c r="AB3306" s="34"/>
      <c r="AC3306" s="34"/>
    </row>
    <row r="3307" spans="2:29">
      <c r="B3307" s="51">
        <v>200710000006396</v>
      </c>
      <c r="C3307" s="45">
        <v>39014</v>
      </c>
      <c r="D3307" s="44" t="s">
        <v>19757</v>
      </c>
      <c r="E3307" s="34">
        <v>2578.5</v>
      </c>
      <c r="F3307" s="34">
        <v>0</v>
      </c>
      <c r="G3307" s="44">
        <v>0</v>
      </c>
      <c r="H3307" s="44">
        <v>94</v>
      </c>
      <c r="I3307" s="44">
        <v>0</v>
      </c>
      <c r="J3307" s="45">
        <v>39014</v>
      </c>
      <c r="K3307" s="44">
        <v>2006</v>
      </c>
      <c r="L3307" s="44">
        <v>0</v>
      </c>
      <c r="M3307" s="34">
        <v>0</v>
      </c>
      <c r="N3307" s="44" t="s">
        <v>21423</v>
      </c>
      <c r="O3307" s="34">
        <v>2579</v>
      </c>
      <c r="P3307" s="44">
        <v>2006</v>
      </c>
      <c r="Q3307" s="46">
        <v>7751.2</v>
      </c>
      <c r="R3307" s="34">
        <v>3017</v>
      </c>
      <c r="T3307" s="34"/>
      <c r="U3307" s="34"/>
      <c r="V3307" s="34"/>
      <c r="W3307" s="34"/>
      <c r="X3307" s="34"/>
      <c r="Y3307" s="34"/>
      <c r="Z3307" s="34"/>
      <c r="AA3307" s="34"/>
      <c r="AB3307" s="34"/>
      <c r="AC3307" s="34"/>
    </row>
    <row r="3308" spans="2:29">
      <c r="B3308" s="51">
        <v>199800000213630</v>
      </c>
      <c r="C3308" s="45">
        <v>36071</v>
      </c>
      <c r="D3308" s="44" t="s">
        <v>18249</v>
      </c>
      <c r="E3308" s="34">
        <v>2574.5</v>
      </c>
      <c r="F3308" s="34">
        <v>0</v>
      </c>
      <c r="G3308" s="44">
        <v>0</v>
      </c>
      <c r="H3308" s="44">
        <v>78</v>
      </c>
      <c r="I3308" s="44">
        <v>0</v>
      </c>
      <c r="J3308" s="45">
        <v>35864</v>
      </c>
      <c r="K3308" s="44">
        <v>1998</v>
      </c>
      <c r="L3308" s="44">
        <v>0</v>
      </c>
      <c r="M3308" s="34">
        <v>0</v>
      </c>
      <c r="N3308" s="44" t="s">
        <v>21415</v>
      </c>
      <c r="O3308" s="34">
        <v>2575</v>
      </c>
      <c r="P3308" s="44">
        <v>1998</v>
      </c>
      <c r="Q3308" s="46">
        <v>5920.4</v>
      </c>
      <c r="R3308" s="34">
        <v>3944</v>
      </c>
      <c r="T3308" s="34"/>
      <c r="U3308" s="34"/>
      <c r="V3308" s="34"/>
      <c r="W3308" s="34"/>
      <c r="X3308" s="34"/>
      <c r="Y3308" s="34"/>
      <c r="Z3308" s="34"/>
      <c r="AA3308" s="34"/>
      <c r="AB3308" s="34"/>
      <c r="AC3308" s="34"/>
    </row>
    <row r="3309" spans="2:29">
      <c r="B3309" s="51">
        <v>198800000212510</v>
      </c>
      <c r="C3309" s="45">
        <v>32448</v>
      </c>
      <c r="D3309" s="44" t="s">
        <v>16891</v>
      </c>
      <c r="E3309" s="34">
        <v>2575</v>
      </c>
      <c r="F3309" s="34">
        <v>0</v>
      </c>
      <c r="G3309" s="44">
        <v>0</v>
      </c>
      <c r="H3309" s="44">
        <v>94</v>
      </c>
      <c r="I3309" s="44">
        <v>0</v>
      </c>
      <c r="J3309" s="45">
        <v>32153</v>
      </c>
      <c r="K3309" s="44">
        <v>1988</v>
      </c>
      <c r="L3309" s="44">
        <v>0</v>
      </c>
      <c r="M3309" s="34">
        <v>0</v>
      </c>
      <c r="N3309" s="44" t="s">
        <v>21423</v>
      </c>
      <c r="O3309" s="34">
        <v>2575</v>
      </c>
      <c r="P3309" s="44">
        <v>1988</v>
      </c>
      <c r="Q3309" s="46">
        <v>4528</v>
      </c>
      <c r="R3309" s="34">
        <v>5158</v>
      </c>
      <c r="T3309" s="34"/>
      <c r="U3309" s="34"/>
      <c r="V3309" s="34"/>
      <c r="W3309" s="34"/>
      <c r="X3309" s="34"/>
      <c r="Y3309" s="34"/>
      <c r="Z3309" s="34"/>
      <c r="AA3309" s="34"/>
      <c r="AB3309" s="34"/>
      <c r="AC3309" s="34"/>
    </row>
    <row r="3310" spans="2:29">
      <c r="B3310" s="51">
        <v>199800000213560</v>
      </c>
      <c r="C3310" s="45">
        <v>36021</v>
      </c>
      <c r="D3310" s="44" t="s">
        <v>18242</v>
      </c>
      <c r="E3310" s="34">
        <v>2574.5</v>
      </c>
      <c r="F3310" s="34">
        <v>0</v>
      </c>
      <c r="G3310" s="44">
        <v>0</v>
      </c>
      <c r="H3310" s="44">
        <v>94</v>
      </c>
      <c r="I3310" s="44">
        <v>0</v>
      </c>
      <c r="J3310" s="45">
        <v>36021</v>
      </c>
      <c r="K3310" s="44">
        <v>1998</v>
      </c>
      <c r="L3310" s="44">
        <v>0</v>
      </c>
      <c r="M3310" s="34">
        <v>0</v>
      </c>
      <c r="N3310" s="44" t="s">
        <v>21423</v>
      </c>
      <c r="O3310" s="34">
        <v>2575</v>
      </c>
      <c r="P3310" s="44">
        <v>1998</v>
      </c>
      <c r="Q3310" s="46">
        <v>5920.4</v>
      </c>
      <c r="R3310" s="34">
        <v>3944</v>
      </c>
      <c r="T3310" s="34"/>
      <c r="U3310" s="34"/>
      <c r="V3310" s="34"/>
      <c r="W3310" s="34"/>
      <c r="X3310" s="34"/>
      <c r="Y3310" s="34"/>
      <c r="Z3310" s="34"/>
      <c r="AA3310" s="34"/>
      <c r="AB3310" s="34"/>
      <c r="AC3310" s="34"/>
    </row>
    <row r="3311" spans="2:29">
      <c r="B3311" s="51">
        <v>199800000205720</v>
      </c>
      <c r="C3311" s="45">
        <v>36004</v>
      </c>
      <c r="D3311" s="44" t="s">
        <v>21173</v>
      </c>
      <c r="E3311" s="34">
        <v>2574.8200000000002</v>
      </c>
      <c r="F3311" s="34">
        <v>0</v>
      </c>
      <c r="G3311" s="44">
        <v>0</v>
      </c>
      <c r="H3311" s="44">
        <v>94</v>
      </c>
      <c r="I3311" s="44">
        <v>0</v>
      </c>
      <c r="J3311" s="45">
        <v>36004</v>
      </c>
      <c r="K3311" s="44">
        <v>1998</v>
      </c>
      <c r="L3311" s="44">
        <v>0</v>
      </c>
      <c r="M3311" s="34">
        <v>0</v>
      </c>
      <c r="N3311" s="44" t="s">
        <v>21423</v>
      </c>
      <c r="O3311" s="34">
        <v>2575</v>
      </c>
      <c r="P3311" s="44">
        <v>1998</v>
      </c>
      <c r="Q3311" s="46">
        <v>5920.4</v>
      </c>
      <c r="R3311" s="34">
        <v>3944</v>
      </c>
      <c r="T3311" s="34"/>
      <c r="U3311" s="34"/>
      <c r="V3311" s="34"/>
      <c r="W3311" s="34"/>
      <c r="X3311" s="34"/>
      <c r="Y3311" s="34"/>
      <c r="Z3311" s="34"/>
      <c r="AA3311" s="34"/>
      <c r="AB3311" s="34"/>
      <c r="AC3311" s="34"/>
    </row>
    <row r="3312" spans="2:29">
      <c r="B3312" s="51">
        <v>198600000205960</v>
      </c>
      <c r="C3312" s="45">
        <v>31625</v>
      </c>
      <c r="D3312" s="44" t="s">
        <v>16751</v>
      </c>
      <c r="E3312" s="34">
        <v>2575</v>
      </c>
      <c r="F3312" s="34">
        <v>0</v>
      </c>
      <c r="G3312" s="44">
        <v>0</v>
      </c>
      <c r="H3312" s="44">
        <v>94</v>
      </c>
      <c r="I3312" s="44">
        <v>0</v>
      </c>
      <c r="J3312" s="45">
        <v>31420</v>
      </c>
      <c r="K3312" s="44">
        <v>1986</v>
      </c>
      <c r="L3312" s="44">
        <v>0</v>
      </c>
      <c r="M3312" s="34">
        <v>0</v>
      </c>
      <c r="N3312" s="44" t="s">
        <v>21423</v>
      </c>
      <c r="O3312" s="34">
        <v>2575</v>
      </c>
      <c r="P3312" s="44">
        <v>1986</v>
      </c>
      <c r="Q3312" s="46">
        <v>4305</v>
      </c>
      <c r="R3312" s="34">
        <v>5425</v>
      </c>
      <c r="T3312" s="34"/>
      <c r="U3312" s="34"/>
      <c r="V3312" s="34"/>
      <c r="W3312" s="34"/>
      <c r="X3312" s="34"/>
      <c r="Y3312" s="34"/>
      <c r="Z3312" s="34"/>
      <c r="AA3312" s="34"/>
      <c r="AB3312" s="34"/>
      <c r="AC3312" s="34"/>
    </row>
    <row r="3313" spans="2:29">
      <c r="B3313" s="51">
        <v>198400000239680</v>
      </c>
      <c r="C3313" s="45">
        <v>30895</v>
      </c>
      <c r="D3313" s="44" t="s">
        <v>16286</v>
      </c>
      <c r="E3313" s="34">
        <v>7437.13</v>
      </c>
      <c r="F3313" s="34">
        <v>4864.07</v>
      </c>
      <c r="G3313" s="44">
        <v>185.92</v>
      </c>
      <c r="H3313" s="44">
        <v>70</v>
      </c>
      <c r="I3313" s="44">
        <v>40</v>
      </c>
      <c r="J3313" s="45">
        <v>30689</v>
      </c>
      <c r="K3313" s="44">
        <v>1984</v>
      </c>
      <c r="L3313" s="44">
        <v>40</v>
      </c>
      <c r="M3313" s="34">
        <v>185.93</v>
      </c>
      <c r="N3313" s="44" t="s">
        <v>21420</v>
      </c>
      <c r="O3313" s="34">
        <v>2573</v>
      </c>
      <c r="P3313" s="44">
        <v>1984</v>
      </c>
      <c r="Q3313" s="46">
        <v>4149.8</v>
      </c>
      <c r="R3313" s="34">
        <v>5624</v>
      </c>
      <c r="T3313" s="34"/>
      <c r="U3313" s="34"/>
      <c r="V3313" s="34"/>
      <c r="W3313" s="34"/>
      <c r="X3313" s="34"/>
      <c r="Y3313" s="34"/>
      <c r="Z3313" s="34"/>
      <c r="AA3313" s="34"/>
      <c r="AB3313" s="34"/>
      <c r="AC3313" s="34"/>
    </row>
    <row r="3314" spans="2:29">
      <c r="B3314" s="51" t="s">
        <v>18651</v>
      </c>
      <c r="C3314" s="45">
        <v>37140</v>
      </c>
      <c r="D3314" s="44" t="s">
        <v>18652</v>
      </c>
      <c r="E3314" s="34">
        <v>12833.98</v>
      </c>
      <c r="F3314" s="34">
        <v>10264.51</v>
      </c>
      <c r="G3314" s="44">
        <v>1282.94</v>
      </c>
      <c r="H3314" s="44">
        <v>82</v>
      </c>
      <c r="I3314" s="44">
        <v>10</v>
      </c>
      <c r="J3314" s="45">
        <v>37051</v>
      </c>
      <c r="K3314" s="44">
        <v>2001</v>
      </c>
      <c r="L3314" s="44">
        <v>10</v>
      </c>
      <c r="M3314" s="34">
        <v>1283.4000000000001</v>
      </c>
      <c r="N3314" s="44" t="s">
        <v>21418</v>
      </c>
      <c r="O3314" s="34">
        <v>2569</v>
      </c>
      <c r="P3314" s="44">
        <v>2001</v>
      </c>
      <c r="Q3314" s="46">
        <v>6342.1</v>
      </c>
      <c r="R3314" s="34">
        <v>3675</v>
      </c>
      <c r="T3314" s="34"/>
      <c r="U3314" s="34"/>
      <c r="V3314" s="34"/>
      <c r="W3314" s="34"/>
      <c r="X3314" s="34"/>
      <c r="Y3314" s="34"/>
      <c r="Z3314" s="34"/>
      <c r="AA3314" s="34"/>
      <c r="AB3314" s="34"/>
      <c r="AC3314" s="34"/>
    </row>
    <row r="3315" spans="2:29">
      <c r="B3315" s="51" t="s">
        <v>18657</v>
      </c>
      <c r="C3315" s="45">
        <v>36866</v>
      </c>
      <c r="D3315" s="44" t="s">
        <v>18658</v>
      </c>
      <c r="E3315" s="34">
        <v>2567</v>
      </c>
      <c r="F3315" s="34">
        <v>0</v>
      </c>
      <c r="G3315" s="44">
        <v>0</v>
      </c>
      <c r="H3315" s="44">
        <v>94</v>
      </c>
      <c r="I3315" s="44">
        <v>0</v>
      </c>
      <c r="J3315" s="45">
        <v>36689</v>
      </c>
      <c r="K3315" s="44">
        <v>2000</v>
      </c>
      <c r="L3315" s="44">
        <v>0</v>
      </c>
      <c r="M3315" s="34">
        <v>0</v>
      </c>
      <c r="N3315" s="44" t="s">
        <v>21423</v>
      </c>
      <c r="O3315" s="34">
        <v>2567</v>
      </c>
      <c r="P3315" s="44">
        <v>2000</v>
      </c>
      <c r="Q3315" s="46">
        <v>6221.2</v>
      </c>
      <c r="R3315" s="34">
        <v>3742</v>
      </c>
      <c r="T3315" s="34"/>
      <c r="U3315" s="34"/>
      <c r="V3315" s="34"/>
      <c r="W3315" s="34"/>
      <c r="X3315" s="34"/>
      <c r="Y3315" s="34"/>
      <c r="Z3315" s="34"/>
      <c r="AA3315" s="34"/>
      <c r="AB3315" s="34"/>
      <c r="AC3315" s="34"/>
    </row>
    <row r="3316" spans="2:29">
      <c r="B3316" s="51">
        <v>200100000243140</v>
      </c>
      <c r="C3316" s="45">
        <v>37165</v>
      </c>
      <c r="D3316" s="44" t="s">
        <v>17371</v>
      </c>
      <c r="E3316" s="34">
        <v>3307.56</v>
      </c>
      <c r="F3316" s="34">
        <v>743.46</v>
      </c>
      <c r="G3316" s="44">
        <v>82.68</v>
      </c>
      <c r="H3316" s="44">
        <v>71</v>
      </c>
      <c r="I3316" s="44">
        <v>40</v>
      </c>
      <c r="J3316" s="45">
        <v>36901</v>
      </c>
      <c r="K3316" s="44">
        <v>2001</v>
      </c>
      <c r="L3316" s="44">
        <v>40</v>
      </c>
      <c r="M3316" s="34">
        <v>82.69</v>
      </c>
      <c r="N3316" s="44" t="s">
        <v>19299</v>
      </c>
      <c r="O3316" s="34">
        <v>2564</v>
      </c>
      <c r="P3316" s="44">
        <v>2001</v>
      </c>
      <c r="Q3316" s="46">
        <v>6342.1</v>
      </c>
      <c r="R3316" s="34">
        <v>3667</v>
      </c>
      <c r="T3316" s="34"/>
      <c r="U3316" s="34"/>
      <c r="V3316" s="34"/>
      <c r="W3316" s="34"/>
      <c r="X3316" s="34"/>
      <c r="Y3316" s="34"/>
      <c r="Z3316" s="34"/>
      <c r="AA3316" s="34"/>
      <c r="AB3316" s="34"/>
      <c r="AC3316" s="34"/>
    </row>
    <row r="3317" spans="2:29">
      <c r="B3317" s="51">
        <v>198100000241420</v>
      </c>
      <c r="C3317" s="45">
        <v>29799</v>
      </c>
      <c r="D3317" s="44" t="s">
        <v>21267</v>
      </c>
      <c r="E3317" s="34">
        <v>9580.6</v>
      </c>
      <c r="F3317" s="34">
        <v>7016.15</v>
      </c>
      <c r="G3317" s="44">
        <v>236.66</v>
      </c>
      <c r="H3317" s="44">
        <v>91</v>
      </c>
      <c r="I3317" s="44">
        <v>40</v>
      </c>
      <c r="J3317" s="45">
        <v>29594</v>
      </c>
      <c r="K3317" s="44">
        <v>1981</v>
      </c>
      <c r="L3317" s="44">
        <v>40</v>
      </c>
      <c r="M3317" s="34">
        <v>239.52</v>
      </c>
      <c r="N3317" s="44" t="s">
        <v>21429</v>
      </c>
      <c r="O3317" s="34">
        <v>2564</v>
      </c>
      <c r="P3317" s="44">
        <v>1981</v>
      </c>
      <c r="Q3317" s="46">
        <v>3558</v>
      </c>
      <c r="R3317" s="34">
        <v>6537</v>
      </c>
      <c r="T3317" s="34"/>
      <c r="U3317" s="34"/>
      <c r="V3317" s="34"/>
      <c r="W3317" s="34"/>
      <c r="X3317" s="34"/>
      <c r="Y3317" s="34"/>
      <c r="Z3317" s="34"/>
      <c r="AA3317" s="34"/>
      <c r="AB3317" s="34"/>
      <c r="AC3317" s="34"/>
    </row>
    <row r="3318" spans="2:29">
      <c r="B3318" s="51">
        <v>199800000213620</v>
      </c>
      <c r="C3318" s="45">
        <v>36067</v>
      </c>
      <c r="D3318" s="44" t="s">
        <v>18248</v>
      </c>
      <c r="E3318" s="34">
        <v>2553</v>
      </c>
      <c r="F3318" s="34">
        <v>0</v>
      </c>
      <c r="G3318" s="44">
        <v>0</v>
      </c>
      <c r="H3318" s="44">
        <v>78</v>
      </c>
      <c r="I3318" s="44">
        <v>0</v>
      </c>
      <c r="J3318" s="45">
        <v>36067</v>
      </c>
      <c r="K3318" s="44">
        <v>1998</v>
      </c>
      <c r="L3318" s="44">
        <v>0</v>
      </c>
      <c r="M3318" s="34">
        <v>0</v>
      </c>
      <c r="N3318" s="44" t="s">
        <v>21415</v>
      </c>
      <c r="O3318" s="34">
        <v>2553</v>
      </c>
      <c r="P3318" s="44">
        <v>1998</v>
      </c>
      <c r="Q3318" s="46">
        <v>5920.4</v>
      </c>
      <c r="R3318" s="34">
        <v>3911</v>
      </c>
      <c r="T3318" s="34"/>
      <c r="U3318" s="34"/>
      <c r="V3318" s="34"/>
      <c r="W3318" s="34"/>
      <c r="X3318" s="34"/>
      <c r="Y3318" s="34"/>
      <c r="Z3318" s="34"/>
      <c r="AA3318" s="34"/>
      <c r="AB3318" s="34"/>
      <c r="AC3318" s="34"/>
    </row>
    <row r="3319" spans="2:29">
      <c r="B3319" s="51" t="s">
        <v>18888</v>
      </c>
      <c r="C3319" s="45">
        <v>37812</v>
      </c>
      <c r="D3319" s="44" t="s">
        <v>19267</v>
      </c>
      <c r="E3319" s="34">
        <v>2553</v>
      </c>
      <c r="F3319" s="34">
        <v>0</v>
      </c>
      <c r="G3319" s="44">
        <v>0</v>
      </c>
      <c r="H3319" s="44">
        <v>94</v>
      </c>
      <c r="I3319" s="44">
        <v>0</v>
      </c>
      <c r="J3319" s="45">
        <v>37901</v>
      </c>
      <c r="K3319" s="44">
        <v>2003</v>
      </c>
      <c r="L3319" s="44">
        <v>0</v>
      </c>
      <c r="M3319" s="34">
        <v>0</v>
      </c>
      <c r="N3319" s="44" t="s">
        <v>21423</v>
      </c>
      <c r="O3319" s="34">
        <v>2553</v>
      </c>
      <c r="P3319" s="44">
        <v>2003</v>
      </c>
      <c r="Q3319" s="46">
        <v>6694.6</v>
      </c>
      <c r="R3319" s="34">
        <v>3459</v>
      </c>
      <c r="T3319" s="34"/>
      <c r="U3319" s="34"/>
      <c r="V3319" s="34"/>
      <c r="W3319" s="34"/>
      <c r="X3319" s="34"/>
      <c r="Y3319" s="34"/>
      <c r="Z3319" s="34"/>
      <c r="AA3319" s="34"/>
      <c r="AB3319" s="34"/>
      <c r="AC3319" s="34"/>
    </row>
    <row r="3320" spans="2:29">
      <c r="B3320" s="51">
        <v>200910000020865</v>
      </c>
      <c r="C3320" s="45">
        <v>39869</v>
      </c>
      <c r="D3320" s="44" t="s">
        <v>18408</v>
      </c>
      <c r="E3320" s="34">
        <v>2942.1</v>
      </c>
      <c r="F3320" s="34">
        <v>390.9</v>
      </c>
      <c r="G3320" s="44">
        <v>245.15</v>
      </c>
      <c r="H3320" s="44">
        <v>82</v>
      </c>
      <c r="I3320" s="44">
        <v>12</v>
      </c>
      <c r="J3320" s="45">
        <v>39869</v>
      </c>
      <c r="K3320" s="44">
        <v>2009</v>
      </c>
      <c r="L3320" s="44">
        <v>12</v>
      </c>
      <c r="M3320" s="34">
        <v>245.18</v>
      </c>
      <c r="N3320" s="44" t="s">
        <v>21418</v>
      </c>
      <c r="O3320" s="34">
        <v>2551</v>
      </c>
      <c r="P3320" s="44">
        <v>2009</v>
      </c>
      <c r="Q3320" s="46">
        <v>8569.7999999999993</v>
      </c>
      <c r="R3320" s="34">
        <v>2700</v>
      </c>
      <c r="T3320" s="34"/>
      <c r="U3320" s="34"/>
      <c r="V3320" s="34"/>
      <c r="W3320" s="34"/>
      <c r="X3320" s="34"/>
      <c r="Y3320" s="34"/>
      <c r="Z3320" s="34"/>
      <c r="AA3320" s="34"/>
      <c r="AB3320" s="34"/>
      <c r="AC3320" s="34"/>
    </row>
    <row r="3321" spans="2:29">
      <c r="B3321" s="51">
        <v>198000000231480</v>
      </c>
      <c r="C3321" s="45">
        <v>29221</v>
      </c>
      <c r="D3321" s="44" t="s">
        <v>16607</v>
      </c>
      <c r="E3321" s="34">
        <v>10781.99</v>
      </c>
      <c r="F3321" s="34">
        <v>8234.5499999999993</v>
      </c>
      <c r="G3321" s="44">
        <v>275.26</v>
      </c>
      <c r="H3321" s="44">
        <v>88</v>
      </c>
      <c r="I3321" s="44">
        <v>40</v>
      </c>
      <c r="J3321" s="45">
        <v>29221</v>
      </c>
      <c r="K3321" s="44">
        <v>1980</v>
      </c>
      <c r="L3321" s="44">
        <v>40</v>
      </c>
      <c r="M3321" s="34">
        <v>269.55</v>
      </c>
      <c r="N3321" s="44" t="s">
        <v>19301</v>
      </c>
      <c r="O3321" s="34">
        <v>2547</v>
      </c>
      <c r="P3321" s="44">
        <v>1980</v>
      </c>
      <c r="Q3321" s="46">
        <v>3376</v>
      </c>
      <c r="R3321" s="34">
        <v>6844</v>
      </c>
      <c r="T3321" s="34"/>
      <c r="U3321" s="34"/>
      <c r="V3321" s="34"/>
      <c r="W3321" s="34"/>
      <c r="X3321" s="34"/>
      <c r="Y3321" s="34"/>
      <c r="Z3321" s="34"/>
      <c r="AA3321" s="34"/>
      <c r="AB3321" s="34"/>
      <c r="AC3321" s="34"/>
    </row>
    <row r="3322" spans="2:29">
      <c r="B3322" s="51">
        <v>199900000208420</v>
      </c>
      <c r="C3322" s="45">
        <v>36321</v>
      </c>
      <c r="D3322" s="44" t="s">
        <v>18343</v>
      </c>
      <c r="E3322" s="34">
        <v>2533.5</v>
      </c>
      <c r="F3322" s="34">
        <v>0</v>
      </c>
      <c r="G3322" s="44">
        <v>0</v>
      </c>
      <c r="H3322" s="44">
        <v>94</v>
      </c>
      <c r="I3322" s="44">
        <v>0</v>
      </c>
      <c r="J3322" s="45">
        <v>36439</v>
      </c>
      <c r="K3322" s="44">
        <v>1999</v>
      </c>
      <c r="L3322" s="44">
        <v>0</v>
      </c>
      <c r="M3322" s="34">
        <v>0</v>
      </c>
      <c r="N3322" s="44" t="s">
        <v>21423</v>
      </c>
      <c r="O3322" s="34">
        <v>2534</v>
      </c>
      <c r="P3322" s="44">
        <v>1999</v>
      </c>
      <c r="Q3322" s="46">
        <v>6058.6</v>
      </c>
      <c r="R3322" s="34">
        <v>3793</v>
      </c>
      <c r="T3322" s="34"/>
      <c r="U3322" s="34"/>
      <c r="V3322" s="34"/>
      <c r="W3322" s="34"/>
      <c r="X3322" s="34"/>
      <c r="Y3322" s="34"/>
      <c r="Z3322" s="34"/>
      <c r="AA3322" s="34"/>
      <c r="AB3322" s="34"/>
      <c r="AC3322" s="34"/>
    </row>
    <row r="3323" spans="2:29">
      <c r="B3323" s="51">
        <v>200300010000500</v>
      </c>
      <c r="C3323" s="45">
        <v>37852</v>
      </c>
      <c r="D3323" s="44" t="s">
        <v>18809</v>
      </c>
      <c r="E3323" s="34">
        <v>8766</v>
      </c>
      <c r="F3323" s="34">
        <v>6237.89</v>
      </c>
      <c r="G3323" s="44">
        <v>876.35</v>
      </c>
      <c r="H3323" s="44">
        <v>82</v>
      </c>
      <c r="I3323" s="44">
        <v>10</v>
      </c>
      <c r="J3323" s="45">
        <v>37852</v>
      </c>
      <c r="K3323" s="44">
        <v>2003</v>
      </c>
      <c r="L3323" s="44">
        <v>10</v>
      </c>
      <c r="M3323" s="34">
        <v>876.6</v>
      </c>
      <c r="N3323" s="44" t="s">
        <v>21418</v>
      </c>
      <c r="O3323" s="34">
        <v>2528</v>
      </c>
      <c r="P3323" s="44">
        <v>2003</v>
      </c>
      <c r="Q3323" s="46">
        <v>6694.6</v>
      </c>
      <c r="R3323" s="34">
        <v>3425</v>
      </c>
      <c r="T3323" s="34"/>
      <c r="U3323" s="34"/>
      <c r="V3323" s="34"/>
      <c r="W3323" s="34"/>
      <c r="X3323" s="34"/>
      <c r="Y3323" s="34"/>
      <c r="Z3323" s="34"/>
      <c r="AA3323" s="34"/>
      <c r="AB3323" s="34"/>
      <c r="AC3323" s="34"/>
    </row>
    <row r="3324" spans="2:29">
      <c r="B3324" s="51">
        <v>199600000233490</v>
      </c>
      <c r="C3324" s="45">
        <v>35339</v>
      </c>
      <c r="D3324" s="44" t="s">
        <v>17983</v>
      </c>
      <c r="E3324" s="34">
        <v>3833</v>
      </c>
      <c r="F3324" s="34">
        <v>1308.8900000000001</v>
      </c>
      <c r="G3324" s="44">
        <v>97.05</v>
      </c>
      <c r="H3324" s="44">
        <v>55</v>
      </c>
      <c r="I3324" s="44">
        <v>40</v>
      </c>
      <c r="J3324" s="45">
        <v>35074</v>
      </c>
      <c r="K3324" s="44">
        <v>1996</v>
      </c>
      <c r="L3324" s="44">
        <v>40</v>
      </c>
      <c r="M3324" s="34">
        <v>95.83</v>
      </c>
      <c r="N3324" s="44" t="s">
        <v>21437</v>
      </c>
      <c r="O3324" s="34">
        <v>2524</v>
      </c>
      <c r="P3324" s="44">
        <v>1996</v>
      </c>
      <c r="Q3324" s="46">
        <v>5622.1</v>
      </c>
      <c r="R3324" s="34">
        <v>4072</v>
      </c>
      <c r="T3324" s="34"/>
      <c r="U3324" s="34"/>
      <c r="V3324" s="34"/>
      <c r="W3324" s="34"/>
      <c r="X3324" s="34"/>
      <c r="Y3324" s="34"/>
      <c r="Z3324" s="34"/>
      <c r="AA3324" s="34"/>
      <c r="AB3324" s="34"/>
      <c r="AC3324" s="34"/>
    </row>
    <row r="3325" spans="2:29">
      <c r="B3325" s="51">
        <v>199800000213550</v>
      </c>
      <c r="C3325" s="45">
        <v>37530</v>
      </c>
      <c r="D3325" s="44" t="s">
        <v>18241</v>
      </c>
      <c r="E3325" s="34">
        <v>2519</v>
      </c>
      <c r="F3325" s="34">
        <v>0</v>
      </c>
      <c r="G3325" s="44">
        <v>0</v>
      </c>
      <c r="H3325" s="44">
        <v>78</v>
      </c>
      <c r="I3325" s="44">
        <v>0</v>
      </c>
      <c r="J3325" s="45">
        <v>37266</v>
      </c>
      <c r="K3325" s="44">
        <v>2002</v>
      </c>
      <c r="L3325" s="44">
        <v>0</v>
      </c>
      <c r="M3325" s="34">
        <v>0</v>
      </c>
      <c r="N3325" s="44" t="s">
        <v>21415</v>
      </c>
      <c r="O3325" s="34">
        <v>2519</v>
      </c>
      <c r="P3325" s="44">
        <v>2002</v>
      </c>
      <c r="Q3325" s="46">
        <v>6537.9</v>
      </c>
      <c r="R3325" s="34">
        <v>3495</v>
      </c>
      <c r="T3325" s="34"/>
      <c r="U3325" s="34"/>
      <c r="V3325" s="34"/>
      <c r="W3325" s="34"/>
      <c r="X3325" s="34"/>
      <c r="Y3325" s="34"/>
      <c r="Z3325" s="34"/>
      <c r="AA3325" s="34"/>
      <c r="AB3325" s="34"/>
      <c r="AC3325" s="34"/>
    </row>
    <row r="3326" spans="2:29">
      <c r="B3326" s="51">
        <v>198600000243060</v>
      </c>
      <c r="C3326" s="45">
        <v>31413</v>
      </c>
      <c r="D3326" s="44" t="s">
        <v>16805</v>
      </c>
      <c r="E3326" s="34">
        <v>5582.64</v>
      </c>
      <c r="F3326" s="34">
        <v>3064.58</v>
      </c>
      <c r="G3326" s="44">
        <v>99.74</v>
      </c>
      <c r="H3326" s="44">
        <v>91</v>
      </c>
      <c r="I3326" s="44">
        <v>50</v>
      </c>
      <c r="J3326" s="45">
        <v>31413</v>
      </c>
      <c r="K3326" s="44">
        <v>1986</v>
      </c>
      <c r="L3326" s="44">
        <v>50</v>
      </c>
      <c r="M3326" s="34">
        <v>111.65</v>
      </c>
      <c r="N3326" s="44" t="s">
        <v>21429</v>
      </c>
      <c r="O3326" s="34">
        <v>2518</v>
      </c>
      <c r="P3326" s="44">
        <v>1986</v>
      </c>
      <c r="Q3326" s="46">
        <v>4305</v>
      </c>
      <c r="R3326" s="34">
        <v>5305</v>
      </c>
      <c r="T3326" s="34"/>
      <c r="U3326" s="34"/>
      <c r="V3326" s="34"/>
      <c r="W3326" s="34"/>
      <c r="X3326" s="34"/>
      <c r="Y3326" s="34"/>
      <c r="Z3326" s="34"/>
      <c r="AA3326" s="34"/>
      <c r="AB3326" s="34"/>
      <c r="AC3326" s="34"/>
    </row>
    <row r="3327" spans="2:29">
      <c r="B3327" s="51">
        <v>200710000006242</v>
      </c>
      <c r="C3327" s="45">
        <v>39206</v>
      </c>
      <c r="D3327" s="44" t="s">
        <v>20092</v>
      </c>
      <c r="E3327" s="34">
        <v>2750</v>
      </c>
      <c r="F3327" s="34">
        <v>234.32</v>
      </c>
      <c r="G3327" s="44">
        <v>68.75</v>
      </c>
      <c r="H3327" s="44">
        <v>82</v>
      </c>
      <c r="I3327" s="44">
        <v>40</v>
      </c>
      <c r="J3327" s="45">
        <v>39177</v>
      </c>
      <c r="K3327" s="44">
        <v>2007</v>
      </c>
      <c r="L3327" s="44">
        <v>40</v>
      </c>
      <c r="M3327" s="34">
        <v>68.75</v>
      </c>
      <c r="N3327" s="44" t="s">
        <v>21418</v>
      </c>
      <c r="O3327" s="34">
        <v>2516</v>
      </c>
      <c r="P3327" s="44">
        <v>2007</v>
      </c>
      <c r="Q3327" s="46">
        <v>7966.9</v>
      </c>
      <c r="R3327" s="34">
        <v>2864</v>
      </c>
      <c r="T3327" s="34"/>
      <c r="U3327" s="34"/>
      <c r="V3327" s="34"/>
      <c r="W3327" s="34"/>
      <c r="X3327" s="34"/>
      <c r="Y3327" s="34"/>
      <c r="Z3327" s="34"/>
      <c r="AA3327" s="34"/>
      <c r="AB3327" s="34"/>
      <c r="AC3327" s="34"/>
    </row>
    <row r="3328" spans="2:29">
      <c r="B3328" s="51" t="s">
        <v>19591</v>
      </c>
      <c r="C3328" s="45">
        <v>38990</v>
      </c>
      <c r="D3328" s="44" t="s">
        <v>19904</v>
      </c>
      <c r="E3328" s="34">
        <v>4181.93</v>
      </c>
      <c r="F3328" s="34">
        <v>1673.44</v>
      </c>
      <c r="G3328" s="44">
        <v>418.08</v>
      </c>
      <c r="H3328" s="44">
        <v>82</v>
      </c>
      <c r="I3328" s="44">
        <v>10</v>
      </c>
      <c r="J3328" s="45">
        <v>38990</v>
      </c>
      <c r="K3328" s="44">
        <v>2006</v>
      </c>
      <c r="L3328" s="44">
        <v>10</v>
      </c>
      <c r="M3328" s="34">
        <v>418.19</v>
      </c>
      <c r="N3328" s="44" t="s">
        <v>21418</v>
      </c>
      <c r="O3328" s="34">
        <v>2508</v>
      </c>
      <c r="P3328" s="44">
        <v>2006</v>
      </c>
      <c r="Q3328" s="46">
        <v>7751.2</v>
      </c>
      <c r="R3328" s="34">
        <v>2935</v>
      </c>
      <c r="T3328" s="34"/>
      <c r="U3328" s="34"/>
      <c r="V3328" s="34"/>
      <c r="W3328" s="34"/>
      <c r="X3328" s="34"/>
      <c r="Y3328" s="34"/>
      <c r="Z3328" s="34"/>
      <c r="AA3328" s="34"/>
      <c r="AB3328" s="34"/>
      <c r="AC3328" s="34"/>
    </row>
    <row r="3329" spans="2:29">
      <c r="B3329" s="51" t="s">
        <v>18738</v>
      </c>
      <c r="C3329" s="45">
        <v>37530</v>
      </c>
      <c r="D3329" s="44" t="s">
        <v>19190</v>
      </c>
      <c r="E3329" s="34">
        <v>2507</v>
      </c>
      <c r="F3329" s="34">
        <v>0</v>
      </c>
      <c r="G3329" s="44">
        <v>0</v>
      </c>
      <c r="H3329" s="44">
        <v>94</v>
      </c>
      <c r="I3329" s="44">
        <v>0</v>
      </c>
      <c r="J3329" s="45">
        <v>37266</v>
      </c>
      <c r="K3329" s="44">
        <v>2002</v>
      </c>
      <c r="L3329" s="44">
        <v>0</v>
      </c>
      <c r="M3329" s="34">
        <v>0</v>
      </c>
      <c r="N3329" s="44" t="s">
        <v>21423</v>
      </c>
      <c r="O3329" s="34">
        <v>2507</v>
      </c>
      <c r="P3329" s="44">
        <v>2002</v>
      </c>
      <c r="Q3329" s="46">
        <v>6537.9</v>
      </c>
      <c r="R3329" s="34">
        <v>3478</v>
      </c>
      <c r="T3329" s="34"/>
      <c r="U3329" s="34"/>
      <c r="V3329" s="34"/>
      <c r="W3329" s="34"/>
      <c r="X3329" s="34"/>
      <c r="Y3329" s="34"/>
      <c r="Z3329" s="34"/>
      <c r="AA3329" s="34"/>
      <c r="AB3329" s="34"/>
      <c r="AC3329" s="34"/>
    </row>
    <row r="3330" spans="2:29">
      <c r="B3330" s="51">
        <v>200000000219730</v>
      </c>
      <c r="C3330" s="45">
        <v>36578</v>
      </c>
      <c r="D3330" s="44" t="s">
        <v>18540</v>
      </c>
      <c r="E3330" s="34">
        <v>24945.85</v>
      </c>
      <c r="F3330" s="34">
        <v>22445.42</v>
      </c>
      <c r="G3330" s="44">
        <v>2493.5700000000002</v>
      </c>
      <c r="H3330" s="44">
        <v>82</v>
      </c>
      <c r="I3330" s="44">
        <v>10</v>
      </c>
      <c r="J3330" s="45">
        <v>36578</v>
      </c>
      <c r="K3330" s="44">
        <v>2000</v>
      </c>
      <c r="L3330" s="44">
        <v>10</v>
      </c>
      <c r="M3330" s="34">
        <v>2494.59</v>
      </c>
      <c r="N3330" s="44" t="s">
        <v>21418</v>
      </c>
      <c r="O3330" s="34">
        <v>2500</v>
      </c>
      <c r="P3330" s="44">
        <v>2000</v>
      </c>
      <c r="Q3330" s="46">
        <v>6221.2</v>
      </c>
      <c r="R3330" s="34">
        <v>3645</v>
      </c>
      <c r="T3330" s="34"/>
      <c r="U3330" s="34"/>
      <c r="V3330" s="34"/>
      <c r="W3330" s="34"/>
      <c r="X3330" s="34"/>
      <c r="Y3330" s="34"/>
      <c r="Z3330" s="34"/>
      <c r="AA3330" s="34"/>
      <c r="AB3330" s="34"/>
      <c r="AC3330" s="34"/>
    </row>
    <row r="3331" spans="2:29">
      <c r="B3331" s="51">
        <v>199000000210200</v>
      </c>
      <c r="C3331" s="45">
        <v>32994</v>
      </c>
      <c r="D3331" s="44" t="s">
        <v>17168</v>
      </c>
      <c r="E3331" s="34">
        <v>2500</v>
      </c>
      <c r="F3331" s="34">
        <v>0</v>
      </c>
      <c r="G3331" s="44">
        <v>0</v>
      </c>
      <c r="H3331" s="44">
        <v>94</v>
      </c>
      <c r="I3331" s="44">
        <v>0</v>
      </c>
      <c r="J3331" s="45">
        <v>32878</v>
      </c>
      <c r="K3331" s="44">
        <v>1990</v>
      </c>
      <c r="L3331" s="44">
        <v>0</v>
      </c>
      <c r="M3331" s="34">
        <v>0</v>
      </c>
      <c r="N3331" s="44" t="s">
        <v>21423</v>
      </c>
      <c r="O3331" s="34">
        <v>2500</v>
      </c>
      <c r="P3331" s="44">
        <v>1990</v>
      </c>
      <c r="Q3331" s="46">
        <v>4731.3</v>
      </c>
      <c r="R3331" s="34">
        <v>4792</v>
      </c>
      <c r="T3331" s="34"/>
      <c r="U3331" s="34"/>
      <c r="V3331" s="34"/>
      <c r="W3331" s="34"/>
      <c r="X3331" s="34"/>
      <c r="Y3331" s="34"/>
      <c r="Z3331" s="34"/>
      <c r="AA3331" s="34"/>
      <c r="AB3331" s="34"/>
      <c r="AC3331" s="34"/>
    </row>
    <row r="3332" spans="2:29">
      <c r="B3332" s="51">
        <v>199500000210980</v>
      </c>
      <c r="C3332" s="45">
        <v>34759</v>
      </c>
      <c r="D3332" s="44" t="s">
        <v>17754</v>
      </c>
      <c r="E3332" s="34">
        <v>2500</v>
      </c>
      <c r="F3332" s="34">
        <v>0</v>
      </c>
      <c r="G3332" s="44">
        <v>0</v>
      </c>
      <c r="H3332" s="44">
        <v>94</v>
      </c>
      <c r="I3332" s="44">
        <v>0</v>
      </c>
      <c r="J3332" s="45">
        <v>34702</v>
      </c>
      <c r="K3332" s="44">
        <v>1995</v>
      </c>
      <c r="L3332" s="44">
        <v>0</v>
      </c>
      <c r="M3332" s="34">
        <v>0</v>
      </c>
      <c r="N3332" s="44" t="s">
        <v>21423</v>
      </c>
      <c r="O3332" s="34">
        <v>2500</v>
      </c>
      <c r="P3332" s="44">
        <v>1995</v>
      </c>
      <c r="Q3332" s="46">
        <v>5471.2</v>
      </c>
      <c r="R3332" s="34">
        <v>4144</v>
      </c>
      <c r="T3332" s="34"/>
      <c r="U3332" s="34"/>
      <c r="V3332" s="34"/>
      <c r="W3332" s="34"/>
      <c r="X3332" s="34"/>
      <c r="Y3332" s="34"/>
      <c r="Z3332" s="34"/>
      <c r="AA3332" s="34"/>
      <c r="AB3332" s="34"/>
      <c r="AC3332" s="34"/>
    </row>
    <row r="3333" spans="2:29">
      <c r="B3333" s="51">
        <v>198500000207150</v>
      </c>
      <c r="C3333" s="45">
        <v>31079</v>
      </c>
      <c r="D3333" s="44" t="s">
        <v>20694</v>
      </c>
      <c r="E3333" s="34">
        <v>2500</v>
      </c>
      <c r="F3333" s="34">
        <v>0</v>
      </c>
      <c r="G3333" s="44">
        <v>0</v>
      </c>
      <c r="H3333" s="44">
        <v>94</v>
      </c>
      <c r="I3333" s="44">
        <v>0</v>
      </c>
      <c r="J3333" s="45">
        <v>31049</v>
      </c>
      <c r="K3333" s="44">
        <v>1985</v>
      </c>
      <c r="L3333" s="44">
        <v>0</v>
      </c>
      <c r="M3333" s="34">
        <v>0</v>
      </c>
      <c r="N3333" s="44" t="s">
        <v>21423</v>
      </c>
      <c r="O3333" s="34">
        <v>2500</v>
      </c>
      <c r="P3333" s="44">
        <v>1985</v>
      </c>
      <c r="Q3333" s="46">
        <v>4202.3</v>
      </c>
      <c r="R3333" s="34">
        <v>5396</v>
      </c>
      <c r="T3333" s="34"/>
      <c r="U3333" s="34"/>
      <c r="V3333" s="34"/>
      <c r="W3333" s="34"/>
      <c r="X3333" s="34"/>
      <c r="Y3333" s="34"/>
      <c r="Z3333" s="34"/>
      <c r="AA3333" s="34"/>
      <c r="AB3333" s="34"/>
      <c r="AC3333" s="34"/>
    </row>
    <row r="3334" spans="2:29">
      <c r="B3334" s="51">
        <v>198800000211510</v>
      </c>
      <c r="C3334" s="45">
        <v>32387</v>
      </c>
      <c r="D3334" s="44" t="s">
        <v>16874</v>
      </c>
      <c r="E3334" s="34">
        <v>2500</v>
      </c>
      <c r="F3334" s="34">
        <v>0</v>
      </c>
      <c r="G3334" s="44">
        <v>0</v>
      </c>
      <c r="H3334" s="44">
        <v>94</v>
      </c>
      <c r="I3334" s="44">
        <v>0</v>
      </c>
      <c r="J3334" s="45">
        <v>32151</v>
      </c>
      <c r="K3334" s="44">
        <v>1988</v>
      </c>
      <c r="L3334" s="44">
        <v>0</v>
      </c>
      <c r="M3334" s="34">
        <v>0</v>
      </c>
      <c r="N3334" s="44" t="s">
        <v>21423</v>
      </c>
      <c r="O3334" s="34">
        <v>2500</v>
      </c>
      <c r="P3334" s="44">
        <v>1988</v>
      </c>
      <c r="Q3334" s="46">
        <v>4528</v>
      </c>
      <c r="R3334" s="34">
        <v>5008</v>
      </c>
      <c r="T3334" s="34"/>
      <c r="U3334" s="34"/>
      <c r="V3334" s="34"/>
      <c r="W3334" s="34"/>
      <c r="X3334" s="34"/>
      <c r="Y3334" s="34"/>
      <c r="Z3334" s="34"/>
      <c r="AA3334" s="34"/>
      <c r="AB3334" s="34"/>
      <c r="AC3334" s="34"/>
    </row>
    <row r="3335" spans="2:29">
      <c r="B3335" s="51" t="s">
        <v>18771</v>
      </c>
      <c r="C3335" s="45">
        <v>37607</v>
      </c>
      <c r="D3335" s="44" t="s">
        <v>20523</v>
      </c>
      <c r="E3335" s="34">
        <v>2495</v>
      </c>
      <c r="F3335" s="34">
        <v>0</v>
      </c>
      <c r="G3335" s="44">
        <v>0</v>
      </c>
      <c r="H3335" s="44">
        <v>94</v>
      </c>
      <c r="I3335" s="44">
        <v>0</v>
      </c>
      <c r="J3335" s="45">
        <v>37607</v>
      </c>
      <c r="K3335" s="44">
        <v>2002</v>
      </c>
      <c r="L3335" s="44">
        <v>0</v>
      </c>
      <c r="M3335" s="34">
        <v>0</v>
      </c>
      <c r="N3335" s="44" t="s">
        <v>21423</v>
      </c>
      <c r="O3335" s="34">
        <v>2495</v>
      </c>
      <c r="P3335" s="44">
        <v>2002</v>
      </c>
      <c r="Q3335" s="46">
        <v>6537.9</v>
      </c>
      <c r="R3335" s="34">
        <v>3461</v>
      </c>
      <c r="T3335" s="34"/>
      <c r="U3335" s="34"/>
      <c r="V3335" s="34"/>
      <c r="W3335" s="34"/>
      <c r="X3335" s="34"/>
      <c r="Y3335" s="34"/>
      <c r="Z3335" s="34"/>
      <c r="AA3335" s="34"/>
      <c r="AB3335" s="34"/>
      <c r="AC3335" s="34"/>
    </row>
    <row r="3336" spans="2:29">
      <c r="B3336" s="51">
        <v>200810000011377</v>
      </c>
      <c r="C3336" s="45">
        <v>39491</v>
      </c>
      <c r="D3336" s="44" t="s">
        <v>19640</v>
      </c>
      <c r="E3336" s="34">
        <v>3993</v>
      </c>
      <c r="F3336" s="34">
        <v>1498.93</v>
      </c>
      <c r="G3336" s="44">
        <v>570.42999999999995</v>
      </c>
      <c r="H3336" s="44">
        <v>82</v>
      </c>
      <c r="I3336" s="44">
        <v>7</v>
      </c>
      <c r="J3336" s="45">
        <v>39491</v>
      </c>
      <c r="K3336" s="44">
        <v>2008</v>
      </c>
      <c r="L3336" s="44">
        <v>7</v>
      </c>
      <c r="M3336" s="34">
        <v>570.42999999999995</v>
      </c>
      <c r="N3336" s="44" t="s">
        <v>21418</v>
      </c>
      <c r="O3336" s="34">
        <v>2494</v>
      </c>
      <c r="P3336" s="44">
        <v>2008</v>
      </c>
      <c r="Q3336" s="46">
        <v>8311.1</v>
      </c>
      <c r="R3336" s="34">
        <v>2722</v>
      </c>
      <c r="T3336" s="34"/>
      <c r="U3336" s="34"/>
      <c r="V3336" s="34"/>
      <c r="W3336" s="34"/>
      <c r="X3336" s="34"/>
      <c r="Y3336" s="34"/>
      <c r="Z3336" s="34"/>
      <c r="AA3336" s="34"/>
      <c r="AB3336" s="34"/>
      <c r="AC3336" s="34"/>
    </row>
    <row r="3337" spans="2:29">
      <c r="B3337" s="51">
        <v>201010000029308</v>
      </c>
      <c r="C3337" s="45">
        <v>40191</v>
      </c>
      <c r="D3337" s="44" t="s">
        <v>18837</v>
      </c>
      <c r="E3337" s="34">
        <v>2646.28</v>
      </c>
      <c r="F3337" s="34">
        <v>157.1</v>
      </c>
      <c r="G3337" s="44">
        <v>157.1</v>
      </c>
      <c r="H3337" s="44">
        <v>82</v>
      </c>
      <c r="I3337" s="44">
        <v>12</v>
      </c>
      <c r="J3337" s="45">
        <v>40191</v>
      </c>
      <c r="K3337" s="44">
        <v>2010</v>
      </c>
      <c r="L3337" s="44">
        <v>12</v>
      </c>
      <c r="M3337" s="34">
        <v>220.52</v>
      </c>
      <c r="N3337" s="44" t="s">
        <v>21418</v>
      </c>
      <c r="O3337" s="34">
        <v>2489</v>
      </c>
      <c r="P3337" s="44">
        <v>2010</v>
      </c>
      <c r="Q3337" s="46">
        <v>8752.4</v>
      </c>
      <c r="R3337" s="34">
        <v>2579</v>
      </c>
      <c r="T3337" s="34"/>
      <c r="U3337" s="34"/>
      <c r="V3337" s="34"/>
      <c r="W3337" s="34"/>
      <c r="X3337" s="34"/>
      <c r="Y3337" s="34"/>
      <c r="Z3337" s="34"/>
      <c r="AA3337" s="34"/>
      <c r="AB3337" s="34"/>
      <c r="AC3337" s="34"/>
    </row>
    <row r="3338" spans="2:29">
      <c r="B3338" s="51">
        <v>201010000029309</v>
      </c>
      <c r="C3338" s="45">
        <v>40191</v>
      </c>
      <c r="D3338" s="44" t="s">
        <v>18837</v>
      </c>
      <c r="E3338" s="34">
        <v>2646.28</v>
      </c>
      <c r="F3338" s="34">
        <v>157.1</v>
      </c>
      <c r="G3338" s="44">
        <v>157.1</v>
      </c>
      <c r="H3338" s="44">
        <v>82</v>
      </c>
      <c r="I3338" s="44">
        <v>12</v>
      </c>
      <c r="J3338" s="45">
        <v>40191</v>
      </c>
      <c r="K3338" s="44">
        <v>2010</v>
      </c>
      <c r="L3338" s="44">
        <v>12</v>
      </c>
      <c r="M3338" s="34">
        <v>220.52</v>
      </c>
      <c r="N3338" s="44" t="s">
        <v>21418</v>
      </c>
      <c r="O3338" s="34">
        <v>2489</v>
      </c>
      <c r="P3338" s="44">
        <v>2010</v>
      </c>
      <c r="Q3338" s="46">
        <v>8752.4</v>
      </c>
      <c r="R3338" s="34">
        <v>2579</v>
      </c>
      <c r="T3338" s="34"/>
      <c r="U3338" s="34"/>
      <c r="V3338" s="34"/>
      <c r="W3338" s="34"/>
      <c r="X3338" s="34"/>
      <c r="Y3338" s="34"/>
      <c r="Z3338" s="34"/>
      <c r="AA3338" s="34"/>
      <c r="AB3338" s="34"/>
      <c r="AC3338" s="34"/>
    </row>
    <row r="3339" spans="2:29">
      <c r="B3339" s="51">
        <v>201010000029310</v>
      </c>
      <c r="C3339" s="45">
        <v>40191</v>
      </c>
      <c r="D3339" s="44" t="s">
        <v>18837</v>
      </c>
      <c r="E3339" s="34">
        <v>2646.28</v>
      </c>
      <c r="F3339" s="34">
        <v>157.1</v>
      </c>
      <c r="G3339" s="44">
        <v>157.1</v>
      </c>
      <c r="H3339" s="44">
        <v>82</v>
      </c>
      <c r="I3339" s="44">
        <v>12</v>
      </c>
      <c r="J3339" s="45">
        <v>40191</v>
      </c>
      <c r="K3339" s="44">
        <v>2010</v>
      </c>
      <c r="L3339" s="44">
        <v>12</v>
      </c>
      <c r="M3339" s="34">
        <v>220.52</v>
      </c>
      <c r="N3339" s="44" t="s">
        <v>21418</v>
      </c>
      <c r="O3339" s="34">
        <v>2489</v>
      </c>
      <c r="P3339" s="44">
        <v>2010</v>
      </c>
      <c r="Q3339" s="46">
        <v>8752.4</v>
      </c>
      <c r="R3339" s="34">
        <v>2579</v>
      </c>
      <c r="T3339" s="34"/>
      <c r="U3339" s="34"/>
      <c r="V3339" s="34"/>
      <c r="W3339" s="34"/>
      <c r="X3339" s="34"/>
      <c r="Y3339" s="34"/>
      <c r="Z3339" s="34"/>
      <c r="AA3339" s="34"/>
      <c r="AB3339" s="34"/>
      <c r="AC3339" s="34"/>
    </row>
    <row r="3340" spans="2:29">
      <c r="B3340" s="51">
        <v>201010000029311</v>
      </c>
      <c r="C3340" s="45">
        <v>40191</v>
      </c>
      <c r="D3340" s="44" t="s">
        <v>18837</v>
      </c>
      <c r="E3340" s="34">
        <v>2646.28</v>
      </c>
      <c r="F3340" s="34">
        <v>157.1</v>
      </c>
      <c r="G3340" s="44">
        <v>157.1</v>
      </c>
      <c r="H3340" s="44">
        <v>82</v>
      </c>
      <c r="I3340" s="44">
        <v>12</v>
      </c>
      <c r="J3340" s="45">
        <v>40191</v>
      </c>
      <c r="K3340" s="44">
        <v>2010</v>
      </c>
      <c r="L3340" s="44">
        <v>12</v>
      </c>
      <c r="M3340" s="34">
        <v>220.52</v>
      </c>
      <c r="N3340" s="44" t="s">
        <v>21418</v>
      </c>
      <c r="O3340" s="34">
        <v>2489</v>
      </c>
      <c r="P3340" s="44">
        <v>2010</v>
      </c>
      <c r="Q3340" s="46">
        <v>8752.4</v>
      </c>
      <c r="R3340" s="34">
        <v>2579</v>
      </c>
      <c r="T3340" s="34"/>
      <c r="U3340" s="34"/>
      <c r="V3340" s="34"/>
      <c r="W3340" s="34"/>
      <c r="X3340" s="34"/>
      <c r="Y3340" s="34"/>
      <c r="Z3340" s="34"/>
      <c r="AA3340" s="34"/>
      <c r="AB3340" s="34"/>
      <c r="AC3340" s="34"/>
    </row>
    <row r="3341" spans="2:29">
      <c r="B3341" s="51">
        <v>200200000213450</v>
      </c>
      <c r="C3341" s="45">
        <v>37294</v>
      </c>
      <c r="D3341" s="44" t="s">
        <v>18668</v>
      </c>
      <c r="E3341" s="34">
        <v>2477</v>
      </c>
      <c r="F3341" s="34">
        <v>0</v>
      </c>
      <c r="G3341" s="44">
        <v>0</v>
      </c>
      <c r="H3341" s="44">
        <v>94</v>
      </c>
      <c r="I3341" s="44">
        <v>0</v>
      </c>
      <c r="J3341" s="45">
        <v>37439</v>
      </c>
      <c r="K3341" s="44">
        <v>2002</v>
      </c>
      <c r="L3341" s="44">
        <v>0</v>
      </c>
      <c r="M3341" s="34">
        <v>0</v>
      </c>
      <c r="N3341" s="44" t="s">
        <v>21423</v>
      </c>
      <c r="O3341" s="34">
        <v>2477</v>
      </c>
      <c r="P3341" s="44">
        <v>2002</v>
      </c>
      <c r="Q3341" s="46">
        <v>6537.9</v>
      </c>
      <c r="R3341" s="34">
        <v>3436</v>
      </c>
      <c r="T3341" s="34"/>
      <c r="U3341" s="34"/>
      <c r="V3341" s="34"/>
      <c r="W3341" s="34"/>
      <c r="X3341" s="34"/>
      <c r="Y3341" s="34"/>
      <c r="Z3341" s="34"/>
      <c r="AA3341" s="34"/>
      <c r="AB3341" s="34"/>
      <c r="AC3341" s="34"/>
    </row>
    <row r="3342" spans="2:29">
      <c r="B3342" s="51">
        <v>200600010165770</v>
      </c>
      <c r="C3342" s="45">
        <v>38990</v>
      </c>
      <c r="D3342" s="44" t="s">
        <v>20337</v>
      </c>
      <c r="E3342" s="34">
        <v>3711</v>
      </c>
      <c r="F3342" s="34">
        <v>1237.54</v>
      </c>
      <c r="G3342" s="44">
        <v>309.18</v>
      </c>
      <c r="H3342" s="44">
        <v>82</v>
      </c>
      <c r="I3342" s="44">
        <v>12</v>
      </c>
      <c r="J3342" s="45">
        <v>38990</v>
      </c>
      <c r="K3342" s="44">
        <v>2006</v>
      </c>
      <c r="L3342" s="44">
        <v>12</v>
      </c>
      <c r="M3342" s="34">
        <v>309.25</v>
      </c>
      <c r="N3342" s="44" t="s">
        <v>21418</v>
      </c>
      <c r="O3342" s="34">
        <v>2473</v>
      </c>
      <c r="P3342" s="44">
        <v>2006</v>
      </c>
      <c r="Q3342" s="46">
        <v>7751.2</v>
      </c>
      <c r="R3342" s="34">
        <v>2894</v>
      </c>
      <c r="T3342" s="34"/>
      <c r="U3342" s="34"/>
      <c r="V3342" s="34"/>
      <c r="W3342" s="34"/>
      <c r="X3342" s="34"/>
      <c r="Y3342" s="34"/>
      <c r="Z3342" s="34"/>
      <c r="AA3342" s="34"/>
      <c r="AB3342" s="34"/>
      <c r="AC3342" s="34"/>
    </row>
    <row r="3343" spans="2:29">
      <c r="B3343" s="51">
        <v>199600000240590</v>
      </c>
      <c r="C3343" s="45">
        <v>35339</v>
      </c>
      <c r="D3343" s="44" t="s">
        <v>17988</v>
      </c>
      <c r="E3343" s="34">
        <v>3752.56</v>
      </c>
      <c r="F3343" s="34">
        <v>1281.3800000000001</v>
      </c>
      <c r="G3343" s="44">
        <v>95.02</v>
      </c>
      <c r="H3343" s="44">
        <v>71</v>
      </c>
      <c r="I3343" s="44">
        <v>40</v>
      </c>
      <c r="J3343" s="45">
        <v>35074</v>
      </c>
      <c r="K3343" s="44">
        <v>1996</v>
      </c>
      <c r="L3343" s="44">
        <v>40</v>
      </c>
      <c r="M3343" s="34">
        <v>93.81</v>
      </c>
      <c r="N3343" s="44" t="s">
        <v>19299</v>
      </c>
      <c r="O3343" s="34">
        <v>2471</v>
      </c>
      <c r="P3343" s="44">
        <v>1996</v>
      </c>
      <c r="Q3343" s="46">
        <v>5622.1</v>
      </c>
      <c r="R3343" s="34">
        <v>3987</v>
      </c>
      <c r="T3343" s="34"/>
      <c r="U3343" s="34"/>
      <c r="V3343" s="34"/>
      <c r="W3343" s="34"/>
      <c r="X3343" s="34"/>
      <c r="Y3343" s="34"/>
      <c r="Z3343" s="34"/>
      <c r="AA3343" s="34"/>
      <c r="AB3343" s="34"/>
      <c r="AC3343" s="34"/>
    </row>
    <row r="3344" spans="2:29">
      <c r="B3344" s="51">
        <v>199800000234080</v>
      </c>
      <c r="C3344" s="45">
        <v>36068</v>
      </c>
      <c r="D3344" s="44" t="s">
        <v>18299</v>
      </c>
      <c r="E3344" s="34">
        <v>3529.07</v>
      </c>
      <c r="F3344" s="34">
        <v>1058</v>
      </c>
      <c r="G3344" s="44">
        <v>88.2</v>
      </c>
      <c r="H3344" s="44">
        <v>91</v>
      </c>
      <c r="I3344" s="44">
        <v>40</v>
      </c>
      <c r="J3344" s="45">
        <v>36068</v>
      </c>
      <c r="K3344" s="44">
        <v>1998</v>
      </c>
      <c r="L3344" s="44">
        <v>40</v>
      </c>
      <c r="M3344" s="34">
        <v>88.23</v>
      </c>
      <c r="N3344" s="44" t="s">
        <v>21429</v>
      </c>
      <c r="O3344" s="34">
        <v>2471</v>
      </c>
      <c r="P3344" s="44">
        <v>1998</v>
      </c>
      <c r="Q3344" s="46">
        <v>5920.4</v>
      </c>
      <c r="R3344" s="34">
        <v>3786</v>
      </c>
      <c r="T3344" s="34"/>
      <c r="U3344" s="34"/>
      <c r="V3344" s="34"/>
      <c r="W3344" s="34"/>
      <c r="X3344" s="34"/>
      <c r="Y3344" s="34"/>
      <c r="Z3344" s="34"/>
      <c r="AA3344" s="34"/>
      <c r="AB3344" s="34"/>
      <c r="AC3344" s="34"/>
    </row>
    <row r="3345" spans="2:29">
      <c r="B3345" s="51">
        <v>199900000224710</v>
      </c>
      <c r="C3345" s="45">
        <v>36215</v>
      </c>
      <c r="D3345" s="44" t="s">
        <v>18092</v>
      </c>
      <c r="E3345" s="34">
        <v>24578.11</v>
      </c>
      <c r="F3345" s="34">
        <v>22114.59</v>
      </c>
      <c r="G3345" s="44">
        <v>2456.81</v>
      </c>
      <c r="H3345" s="44">
        <v>82</v>
      </c>
      <c r="I3345" s="44">
        <v>10</v>
      </c>
      <c r="J3345" s="45">
        <v>36215</v>
      </c>
      <c r="K3345" s="44">
        <v>1999</v>
      </c>
      <c r="L3345" s="44">
        <v>10</v>
      </c>
      <c r="M3345" s="34">
        <v>2457.81</v>
      </c>
      <c r="N3345" s="44" t="s">
        <v>21418</v>
      </c>
      <c r="O3345" s="34">
        <v>2464</v>
      </c>
      <c r="P3345" s="44">
        <v>1999</v>
      </c>
      <c r="Q3345" s="46">
        <v>6058.6</v>
      </c>
      <c r="R3345" s="34">
        <v>3688</v>
      </c>
      <c r="T3345" s="34"/>
      <c r="U3345" s="34"/>
      <c r="V3345" s="34"/>
      <c r="W3345" s="34"/>
      <c r="X3345" s="34"/>
      <c r="Y3345" s="34"/>
      <c r="Z3345" s="34"/>
      <c r="AA3345" s="34"/>
      <c r="AB3345" s="34"/>
      <c r="AC3345" s="34"/>
    </row>
    <row r="3346" spans="2:29">
      <c r="B3346" s="51">
        <v>201010000034524</v>
      </c>
      <c r="C3346" s="45">
        <v>40241</v>
      </c>
      <c r="D3346" s="44" t="s">
        <v>20438</v>
      </c>
      <c r="E3346" s="34">
        <v>2669.78</v>
      </c>
      <c r="F3346" s="34">
        <v>219.43</v>
      </c>
      <c r="G3346" s="44">
        <v>219.43</v>
      </c>
      <c r="H3346" s="44">
        <v>82</v>
      </c>
      <c r="I3346" s="44">
        <v>7</v>
      </c>
      <c r="J3346" s="45">
        <v>40271</v>
      </c>
      <c r="K3346" s="44">
        <v>2010</v>
      </c>
      <c r="L3346" s="44">
        <v>7</v>
      </c>
      <c r="M3346" s="34">
        <v>381.4</v>
      </c>
      <c r="N3346" s="44" t="s">
        <v>21418</v>
      </c>
      <c r="O3346" s="34">
        <v>2450</v>
      </c>
      <c r="P3346" s="44">
        <v>2010</v>
      </c>
      <c r="Q3346" s="46">
        <v>8752.4</v>
      </c>
      <c r="R3346" s="34">
        <v>2539</v>
      </c>
      <c r="T3346" s="34"/>
      <c r="U3346" s="34"/>
      <c r="V3346" s="34"/>
      <c r="W3346" s="34"/>
      <c r="X3346" s="34"/>
      <c r="Y3346" s="34"/>
      <c r="Z3346" s="34"/>
      <c r="AA3346" s="34"/>
      <c r="AB3346" s="34"/>
      <c r="AC3346" s="34"/>
    </row>
    <row r="3347" spans="2:29">
      <c r="B3347" s="51">
        <v>201010000034525</v>
      </c>
      <c r="C3347" s="45">
        <v>40241</v>
      </c>
      <c r="D3347" s="44" t="s">
        <v>20438</v>
      </c>
      <c r="E3347" s="34">
        <v>2669.78</v>
      </c>
      <c r="F3347" s="34">
        <v>219.43</v>
      </c>
      <c r="G3347" s="44">
        <v>219.43</v>
      </c>
      <c r="H3347" s="44">
        <v>82</v>
      </c>
      <c r="I3347" s="44">
        <v>7</v>
      </c>
      <c r="J3347" s="45">
        <v>40271</v>
      </c>
      <c r="K3347" s="44">
        <v>2010</v>
      </c>
      <c r="L3347" s="44">
        <v>7</v>
      </c>
      <c r="M3347" s="34">
        <v>381.4</v>
      </c>
      <c r="N3347" s="44" t="s">
        <v>21418</v>
      </c>
      <c r="O3347" s="34">
        <v>2450</v>
      </c>
      <c r="P3347" s="44">
        <v>2010</v>
      </c>
      <c r="Q3347" s="46">
        <v>8752.4</v>
      </c>
      <c r="R3347" s="34">
        <v>2539</v>
      </c>
      <c r="T3347" s="34"/>
      <c r="U3347" s="34"/>
      <c r="V3347" s="34"/>
      <c r="W3347" s="34"/>
      <c r="X3347" s="34"/>
      <c r="Y3347" s="34"/>
      <c r="Z3347" s="34"/>
      <c r="AA3347" s="34"/>
      <c r="AB3347" s="34"/>
      <c r="AC3347" s="34"/>
    </row>
    <row r="3348" spans="2:29">
      <c r="B3348" s="51">
        <v>201010000034529</v>
      </c>
      <c r="C3348" s="45">
        <v>40241</v>
      </c>
      <c r="D3348" s="44" t="s">
        <v>20438</v>
      </c>
      <c r="E3348" s="34">
        <v>2669.78</v>
      </c>
      <c r="F3348" s="34">
        <v>219.43</v>
      </c>
      <c r="G3348" s="44">
        <v>219.43</v>
      </c>
      <c r="H3348" s="44">
        <v>82</v>
      </c>
      <c r="I3348" s="44">
        <v>7</v>
      </c>
      <c r="J3348" s="45">
        <v>40271</v>
      </c>
      <c r="K3348" s="44">
        <v>2010</v>
      </c>
      <c r="L3348" s="44">
        <v>7</v>
      </c>
      <c r="M3348" s="34">
        <v>381.4</v>
      </c>
      <c r="N3348" s="44" t="s">
        <v>21418</v>
      </c>
      <c r="O3348" s="34">
        <v>2450</v>
      </c>
      <c r="P3348" s="44">
        <v>2010</v>
      </c>
      <c r="Q3348" s="46">
        <v>8752.4</v>
      </c>
      <c r="R3348" s="34">
        <v>2539</v>
      </c>
      <c r="T3348" s="34"/>
      <c r="U3348" s="34"/>
      <c r="V3348" s="34"/>
      <c r="W3348" s="34"/>
      <c r="X3348" s="34"/>
      <c r="Y3348" s="34"/>
      <c r="Z3348" s="34"/>
      <c r="AA3348" s="34"/>
      <c r="AB3348" s="34"/>
      <c r="AC3348" s="34"/>
    </row>
    <row r="3349" spans="2:29">
      <c r="B3349" s="51">
        <v>201010000034530</v>
      </c>
      <c r="C3349" s="45">
        <v>40241</v>
      </c>
      <c r="D3349" s="44" t="s">
        <v>20438</v>
      </c>
      <c r="E3349" s="34">
        <v>2669.78</v>
      </c>
      <c r="F3349" s="34">
        <v>219.43</v>
      </c>
      <c r="G3349" s="44">
        <v>219.43</v>
      </c>
      <c r="H3349" s="44">
        <v>82</v>
      </c>
      <c r="I3349" s="44">
        <v>7</v>
      </c>
      <c r="J3349" s="45">
        <v>40271</v>
      </c>
      <c r="K3349" s="44">
        <v>2010</v>
      </c>
      <c r="L3349" s="44">
        <v>7</v>
      </c>
      <c r="M3349" s="34">
        <v>381.4</v>
      </c>
      <c r="N3349" s="44" t="s">
        <v>21418</v>
      </c>
      <c r="O3349" s="34">
        <v>2450</v>
      </c>
      <c r="P3349" s="44">
        <v>2010</v>
      </c>
      <c r="Q3349" s="46">
        <v>8752.4</v>
      </c>
      <c r="R3349" s="34">
        <v>2539</v>
      </c>
      <c r="T3349" s="34"/>
      <c r="U3349" s="34"/>
      <c r="V3349" s="34"/>
      <c r="W3349" s="34"/>
      <c r="X3349" s="34"/>
      <c r="Y3349" s="34"/>
      <c r="Z3349" s="34"/>
      <c r="AA3349" s="34"/>
      <c r="AB3349" s="34"/>
      <c r="AC3349" s="34"/>
    </row>
    <row r="3350" spans="2:29">
      <c r="B3350" s="51">
        <v>201010000034531</v>
      </c>
      <c r="C3350" s="45">
        <v>40241</v>
      </c>
      <c r="D3350" s="44" t="s">
        <v>20438</v>
      </c>
      <c r="E3350" s="34">
        <v>2669.78</v>
      </c>
      <c r="F3350" s="34">
        <v>219.43</v>
      </c>
      <c r="G3350" s="44">
        <v>219.43</v>
      </c>
      <c r="H3350" s="44">
        <v>82</v>
      </c>
      <c r="I3350" s="44">
        <v>7</v>
      </c>
      <c r="J3350" s="45">
        <v>40271</v>
      </c>
      <c r="K3350" s="44">
        <v>2010</v>
      </c>
      <c r="L3350" s="44">
        <v>7</v>
      </c>
      <c r="M3350" s="34">
        <v>381.4</v>
      </c>
      <c r="N3350" s="44" t="s">
        <v>21418</v>
      </c>
      <c r="O3350" s="34">
        <v>2450</v>
      </c>
      <c r="P3350" s="44">
        <v>2010</v>
      </c>
      <c r="Q3350" s="46">
        <v>8752.4</v>
      </c>
      <c r="R3350" s="34">
        <v>2539</v>
      </c>
      <c r="T3350" s="34"/>
      <c r="U3350" s="34"/>
      <c r="V3350" s="34"/>
      <c r="W3350" s="34"/>
      <c r="X3350" s="34"/>
      <c r="Y3350" s="34"/>
      <c r="Z3350" s="34"/>
      <c r="AA3350" s="34"/>
      <c r="AB3350" s="34"/>
      <c r="AC3350" s="34"/>
    </row>
    <row r="3351" spans="2:29">
      <c r="B3351" s="51">
        <v>200300010003070</v>
      </c>
      <c r="C3351" s="45">
        <v>37894</v>
      </c>
      <c r="D3351" s="44" t="s">
        <v>18810</v>
      </c>
      <c r="E3351" s="34">
        <v>2966</v>
      </c>
      <c r="F3351" s="34">
        <v>518.82000000000005</v>
      </c>
      <c r="G3351" s="44">
        <v>74.19</v>
      </c>
      <c r="H3351" s="44">
        <v>82</v>
      </c>
      <c r="I3351" s="44">
        <v>40</v>
      </c>
      <c r="J3351" s="45">
        <v>37894</v>
      </c>
      <c r="K3351" s="44">
        <v>2003</v>
      </c>
      <c r="L3351" s="44">
        <v>40</v>
      </c>
      <c r="M3351" s="34">
        <v>74.150000000000006</v>
      </c>
      <c r="N3351" s="44" t="s">
        <v>21418</v>
      </c>
      <c r="O3351" s="34">
        <v>2447</v>
      </c>
      <c r="P3351" s="44">
        <v>2003</v>
      </c>
      <c r="Q3351" s="46">
        <v>6694.6</v>
      </c>
      <c r="R3351" s="34">
        <v>3315</v>
      </c>
      <c r="T3351" s="34"/>
      <c r="U3351" s="34"/>
      <c r="V3351" s="34"/>
      <c r="W3351" s="34"/>
      <c r="X3351" s="34"/>
      <c r="Y3351" s="34"/>
      <c r="Z3351" s="34"/>
      <c r="AA3351" s="34"/>
      <c r="AB3351" s="34"/>
      <c r="AC3351" s="34"/>
    </row>
    <row r="3352" spans="2:29">
      <c r="B3352" s="51" t="s">
        <v>19031</v>
      </c>
      <c r="C3352" s="45">
        <v>38132</v>
      </c>
      <c r="D3352" s="44" t="s">
        <v>19255</v>
      </c>
      <c r="E3352" s="34">
        <v>2447.1999999999998</v>
      </c>
      <c r="F3352" s="34">
        <v>0</v>
      </c>
      <c r="G3352" s="44">
        <v>0</v>
      </c>
      <c r="H3352" s="44">
        <v>94</v>
      </c>
      <c r="I3352" s="44">
        <v>0</v>
      </c>
      <c r="J3352" s="45">
        <v>38132</v>
      </c>
      <c r="K3352" s="44">
        <v>2004</v>
      </c>
      <c r="L3352" s="44">
        <v>0</v>
      </c>
      <c r="M3352" s="34">
        <v>0</v>
      </c>
      <c r="N3352" s="44" t="s">
        <v>21423</v>
      </c>
      <c r="O3352" s="34">
        <v>2447</v>
      </c>
      <c r="P3352" s="44">
        <v>2004</v>
      </c>
      <c r="Q3352" s="46">
        <v>7114.9</v>
      </c>
      <c r="R3352" s="34">
        <v>3120</v>
      </c>
      <c r="T3352" s="34"/>
      <c r="U3352" s="34"/>
      <c r="V3352" s="34"/>
      <c r="W3352" s="34"/>
      <c r="X3352" s="34"/>
      <c r="Y3352" s="34"/>
      <c r="Z3352" s="34"/>
      <c r="AA3352" s="34"/>
      <c r="AB3352" s="34"/>
      <c r="AC3352" s="34"/>
    </row>
    <row r="3353" spans="2:29">
      <c r="B3353" s="51">
        <v>199800000224680</v>
      </c>
      <c r="C3353" s="45">
        <v>36017</v>
      </c>
      <c r="D3353" s="44" t="s">
        <v>18268</v>
      </c>
      <c r="E3353" s="34">
        <v>24388.19</v>
      </c>
      <c r="F3353" s="34">
        <v>21943.72</v>
      </c>
      <c r="G3353" s="44">
        <v>2437.84</v>
      </c>
      <c r="H3353" s="44">
        <v>82</v>
      </c>
      <c r="I3353" s="44">
        <v>10</v>
      </c>
      <c r="J3353" s="45">
        <v>36076</v>
      </c>
      <c r="K3353" s="44">
        <v>1998</v>
      </c>
      <c r="L3353" s="44">
        <v>10</v>
      </c>
      <c r="M3353" s="34">
        <v>2438.8200000000002</v>
      </c>
      <c r="N3353" s="44" t="s">
        <v>21418</v>
      </c>
      <c r="O3353" s="34">
        <v>2444</v>
      </c>
      <c r="P3353" s="44">
        <v>1998</v>
      </c>
      <c r="Q3353" s="46">
        <v>5920.4</v>
      </c>
      <c r="R3353" s="34">
        <v>3745</v>
      </c>
      <c r="T3353" s="34"/>
      <c r="U3353" s="34"/>
      <c r="V3353" s="34"/>
      <c r="W3353" s="34"/>
      <c r="X3353" s="34"/>
      <c r="Y3353" s="34"/>
      <c r="Z3353" s="34"/>
      <c r="AA3353" s="34"/>
      <c r="AB3353" s="34"/>
      <c r="AC3353" s="34"/>
    </row>
    <row r="3354" spans="2:29">
      <c r="B3354" s="51">
        <v>199000000239950</v>
      </c>
      <c r="C3354" s="45">
        <v>33147</v>
      </c>
      <c r="D3354" s="44" t="s">
        <v>17372</v>
      </c>
      <c r="E3354" s="34">
        <v>4810.82</v>
      </c>
      <c r="F3354" s="34">
        <v>2368.16</v>
      </c>
      <c r="G3354" s="44">
        <v>122.12</v>
      </c>
      <c r="H3354" s="44">
        <v>70</v>
      </c>
      <c r="I3354" s="44">
        <v>40</v>
      </c>
      <c r="J3354" s="45">
        <v>32883</v>
      </c>
      <c r="K3354" s="44">
        <v>1990</v>
      </c>
      <c r="L3354" s="44">
        <v>40</v>
      </c>
      <c r="M3354" s="34">
        <v>120.27</v>
      </c>
      <c r="N3354" s="44" t="s">
        <v>21420</v>
      </c>
      <c r="O3354" s="34">
        <v>2443</v>
      </c>
      <c r="P3354" s="44">
        <v>1990</v>
      </c>
      <c r="Q3354" s="46">
        <v>4731.3</v>
      </c>
      <c r="R3354" s="34">
        <v>4683</v>
      </c>
      <c r="T3354" s="34"/>
      <c r="U3354" s="34"/>
      <c r="V3354" s="34"/>
      <c r="W3354" s="34"/>
      <c r="X3354" s="34"/>
      <c r="Y3354" s="34"/>
      <c r="Z3354" s="34"/>
      <c r="AA3354" s="34"/>
      <c r="AB3354" s="34"/>
      <c r="AC3354" s="34"/>
    </row>
    <row r="3355" spans="2:29">
      <c r="B3355" s="51">
        <v>200000000208120</v>
      </c>
      <c r="C3355" s="45">
        <v>36768</v>
      </c>
      <c r="D3355" s="44" t="s">
        <v>18518</v>
      </c>
      <c r="E3355" s="34">
        <v>2442.7600000000002</v>
      </c>
      <c r="F3355" s="34">
        <v>0</v>
      </c>
      <c r="G3355" s="44">
        <v>0</v>
      </c>
      <c r="H3355" s="44">
        <v>94</v>
      </c>
      <c r="I3355" s="44">
        <v>0</v>
      </c>
      <c r="J3355" s="45">
        <v>36768</v>
      </c>
      <c r="K3355" s="44">
        <v>2000</v>
      </c>
      <c r="L3355" s="44">
        <v>0</v>
      </c>
      <c r="M3355" s="34">
        <v>0</v>
      </c>
      <c r="N3355" s="44" t="s">
        <v>21423</v>
      </c>
      <c r="O3355" s="34">
        <v>2443</v>
      </c>
      <c r="P3355" s="44">
        <v>2000</v>
      </c>
      <c r="Q3355" s="46">
        <v>6221.2</v>
      </c>
      <c r="R3355" s="34">
        <v>3561</v>
      </c>
      <c r="T3355" s="34"/>
      <c r="U3355" s="34"/>
      <c r="V3355" s="34"/>
      <c r="W3355" s="34"/>
      <c r="X3355" s="34"/>
      <c r="Y3355" s="34"/>
      <c r="Z3355" s="34"/>
      <c r="AA3355" s="34"/>
      <c r="AB3355" s="34"/>
      <c r="AC3355" s="34"/>
    </row>
    <row r="3356" spans="2:29">
      <c r="B3356" s="51" t="s">
        <v>19406</v>
      </c>
      <c r="C3356" s="45">
        <v>38531</v>
      </c>
      <c r="D3356" s="44" t="s">
        <v>20137</v>
      </c>
      <c r="E3356" s="34">
        <v>2431.9</v>
      </c>
      <c r="F3356" s="34">
        <v>0</v>
      </c>
      <c r="G3356" s="44">
        <v>0</v>
      </c>
      <c r="H3356" s="44">
        <v>94</v>
      </c>
      <c r="I3356" s="44">
        <v>0</v>
      </c>
      <c r="J3356" s="45">
        <v>38531</v>
      </c>
      <c r="K3356" s="44">
        <v>2005</v>
      </c>
      <c r="L3356" s="44">
        <v>0</v>
      </c>
      <c r="M3356" s="34">
        <v>0</v>
      </c>
      <c r="N3356" s="44" t="s">
        <v>21423</v>
      </c>
      <c r="O3356" s="34">
        <v>2432</v>
      </c>
      <c r="P3356" s="44">
        <v>2005</v>
      </c>
      <c r="Q3356" s="46">
        <v>7446</v>
      </c>
      <c r="R3356" s="34">
        <v>2962</v>
      </c>
      <c r="T3356" s="34"/>
      <c r="U3356" s="34"/>
      <c r="V3356" s="34"/>
      <c r="W3356" s="34"/>
      <c r="X3356" s="34"/>
      <c r="Y3356" s="34"/>
      <c r="Z3356" s="34"/>
      <c r="AA3356" s="34"/>
      <c r="AB3356" s="34"/>
      <c r="AC3356" s="34"/>
    </row>
    <row r="3357" spans="2:29">
      <c r="B3357" s="51">
        <v>199600000241550</v>
      </c>
      <c r="C3357" s="45">
        <v>35339</v>
      </c>
      <c r="D3357" s="44" t="s">
        <v>21123</v>
      </c>
      <c r="E3357" s="34">
        <v>3684.88</v>
      </c>
      <c r="F3357" s="34">
        <v>1258.3699999999999</v>
      </c>
      <c r="G3357" s="44">
        <v>93.35</v>
      </c>
      <c r="H3357" s="44">
        <v>91</v>
      </c>
      <c r="I3357" s="44">
        <v>40</v>
      </c>
      <c r="J3357" s="45">
        <v>35074</v>
      </c>
      <c r="K3357" s="44">
        <v>1996</v>
      </c>
      <c r="L3357" s="44">
        <v>40</v>
      </c>
      <c r="M3357" s="34">
        <v>92.12</v>
      </c>
      <c r="N3357" s="44" t="s">
        <v>21429</v>
      </c>
      <c r="O3357" s="34">
        <v>2427</v>
      </c>
      <c r="P3357" s="44">
        <v>1996</v>
      </c>
      <c r="Q3357" s="46">
        <v>5622.1</v>
      </c>
      <c r="R3357" s="34">
        <v>3915</v>
      </c>
      <c r="T3357" s="34"/>
      <c r="U3357" s="34"/>
      <c r="V3357" s="34"/>
      <c r="W3357" s="34"/>
      <c r="X3357" s="34"/>
      <c r="Y3357" s="34"/>
      <c r="Z3357" s="34"/>
      <c r="AA3357" s="34"/>
      <c r="AB3357" s="34"/>
      <c r="AC3357" s="34"/>
    </row>
    <row r="3358" spans="2:29">
      <c r="B3358" s="51">
        <v>197500000215250</v>
      </c>
      <c r="C3358" s="45">
        <v>27515</v>
      </c>
      <c r="D3358" s="44" t="s">
        <v>16507</v>
      </c>
      <c r="E3358" s="34">
        <v>20137.04</v>
      </c>
      <c r="F3358" s="34">
        <v>17711.68</v>
      </c>
      <c r="G3358" s="44">
        <v>529.13</v>
      </c>
      <c r="H3358" s="44">
        <v>88</v>
      </c>
      <c r="I3358" s="44">
        <v>40</v>
      </c>
      <c r="J3358" s="45">
        <v>27399</v>
      </c>
      <c r="K3358" s="44">
        <v>1975</v>
      </c>
      <c r="L3358" s="44">
        <v>40</v>
      </c>
      <c r="M3358" s="34">
        <v>503.43</v>
      </c>
      <c r="N3358" s="44" t="s">
        <v>19301</v>
      </c>
      <c r="O3358" s="34">
        <v>2425</v>
      </c>
      <c r="P3358" s="44">
        <v>1975</v>
      </c>
      <c r="Q3358" s="46">
        <v>2297</v>
      </c>
      <c r="R3358" s="34">
        <v>9577</v>
      </c>
      <c r="T3358" s="34"/>
      <c r="U3358" s="34"/>
      <c r="V3358" s="34"/>
      <c r="W3358" s="34"/>
      <c r="X3358" s="34"/>
      <c r="Y3358" s="34"/>
      <c r="Z3358" s="34"/>
      <c r="AA3358" s="34"/>
      <c r="AB3358" s="34"/>
      <c r="AC3358" s="34"/>
    </row>
    <row r="3359" spans="2:29">
      <c r="B3359" s="51">
        <v>198300000242430</v>
      </c>
      <c r="C3359" s="45">
        <v>30529</v>
      </c>
      <c r="D3359" s="44" t="s">
        <v>21276</v>
      </c>
      <c r="E3359" s="34">
        <v>7555</v>
      </c>
      <c r="F3359" s="34">
        <v>5131.5200000000004</v>
      </c>
      <c r="G3359" s="44">
        <v>188.84</v>
      </c>
      <c r="H3359" s="44">
        <v>91</v>
      </c>
      <c r="I3359" s="44">
        <v>40</v>
      </c>
      <c r="J3359" s="45">
        <v>30324</v>
      </c>
      <c r="K3359" s="44">
        <v>1983</v>
      </c>
      <c r="L3359" s="44">
        <v>40</v>
      </c>
      <c r="M3359" s="34">
        <v>188.88</v>
      </c>
      <c r="N3359" s="44" t="s">
        <v>21429</v>
      </c>
      <c r="O3359" s="34">
        <v>2423</v>
      </c>
      <c r="P3359" s="44">
        <v>1983</v>
      </c>
      <c r="Q3359" s="46">
        <v>4082.8</v>
      </c>
      <c r="R3359" s="34">
        <v>5384</v>
      </c>
      <c r="T3359" s="34"/>
      <c r="U3359" s="34"/>
      <c r="V3359" s="34"/>
      <c r="W3359" s="34"/>
      <c r="X3359" s="34"/>
      <c r="Y3359" s="34"/>
      <c r="Z3359" s="34"/>
      <c r="AA3359" s="34"/>
      <c r="AB3359" s="34"/>
      <c r="AC3359" s="34"/>
    </row>
    <row r="3360" spans="2:29">
      <c r="B3360" s="51" t="s">
        <v>19417</v>
      </c>
      <c r="C3360" s="45">
        <v>38616</v>
      </c>
      <c r="D3360" s="44" t="s">
        <v>20272</v>
      </c>
      <c r="E3360" s="34">
        <v>2416</v>
      </c>
      <c r="F3360" s="34">
        <v>0</v>
      </c>
      <c r="G3360" s="44">
        <v>0</v>
      </c>
      <c r="H3360" s="44">
        <v>94</v>
      </c>
      <c r="I3360" s="44">
        <v>0</v>
      </c>
      <c r="J3360" s="45">
        <v>38616</v>
      </c>
      <c r="K3360" s="44">
        <v>2005</v>
      </c>
      <c r="L3360" s="44">
        <v>0</v>
      </c>
      <c r="M3360" s="34">
        <v>0</v>
      </c>
      <c r="N3360" s="44" t="s">
        <v>21423</v>
      </c>
      <c r="O3360" s="34">
        <v>2416</v>
      </c>
      <c r="P3360" s="44">
        <v>2005</v>
      </c>
      <c r="Q3360" s="46">
        <v>7446</v>
      </c>
      <c r="R3360" s="34">
        <v>2943</v>
      </c>
      <c r="T3360" s="34"/>
      <c r="U3360" s="34"/>
      <c r="V3360" s="34"/>
      <c r="W3360" s="34"/>
      <c r="X3360" s="34"/>
      <c r="Y3360" s="34"/>
      <c r="Z3360" s="34"/>
      <c r="AA3360" s="34"/>
      <c r="AB3360" s="34"/>
      <c r="AC3360" s="34"/>
    </row>
    <row r="3361" spans="2:29">
      <c r="B3361" s="51">
        <v>200100000220030</v>
      </c>
      <c r="C3361" s="45">
        <v>37110</v>
      </c>
      <c r="D3361" s="44" t="s">
        <v>18092</v>
      </c>
      <c r="E3361" s="34">
        <v>24079.66</v>
      </c>
      <c r="F3361" s="34">
        <v>21666.07</v>
      </c>
      <c r="G3361" s="44">
        <v>2406.98</v>
      </c>
      <c r="H3361" s="44">
        <v>82</v>
      </c>
      <c r="I3361" s="44">
        <v>10</v>
      </c>
      <c r="J3361" s="45">
        <v>37080</v>
      </c>
      <c r="K3361" s="44">
        <v>2001</v>
      </c>
      <c r="L3361" s="44">
        <v>10</v>
      </c>
      <c r="M3361" s="34">
        <v>2407.9699999999998</v>
      </c>
      <c r="N3361" s="44" t="s">
        <v>21418</v>
      </c>
      <c r="O3361" s="34">
        <v>2414</v>
      </c>
      <c r="P3361" s="44">
        <v>2001</v>
      </c>
      <c r="Q3361" s="46">
        <v>6342.1</v>
      </c>
      <c r="R3361" s="34">
        <v>3452</v>
      </c>
      <c r="T3361" s="34"/>
      <c r="U3361" s="34"/>
      <c r="V3361" s="34"/>
      <c r="W3361" s="34"/>
      <c r="X3361" s="34"/>
      <c r="Y3361" s="34"/>
      <c r="Z3361" s="34"/>
      <c r="AA3361" s="34"/>
      <c r="AB3361" s="34"/>
      <c r="AC3361" s="34"/>
    </row>
    <row r="3362" spans="2:29">
      <c r="B3362" s="51" t="s">
        <v>19032</v>
      </c>
      <c r="C3362" s="45">
        <v>37897</v>
      </c>
      <c r="D3362" s="44" t="s">
        <v>19199</v>
      </c>
      <c r="E3362" s="34">
        <v>2413</v>
      </c>
      <c r="F3362" s="34">
        <v>0</v>
      </c>
      <c r="G3362" s="44">
        <v>0</v>
      </c>
      <c r="H3362" s="44">
        <v>94</v>
      </c>
      <c r="I3362" s="44">
        <v>0</v>
      </c>
      <c r="J3362" s="45">
        <v>37690</v>
      </c>
      <c r="K3362" s="44">
        <v>2003</v>
      </c>
      <c r="L3362" s="44">
        <v>0</v>
      </c>
      <c r="M3362" s="34">
        <v>0</v>
      </c>
      <c r="N3362" s="44" t="s">
        <v>21423</v>
      </c>
      <c r="O3362" s="34">
        <v>2413</v>
      </c>
      <c r="P3362" s="44">
        <v>2003</v>
      </c>
      <c r="Q3362" s="46">
        <v>6694.6</v>
      </c>
      <c r="R3362" s="34">
        <v>3269</v>
      </c>
      <c r="T3362" s="34"/>
      <c r="U3362" s="34"/>
      <c r="V3362" s="34"/>
      <c r="W3362" s="34"/>
      <c r="X3362" s="34"/>
      <c r="Y3362" s="34"/>
      <c r="Z3362" s="34"/>
      <c r="AA3362" s="34"/>
      <c r="AB3362" s="34"/>
      <c r="AC3362" s="34"/>
    </row>
    <row r="3363" spans="2:29">
      <c r="B3363" s="51">
        <v>201010000033983</v>
      </c>
      <c r="C3363" s="45">
        <v>40372</v>
      </c>
      <c r="D3363" s="44" t="s">
        <v>20459</v>
      </c>
      <c r="E3363" s="34">
        <v>2451.46</v>
      </c>
      <c r="F3363" s="34">
        <v>44.22</v>
      </c>
      <c r="G3363" s="44">
        <v>44.22</v>
      </c>
      <c r="H3363" s="44">
        <v>82</v>
      </c>
      <c r="I3363" s="44">
        <v>12</v>
      </c>
      <c r="J3363" s="45">
        <v>40372</v>
      </c>
      <c r="K3363" s="44">
        <v>2010</v>
      </c>
      <c r="L3363" s="44">
        <v>12</v>
      </c>
      <c r="M3363" s="34">
        <v>204.29</v>
      </c>
      <c r="N3363" s="44" t="s">
        <v>21418</v>
      </c>
      <c r="O3363" s="34">
        <v>2407</v>
      </c>
      <c r="P3363" s="44">
        <v>2010</v>
      </c>
      <c r="Q3363" s="46">
        <v>8752.4</v>
      </c>
      <c r="R3363" s="34">
        <v>2495</v>
      </c>
      <c r="T3363" s="34"/>
      <c r="U3363" s="34"/>
      <c r="V3363" s="34"/>
      <c r="W3363" s="34"/>
      <c r="X3363" s="34"/>
      <c r="Y3363" s="34"/>
      <c r="Z3363" s="34"/>
      <c r="AA3363" s="34"/>
      <c r="AB3363" s="34"/>
      <c r="AC3363" s="34"/>
    </row>
    <row r="3364" spans="2:29">
      <c r="B3364" s="51">
        <v>201010000033984</v>
      </c>
      <c r="C3364" s="45">
        <v>40372</v>
      </c>
      <c r="D3364" s="44" t="s">
        <v>20459</v>
      </c>
      <c r="E3364" s="34">
        <v>2451.46</v>
      </c>
      <c r="F3364" s="34">
        <v>44.22</v>
      </c>
      <c r="G3364" s="44">
        <v>44.22</v>
      </c>
      <c r="H3364" s="44">
        <v>82</v>
      </c>
      <c r="I3364" s="44">
        <v>12</v>
      </c>
      <c r="J3364" s="45">
        <v>40372</v>
      </c>
      <c r="K3364" s="44">
        <v>2010</v>
      </c>
      <c r="L3364" s="44">
        <v>12</v>
      </c>
      <c r="M3364" s="34">
        <v>204.29</v>
      </c>
      <c r="N3364" s="44" t="s">
        <v>21418</v>
      </c>
      <c r="O3364" s="34">
        <v>2407</v>
      </c>
      <c r="P3364" s="44">
        <v>2010</v>
      </c>
      <c r="Q3364" s="46">
        <v>8752.4</v>
      </c>
      <c r="R3364" s="34">
        <v>2495</v>
      </c>
      <c r="T3364" s="34"/>
      <c r="U3364" s="34"/>
      <c r="V3364" s="34"/>
      <c r="W3364" s="34"/>
      <c r="X3364" s="34"/>
      <c r="Y3364" s="34"/>
      <c r="Z3364" s="34"/>
      <c r="AA3364" s="34"/>
      <c r="AB3364" s="34"/>
      <c r="AC3364" s="34"/>
    </row>
    <row r="3365" spans="2:29">
      <c r="B3365" s="51">
        <v>200810000019341</v>
      </c>
      <c r="C3365" s="45">
        <v>39638</v>
      </c>
      <c r="D3365" s="44" t="s">
        <v>20210</v>
      </c>
      <c r="E3365" s="34">
        <v>2950</v>
      </c>
      <c r="F3365" s="34">
        <v>547.29</v>
      </c>
      <c r="G3365" s="44">
        <v>245.86</v>
      </c>
      <c r="H3365" s="44">
        <v>82</v>
      </c>
      <c r="I3365" s="44">
        <v>12</v>
      </c>
      <c r="J3365" s="45">
        <v>39698</v>
      </c>
      <c r="K3365" s="44">
        <v>2008</v>
      </c>
      <c r="L3365" s="44">
        <v>12</v>
      </c>
      <c r="M3365" s="34">
        <v>245.83</v>
      </c>
      <c r="N3365" s="44" t="s">
        <v>21418</v>
      </c>
      <c r="O3365" s="34">
        <v>2403</v>
      </c>
      <c r="P3365" s="44">
        <v>2008</v>
      </c>
      <c r="Q3365" s="46">
        <v>8311.1</v>
      </c>
      <c r="R3365" s="34">
        <v>2622</v>
      </c>
      <c r="T3365" s="34"/>
      <c r="U3365" s="34"/>
      <c r="V3365" s="34"/>
      <c r="W3365" s="34"/>
      <c r="X3365" s="34"/>
      <c r="Y3365" s="34"/>
      <c r="Z3365" s="34"/>
      <c r="AA3365" s="34"/>
      <c r="AB3365" s="34"/>
      <c r="AC3365" s="34"/>
    </row>
    <row r="3366" spans="2:29">
      <c r="B3366" s="51">
        <v>198500000202590</v>
      </c>
      <c r="C3366" s="45">
        <v>31229</v>
      </c>
      <c r="D3366" s="44" t="s">
        <v>16728</v>
      </c>
      <c r="E3366" s="34">
        <v>2400</v>
      </c>
      <c r="F3366" s="34">
        <v>0</v>
      </c>
      <c r="G3366" s="44">
        <v>0</v>
      </c>
      <c r="H3366" s="44">
        <v>94</v>
      </c>
      <c r="I3366" s="44">
        <v>0</v>
      </c>
      <c r="J3366" s="45">
        <v>31054</v>
      </c>
      <c r="K3366" s="44">
        <v>1985</v>
      </c>
      <c r="L3366" s="44">
        <v>0</v>
      </c>
      <c r="M3366" s="34">
        <v>0</v>
      </c>
      <c r="N3366" s="44" t="s">
        <v>21423</v>
      </c>
      <c r="O3366" s="34">
        <v>2400</v>
      </c>
      <c r="P3366" s="44">
        <v>1985</v>
      </c>
      <c r="Q3366" s="46">
        <v>4202.3</v>
      </c>
      <c r="R3366" s="34">
        <v>5180</v>
      </c>
      <c r="T3366" s="34"/>
      <c r="U3366" s="34"/>
      <c r="V3366" s="34"/>
      <c r="W3366" s="34"/>
      <c r="X3366" s="34"/>
      <c r="Y3366" s="34"/>
      <c r="Z3366" s="34"/>
      <c r="AA3366" s="34"/>
      <c r="AB3366" s="34"/>
      <c r="AC3366" s="34"/>
    </row>
    <row r="3367" spans="2:29">
      <c r="B3367" s="51">
        <v>200200000252630</v>
      </c>
      <c r="C3367" s="45">
        <v>37378</v>
      </c>
      <c r="D3367" s="44" t="s">
        <v>18701</v>
      </c>
      <c r="E3367" s="34">
        <v>7995</v>
      </c>
      <c r="F3367" s="34">
        <v>5605.86</v>
      </c>
      <c r="G3367" s="44">
        <v>666.16</v>
      </c>
      <c r="H3367" s="44">
        <v>82</v>
      </c>
      <c r="I3367" s="44">
        <v>12</v>
      </c>
      <c r="J3367" s="45">
        <v>37292</v>
      </c>
      <c r="K3367" s="44">
        <v>2002</v>
      </c>
      <c r="L3367" s="44">
        <v>12</v>
      </c>
      <c r="M3367" s="34">
        <v>666.25</v>
      </c>
      <c r="N3367" s="44" t="s">
        <v>21418</v>
      </c>
      <c r="O3367" s="34">
        <v>2389</v>
      </c>
      <c r="P3367" s="44">
        <v>2002</v>
      </c>
      <c r="Q3367" s="46">
        <v>6537.9</v>
      </c>
      <c r="R3367" s="34">
        <v>3314</v>
      </c>
      <c r="T3367" s="34"/>
      <c r="U3367" s="34"/>
      <c r="V3367" s="34"/>
      <c r="W3367" s="34"/>
      <c r="X3367" s="34"/>
      <c r="Y3367" s="34"/>
      <c r="Z3367" s="34"/>
      <c r="AA3367" s="34"/>
      <c r="AB3367" s="34"/>
      <c r="AC3367" s="34"/>
    </row>
    <row r="3368" spans="2:29">
      <c r="B3368" s="51">
        <v>200200000214120</v>
      </c>
      <c r="C3368" s="45">
        <v>37410</v>
      </c>
      <c r="D3368" s="44" t="s">
        <v>18681</v>
      </c>
      <c r="E3368" s="34">
        <v>2381.9</v>
      </c>
      <c r="F3368" s="34">
        <v>0</v>
      </c>
      <c r="G3368" s="44">
        <v>0</v>
      </c>
      <c r="H3368" s="44">
        <v>94</v>
      </c>
      <c r="I3368" s="44">
        <v>0</v>
      </c>
      <c r="J3368" s="45">
        <v>37321</v>
      </c>
      <c r="K3368" s="44">
        <v>2002</v>
      </c>
      <c r="L3368" s="44">
        <v>0</v>
      </c>
      <c r="M3368" s="34">
        <v>0</v>
      </c>
      <c r="N3368" s="44" t="s">
        <v>21423</v>
      </c>
      <c r="O3368" s="34">
        <v>2382</v>
      </c>
      <c r="P3368" s="44">
        <v>2002</v>
      </c>
      <c r="Q3368" s="46">
        <v>6537.9</v>
      </c>
      <c r="R3368" s="34">
        <v>3304</v>
      </c>
      <c r="T3368" s="34"/>
      <c r="U3368" s="34"/>
      <c r="V3368" s="34"/>
      <c r="W3368" s="34"/>
      <c r="X3368" s="34"/>
      <c r="Y3368" s="34"/>
      <c r="Z3368" s="34"/>
      <c r="AA3368" s="34"/>
      <c r="AB3368" s="34"/>
      <c r="AC3368" s="34"/>
    </row>
    <row r="3369" spans="2:29">
      <c r="B3369" s="51">
        <v>200710000001541</v>
      </c>
      <c r="C3369" s="45">
        <v>39016</v>
      </c>
      <c r="D3369" s="44" t="s">
        <v>19652</v>
      </c>
      <c r="E3369" s="34">
        <v>3540.65</v>
      </c>
      <c r="F3369" s="34">
        <v>1159.17</v>
      </c>
      <c r="G3369" s="44">
        <v>295.05</v>
      </c>
      <c r="H3369" s="44">
        <v>82</v>
      </c>
      <c r="I3369" s="44">
        <v>12</v>
      </c>
      <c r="J3369" s="45">
        <v>39016</v>
      </c>
      <c r="K3369" s="44">
        <v>2006</v>
      </c>
      <c r="L3369" s="44">
        <v>12</v>
      </c>
      <c r="M3369" s="34">
        <v>295.05</v>
      </c>
      <c r="N3369" s="44" t="s">
        <v>21418</v>
      </c>
      <c r="O3369" s="34">
        <v>2381</v>
      </c>
      <c r="P3369" s="44">
        <v>2006</v>
      </c>
      <c r="Q3369" s="46">
        <v>7751.2</v>
      </c>
      <c r="R3369" s="34">
        <v>2787</v>
      </c>
      <c r="T3369" s="34"/>
      <c r="U3369" s="34"/>
      <c r="V3369" s="34"/>
      <c r="W3369" s="34"/>
      <c r="X3369" s="34"/>
      <c r="Y3369" s="34"/>
      <c r="Z3369" s="34"/>
      <c r="AA3369" s="34"/>
      <c r="AB3369" s="34"/>
      <c r="AC3369" s="34"/>
    </row>
    <row r="3370" spans="2:29">
      <c r="B3370" s="51">
        <v>200710000001542</v>
      </c>
      <c r="C3370" s="45">
        <v>39016</v>
      </c>
      <c r="D3370" s="44" t="s">
        <v>19652</v>
      </c>
      <c r="E3370" s="34">
        <v>3540.65</v>
      </c>
      <c r="F3370" s="34">
        <v>1159.17</v>
      </c>
      <c r="G3370" s="44">
        <v>295.05</v>
      </c>
      <c r="H3370" s="44">
        <v>82</v>
      </c>
      <c r="I3370" s="44">
        <v>12</v>
      </c>
      <c r="J3370" s="45">
        <v>39016</v>
      </c>
      <c r="K3370" s="44">
        <v>2006</v>
      </c>
      <c r="L3370" s="44">
        <v>12</v>
      </c>
      <c r="M3370" s="34">
        <v>295.05</v>
      </c>
      <c r="N3370" s="44" t="s">
        <v>21418</v>
      </c>
      <c r="O3370" s="34">
        <v>2381</v>
      </c>
      <c r="P3370" s="44">
        <v>2006</v>
      </c>
      <c r="Q3370" s="46">
        <v>7751.2</v>
      </c>
      <c r="R3370" s="34">
        <v>2787</v>
      </c>
      <c r="T3370" s="34"/>
      <c r="U3370" s="34"/>
      <c r="V3370" s="34"/>
      <c r="W3370" s="34"/>
      <c r="X3370" s="34"/>
      <c r="Y3370" s="34"/>
      <c r="Z3370" s="34"/>
      <c r="AA3370" s="34"/>
      <c r="AB3370" s="34"/>
      <c r="AC3370" s="34"/>
    </row>
    <row r="3371" spans="2:29">
      <c r="B3371" s="51">
        <v>200710000001543</v>
      </c>
      <c r="C3371" s="45">
        <v>39016</v>
      </c>
      <c r="D3371" s="44" t="s">
        <v>19652</v>
      </c>
      <c r="E3371" s="34">
        <v>3540.65</v>
      </c>
      <c r="F3371" s="34">
        <v>1159.17</v>
      </c>
      <c r="G3371" s="44">
        <v>295.05</v>
      </c>
      <c r="H3371" s="44">
        <v>82</v>
      </c>
      <c r="I3371" s="44">
        <v>12</v>
      </c>
      <c r="J3371" s="45">
        <v>39016</v>
      </c>
      <c r="K3371" s="44">
        <v>2006</v>
      </c>
      <c r="L3371" s="44">
        <v>12</v>
      </c>
      <c r="M3371" s="34">
        <v>295.05</v>
      </c>
      <c r="N3371" s="44" t="s">
        <v>21418</v>
      </c>
      <c r="O3371" s="34">
        <v>2381</v>
      </c>
      <c r="P3371" s="44">
        <v>2006</v>
      </c>
      <c r="Q3371" s="46">
        <v>7751.2</v>
      </c>
      <c r="R3371" s="34">
        <v>2787</v>
      </c>
      <c r="T3371" s="34"/>
      <c r="U3371" s="34"/>
      <c r="V3371" s="34"/>
      <c r="W3371" s="34"/>
      <c r="X3371" s="34"/>
      <c r="Y3371" s="34"/>
      <c r="Z3371" s="34"/>
      <c r="AA3371" s="34"/>
      <c r="AB3371" s="34"/>
      <c r="AC3371" s="34"/>
    </row>
    <row r="3372" spans="2:29">
      <c r="B3372" s="51">
        <v>200710000001544</v>
      </c>
      <c r="C3372" s="45">
        <v>39016</v>
      </c>
      <c r="D3372" s="44" t="s">
        <v>19652</v>
      </c>
      <c r="E3372" s="34">
        <v>3540.65</v>
      </c>
      <c r="F3372" s="34">
        <v>1159.17</v>
      </c>
      <c r="G3372" s="44">
        <v>295.05</v>
      </c>
      <c r="H3372" s="44">
        <v>82</v>
      </c>
      <c r="I3372" s="44">
        <v>12</v>
      </c>
      <c r="J3372" s="45">
        <v>39016</v>
      </c>
      <c r="K3372" s="44">
        <v>2006</v>
      </c>
      <c r="L3372" s="44">
        <v>12</v>
      </c>
      <c r="M3372" s="34">
        <v>295.05</v>
      </c>
      <c r="N3372" s="44" t="s">
        <v>21418</v>
      </c>
      <c r="O3372" s="34">
        <v>2381</v>
      </c>
      <c r="P3372" s="44">
        <v>2006</v>
      </c>
      <c r="Q3372" s="46">
        <v>7751.2</v>
      </c>
      <c r="R3372" s="34">
        <v>2787</v>
      </c>
      <c r="T3372" s="34"/>
      <c r="U3372" s="34"/>
      <c r="V3372" s="34"/>
      <c r="W3372" s="34"/>
      <c r="X3372" s="34"/>
      <c r="Y3372" s="34"/>
      <c r="Z3372" s="34"/>
      <c r="AA3372" s="34"/>
      <c r="AB3372" s="34"/>
      <c r="AC3372" s="34"/>
    </row>
    <row r="3373" spans="2:29">
      <c r="B3373" s="51">
        <v>199500000243320</v>
      </c>
      <c r="C3373" s="45">
        <v>34973</v>
      </c>
      <c r="D3373" s="44" t="s">
        <v>17372</v>
      </c>
      <c r="E3373" s="34">
        <v>3757.58</v>
      </c>
      <c r="F3373" s="34">
        <v>1377.46</v>
      </c>
      <c r="G3373" s="44">
        <v>95.19</v>
      </c>
      <c r="H3373" s="44">
        <v>71</v>
      </c>
      <c r="I3373" s="44">
        <v>40</v>
      </c>
      <c r="J3373" s="45">
        <v>34709</v>
      </c>
      <c r="K3373" s="44">
        <v>1995</v>
      </c>
      <c r="L3373" s="44">
        <v>40</v>
      </c>
      <c r="M3373" s="34">
        <v>93.94</v>
      </c>
      <c r="N3373" s="44" t="s">
        <v>19299</v>
      </c>
      <c r="O3373" s="34">
        <v>2380</v>
      </c>
      <c r="P3373" s="44">
        <v>1995</v>
      </c>
      <c r="Q3373" s="46">
        <v>5471.2</v>
      </c>
      <c r="R3373" s="34">
        <v>3946</v>
      </c>
      <c r="T3373" s="34"/>
      <c r="U3373" s="34"/>
      <c r="V3373" s="34"/>
      <c r="W3373" s="34"/>
      <c r="X3373" s="34"/>
      <c r="Y3373" s="34"/>
      <c r="Z3373" s="34"/>
      <c r="AA3373" s="34"/>
      <c r="AB3373" s="34"/>
      <c r="AC3373" s="34"/>
    </row>
    <row r="3374" spans="2:29">
      <c r="B3374" s="51">
        <v>199600000209710</v>
      </c>
      <c r="C3374" s="45">
        <v>35309</v>
      </c>
      <c r="D3374" s="44" t="s">
        <v>17875</v>
      </c>
      <c r="E3374" s="34">
        <v>2377.15</v>
      </c>
      <c r="F3374" s="34">
        <v>0</v>
      </c>
      <c r="G3374" s="44">
        <v>0</v>
      </c>
      <c r="H3374" s="44">
        <v>94</v>
      </c>
      <c r="I3374" s="44">
        <v>0</v>
      </c>
      <c r="J3374" s="45">
        <v>35073</v>
      </c>
      <c r="K3374" s="44">
        <v>1996</v>
      </c>
      <c r="L3374" s="44">
        <v>0</v>
      </c>
      <c r="M3374" s="34">
        <v>0</v>
      </c>
      <c r="N3374" s="44" t="s">
        <v>21423</v>
      </c>
      <c r="O3374" s="34">
        <v>2377</v>
      </c>
      <c r="P3374" s="44">
        <v>1996</v>
      </c>
      <c r="Q3374" s="46">
        <v>5622.1</v>
      </c>
      <c r="R3374" s="34">
        <v>3835</v>
      </c>
      <c r="T3374" s="34"/>
      <c r="U3374" s="34"/>
      <c r="V3374" s="34"/>
      <c r="W3374" s="34"/>
      <c r="X3374" s="34"/>
      <c r="Y3374" s="34"/>
      <c r="Z3374" s="34"/>
      <c r="AA3374" s="34"/>
      <c r="AB3374" s="34"/>
      <c r="AC3374" s="34"/>
    </row>
    <row r="3375" spans="2:29">
      <c r="B3375" s="51">
        <v>199600000225840</v>
      </c>
      <c r="C3375" s="45">
        <v>35339</v>
      </c>
      <c r="D3375" s="44" t="s">
        <v>17944</v>
      </c>
      <c r="E3375" s="34">
        <v>3600</v>
      </c>
      <c r="F3375" s="34">
        <v>1229.22</v>
      </c>
      <c r="G3375" s="44">
        <v>91.13</v>
      </c>
      <c r="H3375" s="44">
        <v>55</v>
      </c>
      <c r="I3375" s="44">
        <v>40</v>
      </c>
      <c r="J3375" s="45">
        <v>35074</v>
      </c>
      <c r="K3375" s="44">
        <v>1996</v>
      </c>
      <c r="L3375" s="44">
        <v>40</v>
      </c>
      <c r="M3375" s="34">
        <v>90</v>
      </c>
      <c r="N3375" s="44" t="s">
        <v>21437</v>
      </c>
      <c r="O3375" s="34">
        <v>2371</v>
      </c>
      <c r="P3375" s="44">
        <v>1996</v>
      </c>
      <c r="Q3375" s="46">
        <v>5622.1</v>
      </c>
      <c r="R3375" s="34">
        <v>3825</v>
      </c>
      <c r="T3375" s="34"/>
      <c r="U3375" s="34"/>
      <c r="V3375" s="34"/>
      <c r="W3375" s="34"/>
      <c r="X3375" s="34"/>
      <c r="Y3375" s="34"/>
      <c r="Z3375" s="34"/>
      <c r="AA3375" s="34"/>
      <c r="AB3375" s="34"/>
      <c r="AC3375" s="34"/>
    </row>
    <row r="3376" spans="2:29">
      <c r="B3376" s="51">
        <v>199000000228090</v>
      </c>
      <c r="C3376" s="45">
        <v>33147</v>
      </c>
      <c r="D3376" s="44" t="s">
        <v>17263</v>
      </c>
      <c r="E3376" s="34">
        <v>4664.8599999999997</v>
      </c>
      <c r="F3376" s="34">
        <v>2296.3200000000002</v>
      </c>
      <c r="G3376" s="44">
        <v>118.42</v>
      </c>
      <c r="H3376" s="44">
        <v>52</v>
      </c>
      <c r="I3376" s="44">
        <v>40</v>
      </c>
      <c r="J3376" s="45">
        <v>32883</v>
      </c>
      <c r="K3376" s="44">
        <v>1990</v>
      </c>
      <c r="L3376" s="44">
        <v>40</v>
      </c>
      <c r="M3376" s="34">
        <v>116.62</v>
      </c>
      <c r="N3376" s="44" t="s">
        <v>21447</v>
      </c>
      <c r="O3376" s="34">
        <v>2369</v>
      </c>
      <c r="P3376" s="44">
        <v>1990</v>
      </c>
      <c r="Q3376" s="46">
        <v>4731.3</v>
      </c>
      <c r="R3376" s="34">
        <v>4540</v>
      </c>
      <c r="T3376" s="34"/>
      <c r="U3376" s="34"/>
      <c r="V3376" s="34"/>
      <c r="W3376" s="34"/>
      <c r="X3376" s="34"/>
      <c r="Y3376" s="34"/>
      <c r="Z3376" s="34"/>
      <c r="AA3376" s="34"/>
      <c r="AB3376" s="34"/>
      <c r="AC3376" s="34"/>
    </row>
    <row r="3377" spans="2:29">
      <c r="B3377" s="51">
        <v>199000000228100</v>
      </c>
      <c r="C3377" s="45">
        <v>33147</v>
      </c>
      <c r="D3377" s="44" t="s">
        <v>17264</v>
      </c>
      <c r="E3377" s="34">
        <v>4664.8599999999997</v>
      </c>
      <c r="F3377" s="34">
        <v>2296.3200000000002</v>
      </c>
      <c r="G3377" s="44">
        <v>118.42</v>
      </c>
      <c r="H3377" s="44">
        <v>52</v>
      </c>
      <c r="I3377" s="44">
        <v>40</v>
      </c>
      <c r="J3377" s="45">
        <v>32883</v>
      </c>
      <c r="K3377" s="44">
        <v>1990</v>
      </c>
      <c r="L3377" s="44">
        <v>40</v>
      </c>
      <c r="M3377" s="34">
        <v>116.62</v>
      </c>
      <c r="N3377" s="44" t="s">
        <v>21447</v>
      </c>
      <c r="O3377" s="34">
        <v>2369</v>
      </c>
      <c r="P3377" s="44">
        <v>1990</v>
      </c>
      <c r="Q3377" s="46">
        <v>4731.3</v>
      </c>
      <c r="R3377" s="34">
        <v>4540</v>
      </c>
      <c r="T3377" s="34"/>
      <c r="U3377" s="34"/>
      <c r="V3377" s="34"/>
      <c r="W3377" s="34"/>
      <c r="X3377" s="34"/>
      <c r="Y3377" s="34"/>
      <c r="Z3377" s="34"/>
      <c r="AA3377" s="34"/>
      <c r="AB3377" s="34"/>
      <c r="AC3377" s="34"/>
    </row>
    <row r="3378" spans="2:29">
      <c r="B3378" s="51">
        <v>200100000220010</v>
      </c>
      <c r="C3378" s="45">
        <v>37110</v>
      </c>
      <c r="D3378" s="44" t="s">
        <v>18092</v>
      </c>
      <c r="E3378" s="34">
        <v>23582.29</v>
      </c>
      <c r="F3378" s="34">
        <v>21218.58</v>
      </c>
      <c r="G3378" s="44">
        <v>2357.2399999999998</v>
      </c>
      <c r="H3378" s="44">
        <v>82</v>
      </c>
      <c r="I3378" s="44">
        <v>10</v>
      </c>
      <c r="J3378" s="45">
        <v>37080</v>
      </c>
      <c r="K3378" s="44">
        <v>2001</v>
      </c>
      <c r="L3378" s="44">
        <v>10</v>
      </c>
      <c r="M3378" s="34">
        <v>2358.23</v>
      </c>
      <c r="N3378" s="44" t="s">
        <v>21418</v>
      </c>
      <c r="O3378" s="34">
        <v>2364</v>
      </c>
      <c r="P3378" s="44">
        <v>2001</v>
      </c>
      <c r="Q3378" s="46">
        <v>6342.1</v>
      </c>
      <c r="R3378" s="34">
        <v>3380</v>
      </c>
      <c r="T3378" s="34"/>
      <c r="U3378" s="34"/>
      <c r="V3378" s="34"/>
      <c r="W3378" s="34"/>
      <c r="X3378" s="34"/>
      <c r="Y3378" s="34"/>
      <c r="Z3378" s="34"/>
      <c r="AA3378" s="34"/>
      <c r="AB3378" s="34"/>
      <c r="AC3378" s="34"/>
    </row>
    <row r="3379" spans="2:29">
      <c r="B3379" s="51">
        <v>199900000227260</v>
      </c>
      <c r="C3379" s="45">
        <v>36468</v>
      </c>
      <c r="D3379" s="44" t="s">
        <v>16227</v>
      </c>
      <c r="E3379" s="34">
        <v>24726</v>
      </c>
      <c r="F3379" s="34">
        <v>22367.25</v>
      </c>
      <c r="G3379" s="44">
        <v>2152.35</v>
      </c>
      <c r="H3379" s="44">
        <v>45</v>
      </c>
      <c r="I3379" s="44">
        <v>12</v>
      </c>
      <c r="J3379" s="45">
        <v>36261</v>
      </c>
      <c r="K3379" s="44">
        <v>1999</v>
      </c>
      <c r="L3379" s="44">
        <v>12</v>
      </c>
      <c r="M3379" s="34">
        <v>2060.5</v>
      </c>
      <c r="N3379" s="44" t="s">
        <v>21432</v>
      </c>
      <c r="O3379" s="34">
        <v>2359</v>
      </c>
      <c r="P3379" s="44">
        <v>1999</v>
      </c>
      <c r="Q3379" s="46">
        <v>6058.6</v>
      </c>
      <c r="R3379" s="34">
        <v>3531</v>
      </c>
      <c r="T3379" s="34"/>
      <c r="U3379" s="34"/>
      <c r="V3379" s="34"/>
      <c r="W3379" s="34"/>
      <c r="X3379" s="34"/>
      <c r="Y3379" s="34"/>
      <c r="Z3379" s="34"/>
      <c r="AA3379" s="34"/>
      <c r="AB3379" s="34"/>
      <c r="AC3379" s="34"/>
    </row>
    <row r="3380" spans="2:29">
      <c r="B3380" s="51">
        <v>199000000228130</v>
      </c>
      <c r="C3380" s="45">
        <v>33147</v>
      </c>
      <c r="D3380" s="44" t="s">
        <v>20983</v>
      </c>
      <c r="E3380" s="34">
        <v>4640.3</v>
      </c>
      <c r="F3380" s="34">
        <v>2284.19</v>
      </c>
      <c r="G3380" s="44">
        <v>117.76</v>
      </c>
      <c r="H3380" s="44">
        <v>75</v>
      </c>
      <c r="I3380" s="44">
        <v>40</v>
      </c>
      <c r="J3380" s="45">
        <v>32883</v>
      </c>
      <c r="K3380" s="44">
        <v>1990</v>
      </c>
      <c r="L3380" s="44">
        <v>40</v>
      </c>
      <c r="M3380" s="34">
        <v>116.01</v>
      </c>
      <c r="N3380" s="44" t="s">
        <v>19300</v>
      </c>
      <c r="O3380" s="34">
        <v>2356</v>
      </c>
      <c r="P3380" s="44">
        <v>1990</v>
      </c>
      <c r="Q3380" s="46">
        <v>4731.3</v>
      </c>
      <c r="R3380" s="34">
        <v>4517</v>
      </c>
      <c r="T3380" s="34"/>
      <c r="U3380" s="34"/>
      <c r="V3380" s="34"/>
      <c r="W3380" s="34"/>
      <c r="X3380" s="34"/>
      <c r="Y3380" s="34"/>
      <c r="Z3380" s="34"/>
      <c r="AA3380" s="34"/>
      <c r="AB3380" s="34"/>
      <c r="AC3380" s="34"/>
    </row>
    <row r="3381" spans="2:29">
      <c r="B3381" s="51">
        <v>200100000243270</v>
      </c>
      <c r="C3381" s="45">
        <v>37165</v>
      </c>
      <c r="D3381" s="44" t="s">
        <v>17372</v>
      </c>
      <c r="E3381" s="34">
        <v>3029.69</v>
      </c>
      <c r="F3381" s="34">
        <v>681.05</v>
      </c>
      <c r="G3381" s="44">
        <v>75.739999999999995</v>
      </c>
      <c r="H3381" s="44">
        <v>71</v>
      </c>
      <c r="I3381" s="44">
        <v>40</v>
      </c>
      <c r="J3381" s="45">
        <v>36901</v>
      </c>
      <c r="K3381" s="44">
        <v>2001</v>
      </c>
      <c r="L3381" s="44">
        <v>40</v>
      </c>
      <c r="M3381" s="34">
        <v>75.739999999999995</v>
      </c>
      <c r="N3381" s="44" t="s">
        <v>19299</v>
      </c>
      <c r="O3381" s="34">
        <v>2349</v>
      </c>
      <c r="P3381" s="44">
        <v>2001</v>
      </c>
      <c r="Q3381" s="46">
        <v>6342.1</v>
      </c>
      <c r="R3381" s="34">
        <v>3359</v>
      </c>
      <c r="T3381" s="34"/>
      <c r="U3381" s="34"/>
      <c r="V3381" s="34"/>
      <c r="W3381" s="34"/>
      <c r="X3381" s="34"/>
      <c r="Y3381" s="34"/>
      <c r="Z3381" s="34"/>
      <c r="AA3381" s="34"/>
      <c r="AB3381" s="34"/>
      <c r="AC3381" s="34"/>
    </row>
    <row r="3382" spans="2:29">
      <c r="B3382" s="51">
        <v>200400010042720</v>
      </c>
      <c r="C3382" s="45">
        <v>38223</v>
      </c>
      <c r="D3382" s="44" t="s">
        <v>18959</v>
      </c>
      <c r="E3382" s="34">
        <v>3959</v>
      </c>
      <c r="F3382" s="34">
        <v>1610.19</v>
      </c>
      <c r="G3382" s="44">
        <v>263.95</v>
      </c>
      <c r="H3382" s="44">
        <v>82</v>
      </c>
      <c r="I3382" s="44">
        <v>15</v>
      </c>
      <c r="J3382" s="45">
        <v>38223</v>
      </c>
      <c r="K3382" s="44">
        <v>2004</v>
      </c>
      <c r="L3382" s="44">
        <v>15</v>
      </c>
      <c r="M3382" s="34">
        <v>263.93</v>
      </c>
      <c r="N3382" s="44" t="s">
        <v>21418</v>
      </c>
      <c r="O3382" s="34">
        <v>2349</v>
      </c>
      <c r="P3382" s="44">
        <v>2004</v>
      </c>
      <c r="Q3382" s="46">
        <v>7114.9</v>
      </c>
      <c r="R3382" s="34">
        <v>2994</v>
      </c>
      <c r="T3382" s="34"/>
      <c r="U3382" s="34"/>
      <c r="V3382" s="34"/>
      <c r="W3382" s="34"/>
      <c r="X3382" s="34"/>
      <c r="Y3382" s="34"/>
      <c r="Z3382" s="34"/>
      <c r="AA3382" s="34"/>
      <c r="AB3382" s="34"/>
      <c r="AC3382" s="34"/>
    </row>
    <row r="3383" spans="2:29">
      <c r="B3383" s="51">
        <v>199000000209890</v>
      </c>
      <c r="C3383" s="45">
        <v>33117</v>
      </c>
      <c r="D3383" s="44" t="s">
        <v>20964</v>
      </c>
      <c r="E3383" s="34">
        <v>2346.25</v>
      </c>
      <c r="F3383" s="34">
        <v>0</v>
      </c>
      <c r="G3383" s="44">
        <v>0</v>
      </c>
      <c r="H3383" s="44">
        <v>95</v>
      </c>
      <c r="I3383" s="44">
        <v>0</v>
      </c>
      <c r="J3383" s="45">
        <v>32882</v>
      </c>
      <c r="K3383" s="44">
        <v>1990</v>
      </c>
      <c r="L3383" s="44">
        <v>0</v>
      </c>
      <c r="M3383" s="34">
        <v>0</v>
      </c>
      <c r="N3383" s="44" t="s">
        <v>21458</v>
      </c>
      <c r="O3383" s="34">
        <v>2346</v>
      </c>
      <c r="P3383" s="44">
        <v>1990</v>
      </c>
      <c r="Q3383" s="46">
        <v>4731.3</v>
      </c>
      <c r="R3383" s="34">
        <v>4498</v>
      </c>
      <c r="T3383" s="34"/>
      <c r="U3383" s="34"/>
      <c r="V3383" s="34"/>
      <c r="W3383" s="34"/>
      <c r="X3383" s="34"/>
      <c r="Y3383" s="34"/>
      <c r="Z3383" s="34"/>
      <c r="AA3383" s="34"/>
      <c r="AB3383" s="34"/>
      <c r="AC3383" s="34"/>
    </row>
    <row r="3384" spans="2:29">
      <c r="B3384" s="51" t="s">
        <v>19609</v>
      </c>
      <c r="C3384" s="45">
        <v>38909</v>
      </c>
      <c r="D3384" s="44" t="s">
        <v>20157</v>
      </c>
      <c r="E3384" s="34">
        <v>2342.9</v>
      </c>
      <c r="F3384" s="34">
        <v>0</v>
      </c>
      <c r="G3384" s="44">
        <v>0</v>
      </c>
      <c r="H3384" s="44">
        <v>94</v>
      </c>
      <c r="I3384" s="44">
        <v>0</v>
      </c>
      <c r="J3384" s="45">
        <v>39028</v>
      </c>
      <c r="K3384" s="44">
        <v>2006</v>
      </c>
      <c r="L3384" s="44">
        <v>0</v>
      </c>
      <c r="M3384" s="34">
        <v>0</v>
      </c>
      <c r="N3384" s="44" t="s">
        <v>21423</v>
      </c>
      <c r="O3384" s="34">
        <v>2343</v>
      </c>
      <c r="P3384" s="44">
        <v>2006</v>
      </c>
      <c r="Q3384" s="46">
        <v>7751.2</v>
      </c>
      <c r="R3384" s="34">
        <v>2741</v>
      </c>
      <c r="T3384" s="34"/>
      <c r="U3384" s="34"/>
      <c r="V3384" s="34"/>
      <c r="W3384" s="34"/>
      <c r="X3384" s="34"/>
      <c r="Y3384" s="34"/>
      <c r="Z3384" s="34"/>
      <c r="AA3384" s="34"/>
      <c r="AB3384" s="34"/>
      <c r="AC3384" s="34"/>
    </row>
    <row r="3385" spans="2:29">
      <c r="B3385" s="51" t="s">
        <v>18788</v>
      </c>
      <c r="C3385" s="45">
        <v>37510</v>
      </c>
      <c r="D3385" s="44" t="s">
        <v>18789</v>
      </c>
      <c r="E3385" s="34">
        <v>2340.21</v>
      </c>
      <c r="F3385" s="34">
        <v>0</v>
      </c>
      <c r="G3385" s="44">
        <v>0</v>
      </c>
      <c r="H3385" s="44">
        <v>94</v>
      </c>
      <c r="I3385" s="44">
        <v>0</v>
      </c>
      <c r="J3385" s="45">
        <v>37569</v>
      </c>
      <c r="K3385" s="44">
        <v>2002</v>
      </c>
      <c r="L3385" s="44">
        <v>0</v>
      </c>
      <c r="M3385" s="34">
        <v>0</v>
      </c>
      <c r="N3385" s="44" t="s">
        <v>21423</v>
      </c>
      <c r="O3385" s="34">
        <v>2340</v>
      </c>
      <c r="P3385" s="44">
        <v>2002</v>
      </c>
      <c r="Q3385" s="46">
        <v>6537.9</v>
      </c>
      <c r="R3385" s="34">
        <v>3246</v>
      </c>
      <c r="T3385" s="34"/>
      <c r="U3385" s="34"/>
      <c r="V3385" s="34"/>
      <c r="W3385" s="34"/>
      <c r="X3385" s="34"/>
      <c r="Y3385" s="34"/>
      <c r="Z3385" s="34"/>
      <c r="AA3385" s="34"/>
      <c r="AB3385" s="34"/>
      <c r="AC3385" s="34"/>
    </row>
    <row r="3386" spans="2:29">
      <c r="B3386" s="51" t="s">
        <v>18754</v>
      </c>
      <c r="C3386" s="45">
        <v>37530</v>
      </c>
      <c r="D3386" s="44" t="s">
        <v>17062</v>
      </c>
      <c r="E3386" s="34">
        <v>2923.32</v>
      </c>
      <c r="F3386" s="34">
        <v>584.17999999999995</v>
      </c>
      <c r="G3386" s="44">
        <v>73.12</v>
      </c>
      <c r="H3386" s="44">
        <v>90</v>
      </c>
      <c r="I3386" s="44">
        <v>40</v>
      </c>
      <c r="J3386" s="45">
        <v>37266</v>
      </c>
      <c r="K3386" s="44">
        <v>2002</v>
      </c>
      <c r="L3386" s="44">
        <v>40</v>
      </c>
      <c r="M3386" s="34">
        <v>73.08</v>
      </c>
      <c r="N3386" s="44" t="s">
        <v>21421</v>
      </c>
      <c r="O3386" s="34">
        <v>2339</v>
      </c>
      <c r="P3386" s="44">
        <v>2002</v>
      </c>
      <c r="Q3386" s="46">
        <v>6537.9</v>
      </c>
      <c r="R3386" s="34">
        <v>3245</v>
      </c>
      <c r="T3386" s="34"/>
      <c r="U3386" s="34"/>
      <c r="V3386" s="34"/>
      <c r="W3386" s="34"/>
      <c r="X3386" s="34"/>
      <c r="Y3386" s="34"/>
      <c r="Z3386" s="34"/>
      <c r="AA3386" s="34"/>
      <c r="AB3386" s="34"/>
      <c r="AC3386" s="34"/>
    </row>
    <row r="3387" spans="2:29">
      <c r="B3387" s="51">
        <v>201010000035970</v>
      </c>
      <c r="C3387" s="45">
        <v>40429</v>
      </c>
      <c r="D3387" s="44" t="s">
        <v>20481</v>
      </c>
      <c r="E3387" s="34">
        <v>2329.11</v>
      </c>
      <c r="F3387" s="34">
        <v>0</v>
      </c>
      <c r="G3387" s="44">
        <v>0</v>
      </c>
      <c r="H3387" s="44">
        <v>82</v>
      </c>
      <c r="I3387" s="44">
        <v>10</v>
      </c>
      <c r="J3387" s="45">
        <v>40399</v>
      </c>
      <c r="K3387" s="44">
        <v>2010</v>
      </c>
      <c r="L3387" s="44">
        <v>10</v>
      </c>
      <c r="M3387" s="34">
        <v>232.91</v>
      </c>
      <c r="N3387" s="44" t="s">
        <v>21418</v>
      </c>
      <c r="O3387" s="34">
        <v>2329</v>
      </c>
      <c r="P3387" s="44">
        <v>2010</v>
      </c>
      <c r="Q3387" s="46">
        <v>8752.4</v>
      </c>
      <c r="R3387" s="34">
        <v>2414</v>
      </c>
      <c r="T3387" s="34"/>
      <c r="U3387" s="34"/>
      <c r="V3387" s="34"/>
      <c r="W3387" s="34"/>
      <c r="X3387" s="34"/>
      <c r="Y3387" s="34"/>
      <c r="Z3387" s="34"/>
      <c r="AA3387" s="34"/>
      <c r="AB3387" s="34"/>
      <c r="AC3387" s="34"/>
    </row>
    <row r="3388" spans="2:29">
      <c r="B3388" s="51" t="s">
        <v>19391</v>
      </c>
      <c r="C3388" s="45">
        <v>38506</v>
      </c>
      <c r="D3388" s="44" t="s">
        <v>20140</v>
      </c>
      <c r="E3388" s="34">
        <v>4975.12</v>
      </c>
      <c r="F3388" s="34">
        <v>2650.13</v>
      </c>
      <c r="G3388" s="44">
        <v>497.44</v>
      </c>
      <c r="H3388" s="44">
        <v>82</v>
      </c>
      <c r="I3388" s="44">
        <v>10</v>
      </c>
      <c r="J3388" s="45">
        <v>38417</v>
      </c>
      <c r="K3388" s="44">
        <v>2005</v>
      </c>
      <c r="L3388" s="44">
        <v>10</v>
      </c>
      <c r="M3388" s="34">
        <v>497.51</v>
      </c>
      <c r="N3388" s="44" t="s">
        <v>21418</v>
      </c>
      <c r="O3388" s="34">
        <v>2325</v>
      </c>
      <c r="P3388" s="44">
        <v>2005</v>
      </c>
      <c r="Q3388" s="46">
        <v>7446</v>
      </c>
      <c r="R3388" s="34">
        <v>2832</v>
      </c>
      <c r="T3388" s="34"/>
      <c r="U3388" s="34"/>
      <c r="V3388" s="34"/>
      <c r="W3388" s="34"/>
      <c r="X3388" s="34"/>
      <c r="Y3388" s="34"/>
      <c r="Z3388" s="34"/>
      <c r="AA3388" s="34"/>
      <c r="AB3388" s="34"/>
      <c r="AC3388" s="34"/>
    </row>
    <row r="3389" spans="2:29">
      <c r="B3389" s="51">
        <v>198800000211800</v>
      </c>
      <c r="C3389" s="45">
        <v>32478</v>
      </c>
      <c r="D3389" s="44" t="s">
        <v>20803</v>
      </c>
      <c r="E3389" s="34">
        <v>2325</v>
      </c>
      <c r="F3389" s="34">
        <v>0</v>
      </c>
      <c r="G3389" s="44">
        <v>0</v>
      </c>
      <c r="H3389" s="44">
        <v>94</v>
      </c>
      <c r="I3389" s="44">
        <v>0</v>
      </c>
      <c r="J3389" s="45">
        <v>32154</v>
      </c>
      <c r="K3389" s="44">
        <v>1988</v>
      </c>
      <c r="L3389" s="44">
        <v>0</v>
      </c>
      <c r="M3389" s="34">
        <v>0</v>
      </c>
      <c r="N3389" s="44" t="s">
        <v>21423</v>
      </c>
      <c r="O3389" s="34">
        <v>2325</v>
      </c>
      <c r="P3389" s="44">
        <v>1988</v>
      </c>
      <c r="Q3389" s="46">
        <v>4528</v>
      </c>
      <c r="R3389" s="34">
        <v>4657</v>
      </c>
      <c r="T3389" s="34"/>
      <c r="U3389" s="34"/>
      <c r="V3389" s="34"/>
      <c r="W3389" s="34"/>
      <c r="X3389" s="34"/>
      <c r="Y3389" s="34"/>
      <c r="Z3389" s="34"/>
      <c r="AA3389" s="34"/>
      <c r="AB3389" s="34"/>
      <c r="AC3389" s="34"/>
    </row>
    <row r="3390" spans="2:29">
      <c r="B3390" s="51">
        <v>198800000211500</v>
      </c>
      <c r="C3390" s="45">
        <v>32387</v>
      </c>
      <c r="D3390" s="44" t="s">
        <v>16874</v>
      </c>
      <c r="E3390" s="34">
        <v>2325</v>
      </c>
      <c r="F3390" s="34">
        <v>0</v>
      </c>
      <c r="G3390" s="44">
        <v>0</v>
      </c>
      <c r="H3390" s="44">
        <v>94</v>
      </c>
      <c r="I3390" s="44">
        <v>0</v>
      </c>
      <c r="J3390" s="45">
        <v>32151</v>
      </c>
      <c r="K3390" s="44">
        <v>1988</v>
      </c>
      <c r="L3390" s="44">
        <v>0</v>
      </c>
      <c r="M3390" s="34">
        <v>0</v>
      </c>
      <c r="N3390" s="44" t="s">
        <v>21423</v>
      </c>
      <c r="O3390" s="34">
        <v>2325</v>
      </c>
      <c r="P3390" s="44">
        <v>1988</v>
      </c>
      <c r="Q3390" s="46">
        <v>4528</v>
      </c>
      <c r="R3390" s="34">
        <v>4657</v>
      </c>
      <c r="T3390" s="34"/>
      <c r="U3390" s="34"/>
      <c r="V3390" s="34"/>
      <c r="W3390" s="34"/>
      <c r="X3390" s="34"/>
      <c r="Y3390" s="34"/>
      <c r="Z3390" s="34"/>
      <c r="AA3390" s="34"/>
      <c r="AB3390" s="34"/>
      <c r="AC3390" s="34"/>
    </row>
    <row r="3391" spans="2:29">
      <c r="B3391" s="51">
        <v>199800000213640</v>
      </c>
      <c r="C3391" s="45">
        <v>36070</v>
      </c>
      <c r="D3391" s="44" t="s">
        <v>18250</v>
      </c>
      <c r="E3391" s="34">
        <v>2323.5</v>
      </c>
      <c r="F3391" s="34">
        <v>0</v>
      </c>
      <c r="G3391" s="44">
        <v>0</v>
      </c>
      <c r="H3391" s="44">
        <v>78</v>
      </c>
      <c r="I3391" s="44">
        <v>0</v>
      </c>
      <c r="J3391" s="45">
        <v>35836</v>
      </c>
      <c r="K3391" s="44">
        <v>1998</v>
      </c>
      <c r="L3391" s="44">
        <v>0</v>
      </c>
      <c r="M3391" s="34">
        <v>0</v>
      </c>
      <c r="N3391" s="44" t="s">
        <v>21415</v>
      </c>
      <c r="O3391" s="34">
        <v>2324</v>
      </c>
      <c r="P3391" s="44">
        <v>1998</v>
      </c>
      <c r="Q3391" s="46">
        <v>5920.4</v>
      </c>
      <c r="R3391" s="34">
        <v>3559</v>
      </c>
      <c r="T3391" s="34"/>
      <c r="U3391" s="34"/>
      <c r="V3391" s="34"/>
      <c r="W3391" s="34"/>
      <c r="X3391" s="34"/>
      <c r="Y3391" s="34"/>
      <c r="Z3391" s="34"/>
      <c r="AA3391" s="34"/>
      <c r="AB3391" s="34"/>
      <c r="AC3391" s="34"/>
    </row>
    <row r="3392" spans="2:29">
      <c r="B3392" s="51">
        <v>200100000219940</v>
      </c>
      <c r="C3392" s="45">
        <v>37042</v>
      </c>
      <c r="D3392" s="44" t="s">
        <v>18092</v>
      </c>
      <c r="E3392" s="34">
        <v>23184.74</v>
      </c>
      <c r="F3392" s="34">
        <v>20860.82</v>
      </c>
      <c r="G3392" s="44">
        <v>2317.54</v>
      </c>
      <c r="H3392" s="44">
        <v>82</v>
      </c>
      <c r="I3392" s="44">
        <v>10</v>
      </c>
      <c r="J3392" s="45">
        <v>37042</v>
      </c>
      <c r="K3392" s="44">
        <v>2001</v>
      </c>
      <c r="L3392" s="44">
        <v>10</v>
      </c>
      <c r="M3392" s="34">
        <v>2318.4699999999998</v>
      </c>
      <c r="N3392" s="44" t="s">
        <v>21418</v>
      </c>
      <c r="O3392" s="34">
        <v>2324</v>
      </c>
      <c r="P3392" s="44">
        <v>2001</v>
      </c>
      <c r="Q3392" s="46">
        <v>6342.1</v>
      </c>
      <c r="R3392" s="34">
        <v>3323</v>
      </c>
      <c r="T3392" s="34"/>
      <c r="U3392" s="34"/>
      <c r="V3392" s="34"/>
      <c r="W3392" s="34"/>
      <c r="X3392" s="34"/>
      <c r="Y3392" s="34"/>
      <c r="Z3392" s="34"/>
      <c r="AA3392" s="34"/>
      <c r="AB3392" s="34"/>
      <c r="AC3392" s="34"/>
    </row>
    <row r="3393" spans="2:29">
      <c r="B3393" s="51">
        <v>200100000219950</v>
      </c>
      <c r="C3393" s="45">
        <v>37042</v>
      </c>
      <c r="D3393" s="44" t="s">
        <v>18092</v>
      </c>
      <c r="E3393" s="34">
        <v>23184.74</v>
      </c>
      <c r="F3393" s="34">
        <v>20860.82</v>
      </c>
      <c r="G3393" s="44">
        <v>2317.54</v>
      </c>
      <c r="H3393" s="44">
        <v>82</v>
      </c>
      <c r="I3393" s="44">
        <v>10</v>
      </c>
      <c r="J3393" s="45">
        <v>37042</v>
      </c>
      <c r="K3393" s="44">
        <v>2001</v>
      </c>
      <c r="L3393" s="44">
        <v>10</v>
      </c>
      <c r="M3393" s="34">
        <v>2318.4699999999998</v>
      </c>
      <c r="N3393" s="44" t="s">
        <v>21418</v>
      </c>
      <c r="O3393" s="34">
        <v>2324</v>
      </c>
      <c r="P3393" s="44">
        <v>2001</v>
      </c>
      <c r="Q3393" s="46">
        <v>6342.1</v>
      </c>
      <c r="R3393" s="34">
        <v>3323</v>
      </c>
      <c r="T3393" s="34"/>
      <c r="U3393" s="34"/>
      <c r="V3393" s="34"/>
      <c r="W3393" s="34"/>
      <c r="X3393" s="34"/>
      <c r="Y3393" s="34"/>
      <c r="Z3393" s="34"/>
      <c r="AA3393" s="34"/>
      <c r="AB3393" s="34"/>
      <c r="AC3393" s="34"/>
    </row>
    <row r="3394" spans="2:29">
      <c r="B3394" s="51">
        <v>200100000219960</v>
      </c>
      <c r="C3394" s="45">
        <v>37042</v>
      </c>
      <c r="D3394" s="44" t="s">
        <v>18092</v>
      </c>
      <c r="E3394" s="34">
        <v>23184.74</v>
      </c>
      <c r="F3394" s="34">
        <v>20860.82</v>
      </c>
      <c r="G3394" s="44">
        <v>2317.54</v>
      </c>
      <c r="H3394" s="44">
        <v>82</v>
      </c>
      <c r="I3394" s="44">
        <v>10</v>
      </c>
      <c r="J3394" s="45">
        <v>37042</v>
      </c>
      <c r="K3394" s="44">
        <v>2001</v>
      </c>
      <c r="L3394" s="44">
        <v>10</v>
      </c>
      <c r="M3394" s="34">
        <v>2318.4699999999998</v>
      </c>
      <c r="N3394" s="44" t="s">
        <v>21418</v>
      </c>
      <c r="O3394" s="34">
        <v>2324</v>
      </c>
      <c r="P3394" s="44">
        <v>2001</v>
      </c>
      <c r="Q3394" s="46">
        <v>6342.1</v>
      </c>
      <c r="R3394" s="34">
        <v>3323</v>
      </c>
      <c r="T3394" s="34"/>
      <c r="U3394" s="34"/>
      <c r="V3394" s="34"/>
      <c r="W3394" s="34"/>
      <c r="X3394" s="34"/>
      <c r="Y3394" s="34"/>
      <c r="Z3394" s="34"/>
      <c r="AA3394" s="34"/>
      <c r="AB3394" s="34"/>
      <c r="AC3394" s="34"/>
    </row>
    <row r="3395" spans="2:29">
      <c r="B3395" s="51">
        <v>199100000244710</v>
      </c>
      <c r="C3395" s="45">
        <v>33512</v>
      </c>
      <c r="D3395" s="44" t="s">
        <v>17077</v>
      </c>
      <c r="E3395" s="34">
        <v>4358.2</v>
      </c>
      <c r="F3395" s="34">
        <v>2035.78</v>
      </c>
      <c r="G3395" s="44">
        <v>110.57</v>
      </c>
      <c r="H3395" s="44">
        <v>86</v>
      </c>
      <c r="I3395" s="44">
        <v>40</v>
      </c>
      <c r="J3395" s="45">
        <v>33248</v>
      </c>
      <c r="K3395" s="44">
        <v>1991</v>
      </c>
      <c r="L3395" s="44">
        <v>40</v>
      </c>
      <c r="M3395" s="34">
        <v>108.96</v>
      </c>
      <c r="N3395" s="44" t="s">
        <v>19309</v>
      </c>
      <c r="O3395" s="34">
        <v>2322</v>
      </c>
      <c r="P3395" s="44">
        <v>1991</v>
      </c>
      <c r="Q3395" s="46">
        <v>4835.2</v>
      </c>
      <c r="R3395" s="34">
        <v>4356</v>
      </c>
      <c r="T3395" s="34"/>
      <c r="U3395" s="34"/>
      <c r="V3395" s="34"/>
      <c r="W3395" s="34"/>
      <c r="X3395" s="34"/>
      <c r="Y3395" s="34"/>
      <c r="Z3395" s="34"/>
      <c r="AA3395" s="34"/>
      <c r="AB3395" s="34"/>
      <c r="AC3395" s="34"/>
    </row>
    <row r="3396" spans="2:29">
      <c r="B3396" s="51">
        <v>200910000028308</v>
      </c>
      <c r="C3396" s="45">
        <v>40016</v>
      </c>
      <c r="D3396" s="44" t="s">
        <v>20172</v>
      </c>
      <c r="E3396" s="34">
        <v>2576.6999999999998</v>
      </c>
      <c r="F3396" s="34">
        <v>255.93</v>
      </c>
      <c r="G3396" s="44">
        <v>214.75</v>
      </c>
      <c r="H3396" s="44">
        <v>82</v>
      </c>
      <c r="I3396" s="44">
        <v>12</v>
      </c>
      <c r="J3396" s="45">
        <v>40016</v>
      </c>
      <c r="K3396" s="44">
        <v>2009</v>
      </c>
      <c r="L3396" s="44">
        <v>12</v>
      </c>
      <c r="M3396" s="34">
        <v>214.73</v>
      </c>
      <c r="N3396" s="44" t="s">
        <v>21418</v>
      </c>
      <c r="O3396" s="34">
        <v>2321</v>
      </c>
      <c r="P3396" s="44">
        <v>2009</v>
      </c>
      <c r="Q3396" s="46">
        <v>8569.7999999999993</v>
      </c>
      <c r="R3396" s="34">
        <v>2456</v>
      </c>
      <c r="T3396" s="34"/>
      <c r="U3396" s="34"/>
      <c r="V3396" s="34"/>
      <c r="W3396" s="34"/>
      <c r="X3396" s="34"/>
      <c r="Y3396" s="34"/>
      <c r="Z3396" s="34"/>
      <c r="AA3396" s="34"/>
      <c r="AB3396" s="34"/>
      <c r="AC3396" s="34"/>
    </row>
    <row r="3397" spans="2:29">
      <c r="B3397" s="51">
        <v>200910000028306</v>
      </c>
      <c r="C3397" s="45">
        <v>40014</v>
      </c>
      <c r="D3397" s="44" t="s">
        <v>20172</v>
      </c>
      <c r="E3397" s="34">
        <v>2576.6999999999998</v>
      </c>
      <c r="F3397" s="34">
        <v>257.11</v>
      </c>
      <c r="G3397" s="44">
        <v>214.75</v>
      </c>
      <c r="H3397" s="44">
        <v>82</v>
      </c>
      <c r="I3397" s="44">
        <v>12</v>
      </c>
      <c r="J3397" s="45">
        <v>40014</v>
      </c>
      <c r="K3397" s="44">
        <v>2009</v>
      </c>
      <c r="L3397" s="44">
        <v>12</v>
      </c>
      <c r="M3397" s="34">
        <v>214.73</v>
      </c>
      <c r="N3397" s="44" t="s">
        <v>21418</v>
      </c>
      <c r="O3397" s="34">
        <v>2320</v>
      </c>
      <c r="P3397" s="44">
        <v>2009</v>
      </c>
      <c r="Q3397" s="46">
        <v>8569.7999999999993</v>
      </c>
      <c r="R3397" s="34">
        <v>2455</v>
      </c>
      <c r="T3397" s="34"/>
      <c r="U3397" s="34"/>
      <c r="V3397" s="34"/>
      <c r="W3397" s="34"/>
      <c r="X3397" s="34"/>
      <c r="Y3397" s="34"/>
      <c r="Z3397" s="34"/>
      <c r="AA3397" s="34"/>
      <c r="AB3397" s="34"/>
      <c r="AC3397" s="34"/>
    </row>
    <row r="3398" spans="2:29">
      <c r="B3398" s="51">
        <v>200910000028307</v>
      </c>
      <c r="C3398" s="45">
        <v>40015</v>
      </c>
      <c r="D3398" s="44" t="s">
        <v>20172</v>
      </c>
      <c r="E3398" s="34">
        <v>2576.6999999999998</v>
      </c>
      <c r="F3398" s="34">
        <v>256.52</v>
      </c>
      <c r="G3398" s="44">
        <v>214.75</v>
      </c>
      <c r="H3398" s="44">
        <v>82</v>
      </c>
      <c r="I3398" s="44">
        <v>12</v>
      </c>
      <c r="J3398" s="45">
        <v>40015</v>
      </c>
      <c r="K3398" s="44">
        <v>2009</v>
      </c>
      <c r="L3398" s="44">
        <v>12</v>
      </c>
      <c r="M3398" s="34">
        <v>214.73</v>
      </c>
      <c r="N3398" s="44" t="s">
        <v>21418</v>
      </c>
      <c r="O3398" s="34">
        <v>2320</v>
      </c>
      <c r="P3398" s="44">
        <v>2009</v>
      </c>
      <c r="Q3398" s="46">
        <v>8569.7999999999993</v>
      </c>
      <c r="R3398" s="34">
        <v>2456</v>
      </c>
      <c r="T3398" s="34"/>
      <c r="U3398" s="34"/>
      <c r="V3398" s="34"/>
      <c r="W3398" s="34"/>
      <c r="X3398" s="34"/>
      <c r="Y3398" s="34"/>
      <c r="Z3398" s="34"/>
      <c r="AA3398" s="34"/>
      <c r="AB3398" s="34"/>
      <c r="AC3398" s="34"/>
    </row>
    <row r="3399" spans="2:29">
      <c r="B3399" s="51">
        <v>198700000241880</v>
      </c>
      <c r="C3399" s="45">
        <v>31778</v>
      </c>
      <c r="D3399" s="44" t="s">
        <v>16848</v>
      </c>
      <c r="E3399" s="34">
        <v>5581.4</v>
      </c>
      <c r="F3399" s="34">
        <v>3264.65</v>
      </c>
      <c r="G3399" s="44">
        <v>142.52000000000001</v>
      </c>
      <c r="H3399" s="44">
        <v>91</v>
      </c>
      <c r="I3399" s="44">
        <v>40</v>
      </c>
      <c r="J3399" s="45">
        <v>31778</v>
      </c>
      <c r="K3399" s="44">
        <v>1987</v>
      </c>
      <c r="L3399" s="44">
        <v>40</v>
      </c>
      <c r="M3399" s="34">
        <v>139.54</v>
      </c>
      <c r="N3399" s="44" t="s">
        <v>21429</v>
      </c>
      <c r="O3399" s="34">
        <v>2317</v>
      </c>
      <c r="P3399" s="44">
        <v>1987</v>
      </c>
      <c r="Q3399" s="46">
        <v>4420</v>
      </c>
      <c r="R3399" s="34">
        <v>4754</v>
      </c>
      <c r="T3399" s="34"/>
      <c r="U3399" s="34"/>
      <c r="V3399" s="34"/>
      <c r="W3399" s="34"/>
      <c r="X3399" s="34"/>
      <c r="Y3399" s="34"/>
      <c r="Z3399" s="34"/>
      <c r="AA3399" s="34"/>
      <c r="AB3399" s="34"/>
      <c r="AC3399" s="34"/>
    </row>
    <row r="3400" spans="2:29">
      <c r="B3400" s="51">
        <v>199700000209850</v>
      </c>
      <c r="C3400" s="45">
        <v>35500</v>
      </c>
      <c r="D3400" s="44" t="s">
        <v>16869</v>
      </c>
      <c r="E3400" s="34">
        <v>2312</v>
      </c>
      <c r="F3400" s="34">
        <v>0</v>
      </c>
      <c r="G3400" s="44">
        <v>0</v>
      </c>
      <c r="H3400" s="44">
        <v>94</v>
      </c>
      <c r="I3400" s="44">
        <v>0</v>
      </c>
      <c r="J3400" s="45">
        <v>35737</v>
      </c>
      <c r="K3400" s="44">
        <v>1997</v>
      </c>
      <c r="L3400" s="44">
        <v>0</v>
      </c>
      <c r="M3400" s="34">
        <v>0</v>
      </c>
      <c r="N3400" s="44" t="s">
        <v>21423</v>
      </c>
      <c r="O3400" s="34">
        <v>2312</v>
      </c>
      <c r="P3400" s="44">
        <v>1997</v>
      </c>
      <c r="Q3400" s="46">
        <v>5825.1</v>
      </c>
      <c r="R3400" s="34">
        <v>3600</v>
      </c>
      <c r="T3400" s="34"/>
      <c r="U3400" s="34"/>
      <c r="V3400" s="34"/>
      <c r="W3400" s="34"/>
      <c r="X3400" s="34"/>
      <c r="Y3400" s="34"/>
      <c r="Z3400" s="34"/>
      <c r="AA3400" s="34"/>
      <c r="AB3400" s="34"/>
      <c r="AC3400" s="34"/>
    </row>
    <row r="3401" spans="2:29">
      <c r="B3401" s="51">
        <v>199000000203400</v>
      </c>
      <c r="C3401" s="45">
        <v>32905</v>
      </c>
      <c r="D3401" s="44" t="s">
        <v>17105</v>
      </c>
      <c r="E3401" s="34">
        <v>2300</v>
      </c>
      <c r="F3401" s="34">
        <v>0</v>
      </c>
      <c r="G3401" s="44">
        <v>0</v>
      </c>
      <c r="H3401" s="44">
        <v>94</v>
      </c>
      <c r="I3401" s="44">
        <v>0</v>
      </c>
      <c r="J3401" s="45">
        <v>32875</v>
      </c>
      <c r="K3401" s="44">
        <v>1990</v>
      </c>
      <c r="L3401" s="44">
        <v>0</v>
      </c>
      <c r="M3401" s="34">
        <v>0</v>
      </c>
      <c r="N3401" s="44" t="s">
        <v>21423</v>
      </c>
      <c r="O3401" s="34">
        <v>2300</v>
      </c>
      <c r="P3401" s="44">
        <v>1990</v>
      </c>
      <c r="Q3401" s="46">
        <v>4731.3</v>
      </c>
      <c r="R3401" s="34">
        <v>4409</v>
      </c>
      <c r="T3401" s="34"/>
      <c r="U3401" s="34"/>
      <c r="V3401" s="34"/>
      <c r="W3401" s="34"/>
      <c r="X3401" s="34"/>
      <c r="Y3401" s="34"/>
      <c r="Z3401" s="34"/>
      <c r="AA3401" s="34"/>
      <c r="AB3401" s="34"/>
      <c r="AC3401" s="34"/>
    </row>
    <row r="3402" spans="2:29">
      <c r="B3402" s="51">
        <v>198800000212170</v>
      </c>
      <c r="C3402" s="45">
        <v>32478</v>
      </c>
      <c r="D3402" s="44" t="s">
        <v>16884</v>
      </c>
      <c r="E3402" s="34">
        <v>2300</v>
      </c>
      <c r="F3402" s="34">
        <v>0</v>
      </c>
      <c r="G3402" s="44">
        <v>0</v>
      </c>
      <c r="H3402" s="44">
        <v>94</v>
      </c>
      <c r="I3402" s="44">
        <v>0</v>
      </c>
      <c r="J3402" s="45">
        <v>32154</v>
      </c>
      <c r="K3402" s="44">
        <v>1988</v>
      </c>
      <c r="L3402" s="44">
        <v>0</v>
      </c>
      <c r="M3402" s="34">
        <v>0</v>
      </c>
      <c r="N3402" s="44" t="s">
        <v>21423</v>
      </c>
      <c r="O3402" s="34">
        <v>2300</v>
      </c>
      <c r="P3402" s="44">
        <v>1988</v>
      </c>
      <c r="Q3402" s="46">
        <v>4528</v>
      </c>
      <c r="R3402" s="34">
        <v>4607</v>
      </c>
      <c r="T3402" s="34"/>
      <c r="U3402" s="34"/>
      <c r="V3402" s="34"/>
      <c r="W3402" s="34"/>
      <c r="X3402" s="34"/>
      <c r="Y3402" s="34"/>
      <c r="Z3402" s="34"/>
      <c r="AA3402" s="34"/>
      <c r="AB3402" s="34"/>
      <c r="AC3402" s="34"/>
    </row>
    <row r="3403" spans="2:29">
      <c r="B3403" s="51">
        <v>198800000212180</v>
      </c>
      <c r="C3403" s="45">
        <v>32417</v>
      </c>
      <c r="D3403" s="44" t="s">
        <v>16885</v>
      </c>
      <c r="E3403" s="34">
        <v>2300</v>
      </c>
      <c r="F3403" s="34">
        <v>0</v>
      </c>
      <c r="G3403" s="44">
        <v>0</v>
      </c>
      <c r="H3403" s="44">
        <v>94</v>
      </c>
      <c r="I3403" s="44">
        <v>0</v>
      </c>
      <c r="J3403" s="45">
        <v>32152</v>
      </c>
      <c r="K3403" s="44">
        <v>1988</v>
      </c>
      <c r="L3403" s="44">
        <v>0</v>
      </c>
      <c r="M3403" s="34">
        <v>0</v>
      </c>
      <c r="N3403" s="44" t="s">
        <v>21423</v>
      </c>
      <c r="O3403" s="34">
        <v>2300</v>
      </c>
      <c r="P3403" s="44">
        <v>1988</v>
      </c>
      <c r="Q3403" s="46">
        <v>4528</v>
      </c>
      <c r="R3403" s="34">
        <v>4607</v>
      </c>
      <c r="T3403" s="34"/>
      <c r="U3403" s="34"/>
      <c r="V3403" s="34"/>
      <c r="W3403" s="34"/>
      <c r="X3403" s="34"/>
      <c r="Y3403" s="34"/>
      <c r="Z3403" s="34"/>
      <c r="AA3403" s="34"/>
      <c r="AB3403" s="34"/>
      <c r="AC3403" s="34"/>
    </row>
    <row r="3404" spans="2:29">
      <c r="B3404" s="51">
        <v>200000000219920</v>
      </c>
      <c r="C3404" s="45">
        <v>36874</v>
      </c>
      <c r="D3404" s="44" t="s">
        <v>18092</v>
      </c>
      <c r="E3404" s="34">
        <v>22893.55</v>
      </c>
      <c r="F3404" s="34">
        <v>20598.89</v>
      </c>
      <c r="G3404" s="44">
        <v>2288.4299999999998</v>
      </c>
      <c r="H3404" s="44">
        <v>82</v>
      </c>
      <c r="I3404" s="44">
        <v>10</v>
      </c>
      <c r="J3404" s="45">
        <v>36874</v>
      </c>
      <c r="K3404" s="44">
        <v>2000</v>
      </c>
      <c r="L3404" s="44">
        <v>10</v>
      </c>
      <c r="M3404" s="34">
        <v>2289.36</v>
      </c>
      <c r="N3404" s="44" t="s">
        <v>21418</v>
      </c>
      <c r="O3404" s="34">
        <v>2295</v>
      </c>
      <c r="P3404" s="44">
        <v>2000</v>
      </c>
      <c r="Q3404" s="46">
        <v>6221.2</v>
      </c>
      <c r="R3404" s="34">
        <v>3345</v>
      </c>
      <c r="T3404" s="34"/>
      <c r="U3404" s="34"/>
      <c r="V3404" s="34"/>
      <c r="W3404" s="34"/>
      <c r="X3404" s="34"/>
      <c r="Y3404" s="34"/>
      <c r="Z3404" s="34"/>
      <c r="AA3404" s="34"/>
      <c r="AB3404" s="34"/>
      <c r="AC3404" s="34"/>
    </row>
    <row r="3405" spans="2:29">
      <c r="B3405" s="51">
        <v>200000000219930</v>
      </c>
      <c r="C3405" s="45">
        <v>36874</v>
      </c>
      <c r="D3405" s="44" t="s">
        <v>18092</v>
      </c>
      <c r="E3405" s="34">
        <v>22893.55</v>
      </c>
      <c r="F3405" s="34">
        <v>20598.89</v>
      </c>
      <c r="G3405" s="44">
        <v>2288.4299999999998</v>
      </c>
      <c r="H3405" s="44">
        <v>82</v>
      </c>
      <c r="I3405" s="44">
        <v>10</v>
      </c>
      <c r="J3405" s="45">
        <v>36874</v>
      </c>
      <c r="K3405" s="44">
        <v>2000</v>
      </c>
      <c r="L3405" s="44">
        <v>10</v>
      </c>
      <c r="M3405" s="34">
        <v>2289.36</v>
      </c>
      <c r="N3405" s="44" t="s">
        <v>21418</v>
      </c>
      <c r="O3405" s="34">
        <v>2295</v>
      </c>
      <c r="P3405" s="44">
        <v>2000</v>
      </c>
      <c r="Q3405" s="46">
        <v>6221.2</v>
      </c>
      <c r="R3405" s="34">
        <v>3345</v>
      </c>
      <c r="T3405" s="34"/>
      <c r="U3405" s="34"/>
      <c r="V3405" s="34"/>
      <c r="W3405" s="34"/>
      <c r="X3405" s="34"/>
      <c r="Y3405" s="34"/>
      <c r="Z3405" s="34"/>
      <c r="AA3405" s="34"/>
      <c r="AB3405" s="34"/>
      <c r="AC3405" s="34"/>
    </row>
    <row r="3406" spans="2:29">
      <c r="B3406" s="51" t="s">
        <v>19077</v>
      </c>
      <c r="C3406" s="45">
        <v>38260</v>
      </c>
      <c r="D3406" s="44" t="s">
        <v>19078</v>
      </c>
      <c r="E3406" s="34">
        <v>2293.9</v>
      </c>
      <c r="F3406" s="34">
        <v>0</v>
      </c>
      <c r="G3406" s="44">
        <v>0</v>
      </c>
      <c r="H3406" s="44">
        <v>94</v>
      </c>
      <c r="I3406" s="44">
        <v>0</v>
      </c>
      <c r="J3406" s="45">
        <v>38260</v>
      </c>
      <c r="K3406" s="44">
        <v>2004</v>
      </c>
      <c r="L3406" s="44">
        <v>0</v>
      </c>
      <c r="M3406" s="34">
        <v>0</v>
      </c>
      <c r="N3406" s="44" t="s">
        <v>21423</v>
      </c>
      <c r="O3406" s="34">
        <v>2294</v>
      </c>
      <c r="P3406" s="44">
        <v>2004</v>
      </c>
      <c r="Q3406" s="46">
        <v>7114.9</v>
      </c>
      <c r="R3406" s="34">
        <v>2924</v>
      </c>
      <c r="T3406" s="34"/>
      <c r="U3406" s="34"/>
      <c r="V3406" s="34"/>
      <c r="W3406" s="34"/>
      <c r="X3406" s="34"/>
      <c r="Y3406" s="34"/>
      <c r="Z3406" s="34"/>
      <c r="AA3406" s="34"/>
      <c r="AB3406" s="34"/>
      <c r="AC3406" s="34"/>
    </row>
    <row r="3407" spans="2:29">
      <c r="B3407" s="51">
        <v>200000000219910</v>
      </c>
      <c r="C3407" s="45">
        <v>36832</v>
      </c>
      <c r="D3407" s="44" t="s">
        <v>18092</v>
      </c>
      <c r="E3407" s="34">
        <v>22873.99</v>
      </c>
      <c r="F3407" s="34">
        <v>20581.240000000002</v>
      </c>
      <c r="G3407" s="44">
        <v>2286.46</v>
      </c>
      <c r="H3407" s="44">
        <v>82</v>
      </c>
      <c r="I3407" s="44">
        <v>10</v>
      </c>
      <c r="J3407" s="45">
        <v>36567</v>
      </c>
      <c r="K3407" s="44">
        <v>2000</v>
      </c>
      <c r="L3407" s="44">
        <v>10</v>
      </c>
      <c r="M3407" s="34">
        <v>2287.4</v>
      </c>
      <c r="N3407" s="44" t="s">
        <v>21418</v>
      </c>
      <c r="O3407" s="34">
        <v>2293</v>
      </c>
      <c r="P3407" s="44">
        <v>2000</v>
      </c>
      <c r="Q3407" s="46">
        <v>6221.2</v>
      </c>
      <c r="R3407" s="34">
        <v>3343</v>
      </c>
      <c r="T3407" s="34"/>
      <c r="U3407" s="34"/>
      <c r="V3407" s="34"/>
      <c r="W3407" s="34"/>
      <c r="X3407" s="34"/>
      <c r="Y3407" s="34"/>
      <c r="Z3407" s="34"/>
      <c r="AA3407" s="34"/>
      <c r="AB3407" s="34"/>
      <c r="AC3407" s="34"/>
    </row>
    <row r="3408" spans="2:29">
      <c r="B3408" s="51">
        <v>200100000219990</v>
      </c>
      <c r="C3408" s="45">
        <v>37062</v>
      </c>
      <c r="D3408" s="44" t="s">
        <v>18092</v>
      </c>
      <c r="E3408" s="34">
        <v>22842.98</v>
      </c>
      <c r="F3408" s="34">
        <v>20553.34</v>
      </c>
      <c r="G3408" s="44">
        <v>2283.36</v>
      </c>
      <c r="H3408" s="44">
        <v>82</v>
      </c>
      <c r="I3408" s="44">
        <v>10</v>
      </c>
      <c r="J3408" s="45">
        <v>37062</v>
      </c>
      <c r="K3408" s="44">
        <v>2001</v>
      </c>
      <c r="L3408" s="44">
        <v>10</v>
      </c>
      <c r="M3408" s="34">
        <v>2284.3000000000002</v>
      </c>
      <c r="N3408" s="44" t="s">
        <v>21418</v>
      </c>
      <c r="O3408" s="34">
        <v>2290</v>
      </c>
      <c r="P3408" s="44">
        <v>2001</v>
      </c>
      <c r="Q3408" s="46">
        <v>6342.1</v>
      </c>
      <c r="R3408" s="34">
        <v>3274</v>
      </c>
      <c r="T3408" s="34"/>
      <c r="U3408" s="34"/>
      <c r="V3408" s="34"/>
      <c r="W3408" s="34"/>
      <c r="X3408" s="34"/>
      <c r="Y3408" s="34"/>
      <c r="Z3408" s="34"/>
      <c r="AA3408" s="34"/>
      <c r="AB3408" s="34"/>
      <c r="AC3408" s="34"/>
    </row>
    <row r="3409" spans="2:29">
      <c r="B3409" s="51">
        <v>200100000220000</v>
      </c>
      <c r="C3409" s="45">
        <v>37062</v>
      </c>
      <c r="D3409" s="44" t="s">
        <v>18092</v>
      </c>
      <c r="E3409" s="34">
        <v>22842.98</v>
      </c>
      <c r="F3409" s="34">
        <v>20553.34</v>
      </c>
      <c r="G3409" s="44">
        <v>2283.36</v>
      </c>
      <c r="H3409" s="44">
        <v>82</v>
      </c>
      <c r="I3409" s="44">
        <v>10</v>
      </c>
      <c r="J3409" s="45">
        <v>37062</v>
      </c>
      <c r="K3409" s="44">
        <v>2001</v>
      </c>
      <c r="L3409" s="44">
        <v>10</v>
      </c>
      <c r="M3409" s="34">
        <v>2284.3000000000002</v>
      </c>
      <c r="N3409" s="44" t="s">
        <v>21418</v>
      </c>
      <c r="O3409" s="34">
        <v>2290</v>
      </c>
      <c r="P3409" s="44">
        <v>2001</v>
      </c>
      <c r="Q3409" s="46">
        <v>6342.1</v>
      </c>
      <c r="R3409" s="34">
        <v>3274</v>
      </c>
      <c r="T3409" s="34"/>
      <c r="U3409" s="34"/>
      <c r="V3409" s="34"/>
      <c r="W3409" s="34"/>
      <c r="X3409" s="34"/>
      <c r="Y3409" s="34"/>
      <c r="Z3409" s="34"/>
      <c r="AA3409" s="34"/>
      <c r="AB3409" s="34"/>
      <c r="AC3409" s="34"/>
    </row>
    <row r="3410" spans="2:29">
      <c r="B3410" s="51">
        <v>200910000022475</v>
      </c>
      <c r="C3410" s="45">
        <v>39841</v>
      </c>
      <c r="D3410" s="44" t="s">
        <v>19661</v>
      </c>
      <c r="E3410" s="34">
        <v>3004</v>
      </c>
      <c r="F3410" s="34">
        <v>717.21</v>
      </c>
      <c r="G3410" s="44">
        <v>429.15</v>
      </c>
      <c r="H3410" s="44">
        <v>82</v>
      </c>
      <c r="I3410" s="44">
        <v>7</v>
      </c>
      <c r="J3410" s="45">
        <v>39841</v>
      </c>
      <c r="K3410" s="44">
        <v>2009</v>
      </c>
      <c r="L3410" s="44">
        <v>7</v>
      </c>
      <c r="M3410" s="34">
        <v>429.14</v>
      </c>
      <c r="N3410" s="44" t="s">
        <v>21418</v>
      </c>
      <c r="O3410" s="34">
        <v>2287</v>
      </c>
      <c r="P3410" s="44">
        <v>2009</v>
      </c>
      <c r="Q3410" s="46">
        <v>8569.7999999999993</v>
      </c>
      <c r="R3410" s="34">
        <v>2420</v>
      </c>
      <c r="T3410" s="34"/>
      <c r="U3410" s="34"/>
      <c r="V3410" s="34"/>
      <c r="W3410" s="34"/>
      <c r="X3410" s="34"/>
      <c r="Y3410" s="34"/>
      <c r="Z3410" s="34"/>
      <c r="AA3410" s="34"/>
      <c r="AB3410" s="34"/>
      <c r="AC3410" s="34"/>
    </row>
    <row r="3411" spans="2:29">
      <c r="B3411" s="51" t="s">
        <v>18896</v>
      </c>
      <c r="C3411" s="45">
        <v>37663</v>
      </c>
      <c r="D3411" s="44" t="s">
        <v>19212</v>
      </c>
      <c r="E3411" s="34">
        <v>2281.9</v>
      </c>
      <c r="F3411" s="34">
        <v>0</v>
      </c>
      <c r="G3411" s="44">
        <v>0</v>
      </c>
      <c r="H3411" s="44">
        <v>94</v>
      </c>
      <c r="I3411" s="44">
        <v>0</v>
      </c>
      <c r="J3411" s="45">
        <v>37927</v>
      </c>
      <c r="K3411" s="44">
        <v>2003</v>
      </c>
      <c r="L3411" s="44">
        <v>0</v>
      </c>
      <c r="M3411" s="34">
        <v>0</v>
      </c>
      <c r="N3411" s="44" t="s">
        <v>21423</v>
      </c>
      <c r="O3411" s="34">
        <v>2282</v>
      </c>
      <c r="P3411" s="44">
        <v>2003</v>
      </c>
      <c r="Q3411" s="46">
        <v>6694.6</v>
      </c>
      <c r="R3411" s="34">
        <v>3091</v>
      </c>
      <c r="T3411" s="34"/>
      <c r="U3411" s="34"/>
      <c r="V3411" s="34"/>
      <c r="W3411" s="34"/>
      <c r="X3411" s="34"/>
      <c r="Y3411" s="34"/>
      <c r="Z3411" s="34"/>
      <c r="AA3411" s="34"/>
      <c r="AB3411" s="34"/>
      <c r="AC3411" s="34"/>
    </row>
    <row r="3412" spans="2:29">
      <c r="B3412" s="51">
        <v>200810000011012</v>
      </c>
      <c r="C3412" s="45">
        <v>39507</v>
      </c>
      <c r="D3412" s="44" t="s">
        <v>19901</v>
      </c>
      <c r="E3412" s="34">
        <v>3606</v>
      </c>
      <c r="F3412" s="34">
        <v>1331.1</v>
      </c>
      <c r="G3412" s="44">
        <v>515.13</v>
      </c>
      <c r="H3412" s="44">
        <v>82</v>
      </c>
      <c r="I3412" s="44">
        <v>7</v>
      </c>
      <c r="J3412" s="45">
        <v>39507</v>
      </c>
      <c r="K3412" s="44">
        <v>2008</v>
      </c>
      <c r="L3412" s="44">
        <v>7</v>
      </c>
      <c r="M3412" s="34">
        <v>515.14</v>
      </c>
      <c r="N3412" s="44" t="s">
        <v>21418</v>
      </c>
      <c r="O3412" s="34">
        <v>2275</v>
      </c>
      <c r="P3412" s="44">
        <v>2008</v>
      </c>
      <c r="Q3412" s="46">
        <v>8311.1</v>
      </c>
      <c r="R3412" s="34">
        <v>2483</v>
      </c>
      <c r="T3412" s="34"/>
      <c r="U3412" s="34"/>
      <c r="V3412" s="34"/>
      <c r="W3412" s="34"/>
      <c r="X3412" s="34"/>
      <c r="Y3412" s="34"/>
      <c r="Z3412" s="34"/>
      <c r="AA3412" s="34"/>
      <c r="AB3412" s="34"/>
      <c r="AC3412" s="34"/>
    </row>
    <row r="3413" spans="2:29">
      <c r="B3413" s="51" t="s">
        <v>19436</v>
      </c>
      <c r="C3413" s="45">
        <v>38660</v>
      </c>
      <c r="D3413" s="44" t="s">
        <v>19813</v>
      </c>
      <c r="E3413" s="34">
        <v>2272.9</v>
      </c>
      <c r="F3413" s="34">
        <v>0</v>
      </c>
      <c r="G3413" s="44">
        <v>0</v>
      </c>
      <c r="H3413" s="44">
        <v>94</v>
      </c>
      <c r="I3413" s="44">
        <v>0</v>
      </c>
      <c r="J3413" s="45">
        <v>38453</v>
      </c>
      <c r="K3413" s="44">
        <v>2005</v>
      </c>
      <c r="L3413" s="44">
        <v>0</v>
      </c>
      <c r="M3413" s="34">
        <v>0</v>
      </c>
      <c r="N3413" s="44" t="s">
        <v>21423</v>
      </c>
      <c r="O3413" s="34">
        <v>2273</v>
      </c>
      <c r="P3413" s="44">
        <v>2005</v>
      </c>
      <c r="Q3413" s="46">
        <v>7446</v>
      </c>
      <c r="R3413" s="34">
        <v>2769</v>
      </c>
      <c r="T3413" s="34"/>
      <c r="U3413" s="34"/>
      <c r="V3413" s="34"/>
      <c r="W3413" s="34"/>
      <c r="X3413" s="34"/>
      <c r="Y3413" s="34"/>
      <c r="Z3413" s="34"/>
      <c r="AA3413" s="34"/>
      <c r="AB3413" s="34"/>
      <c r="AC3413" s="34"/>
    </row>
    <row r="3414" spans="2:29">
      <c r="B3414" s="51">
        <v>199900000245440</v>
      </c>
      <c r="C3414" s="45">
        <v>36298</v>
      </c>
      <c r="D3414" s="44" t="s">
        <v>18422</v>
      </c>
      <c r="E3414" s="34">
        <v>4051.79</v>
      </c>
      <c r="F3414" s="34">
        <v>1782.1</v>
      </c>
      <c r="G3414" s="44">
        <v>162.1</v>
      </c>
      <c r="H3414" s="44">
        <v>56</v>
      </c>
      <c r="I3414" s="44">
        <v>25</v>
      </c>
      <c r="J3414" s="45">
        <v>36298</v>
      </c>
      <c r="K3414" s="44">
        <v>1999</v>
      </c>
      <c r="L3414" s="44">
        <v>25</v>
      </c>
      <c r="M3414" s="34">
        <v>162.07</v>
      </c>
      <c r="N3414" s="44" t="s">
        <v>21422</v>
      </c>
      <c r="O3414" s="34">
        <v>2270</v>
      </c>
      <c r="P3414" s="44">
        <v>1999</v>
      </c>
      <c r="Q3414" s="46">
        <v>6058.6</v>
      </c>
      <c r="R3414" s="34">
        <v>3398</v>
      </c>
      <c r="T3414" s="34"/>
      <c r="U3414" s="34"/>
      <c r="V3414" s="34"/>
      <c r="W3414" s="34"/>
      <c r="X3414" s="34"/>
      <c r="Y3414" s="34"/>
      <c r="Z3414" s="34"/>
      <c r="AA3414" s="34"/>
      <c r="AB3414" s="34"/>
      <c r="AC3414" s="34"/>
    </row>
    <row r="3415" spans="2:29">
      <c r="B3415" s="51">
        <v>199900000245450</v>
      </c>
      <c r="C3415" s="45">
        <v>36298</v>
      </c>
      <c r="D3415" s="44" t="s">
        <v>18422</v>
      </c>
      <c r="E3415" s="34">
        <v>4051.79</v>
      </c>
      <c r="F3415" s="34">
        <v>1782.1</v>
      </c>
      <c r="G3415" s="44">
        <v>162.1</v>
      </c>
      <c r="H3415" s="44">
        <v>56</v>
      </c>
      <c r="I3415" s="44">
        <v>25</v>
      </c>
      <c r="J3415" s="45">
        <v>36298</v>
      </c>
      <c r="K3415" s="44">
        <v>1999</v>
      </c>
      <c r="L3415" s="44">
        <v>25</v>
      </c>
      <c r="M3415" s="34">
        <v>162.07</v>
      </c>
      <c r="N3415" s="44" t="s">
        <v>21422</v>
      </c>
      <c r="O3415" s="34">
        <v>2270</v>
      </c>
      <c r="P3415" s="44">
        <v>1999</v>
      </c>
      <c r="Q3415" s="46">
        <v>6058.6</v>
      </c>
      <c r="R3415" s="34">
        <v>3398</v>
      </c>
      <c r="T3415" s="34"/>
      <c r="U3415" s="34"/>
      <c r="V3415" s="34"/>
      <c r="W3415" s="34"/>
      <c r="X3415" s="34"/>
      <c r="Y3415" s="34"/>
      <c r="Z3415" s="34"/>
      <c r="AA3415" s="34"/>
      <c r="AB3415" s="34"/>
      <c r="AC3415" s="34"/>
    </row>
    <row r="3416" spans="2:29">
      <c r="B3416" s="51">
        <v>199000000203330</v>
      </c>
      <c r="C3416" s="45">
        <v>32905</v>
      </c>
      <c r="D3416" s="44" t="s">
        <v>17103</v>
      </c>
      <c r="E3416" s="34">
        <v>2270</v>
      </c>
      <c r="F3416" s="34">
        <v>0</v>
      </c>
      <c r="G3416" s="44">
        <v>0</v>
      </c>
      <c r="H3416" s="44">
        <v>94</v>
      </c>
      <c r="I3416" s="44">
        <v>0</v>
      </c>
      <c r="J3416" s="45">
        <v>32875</v>
      </c>
      <c r="K3416" s="44">
        <v>1990</v>
      </c>
      <c r="L3416" s="44">
        <v>0</v>
      </c>
      <c r="M3416" s="34">
        <v>0</v>
      </c>
      <c r="N3416" s="44" t="s">
        <v>21423</v>
      </c>
      <c r="O3416" s="34">
        <v>2270</v>
      </c>
      <c r="P3416" s="44">
        <v>1990</v>
      </c>
      <c r="Q3416" s="46">
        <v>4731.3</v>
      </c>
      <c r="R3416" s="34">
        <v>4352</v>
      </c>
      <c r="T3416" s="34"/>
      <c r="U3416" s="34"/>
      <c r="V3416" s="34"/>
      <c r="W3416" s="34"/>
      <c r="X3416" s="34"/>
      <c r="Y3416" s="34"/>
      <c r="Z3416" s="34"/>
      <c r="AA3416" s="34"/>
      <c r="AB3416" s="34"/>
      <c r="AC3416" s="34"/>
    </row>
    <row r="3417" spans="2:29">
      <c r="B3417" s="51">
        <v>201010000033990</v>
      </c>
      <c r="C3417" s="45">
        <v>40317</v>
      </c>
      <c r="D3417" s="44" t="s">
        <v>20447</v>
      </c>
      <c r="E3417" s="34">
        <v>2355</v>
      </c>
      <c r="F3417" s="34">
        <v>86.46</v>
      </c>
      <c r="G3417" s="44">
        <v>86.46</v>
      </c>
      <c r="H3417" s="44">
        <v>82</v>
      </c>
      <c r="I3417" s="44">
        <v>10</v>
      </c>
      <c r="J3417" s="45">
        <v>40317</v>
      </c>
      <c r="K3417" s="44">
        <v>2010</v>
      </c>
      <c r="L3417" s="44">
        <v>10</v>
      </c>
      <c r="M3417" s="34">
        <v>235.5</v>
      </c>
      <c r="N3417" s="44" t="s">
        <v>21418</v>
      </c>
      <c r="O3417" s="34">
        <v>2269</v>
      </c>
      <c r="P3417" s="44">
        <v>2010</v>
      </c>
      <c r="Q3417" s="46">
        <v>8752.4</v>
      </c>
      <c r="R3417" s="34">
        <v>2351</v>
      </c>
      <c r="T3417" s="34"/>
      <c r="U3417" s="34"/>
      <c r="V3417" s="34"/>
      <c r="W3417" s="34"/>
      <c r="X3417" s="34"/>
      <c r="Y3417" s="34"/>
      <c r="Z3417" s="34"/>
      <c r="AA3417" s="34"/>
      <c r="AB3417" s="34"/>
      <c r="AC3417" s="34"/>
    </row>
    <row r="3418" spans="2:29">
      <c r="B3418" s="51">
        <v>200400010004320</v>
      </c>
      <c r="C3418" s="45">
        <v>37918</v>
      </c>
      <c r="D3418" s="44" t="s">
        <v>20512</v>
      </c>
      <c r="E3418" s="34">
        <v>7397.63</v>
      </c>
      <c r="F3418" s="34">
        <v>5130.51</v>
      </c>
      <c r="G3418" s="44">
        <v>739.52</v>
      </c>
      <c r="H3418" s="44">
        <v>82</v>
      </c>
      <c r="I3418" s="44">
        <v>10</v>
      </c>
      <c r="J3418" s="45">
        <v>37918</v>
      </c>
      <c r="K3418" s="44">
        <v>2003</v>
      </c>
      <c r="L3418" s="44">
        <v>10</v>
      </c>
      <c r="M3418" s="34">
        <v>739.76</v>
      </c>
      <c r="N3418" s="44" t="s">
        <v>21418</v>
      </c>
      <c r="O3418" s="34">
        <v>2267</v>
      </c>
      <c r="P3418" s="44">
        <v>2003</v>
      </c>
      <c r="Q3418" s="46">
        <v>6694.6</v>
      </c>
      <c r="R3418" s="34">
        <v>3071</v>
      </c>
      <c r="T3418" s="34"/>
      <c r="U3418" s="34"/>
      <c r="V3418" s="34"/>
      <c r="W3418" s="34"/>
      <c r="X3418" s="34"/>
      <c r="Y3418" s="34"/>
      <c r="Z3418" s="34"/>
      <c r="AA3418" s="34"/>
      <c r="AB3418" s="34"/>
      <c r="AC3418" s="34"/>
    </row>
    <row r="3419" spans="2:29">
      <c r="B3419" s="51">
        <v>199800000213540</v>
      </c>
      <c r="C3419" s="45">
        <v>36013</v>
      </c>
      <c r="D3419" s="44" t="s">
        <v>18240</v>
      </c>
      <c r="E3419" s="34">
        <v>2256</v>
      </c>
      <c r="F3419" s="34">
        <v>0</v>
      </c>
      <c r="G3419" s="44">
        <v>0</v>
      </c>
      <c r="H3419" s="44">
        <v>78</v>
      </c>
      <c r="I3419" s="44">
        <v>0</v>
      </c>
      <c r="J3419" s="45">
        <v>35954</v>
      </c>
      <c r="K3419" s="44">
        <v>1998</v>
      </c>
      <c r="L3419" s="44">
        <v>0</v>
      </c>
      <c r="M3419" s="34">
        <v>0</v>
      </c>
      <c r="N3419" s="44" t="s">
        <v>21415</v>
      </c>
      <c r="O3419" s="34">
        <v>2256</v>
      </c>
      <c r="P3419" s="44">
        <v>1998</v>
      </c>
      <c r="Q3419" s="46">
        <v>5920.4</v>
      </c>
      <c r="R3419" s="34">
        <v>3456</v>
      </c>
      <c r="T3419" s="34"/>
      <c r="U3419" s="34"/>
      <c r="V3419" s="34"/>
      <c r="W3419" s="34"/>
      <c r="X3419" s="34"/>
      <c r="Y3419" s="34"/>
      <c r="Z3419" s="34"/>
      <c r="AA3419" s="34"/>
      <c r="AB3419" s="34"/>
      <c r="AC3419" s="34"/>
    </row>
    <row r="3420" spans="2:29">
      <c r="B3420" s="51">
        <v>199100000242200</v>
      </c>
      <c r="C3420" s="45">
        <v>33512</v>
      </c>
      <c r="D3420" s="44" t="s">
        <v>17492</v>
      </c>
      <c r="E3420" s="34">
        <v>4230.3100000000004</v>
      </c>
      <c r="F3420" s="34">
        <v>1976.12</v>
      </c>
      <c r="G3420" s="44">
        <v>107.35</v>
      </c>
      <c r="H3420" s="44">
        <v>91</v>
      </c>
      <c r="I3420" s="44">
        <v>40</v>
      </c>
      <c r="J3420" s="45">
        <v>33248</v>
      </c>
      <c r="K3420" s="44">
        <v>1991</v>
      </c>
      <c r="L3420" s="44">
        <v>40</v>
      </c>
      <c r="M3420" s="34">
        <v>105.76</v>
      </c>
      <c r="N3420" s="44" t="s">
        <v>21429</v>
      </c>
      <c r="O3420" s="34">
        <v>2254</v>
      </c>
      <c r="P3420" s="44">
        <v>1991</v>
      </c>
      <c r="Q3420" s="46">
        <v>4835.2</v>
      </c>
      <c r="R3420" s="34">
        <v>4228</v>
      </c>
      <c r="T3420" s="34"/>
      <c r="U3420" s="34"/>
      <c r="V3420" s="34"/>
      <c r="W3420" s="34"/>
      <c r="X3420" s="34"/>
      <c r="Y3420" s="34"/>
      <c r="Z3420" s="34"/>
      <c r="AA3420" s="34"/>
      <c r="AB3420" s="34"/>
      <c r="AC3420" s="34"/>
    </row>
    <row r="3421" spans="2:29">
      <c r="B3421" s="51">
        <v>197200000215220</v>
      </c>
      <c r="C3421" s="45">
        <v>26512</v>
      </c>
      <c r="D3421" s="44" t="s">
        <v>16498</v>
      </c>
      <c r="E3421" s="34">
        <v>46018.3</v>
      </c>
      <c r="F3421" s="34">
        <v>43765.15</v>
      </c>
      <c r="G3421" s="44">
        <v>1226.71</v>
      </c>
      <c r="H3421" s="44">
        <v>88</v>
      </c>
      <c r="I3421" s="44">
        <v>40</v>
      </c>
      <c r="J3421" s="45">
        <v>26306</v>
      </c>
      <c r="K3421" s="44">
        <v>1972</v>
      </c>
      <c r="L3421" s="44">
        <v>40</v>
      </c>
      <c r="M3421" s="34">
        <v>1150.46</v>
      </c>
      <c r="N3421" s="44" t="s">
        <v>19301</v>
      </c>
      <c r="O3421" s="34">
        <v>2253</v>
      </c>
      <c r="P3421" s="44">
        <v>1972</v>
      </c>
      <c r="Q3421" s="46">
        <v>1816</v>
      </c>
      <c r="R3421" s="34">
        <v>11253</v>
      </c>
      <c r="T3421" s="34"/>
      <c r="U3421" s="34"/>
      <c r="V3421" s="34"/>
      <c r="W3421" s="34"/>
      <c r="X3421" s="34"/>
      <c r="Y3421" s="34"/>
      <c r="Z3421" s="34"/>
      <c r="AA3421" s="34"/>
      <c r="AB3421" s="34"/>
      <c r="AC3421" s="34"/>
    </row>
    <row r="3422" spans="2:29">
      <c r="B3422" s="51">
        <v>197200000235770</v>
      </c>
      <c r="C3422" s="45">
        <v>26299</v>
      </c>
      <c r="D3422" s="44" t="s">
        <v>16715</v>
      </c>
      <c r="E3422" s="34">
        <v>64181.1</v>
      </c>
      <c r="F3422" s="34">
        <v>61930.93</v>
      </c>
      <c r="G3422" s="44">
        <v>1793.24</v>
      </c>
      <c r="H3422" s="44">
        <v>90</v>
      </c>
      <c r="I3422" s="44">
        <v>40</v>
      </c>
      <c r="J3422" s="45">
        <v>26299</v>
      </c>
      <c r="K3422" s="44">
        <v>1972</v>
      </c>
      <c r="L3422" s="44">
        <v>40</v>
      </c>
      <c r="M3422" s="34">
        <v>1604.53</v>
      </c>
      <c r="N3422" s="44" t="s">
        <v>21421</v>
      </c>
      <c r="O3422" s="34">
        <v>2250</v>
      </c>
      <c r="P3422" s="44">
        <v>1972</v>
      </c>
      <c r="Q3422" s="46">
        <v>1816</v>
      </c>
      <c r="R3422" s="34">
        <v>11238</v>
      </c>
      <c r="T3422" s="34"/>
      <c r="U3422" s="34"/>
      <c r="V3422" s="34"/>
      <c r="W3422" s="34"/>
      <c r="X3422" s="34"/>
      <c r="Y3422" s="34"/>
      <c r="Z3422" s="34"/>
      <c r="AA3422" s="34"/>
      <c r="AB3422" s="34"/>
      <c r="AC3422" s="34"/>
    </row>
    <row r="3423" spans="2:29">
      <c r="B3423" s="51">
        <v>199200000209670</v>
      </c>
      <c r="C3423" s="45">
        <v>33756</v>
      </c>
      <c r="D3423" s="44" t="s">
        <v>17522</v>
      </c>
      <c r="E3423" s="34">
        <v>2250</v>
      </c>
      <c r="F3423" s="34">
        <v>0</v>
      </c>
      <c r="G3423" s="44">
        <v>0</v>
      </c>
      <c r="H3423" s="44">
        <v>94</v>
      </c>
      <c r="I3423" s="44">
        <v>0</v>
      </c>
      <c r="J3423" s="45">
        <v>33609</v>
      </c>
      <c r="K3423" s="44">
        <v>1992</v>
      </c>
      <c r="L3423" s="44">
        <v>0</v>
      </c>
      <c r="M3423" s="34">
        <v>0</v>
      </c>
      <c r="N3423" s="44" t="s">
        <v>21423</v>
      </c>
      <c r="O3423" s="34">
        <v>2250</v>
      </c>
      <c r="P3423" s="44">
        <v>1992</v>
      </c>
      <c r="Q3423" s="46">
        <v>4984.5</v>
      </c>
      <c r="R3423" s="34">
        <v>4094</v>
      </c>
      <c r="T3423" s="34"/>
      <c r="U3423" s="34"/>
      <c r="V3423" s="34"/>
      <c r="W3423" s="34"/>
      <c r="X3423" s="34"/>
      <c r="Y3423" s="34"/>
      <c r="Z3423" s="34"/>
      <c r="AA3423" s="34"/>
      <c r="AB3423" s="34"/>
      <c r="AC3423" s="34"/>
    </row>
    <row r="3424" spans="2:29">
      <c r="B3424" s="51">
        <v>198400000207460</v>
      </c>
      <c r="C3424" s="45">
        <v>30926</v>
      </c>
      <c r="D3424" s="44" t="s">
        <v>16698</v>
      </c>
      <c r="E3424" s="34">
        <v>2250</v>
      </c>
      <c r="F3424" s="34">
        <v>0</v>
      </c>
      <c r="G3424" s="44">
        <v>0</v>
      </c>
      <c r="H3424" s="44">
        <v>94</v>
      </c>
      <c r="I3424" s="44">
        <v>0</v>
      </c>
      <c r="J3424" s="45">
        <v>30690</v>
      </c>
      <c r="K3424" s="44">
        <v>1984</v>
      </c>
      <c r="L3424" s="44">
        <v>0</v>
      </c>
      <c r="M3424" s="34">
        <v>0</v>
      </c>
      <c r="N3424" s="44" t="s">
        <v>21423</v>
      </c>
      <c r="O3424" s="34">
        <v>2250</v>
      </c>
      <c r="P3424" s="44">
        <v>1984</v>
      </c>
      <c r="Q3424" s="46">
        <v>4149.8</v>
      </c>
      <c r="R3424" s="34">
        <v>4918</v>
      </c>
      <c r="T3424" s="34"/>
      <c r="U3424" s="34"/>
      <c r="V3424" s="34"/>
      <c r="W3424" s="34"/>
      <c r="X3424" s="34"/>
      <c r="Y3424" s="34"/>
      <c r="Z3424" s="34"/>
      <c r="AA3424" s="34"/>
      <c r="AB3424" s="34"/>
      <c r="AC3424" s="34"/>
    </row>
    <row r="3425" spans="2:29">
      <c r="B3425" s="51">
        <v>198500000212680</v>
      </c>
      <c r="C3425" s="45">
        <v>31382</v>
      </c>
      <c r="D3425" s="44" t="s">
        <v>20727</v>
      </c>
      <c r="E3425" s="34">
        <v>2250</v>
      </c>
      <c r="F3425" s="34">
        <v>0</v>
      </c>
      <c r="G3425" s="44">
        <v>0</v>
      </c>
      <c r="H3425" s="44">
        <v>94</v>
      </c>
      <c r="I3425" s="44">
        <v>0</v>
      </c>
      <c r="J3425" s="45">
        <v>31059</v>
      </c>
      <c r="K3425" s="44">
        <v>1985</v>
      </c>
      <c r="L3425" s="44">
        <v>0</v>
      </c>
      <c r="M3425" s="34">
        <v>0</v>
      </c>
      <c r="N3425" s="44" t="s">
        <v>21423</v>
      </c>
      <c r="O3425" s="34">
        <v>2250</v>
      </c>
      <c r="P3425" s="44">
        <v>1985</v>
      </c>
      <c r="Q3425" s="46">
        <v>4202.3</v>
      </c>
      <c r="R3425" s="34">
        <v>4856</v>
      </c>
      <c r="T3425" s="34"/>
      <c r="U3425" s="34"/>
      <c r="V3425" s="34"/>
      <c r="W3425" s="34"/>
      <c r="X3425" s="34"/>
      <c r="Y3425" s="34"/>
      <c r="Z3425" s="34"/>
      <c r="AA3425" s="34"/>
      <c r="AB3425" s="34"/>
      <c r="AC3425" s="34"/>
    </row>
    <row r="3426" spans="2:29">
      <c r="B3426" s="51">
        <v>199200000232260</v>
      </c>
      <c r="C3426" s="45">
        <v>33878</v>
      </c>
      <c r="D3426" s="44" t="s">
        <v>17581</v>
      </c>
      <c r="E3426" s="34">
        <v>4028.32</v>
      </c>
      <c r="F3426" s="34">
        <v>1780.47</v>
      </c>
      <c r="G3426" s="44">
        <v>102.2</v>
      </c>
      <c r="H3426" s="44">
        <v>54</v>
      </c>
      <c r="I3426" s="44">
        <v>40</v>
      </c>
      <c r="J3426" s="45">
        <v>33613</v>
      </c>
      <c r="K3426" s="44">
        <v>1992</v>
      </c>
      <c r="L3426" s="44">
        <v>40</v>
      </c>
      <c r="M3426" s="34">
        <v>100.71</v>
      </c>
      <c r="N3426" s="44" t="s">
        <v>21433</v>
      </c>
      <c r="O3426" s="34">
        <v>2248</v>
      </c>
      <c r="P3426" s="44">
        <v>1992</v>
      </c>
      <c r="Q3426" s="46">
        <v>4984.5</v>
      </c>
      <c r="R3426" s="34">
        <v>4090</v>
      </c>
      <c r="T3426" s="34"/>
      <c r="U3426" s="34"/>
      <c r="V3426" s="34"/>
      <c r="W3426" s="34"/>
      <c r="X3426" s="34"/>
      <c r="Y3426" s="34"/>
      <c r="Z3426" s="34"/>
      <c r="AA3426" s="34"/>
      <c r="AB3426" s="34"/>
      <c r="AC3426" s="34"/>
    </row>
    <row r="3427" spans="2:29">
      <c r="B3427" s="51">
        <v>197900000215890</v>
      </c>
      <c r="C3427" s="45">
        <v>29099</v>
      </c>
      <c r="D3427" s="44" t="s">
        <v>16556</v>
      </c>
      <c r="E3427" s="34">
        <v>10073.43</v>
      </c>
      <c r="F3427" s="34">
        <v>7829.96</v>
      </c>
      <c r="G3427" s="44">
        <v>251.49</v>
      </c>
      <c r="H3427" s="44">
        <v>84</v>
      </c>
      <c r="I3427" s="44">
        <v>40</v>
      </c>
      <c r="J3427" s="45">
        <v>28864</v>
      </c>
      <c r="K3427" s="44">
        <v>1979</v>
      </c>
      <c r="L3427" s="44">
        <v>40</v>
      </c>
      <c r="M3427" s="34">
        <v>251.84</v>
      </c>
      <c r="N3427" s="44" t="s">
        <v>19300</v>
      </c>
      <c r="O3427" s="34">
        <v>2243</v>
      </c>
      <c r="P3427" s="44">
        <v>1979</v>
      </c>
      <c r="Q3427" s="46">
        <v>3140</v>
      </c>
      <c r="R3427" s="34">
        <v>6480</v>
      </c>
      <c r="T3427" s="34"/>
      <c r="U3427" s="34"/>
      <c r="V3427" s="34"/>
      <c r="W3427" s="34"/>
      <c r="X3427" s="34"/>
      <c r="Y3427" s="34"/>
      <c r="Z3427" s="34"/>
      <c r="AA3427" s="34"/>
      <c r="AB3427" s="34"/>
      <c r="AC3427" s="34"/>
    </row>
    <row r="3428" spans="2:29">
      <c r="B3428" s="51" t="s">
        <v>18909</v>
      </c>
      <c r="C3428" s="45">
        <v>37861</v>
      </c>
      <c r="D3428" s="44" t="s">
        <v>19280</v>
      </c>
      <c r="E3428" s="34">
        <v>2241</v>
      </c>
      <c r="F3428" s="34">
        <v>0</v>
      </c>
      <c r="G3428" s="44">
        <v>0</v>
      </c>
      <c r="H3428" s="44">
        <v>94</v>
      </c>
      <c r="I3428" s="44">
        <v>0</v>
      </c>
      <c r="J3428" s="45">
        <v>37861</v>
      </c>
      <c r="K3428" s="44">
        <v>2003</v>
      </c>
      <c r="L3428" s="44">
        <v>0</v>
      </c>
      <c r="M3428" s="34">
        <v>0</v>
      </c>
      <c r="N3428" s="44" t="s">
        <v>21423</v>
      </c>
      <c r="O3428" s="34">
        <v>2241</v>
      </c>
      <c r="P3428" s="44">
        <v>2003</v>
      </c>
      <c r="Q3428" s="46">
        <v>6694.6</v>
      </c>
      <c r="R3428" s="34">
        <v>3036</v>
      </c>
      <c r="T3428" s="34"/>
      <c r="U3428" s="34"/>
      <c r="V3428" s="34"/>
      <c r="W3428" s="34"/>
      <c r="X3428" s="34"/>
      <c r="Y3428" s="34"/>
      <c r="Z3428" s="34"/>
      <c r="AA3428" s="34"/>
      <c r="AB3428" s="34"/>
      <c r="AC3428" s="34"/>
    </row>
    <row r="3429" spans="2:29">
      <c r="B3429" s="51" t="s">
        <v>18908</v>
      </c>
      <c r="C3429" s="45">
        <v>37861</v>
      </c>
      <c r="D3429" s="44" t="s">
        <v>19279</v>
      </c>
      <c r="E3429" s="34">
        <v>2241</v>
      </c>
      <c r="F3429" s="34">
        <v>0</v>
      </c>
      <c r="G3429" s="44">
        <v>0</v>
      </c>
      <c r="H3429" s="44">
        <v>94</v>
      </c>
      <c r="I3429" s="44">
        <v>0</v>
      </c>
      <c r="J3429" s="45">
        <v>37861</v>
      </c>
      <c r="K3429" s="44">
        <v>2003</v>
      </c>
      <c r="L3429" s="44">
        <v>0</v>
      </c>
      <c r="M3429" s="34">
        <v>0</v>
      </c>
      <c r="N3429" s="44" t="s">
        <v>21423</v>
      </c>
      <c r="O3429" s="34">
        <v>2241</v>
      </c>
      <c r="P3429" s="44">
        <v>2003</v>
      </c>
      <c r="Q3429" s="46">
        <v>6694.6</v>
      </c>
      <c r="R3429" s="34">
        <v>3036</v>
      </c>
      <c r="T3429" s="34"/>
      <c r="U3429" s="34"/>
      <c r="V3429" s="34"/>
      <c r="W3429" s="34"/>
      <c r="X3429" s="34"/>
      <c r="Y3429" s="34"/>
      <c r="Z3429" s="34"/>
      <c r="AA3429" s="34"/>
      <c r="AB3429" s="34"/>
      <c r="AC3429" s="34"/>
    </row>
    <row r="3430" spans="2:29">
      <c r="B3430" s="51">
        <v>200100000219900</v>
      </c>
      <c r="C3430" s="45">
        <v>37095</v>
      </c>
      <c r="D3430" s="44" t="s">
        <v>18641</v>
      </c>
      <c r="E3430" s="34">
        <v>22307.18</v>
      </c>
      <c r="F3430" s="34">
        <v>20071.22</v>
      </c>
      <c r="G3430" s="44">
        <v>2229.8000000000002</v>
      </c>
      <c r="H3430" s="44">
        <v>82</v>
      </c>
      <c r="I3430" s="44">
        <v>10</v>
      </c>
      <c r="J3430" s="45">
        <v>37095</v>
      </c>
      <c r="K3430" s="44">
        <v>2001</v>
      </c>
      <c r="L3430" s="44">
        <v>10</v>
      </c>
      <c r="M3430" s="34">
        <v>2230.7199999999998</v>
      </c>
      <c r="N3430" s="44" t="s">
        <v>21418</v>
      </c>
      <c r="O3430" s="34">
        <v>2236</v>
      </c>
      <c r="P3430" s="44">
        <v>2001</v>
      </c>
      <c r="Q3430" s="46">
        <v>6342.1</v>
      </c>
      <c r="R3430" s="34">
        <v>3198</v>
      </c>
      <c r="T3430" s="34"/>
      <c r="U3430" s="34"/>
      <c r="V3430" s="34"/>
      <c r="W3430" s="34"/>
      <c r="X3430" s="34"/>
      <c r="Y3430" s="34"/>
      <c r="Z3430" s="34"/>
      <c r="AA3430" s="34"/>
      <c r="AB3430" s="34"/>
      <c r="AC3430" s="34"/>
    </row>
    <row r="3431" spans="2:29">
      <c r="B3431" s="51">
        <v>200600010144500</v>
      </c>
      <c r="C3431" s="45">
        <v>38876</v>
      </c>
      <c r="D3431" s="44" t="s">
        <v>21139</v>
      </c>
      <c r="E3431" s="34">
        <v>5821.23</v>
      </c>
      <c r="F3431" s="34">
        <v>3587</v>
      </c>
      <c r="G3431" s="44">
        <v>831.29</v>
      </c>
      <c r="H3431" s="44">
        <v>82</v>
      </c>
      <c r="I3431" s="44">
        <v>7</v>
      </c>
      <c r="J3431" s="45">
        <v>38935</v>
      </c>
      <c r="K3431" s="44">
        <v>2006</v>
      </c>
      <c r="L3431" s="44">
        <v>7</v>
      </c>
      <c r="M3431" s="34">
        <v>831.6</v>
      </c>
      <c r="N3431" s="44" t="s">
        <v>21418</v>
      </c>
      <c r="O3431" s="34">
        <v>2234</v>
      </c>
      <c r="P3431" s="44">
        <v>2006</v>
      </c>
      <c r="Q3431" s="46">
        <v>7751.2</v>
      </c>
      <c r="R3431" s="34">
        <v>2614</v>
      </c>
      <c r="T3431" s="34"/>
      <c r="U3431" s="34"/>
      <c r="V3431" s="34"/>
      <c r="W3431" s="34"/>
      <c r="X3431" s="34"/>
      <c r="Y3431" s="34"/>
      <c r="Z3431" s="34"/>
      <c r="AA3431" s="34"/>
      <c r="AB3431" s="34"/>
      <c r="AC3431" s="34"/>
    </row>
    <row r="3432" spans="2:29">
      <c r="B3432" s="51" t="s">
        <v>19073</v>
      </c>
      <c r="C3432" s="45">
        <v>38245</v>
      </c>
      <c r="D3432" s="44" t="s">
        <v>19074</v>
      </c>
      <c r="E3432" s="34">
        <v>2229.9</v>
      </c>
      <c r="F3432" s="34">
        <v>0</v>
      </c>
      <c r="G3432" s="44">
        <v>0</v>
      </c>
      <c r="H3432" s="44">
        <v>94</v>
      </c>
      <c r="I3432" s="44">
        <v>0</v>
      </c>
      <c r="J3432" s="45">
        <v>38245</v>
      </c>
      <c r="K3432" s="44">
        <v>2004</v>
      </c>
      <c r="L3432" s="44">
        <v>0</v>
      </c>
      <c r="M3432" s="34">
        <v>0</v>
      </c>
      <c r="N3432" s="44" t="s">
        <v>21423</v>
      </c>
      <c r="O3432" s="34">
        <v>2230</v>
      </c>
      <c r="P3432" s="44">
        <v>2004</v>
      </c>
      <c r="Q3432" s="46">
        <v>7114.9</v>
      </c>
      <c r="R3432" s="34">
        <v>2843</v>
      </c>
      <c r="T3432" s="34"/>
      <c r="U3432" s="34"/>
      <c r="V3432" s="34"/>
      <c r="W3432" s="34"/>
      <c r="X3432" s="34"/>
      <c r="Y3432" s="34"/>
      <c r="Z3432" s="34"/>
      <c r="AA3432" s="34"/>
      <c r="AB3432" s="34"/>
      <c r="AC3432" s="34"/>
    </row>
    <row r="3433" spans="2:29">
      <c r="B3433" s="51">
        <v>200710000006294</v>
      </c>
      <c r="C3433" s="45">
        <v>39154</v>
      </c>
      <c r="D3433" s="44" t="s">
        <v>19928</v>
      </c>
      <c r="E3433" s="34">
        <v>3164.29</v>
      </c>
      <c r="F3433" s="34">
        <v>936.27</v>
      </c>
      <c r="G3433" s="44">
        <v>263.70999999999998</v>
      </c>
      <c r="H3433" s="44">
        <v>82</v>
      </c>
      <c r="I3433" s="44">
        <v>12</v>
      </c>
      <c r="J3433" s="45">
        <v>39154</v>
      </c>
      <c r="K3433" s="44">
        <v>2007</v>
      </c>
      <c r="L3433" s="44">
        <v>12</v>
      </c>
      <c r="M3433" s="34">
        <v>263.69</v>
      </c>
      <c r="N3433" s="44" t="s">
        <v>21418</v>
      </c>
      <c r="O3433" s="34">
        <v>2228</v>
      </c>
      <c r="P3433" s="44">
        <v>2007</v>
      </c>
      <c r="Q3433" s="46">
        <v>7966.9</v>
      </c>
      <c r="R3433" s="34">
        <v>2536</v>
      </c>
      <c r="T3433" s="34"/>
      <c r="U3433" s="34"/>
      <c r="V3433" s="34"/>
      <c r="W3433" s="34"/>
      <c r="X3433" s="34"/>
      <c r="Y3433" s="34"/>
      <c r="Z3433" s="34"/>
      <c r="AA3433" s="34"/>
      <c r="AB3433" s="34"/>
      <c r="AC3433" s="34"/>
    </row>
    <row r="3434" spans="2:29">
      <c r="B3434" s="51">
        <v>199700000245030</v>
      </c>
      <c r="C3434" s="45">
        <v>35521</v>
      </c>
      <c r="D3434" s="44" t="s">
        <v>18157</v>
      </c>
      <c r="E3434" s="34">
        <v>4720</v>
      </c>
      <c r="F3434" s="34">
        <v>2492.52</v>
      </c>
      <c r="G3434" s="44">
        <v>193.69</v>
      </c>
      <c r="H3434" s="44">
        <v>82</v>
      </c>
      <c r="I3434" s="44">
        <v>25</v>
      </c>
      <c r="J3434" s="45">
        <v>35434</v>
      </c>
      <c r="K3434" s="44">
        <v>1997</v>
      </c>
      <c r="L3434" s="44">
        <v>25</v>
      </c>
      <c r="M3434" s="34">
        <v>188.8</v>
      </c>
      <c r="N3434" s="44" t="s">
        <v>21418</v>
      </c>
      <c r="O3434" s="34">
        <v>2227</v>
      </c>
      <c r="P3434" s="44">
        <v>1997</v>
      </c>
      <c r="Q3434" s="46">
        <v>5825.1</v>
      </c>
      <c r="R3434" s="34">
        <v>3468</v>
      </c>
      <c r="T3434" s="34"/>
      <c r="U3434" s="34"/>
      <c r="V3434" s="34"/>
      <c r="W3434" s="34"/>
      <c r="X3434" s="34"/>
      <c r="Y3434" s="34"/>
      <c r="Z3434" s="34"/>
      <c r="AA3434" s="34"/>
      <c r="AB3434" s="34"/>
      <c r="AC3434" s="34"/>
    </row>
    <row r="3435" spans="2:29">
      <c r="B3435" s="51">
        <v>198800000240050</v>
      </c>
      <c r="C3435" s="45">
        <v>32387</v>
      </c>
      <c r="D3435" s="44" t="s">
        <v>20856</v>
      </c>
      <c r="E3435" s="34">
        <v>4970.99</v>
      </c>
      <c r="F3435" s="34">
        <v>2745.95</v>
      </c>
      <c r="G3435" s="44">
        <v>124.1</v>
      </c>
      <c r="H3435" s="44">
        <v>70</v>
      </c>
      <c r="I3435" s="44">
        <v>40</v>
      </c>
      <c r="J3435" s="45">
        <v>32151</v>
      </c>
      <c r="K3435" s="44">
        <v>1988</v>
      </c>
      <c r="L3435" s="44">
        <v>40</v>
      </c>
      <c r="M3435" s="34">
        <v>124.27</v>
      </c>
      <c r="N3435" s="44" t="s">
        <v>21420</v>
      </c>
      <c r="O3435" s="34">
        <v>2225</v>
      </c>
      <c r="P3435" s="44">
        <v>1988</v>
      </c>
      <c r="Q3435" s="46">
        <v>4528</v>
      </c>
      <c r="R3435" s="34">
        <v>4457</v>
      </c>
      <c r="T3435" s="34"/>
      <c r="U3435" s="34"/>
      <c r="V3435" s="34"/>
      <c r="W3435" s="34"/>
      <c r="X3435" s="34"/>
      <c r="Y3435" s="34"/>
      <c r="Z3435" s="34"/>
      <c r="AA3435" s="34"/>
      <c r="AB3435" s="34"/>
      <c r="AC3435" s="34"/>
    </row>
    <row r="3436" spans="2:29">
      <c r="B3436" s="51">
        <v>198800000240060</v>
      </c>
      <c r="C3436" s="45">
        <v>32387</v>
      </c>
      <c r="D3436" s="44" t="s">
        <v>20856</v>
      </c>
      <c r="E3436" s="34">
        <v>4970.99</v>
      </c>
      <c r="F3436" s="34">
        <v>2745.95</v>
      </c>
      <c r="G3436" s="44">
        <v>124.1</v>
      </c>
      <c r="H3436" s="44">
        <v>70</v>
      </c>
      <c r="I3436" s="44">
        <v>40</v>
      </c>
      <c r="J3436" s="45">
        <v>32151</v>
      </c>
      <c r="K3436" s="44">
        <v>1988</v>
      </c>
      <c r="L3436" s="44">
        <v>40</v>
      </c>
      <c r="M3436" s="34">
        <v>124.27</v>
      </c>
      <c r="N3436" s="44" t="s">
        <v>21420</v>
      </c>
      <c r="O3436" s="34">
        <v>2225</v>
      </c>
      <c r="P3436" s="44">
        <v>1988</v>
      </c>
      <c r="Q3436" s="46">
        <v>4528</v>
      </c>
      <c r="R3436" s="34">
        <v>4457</v>
      </c>
      <c r="T3436" s="34"/>
      <c r="U3436" s="34"/>
      <c r="V3436" s="34"/>
      <c r="W3436" s="34"/>
      <c r="X3436" s="34"/>
      <c r="Y3436" s="34"/>
      <c r="Z3436" s="34"/>
      <c r="AA3436" s="34"/>
      <c r="AB3436" s="34"/>
      <c r="AC3436" s="34"/>
    </row>
    <row r="3437" spans="2:29">
      <c r="B3437" s="51">
        <v>198800000240070</v>
      </c>
      <c r="C3437" s="45">
        <v>32387</v>
      </c>
      <c r="D3437" s="44" t="s">
        <v>20856</v>
      </c>
      <c r="E3437" s="34">
        <v>4970.99</v>
      </c>
      <c r="F3437" s="34">
        <v>2745.95</v>
      </c>
      <c r="G3437" s="44">
        <v>124.1</v>
      </c>
      <c r="H3437" s="44">
        <v>70</v>
      </c>
      <c r="I3437" s="44">
        <v>40</v>
      </c>
      <c r="J3437" s="45">
        <v>32151</v>
      </c>
      <c r="K3437" s="44">
        <v>1988</v>
      </c>
      <c r="L3437" s="44">
        <v>40</v>
      </c>
      <c r="M3437" s="34">
        <v>124.27</v>
      </c>
      <c r="N3437" s="44" t="s">
        <v>21420</v>
      </c>
      <c r="O3437" s="34">
        <v>2225</v>
      </c>
      <c r="P3437" s="44">
        <v>1988</v>
      </c>
      <c r="Q3437" s="46">
        <v>4528</v>
      </c>
      <c r="R3437" s="34">
        <v>4457</v>
      </c>
      <c r="T3437" s="34"/>
      <c r="U3437" s="34"/>
      <c r="V3437" s="34"/>
      <c r="W3437" s="34"/>
      <c r="X3437" s="34"/>
      <c r="Y3437" s="34"/>
      <c r="Z3437" s="34"/>
      <c r="AA3437" s="34"/>
      <c r="AB3437" s="34"/>
      <c r="AC3437" s="34"/>
    </row>
    <row r="3438" spans="2:29">
      <c r="B3438" s="51">
        <v>198800000240080</v>
      </c>
      <c r="C3438" s="45">
        <v>32387</v>
      </c>
      <c r="D3438" s="44" t="s">
        <v>20856</v>
      </c>
      <c r="E3438" s="34">
        <v>4970.99</v>
      </c>
      <c r="F3438" s="34">
        <v>2745.95</v>
      </c>
      <c r="G3438" s="44">
        <v>124.1</v>
      </c>
      <c r="H3438" s="44">
        <v>70</v>
      </c>
      <c r="I3438" s="44">
        <v>40</v>
      </c>
      <c r="J3438" s="45">
        <v>32151</v>
      </c>
      <c r="K3438" s="44">
        <v>1988</v>
      </c>
      <c r="L3438" s="44">
        <v>40</v>
      </c>
      <c r="M3438" s="34">
        <v>124.27</v>
      </c>
      <c r="N3438" s="44" t="s">
        <v>21420</v>
      </c>
      <c r="O3438" s="34">
        <v>2225</v>
      </c>
      <c r="P3438" s="44">
        <v>1988</v>
      </c>
      <c r="Q3438" s="46">
        <v>4528</v>
      </c>
      <c r="R3438" s="34">
        <v>4457</v>
      </c>
      <c r="T3438" s="34"/>
      <c r="U3438" s="34"/>
      <c r="V3438" s="34"/>
      <c r="W3438" s="34"/>
      <c r="X3438" s="34"/>
      <c r="Y3438" s="34"/>
      <c r="Z3438" s="34"/>
      <c r="AA3438" s="34"/>
      <c r="AB3438" s="34"/>
      <c r="AC3438" s="34"/>
    </row>
    <row r="3439" spans="2:29">
      <c r="B3439" s="51">
        <v>201010000032938</v>
      </c>
      <c r="C3439" s="45">
        <v>40240</v>
      </c>
      <c r="D3439" s="44" t="s">
        <v>19957</v>
      </c>
      <c r="E3439" s="34">
        <v>2357.1</v>
      </c>
      <c r="F3439" s="34">
        <v>136.26</v>
      </c>
      <c r="G3439" s="44">
        <v>136.26</v>
      </c>
      <c r="H3439" s="44">
        <v>56</v>
      </c>
      <c r="I3439" s="44">
        <v>10</v>
      </c>
      <c r="J3439" s="45">
        <v>40240</v>
      </c>
      <c r="K3439" s="44">
        <v>2010</v>
      </c>
      <c r="L3439" s="44">
        <v>10</v>
      </c>
      <c r="M3439" s="34">
        <v>235.71</v>
      </c>
      <c r="N3439" s="44" t="s">
        <v>21422</v>
      </c>
      <c r="O3439" s="34">
        <v>2221</v>
      </c>
      <c r="P3439" s="44">
        <v>2010</v>
      </c>
      <c r="Q3439" s="46">
        <v>8752.4</v>
      </c>
      <c r="R3439" s="34">
        <v>2301</v>
      </c>
      <c r="T3439" s="34"/>
      <c r="U3439" s="34"/>
      <c r="V3439" s="34"/>
      <c r="W3439" s="34"/>
      <c r="X3439" s="34"/>
      <c r="Y3439" s="34"/>
      <c r="Z3439" s="34"/>
      <c r="AA3439" s="34"/>
      <c r="AB3439" s="34"/>
      <c r="AC3439" s="34"/>
    </row>
    <row r="3440" spans="2:29">
      <c r="B3440" s="51">
        <v>201010000032939</v>
      </c>
      <c r="C3440" s="45">
        <v>40240</v>
      </c>
      <c r="D3440" s="44" t="s">
        <v>19957</v>
      </c>
      <c r="E3440" s="34">
        <v>2357.1</v>
      </c>
      <c r="F3440" s="34">
        <v>136.26</v>
      </c>
      <c r="G3440" s="44">
        <v>136.26</v>
      </c>
      <c r="H3440" s="44">
        <v>56</v>
      </c>
      <c r="I3440" s="44">
        <v>10</v>
      </c>
      <c r="J3440" s="45">
        <v>40240</v>
      </c>
      <c r="K3440" s="44">
        <v>2010</v>
      </c>
      <c r="L3440" s="44">
        <v>10</v>
      </c>
      <c r="M3440" s="34">
        <v>235.71</v>
      </c>
      <c r="N3440" s="44" t="s">
        <v>21422</v>
      </c>
      <c r="O3440" s="34">
        <v>2221</v>
      </c>
      <c r="P3440" s="44">
        <v>2010</v>
      </c>
      <c r="Q3440" s="46">
        <v>8752.4</v>
      </c>
      <c r="R3440" s="34">
        <v>2301</v>
      </c>
      <c r="T3440" s="34"/>
      <c r="U3440" s="34"/>
      <c r="V3440" s="34"/>
      <c r="W3440" s="34"/>
      <c r="X3440" s="34"/>
      <c r="Y3440" s="34"/>
      <c r="Z3440" s="34"/>
      <c r="AA3440" s="34"/>
      <c r="AB3440" s="34"/>
      <c r="AC3440" s="34"/>
    </row>
    <row r="3441" spans="2:29">
      <c r="B3441" s="51">
        <v>201010000032940</v>
      </c>
      <c r="C3441" s="45">
        <v>40240</v>
      </c>
      <c r="D3441" s="44" t="s">
        <v>19957</v>
      </c>
      <c r="E3441" s="34">
        <v>2357.1</v>
      </c>
      <c r="F3441" s="34">
        <v>136.26</v>
      </c>
      <c r="G3441" s="44">
        <v>136.26</v>
      </c>
      <c r="H3441" s="44">
        <v>56</v>
      </c>
      <c r="I3441" s="44">
        <v>10</v>
      </c>
      <c r="J3441" s="45">
        <v>40240</v>
      </c>
      <c r="K3441" s="44">
        <v>2010</v>
      </c>
      <c r="L3441" s="44">
        <v>10</v>
      </c>
      <c r="M3441" s="34">
        <v>235.71</v>
      </c>
      <c r="N3441" s="44" t="s">
        <v>21422</v>
      </c>
      <c r="O3441" s="34">
        <v>2221</v>
      </c>
      <c r="P3441" s="44">
        <v>2010</v>
      </c>
      <c r="Q3441" s="46">
        <v>8752.4</v>
      </c>
      <c r="R3441" s="34">
        <v>2301</v>
      </c>
      <c r="T3441" s="34"/>
      <c r="U3441" s="34"/>
      <c r="V3441" s="34"/>
      <c r="W3441" s="34"/>
      <c r="X3441" s="34"/>
      <c r="Y3441" s="34"/>
      <c r="Z3441" s="34"/>
      <c r="AA3441" s="34"/>
      <c r="AB3441" s="34"/>
      <c r="AC3441" s="34"/>
    </row>
    <row r="3442" spans="2:29">
      <c r="B3442" s="51">
        <v>201010000032941</v>
      </c>
      <c r="C3442" s="45">
        <v>40240</v>
      </c>
      <c r="D3442" s="44" t="s">
        <v>19957</v>
      </c>
      <c r="E3442" s="34">
        <v>2357.1</v>
      </c>
      <c r="F3442" s="34">
        <v>136.26</v>
      </c>
      <c r="G3442" s="44">
        <v>136.26</v>
      </c>
      <c r="H3442" s="44">
        <v>56</v>
      </c>
      <c r="I3442" s="44">
        <v>10</v>
      </c>
      <c r="J3442" s="45">
        <v>40240</v>
      </c>
      <c r="K3442" s="44">
        <v>2010</v>
      </c>
      <c r="L3442" s="44">
        <v>10</v>
      </c>
      <c r="M3442" s="34">
        <v>235.71</v>
      </c>
      <c r="N3442" s="44" t="s">
        <v>21422</v>
      </c>
      <c r="O3442" s="34">
        <v>2221</v>
      </c>
      <c r="P3442" s="44">
        <v>2010</v>
      </c>
      <c r="Q3442" s="46">
        <v>8752.4</v>
      </c>
      <c r="R3442" s="34">
        <v>2301</v>
      </c>
      <c r="T3442" s="34"/>
      <c r="U3442" s="34"/>
      <c r="V3442" s="34"/>
      <c r="W3442" s="34"/>
      <c r="X3442" s="34"/>
      <c r="Y3442" s="34"/>
      <c r="Z3442" s="34"/>
      <c r="AA3442" s="34"/>
      <c r="AB3442" s="34"/>
      <c r="AC3442" s="34"/>
    </row>
    <row r="3443" spans="2:29">
      <c r="B3443" s="51">
        <v>201010000032942</v>
      </c>
      <c r="C3443" s="45">
        <v>40240</v>
      </c>
      <c r="D3443" s="44" t="s">
        <v>19957</v>
      </c>
      <c r="E3443" s="34">
        <v>2357.1</v>
      </c>
      <c r="F3443" s="34">
        <v>136.26</v>
      </c>
      <c r="G3443" s="44">
        <v>136.26</v>
      </c>
      <c r="H3443" s="44">
        <v>56</v>
      </c>
      <c r="I3443" s="44">
        <v>10</v>
      </c>
      <c r="J3443" s="45">
        <v>40240</v>
      </c>
      <c r="K3443" s="44">
        <v>2010</v>
      </c>
      <c r="L3443" s="44">
        <v>10</v>
      </c>
      <c r="M3443" s="34">
        <v>235.71</v>
      </c>
      <c r="N3443" s="44" t="s">
        <v>21422</v>
      </c>
      <c r="O3443" s="34">
        <v>2221</v>
      </c>
      <c r="P3443" s="44">
        <v>2010</v>
      </c>
      <c r="Q3443" s="46">
        <v>8752.4</v>
      </c>
      <c r="R3443" s="34">
        <v>2301</v>
      </c>
      <c r="T3443" s="34"/>
      <c r="U3443" s="34"/>
      <c r="V3443" s="34"/>
      <c r="W3443" s="34"/>
      <c r="X3443" s="34"/>
      <c r="Y3443" s="34"/>
      <c r="Z3443" s="34"/>
      <c r="AA3443" s="34"/>
      <c r="AB3443" s="34"/>
      <c r="AC3443" s="34"/>
    </row>
    <row r="3444" spans="2:29">
      <c r="B3444" s="51">
        <v>201010000032943</v>
      </c>
      <c r="C3444" s="45">
        <v>40240</v>
      </c>
      <c r="D3444" s="44" t="s">
        <v>19957</v>
      </c>
      <c r="E3444" s="34">
        <v>2357.1</v>
      </c>
      <c r="F3444" s="34">
        <v>136.26</v>
      </c>
      <c r="G3444" s="44">
        <v>136.26</v>
      </c>
      <c r="H3444" s="44">
        <v>56</v>
      </c>
      <c r="I3444" s="44">
        <v>10</v>
      </c>
      <c r="J3444" s="45">
        <v>40240</v>
      </c>
      <c r="K3444" s="44">
        <v>2010</v>
      </c>
      <c r="L3444" s="44">
        <v>10</v>
      </c>
      <c r="M3444" s="34">
        <v>235.71</v>
      </c>
      <c r="N3444" s="44" t="s">
        <v>21422</v>
      </c>
      <c r="O3444" s="34">
        <v>2221</v>
      </c>
      <c r="P3444" s="44">
        <v>2010</v>
      </c>
      <c r="Q3444" s="46">
        <v>8752.4</v>
      </c>
      <c r="R3444" s="34">
        <v>2301</v>
      </c>
      <c r="T3444" s="34"/>
      <c r="U3444" s="34"/>
      <c r="V3444" s="34"/>
      <c r="W3444" s="34"/>
      <c r="X3444" s="34"/>
      <c r="Y3444" s="34"/>
      <c r="Z3444" s="34"/>
      <c r="AA3444" s="34"/>
      <c r="AB3444" s="34"/>
      <c r="AC3444" s="34"/>
    </row>
    <row r="3445" spans="2:29">
      <c r="B3445" s="51">
        <v>201010000032944</v>
      </c>
      <c r="C3445" s="45">
        <v>40240</v>
      </c>
      <c r="D3445" s="44" t="s">
        <v>19957</v>
      </c>
      <c r="E3445" s="34">
        <v>2357.1</v>
      </c>
      <c r="F3445" s="34">
        <v>136.26</v>
      </c>
      <c r="G3445" s="44">
        <v>136.26</v>
      </c>
      <c r="H3445" s="44">
        <v>56</v>
      </c>
      <c r="I3445" s="44">
        <v>10</v>
      </c>
      <c r="J3445" s="45">
        <v>40240</v>
      </c>
      <c r="K3445" s="44">
        <v>2010</v>
      </c>
      <c r="L3445" s="44">
        <v>10</v>
      </c>
      <c r="M3445" s="34">
        <v>235.71</v>
      </c>
      <c r="N3445" s="44" t="s">
        <v>21422</v>
      </c>
      <c r="O3445" s="34">
        <v>2221</v>
      </c>
      <c r="P3445" s="44">
        <v>2010</v>
      </c>
      <c r="Q3445" s="46">
        <v>8752.4</v>
      </c>
      <c r="R3445" s="34">
        <v>2301</v>
      </c>
      <c r="T3445" s="34"/>
      <c r="U3445" s="34"/>
      <c r="V3445" s="34"/>
      <c r="W3445" s="34"/>
      <c r="X3445" s="34"/>
      <c r="Y3445" s="34"/>
      <c r="Z3445" s="34"/>
      <c r="AA3445" s="34"/>
      <c r="AB3445" s="34"/>
      <c r="AC3445" s="34"/>
    </row>
    <row r="3446" spans="2:29">
      <c r="B3446" s="51">
        <v>201010000032945</v>
      </c>
      <c r="C3446" s="45">
        <v>40240</v>
      </c>
      <c r="D3446" s="44" t="s">
        <v>19957</v>
      </c>
      <c r="E3446" s="34">
        <v>2357.1</v>
      </c>
      <c r="F3446" s="34">
        <v>136.26</v>
      </c>
      <c r="G3446" s="44">
        <v>136.26</v>
      </c>
      <c r="H3446" s="44">
        <v>56</v>
      </c>
      <c r="I3446" s="44">
        <v>10</v>
      </c>
      <c r="J3446" s="45">
        <v>40240</v>
      </c>
      <c r="K3446" s="44">
        <v>2010</v>
      </c>
      <c r="L3446" s="44">
        <v>10</v>
      </c>
      <c r="M3446" s="34">
        <v>235.71</v>
      </c>
      <c r="N3446" s="44" t="s">
        <v>21422</v>
      </c>
      <c r="O3446" s="34">
        <v>2221</v>
      </c>
      <c r="P3446" s="44">
        <v>2010</v>
      </c>
      <c r="Q3446" s="46">
        <v>8752.4</v>
      </c>
      <c r="R3446" s="34">
        <v>2301</v>
      </c>
      <c r="T3446" s="34"/>
      <c r="U3446" s="34"/>
      <c r="V3446" s="34"/>
      <c r="W3446" s="34"/>
      <c r="X3446" s="34"/>
      <c r="Y3446" s="34"/>
      <c r="Z3446" s="34"/>
      <c r="AA3446" s="34"/>
      <c r="AB3446" s="34"/>
      <c r="AC3446" s="34"/>
    </row>
    <row r="3447" spans="2:29">
      <c r="B3447" s="51">
        <v>201010000032958</v>
      </c>
      <c r="C3447" s="45">
        <v>40240</v>
      </c>
      <c r="D3447" s="44" t="s">
        <v>19957</v>
      </c>
      <c r="E3447" s="34">
        <v>2357.1</v>
      </c>
      <c r="F3447" s="34">
        <v>136.26</v>
      </c>
      <c r="G3447" s="44">
        <v>136.26</v>
      </c>
      <c r="H3447" s="44">
        <v>56</v>
      </c>
      <c r="I3447" s="44">
        <v>10</v>
      </c>
      <c r="J3447" s="45">
        <v>40240</v>
      </c>
      <c r="K3447" s="44">
        <v>2010</v>
      </c>
      <c r="L3447" s="44">
        <v>10</v>
      </c>
      <c r="M3447" s="34">
        <v>235.71</v>
      </c>
      <c r="N3447" s="44" t="s">
        <v>21422</v>
      </c>
      <c r="O3447" s="34">
        <v>2221</v>
      </c>
      <c r="P3447" s="44">
        <v>2010</v>
      </c>
      <c r="Q3447" s="46">
        <v>8752.4</v>
      </c>
      <c r="R3447" s="34">
        <v>2301</v>
      </c>
      <c r="T3447" s="34"/>
      <c r="U3447" s="34"/>
      <c r="V3447" s="34"/>
      <c r="W3447" s="34"/>
      <c r="X3447" s="34"/>
      <c r="Y3447" s="34"/>
      <c r="Z3447" s="34"/>
      <c r="AA3447" s="34"/>
      <c r="AB3447" s="34"/>
      <c r="AC3447" s="34"/>
    </row>
    <row r="3448" spans="2:29">
      <c r="B3448" s="51">
        <v>201010000032959</v>
      </c>
      <c r="C3448" s="45">
        <v>40240</v>
      </c>
      <c r="D3448" s="44" t="s">
        <v>19957</v>
      </c>
      <c r="E3448" s="34">
        <v>2357.1</v>
      </c>
      <c r="F3448" s="34">
        <v>136.26</v>
      </c>
      <c r="G3448" s="44">
        <v>136.26</v>
      </c>
      <c r="H3448" s="44">
        <v>56</v>
      </c>
      <c r="I3448" s="44">
        <v>10</v>
      </c>
      <c r="J3448" s="45">
        <v>40240</v>
      </c>
      <c r="K3448" s="44">
        <v>2010</v>
      </c>
      <c r="L3448" s="44">
        <v>10</v>
      </c>
      <c r="M3448" s="34">
        <v>235.71</v>
      </c>
      <c r="N3448" s="44" t="s">
        <v>21422</v>
      </c>
      <c r="O3448" s="34">
        <v>2221</v>
      </c>
      <c r="P3448" s="44">
        <v>2010</v>
      </c>
      <c r="Q3448" s="46">
        <v>8752.4</v>
      </c>
      <c r="R3448" s="34">
        <v>2301</v>
      </c>
      <c r="T3448" s="34"/>
      <c r="U3448" s="34"/>
      <c r="V3448" s="34"/>
      <c r="W3448" s="34"/>
      <c r="X3448" s="34"/>
      <c r="Y3448" s="34"/>
      <c r="Z3448" s="34"/>
      <c r="AA3448" s="34"/>
      <c r="AB3448" s="34"/>
      <c r="AC3448" s="34"/>
    </row>
    <row r="3449" spans="2:29">
      <c r="B3449" s="51">
        <v>201010000032960</v>
      </c>
      <c r="C3449" s="45">
        <v>40240</v>
      </c>
      <c r="D3449" s="44" t="s">
        <v>19957</v>
      </c>
      <c r="E3449" s="34">
        <v>2357.1</v>
      </c>
      <c r="F3449" s="34">
        <v>136.26</v>
      </c>
      <c r="G3449" s="44">
        <v>136.26</v>
      </c>
      <c r="H3449" s="44">
        <v>56</v>
      </c>
      <c r="I3449" s="44">
        <v>10</v>
      </c>
      <c r="J3449" s="45">
        <v>40240</v>
      </c>
      <c r="K3449" s="44">
        <v>2010</v>
      </c>
      <c r="L3449" s="44">
        <v>10</v>
      </c>
      <c r="M3449" s="34">
        <v>235.71</v>
      </c>
      <c r="N3449" s="44" t="s">
        <v>21422</v>
      </c>
      <c r="O3449" s="34">
        <v>2221</v>
      </c>
      <c r="P3449" s="44">
        <v>2010</v>
      </c>
      <c r="Q3449" s="46">
        <v>8752.4</v>
      </c>
      <c r="R3449" s="34">
        <v>2301</v>
      </c>
      <c r="T3449" s="34"/>
      <c r="U3449" s="34"/>
      <c r="V3449" s="34"/>
      <c r="W3449" s="34"/>
      <c r="X3449" s="34"/>
      <c r="Y3449" s="34"/>
      <c r="Z3449" s="34"/>
      <c r="AA3449" s="34"/>
      <c r="AB3449" s="34"/>
      <c r="AC3449" s="34"/>
    </row>
    <row r="3450" spans="2:29">
      <c r="B3450" s="51">
        <v>201010000032961</v>
      </c>
      <c r="C3450" s="45">
        <v>40240</v>
      </c>
      <c r="D3450" s="44" t="s">
        <v>19957</v>
      </c>
      <c r="E3450" s="34">
        <v>2357.1</v>
      </c>
      <c r="F3450" s="34">
        <v>136.26</v>
      </c>
      <c r="G3450" s="44">
        <v>136.26</v>
      </c>
      <c r="H3450" s="44">
        <v>56</v>
      </c>
      <c r="I3450" s="44">
        <v>10</v>
      </c>
      <c r="J3450" s="45">
        <v>40240</v>
      </c>
      <c r="K3450" s="44">
        <v>2010</v>
      </c>
      <c r="L3450" s="44">
        <v>10</v>
      </c>
      <c r="M3450" s="34">
        <v>235.71</v>
      </c>
      <c r="N3450" s="44" t="s">
        <v>21422</v>
      </c>
      <c r="O3450" s="34">
        <v>2221</v>
      </c>
      <c r="P3450" s="44">
        <v>2010</v>
      </c>
      <c r="Q3450" s="46">
        <v>8752.4</v>
      </c>
      <c r="R3450" s="34">
        <v>2301</v>
      </c>
      <c r="T3450" s="34"/>
      <c r="U3450" s="34"/>
      <c r="V3450" s="34"/>
      <c r="W3450" s="34"/>
      <c r="X3450" s="34"/>
      <c r="Y3450" s="34"/>
      <c r="Z3450" s="34"/>
      <c r="AA3450" s="34"/>
      <c r="AB3450" s="34"/>
      <c r="AC3450" s="34"/>
    </row>
    <row r="3451" spans="2:29">
      <c r="B3451" s="51">
        <v>201010000032962</v>
      </c>
      <c r="C3451" s="45">
        <v>40240</v>
      </c>
      <c r="D3451" s="44" t="s">
        <v>19957</v>
      </c>
      <c r="E3451" s="34">
        <v>2357.1</v>
      </c>
      <c r="F3451" s="34">
        <v>136.26</v>
      </c>
      <c r="G3451" s="44">
        <v>136.26</v>
      </c>
      <c r="H3451" s="44">
        <v>56</v>
      </c>
      <c r="I3451" s="44">
        <v>10</v>
      </c>
      <c r="J3451" s="45">
        <v>40240</v>
      </c>
      <c r="K3451" s="44">
        <v>2010</v>
      </c>
      <c r="L3451" s="44">
        <v>10</v>
      </c>
      <c r="M3451" s="34">
        <v>235.71</v>
      </c>
      <c r="N3451" s="44" t="s">
        <v>21422</v>
      </c>
      <c r="O3451" s="34">
        <v>2221</v>
      </c>
      <c r="P3451" s="44">
        <v>2010</v>
      </c>
      <c r="Q3451" s="46">
        <v>8752.4</v>
      </c>
      <c r="R3451" s="34">
        <v>2301</v>
      </c>
      <c r="T3451" s="34"/>
      <c r="U3451" s="34"/>
      <c r="V3451" s="34"/>
      <c r="W3451" s="34"/>
      <c r="X3451" s="34"/>
      <c r="Y3451" s="34"/>
      <c r="Z3451" s="34"/>
      <c r="AA3451" s="34"/>
      <c r="AB3451" s="34"/>
      <c r="AC3451" s="34"/>
    </row>
    <row r="3452" spans="2:29">
      <c r="B3452" s="51">
        <v>201010000032963</v>
      </c>
      <c r="C3452" s="45">
        <v>40240</v>
      </c>
      <c r="D3452" s="44" t="s">
        <v>19957</v>
      </c>
      <c r="E3452" s="34">
        <v>2357.1</v>
      </c>
      <c r="F3452" s="34">
        <v>136.26</v>
      </c>
      <c r="G3452" s="44">
        <v>136.26</v>
      </c>
      <c r="H3452" s="44">
        <v>56</v>
      </c>
      <c r="I3452" s="44">
        <v>10</v>
      </c>
      <c r="J3452" s="45">
        <v>40240</v>
      </c>
      <c r="K3452" s="44">
        <v>2010</v>
      </c>
      <c r="L3452" s="44">
        <v>10</v>
      </c>
      <c r="M3452" s="34">
        <v>235.71</v>
      </c>
      <c r="N3452" s="44" t="s">
        <v>21422</v>
      </c>
      <c r="O3452" s="34">
        <v>2221</v>
      </c>
      <c r="P3452" s="44">
        <v>2010</v>
      </c>
      <c r="Q3452" s="46">
        <v>8752.4</v>
      </c>
      <c r="R3452" s="34">
        <v>2301</v>
      </c>
      <c r="T3452" s="34"/>
      <c r="U3452" s="34"/>
      <c r="V3452" s="34"/>
      <c r="W3452" s="34"/>
      <c r="X3452" s="34"/>
      <c r="Y3452" s="34"/>
      <c r="Z3452" s="34"/>
      <c r="AA3452" s="34"/>
      <c r="AB3452" s="34"/>
      <c r="AC3452" s="34"/>
    </row>
    <row r="3453" spans="2:29">
      <c r="B3453" s="51">
        <v>199500000216980</v>
      </c>
      <c r="C3453" s="45">
        <v>34973</v>
      </c>
      <c r="D3453" s="44" t="s">
        <v>17758</v>
      </c>
      <c r="E3453" s="34">
        <v>3501.56</v>
      </c>
      <c r="F3453" s="34">
        <v>1283.5899999999999</v>
      </c>
      <c r="G3453" s="44">
        <v>88.68</v>
      </c>
      <c r="H3453" s="44">
        <v>55</v>
      </c>
      <c r="I3453" s="44">
        <v>40</v>
      </c>
      <c r="J3453" s="45">
        <v>34709</v>
      </c>
      <c r="K3453" s="44">
        <v>1995</v>
      </c>
      <c r="L3453" s="44">
        <v>40</v>
      </c>
      <c r="M3453" s="34">
        <v>87.54</v>
      </c>
      <c r="N3453" s="44" t="s">
        <v>21437</v>
      </c>
      <c r="O3453" s="34">
        <v>2218</v>
      </c>
      <c r="P3453" s="44">
        <v>1995</v>
      </c>
      <c r="Q3453" s="46">
        <v>5471.2</v>
      </c>
      <c r="R3453" s="34">
        <v>3677</v>
      </c>
      <c r="T3453" s="34"/>
      <c r="U3453" s="34"/>
      <c r="V3453" s="34"/>
      <c r="W3453" s="34"/>
      <c r="X3453" s="34"/>
      <c r="Y3453" s="34"/>
      <c r="Z3453" s="34"/>
      <c r="AA3453" s="34"/>
      <c r="AB3453" s="34"/>
      <c r="AC3453" s="34"/>
    </row>
    <row r="3454" spans="2:29">
      <c r="B3454" s="51">
        <v>201010000033989</v>
      </c>
      <c r="C3454" s="45">
        <v>40261</v>
      </c>
      <c r="D3454" s="44" t="s">
        <v>20437</v>
      </c>
      <c r="E3454" s="34">
        <v>2319</v>
      </c>
      <c r="F3454" s="34">
        <v>100.6</v>
      </c>
      <c r="G3454" s="44">
        <v>100.6</v>
      </c>
      <c r="H3454" s="44">
        <v>82</v>
      </c>
      <c r="I3454" s="44">
        <v>12</v>
      </c>
      <c r="J3454" s="45">
        <v>40261</v>
      </c>
      <c r="K3454" s="44">
        <v>2010</v>
      </c>
      <c r="L3454" s="44">
        <v>12</v>
      </c>
      <c r="M3454" s="34">
        <v>193.25</v>
      </c>
      <c r="N3454" s="44" t="s">
        <v>21418</v>
      </c>
      <c r="O3454" s="34">
        <v>2218</v>
      </c>
      <c r="P3454" s="44">
        <v>2010</v>
      </c>
      <c r="Q3454" s="46">
        <v>8752.4</v>
      </c>
      <c r="R3454" s="34">
        <v>2299</v>
      </c>
      <c r="T3454" s="34"/>
      <c r="U3454" s="34"/>
      <c r="V3454" s="34"/>
      <c r="W3454" s="34"/>
      <c r="X3454" s="34"/>
      <c r="Y3454" s="34"/>
      <c r="Z3454" s="34"/>
      <c r="AA3454" s="34"/>
      <c r="AB3454" s="34"/>
      <c r="AC3454" s="34"/>
    </row>
    <row r="3455" spans="2:29">
      <c r="B3455" s="51">
        <v>198300000206630</v>
      </c>
      <c r="C3455" s="45">
        <v>30407</v>
      </c>
      <c r="D3455" s="44" t="s">
        <v>16656</v>
      </c>
      <c r="E3455" s="34">
        <v>2206.13</v>
      </c>
      <c r="F3455" s="34">
        <v>0</v>
      </c>
      <c r="G3455" s="44">
        <v>0</v>
      </c>
      <c r="H3455" s="44">
        <v>95</v>
      </c>
      <c r="I3455" s="44">
        <v>0</v>
      </c>
      <c r="J3455" s="45">
        <v>30320</v>
      </c>
      <c r="K3455" s="44">
        <v>1983</v>
      </c>
      <c r="L3455" s="44">
        <v>0</v>
      </c>
      <c r="M3455" s="34">
        <v>0</v>
      </c>
      <c r="N3455" s="44" t="s">
        <v>21458</v>
      </c>
      <c r="O3455" s="34">
        <v>2206</v>
      </c>
      <c r="P3455" s="44">
        <v>1983</v>
      </c>
      <c r="Q3455" s="46">
        <v>4082.8</v>
      </c>
      <c r="R3455" s="34">
        <v>4901</v>
      </c>
      <c r="T3455" s="34"/>
      <c r="U3455" s="34"/>
      <c r="V3455" s="34"/>
      <c r="W3455" s="34"/>
      <c r="X3455" s="34"/>
      <c r="Y3455" s="34"/>
      <c r="Z3455" s="34"/>
      <c r="AA3455" s="34"/>
      <c r="AB3455" s="34"/>
      <c r="AC3455" s="34"/>
    </row>
    <row r="3456" spans="2:29">
      <c r="B3456" s="51">
        <v>201010000029731</v>
      </c>
      <c r="C3456" s="45">
        <v>40316</v>
      </c>
      <c r="D3456" s="44" t="s">
        <v>20056</v>
      </c>
      <c r="E3456" s="34">
        <v>2705.13</v>
      </c>
      <c r="F3456" s="34">
        <v>500.27</v>
      </c>
      <c r="G3456" s="44">
        <v>500.27</v>
      </c>
      <c r="H3456" s="44">
        <v>82</v>
      </c>
      <c r="I3456" s="44">
        <v>2</v>
      </c>
      <c r="J3456" s="45">
        <v>40316</v>
      </c>
      <c r="K3456" s="44">
        <v>2010</v>
      </c>
      <c r="L3456" s="44">
        <v>2</v>
      </c>
      <c r="M3456" s="34">
        <v>1352.57</v>
      </c>
      <c r="N3456" s="44" t="s">
        <v>21418</v>
      </c>
      <c r="O3456" s="34">
        <v>2205</v>
      </c>
      <c r="P3456" s="44">
        <v>2010</v>
      </c>
      <c r="Q3456" s="46">
        <v>8752.4</v>
      </c>
      <c r="R3456" s="34">
        <v>2285</v>
      </c>
      <c r="T3456" s="34"/>
      <c r="U3456" s="34"/>
      <c r="V3456" s="34"/>
      <c r="W3456" s="34"/>
      <c r="X3456" s="34"/>
      <c r="Y3456" s="34"/>
      <c r="Z3456" s="34"/>
      <c r="AA3456" s="34"/>
      <c r="AB3456" s="34"/>
      <c r="AC3456" s="34"/>
    </row>
    <row r="3457" spans="2:29">
      <c r="B3457" s="51">
        <v>199900000208580</v>
      </c>
      <c r="C3457" s="45">
        <v>36355</v>
      </c>
      <c r="D3457" s="44" t="s">
        <v>21156</v>
      </c>
      <c r="E3457" s="34">
        <v>2200.5</v>
      </c>
      <c r="F3457" s="34">
        <v>0</v>
      </c>
      <c r="G3457" s="44">
        <v>0</v>
      </c>
      <c r="H3457" s="44">
        <v>94</v>
      </c>
      <c r="I3457" s="44">
        <v>0</v>
      </c>
      <c r="J3457" s="45">
        <v>36355</v>
      </c>
      <c r="K3457" s="44">
        <v>1999</v>
      </c>
      <c r="L3457" s="44">
        <v>0</v>
      </c>
      <c r="M3457" s="34">
        <v>0</v>
      </c>
      <c r="N3457" s="44" t="s">
        <v>21423</v>
      </c>
      <c r="O3457" s="34">
        <v>2201</v>
      </c>
      <c r="P3457" s="44">
        <v>1999</v>
      </c>
      <c r="Q3457" s="46">
        <v>6058.6</v>
      </c>
      <c r="R3457" s="34">
        <v>3294</v>
      </c>
      <c r="T3457" s="34"/>
      <c r="U3457" s="34"/>
      <c r="V3457" s="34"/>
      <c r="W3457" s="34"/>
      <c r="X3457" s="34"/>
      <c r="Y3457" s="34"/>
      <c r="Z3457" s="34"/>
      <c r="AA3457" s="34"/>
      <c r="AB3457" s="34"/>
      <c r="AC3457" s="34"/>
    </row>
    <row r="3458" spans="2:29">
      <c r="B3458" s="51">
        <v>198600000213080</v>
      </c>
      <c r="C3458" s="45">
        <v>31472</v>
      </c>
      <c r="D3458" s="44" t="s">
        <v>16772</v>
      </c>
      <c r="E3458" s="34">
        <v>2200</v>
      </c>
      <c r="F3458" s="34">
        <v>0</v>
      </c>
      <c r="G3458" s="44">
        <v>0</v>
      </c>
      <c r="H3458" s="44">
        <v>94</v>
      </c>
      <c r="I3458" s="44">
        <v>0</v>
      </c>
      <c r="J3458" s="45">
        <v>31415</v>
      </c>
      <c r="K3458" s="44">
        <v>1986</v>
      </c>
      <c r="L3458" s="44">
        <v>0</v>
      </c>
      <c r="M3458" s="34">
        <v>0</v>
      </c>
      <c r="N3458" s="44" t="s">
        <v>21423</v>
      </c>
      <c r="O3458" s="34">
        <v>2200</v>
      </c>
      <c r="P3458" s="44">
        <v>1986</v>
      </c>
      <c r="Q3458" s="46">
        <v>4305</v>
      </c>
      <c r="R3458" s="34">
        <v>4635</v>
      </c>
      <c r="T3458" s="34"/>
      <c r="U3458" s="34"/>
      <c r="V3458" s="34"/>
      <c r="W3458" s="34"/>
      <c r="X3458" s="34"/>
      <c r="Y3458" s="34"/>
      <c r="Z3458" s="34"/>
      <c r="AA3458" s="34"/>
      <c r="AB3458" s="34"/>
      <c r="AC3458" s="34"/>
    </row>
    <row r="3459" spans="2:29">
      <c r="B3459" s="51">
        <v>200910000028266</v>
      </c>
      <c r="C3459" s="45">
        <v>39903</v>
      </c>
      <c r="D3459" s="44" t="s">
        <v>19989</v>
      </c>
      <c r="E3459" s="34">
        <v>2281.7600000000002</v>
      </c>
      <c r="F3459" s="34">
        <v>85.62</v>
      </c>
      <c r="G3459" s="44">
        <v>57.02</v>
      </c>
      <c r="H3459" s="44">
        <v>70</v>
      </c>
      <c r="I3459" s="44">
        <v>40</v>
      </c>
      <c r="J3459" s="45">
        <v>39903</v>
      </c>
      <c r="K3459" s="44">
        <v>2009</v>
      </c>
      <c r="L3459" s="44">
        <v>40</v>
      </c>
      <c r="M3459" s="34">
        <v>57.04</v>
      </c>
      <c r="N3459" s="44" t="s">
        <v>21420</v>
      </c>
      <c r="O3459" s="34">
        <v>2196</v>
      </c>
      <c r="P3459" s="44">
        <v>2009</v>
      </c>
      <c r="Q3459" s="46">
        <v>8569.7999999999993</v>
      </c>
      <c r="R3459" s="34">
        <v>2324</v>
      </c>
      <c r="T3459" s="34"/>
      <c r="U3459" s="34"/>
      <c r="V3459" s="34"/>
      <c r="W3459" s="34"/>
      <c r="X3459" s="34"/>
      <c r="Y3459" s="34"/>
      <c r="Z3459" s="34"/>
      <c r="AA3459" s="34"/>
      <c r="AB3459" s="34"/>
      <c r="AC3459" s="34"/>
    </row>
    <row r="3460" spans="2:29">
      <c r="B3460" s="51">
        <v>200500010097780</v>
      </c>
      <c r="C3460" s="45">
        <v>39069</v>
      </c>
      <c r="D3460" s="44" t="s">
        <v>20505</v>
      </c>
      <c r="E3460" s="34">
        <v>2195</v>
      </c>
      <c r="F3460" s="34">
        <v>0</v>
      </c>
      <c r="G3460" s="44">
        <v>0</v>
      </c>
      <c r="H3460" s="44">
        <v>82</v>
      </c>
      <c r="I3460" s="44">
        <v>7</v>
      </c>
      <c r="J3460" s="45">
        <v>39069</v>
      </c>
      <c r="K3460" s="44">
        <v>2006</v>
      </c>
      <c r="L3460" s="44">
        <v>7</v>
      </c>
      <c r="M3460" s="34">
        <v>313.57</v>
      </c>
      <c r="N3460" s="44" t="s">
        <v>21418</v>
      </c>
      <c r="O3460" s="34">
        <v>2195</v>
      </c>
      <c r="P3460" s="44">
        <v>2006</v>
      </c>
      <c r="Q3460" s="46">
        <v>7751.2</v>
      </c>
      <c r="R3460" s="34">
        <v>2568</v>
      </c>
      <c r="T3460" s="34"/>
      <c r="U3460" s="34"/>
      <c r="V3460" s="34"/>
      <c r="W3460" s="34"/>
      <c r="X3460" s="34"/>
      <c r="Y3460" s="34"/>
      <c r="Z3460" s="34"/>
      <c r="AA3460" s="34"/>
      <c r="AB3460" s="34"/>
      <c r="AC3460" s="34"/>
    </row>
    <row r="3461" spans="2:29">
      <c r="B3461" s="51">
        <v>201010000029312</v>
      </c>
      <c r="C3461" s="45">
        <v>40198</v>
      </c>
      <c r="D3461" s="44" t="s">
        <v>19649</v>
      </c>
      <c r="E3461" s="34">
        <v>2319</v>
      </c>
      <c r="F3461" s="34">
        <v>133.94</v>
      </c>
      <c r="G3461" s="44">
        <v>133.94</v>
      </c>
      <c r="H3461" s="44">
        <v>82</v>
      </c>
      <c r="I3461" s="44">
        <v>12</v>
      </c>
      <c r="J3461" s="45">
        <v>40198</v>
      </c>
      <c r="K3461" s="44">
        <v>2010</v>
      </c>
      <c r="L3461" s="44">
        <v>12</v>
      </c>
      <c r="M3461" s="34">
        <v>193.25</v>
      </c>
      <c r="N3461" s="44" t="s">
        <v>21418</v>
      </c>
      <c r="O3461" s="34">
        <v>2185</v>
      </c>
      <c r="P3461" s="44">
        <v>2010</v>
      </c>
      <c r="Q3461" s="46">
        <v>8752.4</v>
      </c>
      <c r="R3461" s="34">
        <v>2264</v>
      </c>
      <c r="T3461" s="34"/>
      <c r="U3461" s="34"/>
      <c r="V3461" s="34"/>
      <c r="W3461" s="34"/>
      <c r="X3461" s="34"/>
      <c r="Y3461" s="34"/>
      <c r="Z3461" s="34"/>
      <c r="AA3461" s="34"/>
      <c r="AB3461" s="34"/>
      <c r="AC3461" s="34"/>
    </row>
    <row r="3462" spans="2:29">
      <c r="B3462" s="51">
        <v>201010000029313</v>
      </c>
      <c r="C3462" s="45">
        <v>40198</v>
      </c>
      <c r="D3462" s="44" t="s">
        <v>19649</v>
      </c>
      <c r="E3462" s="34">
        <v>2319</v>
      </c>
      <c r="F3462" s="34">
        <v>133.94</v>
      </c>
      <c r="G3462" s="44">
        <v>133.94</v>
      </c>
      <c r="H3462" s="44">
        <v>82</v>
      </c>
      <c r="I3462" s="44">
        <v>12</v>
      </c>
      <c r="J3462" s="45">
        <v>40198</v>
      </c>
      <c r="K3462" s="44">
        <v>2010</v>
      </c>
      <c r="L3462" s="44">
        <v>12</v>
      </c>
      <c r="M3462" s="34">
        <v>193.25</v>
      </c>
      <c r="N3462" s="44" t="s">
        <v>21418</v>
      </c>
      <c r="O3462" s="34">
        <v>2185</v>
      </c>
      <c r="P3462" s="44">
        <v>2010</v>
      </c>
      <c r="Q3462" s="46">
        <v>8752.4</v>
      </c>
      <c r="R3462" s="34">
        <v>2264</v>
      </c>
      <c r="T3462" s="34"/>
      <c r="U3462" s="34"/>
      <c r="V3462" s="34"/>
      <c r="W3462" s="34"/>
      <c r="X3462" s="34"/>
      <c r="Y3462" s="34"/>
      <c r="Z3462" s="34"/>
      <c r="AA3462" s="34"/>
      <c r="AB3462" s="34"/>
      <c r="AC3462" s="34"/>
    </row>
    <row r="3463" spans="2:29">
      <c r="B3463" s="51" t="s">
        <v>18760</v>
      </c>
      <c r="C3463" s="45">
        <v>37537</v>
      </c>
      <c r="D3463" s="44" t="s">
        <v>19204</v>
      </c>
      <c r="E3463" s="34">
        <v>2183</v>
      </c>
      <c r="F3463" s="34">
        <v>0</v>
      </c>
      <c r="G3463" s="44">
        <v>0</v>
      </c>
      <c r="H3463" s="44">
        <v>94</v>
      </c>
      <c r="I3463" s="44">
        <v>0</v>
      </c>
      <c r="J3463" s="45">
        <v>37478</v>
      </c>
      <c r="K3463" s="44">
        <v>2002</v>
      </c>
      <c r="L3463" s="44">
        <v>0</v>
      </c>
      <c r="M3463" s="34">
        <v>0</v>
      </c>
      <c r="N3463" s="44" t="s">
        <v>21423</v>
      </c>
      <c r="O3463" s="34">
        <v>2183</v>
      </c>
      <c r="P3463" s="44">
        <v>2002</v>
      </c>
      <c r="Q3463" s="46">
        <v>6537.9</v>
      </c>
      <c r="R3463" s="34">
        <v>3028</v>
      </c>
      <c r="T3463" s="34"/>
      <c r="U3463" s="34"/>
      <c r="V3463" s="34"/>
      <c r="W3463" s="34"/>
      <c r="X3463" s="34"/>
      <c r="Y3463" s="34"/>
      <c r="Z3463" s="34"/>
      <c r="AA3463" s="34"/>
      <c r="AB3463" s="34"/>
      <c r="AC3463" s="34"/>
    </row>
    <row r="3464" spans="2:29">
      <c r="B3464" s="51">
        <v>199800000224420</v>
      </c>
      <c r="C3464" s="45">
        <v>35963</v>
      </c>
      <c r="D3464" s="44" t="s">
        <v>18262</v>
      </c>
      <c r="E3464" s="34">
        <v>21747.66</v>
      </c>
      <c r="F3464" s="34">
        <v>19567.82</v>
      </c>
      <c r="G3464" s="44">
        <v>2173.86</v>
      </c>
      <c r="H3464" s="44">
        <v>82</v>
      </c>
      <c r="I3464" s="44">
        <v>10</v>
      </c>
      <c r="J3464" s="45">
        <v>35963</v>
      </c>
      <c r="K3464" s="44">
        <v>1998</v>
      </c>
      <c r="L3464" s="44">
        <v>10</v>
      </c>
      <c r="M3464" s="34">
        <v>2174.77</v>
      </c>
      <c r="N3464" s="44" t="s">
        <v>21418</v>
      </c>
      <c r="O3464" s="34">
        <v>2180</v>
      </c>
      <c r="P3464" s="44">
        <v>1998</v>
      </c>
      <c r="Q3464" s="46">
        <v>5920.4</v>
      </c>
      <c r="R3464" s="34">
        <v>3339</v>
      </c>
      <c r="T3464" s="34"/>
      <c r="U3464" s="34"/>
      <c r="V3464" s="34"/>
      <c r="W3464" s="34"/>
      <c r="X3464" s="34"/>
      <c r="Y3464" s="34"/>
      <c r="Z3464" s="34"/>
      <c r="AA3464" s="34"/>
      <c r="AB3464" s="34"/>
      <c r="AC3464" s="34"/>
    </row>
    <row r="3465" spans="2:29">
      <c r="B3465" s="51">
        <v>199800000224430</v>
      </c>
      <c r="C3465" s="45">
        <v>35963</v>
      </c>
      <c r="D3465" s="44" t="s">
        <v>18262</v>
      </c>
      <c r="E3465" s="34">
        <v>21747.66</v>
      </c>
      <c r="F3465" s="34">
        <v>19567.82</v>
      </c>
      <c r="G3465" s="44">
        <v>2173.86</v>
      </c>
      <c r="H3465" s="44">
        <v>82</v>
      </c>
      <c r="I3465" s="44">
        <v>10</v>
      </c>
      <c r="J3465" s="45">
        <v>35963</v>
      </c>
      <c r="K3465" s="44">
        <v>1998</v>
      </c>
      <c r="L3465" s="44">
        <v>10</v>
      </c>
      <c r="M3465" s="34">
        <v>2174.77</v>
      </c>
      <c r="N3465" s="44" t="s">
        <v>21418</v>
      </c>
      <c r="O3465" s="34">
        <v>2180</v>
      </c>
      <c r="P3465" s="44">
        <v>1998</v>
      </c>
      <c r="Q3465" s="46">
        <v>5920.4</v>
      </c>
      <c r="R3465" s="34">
        <v>3339</v>
      </c>
      <c r="T3465" s="34"/>
      <c r="U3465" s="34"/>
      <c r="V3465" s="34"/>
      <c r="W3465" s="34"/>
      <c r="X3465" s="34"/>
      <c r="Y3465" s="34"/>
      <c r="Z3465" s="34"/>
      <c r="AA3465" s="34"/>
      <c r="AB3465" s="34"/>
      <c r="AC3465" s="34"/>
    </row>
    <row r="3466" spans="2:29">
      <c r="B3466" s="51">
        <v>198700000241220</v>
      </c>
      <c r="C3466" s="45">
        <v>31778</v>
      </c>
      <c r="D3466" s="44" t="s">
        <v>16846</v>
      </c>
      <c r="E3466" s="34">
        <v>5243.13</v>
      </c>
      <c r="F3466" s="34">
        <v>3066.79</v>
      </c>
      <c r="G3466" s="44">
        <v>133.86000000000001</v>
      </c>
      <c r="H3466" s="44">
        <v>91</v>
      </c>
      <c r="I3466" s="44">
        <v>40</v>
      </c>
      <c r="J3466" s="45">
        <v>31778</v>
      </c>
      <c r="K3466" s="44">
        <v>1987</v>
      </c>
      <c r="L3466" s="44">
        <v>40</v>
      </c>
      <c r="M3466" s="34">
        <v>131.08000000000001</v>
      </c>
      <c r="N3466" s="44" t="s">
        <v>21429</v>
      </c>
      <c r="O3466" s="34">
        <v>2176</v>
      </c>
      <c r="P3466" s="44">
        <v>1987</v>
      </c>
      <c r="Q3466" s="46">
        <v>4420</v>
      </c>
      <c r="R3466" s="34">
        <v>4466</v>
      </c>
      <c r="T3466" s="34"/>
      <c r="U3466" s="34"/>
      <c r="V3466" s="34"/>
      <c r="W3466" s="34"/>
      <c r="X3466" s="34"/>
      <c r="Y3466" s="34"/>
      <c r="Z3466" s="34"/>
      <c r="AA3466" s="34"/>
      <c r="AB3466" s="34"/>
      <c r="AC3466" s="34"/>
    </row>
    <row r="3467" spans="2:29">
      <c r="B3467" s="51">
        <v>200200000214230</v>
      </c>
      <c r="C3467" s="45">
        <v>37435</v>
      </c>
      <c r="D3467" s="44" t="s">
        <v>18692</v>
      </c>
      <c r="E3467" s="34">
        <v>2173.42</v>
      </c>
      <c r="F3467" s="34">
        <v>0</v>
      </c>
      <c r="G3467" s="44">
        <v>0</v>
      </c>
      <c r="H3467" s="44">
        <v>94</v>
      </c>
      <c r="I3467" s="44">
        <v>0</v>
      </c>
      <c r="J3467" s="45">
        <v>37435</v>
      </c>
      <c r="K3467" s="44">
        <v>2002</v>
      </c>
      <c r="L3467" s="44">
        <v>0</v>
      </c>
      <c r="M3467" s="34">
        <v>0</v>
      </c>
      <c r="N3467" s="44" t="s">
        <v>21423</v>
      </c>
      <c r="O3467" s="34">
        <v>2173</v>
      </c>
      <c r="P3467" s="44">
        <v>2002</v>
      </c>
      <c r="Q3467" s="46">
        <v>6537.9</v>
      </c>
      <c r="R3467" s="34">
        <v>3015</v>
      </c>
      <c r="T3467" s="34"/>
      <c r="U3467" s="34"/>
      <c r="V3467" s="34"/>
      <c r="W3467" s="34"/>
      <c r="X3467" s="34"/>
      <c r="Y3467" s="34"/>
      <c r="Z3467" s="34"/>
      <c r="AA3467" s="34"/>
      <c r="AB3467" s="34"/>
      <c r="AC3467" s="34"/>
    </row>
    <row r="3468" spans="2:29">
      <c r="B3468" s="51">
        <v>200200000214240</v>
      </c>
      <c r="C3468" s="45">
        <v>37435</v>
      </c>
      <c r="D3468" s="44" t="s">
        <v>18693</v>
      </c>
      <c r="E3468" s="34">
        <v>2171.75</v>
      </c>
      <c r="F3468" s="34">
        <v>0</v>
      </c>
      <c r="G3468" s="44">
        <v>0</v>
      </c>
      <c r="H3468" s="44">
        <v>94</v>
      </c>
      <c r="I3468" s="44">
        <v>0</v>
      </c>
      <c r="J3468" s="45">
        <v>37435</v>
      </c>
      <c r="K3468" s="44">
        <v>2002</v>
      </c>
      <c r="L3468" s="44">
        <v>0</v>
      </c>
      <c r="M3468" s="34">
        <v>0</v>
      </c>
      <c r="N3468" s="44" t="s">
        <v>21423</v>
      </c>
      <c r="O3468" s="34">
        <v>2172</v>
      </c>
      <c r="P3468" s="44">
        <v>2002</v>
      </c>
      <c r="Q3468" s="46">
        <v>6537.9</v>
      </c>
      <c r="R3468" s="34">
        <v>3013</v>
      </c>
      <c r="T3468" s="34"/>
      <c r="U3468" s="34"/>
      <c r="V3468" s="34"/>
      <c r="W3468" s="34"/>
      <c r="X3468" s="34"/>
      <c r="Y3468" s="34"/>
      <c r="Z3468" s="34"/>
      <c r="AA3468" s="34"/>
      <c r="AB3468" s="34"/>
      <c r="AC3468" s="34"/>
    </row>
    <row r="3469" spans="2:29">
      <c r="B3469" s="51">
        <v>200200000214250</v>
      </c>
      <c r="C3469" s="45">
        <v>37435</v>
      </c>
      <c r="D3469" s="44" t="s">
        <v>18694</v>
      </c>
      <c r="E3469" s="34">
        <v>2171.42</v>
      </c>
      <c r="F3469" s="34">
        <v>0</v>
      </c>
      <c r="G3469" s="44">
        <v>0</v>
      </c>
      <c r="H3469" s="44">
        <v>94</v>
      </c>
      <c r="I3469" s="44">
        <v>0</v>
      </c>
      <c r="J3469" s="45">
        <v>37435</v>
      </c>
      <c r="K3469" s="44">
        <v>2002</v>
      </c>
      <c r="L3469" s="44">
        <v>0</v>
      </c>
      <c r="M3469" s="34">
        <v>0</v>
      </c>
      <c r="N3469" s="44" t="s">
        <v>21423</v>
      </c>
      <c r="O3469" s="34">
        <v>2171</v>
      </c>
      <c r="P3469" s="44">
        <v>2002</v>
      </c>
      <c r="Q3469" s="46">
        <v>6537.9</v>
      </c>
      <c r="R3469" s="34">
        <v>3012</v>
      </c>
      <c r="T3469" s="34"/>
      <c r="U3469" s="34"/>
      <c r="V3469" s="34"/>
      <c r="W3469" s="34"/>
      <c r="X3469" s="34"/>
      <c r="Y3469" s="34"/>
      <c r="Z3469" s="34"/>
      <c r="AA3469" s="34"/>
      <c r="AB3469" s="34"/>
      <c r="AC3469" s="34"/>
    </row>
    <row r="3470" spans="2:29">
      <c r="B3470" s="51">
        <v>198200000244630</v>
      </c>
      <c r="C3470" s="45">
        <v>30164</v>
      </c>
      <c r="D3470" s="44" t="s">
        <v>16342</v>
      </c>
      <c r="E3470" s="34">
        <v>7470.41</v>
      </c>
      <c r="F3470" s="34">
        <v>5301.05</v>
      </c>
      <c r="G3470" s="44">
        <v>183.29</v>
      </c>
      <c r="H3470" s="44">
        <v>86</v>
      </c>
      <c r="I3470" s="44">
        <v>40</v>
      </c>
      <c r="J3470" s="45">
        <v>30164</v>
      </c>
      <c r="K3470" s="44">
        <v>1982</v>
      </c>
      <c r="L3470" s="44">
        <v>40</v>
      </c>
      <c r="M3470" s="34">
        <v>186.76</v>
      </c>
      <c r="N3470" s="73" t="s">
        <v>19309</v>
      </c>
      <c r="O3470" s="34">
        <v>2169</v>
      </c>
      <c r="P3470" s="44">
        <v>1982</v>
      </c>
      <c r="Q3470" s="46">
        <v>3847</v>
      </c>
      <c r="R3470" s="34">
        <v>5115</v>
      </c>
      <c r="T3470" s="34"/>
      <c r="U3470" s="34"/>
      <c r="V3470" s="34"/>
      <c r="W3470" s="34"/>
      <c r="X3470" s="34"/>
      <c r="Y3470" s="34"/>
      <c r="Z3470" s="34"/>
      <c r="AA3470" s="34"/>
      <c r="AB3470" s="34"/>
      <c r="AC3470" s="34"/>
    </row>
    <row r="3471" spans="2:29">
      <c r="B3471" s="51" t="s">
        <v>18834</v>
      </c>
      <c r="C3471" s="45">
        <v>37783</v>
      </c>
      <c r="D3471" s="44" t="s">
        <v>18818</v>
      </c>
      <c r="E3471" s="34">
        <v>5539.5</v>
      </c>
      <c r="F3471" s="34">
        <v>3372.04</v>
      </c>
      <c r="G3471" s="44">
        <v>461.57</v>
      </c>
      <c r="H3471" s="44">
        <v>82</v>
      </c>
      <c r="I3471" s="44">
        <v>12</v>
      </c>
      <c r="J3471" s="45">
        <v>37931</v>
      </c>
      <c r="K3471" s="44">
        <v>2003</v>
      </c>
      <c r="L3471" s="44">
        <v>12</v>
      </c>
      <c r="M3471" s="34">
        <v>461.63</v>
      </c>
      <c r="N3471" s="44" t="s">
        <v>21418</v>
      </c>
      <c r="O3471" s="34">
        <v>2167</v>
      </c>
      <c r="P3471" s="44">
        <v>2003</v>
      </c>
      <c r="Q3471" s="46">
        <v>6694.6</v>
      </c>
      <c r="R3471" s="34">
        <v>2936</v>
      </c>
      <c r="T3471" s="34"/>
      <c r="U3471" s="34"/>
      <c r="V3471" s="34"/>
      <c r="W3471" s="34"/>
      <c r="X3471" s="34"/>
      <c r="Y3471" s="34"/>
      <c r="Z3471" s="34"/>
      <c r="AA3471" s="34"/>
      <c r="AB3471" s="34"/>
      <c r="AC3471" s="34"/>
    </row>
    <row r="3472" spans="2:29">
      <c r="B3472" s="51">
        <v>199900000224930</v>
      </c>
      <c r="C3472" s="45">
        <v>36473</v>
      </c>
      <c r="D3472" s="44" t="s">
        <v>18398</v>
      </c>
      <c r="E3472" s="34">
        <v>21611.32</v>
      </c>
      <c r="F3472" s="34">
        <v>19445.13</v>
      </c>
      <c r="G3472" s="44">
        <v>2160.25</v>
      </c>
      <c r="H3472" s="44">
        <v>82</v>
      </c>
      <c r="I3472" s="44">
        <v>10</v>
      </c>
      <c r="J3472" s="45">
        <v>36414</v>
      </c>
      <c r="K3472" s="44">
        <v>1999</v>
      </c>
      <c r="L3472" s="44">
        <v>10</v>
      </c>
      <c r="M3472" s="34">
        <v>2161.13</v>
      </c>
      <c r="N3472" s="44" t="s">
        <v>21418</v>
      </c>
      <c r="O3472" s="34">
        <v>2166</v>
      </c>
      <c r="P3472" s="44">
        <v>1999</v>
      </c>
      <c r="Q3472" s="46">
        <v>6058.6</v>
      </c>
      <c r="R3472" s="34">
        <v>3243</v>
      </c>
      <c r="T3472" s="34"/>
      <c r="U3472" s="34"/>
      <c r="V3472" s="34"/>
      <c r="W3472" s="34"/>
      <c r="X3472" s="34"/>
      <c r="Y3472" s="34"/>
      <c r="Z3472" s="34"/>
      <c r="AA3472" s="34"/>
      <c r="AB3472" s="34"/>
      <c r="AC3472" s="34"/>
    </row>
    <row r="3473" spans="2:29">
      <c r="B3473" s="51">
        <v>200910000020864</v>
      </c>
      <c r="C3473" s="45">
        <v>39869</v>
      </c>
      <c r="D3473" s="44" t="s">
        <v>19887</v>
      </c>
      <c r="E3473" s="34">
        <v>2494.8000000000002</v>
      </c>
      <c r="F3473" s="34">
        <v>331.54</v>
      </c>
      <c r="G3473" s="44">
        <v>207.93</v>
      </c>
      <c r="H3473" s="44">
        <v>82</v>
      </c>
      <c r="I3473" s="44">
        <v>12</v>
      </c>
      <c r="J3473" s="45">
        <v>39869</v>
      </c>
      <c r="K3473" s="44">
        <v>2009</v>
      </c>
      <c r="L3473" s="44">
        <v>12</v>
      </c>
      <c r="M3473" s="34">
        <v>207.9</v>
      </c>
      <c r="N3473" s="44" t="s">
        <v>21418</v>
      </c>
      <c r="O3473" s="34">
        <v>2163</v>
      </c>
      <c r="P3473" s="44">
        <v>2009</v>
      </c>
      <c r="Q3473" s="46">
        <v>8569.7999999999993</v>
      </c>
      <c r="R3473" s="34">
        <v>2289</v>
      </c>
      <c r="T3473" s="34"/>
      <c r="U3473" s="34"/>
      <c r="V3473" s="34"/>
      <c r="W3473" s="34"/>
      <c r="X3473" s="34"/>
      <c r="Y3473" s="34"/>
      <c r="Z3473" s="34"/>
      <c r="AA3473" s="34"/>
      <c r="AB3473" s="34"/>
      <c r="AC3473" s="34"/>
    </row>
    <row r="3474" spans="2:29">
      <c r="B3474" s="51">
        <v>199800000213590</v>
      </c>
      <c r="C3474" s="45">
        <v>36024</v>
      </c>
      <c r="D3474" s="44" t="s">
        <v>18245</v>
      </c>
      <c r="E3474" s="34">
        <v>2156</v>
      </c>
      <c r="F3474" s="34">
        <v>0</v>
      </c>
      <c r="G3474" s="44">
        <v>0</v>
      </c>
      <c r="H3474" s="44">
        <v>78</v>
      </c>
      <c r="I3474" s="44">
        <v>0</v>
      </c>
      <c r="J3474" s="45">
        <v>36024</v>
      </c>
      <c r="K3474" s="44">
        <v>1998</v>
      </c>
      <c r="L3474" s="44">
        <v>0</v>
      </c>
      <c r="M3474" s="34">
        <v>0</v>
      </c>
      <c r="N3474" s="44" t="s">
        <v>21415</v>
      </c>
      <c r="O3474" s="34">
        <v>2156</v>
      </c>
      <c r="P3474" s="44">
        <v>1998</v>
      </c>
      <c r="Q3474" s="46">
        <v>5920.4</v>
      </c>
      <c r="R3474" s="34">
        <v>3303</v>
      </c>
      <c r="T3474" s="34"/>
      <c r="U3474" s="34"/>
      <c r="V3474" s="34"/>
      <c r="W3474" s="34"/>
      <c r="X3474" s="34"/>
      <c r="Y3474" s="34"/>
      <c r="Z3474" s="34"/>
      <c r="AA3474" s="34"/>
      <c r="AB3474" s="34"/>
      <c r="AC3474" s="34"/>
    </row>
    <row r="3475" spans="2:29">
      <c r="B3475" s="51">
        <v>199800000213580</v>
      </c>
      <c r="C3475" s="45">
        <v>36024</v>
      </c>
      <c r="D3475" s="44" t="s">
        <v>18244</v>
      </c>
      <c r="E3475" s="34">
        <v>2156</v>
      </c>
      <c r="F3475" s="34">
        <v>0</v>
      </c>
      <c r="G3475" s="44">
        <v>0</v>
      </c>
      <c r="H3475" s="44">
        <v>78</v>
      </c>
      <c r="I3475" s="44">
        <v>0</v>
      </c>
      <c r="J3475" s="45">
        <v>36024</v>
      </c>
      <c r="K3475" s="44">
        <v>1998</v>
      </c>
      <c r="L3475" s="44">
        <v>0</v>
      </c>
      <c r="M3475" s="34">
        <v>0</v>
      </c>
      <c r="N3475" s="44" t="s">
        <v>21415</v>
      </c>
      <c r="O3475" s="34">
        <v>2156</v>
      </c>
      <c r="P3475" s="44">
        <v>1998</v>
      </c>
      <c r="Q3475" s="46">
        <v>5920.4</v>
      </c>
      <c r="R3475" s="34">
        <v>3303</v>
      </c>
      <c r="T3475" s="34"/>
      <c r="U3475" s="34"/>
      <c r="V3475" s="34"/>
      <c r="W3475" s="34"/>
      <c r="X3475" s="34"/>
      <c r="Y3475" s="34"/>
      <c r="Z3475" s="34"/>
      <c r="AA3475" s="34"/>
      <c r="AB3475" s="34"/>
      <c r="AC3475" s="34"/>
    </row>
    <row r="3476" spans="2:29">
      <c r="B3476" s="51">
        <v>199800000209750</v>
      </c>
      <c r="C3476" s="45">
        <v>35991</v>
      </c>
      <c r="D3476" s="44" t="s">
        <v>18232</v>
      </c>
      <c r="E3476" s="34">
        <v>2156</v>
      </c>
      <c r="F3476" s="34">
        <v>0</v>
      </c>
      <c r="G3476" s="44">
        <v>0</v>
      </c>
      <c r="H3476" s="44">
        <v>94</v>
      </c>
      <c r="I3476" s="44">
        <v>0</v>
      </c>
      <c r="J3476" s="45">
        <v>35991</v>
      </c>
      <c r="K3476" s="44">
        <v>1998</v>
      </c>
      <c r="L3476" s="44">
        <v>0</v>
      </c>
      <c r="M3476" s="34">
        <v>0</v>
      </c>
      <c r="N3476" s="44" t="s">
        <v>21423</v>
      </c>
      <c r="O3476" s="34">
        <v>2156</v>
      </c>
      <c r="P3476" s="44">
        <v>1998</v>
      </c>
      <c r="Q3476" s="46">
        <v>5920.4</v>
      </c>
      <c r="R3476" s="34">
        <v>3303</v>
      </c>
      <c r="T3476" s="34"/>
      <c r="U3476" s="34"/>
      <c r="V3476" s="34"/>
      <c r="W3476" s="34"/>
      <c r="X3476" s="34"/>
      <c r="Y3476" s="34"/>
      <c r="Z3476" s="34"/>
      <c r="AA3476" s="34"/>
      <c r="AB3476" s="34"/>
      <c r="AC3476" s="34"/>
    </row>
    <row r="3477" spans="2:29">
      <c r="B3477" s="51" t="s">
        <v>19497</v>
      </c>
      <c r="C3477" s="45">
        <v>38658</v>
      </c>
      <c r="D3477" s="44" t="s">
        <v>19792</v>
      </c>
      <c r="E3477" s="34">
        <v>2680</v>
      </c>
      <c r="F3477" s="34">
        <v>526.37</v>
      </c>
      <c r="G3477" s="44">
        <v>107.16</v>
      </c>
      <c r="H3477" s="44">
        <v>82</v>
      </c>
      <c r="I3477" s="44">
        <v>25</v>
      </c>
      <c r="J3477" s="45">
        <v>38394</v>
      </c>
      <c r="K3477" s="44">
        <v>2005</v>
      </c>
      <c r="L3477" s="44">
        <v>25</v>
      </c>
      <c r="M3477" s="34">
        <v>107.2</v>
      </c>
      <c r="N3477" s="44" t="s">
        <v>21418</v>
      </c>
      <c r="O3477" s="34">
        <v>2154</v>
      </c>
      <c r="P3477" s="44">
        <v>2005</v>
      </c>
      <c r="Q3477" s="46">
        <v>7446</v>
      </c>
      <c r="R3477" s="34">
        <v>2623</v>
      </c>
      <c r="T3477" s="34"/>
      <c r="U3477" s="34"/>
      <c r="V3477" s="34"/>
      <c r="W3477" s="34"/>
      <c r="X3477" s="34"/>
      <c r="Y3477" s="34"/>
      <c r="Z3477" s="34"/>
      <c r="AA3477" s="34"/>
      <c r="AB3477" s="34"/>
      <c r="AC3477" s="34"/>
    </row>
    <row r="3478" spans="2:29">
      <c r="B3478" s="51" t="s">
        <v>19498</v>
      </c>
      <c r="C3478" s="45">
        <v>38658</v>
      </c>
      <c r="D3478" s="44" t="s">
        <v>19792</v>
      </c>
      <c r="E3478" s="34">
        <v>2680</v>
      </c>
      <c r="F3478" s="34">
        <v>526.37</v>
      </c>
      <c r="G3478" s="44">
        <v>107.16</v>
      </c>
      <c r="H3478" s="44">
        <v>82</v>
      </c>
      <c r="I3478" s="44">
        <v>25</v>
      </c>
      <c r="J3478" s="45">
        <v>38394</v>
      </c>
      <c r="K3478" s="44">
        <v>2005</v>
      </c>
      <c r="L3478" s="44">
        <v>25</v>
      </c>
      <c r="M3478" s="34">
        <v>107.2</v>
      </c>
      <c r="N3478" s="44" t="s">
        <v>21418</v>
      </c>
      <c r="O3478" s="34">
        <v>2154</v>
      </c>
      <c r="P3478" s="44">
        <v>2005</v>
      </c>
      <c r="Q3478" s="46">
        <v>7446</v>
      </c>
      <c r="R3478" s="34">
        <v>2623</v>
      </c>
      <c r="T3478" s="34"/>
      <c r="U3478" s="34"/>
      <c r="V3478" s="34"/>
      <c r="W3478" s="34"/>
      <c r="X3478" s="34"/>
      <c r="Y3478" s="34"/>
      <c r="Z3478" s="34"/>
      <c r="AA3478" s="34"/>
      <c r="AB3478" s="34"/>
      <c r="AC3478" s="34"/>
    </row>
    <row r="3479" spans="2:29">
      <c r="B3479" s="51">
        <v>200710000006497</v>
      </c>
      <c r="C3479" s="45">
        <v>38625</v>
      </c>
      <c r="D3479" s="44" t="s">
        <v>17371</v>
      </c>
      <c r="E3479" s="34">
        <v>2458.94</v>
      </c>
      <c r="F3479" s="34">
        <v>307.37</v>
      </c>
      <c r="G3479" s="44">
        <v>61.46</v>
      </c>
      <c r="H3479" s="44">
        <v>91</v>
      </c>
      <c r="I3479" s="44">
        <v>40</v>
      </c>
      <c r="J3479" s="45">
        <v>38625</v>
      </c>
      <c r="K3479" s="44">
        <v>2005</v>
      </c>
      <c r="L3479" s="44">
        <v>40</v>
      </c>
      <c r="M3479" s="34">
        <v>61.47</v>
      </c>
      <c r="N3479" s="44" t="s">
        <v>21429</v>
      </c>
      <c r="O3479" s="34">
        <v>2152</v>
      </c>
      <c r="P3479" s="44">
        <v>2005</v>
      </c>
      <c r="Q3479" s="46">
        <v>7446</v>
      </c>
      <c r="R3479" s="34">
        <v>2621</v>
      </c>
      <c r="T3479" s="34"/>
      <c r="U3479" s="34"/>
      <c r="V3479" s="34"/>
      <c r="W3479" s="34"/>
      <c r="X3479" s="34"/>
      <c r="Y3479" s="34"/>
      <c r="Z3479" s="34"/>
      <c r="AA3479" s="34"/>
      <c r="AB3479" s="34"/>
      <c r="AC3479" s="34"/>
    </row>
    <row r="3480" spans="2:29">
      <c r="B3480" s="51">
        <v>200810000018207</v>
      </c>
      <c r="C3480" s="45">
        <v>39387</v>
      </c>
      <c r="D3480" s="44" t="s">
        <v>19777</v>
      </c>
      <c r="E3480" s="34">
        <v>2143.9</v>
      </c>
      <c r="F3480" s="34">
        <v>0</v>
      </c>
      <c r="G3480" s="44">
        <v>0</v>
      </c>
      <c r="H3480" s="44">
        <v>94</v>
      </c>
      <c r="I3480" s="44">
        <v>0</v>
      </c>
      <c r="J3480" s="45">
        <v>39093</v>
      </c>
      <c r="K3480" s="44">
        <v>2007</v>
      </c>
      <c r="L3480" s="44">
        <v>0</v>
      </c>
      <c r="M3480" s="34">
        <v>0</v>
      </c>
      <c r="N3480" s="44" t="s">
        <v>21423</v>
      </c>
      <c r="O3480" s="34">
        <v>2144</v>
      </c>
      <c r="P3480" s="44">
        <v>2007</v>
      </c>
      <c r="Q3480" s="46">
        <v>7966.9</v>
      </c>
      <c r="R3480" s="34">
        <v>2441</v>
      </c>
      <c r="T3480" s="34"/>
      <c r="U3480" s="34"/>
      <c r="V3480" s="34"/>
      <c r="W3480" s="34"/>
      <c r="X3480" s="34"/>
      <c r="Y3480" s="34"/>
      <c r="Z3480" s="34"/>
      <c r="AA3480" s="34"/>
      <c r="AB3480" s="34"/>
      <c r="AC3480" s="34"/>
    </row>
    <row r="3481" spans="2:29">
      <c r="B3481" s="51">
        <v>198800000211400</v>
      </c>
      <c r="C3481" s="45">
        <v>32356</v>
      </c>
      <c r="D3481" s="44" t="s">
        <v>20788</v>
      </c>
      <c r="E3481" s="34">
        <v>2140</v>
      </c>
      <c r="F3481" s="34">
        <v>0</v>
      </c>
      <c r="G3481" s="44">
        <v>0</v>
      </c>
      <c r="H3481" s="44">
        <v>94</v>
      </c>
      <c r="I3481" s="44">
        <v>0</v>
      </c>
      <c r="J3481" s="45">
        <v>32150</v>
      </c>
      <c r="K3481" s="44">
        <v>1988</v>
      </c>
      <c r="L3481" s="44">
        <v>0</v>
      </c>
      <c r="M3481" s="34">
        <v>0</v>
      </c>
      <c r="N3481" s="44" t="s">
        <v>21423</v>
      </c>
      <c r="O3481" s="34">
        <v>2140</v>
      </c>
      <c r="P3481" s="44">
        <v>1988</v>
      </c>
      <c r="Q3481" s="46">
        <v>4528</v>
      </c>
      <c r="R3481" s="34">
        <v>4287</v>
      </c>
      <c r="T3481" s="34"/>
      <c r="U3481" s="34"/>
      <c r="V3481" s="34"/>
      <c r="W3481" s="34"/>
      <c r="X3481" s="34"/>
      <c r="Y3481" s="34"/>
      <c r="Z3481" s="34"/>
      <c r="AA3481" s="34"/>
      <c r="AB3481" s="34"/>
      <c r="AC3481" s="34"/>
    </row>
    <row r="3482" spans="2:29">
      <c r="B3482" s="51">
        <v>200710000006414</v>
      </c>
      <c r="C3482" s="45">
        <v>39024</v>
      </c>
      <c r="D3482" s="44" t="s">
        <v>19808</v>
      </c>
      <c r="E3482" s="34">
        <v>2136.5</v>
      </c>
      <c r="F3482" s="34">
        <v>0</v>
      </c>
      <c r="G3482" s="44">
        <v>0</v>
      </c>
      <c r="H3482" s="44">
        <v>94</v>
      </c>
      <c r="I3482" s="44">
        <v>0</v>
      </c>
      <c r="J3482" s="45">
        <v>38787</v>
      </c>
      <c r="K3482" s="44">
        <v>2006</v>
      </c>
      <c r="L3482" s="44">
        <v>0</v>
      </c>
      <c r="M3482" s="34">
        <v>0</v>
      </c>
      <c r="N3482" s="44" t="s">
        <v>21423</v>
      </c>
      <c r="O3482" s="34">
        <v>2137</v>
      </c>
      <c r="P3482" s="44">
        <v>2006</v>
      </c>
      <c r="Q3482" s="46">
        <v>7751.2</v>
      </c>
      <c r="R3482" s="34">
        <v>2500</v>
      </c>
      <c r="T3482" s="34"/>
      <c r="U3482" s="34"/>
      <c r="V3482" s="34"/>
      <c r="W3482" s="34"/>
      <c r="X3482" s="34"/>
      <c r="Y3482" s="34"/>
      <c r="Z3482" s="34"/>
      <c r="AA3482" s="34"/>
      <c r="AB3482" s="34"/>
      <c r="AC3482" s="34"/>
    </row>
    <row r="3483" spans="2:29">
      <c r="B3483" s="51">
        <v>199300000210580</v>
      </c>
      <c r="C3483" s="45">
        <v>34121</v>
      </c>
      <c r="D3483" s="44" t="s">
        <v>21074</v>
      </c>
      <c r="E3483" s="34">
        <v>2133</v>
      </c>
      <c r="F3483" s="34">
        <v>0</v>
      </c>
      <c r="G3483" s="44">
        <v>0</v>
      </c>
      <c r="H3483" s="44">
        <v>94</v>
      </c>
      <c r="I3483" s="44">
        <v>0</v>
      </c>
      <c r="J3483" s="45">
        <v>33975</v>
      </c>
      <c r="K3483" s="44">
        <v>1993</v>
      </c>
      <c r="L3483" s="44">
        <v>0</v>
      </c>
      <c r="M3483" s="34">
        <v>0</v>
      </c>
      <c r="N3483" s="44" t="s">
        <v>21423</v>
      </c>
      <c r="O3483" s="34">
        <v>2133</v>
      </c>
      <c r="P3483" s="44">
        <v>1993</v>
      </c>
      <c r="Q3483" s="46">
        <v>5210.3999999999996</v>
      </c>
      <c r="R3483" s="34">
        <v>3713</v>
      </c>
      <c r="T3483" s="34"/>
      <c r="U3483" s="34"/>
      <c r="V3483" s="34"/>
      <c r="W3483" s="34"/>
      <c r="X3483" s="34"/>
      <c r="Y3483" s="34"/>
      <c r="Z3483" s="34"/>
      <c r="AA3483" s="34"/>
      <c r="AB3483" s="34"/>
      <c r="AC3483" s="34"/>
    </row>
    <row r="3484" spans="2:29">
      <c r="B3484" s="51">
        <v>199600000209780</v>
      </c>
      <c r="C3484" s="45">
        <v>35309</v>
      </c>
      <c r="D3484" s="44" t="s">
        <v>17876</v>
      </c>
      <c r="E3484" s="34">
        <v>2120</v>
      </c>
      <c r="F3484" s="34">
        <v>0</v>
      </c>
      <c r="G3484" s="44">
        <v>0</v>
      </c>
      <c r="H3484" s="44">
        <v>94</v>
      </c>
      <c r="I3484" s="44">
        <v>0</v>
      </c>
      <c r="J3484" s="45">
        <v>35073</v>
      </c>
      <c r="K3484" s="44">
        <v>1996</v>
      </c>
      <c r="L3484" s="44">
        <v>0</v>
      </c>
      <c r="M3484" s="34">
        <v>0</v>
      </c>
      <c r="N3484" s="44" t="s">
        <v>21423</v>
      </c>
      <c r="O3484" s="34">
        <v>2120</v>
      </c>
      <c r="P3484" s="44">
        <v>1996</v>
      </c>
      <c r="Q3484" s="46">
        <v>5622.1</v>
      </c>
      <c r="R3484" s="34">
        <v>3420</v>
      </c>
      <c r="T3484" s="34"/>
      <c r="U3484" s="34"/>
      <c r="V3484" s="34"/>
      <c r="W3484" s="34"/>
      <c r="X3484" s="34"/>
      <c r="Y3484" s="34"/>
      <c r="Z3484" s="34"/>
      <c r="AA3484" s="34"/>
      <c r="AB3484" s="34"/>
      <c r="AC3484" s="34"/>
    </row>
    <row r="3485" spans="2:29">
      <c r="B3485" s="51">
        <v>198000000202460</v>
      </c>
      <c r="C3485" s="45">
        <v>29312</v>
      </c>
      <c r="D3485" s="44" t="s">
        <v>21251</v>
      </c>
      <c r="E3485" s="34">
        <v>2118</v>
      </c>
      <c r="F3485" s="34">
        <v>0</v>
      </c>
      <c r="G3485" s="44">
        <v>0</v>
      </c>
      <c r="H3485" s="44">
        <v>94</v>
      </c>
      <c r="I3485" s="44">
        <v>0</v>
      </c>
      <c r="J3485" s="45">
        <v>29224</v>
      </c>
      <c r="K3485" s="44">
        <v>1980</v>
      </c>
      <c r="L3485" s="44">
        <v>0</v>
      </c>
      <c r="M3485" s="34">
        <v>0</v>
      </c>
      <c r="N3485" s="44" t="s">
        <v>21423</v>
      </c>
      <c r="O3485" s="34">
        <v>2118</v>
      </c>
      <c r="P3485" s="44">
        <v>1980</v>
      </c>
      <c r="Q3485" s="46">
        <v>3376</v>
      </c>
      <c r="R3485" s="34">
        <v>5690</v>
      </c>
      <c r="T3485" s="34"/>
      <c r="U3485" s="34"/>
      <c r="V3485" s="34"/>
      <c r="W3485" s="34"/>
      <c r="X3485" s="34"/>
      <c r="Y3485" s="34"/>
      <c r="Z3485" s="34"/>
      <c r="AA3485" s="34"/>
      <c r="AB3485" s="34"/>
      <c r="AC3485" s="34"/>
    </row>
    <row r="3486" spans="2:29">
      <c r="B3486" s="51">
        <v>199200000209570</v>
      </c>
      <c r="C3486" s="45">
        <v>33786</v>
      </c>
      <c r="D3486" s="44" t="s">
        <v>17158</v>
      </c>
      <c r="E3486" s="34">
        <v>2117</v>
      </c>
      <c r="F3486" s="34">
        <v>0</v>
      </c>
      <c r="G3486" s="44">
        <v>0</v>
      </c>
      <c r="H3486" s="44">
        <v>94</v>
      </c>
      <c r="I3486" s="44">
        <v>0</v>
      </c>
      <c r="J3486" s="45">
        <v>33610</v>
      </c>
      <c r="K3486" s="44">
        <v>1992</v>
      </c>
      <c r="L3486" s="44">
        <v>0</v>
      </c>
      <c r="M3486" s="34">
        <v>0</v>
      </c>
      <c r="N3486" s="44" t="s">
        <v>21423</v>
      </c>
      <c r="O3486" s="34">
        <v>2117</v>
      </c>
      <c r="P3486" s="44">
        <v>1992</v>
      </c>
      <c r="Q3486" s="46">
        <v>4984.5</v>
      </c>
      <c r="R3486" s="34">
        <v>3852</v>
      </c>
      <c r="T3486" s="34"/>
      <c r="U3486" s="34"/>
      <c r="V3486" s="34"/>
      <c r="W3486" s="34"/>
      <c r="X3486" s="34"/>
      <c r="Y3486" s="34"/>
      <c r="Z3486" s="34"/>
      <c r="AA3486" s="34"/>
      <c r="AB3486" s="34"/>
      <c r="AC3486" s="34"/>
    </row>
    <row r="3487" spans="2:29">
      <c r="B3487" s="51" t="s">
        <v>19485</v>
      </c>
      <c r="C3487" s="45">
        <v>36907</v>
      </c>
      <c r="D3487" s="44" t="s">
        <v>19643</v>
      </c>
      <c r="E3487" s="34">
        <v>3450</v>
      </c>
      <c r="F3487" s="34">
        <v>1339.29</v>
      </c>
      <c r="G3487" s="44">
        <v>137.99</v>
      </c>
      <c r="H3487" s="44">
        <v>82</v>
      </c>
      <c r="I3487" s="44">
        <v>25</v>
      </c>
      <c r="J3487" s="45">
        <v>36907</v>
      </c>
      <c r="K3487" s="44">
        <v>2001</v>
      </c>
      <c r="L3487" s="44">
        <v>25</v>
      </c>
      <c r="M3487" s="34">
        <v>138</v>
      </c>
      <c r="N3487" s="44" t="s">
        <v>21418</v>
      </c>
      <c r="O3487" s="34">
        <v>2111</v>
      </c>
      <c r="P3487" s="44">
        <v>2001</v>
      </c>
      <c r="Q3487" s="46">
        <v>6342.1</v>
      </c>
      <c r="R3487" s="34">
        <v>3019</v>
      </c>
      <c r="T3487" s="34"/>
      <c r="U3487" s="34"/>
      <c r="V3487" s="34"/>
      <c r="W3487" s="34"/>
      <c r="X3487" s="34"/>
      <c r="Y3487" s="34"/>
      <c r="Z3487" s="34"/>
      <c r="AA3487" s="34"/>
      <c r="AB3487" s="34"/>
      <c r="AC3487" s="34"/>
    </row>
    <row r="3488" spans="2:29">
      <c r="B3488" s="51">
        <v>199000000206290</v>
      </c>
      <c r="C3488" s="45">
        <v>33178</v>
      </c>
      <c r="D3488" s="44" t="s">
        <v>17138</v>
      </c>
      <c r="E3488" s="34">
        <v>2105</v>
      </c>
      <c r="F3488" s="34">
        <v>0</v>
      </c>
      <c r="G3488" s="44">
        <v>0</v>
      </c>
      <c r="H3488" s="44">
        <v>94</v>
      </c>
      <c r="I3488" s="44">
        <v>0</v>
      </c>
      <c r="J3488" s="45">
        <v>32884</v>
      </c>
      <c r="K3488" s="44">
        <v>1990</v>
      </c>
      <c r="L3488" s="44">
        <v>0</v>
      </c>
      <c r="M3488" s="34">
        <v>0</v>
      </c>
      <c r="N3488" s="44" t="s">
        <v>21423</v>
      </c>
      <c r="O3488" s="34">
        <v>2105</v>
      </c>
      <c r="P3488" s="44">
        <v>1990</v>
      </c>
      <c r="Q3488" s="46">
        <v>4731.3</v>
      </c>
      <c r="R3488" s="34">
        <v>4035</v>
      </c>
      <c r="T3488" s="34"/>
      <c r="U3488" s="34"/>
      <c r="V3488" s="34"/>
      <c r="W3488" s="34"/>
      <c r="X3488" s="34"/>
      <c r="Y3488" s="34"/>
      <c r="Z3488" s="34"/>
      <c r="AA3488" s="34"/>
      <c r="AB3488" s="34"/>
      <c r="AC3488" s="34"/>
    </row>
    <row r="3489" spans="2:29">
      <c r="B3489" s="51">
        <v>200200000214040</v>
      </c>
      <c r="C3489" s="45">
        <v>37494</v>
      </c>
      <c r="D3489" s="44" t="s">
        <v>20882</v>
      </c>
      <c r="E3489" s="34">
        <v>2105</v>
      </c>
      <c r="F3489" s="34">
        <v>0</v>
      </c>
      <c r="G3489" s="44">
        <v>0</v>
      </c>
      <c r="H3489" s="44">
        <v>94</v>
      </c>
      <c r="I3489" s="44">
        <v>0</v>
      </c>
      <c r="J3489" s="45">
        <v>37494</v>
      </c>
      <c r="K3489" s="44">
        <v>2002</v>
      </c>
      <c r="L3489" s="44">
        <v>0</v>
      </c>
      <c r="M3489" s="34">
        <v>0</v>
      </c>
      <c r="N3489" s="44" t="s">
        <v>21423</v>
      </c>
      <c r="O3489" s="34">
        <v>2105</v>
      </c>
      <c r="P3489" s="44">
        <v>2002</v>
      </c>
      <c r="Q3489" s="46">
        <v>6537.9</v>
      </c>
      <c r="R3489" s="34">
        <v>2920</v>
      </c>
      <c r="T3489" s="34"/>
      <c r="U3489" s="34"/>
      <c r="V3489" s="34"/>
      <c r="W3489" s="34"/>
      <c r="X3489" s="34"/>
      <c r="Y3489" s="34"/>
      <c r="Z3489" s="34"/>
      <c r="AA3489" s="34"/>
      <c r="AB3489" s="34"/>
      <c r="AC3489" s="34"/>
    </row>
    <row r="3490" spans="2:29">
      <c r="B3490" s="51" t="s">
        <v>19405</v>
      </c>
      <c r="C3490" s="45">
        <v>38531</v>
      </c>
      <c r="D3490" s="44" t="s">
        <v>20134</v>
      </c>
      <c r="E3490" s="34">
        <v>2103.9</v>
      </c>
      <c r="F3490" s="34">
        <v>0</v>
      </c>
      <c r="G3490" s="44">
        <v>0</v>
      </c>
      <c r="H3490" s="44">
        <v>94</v>
      </c>
      <c r="I3490" s="44">
        <v>0</v>
      </c>
      <c r="J3490" s="45">
        <v>38531</v>
      </c>
      <c r="K3490" s="44">
        <v>2005</v>
      </c>
      <c r="L3490" s="44">
        <v>0</v>
      </c>
      <c r="M3490" s="34">
        <v>0</v>
      </c>
      <c r="N3490" s="44" t="s">
        <v>21423</v>
      </c>
      <c r="O3490" s="34">
        <v>2104</v>
      </c>
      <c r="P3490" s="44">
        <v>2005</v>
      </c>
      <c r="Q3490" s="46">
        <v>7446</v>
      </c>
      <c r="R3490" s="34">
        <v>2563</v>
      </c>
      <c r="T3490" s="34"/>
      <c r="U3490" s="34"/>
      <c r="V3490" s="34"/>
      <c r="W3490" s="34"/>
      <c r="X3490" s="34"/>
      <c r="Y3490" s="34"/>
      <c r="Z3490" s="34"/>
      <c r="AA3490" s="34"/>
      <c r="AB3490" s="34"/>
      <c r="AC3490" s="34"/>
    </row>
    <row r="3491" spans="2:29">
      <c r="B3491" s="51">
        <v>200710000001539</v>
      </c>
      <c r="C3491" s="45">
        <v>39016</v>
      </c>
      <c r="D3491" s="44" t="s">
        <v>19652</v>
      </c>
      <c r="E3491" s="34">
        <v>3124.55</v>
      </c>
      <c r="F3491" s="34">
        <v>1022.91</v>
      </c>
      <c r="G3491" s="44">
        <v>260.39</v>
      </c>
      <c r="H3491" s="44">
        <v>82</v>
      </c>
      <c r="I3491" s="44">
        <v>12</v>
      </c>
      <c r="J3491" s="45">
        <v>39016</v>
      </c>
      <c r="K3491" s="44">
        <v>2006</v>
      </c>
      <c r="L3491" s="44">
        <v>12</v>
      </c>
      <c r="M3491" s="34">
        <v>260.38</v>
      </c>
      <c r="N3491" s="44" t="s">
        <v>21418</v>
      </c>
      <c r="O3491" s="34">
        <v>2102</v>
      </c>
      <c r="P3491" s="44">
        <v>2006</v>
      </c>
      <c r="Q3491" s="46">
        <v>7751.2</v>
      </c>
      <c r="R3491" s="34">
        <v>2459</v>
      </c>
      <c r="T3491" s="34"/>
      <c r="U3491" s="34"/>
      <c r="V3491" s="34"/>
      <c r="W3491" s="34"/>
      <c r="X3491" s="34"/>
      <c r="Y3491" s="34"/>
      <c r="Z3491" s="34"/>
      <c r="AA3491" s="34"/>
      <c r="AB3491" s="34"/>
      <c r="AC3491" s="34"/>
    </row>
    <row r="3492" spans="2:29">
      <c r="B3492" s="51">
        <v>200200000214160</v>
      </c>
      <c r="C3492" s="45">
        <v>37432</v>
      </c>
      <c r="D3492" s="44" t="s">
        <v>18685</v>
      </c>
      <c r="E3492" s="34">
        <v>2102</v>
      </c>
      <c r="F3492" s="34">
        <v>0</v>
      </c>
      <c r="G3492" s="44">
        <v>0</v>
      </c>
      <c r="H3492" s="44">
        <v>94</v>
      </c>
      <c r="I3492" s="44">
        <v>0</v>
      </c>
      <c r="J3492" s="45">
        <v>37432</v>
      </c>
      <c r="K3492" s="44">
        <v>2002</v>
      </c>
      <c r="L3492" s="44">
        <v>0</v>
      </c>
      <c r="M3492" s="34">
        <v>0</v>
      </c>
      <c r="N3492" s="44" t="s">
        <v>21423</v>
      </c>
      <c r="O3492" s="34">
        <v>2102</v>
      </c>
      <c r="P3492" s="44">
        <v>2002</v>
      </c>
      <c r="Q3492" s="46">
        <v>6537.9</v>
      </c>
      <c r="R3492" s="34">
        <v>2916</v>
      </c>
      <c r="T3492" s="34"/>
      <c r="U3492" s="34"/>
      <c r="V3492" s="34"/>
      <c r="W3492" s="34"/>
      <c r="X3492" s="34"/>
      <c r="Y3492" s="34"/>
      <c r="Z3492" s="34"/>
      <c r="AA3492" s="34"/>
      <c r="AB3492" s="34"/>
      <c r="AC3492" s="34"/>
    </row>
    <row r="3493" spans="2:29">
      <c r="B3493" s="51">
        <v>200500010057780</v>
      </c>
      <c r="C3493" s="45">
        <v>38355</v>
      </c>
      <c r="D3493" s="44" t="s">
        <v>19150</v>
      </c>
      <c r="E3493" s="34">
        <v>11670</v>
      </c>
      <c r="F3493" s="34">
        <v>9569.56</v>
      </c>
      <c r="G3493" s="44">
        <v>1666.66</v>
      </c>
      <c r="H3493" s="44">
        <v>82</v>
      </c>
      <c r="I3493" s="44">
        <v>7</v>
      </c>
      <c r="J3493" s="45">
        <v>38412</v>
      </c>
      <c r="K3493" s="44">
        <v>2005</v>
      </c>
      <c r="L3493" s="44">
        <v>7</v>
      </c>
      <c r="M3493" s="34">
        <v>1667.14</v>
      </c>
      <c r="N3493" s="44" t="s">
        <v>21418</v>
      </c>
      <c r="O3493" s="34">
        <v>2100</v>
      </c>
      <c r="P3493" s="44">
        <v>2005</v>
      </c>
      <c r="Q3493" s="46">
        <v>7446</v>
      </c>
      <c r="R3493" s="34">
        <v>2559</v>
      </c>
      <c r="T3493" s="34"/>
      <c r="U3493" s="34"/>
      <c r="V3493" s="34"/>
      <c r="W3493" s="34"/>
      <c r="X3493" s="34"/>
      <c r="Y3493" s="34"/>
      <c r="Z3493" s="34"/>
      <c r="AA3493" s="34"/>
      <c r="AB3493" s="34"/>
      <c r="AC3493" s="34"/>
    </row>
    <row r="3494" spans="2:29">
      <c r="B3494" s="51">
        <v>200500010057790</v>
      </c>
      <c r="C3494" s="45">
        <v>38355</v>
      </c>
      <c r="D3494" s="44" t="s">
        <v>19150</v>
      </c>
      <c r="E3494" s="34">
        <v>11670</v>
      </c>
      <c r="F3494" s="34">
        <v>9569.56</v>
      </c>
      <c r="G3494" s="44">
        <v>1666.66</v>
      </c>
      <c r="H3494" s="44">
        <v>82</v>
      </c>
      <c r="I3494" s="44">
        <v>7</v>
      </c>
      <c r="J3494" s="45">
        <v>38412</v>
      </c>
      <c r="K3494" s="44">
        <v>2005</v>
      </c>
      <c r="L3494" s="44">
        <v>7</v>
      </c>
      <c r="M3494" s="34">
        <v>1667.14</v>
      </c>
      <c r="N3494" s="44" t="s">
        <v>21418</v>
      </c>
      <c r="O3494" s="34">
        <v>2100</v>
      </c>
      <c r="P3494" s="44">
        <v>2005</v>
      </c>
      <c r="Q3494" s="46">
        <v>7446</v>
      </c>
      <c r="R3494" s="34">
        <v>2559</v>
      </c>
      <c r="T3494" s="34"/>
      <c r="U3494" s="34"/>
      <c r="V3494" s="34"/>
      <c r="W3494" s="34"/>
      <c r="X3494" s="34"/>
      <c r="Y3494" s="34"/>
      <c r="Z3494" s="34"/>
      <c r="AA3494" s="34"/>
      <c r="AB3494" s="34"/>
      <c r="AC3494" s="34"/>
    </row>
    <row r="3495" spans="2:29">
      <c r="B3495" s="51">
        <v>198800000212160</v>
      </c>
      <c r="C3495" s="45">
        <v>32417</v>
      </c>
      <c r="D3495" s="44" t="s">
        <v>16883</v>
      </c>
      <c r="E3495" s="34">
        <v>2100</v>
      </c>
      <c r="F3495" s="34">
        <v>0</v>
      </c>
      <c r="G3495" s="44">
        <v>0</v>
      </c>
      <c r="H3495" s="44">
        <v>94</v>
      </c>
      <c r="I3495" s="44">
        <v>0</v>
      </c>
      <c r="J3495" s="45">
        <v>32152</v>
      </c>
      <c r="K3495" s="44">
        <v>1988</v>
      </c>
      <c r="L3495" s="44">
        <v>0</v>
      </c>
      <c r="M3495" s="34">
        <v>0</v>
      </c>
      <c r="N3495" s="44" t="s">
        <v>21423</v>
      </c>
      <c r="O3495" s="34">
        <v>2100</v>
      </c>
      <c r="P3495" s="44">
        <v>1988</v>
      </c>
      <c r="Q3495" s="46">
        <v>4528</v>
      </c>
      <c r="R3495" s="34">
        <v>4206</v>
      </c>
      <c r="T3495" s="34"/>
      <c r="U3495" s="34"/>
      <c r="V3495" s="34"/>
      <c r="W3495" s="34"/>
      <c r="X3495" s="34"/>
      <c r="Y3495" s="34"/>
      <c r="Z3495" s="34"/>
      <c r="AA3495" s="34"/>
      <c r="AB3495" s="34"/>
      <c r="AC3495" s="34"/>
    </row>
    <row r="3496" spans="2:29">
      <c r="B3496" s="51">
        <v>198800000211570</v>
      </c>
      <c r="C3496" s="45">
        <v>32356</v>
      </c>
      <c r="D3496" s="44" t="s">
        <v>16878</v>
      </c>
      <c r="E3496" s="34">
        <v>2100</v>
      </c>
      <c r="F3496" s="34">
        <v>0</v>
      </c>
      <c r="G3496" s="44">
        <v>0</v>
      </c>
      <c r="H3496" s="44">
        <v>94</v>
      </c>
      <c r="I3496" s="44">
        <v>0</v>
      </c>
      <c r="J3496" s="45">
        <v>32150</v>
      </c>
      <c r="K3496" s="44">
        <v>1988</v>
      </c>
      <c r="L3496" s="44">
        <v>0</v>
      </c>
      <c r="M3496" s="34">
        <v>0</v>
      </c>
      <c r="N3496" s="44" t="s">
        <v>21423</v>
      </c>
      <c r="O3496" s="34">
        <v>2100</v>
      </c>
      <c r="P3496" s="44">
        <v>1988</v>
      </c>
      <c r="Q3496" s="46">
        <v>4528</v>
      </c>
      <c r="R3496" s="34">
        <v>4206</v>
      </c>
      <c r="T3496" s="34"/>
      <c r="U3496" s="34"/>
      <c r="V3496" s="34"/>
      <c r="W3496" s="34"/>
      <c r="X3496" s="34"/>
      <c r="Y3496" s="34"/>
      <c r="Z3496" s="34"/>
      <c r="AA3496" s="34"/>
      <c r="AB3496" s="34"/>
      <c r="AC3496" s="34"/>
    </row>
    <row r="3497" spans="2:29">
      <c r="B3497" s="51">
        <v>198800000211140</v>
      </c>
      <c r="C3497" s="45">
        <v>32174</v>
      </c>
      <c r="D3497" s="44" t="s">
        <v>20784</v>
      </c>
      <c r="E3497" s="34">
        <v>2100</v>
      </c>
      <c r="F3497" s="34">
        <v>0</v>
      </c>
      <c r="G3497" s="44">
        <v>0</v>
      </c>
      <c r="H3497" s="44">
        <v>94</v>
      </c>
      <c r="I3497" s="44">
        <v>0</v>
      </c>
      <c r="J3497" s="45">
        <v>32144</v>
      </c>
      <c r="K3497" s="44">
        <v>1988</v>
      </c>
      <c r="L3497" s="44">
        <v>0</v>
      </c>
      <c r="M3497" s="34">
        <v>0</v>
      </c>
      <c r="N3497" s="44" t="s">
        <v>21423</v>
      </c>
      <c r="O3497" s="34">
        <v>2100</v>
      </c>
      <c r="P3497" s="44">
        <v>1988</v>
      </c>
      <c r="Q3497" s="46">
        <v>4528</v>
      </c>
      <c r="R3497" s="34">
        <v>4206</v>
      </c>
      <c r="T3497" s="34"/>
      <c r="U3497" s="34"/>
      <c r="V3497" s="34"/>
      <c r="W3497" s="34"/>
      <c r="X3497" s="34"/>
      <c r="Y3497" s="34"/>
      <c r="Z3497" s="34"/>
      <c r="AA3497" s="34"/>
      <c r="AB3497" s="34"/>
      <c r="AC3497" s="34"/>
    </row>
    <row r="3498" spans="2:29">
      <c r="B3498" s="51">
        <v>199800000234110</v>
      </c>
      <c r="C3498" s="45">
        <v>36068</v>
      </c>
      <c r="D3498" s="44" t="s">
        <v>18301</v>
      </c>
      <c r="E3498" s="34">
        <v>2994.67</v>
      </c>
      <c r="F3498" s="34">
        <v>897.85</v>
      </c>
      <c r="G3498" s="44">
        <v>74.86</v>
      </c>
      <c r="H3498" s="44">
        <v>57</v>
      </c>
      <c r="I3498" s="44">
        <v>40</v>
      </c>
      <c r="J3498" s="45">
        <v>36068</v>
      </c>
      <c r="K3498" s="44">
        <v>1998</v>
      </c>
      <c r="L3498" s="44">
        <v>40</v>
      </c>
      <c r="M3498" s="34">
        <v>74.87</v>
      </c>
      <c r="N3498" s="44" t="s">
        <v>21455</v>
      </c>
      <c r="O3498" s="34">
        <v>2097</v>
      </c>
      <c r="P3498" s="44">
        <v>1998</v>
      </c>
      <c r="Q3498" s="46">
        <v>5920.4</v>
      </c>
      <c r="R3498" s="34">
        <v>3212</v>
      </c>
      <c r="T3498" s="34"/>
      <c r="U3498" s="34"/>
      <c r="V3498" s="34"/>
      <c r="W3498" s="34"/>
      <c r="X3498" s="34"/>
      <c r="Y3498" s="34"/>
      <c r="Z3498" s="34"/>
      <c r="AA3498" s="34"/>
      <c r="AB3498" s="34"/>
      <c r="AC3498" s="34"/>
    </row>
    <row r="3499" spans="2:29">
      <c r="B3499" s="51">
        <v>200600010155530</v>
      </c>
      <c r="C3499" s="45">
        <v>38947</v>
      </c>
      <c r="D3499" s="44" t="s">
        <v>20228</v>
      </c>
      <c r="E3499" s="34">
        <v>5095.8999999999996</v>
      </c>
      <c r="F3499" s="34">
        <v>2998.52</v>
      </c>
      <c r="G3499" s="44">
        <v>727.7</v>
      </c>
      <c r="H3499" s="44">
        <v>82</v>
      </c>
      <c r="I3499" s="44">
        <v>7</v>
      </c>
      <c r="J3499" s="45">
        <v>38947</v>
      </c>
      <c r="K3499" s="44">
        <v>2006</v>
      </c>
      <c r="L3499" s="44">
        <v>7</v>
      </c>
      <c r="M3499" s="34">
        <v>727.99</v>
      </c>
      <c r="N3499" s="44" t="s">
        <v>21418</v>
      </c>
      <c r="O3499" s="34">
        <v>2097</v>
      </c>
      <c r="P3499" s="44">
        <v>2006</v>
      </c>
      <c r="Q3499" s="46">
        <v>7751.2</v>
      </c>
      <c r="R3499" s="34">
        <v>2454</v>
      </c>
      <c r="T3499" s="34"/>
      <c r="U3499" s="34"/>
      <c r="V3499" s="34"/>
      <c r="W3499" s="34"/>
      <c r="X3499" s="34"/>
      <c r="Y3499" s="34"/>
      <c r="Z3499" s="34"/>
      <c r="AA3499" s="34"/>
      <c r="AB3499" s="34"/>
      <c r="AC3499" s="34"/>
    </row>
    <row r="3500" spans="2:29">
      <c r="B3500" s="51">
        <v>200810000008991</v>
      </c>
      <c r="C3500" s="45">
        <v>39460</v>
      </c>
      <c r="D3500" s="44" t="s">
        <v>19638</v>
      </c>
      <c r="E3500" s="34">
        <v>3409.01</v>
      </c>
      <c r="F3500" s="34">
        <v>1320.97</v>
      </c>
      <c r="G3500" s="44">
        <v>487</v>
      </c>
      <c r="H3500" s="44">
        <v>82</v>
      </c>
      <c r="I3500" s="44">
        <v>7</v>
      </c>
      <c r="J3500" s="45">
        <v>39460</v>
      </c>
      <c r="K3500" s="44">
        <v>2008</v>
      </c>
      <c r="L3500" s="44">
        <v>7</v>
      </c>
      <c r="M3500" s="34">
        <v>487</v>
      </c>
      <c r="N3500" s="44" t="s">
        <v>21418</v>
      </c>
      <c r="O3500" s="34">
        <v>2088</v>
      </c>
      <c r="P3500" s="44">
        <v>2008</v>
      </c>
      <c r="Q3500" s="46">
        <v>8311.1</v>
      </c>
      <c r="R3500" s="34">
        <v>2279</v>
      </c>
      <c r="T3500" s="34"/>
      <c r="U3500" s="34"/>
      <c r="V3500" s="34"/>
      <c r="W3500" s="34"/>
      <c r="X3500" s="34"/>
      <c r="Y3500" s="34"/>
      <c r="Z3500" s="34"/>
      <c r="AA3500" s="34"/>
      <c r="AB3500" s="34"/>
      <c r="AC3500" s="34"/>
    </row>
    <row r="3501" spans="2:29">
      <c r="B3501" s="51">
        <v>200810000008993</v>
      </c>
      <c r="C3501" s="45">
        <v>39460</v>
      </c>
      <c r="D3501" s="44" t="s">
        <v>19638</v>
      </c>
      <c r="E3501" s="34">
        <v>3409.01</v>
      </c>
      <c r="F3501" s="34">
        <v>1320.97</v>
      </c>
      <c r="G3501" s="44">
        <v>487</v>
      </c>
      <c r="H3501" s="44">
        <v>82</v>
      </c>
      <c r="I3501" s="44">
        <v>7</v>
      </c>
      <c r="J3501" s="45">
        <v>39460</v>
      </c>
      <c r="K3501" s="44">
        <v>2008</v>
      </c>
      <c r="L3501" s="44">
        <v>7</v>
      </c>
      <c r="M3501" s="34">
        <v>487</v>
      </c>
      <c r="N3501" s="44" t="s">
        <v>21418</v>
      </c>
      <c r="O3501" s="34">
        <v>2088</v>
      </c>
      <c r="P3501" s="44">
        <v>2008</v>
      </c>
      <c r="Q3501" s="46">
        <v>8311.1</v>
      </c>
      <c r="R3501" s="34">
        <v>2279</v>
      </c>
      <c r="T3501" s="34"/>
      <c r="U3501" s="34"/>
      <c r="V3501" s="34"/>
      <c r="W3501" s="34"/>
      <c r="X3501" s="34"/>
      <c r="Y3501" s="34"/>
      <c r="Z3501" s="34"/>
      <c r="AA3501" s="34"/>
      <c r="AB3501" s="34"/>
      <c r="AC3501" s="34"/>
    </row>
    <row r="3502" spans="2:29">
      <c r="B3502" s="51">
        <v>199000000209280</v>
      </c>
      <c r="C3502" s="45">
        <v>32933</v>
      </c>
      <c r="D3502" s="44" t="s">
        <v>17148</v>
      </c>
      <c r="E3502" s="34">
        <v>2080</v>
      </c>
      <c r="F3502" s="34">
        <v>0</v>
      </c>
      <c r="G3502" s="44">
        <v>0</v>
      </c>
      <c r="H3502" s="44">
        <v>94</v>
      </c>
      <c r="I3502" s="44">
        <v>0</v>
      </c>
      <c r="J3502" s="45">
        <v>32876</v>
      </c>
      <c r="K3502" s="44">
        <v>1990</v>
      </c>
      <c r="L3502" s="44">
        <v>0</v>
      </c>
      <c r="M3502" s="34">
        <v>0</v>
      </c>
      <c r="N3502" s="44" t="s">
        <v>21423</v>
      </c>
      <c r="O3502" s="34">
        <v>2080</v>
      </c>
      <c r="P3502" s="44">
        <v>1990</v>
      </c>
      <c r="Q3502" s="46">
        <v>4731.3</v>
      </c>
      <c r="R3502" s="34">
        <v>3987</v>
      </c>
      <c r="T3502" s="34"/>
      <c r="U3502" s="34"/>
      <c r="V3502" s="34"/>
      <c r="W3502" s="34"/>
      <c r="X3502" s="34"/>
      <c r="Y3502" s="34"/>
      <c r="Z3502" s="34"/>
      <c r="AA3502" s="34"/>
      <c r="AB3502" s="34"/>
      <c r="AC3502" s="34"/>
    </row>
    <row r="3503" spans="2:29">
      <c r="B3503" s="51">
        <v>198800000211790</v>
      </c>
      <c r="C3503" s="45">
        <v>32478</v>
      </c>
      <c r="D3503" s="44" t="s">
        <v>20802</v>
      </c>
      <c r="E3503" s="34">
        <v>2075</v>
      </c>
      <c r="F3503" s="34">
        <v>0</v>
      </c>
      <c r="G3503" s="44">
        <v>0</v>
      </c>
      <c r="H3503" s="44">
        <v>94</v>
      </c>
      <c r="I3503" s="44">
        <v>0</v>
      </c>
      <c r="J3503" s="45">
        <v>32154</v>
      </c>
      <c r="K3503" s="44">
        <v>1988</v>
      </c>
      <c r="L3503" s="44">
        <v>0</v>
      </c>
      <c r="M3503" s="34">
        <v>0</v>
      </c>
      <c r="N3503" s="44" t="s">
        <v>21423</v>
      </c>
      <c r="O3503" s="34">
        <v>2075</v>
      </c>
      <c r="P3503" s="44">
        <v>1988</v>
      </c>
      <c r="Q3503" s="46">
        <v>4528</v>
      </c>
      <c r="R3503" s="34">
        <v>4156</v>
      </c>
      <c r="T3503" s="34"/>
      <c r="U3503" s="34"/>
      <c r="V3503" s="34"/>
      <c r="W3503" s="34"/>
      <c r="X3503" s="34"/>
      <c r="Y3503" s="34"/>
      <c r="Z3503" s="34"/>
      <c r="AA3503" s="34"/>
      <c r="AB3503" s="34"/>
      <c r="AC3503" s="34"/>
    </row>
    <row r="3504" spans="2:29">
      <c r="B3504" s="51" t="s">
        <v>18832</v>
      </c>
      <c r="C3504" s="45">
        <v>37783</v>
      </c>
      <c r="D3504" s="44" t="s">
        <v>18818</v>
      </c>
      <c r="E3504" s="34">
        <v>5292</v>
      </c>
      <c r="F3504" s="34">
        <v>3221.4</v>
      </c>
      <c r="G3504" s="44">
        <v>440.94</v>
      </c>
      <c r="H3504" s="44">
        <v>82</v>
      </c>
      <c r="I3504" s="44">
        <v>12</v>
      </c>
      <c r="J3504" s="45">
        <v>37931</v>
      </c>
      <c r="K3504" s="44">
        <v>2003</v>
      </c>
      <c r="L3504" s="44">
        <v>12</v>
      </c>
      <c r="M3504" s="34">
        <v>441</v>
      </c>
      <c r="N3504" s="44" t="s">
        <v>21418</v>
      </c>
      <c r="O3504" s="34">
        <v>2071</v>
      </c>
      <c r="P3504" s="44">
        <v>2003</v>
      </c>
      <c r="Q3504" s="46">
        <v>6694.6</v>
      </c>
      <c r="R3504" s="34">
        <v>2805</v>
      </c>
      <c r="T3504" s="34"/>
      <c r="U3504" s="34"/>
      <c r="V3504" s="34"/>
      <c r="W3504" s="34"/>
      <c r="X3504" s="34"/>
      <c r="Y3504" s="34"/>
      <c r="Z3504" s="34"/>
      <c r="AA3504" s="34"/>
      <c r="AB3504" s="34"/>
      <c r="AC3504" s="34"/>
    </row>
    <row r="3505" spans="2:29">
      <c r="B3505" s="51">
        <v>200200000213500</v>
      </c>
      <c r="C3505" s="45">
        <v>37453</v>
      </c>
      <c r="D3505" s="44" t="s">
        <v>18673</v>
      </c>
      <c r="E3505" s="34">
        <v>2070.4499999999998</v>
      </c>
      <c r="F3505" s="34">
        <v>0</v>
      </c>
      <c r="G3505" s="44">
        <v>0</v>
      </c>
      <c r="H3505" s="44">
        <v>94</v>
      </c>
      <c r="I3505" s="44">
        <v>0</v>
      </c>
      <c r="J3505" s="45">
        <v>37453</v>
      </c>
      <c r="K3505" s="44">
        <v>2002</v>
      </c>
      <c r="L3505" s="44">
        <v>0</v>
      </c>
      <c r="M3505" s="34">
        <v>0</v>
      </c>
      <c r="N3505" s="44" t="s">
        <v>21423</v>
      </c>
      <c r="O3505" s="34">
        <v>2070</v>
      </c>
      <c r="P3505" s="44">
        <v>2002</v>
      </c>
      <c r="Q3505" s="46">
        <v>6537.9</v>
      </c>
      <c r="R3505" s="34">
        <v>2872</v>
      </c>
      <c r="T3505" s="34"/>
      <c r="U3505" s="34"/>
      <c r="V3505" s="34"/>
      <c r="W3505" s="34"/>
      <c r="X3505" s="34"/>
      <c r="Y3505" s="34"/>
      <c r="Z3505" s="34"/>
      <c r="AA3505" s="34"/>
      <c r="AB3505" s="34"/>
      <c r="AC3505" s="34"/>
    </row>
    <row r="3506" spans="2:29">
      <c r="B3506" s="51">
        <v>200100000219000</v>
      </c>
      <c r="C3506" s="45">
        <v>37133</v>
      </c>
      <c r="D3506" s="44" t="s">
        <v>18639</v>
      </c>
      <c r="E3506" s="34">
        <v>8241.67</v>
      </c>
      <c r="F3506" s="34">
        <v>6179.63</v>
      </c>
      <c r="G3506" s="44">
        <v>686.68</v>
      </c>
      <c r="H3506" s="44">
        <v>82</v>
      </c>
      <c r="I3506" s="44">
        <v>12</v>
      </c>
      <c r="J3506" s="45">
        <v>37133</v>
      </c>
      <c r="K3506" s="44">
        <v>2001</v>
      </c>
      <c r="L3506" s="44">
        <v>12</v>
      </c>
      <c r="M3506" s="34">
        <v>686.81</v>
      </c>
      <c r="N3506" s="44" t="s">
        <v>21418</v>
      </c>
      <c r="O3506" s="34">
        <v>2062</v>
      </c>
      <c r="P3506" s="44">
        <v>2001</v>
      </c>
      <c r="Q3506" s="46">
        <v>6342.1</v>
      </c>
      <c r="R3506" s="34">
        <v>2949</v>
      </c>
      <c r="T3506" s="34"/>
      <c r="U3506" s="34"/>
      <c r="V3506" s="34"/>
      <c r="W3506" s="34"/>
      <c r="X3506" s="34"/>
      <c r="Y3506" s="34"/>
      <c r="Z3506" s="34"/>
      <c r="AA3506" s="34"/>
      <c r="AB3506" s="34"/>
      <c r="AC3506" s="34"/>
    </row>
    <row r="3507" spans="2:29">
      <c r="B3507" s="51" t="s">
        <v>18915</v>
      </c>
      <c r="C3507" s="45">
        <v>37894</v>
      </c>
      <c r="D3507" s="44" t="s">
        <v>19290</v>
      </c>
      <c r="E3507" s="34">
        <v>2060.9</v>
      </c>
      <c r="F3507" s="34">
        <v>0</v>
      </c>
      <c r="G3507" s="44">
        <v>0</v>
      </c>
      <c r="H3507" s="44">
        <v>94</v>
      </c>
      <c r="I3507" s="44">
        <v>0</v>
      </c>
      <c r="J3507" s="45">
        <v>37894</v>
      </c>
      <c r="K3507" s="44">
        <v>2003</v>
      </c>
      <c r="L3507" s="44">
        <v>0</v>
      </c>
      <c r="M3507" s="34">
        <v>0</v>
      </c>
      <c r="N3507" s="44" t="s">
        <v>21423</v>
      </c>
      <c r="O3507" s="34">
        <v>2061</v>
      </c>
      <c r="P3507" s="44">
        <v>2003</v>
      </c>
      <c r="Q3507" s="46">
        <v>6694.6</v>
      </c>
      <c r="R3507" s="34">
        <v>2792</v>
      </c>
      <c r="T3507" s="34"/>
      <c r="U3507" s="34"/>
      <c r="V3507" s="34"/>
      <c r="W3507" s="34"/>
      <c r="X3507" s="34"/>
      <c r="Y3507" s="34"/>
      <c r="Z3507" s="34"/>
      <c r="AA3507" s="34"/>
      <c r="AB3507" s="34"/>
      <c r="AC3507" s="34"/>
    </row>
    <row r="3508" spans="2:29">
      <c r="B3508" s="51">
        <v>200910000020867</v>
      </c>
      <c r="C3508" s="45">
        <v>39869</v>
      </c>
      <c r="D3508" s="44" t="s">
        <v>19889</v>
      </c>
      <c r="E3508" s="34">
        <v>2376</v>
      </c>
      <c r="F3508" s="34">
        <v>315.72000000000003</v>
      </c>
      <c r="G3508" s="44">
        <v>198.01</v>
      </c>
      <c r="H3508" s="44">
        <v>82</v>
      </c>
      <c r="I3508" s="44">
        <v>12</v>
      </c>
      <c r="J3508" s="45">
        <v>39869</v>
      </c>
      <c r="K3508" s="44">
        <v>2009</v>
      </c>
      <c r="L3508" s="44">
        <v>12</v>
      </c>
      <c r="M3508" s="34">
        <v>198</v>
      </c>
      <c r="N3508" s="44" t="s">
        <v>21418</v>
      </c>
      <c r="O3508" s="34">
        <v>2060</v>
      </c>
      <c r="P3508" s="44">
        <v>2009</v>
      </c>
      <c r="Q3508" s="46">
        <v>8569.7999999999993</v>
      </c>
      <c r="R3508" s="34">
        <v>2180</v>
      </c>
      <c r="T3508" s="34"/>
      <c r="U3508" s="34"/>
      <c r="V3508" s="34"/>
      <c r="W3508" s="34"/>
      <c r="X3508" s="34"/>
      <c r="Y3508" s="34"/>
      <c r="Z3508" s="34"/>
      <c r="AA3508" s="34"/>
      <c r="AB3508" s="34"/>
      <c r="AC3508" s="34"/>
    </row>
    <row r="3509" spans="2:29">
      <c r="B3509" s="51">
        <v>200710000006397</v>
      </c>
      <c r="C3509" s="45">
        <v>39248</v>
      </c>
      <c r="D3509" s="44" t="s">
        <v>20113</v>
      </c>
      <c r="E3509" s="34">
        <v>2059.5</v>
      </c>
      <c r="F3509" s="34">
        <v>0</v>
      </c>
      <c r="G3509" s="44">
        <v>0</v>
      </c>
      <c r="H3509" s="44">
        <v>94</v>
      </c>
      <c r="I3509" s="44">
        <v>0</v>
      </c>
      <c r="J3509" s="45">
        <v>39248</v>
      </c>
      <c r="K3509" s="44">
        <v>2007</v>
      </c>
      <c r="L3509" s="44">
        <v>0</v>
      </c>
      <c r="M3509" s="34">
        <v>0</v>
      </c>
      <c r="N3509" s="44" t="s">
        <v>21423</v>
      </c>
      <c r="O3509" s="34">
        <v>2060</v>
      </c>
      <c r="P3509" s="44">
        <v>2007</v>
      </c>
      <c r="Q3509" s="46">
        <v>7966.9</v>
      </c>
      <c r="R3509" s="34">
        <v>2345</v>
      </c>
      <c r="T3509" s="34"/>
      <c r="U3509" s="34"/>
      <c r="V3509" s="34"/>
      <c r="W3509" s="34"/>
      <c r="X3509" s="34"/>
      <c r="Y3509" s="34"/>
      <c r="Z3509" s="34"/>
      <c r="AA3509" s="34"/>
      <c r="AB3509" s="34"/>
      <c r="AC3509" s="34"/>
    </row>
    <row r="3510" spans="2:29">
      <c r="B3510" s="51" t="s">
        <v>19034</v>
      </c>
      <c r="C3510" s="45">
        <v>37946</v>
      </c>
      <c r="D3510" s="44" t="s">
        <v>20542</v>
      </c>
      <c r="E3510" s="34">
        <v>2056.9</v>
      </c>
      <c r="F3510" s="34">
        <v>0</v>
      </c>
      <c r="G3510" s="44">
        <v>0</v>
      </c>
      <c r="H3510" s="44">
        <v>94</v>
      </c>
      <c r="I3510" s="44">
        <v>0</v>
      </c>
      <c r="J3510" s="45">
        <v>37946</v>
      </c>
      <c r="K3510" s="44">
        <v>2003</v>
      </c>
      <c r="L3510" s="44">
        <v>0</v>
      </c>
      <c r="M3510" s="34">
        <v>0</v>
      </c>
      <c r="N3510" s="44" t="s">
        <v>21423</v>
      </c>
      <c r="O3510" s="34">
        <v>2057</v>
      </c>
      <c r="P3510" s="44">
        <v>2003</v>
      </c>
      <c r="Q3510" s="46">
        <v>6694.6</v>
      </c>
      <c r="R3510" s="34">
        <v>2787</v>
      </c>
      <c r="T3510" s="34"/>
      <c r="U3510" s="34"/>
      <c r="V3510" s="34"/>
      <c r="W3510" s="34"/>
      <c r="X3510" s="34"/>
      <c r="Y3510" s="34"/>
      <c r="Z3510" s="34"/>
      <c r="AA3510" s="34"/>
      <c r="AB3510" s="34"/>
      <c r="AC3510" s="34"/>
    </row>
    <row r="3511" spans="2:29">
      <c r="B3511" s="51" t="s">
        <v>21305</v>
      </c>
      <c r="C3511" s="45">
        <v>38990</v>
      </c>
      <c r="D3511" s="44" t="s">
        <v>19356</v>
      </c>
      <c r="E3511" s="34">
        <v>4784</v>
      </c>
      <c r="F3511" s="34">
        <v>2734.47</v>
      </c>
      <c r="G3511" s="44">
        <v>683.15</v>
      </c>
      <c r="H3511" s="44">
        <v>82</v>
      </c>
      <c r="I3511" s="44">
        <v>7</v>
      </c>
      <c r="J3511" s="45">
        <v>38990</v>
      </c>
      <c r="K3511" s="44">
        <v>2006</v>
      </c>
      <c r="L3511" s="44">
        <v>7</v>
      </c>
      <c r="M3511" s="34">
        <v>683.43</v>
      </c>
      <c r="N3511" s="44" t="s">
        <v>21418</v>
      </c>
      <c r="O3511" s="34">
        <v>2050</v>
      </c>
      <c r="P3511" s="44">
        <v>2006</v>
      </c>
      <c r="Q3511" s="46">
        <v>7751.2</v>
      </c>
      <c r="R3511" s="34">
        <v>2398</v>
      </c>
      <c r="T3511" s="34"/>
      <c r="U3511" s="34"/>
      <c r="V3511" s="34"/>
      <c r="W3511" s="34"/>
      <c r="X3511" s="34"/>
      <c r="Y3511" s="34"/>
      <c r="Z3511" s="34"/>
      <c r="AA3511" s="34"/>
      <c r="AB3511" s="34"/>
      <c r="AC3511" s="34"/>
    </row>
    <row r="3512" spans="2:29">
      <c r="B3512" s="51" t="s">
        <v>18840</v>
      </c>
      <c r="C3512" s="45">
        <v>37714</v>
      </c>
      <c r="D3512" s="44" t="s">
        <v>18841</v>
      </c>
      <c r="E3512" s="34">
        <v>2727.71</v>
      </c>
      <c r="F3512" s="34">
        <v>680.99</v>
      </c>
      <c r="G3512" s="44">
        <v>90.9</v>
      </c>
      <c r="H3512" s="44">
        <v>82</v>
      </c>
      <c r="I3512" s="44">
        <v>30</v>
      </c>
      <c r="J3512" s="45">
        <v>37684</v>
      </c>
      <c r="K3512" s="44">
        <v>2003</v>
      </c>
      <c r="L3512" s="44">
        <v>30</v>
      </c>
      <c r="M3512" s="34">
        <v>90.92</v>
      </c>
      <c r="N3512" s="44" t="s">
        <v>21418</v>
      </c>
      <c r="O3512" s="34">
        <v>2047</v>
      </c>
      <c r="P3512" s="44">
        <v>2003</v>
      </c>
      <c r="Q3512" s="46">
        <v>6694.6</v>
      </c>
      <c r="R3512" s="34">
        <v>2773</v>
      </c>
      <c r="T3512" s="34"/>
      <c r="U3512" s="34"/>
      <c r="V3512" s="34"/>
      <c r="W3512" s="34"/>
      <c r="X3512" s="34"/>
      <c r="Y3512" s="34"/>
      <c r="Z3512" s="34"/>
      <c r="AA3512" s="34"/>
      <c r="AB3512" s="34"/>
      <c r="AC3512" s="34"/>
    </row>
    <row r="3513" spans="2:29">
      <c r="B3513" s="51">
        <v>199800000218960</v>
      </c>
      <c r="C3513" s="45">
        <v>35892</v>
      </c>
      <c r="D3513" s="44" t="s">
        <v>18258</v>
      </c>
      <c r="E3513" s="34">
        <v>24492.93</v>
      </c>
      <c r="F3513" s="34">
        <v>22446.57</v>
      </c>
      <c r="G3513" s="44">
        <v>2040.76</v>
      </c>
      <c r="H3513" s="44">
        <v>82</v>
      </c>
      <c r="I3513" s="44">
        <v>12</v>
      </c>
      <c r="J3513" s="45">
        <v>35980</v>
      </c>
      <c r="K3513" s="44">
        <v>1998</v>
      </c>
      <c r="L3513" s="44">
        <v>12</v>
      </c>
      <c r="M3513" s="34">
        <v>2041.08</v>
      </c>
      <c r="N3513" s="44" t="s">
        <v>21418</v>
      </c>
      <c r="O3513" s="34">
        <v>2046</v>
      </c>
      <c r="P3513" s="44">
        <v>1998</v>
      </c>
      <c r="Q3513" s="46">
        <v>5920.4</v>
      </c>
      <c r="R3513" s="34">
        <v>3135</v>
      </c>
      <c r="T3513" s="34"/>
      <c r="U3513" s="34"/>
      <c r="V3513" s="34"/>
      <c r="W3513" s="34"/>
      <c r="X3513" s="34"/>
      <c r="Y3513" s="34"/>
      <c r="Z3513" s="34"/>
      <c r="AA3513" s="34"/>
      <c r="AB3513" s="34"/>
      <c r="AC3513" s="34"/>
    </row>
    <row r="3514" spans="2:29">
      <c r="B3514" s="51">
        <v>200910000022306</v>
      </c>
      <c r="C3514" s="45">
        <v>39924</v>
      </c>
      <c r="D3514" s="44" t="s">
        <v>18960</v>
      </c>
      <c r="E3514" s="34">
        <v>2574.02</v>
      </c>
      <c r="F3514" s="34">
        <v>530.9</v>
      </c>
      <c r="G3514" s="44">
        <v>367.7</v>
      </c>
      <c r="H3514" s="44">
        <v>82</v>
      </c>
      <c r="I3514" s="44">
        <v>7</v>
      </c>
      <c r="J3514" s="45">
        <v>39924</v>
      </c>
      <c r="K3514" s="44">
        <v>2009</v>
      </c>
      <c r="L3514" s="44">
        <v>7</v>
      </c>
      <c r="M3514" s="34">
        <v>367.72</v>
      </c>
      <c r="N3514" s="44" t="s">
        <v>21418</v>
      </c>
      <c r="O3514" s="34">
        <v>2043</v>
      </c>
      <c r="P3514" s="44">
        <v>2009</v>
      </c>
      <c r="Q3514" s="46">
        <v>8569.7999999999993</v>
      </c>
      <c r="R3514" s="34">
        <v>2162</v>
      </c>
      <c r="T3514" s="34"/>
      <c r="U3514" s="34"/>
      <c r="V3514" s="34"/>
      <c r="W3514" s="34"/>
      <c r="X3514" s="34"/>
      <c r="Y3514" s="34"/>
      <c r="Z3514" s="34"/>
      <c r="AA3514" s="34"/>
      <c r="AB3514" s="34"/>
      <c r="AC3514" s="34"/>
    </row>
    <row r="3515" spans="2:29">
      <c r="B3515" s="51">
        <v>200910000022307</v>
      </c>
      <c r="C3515" s="45">
        <v>39924</v>
      </c>
      <c r="D3515" s="44" t="s">
        <v>18960</v>
      </c>
      <c r="E3515" s="34">
        <v>2574.02</v>
      </c>
      <c r="F3515" s="34">
        <v>530.9</v>
      </c>
      <c r="G3515" s="44">
        <v>367.7</v>
      </c>
      <c r="H3515" s="44">
        <v>82</v>
      </c>
      <c r="I3515" s="44">
        <v>7</v>
      </c>
      <c r="J3515" s="45">
        <v>39924</v>
      </c>
      <c r="K3515" s="44">
        <v>2009</v>
      </c>
      <c r="L3515" s="44">
        <v>7</v>
      </c>
      <c r="M3515" s="34">
        <v>367.72</v>
      </c>
      <c r="N3515" s="44" t="s">
        <v>21418</v>
      </c>
      <c r="O3515" s="34">
        <v>2043</v>
      </c>
      <c r="P3515" s="44">
        <v>2009</v>
      </c>
      <c r="Q3515" s="46">
        <v>8569.7999999999993</v>
      </c>
      <c r="R3515" s="34">
        <v>2162</v>
      </c>
      <c r="T3515" s="34"/>
      <c r="U3515" s="34"/>
      <c r="V3515" s="34"/>
      <c r="W3515" s="34"/>
      <c r="X3515" s="34"/>
      <c r="Y3515" s="34"/>
      <c r="Z3515" s="34"/>
      <c r="AA3515" s="34"/>
      <c r="AB3515" s="34"/>
      <c r="AC3515" s="34"/>
    </row>
    <row r="3516" spans="2:29">
      <c r="B3516" s="51">
        <v>200100000241800</v>
      </c>
      <c r="C3516" s="45">
        <v>37164</v>
      </c>
      <c r="D3516" s="44" t="s">
        <v>17068</v>
      </c>
      <c r="E3516" s="34">
        <v>2657.43</v>
      </c>
      <c r="F3516" s="34">
        <v>623.42999999999995</v>
      </c>
      <c r="G3516" s="44">
        <v>65.58</v>
      </c>
      <c r="H3516" s="44">
        <v>91</v>
      </c>
      <c r="I3516" s="44">
        <v>40</v>
      </c>
      <c r="J3516" s="45">
        <v>37164</v>
      </c>
      <c r="K3516" s="44">
        <v>2001</v>
      </c>
      <c r="L3516" s="44">
        <v>40</v>
      </c>
      <c r="M3516" s="34">
        <v>66.44</v>
      </c>
      <c r="N3516" s="44" t="s">
        <v>21429</v>
      </c>
      <c r="O3516" s="34">
        <v>2034</v>
      </c>
      <c r="P3516" s="44">
        <v>2001</v>
      </c>
      <c r="Q3516" s="46">
        <v>6342.1</v>
      </c>
      <c r="R3516" s="34">
        <v>2909</v>
      </c>
      <c r="T3516" s="34"/>
      <c r="U3516" s="34"/>
      <c r="V3516" s="34"/>
      <c r="W3516" s="34"/>
      <c r="X3516" s="34"/>
      <c r="Y3516" s="34"/>
      <c r="Z3516" s="34"/>
      <c r="AA3516" s="34"/>
      <c r="AB3516" s="34"/>
      <c r="AC3516" s="34"/>
    </row>
    <row r="3517" spans="2:29">
      <c r="B3517" s="51">
        <v>200000000219870</v>
      </c>
      <c r="C3517" s="45">
        <v>36732</v>
      </c>
      <c r="D3517" s="44" t="s">
        <v>18267</v>
      </c>
      <c r="E3517" s="34">
        <v>20274.650000000001</v>
      </c>
      <c r="F3517" s="34">
        <v>18242.46</v>
      </c>
      <c r="G3517" s="44">
        <v>2026.63</v>
      </c>
      <c r="H3517" s="44">
        <v>82</v>
      </c>
      <c r="I3517" s="44">
        <v>10</v>
      </c>
      <c r="J3517" s="45">
        <v>36732</v>
      </c>
      <c r="K3517" s="44">
        <v>2000</v>
      </c>
      <c r="L3517" s="44">
        <v>10</v>
      </c>
      <c r="M3517" s="34">
        <v>2027.47</v>
      </c>
      <c r="N3517" s="44" t="s">
        <v>21418</v>
      </c>
      <c r="O3517" s="34">
        <v>2032</v>
      </c>
      <c r="P3517" s="44">
        <v>2000</v>
      </c>
      <c r="Q3517" s="46">
        <v>6221.2</v>
      </c>
      <c r="R3517" s="34">
        <v>2963</v>
      </c>
      <c r="T3517" s="34"/>
      <c r="U3517" s="34"/>
      <c r="V3517" s="34"/>
      <c r="W3517" s="34"/>
      <c r="X3517" s="34"/>
      <c r="Y3517" s="34"/>
      <c r="Z3517" s="34"/>
      <c r="AA3517" s="34"/>
      <c r="AB3517" s="34"/>
      <c r="AC3517" s="34"/>
    </row>
    <row r="3518" spans="2:29">
      <c r="B3518" s="51">
        <v>197900000231310</v>
      </c>
      <c r="C3518" s="45">
        <v>29099</v>
      </c>
      <c r="D3518" s="44" t="s">
        <v>16564</v>
      </c>
      <c r="E3518" s="34">
        <v>9121.57</v>
      </c>
      <c r="F3518" s="34">
        <v>7090.17</v>
      </c>
      <c r="G3518" s="44">
        <v>227.73</v>
      </c>
      <c r="H3518" s="44">
        <v>88</v>
      </c>
      <c r="I3518" s="44">
        <v>40</v>
      </c>
      <c r="J3518" s="45">
        <v>28864</v>
      </c>
      <c r="K3518" s="44">
        <v>1979</v>
      </c>
      <c r="L3518" s="44">
        <v>40</v>
      </c>
      <c r="M3518" s="34">
        <v>228.04</v>
      </c>
      <c r="N3518" s="44" t="s">
        <v>19301</v>
      </c>
      <c r="O3518" s="34">
        <v>2031</v>
      </c>
      <c r="P3518" s="44">
        <v>1979</v>
      </c>
      <c r="Q3518" s="46">
        <v>3140</v>
      </c>
      <c r="R3518" s="34">
        <v>5868</v>
      </c>
      <c r="T3518" s="34"/>
      <c r="U3518" s="34"/>
      <c r="V3518" s="34"/>
      <c r="W3518" s="34"/>
      <c r="X3518" s="34"/>
      <c r="Y3518" s="34"/>
      <c r="Z3518" s="34"/>
      <c r="AA3518" s="34"/>
      <c r="AB3518" s="34"/>
      <c r="AC3518" s="34"/>
    </row>
    <row r="3519" spans="2:29">
      <c r="B3519" s="51">
        <v>199100000203670</v>
      </c>
      <c r="C3519" s="45">
        <v>33239</v>
      </c>
      <c r="D3519" s="44" t="s">
        <v>17111</v>
      </c>
      <c r="E3519" s="34">
        <v>2022.83</v>
      </c>
      <c r="F3519" s="34">
        <v>0</v>
      </c>
      <c r="G3519" s="44">
        <v>0</v>
      </c>
      <c r="H3519" s="44">
        <v>94</v>
      </c>
      <c r="I3519" s="44">
        <v>0</v>
      </c>
      <c r="J3519" s="45">
        <v>33239</v>
      </c>
      <c r="K3519" s="44">
        <v>1991</v>
      </c>
      <c r="L3519" s="44">
        <v>0</v>
      </c>
      <c r="M3519" s="34">
        <v>0</v>
      </c>
      <c r="N3519" s="44" t="s">
        <v>21423</v>
      </c>
      <c r="O3519" s="34">
        <v>2023</v>
      </c>
      <c r="P3519" s="44">
        <v>1991</v>
      </c>
      <c r="Q3519" s="46">
        <v>4835.2</v>
      </c>
      <c r="R3519" s="34">
        <v>3794</v>
      </c>
      <c r="T3519" s="34"/>
      <c r="U3519" s="34"/>
      <c r="V3519" s="34"/>
      <c r="W3519" s="34"/>
      <c r="X3519" s="34"/>
      <c r="Y3519" s="34"/>
      <c r="Z3519" s="34"/>
      <c r="AA3519" s="34"/>
      <c r="AB3519" s="34"/>
      <c r="AC3519" s="34"/>
    </row>
    <row r="3520" spans="2:29">
      <c r="B3520" s="51">
        <v>199400000222290</v>
      </c>
      <c r="C3520" s="45">
        <v>34670</v>
      </c>
      <c r="D3520" s="44" t="s">
        <v>17706</v>
      </c>
      <c r="E3520" s="34">
        <v>5050</v>
      </c>
      <c r="F3520" s="34">
        <v>3029.12</v>
      </c>
      <c r="G3520" s="44">
        <v>336.64</v>
      </c>
      <c r="H3520" s="44">
        <v>82</v>
      </c>
      <c r="I3520" s="44">
        <v>15</v>
      </c>
      <c r="J3520" s="45">
        <v>34377</v>
      </c>
      <c r="K3520" s="44">
        <v>1994</v>
      </c>
      <c r="L3520" s="44">
        <v>15</v>
      </c>
      <c r="M3520" s="34">
        <v>336.67</v>
      </c>
      <c r="N3520" s="44" t="s">
        <v>21418</v>
      </c>
      <c r="O3520" s="34">
        <v>2021</v>
      </c>
      <c r="P3520" s="44">
        <v>1994</v>
      </c>
      <c r="Q3520" s="46">
        <v>5407.6</v>
      </c>
      <c r="R3520" s="34">
        <v>3389</v>
      </c>
      <c r="T3520" s="34"/>
      <c r="U3520" s="34"/>
      <c r="V3520" s="34"/>
      <c r="W3520" s="34"/>
      <c r="X3520" s="34"/>
      <c r="Y3520" s="34"/>
      <c r="Z3520" s="34"/>
      <c r="AA3520" s="34"/>
      <c r="AB3520" s="34"/>
      <c r="AC3520" s="34"/>
    </row>
    <row r="3521" spans="2:29">
      <c r="B3521" s="51">
        <v>200000000219860</v>
      </c>
      <c r="C3521" s="45">
        <v>36686</v>
      </c>
      <c r="D3521" s="44" t="s">
        <v>18267</v>
      </c>
      <c r="E3521" s="34">
        <v>20138.2</v>
      </c>
      <c r="F3521" s="34">
        <v>18119.7</v>
      </c>
      <c r="G3521" s="44">
        <v>2013.01</v>
      </c>
      <c r="H3521" s="44">
        <v>82</v>
      </c>
      <c r="I3521" s="44">
        <v>10</v>
      </c>
      <c r="J3521" s="45">
        <v>36775</v>
      </c>
      <c r="K3521" s="44">
        <v>2000</v>
      </c>
      <c r="L3521" s="44">
        <v>10</v>
      </c>
      <c r="M3521" s="34">
        <v>2013.82</v>
      </c>
      <c r="N3521" s="44" t="s">
        <v>21418</v>
      </c>
      <c r="O3521" s="34">
        <v>2019</v>
      </c>
      <c r="P3521" s="44">
        <v>2000</v>
      </c>
      <c r="Q3521" s="46">
        <v>6221.2</v>
      </c>
      <c r="R3521" s="34">
        <v>2943</v>
      </c>
      <c r="T3521" s="34"/>
      <c r="U3521" s="34"/>
      <c r="V3521" s="34"/>
      <c r="W3521" s="34"/>
      <c r="X3521" s="34"/>
      <c r="Y3521" s="34"/>
      <c r="Z3521" s="34"/>
      <c r="AA3521" s="34"/>
      <c r="AB3521" s="34"/>
      <c r="AC3521" s="34"/>
    </row>
    <row r="3522" spans="2:29">
      <c r="B3522" s="51">
        <v>199900000205850</v>
      </c>
      <c r="C3522" s="45">
        <v>37530</v>
      </c>
      <c r="D3522" s="44" t="s">
        <v>18328</v>
      </c>
      <c r="E3522" s="34">
        <v>2017.75</v>
      </c>
      <c r="F3522" s="34">
        <v>0</v>
      </c>
      <c r="G3522" s="44">
        <v>0</v>
      </c>
      <c r="H3522" s="44">
        <v>63</v>
      </c>
      <c r="I3522" s="44">
        <v>0</v>
      </c>
      <c r="J3522" s="45">
        <v>37266</v>
      </c>
      <c r="K3522" s="44">
        <v>2002</v>
      </c>
      <c r="L3522" s="44">
        <v>0</v>
      </c>
      <c r="M3522" s="34">
        <v>0</v>
      </c>
      <c r="N3522" s="44" t="s">
        <v>21425</v>
      </c>
      <c r="O3522" s="34">
        <v>2018</v>
      </c>
      <c r="P3522" s="44">
        <v>2002</v>
      </c>
      <c r="Q3522" s="46">
        <v>6537.9</v>
      </c>
      <c r="R3522" s="34">
        <v>2799</v>
      </c>
      <c r="T3522" s="34"/>
      <c r="U3522" s="34"/>
      <c r="V3522" s="34"/>
      <c r="W3522" s="34"/>
      <c r="X3522" s="34"/>
      <c r="Y3522" s="34"/>
      <c r="Z3522" s="34"/>
      <c r="AA3522" s="34"/>
      <c r="AB3522" s="34"/>
      <c r="AC3522" s="34"/>
    </row>
    <row r="3523" spans="2:29">
      <c r="B3523" s="51">
        <v>198100000243040</v>
      </c>
      <c r="C3523" s="45">
        <v>29799</v>
      </c>
      <c r="D3523" s="44" t="s">
        <v>16643</v>
      </c>
      <c r="E3523" s="34">
        <v>7534.44</v>
      </c>
      <c r="F3523" s="34">
        <v>5517.66</v>
      </c>
      <c r="G3523" s="44">
        <v>186.15</v>
      </c>
      <c r="H3523" s="44">
        <v>91</v>
      </c>
      <c r="I3523" s="44">
        <v>40</v>
      </c>
      <c r="J3523" s="45">
        <v>29594</v>
      </c>
      <c r="K3523" s="44">
        <v>1981</v>
      </c>
      <c r="L3523" s="44">
        <v>40</v>
      </c>
      <c r="M3523" s="34">
        <v>188.36</v>
      </c>
      <c r="N3523" s="44" t="s">
        <v>21429</v>
      </c>
      <c r="O3523" s="34">
        <v>2017</v>
      </c>
      <c r="P3523" s="44">
        <v>1981</v>
      </c>
      <c r="Q3523" s="46">
        <v>3558</v>
      </c>
      <c r="R3523" s="34">
        <v>5141</v>
      </c>
      <c r="T3523" s="34"/>
      <c r="U3523" s="34"/>
      <c r="V3523" s="34"/>
      <c r="W3523" s="34"/>
      <c r="X3523" s="34"/>
      <c r="Y3523" s="34"/>
      <c r="Z3523" s="34"/>
      <c r="AA3523" s="34"/>
      <c r="AB3523" s="34"/>
      <c r="AC3523" s="34"/>
    </row>
    <row r="3524" spans="2:29">
      <c r="B3524" s="51">
        <v>199000000225330</v>
      </c>
      <c r="C3524" s="45">
        <v>33147</v>
      </c>
      <c r="D3524" s="44" t="s">
        <v>17239</v>
      </c>
      <c r="E3524" s="34">
        <v>3965.07</v>
      </c>
      <c r="F3524" s="34">
        <v>1951.81</v>
      </c>
      <c r="G3524" s="44">
        <v>100.65</v>
      </c>
      <c r="H3524" s="44">
        <v>78</v>
      </c>
      <c r="I3524" s="44">
        <v>40</v>
      </c>
      <c r="J3524" s="45">
        <v>32883</v>
      </c>
      <c r="K3524" s="44">
        <v>1990</v>
      </c>
      <c r="L3524" s="44">
        <v>40</v>
      </c>
      <c r="M3524" s="34">
        <v>99.13</v>
      </c>
      <c r="N3524" s="44" t="s">
        <v>21415</v>
      </c>
      <c r="O3524" s="34">
        <v>2013</v>
      </c>
      <c r="P3524" s="44">
        <v>1990</v>
      </c>
      <c r="Q3524" s="46">
        <v>4731.3</v>
      </c>
      <c r="R3524" s="34">
        <v>3859</v>
      </c>
      <c r="T3524" s="34"/>
      <c r="U3524" s="34"/>
      <c r="V3524" s="34"/>
      <c r="W3524" s="34"/>
      <c r="X3524" s="34"/>
      <c r="Y3524" s="34"/>
      <c r="Z3524" s="34"/>
      <c r="AA3524" s="34"/>
      <c r="AB3524" s="34"/>
      <c r="AC3524" s="34"/>
    </row>
    <row r="3525" spans="2:29">
      <c r="B3525" s="51" t="s">
        <v>19622</v>
      </c>
      <c r="C3525" s="45">
        <v>38770</v>
      </c>
      <c r="D3525" s="44" t="s">
        <v>19882</v>
      </c>
      <c r="E3525" s="34">
        <v>2010.9</v>
      </c>
      <c r="F3525" s="34">
        <v>0</v>
      </c>
      <c r="G3525" s="44">
        <v>0</v>
      </c>
      <c r="H3525" s="44">
        <v>94</v>
      </c>
      <c r="I3525" s="44">
        <v>0</v>
      </c>
      <c r="J3525" s="45">
        <v>38770</v>
      </c>
      <c r="K3525" s="44">
        <v>2006</v>
      </c>
      <c r="L3525" s="44">
        <v>0</v>
      </c>
      <c r="M3525" s="34">
        <v>0</v>
      </c>
      <c r="N3525" s="44" t="s">
        <v>21423</v>
      </c>
      <c r="O3525" s="34">
        <v>2011</v>
      </c>
      <c r="P3525" s="44">
        <v>2006</v>
      </c>
      <c r="Q3525" s="46">
        <v>7751.2</v>
      </c>
      <c r="R3525" s="34">
        <v>2353</v>
      </c>
      <c r="T3525" s="34"/>
      <c r="U3525" s="34"/>
      <c r="V3525" s="34"/>
      <c r="W3525" s="34"/>
      <c r="X3525" s="34"/>
      <c r="Y3525" s="34"/>
      <c r="Z3525" s="34"/>
      <c r="AA3525" s="34"/>
      <c r="AB3525" s="34"/>
      <c r="AC3525" s="34"/>
    </row>
    <row r="3526" spans="2:29">
      <c r="B3526" s="51">
        <v>200000000219700</v>
      </c>
      <c r="C3526" s="45">
        <v>36542</v>
      </c>
      <c r="D3526" s="44" t="s">
        <v>18262</v>
      </c>
      <c r="E3526" s="34">
        <v>20046.09</v>
      </c>
      <c r="F3526" s="34">
        <v>18036.810000000001</v>
      </c>
      <c r="G3526" s="44">
        <v>2003.79</v>
      </c>
      <c r="H3526" s="44">
        <v>82</v>
      </c>
      <c r="I3526" s="44">
        <v>10</v>
      </c>
      <c r="J3526" s="45">
        <v>36542</v>
      </c>
      <c r="K3526" s="44">
        <v>2000</v>
      </c>
      <c r="L3526" s="44">
        <v>10</v>
      </c>
      <c r="M3526" s="34">
        <v>2004.61</v>
      </c>
      <c r="N3526" s="44" t="s">
        <v>21418</v>
      </c>
      <c r="O3526" s="34">
        <v>2009</v>
      </c>
      <c r="P3526" s="44">
        <v>2000</v>
      </c>
      <c r="Q3526" s="46">
        <v>6221.2</v>
      </c>
      <c r="R3526" s="34">
        <v>2929</v>
      </c>
      <c r="T3526" s="34"/>
      <c r="U3526" s="34"/>
      <c r="V3526" s="34"/>
      <c r="W3526" s="34"/>
      <c r="X3526" s="34"/>
      <c r="Y3526" s="34"/>
      <c r="Z3526" s="34"/>
      <c r="AA3526" s="34"/>
      <c r="AB3526" s="34"/>
      <c r="AC3526" s="34"/>
    </row>
    <row r="3527" spans="2:29">
      <c r="B3527" s="51">
        <v>199400000234530</v>
      </c>
      <c r="C3527" s="45">
        <v>34608</v>
      </c>
      <c r="D3527" s="44" t="s">
        <v>21103</v>
      </c>
      <c r="E3527" s="34">
        <v>3300</v>
      </c>
      <c r="F3527" s="34">
        <v>1292.53</v>
      </c>
      <c r="G3527" s="44">
        <v>83.6</v>
      </c>
      <c r="H3527" s="44">
        <v>89</v>
      </c>
      <c r="I3527" s="44">
        <v>40</v>
      </c>
      <c r="J3527" s="45">
        <v>34344</v>
      </c>
      <c r="K3527" s="44">
        <v>1994</v>
      </c>
      <c r="L3527" s="44">
        <v>40</v>
      </c>
      <c r="M3527" s="34">
        <v>82.5</v>
      </c>
      <c r="N3527" s="44" t="s">
        <v>21428</v>
      </c>
      <c r="O3527" s="34">
        <v>2007</v>
      </c>
      <c r="P3527" s="44">
        <v>1994</v>
      </c>
      <c r="Q3527" s="44">
        <v>5407.6</v>
      </c>
      <c r="R3527" s="34">
        <v>3367</v>
      </c>
      <c r="T3527" s="34"/>
      <c r="U3527" s="34"/>
      <c r="V3527" s="34"/>
      <c r="W3527" s="34"/>
      <c r="X3527" s="34"/>
      <c r="Y3527" s="34"/>
      <c r="Z3527" s="34"/>
      <c r="AA3527" s="34"/>
      <c r="AB3527" s="34"/>
      <c r="AC3527" s="34"/>
    </row>
    <row r="3528" spans="2:29">
      <c r="B3528" s="51">
        <v>200810000015320</v>
      </c>
      <c r="C3528" s="45">
        <v>39355</v>
      </c>
      <c r="D3528" s="44" t="s">
        <v>20374</v>
      </c>
      <c r="E3528" s="34">
        <v>3510</v>
      </c>
      <c r="F3528" s="34">
        <v>1504.3</v>
      </c>
      <c r="G3528" s="44">
        <v>501.44</v>
      </c>
      <c r="H3528" s="44">
        <v>82</v>
      </c>
      <c r="I3528" s="44">
        <v>7</v>
      </c>
      <c r="J3528" s="45">
        <v>39355</v>
      </c>
      <c r="K3528" s="44">
        <v>2007</v>
      </c>
      <c r="L3528" s="44">
        <v>7</v>
      </c>
      <c r="M3528" s="34">
        <v>501.43</v>
      </c>
      <c r="N3528" s="44" t="s">
        <v>21418</v>
      </c>
      <c r="O3528" s="34">
        <v>2006</v>
      </c>
      <c r="P3528" s="44">
        <v>2007</v>
      </c>
      <c r="Q3528" s="46">
        <v>7966.9</v>
      </c>
      <c r="R3528" s="34">
        <v>2283</v>
      </c>
      <c r="T3528" s="34"/>
      <c r="U3528" s="34"/>
      <c r="V3528" s="34"/>
      <c r="W3528" s="34"/>
      <c r="X3528" s="34"/>
      <c r="Y3528" s="34"/>
      <c r="Z3528" s="34"/>
      <c r="AA3528" s="34"/>
      <c r="AB3528" s="34"/>
      <c r="AC3528" s="34"/>
    </row>
    <row r="3529" spans="2:29">
      <c r="B3529" s="51">
        <v>199800000234100</v>
      </c>
      <c r="C3529" s="45">
        <v>36068</v>
      </c>
      <c r="D3529" s="44" t="s">
        <v>18300</v>
      </c>
      <c r="E3529" s="34">
        <v>2863.59</v>
      </c>
      <c r="F3529" s="34">
        <v>858.55</v>
      </c>
      <c r="G3529" s="44">
        <v>71.61</v>
      </c>
      <c r="H3529" s="44">
        <v>57</v>
      </c>
      <c r="I3529" s="44">
        <v>40</v>
      </c>
      <c r="J3529" s="45">
        <v>36068</v>
      </c>
      <c r="K3529" s="44">
        <v>1998</v>
      </c>
      <c r="L3529" s="44">
        <v>40</v>
      </c>
      <c r="M3529" s="34">
        <v>71.59</v>
      </c>
      <c r="N3529" s="44" t="s">
        <v>21455</v>
      </c>
      <c r="O3529" s="34">
        <v>2005</v>
      </c>
      <c r="P3529" s="44">
        <v>1998</v>
      </c>
      <c r="Q3529" s="46">
        <v>5920.4</v>
      </c>
      <c r="R3529" s="34">
        <v>3072</v>
      </c>
      <c r="T3529" s="34"/>
      <c r="U3529" s="34"/>
      <c r="V3529" s="34"/>
      <c r="W3529" s="34"/>
      <c r="X3529" s="34"/>
      <c r="Y3529" s="34"/>
      <c r="Z3529" s="34"/>
      <c r="AA3529" s="34"/>
      <c r="AB3529" s="34"/>
      <c r="AC3529" s="34"/>
    </row>
    <row r="3530" spans="2:29">
      <c r="B3530" s="51">
        <v>198800000212520</v>
      </c>
      <c r="C3530" s="45">
        <v>32448</v>
      </c>
      <c r="D3530" s="44" t="s">
        <v>16892</v>
      </c>
      <c r="E3530" s="34">
        <v>2000</v>
      </c>
      <c r="F3530" s="34">
        <v>0</v>
      </c>
      <c r="G3530" s="44">
        <v>0</v>
      </c>
      <c r="H3530" s="44">
        <v>94</v>
      </c>
      <c r="I3530" s="44">
        <v>0</v>
      </c>
      <c r="J3530" s="45">
        <v>32153</v>
      </c>
      <c r="K3530" s="44">
        <v>1988</v>
      </c>
      <c r="L3530" s="44">
        <v>0</v>
      </c>
      <c r="M3530" s="34">
        <v>0</v>
      </c>
      <c r="N3530" s="44" t="s">
        <v>21423</v>
      </c>
      <c r="O3530" s="34">
        <v>2000</v>
      </c>
      <c r="P3530" s="44">
        <v>1988</v>
      </c>
      <c r="Q3530" s="46">
        <v>4528</v>
      </c>
      <c r="R3530" s="34">
        <v>4006</v>
      </c>
      <c r="T3530" s="34"/>
      <c r="U3530" s="34"/>
      <c r="V3530" s="34"/>
      <c r="W3530" s="34"/>
      <c r="X3530" s="34"/>
      <c r="Y3530" s="34"/>
      <c r="Z3530" s="34"/>
      <c r="AA3530" s="34"/>
      <c r="AB3530" s="34"/>
      <c r="AC3530" s="34"/>
    </row>
    <row r="3531" spans="2:29">
      <c r="B3531" s="51">
        <v>199100000209830</v>
      </c>
      <c r="C3531" s="45">
        <v>33420</v>
      </c>
      <c r="D3531" s="44" t="s">
        <v>17465</v>
      </c>
      <c r="E3531" s="34">
        <v>2000</v>
      </c>
      <c r="F3531" s="34">
        <v>0</v>
      </c>
      <c r="G3531" s="44">
        <v>0</v>
      </c>
      <c r="H3531" s="44">
        <v>94</v>
      </c>
      <c r="I3531" s="44">
        <v>0</v>
      </c>
      <c r="J3531" s="45">
        <v>33245</v>
      </c>
      <c r="K3531" s="44">
        <v>1991</v>
      </c>
      <c r="L3531" s="44">
        <v>0</v>
      </c>
      <c r="M3531" s="34">
        <v>0</v>
      </c>
      <c r="N3531" s="44" t="s">
        <v>21423</v>
      </c>
      <c r="O3531" s="34">
        <v>2000</v>
      </c>
      <c r="P3531" s="44">
        <v>1991</v>
      </c>
      <c r="Q3531" s="46">
        <v>4835.2</v>
      </c>
      <c r="R3531" s="34">
        <v>3752</v>
      </c>
      <c r="T3531" s="34"/>
      <c r="U3531" s="34"/>
      <c r="V3531" s="34"/>
      <c r="W3531" s="34"/>
      <c r="X3531" s="34"/>
      <c r="Y3531" s="34"/>
      <c r="Z3531" s="34"/>
      <c r="AA3531" s="34"/>
      <c r="AB3531" s="34"/>
      <c r="AC3531" s="34"/>
    </row>
    <row r="3532" spans="2:29">
      <c r="B3532" s="51">
        <v>199800000208940</v>
      </c>
      <c r="C3532" s="45">
        <v>35928</v>
      </c>
      <c r="D3532" s="44" t="s">
        <v>18229</v>
      </c>
      <c r="E3532" s="34">
        <v>2000</v>
      </c>
      <c r="F3532" s="34">
        <v>0</v>
      </c>
      <c r="G3532" s="44">
        <v>0</v>
      </c>
      <c r="H3532" s="44">
        <v>94</v>
      </c>
      <c r="I3532" s="44">
        <v>0</v>
      </c>
      <c r="J3532" s="45">
        <v>35928</v>
      </c>
      <c r="K3532" s="44">
        <v>1998</v>
      </c>
      <c r="L3532" s="44">
        <v>0</v>
      </c>
      <c r="M3532" s="34">
        <v>0</v>
      </c>
      <c r="N3532" s="44" t="s">
        <v>21423</v>
      </c>
      <c r="O3532" s="34">
        <v>2000</v>
      </c>
      <c r="P3532" s="44">
        <v>1998</v>
      </c>
      <c r="Q3532" s="46">
        <v>5920.4</v>
      </c>
      <c r="R3532" s="34">
        <v>3064</v>
      </c>
      <c r="T3532" s="34"/>
      <c r="U3532" s="34"/>
      <c r="V3532" s="34"/>
      <c r="W3532" s="34"/>
      <c r="X3532" s="34"/>
      <c r="Y3532" s="34"/>
      <c r="Z3532" s="34"/>
      <c r="AA3532" s="34"/>
      <c r="AB3532" s="34"/>
      <c r="AC3532" s="34"/>
    </row>
    <row r="3533" spans="2:29">
      <c r="B3533" s="51">
        <v>200000000213700</v>
      </c>
      <c r="C3533" s="45">
        <v>36585</v>
      </c>
      <c r="D3533" s="44" t="s">
        <v>18525</v>
      </c>
      <c r="E3533" s="34">
        <v>2000</v>
      </c>
      <c r="F3533" s="34">
        <v>0</v>
      </c>
      <c r="G3533" s="44">
        <v>0</v>
      </c>
      <c r="H3533" s="44">
        <v>94</v>
      </c>
      <c r="I3533" s="44">
        <v>0</v>
      </c>
      <c r="J3533" s="45">
        <v>36585</v>
      </c>
      <c r="K3533" s="44">
        <v>2000</v>
      </c>
      <c r="L3533" s="44">
        <v>0</v>
      </c>
      <c r="M3533" s="34">
        <v>0</v>
      </c>
      <c r="N3533" s="44" t="s">
        <v>21423</v>
      </c>
      <c r="O3533" s="34">
        <v>2000</v>
      </c>
      <c r="P3533" s="44">
        <v>2000</v>
      </c>
      <c r="Q3533" s="46">
        <v>6221.2</v>
      </c>
      <c r="R3533" s="34">
        <v>2916</v>
      </c>
      <c r="T3533" s="34"/>
      <c r="U3533" s="34"/>
      <c r="V3533" s="34"/>
      <c r="W3533" s="34"/>
      <c r="X3533" s="34"/>
      <c r="Y3533" s="34"/>
      <c r="Z3533" s="34"/>
      <c r="AA3533" s="34"/>
      <c r="AB3533" s="34"/>
      <c r="AC3533" s="34"/>
    </row>
    <row r="3534" spans="2:29">
      <c r="B3534" s="51">
        <v>198400000207370</v>
      </c>
      <c r="C3534" s="45">
        <v>30773</v>
      </c>
      <c r="D3534" s="44" t="s">
        <v>20694</v>
      </c>
      <c r="E3534" s="34">
        <v>2000</v>
      </c>
      <c r="F3534" s="34">
        <v>0</v>
      </c>
      <c r="G3534" s="44">
        <v>0</v>
      </c>
      <c r="H3534" s="44">
        <v>94</v>
      </c>
      <c r="I3534" s="44">
        <v>0</v>
      </c>
      <c r="J3534" s="45">
        <v>30685</v>
      </c>
      <c r="K3534" s="44">
        <v>1984</v>
      </c>
      <c r="L3534" s="44">
        <v>0</v>
      </c>
      <c r="M3534" s="34">
        <v>0</v>
      </c>
      <c r="N3534" s="44" t="s">
        <v>21423</v>
      </c>
      <c r="O3534" s="34">
        <v>2000</v>
      </c>
      <c r="P3534" s="44">
        <v>1984</v>
      </c>
      <c r="Q3534" s="46">
        <v>4149.8</v>
      </c>
      <c r="R3534" s="34">
        <v>4371</v>
      </c>
      <c r="T3534" s="34"/>
      <c r="U3534" s="34"/>
      <c r="V3534" s="34"/>
      <c r="W3534" s="34"/>
      <c r="X3534" s="34"/>
      <c r="Y3534" s="34"/>
      <c r="Z3534" s="34"/>
      <c r="AA3534" s="34"/>
      <c r="AB3534" s="34"/>
      <c r="AC3534" s="34"/>
    </row>
    <row r="3535" spans="2:29">
      <c r="B3535" s="51">
        <v>198800000206140</v>
      </c>
      <c r="C3535" s="45">
        <v>32356</v>
      </c>
      <c r="D3535" s="44" t="s">
        <v>16865</v>
      </c>
      <c r="E3535" s="34">
        <v>2000</v>
      </c>
      <c r="F3535" s="34">
        <v>0</v>
      </c>
      <c r="G3535" s="44">
        <v>0</v>
      </c>
      <c r="H3535" s="44">
        <v>94</v>
      </c>
      <c r="I3535" s="44">
        <v>0</v>
      </c>
      <c r="J3535" s="45">
        <v>32150</v>
      </c>
      <c r="K3535" s="44">
        <v>1988</v>
      </c>
      <c r="L3535" s="44">
        <v>0</v>
      </c>
      <c r="M3535" s="34">
        <v>0</v>
      </c>
      <c r="N3535" s="44" t="s">
        <v>21423</v>
      </c>
      <c r="O3535" s="34">
        <v>2000</v>
      </c>
      <c r="P3535" s="44">
        <v>1988</v>
      </c>
      <c r="Q3535" s="46">
        <v>4528</v>
      </c>
      <c r="R3535" s="34">
        <v>4006</v>
      </c>
      <c r="T3535" s="34"/>
      <c r="U3535" s="34"/>
      <c r="V3535" s="34"/>
      <c r="W3535" s="34"/>
      <c r="X3535" s="34"/>
      <c r="Y3535" s="34"/>
      <c r="Z3535" s="34"/>
      <c r="AA3535" s="34"/>
      <c r="AB3535" s="34"/>
      <c r="AC3535" s="34"/>
    </row>
    <row r="3536" spans="2:29">
      <c r="B3536" s="51">
        <v>199100000209920</v>
      </c>
      <c r="C3536" s="45">
        <v>33512</v>
      </c>
      <c r="D3536" s="44" t="s">
        <v>17086</v>
      </c>
      <c r="E3536" s="34">
        <v>2000</v>
      </c>
      <c r="F3536" s="34">
        <v>0</v>
      </c>
      <c r="G3536" s="44">
        <v>0</v>
      </c>
      <c r="H3536" s="44">
        <v>94</v>
      </c>
      <c r="I3536" s="44">
        <v>0</v>
      </c>
      <c r="J3536" s="45">
        <v>33248</v>
      </c>
      <c r="K3536" s="44">
        <v>1991</v>
      </c>
      <c r="L3536" s="44">
        <v>0</v>
      </c>
      <c r="M3536" s="34">
        <v>0</v>
      </c>
      <c r="N3536" s="44" t="s">
        <v>21423</v>
      </c>
      <c r="O3536" s="34">
        <v>2000</v>
      </c>
      <c r="P3536" s="44">
        <v>1991</v>
      </c>
      <c r="Q3536" s="46">
        <v>4835.2</v>
      </c>
      <c r="R3536" s="34">
        <v>3752</v>
      </c>
      <c r="T3536" s="34"/>
      <c r="U3536" s="34"/>
      <c r="V3536" s="34"/>
      <c r="W3536" s="34"/>
      <c r="X3536" s="34"/>
      <c r="Y3536" s="34"/>
      <c r="Z3536" s="34"/>
      <c r="AA3536" s="34"/>
      <c r="AB3536" s="34"/>
      <c r="AC3536" s="34"/>
    </row>
    <row r="3537" spans="2:29">
      <c r="B3537" s="51">
        <v>198600000213010</v>
      </c>
      <c r="C3537" s="45">
        <v>31594</v>
      </c>
      <c r="D3537" s="44" t="s">
        <v>20742</v>
      </c>
      <c r="E3537" s="34">
        <v>2000</v>
      </c>
      <c r="F3537" s="34">
        <v>0</v>
      </c>
      <c r="G3537" s="44">
        <v>0</v>
      </c>
      <c r="H3537" s="44">
        <v>94</v>
      </c>
      <c r="I3537" s="44">
        <v>0</v>
      </c>
      <c r="J3537" s="45">
        <v>31419</v>
      </c>
      <c r="K3537" s="44">
        <v>1986</v>
      </c>
      <c r="L3537" s="44">
        <v>0</v>
      </c>
      <c r="M3537" s="34">
        <v>0</v>
      </c>
      <c r="N3537" s="44" t="s">
        <v>21423</v>
      </c>
      <c r="O3537" s="34">
        <v>2000</v>
      </c>
      <c r="P3537" s="44">
        <v>1986</v>
      </c>
      <c r="Q3537" s="46">
        <v>4305</v>
      </c>
      <c r="R3537" s="34">
        <v>4214</v>
      </c>
      <c r="T3537" s="34"/>
      <c r="U3537" s="34"/>
      <c r="V3537" s="34"/>
      <c r="W3537" s="34"/>
      <c r="X3537" s="34"/>
      <c r="Y3537" s="34"/>
      <c r="Z3537" s="34"/>
      <c r="AA3537" s="34"/>
      <c r="AB3537" s="34"/>
      <c r="AC3537" s="34"/>
    </row>
    <row r="3538" spans="2:29">
      <c r="B3538" s="51">
        <v>198500000212940</v>
      </c>
      <c r="C3538" s="45">
        <v>31168</v>
      </c>
      <c r="D3538" s="44" t="s">
        <v>20729</v>
      </c>
      <c r="E3538" s="34">
        <v>2000</v>
      </c>
      <c r="F3538" s="34">
        <v>0</v>
      </c>
      <c r="G3538" s="44">
        <v>0</v>
      </c>
      <c r="H3538" s="44">
        <v>94</v>
      </c>
      <c r="I3538" s="44">
        <v>0</v>
      </c>
      <c r="J3538" s="45">
        <v>31052</v>
      </c>
      <c r="K3538" s="44">
        <v>1985</v>
      </c>
      <c r="L3538" s="44">
        <v>0</v>
      </c>
      <c r="M3538" s="34">
        <v>0</v>
      </c>
      <c r="N3538" s="44" t="s">
        <v>21423</v>
      </c>
      <c r="O3538" s="34">
        <v>2000</v>
      </c>
      <c r="P3538" s="44">
        <v>1985</v>
      </c>
      <c r="Q3538" s="46">
        <v>4202.3</v>
      </c>
      <c r="R3538" s="34">
        <v>4317</v>
      </c>
      <c r="T3538" s="34"/>
      <c r="U3538" s="34"/>
      <c r="V3538" s="34"/>
      <c r="W3538" s="34"/>
      <c r="X3538" s="34"/>
      <c r="Y3538" s="34"/>
      <c r="Z3538" s="34"/>
      <c r="AA3538" s="34"/>
      <c r="AB3538" s="34"/>
      <c r="AC3538" s="34"/>
    </row>
    <row r="3539" spans="2:29">
      <c r="B3539" s="51">
        <v>198300000207450</v>
      </c>
      <c r="C3539" s="45">
        <v>30621</v>
      </c>
      <c r="D3539" s="44" t="s">
        <v>20670</v>
      </c>
      <c r="E3539" s="34">
        <v>2000</v>
      </c>
      <c r="F3539" s="34">
        <v>0</v>
      </c>
      <c r="G3539" s="44">
        <v>0</v>
      </c>
      <c r="H3539" s="44">
        <v>94</v>
      </c>
      <c r="I3539" s="44">
        <v>0</v>
      </c>
      <c r="J3539" s="45">
        <v>30327</v>
      </c>
      <c r="K3539" s="44">
        <v>1983</v>
      </c>
      <c r="L3539" s="44">
        <v>0</v>
      </c>
      <c r="M3539" s="34">
        <v>0</v>
      </c>
      <c r="N3539" s="44" t="s">
        <v>21423</v>
      </c>
      <c r="O3539" s="34">
        <v>2000</v>
      </c>
      <c r="P3539" s="44">
        <v>1983</v>
      </c>
      <c r="Q3539" s="46">
        <v>4082.8</v>
      </c>
      <c r="R3539" s="34">
        <v>4443</v>
      </c>
      <c r="T3539" s="34"/>
      <c r="U3539" s="34"/>
      <c r="V3539" s="34"/>
      <c r="W3539" s="34"/>
      <c r="X3539" s="34"/>
      <c r="Y3539" s="34"/>
      <c r="Z3539" s="34"/>
      <c r="AA3539" s="34"/>
      <c r="AB3539" s="34"/>
      <c r="AC3539" s="34"/>
    </row>
    <row r="3540" spans="2:29">
      <c r="B3540" s="51">
        <v>198300000207510</v>
      </c>
      <c r="C3540" s="45">
        <v>30621</v>
      </c>
      <c r="D3540" s="44" t="s">
        <v>20670</v>
      </c>
      <c r="E3540" s="34">
        <v>2000</v>
      </c>
      <c r="F3540" s="34">
        <v>0</v>
      </c>
      <c r="G3540" s="44">
        <v>0</v>
      </c>
      <c r="H3540" s="44">
        <v>94</v>
      </c>
      <c r="I3540" s="44">
        <v>0</v>
      </c>
      <c r="J3540" s="45">
        <v>30327</v>
      </c>
      <c r="K3540" s="44">
        <v>1983</v>
      </c>
      <c r="L3540" s="44">
        <v>0</v>
      </c>
      <c r="M3540" s="34">
        <v>0</v>
      </c>
      <c r="N3540" s="44" t="s">
        <v>21423</v>
      </c>
      <c r="O3540" s="34">
        <v>2000</v>
      </c>
      <c r="P3540" s="44">
        <v>1983</v>
      </c>
      <c r="Q3540" s="46">
        <v>4082.8</v>
      </c>
      <c r="R3540" s="34">
        <v>4443</v>
      </c>
      <c r="T3540" s="34"/>
      <c r="U3540" s="34"/>
      <c r="V3540" s="34"/>
      <c r="W3540" s="34"/>
      <c r="X3540" s="34"/>
      <c r="Y3540" s="34"/>
      <c r="Z3540" s="34"/>
      <c r="AA3540" s="34"/>
      <c r="AB3540" s="34"/>
      <c r="AC3540" s="34"/>
    </row>
    <row r="3541" spans="2:29">
      <c r="B3541" s="51">
        <v>198600000213250</v>
      </c>
      <c r="C3541" s="45">
        <v>31686</v>
      </c>
      <c r="D3541" s="44" t="s">
        <v>16783</v>
      </c>
      <c r="E3541" s="34">
        <v>2000</v>
      </c>
      <c r="F3541" s="34">
        <v>0</v>
      </c>
      <c r="G3541" s="44">
        <v>0</v>
      </c>
      <c r="H3541" s="44">
        <v>94</v>
      </c>
      <c r="I3541" s="44">
        <v>0</v>
      </c>
      <c r="J3541" s="45">
        <v>31422</v>
      </c>
      <c r="K3541" s="44">
        <v>1986</v>
      </c>
      <c r="L3541" s="44">
        <v>0</v>
      </c>
      <c r="M3541" s="34">
        <v>0</v>
      </c>
      <c r="N3541" s="44" t="s">
        <v>21423</v>
      </c>
      <c r="O3541" s="34">
        <v>2000</v>
      </c>
      <c r="P3541" s="44">
        <v>1986</v>
      </c>
      <c r="Q3541" s="46">
        <v>4305</v>
      </c>
      <c r="R3541" s="34">
        <v>4214</v>
      </c>
      <c r="T3541" s="34"/>
      <c r="U3541" s="34"/>
      <c r="V3541" s="34"/>
      <c r="W3541" s="34"/>
      <c r="X3541" s="34"/>
      <c r="Y3541" s="34"/>
      <c r="Z3541" s="34"/>
      <c r="AA3541" s="34"/>
      <c r="AB3541" s="34"/>
      <c r="AC3541" s="34"/>
    </row>
    <row r="3542" spans="2:29">
      <c r="B3542" s="51" t="s">
        <v>19586</v>
      </c>
      <c r="C3542" s="45">
        <v>38961</v>
      </c>
      <c r="D3542" s="44" t="s">
        <v>20256</v>
      </c>
      <c r="E3542" s="34">
        <v>3029</v>
      </c>
      <c r="F3542" s="34">
        <v>1030.0899999999999</v>
      </c>
      <c r="G3542" s="44">
        <v>252.33</v>
      </c>
      <c r="H3542" s="44">
        <v>82</v>
      </c>
      <c r="I3542" s="44">
        <v>12</v>
      </c>
      <c r="J3542" s="45">
        <v>38726</v>
      </c>
      <c r="K3542" s="44">
        <v>2006</v>
      </c>
      <c r="L3542" s="44">
        <v>12</v>
      </c>
      <c r="M3542" s="34">
        <v>252.42</v>
      </c>
      <c r="N3542" s="44" t="s">
        <v>21418</v>
      </c>
      <c r="O3542" s="34">
        <v>1999</v>
      </c>
      <c r="P3542" s="44">
        <v>2006</v>
      </c>
      <c r="Q3542" s="46">
        <v>7751.2</v>
      </c>
      <c r="R3542" s="34">
        <v>2339</v>
      </c>
      <c r="T3542" s="34"/>
      <c r="U3542" s="34"/>
      <c r="V3542" s="34"/>
      <c r="W3542" s="34"/>
      <c r="X3542" s="34"/>
      <c r="Y3542" s="34"/>
      <c r="Z3542" s="34"/>
      <c r="AA3542" s="34"/>
      <c r="AB3542" s="34"/>
      <c r="AC3542" s="34"/>
    </row>
    <row r="3543" spans="2:29">
      <c r="B3543" s="51">
        <v>199900000224650</v>
      </c>
      <c r="C3543" s="45">
        <v>36265</v>
      </c>
      <c r="D3543" s="44" t="s">
        <v>18391</v>
      </c>
      <c r="E3543" s="34">
        <v>4996</v>
      </c>
      <c r="F3543" s="34">
        <v>2996.83</v>
      </c>
      <c r="G3543" s="44">
        <v>333.06</v>
      </c>
      <c r="H3543" s="44">
        <v>82</v>
      </c>
      <c r="I3543" s="44">
        <v>15</v>
      </c>
      <c r="J3543" s="45">
        <v>36265</v>
      </c>
      <c r="K3543" s="44">
        <v>1999</v>
      </c>
      <c r="L3543" s="44">
        <v>15</v>
      </c>
      <c r="M3543" s="34">
        <v>333.07</v>
      </c>
      <c r="N3543" s="44" t="s">
        <v>21418</v>
      </c>
      <c r="O3543" s="34">
        <v>1999</v>
      </c>
      <c r="P3543" s="44">
        <v>1999</v>
      </c>
      <c r="Q3543" s="46">
        <v>6058.6</v>
      </c>
      <c r="R3543" s="34">
        <v>2993</v>
      </c>
      <c r="T3543" s="34"/>
      <c r="U3543" s="34"/>
      <c r="V3543" s="34"/>
      <c r="W3543" s="34"/>
      <c r="X3543" s="34"/>
      <c r="Y3543" s="34"/>
      <c r="Z3543" s="34"/>
      <c r="AA3543" s="34"/>
      <c r="AB3543" s="34"/>
      <c r="AC3543" s="34"/>
    </row>
    <row r="3544" spans="2:29">
      <c r="B3544" s="51" t="s">
        <v>18601</v>
      </c>
      <c r="C3544" s="45">
        <v>36829</v>
      </c>
      <c r="D3544" s="44" t="s">
        <v>20509</v>
      </c>
      <c r="E3544" s="34">
        <v>5989</v>
      </c>
      <c r="F3544" s="34">
        <v>3991.49</v>
      </c>
      <c r="G3544" s="44">
        <v>499.02</v>
      </c>
      <c r="H3544" s="44">
        <v>82</v>
      </c>
      <c r="I3544" s="44">
        <v>12</v>
      </c>
      <c r="J3544" s="45">
        <v>36829</v>
      </c>
      <c r="K3544" s="44">
        <v>2000</v>
      </c>
      <c r="L3544" s="44">
        <v>12</v>
      </c>
      <c r="M3544" s="34">
        <v>499.08</v>
      </c>
      <c r="N3544" s="44" t="s">
        <v>21418</v>
      </c>
      <c r="O3544" s="34">
        <v>1998</v>
      </c>
      <c r="P3544" s="44">
        <v>2000</v>
      </c>
      <c r="Q3544" s="46">
        <v>6221.2</v>
      </c>
      <c r="R3544" s="34">
        <v>2912</v>
      </c>
      <c r="T3544" s="34"/>
      <c r="U3544" s="34"/>
      <c r="V3544" s="34"/>
      <c r="W3544" s="34"/>
      <c r="X3544" s="34"/>
      <c r="Y3544" s="34"/>
      <c r="Z3544" s="34"/>
      <c r="AA3544" s="34"/>
      <c r="AB3544" s="34"/>
      <c r="AC3544" s="34"/>
    </row>
    <row r="3545" spans="2:29">
      <c r="B3545" s="51">
        <v>198000000238870</v>
      </c>
      <c r="C3545" s="45">
        <v>29434</v>
      </c>
      <c r="D3545" s="44" t="s">
        <v>16609</v>
      </c>
      <c r="E3545" s="34">
        <v>8119.03</v>
      </c>
      <c r="F3545" s="34">
        <v>6132.14</v>
      </c>
      <c r="G3545" s="44">
        <v>201.99</v>
      </c>
      <c r="H3545" s="44">
        <v>90</v>
      </c>
      <c r="I3545" s="44">
        <v>40</v>
      </c>
      <c r="J3545" s="45">
        <v>29228</v>
      </c>
      <c r="K3545" s="44">
        <v>1980</v>
      </c>
      <c r="L3545" s="44">
        <v>40</v>
      </c>
      <c r="M3545" s="34">
        <v>202.98</v>
      </c>
      <c r="N3545" s="44" t="s">
        <v>21421</v>
      </c>
      <c r="O3545" s="34">
        <v>1987</v>
      </c>
      <c r="P3545" s="44">
        <v>1980</v>
      </c>
      <c r="Q3545" s="46">
        <v>3376</v>
      </c>
      <c r="R3545" s="34">
        <v>5338</v>
      </c>
      <c r="T3545" s="34"/>
      <c r="U3545" s="34"/>
      <c r="V3545" s="34"/>
      <c r="W3545" s="34"/>
      <c r="X3545" s="34"/>
      <c r="Y3545" s="34"/>
      <c r="Z3545" s="34"/>
      <c r="AA3545" s="34"/>
      <c r="AB3545" s="34"/>
      <c r="AC3545" s="34"/>
    </row>
    <row r="3546" spans="2:29">
      <c r="B3546" s="74">
        <v>198900000240520</v>
      </c>
      <c r="C3546" s="45">
        <v>32752</v>
      </c>
      <c r="D3546" s="44" t="s">
        <v>19294</v>
      </c>
      <c r="E3546" s="34">
        <v>4193.6099999999997</v>
      </c>
      <c r="F3546" s="34">
        <v>2210.9899999999998</v>
      </c>
      <c r="G3546" s="44">
        <v>104.78</v>
      </c>
      <c r="H3546" s="44">
        <v>71</v>
      </c>
      <c r="I3546" s="44">
        <v>40</v>
      </c>
      <c r="J3546" s="45">
        <v>32752</v>
      </c>
      <c r="K3546" s="44">
        <v>1989</v>
      </c>
      <c r="L3546" s="44">
        <v>40</v>
      </c>
      <c r="M3546" s="34">
        <v>104.84</v>
      </c>
      <c r="N3546" s="73" t="s">
        <v>19299</v>
      </c>
      <c r="O3546" s="34">
        <v>1983</v>
      </c>
      <c r="P3546" s="44">
        <v>1989</v>
      </c>
      <c r="Q3546" s="46">
        <v>4609.2</v>
      </c>
      <c r="R3546" s="34">
        <v>3901</v>
      </c>
      <c r="T3546" s="34"/>
      <c r="U3546" s="34"/>
      <c r="V3546" s="34"/>
      <c r="W3546" s="34"/>
      <c r="X3546" s="34"/>
      <c r="Y3546" s="34"/>
      <c r="Z3546" s="34"/>
      <c r="AA3546" s="34"/>
      <c r="AB3546" s="34"/>
      <c r="AC3546" s="34"/>
    </row>
    <row r="3547" spans="2:29">
      <c r="B3547" s="51">
        <v>200000000220150</v>
      </c>
      <c r="C3547" s="45">
        <v>36766</v>
      </c>
      <c r="D3547" s="44" t="s">
        <v>18395</v>
      </c>
      <c r="E3547" s="34">
        <v>4945</v>
      </c>
      <c r="F3547" s="34">
        <v>2966.2</v>
      </c>
      <c r="G3547" s="44">
        <v>329.65</v>
      </c>
      <c r="H3547" s="44">
        <v>82</v>
      </c>
      <c r="I3547" s="44">
        <v>15</v>
      </c>
      <c r="J3547" s="45">
        <v>36766</v>
      </c>
      <c r="K3547" s="44">
        <v>2000</v>
      </c>
      <c r="L3547" s="44">
        <v>15</v>
      </c>
      <c r="M3547" s="34">
        <v>329.67</v>
      </c>
      <c r="N3547" s="44" t="s">
        <v>21418</v>
      </c>
      <c r="O3547" s="34">
        <v>1979</v>
      </c>
      <c r="P3547" s="44">
        <v>2000</v>
      </c>
      <c r="Q3547" s="46">
        <v>6221.2</v>
      </c>
      <c r="R3547" s="34">
        <v>2885</v>
      </c>
      <c r="T3547" s="34"/>
      <c r="U3547" s="34"/>
      <c r="V3547" s="34"/>
      <c r="W3547" s="34"/>
      <c r="X3547" s="34"/>
      <c r="Y3547" s="34"/>
      <c r="Z3547" s="34"/>
      <c r="AA3547" s="34"/>
      <c r="AB3547" s="34"/>
      <c r="AC3547" s="34"/>
    </row>
    <row r="3548" spans="2:29">
      <c r="B3548" s="51">
        <v>200000000220160</v>
      </c>
      <c r="C3548" s="45">
        <v>36766</v>
      </c>
      <c r="D3548" s="44" t="s">
        <v>18395</v>
      </c>
      <c r="E3548" s="34">
        <v>4945</v>
      </c>
      <c r="F3548" s="34">
        <v>2966.2</v>
      </c>
      <c r="G3548" s="44">
        <v>329.65</v>
      </c>
      <c r="H3548" s="44">
        <v>82</v>
      </c>
      <c r="I3548" s="44">
        <v>15</v>
      </c>
      <c r="J3548" s="45">
        <v>36766</v>
      </c>
      <c r="K3548" s="44">
        <v>2000</v>
      </c>
      <c r="L3548" s="44">
        <v>15</v>
      </c>
      <c r="M3548" s="34">
        <v>329.67</v>
      </c>
      <c r="N3548" s="44" t="s">
        <v>21418</v>
      </c>
      <c r="O3548" s="34">
        <v>1979</v>
      </c>
      <c r="P3548" s="44">
        <v>2000</v>
      </c>
      <c r="Q3548" s="46">
        <v>6221.2</v>
      </c>
      <c r="R3548" s="34">
        <v>2885</v>
      </c>
      <c r="T3548" s="34"/>
      <c r="U3548" s="34"/>
      <c r="V3548" s="34"/>
      <c r="W3548" s="34"/>
      <c r="X3548" s="34"/>
      <c r="Y3548" s="34"/>
      <c r="Z3548" s="34"/>
      <c r="AA3548" s="34"/>
      <c r="AB3548" s="34"/>
      <c r="AC3548" s="34"/>
    </row>
    <row r="3549" spans="2:29">
      <c r="B3549" s="51">
        <v>198800000241230</v>
      </c>
      <c r="C3549" s="45">
        <v>32387</v>
      </c>
      <c r="D3549" s="44" t="s">
        <v>20858</v>
      </c>
      <c r="E3549" s="34">
        <v>4401.74</v>
      </c>
      <c r="F3549" s="34">
        <v>2431.62</v>
      </c>
      <c r="G3549" s="44">
        <v>109.97</v>
      </c>
      <c r="H3549" s="44">
        <v>91</v>
      </c>
      <c r="I3549" s="44">
        <v>40</v>
      </c>
      <c r="J3549" s="45">
        <v>32151</v>
      </c>
      <c r="K3549" s="44">
        <v>1988</v>
      </c>
      <c r="L3549" s="44">
        <v>40</v>
      </c>
      <c r="M3549" s="34">
        <v>110.04</v>
      </c>
      <c r="N3549" s="44" t="s">
        <v>21429</v>
      </c>
      <c r="O3549" s="34">
        <v>1970</v>
      </c>
      <c r="P3549" s="44">
        <v>1988</v>
      </c>
      <c r="Q3549" s="46">
        <v>4528</v>
      </c>
      <c r="R3549" s="34">
        <v>3946</v>
      </c>
      <c r="T3549" s="34"/>
      <c r="U3549" s="34"/>
      <c r="V3549" s="34"/>
      <c r="W3549" s="34"/>
      <c r="X3549" s="34"/>
      <c r="Y3549" s="34"/>
      <c r="Z3549" s="34"/>
      <c r="AA3549" s="34"/>
      <c r="AB3549" s="34"/>
      <c r="AC3549" s="34"/>
    </row>
    <row r="3550" spans="2:29">
      <c r="B3550" s="51">
        <v>200200000214220</v>
      </c>
      <c r="C3550" s="45">
        <v>37379</v>
      </c>
      <c r="D3550" s="44" t="s">
        <v>18691</v>
      </c>
      <c r="E3550" s="34">
        <v>1965</v>
      </c>
      <c r="F3550" s="34">
        <v>0</v>
      </c>
      <c r="G3550" s="44">
        <v>0</v>
      </c>
      <c r="H3550" s="44">
        <v>94</v>
      </c>
      <c r="I3550" s="44">
        <v>0</v>
      </c>
      <c r="J3550" s="45">
        <v>37320</v>
      </c>
      <c r="K3550" s="44">
        <v>2002</v>
      </c>
      <c r="L3550" s="44">
        <v>0</v>
      </c>
      <c r="M3550" s="34">
        <v>0</v>
      </c>
      <c r="N3550" s="44" t="s">
        <v>21423</v>
      </c>
      <c r="O3550" s="34">
        <v>1965</v>
      </c>
      <c r="P3550" s="44">
        <v>2002</v>
      </c>
      <c r="Q3550" s="46">
        <v>6537.9</v>
      </c>
      <c r="R3550" s="34">
        <v>2726</v>
      </c>
      <c r="T3550" s="34"/>
      <c r="U3550" s="34"/>
      <c r="V3550" s="34"/>
      <c r="W3550" s="34"/>
      <c r="X3550" s="34"/>
      <c r="Y3550" s="34"/>
      <c r="Z3550" s="34"/>
      <c r="AA3550" s="34"/>
      <c r="AB3550" s="34"/>
      <c r="AC3550" s="34"/>
    </row>
    <row r="3551" spans="2:29">
      <c r="B3551" s="51">
        <v>199600000241760</v>
      </c>
      <c r="C3551" s="45">
        <v>35339</v>
      </c>
      <c r="D3551" s="44" t="s">
        <v>17989</v>
      </c>
      <c r="E3551" s="34">
        <v>2965.14</v>
      </c>
      <c r="F3551" s="34">
        <v>1012.52</v>
      </c>
      <c r="G3551" s="44">
        <v>75.099999999999994</v>
      </c>
      <c r="H3551" s="44">
        <v>91</v>
      </c>
      <c r="I3551" s="44">
        <v>40</v>
      </c>
      <c r="J3551" s="45">
        <v>35074</v>
      </c>
      <c r="K3551" s="44">
        <v>1996</v>
      </c>
      <c r="L3551" s="44">
        <v>40</v>
      </c>
      <c r="M3551" s="34">
        <v>74.13</v>
      </c>
      <c r="N3551" s="44" t="s">
        <v>21429</v>
      </c>
      <c r="O3551" s="34">
        <v>1953</v>
      </c>
      <c r="P3551" s="44">
        <v>1996</v>
      </c>
      <c r="Q3551" s="46">
        <v>5622.1</v>
      </c>
      <c r="R3551" s="34">
        <v>3150</v>
      </c>
      <c r="T3551" s="34"/>
      <c r="U3551" s="34"/>
      <c r="V3551" s="34"/>
      <c r="W3551" s="34"/>
      <c r="X3551" s="34"/>
      <c r="Y3551" s="34"/>
      <c r="Z3551" s="34"/>
      <c r="AA3551" s="34"/>
      <c r="AB3551" s="34"/>
      <c r="AC3551" s="34"/>
    </row>
    <row r="3552" spans="2:29">
      <c r="B3552" s="51">
        <v>200710000008481</v>
      </c>
      <c r="C3552" s="45">
        <v>39351</v>
      </c>
      <c r="D3552" s="44" t="s">
        <v>20279</v>
      </c>
      <c r="E3552" s="34">
        <v>1949</v>
      </c>
      <c r="F3552" s="34">
        <v>0</v>
      </c>
      <c r="G3552" s="44">
        <v>0</v>
      </c>
      <c r="H3552" s="44">
        <v>94</v>
      </c>
      <c r="I3552" s="44">
        <v>0</v>
      </c>
      <c r="J3552" s="45">
        <v>39351</v>
      </c>
      <c r="K3552" s="44">
        <v>2007</v>
      </c>
      <c r="L3552" s="44">
        <v>0</v>
      </c>
      <c r="M3552" s="34">
        <v>0</v>
      </c>
      <c r="N3552" s="44" t="s">
        <v>21423</v>
      </c>
      <c r="O3552" s="34">
        <v>1949</v>
      </c>
      <c r="P3552" s="44">
        <v>2007</v>
      </c>
      <c r="Q3552" s="46">
        <v>7966.9</v>
      </c>
      <c r="R3552" s="34">
        <v>2219</v>
      </c>
      <c r="T3552" s="34"/>
      <c r="U3552" s="34"/>
      <c r="V3552" s="34"/>
      <c r="W3552" s="34"/>
      <c r="X3552" s="34"/>
      <c r="Y3552" s="34"/>
      <c r="Z3552" s="34"/>
      <c r="AA3552" s="34"/>
      <c r="AB3552" s="34"/>
      <c r="AC3552" s="34"/>
    </row>
    <row r="3553" spans="2:29">
      <c r="B3553" s="51">
        <v>200810000019514</v>
      </c>
      <c r="C3553" s="45">
        <v>39615</v>
      </c>
      <c r="D3553" s="44" t="s">
        <v>20117</v>
      </c>
      <c r="E3553" s="34">
        <v>2400</v>
      </c>
      <c r="F3553" s="34">
        <v>457.83</v>
      </c>
      <c r="G3553" s="44">
        <v>200.03</v>
      </c>
      <c r="H3553" s="44">
        <v>82</v>
      </c>
      <c r="I3553" s="44">
        <v>12</v>
      </c>
      <c r="J3553" s="45">
        <v>39615</v>
      </c>
      <c r="K3553" s="44">
        <v>2008</v>
      </c>
      <c r="L3553" s="44">
        <v>12</v>
      </c>
      <c r="M3553" s="34">
        <v>200</v>
      </c>
      <c r="N3553" s="44" t="s">
        <v>21418</v>
      </c>
      <c r="O3553" s="34">
        <v>1942</v>
      </c>
      <c r="P3553" s="44">
        <v>2008</v>
      </c>
      <c r="Q3553" s="46">
        <v>8311.1</v>
      </c>
      <c r="R3553" s="34">
        <v>2119</v>
      </c>
      <c r="T3553" s="34"/>
      <c r="U3553" s="34"/>
      <c r="V3553" s="34"/>
      <c r="W3553" s="34"/>
      <c r="X3553" s="34"/>
      <c r="Y3553" s="34"/>
      <c r="Z3553" s="34"/>
      <c r="AA3553" s="34"/>
      <c r="AB3553" s="34"/>
      <c r="AC3553" s="34"/>
    </row>
    <row r="3554" spans="2:29">
      <c r="B3554" s="51" t="s">
        <v>18836</v>
      </c>
      <c r="C3554" s="45">
        <v>37750</v>
      </c>
      <c r="D3554" s="44" t="s">
        <v>18837</v>
      </c>
      <c r="E3554" s="34">
        <v>5062.0200000000004</v>
      </c>
      <c r="F3554" s="34">
        <v>3119.57</v>
      </c>
      <c r="G3554" s="44">
        <v>421.77</v>
      </c>
      <c r="H3554" s="44">
        <v>82</v>
      </c>
      <c r="I3554" s="44">
        <v>12</v>
      </c>
      <c r="J3554" s="45">
        <v>37869</v>
      </c>
      <c r="K3554" s="44">
        <v>2003</v>
      </c>
      <c r="L3554" s="44">
        <v>12</v>
      </c>
      <c r="M3554" s="34">
        <v>421.84</v>
      </c>
      <c r="N3554" s="44" t="s">
        <v>21418</v>
      </c>
      <c r="O3554" s="34">
        <v>1942</v>
      </c>
      <c r="P3554" s="44">
        <v>2003</v>
      </c>
      <c r="Q3554" s="46">
        <v>6694.6</v>
      </c>
      <c r="R3554" s="34">
        <v>2632</v>
      </c>
      <c r="T3554" s="34"/>
      <c r="U3554" s="34"/>
      <c r="V3554" s="34"/>
      <c r="W3554" s="34"/>
      <c r="X3554" s="34"/>
      <c r="Y3554" s="34"/>
      <c r="Z3554" s="34"/>
      <c r="AA3554" s="34"/>
      <c r="AB3554" s="34"/>
      <c r="AC3554" s="34"/>
    </row>
    <row r="3555" spans="2:29">
      <c r="B3555" s="51">
        <v>200200000214050</v>
      </c>
      <c r="C3555" s="45">
        <v>37301</v>
      </c>
      <c r="D3555" s="44" t="s">
        <v>18677</v>
      </c>
      <c r="E3555" s="34">
        <v>1940</v>
      </c>
      <c r="F3555" s="34">
        <v>0</v>
      </c>
      <c r="G3555" s="44">
        <v>0</v>
      </c>
      <c r="H3555" s="44">
        <v>94</v>
      </c>
      <c r="I3555" s="44">
        <v>0</v>
      </c>
      <c r="J3555" s="45">
        <v>37301</v>
      </c>
      <c r="K3555" s="44">
        <v>2002</v>
      </c>
      <c r="L3555" s="44">
        <v>0</v>
      </c>
      <c r="M3555" s="34">
        <v>0</v>
      </c>
      <c r="N3555" s="44" t="s">
        <v>21423</v>
      </c>
      <c r="O3555" s="34">
        <v>1940</v>
      </c>
      <c r="P3555" s="44">
        <v>2002</v>
      </c>
      <c r="Q3555" s="46">
        <v>6537.9</v>
      </c>
      <c r="R3555" s="34">
        <v>2691</v>
      </c>
      <c r="T3555" s="34"/>
      <c r="U3555" s="34"/>
      <c r="V3555" s="34"/>
      <c r="W3555" s="34"/>
      <c r="X3555" s="34"/>
      <c r="Y3555" s="34"/>
      <c r="Z3555" s="34"/>
      <c r="AA3555" s="34"/>
      <c r="AB3555" s="34"/>
      <c r="AC3555" s="34"/>
    </row>
    <row r="3556" spans="2:29">
      <c r="B3556" s="51" t="s">
        <v>19507</v>
      </c>
      <c r="C3556" s="45">
        <v>38881</v>
      </c>
      <c r="D3556" s="44" t="s">
        <v>20109</v>
      </c>
      <c r="E3556" s="34">
        <v>3022.5</v>
      </c>
      <c r="F3556" s="34">
        <v>1083.1600000000001</v>
      </c>
      <c r="G3556" s="44">
        <v>251.85</v>
      </c>
      <c r="H3556" s="44">
        <v>82</v>
      </c>
      <c r="I3556" s="44">
        <v>12</v>
      </c>
      <c r="J3556" s="45">
        <v>38881</v>
      </c>
      <c r="K3556" s="44">
        <v>2006</v>
      </c>
      <c r="L3556" s="44">
        <v>12</v>
      </c>
      <c r="M3556" s="34">
        <v>251.88</v>
      </c>
      <c r="N3556" s="44" t="s">
        <v>21418</v>
      </c>
      <c r="O3556" s="34">
        <v>1939</v>
      </c>
      <c r="P3556" s="44">
        <v>2006</v>
      </c>
      <c r="Q3556" s="46">
        <v>7751.2</v>
      </c>
      <c r="R3556" s="34">
        <v>2269</v>
      </c>
      <c r="T3556" s="34"/>
      <c r="U3556" s="34"/>
      <c r="V3556" s="34"/>
      <c r="W3556" s="34"/>
      <c r="X3556" s="34"/>
      <c r="Y3556" s="34"/>
      <c r="Z3556" s="34"/>
      <c r="AA3556" s="34"/>
      <c r="AB3556" s="34"/>
      <c r="AC3556" s="34"/>
    </row>
    <row r="3557" spans="2:29">
      <c r="B3557" s="51" t="s">
        <v>19508</v>
      </c>
      <c r="C3557" s="45">
        <v>38881</v>
      </c>
      <c r="D3557" s="44" t="s">
        <v>20109</v>
      </c>
      <c r="E3557" s="34">
        <v>3022.5</v>
      </c>
      <c r="F3557" s="34">
        <v>1083.1600000000001</v>
      </c>
      <c r="G3557" s="44">
        <v>251.85</v>
      </c>
      <c r="H3557" s="44">
        <v>82</v>
      </c>
      <c r="I3557" s="44">
        <v>12</v>
      </c>
      <c r="J3557" s="45">
        <v>38881</v>
      </c>
      <c r="K3557" s="44">
        <v>2006</v>
      </c>
      <c r="L3557" s="44">
        <v>12</v>
      </c>
      <c r="M3557" s="34">
        <v>251.88</v>
      </c>
      <c r="N3557" s="44" t="s">
        <v>21418</v>
      </c>
      <c r="O3557" s="34">
        <v>1939</v>
      </c>
      <c r="P3557" s="44">
        <v>2006</v>
      </c>
      <c r="Q3557" s="46">
        <v>7751.2</v>
      </c>
      <c r="R3557" s="34">
        <v>2269</v>
      </c>
      <c r="T3557" s="34"/>
      <c r="U3557" s="34"/>
      <c r="V3557" s="34"/>
      <c r="W3557" s="34"/>
      <c r="X3557" s="34"/>
      <c r="Y3557" s="34"/>
      <c r="Z3557" s="34"/>
      <c r="AA3557" s="34"/>
      <c r="AB3557" s="34"/>
      <c r="AC3557" s="34"/>
    </row>
    <row r="3558" spans="2:29">
      <c r="B3558" s="51" t="s">
        <v>19599</v>
      </c>
      <c r="C3558" s="45">
        <v>38779</v>
      </c>
      <c r="D3558" s="44" t="s">
        <v>19955</v>
      </c>
      <c r="E3558" s="34">
        <v>1930.9</v>
      </c>
      <c r="F3558" s="34">
        <v>0</v>
      </c>
      <c r="G3558" s="44">
        <v>0</v>
      </c>
      <c r="H3558" s="44">
        <v>94</v>
      </c>
      <c r="I3558" s="44">
        <v>0</v>
      </c>
      <c r="J3558" s="45">
        <v>38779</v>
      </c>
      <c r="K3558" s="44">
        <v>2006</v>
      </c>
      <c r="L3558" s="44">
        <v>0</v>
      </c>
      <c r="M3558" s="34">
        <v>0</v>
      </c>
      <c r="N3558" s="44" t="s">
        <v>21423</v>
      </c>
      <c r="O3558" s="34">
        <v>1931</v>
      </c>
      <c r="P3558" s="44">
        <v>2006</v>
      </c>
      <c r="Q3558" s="46">
        <v>7751.2</v>
      </c>
      <c r="R3558" s="34">
        <v>2259</v>
      </c>
      <c r="T3558" s="34"/>
      <c r="U3558" s="34"/>
      <c r="V3558" s="34"/>
      <c r="W3558" s="34"/>
      <c r="X3558" s="34"/>
      <c r="Y3558" s="34"/>
      <c r="Z3558" s="34"/>
      <c r="AA3558" s="34"/>
      <c r="AB3558" s="34"/>
      <c r="AC3558" s="34"/>
    </row>
    <row r="3559" spans="2:29">
      <c r="B3559" s="51">
        <v>199100000203520</v>
      </c>
      <c r="C3559" s="45">
        <v>33482</v>
      </c>
      <c r="D3559" s="44" t="s">
        <v>21244</v>
      </c>
      <c r="E3559" s="34">
        <v>1930</v>
      </c>
      <c r="F3559" s="34">
        <v>0</v>
      </c>
      <c r="G3559" s="44">
        <v>0</v>
      </c>
      <c r="H3559" s="44">
        <v>94</v>
      </c>
      <c r="I3559" s="44">
        <v>0</v>
      </c>
      <c r="J3559" s="45">
        <v>33247</v>
      </c>
      <c r="K3559" s="44">
        <v>1991</v>
      </c>
      <c r="L3559" s="44">
        <v>0</v>
      </c>
      <c r="M3559" s="34">
        <v>0</v>
      </c>
      <c r="N3559" s="44" t="s">
        <v>21423</v>
      </c>
      <c r="O3559" s="34">
        <v>1930</v>
      </c>
      <c r="P3559" s="44">
        <v>1991</v>
      </c>
      <c r="Q3559" s="46">
        <v>4835.2</v>
      </c>
      <c r="R3559" s="34">
        <v>3620</v>
      </c>
      <c r="T3559" s="34"/>
      <c r="U3559" s="34"/>
      <c r="V3559" s="34"/>
      <c r="W3559" s="34"/>
      <c r="X3559" s="34"/>
      <c r="Y3559" s="34"/>
      <c r="Z3559" s="34"/>
      <c r="AA3559" s="34"/>
      <c r="AB3559" s="34"/>
      <c r="AC3559" s="34"/>
    </row>
    <row r="3560" spans="2:29">
      <c r="B3560" s="51">
        <v>200600010129160</v>
      </c>
      <c r="C3560" s="45">
        <v>38778</v>
      </c>
      <c r="D3560" s="44" t="s">
        <v>21139</v>
      </c>
      <c r="E3560" s="34">
        <v>5571.68</v>
      </c>
      <c r="F3560" s="34">
        <v>3646.89</v>
      </c>
      <c r="G3560" s="44">
        <v>795.64</v>
      </c>
      <c r="H3560" s="44">
        <v>82</v>
      </c>
      <c r="I3560" s="44">
        <v>7</v>
      </c>
      <c r="J3560" s="45">
        <v>38751</v>
      </c>
      <c r="K3560" s="44">
        <v>2006</v>
      </c>
      <c r="L3560" s="44">
        <v>7</v>
      </c>
      <c r="M3560" s="34">
        <v>795.95</v>
      </c>
      <c r="N3560" s="44" t="s">
        <v>21418</v>
      </c>
      <c r="O3560" s="34">
        <v>1925</v>
      </c>
      <c r="P3560" s="44">
        <v>2006</v>
      </c>
      <c r="Q3560" s="46">
        <v>7751.2</v>
      </c>
      <c r="R3560" s="34">
        <v>2252</v>
      </c>
      <c r="T3560" s="34"/>
      <c r="U3560" s="34"/>
      <c r="V3560" s="34"/>
      <c r="W3560" s="34"/>
      <c r="X3560" s="34"/>
      <c r="Y3560" s="34"/>
      <c r="Z3560" s="34"/>
      <c r="AA3560" s="34"/>
      <c r="AB3560" s="34"/>
      <c r="AC3560" s="34"/>
    </row>
    <row r="3561" spans="2:29">
      <c r="B3561" s="51">
        <v>200600010129170</v>
      </c>
      <c r="C3561" s="45">
        <v>38778</v>
      </c>
      <c r="D3561" s="44" t="s">
        <v>21139</v>
      </c>
      <c r="E3561" s="34">
        <v>5571.68</v>
      </c>
      <c r="F3561" s="34">
        <v>3646.89</v>
      </c>
      <c r="G3561" s="44">
        <v>795.64</v>
      </c>
      <c r="H3561" s="44">
        <v>82</v>
      </c>
      <c r="I3561" s="44">
        <v>7</v>
      </c>
      <c r="J3561" s="45">
        <v>38751</v>
      </c>
      <c r="K3561" s="44">
        <v>2006</v>
      </c>
      <c r="L3561" s="44">
        <v>7</v>
      </c>
      <c r="M3561" s="34">
        <v>795.95</v>
      </c>
      <c r="N3561" s="44" t="s">
        <v>21418</v>
      </c>
      <c r="O3561" s="34">
        <v>1925</v>
      </c>
      <c r="P3561" s="44">
        <v>2006</v>
      </c>
      <c r="Q3561" s="46">
        <v>7751.2</v>
      </c>
      <c r="R3561" s="34">
        <v>2252</v>
      </c>
      <c r="T3561" s="34"/>
      <c r="U3561" s="34"/>
      <c r="V3561" s="34"/>
      <c r="W3561" s="34"/>
      <c r="X3561" s="34"/>
      <c r="Y3561" s="34"/>
      <c r="Z3561" s="34"/>
      <c r="AA3561" s="34"/>
      <c r="AB3561" s="34"/>
      <c r="AC3561" s="34"/>
    </row>
    <row r="3562" spans="2:29">
      <c r="B3562" s="51" t="s">
        <v>19030</v>
      </c>
      <c r="C3562" s="45">
        <v>38119</v>
      </c>
      <c r="D3562" s="44" t="s">
        <v>19248</v>
      </c>
      <c r="E3562" s="34">
        <v>1924.9</v>
      </c>
      <c r="F3562" s="34">
        <v>0</v>
      </c>
      <c r="G3562" s="44">
        <v>0</v>
      </c>
      <c r="H3562" s="44">
        <v>94</v>
      </c>
      <c r="I3562" s="44">
        <v>0</v>
      </c>
      <c r="J3562" s="45">
        <v>38326</v>
      </c>
      <c r="K3562" s="44">
        <v>2004</v>
      </c>
      <c r="L3562" s="44">
        <v>0</v>
      </c>
      <c r="M3562" s="34">
        <v>0</v>
      </c>
      <c r="N3562" s="44" t="s">
        <v>21423</v>
      </c>
      <c r="O3562" s="34">
        <v>1925</v>
      </c>
      <c r="P3562" s="44">
        <v>2004</v>
      </c>
      <c r="Q3562" s="46">
        <v>7114.9</v>
      </c>
      <c r="R3562" s="34">
        <v>2454</v>
      </c>
      <c r="T3562" s="34"/>
      <c r="U3562" s="34"/>
      <c r="V3562" s="34"/>
      <c r="W3562" s="34"/>
      <c r="X3562" s="34"/>
      <c r="Y3562" s="34"/>
      <c r="Z3562" s="34"/>
      <c r="AA3562" s="34"/>
      <c r="AB3562" s="34"/>
      <c r="AC3562" s="34"/>
    </row>
    <row r="3563" spans="2:29">
      <c r="B3563" s="51">
        <v>200710000004178</v>
      </c>
      <c r="C3563" s="45">
        <v>39295</v>
      </c>
      <c r="D3563" s="44" t="s">
        <v>21143</v>
      </c>
      <c r="E3563" s="34">
        <v>3510</v>
      </c>
      <c r="F3563" s="34">
        <v>1586.73</v>
      </c>
      <c r="G3563" s="44">
        <v>501.44</v>
      </c>
      <c r="H3563" s="44">
        <v>82</v>
      </c>
      <c r="I3563" s="44">
        <v>7</v>
      </c>
      <c r="J3563" s="45">
        <v>39090</v>
      </c>
      <c r="K3563" s="44">
        <v>2007</v>
      </c>
      <c r="L3563" s="44">
        <v>7</v>
      </c>
      <c r="M3563" s="34">
        <v>501.43</v>
      </c>
      <c r="N3563" s="44" t="s">
        <v>21418</v>
      </c>
      <c r="O3563" s="34">
        <v>1923</v>
      </c>
      <c r="P3563" s="44">
        <v>2007</v>
      </c>
      <c r="Q3563" s="46">
        <v>7966.9</v>
      </c>
      <c r="R3563" s="34">
        <v>2190</v>
      </c>
      <c r="T3563" s="34"/>
      <c r="U3563" s="34"/>
      <c r="V3563" s="34"/>
      <c r="W3563" s="34"/>
      <c r="X3563" s="34"/>
      <c r="Y3563" s="34"/>
      <c r="Z3563" s="34"/>
      <c r="AA3563" s="34"/>
      <c r="AB3563" s="34"/>
      <c r="AC3563" s="34"/>
    </row>
    <row r="3564" spans="2:29">
      <c r="B3564" s="51">
        <v>200000000219690</v>
      </c>
      <c r="C3564" s="45">
        <v>36649</v>
      </c>
      <c r="D3564" s="44" t="s">
        <v>18537</v>
      </c>
      <c r="E3564" s="34">
        <v>19173.68</v>
      </c>
      <c r="F3564" s="34">
        <v>17251.87</v>
      </c>
      <c r="G3564" s="44">
        <v>1916.61</v>
      </c>
      <c r="H3564" s="44">
        <v>82</v>
      </c>
      <c r="I3564" s="44">
        <v>10</v>
      </c>
      <c r="J3564" s="45">
        <v>36590</v>
      </c>
      <c r="K3564" s="44">
        <v>2000</v>
      </c>
      <c r="L3564" s="44">
        <v>10</v>
      </c>
      <c r="M3564" s="34">
        <v>1917.37</v>
      </c>
      <c r="N3564" s="44" t="s">
        <v>21418</v>
      </c>
      <c r="O3564" s="34">
        <v>1922</v>
      </c>
      <c r="P3564" s="44">
        <v>2000</v>
      </c>
      <c r="Q3564" s="46">
        <v>6221.2</v>
      </c>
      <c r="R3564" s="34">
        <v>2802</v>
      </c>
      <c r="T3564" s="34"/>
      <c r="U3564" s="34"/>
      <c r="V3564" s="34"/>
      <c r="W3564" s="34"/>
      <c r="X3564" s="34"/>
      <c r="Y3564" s="34"/>
      <c r="Z3564" s="34"/>
      <c r="AA3564" s="34"/>
      <c r="AB3564" s="34"/>
      <c r="AC3564" s="34"/>
    </row>
    <row r="3565" spans="2:29">
      <c r="B3565" s="51" t="s">
        <v>19033</v>
      </c>
      <c r="C3565" s="45">
        <v>38153</v>
      </c>
      <c r="D3565" s="44" t="s">
        <v>19260</v>
      </c>
      <c r="E3565" s="34">
        <v>1921.9</v>
      </c>
      <c r="F3565" s="34">
        <v>0</v>
      </c>
      <c r="G3565" s="44">
        <v>0</v>
      </c>
      <c r="H3565" s="44">
        <v>94</v>
      </c>
      <c r="I3565" s="44">
        <v>0</v>
      </c>
      <c r="J3565" s="45">
        <v>38153</v>
      </c>
      <c r="K3565" s="44">
        <v>2004</v>
      </c>
      <c r="L3565" s="44">
        <v>0</v>
      </c>
      <c r="M3565" s="34">
        <v>0</v>
      </c>
      <c r="N3565" s="44" t="s">
        <v>21423</v>
      </c>
      <c r="O3565" s="34">
        <v>1922</v>
      </c>
      <c r="P3565" s="44">
        <v>2004</v>
      </c>
      <c r="Q3565" s="46">
        <v>7114.9</v>
      </c>
      <c r="R3565" s="34">
        <v>2450</v>
      </c>
      <c r="T3565" s="34"/>
      <c r="U3565" s="34"/>
      <c r="V3565" s="34"/>
      <c r="W3565" s="34"/>
      <c r="X3565" s="34"/>
      <c r="Y3565" s="34"/>
      <c r="Z3565" s="34"/>
      <c r="AA3565" s="34"/>
      <c r="AB3565" s="34"/>
      <c r="AC3565" s="34"/>
    </row>
    <row r="3566" spans="2:29">
      <c r="B3566" s="51">
        <v>200910000028302</v>
      </c>
      <c r="C3566" s="45">
        <v>40050</v>
      </c>
      <c r="D3566" s="44" t="s">
        <v>20235</v>
      </c>
      <c r="E3566" s="34">
        <v>2112.06</v>
      </c>
      <c r="F3566" s="34">
        <v>193.39</v>
      </c>
      <c r="G3566" s="44">
        <v>176.03</v>
      </c>
      <c r="H3566" s="44">
        <v>82</v>
      </c>
      <c r="I3566" s="44">
        <v>12</v>
      </c>
      <c r="J3566" s="45">
        <v>40050</v>
      </c>
      <c r="K3566" s="44">
        <v>2009</v>
      </c>
      <c r="L3566" s="44">
        <v>12</v>
      </c>
      <c r="M3566" s="34">
        <v>176.01</v>
      </c>
      <c r="N3566" s="44" t="s">
        <v>21418</v>
      </c>
      <c r="O3566" s="34">
        <v>1919</v>
      </c>
      <c r="P3566" s="44">
        <v>2009</v>
      </c>
      <c r="Q3566" s="46">
        <v>8569.7999999999993</v>
      </c>
      <c r="R3566" s="34">
        <v>2031</v>
      </c>
      <c r="T3566" s="34"/>
      <c r="U3566" s="34"/>
      <c r="V3566" s="34"/>
      <c r="W3566" s="34"/>
      <c r="X3566" s="34"/>
      <c r="Y3566" s="34"/>
      <c r="Z3566" s="34"/>
      <c r="AA3566" s="34"/>
      <c r="AB3566" s="34"/>
      <c r="AC3566" s="34"/>
    </row>
    <row r="3567" spans="2:29">
      <c r="B3567" s="51">
        <v>200910000028303</v>
      </c>
      <c r="C3567" s="45">
        <v>40050</v>
      </c>
      <c r="D3567" s="44" t="s">
        <v>20235</v>
      </c>
      <c r="E3567" s="34">
        <v>2112.06</v>
      </c>
      <c r="F3567" s="34">
        <v>193.39</v>
      </c>
      <c r="G3567" s="44">
        <v>176.03</v>
      </c>
      <c r="H3567" s="44">
        <v>82</v>
      </c>
      <c r="I3567" s="44">
        <v>12</v>
      </c>
      <c r="J3567" s="45">
        <v>40050</v>
      </c>
      <c r="K3567" s="44">
        <v>2009</v>
      </c>
      <c r="L3567" s="44">
        <v>12</v>
      </c>
      <c r="M3567" s="34">
        <v>176.01</v>
      </c>
      <c r="N3567" s="44" t="s">
        <v>21418</v>
      </c>
      <c r="O3567" s="34">
        <v>1919</v>
      </c>
      <c r="P3567" s="44">
        <v>2009</v>
      </c>
      <c r="Q3567" s="46">
        <v>8569.7999999999993</v>
      </c>
      <c r="R3567" s="34">
        <v>2031</v>
      </c>
      <c r="T3567" s="34"/>
      <c r="U3567" s="34"/>
      <c r="V3567" s="34"/>
      <c r="W3567" s="34"/>
      <c r="X3567" s="34"/>
      <c r="Y3567" s="34"/>
      <c r="Z3567" s="34"/>
      <c r="AA3567" s="34"/>
      <c r="AB3567" s="34"/>
      <c r="AC3567" s="34"/>
    </row>
    <row r="3568" spans="2:29">
      <c r="B3568" s="51">
        <v>200910000028304</v>
      </c>
      <c r="C3568" s="45">
        <v>40050</v>
      </c>
      <c r="D3568" s="44" t="s">
        <v>20235</v>
      </c>
      <c r="E3568" s="34">
        <v>2112.06</v>
      </c>
      <c r="F3568" s="34">
        <v>193.39</v>
      </c>
      <c r="G3568" s="44">
        <v>176.03</v>
      </c>
      <c r="H3568" s="44">
        <v>82</v>
      </c>
      <c r="I3568" s="44">
        <v>12</v>
      </c>
      <c r="J3568" s="45">
        <v>40050</v>
      </c>
      <c r="K3568" s="44">
        <v>2009</v>
      </c>
      <c r="L3568" s="44">
        <v>12</v>
      </c>
      <c r="M3568" s="34">
        <v>176.01</v>
      </c>
      <c r="N3568" s="44" t="s">
        <v>21418</v>
      </c>
      <c r="O3568" s="34">
        <v>1919</v>
      </c>
      <c r="P3568" s="44">
        <v>2009</v>
      </c>
      <c r="Q3568" s="46">
        <v>8569.7999999999993</v>
      </c>
      <c r="R3568" s="34">
        <v>2031</v>
      </c>
      <c r="T3568" s="34"/>
      <c r="U3568" s="34"/>
      <c r="V3568" s="34"/>
      <c r="W3568" s="34"/>
      <c r="X3568" s="34"/>
      <c r="Y3568" s="34"/>
      <c r="Z3568" s="34"/>
      <c r="AA3568" s="34"/>
      <c r="AB3568" s="34"/>
      <c r="AC3568" s="34"/>
    </row>
    <row r="3569" spans="2:29">
      <c r="B3569" s="51">
        <v>200910000028305</v>
      </c>
      <c r="C3569" s="45">
        <v>40050</v>
      </c>
      <c r="D3569" s="44" t="s">
        <v>20235</v>
      </c>
      <c r="E3569" s="34">
        <v>2112.06</v>
      </c>
      <c r="F3569" s="34">
        <v>193.39</v>
      </c>
      <c r="G3569" s="44">
        <v>176.03</v>
      </c>
      <c r="H3569" s="44">
        <v>82</v>
      </c>
      <c r="I3569" s="44">
        <v>12</v>
      </c>
      <c r="J3569" s="45">
        <v>40050</v>
      </c>
      <c r="K3569" s="44">
        <v>2009</v>
      </c>
      <c r="L3569" s="44">
        <v>12</v>
      </c>
      <c r="M3569" s="34">
        <v>176.01</v>
      </c>
      <c r="N3569" s="44" t="s">
        <v>21418</v>
      </c>
      <c r="O3569" s="34">
        <v>1919</v>
      </c>
      <c r="P3569" s="44">
        <v>2009</v>
      </c>
      <c r="Q3569" s="46">
        <v>8569.7999999999993</v>
      </c>
      <c r="R3569" s="34">
        <v>2031</v>
      </c>
      <c r="T3569" s="34"/>
      <c r="U3569" s="34"/>
      <c r="V3569" s="34"/>
      <c r="W3569" s="34"/>
      <c r="X3569" s="34"/>
      <c r="Y3569" s="34"/>
      <c r="Z3569" s="34"/>
      <c r="AA3569" s="34"/>
      <c r="AB3569" s="34"/>
      <c r="AC3569" s="34"/>
    </row>
    <row r="3570" spans="2:29">
      <c r="B3570" s="51" t="s">
        <v>19035</v>
      </c>
      <c r="C3570" s="45">
        <v>37854</v>
      </c>
      <c r="D3570" s="44" t="s">
        <v>19261</v>
      </c>
      <c r="E3570" s="34">
        <v>1919</v>
      </c>
      <c r="F3570" s="34">
        <v>0</v>
      </c>
      <c r="G3570" s="44">
        <v>0</v>
      </c>
      <c r="H3570" s="44">
        <v>94</v>
      </c>
      <c r="I3570" s="44">
        <v>0</v>
      </c>
      <c r="J3570" s="45">
        <v>37854</v>
      </c>
      <c r="K3570" s="44">
        <v>2003</v>
      </c>
      <c r="L3570" s="44">
        <v>0</v>
      </c>
      <c r="M3570" s="34">
        <v>0</v>
      </c>
      <c r="N3570" s="44" t="s">
        <v>21423</v>
      </c>
      <c r="O3570" s="34">
        <v>1919</v>
      </c>
      <c r="P3570" s="44">
        <v>2003</v>
      </c>
      <c r="Q3570" s="46">
        <v>6694.6</v>
      </c>
      <c r="R3570" s="34">
        <v>2600</v>
      </c>
      <c r="T3570" s="34"/>
      <c r="U3570" s="34"/>
      <c r="V3570" s="34"/>
      <c r="W3570" s="34"/>
      <c r="X3570" s="34"/>
      <c r="Y3570" s="34"/>
      <c r="Z3570" s="34"/>
      <c r="AA3570" s="34"/>
      <c r="AB3570" s="34"/>
      <c r="AC3570" s="34"/>
    </row>
    <row r="3571" spans="2:29">
      <c r="B3571" s="51">
        <v>200810000011116</v>
      </c>
      <c r="C3571" s="45">
        <v>39353</v>
      </c>
      <c r="D3571" s="44" t="s">
        <v>19640</v>
      </c>
      <c r="E3571" s="34">
        <v>3354</v>
      </c>
      <c r="F3571" s="34">
        <v>1440.02</v>
      </c>
      <c r="G3571" s="44">
        <v>479.15</v>
      </c>
      <c r="H3571" s="44">
        <v>82</v>
      </c>
      <c r="I3571" s="44">
        <v>7</v>
      </c>
      <c r="J3571" s="45">
        <v>39353</v>
      </c>
      <c r="K3571" s="44">
        <v>2007</v>
      </c>
      <c r="L3571" s="44">
        <v>7</v>
      </c>
      <c r="M3571" s="34">
        <v>479.14</v>
      </c>
      <c r="N3571" s="44" t="s">
        <v>21418</v>
      </c>
      <c r="O3571" s="34">
        <v>1914</v>
      </c>
      <c r="P3571" s="44">
        <v>2007</v>
      </c>
      <c r="Q3571" s="46">
        <v>7966.9</v>
      </c>
      <c r="R3571" s="34">
        <v>2179</v>
      </c>
      <c r="T3571" s="34"/>
      <c r="U3571" s="34"/>
      <c r="V3571" s="34"/>
      <c r="W3571" s="34"/>
      <c r="X3571" s="34"/>
      <c r="Y3571" s="34"/>
      <c r="Z3571" s="34"/>
      <c r="AA3571" s="34"/>
      <c r="AB3571" s="34"/>
      <c r="AC3571" s="34"/>
    </row>
    <row r="3572" spans="2:29">
      <c r="B3572" s="51">
        <v>200810000011124</v>
      </c>
      <c r="C3572" s="45">
        <v>39353</v>
      </c>
      <c r="D3572" s="44" t="s">
        <v>19640</v>
      </c>
      <c r="E3572" s="34">
        <v>3354</v>
      </c>
      <c r="F3572" s="34">
        <v>1440.02</v>
      </c>
      <c r="G3572" s="44">
        <v>479.15</v>
      </c>
      <c r="H3572" s="44">
        <v>82</v>
      </c>
      <c r="I3572" s="44">
        <v>7</v>
      </c>
      <c r="J3572" s="45">
        <v>39353</v>
      </c>
      <c r="K3572" s="44">
        <v>2007</v>
      </c>
      <c r="L3572" s="44">
        <v>7</v>
      </c>
      <c r="M3572" s="34">
        <v>479.14</v>
      </c>
      <c r="N3572" s="44" t="s">
        <v>21418</v>
      </c>
      <c r="O3572" s="34">
        <v>1914</v>
      </c>
      <c r="P3572" s="44">
        <v>2007</v>
      </c>
      <c r="Q3572" s="46">
        <v>7966.9</v>
      </c>
      <c r="R3572" s="34">
        <v>2179</v>
      </c>
      <c r="T3572" s="34"/>
      <c r="U3572" s="34"/>
      <c r="V3572" s="34"/>
      <c r="W3572" s="34"/>
      <c r="X3572" s="34"/>
      <c r="Y3572" s="34"/>
      <c r="Z3572" s="34"/>
      <c r="AA3572" s="34"/>
      <c r="AB3572" s="34"/>
      <c r="AC3572" s="34"/>
    </row>
    <row r="3573" spans="2:29">
      <c r="B3573" s="51">
        <v>200810000011125</v>
      </c>
      <c r="C3573" s="45">
        <v>39353</v>
      </c>
      <c r="D3573" s="44" t="s">
        <v>19640</v>
      </c>
      <c r="E3573" s="34">
        <v>3354</v>
      </c>
      <c r="F3573" s="34">
        <v>1440.02</v>
      </c>
      <c r="G3573" s="44">
        <v>479.15</v>
      </c>
      <c r="H3573" s="44">
        <v>82</v>
      </c>
      <c r="I3573" s="44">
        <v>7</v>
      </c>
      <c r="J3573" s="45">
        <v>39353</v>
      </c>
      <c r="K3573" s="44">
        <v>2007</v>
      </c>
      <c r="L3573" s="44">
        <v>7</v>
      </c>
      <c r="M3573" s="34">
        <v>479.14</v>
      </c>
      <c r="N3573" s="44" t="s">
        <v>21418</v>
      </c>
      <c r="O3573" s="34">
        <v>1914</v>
      </c>
      <c r="P3573" s="44">
        <v>2007</v>
      </c>
      <c r="Q3573" s="46">
        <v>7966.9</v>
      </c>
      <c r="R3573" s="34">
        <v>2179</v>
      </c>
      <c r="T3573" s="34"/>
      <c r="U3573" s="34"/>
      <c r="V3573" s="34"/>
      <c r="W3573" s="34"/>
      <c r="X3573" s="34"/>
      <c r="Y3573" s="34"/>
      <c r="Z3573" s="34"/>
      <c r="AA3573" s="34"/>
      <c r="AB3573" s="34"/>
      <c r="AC3573" s="34"/>
    </row>
    <row r="3574" spans="2:29">
      <c r="B3574" s="51">
        <v>200710000006401</v>
      </c>
      <c r="C3574" s="45">
        <v>39071</v>
      </c>
      <c r="D3574" s="44" t="s">
        <v>19844</v>
      </c>
      <c r="E3574" s="34">
        <v>1913.9</v>
      </c>
      <c r="F3574" s="34">
        <v>0</v>
      </c>
      <c r="G3574" s="44">
        <v>0</v>
      </c>
      <c r="H3574" s="44">
        <v>94</v>
      </c>
      <c r="I3574" s="44">
        <v>0</v>
      </c>
      <c r="J3574" s="45">
        <v>39071</v>
      </c>
      <c r="K3574" s="44">
        <v>2006</v>
      </c>
      <c r="L3574" s="44">
        <v>0</v>
      </c>
      <c r="M3574" s="34">
        <v>0</v>
      </c>
      <c r="N3574" s="44" t="s">
        <v>21423</v>
      </c>
      <c r="O3574" s="34">
        <v>1914</v>
      </c>
      <c r="P3574" s="44">
        <v>2006</v>
      </c>
      <c r="Q3574" s="46">
        <v>7751.2</v>
      </c>
      <c r="R3574" s="34">
        <v>2239</v>
      </c>
      <c r="T3574" s="34"/>
      <c r="U3574" s="34"/>
      <c r="V3574" s="34"/>
      <c r="W3574" s="34"/>
      <c r="X3574" s="34"/>
      <c r="Y3574" s="34"/>
      <c r="Z3574" s="34"/>
      <c r="AA3574" s="34"/>
      <c r="AB3574" s="34"/>
      <c r="AC3574" s="34"/>
    </row>
    <row r="3575" spans="2:29">
      <c r="B3575" s="51">
        <v>199900000243240</v>
      </c>
      <c r="C3575" s="45">
        <v>36433</v>
      </c>
      <c r="D3575" s="44" t="s">
        <v>17371</v>
      </c>
      <c r="E3575" s="34">
        <v>2634.02</v>
      </c>
      <c r="F3575" s="34">
        <v>723.75</v>
      </c>
      <c r="G3575" s="44">
        <v>65.819999999999993</v>
      </c>
      <c r="H3575" s="44">
        <v>71</v>
      </c>
      <c r="I3575" s="44">
        <v>40</v>
      </c>
      <c r="J3575" s="45">
        <v>36433</v>
      </c>
      <c r="K3575" s="44">
        <v>1999</v>
      </c>
      <c r="L3575" s="44">
        <v>40</v>
      </c>
      <c r="M3575" s="34">
        <v>65.849999999999994</v>
      </c>
      <c r="N3575" s="44" t="s">
        <v>19299</v>
      </c>
      <c r="O3575" s="34">
        <v>1910</v>
      </c>
      <c r="P3575" s="44">
        <v>1999</v>
      </c>
      <c r="Q3575" s="46">
        <v>6058.6</v>
      </c>
      <c r="R3575" s="34">
        <v>2860</v>
      </c>
      <c r="T3575" s="34"/>
      <c r="U3575" s="34"/>
      <c r="V3575" s="34"/>
      <c r="W3575" s="34"/>
      <c r="X3575" s="34"/>
      <c r="Y3575" s="34"/>
      <c r="Z3575" s="34"/>
      <c r="AA3575" s="34"/>
      <c r="AB3575" s="34"/>
      <c r="AC3575" s="34"/>
    </row>
    <row r="3576" spans="2:29">
      <c r="B3576" s="51">
        <v>200100000220190</v>
      </c>
      <c r="C3576" s="45">
        <v>37210</v>
      </c>
      <c r="D3576" s="44" t="s">
        <v>18395</v>
      </c>
      <c r="E3576" s="34">
        <v>4689</v>
      </c>
      <c r="F3576" s="34">
        <v>2779.56</v>
      </c>
      <c r="G3576" s="44">
        <v>311.68</v>
      </c>
      <c r="H3576" s="44">
        <v>82</v>
      </c>
      <c r="I3576" s="44">
        <v>15</v>
      </c>
      <c r="J3576" s="45">
        <v>37210</v>
      </c>
      <c r="K3576" s="44">
        <v>2001</v>
      </c>
      <c r="L3576" s="44">
        <v>15</v>
      </c>
      <c r="M3576" s="34">
        <v>312.60000000000002</v>
      </c>
      <c r="N3576" s="44" t="s">
        <v>21418</v>
      </c>
      <c r="O3576" s="34">
        <v>1909</v>
      </c>
      <c r="P3576" s="44">
        <v>2001</v>
      </c>
      <c r="Q3576" s="46">
        <v>6342.1</v>
      </c>
      <c r="R3576" s="34">
        <v>2731</v>
      </c>
      <c r="T3576" s="34"/>
      <c r="U3576" s="34"/>
      <c r="V3576" s="34"/>
      <c r="W3576" s="34"/>
      <c r="X3576" s="34"/>
      <c r="Y3576" s="34"/>
      <c r="Z3576" s="34"/>
      <c r="AA3576" s="34"/>
      <c r="AB3576" s="34"/>
      <c r="AC3576" s="34"/>
    </row>
    <row r="3577" spans="2:29">
      <c r="B3577" s="51" t="s">
        <v>18983</v>
      </c>
      <c r="C3577" s="45">
        <v>38170</v>
      </c>
      <c r="D3577" s="44" t="s">
        <v>18984</v>
      </c>
      <c r="E3577" s="34">
        <v>3975</v>
      </c>
      <c r="F3577" s="34">
        <v>2068.92</v>
      </c>
      <c r="G3577" s="44">
        <v>331.2</v>
      </c>
      <c r="H3577" s="44">
        <v>82</v>
      </c>
      <c r="I3577" s="44">
        <v>12</v>
      </c>
      <c r="J3577" s="45">
        <v>38024</v>
      </c>
      <c r="K3577" s="44">
        <v>2004</v>
      </c>
      <c r="L3577" s="44">
        <v>12</v>
      </c>
      <c r="M3577" s="34">
        <v>331.25</v>
      </c>
      <c r="N3577" s="44" t="s">
        <v>21418</v>
      </c>
      <c r="O3577" s="34">
        <v>1906</v>
      </c>
      <c r="P3577" s="44">
        <v>2004</v>
      </c>
      <c r="Q3577" s="46">
        <v>7114.9</v>
      </c>
      <c r="R3577" s="34">
        <v>2430</v>
      </c>
      <c r="T3577" s="34"/>
      <c r="U3577" s="34"/>
      <c r="V3577" s="34"/>
      <c r="W3577" s="34"/>
      <c r="X3577" s="34"/>
      <c r="Y3577" s="34"/>
      <c r="Z3577" s="34"/>
      <c r="AA3577" s="34"/>
      <c r="AB3577" s="34"/>
      <c r="AC3577" s="34"/>
    </row>
    <row r="3578" spans="2:29">
      <c r="B3578" s="51">
        <v>197900000241180</v>
      </c>
      <c r="C3578" s="45">
        <v>29068</v>
      </c>
      <c r="D3578" s="44" t="s">
        <v>21259</v>
      </c>
      <c r="E3578" s="34">
        <v>8601.82</v>
      </c>
      <c r="F3578" s="34">
        <v>6696.82</v>
      </c>
      <c r="G3578" s="44">
        <v>215.59</v>
      </c>
      <c r="H3578" s="44">
        <v>91</v>
      </c>
      <c r="I3578" s="44">
        <v>40</v>
      </c>
      <c r="J3578" s="45">
        <v>28863</v>
      </c>
      <c r="K3578" s="44">
        <v>1979</v>
      </c>
      <c r="L3578" s="44">
        <v>40</v>
      </c>
      <c r="M3578" s="34">
        <v>215.05</v>
      </c>
      <c r="N3578" s="44" t="s">
        <v>21429</v>
      </c>
      <c r="O3578" s="34">
        <v>1905</v>
      </c>
      <c r="P3578" s="44">
        <v>1979</v>
      </c>
      <c r="Q3578" s="46">
        <v>3140</v>
      </c>
      <c r="R3578" s="34">
        <v>5503</v>
      </c>
      <c r="T3578" s="34"/>
      <c r="U3578" s="34"/>
      <c r="V3578" s="34"/>
      <c r="W3578" s="34"/>
      <c r="X3578" s="34"/>
      <c r="Y3578" s="34"/>
      <c r="Z3578" s="34"/>
      <c r="AA3578" s="34"/>
      <c r="AB3578" s="34"/>
      <c r="AC3578" s="34"/>
    </row>
    <row r="3579" spans="2:29">
      <c r="B3579" s="51">
        <v>198800000212110</v>
      </c>
      <c r="C3579" s="45">
        <v>32356</v>
      </c>
      <c r="D3579" s="44" t="s">
        <v>20805</v>
      </c>
      <c r="E3579" s="34">
        <v>1900</v>
      </c>
      <c r="F3579" s="34">
        <v>0</v>
      </c>
      <c r="G3579" s="44">
        <v>0</v>
      </c>
      <c r="H3579" s="44">
        <v>94</v>
      </c>
      <c r="I3579" s="44">
        <v>0</v>
      </c>
      <c r="J3579" s="45">
        <v>32150</v>
      </c>
      <c r="K3579" s="44">
        <v>1988</v>
      </c>
      <c r="L3579" s="44">
        <v>0</v>
      </c>
      <c r="M3579" s="34">
        <v>0</v>
      </c>
      <c r="N3579" s="44" t="s">
        <v>21423</v>
      </c>
      <c r="O3579" s="34">
        <v>1900</v>
      </c>
      <c r="P3579" s="44">
        <v>1988</v>
      </c>
      <c r="Q3579" s="46">
        <v>4528</v>
      </c>
      <c r="R3579" s="34">
        <v>3806</v>
      </c>
      <c r="T3579" s="34"/>
      <c r="U3579" s="34"/>
      <c r="V3579" s="34"/>
      <c r="W3579" s="34"/>
      <c r="X3579" s="34"/>
      <c r="Y3579" s="34"/>
      <c r="Z3579" s="34"/>
      <c r="AA3579" s="34"/>
      <c r="AB3579" s="34"/>
      <c r="AC3579" s="34"/>
    </row>
    <row r="3580" spans="2:29">
      <c r="B3580" s="51">
        <v>200200000213460</v>
      </c>
      <c r="C3580" s="45">
        <v>37322</v>
      </c>
      <c r="D3580" s="44" t="s">
        <v>18669</v>
      </c>
      <c r="E3580" s="34">
        <v>1897</v>
      </c>
      <c r="F3580" s="34">
        <v>0</v>
      </c>
      <c r="G3580" s="44">
        <v>0</v>
      </c>
      <c r="H3580" s="44">
        <v>94</v>
      </c>
      <c r="I3580" s="44">
        <v>0</v>
      </c>
      <c r="J3580" s="45">
        <v>37440</v>
      </c>
      <c r="K3580" s="44">
        <v>2002</v>
      </c>
      <c r="L3580" s="44">
        <v>0</v>
      </c>
      <c r="M3580" s="34">
        <v>0</v>
      </c>
      <c r="N3580" s="44" t="s">
        <v>21423</v>
      </c>
      <c r="O3580" s="34">
        <v>1897</v>
      </c>
      <c r="P3580" s="44">
        <v>2002</v>
      </c>
      <c r="Q3580" s="46">
        <v>6537.9</v>
      </c>
      <c r="R3580" s="34">
        <v>2632</v>
      </c>
      <c r="T3580" s="34"/>
      <c r="U3580" s="34"/>
      <c r="V3580" s="34"/>
      <c r="W3580" s="34"/>
      <c r="X3580" s="34"/>
      <c r="Y3580" s="34"/>
      <c r="Z3580" s="34"/>
      <c r="AA3580" s="34"/>
      <c r="AB3580" s="34"/>
      <c r="AC3580" s="34"/>
    </row>
    <row r="3581" spans="2:29">
      <c r="B3581" s="51" t="s">
        <v>18761</v>
      </c>
      <c r="C3581" s="45">
        <v>37536</v>
      </c>
      <c r="D3581" s="44" t="s">
        <v>19202</v>
      </c>
      <c r="E3581" s="34">
        <v>1894.86</v>
      </c>
      <c r="F3581" s="34">
        <v>0</v>
      </c>
      <c r="G3581" s="44">
        <v>0</v>
      </c>
      <c r="H3581" s="44">
        <v>94</v>
      </c>
      <c r="I3581" s="44">
        <v>0</v>
      </c>
      <c r="J3581" s="45">
        <v>37447</v>
      </c>
      <c r="K3581" s="44">
        <v>2002</v>
      </c>
      <c r="L3581" s="44">
        <v>0</v>
      </c>
      <c r="M3581" s="34">
        <v>0</v>
      </c>
      <c r="N3581" s="44" t="s">
        <v>21423</v>
      </c>
      <c r="O3581" s="34">
        <v>1895</v>
      </c>
      <c r="P3581" s="44">
        <v>2002</v>
      </c>
      <c r="Q3581" s="46">
        <v>6537.9</v>
      </c>
      <c r="R3581" s="34">
        <v>2629</v>
      </c>
      <c r="T3581" s="34"/>
      <c r="U3581" s="34"/>
      <c r="V3581" s="34"/>
      <c r="W3581" s="34"/>
      <c r="X3581" s="34"/>
      <c r="Y3581" s="34"/>
      <c r="Z3581" s="34"/>
      <c r="AA3581" s="34"/>
      <c r="AB3581" s="34"/>
      <c r="AC3581" s="34"/>
    </row>
    <row r="3582" spans="2:29">
      <c r="B3582" s="51" t="s">
        <v>19444</v>
      </c>
      <c r="C3582" s="45">
        <v>38666</v>
      </c>
      <c r="D3582" s="44" t="s">
        <v>19778</v>
      </c>
      <c r="E3582" s="34">
        <v>1894.13</v>
      </c>
      <c r="F3582" s="34">
        <v>0</v>
      </c>
      <c r="G3582" s="44">
        <v>0</v>
      </c>
      <c r="H3582" s="44">
        <v>94</v>
      </c>
      <c r="I3582" s="44">
        <v>0</v>
      </c>
      <c r="J3582" s="45">
        <v>38636</v>
      </c>
      <c r="K3582" s="44">
        <v>2005</v>
      </c>
      <c r="L3582" s="44">
        <v>0</v>
      </c>
      <c r="M3582" s="34">
        <v>0</v>
      </c>
      <c r="N3582" s="44" t="s">
        <v>21423</v>
      </c>
      <c r="O3582" s="34">
        <v>1894</v>
      </c>
      <c r="P3582" s="44">
        <v>2005</v>
      </c>
      <c r="Q3582" s="46">
        <v>7446</v>
      </c>
      <c r="R3582" s="34">
        <v>2307</v>
      </c>
      <c r="T3582" s="34"/>
      <c r="U3582" s="34"/>
      <c r="V3582" s="34"/>
      <c r="W3582" s="34"/>
      <c r="X3582" s="34"/>
      <c r="Y3582" s="34"/>
      <c r="Z3582" s="34"/>
      <c r="AA3582" s="34"/>
      <c r="AB3582" s="34"/>
      <c r="AC3582" s="34"/>
    </row>
    <row r="3583" spans="2:29">
      <c r="B3583" s="51">
        <v>199300000210670</v>
      </c>
      <c r="C3583" s="45">
        <v>34243</v>
      </c>
      <c r="D3583" s="44" t="s">
        <v>21080</v>
      </c>
      <c r="E3583" s="34">
        <v>1886</v>
      </c>
      <c r="F3583" s="34">
        <v>0</v>
      </c>
      <c r="G3583" s="44">
        <v>0</v>
      </c>
      <c r="H3583" s="44">
        <v>94</v>
      </c>
      <c r="I3583" s="44">
        <v>0</v>
      </c>
      <c r="J3583" s="45">
        <v>33979</v>
      </c>
      <c r="K3583" s="44">
        <v>1993</v>
      </c>
      <c r="L3583" s="44">
        <v>0</v>
      </c>
      <c r="M3583" s="34">
        <v>0</v>
      </c>
      <c r="N3583" s="44" t="s">
        <v>21423</v>
      </c>
      <c r="O3583" s="34">
        <v>1886</v>
      </c>
      <c r="P3583" s="44">
        <v>1993</v>
      </c>
      <c r="Q3583" s="46">
        <v>5210.3999999999996</v>
      </c>
      <c r="R3583" s="34">
        <v>3283</v>
      </c>
      <c r="T3583" s="34"/>
      <c r="U3583" s="34"/>
      <c r="V3583" s="34"/>
      <c r="W3583" s="34"/>
      <c r="X3583" s="34"/>
      <c r="Y3583" s="34"/>
      <c r="Z3583" s="34"/>
      <c r="AA3583" s="34"/>
      <c r="AB3583" s="34"/>
      <c r="AC3583" s="34"/>
    </row>
    <row r="3584" spans="2:29">
      <c r="B3584" s="51" t="s">
        <v>19608</v>
      </c>
      <c r="C3584" s="45">
        <v>38882</v>
      </c>
      <c r="D3584" s="44" t="s">
        <v>20110</v>
      </c>
      <c r="E3584" s="34">
        <v>1885.5</v>
      </c>
      <c r="F3584" s="34">
        <v>0</v>
      </c>
      <c r="G3584" s="44">
        <v>0</v>
      </c>
      <c r="H3584" s="44">
        <v>94</v>
      </c>
      <c r="I3584" s="44">
        <v>0</v>
      </c>
      <c r="J3584" s="45">
        <v>38882</v>
      </c>
      <c r="K3584" s="44">
        <v>2006</v>
      </c>
      <c r="L3584" s="44">
        <v>0</v>
      </c>
      <c r="M3584" s="34">
        <v>0</v>
      </c>
      <c r="N3584" s="44" t="s">
        <v>21423</v>
      </c>
      <c r="O3584" s="34">
        <v>1886</v>
      </c>
      <c r="P3584" s="44">
        <v>2006</v>
      </c>
      <c r="Q3584" s="46">
        <v>7751.2</v>
      </c>
      <c r="R3584" s="34">
        <v>2206</v>
      </c>
      <c r="T3584" s="34"/>
      <c r="U3584" s="34"/>
      <c r="V3584" s="34"/>
      <c r="W3584" s="34"/>
      <c r="X3584" s="34"/>
      <c r="Y3584" s="34"/>
      <c r="Z3584" s="34"/>
      <c r="AA3584" s="34"/>
      <c r="AB3584" s="34"/>
      <c r="AC3584" s="34"/>
    </row>
    <row r="3585" spans="2:29">
      <c r="B3585" s="51">
        <v>197500000231160</v>
      </c>
      <c r="C3585" s="45">
        <v>27515</v>
      </c>
      <c r="D3585" s="44" t="s">
        <v>16525</v>
      </c>
      <c r="E3585" s="34">
        <v>15589.77</v>
      </c>
      <c r="F3585" s="34">
        <v>13712.06</v>
      </c>
      <c r="G3585" s="44">
        <v>409.64</v>
      </c>
      <c r="H3585" s="44">
        <v>88</v>
      </c>
      <c r="I3585" s="44">
        <v>40</v>
      </c>
      <c r="J3585" s="45">
        <v>27399</v>
      </c>
      <c r="K3585" s="44">
        <v>1975</v>
      </c>
      <c r="L3585" s="44">
        <v>40</v>
      </c>
      <c r="M3585" s="34">
        <v>389.74</v>
      </c>
      <c r="N3585" s="44" t="s">
        <v>19301</v>
      </c>
      <c r="O3585" s="34">
        <v>1878</v>
      </c>
      <c r="P3585" s="44">
        <v>1975</v>
      </c>
      <c r="Q3585" s="46">
        <v>2297</v>
      </c>
      <c r="R3585" s="34">
        <v>7414</v>
      </c>
      <c r="T3585" s="34"/>
      <c r="U3585" s="34"/>
      <c r="V3585" s="34"/>
      <c r="W3585" s="34"/>
      <c r="X3585" s="34"/>
      <c r="Y3585" s="34"/>
      <c r="Z3585" s="34"/>
      <c r="AA3585" s="34"/>
      <c r="AB3585" s="34"/>
      <c r="AC3585" s="34"/>
    </row>
    <row r="3586" spans="2:29">
      <c r="B3586" s="51">
        <v>199400000202730</v>
      </c>
      <c r="C3586" s="45">
        <v>34394</v>
      </c>
      <c r="D3586" s="44" t="s">
        <v>17086</v>
      </c>
      <c r="E3586" s="34">
        <v>1875</v>
      </c>
      <c r="F3586" s="34">
        <v>0</v>
      </c>
      <c r="G3586" s="44">
        <v>0</v>
      </c>
      <c r="H3586" s="44">
        <v>94</v>
      </c>
      <c r="I3586" s="44">
        <v>0</v>
      </c>
      <c r="J3586" s="45">
        <v>34337</v>
      </c>
      <c r="K3586" s="44">
        <v>1994</v>
      </c>
      <c r="L3586" s="44">
        <v>0</v>
      </c>
      <c r="M3586" s="34">
        <v>0</v>
      </c>
      <c r="N3586" s="44" t="s">
        <v>21423</v>
      </c>
      <c r="O3586" s="34">
        <v>1875</v>
      </c>
      <c r="P3586" s="44">
        <v>1994</v>
      </c>
      <c r="Q3586" s="46">
        <v>5407.6</v>
      </c>
      <c r="R3586" s="34">
        <v>3145</v>
      </c>
      <c r="T3586" s="34"/>
      <c r="U3586" s="34"/>
      <c r="V3586" s="34"/>
      <c r="W3586" s="34"/>
      <c r="X3586" s="34"/>
      <c r="Y3586" s="34"/>
      <c r="Z3586" s="34"/>
      <c r="AA3586" s="34"/>
      <c r="AB3586" s="34"/>
      <c r="AC3586" s="34"/>
    </row>
    <row r="3587" spans="2:29">
      <c r="B3587" s="51">
        <v>199900000213880</v>
      </c>
      <c r="C3587" s="45">
        <v>36279</v>
      </c>
      <c r="D3587" s="44" t="s">
        <v>18365</v>
      </c>
      <c r="E3587" s="34">
        <v>1872</v>
      </c>
      <c r="F3587" s="34">
        <v>0</v>
      </c>
      <c r="G3587" s="44">
        <v>0</v>
      </c>
      <c r="H3587" s="44">
        <v>78</v>
      </c>
      <c r="I3587" s="44">
        <v>0</v>
      </c>
      <c r="J3587" s="45">
        <v>36279</v>
      </c>
      <c r="K3587" s="44">
        <v>1999</v>
      </c>
      <c r="L3587" s="44">
        <v>0</v>
      </c>
      <c r="M3587" s="34">
        <v>0</v>
      </c>
      <c r="N3587" s="44" t="s">
        <v>21415</v>
      </c>
      <c r="O3587" s="34">
        <v>1872</v>
      </c>
      <c r="P3587" s="44">
        <v>1999</v>
      </c>
      <c r="Q3587" s="46">
        <v>6058.6</v>
      </c>
      <c r="R3587" s="34">
        <v>2802</v>
      </c>
      <c r="T3587" s="34"/>
      <c r="U3587" s="34"/>
      <c r="V3587" s="34"/>
      <c r="W3587" s="34"/>
      <c r="X3587" s="34"/>
      <c r="Y3587" s="34"/>
      <c r="Z3587" s="34"/>
      <c r="AA3587" s="34"/>
      <c r="AB3587" s="34"/>
      <c r="AC3587" s="34"/>
    </row>
    <row r="3588" spans="2:29">
      <c r="B3588" s="51">
        <v>199900000246840</v>
      </c>
      <c r="C3588" s="45">
        <v>36433</v>
      </c>
      <c r="D3588" s="44" t="s">
        <v>18433</v>
      </c>
      <c r="E3588" s="34">
        <v>23720</v>
      </c>
      <c r="F3588" s="34">
        <v>21852.91</v>
      </c>
      <c r="G3588" s="44">
        <v>1867.13</v>
      </c>
      <c r="H3588" s="44">
        <v>82</v>
      </c>
      <c r="I3588" s="44">
        <v>12</v>
      </c>
      <c r="J3588" s="45">
        <v>36433</v>
      </c>
      <c r="K3588" s="44">
        <v>1999</v>
      </c>
      <c r="L3588" s="44">
        <v>12</v>
      </c>
      <c r="M3588" s="34">
        <v>1976.67</v>
      </c>
      <c r="N3588" s="44" t="s">
        <v>21418</v>
      </c>
      <c r="O3588" s="34">
        <v>1867</v>
      </c>
      <c r="P3588" s="44">
        <v>1999</v>
      </c>
      <c r="Q3588" s="46">
        <v>6058.6</v>
      </c>
      <c r="R3588" s="34">
        <v>2795</v>
      </c>
      <c r="T3588" s="34"/>
      <c r="U3588" s="34"/>
      <c r="V3588" s="34"/>
      <c r="W3588" s="34"/>
      <c r="X3588" s="34"/>
      <c r="Y3588" s="34"/>
      <c r="Z3588" s="34"/>
      <c r="AA3588" s="34"/>
      <c r="AB3588" s="34"/>
      <c r="AC3588" s="34"/>
    </row>
    <row r="3589" spans="2:29">
      <c r="B3589" s="51">
        <v>199900000224850</v>
      </c>
      <c r="C3589" s="45">
        <v>36299</v>
      </c>
      <c r="D3589" s="44" t="s">
        <v>18395</v>
      </c>
      <c r="E3589" s="34">
        <v>4665</v>
      </c>
      <c r="F3589" s="34">
        <v>2798.22</v>
      </c>
      <c r="G3589" s="44">
        <v>310.97000000000003</v>
      </c>
      <c r="H3589" s="44">
        <v>82</v>
      </c>
      <c r="I3589" s="44">
        <v>15</v>
      </c>
      <c r="J3589" s="45">
        <v>36299</v>
      </c>
      <c r="K3589" s="44">
        <v>1999</v>
      </c>
      <c r="L3589" s="44">
        <v>15</v>
      </c>
      <c r="M3589" s="34">
        <v>311</v>
      </c>
      <c r="N3589" s="44" t="s">
        <v>21418</v>
      </c>
      <c r="O3589" s="34">
        <v>1867</v>
      </c>
      <c r="P3589" s="44">
        <v>1999</v>
      </c>
      <c r="Q3589" s="46">
        <v>6058.6</v>
      </c>
      <c r="R3589" s="34">
        <v>2795</v>
      </c>
      <c r="T3589" s="34"/>
      <c r="U3589" s="34"/>
      <c r="V3589" s="34"/>
      <c r="W3589" s="34"/>
      <c r="X3589" s="34"/>
      <c r="Y3589" s="34"/>
      <c r="Z3589" s="34"/>
      <c r="AA3589" s="34"/>
      <c r="AB3589" s="34"/>
      <c r="AC3589" s="34"/>
    </row>
    <row r="3590" spans="2:29">
      <c r="B3590" s="51">
        <v>200000000219720</v>
      </c>
      <c r="C3590" s="45">
        <v>36718</v>
      </c>
      <c r="D3590" s="44" t="s">
        <v>18539</v>
      </c>
      <c r="E3590" s="34">
        <v>18582.740000000002</v>
      </c>
      <c r="F3590" s="34">
        <v>16720.099999999999</v>
      </c>
      <c r="G3590" s="44">
        <v>1857.52</v>
      </c>
      <c r="H3590" s="44">
        <v>82</v>
      </c>
      <c r="I3590" s="44">
        <v>10</v>
      </c>
      <c r="J3590" s="45">
        <v>36837</v>
      </c>
      <c r="K3590" s="44">
        <v>2000</v>
      </c>
      <c r="L3590" s="44">
        <v>10</v>
      </c>
      <c r="M3590" s="34">
        <v>1858.27</v>
      </c>
      <c r="N3590" s="44" t="s">
        <v>21418</v>
      </c>
      <c r="O3590" s="34">
        <v>1863</v>
      </c>
      <c r="P3590" s="44">
        <v>2000</v>
      </c>
      <c r="Q3590" s="46">
        <v>6221.2</v>
      </c>
      <c r="R3590" s="34">
        <v>2716</v>
      </c>
      <c r="T3590" s="34"/>
      <c r="U3590" s="34"/>
      <c r="V3590" s="34"/>
      <c r="W3590" s="34"/>
      <c r="X3590" s="34"/>
      <c r="Y3590" s="34"/>
      <c r="Z3590" s="34"/>
      <c r="AA3590" s="34"/>
      <c r="AB3590" s="34"/>
      <c r="AC3590" s="34"/>
    </row>
    <row r="3591" spans="2:29">
      <c r="B3591" s="51">
        <v>199300000210730</v>
      </c>
      <c r="C3591" s="45">
        <v>34213</v>
      </c>
      <c r="D3591" s="44" t="s">
        <v>21083</v>
      </c>
      <c r="E3591" s="34">
        <v>1860</v>
      </c>
      <c r="F3591" s="34">
        <v>0</v>
      </c>
      <c r="G3591" s="44">
        <v>0</v>
      </c>
      <c r="H3591" s="44">
        <v>94</v>
      </c>
      <c r="I3591" s="44">
        <v>0</v>
      </c>
      <c r="J3591" s="45">
        <v>33978</v>
      </c>
      <c r="K3591" s="44">
        <v>1993</v>
      </c>
      <c r="L3591" s="44">
        <v>0</v>
      </c>
      <c r="M3591" s="34">
        <v>0</v>
      </c>
      <c r="N3591" s="44" t="s">
        <v>21423</v>
      </c>
      <c r="O3591" s="34">
        <v>1860</v>
      </c>
      <c r="P3591" s="44">
        <v>1993</v>
      </c>
      <c r="Q3591" s="46">
        <v>5210.3999999999996</v>
      </c>
      <c r="R3591" s="34">
        <v>3238</v>
      </c>
      <c r="T3591" s="34"/>
      <c r="U3591" s="34"/>
      <c r="V3591" s="34"/>
      <c r="W3591" s="34"/>
      <c r="X3591" s="34"/>
      <c r="Y3591" s="34"/>
      <c r="Z3591" s="34"/>
      <c r="AA3591" s="34"/>
      <c r="AB3591" s="34"/>
      <c r="AC3591" s="34"/>
    </row>
    <row r="3592" spans="2:29">
      <c r="B3592" s="51">
        <v>201010000033709</v>
      </c>
      <c r="C3592" s="45">
        <v>40375</v>
      </c>
      <c r="D3592" s="44" t="s">
        <v>20460</v>
      </c>
      <c r="E3592" s="34">
        <v>1859.8</v>
      </c>
      <c r="F3592" s="34">
        <v>0</v>
      </c>
      <c r="G3592" s="44">
        <v>0</v>
      </c>
      <c r="H3592" s="44">
        <v>94</v>
      </c>
      <c r="I3592" s="44">
        <v>0</v>
      </c>
      <c r="J3592" s="45">
        <v>40375</v>
      </c>
      <c r="K3592" s="44">
        <v>2010</v>
      </c>
      <c r="L3592" s="44">
        <v>0</v>
      </c>
      <c r="M3592" s="34">
        <v>0</v>
      </c>
      <c r="N3592" s="44" t="s">
        <v>21423</v>
      </c>
      <c r="O3592" s="34">
        <v>1860</v>
      </c>
      <c r="P3592" s="44">
        <v>2010</v>
      </c>
      <c r="Q3592" s="46">
        <v>8752.4</v>
      </c>
      <c r="R3592" s="34">
        <v>1927</v>
      </c>
      <c r="T3592" s="34"/>
      <c r="U3592" s="34"/>
      <c r="V3592" s="34"/>
      <c r="W3592" s="34"/>
      <c r="X3592" s="34"/>
      <c r="Y3592" s="34"/>
      <c r="Z3592" s="34"/>
      <c r="AA3592" s="34"/>
      <c r="AB3592" s="34"/>
      <c r="AC3592" s="34"/>
    </row>
    <row r="3593" spans="2:29">
      <c r="B3593" s="51">
        <v>199900000213770</v>
      </c>
      <c r="C3593" s="45">
        <v>36228</v>
      </c>
      <c r="D3593" s="44" t="s">
        <v>18354</v>
      </c>
      <c r="E3593" s="34">
        <v>1858</v>
      </c>
      <c r="F3593" s="34">
        <v>0</v>
      </c>
      <c r="G3593" s="44">
        <v>0</v>
      </c>
      <c r="H3593" s="44">
        <v>78</v>
      </c>
      <c r="I3593" s="44">
        <v>0</v>
      </c>
      <c r="J3593" s="45">
        <v>36406</v>
      </c>
      <c r="K3593" s="44">
        <v>1999</v>
      </c>
      <c r="L3593" s="44">
        <v>0</v>
      </c>
      <c r="M3593" s="34">
        <v>0</v>
      </c>
      <c r="N3593" s="44" t="s">
        <v>21415</v>
      </c>
      <c r="O3593" s="34">
        <v>1858</v>
      </c>
      <c r="P3593" s="44">
        <v>1999</v>
      </c>
      <c r="Q3593" s="46">
        <v>6058.6</v>
      </c>
      <c r="R3593" s="34">
        <v>2781</v>
      </c>
      <c r="T3593" s="34"/>
      <c r="U3593" s="34"/>
      <c r="V3593" s="34"/>
      <c r="W3593" s="34"/>
      <c r="X3593" s="34"/>
      <c r="Y3593" s="34"/>
      <c r="Z3593" s="34"/>
      <c r="AA3593" s="34"/>
      <c r="AB3593" s="34"/>
      <c r="AC3593" s="34"/>
    </row>
    <row r="3594" spans="2:29">
      <c r="B3594" s="51">
        <v>200500010104960</v>
      </c>
      <c r="C3594" s="45">
        <v>38621</v>
      </c>
      <c r="D3594" s="44" t="s">
        <v>19178</v>
      </c>
      <c r="E3594" s="34">
        <v>6515.96</v>
      </c>
      <c r="F3594" s="34">
        <v>4665.1099999999997</v>
      </c>
      <c r="G3594" s="44">
        <v>930.51</v>
      </c>
      <c r="H3594" s="44">
        <v>82</v>
      </c>
      <c r="I3594" s="44">
        <v>7</v>
      </c>
      <c r="J3594" s="45">
        <v>38621</v>
      </c>
      <c r="K3594" s="44">
        <v>2005</v>
      </c>
      <c r="L3594" s="44">
        <v>7</v>
      </c>
      <c r="M3594" s="34">
        <v>930.85</v>
      </c>
      <c r="N3594" s="44" t="s">
        <v>21418</v>
      </c>
      <c r="O3594" s="34">
        <v>1851</v>
      </c>
      <c r="P3594" s="44">
        <v>2005</v>
      </c>
      <c r="Q3594" s="46">
        <v>7446</v>
      </c>
      <c r="R3594" s="34">
        <v>2254</v>
      </c>
      <c r="T3594" s="34"/>
      <c r="U3594" s="34"/>
      <c r="V3594" s="34"/>
      <c r="W3594" s="34"/>
      <c r="X3594" s="34"/>
      <c r="Y3594" s="34"/>
      <c r="Z3594" s="34"/>
      <c r="AA3594" s="34"/>
      <c r="AB3594" s="34"/>
      <c r="AC3594" s="34"/>
    </row>
    <row r="3595" spans="2:29">
      <c r="B3595" s="51">
        <v>199000000203540</v>
      </c>
      <c r="C3595" s="45">
        <v>33025</v>
      </c>
      <c r="D3595" s="44" t="s">
        <v>20941</v>
      </c>
      <c r="E3595" s="34">
        <v>1850</v>
      </c>
      <c r="F3595" s="34">
        <v>0</v>
      </c>
      <c r="G3595" s="44">
        <v>0</v>
      </c>
      <c r="H3595" s="44">
        <v>94</v>
      </c>
      <c r="I3595" s="44">
        <v>0</v>
      </c>
      <c r="J3595" s="45">
        <v>32879</v>
      </c>
      <c r="K3595" s="44">
        <v>1990</v>
      </c>
      <c r="L3595" s="44">
        <v>0</v>
      </c>
      <c r="M3595" s="34">
        <v>0</v>
      </c>
      <c r="N3595" s="44" t="s">
        <v>21423</v>
      </c>
      <c r="O3595" s="34">
        <v>1850</v>
      </c>
      <c r="P3595" s="44">
        <v>1990</v>
      </c>
      <c r="Q3595" s="46">
        <v>4731.3</v>
      </c>
      <c r="R3595" s="34">
        <v>3546</v>
      </c>
      <c r="T3595" s="34"/>
      <c r="U3595" s="34"/>
      <c r="V3595" s="34"/>
      <c r="W3595" s="34"/>
      <c r="X3595" s="34"/>
      <c r="Y3595" s="34"/>
      <c r="Z3595" s="34"/>
      <c r="AA3595" s="34"/>
      <c r="AB3595" s="34"/>
      <c r="AC3595" s="34"/>
    </row>
    <row r="3596" spans="2:29">
      <c r="B3596" s="51">
        <v>200810000019313</v>
      </c>
      <c r="C3596" s="45">
        <v>39701</v>
      </c>
      <c r="D3596" s="44" t="s">
        <v>20259</v>
      </c>
      <c r="E3596" s="34">
        <v>2227.5500000000002</v>
      </c>
      <c r="F3596" s="34">
        <v>381.34</v>
      </c>
      <c r="G3596" s="44">
        <v>185.67</v>
      </c>
      <c r="H3596" s="44">
        <v>82</v>
      </c>
      <c r="I3596" s="44">
        <v>12</v>
      </c>
      <c r="J3596" s="45">
        <v>39730</v>
      </c>
      <c r="K3596" s="44">
        <v>2008</v>
      </c>
      <c r="L3596" s="44">
        <v>12</v>
      </c>
      <c r="M3596" s="34">
        <v>185.63</v>
      </c>
      <c r="N3596" s="44" t="s">
        <v>21418</v>
      </c>
      <c r="O3596" s="34">
        <v>1846</v>
      </c>
      <c r="P3596" s="44">
        <v>2008</v>
      </c>
      <c r="Q3596" s="46">
        <v>8311.1</v>
      </c>
      <c r="R3596" s="34">
        <v>2015</v>
      </c>
      <c r="T3596" s="34"/>
      <c r="U3596" s="34"/>
      <c r="V3596" s="34"/>
      <c r="W3596" s="34"/>
      <c r="X3596" s="34"/>
      <c r="Y3596" s="34"/>
      <c r="Z3596" s="34"/>
      <c r="AA3596" s="34"/>
      <c r="AB3596" s="34"/>
      <c r="AC3596" s="34"/>
    </row>
    <row r="3597" spans="2:29">
      <c r="B3597" s="51">
        <v>198200000202510</v>
      </c>
      <c r="C3597" s="45">
        <v>30195</v>
      </c>
      <c r="D3597" s="44" t="s">
        <v>21247</v>
      </c>
      <c r="E3597" s="34">
        <v>1845.87</v>
      </c>
      <c r="F3597" s="34">
        <v>0</v>
      </c>
      <c r="G3597" s="44">
        <v>0</v>
      </c>
      <c r="H3597" s="44">
        <v>94</v>
      </c>
      <c r="I3597" s="44">
        <v>0</v>
      </c>
      <c r="J3597" s="45">
        <v>29960</v>
      </c>
      <c r="K3597" s="44">
        <v>1982</v>
      </c>
      <c r="L3597" s="44">
        <v>0</v>
      </c>
      <c r="M3597" s="34">
        <v>0</v>
      </c>
      <c r="N3597" s="44" t="s">
        <v>21423</v>
      </c>
      <c r="O3597" s="34">
        <v>1846</v>
      </c>
      <c r="P3597" s="44">
        <v>1982</v>
      </c>
      <c r="Q3597" s="46">
        <v>3847</v>
      </c>
      <c r="R3597" s="34">
        <v>4352</v>
      </c>
      <c r="T3597" s="34"/>
      <c r="U3597" s="34"/>
      <c r="V3597" s="34"/>
      <c r="W3597" s="34"/>
      <c r="X3597" s="34"/>
      <c r="Y3597" s="34"/>
      <c r="Z3597" s="34"/>
      <c r="AA3597" s="34"/>
      <c r="AB3597" s="34"/>
      <c r="AC3597" s="34"/>
    </row>
    <row r="3598" spans="2:29">
      <c r="B3598" s="51">
        <v>200710000005937</v>
      </c>
      <c r="C3598" s="45">
        <v>39143</v>
      </c>
      <c r="D3598" s="44" t="s">
        <v>19936</v>
      </c>
      <c r="E3598" s="34">
        <v>3761</v>
      </c>
      <c r="F3598" s="34">
        <v>1923.91</v>
      </c>
      <c r="G3598" s="44">
        <v>537.27</v>
      </c>
      <c r="H3598" s="44">
        <v>82</v>
      </c>
      <c r="I3598" s="44">
        <v>7</v>
      </c>
      <c r="J3598" s="45">
        <v>39116</v>
      </c>
      <c r="K3598" s="44">
        <v>2007</v>
      </c>
      <c r="L3598" s="44">
        <v>7</v>
      </c>
      <c r="M3598" s="34">
        <v>537.29</v>
      </c>
      <c r="N3598" s="44" t="s">
        <v>21418</v>
      </c>
      <c r="O3598" s="34">
        <v>1837</v>
      </c>
      <c r="P3598" s="44">
        <v>2007</v>
      </c>
      <c r="Q3598" s="46">
        <v>7966.9</v>
      </c>
      <c r="R3598" s="34">
        <v>2091</v>
      </c>
      <c r="T3598" s="34"/>
      <c r="U3598" s="34"/>
      <c r="V3598" s="34"/>
      <c r="W3598" s="34"/>
      <c r="X3598" s="34"/>
      <c r="Y3598" s="34"/>
      <c r="Z3598" s="34"/>
      <c r="AA3598" s="34"/>
      <c r="AB3598" s="34"/>
      <c r="AC3598" s="34"/>
    </row>
    <row r="3599" spans="2:29">
      <c r="B3599" s="51" t="s">
        <v>19365</v>
      </c>
      <c r="C3599" s="45">
        <v>38293</v>
      </c>
      <c r="D3599" s="44" t="s">
        <v>19791</v>
      </c>
      <c r="E3599" s="34">
        <v>4481.41</v>
      </c>
      <c r="F3599" s="34">
        <v>2648.44</v>
      </c>
      <c r="G3599" s="44">
        <v>448.07</v>
      </c>
      <c r="H3599" s="44">
        <v>82</v>
      </c>
      <c r="I3599" s="44">
        <v>10</v>
      </c>
      <c r="J3599" s="45">
        <v>38028</v>
      </c>
      <c r="K3599" s="44">
        <v>2004</v>
      </c>
      <c r="L3599" s="44">
        <v>10</v>
      </c>
      <c r="M3599" s="34">
        <v>448.14</v>
      </c>
      <c r="N3599" s="44" t="s">
        <v>21418</v>
      </c>
      <c r="O3599" s="34">
        <v>1833</v>
      </c>
      <c r="P3599" s="44">
        <v>2004</v>
      </c>
      <c r="Q3599" s="46">
        <v>7114.9</v>
      </c>
      <c r="R3599" s="34">
        <v>2337</v>
      </c>
      <c r="T3599" s="34"/>
      <c r="U3599" s="34"/>
      <c r="V3599" s="34"/>
      <c r="W3599" s="34"/>
      <c r="X3599" s="34"/>
      <c r="Y3599" s="34"/>
      <c r="Z3599" s="34"/>
      <c r="AA3599" s="34"/>
      <c r="AB3599" s="34"/>
      <c r="AC3599" s="34"/>
    </row>
    <row r="3600" spans="2:29">
      <c r="B3600" s="51">
        <v>200810000015629</v>
      </c>
      <c r="C3600" s="45">
        <v>39562</v>
      </c>
      <c r="D3600" s="44" t="s">
        <v>20021</v>
      </c>
      <c r="E3600" s="34">
        <v>2808</v>
      </c>
      <c r="F3600" s="34">
        <v>976.28</v>
      </c>
      <c r="G3600" s="44">
        <v>401.14</v>
      </c>
      <c r="H3600" s="44">
        <v>82</v>
      </c>
      <c r="I3600" s="44">
        <v>7</v>
      </c>
      <c r="J3600" s="45">
        <v>39562</v>
      </c>
      <c r="K3600" s="44">
        <v>2008</v>
      </c>
      <c r="L3600" s="44">
        <v>7</v>
      </c>
      <c r="M3600" s="34">
        <v>401.14</v>
      </c>
      <c r="N3600" s="44" t="s">
        <v>21418</v>
      </c>
      <c r="O3600" s="34">
        <v>1832</v>
      </c>
      <c r="P3600" s="44">
        <v>2008</v>
      </c>
      <c r="Q3600" s="46">
        <v>8311.1</v>
      </c>
      <c r="R3600" s="34">
        <v>1999</v>
      </c>
      <c r="T3600" s="34"/>
      <c r="U3600" s="34"/>
      <c r="V3600" s="34"/>
      <c r="W3600" s="34"/>
      <c r="X3600" s="34"/>
      <c r="Y3600" s="34"/>
      <c r="Z3600" s="34"/>
      <c r="AA3600" s="34"/>
      <c r="AB3600" s="34"/>
      <c r="AC3600" s="34"/>
    </row>
    <row r="3601" spans="2:29">
      <c r="B3601" s="51" t="s">
        <v>19137</v>
      </c>
      <c r="C3601" s="45">
        <v>38261</v>
      </c>
      <c r="D3601" s="44" t="s">
        <v>17371</v>
      </c>
      <c r="E3601" s="34">
        <v>2155.5700000000002</v>
      </c>
      <c r="F3601" s="34">
        <v>323.2</v>
      </c>
      <c r="G3601" s="44">
        <v>53.91</v>
      </c>
      <c r="H3601" s="44">
        <v>91</v>
      </c>
      <c r="I3601" s="44">
        <v>40</v>
      </c>
      <c r="J3601" s="45">
        <v>37996</v>
      </c>
      <c r="K3601" s="44">
        <v>2004</v>
      </c>
      <c r="L3601" s="44">
        <v>40</v>
      </c>
      <c r="M3601" s="34">
        <v>53.89</v>
      </c>
      <c r="N3601" s="44" t="s">
        <v>21429</v>
      </c>
      <c r="O3601" s="34">
        <v>1832</v>
      </c>
      <c r="P3601" s="44">
        <v>2004</v>
      </c>
      <c r="Q3601" s="46">
        <v>7114.9</v>
      </c>
      <c r="R3601" s="34">
        <v>2336</v>
      </c>
      <c r="T3601" s="34"/>
      <c r="U3601" s="34"/>
      <c r="V3601" s="34"/>
      <c r="W3601" s="34"/>
      <c r="X3601" s="34"/>
      <c r="Y3601" s="34"/>
      <c r="Z3601" s="34"/>
      <c r="AA3601" s="34"/>
      <c r="AB3601" s="34"/>
      <c r="AC3601" s="34"/>
    </row>
    <row r="3602" spans="2:29">
      <c r="B3602" s="51">
        <v>200200000213480</v>
      </c>
      <c r="C3602" s="45">
        <v>37379</v>
      </c>
      <c r="D3602" s="44" t="s">
        <v>18671</v>
      </c>
      <c r="E3602" s="34">
        <v>1823.5</v>
      </c>
      <c r="F3602" s="34">
        <v>0</v>
      </c>
      <c r="G3602" s="44">
        <v>0</v>
      </c>
      <c r="H3602" s="44">
        <v>94</v>
      </c>
      <c r="I3602" s="44">
        <v>0</v>
      </c>
      <c r="J3602" s="45">
        <v>37320</v>
      </c>
      <c r="K3602" s="44">
        <v>2002</v>
      </c>
      <c r="L3602" s="44">
        <v>0</v>
      </c>
      <c r="M3602" s="34">
        <v>0</v>
      </c>
      <c r="N3602" s="44" t="s">
        <v>21423</v>
      </c>
      <c r="O3602" s="34">
        <v>1824</v>
      </c>
      <c r="P3602" s="44">
        <v>2002</v>
      </c>
      <c r="Q3602" s="46">
        <v>6537.9</v>
      </c>
      <c r="R3602" s="34">
        <v>2530</v>
      </c>
      <c r="T3602" s="34"/>
      <c r="U3602" s="34"/>
      <c r="V3602" s="34"/>
      <c r="W3602" s="34"/>
      <c r="X3602" s="34"/>
      <c r="Y3602" s="34"/>
      <c r="Z3602" s="34"/>
      <c r="AA3602" s="34"/>
      <c r="AB3602" s="34"/>
      <c r="AC3602" s="34"/>
    </row>
    <row r="3603" spans="2:29">
      <c r="B3603" s="51" t="s">
        <v>19036</v>
      </c>
      <c r="C3603" s="45">
        <v>38117</v>
      </c>
      <c r="D3603" s="44" t="s">
        <v>19245</v>
      </c>
      <c r="E3603" s="34">
        <v>1824.4</v>
      </c>
      <c r="F3603" s="34">
        <v>0</v>
      </c>
      <c r="G3603" s="44">
        <v>0</v>
      </c>
      <c r="H3603" s="44">
        <v>94</v>
      </c>
      <c r="I3603" s="44">
        <v>0</v>
      </c>
      <c r="J3603" s="45">
        <v>38265</v>
      </c>
      <c r="K3603" s="44">
        <v>2004</v>
      </c>
      <c r="L3603" s="44">
        <v>0</v>
      </c>
      <c r="M3603" s="34">
        <v>0</v>
      </c>
      <c r="N3603" s="44" t="s">
        <v>21423</v>
      </c>
      <c r="O3603" s="34">
        <v>1824</v>
      </c>
      <c r="P3603" s="44">
        <v>2004</v>
      </c>
      <c r="Q3603" s="46">
        <v>7114.9</v>
      </c>
      <c r="R3603" s="34">
        <v>2326</v>
      </c>
      <c r="T3603" s="34"/>
      <c r="U3603" s="34"/>
      <c r="V3603" s="34"/>
      <c r="W3603" s="34"/>
      <c r="X3603" s="34"/>
      <c r="Y3603" s="34"/>
      <c r="Z3603" s="34"/>
      <c r="AA3603" s="34"/>
      <c r="AB3603" s="34"/>
      <c r="AC3603" s="34"/>
    </row>
    <row r="3604" spans="2:29">
      <c r="B3604" s="51">
        <v>200810000015321</v>
      </c>
      <c r="C3604" s="45">
        <v>39355</v>
      </c>
      <c r="D3604" s="44" t="s">
        <v>20365</v>
      </c>
      <c r="E3604" s="34">
        <v>2069.06</v>
      </c>
      <c r="F3604" s="34">
        <v>248.28</v>
      </c>
      <c r="G3604" s="44">
        <v>82.76</v>
      </c>
      <c r="H3604" s="44">
        <v>56</v>
      </c>
      <c r="I3604" s="44">
        <v>25</v>
      </c>
      <c r="J3604" s="45">
        <v>39355</v>
      </c>
      <c r="K3604" s="44">
        <v>2007</v>
      </c>
      <c r="L3604" s="44">
        <v>25</v>
      </c>
      <c r="M3604" s="34">
        <v>82.76</v>
      </c>
      <c r="N3604" s="44" t="s">
        <v>21422</v>
      </c>
      <c r="O3604" s="34">
        <v>1821</v>
      </c>
      <c r="P3604" s="44">
        <v>2007</v>
      </c>
      <c r="Q3604" s="46">
        <v>7966.9</v>
      </c>
      <c r="R3604" s="34">
        <v>2073</v>
      </c>
      <c r="T3604" s="34"/>
      <c r="U3604" s="34"/>
      <c r="V3604" s="34"/>
      <c r="W3604" s="34"/>
      <c r="X3604" s="34"/>
      <c r="Y3604" s="34"/>
      <c r="Z3604" s="34"/>
      <c r="AA3604" s="34"/>
      <c r="AB3604" s="34"/>
      <c r="AC3604" s="34"/>
    </row>
    <row r="3605" spans="2:29">
      <c r="B3605" s="51">
        <v>200810000015322</v>
      </c>
      <c r="C3605" s="45">
        <v>39355</v>
      </c>
      <c r="D3605" s="44" t="s">
        <v>20365</v>
      </c>
      <c r="E3605" s="34">
        <v>2069.06</v>
      </c>
      <c r="F3605" s="34">
        <v>248.28</v>
      </c>
      <c r="G3605" s="44">
        <v>82.76</v>
      </c>
      <c r="H3605" s="44">
        <v>56</v>
      </c>
      <c r="I3605" s="44">
        <v>25</v>
      </c>
      <c r="J3605" s="45">
        <v>39355</v>
      </c>
      <c r="K3605" s="44">
        <v>2007</v>
      </c>
      <c r="L3605" s="44">
        <v>25</v>
      </c>
      <c r="M3605" s="34">
        <v>82.76</v>
      </c>
      <c r="N3605" s="44" t="s">
        <v>21422</v>
      </c>
      <c r="O3605" s="34">
        <v>1821</v>
      </c>
      <c r="P3605" s="44">
        <v>2007</v>
      </c>
      <c r="Q3605" s="46">
        <v>7966.9</v>
      </c>
      <c r="R3605" s="34">
        <v>2073</v>
      </c>
      <c r="T3605" s="34"/>
      <c r="U3605" s="34"/>
      <c r="V3605" s="34"/>
      <c r="W3605" s="34"/>
      <c r="X3605" s="34"/>
      <c r="Y3605" s="34"/>
      <c r="Z3605" s="34"/>
      <c r="AA3605" s="34"/>
      <c r="AB3605" s="34"/>
      <c r="AC3605" s="34"/>
    </row>
    <row r="3606" spans="2:29">
      <c r="B3606" s="51">
        <v>200810000015323</v>
      </c>
      <c r="C3606" s="45">
        <v>39355</v>
      </c>
      <c r="D3606" s="44" t="s">
        <v>20365</v>
      </c>
      <c r="E3606" s="34">
        <v>2069.06</v>
      </c>
      <c r="F3606" s="34">
        <v>248.28</v>
      </c>
      <c r="G3606" s="44">
        <v>82.76</v>
      </c>
      <c r="H3606" s="44">
        <v>56</v>
      </c>
      <c r="I3606" s="44">
        <v>25</v>
      </c>
      <c r="J3606" s="45">
        <v>39355</v>
      </c>
      <c r="K3606" s="44">
        <v>2007</v>
      </c>
      <c r="L3606" s="44">
        <v>25</v>
      </c>
      <c r="M3606" s="34">
        <v>82.76</v>
      </c>
      <c r="N3606" s="44" t="s">
        <v>21422</v>
      </c>
      <c r="O3606" s="34">
        <v>1821</v>
      </c>
      <c r="P3606" s="44">
        <v>2007</v>
      </c>
      <c r="Q3606" s="46">
        <v>7966.9</v>
      </c>
      <c r="R3606" s="34">
        <v>2073</v>
      </c>
      <c r="T3606" s="34"/>
      <c r="U3606" s="34"/>
      <c r="V3606" s="34"/>
      <c r="W3606" s="34"/>
      <c r="X3606" s="34"/>
      <c r="Y3606" s="34"/>
      <c r="Z3606" s="34"/>
      <c r="AA3606" s="34"/>
      <c r="AB3606" s="34"/>
      <c r="AC3606" s="34"/>
    </row>
    <row r="3607" spans="2:29">
      <c r="B3607" s="51">
        <v>200810000015324</v>
      </c>
      <c r="C3607" s="45">
        <v>39355</v>
      </c>
      <c r="D3607" s="44" t="s">
        <v>20365</v>
      </c>
      <c r="E3607" s="34">
        <v>2069.06</v>
      </c>
      <c r="F3607" s="34">
        <v>248.28</v>
      </c>
      <c r="G3607" s="44">
        <v>82.76</v>
      </c>
      <c r="H3607" s="44">
        <v>56</v>
      </c>
      <c r="I3607" s="44">
        <v>25</v>
      </c>
      <c r="J3607" s="45">
        <v>39355</v>
      </c>
      <c r="K3607" s="44">
        <v>2007</v>
      </c>
      <c r="L3607" s="44">
        <v>25</v>
      </c>
      <c r="M3607" s="34">
        <v>82.76</v>
      </c>
      <c r="N3607" s="44" t="s">
        <v>21422</v>
      </c>
      <c r="O3607" s="34">
        <v>1821</v>
      </c>
      <c r="P3607" s="44">
        <v>2007</v>
      </c>
      <c r="Q3607" s="46">
        <v>7966.9</v>
      </c>
      <c r="R3607" s="34">
        <v>2073</v>
      </c>
      <c r="T3607" s="34"/>
      <c r="U3607" s="34"/>
      <c r="V3607" s="34"/>
      <c r="W3607" s="34"/>
      <c r="X3607" s="34"/>
      <c r="Y3607" s="34"/>
      <c r="Z3607" s="34"/>
      <c r="AA3607" s="34"/>
      <c r="AB3607" s="34"/>
      <c r="AC3607" s="34"/>
    </row>
    <row r="3608" spans="2:29">
      <c r="B3608" s="51">
        <v>200810000015325</v>
      </c>
      <c r="C3608" s="45">
        <v>39355</v>
      </c>
      <c r="D3608" s="44" t="s">
        <v>20365</v>
      </c>
      <c r="E3608" s="34">
        <v>2069.0500000000002</v>
      </c>
      <c r="F3608" s="34">
        <v>248.28</v>
      </c>
      <c r="G3608" s="44">
        <v>82.76</v>
      </c>
      <c r="H3608" s="44">
        <v>56</v>
      </c>
      <c r="I3608" s="44">
        <v>25</v>
      </c>
      <c r="J3608" s="45">
        <v>39355</v>
      </c>
      <c r="K3608" s="44">
        <v>2007</v>
      </c>
      <c r="L3608" s="44">
        <v>25</v>
      </c>
      <c r="M3608" s="34">
        <v>82.76</v>
      </c>
      <c r="N3608" s="44" t="s">
        <v>21422</v>
      </c>
      <c r="O3608" s="34">
        <v>1821</v>
      </c>
      <c r="P3608" s="44">
        <v>2007</v>
      </c>
      <c r="Q3608" s="46">
        <v>7966.9</v>
      </c>
      <c r="R3608" s="34">
        <v>2073</v>
      </c>
      <c r="T3608" s="34"/>
      <c r="U3608" s="34"/>
      <c r="V3608" s="34"/>
      <c r="W3608" s="34"/>
      <c r="X3608" s="34"/>
      <c r="Y3608" s="34"/>
      <c r="Z3608" s="34"/>
      <c r="AA3608" s="34"/>
      <c r="AB3608" s="34"/>
      <c r="AC3608" s="34"/>
    </row>
    <row r="3609" spans="2:29">
      <c r="B3609" s="51">
        <v>200810000015326</v>
      </c>
      <c r="C3609" s="45">
        <v>39355</v>
      </c>
      <c r="D3609" s="44" t="s">
        <v>20365</v>
      </c>
      <c r="E3609" s="34">
        <v>2069.0500000000002</v>
      </c>
      <c r="F3609" s="34">
        <v>248.28</v>
      </c>
      <c r="G3609" s="44">
        <v>82.76</v>
      </c>
      <c r="H3609" s="44">
        <v>56</v>
      </c>
      <c r="I3609" s="44">
        <v>25</v>
      </c>
      <c r="J3609" s="45">
        <v>39355</v>
      </c>
      <c r="K3609" s="44">
        <v>2007</v>
      </c>
      <c r="L3609" s="44">
        <v>25</v>
      </c>
      <c r="M3609" s="34">
        <v>82.76</v>
      </c>
      <c r="N3609" s="44" t="s">
        <v>21422</v>
      </c>
      <c r="O3609" s="34">
        <v>1821</v>
      </c>
      <c r="P3609" s="44">
        <v>2007</v>
      </c>
      <c r="Q3609" s="46">
        <v>7966.9</v>
      </c>
      <c r="R3609" s="34">
        <v>2073</v>
      </c>
      <c r="T3609" s="34"/>
      <c r="U3609" s="34"/>
      <c r="V3609" s="34"/>
      <c r="W3609" s="34"/>
      <c r="X3609" s="34"/>
      <c r="Y3609" s="34"/>
      <c r="Z3609" s="34"/>
      <c r="AA3609" s="34"/>
      <c r="AB3609" s="34"/>
      <c r="AC3609" s="34"/>
    </row>
    <row r="3610" spans="2:29">
      <c r="B3610" s="51">
        <v>200810000015327</v>
      </c>
      <c r="C3610" s="45">
        <v>39355</v>
      </c>
      <c r="D3610" s="44" t="s">
        <v>20365</v>
      </c>
      <c r="E3610" s="34">
        <v>2069.0500000000002</v>
      </c>
      <c r="F3610" s="34">
        <v>248.28</v>
      </c>
      <c r="G3610" s="44">
        <v>82.76</v>
      </c>
      <c r="H3610" s="44">
        <v>56</v>
      </c>
      <c r="I3610" s="44">
        <v>25</v>
      </c>
      <c r="J3610" s="45">
        <v>39355</v>
      </c>
      <c r="K3610" s="44">
        <v>2007</v>
      </c>
      <c r="L3610" s="44">
        <v>25</v>
      </c>
      <c r="M3610" s="34">
        <v>82.76</v>
      </c>
      <c r="N3610" s="44" t="s">
        <v>21422</v>
      </c>
      <c r="O3610" s="34">
        <v>1821</v>
      </c>
      <c r="P3610" s="44">
        <v>2007</v>
      </c>
      <c r="Q3610" s="46">
        <v>7966.9</v>
      </c>
      <c r="R3610" s="34">
        <v>2073</v>
      </c>
      <c r="T3610" s="34"/>
      <c r="U3610" s="34"/>
      <c r="V3610" s="34"/>
      <c r="W3610" s="34"/>
      <c r="X3610" s="34"/>
      <c r="Y3610" s="34"/>
      <c r="Z3610" s="34"/>
      <c r="AA3610" s="34"/>
      <c r="AB3610" s="34"/>
      <c r="AC3610" s="34"/>
    </row>
    <row r="3611" spans="2:29">
      <c r="B3611" s="51">
        <v>200810000015328</v>
      </c>
      <c r="C3611" s="45">
        <v>39355</v>
      </c>
      <c r="D3611" s="44" t="s">
        <v>20365</v>
      </c>
      <c r="E3611" s="34">
        <v>2069.0500000000002</v>
      </c>
      <c r="F3611" s="34">
        <v>248.28</v>
      </c>
      <c r="G3611" s="44">
        <v>82.76</v>
      </c>
      <c r="H3611" s="44">
        <v>56</v>
      </c>
      <c r="I3611" s="44">
        <v>25</v>
      </c>
      <c r="J3611" s="45">
        <v>39355</v>
      </c>
      <c r="K3611" s="44">
        <v>2007</v>
      </c>
      <c r="L3611" s="44">
        <v>25</v>
      </c>
      <c r="M3611" s="34">
        <v>82.76</v>
      </c>
      <c r="N3611" s="44" t="s">
        <v>21422</v>
      </c>
      <c r="O3611" s="34">
        <v>1821</v>
      </c>
      <c r="P3611" s="44">
        <v>2007</v>
      </c>
      <c r="Q3611" s="46">
        <v>7966.9</v>
      </c>
      <c r="R3611" s="34">
        <v>2073</v>
      </c>
      <c r="T3611" s="34"/>
      <c r="U3611" s="34"/>
      <c r="V3611" s="34"/>
      <c r="W3611" s="34"/>
      <c r="X3611" s="34"/>
      <c r="Y3611" s="34"/>
      <c r="Z3611" s="34"/>
      <c r="AA3611" s="34"/>
      <c r="AB3611" s="34"/>
      <c r="AC3611" s="34"/>
    </row>
    <row r="3612" spans="2:29">
      <c r="B3612" s="51">
        <v>200810000015329</v>
      </c>
      <c r="C3612" s="45">
        <v>39355</v>
      </c>
      <c r="D3612" s="44" t="s">
        <v>20365</v>
      </c>
      <c r="E3612" s="34">
        <v>2069.0500000000002</v>
      </c>
      <c r="F3612" s="34">
        <v>248.28</v>
      </c>
      <c r="G3612" s="44">
        <v>82.76</v>
      </c>
      <c r="H3612" s="44">
        <v>56</v>
      </c>
      <c r="I3612" s="44">
        <v>25</v>
      </c>
      <c r="J3612" s="45">
        <v>39355</v>
      </c>
      <c r="K3612" s="44">
        <v>2007</v>
      </c>
      <c r="L3612" s="44">
        <v>25</v>
      </c>
      <c r="M3612" s="34">
        <v>82.76</v>
      </c>
      <c r="N3612" s="44" t="s">
        <v>21422</v>
      </c>
      <c r="O3612" s="34">
        <v>1821</v>
      </c>
      <c r="P3612" s="44">
        <v>2007</v>
      </c>
      <c r="Q3612" s="46">
        <v>7966.9</v>
      </c>
      <c r="R3612" s="34">
        <v>2073</v>
      </c>
      <c r="T3612" s="34"/>
      <c r="U3612" s="34"/>
      <c r="V3612" s="34"/>
      <c r="W3612" s="34"/>
      <c r="X3612" s="34"/>
      <c r="Y3612" s="34"/>
      <c r="Z3612" s="34"/>
      <c r="AA3612" s="34"/>
      <c r="AB3612" s="34"/>
      <c r="AC3612" s="34"/>
    </row>
    <row r="3613" spans="2:29">
      <c r="B3613" s="51">
        <v>200810000015330</v>
      </c>
      <c r="C3613" s="45">
        <v>39355</v>
      </c>
      <c r="D3613" s="44" t="s">
        <v>20365</v>
      </c>
      <c r="E3613" s="34">
        <v>2069.0500000000002</v>
      </c>
      <c r="F3613" s="34">
        <v>248.28</v>
      </c>
      <c r="G3613" s="44">
        <v>82.76</v>
      </c>
      <c r="H3613" s="44">
        <v>56</v>
      </c>
      <c r="I3613" s="44">
        <v>25</v>
      </c>
      <c r="J3613" s="45">
        <v>39355</v>
      </c>
      <c r="K3613" s="44">
        <v>2007</v>
      </c>
      <c r="L3613" s="44">
        <v>25</v>
      </c>
      <c r="M3613" s="34">
        <v>82.76</v>
      </c>
      <c r="N3613" s="44" t="s">
        <v>21422</v>
      </c>
      <c r="O3613" s="34">
        <v>1821</v>
      </c>
      <c r="P3613" s="44">
        <v>2007</v>
      </c>
      <c r="Q3613" s="46">
        <v>7966.9</v>
      </c>
      <c r="R3613" s="34">
        <v>2073</v>
      </c>
      <c r="T3613" s="34"/>
      <c r="U3613" s="34"/>
      <c r="V3613" s="34"/>
      <c r="W3613" s="34"/>
      <c r="X3613" s="34"/>
      <c r="Y3613" s="34"/>
      <c r="Z3613" s="34"/>
      <c r="AA3613" s="34"/>
      <c r="AB3613" s="34"/>
      <c r="AC3613" s="34"/>
    </row>
    <row r="3614" spans="2:29">
      <c r="B3614" s="51">
        <v>200810000015331</v>
      </c>
      <c r="C3614" s="45">
        <v>39355</v>
      </c>
      <c r="D3614" s="44" t="s">
        <v>20365</v>
      </c>
      <c r="E3614" s="34">
        <v>2069.0500000000002</v>
      </c>
      <c r="F3614" s="34">
        <v>248.28</v>
      </c>
      <c r="G3614" s="44">
        <v>82.76</v>
      </c>
      <c r="H3614" s="44">
        <v>56</v>
      </c>
      <c r="I3614" s="44">
        <v>25</v>
      </c>
      <c r="J3614" s="45">
        <v>39355</v>
      </c>
      <c r="K3614" s="44">
        <v>2007</v>
      </c>
      <c r="L3614" s="44">
        <v>25</v>
      </c>
      <c r="M3614" s="34">
        <v>82.76</v>
      </c>
      <c r="N3614" s="44" t="s">
        <v>21422</v>
      </c>
      <c r="O3614" s="34">
        <v>1821</v>
      </c>
      <c r="P3614" s="44">
        <v>2007</v>
      </c>
      <c r="Q3614" s="46">
        <v>7966.9</v>
      </c>
      <c r="R3614" s="34">
        <v>2073</v>
      </c>
      <c r="T3614" s="34"/>
      <c r="U3614" s="34"/>
      <c r="V3614" s="34"/>
      <c r="W3614" s="34"/>
      <c r="X3614" s="34"/>
      <c r="Y3614" s="34"/>
      <c r="Z3614" s="34"/>
      <c r="AA3614" s="34"/>
      <c r="AB3614" s="34"/>
      <c r="AC3614" s="34"/>
    </row>
    <row r="3615" spans="2:29">
      <c r="B3615" s="51">
        <v>200810000015332</v>
      </c>
      <c r="C3615" s="45">
        <v>39355</v>
      </c>
      <c r="D3615" s="44" t="s">
        <v>20365</v>
      </c>
      <c r="E3615" s="34">
        <v>2069.0500000000002</v>
      </c>
      <c r="F3615" s="34">
        <v>248.28</v>
      </c>
      <c r="G3615" s="44">
        <v>82.76</v>
      </c>
      <c r="H3615" s="44">
        <v>56</v>
      </c>
      <c r="I3615" s="44">
        <v>25</v>
      </c>
      <c r="J3615" s="45">
        <v>39355</v>
      </c>
      <c r="K3615" s="44">
        <v>2007</v>
      </c>
      <c r="L3615" s="44">
        <v>25</v>
      </c>
      <c r="M3615" s="34">
        <v>82.76</v>
      </c>
      <c r="N3615" s="44" t="s">
        <v>21422</v>
      </c>
      <c r="O3615" s="34">
        <v>1821</v>
      </c>
      <c r="P3615" s="44">
        <v>2007</v>
      </c>
      <c r="Q3615" s="46">
        <v>7966.9</v>
      </c>
      <c r="R3615" s="34">
        <v>2073</v>
      </c>
      <c r="T3615" s="34"/>
      <c r="U3615" s="34"/>
      <c r="V3615" s="34"/>
      <c r="W3615" s="34"/>
      <c r="X3615" s="34"/>
      <c r="Y3615" s="34"/>
      <c r="Z3615" s="34"/>
      <c r="AA3615" s="34"/>
      <c r="AB3615" s="34"/>
      <c r="AC3615" s="34"/>
    </row>
    <row r="3616" spans="2:29">
      <c r="B3616" s="51">
        <v>200810000015333</v>
      </c>
      <c r="C3616" s="45">
        <v>39355</v>
      </c>
      <c r="D3616" s="44" t="s">
        <v>20365</v>
      </c>
      <c r="E3616" s="34">
        <v>2069.0500000000002</v>
      </c>
      <c r="F3616" s="34">
        <v>248.28</v>
      </c>
      <c r="G3616" s="44">
        <v>82.76</v>
      </c>
      <c r="H3616" s="44">
        <v>56</v>
      </c>
      <c r="I3616" s="44">
        <v>25</v>
      </c>
      <c r="J3616" s="45">
        <v>39355</v>
      </c>
      <c r="K3616" s="44">
        <v>2007</v>
      </c>
      <c r="L3616" s="44">
        <v>25</v>
      </c>
      <c r="M3616" s="34">
        <v>82.76</v>
      </c>
      <c r="N3616" s="44" t="s">
        <v>21422</v>
      </c>
      <c r="O3616" s="34">
        <v>1821</v>
      </c>
      <c r="P3616" s="44">
        <v>2007</v>
      </c>
      <c r="Q3616" s="46">
        <v>7966.9</v>
      </c>
      <c r="R3616" s="34">
        <v>2073</v>
      </c>
      <c r="T3616" s="34"/>
      <c r="U3616" s="34"/>
      <c r="V3616" s="34"/>
      <c r="W3616" s="34"/>
      <c r="X3616" s="34"/>
      <c r="Y3616" s="34"/>
      <c r="Z3616" s="34"/>
      <c r="AA3616" s="34"/>
      <c r="AB3616" s="34"/>
      <c r="AC3616" s="34"/>
    </row>
    <row r="3617" spans="2:29">
      <c r="B3617" s="51">
        <v>200810000015334</v>
      </c>
      <c r="C3617" s="45">
        <v>39355</v>
      </c>
      <c r="D3617" s="44" t="s">
        <v>20365</v>
      </c>
      <c r="E3617" s="34">
        <v>2069.0500000000002</v>
      </c>
      <c r="F3617" s="34">
        <v>248.28</v>
      </c>
      <c r="G3617" s="44">
        <v>82.76</v>
      </c>
      <c r="H3617" s="44">
        <v>56</v>
      </c>
      <c r="I3617" s="44">
        <v>25</v>
      </c>
      <c r="J3617" s="45">
        <v>39355</v>
      </c>
      <c r="K3617" s="44">
        <v>2007</v>
      </c>
      <c r="L3617" s="44">
        <v>25</v>
      </c>
      <c r="M3617" s="34">
        <v>82.76</v>
      </c>
      <c r="N3617" s="44" t="s">
        <v>21422</v>
      </c>
      <c r="O3617" s="34">
        <v>1821</v>
      </c>
      <c r="P3617" s="44">
        <v>2007</v>
      </c>
      <c r="Q3617" s="46">
        <v>7966.9</v>
      </c>
      <c r="R3617" s="34">
        <v>2073</v>
      </c>
      <c r="T3617" s="34"/>
      <c r="U3617" s="34"/>
      <c r="V3617" s="34"/>
      <c r="W3617" s="34"/>
      <c r="X3617" s="34"/>
      <c r="Y3617" s="34"/>
      <c r="Z3617" s="34"/>
      <c r="AA3617" s="34"/>
      <c r="AB3617" s="34"/>
      <c r="AC3617" s="34"/>
    </row>
    <row r="3618" spans="2:29">
      <c r="B3618" s="51">
        <v>200810000015335</v>
      </c>
      <c r="C3618" s="45">
        <v>39355</v>
      </c>
      <c r="D3618" s="44" t="s">
        <v>20365</v>
      </c>
      <c r="E3618" s="34">
        <v>2069.0500000000002</v>
      </c>
      <c r="F3618" s="34">
        <v>248.28</v>
      </c>
      <c r="G3618" s="44">
        <v>82.76</v>
      </c>
      <c r="H3618" s="44">
        <v>56</v>
      </c>
      <c r="I3618" s="44">
        <v>25</v>
      </c>
      <c r="J3618" s="45">
        <v>39355</v>
      </c>
      <c r="K3618" s="44">
        <v>2007</v>
      </c>
      <c r="L3618" s="44">
        <v>25</v>
      </c>
      <c r="M3618" s="34">
        <v>82.76</v>
      </c>
      <c r="N3618" s="44" t="s">
        <v>21422</v>
      </c>
      <c r="O3618" s="34">
        <v>1821</v>
      </c>
      <c r="P3618" s="44">
        <v>2007</v>
      </c>
      <c r="Q3618" s="46">
        <v>7966.9</v>
      </c>
      <c r="R3618" s="34">
        <v>2073</v>
      </c>
      <c r="T3618" s="34"/>
      <c r="U3618" s="34"/>
      <c r="V3618" s="34"/>
      <c r="W3618" s="34"/>
      <c r="X3618" s="34"/>
      <c r="Y3618" s="34"/>
      <c r="Z3618" s="34"/>
      <c r="AA3618" s="34"/>
      <c r="AB3618" s="34"/>
      <c r="AC3618" s="34"/>
    </row>
    <row r="3619" spans="2:29">
      <c r="B3619" s="51">
        <v>200810000015336</v>
      </c>
      <c r="C3619" s="45">
        <v>39355</v>
      </c>
      <c r="D3619" s="44" t="s">
        <v>20365</v>
      </c>
      <c r="E3619" s="34">
        <v>2069.0500000000002</v>
      </c>
      <c r="F3619" s="34">
        <v>248.28</v>
      </c>
      <c r="G3619" s="44">
        <v>82.76</v>
      </c>
      <c r="H3619" s="44">
        <v>56</v>
      </c>
      <c r="I3619" s="44">
        <v>25</v>
      </c>
      <c r="J3619" s="45">
        <v>39355</v>
      </c>
      <c r="K3619" s="44">
        <v>2007</v>
      </c>
      <c r="L3619" s="44">
        <v>25</v>
      </c>
      <c r="M3619" s="34">
        <v>82.76</v>
      </c>
      <c r="N3619" s="44" t="s">
        <v>21422</v>
      </c>
      <c r="O3619" s="34">
        <v>1821</v>
      </c>
      <c r="P3619" s="44">
        <v>2007</v>
      </c>
      <c r="Q3619" s="46">
        <v>7966.9</v>
      </c>
      <c r="R3619" s="34">
        <v>2073</v>
      </c>
      <c r="T3619" s="34"/>
      <c r="U3619" s="34"/>
      <c r="V3619" s="34"/>
      <c r="W3619" s="34"/>
      <c r="X3619" s="34"/>
      <c r="Y3619" s="34"/>
      <c r="Z3619" s="34"/>
      <c r="AA3619" s="34"/>
      <c r="AB3619" s="34"/>
      <c r="AC3619" s="34"/>
    </row>
    <row r="3620" spans="2:29">
      <c r="B3620" s="51">
        <v>200810000015337</v>
      </c>
      <c r="C3620" s="45">
        <v>39355</v>
      </c>
      <c r="D3620" s="44" t="s">
        <v>20365</v>
      </c>
      <c r="E3620" s="34">
        <v>2069.0500000000002</v>
      </c>
      <c r="F3620" s="34">
        <v>248.28</v>
      </c>
      <c r="G3620" s="44">
        <v>82.76</v>
      </c>
      <c r="H3620" s="44">
        <v>56</v>
      </c>
      <c r="I3620" s="44">
        <v>25</v>
      </c>
      <c r="J3620" s="45">
        <v>39355</v>
      </c>
      <c r="K3620" s="44">
        <v>2007</v>
      </c>
      <c r="L3620" s="44">
        <v>25</v>
      </c>
      <c r="M3620" s="34">
        <v>82.76</v>
      </c>
      <c r="N3620" s="44" t="s">
        <v>21422</v>
      </c>
      <c r="O3620" s="34">
        <v>1821</v>
      </c>
      <c r="P3620" s="44">
        <v>2007</v>
      </c>
      <c r="Q3620" s="46">
        <v>7966.9</v>
      </c>
      <c r="R3620" s="34">
        <v>2073</v>
      </c>
      <c r="T3620" s="34"/>
      <c r="U3620" s="34"/>
      <c r="V3620" s="34"/>
      <c r="W3620" s="34"/>
      <c r="X3620" s="34"/>
      <c r="Y3620" s="34"/>
      <c r="Z3620" s="34"/>
      <c r="AA3620" s="34"/>
      <c r="AB3620" s="34"/>
      <c r="AC3620" s="34"/>
    </row>
    <row r="3621" spans="2:29">
      <c r="B3621" s="51">
        <v>200810000015346</v>
      </c>
      <c r="C3621" s="45">
        <v>39355</v>
      </c>
      <c r="D3621" s="44" t="s">
        <v>20365</v>
      </c>
      <c r="E3621" s="34">
        <v>2069.09</v>
      </c>
      <c r="F3621" s="34">
        <v>248.28</v>
      </c>
      <c r="G3621" s="44">
        <v>82.76</v>
      </c>
      <c r="H3621" s="44">
        <v>56</v>
      </c>
      <c r="I3621" s="44">
        <v>25</v>
      </c>
      <c r="J3621" s="45">
        <v>39355</v>
      </c>
      <c r="K3621" s="44">
        <v>2007</v>
      </c>
      <c r="L3621" s="44">
        <v>25</v>
      </c>
      <c r="M3621" s="34">
        <v>82.76</v>
      </c>
      <c r="N3621" s="44" t="s">
        <v>21422</v>
      </c>
      <c r="O3621" s="34">
        <v>1821</v>
      </c>
      <c r="P3621" s="44">
        <v>2007</v>
      </c>
      <c r="Q3621" s="46">
        <v>7966.9</v>
      </c>
      <c r="R3621" s="34">
        <v>2073</v>
      </c>
      <c r="T3621" s="34"/>
      <c r="U3621" s="34"/>
      <c r="V3621" s="34"/>
      <c r="W3621" s="34"/>
      <c r="X3621" s="34"/>
      <c r="Y3621" s="34"/>
      <c r="Z3621" s="34"/>
      <c r="AA3621" s="34"/>
      <c r="AB3621" s="34"/>
      <c r="AC3621" s="34"/>
    </row>
    <row r="3622" spans="2:29">
      <c r="B3622" s="51">
        <v>200810000015347</v>
      </c>
      <c r="C3622" s="45">
        <v>39355</v>
      </c>
      <c r="D3622" s="44" t="s">
        <v>20365</v>
      </c>
      <c r="E3622" s="34">
        <v>2069.09</v>
      </c>
      <c r="F3622" s="34">
        <v>248.28</v>
      </c>
      <c r="G3622" s="44">
        <v>82.76</v>
      </c>
      <c r="H3622" s="44">
        <v>56</v>
      </c>
      <c r="I3622" s="44">
        <v>25</v>
      </c>
      <c r="J3622" s="45">
        <v>39355</v>
      </c>
      <c r="K3622" s="44">
        <v>2007</v>
      </c>
      <c r="L3622" s="44">
        <v>25</v>
      </c>
      <c r="M3622" s="34">
        <v>82.76</v>
      </c>
      <c r="N3622" s="44" t="s">
        <v>21422</v>
      </c>
      <c r="O3622" s="34">
        <v>1821</v>
      </c>
      <c r="P3622" s="44">
        <v>2007</v>
      </c>
      <c r="Q3622" s="46">
        <v>7966.9</v>
      </c>
      <c r="R3622" s="34">
        <v>2073</v>
      </c>
      <c r="T3622" s="34"/>
      <c r="U3622" s="34"/>
      <c r="V3622" s="34"/>
      <c r="W3622" s="34"/>
      <c r="X3622" s="34"/>
      <c r="Y3622" s="34"/>
      <c r="Z3622" s="34"/>
      <c r="AA3622" s="34"/>
      <c r="AB3622" s="34"/>
      <c r="AC3622" s="34"/>
    </row>
    <row r="3623" spans="2:29">
      <c r="B3623" s="51">
        <v>200810000015348</v>
      </c>
      <c r="C3623" s="45">
        <v>39355</v>
      </c>
      <c r="D3623" s="44" t="s">
        <v>20365</v>
      </c>
      <c r="E3623" s="34">
        <v>2069.09</v>
      </c>
      <c r="F3623" s="34">
        <v>248.28</v>
      </c>
      <c r="G3623" s="44">
        <v>82.76</v>
      </c>
      <c r="H3623" s="44">
        <v>56</v>
      </c>
      <c r="I3623" s="44">
        <v>25</v>
      </c>
      <c r="J3623" s="45">
        <v>39355</v>
      </c>
      <c r="K3623" s="44">
        <v>2007</v>
      </c>
      <c r="L3623" s="44">
        <v>25</v>
      </c>
      <c r="M3623" s="34">
        <v>82.76</v>
      </c>
      <c r="N3623" s="44" t="s">
        <v>21422</v>
      </c>
      <c r="O3623" s="34">
        <v>1821</v>
      </c>
      <c r="P3623" s="44">
        <v>2007</v>
      </c>
      <c r="Q3623" s="46">
        <v>7966.9</v>
      </c>
      <c r="R3623" s="34">
        <v>2073</v>
      </c>
      <c r="T3623" s="34"/>
      <c r="U3623" s="34"/>
      <c r="V3623" s="34"/>
      <c r="W3623" s="34"/>
      <c r="X3623" s="34"/>
      <c r="Y3623" s="34"/>
      <c r="Z3623" s="34"/>
      <c r="AA3623" s="34"/>
      <c r="AB3623" s="34"/>
      <c r="AC3623" s="34"/>
    </row>
    <row r="3624" spans="2:29">
      <c r="B3624" s="51">
        <v>200810000015349</v>
      </c>
      <c r="C3624" s="45">
        <v>39355</v>
      </c>
      <c r="D3624" s="44" t="s">
        <v>20365</v>
      </c>
      <c r="E3624" s="34">
        <v>2069.09</v>
      </c>
      <c r="F3624" s="34">
        <v>248.28</v>
      </c>
      <c r="G3624" s="44">
        <v>82.76</v>
      </c>
      <c r="H3624" s="44">
        <v>56</v>
      </c>
      <c r="I3624" s="44">
        <v>25</v>
      </c>
      <c r="J3624" s="45">
        <v>39355</v>
      </c>
      <c r="K3624" s="44">
        <v>2007</v>
      </c>
      <c r="L3624" s="44">
        <v>25</v>
      </c>
      <c r="M3624" s="34">
        <v>82.76</v>
      </c>
      <c r="N3624" s="44" t="s">
        <v>21422</v>
      </c>
      <c r="O3624" s="34">
        <v>1821</v>
      </c>
      <c r="P3624" s="44">
        <v>2007</v>
      </c>
      <c r="Q3624" s="46">
        <v>7966.9</v>
      </c>
      <c r="R3624" s="34">
        <v>2073</v>
      </c>
      <c r="T3624" s="34"/>
      <c r="U3624" s="34"/>
      <c r="V3624" s="34"/>
      <c r="W3624" s="34"/>
      <c r="X3624" s="34"/>
      <c r="Y3624" s="34"/>
      <c r="Z3624" s="34"/>
      <c r="AA3624" s="34"/>
      <c r="AB3624" s="34"/>
      <c r="AC3624" s="34"/>
    </row>
    <row r="3625" spans="2:29">
      <c r="B3625" s="51">
        <v>200810000015350</v>
      </c>
      <c r="C3625" s="45">
        <v>39355</v>
      </c>
      <c r="D3625" s="44" t="s">
        <v>20365</v>
      </c>
      <c r="E3625" s="34">
        <v>2069.09</v>
      </c>
      <c r="F3625" s="34">
        <v>248.28</v>
      </c>
      <c r="G3625" s="44">
        <v>82.76</v>
      </c>
      <c r="H3625" s="44">
        <v>56</v>
      </c>
      <c r="I3625" s="44">
        <v>25</v>
      </c>
      <c r="J3625" s="45">
        <v>39355</v>
      </c>
      <c r="K3625" s="44">
        <v>2007</v>
      </c>
      <c r="L3625" s="44">
        <v>25</v>
      </c>
      <c r="M3625" s="34">
        <v>82.76</v>
      </c>
      <c r="N3625" s="44" t="s">
        <v>21422</v>
      </c>
      <c r="O3625" s="34">
        <v>1821</v>
      </c>
      <c r="P3625" s="44">
        <v>2007</v>
      </c>
      <c r="Q3625" s="46">
        <v>7966.9</v>
      </c>
      <c r="R3625" s="34">
        <v>2073</v>
      </c>
      <c r="T3625" s="34"/>
      <c r="U3625" s="34"/>
      <c r="V3625" s="34"/>
      <c r="W3625" s="34"/>
      <c r="X3625" s="34"/>
      <c r="Y3625" s="34"/>
      <c r="Z3625" s="34"/>
      <c r="AA3625" s="34"/>
      <c r="AB3625" s="34"/>
      <c r="AC3625" s="34"/>
    </row>
    <row r="3626" spans="2:29">
      <c r="B3626" s="51">
        <v>200810000015351</v>
      </c>
      <c r="C3626" s="45">
        <v>39355</v>
      </c>
      <c r="D3626" s="44" t="s">
        <v>20365</v>
      </c>
      <c r="E3626" s="34">
        <v>2069.09</v>
      </c>
      <c r="F3626" s="34">
        <v>248.28</v>
      </c>
      <c r="G3626" s="44">
        <v>82.76</v>
      </c>
      <c r="H3626" s="44">
        <v>56</v>
      </c>
      <c r="I3626" s="44">
        <v>25</v>
      </c>
      <c r="J3626" s="45">
        <v>39355</v>
      </c>
      <c r="K3626" s="44">
        <v>2007</v>
      </c>
      <c r="L3626" s="44">
        <v>25</v>
      </c>
      <c r="M3626" s="34">
        <v>82.76</v>
      </c>
      <c r="N3626" s="44" t="s">
        <v>21422</v>
      </c>
      <c r="O3626" s="34">
        <v>1821</v>
      </c>
      <c r="P3626" s="44">
        <v>2007</v>
      </c>
      <c r="Q3626" s="46">
        <v>7966.9</v>
      </c>
      <c r="R3626" s="34">
        <v>2073</v>
      </c>
      <c r="T3626" s="34"/>
      <c r="U3626" s="34"/>
      <c r="V3626" s="34"/>
      <c r="W3626" s="34"/>
      <c r="X3626" s="34"/>
      <c r="Y3626" s="34"/>
      <c r="Z3626" s="34"/>
      <c r="AA3626" s="34"/>
      <c r="AB3626" s="34"/>
      <c r="AC3626" s="34"/>
    </row>
    <row r="3627" spans="2:29">
      <c r="B3627" s="51">
        <v>200810000015352</v>
      </c>
      <c r="C3627" s="45">
        <v>39355</v>
      </c>
      <c r="D3627" s="44" t="s">
        <v>20365</v>
      </c>
      <c r="E3627" s="34">
        <v>2069.1</v>
      </c>
      <c r="F3627" s="34">
        <v>248.28</v>
      </c>
      <c r="G3627" s="44">
        <v>82.76</v>
      </c>
      <c r="H3627" s="44">
        <v>56</v>
      </c>
      <c r="I3627" s="44">
        <v>25</v>
      </c>
      <c r="J3627" s="45">
        <v>39355</v>
      </c>
      <c r="K3627" s="44">
        <v>2007</v>
      </c>
      <c r="L3627" s="44">
        <v>25</v>
      </c>
      <c r="M3627" s="34">
        <v>82.76</v>
      </c>
      <c r="N3627" s="44" t="s">
        <v>21422</v>
      </c>
      <c r="O3627" s="34">
        <v>1821</v>
      </c>
      <c r="P3627" s="44">
        <v>2007</v>
      </c>
      <c r="Q3627" s="46">
        <v>7966.9</v>
      </c>
      <c r="R3627" s="34">
        <v>2073</v>
      </c>
      <c r="T3627" s="34"/>
      <c r="U3627" s="34"/>
      <c r="V3627" s="34"/>
      <c r="W3627" s="34"/>
      <c r="X3627" s="34"/>
      <c r="Y3627" s="34"/>
      <c r="Z3627" s="34"/>
      <c r="AA3627" s="34"/>
      <c r="AB3627" s="34"/>
      <c r="AC3627" s="34"/>
    </row>
    <row r="3628" spans="2:29">
      <c r="B3628" s="51">
        <v>200810000015353</v>
      </c>
      <c r="C3628" s="45">
        <v>39355</v>
      </c>
      <c r="D3628" s="44" t="s">
        <v>20365</v>
      </c>
      <c r="E3628" s="34">
        <v>2069.1</v>
      </c>
      <c r="F3628" s="34">
        <v>248.28</v>
      </c>
      <c r="G3628" s="44">
        <v>82.76</v>
      </c>
      <c r="H3628" s="44">
        <v>56</v>
      </c>
      <c r="I3628" s="44">
        <v>25</v>
      </c>
      <c r="J3628" s="45">
        <v>39355</v>
      </c>
      <c r="K3628" s="44">
        <v>2007</v>
      </c>
      <c r="L3628" s="44">
        <v>25</v>
      </c>
      <c r="M3628" s="34">
        <v>82.76</v>
      </c>
      <c r="N3628" s="44" t="s">
        <v>21422</v>
      </c>
      <c r="O3628" s="34">
        <v>1821</v>
      </c>
      <c r="P3628" s="44">
        <v>2007</v>
      </c>
      <c r="Q3628" s="46">
        <v>7966.9</v>
      </c>
      <c r="R3628" s="34">
        <v>2073</v>
      </c>
      <c r="T3628" s="34"/>
      <c r="U3628" s="34"/>
      <c r="V3628" s="34"/>
      <c r="W3628" s="34"/>
      <c r="X3628" s="34"/>
      <c r="Y3628" s="34"/>
      <c r="Z3628" s="34"/>
      <c r="AA3628" s="34"/>
      <c r="AB3628" s="34"/>
      <c r="AC3628" s="34"/>
    </row>
    <row r="3629" spans="2:29">
      <c r="B3629" s="51">
        <v>200810000015354</v>
      </c>
      <c r="C3629" s="45">
        <v>39355</v>
      </c>
      <c r="D3629" s="44" t="s">
        <v>20365</v>
      </c>
      <c r="E3629" s="34">
        <v>2069.1</v>
      </c>
      <c r="F3629" s="34">
        <v>248.28</v>
      </c>
      <c r="G3629" s="44">
        <v>82.76</v>
      </c>
      <c r="H3629" s="44">
        <v>56</v>
      </c>
      <c r="I3629" s="44">
        <v>25</v>
      </c>
      <c r="J3629" s="45">
        <v>39355</v>
      </c>
      <c r="K3629" s="44">
        <v>2007</v>
      </c>
      <c r="L3629" s="44">
        <v>25</v>
      </c>
      <c r="M3629" s="34">
        <v>82.76</v>
      </c>
      <c r="N3629" s="44" t="s">
        <v>21422</v>
      </c>
      <c r="O3629" s="34">
        <v>1821</v>
      </c>
      <c r="P3629" s="44">
        <v>2007</v>
      </c>
      <c r="Q3629" s="46">
        <v>7966.9</v>
      </c>
      <c r="R3629" s="34">
        <v>2073</v>
      </c>
      <c r="T3629" s="34"/>
      <c r="U3629" s="34"/>
      <c r="V3629" s="34"/>
      <c r="W3629" s="34"/>
      <c r="X3629" s="34"/>
      <c r="Y3629" s="34"/>
      <c r="Z3629" s="34"/>
      <c r="AA3629" s="34"/>
      <c r="AB3629" s="34"/>
      <c r="AC3629" s="34"/>
    </row>
    <row r="3630" spans="2:29">
      <c r="B3630" s="51">
        <v>200810000015355</v>
      </c>
      <c r="C3630" s="45">
        <v>39355</v>
      </c>
      <c r="D3630" s="44" t="s">
        <v>20365</v>
      </c>
      <c r="E3630" s="34">
        <v>2069.1</v>
      </c>
      <c r="F3630" s="34">
        <v>248.28</v>
      </c>
      <c r="G3630" s="44">
        <v>82.76</v>
      </c>
      <c r="H3630" s="44">
        <v>56</v>
      </c>
      <c r="I3630" s="44">
        <v>25</v>
      </c>
      <c r="J3630" s="45">
        <v>39355</v>
      </c>
      <c r="K3630" s="44">
        <v>2007</v>
      </c>
      <c r="L3630" s="44">
        <v>25</v>
      </c>
      <c r="M3630" s="34">
        <v>82.76</v>
      </c>
      <c r="N3630" s="44" t="s">
        <v>21422</v>
      </c>
      <c r="O3630" s="34">
        <v>1821</v>
      </c>
      <c r="P3630" s="44">
        <v>2007</v>
      </c>
      <c r="Q3630" s="46">
        <v>7966.9</v>
      </c>
      <c r="R3630" s="34">
        <v>2073</v>
      </c>
      <c r="T3630" s="34"/>
      <c r="U3630" s="34"/>
      <c r="V3630" s="34"/>
      <c r="W3630" s="34"/>
      <c r="X3630" s="34"/>
      <c r="Y3630" s="34"/>
      <c r="Z3630" s="34"/>
      <c r="AA3630" s="34"/>
      <c r="AB3630" s="34"/>
      <c r="AC3630" s="34"/>
    </row>
    <row r="3631" spans="2:29">
      <c r="B3631" s="51">
        <v>200810000015356</v>
      </c>
      <c r="C3631" s="45">
        <v>39355</v>
      </c>
      <c r="D3631" s="44" t="s">
        <v>20365</v>
      </c>
      <c r="E3631" s="34">
        <v>2069.1</v>
      </c>
      <c r="F3631" s="34">
        <v>248.28</v>
      </c>
      <c r="G3631" s="44">
        <v>82.76</v>
      </c>
      <c r="H3631" s="44">
        <v>56</v>
      </c>
      <c r="I3631" s="44">
        <v>25</v>
      </c>
      <c r="J3631" s="45">
        <v>39355</v>
      </c>
      <c r="K3631" s="44">
        <v>2007</v>
      </c>
      <c r="L3631" s="44">
        <v>25</v>
      </c>
      <c r="M3631" s="34">
        <v>82.76</v>
      </c>
      <c r="N3631" s="44" t="s">
        <v>21422</v>
      </c>
      <c r="O3631" s="34">
        <v>1821</v>
      </c>
      <c r="P3631" s="44">
        <v>2007</v>
      </c>
      <c r="Q3631" s="46">
        <v>7966.9</v>
      </c>
      <c r="R3631" s="34">
        <v>2073</v>
      </c>
      <c r="T3631" s="34"/>
      <c r="U3631" s="34"/>
      <c r="V3631" s="34"/>
      <c r="W3631" s="34"/>
      <c r="X3631" s="34"/>
      <c r="Y3631" s="34"/>
      <c r="Z3631" s="34"/>
      <c r="AA3631" s="34"/>
      <c r="AB3631" s="34"/>
      <c r="AC3631" s="34"/>
    </row>
    <row r="3632" spans="2:29">
      <c r="B3632" s="51">
        <v>200810000015357</v>
      </c>
      <c r="C3632" s="45">
        <v>39355</v>
      </c>
      <c r="D3632" s="44" t="s">
        <v>20365</v>
      </c>
      <c r="E3632" s="34">
        <v>2069.1</v>
      </c>
      <c r="F3632" s="34">
        <v>248.28</v>
      </c>
      <c r="G3632" s="44">
        <v>82.76</v>
      </c>
      <c r="H3632" s="44">
        <v>56</v>
      </c>
      <c r="I3632" s="44">
        <v>25</v>
      </c>
      <c r="J3632" s="45">
        <v>39355</v>
      </c>
      <c r="K3632" s="44">
        <v>2007</v>
      </c>
      <c r="L3632" s="44">
        <v>25</v>
      </c>
      <c r="M3632" s="34">
        <v>82.76</v>
      </c>
      <c r="N3632" s="44" t="s">
        <v>21422</v>
      </c>
      <c r="O3632" s="34">
        <v>1821</v>
      </c>
      <c r="P3632" s="44">
        <v>2007</v>
      </c>
      <c r="Q3632" s="46">
        <v>7966.9</v>
      </c>
      <c r="R3632" s="34">
        <v>2073</v>
      </c>
      <c r="T3632" s="34"/>
      <c r="U3632" s="34"/>
      <c r="V3632" s="34"/>
      <c r="W3632" s="34"/>
      <c r="X3632" s="34"/>
      <c r="Y3632" s="34"/>
      <c r="Z3632" s="34"/>
      <c r="AA3632" s="34"/>
      <c r="AB3632" s="34"/>
      <c r="AC3632" s="34"/>
    </row>
    <row r="3633" spans="2:29">
      <c r="B3633" s="51">
        <v>200810000015358</v>
      </c>
      <c r="C3633" s="45">
        <v>39355</v>
      </c>
      <c r="D3633" s="44" t="s">
        <v>20365</v>
      </c>
      <c r="E3633" s="34">
        <v>2069.1</v>
      </c>
      <c r="F3633" s="34">
        <v>248.28</v>
      </c>
      <c r="G3633" s="44">
        <v>82.76</v>
      </c>
      <c r="H3633" s="44">
        <v>56</v>
      </c>
      <c r="I3633" s="44">
        <v>25</v>
      </c>
      <c r="J3633" s="45">
        <v>39355</v>
      </c>
      <c r="K3633" s="44">
        <v>2007</v>
      </c>
      <c r="L3633" s="44">
        <v>25</v>
      </c>
      <c r="M3633" s="34">
        <v>82.76</v>
      </c>
      <c r="N3633" s="44" t="s">
        <v>21422</v>
      </c>
      <c r="O3633" s="34">
        <v>1821</v>
      </c>
      <c r="P3633" s="44">
        <v>2007</v>
      </c>
      <c r="Q3633" s="46">
        <v>7966.9</v>
      </c>
      <c r="R3633" s="34">
        <v>2073</v>
      </c>
      <c r="T3633" s="34"/>
      <c r="U3633" s="34"/>
      <c r="V3633" s="34"/>
      <c r="W3633" s="34"/>
      <c r="X3633" s="34"/>
      <c r="Y3633" s="34"/>
      <c r="Z3633" s="34"/>
      <c r="AA3633" s="34"/>
      <c r="AB3633" s="34"/>
      <c r="AC3633" s="34"/>
    </row>
    <row r="3634" spans="2:29">
      <c r="B3634" s="51">
        <v>200810000015359</v>
      </c>
      <c r="C3634" s="45">
        <v>39355</v>
      </c>
      <c r="D3634" s="44" t="s">
        <v>20365</v>
      </c>
      <c r="E3634" s="34">
        <v>2064.29</v>
      </c>
      <c r="F3634" s="34">
        <v>247.69</v>
      </c>
      <c r="G3634" s="44">
        <v>82.56</v>
      </c>
      <c r="H3634" s="44">
        <v>56</v>
      </c>
      <c r="I3634" s="44">
        <v>25</v>
      </c>
      <c r="J3634" s="45">
        <v>39355</v>
      </c>
      <c r="K3634" s="44">
        <v>2007</v>
      </c>
      <c r="L3634" s="44">
        <v>25</v>
      </c>
      <c r="M3634" s="34">
        <v>82.57</v>
      </c>
      <c r="N3634" s="44" t="s">
        <v>21422</v>
      </c>
      <c r="O3634" s="34">
        <v>1817</v>
      </c>
      <c r="P3634" s="44">
        <v>2007</v>
      </c>
      <c r="Q3634" s="46">
        <v>7966.9</v>
      </c>
      <c r="R3634" s="34">
        <v>2068</v>
      </c>
      <c r="T3634" s="34"/>
      <c r="U3634" s="34"/>
      <c r="V3634" s="34"/>
      <c r="W3634" s="34"/>
      <c r="X3634" s="34"/>
      <c r="Y3634" s="34"/>
      <c r="Z3634" s="34"/>
      <c r="AA3634" s="34"/>
      <c r="AB3634" s="34"/>
      <c r="AC3634" s="34"/>
    </row>
    <row r="3635" spans="2:29">
      <c r="B3635" s="51" t="s">
        <v>19568</v>
      </c>
      <c r="C3635" s="45">
        <v>34439</v>
      </c>
      <c r="D3635" s="44" t="s">
        <v>20012</v>
      </c>
      <c r="E3635" s="34">
        <v>1816</v>
      </c>
      <c r="F3635" s="34">
        <v>0</v>
      </c>
      <c r="G3635" s="44">
        <v>0</v>
      </c>
      <c r="H3635" s="44">
        <v>94</v>
      </c>
      <c r="I3635" s="44">
        <v>0</v>
      </c>
      <c r="J3635" s="45">
        <v>34439</v>
      </c>
      <c r="K3635" s="44">
        <v>1994</v>
      </c>
      <c r="L3635" s="44">
        <v>0</v>
      </c>
      <c r="M3635" s="34">
        <v>0</v>
      </c>
      <c r="N3635" s="44" t="s">
        <v>21423</v>
      </c>
      <c r="O3635" s="34">
        <v>1816</v>
      </c>
      <c r="P3635" s="44">
        <v>1994</v>
      </c>
      <c r="Q3635" s="46">
        <v>5407.6</v>
      </c>
      <c r="R3635" s="34">
        <v>3046</v>
      </c>
      <c r="T3635" s="34"/>
      <c r="U3635" s="34"/>
      <c r="V3635" s="34"/>
      <c r="W3635" s="34"/>
      <c r="X3635" s="34"/>
      <c r="Y3635" s="34"/>
      <c r="Z3635" s="34"/>
      <c r="AA3635" s="34"/>
      <c r="AB3635" s="34"/>
      <c r="AC3635" s="34"/>
    </row>
    <row r="3636" spans="2:29">
      <c r="B3636" s="51">
        <v>200810000015338</v>
      </c>
      <c r="C3636" s="45">
        <v>39355</v>
      </c>
      <c r="D3636" s="44" t="s">
        <v>20365</v>
      </c>
      <c r="E3636" s="34">
        <v>2061.69</v>
      </c>
      <c r="F3636" s="34">
        <v>247.36</v>
      </c>
      <c r="G3636" s="44">
        <v>82.45</v>
      </c>
      <c r="H3636" s="44">
        <v>56</v>
      </c>
      <c r="I3636" s="44">
        <v>25</v>
      </c>
      <c r="J3636" s="45">
        <v>39355</v>
      </c>
      <c r="K3636" s="44">
        <v>2007</v>
      </c>
      <c r="L3636" s="44">
        <v>25</v>
      </c>
      <c r="M3636" s="34">
        <v>82.47</v>
      </c>
      <c r="N3636" s="44" t="s">
        <v>21422</v>
      </c>
      <c r="O3636" s="34">
        <v>1814</v>
      </c>
      <c r="P3636" s="44">
        <v>2007</v>
      </c>
      <c r="Q3636" s="46">
        <v>7966.9</v>
      </c>
      <c r="R3636" s="34">
        <v>2065</v>
      </c>
      <c r="T3636" s="34"/>
      <c r="U3636" s="34"/>
      <c r="V3636" s="34"/>
      <c r="W3636" s="34"/>
      <c r="X3636" s="34"/>
      <c r="Y3636" s="34"/>
      <c r="Z3636" s="34"/>
      <c r="AA3636" s="34"/>
      <c r="AB3636" s="34"/>
      <c r="AC3636" s="34"/>
    </row>
    <row r="3637" spans="2:29">
      <c r="B3637" s="51">
        <v>200810000015339</v>
      </c>
      <c r="C3637" s="45">
        <v>39355</v>
      </c>
      <c r="D3637" s="44" t="s">
        <v>20365</v>
      </c>
      <c r="E3637" s="34">
        <v>2061.69</v>
      </c>
      <c r="F3637" s="34">
        <v>247.36</v>
      </c>
      <c r="G3637" s="44">
        <v>82.45</v>
      </c>
      <c r="H3637" s="44">
        <v>56</v>
      </c>
      <c r="I3637" s="44">
        <v>25</v>
      </c>
      <c r="J3637" s="45">
        <v>39355</v>
      </c>
      <c r="K3637" s="44">
        <v>2007</v>
      </c>
      <c r="L3637" s="44">
        <v>25</v>
      </c>
      <c r="M3637" s="34">
        <v>82.47</v>
      </c>
      <c r="N3637" s="44" t="s">
        <v>21422</v>
      </c>
      <c r="O3637" s="34">
        <v>1814</v>
      </c>
      <c r="P3637" s="44">
        <v>2007</v>
      </c>
      <c r="Q3637" s="46">
        <v>7966.9</v>
      </c>
      <c r="R3637" s="34">
        <v>2065</v>
      </c>
      <c r="T3637" s="34"/>
      <c r="U3637" s="34"/>
      <c r="V3637" s="34"/>
      <c r="W3637" s="34"/>
      <c r="X3637" s="34"/>
      <c r="Y3637" s="34"/>
      <c r="Z3637" s="34"/>
      <c r="AA3637" s="34"/>
      <c r="AB3637" s="34"/>
      <c r="AC3637" s="34"/>
    </row>
    <row r="3638" spans="2:29">
      <c r="B3638" s="51">
        <v>200810000015340</v>
      </c>
      <c r="C3638" s="45">
        <v>39355</v>
      </c>
      <c r="D3638" s="44" t="s">
        <v>20365</v>
      </c>
      <c r="E3638" s="34">
        <v>2061.69</v>
      </c>
      <c r="F3638" s="34">
        <v>247.36</v>
      </c>
      <c r="G3638" s="44">
        <v>82.45</v>
      </c>
      <c r="H3638" s="44">
        <v>56</v>
      </c>
      <c r="I3638" s="44">
        <v>25</v>
      </c>
      <c r="J3638" s="45">
        <v>39355</v>
      </c>
      <c r="K3638" s="44">
        <v>2007</v>
      </c>
      <c r="L3638" s="44">
        <v>25</v>
      </c>
      <c r="M3638" s="34">
        <v>82.47</v>
      </c>
      <c r="N3638" s="44" t="s">
        <v>21422</v>
      </c>
      <c r="O3638" s="34">
        <v>1814</v>
      </c>
      <c r="P3638" s="44">
        <v>2007</v>
      </c>
      <c r="Q3638" s="46">
        <v>7966.9</v>
      </c>
      <c r="R3638" s="34">
        <v>2065</v>
      </c>
      <c r="T3638" s="34"/>
      <c r="U3638" s="34"/>
      <c r="V3638" s="34"/>
      <c r="W3638" s="34"/>
      <c r="X3638" s="34"/>
      <c r="Y3638" s="34"/>
      <c r="Z3638" s="34"/>
      <c r="AA3638" s="34"/>
      <c r="AB3638" s="34"/>
      <c r="AC3638" s="34"/>
    </row>
    <row r="3639" spans="2:29">
      <c r="B3639" s="51">
        <v>200810000015341</v>
      </c>
      <c r="C3639" s="45">
        <v>39355</v>
      </c>
      <c r="D3639" s="44" t="s">
        <v>20365</v>
      </c>
      <c r="E3639" s="34">
        <v>2061.69</v>
      </c>
      <c r="F3639" s="34">
        <v>247.36</v>
      </c>
      <c r="G3639" s="44">
        <v>82.45</v>
      </c>
      <c r="H3639" s="44">
        <v>56</v>
      </c>
      <c r="I3639" s="44">
        <v>25</v>
      </c>
      <c r="J3639" s="45">
        <v>39355</v>
      </c>
      <c r="K3639" s="44">
        <v>2007</v>
      </c>
      <c r="L3639" s="44">
        <v>25</v>
      </c>
      <c r="M3639" s="34">
        <v>82.47</v>
      </c>
      <c r="N3639" s="44" t="s">
        <v>21422</v>
      </c>
      <c r="O3639" s="34">
        <v>1814</v>
      </c>
      <c r="P3639" s="44">
        <v>2007</v>
      </c>
      <c r="Q3639" s="46">
        <v>7966.9</v>
      </c>
      <c r="R3639" s="34">
        <v>2065</v>
      </c>
      <c r="T3639" s="34"/>
      <c r="U3639" s="34"/>
      <c r="V3639" s="34"/>
      <c r="W3639" s="34"/>
      <c r="X3639" s="34"/>
      <c r="Y3639" s="34"/>
      <c r="Z3639" s="34"/>
      <c r="AA3639" s="34"/>
      <c r="AB3639" s="34"/>
      <c r="AC3639" s="34"/>
    </row>
    <row r="3640" spans="2:29">
      <c r="B3640" s="51">
        <v>200810000015342</v>
      </c>
      <c r="C3640" s="45">
        <v>39355</v>
      </c>
      <c r="D3640" s="44" t="s">
        <v>20365</v>
      </c>
      <c r="E3640" s="34">
        <v>2061.69</v>
      </c>
      <c r="F3640" s="34">
        <v>247.36</v>
      </c>
      <c r="G3640" s="44">
        <v>82.45</v>
      </c>
      <c r="H3640" s="44">
        <v>56</v>
      </c>
      <c r="I3640" s="44">
        <v>25</v>
      </c>
      <c r="J3640" s="45">
        <v>39355</v>
      </c>
      <c r="K3640" s="44">
        <v>2007</v>
      </c>
      <c r="L3640" s="44">
        <v>25</v>
      </c>
      <c r="M3640" s="34">
        <v>82.47</v>
      </c>
      <c r="N3640" s="44" t="s">
        <v>21422</v>
      </c>
      <c r="O3640" s="34">
        <v>1814</v>
      </c>
      <c r="P3640" s="44">
        <v>2007</v>
      </c>
      <c r="Q3640" s="46">
        <v>7966.9</v>
      </c>
      <c r="R3640" s="34">
        <v>2065</v>
      </c>
      <c r="T3640" s="34"/>
      <c r="U3640" s="34"/>
      <c r="V3640" s="34"/>
      <c r="W3640" s="34"/>
      <c r="X3640" s="34"/>
      <c r="Y3640" s="34"/>
      <c r="Z3640" s="34"/>
      <c r="AA3640" s="34"/>
      <c r="AB3640" s="34"/>
      <c r="AC3640" s="34"/>
    </row>
    <row r="3641" spans="2:29">
      <c r="B3641" s="51">
        <v>200810000015343</v>
      </c>
      <c r="C3641" s="45">
        <v>39355</v>
      </c>
      <c r="D3641" s="44" t="s">
        <v>20365</v>
      </c>
      <c r="E3641" s="34">
        <v>2061.69</v>
      </c>
      <c r="F3641" s="34">
        <v>247.36</v>
      </c>
      <c r="G3641" s="44">
        <v>82.45</v>
      </c>
      <c r="H3641" s="44">
        <v>56</v>
      </c>
      <c r="I3641" s="44">
        <v>25</v>
      </c>
      <c r="J3641" s="45">
        <v>39355</v>
      </c>
      <c r="K3641" s="44">
        <v>2007</v>
      </c>
      <c r="L3641" s="44">
        <v>25</v>
      </c>
      <c r="M3641" s="34">
        <v>82.47</v>
      </c>
      <c r="N3641" s="44" t="s">
        <v>21422</v>
      </c>
      <c r="O3641" s="34">
        <v>1814</v>
      </c>
      <c r="P3641" s="44">
        <v>2007</v>
      </c>
      <c r="Q3641" s="46">
        <v>7966.9</v>
      </c>
      <c r="R3641" s="34">
        <v>2065</v>
      </c>
      <c r="T3641" s="34"/>
      <c r="U3641" s="34"/>
      <c r="V3641" s="34"/>
      <c r="W3641" s="34"/>
      <c r="X3641" s="34"/>
      <c r="Y3641" s="34"/>
      <c r="Z3641" s="34"/>
      <c r="AA3641" s="34"/>
      <c r="AB3641" s="34"/>
      <c r="AC3641" s="34"/>
    </row>
    <row r="3642" spans="2:29">
      <c r="B3642" s="51">
        <v>200810000015344</v>
      </c>
      <c r="C3642" s="45">
        <v>39355</v>
      </c>
      <c r="D3642" s="44" t="s">
        <v>20365</v>
      </c>
      <c r="E3642" s="34">
        <v>2061.6799999999998</v>
      </c>
      <c r="F3642" s="34">
        <v>247.36</v>
      </c>
      <c r="G3642" s="44">
        <v>82.45</v>
      </c>
      <c r="H3642" s="44">
        <v>56</v>
      </c>
      <c r="I3642" s="44">
        <v>25</v>
      </c>
      <c r="J3642" s="45">
        <v>39355</v>
      </c>
      <c r="K3642" s="44">
        <v>2007</v>
      </c>
      <c r="L3642" s="44">
        <v>25</v>
      </c>
      <c r="M3642" s="34">
        <v>82.47</v>
      </c>
      <c r="N3642" s="44" t="s">
        <v>21422</v>
      </c>
      <c r="O3642" s="34">
        <v>1814</v>
      </c>
      <c r="P3642" s="44">
        <v>2007</v>
      </c>
      <c r="Q3642" s="46">
        <v>7966.9</v>
      </c>
      <c r="R3642" s="34">
        <v>2065</v>
      </c>
      <c r="T3642" s="34"/>
      <c r="U3642" s="34"/>
      <c r="V3642" s="34"/>
      <c r="W3642" s="34"/>
      <c r="X3642" s="34"/>
      <c r="Y3642" s="34"/>
      <c r="Z3642" s="34"/>
      <c r="AA3642" s="34"/>
      <c r="AB3642" s="34"/>
      <c r="AC3642" s="34"/>
    </row>
    <row r="3643" spans="2:29">
      <c r="B3643" s="51">
        <v>200810000015345</v>
      </c>
      <c r="C3643" s="45">
        <v>39355</v>
      </c>
      <c r="D3643" s="44" t="s">
        <v>20365</v>
      </c>
      <c r="E3643" s="34">
        <v>2061.6799999999998</v>
      </c>
      <c r="F3643" s="34">
        <v>247.36</v>
      </c>
      <c r="G3643" s="44">
        <v>82.45</v>
      </c>
      <c r="H3643" s="44">
        <v>56</v>
      </c>
      <c r="I3643" s="44">
        <v>25</v>
      </c>
      <c r="J3643" s="45">
        <v>39355</v>
      </c>
      <c r="K3643" s="44">
        <v>2007</v>
      </c>
      <c r="L3643" s="44">
        <v>25</v>
      </c>
      <c r="M3643" s="34">
        <v>82.47</v>
      </c>
      <c r="N3643" s="44" t="s">
        <v>21422</v>
      </c>
      <c r="O3643" s="34">
        <v>1814</v>
      </c>
      <c r="P3643" s="44">
        <v>2007</v>
      </c>
      <c r="Q3643" s="46">
        <v>7966.9</v>
      </c>
      <c r="R3643" s="34">
        <v>2065</v>
      </c>
      <c r="T3643" s="34"/>
      <c r="U3643" s="34"/>
      <c r="V3643" s="34"/>
      <c r="W3643" s="34"/>
      <c r="X3643" s="34"/>
      <c r="Y3643" s="34"/>
      <c r="Z3643" s="34"/>
      <c r="AA3643" s="34"/>
      <c r="AB3643" s="34"/>
      <c r="AC3643" s="34"/>
    </row>
    <row r="3644" spans="2:29">
      <c r="B3644" s="51">
        <v>200910000022169</v>
      </c>
      <c r="C3644" s="45">
        <v>39916</v>
      </c>
      <c r="D3644" s="44" t="s">
        <v>19843</v>
      </c>
      <c r="E3644" s="34">
        <v>2294</v>
      </c>
      <c r="F3644" s="34">
        <v>480.35</v>
      </c>
      <c r="G3644" s="44">
        <v>327.71</v>
      </c>
      <c r="H3644" s="44">
        <v>82</v>
      </c>
      <c r="I3644" s="44">
        <v>7</v>
      </c>
      <c r="J3644" s="45">
        <v>39916</v>
      </c>
      <c r="K3644" s="44">
        <v>2009</v>
      </c>
      <c r="L3644" s="44">
        <v>7</v>
      </c>
      <c r="M3644" s="34">
        <v>327.71</v>
      </c>
      <c r="N3644" s="44" t="s">
        <v>21418</v>
      </c>
      <c r="O3644" s="34">
        <v>1814</v>
      </c>
      <c r="P3644" s="44">
        <v>2009</v>
      </c>
      <c r="Q3644" s="46">
        <v>8569.7999999999993</v>
      </c>
      <c r="R3644" s="34">
        <v>1919</v>
      </c>
      <c r="T3644" s="34"/>
      <c r="U3644" s="34"/>
      <c r="V3644" s="34"/>
      <c r="W3644" s="34"/>
      <c r="X3644" s="34"/>
      <c r="Y3644" s="34"/>
      <c r="Z3644" s="34"/>
      <c r="AA3644" s="34"/>
      <c r="AB3644" s="34"/>
      <c r="AC3644" s="34"/>
    </row>
    <row r="3645" spans="2:29">
      <c r="B3645" s="51">
        <v>200810000014924</v>
      </c>
      <c r="C3645" s="45">
        <v>39611</v>
      </c>
      <c r="D3645" s="44" t="s">
        <v>20107</v>
      </c>
      <c r="E3645" s="34">
        <v>1810.57</v>
      </c>
      <c r="F3645" s="34">
        <v>0</v>
      </c>
      <c r="G3645" s="44">
        <v>0</v>
      </c>
      <c r="H3645" s="44">
        <v>94</v>
      </c>
      <c r="I3645" s="44">
        <v>0</v>
      </c>
      <c r="J3645" s="45">
        <v>39788</v>
      </c>
      <c r="K3645" s="44">
        <v>2008</v>
      </c>
      <c r="L3645" s="44">
        <v>0</v>
      </c>
      <c r="M3645" s="34">
        <v>0</v>
      </c>
      <c r="N3645" s="44" t="s">
        <v>21423</v>
      </c>
      <c r="O3645" s="34">
        <v>1811</v>
      </c>
      <c r="P3645" s="44">
        <v>2008</v>
      </c>
      <c r="Q3645" s="46">
        <v>8311.1</v>
      </c>
      <c r="R3645" s="34">
        <v>1976</v>
      </c>
      <c r="T3645" s="34"/>
      <c r="U3645" s="34"/>
      <c r="V3645" s="34"/>
      <c r="W3645" s="34"/>
      <c r="X3645" s="34"/>
      <c r="Y3645" s="34"/>
      <c r="Z3645" s="34"/>
      <c r="AA3645" s="34"/>
      <c r="AB3645" s="34"/>
      <c r="AC3645" s="34"/>
    </row>
    <row r="3646" spans="2:29">
      <c r="B3646" s="51">
        <v>199300000245420</v>
      </c>
      <c r="C3646" s="45">
        <v>34009</v>
      </c>
      <c r="D3646" s="44" t="s">
        <v>17654</v>
      </c>
      <c r="E3646" s="34">
        <v>3228</v>
      </c>
      <c r="F3646" s="34">
        <v>1419.74</v>
      </c>
      <c r="G3646" s="44">
        <v>129.13999999999999</v>
      </c>
      <c r="H3646" s="44">
        <v>56</v>
      </c>
      <c r="I3646" s="44">
        <v>25</v>
      </c>
      <c r="J3646" s="45">
        <v>34214</v>
      </c>
      <c r="K3646" s="44">
        <v>1993</v>
      </c>
      <c r="L3646" s="44">
        <v>25</v>
      </c>
      <c r="M3646" s="34">
        <v>129.12</v>
      </c>
      <c r="N3646" s="44" t="s">
        <v>21422</v>
      </c>
      <c r="O3646" s="34">
        <v>1808</v>
      </c>
      <c r="P3646" s="44">
        <v>1993</v>
      </c>
      <c r="Q3646" s="46">
        <v>5210.3999999999996</v>
      </c>
      <c r="R3646" s="34">
        <v>3148</v>
      </c>
      <c r="T3646" s="34"/>
      <c r="U3646" s="34"/>
      <c r="V3646" s="34"/>
      <c r="W3646" s="34"/>
      <c r="X3646" s="34"/>
      <c r="Y3646" s="34"/>
      <c r="Z3646" s="34"/>
      <c r="AA3646" s="34"/>
      <c r="AB3646" s="34"/>
      <c r="AC3646" s="34"/>
    </row>
    <row r="3647" spans="2:29">
      <c r="B3647" s="51">
        <v>199400000210680</v>
      </c>
      <c r="C3647" s="45">
        <v>34516</v>
      </c>
      <c r="D3647" s="44" t="s">
        <v>17684</v>
      </c>
      <c r="E3647" s="34">
        <v>1803</v>
      </c>
      <c r="F3647" s="34">
        <v>0</v>
      </c>
      <c r="G3647" s="44">
        <v>0</v>
      </c>
      <c r="H3647" s="44">
        <v>94</v>
      </c>
      <c r="I3647" s="44">
        <v>0</v>
      </c>
      <c r="J3647" s="45">
        <v>34341</v>
      </c>
      <c r="K3647" s="44">
        <v>1994</v>
      </c>
      <c r="L3647" s="44">
        <v>0</v>
      </c>
      <c r="M3647" s="34">
        <v>0</v>
      </c>
      <c r="N3647" s="44" t="s">
        <v>21423</v>
      </c>
      <c r="O3647" s="34">
        <v>1803</v>
      </c>
      <c r="P3647" s="44">
        <v>1994</v>
      </c>
      <c r="Q3647" s="46">
        <v>5407.6</v>
      </c>
      <c r="R3647" s="34">
        <v>3024</v>
      </c>
      <c r="T3647" s="34"/>
      <c r="U3647" s="34"/>
      <c r="V3647" s="34"/>
      <c r="W3647" s="34"/>
      <c r="X3647" s="34"/>
      <c r="Y3647" s="34"/>
      <c r="Z3647" s="34"/>
      <c r="AA3647" s="34"/>
      <c r="AB3647" s="34"/>
      <c r="AC3647" s="34"/>
    </row>
    <row r="3648" spans="2:29">
      <c r="B3648" s="51">
        <v>199900000208020</v>
      </c>
      <c r="C3648" s="45">
        <v>37530</v>
      </c>
      <c r="D3648" s="44" t="s">
        <v>18333</v>
      </c>
      <c r="E3648" s="34">
        <v>1800</v>
      </c>
      <c r="F3648" s="34">
        <v>0</v>
      </c>
      <c r="G3648" s="44">
        <v>0</v>
      </c>
      <c r="H3648" s="44">
        <v>94</v>
      </c>
      <c r="I3648" s="44">
        <v>0</v>
      </c>
      <c r="J3648" s="45">
        <v>37266</v>
      </c>
      <c r="K3648" s="44">
        <v>2002</v>
      </c>
      <c r="L3648" s="44">
        <v>0</v>
      </c>
      <c r="M3648" s="34">
        <v>0</v>
      </c>
      <c r="N3648" s="44" t="s">
        <v>21423</v>
      </c>
      <c r="O3648" s="34">
        <v>1800</v>
      </c>
      <c r="P3648" s="44">
        <v>2002</v>
      </c>
      <c r="Q3648" s="46">
        <v>6537.9</v>
      </c>
      <c r="R3648" s="34">
        <v>2497</v>
      </c>
      <c r="T3648" s="34"/>
      <c r="U3648" s="34"/>
      <c r="V3648" s="34"/>
      <c r="W3648" s="34"/>
      <c r="X3648" s="34"/>
      <c r="Y3648" s="34"/>
      <c r="Z3648" s="34"/>
      <c r="AA3648" s="34"/>
      <c r="AB3648" s="34"/>
      <c r="AC3648" s="34"/>
    </row>
    <row r="3649" spans="2:29">
      <c r="B3649" s="51">
        <v>199000000203930</v>
      </c>
      <c r="C3649" s="45">
        <v>33208</v>
      </c>
      <c r="D3649" s="44" t="s">
        <v>17118</v>
      </c>
      <c r="E3649" s="34">
        <v>1800</v>
      </c>
      <c r="F3649" s="34">
        <v>0</v>
      </c>
      <c r="G3649" s="44">
        <v>0</v>
      </c>
      <c r="H3649" s="44">
        <v>94</v>
      </c>
      <c r="I3649" s="44">
        <v>0</v>
      </c>
      <c r="J3649" s="45">
        <v>32885</v>
      </c>
      <c r="K3649" s="44">
        <v>1990</v>
      </c>
      <c r="L3649" s="44">
        <v>0</v>
      </c>
      <c r="M3649" s="34">
        <v>0</v>
      </c>
      <c r="N3649" s="44" t="s">
        <v>21423</v>
      </c>
      <c r="O3649" s="34">
        <v>1800</v>
      </c>
      <c r="P3649" s="44">
        <v>1990</v>
      </c>
      <c r="Q3649" s="46">
        <v>4731.3</v>
      </c>
      <c r="R3649" s="34">
        <v>3451</v>
      </c>
      <c r="T3649" s="34"/>
      <c r="U3649" s="34"/>
      <c r="V3649" s="34"/>
      <c r="W3649" s="34"/>
      <c r="X3649" s="34"/>
      <c r="Y3649" s="34"/>
      <c r="Z3649" s="34"/>
      <c r="AA3649" s="34"/>
      <c r="AB3649" s="34"/>
      <c r="AC3649" s="34"/>
    </row>
    <row r="3650" spans="2:29">
      <c r="B3650" s="51">
        <v>200500010104970</v>
      </c>
      <c r="C3650" s="45">
        <v>38623</v>
      </c>
      <c r="D3650" s="44" t="s">
        <v>19179</v>
      </c>
      <c r="E3650" s="34">
        <v>3082.75</v>
      </c>
      <c r="F3650" s="34">
        <v>1286.0899999999999</v>
      </c>
      <c r="G3650" s="44">
        <v>256.88</v>
      </c>
      <c r="H3650" s="44">
        <v>82</v>
      </c>
      <c r="I3650" s="44">
        <v>12</v>
      </c>
      <c r="J3650" s="45">
        <v>38623</v>
      </c>
      <c r="K3650" s="44">
        <v>2005</v>
      </c>
      <c r="L3650" s="44">
        <v>12</v>
      </c>
      <c r="M3650" s="34">
        <v>256.89999999999998</v>
      </c>
      <c r="N3650" s="44" t="s">
        <v>21418</v>
      </c>
      <c r="O3650" s="34">
        <v>1797</v>
      </c>
      <c r="P3650" s="44">
        <v>2005</v>
      </c>
      <c r="Q3650" s="46">
        <v>7446</v>
      </c>
      <c r="R3650" s="34">
        <v>2188</v>
      </c>
      <c r="T3650" s="34"/>
      <c r="U3650" s="34"/>
      <c r="V3650" s="34"/>
      <c r="W3650" s="34"/>
      <c r="X3650" s="34"/>
      <c r="Y3650" s="34"/>
      <c r="Z3650" s="34"/>
      <c r="AA3650" s="34"/>
      <c r="AB3650" s="34"/>
      <c r="AC3650" s="34"/>
    </row>
    <row r="3651" spans="2:29">
      <c r="B3651" s="51">
        <v>200500010104980</v>
      </c>
      <c r="C3651" s="45">
        <v>38623</v>
      </c>
      <c r="D3651" s="44" t="s">
        <v>19179</v>
      </c>
      <c r="E3651" s="34">
        <v>3082.75</v>
      </c>
      <c r="F3651" s="34">
        <v>1286.0899999999999</v>
      </c>
      <c r="G3651" s="44">
        <v>256.88</v>
      </c>
      <c r="H3651" s="44">
        <v>82</v>
      </c>
      <c r="I3651" s="44">
        <v>12</v>
      </c>
      <c r="J3651" s="45">
        <v>38623</v>
      </c>
      <c r="K3651" s="44">
        <v>2005</v>
      </c>
      <c r="L3651" s="44">
        <v>12</v>
      </c>
      <c r="M3651" s="34">
        <v>256.89999999999998</v>
      </c>
      <c r="N3651" s="44" t="s">
        <v>21418</v>
      </c>
      <c r="O3651" s="34">
        <v>1797</v>
      </c>
      <c r="P3651" s="44">
        <v>2005</v>
      </c>
      <c r="Q3651" s="46">
        <v>7446</v>
      </c>
      <c r="R3651" s="34">
        <v>2188</v>
      </c>
      <c r="T3651" s="34"/>
      <c r="U3651" s="34"/>
      <c r="V3651" s="34"/>
      <c r="W3651" s="34"/>
      <c r="X3651" s="34"/>
      <c r="Y3651" s="34"/>
      <c r="Z3651" s="34"/>
      <c r="AA3651" s="34"/>
      <c r="AB3651" s="34"/>
      <c r="AC3651" s="34"/>
    </row>
    <row r="3652" spans="2:29">
      <c r="B3652" s="51">
        <v>200500010104990</v>
      </c>
      <c r="C3652" s="45">
        <v>38623</v>
      </c>
      <c r="D3652" s="44" t="s">
        <v>19179</v>
      </c>
      <c r="E3652" s="34">
        <v>3082.75</v>
      </c>
      <c r="F3652" s="34">
        <v>1286.0899999999999</v>
      </c>
      <c r="G3652" s="44">
        <v>256.88</v>
      </c>
      <c r="H3652" s="44">
        <v>82</v>
      </c>
      <c r="I3652" s="44">
        <v>12</v>
      </c>
      <c r="J3652" s="45">
        <v>38623</v>
      </c>
      <c r="K3652" s="44">
        <v>2005</v>
      </c>
      <c r="L3652" s="44">
        <v>12</v>
      </c>
      <c r="M3652" s="34">
        <v>256.89999999999998</v>
      </c>
      <c r="N3652" s="44" t="s">
        <v>21418</v>
      </c>
      <c r="O3652" s="34">
        <v>1797</v>
      </c>
      <c r="P3652" s="44">
        <v>2005</v>
      </c>
      <c r="Q3652" s="46">
        <v>7446</v>
      </c>
      <c r="R3652" s="34">
        <v>2188</v>
      </c>
      <c r="T3652" s="34"/>
      <c r="U3652" s="34"/>
      <c r="V3652" s="34"/>
      <c r="W3652" s="34"/>
      <c r="X3652" s="34"/>
      <c r="Y3652" s="34"/>
      <c r="Z3652" s="34"/>
      <c r="AA3652" s="34"/>
      <c r="AB3652" s="34"/>
      <c r="AC3652" s="34"/>
    </row>
    <row r="3653" spans="2:29">
      <c r="B3653" s="51">
        <v>200500010105000</v>
      </c>
      <c r="C3653" s="45">
        <v>38623</v>
      </c>
      <c r="D3653" s="44" t="s">
        <v>19179</v>
      </c>
      <c r="E3653" s="34">
        <v>3082.75</v>
      </c>
      <c r="F3653" s="34">
        <v>1286.0899999999999</v>
      </c>
      <c r="G3653" s="44">
        <v>256.88</v>
      </c>
      <c r="H3653" s="44">
        <v>82</v>
      </c>
      <c r="I3653" s="44">
        <v>12</v>
      </c>
      <c r="J3653" s="45">
        <v>38623</v>
      </c>
      <c r="K3653" s="44">
        <v>2005</v>
      </c>
      <c r="L3653" s="44">
        <v>12</v>
      </c>
      <c r="M3653" s="34">
        <v>256.89999999999998</v>
      </c>
      <c r="N3653" s="44" t="s">
        <v>21418</v>
      </c>
      <c r="O3653" s="34">
        <v>1797</v>
      </c>
      <c r="P3653" s="44">
        <v>2005</v>
      </c>
      <c r="Q3653" s="46">
        <v>7446</v>
      </c>
      <c r="R3653" s="34">
        <v>2188</v>
      </c>
      <c r="T3653" s="34"/>
      <c r="U3653" s="34"/>
      <c r="V3653" s="34"/>
      <c r="W3653" s="34"/>
      <c r="X3653" s="34"/>
      <c r="Y3653" s="34"/>
      <c r="Z3653" s="34"/>
      <c r="AA3653" s="34"/>
      <c r="AB3653" s="34"/>
      <c r="AC3653" s="34"/>
    </row>
    <row r="3654" spans="2:29">
      <c r="B3654" s="51">
        <v>200500010105010</v>
      </c>
      <c r="C3654" s="45">
        <v>38623</v>
      </c>
      <c r="D3654" s="44" t="s">
        <v>19179</v>
      </c>
      <c r="E3654" s="34">
        <v>3082.75</v>
      </c>
      <c r="F3654" s="34">
        <v>1286.0899999999999</v>
      </c>
      <c r="G3654" s="44">
        <v>256.88</v>
      </c>
      <c r="H3654" s="44">
        <v>82</v>
      </c>
      <c r="I3654" s="44">
        <v>12</v>
      </c>
      <c r="J3654" s="45">
        <v>38623</v>
      </c>
      <c r="K3654" s="44">
        <v>2005</v>
      </c>
      <c r="L3654" s="44">
        <v>12</v>
      </c>
      <c r="M3654" s="34">
        <v>256.89999999999998</v>
      </c>
      <c r="N3654" s="44" t="s">
        <v>21418</v>
      </c>
      <c r="O3654" s="34">
        <v>1797</v>
      </c>
      <c r="P3654" s="44">
        <v>2005</v>
      </c>
      <c r="Q3654" s="46">
        <v>7446</v>
      </c>
      <c r="R3654" s="34">
        <v>2188</v>
      </c>
      <c r="T3654" s="34"/>
      <c r="U3654" s="34"/>
      <c r="V3654" s="34"/>
      <c r="W3654" s="34"/>
      <c r="X3654" s="34"/>
      <c r="Y3654" s="34"/>
      <c r="Z3654" s="34"/>
      <c r="AA3654" s="34"/>
      <c r="AB3654" s="34"/>
      <c r="AC3654" s="34"/>
    </row>
    <row r="3655" spans="2:29">
      <c r="B3655" s="51">
        <v>200500010105020</v>
      </c>
      <c r="C3655" s="45">
        <v>38623</v>
      </c>
      <c r="D3655" s="44" t="s">
        <v>19179</v>
      </c>
      <c r="E3655" s="34">
        <v>3082.75</v>
      </c>
      <c r="F3655" s="34">
        <v>1286.0899999999999</v>
      </c>
      <c r="G3655" s="44">
        <v>256.88</v>
      </c>
      <c r="H3655" s="44">
        <v>82</v>
      </c>
      <c r="I3655" s="44">
        <v>12</v>
      </c>
      <c r="J3655" s="45">
        <v>38623</v>
      </c>
      <c r="K3655" s="44">
        <v>2005</v>
      </c>
      <c r="L3655" s="44">
        <v>12</v>
      </c>
      <c r="M3655" s="34">
        <v>256.89999999999998</v>
      </c>
      <c r="N3655" s="44" t="s">
        <v>21418</v>
      </c>
      <c r="O3655" s="34">
        <v>1797</v>
      </c>
      <c r="P3655" s="44">
        <v>2005</v>
      </c>
      <c r="Q3655" s="46">
        <v>7446</v>
      </c>
      <c r="R3655" s="34">
        <v>2188</v>
      </c>
      <c r="T3655" s="34"/>
      <c r="U3655" s="34"/>
      <c r="V3655" s="34"/>
      <c r="W3655" s="34"/>
      <c r="X3655" s="34"/>
      <c r="Y3655" s="34"/>
      <c r="Z3655" s="34"/>
      <c r="AA3655" s="34"/>
      <c r="AB3655" s="34"/>
      <c r="AC3655" s="34"/>
    </row>
    <row r="3656" spans="2:29">
      <c r="B3656" s="51">
        <v>197500000214960</v>
      </c>
      <c r="C3656" s="45">
        <v>27515</v>
      </c>
      <c r="D3656" s="44" t="s">
        <v>16504</v>
      </c>
      <c r="E3656" s="34">
        <v>14919.9</v>
      </c>
      <c r="F3656" s="34">
        <v>13122.89</v>
      </c>
      <c r="G3656" s="44">
        <v>392.06</v>
      </c>
      <c r="H3656" s="44">
        <v>88</v>
      </c>
      <c r="I3656" s="44">
        <v>40</v>
      </c>
      <c r="J3656" s="45">
        <v>27399</v>
      </c>
      <c r="K3656" s="44">
        <v>1975</v>
      </c>
      <c r="L3656" s="44">
        <v>40</v>
      </c>
      <c r="M3656" s="34">
        <v>373</v>
      </c>
      <c r="N3656" s="44" t="s">
        <v>19301</v>
      </c>
      <c r="O3656" s="34">
        <v>1797</v>
      </c>
      <c r="P3656" s="44">
        <v>1975</v>
      </c>
      <c r="Q3656" s="46">
        <v>2297</v>
      </c>
      <c r="R3656" s="34">
        <v>7096</v>
      </c>
      <c r="T3656" s="34"/>
      <c r="U3656" s="34"/>
      <c r="V3656" s="34"/>
      <c r="W3656" s="34"/>
      <c r="X3656" s="34"/>
      <c r="Y3656" s="34"/>
      <c r="Z3656" s="34"/>
      <c r="AA3656" s="34"/>
      <c r="AB3656" s="34"/>
      <c r="AC3656" s="34"/>
    </row>
    <row r="3657" spans="2:29">
      <c r="B3657" s="51">
        <v>199000000231940</v>
      </c>
      <c r="C3657" s="45">
        <v>33147</v>
      </c>
      <c r="D3657" s="44" t="s">
        <v>17274</v>
      </c>
      <c r="E3657" s="34">
        <v>3534.06</v>
      </c>
      <c r="F3657" s="34">
        <v>1739.61</v>
      </c>
      <c r="G3657" s="44">
        <v>89.7</v>
      </c>
      <c r="H3657" s="44">
        <v>60</v>
      </c>
      <c r="I3657" s="44">
        <v>40</v>
      </c>
      <c r="J3657" s="45">
        <v>32883</v>
      </c>
      <c r="K3657" s="44">
        <v>1990</v>
      </c>
      <c r="L3657" s="44">
        <v>40</v>
      </c>
      <c r="M3657" s="34">
        <v>88.35</v>
      </c>
      <c r="N3657" s="44" t="s">
        <v>21449</v>
      </c>
      <c r="O3657" s="34">
        <v>1794</v>
      </c>
      <c r="P3657" s="44">
        <v>1990</v>
      </c>
      <c r="Q3657" s="46">
        <v>4731.3</v>
      </c>
      <c r="R3657" s="34">
        <v>3440</v>
      </c>
      <c r="T3657" s="34"/>
      <c r="U3657" s="34"/>
      <c r="V3657" s="34"/>
      <c r="W3657" s="34"/>
      <c r="X3657" s="34"/>
      <c r="Y3657" s="34"/>
      <c r="Z3657" s="34"/>
      <c r="AA3657" s="34"/>
      <c r="AB3657" s="34"/>
      <c r="AC3657" s="34"/>
    </row>
    <row r="3658" spans="2:29">
      <c r="B3658" s="51">
        <v>199000000231910</v>
      </c>
      <c r="C3658" s="45">
        <v>33147</v>
      </c>
      <c r="D3658" s="44" t="s">
        <v>17271</v>
      </c>
      <c r="E3658" s="34">
        <v>3534.06</v>
      </c>
      <c r="F3658" s="34">
        <v>1739.61</v>
      </c>
      <c r="G3658" s="44">
        <v>89.7</v>
      </c>
      <c r="H3658" s="44">
        <v>60</v>
      </c>
      <c r="I3658" s="44">
        <v>40</v>
      </c>
      <c r="J3658" s="45">
        <v>32883</v>
      </c>
      <c r="K3658" s="44">
        <v>1990</v>
      </c>
      <c r="L3658" s="44">
        <v>40</v>
      </c>
      <c r="M3658" s="34">
        <v>88.35</v>
      </c>
      <c r="N3658" s="44" t="s">
        <v>21449</v>
      </c>
      <c r="O3658" s="34">
        <v>1794</v>
      </c>
      <c r="P3658" s="44">
        <v>1990</v>
      </c>
      <c r="Q3658" s="46">
        <v>4731.3</v>
      </c>
      <c r="R3658" s="34">
        <v>3440</v>
      </c>
      <c r="T3658" s="34"/>
      <c r="U3658" s="34"/>
      <c r="V3658" s="34"/>
      <c r="W3658" s="34"/>
      <c r="X3658" s="34"/>
      <c r="Y3658" s="34"/>
      <c r="Z3658" s="34"/>
      <c r="AA3658" s="34"/>
      <c r="AB3658" s="34"/>
      <c r="AC3658" s="34"/>
    </row>
    <row r="3659" spans="2:29">
      <c r="B3659" s="51">
        <v>199000000231920</v>
      </c>
      <c r="C3659" s="45">
        <v>33147</v>
      </c>
      <c r="D3659" s="44" t="s">
        <v>17272</v>
      </c>
      <c r="E3659" s="34">
        <v>3534.06</v>
      </c>
      <c r="F3659" s="34">
        <v>1739.61</v>
      </c>
      <c r="G3659" s="44">
        <v>89.7</v>
      </c>
      <c r="H3659" s="44">
        <v>60</v>
      </c>
      <c r="I3659" s="44">
        <v>40</v>
      </c>
      <c r="J3659" s="45">
        <v>32883</v>
      </c>
      <c r="K3659" s="44">
        <v>1990</v>
      </c>
      <c r="L3659" s="44">
        <v>40</v>
      </c>
      <c r="M3659" s="34">
        <v>88.35</v>
      </c>
      <c r="N3659" s="44" t="s">
        <v>21449</v>
      </c>
      <c r="O3659" s="34">
        <v>1794</v>
      </c>
      <c r="P3659" s="44">
        <v>1990</v>
      </c>
      <c r="Q3659" s="46">
        <v>4731.3</v>
      </c>
      <c r="R3659" s="34">
        <v>3440</v>
      </c>
      <c r="T3659" s="34"/>
      <c r="U3659" s="34"/>
      <c r="V3659" s="34"/>
      <c r="W3659" s="34"/>
      <c r="X3659" s="34"/>
      <c r="Y3659" s="34"/>
      <c r="Z3659" s="34"/>
      <c r="AA3659" s="34"/>
      <c r="AB3659" s="34"/>
      <c r="AC3659" s="34"/>
    </row>
    <row r="3660" spans="2:29">
      <c r="B3660" s="51">
        <v>199000000231930</v>
      </c>
      <c r="C3660" s="45">
        <v>33147</v>
      </c>
      <c r="D3660" s="44" t="s">
        <v>17273</v>
      </c>
      <c r="E3660" s="34">
        <v>3534.06</v>
      </c>
      <c r="F3660" s="34">
        <v>1739.61</v>
      </c>
      <c r="G3660" s="44">
        <v>89.7</v>
      </c>
      <c r="H3660" s="44">
        <v>60</v>
      </c>
      <c r="I3660" s="44">
        <v>40</v>
      </c>
      <c r="J3660" s="45">
        <v>32883</v>
      </c>
      <c r="K3660" s="44">
        <v>1990</v>
      </c>
      <c r="L3660" s="44">
        <v>40</v>
      </c>
      <c r="M3660" s="34">
        <v>88.35</v>
      </c>
      <c r="N3660" s="44" t="s">
        <v>21449</v>
      </c>
      <c r="O3660" s="34">
        <v>1794</v>
      </c>
      <c r="P3660" s="44">
        <v>1990</v>
      </c>
      <c r="Q3660" s="46">
        <v>4731.3</v>
      </c>
      <c r="R3660" s="34">
        <v>3440</v>
      </c>
      <c r="T3660" s="34"/>
      <c r="U3660" s="34"/>
      <c r="V3660" s="34"/>
      <c r="W3660" s="34"/>
      <c r="X3660" s="34"/>
      <c r="Y3660" s="34"/>
      <c r="Z3660" s="34"/>
      <c r="AA3660" s="34"/>
      <c r="AB3660" s="34"/>
      <c r="AC3660" s="34"/>
    </row>
    <row r="3661" spans="2:29">
      <c r="B3661" s="51">
        <v>200810000019318</v>
      </c>
      <c r="C3661" s="45">
        <v>39450</v>
      </c>
      <c r="D3661" s="44" t="s">
        <v>19669</v>
      </c>
      <c r="E3661" s="34">
        <v>2948.23</v>
      </c>
      <c r="F3661" s="34">
        <v>1153.9100000000001</v>
      </c>
      <c r="G3661" s="44">
        <v>421.18</v>
      </c>
      <c r="H3661" s="44">
        <v>82</v>
      </c>
      <c r="I3661" s="44">
        <v>7</v>
      </c>
      <c r="J3661" s="45">
        <v>39508</v>
      </c>
      <c r="K3661" s="44">
        <v>2008</v>
      </c>
      <c r="L3661" s="44">
        <v>7</v>
      </c>
      <c r="M3661" s="34">
        <v>421.18</v>
      </c>
      <c r="N3661" s="44" t="s">
        <v>21418</v>
      </c>
      <c r="O3661" s="34">
        <v>1794</v>
      </c>
      <c r="P3661" s="44">
        <v>2008</v>
      </c>
      <c r="Q3661" s="46">
        <v>8311.1</v>
      </c>
      <c r="R3661" s="34">
        <v>1958</v>
      </c>
      <c r="T3661" s="34"/>
      <c r="U3661" s="34"/>
      <c r="V3661" s="34"/>
      <c r="W3661" s="34"/>
      <c r="X3661" s="34"/>
      <c r="Y3661" s="34"/>
      <c r="Z3661" s="34"/>
      <c r="AA3661" s="34"/>
      <c r="AB3661" s="34"/>
      <c r="AC3661" s="34"/>
    </row>
    <row r="3662" spans="2:29">
      <c r="B3662" s="51">
        <v>198600000205970</v>
      </c>
      <c r="C3662" s="45">
        <v>31656</v>
      </c>
      <c r="D3662" s="44" t="s">
        <v>20738</v>
      </c>
      <c r="E3662" s="34">
        <v>1794.34</v>
      </c>
      <c r="F3662" s="34">
        <v>0</v>
      </c>
      <c r="G3662" s="44">
        <v>0</v>
      </c>
      <c r="H3662" s="44">
        <v>94</v>
      </c>
      <c r="I3662" s="44">
        <v>0</v>
      </c>
      <c r="J3662" s="45">
        <v>31421</v>
      </c>
      <c r="K3662" s="44">
        <v>1986</v>
      </c>
      <c r="L3662" s="44">
        <v>0</v>
      </c>
      <c r="M3662" s="34">
        <v>0</v>
      </c>
      <c r="N3662" s="44" t="s">
        <v>21423</v>
      </c>
      <c r="O3662" s="34">
        <v>1794</v>
      </c>
      <c r="P3662" s="44">
        <v>1986</v>
      </c>
      <c r="Q3662" s="46">
        <v>4305</v>
      </c>
      <c r="R3662" s="34">
        <v>3780</v>
      </c>
      <c r="T3662" s="34"/>
      <c r="U3662" s="34"/>
      <c r="V3662" s="34"/>
      <c r="W3662" s="34"/>
      <c r="X3662" s="34"/>
      <c r="Y3662" s="34"/>
      <c r="Z3662" s="34"/>
      <c r="AA3662" s="34"/>
      <c r="AB3662" s="34"/>
      <c r="AC3662" s="34"/>
    </row>
    <row r="3663" spans="2:29">
      <c r="B3663" s="51">
        <v>199300000210540</v>
      </c>
      <c r="C3663" s="45">
        <v>34029</v>
      </c>
      <c r="D3663" s="44" t="s">
        <v>21070</v>
      </c>
      <c r="E3663" s="34">
        <v>1793</v>
      </c>
      <c r="F3663" s="34">
        <v>0</v>
      </c>
      <c r="G3663" s="44">
        <v>0</v>
      </c>
      <c r="H3663" s="44">
        <v>94</v>
      </c>
      <c r="I3663" s="44">
        <v>0</v>
      </c>
      <c r="J3663" s="45">
        <v>33972</v>
      </c>
      <c r="K3663" s="44">
        <v>1993</v>
      </c>
      <c r="L3663" s="44">
        <v>0</v>
      </c>
      <c r="M3663" s="34">
        <v>0</v>
      </c>
      <c r="N3663" s="44" t="s">
        <v>21423</v>
      </c>
      <c r="O3663" s="34">
        <v>1793</v>
      </c>
      <c r="P3663" s="44">
        <v>1993</v>
      </c>
      <c r="Q3663" s="46">
        <v>5210.3999999999996</v>
      </c>
      <c r="R3663" s="34">
        <v>3121</v>
      </c>
      <c r="T3663" s="34"/>
      <c r="U3663" s="34"/>
      <c r="V3663" s="34"/>
      <c r="W3663" s="34"/>
      <c r="X3663" s="34"/>
      <c r="Y3663" s="34"/>
      <c r="Z3663" s="34"/>
      <c r="AA3663" s="34"/>
      <c r="AB3663" s="34"/>
      <c r="AC3663" s="34"/>
    </row>
    <row r="3664" spans="2:29">
      <c r="B3664" s="51" t="s">
        <v>18883</v>
      </c>
      <c r="C3664" s="45">
        <v>37623</v>
      </c>
      <c r="D3664" s="44" t="s">
        <v>18884</v>
      </c>
      <c r="E3664" s="34">
        <v>1789.96</v>
      </c>
      <c r="F3664" s="34">
        <v>0</v>
      </c>
      <c r="G3664" s="44">
        <v>0</v>
      </c>
      <c r="H3664" s="44">
        <v>94</v>
      </c>
      <c r="I3664" s="44">
        <v>0</v>
      </c>
      <c r="J3664" s="45">
        <v>37653</v>
      </c>
      <c r="K3664" s="44">
        <v>2003</v>
      </c>
      <c r="L3664" s="44">
        <v>0</v>
      </c>
      <c r="M3664" s="34">
        <v>0</v>
      </c>
      <c r="N3664" s="44" t="s">
        <v>21423</v>
      </c>
      <c r="O3664" s="34">
        <v>1790</v>
      </c>
      <c r="P3664" s="44">
        <v>2003</v>
      </c>
      <c r="Q3664" s="46">
        <v>6694.6</v>
      </c>
      <c r="R3664" s="34">
        <v>2425</v>
      </c>
      <c r="T3664" s="34"/>
      <c r="U3664" s="34"/>
      <c r="V3664" s="34"/>
      <c r="W3664" s="34"/>
      <c r="X3664" s="34"/>
      <c r="Y3664" s="34"/>
      <c r="Z3664" s="34"/>
      <c r="AA3664" s="34"/>
      <c r="AB3664" s="34"/>
      <c r="AC3664" s="34"/>
    </row>
    <row r="3665" spans="2:29">
      <c r="B3665" s="51">
        <v>199000000209270</v>
      </c>
      <c r="C3665" s="45">
        <v>32933</v>
      </c>
      <c r="D3665" s="44" t="s">
        <v>17147</v>
      </c>
      <c r="E3665" s="34">
        <v>1790</v>
      </c>
      <c r="F3665" s="34">
        <v>0</v>
      </c>
      <c r="G3665" s="44">
        <v>0</v>
      </c>
      <c r="H3665" s="44">
        <v>94</v>
      </c>
      <c r="I3665" s="44">
        <v>0</v>
      </c>
      <c r="J3665" s="45">
        <v>32876</v>
      </c>
      <c r="K3665" s="44">
        <v>1990</v>
      </c>
      <c r="L3665" s="44">
        <v>0</v>
      </c>
      <c r="M3665" s="34">
        <v>0</v>
      </c>
      <c r="N3665" s="44" t="s">
        <v>21423</v>
      </c>
      <c r="O3665" s="34">
        <v>1790</v>
      </c>
      <c r="P3665" s="44">
        <v>1990</v>
      </c>
      <c r="Q3665" s="46">
        <v>4731.3</v>
      </c>
      <c r="R3665" s="34">
        <v>3431</v>
      </c>
      <c r="T3665" s="34"/>
      <c r="U3665" s="34"/>
      <c r="V3665" s="34"/>
      <c r="W3665" s="34"/>
      <c r="X3665" s="34"/>
      <c r="Y3665" s="34"/>
      <c r="Z3665" s="34"/>
      <c r="AA3665" s="34"/>
      <c r="AB3665" s="34"/>
      <c r="AC3665" s="34"/>
    </row>
    <row r="3666" spans="2:29">
      <c r="B3666" s="51">
        <v>199700000217700</v>
      </c>
      <c r="C3666" s="45">
        <v>35703</v>
      </c>
      <c r="D3666" s="44" t="s">
        <v>18085</v>
      </c>
      <c r="E3666" s="34">
        <v>2647.56</v>
      </c>
      <c r="F3666" s="34">
        <v>859.98</v>
      </c>
      <c r="G3666" s="44">
        <v>66.180000000000007</v>
      </c>
      <c r="H3666" s="44">
        <v>72</v>
      </c>
      <c r="I3666" s="44">
        <v>40</v>
      </c>
      <c r="J3666" s="45">
        <v>35703</v>
      </c>
      <c r="K3666" s="44">
        <v>1997</v>
      </c>
      <c r="L3666" s="44">
        <v>40</v>
      </c>
      <c r="M3666" s="34">
        <v>66.19</v>
      </c>
      <c r="N3666" s="44" t="s">
        <v>21430</v>
      </c>
      <c r="O3666" s="34">
        <v>1788</v>
      </c>
      <c r="P3666" s="44">
        <v>1997</v>
      </c>
      <c r="Q3666" s="46">
        <v>5825.1</v>
      </c>
      <c r="R3666" s="34">
        <v>2783</v>
      </c>
      <c r="T3666" s="34"/>
      <c r="U3666" s="34"/>
      <c r="V3666" s="34"/>
      <c r="W3666" s="34"/>
      <c r="X3666" s="34"/>
      <c r="Y3666" s="34"/>
      <c r="Z3666" s="34"/>
      <c r="AA3666" s="34"/>
      <c r="AB3666" s="34"/>
      <c r="AC3666" s="34"/>
    </row>
    <row r="3667" spans="2:29">
      <c r="B3667" s="51">
        <v>200910000026186</v>
      </c>
      <c r="C3667" s="45">
        <v>40044</v>
      </c>
      <c r="D3667" s="44" t="s">
        <v>19901</v>
      </c>
      <c r="E3667" s="34">
        <v>2125.1999999999998</v>
      </c>
      <c r="F3667" s="34">
        <v>338.55</v>
      </c>
      <c r="G3667" s="44">
        <v>303.62</v>
      </c>
      <c r="H3667" s="44">
        <v>82</v>
      </c>
      <c r="I3667" s="44">
        <v>7</v>
      </c>
      <c r="J3667" s="45">
        <v>40044</v>
      </c>
      <c r="K3667" s="44">
        <v>2009</v>
      </c>
      <c r="L3667" s="44">
        <v>7</v>
      </c>
      <c r="M3667" s="34">
        <v>303.60000000000002</v>
      </c>
      <c r="N3667" s="44" t="s">
        <v>21418</v>
      </c>
      <c r="O3667" s="34">
        <v>1787</v>
      </c>
      <c r="P3667" s="44">
        <v>2009</v>
      </c>
      <c r="Q3667" s="46">
        <v>8569.7999999999993</v>
      </c>
      <c r="R3667" s="34">
        <v>1891</v>
      </c>
      <c r="T3667" s="34"/>
      <c r="U3667" s="34"/>
      <c r="V3667" s="34"/>
      <c r="W3667" s="34"/>
      <c r="X3667" s="34"/>
      <c r="Y3667" s="34"/>
      <c r="Z3667" s="34"/>
      <c r="AA3667" s="34"/>
      <c r="AB3667" s="34"/>
      <c r="AC3667" s="34"/>
    </row>
    <row r="3668" spans="2:29">
      <c r="B3668" s="51">
        <v>200910000026187</v>
      </c>
      <c r="C3668" s="45">
        <v>40044</v>
      </c>
      <c r="D3668" s="44" t="s">
        <v>19901</v>
      </c>
      <c r="E3668" s="34">
        <v>2125.1999999999998</v>
      </c>
      <c r="F3668" s="34">
        <v>338.55</v>
      </c>
      <c r="G3668" s="44">
        <v>303.62</v>
      </c>
      <c r="H3668" s="44">
        <v>82</v>
      </c>
      <c r="I3668" s="44">
        <v>7</v>
      </c>
      <c r="J3668" s="45">
        <v>40044</v>
      </c>
      <c r="K3668" s="44">
        <v>2009</v>
      </c>
      <c r="L3668" s="44">
        <v>7</v>
      </c>
      <c r="M3668" s="34">
        <v>303.60000000000002</v>
      </c>
      <c r="N3668" s="44" t="s">
        <v>21418</v>
      </c>
      <c r="O3668" s="34">
        <v>1787</v>
      </c>
      <c r="P3668" s="44">
        <v>2009</v>
      </c>
      <c r="Q3668" s="46">
        <v>8569.7999999999993</v>
      </c>
      <c r="R3668" s="34">
        <v>1891</v>
      </c>
      <c r="T3668" s="34"/>
      <c r="U3668" s="34"/>
      <c r="V3668" s="34"/>
      <c r="W3668" s="34"/>
      <c r="X3668" s="34"/>
      <c r="Y3668" s="34"/>
      <c r="Z3668" s="34"/>
      <c r="AA3668" s="34"/>
      <c r="AB3668" s="34"/>
      <c r="AC3668" s="34"/>
    </row>
    <row r="3669" spans="2:29">
      <c r="B3669" s="51">
        <v>200910000026188</v>
      </c>
      <c r="C3669" s="45">
        <v>40044</v>
      </c>
      <c r="D3669" s="44" t="s">
        <v>19901</v>
      </c>
      <c r="E3669" s="34">
        <v>2125.1999999999998</v>
      </c>
      <c r="F3669" s="34">
        <v>338.55</v>
      </c>
      <c r="G3669" s="44">
        <v>303.62</v>
      </c>
      <c r="H3669" s="44">
        <v>82</v>
      </c>
      <c r="I3669" s="44">
        <v>7</v>
      </c>
      <c r="J3669" s="45">
        <v>40044</v>
      </c>
      <c r="K3669" s="44">
        <v>2009</v>
      </c>
      <c r="L3669" s="44">
        <v>7</v>
      </c>
      <c r="M3669" s="34">
        <v>303.60000000000002</v>
      </c>
      <c r="N3669" s="44" t="s">
        <v>21418</v>
      </c>
      <c r="O3669" s="34">
        <v>1787</v>
      </c>
      <c r="P3669" s="44">
        <v>2009</v>
      </c>
      <c r="Q3669" s="46">
        <v>8569.7999999999993</v>
      </c>
      <c r="R3669" s="34">
        <v>1891</v>
      </c>
      <c r="T3669" s="34"/>
      <c r="U3669" s="34"/>
      <c r="V3669" s="34"/>
      <c r="W3669" s="34"/>
      <c r="X3669" s="34"/>
      <c r="Y3669" s="34"/>
      <c r="Z3669" s="34"/>
      <c r="AA3669" s="34"/>
      <c r="AB3669" s="34"/>
      <c r="AC3669" s="34"/>
    </row>
    <row r="3670" spans="2:29">
      <c r="B3670" s="51">
        <v>200910000026189</v>
      </c>
      <c r="C3670" s="45">
        <v>40044</v>
      </c>
      <c r="D3670" s="44" t="s">
        <v>19901</v>
      </c>
      <c r="E3670" s="34">
        <v>2125.1999999999998</v>
      </c>
      <c r="F3670" s="34">
        <v>338.55</v>
      </c>
      <c r="G3670" s="44">
        <v>303.62</v>
      </c>
      <c r="H3670" s="44">
        <v>82</v>
      </c>
      <c r="I3670" s="44">
        <v>7</v>
      </c>
      <c r="J3670" s="45">
        <v>40044</v>
      </c>
      <c r="K3670" s="44">
        <v>2009</v>
      </c>
      <c r="L3670" s="44">
        <v>7</v>
      </c>
      <c r="M3670" s="34">
        <v>303.60000000000002</v>
      </c>
      <c r="N3670" s="44" t="s">
        <v>21418</v>
      </c>
      <c r="O3670" s="34">
        <v>1787</v>
      </c>
      <c r="P3670" s="44">
        <v>2009</v>
      </c>
      <c r="Q3670" s="46">
        <v>8569.7999999999993</v>
      </c>
      <c r="R3670" s="34">
        <v>1891</v>
      </c>
      <c r="T3670" s="34"/>
      <c r="U3670" s="34"/>
      <c r="V3670" s="34"/>
      <c r="W3670" s="34"/>
      <c r="X3670" s="34"/>
      <c r="Y3670" s="34"/>
      <c r="Z3670" s="34"/>
      <c r="AA3670" s="34"/>
      <c r="AB3670" s="34"/>
      <c r="AC3670" s="34"/>
    </row>
    <row r="3671" spans="2:29">
      <c r="B3671" s="51">
        <v>200910000026190</v>
      </c>
      <c r="C3671" s="45">
        <v>40044</v>
      </c>
      <c r="D3671" s="44" t="s">
        <v>19901</v>
      </c>
      <c r="E3671" s="34">
        <v>2125.1999999999998</v>
      </c>
      <c r="F3671" s="34">
        <v>338.55</v>
      </c>
      <c r="G3671" s="44">
        <v>303.62</v>
      </c>
      <c r="H3671" s="44">
        <v>82</v>
      </c>
      <c r="I3671" s="44">
        <v>7</v>
      </c>
      <c r="J3671" s="45">
        <v>40044</v>
      </c>
      <c r="K3671" s="44">
        <v>2009</v>
      </c>
      <c r="L3671" s="44">
        <v>7</v>
      </c>
      <c r="M3671" s="34">
        <v>303.60000000000002</v>
      </c>
      <c r="N3671" s="44" t="s">
        <v>21418</v>
      </c>
      <c r="O3671" s="34">
        <v>1787</v>
      </c>
      <c r="P3671" s="44">
        <v>2009</v>
      </c>
      <c r="Q3671" s="46">
        <v>8569.7999999999993</v>
      </c>
      <c r="R3671" s="34">
        <v>1891</v>
      </c>
      <c r="T3671" s="34"/>
      <c r="U3671" s="34"/>
      <c r="V3671" s="34"/>
      <c r="W3671" s="34"/>
      <c r="X3671" s="34"/>
      <c r="Y3671" s="34"/>
      <c r="Z3671" s="34"/>
      <c r="AA3671" s="34"/>
      <c r="AB3671" s="34"/>
      <c r="AC3671" s="34"/>
    </row>
    <row r="3672" spans="2:29">
      <c r="B3672" s="51">
        <v>200910000026191</v>
      </c>
      <c r="C3672" s="45">
        <v>40044</v>
      </c>
      <c r="D3672" s="44" t="s">
        <v>19901</v>
      </c>
      <c r="E3672" s="34">
        <v>2125.1999999999998</v>
      </c>
      <c r="F3672" s="34">
        <v>338.55</v>
      </c>
      <c r="G3672" s="44">
        <v>303.62</v>
      </c>
      <c r="H3672" s="44">
        <v>82</v>
      </c>
      <c r="I3672" s="44">
        <v>7</v>
      </c>
      <c r="J3672" s="45">
        <v>40044</v>
      </c>
      <c r="K3672" s="44">
        <v>2009</v>
      </c>
      <c r="L3672" s="44">
        <v>7</v>
      </c>
      <c r="M3672" s="34">
        <v>303.60000000000002</v>
      </c>
      <c r="N3672" s="44" t="s">
        <v>21418</v>
      </c>
      <c r="O3672" s="34">
        <v>1787</v>
      </c>
      <c r="P3672" s="44">
        <v>2009</v>
      </c>
      <c r="Q3672" s="46">
        <v>8569.7999999999993</v>
      </c>
      <c r="R3672" s="34">
        <v>1891</v>
      </c>
      <c r="T3672" s="34"/>
      <c r="U3672" s="34"/>
      <c r="V3672" s="34"/>
      <c r="W3672" s="34"/>
      <c r="X3672" s="34"/>
      <c r="Y3672" s="34"/>
      <c r="Z3672" s="34"/>
      <c r="AA3672" s="34"/>
      <c r="AB3672" s="34"/>
      <c r="AC3672" s="34"/>
    </row>
    <row r="3673" spans="2:29">
      <c r="B3673" s="51">
        <v>200910000026192</v>
      </c>
      <c r="C3673" s="45">
        <v>40044</v>
      </c>
      <c r="D3673" s="44" t="s">
        <v>19901</v>
      </c>
      <c r="E3673" s="34">
        <v>2125.1999999999998</v>
      </c>
      <c r="F3673" s="34">
        <v>338.55</v>
      </c>
      <c r="G3673" s="44">
        <v>303.62</v>
      </c>
      <c r="H3673" s="44">
        <v>82</v>
      </c>
      <c r="I3673" s="44">
        <v>7</v>
      </c>
      <c r="J3673" s="45">
        <v>40044</v>
      </c>
      <c r="K3673" s="44">
        <v>2009</v>
      </c>
      <c r="L3673" s="44">
        <v>7</v>
      </c>
      <c r="M3673" s="34">
        <v>303.60000000000002</v>
      </c>
      <c r="N3673" s="44" t="s">
        <v>21418</v>
      </c>
      <c r="O3673" s="34">
        <v>1787</v>
      </c>
      <c r="P3673" s="44">
        <v>2009</v>
      </c>
      <c r="Q3673" s="46">
        <v>8569.7999999999993</v>
      </c>
      <c r="R3673" s="34">
        <v>1891</v>
      </c>
      <c r="T3673" s="34"/>
      <c r="U3673" s="34"/>
      <c r="V3673" s="34"/>
      <c r="W3673" s="34"/>
      <c r="X3673" s="34"/>
      <c r="Y3673" s="34"/>
      <c r="Z3673" s="34"/>
      <c r="AA3673" s="34"/>
      <c r="AB3673" s="34"/>
      <c r="AC3673" s="34"/>
    </row>
    <row r="3674" spans="2:29">
      <c r="B3674" s="51">
        <v>200910000026193</v>
      </c>
      <c r="C3674" s="45">
        <v>40044</v>
      </c>
      <c r="D3674" s="44" t="s">
        <v>19901</v>
      </c>
      <c r="E3674" s="34">
        <v>2125.1999999999998</v>
      </c>
      <c r="F3674" s="34">
        <v>338.55</v>
      </c>
      <c r="G3674" s="44">
        <v>303.62</v>
      </c>
      <c r="H3674" s="44">
        <v>82</v>
      </c>
      <c r="I3674" s="44">
        <v>7</v>
      </c>
      <c r="J3674" s="45">
        <v>40044</v>
      </c>
      <c r="K3674" s="44">
        <v>2009</v>
      </c>
      <c r="L3674" s="44">
        <v>7</v>
      </c>
      <c r="M3674" s="34">
        <v>303.60000000000002</v>
      </c>
      <c r="N3674" s="44" t="s">
        <v>21418</v>
      </c>
      <c r="O3674" s="34">
        <v>1787</v>
      </c>
      <c r="P3674" s="44">
        <v>2009</v>
      </c>
      <c r="Q3674" s="46">
        <v>8569.7999999999993</v>
      </c>
      <c r="R3674" s="34">
        <v>1891</v>
      </c>
      <c r="T3674" s="34"/>
      <c r="U3674" s="34"/>
      <c r="V3674" s="34"/>
      <c r="W3674" s="34"/>
      <c r="X3674" s="34"/>
      <c r="Y3674" s="34"/>
      <c r="Z3674" s="34"/>
      <c r="AA3674" s="34"/>
      <c r="AB3674" s="34"/>
      <c r="AC3674" s="34"/>
    </row>
    <row r="3675" spans="2:29">
      <c r="B3675" s="51">
        <v>200910000026194</v>
      </c>
      <c r="C3675" s="45">
        <v>40044</v>
      </c>
      <c r="D3675" s="44" t="s">
        <v>19901</v>
      </c>
      <c r="E3675" s="34">
        <v>2125.1999999999998</v>
      </c>
      <c r="F3675" s="34">
        <v>338.55</v>
      </c>
      <c r="G3675" s="44">
        <v>303.62</v>
      </c>
      <c r="H3675" s="44">
        <v>82</v>
      </c>
      <c r="I3675" s="44">
        <v>7</v>
      </c>
      <c r="J3675" s="45">
        <v>40044</v>
      </c>
      <c r="K3675" s="44">
        <v>2009</v>
      </c>
      <c r="L3675" s="44">
        <v>7</v>
      </c>
      <c r="M3675" s="34">
        <v>303.60000000000002</v>
      </c>
      <c r="N3675" s="44" t="s">
        <v>21418</v>
      </c>
      <c r="O3675" s="34">
        <v>1787</v>
      </c>
      <c r="P3675" s="44">
        <v>2009</v>
      </c>
      <c r="Q3675" s="46">
        <v>8569.7999999999993</v>
      </c>
      <c r="R3675" s="34">
        <v>1891</v>
      </c>
      <c r="T3675" s="34"/>
      <c r="U3675" s="34"/>
      <c r="V3675" s="34"/>
      <c r="W3675" s="34"/>
      <c r="X3675" s="34"/>
      <c r="Y3675" s="34"/>
      <c r="Z3675" s="34"/>
      <c r="AA3675" s="34"/>
      <c r="AB3675" s="34"/>
      <c r="AC3675" s="34"/>
    </row>
    <row r="3676" spans="2:29">
      <c r="B3676" s="51">
        <v>200910000026195</v>
      </c>
      <c r="C3676" s="45">
        <v>40044</v>
      </c>
      <c r="D3676" s="44" t="s">
        <v>19901</v>
      </c>
      <c r="E3676" s="34">
        <v>2125.1999999999998</v>
      </c>
      <c r="F3676" s="34">
        <v>338.55</v>
      </c>
      <c r="G3676" s="44">
        <v>303.62</v>
      </c>
      <c r="H3676" s="44">
        <v>82</v>
      </c>
      <c r="I3676" s="44">
        <v>7</v>
      </c>
      <c r="J3676" s="45">
        <v>40044</v>
      </c>
      <c r="K3676" s="44">
        <v>2009</v>
      </c>
      <c r="L3676" s="44">
        <v>7</v>
      </c>
      <c r="M3676" s="34">
        <v>303.60000000000002</v>
      </c>
      <c r="N3676" s="44" t="s">
        <v>21418</v>
      </c>
      <c r="O3676" s="34">
        <v>1787</v>
      </c>
      <c r="P3676" s="44">
        <v>2009</v>
      </c>
      <c r="Q3676" s="46">
        <v>8569.7999999999993</v>
      </c>
      <c r="R3676" s="34">
        <v>1891</v>
      </c>
      <c r="T3676" s="34"/>
      <c r="U3676" s="34"/>
      <c r="V3676" s="34"/>
      <c r="W3676" s="34"/>
      <c r="X3676" s="34"/>
      <c r="Y3676" s="34"/>
      <c r="Z3676" s="34"/>
      <c r="AA3676" s="34"/>
      <c r="AB3676" s="34"/>
      <c r="AC3676" s="34"/>
    </row>
    <row r="3677" spans="2:29">
      <c r="B3677" s="51">
        <v>200910000026196</v>
      </c>
      <c r="C3677" s="45">
        <v>40044</v>
      </c>
      <c r="D3677" s="44" t="s">
        <v>19901</v>
      </c>
      <c r="E3677" s="34">
        <v>2125.1999999999998</v>
      </c>
      <c r="F3677" s="34">
        <v>338.55</v>
      </c>
      <c r="G3677" s="44">
        <v>303.62</v>
      </c>
      <c r="H3677" s="44">
        <v>82</v>
      </c>
      <c r="I3677" s="44">
        <v>7</v>
      </c>
      <c r="J3677" s="45">
        <v>40044</v>
      </c>
      <c r="K3677" s="44">
        <v>2009</v>
      </c>
      <c r="L3677" s="44">
        <v>7</v>
      </c>
      <c r="M3677" s="34">
        <v>303.60000000000002</v>
      </c>
      <c r="N3677" s="44" t="s">
        <v>21418</v>
      </c>
      <c r="O3677" s="34">
        <v>1787</v>
      </c>
      <c r="P3677" s="44">
        <v>2009</v>
      </c>
      <c r="Q3677" s="46">
        <v>8569.7999999999993</v>
      </c>
      <c r="R3677" s="34">
        <v>1891</v>
      </c>
      <c r="T3677" s="34"/>
      <c r="U3677" s="34"/>
      <c r="V3677" s="34"/>
      <c r="W3677" s="34"/>
      <c r="X3677" s="34"/>
      <c r="Y3677" s="34"/>
      <c r="Z3677" s="34"/>
      <c r="AA3677" s="34"/>
      <c r="AB3677" s="34"/>
      <c r="AC3677" s="34"/>
    </row>
    <row r="3678" spans="2:29">
      <c r="B3678" s="51">
        <v>200910000026197</v>
      </c>
      <c r="C3678" s="45">
        <v>40044</v>
      </c>
      <c r="D3678" s="44" t="s">
        <v>19901</v>
      </c>
      <c r="E3678" s="34">
        <v>2125.1999999999998</v>
      </c>
      <c r="F3678" s="34">
        <v>338.55</v>
      </c>
      <c r="G3678" s="44">
        <v>303.62</v>
      </c>
      <c r="H3678" s="44">
        <v>82</v>
      </c>
      <c r="I3678" s="44">
        <v>7</v>
      </c>
      <c r="J3678" s="45">
        <v>40044</v>
      </c>
      <c r="K3678" s="44">
        <v>2009</v>
      </c>
      <c r="L3678" s="44">
        <v>7</v>
      </c>
      <c r="M3678" s="34">
        <v>303.60000000000002</v>
      </c>
      <c r="N3678" s="44" t="s">
        <v>21418</v>
      </c>
      <c r="O3678" s="34">
        <v>1787</v>
      </c>
      <c r="P3678" s="44">
        <v>2009</v>
      </c>
      <c r="Q3678" s="46">
        <v>8569.7999999999993</v>
      </c>
      <c r="R3678" s="34">
        <v>1891</v>
      </c>
      <c r="T3678" s="34"/>
      <c r="U3678" s="34"/>
      <c r="V3678" s="34"/>
      <c r="W3678" s="34"/>
      <c r="X3678" s="34"/>
      <c r="Y3678" s="34"/>
      <c r="Z3678" s="34"/>
      <c r="AA3678" s="34"/>
      <c r="AB3678" s="34"/>
      <c r="AC3678" s="34"/>
    </row>
    <row r="3679" spans="2:29">
      <c r="B3679" s="51">
        <v>200910000026198</v>
      </c>
      <c r="C3679" s="45">
        <v>40044</v>
      </c>
      <c r="D3679" s="44" t="s">
        <v>19901</v>
      </c>
      <c r="E3679" s="34">
        <v>2125.1999999999998</v>
      </c>
      <c r="F3679" s="34">
        <v>338.55</v>
      </c>
      <c r="G3679" s="44">
        <v>303.62</v>
      </c>
      <c r="H3679" s="44">
        <v>82</v>
      </c>
      <c r="I3679" s="44">
        <v>7</v>
      </c>
      <c r="J3679" s="45">
        <v>40044</v>
      </c>
      <c r="K3679" s="44">
        <v>2009</v>
      </c>
      <c r="L3679" s="44">
        <v>7</v>
      </c>
      <c r="M3679" s="34">
        <v>303.60000000000002</v>
      </c>
      <c r="N3679" s="44" t="s">
        <v>21418</v>
      </c>
      <c r="O3679" s="34">
        <v>1787</v>
      </c>
      <c r="P3679" s="44">
        <v>2009</v>
      </c>
      <c r="Q3679" s="46">
        <v>8569.7999999999993</v>
      </c>
      <c r="R3679" s="34">
        <v>1891</v>
      </c>
      <c r="T3679" s="34"/>
      <c r="U3679" s="34"/>
      <c r="V3679" s="34"/>
      <c r="W3679" s="34"/>
      <c r="X3679" s="34"/>
      <c r="Y3679" s="34"/>
      <c r="Z3679" s="34"/>
      <c r="AA3679" s="34"/>
      <c r="AB3679" s="34"/>
      <c r="AC3679" s="34"/>
    </row>
    <row r="3680" spans="2:29">
      <c r="B3680" s="51">
        <v>200200000214280</v>
      </c>
      <c r="C3680" s="45">
        <v>37459</v>
      </c>
      <c r="D3680" s="44" t="s">
        <v>18697</v>
      </c>
      <c r="E3680" s="34">
        <v>1783.84</v>
      </c>
      <c r="F3680" s="34">
        <v>0</v>
      </c>
      <c r="G3680" s="44">
        <v>0</v>
      </c>
      <c r="H3680" s="44">
        <v>94</v>
      </c>
      <c r="I3680" s="44">
        <v>0</v>
      </c>
      <c r="J3680" s="45">
        <v>37459</v>
      </c>
      <c r="K3680" s="44">
        <v>2002</v>
      </c>
      <c r="L3680" s="44">
        <v>0</v>
      </c>
      <c r="M3680" s="34">
        <v>0</v>
      </c>
      <c r="N3680" s="44" t="s">
        <v>21423</v>
      </c>
      <c r="O3680" s="34">
        <v>1784</v>
      </c>
      <c r="P3680" s="44">
        <v>2002</v>
      </c>
      <c r="Q3680" s="46">
        <v>6537.9</v>
      </c>
      <c r="R3680" s="34">
        <v>2475</v>
      </c>
      <c r="T3680" s="34"/>
      <c r="U3680" s="34"/>
      <c r="V3680" s="34"/>
      <c r="W3680" s="34"/>
      <c r="X3680" s="34"/>
      <c r="Y3680" s="34"/>
      <c r="Z3680" s="34"/>
      <c r="AA3680" s="34"/>
      <c r="AB3680" s="34"/>
      <c r="AC3680" s="34"/>
    </row>
    <row r="3681" spans="2:29">
      <c r="B3681" s="51">
        <v>199900000225070</v>
      </c>
      <c r="C3681" s="45">
        <v>36433</v>
      </c>
      <c r="D3681" s="44" t="s">
        <v>18399</v>
      </c>
      <c r="E3681" s="34">
        <v>2489.63</v>
      </c>
      <c r="F3681" s="34">
        <v>708.64</v>
      </c>
      <c r="G3681" s="44">
        <v>61.45</v>
      </c>
      <c r="H3681" s="44">
        <v>72</v>
      </c>
      <c r="I3681" s="44">
        <v>40</v>
      </c>
      <c r="J3681" s="45">
        <v>36433</v>
      </c>
      <c r="K3681" s="44">
        <v>1999</v>
      </c>
      <c r="L3681" s="44">
        <v>40</v>
      </c>
      <c r="M3681" s="34">
        <v>62.24</v>
      </c>
      <c r="N3681" s="44" t="s">
        <v>21430</v>
      </c>
      <c r="O3681" s="34">
        <v>1781</v>
      </c>
      <c r="P3681" s="44">
        <v>1999</v>
      </c>
      <c r="Q3681" s="46">
        <v>6058.6</v>
      </c>
      <c r="R3681" s="34">
        <v>2666</v>
      </c>
      <c r="T3681" s="34"/>
      <c r="U3681" s="34"/>
      <c r="V3681" s="34"/>
      <c r="W3681" s="34"/>
      <c r="X3681" s="34"/>
      <c r="Y3681" s="34"/>
      <c r="Z3681" s="34"/>
      <c r="AA3681" s="34"/>
      <c r="AB3681" s="34"/>
      <c r="AC3681" s="34"/>
    </row>
    <row r="3682" spans="2:29">
      <c r="B3682" s="51">
        <v>201010000033708</v>
      </c>
      <c r="C3682" s="45">
        <v>40361</v>
      </c>
      <c r="D3682" s="44" t="s">
        <v>20462</v>
      </c>
      <c r="E3682" s="34">
        <v>1773</v>
      </c>
      <c r="F3682" s="34">
        <v>0</v>
      </c>
      <c r="G3682" s="44">
        <v>0</v>
      </c>
      <c r="H3682" s="44">
        <v>90</v>
      </c>
      <c r="I3682" s="44">
        <v>0</v>
      </c>
      <c r="J3682" s="45">
        <v>40216</v>
      </c>
      <c r="K3682" s="44">
        <v>2010</v>
      </c>
      <c r="L3682" s="44">
        <v>0</v>
      </c>
      <c r="M3682" s="34">
        <v>0</v>
      </c>
      <c r="N3682" s="44" t="s">
        <v>21421</v>
      </c>
      <c r="O3682" s="34">
        <v>1773</v>
      </c>
      <c r="P3682" s="44">
        <v>2010</v>
      </c>
      <c r="Q3682" s="46">
        <v>8752.4</v>
      </c>
      <c r="R3682" s="34">
        <v>1837</v>
      </c>
      <c r="T3682" s="34"/>
      <c r="U3682" s="34"/>
      <c r="V3682" s="34"/>
      <c r="W3682" s="34"/>
      <c r="X3682" s="34"/>
      <c r="Y3682" s="34"/>
      <c r="Z3682" s="34"/>
      <c r="AA3682" s="34"/>
      <c r="AB3682" s="34"/>
      <c r="AC3682" s="34"/>
    </row>
    <row r="3683" spans="2:29">
      <c r="B3683" s="51">
        <v>199800000224660</v>
      </c>
      <c r="C3683" s="45">
        <v>36031</v>
      </c>
      <c r="D3683" s="44" t="s">
        <v>18267</v>
      </c>
      <c r="E3683" s="34">
        <v>17638.189999999999</v>
      </c>
      <c r="F3683" s="34">
        <v>15870.23</v>
      </c>
      <c r="G3683" s="44">
        <v>1763.13</v>
      </c>
      <c r="H3683" s="44">
        <v>82</v>
      </c>
      <c r="I3683" s="44">
        <v>10</v>
      </c>
      <c r="J3683" s="45">
        <v>36031</v>
      </c>
      <c r="K3683" s="44">
        <v>1998</v>
      </c>
      <c r="L3683" s="44">
        <v>10</v>
      </c>
      <c r="M3683" s="34">
        <v>1763.82</v>
      </c>
      <c r="N3683" s="44" t="s">
        <v>21418</v>
      </c>
      <c r="O3683" s="34">
        <v>1768</v>
      </c>
      <c r="P3683" s="44">
        <v>1998</v>
      </c>
      <c r="Q3683" s="46">
        <v>5920.4</v>
      </c>
      <c r="R3683" s="34">
        <v>2708</v>
      </c>
      <c r="T3683" s="34"/>
      <c r="U3683" s="34"/>
      <c r="V3683" s="34"/>
      <c r="W3683" s="34"/>
      <c r="X3683" s="34"/>
      <c r="Y3683" s="34"/>
      <c r="Z3683" s="34"/>
      <c r="AA3683" s="34"/>
      <c r="AB3683" s="34"/>
      <c r="AC3683" s="34"/>
    </row>
    <row r="3684" spans="2:29">
      <c r="B3684" s="51">
        <v>199500000205160</v>
      </c>
      <c r="C3684" s="45">
        <v>34700</v>
      </c>
      <c r="D3684" s="44" t="s">
        <v>17746</v>
      </c>
      <c r="E3684" s="34">
        <v>1761</v>
      </c>
      <c r="F3684" s="34">
        <v>0</v>
      </c>
      <c r="G3684" s="44">
        <v>0</v>
      </c>
      <c r="H3684" s="44">
        <v>94</v>
      </c>
      <c r="I3684" s="44">
        <v>0</v>
      </c>
      <c r="J3684" s="45">
        <v>34700</v>
      </c>
      <c r="K3684" s="44">
        <v>1995</v>
      </c>
      <c r="L3684" s="44">
        <v>0</v>
      </c>
      <c r="M3684" s="34">
        <v>0</v>
      </c>
      <c r="N3684" s="44" t="s">
        <v>21423</v>
      </c>
      <c r="O3684" s="34">
        <v>1761</v>
      </c>
      <c r="P3684" s="44">
        <v>1995</v>
      </c>
      <c r="Q3684" s="46">
        <v>5471.2</v>
      </c>
      <c r="R3684" s="34">
        <v>2919</v>
      </c>
      <c r="T3684" s="34"/>
      <c r="U3684" s="34"/>
      <c r="V3684" s="34"/>
      <c r="W3684" s="34"/>
      <c r="X3684" s="34"/>
      <c r="Y3684" s="34"/>
      <c r="Z3684" s="34"/>
      <c r="AA3684" s="34"/>
      <c r="AB3684" s="34"/>
      <c r="AC3684" s="34"/>
    </row>
    <row r="3685" spans="2:29">
      <c r="B3685" s="51">
        <v>199500000205180</v>
      </c>
      <c r="C3685" s="45">
        <v>34700</v>
      </c>
      <c r="D3685" s="44" t="s">
        <v>17086</v>
      </c>
      <c r="E3685" s="34">
        <v>1761</v>
      </c>
      <c r="F3685" s="34">
        <v>0</v>
      </c>
      <c r="G3685" s="44">
        <v>0</v>
      </c>
      <c r="H3685" s="44">
        <v>94</v>
      </c>
      <c r="I3685" s="44">
        <v>0</v>
      </c>
      <c r="J3685" s="45">
        <v>34700</v>
      </c>
      <c r="K3685" s="44">
        <v>1995</v>
      </c>
      <c r="L3685" s="44">
        <v>0</v>
      </c>
      <c r="M3685" s="34">
        <v>0</v>
      </c>
      <c r="N3685" s="44" t="s">
        <v>21423</v>
      </c>
      <c r="O3685" s="34">
        <v>1761</v>
      </c>
      <c r="P3685" s="44">
        <v>1995</v>
      </c>
      <c r="Q3685" s="46">
        <v>5471.2</v>
      </c>
      <c r="R3685" s="34">
        <v>2919</v>
      </c>
      <c r="T3685" s="34"/>
      <c r="U3685" s="34"/>
      <c r="V3685" s="34"/>
      <c r="W3685" s="34"/>
      <c r="X3685" s="34"/>
      <c r="Y3685" s="34"/>
      <c r="Z3685" s="34"/>
      <c r="AA3685" s="34"/>
      <c r="AB3685" s="34"/>
      <c r="AC3685" s="34"/>
    </row>
    <row r="3686" spans="2:29">
      <c r="B3686" s="51">
        <v>200810000018208</v>
      </c>
      <c r="C3686" s="45">
        <v>39520</v>
      </c>
      <c r="D3686" s="44" t="s">
        <v>19929</v>
      </c>
      <c r="E3686" s="34">
        <v>1756</v>
      </c>
      <c r="F3686" s="34">
        <v>0</v>
      </c>
      <c r="G3686" s="44">
        <v>0</v>
      </c>
      <c r="H3686" s="44">
        <v>94</v>
      </c>
      <c r="I3686" s="44">
        <v>0</v>
      </c>
      <c r="J3686" s="45">
        <v>39520</v>
      </c>
      <c r="K3686" s="44">
        <v>2008</v>
      </c>
      <c r="L3686" s="44">
        <v>0</v>
      </c>
      <c r="M3686" s="34">
        <v>0</v>
      </c>
      <c r="N3686" s="44" t="s">
        <v>21423</v>
      </c>
      <c r="O3686" s="34">
        <v>1756</v>
      </c>
      <c r="P3686" s="44">
        <v>2008</v>
      </c>
      <c r="Q3686" s="46">
        <v>8311.1</v>
      </c>
      <c r="R3686" s="34">
        <v>1916</v>
      </c>
      <c r="T3686" s="34"/>
      <c r="U3686" s="34"/>
      <c r="V3686" s="34"/>
      <c r="W3686" s="34"/>
      <c r="X3686" s="34"/>
      <c r="Y3686" s="34"/>
      <c r="Z3686" s="34"/>
      <c r="AA3686" s="34"/>
      <c r="AB3686" s="34"/>
      <c r="AC3686" s="34"/>
    </row>
    <row r="3687" spans="2:29">
      <c r="B3687" s="51" t="s">
        <v>19615</v>
      </c>
      <c r="C3687" s="45">
        <v>38873</v>
      </c>
      <c r="D3687" s="44" t="s">
        <v>20143</v>
      </c>
      <c r="E3687" s="34">
        <v>1754.5</v>
      </c>
      <c r="F3687" s="34">
        <v>0</v>
      </c>
      <c r="G3687" s="44">
        <v>0</v>
      </c>
      <c r="H3687" s="44">
        <v>94</v>
      </c>
      <c r="I3687" s="44">
        <v>0</v>
      </c>
      <c r="J3687" s="45">
        <v>38843</v>
      </c>
      <c r="K3687" s="44">
        <v>2006</v>
      </c>
      <c r="L3687" s="44">
        <v>0</v>
      </c>
      <c r="M3687" s="34">
        <v>0</v>
      </c>
      <c r="N3687" s="44" t="s">
        <v>21423</v>
      </c>
      <c r="O3687" s="34">
        <v>1755</v>
      </c>
      <c r="P3687" s="44">
        <v>2006</v>
      </c>
      <c r="Q3687" s="46">
        <v>7751.2</v>
      </c>
      <c r="R3687" s="34">
        <v>2053</v>
      </c>
      <c r="T3687" s="34"/>
      <c r="U3687" s="34"/>
      <c r="V3687" s="34"/>
      <c r="W3687" s="34"/>
      <c r="X3687" s="34"/>
      <c r="Y3687" s="34"/>
      <c r="Z3687" s="34"/>
      <c r="AA3687" s="34"/>
      <c r="AB3687" s="34"/>
      <c r="AC3687" s="34"/>
    </row>
    <row r="3688" spans="2:29">
      <c r="B3688" s="51">
        <v>199200000233910</v>
      </c>
      <c r="C3688" s="45">
        <v>33878</v>
      </c>
      <c r="D3688" s="44" t="s">
        <v>21035</v>
      </c>
      <c r="E3688" s="34">
        <v>6108.44</v>
      </c>
      <c r="F3688" s="34">
        <v>4354.2700000000004</v>
      </c>
      <c r="G3688" s="44">
        <v>250.46</v>
      </c>
      <c r="H3688" s="44">
        <v>89</v>
      </c>
      <c r="I3688" s="44">
        <v>25</v>
      </c>
      <c r="J3688" s="45">
        <v>33613</v>
      </c>
      <c r="K3688" s="44">
        <v>1992</v>
      </c>
      <c r="L3688" s="44">
        <v>25</v>
      </c>
      <c r="M3688" s="34">
        <v>244.34</v>
      </c>
      <c r="N3688" s="44" t="s">
        <v>21428</v>
      </c>
      <c r="O3688" s="34">
        <v>1754</v>
      </c>
      <c r="P3688" s="44">
        <v>1992</v>
      </c>
      <c r="Q3688" s="44">
        <v>4984.5</v>
      </c>
      <c r="R3688" s="34">
        <v>3192</v>
      </c>
      <c r="T3688" s="34"/>
      <c r="U3688" s="34"/>
      <c r="V3688" s="34"/>
      <c r="W3688" s="34"/>
      <c r="X3688" s="34"/>
      <c r="Y3688" s="34"/>
      <c r="Z3688" s="34"/>
      <c r="AA3688" s="34"/>
      <c r="AB3688" s="34"/>
      <c r="AC3688" s="34"/>
    </row>
    <row r="3689" spans="2:29">
      <c r="B3689" s="51">
        <v>198600000213340</v>
      </c>
      <c r="C3689" s="45">
        <v>31686</v>
      </c>
      <c r="D3689" s="44" t="s">
        <v>20746</v>
      </c>
      <c r="E3689" s="34">
        <v>1750</v>
      </c>
      <c r="F3689" s="34">
        <v>0</v>
      </c>
      <c r="G3689" s="44">
        <v>0</v>
      </c>
      <c r="H3689" s="44">
        <v>94</v>
      </c>
      <c r="I3689" s="44">
        <v>0</v>
      </c>
      <c r="J3689" s="45">
        <v>31422</v>
      </c>
      <c r="K3689" s="44">
        <v>1986</v>
      </c>
      <c r="L3689" s="44">
        <v>0</v>
      </c>
      <c r="M3689" s="34">
        <v>0</v>
      </c>
      <c r="N3689" s="44" t="s">
        <v>21423</v>
      </c>
      <c r="O3689" s="34">
        <v>1750</v>
      </c>
      <c r="P3689" s="44">
        <v>1986</v>
      </c>
      <c r="Q3689" s="46">
        <v>4305</v>
      </c>
      <c r="R3689" s="34">
        <v>3687</v>
      </c>
      <c r="T3689" s="34"/>
      <c r="U3689" s="34"/>
      <c r="V3689" s="34"/>
      <c r="W3689" s="34"/>
      <c r="X3689" s="34"/>
      <c r="Y3689" s="34"/>
      <c r="Z3689" s="34"/>
      <c r="AA3689" s="34"/>
      <c r="AB3689" s="34"/>
      <c r="AC3689" s="34"/>
    </row>
    <row r="3690" spans="2:29">
      <c r="B3690" s="51">
        <v>198600000213350</v>
      </c>
      <c r="C3690" s="45">
        <v>31656</v>
      </c>
      <c r="D3690" s="44" t="s">
        <v>16790</v>
      </c>
      <c r="E3690" s="34">
        <v>1750</v>
      </c>
      <c r="F3690" s="34">
        <v>0</v>
      </c>
      <c r="G3690" s="44">
        <v>0</v>
      </c>
      <c r="H3690" s="44">
        <v>94</v>
      </c>
      <c r="I3690" s="44">
        <v>0</v>
      </c>
      <c r="J3690" s="45">
        <v>31421</v>
      </c>
      <c r="K3690" s="44">
        <v>1986</v>
      </c>
      <c r="L3690" s="44">
        <v>0</v>
      </c>
      <c r="M3690" s="34">
        <v>0</v>
      </c>
      <c r="N3690" s="44" t="s">
        <v>21423</v>
      </c>
      <c r="O3690" s="34">
        <v>1750</v>
      </c>
      <c r="P3690" s="44">
        <v>1986</v>
      </c>
      <c r="Q3690" s="46">
        <v>4305</v>
      </c>
      <c r="R3690" s="34">
        <v>3687</v>
      </c>
      <c r="T3690" s="34"/>
      <c r="U3690" s="34"/>
      <c r="V3690" s="34"/>
      <c r="W3690" s="34"/>
      <c r="X3690" s="34"/>
      <c r="Y3690" s="34"/>
      <c r="Z3690" s="34"/>
      <c r="AA3690" s="34"/>
      <c r="AB3690" s="34"/>
      <c r="AC3690" s="34"/>
    </row>
    <row r="3691" spans="2:29">
      <c r="B3691" s="51">
        <v>199700000224010</v>
      </c>
      <c r="C3691" s="45">
        <v>35647</v>
      </c>
      <c r="D3691" s="44" t="s">
        <v>18093</v>
      </c>
      <c r="E3691" s="34">
        <v>17420</v>
      </c>
      <c r="F3691" s="34">
        <v>15673.94</v>
      </c>
      <c r="G3691" s="44">
        <v>1741.29</v>
      </c>
      <c r="H3691" s="44">
        <v>82</v>
      </c>
      <c r="I3691" s="44">
        <v>10</v>
      </c>
      <c r="J3691" s="45">
        <v>35558</v>
      </c>
      <c r="K3691" s="44">
        <v>1997</v>
      </c>
      <c r="L3691" s="44">
        <v>10</v>
      </c>
      <c r="M3691" s="34">
        <v>1742</v>
      </c>
      <c r="N3691" s="44" t="s">
        <v>21418</v>
      </c>
      <c r="O3691" s="34">
        <v>1746</v>
      </c>
      <c r="P3691" s="44">
        <v>1997</v>
      </c>
      <c r="Q3691" s="46">
        <v>5825.1</v>
      </c>
      <c r="R3691" s="34">
        <v>2719</v>
      </c>
      <c r="T3691" s="34"/>
      <c r="U3691" s="34"/>
      <c r="V3691" s="34"/>
      <c r="W3691" s="34"/>
      <c r="X3691" s="34"/>
      <c r="Y3691" s="34"/>
      <c r="Z3691" s="34"/>
      <c r="AA3691" s="34"/>
      <c r="AB3691" s="34"/>
      <c r="AC3691" s="34"/>
    </row>
    <row r="3692" spans="2:29">
      <c r="B3692" s="51" t="s">
        <v>21383</v>
      </c>
      <c r="C3692" s="45">
        <v>37032</v>
      </c>
      <c r="D3692" s="44" t="s">
        <v>19333</v>
      </c>
      <c r="E3692" s="34">
        <v>5225</v>
      </c>
      <c r="F3692" s="34">
        <v>3482.37</v>
      </c>
      <c r="G3692" s="44">
        <v>435.38</v>
      </c>
      <c r="H3692" s="44">
        <v>82</v>
      </c>
      <c r="I3692" s="44">
        <v>12</v>
      </c>
      <c r="J3692" s="45">
        <v>37032</v>
      </c>
      <c r="K3692" s="44">
        <v>2001</v>
      </c>
      <c r="L3692" s="44">
        <v>12</v>
      </c>
      <c r="M3692" s="34">
        <v>435.42</v>
      </c>
      <c r="N3692" s="44" t="s">
        <v>21418</v>
      </c>
      <c r="O3692" s="34">
        <v>1743</v>
      </c>
      <c r="P3692" s="44">
        <v>2001</v>
      </c>
      <c r="Q3692" s="46">
        <v>6342.1</v>
      </c>
      <c r="R3692" s="34">
        <v>2492</v>
      </c>
      <c r="T3692" s="34"/>
      <c r="U3692" s="34"/>
      <c r="V3692" s="34"/>
      <c r="W3692" s="34"/>
      <c r="X3692" s="34"/>
      <c r="Y3692" s="34"/>
      <c r="Z3692" s="34"/>
      <c r="AA3692" s="34"/>
      <c r="AB3692" s="34"/>
      <c r="AC3692" s="34"/>
    </row>
    <row r="3693" spans="2:29">
      <c r="B3693" s="51">
        <v>201010000028863</v>
      </c>
      <c r="C3693" s="45">
        <v>40071</v>
      </c>
      <c r="D3693" s="44" t="s">
        <v>20266</v>
      </c>
      <c r="E3693" s="34">
        <v>1935.6</v>
      </c>
      <c r="F3693" s="34">
        <v>201.52</v>
      </c>
      <c r="G3693" s="44">
        <v>201.52</v>
      </c>
      <c r="H3693" s="44">
        <v>82</v>
      </c>
      <c r="I3693" s="44">
        <v>10</v>
      </c>
      <c r="J3693" s="45">
        <v>40071</v>
      </c>
      <c r="K3693" s="44">
        <v>2009</v>
      </c>
      <c r="L3693" s="44">
        <v>10</v>
      </c>
      <c r="M3693" s="34">
        <v>193.56</v>
      </c>
      <c r="N3693" s="44" t="s">
        <v>21418</v>
      </c>
      <c r="O3693" s="34">
        <v>1734</v>
      </c>
      <c r="P3693" s="44">
        <v>2009</v>
      </c>
      <c r="Q3693" s="46">
        <v>8569.7999999999993</v>
      </c>
      <c r="R3693" s="34">
        <v>1835</v>
      </c>
      <c r="T3693" s="34"/>
      <c r="U3693" s="34"/>
      <c r="V3693" s="34"/>
      <c r="W3693" s="34"/>
      <c r="X3693" s="34"/>
      <c r="Y3693" s="34"/>
      <c r="Z3693" s="34"/>
      <c r="AA3693" s="34"/>
      <c r="AB3693" s="34"/>
      <c r="AC3693" s="34"/>
    </row>
    <row r="3694" spans="2:29">
      <c r="B3694" s="51" t="s">
        <v>21313</v>
      </c>
      <c r="C3694" s="45">
        <v>37846</v>
      </c>
      <c r="D3694" s="44" t="s">
        <v>19353</v>
      </c>
      <c r="E3694" s="34">
        <v>4252.75</v>
      </c>
      <c r="F3694" s="34">
        <v>2528.0100000000002</v>
      </c>
      <c r="G3694" s="44">
        <v>354.29</v>
      </c>
      <c r="H3694" s="44">
        <v>82</v>
      </c>
      <c r="I3694" s="44">
        <v>12</v>
      </c>
      <c r="J3694" s="45">
        <v>37846</v>
      </c>
      <c r="K3694" s="44">
        <v>2003</v>
      </c>
      <c r="L3694" s="44">
        <v>12</v>
      </c>
      <c r="M3694" s="34">
        <v>354.4</v>
      </c>
      <c r="N3694" s="44" t="s">
        <v>21418</v>
      </c>
      <c r="O3694" s="34">
        <v>1725</v>
      </c>
      <c r="P3694" s="44">
        <v>2003</v>
      </c>
      <c r="Q3694" s="46">
        <v>6694.6</v>
      </c>
      <c r="R3694" s="34">
        <v>2337</v>
      </c>
      <c r="T3694" s="34"/>
      <c r="U3694" s="34"/>
      <c r="V3694" s="34"/>
      <c r="W3694" s="34"/>
      <c r="X3694" s="34"/>
      <c r="Y3694" s="34"/>
      <c r="Z3694" s="34"/>
      <c r="AA3694" s="34"/>
      <c r="AB3694" s="34"/>
      <c r="AC3694" s="34"/>
    </row>
    <row r="3695" spans="2:29">
      <c r="B3695" s="51" t="s">
        <v>19115</v>
      </c>
      <c r="C3695" s="45">
        <v>38261</v>
      </c>
      <c r="D3695" s="44" t="s">
        <v>19116</v>
      </c>
      <c r="E3695" s="34">
        <v>2024.87</v>
      </c>
      <c r="F3695" s="34">
        <v>303.58999999999997</v>
      </c>
      <c r="G3695" s="44">
        <v>50.62</v>
      </c>
      <c r="H3695" s="44">
        <v>70</v>
      </c>
      <c r="I3695" s="44">
        <v>40</v>
      </c>
      <c r="J3695" s="45">
        <v>37996</v>
      </c>
      <c r="K3695" s="44">
        <v>2004</v>
      </c>
      <c r="L3695" s="44">
        <v>40</v>
      </c>
      <c r="M3695" s="34">
        <v>50.62</v>
      </c>
      <c r="N3695" s="44" t="s">
        <v>21420</v>
      </c>
      <c r="O3695" s="34">
        <v>1721</v>
      </c>
      <c r="P3695" s="44">
        <v>2004</v>
      </c>
      <c r="Q3695" s="46">
        <v>7114.9</v>
      </c>
      <c r="R3695" s="34">
        <v>2194</v>
      </c>
      <c r="T3695" s="34"/>
      <c r="U3695" s="34"/>
      <c r="V3695" s="34"/>
      <c r="W3695" s="34"/>
      <c r="X3695" s="34"/>
      <c r="Y3695" s="34"/>
      <c r="Z3695" s="34"/>
      <c r="AA3695" s="34"/>
      <c r="AB3695" s="34"/>
      <c r="AC3695" s="34"/>
    </row>
    <row r="3696" spans="2:29">
      <c r="B3696" s="51">
        <v>199300000245430</v>
      </c>
      <c r="C3696" s="45">
        <v>34009</v>
      </c>
      <c r="D3696" s="44" t="s">
        <v>17654</v>
      </c>
      <c r="E3696" s="34">
        <v>3065</v>
      </c>
      <c r="F3696" s="34">
        <v>1348.03</v>
      </c>
      <c r="G3696" s="44">
        <v>122.6</v>
      </c>
      <c r="H3696" s="44">
        <v>56</v>
      </c>
      <c r="I3696" s="44">
        <v>25</v>
      </c>
      <c r="J3696" s="45">
        <v>34214</v>
      </c>
      <c r="K3696" s="44">
        <v>1993</v>
      </c>
      <c r="L3696" s="44">
        <v>25</v>
      </c>
      <c r="M3696" s="34">
        <v>122.6</v>
      </c>
      <c r="N3696" s="44" t="s">
        <v>21422</v>
      </c>
      <c r="O3696" s="34">
        <v>1717</v>
      </c>
      <c r="P3696" s="44">
        <v>1993</v>
      </c>
      <c r="Q3696" s="46">
        <v>5210.3999999999996</v>
      </c>
      <c r="R3696" s="34">
        <v>2989</v>
      </c>
      <c r="T3696" s="34"/>
      <c r="U3696" s="34"/>
      <c r="V3696" s="34"/>
      <c r="W3696" s="34"/>
      <c r="X3696" s="34"/>
      <c r="Y3696" s="34"/>
      <c r="Z3696" s="34"/>
      <c r="AA3696" s="34"/>
      <c r="AB3696" s="34"/>
      <c r="AC3696" s="34"/>
    </row>
    <row r="3697" spans="2:29">
      <c r="B3697" s="51">
        <v>198800000211760</v>
      </c>
      <c r="C3697" s="45">
        <v>32448</v>
      </c>
      <c r="D3697" s="44" t="s">
        <v>20799</v>
      </c>
      <c r="E3697" s="34">
        <v>1715</v>
      </c>
      <c r="F3697" s="34">
        <v>0</v>
      </c>
      <c r="G3697" s="44">
        <v>0</v>
      </c>
      <c r="H3697" s="44">
        <v>94</v>
      </c>
      <c r="I3697" s="44">
        <v>0</v>
      </c>
      <c r="J3697" s="45">
        <v>32153</v>
      </c>
      <c r="K3697" s="44">
        <v>1988</v>
      </c>
      <c r="L3697" s="44">
        <v>0</v>
      </c>
      <c r="M3697" s="34">
        <v>0</v>
      </c>
      <c r="N3697" s="44" t="s">
        <v>21423</v>
      </c>
      <c r="O3697" s="34">
        <v>1715</v>
      </c>
      <c r="P3697" s="44">
        <v>1988</v>
      </c>
      <c r="Q3697" s="46">
        <v>4528</v>
      </c>
      <c r="R3697" s="34">
        <v>3435</v>
      </c>
      <c r="T3697" s="34"/>
      <c r="U3697" s="34"/>
      <c r="V3697" s="34"/>
      <c r="W3697" s="34"/>
      <c r="X3697" s="34"/>
      <c r="Y3697" s="34"/>
      <c r="Z3697" s="34"/>
      <c r="AA3697" s="34"/>
      <c r="AB3697" s="34"/>
      <c r="AC3697" s="34"/>
    </row>
    <row r="3698" spans="2:29">
      <c r="B3698" s="51">
        <v>199300000209860</v>
      </c>
      <c r="C3698" s="45">
        <v>34243</v>
      </c>
      <c r="D3698" s="44" t="s">
        <v>21061</v>
      </c>
      <c r="E3698" s="34">
        <v>1715</v>
      </c>
      <c r="F3698" s="34">
        <v>0</v>
      </c>
      <c r="G3698" s="44">
        <v>0</v>
      </c>
      <c r="H3698" s="44">
        <v>94</v>
      </c>
      <c r="I3698" s="44">
        <v>0</v>
      </c>
      <c r="J3698" s="45">
        <v>33979</v>
      </c>
      <c r="K3698" s="44">
        <v>1993</v>
      </c>
      <c r="L3698" s="44">
        <v>0</v>
      </c>
      <c r="M3698" s="34">
        <v>0</v>
      </c>
      <c r="N3698" s="44" t="s">
        <v>21423</v>
      </c>
      <c r="O3698" s="34">
        <v>1715</v>
      </c>
      <c r="P3698" s="44">
        <v>1993</v>
      </c>
      <c r="Q3698" s="46">
        <v>5210.3999999999996</v>
      </c>
      <c r="R3698" s="34">
        <v>2985</v>
      </c>
      <c r="T3698" s="34"/>
      <c r="U3698" s="34"/>
      <c r="V3698" s="34"/>
      <c r="W3698" s="34"/>
      <c r="X3698" s="34"/>
      <c r="Y3698" s="34"/>
      <c r="Z3698" s="34"/>
      <c r="AA3698" s="34"/>
      <c r="AB3698" s="34"/>
      <c r="AC3698" s="34"/>
    </row>
    <row r="3699" spans="2:29">
      <c r="B3699" s="51">
        <v>199800000205690</v>
      </c>
      <c r="C3699" s="45">
        <v>37530</v>
      </c>
      <c r="D3699" s="44" t="s">
        <v>18217</v>
      </c>
      <c r="E3699" s="34">
        <v>1713</v>
      </c>
      <c r="F3699" s="34">
        <v>0</v>
      </c>
      <c r="G3699" s="44">
        <v>0</v>
      </c>
      <c r="H3699" s="44">
        <v>94</v>
      </c>
      <c r="I3699" s="44">
        <v>0</v>
      </c>
      <c r="J3699" s="45">
        <v>37266</v>
      </c>
      <c r="K3699" s="44">
        <v>2002</v>
      </c>
      <c r="L3699" s="44">
        <v>0</v>
      </c>
      <c r="M3699" s="34">
        <v>0</v>
      </c>
      <c r="N3699" s="44" t="s">
        <v>21423</v>
      </c>
      <c r="O3699" s="34">
        <v>1713</v>
      </c>
      <c r="P3699" s="44">
        <v>2002</v>
      </c>
      <c r="Q3699" s="46">
        <v>6537.9</v>
      </c>
      <c r="R3699" s="34">
        <v>2376</v>
      </c>
      <c r="T3699" s="34"/>
      <c r="U3699" s="34"/>
      <c r="V3699" s="34"/>
      <c r="W3699" s="34"/>
      <c r="X3699" s="34"/>
      <c r="Y3699" s="34"/>
      <c r="Z3699" s="34"/>
      <c r="AA3699" s="34"/>
      <c r="AB3699" s="34"/>
      <c r="AC3699" s="34"/>
    </row>
    <row r="3700" spans="2:29">
      <c r="B3700" s="51" t="s">
        <v>18895</v>
      </c>
      <c r="C3700" s="45">
        <v>37755</v>
      </c>
      <c r="D3700" s="44" t="s">
        <v>19212</v>
      </c>
      <c r="E3700" s="34">
        <v>1702.5</v>
      </c>
      <c r="F3700" s="34">
        <v>0</v>
      </c>
      <c r="G3700" s="44">
        <v>0</v>
      </c>
      <c r="H3700" s="44">
        <v>94</v>
      </c>
      <c r="I3700" s="44">
        <v>0</v>
      </c>
      <c r="J3700" s="45">
        <v>37755</v>
      </c>
      <c r="K3700" s="44">
        <v>2003</v>
      </c>
      <c r="L3700" s="44">
        <v>0</v>
      </c>
      <c r="M3700" s="34">
        <v>0</v>
      </c>
      <c r="N3700" s="44" t="s">
        <v>21423</v>
      </c>
      <c r="O3700" s="34">
        <v>1703</v>
      </c>
      <c r="P3700" s="44">
        <v>2003</v>
      </c>
      <c r="Q3700" s="46">
        <v>6694.6</v>
      </c>
      <c r="R3700" s="34">
        <v>2307</v>
      </c>
      <c r="T3700" s="34"/>
      <c r="U3700" s="34"/>
      <c r="V3700" s="34"/>
      <c r="W3700" s="34"/>
      <c r="X3700" s="34"/>
      <c r="Y3700" s="34"/>
      <c r="Z3700" s="34"/>
      <c r="AA3700" s="34"/>
      <c r="AB3700" s="34"/>
      <c r="AC3700" s="34"/>
    </row>
    <row r="3701" spans="2:29">
      <c r="B3701" s="51">
        <v>199200000244950</v>
      </c>
      <c r="C3701" s="45">
        <v>33878</v>
      </c>
      <c r="D3701" s="44" t="s">
        <v>17077</v>
      </c>
      <c r="E3701" s="34">
        <v>3046.87</v>
      </c>
      <c r="F3701" s="34">
        <v>1346.56</v>
      </c>
      <c r="G3701" s="44">
        <v>77.25</v>
      </c>
      <c r="H3701" s="44">
        <v>87</v>
      </c>
      <c r="I3701" s="44">
        <v>40</v>
      </c>
      <c r="J3701" s="45">
        <v>33613</v>
      </c>
      <c r="K3701" s="44">
        <v>1992</v>
      </c>
      <c r="L3701" s="44">
        <v>40</v>
      </c>
      <c r="M3701" s="34">
        <v>76.17</v>
      </c>
      <c r="N3701" s="44" t="s">
        <v>21444</v>
      </c>
      <c r="O3701" s="34">
        <v>1700</v>
      </c>
      <c r="P3701" s="44">
        <v>1992</v>
      </c>
      <c r="Q3701" s="46">
        <v>4984.5</v>
      </c>
      <c r="R3701" s="34">
        <v>3094</v>
      </c>
      <c r="T3701" s="34"/>
      <c r="U3701" s="34"/>
      <c r="V3701" s="34"/>
      <c r="W3701" s="34"/>
      <c r="X3701" s="34"/>
      <c r="Y3701" s="34"/>
      <c r="Z3701" s="34"/>
      <c r="AA3701" s="34"/>
      <c r="AB3701" s="34"/>
      <c r="AC3701" s="34"/>
    </row>
    <row r="3702" spans="2:29">
      <c r="B3702" s="51">
        <v>199000000210220</v>
      </c>
      <c r="C3702" s="45">
        <v>33117</v>
      </c>
      <c r="D3702" s="44" t="s">
        <v>20976</v>
      </c>
      <c r="E3702" s="34">
        <v>1700</v>
      </c>
      <c r="F3702" s="34">
        <v>0</v>
      </c>
      <c r="G3702" s="44">
        <v>0</v>
      </c>
      <c r="H3702" s="44">
        <v>94</v>
      </c>
      <c r="I3702" s="44">
        <v>0</v>
      </c>
      <c r="J3702" s="45">
        <v>32882</v>
      </c>
      <c r="K3702" s="44">
        <v>1990</v>
      </c>
      <c r="L3702" s="44">
        <v>0</v>
      </c>
      <c r="M3702" s="34">
        <v>0</v>
      </c>
      <c r="N3702" s="44" t="s">
        <v>21423</v>
      </c>
      <c r="O3702" s="34">
        <v>1700</v>
      </c>
      <c r="P3702" s="44">
        <v>1990</v>
      </c>
      <c r="Q3702" s="46">
        <v>4731.3</v>
      </c>
      <c r="R3702" s="34">
        <v>3259</v>
      </c>
      <c r="T3702" s="34"/>
      <c r="U3702" s="34"/>
      <c r="V3702" s="34"/>
      <c r="W3702" s="34"/>
      <c r="X3702" s="34"/>
      <c r="Y3702" s="34"/>
      <c r="Z3702" s="34"/>
      <c r="AA3702" s="34"/>
      <c r="AB3702" s="34"/>
      <c r="AC3702" s="34"/>
    </row>
    <row r="3703" spans="2:29">
      <c r="B3703" s="51">
        <v>199800000205670</v>
      </c>
      <c r="C3703" s="45">
        <v>37530</v>
      </c>
      <c r="D3703" s="44" t="s">
        <v>18215</v>
      </c>
      <c r="E3703" s="34">
        <v>1699</v>
      </c>
      <c r="F3703" s="34">
        <v>0</v>
      </c>
      <c r="G3703" s="44">
        <v>0</v>
      </c>
      <c r="H3703" s="44">
        <v>94</v>
      </c>
      <c r="I3703" s="44">
        <v>0</v>
      </c>
      <c r="J3703" s="45">
        <v>37266</v>
      </c>
      <c r="K3703" s="44">
        <v>2002</v>
      </c>
      <c r="L3703" s="44">
        <v>0</v>
      </c>
      <c r="M3703" s="34">
        <v>0</v>
      </c>
      <c r="N3703" s="44" t="s">
        <v>21423</v>
      </c>
      <c r="O3703" s="34">
        <v>1699</v>
      </c>
      <c r="P3703" s="44">
        <v>2002</v>
      </c>
      <c r="Q3703" s="46">
        <v>6537.9</v>
      </c>
      <c r="R3703" s="34">
        <v>2357</v>
      </c>
      <c r="T3703" s="34"/>
      <c r="U3703" s="34"/>
      <c r="V3703" s="34"/>
      <c r="W3703" s="34"/>
      <c r="X3703" s="34"/>
      <c r="Y3703" s="34"/>
      <c r="Z3703" s="34"/>
      <c r="AA3703" s="34"/>
      <c r="AB3703" s="34"/>
      <c r="AC3703" s="34"/>
    </row>
    <row r="3704" spans="2:29">
      <c r="B3704" s="51">
        <v>199000000203570</v>
      </c>
      <c r="C3704" s="45">
        <v>33025</v>
      </c>
      <c r="D3704" s="44" t="s">
        <v>17108</v>
      </c>
      <c r="E3704" s="34">
        <v>1687.5</v>
      </c>
      <c r="F3704" s="34">
        <v>0</v>
      </c>
      <c r="G3704" s="44">
        <v>0</v>
      </c>
      <c r="H3704" s="44">
        <v>94</v>
      </c>
      <c r="I3704" s="44">
        <v>0</v>
      </c>
      <c r="J3704" s="45">
        <v>32879</v>
      </c>
      <c r="K3704" s="44">
        <v>1990</v>
      </c>
      <c r="L3704" s="44">
        <v>0</v>
      </c>
      <c r="M3704" s="34">
        <v>0</v>
      </c>
      <c r="N3704" s="44" t="s">
        <v>21423</v>
      </c>
      <c r="O3704" s="34">
        <v>1688</v>
      </c>
      <c r="P3704" s="44">
        <v>1990</v>
      </c>
      <c r="Q3704" s="46">
        <v>4731.3</v>
      </c>
      <c r="R3704" s="34">
        <v>3235</v>
      </c>
      <c r="T3704" s="34"/>
      <c r="U3704" s="34"/>
      <c r="V3704" s="34"/>
      <c r="W3704" s="34"/>
      <c r="X3704" s="34"/>
      <c r="Y3704" s="34"/>
      <c r="Z3704" s="34"/>
      <c r="AA3704" s="34"/>
      <c r="AB3704" s="34"/>
      <c r="AC3704" s="34"/>
    </row>
    <row r="3705" spans="2:29">
      <c r="B3705" s="51" t="s">
        <v>19037</v>
      </c>
      <c r="C3705" s="45">
        <v>38103</v>
      </c>
      <c r="D3705" s="44" t="s">
        <v>19241</v>
      </c>
      <c r="E3705" s="34">
        <v>1685</v>
      </c>
      <c r="F3705" s="34">
        <v>0</v>
      </c>
      <c r="G3705" s="44">
        <v>0</v>
      </c>
      <c r="H3705" s="44">
        <v>94</v>
      </c>
      <c r="I3705" s="44">
        <v>0</v>
      </c>
      <c r="J3705" s="45">
        <v>38103</v>
      </c>
      <c r="K3705" s="44">
        <v>2004</v>
      </c>
      <c r="L3705" s="44">
        <v>0</v>
      </c>
      <c r="M3705" s="34">
        <v>0</v>
      </c>
      <c r="N3705" s="44" t="s">
        <v>21423</v>
      </c>
      <c r="O3705" s="34">
        <v>1685</v>
      </c>
      <c r="P3705" s="44">
        <v>2004</v>
      </c>
      <c r="Q3705" s="46">
        <v>7114.9</v>
      </c>
      <c r="R3705" s="34">
        <v>2148</v>
      </c>
      <c r="T3705" s="34"/>
      <c r="U3705" s="34"/>
      <c r="V3705" s="34"/>
      <c r="W3705" s="34"/>
      <c r="X3705" s="34"/>
      <c r="Y3705" s="34"/>
      <c r="Z3705" s="34"/>
      <c r="AA3705" s="34"/>
      <c r="AB3705" s="34"/>
      <c r="AC3705" s="34"/>
    </row>
    <row r="3706" spans="2:29">
      <c r="B3706" s="51">
        <v>199000000209260</v>
      </c>
      <c r="C3706" s="45">
        <v>32933</v>
      </c>
      <c r="D3706" s="44" t="s">
        <v>17146</v>
      </c>
      <c r="E3706" s="34">
        <v>1685</v>
      </c>
      <c r="F3706" s="34">
        <v>0</v>
      </c>
      <c r="G3706" s="44">
        <v>0</v>
      </c>
      <c r="H3706" s="44">
        <v>94</v>
      </c>
      <c r="I3706" s="44">
        <v>0</v>
      </c>
      <c r="J3706" s="45">
        <v>32876</v>
      </c>
      <c r="K3706" s="44">
        <v>1990</v>
      </c>
      <c r="L3706" s="44">
        <v>0</v>
      </c>
      <c r="M3706" s="34">
        <v>0</v>
      </c>
      <c r="N3706" s="44" t="s">
        <v>21423</v>
      </c>
      <c r="O3706" s="34">
        <v>1685</v>
      </c>
      <c r="P3706" s="44">
        <v>1990</v>
      </c>
      <c r="Q3706" s="46">
        <v>4731.3</v>
      </c>
      <c r="R3706" s="34">
        <v>3230</v>
      </c>
      <c r="T3706" s="34"/>
      <c r="U3706" s="34"/>
      <c r="V3706" s="34"/>
      <c r="W3706" s="34"/>
      <c r="X3706" s="34"/>
      <c r="Y3706" s="34"/>
      <c r="Z3706" s="34"/>
      <c r="AA3706" s="34"/>
      <c r="AB3706" s="34"/>
      <c r="AC3706" s="34"/>
    </row>
    <row r="3707" spans="2:29">
      <c r="B3707" s="51">
        <v>199000000228070</v>
      </c>
      <c r="C3707" s="45">
        <v>33147</v>
      </c>
      <c r="D3707" s="44" t="s">
        <v>17261</v>
      </c>
      <c r="E3707" s="34">
        <v>3314.5</v>
      </c>
      <c r="F3707" s="34">
        <v>1631.63</v>
      </c>
      <c r="G3707" s="44">
        <v>84.14</v>
      </c>
      <c r="H3707" s="44">
        <v>41</v>
      </c>
      <c r="I3707" s="44">
        <v>40</v>
      </c>
      <c r="J3707" s="45">
        <v>32883</v>
      </c>
      <c r="K3707" s="44">
        <v>1990</v>
      </c>
      <c r="L3707" s="44">
        <v>40</v>
      </c>
      <c r="M3707" s="34">
        <v>82.86</v>
      </c>
      <c r="N3707" s="44" t="s">
        <v>21450</v>
      </c>
      <c r="O3707" s="34">
        <v>1683</v>
      </c>
      <c r="P3707" s="44">
        <v>1990</v>
      </c>
      <c r="Q3707" s="46">
        <v>4731.3</v>
      </c>
      <c r="R3707" s="34">
        <v>3226</v>
      </c>
      <c r="T3707" s="34"/>
      <c r="U3707" s="34"/>
      <c r="V3707" s="34"/>
      <c r="W3707" s="34"/>
      <c r="X3707" s="34"/>
      <c r="Y3707" s="34"/>
      <c r="Z3707" s="34"/>
      <c r="AA3707" s="34"/>
      <c r="AB3707" s="34"/>
      <c r="AC3707" s="34"/>
    </row>
    <row r="3708" spans="2:29">
      <c r="B3708" s="51">
        <v>200910000025137</v>
      </c>
      <c r="C3708" s="45">
        <v>39918</v>
      </c>
      <c r="D3708" s="44" t="s">
        <v>20015</v>
      </c>
      <c r="E3708" s="34">
        <v>1971</v>
      </c>
      <c r="F3708" s="34">
        <v>287.82</v>
      </c>
      <c r="G3708" s="44">
        <v>197.1</v>
      </c>
      <c r="H3708" s="44">
        <v>82</v>
      </c>
      <c r="I3708" s="44">
        <v>10</v>
      </c>
      <c r="J3708" s="45">
        <v>39918</v>
      </c>
      <c r="K3708" s="44">
        <v>2009</v>
      </c>
      <c r="L3708" s="44">
        <v>10</v>
      </c>
      <c r="M3708" s="34">
        <v>197.1</v>
      </c>
      <c r="N3708" s="44" t="s">
        <v>21418</v>
      </c>
      <c r="O3708" s="34">
        <v>1683</v>
      </c>
      <c r="P3708" s="44">
        <v>2009</v>
      </c>
      <c r="Q3708" s="46">
        <v>8569.7999999999993</v>
      </c>
      <c r="R3708" s="34">
        <v>1781</v>
      </c>
      <c r="T3708" s="34"/>
      <c r="U3708" s="34"/>
      <c r="V3708" s="34"/>
      <c r="W3708" s="34"/>
      <c r="X3708" s="34"/>
      <c r="Y3708" s="34"/>
      <c r="Z3708" s="34"/>
      <c r="AA3708" s="34"/>
      <c r="AB3708" s="34"/>
      <c r="AC3708" s="34"/>
    </row>
    <row r="3709" spans="2:29">
      <c r="B3709" s="51">
        <v>198900000238980</v>
      </c>
      <c r="C3709" s="45">
        <v>32782</v>
      </c>
      <c r="D3709" s="44" t="s">
        <v>17053</v>
      </c>
      <c r="E3709" s="34">
        <v>3487.38</v>
      </c>
      <c r="F3709" s="34">
        <v>1804.35</v>
      </c>
      <c r="G3709" s="44">
        <v>88.55</v>
      </c>
      <c r="H3709" s="44">
        <v>90</v>
      </c>
      <c r="I3709" s="44">
        <v>40</v>
      </c>
      <c r="J3709" s="45">
        <v>32518</v>
      </c>
      <c r="K3709" s="44">
        <v>1989</v>
      </c>
      <c r="L3709" s="44">
        <v>40</v>
      </c>
      <c r="M3709" s="34">
        <v>87.18</v>
      </c>
      <c r="N3709" s="44" t="s">
        <v>21421</v>
      </c>
      <c r="O3709" s="34">
        <v>1683</v>
      </c>
      <c r="P3709" s="44">
        <v>1989</v>
      </c>
      <c r="Q3709" s="46">
        <v>4609.2</v>
      </c>
      <c r="R3709" s="34">
        <v>3312</v>
      </c>
      <c r="T3709" s="34"/>
      <c r="U3709" s="34"/>
      <c r="V3709" s="34"/>
      <c r="W3709" s="34"/>
      <c r="X3709" s="34"/>
      <c r="Y3709" s="34"/>
      <c r="Z3709" s="34"/>
      <c r="AA3709" s="34"/>
      <c r="AB3709" s="34"/>
      <c r="AC3709" s="34"/>
    </row>
    <row r="3710" spans="2:29">
      <c r="B3710" s="51">
        <v>199400000240570</v>
      </c>
      <c r="C3710" s="45">
        <v>34608</v>
      </c>
      <c r="D3710" s="44" t="s">
        <v>17367</v>
      </c>
      <c r="E3710" s="34">
        <v>2761.05</v>
      </c>
      <c r="F3710" s="34">
        <v>1081.47</v>
      </c>
      <c r="G3710" s="44">
        <v>69.95</v>
      </c>
      <c r="H3710" s="44">
        <v>71</v>
      </c>
      <c r="I3710" s="44">
        <v>40</v>
      </c>
      <c r="J3710" s="45">
        <v>34344</v>
      </c>
      <c r="K3710" s="44">
        <v>1994</v>
      </c>
      <c r="L3710" s="44">
        <v>40</v>
      </c>
      <c r="M3710" s="34">
        <v>69.03</v>
      </c>
      <c r="N3710" s="44" t="s">
        <v>19299</v>
      </c>
      <c r="O3710" s="34">
        <v>1680</v>
      </c>
      <c r="P3710" s="44">
        <v>1994</v>
      </c>
      <c r="Q3710" s="46">
        <v>5407.6</v>
      </c>
      <c r="R3710" s="34">
        <v>2817</v>
      </c>
      <c r="T3710" s="34"/>
      <c r="U3710" s="34"/>
      <c r="V3710" s="34"/>
      <c r="W3710" s="34"/>
      <c r="X3710" s="34"/>
      <c r="Y3710" s="34"/>
      <c r="Z3710" s="34"/>
      <c r="AA3710" s="34"/>
      <c r="AB3710" s="34"/>
      <c r="AC3710" s="34"/>
    </row>
    <row r="3711" spans="2:29">
      <c r="B3711" s="51">
        <v>200910000020044</v>
      </c>
      <c r="C3711" s="45">
        <v>39538</v>
      </c>
      <c r="D3711" s="44" t="s">
        <v>19969</v>
      </c>
      <c r="E3711" s="34">
        <v>1791.7</v>
      </c>
      <c r="F3711" s="34">
        <v>111.9</v>
      </c>
      <c r="G3711" s="44">
        <v>44.76</v>
      </c>
      <c r="H3711" s="44">
        <v>90</v>
      </c>
      <c r="I3711" s="44">
        <v>40</v>
      </c>
      <c r="J3711" s="45">
        <v>39538</v>
      </c>
      <c r="K3711" s="44">
        <v>2008</v>
      </c>
      <c r="L3711" s="44">
        <v>40</v>
      </c>
      <c r="M3711" s="34">
        <v>44.79</v>
      </c>
      <c r="N3711" s="44" t="s">
        <v>21421</v>
      </c>
      <c r="O3711" s="34">
        <v>1680</v>
      </c>
      <c r="P3711" s="44">
        <v>2008</v>
      </c>
      <c r="Q3711" s="46">
        <v>8311.1</v>
      </c>
      <c r="R3711" s="34">
        <v>1833</v>
      </c>
      <c r="T3711" s="34"/>
      <c r="U3711" s="34"/>
      <c r="V3711" s="34"/>
      <c r="W3711" s="34"/>
      <c r="X3711" s="34"/>
      <c r="Y3711" s="34"/>
      <c r="Z3711" s="34"/>
      <c r="AA3711" s="34"/>
      <c r="AB3711" s="34"/>
      <c r="AC3711" s="34"/>
    </row>
    <row r="3712" spans="2:29">
      <c r="B3712" s="51">
        <v>199500000232890</v>
      </c>
      <c r="C3712" s="45">
        <v>34973</v>
      </c>
      <c r="D3712" s="44" t="s">
        <v>16251</v>
      </c>
      <c r="E3712" s="34">
        <v>2647.86</v>
      </c>
      <c r="F3712" s="34">
        <v>970.72</v>
      </c>
      <c r="G3712" s="44">
        <v>67.09</v>
      </c>
      <c r="H3712" s="44">
        <v>47</v>
      </c>
      <c r="I3712" s="44">
        <v>40</v>
      </c>
      <c r="J3712" s="45">
        <v>34709</v>
      </c>
      <c r="K3712" s="44">
        <v>1995</v>
      </c>
      <c r="L3712" s="44">
        <v>40</v>
      </c>
      <c r="M3712" s="34">
        <v>66.2</v>
      </c>
      <c r="N3712" s="44" t="s">
        <v>21446</v>
      </c>
      <c r="O3712" s="34">
        <v>1677</v>
      </c>
      <c r="P3712" s="44">
        <v>1995</v>
      </c>
      <c r="Q3712" s="46">
        <v>5471.2</v>
      </c>
      <c r="R3712" s="34">
        <v>2780</v>
      </c>
      <c r="T3712" s="34"/>
      <c r="U3712" s="34"/>
      <c r="V3712" s="34"/>
      <c r="W3712" s="34"/>
      <c r="X3712" s="34"/>
      <c r="Y3712" s="34"/>
      <c r="Z3712" s="34"/>
      <c r="AA3712" s="34"/>
      <c r="AB3712" s="34"/>
      <c r="AC3712" s="34"/>
    </row>
    <row r="3713" spans="2:29">
      <c r="B3713" s="51" t="s">
        <v>21385</v>
      </c>
      <c r="C3713" s="45">
        <v>38511</v>
      </c>
      <c r="D3713" s="44" t="s">
        <v>19350</v>
      </c>
      <c r="E3713" s="34">
        <v>2128</v>
      </c>
      <c r="F3713" s="34">
        <v>452.23</v>
      </c>
      <c r="G3713" s="44">
        <v>85.14</v>
      </c>
      <c r="H3713" s="44">
        <v>82</v>
      </c>
      <c r="I3713" s="44">
        <v>25</v>
      </c>
      <c r="J3713" s="45">
        <v>38570</v>
      </c>
      <c r="K3713" s="44">
        <v>2005</v>
      </c>
      <c r="L3713" s="44">
        <v>25</v>
      </c>
      <c r="M3713" s="34">
        <v>85.12</v>
      </c>
      <c r="N3713" s="44" t="s">
        <v>21418</v>
      </c>
      <c r="O3713" s="34">
        <v>1676</v>
      </c>
      <c r="P3713" s="44">
        <v>2005</v>
      </c>
      <c r="Q3713" s="46">
        <v>7446</v>
      </c>
      <c r="R3713" s="34">
        <v>2041</v>
      </c>
      <c r="T3713" s="34"/>
      <c r="U3713" s="34"/>
      <c r="V3713" s="34"/>
      <c r="W3713" s="34"/>
      <c r="X3713" s="34"/>
      <c r="Y3713" s="34"/>
      <c r="Z3713" s="34"/>
      <c r="AA3713" s="34"/>
      <c r="AB3713" s="34"/>
      <c r="AC3713" s="34"/>
    </row>
    <row r="3714" spans="2:29">
      <c r="B3714" s="51">
        <v>200200000213490</v>
      </c>
      <c r="C3714" s="45">
        <v>37379</v>
      </c>
      <c r="D3714" s="44" t="s">
        <v>18672</v>
      </c>
      <c r="E3714" s="34">
        <v>1676</v>
      </c>
      <c r="F3714" s="34">
        <v>0</v>
      </c>
      <c r="G3714" s="44">
        <v>0</v>
      </c>
      <c r="H3714" s="44">
        <v>94</v>
      </c>
      <c r="I3714" s="44">
        <v>0</v>
      </c>
      <c r="J3714" s="45">
        <v>37320</v>
      </c>
      <c r="K3714" s="44">
        <v>2002</v>
      </c>
      <c r="L3714" s="44">
        <v>0</v>
      </c>
      <c r="M3714" s="34">
        <v>0</v>
      </c>
      <c r="N3714" s="44" t="s">
        <v>21423</v>
      </c>
      <c r="O3714" s="34">
        <v>1676</v>
      </c>
      <c r="P3714" s="44">
        <v>2002</v>
      </c>
      <c r="Q3714" s="46">
        <v>6537.9</v>
      </c>
      <c r="R3714" s="34">
        <v>2325</v>
      </c>
      <c r="T3714" s="34"/>
      <c r="U3714" s="34"/>
      <c r="V3714" s="34"/>
      <c r="W3714" s="34"/>
      <c r="X3714" s="34"/>
      <c r="Y3714" s="34"/>
      <c r="Z3714" s="34"/>
      <c r="AA3714" s="34"/>
      <c r="AB3714" s="34"/>
      <c r="AC3714" s="34"/>
    </row>
    <row r="3715" spans="2:29">
      <c r="B3715" s="51" t="s">
        <v>21411</v>
      </c>
      <c r="C3715" s="45">
        <v>36760</v>
      </c>
      <c r="D3715" s="44" t="s">
        <v>19354</v>
      </c>
      <c r="E3715" s="34">
        <v>1675</v>
      </c>
      <c r="F3715" s="34">
        <v>0</v>
      </c>
      <c r="G3715" s="44">
        <v>0</v>
      </c>
      <c r="H3715" s="44">
        <v>94</v>
      </c>
      <c r="I3715" s="44">
        <v>0</v>
      </c>
      <c r="J3715" s="45">
        <v>36760</v>
      </c>
      <c r="K3715" s="44">
        <v>2000</v>
      </c>
      <c r="L3715" s="44">
        <v>0</v>
      </c>
      <c r="M3715" s="34">
        <v>0</v>
      </c>
      <c r="N3715" s="44" t="s">
        <v>21423</v>
      </c>
      <c r="O3715" s="34">
        <v>1675</v>
      </c>
      <c r="P3715" s="44">
        <v>2000</v>
      </c>
      <c r="Q3715" s="46">
        <v>6221.2</v>
      </c>
      <c r="R3715" s="34">
        <v>2442</v>
      </c>
      <c r="T3715" s="34"/>
      <c r="U3715" s="34"/>
      <c r="V3715" s="34"/>
      <c r="W3715" s="34"/>
      <c r="X3715" s="34"/>
      <c r="Y3715" s="34"/>
      <c r="Z3715" s="34"/>
      <c r="AA3715" s="34"/>
      <c r="AB3715" s="34"/>
      <c r="AC3715" s="34"/>
    </row>
    <row r="3716" spans="2:29">
      <c r="B3716" s="51">
        <v>201010000034514</v>
      </c>
      <c r="C3716" s="45">
        <v>40239</v>
      </c>
      <c r="D3716" s="44" t="s">
        <v>20436</v>
      </c>
      <c r="E3716" s="34">
        <v>1823.33</v>
      </c>
      <c r="F3716" s="34">
        <v>151.29</v>
      </c>
      <c r="G3716" s="44">
        <v>151.29</v>
      </c>
      <c r="H3716" s="44">
        <v>82</v>
      </c>
      <c r="I3716" s="44">
        <v>7</v>
      </c>
      <c r="J3716" s="45">
        <v>40212</v>
      </c>
      <c r="K3716" s="44">
        <v>2010</v>
      </c>
      <c r="L3716" s="44">
        <v>7</v>
      </c>
      <c r="M3716" s="34">
        <v>260.48</v>
      </c>
      <c r="N3716" s="44" t="s">
        <v>21418</v>
      </c>
      <c r="O3716" s="34">
        <v>1672</v>
      </c>
      <c r="P3716" s="44">
        <v>2010</v>
      </c>
      <c r="Q3716" s="46">
        <v>8752.4</v>
      </c>
      <c r="R3716" s="34">
        <v>1733</v>
      </c>
      <c r="T3716" s="34"/>
      <c r="U3716" s="34"/>
      <c r="V3716" s="34"/>
      <c r="W3716" s="34"/>
      <c r="X3716" s="34"/>
      <c r="Y3716" s="34"/>
      <c r="Z3716" s="34"/>
      <c r="AA3716" s="34"/>
      <c r="AB3716" s="34"/>
      <c r="AC3716" s="34"/>
    </row>
    <row r="3717" spans="2:29">
      <c r="B3717" s="51">
        <v>201010000034515</v>
      </c>
      <c r="C3717" s="45">
        <v>40239</v>
      </c>
      <c r="D3717" s="44" t="s">
        <v>20436</v>
      </c>
      <c r="E3717" s="34">
        <v>1823.33</v>
      </c>
      <c r="F3717" s="34">
        <v>151.29</v>
      </c>
      <c r="G3717" s="44">
        <v>151.29</v>
      </c>
      <c r="H3717" s="44">
        <v>82</v>
      </c>
      <c r="I3717" s="44">
        <v>7</v>
      </c>
      <c r="J3717" s="45">
        <v>40212</v>
      </c>
      <c r="K3717" s="44">
        <v>2010</v>
      </c>
      <c r="L3717" s="44">
        <v>7</v>
      </c>
      <c r="M3717" s="34">
        <v>260.48</v>
      </c>
      <c r="N3717" s="44" t="s">
        <v>21418</v>
      </c>
      <c r="O3717" s="34">
        <v>1672</v>
      </c>
      <c r="P3717" s="44">
        <v>2010</v>
      </c>
      <c r="Q3717" s="46">
        <v>8752.4</v>
      </c>
      <c r="R3717" s="34">
        <v>1733</v>
      </c>
      <c r="T3717" s="34"/>
      <c r="U3717" s="34"/>
      <c r="V3717" s="34"/>
      <c r="W3717" s="34"/>
      <c r="X3717" s="34"/>
      <c r="Y3717" s="34"/>
      <c r="Z3717" s="34"/>
      <c r="AA3717" s="34"/>
      <c r="AB3717" s="34"/>
      <c r="AC3717" s="34"/>
    </row>
    <row r="3718" spans="2:29">
      <c r="B3718" s="51">
        <v>201010000034517</v>
      </c>
      <c r="C3718" s="45">
        <v>40239</v>
      </c>
      <c r="D3718" s="44" t="s">
        <v>20436</v>
      </c>
      <c r="E3718" s="34">
        <v>1823.33</v>
      </c>
      <c r="F3718" s="34">
        <v>151.29</v>
      </c>
      <c r="G3718" s="44">
        <v>151.29</v>
      </c>
      <c r="H3718" s="44">
        <v>82</v>
      </c>
      <c r="I3718" s="44">
        <v>7</v>
      </c>
      <c r="J3718" s="45">
        <v>40212</v>
      </c>
      <c r="K3718" s="44">
        <v>2010</v>
      </c>
      <c r="L3718" s="44">
        <v>7</v>
      </c>
      <c r="M3718" s="34">
        <v>260.48</v>
      </c>
      <c r="N3718" s="44" t="s">
        <v>21418</v>
      </c>
      <c r="O3718" s="34">
        <v>1672</v>
      </c>
      <c r="P3718" s="44">
        <v>2010</v>
      </c>
      <c r="Q3718" s="46">
        <v>8752.4</v>
      </c>
      <c r="R3718" s="34">
        <v>1733</v>
      </c>
      <c r="T3718" s="34"/>
      <c r="U3718" s="34"/>
      <c r="V3718" s="34"/>
      <c r="W3718" s="34"/>
      <c r="X3718" s="34"/>
      <c r="Y3718" s="34"/>
      <c r="Z3718" s="34"/>
      <c r="AA3718" s="34"/>
      <c r="AB3718" s="34"/>
      <c r="AC3718" s="34"/>
    </row>
    <row r="3719" spans="2:29">
      <c r="B3719" s="51">
        <v>201010000034519</v>
      </c>
      <c r="C3719" s="45">
        <v>40239</v>
      </c>
      <c r="D3719" s="44" t="s">
        <v>20436</v>
      </c>
      <c r="E3719" s="34">
        <v>1823.33</v>
      </c>
      <c r="F3719" s="34">
        <v>151.29</v>
      </c>
      <c r="G3719" s="44">
        <v>151.29</v>
      </c>
      <c r="H3719" s="44">
        <v>82</v>
      </c>
      <c r="I3719" s="44">
        <v>7</v>
      </c>
      <c r="J3719" s="45">
        <v>40212</v>
      </c>
      <c r="K3719" s="44">
        <v>2010</v>
      </c>
      <c r="L3719" s="44">
        <v>7</v>
      </c>
      <c r="M3719" s="34">
        <v>260.48</v>
      </c>
      <c r="N3719" s="44" t="s">
        <v>21418</v>
      </c>
      <c r="O3719" s="34">
        <v>1672</v>
      </c>
      <c r="P3719" s="44">
        <v>2010</v>
      </c>
      <c r="Q3719" s="46">
        <v>8752.4</v>
      </c>
      <c r="R3719" s="34">
        <v>1733</v>
      </c>
      <c r="T3719" s="34"/>
      <c r="U3719" s="34"/>
      <c r="V3719" s="34"/>
      <c r="W3719" s="34"/>
      <c r="X3719" s="34"/>
      <c r="Y3719" s="34"/>
      <c r="Z3719" s="34"/>
      <c r="AA3719" s="34"/>
      <c r="AB3719" s="34"/>
      <c r="AC3719" s="34"/>
    </row>
    <row r="3720" spans="2:29">
      <c r="B3720" s="51">
        <v>201010000034521</v>
      </c>
      <c r="C3720" s="45">
        <v>40239</v>
      </c>
      <c r="D3720" s="44" t="s">
        <v>20436</v>
      </c>
      <c r="E3720" s="34">
        <v>1823.33</v>
      </c>
      <c r="F3720" s="34">
        <v>151.29</v>
      </c>
      <c r="G3720" s="44">
        <v>151.29</v>
      </c>
      <c r="H3720" s="44">
        <v>82</v>
      </c>
      <c r="I3720" s="44">
        <v>7</v>
      </c>
      <c r="J3720" s="45">
        <v>40212</v>
      </c>
      <c r="K3720" s="44">
        <v>2010</v>
      </c>
      <c r="L3720" s="44">
        <v>7</v>
      </c>
      <c r="M3720" s="34">
        <v>260.48</v>
      </c>
      <c r="N3720" s="44" t="s">
        <v>21418</v>
      </c>
      <c r="O3720" s="34">
        <v>1672</v>
      </c>
      <c r="P3720" s="44">
        <v>2010</v>
      </c>
      <c r="Q3720" s="46">
        <v>8752.4</v>
      </c>
      <c r="R3720" s="34">
        <v>1733</v>
      </c>
      <c r="T3720" s="34"/>
      <c r="U3720" s="34"/>
      <c r="V3720" s="34"/>
      <c r="W3720" s="34"/>
      <c r="X3720" s="34"/>
      <c r="Y3720" s="34"/>
      <c r="Z3720" s="34"/>
      <c r="AA3720" s="34"/>
      <c r="AB3720" s="34"/>
      <c r="AC3720" s="34"/>
    </row>
    <row r="3721" spans="2:29">
      <c r="B3721" s="51">
        <v>201010000034522</v>
      </c>
      <c r="C3721" s="45">
        <v>40239</v>
      </c>
      <c r="D3721" s="44" t="s">
        <v>20436</v>
      </c>
      <c r="E3721" s="34">
        <v>1823.33</v>
      </c>
      <c r="F3721" s="34">
        <v>151.29</v>
      </c>
      <c r="G3721" s="44">
        <v>151.29</v>
      </c>
      <c r="H3721" s="44">
        <v>82</v>
      </c>
      <c r="I3721" s="44">
        <v>7</v>
      </c>
      <c r="J3721" s="45">
        <v>40212</v>
      </c>
      <c r="K3721" s="44">
        <v>2010</v>
      </c>
      <c r="L3721" s="44">
        <v>7</v>
      </c>
      <c r="M3721" s="34">
        <v>260.48</v>
      </c>
      <c r="N3721" s="44" t="s">
        <v>21418</v>
      </c>
      <c r="O3721" s="34">
        <v>1672</v>
      </c>
      <c r="P3721" s="44">
        <v>2010</v>
      </c>
      <c r="Q3721" s="46">
        <v>8752.4</v>
      </c>
      <c r="R3721" s="34">
        <v>1733</v>
      </c>
      <c r="T3721" s="34"/>
      <c r="U3721" s="34"/>
      <c r="V3721" s="34"/>
      <c r="W3721" s="34"/>
      <c r="X3721" s="34"/>
      <c r="Y3721" s="34"/>
      <c r="Z3721" s="34"/>
      <c r="AA3721" s="34"/>
      <c r="AB3721" s="34"/>
      <c r="AC3721" s="34"/>
    </row>
    <row r="3722" spans="2:29">
      <c r="B3722" s="51" t="s">
        <v>19071</v>
      </c>
      <c r="C3722" s="45">
        <v>38239</v>
      </c>
      <c r="D3722" s="44" t="s">
        <v>19072</v>
      </c>
      <c r="E3722" s="34">
        <v>1671.9</v>
      </c>
      <c r="F3722" s="34">
        <v>0</v>
      </c>
      <c r="G3722" s="44">
        <v>0</v>
      </c>
      <c r="H3722" s="44">
        <v>94</v>
      </c>
      <c r="I3722" s="44">
        <v>0</v>
      </c>
      <c r="J3722" s="45">
        <v>38239</v>
      </c>
      <c r="K3722" s="44">
        <v>2004</v>
      </c>
      <c r="L3722" s="44">
        <v>0</v>
      </c>
      <c r="M3722" s="34">
        <v>0</v>
      </c>
      <c r="N3722" s="44" t="s">
        <v>21423</v>
      </c>
      <c r="O3722" s="34">
        <v>1672</v>
      </c>
      <c r="P3722" s="44">
        <v>2004</v>
      </c>
      <c r="Q3722" s="46">
        <v>7114.9</v>
      </c>
      <c r="R3722" s="34">
        <v>2131</v>
      </c>
      <c r="T3722" s="34"/>
      <c r="U3722" s="34"/>
      <c r="V3722" s="34"/>
      <c r="W3722" s="34"/>
      <c r="X3722" s="34"/>
      <c r="Y3722" s="34"/>
      <c r="Z3722" s="34"/>
      <c r="AA3722" s="34"/>
      <c r="AB3722" s="34"/>
      <c r="AC3722" s="34"/>
    </row>
    <row r="3723" spans="2:29">
      <c r="B3723" s="51">
        <v>200910000026248</v>
      </c>
      <c r="C3723" s="45">
        <v>40010</v>
      </c>
      <c r="D3723" s="44" t="s">
        <v>20167</v>
      </c>
      <c r="E3723" s="34">
        <v>1898.99</v>
      </c>
      <c r="F3723" s="34">
        <v>229.46</v>
      </c>
      <c r="G3723" s="44">
        <v>189.92</v>
      </c>
      <c r="H3723" s="44">
        <v>82</v>
      </c>
      <c r="I3723" s="44">
        <v>10</v>
      </c>
      <c r="J3723" s="45">
        <v>40010</v>
      </c>
      <c r="K3723" s="44">
        <v>2009</v>
      </c>
      <c r="L3723" s="44">
        <v>10</v>
      </c>
      <c r="M3723" s="34">
        <v>189.9</v>
      </c>
      <c r="N3723" s="44" t="s">
        <v>21418</v>
      </c>
      <c r="O3723" s="34">
        <v>1670</v>
      </c>
      <c r="P3723" s="44">
        <v>2009</v>
      </c>
      <c r="Q3723" s="46">
        <v>8569.7999999999993</v>
      </c>
      <c r="R3723" s="34">
        <v>1767</v>
      </c>
      <c r="T3723" s="34"/>
      <c r="U3723" s="34"/>
      <c r="V3723" s="34"/>
      <c r="W3723" s="34"/>
      <c r="X3723" s="34"/>
      <c r="Y3723" s="34"/>
      <c r="Z3723" s="34"/>
      <c r="AA3723" s="34"/>
      <c r="AB3723" s="34"/>
      <c r="AC3723" s="34"/>
    </row>
    <row r="3724" spans="2:29">
      <c r="B3724" s="51">
        <v>200910000026246</v>
      </c>
      <c r="C3724" s="45">
        <v>40010</v>
      </c>
      <c r="D3724" s="44" t="s">
        <v>20168</v>
      </c>
      <c r="E3724" s="34">
        <v>1898.99</v>
      </c>
      <c r="F3724" s="34">
        <v>229.46</v>
      </c>
      <c r="G3724" s="44">
        <v>189.92</v>
      </c>
      <c r="H3724" s="44">
        <v>82</v>
      </c>
      <c r="I3724" s="44">
        <v>10</v>
      </c>
      <c r="J3724" s="45">
        <v>40010</v>
      </c>
      <c r="K3724" s="44">
        <v>2009</v>
      </c>
      <c r="L3724" s="44">
        <v>10</v>
      </c>
      <c r="M3724" s="34">
        <v>189.9</v>
      </c>
      <c r="N3724" s="44" t="s">
        <v>21418</v>
      </c>
      <c r="O3724" s="34">
        <v>1670</v>
      </c>
      <c r="P3724" s="44">
        <v>2009</v>
      </c>
      <c r="Q3724" s="46">
        <v>8569.7999999999993</v>
      </c>
      <c r="R3724" s="34">
        <v>1767</v>
      </c>
      <c r="T3724" s="34"/>
      <c r="U3724" s="34"/>
      <c r="V3724" s="34"/>
      <c r="W3724" s="34"/>
      <c r="X3724" s="34"/>
      <c r="Y3724" s="34"/>
      <c r="Z3724" s="34"/>
      <c r="AA3724" s="34"/>
      <c r="AB3724" s="34"/>
      <c r="AC3724" s="34"/>
    </row>
    <row r="3725" spans="2:29">
      <c r="B3725" s="51">
        <v>200910000026247</v>
      </c>
      <c r="C3725" s="45">
        <v>40010</v>
      </c>
      <c r="D3725" s="44" t="s">
        <v>20168</v>
      </c>
      <c r="E3725" s="34">
        <v>1898.99</v>
      </c>
      <c r="F3725" s="34">
        <v>229.46</v>
      </c>
      <c r="G3725" s="44">
        <v>189.92</v>
      </c>
      <c r="H3725" s="44">
        <v>82</v>
      </c>
      <c r="I3725" s="44">
        <v>10</v>
      </c>
      <c r="J3725" s="45">
        <v>40010</v>
      </c>
      <c r="K3725" s="44">
        <v>2009</v>
      </c>
      <c r="L3725" s="44">
        <v>10</v>
      </c>
      <c r="M3725" s="34">
        <v>189.9</v>
      </c>
      <c r="N3725" s="44" t="s">
        <v>21418</v>
      </c>
      <c r="O3725" s="34">
        <v>1670</v>
      </c>
      <c r="P3725" s="44">
        <v>2009</v>
      </c>
      <c r="Q3725" s="46">
        <v>8569.7999999999993</v>
      </c>
      <c r="R3725" s="34">
        <v>1767</v>
      </c>
      <c r="T3725" s="34"/>
      <c r="U3725" s="34"/>
      <c r="V3725" s="34"/>
      <c r="W3725" s="34"/>
      <c r="X3725" s="34"/>
      <c r="Y3725" s="34"/>
      <c r="Z3725" s="34"/>
      <c r="AA3725" s="34"/>
      <c r="AB3725" s="34"/>
      <c r="AC3725" s="34"/>
    </row>
    <row r="3726" spans="2:29">
      <c r="B3726" s="51">
        <v>199800000247700</v>
      </c>
      <c r="C3726" s="45">
        <v>35823</v>
      </c>
      <c r="D3726" s="44" t="s">
        <v>18314</v>
      </c>
      <c r="E3726" s="34">
        <v>6252.82</v>
      </c>
      <c r="F3726" s="34">
        <v>4584.41</v>
      </c>
      <c r="G3726" s="44">
        <v>416.81</v>
      </c>
      <c r="H3726" s="44">
        <v>82</v>
      </c>
      <c r="I3726" s="44">
        <v>15</v>
      </c>
      <c r="J3726" s="45">
        <v>35823</v>
      </c>
      <c r="K3726" s="44">
        <v>1998</v>
      </c>
      <c r="L3726" s="44">
        <v>15</v>
      </c>
      <c r="M3726" s="34">
        <v>416.85</v>
      </c>
      <c r="N3726" s="44" t="s">
        <v>21418</v>
      </c>
      <c r="O3726" s="34">
        <v>1668</v>
      </c>
      <c r="P3726" s="44">
        <v>1998</v>
      </c>
      <c r="Q3726" s="46">
        <v>5920.4</v>
      </c>
      <c r="R3726" s="34">
        <v>2556</v>
      </c>
      <c r="T3726" s="34"/>
      <c r="U3726" s="34"/>
      <c r="V3726" s="34"/>
      <c r="W3726" s="34"/>
      <c r="X3726" s="34"/>
      <c r="Y3726" s="34"/>
      <c r="Z3726" s="34"/>
      <c r="AA3726" s="34"/>
      <c r="AB3726" s="34"/>
      <c r="AC3726" s="34"/>
    </row>
    <row r="3727" spans="2:29">
      <c r="B3727" s="51">
        <v>199100000209530</v>
      </c>
      <c r="C3727" s="45">
        <v>33390</v>
      </c>
      <c r="D3727" s="44" t="s">
        <v>17461</v>
      </c>
      <c r="E3727" s="34">
        <v>1666</v>
      </c>
      <c r="F3727" s="34">
        <v>0</v>
      </c>
      <c r="G3727" s="44">
        <v>0</v>
      </c>
      <c r="H3727" s="44">
        <v>94</v>
      </c>
      <c r="I3727" s="44">
        <v>0</v>
      </c>
      <c r="J3727" s="45">
        <v>33244</v>
      </c>
      <c r="K3727" s="44">
        <v>1991</v>
      </c>
      <c r="L3727" s="44">
        <v>0</v>
      </c>
      <c r="M3727" s="34">
        <v>0</v>
      </c>
      <c r="N3727" s="44" t="s">
        <v>21423</v>
      </c>
      <c r="O3727" s="34">
        <v>1666</v>
      </c>
      <c r="P3727" s="44">
        <v>1991</v>
      </c>
      <c r="Q3727" s="46">
        <v>4835.2</v>
      </c>
      <c r="R3727" s="34">
        <v>3125</v>
      </c>
      <c r="T3727" s="34"/>
      <c r="U3727" s="34"/>
      <c r="V3727" s="34"/>
      <c r="W3727" s="34"/>
      <c r="X3727" s="34"/>
      <c r="Y3727" s="34"/>
      <c r="Z3727" s="34"/>
      <c r="AA3727" s="34"/>
      <c r="AB3727" s="34"/>
      <c r="AC3727" s="34"/>
    </row>
    <row r="3728" spans="2:29">
      <c r="B3728" s="51">
        <v>198400000207780</v>
      </c>
      <c r="C3728" s="45">
        <v>30926</v>
      </c>
      <c r="D3728" s="44" t="s">
        <v>16706</v>
      </c>
      <c r="E3728" s="34">
        <v>1662.5</v>
      </c>
      <c r="F3728" s="34">
        <v>0</v>
      </c>
      <c r="G3728" s="44">
        <v>0</v>
      </c>
      <c r="H3728" s="44">
        <v>94</v>
      </c>
      <c r="I3728" s="44">
        <v>0</v>
      </c>
      <c r="J3728" s="45">
        <v>30690</v>
      </c>
      <c r="K3728" s="44">
        <v>1984</v>
      </c>
      <c r="L3728" s="44">
        <v>0</v>
      </c>
      <c r="M3728" s="34">
        <v>0</v>
      </c>
      <c r="N3728" s="44" t="s">
        <v>21423</v>
      </c>
      <c r="O3728" s="34">
        <v>1663</v>
      </c>
      <c r="P3728" s="44">
        <v>1984</v>
      </c>
      <c r="Q3728" s="46">
        <v>4149.8</v>
      </c>
      <c r="R3728" s="34">
        <v>3634</v>
      </c>
      <c r="T3728" s="34"/>
      <c r="U3728" s="34"/>
      <c r="V3728" s="34"/>
      <c r="W3728" s="34"/>
      <c r="X3728" s="34"/>
      <c r="Y3728" s="34"/>
      <c r="Z3728" s="34"/>
      <c r="AA3728" s="34"/>
      <c r="AB3728" s="34"/>
      <c r="AC3728" s="34"/>
    </row>
    <row r="3729" spans="2:29">
      <c r="B3729" s="51">
        <v>199800000205630</v>
      </c>
      <c r="C3729" s="45">
        <v>37530</v>
      </c>
      <c r="D3729" s="44" t="s">
        <v>18211</v>
      </c>
      <c r="E3729" s="34">
        <v>1661</v>
      </c>
      <c r="F3729" s="34">
        <v>0</v>
      </c>
      <c r="G3729" s="44">
        <v>0</v>
      </c>
      <c r="H3729" s="44">
        <v>94</v>
      </c>
      <c r="I3729" s="44">
        <v>0</v>
      </c>
      <c r="J3729" s="45">
        <v>37266</v>
      </c>
      <c r="K3729" s="44">
        <v>2002</v>
      </c>
      <c r="L3729" s="44">
        <v>0</v>
      </c>
      <c r="M3729" s="34">
        <v>0</v>
      </c>
      <c r="N3729" s="44" t="s">
        <v>21423</v>
      </c>
      <c r="O3729" s="34">
        <v>1661</v>
      </c>
      <c r="P3729" s="44">
        <v>2002</v>
      </c>
      <c r="Q3729" s="46">
        <v>6537.9</v>
      </c>
      <c r="R3729" s="34">
        <v>2304</v>
      </c>
      <c r="T3729" s="34"/>
      <c r="U3729" s="34"/>
      <c r="V3729" s="34"/>
      <c r="W3729" s="34"/>
      <c r="X3729" s="34"/>
      <c r="Y3729" s="34"/>
      <c r="Z3729" s="34"/>
      <c r="AA3729" s="34"/>
      <c r="AB3729" s="34"/>
      <c r="AC3729" s="34"/>
    </row>
    <row r="3730" spans="2:29">
      <c r="B3730" s="51" t="s">
        <v>18627</v>
      </c>
      <c r="C3730" s="45">
        <v>36879</v>
      </c>
      <c r="D3730" s="44" t="s">
        <v>20498</v>
      </c>
      <c r="E3730" s="34">
        <v>2075</v>
      </c>
      <c r="F3730" s="34">
        <v>414.53</v>
      </c>
      <c r="G3730" s="44">
        <v>51.89</v>
      </c>
      <c r="H3730" s="44">
        <v>82</v>
      </c>
      <c r="I3730" s="44">
        <v>40</v>
      </c>
      <c r="J3730" s="45">
        <v>36879</v>
      </c>
      <c r="K3730" s="44">
        <v>2000</v>
      </c>
      <c r="L3730" s="44">
        <v>40</v>
      </c>
      <c r="M3730" s="34">
        <v>51.88</v>
      </c>
      <c r="N3730" s="44" t="s">
        <v>21418</v>
      </c>
      <c r="O3730" s="34">
        <v>1660</v>
      </c>
      <c r="P3730" s="44">
        <v>2000</v>
      </c>
      <c r="Q3730" s="46">
        <v>6221.2</v>
      </c>
      <c r="R3730" s="34">
        <v>2421</v>
      </c>
      <c r="T3730" s="34"/>
      <c r="U3730" s="34"/>
      <c r="V3730" s="34"/>
      <c r="W3730" s="34"/>
      <c r="X3730" s="34"/>
      <c r="Y3730" s="34"/>
      <c r="Z3730" s="34"/>
      <c r="AA3730" s="34"/>
      <c r="AB3730" s="34"/>
      <c r="AC3730" s="34"/>
    </row>
    <row r="3731" spans="2:29">
      <c r="B3731" s="51" t="s">
        <v>19038</v>
      </c>
      <c r="C3731" s="45">
        <v>38041</v>
      </c>
      <c r="D3731" s="44" t="s">
        <v>19222</v>
      </c>
      <c r="E3731" s="34">
        <v>1659.9</v>
      </c>
      <c r="F3731" s="34">
        <v>0</v>
      </c>
      <c r="G3731" s="44">
        <v>0</v>
      </c>
      <c r="H3731" s="44">
        <v>94</v>
      </c>
      <c r="I3731" s="44">
        <v>0</v>
      </c>
      <c r="J3731" s="45">
        <v>38041</v>
      </c>
      <c r="K3731" s="44">
        <v>2004</v>
      </c>
      <c r="L3731" s="44">
        <v>0</v>
      </c>
      <c r="M3731" s="34">
        <v>0</v>
      </c>
      <c r="N3731" s="44" t="s">
        <v>21423</v>
      </c>
      <c r="O3731" s="34">
        <v>1660</v>
      </c>
      <c r="P3731" s="44">
        <v>2004</v>
      </c>
      <c r="Q3731" s="46">
        <v>7114.9</v>
      </c>
      <c r="R3731" s="34">
        <v>2116</v>
      </c>
      <c r="T3731" s="34"/>
      <c r="U3731" s="34"/>
      <c r="V3731" s="34"/>
      <c r="W3731" s="34"/>
      <c r="X3731" s="34"/>
      <c r="Y3731" s="34"/>
      <c r="Z3731" s="34"/>
      <c r="AA3731" s="34"/>
      <c r="AB3731" s="34"/>
      <c r="AC3731" s="34"/>
    </row>
    <row r="3732" spans="2:29">
      <c r="B3732" s="51">
        <v>200810000015791</v>
      </c>
      <c r="C3732" s="45">
        <v>39617</v>
      </c>
      <c r="D3732" s="44" t="s">
        <v>20119</v>
      </c>
      <c r="E3732" s="34">
        <v>2460</v>
      </c>
      <c r="F3732" s="34">
        <v>802.49</v>
      </c>
      <c r="G3732" s="44">
        <v>351.43</v>
      </c>
      <c r="H3732" s="44">
        <v>82</v>
      </c>
      <c r="I3732" s="44">
        <v>7</v>
      </c>
      <c r="J3732" s="45">
        <v>39617</v>
      </c>
      <c r="K3732" s="44">
        <v>2008</v>
      </c>
      <c r="L3732" s="44">
        <v>7</v>
      </c>
      <c r="M3732" s="34">
        <v>351.43</v>
      </c>
      <c r="N3732" s="44" t="s">
        <v>21418</v>
      </c>
      <c r="O3732" s="34">
        <v>1658</v>
      </c>
      <c r="P3732" s="44">
        <v>2008</v>
      </c>
      <c r="Q3732" s="46">
        <v>8311.1</v>
      </c>
      <c r="R3732" s="34">
        <v>1809</v>
      </c>
      <c r="T3732" s="34"/>
      <c r="U3732" s="34"/>
      <c r="V3732" s="34"/>
      <c r="W3732" s="34"/>
      <c r="X3732" s="34"/>
      <c r="Y3732" s="34"/>
      <c r="Z3732" s="34"/>
      <c r="AA3732" s="34"/>
      <c r="AB3732" s="34"/>
      <c r="AC3732" s="34"/>
    </row>
    <row r="3733" spans="2:29">
      <c r="B3733" s="51">
        <v>199100000242450</v>
      </c>
      <c r="C3733" s="45">
        <v>33512</v>
      </c>
      <c r="D3733" s="44" t="s">
        <v>17493</v>
      </c>
      <c r="E3733" s="34">
        <v>3099.13</v>
      </c>
      <c r="F3733" s="34">
        <v>1447.61</v>
      </c>
      <c r="G3733" s="44">
        <v>78.63</v>
      </c>
      <c r="H3733" s="44">
        <v>91</v>
      </c>
      <c r="I3733" s="44">
        <v>40</v>
      </c>
      <c r="J3733" s="45">
        <v>33248</v>
      </c>
      <c r="K3733" s="44">
        <v>1991</v>
      </c>
      <c r="L3733" s="44">
        <v>40</v>
      </c>
      <c r="M3733" s="34">
        <v>77.48</v>
      </c>
      <c r="N3733" s="44" t="s">
        <v>21429</v>
      </c>
      <c r="O3733" s="34">
        <v>1652</v>
      </c>
      <c r="P3733" s="44">
        <v>1991</v>
      </c>
      <c r="Q3733" s="46">
        <v>4835.2</v>
      </c>
      <c r="R3733" s="34">
        <v>3098</v>
      </c>
      <c r="T3733" s="34"/>
      <c r="U3733" s="34"/>
      <c r="V3733" s="34"/>
      <c r="W3733" s="34"/>
      <c r="X3733" s="34"/>
      <c r="Y3733" s="34"/>
      <c r="Z3733" s="34"/>
      <c r="AA3733" s="34"/>
      <c r="AB3733" s="34"/>
      <c r="AC3733" s="34"/>
    </row>
    <row r="3734" spans="2:29">
      <c r="B3734" s="51">
        <v>199900000208490</v>
      </c>
      <c r="C3734" s="45">
        <v>36347</v>
      </c>
      <c r="D3734" s="44" t="s">
        <v>18343</v>
      </c>
      <c r="E3734" s="34">
        <v>1650</v>
      </c>
      <c r="F3734" s="34">
        <v>0</v>
      </c>
      <c r="G3734" s="44">
        <v>0</v>
      </c>
      <c r="H3734" s="44">
        <v>94</v>
      </c>
      <c r="I3734" s="44">
        <v>0</v>
      </c>
      <c r="J3734" s="45">
        <v>36318</v>
      </c>
      <c r="K3734" s="44">
        <v>1999</v>
      </c>
      <c r="L3734" s="44">
        <v>0</v>
      </c>
      <c r="M3734" s="34">
        <v>0</v>
      </c>
      <c r="N3734" s="44" t="s">
        <v>21423</v>
      </c>
      <c r="O3734" s="34">
        <v>1650</v>
      </c>
      <c r="P3734" s="44">
        <v>1999</v>
      </c>
      <c r="Q3734" s="46">
        <v>6058.6</v>
      </c>
      <c r="R3734" s="34">
        <v>2470</v>
      </c>
      <c r="T3734" s="34"/>
      <c r="U3734" s="34"/>
      <c r="V3734" s="34"/>
      <c r="W3734" s="34"/>
      <c r="X3734" s="34"/>
      <c r="Y3734" s="34"/>
      <c r="Z3734" s="34"/>
      <c r="AA3734" s="34"/>
      <c r="AB3734" s="34"/>
      <c r="AC3734" s="34"/>
    </row>
    <row r="3735" spans="2:29">
      <c r="B3735" s="51">
        <v>199000000206320</v>
      </c>
      <c r="C3735" s="45">
        <v>33178</v>
      </c>
      <c r="D3735" s="44" t="s">
        <v>20956</v>
      </c>
      <c r="E3735" s="34">
        <v>1650</v>
      </c>
      <c r="F3735" s="34">
        <v>0</v>
      </c>
      <c r="G3735" s="44">
        <v>0</v>
      </c>
      <c r="H3735" s="44">
        <v>94</v>
      </c>
      <c r="I3735" s="44">
        <v>0</v>
      </c>
      <c r="J3735" s="45">
        <v>32884</v>
      </c>
      <c r="K3735" s="44">
        <v>1990</v>
      </c>
      <c r="L3735" s="44">
        <v>0</v>
      </c>
      <c r="M3735" s="34">
        <v>0</v>
      </c>
      <c r="N3735" s="44" t="s">
        <v>21423</v>
      </c>
      <c r="O3735" s="34">
        <v>1650</v>
      </c>
      <c r="P3735" s="44">
        <v>1990</v>
      </c>
      <c r="Q3735" s="46">
        <v>4731.3</v>
      </c>
      <c r="R3735" s="34">
        <v>3163</v>
      </c>
      <c r="T3735" s="34"/>
      <c r="U3735" s="34"/>
      <c r="V3735" s="34"/>
      <c r="W3735" s="34"/>
      <c r="X3735" s="34"/>
      <c r="Y3735" s="34"/>
      <c r="Z3735" s="34"/>
      <c r="AA3735" s="34"/>
      <c r="AB3735" s="34"/>
      <c r="AC3735" s="34"/>
    </row>
    <row r="3736" spans="2:29">
      <c r="B3736" s="51">
        <v>198400000207250</v>
      </c>
      <c r="C3736" s="45">
        <v>30956</v>
      </c>
      <c r="D3736" s="44" t="s">
        <v>20690</v>
      </c>
      <c r="E3736" s="34">
        <v>1640</v>
      </c>
      <c r="F3736" s="34">
        <v>0</v>
      </c>
      <c r="G3736" s="44">
        <v>0</v>
      </c>
      <c r="H3736" s="44">
        <v>94</v>
      </c>
      <c r="I3736" s="44">
        <v>0</v>
      </c>
      <c r="J3736" s="45">
        <v>30691</v>
      </c>
      <c r="K3736" s="44">
        <v>1984</v>
      </c>
      <c r="L3736" s="44">
        <v>0</v>
      </c>
      <c r="M3736" s="34">
        <v>0</v>
      </c>
      <c r="N3736" s="44" t="s">
        <v>21423</v>
      </c>
      <c r="O3736" s="34">
        <v>1640</v>
      </c>
      <c r="P3736" s="44">
        <v>1984</v>
      </c>
      <c r="Q3736" s="46">
        <v>4149.8</v>
      </c>
      <c r="R3736" s="34">
        <v>3584</v>
      </c>
      <c r="T3736" s="34"/>
      <c r="U3736" s="34"/>
      <c r="V3736" s="34"/>
      <c r="W3736" s="34"/>
      <c r="X3736" s="34"/>
      <c r="Y3736" s="34"/>
      <c r="Z3736" s="34"/>
      <c r="AA3736" s="34"/>
      <c r="AB3736" s="34"/>
      <c r="AC3736" s="34"/>
    </row>
    <row r="3737" spans="2:29">
      <c r="B3737" s="51">
        <v>199400000229380</v>
      </c>
      <c r="C3737" s="45">
        <v>34455</v>
      </c>
      <c r="D3737" s="44" t="s">
        <v>17716</v>
      </c>
      <c r="E3737" s="34">
        <v>2778</v>
      </c>
      <c r="F3737" s="34">
        <v>1143.58</v>
      </c>
      <c r="G3737" s="44">
        <v>69.349999999999994</v>
      </c>
      <c r="H3737" s="44">
        <v>82</v>
      </c>
      <c r="I3737" s="44">
        <v>40</v>
      </c>
      <c r="J3737" s="45">
        <v>34339</v>
      </c>
      <c r="K3737" s="44">
        <v>1994</v>
      </c>
      <c r="L3737" s="44">
        <v>40</v>
      </c>
      <c r="M3737" s="34">
        <v>69.45</v>
      </c>
      <c r="N3737" s="44" t="s">
        <v>21418</v>
      </c>
      <c r="O3737" s="34">
        <v>1634</v>
      </c>
      <c r="P3737" s="44">
        <v>1994</v>
      </c>
      <c r="Q3737" s="46">
        <v>5407.6</v>
      </c>
      <c r="R3737" s="34">
        <v>2741</v>
      </c>
      <c r="T3737" s="34"/>
      <c r="U3737" s="34"/>
      <c r="V3737" s="34"/>
      <c r="W3737" s="34"/>
      <c r="X3737" s="34"/>
      <c r="Y3737" s="34"/>
      <c r="Z3737" s="34"/>
      <c r="AA3737" s="34"/>
      <c r="AB3737" s="34"/>
      <c r="AC3737" s="34"/>
    </row>
    <row r="3738" spans="2:29">
      <c r="B3738" s="51">
        <v>199700000245250</v>
      </c>
      <c r="C3738" s="45">
        <v>35747</v>
      </c>
      <c r="D3738" s="44" t="s">
        <v>20484</v>
      </c>
      <c r="E3738" s="34">
        <v>2915.23</v>
      </c>
      <c r="F3738" s="34">
        <v>1282.19</v>
      </c>
      <c r="G3738" s="44">
        <v>116.63</v>
      </c>
      <c r="H3738" s="44">
        <v>56</v>
      </c>
      <c r="I3738" s="44">
        <v>25</v>
      </c>
      <c r="J3738" s="45">
        <v>35747</v>
      </c>
      <c r="K3738" s="44">
        <v>1997</v>
      </c>
      <c r="L3738" s="44">
        <v>25</v>
      </c>
      <c r="M3738" s="34">
        <v>116.61</v>
      </c>
      <c r="N3738" s="44" t="s">
        <v>21422</v>
      </c>
      <c r="O3738" s="34">
        <v>1633</v>
      </c>
      <c r="P3738" s="44">
        <v>1997</v>
      </c>
      <c r="Q3738" s="46">
        <v>5825.1</v>
      </c>
      <c r="R3738" s="34">
        <v>2543</v>
      </c>
      <c r="T3738" s="34"/>
      <c r="U3738" s="34"/>
      <c r="V3738" s="34"/>
      <c r="W3738" s="34"/>
      <c r="X3738" s="34"/>
      <c r="Y3738" s="34"/>
      <c r="Z3738" s="34"/>
      <c r="AA3738" s="34"/>
      <c r="AB3738" s="34"/>
      <c r="AC3738" s="34"/>
    </row>
    <row r="3739" spans="2:29">
      <c r="B3739" s="51">
        <v>198300000207700</v>
      </c>
      <c r="C3739" s="45">
        <v>30498</v>
      </c>
      <c r="D3739" s="44" t="s">
        <v>16663</v>
      </c>
      <c r="E3739" s="34">
        <v>1633.4</v>
      </c>
      <c r="F3739" s="34">
        <v>0</v>
      </c>
      <c r="G3739" s="44">
        <v>0</v>
      </c>
      <c r="H3739" s="44">
        <v>94</v>
      </c>
      <c r="I3739" s="44">
        <v>0</v>
      </c>
      <c r="J3739" s="45">
        <v>30323</v>
      </c>
      <c r="K3739" s="44">
        <v>1983</v>
      </c>
      <c r="L3739" s="44">
        <v>0</v>
      </c>
      <c r="M3739" s="34">
        <v>0</v>
      </c>
      <c r="N3739" s="44" t="s">
        <v>21423</v>
      </c>
      <c r="O3739" s="34">
        <v>1633</v>
      </c>
      <c r="P3739" s="44">
        <v>1983</v>
      </c>
      <c r="Q3739" s="46">
        <v>4082.8</v>
      </c>
      <c r="R3739" s="34">
        <v>3629</v>
      </c>
      <c r="T3739" s="34"/>
      <c r="U3739" s="34"/>
      <c r="V3739" s="34"/>
      <c r="W3739" s="34"/>
      <c r="X3739" s="34"/>
      <c r="Y3739" s="34"/>
      <c r="Z3739" s="34"/>
      <c r="AA3739" s="34"/>
      <c r="AB3739" s="34"/>
      <c r="AC3739" s="34"/>
    </row>
    <row r="3740" spans="2:29">
      <c r="B3740" s="51">
        <v>198800000227660</v>
      </c>
      <c r="C3740" s="45">
        <v>37530</v>
      </c>
      <c r="D3740" s="44" t="s">
        <v>16931</v>
      </c>
      <c r="E3740" s="34">
        <v>2169.92</v>
      </c>
      <c r="F3740" s="34">
        <v>538.34</v>
      </c>
      <c r="G3740" s="44">
        <v>50.98</v>
      </c>
      <c r="H3740" s="44">
        <v>84</v>
      </c>
      <c r="I3740" s="44">
        <v>40</v>
      </c>
      <c r="J3740" s="45">
        <v>37266</v>
      </c>
      <c r="K3740" s="44">
        <v>2002</v>
      </c>
      <c r="L3740" s="44">
        <v>40</v>
      </c>
      <c r="M3740" s="34">
        <v>54.25</v>
      </c>
      <c r="N3740" s="44" t="s">
        <v>19300</v>
      </c>
      <c r="O3740" s="34">
        <v>1632</v>
      </c>
      <c r="P3740" s="44">
        <v>2002</v>
      </c>
      <c r="Q3740" s="46">
        <v>6537.9</v>
      </c>
      <c r="R3740" s="34">
        <v>2263</v>
      </c>
      <c r="T3740" s="34"/>
      <c r="U3740" s="34"/>
      <c r="V3740" s="34"/>
      <c r="W3740" s="34"/>
      <c r="X3740" s="34"/>
      <c r="Y3740" s="34"/>
      <c r="Z3740" s="34"/>
      <c r="AA3740" s="34"/>
      <c r="AB3740" s="34"/>
      <c r="AC3740" s="34"/>
    </row>
    <row r="3741" spans="2:29">
      <c r="B3741" s="51">
        <v>200810000018534</v>
      </c>
      <c r="C3741" s="45">
        <v>39384</v>
      </c>
      <c r="D3741" s="44" t="s">
        <v>19763</v>
      </c>
      <c r="E3741" s="34">
        <v>2798.67</v>
      </c>
      <c r="F3741" s="34">
        <v>1167.69</v>
      </c>
      <c r="G3741" s="44">
        <v>399.83</v>
      </c>
      <c r="H3741" s="44">
        <v>82</v>
      </c>
      <c r="I3741" s="44">
        <v>7</v>
      </c>
      <c r="J3741" s="45">
        <v>39384</v>
      </c>
      <c r="K3741" s="44">
        <v>2007</v>
      </c>
      <c r="L3741" s="44">
        <v>7</v>
      </c>
      <c r="M3741" s="34">
        <v>399.81</v>
      </c>
      <c r="N3741" s="44" t="s">
        <v>21418</v>
      </c>
      <c r="O3741" s="34">
        <v>1631</v>
      </c>
      <c r="P3741" s="44">
        <v>2007</v>
      </c>
      <c r="Q3741" s="46">
        <v>7966.9</v>
      </c>
      <c r="R3741" s="34">
        <v>1857</v>
      </c>
      <c r="T3741" s="34"/>
      <c r="U3741" s="34"/>
      <c r="V3741" s="34"/>
      <c r="W3741" s="34"/>
      <c r="X3741" s="34"/>
      <c r="Y3741" s="34"/>
      <c r="Z3741" s="34"/>
      <c r="AA3741" s="34"/>
      <c r="AB3741" s="34"/>
      <c r="AC3741" s="34"/>
    </row>
    <row r="3742" spans="2:29">
      <c r="B3742" s="51">
        <v>200500010103800</v>
      </c>
      <c r="C3742" s="45">
        <v>38596</v>
      </c>
      <c r="D3742" s="44" t="s">
        <v>19177</v>
      </c>
      <c r="E3742" s="34">
        <v>2819</v>
      </c>
      <c r="F3742" s="34">
        <v>1193.48</v>
      </c>
      <c r="G3742" s="44">
        <v>234.91</v>
      </c>
      <c r="H3742" s="44">
        <v>72</v>
      </c>
      <c r="I3742" s="44">
        <v>12</v>
      </c>
      <c r="J3742" s="45">
        <v>38361</v>
      </c>
      <c r="K3742" s="44">
        <v>2005</v>
      </c>
      <c r="L3742" s="44">
        <v>12</v>
      </c>
      <c r="M3742" s="34">
        <v>234.92</v>
      </c>
      <c r="N3742" s="44" t="s">
        <v>21430</v>
      </c>
      <c r="O3742" s="34">
        <v>1626</v>
      </c>
      <c r="P3742" s="44">
        <v>2005</v>
      </c>
      <c r="Q3742" s="46">
        <v>7446</v>
      </c>
      <c r="R3742" s="34">
        <v>1980</v>
      </c>
      <c r="T3742" s="34"/>
      <c r="U3742" s="34"/>
      <c r="V3742" s="34"/>
      <c r="W3742" s="34"/>
      <c r="X3742" s="34"/>
      <c r="Y3742" s="34"/>
      <c r="Z3742" s="34"/>
      <c r="AA3742" s="34"/>
      <c r="AB3742" s="34"/>
      <c r="AC3742" s="34"/>
    </row>
    <row r="3743" spans="2:29">
      <c r="B3743" s="51">
        <v>199000000245050</v>
      </c>
      <c r="C3743" s="45">
        <v>33055</v>
      </c>
      <c r="D3743" s="44" t="s">
        <v>17373</v>
      </c>
      <c r="E3743" s="34">
        <v>8500</v>
      </c>
      <c r="F3743" s="34">
        <v>6874.83</v>
      </c>
      <c r="G3743" s="44">
        <v>342.07</v>
      </c>
      <c r="H3743" s="44">
        <v>86</v>
      </c>
      <c r="I3743" s="44">
        <v>25</v>
      </c>
      <c r="J3743" s="45">
        <v>32880</v>
      </c>
      <c r="K3743" s="44">
        <v>1990</v>
      </c>
      <c r="L3743" s="44">
        <v>25</v>
      </c>
      <c r="M3743" s="34">
        <v>340</v>
      </c>
      <c r="N3743" s="44" t="s">
        <v>19309</v>
      </c>
      <c r="O3743" s="34">
        <v>1625</v>
      </c>
      <c r="P3743" s="44">
        <v>1990</v>
      </c>
      <c r="Q3743" s="46">
        <v>4731.3</v>
      </c>
      <c r="R3743" s="34">
        <v>3115</v>
      </c>
      <c r="T3743" s="34"/>
      <c r="U3743" s="34"/>
      <c r="V3743" s="34"/>
      <c r="W3743" s="34"/>
      <c r="X3743" s="34"/>
      <c r="Y3743" s="34"/>
      <c r="Z3743" s="34"/>
      <c r="AA3743" s="34"/>
      <c r="AB3743" s="34"/>
      <c r="AC3743" s="34"/>
    </row>
    <row r="3744" spans="2:29">
      <c r="B3744" s="51">
        <v>198500000206080</v>
      </c>
      <c r="C3744" s="45">
        <v>31321</v>
      </c>
      <c r="D3744" s="44" t="s">
        <v>16730</v>
      </c>
      <c r="E3744" s="34">
        <v>1625</v>
      </c>
      <c r="F3744" s="34">
        <v>0</v>
      </c>
      <c r="G3744" s="44">
        <v>0</v>
      </c>
      <c r="H3744" s="44">
        <v>94</v>
      </c>
      <c r="I3744" s="44">
        <v>0</v>
      </c>
      <c r="J3744" s="45">
        <v>31057</v>
      </c>
      <c r="K3744" s="44">
        <v>1985</v>
      </c>
      <c r="L3744" s="44">
        <v>0</v>
      </c>
      <c r="M3744" s="34">
        <v>0</v>
      </c>
      <c r="N3744" s="44" t="s">
        <v>21423</v>
      </c>
      <c r="O3744" s="34">
        <v>1625</v>
      </c>
      <c r="P3744" s="44">
        <v>1985</v>
      </c>
      <c r="Q3744" s="46">
        <v>4202.3</v>
      </c>
      <c r="R3744" s="34">
        <v>3507</v>
      </c>
      <c r="T3744" s="34"/>
      <c r="U3744" s="34"/>
      <c r="V3744" s="34"/>
      <c r="W3744" s="34"/>
      <c r="X3744" s="34"/>
      <c r="Y3744" s="34"/>
      <c r="Z3744" s="34"/>
      <c r="AA3744" s="34"/>
      <c r="AB3744" s="34"/>
      <c r="AC3744" s="34"/>
    </row>
    <row r="3745" spans="2:29">
      <c r="B3745" s="51">
        <v>198300000206760</v>
      </c>
      <c r="C3745" s="45">
        <v>30468</v>
      </c>
      <c r="D3745" s="44" t="s">
        <v>20668</v>
      </c>
      <c r="E3745" s="34">
        <v>1625</v>
      </c>
      <c r="F3745" s="34">
        <v>0</v>
      </c>
      <c r="G3745" s="44">
        <v>0</v>
      </c>
      <c r="H3745" s="44">
        <v>94</v>
      </c>
      <c r="I3745" s="44">
        <v>0</v>
      </c>
      <c r="J3745" s="45">
        <v>30322</v>
      </c>
      <c r="K3745" s="44">
        <v>1983</v>
      </c>
      <c r="L3745" s="44">
        <v>0</v>
      </c>
      <c r="M3745" s="34">
        <v>0</v>
      </c>
      <c r="N3745" s="44" t="s">
        <v>21423</v>
      </c>
      <c r="O3745" s="34">
        <v>1625</v>
      </c>
      <c r="P3745" s="44">
        <v>1983</v>
      </c>
      <c r="Q3745" s="46">
        <v>4082.8</v>
      </c>
      <c r="R3745" s="34">
        <v>3610</v>
      </c>
      <c r="T3745" s="34"/>
      <c r="U3745" s="34"/>
      <c r="V3745" s="34"/>
      <c r="W3745" s="34"/>
      <c r="X3745" s="34"/>
      <c r="Y3745" s="34"/>
      <c r="Z3745" s="34"/>
      <c r="AA3745" s="34"/>
      <c r="AB3745" s="34"/>
      <c r="AC3745" s="34"/>
    </row>
    <row r="3746" spans="2:29">
      <c r="B3746" s="51" t="s">
        <v>18504</v>
      </c>
      <c r="C3746" s="45">
        <v>36481</v>
      </c>
      <c r="D3746" s="44" t="s">
        <v>20497</v>
      </c>
      <c r="E3746" s="34">
        <v>8085.67</v>
      </c>
      <c r="F3746" s="34">
        <v>6466.86</v>
      </c>
      <c r="G3746" s="44">
        <v>808.32</v>
      </c>
      <c r="H3746" s="44">
        <v>82</v>
      </c>
      <c r="I3746" s="44">
        <v>10</v>
      </c>
      <c r="J3746" s="45">
        <v>36481</v>
      </c>
      <c r="K3746" s="44">
        <v>1999</v>
      </c>
      <c r="L3746" s="44">
        <v>10</v>
      </c>
      <c r="M3746" s="34">
        <v>808.57</v>
      </c>
      <c r="N3746" s="44" t="s">
        <v>21418</v>
      </c>
      <c r="O3746" s="34">
        <v>1619</v>
      </c>
      <c r="P3746" s="44">
        <v>1999</v>
      </c>
      <c r="Q3746" s="46">
        <v>6058.6</v>
      </c>
      <c r="R3746" s="34">
        <v>2423</v>
      </c>
      <c r="T3746" s="34"/>
      <c r="U3746" s="34"/>
      <c r="V3746" s="34"/>
      <c r="W3746" s="34"/>
      <c r="X3746" s="34"/>
      <c r="Y3746" s="34"/>
      <c r="Z3746" s="34"/>
      <c r="AA3746" s="34"/>
      <c r="AB3746" s="34"/>
      <c r="AC3746" s="34"/>
    </row>
    <row r="3747" spans="2:29">
      <c r="B3747" s="51">
        <v>199800000213730</v>
      </c>
      <c r="C3747" s="45">
        <v>36136</v>
      </c>
      <c r="D3747" s="44" t="s">
        <v>18252</v>
      </c>
      <c r="E3747" s="34">
        <v>1613</v>
      </c>
      <c r="F3747" s="34">
        <v>0</v>
      </c>
      <c r="G3747" s="44">
        <v>0</v>
      </c>
      <c r="H3747" s="44">
        <v>78</v>
      </c>
      <c r="I3747" s="44">
        <v>0</v>
      </c>
      <c r="J3747" s="45">
        <v>35988</v>
      </c>
      <c r="K3747" s="44">
        <v>1998</v>
      </c>
      <c r="L3747" s="44">
        <v>0</v>
      </c>
      <c r="M3747" s="34">
        <v>0</v>
      </c>
      <c r="N3747" s="44" t="s">
        <v>21415</v>
      </c>
      <c r="O3747" s="34">
        <v>1613</v>
      </c>
      <c r="P3747" s="44">
        <v>1998</v>
      </c>
      <c r="Q3747" s="46">
        <v>5920.4</v>
      </c>
      <c r="R3747" s="34">
        <v>2471</v>
      </c>
      <c r="T3747" s="34"/>
      <c r="U3747" s="34"/>
      <c r="V3747" s="34"/>
      <c r="W3747" s="34"/>
      <c r="X3747" s="34"/>
      <c r="Y3747" s="34"/>
      <c r="Z3747" s="34"/>
      <c r="AA3747" s="34"/>
      <c r="AB3747" s="34"/>
      <c r="AC3747" s="34"/>
    </row>
    <row r="3748" spans="2:29">
      <c r="B3748" s="51">
        <v>198500000206830</v>
      </c>
      <c r="C3748" s="45">
        <v>31352</v>
      </c>
      <c r="D3748" s="44" t="s">
        <v>20715</v>
      </c>
      <c r="E3748" s="34">
        <v>1610.65</v>
      </c>
      <c r="F3748" s="34">
        <v>0</v>
      </c>
      <c r="G3748" s="44">
        <v>0</v>
      </c>
      <c r="H3748" s="44">
        <v>94</v>
      </c>
      <c r="I3748" s="44">
        <v>0</v>
      </c>
      <c r="J3748" s="45">
        <v>31058</v>
      </c>
      <c r="K3748" s="44">
        <v>1985</v>
      </c>
      <c r="L3748" s="44">
        <v>0</v>
      </c>
      <c r="M3748" s="34">
        <v>0</v>
      </c>
      <c r="N3748" s="44" t="s">
        <v>21423</v>
      </c>
      <c r="O3748" s="34">
        <v>1611</v>
      </c>
      <c r="P3748" s="44">
        <v>1985</v>
      </c>
      <c r="Q3748" s="46">
        <v>4202.3</v>
      </c>
      <c r="R3748" s="34">
        <v>3476</v>
      </c>
      <c r="T3748" s="34"/>
      <c r="U3748" s="34"/>
      <c r="V3748" s="34"/>
      <c r="W3748" s="34"/>
      <c r="X3748" s="34"/>
      <c r="Y3748" s="34"/>
      <c r="Z3748" s="34"/>
      <c r="AA3748" s="34"/>
      <c r="AB3748" s="34"/>
      <c r="AC3748" s="34"/>
    </row>
    <row r="3749" spans="2:29">
      <c r="B3749" s="51">
        <v>199800000226150</v>
      </c>
      <c r="C3749" s="45">
        <v>36068</v>
      </c>
      <c r="D3749" s="44" t="s">
        <v>18280</v>
      </c>
      <c r="E3749" s="34">
        <v>2298.94</v>
      </c>
      <c r="F3749" s="34">
        <v>689.15</v>
      </c>
      <c r="G3749" s="44">
        <v>57.45</v>
      </c>
      <c r="H3749" s="44">
        <v>79</v>
      </c>
      <c r="I3749" s="44">
        <v>40</v>
      </c>
      <c r="J3749" s="45">
        <v>36068</v>
      </c>
      <c r="K3749" s="44">
        <v>1998</v>
      </c>
      <c r="L3749" s="44">
        <v>40</v>
      </c>
      <c r="M3749" s="34">
        <v>57.47</v>
      </c>
      <c r="N3749" s="44" t="s">
        <v>21416</v>
      </c>
      <c r="O3749" s="34">
        <v>1610</v>
      </c>
      <c r="P3749" s="44">
        <v>1998</v>
      </c>
      <c r="Q3749" s="46">
        <v>5920.4</v>
      </c>
      <c r="R3749" s="34">
        <v>2466</v>
      </c>
      <c r="T3749" s="34"/>
      <c r="U3749" s="34"/>
      <c r="V3749" s="34"/>
      <c r="W3749" s="34"/>
      <c r="X3749" s="34"/>
      <c r="Y3749" s="34"/>
      <c r="Z3749" s="34"/>
      <c r="AA3749" s="34"/>
      <c r="AB3749" s="34"/>
      <c r="AC3749" s="34"/>
    </row>
    <row r="3750" spans="2:29">
      <c r="B3750" s="51" t="s">
        <v>18734</v>
      </c>
      <c r="C3750" s="45">
        <v>37530</v>
      </c>
      <c r="D3750" s="44" t="s">
        <v>17372</v>
      </c>
      <c r="E3750" s="34">
        <v>2004.46</v>
      </c>
      <c r="F3750" s="34">
        <v>400.53</v>
      </c>
      <c r="G3750" s="44">
        <v>50.14</v>
      </c>
      <c r="H3750" s="44">
        <v>91</v>
      </c>
      <c r="I3750" s="44">
        <v>40</v>
      </c>
      <c r="J3750" s="45">
        <v>37266</v>
      </c>
      <c r="K3750" s="44">
        <v>2002</v>
      </c>
      <c r="L3750" s="44">
        <v>40</v>
      </c>
      <c r="M3750" s="34">
        <v>50.11</v>
      </c>
      <c r="N3750" s="44" t="s">
        <v>21429</v>
      </c>
      <c r="O3750" s="34">
        <v>1604</v>
      </c>
      <c r="P3750" s="44">
        <v>2002</v>
      </c>
      <c r="Q3750" s="46">
        <v>6537.9</v>
      </c>
      <c r="R3750" s="34">
        <v>2225</v>
      </c>
      <c r="T3750" s="34"/>
      <c r="U3750" s="34"/>
      <c r="V3750" s="34"/>
      <c r="W3750" s="34"/>
      <c r="X3750" s="34"/>
      <c r="Y3750" s="34"/>
      <c r="Z3750" s="34"/>
      <c r="AA3750" s="34"/>
      <c r="AB3750" s="34"/>
      <c r="AC3750" s="34"/>
    </row>
    <row r="3751" spans="2:29">
      <c r="B3751" s="51">
        <v>199800000205870</v>
      </c>
      <c r="C3751" s="45">
        <v>37530</v>
      </c>
      <c r="D3751" s="44" t="s">
        <v>18227</v>
      </c>
      <c r="E3751" s="34">
        <v>1603</v>
      </c>
      <c r="F3751" s="34">
        <v>0</v>
      </c>
      <c r="G3751" s="44">
        <v>0</v>
      </c>
      <c r="H3751" s="44">
        <v>94</v>
      </c>
      <c r="I3751" s="44">
        <v>0</v>
      </c>
      <c r="J3751" s="45">
        <v>37266</v>
      </c>
      <c r="K3751" s="44">
        <v>2002</v>
      </c>
      <c r="L3751" s="44">
        <v>0</v>
      </c>
      <c r="M3751" s="34">
        <v>0</v>
      </c>
      <c r="N3751" s="44" t="s">
        <v>21423</v>
      </c>
      <c r="O3751" s="34">
        <v>1603</v>
      </c>
      <c r="P3751" s="44">
        <v>2002</v>
      </c>
      <c r="Q3751" s="46">
        <v>6537.9</v>
      </c>
      <c r="R3751" s="34">
        <v>2224</v>
      </c>
      <c r="T3751" s="34"/>
      <c r="U3751" s="34"/>
      <c r="V3751" s="34"/>
      <c r="W3751" s="34"/>
      <c r="X3751" s="34"/>
      <c r="Y3751" s="34"/>
      <c r="Z3751" s="34"/>
      <c r="AA3751" s="34"/>
      <c r="AB3751" s="34"/>
      <c r="AC3751" s="34"/>
    </row>
    <row r="3752" spans="2:29">
      <c r="B3752" s="51">
        <v>199000000204910</v>
      </c>
      <c r="C3752" s="45">
        <v>32874</v>
      </c>
      <c r="D3752" s="44" t="s">
        <v>17136</v>
      </c>
      <c r="E3752" s="34">
        <v>1600</v>
      </c>
      <c r="F3752" s="34">
        <v>0</v>
      </c>
      <c r="G3752" s="44">
        <v>0</v>
      </c>
      <c r="H3752" s="44">
        <v>94</v>
      </c>
      <c r="I3752" s="44">
        <v>0</v>
      </c>
      <c r="J3752" s="45">
        <v>32874</v>
      </c>
      <c r="K3752" s="44">
        <v>1990</v>
      </c>
      <c r="L3752" s="44">
        <v>0</v>
      </c>
      <c r="M3752" s="34">
        <v>0</v>
      </c>
      <c r="N3752" s="44" t="s">
        <v>21423</v>
      </c>
      <c r="O3752" s="34">
        <v>1600</v>
      </c>
      <c r="P3752" s="44">
        <v>1990</v>
      </c>
      <c r="Q3752" s="46">
        <v>4731.3</v>
      </c>
      <c r="R3752" s="34">
        <v>3067</v>
      </c>
      <c r="T3752" s="34"/>
      <c r="U3752" s="34"/>
      <c r="V3752" s="34"/>
      <c r="W3752" s="34"/>
      <c r="X3752" s="34"/>
      <c r="Y3752" s="34"/>
      <c r="Z3752" s="34"/>
      <c r="AA3752" s="34"/>
      <c r="AB3752" s="34"/>
      <c r="AC3752" s="34"/>
    </row>
    <row r="3753" spans="2:29">
      <c r="B3753" s="51">
        <v>198600000213300</v>
      </c>
      <c r="C3753" s="45">
        <v>31656</v>
      </c>
      <c r="D3753" s="44" t="s">
        <v>16787</v>
      </c>
      <c r="E3753" s="34">
        <v>1593</v>
      </c>
      <c r="F3753" s="34">
        <v>0</v>
      </c>
      <c r="G3753" s="44">
        <v>0</v>
      </c>
      <c r="H3753" s="44">
        <v>94</v>
      </c>
      <c r="I3753" s="44">
        <v>0</v>
      </c>
      <c r="J3753" s="45">
        <v>31421</v>
      </c>
      <c r="K3753" s="44">
        <v>1986</v>
      </c>
      <c r="L3753" s="44">
        <v>0</v>
      </c>
      <c r="M3753" s="34">
        <v>0</v>
      </c>
      <c r="N3753" s="44" t="s">
        <v>21423</v>
      </c>
      <c r="O3753" s="34">
        <v>1593</v>
      </c>
      <c r="P3753" s="44">
        <v>1986</v>
      </c>
      <c r="Q3753" s="46">
        <v>4305</v>
      </c>
      <c r="R3753" s="34">
        <v>3356</v>
      </c>
      <c r="T3753" s="34"/>
      <c r="U3753" s="34"/>
      <c r="V3753" s="34"/>
      <c r="W3753" s="34"/>
      <c r="X3753" s="34"/>
      <c r="Y3753" s="34"/>
      <c r="Z3753" s="34"/>
      <c r="AA3753" s="34"/>
      <c r="AB3753" s="34"/>
      <c r="AC3753" s="34"/>
    </row>
    <row r="3754" spans="2:29">
      <c r="B3754" s="51">
        <v>200600010125990</v>
      </c>
      <c r="C3754" s="45">
        <v>38755</v>
      </c>
      <c r="D3754" s="44" t="s">
        <v>19909</v>
      </c>
      <c r="E3754" s="34">
        <v>1874.29</v>
      </c>
      <c r="F3754" s="34">
        <v>290.19</v>
      </c>
      <c r="G3754" s="44">
        <v>62.48</v>
      </c>
      <c r="H3754" s="44">
        <v>82</v>
      </c>
      <c r="I3754" s="44">
        <v>30</v>
      </c>
      <c r="J3754" s="45">
        <v>38900</v>
      </c>
      <c r="K3754" s="44">
        <v>2006</v>
      </c>
      <c r="L3754" s="44">
        <v>30</v>
      </c>
      <c r="M3754" s="34">
        <v>62.48</v>
      </c>
      <c r="N3754" s="44" t="s">
        <v>21418</v>
      </c>
      <c r="O3754" s="34">
        <v>1584</v>
      </c>
      <c r="P3754" s="44">
        <v>2006</v>
      </c>
      <c r="Q3754" s="46">
        <v>7751.2</v>
      </c>
      <c r="R3754" s="34">
        <v>1854</v>
      </c>
      <c r="T3754" s="34"/>
      <c r="U3754" s="34"/>
      <c r="V3754" s="34"/>
      <c r="W3754" s="34"/>
      <c r="X3754" s="34"/>
      <c r="Y3754" s="34"/>
      <c r="Z3754" s="34"/>
      <c r="AA3754" s="34"/>
      <c r="AB3754" s="34"/>
      <c r="AC3754" s="34"/>
    </row>
    <row r="3755" spans="2:29">
      <c r="B3755" s="51" t="s">
        <v>18599</v>
      </c>
      <c r="C3755" s="45">
        <v>36662</v>
      </c>
      <c r="D3755" s="44" t="s">
        <v>19250</v>
      </c>
      <c r="E3755" s="34">
        <v>4747</v>
      </c>
      <c r="F3755" s="34">
        <v>3163.7</v>
      </c>
      <c r="G3755" s="44">
        <v>395.56</v>
      </c>
      <c r="H3755" s="44">
        <v>82</v>
      </c>
      <c r="I3755" s="44">
        <v>12</v>
      </c>
      <c r="J3755" s="45">
        <v>36662</v>
      </c>
      <c r="K3755" s="44">
        <v>2000</v>
      </c>
      <c r="L3755" s="44">
        <v>12</v>
      </c>
      <c r="M3755" s="34">
        <v>395.58</v>
      </c>
      <c r="N3755" s="44" t="s">
        <v>21418</v>
      </c>
      <c r="O3755" s="34">
        <v>1583</v>
      </c>
      <c r="P3755" s="44">
        <v>2000</v>
      </c>
      <c r="Q3755" s="46">
        <v>6221.2</v>
      </c>
      <c r="R3755" s="34">
        <v>2308</v>
      </c>
      <c r="T3755" s="34"/>
      <c r="U3755" s="34"/>
      <c r="V3755" s="34"/>
      <c r="W3755" s="34"/>
      <c r="X3755" s="34"/>
      <c r="Y3755" s="34"/>
      <c r="Z3755" s="34"/>
      <c r="AA3755" s="34"/>
      <c r="AB3755" s="34"/>
      <c r="AC3755" s="34"/>
    </row>
    <row r="3756" spans="2:29">
      <c r="B3756" s="51">
        <v>200810000008712</v>
      </c>
      <c r="C3756" s="45">
        <v>39273</v>
      </c>
      <c r="D3756" s="44" t="s">
        <v>20152</v>
      </c>
      <c r="E3756" s="34">
        <v>3417</v>
      </c>
      <c r="F3756" s="34">
        <v>1836.49</v>
      </c>
      <c r="G3756" s="44">
        <v>569.52</v>
      </c>
      <c r="H3756" s="44">
        <v>82</v>
      </c>
      <c r="I3756" s="44">
        <v>6</v>
      </c>
      <c r="J3756" s="45">
        <v>39362</v>
      </c>
      <c r="K3756" s="44">
        <v>2007</v>
      </c>
      <c r="L3756" s="44">
        <v>6</v>
      </c>
      <c r="M3756" s="34">
        <v>569.5</v>
      </c>
      <c r="N3756" s="44" t="s">
        <v>21418</v>
      </c>
      <c r="O3756" s="34">
        <v>1581</v>
      </c>
      <c r="P3756" s="44">
        <v>2007</v>
      </c>
      <c r="Q3756" s="46">
        <v>7966.9</v>
      </c>
      <c r="R3756" s="34">
        <v>1799</v>
      </c>
      <c r="T3756" s="34"/>
      <c r="U3756" s="34"/>
      <c r="V3756" s="34"/>
      <c r="W3756" s="34"/>
      <c r="X3756" s="34"/>
      <c r="Y3756" s="34"/>
      <c r="Z3756" s="34"/>
      <c r="AA3756" s="34"/>
      <c r="AB3756" s="34"/>
      <c r="AC3756" s="34"/>
    </row>
    <row r="3757" spans="2:29">
      <c r="B3757" s="51">
        <v>199400000244730</v>
      </c>
      <c r="C3757" s="45">
        <v>34608</v>
      </c>
      <c r="D3757" s="44" t="s">
        <v>17077</v>
      </c>
      <c r="E3757" s="34">
        <v>2599.94</v>
      </c>
      <c r="F3757" s="34">
        <v>1018.48</v>
      </c>
      <c r="G3757" s="44">
        <v>65.930000000000007</v>
      </c>
      <c r="H3757" s="44">
        <v>86</v>
      </c>
      <c r="I3757" s="44">
        <v>40</v>
      </c>
      <c r="J3757" s="45">
        <v>34344</v>
      </c>
      <c r="K3757" s="44">
        <v>1994</v>
      </c>
      <c r="L3757" s="44">
        <v>40</v>
      </c>
      <c r="M3757" s="34">
        <v>65</v>
      </c>
      <c r="N3757" s="44" t="s">
        <v>19309</v>
      </c>
      <c r="O3757" s="34">
        <v>1581</v>
      </c>
      <c r="P3757" s="44">
        <v>1994</v>
      </c>
      <c r="Q3757" s="46">
        <v>5407.6</v>
      </c>
      <c r="R3757" s="34">
        <v>2652</v>
      </c>
      <c r="T3757" s="34"/>
      <c r="U3757" s="34"/>
      <c r="V3757" s="34"/>
      <c r="W3757" s="34"/>
      <c r="X3757" s="34"/>
      <c r="Y3757" s="34"/>
      <c r="Z3757" s="34"/>
      <c r="AA3757" s="34"/>
      <c r="AB3757" s="34"/>
      <c r="AC3757" s="34"/>
    </row>
    <row r="3758" spans="2:29">
      <c r="B3758" s="51">
        <v>200910000026488</v>
      </c>
      <c r="C3758" s="45">
        <v>40044</v>
      </c>
      <c r="D3758" s="44" t="s">
        <v>20230</v>
      </c>
      <c r="E3758" s="34">
        <v>1581</v>
      </c>
      <c r="F3758" s="34">
        <v>0</v>
      </c>
      <c r="G3758" s="44">
        <v>0</v>
      </c>
      <c r="H3758" s="44">
        <v>94</v>
      </c>
      <c r="I3758" s="44">
        <v>0</v>
      </c>
      <c r="J3758" s="45">
        <v>40044</v>
      </c>
      <c r="K3758" s="44">
        <v>2009</v>
      </c>
      <c r="L3758" s="44">
        <v>0</v>
      </c>
      <c r="M3758" s="34">
        <v>0</v>
      </c>
      <c r="N3758" s="44" t="s">
        <v>21423</v>
      </c>
      <c r="O3758" s="34">
        <v>1581</v>
      </c>
      <c r="P3758" s="44">
        <v>2009</v>
      </c>
      <c r="Q3758" s="46">
        <v>8569.7999999999993</v>
      </c>
      <c r="R3758" s="34">
        <v>1673</v>
      </c>
      <c r="T3758" s="34"/>
      <c r="U3758" s="34"/>
      <c r="V3758" s="34"/>
      <c r="W3758" s="34"/>
      <c r="X3758" s="34"/>
      <c r="Y3758" s="34"/>
      <c r="Z3758" s="34"/>
      <c r="AA3758" s="34"/>
      <c r="AB3758" s="34"/>
      <c r="AC3758" s="34"/>
    </row>
    <row r="3759" spans="2:29">
      <c r="B3759" s="51">
        <v>200810000011126</v>
      </c>
      <c r="C3759" s="45">
        <v>39353</v>
      </c>
      <c r="D3759" s="44" t="s">
        <v>19640</v>
      </c>
      <c r="E3759" s="34">
        <v>2767</v>
      </c>
      <c r="F3759" s="34">
        <v>1187.99</v>
      </c>
      <c r="G3759" s="44">
        <v>395.27</v>
      </c>
      <c r="H3759" s="44">
        <v>82</v>
      </c>
      <c r="I3759" s="44">
        <v>7</v>
      </c>
      <c r="J3759" s="45">
        <v>39353</v>
      </c>
      <c r="K3759" s="44">
        <v>2007</v>
      </c>
      <c r="L3759" s="44">
        <v>7</v>
      </c>
      <c r="M3759" s="34">
        <v>395.29</v>
      </c>
      <c r="N3759" s="44" t="s">
        <v>21418</v>
      </c>
      <c r="O3759" s="34">
        <v>1579</v>
      </c>
      <c r="P3759" s="44">
        <v>2007</v>
      </c>
      <c r="Q3759" s="46">
        <v>7966.9</v>
      </c>
      <c r="R3759" s="34">
        <v>1798</v>
      </c>
      <c r="T3759" s="34"/>
      <c r="U3759" s="34"/>
      <c r="V3759" s="34"/>
      <c r="W3759" s="34"/>
      <c r="X3759" s="34"/>
      <c r="Y3759" s="34"/>
      <c r="Z3759" s="34"/>
      <c r="AA3759" s="34"/>
      <c r="AB3759" s="34"/>
      <c r="AC3759" s="34"/>
    </row>
    <row r="3760" spans="2:29">
      <c r="B3760" s="51">
        <v>200810000011127</v>
      </c>
      <c r="C3760" s="45">
        <v>39353</v>
      </c>
      <c r="D3760" s="44" t="s">
        <v>19640</v>
      </c>
      <c r="E3760" s="34">
        <v>2767</v>
      </c>
      <c r="F3760" s="34">
        <v>1187.99</v>
      </c>
      <c r="G3760" s="44">
        <v>395.27</v>
      </c>
      <c r="H3760" s="44">
        <v>82</v>
      </c>
      <c r="I3760" s="44">
        <v>7</v>
      </c>
      <c r="J3760" s="45">
        <v>39353</v>
      </c>
      <c r="K3760" s="44">
        <v>2007</v>
      </c>
      <c r="L3760" s="44">
        <v>7</v>
      </c>
      <c r="M3760" s="34">
        <v>395.29</v>
      </c>
      <c r="N3760" s="44" t="s">
        <v>21418</v>
      </c>
      <c r="O3760" s="34">
        <v>1579</v>
      </c>
      <c r="P3760" s="44">
        <v>2007</v>
      </c>
      <c r="Q3760" s="46">
        <v>7966.9</v>
      </c>
      <c r="R3760" s="34">
        <v>1798</v>
      </c>
      <c r="T3760" s="34"/>
      <c r="U3760" s="34"/>
      <c r="V3760" s="34"/>
      <c r="W3760" s="34"/>
      <c r="X3760" s="34"/>
      <c r="Y3760" s="34"/>
      <c r="Z3760" s="34"/>
      <c r="AA3760" s="34"/>
      <c r="AB3760" s="34"/>
      <c r="AC3760" s="34"/>
    </row>
    <row r="3761" spans="2:29">
      <c r="B3761" s="51">
        <v>200810000011128</v>
      </c>
      <c r="C3761" s="45">
        <v>39353</v>
      </c>
      <c r="D3761" s="44" t="s">
        <v>19640</v>
      </c>
      <c r="E3761" s="34">
        <v>2767</v>
      </c>
      <c r="F3761" s="34">
        <v>1187.99</v>
      </c>
      <c r="G3761" s="44">
        <v>395.27</v>
      </c>
      <c r="H3761" s="44">
        <v>82</v>
      </c>
      <c r="I3761" s="44">
        <v>7</v>
      </c>
      <c r="J3761" s="45">
        <v>39353</v>
      </c>
      <c r="K3761" s="44">
        <v>2007</v>
      </c>
      <c r="L3761" s="44">
        <v>7</v>
      </c>
      <c r="M3761" s="34">
        <v>395.29</v>
      </c>
      <c r="N3761" s="44" t="s">
        <v>21418</v>
      </c>
      <c r="O3761" s="34">
        <v>1579</v>
      </c>
      <c r="P3761" s="44">
        <v>2007</v>
      </c>
      <c r="Q3761" s="46">
        <v>7966.9</v>
      </c>
      <c r="R3761" s="34">
        <v>1798</v>
      </c>
      <c r="T3761" s="34"/>
      <c r="U3761" s="34"/>
      <c r="V3761" s="34"/>
      <c r="W3761" s="34"/>
      <c r="X3761" s="34"/>
      <c r="Y3761" s="34"/>
      <c r="Z3761" s="34"/>
      <c r="AA3761" s="34"/>
      <c r="AB3761" s="34"/>
      <c r="AC3761" s="34"/>
    </row>
    <row r="3762" spans="2:29">
      <c r="B3762" s="51">
        <v>200910000020519</v>
      </c>
      <c r="C3762" s="45">
        <v>39708</v>
      </c>
      <c r="D3762" s="44" t="s">
        <v>20267</v>
      </c>
      <c r="E3762" s="34">
        <v>1900.12</v>
      </c>
      <c r="F3762" s="34">
        <v>322.19</v>
      </c>
      <c r="G3762" s="44">
        <v>158.34</v>
      </c>
      <c r="H3762" s="44">
        <v>82</v>
      </c>
      <c r="I3762" s="44">
        <v>12</v>
      </c>
      <c r="J3762" s="45">
        <v>39708</v>
      </c>
      <c r="K3762" s="44">
        <v>2008</v>
      </c>
      <c r="L3762" s="44">
        <v>12</v>
      </c>
      <c r="M3762" s="34">
        <v>158.34</v>
      </c>
      <c r="N3762" s="44" t="s">
        <v>21418</v>
      </c>
      <c r="O3762" s="34">
        <v>1578</v>
      </c>
      <c r="P3762" s="44">
        <v>2008</v>
      </c>
      <c r="Q3762" s="46">
        <v>8311.1</v>
      </c>
      <c r="R3762" s="34">
        <v>1722</v>
      </c>
      <c r="T3762" s="34"/>
      <c r="U3762" s="34"/>
      <c r="V3762" s="34"/>
      <c r="W3762" s="34"/>
      <c r="X3762" s="34"/>
      <c r="Y3762" s="34"/>
      <c r="Z3762" s="34"/>
      <c r="AA3762" s="34"/>
      <c r="AB3762" s="34"/>
      <c r="AC3762" s="34"/>
    </row>
    <row r="3763" spans="2:29">
      <c r="B3763" s="51" t="s">
        <v>19491</v>
      </c>
      <c r="C3763" s="45">
        <v>38701</v>
      </c>
      <c r="D3763" s="44" t="s">
        <v>19834</v>
      </c>
      <c r="E3763" s="34">
        <v>1874.29</v>
      </c>
      <c r="F3763" s="34">
        <v>299.45</v>
      </c>
      <c r="G3763" s="44">
        <v>62.48</v>
      </c>
      <c r="H3763" s="44">
        <v>82</v>
      </c>
      <c r="I3763" s="44">
        <v>30</v>
      </c>
      <c r="J3763" s="45">
        <v>38701</v>
      </c>
      <c r="K3763" s="44">
        <v>2005</v>
      </c>
      <c r="L3763" s="44">
        <v>30</v>
      </c>
      <c r="M3763" s="34">
        <v>62.48</v>
      </c>
      <c r="N3763" s="44" t="s">
        <v>21418</v>
      </c>
      <c r="O3763" s="34">
        <v>1575</v>
      </c>
      <c r="P3763" s="44">
        <v>2005</v>
      </c>
      <c r="Q3763" s="46">
        <v>7446</v>
      </c>
      <c r="R3763" s="34">
        <v>1918</v>
      </c>
      <c r="T3763" s="34"/>
      <c r="U3763" s="34"/>
      <c r="V3763" s="34"/>
      <c r="W3763" s="34"/>
      <c r="X3763" s="34"/>
      <c r="Y3763" s="34"/>
      <c r="Z3763" s="34"/>
      <c r="AA3763" s="34"/>
      <c r="AB3763" s="34"/>
      <c r="AC3763" s="34"/>
    </row>
    <row r="3764" spans="2:29">
      <c r="B3764" s="51" t="s">
        <v>19492</v>
      </c>
      <c r="C3764" s="45">
        <v>38701</v>
      </c>
      <c r="D3764" s="44" t="s">
        <v>19834</v>
      </c>
      <c r="E3764" s="34">
        <v>1874.29</v>
      </c>
      <c r="F3764" s="34">
        <v>299.45</v>
      </c>
      <c r="G3764" s="44">
        <v>62.48</v>
      </c>
      <c r="H3764" s="44">
        <v>82</v>
      </c>
      <c r="I3764" s="44">
        <v>30</v>
      </c>
      <c r="J3764" s="45">
        <v>38701</v>
      </c>
      <c r="K3764" s="44">
        <v>2005</v>
      </c>
      <c r="L3764" s="44">
        <v>30</v>
      </c>
      <c r="M3764" s="34">
        <v>62.48</v>
      </c>
      <c r="N3764" s="44" t="s">
        <v>21418</v>
      </c>
      <c r="O3764" s="34">
        <v>1575</v>
      </c>
      <c r="P3764" s="44">
        <v>2005</v>
      </c>
      <c r="Q3764" s="46">
        <v>7446</v>
      </c>
      <c r="R3764" s="34">
        <v>1918</v>
      </c>
      <c r="T3764" s="34"/>
      <c r="U3764" s="34"/>
      <c r="V3764" s="34"/>
      <c r="W3764" s="34"/>
      <c r="X3764" s="34"/>
      <c r="Y3764" s="34"/>
      <c r="Z3764" s="34"/>
      <c r="AA3764" s="34"/>
      <c r="AB3764" s="34"/>
      <c r="AC3764" s="34"/>
    </row>
    <row r="3765" spans="2:29">
      <c r="B3765" s="51" t="s">
        <v>19493</v>
      </c>
      <c r="C3765" s="45">
        <v>38701</v>
      </c>
      <c r="D3765" s="44" t="s">
        <v>19834</v>
      </c>
      <c r="E3765" s="34">
        <v>1874.29</v>
      </c>
      <c r="F3765" s="34">
        <v>299.45</v>
      </c>
      <c r="G3765" s="44">
        <v>62.48</v>
      </c>
      <c r="H3765" s="44">
        <v>82</v>
      </c>
      <c r="I3765" s="44">
        <v>30</v>
      </c>
      <c r="J3765" s="45">
        <v>38701</v>
      </c>
      <c r="K3765" s="44">
        <v>2005</v>
      </c>
      <c r="L3765" s="44">
        <v>30</v>
      </c>
      <c r="M3765" s="34">
        <v>62.48</v>
      </c>
      <c r="N3765" s="44" t="s">
        <v>21418</v>
      </c>
      <c r="O3765" s="34">
        <v>1575</v>
      </c>
      <c r="P3765" s="44">
        <v>2005</v>
      </c>
      <c r="Q3765" s="46">
        <v>7446</v>
      </c>
      <c r="R3765" s="34">
        <v>1918</v>
      </c>
      <c r="T3765" s="34"/>
      <c r="U3765" s="34"/>
      <c r="V3765" s="34"/>
      <c r="W3765" s="34"/>
      <c r="X3765" s="34"/>
      <c r="Y3765" s="34"/>
      <c r="Z3765" s="34"/>
      <c r="AA3765" s="34"/>
      <c r="AB3765" s="34"/>
      <c r="AC3765" s="34"/>
    </row>
    <row r="3766" spans="2:29">
      <c r="B3766" s="51" t="s">
        <v>19494</v>
      </c>
      <c r="C3766" s="45">
        <v>38701</v>
      </c>
      <c r="D3766" s="44" t="s">
        <v>19834</v>
      </c>
      <c r="E3766" s="34">
        <v>1874.29</v>
      </c>
      <c r="F3766" s="34">
        <v>299.45</v>
      </c>
      <c r="G3766" s="44">
        <v>62.48</v>
      </c>
      <c r="H3766" s="44">
        <v>82</v>
      </c>
      <c r="I3766" s="44">
        <v>30</v>
      </c>
      <c r="J3766" s="45">
        <v>38701</v>
      </c>
      <c r="K3766" s="44">
        <v>2005</v>
      </c>
      <c r="L3766" s="44">
        <v>30</v>
      </c>
      <c r="M3766" s="34">
        <v>62.48</v>
      </c>
      <c r="N3766" s="44" t="s">
        <v>21418</v>
      </c>
      <c r="O3766" s="34">
        <v>1575</v>
      </c>
      <c r="P3766" s="44">
        <v>2005</v>
      </c>
      <c r="Q3766" s="46">
        <v>7446</v>
      </c>
      <c r="R3766" s="34">
        <v>1918</v>
      </c>
      <c r="T3766" s="34"/>
      <c r="U3766" s="34"/>
      <c r="V3766" s="34"/>
      <c r="W3766" s="34"/>
      <c r="X3766" s="34"/>
      <c r="Y3766" s="34"/>
      <c r="Z3766" s="34"/>
      <c r="AA3766" s="34"/>
      <c r="AB3766" s="34"/>
      <c r="AC3766" s="34"/>
    </row>
    <row r="3767" spans="2:29">
      <c r="B3767" s="51" t="s">
        <v>19495</v>
      </c>
      <c r="C3767" s="45">
        <v>38701</v>
      </c>
      <c r="D3767" s="44" t="s">
        <v>19834</v>
      </c>
      <c r="E3767" s="34">
        <v>1874.29</v>
      </c>
      <c r="F3767" s="34">
        <v>299.45</v>
      </c>
      <c r="G3767" s="44">
        <v>62.48</v>
      </c>
      <c r="H3767" s="44">
        <v>82</v>
      </c>
      <c r="I3767" s="44">
        <v>30</v>
      </c>
      <c r="J3767" s="45">
        <v>38701</v>
      </c>
      <c r="K3767" s="44">
        <v>2005</v>
      </c>
      <c r="L3767" s="44">
        <v>30</v>
      </c>
      <c r="M3767" s="34">
        <v>62.48</v>
      </c>
      <c r="N3767" s="44" t="s">
        <v>21418</v>
      </c>
      <c r="O3767" s="34">
        <v>1575</v>
      </c>
      <c r="P3767" s="44">
        <v>2005</v>
      </c>
      <c r="Q3767" s="46">
        <v>7446</v>
      </c>
      <c r="R3767" s="34">
        <v>1918</v>
      </c>
      <c r="T3767" s="34"/>
      <c r="U3767" s="34"/>
      <c r="V3767" s="34"/>
      <c r="W3767" s="34"/>
      <c r="X3767" s="34"/>
      <c r="Y3767" s="34"/>
      <c r="Z3767" s="34"/>
      <c r="AA3767" s="34"/>
      <c r="AB3767" s="34"/>
      <c r="AC3767" s="34"/>
    </row>
    <row r="3768" spans="2:29">
      <c r="B3768" s="51">
        <v>198800000212480</v>
      </c>
      <c r="C3768" s="45">
        <v>32356</v>
      </c>
      <c r="D3768" s="44" t="s">
        <v>16888</v>
      </c>
      <c r="E3768" s="34">
        <v>1575</v>
      </c>
      <c r="F3768" s="34">
        <v>0</v>
      </c>
      <c r="G3768" s="44">
        <v>0</v>
      </c>
      <c r="H3768" s="44">
        <v>94</v>
      </c>
      <c r="I3768" s="44">
        <v>0</v>
      </c>
      <c r="J3768" s="45">
        <v>32150</v>
      </c>
      <c r="K3768" s="44">
        <v>1988</v>
      </c>
      <c r="L3768" s="44">
        <v>0</v>
      </c>
      <c r="M3768" s="34">
        <v>0</v>
      </c>
      <c r="N3768" s="44" t="s">
        <v>21423</v>
      </c>
      <c r="O3768" s="34">
        <v>1575</v>
      </c>
      <c r="P3768" s="44">
        <v>1988</v>
      </c>
      <c r="Q3768" s="46">
        <v>4528</v>
      </c>
      <c r="R3768" s="34">
        <v>3155</v>
      </c>
      <c r="T3768" s="34"/>
      <c r="U3768" s="34"/>
      <c r="V3768" s="34"/>
      <c r="W3768" s="34"/>
      <c r="X3768" s="34"/>
      <c r="Y3768" s="34"/>
      <c r="Z3768" s="34"/>
      <c r="AA3768" s="34"/>
      <c r="AB3768" s="34"/>
      <c r="AC3768" s="34"/>
    </row>
    <row r="3769" spans="2:29">
      <c r="B3769" s="51" t="s">
        <v>19602</v>
      </c>
      <c r="C3769" s="45">
        <v>38833</v>
      </c>
      <c r="D3769" s="44" t="s">
        <v>20026</v>
      </c>
      <c r="E3769" s="34">
        <v>1569.9</v>
      </c>
      <c r="F3769" s="34">
        <v>0</v>
      </c>
      <c r="G3769" s="44">
        <v>0</v>
      </c>
      <c r="H3769" s="44">
        <v>94</v>
      </c>
      <c r="I3769" s="44">
        <v>0</v>
      </c>
      <c r="J3769" s="45">
        <v>38833</v>
      </c>
      <c r="K3769" s="44">
        <v>2006</v>
      </c>
      <c r="L3769" s="44">
        <v>0</v>
      </c>
      <c r="M3769" s="34">
        <v>0</v>
      </c>
      <c r="N3769" s="44" t="s">
        <v>21423</v>
      </c>
      <c r="O3769" s="34">
        <v>1570</v>
      </c>
      <c r="P3769" s="44">
        <v>2006</v>
      </c>
      <c r="Q3769" s="46">
        <v>7751.2</v>
      </c>
      <c r="R3769" s="34">
        <v>1837</v>
      </c>
      <c r="T3769" s="34"/>
      <c r="U3769" s="34"/>
      <c r="V3769" s="34"/>
      <c r="W3769" s="34"/>
      <c r="X3769" s="34"/>
      <c r="Y3769" s="34"/>
      <c r="Z3769" s="34"/>
      <c r="AA3769" s="34"/>
      <c r="AB3769" s="34"/>
      <c r="AC3769" s="34"/>
    </row>
    <row r="3770" spans="2:29">
      <c r="B3770" s="51">
        <v>199100000205450</v>
      </c>
      <c r="C3770" s="45">
        <v>33543</v>
      </c>
      <c r="D3770" s="44" t="s">
        <v>17456</v>
      </c>
      <c r="E3770" s="34">
        <v>1566.69</v>
      </c>
      <c r="F3770" s="34">
        <v>0</v>
      </c>
      <c r="G3770" s="44">
        <v>0</v>
      </c>
      <c r="H3770" s="44">
        <v>94</v>
      </c>
      <c r="I3770" s="44">
        <v>0</v>
      </c>
      <c r="J3770" s="45">
        <v>33249</v>
      </c>
      <c r="K3770" s="44">
        <v>1991</v>
      </c>
      <c r="L3770" s="44">
        <v>0</v>
      </c>
      <c r="M3770" s="34">
        <v>0</v>
      </c>
      <c r="N3770" s="44" t="s">
        <v>21423</v>
      </c>
      <c r="O3770" s="34">
        <v>1567</v>
      </c>
      <c r="P3770" s="44">
        <v>1991</v>
      </c>
      <c r="Q3770" s="46">
        <v>4835.2</v>
      </c>
      <c r="R3770" s="34">
        <v>2939</v>
      </c>
      <c r="T3770" s="34"/>
      <c r="U3770" s="34"/>
      <c r="V3770" s="34"/>
      <c r="W3770" s="34"/>
      <c r="X3770" s="34"/>
      <c r="Y3770" s="34"/>
      <c r="Z3770" s="34"/>
      <c r="AA3770" s="34"/>
      <c r="AB3770" s="34"/>
      <c r="AC3770" s="34"/>
    </row>
    <row r="3771" spans="2:29">
      <c r="B3771" s="51">
        <v>198500000211370</v>
      </c>
      <c r="C3771" s="45">
        <v>31382</v>
      </c>
      <c r="D3771" s="44" t="s">
        <v>16731</v>
      </c>
      <c r="E3771" s="34">
        <v>1562.5</v>
      </c>
      <c r="F3771" s="34">
        <v>0</v>
      </c>
      <c r="G3771" s="44">
        <v>0</v>
      </c>
      <c r="H3771" s="44">
        <v>94</v>
      </c>
      <c r="I3771" s="44">
        <v>0</v>
      </c>
      <c r="J3771" s="45">
        <v>31059</v>
      </c>
      <c r="K3771" s="44">
        <v>1985</v>
      </c>
      <c r="L3771" s="44">
        <v>0</v>
      </c>
      <c r="M3771" s="34">
        <v>0</v>
      </c>
      <c r="N3771" s="44" t="s">
        <v>21423</v>
      </c>
      <c r="O3771" s="34">
        <v>1563</v>
      </c>
      <c r="P3771" s="44">
        <v>1985</v>
      </c>
      <c r="Q3771" s="46">
        <v>4202.3</v>
      </c>
      <c r="R3771" s="34">
        <v>3372</v>
      </c>
      <c r="T3771" s="34"/>
      <c r="U3771" s="34"/>
      <c r="V3771" s="34"/>
      <c r="W3771" s="34"/>
      <c r="X3771" s="34"/>
      <c r="Y3771" s="34"/>
      <c r="Z3771" s="34"/>
      <c r="AA3771" s="34"/>
      <c r="AB3771" s="34"/>
      <c r="AC3771" s="34"/>
    </row>
    <row r="3772" spans="2:29">
      <c r="B3772" s="51" t="s">
        <v>19044</v>
      </c>
      <c r="C3772" s="45">
        <v>37897</v>
      </c>
      <c r="D3772" s="44" t="s">
        <v>19200</v>
      </c>
      <c r="E3772" s="34">
        <v>1562.9</v>
      </c>
      <c r="F3772" s="34">
        <v>0</v>
      </c>
      <c r="G3772" s="44">
        <v>0</v>
      </c>
      <c r="H3772" s="44">
        <v>94</v>
      </c>
      <c r="I3772" s="44">
        <v>0</v>
      </c>
      <c r="J3772" s="45">
        <v>37690</v>
      </c>
      <c r="K3772" s="44">
        <v>2003</v>
      </c>
      <c r="L3772" s="44">
        <v>0</v>
      </c>
      <c r="M3772" s="34">
        <v>0</v>
      </c>
      <c r="N3772" s="44" t="s">
        <v>21423</v>
      </c>
      <c r="O3772" s="34">
        <v>1563</v>
      </c>
      <c r="P3772" s="44">
        <v>2003</v>
      </c>
      <c r="Q3772" s="46">
        <v>6694.6</v>
      </c>
      <c r="R3772" s="34">
        <v>2117</v>
      </c>
      <c r="T3772" s="34"/>
      <c r="U3772" s="34"/>
      <c r="V3772" s="34"/>
      <c r="W3772" s="34"/>
      <c r="X3772" s="34"/>
      <c r="Y3772" s="34"/>
      <c r="Z3772" s="34"/>
      <c r="AA3772" s="34"/>
      <c r="AB3772" s="34"/>
      <c r="AC3772" s="34"/>
    </row>
    <row r="3773" spans="2:29">
      <c r="B3773" s="51">
        <v>198600000205980</v>
      </c>
      <c r="C3773" s="45">
        <v>31656</v>
      </c>
      <c r="D3773" s="44" t="s">
        <v>20739</v>
      </c>
      <c r="E3773" s="34">
        <v>1562.92</v>
      </c>
      <c r="F3773" s="34">
        <v>0</v>
      </c>
      <c r="G3773" s="44">
        <v>0</v>
      </c>
      <c r="H3773" s="44">
        <v>94</v>
      </c>
      <c r="I3773" s="44">
        <v>0</v>
      </c>
      <c r="J3773" s="45">
        <v>31421</v>
      </c>
      <c r="K3773" s="44">
        <v>1986</v>
      </c>
      <c r="L3773" s="44">
        <v>0</v>
      </c>
      <c r="M3773" s="34">
        <v>0</v>
      </c>
      <c r="N3773" s="44" t="s">
        <v>21423</v>
      </c>
      <c r="O3773" s="34">
        <v>1563</v>
      </c>
      <c r="P3773" s="44">
        <v>1986</v>
      </c>
      <c r="Q3773" s="46">
        <v>4305</v>
      </c>
      <c r="R3773" s="34">
        <v>3293</v>
      </c>
      <c r="T3773" s="34"/>
      <c r="U3773" s="34"/>
      <c r="V3773" s="34"/>
      <c r="W3773" s="34"/>
      <c r="X3773" s="34"/>
      <c r="Y3773" s="34"/>
      <c r="Z3773" s="34"/>
      <c r="AA3773" s="34"/>
      <c r="AB3773" s="34"/>
      <c r="AC3773" s="34"/>
    </row>
    <row r="3774" spans="2:29">
      <c r="B3774" s="51">
        <v>197900000237090</v>
      </c>
      <c r="C3774" s="45">
        <v>28856</v>
      </c>
      <c r="D3774" s="44" t="s">
        <v>16720</v>
      </c>
      <c r="E3774" s="34">
        <v>7336.07</v>
      </c>
      <c r="F3774" s="34">
        <v>5776.6</v>
      </c>
      <c r="G3774" s="44">
        <v>188.91</v>
      </c>
      <c r="H3774" s="44">
        <v>90</v>
      </c>
      <c r="I3774" s="44">
        <v>40</v>
      </c>
      <c r="J3774" s="45">
        <v>28856</v>
      </c>
      <c r="K3774" s="44">
        <v>1979</v>
      </c>
      <c r="L3774" s="44">
        <v>40</v>
      </c>
      <c r="M3774" s="34">
        <v>183.4</v>
      </c>
      <c r="N3774" s="44" t="s">
        <v>21421</v>
      </c>
      <c r="O3774" s="34">
        <v>1559</v>
      </c>
      <c r="P3774" s="44">
        <v>1979</v>
      </c>
      <c r="Q3774" s="44">
        <v>3140</v>
      </c>
      <c r="R3774" s="34">
        <v>4505</v>
      </c>
      <c r="T3774" s="34"/>
      <c r="U3774" s="34"/>
      <c r="V3774" s="34"/>
      <c r="W3774" s="34"/>
      <c r="X3774" s="34"/>
      <c r="Y3774" s="34"/>
      <c r="Z3774" s="34"/>
      <c r="AA3774" s="34"/>
      <c r="AB3774" s="34"/>
      <c r="AC3774" s="34"/>
    </row>
    <row r="3775" spans="2:29">
      <c r="B3775" s="51">
        <v>199000000203140</v>
      </c>
      <c r="C3775" s="45">
        <v>32964</v>
      </c>
      <c r="D3775" s="44" t="s">
        <v>17096</v>
      </c>
      <c r="E3775" s="34">
        <v>1557.8</v>
      </c>
      <c r="F3775" s="34">
        <v>0</v>
      </c>
      <c r="G3775" s="44">
        <v>0</v>
      </c>
      <c r="H3775" s="44">
        <v>94</v>
      </c>
      <c r="I3775" s="44">
        <v>0</v>
      </c>
      <c r="J3775" s="45">
        <v>32877</v>
      </c>
      <c r="K3775" s="44">
        <v>1990</v>
      </c>
      <c r="L3775" s="44">
        <v>0</v>
      </c>
      <c r="M3775" s="34">
        <v>0</v>
      </c>
      <c r="N3775" s="44" t="s">
        <v>21423</v>
      </c>
      <c r="O3775" s="34">
        <v>1558</v>
      </c>
      <c r="P3775" s="44">
        <v>1990</v>
      </c>
      <c r="Q3775" s="46">
        <v>4731.3</v>
      </c>
      <c r="R3775" s="34">
        <v>2986</v>
      </c>
      <c r="T3775" s="34"/>
      <c r="U3775" s="34"/>
      <c r="V3775" s="34"/>
      <c r="W3775" s="34"/>
      <c r="X3775" s="34"/>
      <c r="Y3775" s="34"/>
      <c r="Z3775" s="34"/>
      <c r="AA3775" s="34"/>
      <c r="AB3775" s="34"/>
      <c r="AC3775" s="34"/>
    </row>
    <row r="3776" spans="2:29">
      <c r="B3776" s="51" t="s">
        <v>19369</v>
      </c>
      <c r="C3776" s="45">
        <v>38380</v>
      </c>
      <c r="D3776" s="44" t="s">
        <v>19659</v>
      </c>
      <c r="E3776" s="34">
        <v>2950</v>
      </c>
      <c r="F3776" s="34">
        <v>1394.21</v>
      </c>
      <c r="G3776" s="44">
        <v>245.82</v>
      </c>
      <c r="H3776" s="44">
        <v>82</v>
      </c>
      <c r="I3776" s="44">
        <v>12</v>
      </c>
      <c r="J3776" s="45">
        <v>38380</v>
      </c>
      <c r="K3776" s="44">
        <v>2005</v>
      </c>
      <c r="L3776" s="44">
        <v>12</v>
      </c>
      <c r="M3776" s="34">
        <v>245.83</v>
      </c>
      <c r="N3776" s="44" t="s">
        <v>21418</v>
      </c>
      <c r="O3776" s="34">
        <v>1556</v>
      </c>
      <c r="P3776" s="44">
        <v>2005</v>
      </c>
      <c r="Q3776" s="46">
        <v>7446</v>
      </c>
      <c r="R3776" s="34">
        <v>1895</v>
      </c>
      <c r="T3776" s="34"/>
      <c r="U3776" s="34"/>
      <c r="V3776" s="34"/>
      <c r="W3776" s="34"/>
      <c r="X3776" s="34"/>
      <c r="Y3776" s="34"/>
      <c r="Z3776" s="34"/>
      <c r="AA3776" s="34"/>
      <c r="AB3776" s="34"/>
      <c r="AC3776" s="34"/>
    </row>
    <row r="3777" spans="2:29">
      <c r="B3777" s="51">
        <v>198100000240440</v>
      </c>
      <c r="C3777" s="45">
        <v>29799</v>
      </c>
      <c r="D3777" s="44" t="s">
        <v>21269</v>
      </c>
      <c r="E3777" s="34">
        <v>5807.8</v>
      </c>
      <c r="F3777" s="34">
        <v>4253.1899999999996</v>
      </c>
      <c r="G3777" s="44">
        <v>143.5</v>
      </c>
      <c r="H3777" s="44">
        <v>91</v>
      </c>
      <c r="I3777" s="44">
        <v>40</v>
      </c>
      <c r="J3777" s="45">
        <v>29594</v>
      </c>
      <c r="K3777" s="44">
        <v>1981</v>
      </c>
      <c r="L3777" s="44">
        <v>40</v>
      </c>
      <c r="M3777" s="34">
        <v>145.19999999999999</v>
      </c>
      <c r="N3777" s="44" t="s">
        <v>21429</v>
      </c>
      <c r="O3777" s="34">
        <v>1555</v>
      </c>
      <c r="P3777" s="44">
        <v>1981</v>
      </c>
      <c r="Q3777" s="46">
        <v>3558</v>
      </c>
      <c r="R3777" s="34">
        <v>3963</v>
      </c>
      <c r="T3777" s="34"/>
      <c r="U3777" s="34"/>
      <c r="V3777" s="34"/>
      <c r="W3777" s="34"/>
      <c r="X3777" s="34"/>
      <c r="Y3777" s="34"/>
      <c r="Z3777" s="34"/>
      <c r="AA3777" s="34"/>
      <c r="AB3777" s="34"/>
      <c r="AC3777" s="34"/>
    </row>
    <row r="3778" spans="2:29">
      <c r="B3778" s="51">
        <v>200810000015571</v>
      </c>
      <c r="C3778" s="45">
        <v>39355</v>
      </c>
      <c r="D3778" s="44" t="s">
        <v>21239</v>
      </c>
      <c r="E3778" s="34">
        <v>1680</v>
      </c>
      <c r="F3778" s="34">
        <v>126.02</v>
      </c>
      <c r="G3778" s="44">
        <v>42.01</v>
      </c>
      <c r="H3778" s="44">
        <v>70</v>
      </c>
      <c r="I3778" s="44">
        <v>40</v>
      </c>
      <c r="J3778" s="45">
        <v>39355</v>
      </c>
      <c r="K3778" s="44">
        <v>2007</v>
      </c>
      <c r="L3778" s="44">
        <v>40</v>
      </c>
      <c r="M3778" s="34">
        <v>42</v>
      </c>
      <c r="N3778" s="44" t="s">
        <v>21420</v>
      </c>
      <c r="O3778" s="34">
        <v>1554</v>
      </c>
      <c r="P3778" s="44">
        <v>2007</v>
      </c>
      <c r="Q3778" s="46">
        <v>7966.9</v>
      </c>
      <c r="R3778" s="34">
        <v>1769</v>
      </c>
      <c r="T3778" s="34"/>
      <c r="U3778" s="34"/>
      <c r="V3778" s="34"/>
      <c r="W3778" s="34"/>
      <c r="X3778" s="34"/>
      <c r="Y3778" s="34"/>
      <c r="Z3778" s="34"/>
      <c r="AA3778" s="34"/>
      <c r="AB3778" s="34"/>
      <c r="AC3778" s="34"/>
    </row>
    <row r="3779" spans="2:29">
      <c r="B3779" s="51">
        <v>200200000214150</v>
      </c>
      <c r="C3779" s="45">
        <v>37427</v>
      </c>
      <c r="D3779" s="44" t="s">
        <v>18684</v>
      </c>
      <c r="E3779" s="34">
        <v>1553</v>
      </c>
      <c r="F3779" s="34">
        <v>0</v>
      </c>
      <c r="G3779" s="44">
        <v>0</v>
      </c>
      <c r="H3779" s="44">
        <v>94</v>
      </c>
      <c r="I3779" s="44">
        <v>0</v>
      </c>
      <c r="J3779" s="45">
        <v>37427</v>
      </c>
      <c r="K3779" s="44">
        <v>2002</v>
      </c>
      <c r="L3779" s="44">
        <v>0</v>
      </c>
      <c r="M3779" s="34">
        <v>0</v>
      </c>
      <c r="N3779" s="44" t="s">
        <v>21423</v>
      </c>
      <c r="O3779" s="34">
        <v>1553</v>
      </c>
      <c r="P3779" s="44">
        <v>2002</v>
      </c>
      <c r="Q3779" s="46">
        <v>6537.9</v>
      </c>
      <c r="R3779" s="34">
        <v>2154</v>
      </c>
      <c r="T3779" s="34"/>
      <c r="U3779" s="34"/>
      <c r="V3779" s="34"/>
      <c r="W3779" s="34"/>
      <c r="X3779" s="34"/>
      <c r="Y3779" s="34"/>
      <c r="Z3779" s="34"/>
      <c r="AA3779" s="34"/>
      <c r="AB3779" s="34"/>
      <c r="AC3779" s="34"/>
    </row>
    <row r="3780" spans="2:29">
      <c r="B3780" s="51">
        <v>198700000211240</v>
      </c>
      <c r="C3780" s="45">
        <v>32051</v>
      </c>
      <c r="D3780" s="44" t="s">
        <v>20761</v>
      </c>
      <c r="E3780" s="34">
        <v>1550</v>
      </c>
      <c r="F3780" s="34">
        <v>0</v>
      </c>
      <c r="G3780" s="44">
        <v>0</v>
      </c>
      <c r="H3780" s="44">
        <v>94</v>
      </c>
      <c r="I3780" s="44">
        <v>0</v>
      </c>
      <c r="J3780" s="45">
        <v>31787</v>
      </c>
      <c r="K3780" s="44">
        <v>1987</v>
      </c>
      <c r="L3780" s="44">
        <v>0</v>
      </c>
      <c r="M3780" s="34">
        <v>0</v>
      </c>
      <c r="N3780" s="44" t="s">
        <v>21423</v>
      </c>
      <c r="O3780" s="34">
        <v>1550</v>
      </c>
      <c r="P3780" s="44">
        <v>1987</v>
      </c>
      <c r="Q3780" s="46">
        <v>4420</v>
      </c>
      <c r="R3780" s="34">
        <v>3181</v>
      </c>
      <c r="T3780" s="34"/>
      <c r="U3780" s="34"/>
      <c r="V3780" s="34"/>
      <c r="W3780" s="34"/>
      <c r="X3780" s="34"/>
      <c r="Y3780" s="34"/>
      <c r="Z3780" s="34"/>
      <c r="AA3780" s="34"/>
      <c r="AB3780" s="34"/>
      <c r="AC3780" s="34"/>
    </row>
    <row r="3781" spans="2:29">
      <c r="B3781" s="51">
        <v>198700000211230</v>
      </c>
      <c r="C3781" s="45">
        <v>32051</v>
      </c>
      <c r="D3781" s="44" t="s">
        <v>20760</v>
      </c>
      <c r="E3781" s="34">
        <v>1550</v>
      </c>
      <c r="F3781" s="34">
        <v>0</v>
      </c>
      <c r="G3781" s="44">
        <v>0</v>
      </c>
      <c r="H3781" s="44">
        <v>94</v>
      </c>
      <c r="I3781" s="44">
        <v>0</v>
      </c>
      <c r="J3781" s="45">
        <v>31787</v>
      </c>
      <c r="K3781" s="44">
        <v>1987</v>
      </c>
      <c r="L3781" s="44">
        <v>0</v>
      </c>
      <c r="M3781" s="34">
        <v>0</v>
      </c>
      <c r="N3781" s="44" t="s">
        <v>21423</v>
      </c>
      <c r="O3781" s="34">
        <v>1550</v>
      </c>
      <c r="P3781" s="44">
        <v>1987</v>
      </c>
      <c r="Q3781" s="46">
        <v>4420</v>
      </c>
      <c r="R3781" s="34">
        <v>3181</v>
      </c>
      <c r="T3781" s="34"/>
      <c r="U3781" s="34"/>
      <c r="V3781" s="34"/>
      <c r="W3781" s="34"/>
      <c r="X3781" s="34"/>
      <c r="Y3781" s="34"/>
      <c r="Z3781" s="34"/>
      <c r="AA3781" s="34"/>
      <c r="AB3781" s="34"/>
      <c r="AC3781" s="34"/>
    </row>
    <row r="3782" spans="2:29">
      <c r="B3782" s="51">
        <v>198600000205950</v>
      </c>
      <c r="C3782" s="45">
        <v>31656</v>
      </c>
      <c r="D3782" s="44" t="s">
        <v>16750</v>
      </c>
      <c r="E3782" s="34">
        <v>1550</v>
      </c>
      <c r="F3782" s="34">
        <v>0</v>
      </c>
      <c r="G3782" s="44">
        <v>0</v>
      </c>
      <c r="H3782" s="44">
        <v>94</v>
      </c>
      <c r="I3782" s="44">
        <v>0</v>
      </c>
      <c r="J3782" s="45">
        <v>31421</v>
      </c>
      <c r="K3782" s="44">
        <v>1986</v>
      </c>
      <c r="L3782" s="44">
        <v>0</v>
      </c>
      <c r="M3782" s="34">
        <v>0</v>
      </c>
      <c r="N3782" s="44" t="s">
        <v>21423</v>
      </c>
      <c r="O3782" s="34">
        <v>1550</v>
      </c>
      <c r="P3782" s="44">
        <v>1986</v>
      </c>
      <c r="Q3782" s="46">
        <v>4305</v>
      </c>
      <c r="R3782" s="34">
        <v>3266</v>
      </c>
      <c r="T3782" s="34"/>
      <c r="U3782" s="34"/>
      <c r="V3782" s="34"/>
      <c r="W3782" s="34"/>
      <c r="X3782" s="34"/>
      <c r="Y3782" s="34"/>
      <c r="Z3782" s="34"/>
      <c r="AA3782" s="34"/>
      <c r="AB3782" s="34"/>
      <c r="AC3782" s="34"/>
    </row>
    <row r="3783" spans="2:29">
      <c r="B3783" s="51">
        <v>200910000019716</v>
      </c>
      <c r="C3783" s="45">
        <v>39738</v>
      </c>
      <c r="D3783" s="44" t="s">
        <v>18942</v>
      </c>
      <c r="E3783" s="34">
        <v>2147.83</v>
      </c>
      <c r="F3783" s="34">
        <v>599.21</v>
      </c>
      <c r="G3783" s="44">
        <v>306.83999999999997</v>
      </c>
      <c r="H3783" s="44">
        <v>82</v>
      </c>
      <c r="I3783" s="44">
        <v>7</v>
      </c>
      <c r="J3783" s="45">
        <v>39738</v>
      </c>
      <c r="K3783" s="44">
        <v>2008</v>
      </c>
      <c r="L3783" s="44">
        <v>7</v>
      </c>
      <c r="M3783" s="34">
        <v>306.83</v>
      </c>
      <c r="N3783" s="44" t="s">
        <v>21418</v>
      </c>
      <c r="O3783" s="34">
        <v>1549</v>
      </c>
      <c r="P3783" s="44">
        <v>2008</v>
      </c>
      <c r="Q3783" s="46">
        <v>8311.1</v>
      </c>
      <c r="R3783" s="34">
        <v>1690</v>
      </c>
      <c r="T3783" s="34"/>
      <c r="U3783" s="34"/>
      <c r="V3783" s="34"/>
      <c r="W3783" s="34"/>
      <c r="X3783" s="34"/>
      <c r="Y3783" s="34"/>
      <c r="Z3783" s="34"/>
      <c r="AA3783" s="34"/>
      <c r="AB3783" s="34"/>
      <c r="AC3783" s="34"/>
    </row>
    <row r="3784" spans="2:29">
      <c r="B3784" s="51">
        <v>200910000019717</v>
      </c>
      <c r="C3784" s="45">
        <v>39738</v>
      </c>
      <c r="D3784" s="44" t="s">
        <v>18942</v>
      </c>
      <c r="E3784" s="34">
        <v>2147.83</v>
      </c>
      <c r="F3784" s="34">
        <v>599.21</v>
      </c>
      <c r="G3784" s="44">
        <v>306.83999999999997</v>
      </c>
      <c r="H3784" s="44">
        <v>82</v>
      </c>
      <c r="I3784" s="44">
        <v>7</v>
      </c>
      <c r="J3784" s="45">
        <v>39738</v>
      </c>
      <c r="K3784" s="44">
        <v>2008</v>
      </c>
      <c r="L3784" s="44">
        <v>7</v>
      </c>
      <c r="M3784" s="34">
        <v>306.83</v>
      </c>
      <c r="N3784" s="44" t="s">
        <v>21418</v>
      </c>
      <c r="O3784" s="34">
        <v>1549</v>
      </c>
      <c r="P3784" s="44">
        <v>2008</v>
      </c>
      <c r="Q3784" s="46">
        <v>8311.1</v>
      </c>
      <c r="R3784" s="34">
        <v>1690</v>
      </c>
      <c r="T3784" s="34"/>
      <c r="U3784" s="34"/>
      <c r="V3784" s="34"/>
      <c r="W3784" s="34"/>
      <c r="X3784" s="34"/>
      <c r="Y3784" s="34"/>
      <c r="Z3784" s="34"/>
      <c r="AA3784" s="34"/>
      <c r="AB3784" s="34"/>
      <c r="AC3784" s="34"/>
    </row>
    <row r="3785" spans="2:29">
      <c r="B3785" s="51">
        <v>200600010162730</v>
      </c>
      <c r="C3785" s="45">
        <v>38981</v>
      </c>
      <c r="D3785" s="44" t="s">
        <v>20274</v>
      </c>
      <c r="E3785" s="34">
        <v>2331.04</v>
      </c>
      <c r="F3785" s="34">
        <v>782.1</v>
      </c>
      <c r="G3785" s="44">
        <v>194.2</v>
      </c>
      <c r="H3785" s="44">
        <v>82</v>
      </c>
      <c r="I3785" s="44">
        <v>12</v>
      </c>
      <c r="J3785" s="45">
        <v>38981</v>
      </c>
      <c r="K3785" s="44">
        <v>2006</v>
      </c>
      <c r="L3785" s="44">
        <v>12</v>
      </c>
      <c r="M3785" s="34">
        <v>194.25</v>
      </c>
      <c r="N3785" s="44" t="s">
        <v>21418</v>
      </c>
      <c r="O3785" s="34">
        <v>1549</v>
      </c>
      <c r="P3785" s="44">
        <v>2006</v>
      </c>
      <c r="Q3785" s="46">
        <v>7751.2</v>
      </c>
      <c r="R3785" s="34">
        <v>1812</v>
      </c>
      <c r="T3785" s="34"/>
      <c r="U3785" s="34"/>
      <c r="V3785" s="34"/>
      <c r="W3785" s="34"/>
      <c r="X3785" s="34"/>
      <c r="Y3785" s="34"/>
      <c r="Z3785" s="34"/>
      <c r="AA3785" s="34"/>
      <c r="AB3785" s="34"/>
      <c r="AC3785" s="34"/>
    </row>
    <row r="3786" spans="2:29">
      <c r="B3786" s="51">
        <v>200600010162740</v>
      </c>
      <c r="C3786" s="45">
        <v>38981</v>
      </c>
      <c r="D3786" s="44" t="s">
        <v>20274</v>
      </c>
      <c r="E3786" s="34">
        <v>2331.04</v>
      </c>
      <c r="F3786" s="34">
        <v>782.1</v>
      </c>
      <c r="G3786" s="44">
        <v>194.2</v>
      </c>
      <c r="H3786" s="44">
        <v>82</v>
      </c>
      <c r="I3786" s="44">
        <v>12</v>
      </c>
      <c r="J3786" s="45">
        <v>38981</v>
      </c>
      <c r="K3786" s="44">
        <v>2006</v>
      </c>
      <c r="L3786" s="44">
        <v>12</v>
      </c>
      <c r="M3786" s="34">
        <v>194.25</v>
      </c>
      <c r="N3786" s="44" t="s">
        <v>21418</v>
      </c>
      <c r="O3786" s="34">
        <v>1549</v>
      </c>
      <c r="P3786" s="44">
        <v>2006</v>
      </c>
      <c r="Q3786" s="46">
        <v>7751.2</v>
      </c>
      <c r="R3786" s="34">
        <v>1812</v>
      </c>
      <c r="T3786" s="34"/>
      <c r="U3786" s="34"/>
      <c r="V3786" s="34"/>
      <c r="W3786" s="34"/>
      <c r="X3786" s="34"/>
      <c r="Y3786" s="34"/>
      <c r="Z3786" s="34"/>
      <c r="AA3786" s="34"/>
      <c r="AB3786" s="34"/>
      <c r="AC3786" s="34"/>
    </row>
    <row r="3787" spans="2:29">
      <c r="B3787" s="51">
        <v>200600010162750</v>
      </c>
      <c r="C3787" s="45">
        <v>38981</v>
      </c>
      <c r="D3787" s="44" t="s">
        <v>20274</v>
      </c>
      <c r="E3787" s="34">
        <v>2331.04</v>
      </c>
      <c r="F3787" s="34">
        <v>782.1</v>
      </c>
      <c r="G3787" s="44">
        <v>194.2</v>
      </c>
      <c r="H3787" s="44">
        <v>82</v>
      </c>
      <c r="I3787" s="44">
        <v>12</v>
      </c>
      <c r="J3787" s="45">
        <v>38981</v>
      </c>
      <c r="K3787" s="44">
        <v>2006</v>
      </c>
      <c r="L3787" s="44">
        <v>12</v>
      </c>
      <c r="M3787" s="34">
        <v>194.25</v>
      </c>
      <c r="N3787" s="44" t="s">
        <v>21418</v>
      </c>
      <c r="O3787" s="34">
        <v>1549</v>
      </c>
      <c r="P3787" s="44">
        <v>2006</v>
      </c>
      <c r="Q3787" s="46">
        <v>7751.2</v>
      </c>
      <c r="R3787" s="34">
        <v>1812</v>
      </c>
      <c r="T3787" s="34"/>
      <c r="U3787" s="34"/>
      <c r="V3787" s="34"/>
      <c r="W3787" s="34"/>
      <c r="X3787" s="34"/>
      <c r="Y3787" s="34"/>
      <c r="Z3787" s="34"/>
      <c r="AA3787" s="34"/>
      <c r="AB3787" s="34"/>
      <c r="AC3787" s="34"/>
    </row>
    <row r="3788" spans="2:29">
      <c r="B3788" s="51">
        <v>200600010162760</v>
      </c>
      <c r="C3788" s="45">
        <v>38981</v>
      </c>
      <c r="D3788" s="44" t="s">
        <v>20274</v>
      </c>
      <c r="E3788" s="34">
        <v>2331.04</v>
      </c>
      <c r="F3788" s="34">
        <v>782.1</v>
      </c>
      <c r="G3788" s="44">
        <v>194.2</v>
      </c>
      <c r="H3788" s="44">
        <v>82</v>
      </c>
      <c r="I3788" s="44">
        <v>12</v>
      </c>
      <c r="J3788" s="45">
        <v>38981</v>
      </c>
      <c r="K3788" s="44">
        <v>2006</v>
      </c>
      <c r="L3788" s="44">
        <v>12</v>
      </c>
      <c r="M3788" s="34">
        <v>194.25</v>
      </c>
      <c r="N3788" s="44" t="s">
        <v>21418</v>
      </c>
      <c r="O3788" s="34">
        <v>1549</v>
      </c>
      <c r="P3788" s="44">
        <v>2006</v>
      </c>
      <c r="Q3788" s="46">
        <v>7751.2</v>
      </c>
      <c r="R3788" s="34">
        <v>1812</v>
      </c>
      <c r="T3788" s="34"/>
      <c r="U3788" s="34"/>
      <c r="V3788" s="34"/>
      <c r="W3788" s="34"/>
      <c r="X3788" s="34"/>
      <c r="Y3788" s="34"/>
      <c r="Z3788" s="34"/>
      <c r="AA3788" s="34"/>
      <c r="AB3788" s="34"/>
      <c r="AC3788" s="34"/>
    </row>
    <row r="3789" spans="2:29">
      <c r="B3789" s="51">
        <v>199600000211000</v>
      </c>
      <c r="C3789" s="45">
        <v>35156</v>
      </c>
      <c r="D3789" s="44" t="s">
        <v>17879</v>
      </c>
      <c r="E3789" s="34">
        <v>1547</v>
      </c>
      <c r="F3789" s="34">
        <v>0</v>
      </c>
      <c r="G3789" s="44">
        <v>0</v>
      </c>
      <c r="H3789" s="44">
        <v>94</v>
      </c>
      <c r="I3789" s="44">
        <v>0</v>
      </c>
      <c r="J3789" s="45">
        <v>35068</v>
      </c>
      <c r="K3789" s="44">
        <v>1996</v>
      </c>
      <c r="L3789" s="44">
        <v>0</v>
      </c>
      <c r="M3789" s="34">
        <v>0</v>
      </c>
      <c r="N3789" s="44" t="s">
        <v>21423</v>
      </c>
      <c r="O3789" s="34">
        <v>1547</v>
      </c>
      <c r="P3789" s="44">
        <v>1996</v>
      </c>
      <c r="Q3789" s="46">
        <v>5622.1</v>
      </c>
      <c r="R3789" s="34">
        <v>2496</v>
      </c>
      <c r="T3789" s="34"/>
      <c r="U3789" s="34"/>
      <c r="V3789" s="34"/>
      <c r="W3789" s="34"/>
      <c r="X3789" s="34"/>
      <c r="Y3789" s="34"/>
      <c r="Z3789" s="34"/>
      <c r="AA3789" s="34"/>
      <c r="AB3789" s="34"/>
      <c r="AC3789" s="34"/>
    </row>
    <row r="3790" spans="2:29">
      <c r="B3790" s="51" t="s">
        <v>19108</v>
      </c>
      <c r="C3790" s="45">
        <v>38279</v>
      </c>
      <c r="D3790" s="44" t="s">
        <v>20530</v>
      </c>
      <c r="E3790" s="34">
        <v>1545.45</v>
      </c>
      <c r="F3790" s="34">
        <v>0</v>
      </c>
      <c r="G3790" s="44">
        <v>0</v>
      </c>
      <c r="H3790" s="44">
        <v>94</v>
      </c>
      <c r="I3790" s="44">
        <v>0</v>
      </c>
      <c r="J3790" s="45">
        <v>38279</v>
      </c>
      <c r="K3790" s="44">
        <v>2004</v>
      </c>
      <c r="L3790" s="44">
        <v>0</v>
      </c>
      <c r="M3790" s="34">
        <v>0</v>
      </c>
      <c r="N3790" s="44" t="s">
        <v>21423</v>
      </c>
      <c r="O3790" s="34">
        <v>1545</v>
      </c>
      <c r="P3790" s="44">
        <v>2004</v>
      </c>
      <c r="Q3790" s="46">
        <v>7114.9</v>
      </c>
      <c r="R3790" s="34">
        <v>1970</v>
      </c>
      <c r="T3790" s="34"/>
      <c r="U3790" s="34"/>
      <c r="V3790" s="34"/>
      <c r="W3790" s="34"/>
      <c r="X3790" s="34"/>
      <c r="Y3790" s="34"/>
      <c r="Z3790" s="34"/>
      <c r="AA3790" s="34"/>
      <c r="AB3790" s="34"/>
      <c r="AC3790" s="34"/>
    </row>
    <row r="3791" spans="2:29">
      <c r="B3791" s="51">
        <v>199200000242670</v>
      </c>
      <c r="C3791" s="45">
        <v>33878</v>
      </c>
      <c r="D3791" s="44" t="s">
        <v>17074</v>
      </c>
      <c r="E3791" s="34">
        <v>2766.64</v>
      </c>
      <c r="F3791" s="34">
        <v>1222.78</v>
      </c>
      <c r="G3791" s="44">
        <v>70.180000000000007</v>
      </c>
      <c r="H3791" s="44">
        <v>71</v>
      </c>
      <c r="I3791" s="44">
        <v>40</v>
      </c>
      <c r="J3791" s="45">
        <v>33613</v>
      </c>
      <c r="K3791" s="44">
        <v>1992</v>
      </c>
      <c r="L3791" s="44">
        <v>40</v>
      </c>
      <c r="M3791" s="34">
        <v>69.17</v>
      </c>
      <c r="N3791" s="44" t="s">
        <v>19299</v>
      </c>
      <c r="O3791" s="34">
        <v>1544</v>
      </c>
      <c r="P3791" s="44">
        <v>1992</v>
      </c>
      <c r="Q3791" s="46">
        <v>4984.5</v>
      </c>
      <c r="R3791" s="34">
        <v>2809</v>
      </c>
      <c r="T3791" s="34"/>
      <c r="U3791" s="34"/>
      <c r="V3791" s="34"/>
      <c r="W3791" s="34"/>
      <c r="X3791" s="34"/>
      <c r="Y3791" s="34"/>
      <c r="Z3791" s="34"/>
      <c r="AA3791" s="34"/>
      <c r="AB3791" s="34"/>
      <c r="AC3791" s="34"/>
    </row>
    <row r="3792" spans="2:29">
      <c r="B3792" s="51">
        <v>200400010035380</v>
      </c>
      <c r="C3792" s="45">
        <v>38154</v>
      </c>
      <c r="D3792" s="44" t="s">
        <v>18952</v>
      </c>
      <c r="E3792" s="34">
        <v>3245</v>
      </c>
      <c r="F3792" s="34">
        <v>1700.75</v>
      </c>
      <c r="G3792" s="44">
        <v>270.41000000000003</v>
      </c>
      <c r="H3792" s="44">
        <v>82</v>
      </c>
      <c r="I3792" s="44">
        <v>12</v>
      </c>
      <c r="J3792" s="45">
        <v>38154</v>
      </c>
      <c r="K3792" s="44">
        <v>2004</v>
      </c>
      <c r="L3792" s="44">
        <v>12</v>
      </c>
      <c r="M3792" s="34">
        <v>270.42</v>
      </c>
      <c r="N3792" s="44" t="s">
        <v>21418</v>
      </c>
      <c r="O3792" s="34">
        <v>1544</v>
      </c>
      <c r="P3792" s="44">
        <v>2004</v>
      </c>
      <c r="Q3792" s="46">
        <v>7114.9</v>
      </c>
      <c r="R3792" s="34">
        <v>1969</v>
      </c>
      <c r="T3792" s="34"/>
      <c r="U3792" s="34"/>
      <c r="V3792" s="34"/>
      <c r="W3792" s="34"/>
      <c r="X3792" s="34"/>
      <c r="Y3792" s="34"/>
      <c r="Z3792" s="34"/>
      <c r="AA3792" s="34"/>
      <c r="AB3792" s="34"/>
      <c r="AC3792" s="34"/>
    </row>
    <row r="3793" spans="2:29">
      <c r="B3793" s="51">
        <v>200400010035390</v>
      </c>
      <c r="C3793" s="45">
        <v>38154</v>
      </c>
      <c r="D3793" s="44" t="s">
        <v>18952</v>
      </c>
      <c r="E3793" s="34">
        <v>3245</v>
      </c>
      <c r="F3793" s="34">
        <v>1700.75</v>
      </c>
      <c r="G3793" s="44">
        <v>270.41000000000003</v>
      </c>
      <c r="H3793" s="44">
        <v>82</v>
      </c>
      <c r="I3793" s="44">
        <v>12</v>
      </c>
      <c r="J3793" s="45">
        <v>38154</v>
      </c>
      <c r="K3793" s="44">
        <v>2004</v>
      </c>
      <c r="L3793" s="44">
        <v>12</v>
      </c>
      <c r="M3793" s="34">
        <v>270.42</v>
      </c>
      <c r="N3793" s="44" t="s">
        <v>21418</v>
      </c>
      <c r="O3793" s="34">
        <v>1544</v>
      </c>
      <c r="P3793" s="44">
        <v>2004</v>
      </c>
      <c r="Q3793" s="46">
        <v>7114.9</v>
      </c>
      <c r="R3793" s="34">
        <v>1969</v>
      </c>
      <c r="T3793" s="34"/>
      <c r="U3793" s="34"/>
      <c r="V3793" s="34"/>
      <c r="W3793" s="34"/>
      <c r="X3793" s="34"/>
      <c r="Y3793" s="34"/>
      <c r="Z3793" s="34"/>
      <c r="AA3793" s="34"/>
      <c r="AB3793" s="34"/>
      <c r="AC3793" s="34"/>
    </row>
    <row r="3794" spans="2:29">
      <c r="B3794" s="51">
        <v>200910000020866</v>
      </c>
      <c r="C3794" s="45">
        <v>39869</v>
      </c>
      <c r="D3794" s="44" t="s">
        <v>19888</v>
      </c>
      <c r="E3794" s="34">
        <v>1767.6</v>
      </c>
      <c r="F3794" s="34">
        <v>234.89</v>
      </c>
      <c r="G3794" s="44">
        <v>147.31</v>
      </c>
      <c r="H3794" s="44">
        <v>82</v>
      </c>
      <c r="I3794" s="44">
        <v>12</v>
      </c>
      <c r="J3794" s="45">
        <v>39869</v>
      </c>
      <c r="K3794" s="44">
        <v>2009</v>
      </c>
      <c r="L3794" s="44">
        <v>12</v>
      </c>
      <c r="M3794" s="34">
        <v>147.30000000000001</v>
      </c>
      <c r="N3794" s="44" t="s">
        <v>21418</v>
      </c>
      <c r="O3794" s="34">
        <v>1533</v>
      </c>
      <c r="P3794" s="44">
        <v>2009</v>
      </c>
      <c r="Q3794" s="46">
        <v>8569.7999999999993</v>
      </c>
      <c r="R3794" s="34">
        <v>1622</v>
      </c>
      <c r="T3794" s="34"/>
      <c r="U3794" s="34"/>
      <c r="V3794" s="34"/>
      <c r="W3794" s="34"/>
      <c r="X3794" s="34"/>
      <c r="Y3794" s="34"/>
      <c r="Z3794" s="34"/>
      <c r="AA3794" s="34"/>
      <c r="AB3794" s="34"/>
      <c r="AC3794" s="34"/>
    </row>
    <row r="3795" spans="2:29">
      <c r="B3795" s="51" t="s">
        <v>19050</v>
      </c>
      <c r="C3795" s="45">
        <v>37910</v>
      </c>
      <c r="D3795" s="44" t="s">
        <v>20540</v>
      </c>
      <c r="E3795" s="34">
        <v>1529</v>
      </c>
      <c r="F3795" s="34">
        <v>0</v>
      </c>
      <c r="G3795" s="44">
        <v>0</v>
      </c>
      <c r="H3795" s="44">
        <v>94</v>
      </c>
      <c r="I3795" s="44">
        <v>0</v>
      </c>
      <c r="J3795" s="45">
        <v>37910</v>
      </c>
      <c r="K3795" s="44">
        <v>2003</v>
      </c>
      <c r="L3795" s="44">
        <v>0</v>
      </c>
      <c r="M3795" s="34">
        <v>0</v>
      </c>
      <c r="N3795" s="44" t="s">
        <v>21423</v>
      </c>
      <c r="O3795" s="34">
        <v>1529</v>
      </c>
      <c r="P3795" s="44">
        <v>2003</v>
      </c>
      <c r="Q3795" s="46">
        <v>6694.6</v>
      </c>
      <c r="R3795" s="34">
        <v>2071</v>
      </c>
      <c r="T3795" s="34"/>
      <c r="U3795" s="34"/>
      <c r="V3795" s="34"/>
      <c r="W3795" s="34"/>
      <c r="X3795" s="34"/>
      <c r="Y3795" s="34"/>
      <c r="Z3795" s="34"/>
      <c r="AA3795" s="34"/>
      <c r="AB3795" s="34"/>
      <c r="AC3795" s="34"/>
    </row>
    <row r="3796" spans="2:29">
      <c r="B3796" s="51">
        <v>198300000241300</v>
      </c>
      <c r="C3796" s="45">
        <v>30529</v>
      </c>
      <c r="D3796" s="44" t="s">
        <v>21255</v>
      </c>
      <c r="E3796" s="34">
        <v>4759.6499999999996</v>
      </c>
      <c r="F3796" s="34">
        <v>3232.8</v>
      </c>
      <c r="G3796" s="44">
        <v>118.95</v>
      </c>
      <c r="H3796" s="44">
        <v>91</v>
      </c>
      <c r="I3796" s="44">
        <v>40</v>
      </c>
      <c r="J3796" s="45">
        <v>30324</v>
      </c>
      <c r="K3796" s="44">
        <v>1983</v>
      </c>
      <c r="L3796" s="44">
        <v>40</v>
      </c>
      <c r="M3796" s="34">
        <v>118.99</v>
      </c>
      <c r="N3796" s="44" t="s">
        <v>21429</v>
      </c>
      <c r="O3796" s="34">
        <v>1527</v>
      </c>
      <c r="P3796" s="44">
        <v>1983</v>
      </c>
      <c r="Q3796" s="46">
        <v>4082.8</v>
      </c>
      <c r="R3796" s="34">
        <v>3392</v>
      </c>
      <c r="T3796" s="34"/>
      <c r="U3796" s="34"/>
      <c r="V3796" s="34"/>
      <c r="W3796" s="34"/>
      <c r="X3796" s="34"/>
      <c r="Y3796" s="34"/>
      <c r="Z3796" s="34"/>
      <c r="AA3796" s="34"/>
      <c r="AB3796" s="34"/>
      <c r="AC3796" s="34"/>
    </row>
    <row r="3797" spans="2:29">
      <c r="B3797" s="51">
        <v>198200000236140</v>
      </c>
      <c r="C3797" s="45">
        <v>30164</v>
      </c>
      <c r="D3797" s="44" t="s">
        <v>16647</v>
      </c>
      <c r="E3797" s="34">
        <v>5256.26</v>
      </c>
      <c r="F3797" s="34">
        <v>3729.81</v>
      </c>
      <c r="G3797" s="44">
        <v>128.94</v>
      </c>
      <c r="H3797" s="44">
        <v>90</v>
      </c>
      <c r="I3797" s="44">
        <v>40</v>
      </c>
      <c r="J3797" s="45">
        <v>29959</v>
      </c>
      <c r="K3797" s="44">
        <v>1982</v>
      </c>
      <c r="L3797" s="44">
        <v>40</v>
      </c>
      <c r="M3797" s="34">
        <v>131.41</v>
      </c>
      <c r="N3797" s="44" t="s">
        <v>21421</v>
      </c>
      <c r="O3797" s="34">
        <v>1526</v>
      </c>
      <c r="P3797" s="44">
        <v>1982</v>
      </c>
      <c r="Q3797" s="46">
        <v>3847</v>
      </c>
      <c r="R3797" s="34">
        <v>3599</v>
      </c>
      <c r="T3797" s="34"/>
      <c r="U3797" s="34"/>
      <c r="V3797" s="34"/>
      <c r="W3797" s="34"/>
      <c r="X3797" s="34"/>
      <c r="Y3797" s="34"/>
      <c r="Z3797" s="34"/>
      <c r="AA3797" s="34"/>
      <c r="AB3797" s="34"/>
      <c r="AC3797" s="34"/>
    </row>
    <row r="3798" spans="2:29">
      <c r="B3798" s="51">
        <v>199200000235400</v>
      </c>
      <c r="C3798" s="45">
        <v>33878</v>
      </c>
      <c r="D3798" s="44" t="s">
        <v>17062</v>
      </c>
      <c r="E3798" s="34">
        <v>2723.13</v>
      </c>
      <c r="F3798" s="34">
        <v>1203.5999999999999</v>
      </c>
      <c r="G3798" s="44">
        <v>69.11</v>
      </c>
      <c r="H3798" s="44">
        <v>90</v>
      </c>
      <c r="I3798" s="44">
        <v>40</v>
      </c>
      <c r="J3798" s="45">
        <v>33613</v>
      </c>
      <c r="K3798" s="44">
        <v>1992</v>
      </c>
      <c r="L3798" s="44">
        <v>40</v>
      </c>
      <c r="M3798" s="34">
        <v>68.08</v>
      </c>
      <c r="N3798" s="44" t="s">
        <v>21421</v>
      </c>
      <c r="O3798" s="34">
        <v>1520</v>
      </c>
      <c r="P3798" s="44">
        <v>1992</v>
      </c>
      <c r="Q3798" s="46">
        <v>4984.5</v>
      </c>
      <c r="R3798" s="34">
        <v>2765</v>
      </c>
      <c r="T3798" s="34"/>
      <c r="U3798" s="34"/>
      <c r="V3798" s="34"/>
      <c r="W3798" s="34"/>
      <c r="X3798" s="34"/>
      <c r="Y3798" s="34"/>
      <c r="Z3798" s="34"/>
      <c r="AA3798" s="34"/>
      <c r="AB3798" s="34"/>
      <c r="AC3798" s="34"/>
    </row>
    <row r="3799" spans="2:29">
      <c r="B3799" s="51">
        <v>198100000239320</v>
      </c>
      <c r="C3799" s="45">
        <v>29799</v>
      </c>
      <c r="D3799" s="44" t="s">
        <v>16641</v>
      </c>
      <c r="E3799" s="34">
        <v>5660.52</v>
      </c>
      <c r="F3799" s="34">
        <v>4145.32</v>
      </c>
      <c r="G3799" s="44">
        <v>139.85</v>
      </c>
      <c r="H3799" s="44">
        <v>70</v>
      </c>
      <c r="I3799" s="44">
        <v>40</v>
      </c>
      <c r="J3799" s="45">
        <v>29594</v>
      </c>
      <c r="K3799" s="44">
        <v>1981</v>
      </c>
      <c r="L3799" s="44">
        <v>40</v>
      </c>
      <c r="M3799" s="34">
        <v>141.51</v>
      </c>
      <c r="N3799" s="44" t="s">
        <v>21420</v>
      </c>
      <c r="O3799" s="34">
        <v>1515</v>
      </c>
      <c r="P3799" s="44">
        <v>1981</v>
      </c>
      <c r="Q3799" s="46">
        <v>3558</v>
      </c>
      <c r="R3799" s="34">
        <v>3862</v>
      </c>
      <c r="T3799" s="34"/>
      <c r="U3799" s="34"/>
      <c r="V3799" s="34"/>
      <c r="W3799" s="34"/>
      <c r="X3799" s="34"/>
      <c r="Y3799" s="34"/>
      <c r="Z3799" s="34"/>
      <c r="AA3799" s="34"/>
      <c r="AB3799" s="34"/>
      <c r="AC3799" s="34"/>
    </row>
    <row r="3800" spans="2:29">
      <c r="B3800" s="51">
        <v>200810000016887</v>
      </c>
      <c r="C3800" s="45">
        <v>39654</v>
      </c>
      <c r="D3800" s="44" t="s">
        <v>20180</v>
      </c>
      <c r="E3800" s="34">
        <v>1849.58</v>
      </c>
      <c r="F3800" s="34">
        <v>336.36</v>
      </c>
      <c r="G3800" s="44">
        <v>154.13</v>
      </c>
      <c r="H3800" s="44">
        <v>82</v>
      </c>
      <c r="I3800" s="44">
        <v>12</v>
      </c>
      <c r="J3800" s="45">
        <v>39654</v>
      </c>
      <c r="K3800" s="44">
        <v>2008</v>
      </c>
      <c r="L3800" s="44">
        <v>12</v>
      </c>
      <c r="M3800" s="34">
        <v>154.13</v>
      </c>
      <c r="N3800" s="44" t="s">
        <v>21418</v>
      </c>
      <c r="O3800" s="34">
        <v>1513</v>
      </c>
      <c r="P3800" s="44">
        <v>2008</v>
      </c>
      <c r="Q3800" s="46">
        <v>8311.1</v>
      </c>
      <c r="R3800" s="34">
        <v>1651</v>
      </c>
      <c r="T3800" s="34"/>
      <c r="U3800" s="34"/>
      <c r="V3800" s="34"/>
      <c r="W3800" s="34"/>
      <c r="X3800" s="34"/>
      <c r="Y3800" s="34"/>
      <c r="Z3800" s="34"/>
      <c r="AA3800" s="34"/>
      <c r="AB3800" s="34"/>
      <c r="AC3800" s="34"/>
    </row>
    <row r="3801" spans="2:29">
      <c r="B3801" s="51">
        <v>200810000016888</v>
      </c>
      <c r="C3801" s="45">
        <v>39654</v>
      </c>
      <c r="D3801" s="44" t="s">
        <v>20180</v>
      </c>
      <c r="E3801" s="34">
        <v>1849.58</v>
      </c>
      <c r="F3801" s="34">
        <v>336.36</v>
      </c>
      <c r="G3801" s="44">
        <v>154.13</v>
      </c>
      <c r="H3801" s="44">
        <v>82</v>
      </c>
      <c r="I3801" s="44">
        <v>12</v>
      </c>
      <c r="J3801" s="45">
        <v>39654</v>
      </c>
      <c r="K3801" s="44">
        <v>2008</v>
      </c>
      <c r="L3801" s="44">
        <v>12</v>
      </c>
      <c r="M3801" s="34">
        <v>154.13</v>
      </c>
      <c r="N3801" s="44" t="s">
        <v>21418</v>
      </c>
      <c r="O3801" s="34">
        <v>1513</v>
      </c>
      <c r="P3801" s="44">
        <v>2008</v>
      </c>
      <c r="Q3801" s="46">
        <v>8311.1</v>
      </c>
      <c r="R3801" s="34">
        <v>1651</v>
      </c>
      <c r="T3801" s="34"/>
      <c r="U3801" s="34"/>
      <c r="V3801" s="34"/>
      <c r="W3801" s="34"/>
      <c r="X3801" s="34"/>
      <c r="Y3801" s="34"/>
      <c r="Z3801" s="34"/>
      <c r="AA3801" s="34"/>
      <c r="AB3801" s="34"/>
      <c r="AC3801" s="34"/>
    </row>
    <row r="3802" spans="2:29">
      <c r="B3802" s="51">
        <v>200810000016889</v>
      </c>
      <c r="C3802" s="45">
        <v>39654</v>
      </c>
      <c r="D3802" s="44" t="s">
        <v>20180</v>
      </c>
      <c r="E3802" s="34">
        <v>1849.58</v>
      </c>
      <c r="F3802" s="34">
        <v>336.36</v>
      </c>
      <c r="G3802" s="44">
        <v>154.13</v>
      </c>
      <c r="H3802" s="44">
        <v>82</v>
      </c>
      <c r="I3802" s="44">
        <v>12</v>
      </c>
      <c r="J3802" s="45">
        <v>39654</v>
      </c>
      <c r="K3802" s="44">
        <v>2008</v>
      </c>
      <c r="L3802" s="44">
        <v>12</v>
      </c>
      <c r="M3802" s="34">
        <v>154.13</v>
      </c>
      <c r="N3802" s="44" t="s">
        <v>21418</v>
      </c>
      <c r="O3802" s="34">
        <v>1513</v>
      </c>
      <c r="P3802" s="44">
        <v>2008</v>
      </c>
      <c r="Q3802" s="46">
        <v>8311.1</v>
      </c>
      <c r="R3802" s="34">
        <v>1651</v>
      </c>
      <c r="T3802" s="34"/>
      <c r="U3802" s="34"/>
      <c r="V3802" s="34"/>
      <c r="W3802" s="34"/>
      <c r="X3802" s="34"/>
      <c r="Y3802" s="34"/>
      <c r="Z3802" s="34"/>
      <c r="AA3802" s="34"/>
      <c r="AB3802" s="34"/>
      <c r="AC3802" s="34"/>
    </row>
    <row r="3803" spans="2:29">
      <c r="B3803" s="51">
        <v>199000000203290</v>
      </c>
      <c r="C3803" s="45">
        <v>33025</v>
      </c>
      <c r="D3803" s="44" t="s">
        <v>17100</v>
      </c>
      <c r="E3803" s="34">
        <v>1512.82</v>
      </c>
      <c r="F3803" s="34">
        <v>0</v>
      </c>
      <c r="G3803" s="44">
        <v>0</v>
      </c>
      <c r="H3803" s="44">
        <v>94</v>
      </c>
      <c r="I3803" s="44">
        <v>0</v>
      </c>
      <c r="J3803" s="45">
        <v>32879</v>
      </c>
      <c r="K3803" s="44">
        <v>1990</v>
      </c>
      <c r="L3803" s="44">
        <v>0</v>
      </c>
      <c r="M3803" s="34">
        <v>0</v>
      </c>
      <c r="N3803" s="44" t="s">
        <v>21423</v>
      </c>
      <c r="O3803" s="34">
        <v>1513</v>
      </c>
      <c r="P3803" s="44">
        <v>1990</v>
      </c>
      <c r="Q3803" s="46">
        <v>4731.3</v>
      </c>
      <c r="R3803" s="34">
        <v>2900</v>
      </c>
      <c r="T3803" s="34"/>
      <c r="U3803" s="34"/>
      <c r="V3803" s="34"/>
      <c r="W3803" s="34"/>
      <c r="X3803" s="34"/>
      <c r="Y3803" s="34"/>
      <c r="Z3803" s="34"/>
      <c r="AA3803" s="34"/>
      <c r="AB3803" s="34"/>
      <c r="AC3803" s="34"/>
    </row>
    <row r="3804" spans="2:29">
      <c r="B3804" s="51" t="s">
        <v>19422</v>
      </c>
      <c r="C3804" s="45">
        <v>38596</v>
      </c>
      <c r="D3804" s="44" t="s">
        <v>20255</v>
      </c>
      <c r="E3804" s="34">
        <v>1505.9</v>
      </c>
      <c r="F3804" s="34">
        <v>0</v>
      </c>
      <c r="G3804" s="44">
        <v>0</v>
      </c>
      <c r="H3804" s="44">
        <v>94</v>
      </c>
      <c r="I3804" s="44">
        <v>0</v>
      </c>
      <c r="J3804" s="45">
        <v>38361</v>
      </c>
      <c r="K3804" s="44">
        <v>2005</v>
      </c>
      <c r="L3804" s="44">
        <v>0</v>
      </c>
      <c r="M3804" s="34">
        <v>0</v>
      </c>
      <c r="N3804" s="44" t="s">
        <v>21423</v>
      </c>
      <c r="O3804" s="34">
        <v>1506</v>
      </c>
      <c r="P3804" s="44">
        <v>2005</v>
      </c>
      <c r="Q3804" s="46">
        <v>7446</v>
      </c>
      <c r="R3804" s="34">
        <v>1834</v>
      </c>
      <c r="T3804" s="34"/>
      <c r="U3804" s="34"/>
      <c r="V3804" s="34"/>
      <c r="W3804" s="34"/>
      <c r="X3804" s="34"/>
      <c r="Y3804" s="34"/>
      <c r="Z3804" s="34"/>
      <c r="AA3804" s="34"/>
      <c r="AB3804" s="34"/>
      <c r="AC3804" s="34"/>
    </row>
    <row r="3805" spans="2:29">
      <c r="B3805" s="51" t="s">
        <v>19423</v>
      </c>
      <c r="C3805" s="45">
        <v>38596</v>
      </c>
      <c r="D3805" s="44" t="s">
        <v>20255</v>
      </c>
      <c r="E3805" s="34">
        <v>1505.9</v>
      </c>
      <c r="F3805" s="34">
        <v>0</v>
      </c>
      <c r="G3805" s="44">
        <v>0</v>
      </c>
      <c r="H3805" s="44">
        <v>94</v>
      </c>
      <c r="I3805" s="44">
        <v>0</v>
      </c>
      <c r="J3805" s="45">
        <v>38361</v>
      </c>
      <c r="K3805" s="44">
        <v>2005</v>
      </c>
      <c r="L3805" s="44">
        <v>0</v>
      </c>
      <c r="M3805" s="34">
        <v>0</v>
      </c>
      <c r="N3805" s="44" t="s">
        <v>21423</v>
      </c>
      <c r="O3805" s="34">
        <v>1506</v>
      </c>
      <c r="P3805" s="44">
        <v>2005</v>
      </c>
      <c r="Q3805" s="46">
        <v>7446</v>
      </c>
      <c r="R3805" s="34">
        <v>1834</v>
      </c>
      <c r="T3805" s="34"/>
      <c r="U3805" s="34"/>
      <c r="V3805" s="34"/>
      <c r="W3805" s="34"/>
      <c r="X3805" s="34"/>
      <c r="Y3805" s="34"/>
      <c r="Z3805" s="34"/>
      <c r="AA3805" s="34"/>
      <c r="AB3805" s="34"/>
      <c r="AC3805" s="34"/>
    </row>
    <row r="3806" spans="2:29">
      <c r="B3806" s="51">
        <v>200400010035020</v>
      </c>
      <c r="C3806" s="45">
        <v>38141</v>
      </c>
      <c r="D3806" s="44" t="s">
        <v>18949</v>
      </c>
      <c r="E3806" s="34">
        <v>3182.64</v>
      </c>
      <c r="F3806" s="34">
        <v>1677.54</v>
      </c>
      <c r="G3806" s="44">
        <v>265.18</v>
      </c>
      <c r="H3806" s="44">
        <v>82</v>
      </c>
      <c r="I3806" s="44">
        <v>12</v>
      </c>
      <c r="J3806" s="45">
        <v>38052</v>
      </c>
      <c r="K3806" s="44">
        <v>2004</v>
      </c>
      <c r="L3806" s="44">
        <v>12</v>
      </c>
      <c r="M3806" s="34">
        <v>265.22000000000003</v>
      </c>
      <c r="N3806" s="44" t="s">
        <v>21418</v>
      </c>
      <c r="O3806" s="34">
        <v>1505</v>
      </c>
      <c r="P3806" s="44">
        <v>2004</v>
      </c>
      <c r="Q3806" s="46">
        <v>7114.9</v>
      </c>
      <c r="R3806" s="34">
        <v>1919</v>
      </c>
      <c r="T3806" s="34"/>
      <c r="U3806" s="34"/>
      <c r="V3806" s="34"/>
      <c r="W3806" s="34"/>
      <c r="X3806" s="34"/>
      <c r="Y3806" s="34"/>
      <c r="Z3806" s="34"/>
      <c r="AA3806" s="34"/>
      <c r="AB3806" s="34"/>
      <c r="AC3806" s="34"/>
    </row>
    <row r="3807" spans="2:29">
      <c r="B3807" s="51">
        <v>200400010035030</v>
      </c>
      <c r="C3807" s="45">
        <v>38141</v>
      </c>
      <c r="D3807" s="44" t="s">
        <v>18950</v>
      </c>
      <c r="E3807" s="34">
        <v>3182.64</v>
      </c>
      <c r="F3807" s="34">
        <v>1677.54</v>
      </c>
      <c r="G3807" s="44">
        <v>265.18</v>
      </c>
      <c r="H3807" s="44">
        <v>82</v>
      </c>
      <c r="I3807" s="44">
        <v>12</v>
      </c>
      <c r="J3807" s="45">
        <v>38052</v>
      </c>
      <c r="K3807" s="44">
        <v>2004</v>
      </c>
      <c r="L3807" s="44">
        <v>12</v>
      </c>
      <c r="M3807" s="34">
        <v>265.22000000000003</v>
      </c>
      <c r="N3807" s="44" t="s">
        <v>21418</v>
      </c>
      <c r="O3807" s="34">
        <v>1505</v>
      </c>
      <c r="P3807" s="44">
        <v>2004</v>
      </c>
      <c r="Q3807" s="46">
        <v>7114.9</v>
      </c>
      <c r="R3807" s="34">
        <v>1919</v>
      </c>
      <c r="T3807" s="34"/>
      <c r="U3807" s="34"/>
      <c r="V3807" s="34"/>
      <c r="W3807" s="34"/>
      <c r="X3807" s="34"/>
      <c r="Y3807" s="34"/>
      <c r="Z3807" s="34"/>
      <c r="AA3807" s="34"/>
      <c r="AB3807" s="34"/>
      <c r="AC3807" s="34"/>
    </row>
    <row r="3808" spans="2:29">
      <c r="B3808" s="51">
        <v>201010000035736</v>
      </c>
      <c r="C3808" s="45">
        <v>40252</v>
      </c>
      <c r="D3808" s="44" t="s">
        <v>20410</v>
      </c>
      <c r="E3808" s="34">
        <v>1500</v>
      </c>
      <c r="F3808" s="34">
        <v>0</v>
      </c>
      <c r="G3808" s="44">
        <v>0</v>
      </c>
      <c r="H3808" s="44">
        <v>78</v>
      </c>
      <c r="I3808" s="44">
        <v>40</v>
      </c>
      <c r="J3808" s="45">
        <v>40252</v>
      </c>
      <c r="K3808" s="44">
        <v>2010</v>
      </c>
      <c r="L3808" s="44">
        <v>40</v>
      </c>
      <c r="M3808" s="34">
        <v>37.5</v>
      </c>
      <c r="N3808" s="44" t="s">
        <v>21415</v>
      </c>
      <c r="O3808" s="34">
        <v>1500</v>
      </c>
      <c r="P3808" s="44">
        <v>2010</v>
      </c>
      <c r="Q3808" s="46">
        <v>8752.4</v>
      </c>
      <c r="R3808" s="34">
        <v>1554</v>
      </c>
      <c r="T3808" s="34"/>
      <c r="U3808" s="34"/>
      <c r="V3808" s="34"/>
      <c r="W3808" s="34"/>
      <c r="X3808" s="34"/>
      <c r="Y3808" s="34"/>
      <c r="Z3808" s="34"/>
      <c r="AA3808" s="34"/>
      <c r="AB3808" s="34"/>
      <c r="AC3808" s="34"/>
    </row>
    <row r="3809" spans="2:29">
      <c r="B3809" s="51">
        <v>199900000213890</v>
      </c>
      <c r="C3809" s="45">
        <v>36223</v>
      </c>
      <c r="D3809" s="44" t="s">
        <v>18366</v>
      </c>
      <c r="E3809" s="34">
        <v>1500</v>
      </c>
      <c r="F3809" s="34">
        <v>0</v>
      </c>
      <c r="G3809" s="44">
        <v>0</v>
      </c>
      <c r="H3809" s="44">
        <v>78</v>
      </c>
      <c r="I3809" s="44">
        <v>0</v>
      </c>
      <c r="J3809" s="45">
        <v>36253</v>
      </c>
      <c r="K3809" s="44">
        <v>1999</v>
      </c>
      <c r="L3809" s="44">
        <v>0</v>
      </c>
      <c r="M3809" s="34">
        <v>0</v>
      </c>
      <c r="N3809" s="44" t="s">
        <v>21415</v>
      </c>
      <c r="O3809" s="34">
        <v>1500</v>
      </c>
      <c r="P3809" s="44">
        <v>1999</v>
      </c>
      <c r="Q3809" s="46">
        <v>6058.6</v>
      </c>
      <c r="R3809" s="34">
        <v>2246</v>
      </c>
      <c r="T3809" s="34"/>
      <c r="U3809" s="34"/>
      <c r="V3809" s="34"/>
      <c r="W3809" s="34"/>
      <c r="X3809" s="34"/>
      <c r="Y3809" s="34"/>
      <c r="Z3809" s="34"/>
      <c r="AA3809" s="34"/>
      <c r="AB3809" s="34"/>
      <c r="AC3809" s="34"/>
    </row>
    <row r="3810" spans="2:29">
      <c r="B3810" s="51">
        <v>199900000213900</v>
      </c>
      <c r="C3810" s="45">
        <v>36283</v>
      </c>
      <c r="D3810" s="44" t="s">
        <v>18367</v>
      </c>
      <c r="E3810" s="34">
        <v>1500</v>
      </c>
      <c r="F3810" s="34">
        <v>0</v>
      </c>
      <c r="G3810" s="44">
        <v>0</v>
      </c>
      <c r="H3810" s="44">
        <v>78</v>
      </c>
      <c r="I3810" s="44">
        <v>0</v>
      </c>
      <c r="J3810" s="45">
        <v>36224</v>
      </c>
      <c r="K3810" s="44">
        <v>1999</v>
      </c>
      <c r="L3810" s="44">
        <v>0</v>
      </c>
      <c r="M3810" s="34">
        <v>0</v>
      </c>
      <c r="N3810" s="44" t="s">
        <v>21415</v>
      </c>
      <c r="O3810" s="34">
        <v>1500</v>
      </c>
      <c r="P3810" s="44">
        <v>1999</v>
      </c>
      <c r="Q3810" s="46">
        <v>6058.6</v>
      </c>
      <c r="R3810" s="34">
        <v>2246</v>
      </c>
      <c r="T3810" s="34"/>
      <c r="U3810" s="34"/>
      <c r="V3810" s="34"/>
      <c r="W3810" s="34"/>
      <c r="X3810" s="34"/>
      <c r="Y3810" s="34"/>
      <c r="Z3810" s="34"/>
      <c r="AA3810" s="34"/>
      <c r="AB3810" s="34"/>
      <c r="AC3810" s="34"/>
    </row>
    <row r="3811" spans="2:29">
      <c r="B3811" s="51">
        <v>199300000210630</v>
      </c>
      <c r="C3811" s="45">
        <v>34121</v>
      </c>
      <c r="D3811" s="44" t="s">
        <v>21077</v>
      </c>
      <c r="E3811" s="34">
        <v>1500</v>
      </c>
      <c r="F3811" s="34">
        <v>0</v>
      </c>
      <c r="G3811" s="44">
        <v>0</v>
      </c>
      <c r="H3811" s="44">
        <v>94</v>
      </c>
      <c r="I3811" s="44">
        <v>0</v>
      </c>
      <c r="J3811" s="45">
        <v>33975</v>
      </c>
      <c r="K3811" s="44">
        <v>1993</v>
      </c>
      <c r="L3811" s="44">
        <v>0</v>
      </c>
      <c r="M3811" s="34">
        <v>0</v>
      </c>
      <c r="N3811" s="44" t="s">
        <v>21423</v>
      </c>
      <c r="O3811" s="34">
        <v>1500</v>
      </c>
      <c r="P3811" s="44">
        <v>1993</v>
      </c>
      <c r="Q3811" s="46">
        <v>5210.3999999999996</v>
      </c>
      <c r="R3811" s="34">
        <v>2611</v>
      </c>
      <c r="T3811" s="34"/>
      <c r="U3811" s="34"/>
      <c r="V3811" s="34"/>
      <c r="W3811" s="34"/>
      <c r="X3811" s="34"/>
      <c r="Y3811" s="34"/>
      <c r="Z3811" s="34"/>
      <c r="AA3811" s="34"/>
      <c r="AB3811" s="34"/>
      <c r="AC3811" s="34"/>
    </row>
    <row r="3812" spans="2:29">
      <c r="B3812" s="51">
        <v>198800000212490</v>
      </c>
      <c r="C3812" s="45">
        <v>32356</v>
      </c>
      <c r="D3812" s="44" t="s">
        <v>16889</v>
      </c>
      <c r="E3812" s="34">
        <v>1500</v>
      </c>
      <c r="F3812" s="34">
        <v>0</v>
      </c>
      <c r="G3812" s="44">
        <v>0</v>
      </c>
      <c r="H3812" s="44">
        <v>94</v>
      </c>
      <c r="I3812" s="44">
        <v>0</v>
      </c>
      <c r="J3812" s="45">
        <v>32150</v>
      </c>
      <c r="K3812" s="44">
        <v>1988</v>
      </c>
      <c r="L3812" s="44">
        <v>0</v>
      </c>
      <c r="M3812" s="34">
        <v>0</v>
      </c>
      <c r="N3812" s="44" t="s">
        <v>21423</v>
      </c>
      <c r="O3812" s="34">
        <v>1500</v>
      </c>
      <c r="P3812" s="44">
        <v>1988</v>
      </c>
      <c r="Q3812" s="46">
        <v>4528</v>
      </c>
      <c r="R3812" s="34">
        <v>3005</v>
      </c>
      <c r="T3812" s="34"/>
      <c r="U3812" s="34"/>
      <c r="V3812" s="34"/>
      <c r="W3812" s="34"/>
      <c r="X3812" s="34"/>
      <c r="Y3812" s="34"/>
      <c r="Z3812" s="34"/>
      <c r="AA3812" s="34"/>
      <c r="AB3812" s="34"/>
      <c r="AC3812" s="34"/>
    </row>
    <row r="3813" spans="2:29">
      <c r="B3813" s="51">
        <v>199000000209160</v>
      </c>
      <c r="C3813" s="45">
        <v>33147</v>
      </c>
      <c r="D3813" s="44" t="s">
        <v>17140</v>
      </c>
      <c r="E3813" s="34">
        <v>1500</v>
      </c>
      <c r="F3813" s="34">
        <v>0</v>
      </c>
      <c r="G3813" s="44">
        <v>0</v>
      </c>
      <c r="H3813" s="44">
        <v>94</v>
      </c>
      <c r="I3813" s="44">
        <v>0</v>
      </c>
      <c r="J3813" s="45">
        <v>32883</v>
      </c>
      <c r="K3813" s="44">
        <v>1990</v>
      </c>
      <c r="L3813" s="44">
        <v>0</v>
      </c>
      <c r="M3813" s="34">
        <v>0</v>
      </c>
      <c r="N3813" s="44" t="s">
        <v>21423</v>
      </c>
      <c r="O3813" s="34">
        <v>1500</v>
      </c>
      <c r="P3813" s="44">
        <v>1990</v>
      </c>
      <c r="Q3813" s="46">
        <v>4731.3</v>
      </c>
      <c r="R3813" s="34">
        <v>2875</v>
      </c>
      <c r="T3813" s="34"/>
      <c r="U3813" s="34"/>
      <c r="V3813" s="34"/>
      <c r="W3813" s="34"/>
      <c r="X3813" s="34"/>
      <c r="Y3813" s="34"/>
      <c r="Z3813" s="34"/>
      <c r="AA3813" s="34"/>
      <c r="AB3813" s="34"/>
      <c r="AC3813" s="34"/>
    </row>
    <row r="3814" spans="2:29">
      <c r="B3814" s="51">
        <v>198900000211910</v>
      </c>
      <c r="C3814" s="45">
        <v>32660</v>
      </c>
      <c r="D3814" s="44" t="s">
        <v>20901</v>
      </c>
      <c r="E3814" s="34">
        <v>1500</v>
      </c>
      <c r="F3814" s="34">
        <v>0</v>
      </c>
      <c r="G3814" s="44">
        <v>0</v>
      </c>
      <c r="H3814" s="44">
        <v>94</v>
      </c>
      <c r="I3814" s="44">
        <v>0</v>
      </c>
      <c r="J3814" s="45">
        <v>32514</v>
      </c>
      <c r="K3814" s="44">
        <v>1989</v>
      </c>
      <c r="L3814" s="44">
        <v>0</v>
      </c>
      <c r="M3814" s="34">
        <v>0</v>
      </c>
      <c r="N3814" s="44" t="s">
        <v>21423</v>
      </c>
      <c r="O3814" s="34">
        <v>1500</v>
      </c>
      <c r="P3814" s="44">
        <v>1989</v>
      </c>
      <c r="Q3814" s="46">
        <v>4609.2</v>
      </c>
      <c r="R3814" s="34">
        <v>2952</v>
      </c>
      <c r="T3814" s="34"/>
      <c r="U3814" s="34"/>
      <c r="V3814" s="34"/>
      <c r="W3814" s="34"/>
      <c r="X3814" s="34"/>
      <c r="Y3814" s="34"/>
      <c r="Z3814" s="34"/>
      <c r="AA3814" s="34"/>
      <c r="AB3814" s="34"/>
      <c r="AC3814" s="34"/>
    </row>
    <row r="3815" spans="2:29">
      <c r="B3815" s="51">
        <v>199900000208570</v>
      </c>
      <c r="C3815" s="45">
        <v>36404</v>
      </c>
      <c r="D3815" s="44" t="s">
        <v>20882</v>
      </c>
      <c r="E3815" s="34">
        <v>1499.5</v>
      </c>
      <c r="F3815" s="34">
        <v>0</v>
      </c>
      <c r="G3815" s="44">
        <v>0</v>
      </c>
      <c r="H3815" s="44">
        <v>94</v>
      </c>
      <c r="I3815" s="44">
        <v>0</v>
      </c>
      <c r="J3815" s="45">
        <v>36169</v>
      </c>
      <c r="K3815" s="44">
        <v>1999</v>
      </c>
      <c r="L3815" s="44">
        <v>0</v>
      </c>
      <c r="M3815" s="34">
        <v>0</v>
      </c>
      <c r="N3815" s="44" t="s">
        <v>21423</v>
      </c>
      <c r="O3815" s="34">
        <v>1500</v>
      </c>
      <c r="P3815" s="44">
        <v>1999</v>
      </c>
      <c r="Q3815" s="46">
        <v>6058.6</v>
      </c>
      <c r="R3815" s="34">
        <v>2245</v>
      </c>
      <c r="T3815" s="34"/>
      <c r="U3815" s="34"/>
      <c r="V3815" s="34"/>
      <c r="W3815" s="34"/>
      <c r="X3815" s="34"/>
      <c r="Y3815" s="34"/>
      <c r="Z3815" s="34"/>
      <c r="AA3815" s="34"/>
      <c r="AB3815" s="34"/>
      <c r="AC3815" s="34"/>
    </row>
    <row r="3816" spans="2:29">
      <c r="B3816" s="51">
        <v>198400000207830</v>
      </c>
      <c r="C3816" s="45">
        <v>30926</v>
      </c>
      <c r="D3816" s="44" t="s">
        <v>16708</v>
      </c>
      <c r="E3816" s="34">
        <v>1500</v>
      </c>
      <c r="F3816" s="34">
        <v>0</v>
      </c>
      <c r="G3816" s="44">
        <v>0</v>
      </c>
      <c r="H3816" s="44">
        <v>94</v>
      </c>
      <c r="I3816" s="44">
        <v>0</v>
      </c>
      <c r="J3816" s="45">
        <v>30690</v>
      </c>
      <c r="K3816" s="44">
        <v>1984</v>
      </c>
      <c r="L3816" s="44">
        <v>0</v>
      </c>
      <c r="M3816" s="34">
        <v>0</v>
      </c>
      <c r="N3816" s="44" t="s">
        <v>21423</v>
      </c>
      <c r="O3816" s="34">
        <v>1500</v>
      </c>
      <c r="P3816" s="44">
        <v>1984</v>
      </c>
      <c r="Q3816" s="46">
        <v>4149.8</v>
      </c>
      <c r="R3816" s="34">
        <v>3278</v>
      </c>
      <c r="T3816" s="34"/>
      <c r="U3816" s="34"/>
      <c r="V3816" s="34"/>
      <c r="W3816" s="34"/>
      <c r="X3816" s="34"/>
      <c r="Y3816" s="34"/>
      <c r="Z3816" s="34"/>
      <c r="AA3816" s="34"/>
      <c r="AB3816" s="34"/>
      <c r="AC3816" s="34"/>
    </row>
    <row r="3817" spans="2:29">
      <c r="B3817" s="51">
        <v>198500000212980</v>
      </c>
      <c r="C3817" s="45">
        <v>31291</v>
      </c>
      <c r="D3817" s="44" t="s">
        <v>20732</v>
      </c>
      <c r="E3817" s="34">
        <v>1500</v>
      </c>
      <c r="F3817" s="34">
        <v>0</v>
      </c>
      <c r="G3817" s="44">
        <v>0</v>
      </c>
      <c r="H3817" s="44">
        <v>94</v>
      </c>
      <c r="I3817" s="44">
        <v>0</v>
      </c>
      <c r="J3817" s="45">
        <v>31056</v>
      </c>
      <c r="K3817" s="44">
        <v>1985</v>
      </c>
      <c r="L3817" s="44">
        <v>0</v>
      </c>
      <c r="M3817" s="34">
        <v>0</v>
      </c>
      <c r="N3817" s="44" t="s">
        <v>21423</v>
      </c>
      <c r="O3817" s="34">
        <v>1500</v>
      </c>
      <c r="P3817" s="44">
        <v>1985</v>
      </c>
      <c r="Q3817" s="46">
        <v>4202.3</v>
      </c>
      <c r="R3817" s="34">
        <v>3237</v>
      </c>
      <c r="T3817" s="34"/>
      <c r="U3817" s="34"/>
      <c r="V3817" s="34"/>
      <c r="W3817" s="34"/>
      <c r="X3817" s="34"/>
      <c r="Y3817" s="34"/>
      <c r="Z3817" s="34"/>
      <c r="AA3817" s="34"/>
      <c r="AB3817" s="34"/>
      <c r="AC3817" s="34"/>
    </row>
    <row r="3818" spans="2:29">
      <c r="B3818" s="51">
        <v>198400000207630</v>
      </c>
      <c r="C3818" s="45">
        <v>30742</v>
      </c>
      <c r="D3818" s="44" t="s">
        <v>20698</v>
      </c>
      <c r="E3818" s="34">
        <v>1500</v>
      </c>
      <c r="F3818" s="34">
        <v>0</v>
      </c>
      <c r="G3818" s="44">
        <v>0</v>
      </c>
      <c r="H3818" s="44">
        <v>94</v>
      </c>
      <c r="I3818" s="44">
        <v>0</v>
      </c>
      <c r="J3818" s="45">
        <v>30684</v>
      </c>
      <c r="K3818" s="44">
        <v>1984</v>
      </c>
      <c r="L3818" s="44">
        <v>0</v>
      </c>
      <c r="M3818" s="34">
        <v>0</v>
      </c>
      <c r="N3818" s="44" t="s">
        <v>21423</v>
      </c>
      <c r="O3818" s="34">
        <v>1500</v>
      </c>
      <c r="P3818" s="44">
        <v>1984</v>
      </c>
      <c r="Q3818" s="46">
        <v>4149.8</v>
      </c>
      <c r="R3818" s="34">
        <v>3278</v>
      </c>
      <c r="T3818" s="34"/>
      <c r="U3818" s="34"/>
      <c r="V3818" s="34"/>
      <c r="W3818" s="34"/>
      <c r="X3818" s="34"/>
      <c r="Y3818" s="34"/>
      <c r="Z3818" s="34"/>
      <c r="AA3818" s="34"/>
      <c r="AB3818" s="34"/>
      <c r="AC3818" s="34"/>
    </row>
    <row r="3819" spans="2:29">
      <c r="B3819" s="51">
        <v>198800000211630</v>
      </c>
      <c r="C3819" s="45">
        <v>32417</v>
      </c>
      <c r="D3819" s="44" t="s">
        <v>20790</v>
      </c>
      <c r="E3819" s="34">
        <v>1500</v>
      </c>
      <c r="F3819" s="34">
        <v>0</v>
      </c>
      <c r="G3819" s="44">
        <v>0</v>
      </c>
      <c r="H3819" s="44">
        <v>94</v>
      </c>
      <c r="I3819" s="44">
        <v>0</v>
      </c>
      <c r="J3819" s="45">
        <v>32152</v>
      </c>
      <c r="K3819" s="44">
        <v>1988</v>
      </c>
      <c r="L3819" s="44">
        <v>0</v>
      </c>
      <c r="M3819" s="34">
        <v>0</v>
      </c>
      <c r="N3819" s="44" t="s">
        <v>21423</v>
      </c>
      <c r="O3819" s="34">
        <v>1500</v>
      </c>
      <c r="P3819" s="44">
        <v>1988</v>
      </c>
      <c r="Q3819" s="46">
        <v>4528</v>
      </c>
      <c r="R3819" s="34">
        <v>3005</v>
      </c>
      <c r="T3819" s="34"/>
      <c r="U3819" s="34"/>
      <c r="V3819" s="34"/>
      <c r="W3819" s="34"/>
      <c r="X3819" s="34"/>
      <c r="Y3819" s="34"/>
      <c r="Z3819" s="34"/>
      <c r="AA3819" s="34"/>
      <c r="AB3819" s="34"/>
      <c r="AC3819" s="34"/>
    </row>
    <row r="3820" spans="2:29">
      <c r="B3820" s="51">
        <v>199000000204710</v>
      </c>
      <c r="C3820" s="45">
        <v>33025</v>
      </c>
      <c r="D3820" s="44" t="s">
        <v>20934</v>
      </c>
      <c r="E3820" s="34">
        <v>1500</v>
      </c>
      <c r="F3820" s="34">
        <v>0</v>
      </c>
      <c r="G3820" s="44">
        <v>0</v>
      </c>
      <c r="H3820" s="44">
        <v>94</v>
      </c>
      <c r="I3820" s="44">
        <v>0</v>
      </c>
      <c r="J3820" s="45">
        <v>32879</v>
      </c>
      <c r="K3820" s="44">
        <v>1990</v>
      </c>
      <c r="L3820" s="44">
        <v>0</v>
      </c>
      <c r="M3820" s="34">
        <v>0</v>
      </c>
      <c r="N3820" s="44" t="s">
        <v>21423</v>
      </c>
      <c r="O3820" s="34">
        <v>1500</v>
      </c>
      <c r="P3820" s="44">
        <v>1990</v>
      </c>
      <c r="Q3820" s="46">
        <v>4731.3</v>
      </c>
      <c r="R3820" s="34">
        <v>2875</v>
      </c>
      <c r="T3820" s="34"/>
      <c r="U3820" s="34"/>
      <c r="V3820" s="34"/>
      <c r="W3820" s="34"/>
      <c r="X3820" s="34"/>
      <c r="Y3820" s="34"/>
      <c r="Z3820" s="34"/>
      <c r="AA3820" s="34"/>
      <c r="AB3820" s="34"/>
      <c r="AC3820" s="34"/>
    </row>
    <row r="3821" spans="2:29">
      <c r="B3821" s="51" t="s">
        <v>19410</v>
      </c>
      <c r="C3821" s="45">
        <v>38373</v>
      </c>
      <c r="D3821" s="44" t="s">
        <v>19651</v>
      </c>
      <c r="E3821" s="34">
        <v>1494.18</v>
      </c>
      <c r="F3821" s="34">
        <v>0</v>
      </c>
      <c r="G3821" s="44">
        <v>0</v>
      </c>
      <c r="H3821" s="44">
        <v>94</v>
      </c>
      <c r="I3821" s="44">
        <v>0</v>
      </c>
      <c r="J3821" s="45">
        <v>38373</v>
      </c>
      <c r="K3821" s="44">
        <v>2005</v>
      </c>
      <c r="L3821" s="44">
        <v>0</v>
      </c>
      <c r="M3821" s="34">
        <v>0</v>
      </c>
      <c r="N3821" s="44" t="s">
        <v>21423</v>
      </c>
      <c r="O3821" s="34">
        <v>1494</v>
      </c>
      <c r="P3821" s="44">
        <v>2005</v>
      </c>
      <c r="Q3821" s="46">
        <v>7446</v>
      </c>
      <c r="R3821" s="34">
        <v>1820</v>
      </c>
      <c r="T3821" s="34"/>
      <c r="U3821" s="34"/>
      <c r="V3821" s="34"/>
      <c r="W3821" s="34"/>
      <c r="X3821" s="34"/>
      <c r="Y3821" s="34"/>
      <c r="Z3821" s="34"/>
      <c r="AA3821" s="34"/>
      <c r="AB3821" s="34"/>
      <c r="AC3821" s="34"/>
    </row>
    <row r="3822" spans="2:29">
      <c r="B3822" s="51">
        <v>200810000015415</v>
      </c>
      <c r="C3822" s="45">
        <v>39656</v>
      </c>
      <c r="D3822" s="44" t="s">
        <v>18942</v>
      </c>
      <c r="E3822" s="34">
        <v>2163.2600000000002</v>
      </c>
      <c r="F3822" s="34">
        <v>672.79</v>
      </c>
      <c r="G3822" s="44">
        <v>309.06</v>
      </c>
      <c r="H3822" s="44">
        <v>82</v>
      </c>
      <c r="I3822" s="44">
        <v>7</v>
      </c>
      <c r="J3822" s="45">
        <v>39656</v>
      </c>
      <c r="K3822" s="44">
        <v>2008</v>
      </c>
      <c r="L3822" s="44">
        <v>7</v>
      </c>
      <c r="M3822" s="34">
        <v>309.04000000000002</v>
      </c>
      <c r="N3822" s="44" t="s">
        <v>21418</v>
      </c>
      <c r="O3822" s="34">
        <v>1490</v>
      </c>
      <c r="P3822" s="44">
        <v>2008</v>
      </c>
      <c r="Q3822" s="46">
        <v>8311.1</v>
      </c>
      <c r="R3822" s="34">
        <v>1627</v>
      </c>
      <c r="T3822" s="34"/>
      <c r="U3822" s="34"/>
      <c r="V3822" s="34"/>
      <c r="W3822" s="34"/>
      <c r="X3822" s="34"/>
      <c r="Y3822" s="34"/>
      <c r="Z3822" s="34"/>
      <c r="AA3822" s="34"/>
      <c r="AB3822" s="34"/>
      <c r="AC3822" s="34"/>
    </row>
    <row r="3823" spans="2:29">
      <c r="B3823" s="51">
        <v>199800000205650</v>
      </c>
      <c r="C3823" s="45">
        <v>37530</v>
      </c>
      <c r="D3823" s="44" t="s">
        <v>18213</v>
      </c>
      <c r="E3823" s="34">
        <v>1484.75</v>
      </c>
      <c r="F3823" s="34">
        <v>0</v>
      </c>
      <c r="G3823" s="44">
        <v>0</v>
      </c>
      <c r="H3823" s="44">
        <v>94</v>
      </c>
      <c r="I3823" s="44">
        <v>0</v>
      </c>
      <c r="J3823" s="45">
        <v>37266</v>
      </c>
      <c r="K3823" s="44">
        <v>2002</v>
      </c>
      <c r="L3823" s="44">
        <v>0</v>
      </c>
      <c r="M3823" s="34">
        <v>0</v>
      </c>
      <c r="N3823" s="44" t="s">
        <v>21423</v>
      </c>
      <c r="O3823" s="34">
        <v>1485</v>
      </c>
      <c r="P3823" s="44">
        <v>2002</v>
      </c>
      <c r="Q3823" s="46">
        <v>6537.9</v>
      </c>
      <c r="R3823" s="34">
        <v>2060</v>
      </c>
      <c r="T3823" s="34"/>
      <c r="U3823" s="34"/>
      <c r="V3823" s="34"/>
      <c r="W3823" s="34"/>
      <c r="X3823" s="34"/>
      <c r="Y3823" s="34"/>
      <c r="Z3823" s="34"/>
      <c r="AA3823" s="34"/>
      <c r="AB3823" s="34"/>
      <c r="AC3823" s="34"/>
    </row>
    <row r="3824" spans="2:29">
      <c r="B3824" s="51" t="s">
        <v>19401</v>
      </c>
      <c r="C3824" s="45">
        <v>38538</v>
      </c>
      <c r="D3824" s="44" t="s">
        <v>20197</v>
      </c>
      <c r="E3824" s="34">
        <v>1483.9</v>
      </c>
      <c r="F3824" s="34">
        <v>0</v>
      </c>
      <c r="G3824" s="44">
        <v>0</v>
      </c>
      <c r="H3824" s="44">
        <v>94</v>
      </c>
      <c r="I3824" s="44">
        <v>0</v>
      </c>
      <c r="J3824" s="45">
        <v>38479</v>
      </c>
      <c r="K3824" s="44">
        <v>2005</v>
      </c>
      <c r="L3824" s="44">
        <v>0</v>
      </c>
      <c r="M3824" s="34">
        <v>0</v>
      </c>
      <c r="N3824" s="44" t="s">
        <v>21423</v>
      </c>
      <c r="O3824" s="34">
        <v>1484</v>
      </c>
      <c r="P3824" s="44">
        <v>2005</v>
      </c>
      <c r="Q3824" s="46">
        <v>7446</v>
      </c>
      <c r="R3824" s="34">
        <v>1808</v>
      </c>
      <c r="T3824" s="34"/>
      <c r="U3824" s="34"/>
      <c r="V3824" s="34"/>
      <c r="W3824" s="34"/>
      <c r="X3824" s="34"/>
      <c r="Y3824" s="34"/>
      <c r="Z3824" s="34"/>
      <c r="AA3824" s="34"/>
      <c r="AB3824" s="34"/>
      <c r="AC3824" s="34"/>
    </row>
    <row r="3825" spans="2:29">
      <c r="B3825" s="51">
        <v>198700000211200</v>
      </c>
      <c r="C3825" s="45">
        <v>32051</v>
      </c>
      <c r="D3825" s="44" t="s">
        <v>20758</v>
      </c>
      <c r="E3825" s="34">
        <v>1482.5</v>
      </c>
      <c r="F3825" s="34">
        <v>0</v>
      </c>
      <c r="G3825" s="44">
        <v>0</v>
      </c>
      <c r="H3825" s="44">
        <v>94</v>
      </c>
      <c r="I3825" s="44">
        <v>0</v>
      </c>
      <c r="J3825" s="45">
        <v>31787</v>
      </c>
      <c r="K3825" s="44">
        <v>1987</v>
      </c>
      <c r="L3825" s="44">
        <v>0</v>
      </c>
      <c r="M3825" s="34">
        <v>0</v>
      </c>
      <c r="N3825" s="44" t="s">
        <v>21423</v>
      </c>
      <c r="O3825" s="34">
        <v>1483</v>
      </c>
      <c r="P3825" s="44">
        <v>1987</v>
      </c>
      <c r="Q3825" s="46">
        <v>4420</v>
      </c>
      <c r="R3825" s="34">
        <v>3042</v>
      </c>
      <c r="T3825" s="34"/>
      <c r="U3825" s="34"/>
      <c r="V3825" s="34"/>
      <c r="W3825" s="34"/>
      <c r="X3825" s="34"/>
      <c r="Y3825" s="34"/>
      <c r="Z3825" s="34"/>
      <c r="AA3825" s="34"/>
      <c r="AB3825" s="34"/>
      <c r="AC3825" s="34"/>
    </row>
    <row r="3826" spans="2:29">
      <c r="B3826" s="51">
        <v>198700000211210</v>
      </c>
      <c r="C3826" s="45">
        <v>32051</v>
      </c>
      <c r="D3826" s="44" t="s">
        <v>20758</v>
      </c>
      <c r="E3826" s="34">
        <v>1482.5</v>
      </c>
      <c r="F3826" s="34">
        <v>0</v>
      </c>
      <c r="G3826" s="44">
        <v>0</v>
      </c>
      <c r="H3826" s="44">
        <v>94</v>
      </c>
      <c r="I3826" s="44">
        <v>0</v>
      </c>
      <c r="J3826" s="45">
        <v>31787</v>
      </c>
      <c r="K3826" s="44">
        <v>1987</v>
      </c>
      <c r="L3826" s="44">
        <v>0</v>
      </c>
      <c r="M3826" s="34">
        <v>0</v>
      </c>
      <c r="N3826" s="44" t="s">
        <v>21423</v>
      </c>
      <c r="O3826" s="34">
        <v>1483</v>
      </c>
      <c r="P3826" s="44">
        <v>1987</v>
      </c>
      <c r="Q3826" s="46">
        <v>4420</v>
      </c>
      <c r="R3826" s="34">
        <v>3042</v>
      </c>
      <c r="T3826" s="34"/>
      <c r="U3826" s="34"/>
      <c r="V3826" s="34"/>
      <c r="W3826" s="34"/>
      <c r="X3826" s="34"/>
      <c r="Y3826" s="34"/>
      <c r="Z3826" s="34"/>
      <c r="AA3826" s="34"/>
      <c r="AB3826" s="34"/>
      <c r="AC3826" s="34"/>
    </row>
    <row r="3827" spans="2:29">
      <c r="B3827" s="51">
        <v>200810000018213</v>
      </c>
      <c r="C3827" s="45">
        <v>39469</v>
      </c>
      <c r="D3827" s="44" t="s">
        <v>19653</v>
      </c>
      <c r="E3827" s="34">
        <v>1481</v>
      </c>
      <c r="F3827" s="34">
        <v>0</v>
      </c>
      <c r="G3827" s="44">
        <v>0</v>
      </c>
      <c r="H3827" s="44">
        <v>94</v>
      </c>
      <c r="I3827" s="44">
        <v>0</v>
      </c>
      <c r="J3827" s="45">
        <v>39469</v>
      </c>
      <c r="K3827" s="44">
        <v>2008</v>
      </c>
      <c r="L3827" s="44">
        <v>0</v>
      </c>
      <c r="M3827" s="34">
        <v>0</v>
      </c>
      <c r="N3827" s="44" t="s">
        <v>21423</v>
      </c>
      <c r="O3827" s="34">
        <v>1481</v>
      </c>
      <c r="P3827" s="44">
        <v>2008</v>
      </c>
      <c r="Q3827" s="46">
        <v>8311.1</v>
      </c>
      <c r="R3827" s="34">
        <v>1616</v>
      </c>
      <c r="T3827" s="34"/>
      <c r="U3827" s="34"/>
      <c r="V3827" s="34"/>
      <c r="W3827" s="34"/>
      <c r="X3827" s="34"/>
      <c r="Y3827" s="34"/>
      <c r="Z3827" s="34"/>
      <c r="AA3827" s="34"/>
      <c r="AB3827" s="34"/>
      <c r="AC3827" s="34"/>
    </row>
    <row r="3828" spans="2:29">
      <c r="B3828" s="51">
        <v>199800000205750</v>
      </c>
      <c r="C3828" s="45">
        <v>37530</v>
      </c>
      <c r="D3828" s="44" t="s">
        <v>18220</v>
      </c>
      <c r="E3828" s="34">
        <v>1479</v>
      </c>
      <c r="F3828" s="34">
        <v>0</v>
      </c>
      <c r="G3828" s="44">
        <v>0</v>
      </c>
      <c r="H3828" s="44">
        <v>94</v>
      </c>
      <c r="I3828" s="44">
        <v>0</v>
      </c>
      <c r="J3828" s="45">
        <v>37266</v>
      </c>
      <c r="K3828" s="44">
        <v>2002</v>
      </c>
      <c r="L3828" s="44">
        <v>0</v>
      </c>
      <c r="M3828" s="34">
        <v>0</v>
      </c>
      <c r="N3828" s="44" t="s">
        <v>21423</v>
      </c>
      <c r="O3828" s="34">
        <v>1479</v>
      </c>
      <c r="P3828" s="44">
        <v>2002</v>
      </c>
      <c r="Q3828" s="46">
        <v>6537.9</v>
      </c>
      <c r="R3828" s="34">
        <v>2052</v>
      </c>
      <c r="T3828" s="34"/>
      <c r="U3828" s="34"/>
      <c r="V3828" s="34"/>
      <c r="W3828" s="34"/>
      <c r="X3828" s="34"/>
      <c r="Y3828" s="34"/>
      <c r="Z3828" s="34"/>
      <c r="AA3828" s="34"/>
      <c r="AB3828" s="34"/>
      <c r="AC3828" s="34"/>
    </row>
    <row r="3829" spans="2:29">
      <c r="B3829" s="51">
        <v>200810000010667</v>
      </c>
      <c r="C3829" s="45">
        <v>39309</v>
      </c>
      <c r="D3829" s="44" t="s">
        <v>18942</v>
      </c>
      <c r="E3829" s="34">
        <v>2665.13</v>
      </c>
      <c r="F3829" s="34">
        <v>1190.23</v>
      </c>
      <c r="G3829" s="44">
        <v>380.75</v>
      </c>
      <c r="H3829" s="44">
        <v>82</v>
      </c>
      <c r="I3829" s="44">
        <v>7</v>
      </c>
      <c r="J3829" s="45">
        <v>39309</v>
      </c>
      <c r="K3829" s="44">
        <v>2007</v>
      </c>
      <c r="L3829" s="44">
        <v>7</v>
      </c>
      <c r="M3829" s="34">
        <v>380.73</v>
      </c>
      <c r="N3829" s="44" t="s">
        <v>21418</v>
      </c>
      <c r="O3829" s="34">
        <v>1475</v>
      </c>
      <c r="P3829" s="44">
        <v>2007</v>
      </c>
      <c r="Q3829" s="46">
        <v>7966.9</v>
      </c>
      <c r="R3829" s="34">
        <v>1679</v>
      </c>
      <c r="T3829" s="34"/>
      <c r="U3829" s="34"/>
      <c r="V3829" s="34"/>
      <c r="W3829" s="34"/>
      <c r="X3829" s="34"/>
      <c r="Y3829" s="34"/>
      <c r="Z3829" s="34"/>
      <c r="AA3829" s="34"/>
      <c r="AB3829" s="34"/>
      <c r="AC3829" s="34"/>
    </row>
    <row r="3830" spans="2:29">
      <c r="B3830" s="51">
        <v>200810000015360</v>
      </c>
      <c r="C3830" s="45">
        <v>39355</v>
      </c>
      <c r="D3830" s="44" t="s">
        <v>20380</v>
      </c>
      <c r="E3830" s="34">
        <v>2574.5</v>
      </c>
      <c r="F3830" s="34">
        <v>1103.4000000000001</v>
      </c>
      <c r="G3830" s="44">
        <v>367.81</v>
      </c>
      <c r="H3830" s="44">
        <v>82</v>
      </c>
      <c r="I3830" s="44">
        <v>7</v>
      </c>
      <c r="J3830" s="45">
        <v>39355</v>
      </c>
      <c r="K3830" s="44">
        <v>2007</v>
      </c>
      <c r="L3830" s="44">
        <v>7</v>
      </c>
      <c r="M3830" s="34">
        <v>367.79</v>
      </c>
      <c r="N3830" s="44" t="s">
        <v>21418</v>
      </c>
      <c r="O3830" s="34">
        <v>1471</v>
      </c>
      <c r="P3830" s="44">
        <v>2007</v>
      </c>
      <c r="Q3830" s="46">
        <v>7966.9</v>
      </c>
      <c r="R3830" s="34">
        <v>1675</v>
      </c>
      <c r="T3830" s="34"/>
      <c r="U3830" s="34"/>
      <c r="V3830" s="34"/>
      <c r="W3830" s="34"/>
      <c r="X3830" s="34"/>
      <c r="Y3830" s="34"/>
      <c r="Z3830" s="34"/>
      <c r="AA3830" s="34"/>
      <c r="AB3830" s="34"/>
      <c r="AC3830" s="34"/>
    </row>
    <row r="3831" spans="2:29">
      <c r="B3831" s="51">
        <v>198800000212120</v>
      </c>
      <c r="C3831" s="45">
        <v>32356</v>
      </c>
      <c r="D3831" s="44" t="s">
        <v>20805</v>
      </c>
      <c r="E3831" s="34">
        <v>1470</v>
      </c>
      <c r="F3831" s="34">
        <v>0</v>
      </c>
      <c r="G3831" s="44">
        <v>0</v>
      </c>
      <c r="H3831" s="44">
        <v>94</v>
      </c>
      <c r="I3831" s="44">
        <v>0</v>
      </c>
      <c r="J3831" s="45">
        <v>32150</v>
      </c>
      <c r="K3831" s="44">
        <v>1988</v>
      </c>
      <c r="L3831" s="44">
        <v>0</v>
      </c>
      <c r="M3831" s="34">
        <v>0</v>
      </c>
      <c r="N3831" s="44" t="s">
        <v>21423</v>
      </c>
      <c r="O3831" s="34">
        <v>1470</v>
      </c>
      <c r="P3831" s="44">
        <v>1988</v>
      </c>
      <c r="Q3831" s="46">
        <v>4528</v>
      </c>
      <c r="R3831" s="34">
        <v>2944</v>
      </c>
      <c r="T3831" s="34"/>
      <c r="U3831" s="34"/>
      <c r="V3831" s="34"/>
      <c r="W3831" s="34"/>
      <c r="X3831" s="34"/>
      <c r="Y3831" s="34"/>
      <c r="Z3831" s="34"/>
      <c r="AA3831" s="34"/>
      <c r="AB3831" s="34"/>
      <c r="AC3831" s="34"/>
    </row>
    <row r="3832" spans="2:29">
      <c r="B3832" s="51">
        <v>199500000237180</v>
      </c>
      <c r="C3832" s="45">
        <v>34973</v>
      </c>
      <c r="D3832" s="44" t="s">
        <v>17489</v>
      </c>
      <c r="E3832" s="34">
        <v>2319.34</v>
      </c>
      <c r="F3832" s="34">
        <v>850.32</v>
      </c>
      <c r="G3832" s="44">
        <v>58.76</v>
      </c>
      <c r="H3832" s="44">
        <v>90</v>
      </c>
      <c r="I3832" s="44">
        <v>40</v>
      </c>
      <c r="J3832" s="45">
        <v>34709</v>
      </c>
      <c r="K3832" s="44">
        <v>1995</v>
      </c>
      <c r="L3832" s="44">
        <v>40</v>
      </c>
      <c r="M3832" s="34">
        <v>57.98</v>
      </c>
      <c r="N3832" s="44" t="s">
        <v>21421</v>
      </c>
      <c r="O3832" s="34">
        <v>1469</v>
      </c>
      <c r="P3832" s="44">
        <v>1995</v>
      </c>
      <c r="Q3832" s="46">
        <v>5471.2</v>
      </c>
      <c r="R3832" s="34">
        <v>2435</v>
      </c>
      <c r="T3832" s="34"/>
      <c r="U3832" s="34"/>
      <c r="V3832" s="34"/>
      <c r="W3832" s="34"/>
      <c r="X3832" s="34"/>
      <c r="Y3832" s="34"/>
      <c r="Z3832" s="34"/>
      <c r="AA3832" s="34"/>
      <c r="AB3832" s="34"/>
      <c r="AC3832" s="34"/>
    </row>
    <row r="3833" spans="2:29">
      <c r="B3833" s="51">
        <v>198400000206690</v>
      </c>
      <c r="C3833" s="45">
        <v>30895</v>
      </c>
      <c r="D3833" s="44" t="s">
        <v>16691</v>
      </c>
      <c r="E3833" s="34">
        <v>1466.66</v>
      </c>
      <c r="F3833" s="34">
        <v>0</v>
      </c>
      <c r="G3833" s="44">
        <v>0</v>
      </c>
      <c r="H3833" s="44">
        <v>94</v>
      </c>
      <c r="I3833" s="44">
        <v>0</v>
      </c>
      <c r="J3833" s="45">
        <v>30689</v>
      </c>
      <c r="K3833" s="44">
        <v>1984</v>
      </c>
      <c r="L3833" s="44">
        <v>0</v>
      </c>
      <c r="M3833" s="34">
        <v>0</v>
      </c>
      <c r="N3833" s="44" t="s">
        <v>21423</v>
      </c>
      <c r="O3833" s="34">
        <v>1467</v>
      </c>
      <c r="P3833" s="44">
        <v>1984</v>
      </c>
      <c r="Q3833" s="46">
        <v>4149.8</v>
      </c>
      <c r="R3833" s="34">
        <v>3206</v>
      </c>
      <c r="T3833" s="34"/>
      <c r="U3833" s="34"/>
      <c r="V3833" s="34"/>
      <c r="W3833" s="34"/>
      <c r="X3833" s="34"/>
      <c r="Y3833" s="34"/>
      <c r="Z3833" s="34"/>
      <c r="AA3833" s="34"/>
      <c r="AB3833" s="34"/>
      <c r="AC3833" s="34"/>
    </row>
    <row r="3834" spans="2:29">
      <c r="B3834" s="51">
        <v>198400000206670</v>
      </c>
      <c r="C3834" s="45">
        <v>30895</v>
      </c>
      <c r="D3834" s="44" t="s">
        <v>16690</v>
      </c>
      <c r="E3834" s="34">
        <v>1466.67</v>
      </c>
      <c r="F3834" s="34">
        <v>0</v>
      </c>
      <c r="G3834" s="44">
        <v>0</v>
      </c>
      <c r="H3834" s="44">
        <v>94</v>
      </c>
      <c r="I3834" s="44">
        <v>0</v>
      </c>
      <c r="J3834" s="45">
        <v>30689</v>
      </c>
      <c r="K3834" s="44">
        <v>1984</v>
      </c>
      <c r="L3834" s="44">
        <v>0</v>
      </c>
      <c r="M3834" s="34">
        <v>0</v>
      </c>
      <c r="N3834" s="44" t="s">
        <v>21423</v>
      </c>
      <c r="O3834" s="34">
        <v>1467</v>
      </c>
      <c r="P3834" s="44">
        <v>1984</v>
      </c>
      <c r="Q3834" s="46">
        <v>4149.8</v>
      </c>
      <c r="R3834" s="34">
        <v>3206</v>
      </c>
      <c r="T3834" s="34"/>
      <c r="U3834" s="34"/>
      <c r="V3834" s="34"/>
      <c r="W3834" s="34"/>
      <c r="X3834" s="34"/>
      <c r="Y3834" s="34"/>
      <c r="Z3834" s="34"/>
      <c r="AA3834" s="34"/>
      <c r="AB3834" s="34"/>
      <c r="AC3834" s="34"/>
    </row>
    <row r="3835" spans="2:29">
      <c r="B3835" s="51">
        <v>198400000206680</v>
      </c>
      <c r="C3835" s="45">
        <v>30895</v>
      </c>
      <c r="D3835" s="44" t="s">
        <v>16690</v>
      </c>
      <c r="E3835" s="34">
        <v>1466.67</v>
      </c>
      <c r="F3835" s="34">
        <v>0</v>
      </c>
      <c r="G3835" s="44">
        <v>0</v>
      </c>
      <c r="H3835" s="44">
        <v>94</v>
      </c>
      <c r="I3835" s="44">
        <v>0</v>
      </c>
      <c r="J3835" s="45">
        <v>30689</v>
      </c>
      <c r="K3835" s="44">
        <v>1984</v>
      </c>
      <c r="L3835" s="44">
        <v>0</v>
      </c>
      <c r="M3835" s="34">
        <v>0</v>
      </c>
      <c r="N3835" s="44" t="s">
        <v>21423</v>
      </c>
      <c r="O3835" s="34">
        <v>1467</v>
      </c>
      <c r="P3835" s="44">
        <v>1984</v>
      </c>
      <c r="Q3835" s="46">
        <v>4149.8</v>
      </c>
      <c r="R3835" s="34">
        <v>3206</v>
      </c>
      <c r="T3835" s="34"/>
      <c r="U3835" s="34"/>
      <c r="V3835" s="34"/>
      <c r="W3835" s="34"/>
      <c r="X3835" s="34"/>
      <c r="Y3835" s="34"/>
      <c r="Z3835" s="34"/>
      <c r="AA3835" s="34"/>
      <c r="AB3835" s="34"/>
      <c r="AC3835" s="34"/>
    </row>
    <row r="3836" spans="2:29">
      <c r="B3836" s="51">
        <v>200400010040110</v>
      </c>
      <c r="C3836" s="45">
        <v>38197</v>
      </c>
      <c r="D3836" s="44" t="s">
        <v>21174</v>
      </c>
      <c r="E3836" s="34">
        <v>12277</v>
      </c>
      <c r="F3836" s="34">
        <v>10824.54</v>
      </c>
      <c r="G3836" s="44">
        <v>1752.97</v>
      </c>
      <c r="H3836" s="44">
        <v>82</v>
      </c>
      <c r="I3836" s="44">
        <v>7</v>
      </c>
      <c r="J3836" s="45">
        <v>38197</v>
      </c>
      <c r="K3836" s="44">
        <v>2004</v>
      </c>
      <c r="L3836" s="44">
        <v>7</v>
      </c>
      <c r="M3836" s="34">
        <v>1753.86</v>
      </c>
      <c r="N3836" s="44" t="s">
        <v>21418</v>
      </c>
      <c r="O3836" s="34">
        <v>1452</v>
      </c>
      <c r="P3836" s="44">
        <v>2004</v>
      </c>
      <c r="Q3836" s="46">
        <v>7114.9</v>
      </c>
      <c r="R3836" s="34">
        <v>1852</v>
      </c>
      <c r="T3836" s="34"/>
      <c r="U3836" s="34"/>
      <c r="V3836" s="34"/>
      <c r="W3836" s="34"/>
      <c r="X3836" s="34"/>
      <c r="Y3836" s="34"/>
      <c r="Z3836" s="34"/>
      <c r="AA3836" s="34"/>
      <c r="AB3836" s="34"/>
      <c r="AC3836" s="34"/>
    </row>
    <row r="3837" spans="2:29">
      <c r="B3837" s="51">
        <v>200400010040120</v>
      </c>
      <c r="C3837" s="45">
        <v>38197</v>
      </c>
      <c r="D3837" s="44" t="s">
        <v>21174</v>
      </c>
      <c r="E3837" s="34">
        <v>12277</v>
      </c>
      <c r="F3837" s="34">
        <v>10824.54</v>
      </c>
      <c r="G3837" s="44">
        <v>1752.97</v>
      </c>
      <c r="H3837" s="44">
        <v>82</v>
      </c>
      <c r="I3837" s="44">
        <v>7</v>
      </c>
      <c r="J3837" s="45">
        <v>38197</v>
      </c>
      <c r="K3837" s="44">
        <v>2004</v>
      </c>
      <c r="L3837" s="44">
        <v>7</v>
      </c>
      <c r="M3837" s="34">
        <v>1753.86</v>
      </c>
      <c r="N3837" s="44" t="s">
        <v>21418</v>
      </c>
      <c r="O3837" s="34">
        <v>1452</v>
      </c>
      <c r="P3837" s="44">
        <v>2004</v>
      </c>
      <c r="Q3837" s="46">
        <v>7114.9</v>
      </c>
      <c r="R3837" s="34">
        <v>1852</v>
      </c>
      <c r="T3837" s="34"/>
      <c r="U3837" s="34"/>
      <c r="V3837" s="34"/>
      <c r="W3837" s="34"/>
      <c r="X3837" s="34"/>
      <c r="Y3837" s="34"/>
      <c r="Z3837" s="34"/>
      <c r="AA3837" s="34"/>
      <c r="AB3837" s="34"/>
      <c r="AC3837" s="34"/>
    </row>
    <row r="3838" spans="2:29">
      <c r="B3838" s="51">
        <v>200810000016870</v>
      </c>
      <c r="C3838" s="45">
        <v>39447</v>
      </c>
      <c r="D3838" s="44" t="s">
        <v>19854</v>
      </c>
      <c r="E3838" s="34">
        <v>2000</v>
      </c>
      <c r="F3838" s="34">
        <v>549.64</v>
      </c>
      <c r="G3838" s="44">
        <v>200.03</v>
      </c>
      <c r="H3838" s="44">
        <v>82</v>
      </c>
      <c r="I3838" s="44">
        <v>10</v>
      </c>
      <c r="J3838" s="45">
        <v>39447</v>
      </c>
      <c r="K3838" s="44">
        <v>2007</v>
      </c>
      <c r="L3838" s="44">
        <v>10</v>
      </c>
      <c r="M3838" s="34">
        <v>200</v>
      </c>
      <c r="N3838" s="44" t="s">
        <v>21418</v>
      </c>
      <c r="O3838" s="34">
        <v>1450</v>
      </c>
      <c r="P3838" s="44">
        <v>2007</v>
      </c>
      <c r="Q3838" s="46">
        <v>7966.9</v>
      </c>
      <c r="R3838" s="34">
        <v>1651</v>
      </c>
      <c r="T3838" s="34"/>
      <c r="U3838" s="34"/>
      <c r="V3838" s="34"/>
      <c r="W3838" s="34"/>
      <c r="X3838" s="34"/>
      <c r="Y3838" s="34"/>
      <c r="Z3838" s="34"/>
      <c r="AA3838" s="34"/>
      <c r="AB3838" s="34"/>
      <c r="AC3838" s="34"/>
    </row>
    <row r="3839" spans="2:29">
      <c r="B3839" s="51" t="s">
        <v>18766</v>
      </c>
      <c r="C3839" s="45">
        <v>37540</v>
      </c>
      <c r="D3839" s="44" t="s">
        <v>20522</v>
      </c>
      <c r="E3839" s="34">
        <v>1449.9</v>
      </c>
      <c r="F3839" s="34">
        <v>0</v>
      </c>
      <c r="G3839" s="44">
        <v>0</v>
      </c>
      <c r="H3839" s="44">
        <v>94</v>
      </c>
      <c r="I3839" s="44">
        <v>0</v>
      </c>
      <c r="J3839" s="45">
        <v>37570</v>
      </c>
      <c r="K3839" s="44">
        <v>2002</v>
      </c>
      <c r="L3839" s="44">
        <v>0</v>
      </c>
      <c r="M3839" s="34">
        <v>0</v>
      </c>
      <c r="N3839" s="44" t="s">
        <v>21423</v>
      </c>
      <c r="O3839" s="34">
        <v>1450</v>
      </c>
      <c r="P3839" s="44">
        <v>2002</v>
      </c>
      <c r="Q3839" s="46">
        <v>6537.9</v>
      </c>
      <c r="R3839" s="34">
        <v>2011</v>
      </c>
      <c r="T3839" s="34"/>
      <c r="U3839" s="34"/>
      <c r="V3839" s="34"/>
      <c r="W3839" s="34"/>
      <c r="X3839" s="34"/>
      <c r="Y3839" s="34"/>
      <c r="Z3839" s="34"/>
      <c r="AA3839" s="34"/>
      <c r="AB3839" s="34"/>
      <c r="AC3839" s="34"/>
    </row>
    <row r="3840" spans="2:29">
      <c r="B3840" s="51">
        <v>200810000009441</v>
      </c>
      <c r="C3840" s="45">
        <v>39331</v>
      </c>
      <c r="D3840" s="44" t="s">
        <v>18960</v>
      </c>
      <c r="E3840" s="34">
        <v>2566.9</v>
      </c>
      <c r="F3840" s="34">
        <v>1124.18</v>
      </c>
      <c r="G3840" s="44">
        <v>366.68</v>
      </c>
      <c r="H3840" s="44">
        <v>82</v>
      </c>
      <c r="I3840" s="44">
        <v>7</v>
      </c>
      <c r="J3840" s="45">
        <v>39242</v>
      </c>
      <c r="K3840" s="44">
        <v>2007</v>
      </c>
      <c r="L3840" s="44">
        <v>7</v>
      </c>
      <c r="M3840" s="34">
        <v>366.7</v>
      </c>
      <c r="N3840" s="44" t="s">
        <v>21418</v>
      </c>
      <c r="O3840" s="34">
        <v>1443</v>
      </c>
      <c r="P3840" s="44">
        <v>2007</v>
      </c>
      <c r="Q3840" s="46">
        <v>7966.9</v>
      </c>
      <c r="R3840" s="34">
        <v>1642</v>
      </c>
      <c r="T3840" s="34"/>
      <c r="U3840" s="34"/>
      <c r="V3840" s="34"/>
      <c r="W3840" s="34"/>
      <c r="X3840" s="34"/>
      <c r="Y3840" s="34"/>
      <c r="Z3840" s="34"/>
      <c r="AA3840" s="34"/>
      <c r="AB3840" s="34"/>
      <c r="AC3840" s="34"/>
    </row>
    <row r="3841" spans="2:29">
      <c r="B3841" s="51">
        <v>200910000020340</v>
      </c>
      <c r="C3841" s="45">
        <v>39738</v>
      </c>
      <c r="D3841" s="44" t="s">
        <v>19749</v>
      </c>
      <c r="E3841" s="34">
        <v>1791</v>
      </c>
      <c r="F3841" s="34">
        <v>349.74</v>
      </c>
      <c r="G3841" s="44">
        <v>179.09</v>
      </c>
      <c r="H3841" s="44">
        <v>82</v>
      </c>
      <c r="I3841" s="44">
        <v>10</v>
      </c>
      <c r="J3841" s="45">
        <v>39738</v>
      </c>
      <c r="K3841" s="44">
        <v>2008</v>
      </c>
      <c r="L3841" s="44">
        <v>10</v>
      </c>
      <c r="M3841" s="34">
        <v>179.1</v>
      </c>
      <c r="N3841" s="44" t="s">
        <v>21418</v>
      </c>
      <c r="O3841" s="34">
        <v>1441</v>
      </c>
      <c r="P3841" s="44">
        <v>2008</v>
      </c>
      <c r="Q3841" s="46">
        <v>8311.1</v>
      </c>
      <c r="R3841" s="34">
        <v>1573</v>
      </c>
      <c r="T3841" s="34"/>
      <c r="U3841" s="34"/>
      <c r="V3841" s="34"/>
      <c r="W3841" s="34"/>
      <c r="X3841" s="34"/>
      <c r="Y3841" s="34"/>
      <c r="Z3841" s="34"/>
      <c r="AA3841" s="34"/>
      <c r="AB3841" s="34"/>
      <c r="AC3841" s="34"/>
    </row>
    <row r="3842" spans="2:29">
      <c r="B3842" s="51">
        <v>197500000215270</v>
      </c>
      <c r="C3842" s="45">
        <v>27546</v>
      </c>
      <c r="D3842" s="44" t="s">
        <v>16509</v>
      </c>
      <c r="E3842" s="34">
        <v>11774</v>
      </c>
      <c r="F3842" s="34">
        <v>10336.68</v>
      </c>
      <c r="G3842" s="44">
        <v>307.88</v>
      </c>
      <c r="H3842" s="44">
        <v>88</v>
      </c>
      <c r="I3842" s="44">
        <v>40</v>
      </c>
      <c r="J3842" s="45">
        <v>27400</v>
      </c>
      <c r="K3842" s="44">
        <v>1975</v>
      </c>
      <c r="L3842" s="44">
        <v>40</v>
      </c>
      <c r="M3842" s="34">
        <v>294.35000000000002</v>
      </c>
      <c r="N3842" s="44" t="s">
        <v>19301</v>
      </c>
      <c r="O3842" s="34">
        <v>1437</v>
      </c>
      <c r="P3842" s="44">
        <v>1975</v>
      </c>
      <c r="Q3842" s="46">
        <v>2297</v>
      </c>
      <c r="R3842" s="34">
        <v>5675</v>
      </c>
      <c r="T3842" s="34"/>
      <c r="U3842" s="34"/>
      <c r="V3842" s="34"/>
      <c r="W3842" s="34"/>
      <c r="X3842" s="34"/>
      <c r="Y3842" s="34"/>
      <c r="Z3842" s="34"/>
      <c r="AA3842" s="34"/>
      <c r="AB3842" s="34"/>
      <c r="AC3842" s="34"/>
    </row>
    <row r="3843" spans="2:29">
      <c r="B3843" s="51">
        <v>200910000019864</v>
      </c>
      <c r="C3843" s="45">
        <v>39722</v>
      </c>
      <c r="D3843" s="44" t="s">
        <v>19638</v>
      </c>
      <c r="E3843" s="34">
        <v>2008.95</v>
      </c>
      <c r="F3843" s="34">
        <v>572.99</v>
      </c>
      <c r="G3843" s="44">
        <v>286.99</v>
      </c>
      <c r="H3843" s="44">
        <v>82</v>
      </c>
      <c r="I3843" s="44">
        <v>7</v>
      </c>
      <c r="J3843" s="45">
        <v>39457</v>
      </c>
      <c r="K3843" s="44">
        <v>2008</v>
      </c>
      <c r="L3843" s="44">
        <v>7</v>
      </c>
      <c r="M3843" s="34">
        <v>286.99</v>
      </c>
      <c r="N3843" s="44" t="s">
        <v>21418</v>
      </c>
      <c r="O3843" s="34">
        <v>1436</v>
      </c>
      <c r="P3843" s="44">
        <v>2008</v>
      </c>
      <c r="Q3843" s="46">
        <v>8311.1</v>
      </c>
      <c r="R3843" s="34">
        <v>1567</v>
      </c>
      <c r="T3843" s="34"/>
      <c r="U3843" s="34"/>
      <c r="V3843" s="34"/>
      <c r="W3843" s="34"/>
      <c r="X3843" s="34"/>
      <c r="Y3843" s="34"/>
      <c r="Z3843" s="34"/>
      <c r="AA3843" s="34"/>
      <c r="AB3843" s="34"/>
      <c r="AC3843" s="34"/>
    </row>
    <row r="3844" spans="2:29">
      <c r="B3844" s="51" t="s">
        <v>18817</v>
      </c>
      <c r="C3844" s="45">
        <v>37805</v>
      </c>
      <c r="D3844" s="44" t="s">
        <v>18818</v>
      </c>
      <c r="E3844" s="34">
        <v>3620.92</v>
      </c>
      <c r="F3844" s="34">
        <v>2185.94</v>
      </c>
      <c r="G3844" s="44">
        <v>301.68</v>
      </c>
      <c r="H3844" s="44">
        <v>82</v>
      </c>
      <c r="I3844" s="44">
        <v>12</v>
      </c>
      <c r="J3844" s="45">
        <v>37687</v>
      </c>
      <c r="K3844" s="44">
        <v>2003</v>
      </c>
      <c r="L3844" s="44">
        <v>12</v>
      </c>
      <c r="M3844" s="34">
        <v>301.74</v>
      </c>
      <c r="N3844" s="44" t="s">
        <v>21418</v>
      </c>
      <c r="O3844" s="34">
        <v>1435</v>
      </c>
      <c r="P3844" s="44">
        <v>2003</v>
      </c>
      <c r="Q3844" s="46">
        <v>6694.6</v>
      </c>
      <c r="R3844" s="34">
        <v>1944</v>
      </c>
      <c r="T3844" s="34"/>
      <c r="U3844" s="34"/>
      <c r="V3844" s="34"/>
      <c r="W3844" s="34"/>
      <c r="X3844" s="34"/>
      <c r="Y3844" s="34"/>
      <c r="Z3844" s="34"/>
      <c r="AA3844" s="34"/>
      <c r="AB3844" s="34"/>
      <c r="AC3844" s="34"/>
    </row>
    <row r="3845" spans="2:29">
      <c r="B3845" s="51" t="s">
        <v>18819</v>
      </c>
      <c r="C3845" s="45">
        <v>37805</v>
      </c>
      <c r="D3845" s="44" t="s">
        <v>18818</v>
      </c>
      <c r="E3845" s="34">
        <v>3620.92</v>
      </c>
      <c r="F3845" s="34">
        <v>2185.94</v>
      </c>
      <c r="G3845" s="44">
        <v>301.68</v>
      </c>
      <c r="H3845" s="44">
        <v>82</v>
      </c>
      <c r="I3845" s="44">
        <v>12</v>
      </c>
      <c r="J3845" s="45">
        <v>37687</v>
      </c>
      <c r="K3845" s="44">
        <v>2003</v>
      </c>
      <c r="L3845" s="44">
        <v>12</v>
      </c>
      <c r="M3845" s="34">
        <v>301.74</v>
      </c>
      <c r="N3845" s="44" t="s">
        <v>21418</v>
      </c>
      <c r="O3845" s="34">
        <v>1435</v>
      </c>
      <c r="P3845" s="44">
        <v>2003</v>
      </c>
      <c r="Q3845" s="46">
        <v>6694.6</v>
      </c>
      <c r="R3845" s="34">
        <v>1944</v>
      </c>
      <c r="T3845" s="34"/>
      <c r="U3845" s="34"/>
      <c r="V3845" s="34"/>
      <c r="W3845" s="34"/>
      <c r="X3845" s="34"/>
      <c r="Y3845" s="34"/>
      <c r="Z3845" s="34"/>
      <c r="AA3845" s="34"/>
      <c r="AB3845" s="34"/>
      <c r="AC3845" s="34"/>
    </row>
    <row r="3846" spans="2:29">
      <c r="B3846" s="51" t="s">
        <v>18820</v>
      </c>
      <c r="C3846" s="45">
        <v>37805</v>
      </c>
      <c r="D3846" s="44" t="s">
        <v>18818</v>
      </c>
      <c r="E3846" s="34">
        <v>3620.92</v>
      </c>
      <c r="F3846" s="34">
        <v>2185.94</v>
      </c>
      <c r="G3846" s="44">
        <v>301.68</v>
      </c>
      <c r="H3846" s="44">
        <v>82</v>
      </c>
      <c r="I3846" s="44">
        <v>12</v>
      </c>
      <c r="J3846" s="45">
        <v>37687</v>
      </c>
      <c r="K3846" s="44">
        <v>2003</v>
      </c>
      <c r="L3846" s="44">
        <v>12</v>
      </c>
      <c r="M3846" s="34">
        <v>301.74</v>
      </c>
      <c r="N3846" s="44" t="s">
        <v>21418</v>
      </c>
      <c r="O3846" s="34">
        <v>1435</v>
      </c>
      <c r="P3846" s="44">
        <v>2003</v>
      </c>
      <c r="Q3846" s="46">
        <v>6694.6</v>
      </c>
      <c r="R3846" s="34">
        <v>1944</v>
      </c>
      <c r="T3846" s="34"/>
      <c r="U3846" s="34"/>
      <c r="V3846" s="34"/>
      <c r="W3846" s="34"/>
      <c r="X3846" s="34"/>
      <c r="Y3846" s="34"/>
      <c r="Z3846" s="34"/>
      <c r="AA3846" s="34"/>
      <c r="AB3846" s="34"/>
      <c r="AC3846" s="34"/>
    </row>
    <row r="3847" spans="2:29">
      <c r="B3847" s="51" t="s">
        <v>19399</v>
      </c>
      <c r="C3847" s="45">
        <v>38565</v>
      </c>
      <c r="D3847" s="44" t="s">
        <v>20212</v>
      </c>
      <c r="E3847" s="34">
        <v>1434.9</v>
      </c>
      <c r="F3847" s="34">
        <v>0</v>
      </c>
      <c r="G3847" s="44">
        <v>0</v>
      </c>
      <c r="H3847" s="44">
        <v>94</v>
      </c>
      <c r="I3847" s="44">
        <v>0</v>
      </c>
      <c r="J3847" s="45">
        <v>38360</v>
      </c>
      <c r="K3847" s="44">
        <v>2005</v>
      </c>
      <c r="L3847" s="44">
        <v>0</v>
      </c>
      <c r="M3847" s="34">
        <v>0</v>
      </c>
      <c r="N3847" s="44" t="s">
        <v>21423</v>
      </c>
      <c r="O3847" s="34">
        <v>1435</v>
      </c>
      <c r="P3847" s="44">
        <v>2005</v>
      </c>
      <c r="Q3847" s="46">
        <v>7446</v>
      </c>
      <c r="R3847" s="34">
        <v>1748</v>
      </c>
      <c r="T3847" s="34"/>
      <c r="U3847" s="34"/>
      <c r="V3847" s="34"/>
      <c r="W3847" s="34"/>
      <c r="X3847" s="34"/>
      <c r="Y3847" s="34"/>
      <c r="Z3847" s="34"/>
      <c r="AA3847" s="34"/>
      <c r="AB3847" s="34"/>
      <c r="AC3847" s="34"/>
    </row>
    <row r="3848" spans="2:29">
      <c r="B3848" s="51">
        <v>199300000228820</v>
      </c>
      <c r="C3848" s="45">
        <v>34121</v>
      </c>
      <c r="D3848" s="44" t="s">
        <v>21094</v>
      </c>
      <c r="E3848" s="34">
        <v>2505.8000000000002</v>
      </c>
      <c r="F3848" s="34">
        <v>1074.1300000000001</v>
      </c>
      <c r="G3848" s="44">
        <v>63.12</v>
      </c>
      <c r="H3848" s="44">
        <v>80</v>
      </c>
      <c r="I3848" s="44">
        <v>40</v>
      </c>
      <c r="J3848" s="45">
        <v>33975</v>
      </c>
      <c r="K3848" s="44">
        <v>1993</v>
      </c>
      <c r="L3848" s="44">
        <v>40</v>
      </c>
      <c r="M3848" s="34">
        <v>62.65</v>
      </c>
      <c r="N3848" s="44" t="s">
        <v>21417</v>
      </c>
      <c r="O3848" s="34">
        <v>1432</v>
      </c>
      <c r="P3848" s="44">
        <v>1993</v>
      </c>
      <c r="Q3848" s="46">
        <v>5210.3999999999996</v>
      </c>
      <c r="R3848" s="34">
        <v>2492</v>
      </c>
      <c r="T3848" s="34"/>
      <c r="U3848" s="34"/>
      <c r="V3848" s="34"/>
      <c r="W3848" s="34"/>
      <c r="X3848" s="34"/>
      <c r="Y3848" s="34"/>
      <c r="Z3848" s="34"/>
      <c r="AA3848" s="34"/>
      <c r="AB3848" s="34"/>
      <c r="AC3848" s="34"/>
    </row>
    <row r="3849" spans="2:29">
      <c r="B3849" s="51">
        <v>199300000228840</v>
      </c>
      <c r="C3849" s="45">
        <v>34121</v>
      </c>
      <c r="D3849" s="44" t="s">
        <v>21094</v>
      </c>
      <c r="E3849" s="34">
        <v>2505.8000000000002</v>
      </c>
      <c r="F3849" s="34">
        <v>1074.1300000000001</v>
      </c>
      <c r="G3849" s="44">
        <v>63.12</v>
      </c>
      <c r="H3849" s="44">
        <v>80</v>
      </c>
      <c r="I3849" s="44">
        <v>40</v>
      </c>
      <c r="J3849" s="45">
        <v>33975</v>
      </c>
      <c r="K3849" s="44">
        <v>1993</v>
      </c>
      <c r="L3849" s="44">
        <v>40</v>
      </c>
      <c r="M3849" s="34">
        <v>62.65</v>
      </c>
      <c r="N3849" s="44" t="s">
        <v>21417</v>
      </c>
      <c r="O3849" s="34">
        <v>1432</v>
      </c>
      <c r="P3849" s="44">
        <v>1993</v>
      </c>
      <c r="Q3849" s="46">
        <v>5210.3999999999996</v>
      </c>
      <c r="R3849" s="34">
        <v>2492</v>
      </c>
      <c r="T3849" s="34"/>
      <c r="U3849" s="34"/>
      <c r="V3849" s="34"/>
      <c r="W3849" s="34"/>
      <c r="X3849" s="34"/>
      <c r="Y3849" s="34"/>
      <c r="Z3849" s="34"/>
      <c r="AA3849" s="34"/>
      <c r="AB3849" s="34"/>
      <c r="AC3849" s="34"/>
    </row>
    <row r="3850" spans="2:29">
      <c r="B3850" s="51">
        <v>199300000228850</v>
      </c>
      <c r="C3850" s="45">
        <v>34121</v>
      </c>
      <c r="D3850" s="44" t="s">
        <v>21094</v>
      </c>
      <c r="E3850" s="34">
        <v>2505.8000000000002</v>
      </c>
      <c r="F3850" s="34">
        <v>1074.1300000000001</v>
      </c>
      <c r="G3850" s="44">
        <v>63.12</v>
      </c>
      <c r="H3850" s="44">
        <v>80</v>
      </c>
      <c r="I3850" s="44">
        <v>40</v>
      </c>
      <c r="J3850" s="45">
        <v>33975</v>
      </c>
      <c r="K3850" s="44">
        <v>1993</v>
      </c>
      <c r="L3850" s="44">
        <v>40</v>
      </c>
      <c r="M3850" s="34">
        <v>62.65</v>
      </c>
      <c r="N3850" s="44" t="s">
        <v>21417</v>
      </c>
      <c r="O3850" s="34">
        <v>1432</v>
      </c>
      <c r="P3850" s="44">
        <v>1993</v>
      </c>
      <c r="Q3850" s="46">
        <v>5210.3999999999996</v>
      </c>
      <c r="R3850" s="34">
        <v>2492</v>
      </c>
      <c r="T3850" s="34"/>
      <c r="U3850" s="34"/>
      <c r="V3850" s="34"/>
      <c r="W3850" s="34"/>
      <c r="X3850" s="34"/>
      <c r="Y3850" s="34"/>
      <c r="Z3850" s="34"/>
      <c r="AA3850" s="34"/>
      <c r="AB3850" s="34"/>
      <c r="AC3850" s="34"/>
    </row>
    <row r="3851" spans="2:29">
      <c r="B3851" s="51">
        <v>199300000228870</v>
      </c>
      <c r="C3851" s="45">
        <v>34121</v>
      </c>
      <c r="D3851" s="44" t="s">
        <v>21094</v>
      </c>
      <c r="E3851" s="34">
        <v>2505.8000000000002</v>
      </c>
      <c r="F3851" s="34">
        <v>1074.1300000000001</v>
      </c>
      <c r="G3851" s="44">
        <v>63.12</v>
      </c>
      <c r="H3851" s="44">
        <v>80</v>
      </c>
      <c r="I3851" s="44">
        <v>40</v>
      </c>
      <c r="J3851" s="45">
        <v>33975</v>
      </c>
      <c r="K3851" s="44">
        <v>1993</v>
      </c>
      <c r="L3851" s="44">
        <v>40</v>
      </c>
      <c r="M3851" s="34">
        <v>62.65</v>
      </c>
      <c r="N3851" s="44" t="s">
        <v>21417</v>
      </c>
      <c r="O3851" s="34">
        <v>1432</v>
      </c>
      <c r="P3851" s="44">
        <v>1993</v>
      </c>
      <c r="Q3851" s="46">
        <v>5210.3999999999996</v>
      </c>
      <c r="R3851" s="34">
        <v>2492</v>
      </c>
      <c r="T3851" s="34"/>
      <c r="U3851" s="34"/>
      <c r="V3851" s="34"/>
      <c r="W3851" s="34"/>
      <c r="X3851" s="34"/>
      <c r="Y3851" s="34"/>
      <c r="Z3851" s="34"/>
      <c r="AA3851" s="34"/>
      <c r="AB3851" s="34"/>
      <c r="AC3851" s="34"/>
    </row>
    <row r="3852" spans="2:29">
      <c r="B3852" s="51">
        <v>199300000228880</v>
      </c>
      <c r="C3852" s="45">
        <v>34121</v>
      </c>
      <c r="D3852" s="44" t="s">
        <v>21094</v>
      </c>
      <c r="E3852" s="34">
        <v>2505.8000000000002</v>
      </c>
      <c r="F3852" s="34">
        <v>1074.1300000000001</v>
      </c>
      <c r="G3852" s="44">
        <v>63.12</v>
      </c>
      <c r="H3852" s="44">
        <v>80</v>
      </c>
      <c r="I3852" s="44">
        <v>40</v>
      </c>
      <c r="J3852" s="45">
        <v>33975</v>
      </c>
      <c r="K3852" s="44">
        <v>1993</v>
      </c>
      <c r="L3852" s="44">
        <v>40</v>
      </c>
      <c r="M3852" s="34">
        <v>62.65</v>
      </c>
      <c r="N3852" s="44" t="s">
        <v>21417</v>
      </c>
      <c r="O3852" s="34">
        <v>1432</v>
      </c>
      <c r="P3852" s="44">
        <v>1993</v>
      </c>
      <c r="Q3852" s="46">
        <v>5210.3999999999996</v>
      </c>
      <c r="R3852" s="34">
        <v>2492</v>
      </c>
      <c r="T3852" s="34"/>
      <c r="U3852" s="34"/>
      <c r="V3852" s="34"/>
      <c r="W3852" s="34"/>
      <c r="X3852" s="34"/>
      <c r="Y3852" s="34"/>
      <c r="Z3852" s="34"/>
      <c r="AA3852" s="34"/>
      <c r="AB3852" s="34"/>
      <c r="AC3852" s="34"/>
    </row>
    <row r="3853" spans="2:29">
      <c r="B3853" s="51">
        <v>200910000020613</v>
      </c>
      <c r="C3853" s="45">
        <v>39787</v>
      </c>
      <c r="D3853" s="44" t="s">
        <v>19859</v>
      </c>
      <c r="E3853" s="34">
        <v>1935</v>
      </c>
      <c r="F3853" s="34">
        <v>502.85</v>
      </c>
      <c r="G3853" s="44">
        <v>276.45</v>
      </c>
      <c r="H3853" s="44">
        <v>82</v>
      </c>
      <c r="I3853" s="44">
        <v>7</v>
      </c>
      <c r="J3853" s="45">
        <v>39580</v>
      </c>
      <c r="K3853" s="44">
        <v>2008</v>
      </c>
      <c r="L3853" s="44">
        <v>7</v>
      </c>
      <c r="M3853" s="34">
        <v>276.43</v>
      </c>
      <c r="N3853" s="44" t="s">
        <v>21418</v>
      </c>
      <c r="O3853" s="34">
        <v>1432</v>
      </c>
      <c r="P3853" s="44">
        <v>2008</v>
      </c>
      <c r="Q3853" s="46">
        <v>8311.1</v>
      </c>
      <c r="R3853" s="34">
        <v>1563</v>
      </c>
      <c r="T3853" s="34"/>
      <c r="U3853" s="34"/>
      <c r="V3853" s="34"/>
      <c r="W3853" s="34"/>
      <c r="X3853" s="34"/>
      <c r="Y3853" s="34"/>
      <c r="Z3853" s="34"/>
      <c r="AA3853" s="34"/>
      <c r="AB3853" s="34"/>
      <c r="AC3853" s="34"/>
    </row>
    <row r="3854" spans="2:29">
      <c r="B3854" s="51">
        <v>200910000020614</v>
      </c>
      <c r="C3854" s="45">
        <v>39787</v>
      </c>
      <c r="D3854" s="44" t="s">
        <v>19859</v>
      </c>
      <c r="E3854" s="34">
        <v>1935</v>
      </c>
      <c r="F3854" s="34">
        <v>502.85</v>
      </c>
      <c r="G3854" s="44">
        <v>276.45</v>
      </c>
      <c r="H3854" s="44">
        <v>82</v>
      </c>
      <c r="I3854" s="44">
        <v>7</v>
      </c>
      <c r="J3854" s="45">
        <v>39580</v>
      </c>
      <c r="K3854" s="44">
        <v>2008</v>
      </c>
      <c r="L3854" s="44">
        <v>7</v>
      </c>
      <c r="M3854" s="34">
        <v>276.43</v>
      </c>
      <c r="N3854" s="44" t="s">
        <v>21418</v>
      </c>
      <c r="O3854" s="34">
        <v>1432</v>
      </c>
      <c r="P3854" s="44">
        <v>2008</v>
      </c>
      <c r="Q3854" s="46">
        <v>8311.1</v>
      </c>
      <c r="R3854" s="34">
        <v>1563</v>
      </c>
      <c r="T3854" s="34"/>
      <c r="U3854" s="34"/>
      <c r="V3854" s="34"/>
      <c r="W3854" s="34"/>
      <c r="X3854" s="34"/>
      <c r="Y3854" s="34"/>
      <c r="Z3854" s="34"/>
      <c r="AA3854" s="34"/>
      <c r="AB3854" s="34"/>
      <c r="AC3854" s="34"/>
    </row>
    <row r="3855" spans="2:29">
      <c r="B3855" s="51" t="s">
        <v>19051</v>
      </c>
      <c r="C3855" s="45">
        <v>38019</v>
      </c>
      <c r="D3855" s="44" t="s">
        <v>19052</v>
      </c>
      <c r="E3855" s="34">
        <v>1421.9</v>
      </c>
      <c r="F3855" s="34">
        <v>0</v>
      </c>
      <c r="G3855" s="44">
        <v>0</v>
      </c>
      <c r="H3855" s="44">
        <v>94</v>
      </c>
      <c r="I3855" s="44">
        <v>0</v>
      </c>
      <c r="J3855" s="45">
        <v>38019</v>
      </c>
      <c r="K3855" s="44">
        <v>2004</v>
      </c>
      <c r="L3855" s="44">
        <v>0</v>
      </c>
      <c r="M3855" s="34">
        <v>0</v>
      </c>
      <c r="N3855" s="44" t="s">
        <v>21423</v>
      </c>
      <c r="O3855" s="34">
        <v>1422</v>
      </c>
      <c r="P3855" s="44">
        <v>2004</v>
      </c>
      <c r="Q3855" s="46">
        <v>7114.9</v>
      </c>
      <c r="R3855" s="34">
        <v>1813</v>
      </c>
      <c r="T3855" s="34"/>
      <c r="U3855" s="34"/>
      <c r="V3855" s="34"/>
      <c r="W3855" s="34"/>
      <c r="X3855" s="34"/>
      <c r="Y3855" s="34"/>
      <c r="Z3855" s="34"/>
      <c r="AA3855" s="34"/>
      <c r="AB3855" s="34"/>
      <c r="AC3855" s="34"/>
    </row>
    <row r="3856" spans="2:29">
      <c r="B3856" s="51" t="s">
        <v>19053</v>
      </c>
      <c r="C3856" s="45">
        <v>38166</v>
      </c>
      <c r="D3856" s="44" t="s">
        <v>19266</v>
      </c>
      <c r="E3856" s="34">
        <v>1420.13</v>
      </c>
      <c r="F3856" s="34">
        <v>0</v>
      </c>
      <c r="G3856" s="44">
        <v>0</v>
      </c>
      <c r="H3856" s="44">
        <v>94</v>
      </c>
      <c r="I3856" s="44">
        <v>0</v>
      </c>
      <c r="J3856" s="45">
        <v>38166</v>
      </c>
      <c r="K3856" s="44">
        <v>2004</v>
      </c>
      <c r="L3856" s="44">
        <v>0</v>
      </c>
      <c r="M3856" s="34">
        <v>0</v>
      </c>
      <c r="N3856" s="44" t="s">
        <v>21423</v>
      </c>
      <c r="O3856" s="34">
        <v>1420</v>
      </c>
      <c r="P3856" s="44">
        <v>2004</v>
      </c>
      <c r="Q3856" s="46">
        <v>7114.9</v>
      </c>
      <c r="R3856" s="34">
        <v>1810</v>
      </c>
      <c r="T3856" s="34"/>
      <c r="U3856" s="34"/>
      <c r="V3856" s="34"/>
      <c r="W3856" s="34"/>
      <c r="X3856" s="34"/>
      <c r="Y3856" s="34"/>
      <c r="Z3856" s="34"/>
      <c r="AA3856" s="34"/>
      <c r="AB3856" s="34"/>
      <c r="AC3856" s="34"/>
    </row>
    <row r="3857" spans="2:29">
      <c r="B3857" s="51" t="s">
        <v>19112</v>
      </c>
      <c r="C3857" s="45">
        <v>38313</v>
      </c>
      <c r="D3857" s="44" t="s">
        <v>20528</v>
      </c>
      <c r="E3857" s="34">
        <v>1418.9</v>
      </c>
      <c r="F3857" s="34">
        <v>0</v>
      </c>
      <c r="G3857" s="44">
        <v>0</v>
      </c>
      <c r="H3857" s="44">
        <v>94</v>
      </c>
      <c r="I3857" s="44">
        <v>0</v>
      </c>
      <c r="J3857" s="45">
        <v>38313</v>
      </c>
      <c r="K3857" s="44">
        <v>2004</v>
      </c>
      <c r="L3857" s="44">
        <v>0</v>
      </c>
      <c r="M3857" s="34">
        <v>0</v>
      </c>
      <c r="N3857" s="44" t="s">
        <v>21423</v>
      </c>
      <c r="O3857" s="34">
        <v>1419</v>
      </c>
      <c r="P3857" s="44">
        <v>2004</v>
      </c>
      <c r="Q3857" s="46">
        <v>7114.9</v>
      </c>
      <c r="R3857" s="34">
        <v>1809</v>
      </c>
      <c r="T3857" s="34"/>
      <c r="U3857" s="34"/>
      <c r="V3857" s="34"/>
      <c r="W3857" s="34"/>
      <c r="X3857" s="34"/>
      <c r="Y3857" s="34"/>
      <c r="Z3857" s="34"/>
      <c r="AA3857" s="34"/>
      <c r="AB3857" s="34"/>
      <c r="AC3857" s="34"/>
    </row>
    <row r="3858" spans="2:29">
      <c r="B3858" s="51" t="s">
        <v>19113</v>
      </c>
      <c r="C3858" s="45">
        <v>38313</v>
      </c>
      <c r="D3858" s="44" t="s">
        <v>20528</v>
      </c>
      <c r="E3858" s="34">
        <v>1417.9</v>
      </c>
      <c r="F3858" s="34">
        <v>0</v>
      </c>
      <c r="G3858" s="44">
        <v>0</v>
      </c>
      <c r="H3858" s="44">
        <v>94</v>
      </c>
      <c r="I3858" s="44">
        <v>0</v>
      </c>
      <c r="J3858" s="45">
        <v>38313</v>
      </c>
      <c r="K3858" s="44">
        <v>2004</v>
      </c>
      <c r="L3858" s="44">
        <v>0</v>
      </c>
      <c r="M3858" s="34">
        <v>0</v>
      </c>
      <c r="N3858" s="44" t="s">
        <v>21423</v>
      </c>
      <c r="O3858" s="34">
        <v>1418</v>
      </c>
      <c r="P3858" s="44">
        <v>2004</v>
      </c>
      <c r="Q3858" s="46">
        <v>7114.9</v>
      </c>
      <c r="R3858" s="34">
        <v>1807</v>
      </c>
      <c r="T3858" s="34"/>
      <c r="U3858" s="34"/>
      <c r="V3858" s="34"/>
      <c r="W3858" s="34"/>
      <c r="X3858" s="34"/>
      <c r="Y3858" s="34"/>
      <c r="Z3858" s="34"/>
      <c r="AA3858" s="34"/>
      <c r="AB3858" s="34"/>
      <c r="AC3858" s="34"/>
    </row>
    <row r="3859" spans="2:29">
      <c r="B3859" s="51" t="s">
        <v>19114</v>
      </c>
      <c r="C3859" s="45">
        <v>38313</v>
      </c>
      <c r="D3859" s="44" t="s">
        <v>20212</v>
      </c>
      <c r="E3859" s="34">
        <v>1415.9</v>
      </c>
      <c r="F3859" s="34">
        <v>0</v>
      </c>
      <c r="G3859" s="44">
        <v>0</v>
      </c>
      <c r="H3859" s="44">
        <v>94</v>
      </c>
      <c r="I3859" s="44">
        <v>0</v>
      </c>
      <c r="J3859" s="45">
        <v>38313</v>
      </c>
      <c r="K3859" s="44">
        <v>2004</v>
      </c>
      <c r="L3859" s="44">
        <v>0</v>
      </c>
      <c r="M3859" s="34">
        <v>0</v>
      </c>
      <c r="N3859" s="44" t="s">
        <v>21423</v>
      </c>
      <c r="O3859" s="34">
        <v>1416</v>
      </c>
      <c r="P3859" s="44">
        <v>2004</v>
      </c>
      <c r="Q3859" s="46">
        <v>7114.9</v>
      </c>
      <c r="R3859" s="34">
        <v>1805</v>
      </c>
      <c r="T3859" s="34"/>
      <c r="U3859" s="34"/>
      <c r="V3859" s="34"/>
      <c r="W3859" s="34"/>
      <c r="X3859" s="34"/>
      <c r="Y3859" s="34"/>
      <c r="Z3859" s="34"/>
      <c r="AA3859" s="34"/>
      <c r="AB3859" s="34"/>
      <c r="AC3859" s="34"/>
    </row>
    <row r="3860" spans="2:29">
      <c r="B3860" s="51">
        <v>200710000006319</v>
      </c>
      <c r="C3860" s="45">
        <v>39126</v>
      </c>
      <c r="D3860" s="44" t="s">
        <v>19871</v>
      </c>
      <c r="E3860" s="34">
        <v>2026.5</v>
      </c>
      <c r="F3860" s="34">
        <v>612.51</v>
      </c>
      <c r="G3860" s="44">
        <v>168.86</v>
      </c>
      <c r="H3860" s="44">
        <v>82</v>
      </c>
      <c r="I3860" s="44">
        <v>12</v>
      </c>
      <c r="J3860" s="45">
        <v>39126</v>
      </c>
      <c r="K3860" s="44">
        <v>2007</v>
      </c>
      <c r="L3860" s="44">
        <v>12</v>
      </c>
      <c r="M3860" s="34">
        <v>168.88</v>
      </c>
      <c r="N3860" s="44" t="s">
        <v>21418</v>
      </c>
      <c r="O3860" s="34">
        <v>1414</v>
      </c>
      <c r="P3860" s="44">
        <v>2007</v>
      </c>
      <c r="Q3860" s="46">
        <v>7966.9</v>
      </c>
      <c r="R3860" s="34">
        <v>1610</v>
      </c>
      <c r="T3860" s="34"/>
      <c r="U3860" s="34"/>
      <c r="V3860" s="34"/>
      <c r="W3860" s="34"/>
      <c r="X3860" s="34"/>
      <c r="Y3860" s="34"/>
      <c r="Z3860" s="34"/>
      <c r="AA3860" s="34"/>
      <c r="AB3860" s="34"/>
      <c r="AC3860" s="34"/>
    </row>
    <row r="3861" spans="2:29">
      <c r="B3861" s="51">
        <v>199300000243180</v>
      </c>
      <c r="C3861" s="45">
        <v>34243</v>
      </c>
      <c r="D3861" s="44" t="s">
        <v>17650</v>
      </c>
      <c r="E3861" s="34">
        <v>2420.46</v>
      </c>
      <c r="F3861" s="34">
        <v>1008.83</v>
      </c>
      <c r="G3861" s="44">
        <v>61.34</v>
      </c>
      <c r="H3861" s="44">
        <v>91</v>
      </c>
      <c r="I3861" s="44">
        <v>40</v>
      </c>
      <c r="J3861" s="45">
        <v>33979</v>
      </c>
      <c r="K3861" s="44">
        <v>1993</v>
      </c>
      <c r="L3861" s="44">
        <v>40</v>
      </c>
      <c r="M3861" s="34">
        <v>60.51</v>
      </c>
      <c r="N3861" s="44" t="s">
        <v>21429</v>
      </c>
      <c r="O3861" s="34">
        <v>1412</v>
      </c>
      <c r="P3861" s="44">
        <v>1993</v>
      </c>
      <c r="Q3861" s="46">
        <v>5210.3999999999996</v>
      </c>
      <c r="R3861" s="34">
        <v>2457</v>
      </c>
      <c r="T3861" s="34"/>
      <c r="U3861" s="34"/>
      <c r="V3861" s="34"/>
      <c r="W3861" s="34"/>
      <c r="X3861" s="34"/>
      <c r="Y3861" s="34"/>
      <c r="Z3861" s="34"/>
      <c r="AA3861" s="34"/>
      <c r="AB3861" s="34"/>
      <c r="AC3861" s="34"/>
    </row>
    <row r="3862" spans="2:29">
      <c r="B3862" s="51">
        <v>199800000234030</v>
      </c>
      <c r="C3862" s="45">
        <v>36068</v>
      </c>
      <c r="D3862" s="44" t="s">
        <v>18295</v>
      </c>
      <c r="E3862" s="34">
        <v>2016.61</v>
      </c>
      <c r="F3862" s="34">
        <v>604.49</v>
      </c>
      <c r="G3862" s="44">
        <v>50.39</v>
      </c>
      <c r="H3862" s="44">
        <v>91</v>
      </c>
      <c r="I3862" s="44">
        <v>40</v>
      </c>
      <c r="J3862" s="45">
        <v>36068</v>
      </c>
      <c r="K3862" s="44">
        <v>1998</v>
      </c>
      <c r="L3862" s="44">
        <v>40</v>
      </c>
      <c r="M3862" s="34">
        <v>50.42</v>
      </c>
      <c r="N3862" s="44" t="s">
        <v>21429</v>
      </c>
      <c r="O3862" s="34">
        <v>1412</v>
      </c>
      <c r="P3862" s="44">
        <v>1998</v>
      </c>
      <c r="Q3862" s="46">
        <v>5920.4</v>
      </c>
      <c r="R3862" s="34">
        <v>2163</v>
      </c>
      <c r="T3862" s="34"/>
      <c r="U3862" s="34"/>
      <c r="V3862" s="34"/>
      <c r="W3862" s="34"/>
      <c r="X3862" s="34"/>
      <c r="Y3862" s="34"/>
      <c r="Z3862" s="34"/>
      <c r="AA3862" s="34"/>
      <c r="AB3862" s="34"/>
      <c r="AC3862" s="34"/>
    </row>
    <row r="3863" spans="2:29">
      <c r="B3863" s="51">
        <v>200910000020563</v>
      </c>
      <c r="C3863" s="45">
        <v>39845</v>
      </c>
      <c r="D3863" s="44" t="s">
        <v>18942</v>
      </c>
      <c r="E3863" s="34">
        <v>1846.22</v>
      </c>
      <c r="F3863" s="34">
        <v>437.9</v>
      </c>
      <c r="G3863" s="44">
        <v>263.75</v>
      </c>
      <c r="H3863" s="44">
        <v>82</v>
      </c>
      <c r="I3863" s="44">
        <v>7</v>
      </c>
      <c r="J3863" s="45">
        <v>39815</v>
      </c>
      <c r="K3863" s="44">
        <v>2009</v>
      </c>
      <c r="L3863" s="44">
        <v>7</v>
      </c>
      <c r="M3863" s="34">
        <v>263.75</v>
      </c>
      <c r="N3863" s="44" t="s">
        <v>21418</v>
      </c>
      <c r="O3863" s="34">
        <v>1408</v>
      </c>
      <c r="P3863" s="44">
        <v>2009</v>
      </c>
      <c r="Q3863" s="46">
        <v>8569.7999999999993</v>
      </c>
      <c r="R3863" s="34">
        <v>1490</v>
      </c>
      <c r="T3863" s="34"/>
      <c r="U3863" s="34"/>
      <c r="V3863" s="34"/>
      <c r="W3863" s="34"/>
      <c r="X3863" s="34"/>
      <c r="Y3863" s="34"/>
      <c r="Z3863" s="34"/>
      <c r="AA3863" s="34"/>
      <c r="AB3863" s="34"/>
      <c r="AC3863" s="34"/>
    </row>
    <row r="3864" spans="2:29">
      <c r="B3864" s="51">
        <v>200910000020571</v>
      </c>
      <c r="C3864" s="45">
        <v>39845</v>
      </c>
      <c r="D3864" s="44" t="s">
        <v>18942</v>
      </c>
      <c r="E3864" s="34">
        <v>1846.22</v>
      </c>
      <c r="F3864" s="34">
        <v>437.9</v>
      </c>
      <c r="G3864" s="44">
        <v>263.75</v>
      </c>
      <c r="H3864" s="44">
        <v>82</v>
      </c>
      <c r="I3864" s="44">
        <v>7</v>
      </c>
      <c r="J3864" s="45">
        <v>39815</v>
      </c>
      <c r="K3864" s="44">
        <v>2009</v>
      </c>
      <c r="L3864" s="44">
        <v>7</v>
      </c>
      <c r="M3864" s="34">
        <v>263.75</v>
      </c>
      <c r="N3864" s="44" t="s">
        <v>21418</v>
      </c>
      <c r="O3864" s="34">
        <v>1408</v>
      </c>
      <c r="P3864" s="44">
        <v>2009</v>
      </c>
      <c r="Q3864" s="46">
        <v>8569.7999999999993</v>
      </c>
      <c r="R3864" s="34">
        <v>1490</v>
      </c>
      <c r="T3864" s="34"/>
      <c r="U3864" s="34"/>
      <c r="V3864" s="34"/>
      <c r="W3864" s="34"/>
      <c r="X3864" s="34"/>
      <c r="Y3864" s="34"/>
      <c r="Z3864" s="34"/>
      <c r="AA3864" s="34"/>
      <c r="AB3864" s="34"/>
      <c r="AC3864" s="34"/>
    </row>
    <row r="3865" spans="2:29">
      <c r="B3865" s="51">
        <v>199800000205570</v>
      </c>
      <c r="C3865" s="45">
        <v>37530</v>
      </c>
      <c r="D3865" s="44" t="s">
        <v>18209</v>
      </c>
      <c r="E3865" s="34">
        <v>1403</v>
      </c>
      <c r="F3865" s="34">
        <v>0</v>
      </c>
      <c r="G3865" s="44">
        <v>0</v>
      </c>
      <c r="H3865" s="44">
        <v>94</v>
      </c>
      <c r="I3865" s="44">
        <v>0</v>
      </c>
      <c r="J3865" s="45">
        <v>37266</v>
      </c>
      <c r="K3865" s="44">
        <v>2002</v>
      </c>
      <c r="L3865" s="44">
        <v>0</v>
      </c>
      <c r="M3865" s="34">
        <v>0</v>
      </c>
      <c r="N3865" s="44" t="s">
        <v>21423</v>
      </c>
      <c r="O3865" s="34">
        <v>1403</v>
      </c>
      <c r="P3865" s="44">
        <v>2002</v>
      </c>
      <c r="Q3865" s="46">
        <v>6537.9</v>
      </c>
      <c r="R3865" s="34">
        <v>1946</v>
      </c>
      <c r="T3865" s="34"/>
      <c r="U3865" s="34"/>
      <c r="V3865" s="34"/>
      <c r="W3865" s="34"/>
      <c r="X3865" s="34"/>
      <c r="Y3865" s="34"/>
      <c r="Z3865" s="34"/>
      <c r="AA3865" s="34"/>
      <c r="AB3865" s="34"/>
      <c r="AC3865" s="34"/>
    </row>
    <row r="3866" spans="2:29">
      <c r="B3866" s="51">
        <v>199200000210250</v>
      </c>
      <c r="C3866" s="45">
        <v>33939</v>
      </c>
      <c r="D3866" s="44" t="s">
        <v>17525</v>
      </c>
      <c r="E3866" s="34">
        <v>1400</v>
      </c>
      <c r="F3866" s="34">
        <v>0</v>
      </c>
      <c r="G3866" s="44">
        <v>0</v>
      </c>
      <c r="H3866" s="44">
        <v>94</v>
      </c>
      <c r="I3866" s="44">
        <v>0</v>
      </c>
      <c r="J3866" s="45">
        <v>33615</v>
      </c>
      <c r="K3866" s="44">
        <v>1992</v>
      </c>
      <c r="L3866" s="44">
        <v>0</v>
      </c>
      <c r="M3866" s="34">
        <v>0</v>
      </c>
      <c r="N3866" s="44" t="s">
        <v>21423</v>
      </c>
      <c r="O3866" s="34">
        <v>1400</v>
      </c>
      <c r="P3866" s="44">
        <v>1992</v>
      </c>
      <c r="Q3866" s="46">
        <v>4984.5</v>
      </c>
      <c r="R3866" s="34">
        <v>2547</v>
      </c>
      <c r="T3866" s="34"/>
      <c r="U3866" s="34"/>
      <c r="V3866" s="34"/>
      <c r="W3866" s="34"/>
      <c r="X3866" s="34"/>
      <c r="Y3866" s="34"/>
      <c r="Z3866" s="34"/>
      <c r="AA3866" s="34"/>
      <c r="AB3866" s="34"/>
      <c r="AC3866" s="34"/>
    </row>
    <row r="3867" spans="2:29">
      <c r="B3867" s="51">
        <v>199000000209490</v>
      </c>
      <c r="C3867" s="45">
        <v>33055</v>
      </c>
      <c r="D3867" s="44" t="s">
        <v>20962</v>
      </c>
      <c r="E3867" s="34">
        <v>1400</v>
      </c>
      <c r="F3867" s="34">
        <v>0</v>
      </c>
      <c r="G3867" s="44">
        <v>0</v>
      </c>
      <c r="H3867" s="44">
        <v>94</v>
      </c>
      <c r="I3867" s="44">
        <v>0</v>
      </c>
      <c r="J3867" s="45">
        <v>32880</v>
      </c>
      <c r="K3867" s="44">
        <v>1990</v>
      </c>
      <c r="L3867" s="44">
        <v>0</v>
      </c>
      <c r="M3867" s="34">
        <v>0</v>
      </c>
      <c r="N3867" s="44" t="s">
        <v>21423</v>
      </c>
      <c r="O3867" s="34">
        <v>1400</v>
      </c>
      <c r="P3867" s="44">
        <v>1990</v>
      </c>
      <c r="Q3867" s="46">
        <v>4731.3</v>
      </c>
      <c r="R3867" s="34">
        <v>2684</v>
      </c>
      <c r="T3867" s="34"/>
      <c r="U3867" s="34"/>
      <c r="V3867" s="34"/>
      <c r="W3867" s="34"/>
      <c r="X3867" s="34"/>
      <c r="Y3867" s="34"/>
      <c r="Z3867" s="34"/>
      <c r="AA3867" s="34"/>
      <c r="AB3867" s="34"/>
      <c r="AC3867" s="34"/>
    </row>
    <row r="3868" spans="2:29">
      <c r="B3868" s="51">
        <v>199200000210340</v>
      </c>
      <c r="C3868" s="45">
        <v>33878</v>
      </c>
      <c r="D3868" s="44" t="s">
        <v>21018</v>
      </c>
      <c r="E3868" s="34">
        <v>1400</v>
      </c>
      <c r="F3868" s="34">
        <v>0</v>
      </c>
      <c r="G3868" s="44">
        <v>0</v>
      </c>
      <c r="H3868" s="44">
        <v>94</v>
      </c>
      <c r="I3868" s="44">
        <v>0</v>
      </c>
      <c r="J3868" s="45">
        <v>33613</v>
      </c>
      <c r="K3868" s="44">
        <v>1992</v>
      </c>
      <c r="L3868" s="44">
        <v>0</v>
      </c>
      <c r="M3868" s="34">
        <v>0</v>
      </c>
      <c r="N3868" s="44" t="s">
        <v>21423</v>
      </c>
      <c r="O3868" s="34">
        <v>1400</v>
      </c>
      <c r="P3868" s="44">
        <v>1992</v>
      </c>
      <c r="Q3868" s="46">
        <v>4984.5</v>
      </c>
      <c r="R3868" s="34">
        <v>2547</v>
      </c>
      <c r="T3868" s="34"/>
      <c r="U3868" s="34"/>
      <c r="V3868" s="34"/>
      <c r="W3868" s="34"/>
      <c r="X3868" s="34"/>
      <c r="Y3868" s="34"/>
      <c r="Z3868" s="34"/>
      <c r="AA3868" s="34"/>
      <c r="AB3868" s="34"/>
      <c r="AC3868" s="34"/>
    </row>
    <row r="3869" spans="2:29">
      <c r="B3869" s="51">
        <v>198400000206730</v>
      </c>
      <c r="C3869" s="45">
        <v>30926</v>
      </c>
      <c r="D3869" s="44" t="s">
        <v>16692</v>
      </c>
      <c r="E3869" s="34">
        <v>1400</v>
      </c>
      <c r="F3869" s="34">
        <v>0</v>
      </c>
      <c r="G3869" s="44">
        <v>0</v>
      </c>
      <c r="H3869" s="44">
        <v>94</v>
      </c>
      <c r="I3869" s="44">
        <v>0</v>
      </c>
      <c r="J3869" s="45">
        <v>30690</v>
      </c>
      <c r="K3869" s="44">
        <v>1984</v>
      </c>
      <c r="L3869" s="44">
        <v>0</v>
      </c>
      <c r="M3869" s="34">
        <v>0</v>
      </c>
      <c r="N3869" s="44" t="s">
        <v>21423</v>
      </c>
      <c r="O3869" s="34">
        <v>1400</v>
      </c>
      <c r="P3869" s="44">
        <v>1984</v>
      </c>
      <c r="Q3869" s="46">
        <v>4149.8</v>
      </c>
      <c r="R3869" s="34">
        <v>3060</v>
      </c>
      <c r="T3869" s="34"/>
      <c r="U3869" s="34"/>
      <c r="V3869" s="34"/>
      <c r="W3869" s="34"/>
      <c r="X3869" s="34"/>
      <c r="Y3869" s="34"/>
      <c r="Z3869" s="34"/>
      <c r="AA3869" s="34"/>
      <c r="AB3869" s="34"/>
      <c r="AC3869" s="34"/>
    </row>
    <row r="3870" spans="2:29">
      <c r="B3870" s="51">
        <v>198900000211880</v>
      </c>
      <c r="C3870" s="45">
        <v>32660</v>
      </c>
      <c r="D3870" s="44" t="s">
        <v>20900</v>
      </c>
      <c r="E3870" s="34">
        <v>1400</v>
      </c>
      <c r="F3870" s="34">
        <v>0</v>
      </c>
      <c r="G3870" s="44">
        <v>0</v>
      </c>
      <c r="H3870" s="44">
        <v>94</v>
      </c>
      <c r="I3870" s="44">
        <v>0</v>
      </c>
      <c r="J3870" s="45">
        <v>32514</v>
      </c>
      <c r="K3870" s="44">
        <v>1989</v>
      </c>
      <c r="L3870" s="44">
        <v>0</v>
      </c>
      <c r="M3870" s="34">
        <v>0</v>
      </c>
      <c r="N3870" s="44" t="s">
        <v>21423</v>
      </c>
      <c r="O3870" s="34">
        <v>1400</v>
      </c>
      <c r="P3870" s="44">
        <v>1989</v>
      </c>
      <c r="Q3870" s="46">
        <v>4609.2</v>
      </c>
      <c r="R3870" s="34">
        <v>2755</v>
      </c>
      <c r="T3870" s="34"/>
      <c r="U3870" s="34"/>
      <c r="V3870" s="34"/>
      <c r="W3870" s="34"/>
      <c r="X3870" s="34"/>
      <c r="Y3870" s="34"/>
      <c r="Z3870" s="34"/>
      <c r="AA3870" s="34"/>
      <c r="AB3870" s="34"/>
      <c r="AC3870" s="34"/>
    </row>
    <row r="3871" spans="2:29">
      <c r="B3871" s="51">
        <v>198900000211890</v>
      </c>
      <c r="C3871" s="45">
        <v>32660</v>
      </c>
      <c r="D3871" s="44" t="s">
        <v>20900</v>
      </c>
      <c r="E3871" s="34">
        <v>1400</v>
      </c>
      <c r="F3871" s="34">
        <v>0</v>
      </c>
      <c r="G3871" s="44">
        <v>0</v>
      </c>
      <c r="H3871" s="44">
        <v>94</v>
      </c>
      <c r="I3871" s="44">
        <v>0</v>
      </c>
      <c r="J3871" s="45">
        <v>32514</v>
      </c>
      <c r="K3871" s="44">
        <v>1989</v>
      </c>
      <c r="L3871" s="44">
        <v>0</v>
      </c>
      <c r="M3871" s="34">
        <v>0</v>
      </c>
      <c r="N3871" s="44" t="s">
        <v>21423</v>
      </c>
      <c r="O3871" s="34">
        <v>1400</v>
      </c>
      <c r="P3871" s="44">
        <v>1989</v>
      </c>
      <c r="Q3871" s="46">
        <v>4609.2</v>
      </c>
      <c r="R3871" s="34">
        <v>2755</v>
      </c>
      <c r="T3871" s="34"/>
      <c r="U3871" s="34"/>
      <c r="V3871" s="34"/>
      <c r="W3871" s="34"/>
      <c r="X3871" s="34"/>
      <c r="Y3871" s="34"/>
      <c r="Z3871" s="34"/>
      <c r="AA3871" s="34"/>
      <c r="AB3871" s="34"/>
      <c r="AC3871" s="34"/>
    </row>
    <row r="3872" spans="2:29">
      <c r="B3872" s="51">
        <v>199600000243330</v>
      </c>
      <c r="C3872" s="45">
        <v>35339</v>
      </c>
      <c r="D3872" s="44" t="s">
        <v>17993</v>
      </c>
      <c r="E3872" s="34">
        <v>2112.9499999999998</v>
      </c>
      <c r="F3872" s="34">
        <v>721.41</v>
      </c>
      <c r="G3872" s="44">
        <v>53.51</v>
      </c>
      <c r="H3872" s="44">
        <v>71</v>
      </c>
      <c r="I3872" s="44">
        <v>40</v>
      </c>
      <c r="J3872" s="45">
        <v>35074</v>
      </c>
      <c r="K3872" s="44">
        <v>1996</v>
      </c>
      <c r="L3872" s="44">
        <v>40</v>
      </c>
      <c r="M3872" s="34">
        <v>52.82</v>
      </c>
      <c r="N3872" s="44" t="s">
        <v>19299</v>
      </c>
      <c r="O3872" s="34">
        <v>1392</v>
      </c>
      <c r="P3872" s="44">
        <v>1996</v>
      </c>
      <c r="Q3872" s="46">
        <v>5622.1</v>
      </c>
      <c r="R3872" s="34">
        <v>2245</v>
      </c>
      <c r="T3872" s="34"/>
      <c r="U3872" s="34"/>
      <c r="V3872" s="34"/>
      <c r="W3872" s="34"/>
      <c r="X3872" s="34"/>
      <c r="Y3872" s="34"/>
      <c r="Z3872" s="34"/>
      <c r="AA3872" s="34"/>
      <c r="AB3872" s="34"/>
      <c r="AC3872" s="34"/>
    </row>
    <row r="3873" spans="2:29">
      <c r="B3873" s="51">
        <v>200910000021103</v>
      </c>
      <c r="C3873" s="45">
        <v>39896</v>
      </c>
      <c r="D3873" s="44" t="s">
        <v>19946</v>
      </c>
      <c r="E3873" s="34">
        <v>1590</v>
      </c>
      <c r="F3873" s="34">
        <v>201.44</v>
      </c>
      <c r="G3873" s="44">
        <v>132.47</v>
      </c>
      <c r="H3873" s="44">
        <v>82</v>
      </c>
      <c r="I3873" s="44">
        <v>12</v>
      </c>
      <c r="J3873" s="45">
        <v>39896</v>
      </c>
      <c r="K3873" s="44">
        <v>2009</v>
      </c>
      <c r="L3873" s="44">
        <v>12</v>
      </c>
      <c r="M3873" s="34">
        <v>132.5</v>
      </c>
      <c r="N3873" s="44" t="s">
        <v>21418</v>
      </c>
      <c r="O3873" s="34">
        <v>1389</v>
      </c>
      <c r="P3873" s="44">
        <v>2009</v>
      </c>
      <c r="Q3873" s="46">
        <v>8569.7999999999993</v>
      </c>
      <c r="R3873" s="34">
        <v>1470</v>
      </c>
      <c r="T3873" s="34"/>
      <c r="U3873" s="34"/>
      <c r="V3873" s="34"/>
      <c r="W3873" s="34"/>
      <c r="X3873" s="34"/>
      <c r="Y3873" s="34"/>
      <c r="Z3873" s="34"/>
      <c r="AA3873" s="34"/>
      <c r="AB3873" s="34"/>
      <c r="AC3873" s="34"/>
    </row>
    <row r="3874" spans="2:29">
      <c r="B3874" s="51">
        <v>201010000029207</v>
      </c>
      <c r="C3874" s="45">
        <v>40147</v>
      </c>
      <c r="D3874" s="44" t="s">
        <v>18942</v>
      </c>
      <c r="E3874" s="34">
        <v>1575.3</v>
      </c>
      <c r="F3874" s="34">
        <v>187.43</v>
      </c>
      <c r="G3874" s="44">
        <v>187.43</v>
      </c>
      <c r="H3874" s="44">
        <v>82</v>
      </c>
      <c r="I3874" s="44">
        <v>7</v>
      </c>
      <c r="J3874" s="45">
        <v>40147</v>
      </c>
      <c r="K3874" s="44">
        <v>2009</v>
      </c>
      <c r="L3874" s="44">
        <v>7</v>
      </c>
      <c r="M3874" s="34">
        <v>225.04</v>
      </c>
      <c r="N3874" s="44" t="s">
        <v>21418</v>
      </c>
      <c r="O3874" s="34">
        <v>1388</v>
      </c>
      <c r="P3874" s="44">
        <v>2009</v>
      </c>
      <c r="Q3874" s="46">
        <v>8569.7999999999993</v>
      </c>
      <c r="R3874" s="34">
        <v>1469</v>
      </c>
      <c r="T3874" s="34"/>
      <c r="U3874" s="34"/>
      <c r="V3874" s="34"/>
      <c r="W3874" s="34"/>
      <c r="X3874" s="34"/>
      <c r="Y3874" s="34"/>
      <c r="Z3874" s="34"/>
      <c r="AA3874" s="34"/>
      <c r="AB3874" s="34"/>
      <c r="AC3874" s="34"/>
    </row>
    <row r="3875" spans="2:29">
      <c r="B3875" s="51" t="s">
        <v>18833</v>
      </c>
      <c r="C3875" s="45">
        <v>37783</v>
      </c>
      <c r="D3875" s="44" t="s">
        <v>18818</v>
      </c>
      <c r="E3875" s="34">
        <v>3544.2</v>
      </c>
      <c r="F3875" s="34">
        <v>2157.36</v>
      </c>
      <c r="G3875" s="44">
        <v>295.3</v>
      </c>
      <c r="H3875" s="44">
        <v>82</v>
      </c>
      <c r="I3875" s="44">
        <v>12</v>
      </c>
      <c r="J3875" s="45">
        <v>37931</v>
      </c>
      <c r="K3875" s="44">
        <v>2003</v>
      </c>
      <c r="L3875" s="44">
        <v>12</v>
      </c>
      <c r="M3875" s="34">
        <v>295.35000000000002</v>
      </c>
      <c r="N3875" s="44" t="s">
        <v>21418</v>
      </c>
      <c r="O3875" s="34">
        <v>1387</v>
      </c>
      <c r="P3875" s="44">
        <v>2003</v>
      </c>
      <c r="Q3875" s="46">
        <v>6694.6</v>
      </c>
      <c r="R3875" s="34">
        <v>1879</v>
      </c>
      <c r="T3875" s="34"/>
      <c r="U3875" s="34"/>
      <c r="V3875" s="34"/>
      <c r="W3875" s="34"/>
      <c r="X3875" s="34"/>
      <c r="Y3875" s="34"/>
      <c r="Z3875" s="34"/>
      <c r="AA3875" s="34"/>
      <c r="AB3875" s="34"/>
      <c r="AC3875" s="34"/>
    </row>
    <row r="3876" spans="2:29">
      <c r="B3876" s="51">
        <v>198300000226220</v>
      </c>
      <c r="C3876" s="45">
        <v>30529</v>
      </c>
      <c r="D3876" s="44" t="s">
        <v>16674</v>
      </c>
      <c r="E3876" s="34">
        <v>4316</v>
      </c>
      <c r="F3876" s="34">
        <v>2931.45</v>
      </c>
      <c r="G3876" s="44">
        <v>107.87</v>
      </c>
      <c r="H3876" s="44">
        <v>66</v>
      </c>
      <c r="I3876" s="44">
        <v>40</v>
      </c>
      <c r="J3876" s="45">
        <v>30324</v>
      </c>
      <c r="K3876" s="44">
        <v>1983</v>
      </c>
      <c r="L3876" s="44">
        <v>40</v>
      </c>
      <c r="M3876" s="34">
        <v>107.9</v>
      </c>
      <c r="N3876" s="44" t="s">
        <v>21419</v>
      </c>
      <c r="O3876" s="34">
        <v>1385</v>
      </c>
      <c r="P3876" s="44">
        <v>1983</v>
      </c>
      <c r="Q3876" s="46">
        <v>4082.8</v>
      </c>
      <c r="R3876" s="34">
        <v>3076</v>
      </c>
      <c r="T3876" s="34"/>
      <c r="U3876" s="34"/>
      <c r="V3876" s="34"/>
      <c r="W3876" s="34"/>
      <c r="X3876" s="34"/>
      <c r="Y3876" s="34"/>
      <c r="Z3876" s="34"/>
      <c r="AA3876" s="34"/>
      <c r="AB3876" s="34"/>
      <c r="AC3876" s="34"/>
    </row>
    <row r="3877" spans="2:29">
      <c r="B3877" s="51">
        <v>200710000004561</v>
      </c>
      <c r="C3877" s="45">
        <v>39056</v>
      </c>
      <c r="D3877" s="44" t="s">
        <v>19858</v>
      </c>
      <c r="E3877" s="34">
        <v>2026.5</v>
      </c>
      <c r="F3877" s="34">
        <v>644.9</v>
      </c>
      <c r="G3877" s="44">
        <v>168.86</v>
      </c>
      <c r="H3877" s="44">
        <v>82</v>
      </c>
      <c r="I3877" s="44">
        <v>12</v>
      </c>
      <c r="J3877" s="45">
        <v>38849</v>
      </c>
      <c r="K3877" s="44">
        <v>2006</v>
      </c>
      <c r="L3877" s="44">
        <v>12</v>
      </c>
      <c r="M3877" s="34">
        <v>168.88</v>
      </c>
      <c r="N3877" s="44" t="s">
        <v>21418</v>
      </c>
      <c r="O3877" s="34">
        <v>1382</v>
      </c>
      <c r="P3877" s="44">
        <v>2006</v>
      </c>
      <c r="Q3877" s="46">
        <v>7751.2</v>
      </c>
      <c r="R3877" s="34">
        <v>1617</v>
      </c>
      <c r="T3877" s="34"/>
      <c r="U3877" s="34"/>
      <c r="V3877" s="34"/>
      <c r="W3877" s="34"/>
      <c r="X3877" s="34"/>
      <c r="Y3877" s="34"/>
      <c r="Z3877" s="34"/>
      <c r="AA3877" s="34"/>
      <c r="AB3877" s="34"/>
      <c r="AC3877" s="34"/>
    </row>
    <row r="3878" spans="2:29">
      <c r="B3878" s="51">
        <v>200710000004562</v>
      </c>
      <c r="C3878" s="45">
        <v>39056</v>
      </c>
      <c r="D3878" s="44" t="s">
        <v>19858</v>
      </c>
      <c r="E3878" s="34">
        <v>2026.5</v>
      </c>
      <c r="F3878" s="34">
        <v>644.9</v>
      </c>
      <c r="G3878" s="44">
        <v>168.86</v>
      </c>
      <c r="H3878" s="44">
        <v>82</v>
      </c>
      <c r="I3878" s="44">
        <v>12</v>
      </c>
      <c r="J3878" s="45">
        <v>38849</v>
      </c>
      <c r="K3878" s="44">
        <v>2006</v>
      </c>
      <c r="L3878" s="44">
        <v>12</v>
      </c>
      <c r="M3878" s="34">
        <v>168.88</v>
      </c>
      <c r="N3878" s="44" t="s">
        <v>21418</v>
      </c>
      <c r="O3878" s="34">
        <v>1382</v>
      </c>
      <c r="P3878" s="44">
        <v>2006</v>
      </c>
      <c r="Q3878" s="46">
        <v>7751.2</v>
      </c>
      <c r="R3878" s="34">
        <v>1617</v>
      </c>
      <c r="T3878" s="34"/>
      <c r="U3878" s="34"/>
      <c r="V3878" s="34"/>
      <c r="W3878" s="34"/>
      <c r="X3878" s="34"/>
      <c r="Y3878" s="34"/>
      <c r="Z3878" s="34"/>
      <c r="AA3878" s="34"/>
      <c r="AB3878" s="34"/>
      <c r="AC3878" s="34"/>
    </row>
    <row r="3879" spans="2:29">
      <c r="B3879" s="51" t="s">
        <v>21387</v>
      </c>
      <c r="C3879" s="45">
        <v>37868</v>
      </c>
      <c r="D3879" s="44" t="s">
        <v>19335</v>
      </c>
      <c r="E3879" s="34">
        <v>4710</v>
      </c>
      <c r="F3879" s="34">
        <v>3330.99</v>
      </c>
      <c r="G3879" s="44">
        <v>470.85</v>
      </c>
      <c r="H3879" s="44">
        <v>82</v>
      </c>
      <c r="I3879" s="44">
        <v>10</v>
      </c>
      <c r="J3879" s="45">
        <v>37720</v>
      </c>
      <c r="K3879" s="44">
        <v>2003</v>
      </c>
      <c r="L3879" s="44">
        <v>10</v>
      </c>
      <c r="M3879" s="34">
        <v>471</v>
      </c>
      <c r="N3879" s="44" t="s">
        <v>21418</v>
      </c>
      <c r="O3879" s="34">
        <v>1379</v>
      </c>
      <c r="P3879" s="44">
        <v>2003</v>
      </c>
      <c r="Q3879" s="46">
        <v>6694.6</v>
      </c>
      <c r="R3879" s="34">
        <v>1868</v>
      </c>
      <c r="T3879" s="34"/>
      <c r="U3879" s="34"/>
      <c r="V3879" s="34"/>
      <c r="W3879" s="34"/>
      <c r="X3879" s="34"/>
      <c r="Y3879" s="34"/>
      <c r="Z3879" s="34"/>
      <c r="AA3879" s="34"/>
      <c r="AB3879" s="34"/>
      <c r="AC3879" s="34"/>
    </row>
    <row r="3880" spans="2:29">
      <c r="B3880" s="51">
        <v>198900000225090</v>
      </c>
      <c r="C3880" s="45">
        <v>32782</v>
      </c>
      <c r="D3880" s="44" t="s">
        <v>17003</v>
      </c>
      <c r="E3880" s="34">
        <v>2344.5700000000002</v>
      </c>
      <c r="F3880" s="34">
        <v>968.05</v>
      </c>
      <c r="G3880" s="44">
        <v>47.45</v>
      </c>
      <c r="H3880" s="44">
        <v>52</v>
      </c>
      <c r="I3880" s="44">
        <v>50</v>
      </c>
      <c r="J3880" s="45">
        <v>32518</v>
      </c>
      <c r="K3880" s="44">
        <v>1989</v>
      </c>
      <c r="L3880" s="44">
        <v>50</v>
      </c>
      <c r="M3880" s="34">
        <v>46.89</v>
      </c>
      <c r="N3880" s="44" t="s">
        <v>21447</v>
      </c>
      <c r="O3880" s="34">
        <v>1377</v>
      </c>
      <c r="P3880" s="44">
        <v>1989</v>
      </c>
      <c r="Q3880" s="46">
        <v>4609.2</v>
      </c>
      <c r="R3880" s="34">
        <v>2709</v>
      </c>
      <c r="T3880" s="34"/>
      <c r="U3880" s="34"/>
      <c r="V3880" s="34"/>
      <c r="W3880" s="34"/>
      <c r="X3880" s="34"/>
      <c r="Y3880" s="34"/>
      <c r="Z3880" s="34"/>
      <c r="AA3880" s="34"/>
      <c r="AB3880" s="34"/>
      <c r="AC3880" s="34"/>
    </row>
    <row r="3881" spans="2:29">
      <c r="B3881" s="51">
        <v>199900000227180</v>
      </c>
      <c r="C3881" s="45">
        <v>36433</v>
      </c>
      <c r="D3881" s="44" t="s">
        <v>18411</v>
      </c>
      <c r="E3881" s="34">
        <v>17375</v>
      </c>
      <c r="F3881" s="34">
        <v>16007.32</v>
      </c>
      <c r="G3881" s="44">
        <v>1367.68</v>
      </c>
      <c r="H3881" s="44">
        <v>82</v>
      </c>
      <c r="I3881" s="44">
        <v>12</v>
      </c>
      <c r="J3881" s="45">
        <v>36433</v>
      </c>
      <c r="K3881" s="44">
        <v>1999</v>
      </c>
      <c r="L3881" s="44">
        <v>12</v>
      </c>
      <c r="M3881" s="34">
        <v>1447.92</v>
      </c>
      <c r="N3881" s="44" t="s">
        <v>21418</v>
      </c>
      <c r="O3881" s="34">
        <v>1368</v>
      </c>
      <c r="P3881" s="44">
        <v>1999</v>
      </c>
      <c r="Q3881" s="46">
        <v>6058.6</v>
      </c>
      <c r="R3881" s="34">
        <v>2047</v>
      </c>
      <c r="T3881" s="34"/>
      <c r="U3881" s="34"/>
      <c r="V3881" s="34"/>
      <c r="W3881" s="34"/>
      <c r="X3881" s="34"/>
      <c r="Y3881" s="34"/>
      <c r="Z3881" s="34"/>
      <c r="AA3881" s="34"/>
      <c r="AB3881" s="34"/>
      <c r="AC3881" s="34"/>
    </row>
    <row r="3882" spans="2:29">
      <c r="B3882" s="51">
        <v>200810000016873</v>
      </c>
      <c r="C3882" s="45">
        <v>39458</v>
      </c>
      <c r="D3882" s="44" t="s">
        <v>19634</v>
      </c>
      <c r="E3882" s="34">
        <v>1764.8</v>
      </c>
      <c r="F3882" s="34">
        <v>399.72</v>
      </c>
      <c r="G3882" s="44">
        <v>147.07</v>
      </c>
      <c r="H3882" s="44">
        <v>82</v>
      </c>
      <c r="I3882" s="44">
        <v>12</v>
      </c>
      <c r="J3882" s="45">
        <v>39753</v>
      </c>
      <c r="K3882" s="44">
        <v>2008</v>
      </c>
      <c r="L3882" s="44">
        <v>12</v>
      </c>
      <c r="M3882" s="34">
        <v>147.07</v>
      </c>
      <c r="N3882" s="44" t="s">
        <v>21418</v>
      </c>
      <c r="O3882" s="34">
        <v>1365</v>
      </c>
      <c r="P3882" s="44">
        <v>2008</v>
      </c>
      <c r="Q3882" s="46">
        <v>8311.1</v>
      </c>
      <c r="R3882" s="34">
        <v>1490</v>
      </c>
      <c r="T3882" s="34"/>
      <c r="U3882" s="34"/>
      <c r="V3882" s="34"/>
      <c r="W3882" s="34"/>
      <c r="X3882" s="34"/>
      <c r="Y3882" s="34"/>
      <c r="Z3882" s="34"/>
      <c r="AA3882" s="34"/>
      <c r="AB3882" s="34"/>
      <c r="AC3882" s="34"/>
    </row>
    <row r="3883" spans="2:29">
      <c r="B3883" s="51">
        <v>198300000207640</v>
      </c>
      <c r="C3883" s="45">
        <v>30498</v>
      </c>
      <c r="D3883" s="44" t="s">
        <v>16662</v>
      </c>
      <c r="E3883" s="34">
        <v>1361.1</v>
      </c>
      <c r="F3883" s="34">
        <v>0</v>
      </c>
      <c r="G3883" s="44">
        <v>0</v>
      </c>
      <c r="H3883" s="44">
        <v>94</v>
      </c>
      <c r="I3883" s="44">
        <v>0</v>
      </c>
      <c r="J3883" s="45">
        <v>30323</v>
      </c>
      <c r="K3883" s="44">
        <v>1983</v>
      </c>
      <c r="L3883" s="44">
        <v>0</v>
      </c>
      <c r="M3883" s="34">
        <v>0</v>
      </c>
      <c r="N3883" s="44" t="s">
        <v>21423</v>
      </c>
      <c r="O3883" s="34">
        <v>1361</v>
      </c>
      <c r="P3883" s="44">
        <v>1983</v>
      </c>
      <c r="Q3883" s="46">
        <v>4082.8</v>
      </c>
      <c r="R3883" s="34">
        <v>3024</v>
      </c>
      <c r="T3883" s="34"/>
      <c r="U3883" s="34"/>
      <c r="V3883" s="34"/>
      <c r="W3883" s="34"/>
      <c r="X3883" s="34"/>
      <c r="Y3883" s="34"/>
      <c r="Z3883" s="34"/>
      <c r="AA3883" s="34"/>
      <c r="AB3883" s="34"/>
      <c r="AC3883" s="34"/>
    </row>
    <row r="3884" spans="2:29">
      <c r="B3884" s="51">
        <v>198000000228980</v>
      </c>
      <c r="C3884" s="45">
        <v>29434</v>
      </c>
      <c r="D3884" s="44" t="s">
        <v>16591</v>
      </c>
      <c r="E3884" s="34">
        <v>5546.38</v>
      </c>
      <c r="F3884" s="34">
        <v>4189.0600000000004</v>
      </c>
      <c r="G3884" s="44">
        <v>137.99</v>
      </c>
      <c r="H3884" s="44">
        <v>61</v>
      </c>
      <c r="I3884" s="44">
        <v>40</v>
      </c>
      <c r="J3884" s="45">
        <v>29228</v>
      </c>
      <c r="K3884" s="44">
        <v>1980</v>
      </c>
      <c r="L3884" s="44">
        <v>40</v>
      </c>
      <c r="M3884" s="34">
        <v>138.66</v>
      </c>
      <c r="N3884" s="44" t="s">
        <v>21440</v>
      </c>
      <c r="O3884" s="34">
        <v>1357</v>
      </c>
      <c r="P3884" s="44">
        <v>1980</v>
      </c>
      <c r="Q3884" s="46">
        <v>3376</v>
      </c>
      <c r="R3884" s="34">
        <v>3647</v>
      </c>
      <c r="T3884" s="34"/>
      <c r="U3884" s="34"/>
      <c r="V3884" s="34"/>
      <c r="W3884" s="34"/>
      <c r="X3884" s="34"/>
      <c r="Y3884" s="34"/>
      <c r="Z3884" s="34"/>
      <c r="AA3884" s="34"/>
      <c r="AB3884" s="34"/>
      <c r="AC3884" s="34"/>
    </row>
    <row r="3885" spans="2:29">
      <c r="B3885" s="51">
        <v>198000000228990</v>
      </c>
      <c r="C3885" s="45">
        <v>29434</v>
      </c>
      <c r="D3885" s="44" t="s">
        <v>16592</v>
      </c>
      <c r="E3885" s="34">
        <v>5546.38</v>
      </c>
      <c r="F3885" s="34">
        <v>4189.0600000000004</v>
      </c>
      <c r="G3885" s="44">
        <v>137.99</v>
      </c>
      <c r="H3885" s="44">
        <v>72</v>
      </c>
      <c r="I3885" s="44">
        <v>40</v>
      </c>
      <c r="J3885" s="45">
        <v>29228</v>
      </c>
      <c r="K3885" s="44">
        <v>1980</v>
      </c>
      <c r="L3885" s="44">
        <v>40</v>
      </c>
      <c r="M3885" s="34">
        <v>138.66</v>
      </c>
      <c r="N3885" s="44" t="s">
        <v>21430</v>
      </c>
      <c r="O3885" s="34">
        <v>1357</v>
      </c>
      <c r="P3885" s="44">
        <v>1980</v>
      </c>
      <c r="Q3885" s="46">
        <v>3376</v>
      </c>
      <c r="R3885" s="34">
        <v>3647</v>
      </c>
      <c r="T3885" s="34"/>
      <c r="U3885" s="34"/>
      <c r="V3885" s="34"/>
      <c r="W3885" s="34"/>
      <c r="X3885" s="34"/>
      <c r="Y3885" s="34"/>
      <c r="Z3885" s="34"/>
      <c r="AA3885" s="34"/>
      <c r="AB3885" s="34"/>
      <c r="AC3885" s="34"/>
    </row>
    <row r="3886" spans="2:29">
      <c r="B3886" s="51">
        <v>201010000033543</v>
      </c>
      <c r="C3886" s="45">
        <v>40346</v>
      </c>
      <c r="D3886" s="44" t="s">
        <v>20452</v>
      </c>
      <c r="E3886" s="34">
        <v>1395</v>
      </c>
      <c r="F3886" s="34">
        <v>40.130000000000003</v>
      </c>
      <c r="G3886" s="44">
        <v>40.130000000000003</v>
      </c>
      <c r="H3886" s="44">
        <v>82</v>
      </c>
      <c r="I3886" s="44">
        <v>10</v>
      </c>
      <c r="J3886" s="45">
        <v>40346</v>
      </c>
      <c r="K3886" s="44">
        <v>2010</v>
      </c>
      <c r="L3886" s="44">
        <v>10</v>
      </c>
      <c r="M3886" s="34">
        <v>139.5</v>
      </c>
      <c r="N3886" s="44" t="s">
        <v>21418</v>
      </c>
      <c r="O3886" s="34">
        <v>1355</v>
      </c>
      <c r="P3886" s="44">
        <v>2010</v>
      </c>
      <c r="Q3886" s="46">
        <v>8752.4</v>
      </c>
      <c r="R3886" s="34">
        <v>1404</v>
      </c>
      <c r="T3886" s="34"/>
      <c r="U3886" s="34"/>
      <c r="V3886" s="34"/>
      <c r="W3886" s="34"/>
      <c r="X3886" s="34"/>
      <c r="Y3886" s="34"/>
      <c r="Z3886" s="34"/>
      <c r="AA3886" s="34"/>
      <c r="AB3886" s="34"/>
      <c r="AC3886" s="34"/>
    </row>
    <row r="3887" spans="2:29">
      <c r="B3887" s="51">
        <v>201010000033544</v>
      </c>
      <c r="C3887" s="45">
        <v>40346</v>
      </c>
      <c r="D3887" s="44" t="s">
        <v>20452</v>
      </c>
      <c r="E3887" s="34">
        <v>1395</v>
      </c>
      <c r="F3887" s="34">
        <v>40.130000000000003</v>
      </c>
      <c r="G3887" s="44">
        <v>40.130000000000003</v>
      </c>
      <c r="H3887" s="44">
        <v>82</v>
      </c>
      <c r="I3887" s="44">
        <v>10</v>
      </c>
      <c r="J3887" s="45">
        <v>40346</v>
      </c>
      <c r="K3887" s="44">
        <v>2010</v>
      </c>
      <c r="L3887" s="44">
        <v>10</v>
      </c>
      <c r="M3887" s="34">
        <v>139.5</v>
      </c>
      <c r="N3887" s="44" t="s">
        <v>21418</v>
      </c>
      <c r="O3887" s="34">
        <v>1355</v>
      </c>
      <c r="P3887" s="44">
        <v>2010</v>
      </c>
      <c r="Q3887" s="46">
        <v>8752.4</v>
      </c>
      <c r="R3887" s="34">
        <v>1404</v>
      </c>
      <c r="T3887" s="34"/>
      <c r="U3887" s="34"/>
      <c r="V3887" s="34"/>
      <c r="W3887" s="34"/>
      <c r="X3887" s="34"/>
      <c r="Y3887" s="34"/>
      <c r="Z3887" s="34"/>
      <c r="AA3887" s="34"/>
      <c r="AB3887" s="34"/>
      <c r="AC3887" s="34"/>
    </row>
    <row r="3888" spans="2:29">
      <c r="B3888" s="51">
        <v>201010000033545</v>
      </c>
      <c r="C3888" s="45">
        <v>40346</v>
      </c>
      <c r="D3888" s="44" t="s">
        <v>20452</v>
      </c>
      <c r="E3888" s="34">
        <v>1395</v>
      </c>
      <c r="F3888" s="34">
        <v>40.130000000000003</v>
      </c>
      <c r="G3888" s="44">
        <v>40.130000000000003</v>
      </c>
      <c r="H3888" s="44">
        <v>82</v>
      </c>
      <c r="I3888" s="44">
        <v>10</v>
      </c>
      <c r="J3888" s="45">
        <v>40346</v>
      </c>
      <c r="K3888" s="44">
        <v>2010</v>
      </c>
      <c r="L3888" s="44">
        <v>10</v>
      </c>
      <c r="M3888" s="34">
        <v>139.5</v>
      </c>
      <c r="N3888" s="44" t="s">
        <v>21418</v>
      </c>
      <c r="O3888" s="34">
        <v>1355</v>
      </c>
      <c r="P3888" s="44">
        <v>2010</v>
      </c>
      <c r="Q3888" s="46">
        <v>8752.4</v>
      </c>
      <c r="R3888" s="34">
        <v>1404</v>
      </c>
      <c r="T3888" s="34"/>
      <c r="U3888" s="34"/>
      <c r="V3888" s="34"/>
      <c r="W3888" s="34"/>
      <c r="X3888" s="34"/>
      <c r="Y3888" s="34"/>
      <c r="Z3888" s="34"/>
      <c r="AA3888" s="34"/>
      <c r="AB3888" s="34"/>
      <c r="AC3888" s="34"/>
    </row>
    <row r="3889" spans="2:29">
      <c r="B3889" s="51">
        <v>201010000033546</v>
      </c>
      <c r="C3889" s="45">
        <v>40346</v>
      </c>
      <c r="D3889" s="44" t="s">
        <v>20452</v>
      </c>
      <c r="E3889" s="34">
        <v>1395</v>
      </c>
      <c r="F3889" s="34">
        <v>40.130000000000003</v>
      </c>
      <c r="G3889" s="44">
        <v>40.130000000000003</v>
      </c>
      <c r="H3889" s="44">
        <v>82</v>
      </c>
      <c r="I3889" s="44">
        <v>10</v>
      </c>
      <c r="J3889" s="45">
        <v>40346</v>
      </c>
      <c r="K3889" s="44">
        <v>2010</v>
      </c>
      <c r="L3889" s="44">
        <v>10</v>
      </c>
      <c r="M3889" s="34">
        <v>139.5</v>
      </c>
      <c r="N3889" s="44" t="s">
        <v>21418</v>
      </c>
      <c r="O3889" s="34">
        <v>1355</v>
      </c>
      <c r="P3889" s="44">
        <v>2010</v>
      </c>
      <c r="Q3889" s="46">
        <v>8752.4</v>
      </c>
      <c r="R3889" s="34">
        <v>1404</v>
      </c>
      <c r="T3889" s="34"/>
      <c r="U3889" s="34"/>
      <c r="V3889" s="34"/>
      <c r="W3889" s="34"/>
      <c r="X3889" s="34"/>
      <c r="Y3889" s="34"/>
      <c r="Z3889" s="34"/>
      <c r="AA3889" s="34"/>
      <c r="AB3889" s="34"/>
      <c r="AC3889" s="34"/>
    </row>
    <row r="3890" spans="2:29">
      <c r="B3890" s="51">
        <v>201010000033547</v>
      </c>
      <c r="C3890" s="45">
        <v>40346</v>
      </c>
      <c r="D3890" s="44" t="s">
        <v>20452</v>
      </c>
      <c r="E3890" s="34">
        <v>1395</v>
      </c>
      <c r="F3890" s="34">
        <v>40.130000000000003</v>
      </c>
      <c r="G3890" s="44">
        <v>40.130000000000003</v>
      </c>
      <c r="H3890" s="44">
        <v>82</v>
      </c>
      <c r="I3890" s="44">
        <v>10</v>
      </c>
      <c r="J3890" s="45">
        <v>40346</v>
      </c>
      <c r="K3890" s="44">
        <v>2010</v>
      </c>
      <c r="L3890" s="44">
        <v>10</v>
      </c>
      <c r="M3890" s="34">
        <v>139.5</v>
      </c>
      <c r="N3890" s="44" t="s">
        <v>21418</v>
      </c>
      <c r="O3890" s="34">
        <v>1355</v>
      </c>
      <c r="P3890" s="44">
        <v>2010</v>
      </c>
      <c r="Q3890" s="46">
        <v>8752.4</v>
      </c>
      <c r="R3890" s="34">
        <v>1404</v>
      </c>
      <c r="T3890" s="34"/>
      <c r="U3890" s="34"/>
      <c r="V3890" s="34"/>
      <c r="W3890" s="34"/>
      <c r="X3890" s="34"/>
      <c r="Y3890" s="34"/>
      <c r="Z3890" s="34"/>
      <c r="AA3890" s="34"/>
      <c r="AB3890" s="34"/>
      <c r="AC3890" s="34"/>
    </row>
    <row r="3891" spans="2:29">
      <c r="B3891" s="51">
        <v>201010000033548</v>
      </c>
      <c r="C3891" s="45">
        <v>40346</v>
      </c>
      <c r="D3891" s="44" t="s">
        <v>20452</v>
      </c>
      <c r="E3891" s="34">
        <v>1395</v>
      </c>
      <c r="F3891" s="34">
        <v>40.130000000000003</v>
      </c>
      <c r="G3891" s="44">
        <v>40.130000000000003</v>
      </c>
      <c r="H3891" s="44">
        <v>82</v>
      </c>
      <c r="I3891" s="44">
        <v>10</v>
      </c>
      <c r="J3891" s="45">
        <v>40346</v>
      </c>
      <c r="K3891" s="44">
        <v>2010</v>
      </c>
      <c r="L3891" s="44">
        <v>10</v>
      </c>
      <c r="M3891" s="34">
        <v>139.5</v>
      </c>
      <c r="N3891" s="44" t="s">
        <v>21418</v>
      </c>
      <c r="O3891" s="34">
        <v>1355</v>
      </c>
      <c r="P3891" s="44">
        <v>2010</v>
      </c>
      <c r="Q3891" s="46">
        <v>8752.4</v>
      </c>
      <c r="R3891" s="34">
        <v>1404</v>
      </c>
      <c r="T3891" s="34"/>
      <c r="U3891" s="34"/>
      <c r="V3891" s="34"/>
      <c r="W3891" s="34"/>
      <c r="X3891" s="34"/>
      <c r="Y3891" s="34"/>
      <c r="Z3891" s="34"/>
      <c r="AA3891" s="34"/>
      <c r="AB3891" s="34"/>
      <c r="AC3891" s="34"/>
    </row>
    <row r="3892" spans="2:29">
      <c r="B3892" s="51">
        <v>200810000008947</v>
      </c>
      <c r="C3892" s="45">
        <v>39364</v>
      </c>
      <c r="D3892" s="44" t="s">
        <v>18960</v>
      </c>
      <c r="E3892" s="34">
        <v>2357.4</v>
      </c>
      <c r="F3892" s="34">
        <v>1001.95</v>
      </c>
      <c r="G3892" s="44">
        <v>336.76</v>
      </c>
      <c r="H3892" s="44">
        <v>82</v>
      </c>
      <c r="I3892" s="44">
        <v>7</v>
      </c>
      <c r="J3892" s="45">
        <v>39335</v>
      </c>
      <c r="K3892" s="44">
        <v>2007</v>
      </c>
      <c r="L3892" s="44">
        <v>7</v>
      </c>
      <c r="M3892" s="34">
        <v>336.77</v>
      </c>
      <c r="N3892" s="44" t="s">
        <v>21418</v>
      </c>
      <c r="O3892" s="34">
        <v>1355</v>
      </c>
      <c r="P3892" s="44">
        <v>2007</v>
      </c>
      <c r="Q3892" s="46">
        <v>7966.9</v>
      </c>
      <c r="R3892" s="34">
        <v>1543</v>
      </c>
      <c r="T3892" s="34"/>
      <c r="U3892" s="34"/>
      <c r="V3892" s="34"/>
      <c r="W3892" s="34"/>
      <c r="X3892" s="34"/>
      <c r="Y3892" s="34"/>
      <c r="Z3892" s="34"/>
      <c r="AA3892" s="34"/>
      <c r="AB3892" s="34"/>
      <c r="AC3892" s="34"/>
    </row>
    <row r="3893" spans="2:29">
      <c r="B3893" s="51">
        <v>200810000008948</v>
      </c>
      <c r="C3893" s="45">
        <v>39364</v>
      </c>
      <c r="D3893" s="44" t="s">
        <v>18960</v>
      </c>
      <c r="E3893" s="34">
        <v>2357.4</v>
      </c>
      <c r="F3893" s="34">
        <v>1001.95</v>
      </c>
      <c r="G3893" s="44">
        <v>336.76</v>
      </c>
      <c r="H3893" s="44">
        <v>82</v>
      </c>
      <c r="I3893" s="44">
        <v>7</v>
      </c>
      <c r="J3893" s="45">
        <v>39335</v>
      </c>
      <c r="K3893" s="44">
        <v>2007</v>
      </c>
      <c r="L3893" s="44">
        <v>7</v>
      </c>
      <c r="M3893" s="34">
        <v>336.77</v>
      </c>
      <c r="N3893" s="44" t="s">
        <v>21418</v>
      </c>
      <c r="O3893" s="34">
        <v>1355</v>
      </c>
      <c r="P3893" s="44">
        <v>2007</v>
      </c>
      <c r="Q3893" s="46">
        <v>7966.9</v>
      </c>
      <c r="R3893" s="34">
        <v>1543</v>
      </c>
      <c r="T3893" s="34"/>
      <c r="U3893" s="34"/>
      <c r="V3893" s="34"/>
      <c r="W3893" s="34"/>
      <c r="X3893" s="34"/>
      <c r="Y3893" s="34"/>
      <c r="Z3893" s="34"/>
      <c r="AA3893" s="34"/>
      <c r="AB3893" s="34"/>
      <c r="AC3893" s="34"/>
    </row>
    <row r="3894" spans="2:29">
      <c r="B3894" s="51">
        <v>198800000214660</v>
      </c>
      <c r="C3894" s="45">
        <v>37530</v>
      </c>
      <c r="D3894" s="44" t="s">
        <v>16904</v>
      </c>
      <c r="E3894" s="34">
        <v>1798.8</v>
      </c>
      <c r="F3894" s="34">
        <v>446.16</v>
      </c>
      <c r="G3894" s="44">
        <v>42.25</v>
      </c>
      <c r="H3894" s="44">
        <v>66</v>
      </c>
      <c r="I3894" s="44">
        <v>40</v>
      </c>
      <c r="J3894" s="45">
        <v>37266</v>
      </c>
      <c r="K3894" s="44">
        <v>2002</v>
      </c>
      <c r="L3894" s="44">
        <v>40</v>
      </c>
      <c r="M3894" s="34">
        <v>44.97</v>
      </c>
      <c r="N3894" s="44" t="s">
        <v>21419</v>
      </c>
      <c r="O3894" s="34">
        <v>1353</v>
      </c>
      <c r="P3894" s="44">
        <v>2002</v>
      </c>
      <c r="Q3894" s="46">
        <v>6537.9</v>
      </c>
      <c r="R3894" s="34">
        <v>1876</v>
      </c>
      <c r="T3894" s="34"/>
      <c r="U3894" s="34"/>
      <c r="V3894" s="34"/>
      <c r="W3894" s="34"/>
      <c r="X3894" s="34"/>
      <c r="Y3894" s="34"/>
      <c r="Z3894" s="34"/>
      <c r="AA3894" s="34"/>
      <c r="AB3894" s="34"/>
      <c r="AC3894" s="34"/>
    </row>
    <row r="3895" spans="2:29">
      <c r="B3895" s="51">
        <v>200910000020612</v>
      </c>
      <c r="C3895" s="45">
        <v>39773</v>
      </c>
      <c r="D3895" s="44" t="s">
        <v>19802</v>
      </c>
      <c r="E3895" s="34">
        <v>1598.99</v>
      </c>
      <c r="F3895" s="34">
        <v>247.49</v>
      </c>
      <c r="G3895" s="44">
        <v>133.26</v>
      </c>
      <c r="H3895" s="44">
        <v>82</v>
      </c>
      <c r="I3895" s="44">
        <v>12</v>
      </c>
      <c r="J3895" s="45">
        <v>39773</v>
      </c>
      <c r="K3895" s="44">
        <v>2008</v>
      </c>
      <c r="L3895" s="44">
        <v>12</v>
      </c>
      <c r="M3895" s="34">
        <v>133.25</v>
      </c>
      <c r="N3895" s="44" t="s">
        <v>21418</v>
      </c>
      <c r="O3895" s="34">
        <v>1352</v>
      </c>
      <c r="P3895" s="44">
        <v>2008</v>
      </c>
      <c r="Q3895" s="46">
        <v>8311.1</v>
      </c>
      <c r="R3895" s="34">
        <v>1475</v>
      </c>
      <c r="T3895" s="34"/>
      <c r="U3895" s="34"/>
      <c r="V3895" s="34"/>
      <c r="W3895" s="34"/>
      <c r="X3895" s="34"/>
      <c r="Y3895" s="34"/>
      <c r="Z3895" s="34"/>
      <c r="AA3895" s="34"/>
      <c r="AB3895" s="34"/>
      <c r="AC3895" s="34"/>
    </row>
    <row r="3896" spans="2:29">
      <c r="B3896" s="51">
        <v>200200000214060</v>
      </c>
      <c r="C3896" s="45">
        <v>37308</v>
      </c>
      <c r="D3896" s="44" t="s">
        <v>18678</v>
      </c>
      <c r="E3896" s="34">
        <v>1352</v>
      </c>
      <c r="F3896" s="34">
        <v>0</v>
      </c>
      <c r="G3896" s="44">
        <v>0</v>
      </c>
      <c r="H3896" s="44">
        <v>94</v>
      </c>
      <c r="I3896" s="44">
        <v>0</v>
      </c>
      <c r="J3896" s="45">
        <v>37308</v>
      </c>
      <c r="K3896" s="44">
        <v>2002</v>
      </c>
      <c r="L3896" s="44">
        <v>0</v>
      </c>
      <c r="M3896" s="34">
        <v>0</v>
      </c>
      <c r="N3896" s="44" t="s">
        <v>21423</v>
      </c>
      <c r="O3896" s="34">
        <v>1352</v>
      </c>
      <c r="P3896" s="44">
        <v>2002</v>
      </c>
      <c r="Q3896" s="46">
        <v>6537.9</v>
      </c>
      <c r="R3896" s="34">
        <v>1876</v>
      </c>
      <c r="T3896" s="34"/>
      <c r="U3896" s="34"/>
      <c r="V3896" s="34"/>
      <c r="W3896" s="34"/>
      <c r="X3896" s="34"/>
      <c r="Y3896" s="34"/>
      <c r="Z3896" s="34"/>
      <c r="AA3896" s="34"/>
      <c r="AB3896" s="34"/>
      <c r="AC3896" s="34"/>
    </row>
    <row r="3897" spans="2:29">
      <c r="B3897" s="51">
        <v>199900000245460</v>
      </c>
      <c r="C3897" s="45">
        <v>36298</v>
      </c>
      <c r="D3897" s="44" t="s">
        <v>18423</v>
      </c>
      <c r="E3897" s="34">
        <v>2411.79</v>
      </c>
      <c r="F3897" s="34">
        <v>1060.67</v>
      </c>
      <c r="G3897" s="44">
        <v>96.49</v>
      </c>
      <c r="H3897" s="44">
        <v>56</v>
      </c>
      <c r="I3897" s="44">
        <v>25</v>
      </c>
      <c r="J3897" s="45">
        <v>36298</v>
      </c>
      <c r="K3897" s="44">
        <v>1999</v>
      </c>
      <c r="L3897" s="44">
        <v>25</v>
      </c>
      <c r="M3897" s="34">
        <v>96.47</v>
      </c>
      <c r="N3897" s="44" t="s">
        <v>21422</v>
      </c>
      <c r="O3897" s="34">
        <v>1351</v>
      </c>
      <c r="P3897" s="44">
        <v>1999</v>
      </c>
      <c r="Q3897" s="46">
        <v>6058.6</v>
      </c>
      <c r="R3897" s="34">
        <v>2023</v>
      </c>
      <c r="T3897" s="34"/>
      <c r="U3897" s="34"/>
      <c r="V3897" s="34"/>
      <c r="W3897" s="34"/>
      <c r="X3897" s="34"/>
      <c r="Y3897" s="34"/>
      <c r="Z3897" s="34"/>
      <c r="AA3897" s="34"/>
      <c r="AB3897" s="34"/>
      <c r="AC3897" s="34"/>
    </row>
    <row r="3898" spans="2:29">
      <c r="B3898" s="51">
        <v>199900000245470</v>
      </c>
      <c r="C3898" s="45">
        <v>36298</v>
      </c>
      <c r="D3898" s="44" t="s">
        <v>18423</v>
      </c>
      <c r="E3898" s="34">
        <v>2411.7800000000002</v>
      </c>
      <c r="F3898" s="34">
        <v>1060.6600000000001</v>
      </c>
      <c r="G3898" s="44">
        <v>96.49</v>
      </c>
      <c r="H3898" s="44">
        <v>56</v>
      </c>
      <c r="I3898" s="44">
        <v>25</v>
      </c>
      <c r="J3898" s="45">
        <v>36298</v>
      </c>
      <c r="K3898" s="44">
        <v>1999</v>
      </c>
      <c r="L3898" s="44">
        <v>25</v>
      </c>
      <c r="M3898" s="34">
        <v>96.47</v>
      </c>
      <c r="N3898" s="44" t="s">
        <v>21422</v>
      </c>
      <c r="O3898" s="34">
        <v>1351</v>
      </c>
      <c r="P3898" s="44">
        <v>1999</v>
      </c>
      <c r="Q3898" s="46">
        <v>6058.6</v>
      </c>
      <c r="R3898" s="34">
        <v>2023</v>
      </c>
      <c r="T3898" s="34"/>
      <c r="U3898" s="34"/>
      <c r="V3898" s="34"/>
      <c r="W3898" s="34"/>
      <c r="X3898" s="34"/>
      <c r="Y3898" s="34"/>
      <c r="Z3898" s="34"/>
      <c r="AA3898" s="34"/>
      <c r="AB3898" s="34"/>
      <c r="AC3898" s="34"/>
    </row>
    <row r="3899" spans="2:29">
      <c r="B3899" s="51" t="s">
        <v>18489</v>
      </c>
      <c r="C3899" s="45">
        <v>36298</v>
      </c>
      <c r="D3899" s="44" t="s">
        <v>19227</v>
      </c>
      <c r="E3899" s="34">
        <v>4051.79</v>
      </c>
      <c r="F3899" s="34">
        <v>2700.36</v>
      </c>
      <c r="G3899" s="44">
        <v>337.62</v>
      </c>
      <c r="H3899" s="44">
        <v>82</v>
      </c>
      <c r="I3899" s="44">
        <v>12</v>
      </c>
      <c r="J3899" s="45">
        <v>36298</v>
      </c>
      <c r="K3899" s="44">
        <v>1999</v>
      </c>
      <c r="L3899" s="44">
        <v>12</v>
      </c>
      <c r="M3899" s="34">
        <v>337.65</v>
      </c>
      <c r="N3899" s="44" t="s">
        <v>21418</v>
      </c>
      <c r="O3899" s="34">
        <v>1351</v>
      </c>
      <c r="P3899" s="44">
        <v>1999</v>
      </c>
      <c r="Q3899" s="46">
        <v>6058.6</v>
      </c>
      <c r="R3899" s="34">
        <v>2023</v>
      </c>
      <c r="T3899" s="34"/>
      <c r="U3899" s="34"/>
      <c r="V3899" s="34"/>
      <c r="W3899" s="34"/>
      <c r="X3899" s="34"/>
      <c r="Y3899" s="34"/>
      <c r="Z3899" s="34"/>
      <c r="AA3899" s="34"/>
      <c r="AB3899" s="34"/>
      <c r="AC3899" s="34"/>
    </row>
    <row r="3900" spans="2:29">
      <c r="B3900" s="51" t="s">
        <v>18490</v>
      </c>
      <c r="C3900" s="45">
        <v>36298</v>
      </c>
      <c r="D3900" s="44" t="s">
        <v>19227</v>
      </c>
      <c r="E3900" s="34">
        <v>4051.79</v>
      </c>
      <c r="F3900" s="34">
        <v>2700.36</v>
      </c>
      <c r="G3900" s="44">
        <v>337.62</v>
      </c>
      <c r="H3900" s="44">
        <v>82</v>
      </c>
      <c r="I3900" s="44">
        <v>12</v>
      </c>
      <c r="J3900" s="45">
        <v>36298</v>
      </c>
      <c r="K3900" s="44">
        <v>1999</v>
      </c>
      <c r="L3900" s="44">
        <v>12</v>
      </c>
      <c r="M3900" s="34">
        <v>337.65</v>
      </c>
      <c r="N3900" s="44" t="s">
        <v>21418</v>
      </c>
      <c r="O3900" s="34">
        <v>1351</v>
      </c>
      <c r="P3900" s="44">
        <v>1999</v>
      </c>
      <c r="Q3900" s="46">
        <v>6058.6</v>
      </c>
      <c r="R3900" s="34">
        <v>2023</v>
      </c>
      <c r="T3900" s="34"/>
      <c r="U3900" s="34"/>
      <c r="V3900" s="34"/>
      <c r="W3900" s="34"/>
      <c r="X3900" s="34"/>
      <c r="Y3900" s="34"/>
      <c r="Z3900" s="34"/>
      <c r="AA3900" s="34"/>
      <c r="AB3900" s="34"/>
      <c r="AC3900" s="34"/>
    </row>
    <row r="3901" spans="2:29">
      <c r="B3901" s="51" t="s">
        <v>18491</v>
      </c>
      <c r="C3901" s="45">
        <v>36298</v>
      </c>
      <c r="D3901" s="44" t="s">
        <v>19227</v>
      </c>
      <c r="E3901" s="34">
        <v>4051.79</v>
      </c>
      <c r="F3901" s="34">
        <v>2700.36</v>
      </c>
      <c r="G3901" s="44">
        <v>337.62</v>
      </c>
      <c r="H3901" s="44">
        <v>82</v>
      </c>
      <c r="I3901" s="44">
        <v>12</v>
      </c>
      <c r="J3901" s="45">
        <v>36298</v>
      </c>
      <c r="K3901" s="44">
        <v>1999</v>
      </c>
      <c r="L3901" s="44">
        <v>12</v>
      </c>
      <c r="M3901" s="34">
        <v>337.65</v>
      </c>
      <c r="N3901" s="44" t="s">
        <v>21418</v>
      </c>
      <c r="O3901" s="34">
        <v>1351</v>
      </c>
      <c r="P3901" s="44">
        <v>1999</v>
      </c>
      <c r="Q3901" s="46">
        <v>6058.6</v>
      </c>
      <c r="R3901" s="34">
        <v>2023</v>
      </c>
      <c r="T3901" s="34"/>
      <c r="U3901" s="34"/>
      <c r="V3901" s="34"/>
      <c r="W3901" s="34"/>
      <c r="X3901" s="34"/>
      <c r="Y3901" s="34"/>
      <c r="Z3901" s="34"/>
      <c r="AA3901" s="34"/>
      <c r="AB3901" s="34"/>
      <c r="AC3901" s="34"/>
    </row>
    <row r="3902" spans="2:29">
      <c r="B3902" s="51" t="s">
        <v>18492</v>
      </c>
      <c r="C3902" s="45">
        <v>36298</v>
      </c>
      <c r="D3902" s="44" t="s">
        <v>19227</v>
      </c>
      <c r="E3902" s="34">
        <v>4051.79</v>
      </c>
      <c r="F3902" s="34">
        <v>2700.36</v>
      </c>
      <c r="G3902" s="44">
        <v>337.62</v>
      </c>
      <c r="H3902" s="44">
        <v>82</v>
      </c>
      <c r="I3902" s="44">
        <v>12</v>
      </c>
      <c r="J3902" s="45">
        <v>36298</v>
      </c>
      <c r="K3902" s="44">
        <v>1999</v>
      </c>
      <c r="L3902" s="44">
        <v>12</v>
      </c>
      <c r="M3902" s="34">
        <v>337.65</v>
      </c>
      <c r="N3902" s="44" t="s">
        <v>21418</v>
      </c>
      <c r="O3902" s="34">
        <v>1351</v>
      </c>
      <c r="P3902" s="44">
        <v>1999</v>
      </c>
      <c r="Q3902" s="46">
        <v>6058.6</v>
      </c>
      <c r="R3902" s="34">
        <v>2023</v>
      </c>
      <c r="T3902" s="34"/>
      <c r="U3902" s="34"/>
      <c r="V3902" s="34"/>
      <c r="W3902" s="34"/>
      <c r="X3902" s="34"/>
      <c r="Y3902" s="34"/>
      <c r="Z3902" s="34"/>
      <c r="AA3902" s="34"/>
      <c r="AB3902" s="34"/>
      <c r="AC3902" s="34"/>
    </row>
    <row r="3903" spans="2:29">
      <c r="B3903" s="51" t="s">
        <v>18493</v>
      </c>
      <c r="C3903" s="45">
        <v>36298</v>
      </c>
      <c r="D3903" s="44" t="s">
        <v>19227</v>
      </c>
      <c r="E3903" s="34">
        <v>4051.79</v>
      </c>
      <c r="F3903" s="34">
        <v>2700.36</v>
      </c>
      <c r="G3903" s="44">
        <v>337.62</v>
      </c>
      <c r="H3903" s="44">
        <v>82</v>
      </c>
      <c r="I3903" s="44">
        <v>12</v>
      </c>
      <c r="J3903" s="45">
        <v>36298</v>
      </c>
      <c r="K3903" s="44">
        <v>1999</v>
      </c>
      <c r="L3903" s="44">
        <v>12</v>
      </c>
      <c r="M3903" s="34">
        <v>337.65</v>
      </c>
      <c r="N3903" s="44" t="s">
        <v>21418</v>
      </c>
      <c r="O3903" s="34">
        <v>1351</v>
      </c>
      <c r="P3903" s="44">
        <v>1999</v>
      </c>
      <c r="Q3903" s="46">
        <v>6058.6</v>
      </c>
      <c r="R3903" s="34">
        <v>2023</v>
      </c>
      <c r="T3903" s="34"/>
      <c r="U3903" s="34"/>
      <c r="V3903" s="34"/>
      <c r="W3903" s="34"/>
      <c r="X3903" s="34"/>
      <c r="Y3903" s="34"/>
      <c r="Z3903" s="34"/>
      <c r="AA3903" s="34"/>
      <c r="AB3903" s="34"/>
      <c r="AC3903" s="34"/>
    </row>
    <row r="3904" spans="2:29">
      <c r="B3904" s="51">
        <v>200810000019690</v>
      </c>
      <c r="C3904" s="45">
        <v>39724</v>
      </c>
      <c r="D3904" s="44" t="s">
        <v>18942</v>
      </c>
      <c r="E3904" s="34">
        <v>1887.06</v>
      </c>
      <c r="F3904" s="34">
        <v>536.82000000000005</v>
      </c>
      <c r="G3904" s="44">
        <v>269.61</v>
      </c>
      <c r="H3904" s="44">
        <v>82</v>
      </c>
      <c r="I3904" s="44">
        <v>7</v>
      </c>
      <c r="J3904" s="45">
        <v>39517</v>
      </c>
      <c r="K3904" s="44">
        <v>2008</v>
      </c>
      <c r="L3904" s="44">
        <v>7</v>
      </c>
      <c r="M3904" s="34">
        <v>269.58</v>
      </c>
      <c r="N3904" s="44" t="s">
        <v>21418</v>
      </c>
      <c r="O3904" s="34">
        <v>1350</v>
      </c>
      <c r="P3904" s="44">
        <v>2008</v>
      </c>
      <c r="Q3904" s="46">
        <v>8311.1</v>
      </c>
      <c r="R3904" s="34">
        <v>1473</v>
      </c>
      <c r="T3904" s="34"/>
      <c r="U3904" s="34"/>
      <c r="V3904" s="34"/>
      <c r="W3904" s="34"/>
      <c r="X3904" s="34"/>
      <c r="Y3904" s="34"/>
      <c r="Z3904" s="34"/>
      <c r="AA3904" s="34"/>
      <c r="AB3904" s="34"/>
      <c r="AC3904" s="34"/>
    </row>
    <row r="3905" spans="2:29">
      <c r="B3905" s="51">
        <v>200810000019691</v>
      </c>
      <c r="C3905" s="45">
        <v>39724</v>
      </c>
      <c r="D3905" s="44" t="s">
        <v>18942</v>
      </c>
      <c r="E3905" s="34">
        <v>1887.06</v>
      </c>
      <c r="F3905" s="34">
        <v>536.82000000000005</v>
      </c>
      <c r="G3905" s="44">
        <v>269.61</v>
      </c>
      <c r="H3905" s="44">
        <v>82</v>
      </c>
      <c r="I3905" s="44">
        <v>7</v>
      </c>
      <c r="J3905" s="45">
        <v>39517</v>
      </c>
      <c r="K3905" s="44">
        <v>2008</v>
      </c>
      <c r="L3905" s="44">
        <v>7</v>
      </c>
      <c r="M3905" s="34">
        <v>269.58</v>
      </c>
      <c r="N3905" s="44" t="s">
        <v>21418</v>
      </c>
      <c r="O3905" s="34">
        <v>1350</v>
      </c>
      <c r="P3905" s="44">
        <v>2008</v>
      </c>
      <c r="Q3905" s="46">
        <v>8311.1</v>
      </c>
      <c r="R3905" s="34">
        <v>1473</v>
      </c>
      <c r="T3905" s="34"/>
      <c r="U3905" s="34"/>
      <c r="V3905" s="34"/>
      <c r="W3905" s="34"/>
      <c r="X3905" s="34"/>
      <c r="Y3905" s="34"/>
      <c r="Z3905" s="34"/>
      <c r="AA3905" s="34"/>
      <c r="AB3905" s="34"/>
      <c r="AC3905" s="34"/>
    </row>
    <row r="3906" spans="2:29">
      <c r="B3906" s="51">
        <v>200810000019692</v>
      </c>
      <c r="C3906" s="45">
        <v>39724</v>
      </c>
      <c r="D3906" s="44" t="s">
        <v>18942</v>
      </c>
      <c r="E3906" s="34">
        <v>1887.06</v>
      </c>
      <c r="F3906" s="34">
        <v>536.82000000000005</v>
      </c>
      <c r="G3906" s="44">
        <v>269.61</v>
      </c>
      <c r="H3906" s="44">
        <v>82</v>
      </c>
      <c r="I3906" s="44">
        <v>7</v>
      </c>
      <c r="J3906" s="45">
        <v>39517</v>
      </c>
      <c r="K3906" s="44">
        <v>2008</v>
      </c>
      <c r="L3906" s="44">
        <v>7</v>
      </c>
      <c r="M3906" s="34">
        <v>269.58</v>
      </c>
      <c r="N3906" s="44" t="s">
        <v>21418</v>
      </c>
      <c r="O3906" s="34">
        <v>1350</v>
      </c>
      <c r="P3906" s="44">
        <v>2008</v>
      </c>
      <c r="Q3906" s="46">
        <v>8311.1</v>
      </c>
      <c r="R3906" s="34">
        <v>1473</v>
      </c>
      <c r="T3906" s="34"/>
      <c r="U3906" s="34"/>
      <c r="V3906" s="34"/>
      <c r="W3906" s="34"/>
      <c r="X3906" s="34"/>
      <c r="Y3906" s="34"/>
      <c r="Z3906" s="34"/>
      <c r="AA3906" s="34"/>
      <c r="AB3906" s="34"/>
      <c r="AC3906" s="34"/>
    </row>
    <row r="3907" spans="2:29">
      <c r="B3907" s="51">
        <v>200810000019693</v>
      </c>
      <c r="C3907" s="45">
        <v>39724</v>
      </c>
      <c r="D3907" s="44" t="s">
        <v>18942</v>
      </c>
      <c r="E3907" s="34">
        <v>1887.06</v>
      </c>
      <c r="F3907" s="34">
        <v>536.82000000000005</v>
      </c>
      <c r="G3907" s="44">
        <v>269.61</v>
      </c>
      <c r="H3907" s="44">
        <v>82</v>
      </c>
      <c r="I3907" s="44">
        <v>7</v>
      </c>
      <c r="J3907" s="45">
        <v>39517</v>
      </c>
      <c r="K3907" s="44">
        <v>2008</v>
      </c>
      <c r="L3907" s="44">
        <v>7</v>
      </c>
      <c r="M3907" s="34">
        <v>269.58</v>
      </c>
      <c r="N3907" s="44" t="s">
        <v>21418</v>
      </c>
      <c r="O3907" s="34">
        <v>1350</v>
      </c>
      <c r="P3907" s="44">
        <v>2008</v>
      </c>
      <c r="Q3907" s="46">
        <v>8311.1</v>
      </c>
      <c r="R3907" s="34">
        <v>1473</v>
      </c>
      <c r="T3907" s="34"/>
      <c r="U3907" s="34"/>
      <c r="V3907" s="34"/>
      <c r="W3907" s="34"/>
      <c r="X3907" s="34"/>
      <c r="Y3907" s="34"/>
      <c r="Z3907" s="34"/>
      <c r="AA3907" s="34"/>
      <c r="AB3907" s="34"/>
      <c r="AC3907" s="34"/>
    </row>
    <row r="3908" spans="2:29">
      <c r="B3908" s="51">
        <v>200810000019694</v>
      </c>
      <c r="C3908" s="45">
        <v>39724</v>
      </c>
      <c r="D3908" s="44" t="s">
        <v>18942</v>
      </c>
      <c r="E3908" s="34">
        <v>1887.06</v>
      </c>
      <c r="F3908" s="34">
        <v>536.82000000000005</v>
      </c>
      <c r="G3908" s="44">
        <v>269.61</v>
      </c>
      <c r="H3908" s="44">
        <v>82</v>
      </c>
      <c r="I3908" s="44">
        <v>7</v>
      </c>
      <c r="J3908" s="45">
        <v>39517</v>
      </c>
      <c r="K3908" s="44">
        <v>2008</v>
      </c>
      <c r="L3908" s="44">
        <v>7</v>
      </c>
      <c r="M3908" s="34">
        <v>269.58</v>
      </c>
      <c r="N3908" s="44" t="s">
        <v>21418</v>
      </c>
      <c r="O3908" s="34">
        <v>1350</v>
      </c>
      <c r="P3908" s="44">
        <v>2008</v>
      </c>
      <c r="Q3908" s="46">
        <v>8311.1</v>
      </c>
      <c r="R3908" s="34">
        <v>1473</v>
      </c>
      <c r="T3908" s="34"/>
      <c r="U3908" s="34"/>
      <c r="V3908" s="34"/>
      <c r="W3908" s="34"/>
      <c r="X3908" s="34"/>
      <c r="Y3908" s="34"/>
      <c r="Z3908" s="34"/>
      <c r="AA3908" s="34"/>
      <c r="AB3908" s="34"/>
      <c r="AC3908" s="34"/>
    </row>
    <row r="3909" spans="2:29">
      <c r="B3909" s="51">
        <v>200810000019695</v>
      </c>
      <c r="C3909" s="45">
        <v>39724</v>
      </c>
      <c r="D3909" s="44" t="s">
        <v>18942</v>
      </c>
      <c r="E3909" s="34">
        <v>1887.06</v>
      </c>
      <c r="F3909" s="34">
        <v>536.82000000000005</v>
      </c>
      <c r="G3909" s="44">
        <v>269.61</v>
      </c>
      <c r="H3909" s="44">
        <v>82</v>
      </c>
      <c r="I3909" s="44">
        <v>7</v>
      </c>
      <c r="J3909" s="45">
        <v>39517</v>
      </c>
      <c r="K3909" s="44">
        <v>2008</v>
      </c>
      <c r="L3909" s="44">
        <v>7</v>
      </c>
      <c r="M3909" s="34">
        <v>269.58</v>
      </c>
      <c r="N3909" s="44" t="s">
        <v>21418</v>
      </c>
      <c r="O3909" s="34">
        <v>1350</v>
      </c>
      <c r="P3909" s="44">
        <v>2008</v>
      </c>
      <c r="Q3909" s="46">
        <v>8311.1</v>
      </c>
      <c r="R3909" s="34">
        <v>1473</v>
      </c>
      <c r="T3909" s="34"/>
      <c r="U3909" s="34"/>
      <c r="V3909" s="34"/>
      <c r="W3909" s="34"/>
      <c r="X3909" s="34"/>
      <c r="Y3909" s="34"/>
      <c r="Z3909" s="34"/>
      <c r="AA3909" s="34"/>
      <c r="AB3909" s="34"/>
      <c r="AC3909" s="34"/>
    </row>
    <row r="3910" spans="2:29">
      <c r="B3910" s="51">
        <v>198400000207740</v>
      </c>
      <c r="C3910" s="45">
        <v>30926</v>
      </c>
      <c r="D3910" s="44" t="s">
        <v>16705</v>
      </c>
      <c r="E3910" s="34">
        <v>1350</v>
      </c>
      <c r="F3910" s="34">
        <v>0</v>
      </c>
      <c r="G3910" s="44">
        <v>0</v>
      </c>
      <c r="H3910" s="44">
        <v>94</v>
      </c>
      <c r="I3910" s="44">
        <v>0</v>
      </c>
      <c r="J3910" s="45">
        <v>30690</v>
      </c>
      <c r="K3910" s="44">
        <v>1984</v>
      </c>
      <c r="L3910" s="44">
        <v>0</v>
      </c>
      <c r="M3910" s="34">
        <v>0</v>
      </c>
      <c r="N3910" s="44" t="s">
        <v>21423</v>
      </c>
      <c r="O3910" s="34">
        <v>1350</v>
      </c>
      <c r="P3910" s="44">
        <v>1984</v>
      </c>
      <c r="Q3910" s="46">
        <v>4149.8</v>
      </c>
      <c r="R3910" s="34">
        <v>2951</v>
      </c>
      <c r="T3910" s="34"/>
      <c r="U3910" s="34"/>
      <c r="V3910" s="34"/>
      <c r="W3910" s="34"/>
      <c r="X3910" s="34"/>
      <c r="Y3910" s="34"/>
      <c r="Z3910" s="34"/>
      <c r="AA3910" s="34"/>
      <c r="AB3910" s="34"/>
      <c r="AC3910" s="34"/>
    </row>
    <row r="3911" spans="2:29">
      <c r="B3911" s="51">
        <v>200710000000743</v>
      </c>
      <c r="C3911" s="45">
        <v>39066</v>
      </c>
      <c r="D3911" s="44" t="s">
        <v>19835</v>
      </c>
      <c r="E3911" s="34">
        <v>1966.25</v>
      </c>
      <c r="F3911" s="34">
        <v>621.38</v>
      </c>
      <c r="G3911" s="44">
        <v>163.89</v>
      </c>
      <c r="H3911" s="44">
        <v>82</v>
      </c>
      <c r="I3911" s="44">
        <v>12</v>
      </c>
      <c r="J3911" s="45">
        <v>39066</v>
      </c>
      <c r="K3911" s="44">
        <v>2006</v>
      </c>
      <c r="L3911" s="44">
        <v>12</v>
      </c>
      <c r="M3911" s="34">
        <v>163.85</v>
      </c>
      <c r="N3911" s="44" t="s">
        <v>21418</v>
      </c>
      <c r="O3911" s="34">
        <v>1345</v>
      </c>
      <c r="P3911" s="44">
        <v>2006</v>
      </c>
      <c r="Q3911" s="46">
        <v>7751.2</v>
      </c>
      <c r="R3911" s="34">
        <v>1574</v>
      </c>
      <c r="T3911" s="34"/>
      <c r="U3911" s="34"/>
      <c r="V3911" s="34"/>
      <c r="W3911" s="34"/>
      <c r="X3911" s="34"/>
      <c r="Y3911" s="34"/>
      <c r="Z3911" s="34"/>
      <c r="AA3911" s="34"/>
      <c r="AB3911" s="34"/>
      <c r="AC3911" s="34"/>
    </row>
    <row r="3912" spans="2:29">
      <c r="B3912" s="51">
        <v>200710000000789</v>
      </c>
      <c r="C3912" s="45">
        <v>39066</v>
      </c>
      <c r="D3912" s="44" t="s">
        <v>19835</v>
      </c>
      <c r="E3912" s="34">
        <v>1966.25</v>
      </c>
      <c r="F3912" s="34">
        <v>621.38</v>
      </c>
      <c r="G3912" s="44">
        <v>163.89</v>
      </c>
      <c r="H3912" s="44">
        <v>82</v>
      </c>
      <c r="I3912" s="44">
        <v>12</v>
      </c>
      <c r="J3912" s="45">
        <v>39066</v>
      </c>
      <c r="K3912" s="44">
        <v>2006</v>
      </c>
      <c r="L3912" s="44">
        <v>12</v>
      </c>
      <c r="M3912" s="34">
        <v>163.85</v>
      </c>
      <c r="N3912" s="44" t="s">
        <v>21418</v>
      </c>
      <c r="O3912" s="34">
        <v>1345</v>
      </c>
      <c r="P3912" s="44">
        <v>2006</v>
      </c>
      <c r="Q3912" s="46">
        <v>7751.2</v>
      </c>
      <c r="R3912" s="34">
        <v>1574</v>
      </c>
      <c r="T3912" s="34"/>
      <c r="U3912" s="34"/>
      <c r="V3912" s="34"/>
      <c r="W3912" s="34"/>
      <c r="X3912" s="34"/>
      <c r="Y3912" s="34"/>
      <c r="Z3912" s="34"/>
      <c r="AA3912" s="34"/>
      <c r="AB3912" s="34"/>
      <c r="AC3912" s="34"/>
    </row>
    <row r="3913" spans="2:29">
      <c r="B3913" s="51">
        <v>200710000000792</v>
      </c>
      <c r="C3913" s="45">
        <v>39066</v>
      </c>
      <c r="D3913" s="44" t="s">
        <v>19835</v>
      </c>
      <c r="E3913" s="34">
        <v>1966.25</v>
      </c>
      <c r="F3913" s="34">
        <v>621.38</v>
      </c>
      <c r="G3913" s="44">
        <v>163.89</v>
      </c>
      <c r="H3913" s="44">
        <v>82</v>
      </c>
      <c r="I3913" s="44">
        <v>12</v>
      </c>
      <c r="J3913" s="45">
        <v>39066</v>
      </c>
      <c r="K3913" s="44">
        <v>2006</v>
      </c>
      <c r="L3913" s="44">
        <v>12</v>
      </c>
      <c r="M3913" s="34">
        <v>163.85</v>
      </c>
      <c r="N3913" s="44" t="s">
        <v>21418</v>
      </c>
      <c r="O3913" s="34">
        <v>1345</v>
      </c>
      <c r="P3913" s="44">
        <v>2006</v>
      </c>
      <c r="Q3913" s="46">
        <v>7751.2</v>
      </c>
      <c r="R3913" s="34">
        <v>1574</v>
      </c>
      <c r="T3913" s="34"/>
      <c r="U3913" s="34"/>
      <c r="V3913" s="34"/>
      <c r="W3913" s="34"/>
      <c r="X3913" s="34"/>
      <c r="Y3913" s="34"/>
      <c r="Z3913" s="34"/>
      <c r="AA3913" s="34"/>
      <c r="AB3913" s="34"/>
      <c r="AC3913" s="34"/>
    </row>
    <row r="3914" spans="2:29">
      <c r="B3914" s="51">
        <v>200710000000799</v>
      </c>
      <c r="C3914" s="45">
        <v>39066</v>
      </c>
      <c r="D3914" s="44" t="s">
        <v>19835</v>
      </c>
      <c r="E3914" s="34">
        <v>1966.25</v>
      </c>
      <c r="F3914" s="34">
        <v>621.38</v>
      </c>
      <c r="G3914" s="44">
        <v>163.89</v>
      </c>
      <c r="H3914" s="44">
        <v>82</v>
      </c>
      <c r="I3914" s="44">
        <v>12</v>
      </c>
      <c r="J3914" s="45">
        <v>39066</v>
      </c>
      <c r="K3914" s="44">
        <v>2006</v>
      </c>
      <c r="L3914" s="44">
        <v>12</v>
      </c>
      <c r="M3914" s="34">
        <v>163.85</v>
      </c>
      <c r="N3914" s="44" t="s">
        <v>21418</v>
      </c>
      <c r="O3914" s="34">
        <v>1345</v>
      </c>
      <c r="P3914" s="44">
        <v>2006</v>
      </c>
      <c r="Q3914" s="46">
        <v>7751.2</v>
      </c>
      <c r="R3914" s="34">
        <v>1574</v>
      </c>
      <c r="T3914" s="34"/>
      <c r="U3914" s="34"/>
      <c r="V3914" s="34"/>
      <c r="W3914" s="34"/>
      <c r="X3914" s="34"/>
      <c r="Y3914" s="34"/>
      <c r="Z3914" s="34"/>
      <c r="AA3914" s="34"/>
      <c r="AB3914" s="34"/>
      <c r="AC3914" s="34"/>
    </row>
    <row r="3915" spans="2:29">
      <c r="B3915" s="51" t="s">
        <v>18790</v>
      </c>
      <c r="C3915" s="45">
        <v>37505</v>
      </c>
      <c r="D3915" s="44" t="s">
        <v>18791</v>
      </c>
      <c r="E3915" s="34">
        <v>1343.5</v>
      </c>
      <c r="F3915" s="34">
        <v>0</v>
      </c>
      <c r="G3915" s="44">
        <v>0</v>
      </c>
      <c r="H3915" s="44">
        <v>94</v>
      </c>
      <c r="I3915" s="44">
        <v>0</v>
      </c>
      <c r="J3915" s="45">
        <v>37416</v>
      </c>
      <c r="K3915" s="44">
        <v>2002</v>
      </c>
      <c r="L3915" s="44">
        <v>0</v>
      </c>
      <c r="M3915" s="34">
        <v>0</v>
      </c>
      <c r="N3915" s="44" t="s">
        <v>21423</v>
      </c>
      <c r="O3915" s="34">
        <v>1344</v>
      </c>
      <c r="P3915" s="44">
        <v>2002</v>
      </c>
      <c r="Q3915" s="46">
        <v>6537.9</v>
      </c>
      <c r="R3915" s="34">
        <v>1864</v>
      </c>
      <c r="T3915" s="34"/>
      <c r="U3915" s="34"/>
      <c r="V3915" s="34"/>
      <c r="W3915" s="34"/>
      <c r="X3915" s="34"/>
      <c r="Y3915" s="34"/>
      <c r="Z3915" s="34"/>
      <c r="AA3915" s="34"/>
      <c r="AB3915" s="34"/>
      <c r="AC3915" s="34"/>
    </row>
    <row r="3916" spans="2:29">
      <c r="B3916" s="51">
        <v>200600010165730</v>
      </c>
      <c r="C3916" s="45">
        <v>38990</v>
      </c>
      <c r="D3916" s="44" t="s">
        <v>20338</v>
      </c>
      <c r="E3916" s="34">
        <v>2011</v>
      </c>
      <c r="F3916" s="34">
        <v>670.59</v>
      </c>
      <c r="G3916" s="44">
        <v>167.54</v>
      </c>
      <c r="H3916" s="44">
        <v>82</v>
      </c>
      <c r="I3916" s="44">
        <v>12</v>
      </c>
      <c r="J3916" s="45">
        <v>38990</v>
      </c>
      <c r="K3916" s="44">
        <v>2006</v>
      </c>
      <c r="L3916" s="44">
        <v>12</v>
      </c>
      <c r="M3916" s="34">
        <v>167.58</v>
      </c>
      <c r="N3916" s="44" t="s">
        <v>21418</v>
      </c>
      <c r="O3916" s="34">
        <v>1340</v>
      </c>
      <c r="P3916" s="44">
        <v>2006</v>
      </c>
      <c r="Q3916" s="46">
        <v>7751.2</v>
      </c>
      <c r="R3916" s="34">
        <v>1568</v>
      </c>
      <c r="T3916" s="34"/>
      <c r="U3916" s="34"/>
      <c r="V3916" s="34"/>
      <c r="W3916" s="34"/>
      <c r="X3916" s="34"/>
      <c r="Y3916" s="34"/>
      <c r="Z3916" s="34"/>
      <c r="AA3916" s="34"/>
      <c r="AB3916" s="34"/>
      <c r="AC3916" s="34"/>
    </row>
    <row r="3917" spans="2:29">
      <c r="B3917" s="51">
        <v>200600010165740</v>
      </c>
      <c r="C3917" s="45">
        <v>38990</v>
      </c>
      <c r="D3917" s="44" t="s">
        <v>20338</v>
      </c>
      <c r="E3917" s="34">
        <v>2011</v>
      </c>
      <c r="F3917" s="34">
        <v>670.59</v>
      </c>
      <c r="G3917" s="44">
        <v>167.54</v>
      </c>
      <c r="H3917" s="44">
        <v>82</v>
      </c>
      <c r="I3917" s="44">
        <v>12</v>
      </c>
      <c r="J3917" s="45">
        <v>38990</v>
      </c>
      <c r="K3917" s="44">
        <v>2006</v>
      </c>
      <c r="L3917" s="44">
        <v>12</v>
      </c>
      <c r="M3917" s="34">
        <v>167.58</v>
      </c>
      <c r="N3917" s="44" t="s">
        <v>21418</v>
      </c>
      <c r="O3917" s="34">
        <v>1340</v>
      </c>
      <c r="P3917" s="44">
        <v>2006</v>
      </c>
      <c r="Q3917" s="46">
        <v>7751.2</v>
      </c>
      <c r="R3917" s="34">
        <v>1568</v>
      </c>
      <c r="T3917" s="34"/>
      <c r="U3917" s="34"/>
      <c r="V3917" s="34"/>
      <c r="W3917" s="34"/>
      <c r="X3917" s="34"/>
      <c r="Y3917" s="34"/>
      <c r="Z3917" s="34"/>
      <c r="AA3917" s="34"/>
      <c r="AB3917" s="34"/>
      <c r="AC3917" s="34"/>
    </row>
    <row r="3918" spans="2:29">
      <c r="B3918" s="51">
        <v>200600010165750</v>
      </c>
      <c r="C3918" s="45">
        <v>38990</v>
      </c>
      <c r="D3918" s="44" t="s">
        <v>20338</v>
      </c>
      <c r="E3918" s="34">
        <v>2011</v>
      </c>
      <c r="F3918" s="34">
        <v>670.59</v>
      </c>
      <c r="G3918" s="44">
        <v>167.54</v>
      </c>
      <c r="H3918" s="44">
        <v>82</v>
      </c>
      <c r="I3918" s="44">
        <v>12</v>
      </c>
      <c r="J3918" s="45">
        <v>38990</v>
      </c>
      <c r="K3918" s="44">
        <v>2006</v>
      </c>
      <c r="L3918" s="44">
        <v>12</v>
      </c>
      <c r="M3918" s="34">
        <v>167.58</v>
      </c>
      <c r="N3918" s="44" t="s">
        <v>21418</v>
      </c>
      <c r="O3918" s="34">
        <v>1340</v>
      </c>
      <c r="P3918" s="44">
        <v>2006</v>
      </c>
      <c r="Q3918" s="46">
        <v>7751.2</v>
      </c>
      <c r="R3918" s="34">
        <v>1568</v>
      </c>
      <c r="T3918" s="34"/>
      <c r="U3918" s="34"/>
      <c r="V3918" s="34"/>
      <c r="W3918" s="34"/>
      <c r="X3918" s="34"/>
      <c r="Y3918" s="34"/>
      <c r="Z3918" s="34"/>
      <c r="AA3918" s="34"/>
      <c r="AB3918" s="34"/>
      <c r="AC3918" s="34"/>
    </row>
    <row r="3919" spans="2:29">
      <c r="B3919" s="51">
        <v>200600010165760</v>
      </c>
      <c r="C3919" s="45">
        <v>38990</v>
      </c>
      <c r="D3919" s="44" t="s">
        <v>20338</v>
      </c>
      <c r="E3919" s="34">
        <v>2011</v>
      </c>
      <c r="F3919" s="34">
        <v>670.59</v>
      </c>
      <c r="G3919" s="44">
        <v>167.54</v>
      </c>
      <c r="H3919" s="44">
        <v>82</v>
      </c>
      <c r="I3919" s="44">
        <v>12</v>
      </c>
      <c r="J3919" s="45">
        <v>38990</v>
      </c>
      <c r="K3919" s="44">
        <v>2006</v>
      </c>
      <c r="L3919" s="44">
        <v>12</v>
      </c>
      <c r="M3919" s="34">
        <v>167.58</v>
      </c>
      <c r="N3919" s="44" t="s">
        <v>21418</v>
      </c>
      <c r="O3919" s="34">
        <v>1340</v>
      </c>
      <c r="P3919" s="44">
        <v>2006</v>
      </c>
      <c r="Q3919" s="46">
        <v>7751.2</v>
      </c>
      <c r="R3919" s="34">
        <v>1568</v>
      </c>
      <c r="T3919" s="34"/>
      <c r="U3919" s="34"/>
      <c r="V3919" s="34"/>
      <c r="W3919" s="34"/>
      <c r="X3919" s="34"/>
      <c r="Y3919" s="34"/>
      <c r="Z3919" s="34"/>
      <c r="AA3919" s="34"/>
      <c r="AB3919" s="34"/>
      <c r="AC3919" s="34"/>
    </row>
    <row r="3920" spans="2:29">
      <c r="B3920" s="51">
        <v>199100000243160</v>
      </c>
      <c r="C3920" s="45">
        <v>33512</v>
      </c>
      <c r="D3920" s="44" t="s">
        <v>17371</v>
      </c>
      <c r="E3920" s="34">
        <v>2512.23</v>
      </c>
      <c r="F3920" s="34">
        <v>1173.3900000000001</v>
      </c>
      <c r="G3920" s="44">
        <v>63.72</v>
      </c>
      <c r="H3920" s="44">
        <v>71</v>
      </c>
      <c r="I3920" s="44">
        <v>40</v>
      </c>
      <c r="J3920" s="45">
        <v>33248</v>
      </c>
      <c r="K3920" s="44">
        <v>1991</v>
      </c>
      <c r="L3920" s="44">
        <v>40</v>
      </c>
      <c r="M3920" s="34">
        <v>62.81</v>
      </c>
      <c r="N3920" s="44" t="s">
        <v>19299</v>
      </c>
      <c r="O3920" s="34">
        <v>1339</v>
      </c>
      <c r="P3920" s="44">
        <v>1991</v>
      </c>
      <c r="Q3920" s="46">
        <v>4835.2</v>
      </c>
      <c r="R3920" s="34">
        <v>2511</v>
      </c>
      <c r="T3920" s="34"/>
      <c r="U3920" s="34"/>
      <c r="V3920" s="34"/>
      <c r="W3920" s="34"/>
      <c r="X3920" s="34"/>
      <c r="Y3920" s="34"/>
      <c r="Z3920" s="34"/>
      <c r="AA3920" s="34"/>
      <c r="AB3920" s="34"/>
      <c r="AC3920" s="34"/>
    </row>
    <row r="3921" spans="2:29">
      <c r="B3921" s="51" t="s">
        <v>19598</v>
      </c>
      <c r="C3921" s="45">
        <v>38769</v>
      </c>
      <c r="D3921" s="44" t="s">
        <v>19877</v>
      </c>
      <c r="E3921" s="34">
        <v>1334.9</v>
      </c>
      <c r="F3921" s="34">
        <v>0</v>
      </c>
      <c r="G3921" s="44">
        <v>0</v>
      </c>
      <c r="H3921" s="44">
        <v>94</v>
      </c>
      <c r="I3921" s="44">
        <v>0</v>
      </c>
      <c r="J3921" s="45">
        <v>38769</v>
      </c>
      <c r="K3921" s="44">
        <v>2006</v>
      </c>
      <c r="L3921" s="44">
        <v>0</v>
      </c>
      <c r="M3921" s="34">
        <v>0</v>
      </c>
      <c r="N3921" s="44" t="s">
        <v>21423</v>
      </c>
      <c r="O3921" s="34">
        <v>1335</v>
      </c>
      <c r="P3921" s="44">
        <v>2006</v>
      </c>
      <c r="Q3921" s="46">
        <v>7751.2</v>
      </c>
      <c r="R3921" s="34">
        <v>1562</v>
      </c>
      <c r="T3921" s="34"/>
      <c r="U3921" s="34"/>
      <c r="V3921" s="34"/>
      <c r="W3921" s="34"/>
      <c r="X3921" s="34"/>
      <c r="Y3921" s="34"/>
      <c r="Z3921" s="34"/>
      <c r="AA3921" s="34"/>
      <c r="AB3921" s="34"/>
      <c r="AC3921" s="34"/>
    </row>
    <row r="3922" spans="2:29">
      <c r="B3922" s="51">
        <v>199700000211010</v>
      </c>
      <c r="C3922" s="45">
        <v>35587</v>
      </c>
      <c r="D3922" s="44" t="s">
        <v>18058</v>
      </c>
      <c r="E3922" s="34">
        <v>1334</v>
      </c>
      <c r="F3922" s="34">
        <v>0</v>
      </c>
      <c r="G3922" s="44">
        <v>0</v>
      </c>
      <c r="H3922" s="44">
        <v>94</v>
      </c>
      <c r="I3922" s="44">
        <v>0</v>
      </c>
      <c r="J3922" s="45">
        <v>35587</v>
      </c>
      <c r="K3922" s="44">
        <v>1997</v>
      </c>
      <c r="L3922" s="44">
        <v>0</v>
      </c>
      <c r="M3922" s="34">
        <v>0</v>
      </c>
      <c r="N3922" s="44" t="s">
        <v>21423</v>
      </c>
      <c r="O3922" s="34">
        <v>1334</v>
      </c>
      <c r="P3922" s="44">
        <v>1997</v>
      </c>
      <c r="Q3922" s="46">
        <v>5825.1</v>
      </c>
      <c r="R3922" s="34">
        <v>2077</v>
      </c>
      <c r="T3922" s="34"/>
      <c r="U3922" s="34"/>
      <c r="V3922" s="34"/>
      <c r="W3922" s="34"/>
      <c r="X3922" s="34"/>
      <c r="Y3922" s="34"/>
      <c r="Z3922" s="34"/>
      <c r="AA3922" s="34"/>
      <c r="AB3922" s="34"/>
      <c r="AC3922" s="34"/>
    </row>
    <row r="3923" spans="2:29">
      <c r="B3923" s="51">
        <v>198300000214310</v>
      </c>
      <c r="C3923" s="45">
        <v>30560</v>
      </c>
      <c r="D3923" s="44" t="s">
        <v>16667</v>
      </c>
      <c r="E3923" s="34">
        <v>4143.2</v>
      </c>
      <c r="F3923" s="34">
        <v>2809.73</v>
      </c>
      <c r="G3923" s="44">
        <v>103.23</v>
      </c>
      <c r="H3923" s="44">
        <v>78</v>
      </c>
      <c r="I3923" s="44">
        <v>40</v>
      </c>
      <c r="J3923" s="45">
        <v>30325</v>
      </c>
      <c r="K3923" s="44">
        <v>1983</v>
      </c>
      <c r="L3923" s="44">
        <v>40</v>
      </c>
      <c r="M3923" s="34">
        <v>103.58</v>
      </c>
      <c r="N3923" s="44" t="s">
        <v>21415</v>
      </c>
      <c r="O3923" s="34">
        <v>1333</v>
      </c>
      <c r="P3923" s="44">
        <v>1983</v>
      </c>
      <c r="Q3923" s="46">
        <v>4082.8</v>
      </c>
      <c r="R3923" s="34">
        <v>2962</v>
      </c>
      <c r="T3923" s="34"/>
      <c r="U3923" s="34"/>
      <c r="V3923" s="34"/>
      <c r="W3923" s="34"/>
      <c r="X3923" s="34"/>
      <c r="Y3923" s="34"/>
      <c r="Z3923" s="34"/>
      <c r="AA3923" s="34"/>
      <c r="AB3923" s="34"/>
      <c r="AC3923" s="34"/>
    </row>
    <row r="3924" spans="2:29">
      <c r="B3924" s="51" t="s">
        <v>19440</v>
      </c>
      <c r="C3924" s="45">
        <v>38664</v>
      </c>
      <c r="D3924" s="44" t="s">
        <v>19818</v>
      </c>
      <c r="E3924" s="34">
        <v>1332.9</v>
      </c>
      <c r="F3924" s="34">
        <v>0</v>
      </c>
      <c r="G3924" s="44">
        <v>0</v>
      </c>
      <c r="H3924" s="44">
        <v>94</v>
      </c>
      <c r="I3924" s="44">
        <v>0</v>
      </c>
      <c r="J3924" s="45">
        <v>38575</v>
      </c>
      <c r="K3924" s="44">
        <v>2005</v>
      </c>
      <c r="L3924" s="44">
        <v>0</v>
      </c>
      <c r="M3924" s="34">
        <v>0</v>
      </c>
      <c r="N3924" s="44" t="s">
        <v>21423</v>
      </c>
      <c r="O3924" s="34">
        <v>1333</v>
      </c>
      <c r="P3924" s="44">
        <v>2005</v>
      </c>
      <c r="Q3924" s="46">
        <v>7446</v>
      </c>
      <c r="R3924" s="34">
        <v>1624</v>
      </c>
      <c r="T3924" s="34"/>
      <c r="U3924" s="34"/>
      <c r="V3924" s="34"/>
      <c r="W3924" s="34"/>
      <c r="X3924" s="34"/>
      <c r="Y3924" s="34"/>
      <c r="Z3924" s="34"/>
      <c r="AA3924" s="34"/>
      <c r="AB3924" s="34"/>
      <c r="AC3924" s="34"/>
    </row>
    <row r="3925" spans="2:29">
      <c r="B3925" s="51">
        <v>200600010120300</v>
      </c>
      <c r="C3925" s="45">
        <v>38726</v>
      </c>
      <c r="D3925" s="44" t="s">
        <v>19683</v>
      </c>
      <c r="E3925" s="34">
        <v>2195.19</v>
      </c>
      <c r="F3925" s="34">
        <v>864.19</v>
      </c>
      <c r="G3925" s="44">
        <v>182.91</v>
      </c>
      <c r="H3925" s="44">
        <v>82</v>
      </c>
      <c r="I3925" s="44">
        <v>12</v>
      </c>
      <c r="J3925" s="45">
        <v>38961</v>
      </c>
      <c r="K3925" s="44">
        <v>2006</v>
      </c>
      <c r="L3925" s="44">
        <v>12</v>
      </c>
      <c r="M3925" s="34">
        <v>182.93</v>
      </c>
      <c r="N3925" s="44" t="s">
        <v>21418</v>
      </c>
      <c r="O3925" s="34">
        <v>1331</v>
      </c>
      <c r="P3925" s="44">
        <v>2006</v>
      </c>
      <c r="Q3925" s="46">
        <v>7751.2</v>
      </c>
      <c r="R3925" s="34">
        <v>1557</v>
      </c>
      <c r="T3925" s="34"/>
      <c r="U3925" s="34"/>
      <c r="V3925" s="34"/>
      <c r="W3925" s="34"/>
      <c r="X3925" s="34"/>
      <c r="Y3925" s="34"/>
      <c r="Z3925" s="34"/>
      <c r="AA3925" s="34"/>
      <c r="AB3925" s="34"/>
      <c r="AC3925" s="34"/>
    </row>
    <row r="3926" spans="2:29">
      <c r="B3926" s="51" t="s">
        <v>18648</v>
      </c>
      <c r="C3926" s="45">
        <v>36900</v>
      </c>
      <c r="D3926" s="44" t="s">
        <v>18649</v>
      </c>
      <c r="E3926" s="34">
        <v>3985</v>
      </c>
      <c r="F3926" s="34">
        <v>2655.82</v>
      </c>
      <c r="G3926" s="44">
        <v>332.03</v>
      </c>
      <c r="H3926" s="44">
        <v>82</v>
      </c>
      <c r="I3926" s="44">
        <v>12</v>
      </c>
      <c r="J3926" s="45">
        <v>37135</v>
      </c>
      <c r="K3926" s="44">
        <v>2001</v>
      </c>
      <c r="L3926" s="44">
        <v>12</v>
      </c>
      <c r="M3926" s="34">
        <v>332.08</v>
      </c>
      <c r="N3926" s="44" t="s">
        <v>21418</v>
      </c>
      <c r="O3926" s="34">
        <v>1329</v>
      </c>
      <c r="P3926" s="44">
        <v>2001</v>
      </c>
      <c r="Q3926" s="46">
        <v>6342.1</v>
      </c>
      <c r="R3926" s="34">
        <v>1901</v>
      </c>
      <c r="T3926" s="34"/>
      <c r="U3926" s="34"/>
      <c r="V3926" s="34"/>
      <c r="W3926" s="34"/>
      <c r="X3926" s="34"/>
      <c r="Y3926" s="34"/>
      <c r="Z3926" s="34"/>
      <c r="AA3926" s="34"/>
      <c r="AB3926" s="34"/>
      <c r="AC3926" s="34"/>
    </row>
    <row r="3927" spans="2:29">
      <c r="B3927" s="51">
        <v>200910000025280</v>
      </c>
      <c r="C3927" s="45">
        <v>39899</v>
      </c>
      <c r="D3927" s="44" t="s">
        <v>19950</v>
      </c>
      <c r="E3927" s="34">
        <v>1518.98</v>
      </c>
      <c r="F3927" s="34">
        <v>191.41</v>
      </c>
      <c r="G3927" s="44">
        <v>126.56</v>
      </c>
      <c r="H3927" s="44">
        <v>82</v>
      </c>
      <c r="I3927" s="44">
        <v>12</v>
      </c>
      <c r="J3927" s="45">
        <v>39899</v>
      </c>
      <c r="K3927" s="44">
        <v>2009</v>
      </c>
      <c r="L3927" s="44">
        <v>12</v>
      </c>
      <c r="M3927" s="34">
        <v>126.58</v>
      </c>
      <c r="N3927" s="44" t="s">
        <v>21418</v>
      </c>
      <c r="O3927" s="34">
        <v>1328</v>
      </c>
      <c r="P3927" s="44">
        <v>2009</v>
      </c>
      <c r="Q3927" s="46">
        <v>8569.7999999999993</v>
      </c>
      <c r="R3927" s="34">
        <v>1405</v>
      </c>
      <c r="T3927" s="34"/>
      <c r="U3927" s="34"/>
      <c r="V3927" s="34"/>
      <c r="W3927" s="34"/>
      <c r="X3927" s="34"/>
      <c r="Y3927" s="34"/>
      <c r="Z3927" s="34"/>
      <c r="AA3927" s="34"/>
      <c r="AB3927" s="34"/>
      <c r="AC3927" s="34"/>
    </row>
    <row r="3928" spans="2:29">
      <c r="B3928" s="51">
        <v>199800000205800</v>
      </c>
      <c r="C3928" s="45">
        <v>37530</v>
      </c>
      <c r="D3928" s="44" t="s">
        <v>18223</v>
      </c>
      <c r="E3928" s="34">
        <v>1327</v>
      </c>
      <c r="F3928" s="34">
        <v>0</v>
      </c>
      <c r="G3928" s="44">
        <v>0</v>
      </c>
      <c r="H3928" s="44">
        <v>63</v>
      </c>
      <c r="I3928" s="44">
        <v>0</v>
      </c>
      <c r="J3928" s="45">
        <v>37266</v>
      </c>
      <c r="K3928" s="44">
        <v>2002</v>
      </c>
      <c r="L3928" s="44">
        <v>0</v>
      </c>
      <c r="M3928" s="34">
        <v>0</v>
      </c>
      <c r="N3928" s="44" t="s">
        <v>21425</v>
      </c>
      <c r="O3928" s="34">
        <v>1327</v>
      </c>
      <c r="P3928" s="44">
        <v>2002</v>
      </c>
      <c r="Q3928" s="46">
        <v>6537.9</v>
      </c>
      <c r="R3928" s="34">
        <v>1841</v>
      </c>
      <c r="T3928" s="34"/>
      <c r="U3928" s="34"/>
      <c r="V3928" s="34"/>
      <c r="W3928" s="34"/>
      <c r="X3928" s="34"/>
      <c r="Y3928" s="34"/>
      <c r="Z3928" s="34"/>
      <c r="AA3928" s="34"/>
      <c r="AB3928" s="34"/>
      <c r="AC3928" s="34"/>
    </row>
    <row r="3929" spans="2:29">
      <c r="B3929" s="51">
        <v>198300000242390</v>
      </c>
      <c r="C3929" s="45">
        <v>30529</v>
      </c>
      <c r="D3929" s="44" t="s">
        <v>21274</v>
      </c>
      <c r="E3929" s="34">
        <v>4136.7</v>
      </c>
      <c r="F3929" s="34">
        <v>2809.67</v>
      </c>
      <c r="G3929" s="44">
        <v>103.39</v>
      </c>
      <c r="H3929" s="44">
        <v>91</v>
      </c>
      <c r="I3929" s="44">
        <v>40</v>
      </c>
      <c r="J3929" s="45">
        <v>30324</v>
      </c>
      <c r="K3929" s="44">
        <v>1983</v>
      </c>
      <c r="L3929" s="44">
        <v>40</v>
      </c>
      <c r="M3929" s="34">
        <v>103.42</v>
      </c>
      <c r="N3929" s="44" t="s">
        <v>21429</v>
      </c>
      <c r="O3929" s="34">
        <v>1327</v>
      </c>
      <c r="P3929" s="44">
        <v>1983</v>
      </c>
      <c r="Q3929" s="46">
        <v>4082.8</v>
      </c>
      <c r="R3929" s="34">
        <v>2948</v>
      </c>
      <c r="T3929" s="34"/>
      <c r="U3929" s="34"/>
      <c r="V3929" s="34"/>
      <c r="W3929" s="34"/>
      <c r="X3929" s="34"/>
      <c r="Y3929" s="34"/>
      <c r="Z3929" s="34"/>
      <c r="AA3929" s="34"/>
      <c r="AB3929" s="34"/>
      <c r="AC3929" s="34"/>
    </row>
    <row r="3930" spans="2:29">
      <c r="B3930" s="51">
        <v>200000000213650</v>
      </c>
      <c r="C3930" s="45">
        <v>36621</v>
      </c>
      <c r="D3930" s="44" t="s">
        <v>18524</v>
      </c>
      <c r="E3930" s="34">
        <v>1322.58</v>
      </c>
      <c r="F3930" s="34">
        <v>0</v>
      </c>
      <c r="G3930" s="44">
        <v>0</v>
      </c>
      <c r="H3930" s="44">
        <v>94</v>
      </c>
      <c r="I3930" s="44">
        <v>0</v>
      </c>
      <c r="J3930" s="45">
        <v>36650</v>
      </c>
      <c r="K3930" s="44">
        <v>2000</v>
      </c>
      <c r="L3930" s="44">
        <v>0</v>
      </c>
      <c r="M3930" s="34">
        <v>0</v>
      </c>
      <c r="N3930" s="44" t="s">
        <v>21423</v>
      </c>
      <c r="O3930" s="34">
        <v>1323</v>
      </c>
      <c r="P3930" s="44">
        <v>2000</v>
      </c>
      <c r="Q3930" s="46">
        <v>6221.2</v>
      </c>
      <c r="R3930" s="34">
        <v>1928</v>
      </c>
      <c r="T3930" s="34"/>
      <c r="U3930" s="34"/>
      <c r="V3930" s="34"/>
      <c r="W3930" s="34"/>
      <c r="X3930" s="34"/>
      <c r="Y3930" s="34"/>
      <c r="Z3930" s="34"/>
      <c r="AA3930" s="34"/>
      <c r="AB3930" s="34"/>
      <c r="AC3930" s="34"/>
    </row>
    <row r="3931" spans="2:29">
      <c r="B3931" s="51">
        <v>200810000015383</v>
      </c>
      <c r="C3931" s="45">
        <v>39652</v>
      </c>
      <c r="D3931" s="44" t="s">
        <v>18942</v>
      </c>
      <c r="E3931" s="34">
        <v>1922.76</v>
      </c>
      <c r="F3931" s="34">
        <v>600.99</v>
      </c>
      <c r="G3931" s="44">
        <v>274.7</v>
      </c>
      <c r="H3931" s="44">
        <v>82</v>
      </c>
      <c r="I3931" s="44">
        <v>7</v>
      </c>
      <c r="J3931" s="45">
        <v>39652</v>
      </c>
      <c r="K3931" s="44">
        <v>2008</v>
      </c>
      <c r="L3931" s="44">
        <v>7</v>
      </c>
      <c r="M3931" s="34">
        <v>274.68</v>
      </c>
      <c r="N3931" s="44" t="s">
        <v>21418</v>
      </c>
      <c r="O3931" s="34">
        <v>1322</v>
      </c>
      <c r="P3931" s="44">
        <v>2008</v>
      </c>
      <c r="Q3931" s="46">
        <v>8311.1</v>
      </c>
      <c r="R3931" s="34">
        <v>1442</v>
      </c>
      <c r="T3931" s="34"/>
      <c r="U3931" s="34"/>
      <c r="V3931" s="34"/>
      <c r="W3931" s="34"/>
      <c r="X3931" s="34"/>
      <c r="Y3931" s="34"/>
      <c r="Z3931" s="34"/>
      <c r="AA3931" s="34"/>
      <c r="AB3931" s="34"/>
      <c r="AC3931" s="34"/>
    </row>
    <row r="3932" spans="2:29">
      <c r="B3932" s="51">
        <v>200810000009373</v>
      </c>
      <c r="C3932" s="45">
        <v>39406</v>
      </c>
      <c r="D3932" s="44" t="s">
        <v>19638</v>
      </c>
      <c r="E3932" s="34">
        <v>2232.44</v>
      </c>
      <c r="F3932" s="34">
        <v>912.21</v>
      </c>
      <c r="G3932" s="44">
        <v>318.93</v>
      </c>
      <c r="H3932" s="44">
        <v>82</v>
      </c>
      <c r="I3932" s="44">
        <v>7</v>
      </c>
      <c r="J3932" s="45">
        <v>39406</v>
      </c>
      <c r="K3932" s="44">
        <v>2007</v>
      </c>
      <c r="L3932" s="44">
        <v>7</v>
      </c>
      <c r="M3932" s="34">
        <v>318.92</v>
      </c>
      <c r="N3932" s="44" t="s">
        <v>21418</v>
      </c>
      <c r="O3932" s="34">
        <v>1320</v>
      </c>
      <c r="P3932" s="44">
        <v>2007</v>
      </c>
      <c r="Q3932" s="46">
        <v>7966.9</v>
      </c>
      <c r="R3932" s="34">
        <v>1503</v>
      </c>
      <c r="T3932" s="34"/>
      <c r="U3932" s="34"/>
      <c r="V3932" s="34"/>
      <c r="W3932" s="34"/>
      <c r="X3932" s="34"/>
      <c r="Y3932" s="34"/>
      <c r="Z3932" s="34"/>
      <c r="AA3932" s="34"/>
      <c r="AB3932" s="34"/>
      <c r="AC3932" s="34"/>
    </row>
    <row r="3933" spans="2:29">
      <c r="B3933" s="51">
        <v>198800000211460</v>
      </c>
      <c r="C3933" s="45">
        <v>32356</v>
      </c>
      <c r="D3933" s="44" t="s">
        <v>16872</v>
      </c>
      <c r="E3933" s="34">
        <v>1320</v>
      </c>
      <c r="F3933" s="34">
        <v>0</v>
      </c>
      <c r="G3933" s="44">
        <v>0</v>
      </c>
      <c r="H3933" s="44">
        <v>94</v>
      </c>
      <c r="I3933" s="44">
        <v>0</v>
      </c>
      <c r="J3933" s="45">
        <v>32150</v>
      </c>
      <c r="K3933" s="44">
        <v>1988</v>
      </c>
      <c r="L3933" s="44">
        <v>0</v>
      </c>
      <c r="M3933" s="34">
        <v>0</v>
      </c>
      <c r="N3933" s="44" t="s">
        <v>21423</v>
      </c>
      <c r="O3933" s="34">
        <v>1320</v>
      </c>
      <c r="P3933" s="44">
        <v>1988</v>
      </c>
      <c r="Q3933" s="46">
        <v>4528</v>
      </c>
      <c r="R3933" s="34">
        <v>2644</v>
      </c>
      <c r="T3933" s="34"/>
      <c r="U3933" s="34"/>
      <c r="V3933" s="34"/>
      <c r="W3933" s="34"/>
      <c r="X3933" s="34"/>
      <c r="Y3933" s="34"/>
      <c r="Z3933" s="34"/>
      <c r="AA3933" s="34"/>
      <c r="AB3933" s="34"/>
      <c r="AC3933" s="34"/>
    </row>
    <row r="3934" spans="2:29">
      <c r="B3934" s="51">
        <v>199500000228720</v>
      </c>
      <c r="C3934" s="45">
        <v>34973</v>
      </c>
      <c r="D3934" s="44" t="s">
        <v>17814</v>
      </c>
      <c r="E3934" s="34">
        <v>2078</v>
      </c>
      <c r="F3934" s="34">
        <v>761.79</v>
      </c>
      <c r="G3934" s="44">
        <v>52.65</v>
      </c>
      <c r="H3934" s="44">
        <v>85</v>
      </c>
      <c r="I3934" s="44">
        <v>40</v>
      </c>
      <c r="J3934" s="45">
        <v>34709</v>
      </c>
      <c r="K3934" s="44">
        <v>1995</v>
      </c>
      <c r="L3934" s="44">
        <v>40</v>
      </c>
      <c r="M3934" s="34">
        <v>51.95</v>
      </c>
      <c r="N3934" s="44" t="s">
        <v>21445</v>
      </c>
      <c r="O3934" s="34">
        <v>1316</v>
      </c>
      <c r="P3934" s="44">
        <v>1995</v>
      </c>
      <c r="Q3934" s="46">
        <v>5471.2</v>
      </c>
      <c r="R3934" s="34">
        <v>2182</v>
      </c>
      <c r="T3934" s="34"/>
      <c r="U3934" s="34"/>
      <c r="V3934" s="34"/>
      <c r="W3934" s="34"/>
      <c r="X3934" s="34"/>
      <c r="Y3934" s="34"/>
      <c r="Z3934" s="34"/>
      <c r="AA3934" s="34"/>
      <c r="AB3934" s="34"/>
      <c r="AC3934" s="34"/>
    </row>
    <row r="3935" spans="2:29">
      <c r="B3935" s="51">
        <v>198400000241310</v>
      </c>
      <c r="C3935" s="45">
        <v>30682</v>
      </c>
      <c r="D3935" s="44" t="s">
        <v>16715</v>
      </c>
      <c r="E3935" s="34">
        <v>3783.48</v>
      </c>
      <c r="F3935" s="34">
        <v>2468.35</v>
      </c>
      <c r="G3935" s="44">
        <v>99.22</v>
      </c>
      <c r="H3935" s="44">
        <v>91</v>
      </c>
      <c r="I3935" s="44">
        <v>40</v>
      </c>
      <c r="J3935" s="45">
        <v>30682</v>
      </c>
      <c r="K3935" s="44">
        <v>1984</v>
      </c>
      <c r="L3935" s="44">
        <v>40</v>
      </c>
      <c r="M3935" s="34">
        <v>94.59</v>
      </c>
      <c r="N3935" s="44" t="s">
        <v>21429</v>
      </c>
      <c r="O3935" s="34">
        <v>1315</v>
      </c>
      <c r="P3935" s="44">
        <v>1984</v>
      </c>
      <c r="Q3935" s="46">
        <v>4149.8</v>
      </c>
      <c r="R3935" s="34">
        <v>2874</v>
      </c>
      <c r="T3935" s="34"/>
      <c r="U3935" s="34"/>
      <c r="V3935" s="34"/>
      <c r="W3935" s="34"/>
      <c r="X3935" s="34"/>
      <c r="Y3935" s="34"/>
      <c r="Z3935" s="34"/>
      <c r="AA3935" s="34"/>
      <c r="AB3935" s="34"/>
      <c r="AC3935" s="34"/>
    </row>
    <row r="3936" spans="2:29">
      <c r="B3936" s="51">
        <v>198300000240460</v>
      </c>
      <c r="C3936" s="45">
        <v>30529</v>
      </c>
      <c r="D3936" s="44" t="s">
        <v>16636</v>
      </c>
      <c r="E3936" s="34">
        <v>4096.34</v>
      </c>
      <c r="F3936" s="34">
        <v>2782.21</v>
      </c>
      <c r="G3936" s="44">
        <v>102.39</v>
      </c>
      <c r="H3936" s="44">
        <v>71</v>
      </c>
      <c r="I3936" s="44">
        <v>40</v>
      </c>
      <c r="J3936" s="45">
        <v>30324</v>
      </c>
      <c r="K3936" s="44">
        <v>1983</v>
      </c>
      <c r="L3936" s="44">
        <v>40</v>
      </c>
      <c r="M3936" s="34">
        <v>102.41</v>
      </c>
      <c r="N3936" s="44" t="s">
        <v>19299</v>
      </c>
      <c r="O3936" s="34">
        <v>1314</v>
      </c>
      <c r="P3936" s="44">
        <v>1983</v>
      </c>
      <c r="Q3936" s="46">
        <v>4082.8</v>
      </c>
      <c r="R3936" s="34">
        <v>2919</v>
      </c>
      <c r="T3936" s="34"/>
      <c r="U3936" s="34"/>
      <c r="V3936" s="34"/>
      <c r="W3936" s="34"/>
      <c r="X3936" s="34"/>
      <c r="Y3936" s="34"/>
      <c r="Z3936" s="34"/>
      <c r="AA3936" s="34"/>
      <c r="AB3936" s="34"/>
      <c r="AC3936" s="34"/>
    </row>
    <row r="3937" spans="2:29">
      <c r="B3937" s="51" t="s">
        <v>19364</v>
      </c>
      <c r="C3937" s="45">
        <v>38362</v>
      </c>
      <c r="D3937" s="44" t="s">
        <v>19630</v>
      </c>
      <c r="E3937" s="34">
        <v>2511.9</v>
      </c>
      <c r="F3937" s="34">
        <v>1197.51</v>
      </c>
      <c r="G3937" s="44">
        <v>209.32</v>
      </c>
      <c r="H3937" s="44">
        <v>82</v>
      </c>
      <c r="I3937" s="44">
        <v>12</v>
      </c>
      <c r="J3937" s="45">
        <v>38626</v>
      </c>
      <c r="K3937" s="44">
        <v>2005</v>
      </c>
      <c r="L3937" s="44">
        <v>12</v>
      </c>
      <c r="M3937" s="34">
        <v>209.33</v>
      </c>
      <c r="N3937" s="44" t="s">
        <v>21418</v>
      </c>
      <c r="O3937" s="34">
        <v>1314</v>
      </c>
      <c r="P3937" s="44">
        <v>2005</v>
      </c>
      <c r="Q3937" s="46">
        <v>7446</v>
      </c>
      <c r="R3937" s="34">
        <v>1601</v>
      </c>
      <c r="T3937" s="34"/>
      <c r="U3937" s="34"/>
      <c r="V3937" s="34"/>
      <c r="W3937" s="34"/>
      <c r="X3937" s="34"/>
      <c r="Y3937" s="34"/>
      <c r="Z3937" s="34"/>
      <c r="AA3937" s="34"/>
      <c r="AB3937" s="34"/>
      <c r="AC3937" s="34"/>
    </row>
    <row r="3938" spans="2:29">
      <c r="B3938" s="51">
        <v>200910000019724</v>
      </c>
      <c r="C3938" s="45">
        <v>39728</v>
      </c>
      <c r="D3938" s="44" t="s">
        <v>18942</v>
      </c>
      <c r="E3938" s="34">
        <v>1831.89</v>
      </c>
      <c r="F3938" s="34">
        <v>518.26</v>
      </c>
      <c r="G3938" s="44">
        <v>261.73</v>
      </c>
      <c r="H3938" s="44">
        <v>82</v>
      </c>
      <c r="I3938" s="44">
        <v>7</v>
      </c>
      <c r="J3938" s="45">
        <v>39639</v>
      </c>
      <c r="K3938" s="44">
        <v>2008</v>
      </c>
      <c r="L3938" s="44">
        <v>7</v>
      </c>
      <c r="M3938" s="34">
        <v>261.7</v>
      </c>
      <c r="N3938" s="44" t="s">
        <v>21418</v>
      </c>
      <c r="O3938" s="34">
        <v>1314</v>
      </c>
      <c r="P3938" s="44">
        <v>2008</v>
      </c>
      <c r="Q3938" s="46">
        <v>8311.1</v>
      </c>
      <c r="R3938" s="34">
        <v>1434</v>
      </c>
      <c r="T3938" s="34"/>
      <c r="U3938" s="34"/>
      <c r="V3938" s="34"/>
      <c r="W3938" s="34"/>
      <c r="X3938" s="34"/>
      <c r="Y3938" s="34"/>
      <c r="Z3938" s="34"/>
      <c r="AA3938" s="34"/>
      <c r="AB3938" s="34"/>
      <c r="AC3938" s="34"/>
    </row>
    <row r="3939" spans="2:29">
      <c r="B3939" s="51">
        <v>200910000019725</v>
      </c>
      <c r="C3939" s="45">
        <v>39728</v>
      </c>
      <c r="D3939" s="44" t="s">
        <v>18942</v>
      </c>
      <c r="E3939" s="34">
        <v>1831.89</v>
      </c>
      <c r="F3939" s="34">
        <v>518.26</v>
      </c>
      <c r="G3939" s="44">
        <v>261.73</v>
      </c>
      <c r="H3939" s="44">
        <v>82</v>
      </c>
      <c r="I3939" s="44">
        <v>7</v>
      </c>
      <c r="J3939" s="45">
        <v>39639</v>
      </c>
      <c r="K3939" s="44">
        <v>2008</v>
      </c>
      <c r="L3939" s="44">
        <v>7</v>
      </c>
      <c r="M3939" s="34">
        <v>261.7</v>
      </c>
      <c r="N3939" s="44" t="s">
        <v>21418</v>
      </c>
      <c r="O3939" s="34">
        <v>1314</v>
      </c>
      <c r="P3939" s="44">
        <v>2008</v>
      </c>
      <c r="Q3939" s="46">
        <v>8311.1</v>
      </c>
      <c r="R3939" s="34">
        <v>1434</v>
      </c>
      <c r="T3939" s="34"/>
      <c r="U3939" s="34"/>
      <c r="V3939" s="34"/>
      <c r="W3939" s="34"/>
      <c r="X3939" s="34"/>
      <c r="Y3939" s="34"/>
      <c r="Z3939" s="34"/>
      <c r="AA3939" s="34"/>
      <c r="AB3939" s="34"/>
      <c r="AC3939" s="34"/>
    </row>
    <row r="3940" spans="2:29">
      <c r="B3940" s="51">
        <v>200910000019726</v>
      </c>
      <c r="C3940" s="45">
        <v>39728</v>
      </c>
      <c r="D3940" s="44" t="s">
        <v>18942</v>
      </c>
      <c r="E3940" s="34">
        <v>1831.89</v>
      </c>
      <c r="F3940" s="34">
        <v>518.26</v>
      </c>
      <c r="G3940" s="44">
        <v>261.73</v>
      </c>
      <c r="H3940" s="44">
        <v>82</v>
      </c>
      <c r="I3940" s="44">
        <v>7</v>
      </c>
      <c r="J3940" s="45">
        <v>39639</v>
      </c>
      <c r="K3940" s="44">
        <v>2008</v>
      </c>
      <c r="L3940" s="44">
        <v>7</v>
      </c>
      <c r="M3940" s="34">
        <v>261.7</v>
      </c>
      <c r="N3940" s="44" t="s">
        <v>21418</v>
      </c>
      <c r="O3940" s="34">
        <v>1314</v>
      </c>
      <c r="P3940" s="44">
        <v>2008</v>
      </c>
      <c r="Q3940" s="46">
        <v>8311.1</v>
      </c>
      <c r="R3940" s="34">
        <v>1434</v>
      </c>
      <c r="T3940" s="34"/>
      <c r="U3940" s="34"/>
      <c r="V3940" s="34"/>
      <c r="W3940" s="34"/>
      <c r="X3940" s="34"/>
      <c r="Y3940" s="34"/>
      <c r="Z3940" s="34"/>
      <c r="AA3940" s="34"/>
      <c r="AB3940" s="34"/>
      <c r="AC3940" s="34"/>
    </row>
    <row r="3941" spans="2:29">
      <c r="B3941" s="51">
        <v>200910000019727</v>
      </c>
      <c r="C3941" s="45">
        <v>39728</v>
      </c>
      <c r="D3941" s="44" t="s">
        <v>18942</v>
      </c>
      <c r="E3941" s="34">
        <v>1831.89</v>
      </c>
      <c r="F3941" s="34">
        <v>518.26</v>
      </c>
      <c r="G3941" s="44">
        <v>261.73</v>
      </c>
      <c r="H3941" s="44">
        <v>82</v>
      </c>
      <c r="I3941" s="44">
        <v>7</v>
      </c>
      <c r="J3941" s="45">
        <v>39639</v>
      </c>
      <c r="K3941" s="44">
        <v>2008</v>
      </c>
      <c r="L3941" s="44">
        <v>7</v>
      </c>
      <c r="M3941" s="34">
        <v>261.7</v>
      </c>
      <c r="N3941" s="44" t="s">
        <v>21418</v>
      </c>
      <c r="O3941" s="34">
        <v>1314</v>
      </c>
      <c r="P3941" s="44">
        <v>2008</v>
      </c>
      <c r="Q3941" s="46">
        <v>8311.1</v>
      </c>
      <c r="R3941" s="34">
        <v>1434</v>
      </c>
      <c r="T3941" s="34"/>
      <c r="U3941" s="34"/>
      <c r="V3941" s="34"/>
      <c r="W3941" s="34"/>
      <c r="X3941" s="34"/>
      <c r="Y3941" s="34"/>
      <c r="Z3941" s="34"/>
      <c r="AA3941" s="34"/>
      <c r="AB3941" s="34"/>
      <c r="AC3941" s="34"/>
    </row>
    <row r="3942" spans="2:29">
      <c r="B3942" s="51">
        <v>200910000019728</v>
      </c>
      <c r="C3942" s="45">
        <v>39728</v>
      </c>
      <c r="D3942" s="44" t="s">
        <v>18942</v>
      </c>
      <c r="E3942" s="34">
        <v>1831.89</v>
      </c>
      <c r="F3942" s="34">
        <v>518.26</v>
      </c>
      <c r="G3942" s="44">
        <v>261.73</v>
      </c>
      <c r="H3942" s="44">
        <v>82</v>
      </c>
      <c r="I3942" s="44">
        <v>7</v>
      </c>
      <c r="J3942" s="45">
        <v>39639</v>
      </c>
      <c r="K3942" s="44">
        <v>2008</v>
      </c>
      <c r="L3942" s="44">
        <v>7</v>
      </c>
      <c r="M3942" s="34">
        <v>261.7</v>
      </c>
      <c r="N3942" s="44" t="s">
        <v>21418</v>
      </c>
      <c r="O3942" s="34">
        <v>1314</v>
      </c>
      <c r="P3942" s="44">
        <v>2008</v>
      </c>
      <c r="Q3942" s="46">
        <v>8311.1</v>
      </c>
      <c r="R3942" s="34">
        <v>1434</v>
      </c>
      <c r="T3942" s="34"/>
      <c r="U3942" s="34"/>
      <c r="V3942" s="34"/>
      <c r="W3942" s="34"/>
      <c r="X3942" s="34"/>
      <c r="Y3942" s="34"/>
      <c r="Z3942" s="34"/>
      <c r="AA3942" s="34"/>
      <c r="AB3942" s="34"/>
      <c r="AC3942" s="34"/>
    </row>
    <row r="3943" spans="2:29">
      <c r="B3943" s="51">
        <v>200910000019729</v>
      </c>
      <c r="C3943" s="45">
        <v>39728</v>
      </c>
      <c r="D3943" s="44" t="s">
        <v>18942</v>
      </c>
      <c r="E3943" s="34">
        <v>1831.89</v>
      </c>
      <c r="F3943" s="34">
        <v>518.26</v>
      </c>
      <c r="G3943" s="44">
        <v>261.73</v>
      </c>
      <c r="H3943" s="44">
        <v>82</v>
      </c>
      <c r="I3943" s="44">
        <v>7</v>
      </c>
      <c r="J3943" s="45">
        <v>39639</v>
      </c>
      <c r="K3943" s="44">
        <v>2008</v>
      </c>
      <c r="L3943" s="44">
        <v>7</v>
      </c>
      <c r="M3943" s="34">
        <v>261.7</v>
      </c>
      <c r="N3943" s="44" t="s">
        <v>21418</v>
      </c>
      <c r="O3943" s="34">
        <v>1314</v>
      </c>
      <c r="P3943" s="44">
        <v>2008</v>
      </c>
      <c r="Q3943" s="46">
        <v>8311.1</v>
      </c>
      <c r="R3943" s="34">
        <v>1434</v>
      </c>
      <c r="T3943" s="34"/>
      <c r="U3943" s="34"/>
      <c r="V3943" s="34"/>
      <c r="W3943" s="34"/>
      <c r="X3943" s="34"/>
      <c r="Y3943" s="34"/>
      <c r="Z3943" s="34"/>
      <c r="AA3943" s="34"/>
      <c r="AB3943" s="34"/>
      <c r="AC3943" s="34"/>
    </row>
    <row r="3944" spans="2:29">
      <c r="B3944" s="51">
        <v>200910000019730</v>
      </c>
      <c r="C3944" s="45">
        <v>39728</v>
      </c>
      <c r="D3944" s="44" t="s">
        <v>18942</v>
      </c>
      <c r="E3944" s="34">
        <v>1831.89</v>
      </c>
      <c r="F3944" s="34">
        <v>518.26</v>
      </c>
      <c r="G3944" s="44">
        <v>261.73</v>
      </c>
      <c r="H3944" s="44">
        <v>82</v>
      </c>
      <c r="I3944" s="44">
        <v>7</v>
      </c>
      <c r="J3944" s="45">
        <v>39639</v>
      </c>
      <c r="K3944" s="44">
        <v>2008</v>
      </c>
      <c r="L3944" s="44">
        <v>7</v>
      </c>
      <c r="M3944" s="34">
        <v>261.7</v>
      </c>
      <c r="N3944" s="44" t="s">
        <v>21418</v>
      </c>
      <c r="O3944" s="34">
        <v>1314</v>
      </c>
      <c r="P3944" s="44">
        <v>2008</v>
      </c>
      <c r="Q3944" s="46">
        <v>8311.1</v>
      </c>
      <c r="R3944" s="34">
        <v>1434</v>
      </c>
      <c r="T3944" s="34"/>
      <c r="U3944" s="34"/>
      <c r="V3944" s="34"/>
      <c r="W3944" s="34"/>
      <c r="X3944" s="34"/>
      <c r="Y3944" s="34"/>
      <c r="Z3944" s="34"/>
      <c r="AA3944" s="34"/>
      <c r="AB3944" s="34"/>
      <c r="AC3944" s="34"/>
    </row>
    <row r="3945" spans="2:29">
      <c r="B3945" s="51">
        <v>200910000019731</v>
      </c>
      <c r="C3945" s="45">
        <v>39728</v>
      </c>
      <c r="D3945" s="44" t="s">
        <v>18942</v>
      </c>
      <c r="E3945" s="34">
        <v>1831.89</v>
      </c>
      <c r="F3945" s="34">
        <v>518.26</v>
      </c>
      <c r="G3945" s="44">
        <v>261.73</v>
      </c>
      <c r="H3945" s="44">
        <v>82</v>
      </c>
      <c r="I3945" s="44">
        <v>7</v>
      </c>
      <c r="J3945" s="45">
        <v>39639</v>
      </c>
      <c r="K3945" s="44">
        <v>2008</v>
      </c>
      <c r="L3945" s="44">
        <v>7</v>
      </c>
      <c r="M3945" s="34">
        <v>261.7</v>
      </c>
      <c r="N3945" s="44" t="s">
        <v>21418</v>
      </c>
      <c r="O3945" s="34">
        <v>1314</v>
      </c>
      <c r="P3945" s="44">
        <v>2008</v>
      </c>
      <c r="Q3945" s="46">
        <v>8311.1</v>
      </c>
      <c r="R3945" s="34">
        <v>1434</v>
      </c>
      <c r="T3945" s="34"/>
      <c r="U3945" s="34"/>
      <c r="V3945" s="34"/>
      <c r="W3945" s="34"/>
      <c r="X3945" s="34"/>
      <c r="Y3945" s="34"/>
      <c r="Z3945" s="34"/>
      <c r="AA3945" s="34"/>
      <c r="AB3945" s="34"/>
      <c r="AC3945" s="34"/>
    </row>
    <row r="3946" spans="2:29">
      <c r="B3946" s="51">
        <v>199000000203020</v>
      </c>
      <c r="C3946" s="45">
        <v>33147</v>
      </c>
      <c r="D3946" s="44" t="s">
        <v>20927</v>
      </c>
      <c r="E3946" s="34">
        <v>1312.5</v>
      </c>
      <c r="F3946" s="34">
        <v>0</v>
      </c>
      <c r="G3946" s="44">
        <v>0</v>
      </c>
      <c r="H3946" s="44">
        <v>94</v>
      </c>
      <c r="I3946" s="44">
        <v>0</v>
      </c>
      <c r="J3946" s="45">
        <v>32883</v>
      </c>
      <c r="K3946" s="44">
        <v>1990</v>
      </c>
      <c r="L3946" s="44">
        <v>0</v>
      </c>
      <c r="M3946" s="34">
        <v>0</v>
      </c>
      <c r="N3946" s="44" t="s">
        <v>21423</v>
      </c>
      <c r="O3946" s="34">
        <v>1313</v>
      </c>
      <c r="P3946" s="44">
        <v>1990</v>
      </c>
      <c r="Q3946" s="46">
        <v>4731.3</v>
      </c>
      <c r="R3946" s="34">
        <v>2516</v>
      </c>
      <c r="T3946" s="34"/>
      <c r="U3946" s="34"/>
      <c r="V3946" s="34"/>
      <c r="W3946" s="34"/>
      <c r="X3946" s="34"/>
      <c r="Y3946" s="34"/>
      <c r="Z3946" s="34"/>
      <c r="AA3946" s="34"/>
      <c r="AB3946" s="34"/>
      <c r="AC3946" s="34"/>
    </row>
    <row r="3947" spans="2:29">
      <c r="B3947" s="51">
        <v>198000000241190</v>
      </c>
      <c r="C3947" s="45">
        <v>29434</v>
      </c>
      <c r="D3947" s="44" t="s">
        <v>21259</v>
      </c>
      <c r="E3947" s="34">
        <v>5361.54</v>
      </c>
      <c r="F3947" s="34">
        <v>4049.44</v>
      </c>
      <c r="G3947" s="44">
        <v>133.38</v>
      </c>
      <c r="H3947" s="44">
        <v>91</v>
      </c>
      <c r="I3947" s="44">
        <v>40</v>
      </c>
      <c r="J3947" s="45">
        <v>29228</v>
      </c>
      <c r="K3947" s="44">
        <v>1980</v>
      </c>
      <c r="L3947" s="44">
        <v>40</v>
      </c>
      <c r="M3947" s="34">
        <v>134.04</v>
      </c>
      <c r="N3947" s="44" t="s">
        <v>21429</v>
      </c>
      <c r="O3947" s="34">
        <v>1312</v>
      </c>
      <c r="P3947" s="44">
        <v>1980</v>
      </c>
      <c r="Q3947" s="46">
        <v>3376</v>
      </c>
      <c r="R3947" s="34">
        <v>3525</v>
      </c>
      <c r="T3947" s="34"/>
      <c r="U3947" s="34"/>
      <c r="V3947" s="34"/>
      <c r="W3947" s="34"/>
      <c r="X3947" s="34"/>
      <c r="Y3947" s="34"/>
      <c r="Z3947" s="34"/>
      <c r="AA3947" s="34"/>
      <c r="AB3947" s="34"/>
      <c r="AC3947" s="34"/>
    </row>
    <row r="3948" spans="2:29">
      <c r="B3948" s="51">
        <v>200810000014677</v>
      </c>
      <c r="C3948" s="45">
        <v>39615</v>
      </c>
      <c r="D3948" s="44" t="s">
        <v>18942</v>
      </c>
      <c r="E3948" s="34">
        <v>1938.45</v>
      </c>
      <c r="F3948" s="34">
        <v>633.86</v>
      </c>
      <c r="G3948" s="44">
        <v>276.92</v>
      </c>
      <c r="H3948" s="44">
        <v>82</v>
      </c>
      <c r="I3948" s="44">
        <v>7</v>
      </c>
      <c r="J3948" s="45">
        <v>39615</v>
      </c>
      <c r="K3948" s="44">
        <v>2008</v>
      </c>
      <c r="L3948" s="44">
        <v>7</v>
      </c>
      <c r="M3948" s="34">
        <v>276.92</v>
      </c>
      <c r="N3948" s="44" t="s">
        <v>21418</v>
      </c>
      <c r="O3948" s="34">
        <v>1305</v>
      </c>
      <c r="P3948" s="44">
        <v>2008</v>
      </c>
      <c r="Q3948" s="46">
        <v>8311.1</v>
      </c>
      <c r="R3948" s="34">
        <v>1424</v>
      </c>
      <c r="T3948" s="34"/>
      <c r="U3948" s="34"/>
      <c r="V3948" s="34"/>
      <c r="W3948" s="34"/>
      <c r="X3948" s="34"/>
      <c r="Y3948" s="34"/>
      <c r="Z3948" s="34"/>
      <c r="AA3948" s="34"/>
      <c r="AB3948" s="34"/>
      <c r="AC3948" s="34"/>
    </row>
    <row r="3949" spans="2:29">
      <c r="B3949" s="51">
        <v>200910000025966</v>
      </c>
      <c r="C3949" s="45">
        <v>39941</v>
      </c>
      <c r="D3949" s="44" t="s">
        <v>18960</v>
      </c>
      <c r="E3949" s="34">
        <v>1628.84</v>
      </c>
      <c r="F3949" s="34">
        <v>325.13</v>
      </c>
      <c r="G3949" s="44">
        <v>232.69</v>
      </c>
      <c r="H3949" s="44">
        <v>82</v>
      </c>
      <c r="I3949" s="44">
        <v>7</v>
      </c>
      <c r="J3949" s="45">
        <v>40030</v>
      </c>
      <c r="K3949" s="44">
        <v>2009</v>
      </c>
      <c r="L3949" s="44">
        <v>7</v>
      </c>
      <c r="M3949" s="34">
        <v>232.69</v>
      </c>
      <c r="N3949" s="44" t="s">
        <v>21418</v>
      </c>
      <c r="O3949" s="34">
        <v>1304</v>
      </c>
      <c r="P3949" s="44">
        <v>2009</v>
      </c>
      <c r="Q3949" s="46">
        <v>8569.7999999999993</v>
      </c>
      <c r="R3949" s="34">
        <v>1380</v>
      </c>
      <c r="T3949" s="34"/>
      <c r="U3949" s="34"/>
      <c r="V3949" s="34"/>
      <c r="W3949" s="34"/>
      <c r="X3949" s="34"/>
      <c r="Y3949" s="34"/>
      <c r="Z3949" s="34"/>
      <c r="AA3949" s="34"/>
      <c r="AB3949" s="34"/>
      <c r="AC3949" s="34"/>
    </row>
    <row r="3950" spans="2:29">
      <c r="B3950" s="51">
        <v>200910000026333</v>
      </c>
      <c r="C3950" s="45">
        <v>39941</v>
      </c>
      <c r="D3950" s="44" t="s">
        <v>18960</v>
      </c>
      <c r="E3950" s="34">
        <v>1628.84</v>
      </c>
      <c r="F3950" s="34">
        <v>325.13</v>
      </c>
      <c r="G3950" s="44">
        <v>232.69</v>
      </c>
      <c r="H3950" s="44">
        <v>82</v>
      </c>
      <c r="I3950" s="44">
        <v>7</v>
      </c>
      <c r="J3950" s="45">
        <v>40030</v>
      </c>
      <c r="K3950" s="44">
        <v>2009</v>
      </c>
      <c r="L3950" s="44">
        <v>7</v>
      </c>
      <c r="M3950" s="34">
        <v>232.69</v>
      </c>
      <c r="N3950" s="44" t="s">
        <v>21418</v>
      </c>
      <c r="O3950" s="34">
        <v>1304</v>
      </c>
      <c r="P3950" s="44">
        <v>2009</v>
      </c>
      <c r="Q3950" s="46">
        <v>8569.7999999999993</v>
      </c>
      <c r="R3950" s="34">
        <v>1380</v>
      </c>
      <c r="T3950" s="34"/>
      <c r="U3950" s="34"/>
      <c r="V3950" s="34"/>
      <c r="W3950" s="34"/>
      <c r="X3950" s="34"/>
      <c r="Y3950" s="34"/>
      <c r="Z3950" s="34"/>
      <c r="AA3950" s="34"/>
      <c r="AB3950" s="34"/>
      <c r="AC3950" s="34"/>
    </row>
    <row r="3951" spans="2:29">
      <c r="B3951" s="51">
        <v>200910000026334</v>
      </c>
      <c r="C3951" s="45">
        <v>39941</v>
      </c>
      <c r="D3951" s="44" t="s">
        <v>18960</v>
      </c>
      <c r="E3951" s="34">
        <v>1628.84</v>
      </c>
      <c r="F3951" s="34">
        <v>325.13</v>
      </c>
      <c r="G3951" s="44">
        <v>232.69</v>
      </c>
      <c r="H3951" s="44">
        <v>82</v>
      </c>
      <c r="I3951" s="44">
        <v>7</v>
      </c>
      <c r="J3951" s="45">
        <v>40030</v>
      </c>
      <c r="K3951" s="44">
        <v>2009</v>
      </c>
      <c r="L3951" s="44">
        <v>7</v>
      </c>
      <c r="M3951" s="34">
        <v>232.69</v>
      </c>
      <c r="N3951" s="44" t="s">
        <v>21418</v>
      </c>
      <c r="O3951" s="34">
        <v>1304</v>
      </c>
      <c r="P3951" s="44">
        <v>2009</v>
      </c>
      <c r="Q3951" s="46">
        <v>8569.7999999999993</v>
      </c>
      <c r="R3951" s="34">
        <v>1380</v>
      </c>
      <c r="T3951" s="34"/>
      <c r="U3951" s="34"/>
      <c r="V3951" s="34"/>
      <c r="W3951" s="34"/>
      <c r="X3951" s="34"/>
      <c r="Y3951" s="34"/>
      <c r="Z3951" s="34"/>
      <c r="AA3951" s="34"/>
      <c r="AB3951" s="34"/>
      <c r="AC3951" s="34"/>
    </row>
    <row r="3952" spans="2:29">
      <c r="B3952" s="51">
        <v>200910000026335</v>
      </c>
      <c r="C3952" s="45">
        <v>39941</v>
      </c>
      <c r="D3952" s="44" t="s">
        <v>18960</v>
      </c>
      <c r="E3952" s="34">
        <v>1628.84</v>
      </c>
      <c r="F3952" s="34">
        <v>325.13</v>
      </c>
      <c r="G3952" s="44">
        <v>232.69</v>
      </c>
      <c r="H3952" s="44">
        <v>82</v>
      </c>
      <c r="I3952" s="44">
        <v>7</v>
      </c>
      <c r="J3952" s="45">
        <v>40030</v>
      </c>
      <c r="K3952" s="44">
        <v>2009</v>
      </c>
      <c r="L3952" s="44">
        <v>7</v>
      </c>
      <c r="M3952" s="34">
        <v>232.69</v>
      </c>
      <c r="N3952" s="44" t="s">
        <v>21418</v>
      </c>
      <c r="O3952" s="34">
        <v>1304</v>
      </c>
      <c r="P3952" s="44">
        <v>2009</v>
      </c>
      <c r="Q3952" s="46">
        <v>8569.7999999999993</v>
      </c>
      <c r="R3952" s="34">
        <v>1380</v>
      </c>
      <c r="T3952" s="34"/>
      <c r="U3952" s="34"/>
      <c r="V3952" s="34"/>
      <c r="W3952" s="34"/>
      <c r="X3952" s="34"/>
      <c r="Y3952" s="34"/>
      <c r="Z3952" s="34"/>
      <c r="AA3952" s="34"/>
      <c r="AB3952" s="34"/>
      <c r="AC3952" s="34"/>
    </row>
    <row r="3953" spans="2:29">
      <c r="B3953" s="51">
        <v>200910000026338</v>
      </c>
      <c r="C3953" s="45">
        <v>39941</v>
      </c>
      <c r="D3953" s="44" t="s">
        <v>18960</v>
      </c>
      <c r="E3953" s="34">
        <v>1628.84</v>
      </c>
      <c r="F3953" s="34">
        <v>325.13</v>
      </c>
      <c r="G3953" s="44">
        <v>232.69</v>
      </c>
      <c r="H3953" s="44">
        <v>82</v>
      </c>
      <c r="I3953" s="44">
        <v>7</v>
      </c>
      <c r="J3953" s="45">
        <v>40030</v>
      </c>
      <c r="K3953" s="44">
        <v>2009</v>
      </c>
      <c r="L3953" s="44">
        <v>7</v>
      </c>
      <c r="M3953" s="34">
        <v>232.69</v>
      </c>
      <c r="N3953" s="44" t="s">
        <v>21418</v>
      </c>
      <c r="O3953" s="34">
        <v>1304</v>
      </c>
      <c r="P3953" s="44">
        <v>2009</v>
      </c>
      <c r="Q3953" s="46">
        <v>8569.7999999999993</v>
      </c>
      <c r="R3953" s="34">
        <v>1380</v>
      </c>
      <c r="T3953" s="34"/>
      <c r="U3953" s="34"/>
      <c r="V3953" s="34"/>
      <c r="W3953" s="34"/>
      <c r="X3953" s="34"/>
      <c r="Y3953" s="34"/>
      <c r="Z3953" s="34"/>
      <c r="AA3953" s="34"/>
      <c r="AB3953" s="34"/>
      <c r="AC3953" s="34"/>
    </row>
    <row r="3954" spans="2:29">
      <c r="B3954" s="51">
        <v>200910000026339</v>
      </c>
      <c r="C3954" s="45">
        <v>39941</v>
      </c>
      <c r="D3954" s="44" t="s">
        <v>18960</v>
      </c>
      <c r="E3954" s="34">
        <v>1628.84</v>
      </c>
      <c r="F3954" s="34">
        <v>325.13</v>
      </c>
      <c r="G3954" s="44">
        <v>232.69</v>
      </c>
      <c r="H3954" s="44">
        <v>82</v>
      </c>
      <c r="I3954" s="44">
        <v>7</v>
      </c>
      <c r="J3954" s="45">
        <v>40030</v>
      </c>
      <c r="K3954" s="44">
        <v>2009</v>
      </c>
      <c r="L3954" s="44">
        <v>7</v>
      </c>
      <c r="M3954" s="34">
        <v>232.69</v>
      </c>
      <c r="N3954" s="44" t="s">
        <v>21418</v>
      </c>
      <c r="O3954" s="34">
        <v>1304</v>
      </c>
      <c r="P3954" s="44">
        <v>2009</v>
      </c>
      <c r="Q3954" s="46">
        <v>8569.7999999999993</v>
      </c>
      <c r="R3954" s="34">
        <v>1380</v>
      </c>
      <c r="T3954" s="34"/>
      <c r="U3954" s="34"/>
      <c r="V3954" s="34"/>
      <c r="W3954" s="34"/>
      <c r="X3954" s="34"/>
      <c r="Y3954" s="34"/>
      <c r="Z3954" s="34"/>
      <c r="AA3954" s="34"/>
      <c r="AB3954" s="34"/>
      <c r="AC3954" s="34"/>
    </row>
    <row r="3955" spans="2:29">
      <c r="B3955" s="51">
        <v>200910000026340</v>
      </c>
      <c r="C3955" s="45">
        <v>39941</v>
      </c>
      <c r="D3955" s="44" t="s">
        <v>18960</v>
      </c>
      <c r="E3955" s="34">
        <v>1628.84</v>
      </c>
      <c r="F3955" s="34">
        <v>325.13</v>
      </c>
      <c r="G3955" s="44">
        <v>232.69</v>
      </c>
      <c r="H3955" s="44">
        <v>82</v>
      </c>
      <c r="I3955" s="44">
        <v>7</v>
      </c>
      <c r="J3955" s="45">
        <v>40030</v>
      </c>
      <c r="K3955" s="44">
        <v>2009</v>
      </c>
      <c r="L3955" s="44">
        <v>7</v>
      </c>
      <c r="M3955" s="34">
        <v>232.69</v>
      </c>
      <c r="N3955" s="44" t="s">
        <v>21418</v>
      </c>
      <c r="O3955" s="34">
        <v>1304</v>
      </c>
      <c r="P3955" s="44">
        <v>2009</v>
      </c>
      <c r="Q3955" s="46">
        <v>8569.7999999999993</v>
      </c>
      <c r="R3955" s="34">
        <v>1380</v>
      </c>
      <c r="T3955" s="34"/>
      <c r="U3955" s="34"/>
      <c r="V3955" s="34"/>
      <c r="W3955" s="34"/>
      <c r="X3955" s="34"/>
      <c r="Y3955" s="34"/>
      <c r="Z3955" s="34"/>
      <c r="AA3955" s="34"/>
      <c r="AB3955" s="34"/>
      <c r="AC3955" s="34"/>
    </row>
    <row r="3956" spans="2:29">
      <c r="B3956" s="51">
        <v>200910000026341</v>
      </c>
      <c r="C3956" s="45">
        <v>39941</v>
      </c>
      <c r="D3956" s="44" t="s">
        <v>18960</v>
      </c>
      <c r="E3956" s="34">
        <v>1628.84</v>
      </c>
      <c r="F3956" s="34">
        <v>325.13</v>
      </c>
      <c r="G3956" s="44">
        <v>232.69</v>
      </c>
      <c r="H3956" s="44">
        <v>82</v>
      </c>
      <c r="I3956" s="44">
        <v>7</v>
      </c>
      <c r="J3956" s="45">
        <v>40030</v>
      </c>
      <c r="K3956" s="44">
        <v>2009</v>
      </c>
      <c r="L3956" s="44">
        <v>7</v>
      </c>
      <c r="M3956" s="34">
        <v>232.69</v>
      </c>
      <c r="N3956" s="44" t="s">
        <v>21418</v>
      </c>
      <c r="O3956" s="34">
        <v>1304</v>
      </c>
      <c r="P3956" s="44">
        <v>2009</v>
      </c>
      <c r="Q3956" s="46">
        <v>8569.7999999999993</v>
      </c>
      <c r="R3956" s="34">
        <v>1380</v>
      </c>
      <c r="T3956" s="34"/>
      <c r="U3956" s="34"/>
      <c r="V3956" s="34"/>
      <c r="W3956" s="34"/>
      <c r="X3956" s="34"/>
      <c r="Y3956" s="34"/>
      <c r="Z3956" s="34"/>
      <c r="AA3956" s="34"/>
      <c r="AB3956" s="34"/>
      <c r="AC3956" s="34"/>
    </row>
    <row r="3957" spans="2:29">
      <c r="B3957" s="51">
        <v>200910000026342</v>
      </c>
      <c r="C3957" s="45">
        <v>39941</v>
      </c>
      <c r="D3957" s="44" t="s">
        <v>18960</v>
      </c>
      <c r="E3957" s="34">
        <v>1628.84</v>
      </c>
      <c r="F3957" s="34">
        <v>325.13</v>
      </c>
      <c r="G3957" s="44">
        <v>232.69</v>
      </c>
      <c r="H3957" s="44">
        <v>82</v>
      </c>
      <c r="I3957" s="44">
        <v>7</v>
      </c>
      <c r="J3957" s="45">
        <v>40030</v>
      </c>
      <c r="K3957" s="44">
        <v>2009</v>
      </c>
      <c r="L3957" s="44">
        <v>7</v>
      </c>
      <c r="M3957" s="34">
        <v>232.69</v>
      </c>
      <c r="N3957" s="44" t="s">
        <v>21418</v>
      </c>
      <c r="O3957" s="34">
        <v>1304</v>
      </c>
      <c r="P3957" s="44">
        <v>2009</v>
      </c>
      <c r="Q3957" s="46">
        <v>8569.7999999999993</v>
      </c>
      <c r="R3957" s="34">
        <v>1380</v>
      </c>
      <c r="T3957" s="34"/>
      <c r="U3957" s="34"/>
      <c r="V3957" s="34"/>
      <c r="W3957" s="34"/>
      <c r="X3957" s="34"/>
      <c r="Y3957" s="34"/>
      <c r="Z3957" s="34"/>
      <c r="AA3957" s="34"/>
      <c r="AB3957" s="34"/>
      <c r="AC3957" s="34"/>
    </row>
    <row r="3958" spans="2:29">
      <c r="B3958" s="51">
        <v>200910000026343</v>
      </c>
      <c r="C3958" s="45">
        <v>39941</v>
      </c>
      <c r="D3958" s="44" t="s">
        <v>18960</v>
      </c>
      <c r="E3958" s="34">
        <v>1628.84</v>
      </c>
      <c r="F3958" s="34">
        <v>325.13</v>
      </c>
      <c r="G3958" s="44">
        <v>232.69</v>
      </c>
      <c r="H3958" s="44">
        <v>82</v>
      </c>
      <c r="I3958" s="44">
        <v>7</v>
      </c>
      <c r="J3958" s="45">
        <v>40030</v>
      </c>
      <c r="K3958" s="44">
        <v>2009</v>
      </c>
      <c r="L3958" s="44">
        <v>7</v>
      </c>
      <c r="M3958" s="34">
        <v>232.69</v>
      </c>
      <c r="N3958" s="44" t="s">
        <v>21418</v>
      </c>
      <c r="O3958" s="34">
        <v>1304</v>
      </c>
      <c r="P3958" s="44">
        <v>2009</v>
      </c>
      <c r="Q3958" s="46">
        <v>8569.7999999999993</v>
      </c>
      <c r="R3958" s="34">
        <v>1380</v>
      </c>
      <c r="T3958" s="34"/>
      <c r="U3958" s="34"/>
      <c r="V3958" s="34"/>
      <c r="W3958" s="34"/>
      <c r="X3958" s="34"/>
      <c r="Y3958" s="34"/>
      <c r="Z3958" s="34"/>
      <c r="AA3958" s="34"/>
      <c r="AB3958" s="34"/>
      <c r="AC3958" s="34"/>
    </row>
    <row r="3959" spans="2:29">
      <c r="B3959" s="51">
        <v>200910000026344</v>
      </c>
      <c r="C3959" s="45">
        <v>39941</v>
      </c>
      <c r="D3959" s="44" t="s">
        <v>18960</v>
      </c>
      <c r="E3959" s="34">
        <v>1628.84</v>
      </c>
      <c r="F3959" s="34">
        <v>325.13</v>
      </c>
      <c r="G3959" s="44">
        <v>232.69</v>
      </c>
      <c r="H3959" s="44">
        <v>82</v>
      </c>
      <c r="I3959" s="44">
        <v>7</v>
      </c>
      <c r="J3959" s="45">
        <v>40030</v>
      </c>
      <c r="K3959" s="44">
        <v>2009</v>
      </c>
      <c r="L3959" s="44">
        <v>7</v>
      </c>
      <c r="M3959" s="34">
        <v>232.69</v>
      </c>
      <c r="N3959" s="44" t="s">
        <v>21418</v>
      </c>
      <c r="O3959" s="34">
        <v>1304</v>
      </c>
      <c r="P3959" s="44">
        <v>2009</v>
      </c>
      <c r="Q3959" s="46">
        <v>8569.7999999999993</v>
      </c>
      <c r="R3959" s="34">
        <v>1380</v>
      </c>
      <c r="T3959" s="34"/>
      <c r="U3959" s="34"/>
      <c r="V3959" s="34"/>
      <c r="W3959" s="34"/>
      <c r="X3959" s="34"/>
      <c r="Y3959" s="34"/>
      <c r="Z3959" s="34"/>
      <c r="AA3959" s="34"/>
      <c r="AB3959" s="34"/>
      <c r="AC3959" s="34"/>
    </row>
    <row r="3960" spans="2:29">
      <c r="B3960" s="51">
        <v>200910000026347</v>
      </c>
      <c r="C3960" s="45">
        <v>39941</v>
      </c>
      <c r="D3960" s="44" t="s">
        <v>18960</v>
      </c>
      <c r="E3960" s="34">
        <v>1628.84</v>
      </c>
      <c r="F3960" s="34">
        <v>325.13</v>
      </c>
      <c r="G3960" s="44">
        <v>232.69</v>
      </c>
      <c r="H3960" s="44">
        <v>82</v>
      </c>
      <c r="I3960" s="44">
        <v>7</v>
      </c>
      <c r="J3960" s="45">
        <v>40030</v>
      </c>
      <c r="K3960" s="44">
        <v>2009</v>
      </c>
      <c r="L3960" s="44">
        <v>7</v>
      </c>
      <c r="M3960" s="34">
        <v>232.69</v>
      </c>
      <c r="N3960" s="44" t="s">
        <v>21418</v>
      </c>
      <c r="O3960" s="34">
        <v>1304</v>
      </c>
      <c r="P3960" s="44">
        <v>2009</v>
      </c>
      <c r="Q3960" s="46">
        <v>8569.7999999999993</v>
      </c>
      <c r="R3960" s="34">
        <v>1380</v>
      </c>
      <c r="T3960" s="34"/>
      <c r="U3960" s="34"/>
      <c r="V3960" s="34"/>
      <c r="W3960" s="34"/>
      <c r="X3960" s="34"/>
      <c r="Y3960" s="34"/>
      <c r="Z3960" s="34"/>
      <c r="AA3960" s="34"/>
      <c r="AB3960" s="34"/>
      <c r="AC3960" s="34"/>
    </row>
    <row r="3961" spans="2:29">
      <c r="B3961" s="51">
        <v>201010000033064</v>
      </c>
      <c r="C3961" s="45">
        <v>40261</v>
      </c>
      <c r="D3961" s="44" t="s">
        <v>19947</v>
      </c>
      <c r="E3961" s="34">
        <v>1374.9</v>
      </c>
      <c r="F3961" s="34">
        <v>71.569999999999993</v>
      </c>
      <c r="G3961" s="44">
        <v>71.569999999999993</v>
      </c>
      <c r="H3961" s="44">
        <v>82</v>
      </c>
      <c r="I3961" s="44">
        <v>10</v>
      </c>
      <c r="J3961" s="45">
        <v>40261</v>
      </c>
      <c r="K3961" s="44">
        <v>2010</v>
      </c>
      <c r="L3961" s="44">
        <v>10</v>
      </c>
      <c r="M3961" s="34">
        <v>137.49</v>
      </c>
      <c r="N3961" s="44" t="s">
        <v>21418</v>
      </c>
      <c r="O3961" s="34">
        <v>1303</v>
      </c>
      <c r="P3961" s="44">
        <v>2010</v>
      </c>
      <c r="Q3961" s="46">
        <v>8752.4</v>
      </c>
      <c r="R3961" s="34">
        <v>1351</v>
      </c>
      <c r="T3961" s="34"/>
      <c r="U3961" s="34"/>
      <c r="V3961" s="34"/>
      <c r="W3961" s="34"/>
      <c r="X3961" s="34"/>
      <c r="Y3961" s="34"/>
      <c r="Z3961" s="34"/>
      <c r="AA3961" s="34"/>
      <c r="AB3961" s="34"/>
      <c r="AC3961" s="34"/>
    </row>
    <row r="3962" spans="2:29">
      <c r="B3962" s="51">
        <v>199900000208150</v>
      </c>
      <c r="C3962" s="45">
        <v>36360</v>
      </c>
      <c r="D3962" s="44" t="s">
        <v>18336</v>
      </c>
      <c r="E3962" s="34">
        <v>1300</v>
      </c>
      <c r="F3962" s="34">
        <v>0</v>
      </c>
      <c r="G3962" s="44">
        <v>0</v>
      </c>
      <c r="H3962" s="44">
        <v>63</v>
      </c>
      <c r="I3962" s="44">
        <v>0</v>
      </c>
      <c r="J3962" s="45">
        <v>36360</v>
      </c>
      <c r="K3962" s="44">
        <v>1999</v>
      </c>
      <c r="L3962" s="44">
        <v>0</v>
      </c>
      <c r="M3962" s="34">
        <v>0</v>
      </c>
      <c r="N3962" s="44" t="s">
        <v>21425</v>
      </c>
      <c r="O3962" s="34">
        <v>1300</v>
      </c>
      <c r="P3962" s="44">
        <v>1999</v>
      </c>
      <c r="Q3962" s="46">
        <v>6058.6</v>
      </c>
      <c r="R3962" s="34">
        <v>1946</v>
      </c>
      <c r="T3962" s="34"/>
      <c r="U3962" s="34"/>
      <c r="V3962" s="34"/>
      <c r="W3962" s="34"/>
      <c r="X3962" s="34"/>
      <c r="Y3962" s="34"/>
      <c r="Z3962" s="34"/>
      <c r="AA3962" s="34"/>
      <c r="AB3962" s="34"/>
      <c r="AC3962" s="34"/>
    </row>
    <row r="3963" spans="2:29">
      <c r="B3963" s="51">
        <v>199900000208100</v>
      </c>
      <c r="C3963" s="45">
        <v>36257</v>
      </c>
      <c r="D3963" s="44" t="s">
        <v>18334</v>
      </c>
      <c r="E3963" s="34">
        <v>1299.56</v>
      </c>
      <c r="F3963" s="34">
        <v>0</v>
      </c>
      <c r="G3963" s="44">
        <v>0</v>
      </c>
      <c r="H3963" s="44">
        <v>84</v>
      </c>
      <c r="I3963" s="44">
        <v>0</v>
      </c>
      <c r="J3963" s="45">
        <v>36345</v>
      </c>
      <c r="K3963" s="44">
        <v>1999</v>
      </c>
      <c r="L3963" s="44">
        <v>0</v>
      </c>
      <c r="M3963" s="34">
        <v>0</v>
      </c>
      <c r="N3963" s="44" t="s">
        <v>19300</v>
      </c>
      <c r="O3963" s="34">
        <v>1300</v>
      </c>
      <c r="P3963" s="44">
        <v>1999</v>
      </c>
      <c r="Q3963" s="46">
        <v>6058.6</v>
      </c>
      <c r="R3963" s="34">
        <v>1945</v>
      </c>
      <c r="T3963" s="34"/>
      <c r="U3963" s="34"/>
      <c r="V3963" s="34"/>
      <c r="W3963" s="34"/>
      <c r="X3963" s="34"/>
      <c r="Y3963" s="34"/>
      <c r="Z3963" s="34"/>
      <c r="AA3963" s="34"/>
      <c r="AB3963" s="34"/>
      <c r="AC3963" s="34"/>
    </row>
    <row r="3964" spans="2:29">
      <c r="B3964" s="51">
        <v>198400000207010</v>
      </c>
      <c r="C3964" s="45">
        <v>30834</v>
      </c>
      <c r="D3964" s="44" t="s">
        <v>16695</v>
      </c>
      <c r="E3964" s="34">
        <v>1300</v>
      </c>
      <c r="F3964" s="34">
        <v>0</v>
      </c>
      <c r="G3964" s="44">
        <v>0</v>
      </c>
      <c r="H3964" s="44">
        <v>94</v>
      </c>
      <c r="I3964" s="44">
        <v>0</v>
      </c>
      <c r="J3964" s="45">
        <v>30687</v>
      </c>
      <c r="K3964" s="44">
        <v>1984</v>
      </c>
      <c r="L3964" s="44">
        <v>0</v>
      </c>
      <c r="M3964" s="34">
        <v>0</v>
      </c>
      <c r="N3964" s="44" t="s">
        <v>21423</v>
      </c>
      <c r="O3964" s="34">
        <v>1300</v>
      </c>
      <c r="P3964" s="44">
        <v>1984</v>
      </c>
      <c r="Q3964" s="46">
        <v>4149.8</v>
      </c>
      <c r="R3964" s="34">
        <v>2841</v>
      </c>
      <c r="T3964" s="34"/>
      <c r="U3964" s="34"/>
      <c r="V3964" s="34"/>
      <c r="W3964" s="34"/>
      <c r="X3964" s="34"/>
      <c r="Y3964" s="34"/>
      <c r="Z3964" s="34"/>
      <c r="AA3964" s="34"/>
      <c r="AB3964" s="34"/>
      <c r="AC3964" s="34"/>
    </row>
    <row r="3965" spans="2:29">
      <c r="B3965" s="51" t="s">
        <v>19624</v>
      </c>
      <c r="C3965" s="45">
        <v>38779</v>
      </c>
      <c r="D3965" s="44" t="s">
        <v>19956</v>
      </c>
      <c r="E3965" s="34">
        <v>1289.9000000000001</v>
      </c>
      <c r="F3965" s="34">
        <v>0</v>
      </c>
      <c r="G3965" s="44">
        <v>0</v>
      </c>
      <c r="H3965" s="44">
        <v>94</v>
      </c>
      <c r="I3965" s="44">
        <v>0</v>
      </c>
      <c r="J3965" s="45">
        <v>38779</v>
      </c>
      <c r="K3965" s="44">
        <v>2006</v>
      </c>
      <c r="L3965" s="44">
        <v>0</v>
      </c>
      <c r="M3965" s="34">
        <v>0</v>
      </c>
      <c r="N3965" s="44" t="s">
        <v>21423</v>
      </c>
      <c r="O3965" s="34">
        <v>1290</v>
      </c>
      <c r="P3965" s="44">
        <v>2006</v>
      </c>
      <c r="Q3965" s="46">
        <v>7751.2</v>
      </c>
      <c r="R3965" s="34">
        <v>1509</v>
      </c>
      <c r="T3965" s="34"/>
      <c r="U3965" s="34"/>
      <c r="V3965" s="34"/>
      <c r="W3965" s="34"/>
      <c r="X3965" s="34"/>
      <c r="Y3965" s="34"/>
      <c r="Z3965" s="34"/>
      <c r="AA3965" s="34"/>
      <c r="AB3965" s="34"/>
      <c r="AC3965" s="34"/>
    </row>
    <row r="3966" spans="2:29">
      <c r="B3966" s="51">
        <v>198500000206110</v>
      </c>
      <c r="C3966" s="45">
        <v>31352</v>
      </c>
      <c r="D3966" s="44" t="s">
        <v>16731</v>
      </c>
      <c r="E3966" s="34">
        <v>1288</v>
      </c>
      <c r="F3966" s="34">
        <v>0</v>
      </c>
      <c r="G3966" s="44">
        <v>0</v>
      </c>
      <c r="H3966" s="44">
        <v>94</v>
      </c>
      <c r="I3966" s="44">
        <v>0</v>
      </c>
      <c r="J3966" s="45">
        <v>31058</v>
      </c>
      <c r="K3966" s="44">
        <v>1985</v>
      </c>
      <c r="L3966" s="44">
        <v>0</v>
      </c>
      <c r="M3966" s="34">
        <v>0</v>
      </c>
      <c r="N3966" s="44" t="s">
        <v>21423</v>
      </c>
      <c r="O3966" s="34">
        <v>1288</v>
      </c>
      <c r="P3966" s="44">
        <v>1985</v>
      </c>
      <c r="Q3966" s="46">
        <v>4202.3</v>
      </c>
      <c r="R3966" s="34">
        <v>2780</v>
      </c>
      <c r="T3966" s="34"/>
      <c r="U3966" s="34"/>
      <c r="V3966" s="34"/>
      <c r="W3966" s="34"/>
      <c r="X3966" s="34"/>
      <c r="Y3966" s="34"/>
      <c r="Z3966" s="34"/>
      <c r="AA3966" s="34"/>
      <c r="AB3966" s="34"/>
      <c r="AC3966" s="34"/>
    </row>
    <row r="3967" spans="2:29">
      <c r="B3967" s="51">
        <v>200910000028317</v>
      </c>
      <c r="C3967" s="45">
        <v>40009</v>
      </c>
      <c r="D3967" s="44" t="s">
        <v>20163</v>
      </c>
      <c r="E3967" s="34">
        <v>1431.87</v>
      </c>
      <c r="F3967" s="34">
        <v>144.47</v>
      </c>
      <c r="G3967" s="44">
        <v>119.3</v>
      </c>
      <c r="H3967" s="44">
        <v>82</v>
      </c>
      <c r="I3967" s="44">
        <v>12</v>
      </c>
      <c r="J3967" s="45">
        <v>40009</v>
      </c>
      <c r="K3967" s="44">
        <v>2009</v>
      </c>
      <c r="L3967" s="44">
        <v>12</v>
      </c>
      <c r="M3967" s="34">
        <v>119.32</v>
      </c>
      <c r="N3967" s="44" t="s">
        <v>21418</v>
      </c>
      <c r="O3967" s="34">
        <v>1287</v>
      </c>
      <c r="P3967" s="44">
        <v>2009</v>
      </c>
      <c r="Q3967" s="46">
        <v>8569.7999999999993</v>
      </c>
      <c r="R3967" s="34">
        <v>1363</v>
      </c>
      <c r="T3967" s="34"/>
      <c r="U3967" s="34"/>
      <c r="V3967" s="34"/>
      <c r="W3967" s="34"/>
      <c r="X3967" s="34"/>
      <c r="Y3967" s="34"/>
      <c r="Z3967" s="34"/>
      <c r="AA3967" s="34"/>
      <c r="AB3967" s="34"/>
      <c r="AC3967" s="34"/>
    </row>
    <row r="3968" spans="2:29">
      <c r="B3968" s="51">
        <v>200910000028318</v>
      </c>
      <c r="C3968" s="45">
        <v>40009</v>
      </c>
      <c r="D3968" s="44" t="s">
        <v>20163</v>
      </c>
      <c r="E3968" s="34">
        <v>1431.87</v>
      </c>
      <c r="F3968" s="34">
        <v>144.47</v>
      </c>
      <c r="G3968" s="44">
        <v>119.3</v>
      </c>
      <c r="H3968" s="44">
        <v>82</v>
      </c>
      <c r="I3968" s="44">
        <v>12</v>
      </c>
      <c r="J3968" s="45">
        <v>40009</v>
      </c>
      <c r="K3968" s="44">
        <v>2009</v>
      </c>
      <c r="L3968" s="44">
        <v>12</v>
      </c>
      <c r="M3968" s="34">
        <v>119.32</v>
      </c>
      <c r="N3968" s="44" t="s">
        <v>21418</v>
      </c>
      <c r="O3968" s="34">
        <v>1287</v>
      </c>
      <c r="P3968" s="44">
        <v>2009</v>
      </c>
      <c r="Q3968" s="46">
        <v>8569.7999999999993</v>
      </c>
      <c r="R3968" s="34">
        <v>1363</v>
      </c>
      <c r="T3968" s="34"/>
      <c r="U3968" s="34"/>
      <c r="V3968" s="34"/>
      <c r="W3968" s="34"/>
      <c r="X3968" s="34"/>
      <c r="Y3968" s="34"/>
      <c r="Z3968" s="34"/>
      <c r="AA3968" s="34"/>
      <c r="AB3968" s="34"/>
      <c r="AC3968" s="34"/>
    </row>
    <row r="3969" spans="2:29">
      <c r="B3969" s="51">
        <v>200910000028319</v>
      </c>
      <c r="C3969" s="45">
        <v>40009</v>
      </c>
      <c r="D3969" s="44" t="s">
        <v>20163</v>
      </c>
      <c r="E3969" s="34">
        <v>1431.87</v>
      </c>
      <c r="F3969" s="34">
        <v>144.47</v>
      </c>
      <c r="G3969" s="44">
        <v>119.3</v>
      </c>
      <c r="H3969" s="44">
        <v>82</v>
      </c>
      <c r="I3969" s="44">
        <v>12</v>
      </c>
      <c r="J3969" s="45">
        <v>40009</v>
      </c>
      <c r="K3969" s="44">
        <v>2009</v>
      </c>
      <c r="L3969" s="44">
        <v>12</v>
      </c>
      <c r="M3969" s="34">
        <v>119.32</v>
      </c>
      <c r="N3969" s="44" t="s">
        <v>21418</v>
      </c>
      <c r="O3969" s="34">
        <v>1287</v>
      </c>
      <c r="P3969" s="44">
        <v>2009</v>
      </c>
      <c r="Q3969" s="46">
        <v>8569.7999999999993</v>
      </c>
      <c r="R3969" s="34">
        <v>1363</v>
      </c>
      <c r="T3969" s="34"/>
      <c r="U3969" s="34"/>
      <c r="V3969" s="34"/>
      <c r="W3969" s="34"/>
      <c r="X3969" s="34"/>
      <c r="Y3969" s="34"/>
      <c r="Z3969" s="34"/>
      <c r="AA3969" s="34"/>
      <c r="AB3969" s="34"/>
      <c r="AC3969" s="34"/>
    </row>
    <row r="3970" spans="2:29">
      <c r="B3970" s="51">
        <v>200910000028320</v>
      </c>
      <c r="C3970" s="45">
        <v>40009</v>
      </c>
      <c r="D3970" s="44" t="s">
        <v>20163</v>
      </c>
      <c r="E3970" s="34">
        <v>1431.87</v>
      </c>
      <c r="F3970" s="34">
        <v>144.47</v>
      </c>
      <c r="G3970" s="44">
        <v>119.3</v>
      </c>
      <c r="H3970" s="44">
        <v>82</v>
      </c>
      <c r="I3970" s="44">
        <v>12</v>
      </c>
      <c r="J3970" s="45">
        <v>40009</v>
      </c>
      <c r="K3970" s="44">
        <v>2009</v>
      </c>
      <c r="L3970" s="44">
        <v>12</v>
      </c>
      <c r="M3970" s="34">
        <v>119.32</v>
      </c>
      <c r="N3970" s="44" t="s">
        <v>21418</v>
      </c>
      <c r="O3970" s="34">
        <v>1287</v>
      </c>
      <c r="P3970" s="44">
        <v>2009</v>
      </c>
      <c r="Q3970" s="46">
        <v>8569.7999999999993</v>
      </c>
      <c r="R3970" s="34">
        <v>1363</v>
      </c>
      <c r="T3970" s="34"/>
      <c r="U3970" s="34"/>
      <c r="V3970" s="34"/>
      <c r="W3970" s="34"/>
      <c r="X3970" s="34"/>
      <c r="Y3970" s="34"/>
      <c r="Z3970" s="34"/>
      <c r="AA3970" s="34"/>
      <c r="AB3970" s="34"/>
      <c r="AC3970" s="34"/>
    </row>
    <row r="3971" spans="2:29">
      <c r="B3971" s="51">
        <v>200910000028321</v>
      </c>
      <c r="C3971" s="45">
        <v>40009</v>
      </c>
      <c r="D3971" s="44" t="s">
        <v>20163</v>
      </c>
      <c r="E3971" s="34">
        <v>1431.87</v>
      </c>
      <c r="F3971" s="34">
        <v>144.47</v>
      </c>
      <c r="G3971" s="44">
        <v>119.3</v>
      </c>
      <c r="H3971" s="44">
        <v>82</v>
      </c>
      <c r="I3971" s="44">
        <v>12</v>
      </c>
      <c r="J3971" s="45">
        <v>40009</v>
      </c>
      <c r="K3971" s="44">
        <v>2009</v>
      </c>
      <c r="L3971" s="44">
        <v>12</v>
      </c>
      <c r="M3971" s="34">
        <v>119.32</v>
      </c>
      <c r="N3971" s="44" t="s">
        <v>21418</v>
      </c>
      <c r="O3971" s="34">
        <v>1287</v>
      </c>
      <c r="P3971" s="44">
        <v>2009</v>
      </c>
      <c r="Q3971" s="46">
        <v>8569.7999999999993</v>
      </c>
      <c r="R3971" s="34">
        <v>1363</v>
      </c>
      <c r="T3971" s="34"/>
      <c r="U3971" s="34"/>
      <c r="V3971" s="34"/>
      <c r="W3971" s="34"/>
      <c r="X3971" s="34"/>
      <c r="Y3971" s="34"/>
      <c r="Z3971" s="34"/>
      <c r="AA3971" s="34"/>
      <c r="AB3971" s="34"/>
      <c r="AC3971" s="34"/>
    </row>
    <row r="3972" spans="2:29">
      <c r="B3972" s="51">
        <v>201010000029899</v>
      </c>
      <c r="C3972" s="45">
        <v>40009</v>
      </c>
      <c r="D3972" s="44" t="s">
        <v>20163</v>
      </c>
      <c r="E3972" s="34">
        <v>1431.87</v>
      </c>
      <c r="F3972" s="34">
        <v>144.49</v>
      </c>
      <c r="G3972" s="44">
        <v>144.49</v>
      </c>
      <c r="H3972" s="44">
        <v>82</v>
      </c>
      <c r="I3972" s="44">
        <v>12</v>
      </c>
      <c r="J3972" s="45">
        <v>40009</v>
      </c>
      <c r="K3972" s="44">
        <v>2009</v>
      </c>
      <c r="L3972" s="44">
        <v>12</v>
      </c>
      <c r="M3972" s="34">
        <v>119.32</v>
      </c>
      <c r="N3972" s="44" t="s">
        <v>21418</v>
      </c>
      <c r="O3972" s="34">
        <v>1287</v>
      </c>
      <c r="P3972" s="44">
        <v>2009</v>
      </c>
      <c r="Q3972" s="46">
        <v>8569.7999999999993</v>
      </c>
      <c r="R3972" s="34">
        <v>1362</v>
      </c>
      <c r="T3972" s="34"/>
      <c r="U3972" s="34"/>
      <c r="V3972" s="34"/>
      <c r="W3972" s="34"/>
      <c r="X3972" s="34"/>
      <c r="Y3972" s="34"/>
      <c r="Z3972" s="34"/>
      <c r="AA3972" s="34"/>
      <c r="AB3972" s="34"/>
      <c r="AC3972" s="34"/>
    </row>
    <row r="3973" spans="2:29">
      <c r="B3973" s="51">
        <v>198800000211480</v>
      </c>
      <c r="C3973" s="45">
        <v>32356</v>
      </c>
      <c r="D3973" s="44" t="s">
        <v>16872</v>
      </c>
      <c r="E3973" s="34">
        <v>1285</v>
      </c>
      <c r="F3973" s="34">
        <v>0</v>
      </c>
      <c r="G3973" s="44">
        <v>0</v>
      </c>
      <c r="H3973" s="44">
        <v>94</v>
      </c>
      <c r="I3973" s="44">
        <v>0</v>
      </c>
      <c r="J3973" s="45">
        <v>32150</v>
      </c>
      <c r="K3973" s="44">
        <v>1988</v>
      </c>
      <c r="L3973" s="44">
        <v>0</v>
      </c>
      <c r="M3973" s="34">
        <v>0</v>
      </c>
      <c r="N3973" s="44" t="s">
        <v>21423</v>
      </c>
      <c r="O3973" s="34">
        <v>1285</v>
      </c>
      <c r="P3973" s="44">
        <v>1988</v>
      </c>
      <c r="Q3973" s="46">
        <v>4528</v>
      </c>
      <c r="R3973" s="34">
        <v>2574</v>
      </c>
      <c r="T3973" s="34"/>
      <c r="U3973" s="34"/>
      <c r="V3973" s="34"/>
      <c r="W3973" s="34"/>
      <c r="X3973" s="34"/>
      <c r="Y3973" s="34"/>
      <c r="Z3973" s="34"/>
      <c r="AA3973" s="34"/>
      <c r="AB3973" s="34"/>
      <c r="AC3973" s="34"/>
    </row>
    <row r="3974" spans="2:29">
      <c r="B3974" s="51">
        <v>199800000209800</v>
      </c>
      <c r="C3974" s="45">
        <v>35915</v>
      </c>
      <c r="D3974" s="44" t="s">
        <v>18234</v>
      </c>
      <c r="E3974" s="34">
        <v>1281</v>
      </c>
      <c r="F3974" s="34">
        <v>0</v>
      </c>
      <c r="G3974" s="44">
        <v>0</v>
      </c>
      <c r="H3974" s="44">
        <v>94</v>
      </c>
      <c r="I3974" s="44">
        <v>0</v>
      </c>
      <c r="J3974" s="45">
        <v>35915</v>
      </c>
      <c r="K3974" s="44">
        <v>1998</v>
      </c>
      <c r="L3974" s="44">
        <v>0</v>
      </c>
      <c r="M3974" s="34">
        <v>0</v>
      </c>
      <c r="N3974" s="44" t="s">
        <v>21423</v>
      </c>
      <c r="O3974" s="34">
        <v>1281</v>
      </c>
      <c r="P3974" s="44">
        <v>1998</v>
      </c>
      <c r="Q3974" s="46">
        <v>5920.4</v>
      </c>
      <c r="R3974" s="34">
        <v>1962</v>
      </c>
      <c r="T3974" s="34"/>
      <c r="U3974" s="34"/>
      <c r="V3974" s="34"/>
      <c r="W3974" s="34"/>
      <c r="X3974" s="34"/>
      <c r="Y3974" s="34"/>
      <c r="Z3974" s="34"/>
      <c r="AA3974" s="34"/>
      <c r="AB3974" s="34"/>
      <c r="AC3974" s="34"/>
    </row>
    <row r="3975" spans="2:29">
      <c r="B3975" s="51" t="s">
        <v>19132</v>
      </c>
      <c r="C3975" s="45">
        <v>38261</v>
      </c>
      <c r="D3975" s="44" t="s">
        <v>17363</v>
      </c>
      <c r="E3975" s="34">
        <v>1505.48</v>
      </c>
      <c r="F3975" s="34">
        <v>225.72</v>
      </c>
      <c r="G3975" s="44">
        <v>37.65</v>
      </c>
      <c r="H3975" s="44">
        <v>91</v>
      </c>
      <c r="I3975" s="44">
        <v>40</v>
      </c>
      <c r="J3975" s="45">
        <v>37996</v>
      </c>
      <c r="K3975" s="44">
        <v>2004</v>
      </c>
      <c r="L3975" s="44">
        <v>40</v>
      </c>
      <c r="M3975" s="34">
        <v>37.64</v>
      </c>
      <c r="N3975" s="44" t="s">
        <v>21429</v>
      </c>
      <c r="O3975" s="34">
        <v>1280</v>
      </c>
      <c r="P3975" s="44">
        <v>2004</v>
      </c>
      <c r="Q3975" s="46">
        <v>7114.9</v>
      </c>
      <c r="R3975" s="34">
        <v>1631</v>
      </c>
      <c r="T3975" s="34"/>
      <c r="U3975" s="34"/>
      <c r="V3975" s="34"/>
      <c r="W3975" s="34"/>
      <c r="X3975" s="34"/>
      <c r="Y3975" s="34"/>
      <c r="Z3975" s="34"/>
      <c r="AA3975" s="34"/>
      <c r="AB3975" s="34"/>
      <c r="AC3975" s="34"/>
    </row>
    <row r="3976" spans="2:29">
      <c r="B3976" s="51">
        <v>200100000218900</v>
      </c>
      <c r="C3976" s="45">
        <v>37090</v>
      </c>
      <c r="D3976" s="44" t="s">
        <v>18638</v>
      </c>
      <c r="E3976" s="34">
        <v>5115</v>
      </c>
      <c r="F3976" s="34">
        <v>3835.29</v>
      </c>
      <c r="G3976" s="44">
        <v>426.21</v>
      </c>
      <c r="H3976" s="44">
        <v>93</v>
      </c>
      <c r="I3976" s="44">
        <v>12</v>
      </c>
      <c r="J3976" s="45">
        <v>37090</v>
      </c>
      <c r="K3976" s="44">
        <v>2001</v>
      </c>
      <c r="L3976" s="44">
        <v>12</v>
      </c>
      <c r="M3976" s="34">
        <v>426.25</v>
      </c>
      <c r="N3976" s="44" t="s">
        <v>21427</v>
      </c>
      <c r="O3976" s="34">
        <v>1280</v>
      </c>
      <c r="P3976" s="44">
        <v>2001</v>
      </c>
      <c r="Q3976" s="46">
        <v>6342.1</v>
      </c>
      <c r="R3976" s="34">
        <v>1830</v>
      </c>
      <c r="T3976" s="34"/>
      <c r="U3976" s="34"/>
      <c r="V3976" s="34"/>
      <c r="W3976" s="34"/>
      <c r="X3976" s="34"/>
      <c r="Y3976" s="34"/>
      <c r="Z3976" s="34"/>
      <c r="AA3976" s="34"/>
      <c r="AB3976" s="34"/>
      <c r="AC3976" s="34"/>
    </row>
    <row r="3977" spans="2:29">
      <c r="B3977" s="51">
        <v>200100000218910</v>
      </c>
      <c r="C3977" s="45">
        <v>37090</v>
      </c>
      <c r="D3977" s="44" t="s">
        <v>18638</v>
      </c>
      <c r="E3977" s="34">
        <v>5115</v>
      </c>
      <c r="F3977" s="34">
        <v>3835.29</v>
      </c>
      <c r="G3977" s="44">
        <v>426.21</v>
      </c>
      <c r="H3977" s="44">
        <v>93</v>
      </c>
      <c r="I3977" s="44">
        <v>12</v>
      </c>
      <c r="J3977" s="45">
        <v>37090</v>
      </c>
      <c r="K3977" s="44">
        <v>2001</v>
      </c>
      <c r="L3977" s="44">
        <v>12</v>
      </c>
      <c r="M3977" s="34">
        <v>426.25</v>
      </c>
      <c r="N3977" s="44" t="s">
        <v>21427</v>
      </c>
      <c r="O3977" s="34">
        <v>1280</v>
      </c>
      <c r="P3977" s="44">
        <v>2001</v>
      </c>
      <c r="Q3977" s="46">
        <v>6342.1</v>
      </c>
      <c r="R3977" s="34">
        <v>1830</v>
      </c>
      <c r="T3977" s="34"/>
      <c r="U3977" s="34"/>
      <c r="V3977" s="34"/>
      <c r="W3977" s="34"/>
      <c r="X3977" s="34"/>
      <c r="Y3977" s="34"/>
      <c r="Z3977" s="34"/>
      <c r="AA3977" s="34"/>
      <c r="AB3977" s="34"/>
      <c r="AC3977" s="34"/>
    </row>
    <row r="3978" spans="2:29">
      <c r="B3978" s="51">
        <v>198800000212500</v>
      </c>
      <c r="C3978" s="45">
        <v>32417</v>
      </c>
      <c r="D3978" s="44" t="s">
        <v>16890</v>
      </c>
      <c r="E3978" s="34">
        <v>1280</v>
      </c>
      <c r="F3978" s="34">
        <v>0</v>
      </c>
      <c r="G3978" s="44">
        <v>0</v>
      </c>
      <c r="H3978" s="44">
        <v>94</v>
      </c>
      <c r="I3978" s="44">
        <v>0</v>
      </c>
      <c r="J3978" s="45">
        <v>32152</v>
      </c>
      <c r="K3978" s="44">
        <v>1988</v>
      </c>
      <c r="L3978" s="44">
        <v>0</v>
      </c>
      <c r="M3978" s="34">
        <v>0</v>
      </c>
      <c r="N3978" s="44" t="s">
        <v>21423</v>
      </c>
      <c r="O3978" s="34">
        <v>1280</v>
      </c>
      <c r="P3978" s="44">
        <v>1988</v>
      </c>
      <c r="Q3978" s="46">
        <v>4528</v>
      </c>
      <c r="R3978" s="34">
        <v>2564</v>
      </c>
      <c r="T3978" s="34"/>
      <c r="U3978" s="34"/>
      <c r="V3978" s="34"/>
      <c r="W3978" s="34"/>
      <c r="X3978" s="34"/>
      <c r="Y3978" s="34"/>
      <c r="Z3978" s="34"/>
      <c r="AA3978" s="34"/>
      <c r="AB3978" s="34"/>
      <c r="AC3978" s="34"/>
    </row>
    <row r="3979" spans="2:29">
      <c r="B3979" s="51">
        <v>199300000210550</v>
      </c>
      <c r="C3979" s="45">
        <v>34060</v>
      </c>
      <c r="D3979" s="44" t="s">
        <v>21071</v>
      </c>
      <c r="E3979" s="34">
        <v>1275</v>
      </c>
      <c r="F3979" s="34">
        <v>0</v>
      </c>
      <c r="G3979" s="44">
        <v>0</v>
      </c>
      <c r="H3979" s="44">
        <v>94</v>
      </c>
      <c r="I3979" s="44">
        <v>0</v>
      </c>
      <c r="J3979" s="45">
        <v>33973</v>
      </c>
      <c r="K3979" s="44">
        <v>1993</v>
      </c>
      <c r="L3979" s="44">
        <v>0</v>
      </c>
      <c r="M3979" s="34">
        <v>0</v>
      </c>
      <c r="N3979" s="44" t="s">
        <v>21423</v>
      </c>
      <c r="O3979" s="34">
        <v>1275</v>
      </c>
      <c r="P3979" s="44">
        <v>1993</v>
      </c>
      <c r="Q3979" s="46">
        <v>5210.3999999999996</v>
      </c>
      <c r="R3979" s="34">
        <v>2219</v>
      </c>
      <c r="T3979" s="34"/>
      <c r="U3979" s="34"/>
      <c r="V3979" s="34"/>
      <c r="W3979" s="34"/>
      <c r="X3979" s="34"/>
      <c r="Y3979" s="34"/>
      <c r="Z3979" s="34"/>
      <c r="AA3979" s="34"/>
      <c r="AB3979" s="34"/>
      <c r="AC3979" s="34"/>
    </row>
    <row r="3980" spans="2:29">
      <c r="B3980" s="51">
        <v>198000000231490</v>
      </c>
      <c r="C3980" s="45">
        <v>29221</v>
      </c>
      <c r="D3980" s="44" t="s">
        <v>20653</v>
      </c>
      <c r="E3980" s="34">
        <v>5391</v>
      </c>
      <c r="F3980" s="34">
        <v>4117.1899999999996</v>
      </c>
      <c r="G3980" s="44">
        <v>137.63</v>
      </c>
      <c r="H3980" s="44">
        <v>88</v>
      </c>
      <c r="I3980" s="44">
        <v>40</v>
      </c>
      <c r="J3980" s="45">
        <v>29221</v>
      </c>
      <c r="K3980" s="44">
        <v>1980</v>
      </c>
      <c r="L3980" s="44">
        <v>40</v>
      </c>
      <c r="M3980" s="34">
        <v>134.78</v>
      </c>
      <c r="N3980" s="44" t="s">
        <v>19301</v>
      </c>
      <c r="O3980" s="34">
        <v>1274</v>
      </c>
      <c r="P3980" s="44">
        <v>1980</v>
      </c>
      <c r="Q3980" s="44">
        <v>3376</v>
      </c>
      <c r="R3980" s="34">
        <v>3422</v>
      </c>
      <c r="T3980" s="34"/>
      <c r="U3980" s="34"/>
      <c r="V3980" s="34"/>
      <c r="W3980" s="34"/>
      <c r="X3980" s="34"/>
      <c r="Y3980" s="34"/>
      <c r="Z3980" s="34"/>
      <c r="AA3980" s="34"/>
      <c r="AB3980" s="34"/>
      <c r="AC3980" s="34"/>
    </row>
    <row r="3981" spans="2:29">
      <c r="B3981" s="51">
        <v>201010000029581</v>
      </c>
      <c r="C3981" s="45">
        <v>40221</v>
      </c>
      <c r="D3981" s="44" t="s">
        <v>18942</v>
      </c>
      <c r="E3981" s="34">
        <v>1398.11</v>
      </c>
      <c r="F3981" s="34">
        <v>125.85</v>
      </c>
      <c r="G3981" s="44">
        <v>125.85</v>
      </c>
      <c r="H3981" s="44">
        <v>82</v>
      </c>
      <c r="I3981" s="44">
        <v>7</v>
      </c>
      <c r="J3981" s="45">
        <v>40514</v>
      </c>
      <c r="K3981" s="44">
        <v>2010</v>
      </c>
      <c r="L3981" s="44">
        <v>7</v>
      </c>
      <c r="M3981" s="34">
        <v>199.73</v>
      </c>
      <c r="N3981" s="44" t="s">
        <v>21418</v>
      </c>
      <c r="O3981" s="34">
        <v>1272</v>
      </c>
      <c r="P3981" s="44">
        <v>2010</v>
      </c>
      <c r="Q3981" s="46">
        <v>8752.4</v>
      </c>
      <c r="R3981" s="34">
        <v>1318</v>
      </c>
      <c r="T3981" s="34"/>
      <c r="U3981" s="34"/>
      <c r="V3981" s="34"/>
      <c r="W3981" s="34"/>
      <c r="X3981" s="34"/>
      <c r="Y3981" s="34"/>
      <c r="Z3981" s="34"/>
      <c r="AA3981" s="34"/>
      <c r="AB3981" s="34"/>
      <c r="AC3981" s="34"/>
    </row>
    <row r="3982" spans="2:29">
      <c r="B3982" s="51">
        <v>200200000213470</v>
      </c>
      <c r="C3982" s="45">
        <v>37354</v>
      </c>
      <c r="D3982" s="44" t="s">
        <v>18670</v>
      </c>
      <c r="E3982" s="34">
        <v>1264.5</v>
      </c>
      <c r="F3982" s="34">
        <v>0</v>
      </c>
      <c r="G3982" s="44">
        <v>0</v>
      </c>
      <c r="H3982" s="44">
        <v>94</v>
      </c>
      <c r="I3982" s="44">
        <v>0</v>
      </c>
      <c r="J3982" s="45">
        <v>37472</v>
      </c>
      <c r="K3982" s="44">
        <v>2002</v>
      </c>
      <c r="L3982" s="44">
        <v>0</v>
      </c>
      <c r="M3982" s="34">
        <v>0</v>
      </c>
      <c r="N3982" s="44" t="s">
        <v>21423</v>
      </c>
      <c r="O3982" s="34">
        <v>1265</v>
      </c>
      <c r="P3982" s="44">
        <v>2002</v>
      </c>
      <c r="Q3982" s="46">
        <v>6537.9</v>
      </c>
      <c r="R3982" s="34">
        <v>1754</v>
      </c>
      <c r="T3982" s="34"/>
      <c r="U3982" s="34"/>
      <c r="V3982" s="34"/>
      <c r="W3982" s="34"/>
      <c r="X3982" s="34"/>
      <c r="Y3982" s="34"/>
      <c r="Z3982" s="34"/>
      <c r="AA3982" s="34"/>
      <c r="AB3982" s="34"/>
      <c r="AC3982" s="34"/>
    </row>
    <row r="3983" spans="2:29">
      <c r="B3983" s="51">
        <v>200810000009107</v>
      </c>
      <c r="C3983" s="45">
        <v>39395</v>
      </c>
      <c r="D3983" s="44" t="s">
        <v>19638</v>
      </c>
      <c r="E3983" s="34">
        <v>2151.2399999999998</v>
      </c>
      <c r="F3983" s="34">
        <v>888.28</v>
      </c>
      <c r="G3983" s="44">
        <v>307.32</v>
      </c>
      <c r="H3983" s="44">
        <v>82</v>
      </c>
      <c r="I3983" s="44">
        <v>7</v>
      </c>
      <c r="J3983" s="45">
        <v>39336</v>
      </c>
      <c r="K3983" s="44">
        <v>2007</v>
      </c>
      <c r="L3983" s="44">
        <v>7</v>
      </c>
      <c r="M3983" s="34">
        <v>307.32</v>
      </c>
      <c r="N3983" s="44" t="s">
        <v>21418</v>
      </c>
      <c r="O3983" s="34">
        <v>1263</v>
      </c>
      <c r="P3983" s="44">
        <v>2007</v>
      </c>
      <c r="Q3983" s="46">
        <v>7966.9</v>
      </c>
      <c r="R3983" s="34">
        <v>1438</v>
      </c>
      <c r="T3983" s="34"/>
      <c r="U3983" s="34"/>
      <c r="V3983" s="34"/>
      <c r="W3983" s="34"/>
      <c r="X3983" s="34"/>
      <c r="Y3983" s="34"/>
      <c r="Z3983" s="34"/>
      <c r="AA3983" s="34"/>
      <c r="AB3983" s="34"/>
      <c r="AC3983" s="34"/>
    </row>
    <row r="3984" spans="2:29">
      <c r="B3984" s="51">
        <v>200810000009108</v>
      </c>
      <c r="C3984" s="45">
        <v>39395</v>
      </c>
      <c r="D3984" s="44" t="s">
        <v>19638</v>
      </c>
      <c r="E3984" s="34">
        <v>2151.2399999999998</v>
      </c>
      <c r="F3984" s="34">
        <v>888.28</v>
      </c>
      <c r="G3984" s="44">
        <v>307.32</v>
      </c>
      <c r="H3984" s="44">
        <v>82</v>
      </c>
      <c r="I3984" s="44">
        <v>7</v>
      </c>
      <c r="J3984" s="45">
        <v>39336</v>
      </c>
      <c r="K3984" s="44">
        <v>2007</v>
      </c>
      <c r="L3984" s="44">
        <v>7</v>
      </c>
      <c r="M3984" s="34">
        <v>307.32</v>
      </c>
      <c r="N3984" s="44" t="s">
        <v>21418</v>
      </c>
      <c r="O3984" s="34">
        <v>1263</v>
      </c>
      <c r="P3984" s="44">
        <v>2007</v>
      </c>
      <c r="Q3984" s="46">
        <v>7966.9</v>
      </c>
      <c r="R3984" s="34">
        <v>1438</v>
      </c>
      <c r="T3984" s="34"/>
      <c r="U3984" s="34"/>
      <c r="V3984" s="34"/>
      <c r="W3984" s="34"/>
      <c r="X3984" s="34"/>
      <c r="Y3984" s="34"/>
      <c r="Z3984" s="34"/>
      <c r="AA3984" s="34"/>
      <c r="AB3984" s="34"/>
      <c r="AC3984" s="34"/>
    </row>
    <row r="3985" spans="2:29">
      <c r="B3985" s="51">
        <v>200810000009109</v>
      </c>
      <c r="C3985" s="45">
        <v>39395</v>
      </c>
      <c r="D3985" s="44" t="s">
        <v>19638</v>
      </c>
      <c r="E3985" s="34">
        <v>2151.2399999999998</v>
      </c>
      <c r="F3985" s="34">
        <v>888.28</v>
      </c>
      <c r="G3985" s="44">
        <v>307.32</v>
      </c>
      <c r="H3985" s="44">
        <v>82</v>
      </c>
      <c r="I3985" s="44">
        <v>7</v>
      </c>
      <c r="J3985" s="45">
        <v>39336</v>
      </c>
      <c r="K3985" s="44">
        <v>2007</v>
      </c>
      <c r="L3985" s="44">
        <v>7</v>
      </c>
      <c r="M3985" s="34">
        <v>307.32</v>
      </c>
      <c r="N3985" s="44" t="s">
        <v>21418</v>
      </c>
      <c r="O3985" s="34">
        <v>1263</v>
      </c>
      <c r="P3985" s="44">
        <v>2007</v>
      </c>
      <c r="Q3985" s="46">
        <v>7966.9</v>
      </c>
      <c r="R3985" s="34">
        <v>1438</v>
      </c>
      <c r="T3985" s="34"/>
      <c r="U3985" s="34"/>
      <c r="V3985" s="34"/>
      <c r="W3985" s="34"/>
      <c r="X3985" s="34"/>
      <c r="Y3985" s="34"/>
      <c r="Z3985" s="34"/>
      <c r="AA3985" s="34"/>
      <c r="AB3985" s="34"/>
      <c r="AC3985" s="34"/>
    </row>
    <row r="3986" spans="2:29">
      <c r="B3986" s="51">
        <v>200810000009110</v>
      </c>
      <c r="C3986" s="45">
        <v>39395</v>
      </c>
      <c r="D3986" s="44" t="s">
        <v>19638</v>
      </c>
      <c r="E3986" s="34">
        <v>2151.2399999999998</v>
      </c>
      <c r="F3986" s="34">
        <v>888.28</v>
      </c>
      <c r="G3986" s="44">
        <v>307.32</v>
      </c>
      <c r="H3986" s="44">
        <v>82</v>
      </c>
      <c r="I3986" s="44">
        <v>7</v>
      </c>
      <c r="J3986" s="45">
        <v>39336</v>
      </c>
      <c r="K3986" s="44">
        <v>2007</v>
      </c>
      <c r="L3986" s="44">
        <v>7</v>
      </c>
      <c r="M3986" s="34">
        <v>307.32</v>
      </c>
      <c r="N3986" s="44" t="s">
        <v>21418</v>
      </c>
      <c r="O3986" s="34">
        <v>1263</v>
      </c>
      <c r="P3986" s="44">
        <v>2007</v>
      </c>
      <c r="Q3986" s="46">
        <v>7966.9</v>
      </c>
      <c r="R3986" s="34">
        <v>1438</v>
      </c>
      <c r="T3986" s="34"/>
      <c r="U3986" s="34"/>
      <c r="V3986" s="34"/>
      <c r="W3986" s="34"/>
      <c r="X3986" s="34"/>
      <c r="Y3986" s="34"/>
      <c r="Z3986" s="34"/>
      <c r="AA3986" s="34"/>
      <c r="AB3986" s="34"/>
      <c r="AC3986" s="34"/>
    </row>
    <row r="3987" spans="2:29">
      <c r="B3987" s="51">
        <v>200910000027768</v>
      </c>
      <c r="C3987" s="45">
        <v>39987</v>
      </c>
      <c r="D3987" s="44" t="s">
        <v>20128</v>
      </c>
      <c r="E3987" s="34">
        <v>1540</v>
      </c>
      <c r="F3987" s="34">
        <v>279.66000000000003</v>
      </c>
      <c r="G3987" s="44">
        <v>219.99</v>
      </c>
      <c r="H3987" s="44">
        <v>82</v>
      </c>
      <c r="I3987" s="44">
        <v>7</v>
      </c>
      <c r="J3987" s="45">
        <v>39987</v>
      </c>
      <c r="K3987" s="44">
        <v>2009</v>
      </c>
      <c r="L3987" s="44">
        <v>7</v>
      </c>
      <c r="M3987" s="34">
        <v>220</v>
      </c>
      <c r="N3987" s="44" t="s">
        <v>21418</v>
      </c>
      <c r="O3987" s="34">
        <v>1260</v>
      </c>
      <c r="P3987" s="44">
        <v>2009</v>
      </c>
      <c r="Q3987" s="46">
        <v>8569.7999999999993</v>
      </c>
      <c r="R3987" s="34">
        <v>1334</v>
      </c>
      <c r="T3987" s="34"/>
      <c r="U3987" s="34"/>
      <c r="V3987" s="34"/>
      <c r="W3987" s="34"/>
      <c r="X3987" s="34"/>
      <c r="Y3987" s="34"/>
      <c r="Z3987" s="34"/>
      <c r="AA3987" s="34"/>
      <c r="AB3987" s="34"/>
      <c r="AC3987" s="34"/>
    </row>
    <row r="3988" spans="2:29">
      <c r="B3988" s="51">
        <v>200910000027769</v>
      </c>
      <c r="C3988" s="45">
        <v>39987</v>
      </c>
      <c r="D3988" s="44" t="s">
        <v>20128</v>
      </c>
      <c r="E3988" s="34">
        <v>1540</v>
      </c>
      <c r="F3988" s="34">
        <v>279.66000000000003</v>
      </c>
      <c r="G3988" s="44">
        <v>219.99</v>
      </c>
      <c r="H3988" s="44">
        <v>82</v>
      </c>
      <c r="I3988" s="44">
        <v>7</v>
      </c>
      <c r="J3988" s="45">
        <v>39987</v>
      </c>
      <c r="K3988" s="44">
        <v>2009</v>
      </c>
      <c r="L3988" s="44">
        <v>7</v>
      </c>
      <c r="M3988" s="34">
        <v>220</v>
      </c>
      <c r="N3988" s="44" t="s">
        <v>21418</v>
      </c>
      <c r="O3988" s="34">
        <v>1260</v>
      </c>
      <c r="P3988" s="44">
        <v>2009</v>
      </c>
      <c r="Q3988" s="46">
        <v>8569.7999999999993</v>
      </c>
      <c r="R3988" s="34">
        <v>1334</v>
      </c>
      <c r="T3988" s="34"/>
      <c r="U3988" s="34"/>
      <c r="V3988" s="34"/>
      <c r="W3988" s="34"/>
      <c r="X3988" s="34"/>
      <c r="Y3988" s="34"/>
      <c r="Z3988" s="34"/>
      <c r="AA3988" s="34"/>
      <c r="AB3988" s="34"/>
      <c r="AC3988" s="34"/>
    </row>
    <row r="3989" spans="2:29">
      <c r="B3989" s="51">
        <v>200910000027770</v>
      </c>
      <c r="C3989" s="45">
        <v>39987</v>
      </c>
      <c r="D3989" s="44" t="s">
        <v>20128</v>
      </c>
      <c r="E3989" s="34">
        <v>1540</v>
      </c>
      <c r="F3989" s="34">
        <v>279.66000000000003</v>
      </c>
      <c r="G3989" s="44">
        <v>219.99</v>
      </c>
      <c r="H3989" s="44">
        <v>82</v>
      </c>
      <c r="I3989" s="44">
        <v>7</v>
      </c>
      <c r="J3989" s="45">
        <v>39987</v>
      </c>
      <c r="K3989" s="44">
        <v>2009</v>
      </c>
      <c r="L3989" s="44">
        <v>7</v>
      </c>
      <c r="M3989" s="34">
        <v>220</v>
      </c>
      <c r="N3989" s="44" t="s">
        <v>21418</v>
      </c>
      <c r="O3989" s="34">
        <v>1260</v>
      </c>
      <c r="P3989" s="44">
        <v>2009</v>
      </c>
      <c r="Q3989" s="46">
        <v>8569.7999999999993</v>
      </c>
      <c r="R3989" s="34">
        <v>1334</v>
      </c>
      <c r="T3989" s="34"/>
      <c r="U3989" s="34"/>
      <c r="V3989" s="34"/>
      <c r="W3989" s="34"/>
      <c r="X3989" s="34"/>
      <c r="Y3989" s="34"/>
      <c r="Z3989" s="34"/>
      <c r="AA3989" s="34"/>
      <c r="AB3989" s="34"/>
      <c r="AC3989" s="34"/>
    </row>
    <row r="3990" spans="2:29">
      <c r="B3990" s="51">
        <v>200910000027771</v>
      </c>
      <c r="C3990" s="45">
        <v>39987</v>
      </c>
      <c r="D3990" s="44" t="s">
        <v>20128</v>
      </c>
      <c r="E3990" s="34">
        <v>1540</v>
      </c>
      <c r="F3990" s="34">
        <v>279.66000000000003</v>
      </c>
      <c r="G3990" s="44">
        <v>219.99</v>
      </c>
      <c r="H3990" s="44">
        <v>82</v>
      </c>
      <c r="I3990" s="44">
        <v>7</v>
      </c>
      <c r="J3990" s="45">
        <v>39987</v>
      </c>
      <c r="K3990" s="44">
        <v>2009</v>
      </c>
      <c r="L3990" s="44">
        <v>7</v>
      </c>
      <c r="M3990" s="34">
        <v>220</v>
      </c>
      <c r="N3990" s="44" t="s">
        <v>21418</v>
      </c>
      <c r="O3990" s="34">
        <v>1260</v>
      </c>
      <c r="P3990" s="44">
        <v>2009</v>
      </c>
      <c r="Q3990" s="46">
        <v>8569.7999999999993</v>
      </c>
      <c r="R3990" s="34">
        <v>1334</v>
      </c>
      <c r="T3990" s="34"/>
      <c r="U3990" s="34"/>
      <c r="V3990" s="34"/>
      <c r="W3990" s="34"/>
      <c r="X3990" s="34"/>
      <c r="Y3990" s="34"/>
      <c r="Z3990" s="34"/>
      <c r="AA3990" s="34"/>
      <c r="AB3990" s="34"/>
      <c r="AC3990" s="34"/>
    </row>
    <row r="3991" spans="2:29">
      <c r="B3991" s="51">
        <v>200910000027772</v>
      </c>
      <c r="C3991" s="45">
        <v>39987</v>
      </c>
      <c r="D3991" s="44" t="s">
        <v>20128</v>
      </c>
      <c r="E3991" s="34">
        <v>1540</v>
      </c>
      <c r="F3991" s="34">
        <v>279.66000000000003</v>
      </c>
      <c r="G3991" s="44">
        <v>219.99</v>
      </c>
      <c r="H3991" s="44">
        <v>82</v>
      </c>
      <c r="I3991" s="44">
        <v>7</v>
      </c>
      <c r="J3991" s="45">
        <v>39987</v>
      </c>
      <c r="K3991" s="44">
        <v>2009</v>
      </c>
      <c r="L3991" s="44">
        <v>7</v>
      </c>
      <c r="M3991" s="34">
        <v>220</v>
      </c>
      <c r="N3991" s="44" t="s">
        <v>21418</v>
      </c>
      <c r="O3991" s="34">
        <v>1260</v>
      </c>
      <c r="P3991" s="44">
        <v>2009</v>
      </c>
      <c r="Q3991" s="46">
        <v>8569.7999999999993</v>
      </c>
      <c r="R3991" s="34">
        <v>1334</v>
      </c>
      <c r="T3991" s="34"/>
      <c r="U3991" s="34"/>
      <c r="V3991" s="34"/>
      <c r="W3991" s="34"/>
      <c r="X3991" s="34"/>
      <c r="Y3991" s="34"/>
      <c r="Z3991" s="34"/>
      <c r="AA3991" s="34"/>
      <c r="AB3991" s="34"/>
      <c r="AC3991" s="34"/>
    </row>
    <row r="3992" spans="2:29">
      <c r="B3992" s="51">
        <v>200910000027773</v>
      </c>
      <c r="C3992" s="45">
        <v>39987</v>
      </c>
      <c r="D3992" s="44" t="s">
        <v>20128</v>
      </c>
      <c r="E3992" s="34">
        <v>1540</v>
      </c>
      <c r="F3992" s="34">
        <v>279.66000000000003</v>
      </c>
      <c r="G3992" s="44">
        <v>219.99</v>
      </c>
      <c r="H3992" s="44">
        <v>82</v>
      </c>
      <c r="I3992" s="44">
        <v>7</v>
      </c>
      <c r="J3992" s="45">
        <v>39987</v>
      </c>
      <c r="K3992" s="44">
        <v>2009</v>
      </c>
      <c r="L3992" s="44">
        <v>7</v>
      </c>
      <c r="M3992" s="34">
        <v>220</v>
      </c>
      <c r="N3992" s="44" t="s">
        <v>21418</v>
      </c>
      <c r="O3992" s="34">
        <v>1260</v>
      </c>
      <c r="P3992" s="44">
        <v>2009</v>
      </c>
      <c r="Q3992" s="46">
        <v>8569.7999999999993</v>
      </c>
      <c r="R3992" s="34">
        <v>1334</v>
      </c>
      <c r="T3992" s="34"/>
      <c r="U3992" s="34"/>
      <c r="V3992" s="34"/>
      <c r="W3992" s="34"/>
      <c r="X3992" s="34"/>
      <c r="Y3992" s="34"/>
      <c r="Z3992" s="34"/>
      <c r="AA3992" s="34"/>
      <c r="AB3992" s="34"/>
      <c r="AC3992" s="34"/>
    </row>
    <row r="3993" spans="2:29">
      <c r="B3993" s="51">
        <v>200910000027774</v>
      </c>
      <c r="C3993" s="45">
        <v>39987</v>
      </c>
      <c r="D3993" s="44" t="s">
        <v>20128</v>
      </c>
      <c r="E3993" s="34">
        <v>1540</v>
      </c>
      <c r="F3993" s="34">
        <v>279.66000000000003</v>
      </c>
      <c r="G3993" s="44">
        <v>219.99</v>
      </c>
      <c r="H3993" s="44">
        <v>82</v>
      </c>
      <c r="I3993" s="44">
        <v>7</v>
      </c>
      <c r="J3993" s="45">
        <v>39987</v>
      </c>
      <c r="K3993" s="44">
        <v>2009</v>
      </c>
      <c r="L3993" s="44">
        <v>7</v>
      </c>
      <c r="M3993" s="34">
        <v>220</v>
      </c>
      <c r="N3993" s="44" t="s">
        <v>21418</v>
      </c>
      <c r="O3993" s="34">
        <v>1260</v>
      </c>
      <c r="P3993" s="44">
        <v>2009</v>
      </c>
      <c r="Q3993" s="46">
        <v>8569.7999999999993</v>
      </c>
      <c r="R3993" s="34">
        <v>1334</v>
      </c>
      <c r="T3993" s="34"/>
      <c r="U3993" s="34"/>
      <c r="V3993" s="34"/>
      <c r="W3993" s="34"/>
      <c r="X3993" s="34"/>
      <c r="Y3993" s="34"/>
      <c r="Z3993" s="34"/>
      <c r="AA3993" s="34"/>
      <c r="AB3993" s="34"/>
      <c r="AC3993" s="34"/>
    </row>
    <row r="3994" spans="2:29">
      <c r="B3994" s="51">
        <v>200910000027775</v>
      </c>
      <c r="C3994" s="45">
        <v>39987</v>
      </c>
      <c r="D3994" s="44" t="s">
        <v>20128</v>
      </c>
      <c r="E3994" s="34">
        <v>1540</v>
      </c>
      <c r="F3994" s="34">
        <v>279.66000000000003</v>
      </c>
      <c r="G3994" s="44">
        <v>219.99</v>
      </c>
      <c r="H3994" s="44">
        <v>82</v>
      </c>
      <c r="I3994" s="44">
        <v>7</v>
      </c>
      <c r="J3994" s="45">
        <v>39987</v>
      </c>
      <c r="K3994" s="44">
        <v>2009</v>
      </c>
      <c r="L3994" s="44">
        <v>7</v>
      </c>
      <c r="M3994" s="34">
        <v>220</v>
      </c>
      <c r="N3994" s="44" t="s">
        <v>21418</v>
      </c>
      <c r="O3994" s="34">
        <v>1260</v>
      </c>
      <c r="P3994" s="44">
        <v>2009</v>
      </c>
      <c r="Q3994" s="46">
        <v>8569.7999999999993</v>
      </c>
      <c r="R3994" s="34">
        <v>1334</v>
      </c>
      <c r="T3994" s="34"/>
      <c r="U3994" s="34"/>
      <c r="V3994" s="34"/>
      <c r="W3994" s="34"/>
      <c r="X3994" s="34"/>
      <c r="Y3994" s="34"/>
      <c r="Z3994" s="34"/>
      <c r="AA3994" s="34"/>
      <c r="AB3994" s="34"/>
      <c r="AC3994" s="34"/>
    </row>
    <row r="3995" spans="2:29">
      <c r="B3995" s="51">
        <v>200200000213440</v>
      </c>
      <c r="C3995" s="45">
        <v>37306</v>
      </c>
      <c r="D3995" s="44" t="s">
        <v>18667</v>
      </c>
      <c r="E3995" s="34">
        <v>1259.5</v>
      </c>
      <c r="F3995" s="34">
        <v>0</v>
      </c>
      <c r="G3995" s="44">
        <v>0</v>
      </c>
      <c r="H3995" s="44">
        <v>94</v>
      </c>
      <c r="I3995" s="44">
        <v>0</v>
      </c>
      <c r="J3995" s="45">
        <v>37306</v>
      </c>
      <c r="K3995" s="44">
        <v>2002</v>
      </c>
      <c r="L3995" s="44">
        <v>0</v>
      </c>
      <c r="M3995" s="34">
        <v>0</v>
      </c>
      <c r="N3995" s="44" t="s">
        <v>21423</v>
      </c>
      <c r="O3995" s="34">
        <v>1260</v>
      </c>
      <c r="P3995" s="44">
        <v>2002</v>
      </c>
      <c r="Q3995" s="46">
        <v>6537.9</v>
      </c>
      <c r="R3995" s="34">
        <v>1747</v>
      </c>
      <c r="T3995" s="34"/>
      <c r="U3995" s="34"/>
      <c r="V3995" s="34"/>
      <c r="W3995" s="34"/>
      <c r="X3995" s="34"/>
      <c r="Y3995" s="34"/>
      <c r="Z3995" s="34"/>
      <c r="AA3995" s="34"/>
      <c r="AB3995" s="34"/>
      <c r="AC3995" s="34"/>
    </row>
    <row r="3996" spans="2:29">
      <c r="B3996" s="51" t="s">
        <v>19067</v>
      </c>
      <c r="C3996" s="45">
        <v>38201</v>
      </c>
      <c r="D3996" s="44" t="s">
        <v>19068</v>
      </c>
      <c r="E3996" s="34">
        <v>1259.1300000000001</v>
      </c>
      <c r="F3996" s="34">
        <v>0</v>
      </c>
      <c r="G3996" s="44">
        <v>0</v>
      </c>
      <c r="H3996" s="44">
        <v>94</v>
      </c>
      <c r="I3996" s="44">
        <v>0</v>
      </c>
      <c r="J3996" s="45">
        <v>38025</v>
      </c>
      <c r="K3996" s="44">
        <v>2004</v>
      </c>
      <c r="L3996" s="44">
        <v>0</v>
      </c>
      <c r="M3996" s="34">
        <v>0</v>
      </c>
      <c r="N3996" s="44" t="s">
        <v>21423</v>
      </c>
      <c r="O3996" s="34">
        <v>1259</v>
      </c>
      <c r="P3996" s="44">
        <v>2004</v>
      </c>
      <c r="Q3996" s="46">
        <v>7114.9</v>
      </c>
      <c r="R3996" s="34">
        <v>1605</v>
      </c>
      <c r="T3996" s="34"/>
      <c r="U3996" s="34"/>
      <c r="V3996" s="34"/>
      <c r="W3996" s="34"/>
      <c r="X3996" s="34"/>
      <c r="Y3996" s="34"/>
      <c r="Z3996" s="34"/>
      <c r="AA3996" s="34"/>
      <c r="AB3996" s="34"/>
      <c r="AC3996" s="34"/>
    </row>
    <row r="3997" spans="2:29">
      <c r="B3997" s="51">
        <v>199400000210820</v>
      </c>
      <c r="C3997" s="45">
        <v>34639</v>
      </c>
      <c r="D3997" s="44" t="s">
        <v>16869</v>
      </c>
      <c r="E3997" s="34">
        <v>1256.5</v>
      </c>
      <c r="F3997" s="34">
        <v>0</v>
      </c>
      <c r="G3997" s="44">
        <v>0</v>
      </c>
      <c r="H3997" s="44">
        <v>94</v>
      </c>
      <c r="I3997" s="44">
        <v>0</v>
      </c>
      <c r="J3997" s="45">
        <v>34345</v>
      </c>
      <c r="K3997" s="44">
        <v>1994</v>
      </c>
      <c r="L3997" s="44">
        <v>0</v>
      </c>
      <c r="M3997" s="34">
        <v>0</v>
      </c>
      <c r="N3997" s="44" t="s">
        <v>21423</v>
      </c>
      <c r="O3997" s="34">
        <v>1257</v>
      </c>
      <c r="P3997" s="44">
        <v>1994</v>
      </c>
      <c r="Q3997" s="46">
        <v>5407.6</v>
      </c>
      <c r="R3997" s="34">
        <v>2107</v>
      </c>
      <c r="T3997" s="34"/>
      <c r="U3997" s="34"/>
      <c r="V3997" s="34"/>
      <c r="W3997" s="34"/>
      <c r="X3997" s="34"/>
      <c r="Y3997" s="34"/>
      <c r="Z3997" s="34"/>
      <c r="AA3997" s="34"/>
      <c r="AB3997" s="34"/>
      <c r="AC3997" s="34"/>
    </row>
    <row r="3998" spans="2:29">
      <c r="B3998" s="51">
        <v>198000000239310</v>
      </c>
      <c r="C3998" s="45">
        <v>29221</v>
      </c>
      <c r="D3998" s="44" t="s">
        <v>16723</v>
      </c>
      <c r="E3998" s="34">
        <v>5308.02</v>
      </c>
      <c r="F3998" s="34">
        <v>4053.91</v>
      </c>
      <c r="G3998" s="44">
        <v>135.53</v>
      </c>
      <c r="H3998" s="44">
        <v>70</v>
      </c>
      <c r="I3998" s="44">
        <v>40</v>
      </c>
      <c r="J3998" s="45">
        <v>29221</v>
      </c>
      <c r="K3998" s="44">
        <v>1980</v>
      </c>
      <c r="L3998" s="44">
        <v>40</v>
      </c>
      <c r="M3998" s="34">
        <v>132.69999999999999</v>
      </c>
      <c r="N3998" s="44" t="s">
        <v>21420</v>
      </c>
      <c r="O3998" s="34">
        <v>1254</v>
      </c>
      <c r="P3998" s="44">
        <v>1980</v>
      </c>
      <c r="Q3998" s="46">
        <v>3376</v>
      </c>
      <c r="R3998" s="34">
        <v>3369</v>
      </c>
      <c r="T3998" s="34"/>
      <c r="U3998" s="34"/>
      <c r="V3998" s="34"/>
      <c r="W3998" s="34"/>
      <c r="X3998" s="34"/>
      <c r="Y3998" s="34"/>
      <c r="Z3998" s="34"/>
      <c r="AA3998" s="34"/>
      <c r="AB3998" s="34"/>
      <c r="AC3998" s="34"/>
    </row>
    <row r="3999" spans="2:29">
      <c r="B3999" s="51" t="s">
        <v>19533</v>
      </c>
      <c r="C3999" s="45">
        <v>38714</v>
      </c>
      <c r="D3999" s="44" t="s">
        <v>19849</v>
      </c>
      <c r="E3999" s="34">
        <v>2077.11</v>
      </c>
      <c r="F3999" s="34">
        <v>823.52</v>
      </c>
      <c r="G3999" s="44">
        <v>173.06</v>
      </c>
      <c r="H3999" s="44">
        <v>82</v>
      </c>
      <c r="I3999" s="44">
        <v>12</v>
      </c>
      <c r="J3999" s="45">
        <v>38714</v>
      </c>
      <c r="K3999" s="44">
        <v>2005</v>
      </c>
      <c r="L3999" s="44">
        <v>12</v>
      </c>
      <c r="M3999" s="34">
        <v>173.09</v>
      </c>
      <c r="N3999" s="44" t="s">
        <v>21418</v>
      </c>
      <c r="O3999" s="34">
        <v>1254</v>
      </c>
      <c r="P3999" s="44">
        <v>2005</v>
      </c>
      <c r="Q3999" s="46">
        <v>7446</v>
      </c>
      <c r="R3999" s="34">
        <v>1527</v>
      </c>
      <c r="T3999" s="34"/>
      <c r="U3999" s="34"/>
      <c r="V3999" s="34"/>
      <c r="W3999" s="34"/>
      <c r="X3999" s="34"/>
      <c r="Y3999" s="34"/>
      <c r="Z3999" s="34"/>
      <c r="AA3999" s="34"/>
      <c r="AB3999" s="34"/>
      <c r="AC3999" s="34"/>
    </row>
    <row r="4000" spans="2:29">
      <c r="B4000" s="51" t="s">
        <v>19534</v>
      </c>
      <c r="C4000" s="45">
        <v>38714</v>
      </c>
      <c r="D4000" s="44" t="s">
        <v>19849</v>
      </c>
      <c r="E4000" s="34">
        <v>2077.11</v>
      </c>
      <c r="F4000" s="34">
        <v>823.52</v>
      </c>
      <c r="G4000" s="44">
        <v>173.06</v>
      </c>
      <c r="H4000" s="44">
        <v>82</v>
      </c>
      <c r="I4000" s="44">
        <v>12</v>
      </c>
      <c r="J4000" s="45">
        <v>38714</v>
      </c>
      <c r="K4000" s="44">
        <v>2005</v>
      </c>
      <c r="L4000" s="44">
        <v>12</v>
      </c>
      <c r="M4000" s="34">
        <v>173.09</v>
      </c>
      <c r="N4000" s="44" t="s">
        <v>21418</v>
      </c>
      <c r="O4000" s="34">
        <v>1254</v>
      </c>
      <c r="P4000" s="44">
        <v>2005</v>
      </c>
      <c r="Q4000" s="46">
        <v>7446</v>
      </c>
      <c r="R4000" s="34">
        <v>1527</v>
      </c>
      <c r="T4000" s="34"/>
      <c r="U4000" s="34"/>
      <c r="V4000" s="34"/>
      <c r="W4000" s="34"/>
      <c r="X4000" s="34"/>
      <c r="Y4000" s="34"/>
      <c r="Z4000" s="34"/>
      <c r="AA4000" s="34"/>
      <c r="AB4000" s="34"/>
      <c r="AC4000" s="34"/>
    </row>
    <row r="4001" spans="2:29">
      <c r="B4001" s="51" t="s">
        <v>19541</v>
      </c>
      <c r="C4001" s="45">
        <v>38714</v>
      </c>
      <c r="D4001" s="44" t="s">
        <v>19849</v>
      </c>
      <c r="E4001" s="34">
        <v>2077.11</v>
      </c>
      <c r="F4001" s="34">
        <v>823.52</v>
      </c>
      <c r="G4001" s="44">
        <v>173.06</v>
      </c>
      <c r="H4001" s="44">
        <v>82</v>
      </c>
      <c r="I4001" s="44">
        <v>12</v>
      </c>
      <c r="J4001" s="45">
        <v>38714</v>
      </c>
      <c r="K4001" s="44">
        <v>2005</v>
      </c>
      <c r="L4001" s="44">
        <v>12</v>
      </c>
      <c r="M4001" s="34">
        <v>173.09</v>
      </c>
      <c r="N4001" s="44" t="s">
        <v>21418</v>
      </c>
      <c r="O4001" s="34">
        <v>1254</v>
      </c>
      <c r="P4001" s="44">
        <v>2005</v>
      </c>
      <c r="Q4001" s="46">
        <v>7446</v>
      </c>
      <c r="R4001" s="34">
        <v>1527</v>
      </c>
      <c r="T4001" s="34"/>
      <c r="U4001" s="34"/>
      <c r="V4001" s="34"/>
      <c r="W4001" s="34"/>
      <c r="X4001" s="34"/>
      <c r="Y4001" s="34"/>
      <c r="Z4001" s="34"/>
      <c r="AA4001" s="34"/>
      <c r="AB4001" s="34"/>
      <c r="AC4001" s="34"/>
    </row>
    <row r="4002" spans="2:29">
      <c r="B4002" s="51" t="s">
        <v>19542</v>
      </c>
      <c r="C4002" s="45">
        <v>38714</v>
      </c>
      <c r="D4002" s="44" t="s">
        <v>19849</v>
      </c>
      <c r="E4002" s="34">
        <v>2077.11</v>
      </c>
      <c r="F4002" s="34">
        <v>823.52</v>
      </c>
      <c r="G4002" s="44">
        <v>173.06</v>
      </c>
      <c r="H4002" s="44">
        <v>82</v>
      </c>
      <c r="I4002" s="44">
        <v>12</v>
      </c>
      <c r="J4002" s="45">
        <v>38714</v>
      </c>
      <c r="K4002" s="44">
        <v>2005</v>
      </c>
      <c r="L4002" s="44">
        <v>12</v>
      </c>
      <c r="M4002" s="34">
        <v>173.09</v>
      </c>
      <c r="N4002" s="44" t="s">
        <v>21418</v>
      </c>
      <c r="O4002" s="34">
        <v>1254</v>
      </c>
      <c r="P4002" s="44">
        <v>2005</v>
      </c>
      <c r="Q4002" s="46">
        <v>7446</v>
      </c>
      <c r="R4002" s="34">
        <v>1527</v>
      </c>
      <c r="T4002" s="34"/>
      <c r="U4002" s="34"/>
      <c r="V4002" s="34"/>
      <c r="W4002" s="34"/>
      <c r="X4002" s="34"/>
      <c r="Y4002" s="34"/>
      <c r="Z4002" s="34"/>
      <c r="AA4002" s="34"/>
      <c r="AB4002" s="34"/>
      <c r="AC4002" s="34"/>
    </row>
    <row r="4003" spans="2:29">
      <c r="B4003" s="51" t="s">
        <v>19544</v>
      </c>
      <c r="C4003" s="45">
        <v>38714</v>
      </c>
      <c r="D4003" s="44" t="s">
        <v>19849</v>
      </c>
      <c r="E4003" s="34">
        <v>2077.11</v>
      </c>
      <c r="F4003" s="34">
        <v>823.52</v>
      </c>
      <c r="G4003" s="44">
        <v>173.06</v>
      </c>
      <c r="H4003" s="44">
        <v>82</v>
      </c>
      <c r="I4003" s="44">
        <v>12</v>
      </c>
      <c r="J4003" s="45">
        <v>38714</v>
      </c>
      <c r="K4003" s="44">
        <v>2005</v>
      </c>
      <c r="L4003" s="44">
        <v>12</v>
      </c>
      <c r="M4003" s="34">
        <v>173.09</v>
      </c>
      <c r="N4003" s="44" t="s">
        <v>21418</v>
      </c>
      <c r="O4003" s="34">
        <v>1254</v>
      </c>
      <c r="P4003" s="44">
        <v>2005</v>
      </c>
      <c r="Q4003" s="46">
        <v>7446</v>
      </c>
      <c r="R4003" s="34">
        <v>1527</v>
      </c>
      <c r="T4003" s="34"/>
      <c r="U4003" s="34"/>
      <c r="V4003" s="34"/>
      <c r="W4003" s="34"/>
      <c r="X4003" s="34"/>
      <c r="Y4003" s="34"/>
      <c r="Z4003" s="34"/>
      <c r="AA4003" s="34"/>
      <c r="AB4003" s="34"/>
      <c r="AC4003" s="34"/>
    </row>
    <row r="4004" spans="2:29">
      <c r="B4004" s="51" t="s">
        <v>18654</v>
      </c>
      <c r="C4004" s="45">
        <v>37027</v>
      </c>
      <c r="D4004" s="44" t="s">
        <v>19252</v>
      </c>
      <c r="E4004" s="34">
        <v>3750</v>
      </c>
      <c r="F4004" s="34">
        <v>2499.2399999999998</v>
      </c>
      <c r="G4004" s="44">
        <v>312.47000000000003</v>
      </c>
      <c r="H4004" s="44">
        <v>82</v>
      </c>
      <c r="I4004" s="44">
        <v>12</v>
      </c>
      <c r="J4004" s="45">
        <v>37027</v>
      </c>
      <c r="K4004" s="44">
        <v>2001</v>
      </c>
      <c r="L4004" s="44">
        <v>12</v>
      </c>
      <c r="M4004" s="34">
        <v>312.5</v>
      </c>
      <c r="N4004" s="44" t="s">
        <v>21418</v>
      </c>
      <c r="O4004" s="34">
        <v>1251</v>
      </c>
      <c r="P4004" s="44">
        <v>2001</v>
      </c>
      <c r="Q4004" s="46">
        <v>6342.1</v>
      </c>
      <c r="R4004" s="34">
        <v>1789</v>
      </c>
      <c r="T4004" s="34"/>
      <c r="U4004" s="34"/>
      <c r="V4004" s="34"/>
      <c r="W4004" s="34"/>
      <c r="X4004" s="34"/>
      <c r="Y4004" s="34"/>
      <c r="Z4004" s="34"/>
      <c r="AA4004" s="34"/>
      <c r="AB4004" s="34"/>
      <c r="AC4004" s="34"/>
    </row>
    <row r="4005" spans="2:29">
      <c r="B4005" s="51">
        <v>200910000027747</v>
      </c>
      <c r="C4005" s="45">
        <v>39972</v>
      </c>
      <c r="D4005" s="44" t="s">
        <v>20150</v>
      </c>
      <c r="E4005" s="34">
        <v>1540</v>
      </c>
      <c r="F4005" s="34">
        <v>288.70999999999998</v>
      </c>
      <c r="G4005" s="44">
        <v>220</v>
      </c>
      <c r="H4005" s="44">
        <v>82</v>
      </c>
      <c r="I4005" s="44">
        <v>7</v>
      </c>
      <c r="J4005" s="45">
        <v>40031</v>
      </c>
      <c r="K4005" s="44">
        <v>2009</v>
      </c>
      <c r="L4005" s="44">
        <v>7</v>
      </c>
      <c r="M4005" s="34">
        <v>220</v>
      </c>
      <c r="N4005" s="44" t="s">
        <v>21418</v>
      </c>
      <c r="O4005" s="34">
        <v>1251</v>
      </c>
      <c r="P4005" s="44">
        <v>2009</v>
      </c>
      <c r="Q4005" s="46">
        <v>8569.7999999999993</v>
      </c>
      <c r="R4005" s="34">
        <v>1324</v>
      </c>
      <c r="T4005" s="34"/>
      <c r="U4005" s="34"/>
      <c r="V4005" s="34"/>
      <c r="W4005" s="34"/>
      <c r="X4005" s="34"/>
      <c r="Y4005" s="34"/>
      <c r="Z4005" s="34"/>
      <c r="AA4005" s="34"/>
      <c r="AB4005" s="34"/>
      <c r="AC4005" s="34"/>
    </row>
    <row r="4006" spans="2:29">
      <c r="B4006" s="51">
        <v>200910000027748</v>
      </c>
      <c r="C4006" s="45">
        <v>39972</v>
      </c>
      <c r="D4006" s="44" t="s">
        <v>20150</v>
      </c>
      <c r="E4006" s="34">
        <v>1540</v>
      </c>
      <c r="F4006" s="34">
        <v>288.70999999999998</v>
      </c>
      <c r="G4006" s="44">
        <v>220</v>
      </c>
      <c r="H4006" s="44">
        <v>82</v>
      </c>
      <c r="I4006" s="44">
        <v>7</v>
      </c>
      <c r="J4006" s="45">
        <v>40031</v>
      </c>
      <c r="K4006" s="44">
        <v>2009</v>
      </c>
      <c r="L4006" s="44">
        <v>7</v>
      </c>
      <c r="M4006" s="34">
        <v>220</v>
      </c>
      <c r="N4006" s="44" t="s">
        <v>21418</v>
      </c>
      <c r="O4006" s="34">
        <v>1251</v>
      </c>
      <c r="P4006" s="44">
        <v>2009</v>
      </c>
      <c r="Q4006" s="46">
        <v>8569.7999999999993</v>
      </c>
      <c r="R4006" s="34">
        <v>1324</v>
      </c>
      <c r="T4006" s="34"/>
      <c r="U4006" s="34"/>
      <c r="V4006" s="34"/>
      <c r="W4006" s="34"/>
      <c r="X4006" s="34"/>
      <c r="Y4006" s="34"/>
      <c r="Z4006" s="34"/>
      <c r="AA4006" s="34"/>
      <c r="AB4006" s="34"/>
      <c r="AC4006" s="34"/>
    </row>
    <row r="4007" spans="2:29">
      <c r="B4007" s="51">
        <v>200910000027749</v>
      </c>
      <c r="C4007" s="45">
        <v>39972</v>
      </c>
      <c r="D4007" s="44" t="s">
        <v>20150</v>
      </c>
      <c r="E4007" s="34">
        <v>1540</v>
      </c>
      <c r="F4007" s="34">
        <v>288.70999999999998</v>
      </c>
      <c r="G4007" s="44">
        <v>220</v>
      </c>
      <c r="H4007" s="44">
        <v>82</v>
      </c>
      <c r="I4007" s="44">
        <v>7</v>
      </c>
      <c r="J4007" s="45">
        <v>40031</v>
      </c>
      <c r="K4007" s="44">
        <v>2009</v>
      </c>
      <c r="L4007" s="44">
        <v>7</v>
      </c>
      <c r="M4007" s="34">
        <v>220</v>
      </c>
      <c r="N4007" s="44" t="s">
        <v>21418</v>
      </c>
      <c r="O4007" s="34">
        <v>1251</v>
      </c>
      <c r="P4007" s="44">
        <v>2009</v>
      </c>
      <c r="Q4007" s="46">
        <v>8569.7999999999993</v>
      </c>
      <c r="R4007" s="34">
        <v>1324</v>
      </c>
      <c r="T4007" s="34"/>
      <c r="U4007" s="34"/>
      <c r="V4007" s="34"/>
      <c r="W4007" s="34"/>
      <c r="X4007" s="34"/>
      <c r="Y4007" s="34"/>
      <c r="Z4007" s="34"/>
      <c r="AA4007" s="34"/>
      <c r="AB4007" s="34"/>
      <c r="AC4007" s="34"/>
    </row>
    <row r="4008" spans="2:29">
      <c r="B4008" s="51">
        <v>200910000027750</v>
      </c>
      <c r="C4008" s="45">
        <v>39972</v>
      </c>
      <c r="D4008" s="44" t="s">
        <v>20150</v>
      </c>
      <c r="E4008" s="34">
        <v>1540</v>
      </c>
      <c r="F4008" s="34">
        <v>288.70999999999998</v>
      </c>
      <c r="G4008" s="44">
        <v>220</v>
      </c>
      <c r="H4008" s="44">
        <v>82</v>
      </c>
      <c r="I4008" s="44">
        <v>7</v>
      </c>
      <c r="J4008" s="45">
        <v>40031</v>
      </c>
      <c r="K4008" s="44">
        <v>2009</v>
      </c>
      <c r="L4008" s="44">
        <v>7</v>
      </c>
      <c r="M4008" s="34">
        <v>220</v>
      </c>
      <c r="N4008" s="44" t="s">
        <v>21418</v>
      </c>
      <c r="O4008" s="34">
        <v>1251</v>
      </c>
      <c r="P4008" s="44">
        <v>2009</v>
      </c>
      <c r="Q4008" s="46">
        <v>8569.7999999999993</v>
      </c>
      <c r="R4008" s="34">
        <v>1324</v>
      </c>
      <c r="T4008" s="34"/>
      <c r="U4008" s="34"/>
      <c r="V4008" s="34"/>
      <c r="W4008" s="34"/>
      <c r="X4008" s="34"/>
      <c r="Y4008" s="34"/>
      <c r="Z4008" s="34"/>
      <c r="AA4008" s="34"/>
      <c r="AB4008" s="34"/>
      <c r="AC4008" s="34"/>
    </row>
    <row r="4009" spans="2:29">
      <c r="B4009" s="51">
        <v>198400000206950</v>
      </c>
      <c r="C4009" s="45">
        <v>30926</v>
      </c>
      <c r="D4009" s="44" t="s">
        <v>16658</v>
      </c>
      <c r="E4009" s="34">
        <v>1250</v>
      </c>
      <c r="F4009" s="34">
        <v>0</v>
      </c>
      <c r="G4009" s="44">
        <v>0</v>
      </c>
      <c r="H4009" s="44">
        <v>94</v>
      </c>
      <c r="I4009" s="44">
        <v>0</v>
      </c>
      <c r="J4009" s="45">
        <v>30690</v>
      </c>
      <c r="K4009" s="44">
        <v>1984</v>
      </c>
      <c r="L4009" s="44">
        <v>0</v>
      </c>
      <c r="M4009" s="34">
        <v>0</v>
      </c>
      <c r="N4009" s="44" t="s">
        <v>21423</v>
      </c>
      <c r="O4009" s="34">
        <v>1250</v>
      </c>
      <c r="P4009" s="44">
        <v>1984</v>
      </c>
      <c r="Q4009" s="46">
        <v>4149.8</v>
      </c>
      <c r="R4009" s="34">
        <v>2732</v>
      </c>
      <c r="T4009" s="34"/>
      <c r="U4009" s="34"/>
      <c r="V4009" s="34"/>
      <c r="W4009" s="34"/>
      <c r="X4009" s="34"/>
      <c r="Y4009" s="34"/>
      <c r="Z4009" s="34"/>
      <c r="AA4009" s="34"/>
      <c r="AB4009" s="34"/>
      <c r="AC4009" s="34"/>
    </row>
    <row r="4010" spans="2:29">
      <c r="B4010" s="51">
        <v>198400000207730</v>
      </c>
      <c r="C4010" s="45">
        <v>30926</v>
      </c>
      <c r="D4010" s="44" t="s">
        <v>16704</v>
      </c>
      <c r="E4010" s="34">
        <v>1250</v>
      </c>
      <c r="F4010" s="34">
        <v>0</v>
      </c>
      <c r="G4010" s="44">
        <v>0</v>
      </c>
      <c r="H4010" s="44">
        <v>94</v>
      </c>
      <c r="I4010" s="44">
        <v>0</v>
      </c>
      <c r="J4010" s="45">
        <v>30690</v>
      </c>
      <c r="K4010" s="44">
        <v>1984</v>
      </c>
      <c r="L4010" s="44">
        <v>0</v>
      </c>
      <c r="M4010" s="34">
        <v>0</v>
      </c>
      <c r="N4010" s="44" t="s">
        <v>21423</v>
      </c>
      <c r="O4010" s="34">
        <v>1250</v>
      </c>
      <c r="P4010" s="44">
        <v>1984</v>
      </c>
      <c r="Q4010" s="46">
        <v>4149.8</v>
      </c>
      <c r="R4010" s="34">
        <v>2732</v>
      </c>
      <c r="T4010" s="34"/>
      <c r="U4010" s="34"/>
      <c r="V4010" s="34"/>
      <c r="W4010" s="34"/>
      <c r="X4010" s="34"/>
      <c r="Y4010" s="34"/>
      <c r="Z4010" s="34"/>
      <c r="AA4010" s="34"/>
      <c r="AB4010" s="34"/>
      <c r="AC4010" s="34"/>
    </row>
    <row r="4011" spans="2:29">
      <c r="B4011" s="51">
        <v>198400000207660</v>
      </c>
      <c r="C4011" s="45">
        <v>30926</v>
      </c>
      <c r="D4011" s="44" t="s">
        <v>16703</v>
      </c>
      <c r="E4011" s="34">
        <v>1250</v>
      </c>
      <c r="F4011" s="34">
        <v>0</v>
      </c>
      <c r="G4011" s="44">
        <v>0</v>
      </c>
      <c r="H4011" s="44">
        <v>94</v>
      </c>
      <c r="I4011" s="44">
        <v>0</v>
      </c>
      <c r="J4011" s="45">
        <v>30690</v>
      </c>
      <c r="K4011" s="44">
        <v>1984</v>
      </c>
      <c r="L4011" s="44">
        <v>0</v>
      </c>
      <c r="M4011" s="34">
        <v>0</v>
      </c>
      <c r="N4011" s="44" t="s">
        <v>21423</v>
      </c>
      <c r="O4011" s="34">
        <v>1250</v>
      </c>
      <c r="P4011" s="44">
        <v>1984</v>
      </c>
      <c r="Q4011" s="46">
        <v>4149.8</v>
      </c>
      <c r="R4011" s="34">
        <v>2732</v>
      </c>
      <c r="T4011" s="34"/>
      <c r="U4011" s="34"/>
      <c r="V4011" s="34"/>
      <c r="W4011" s="34"/>
      <c r="X4011" s="34"/>
      <c r="Y4011" s="34"/>
      <c r="Z4011" s="34"/>
      <c r="AA4011" s="34"/>
      <c r="AB4011" s="34"/>
      <c r="AC4011" s="34"/>
    </row>
    <row r="4012" spans="2:29">
      <c r="B4012" s="51">
        <v>198300000207720</v>
      </c>
      <c r="C4012" s="45">
        <v>30498</v>
      </c>
      <c r="D4012" s="44" t="s">
        <v>16665</v>
      </c>
      <c r="E4012" s="34">
        <v>1250</v>
      </c>
      <c r="F4012" s="34">
        <v>0</v>
      </c>
      <c r="G4012" s="44">
        <v>0</v>
      </c>
      <c r="H4012" s="44">
        <v>94</v>
      </c>
      <c r="I4012" s="44">
        <v>0</v>
      </c>
      <c r="J4012" s="45">
        <v>30323</v>
      </c>
      <c r="K4012" s="44">
        <v>1983</v>
      </c>
      <c r="L4012" s="44">
        <v>0</v>
      </c>
      <c r="M4012" s="34">
        <v>0</v>
      </c>
      <c r="N4012" s="44" t="s">
        <v>21423</v>
      </c>
      <c r="O4012" s="34">
        <v>1250</v>
      </c>
      <c r="P4012" s="44">
        <v>1983</v>
      </c>
      <c r="Q4012" s="46">
        <v>4082.8</v>
      </c>
      <c r="R4012" s="34">
        <v>2777</v>
      </c>
      <c r="T4012" s="34"/>
      <c r="U4012" s="34"/>
      <c r="V4012" s="34"/>
      <c r="W4012" s="34"/>
      <c r="X4012" s="34"/>
      <c r="Y4012" s="34"/>
      <c r="Z4012" s="34"/>
      <c r="AA4012" s="34"/>
      <c r="AB4012" s="34"/>
      <c r="AC4012" s="34"/>
    </row>
    <row r="4013" spans="2:29">
      <c r="B4013" s="51">
        <v>198300000207800</v>
      </c>
      <c r="C4013" s="45">
        <v>30498</v>
      </c>
      <c r="D4013" s="44" t="s">
        <v>16666</v>
      </c>
      <c r="E4013" s="34">
        <v>1250</v>
      </c>
      <c r="F4013" s="34">
        <v>0</v>
      </c>
      <c r="G4013" s="44">
        <v>0</v>
      </c>
      <c r="H4013" s="44">
        <v>94</v>
      </c>
      <c r="I4013" s="44">
        <v>0</v>
      </c>
      <c r="J4013" s="45">
        <v>30323</v>
      </c>
      <c r="K4013" s="44">
        <v>1983</v>
      </c>
      <c r="L4013" s="44">
        <v>0</v>
      </c>
      <c r="M4013" s="34">
        <v>0</v>
      </c>
      <c r="N4013" s="44" t="s">
        <v>21423</v>
      </c>
      <c r="O4013" s="34">
        <v>1250</v>
      </c>
      <c r="P4013" s="44">
        <v>1983</v>
      </c>
      <c r="Q4013" s="46">
        <v>4082.8</v>
      </c>
      <c r="R4013" s="34">
        <v>2777</v>
      </c>
      <c r="T4013" s="34"/>
      <c r="U4013" s="34"/>
      <c r="V4013" s="34"/>
      <c r="W4013" s="34"/>
      <c r="X4013" s="34"/>
      <c r="Y4013" s="34"/>
      <c r="Z4013" s="34"/>
      <c r="AA4013" s="34"/>
      <c r="AB4013" s="34"/>
      <c r="AC4013" s="34"/>
    </row>
    <row r="4014" spans="2:29">
      <c r="B4014" s="51">
        <v>198300000207810</v>
      </c>
      <c r="C4014" s="45">
        <v>30498</v>
      </c>
      <c r="D4014" s="44" t="s">
        <v>16666</v>
      </c>
      <c r="E4014" s="34">
        <v>1250</v>
      </c>
      <c r="F4014" s="34">
        <v>0</v>
      </c>
      <c r="G4014" s="44">
        <v>0</v>
      </c>
      <c r="H4014" s="44">
        <v>94</v>
      </c>
      <c r="I4014" s="44">
        <v>0</v>
      </c>
      <c r="J4014" s="45">
        <v>30323</v>
      </c>
      <c r="K4014" s="44">
        <v>1983</v>
      </c>
      <c r="L4014" s="44">
        <v>0</v>
      </c>
      <c r="M4014" s="34">
        <v>0</v>
      </c>
      <c r="N4014" s="44" t="s">
        <v>21423</v>
      </c>
      <c r="O4014" s="34">
        <v>1250</v>
      </c>
      <c r="P4014" s="44">
        <v>1983</v>
      </c>
      <c r="Q4014" s="46">
        <v>4082.8</v>
      </c>
      <c r="R4014" s="34">
        <v>2777</v>
      </c>
      <c r="T4014" s="34"/>
      <c r="U4014" s="34"/>
      <c r="V4014" s="34"/>
      <c r="W4014" s="34"/>
      <c r="X4014" s="34"/>
      <c r="Y4014" s="34"/>
      <c r="Z4014" s="34"/>
      <c r="AA4014" s="34"/>
      <c r="AB4014" s="34"/>
      <c r="AC4014" s="34"/>
    </row>
    <row r="4015" spans="2:29">
      <c r="B4015" s="51">
        <v>198400000206710</v>
      </c>
      <c r="C4015" s="45">
        <v>30926</v>
      </c>
      <c r="D4015" s="44" t="s">
        <v>20683</v>
      </c>
      <c r="E4015" s="34">
        <v>1250</v>
      </c>
      <c r="F4015" s="34">
        <v>0</v>
      </c>
      <c r="G4015" s="44">
        <v>0</v>
      </c>
      <c r="H4015" s="44">
        <v>94</v>
      </c>
      <c r="I4015" s="44">
        <v>0</v>
      </c>
      <c r="J4015" s="45">
        <v>30690</v>
      </c>
      <c r="K4015" s="44">
        <v>1984</v>
      </c>
      <c r="L4015" s="44">
        <v>0</v>
      </c>
      <c r="M4015" s="34">
        <v>0</v>
      </c>
      <c r="N4015" s="44" t="s">
        <v>21423</v>
      </c>
      <c r="O4015" s="34">
        <v>1250</v>
      </c>
      <c r="P4015" s="44">
        <v>1984</v>
      </c>
      <c r="Q4015" s="46">
        <v>4149.8</v>
      </c>
      <c r="R4015" s="34">
        <v>2732</v>
      </c>
      <c r="T4015" s="34"/>
      <c r="U4015" s="34"/>
      <c r="V4015" s="34"/>
      <c r="W4015" s="34"/>
      <c r="X4015" s="34"/>
      <c r="Y4015" s="34"/>
      <c r="Z4015" s="34"/>
      <c r="AA4015" s="34"/>
      <c r="AB4015" s="34"/>
      <c r="AC4015" s="34"/>
    </row>
    <row r="4016" spans="2:29">
      <c r="B4016" s="51">
        <v>198800000206490</v>
      </c>
      <c r="C4016" s="45">
        <v>32478</v>
      </c>
      <c r="D4016" s="44" t="s">
        <v>20783</v>
      </c>
      <c r="E4016" s="34">
        <v>1250</v>
      </c>
      <c r="F4016" s="34">
        <v>0</v>
      </c>
      <c r="G4016" s="44">
        <v>0</v>
      </c>
      <c r="H4016" s="44">
        <v>94</v>
      </c>
      <c r="I4016" s="44">
        <v>0</v>
      </c>
      <c r="J4016" s="45">
        <v>32154</v>
      </c>
      <c r="K4016" s="44">
        <v>1988</v>
      </c>
      <c r="L4016" s="44">
        <v>0</v>
      </c>
      <c r="M4016" s="34">
        <v>0</v>
      </c>
      <c r="N4016" s="44" t="s">
        <v>21423</v>
      </c>
      <c r="O4016" s="34">
        <v>1250</v>
      </c>
      <c r="P4016" s="44">
        <v>1988</v>
      </c>
      <c r="Q4016" s="46">
        <v>4528</v>
      </c>
      <c r="R4016" s="34">
        <v>2504</v>
      </c>
      <c r="T4016" s="34"/>
      <c r="U4016" s="34"/>
      <c r="V4016" s="34"/>
      <c r="W4016" s="34"/>
      <c r="X4016" s="34"/>
      <c r="Y4016" s="34"/>
      <c r="Z4016" s="34"/>
      <c r="AA4016" s="34"/>
      <c r="AB4016" s="34"/>
      <c r="AC4016" s="34"/>
    </row>
    <row r="4017" spans="2:29">
      <c r="B4017" s="51">
        <v>198400000206720</v>
      </c>
      <c r="C4017" s="45">
        <v>30926</v>
      </c>
      <c r="D4017" s="44" t="s">
        <v>20684</v>
      </c>
      <c r="E4017" s="34">
        <v>1250</v>
      </c>
      <c r="F4017" s="34">
        <v>0</v>
      </c>
      <c r="G4017" s="44">
        <v>0</v>
      </c>
      <c r="H4017" s="44">
        <v>94</v>
      </c>
      <c r="I4017" s="44">
        <v>0</v>
      </c>
      <c r="J4017" s="45">
        <v>30690</v>
      </c>
      <c r="K4017" s="44">
        <v>1984</v>
      </c>
      <c r="L4017" s="44">
        <v>0</v>
      </c>
      <c r="M4017" s="34">
        <v>0</v>
      </c>
      <c r="N4017" s="44" t="s">
        <v>21423</v>
      </c>
      <c r="O4017" s="34">
        <v>1250</v>
      </c>
      <c r="P4017" s="44">
        <v>1984</v>
      </c>
      <c r="Q4017" s="46">
        <v>4149.8</v>
      </c>
      <c r="R4017" s="34">
        <v>2732</v>
      </c>
      <c r="T4017" s="34"/>
      <c r="U4017" s="34"/>
      <c r="V4017" s="34"/>
      <c r="W4017" s="34"/>
      <c r="X4017" s="34"/>
      <c r="Y4017" s="34"/>
      <c r="Z4017" s="34"/>
      <c r="AA4017" s="34"/>
      <c r="AB4017" s="34"/>
      <c r="AC4017" s="34"/>
    </row>
    <row r="4018" spans="2:29">
      <c r="B4018" s="51">
        <v>198400000236800</v>
      </c>
      <c r="C4018" s="45">
        <v>30895</v>
      </c>
      <c r="D4018" s="44" t="s">
        <v>20709</v>
      </c>
      <c r="E4018" s="34">
        <v>3609.9</v>
      </c>
      <c r="F4018" s="34">
        <v>2361.02</v>
      </c>
      <c r="G4018" s="44">
        <v>90.29</v>
      </c>
      <c r="H4018" s="44">
        <v>90</v>
      </c>
      <c r="I4018" s="44">
        <v>40</v>
      </c>
      <c r="J4018" s="45">
        <v>30689</v>
      </c>
      <c r="K4018" s="44">
        <v>1984</v>
      </c>
      <c r="L4018" s="44">
        <v>40</v>
      </c>
      <c r="M4018" s="34">
        <v>90.25</v>
      </c>
      <c r="N4018" s="44" t="s">
        <v>21421</v>
      </c>
      <c r="O4018" s="34">
        <v>1249</v>
      </c>
      <c r="P4018" s="44">
        <v>1984</v>
      </c>
      <c r="Q4018" s="46">
        <v>4149.8</v>
      </c>
      <c r="R4018" s="34">
        <v>2730</v>
      </c>
      <c r="T4018" s="34"/>
      <c r="U4018" s="34"/>
      <c r="V4018" s="34"/>
      <c r="W4018" s="34"/>
      <c r="X4018" s="34"/>
      <c r="Y4018" s="34"/>
      <c r="Z4018" s="34"/>
      <c r="AA4018" s="34"/>
      <c r="AB4018" s="34"/>
      <c r="AC4018" s="34"/>
    </row>
    <row r="4019" spans="2:29">
      <c r="B4019" s="51">
        <v>197900000238850</v>
      </c>
      <c r="C4019" s="45">
        <v>28856</v>
      </c>
      <c r="D4019" s="44" t="s">
        <v>20648</v>
      </c>
      <c r="E4019" s="34">
        <v>5876.19</v>
      </c>
      <c r="F4019" s="34">
        <v>4627.1000000000004</v>
      </c>
      <c r="G4019" s="44">
        <v>151.32</v>
      </c>
      <c r="H4019" s="44">
        <v>90</v>
      </c>
      <c r="I4019" s="44">
        <v>40</v>
      </c>
      <c r="J4019" s="45">
        <v>28856</v>
      </c>
      <c r="K4019" s="44">
        <v>1979</v>
      </c>
      <c r="L4019" s="44">
        <v>40</v>
      </c>
      <c r="M4019" s="34">
        <v>146.9</v>
      </c>
      <c r="N4019" s="44" t="s">
        <v>21421</v>
      </c>
      <c r="O4019" s="34">
        <v>1249</v>
      </c>
      <c r="P4019" s="44">
        <v>1979</v>
      </c>
      <c r="Q4019" s="46">
        <v>3140</v>
      </c>
      <c r="R4019" s="34">
        <v>3608</v>
      </c>
      <c r="T4019" s="34"/>
      <c r="U4019" s="34"/>
      <c r="V4019" s="34"/>
      <c r="W4019" s="34"/>
      <c r="X4019" s="34"/>
      <c r="Y4019" s="34"/>
      <c r="Z4019" s="34"/>
      <c r="AA4019" s="34"/>
      <c r="AB4019" s="34"/>
      <c r="AC4019" s="34"/>
    </row>
    <row r="4020" spans="2:29">
      <c r="B4020" s="51" t="s">
        <v>21293</v>
      </c>
      <c r="C4020" s="45">
        <v>37530</v>
      </c>
      <c r="D4020" s="44" t="s">
        <v>19319</v>
      </c>
      <c r="E4020" s="34">
        <v>2080</v>
      </c>
      <c r="F4020" s="34">
        <v>831.86</v>
      </c>
      <c r="G4020" s="44">
        <v>103.99</v>
      </c>
      <c r="H4020" s="44">
        <v>70</v>
      </c>
      <c r="I4020" s="44">
        <v>20</v>
      </c>
      <c r="J4020" s="45">
        <v>37266</v>
      </c>
      <c r="K4020" s="44">
        <v>2002</v>
      </c>
      <c r="L4020" s="44">
        <v>20</v>
      </c>
      <c r="M4020" s="34">
        <v>104</v>
      </c>
      <c r="N4020" s="44" t="s">
        <v>21420</v>
      </c>
      <c r="O4020" s="34">
        <v>1248</v>
      </c>
      <c r="P4020" s="44">
        <v>2002</v>
      </c>
      <c r="Q4020" s="46">
        <v>6537.9</v>
      </c>
      <c r="R4020" s="34">
        <v>1731</v>
      </c>
      <c r="T4020" s="34"/>
      <c r="U4020" s="34"/>
      <c r="V4020" s="34"/>
      <c r="W4020" s="34"/>
      <c r="X4020" s="34"/>
      <c r="Y4020" s="34"/>
      <c r="Z4020" s="34"/>
      <c r="AA4020" s="34"/>
      <c r="AB4020" s="34"/>
      <c r="AC4020" s="34"/>
    </row>
    <row r="4021" spans="2:29">
      <c r="B4021" s="51">
        <v>201010000032771</v>
      </c>
      <c r="C4021" s="45">
        <v>40274</v>
      </c>
      <c r="D4021" s="44" t="s">
        <v>19638</v>
      </c>
      <c r="E4021" s="34">
        <v>1340.65</v>
      </c>
      <c r="F4021" s="34">
        <v>92.87</v>
      </c>
      <c r="G4021" s="44">
        <v>92.87</v>
      </c>
      <c r="H4021" s="44">
        <v>82</v>
      </c>
      <c r="I4021" s="44">
        <v>7</v>
      </c>
      <c r="J4021" s="45">
        <v>40333</v>
      </c>
      <c r="K4021" s="44">
        <v>2010</v>
      </c>
      <c r="L4021" s="44">
        <v>7</v>
      </c>
      <c r="M4021" s="34">
        <v>191.52</v>
      </c>
      <c r="N4021" s="44" t="s">
        <v>21418</v>
      </c>
      <c r="O4021" s="34">
        <v>1248</v>
      </c>
      <c r="P4021" s="44">
        <v>2010</v>
      </c>
      <c r="Q4021" s="46">
        <v>8752.4</v>
      </c>
      <c r="R4021" s="34">
        <v>1293</v>
      </c>
      <c r="T4021" s="34"/>
      <c r="U4021" s="34"/>
      <c r="V4021" s="34"/>
      <c r="W4021" s="34"/>
      <c r="X4021" s="34"/>
      <c r="Y4021" s="34"/>
      <c r="Z4021" s="34"/>
      <c r="AA4021" s="34"/>
      <c r="AB4021" s="34"/>
      <c r="AC4021" s="34"/>
    </row>
    <row r="4022" spans="2:29">
      <c r="B4022" s="51">
        <v>200200000214110</v>
      </c>
      <c r="C4022" s="45">
        <v>37410</v>
      </c>
      <c r="D4022" s="44" t="s">
        <v>18680</v>
      </c>
      <c r="E4022" s="34">
        <v>1245.9000000000001</v>
      </c>
      <c r="F4022" s="34">
        <v>0</v>
      </c>
      <c r="G4022" s="44">
        <v>0</v>
      </c>
      <c r="H4022" s="44">
        <v>94</v>
      </c>
      <c r="I4022" s="44">
        <v>0</v>
      </c>
      <c r="J4022" s="45">
        <v>37321</v>
      </c>
      <c r="K4022" s="44">
        <v>2002</v>
      </c>
      <c r="L4022" s="44">
        <v>0</v>
      </c>
      <c r="M4022" s="34">
        <v>0</v>
      </c>
      <c r="N4022" s="44" t="s">
        <v>21423</v>
      </c>
      <c r="O4022" s="34">
        <v>1246</v>
      </c>
      <c r="P4022" s="44">
        <v>2002</v>
      </c>
      <c r="Q4022" s="46">
        <v>6537.9</v>
      </c>
      <c r="R4022" s="34">
        <v>1728</v>
      </c>
      <c r="T4022" s="34"/>
      <c r="U4022" s="34"/>
      <c r="V4022" s="34"/>
      <c r="W4022" s="34"/>
      <c r="X4022" s="34"/>
      <c r="Y4022" s="34"/>
      <c r="Z4022" s="34"/>
      <c r="AA4022" s="34"/>
      <c r="AB4022" s="34"/>
      <c r="AC4022" s="34"/>
    </row>
    <row r="4023" spans="2:29">
      <c r="B4023" s="51">
        <v>199200000204660</v>
      </c>
      <c r="C4023" s="45">
        <v>33695</v>
      </c>
      <c r="D4023" s="44" t="s">
        <v>17449</v>
      </c>
      <c r="E4023" s="34">
        <v>1245</v>
      </c>
      <c r="F4023" s="34">
        <v>0</v>
      </c>
      <c r="G4023" s="44">
        <v>0</v>
      </c>
      <c r="H4023" s="44">
        <v>94</v>
      </c>
      <c r="I4023" s="44">
        <v>0</v>
      </c>
      <c r="J4023" s="45">
        <v>33607</v>
      </c>
      <c r="K4023" s="44">
        <v>1992</v>
      </c>
      <c r="L4023" s="44">
        <v>0</v>
      </c>
      <c r="M4023" s="34">
        <v>0</v>
      </c>
      <c r="N4023" s="44" t="s">
        <v>21423</v>
      </c>
      <c r="O4023" s="34">
        <v>1245</v>
      </c>
      <c r="P4023" s="44">
        <v>1992</v>
      </c>
      <c r="Q4023" s="46">
        <v>4984.5</v>
      </c>
      <c r="R4023" s="34">
        <v>2265</v>
      </c>
      <c r="T4023" s="34"/>
      <c r="U4023" s="34"/>
      <c r="V4023" s="34"/>
      <c r="W4023" s="34"/>
      <c r="X4023" s="34"/>
      <c r="Y4023" s="34"/>
      <c r="Z4023" s="34"/>
      <c r="AA4023" s="34"/>
      <c r="AB4023" s="34"/>
      <c r="AC4023" s="34"/>
    </row>
    <row r="4024" spans="2:29">
      <c r="B4024" s="51" t="s">
        <v>18602</v>
      </c>
      <c r="C4024" s="45">
        <v>36601</v>
      </c>
      <c r="D4024" s="44" t="s">
        <v>19231</v>
      </c>
      <c r="E4024" s="34">
        <v>3730</v>
      </c>
      <c r="F4024" s="34">
        <v>2485.96</v>
      </c>
      <c r="G4024" s="44">
        <v>310.81</v>
      </c>
      <c r="H4024" s="44">
        <v>82</v>
      </c>
      <c r="I4024" s="44">
        <v>12</v>
      </c>
      <c r="J4024" s="45">
        <v>36601</v>
      </c>
      <c r="K4024" s="44">
        <v>2000</v>
      </c>
      <c r="L4024" s="44">
        <v>12</v>
      </c>
      <c r="M4024" s="34">
        <v>310.83</v>
      </c>
      <c r="N4024" s="44" t="s">
        <v>21418</v>
      </c>
      <c r="O4024" s="34">
        <v>1244</v>
      </c>
      <c r="P4024" s="44">
        <v>2000</v>
      </c>
      <c r="Q4024" s="46">
        <v>6221.2</v>
      </c>
      <c r="R4024" s="34">
        <v>1814</v>
      </c>
      <c r="T4024" s="34"/>
      <c r="U4024" s="34"/>
      <c r="V4024" s="34"/>
      <c r="W4024" s="34"/>
      <c r="X4024" s="34"/>
      <c r="Y4024" s="34"/>
      <c r="Z4024" s="34"/>
      <c r="AA4024" s="34"/>
      <c r="AB4024" s="34"/>
      <c r="AC4024" s="34"/>
    </row>
    <row r="4025" spans="2:29">
      <c r="B4025" s="51" t="s">
        <v>18603</v>
      </c>
      <c r="C4025" s="45">
        <v>36601</v>
      </c>
      <c r="D4025" s="44" t="s">
        <v>19231</v>
      </c>
      <c r="E4025" s="34">
        <v>3730</v>
      </c>
      <c r="F4025" s="34">
        <v>2485.96</v>
      </c>
      <c r="G4025" s="44">
        <v>310.81</v>
      </c>
      <c r="H4025" s="44">
        <v>82</v>
      </c>
      <c r="I4025" s="44">
        <v>12</v>
      </c>
      <c r="J4025" s="45">
        <v>36601</v>
      </c>
      <c r="K4025" s="44">
        <v>2000</v>
      </c>
      <c r="L4025" s="44">
        <v>12</v>
      </c>
      <c r="M4025" s="34">
        <v>310.83</v>
      </c>
      <c r="N4025" s="44" t="s">
        <v>21418</v>
      </c>
      <c r="O4025" s="34">
        <v>1244</v>
      </c>
      <c r="P4025" s="44">
        <v>2000</v>
      </c>
      <c r="Q4025" s="46">
        <v>6221.2</v>
      </c>
      <c r="R4025" s="34">
        <v>1814</v>
      </c>
      <c r="T4025" s="34"/>
      <c r="U4025" s="34"/>
      <c r="V4025" s="34"/>
      <c r="W4025" s="34"/>
      <c r="X4025" s="34"/>
      <c r="Y4025" s="34"/>
      <c r="Z4025" s="34"/>
      <c r="AA4025" s="34"/>
      <c r="AB4025" s="34"/>
      <c r="AC4025" s="34"/>
    </row>
    <row r="4026" spans="2:29">
      <c r="B4026" s="51">
        <v>200200000214170</v>
      </c>
      <c r="C4026" s="45">
        <v>37433</v>
      </c>
      <c r="D4026" s="44" t="s">
        <v>18686</v>
      </c>
      <c r="E4026" s="34">
        <v>1242</v>
      </c>
      <c r="F4026" s="34">
        <v>0</v>
      </c>
      <c r="G4026" s="44">
        <v>0</v>
      </c>
      <c r="H4026" s="44">
        <v>94</v>
      </c>
      <c r="I4026" s="44">
        <v>0</v>
      </c>
      <c r="J4026" s="45">
        <v>37433</v>
      </c>
      <c r="K4026" s="44">
        <v>2002</v>
      </c>
      <c r="L4026" s="44">
        <v>0</v>
      </c>
      <c r="M4026" s="34">
        <v>0</v>
      </c>
      <c r="N4026" s="44" t="s">
        <v>21423</v>
      </c>
      <c r="O4026" s="34">
        <v>1242</v>
      </c>
      <c r="P4026" s="44">
        <v>2002</v>
      </c>
      <c r="Q4026" s="46">
        <v>6537.9</v>
      </c>
      <c r="R4026" s="34">
        <v>1723</v>
      </c>
      <c r="T4026" s="34"/>
      <c r="U4026" s="34"/>
      <c r="V4026" s="34"/>
      <c r="W4026" s="34"/>
      <c r="X4026" s="34"/>
      <c r="Y4026" s="34"/>
      <c r="Z4026" s="34"/>
      <c r="AA4026" s="34"/>
      <c r="AB4026" s="34"/>
      <c r="AC4026" s="34"/>
    </row>
    <row r="4027" spans="2:29">
      <c r="B4027" s="51">
        <v>201010000029960</v>
      </c>
      <c r="C4027" s="45">
        <v>40262</v>
      </c>
      <c r="D4027" s="44" t="s">
        <v>19638</v>
      </c>
      <c r="E4027" s="34">
        <v>1340.64</v>
      </c>
      <c r="F4027" s="34">
        <v>99.17</v>
      </c>
      <c r="G4027" s="44">
        <v>99.17</v>
      </c>
      <c r="H4027" s="44">
        <v>82</v>
      </c>
      <c r="I4027" s="44">
        <v>7</v>
      </c>
      <c r="J4027" s="45">
        <v>40262</v>
      </c>
      <c r="K4027" s="44">
        <v>2010</v>
      </c>
      <c r="L4027" s="44">
        <v>7</v>
      </c>
      <c r="M4027" s="34">
        <v>191.52</v>
      </c>
      <c r="N4027" s="44" t="s">
        <v>21418</v>
      </c>
      <c r="O4027" s="34">
        <v>1241</v>
      </c>
      <c r="P4027" s="44">
        <v>2010</v>
      </c>
      <c r="Q4027" s="46">
        <v>8752.4</v>
      </c>
      <c r="R4027" s="34">
        <v>1286</v>
      </c>
      <c r="T4027" s="34"/>
      <c r="U4027" s="34"/>
      <c r="V4027" s="34"/>
      <c r="W4027" s="34"/>
      <c r="X4027" s="34"/>
      <c r="Y4027" s="34"/>
      <c r="Z4027" s="34"/>
      <c r="AA4027" s="34"/>
      <c r="AB4027" s="34"/>
      <c r="AC4027" s="34"/>
    </row>
    <row r="4028" spans="2:29">
      <c r="B4028" s="51">
        <v>201010000029961</v>
      </c>
      <c r="C4028" s="45">
        <v>40262</v>
      </c>
      <c r="D4028" s="44" t="s">
        <v>19638</v>
      </c>
      <c r="E4028" s="34">
        <v>1340.64</v>
      </c>
      <c r="F4028" s="34">
        <v>99.17</v>
      </c>
      <c r="G4028" s="44">
        <v>99.17</v>
      </c>
      <c r="H4028" s="44">
        <v>82</v>
      </c>
      <c r="I4028" s="44">
        <v>7</v>
      </c>
      <c r="J4028" s="45">
        <v>40262</v>
      </c>
      <c r="K4028" s="44">
        <v>2010</v>
      </c>
      <c r="L4028" s="44">
        <v>7</v>
      </c>
      <c r="M4028" s="34">
        <v>191.52</v>
      </c>
      <c r="N4028" s="44" t="s">
        <v>21418</v>
      </c>
      <c r="O4028" s="34">
        <v>1241</v>
      </c>
      <c r="P4028" s="44">
        <v>2010</v>
      </c>
      <c r="Q4028" s="46">
        <v>8752.4</v>
      </c>
      <c r="R4028" s="34">
        <v>1286</v>
      </c>
      <c r="T4028" s="34"/>
      <c r="U4028" s="34"/>
      <c r="V4028" s="34"/>
      <c r="W4028" s="34"/>
      <c r="X4028" s="34"/>
      <c r="Y4028" s="34"/>
      <c r="Z4028" s="34"/>
      <c r="AA4028" s="34"/>
      <c r="AB4028" s="34"/>
      <c r="AC4028" s="34"/>
    </row>
    <row r="4029" spans="2:29">
      <c r="B4029" s="51">
        <v>201010000029962</v>
      </c>
      <c r="C4029" s="45">
        <v>40262</v>
      </c>
      <c r="D4029" s="44" t="s">
        <v>19638</v>
      </c>
      <c r="E4029" s="34">
        <v>1340.64</v>
      </c>
      <c r="F4029" s="34">
        <v>99.17</v>
      </c>
      <c r="G4029" s="44">
        <v>99.17</v>
      </c>
      <c r="H4029" s="44">
        <v>82</v>
      </c>
      <c r="I4029" s="44">
        <v>7</v>
      </c>
      <c r="J4029" s="45">
        <v>40262</v>
      </c>
      <c r="K4029" s="44">
        <v>2010</v>
      </c>
      <c r="L4029" s="44">
        <v>7</v>
      </c>
      <c r="M4029" s="34">
        <v>191.52</v>
      </c>
      <c r="N4029" s="44" t="s">
        <v>21418</v>
      </c>
      <c r="O4029" s="34">
        <v>1241</v>
      </c>
      <c r="P4029" s="44">
        <v>2010</v>
      </c>
      <c r="Q4029" s="46">
        <v>8752.4</v>
      </c>
      <c r="R4029" s="34">
        <v>1286</v>
      </c>
      <c r="T4029" s="34"/>
      <c r="U4029" s="34"/>
      <c r="V4029" s="34"/>
      <c r="W4029" s="34"/>
      <c r="X4029" s="34"/>
      <c r="Y4029" s="34"/>
      <c r="Z4029" s="34"/>
      <c r="AA4029" s="34"/>
      <c r="AB4029" s="34"/>
      <c r="AC4029" s="34"/>
    </row>
    <row r="4030" spans="2:29">
      <c r="B4030" s="51">
        <v>201010000029963</v>
      </c>
      <c r="C4030" s="45">
        <v>40262</v>
      </c>
      <c r="D4030" s="44" t="s">
        <v>19638</v>
      </c>
      <c r="E4030" s="34">
        <v>1340.64</v>
      </c>
      <c r="F4030" s="34">
        <v>99.17</v>
      </c>
      <c r="G4030" s="44">
        <v>99.17</v>
      </c>
      <c r="H4030" s="44">
        <v>82</v>
      </c>
      <c r="I4030" s="44">
        <v>7</v>
      </c>
      <c r="J4030" s="45">
        <v>40262</v>
      </c>
      <c r="K4030" s="44">
        <v>2010</v>
      </c>
      <c r="L4030" s="44">
        <v>7</v>
      </c>
      <c r="M4030" s="34">
        <v>191.52</v>
      </c>
      <c r="N4030" s="44" t="s">
        <v>21418</v>
      </c>
      <c r="O4030" s="34">
        <v>1241</v>
      </c>
      <c r="P4030" s="44">
        <v>2010</v>
      </c>
      <c r="Q4030" s="46">
        <v>8752.4</v>
      </c>
      <c r="R4030" s="34">
        <v>1286</v>
      </c>
      <c r="T4030" s="34"/>
      <c r="U4030" s="34"/>
      <c r="V4030" s="34"/>
      <c r="W4030" s="34"/>
      <c r="X4030" s="34"/>
      <c r="Y4030" s="34"/>
      <c r="Z4030" s="34"/>
      <c r="AA4030" s="34"/>
      <c r="AB4030" s="34"/>
      <c r="AC4030" s="34"/>
    </row>
    <row r="4031" spans="2:29">
      <c r="B4031" s="51">
        <v>201010000029964</v>
      </c>
      <c r="C4031" s="45">
        <v>40262</v>
      </c>
      <c r="D4031" s="44" t="s">
        <v>19638</v>
      </c>
      <c r="E4031" s="34">
        <v>1340.64</v>
      </c>
      <c r="F4031" s="34">
        <v>99.17</v>
      </c>
      <c r="G4031" s="44">
        <v>99.17</v>
      </c>
      <c r="H4031" s="44">
        <v>82</v>
      </c>
      <c r="I4031" s="44">
        <v>7</v>
      </c>
      <c r="J4031" s="45">
        <v>40262</v>
      </c>
      <c r="K4031" s="44">
        <v>2010</v>
      </c>
      <c r="L4031" s="44">
        <v>7</v>
      </c>
      <c r="M4031" s="34">
        <v>191.52</v>
      </c>
      <c r="N4031" s="44" t="s">
        <v>21418</v>
      </c>
      <c r="O4031" s="34">
        <v>1241</v>
      </c>
      <c r="P4031" s="44">
        <v>2010</v>
      </c>
      <c r="Q4031" s="46">
        <v>8752.4</v>
      </c>
      <c r="R4031" s="34">
        <v>1286</v>
      </c>
      <c r="T4031" s="34"/>
      <c r="U4031" s="34"/>
      <c r="V4031" s="34"/>
      <c r="W4031" s="34"/>
      <c r="X4031" s="34"/>
      <c r="Y4031" s="34"/>
      <c r="Z4031" s="34"/>
      <c r="AA4031" s="34"/>
      <c r="AB4031" s="34"/>
      <c r="AC4031" s="34"/>
    </row>
    <row r="4032" spans="2:29">
      <c r="B4032" s="51">
        <v>201010000029965</v>
      </c>
      <c r="C4032" s="45">
        <v>40262</v>
      </c>
      <c r="D4032" s="44" t="s">
        <v>19638</v>
      </c>
      <c r="E4032" s="34">
        <v>1340.64</v>
      </c>
      <c r="F4032" s="34">
        <v>99.17</v>
      </c>
      <c r="G4032" s="44">
        <v>99.17</v>
      </c>
      <c r="H4032" s="44">
        <v>82</v>
      </c>
      <c r="I4032" s="44">
        <v>7</v>
      </c>
      <c r="J4032" s="45">
        <v>40262</v>
      </c>
      <c r="K4032" s="44">
        <v>2010</v>
      </c>
      <c r="L4032" s="44">
        <v>7</v>
      </c>
      <c r="M4032" s="34">
        <v>191.52</v>
      </c>
      <c r="N4032" s="44" t="s">
        <v>21418</v>
      </c>
      <c r="O4032" s="34">
        <v>1241</v>
      </c>
      <c r="P4032" s="44">
        <v>2010</v>
      </c>
      <c r="Q4032" s="46">
        <v>8752.4</v>
      </c>
      <c r="R4032" s="34">
        <v>1286</v>
      </c>
      <c r="T4032" s="34"/>
      <c r="U4032" s="34"/>
      <c r="V4032" s="34"/>
      <c r="W4032" s="34"/>
      <c r="X4032" s="34"/>
      <c r="Y4032" s="34"/>
      <c r="Z4032" s="34"/>
      <c r="AA4032" s="34"/>
      <c r="AB4032" s="34"/>
      <c r="AC4032" s="34"/>
    </row>
    <row r="4033" spans="2:29">
      <c r="B4033" s="51">
        <v>201010000029966</v>
      </c>
      <c r="C4033" s="45">
        <v>40262</v>
      </c>
      <c r="D4033" s="44" t="s">
        <v>19638</v>
      </c>
      <c r="E4033" s="34">
        <v>1340.64</v>
      </c>
      <c r="F4033" s="34">
        <v>99.17</v>
      </c>
      <c r="G4033" s="44">
        <v>99.17</v>
      </c>
      <c r="H4033" s="44">
        <v>82</v>
      </c>
      <c r="I4033" s="44">
        <v>7</v>
      </c>
      <c r="J4033" s="45">
        <v>40262</v>
      </c>
      <c r="K4033" s="44">
        <v>2010</v>
      </c>
      <c r="L4033" s="44">
        <v>7</v>
      </c>
      <c r="M4033" s="34">
        <v>191.52</v>
      </c>
      <c r="N4033" s="44" t="s">
        <v>21418</v>
      </c>
      <c r="O4033" s="34">
        <v>1241</v>
      </c>
      <c r="P4033" s="44">
        <v>2010</v>
      </c>
      <c r="Q4033" s="46">
        <v>8752.4</v>
      </c>
      <c r="R4033" s="34">
        <v>1286</v>
      </c>
      <c r="T4033" s="34"/>
      <c r="U4033" s="34"/>
      <c r="V4033" s="34"/>
      <c r="W4033" s="34"/>
      <c r="X4033" s="34"/>
      <c r="Y4033" s="34"/>
      <c r="Z4033" s="34"/>
      <c r="AA4033" s="34"/>
      <c r="AB4033" s="34"/>
      <c r="AC4033" s="34"/>
    </row>
    <row r="4034" spans="2:29">
      <c r="B4034" s="51">
        <v>201010000029967</v>
      </c>
      <c r="C4034" s="45">
        <v>40262</v>
      </c>
      <c r="D4034" s="44" t="s">
        <v>19638</v>
      </c>
      <c r="E4034" s="34">
        <v>1340.64</v>
      </c>
      <c r="F4034" s="34">
        <v>99.17</v>
      </c>
      <c r="G4034" s="44">
        <v>99.17</v>
      </c>
      <c r="H4034" s="44">
        <v>82</v>
      </c>
      <c r="I4034" s="44">
        <v>7</v>
      </c>
      <c r="J4034" s="45">
        <v>40262</v>
      </c>
      <c r="K4034" s="44">
        <v>2010</v>
      </c>
      <c r="L4034" s="44">
        <v>7</v>
      </c>
      <c r="M4034" s="34">
        <v>191.52</v>
      </c>
      <c r="N4034" s="44" t="s">
        <v>21418</v>
      </c>
      <c r="O4034" s="34">
        <v>1241</v>
      </c>
      <c r="P4034" s="44">
        <v>2010</v>
      </c>
      <c r="Q4034" s="46">
        <v>8752.4</v>
      </c>
      <c r="R4034" s="34">
        <v>1286</v>
      </c>
      <c r="T4034" s="34"/>
      <c r="U4034" s="34"/>
      <c r="V4034" s="34"/>
      <c r="W4034" s="34"/>
      <c r="X4034" s="34"/>
      <c r="Y4034" s="34"/>
      <c r="Z4034" s="34"/>
      <c r="AA4034" s="34"/>
      <c r="AB4034" s="34"/>
      <c r="AC4034" s="34"/>
    </row>
    <row r="4035" spans="2:29">
      <c r="B4035" s="51">
        <v>201010000029968</v>
      </c>
      <c r="C4035" s="45">
        <v>40262</v>
      </c>
      <c r="D4035" s="44" t="s">
        <v>19638</v>
      </c>
      <c r="E4035" s="34">
        <v>1340.64</v>
      </c>
      <c r="F4035" s="34">
        <v>99.17</v>
      </c>
      <c r="G4035" s="44">
        <v>99.17</v>
      </c>
      <c r="H4035" s="44">
        <v>82</v>
      </c>
      <c r="I4035" s="44">
        <v>7</v>
      </c>
      <c r="J4035" s="45">
        <v>40262</v>
      </c>
      <c r="K4035" s="44">
        <v>2010</v>
      </c>
      <c r="L4035" s="44">
        <v>7</v>
      </c>
      <c r="M4035" s="34">
        <v>191.52</v>
      </c>
      <c r="N4035" s="44" t="s">
        <v>21418</v>
      </c>
      <c r="O4035" s="34">
        <v>1241</v>
      </c>
      <c r="P4035" s="44">
        <v>2010</v>
      </c>
      <c r="Q4035" s="46">
        <v>8752.4</v>
      </c>
      <c r="R4035" s="34">
        <v>1286</v>
      </c>
      <c r="T4035" s="34"/>
      <c r="U4035" s="34"/>
      <c r="V4035" s="34"/>
      <c r="W4035" s="34"/>
      <c r="X4035" s="34"/>
      <c r="Y4035" s="34"/>
      <c r="Z4035" s="34"/>
      <c r="AA4035" s="34"/>
      <c r="AB4035" s="34"/>
      <c r="AC4035" s="34"/>
    </row>
    <row r="4036" spans="2:29">
      <c r="B4036" s="51">
        <v>201010000029969</v>
      </c>
      <c r="C4036" s="45">
        <v>40262</v>
      </c>
      <c r="D4036" s="44" t="s">
        <v>19638</v>
      </c>
      <c r="E4036" s="34">
        <v>1340.64</v>
      </c>
      <c r="F4036" s="34">
        <v>99.17</v>
      </c>
      <c r="G4036" s="44">
        <v>99.17</v>
      </c>
      <c r="H4036" s="44">
        <v>82</v>
      </c>
      <c r="I4036" s="44">
        <v>7</v>
      </c>
      <c r="J4036" s="45">
        <v>40262</v>
      </c>
      <c r="K4036" s="44">
        <v>2010</v>
      </c>
      <c r="L4036" s="44">
        <v>7</v>
      </c>
      <c r="M4036" s="34">
        <v>191.52</v>
      </c>
      <c r="N4036" s="44" t="s">
        <v>21418</v>
      </c>
      <c r="O4036" s="34">
        <v>1241</v>
      </c>
      <c r="P4036" s="44">
        <v>2010</v>
      </c>
      <c r="Q4036" s="46">
        <v>8752.4</v>
      </c>
      <c r="R4036" s="34">
        <v>1286</v>
      </c>
      <c r="T4036" s="34"/>
      <c r="U4036" s="34"/>
      <c r="V4036" s="34"/>
      <c r="W4036" s="34"/>
      <c r="X4036" s="34"/>
      <c r="Y4036" s="34"/>
      <c r="Z4036" s="34"/>
      <c r="AA4036" s="34"/>
      <c r="AB4036" s="34"/>
      <c r="AC4036" s="34"/>
    </row>
    <row r="4037" spans="2:29">
      <c r="B4037" s="51">
        <v>201010000029970</v>
      </c>
      <c r="C4037" s="45">
        <v>40262</v>
      </c>
      <c r="D4037" s="44" t="s">
        <v>19638</v>
      </c>
      <c r="E4037" s="34">
        <v>1340.64</v>
      </c>
      <c r="F4037" s="34">
        <v>99.17</v>
      </c>
      <c r="G4037" s="44">
        <v>99.17</v>
      </c>
      <c r="H4037" s="44">
        <v>82</v>
      </c>
      <c r="I4037" s="44">
        <v>7</v>
      </c>
      <c r="J4037" s="45">
        <v>40262</v>
      </c>
      <c r="K4037" s="44">
        <v>2010</v>
      </c>
      <c r="L4037" s="44">
        <v>7</v>
      </c>
      <c r="M4037" s="34">
        <v>191.52</v>
      </c>
      <c r="N4037" s="44" t="s">
        <v>21418</v>
      </c>
      <c r="O4037" s="34">
        <v>1241</v>
      </c>
      <c r="P4037" s="44">
        <v>2010</v>
      </c>
      <c r="Q4037" s="46">
        <v>8752.4</v>
      </c>
      <c r="R4037" s="34">
        <v>1286</v>
      </c>
      <c r="T4037" s="34"/>
      <c r="U4037" s="34"/>
      <c r="V4037" s="34"/>
      <c r="W4037" s="34"/>
      <c r="X4037" s="34"/>
      <c r="Y4037" s="34"/>
      <c r="Z4037" s="34"/>
      <c r="AA4037" s="34"/>
      <c r="AB4037" s="34"/>
      <c r="AC4037" s="34"/>
    </row>
    <row r="4038" spans="2:29">
      <c r="B4038" s="51">
        <v>201010000029971</v>
      </c>
      <c r="C4038" s="45">
        <v>40262</v>
      </c>
      <c r="D4038" s="44" t="s">
        <v>19638</v>
      </c>
      <c r="E4038" s="34">
        <v>1340.64</v>
      </c>
      <c r="F4038" s="34">
        <v>99.17</v>
      </c>
      <c r="G4038" s="44">
        <v>99.17</v>
      </c>
      <c r="H4038" s="44">
        <v>82</v>
      </c>
      <c r="I4038" s="44">
        <v>7</v>
      </c>
      <c r="J4038" s="45">
        <v>40262</v>
      </c>
      <c r="K4038" s="44">
        <v>2010</v>
      </c>
      <c r="L4038" s="44">
        <v>7</v>
      </c>
      <c r="M4038" s="34">
        <v>191.52</v>
      </c>
      <c r="N4038" s="44" t="s">
        <v>21418</v>
      </c>
      <c r="O4038" s="34">
        <v>1241</v>
      </c>
      <c r="P4038" s="44">
        <v>2010</v>
      </c>
      <c r="Q4038" s="46">
        <v>8752.4</v>
      </c>
      <c r="R4038" s="34">
        <v>1286</v>
      </c>
      <c r="T4038" s="34"/>
      <c r="U4038" s="34"/>
      <c r="V4038" s="34"/>
      <c r="W4038" s="34"/>
      <c r="X4038" s="34"/>
      <c r="Y4038" s="34"/>
      <c r="Z4038" s="34"/>
      <c r="AA4038" s="34"/>
      <c r="AB4038" s="34"/>
      <c r="AC4038" s="34"/>
    </row>
    <row r="4039" spans="2:29">
      <c r="B4039" s="51">
        <v>200810000011096</v>
      </c>
      <c r="C4039" s="45">
        <v>39398</v>
      </c>
      <c r="D4039" s="44" t="s">
        <v>18960</v>
      </c>
      <c r="E4039" s="34">
        <v>2108.41</v>
      </c>
      <c r="F4039" s="34">
        <v>868.13</v>
      </c>
      <c r="G4039" s="44">
        <v>301.20999999999998</v>
      </c>
      <c r="H4039" s="44">
        <v>82</v>
      </c>
      <c r="I4039" s="44">
        <v>7</v>
      </c>
      <c r="J4039" s="45">
        <v>39427</v>
      </c>
      <c r="K4039" s="44">
        <v>2007</v>
      </c>
      <c r="L4039" s="44">
        <v>7</v>
      </c>
      <c r="M4039" s="34">
        <v>301.2</v>
      </c>
      <c r="N4039" s="44" t="s">
        <v>21418</v>
      </c>
      <c r="O4039" s="34">
        <v>1240</v>
      </c>
      <c r="P4039" s="44">
        <v>2007</v>
      </c>
      <c r="Q4039" s="46">
        <v>7966.9</v>
      </c>
      <c r="R4039" s="34">
        <v>1412</v>
      </c>
      <c r="T4039" s="34"/>
      <c r="U4039" s="34"/>
      <c r="V4039" s="34"/>
      <c r="W4039" s="34"/>
      <c r="X4039" s="34"/>
      <c r="Y4039" s="34"/>
      <c r="Z4039" s="34"/>
      <c r="AA4039" s="34"/>
      <c r="AB4039" s="34"/>
      <c r="AC4039" s="34"/>
    </row>
    <row r="4040" spans="2:29">
      <c r="B4040" s="51">
        <v>201010000033063</v>
      </c>
      <c r="C4040" s="45">
        <v>40261</v>
      </c>
      <c r="D4040" s="44" t="s">
        <v>19947</v>
      </c>
      <c r="E4040" s="34">
        <v>1304.1500000000001</v>
      </c>
      <c r="F4040" s="34">
        <v>67.89</v>
      </c>
      <c r="G4040" s="44">
        <v>67.89</v>
      </c>
      <c r="H4040" s="44">
        <v>82</v>
      </c>
      <c r="I4040" s="44">
        <v>10</v>
      </c>
      <c r="J4040" s="45">
        <v>40261</v>
      </c>
      <c r="K4040" s="44">
        <v>2010</v>
      </c>
      <c r="L4040" s="44">
        <v>10</v>
      </c>
      <c r="M4040" s="34">
        <v>130.41999999999999</v>
      </c>
      <c r="N4040" s="44" t="s">
        <v>21418</v>
      </c>
      <c r="O4040" s="34">
        <v>1236</v>
      </c>
      <c r="P4040" s="44">
        <v>2010</v>
      </c>
      <c r="Q4040" s="46">
        <v>8752.4</v>
      </c>
      <c r="R4040" s="34">
        <v>1281</v>
      </c>
      <c r="T4040" s="34"/>
      <c r="U4040" s="34"/>
      <c r="V4040" s="34"/>
      <c r="W4040" s="34"/>
      <c r="X4040" s="34"/>
      <c r="Y4040" s="34"/>
      <c r="Z4040" s="34"/>
      <c r="AA4040" s="34"/>
      <c r="AB4040" s="34"/>
      <c r="AC4040" s="34"/>
    </row>
    <row r="4041" spans="2:29">
      <c r="B4041" s="51">
        <v>201010000033065</v>
      </c>
      <c r="C4041" s="45">
        <v>40261</v>
      </c>
      <c r="D4041" s="44" t="s">
        <v>19947</v>
      </c>
      <c r="E4041" s="34">
        <v>1304.1500000000001</v>
      </c>
      <c r="F4041" s="34">
        <v>67.89</v>
      </c>
      <c r="G4041" s="44">
        <v>67.89</v>
      </c>
      <c r="H4041" s="44">
        <v>82</v>
      </c>
      <c r="I4041" s="44">
        <v>10</v>
      </c>
      <c r="J4041" s="45">
        <v>40261</v>
      </c>
      <c r="K4041" s="44">
        <v>2010</v>
      </c>
      <c r="L4041" s="44">
        <v>10</v>
      </c>
      <c r="M4041" s="34">
        <v>130.41999999999999</v>
      </c>
      <c r="N4041" s="44" t="s">
        <v>21418</v>
      </c>
      <c r="O4041" s="34">
        <v>1236</v>
      </c>
      <c r="P4041" s="44">
        <v>2010</v>
      </c>
      <c r="Q4041" s="46">
        <v>8752.4</v>
      </c>
      <c r="R4041" s="34">
        <v>1281</v>
      </c>
      <c r="T4041" s="34"/>
      <c r="U4041" s="34"/>
      <c r="V4041" s="34"/>
      <c r="W4041" s="34"/>
      <c r="X4041" s="34"/>
      <c r="Y4041" s="34"/>
      <c r="Z4041" s="34"/>
      <c r="AA4041" s="34"/>
      <c r="AB4041" s="34"/>
      <c r="AC4041" s="34"/>
    </row>
    <row r="4042" spans="2:29">
      <c r="B4042" s="51">
        <v>197800000240630</v>
      </c>
      <c r="C4042" s="45">
        <v>28703</v>
      </c>
      <c r="D4042" s="44" t="s">
        <v>16550</v>
      </c>
      <c r="E4042" s="34">
        <v>6241.31</v>
      </c>
      <c r="F4042" s="34">
        <v>5005.97</v>
      </c>
      <c r="G4042" s="44">
        <v>157.66</v>
      </c>
      <c r="H4042" s="44">
        <v>91</v>
      </c>
      <c r="I4042" s="44">
        <v>40</v>
      </c>
      <c r="J4042" s="45">
        <v>28498</v>
      </c>
      <c r="K4042" s="44">
        <v>1978</v>
      </c>
      <c r="L4042" s="44">
        <v>40</v>
      </c>
      <c r="M4042" s="34">
        <v>156.03</v>
      </c>
      <c r="N4042" s="44" t="s">
        <v>21429</v>
      </c>
      <c r="O4042" s="34">
        <v>1235</v>
      </c>
      <c r="P4042" s="44">
        <v>1978</v>
      </c>
      <c r="Q4042" s="46">
        <v>2869</v>
      </c>
      <c r="R4042" s="34">
        <v>3905</v>
      </c>
      <c r="T4042" s="34"/>
      <c r="U4042" s="34"/>
      <c r="V4042" s="34"/>
      <c r="W4042" s="34"/>
      <c r="X4042" s="34"/>
      <c r="Y4042" s="34"/>
      <c r="Z4042" s="34"/>
      <c r="AA4042" s="34"/>
      <c r="AB4042" s="34"/>
      <c r="AC4042" s="34"/>
    </row>
    <row r="4043" spans="2:29">
      <c r="B4043" s="51">
        <v>201010000034608</v>
      </c>
      <c r="C4043" s="45">
        <v>40248</v>
      </c>
      <c r="D4043" s="44" t="s">
        <v>20027</v>
      </c>
      <c r="E4043" s="34">
        <v>1340.65</v>
      </c>
      <c r="F4043" s="34">
        <v>106.52</v>
      </c>
      <c r="G4043" s="44">
        <v>106.52</v>
      </c>
      <c r="H4043" s="44">
        <v>82</v>
      </c>
      <c r="I4043" s="44">
        <v>7</v>
      </c>
      <c r="J4043" s="45">
        <v>40485</v>
      </c>
      <c r="K4043" s="44">
        <v>2010</v>
      </c>
      <c r="L4043" s="44">
        <v>7</v>
      </c>
      <c r="M4043" s="34">
        <v>191.52</v>
      </c>
      <c r="N4043" s="44" t="s">
        <v>21418</v>
      </c>
      <c r="O4043" s="34">
        <v>1234</v>
      </c>
      <c r="P4043" s="44">
        <v>2010</v>
      </c>
      <c r="Q4043" s="46">
        <v>8752.4</v>
      </c>
      <c r="R4043" s="34">
        <v>1279</v>
      </c>
      <c r="T4043" s="34"/>
      <c r="U4043" s="34"/>
      <c r="V4043" s="34"/>
      <c r="W4043" s="34"/>
      <c r="X4043" s="34"/>
      <c r="Y4043" s="34"/>
      <c r="Z4043" s="34"/>
      <c r="AA4043" s="34"/>
      <c r="AB4043" s="34"/>
      <c r="AC4043" s="34"/>
    </row>
    <row r="4044" spans="2:29">
      <c r="B4044" s="51">
        <v>201010000034609</v>
      </c>
      <c r="C4044" s="45">
        <v>40248</v>
      </c>
      <c r="D4044" s="44" t="s">
        <v>20027</v>
      </c>
      <c r="E4044" s="34">
        <v>1340.65</v>
      </c>
      <c r="F4044" s="34">
        <v>106.52</v>
      </c>
      <c r="G4044" s="44">
        <v>106.52</v>
      </c>
      <c r="H4044" s="44">
        <v>82</v>
      </c>
      <c r="I4044" s="44">
        <v>7</v>
      </c>
      <c r="J4044" s="45">
        <v>40485</v>
      </c>
      <c r="K4044" s="44">
        <v>2010</v>
      </c>
      <c r="L4044" s="44">
        <v>7</v>
      </c>
      <c r="M4044" s="34">
        <v>191.52</v>
      </c>
      <c r="N4044" s="44" t="s">
        <v>21418</v>
      </c>
      <c r="O4044" s="34">
        <v>1234</v>
      </c>
      <c r="P4044" s="44">
        <v>2010</v>
      </c>
      <c r="Q4044" s="46">
        <v>8752.4</v>
      </c>
      <c r="R4044" s="34">
        <v>1279</v>
      </c>
      <c r="T4044" s="34"/>
      <c r="U4044" s="34"/>
      <c r="V4044" s="34"/>
      <c r="W4044" s="34"/>
      <c r="X4044" s="34"/>
      <c r="Y4044" s="34"/>
      <c r="Z4044" s="34"/>
      <c r="AA4044" s="34"/>
      <c r="AB4044" s="34"/>
      <c r="AC4044" s="34"/>
    </row>
    <row r="4045" spans="2:29">
      <c r="B4045" s="51">
        <v>201010000034610</v>
      </c>
      <c r="C4045" s="45">
        <v>40248</v>
      </c>
      <c r="D4045" s="44" t="s">
        <v>20027</v>
      </c>
      <c r="E4045" s="34">
        <v>1340.65</v>
      </c>
      <c r="F4045" s="34">
        <v>106.52</v>
      </c>
      <c r="G4045" s="44">
        <v>106.52</v>
      </c>
      <c r="H4045" s="44">
        <v>82</v>
      </c>
      <c r="I4045" s="44">
        <v>7</v>
      </c>
      <c r="J4045" s="45">
        <v>40485</v>
      </c>
      <c r="K4045" s="44">
        <v>2010</v>
      </c>
      <c r="L4045" s="44">
        <v>7</v>
      </c>
      <c r="M4045" s="34">
        <v>191.52</v>
      </c>
      <c r="N4045" s="44" t="s">
        <v>21418</v>
      </c>
      <c r="O4045" s="34">
        <v>1234</v>
      </c>
      <c r="P4045" s="44">
        <v>2010</v>
      </c>
      <c r="Q4045" s="46">
        <v>8752.4</v>
      </c>
      <c r="R4045" s="34">
        <v>1279</v>
      </c>
      <c r="T4045" s="34"/>
      <c r="U4045" s="34"/>
      <c r="V4045" s="34"/>
      <c r="W4045" s="34"/>
      <c r="X4045" s="34"/>
      <c r="Y4045" s="34"/>
      <c r="Z4045" s="34"/>
      <c r="AA4045" s="34"/>
      <c r="AB4045" s="34"/>
      <c r="AC4045" s="34"/>
    </row>
    <row r="4046" spans="2:29">
      <c r="B4046" s="51">
        <v>201010000034611</v>
      </c>
      <c r="C4046" s="45">
        <v>40248</v>
      </c>
      <c r="D4046" s="44" t="s">
        <v>20027</v>
      </c>
      <c r="E4046" s="34">
        <v>1340.65</v>
      </c>
      <c r="F4046" s="34">
        <v>106.52</v>
      </c>
      <c r="G4046" s="44">
        <v>106.52</v>
      </c>
      <c r="H4046" s="44">
        <v>82</v>
      </c>
      <c r="I4046" s="44">
        <v>7</v>
      </c>
      <c r="J4046" s="45">
        <v>40485</v>
      </c>
      <c r="K4046" s="44">
        <v>2010</v>
      </c>
      <c r="L4046" s="44">
        <v>7</v>
      </c>
      <c r="M4046" s="34">
        <v>191.52</v>
      </c>
      <c r="N4046" s="44" t="s">
        <v>21418</v>
      </c>
      <c r="O4046" s="34">
        <v>1234</v>
      </c>
      <c r="P4046" s="44">
        <v>2010</v>
      </c>
      <c r="Q4046" s="46">
        <v>8752.4</v>
      </c>
      <c r="R4046" s="34">
        <v>1279</v>
      </c>
      <c r="T4046" s="34"/>
      <c r="U4046" s="34"/>
      <c r="V4046" s="34"/>
      <c r="W4046" s="34"/>
      <c r="X4046" s="34"/>
      <c r="Y4046" s="34"/>
      <c r="Z4046" s="34"/>
      <c r="AA4046" s="34"/>
      <c r="AB4046" s="34"/>
      <c r="AC4046" s="34"/>
    </row>
    <row r="4047" spans="2:29">
      <c r="B4047" s="51">
        <v>201010000034612</v>
      </c>
      <c r="C4047" s="45">
        <v>40248</v>
      </c>
      <c r="D4047" s="44" t="s">
        <v>20027</v>
      </c>
      <c r="E4047" s="34">
        <v>1340.65</v>
      </c>
      <c r="F4047" s="34">
        <v>106.52</v>
      </c>
      <c r="G4047" s="44">
        <v>106.52</v>
      </c>
      <c r="H4047" s="44">
        <v>82</v>
      </c>
      <c r="I4047" s="44">
        <v>7</v>
      </c>
      <c r="J4047" s="45">
        <v>40485</v>
      </c>
      <c r="K4047" s="44">
        <v>2010</v>
      </c>
      <c r="L4047" s="44">
        <v>7</v>
      </c>
      <c r="M4047" s="34">
        <v>191.52</v>
      </c>
      <c r="N4047" s="44" t="s">
        <v>21418</v>
      </c>
      <c r="O4047" s="34">
        <v>1234</v>
      </c>
      <c r="P4047" s="44">
        <v>2010</v>
      </c>
      <c r="Q4047" s="46">
        <v>8752.4</v>
      </c>
      <c r="R4047" s="34">
        <v>1279</v>
      </c>
      <c r="T4047" s="34"/>
      <c r="U4047" s="34"/>
      <c r="V4047" s="34"/>
      <c r="W4047" s="34"/>
      <c r="X4047" s="34"/>
      <c r="Y4047" s="34"/>
      <c r="Z4047" s="34"/>
      <c r="AA4047" s="34"/>
      <c r="AB4047" s="34"/>
      <c r="AC4047" s="34"/>
    </row>
    <row r="4048" spans="2:29">
      <c r="B4048" s="51">
        <v>201010000034613</v>
      </c>
      <c r="C4048" s="45">
        <v>40248</v>
      </c>
      <c r="D4048" s="44" t="s">
        <v>20027</v>
      </c>
      <c r="E4048" s="34">
        <v>1340.65</v>
      </c>
      <c r="F4048" s="34">
        <v>106.52</v>
      </c>
      <c r="G4048" s="44">
        <v>106.52</v>
      </c>
      <c r="H4048" s="44">
        <v>82</v>
      </c>
      <c r="I4048" s="44">
        <v>7</v>
      </c>
      <c r="J4048" s="45">
        <v>40485</v>
      </c>
      <c r="K4048" s="44">
        <v>2010</v>
      </c>
      <c r="L4048" s="44">
        <v>7</v>
      </c>
      <c r="M4048" s="34">
        <v>191.52</v>
      </c>
      <c r="N4048" s="44" t="s">
        <v>21418</v>
      </c>
      <c r="O4048" s="34">
        <v>1234</v>
      </c>
      <c r="P4048" s="44">
        <v>2010</v>
      </c>
      <c r="Q4048" s="46">
        <v>8752.4</v>
      </c>
      <c r="R4048" s="34">
        <v>1279</v>
      </c>
      <c r="T4048" s="34"/>
      <c r="U4048" s="34"/>
      <c r="V4048" s="34"/>
      <c r="W4048" s="34"/>
      <c r="X4048" s="34"/>
      <c r="Y4048" s="34"/>
      <c r="Z4048" s="34"/>
      <c r="AA4048" s="34"/>
      <c r="AB4048" s="34"/>
      <c r="AC4048" s="34"/>
    </row>
    <row r="4049" spans="2:29">
      <c r="B4049" s="51">
        <v>201010000034614</v>
      </c>
      <c r="C4049" s="45">
        <v>40248</v>
      </c>
      <c r="D4049" s="44" t="s">
        <v>20027</v>
      </c>
      <c r="E4049" s="34">
        <v>1340.65</v>
      </c>
      <c r="F4049" s="34">
        <v>106.52</v>
      </c>
      <c r="G4049" s="44">
        <v>106.52</v>
      </c>
      <c r="H4049" s="44">
        <v>82</v>
      </c>
      <c r="I4049" s="44">
        <v>7</v>
      </c>
      <c r="J4049" s="45">
        <v>40485</v>
      </c>
      <c r="K4049" s="44">
        <v>2010</v>
      </c>
      <c r="L4049" s="44">
        <v>7</v>
      </c>
      <c r="M4049" s="34">
        <v>191.52</v>
      </c>
      <c r="N4049" s="44" t="s">
        <v>21418</v>
      </c>
      <c r="O4049" s="34">
        <v>1234</v>
      </c>
      <c r="P4049" s="44">
        <v>2010</v>
      </c>
      <c r="Q4049" s="46">
        <v>8752.4</v>
      </c>
      <c r="R4049" s="34">
        <v>1279</v>
      </c>
      <c r="T4049" s="34"/>
      <c r="U4049" s="34"/>
      <c r="V4049" s="34"/>
      <c r="W4049" s="34"/>
      <c r="X4049" s="34"/>
      <c r="Y4049" s="34"/>
      <c r="Z4049" s="34"/>
      <c r="AA4049" s="34"/>
      <c r="AB4049" s="34"/>
      <c r="AC4049" s="34"/>
    </row>
    <row r="4050" spans="2:29">
      <c r="B4050" s="51">
        <v>201010000034615</v>
      </c>
      <c r="C4050" s="45">
        <v>40248</v>
      </c>
      <c r="D4050" s="44" t="s">
        <v>20027</v>
      </c>
      <c r="E4050" s="34">
        <v>1340.65</v>
      </c>
      <c r="F4050" s="34">
        <v>106.52</v>
      </c>
      <c r="G4050" s="44">
        <v>106.52</v>
      </c>
      <c r="H4050" s="44">
        <v>82</v>
      </c>
      <c r="I4050" s="44">
        <v>7</v>
      </c>
      <c r="J4050" s="45">
        <v>40485</v>
      </c>
      <c r="K4050" s="44">
        <v>2010</v>
      </c>
      <c r="L4050" s="44">
        <v>7</v>
      </c>
      <c r="M4050" s="34">
        <v>191.52</v>
      </c>
      <c r="N4050" s="44" t="s">
        <v>21418</v>
      </c>
      <c r="O4050" s="34">
        <v>1234</v>
      </c>
      <c r="P4050" s="44">
        <v>2010</v>
      </c>
      <c r="Q4050" s="46">
        <v>8752.4</v>
      </c>
      <c r="R4050" s="34">
        <v>1279</v>
      </c>
      <c r="T4050" s="34"/>
      <c r="U4050" s="34"/>
      <c r="V4050" s="34"/>
      <c r="W4050" s="34"/>
      <c r="X4050" s="34"/>
      <c r="Y4050" s="34"/>
      <c r="Z4050" s="34"/>
      <c r="AA4050" s="34"/>
      <c r="AB4050" s="34"/>
      <c r="AC4050" s="34"/>
    </row>
    <row r="4051" spans="2:29">
      <c r="B4051" s="51">
        <v>201010000034616</v>
      </c>
      <c r="C4051" s="45">
        <v>40248</v>
      </c>
      <c r="D4051" s="44" t="s">
        <v>20027</v>
      </c>
      <c r="E4051" s="34">
        <v>1340.65</v>
      </c>
      <c r="F4051" s="34">
        <v>106.52</v>
      </c>
      <c r="G4051" s="44">
        <v>106.52</v>
      </c>
      <c r="H4051" s="44">
        <v>82</v>
      </c>
      <c r="I4051" s="44">
        <v>7</v>
      </c>
      <c r="J4051" s="45">
        <v>40485</v>
      </c>
      <c r="K4051" s="44">
        <v>2010</v>
      </c>
      <c r="L4051" s="44">
        <v>7</v>
      </c>
      <c r="M4051" s="34">
        <v>191.52</v>
      </c>
      <c r="N4051" s="44" t="s">
        <v>21418</v>
      </c>
      <c r="O4051" s="34">
        <v>1234</v>
      </c>
      <c r="P4051" s="44">
        <v>2010</v>
      </c>
      <c r="Q4051" s="46">
        <v>8752.4</v>
      </c>
      <c r="R4051" s="34">
        <v>1279</v>
      </c>
      <c r="T4051" s="34"/>
      <c r="U4051" s="34"/>
      <c r="V4051" s="34"/>
      <c r="W4051" s="34"/>
      <c r="X4051" s="34"/>
      <c r="Y4051" s="34"/>
      <c r="Z4051" s="34"/>
      <c r="AA4051" s="34"/>
      <c r="AB4051" s="34"/>
      <c r="AC4051" s="34"/>
    </row>
    <row r="4052" spans="2:29">
      <c r="B4052" s="51">
        <v>201010000034617</v>
      </c>
      <c r="C4052" s="45">
        <v>40248</v>
      </c>
      <c r="D4052" s="44" t="s">
        <v>20027</v>
      </c>
      <c r="E4052" s="34">
        <v>1340.65</v>
      </c>
      <c r="F4052" s="34">
        <v>106.52</v>
      </c>
      <c r="G4052" s="44">
        <v>106.52</v>
      </c>
      <c r="H4052" s="44">
        <v>82</v>
      </c>
      <c r="I4052" s="44">
        <v>7</v>
      </c>
      <c r="J4052" s="45">
        <v>40485</v>
      </c>
      <c r="K4052" s="44">
        <v>2010</v>
      </c>
      <c r="L4052" s="44">
        <v>7</v>
      </c>
      <c r="M4052" s="34">
        <v>191.52</v>
      </c>
      <c r="N4052" s="44" t="s">
        <v>21418</v>
      </c>
      <c r="O4052" s="34">
        <v>1234</v>
      </c>
      <c r="P4052" s="44">
        <v>2010</v>
      </c>
      <c r="Q4052" s="46">
        <v>8752.4</v>
      </c>
      <c r="R4052" s="34">
        <v>1279</v>
      </c>
      <c r="T4052" s="34"/>
      <c r="U4052" s="34"/>
      <c r="V4052" s="34"/>
      <c r="W4052" s="34"/>
      <c r="X4052" s="34"/>
      <c r="Y4052" s="34"/>
      <c r="Z4052" s="34"/>
      <c r="AA4052" s="34"/>
      <c r="AB4052" s="34"/>
      <c r="AC4052" s="34"/>
    </row>
    <row r="4053" spans="2:29">
      <c r="B4053" s="51">
        <v>201010000034618</v>
      </c>
      <c r="C4053" s="45">
        <v>40248</v>
      </c>
      <c r="D4053" s="44" t="s">
        <v>20027</v>
      </c>
      <c r="E4053" s="34">
        <v>1340.65</v>
      </c>
      <c r="F4053" s="34">
        <v>106.52</v>
      </c>
      <c r="G4053" s="44">
        <v>106.52</v>
      </c>
      <c r="H4053" s="44">
        <v>82</v>
      </c>
      <c r="I4053" s="44">
        <v>7</v>
      </c>
      <c r="J4053" s="45">
        <v>40485</v>
      </c>
      <c r="K4053" s="44">
        <v>2010</v>
      </c>
      <c r="L4053" s="44">
        <v>7</v>
      </c>
      <c r="M4053" s="34">
        <v>191.52</v>
      </c>
      <c r="N4053" s="44" t="s">
        <v>21418</v>
      </c>
      <c r="O4053" s="34">
        <v>1234</v>
      </c>
      <c r="P4053" s="44">
        <v>2010</v>
      </c>
      <c r="Q4053" s="46">
        <v>8752.4</v>
      </c>
      <c r="R4053" s="34">
        <v>1279</v>
      </c>
      <c r="T4053" s="34"/>
      <c r="U4053" s="34"/>
      <c r="V4053" s="34"/>
      <c r="W4053" s="34"/>
      <c r="X4053" s="34"/>
      <c r="Y4053" s="34"/>
      <c r="Z4053" s="34"/>
      <c r="AA4053" s="34"/>
      <c r="AB4053" s="34"/>
      <c r="AC4053" s="34"/>
    </row>
    <row r="4054" spans="2:29">
      <c r="B4054" s="51">
        <v>201010000034619</v>
      </c>
      <c r="C4054" s="45">
        <v>40248</v>
      </c>
      <c r="D4054" s="44" t="s">
        <v>20027</v>
      </c>
      <c r="E4054" s="34">
        <v>1340.65</v>
      </c>
      <c r="F4054" s="34">
        <v>106.52</v>
      </c>
      <c r="G4054" s="44">
        <v>106.52</v>
      </c>
      <c r="H4054" s="44">
        <v>82</v>
      </c>
      <c r="I4054" s="44">
        <v>7</v>
      </c>
      <c r="J4054" s="45">
        <v>40485</v>
      </c>
      <c r="K4054" s="44">
        <v>2010</v>
      </c>
      <c r="L4054" s="44">
        <v>7</v>
      </c>
      <c r="M4054" s="34">
        <v>191.52</v>
      </c>
      <c r="N4054" s="44" t="s">
        <v>21418</v>
      </c>
      <c r="O4054" s="34">
        <v>1234</v>
      </c>
      <c r="P4054" s="44">
        <v>2010</v>
      </c>
      <c r="Q4054" s="46">
        <v>8752.4</v>
      </c>
      <c r="R4054" s="34">
        <v>1279</v>
      </c>
      <c r="T4054" s="34"/>
      <c r="U4054" s="34"/>
      <c r="V4054" s="34"/>
      <c r="W4054" s="34"/>
      <c r="X4054" s="34"/>
      <c r="Y4054" s="34"/>
      <c r="Z4054" s="34"/>
      <c r="AA4054" s="34"/>
      <c r="AB4054" s="34"/>
      <c r="AC4054" s="34"/>
    </row>
    <row r="4055" spans="2:29">
      <c r="B4055" s="51">
        <v>201010000034620</v>
      </c>
      <c r="C4055" s="45">
        <v>40248</v>
      </c>
      <c r="D4055" s="44" t="s">
        <v>20027</v>
      </c>
      <c r="E4055" s="34">
        <v>1340.65</v>
      </c>
      <c r="F4055" s="34">
        <v>106.52</v>
      </c>
      <c r="G4055" s="44">
        <v>106.52</v>
      </c>
      <c r="H4055" s="44">
        <v>82</v>
      </c>
      <c r="I4055" s="44">
        <v>7</v>
      </c>
      <c r="J4055" s="45">
        <v>40485</v>
      </c>
      <c r="K4055" s="44">
        <v>2010</v>
      </c>
      <c r="L4055" s="44">
        <v>7</v>
      </c>
      <c r="M4055" s="34">
        <v>191.52</v>
      </c>
      <c r="N4055" s="44" t="s">
        <v>21418</v>
      </c>
      <c r="O4055" s="34">
        <v>1234</v>
      </c>
      <c r="P4055" s="44">
        <v>2010</v>
      </c>
      <c r="Q4055" s="46">
        <v>8752.4</v>
      </c>
      <c r="R4055" s="34">
        <v>1279</v>
      </c>
      <c r="T4055" s="34"/>
      <c r="U4055" s="34"/>
      <c r="V4055" s="34"/>
      <c r="W4055" s="34"/>
      <c r="X4055" s="34"/>
      <c r="Y4055" s="34"/>
      <c r="Z4055" s="34"/>
      <c r="AA4055" s="34"/>
      <c r="AB4055" s="34"/>
      <c r="AC4055" s="34"/>
    </row>
    <row r="4056" spans="2:29">
      <c r="B4056" s="51">
        <v>201010000034621</v>
      </c>
      <c r="C4056" s="45">
        <v>40248</v>
      </c>
      <c r="D4056" s="44" t="s">
        <v>20027</v>
      </c>
      <c r="E4056" s="34">
        <v>1340.65</v>
      </c>
      <c r="F4056" s="34">
        <v>106.52</v>
      </c>
      <c r="G4056" s="44">
        <v>106.52</v>
      </c>
      <c r="H4056" s="44">
        <v>82</v>
      </c>
      <c r="I4056" s="44">
        <v>7</v>
      </c>
      <c r="J4056" s="45">
        <v>40485</v>
      </c>
      <c r="K4056" s="44">
        <v>2010</v>
      </c>
      <c r="L4056" s="44">
        <v>7</v>
      </c>
      <c r="M4056" s="34">
        <v>191.52</v>
      </c>
      <c r="N4056" s="44" t="s">
        <v>21418</v>
      </c>
      <c r="O4056" s="34">
        <v>1234</v>
      </c>
      <c r="P4056" s="44">
        <v>2010</v>
      </c>
      <c r="Q4056" s="46">
        <v>8752.4</v>
      </c>
      <c r="R4056" s="34">
        <v>1279</v>
      </c>
      <c r="T4056" s="34"/>
      <c r="U4056" s="34"/>
      <c r="V4056" s="34"/>
      <c r="W4056" s="34"/>
      <c r="X4056" s="34"/>
      <c r="Y4056" s="34"/>
      <c r="Z4056" s="34"/>
      <c r="AA4056" s="34"/>
      <c r="AB4056" s="34"/>
      <c r="AC4056" s="34"/>
    </row>
    <row r="4057" spans="2:29">
      <c r="B4057" s="51">
        <v>201010000034622</v>
      </c>
      <c r="C4057" s="45">
        <v>40248</v>
      </c>
      <c r="D4057" s="44" t="s">
        <v>20027</v>
      </c>
      <c r="E4057" s="34">
        <v>1340.65</v>
      </c>
      <c r="F4057" s="34">
        <v>106.52</v>
      </c>
      <c r="G4057" s="44">
        <v>106.52</v>
      </c>
      <c r="H4057" s="44">
        <v>82</v>
      </c>
      <c r="I4057" s="44">
        <v>7</v>
      </c>
      <c r="J4057" s="45">
        <v>40485</v>
      </c>
      <c r="K4057" s="44">
        <v>2010</v>
      </c>
      <c r="L4057" s="44">
        <v>7</v>
      </c>
      <c r="M4057" s="34">
        <v>191.52</v>
      </c>
      <c r="N4057" s="44" t="s">
        <v>21418</v>
      </c>
      <c r="O4057" s="34">
        <v>1234</v>
      </c>
      <c r="P4057" s="44">
        <v>2010</v>
      </c>
      <c r="Q4057" s="46">
        <v>8752.4</v>
      </c>
      <c r="R4057" s="34">
        <v>1279</v>
      </c>
      <c r="T4057" s="34"/>
      <c r="U4057" s="34"/>
      <c r="V4057" s="34"/>
      <c r="W4057" s="34"/>
      <c r="X4057" s="34"/>
      <c r="Y4057" s="34"/>
      <c r="Z4057" s="34"/>
      <c r="AA4057" s="34"/>
      <c r="AB4057" s="34"/>
      <c r="AC4057" s="34"/>
    </row>
    <row r="4058" spans="2:29">
      <c r="B4058" s="51">
        <v>201010000034623</v>
      </c>
      <c r="C4058" s="45">
        <v>40248</v>
      </c>
      <c r="D4058" s="44" t="s">
        <v>20027</v>
      </c>
      <c r="E4058" s="34">
        <v>1340.65</v>
      </c>
      <c r="F4058" s="34">
        <v>106.52</v>
      </c>
      <c r="G4058" s="44">
        <v>106.52</v>
      </c>
      <c r="H4058" s="44">
        <v>82</v>
      </c>
      <c r="I4058" s="44">
        <v>7</v>
      </c>
      <c r="J4058" s="45">
        <v>40485</v>
      </c>
      <c r="K4058" s="44">
        <v>2010</v>
      </c>
      <c r="L4058" s="44">
        <v>7</v>
      </c>
      <c r="M4058" s="34">
        <v>191.52</v>
      </c>
      <c r="N4058" s="44" t="s">
        <v>21418</v>
      </c>
      <c r="O4058" s="34">
        <v>1234</v>
      </c>
      <c r="P4058" s="44">
        <v>2010</v>
      </c>
      <c r="Q4058" s="46">
        <v>8752.4</v>
      </c>
      <c r="R4058" s="34">
        <v>1279</v>
      </c>
      <c r="T4058" s="34"/>
      <c r="U4058" s="34"/>
      <c r="V4058" s="34"/>
      <c r="W4058" s="34"/>
      <c r="X4058" s="34"/>
      <c r="Y4058" s="34"/>
      <c r="Z4058" s="34"/>
      <c r="AA4058" s="34"/>
      <c r="AB4058" s="34"/>
      <c r="AC4058" s="34"/>
    </row>
    <row r="4059" spans="2:29">
      <c r="B4059" s="51">
        <v>201010000034624</v>
      </c>
      <c r="C4059" s="45">
        <v>40248</v>
      </c>
      <c r="D4059" s="44" t="s">
        <v>20027</v>
      </c>
      <c r="E4059" s="34">
        <v>1340.65</v>
      </c>
      <c r="F4059" s="34">
        <v>106.52</v>
      </c>
      <c r="G4059" s="44">
        <v>106.52</v>
      </c>
      <c r="H4059" s="44">
        <v>82</v>
      </c>
      <c r="I4059" s="44">
        <v>7</v>
      </c>
      <c r="J4059" s="45">
        <v>40485</v>
      </c>
      <c r="K4059" s="44">
        <v>2010</v>
      </c>
      <c r="L4059" s="44">
        <v>7</v>
      </c>
      <c r="M4059" s="34">
        <v>191.52</v>
      </c>
      <c r="N4059" s="44" t="s">
        <v>21418</v>
      </c>
      <c r="O4059" s="34">
        <v>1234</v>
      </c>
      <c r="P4059" s="44">
        <v>2010</v>
      </c>
      <c r="Q4059" s="46">
        <v>8752.4</v>
      </c>
      <c r="R4059" s="34">
        <v>1279</v>
      </c>
      <c r="T4059" s="34"/>
      <c r="U4059" s="34"/>
      <c r="V4059" s="34"/>
      <c r="W4059" s="34"/>
      <c r="X4059" s="34"/>
      <c r="Y4059" s="34"/>
      <c r="Z4059" s="34"/>
      <c r="AA4059" s="34"/>
      <c r="AB4059" s="34"/>
      <c r="AC4059" s="34"/>
    </row>
    <row r="4060" spans="2:29">
      <c r="B4060" s="51">
        <v>201010000034625</v>
      </c>
      <c r="C4060" s="45">
        <v>40248</v>
      </c>
      <c r="D4060" s="44" t="s">
        <v>20027</v>
      </c>
      <c r="E4060" s="34">
        <v>1340.65</v>
      </c>
      <c r="F4060" s="34">
        <v>106.52</v>
      </c>
      <c r="G4060" s="44">
        <v>106.52</v>
      </c>
      <c r="H4060" s="44">
        <v>82</v>
      </c>
      <c r="I4060" s="44">
        <v>7</v>
      </c>
      <c r="J4060" s="45">
        <v>40485</v>
      </c>
      <c r="K4060" s="44">
        <v>2010</v>
      </c>
      <c r="L4060" s="44">
        <v>7</v>
      </c>
      <c r="M4060" s="34">
        <v>191.52</v>
      </c>
      <c r="N4060" s="44" t="s">
        <v>21418</v>
      </c>
      <c r="O4060" s="34">
        <v>1234</v>
      </c>
      <c r="P4060" s="44">
        <v>2010</v>
      </c>
      <c r="Q4060" s="46">
        <v>8752.4</v>
      </c>
      <c r="R4060" s="34">
        <v>1279</v>
      </c>
      <c r="T4060" s="34"/>
      <c r="U4060" s="34"/>
      <c r="V4060" s="34"/>
      <c r="W4060" s="34"/>
      <c r="X4060" s="34"/>
      <c r="Y4060" s="34"/>
      <c r="Z4060" s="34"/>
      <c r="AA4060" s="34"/>
      <c r="AB4060" s="34"/>
      <c r="AC4060" s="34"/>
    </row>
    <row r="4061" spans="2:29">
      <c r="B4061" s="51">
        <v>201010000034626</v>
      </c>
      <c r="C4061" s="45">
        <v>40248</v>
      </c>
      <c r="D4061" s="44" t="s">
        <v>20027</v>
      </c>
      <c r="E4061" s="34">
        <v>1340.65</v>
      </c>
      <c r="F4061" s="34">
        <v>106.52</v>
      </c>
      <c r="G4061" s="44">
        <v>106.52</v>
      </c>
      <c r="H4061" s="44">
        <v>82</v>
      </c>
      <c r="I4061" s="44">
        <v>7</v>
      </c>
      <c r="J4061" s="45">
        <v>40485</v>
      </c>
      <c r="K4061" s="44">
        <v>2010</v>
      </c>
      <c r="L4061" s="44">
        <v>7</v>
      </c>
      <c r="M4061" s="34">
        <v>191.52</v>
      </c>
      <c r="N4061" s="44" t="s">
        <v>21418</v>
      </c>
      <c r="O4061" s="34">
        <v>1234</v>
      </c>
      <c r="P4061" s="44">
        <v>2010</v>
      </c>
      <c r="Q4061" s="46">
        <v>8752.4</v>
      </c>
      <c r="R4061" s="34">
        <v>1279</v>
      </c>
      <c r="T4061" s="34"/>
      <c r="U4061" s="34"/>
      <c r="V4061" s="34"/>
      <c r="W4061" s="34"/>
      <c r="X4061" s="34"/>
      <c r="Y4061" s="34"/>
      <c r="Z4061" s="34"/>
      <c r="AA4061" s="34"/>
      <c r="AB4061" s="34"/>
      <c r="AC4061" s="34"/>
    </row>
    <row r="4062" spans="2:29">
      <c r="B4062" s="51">
        <v>201010000034627</v>
      </c>
      <c r="C4062" s="45">
        <v>40248</v>
      </c>
      <c r="D4062" s="44" t="s">
        <v>20027</v>
      </c>
      <c r="E4062" s="34">
        <v>1340.65</v>
      </c>
      <c r="F4062" s="34">
        <v>106.52</v>
      </c>
      <c r="G4062" s="44">
        <v>106.52</v>
      </c>
      <c r="H4062" s="44">
        <v>82</v>
      </c>
      <c r="I4062" s="44">
        <v>7</v>
      </c>
      <c r="J4062" s="45">
        <v>40485</v>
      </c>
      <c r="K4062" s="44">
        <v>2010</v>
      </c>
      <c r="L4062" s="44">
        <v>7</v>
      </c>
      <c r="M4062" s="34">
        <v>191.52</v>
      </c>
      <c r="N4062" s="44" t="s">
        <v>21418</v>
      </c>
      <c r="O4062" s="34">
        <v>1234</v>
      </c>
      <c r="P4062" s="44">
        <v>2010</v>
      </c>
      <c r="Q4062" s="46">
        <v>8752.4</v>
      </c>
      <c r="R4062" s="34">
        <v>1279</v>
      </c>
      <c r="T4062" s="34"/>
      <c r="U4062" s="34"/>
      <c r="V4062" s="34"/>
      <c r="W4062" s="34"/>
      <c r="X4062" s="34"/>
      <c r="Y4062" s="34"/>
      <c r="Z4062" s="34"/>
      <c r="AA4062" s="34"/>
      <c r="AB4062" s="34"/>
      <c r="AC4062" s="34"/>
    </row>
    <row r="4063" spans="2:29">
      <c r="B4063" s="51">
        <v>201010000034628</v>
      </c>
      <c r="C4063" s="45">
        <v>40248</v>
      </c>
      <c r="D4063" s="44" t="s">
        <v>20027</v>
      </c>
      <c r="E4063" s="34">
        <v>1340.65</v>
      </c>
      <c r="F4063" s="34">
        <v>106.52</v>
      </c>
      <c r="G4063" s="44">
        <v>106.52</v>
      </c>
      <c r="H4063" s="44">
        <v>82</v>
      </c>
      <c r="I4063" s="44">
        <v>7</v>
      </c>
      <c r="J4063" s="45">
        <v>40485</v>
      </c>
      <c r="K4063" s="44">
        <v>2010</v>
      </c>
      <c r="L4063" s="44">
        <v>7</v>
      </c>
      <c r="M4063" s="34">
        <v>191.52</v>
      </c>
      <c r="N4063" s="44" t="s">
        <v>21418</v>
      </c>
      <c r="O4063" s="34">
        <v>1234</v>
      </c>
      <c r="P4063" s="44">
        <v>2010</v>
      </c>
      <c r="Q4063" s="46">
        <v>8752.4</v>
      </c>
      <c r="R4063" s="34">
        <v>1279</v>
      </c>
      <c r="T4063" s="34"/>
      <c r="U4063" s="34"/>
      <c r="V4063" s="34"/>
      <c r="W4063" s="34"/>
      <c r="X4063" s="34"/>
      <c r="Y4063" s="34"/>
      <c r="Z4063" s="34"/>
      <c r="AA4063" s="34"/>
      <c r="AB4063" s="34"/>
      <c r="AC4063" s="34"/>
    </row>
    <row r="4064" spans="2:29">
      <c r="B4064" s="51">
        <v>198200000202500</v>
      </c>
      <c r="C4064" s="45">
        <v>30164</v>
      </c>
      <c r="D4064" s="44" t="s">
        <v>21250</v>
      </c>
      <c r="E4064" s="34">
        <v>1233.3499999999999</v>
      </c>
      <c r="F4064" s="34">
        <v>0</v>
      </c>
      <c r="G4064" s="44">
        <v>0</v>
      </c>
      <c r="H4064" s="44">
        <v>94</v>
      </c>
      <c r="I4064" s="44">
        <v>0</v>
      </c>
      <c r="J4064" s="45">
        <v>29959</v>
      </c>
      <c r="K4064" s="44">
        <v>1982</v>
      </c>
      <c r="L4064" s="44">
        <v>0</v>
      </c>
      <c r="M4064" s="34">
        <v>0</v>
      </c>
      <c r="N4064" s="44" t="s">
        <v>21423</v>
      </c>
      <c r="O4064" s="34">
        <v>1233</v>
      </c>
      <c r="P4064" s="44">
        <v>1982</v>
      </c>
      <c r="Q4064" s="46">
        <v>3847</v>
      </c>
      <c r="R4064" s="34">
        <v>2908</v>
      </c>
      <c r="T4064" s="34"/>
      <c r="U4064" s="34"/>
      <c r="V4064" s="34"/>
      <c r="W4064" s="34"/>
      <c r="X4064" s="34"/>
      <c r="Y4064" s="34"/>
      <c r="Z4064" s="34"/>
      <c r="AA4064" s="34"/>
      <c r="AB4064" s="34"/>
      <c r="AC4064" s="34"/>
    </row>
    <row r="4065" spans="2:29">
      <c r="B4065" s="51" t="s">
        <v>19503</v>
      </c>
      <c r="C4065" s="45">
        <v>36608</v>
      </c>
      <c r="D4065" s="44" t="s">
        <v>19942</v>
      </c>
      <c r="E4065" s="34">
        <v>10000</v>
      </c>
      <c r="F4065" s="34">
        <v>8767.69</v>
      </c>
      <c r="G4065" s="44">
        <v>833.27</v>
      </c>
      <c r="H4065" s="44">
        <v>82</v>
      </c>
      <c r="I4065" s="44">
        <v>12</v>
      </c>
      <c r="J4065" s="45">
        <v>36608</v>
      </c>
      <c r="K4065" s="44">
        <v>2000</v>
      </c>
      <c r="L4065" s="44">
        <v>12</v>
      </c>
      <c r="M4065" s="34">
        <v>833.33</v>
      </c>
      <c r="N4065" s="44" t="s">
        <v>21418</v>
      </c>
      <c r="O4065" s="34">
        <v>1232</v>
      </c>
      <c r="P4065" s="44">
        <v>2000</v>
      </c>
      <c r="Q4065" s="46">
        <v>6221.2</v>
      </c>
      <c r="R4065" s="34">
        <v>1797</v>
      </c>
      <c r="T4065" s="34"/>
      <c r="U4065" s="34"/>
      <c r="V4065" s="34"/>
      <c r="W4065" s="34"/>
      <c r="X4065" s="34"/>
      <c r="Y4065" s="34"/>
      <c r="Z4065" s="34"/>
      <c r="AA4065" s="34"/>
      <c r="AB4065" s="34"/>
      <c r="AC4065" s="34"/>
    </row>
    <row r="4066" spans="2:29">
      <c r="B4066" s="51">
        <v>198600000205930</v>
      </c>
      <c r="C4066" s="45">
        <v>31503</v>
      </c>
      <c r="D4066" s="44" t="s">
        <v>16748</v>
      </c>
      <c r="E4066" s="34">
        <v>1230.25</v>
      </c>
      <c r="F4066" s="34">
        <v>0</v>
      </c>
      <c r="G4066" s="44">
        <v>0</v>
      </c>
      <c r="H4066" s="44">
        <v>94</v>
      </c>
      <c r="I4066" s="44">
        <v>0</v>
      </c>
      <c r="J4066" s="45">
        <v>31416</v>
      </c>
      <c r="K4066" s="44">
        <v>1986</v>
      </c>
      <c r="L4066" s="44">
        <v>0</v>
      </c>
      <c r="M4066" s="34">
        <v>0</v>
      </c>
      <c r="N4066" s="44" t="s">
        <v>21423</v>
      </c>
      <c r="O4066" s="34">
        <v>1230</v>
      </c>
      <c r="P4066" s="44">
        <v>1986</v>
      </c>
      <c r="Q4066" s="46">
        <v>4305</v>
      </c>
      <c r="R4066" s="34">
        <v>2592</v>
      </c>
      <c r="T4066" s="34"/>
      <c r="U4066" s="34"/>
      <c r="V4066" s="34"/>
      <c r="W4066" s="34"/>
      <c r="X4066" s="34"/>
      <c r="Y4066" s="34"/>
      <c r="Z4066" s="34"/>
      <c r="AA4066" s="34"/>
      <c r="AB4066" s="34"/>
      <c r="AC4066" s="34"/>
    </row>
    <row r="4067" spans="2:29">
      <c r="B4067" s="51">
        <v>198800000229160</v>
      </c>
      <c r="C4067" s="45">
        <v>37530</v>
      </c>
      <c r="D4067" s="44" t="s">
        <v>20847</v>
      </c>
      <c r="E4067" s="34">
        <v>1629.08</v>
      </c>
      <c r="F4067" s="34">
        <v>404.14</v>
      </c>
      <c r="G4067" s="44">
        <v>38.29</v>
      </c>
      <c r="H4067" s="44">
        <v>70</v>
      </c>
      <c r="I4067" s="44">
        <v>40</v>
      </c>
      <c r="J4067" s="45">
        <v>37266</v>
      </c>
      <c r="K4067" s="44">
        <v>2002</v>
      </c>
      <c r="L4067" s="44">
        <v>40</v>
      </c>
      <c r="M4067" s="34">
        <v>40.729999999999997</v>
      </c>
      <c r="N4067" s="44" t="s">
        <v>21420</v>
      </c>
      <c r="O4067" s="34">
        <v>1225</v>
      </c>
      <c r="P4067" s="44">
        <v>2002</v>
      </c>
      <c r="Q4067" s="46">
        <v>6537.9</v>
      </c>
      <c r="R4067" s="34">
        <v>1699</v>
      </c>
      <c r="T4067" s="34"/>
      <c r="U4067" s="34"/>
      <c r="V4067" s="34"/>
      <c r="W4067" s="34"/>
      <c r="X4067" s="34"/>
      <c r="Y4067" s="34"/>
      <c r="Z4067" s="34"/>
      <c r="AA4067" s="34"/>
      <c r="AB4067" s="34"/>
      <c r="AC4067" s="34"/>
    </row>
    <row r="4068" spans="2:29">
      <c r="B4068" s="51" t="s">
        <v>19502</v>
      </c>
      <c r="C4068" s="45">
        <v>38653</v>
      </c>
      <c r="D4068" s="44" t="s">
        <v>19762</v>
      </c>
      <c r="E4068" s="34">
        <v>2077.11</v>
      </c>
      <c r="F4068" s="34">
        <v>852.4</v>
      </c>
      <c r="G4068" s="44">
        <v>173.06</v>
      </c>
      <c r="H4068" s="44">
        <v>82</v>
      </c>
      <c r="I4068" s="44">
        <v>12</v>
      </c>
      <c r="J4068" s="45">
        <v>38653</v>
      </c>
      <c r="K4068" s="44">
        <v>2005</v>
      </c>
      <c r="L4068" s="44">
        <v>12</v>
      </c>
      <c r="M4068" s="34">
        <v>173.09</v>
      </c>
      <c r="N4068" s="44" t="s">
        <v>21418</v>
      </c>
      <c r="O4068" s="34">
        <v>1225</v>
      </c>
      <c r="P4068" s="44">
        <v>2005</v>
      </c>
      <c r="Q4068" s="46">
        <v>7446</v>
      </c>
      <c r="R4068" s="34">
        <v>1492</v>
      </c>
      <c r="T4068" s="34"/>
      <c r="U4068" s="34"/>
      <c r="V4068" s="34"/>
      <c r="W4068" s="34"/>
      <c r="X4068" s="34"/>
      <c r="Y4068" s="34"/>
      <c r="Z4068" s="34"/>
      <c r="AA4068" s="34"/>
      <c r="AB4068" s="34"/>
      <c r="AC4068" s="34"/>
    </row>
    <row r="4069" spans="2:29">
      <c r="B4069" s="51" t="s">
        <v>21327</v>
      </c>
      <c r="C4069" s="45">
        <v>37502</v>
      </c>
      <c r="D4069" s="44" t="s">
        <v>19355</v>
      </c>
      <c r="E4069" s="34">
        <v>1808.26</v>
      </c>
      <c r="F4069" s="34">
        <v>584.04</v>
      </c>
      <c r="G4069" s="44">
        <v>72.290000000000006</v>
      </c>
      <c r="H4069" s="44">
        <v>82</v>
      </c>
      <c r="I4069" s="44">
        <v>25</v>
      </c>
      <c r="J4069" s="45">
        <v>37324</v>
      </c>
      <c r="K4069" s="44">
        <v>2002</v>
      </c>
      <c r="L4069" s="44">
        <v>25</v>
      </c>
      <c r="M4069" s="34">
        <v>72.33</v>
      </c>
      <c r="N4069" s="44" t="s">
        <v>21418</v>
      </c>
      <c r="O4069" s="34">
        <v>1224</v>
      </c>
      <c r="P4069" s="44">
        <v>2002</v>
      </c>
      <c r="Q4069" s="46">
        <v>6537.9</v>
      </c>
      <c r="R4069" s="34">
        <v>1698</v>
      </c>
      <c r="T4069" s="34"/>
      <c r="U4069" s="34"/>
      <c r="V4069" s="34"/>
      <c r="W4069" s="34"/>
      <c r="X4069" s="34"/>
      <c r="Y4069" s="34"/>
      <c r="Z4069" s="34"/>
      <c r="AA4069" s="34"/>
      <c r="AB4069" s="34"/>
      <c r="AC4069" s="34"/>
    </row>
    <row r="4070" spans="2:29">
      <c r="B4070" s="51" t="s">
        <v>21354</v>
      </c>
      <c r="C4070" s="45">
        <v>37502</v>
      </c>
      <c r="D4070" s="44" t="s">
        <v>19355</v>
      </c>
      <c r="E4070" s="34">
        <v>1808.26</v>
      </c>
      <c r="F4070" s="34">
        <v>584.04</v>
      </c>
      <c r="G4070" s="44">
        <v>72.290000000000006</v>
      </c>
      <c r="H4070" s="44">
        <v>82</v>
      </c>
      <c r="I4070" s="44">
        <v>25</v>
      </c>
      <c r="J4070" s="45">
        <v>37324</v>
      </c>
      <c r="K4070" s="44">
        <v>2002</v>
      </c>
      <c r="L4070" s="44">
        <v>25</v>
      </c>
      <c r="M4070" s="34">
        <v>72.33</v>
      </c>
      <c r="N4070" s="44" t="s">
        <v>21418</v>
      </c>
      <c r="O4070" s="34">
        <v>1224</v>
      </c>
      <c r="P4070" s="44">
        <v>2002</v>
      </c>
      <c r="Q4070" s="46">
        <v>6537.9</v>
      </c>
      <c r="R4070" s="34">
        <v>1698</v>
      </c>
      <c r="T4070" s="34"/>
      <c r="U4070" s="34"/>
      <c r="V4070" s="34"/>
      <c r="W4070" s="34"/>
      <c r="X4070" s="34"/>
      <c r="Y4070" s="34"/>
      <c r="Z4070" s="34"/>
      <c r="AA4070" s="34"/>
      <c r="AB4070" s="34"/>
      <c r="AC4070" s="34"/>
    </row>
    <row r="4071" spans="2:29">
      <c r="B4071" s="51" t="s">
        <v>21357</v>
      </c>
      <c r="C4071" s="45">
        <v>37502</v>
      </c>
      <c r="D4071" s="44" t="s">
        <v>19355</v>
      </c>
      <c r="E4071" s="34">
        <v>1808.25</v>
      </c>
      <c r="F4071" s="34">
        <v>584.04</v>
      </c>
      <c r="G4071" s="44">
        <v>72.290000000000006</v>
      </c>
      <c r="H4071" s="44">
        <v>82</v>
      </c>
      <c r="I4071" s="44">
        <v>25</v>
      </c>
      <c r="J4071" s="45">
        <v>37324</v>
      </c>
      <c r="K4071" s="44">
        <v>2002</v>
      </c>
      <c r="L4071" s="44">
        <v>25</v>
      </c>
      <c r="M4071" s="34">
        <v>72.33</v>
      </c>
      <c r="N4071" s="44" t="s">
        <v>21418</v>
      </c>
      <c r="O4071" s="34">
        <v>1224</v>
      </c>
      <c r="P4071" s="44">
        <v>2002</v>
      </c>
      <c r="Q4071" s="46">
        <v>6537.9</v>
      </c>
      <c r="R4071" s="34">
        <v>1698</v>
      </c>
      <c r="T4071" s="34"/>
      <c r="U4071" s="34"/>
      <c r="V4071" s="34"/>
      <c r="W4071" s="34"/>
      <c r="X4071" s="34"/>
      <c r="Y4071" s="34"/>
      <c r="Z4071" s="34"/>
      <c r="AA4071" s="34"/>
      <c r="AB4071" s="34"/>
      <c r="AC4071" s="34"/>
    </row>
    <row r="4072" spans="2:29">
      <c r="B4072" s="51" t="s">
        <v>21358</v>
      </c>
      <c r="C4072" s="45">
        <v>37502</v>
      </c>
      <c r="D4072" s="44" t="s">
        <v>19355</v>
      </c>
      <c r="E4072" s="34">
        <v>1808.25</v>
      </c>
      <c r="F4072" s="34">
        <v>584.04</v>
      </c>
      <c r="G4072" s="44">
        <v>72.290000000000006</v>
      </c>
      <c r="H4072" s="44">
        <v>82</v>
      </c>
      <c r="I4072" s="44">
        <v>25</v>
      </c>
      <c r="J4072" s="45">
        <v>37324</v>
      </c>
      <c r="K4072" s="44">
        <v>2002</v>
      </c>
      <c r="L4072" s="44">
        <v>25</v>
      </c>
      <c r="M4072" s="34">
        <v>72.33</v>
      </c>
      <c r="N4072" s="44" t="s">
        <v>21418</v>
      </c>
      <c r="O4072" s="34">
        <v>1224</v>
      </c>
      <c r="P4072" s="44">
        <v>2002</v>
      </c>
      <c r="Q4072" s="46">
        <v>6537.9</v>
      </c>
      <c r="R4072" s="34">
        <v>1698</v>
      </c>
      <c r="T4072" s="34"/>
      <c r="U4072" s="34"/>
      <c r="V4072" s="34"/>
      <c r="W4072" s="34"/>
      <c r="X4072" s="34"/>
      <c r="Y4072" s="34"/>
      <c r="Z4072" s="34"/>
      <c r="AA4072" s="34"/>
      <c r="AB4072" s="34"/>
      <c r="AC4072" s="34"/>
    </row>
    <row r="4073" spans="2:29">
      <c r="B4073" s="51" t="s">
        <v>21359</v>
      </c>
      <c r="C4073" s="45">
        <v>37502</v>
      </c>
      <c r="D4073" s="44" t="s">
        <v>19355</v>
      </c>
      <c r="E4073" s="34">
        <v>1808.25</v>
      </c>
      <c r="F4073" s="34">
        <v>584.04</v>
      </c>
      <c r="G4073" s="44">
        <v>72.290000000000006</v>
      </c>
      <c r="H4073" s="44">
        <v>82</v>
      </c>
      <c r="I4073" s="44">
        <v>25</v>
      </c>
      <c r="J4073" s="45">
        <v>37324</v>
      </c>
      <c r="K4073" s="44">
        <v>2002</v>
      </c>
      <c r="L4073" s="44">
        <v>25</v>
      </c>
      <c r="M4073" s="34">
        <v>72.33</v>
      </c>
      <c r="N4073" s="44" t="s">
        <v>21418</v>
      </c>
      <c r="O4073" s="34">
        <v>1224</v>
      </c>
      <c r="P4073" s="44">
        <v>2002</v>
      </c>
      <c r="Q4073" s="46">
        <v>6537.9</v>
      </c>
      <c r="R4073" s="34">
        <v>1698</v>
      </c>
      <c r="T4073" s="34"/>
      <c r="U4073" s="34"/>
      <c r="V4073" s="34"/>
      <c r="W4073" s="34"/>
      <c r="X4073" s="34"/>
      <c r="Y4073" s="34"/>
      <c r="Z4073" s="34"/>
      <c r="AA4073" s="34"/>
      <c r="AB4073" s="34"/>
      <c r="AC4073" s="34"/>
    </row>
    <row r="4074" spans="2:29">
      <c r="B4074" s="51" t="s">
        <v>21361</v>
      </c>
      <c r="C4074" s="45">
        <v>37502</v>
      </c>
      <c r="D4074" s="44" t="s">
        <v>19355</v>
      </c>
      <c r="E4074" s="34">
        <v>1808.25</v>
      </c>
      <c r="F4074" s="34">
        <v>584.04</v>
      </c>
      <c r="G4074" s="44">
        <v>72.290000000000006</v>
      </c>
      <c r="H4074" s="44">
        <v>82</v>
      </c>
      <c r="I4074" s="44">
        <v>25</v>
      </c>
      <c r="J4074" s="45">
        <v>37324</v>
      </c>
      <c r="K4074" s="44">
        <v>2002</v>
      </c>
      <c r="L4074" s="44">
        <v>25</v>
      </c>
      <c r="M4074" s="34">
        <v>72.33</v>
      </c>
      <c r="N4074" s="44" t="s">
        <v>21418</v>
      </c>
      <c r="O4074" s="34">
        <v>1224</v>
      </c>
      <c r="P4074" s="44">
        <v>2002</v>
      </c>
      <c r="Q4074" s="46">
        <v>6537.9</v>
      </c>
      <c r="R4074" s="34">
        <v>1698</v>
      </c>
      <c r="T4074" s="34"/>
      <c r="U4074" s="34"/>
      <c r="V4074" s="34"/>
      <c r="W4074" s="34"/>
      <c r="X4074" s="34"/>
      <c r="Y4074" s="34"/>
      <c r="Z4074" s="34"/>
      <c r="AA4074" s="34"/>
      <c r="AB4074" s="34"/>
      <c r="AC4074" s="34"/>
    </row>
    <row r="4075" spans="2:29">
      <c r="B4075" s="51" t="s">
        <v>21362</v>
      </c>
      <c r="C4075" s="45">
        <v>37502</v>
      </c>
      <c r="D4075" s="44" t="s">
        <v>19355</v>
      </c>
      <c r="E4075" s="34">
        <v>1808.25</v>
      </c>
      <c r="F4075" s="34">
        <v>584.04</v>
      </c>
      <c r="G4075" s="44">
        <v>72.290000000000006</v>
      </c>
      <c r="H4075" s="44">
        <v>82</v>
      </c>
      <c r="I4075" s="44">
        <v>25</v>
      </c>
      <c r="J4075" s="45">
        <v>37324</v>
      </c>
      <c r="K4075" s="44">
        <v>2002</v>
      </c>
      <c r="L4075" s="44">
        <v>25</v>
      </c>
      <c r="M4075" s="34">
        <v>72.33</v>
      </c>
      <c r="N4075" s="44" t="s">
        <v>21418</v>
      </c>
      <c r="O4075" s="34">
        <v>1224</v>
      </c>
      <c r="P4075" s="44">
        <v>2002</v>
      </c>
      <c r="Q4075" s="46">
        <v>6537.9</v>
      </c>
      <c r="R4075" s="34">
        <v>1698</v>
      </c>
      <c r="T4075" s="34"/>
      <c r="U4075" s="34"/>
      <c r="V4075" s="34"/>
      <c r="W4075" s="34"/>
      <c r="X4075" s="34"/>
      <c r="Y4075" s="34"/>
      <c r="Z4075" s="34"/>
      <c r="AA4075" s="34"/>
      <c r="AB4075" s="34"/>
      <c r="AC4075" s="34"/>
    </row>
    <row r="4076" spans="2:29">
      <c r="B4076" s="51" t="s">
        <v>21364</v>
      </c>
      <c r="C4076" s="45">
        <v>37502</v>
      </c>
      <c r="D4076" s="44" t="s">
        <v>19355</v>
      </c>
      <c r="E4076" s="34">
        <v>1808.25</v>
      </c>
      <c r="F4076" s="34">
        <v>584.04</v>
      </c>
      <c r="G4076" s="44">
        <v>72.290000000000006</v>
      </c>
      <c r="H4076" s="44">
        <v>82</v>
      </c>
      <c r="I4076" s="44">
        <v>25</v>
      </c>
      <c r="J4076" s="45">
        <v>37324</v>
      </c>
      <c r="K4076" s="44">
        <v>2002</v>
      </c>
      <c r="L4076" s="44">
        <v>25</v>
      </c>
      <c r="M4076" s="34">
        <v>72.33</v>
      </c>
      <c r="N4076" s="44" t="s">
        <v>21418</v>
      </c>
      <c r="O4076" s="34">
        <v>1224</v>
      </c>
      <c r="P4076" s="44">
        <v>2002</v>
      </c>
      <c r="Q4076" s="46">
        <v>6537.9</v>
      </c>
      <c r="R4076" s="34">
        <v>1698</v>
      </c>
      <c r="T4076" s="34"/>
      <c r="U4076" s="34"/>
      <c r="V4076" s="34"/>
      <c r="W4076" s="34"/>
      <c r="X4076" s="34"/>
      <c r="Y4076" s="34"/>
      <c r="Z4076" s="34"/>
      <c r="AA4076" s="34"/>
      <c r="AB4076" s="34"/>
      <c r="AC4076" s="34"/>
    </row>
    <row r="4077" spans="2:29">
      <c r="B4077" s="51" t="s">
        <v>21366</v>
      </c>
      <c r="C4077" s="45">
        <v>37502</v>
      </c>
      <c r="D4077" s="44" t="s">
        <v>19355</v>
      </c>
      <c r="E4077" s="34">
        <v>1808.25</v>
      </c>
      <c r="F4077" s="34">
        <v>584.04</v>
      </c>
      <c r="G4077" s="44">
        <v>72.290000000000006</v>
      </c>
      <c r="H4077" s="44">
        <v>82</v>
      </c>
      <c r="I4077" s="44">
        <v>25</v>
      </c>
      <c r="J4077" s="45">
        <v>37324</v>
      </c>
      <c r="K4077" s="44">
        <v>2002</v>
      </c>
      <c r="L4077" s="44">
        <v>25</v>
      </c>
      <c r="M4077" s="34">
        <v>72.33</v>
      </c>
      <c r="N4077" s="44" t="s">
        <v>21418</v>
      </c>
      <c r="O4077" s="34">
        <v>1224</v>
      </c>
      <c r="P4077" s="44">
        <v>2002</v>
      </c>
      <c r="Q4077" s="46">
        <v>6537.9</v>
      </c>
      <c r="R4077" s="34">
        <v>1698</v>
      </c>
      <c r="T4077" s="34"/>
      <c r="U4077" s="34"/>
      <c r="V4077" s="34"/>
      <c r="W4077" s="34"/>
      <c r="X4077" s="34"/>
      <c r="Y4077" s="34"/>
      <c r="Z4077" s="34"/>
      <c r="AA4077" s="34"/>
      <c r="AB4077" s="34"/>
      <c r="AC4077" s="34"/>
    </row>
    <row r="4078" spans="2:29">
      <c r="B4078" s="51" t="s">
        <v>21328</v>
      </c>
      <c r="C4078" s="45">
        <v>37502</v>
      </c>
      <c r="D4078" s="44" t="s">
        <v>19355</v>
      </c>
      <c r="E4078" s="34">
        <v>1807.2</v>
      </c>
      <c r="F4078" s="34">
        <v>583.74</v>
      </c>
      <c r="G4078" s="44">
        <v>72.290000000000006</v>
      </c>
      <c r="H4078" s="44">
        <v>82</v>
      </c>
      <c r="I4078" s="44">
        <v>25</v>
      </c>
      <c r="J4078" s="45">
        <v>37324</v>
      </c>
      <c r="K4078" s="44">
        <v>2002</v>
      </c>
      <c r="L4078" s="44">
        <v>25</v>
      </c>
      <c r="M4078" s="34">
        <v>72.290000000000006</v>
      </c>
      <c r="N4078" s="44" t="s">
        <v>21418</v>
      </c>
      <c r="O4078" s="34">
        <v>1223</v>
      </c>
      <c r="P4078" s="44">
        <v>2002</v>
      </c>
      <c r="Q4078" s="46">
        <v>6537.9</v>
      </c>
      <c r="R4078" s="34">
        <v>1697</v>
      </c>
      <c r="T4078" s="34"/>
      <c r="U4078" s="34"/>
      <c r="V4078" s="34"/>
      <c r="W4078" s="34"/>
      <c r="X4078" s="34"/>
      <c r="Y4078" s="34"/>
      <c r="Z4078" s="34"/>
      <c r="AA4078" s="34"/>
      <c r="AB4078" s="34"/>
      <c r="AC4078" s="34"/>
    </row>
    <row r="4079" spans="2:29">
      <c r="B4079" s="51" t="s">
        <v>21329</v>
      </c>
      <c r="C4079" s="45">
        <v>37502</v>
      </c>
      <c r="D4079" s="44" t="s">
        <v>19355</v>
      </c>
      <c r="E4079" s="34">
        <v>1807.2</v>
      </c>
      <c r="F4079" s="34">
        <v>583.74</v>
      </c>
      <c r="G4079" s="44">
        <v>72.290000000000006</v>
      </c>
      <c r="H4079" s="44">
        <v>82</v>
      </c>
      <c r="I4079" s="44">
        <v>25</v>
      </c>
      <c r="J4079" s="45">
        <v>37324</v>
      </c>
      <c r="K4079" s="44">
        <v>2002</v>
      </c>
      <c r="L4079" s="44">
        <v>25</v>
      </c>
      <c r="M4079" s="34">
        <v>72.290000000000006</v>
      </c>
      <c r="N4079" s="44" t="s">
        <v>21418</v>
      </c>
      <c r="O4079" s="34">
        <v>1223</v>
      </c>
      <c r="P4079" s="44">
        <v>2002</v>
      </c>
      <c r="Q4079" s="46">
        <v>6537.9</v>
      </c>
      <c r="R4079" s="34">
        <v>1697</v>
      </c>
      <c r="T4079" s="34"/>
      <c r="U4079" s="34"/>
      <c r="V4079" s="34"/>
      <c r="W4079" s="34"/>
      <c r="X4079" s="34"/>
      <c r="Y4079" s="34"/>
      <c r="Z4079" s="34"/>
      <c r="AA4079" s="34"/>
      <c r="AB4079" s="34"/>
      <c r="AC4079" s="34"/>
    </row>
    <row r="4080" spans="2:29">
      <c r="B4080" s="51" t="s">
        <v>21331</v>
      </c>
      <c r="C4080" s="45">
        <v>37502</v>
      </c>
      <c r="D4080" s="44" t="s">
        <v>19355</v>
      </c>
      <c r="E4080" s="34">
        <v>1807.2</v>
      </c>
      <c r="F4080" s="34">
        <v>583.74</v>
      </c>
      <c r="G4080" s="44">
        <v>72.290000000000006</v>
      </c>
      <c r="H4080" s="44">
        <v>82</v>
      </c>
      <c r="I4080" s="44">
        <v>25</v>
      </c>
      <c r="J4080" s="45">
        <v>37324</v>
      </c>
      <c r="K4080" s="44">
        <v>2002</v>
      </c>
      <c r="L4080" s="44">
        <v>25</v>
      </c>
      <c r="M4080" s="34">
        <v>72.290000000000006</v>
      </c>
      <c r="N4080" s="44" t="s">
        <v>21418</v>
      </c>
      <c r="O4080" s="34">
        <v>1223</v>
      </c>
      <c r="P4080" s="44">
        <v>2002</v>
      </c>
      <c r="Q4080" s="46">
        <v>6537.9</v>
      </c>
      <c r="R4080" s="34">
        <v>1697</v>
      </c>
      <c r="T4080" s="34"/>
      <c r="U4080" s="34"/>
      <c r="V4080" s="34"/>
      <c r="W4080" s="34"/>
      <c r="X4080" s="34"/>
      <c r="Y4080" s="34"/>
      <c r="Z4080" s="34"/>
      <c r="AA4080" s="34"/>
      <c r="AB4080" s="34"/>
      <c r="AC4080" s="34"/>
    </row>
    <row r="4081" spans="2:29">
      <c r="B4081" s="51" t="s">
        <v>21332</v>
      </c>
      <c r="C4081" s="45">
        <v>37502</v>
      </c>
      <c r="D4081" s="44" t="s">
        <v>19355</v>
      </c>
      <c r="E4081" s="34">
        <v>1807.2</v>
      </c>
      <c r="F4081" s="34">
        <v>583.74</v>
      </c>
      <c r="G4081" s="44">
        <v>72.290000000000006</v>
      </c>
      <c r="H4081" s="44">
        <v>82</v>
      </c>
      <c r="I4081" s="44">
        <v>25</v>
      </c>
      <c r="J4081" s="45">
        <v>37324</v>
      </c>
      <c r="K4081" s="44">
        <v>2002</v>
      </c>
      <c r="L4081" s="44">
        <v>25</v>
      </c>
      <c r="M4081" s="34">
        <v>72.290000000000006</v>
      </c>
      <c r="N4081" s="44" t="s">
        <v>21418</v>
      </c>
      <c r="O4081" s="34">
        <v>1223</v>
      </c>
      <c r="P4081" s="44">
        <v>2002</v>
      </c>
      <c r="Q4081" s="46">
        <v>6537.9</v>
      </c>
      <c r="R4081" s="34">
        <v>1697</v>
      </c>
      <c r="T4081" s="34"/>
      <c r="U4081" s="34"/>
      <c r="V4081" s="34"/>
      <c r="W4081" s="34"/>
      <c r="X4081" s="34"/>
      <c r="Y4081" s="34"/>
      <c r="Z4081" s="34"/>
      <c r="AA4081" s="34"/>
      <c r="AB4081" s="34"/>
      <c r="AC4081" s="34"/>
    </row>
    <row r="4082" spans="2:29">
      <c r="B4082" s="51" t="s">
        <v>21333</v>
      </c>
      <c r="C4082" s="45">
        <v>37502</v>
      </c>
      <c r="D4082" s="44" t="s">
        <v>19355</v>
      </c>
      <c r="E4082" s="34">
        <v>1807.2</v>
      </c>
      <c r="F4082" s="34">
        <v>583.74</v>
      </c>
      <c r="G4082" s="44">
        <v>72.290000000000006</v>
      </c>
      <c r="H4082" s="44">
        <v>82</v>
      </c>
      <c r="I4082" s="44">
        <v>25</v>
      </c>
      <c r="J4082" s="45">
        <v>37324</v>
      </c>
      <c r="K4082" s="44">
        <v>2002</v>
      </c>
      <c r="L4082" s="44">
        <v>25</v>
      </c>
      <c r="M4082" s="34">
        <v>72.290000000000006</v>
      </c>
      <c r="N4082" s="44" t="s">
        <v>21418</v>
      </c>
      <c r="O4082" s="34">
        <v>1223</v>
      </c>
      <c r="P4082" s="44">
        <v>2002</v>
      </c>
      <c r="Q4082" s="46">
        <v>6537.9</v>
      </c>
      <c r="R4082" s="34">
        <v>1697</v>
      </c>
      <c r="T4082" s="34"/>
      <c r="U4082" s="34"/>
      <c r="V4082" s="34"/>
      <c r="W4082" s="34"/>
      <c r="X4082" s="34"/>
      <c r="Y4082" s="34"/>
      <c r="Z4082" s="34"/>
      <c r="AA4082" s="34"/>
      <c r="AB4082" s="34"/>
      <c r="AC4082" s="34"/>
    </row>
    <row r="4083" spans="2:29">
      <c r="B4083" s="51" t="s">
        <v>21334</v>
      </c>
      <c r="C4083" s="45">
        <v>37502</v>
      </c>
      <c r="D4083" s="44" t="s">
        <v>19355</v>
      </c>
      <c r="E4083" s="34">
        <v>1807.2</v>
      </c>
      <c r="F4083" s="34">
        <v>583.74</v>
      </c>
      <c r="G4083" s="44">
        <v>72.290000000000006</v>
      </c>
      <c r="H4083" s="44">
        <v>82</v>
      </c>
      <c r="I4083" s="44">
        <v>25</v>
      </c>
      <c r="J4083" s="45">
        <v>37324</v>
      </c>
      <c r="K4083" s="44">
        <v>2002</v>
      </c>
      <c r="L4083" s="44">
        <v>25</v>
      </c>
      <c r="M4083" s="34">
        <v>72.290000000000006</v>
      </c>
      <c r="N4083" s="44" t="s">
        <v>21418</v>
      </c>
      <c r="O4083" s="34">
        <v>1223</v>
      </c>
      <c r="P4083" s="44">
        <v>2002</v>
      </c>
      <c r="Q4083" s="46">
        <v>6537.9</v>
      </c>
      <c r="R4083" s="34">
        <v>1697</v>
      </c>
      <c r="T4083" s="34"/>
      <c r="U4083" s="34"/>
      <c r="V4083" s="34"/>
      <c r="W4083" s="34"/>
      <c r="X4083" s="34"/>
      <c r="Y4083" s="34"/>
      <c r="Z4083" s="34"/>
      <c r="AA4083" s="34"/>
      <c r="AB4083" s="34"/>
      <c r="AC4083" s="34"/>
    </row>
    <row r="4084" spans="2:29">
      <c r="B4084" s="51" t="s">
        <v>21335</v>
      </c>
      <c r="C4084" s="45">
        <v>37502</v>
      </c>
      <c r="D4084" s="44" t="s">
        <v>19355</v>
      </c>
      <c r="E4084" s="34">
        <v>1807.2</v>
      </c>
      <c r="F4084" s="34">
        <v>583.74</v>
      </c>
      <c r="G4084" s="44">
        <v>72.290000000000006</v>
      </c>
      <c r="H4084" s="44">
        <v>82</v>
      </c>
      <c r="I4084" s="44">
        <v>25</v>
      </c>
      <c r="J4084" s="45">
        <v>37324</v>
      </c>
      <c r="K4084" s="44">
        <v>2002</v>
      </c>
      <c r="L4084" s="44">
        <v>25</v>
      </c>
      <c r="M4084" s="34">
        <v>72.290000000000006</v>
      </c>
      <c r="N4084" s="44" t="s">
        <v>21418</v>
      </c>
      <c r="O4084" s="34">
        <v>1223</v>
      </c>
      <c r="P4084" s="44">
        <v>2002</v>
      </c>
      <c r="Q4084" s="46">
        <v>6537.9</v>
      </c>
      <c r="R4084" s="34">
        <v>1697</v>
      </c>
      <c r="T4084" s="34"/>
      <c r="U4084" s="34"/>
      <c r="V4084" s="34"/>
      <c r="W4084" s="34"/>
      <c r="X4084" s="34"/>
      <c r="Y4084" s="34"/>
      <c r="Z4084" s="34"/>
      <c r="AA4084" s="34"/>
      <c r="AB4084" s="34"/>
      <c r="AC4084" s="34"/>
    </row>
    <row r="4085" spans="2:29">
      <c r="B4085" s="51" t="s">
        <v>21336</v>
      </c>
      <c r="C4085" s="45">
        <v>37502</v>
      </c>
      <c r="D4085" s="44" t="s">
        <v>19355</v>
      </c>
      <c r="E4085" s="34">
        <v>1807.2</v>
      </c>
      <c r="F4085" s="34">
        <v>583.74</v>
      </c>
      <c r="G4085" s="44">
        <v>72.290000000000006</v>
      </c>
      <c r="H4085" s="44">
        <v>82</v>
      </c>
      <c r="I4085" s="44">
        <v>25</v>
      </c>
      <c r="J4085" s="45">
        <v>37324</v>
      </c>
      <c r="K4085" s="44">
        <v>2002</v>
      </c>
      <c r="L4085" s="44">
        <v>25</v>
      </c>
      <c r="M4085" s="34">
        <v>72.290000000000006</v>
      </c>
      <c r="N4085" s="44" t="s">
        <v>21418</v>
      </c>
      <c r="O4085" s="34">
        <v>1223</v>
      </c>
      <c r="P4085" s="44">
        <v>2002</v>
      </c>
      <c r="Q4085" s="46">
        <v>6537.9</v>
      </c>
      <c r="R4085" s="34">
        <v>1697</v>
      </c>
      <c r="T4085" s="34"/>
      <c r="U4085" s="34"/>
      <c r="V4085" s="34"/>
      <c r="W4085" s="34"/>
      <c r="X4085" s="34"/>
      <c r="Y4085" s="34"/>
      <c r="Z4085" s="34"/>
      <c r="AA4085" s="34"/>
      <c r="AB4085" s="34"/>
      <c r="AC4085" s="34"/>
    </row>
    <row r="4086" spans="2:29">
      <c r="B4086" s="51" t="s">
        <v>21337</v>
      </c>
      <c r="C4086" s="45">
        <v>37502</v>
      </c>
      <c r="D4086" s="44" t="s">
        <v>19355</v>
      </c>
      <c r="E4086" s="34">
        <v>1807.2</v>
      </c>
      <c r="F4086" s="34">
        <v>583.74</v>
      </c>
      <c r="G4086" s="44">
        <v>72.290000000000006</v>
      </c>
      <c r="H4086" s="44">
        <v>82</v>
      </c>
      <c r="I4086" s="44">
        <v>25</v>
      </c>
      <c r="J4086" s="45">
        <v>37324</v>
      </c>
      <c r="K4086" s="44">
        <v>2002</v>
      </c>
      <c r="L4086" s="44">
        <v>25</v>
      </c>
      <c r="M4086" s="34">
        <v>72.290000000000006</v>
      </c>
      <c r="N4086" s="44" t="s">
        <v>21418</v>
      </c>
      <c r="O4086" s="34">
        <v>1223</v>
      </c>
      <c r="P4086" s="44">
        <v>2002</v>
      </c>
      <c r="Q4086" s="46">
        <v>6537.9</v>
      </c>
      <c r="R4086" s="34">
        <v>1697</v>
      </c>
      <c r="T4086" s="34"/>
      <c r="U4086" s="34"/>
      <c r="V4086" s="34"/>
      <c r="W4086" s="34"/>
      <c r="X4086" s="34"/>
      <c r="Y4086" s="34"/>
      <c r="Z4086" s="34"/>
      <c r="AA4086" s="34"/>
      <c r="AB4086" s="34"/>
      <c r="AC4086" s="34"/>
    </row>
    <row r="4087" spans="2:29">
      <c r="B4087" s="51" t="s">
        <v>21338</v>
      </c>
      <c r="C4087" s="45">
        <v>37502</v>
      </c>
      <c r="D4087" s="44" t="s">
        <v>19355</v>
      </c>
      <c r="E4087" s="34">
        <v>1807.2</v>
      </c>
      <c r="F4087" s="34">
        <v>583.74</v>
      </c>
      <c r="G4087" s="44">
        <v>72.290000000000006</v>
      </c>
      <c r="H4087" s="44">
        <v>82</v>
      </c>
      <c r="I4087" s="44">
        <v>25</v>
      </c>
      <c r="J4087" s="45">
        <v>37324</v>
      </c>
      <c r="K4087" s="44">
        <v>2002</v>
      </c>
      <c r="L4087" s="44">
        <v>25</v>
      </c>
      <c r="M4087" s="34">
        <v>72.290000000000006</v>
      </c>
      <c r="N4087" s="44" t="s">
        <v>21418</v>
      </c>
      <c r="O4087" s="34">
        <v>1223</v>
      </c>
      <c r="P4087" s="44">
        <v>2002</v>
      </c>
      <c r="Q4087" s="46">
        <v>6537.9</v>
      </c>
      <c r="R4087" s="34">
        <v>1697</v>
      </c>
      <c r="T4087" s="34"/>
      <c r="U4087" s="34"/>
      <c r="V4087" s="34"/>
      <c r="W4087" s="34"/>
      <c r="X4087" s="34"/>
      <c r="Y4087" s="34"/>
      <c r="Z4087" s="34"/>
      <c r="AA4087" s="34"/>
      <c r="AB4087" s="34"/>
      <c r="AC4087" s="34"/>
    </row>
    <row r="4088" spans="2:29">
      <c r="B4088" s="51" t="s">
        <v>21339</v>
      </c>
      <c r="C4088" s="45">
        <v>37502</v>
      </c>
      <c r="D4088" s="44" t="s">
        <v>19355</v>
      </c>
      <c r="E4088" s="34">
        <v>1807.2</v>
      </c>
      <c r="F4088" s="34">
        <v>583.74</v>
      </c>
      <c r="G4088" s="44">
        <v>72.290000000000006</v>
      </c>
      <c r="H4088" s="44">
        <v>82</v>
      </c>
      <c r="I4088" s="44">
        <v>25</v>
      </c>
      <c r="J4088" s="45">
        <v>37324</v>
      </c>
      <c r="K4088" s="44">
        <v>2002</v>
      </c>
      <c r="L4088" s="44">
        <v>25</v>
      </c>
      <c r="M4088" s="34">
        <v>72.290000000000006</v>
      </c>
      <c r="N4088" s="44" t="s">
        <v>21418</v>
      </c>
      <c r="O4088" s="34">
        <v>1223</v>
      </c>
      <c r="P4088" s="44">
        <v>2002</v>
      </c>
      <c r="Q4088" s="46">
        <v>6537.9</v>
      </c>
      <c r="R4088" s="34">
        <v>1697</v>
      </c>
      <c r="T4088" s="34"/>
      <c r="U4088" s="34"/>
      <c r="V4088" s="34"/>
      <c r="W4088" s="34"/>
      <c r="X4088" s="34"/>
      <c r="Y4088" s="34"/>
      <c r="Z4088" s="34"/>
      <c r="AA4088" s="34"/>
      <c r="AB4088" s="34"/>
      <c r="AC4088" s="34"/>
    </row>
    <row r="4089" spans="2:29">
      <c r="B4089" s="51" t="s">
        <v>21340</v>
      </c>
      <c r="C4089" s="45">
        <v>37502</v>
      </c>
      <c r="D4089" s="44" t="s">
        <v>19355</v>
      </c>
      <c r="E4089" s="34">
        <v>1807.2</v>
      </c>
      <c r="F4089" s="34">
        <v>583.74</v>
      </c>
      <c r="G4089" s="44">
        <v>72.290000000000006</v>
      </c>
      <c r="H4089" s="44">
        <v>82</v>
      </c>
      <c r="I4089" s="44">
        <v>25</v>
      </c>
      <c r="J4089" s="45">
        <v>37324</v>
      </c>
      <c r="K4089" s="44">
        <v>2002</v>
      </c>
      <c r="L4089" s="44">
        <v>25</v>
      </c>
      <c r="M4089" s="34">
        <v>72.290000000000006</v>
      </c>
      <c r="N4089" s="44" t="s">
        <v>21418</v>
      </c>
      <c r="O4089" s="34">
        <v>1223</v>
      </c>
      <c r="P4089" s="44">
        <v>2002</v>
      </c>
      <c r="Q4089" s="46">
        <v>6537.9</v>
      </c>
      <c r="R4089" s="34">
        <v>1697</v>
      </c>
      <c r="T4089" s="34"/>
      <c r="U4089" s="34"/>
      <c r="V4089" s="34"/>
      <c r="W4089" s="34"/>
      <c r="X4089" s="34"/>
      <c r="Y4089" s="34"/>
      <c r="Z4089" s="34"/>
      <c r="AA4089" s="34"/>
      <c r="AB4089" s="34"/>
      <c r="AC4089" s="34"/>
    </row>
    <row r="4090" spans="2:29">
      <c r="B4090" s="51" t="s">
        <v>21341</v>
      </c>
      <c r="C4090" s="45">
        <v>37502</v>
      </c>
      <c r="D4090" s="44" t="s">
        <v>19355</v>
      </c>
      <c r="E4090" s="34">
        <v>1807.2</v>
      </c>
      <c r="F4090" s="34">
        <v>583.74</v>
      </c>
      <c r="G4090" s="44">
        <v>72.290000000000006</v>
      </c>
      <c r="H4090" s="44">
        <v>82</v>
      </c>
      <c r="I4090" s="44">
        <v>25</v>
      </c>
      <c r="J4090" s="45">
        <v>37324</v>
      </c>
      <c r="K4090" s="44">
        <v>2002</v>
      </c>
      <c r="L4090" s="44">
        <v>25</v>
      </c>
      <c r="M4090" s="34">
        <v>72.290000000000006</v>
      </c>
      <c r="N4090" s="44" t="s">
        <v>21418</v>
      </c>
      <c r="O4090" s="34">
        <v>1223</v>
      </c>
      <c r="P4090" s="44">
        <v>2002</v>
      </c>
      <c r="Q4090" s="46">
        <v>6537.9</v>
      </c>
      <c r="R4090" s="34">
        <v>1697</v>
      </c>
      <c r="T4090" s="34"/>
      <c r="U4090" s="34"/>
      <c r="V4090" s="34"/>
      <c r="W4090" s="34"/>
      <c r="X4090" s="34"/>
      <c r="Y4090" s="34"/>
      <c r="Z4090" s="34"/>
      <c r="AA4090" s="34"/>
      <c r="AB4090" s="34"/>
      <c r="AC4090" s="34"/>
    </row>
    <row r="4091" spans="2:29">
      <c r="B4091" s="51" t="s">
        <v>21343</v>
      </c>
      <c r="C4091" s="45">
        <v>37502</v>
      </c>
      <c r="D4091" s="44" t="s">
        <v>19355</v>
      </c>
      <c r="E4091" s="34">
        <v>1807.2</v>
      </c>
      <c r="F4091" s="34">
        <v>583.74</v>
      </c>
      <c r="G4091" s="44">
        <v>72.290000000000006</v>
      </c>
      <c r="H4091" s="44">
        <v>82</v>
      </c>
      <c r="I4091" s="44">
        <v>25</v>
      </c>
      <c r="J4091" s="45">
        <v>37324</v>
      </c>
      <c r="K4091" s="44">
        <v>2002</v>
      </c>
      <c r="L4091" s="44">
        <v>25</v>
      </c>
      <c r="M4091" s="34">
        <v>72.290000000000006</v>
      </c>
      <c r="N4091" s="44" t="s">
        <v>21418</v>
      </c>
      <c r="O4091" s="34">
        <v>1223</v>
      </c>
      <c r="P4091" s="44">
        <v>2002</v>
      </c>
      <c r="Q4091" s="46">
        <v>6537.9</v>
      </c>
      <c r="R4091" s="34">
        <v>1697</v>
      </c>
      <c r="T4091" s="34"/>
      <c r="U4091" s="34"/>
      <c r="V4091" s="34"/>
      <c r="W4091" s="34"/>
      <c r="X4091" s="34"/>
      <c r="Y4091" s="34"/>
      <c r="Z4091" s="34"/>
      <c r="AA4091" s="34"/>
      <c r="AB4091" s="34"/>
      <c r="AC4091" s="34"/>
    </row>
    <row r="4092" spans="2:29">
      <c r="B4092" s="51" t="s">
        <v>21344</v>
      </c>
      <c r="C4092" s="45">
        <v>37502</v>
      </c>
      <c r="D4092" s="44" t="s">
        <v>19355</v>
      </c>
      <c r="E4092" s="34">
        <v>1807.2</v>
      </c>
      <c r="F4092" s="34">
        <v>583.74</v>
      </c>
      <c r="G4092" s="44">
        <v>72.290000000000006</v>
      </c>
      <c r="H4092" s="44">
        <v>82</v>
      </c>
      <c r="I4092" s="44">
        <v>25</v>
      </c>
      <c r="J4092" s="45">
        <v>37324</v>
      </c>
      <c r="K4092" s="44">
        <v>2002</v>
      </c>
      <c r="L4092" s="44">
        <v>25</v>
      </c>
      <c r="M4092" s="34">
        <v>72.290000000000006</v>
      </c>
      <c r="N4092" s="44" t="s">
        <v>21418</v>
      </c>
      <c r="O4092" s="34">
        <v>1223</v>
      </c>
      <c r="P4092" s="44">
        <v>2002</v>
      </c>
      <c r="Q4092" s="46">
        <v>6537.9</v>
      </c>
      <c r="R4092" s="34">
        <v>1697</v>
      </c>
      <c r="T4092" s="34"/>
      <c r="U4092" s="34"/>
      <c r="V4092" s="34"/>
      <c r="W4092" s="34"/>
      <c r="X4092" s="34"/>
      <c r="Y4092" s="34"/>
      <c r="Z4092" s="34"/>
      <c r="AA4092" s="34"/>
      <c r="AB4092" s="34"/>
      <c r="AC4092" s="34"/>
    </row>
    <row r="4093" spans="2:29">
      <c r="B4093" s="51" t="s">
        <v>21345</v>
      </c>
      <c r="C4093" s="45">
        <v>37502</v>
      </c>
      <c r="D4093" s="44" t="s">
        <v>19355</v>
      </c>
      <c r="E4093" s="34">
        <v>1807.2</v>
      </c>
      <c r="F4093" s="34">
        <v>583.74</v>
      </c>
      <c r="G4093" s="44">
        <v>72.290000000000006</v>
      </c>
      <c r="H4093" s="44">
        <v>82</v>
      </c>
      <c r="I4093" s="44">
        <v>25</v>
      </c>
      <c r="J4093" s="45">
        <v>37324</v>
      </c>
      <c r="K4093" s="44">
        <v>2002</v>
      </c>
      <c r="L4093" s="44">
        <v>25</v>
      </c>
      <c r="M4093" s="34">
        <v>72.290000000000006</v>
      </c>
      <c r="N4093" s="44" t="s">
        <v>21418</v>
      </c>
      <c r="O4093" s="34">
        <v>1223</v>
      </c>
      <c r="P4093" s="44">
        <v>2002</v>
      </c>
      <c r="Q4093" s="46">
        <v>6537.9</v>
      </c>
      <c r="R4093" s="34">
        <v>1697</v>
      </c>
      <c r="T4093" s="34"/>
      <c r="U4093" s="34"/>
      <c r="V4093" s="34"/>
      <c r="W4093" s="34"/>
      <c r="X4093" s="34"/>
      <c r="Y4093" s="34"/>
      <c r="Z4093" s="34"/>
      <c r="AA4093" s="34"/>
      <c r="AB4093" s="34"/>
      <c r="AC4093" s="34"/>
    </row>
    <row r="4094" spans="2:29">
      <c r="B4094" s="51" t="s">
        <v>21346</v>
      </c>
      <c r="C4094" s="45">
        <v>37502</v>
      </c>
      <c r="D4094" s="44" t="s">
        <v>19355</v>
      </c>
      <c r="E4094" s="34">
        <v>1807.2</v>
      </c>
      <c r="F4094" s="34">
        <v>583.74</v>
      </c>
      <c r="G4094" s="44">
        <v>72.290000000000006</v>
      </c>
      <c r="H4094" s="44">
        <v>82</v>
      </c>
      <c r="I4094" s="44">
        <v>25</v>
      </c>
      <c r="J4094" s="45">
        <v>37324</v>
      </c>
      <c r="K4094" s="44">
        <v>2002</v>
      </c>
      <c r="L4094" s="44">
        <v>25</v>
      </c>
      <c r="M4094" s="34">
        <v>72.290000000000006</v>
      </c>
      <c r="N4094" s="44" t="s">
        <v>21418</v>
      </c>
      <c r="O4094" s="34">
        <v>1223</v>
      </c>
      <c r="P4094" s="44">
        <v>2002</v>
      </c>
      <c r="Q4094" s="46">
        <v>6537.9</v>
      </c>
      <c r="R4094" s="34">
        <v>1697</v>
      </c>
      <c r="T4094" s="34"/>
      <c r="U4094" s="34"/>
      <c r="V4094" s="34"/>
      <c r="W4094" s="34"/>
      <c r="X4094" s="34"/>
      <c r="Y4094" s="34"/>
      <c r="Z4094" s="34"/>
      <c r="AA4094" s="34"/>
      <c r="AB4094" s="34"/>
      <c r="AC4094" s="34"/>
    </row>
    <row r="4095" spans="2:29">
      <c r="B4095" s="51" t="s">
        <v>21348</v>
      </c>
      <c r="C4095" s="45">
        <v>37502</v>
      </c>
      <c r="D4095" s="44" t="s">
        <v>19355</v>
      </c>
      <c r="E4095" s="34">
        <v>1807.2</v>
      </c>
      <c r="F4095" s="34">
        <v>583.74</v>
      </c>
      <c r="G4095" s="44">
        <v>72.290000000000006</v>
      </c>
      <c r="H4095" s="44">
        <v>82</v>
      </c>
      <c r="I4095" s="44">
        <v>25</v>
      </c>
      <c r="J4095" s="45">
        <v>37324</v>
      </c>
      <c r="K4095" s="44">
        <v>2002</v>
      </c>
      <c r="L4095" s="44">
        <v>25</v>
      </c>
      <c r="M4095" s="34">
        <v>72.290000000000006</v>
      </c>
      <c r="N4095" s="44" t="s">
        <v>21418</v>
      </c>
      <c r="O4095" s="34">
        <v>1223</v>
      </c>
      <c r="P4095" s="44">
        <v>2002</v>
      </c>
      <c r="Q4095" s="46">
        <v>6537.9</v>
      </c>
      <c r="R4095" s="34">
        <v>1697</v>
      </c>
      <c r="T4095" s="34"/>
      <c r="U4095" s="34"/>
      <c r="V4095" s="34"/>
      <c r="W4095" s="34"/>
      <c r="X4095" s="34"/>
      <c r="Y4095" s="34"/>
      <c r="Z4095" s="34"/>
      <c r="AA4095" s="34"/>
      <c r="AB4095" s="34"/>
      <c r="AC4095" s="34"/>
    </row>
    <row r="4096" spans="2:29">
      <c r="B4096" s="51" t="s">
        <v>21349</v>
      </c>
      <c r="C4096" s="45">
        <v>37502</v>
      </c>
      <c r="D4096" s="44" t="s">
        <v>19355</v>
      </c>
      <c r="E4096" s="34">
        <v>1807.2</v>
      </c>
      <c r="F4096" s="34">
        <v>583.74</v>
      </c>
      <c r="G4096" s="44">
        <v>72.290000000000006</v>
      </c>
      <c r="H4096" s="44">
        <v>82</v>
      </c>
      <c r="I4096" s="44">
        <v>25</v>
      </c>
      <c r="J4096" s="45">
        <v>37324</v>
      </c>
      <c r="K4096" s="44">
        <v>2002</v>
      </c>
      <c r="L4096" s="44">
        <v>25</v>
      </c>
      <c r="M4096" s="34">
        <v>72.290000000000006</v>
      </c>
      <c r="N4096" s="44" t="s">
        <v>21418</v>
      </c>
      <c r="O4096" s="34">
        <v>1223</v>
      </c>
      <c r="P4096" s="44">
        <v>2002</v>
      </c>
      <c r="Q4096" s="46">
        <v>6537.9</v>
      </c>
      <c r="R4096" s="34">
        <v>1697</v>
      </c>
      <c r="T4096" s="34"/>
      <c r="U4096" s="34"/>
      <c r="V4096" s="34"/>
      <c r="W4096" s="34"/>
      <c r="X4096" s="34"/>
      <c r="Y4096" s="34"/>
      <c r="Z4096" s="34"/>
      <c r="AA4096" s="34"/>
      <c r="AB4096" s="34"/>
      <c r="AC4096" s="34"/>
    </row>
    <row r="4097" spans="2:29">
      <c r="B4097" s="51" t="s">
        <v>21350</v>
      </c>
      <c r="C4097" s="45">
        <v>37502</v>
      </c>
      <c r="D4097" s="44" t="s">
        <v>19355</v>
      </c>
      <c r="E4097" s="34">
        <v>1807.2</v>
      </c>
      <c r="F4097" s="34">
        <v>583.74</v>
      </c>
      <c r="G4097" s="44">
        <v>72.290000000000006</v>
      </c>
      <c r="H4097" s="44">
        <v>82</v>
      </c>
      <c r="I4097" s="44">
        <v>25</v>
      </c>
      <c r="J4097" s="45">
        <v>37324</v>
      </c>
      <c r="K4097" s="44">
        <v>2002</v>
      </c>
      <c r="L4097" s="44">
        <v>25</v>
      </c>
      <c r="M4097" s="34">
        <v>72.290000000000006</v>
      </c>
      <c r="N4097" s="44" t="s">
        <v>21418</v>
      </c>
      <c r="O4097" s="34">
        <v>1223</v>
      </c>
      <c r="P4097" s="44">
        <v>2002</v>
      </c>
      <c r="Q4097" s="46">
        <v>6537.9</v>
      </c>
      <c r="R4097" s="34">
        <v>1697</v>
      </c>
      <c r="T4097" s="34"/>
      <c r="U4097" s="34"/>
      <c r="V4097" s="34"/>
      <c r="W4097" s="34"/>
      <c r="X4097" s="34"/>
      <c r="Y4097" s="34"/>
      <c r="Z4097" s="34"/>
      <c r="AA4097" s="34"/>
      <c r="AB4097" s="34"/>
      <c r="AC4097" s="34"/>
    </row>
    <row r="4098" spans="2:29">
      <c r="B4098" s="51" t="s">
        <v>21351</v>
      </c>
      <c r="C4098" s="45">
        <v>37502</v>
      </c>
      <c r="D4098" s="44" t="s">
        <v>19355</v>
      </c>
      <c r="E4098" s="34">
        <v>1807.2</v>
      </c>
      <c r="F4098" s="34">
        <v>583.74</v>
      </c>
      <c r="G4098" s="44">
        <v>72.290000000000006</v>
      </c>
      <c r="H4098" s="44">
        <v>82</v>
      </c>
      <c r="I4098" s="44">
        <v>25</v>
      </c>
      <c r="J4098" s="45">
        <v>37324</v>
      </c>
      <c r="K4098" s="44">
        <v>2002</v>
      </c>
      <c r="L4098" s="44">
        <v>25</v>
      </c>
      <c r="M4098" s="34">
        <v>72.290000000000006</v>
      </c>
      <c r="N4098" s="44" t="s">
        <v>21418</v>
      </c>
      <c r="O4098" s="34">
        <v>1223</v>
      </c>
      <c r="P4098" s="44">
        <v>2002</v>
      </c>
      <c r="Q4098" s="46">
        <v>6537.9</v>
      </c>
      <c r="R4098" s="34">
        <v>1697</v>
      </c>
      <c r="T4098" s="34"/>
      <c r="U4098" s="34"/>
      <c r="V4098" s="34"/>
      <c r="W4098" s="34"/>
      <c r="X4098" s="34"/>
      <c r="Y4098" s="34"/>
      <c r="Z4098" s="34"/>
      <c r="AA4098" s="34"/>
      <c r="AB4098" s="34"/>
      <c r="AC4098" s="34"/>
    </row>
    <row r="4099" spans="2:29">
      <c r="B4099" s="51" t="s">
        <v>21352</v>
      </c>
      <c r="C4099" s="45">
        <v>37502</v>
      </c>
      <c r="D4099" s="44" t="s">
        <v>19355</v>
      </c>
      <c r="E4099" s="34">
        <v>1807.2</v>
      </c>
      <c r="F4099" s="34">
        <v>583.74</v>
      </c>
      <c r="G4099" s="44">
        <v>72.290000000000006</v>
      </c>
      <c r="H4099" s="44">
        <v>82</v>
      </c>
      <c r="I4099" s="44">
        <v>25</v>
      </c>
      <c r="J4099" s="45">
        <v>37324</v>
      </c>
      <c r="K4099" s="44">
        <v>2002</v>
      </c>
      <c r="L4099" s="44">
        <v>25</v>
      </c>
      <c r="M4099" s="34">
        <v>72.290000000000006</v>
      </c>
      <c r="N4099" s="44" t="s">
        <v>21418</v>
      </c>
      <c r="O4099" s="34">
        <v>1223</v>
      </c>
      <c r="P4099" s="44">
        <v>2002</v>
      </c>
      <c r="Q4099" s="46">
        <v>6537.9</v>
      </c>
      <c r="R4099" s="34">
        <v>1697</v>
      </c>
      <c r="T4099" s="34"/>
      <c r="U4099" s="34"/>
      <c r="V4099" s="34"/>
      <c r="W4099" s="34"/>
      <c r="X4099" s="34"/>
      <c r="Y4099" s="34"/>
      <c r="Z4099" s="34"/>
      <c r="AA4099" s="34"/>
      <c r="AB4099" s="34"/>
      <c r="AC4099" s="34"/>
    </row>
    <row r="4100" spans="2:29">
      <c r="B4100" s="51" t="s">
        <v>21353</v>
      </c>
      <c r="C4100" s="45">
        <v>37502</v>
      </c>
      <c r="D4100" s="44" t="s">
        <v>19355</v>
      </c>
      <c r="E4100" s="34">
        <v>1807.2</v>
      </c>
      <c r="F4100" s="34">
        <v>583.74</v>
      </c>
      <c r="G4100" s="44">
        <v>72.290000000000006</v>
      </c>
      <c r="H4100" s="44">
        <v>82</v>
      </c>
      <c r="I4100" s="44">
        <v>25</v>
      </c>
      <c r="J4100" s="45">
        <v>37324</v>
      </c>
      <c r="K4100" s="44">
        <v>2002</v>
      </c>
      <c r="L4100" s="44">
        <v>25</v>
      </c>
      <c r="M4100" s="34">
        <v>72.290000000000006</v>
      </c>
      <c r="N4100" s="44" t="s">
        <v>21418</v>
      </c>
      <c r="O4100" s="34">
        <v>1223</v>
      </c>
      <c r="P4100" s="44">
        <v>2002</v>
      </c>
      <c r="Q4100" s="46">
        <v>6537.9</v>
      </c>
      <c r="R4100" s="34">
        <v>1697</v>
      </c>
      <c r="T4100" s="34"/>
      <c r="U4100" s="34"/>
      <c r="V4100" s="34"/>
      <c r="W4100" s="34"/>
      <c r="X4100" s="34"/>
      <c r="Y4100" s="34"/>
      <c r="Z4100" s="34"/>
      <c r="AA4100" s="34"/>
      <c r="AB4100" s="34"/>
      <c r="AC4100" s="34"/>
    </row>
    <row r="4101" spans="2:29">
      <c r="B4101" s="51">
        <v>201010000033969</v>
      </c>
      <c r="C4101" s="45">
        <v>40407</v>
      </c>
      <c r="D4101" s="44" t="s">
        <v>20468</v>
      </c>
      <c r="E4101" s="34">
        <v>1235.6500000000001</v>
      </c>
      <c r="F4101" s="34">
        <v>12.41</v>
      </c>
      <c r="G4101" s="44">
        <v>12.41</v>
      </c>
      <c r="H4101" s="44">
        <v>90</v>
      </c>
      <c r="I4101" s="44">
        <v>12</v>
      </c>
      <c r="J4101" s="45">
        <v>40407</v>
      </c>
      <c r="K4101" s="44">
        <v>2010</v>
      </c>
      <c r="L4101" s="44">
        <v>12</v>
      </c>
      <c r="M4101" s="34">
        <v>102.97</v>
      </c>
      <c r="N4101" s="44" t="s">
        <v>21421</v>
      </c>
      <c r="O4101" s="34">
        <v>1223</v>
      </c>
      <c r="P4101" s="44">
        <v>2010</v>
      </c>
      <c r="Q4101" s="46">
        <v>8752.4</v>
      </c>
      <c r="R4101" s="34">
        <v>1268</v>
      </c>
      <c r="T4101" s="34"/>
      <c r="U4101" s="34"/>
      <c r="V4101" s="34"/>
      <c r="W4101" s="34"/>
      <c r="X4101" s="34"/>
      <c r="Y4101" s="34"/>
      <c r="Z4101" s="34"/>
      <c r="AA4101" s="34"/>
      <c r="AB4101" s="34"/>
      <c r="AC4101" s="34"/>
    </row>
    <row r="4102" spans="2:29">
      <c r="B4102" s="51">
        <v>200810000019339</v>
      </c>
      <c r="C4102" s="45">
        <v>39687</v>
      </c>
      <c r="D4102" s="44" t="s">
        <v>20238</v>
      </c>
      <c r="E4102" s="34">
        <v>1480</v>
      </c>
      <c r="F4102" s="34">
        <v>258.02999999999997</v>
      </c>
      <c r="G4102" s="44">
        <v>123.33</v>
      </c>
      <c r="H4102" s="44">
        <v>82</v>
      </c>
      <c r="I4102" s="44">
        <v>12</v>
      </c>
      <c r="J4102" s="45">
        <v>39687</v>
      </c>
      <c r="K4102" s="44">
        <v>2008</v>
      </c>
      <c r="L4102" s="44">
        <v>12</v>
      </c>
      <c r="M4102" s="34">
        <v>123.33</v>
      </c>
      <c r="N4102" s="44" t="s">
        <v>21418</v>
      </c>
      <c r="O4102" s="34">
        <v>1222</v>
      </c>
      <c r="P4102" s="44">
        <v>2008</v>
      </c>
      <c r="Q4102" s="46">
        <v>8311.1</v>
      </c>
      <c r="R4102" s="34">
        <v>1334</v>
      </c>
      <c r="T4102" s="34"/>
      <c r="U4102" s="34"/>
      <c r="V4102" s="34"/>
      <c r="W4102" s="34"/>
      <c r="X4102" s="34"/>
      <c r="Y4102" s="34"/>
      <c r="Z4102" s="34"/>
      <c r="AA4102" s="34"/>
      <c r="AB4102" s="34"/>
      <c r="AC4102" s="34"/>
    </row>
    <row r="4103" spans="2:29">
      <c r="B4103" s="51">
        <v>201010000033068</v>
      </c>
      <c r="C4103" s="45">
        <v>40263</v>
      </c>
      <c r="D4103" s="44" t="s">
        <v>19949</v>
      </c>
      <c r="E4103" s="34">
        <v>1276</v>
      </c>
      <c r="F4103" s="34">
        <v>54.77</v>
      </c>
      <c r="G4103" s="44">
        <v>54.77</v>
      </c>
      <c r="H4103" s="44">
        <v>82</v>
      </c>
      <c r="I4103" s="44">
        <v>12</v>
      </c>
      <c r="J4103" s="45">
        <v>40263</v>
      </c>
      <c r="K4103" s="44">
        <v>2010</v>
      </c>
      <c r="L4103" s="44">
        <v>12</v>
      </c>
      <c r="M4103" s="34">
        <v>106.33</v>
      </c>
      <c r="N4103" s="44" t="s">
        <v>21418</v>
      </c>
      <c r="O4103" s="34">
        <v>1221</v>
      </c>
      <c r="P4103" s="44">
        <v>2010</v>
      </c>
      <c r="Q4103" s="46">
        <v>8752.4</v>
      </c>
      <c r="R4103" s="34">
        <v>1266</v>
      </c>
      <c r="T4103" s="34"/>
      <c r="U4103" s="34"/>
      <c r="V4103" s="34"/>
      <c r="W4103" s="34"/>
      <c r="X4103" s="34"/>
      <c r="Y4103" s="34"/>
      <c r="Z4103" s="34"/>
      <c r="AA4103" s="34"/>
      <c r="AB4103" s="34"/>
      <c r="AC4103" s="34"/>
    </row>
    <row r="4104" spans="2:29">
      <c r="B4104" s="51" t="s">
        <v>18843</v>
      </c>
      <c r="C4104" s="45">
        <v>37846</v>
      </c>
      <c r="D4104" s="44" t="s">
        <v>19274</v>
      </c>
      <c r="E4104" s="34">
        <v>4252.75</v>
      </c>
      <c r="F4104" s="34">
        <v>3033.23</v>
      </c>
      <c r="G4104" s="44">
        <v>425.14</v>
      </c>
      <c r="H4104" s="44">
        <v>82</v>
      </c>
      <c r="I4104" s="44">
        <v>10</v>
      </c>
      <c r="J4104" s="45">
        <v>37846</v>
      </c>
      <c r="K4104" s="44">
        <v>2003</v>
      </c>
      <c r="L4104" s="44">
        <v>10</v>
      </c>
      <c r="M4104" s="34">
        <v>425.28</v>
      </c>
      <c r="N4104" s="44" t="s">
        <v>21418</v>
      </c>
      <c r="O4104" s="34">
        <v>1220</v>
      </c>
      <c r="P4104" s="44">
        <v>2003</v>
      </c>
      <c r="Q4104" s="46">
        <v>6694.6</v>
      </c>
      <c r="R4104" s="34">
        <v>1652</v>
      </c>
      <c r="T4104" s="34"/>
      <c r="U4104" s="34"/>
      <c r="V4104" s="34"/>
      <c r="W4104" s="34"/>
      <c r="X4104" s="34"/>
      <c r="Y4104" s="34"/>
      <c r="Z4104" s="34"/>
      <c r="AA4104" s="34"/>
      <c r="AB4104" s="34"/>
      <c r="AC4104" s="34"/>
    </row>
    <row r="4105" spans="2:29">
      <c r="B4105" s="51">
        <v>198400000206550</v>
      </c>
      <c r="C4105" s="45">
        <v>30956</v>
      </c>
      <c r="D4105" s="44" t="s">
        <v>20681</v>
      </c>
      <c r="E4105" s="34">
        <v>1220</v>
      </c>
      <c r="F4105" s="34">
        <v>0</v>
      </c>
      <c r="G4105" s="44">
        <v>0</v>
      </c>
      <c r="H4105" s="44">
        <v>94</v>
      </c>
      <c r="I4105" s="44">
        <v>0</v>
      </c>
      <c r="J4105" s="45">
        <v>30691</v>
      </c>
      <c r="K4105" s="44">
        <v>1984</v>
      </c>
      <c r="L4105" s="44">
        <v>0</v>
      </c>
      <c r="M4105" s="34">
        <v>0</v>
      </c>
      <c r="N4105" s="44" t="s">
        <v>21423</v>
      </c>
      <c r="O4105" s="34">
        <v>1220</v>
      </c>
      <c r="P4105" s="44">
        <v>1984</v>
      </c>
      <c r="Q4105" s="46">
        <v>4149.8</v>
      </c>
      <c r="R4105" s="34">
        <v>2666</v>
      </c>
      <c r="T4105" s="34"/>
      <c r="U4105" s="34"/>
      <c r="V4105" s="34"/>
      <c r="W4105" s="34"/>
      <c r="X4105" s="34"/>
      <c r="Y4105" s="34"/>
      <c r="Z4105" s="34"/>
      <c r="AA4105" s="34"/>
      <c r="AB4105" s="34"/>
      <c r="AC4105" s="34"/>
    </row>
    <row r="4106" spans="2:29">
      <c r="B4106" s="51">
        <v>199500000210910</v>
      </c>
      <c r="C4106" s="45">
        <v>34881</v>
      </c>
      <c r="D4106" s="44" t="s">
        <v>17753</v>
      </c>
      <c r="E4106" s="34">
        <v>1217</v>
      </c>
      <c r="F4106" s="34">
        <v>0</v>
      </c>
      <c r="G4106" s="44">
        <v>0</v>
      </c>
      <c r="H4106" s="44">
        <v>94</v>
      </c>
      <c r="I4106" s="44">
        <v>0</v>
      </c>
      <c r="J4106" s="45">
        <v>34706</v>
      </c>
      <c r="K4106" s="44">
        <v>1995</v>
      </c>
      <c r="L4106" s="44">
        <v>0</v>
      </c>
      <c r="M4106" s="34">
        <v>0</v>
      </c>
      <c r="N4106" s="44" t="s">
        <v>21423</v>
      </c>
      <c r="O4106" s="34">
        <v>1217</v>
      </c>
      <c r="P4106" s="44">
        <v>1995</v>
      </c>
      <c r="Q4106" s="46">
        <v>5471.2</v>
      </c>
      <c r="R4106" s="34">
        <v>2017</v>
      </c>
      <c r="T4106" s="34"/>
      <c r="U4106" s="34"/>
      <c r="V4106" s="34"/>
      <c r="W4106" s="34"/>
      <c r="X4106" s="34"/>
      <c r="Y4106" s="34"/>
      <c r="Z4106" s="34"/>
      <c r="AA4106" s="34"/>
      <c r="AB4106" s="34"/>
      <c r="AC4106" s="34"/>
    </row>
    <row r="4107" spans="2:29">
      <c r="B4107" s="51" t="s">
        <v>19593</v>
      </c>
      <c r="C4107" s="45">
        <v>38990</v>
      </c>
      <c r="D4107" s="44" t="s">
        <v>20342</v>
      </c>
      <c r="E4107" s="34">
        <v>2835.82</v>
      </c>
      <c r="F4107" s="34">
        <v>1620.9</v>
      </c>
      <c r="G4107" s="44">
        <v>404.96</v>
      </c>
      <c r="H4107" s="44">
        <v>82</v>
      </c>
      <c r="I4107" s="44">
        <v>7</v>
      </c>
      <c r="J4107" s="45">
        <v>38990</v>
      </c>
      <c r="K4107" s="44">
        <v>2006</v>
      </c>
      <c r="L4107" s="44">
        <v>7</v>
      </c>
      <c r="M4107" s="34">
        <v>405.12</v>
      </c>
      <c r="N4107" s="44" t="s">
        <v>21418</v>
      </c>
      <c r="O4107" s="34">
        <v>1215</v>
      </c>
      <c r="P4107" s="44">
        <v>2006</v>
      </c>
      <c r="Q4107" s="46">
        <v>7751.2</v>
      </c>
      <c r="R4107" s="34">
        <v>1422</v>
      </c>
      <c r="T4107" s="34"/>
      <c r="U4107" s="34"/>
      <c r="V4107" s="34"/>
      <c r="W4107" s="34"/>
      <c r="X4107" s="34"/>
      <c r="Y4107" s="34"/>
      <c r="Z4107" s="34"/>
      <c r="AA4107" s="34"/>
      <c r="AB4107" s="34"/>
      <c r="AC4107" s="34"/>
    </row>
    <row r="4108" spans="2:29">
      <c r="B4108" s="51">
        <v>199700000208920</v>
      </c>
      <c r="C4108" s="45">
        <v>35765</v>
      </c>
      <c r="D4108" s="44" t="s">
        <v>18050</v>
      </c>
      <c r="E4108" s="34">
        <v>1212</v>
      </c>
      <c r="F4108" s="34">
        <v>0</v>
      </c>
      <c r="G4108" s="44">
        <v>0</v>
      </c>
      <c r="H4108" s="44">
        <v>94</v>
      </c>
      <c r="I4108" s="44">
        <v>0</v>
      </c>
      <c r="J4108" s="45">
        <v>35442</v>
      </c>
      <c r="K4108" s="44">
        <v>1997</v>
      </c>
      <c r="L4108" s="44">
        <v>0</v>
      </c>
      <c r="M4108" s="34">
        <v>0</v>
      </c>
      <c r="N4108" s="44" t="s">
        <v>21423</v>
      </c>
      <c r="O4108" s="34">
        <v>1212</v>
      </c>
      <c r="P4108" s="44">
        <v>1997</v>
      </c>
      <c r="Q4108" s="46">
        <v>5825.1</v>
      </c>
      <c r="R4108" s="34">
        <v>1887</v>
      </c>
      <c r="T4108" s="34"/>
      <c r="U4108" s="34"/>
      <c r="V4108" s="34"/>
      <c r="W4108" s="34"/>
      <c r="X4108" s="34"/>
      <c r="Y4108" s="34"/>
      <c r="Z4108" s="34"/>
      <c r="AA4108" s="34"/>
      <c r="AB4108" s="34"/>
      <c r="AC4108" s="34"/>
    </row>
    <row r="4109" spans="2:29">
      <c r="B4109" s="51">
        <v>200810000014621</v>
      </c>
      <c r="C4109" s="45">
        <v>39260</v>
      </c>
      <c r="D4109" s="44" t="s">
        <v>20132</v>
      </c>
      <c r="E4109" s="34">
        <v>2265.46</v>
      </c>
      <c r="F4109" s="34">
        <v>1055.18</v>
      </c>
      <c r="G4109" s="44">
        <v>323.66000000000003</v>
      </c>
      <c r="H4109" s="44">
        <v>82</v>
      </c>
      <c r="I4109" s="44">
        <v>7</v>
      </c>
      <c r="J4109" s="45">
        <v>39260</v>
      </c>
      <c r="K4109" s="44">
        <v>2007</v>
      </c>
      <c r="L4109" s="44">
        <v>7</v>
      </c>
      <c r="M4109" s="34">
        <v>323.64</v>
      </c>
      <c r="N4109" s="44" t="s">
        <v>21418</v>
      </c>
      <c r="O4109" s="34">
        <v>1210</v>
      </c>
      <c r="P4109" s="44">
        <v>2007</v>
      </c>
      <c r="Q4109" s="46">
        <v>7966.9</v>
      </c>
      <c r="R4109" s="34">
        <v>1378</v>
      </c>
      <c r="T4109" s="34"/>
      <c r="U4109" s="34"/>
      <c r="V4109" s="34"/>
      <c r="W4109" s="34"/>
      <c r="X4109" s="34"/>
      <c r="Y4109" s="34"/>
      <c r="Z4109" s="34"/>
      <c r="AA4109" s="34"/>
      <c r="AB4109" s="34"/>
      <c r="AC4109" s="34"/>
    </row>
    <row r="4110" spans="2:29">
      <c r="B4110" s="51">
        <v>200810000014622</v>
      </c>
      <c r="C4110" s="45">
        <v>39260</v>
      </c>
      <c r="D4110" s="44" t="s">
        <v>20132</v>
      </c>
      <c r="E4110" s="34">
        <v>2265.46</v>
      </c>
      <c r="F4110" s="34">
        <v>1055.18</v>
      </c>
      <c r="G4110" s="44">
        <v>323.66000000000003</v>
      </c>
      <c r="H4110" s="44">
        <v>82</v>
      </c>
      <c r="I4110" s="44">
        <v>7</v>
      </c>
      <c r="J4110" s="45">
        <v>39260</v>
      </c>
      <c r="K4110" s="44">
        <v>2007</v>
      </c>
      <c r="L4110" s="44">
        <v>7</v>
      </c>
      <c r="M4110" s="34">
        <v>323.64</v>
      </c>
      <c r="N4110" s="44" t="s">
        <v>21418</v>
      </c>
      <c r="O4110" s="34">
        <v>1210</v>
      </c>
      <c r="P4110" s="44">
        <v>2007</v>
      </c>
      <c r="Q4110" s="46">
        <v>7966.9</v>
      </c>
      <c r="R4110" s="34">
        <v>1378</v>
      </c>
      <c r="T4110" s="34"/>
      <c r="U4110" s="34"/>
      <c r="V4110" s="34"/>
      <c r="W4110" s="34"/>
      <c r="X4110" s="34"/>
      <c r="Y4110" s="34"/>
      <c r="Z4110" s="34"/>
      <c r="AA4110" s="34"/>
      <c r="AB4110" s="34"/>
      <c r="AC4110" s="34"/>
    </row>
    <row r="4111" spans="2:29">
      <c r="B4111" s="51">
        <v>200810000014623</v>
      </c>
      <c r="C4111" s="45">
        <v>39260</v>
      </c>
      <c r="D4111" s="44" t="s">
        <v>20132</v>
      </c>
      <c r="E4111" s="34">
        <v>2265.46</v>
      </c>
      <c r="F4111" s="34">
        <v>1055.18</v>
      </c>
      <c r="G4111" s="44">
        <v>323.66000000000003</v>
      </c>
      <c r="H4111" s="44">
        <v>82</v>
      </c>
      <c r="I4111" s="44">
        <v>7</v>
      </c>
      <c r="J4111" s="45">
        <v>39260</v>
      </c>
      <c r="K4111" s="44">
        <v>2007</v>
      </c>
      <c r="L4111" s="44">
        <v>7</v>
      </c>
      <c r="M4111" s="34">
        <v>323.64</v>
      </c>
      <c r="N4111" s="44" t="s">
        <v>21418</v>
      </c>
      <c r="O4111" s="34">
        <v>1210</v>
      </c>
      <c r="P4111" s="44">
        <v>2007</v>
      </c>
      <c r="Q4111" s="46">
        <v>7966.9</v>
      </c>
      <c r="R4111" s="34">
        <v>1378</v>
      </c>
      <c r="T4111" s="34"/>
      <c r="U4111" s="34"/>
      <c r="V4111" s="34"/>
      <c r="W4111" s="34"/>
      <c r="X4111" s="34"/>
      <c r="Y4111" s="34"/>
      <c r="Z4111" s="34"/>
      <c r="AA4111" s="34"/>
      <c r="AB4111" s="34"/>
      <c r="AC4111" s="34"/>
    </row>
    <row r="4112" spans="2:29">
      <c r="B4112" s="51">
        <v>198800000211440</v>
      </c>
      <c r="C4112" s="45">
        <v>32356</v>
      </c>
      <c r="D4112" s="44" t="s">
        <v>16872</v>
      </c>
      <c r="E4112" s="34">
        <v>1210</v>
      </c>
      <c r="F4112" s="34">
        <v>0</v>
      </c>
      <c r="G4112" s="44">
        <v>0</v>
      </c>
      <c r="H4112" s="44">
        <v>94</v>
      </c>
      <c r="I4112" s="44">
        <v>0</v>
      </c>
      <c r="J4112" s="45">
        <v>32150</v>
      </c>
      <c r="K4112" s="44">
        <v>1988</v>
      </c>
      <c r="L4112" s="44">
        <v>0</v>
      </c>
      <c r="M4112" s="34">
        <v>0</v>
      </c>
      <c r="N4112" s="44" t="s">
        <v>21423</v>
      </c>
      <c r="O4112" s="34">
        <v>1210</v>
      </c>
      <c r="P4112" s="44">
        <v>1988</v>
      </c>
      <c r="Q4112" s="46">
        <v>4528</v>
      </c>
      <c r="R4112" s="34">
        <v>2424</v>
      </c>
      <c r="T4112" s="34"/>
      <c r="U4112" s="34"/>
      <c r="V4112" s="34"/>
      <c r="W4112" s="34"/>
      <c r="X4112" s="34"/>
      <c r="Y4112" s="34"/>
      <c r="Z4112" s="34"/>
      <c r="AA4112" s="34"/>
      <c r="AB4112" s="34"/>
      <c r="AC4112" s="34"/>
    </row>
    <row r="4113" spans="2:29">
      <c r="B4113" s="51">
        <v>199000000240530</v>
      </c>
      <c r="C4113" s="45">
        <v>33147</v>
      </c>
      <c r="D4113" s="44" t="s">
        <v>17367</v>
      </c>
      <c r="E4113" s="34">
        <v>2380.62</v>
      </c>
      <c r="F4113" s="34">
        <v>1171.8499999999999</v>
      </c>
      <c r="G4113" s="44">
        <v>60.43</v>
      </c>
      <c r="H4113" s="44">
        <v>71</v>
      </c>
      <c r="I4113" s="44">
        <v>40</v>
      </c>
      <c r="J4113" s="45">
        <v>32883</v>
      </c>
      <c r="K4113" s="44">
        <v>1990</v>
      </c>
      <c r="L4113" s="44">
        <v>40</v>
      </c>
      <c r="M4113" s="34">
        <v>59.52</v>
      </c>
      <c r="N4113" s="44" t="s">
        <v>19299</v>
      </c>
      <c r="O4113" s="34">
        <v>1209</v>
      </c>
      <c r="P4113" s="44">
        <v>1990</v>
      </c>
      <c r="Q4113" s="46">
        <v>4731.3</v>
      </c>
      <c r="R4113" s="34">
        <v>2317</v>
      </c>
      <c r="T4113" s="34"/>
      <c r="U4113" s="34"/>
      <c r="V4113" s="34"/>
      <c r="W4113" s="34"/>
      <c r="X4113" s="34"/>
      <c r="Y4113" s="34"/>
      <c r="Z4113" s="34"/>
      <c r="AA4113" s="34"/>
      <c r="AB4113" s="34"/>
      <c r="AC4113" s="34"/>
    </row>
    <row r="4114" spans="2:29">
      <c r="B4114" s="51">
        <v>200810000011055</v>
      </c>
      <c r="C4114" s="45">
        <v>39567</v>
      </c>
      <c r="D4114" s="44" t="s">
        <v>18942</v>
      </c>
      <c r="E4114" s="34">
        <v>1847.27</v>
      </c>
      <c r="F4114" s="34">
        <v>638.6</v>
      </c>
      <c r="G4114" s="44">
        <v>263.87</v>
      </c>
      <c r="H4114" s="44">
        <v>82</v>
      </c>
      <c r="I4114" s="44">
        <v>7</v>
      </c>
      <c r="J4114" s="45">
        <v>39567</v>
      </c>
      <c r="K4114" s="44">
        <v>2008</v>
      </c>
      <c r="L4114" s="44">
        <v>7</v>
      </c>
      <c r="M4114" s="34">
        <v>263.89999999999998</v>
      </c>
      <c r="N4114" s="44" t="s">
        <v>21418</v>
      </c>
      <c r="O4114" s="34">
        <v>1209</v>
      </c>
      <c r="P4114" s="44">
        <v>2008</v>
      </c>
      <c r="Q4114" s="46">
        <v>8311.1</v>
      </c>
      <c r="R4114" s="34">
        <v>1319</v>
      </c>
      <c r="T4114" s="34"/>
      <c r="U4114" s="34"/>
      <c r="V4114" s="34"/>
      <c r="W4114" s="34"/>
      <c r="X4114" s="34"/>
      <c r="Y4114" s="34"/>
      <c r="Z4114" s="34"/>
      <c r="AA4114" s="34"/>
      <c r="AB4114" s="34"/>
      <c r="AC4114" s="34"/>
    </row>
    <row r="4115" spans="2:29">
      <c r="B4115" s="51">
        <v>199800000205640</v>
      </c>
      <c r="C4115" s="45">
        <v>37530</v>
      </c>
      <c r="D4115" s="44" t="s">
        <v>18212</v>
      </c>
      <c r="E4115" s="34">
        <v>1206</v>
      </c>
      <c r="F4115" s="34">
        <v>0</v>
      </c>
      <c r="G4115" s="44">
        <v>0</v>
      </c>
      <c r="H4115" s="44">
        <v>94</v>
      </c>
      <c r="I4115" s="44">
        <v>0</v>
      </c>
      <c r="J4115" s="45">
        <v>37266</v>
      </c>
      <c r="K4115" s="44">
        <v>2002</v>
      </c>
      <c r="L4115" s="44">
        <v>0</v>
      </c>
      <c r="M4115" s="34">
        <v>0</v>
      </c>
      <c r="N4115" s="44" t="s">
        <v>21423</v>
      </c>
      <c r="O4115" s="34">
        <v>1206</v>
      </c>
      <c r="P4115" s="44">
        <v>2002</v>
      </c>
      <c r="Q4115" s="46">
        <v>6537.9</v>
      </c>
      <c r="R4115" s="34">
        <v>1673</v>
      </c>
      <c r="T4115" s="34"/>
      <c r="U4115" s="34"/>
      <c r="V4115" s="34"/>
      <c r="W4115" s="34"/>
      <c r="X4115" s="34"/>
      <c r="Y4115" s="34"/>
      <c r="Z4115" s="34"/>
      <c r="AA4115" s="34"/>
      <c r="AB4115" s="34"/>
      <c r="AC4115" s="34"/>
    </row>
    <row r="4116" spans="2:29">
      <c r="B4116" s="51" t="s">
        <v>19538</v>
      </c>
      <c r="C4116" s="45">
        <v>38904</v>
      </c>
      <c r="D4116" s="44" t="s">
        <v>20200</v>
      </c>
      <c r="E4116" s="34">
        <v>2091.7600000000002</v>
      </c>
      <c r="F4116" s="34">
        <v>886.28</v>
      </c>
      <c r="G4116" s="44">
        <v>209.12</v>
      </c>
      <c r="H4116" s="44">
        <v>82</v>
      </c>
      <c r="I4116" s="44">
        <v>10</v>
      </c>
      <c r="J4116" s="45">
        <v>38875</v>
      </c>
      <c r="K4116" s="44">
        <v>2006</v>
      </c>
      <c r="L4116" s="44">
        <v>10</v>
      </c>
      <c r="M4116" s="34">
        <v>209.18</v>
      </c>
      <c r="N4116" s="44" t="s">
        <v>21418</v>
      </c>
      <c r="O4116" s="34">
        <v>1205</v>
      </c>
      <c r="P4116" s="44">
        <v>2006</v>
      </c>
      <c r="Q4116" s="46">
        <v>7751.2</v>
      </c>
      <c r="R4116" s="34">
        <v>1411</v>
      </c>
      <c r="T4116" s="34"/>
      <c r="U4116" s="34"/>
      <c r="V4116" s="34"/>
      <c r="W4116" s="34"/>
      <c r="X4116" s="34"/>
      <c r="Y4116" s="34"/>
      <c r="Z4116" s="34"/>
      <c r="AA4116" s="34"/>
      <c r="AB4116" s="34"/>
      <c r="AC4116" s="34"/>
    </row>
    <row r="4117" spans="2:29">
      <c r="B4117" s="51">
        <v>200600010150970</v>
      </c>
      <c r="C4117" s="45">
        <v>38904</v>
      </c>
      <c r="D4117" s="44" t="s">
        <v>20201</v>
      </c>
      <c r="E4117" s="34">
        <v>2091.77</v>
      </c>
      <c r="F4117" s="34">
        <v>886.28</v>
      </c>
      <c r="G4117" s="44">
        <v>209.12</v>
      </c>
      <c r="H4117" s="44">
        <v>82</v>
      </c>
      <c r="I4117" s="44">
        <v>10</v>
      </c>
      <c r="J4117" s="45">
        <v>38875</v>
      </c>
      <c r="K4117" s="44">
        <v>2006</v>
      </c>
      <c r="L4117" s="44">
        <v>10</v>
      </c>
      <c r="M4117" s="34">
        <v>209.18</v>
      </c>
      <c r="N4117" s="44" t="s">
        <v>21418</v>
      </c>
      <c r="O4117" s="34">
        <v>1205</v>
      </c>
      <c r="P4117" s="44">
        <v>2006</v>
      </c>
      <c r="Q4117" s="46">
        <v>7751.2</v>
      </c>
      <c r="R4117" s="34">
        <v>1411</v>
      </c>
      <c r="T4117" s="34"/>
      <c r="U4117" s="34"/>
      <c r="V4117" s="34"/>
      <c r="W4117" s="34"/>
      <c r="X4117" s="34"/>
      <c r="Y4117" s="34"/>
      <c r="Z4117" s="34"/>
      <c r="AA4117" s="34"/>
      <c r="AB4117" s="34"/>
      <c r="AC4117" s="34"/>
    </row>
    <row r="4118" spans="2:29">
      <c r="B4118" s="51">
        <v>200600010150980</v>
      </c>
      <c r="C4118" s="45">
        <v>38904</v>
      </c>
      <c r="D4118" s="44" t="s">
        <v>20201</v>
      </c>
      <c r="E4118" s="34">
        <v>2091.77</v>
      </c>
      <c r="F4118" s="34">
        <v>886.28</v>
      </c>
      <c r="G4118" s="44">
        <v>209.12</v>
      </c>
      <c r="H4118" s="44">
        <v>82</v>
      </c>
      <c r="I4118" s="44">
        <v>10</v>
      </c>
      <c r="J4118" s="45">
        <v>38875</v>
      </c>
      <c r="K4118" s="44">
        <v>2006</v>
      </c>
      <c r="L4118" s="44">
        <v>10</v>
      </c>
      <c r="M4118" s="34">
        <v>209.18</v>
      </c>
      <c r="N4118" s="44" t="s">
        <v>21418</v>
      </c>
      <c r="O4118" s="34">
        <v>1205</v>
      </c>
      <c r="P4118" s="44">
        <v>2006</v>
      </c>
      <c r="Q4118" s="46">
        <v>7751.2</v>
      </c>
      <c r="R4118" s="34">
        <v>1411</v>
      </c>
      <c r="T4118" s="34"/>
      <c r="U4118" s="34"/>
      <c r="V4118" s="34"/>
      <c r="W4118" s="34"/>
      <c r="X4118" s="34"/>
      <c r="Y4118" s="34"/>
      <c r="Z4118" s="34"/>
      <c r="AA4118" s="34"/>
      <c r="AB4118" s="34"/>
      <c r="AC4118" s="34"/>
    </row>
    <row r="4119" spans="2:29">
      <c r="B4119" s="51">
        <v>200600010150990</v>
      </c>
      <c r="C4119" s="45">
        <v>38904</v>
      </c>
      <c r="D4119" s="44" t="s">
        <v>20201</v>
      </c>
      <c r="E4119" s="34">
        <v>2091.77</v>
      </c>
      <c r="F4119" s="34">
        <v>886.28</v>
      </c>
      <c r="G4119" s="44">
        <v>209.12</v>
      </c>
      <c r="H4119" s="44">
        <v>82</v>
      </c>
      <c r="I4119" s="44">
        <v>10</v>
      </c>
      <c r="J4119" s="45">
        <v>38875</v>
      </c>
      <c r="K4119" s="44">
        <v>2006</v>
      </c>
      <c r="L4119" s="44">
        <v>10</v>
      </c>
      <c r="M4119" s="34">
        <v>209.18</v>
      </c>
      <c r="N4119" s="44" t="s">
        <v>21418</v>
      </c>
      <c r="O4119" s="34">
        <v>1205</v>
      </c>
      <c r="P4119" s="44">
        <v>2006</v>
      </c>
      <c r="Q4119" s="46">
        <v>7751.2</v>
      </c>
      <c r="R4119" s="34">
        <v>1411</v>
      </c>
      <c r="T4119" s="34"/>
      <c r="U4119" s="34"/>
      <c r="V4119" s="34"/>
      <c r="W4119" s="34"/>
      <c r="X4119" s="34"/>
      <c r="Y4119" s="34"/>
      <c r="Z4119" s="34"/>
      <c r="AA4119" s="34"/>
      <c r="AB4119" s="34"/>
      <c r="AC4119" s="34"/>
    </row>
    <row r="4120" spans="2:29">
      <c r="B4120" s="51">
        <v>200600010151000</v>
      </c>
      <c r="C4120" s="45">
        <v>38904</v>
      </c>
      <c r="D4120" s="44" t="s">
        <v>20201</v>
      </c>
      <c r="E4120" s="34">
        <v>2091.77</v>
      </c>
      <c r="F4120" s="34">
        <v>886.28</v>
      </c>
      <c r="G4120" s="44">
        <v>209.12</v>
      </c>
      <c r="H4120" s="44">
        <v>82</v>
      </c>
      <c r="I4120" s="44">
        <v>10</v>
      </c>
      <c r="J4120" s="45">
        <v>38875</v>
      </c>
      <c r="K4120" s="44">
        <v>2006</v>
      </c>
      <c r="L4120" s="44">
        <v>10</v>
      </c>
      <c r="M4120" s="34">
        <v>209.18</v>
      </c>
      <c r="N4120" s="44" t="s">
        <v>21418</v>
      </c>
      <c r="O4120" s="34">
        <v>1205</v>
      </c>
      <c r="P4120" s="44">
        <v>2006</v>
      </c>
      <c r="Q4120" s="46">
        <v>7751.2</v>
      </c>
      <c r="R4120" s="34">
        <v>1411</v>
      </c>
      <c r="T4120" s="34"/>
      <c r="U4120" s="34"/>
      <c r="V4120" s="34"/>
      <c r="W4120" s="34"/>
      <c r="X4120" s="34"/>
      <c r="Y4120" s="34"/>
      <c r="Z4120" s="34"/>
      <c r="AA4120" s="34"/>
      <c r="AB4120" s="34"/>
      <c r="AC4120" s="34"/>
    </row>
    <row r="4121" spans="2:29">
      <c r="B4121" s="51">
        <v>200600010151010</v>
      </c>
      <c r="C4121" s="45">
        <v>38904</v>
      </c>
      <c r="D4121" s="44" t="s">
        <v>20201</v>
      </c>
      <c r="E4121" s="34">
        <v>2091.77</v>
      </c>
      <c r="F4121" s="34">
        <v>886.28</v>
      </c>
      <c r="G4121" s="44">
        <v>209.12</v>
      </c>
      <c r="H4121" s="44">
        <v>82</v>
      </c>
      <c r="I4121" s="44">
        <v>10</v>
      </c>
      <c r="J4121" s="45">
        <v>38875</v>
      </c>
      <c r="K4121" s="44">
        <v>2006</v>
      </c>
      <c r="L4121" s="44">
        <v>10</v>
      </c>
      <c r="M4121" s="34">
        <v>209.18</v>
      </c>
      <c r="N4121" s="44" t="s">
        <v>21418</v>
      </c>
      <c r="O4121" s="34">
        <v>1205</v>
      </c>
      <c r="P4121" s="44">
        <v>2006</v>
      </c>
      <c r="Q4121" s="46">
        <v>7751.2</v>
      </c>
      <c r="R4121" s="34">
        <v>1411</v>
      </c>
      <c r="T4121" s="34"/>
      <c r="U4121" s="34"/>
      <c r="V4121" s="34"/>
      <c r="W4121" s="34"/>
      <c r="X4121" s="34"/>
      <c r="Y4121" s="34"/>
      <c r="Z4121" s="34"/>
      <c r="AA4121" s="34"/>
      <c r="AB4121" s="34"/>
      <c r="AC4121" s="34"/>
    </row>
    <row r="4122" spans="2:29">
      <c r="B4122" s="51">
        <v>200600010151020</v>
      </c>
      <c r="C4122" s="45">
        <v>38904</v>
      </c>
      <c r="D4122" s="44" t="s">
        <v>20201</v>
      </c>
      <c r="E4122" s="34">
        <v>2091.77</v>
      </c>
      <c r="F4122" s="34">
        <v>886.28</v>
      </c>
      <c r="G4122" s="44">
        <v>209.12</v>
      </c>
      <c r="H4122" s="44">
        <v>82</v>
      </c>
      <c r="I4122" s="44">
        <v>10</v>
      </c>
      <c r="J4122" s="45">
        <v>38875</v>
      </c>
      <c r="K4122" s="44">
        <v>2006</v>
      </c>
      <c r="L4122" s="44">
        <v>10</v>
      </c>
      <c r="M4122" s="34">
        <v>209.18</v>
      </c>
      <c r="N4122" s="44" t="s">
        <v>21418</v>
      </c>
      <c r="O4122" s="34">
        <v>1205</v>
      </c>
      <c r="P4122" s="44">
        <v>2006</v>
      </c>
      <c r="Q4122" s="46">
        <v>7751.2</v>
      </c>
      <c r="R4122" s="34">
        <v>1411</v>
      </c>
      <c r="T4122" s="34"/>
      <c r="U4122" s="34"/>
      <c r="V4122" s="34"/>
      <c r="W4122" s="34"/>
      <c r="X4122" s="34"/>
      <c r="Y4122" s="34"/>
      <c r="Z4122" s="34"/>
      <c r="AA4122" s="34"/>
      <c r="AB4122" s="34"/>
      <c r="AC4122" s="34"/>
    </row>
    <row r="4123" spans="2:29">
      <c r="B4123" s="51">
        <v>200600010151030</v>
      </c>
      <c r="C4123" s="45">
        <v>38904</v>
      </c>
      <c r="D4123" s="44" t="s">
        <v>20201</v>
      </c>
      <c r="E4123" s="34">
        <v>2091.7600000000002</v>
      </c>
      <c r="F4123" s="34">
        <v>886.28</v>
      </c>
      <c r="G4123" s="44">
        <v>209.12</v>
      </c>
      <c r="H4123" s="44">
        <v>82</v>
      </c>
      <c r="I4123" s="44">
        <v>10</v>
      </c>
      <c r="J4123" s="45">
        <v>38875</v>
      </c>
      <c r="K4123" s="44">
        <v>2006</v>
      </c>
      <c r="L4123" s="44">
        <v>10</v>
      </c>
      <c r="M4123" s="34">
        <v>209.18</v>
      </c>
      <c r="N4123" s="44" t="s">
        <v>21418</v>
      </c>
      <c r="O4123" s="34">
        <v>1205</v>
      </c>
      <c r="P4123" s="44">
        <v>2006</v>
      </c>
      <c r="Q4123" s="46">
        <v>7751.2</v>
      </c>
      <c r="R4123" s="34">
        <v>1411</v>
      </c>
      <c r="T4123" s="34"/>
      <c r="U4123" s="34"/>
      <c r="V4123" s="34"/>
      <c r="W4123" s="34"/>
      <c r="X4123" s="34"/>
      <c r="Y4123" s="34"/>
      <c r="Z4123" s="34"/>
      <c r="AA4123" s="34"/>
      <c r="AB4123" s="34"/>
      <c r="AC4123" s="34"/>
    </row>
    <row r="4124" spans="2:29">
      <c r="B4124" s="51">
        <v>200810000018139</v>
      </c>
      <c r="C4124" s="45">
        <v>39659</v>
      </c>
      <c r="D4124" s="44" t="s">
        <v>20190</v>
      </c>
      <c r="E4124" s="34">
        <v>1537.84</v>
      </c>
      <c r="F4124" s="34">
        <v>333.52</v>
      </c>
      <c r="G4124" s="44">
        <v>153.78</v>
      </c>
      <c r="H4124" s="44">
        <v>82</v>
      </c>
      <c r="I4124" s="44">
        <v>10</v>
      </c>
      <c r="J4124" s="45">
        <v>39659</v>
      </c>
      <c r="K4124" s="44">
        <v>2008</v>
      </c>
      <c r="L4124" s="44">
        <v>10</v>
      </c>
      <c r="M4124" s="34">
        <v>153.78</v>
      </c>
      <c r="N4124" s="44" t="s">
        <v>21418</v>
      </c>
      <c r="O4124" s="34">
        <v>1204</v>
      </c>
      <c r="P4124" s="44">
        <v>2008</v>
      </c>
      <c r="Q4124" s="46">
        <v>8311.1</v>
      </c>
      <c r="R4124" s="34">
        <v>1314</v>
      </c>
      <c r="T4124" s="34"/>
      <c r="U4124" s="34"/>
      <c r="V4124" s="34"/>
      <c r="W4124" s="34"/>
      <c r="X4124" s="34"/>
      <c r="Y4124" s="34"/>
      <c r="Z4124" s="34"/>
      <c r="AA4124" s="34"/>
      <c r="AB4124" s="34"/>
      <c r="AC4124" s="34"/>
    </row>
    <row r="4125" spans="2:29">
      <c r="B4125" s="51">
        <v>200810000018140</v>
      </c>
      <c r="C4125" s="45">
        <v>39659</v>
      </c>
      <c r="D4125" s="44" t="s">
        <v>20190</v>
      </c>
      <c r="E4125" s="34">
        <v>1537.84</v>
      </c>
      <c r="F4125" s="34">
        <v>333.52</v>
      </c>
      <c r="G4125" s="44">
        <v>153.78</v>
      </c>
      <c r="H4125" s="44">
        <v>82</v>
      </c>
      <c r="I4125" s="44">
        <v>10</v>
      </c>
      <c r="J4125" s="45">
        <v>39659</v>
      </c>
      <c r="K4125" s="44">
        <v>2008</v>
      </c>
      <c r="L4125" s="44">
        <v>10</v>
      </c>
      <c r="M4125" s="34">
        <v>153.78</v>
      </c>
      <c r="N4125" s="44" t="s">
        <v>21418</v>
      </c>
      <c r="O4125" s="34">
        <v>1204</v>
      </c>
      <c r="P4125" s="44">
        <v>2008</v>
      </c>
      <c r="Q4125" s="46">
        <v>8311.1</v>
      </c>
      <c r="R4125" s="34">
        <v>1314</v>
      </c>
      <c r="T4125" s="34"/>
      <c r="U4125" s="34"/>
      <c r="V4125" s="34"/>
      <c r="W4125" s="34"/>
      <c r="X4125" s="34"/>
      <c r="Y4125" s="34"/>
      <c r="Z4125" s="34"/>
      <c r="AA4125" s="34"/>
      <c r="AB4125" s="34"/>
      <c r="AC4125" s="34"/>
    </row>
    <row r="4126" spans="2:29">
      <c r="B4126" s="51">
        <v>201010000033599</v>
      </c>
      <c r="C4126" s="45">
        <v>40359</v>
      </c>
      <c r="D4126" s="44" t="s">
        <v>20456</v>
      </c>
      <c r="E4126" s="34">
        <v>1230</v>
      </c>
      <c r="F4126" s="34">
        <v>25.84</v>
      </c>
      <c r="G4126" s="44">
        <v>25.84</v>
      </c>
      <c r="H4126" s="44">
        <v>82</v>
      </c>
      <c r="I4126" s="44">
        <v>12</v>
      </c>
      <c r="J4126" s="45">
        <v>40359</v>
      </c>
      <c r="K4126" s="44">
        <v>2010</v>
      </c>
      <c r="L4126" s="44">
        <v>12</v>
      </c>
      <c r="M4126" s="34">
        <v>102.5</v>
      </c>
      <c r="N4126" s="44" t="s">
        <v>21418</v>
      </c>
      <c r="O4126" s="34">
        <v>1204</v>
      </c>
      <c r="P4126" s="44">
        <v>2010</v>
      </c>
      <c r="Q4126" s="46">
        <v>8752.4</v>
      </c>
      <c r="R4126" s="34">
        <v>1248</v>
      </c>
      <c r="T4126" s="34"/>
      <c r="U4126" s="34"/>
      <c r="V4126" s="34"/>
      <c r="W4126" s="34"/>
      <c r="X4126" s="34"/>
      <c r="Y4126" s="34"/>
      <c r="Z4126" s="34"/>
      <c r="AA4126" s="34"/>
      <c r="AB4126" s="34"/>
      <c r="AC4126" s="34"/>
    </row>
    <row r="4127" spans="2:29">
      <c r="B4127" s="51">
        <v>197500000215260</v>
      </c>
      <c r="C4127" s="45">
        <v>27546</v>
      </c>
      <c r="D4127" s="44" t="s">
        <v>16508</v>
      </c>
      <c r="E4127" s="34">
        <v>9863.0400000000009</v>
      </c>
      <c r="F4127" s="34">
        <v>8658.9699999999993</v>
      </c>
      <c r="G4127" s="44">
        <v>257.91000000000003</v>
      </c>
      <c r="H4127" s="44">
        <v>88</v>
      </c>
      <c r="I4127" s="44">
        <v>40</v>
      </c>
      <c r="J4127" s="45">
        <v>27400</v>
      </c>
      <c r="K4127" s="44">
        <v>1975</v>
      </c>
      <c r="L4127" s="44">
        <v>40</v>
      </c>
      <c r="M4127" s="34">
        <v>246.58</v>
      </c>
      <c r="N4127" s="44" t="s">
        <v>19301</v>
      </c>
      <c r="O4127" s="34">
        <v>1204</v>
      </c>
      <c r="P4127" s="44">
        <v>1975</v>
      </c>
      <c r="Q4127" s="46">
        <v>2297</v>
      </c>
      <c r="R4127" s="34">
        <v>4754</v>
      </c>
      <c r="T4127" s="34"/>
      <c r="U4127" s="34"/>
      <c r="V4127" s="34"/>
      <c r="W4127" s="34"/>
      <c r="X4127" s="34"/>
      <c r="Y4127" s="34"/>
      <c r="Z4127" s="34"/>
      <c r="AA4127" s="34"/>
      <c r="AB4127" s="34"/>
      <c r="AC4127" s="34"/>
    </row>
    <row r="4128" spans="2:29">
      <c r="B4128" s="51">
        <v>199600000245100</v>
      </c>
      <c r="C4128" s="45">
        <v>35247</v>
      </c>
      <c r="D4128" s="44" t="s">
        <v>18001</v>
      </c>
      <c r="E4128" s="34">
        <v>2760</v>
      </c>
      <c r="F4128" s="34">
        <v>1556.94</v>
      </c>
      <c r="G4128" s="44">
        <v>111.88</v>
      </c>
      <c r="H4128" s="44">
        <v>82</v>
      </c>
      <c r="I4128" s="44">
        <v>25</v>
      </c>
      <c r="J4128" s="45">
        <v>35071</v>
      </c>
      <c r="K4128" s="44">
        <v>1996</v>
      </c>
      <c r="L4128" s="44">
        <v>25</v>
      </c>
      <c r="M4128" s="34">
        <v>110.4</v>
      </c>
      <c r="N4128" s="44" t="s">
        <v>21418</v>
      </c>
      <c r="O4128" s="34">
        <v>1203</v>
      </c>
      <c r="P4128" s="44">
        <v>1996</v>
      </c>
      <c r="Q4128" s="46">
        <v>5622.1</v>
      </c>
      <c r="R4128" s="34">
        <v>1941</v>
      </c>
      <c r="T4128" s="34"/>
      <c r="U4128" s="34"/>
      <c r="V4128" s="34"/>
      <c r="W4128" s="34"/>
      <c r="X4128" s="34"/>
      <c r="Y4128" s="34"/>
      <c r="Z4128" s="34"/>
      <c r="AA4128" s="34"/>
      <c r="AB4128" s="34"/>
      <c r="AC4128" s="34"/>
    </row>
    <row r="4129" spans="2:29">
      <c r="B4129" s="51">
        <v>199600000245120</v>
      </c>
      <c r="C4129" s="45">
        <v>35247</v>
      </c>
      <c r="D4129" s="44" t="s">
        <v>18001</v>
      </c>
      <c r="E4129" s="34">
        <v>2760</v>
      </c>
      <c r="F4129" s="34">
        <v>1556.94</v>
      </c>
      <c r="G4129" s="44">
        <v>111.88</v>
      </c>
      <c r="H4129" s="44">
        <v>82</v>
      </c>
      <c r="I4129" s="44">
        <v>25</v>
      </c>
      <c r="J4129" s="45">
        <v>35071</v>
      </c>
      <c r="K4129" s="44">
        <v>1996</v>
      </c>
      <c r="L4129" s="44">
        <v>25</v>
      </c>
      <c r="M4129" s="34">
        <v>110.4</v>
      </c>
      <c r="N4129" s="44" t="s">
        <v>21418</v>
      </c>
      <c r="O4129" s="34">
        <v>1203</v>
      </c>
      <c r="P4129" s="44">
        <v>1996</v>
      </c>
      <c r="Q4129" s="46">
        <v>5622.1</v>
      </c>
      <c r="R4129" s="34">
        <v>1941</v>
      </c>
      <c r="T4129" s="34"/>
      <c r="U4129" s="34"/>
      <c r="V4129" s="34"/>
      <c r="W4129" s="34"/>
      <c r="X4129" s="34"/>
      <c r="Y4129" s="34"/>
      <c r="Z4129" s="34"/>
      <c r="AA4129" s="34"/>
      <c r="AB4129" s="34"/>
      <c r="AC4129" s="34"/>
    </row>
    <row r="4130" spans="2:29">
      <c r="B4130" s="51">
        <v>199600000245150</v>
      </c>
      <c r="C4130" s="45">
        <v>35247</v>
      </c>
      <c r="D4130" s="44" t="s">
        <v>18001</v>
      </c>
      <c r="E4130" s="34">
        <v>2760</v>
      </c>
      <c r="F4130" s="34">
        <v>1556.94</v>
      </c>
      <c r="G4130" s="44">
        <v>111.88</v>
      </c>
      <c r="H4130" s="44">
        <v>82</v>
      </c>
      <c r="I4130" s="44">
        <v>25</v>
      </c>
      <c r="J4130" s="45">
        <v>35071</v>
      </c>
      <c r="K4130" s="44">
        <v>1996</v>
      </c>
      <c r="L4130" s="44">
        <v>25</v>
      </c>
      <c r="M4130" s="34">
        <v>110.4</v>
      </c>
      <c r="N4130" s="44" t="s">
        <v>21418</v>
      </c>
      <c r="O4130" s="34">
        <v>1203</v>
      </c>
      <c r="P4130" s="44">
        <v>1996</v>
      </c>
      <c r="Q4130" s="46">
        <v>5622.1</v>
      </c>
      <c r="R4130" s="34">
        <v>1941</v>
      </c>
      <c r="T4130" s="34"/>
      <c r="U4130" s="34"/>
      <c r="V4130" s="34"/>
      <c r="W4130" s="34"/>
      <c r="X4130" s="34"/>
      <c r="Y4130" s="34"/>
      <c r="Z4130" s="34"/>
      <c r="AA4130" s="34"/>
      <c r="AB4130" s="34"/>
      <c r="AC4130" s="34"/>
    </row>
    <row r="4131" spans="2:29">
      <c r="B4131" s="51">
        <v>199600000245180</v>
      </c>
      <c r="C4131" s="45">
        <v>35247</v>
      </c>
      <c r="D4131" s="44" t="s">
        <v>18001</v>
      </c>
      <c r="E4131" s="34">
        <v>2760</v>
      </c>
      <c r="F4131" s="34">
        <v>1556.94</v>
      </c>
      <c r="G4131" s="44">
        <v>111.88</v>
      </c>
      <c r="H4131" s="44">
        <v>82</v>
      </c>
      <c r="I4131" s="44">
        <v>25</v>
      </c>
      <c r="J4131" s="45">
        <v>35071</v>
      </c>
      <c r="K4131" s="44">
        <v>1996</v>
      </c>
      <c r="L4131" s="44">
        <v>25</v>
      </c>
      <c r="M4131" s="34">
        <v>110.4</v>
      </c>
      <c r="N4131" s="44" t="s">
        <v>21418</v>
      </c>
      <c r="O4131" s="34">
        <v>1203</v>
      </c>
      <c r="P4131" s="44">
        <v>1996</v>
      </c>
      <c r="Q4131" s="46">
        <v>5622.1</v>
      </c>
      <c r="R4131" s="34">
        <v>1941</v>
      </c>
      <c r="T4131" s="34"/>
      <c r="U4131" s="34"/>
      <c r="V4131" s="34"/>
      <c r="W4131" s="34"/>
      <c r="X4131" s="34"/>
      <c r="Y4131" s="34"/>
      <c r="Z4131" s="34"/>
      <c r="AA4131" s="34"/>
      <c r="AB4131" s="34"/>
      <c r="AC4131" s="34"/>
    </row>
    <row r="4132" spans="2:29">
      <c r="B4132" s="51">
        <v>199600000245200</v>
      </c>
      <c r="C4132" s="45">
        <v>35247</v>
      </c>
      <c r="D4132" s="44" t="s">
        <v>18001</v>
      </c>
      <c r="E4132" s="34">
        <v>2760</v>
      </c>
      <c r="F4132" s="34">
        <v>1556.94</v>
      </c>
      <c r="G4132" s="44">
        <v>111.88</v>
      </c>
      <c r="H4132" s="44">
        <v>82</v>
      </c>
      <c r="I4132" s="44">
        <v>25</v>
      </c>
      <c r="J4132" s="45">
        <v>35071</v>
      </c>
      <c r="K4132" s="44">
        <v>1996</v>
      </c>
      <c r="L4132" s="44">
        <v>25</v>
      </c>
      <c r="M4132" s="34">
        <v>110.4</v>
      </c>
      <c r="N4132" s="44" t="s">
        <v>21418</v>
      </c>
      <c r="O4132" s="34">
        <v>1203</v>
      </c>
      <c r="P4132" s="44">
        <v>1996</v>
      </c>
      <c r="Q4132" s="46">
        <v>5622.1</v>
      </c>
      <c r="R4132" s="34">
        <v>1941</v>
      </c>
      <c r="T4132" s="34"/>
      <c r="U4132" s="34"/>
      <c r="V4132" s="34"/>
      <c r="W4132" s="34"/>
      <c r="X4132" s="34"/>
      <c r="Y4132" s="34"/>
      <c r="Z4132" s="34"/>
      <c r="AA4132" s="34"/>
      <c r="AB4132" s="34"/>
      <c r="AC4132" s="34"/>
    </row>
    <row r="4133" spans="2:29">
      <c r="B4133" s="51">
        <v>198700000211170</v>
      </c>
      <c r="C4133" s="45">
        <v>32051</v>
      </c>
      <c r="D4133" s="44" t="s">
        <v>16749</v>
      </c>
      <c r="E4133" s="34">
        <v>1203.0899999999999</v>
      </c>
      <c r="F4133" s="34">
        <v>0</v>
      </c>
      <c r="G4133" s="44">
        <v>0</v>
      </c>
      <c r="H4133" s="44">
        <v>94</v>
      </c>
      <c r="I4133" s="44">
        <v>0</v>
      </c>
      <c r="J4133" s="45">
        <v>31787</v>
      </c>
      <c r="K4133" s="44">
        <v>1987</v>
      </c>
      <c r="L4133" s="44">
        <v>0</v>
      </c>
      <c r="M4133" s="34">
        <v>0</v>
      </c>
      <c r="N4133" s="44" t="s">
        <v>21423</v>
      </c>
      <c r="O4133" s="34">
        <v>1203</v>
      </c>
      <c r="P4133" s="44">
        <v>1987</v>
      </c>
      <c r="Q4133" s="46">
        <v>4420</v>
      </c>
      <c r="R4133" s="34">
        <v>2469</v>
      </c>
      <c r="T4133" s="34"/>
      <c r="U4133" s="34"/>
      <c r="V4133" s="34"/>
      <c r="W4133" s="34"/>
      <c r="X4133" s="34"/>
      <c r="Y4133" s="34"/>
      <c r="Z4133" s="34"/>
      <c r="AA4133" s="34"/>
      <c r="AB4133" s="34"/>
      <c r="AC4133" s="34"/>
    </row>
    <row r="4134" spans="2:29">
      <c r="B4134" s="51">
        <v>199000000203630</v>
      </c>
      <c r="C4134" s="45">
        <v>33147</v>
      </c>
      <c r="D4134" s="44" t="s">
        <v>17112</v>
      </c>
      <c r="E4134" s="34">
        <v>1200</v>
      </c>
      <c r="F4134" s="34">
        <v>0</v>
      </c>
      <c r="G4134" s="44">
        <v>0</v>
      </c>
      <c r="H4134" s="44">
        <v>94</v>
      </c>
      <c r="I4134" s="44">
        <v>0</v>
      </c>
      <c r="J4134" s="45">
        <v>32883</v>
      </c>
      <c r="K4134" s="44">
        <v>1990</v>
      </c>
      <c r="L4134" s="44">
        <v>0</v>
      </c>
      <c r="M4134" s="34">
        <v>0</v>
      </c>
      <c r="N4134" s="44" t="s">
        <v>21423</v>
      </c>
      <c r="O4134" s="34">
        <v>1200</v>
      </c>
      <c r="P4134" s="44">
        <v>1990</v>
      </c>
      <c r="Q4134" s="46">
        <v>4731.3</v>
      </c>
      <c r="R4134" s="34">
        <v>2300</v>
      </c>
      <c r="T4134" s="34"/>
      <c r="U4134" s="34"/>
      <c r="V4134" s="34"/>
      <c r="W4134" s="34"/>
      <c r="X4134" s="34"/>
      <c r="Y4134" s="34"/>
      <c r="Z4134" s="34"/>
      <c r="AA4134" s="34"/>
      <c r="AB4134" s="34"/>
      <c r="AC4134" s="34"/>
    </row>
    <row r="4135" spans="2:29">
      <c r="B4135" s="51">
        <v>198800000211870</v>
      </c>
      <c r="C4135" s="45">
        <v>32264</v>
      </c>
      <c r="D4135" s="44" t="s">
        <v>20804</v>
      </c>
      <c r="E4135" s="34">
        <v>1200</v>
      </c>
      <c r="F4135" s="34">
        <v>0</v>
      </c>
      <c r="G4135" s="44">
        <v>0</v>
      </c>
      <c r="H4135" s="44">
        <v>94</v>
      </c>
      <c r="I4135" s="44">
        <v>0</v>
      </c>
      <c r="J4135" s="45">
        <v>32147</v>
      </c>
      <c r="K4135" s="44">
        <v>1988</v>
      </c>
      <c r="L4135" s="44">
        <v>0</v>
      </c>
      <c r="M4135" s="34">
        <v>0</v>
      </c>
      <c r="N4135" s="44" t="s">
        <v>21423</v>
      </c>
      <c r="O4135" s="34">
        <v>1200</v>
      </c>
      <c r="P4135" s="44">
        <v>1988</v>
      </c>
      <c r="Q4135" s="46">
        <v>4528</v>
      </c>
      <c r="R4135" s="34">
        <v>2404</v>
      </c>
      <c r="T4135" s="34"/>
      <c r="U4135" s="34"/>
      <c r="V4135" s="34"/>
      <c r="W4135" s="34"/>
      <c r="X4135" s="34"/>
      <c r="Y4135" s="34"/>
      <c r="Z4135" s="34"/>
      <c r="AA4135" s="34"/>
      <c r="AB4135" s="34"/>
      <c r="AC4135" s="34"/>
    </row>
    <row r="4136" spans="2:29">
      <c r="B4136" s="51">
        <v>199100000205210</v>
      </c>
      <c r="C4136" s="45">
        <v>33298</v>
      </c>
      <c r="D4136" s="44" t="s">
        <v>17450</v>
      </c>
      <c r="E4136" s="34">
        <v>1200</v>
      </c>
      <c r="F4136" s="34">
        <v>0</v>
      </c>
      <c r="G4136" s="44">
        <v>0</v>
      </c>
      <c r="H4136" s="44">
        <v>94</v>
      </c>
      <c r="I4136" s="44">
        <v>0</v>
      </c>
      <c r="J4136" s="45">
        <v>33241</v>
      </c>
      <c r="K4136" s="44">
        <v>1991</v>
      </c>
      <c r="L4136" s="44">
        <v>0</v>
      </c>
      <c r="M4136" s="34">
        <v>0</v>
      </c>
      <c r="N4136" s="44" t="s">
        <v>21423</v>
      </c>
      <c r="O4136" s="34">
        <v>1200</v>
      </c>
      <c r="P4136" s="44">
        <v>1991</v>
      </c>
      <c r="Q4136" s="46">
        <v>4835.2</v>
      </c>
      <c r="R4136" s="34">
        <v>2251</v>
      </c>
      <c r="T4136" s="34"/>
      <c r="U4136" s="34"/>
      <c r="V4136" s="34"/>
      <c r="W4136" s="34"/>
      <c r="X4136" s="34"/>
      <c r="Y4136" s="34"/>
      <c r="Z4136" s="34"/>
      <c r="AA4136" s="34"/>
      <c r="AB4136" s="34"/>
      <c r="AC4136" s="34"/>
    </row>
    <row r="4137" spans="2:29">
      <c r="B4137" s="51">
        <v>199000000210940</v>
      </c>
      <c r="C4137" s="45">
        <v>32933</v>
      </c>
      <c r="D4137" s="44" t="s">
        <v>20977</v>
      </c>
      <c r="E4137" s="34">
        <v>1200</v>
      </c>
      <c r="F4137" s="34">
        <v>0</v>
      </c>
      <c r="G4137" s="44">
        <v>0</v>
      </c>
      <c r="H4137" s="44">
        <v>94</v>
      </c>
      <c r="I4137" s="44">
        <v>0</v>
      </c>
      <c r="J4137" s="45">
        <v>32876</v>
      </c>
      <c r="K4137" s="44">
        <v>1990</v>
      </c>
      <c r="L4137" s="44">
        <v>0</v>
      </c>
      <c r="M4137" s="34">
        <v>0</v>
      </c>
      <c r="N4137" s="44" t="s">
        <v>21423</v>
      </c>
      <c r="O4137" s="34">
        <v>1200</v>
      </c>
      <c r="P4137" s="44">
        <v>1990</v>
      </c>
      <c r="Q4137" s="46">
        <v>4731.3</v>
      </c>
      <c r="R4137" s="34">
        <v>2300</v>
      </c>
      <c r="T4137" s="34"/>
      <c r="U4137" s="34"/>
      <c r="V4137" s="34"/>
      <c r="W4137" s="34"/>
      <c r="X4137" s="34"/>
      <c r="Y4137" s="34"/>
      <c r="Z4137" s="34"/>
      <c r="AA4137" s="34"/>
      <c r="AB4137" s="34"/>
      <c r="AC4137" s="34"/>
    </row>
    <row r="4138" spans="2:29">
      <c r="B4138" s="51" t="s">
        <v>21388</v>
      </c>
      <c r="C4138" s="45">
        <v>38366</v>
      </c>
      <c r="D4138" s="44" t="s">
        <v>19336</v>
      </c>
      <c r="E4138" s="34">
        <v>2288</v>
      </c>
      <c r="F4138" s="34">
        <v>1088.6400000000001</v>
      </c>
      <c r="G4138" s="44">
        <v>190.64</v>
      </c>
      <c r="H4138" s="44">
        <v>82</v>
      </c>
      <c r="I4138" s="44">
        <v>12</v>
      </c>
      <c r="J4138" s="45">
        <v>38366</v>
      </c>
      <c r="K4138" s="44">
        <v>2005</v>
      </c>
      <c r="L4138" s="44">
        <v>12</v>
      </c>
      <c r="M4138" s="34">
        <v>190.67</v>
      </c>
      <c r="N4138" s="44" t="s">
        <v>21418</v>
      </c>
      <c r="O4138" s="34">
        <v>1199</v>
      </c>
      <c r="P4138" s="44">
        <v>2005</v>
      </c>
      <c r="Q4138" s="46">
        <v>7446</v>
      </c>
      <c r="R4138" s="34">
        <v>1461</v>
      </c>
      <c r="T4138" s="34"/>
      <c r="U4138" s="34"/>
      <c r="V4138" s="34"/>
      <c r="W4138" s="34"/>
      <c r="X4138" s="34"/>
      <c r="Y4138" s="34"/>
      <c r="Z4138" s="34"/>
      <c r="AA4138" s="34"/>
      <c r="AB4138" s="34"/>
      <c r="AC4138" s="34"/>
    </row>
    <row r="4139" spans="2:29">
      <c r="B4139" s="51">
        <v>197500000230090</v>
      </c>
      <c r="C4139" s="45">
        <v>27546</v>
      </c>
      <c r="D4139" s="44" t="s">
        <v>16522</v>
      </c>
      <c r="E4139" s="34">
        <v>9801.4</v>
      </c>
      <c r="F4139" s="34">
        <v>8604.91</v>
      </c>
      <c r="G4139" s="44">
        <v>256.29000000000002</v>
      </c>
      <c r="H4139" s="44">
        <v>88</v>
      </c>
      <c r="I4139" s="44">
        <v>40</v>
      </c>
      <c r="J4139" s="45">
        <v>27400</v>
      </c>
      <c r="K4139" s="44">
        <v>1975</v>
      </c>
      <c r="L4139" s="44">
        <v>40</v>
      </c>
      <c r="M4139" s="34">
        <v>245.04</v>
      </c>
      <c r="N4139" s="44" t="s">
        <v>19301</v>
      </c>
      <c r="O4139" s="34">
        <v>1196</v>
      </c>
      <c r="P4139" s="44">
        <v>1975</v>
      </c>
      <c r="Q4139" s="46">
        <v>2297</v>
      </c>
      <c r="R4139" s="34">
        <v>4724</v>
      </c>
      <c r="T4139" s="34"/>
      <c r="U4139" s="34"/>
      <c r="V4139" s="34"/>
      <c r="W4139" s="34"/>
      <c r="X4139" s="34"/>
      <c r="Y4139" s="34"/>
      <c r="Z4139" s="34"/>
      <c r="AA4139" s="34"/>
      <c r="AB4139" s="34"/>
      <c r="AC4139" s="34"/>
    </row>
    <row r="4140" spans="2:29">
      <c r="B4140" s="51">
        <v>199700000240030</v>
      </c>
      <c r="C4140" s="45">
        <v>35703</v>
      </c>
      <c r="D4140" s="44" t="s">
        <v>21196</v>
      </c>
      <c r="E4140" s="34">
        <v>1769.16</v>
      </c>
      <c r="F4140" s="34">
        <v>574.75</v>
      </c>
      <c r="G4140" s="44">
        <v>44.27</v>
      </c>
      <c r="H4140" s="44">
        <v>70</v>
      </c>
      <c r="I4140" s="44">
        <v>40</v>
      </c>
      <c r="J4140" s="45">
        <v>35703</v>
      </c>
      <c r="K4140" s="44">
        <v>1997</v>
      </c>
      <c r="L4140" s="44">
        <v>40</v>
      </c>
      <c r="M4140" s="34">
        <v>44.23</v>
      </c>
      <c r="N4140" s="44" t="s">
        <v>21420</v>
      </c>
      <c r="O4140" s="34">
        <v>1194</v>
      </c>
      <c r="P4140" s="44">
        <v>1997</v>
      </c>
      <c r="Q4140" s="46">
        <v>5825.1</v>
      </c>
      <c r="R4140" s="34">
        <v>1860</v>
      </c>
      <c r="T4140" s="34"/>
      <c r="U4140" s="34"/>
      <c r="V4140" s="34"/>
      <c r="W4140" s="34"/>
      <c r="X4140" s="34"/>
      <c r="Y4140" s="34"/>
      <c r="Z4140" s="34"/>
      <c r="AA4140" s="34"/>
      <c r="AB4140" s="34"/>
      <c r="AC4140" s="34"/>
    </row>
    <row r="4141" spans="2:29">
      <c r="B4141" s="51">
        <v>200810000014878</v>
      </c>
      <c r="C4141" s="45">
        <v>39626</v>
      </c>
      <c r="D4141" s="44" t="s">
        <v>18942</v>
      </c>
      <c r="E4141" s="34">
        <v>1762.83</v>
      </c>
      <c r="F4141" s="34">
        <v>568.88</v>
      </c>
      <c r="G4141" s="44">
        <v>251.85</v>
      </c>
      <c r="H4141" s="44">
        <v>82</v>
      </c>
      <c r="I4141" s="44">
        <v>7</v>
      </c>
      <c r="J4141" s="45">
        <v>39626</v>
      </c>
      <c r="K4141" s="44">
        <v>2008</v>
      </c>
      <c r="L4141" s="44">
        <v>7</v>
      </c>
      <c r="M4141" s="34">
        <v>251.83</v>
      </c>
      <c r="N4141" s="44" t="s">
        <v>21418</v>
      </c>
      <c r="O4141" s="34">
        <v>1194</v>
      </c>
      <c r="P4141" s="44">
        <v>2008</v>
      </c>
      <c r="Q4141" s="46">
        <v>8311.1</v>
      </c>
      <c r="R4141" s="34">
        <v>1303</v>
      </c>
      <c r="T4141" s="34"/>
      <c r="U4141" s="34"/>
      <c r="V4141" s="34"/>
      <c r="W4141" s="34"/>
      <c r="X4141" s="34"/>
      <c r="Y4141" s="34"/>
      <c r="Z4141" s="34"/>
      <c r="AA4141" s="34"/>
      <c r="AB4141" s="34"/>
      <c r="AC4141" s="34"/>
    </row>
    <row r="4142" spans="2:29">
      <c r="B4142" s="51">
        <v>200810000014879</v>
      </c>
      <c r="C4142" s="45">
        <v>39626</v>
      </c>
      <c r="D4142" s="44" t="s">
        <v>18942</v>
      </c>
      <c r="E4142" s="34">
        <v>1762.83</v>
      </c>
      <c r="F4142" s="34">
        <v>568.88</v>
      </c>
      <c r="G4142" s="44">
        <v>251.85</v>
      </c>
      <c r="H4142" s="44">
        <v>82</v>
      </c>
      <c r="I4142" s="44">
        <v>7</v>
      </c>
      <c r="J4142" s="45">
        <v>39626</v>
      </c>
      <c r="K4142" s="44">
        <v>2008</v>
      </c>
      <c r="L4142" s="44">
        <v>7</v>
      </c>
      <c r="M4142" s="34">
        <v>251.83</v>
      </c>
      <c r="N4142" s="44" t="s">
        <v>21418</v>
      </c>
      <c r="O4142" s="34">
        <v>1194</v>
      </c>
      <c r="P4142" s="44">
        <v>2008</v>
      </c>
      <c r="Q4142" s="46">
        <v>8311.1</v>
      </c>
      <c r="R4142" s="34">
        <v>1303</v>
      </c>
      <c r="T4142" s="34"/>
      <c r="U4142" s="34"/>
      <c r="V4142" s="34"/>
      <c r="W4142" s="34"/>
      <c r="X4142" s="34"/>
      <c r="Y4142" s="34"/>
      <c r="Z4142" s="34"/>
      <c r="AA4142" s="34"/>
      <c r="AB4142" s="34"/>
      <c r="AC4142" s="34"/>
    </row>
    <row r="4143" spans="2:29">
      <c r="B4143" s="51">
        <v>197800000235120</v>
      </c>
      <c r="C4143" s="45">
        <v>28491</v>
      </c>
      <c r="D4143" s="44" t="s">
        <v>20636</v>
      </c>
      <c r="E4143" s="34">
        <v>6335.78</v>
      </c>
      <c r="F4143" s="34">
        <v>5141.3</v>
      </c>
      <c r="G4143" s="44">
        <v>164.61</v>
      </c>
      <c r="H4143" s="44">
        <v>90</v>
      </c>
      <c r="I4143" s="44">
        <v>40</v>
      </c>
      <c r="J4143" s="45">
        <v>28491</v>
      </c>
      <c r="K4143" s="44">
        <v>1978</v>
      </c>
      <c r="L4143" s="44">
        <v>40</v>
      </c>
      <c r="M4143" s="34">
        <v>158.38999999999999</v>
      </c>
      <c r="N4143" s="44" t="s">
        <v>21421</v>
      </c>
      <c r="O4143" s="34">
        <v>1194</v>
      </c>
      <c r="P4143" s="44">
        <v>1978</v>
      </c>
      <c r="Q4143" s="46">
        <v>2869</v>
      </c>
      <c r="R4143" s="34">
        <v>3776</v>
      </c>
      <c r="T4143" s="34"/>
      <c r="U4143" s="34"/>
      <c r="V4143" s="34"/>
      <c r="W4143" s="34"/>
      <c r="X4143" s="34"/>
      <c r="Y4143" s="34"/>
      <c r="Z4143" s="34"/>
      <c r="AA4143" s="34"/>
      <c r="AB4143" s="34"/>
      <c r="AC4143" s="34"/>
    </row>
    <row r="4144" spans="2:29">
      <c r="B4144" s="51" t="s">
        <v>21397</v>
      </c>
      <c r="C4144" s="45">
        <v>38904</v>
      </c>
      <c r="D4144" s="44" t="s">
        <v>19352</v>
      </c>
      <c r="E4144" s="34">
        <v>2069.38</v>
      </c>
      <c r="F4144" s="34">
        <v>876.76</v>
      </c>
      <c r="G4144" s="44">
        <v>206.87</v>
      </c>
      <c r="H4144" s="44">
        <v>82</v>
      </c>
      <c r="I4144" s="44">
        <v>10</v>
      </c>
      <c r="J4144" s="45">
        <v>38875</v>
      </c>
      <c r="K4144" s="44">
        <v>2006</v>
      </c>
      <c r="L4144" s="44">
        <v>10</v>
      </c>
      <c r="M4144" s="34">
        <v>206.94</v>
      </c>
      <c r="N4144" s="44" t="s">
        <v>21418</v>
      </c>
      <c r="O4144" s="34">
        <v>1193</v>
      </c>
      <c r="P4144" s="44">
        <v>2006</v>
      </c>
      <c r="Q4144" s="46">
        <v>7751.2</v>
      </c>
      <c r="R4144" s="34">
        <v>1396</v>
      </c>
      <c r="T4144" s="34"/>
      <c r="U4144" s="34"/>
      <c r="V4144" s="34"/>
      <c r="W4144" s="34"/>
      <c r="X4144" s="34"/>
      <c r="Y4144" s="34"/>
      <c r="Z4144" s="34"/>
      <c r="AA4144" s="34"/>
      <c r="AB4144" s="34"/>
      <c r="AC4144" s="34"/>
    </row>
    <row r="4145" spans="2:29">
      <c r="B4145" s="51" t="s">
        <v>21398</v>
      </c>
      <c r="C4145" s="45">
        <v>38904</v>
      </c>
      <c r="D4145" s="44" t="s">
        <v>19352</v>
      </c>
      <c r="E4145" s="34">
        <v>2069.38</v>
      </c>
      <c r="F4145" s="34">
        <v>876.76</v>
      </c>
      <c r="G4145" s="44">
        <v>206.87</v>
      </c>
      <c r="H4145" s="44">
        <v>82</v>
      </c>
      <c r="I4145" s="44">
        <v>10</v>
      </c>
      <c r="J4145" s="45">
        <v>38875</v>
      </c>
      <c r="K4145" s="44">
        <v>2006</v>
      </c>
      <c r="L4145" s="44">
        <v>10</v>
      </c>
      <c r="M4145" s="34">
        <v>206.94</v>
      </c>
      <c r="N4145" s="44" t="s">
        <v>21418</v>
      </c>
      <c r="O4145" s="34">
        <v>1193</v>
      </c>
      <c r="P4145" s="44">
        <v>2006</v>
      </c>
      <c r="Q4145" s="46">
        <v>7751.2</v>
      </c>
      <c r="R4145" s="34">
        <v>1396</v>
      </c>
      <c r="T4145" s="34"/>
      <c r="U4145" s="34"/>
      <c r="V4145" s="34"/>
      <c r="W4145" s="34"/>
      <c r="X4145" s="34"/>
      <c r="Y4145" s="34"/>
      <c r="Z4145" s="34"/>
      <c r="AA4145" s="34"/>
      <c r="AB4145" s="34"/>
      <c r="AC4145" s="34"/>
    </row>
    <row r="4146" spans="2:29">
      <c r="B4146" s="51" t="s">
        <v>21399</v>
      </c>
      <c r="C4146" s="45">
        <v>38904</v>
      </c>
      <c r="D4146" s="44" t="s">
        <v>19352</v>
      </c>
      <c r="E4146" s="34">
        <v>2069.38</v>
      </c>
      <c r="F4146" s="34">
        <v>876.76</v>
      </c>
      <c r="G4146" s="44">
        <v>206.87</v>
      </c>
      <c r="H4146" s="44">
        <v>82</v>
      </c>
      <c r="I4146" s="44">
        <v>10</v>
      </c>
      <c r="J4146" s="45">
        <v>38875</v>
      </c>
      <c r="K4146" s="44">
        <v>2006</v>
      </c>
      <c r="L4146" s="44">
        <v>10</v>
      </c>
      <c r="M4146" s="34">
        <v>206.94</v>
      </c>
      <c r="N4146" s="44" t="s">
        <v>21418</v>
      </c>
      <c r="O4146" s="34">
        <v>1193</v>
      </c>
      <c r="P4146" s="44">
        <v>2006</v>
      </c>
      <c r="Q4146" s="46">
        <v>7751.2</v>
      </c>
      <c r="R4146" s="34">
        <v>1396</v>
      </c>
      <c r="T4146" s="34"/>
      <c r="U4146" s="34"/>
      <c r="V4146" s="34"/>
      <c r="W4146" s="34"/>
      <c r="X4146" s="34"/>
      <c r="Y4146" s="34"/>
      <c r="Z4146" s="34"/>
      <c r="AA4146" s="34"/>
      <c r="AB4146" s="34"/>
      <c r="AC4146" s="34"/>
    </row>
    <row r="4147" spans="2:29">
      <c r="B4147" s="51" t="s">
        <v>21400</v>
      </c>
      <c r="C4147" s="45">
        <v>38904</v>
      </c>
      <c r="D4147" s="44" t="s">
        <v>19352</v>
      </c>
      <c r="E4147" s="34">
        <v>2069.37</v>
      </c>
      <c r="F4147" s="34">
        <v>876.75</v>
      </c>
      <c r="G4147" s="44">
        <v>206.86</v>
      </c>
      <c r="H4147" s="44">
        <v>82</v>
      </c>
      <c r="I4147" s="44">
        <v>10</v>
      </c>
      <c r="J4147" s="45">
        <v>38875</v>
      </c>
      <c r="K4147" s="44">
        <v>2006</v>
      </c>
      <c r="L4147" s="44">
        <v>10</v>
      </c>
      <c r="M4147" s="34">
        <v>206.94</v>
      </c>
      <c r="N4147" s="44" t="s">
        <v>21418</v>
      </c>
      <c r="O4147" s="34">
        <v>1193</v>
      </c>
      <c r="P4147" s="44">
        <v>2006</v>
      </c>
      <c r="Q4147" s="46">
        <v>7751.2</v>
      </c>
      <c r="R4147" s="34">
        <v>1396</v>
      </c>
      <c r="T4147" s="34"/>
      <c r="U4147" s="34"/>
      <c r="V4147" s="34"/>
      <c r="W4147" s="34"/>
      <c r="X4147" s="34"/>
      <c r="Y4147" s="34"/>
      <c r="Z4147" s="34"/>
      <c r="AA4147" s="34"/>
      <c r="AB4147" s="34"/>
      <c r="AC4147" s="34"/>
    </row>
    <row r="4148" spans="2:29">
      <c r="B4148" s="51" t="s">
        <v>21401</v>
      </c>
      <c r="C4148" s="45">
        <v>38904</v>
      </c>
      <c r="D4148" s="44" t="s">
        <v>19352</v>
      </c>
      <c r="E4148" s="34">
        <v>2069.37</v>
      </c>
      <c r="F4148" s="34">
        <v>876.75</v>
      </c>
      <c r="G4148" s="44">
        <v>206.86</v>
      </c>
      <c r="H4148" s="44">
        <v>82</v>
      </c>
      <c r="I4148" s="44">
        <v>10</v>
      </c>
      <c r="J4148" s="45">
        <v>38875</v>
      </c>
      <c r="K4148" s="44">
        <v>2006</v>
      </c>
      <c r="L4148" s="44">
        <v>10</v>
      </c>
      <c r="M4148" s="34">
        <v>206.94</v>
      </c>
      <c r="N4148" s="44" t="s">
        <v>21418</v>
      </c>
      <c r="O4148" s="34">
        <v>1193</v>
      </c>
      <c r="P4148" s="44">
        <v>2006</v>
      </c>
      <c r="Q4148" s="46">
        <v>7751.2</v>
      </c>
      <c r="R4148" s="34">
        <v>1396</v>
      </c>
      <c r="T4148" s="34"/>
      <c r="U4148" s="34"/>
      <c r="V4148" s="34"/>
      <c r="W4148" s="34"/>
      <c r="X4148" s="34"/>
      <c r="Y4148" s="34"/>
      <c r="Z4148" s="34"/>
      <c r="AA4148" s="34"/>
      <c r="AB4148" s="34"/>
      <c r="AC4148" s="34"/>
    </row>
    <row r="4149" spans="2:29">
      <c r="B4149" s="51" t="s">
        <v>21391</v>
      </c>
      <c r="C4149" s="45">
        <v>38904</v>
      </c>
      <c r="D4149" s="44" t="s">
        <v>19352</v>
      </c>
      <c r="E4149" s="34">
        <v>2068.83</v>
      </c>
      <c r="F4149" s="34">
        <v>876.66</v>
      </c>
      <c r="G4149" s="44">
        <v>206.86</v>
      </c>
      <c r="H4149" s="44">
        <v>82</v>
      </c>
      <c r="I4149" s="44">
        <v>10</v>
      </c>
      <c r="J4149" s="45">
        <v>38875</v>
      </c>
      <c r="K4149" s="44">
        <v>2006</v>
      </c>
      <c r="L4149" s="44">
        <v>10</v>
      </c>
      <c r="M4149" s="34">
        <v>206.88</v>
      </c>
      <c r="N4149" s="44" t="s">
        <v>21418</v>
      </c>
      <c r="O4149" s="34">
        <v>1192</v>
      </c>
      <c r="P4149" s="44">
        <v>2006</v>
      </c>
      <c r="Q4149" s="46">
        <v>7751.2</v>
      </c>
      <c r="R4149" s="34">
        <v>1395</v>
      </c>
      <c r="T4149" s="34"/>
      <c r="U4149" s="34"/>
      <c r="V4149" s="34"/>
      <c r="W4149" s="34"/>
      <c r="X4149" s="34"/>
      <c r="Y4149" s="34"/>
      <c r="Z4149" s="34"/>
      <c r="AA4149" s="34"/>
      <c r="AB4149" s="34"/>
      <c r="AC4149" s="34"/>
    </row>
    <row r="4150" spans="2:29">
      <c r="B4150" s="51" t="s">
        <v>21392</v>
      </c>
      <c r="C4150" s="45">
        <v>38904</v>
      </c>
      <c r="D4150" s="44" t="s">
        <v>19352</v>
      </c>
      <c r="E4150" s="34">
        <v>2068.83</v>
      </c>
      <c r="F4150" s="34">
        <v>876.66</v>
      </c>
      <c r="G4150" s="44">
        <v>206.86</v>
      </c>
      <c r="H4150" s="44">
        <v>82</v>
      </c>
      <c r="I4150" s="44">
        <v>10</v>
      </c>
      <c r="J4150" s="45">
        <v>38875</v>
      </c>
      <c r="K4150" s="44">
        <v>2006</v>
      </c>
      <c r="L4150" s="44">
        <v>10</v>
      </c>
      <c r="M4150" s="34">
        <v>206.88</v>
      </c>
      <c r="N4150" s="44" t="s">
        <v>21418</v>
      </c>
      <c r="O4150" s="34">
        <v>1192</v>
      </c>
      <c r="P4150" s="44">
        <v>2006</v>
      </c>
      <c r="Q4150" s="46">
        <v>7751.2</v>
      </c>
      <c r="R4150" s="34">
        <v>1395</v>
      </c>
      <c r="T4150" s="34"/>
      <c r="U4150" s="34"/>
      <c r="V4150" s="34"/>
      <c r="W4150" s="34"/>
      <c r="X4150" s="34"/>
      <c r="Y4150" s="34"/>
      <c r="Z4150" s="34"/>
      <c r="AA4150" s="34"/>
      <c r="AB4150" s="34"/>
      <c r="AC4150" s="34"/>
    </row>
    <row r="4151" spans="2:29">
      <c r="B4151" s="51" t="s">
        <v>21393</v>
      </c>
      <c r="C4151" s="45">
        <v>38904</v>
      </c>
      <c r="D4151" s="44" t="s">
        <v>19352</v>
      </c>
      <c r="E4151" s="34">
        <v>2068.83</v>
      </c>
      <c r="F4151" s="34">
        <v>876.66</v>
      </c>
      <c r="G4151" s="44">
        <v>206.86</v>
      </c>
      <c r="H4151" s="44">
        <v>82</v>
      </c>
      <c r="I4151" s="44">
        <v>10</v>
      </c>
      <c r="J4151" s="45">
        <v>38875</v>
      </c>
      <c r="K4151" s="44">
        <v>2006</v>
      </c>
      <c r="L4151" s="44">
        <v>10</v>
      </c>
      <c r="M4151" s="34">
        <v>206.88</v>
      </c>
      <c r="N4151" s="44" t="s">
        <v>21418</v>
      </c>
      <c r="O4151" s="34">
        <v>1192</v>
      </c>
      <c r="P4151" s="44">
        <v>2006</v>
      </c>
      <c r="Q4151" s="46">
        <v>7751.2</v>
      </c>
      <c r="R4151" s="34">
        <v>1395</v>
      </c>
      <c r="T4151" s="34"/>
      <c r="U4151" s="34"/>
      <c r="V4151" s="34"/>
      <c r="W4151" s="34"/>
      <c r="X4151" s="34"/>
      <c r="Y4151" s="34"/>
      <c r="Z4151" s="34"/>
      <c r="AA4151" s="34"/>
      <c r="AB4151" s="34"/>
      <c r="AC4151" s="34"/>
    </row>
    <row r="4152" spans="2:29">
      <c r="B4152" s="51" t="s">
        <v>21394</v>
      </c>
      <c r="C4152" s="45">
        <v>38904</v>
      </c>
      <c r="D4152" s="44" t="s">
        <v>19352</v>
      </c>
      <c r="E4152" s="34">
        <v>2068.83</v>
      </c>
      <c r="F4152" s="34">
        <v>876.66</v>
      </c>
      <c r="G4152" s="44">
        <v>206.86</v>
      </c>
      <c r="H4152" s="44">
        <v>82</v>
      </c>
      <c r="I4152" s="44">
        <v>10</v>
      </c>
      <c r="J4152" s="45">
        <v>38875</v>
      </c>
      <c r="K4152" s="44">
        <v>2006</v>
      </c>
      <c r="L4152" s="44">
        <v>10</v>
      </c>
      <c r="M4152" s="34">
        <v>206.88</v>
      </c>
      <c r="N4152" s="44" t="s">
        <v>21418</v>
      </c>
      <c r="O4152" s="34">
        <v>1192</v>
      </c>
      <c r="P4152" s="44">
        <v>2006</v>
      </c>
      <c r="Q4152" s="46">
        <v>7751.2</v>
      </c>
      <c r="R4152" s="34">
        <v>1395</v>
      </c>
      <c r="T4152" s="34"/>
      <c r="U4152" s="34"/>
      <c r="V4152" s="34"/>
      <c r="W4152" s="34"/>
      <c r="X4152" s="34"/>
      <c r="Y4152" s="34"/>
      <c r="Z4152" s="34"/>
      <c r="AA4152" s="34"/>
      <c r="AB4152" s="34"/>
      <c r="AC4152" s="34"/>
    </row>
    <row r="4153" spans="2:29">
      <c r="B4153" s="51" t="s">
        <v>21395</v>
      </c>
      <c r="C4153" s="45">
        <v>38904</v>
      </c>
      <c r="D4153" s="44" t="s">
        <v>19352</v>
      </c>
      <c r="E4153" s="34">
        <v>2068.8200000000002</v>
      </c>
      <c r="F4153" s="34">
        <v>876.66</v>
      </c>
      <c r="G4153" s="44">
        <v>206.86</v>
      </c>
      <c r="H4153" s="44">
        <v>82</v>
      </c>
      <c r="I4153" s="44">
        <v>10</v>
      </c>
      <c r="J4153" s="45">
        <v>38875</v>
      </c>
      <c r="K4153" s="44">
        <v>2006</v>
      </c>
      <c r="L4153" s="44">
        <v>10</v>
      </c>
      <c r="M4153" s="34">
        <v>206.88</v>
      </c>
      <c r="N4153" s="44" t="s">
        <v>21418</v>
      </c>
      <c r="O4153" s="34">
        <v>1192</v>
      </c>
      <c r="P4153" s="44">
        <v>2006</v>
      </c>
      <c r="Q4153" s="46">
        <v>7751.2</v>
      </c>
      <c r="R4153" s="34">
        <v>1395</v>
      </c>
      <c r="T4153" s="34"/>
      <c r="U4153" s="34"/>
      <c r="V4153" s="34"/>
      <c r="W4153" s="34"/>
      <c r="X4153" s="34"/>
      <c r="Y4153" s="34"/>
      <c r="Z4153" s="34"/>
      <c r="AA4153" s="34"/>
      <c r="AB4153" s="34"/>
      <c r="AC4153" s="34"/>
    </row>
    <row r="4154" spans="2:29">
      <c r="B4154" s="51" t="s">
        <v>21396</v>
      </c>
      <c r="C4154" s="45">
        <v>38904</v>
      </c>
      <c r="D4154" s="44" t="s">
        <v>19352</v>
      </c>
      <c r="E4154" s="34">
        <v>2068.8200000000002</v>
      </c>
      <c r="F4154" s="34">
        <v>876.66</v>
      </c>
      <c r="G4154" s="44">
        <v>206.86</v>
      </c>
      <c r="H4154" s="44">
        <v>82</v>
      </c>
      <c r="I4154" s="44">
        <v>10</v>
      </c>
      <c r="J4154" s="45">
        <v>38875</v>
      </c>
      <c r="K4154" s="44">
        <v>2006</v>
      </c>
      <c r="L4154" s="44">
        <v>10</v>
      </c>
      <c r="M4154" s="34">
        <v>206.88</v>
      </c>
      <c r="N4154" s="44" t="s">
        <v>21418</v>
      </c>
      <c r="O4154" s="34">
        <v>1192</v>
      </c>
      <c r="P4154" s="44">
        <v>2006</v>
      </c>
      <c r="Q4154" s="46">
        <v>7751.2</v>
      </c>
      <c r="R4154" s="34">
        <v>1395</v>
      </c>
      <c r="T4154" s="34"/>
      <c r="U4154" s="34"/>
      <c r="V4154" s="34"/>
      <c r="W4154" s="34"/>
      <c r="X4154" s="34"/>
      <c r="Y4154" s="34"/>
      <c r="Z4154" s="34"/>
      <c r="AA4154" s="34"/>
      <c r="AB4154" s="34"/>
      <c r="AC4154" s="34"/>
    </row>
    <row r="4155" spans="2:29">
      <c r="B4155" s="51">
        <v>199200000209500</v>
      </c>
      <c r="C4155" s="45">
        <v>33786</v>
      </c>
      <c r="D4155" s="44" t="s">
        <v>17514</v>
      </c>
      <c r="E4155" s="34">
        <v>1191</v>
      </c>
      <c r="F4155" s="34">
        <v>0</v>
      </c>
      <c r="G4155" s="44">
        <v>0</v>
      </c>
      <c r="H4155" s="44">
        <v>94</v>
      </c>
      <c r="I4155" s="44">
        <v>0</v>
      </c>
      <c r="J4155" s="45">
        <v>33610</v>
      </c>
      <c r="K4155" s="44">
        <v>1992</v>
      </c>
      <c r="L4155" s="44">
        <v>0</v>
      </c>
      <c r="M4155" s="34">
        <v>0</v>
      </c>
      <c r="N4155" s="44" t="s">
        <v>21423</v>
      </c>
      <c r="O4155" s="34">
        <v>1191</v>
      </c>
      <c r="P4155" s="44">
        <v>1992</v>
      </c>
      <c r="Q4155" s="46">
        <v>4984.5</v>
      </c>
      <c r="R4155" s="34">
        <v>2167</v>
      </c>
      <c r="T4155" s="34"/>
      <c r="U4155" s="34"/>
      <c r="V4155" s="34"/>
      <c r="W4155" s="34"/>
      <c r="X4155" s="34"/>
      <c r="Y4155" s="34"/>
      <c r="Z4155" s="34"/>
      <c r="AA4155" s="34"/>
      <c r="AB4155" s="34"/>
      <c r="AC4155" s="34"/>
    </row>
    <row r="4156" spans="2:29">
      <c r="B4156" s="51">
        <v>199800000208930</v>
      </c>
      <c r="C4156" s="45">
        <v>35859</v>
      </c>
      <c r="D4156" s="44" t="s">
        <v>18228</v>
      </c>
      <c r="E4156" s="34">
        <v>1187</v>
      </c>
      <c r="F4156" s="34">
        <v>0</v>
      </c>
      <c r="G4156" s="44">
        <v>0</v>
      </c>
      <c r="H4156" s="44">
        <v>94</v>
      </c>
      <c r="I4156" s="44">
        <v>0</v>
      </c>
      <c r="J4156" s="45">
        <v>35918</v>
      </c>
      <c r="K4156" s="44">
        <v>1998</v>
      </c>
      <c r="L4156" s="44">
        <v>0</v>
      </c>
      <c r="M4156" s="34">
        <v>0</v>
      </c>
      <c r="N4156" s="44" t="s">
        <v>21423</v>
      </c>
      <c r="O4156" s="34">
        <v>1187</v>
      </c>
      <c r="P4156" s="44">
        <v>1998</v>
      </c>
      <c r="Q4156" s="46">
        <v>5920.4</v>
      </c>
      <c r="R4156" s="34">
        <v>1818</v>
      </c>
      <c r="T4156" s="34"/>
      <c r="U4156" s="34"/>
      <c r="V4156" s="34"/>
      <c r="W4156" s="34"/>
      <c r="X4156" s="34"/>
      <c r="Y4156" s="34"/>
      <c r="Z4156" s="34"/>
      <c r="AA4156" s="34"/>
      <c r="AB4156" s="34"/>
      <c r="AC4156" s="34"/>
    </row>
    <row r="4157" spans="2:29">
      <c r="B4157" s="51">
        <v>199300000210370</v>
      </c>
      <c r="C4157" s="45">
        <v>33970</v>
      </c>
      <c r="D4157" s="44" t="s">
        <v>21062</v>
      </c>
      <c r="E4157" s="34">
        <v>1186</v>
      </c>
      <c r="F4157" s="34">
        <v>0</v>
      </c>
      <c r="G4157" s="44">
        <v>0</v>
      </c>
      <c r="H4157" s="44">
        <v>94</v>
      </c>
      <c r="I4157" s="44">
        <v>0</v>
      </c>
      <c r="J4157" s="45">
        <v>33970</v>
      </c>
      <c r="K4157" s="44">
        <v>1993</v>
      </c>
      <c r="L4157" s="44">
        <v>0</v>
      </c>
      <c r="M4157" s="34">
        <v>0</v>
      </c>
      <c r="N4157" s="44" t="s">
        <v>21423</v>
      </c>
      <c r="O4157" s="34">
        <v>1186</v>
      </c>
      <c r="P4157" s="44">
        <v>1993</v>
      </c>
      <c r="Q4157" s="46">
        <v>5210.3999999999996</v>
      </c>
      <c r="R4157" s="34">
        <v>2064</v>
      </c>
      <c r="T4157" s="34"/>
      <c r="U4157" s="34"/>
      <c r="V4157" s="34"/>
      <c r="W4157" s="34"/>
      <c r="X4157" s="34"/>
      <c r="Y4157" s="34"/>
      <c r="Z4157" s="34"/>
      <c r="AA4157" s="34"/>
      <c r="AB4157" s="34"/>
      <c r="AC4157" s="34"/>
    </row>
    <row r="4158" spans="2:29">
      <c r="B4158" s="51" t="s">
        <v>18594</v>
      </c>
      <c r="C4158" s="45">
        <v>36595</v>
      </c>
      <c r="D4158" s="44" t="s">
        <v>19228</v>
      </c>
      <c r="E4158" s="34">
        <v>3552.79</v>
      </c>
      <c r="F4158" s="34">
        <v>2367.73</v>
      </c>
      <c r="G4158" s="44">
        <v>296.01</v>
      </c>
      <c r="H4158" s="44">
        <v>82</v>
      </c>
      <c r="I4158" s="44">
        <v>12</v>
      </c>
      <c r="J4158" s="45">
        <v>36802</v>
      </c>
      <c r="K4158" s="44">
        <v>2000</v>
      </c>
      <c r="L4158" s="44">
        <v>12</v>
      </c>
      <c r="M4158" s="34">
        <v>296.07</v>
      </c>
      <c r="N4158" s="44" t="s">
        <v>21418</v>
      </c>
      <c r="O4158" s="34">
        <v>1185</v>
      </c>
      <c r="P4158" s="44">
        <v>2000</v>
      </c>
      <c r="Q4158" s="46">
        <v>6221.2</v>
      </c>
      <c r="R4158" s="34">
        <v>1728</v>
      </c>
      <c r="T4158" s="34"/>
      <c r="U4158" s="34"/>
      <c r="V4158" s="34"/>
      <c r="W4158" s="34"/>
      <c r="X4158" s="34"/>
      <c r="Y4158" s="34"/>
      <c r="Z4158" s="34"/>
      <c r="AA4158" s="34"/>
      <c r="AB4158" s="34"/>
      <c r="AC4158" s="34"/>
    </row>
    <row r="4159" spans="2:29">
      <c r="B4159" s="51">
        <v>200600010162180</v>
      </c>
      <c r="C4159" s="45">
        <v>38975</v>
      </c>
      <c r="D4159" s="44" t="s">
        <v>20265</v>
      </c>
      <c r="E4159" s="34">
        <v>2803.81</v>
      </c>
      <c r="F4159" s="34">
        <v>1619.12</v>
      </c>
      <c r="G4159" s="44">
        <v>400.4</v>
      </c>
      <c r="H4159" s="44">
        <v>82</v>
      </c>
      <c r="I4159" s="44">
        <v>7</v>
      </c>
      <c r="J4159" s="45">
        <v>38975</v>
      </c>
      <c r="K4159" s="44">
        <v>2006</v>
      </c>
      <c r="L4159" s="44">
        <v>7</v>
      </c>
      <c r="M4159" s="34">
        <v>400.54</v>
      </c>
      <c r="N4159" s="44" t="s">
        <v>21418</v>
      </c>
      <c r="O4159" s="34">
        <v>1185</v>
      </c>
      <c r="P4159" s="44">
        <v>2006</v>
      </c>
      <c r="Q4159" s="46">
        <v>7751.2</v>
      </c>
      <c r="R4159" s="34">
        <v>1386</v>
      </c>
      <c r="T4159" s="34"/>
      <c r="U4159" s="34"/>
      <c r="V4159" s="34"/>
      <c r="W4159" s="34"/>
      <c r="X4159" s="34"/>
      <c r="Y4159" s="34"/>
      <c r="Z4159" s="34"/>
      <c r="AA4159" s="34"/>
      <c r="AB4159" s="34"/>
      <c r="AC4159" s="34"/>
    </row>
    <row r="4160" spans="2:29">
      <c r="B4160" s="51">
        <v>199000000228080</v>
      </c>
      <c r="C4160" s="45">
        <v>33147</v>
      </c>
      <c r="D4160" s="44" t="s">
        <v>17262</v>
      </c>
      <c r="E4160" s="34">
        <v>2332.4299999999998</v>
      </c>
      <c r="F4160" s="34">
        <v>1148.1199999999999</v>
      </c>
      <c r="G4160" s="44">
        <v>59.23</v>
      </c>
      <c r="H4160" s="44">
        <v>40</v>
      </c>
      <c r="I4160" s="44">
        <v>40</v>
      </c>
      <c r="J4160" s="45">
        <v>32883</v>
      </c>
      <c r="K4160" s="44">
        <v>1990</v>
      </c>
      <c r="L4160" s="44">
        <v>40</v>
      </c>
      <c r="M4160" s="34">
        <v>58.31</v>
      </c>
      <c r="N4160" s="44" t="s">
        <v>21443</v>
      </c>
      <c r="O4160" s="34">
        <v>1184</v>
      </c>
      <c r="P4160" s="44">
        <v>1990</v>
      </c>
      <c r="Q4160" s="46">
        <v>4731.3</v>
      </c>
      <c r="R4160" s="34">
        <v>2270</v>
      </c>
      <c r="T4160" s="34"/>
      <c r="U4160" s="34"/>
      <c r="V4160" s="34"/>
      <c r="W4160" s="34"/>
      <c r="X4160" s="34"/>
      <c r="Y4160" s="34"/>
      <c r="Z4160" s="34"/>
      <c r="AA4160" s="34"/>
      <c r="AB4160" s="34"/>
      <c r="AC4160" s="34"/>
    </row>
    <row r="4161" spans="2:29">
      <c r="B4161" s="51">
        <v>200910000022472</v>
      </c>
      <c r="C4161" s="45">
        <v>40003</v>
      </c>
      <c r="D4161" s="44" t="s">
        <v>20211</v>
      </c>
      <c r="E4161" s="34">
        <v>1706.68</v>
      </c>
      <c r="F4161" s="34">
        <v>523.72</v>
      </c>
      <c r="G4161" s="44">
        <v>426.69</v>
      </c>
      <c r="H4161" s="44">
        <v>82</v>
      </c>
      <c r="I4161" s="44">
        <v>4</v>
      </c>
      <c r="J4161" s="45">
        <v>40063</v>
      </c>
      <c r="K4161" s="44">
        <v>2009</v>
      </c>
      <c r="L4161" s="44">
        <v>4</v>
      </c>
      <c r="M4161" s="34">
        <v>426.67</v>
      </c>
      <c r="N4161" s="44" t="s">
        <v>21418</v>
      </c>
      <c r="O4161" s="34">
        <v>1183</v>
      </c>
      <c r="P4161" s="44">
        <v>2009</v>
      </c>
      <c r="Q4161" s="46">
        <v>8569.7999999999993</v>
      </c>
      <c r="R4161" s="34">
        <v>1252</v>
      </c>
      <c r="T4161" s="34"/>
      <c r="U4161" s="34"/>
      <c r="V4161" s="34"/>
      <c r="W4161" s="34"/>
      <c r="X4161" s="34"/>
      <c r="Y4161" s="34"/>
      <c r="Z4161" s="34"/>
      <c r="AA4161" s="34"/>
      <c r="AB4161" s="34"/>
      <c r="AC4161" s="34"/>
    </row>
    <row r="4162" spans="2:29">
      <c r="B4162" s="51">
        <v>198600000202560</v>
      </c>
      <c r="C4162" s="45">
        <v>31594</v>
      </c>
      <c r="D4162" s="44" t="s">
        <v>20737</v>
      </c>
      <c r="E4162" s="34">
        <v>1182.0999999999999</v>
      </c>
      <c r="F4162" s="34">
        <v>0</v>
      </c>
      <c r="G4162" s="44">
        <v>0</v>
      </c>
      <c r="H4162" s="44">
        <v>94</v>
      </c>
      <c r="I4162" s="44">
        <v>0</v>
      </c>
      <c r="J4162" s="45">
        <v>31419</v>
      </c>
      <c r="K4162" s="44">
        <v>1986</v>
      </c>
      <c r="L4162" s="44">
        <v>0</v>
      </c>
      <c r="M4162" s="34">
        <v>0</v>
      </c>
      <c r="N4162" s="44" t="s">
        <v>21423</v>
      </c>
      <c r="O4162" s="34">
        <v>1182</v>
      </c>
      <c r="P4162" s="44">
        <v>1986</v>
      </c>
      <c r="Q4162" s="46">
        <v>4305</v>
      </c>
      <c r="R4162" s="34">
        <v>2490</v>
      </c>
      <c r="T4162" s="34"/>
      <c r="U4162" s="34"/>
      <c r="V4162" s="34"/>
      <c r="W4162" s="34"/>
      <c r="X4162" s="34"/>
      <c r="Y4162" s="34"/>
      <c r="Z4162" s="34"/>
      <c r="AA4162" s="34"/>
      <c r="AB4162" s="34"/>
      <c r="AC4162" s="34"/>
    </row>
    <row r="4163" spans="2:29">
      <c r="B4163" s="51" t="s">
        <v>18487</v>
      </c>
      <c r="C4163" s="45">
        <v>36403</v>
      </c>
      <c r="D4163" s="44" t="s">
        <v>19283</v>
      </c>
      <c r="E4163" s="34">
        <v>3535</v>
      </c>
      <c r="F4163" s="34">
        <v>2355.98</v>
      </c>
      <c r="G4163" s="44">
        <v>294.58</v>
      </c>
      <c r="H4163" s="44">
        <v>82</v>
      </c>
      <c r="I4163" s="44">
        <v>12</v>
      </c>
      <c r="J4163" s="45">
        <v>36403</v>
      </c>
      <c r="K4163" s="44">
        <v>1999</v>
      </c>
      <c r="L4163" s="44">
        <v>12</v>
      </c>
      <c r="M4163" s="34">
        <v>294.58</v>
      </c>
      <c r="N4163" s="44" t="s">
        <v>21418</v>
      </c>
      <c r="O4163" s="34">
        <v>1179</v>
      </c>
      <c r="P4163" s="44">
        <v>1999</v>
      </c>
      <c r="Q4163" s="46">
        <v>6058.6</v>
      </c>
      <c r="R4163" s="34">
        <v>1765</v>
      </c>
      <c r="T4163" s="34"/>
      <c r="U4163" s="34"/>
      <c r="V4163" s="34"/>
      <c r="W4163" s="34"/>
      <c r="X4163" s="34"/>
      <c r="Y4163" s="34"/>
      <c r="Z4163" s="34"/>
      <c r="AA4163" s="34"/>
      <c r="AB4163" s="34"/>
      <c r="AC4163" s="34"/>
    </row>
    <row r="4164" spans="2:29">
      <c r="B4164" s="51">
        <v>199200000209720</v>
      </c>
      <c r="C4164" s="45">
        <v>33878</v>
      </c>
      <c r="D4164" s="44" t="s">
        <v>17524</v>
      </c>
      <c r="E4164" s="34">
        <v>1177</v>
      </c>
      <c r="F4164" s="34">
        <v>0</v>
      </c>
      <c r="G4164" s="44">
        <v>0</v>
      </c>
      <c r="H4164" s="44">
        <v>94</v>
      </c>
      <c r="I4164" s="44">
        <v>0</v>
      </c>
      <c r="J4164" s="45">
        <v>33613</v>
      </c>
      <c r="K4164" s="44">
        <v>1992</v>
      </c>
      <c r="L4164" s="44">
        <v>0</v>
      </c>
      <c r="M4164" s="34">
        <v>0</v>
      </c>
      <c r="N4164" s="44" t="s">
        <v>21423</v>
      </c>
      <c r="O4164" s="34">
        <v>1177</v>
      </c>
      <c r="P4164" s="44">
        <v>1992</v>
      </c>
      <c r="Q4164" s="46">
        <v>4984.5</v>
      </c>
      <c r="R4164" s="34">
        <v>2142</v>
      </c>
      <c r="T4164" s="34"/>
      <c r="U4164" s="34"/>
      <c r="V4164" s="34"/>
      <c r="W4164" s="34"/>
      <c r="X4164" s="34"/>
      <c r="Y4164" s="34"/>
      <c r="Z4164" s="34"/>
      <c r="AA4164" s="34"/>
      <c r="AB4164" s="34"/>
      <c r="AC4164" s="34"/>
    </row>
    <row r="4165" spans="2:29">
      <c r="B4165" s="51">
        <v>199800000245320</v>
      </c>
      <c r="C4165" s="45">
        <v>35947</v>
      </c>
      <c r="D4165" s="44" t="s">
        <v>18313</v>
      </c>
      <c r="E4165" s="34">
        <v>2100</v>
      </c>
      <c r="F4165" s="34">
        <v>923.63</v>
      </c>
      <c r="G4165" s="44">
        <v>84.02</v>
      </c>
      <c r="H4165" s="44">
        <v>56</v>
      </c>
      <c r="I4165" s="44">
        <v>25</v>
      </c>
      <c r="J4165" s="45">
        <v>35801</v>
      </c>
      <c r="K4165" s="44">
        <v>1998</v>
      </c>
      <c r="L4165" s="44">
        <v>25</v>
      </c>
      <c r="M4165" s="34">
        <v>84</v>
      </c>
      <c r="N4165" s="44" t="s">
        <v>21422</v>
      </c>
      <c r="O4165" s="34">
        <v>1176</v>
      </c>
      <c r="P4165" s="44">
        <v>1998</v>
      </c>
      <c r="Q4165" s="46">
        <v>5920.4</v>
      </c>
      <c r="R4165" s="34">
        <v>1802</v>
      </c>
      <c r="T4165" s="34"/>
      <c r="U4165" s="34"/>
      <c r="V4165" s="34"/>
      <c r="W4165" s="34"/>
      <c r="X4165" s="34"/>
      <c r="Y4165" s="34"/>
      <c r="Z4165" s="34"/>
      <c r="AA4165" s="34"/>
      <c r="AB4165" s="34"/>
      <c r="AC4165" s="34"/>
    </row>
    <row r="4166" spans="2:29">
      <c r="B4166" s="51">
        <v>199800000245330</v>
      </c>
      <c r="C4166" s="45">
        <v>35947</v>
      </c>
      <c r="D4166" s="44" t="s">
        <v>18313</v>
      </c>
      <c r="E4166" s="34">
        <v>2100</v>
      </c>
      <c r="F4166" s="34">
        <v>923.63</v>
      </c>
      <c r="G4166" s="44">
        <v>84.02</v>
      </c>
      <c r="H4166" s="44">
        <v>56</v>
      </c>
      <c r="I4166" s="44">
        <v>25</v>
      </c>
      <c r="J4166" s="45">
        <v>35801</v>
      </c>
      <c r="K4166" s="44">
        <v>1998</v>
      </c>
      <c r="L4166" s="44">
        <v>25</v>
      </c>
      <c r="M4166" s="34">
        <v>84</v>
      </c>
      <c r="N4166" s="44" t="s">
        <v>21422</v>
      </c>
      <c r="O4166" s="34">
        <v>1176</v>
      </c>
      <c r="P4166" s="44">
        <v>1998</v>
      </c>
      <c r="Q4166" s="46">
        <v>5920.4</v>
      </c>
      <c r="R4166" s="34">
        <v>1802</v>
      </c>
      <c r="T4166" s="34"/>
      <c r="U4166" s="34"/>
      <c r="V4166" s="34"/>
      <c r="W4166" s="34"/>
      <c r="X4166" s="34"/>
      <c r="Y4166" s="34"/>
      <c r="Z4166" s="34"/>
      <c r="AA4166" s="34"/>
      <c r="AB4166" s="34"/>
      <c r="AC4166" s="34"/>
    </row>
    <row r="4167" spans="2:29">
      <c r="B4167" s="51">
        <v>199800000245340</v>
      </c>
      <c r="C4167" s="45">
        <v>35947</v>
      </c>
      <c r="D4167" s="44" t="s">
        <v>18313</v>
      </c>
      <c r="E4167" s="34">
        <v>2100</v>
      </c>
      <c r="F4167" s="34">
        <v>923.63</v>
      </c>
      <c r="G4167" s="44">
        <v>84.02</v>
      </c>
      <c r="H4167" s="44">
        <v>56</v>
      </c>
      <c r="I4167" s="44">
        <v>25</v>
      </c>
      <c r="J4167" s="45">
        <v>35801</v>
      </c>
      <c r="K4167" s="44">
        <v>1998</v>
      </c>
      <c r="L4167" s="44">
        <v>25</v>
      </c>
      <c r="M4167" s="34">
        <v>84</v>
      </c>
      <c r="N4167" s="44" t="s">
        <v>21422</v>
      </c>
      <c r="O4167" s="34">
        <v>1176</v>
      </c>
      <c r="P4167" s="44">
        <v>1998</v>
      </c>
      <c r="Q4167" s="46">
        <v>5920.4</v>
      </c>
      <c r="R4167" s="34">
        <v>1802</v>
      </c>
      <c r="T4167" s="34"/>
      <c r="U4167" s="34"/>
      <c r="V4167" s="34"/>
      <c r="W4167" s="34"/>
      <c r="X4167" s="34"/>
      <c r="Y4167" s="34"/>
      <c r="Z4167" s="34"/>
      <c r="AA4167" s="34"/>
      <c r="AB4167" s="34"/>
      <c r="AC4167" s="34"/>
    </row>
    <row r="4168" spans="2:29">
      <c r="B4168" s="51">
        <v>199800000245350</v>
      </c>
      <c r="C4168" s="45">
        <v>35947</v>
      </c>
      <c r="D4168" s="44" t="s">
        <v>18313</v>
      </c>
      <c r="E4168" s="34">
        <v>2100</v>
      </c>
      <c r="F4168" s="34">
        <v>923.63</v>
      </c>
      <c r="G4168" s="44">
        <v>84.02</v>
      </c>
      <c r="H4168" s="44">
        <v>56</v>
      </c>
      <c r="I4168" s="44">
        <v>25</v>
      </c>
      <c r="J4168" s="45">
        <v>35801</v>
      </c>
      <c r="K4168" s="44">
        <v>1998</v>
      </c>
      <c r="L4168" s="44">
        <v>25</v>
      </c>
      <c r="M4168" s="34">
        <v>84</v>
      </c>
      <c r="N4168" s="44" t="s">
        <v>21422</v>
      </c>
      <c r="O4168" s="34">
        <v>1176</v>
      </c>
      <c r="P4168" s="44">
        <v>1998</v>
      </c>
      <c r="Q4168" s="46">
        <v>5920.4</v>
      </c>
      <c r="R4168" s="34">
        <v>1802</v>
      </c>
      <c r="T4168" s="34"/>
      <c r="U4168" s="34"/>
      <c r="V4168" s="34"/>
      <c r="W4168" s="34"/>
      <c r="X4168" s="34"/>
      <c r="Y4168" s="34"/>
      <c r="Z4168" s="34"/>
      <c r="AA4168" s="34"/>
      <c r="AB4168" s="34"/>
      <c r="AC4168" s="34"/>
    </row>
    <row r="4169" spans="2:29">
      <c r="B4169" s="51">
        <v>199800000245360</v>
      </c>
      <c r="C4169" s="45">
        <v>35947</v>
      </c>
      <c r="D4169" s="44" t="s">
        <v>18313</v>
      </c>
      <c r="E4169" s="34">
        <v>2100</v>
      </c>
      <c r="F4169" s="34">
        <v>923.63</v>
      </c>
      <c r="G4169" s="44">
        <v>84.02</v>
      </c>
      <c r="H4169" s="44">
        <v>56</v>
      </c>
      <c r="I4169" s="44">
        <v>25</v>
      </c>
      <c r="J4169" s="45">
        <v>35801</v>
      </c>
      <c r="K4169" s="44">
        <v>1998</v>
      </c>
      <c r="L4169" s="44">
        <v>25</v>
      </c>
      <c r="M4169" s="34">
        <v>84</v>
      </c>
      <c r="N4169" s="44" t="s">
        <v>21422</v>
      </c>
      <c r="O4169" s="34">
        <v>1176</v>
      </c>
      <c r="P4169" s="44">
        <v>1998</v>
      </c>
      <c r="Q4169" s="46">
        <v>5920.4</v>
      </c>
      <c r="R4169" s="34">
        <v>1802</v>
      </c>
      <c r="T4169" s="34"/>
      <c r="U4169" s="34"/>
      <c r="V4169" s="34"/>
      <c r="W4169" s="34"/>
      <c r="X4169" s="34"/>
      <c r="Y4169" s="34"/>
      <c r="Z4169" s="34"/>
      <c r="AA4169" s="34"/>
      <c r="AB4169" s="34"/>
      <c r="AC4169" s="34"/>
    </row>
    <row r="4170" spans="2:29">
      <c r="B4170" s="51">
        <v>198000000231330</v>
      </c>
      <c r="C4170" s="45">
        <v>29221</v>
      </c>
      <c r="D4170" s="44" t="s">
        <v>16601</v>
      </c>
      <c r="E4170" s="34">
        <v>4976.97</v>
      </c>
      <c r="F4170" s="34">
        <v>3800.98</v>
      </c>
      <c r="G4170" s="44">
        <v>127.04</v>
      </c>
      <c r="H4170" s="44">
        <v>88</v>
      </c>
      <c r="I4170" s="44">
        <v>40</v>
      </c>
      <c r="J4170" s="45">
        <v>29221</v>
      </c>
      <c r="K4170" s="44">
        <v>1980</v>
      </c>
      <c r="L4170" s="44">
        <v>40</v>
      </c>
      <c r="M4170" s="34">
        <v>124.42</v>
      </c>
      <c r="N4170" s="44" t="s">
        <v>19301</v>
      </c>
      <c r="O4170" s="34">
        <v>1176</v>
      </c>
      <c r="P4170" s="44">
        <v>1980</v>
      </c>
      <c r="Q4170" s="46">
        <v>3376</v>
      </c>
      <c r="R4170" s="34">
        <v>3159</v>
      </c>
      <c r="T4170" s="34"/>
      <c r="U4170" s="34"/>
      <c r="V4170" s="34"/>
      <c r="W4170" s="34"/>
      <c r="X4170" s="34"/>
      <c r="Y4170" s="34"/>
      <c r="Z4170" s="34"/>
      <c r="AA4170" s="34"/>
      <c r="AB4170" s="34"/>
      <c r="AC4170" s="34"/>
    </row>
    <row r="4171" spans="2:29">
      <c r="B4171" s="51">
        <v>199900000208150</v>
      </c>
      <c r="C4171" s="45">
        <v>37530</v>
      </c>
      <c r="D4171" s="44" t="s">
        <v>18336</v>
      </c>
      <c r="E4171" s="34">
        <v>1175</v>
      </c>
      <c r="F4171" s="34">
        <v>0</v>
      </c>
      <c r="G4171" s="44">
        <v>0</v>
      </c>
      <c r="H4171" s="44">
        <v>63</v>
      </c>
      <c r="I4171" s="44">
        <v>0</v>
      </c>
      <c r="J4171" s="45">
        <v>37266</v>
      </c>
      <c r="K4171" s="44">
        <v>2002</v>
      </c>
      <c r="L4171" s="44">
        <v>0</v>
      </c>
      <c r="M4171" s="34">
        <v>0</v>
      </c>
      <c r="N4171" s="44" t="s">
        <v>21425</v>
      </c>
      <c r="O4171" s="34">
        <v>1175</v>
      </c>
      <c r="P4171" s="44">
        <v>2002</v>
      </c>
      <c r="Q4171" s="46">
        <v>6537.9</v>
      </c>
      <c r="R4171" s="34">
        <v>1630</v>
      </c>
      <c r="T4171" s="34"/>
      <c r="U4171" s="34"/>
      <c r="V4171" s="34"/>
      <c r="W4171" s="34"/>
      <c r="X4171" s="34"/>
      <c r="Y4171" s="34"/>
      <c r="Z4171" s="34"/>
      <c r="AA4171" s="34"/>
      <c r="AB4171" s="34"/>
      <c r="AC4171" s="34"/>
    </row>
    <row r="4172" spans="2:29">
      <c r="B4172" s="51">
        <v>201010000029542</v>
      </c>
      <c r="C4172" s="45">
        <v>40178</v>
      </c>
      <c r="D4172" s="44" t="s">
        <v>19638</v>
      </c>
      <c r="E4172" s="34">
        <v>1312</v>
      </c>
      <c r="F4172" s="34">
        <v>140.19</v>
      </c>
      <c r="G4172" s="44">
        <v>140.19</v>
      </c>
      <c r="H4172" s="44">
        <v>82</v>
      </c>
      <c r="I4172" s="44">
        <v>7</v>
      </c>
      <c r="J4172" s="45">
        <v>40178</v>
      </c>
      <c r="K4172" s="44">
        <v>2009</v>
      </c>
      <c r="L4172" s="44">
        <v>7</v>
      </c>
      <c r="M4172" s="34">
        <v>187.43</v>
      </c>
      <c r="N4172" s="44" t="s">
        <v>21418</v>
      </c>
      <c r="O4172" s="34">
        <v>1172</v>
      </c>
      <c r="P4172" s="44">
        <v>2009</v>
      </c>
      <c r="Q4172" s="46">
        <v>8569.7999999999993</v>
      </c>
      <c r="R4172" s="34">
        <v>1240</v>
      </c>
      <c r="T4172" s="34"/>
      <c r="U4172" s="34"/>
      <c r="V4172" s="34"/>
      <c r="W4172" s="34"/>
      <c r="X4172" s="34"/>
      <c r="Y4172" s="34"/>
      <c r="Z4172" s="34"/>
      <c r="AA4172" s="34"/>
      <c r="AB4172" s="34"/>
      <c r="AC4172" s="34"/>
    </row>
    <row r="4173" spans="2:29">
      <c r="B4173" s="51" t="s">
        <v>19482</v>
      </c>
      <c r="C4173" s="45">
        <v>38625</v>
      </c>
      <c r="D4173" s="44" t="s">
        <v>20308</v>
      </c>
      <c r="E4173" s="34">
        <v>1405.08</v>
      </c>
      <c r="F4173" s="34">
        <v>234.28</v>
      </c>
      <c r="G4173" s="44">
        <v>46.85</v>
      </c>
      <c r="H4173" s="44">
        <v>82</v>
      </c>
      <c r="I4173" s="44">
        <v>30</v>
      </c>
      <c r="J4173" s="45">
        <v>38625</v>
      </c>
      <c r="K4173" s="44">
        <v>2005</v>
      </c>
      <c r="L4173" s="44">
        <v>30</v>
      </c>
      <c r="M4173" s="34">
        <v>46.84</v>
      </c>
      <c r="N4173" s="44" t="s">
        <v>21418</v>
      </c>
      <c r="O4173" s="34">
        <v>1171</v>
      </c>
      <c r="P4173" s="44">
        <v>2005</v>
      </c>
      <c r="Q4173" s="46">
        <v>7446</v>
      </c>
      <c r="R4173" s="34">
        <v>1426</v>
      </c>
      <c r="T4173" s="34"/>
      <c r="U4173" s="34"/>
      <c r="V4173" s="34"/>
      <c r="W4173" s="34"/>
      <c r="X4173" s="34"/>
      <c r="Y4173" s="34"/>
      <c r="Z4173" s="34"/>
      <c r="AA4173" s="34"/>
      <c r="AB4173" s="34"/>
      <c r="AC4173" s="34"/>
    </row>
    <row r="4174" spans="2:29">
      <c r="B4174" s="51">
        <v>200810000017848</v>
      </c>
      <c r="C4174" s="45">
        <v>39377</v>
      </c>
      <c r="D4174" s="44" t="s">
        <v>19755</v>
      </c>
      <c r="E4174" s="34">
        <v>2013.33</v>
      </c>
      <c r="F4174" s="34">
        <v>845.54</v>
      </c>
      <c r="G4174" s="44">
        <v>287.63</v>
      </c>
      <c r="H4174" s="44">
        <v>82</v>
      </c>
      <c r="I4174" s="44">
        <v>7</v>
      </c>
      <c r="J4174" s="45">
        <v>39377</v>
      </c>
      <c r="K4174" s="44">
        <v>2007</v>
      </c>
      <c r="L4174" s="44">
        <v>7</v>
      </c>
      <c r="M4174" s="34">
        <v>287.62</v>
      </c>
      <c r="N4174" s="44" t="s">
        <v>21418</v>
      </c>
      <c r="O4174" s="34">
        <v>1168</v>
      </c>
      <c r="P4174" s="44">
        <v>2007</v>
      </c>
      <c r="Q4174" s="46">
        <v>7966.9</v>
      </c>
      <c r="R4174" s="34">
        <v>1329</v>
      </c>
      <c r="T4174" s="34"/>
      <c r="U4174" s="34"/>
      <c r="V4174" s="34"/>
      <c r="W4174" s="34"/>
      <c r="X4174" s="34"/>
      <c r="Y4174" s="34"/>
      <c r="Z4174" s="34"/>
      <c r="AA4174" s="34"/>
      <c r="AB4174" s="34"/>
      <c r="AC4174" s="34"/>
    </row>
    <row r="4175" spans="2:29">
      <c r="B4175" s="51">
        <v>200810000017849</v>
      </c>
      <c r="C4175" s="45">
        <v>39377</v>
      </c>
      <c r="D4175" s="44" t="s">
        <v>19755</v>
      </c>
      <c r="E4175" s="34">
        <v>2013.33</v>
      </c>
      <c r="F4175" s="34">
        <v>845.54</v>
      </c>
      <c r="G4175" s="44">
        <v>287.63</v>
      </c>
      <c r="H4175" s="44">
        <v>82</v>
      </c>
      <c r="I4175" s="44">
        <v>7</v>
      </c>
      <c r="J4175" s="45">
        <v>39377</v>
      </c>
      <c r="K4175" s="44">
        <v>2007</v>
      </c>
      <c r="L4175" s="44">
        <v>7</v>
      </c>
      <c r="M4175" s="34">
        <v>287.62</v>
      </c>
      <c r="N4175" s="44" t="s">
        <v>21418</v>
      </c>
      <c r="O4175" s="34">
        <v>1168</v>
      </c>
      <c r="P4175" s="44">
        <v>2007</v>
      </c>
      <c r="Q4175" s="46">
        <v>7966.9</v>
      </c>
      <c r="R4175" s="34">
        <v>1329</v>
      </c>
      <c r="T4175" s="34"/>
      <c r="U4175" s="34"/>
      <c r="V4175" s="34"/>
      <c r="W4175" s="34"/>
      <c r="X4175" s="34"/>
      <c r="Y4175" s="34"/>
      <c r="Z4175" s="34"/>
      <c r="AA4175" s="34"/>
      <c r="AB4175" s="34"/>
      <c r="AC4175" s="34"/>
    </row>
    <row r="4176" spans="2:29">
      <c r="B4176" s="51" t="s">
        <v>21281</v>
      </c>
      <c r="C4176" s="45">
        <v>34243</v>
      </c>
      <c r="D4176" s="44" t="s">
        <v>17367</v>
      </c>
      <c r="E4176" s="34">
        <v>2000.65</v>
      </c>
      <c r="F4176" s="34">
        <v>833.94</v>
      </c>
      <c r="G4176" s="44">
        <v>50.74</v>
      </c>
      <c r="H4176" s="44">
        <v>71</v>
      </c>
      <c r="I4176" s="44">
        <v>40</v>
      </c>
      <c r="J4176" s="45">
        <v>33979</v>
      </c>
      <c r="K4176" s="44">
        <v>1993</v>
      </c>
      <c r="L4176" s="44">
        <v>40</v>
      </c>
      <c r="M4176" s="34">
        <v>50.02</v>
      </c>
      <c r="N4176" s="44" t="s">
        <v>19299</v>
      </c>
      <c r="O4176" s="34">
        <v>1167</v>
      </c>
      <c r="P4176" s="44">
        <v>1993</v>
      </c>
      <c r="Q4176" s="46">
        <v>5210.3999999999996</v>
      </c>
      <c r="R4176" s="34">
        <v>2031</v>
      </c>
      <c r="T4176" s="34"/>
      <c r="U4176" s="34"/>
      <c r="V4176" s="34"/>
      <c r="W4176" s="34"/>
      <c r="X4176" s="34"/>
      <c r="Y4176" s="34"/>
      <c r="Z4176" s="34"/>
      <c r="AA4176" s="34"/>
      <c r="AB4176" s="34"/>
      <c r="AC4176" s="34"/>
    </row>
    <row r="4177" spans="2:29">
      <c r="B4177" s="51">
        <v>199000000204470</v>
      </c>
      <c r="C4177" s="45">
        <v>33178</v>
      </c>
      <c r="D4177" s="44" t="s">
        <v>17124</v>
      </c>
      <c r="E4177" s="34">
        <v>1165.4000000000001</v>
      </c>
      <c r="F4177" s="34">
        <v>0</v>
      </c>
      <c r="G4177" s="44">
        <v>0</v>
      </c>
      <c r="H4177" s="44">
        <v>94</v>
      </c>
      <c r="I4177" s="44">
        <v>0</v>
      </c>
      <c r="J4177" s="45">
        <v>32884</v>
      </c>
      <c r="K4177" s="44">
        <v>1990</v>
      </c>
      <c r="L4177" s="44">
        <v>0</v>
      </c>
      <c r="M4177" s="34">
        <v>0</v>
      </c>
      <c r="N4177" s="44" t="s">
        <v>21423</v>
      </c>
      <c r="O4177" s="34">
        <v>1165</v>
      </c>
      <c r="P4177" s="44">
        <v>1990</v>
      </c>
      <c r="Q4177" s="46">
        <v>4731.3</v>
      </c>
      <c r="R4177" s="34">
        <v>2234</v>
      </c>
      <c r="T4177" s="34"/>
      <c r="U4177" s="34"/>
      <c r="V4177" s="34"/>
      <c r="W4177" s="34"/>
      <c r="X4177" s="34"/>
      <c r="Y4177" s="34"/>
      <c r="Z4177" s="34"/>
      <c r="AA4177" s="34"/>
      <c r="AB4177" s="34"/>
      <c r="AC4177" s="34"/>
    </row>
    <row r="4178" spans="2:29">
      <c r="B4178" s="51">
        <v>199700000229260</v>
      </c>
      <c r="C4178" s="45">
        <v>35640</v>
      </c>
      <c r="D4178" s="44" t="s">
        <v>18130</v>
      </c>
      <c r="E4178" s="34">
        <v>2075</v>
      </c>
      <c r="F4178" s="34">
        <v>912.53</v>
      </c>
      <c r="G4178" s="44">
        <v>83</v>
      </c>
      <c r="H4178" s="44">
        <v>68</v>
      </c>
      <c r="I4178" s="44">
        <v>25</v>
      </c>
      <c r="J4178" s="45">
        <v>35640</v>
      </c>
      <c r="K4178" s="44">
        <v>1997</v>
      </c>
      <c r="L4178" s="44">
        <v>25</v>
      </c>
      <c r="M4178" s="34">
        <v>83</v>
      </c>
      <c r="N4178" s="44" t="s">
        <v>21434</v>
      </c>
      <c r="O4178" s="34">
        <v>1162</v>
      </c>
      <c r="P4178" s="44">
        <v>1997</v>
      </c>
      <c r="Q4178" s="46">
        <v>5825.1</v>
      </c>
      <c r="R4178" s="34">
        <v>1810</v>
      </c>
      <c r="T4178" s="34"/>
      <c r="U4178" s="34"/>
      <c r="V4178" s="34"/>
      <c r="W4178" s="34"/>
      <c r="X4178" s="34"/>
      <c r="Y4178" s="34"/>
      <c r="Z4178" s="34"/>
      <c r="AA4178" s="34"/>
      <c r="AB4178" s="34"/>
      <c r="AC4178" s="34"/>
    </row>
    <row r="4179" spans="2:29">
      <c r="B4179" s="51">
        <v>199900000249000</v>
      </c>
      <c r="C4179" s="45">
        <v>36433</v>
      </c>
      <c r="D4179" s="44" t="s">
        <v>18439</v>
      </c>
      <c r="E4179" s="34">
        <v>14756.45</v>
      </c>
      <c r="F4179" s="34">
        <v>13594.86</v>
      </c>
      <c r="G4179" s="44">
        <v>1161.58</v>
      </c>
      <c r="H4179" s="44">
        <v>82</v>
      </c>
      <c r="I4179" s="44">
        <v>12</v>
      </c>
      <c r="J4179" s="45">
        <v>36433</v>
      </c>
      <c r="K4179" s="44">
        <v>1999</v>
      </c>
      <c r="L4179" s="44">
        <v>12</v>
      </c>
      <c r="M4179" s="34">
        <v>1229.7</v>
      </c>
      <c r="N4179" s="44" t="s">
        <v>21418</v>
      </c>
      <c r="O4179" s="34">
        <v>1162</v>
      </c>
      <c r="P4179" s="44">
        <v>1999</v>
      </c>
      <c r="Q4179" s="46">
        <v>6058.6</v>
      </c>
      <c r="R4179" s="34">
        <v>1739</v>
      </c>
      <c r="T4179" s="34"/>
      <c r="U4179" s="34"/>
      <c r="V4179" s="34"/>
      <c r="W4179" s="34"/>
      <c r="X4179" s="34"/>
      <c r="Y4179" s="34"/>
      <c r="Z4179" s="34"/>
      <c r="AA4179" s="34"/>
      <c r="AB4179" s="34"/>
      <c r="AC4179" s="34"/>
    </row>
    <row r="4180" spans="2:29">
      <c r="B4180" s="51">
        <v>199700000233540</v>
      </c>
      <c r="C4180" s="45">
        <v>35703</v>
      </c>
      <c r="D4180" s="44" t="s">
        <v>18138</v>
      </c>
      <c r="E4180" s="34">
        <v>1719</v>
      </c>
      <c r="F4180" s="34">
        <v>558.29</v>
      </c>
      <c r="G4180" s="44">
        <v>42.97</v>
      </c>
      <c r="H4180" s="44">
        <v>93</v>
      </c>
      <c r="I4180" s="44">
        <v>40</v>
      </c>
      <c r="J4180" s="45">
        <v>35703</v>
      </c>
      <c r="K4180" s="44">
        <v>1997</v>
      </c>
      <c r="L4180" s="44">
        <v>40</v>
      </c>
      <c r="M4180" s="34">
        <v>42.98</v>
      </c>
      <c r="N4180" s="44" t="s">
        <v>21427</v>
      </c>
      <c r="O4180" s="34">
        <v>1161</v>
      </c>
      <c r="P4180" s="44">
        <v>1997</v>
      </c>
      <c r="Q4180" s="46">
        <v>5825.1</v>
      </c>
      <c r="R4180" s="34">
        <v>1807</v>
      </c>
      <c r="T4180" s="34"/>
      <c r="U4180" s="34"/>
      <c r="V4180" s="34"/>
      <c r="W4180" s="34"/>
      <c r="X4180" s="34"/>
      <c r="Y4180" s="34"/>
      <c r="Z4180" s="34"/>
      <c r="AA4180" s="34"/>
      <c r="AB4180" s="34"/>
      <c r="AC4180" s="34"/>
    </row>
    <row r="4181" spans="2:29">
      <c r="B4181" s="51" t="s">
        <v>18897</v>
      </c>
      <c r="C4181" s="45">
        <v>37733</v>
      </c>
      <c r="D4181" s="44" t="s">
        <v>19237</v>
      </c>
      <c r="E4181" s="34">
        <v>1161.4000000000001</v>
      </c>
      <c r="F4181" s="34">
        <v>0</v>
      </c>
      <c r="G4181" s="44">
        <v>0</v>
      </c>
      <c r="H4181" s="44">
        <v>94</v>
      </c>
      <c r="I4181" s="44">
        <v>0</v>
      </c>
      <c r="J4181" s="45">
        <v>37733</v>
      </c>
      <c r="K4181" s="44">
        <v>2003</v>
      </c>
      <c r="L4181" s="44">
        <v>0</v>
      </c>
      <c r="M4181" s="34">
        <v>0</v>
      </c>
      <c r="N4181" s="44" t="s">
        <v>21423</v>
      </c>
      <c r="O4181" s="34">
        <v>1161</v>
      </c>
      <c r="P4181" s="44">
        <v>2003</v>
      </c>
      <c r="Q4181" s="46">
        <v>6694.6</v>
      </c>
      <c r="R4181" s="34">
        <v>1573</v>
      </c>
      <c r="T4181" s="34"/>
      <c r="U4181" s="34"/>
      <c r="V4181" s="34"/>
      <c r="W4181" s="34"/>
      <c r="X4181" s="34"/>
      <c r="Y4181" s="34"/>
      <c r="Z4181" s="34"/>
      <c r="AA4181" s="34"/>
      <c r="AB4181" s="34"/>
      <c r="AC4181" s="34"/>
    </row>
    <row r="4182" spans="2:29">
      <c r="B4182" s="51">
        <v>200710000000901</v>
      </c>
      <c r="C4182" s="45">
        <v>39112</v>
      </c>
      <c r="D4182" s="44" t="s">
        <v>19673</v>
      </c>
      <c r="E4182" s="34">
        <v>2430</v>
      </c>
      <c r="F4182" s="34">
        <v>1272.47</v>
      </c>
      <c r="G4182" s="44">
        <v>347.14</v>
      </c>
      <c r="H4182" s="44">
        <v>82</v>
      </c>
      <c r="I4182" s="44">
        <v>7</v>
      </c>
      <c r="J4182" s="45">
        <v>39112</v>
      </c>
      <c r="K4182" s="44">
        <v>2007</v>
      </c>
      <c r="L4182" s="44">
        <v>7</v>
      </c>
      <c r="M4182" s="34">
        <v>347.14</v>
      </c>
      <c r="N4182" s="44" t="s">
        <v>21418</v>
      </c>
      <c r="O4182" s="34">
        <v>1158</v>
      </c>
      <c r="P4182" s="44">
        <v>2007</v>
      </c>
      <c r="Q4182" s="46">
        <v>7966.9</v>
      </c>
      <c r="R4182" s="34">
        <v>1318</v>
      </c>
      <c r="T4182" s="34"/>
      <c r="U4182" s="34"/>
      <c r="V4182" s="34"/>
      <c r="W4182" s="34"/>
      <c r="X4182" s="34"/>
      <c r="Y4182" s="34"/>
      <c r="Z4182" s="34"/>
      <c r="AA4182" s="34"/>
      <c r="AB4182" s="34"/>
      <c r="AC4182" s="34"/>
    </row>
    <row r="4183" spans="2:29">
      <c r="B4183" s="51">
        <v>200710000000902</v>
      </c>
      <c r="C4183" s="45">
        <v>39112</v>
      </c>
      <c r="D4183" s="44" t="s">
        <v>19673</v>
      </c>
      <c r="E4183" s="34">
        <v>2430</v>
      </c>
      <c r="F4183" s="34">
        <v>1272.47</v>
      </c>
      <c r="G4183" s="44">
        <v>347.14</v>
      </c>
      <c r="H4183" s="44">
        <v>82</v>
      </c>
      <c r="I4183" s="44">
        <v>7</v>
      </c>
      <c r="J4183" s="45">
        <v>39112</v>
      </c>
      <c r="K4183" s="44">
        <v>2007</v>
      </c>
      <c r="L4183" s="44">
        <v>7</v>
      </c>
      <c r="M4183" s="34">
        <v>347.14</v>
      </c>
      <c r="N4183" s="44" t="s">
        <v>21418</v>
      </c>
      <c r="O4183" s="34">
        <v>1158</v>
      </c>
      <c r="P4183" s="44">
        <v>2007</v>
      </c>
      <c r="Q4183" s="46">
        <v>7966.9</v>
      </c>
      <c r="R4183" s="34">
        <v>1318</v>
      </c>
      <c r="T4183" s="34"/>
      <c r="U4183" s="34"/>
      <c r="V4183" s="34"/>
      <c r="W4183" s="34"/>
      <c r="X4183" s="34"/>
      <c r="Y4183" s="34"/>
      <c r="Z4183" s="34"/>
      <c r="AA4183" s="34"/>
      <c r="AB4183" s="34"/>
      <c r="AC4183" s="34"/>
    </row>
    <row r="4184" spans="2:29">
      <c r="B4184" s="51">
        <v>201010000032977</v>
      </c>
      <c r="C4184" s="45">
        <v>40246</v>
      </c>
      <c r="D4184" s="44" t="s">
        <v>20006</v>
      </c>
      <c r="E4184" s="34">
        <v>1225.8</v>
      </c>
      <c r="F4184" s="34">
        <v>68.849999999999994</v>
      </c>
      <c r="G4184" s="44">
        <v>68.849999999999994</v>
      </c>
      <c r="H4184" s="44">
        <v>82</v>
      </c>
      <c r="I4184" s="44">
        <v>10</v>
      </c>
      <c r="J4184" s="45">
        <v>40424</v>
      </c>
      <c r="K4184" s="44">
        <v>2010</v>
      </c>
      <c r="L4184" s="44">
        <v>10</v>
      </c>
      <c r="M4184" s="34">
        <v>122.58</v>
      </c>
      <c r="N4184" s="44" t="s">
        <v>21418</v>
      </c>
      <c r="O4184" s="34">
        <v>1157</v>
      </c>
      <c r="P4184" s="44">
        <v>2010</v>
      </c>
      <c r="Q4184" s="46">
        <v>8752.4</v>
      </c>
      <c r="R4184" s="34">
        <v>1199</v>
      </c>
      <c r="T4184" s="34"/>
      <c r="U4184" s="34"/>
      <c r="V4184" s="34"/>
      <c r="W4184" s="34"/>
      <c r="X4184" s="34"/>
      <c r="Y4184" s="34"/>
      <c r="Z4184" s="34"/>
      <c r="AA4184" s="34"/>
      <c r="AB4184" s="34"/>
      <c r="AC4184" s="34"/>
    </row>
    <row r="4185" spans="2:29">
      <c r="B4185" s="51">
        <v>201010000032978</v>
      </c>
      <c r="C4185" s="45">
        <v>40246</v>
      </c>
      <c r="D4185" s="44" t="s">
        <v>20006</v>
      </c>
      <c r="E4185" s="34">
        <v>1225.8</v>
      </c>
      <c r="F4185" s="34">
        <v>68.849999999999994</v>
      </c>
      <c r="G4185" s="44">
        <v>68.849999999999994</v>
      </c>
      <c r="H4185" s="44">
        <v>82</v>
      </c>
      <c r="I4185" s="44">
        <v>10</v>
      </c>
      <c r="J4185" s="45">
        <v>40424</v>
      </c>
      <c r="K4185" s="44">
        <v>2010</v>
      </c>
      <c r="L4185" s="44">
        <v>10</v>
      </c>
      <c r="M4185" s="34">
        <v>122.58</v>
      </c>
      <c r="N4185" s="44" t="s">
        <v>21418</v>
      </c>
      <c r="O4185" s="34">
        <v>1157</v>
      </c>
      <c r="P4185" s="44">
        <v>2010</v>
      </c>
      <c r="Q4185" s="46">
        <v>8752.4</v>
      </c>
      <c r="R4185" s="34">
        <v>1199</v>
      </c>
      <c r="T4185" s="34"/>
      <c r="U4185" s="34"/>
      <c r="V4185" s="34"/>
      <c r="W4185" s="34"/>
      <c r="X4185" s="34"/>
      <c r="Y4185" s="34"/>
      <c r="Z4185" s="34"/>
      <c r="AA4185" s="34"/>
      <c r="AB4185" s="34"/>
      <c r="AC4185" s="34"/>
    </row>
    <row r="4186" spans="2:29">
      <c r="B4186" s="51">
        <v>199100000209520</v>
      </c>
      <c r="C4186" s="45">
        <v>33451</v>
      </c>
      <c r="D4186" s="44" t="s">
        <v>17460</v>
      </c>
      <c r="E4186" s="34">
        <v>1157.2</v>
      </c>
      <c r="F4186" s="34">
        <v>0</v>
      </c>
      <c r="G4186" s="44">
        <v>0</v>
      </c>
      <c r="H4186" s="44">
        <v>94</v>
      </c>
      <c r="I4186" s="44">
        <v>0</v>
      </c>
      <c r="J4186" s="45">
        <v>33246</v>
      </c>
      <c r="K4186" s="44">
        <v>1991</v>
      </c>
      <c r="L4186" s="44">
        <v>0</v>
      </c>
      <c r="M4186" s="34">
        <v>0</v>
      </c>
      <c r="N4186" s="44" t="s">
        <v>21423</v>
      </c>
      <c r="O4186" s="34">
        <v>1157</v>
      </c>
      <c r="P4186" s="44">
        <v>1991</v>
      </c>
      <c r="Q4186" s="46">
        <v>4835.2</v>
      </c>
      <c r="R4186" s="34">
        <v>2171</v>
      </c>
      <c r="T4186" s="34"/>
      <c r="U4186" s="34"/>
      <c r="V4186" s="34"/>
      <c r="W4186" s="34"/>
      <c r="X4186" s="34"/>
      <c r="Y4186" s="34"/>
      <c r="Z4186" s="34"/>
      <c r="AA4186" s="34"/>
      <c r="AB4186" s="34"/>
      <c r="AC4186" s="34"/>
    </row>
    <row r="4187" spans="2:29">
      <c r="B4187" s="51">
        <v>200810000019450</v>
      </c>
      <c r="C4187" s="45">
        <v>38045</v>
      </c>
      <c r="D4187" s="44" t="s">
        <v>19899</v>
      </c>
      <c r="E4187" s="34">
        <v>1382</v>
      </c>
      <c r="F4187" s="34">
        <v>227.52</v>
      </c>
      <c r="G4187" s="44">
        <v>34.520000000000003</v>
      </c>
      <c r="H4187" s="44">
        <v>70</v>
      </c>
      <c r="I4187" s="44">
        <v>40</v>
      </c>
      <c r="J4187" s="45">
        <v>38045</v>
      </c>
      <c r="K4187" s="44">
        <v>2004</v>
      </c>
      <c r="L4187" s="44">
        <v>40</v>
      </c>
      <c r="M4187" s="34">
        <v>34.549999999999997</v>
      </c>
      <c r="N4187" s="44" t="s">
        <v>21420</v>
      </c>
      <c r="O4187" s="34">
        <v>1154</v>
      </c>
      <c r="P4187" s="44">
        <v>2004</v>
      </c>
      <c r="Q4187" s="46">
        <v>7114.9</v>
      </c>
      <c r="R4187" s="34">
        <v>1472</v>
      </c>
      <c r="T4187" s="34"/>
      <c r="U4187" s="34"/>
      <c r="V4187" s="34"/>
      <c r="W4187" s="34"/>
      <c r="X4187" s="34"/>
      <c r="Y4187" s="34"/>
      <c r="Z4187" s="34"/>
      <c r="AA4187" s="34"/>
      <c r="AB4187" s="34"/>
      <c r="AC4187" s="34"/>
    </row>
    <row r="4188" spans="2:29">
      <c r="B4188" s="51">
        <v>199100000209930</v>
      </c>
      <c r="C4188" s="45">
        <v>33543</v>
      </c>
      <c r="D4188" s="44" t="s">
        <v>17086</v>
      </c>
      <c r="E4188" s="34">
        <v>1154.04</v>
      </c>
      <c r="F4188" s="34">
        <v>0</v>
      </c>
      <c r="G4188" s="44">
        <v>0</v>
      </c>
      <c r="H4188" s="44">
        <v>94</v>
      </c>
      <c r="I4188" s="44">
        <v>0</v>
      </c>
      <c r="J4188" s="45">
        <v>33249</v>
      </c>
      <c r="K4188" s="44">
        <v>1991</v>
      </c>
      <c r="L4188" s="44">
        <v>0</v>
      </c>
      <c r="M4188" s="34">
        <v>0</v>
      </c>
      <c r="N4188" s="44" t="s">
        <v>21423</v>
      </c>
      <c r="O4188" s="34">
        <v>1154</v>
      </c>
      <c r="P4188" s="44">
        <v>1991</v>
      </c>
      <c r="Q4188" s="46">
        <v>4835.2</v>
      </c>
      <c r="R4188" s="34">
        <v>2165</v>
      </c>
      <c r="T4188" s="34"/>
      <c r="U4188" s="34"/>
      <c r="V4188" s="34"/>
      <c r="W4188" s="34"/>
      <c r="X4188" s="34"/>
      <c r="Y4188" s="34"/>
      <c r="Z4188" s="34"/>
      <c r="AA4188" s="34"/>
      <c r="AB4188" s="34"/>
      <c r="AC4188" s="34"/>
    </row>
    <row r="4189" spans="2:29">
      <c r="B4189" s="51">
        <v>199800000205610</v>
      </c>
      <c r="C4189" s="45">
        <v>37530</v>
      </c>
      <c r="D4189" s="44" t="s">
        <v>18212</v>
      </c>
      <c r="E4189" s="34">
        <v>1152</v>
      </c>
      <c r="F4189" s="34">
        <v>0</v>
      </c>
      <c r="G4189" s="44">
        <v>0</v>
      </c>
      <c r="H4189" s="44">
        <v>94</v>
      </c>
      <c r="I4189" s="44">
        <v>0</v>
      </c>
      <c r="J4189" s="45">
        <v>37266</v>
      </c>
      <c r="K4189" s="44">
        <v>2002</v>
      </c>
      <c r="L4189" s="44">
        <v>0</v>
      </c>
      <c r="M4189" s="34">
        <v>0</v>
      </c>
      <c r="N4189" s="44" t="s">
        <v>21423</v>
      </c>
      <c r="O4189" s="34">
        <v>1152</v>
      </c>
      <c r="P4189" s="44">
        <v>2002</v>
      </c>
      <c r="Q4189" s="46">
        <v>6537.9</v>
      </c>
      <c r="R4189" s="34">
        <v>1598</v>
      </c>
      <c r="T4189" s="34"/>
      <c r="U4189" s="34"/>
      <c r="V4189" s="34"/>
      <c r="W4189" s="34"/>
      <c r="X4189" s="34"/>
      <c r="Y4189" s="34"/>
      <c r="Z4189" s="34"/>
      <c r="AA4189" s="34"/>
      <c r="AB4189" s="34"/>
      <c r="AC4189" s="34"/>
    </row>
    <row r="4190" spans="2:29">
      <c r="B4190" s="51">
        <v>200810000008798</v>
      </c>
      <c r="C4190" s="45">
        <v>39316</v>
      </c>
      <c r="D4190" s="44" t="s">
        <v>20233</v>
      </c>
      <c r="E4190" s="34">
        <v>1550</v>
      </c>
      <c r="F4190" s="34">
        <v>401.33</v>
      </c>
      <c r="G4190" s="44">
        <v>129.18</v>
      </c>
      <c r="H4190" s="44">
        <v>82</v>
      </c>
      <c r="I4190" s="44">
        <v>12</v>
      </c>
      <c r="J4190" s="45">
        <v>39316</v>
      </c>
      <c r="K4190" s="44">
        <v>2007</v>
      </c>
      <c r="L4190" s="44">
        <v>12</v>
      </c>
      <c r="M4190" s="34">
        <v>129.16999999999999</v>
      </c>
      <c r="N4190" s="44" t="s">
        <v>21418</v>
      </c>
      <c r="O4190" s="34">
        <v>1149</v>
      </c>
      <c r="P4190" s="44">
        <v>2007</v>
      </c>
      <c r="Q4190" s="46">
        <v>7966.9</v>
      </c>
      <c r="R4190" s="34">
        <v>1308</v>
      </c>
      <c r="T4190" s="34"/>
      <c r="U4190" s="34"/>
      <c r="V4190" s="34"/>
      <c r="W4190" s="34"/>
      <c r="X4190" s="34"/>
      <c r="Y4190" s="34"/>
      <c r="Z4190" s="34"/>
      <c r="AA4190" s="34"/>
      <c r="AB4190" s="34"/>
      <c r="AC4190" s="34"/>
    </row>
    <row r="4191" spans="2:29">
      <c r="B4191" s="51">
        <v>200810000008799</v>
      </c>
      <c r="C4191" s="45">
        <v>39316</v>
      </c>
      <c r="D4191" s="44" t="s">
        <v>20233</v>
      </c>
      <c r="E4191" s="34">
        <v>1550</v>
      </c>
      <c r="F4191" s="34">
        <v>401.33</v>
      </c>
      <c r="G4191" s="44">
        <v>129.18</v>
      </c>
      <c r="H4191" s="44">
        <v>82</v>
      </c>
      <c r="I4191" s="44">
        <v>12</v>
      </c>
      <c r="J4191" s="45">
        <v>39316</v>
      </c>
      <c r="K4191" s="44">
        <v>2007</v>
      </c>
      <c r="L4191" s="44">
        <v>12</v>
      </c>
      <c r="M4191" s="34">
        <v>129.16999999999999</v>
      </c>
      <c r="N4191" s="44" t="s">
        <v>21418</v>
      </c>
      <c r="O4191" s="34">
        <v>1149</v>
      </c>
      <c r="P4191" s="44">
        <v>2007</v>
      </c>
      <c r="Q4191" s="46">
        <v>7966.9</v>
      </c>
      <c r="R4191" s="34">
        <v>1308</v>
      </c>
      <c r="T4191" s="34"/>
      <c r="U4191" s="34"/>
      <c r="V4191" s="34"/>
      <c r="W4191" s="34"/>
      <c r="X4191" s="34"/>
      <c r="Y4191" s="34"/>
      <c r="Z4191" s="34"/>
      <c r="AA4191" s="34"/>
      <c r="AB4191" s="34"/>
      <c r="AC4191" s="34"/>
    </row>
    <row r="4192" spans="2:29">
      <c r="B4192" s="51">
        <v>199300000242680</v>
      </c>
      <c r="C4192" s="45">
        <v>34243</v>
      </c>
      <c r="D4192" s="44" t="s">
        <v>17074</v>
      </c>
      <c r="E4192" s="34">
        <v>1967.85</v>
      </c>
      <c r="F4192" s="34">
        <v>820.29</v>
      </c>
      <c r="G4192" s="44">
        <v>49.91</v>
      </c>
      <c r="H4192" s="44">
        <v>71</v>
      </c>
      <c r="I4192" s="44">
        <v>40</v>
      </c>
      <c r="J4192" s="45">
        <v>33979</v>
      </c>
      <c r="K4192" s="44">
        <v>1993</v>
      </c>
      <c r="L4192" s="44">
        <v>40</v>
      </c>
      <c r="M4192" s="34">
        <v>49.2</v>
      </c>
      <c r="N4192" s="44" t="s">
        <v>19299</v>
      </c>
      <c r="O4192" s="34">
        <v>1148</v>
      </c>
      <c r="P4192" s="44">
        <v>1993</v>
      </c>
      <c r="Q4192" s="46">
        <v>5210.3999999999996</v>
      </c>
      <c r="R4192" s="34">
        <v>1998</v>
      </c>
      <c r="T4192" s="34"/>
      <c r="U4192" s="34"/>
      <c r="V4192" s="34"/>
      <c r="W4192" s="34"/>
      <c r="X4192" s="34"/>
      <c r="Y4192" s="34"/>
      <c r="Z4192" s="34"/>
      <c r="AA4192" s="34"/>
      <c r="AB4192" s="34"/>
      <c r="AC4192" s="34"/>
    </row>
    <row r="4193" spans="2:29">
      <c r="B4193" s="51">
        <v>200910000026512</v>
      </c>
      <c r="C4193" s="45">
        <v>40030</v>
      </c>
      <c r="D4193" s="44" t="s">
        <v>20246</v>
      </c>
      <c r="E4193" s="34">
        <v>1270</v>
      </c>
      <c r="F4193" s="34">
        <v>122.09</v>
      </c>
      <c r="G4193" s="44">
        <v>105.85</v>
      </c>
      <c r="H4193" s="44">
        <v>82</v>
      </c>
      <c r="I4193" s="44">
        <v>12</v>
      </c>
      <c r="J4193" s="45">
        <v>39941</v>
      </c>
      <c r="K4193" s="44">
        <v>2009</v>
      </c>
      <c r="L4193" s="44">
        <v>12</v>
      </c>
      <c r="M4193" s="34">
        <v>105.83</v>
      </c>
      <c r="N4193" s="44" t="s">
        <v>21418</v>
      </c>
      <c r="O4193" s="34">
        <v>1148</v>
      </c>
      <c r="P4193" s="44">
        <v>2009</v>
      </c>
      <c r="Q4193" s="46">
        <v>8569.7999999999993</v>
      </c>
      <c r="R4193" s="34">
        <v>1215</v>
      </c>
      <c r="T4193" s="34"/>
      <c r="U4193" s="34"/>
      <c r="V4193" s="34"/>
      <c r="W4193" s="34"/>
      <c r="X4193" s="34"/>
      <c r="Y4193" s="34"/>
      <c r="Z4193" s="34"/>
      <c r="AA4193" s="34"/>
      <c r="AB4193" s="34"/>
      <c r="AC4193" s="34"/>
    </row>
    <row r="4194" spans="2:29">
      <c r="B4194" s="51" t="s">
        <v>19442</v>
      </c>
      <c r="C4194" s="45">
        <v>38663</v>
      </c>
      <c r="D4194" s="44" t="s">
        <v>19816</v>
      </c>
      <c r="E4194" s="34">
        <v>1147</v>
      </c>
      <c r="F4194" s="34">
        <v>0</v>
      </c>
      <c r="G4194" s="44">
        <v>0</v>
      </c>
      <c r="H4194" s="44">
        <v>94</v>
      </c>
      <c r="I4194" s="44">
        <v>0</v>
      </c>
      <c r="J4194" s="45">
        <v>38544</v>
      </c>
      <c r="K4194" s="44">
        <v>2005</v>
      </c>
      <c r="L4194" s="44">
        <v>0</v>
      </c>
      <c r="M4194" s="34">
        <v>0</v>
      </c>
      <c r="N4194" s="44" t="s">
        <v>21423</v>
      </c>
      <c r="O4194" s="34">
        <v>1147</v>
      </c>
      <c r="P4194" s="44">
        <v>2005</v>
      </c>
      <c r="Q4194" s="46">
        <v>7446</v>
      </c>
      <c r="R4194" s="34">
        <v>1397</v>
      </c>
      <c r="T4194" s="34"/>
      <c r="U4194" s="34"/>
      <c r="V4194" s="34"/>
      <c r="W4194" s="34"/>
      <c r="X4194" s="34"/>
      <c r="Y4194" s="34"/>
      <c r="Z4194" s="34"/>
      <c r="AA4194" s="34"/>
      <c r="AB4194" s="34"/>
      <c r="AC4194" s="34"/>
    </row>
    <row r="4195" spans="2:29">
      <c r="B4195" s="51">
        <v>200810000009532</v>
      </c>
      <c r="C4195" s="45">
        <v>39351</v>
      </c>
      <c r="D4195" s="44" t="s">
        <v>18942</v>
      </c>
      <c r="E4195" s="34">
        <v>2005.63</v>
      </c>
      <c r="F4195" s="34">
        <v>862.67</v>
      </c>
      <c r="G4195" s="44">
        <v>286.5</v>
      </c>
      <c r="H4195" s="44">
        <v>82</v>
      </c>
      <c r="I4195" s="44">
        <v>7</v>
      </c>
      <c r="J4195" s="45">
        <v>39351</v>
      </c>
      <c r="K4195" s="44">
        <v>2007</v>
      </c>
      <c r="L4195" s="44">
        <v>7</v>
      </c>
      <c r="M4195" s="34">
        <v>286.52</v>
      </c>
      <c r="N4195" s="44" t="s">
        <v>21418</v>
      </c>
      <c r="O4195" s="34">
        <v>1143</v>
      </c>
      <c r="P4195" s="44">
        <v>2007</v>
      </c>
      <c r="Q4195" s="46">
        <v>7966.9</v>
      </c>
      <c r="R4195" s="34">
        <v>1301</v>
      </c>
      <c r="T4195" s="34"/>
      <c r="U4195" s="34"/>
      <c r="V4195" s="34"/>
      <c r="W4195" s="34"/>
      <c r="X4195" s="34"/>
      <c r="Y4195" s="34"/>
      <c r="Z4195" s="34"/>
      <c r="AA4195" s="34"/>
      <c r="AB4195" s="34"/>
      <c r="AC4195" s="34"/>
    </row>
    <row r="4196" spans="2:29">
      <c r="B4196" s="51">
        <v>200810000009533</v>
      </c>
      <c r="C4196" s="45">
        <v>39351</v>
      </c>
      <c r="D4196" s="44" t="s">
        <v>18942</v>
      </c>
      <c r="E4196" s="34">
        <v>2005.63</v>
      </c>
      <c r="F4196" s="34">
        <v>862.67</v>
      </c>
      <c r="G4196" s="44">
        <v>286.5</v>
      </c>
      <c r="H4196" s="44">
        <v>82</v>
      </c>
      <c r="I4196" s="44">
        <v>7</v>
      </c>
      <c r="J4196" s="45">
        <v>39351</v>
      </c>
      <c r="K4196" s="44">
        <v>2007</v>
      </c>
      <c r="L4196" s="44">
        <v>7</v>
      </c>
      <c r="M4196" s="34">
        <v>286.52</v>
      </c>
      <c r="N4196" s="44" t="s">
        <v>21418</v>
      </c>
      <c r="O4196" s="34">
        <v>1143</v>
      </c>
      <c r="P4196" s="44">
        <v>2007</v>
      </c>
      <c r="Q4196" s="46">
        <v>7966.9</v>
      </c>
      <c r="R4196" s="34">
        <v>1301</v>
      </c>
      <c r="T4196" s="34"/>
      <c r="U4196" s="34"/>
      <c r="V4196" s="34"/>
      <c r="W4196" s="34"/>
      <c r="X4196" s="34"/>
      <c r="Y4196" s="34"/>
      <c r="Z4196" s="34"/>
      <c r="AA4196" s="34"/>
      <c r="AB4196" s="34"/>
      <c r="AC4196" s="34"/>
    </row>
    <row r="4197" spans="2:29">
      <c r="B4197" s="51">
        <v>200200000214200</v>
      </c>
      <c r="C4197" s="45">
        <v>37447</v>
      </c>
      <c r="D4197" s="44" t="s">
        <v>18689</v>
      </c>
      <c r="E4197" s="34">
        <v>1143.21</v>
      </c>
      <c r="F4197" s="34">
        <v>0</v>
      </c>
      <c r="G4197" s="44">
        <v>0</v>
      </c>
      <c r="H4197" s="44">
        <v>94</v>
      </c>
      <c r="I4197" s="44">
        <v>0</v>
      </c>
      <c r="J4197" s="45">
        <v>37536</v>
      </c>
      <c r="K4197" s="44">
        <v>2002</v>
      </c>
      <c r="L4197" s="44">
        <v>0</v>
      </c>
      <c r="M4197" s="34">
        <v>0</v>
      </c>
      <c r="N4197" s="44" t="s">
        <v>21423</v>
      </c>
      <c r="O4197" s="34">
        <v>1143</v>
      </c>
      <c r="P4197" s="44">
        <v>2002</v>
      </c>
      <c r="Q4197" s="46">
        <v>6537.9</v>
      </c>
      <c r="R4197" s="34">
        <v>1586</v>
      </c>
      <c r="T4197" s="34"/>
      <c r="U4197" s="34"/>
      <c r="V4197" s="34"/>
      <c r="W4197" s="34"/>
      <c r="X4197" s="34"/>
      <c r="Y4197" s="34"/>
      <c r="Z4197" s="34"/>
      <c r="AA4197" s="34"/>
      <c r="AB4197" s="34"/>
      <c r="AC4197" s="34"/>
    </row>
    <row r="4198" spans="2:29">
      <c r="B4198" s="51">
        <v>200400010045550</v>
      </c>
      <c r="C4198" s="45">
        <v>38261</v>
      </c>
      <c r="D4198" s="44" t="s">
        <v>18962</v>
      </c>
      <c r="E4198" s="34">
        <v>1500</v>
      </c>
      <c r="F4198" s="34">
        <v>359.82</v>
      </c>
      <c r="G4198" s="44">
        <v>60.02</v>
      </c>
      <c r="H4198" s="44">
        <v>82</v>
      </c>
      <c r="I4198" s="44">
        <v>25</v>
      </c>
      <c r="J4198" s="45">
        <v>37996</v>
      </c>
      <c r="K4198" s="44">
        <v>2004</v>
      </c>
      <c r="L4198" s="44">
        <v>25</v>
      </c>
      <c r="M4198" s="34">
        <v>60</v>
      </c>
      <c r="N4198" s="44" t="s">
        <v>21418</v>
      </c>
      <c r="O4198" s="34">
        <v>1140</v>
      </c>
      <c r="P4198" s="44">
        <v>2004</v>
      </c>
      <c r="Q4198" s="46">
        <v>7114.9</v>
      </c>
      <c r="R4198" s="34">
        <v>1453</v>
      </c>
      <c r="T4198" s="34"/>
      <c r="U4198" s="34"/>
      <c r="V4198" s="34"/>
      <c r="W4198" s="34"/>
      <c r="X4198" s="34"/>
      <c r="Y4198" s="34"/>
      <c r="Z4198" s="34"/>
      <c r="AA4198" s="34"/>
      <c r="AB4198" s="34"/>
      <c r="AC4198" s="34"/>
    </row>
    <row r="4199" spans="2:29">
      <c r="B4199" s="51">
        <v>200810000019337</v>
      </c>
      <c r="C4199" s="45">
        <v>39687</v>
      </c>
      <c r="D4199" s="44" t="s">
        <v>20238</v>
      </c>
      <c r="E4199" s="34">
        <v>1380</v>
      </c>
      <c r="F4199" s="34">
        <v>240.62</v>
      </c>
      <c r="G4199" s="44">
        <v>115.01</v>
      </c>
      <c r="H4199" s="44">
        <v>82</v>
      </c>
      <c r="I4199" s="44">
        <v>12</v>
      </c>
      <c r="J4199" s="45">
        <v>39687</v>
      </c>
      <c r="K4199" s="44">
        <v>2008</v>
      </c>
      <c r="L4199" s="44">
        <v>12</v>
      </c>
      <c r="M4199" s="34">
        <v>115</v>
      </c>
      <c r="N4199" s="44" t="s">
        <v>21418</v>
      </c>
      <c r="O4199" s="34">
        <v>1139</v>
      </c>
      <c r="P4199" s="44">
        <v>2008</v>
      </c>
      <c r="Q4199" s="46">
        <v>8311.1</v>
      </c>
      <c r="R4199" s="34">
        <v>1243</v>
      </c>
      <c r="T4199" s="34"/>
      <c r="U4199" s="34"/>
      <c r="V4199" s="34"/>
      <c r="W4199" s="34"/>
      <c r="X4199" s="34"/>
      <c r="Y4199" s="34"/>
      <c r="Z4199" s="34"/>
      <c r="AA4199" s="34"/>
      <c r="AB4199" s="34"/>
      <c r="AC4199" s="34"/>
    </row>
    <row r="4200" spans="2:29">
      <c r="B4200" s="51">
        <v>200810000019338</v>
      </c>
      <c r="C4200" s="45">
        <v>39687</v>
      </c>
      <c r="D4200" s="44" t="s">
        <v>20238</v>
      </c>
      <c r="E4200" s="34">
        <v>1380</v>
      </c>
      <c r="F4200" s="34">
        <v>240.62</v>
      </c>
      <c r="G4200" s="44">
        <v>115.01</v>
      </c>
      <c r="H4200" s="44">
        <v>82</v>
      </c>
      <c r="I4200" s="44">
        <v>12</v>
      </c>
      <c r="J4200" s="45">
        <v>39687</v>
      </c>
      <c r="K4200" s="44">
        <v>2008</v>
      </c>
      <c r="L4200" s="44">
        <v>12</v>
      </c>
      <c r="M4200" s="34">
        <v>115</v>
      </c>
      <c r="N4200" s="44" t="s">
        <v>21418</v>
      </c>
      <c r="O4200" s="34">
        <v>1139</v>
      </c>
      <c r="P4200" s="44">
        <v>2008</v>
      </c>
      <c r="Q4200" s="46">
        <v>8311.1</v>
      </c>
      <c r="R4200" s="34">
        <v>1243</v>
      </c>
      <c r="T4200" s="34"/>
      <c r="U4200" s="34"/>
      <c r="V4200" s="34"/>
      <c r="W4200" s="34"/>
      <c r="X4200" s="34"/>
      <c r="Y4200" s="34"/>
      <c r="Z4200" s="34"/>
      <c r="AA4200" s="34"/>
      <c r="AB4200" s="34"/>
      <c r="AC4200" s="34"/>
    </row>
    <row r="4201" spans="2:29">
      <c r="B4201" s="51">
        <v>198200000240450</v>
      </c>
      <c r="C4201" s="45">
        <v>30164</v>
      </c>
      <c r="D4201" s="44" t="s">
        <v>21249</v>
      </c>
      <c r="E4201" s="34">
        <v>3921.56</v>
      </c>
      <c r="F4201" s="34">
        <v>2782.73</v>
      </c>
      <c r="G4201" s="44">
        <v>96.21</v>
      </c>
      <c r="H4201" s="44">
        <v>91</v>
      </c>
      <c r="I4201" s="44">
        <v>40</v>
      </c>
      <c r="J4201" s="45">
        <v>29959</v>
      </c>
      <c r="K4201" s="44">
        <v>1982</v>
      </c>
      <c r="L4201" s="44">
        <v>40</v>
      </c>
      <c r="M4201" s="34">
        <v>98.04</v>
      </c>
      <c r="N4201" s="44" t="s">
        <v>21429</v>
      </c>
      <c r="O4201" s="34">
        <v>1139</v>
      </c>
      <c r="P4201" s="44">
        <v>1982</v>
      </c>
      <c r="Q4201" s="46">
        <v>3847</v>
      </c>
      <c r="R4201" s="34">
        <v>2685</v>
      </c>
      <c r="T4201" s="34"/>
      <c r="U4201" s="34"/>
      <c r="V4201" s="34"/>
      <c r="W4201" s="34"/>
      <c r="X4201" s="34"/>
      <c r="Y4201" s="34"/>
      <c r="Z4201" s="34"/>
      <c r="AA4201" s="34"/>
      <c r="AB4201" s="34"/>
      <c r="AC4201" s="34"/>
    </row>
    <row r="4202" spans="2:29">
      <c r="B4202" s="51" t="s">
        <v>18844</v>
      </c>
      <c r="C4202" s="45">
        <v>37853</v>
      </c>
      <c r="D4202" s="44" t="s">
        <v>19277</v>
      </c>
      <c r="E4202" s="34">
        <v>3944</v>
      </c>
      <c r="F4202" s="34">
        <v>2805.51</v>
      </c>
      <c r="G4202" s="44">
        <v>394.27</v>
      </c>
      <c r="H4202" s="44">
        <v>82</v>
      </c>
      <c r="I4202" s="44">
        <v>10</v>
      </c>
      <c r="J4202" s="45">
        <v>37853</v>
      </c>
      <c r="K4202" s="44">
        <v>2003</v>
      </c>
      <c r="L4202" s="44">
        <v>10</v>
      </c>
      <c r="M4202" s="34">
        <v>394.4</v>
      </c>
      <c r="N4202" s="44" t="s">
        <v>21418</v>
      </c>
      <c r="O4202" s="34">
        <v>1138</v>
      </c>
      <c r="P4202" s="44">
        <v>2003</v>
      </c>
      <c r="Q4202" s="46">
        <v>6694.6</v>
      </c>
      <c r="R4202" s="34">
        <v>1542</v>
      </c>
      <c r="T4202" s="34"/>
      <c r="U4202" s="34"/>
      <c r="V4202" s="34"/>
      <c r="W4202" s="34"/>
      <c r="X4202" s="34"/>
      <c r="Y4202" s="34"/>
      <c r="Z4202" s="34"/>
      <c r="AA4202" s="34"/>
      <c r="AB4202" s="34"/>
      <c r="AC4202" s="34"/>
    </row>
    <row r="4203" spans="2:29">
      <c r="B4203" s="51" t="s">
        <v>18845</v>
      </c>
      <c r="C4203" s="45">
        <v>37853</v>
      </c>
      <c r="D4203" s="44" t="s">
        <v>19277</v>
      </c>
      <c r="E4203" s="34">
        <v>3944</v>
      </c>
      <c r="F4203" s="34">
        <v>2805.51</v>
      </c>
      <c r="G4203" s="44">
        <v>394.27</v>
      </c>
      <c r="H4203" s="44">
        <v>82</v>
      </c>
      <c r="I4203" s="44">
        <v>10</v>
      </c>
      <c r="J4203" s="45">
        <v>37853</v>
      </c>
      <c r="K4203" s="44">
        <v>2003</v>
      </c>
      <c r="L4203" s="44">
        <v>10</v>
      </c>
      <c r="M4203" s="34">
        <v>394.4</v>
      </c>
      <c r="N4203" s="44" t="s">
        <v>21418</v>
      </c>
      <c r="O4203" s="34">
        <v>1138</v>
      </c>
      <c r="P4203" s="44">
        <v>2003</v>
      </c>
      <c r="Q4203" s="46">
        <v>6694.6</v>
      </c>
      <c r="R4203" s="34">
        <v>1542</v>
      </c>
      <c r="T4203" s="34"/>
      <c r="U4203" s="34"/>
      <c r="V4203" s="34"/>
      <c r="W4203" s="34"/>
      <c r="X4203" s="34"/>
      <c r="Y4203" s="34"/>
      <c r="Z4203" s="34"/>
      <c r="AA4203" s="34"/>
      <c r="AB4203" s="34"/>
      <c r="AC4203" s="34"/>
    </row>
    <row r="4204" spans="2:29">
      <c r="B4204" s="51" t="s">
        <v>18846</v>
      </c>
      <c r="C4204" s="45">
        <v>37853</v>
      </c>
      <c r="D4204" s="44" t="s">
        <v>19277</v>
      </c>
      <c r="E4204" s="34">
        <v>3944</v>
      </c>
      <c r="F4204" s="34">
        <v>2805.51</v>
      </c>
      <c r="G4204" s="44">
        <v>394.27</v>
      </c>
      <c r="H4204" s="44">
        <v>82</v>
      </c>
      <c r="I4204" s="44">
        <v>10</v>
      </c>
      <c r="J4204" s="45">
        <v>37853</v>
      </c>
      <c r="K4204" s="44">
        <v>2003</v>
      </c>
      <c r="L4204" s="44">
        <v>10</v>
      </c>
      <c r="M4204" s="34">
        <v>394.4</v>
      </c>
      <c r="N4204" s="44" t="s">
        <v>21418</v>
      </c>
      <c r="O4204" s="34">
        <v>1138</v>
      </c>
      <c r="P4204" s="44">
        <v>2003</v>
      </c>
      <c r="Q4204" s="46">
        <v>6694.6</v>
      </c>
      <c r="R4204" s="34">
        <v>1542</v>
      </c>
      <c r="T4204" s="34"/>
      <c r="U4204" s="34"/>
      <c r="V4204" s="34"/>
      <c r="W4204" s="34"/>
      <c r="X4204" s="34"/>
      <c r="Y4204" s="34"/>
      <c r="Z4204" s="34"/>
      <c r="AA4204" s="34"/>
      <c r="AB4204" s="34"/>
      <c r="AC4204" s="34"/>
    </row>
    <row r="4205" spans="2:29">
      <c r="B4205" s="51">
        <v>201010000029070</v>
      </c>
      <c r="C4205" s="45">
        <v>40109</v>
      </c>
      <c r="D4205" s="44" t="s">
        <v>19638</v>
      </c>
      <c r="E4205" s="34">
        <v>1312</v>
      </c>
      <c r="F4205" s="34">
        <v>175.62</v>
      </c>
      <c r="G4205" s="44">
        <v>175.62</v>
      </c>
      <c r="H4205" s="44">
        <v>82</v>
      </c>
      <c r="I4205" s="44">
        <v>7</v>
      </c>
      <c r="J4205" s="45">
        <v>40109</v>
      </c>
      <c r="K4205" s="44">
        <v>2009</v>
      </c>
      <c r="L4205" s="44">
        <v>7</v>
      </c>
      <c r="M4205" s="34">
        <v>187.43</v>
      </c>
      <c r="N4205" s="44" t="s">
        <v>21418</v>
      </c>
      <c r="O4205" s="34">
        <v>1136</v>
      </c>
      <c r="P4205" s="44">
        <v>2009</v>
      </c>
      <c r="Q4205" s="46">
        <v>8569.7999999999993</v>
      </c>
      <c r="R4205" s="34">
        <v>1203</v>
      </c>
      <c r="T4205" s="34"/>
      <c r="U4205" s="34"/>
      <c r="V4205" s="34"/>
      <c r="W4205" s="34"/>
      <c r="X4205" s="34"/>
      <c r="Y4205" s="34"/>
      <c r="Z4205" s="34"/>
      <c r="AA4205" s="34"/>
      <c r="AB4205" s="34"/>
      <c r="AC4205" s="34"/>
    </row>
    <row r="4206" spans="2:29">
      <c r="B4206" s="51">
        <v>201010000029173</v>
      </c>
      <c r="C4206" s="45">
        <v>40107</v>
      </c>
      <c r="D4206" s="44" t="s">
        <v>19638</v>
      </c>
      <c r="E4206" s="34">
        <v>1312</v>
      </c>
      <c r="F4206" s="34">
        <v>176.65</v>
      </c>
      <c r="G4206" s="44">
        <v>176.65</v>
      </c>
      <c r="H4206" s="44">
        <v>82</v>
      </c>
      <c r="I4206" s="44">
        <v>7</v>
      </c>
      <c r="J4206" s="45">
        <v>40107</v>
      </c>
      <c r="K4206" s="44">
        <v>2009</v>
      </c>
      <c r="L4206" s="44">
        <v>7</v>
      </c>
      <c r="M4206" s="34">
        <v>187.43</v>
      </c>
      <c r="N4206" s="44" t="s">
        <v>21418</v>
      </c>
      <c r="O4206" s="34">
        <v>1135</v>
      </c>
      <c r="P4206" s="44">
        <v>2009</v>
      </c>
      <c r="Q4206" s="46">
        <v>8569.7999999999993</v>
      </c>
      <c r="R4206" s="34">
        <v>1202</v>
      </c>
      <c r="T4206" s="34"/>
      <c r="U4206" s="34"/>
      <c r="V4206" s="34"/>
      <c r="W4206" s="34"/>
      <c r="X4206" s="34"/>
      <c r="Y4206" s="34"/>
      <c r="Z4206" s="34"/>
      <c r="AA4206" s="34"/>
      <c r="AB4206" s="34"/>
      <c r="AC4206" s="34"/>
    </row>
    <row r="4207" spans="2:29">
      <c r="B4207" s="51">
        <v>201010000029174</v>
      </c>
      <c r="C4207" s="45">
        <v>40107</v>
      </c>
      <c r="D4207" s="44" t="s">
        <v>19638</v>
      </c>
      <c r="E4207" s="34">
        <v>1312</v>
      </c>
      <c r="F4207" s="34">
        <v>176.65</v>
      </c>
      <c r="G4207" s="44">
        <v>176.65</v>
      </c>
      <c r="H4207" s="44">
        <v>82</v>
      </c>
      <c r="I4207" s="44">
        <v>7</v>
      </c>
      <c r="J4207" s="45">
        <v>40107</v>
      </c>
      <c r="K4207" s="44">
        <v>2009</v>
      </c>
      <c r="L4207" s="44">
        <v>7</v>
      </c>
      <c r="M4207" s="34">
        <v>187.43</v>
      </c>
      <c r="N4207" s="44" t="s">
        <v>21418</v>
      </c>
      <c r="O4207" s="34">
        <v>1135</v>
      </c>
      <c r="P4207" s="44">
        <v>2009</v>
      </c>
      <c r="Q4207" s="46">
        <v>8569.7999999999993</v>
      </c>
      <c r="R4207" s="34">
        <v>1202</v>
      </c>
      <c r="T4207" s="34"/>
      <c r="U4207" s="34"/>
      <c r="V4207" s="34"/>
      <c r="W4207" s="34"/>
      <c r="X4207" s="34"/>
      <c r="Y4207" s="34"/>
      <c r="Z4207" s="34"/>
      <c r="AA4207" s="34"/>
      <c r="AB4207" s="34"/>
      <c r="AC4207" s="34"/>
    </row>
    <row r="4208" spans="2:29">
      <c r="B4208" s="51">
        <v>200810000009442</v>
      </c>
      <c r="C4208" s="45">
        <v>39335</v>
      </c>
      <c r="D4208" s="44" t="s">
        <v>18942</v>
      </c>
      <c r="E4208" s="34">
        <v>2013.33</v>
      </c>
      <c r="F4208" s="34">
        <v>878.64</v>
      </c>
      <c r="G4208" s="44">
        <v>287.63</v>
      </c>
      <c r="H4208" s="44">
        <v>82</v>
      </c>
      <c r="I4208" s="44">
        <v>7</v>
      </c>
      <c r="J4208" s="45">
        <v>39364</v>
      </c>
      <c r="K4208" s="44">
        <v>2007</v>
      </c>
      <c r="L4208" s="44">
        <v>7</v>
      </c>
      <c r="M4208" s="34">
        <v>287.62</v>
      </c>
      <c r="N4208" s="44" t="s">
        <v>21418</v>
      </c>
      <c r="O4208" s="34">
        <v>1135</v>
      </c>
      <c r="P4208" s="44">
        <v>2007</v>
      </c>
      <c r="Q4208" s="46">
        <v>7966.9</v>
      </c>
      <c r="R4208" s="34">
        <v>1292</v>
      </c>
      <c r="T4208" s="34"/>
      <c r="U4208" s="34"/>
      <c r="V4208" s="34"/>
      <c r="W4208" s="34"/>
      <c r="X4208" s="34"/>
      <c r="Y4208" s="34"/>
      <c r="Z4208" s="34"/>
      <c r="AA4208" s="34"/>
      <c r="AB4208" s="34"/>
      <c r="AC4208" s="34"/>
    </row>
    <row r="4209" spans="2:29">
      <c r="B4209" s="51" t="s">
        <v>19459</v>
      </c>
      <c r="C4209" s="45">
        <v>36697</v>
      </c>
      <c r="D4209" s="44" t="s">
        <v>20125</v>
      </c>
      <c r="E4209" s="34">
        <v>7850</v>
      </c>
      <c r="F4209" s="34">
        <v>6723.41</v>
      </c>
      <c r="G4209" s="44">
        <v>654.21</v>
      </c>
      <c r="H4209" s="44">
        <v>82</v>
      </c>
      <c r="I4209" s="44">
        <v>12</v>
      </c>
      <c r="J4209" s="45">
        <v>36697</v>
      </c>
      <c r="K4209" s="44">
        <v>2000</v>
      </c>
      <c r="L4209" s="44">
        <v>12</v>
      </c>
      <c r="M4209" s="34">
        <v>654.16999999999996</v>
      </c>
      <c r="N4209" s="44" t="s">
        <v>21418</v>
      </c>
      <c r="O4209" s="34">
        <v>1127</v>
      </c>
      <c r="P4209" s="44">
        <v>2000</v>
      </c>
      <c r="Q4209" s="46">
        <v>6221.2</v>
      </c>
      <c r="R4209" s="34">
        <v>1642</v>
      </c>
      <c r="T4209" s="34"/>
      <c r="U4209" s="34"/>
      <c r="V4209" s="34"/>
      <c r="W4209" s="34"/>
      <c r="X4209" s="34"/>
      <c r="Y4209" s="34"/>
      <c r="Z4209" s="34"/>
      <c r="AA4209" s="34"/>
      <c r="AB4209" s="34"/>
      <c r="AC4209" s="34"/>
    </row>
    <row r="4210" spans="2:29">
      <c r="B4210" s="51">
        <v>199200000209650</v>
      </c>
      <c r="C4210" s="45">
        <v>33664</v>
      </c>
      <c r="D4210" s="44" t="s">
        <v>17520</v>
      </c>
      <c r="E4210" s="34">
        <v>1125</v>
      </c>
      <c r="F4210" s="34">
        <v>0</v>
      </c>
      <c r="G4210" s="44">
        <v>0</v>
      </c>
      <c r="H4210" s="44">
        <v>94</v>
      </c>
      <c r="I4210" s="44">
        <v>0</v>
      </c>
      <c r="J4210" s="45">
        <v>33606</v>
      </c>
      <c r="K4210" s="44">
        <v>1992</v>
      </c>
      <c r="L4210" s="44">
        <v>0</v>
      </c>
      <c r="M4210" s="34">
        <v>0</v>
      </c>
      <c r="N4210" s="44" t="s">
        <v>21423</v>
      </c>
      <c r="O4210" s="34">
        <v>1125</v>
      </c>
      <c r="P4210" s="44">
        <v>1992</v>
      </c>
      <c r="Q4210" s="46">
        <v>4984.5</v>
      </c>
      <c r="R4210" s="34">
        <v>2047</v>
      </c>
      <c r="T4210" s="34"/>
      <c r="U4210" s="34"/>
      <c r="V4210" s="34"/>
      <c r="W4210" s="34"/>
      <c r="X4210" s="34"/>
      <c r="Y4210" s="34"/>
      <c r="Z4210" s="34"/>
      <c r="AA4210" s="34"/>
      <c r="AB4210" s="34"/>
      <c r="AC4210" s="34"/>
    </row>
    <row r="4211" spans="2:29">
      <c r="B4211" s="51">
        <v>200810000019317</v>
      </c>
      <c r="C4211" s="45">
        <v>39486</v>
      </c>
      <c r="D4211" s="44" t="s">
        <v>21142</v>
      </c>
      <c r="E4211" s="34">
        <v>1439.8</v>
      </c>
      <c r="F4211" s="34">
        <v>316.89</v>
      </c>
      <c r="G4211" s="44">
        <v>119.97</v>
      </c>
      <c r="H4211" s="44">
        <v>82</v>
      </c>
      <c r="I4211" s="44">
        <v>12</v>
      </c>
      <c r="J4211" s="45">
        <v>39662</v>
      </c>
      <c r="K4211" s="44">
        <v>2008</v>
      </c>
      <c r="L4211" s="44">
        <v>12</v>
      </c>
      <c r="M4211" s="34">
        <v>119.98</v>
      </c>
      <c r="N4211" s="44" t="s">
        <v>21418</v>
      </c>
      <c r="O4211" s="34">
        <v>1123</v>
      </c>
      <c r="P4211" s="44">
        <v>2008</v>
      </c>
      <c r="Q4211" s="46">
        <v>8311.1</v>
      </c>
      <c r="R4211" s="34">
        <v>1225</v>
      </c>
      <c r="T4211" s="34"/>
      <c r="U4211" s="34"/>
      <c r="V4211" s="34"/>
      <c r="W4211" s="34"/>
      <c r="X4211" s="34"/>
      <c r="Y4211" s="34"/>
      <c r="Z4211" s="34"/>
      <c r="AA4211" s="34"/>
      <c r="AB4211" s="34"/>
      <c r="AC4211" s="34"/>
    </row>
    <row r="4212" spans="2:29">
      <c r="B4212" s="51">
        <v>201010000028793</v>
      </c>
      <c r="C4212" s="45">
        <v>40078</v>
      </c>
      <c r="D4212" s="44" t="s">
        <v>19638</v>
      </c>
      <c r="E4212" s="34">
        <v>1312</v>
      </c>
      <c r="F4212" s="34">
        <v>191.54</v>
      </c>
      <c r="G4212" s="44">
        <v>191.54</v>
      </c>
      <c r="H4212" s="44">
        <v>82</v>
      </c>
      <c r="I4212" s="44">
        <v>7</v>
      </c>
      <c r="J4212" s="45">
        <v>40078</v>
      </c>
      <c r="K4212" s="44">
        <v>2009</v>
      </c>
      <c r="L4212" s="44">
        <v>7</v>
      </c>
      <c r="M4212" s="34">
        <v>187.43</v>
      </c>
      <c r="N4212" s="44" t="s">
        <v>21418</v>
      </c>
      <c r="O4212" s="34">
        <v>1120</v>
      </c>
      <c r="P4212" s="44">
        <v>2009</v>
      </c>
      <c r="Q4212" s="46">
        <v>8569.7999999999993</v>
      </c>
      <c r="R4212" s="34">
        <v>1186</v>
      </c>
      <c r="T4212" s="34"/>
      <c r="U4212" s="34"/>
      <c r="V4212" s="34"/>
      <c r="W4212" s="34"/>
      <c r="X4212" s="34"/>
      <c r="Y4212" s="34"/>
      <c r="Z4212" s="34"/>
      <c r="AA4212" s="34"/>
      <c r="AB4212" s="34"/>
      <c r="AC4212" s="34"/>
    </row>
    <row r="4213" spans="2:29">
      <c r="B4213" s="51">
        <v>201010000033470</v>
      </c>
      <c r="C4213" s="45">
        <v>40326</v>
      </c>
      <c r="D4213" s="44" t="s">
        <v>19843</v>
      </c>
      <c r="E4213" s="34">
        <v>1177.8900000000001</v>
      </c>
      <c r="F4213" s="34">
        <v>57.63</v>
      </c>
      <c r="G4213" s="44">
        <v>57.63</v>
      </c>
      <c r="H4213" s="44">
        <v>82</v>
      </c>
      <c r="I4213" s="44">
        <v>7</v>
      </c>
      <c r="J4213" s="45">
        <v>40326</v>
      </c>
      <c r="K4213" s="44">
        <v>2010</v>
      </c>
      <c r="L4213" s="44">
        <v>7</v>
      </c>
      <c r="M4213" s="34">
        <v>168.27</v>
      </c>
      <c r="N4213" s="44" t="s">
        <v>21418</v>
      </c>
      <c r="O4213" s="34">
        <v>1120</v>
      </c>
      <c r="P4213" s="44">
        <v>2010</v>
      </c>
      <c r="Q4213" s="46">
        <v>8752.4</v>
      </c>
      <c r="R4213" s="34">
        <v>1161</v>
      </c>
      <c r="T4213" s="34"/>
      <c r="U4213" s="34"/>
      <c r="V4213" s="34"/>
      <c r="W4213" s="34"/>
      <c r="X4213" s="34"/>
      <c r="Y4213" s="34"/>
      <c r="Z4213" s="34"/>
      <c r="AA4213" s="34"/>
      <c r="AB4213" s="34"/>
      <c r="AC4213" s="34"/>
    </row>
    <row r="4214" spans="2:29">
      <c r="B4214" s="51">
        <v>201010000034970</v>
      </c>
      <c r="C4214" s="45">
        <v>40268</v>
      </c>
      <c r="D4214" s="44" t="s">
        <v>17372</v>
      </c>
      <c r="E4214" s="34">
        <v>1129.8900000000001</v>
      </c>
      <c r="F4214" s="34">
        <v>14.16</v>
      </c>
      <c r="G4214" s="44">
        <v>14.16</v>
      </c>
      <c r="H4214" s="44">
        <v>90</v>
      </c>
      <c r="I4214" s="44">
        <v>40</v>
      </c>
      <c r="J4214" s="45">
        <v>40268</v>
      </c>
      <c r="K4214" s="44">
        <v>2010</v>
      </c>
      <c r="L4214" s="44">
        <v>40</v>
      </c>
      <c r="M4214" s="34">
        <v>28.25</v>
      </c>
      <c r="N4214" s="44" t="s">
        <v>21421</v>
      </c>
      <c r="O4214" s="34">
        <v>1116</v>
      </c>
      <c r="P4214" s="44">
        <v>2010</v>
      </c>
      <c r="Q4214" s="46">
        <v>8752.4</v>
      </c>
      <c r="R4214" s="34">
        <v>1156</v>
      </c>
      <c r="T4214" s="34"/>
      <c r="U4214" s="34"/>
      <c r="V4214" s="34"/>
      <c r="W4214" s="34"/>
      <c r="X4214" s="34"/>
      <c r="Y4214" s="34"/>
      <c r="Z4214" s="34"/>
      <c r="AA4214" s="34"/>
      <c r="AB4214" s="34"/>
      <c r="AC4214" s="34"/>
    </row>
    <row r="4215" spans="2:29">
      <c r="B4215" s="51">
        <v>200810000016871</v>
      </c>
      <c r="C4215" s="45">
        <v>39458</v>
      </c>
      <c r="D4215" s="44" t="s">
        <v>19635</v>
      </c>
      <c r="E4215" s="34">
        <v>1531.4</v>
      </c>
      <c r="F4215" s="34">
        <v>416.28</v>
      </c>
      <c r="G4215" s="44">
        <v>153.18</v>
      </c>
      <c r="H4215" s="44">
        <v>82</v>
      </c>
      <c r="I4215" s="44">
        <v>10</v>
      </c>
      <c r="J4215" s="45">
        <v>39753</v>
      </c>
      <c r="K4215" s="44">
        <v>2008</v>
      </c>
      <c r="L4215" s="44">
        <v>10</v>
      </c>
      <c r="M4215" s="34">
        <v>153.13999999999999</v>
      </c>
      <c r="N4215" s="44" t="s">
        <v>21418</v>
      </c>
      <c r="O4215" s="34">
        <v>1115</v>
      </c>
      <c r="P4215" s="44">
        <v>2008</v>
      </c>
      <c r="Q4215" s="46">
        <v>8311.1</v>
      </c>
      <c r="R4215" s="34">
        <v>1217</v>
      </c>
      <c r="T4215" s="34"/>
      <c r="U4215" s="34"/>
      <c r="V4215" s="34"/>
      <c r="W4215" s="34"/>
      <c r="X4215" s="34"/>
      <c r="Y4215" s="34"/>
      <c r="Z4215" s="34"/>
      <c r="AA4215" s="34"/>
      <c r="AB4215" s="34"/>
      <c r="AC4215" s="34"/>
    </row>
    <row r="4216" spans="2:29">
      <c r="B4216" s="51">
        <v>200810000016872</v>
      </c>
      <c r="C4216" s="45">
        <v>39458</v>
      </c>
      <c r="D4216" s="44" t="s">
        <v>19635</v>
      </c>
      <c r="E4216" s="34">
        <v>1531.4</v>
      </c>
      <c r="F4216" s="34">
        <v>416.28</v>
      </c>
      <c r="G4216" s="44">
        <v>153.18</v>
      </c>
      <c r="H4216" s="44">
        <v>82</v>
      </c>
      <c r="I4216" s="44">
        <v>10</v>
      </c>
      <c r="J4216" s="45">
        <v>39753</v>
      </c>
      <c r="K4216" s="44">
        <v>2008</v>
      </c>
      <c r="L4216" s="44">
        <v>10</v>
      </c>
      <c r="M4216" s="34">
        <v>153.13999999999999</v>
      </c>
      <c r="N4216" s="44" t="s">
        <v>21418</v>
      </c>
      <c r="O4216" s="34">
        <v>1115</v>
      </c>
      <c r="P4216" s="44">
        <v>2008</v>
      </c>
      <c r="Q4216" s="46">
        <v>8311.1</v>
      </c>
      <c r="R4216" s="34">
        <v>1217</v>
      </c>
      <c r="T4216" s="34"/>
      <c r="U4216" s="34"/>
      <c r="V4216" s="34"/>
      <c r="W4216" s="34"/>
      <c r="X4216" s="34"/>
      <c r="Y4216" s="34"/>
      <c r="Z4216" s="34"/>
      <c r="AA4216" s="34"/>
      <c r="AB4216" s="34"/>
      <c r="AC4216" s="34"/>
    </row>
    <row r="4217" spans="2:29">
      <c r="B4217" s="51">
        <v>200810000009173</v>
      </c>
      <c r="C4217" s="45">
        <v>39426</v>
      </c>
      <c r="D4217" s="44" t="s">
        <v>19638</v>
      </c>
      <c r="E4217" s="34">
        <v>1857.77</v>
      </c>
      <c r="F4217" s="34">
        <v>744.53</v>
      </c>
      <c r="G4217" s="44">
        <v>265.38</v>
      </c>
      <c r="H4217" s="44">
        <v>82</v>
      </c>
      <c r="I4217" s="44">
        <v>7</v>
      </c>
      <c r="J4217" s="45">
        <v>39367</v>
      </c>
      <c r="K4217" s="44">
        <v>2007</v>
      </c>
      <c r="L4217" s="44">
        <v>7</v>
      </c>
      <c r="M4217" s="34">
        <v>265.39999999999998</v>
      </c>
      <c r="N4217" s="44" t="s">
        <v>21418</v>
      </c>
      <c r="O4217" s="34">
        <v>1113</v>
      </c>
      <c r="P4217" s="44">
        <v>2007</v>
      </c>
      <c r="Q4217" s="46">
        <v>7966.9</v>
      </c>
      <c r="R4217" s="34">
        <v>1267</v>
      </c>
      <c r="T4217" s="34"/>
      <c r="U4217" s="34"/>
      <c r="V4217" s="34"/>
      <c r="W4217" s="34"/>
      <c r="X4217" s="34"/>
      <c r="Y4217" s="34"/>
      <c r="Z4217" s="34"/>
      <c r="AA4217" s="34"/>
      <c r="AB4217" s="34"/>
      <c r="AC4217" s="34"/>
    </row>
    <row r="4218" spans="2:29">
      <c r="B4218" s="51">
        <v>200810000011875</v>
      </c>
      <c r="C4218" s="45">
        <v>39581</v>
      </c>
      <c r="D4218" s="44" t="s">
        <v>18942</v>
      </c>
      <c r="E4218" s="34">
        <v>1687.46</v>
      </c>
      <c r="F4218" s="34">
        <v>574.12</v>
      </c>
      <c r="G4218" s="44">
        <v>241.04</v>
      </c>
      <c r="H4218" s="44">
        <v>82</v>
      </c>
      <c r="I4218" s="44">
        <v>7</v>
      </c>
      <c r="J4218" s="45">
        <v>39581</v>
      </c>
      <c r="K4218" s="44">
        <v>2008</v>
      </c>
      <c r="L4218" s="44">
        <v>7</v>
      </c>
      <c r="M4218" s="34">
        <v>241.07</v>
      </c>
      <c r="N4218" s="44" t="s">
        <v>21418</v>
      </c>
      <c r="O4218" s="34">
        <v>1113</v>
      </c>
      <c r="P4218" s="44">
        <v>2008</v>
      </c>
      <c r="Q4218" s="46">
        <v>8311.1</v>
      </c>
      <c r="R4218" s="34">
        <v>1215</v>
      </c>
      <c r="T4218" s="34"/>
      <c r="U4218" s="34"/>
      <c r="V4218" s="34"/>
      <c r="W4218" s="34"/>
      <c r="X4218" s="34"/>
      <c r="Y4218" s="34"/>
      <c r="Z4218" s="34"/>
      <c r="AA4218" s="34"/>
      <c r="AB4218" s="34"/>
      <c r="AC4218" s="34"/>
    </row>
    <row r="4219" spans="2:29">
      <c r="B4219" s="51" t="s">
        <v>19545</v>
      </c>
      <c r="C4219" s="45">
        <v>38945</v>
      </c>
      <c r="D4219" s="44" t="s">
        <v>20222</v>
      </c>
      <c r="E4219" s="34">
        <v>1695</v>
      </c>
      <c r="F4219" s="34">
        <v>582.63</v>
      </c>
      <c r="G4219" s="44">
        <v>141.19999999999999</v>
      </c>
      <c r="H4219" s="44">
        <v>82</v>
      </c>
      <c r="I4219" s="44">
        <v>12</v>
      </c>
      <c r="J4219" s="45">
        <v>38945</v>
      </c>
      <c r="K4219" s="44">
        <v>2006</v>
      </c>
      <c r="L4219" s="44">
        <v>12</v>
      </c>
      <c r="M4219" s="34">
        <v>141.25</v>
      </c>
      <c r="N4219" s="44" t="s">
        <v>21418</v>
      </c>
      <c r="O4219" s="34">
        <v>1112</v>
      </c>
      <c r="P4219" s="44">
        <v>2006</v>
      </c>
      <c r="Q4219" s="46">
        <v>7751.2</v>
      </c>
      <c r="R4219" s="34">
        <v>1302</v>
      </c>
      <c r="T4219" s="34"/>
      <c r="U4219" s="34"/>
      <c r="V4219" s="34"/>
      <c r="W4219" s="34"/>
      <c r="X4219" s="34"/>
      <c r="Y4219" s="34"/>
      <c r="Z4219" s="34"/>
      <c r="AA4219" s="34"/>
      <c r="AB4219" s="34"/>
      <c r="AC4219" s="34"/>
    </row>
    <row r="4220" spans="2:29">
      <c r="B4220" s="51">
        <v>200600010159230</v>
      </c>
      <c r="C4220" s="45">
        <v>38945</v>
      </c>
      <c r="D4220" s="44" t="s">
        <v>20223</v>
      </c>
      <c r="E4220" s="34">
        <v>1695</v>
      </c>
      <c r="F4220" s="34">
        <v>582.63</v>
      </c>
      <c r="G4220" s="44">
        <v>141.19999999999999</v>
      </c>
      <c r="H4220" s="44">
        <v>82</v>
      </c>
      <c r="I4220" s="44">
        <v>12</v>
      </c>
      <c r="J4220" s="45">
        <v>38945</v>
      </c>
      <c r="K4220" s="44">
        <v>2006</v>
      </c>
      <c r="L4220" s="44">
        <v>12</v>
      </c>
      <c r="M4220" s="34">
        <v>141.25</v>
      </c>
      <c r="N4220" s="44" t="s">
        <v>21418</v>
      </c>
      <c r="O4220" s="34">
        <v>1112</v>
      </c>
      <c r="P4220" s="44">
        <v>2006</v>
      </c>
      <c r="Q4220" s="46">
        <v>7751.2</v>
      </c>
      <c r="R4220" s="34">
        <v>1302</v>
      </c>
      <c r="T4220" s="34"/>
      <c r="U4220" s="34"/>
      <c r="V4220" s="34"/>
      <c r="W4220" s="34"/>
      <c r="X4220" s="34"/>
      <c r="Y4220" s="34"/>
      <c r="Z4220" s="34"/>
      <c r="AA4220" s="34"/>
      <c r="AB4220" s="34"/>
      <c r="AC4220" s="34"/>
    </row>
    <row r="4221" spans="2:29">
      <c r="B4221" s="51">
        <v>199000000232190</v>
      </c>
      <c r="C4221" s="45">
        <v>33147</v>
      </c>
      <c r="D4221" s="44" t="s">
        <v>17293</v>
      </c>
      <c r="E4221" s="34">
        <v>2190.1799999999998</v>
      </c>
      <c r="F4221" s="34">
        <v>1078.07</v>
      </c>
      <c r="G4221" s="44">
        <v>55.58</v>
      </c>
      <c r="H4221" s="44">
        <v>88</v>
      </c>
      <c r="I4221" s="44">
        <v>40</v>
      </c>
      <c r="J4221" s="45">
        <v>32883</v>
      </c>
      <c r="K4221" s="44">
        <v>1990</v>
      </c>
      <c r="L4221" s="44">
        <v>40</v>
      </c>
      <c r="M4221" s="34">
        <v>54.75</v>
      </c>
      <c r="N4221" s="44" t="s">
        <v>19301</v>
      </c>
      <c r="O4221" s="34">
        <v>1112</v>
      </c>
      <c r="P4221" s="44">
        <v>1990</v>
      </c>
      <c r="Q4221" s="46">
        <v>4731.3</v>
      </c>
      <c r="R4221" s="34">
        <v>2132</v>
      </c>
      <c r="T4221" s="34"/>
      <c r="U4221" s="34"/>
      <c r="V4221" s="34"/>
      <c r="W4221" s="34"/>
      <c r="X4221" s="34"/>
      <c r="Y4221" s="34"/>
      <c r="Z4221" s="34"/>
      <c r="AA4221" s="34"/>
      <c r="AB4221" s="34"/>
      <c r="AC4221" s="34"/>
    </row>
    <row r="4222" spans="2:29">
      <c r="B4222" s="51">
        <v>201010000035968</v>
      </c>
      <c r="C4222" s="45">
        <v>40420</v>
      </c>
      <c r="D4222" s="44" t="s">
        <v>20472</v>
      </c>
      <c r="E4222" s="34">
        <v>1111.05</v>
      </c>
      <c r="F4222" s="34">
        <v>0</v>
      </c>
      <c r="G4222" s="44">
        <v>0</v>
      </c>
      <c r="H4222" s="44">
        <v>82</v>
      </c>
      <c r="I4222" s="44">
        <v>10</v>
      </c>
      <c r="J4222" s="45">
        <v>40420</v>
      </c>
      <c r="K4222" s="44">
        <v>2010</v>
      </c>
      <c r="L4222" s="44">
        <v>10</v>
      </c>
      <c r="M4222" s="34">
        <v>111.11</v>
      </c>
      <c r="N4222" s="44" t="s">
        <v>21418</v>
      </c>
      <c r="O4222" s="34">
        <v>1111</v>
      </c>
      <c r="P4222" s="44">
        <v>2010</v>
      </c>
      <c r="Q4222" s="46">
        <v>8752.4</v>
      </c>
      <c r="R4222" s="34">
        <v>1151</v>
      </c>
      <c r="T4222" s="34"/>
      <c r="U4222" s="34"/>
      <c r="V4222" s="34"/>
      <c r="W4222" s="34"/>
      <c r="X4222" s="34"/>
      <c r="Y4222" s="34"/>
      <c r="Z4222" s="34"/>
      <c r="AA4222" s="34"/>
      <c r="AB4222" s="34"/>
      <c r="AC4222" s="34"/>
    </row>
    <row r="4223" spans="2:29">
      <c r="B4223" s="51">
        <v>200810000008655</v>
      </c>
      <c r="C4223" s="45">
        <v>39337</v>
      </c>
      <c r="D4223" s="44" t="s">
        <v>19652</v>
      </c>
      <c r="E4223" s="34">
        <v>1485</v>
      </c>
      <c r="F4223" s="34">
        <v>377.32</v>
      </c>
      <c r="G4223" s="44">
        <v>123.74</v>
      </c>
      <c r="H4223" s="44">
        <v>82</v>
      </c>
      <c r="I4223" s="44">
        <v>12</v>
      </c>
      <c r="J4223" s="45">
        <v>39425</v>
      </c>
      <c r="K4223" s="44">
        <v>2007</v>
      </c>
      <c r="L4223" s="44">
        <v>12</v>
      </c>
      <c r="M4223" s="34">
        <v>123.75</v>
      </c>
      <c r="N4223" s="44" t="s">
        <v>21418</v>
      </c>
      <c r="O4223" s="34">
        <v>1108</v>
      </c>
      <c r="P4223" s="44">
        <v>2007</v>
      </c>
      <c r="Q4223" s="46">
        <v>7966.9</v>
      </c>
      <c r="R4223" s="34">
        <v>1261</v>
      </c>
      <c r="T4223" s="34"/>
      <c r="U4223" s="34"/>
      <c r="V4223" s="34"/>
      <c r="W4223" s="34"/>
      <c r="X4223" s="34"/>
      <c r="Y4223" s="34"/>
      <c r="Z4223" s="34"/>
      <c r="AA4223" s="34"/>
      <c r="AB4223" s="34"/>
      <c r="AC4223" s="34"/>
    </row>
    <row r="4224" spans="2:29">
      <c r="B4224" s="51">
        <v>200810000008656</v>
      </c>
      <c r="C4224" s="45">
        <v>39337</v>
      </c>
      <c r="D4224" s="44" t="s">
        <v>19652</v>
      </c>
      <c r="E4224" s="34">
        <v>1485</v>
      </c>
      <c r="F4224" s="34">
        <v>377.32</v>
      </c>
      <c r="G4224" s="44">
        <v>123.74</v>
      </c>
      <c r="H4224" s="44">
        <v>82</v>
      </c>
      <c r="I4224" s="44">
        <v>12</v>
      </c>
      <c r="J4224" s="45">
        <v>39425</v>
      </c>
      <c r="K4224" s="44">
        <v>2007</v>
      </c>
      <c r="L4224" s="44">
        <v>12</v>
      </c>
      <c r="M4224" s="34">
        <v>123.75</v>
      </c>
      <c r="N4224" s="44" t="s">
        <v>21418</v>
      </c>
      <c r="O4224" s="34">
        <v>1108</v>
      </c>
      <c r="P4224" s="44">
        <v>2007</v>
      </c>
      <c r="Q4224" s="46">
        <v>7966.9</v>
      </c>
      <c r="R4224" s="34">
        <v>1261</v>
      </c>
      <c r="T4224" s="34"/>
      <c r="U4224" s="34"/>
      <c r="V4224" s="34"/>
      <c r="W4224" s="34"/>
      <c r="X4224" s="34"/>
      <c r="Y4224" s="34"/>
      <c r="Z4224" s="34"/>
      <c r="AA4224" s="34"/>
      <c r="AB4224" s="34"/>
      <c r="AC4224" s="34"/>
    </row>
    <row r="4225" spans="2:29">
      <c r="B4225" s="51">
        <v>200810000008657</v>
      </c>
      <c r="C4225" s="45">
        <v>39337</v>
      </c>
      <c r="D4225" s="44" t="s">
        <v>19652</v>
      </c>
      <c r="E4225" s="34">
        <v>1485</v>
      </c>
      <c r="F4225" s="34">
        <v>377.32</v>
      </c>
      <c r="G4225" s="44">
        <v>123.74</v>
      </c>
      <c r="H4225" s="44">
        <v>82</v>
      </c>
      <c r="I4225" s="44">
        <v>12</v>
      </c>
      <c r="J4225" s="45">
        <v>39425</v>
      </c>
      <c r="K4225" s="44">
        <v>2007</v>
      </c>
      <c r="L4225" s="44">
        <v>12</v>
      </c>
      <c r="M4225" s="34">
        <v>123.75</v>
      </c>
      <c r="N4225" s="44" t="s">
        <v>21418</v>
      </c>
      <c r="O4225" s="34">
        <v>1108</v>
      </c>
      <c r="P4225" s="44">
        <v>2007</v>
      </c>
      <c r="Q4225" s="46">
        <v>7966.9</v>
      </c>
      <c r="R4225" s="34">
        <v>1261</v>
      </c>
      <c r="T4225" s="34"/>
      <c r="U4225" s="34"/>
      <c r="V4225" s="34"/>
      <c r="W4225" s="34"/>
      <c r="X4225" s="34"/>
      <c r="Y4225" s="34"/>
      <c r="Z4225" s="34"/>
      <c r="AA4225" s="34"/>
      <c r="AB4225" s="34"/>
      <c r="AC4225" s="34"/>
    </row>
    <row r="4226" spans="2:29">
      <c r="B4226" s="51">
        <v>200810000008658</v>
      </c>
      <c r="C4226" s="45">
        <v>39337</v>
      </c>
      <c r="D4226" s="44" t="s">
        <v>19652</v>
      </c>
      <c r="E4226" s="34">
        <v>1485</v>
      </c>
      <c r="F4226" s="34">
        <v>377.32</v>
      </c>
      <c r="G4226" s="44">
        <v>123.74</v>
      </c>
      <c r="H4226" s="44">
        <v>82</v>
      </c>
      <c r="I4226" s="44">
        <v>12</v>
      </c>
      <c r="J4226" s="45">
        <v>39425</v>
      </c>
      <c r="K4226" s="44">
        <v>2007</v>
      </c>
      <c r="L4226" s="44">
        <v>12</v>
      </c>
      <c r="M4226" s="34">
        <v>123.75</v>
      </c>
      <c r="N4226" s="44" t="s">
        <v>21418</v>
      </c>
      <c r="O4226" s="34">
        <v>1108</v>
      </c>
      <c r="P4226" s="44">
        <v>2007</v>
      </c>
      <c r="Q4226" s="46">
        <v>7966.9</v>
      </c>
      <c r="R4226" s="34">
        <v>1261</v>
      </c>
      <c r="T4226" s="34"/>
      <c r="U4226" s="34"/>
      <c r="V4226" s="34"/>
      <c r="W4226" s="34"/>
      <c r="X4226" s="34"/>
      <c r="Y4226" s="34"/>
      <c r="Z4226" s="34"/>
      <c r="AA4226" s="34"/>
      <c r="AB4226" s="34"/>
      <c r="AC4226" s="34"/>
    </row>
    <row r="4227" spans="2:29">
      <c r="B4227" s="51">
        <v>200000000229410</v>
      </c>
      <c r="C4227" s="45">
        <v>36663</v>
      </c>
      <c r="D4227" s="44" t="s">
        <v>18552</v>
      </c>
      <c r="E4227" s="34">
        <v>1895</v>
      </c>
      <c r="F4227" s="34">
        <v>788.11</v>
      </c>
      <c r="G4227" s="44">
        <v>75.69</v>
      </c>
      <c r="H4227" s="44">
        <v>65</v>
      </c>
      <c r="I4227" s="44">
        <v>25</v>
      </c>
      <c r="J4227" s="45">
        <v>36663</v>
      </c>
      <c r="K4227" s="44">
        <v>2000</v>
      </c>
      <c r="L4227" s="44">
        <v>25</v>
      </c>
      <c r="M4227" s="34">
        <v>75.8</v>
      </c>
      <c r="N4227" s="44" t="s">
        <v>21435</v>
      </c>
      <c r="O4227" s="34">
        <v>1107</v>
      </c>
      <c r="P4227" s="44">
        <v>2000</v>
      </c>
      <c r="Q4227" s="46">
        <v>6221.2</v>
      </c>
      <c r="R4227" s="34">
        <v>1614</v>
      </c>
      <c r="T4227" s="34"/>
      <c r="U4227" s="34"/>
      <c r="V4227" s="34"/>
      <c r="W4227" s="34"/>
      <c r="X4227" s="34"/>
      <c r="Y4227" s="34"/>
      <c r="Z4227" s="34"/>
      <c r="AA4227" s="34"/>
      <c r="AB4227" s="34"/>
      <c r="AC4227" s="34"/>
    </row>
    <row r="4228" spans="2:29">
      <c r="B4228" s="51">
        <v>199400000229430</v>
      </c>
      <c r="C4228" s="45">
        <v>34425</v>
      </c>
      <c r="D4228" s="44" t="s">
        <v>17717</v>
      </c>
      <c r="E4228" s="34">
        <v>1879.38</v>
      </c>
      <c r="F4228" s="34">
        <v>774.84</v>
      </c>
      <c r="G4228" s="44">
        <v>46.98</v>
      </c>
      <c r="H4228" s="44">
        <v>82</v>
      </c>
      <c r="I4228" s="44">
        <v>40</v>
      </c>
      <c r="J4228" s="45">
        <v>34338</v>
      </c>
      <c r="K4228" s="44">
        <v>1994</v>
      </c>
      <c r="L4228" s="44">
        <v>40</v>
      </c>
      <c r="M4228" s="34">
        <v>46.98</v>
      </c>
      <c r="N4228" s="44" t="s">
        <v>21418</v>
      </c>
      <c r="O4228" s="34">
        <v>1105</v>
      </c>
      <c r="P4228" s="44">
        <v>1994</v>
      </c>
      <c r="Q4228" s="46">
        <v>5407.6</v>
      </c>
      <c r="R4228" s="34">
        <v>1853</v>
      </c>
      <c r="T4228" s="34"/>
      <c r="U4228" s="34"/>
      <c r="V4228" s="34"/>
      <c r="W4228" s="34"/>
      <c r="X4228" s="34"/>
      <c r="Y4228" s="34"/>
      <c r="Z4228" s="34"/>
      <c r="AA4228" s="34"/>
      <c r="AB4228" s="34"/>
      <c r="AC4228" s="34"/>
    </row>
    <row r="4229" spans="2:29">
      <c r="B4229" s="51">
        <v>201010000035917</v>
      </c>
      <c r="C4229" s="45">
        <v>40387</v>
      </c>
      <c r="D4229" s="44" t="s">
        <v>20465</v>
      </c>
      <c r="E4229" s="34">
        <v>1100</v>
      </c>
      <c r="F4229" s="34">
        <v>0</v>
      </c>
      <c r="G4229" s="44">
        <v>0</v>
      </c>
      <c r="H4229" s="44">
        <v>82</v>
      </c>
      <c r="I4229" s="44">
        <v>12</v>
      </c>
      <c r="J4229" s="45">
        <v>40387</v>
      </c>
      <c r="K4229" s="44">
        <v>2010</v>
      </c>
      <c r="L4229" s="44">
        <v>12</v>
      </c>
      <c r="M4229" s="34">
        <v>91.67</v>
      </c>
      <c r="N4229" s="44" t="s">
        <v>21418</v>
      </c>
      <c r="O4229" s="34">
        <v>1100</v>
      </c>
      <c r="P4229" s="44">
        <v>2010</v>
      </c>
      <c r="Q4229" s="46">
        <v>8752.4</v>
      </c>
      <c r="R4229" s="34">
        <v>1140</v>
      </c>
      <c r="T4229" s="34"/>
      <c r="U4229" s="34"/>
      <c r="V4229" s="34"/>
      <c r="W4229" s="34"/>
      <c r="X4229" s="34"/>
      <c r="Y4229" s="34"/>
      <c r="Z4229" s="34"/>
      <c r="AA4229" s="34"/>
      <c r="AB4229" s="34"/>
      <c r="AC4229" s="34"/>
    </row>
    <row r="4230" spans="2:29">
      <c r="B4230" s="51">
        <v>201010000035918</v>
      </c>
      <c r="C4230" s="45">
        <v>40387</v>
      </c>
      <c r="D4230" s="44" t="s">
        <v>20465</v>
      </c>
      <c r="E4230" s="34">
        <v>1100</v>
      </c>
      <c r="F4230" s="34">
        <v>0</v>
      </c>
      <c r="G4230" s="44">
        <v>0</v>
      </c>
      <c r="H4230" s="44">
        <v>82</v>
      </c>
      <c r="I4230" s="44">
        <v>12</v>
      </c>
      <c r="J4230" s="45">
        <v>40387</v>
      </c>
      <c r="K4230" s="44">
        <v>2010</v>
      </c>
      <c r="L4230" s="44">
        <v>12</v>
      </c>
      <c r="M4230" s="34">
        <v>91.67</v>
      </c>
      <c r="N4230" s="44" t="s">
        <v>21418</v>
      </c>
      <c r="O4230" s="34">
        <v>1100</v>
      </c>
      <c r="P4230" s="44">
        <v>2010</v>
      </c>
      <c r="Q4230" s="46">
        <v>8752.4</v>
      </c>
      <c r="R4230" s="34">
        <v>1140</v>
      </c>
      <c r="T4230" s="34"/>
      <c r="U4230" s="34"/>
      <c r="V4230" s="34"/>
      <c r="W4230" s="34"/>
      <c r="X4230" s="34"/>
      <c r="Y4230" s="34"/>
      <c r="Z4230" s="34"/>
      <c r="AA4230" s="34"/>
      <c r="AB4230" s="34"/>
      <c r="AC4230" s="34"/>
    </row>
    <row r="4231" spans="2:29">
      <c r="B4231" s="51">
        <v>201010000035920</v>
      </c>
      <c r="C4231" s="45">
        <v>40387</v>
      </c>
      <c r="D4231" s="44" t="s">
        <v>20465</v>
      </c>
      <c r="E4231" s="34">
        <v>1100</v>
      </c>
      <c r="F4231" s="34">
        <v>0</v>
      </c>
      <c r="G4231" s="44">
        <v>0</v>
      </c>
      <c r="H4231" s="44">
        <v>82</v>
      </c>
      <c r="I4231" s="44">
        <v>12</v>
      </c>
      <c r="J4231" s="45">
        <v>40387</v>
      </c>
      <c r="K4231" s="44">
        <v>2010</v>
      </c>
      <c r="L4231" s="44">
        <v>12</v>
      </c>
      <c r="M4231" s="34">
        <v>91.67</v>
      </c>
      <c r="N4231" s="44" t="s">
        <v>21418</v>
      </c>
      <c r="O4231" s="34">
        <v>1100</v>
      </c>
      <c r="P4231" s="44">
        <v>2010</v>
      </c>
      <c r="Q4231" s="46">
        <v>8752.4</v>
      </c>
      <c r="R4231" s="34">
        <v>1140</v>
      </c>
      <c r="T4231" s="34"/>
      <c r="U4231" s="34"/>
      <c r="V4231" s="34"/>
      <c r="W4231" s="34"/>
      <c r="X4231" s="34"/>
      <c r="Y4231" s="34"/>
      <c r="Z4231" s="34"/>
      <c r="AA4231" s="34"/>
      <c r="AB4231" s="34"/>
      <c r="AC4231" s="34"/>
    </row>
    <row r="4232" spans="2:29">
      <c r="B4232" s="51">
        <v>201010000035921</v>
      </c>
      <c r="C4232" s="45">
        <v>40387</v>
      </c>
      <c r="D4232" s="44" t="s">
        <v>20465</v>
      </c>
      <c r="E4232" s="34">
        <v>1100</v>
      </c>
      <c r="F4232" s="34">
        <v>0</v>
      </c>
      <c r="G4232" s="44">
        <v>0</v>
      </c>
      <c r="H4232" s="44">
        <v>82</v>
      </c>
      <c r="I4232" s="44">
        <v>12</v>
      </c>
      <c r="J4232" s="45">
        <v>40387</v>
      </c>
      <c r="K4232" s="44">
        <v>2010</v>
      </c>
      <c r="L4232" s="44">
        <v>12</v>
      </c>
      <c r="M4232" s="34">
        <v>91.67</v>
      </c>
      <c r="N4232" s="44" t="s">
        <v>21418</v>
      </c>
      <c r="O4232" s="34">
        <v>1100</v>
      </c>
      <c r="P4232" s="44">
        <v>2010</v>
      </c>
      <c r="Q4232" s="46">
        <v>8752.4</v>
      </c>
      <c r="R4232" s="34">
        <v>1140</v>
      </c>
      <c r="T4232" s="34"/>
      <c r="U4232" s="34"/>
      <c r="V4232" s="34"/>
      <c r="W4232" s="34"/>
      <c r="X4232" s="34"/>
      <c r="Y4232" s="34"/>
      <c r="Z4232" s="34"/>
      <c r="AA4232" s="34"/>
      <c r="AB4232" s="34"/>
      <c r="AC4232" s="34"/>
    </row>
    <row r="4233" spans="2:29">
      <c r="B4233" s="51">
        <v>198100000241360</v>
      </c>
      <c r="C4233" s="45">
        <v>29799</v>
      </c>
      <c r="D4233" s="44" t="s">
        <v>21257</v>
      </c>
      <c r="E4233" s="34">
        <v>4109.41</v>
      </c>
      <c r="F4233" s="34">
        <v>3009.29</v>
      </c>
      <c r="G4233" s="44">
        <v>101.49</v>
      </c>
      <c r="H4233" s="44">
        <v>91</v>
      </c>
      <c r="I4233" s="44">
        <v>40</v>
      </c>
      <c r="J4233" s="45">
        <v>29594</v>
      </c>
      <c r="K4233" s="44">
        <v>1981</v>
      </c>
      <c r="L4233" s="44">
        <v>40</v>
      </c>
      <c r="M4233" s="34">
        <v>102.74</v>
      </c>
      <c r="N4233" s="44" t="s">
        <v>21429</v>
      </c>
      <c r="O4233" s="34">
        <v>1100</v>
      </c>
      <c r="P4233" s="44">
        <v>1981</v>
      </c>
      <c r="Q4233" s="46">
        <v>3558</v>
      </c>
      <c r="R4233" s="34">
        <v>2804</v>
      </c>
      <c r="T4233" s="34"/>
      <c r="U4233" s="34"/>
      <c r="V4233" s="34"/>
      <c r="W4233" s="34"/>
      <c r="X4233" s="34"/>
      <c r="Y4233" s="34"/>
      <c r="Z4233" s="34"/>
      <c r="AA4233" s="34"/>
      <c r="AB4233" s="34"/>
      <c r="AC4233" s="34"/>
    </row>
    <row r="4234" spans="2:29">
      <c r="B4234" s="51">
        <v>198500000202580</v>
      </c>
      <c r="C4234" s="45">
        <v>31079</v>
      </c>
      <c r="D4234" s="44" t="s">
        <v>16727</v>
      </c>
      <c r="E4234" s="34">
        <v>1100</v>
      </c>
      <c r="F4234" s="34">
        <v>0</v>
      </c>
      <c r="G4234" s="44">
        <v>0</v>
      </c>
      <c r="H4234" s="44">
        <v>94</v>
      </c>
      <c r="I4234" s="44">
        <v>0</v>
      </c>
      <c r="J4234" s="45">
        <v>31049</v>
      </c>
      <c r="K4234" s="44">
        <v>1985</v>
      </c>
      <c r="L4234" s="44">
        <v>0</v>
      </c>
      <c r="M4234" s="34">
        <v>0</v>
      </c>
      <c r="N4234" s="44" t="s">
        <v>21423</v>
      </c>
      <c r="O4234" s="34">
        <v>1100</v>
      </c>
      <c r="P4234" s="44">
        <v>1985</v>
      </c>
      <c r="Q4234" s="46">
        <v>4202.3</v>
      </c>
      <c r="R4234" s="34">
        <v>2374</v>
      </c>
      <c r="T4234" s="34"/>
      <c r="U4234" s="34"/>
      <c r="V4234" s="34"/>
      <c r="W4234" s="34"/>
      <c r="X4234" s="34"/>
      <c r="Y4234" s="34"/>
      <c r="Z4234" s="34"/>
      <c r="AA4234" s="34"/>
      <c r="AB4234" s="34"/>
      <c r="AC4234" s="34"/>
    </row>
    <row r="4235" spans="2:29">
      <c r="B4235" s="51">
        <v>199100000203650</v>
      </c>
      <c r="C4235" s="45">
        <v>33239</v>
      </c>
      <c r="D4235" s="44" t="s">
        <v>17111</v>
      </c>
      <c r="E4235" s="34">
        <v>1100</v>
      </c>
      <c r="F4235" s="34">
        <v>0</v>
      </c>
      <c r="G4235" s="44">
        <v>0</v>
      </c>
      <c r="H4235" s="44">
        <v>94</v>
      </c>
      <c r="I4235" s="44">
        <v>0</v>
      </c>
      <c r="J4235" s="45">
        <v>33239</v>
      </c>
      <c r="K4235" s="44">
        <v>1991</v>
      </c>
      <c r="L4235" s="44">
        <v>0</v>
      </c>
      <c r="M4235" s="34">
        <v>0</v>
      </c>
      <c r="N4235" s="44" t="s">
        <v>21423</v>
      </c>
      <c r="O4235" s="34">
        <v>1100</v>
      </c>
      <c r="P4235" s="44">
        <v>1991</v>
      </c>
      <c r="Q4235" s="46">
        <v>4835.2</v>
      </c>
      <c r="R4235" s="34">
        <v>2063</v>
      </c>
      <c r="T4235" s="34"/>
      <c r="U4235" s="34"/>
      <c r="V4235" s="34"/>
      <c r="W4235" s="34"/>
      <c r="X4235" s="34"/>
      <c r="Y4235" s="34"/>
      <c r="Z4235" s="34"/>
      <c r="AA4235" s="34"/>
      <c r="AB4235" s="34"/>
      <c r="AC4235" s="34"/>
    </row>
    <row r="4236" spans="2:29">
      <c r="B4236" s="51">
        <v>200810000018210</v>
      </c>
      <c r="C4236" s="45">
        <v>39615</v>
      </c>
      <c r="D4236" s="44" t="s">
        <v>20115</v>
      </c>
      <c r="E4236" s="34">
        <v>1098</v>
      </c>
      <c r="F4236" s="34">
        <v>0</v>
      </c>
      <c r="G4236" s="44">
        <v>0</v>
      </c>
      <c r="H4236" s="44">
        <v>94</v>
      </c>
      <c r="I4236" s="44">
        <v>0</v>
      </c>
      <c r="J4236" s="45">
        <v>39615</v>
      </c>
      <c r="K4236" s="44">
        <v>2008</v>
      </c>
      <c r="L4236" s="44">
        <v>0</v>
      </c>
      <c r="M4236" s="34">
        <v>0</v>
      </c>
      <c r="N4236" s="44" t="s">
        <v>21423</v>
      </c>
      <c r="O4236" s="34">
        <v>1098</v>
      </c>
      <c r="P4236" s="44">
        <v>2008</v>
      </c>
      <c r="Q4236" s="46">
        <v>8311.1</v>
      </c>
      <c r="R4236" s="34">
        <v>1198</v>
      </c>
      <c r="T4236" s="34"/>
      <c r="U4236" s="34"/>
      <c r="V4236" s="34"/>
      <c r="W4236" s="34"/>
      <c r="X4236" s="34"/>
      <c r="Y4236" s="34"/>
      <c r="Z4236" s="34"/>
      <c r="AA4236" s="34"/>
      <c r="AB4236" s="34"/>
      <c r="AC4236" s="34"/>
    </row>
    <row r="4237" spans="2:29">
      <c r="B4237" s="51" t="s">
        <v>19509</v>
      </c>
      <c r="C4237" s="45">
        <v>38770</v>
      </c>
      <c r="D4237" s="44" t="s">
        <v>19883</v>
      </c>
      <c r="E4237" s="34">
        <v>2030.44</v>
      </c>
      <c r="F4237" s="34">
        <v>934.79</v>
      </c>
      <c r="G4237" s="44">
        <v>203</v>
      </c>
      <c r="H4237" s="44">
        <v>82</v>
      </c>
      <c r="I4237" s="44">
        <v>10</v>
      </c>
      <c r="J4237" s="45">
        <v>38770</v>
      </c>
      <c r="K4237" s="44">
        <v>2006</v>
      </c>
      <c r="L4237" s="44">
        <v>10</v>
      </c>
      <c r="M4237" s="34">
        <v>203.04</v>
      </c>
      <c r="N4237" s="44" t="s">
        <v>21418</v>
      </c>
      <c r="O4237" s="34">
        <v>1096</v>
      </c>
      <c r="P4237" s="44">
        <v>2006</v>
      </c>
      <c r="Q4237" s="46">
        <v>7751.2</v>
      </c>
      <c r="R4237" s="34">
        <v>1282</v>
      </c>
      <c r="T4237" s="34"/>
      <c r="U4237" s="34"/>
      <c r="V4237" s="34"/>
      <c r="W4237" s="34"/>
      <c r="X4237" s="34"/>
      <c r="Y4237" s="34"/>
      <c r="Z4237" s="34"/>
      <c r="AA4237" s="34"/>
      <c r="AB4237" s="34"/>
      <c r="AC4237" s="34"/>
    </row>
    <row r="4238" spans="2:29">
      <c r="B4238" s="51" t="s">
        <v>19441</v>
      </c>
      <c r="C4238" s="45">
        <v>38670</v>
      </c>
      <c r="D4238" s="44" t="s">
        <v>19779</v>
      </c>
      <c r="E4238" s="34">
        <v>1096</v>
      </c>
      <c r="F4238" s="34">
        <v>0</v>
      </c>
      <c r="G4238" s="44">
        <v>0</v>
      </c>
      <c r="H4238" s="44">
        <v>94</v>
      </c>
      <c r="I4238" s="44">
        <v>0</v>
      </c>
      <c r="J4238" s="45">
        <v>38670</v>
      </c>
      <c r="K4238" s="44">
        <v>2005</v>
      </c>
      <c r="L4238" s="44">
        <v>0</v>
      </c>
      <c r="M4238" s="34">
        <v>0</v>
      </c>
      <c r="N4238" s="44" t="s">
        <v>21423</v>
      </c>
      <c r="O4238" s="34">
        <v>1096</v>
      </c>
      <c r="P4238" s="44">
        <v>2005</v>
      </c>
      <c r="Q4238" s="46">
        <v>7446</v>
      </c>
      <c r="R4238" s="34">
        <v>1335</v>
      </c>
      <c r="T4238" s="34"/>
      <c r="U4238" s="34"/>
      <c r="V4238" s="34"/>
      <c r="W4238" s="34"/>
      <c r="X4238" s="34"/>
      <c r="Y4238" s="34"/>
      <c r="Z4238" s="34"/>
      <c r="AA4238" s="34"/>
      <c r="AB4238" s="34"/>
      <c r="AC4238" s="34"/>
    </row>
    <row r="4239" spans="2:29">
      <c r="B4239" s="51">
        <v>200810000015137</v>
      </c>
      <c r="C4239" s="45">
        <v>39355</v>
      </c>
      <c r="D4239" s="44" t="s">
        <v>17372</v>
      </c>
      <c r="E4239" s="34">
        <v>1183.8499999999999</v>
      </c>
      <c r="F4239" s="34">
        <v>88.74</v>
      </c>
      <c r="G4239" s="44">
        <v>29.56</v>
      </c>
      <c r="H4239" s="44">
        <v>90</v>
      </c>
      <c r="I4239" s="44">
        <v>40</v>
      </c>
      <c r="J4239" s="45">
        <v>39355</v>
      </c>
      <c r="K4239" s="44">
        <v>2007</v>
      </c>
      <c r="L4239" s="44">
        <v>40</v>
      </c>
      <c r="M4239" s="34">
        <v>29.6</v>
      </c>
      <c r="N4239" s="44" t="s">
        <v>21421</v>
      </c>
      <c r="O4239" s="34">
        <v>1095</v>
      </c>
      <c r="P4239" s="44">
        <v>2007</v>
      </c>
      <c r="Q4239" s="46">
        <v>7966.9</v>
      </c>
      <c r="R4239" s="34">
        <v>1247</v>
      </c>
      <c r="T4239" s="34"/>
      <c r="U4239" s="34"/>
      <c r="V4239" s="34"/>
      <c r="W4239" s="34"/>
      <c r="X4239" s="34"/>
      <c r="Y4239" s="34"/>
      <c r="Z4239" s="34"/>
      <c r="AA4239" s="34"/>
      <c r="AB4239" s="34"/>
      <c r="AC4239" s="34"/>
    </row>
    <row r="4240" spans="2:29">
      <c r="B4240" s="51">
        <v>199900000208370</v>
      </c>
      <c r="C4240" s="45">
        <v>36439</v>
      </c>
      <c r="D4240" s="44" t="s">
        <v>18342</v>
      </c>
      <c r="E4240" s="34">
        <v>1093</v>
      </c>
      <c r="F4240" s="34">
        <v>0</v>
      </c>
      <c r="G4240" s="44">
        <v>0</v>
      </c>
      <c r="H4240" s="44">
        <v>94</v>
      </c>
      <c r="I4240" s="44">
        <v>0</v>
      </c>
      <c r="J4240" s="45">
        <v>36321</v>
      </c>
      <c r="K4240" s="44">
        <v>1999</v>
      </c>
      <c r="L4240" s="44">
        <v>0</v>
      </c>
      <c r="M4240" s="34">
        <v>0</v>
      </c>
      <c r="N4240" s="44" t="s">
        <v>21423</v>
      </c>
      <c r="O4240" s="34">
        <v>1093</v>
      </c>
      <c r="P4240" s="44">
        <v>1999</v>
      </c>
      <c r="Q4240" s="46">
        <v>6058.6</v>
      </c>
      <c r="R4240" s="34">
        <v>1636</v>
      </c>
      <c r="T4240" s="34"/>
      <c r="U4240" s="34"/>
      <c r="V4240" s="34"/>
      <c r="W4240" s="34"/>
      <c r="X4240" s="34"/>
      <c r="Y4240" s="34"/>
      <c r="Z4240" s="34"/>
      <c r="AA4240" s="34"/>
      <c r="AB4240" s="34"/>
      <c r="AC4240" s="34"/>
    </row>
    <row r="4241" spans="2:29">
      <c r="B4241" s="51">
        <v>199800000213660</v>
      </c>
      <c r="C4241" s="45">
        <v>36068</v>
      </c>
      <c r="D4241" s="44" t="s">
        <v>18251</v>
      </c>
      <c r="E4241" s="34">
        <v>1090</v>
      </c>
      <c r="F4241" s="34">
        <v>0</v>
      </c>
      <c r="G4241" s="44">
        <v>0</v>
      </c>
      <c r="H4241" s="44">
        <v>78</v>
      </c>
      <c r="I4241" s="44">
        <v>0</v>
      </c>
      <c r="J4241" s="45">
        <v>36068</v>
      </c>
      <c r="K4241" s="44">
        <v>1998</v>
      </c>
      <c r="L4241" s="44">
        <v>0</v>
      </c>
      <c r="M4241" s="34">
        <v>0</v>
      </c>
      <c r="N4241" s="44" t="s">
        <v>21415</v>
      </c>
      <c r="O4241" s="34">
        <v>1090</v>
      </c>
      <c r="P4241" s="44">
        <v>1998</v>
      </c>
      <c r="Q4241" s="46">
        <v>5920.4</v>
      </c>
      <c r="R4241" s="34">
        <v>1670</v>
      </c>
      <c r="T4241" s="34"/>
      <c r="U4241" s="34"/>
      <c r="V4241" s="34"/>
      <c r="W4241" s="34"/>
      <c r="X4241" s="34"/>
      <c r="Y4241" s="34"/>
      <c r="Z4241" s="34"/>
      <c r="AA4241" s="34"/>
      <c r="AB4241" s="34"/>
      <c r="AC4241" s="34"/>
    </row>
    <row r="4242" spans="2:29">
      <c r="B4242" s="51">
        <v>201010000029340</v>
      </c>
      <c r="C4242" s="45">
        <v>40192</v>
      </c>
      <c r="D4242" s="44" t="s">
        <v>19641</v>
      </c>
      <c r="E4242" s="34">
        <v>1158.6300000000001</v>
      </c>
      <c r="F4242" s="34">
        <v>68.52</v>
      </c>
      <c r="G4242" s="44">
        <v>68.52</v>
      </c>
      <c r="H4242" s="44">
        <v>82</v>
      </c>
      <c r="I4242" s="44">
        <v>12</v>
      </c>
      <c r="J4242" s="45">
        <v>40192</v>
      </c>
      <c r="K4242" s="44">
        <v>2010</v>
      </c>
      <c r="L4242" s="44">
        <v>12</v>
      </c>
      <c r="M4242" s="34">
        <v>96.55</v>
      </c>
      <c r="N4242" s="44" t="s">
        <v>21418</v>
      </c>
      <c r="O4242" s="34">
        <v>1090</v>
      </c>
      <c r="P4242" s="44">
        <v>2010</v>
      </c>
      <c r="Q4242" s="46">
        <v>8752.4</v>
      </c>
      <c r="R4242" s="34">
        <v>1130</v>
      </c>
      <c r="T4242" s="34"/>
      <c r="U4242" s="34"/>
      <c r="V4242" s="34"/>
      <c r="W4242" s="34"/>
      <c r="X4242" s="34"/>
      <c r="Y4242" s="34"/>
      <c r="Z4242" s="34"/>
      <c r="AA4242" s="34"/>
      <c r="AB4242" s="34"/>
      <c r="AC4242" s="34"/>
    </row>
    <row r="4243" spans="2:29">
      <c r="B4243" s="51">
        <v>199600000223940</v>
      </c>
      <c r="C4243" s="45">
        <v>35320</v>
      </c>
      <c r="D4243" s="44" t="s">
        <v>17922</v>
      </c>
      <c r="E4243" s="34">
        <v>10799</v>
      </c>
      <c r="F4243" s="34">
        <v>9716.5499999999993</v>
      </c>
      <c r="G4243" s="44">
        <v>1079.48</v>
      </c>
      <c r="H4243" s="44">
        <v>82</v>
      </c>
      <c r="I4243" s="44">
        <v>10</v>
      </c>
      <c r="J4243" s="45">
        <v>35408</v>
      </c>
      <c r="K4243" s="44">
        <v>1996</v>
      </c>
      <c r="L4243" s="44">
        <v>10</v>
      </c>
      <c r="M4243" s="34">
        <v>1079.9000000000001</v>
      </c>
      <c r="N4243" s="44" t="s">
        <v>21418</v>
      </c>
      <c r="O4243" s="34">
        <v>1082</v>
      </c>
      <c r="P4243" s="44">
        <v>1996</v>
      </c>
      <c r="Q4243" s="46">
        <v>5622.1</v>
      </c>
      <c r="R4243" s="34">
        <v>1746</v>
      </c>
      <c r="T4243" s="34"/>
      <c r="U4243" s="34"/>
      <c r="V4243" s="34"/>
      <c r="W4243" s="34"/>
      <c r="X4243" s="34"/>
      <c r="Y4243" s="34"/>
      <c r="Z4243" s="34"/>
      <c r="AA4243" s="34"/>
      <c r="AB4243" s="34"/>
      <c r="AC4243" s="34"/>
    </row>
    <row r="4244" spans="2:29">
      <c r="B4244" s="51">
        <v>200600010109950</v>
      </c>
      <c r="C4244" s="45">
        <v>38622</v>
      </c>
      <c r="D4244" s="44" t="s">
        <v>20280</v>
      </c>
      <c r="E4244" s="34">
        <v>1350</v>
      </c>
      <c r="F4244" s="34">
        <v>270.56</v>
      </c>
      <c r="G4244" s="44">
        <v>54.03</v>
      </c>
      <c r="H4244" s="44">
        <v>82</v>
      </c>
      <c r="I4244" s="44">
        <v>25</v>
      </c>
      <c r="J4244" s="45">
        <v>38622</v>
      </c>
      <c r="K4244" s="44">
        <v>2005</v>
      </c>
      <c r="L4244" s="44">
        <v>25</v>
      </c>
      <c r="M4244" s="34">
        <v>54</v>
      </c>
      <c r="N4244" s="44" t="s">
        <v>21418</v>
      </c>
      <c r="O4244" s="34">
        <v>1079</v>
      </c>
      <c r="P4244" s="44">
        <v>2005</v>
      </c>
      <c r="Q4244" s="46">
        <v>7446</v>
      </c>
      <c r="R4244" s="34">
        <v>1315</v>
      </c>
      <c r="T4244" s="34"/>
      <c r="U4244" s="34"/>
      <c r="V4244" s="34"/>
      <c r="W4244" s="34"/>
      <c r="X4244" s="34"/>
      <c r="Y4244" s="34"/>
      <c r="Z4244" s="34"/>
      <c r="AA4244" s="34"/>
      <c r="AB4244" s="34"/>
      <c r="AC4244" s="34"/>
    </row>
    <row r="4245" spans="2:29">
      <c r="B4245" s="51">
        <v>201010000033686</v>
      </c>
      <c r="C4245" s="45">
        <v>40352</v>
      </c>
      <c r="D4245" s="44" t="s">
        <v>19638</v>
      </c>
      <c r="E4245" s="34">
        <v>1122</v>
      </c>
      <c r="F4245" s="34">
        <v>43.47</v>
      </c>
      <c r="G4245" s="44">
        <v>43.47</v>
      </c>
      <c r="H4245" s="44">
        <v>82</v>
      </c>
      <c r="I4245" s="44">
        <v>7</v>
      </c>
      <c r="J4245" s="45">
        <v>40352</v>
      </c>
      <c r="K4245" s="44">
        <v>2010</v>
      </c>
      <c r="L4245" s="44">
        <v>7</v>
      </c>
      <c r="M4245" s="34">
        <v>160.29</v>
      </c>
      <c r="N4245" s="44" t="s">
        <v>21418</v>
      </c>
      <c r="O4245" s="34">
        <v>1079</v>
      </c>
      <c r="P4245" s="44">
        <v>2010</v>
      </c>
      <c r="Q4245" s="46">
        <v>8752.4</v>
      </c>
      <c r="R4245" s="34">
        <v>1118</v>
      </c>
      <c r="T4245" s="34"/>
      <c r="U4245" s="34"/>
      <c r="V4245" s="34"/>
      <c r="W4245" s="34"/>
      <c r="X4245" s="34"/>
      <c r="Y4245" s="34"/>
      <c r="Z4245" s="34"/>
      <c r="AA4245" s="34"/>
      <c r="AB4245" s="34"/>
      <c r="AC4245" s="34"/>
    </row>
    <row r="4246" spans="2:29">
      <c r="B4246" s="51">
        <v>199300000249070</v>
      </c>
      <c r="C4246" s="45">
        <v>34242</v>
      </c>
      <c r="D4246" s="44" t="s">
        <v>17666</v>
      </c>
      <c r="E4246" s="34">
        <v>12901</v>
      </c>
      <c r="F4246" s="34">
        <v>11823.13</v>
      </c>
      <c r="G4246" s="44">
        <v>1074.93</v>
      </c>
      <c r="H4246" s="44">
        <v>82</v>
      </c>
      <c r="I4246" s="44">
        <v>12</v>
      </c>
      <c r="J4246" s="45">
        <v>34242</v>
      </c>
      <c r="K4246" s="44">
        <v>1993</v>
      </c>
      <c r="L4246" s="44">
        <v>12</v>
      </c>
      <c r="M4246" s="34">
        <v>1075.08</v>
      </c>
      <c r="N4246" s="44" t="s">
        <v>21418</v>
      </c>
      <c r="O4246" s="34">
        <v>1078</v>
      </c>
      <c r="P4246" s="44">
        <v>1993</v>
      </c>
      <c r="Q4246" s="46">
        <v>5210.3999999999996</v>
      </c>
      <c r="R4246" s="34">
        <v>1876</v>
      </c>
      <c r="T4246" s="34"/>
      <c r="U4246" s="34"/>
      <c r="V4246" s="34"/>
      <c r="W4246" s="34"/>
      <c r="X4246" s="34"/>
      <c r="Y4246" s="34"/>
      <c r="Z4246" s="34"/>
      <c r="AA4246" s="34"/>
      <c r="AB4246" s="34"/>
      <c r="AC4246" s="34"/>
    </row>
    <row r="4247" spans="2:29">
      <c r="B4247" s="51">
        <v>199900000213810</v>
      </c>
      <c r="C4247" s="45">
        <v>36228</v>
      </c>
      <c r="D4247" s="44" t="s">
        <v>18358</v>
      </c>
      <c r="E4247" s="34">
        <v>1075</v>
      </c>
      <c r="F4247" s="34">
        <v>0</v>
      </c>
      <c r="G4247" s="44">
        <v>0</v>
      </c>
      <c r="H4247" s="44">
        <v>78</v>
      </c>
      <c r="I4247" s="44">
        <v>0</v>
      </c>
      <c r="J4247" s="45">
        <v>36406</v>
      </c>
      <c r="K4247" s="44">
        <v>1999</v>
      </c>
      <c r="L4247" s="44">
        <v>0</v>
      </c>
      <c r="M4247" s="34">
        <v>0</v>
      </c>
      <c r="N4247" s="44" t="s">
        <v>21415</v>
      </c>
      <c r="O4247" s="34">
        <v>1075</v>
      </c>
      <c r="P4247" s="44">
        <v>1999</v>
      </c>
      <c r="Q4247" s="46">
        <v>6058.6</v>
      </c>
      <c r="R4247" s="34">
        <v>1609</v>
      </c>
      <c r="T4247" s="34"/>
      <c r="U4247" s="34"/>
      <c r="V4247" s="34"/>
      <c r="W4247" s="34"/>
      <c r="X4247" s="34"/>
      <c r="Y4247" s="34"/>
      <c r="Z4247" s="34"/>
      <c r="AA4247" s="34"/>
      <c r="AB4247" s="34"/>
      <c r="AC4247" s="34"/>
    </row>
    <row r="4248" spans="2:29">
      <c r="B4248" s="51">
        <v>201010000034289</v>
      </c>
      <c r="C4248" s="45">
        <v>40086</v>
      </c>
      <c r="D4248" s="44" t="s">
        <v>20479</v>
      </c>
      <c r="E4248" s="34">
        <v>1254</v>
      </c>
      <c r="F4248" s="34">
        <v>179.14</v>
      </c>
      <c r="G4248" s="44">
        <v>179.14</v>
      </c>
      <c r="H4248" s="44">
        <v>82</v>
      </c>
      <c r="I4248" s="44">
        <v>7</v>
      </c>
      <c r="J4248" s="45">
        <v>40086</v>
      </c>
      <c r="K4248" s="44">
        <v>2009</v>
      </c>
      <c r="L4248" s="44">
        <v>7</v>
      </c>
      <c r="M4248" s="34">
        <v>179.14</v>
      </c>
      <c r="N4248" s="44" t="s">
        <v>21418</v>
      </c>
      <c r="O4248" s="34">
        <v>1075</v>
      </c>
      <c r="P4248" s="44">
        <v>2009</v>
      </c>
      <c r="Q4248" s="46">
        <v>8569.7999999999993</v>
      </c>
      <c r="R4248" s="34">
        <v>1138</v>
      </c>
      <c r="T4248" s="34"/>
      <c r="U4248" s="34"/>
      <c r="V4248" s="34"/>
      <c r="W4248" s="34"/>
      <c r="X4248" s="34"/>
      <c r="Y4248" s="34"/>
      <c r="Z4248" s="34"/>
      <c r="AA4248" s="34"/>
      <c r="AB4248" s="34"/>
      <c r="AC4248" s="34"/>
    </row>
    <row r="4249" spans="2:29">
      <c r="B4249" s="51">
        <v>201010000034290</v>
      </c>
      <c r="C4249" s="45">
        <v>40086</v>
      </c>
      <c r="D4249" s="44" t="s">
        <v>20479</v>
      </c>
      <c r="E4249" s="34">
        <v>1254</v>
      </c>
      <c r="F4249" s="34">
        <v>179.14</v>
      </c>
      <c r="G4249" s="44">
        <v>179.14</v>
      </c>
      <c r="H4249" s="44">
        <v>82</v>
      </c>
      <c r="I4249" s="44">
        <v>7</v>
      </c>
      <c r="J4249" s="45">
        <v>40086</v>
      </c>
      <c r="K4249" s="44">
        <v>2009</v>
      </c>
      <c r="L4249" s="44">
        <v>7</v>
      </c>
      <c r="M4249" s="34">
        <v>179.14</v>
      </c>
      <c r="N4249" s="44" t="s">
        <v>21418</v>
      </c>
      <c r="O4249" s="34">
        <v>1075</v>
      </c>
      <c r="P4249" s="44">
        <v>2009</v>
      </c>
      <c r="Q4249" s="46">
        <v>8569.7999999999993</v>
      </c>
      <c r="R4249" s="34">
        <v>1138</v>
      </c>
      <c r="T4249" s="34"/>
      <c r="U4249" s="34"/>
      <c r="V4249" s="34"/>
      <c r="W4249" s="34"/>
      <c r="X4249" s="34"/>
      <c r="Y4249" s="34"/>
      <c r="Z4249" s="34"/>
      <c r="AA4249" s="34"/>
      <c r="AB4249" s="34"/>
      <c r="AC4249" s="34"/>
    </row>
    <row r="4250" spans="2:29">
      <c r="B4250" s="51">
        <v>201010000034291</v>
      </c>
      <c r="C4250" s="45">
        <v>40086</v>
      </c>
      <c r="D4250" s="44" t="s">
        <v>20479</v>
      </c>
      <c r="E4250" s="34">
        <v>1254</v>
      </c>
      <c r="F4250" s="34">
        <v>179.14</v>
      </c>
      <c r="G4250" s="44">
        <v>179.14</v>
      </c>
      <c r="H4250" s="44">
        <v>82</v>
      </c>
      <c r="I4250" s="44">
        <v>7</v>
      </c>
      <c r="J4250" s="45">
        <v>40086</v>
      </c>
      <c r="K4250" s="44">
        <v>2009</v>
      </c>
      <c r="L4250" s="44">
        <v>7</v>
      </c>
      <c r="M4250" s="34">
        <v>179.14</v>
      </c>
      <c r="N4250" s="44" t="s">
        <v>21418</v>
      </c>
      <c r="O4250" s="34">
        <v>1075</v>
      </c>
      <c r="P4250" s="44">
        <v>2009</v>
      </c>
      <c r="Q4250" s="46">
        <v>8569.7999999999993</v>
      </c>
      <c r="R4250" s="34">
        <v>1138</v>
      </c>
      <c r="T4250" s="34"/>
      <c r="U4250" s="34"/>
      <c r="V4250" s="34"/>
      <c r="W4250" s="34"/>
      <c r="X4250" s="34"/>
      <c r="Y4250" s="34"/>
      <c r="Z4250" s="34"/>
      <c r="AA4250" s="34"/>
      <c r="AB4250" s="34"/>
      <c r="AC4250" s="34"/>
    </row>
    <row r="4251" spans="2:29">
      <c r="B4251" s="51">
        <v>201010000034292</v>
      </c>
      <c r="C4251" s="45">
        <v>40086</v>
      </c>
      <c r="D4251" s="44" t="s">
        <v>20479</v>
      </c>
      <c r="E4251" s="34">
        <v>1254</v>
      </c>
      <c r="F4251" s="34">
        <v>179.14</v>
      </c>
      <c r="G4251" s="44">
        <v>179.14</v>
      </c>
      <c r="H4251" s="44">
        <v>82</v>
      </c>
      <c r="I4251" s="44">
        <v>7</v>
      </c>
      <c r="J4251" s="45">
        <v>40086</v>
      </c>
      <c r="K4251" s="44">
        <v>2009</v>
      </c>
      <c r="L4251" s="44">
        <v>7</v>
      </c>
      <c r="M4251" s="34">
        <v>179.14</v>
      </c>
      <c r="N4251" s="44" t="s">
        <v>21418</v>
      </c>
      <c r="O4251" s="34">
        <v>1075</v>
      </c>
      <c r="P4251" s="44">
        <v>2009</v>
      </c>
      <c r="Q4251" s="46">
        <v>8569.7999999999993</v>
      </c>
      <c r="R4251" s="34">
        <v>1138</v>
      </c>
      <c r="T4251" s="34"/>
      <c r="U4251" s="34"/>
      <c r="V4251" s="34"/>
      <c r="W4251" s="34"/>
      <c r="X4251" s="34"/>
      <c r="Y4251" s="34"/>
      <c r="Z4251" s="34"/>
      <c r="AA4251" s="34"/>
      <c r="AB4251" s="34"/>
      <c r="AC4251" s="34"/>
    </row>
    <row r="4252" spans="2:29">
      <c r="B4252" s="51">
        <v>201010000034293</v>
      </c>
      <c r="C4252" s="45">
        <v>40086</v>
      </c>
      <c r="D4252" s="44" t="s">
        <v>20479</v>
      </c>
      <c r="E4252" s="34">
        <v>1254</v>
      </c>
      <c r="F4252" s="34">
        <v>179.14</v>
      </c>
      <c r="G4252" s="44">
        <v>179.14</v>
      </c>
      <c r="H4252" s="44">
        <v>82</v>
      </c>
      <c r="I4252" s="44">
        <v>7</v>
      </c>
      <c r="J4252" s="45">
        <v>40086</v>
      </c>
      <c r="K4252" s="44">
        <v>2009</v>
      </c>
      <c r="L4252" s="44">
        <v>7</v>
      </c>
      <c r="M4252" s="34">
        <v>179.14</v>
      </c>
      <c r="N4252" s="44" t="s">
        <v>21418</v>
      </c>
      <c r="O4252" s="34">
        <v>1075</v>
      </c>
      <c r="P4252" s="44">
        <v>2009</v>
      </c>
      <c r="Q4252" s="46">
        <v>8569.7999999999993</v>
      </c>
      <c r="R4252" s="34">
        <v>1138</v>
      </c>
      <c r="T4252" s="34"/>
      <c r="U4252" s="34"/>
      <c r="V4252" s="34"/>
      <c r="W4252" s="34"/>
      <c r="X4252" s="34"/>
      <c r="Y4252" s="34"/>
      <c r="Z4252" s="34"/>
      <c r="AA4252" s="34"/>
      <c r="AB4252" s="34"/>
      <c r="AC4252" s="34"/>
    </row>
    <row r="4253" spans="2:29">
      <c r="B4253" s="51">
        <v>201010000034294</v>
      </c>
      <c r="C4253" s="45">
        <v>40086</v>
      </c>
      <c r="D4253" s="44" t="s">
        <v>20479</v>
      </c>
      <c r="E4253" s="34">
        <v>1254</v>
      </c>
      <c r="F4253" s="34">
        <v>179.14</v>
      </c>
      <c r="G4253" s="44">
        <v>179.14</v>
      </c>
      <c r="H4253" s="44">
        <v>82</v>
      </c>
      <c r="I4253" s="44">
        <v>7</v>
      </c>
      <c r="J4253" s="45">
        <v>40086</v>
      </c>
      <c r="K4253" s="44">
        <v>2009</v>
      </c>
      <c r="L4253" s="44">
        <v>7</v>
      </c>
      <c r="M4253" s="34">
        <v>179.14</v>
      </c>
      <c r="N4253" s="44" t="s">
        <v>21418</v>
      </c>
      <c r="O4253" s="34">
        <v>1075</v>
      </c>
      <c r="P4253" s="44">
        <v>2009</v>
      </c>
      <c r="Q4253" s="46">
        <v>8569.7999999999993</v>
      </c>
      <c r="R4253" s="34">
        <v>1138</v>
      </c>
      <c r="T4253" s="34"/>
      <c r="U4253" s="34"/>
      <c r="V4253" s="34"/>
      <c r="W4253" s="34"/>
      <c r="X4253" s="34"/>
      <c r="Y4253" s="34"/>
      <c r="Z4253" s="34"/>
      <c r="AA4253" s="34"/>
      <c r="AB4253" s="34"/>
      <c r="AC4253" s="34"/>
    </row>
    <row r="4254" spans="2:29">
      <c r="B4254" s="51">
        <v>201010000034295</v>
      </c>
      <c r="C4254" s="45">
        <v>40086</v>
      </c>
      <c r="D4254" s="44" t="s">
        <v>20479</v>
      </c>
      <c r="E4254" s="34">
        <v>1254</v>
      </c>
      <c r="F4254" s="34">
        <v>179.14</v>
      </c>
      <c r="G4254" s="44">
        <v>179.14</v>
      </c>
      <c r="H4254" s="44">
        <v>82</v>
      </c>
      <c r="I4254" s="44">
        <v>7</v>
      </c>
      <c r="J4254" s="45">
        <v>40086</v>
      </c>
      <c r="K4254" s="44">
        <v>2009</v>
      </c>
      <c r="L4254" s="44">
        <v>7</v>
      </c>
      <c r="M4254" s="34">
        <v>179.14</v>
      </c>
      <c r="N4254" s="44" t="s">
        <v>21418</v>
      </c>
      <c r="O4254" s="34">
        <v>1075</v>
      </c>
      <c r="P4254" s="44">
        <v>2009</v>
      </c>
      <c r="Q4254" s="46">
        <v>8569.7999999999993</v>
      </c>
      <c r="R4254" s="34">
        <v>1138</v>
      </c>
      <c r="T4254" s="34"/>
      <c r="U4254" s="34"/>
      <c r="V4254" s="34"/>
      <c r="W4254" s="34"/>
      <c r="X4254" s="34"/>
      <c r="Y4254" s="34"/>
      <c r="Z4254" s="34"/>
      <c r="AA4254" s="34"/>
      <c r="AB4254" s="34"/>
      <c r="AC4254" s="34"/>
    </row>
    <row r="4255" spans="2:29">
      <c r="B4255" s="51">
        <v>201010000034296</v>
      </c>
      <c r="C4255" s="45">
        <v>40086</v>
      </c>
      <c r="D4255" s="44" t="s">
        <v>20479</v>
      </c>
      <c r="E4255" s="34">
        <v>1254</v>
      </c>
      <c r="F4255" s="34">
        <v>179.14</v>
      </c>
      <c r="G4255" s="44">
        <v>179.14</v>
      </c>
      <c r="H4255" s="44">
        <v>82</v>
      </c>
      <c r="I4255" s="44">
        <v>7</v>
      </c>
      <c r="J4255" s="45">
        <v>40086</v>
      </c>
      <c r="K4255" s="44">
        <v>2009</v>
      </c>
      <c r="L4255" s="44">
        <v>7</v>
      </c>
      <c r="M4255" s="34">
        <v>179.14</v>
      </c>
      <c r="N4255" s="44" t="s">
        <v>21418</v>
      </c>
      <c r="O4255" s="34">
        <v>1075</v>
      </c>
      <c r="P4255" s="44">
        <v>2009</v>
      </c>
      <c r="Q4255" s="46">
        <v>8569.7999999999993</v>
      </c>
      <c r="R4255" s="34">
        <v>1138</v>
      </c>
      <c r="T4255" s="34"/>
      <c r="U4255" s="34"/>
      <c r="V4255" s="34"/>
      <c r="W4255" s="34"/>
      <c r="X4255" s="34"/>
      <c r="Y4255" s="34"/>
      <c r="Z4255" s="34"/>
      <c r="AA4255" s="34"/>
      <c r="AB4255" s="34"/>
      <c r="AC4255" s="34"/>
    </row>
    <row r="4256" spans="2:29">
      <c r="B4256" s="51">
        <v>201010000034297</v>
      </c>
      <c r="C4256" s="45">
        <v>40086</v>
      </c>
      <c r="D4256" s="44" t="s">
        <v>20479</v>
      </c>
      <c r="E4256" s="34">
        <v>1254</v>
      </c>
      <c r="F4256" s="34">
        <v>179.14</v>
      </c>
      <c r="G4256" s="44">
        <v>179.14</v>
      </c>
      <c r="H4256" s="44">
        <v>82</v>
      </c>
      <c r="I4256" s="44">
        <v>7</v>
      </c>
      <c r="J4256" s="45">
        <v>40086</v>
      </c>
      <c r="K4256" s="44">
        <v>2009</v>
      </c>
      <c r="L4256" s="44">
        <v>7</v>
      </c>
      <c r="M4256" s="34">
        <v>179.14</v>
      </c>
      <c r="N4256" s="44" t="s">
        <v>21418</v>
      </c>
      <c r="O4256" s="34">
        <v>1075</v>
      </c>
      <c r="P4256" s="44">
        <v>2009</v>
      </c>
      <c r="Q4256" s="46">
        <v>8569.7999999999993</v>
      </c>
      <c r="R4256" s="34">
        <v>1138</v>
      </c>
      <c r="T4256" s="34"/>
      <c r="U4256" s="34"/>
      <c r="V4256" s="34"/>
      <c r="W4256" s="34"/>
      <c r="X4256" s="34"/>
      <c r="Y4256" s="34"/>
      <c r="Z4256" s="34"/>
      <c r="AA4256" s="34"/>
      <c r="AB4256" s="34"/>
      <c r="AC4256" s="34"/>
    </row>
    <row r="4257" spans="2:29">
      <c r="B4257" s="51">
        <v>201010000034298</v>
      </c>
      <c r="C4257" s="45">
        <v>40086</v>
      </c>
      <c r="D4257" s="44" t="s">
        <v>20479</v>
      </c>
      <c r="E4257" s="34">
        <v>1254</v>
      </c>
      <c r="F4257" s="34">
        <v>179.14</v>
      </c>
      <c r="G4257" s="44">
        <v>179.14</v>
      </c>
      <c r="H4257" s="44">
        <v>82</v>
      </c>
      <c r="I4257" s="44">
        <v>7</v>
      </c>
      <c r="J4257" s="45">
        <v>40086</v>
      </c>
      <c r="K4257" s="44">
        <v>2009</v>
      </c>
      <c r="L4257" s="44">
        <v>7</v>
      </c>
      <c r="M4257" s="34">
        <v>179.14</v>
      </c>
      <c r="N4257" s="44" t="s">
        <v>21418</v>
      </c>
      <c r="O4257" s="34">
        <v>1075</v>
      </c>
      <c r="P4257" s="44">
        <v>2009</v>
      </c>
      <c r="Q4257" s="46">
        <v>8569.7999999999993</v>
      </c>
      <c r="R4257" s="34">
        <v>1138</v>
      </c>
      <c r="T4257" s="34"/>
      <c r="U4257" s="34"/>
      <c r="V4257" s="34"/>
      <c r="W4257" s="34"/>
      <c r="X4257" s="34"/>
      <c r="Y4257" s="34"/>
      <c r="Z4257" s="34"/>
      <c r="AA4257" s="34"/>
      <c r="AB4257" s="34"/>
      <c r="AC4257" s="34"/>
    </row>
    <row r="4258" spans="2:29">
      <c r="B4258" s="51">
        <v>201010000034299</v>
      </c>
      <c r="C4258" s="45">
        <v>40086</v>
      </c>
      <c r="D4258" s="44" t="s">
        <v>20479</v>
      </c>
      <c r="E4258" s="34">
        <v>1254</v>
      </c>
      <c r="F4258" s="34">
        <v>179.14</v>
      </c>
      <c r="G4258" s="44">
        <v>179.14</v>
      </c>
      <c r="H4258" s="44">
        <v>82</v>
      </c>
      <c r="I4258" s="44">
        <v>7</v>
      </c>
      <c r="J4258" s="45">
        <v>40086</v>
      </c>
      <c r="K4258" s="44">
        <v>2009</v>
      </c>
      <c r="L4258" s="44">
        <v>7</v>
      </c>
      <c r="M4258" s="34">
        <v>179.14</v>
      </c>
      <c r="N4258" s="44" t="s">
        <v>21418</v>
      </c>
      <c r="O4258" s="34">
        <v>1075</v>
      </c>
      <c r="P4258" s="44">
        <v>2009</v>
      </c>
      <c r="Q4258" s="46">
        <v>8569.7999999999993</v>
      </c>
      <c r="R4258" s="34">
        <v>1138</v>
      </c>
      <c r="T4258" s="34"/>
      <c r="U4258" s="34"/>
      <c r="V4258" s="34"/>
      <c r="W4258" s="34"/>
      <c r="X4258" s="34"/>
      <c r="Y4258" s="34"/>
      <c r="Z4258" s="34"/>
      <c r="AA4258" s="34"/>
      <c r="AB4258" s="34"/>
      <c r="AC4258" s="34"/>
    </row>
    <row r="4259" spans="2:29">
      <c r="B4259" s="51">
        <v>201010000034300</v>
      </c>
      <c r="C4259" s="45">
        <v>40086</v>
      </c>
      <c r="D4259" s="44" t="s">
        <v>20479</v>
      </c>
      <c r="E4259" s="34">
        <v>1254</v>
      </c>
      <c r="F4259" s="34">
        <v>179.14</v>
      </c>
      <c r="G4259" s="44">
        <v>179.14</v>
      </c>
      <c r="H4259" s="44">
        <v>82</v>
      </c>
      <c r="I4259" s="44">
        <v>7</v>
      </c>
      <c r="J4259" s="45">
        <v>40086</v>
      </c>
      <c r="K4259" s="44">
        <v>2009</v>
      </c>
      <c r="L4259" s="44">
        <v>7</v>
      </c>
      <c r="M4259" s="34">
        <v>179.14</v>
      </c>
      <c r="N4259" s="44" t="s">
        <v>21418</v>
      </c>
      <c r="O4259" s="34">
        <v>1075</v>
      </c>
      <c r="P4259" s="44">
        <v>2009</v>
      </c>
      <c r="Q4259" s="46">
        <v>8569.7999999999993</v>
      </c>
      <c r="R4259" s="34">
        <v>1138</v>
      </c>
      <c r="T4259" s="34"/>
      <c r="U4259" s="34"/>
      <c r="V4259" s="34"/>
      <c r="W4259" s="34"/>
      <c r="X4259" s="34"/>
      <c r="Y4259" s="34"/>
      <c r="Z4259" s="34"/>
      <c r="AA4259" s="34"/>
      <c r="AB4259" s="34"/>
      <c r="AC4259" s="34"/>
    </row>
    <row r="4260" spans="2:29">
      <c r="B4260" s="51">
        <v>201010000034301</v>
      </c>
      <c r="C4260" s="45">
        <v>40086</v>
      </c>
      <c r="D4260" s="44" t="s">
        <v>20479</v>
      </c>
      <c r="E4260" s="34">
        <v>1254</v>
      </c>
      <c r="F4260" s="34">
        <v>179.14</v>
      </c>
      <c r="G4260" s="44">
        <v>179.14</v>
      </c>
      <c r="H4260" s="44">
        <v>82</v>
      </c>
      <c r="I4260" s="44">
        <v>7</v>
      </c>
      <c r="J4260" s="45">
        <v>40086</v>
      </c>
      <c r="K4260" s="44">
        <v>2009</v>
      </c>
      <c r="L4260" s="44">
        <v>7</v>
      </c>
      <c r="M4260" s="34">
        <v>179.14</v>
      </c>
      <c r="N4260" s="44" t="s">
        <v>21418</v>
      </c>
      <c r="O4260" s="34">
        <v>1075</v>
      </c>
      <c r="P4260" s="44">
        <v>2009</v>
      </c>
      <c r="Q4260" s="46">
        <v>8569.7999999999993</v>
      </c>
      <c r="R4260" s="34">
        <v>1138</v>
      </c>
      <c r="T4260" s="34"/>
      <c r="U4260" s="34"/>
      <c r="V4260" s="34"/>
      <c r="W4260" s="34"/>
      <c r="X4260" s="34"/>
      <c r="Y4260" s="34"/>
      <c r="Z4260" s="34"/>
      <c r="AA4260" s="34"/>
      <c r="AB4260" s="34"/>
      <c r="AC4260" s="34"/>
    </row>
    <row r="4261" spans="2:29">
      <c r="B4261" s="51">
        <v>201010000034302</v>
      </c>
      <c r="C4261" s="45">
        <v>40086</v>
      </c>
      <c r="D4261" s="44" t="s">
        <v>20479</v>
      </c>
      <c r="E4261" s="34">
        <v>1254</v>
      </c>
      <c r="F4261" s="34">
        <v>179.14</v>
      </c>
      <c r="G4261" s="44">
        <v>179.14</v>
      </c>
      <c r="H4261" s="44">
        <v>82</v>
      </c>
      <c r="I4261" s="44">
        <v>7</v>
      </c>
      <c r="J4261" s="45">
        <v>40086</v>
      </c>
      <c r="K4261" s="44">
        <v>2009</v>
      </c>
      <c r="L4261" s="44">
        <v>7</v>
      </c>
      <c r="M4261" s="34">
        <v>179.14</v>
      </c>
      <c r="N4261" s="44" t="s">
        <v>21418</v>
      </c>
      <c r="O4261" s="34">
        <v>1075</v>
      </c>
      <c r="P4261" s="44">
        <v>2009</v>
      </c>
      <c r="Q4261" s="46">
        <v>8569.7999999999993</v>
      </c>
      <c r="R4261" s="34">
        <v>1138</v>
      </c>
      <c r="T4261" s="34"/>
      <c r="U4261" s="34"/>
      <c r="V4261" s="34"/>
      <c r="W4261" s="34"/>
      <c r="X4261" s="34"/>
      <c r="Y4261" s="34"/>
      <c r="Z4261" s="34"/>
      <c r="AA4261" s="34"/>
      <c r="AB4261" s="34"/>
      <c r="AC4261" s="34"/>
    </row>
    <row r="4262" spans="2:29">
      <c r="B4262" s="51">
        <v>201010000034303</v>
      </c>
      <c r="C4262" s="45">
        <v>40086</v>
      </c>
      <c r="D4262" s="44" t="s">
        <v>20479</v>
      </c>
      <c r="E4262" s="34">
        <v>1254</v>
      </c>
      <c r="F4262" s="34">
        <v>179.14</v>
      </c>
      <c r="G4262" s="44">
        <v>179.14</v>
      </c>
      <c r="H4262" s="44">
        <v>82</v>
      </c>
      <c r="I4262" s="44">
        <v>7</v>
      </c>
      <c r="J4262" s="45">
        <v>40086</v>
      </c>
      <c r="K4262" s="44">
        <v>2009</v>
      </c>
      <c r="L4262" s="44">
        <v>7</v>
      </c>
      <c r="M4262" s="34">
        <v>179.14</v>
      </c>
      <c r="N4262" s="44" t="s">
        <v>21418</v>
      </c>
      <c r="O4262" s="34">
        <v>1075</v>
      </c>
      <c r="P4262" s="44">
        <v>2009</v>
      </c>
      <c r="Q4262" s="46">
        <v>8569.7999999999993</v>
      </c>
      <c r="R4262" s="34">
        <v>1138</v>
      </c>
      <c r="T4262" s="34"/>
      <c r="U4262" s="34"/>
      <c r="V4262" s="34"/>
      <c r="W4262" s="34"/>
      <c r="X4262" s="34"/>
      <c r="Y4262" s="34"/>
      <c r="Z4262" s="34"/>
      <c r="AA4262" s="34"/>
      <c r="AB4262" s="34"/>
      <c r="AC4262" s="34"/>
    </row>
    <row r="4263" spans="2:29">
      <c r="B4263" s="51" t="s">
        <v>21382</v>
      </c>
      <c r="C4263" s="45">
        <v>38281</v>
      </c>
      <c r="D4263" s="44" t="s">
        <v>19344</v>
      </c>
      <c r="E4263" s="34">
        <v>2127.16</v>
      </c>
      <c r="F4263" s="34">
        <v>1053.3</v>
      </c>
      <c r="G4263" s="44">
        <v>177.24</v>
      </c>
      <c r="H4263" s="44">
        <v>82</v>
      </c>
      <c r="I4263" s="44">
        <v>12</v>
      </c>
      <c r="J4263" s="45">
        <v>38281</v>
      </c>
      <c r="K4263" s="44">
        <v>2004</v>
      </c>
      <c r="L4263" s="44">
        <v>12</v>
      </c>
      <c r="M4263" s="34">
        <v>177.26</v>
      </c>
      <c r="N4263" s="44" t="s">
        <v>21418</v>
      </c>
      <c r="O4263" s="34">
        <v>1074</v>
      </c>
      <c r="P4263" s="44">
        <v>2004</v>
      </c>
      <c r="Q4263" s="46">
        <v>7114.9</v>
      </c>
      <c r="R4263" s="34">
        <v>1369</v>
      </c>
      <c r="S4263" s="75"/>
      <c r="T4263" s="34"/>
      <c r="U4263" s="34"/>
      <c r="V4263" s="34"/>
      <c r="W4263" s="34"/>
      <c r="X4263" s="34"/>
      <c r="Y4263" s="34"/>
      <c r="Z4263" s="34"/>
      <c r="AA4263" s="34"/>
      <c r="AB4263" s="34"/>
      <c r="AC4263" s="34"/>
    </row>
    <row r="4264" spans="2:29">
      <c r="B4264" s="51">
        <v>197500000215850</v>
      </c>
      <c r="C4264" s="45">
        <v>27546</v>
      </c>
      <c r="D4264" s="44" t="s">
        <v>20634</v>
      </c>
      <c r="E4264" s="34">
        <v>8789.9</v>
      </c>
      <c r="F4264" s="34">
        <v>7716.78</v>
      </c>
      <c r="G4264" s="44">
        <v>229.83</v>
      </c>
      <c r="H4264" s="44">
        <v>80</v>
      </c>
      <c r="I4264" s="44">
        <v>40</v>
      </c>
      <c r="J4264" s="45">
        <v>27400</v>
      </c>
      <c r="K4264" s="44">
        <v>1975</v>
      </c>
      <c r="L4264" s="44">
        <v>40</v>
      </c>
      <c r="M4264" s="34">
        <v>219.75</v>
      </c>
      <c r="N4264" s="44" t="s">
        <v>21417</v>
      </c>
      <c r="O4264" s="34">
        <v>1073</v>
      </c>
      <c r="P4264" s="44">
        <v>1975</v>
      </c>
      <c r="Q4264" s="46">
        <v>2297</v>
      </c>
      <c r="R4264" s="34">
        <v>4237</v>
      </c>
      <c r="S4264" s="75"/>
      <c r="T4264" s="34"/>
      <c r="U4264" s="34"/>
      <c r="V4264" s="34"/>
      <c r="W4264" s="34"/>
      <c r="X4264" s="34"/>
      <c r="Y4264" s="34"/>
      <c r="Z4264" s="34"/>
      <c r="AA4264" s="34"/>
      <c r="AB4264" s="34"/>
      <c r="AC4264" s="34"/>
    </row>
    <row r="4265" spans="2:29">
      <c r="B4265" s="51">
        <v>200200000214210</v>
      </c>
      <c r="C4265" s="45">
        <v>37454</v>
      </c>
      <c r="D4265" s="44" t="s">
        <v>18690</v>
      </c>
      <c r="E4265" s="34">
        <v>1073.21</v>
      </c>
      <c r="F4265" s="34">
        <v>0</v>
      </c>
      <c r="G4265" s="44">
        <v>0</v>
      </c>
      <c r="H4265" s="44">
        <v>94</v>
      </c>
      <c r="I4265" s="44">
        <v>0</v>
      </c>
      <c r="J4265" s="45">
        <v>37454</v>
      </c>
      <c r="K4265" s="44">
        <v>2002</v>
      </c>
      <c r="L4265" s="44">
        <v>0</v>
      </c>
      <c r="M4265" s="34">
        <v>0</v>
      </c>
      <c r="N4265" s="44" t="s">
        <v>21423</v>
      </c>
      <c r="O4265" s="34">
        <v>1073</v>
      </c>
      <c r="P4265" s="44">
        <v>2002</v>
      </c>
      <c r="Q4265" s="46">
        <v>6537.9</v>
      </c>
      <c r="R4265" s="34">
        <v>1489</v>
      </c>
      <c r="S4265" s="75"/>
      <c r="T4265" s="34"/>
      <c r="U4265" s="34"/>
      <c r="V4265" s="34"/>
      <c r="W4265" s="34"/>
      <c r="X4265" s="34"/>
      <c r="Y4265" s="34"/>
      <c r="Z4265" s="34"/>
      <c r="AA4265" s="34"/>
      <c r="AB4265" s="34"/>
      <c r="AC4265" s="34"/>
    </row>
    <row r="4266" spans="2:29">
      <c r="B4266" s="51" t="s">
        <v>19546</v>
      </c>
      <c r="C4266" s="45">
        <v>38945</v>
      </c>
      <c r="D4266" s="44" t="s">
        <v>20224</v>
      </c>
      <c r="E4266" s="34">
        <v>1631.43</v>
      </c>
      <c r="F4266" s="34">
        <v>560.72</v>
      </c>
      <c r="G4266" s="44">
        <v>135.91</v>
      </c>
      <c r="H4266" s="44">
        <v>82</v>
      </c>
      <c r="I4266" s="44">
        <v>12</v>
      </c>
      <c r="J4266" s="45">
        <v>38945</v>
      </c>
      <c r="K4266" s="44">
        <v>2006</v>
      </c>
      <c r="L4266" s="44">
        <v>12</v>
      </c>
      <c r="M4266" s="34">
        <v>135.94999999999999</v>
      </c>
      <c r="N4266" s="44" t="s">
        <v>21418</v>
      </c>
      <c r="O4266" s="34">
        <v>1071</v>
      </c>
      <c r="P4266" s="44">
        <v>2006</v>
      </c>
      <c r="Q4266" s="46">
        <v>7751.2</v>
      </c>
      <c r="R4266" s="34">
        <v>1253</v>
      </c>
      <c r="S4266" s="75"/>
      <c r="T4266" s="34"/>
      <c r="U4266" s="34"/>
      <c r="V4266" s="34"/>
      <c r="W4266" s="34"/>
      <c r="X4266" s="34"/>
      <c r="Y4266" s="34"/>
      <c r="Z4266" s="34"/>
      <c r="AA4266" s="34"/>
      <c r="AB4266" s="34"/>
      <c r="AC4266" s="34"/>
    </row>
    <row r="4267" spans="2:29">
      <c r="B4267" s="51" t="s">
        <v>19547</v>
      </c>
      <c r="C4267" s="45">
        <v>38945</v>
      </c>
      <c r="D4267" s="44" t="s">
        <v>20224</v>
      </c>
      <c r="E4267" s="34">
        <v>1631.43</v>
      </c>
      <c r="F4267" s="34">
        <v>560.72</v>
      </c>
      <c r="G4267" s="44">
        <v>135.91</v>
      </c>
      <c r="H4267" s="44">
        <v>82</v>
      </c>
      <c r="I4267" s="44">
        <v>12</v>
      </c>
      <c r="J4267" s="45">
        <v>38945</v>
      </c>
      <c r="K4267" s="44">
        <v>2006</v>
      </c>
      <c r="L4267" s="44">
        <v>12</v>
      </c>
      <c r="M4267" s="34">
        <v>135.94999999999999</v>
      </c>
      <c r="N4267" s="44" t="s">
        <v>21418</v>
      </c>
      <c r="O4267" s="34">
        <v>1071</v>
      </c>
      <c r="P4267" s="44">
        <v>2006</v>
      </c>
      <c r="Q4267" s="46">
        <v>7751.2</v>
      </c>
      <c r="R4267" s="34">
        <v>1253</v>
      </c>
      <c r="S4267" s="75"/>
      <c r="T4267" s="34"/>
      <c r="U4267" s="34"/>
      <c r="V4267" s="34"/>
      <c r="W4267" s="34"/>
      <c r="X4267" s="34"/>
      <c r="Y4267" s="34"/>
      <c r="Z4267" s="34"/>
      <c r="AA4267" s="34"/>
      <c r="AB4267" s="34"/>
      <c r="AC4267" s="34"/>
    </row>
    <row r="4268" spans="2:29">
      <c r="B4268" s="51">
        <v>200600010157890</v>
      </c>
      <c r="C4268" s="45">
        <v>38945</v>
      </c>
      <c r="D4268" s="44" t="s">
        <v>20225</v>
      </c>
      <c r="E4268" s="34">
        <v>1631.43</v>
      </c>
      <c r="F4268" s="34">
        <v>560.72</v>
      </c>
      <c r="G4268" s="44">
        <v>135.91</v>
      </c>
      <c r="H4268" s="44">
        <v>82</v>
      </c>
      <c r="I4268" s="44">
        <v>12</v>
      </c>
      <c r="J4268" s="45">
        <v>38945</v>
      </c>
      <c r="K4268" s="44">
        <v>2006</v>
      </c>
      <c r="L4268" s="44">
        <v>12</v>
      </c>
      <c r="M4268" s="34">
        <v>135.94999999999999</v>
      </c>
      <c r="N4268" s="44" t="s">
        <v>21418</v>
      </c>
      <c r="O4268" s="34">
        <v>1071</v>
      </c>
      <c r="P4268" s="44">
        <v>2006</v>
      </c>
      <c r="Q4268" s="46">
        <v>7751.2</v>
      </c>
      <c r="R4268" s="34">
        <v>1253</v>
      </c>
      <c r="S4268" s="75"/>
      <c r="T4268" s="34"/>
      <c r="U4268" s="34"/>
      <c r="V4268" s="34"/>
      <c r="W4268" s="34"/>
      <c r="X4268" s="34"/>
      <c r="Y4268" s="34"/>
      <c r="Z4268" s="34"/>
      <c r="AA4268" s="34"/>
      <c r="AB4268" s="34"/>
      <c r="AC4268" s="34"/>
    </row>
    <row r="4269" spans="2:29">
      <c r="B4269" s="51">
        <v>200600010157900</v>
      </c>
      <c r="C4269" s="45">
        <v>38945</v>
      </c>
      <c r="D4269" s="44" t="s">
        <v>20226</v>
      </c>
      <c r="E4269" s="34">
        <v>1631.43</v>
      </c>
      <c r="F4269" s="34">
        <v>560.72</v>
      </c>
      <c r="G4269" s="44">
        <v>135.91</v>
      </c>
      <c r="H4269" s="44">
        <v>82</v>
      </c>
      <c r="I4269" s="44">
        <v>12</v>
      </c>
      <c r="J4269" s="45">
        <v>38945</v>
      </c>
      <c r="K4269" s="44">
        <v>2006</v>
      </c>
      <c r="L4269" s="44">
        <v>12</v>
      </c>
      <c r="M4269" s="34">
        <v>135.94999999999999</v>
      </c>
      <c r="N4269" s="44" t="s">
        <v>21418</v>
      </c>
      <c r="O4269" s="34">
        <v>1071</v>
      </c>
      <c r="P4269" s="44">
        <v>2006</v>
      </c>
      <c r="Q4269" s="46">
        <v>7751.2</v>
      </c>
      <c r="R4269" s="34">
        <v>1253</v>
      </c>
      <c r="S4269" s="75"/>
      <c r="T4269" s="34"/>
      <c r="U4269" s="34"/>
      <c r="V4269" s="34"/>
      <c r="W4269" s="34"/>
      <c r="X4269" s="34"/>
      <c r="Y4269" s="34"/>
      <c r="Z4269" s="34"/>
      <c r="AA4269" s="34"/>
      <c r="AB4269" s="34"/>
      <c r="AC4269" s="34"/>
    </row>
    <row r="4270" spans="2:29">
      <c r="B4270" s="51">
        <v>200600010157910</v>
      </c>
      <c r="C4270" s="45">
        <v>38945</v>
      </c>
      <c r="D4270" s="44" t="s">
        <v>20226</v>
      </c>
      <c r="E4270" s="34">
        <v>1631.43</v>
      </c>
      <c r="F4270" s="34">
        <v>560.72</v>
      </c>
      <c r="G4270" s="44">
        <v>135.91</v>
      </c>
      <c r="H4270" s="44">
        <v>82</v>
      </c>
      <c r="I4270" s="44">
        <v>12</v>
      </c>
      <c r="J4270" s="45">
        <v>38945</v>
      </c>
      <c r="K4270" s="44">
        <v>2006</v>
      </c>
      <c r="L4270" s="44">
        <v>12</v>
      </c>
      <c r="M4270" s="34">
        <v>135.94999999999999</v>
      </c>
      <c r="N4270" s="44" t="s">
        <v>21418</v>
      </c>
      <c r="O4270" s="34">
        <v>1071</v>
      </c>
      <c r="P4270" s="44">
        <v>2006</v>
      </c>
      <c r="Q4270" s="46">
        <v>7751.2</v>
      </c>
      <c r="R4270" s="34">
        <v>1253</v>
      </c>
      <c r="S4270" s="75"/>
      <c r="T4270" s="34"/>
      <c r="U4270" s="34"/>
      <c r="V4270" s="34"/>
      <c r="W4270" s="34"/>
      <c r="X4270" s="34"/>
      <c r="Y4270" s="34"/>
      <c r="Z4270" s="34"/>
      <c r="AA4270" s="34"/>
      <c r="AB4270" s="34"/>
      <c r="AC4270" s="34"/>
    </row>
    <row r="4271" spans="2:29">
      <c r="B4271" s="51">
        <v>200600010157920</v>
      </c>
      <c r="C4271" s="45">
        <v>38945</v>
      </c>
      <c r="D4271" s="44" t="s">
        <v>20226</v>
      </c>
      <c r="E4271" s="34">
        <v>1631.43</v>
      </c>
      <c r="F4271" s="34">
        <v>560.72</v>
      </c>
      <c r="G4271" s="44">
        <v>135.91</v>
      </c>
      <c r="H4271" s="44">
        <v>82</v>
      </c>
      <c r="I4271" s="44">
        <v>12</v>
      </c>
      <c r="J4271" s="45">
        <v>38945</v>
      </c>
      <c r="K4271" s="44">
        <v>2006</v>
      </c>
      <c r="L4271" s="44">
        <v>12</v>
      </c>
      <c r="M4271" s="34">
        <v>135.94999999999999</v>
      </c>
      <c r="N4271" s="44" t="s">
        <v>21418</v>
      </c>
      <c r="O4271" s="34">
        <v>1071</v>
      </c>
      <c r="P4271" s="44">
        <v>2006</v>
      </c>
      <c r="Q4271" s="46">
        <v>7751.2</v>
      </c>
      <c r="R4271" s="34">
        <v>1253</v>
      </c>
      <c r="S4271" s="75"/>
      <c r="T4271" s="34"/>
      <c r="U4271" s="34"/>
      <c r="V4271" s="34"/>
      <c r="W4271" s="34"/>
      <c r="X4271" s="34"/>
      <c r="Y4271" s="34"/>
      <c r="Z4271" s="34"/>
      <c r="AA4271" s="34"/>
      <c r="AB4271" s="34"/>
      <c r="AC4271" s="34"/>
    </row>
    <row r="4272" spans="2:29">
      <c r="B4272" s="51">
        <v>200600010157940</v>
      </c>
      <c r="C4272" s="45">
        <v>38945</v>
      </c>
      <c r="D4272" s="44" t="s">
        <v>20226</v>
      </c>
      <c r="E4272" s="34">
        <v>1631.43</v>
      </c>
      <c r="F4272" s="34">
        <v>560.72</v>
      </c>
      <c r="G4272" s="44">
        <v>135.91</v>
      </c>
      <c r="H4272" s="44">
        <v>82</v>
      </c>
      <c r="I4272" s="44">
        <v>12</v>
      </c>
      <c r="J4272" s="45">
        <v>38945</v>
      </c>
      <c r="K4272" s="44">
        <v>2006</v>
      </c>
      <c r="L4272" s="44">
        <v>12</v>
      </c>
      <c r="M4272" s="34">
        <v>135.94999999999999</v>
      </c>
      <c r="N4272" s="44" t="s">
        <v>21418</v>
      </c>
      <c r="O4272" s="34">
        <v>1071</v>
      </c>
      <c r="P4272" s="44">
        <v>2006</v>
      </c>
      <c r="Q4272" s="46">
        <v>7751.2</v>
      </c>
      <c r="R4272" s="34">
        <v>1253</v>
      </c>
      <c r="S4272" s="75"/>
      <c r="T4272" s="34"/>
      <c r="U4272" s="34"/>
      <c r="V4272" s="34"/>
      <c r="W4272" s="34"/>
      <c r="X4272" s="34"/>
      <c r="Y4272" s="34"/>
      <c r="Z4272" s="34"/>
      <c r="AA4272" s="34"/>
      <c r="AB4272" s="34"/>
      <c r="AC4272" s="34"/>
    </row>
    <row r="4273" spans="2:29">
      <c r="B4273" s="51">
        <v>200600010157950</v>
      </c>
      <c r="C4273" s="45">
        <v>38945</v>
      </c>
      <c r="D4273" s="44" t="s">
        <v>20227</v>
      </c>
      <c r="E4273" s="34">
        <v>1631.43</v>
      </c>
      <c r="F4273" s="34">
        <v>560.72</v>
      </c>
      <c r="G4273" s="44">
        <v>135.91</v>
      </c>
      <c r="H4273" s="44">
        <v>82</v>
      </c>
      <c r="I4273" s="44">
        <v>12</v>
      </c>
      <c r="J4273" s="45">
        <v>38945</v>
      </c>
      <c r="K4273" s="44">
        <v>2006</v>
      </c>
      <c r="L4273" s="44">
        <v>12</v>
      </c>
      <c r="M4273" s="34">
        <v>135.94999999999999</v>
      </c>
      <c r="N4273" s="44" t="s">
        <v>21418</v>
      </c>
      <c r="O4273" s="34">
        <v>1071</v>
      </c>
      <c r="P4273" s="44">
        <v>2006</v>
      </c>
      <c r="Q4273" s="46">
        <v>7751.2</v>
      </c>
      <c r="R4273" s="34">
        <v>1253</v>
      </c>
      <c r="S4273" s="75"/>
      <c r="T4273" s="34"/>
      <c r="U4273" s="34"/>
      <c r="V4273" s="34"/>
      <c r="W4273" s="34"/>
      <c r="X4273" s="34"/>
      <c r="Y4273" s="34"/>
      <c r="Z4273" s="34"/>
      <c r="AA4273" s="34"/>
      <c r="AB4273" s="34"/>
      <c r="AC4273" s="34"/>
    </row>
    <row r="4274" spans="2:29">
      <c r="B4274" s="51">
        <v>200600010157960</v>
      </c>
      <c r="C4274" s="45">
        <v>38945</v>
      </c>
      <c r="D4274" s="44" t="s">
        <v>20227</v>
      </c>
      <c r="E4274" s="34">
        <v>1631.43</v>
      </c>
      <c r="F4274" s="34">
        <v>560.72</v>
      </c>
      <c r="G4274" s="44">
        <v>135.91</v>
      </c>
      <c r="H4274" s="44">
        <v>82</v>
      </c>
      <c r="I4274" s="44">
        <v>12</v>
      </c>
      <c r="J4274" s="45">
        <v>38945</v>
      </c>
      <c r="K4274" s="44">
        <v>2006</v>
      </c>
      <c r="L4274" s="44">
        <v>12</v>
      </c>
      <c r="M4274" s="34">
        <v>135.94999999999999</v>
      </c>
      <c r="N4274" s="44" t="s">
        <v>21418</v>
      </c>
      <c r="O4274" s="34">
        <v>1071</v>
      </c>
      <c r="P4274" s="44">
        <v>2006</v>
      </c>
      <c r="Q4274" s="46">
        <v>7751.2</v>
      </c>
      <c r="R4274" s="34">
        <v>1253</v>
      </c>
      <c r="S4274" s="75"/>
      <c r="T4274" s="34"/>
      <c r="U4274" s="34"/>
      <c r="V4274" s="34"/>
      <c r="W4274" s="34"/>
      <c r="X4274" s="34"/>
      <c r="Y4274" s="34"/>
      <c r="Z4274" s="34"/>
      <c r="AA4274" s="34"/>
      <c r="AB4274" s="34"/>
      <c r="AC4274" s="34"/>
    </row>
    <row r="4275" spans="2:29">
      <c r="B4275" s="51">
        <v>200600010114520</v>
      </c>
      <c r="C4275" s="45">
        <v>38688</v>
      </c>
      <c r="D4275" s="44" t="s">
        <v>19821</v>
      </c>
      <c r="E4275" s="34">
        <v>2068.9899999999998</v>
      </c>
      <c r="F4275" s="34">
        <v>999.05</v>
      </c>
      <c r="G4275" s="44">
        <v>206.86</v>
      </c>
      <c r="H4275" s="44">
        <v>82</v>
      </c>
      <c r="I4275" s="44">
        <v>10</v>
      </c>
      <c r="J4275" s="45">
        <v>38395</v>
      </c>
      <c r="K4275" s="44">
        <v>2005</v>
      </c>
      <c r="L4275" s="44">
        <v>10</v>
      </c>
      <c r="M4275" s="34">
        <v>206.9</v>
      </c>
      <c r="N4275" s="44" t="s">
        <v>21418</v>
      </c>
      <c r="O4275" s="34">
        <v>1070</v>
      </c>
      <c r="P4275" s="44">
        <v>2005</v>
      </c>
      <c r="Q4275" s="46">
        <v>7446</v>
      </c>
      <c r="R4275" s="34">
        <v>1303</v>
      </c>
      <c r="S4275" s="75"/>
      <c r="T4275" s="34"/>
      <c r="U4275" s="34"/>
      <c r="V4275" s="34"/>
      <c r="W4275" s="34"/>
      <c r="X4275" s="34"/>
      <c r="Y4275" s="34"/>
      <c r="Z4275" s="34"/>
      <c r="AA4275" s="34"/>
      <c r="AB4275" s="34"/>
      <c r="AC4275" s="34"/>
    </row>
    <row r="4276" spans="2:29">
      <c r="B4276" s="51">
        <v>200600010114530</v>
      </c>
      <c r="C4276" s="45">
        <v>38688</v>
      </c>
      <c r="D4276" s="44" t="s">
        <v>19821</v>
      </c>
      <c r="E4276" s="34">
        <v>2068.9899999999998</v>
      </c>
      <c r="F4276" s="34">
        <v>999.05</v>
      </c>
      <c r="G4276" s="44">
        <v>206.86</v>
      </c>
      <c r="H4276" s="44">
        <v>82</v>
      </c>
      <c r="I4276" s="44">
        <v>10</v>
      </c>
      <c r="J4276" s="45">
        <v>38395</v>
      </c>
      <c r="K4276" s="44">
        <v>2005</v>
      </c>
      <c r="L4276" s="44">
        <v>10</v>
      </c>
      <c r="M4276" s="34">
        <v>206.9</v>
      </c>
      <c r="N4276" s="44" t="s">
        <v>21418</v>
      </c>
      <c r="O4276" s="34">
        <v>1070</v>
      </c>
      <c r="P4276" s="44">
        <v>2005</v>
      </c>
      <c r="Q4276" s="46">
        <v>7446</v>
      </c>
      <c r="R4276" s="34">
        <v>1303</v>
      </c>
      <c r="T4276" s="34"/>
      <c r="U4276" s="34"/>
      <c r="V4276" s="34"/>
      <c r="W4276" s="34"/>
      <c r="X4276" s="34"/>
      <c r="Y4276" s="34"/>
      <c r="Z4276" s="34"/>
      <c r="AA4276" s="34"/>
      <c r="AB4276" s="34"/>
      <c r="AC4276" s="34"/>
    </row>
    <row r="4277" spans="2:29">
      <c r="B4277" s="51">
        <v>200600010114540</v>
      </c>
      <c r="C4277" s="45">
        <v>38688</v>
      </c>
      <c r="D4277" s="44" t="s">
        <v>19821</v>
      </c>
      <c r="E4277" s="34">
        <v>2068.9899999999998</v>
      </c>
      <c r="F4277" s="34">
        <v>999.05</v>
      </c>
      <c r="G4277" s="44">
        <v>206.86</v>
      </c>
      <c r="H4277" s="44">
        <v>82</v>
      </c>
      <c r="I4277" s="44">
        <v>10</v>
      </c>
      <c r="J4277" s="45">
        <v>38395</v>
      </c>
      <c r="K4277" s="44">
        <v>2005</v>
      </c>
      <c r="L4277" s="44">
        <v>10</v>
      </c>
      <c r="M4277" s="34">
        <v>206.9</v>
      </c>
      <c r="N4277" s="44" t="s">
        <v>21418</v>
      </c>
      <c r="O4277" s="34">
        <v>1070</v>
      </c>
      <c r="P4277" s="44">
        <v>2005</v>
      </c>
      <c r="Q4277" s="46">
        <v>7446</v>
      </c>
      <c r="R4277" s="34">
        <v>1303</v>
      </c>
      <c r="T4277" s="34"/>
      <c r="U4277" s="34"/>
      <c r="V4277" s="34"/>
      <c r="W4277" s="34"/>
      <c r="X4277" s="34"/>
      <c r="Y4277" s="34"/>
      <c r="Z4277" s="34"/>
      <c r="AA4277" s="34"/>
      <c r="AB4277" s="34"/>
      <c r="AC4277" s="34"/>
    </row>
    <row r="4278" spans="2:29">
      <c r="B4278" s="51">
        <v>200600010114550</v>
      </c>
      <c r="C4278" s="45">
        <v>38688</v>
      </c>
      <c r="D4278" s="44" t="s">
        <v>19821</v>
      </c>
      <c r="E4278" s="34">
        <v>2068.9899999999998</v>
      </c>
      <c r="F4278" s="34">
        <v>999.05</v>
      </c>
      <c r="G4278" s="44">
        <v>206.86</v>
      </c>
      <c r="H4278" s="44">
        <v>82</v>
      </c>
      <c r="I4278" s="44">
        <v>10</v>
      </c>
      <c r="J4278" s="45">
        <v>38395</v>
      </c>
      <c r="K4278" s="44">
        <v>2005</v>
      </c>
      <c r="L4278" s="44">
        <v>10</v>
      </c>
      <c r="M4278" s="34">
        <v>206.9</v>
      </c>
      <c r="N4278" s="44" t="s">
        <v>21418</v>
      </c>
      <c r="O4278" s="34">
        <v>1070</v>
      </c>
      <c r="P4278" s="44">
        <v>2005</v>
      </c>
      <c r="Q4278" s="46">
        <v>7446</v>
      </c>
      <c r="R4278" s="34">
        <v>1303</v>
      </c>
      <c r="T4278" s="34"/>
      <c r="U4278" s="34"/>
      <c r="V4278" s="34"/>
      <c r="W4278" s="34"/>
      <c r="X4278" s="34"/>
      <c r="Y4278" s="34"/>
      <c r="Z4278" s="34"/>
      <c r="AA4278" s="34"/>
      <c r="AB4278" s="34"/>
      <c r="AC4278" s="34"/>
    </row>
    <row r="4279" spans="2:29">
      <c r="B4279" s="51">
        <v>200600010114560</v>
      </c>
      <c r="C4279" s="45">
        <v>38688</v>
      </c>
      <c r="D4279" s="44" t="s">
        <v>19821</v>
      </c>
      <c r="E4279" s="34">
        <v>2068.9899999999998</v>
      </c>
      <c r="F4279" s="34">
        <v>999.05</v>
      </c>
      <c r="G4279" s="44">
        <v>206.86</v>
      </c>
      <c r="H4279" s="44">
        <v>82</v>
      </c>
      <c r="I4279" s="44">
        <v>10</v>
      </c>
      <c r="J4279" s="45">
        <v>38395</v>
      </c>
      <c r="K4279" s="44">
        <v>2005</v>
      </c>
      <c r="L4279" s="44">
        <v>10</v>
      </c>
      <c r="M4279" s="34">
        <v>206.9</v>
      </c>
      <c r="N4279" s="44" t="s">
        <v>21418</v>
      </c>
      <c r="O4279" s="34">
        <v>1070</v>
      </c>
      <c r="P4279" s="44">
        <v>2005</v>
      </c>
      <c r="Q4279" s="46">
        <v>7446</v>
      </c>
      <c r="R4279" s="34">
        <v>1303</v>
      </c>
      <c r="T4279" s="34"/>
      <c r="U4279" s="34"/>
      <c r="V4279" s="34"/>
      <c r="W4279" s="34"/>
      <c r="X4279" s="34"/>
      <c r="Y4279" s="34"/>
      <c r="Z4279" s="34"/>
      <c r="AA4279" s="34"/>
      <c r="AB4279" s="34"/>
      <c r="AC4279" s="34"/>
    </row>
    <row r="4280" spans="2:29">
      <c r="B4280" s="51">
        <v>200600010114570</v>
      </c>
      <c r="C4280" s="45">
        <v>38688</v>
      </c>
      <c r="D4280" s="44" t="s">
        <v>19821</v>
      </c>
      <c r="E4280" s="34">
        <v>2068.98</v>
      </c>
      <c r="F4280" s="34">
        <v>999.04</v>
      </c>
      <c r="G4280" s="44">
        <v>206.86</v>
      </c>
      <c r="H4280" s="44">
        <v>82</v>
      </c>
      <c r="I4280" s="44">
        <v>10</v>
      </c>
      <c r="J4280" s="45">
        <v>38395</v>
      </c>
      <c r="K4280" s="44">
        <v>2005</v>
      </c>
      <c r="L4280" s="44">
        <v>10</v>
      </c>
      <c r="M4280" s="34">
        <v>206.9</v>
      </c>
      <c r="N4280" s="44" t="s">
        <v>21418</v>
      </c>
      <c r="O4280" s="34">
        <v>1070</v>
      </c>
      <c r="P4280" s="44">
        <v>2005</v>
      </c>
      <c r="Q4280" s="46">
        <v>7446</v>
      </c>
      <c r="R4280" s="34">
        <v>1303</v>
      </c>
      <c r="T4280" s="34"/>
      <c r="U4280" s="34"/>
      <c r="V4280" s="34"/>
      <c r="W4280" s="34"/>
      <c r="X4280" s="34"/>
      <c r="Y4280" s="34"/>
      <c r="Z4280" s="34"/>
      <c r="AA4280" s="34"/>
      <c r="AB4280" s="34"/>
      <c r="AC4280" s="34"/>
    </row>
    <row r="4281" spans="2:29">
      <c r="B4281" s="51">
        <v>200600010114580</v>
      </c>
      <c r="C4281" s="45">
        <v>38688</v>
      </c>
      <c r="D4281" s="44" t="s">
        <v>19821</v>
      </c>
      <c r="E4281" s="34">
        <v>2068.98</v>
      </c>
      <c r="F4281" s="34">
        <v>999.04</v>
      </c>
      <c r="G4281" s="44">
        <v>206.86</v>
      </c>
      <c r="H4281" s="44">
        <v>82</v>
      </c>
      <c r="I4281" s="44">
        <v>10</v>
      </c>
      <c r="J4281" s="45">
        <v>38395</v>
      </c>
      <c r="K4281" s="44">
        <v>2005</v>
      </c>
      <c r="L4281" s="44">
        <v>10</v>
      </c>
      <c r="M4281" s="34">
        <v>206.9</v>
      </c>
      <c r="N4281" s="44" t="s">
        <v>21418</v>
      </c>
      <c r="O4281" s="34">
        <v>1070</v>
      </c>
      <c r="P4281" s="44">
        <v>2005</v>
      </c>
      <c r="Q4281" s="46">
        <v>7446</v>
      </c>
      <c r="R4281" s="34">
        <v>1303</v>
      </c>
      <c r="T4281" s="34"/>
      <c r="U4281" s="34"/>
      <c r="V4281" s="34"/>
      <c r="W4281" s="34"/>
      <c r="X4281" s="34"/>
      <c r="Y4281" s="34"/>
      <c r="Z4281" s="34"/>
      <c r="AA4281" s="34"/>
      <c r="AB4281" s="34"/>
      <c r="AC4281" s="34"/>
    </row>
    <row r="4282" spans="2:29">
      <c r="B4282" s="51">
        <v>200600010114590</v>
      </c>
      <c r="C4282" s="45">
        <v>38688</v>
      </c>
      <c r="D4282" s="44" t="s">
        <v>19821</v>
      </c>
      <c r="E4282" s="34">
        <v>2068.98</v>
      </c>
      <c r="F4282" s="34">
        <v>999.04</v>
      </c>
      <c r="G4282" s="44">
        <v>206.86</v>
      </c>
      <c r="H4282" s="44">
        <v>82</v>
      </c>
      <c r="I4282" s="44">
        <v>10</v>
      </c>
      <c r="J4282" s="45">
        <v>38395</v>
      </c>
      <c r="K4282" s="44">
        <v>2005</v>
      </c>
      <c r="L4282" s="44">
        <v>10</v>
      </c>
      <c r="M4282" s="34">
        <v>206.9</v>
      </c>
      <c r="N4282" s="44" t="s">
        <v>21418</v>
      </c>
      <c r="O4282" s="34">
        <v>1070</v>
      </c>
      <c r="P4282" s="44">
        <v>2005</v>
      </c>
      <c r="Q4282" s="46">
        <v>7446</v>
      </c>
      <c r="R4282" s="34">
        <v>1303</v>
      </c>
      <c r="T4282" s="34"/>
      <c r="U4282" s="34"/>
      <c r="V4282" s="34"/>
      <c r="W4282" s="34"/>
      <c r="X4282" s="34"/>
      <c r="Y4282" s="34"/>
      <c r="Z4282" s="34"/>
      <c r="AA4282" s="34"/>
      <c r="AB4282" s="34"/>
      <c r="AC4282" s="34"/>
    </row>
    <row r="4283" spans="2:29">
      <c r="B4283" s="51">
        <v>200600010114510</v>
      </c>
      <c r="C4283" s="45">
        <v>38688</v>
      </c>
      <c r="D4283" s="44" t="s">
        <v>19842</v>
      </c>
      <c r="E4283" s="34">
        <v>2068.9899999999998</v>
      </c>
      <c r="F4283" s="34">
        <v>999.05</v>
      </c>
      <c r="G4283" s="44">
        <v>206.86</v>
      </c>
      <c r="H4283" s="44">
        <v>82</v>
      </c>
      <c r="I4283" s="44">
        <v>10</v>
      </c>
      <c r="J4283" s="45">
        <v>38395</v>
      </c>
      <c r="K4283" s="44">
        <v>2005</v>
      </c>
      <c r="L4283" s="44">
        <v>10</v>
      </c>
      <c r="M4283" s="34">
        <v>206.9</v>
      </c>
      <c r="N4283" s="44" t="s">
        <v>21418</v>
      </c>
      <c r="O4283" s="34">
        <v>1070</v>
      </c>
      <c r="P4283" s="44">
        <v>2005</v>
      </c>
      <c r="Q4283" s="46">
        <v>7446</v>
      </c>
      <c r="R4283" s="34">
        <v>1303</v>
      </c>
      <c r="T4283" s="34"/>
      <c r="U4283" s="34"/>
      <c r="V4283" s="34"/>
      <c r="W4283" s="34"/>
      <c r="X4283" s="34"/>
      <c r="Y4283" s="34"/>
      <c r="Z4283" s="34"/>
      <c r="AA4283" s="34"/>
      <c r="AB4283" s="34"/>
      <c r="AC4283" s="34"/>
    </row>
    <row r="4284" spans="2:29">
      <c r="B4284" s="51">
        <v>200910000027078</v>
      </c>
      <c r="C4284" s="45">
        <v>39759</v>
      </c>
      <c r="D4284" s="44" t="s">
        <v>21134</v>
      </c>
      <c r="E4284" s="34">
        <v>1466.28</v>
      </c>
      <c r="F4284" s="34">
        <v>397.06</v>
      </c>
      <c r="G4284" s="44">
        <v>209.48</v>
      </c>
      <c r="H4284" s="44">
        <v>82</v>
      </c>
      <c r="I4284" s="44">
        <v>7</v>
      </c>
      <c r="J4284" s="45">
        <v>39640</v>
      </c>
      <c r="K4284" s="44">
        <v>2008</v>
      </c>
      <c r="L4284" s="44">
        <v>7</v>
      </c>
      <c r="M4284" s="34">
        <v>209.47</v>
      </c>
      <c r="N4284" s="44" t="s">
        <v>21418</v>
      </c>
      <c r="O4284" s="34">
        <v>1069</v>
      </c>
      <c r="P4284" s="44">
        <v>2008</v>
      </c>
      <c r="Q4284" s="46">
        <v>8311.1</v>
      </c>
      <c r="R4284" s="34">
        <v>1167</v>
      </c>
      <c r="T4284" s="34"/>
      <c r="U4284" s="34"/>
      <c r="V4284" s="34"/>
      <c r="W4284" s="34"/>
      <c r="X4284" s="34"/>
      <c r="Y4284" s="34"/>
      <c r="Z4284" s="34"/>
      <c r="AA4284" s="34"/>
      <c r="AB4284" s="34"/>
      <c r="AC4284" s="34"/>
    </row>
    <row r="4285" spans="2:29">
      <c r="B4285" s="51">
        <v>200600010114400</v>
      </c>
      <c r="C4285" s="45">
        <v>38687</v>
      </c>
      <c r="D4285" s="44" t="s">
        <v>19821</v>
      </c>
      <c r="E4285" s="34">
        <v>2069.11</v>
      </c>
      <c r="F4285" s="34">
        <v>999.68</v>
      </c>
      <c r="G4285" s="44">
        <v>206.86</v>
      </c>
      <c r="H4285" s="44">
        <v>82</v>
      </c>
      <c r="I4285" s="44">
        <v>10</v>
      </c>
      <c r="J4285" s="45">
        <v>38364</v>
      </c>
      <c r="K4285" s="44">
        <v>2005</v>
      </c>
      <c r="L4285" s="44">
        <v>10</v>
      </c>
      <c r="M4285" s="34">
        <v>206.91</v>
      </c>
      <c r="N4285" s="44" t="s">
        <v>21418</v>
      </c>
      <c r="O4285" s="34">
        <v>1069</v>
      </c>
      <c r="P4285" s="44">
        <v>2005</v>
      </c>
      <c r="Q4285" s="46">
        <v>7446</v>
      </c>
      <c r="R4285" s="34">
        <v>1303</v>
      </c>
      <c r="T4285" s="34"/>
      <c r="U4285" s="34"/>
      <c r="V4285" s="34"/>
      <c r="W4285" s="34"/>
      <c r="X4285" s="34"/>
      <c r="Y4285" s="34"/>
      <c r="Z4285" s="34"/>
      <c r="AA4285" s="34"/>
      <c r="AB4285" s="34"/>
      <c r="AC4285" s="34"/>
    </row>
    <row r="4286" spans="2:29">
      <c r="B4286" s="51">
        <v>200600010114410</v>
      </c>
      <c r="C4286" s="45">
        <v>38687</v>
      </c>
      <c r="D4286" s="44" t="s">
        <v>19821</v>
      </c>
      <c r="E4286" s="34">
        <v>2069.11</v>
      </c>
      <c r="F4286" s="34">
        <v>999.68</v>
      </c>
      <c r="G4286" s="44">
        <v>206.86</v>
      </c>
      <c r="H4286" s="44">
        <v>82</v>
      </c>
      <c r="I4286" s="44">
        <v>10</v>
      </c>
      <c r="J4286" s="45">
        <v>38364</v>
      </c>
      <c r="K4286" s="44">
        <v>2005</v>
      </c>
      <c r="L4286" s="44">
        <v>10</v>
      </c>
      <c r="M4286" s="34">
        <v>206.91</v>
      </c>
      <c r="N4286" s="44" t="s">
        <v>21418</v>
      </c>
      <c r="O4286" s="34">
        <v>1069</v>
      </c>
      <c r="P4286" s="44">
        <v>2005</v>
      </c>
      <c r="Q4286" s="46">
        <v>7446</v>
      </c>
      <c r="R4286" s="34">
        <v>1303</v>
      </c>
      <c r="T4286" s="34"/>
      <c r="U4286" s="34"/>
      <c r="V4286" s="34"/>
      <c r="W4286" s="34"/>
      <c r="X4286" s="34"/>
      <c r="Y4286" s="34"/>
      <c r="Z4286" s="34"/>
      <c r="AA4286" s="34"/>
      <c r="AB4286" s="34"/>
      <c r="AC4286" s="34"/>
    </row>
    <row r="4287" spans="2:29">
      <c r="B4287" s="51">
        <v>200600010114420</v>
      </c>
      <c r="C4287" s="45">
        <v>38687</v>
      </c>
      <c r="D4287" s="44" t="s">
        <v>19821</v>
      </c>
      <c r="E4287" s="34">
        <v>2069.11</v>
      </c>
      <c r="F4287" s="34">
        <v>999.68</v>
      </c>
      <c r="G4287" s="44">
        <v>206.86</v>
      </c>
      <c r="H4287" s="44">
        <v>82</v>
      </c>
      <c r="I4287" s="44">
        <v>10</v>
      </c>
      <c r="J4287" s="45">
        <v>38364</v>
      </c>
      <c r="K4287" s="44">
        <v>2005</v>
      </c>
      <c r="L4287" s="44">
        <v>10</v>
      </c>
      <c r="M4287" s="34">
        <v>206.91</v>
      </c>
      <c r="N4287" s="44" t="s">
        <v>21418</v>
      </c>
      <c r="O4287" s="34">
        <v>1069</v>
      </c>
      <c r="P4287" s="44">
        <v>2005</v>
      </c>
      <c r="Q4287" s="46">
        <v>7446</v>
      </c>
      <c r="R4287" s="34">
        <v>1303</v>
      </c>
      <c r="T4287" s="34"/>
      <c r="U4287" s="34"/>
      <c r="V4287" s="34"/>
      <c r="W4287" s="34"/>
      <c r="X4287" s="34"/>
      <c r="Y4287" s="34"/>
      <c r="Z4287" s="34"/>
      <c r="AA4287" s="34"/>
      <c r="AB4287" s="34"/>
      <c r="AC4287" s="34"/>
    </row>
    <row r="4288" spans="2:29">
      <c r="B4288" s="51">
        <v>200810000019314</v>
      </c>
      <c r="C4288" s="45">
        <v>39604</v>
      </c>
      <c r="D4288" s="44" t="s">
        <v>20144</v>
      </c>
      <c r="E4288" s="34">
        <v>1323.33</v>
      </c>
      <c r="F4288" s="34">
        <v>255.75</v>
      </c>
      <c r="G4288" s="44">
        <v>110.29</v>
      </c>
      <c r="H4288" s="44">
        <v>82</v>
      </c>
      <c r="I4288" s="44">
        <v>12</v>
      </c>
      <c r="J4288" s="45">
        <v>39574</v>
      </c>
      <c r="K4288" s="44">
        <v>2008</v>
      </c>
      <c r="L4288" s="44">
        <v>12</v>
      </c>
      <c r="M4288" s="34">
        <v>110.28</v>
      </c>
      <c r="N4288" s="44" t="s">
        <v>21418</v>
      </c>
      <c r="O4288" s="34">
        <v>1068</v>
      </c>
      <c r="P4288" s="44">
        <v>2008</v>
      </c>
      <c r="Q4288" s="46">
        <v>8311.1</v>
      </c>
      <c r="R4288" s="34">
        <v>1165</v>
      </c>
      <c r="T4288" s="34"/>
      <c r="U4288" s="34"/>
      <c r="V4288" s="34"/>
      <c r="W4288" s="34"/>
      <c r="X4288" s="34"/>
      <c r="Y4288" s="34"/>
      <c r="Z4288" s="34"/>
      <c r="AA4288" s="34"/>
      <c r="AB4288" s="34"/>
      <c r="AC4288" s="34"/>
    </row>
    <row r="4289" spans="2:29">
      <c r="B4289" s="51">
        <v>200810000019315</v>
      </c>
      <c r="C4289" s="45">
        <v>39604</v>
      </c>
      <c r="D4289" s="44" t="s">
        <v>20144</v>
      </c>
      <c r="E4289" s="34">
        <v>1323.33</v>
      </c>
      <c r="F4289" s="34">
        <v>255.75</v>
      </c>
      <c r="G4289" s="44">
        <v>110.29</v>
      </c>
      <c r="H4289" s="44">
        <v>82</v>
      </c>
      <c r="I4289" s="44">
        <v>12</v>
      </c>
      <c r="J4289" s="45">
        <v>39574</v>
      </c>
      <c r="K4289" s="44">
        <v>2008</v>
      </c>
      <c r="L4289" s="44">
        <v>12</v>
      </c>
      <c r="M4289" s="34">
        <v>110.28</v>
      </c>
      <c r="N4289" s="44" t="s">
        <v>21418</v>
      </c>
      <c r="O4289" s="34">
        <v>1068</v>
      </c>
      <c r="P4289" s="44">
        <v>2008</v>
      </c>
      <c r="Q4289" s="46">
        <v>8311.1</v>
      </c>
      <c r="R4289" s="34">
        <v>1165</v>
      </c>
      <c r="T4289" s="34"/>
      <c r="U4289" s="34"/>
      <c r="V4289" s="34"/>
      <c r="W4289" s="34"/>
      <c r="X4289" s="34"/>
      <c r="Y4289" s="34"/>
      <c r="Z4289" s="34"/>
      <c r="AA4289" s="34"/>
      <c r="AB4289" s="34"/>
      <c r="AC4289" s="34"/>
    </row>
    <row r="4290" spans="2:29">
      <c r="B4290" s="51">
        <v>200810000019316</v>
      </c>
      <c r="C4290" s="45">
        <v>39604</v>
      </c>
      <c r="D4290" s="44" t="s">
        <v>20144</v>
      </c>
      <c r="E4290" s="34">
        <v>1323.34</v>
      </c>
      <c r="F4290" s="34">
        <v>255.75</v>
      </c>
      <c r="G4290" s="44">
        <v>110.29</v>
      </c>
      <c r="H4290" s="44">
        <v>82</v>
      </c>
      <c r="I4290" s="44">
        <v>12</v>
      </c>
      <c r="J4290" s="45">
        <v>39574</v>
      </c>
      <c r="K4290" s="44">
        <v>2008</v>
      </c>
      <c r="L4290" s="44">
        <v>12</v>
      </c>
      <c r="M4290" s="34">
        <v>110.28</v>
      </c>
      <c r="N4290" s="44" t="s">
        <v>21418</v>
      </c>
      <c r="O4290" s="34">
        <v>1068</v>
      </c>
      <c r="P4290" s="44">
        <v>2008</v>
      </c>
      <c r="Q4290" s="46">
        <v>8311.1</v>
      </c>
      <c r="R4290" s="34">
        <v>1165</v>
      </c>
      <c r="T4290" s="34"/>
      <c r="U4290" s="34"/>
      <c r="V4290" s="34"/>
      <c r="W4290" s="34"/>
      <c r="X4290" s="34"/>
      <c r="Y4290" s="34"/>
      <c r="Z4290" s="34"/>
      <c r="AA4290" s="34"/>
      <c r="AB4290" s="34"/>
      <c r="AC4290" s="34"/>
    </row>
    <row r="4291" spans="2:29">
      <c r="B4291" s="51">
        <v>199500000210920</v>
      </c>
      <c r="C4291" s="45">
        <v>34912</v>
      </c>
      <c r="D4291" s="44" t="s">
        <v>17476</v>
      </c>
      <c r="E4291" s="34">
        <v>1066</v>
      </c>
      <c r="F4291" s="34">
        <v>0</v>
      </c>
      <c r="G4291" s="44">
        <v>0</v>
      </c>
      <c r="H4291" s="44">
        <v>94</v>
      </c>
      <c r="I4291" s="44">
        <v>0</v>
      </c>
      <c r="J4291" s="45">
        <v>34707</v>
      </c>
      <c r="K4291" s="44">
        <v>1995</v>
      </c>
      <c r="L4291" s="44">
        <v>0</v>
      </c>
      <c r="M4291" s="34">
        <v>0</v>
      </c>
      <c r="N4291" s="44" t="s">
        <v>21423</v>
      </c>
      <c r="O4291" s="34">
        <v>1066</v>
      </c>
      <c r="P4291" s="44">
        <v>1995</v>
      </c>
      <c r="Q4291" s="46">
        <v>5471.2</v>
      </c>
      <c r="R4291" s="34">
        <v>1767</v>
      </c>
      <c r="T4291" s="34"/>
      <c r="U4291" s="34"/>
      <c r="V4291" s="34"/>
      <c r="W4291" s="34"/>
      <c r="X4291" s="34"/>
      <c r="Y4291" s="34"/>
      <c r="Z4291" s="34"/>
      <c r="AA4291" s="34"/>
      <c r="AB4291" s="34"/>
      <c r="AC4291" s="34"/>
    </row>
    <row r="4292" spans="2:29">
      <c r="B4292" s="51">
        <v>199200000210460</v>
      </c>
      <c r="C4292" s="45">
        <v>33725</v>
      </c>
      <c r="D4292" s="44" t="s">
        <v>21021</v>
      </c>
      <c r="E4292" s="34">
        <v>1065</v>
      </c>
      <c r="F4292" s="34">
        <v>0</v>
      </c>
      <c r="G4292" s="44">
        <v>0</v>
      </c>
      <c r="H4292" s="44">
        <v>94</v>
      </c>
      <c r="I4292" s="44">
        <v>0</v>
      </c>
      <c r="J4292" s="45">
        <v>33608</v>
      </c>
      <c r="K4292" s="44">
        <v>1992</v>
      </c>
      <c r="L4292" s="44">
        <v>0</v>
      </c>
      <c r="M4292" s="34">
        <v>0</v>
      </c>
      <c r="N4292" s="44" t="s">
        <v>21423</v>
      </c>
      <c r="O4292" s="34">
        <v>1065</v>
      </c>
      <c r="P4292" s="44">
        <v>1992</v>
      </c>
      <c r="Q4292" s="46">
        <v>4984.5</v>
      </c>
      <c r="R4292" s="34">
        <v>1938</v>
      </c>
      <c r="T4292" s="34"/>
      <c r="U4292" s="34"/>
      <c r="V4292" s="34"/>
      <c r="W4292" s="34"/>
      <c r="X4292" s="34"/>
      <c r="Y4292" s="34"/>
      <c r="Z4292" s="34"/>
      <c r="AA4292" s="34"/>
      <c r="AB4292" s="34"/>
      <c r="AC4292" s="34"/>
    </row>
    <row r="4293" spans="2:29">
      <c r="B4293" s="51" t="s">
        <v>18318</v>
      </c>
      <c r="C4293" s="45">
        <v>35815</v>
      </c>
      <c r="D4293" s="44" t="s">
        <v>19186</v>
      </c>
      <c r="E4293" s="34">
        <v>1328.44</v>
      </c>
      <c r="F4293" s="34">
        <v>265.25</v>
      </c>
      <c r="G4293" s="44">
        <v>33.21</v>
      </c>
      <c r="H4293" s="44">
        <v>82</v>
      </c>
      <c r="I4293" s="44">
        <v>40</v>
      </c>
      <c r="J4293" s="45">
        <v>35815</v>
      </c>
      <c r="K4293" s="44">
        <v>1998</v>
      </c>
      <c r="L4293" s="44">
        <v>40</v>
      </c>
      <c r="M4293" s="34">
        <v>33.21</v>
      </c>
      <c r="N4293" s="44" t="s">
        <v>21418</v>
      </c>
      <c r="O4293" s="34">
        <v>1063</v>
      </c>
      <c r="P4293" s="44">
        <v>1998</v>
      </c>
      <c r="Q4293" s="46">
        <v>5920.4</v>
      </c>
      <c r="R4293" s="34">
        <v>1629</v>
      </c>
      <c r="T4293" s="34"/>
      <c r="U4293" s="34"/>
      <c r="V4293" s="34"/>
      <c r="W4293" s="34"/>
      <c r="X4293" s="34"/>
      <c r="Y4293" s="34"/>
      <c r="Z4293" s="34"/>
      <c r="AA4293" s="34"/>
      <c r="AB4293" s="34"/>
      <c r="AC4293" s="34"/>
    </row>
    <row r="4294" spans="2:29">
      <c r="B4294" s="51" t="s">
        <v>18319</v>
      </c>
      <c r="C4294" s="45">
        <v>35815</v>
      </c>
      <c r="D4294" s="44" t="s">
        <v>19186</v>
      </c>
      <c r="E4294" s="34">
        <v>1328.44</v>
      </c>
      <c r="F4294" s="34">
        <v>265.25</v>
      </c>
      <c r="G4294" s="44">
        <v>33.21</v>
      </c>
      <c r="H4294" s="44">
        <v>82</v>
      </c>
      <c r="I4294" s="44">
        <v>40</v>
      </c>
      <c r="J4294" s="45">
        <v>35815</v>
      </c>
      <c r="K4294" s="44">
        <v>1998</v>
      </c>
      <c r="L4294" s="44">
        <v>40</v>
      </c>
      <c r="M4294" s="34">
        <v>33.21</v>
      </c>
      <c r="N4294" s="44" t="s">
        <v>21418</v>
      </c>
      <c r="O4294" s="34">
        <v>1063</v>
      </c>
      <c r="P4294" s="44">
        <v>1998</v>
      </c>
      <c r="Q4294" s="46">
        <v>5920.4</v>
      </c>
      <c r="R4294" s="34">
        <v>1629</v>
      </c>
      <c r="T4294" s="34"/>
      <c r="U4294" s="34"/>
      <c r="V4294" s="34"/>
      <c r="W4294" s="34"/>
      <c r="X4294" s="34"/>
      <c r="Y4294" s="34"/>
      <c r="Z4294" s="34"/>
      <c r="AA4294" s="34"/>
      <c r="AB4294" s="34"/>
      <c r="AC4294" s="34"/>
    </row>
    <row r="4295" spans="2:29">
      <c r="B4295" s="51" t="s">
        <v>18320</v>
      </c>
      <c r="C4295" s="45">
        <v>35815</v>
      </c>
      <c r="D4295" s="44" t="s">
        <v>19186</v>
      </c>
      <c r="E4295" s="34">
        <v>1328.44</v>
      </c>
      <c r="F4295" s="34">
        <v>265.25</v>
      </c>
      <c r="G4295" s="44">
        <v>33.21</v>
      </c>
      <c r="H4295" s="44">
        <v>82</v>
      </c>
      <c r="I4295" s="44">
        <v>40</v>
      </c>
      <c r="J4295" s="45">
        <v>35815</v>
      </c>
      <c r="K4295" s="44">
        <v>1998</v>
      </c>
      <c r="L4295" s="44">
        <v>40</v>
      </c>
      <c r="M4295" s="34">
        <v>33.21</v>
      </c>
      <c r="N4295" s="44" t="s">
        <v>21418</v>
      </c>
      <c r="O4295" s="34">
        <v>1063</v>
      </c>
      <c r="P4295" s="44">
        <v>1998</v>
      </c>
      <c r="Q4295" s="46">
        <v>5920.4</v>
      </c>
      <c r="R4295" s="34">
        <v>1629</v>
      </c>
      <c r="T4295" s="34"/>
      <c r="U4295" s="34"/>
      <c r="V4295" s="34"/>
      <c r="W4295" s="34"/>
      <c r="X4295" s="34"/>
      <c r="Y4295" s="34"/>
      <c r="Z4295" s="34"/>
      <c r="AA4295" s="34"/>
      <c r="AB4295" s="34"/>
      <c r="AC4295" s="34"/>
    </row>
    <row r="4296" spans="2:29">
      <c r="B4296" s="51" t="s">
        <v>18321</v>
      </c>
      <c r="C4296" s="45">
        <v>35815</v>
      </c>
      <c r="D4296" s="44" t="s">
        <v>19186</v>
      </c>
      <c r="E4296" s="34">
        <v>1328.44</v>
      </c>
      <c r="F4296" s="34">
        <v>265.25</v>
      </c>
      <c r="G4296" s="44">
        <v>33.21</v>
      </c>
      <c r="H4296" s="44">
        <v>82</v>
      </c>
      <c r="I4296" s="44">
        <v>40</v>
      </c>
      <c r="J4296" s="45">
        <v>35815</v>
      </c>
      <c r="K4296" s="44">
        <v>1998</v>
      </c>
      <c r="L4296" s="44">
        <v>40</v>
      </c>
      <c r="M4296" s="34">
        <v>33.21</v>
      </c>
      <c r="N4296" s="44" t="s">
        <v>21418</v>
      </c>
      <c r="O4296" s="34">
        <v>1063</v>
      </c>
      <c r="P4296" s="44">
        <v>1998</v>
      </c>
      <c r="Q4296" s="46">
        <v>5920.4</v>
      </c>
      <c r="R4296" s="34">
        <v>1629</v>
      </c>
      <c r="T4296" s="34"/>
      <c r="U4296" s="34"/>
      <c r="V4296" s="34"/>
      <c r="W4296" s="34"/>
      <c r="X4296" s="34"/>
      <c r="Y4296" s="34"/>
      <c r="Z4296" s="34"/>
      <c r="AA4296" s="34"/>
      <c r="AB4296" s="34"/>
      <c r="AC4296" s="34"/>
    </row>
    <row r="4297" spans="2:29">
      <c r="B4297" s="51">
        <v>200400010032730</v>
      </c>
      <c r="C4297" s="45">
        <v>38108</v>
      </c>
      <c r="D4297" s="44" t="s">
        <v>18948</v>
      </c>
      <c r="E4297" s="34">
        <v>2273.13</v>
      </c>
      <c r="F4297" s="34">
        <v>1215.29</v>
      </c>
      <c r="G4297" s="44">
        <v>189.44</v>
      </c>
      <c r="H4297" s="44">
        <v>82</v>
      </c>
      <c r="I4297" s="44">
        <v>12</v>
      </c>
      <c r="J4297" s="45">
        <v>37991</v>
      </c>
      <c r="K4297" s="44">
        <v>2004</v>
      </c>
      <c r="L4297" s="44">
        <v>12</v>
      </c>
      <c r="M4297" s="34">
        <v>189.43</v>
      </c>
      <c r="N4297" s="44" t="s">
        <v>21418</v>
      </c>
      <c r="O4297" s="34">
        <v>1058</v>
      </c>
      <c r="P4297" s="44">
        <v>2004</v>
      </c>
      <c r="Q4297" s="46">
        <v>7114.9</v>
      </c>
      <c r="R4297" s="34">
        <v>1349</v>
      </c>
      <c r="T4297" s="34"/>
      <c r="U4297" s="34"/>
      <c r="V4297" s="34"/>
      <c r="W4297" s="34"/>
      <c r="X4297" s="34"/>
      <c r="Y4297" s="34"/>
      <c r="Z4297" s="34"/>
      <c r="AA4297" s="34"/>
      <c r="AB4297" s="34"/>
      <c r="AC4297" s="34"/>
    </row>
    <row r="4298" spans="2:29">
      <c r="B4298" s="51">
        <v>200710000000233</v>
      </c>
      <c r="C4298" s="45">
        <v>39142</v>
      </c>
      <c r="D4298" s="44" t="s">
        <v>18942</v>
      </c>
      <c r="E4298" s="34">
        <v>2165.02</v>
      </c>
      <c r="F4298" s="34">
        <v>1108.4000000000001</v>
      </c>
      <c r="G4298" s="44">
        <v>309.3</v>
      </c>
      <c r="H4298" s="44">
        <v>82</v>
      </c>
      <c r="I4298" s="44">
        <v>7</v>
      </c>
      <c r="J4298" s="45">
        <v>39085</v>
      </c>
      <c r="K4298" s="44">
        <v>2007</v>
      </c>
      <c r="L4298" s="44">
        <v>7</v>
      </c>
      <c r="M4298" s="34">
        <v>309.29000000000002</v>
      </c>
      <c r="N4298" s="44" t="s">
        <v>21418</v>
      </c>
      <c r="O4298" s="34">
        <v>1057</v>
      </c>
      <c r="P4298" s="44">
        <v>2007</v>
      </c>
      <c r="Q4298" s="46">
        <v>7966.9</v>
      </c>
      <c r="R4298" s="34">
        <v>1203</v>
      </c>
      <c r="T4298" s="34"/>
      <c r="U4298" s="34"/>
      <c r="V4298" s="34"/>
      <c r="W4298" s="34"/>
      <c r="X4298" s="34"/>
      <c r="Y4298" s="34"/>
      <c r="Z4298" s="34"/>
      <c r="AA4298" s="34"/>
      <c r="AB4298" s="34"/>
      <c r="AC4298" s="34"/>
    </row>
    <row r="4299" spans="2:29">
      <c r="B4299" s="51">
        <v>199800000205700</v>
      </c>
      <c r="C4299" s="45">
        <v>37530</v>
      </c>
      <c r="D4299" s="44" t="s">
        <v>18218</v>
      </c>
      <c r="E4299" s="34">
        <v>1057</v>
      </c>
      <c r="F4299" s="34">
        <v>0</v>
      </c>
      <c r="G4299" s="44">
        <v>0</v>
      </c>
      <c r="H4299" s="44">
        <v>94</v>
      </c>
      <c r="I4299" s="44">
        <v>0</v>
      </c>
      <c r="J4299" s="45">
        <v>37266</v>
      </c>
      <c r="K4299" s="44">
        <v>2002</v>
      </c>
      <c r="L4299" s="44">
        <v>0</v>
      </c>
      <c r="M4299" s="34">
        <v>0</v>
      </c>
      <c r="N4299" s="44" t="s">
        <v>21423</v>
      </c>
      <c r="O4299" s="34">
        <v>1057</v>
      </c>
      <c r="P4299" s="44">
        <v>2002</v>
      </c>
      <c r="Q4299" s="46">
        <v>6537.9</v>
      </c>
      <c r="R4299" s="34">
        <v>1466</v>
      </c>
      <c r="T4299" s="34"/>
      <c r="U4299" s="34"/>
      <c r="V4299" s="34"/>
      <c r="W4299" s="34"/>
      <c r="X4299" s="34"/>
      <c r="Y4299" s="34"/>
      <c r="Z4299" s="34"/>
      <c r="AA4299" s="34"/>
      <c r="AB4299" s="34"/>
      <c r="AC4299" s="34"/>
    </row>
    <row r="4300" spans="2:29">
      <c r="B4300" s="51">
        <v>198500000227810</v>
      </c>
      <c r="C4300" s="45">
        <v>31260</v>
      </c>
      <c r="D4300" s="44" t="s">
        <v>16740</v>
      </c>
      <c r="E4300" s="34">
        <v>2873</v>
      </c>
      <c r="F4300" s="34">
        <v>1819.95</v>
      </c>
      <c r="G4300" s="44">
        <v>70.98</v>
      </c>
      <c r="H4300" s="44">
        <v>84</v>
      </c>
      <c r="I4300" s="44">
        <v>40</v>
      </c>
      <c r="J4300" s="45">
        <v>31055</v>
      </c>
      <c r="K4300" s="44">
        <v>1985</v>
      </c>
      <c r="L4300" s="44">
        <v>40</v>
      </c>
      <c r="M4300" s="34">
        <v>71.83</v>
      </c>
      <c r="N4300" s="44" t="s">
        <v>19300</v>
      </c>
      <c r="O4300" s="34">
        <v>1053</v>
      </c>
      <c r="P4300" s="44">
        <v>1985</v>
      </c>
      <c r="Q4300" s="46">
        <v>4202.3</v>
      </c>
      <c r="R4300" s="34">
        <v>2273</v>
      </c>
      <c r="T4300" s="34"/>
      <c r="U4300" s="34"/>
      <c r="V4300" s="34"/>
      <c r="W4300" s="34"/>
      <c r="X4300" s="34"/>
      <c r="Y4300" s="34"/>
      <c r="Z4300" s="34"/>
      <c r="AA4300" s="34"/>
      <c r="AB4300" s="34"/>
      <c r="AC4300" s="34"/>
    </row>
    <row r="4301" spans="2:29">
      <c r="B4301" s="51">
        <v>200810000015080</v>
      </c>
      <c r="C4301" s="45">
        <v>38990</v>
      </c>
      <c r="D4301" s="44" t="s">
        <v>20362</v>
      </c>
      <c r="E4301" s="34">
        <v>1575</v>
      </c>
      <c r="F4301" s="34">
        <v>525.07000000000005</v>
      </c>
      <c r="G4301" s="44">
        <v>131.28</v>
      </c>
      <c r="H4301" s="44">
        <v>76</v>
      </c>
      <c r="I4301" s="44">
        <v>12</v>
      </c>
      <c r="J4301" s="45">
        <v>38990</v>
      </c>
      <c r="K4301" s="44">
        <v>2006</v>
      </c>
      <c r="L4301" s="44">
        <v>12</v>
      </c>
      <c r="M4301" s="34">
        <v>131.25</v>
      </c>
      <c r="N4301" s="44" t="s">
        <v>21439</v>
      </c>
      <c r="O4301" s="34">
        <v>1050</v>
      </c>
      <c r="P4301" s="44">
        <v>2006</v>
      </c>
      <c r="Q4301" s="46">
        <v>7751.2</v>
      </c>
      <c r="R4301" s="34">
        <v>1229</v>
      </c>
      <c r="T4301" s="34"/>
      <c r="U4301" s="34"/>
      <c r="V4301" s="34"/>
      <c r="W4301" s="34"/>
      <c r="X4301" s="34"/>
      <c r="Y4301" s="34"/>
      <c r="Z4301" s="34"/>
      <c r="AA4301" s="34"/>
      <c r="AB4301" s="34"/>
      <c r="AC4301" s="34"/>
    </row>
    <row r="4302" spans="2:29">
      <c r="B4302" s="51" t="s">
        <v>19366</v>
      </c>
      <c r="C4302" s="45">
        <v>38331</v>
      </c>
      <c r="D4302" s="44" t="s">
        <v>19823</v>
      </c>
      <c r="E4302" s="34">
        <v>2033.1</v>
      </c>
      <c r="F4302" s="34">
        <v>983.59</v>
      </c>
      <c r="G4302" s="44">
        <v>169.42</v>
      </c>
      <c r="H4302" s="44">
        <v>82</v>
      </c>
      <c r="I4302" s="44">
        <v>12</v>
      </c>
      <c r="J4302" s="45">
        <v>38272</v>
      </c>
      <c r="K4302" s="44">
        <v>2004</v>
      </c>
      <c r="L4302" s="44">
        <v>12</v>
      </c>
      <c r="M4302" s="34">
        <v>169.43</v>
      </c>
      <c r="N4302" s="44" t="s">
        <v>21418</v>
      </c>
      <c r="O4302" s="34">
        <v>1050</v>
      </c>
      <c r="P4302" s="44">
        <v>2004</v>
      </c>
      <c r="Q4302" s="46">
        <v>7114.9</v>
      </c>
      <c r="R4302" s="34">
        <v>1338</v>
      </c>
      <c r="T4302" s="34"/>
      <c r="U4302" s="34"/>
      <c r="V4302" s="34"/>
      <c r="W4302" s="34"/>
      <c r="X4302" s="34"/>
      <c r="Y4302" s="34"/>
      <c r="Z4302" s="34"/>
      <c r="AA4302" s="34"/>
      <c r="AB4302" s="34"/>
      <c r="AC4302" s="34"/>
    </row>
    <row r="4303" spans="2:29">
      <c r="B4303" s="51" t="s">
        <v>19367</v>
      </c>
      <c r="C4303" s="45">
        <v>38331</v>
      </c>
      <c r="D4303" s="44" t="s">
        <v>19823</v>
      </c>
      <c r="E4303" s="34">
        <v>2033.1</v>
      </c>
      <c r="F4303" s="34">
        <v>983.59</v>
      </c>
      <c r="G4303" s="44">
        <v>169.42</v>
      </c>
      <c r="H4303" s="44">
        <v>82</v>
      </c>
      <c r="I4303" s="44">
        <v>12</v>
      </c>
      <c r="J4303" s="45">
        <v>38272</v>
      </c>
      <c r="K4303" s="44">
        <v>2004</v>
      </c>
      <c r="L4303" s="44">
        <v>12</v>
      </c>
      <c r="M4303" s="34">
        <v>169.43</v>
      </c>
      <c r="N4303" s="44" t="s">
        <v>21418</v>
      </c>
      <c r="O4303" s="34">
        <v>1050</v>
      </c>
      <c r="P4303" s="44">
        <v>2004</v>
      </c>
      <c r="Q4303" s="46">
        <v>7114.9</v>
      </c>
      <c r="R4303" s="34">
        <v>1338</v>
      </c>
      <c r="T4303" s="34"/>
      <c r="U4303" s="34"/>
      <c r="V4303" s="34"/>
      <c r="W4303" s="34"/>
      <c r="X4303" s="34"/>
      <c r="Y4303" s="34"/>
      <c r="Z4303" s="34"/>
      <c r="AA4303" s="34"/>
      <c r="AB4303" s="34"/>
      <c r="AC4303" s="34"/>
    </row>
    <row r="4304" spans="2:29">
      <c r="B4304" s="51">
        <v>199700000208910</v>
      </c>
      <c r="C4304" s="45">
        <v>35692</v>
      </c>
      <c r="D4304" s="44" t="s">
        <v>18049</v>
      </c>
      <c r="E4304" s="34">
        <v>1050</v>
      </c>
      <c r="F4304" s="34">
        <v>0</v>
      </c>
      <c r="G4304" s="44">
        <v>0</v>
      </c>
      <c r="H4304" s="44">
        <v>94</v>
      </c>
      <c r="I4304" s="44">
        <v>0</v>
      </c>
      <c r="J4304" s="45">
        <v>35692</v>
      </c>
      <c r="K4304" s="44">
        <v>1997</v>
      </c>
      <c r="L4304" s="44">
        <v>0</v>
      </c>
      <c r="M4304" s="34">
        <v>0</v>
      </c>
      <c r="N4304" s="44" t="s">
        <v>21423</v>
      </c>
      <c r="O4304" s="34">
        <v>1050</v>
      </c>
      <c r="P4304" s="44">
        <v>1997</v>
      </c>
      <c r="Q4304" s="46">
        <v>5825.1</v>
      </c>
      <c r="R4304" s="34">
        <v>1635</v>
      </c>
      <c r="T4304" s="34"/>
      <c r="U4304" s="34"/>
      <c r="V4304" s="34"/>
      <c r="W4304" s="34"/>
      <c r="X4304" s="34"/>
      <c r="Y4304" s="34"/>
      <c r="Z4304" s="34"/>
      <c r="AA4304" s="34"/>
      <c r="AB4304" s="34"/>
      <c r="AC4304" s="34"/>
    </row>
    <row r="4305" spans="2:29">
      <c r="B4305" s="51">
        <v>199600000202960</v>
      </c>
      <c r="C4305" s="45">
        <v>37530</v>
      </c>
      <c r="D4305" s="44" t="s">
        <v>17870</v>
      </c>
      <c r="E4305" s="34">
        <v>1050</v>
      </c>
      <c r="F4305" s="34">
        <v>0</v>
      </c>
      <c r="G4305" s="44">
        <v>0</v>
      </c>
      <c r="H4305" s="44">
        <v>94</v>
      </c>
      <c r="I4305" s="44">
        <v>0</v>
      </c>
      <c r="J4305" s="45">
        <v>37266</v>
      </c>
      <c r="K4305" s="44">
        <v>2002</v>
      </c>
      <c r="L4305" s="44">
        <v>0</v>
      </c>
      <c r="M4305" s="34">
        <v>0</v>
      </c>
      <c r="N4305" s="44" t="s">
        <v>21423</v>
      </c>
      <c r="O4305" s="34">
        <v>1050</v>
      </c>
      <c r="P4305" s="44">
        <v>2002</v>
      </c>
      <c r="Q4305" s="46">
        <v>6537.9</v>
      </c>
      <c r="R4305" s="34">
        <v>1457</v>
      </c>
      <c r="T4305" s="34"/>
      <c r="U4305" s="34"/>
      <c r="V4305" s="34"/>
      <c r="W4305" s="34"/>
      <c r="X4305" s="34"/>
      <c r="Y4305" s="34"/>
      <c r="Z4305" s="34"/>
      <c r="AA4305" s="34"/>
      <c r="AB4305" s="34"/>
      <c r="AC4305" s="34"/>
    </row>
    <row r="4306" spans="2:29">
      <c r="B4306" s="51">
        <v>199100000205420</v>
      </c>
      <c r="C4306" s="45">
        <v>33573</v>
      </c>
      <c r="D4306" s="44" t="s">
        <v>21004</v>
      </c>
      <c r="E4306" s="34">
        <v>1050</v>
      </c>
      <c r="F4306" s="34">
        <v>0</v>
      </c>
      <c r="G4306" s="44">
        <v>0</v>
      </c>
      <c r="H4306" s="44">
        <v>94</v>
      </c>
      <c r="I4306" s="44">
        <v>0</v>
      </c>
      <c r="J4306" s="45">
        <v>33250</v>
      </c>
      <c r="K4306" s="44">
        <v>1991</v>
      </c>
      <c r="L4306" s="44">
        <v>0</v>
      </c>
      <c r="M4306" s="34">
        <v>0</v>
      </c>
      <c r="N4306" s="44" t="s">
        <v>21423</v>
      </c>
      <c r="O4306" s="34">
        <v>1050</v>
      </c>
      <c r="P4306" s="44">
        <v>1991</v>
      </c>
      <c r="Q4306" s="46">
        <v>4835.2</v>
      </c>
      <c r="R4306" s="34">
        <v>1970</v>
      </c>
      <c r="T4306" s="34"/>
      <c r="U4306" s="34"/>
      <c r="V4306" s="34"/>
      <c r="W4306" s="34"/>
      <c r="X4306" s="34"/>
      <c r="Y4306" s="34"/>
      <c r="Z4306" s="34"/>
      <c r="AA4306" s="34"/>
      <c r="AB4306" s="34"/>
      <c r="AC4306" s="34"/>
    </row>
    <row r="4307" spans="2:29">
      <c r="B4307" s="51">
        <v>199000000203110</v>
      </c>
      <c r="C4307" s="45">
        <v>32905</v>
      </c>
      <c r="D4307" s="44" t="s">
        <v>20931</v>
      </c>
      <c r="E4307" s="34">
        <v>1050</v>
      </c>
      <c r="F4307" s="34">
        <v>0</v>
      </c>
      <c r="G4307" s="44">
        <v>0</v>
      </c>
      <c r="H4307" s="44">
        <v>94</v>
      </c>
      <c r="I4307" s="44">
        <v>0</v>
      </c>
      <c r="J4307" s="45">
        <v>32875</v>
      </c>
      <c r="K4307" s="44">
        <v>1990</v>
      </c>
      <c r="L4307" s="44">
        <v>0</v>
      </c>
      <c r="M4307" s="34">
        <v>0</v>
      </c>
      <c r="N4307" s="44" t="s">
        <v>21423</v>
      </c>
      <c r="O4307" s="34">
        <v>1050</v>
      </c>
      <c r="P4307" s="44">
        <v>1990</v>
      </c>
      <c r="Q4307" s="46">
        <v>4731.3</v>
      </c>
      <c r="R4307" s="34">
        <v>2013</v>
      </c>
      <c r="T4307" s="34"/>
      <c r="U4307" s="34"/>
      <c r="V4307" s="34"/>
      <c r="W4307" s="34"/>
      <c r="X4307" s="34"/>
      <c r="Y4307" s="34"/>
      <c r="Z4307" s="34"/>
      <c r="AA4307" s="34"/>
      <c r="AB4307" s="34"/>
      <c r="AC4307" s="34"/>
    </row>
    <row r="4308" spans="2:29">
      <c r="B4308" s="51">
        <v>199000000203340</v>
      </c>
      <c r="C4308" s="45">
        <v>32933</v>
      </c>
      <c r="D4308" s="44" t="s">
        <v>20934</v>
      </c>
      <c r="E4308" s="34">
        <v>1050</v>
      </c>
      <c r="F4308" s="34">
        <v>0</v>
      </c>
      <c r="G4308" s="44">
        <v>0</v>
      </c>
      <c r="H4308" s="44">
        <v>94</v>
      </c>
      <c r="I4308" s="44">
        <v>0</v>
      </c>
      <c r="J4308" s="45">
        <v>32876</v>
      </c>
      <c r="K4308" s="44">
        <v>1990</v>
      </c>
      <c r="L4308" s="44">
        <v>0</v>
      </c>
      <c r="M4308" s="34">
        <v>0</v>
      </c>
      <c r="N4308" s="44" t="s">
        <v>21423</v>
      </c>
      <c r="O4308" s="34">
        <v>1050</v>
      </c>
      <c r="P4308" s="44">
        <v>1990</v>
      </c>
      <c r="Q4308" s="46">
        <v>4731.3</v>
      </c>
      <c r="R4308" s="34">
        <v>2013</v>
      </c>
      <c r="T4308" s="34"/>
      <c r="U4308" s="34"/>
      <c r="V4308" s="34"/>
      <c r="W4308" s="34"/>
      <c r="X4308" s="34"/>
      <c r="Y4308" s="34"/>
      <c r="Z4308" s="34"/>
      <c r="AA4308" s="34"/>
      <c r="AB4308" s="34"/>
      <c r="AC4308" s="34"/>
    </row>
    <row r="4309" spans="2:29">
      <c r="B4309" s="51">
        <v>200600010164190</v>
      </c>
      <c r="C4309" s="45">
        <v>38982</v>
      </c>
      <c r="D4309" s="44" t="s">
        <v>20277</v>
      </c>
      <c r="E4309" s="34">
        <v>1575</v>
      </c>
      <c r="F4309" s="34">
        <v>528.09</v>
      </c>
      <c r="G4309" s="44">
        <v>131.22</v>
      </c>
      <c r="H4309" s="44">
        <v>82</v>
      </c>
      <c r="I4309" s="44">
        <v>12</v>
      </c>
      <c r="J4309" s="45">
        <v>38982</v>
      </c>
      <c r="K4309" s="44">
        <v>2006</v>
      </c>
      <c r="L4309" s="44">
        <v>12</v>
      </c>
      <c r="M4309" s="34">
        <v>131.25</v>
      </c>
      <c r="N4309" s="44" t="s">
        <v>21418</v>
      </c>
      <c r="O4309" s="34">
        <v>1047</v>
      </c>
      <c r="P4309" s="44">
        <v>2006</v>
      </c>
      <c r="Q4309" s="46">
        <v>7751.2</v>
      </c>
      <c r="R4309" s="34">
        <v>1225</v>
      </c>
      <c r="T4309" s="34"/>
      <c r="U4309" s="34"/>
      <c r="V4309" s="34"/>
      <c r="W4309" s="34"/>
      <c r="X4309" s="34"/>
      <c r="Y4309" s="34"/>
      <c r="Z4309" s="34"/>
      <c r="AA4309" s="34"/>
      <c r="AB4309" s="34"/>
      <c r="AC4309" s="34"/>
    </row>
    <row r="4310" spans="2:29">
      <c r="B4310" s="51">
        <v>200600010164200</v>
      </c>
      <c r="C4310" s="45">
        <v>38982</v>
      </c>
      <c r="D4310" s="44" t="s">
        <v>20277</v>
      </c>
      <c r="E4310" s="34">
        <v>1575</v>
      </c>
      <c r="F4310" s="34">
        <v>528.09</v>
      </c>
      <c r="G4310" s="44">
        <v>131.22</v>
      </c>
      <c r="H4310" s="44">
        <v>82</v>
      </c>
      <c r="I4310" s="44">
        <v>12</v>
      </c>
      <c r="J4310" s="45">
        <v>38982</v>
      </c>
      <c r="K4310" s="44">
        <v>2006</v>
      </c>
      <c r="L4310" s="44">
        <v>12</v>
      </c>
      <c r="M4310" s="34">
        <v>131.25</v>
      </c>
      <c r="N4310" s="44" t="s">
        <v>21418</v>
      </c>
      <c r="O4310" s="34">
        <v>1047</v>
      </c>
      <c r="P4310" s="44">
        <v>2006</v>
      </c>
      <c r="Q4310" s="46">
        <v>7751.2</v>
      </c>
      <c r="R4310" s="34">
        <v>1225</v>
      </c>
      <c r="T4310" s="34"/>
      <c r="U4310" s="34"/>
      <c r="V4310" s="34"/>
      <c r="W4310" s="34"/>
      <c r="X4310" s="34"/>
      <c r="Y4310" s="34"/>
      <c r="Z4310" s="34"/>
      <c r="AA4310" s="34"/>
      <c r="AB4310" s="34"/>
      <c r="AC4310" s="34"/>
    </row>
    <row r="4311" spans="2:29">
      <c r="B4311" s="51">
        <v>200600010164210</v>
      </c>
      <c r="C4311" s="45">
        <v>38982</v>
      </c>
      <c r="D4311" s="44" t="s">
        <v>20277</v>
      </c>
      <c r="E4311" s="34">
        <v>1575</v>
      </c>
      <c r="F4311" s="34">
        <v>528.09</v>
      </c>
      <c r="G4311" s="44">
        <v>131.22</v>
      </c>
      <c r="H4311" s="44">
        <v>82</v>
      </c>
      <c r="I4311" s="44">
        <v>12</v>
      </c>
      <c r="J4311" s="45">
        <v>38982</v>
      </c>
      <c r="K4311" s="44">
        <v>2006</v>
      </c>
      <c r="L4311" s="44">
        <v>12</v>
      </c>
      <c r="M4311" s="34">
        <v>131.25</v>
      </c>
      <c r="N4311" s="44" t="s">
        <v>21418</v>
      </c>
      <c r="O4311" s="34">
        <v>1047</v>
      </c>
      <c r="P4311" s="44">
        <v>2006</v>
      </c>
      <c r="Q4311" s="46">
        <v>7751.2</v>
      </c>
      <c r="R4311" s="34">
        <v>1225</v>
      </c>
      <c r="T4311" s="34"/>
      <c r="U4311" s="34"/>
      <c r="V4311" s="34"/>
      <c r="W4311" s="34"/>
      <c r="X4311" s="34"/>
      <c r="Y4311" s="34"/>
      <c r="Z4311" s="34"/>
      <c r="AA4311" s="34"/>
      <c r="AB4311" s="34"/>
      <c r="AC4311" s="34"/>
    </row>
    <row r="4312" spans="2:29">
      <c r="B4312" s="51">
        <v>198800000237550</v>
      </c>
      <c r="C4312" s="45">
        <v>32387</v>
      </c>
      <c r="D4312" s="44" t="s">
        <v>20854</v>
      </c>
      <c r="E4312" s="34">
        <v>2319.33</v>
      </c>
      <c r="F4312" s="34">
        <v>1281.1600000000001</v>
      </c>
      <c r="G4312" s="44">
        <v>57.92</v>
      </c>
      <c r="H4312" s="44">
        <v>90</v>
      </c>
      <c r="I4312" s="44">
        <v>40</v>
      </c>
      <c r="J4312" s="45">
        <v>32151</v>
      </c>
      <c r="K4312" s="44">
        <v>1988</v>
      </c>
      <c r="L4312" s="44">
        <v>40</v>
      </c>
      <c r="M4312" s="34">
        <v>57.98</v>
      </c>
      <c r="N4312" s="44" t="s">
        <v>21421</v>
      </c>
      <c r="O4312" s="34">
        <v>1038</v>
      </c>
      <c r="P4312" s="44">
        <v>1988</v>
      </c>
      <c r="Q4312" s="46">
        <v>4528</v>
      </c>
      <c r="R4312" s="34">
        <v>2080</v>
      </c>
      <c r="T4312" s="34"/>
      <c r="U4312" s="34"/>
      <c r="V4312" s="34"/>
      <c r="W4312" s="34"/>
      <c r="X4312" s="34"/>
      <c r="Y4312" s="34"/>
      <c r="Z4312" s="34"/>
      <c r="AA4312" s="34"/>
      <c r="AB4312" s="34"/>
      <c r="AC4312" s="34"/>
    </row>
    <row r="4313" spans="2:29">
      <c r="B4313" s="51">
        <v>200810000011113</v>
      </c>
      <c r="C4313" s="45">
        <v>39570</v>
      </c>
      <c r="D4313" s="44" t="s">
        <v>19638</v>
      </c>
      <c r="E4313" s="34">
        <v>1581</v>
      </c>
      <c r="F4313" s="34">
        <v>544.69000000000005</v>
      </c>
      <c r="G4313" s="44">
        <v>225.83</v>
      </c>
      <c r="H4313" s="44">
        <v>82</v>
      </c>
      <c r="I4313" s="44">
        <v>7</v>
      </c>
      <c r="J4313" s="45">
        <v>39483</v>
      </c>
      <c r="K4313" s="44">
        <v>2008</v>
      </c>
      <c r="L4313" s="44">
        <v>7</v>
      </c>
      <c r="M4313" s="34">
        <v>225.86</v>
      </c>
      <c r="N4313" s="44" t="s">
        <v>21418</v>
      </c>
      <c r="O4313" s="34">
        <v>1036</v>
      </c>
      <c r="P4313" s="44">
        <v>2008</v>
      </c>
      <c r="Q4313" s="46">
        <v>8311.1</v>
      </c>
      <c r="R4313" s="34">
        <v>1131</v>
      </c>
      <c r="T4313" s="34"/>
      <c r="U4313" s="34"/>
      <c r="V4313" s="34"/>
      <c r="W4313" s="34"/>
      <c r="X4313" s="34"/>
      <c r="Y4313" s="34"/>
      <c r="Z4313" s="34"/>
      <c r="AA4313" s="34"/>
      <c r="AB4313" s="34"/>
      <c r="AC4313" s="34"/>
    </row>
    <row r="4314" spans="2:29">
      <c r="B4314" s="51">
        <v>200910000025527</v>
      </c>
      <c r="C4314" s="45">
        <v>39978</v>
      </c>
      <c r="D4314" s="44" t="s">
        <v>19638</v>
      </c>
      <c r="E4314" s="34">
        <v>1266.28</v>
      </c>
      <c r="F4314" s="34">
        <v>234.41</v>
      </c>
      <c r="G4314" s="44">
        <v>180.88</v>
      </c>
      <c r="H4314" s="44">
        <v>82</v>
      </c>
      <c r="I4314" s="44">
        <v>7</v>
      </c>
      <c r="J4314" s="45">
        <v>39978</v>
      </c>
      <c r="K4314" s="44">
        <v>2009</v>
      </c>
      <c r="L4314" s="44">
        <v>7</v>
      </c>
      <c r="M4314" s="34">
        <v>180.9</v>
      </c>
      <c r="N4314" s="44" t="s">
        <v>21418</v>
      </c>
      <c r="O4314" s="34">
        <v>1032</v>
      </c>
      <c r="P4314" s="44">
        <v>2009</v>
      </c>
      <c r="Q4314" s="46">
        <v>8569.7999999999993</v>
      </c>
      <c r="R4314" s="34">
        <v>1092</v>
      </c>
      <c r="T4314" s="34"/>
      <c r="U4314" s="34"/>
      <c r="V4314" s="34"/>
      <c r="W4314" s="34"/>
      <c r="X4314" s="34"/>
      <c r="Y4314" s="34"/>
      <c r="Z4314" s="34"/>
      <c r="AA4314" s="34"/>
      <c r="AB4314" s="34"/>
      <c r="AC4314" s="34"/>
    </row>
    <row r="4315" spans="2:29">
      <c r="B4315" s="51">
        <v>200910000025530</v>
      </c>
      <c r="C4315" s="45">
        <v>39978</v>
      </c>
      <c r="D4315" s="44" t="s">
        <v>19638</v>
      </c>
      <c r="E4315" s="34">
        <v>1266.28</v>
      </c>
      <c r="F4315" s="34">
        <v>234.41</v>
      </c>
      <c r="G4315" s="44">
        <v>180.88</v>
      </c>
      <c r="H4315" s="44">
        <v>82</v>
      </c>
      <c r="I4315" s="44">
        <v>7</v>
      </c>
      <c r="J4315" s="45">
        <v>39978</v>
      </c>
      <c r="K4315" s="44">
        <v>2009</v>
      </c>
      <c r="L4315" s="44">
        <v>7</v>
      </c>
      <c r="M4315" s="34">
        <v>180.9</v>
      </c>
      <c r="N4315" s="44" t="s">
        <v>21418</v>
      </c>
      <c r="O4315" s="34">
        <v>1032</v>
      </c>
      <c r="P4315" s="44">
        <v>2009</v>
      </c>
      <c r="Q4315" s="46">
        <v>8569.7999999999993</v>
      </c>
      <c r="R4315" s="34">
        <v>1092</v>
      </c>
      <c r="T4315" s="34"/>
      <c r="U4315" s="34"/>
      <c r="V4315" s="34"/>
      <c r="W4315" s="34"/>
      <c r="X4315" s="34"/>
      <c r="Y4315" s="34"/>
      <c r="Z4315" s="34"/>
      <c r="AA4315" s="34"/>
      <c r="AB4315" s="34"/>
      <c r="AC4315" s="34"/>
    </row>
    <row r="4316" spans="2:29">
      <c r="B4316" s="51" t="s">
        <v>18614</v>
      </c>
      <c r="C4316" s="45">
        <v>36601</v>
      </c>
      <c r="D4316" s="44" t="s">
        <v>19231</v>
      </c>
      <c r="E4316" s="34">
        <v>3090</v>
      </c>
      <c r="F4316" s="34">
        <v>2059.37</v>
      </c>
      <c r="G4316" s="44">
        <v>257.48</v>
      </c>
      <c r="H4316" s="44">
        <v>82</v>
      </c>
      <c r="I4316" s="44">
        <v>12</v>
      </c>
      <c r="J4316" s="45">
        <v>36601</v>
      </c>
      <c r="K4316" s="44">
        <v>2000</v>
      </c>
      <c r="L4316" s="44">
        <v>12</v>
      </c>
      <c r="M4316" s="34">
        <v>257.5</v>
      </c>
      <c r="N4316" s="44" t="s">
        <v>21418</v>
      </c>
      <c r="O4316" s="34">
        <v>1031</v>
      </c>
      <c r="P4316" s="44">
        <v>2000</v>
      </c>
      <c r="Q4316" s="46">
        <v>6221.2</v>
      </c>
      <c r="R4316" s="34">
        <v>1503</v>
      </c>
      <c r="T4316" s="34"/>
      <c r="U4316" s="34"/>
      <c r="V4316" s="34"/>
      <c r="W4316" s="34"/>
      <c r="X4316" s="34"/>
      <c r="Y4316" s="34"/>
      <c r="Z4316" s="34"/>
      <c r="AA4316" s="34"/>
      <c r="AB4316" s="34"/>
      <c r="AC4316" s="34"/>
    </row>
    <row r="4317" spans="2:29">
      <c r="B4317" s="51">
        <v>200810000008659</v>
      </c>
      <c r="C4317" s="45">
        <v>39337</v>
      </c>
      <c r="D4317" s="44" t="s">
        <v>19652</v>
      </c>
      <c r="E4317" s="34">
        <v>1380</v>
      </c>
      <c r="F4317" s="34">
        <v>350.69</v>
      </c>
      <c r="G4317" s="44">
        <v>115.01</v>
      </c>
      <c r="H4317" s="44">
        <v>82</v>
      </c>
      <c r="I4317" s="44">
        <v>12</v>
      </c>
      <c r="J4317" s="45">
        <v>39425</v>
      </c>
      <c r="K4317" s="44">
        <v>2007</v>
      </c>
      <c r="L4317" s="44">
        <v>12</v>
      </c>
      <c r="M4317" s="34">
        <v>115</v>
      </c>
      <c r="N4317" s="44" t="s">
        <v>21418</v>
      </c>
      <c r="O4317" s="34">
        <v>1029</v>
      </c>
      <c r="P4317" s="44">
        <v>2007</v>
      </c>
      <c r="Q4317" s="46">
        <v>7966.9</v>
      </c>
      <c r="R4317" s="34">
        <v>1172</v>
      </c>
      <c r="T4317" s="34"/>
      <c r="U4317" s="34"/>
      <c r="V4317" s="34"/>
      <c r="W4317" s="34"/>
      <c r="X4317" s="34"/>
      <c r="Y4317" s="34"/>
      <c r="Z4317" s="34"/>
      <c r="AA4317" s="34"/>
      <c r="AB4317" s="34"/>
      <c r="AC4317" s="34"/>
    </row>
    <row r="4318" spans="2:29">
      <c r="B4318" s="51" t="s">
        <v>19535</v>
      </c>
      <c r="C4318" s="45">
        <v>38714</v>
      </c>
      <c r="D4318" s="44" t="s">
        <v>19849</v>
      </c>
      <c r="E4318" s="34">
        <v>1701.55</v>
      </c>
      <c r="F4318" s="34">
        <v>674.58</v>
      </c>
      <c r="G4318" s="44">
        <v>141.76</v>
      </c>
      <c r="H4318" s="44">
        <v>82</v>
      </c>
      <c r="I4318" s="44">
        <v>12</v>
      </c>
      <c r="J4318" s="45">
        <v>38714</v>
      </c>
      <c r="K4318" s="44">
        <v>2005</v>
      </c>
      <c r="L4318" s="44">
        <v>12</v>
      </c>
      <c r="M4318" s="34">
        <v>141.80000000000001</v>
      </c>
      <c r="N4318" s="44" t="s">
        <v>21418</v>
      </c>
      <c r="O4318" s="34">
        <v>1027</v>
      </c>
      <c r="P4318" s="44">
        <v>2005</v>
      </c>
      <c r="Q4318" s="46">
        <v>7446</v>
      </c>
      <c r="R4318" s="34">
        <v>1251</v>
      </c>
      <c r="T4318" s="34"/>
      <c r="U4318" s="34"/>
      <c r="V4318" s="34"/>
      <c r="W4318" s="34"/>
      <c r="X4318" s="34"/>
      <c r="Y4318" s="34"/>
      <c r="Z4318" s="34"/>
      <c r="AA4318" s="34"/>
      <c r="AB4318" s="34"/>
      <c r="AC4318" s="34"/>
    </row>
    <row r="4319" spans="2:29">
      <c r="B4319" s="51" t="s">
        <v>19539</v>
      </c>
      <c r="C4319" s="45">
        <v>38714</v>
      </c>
      <c r="D4319" s="44" t="s">
        <v>19849</v>
      </c>
      <c r="E4319" s="34">
        <v>1701.55</v>
      </c>
      <c r="F4319" s="34">
        <v>674.58</v>
      </c>
      <c r="G4319" s="44">
        <v>141.76</v>
      </c>
      <c r="H4319" s="44">
        <v>82</v>
      </c>
      <c r="I4319" s="44">
        <v>12</v>
      </c>
      <c r="J4319" s="45">
        <v>38714</v>
      </c>
      <c r="K4319" s="44">
        <v>2005</v>
      </c>
      <c r="L4319" s="44">
        <v>12</v>
      </c>
      <c r="M4319" s="34">
        <v>141.80000000000001</v>
      </c>
      <c r="N4319" s="44" t="s">
        <v>21418</v>
      </c>
      <c r="O4319" s="34">
        <v>1027</v>
      </c>
      <c r="P4319" s="44">
        <v>2005</v>
      </c>
      <c r="Q4319" s="46">
        <v>7446</v>
      </c>
      <c r="R4319" s="34">
        <v>1251</v>
      </c>
      <c r="T4319" s="34"/>
      <c r="U4319" s="34"/>
      <c r="V4319" s="34"/>
      <c r="W4319" s="34"/>
      <c r="X4319" s="34"/>
      <c r="Y4319" s="34"/>
      <c r="Z4319" s="34"/>
      <c r="AA4319" s="34"/>
      <c r="AB4319" s="34"/>
      <c r="AC4319" s="34"/>
    </row>
    <row r="4320" spans="2:29">
      <c r="B4320" s="51" t="s">
        <v>19540</v>
      </c>
      <c r="C4320" s="45">
        <v>38714</v>
      </c>
      <c r="D4320" s="44" t="s">
        <v>19849</v>
      </c>
      <c r="E4320" s="34">
        <v>1701.55</v>
      </c>
      <c r="F4320" s="34">
        <v>674.58</v>
      </c>
      <c r="G4320" s="44">
        <v>141.76</v>
      </c>
      <c r="H4320" s="44">
        <v>82</v>
      </c>
      <c r="I4320" s="44">
        <v>12</v>
      </c>
      <c r="J4320" s="45">
        <v>38714</v>
      </c>
      <c r="K4320" s="44">
        <v>2005</v>
      </c>
      <c r="L4320" s="44">
        <v>12</v>
      </c>
      <c r="M4320" s="34">
        <v>141.80000000000001</v>
      </c>
      <c r="N4320" s="44" t="s">
        <v>21418</v>
      </c>
      <c r="O4320" s="34">
        <v>1027</v>
      </c>
      <c r="P4320" s="44">
        <v>2005</v>
      </c>
      <c r="Q4320" s="46">
        <v>7446</v>
      </c>
      <c r="R4320" s="34">
        <v>1251</v>
      </c>
      <c r="T4320" s="34"/>
      <c r="U4320" s="34"/>
      <c r="V4320" s="34"/>
      <c r="W4320" s="34"/>
      <c r="X4320" s="34"/>
      <c r="Y4320" s="34"/>
      <c r="Z4320" s="34"/>
      <c r="AA4320" s="34"/>
      <c r="AB4320" s="34"/>
      <c r="AC4320" s="34"/>
    </row>
    <row r="4321" spans="2:29">
      <c r="B4321" s="51" t="s">
        <v>18864</v>
      </c>
      <c r="C4321" s="45">
        <v>37693</v>
      </c>
      <c r="D4321" s="44" t="s">
        <v>19230</v>
      </c>
      <c r="E4321" s="34">
        <v>4184.5200000000004</v>
      </c>
      <c r="F4321" s="34">
        <v>3159.94</v>
      </c>
      <c r="G4321" s="44">
        <v>418.32</v>
      </c>
      <c r="H4321" s="44">
        <v>82</v>
      </c>
      <c r="I4321" s="44">
        <v>10</v>
      </c>
      <c r="J4321" s="45">
        <v>37693</v>
      </c>
      <c r="K4321" s="44">
        <v>2003</v>
      </c>
      <c r="L4321" s="44">
        <v>10</v>
      </c>
      <c r="M4321" s="34">
        <v>418.45</v>
      </c>
      <c r="N4321" s="44" t="s">
        <v>21418</v>
      </c>
      <c r="O4321" s="34">
        <v>1025</v>
      </c>
      <c r="P4321" s="44">
        <v>2003</v>
      </c>
      <c r="Q4321" s="46">
        <v>6694.6</v>
      </c>
      <c r="R4321" s="34">
        <v>1388</v>
      </c>
      <c r="T4321" s="34"/>
      <c r="U4321" s="34"/>
      <c r="V4321" s="34"/>
      <c r="W4321" s="34"/>
      <c r="X4321" s="34"/>
      <c r="Y4321" s="34"/>
      <c r="Z4321" s="34"/>
      <c r="AA4321" s="34"/>
      <c r="AB4321" s="34"/>
      <c r="AC4321" s="34"/>
    </row>
    <row r="4322" spans="2:29">
      <c r="B4322" s="51">
        <v>200810000015136</v>
      </c>
      <c r="C4322" s="45">
        <v>39355</v>
      </c>
      <c r="D4322" s="44" t="s">
        <v>17371</v>
      </c>
      <c r="E4322" s="34">
        <v>1107.33</v>
      </c>
      <c r="F4322" s="34">
        <v>83.05</v>
      </c>
      <c r="G4322" s="44">
        <v>27.69</v>
      </c>
      <c r="H4322" s="44">
        <v>90</v>
      </c>
      <c r="I4322" s="44">
        <v>40</v>
      </c>
      <c r="J4322" s="45">
        <v>39355</v>
      </c>
      <c r="K4322" s="44">
        <v>2007</v>
      </c>
      <c r="L4322" s="44">
        <v>40</v>
      </c>
      <c r="M4322" s="34">
        <v>27.68</v>
      </c>
      <c r="N4322" s="44" t="s">
        <v>21421</v>
      </c>
      <c r="O4322" s="34">
        <v>1024</v>
      </c>
      <c r="P4322" s="44">
        <v>2007</v>
      </c>
      <c r="Q4322" s="46">
        <v>7966.9</v>
      </c>
      <c r="R4322" s="34">
        <v>1166</v>
      </c>
      <c r="T4322" s="34"/>
      <c r="U4322" s="34"/>
      <c r="V4322" s="34"/>
      <c r="W4322" s="34"/>
      <c r="X4322" s="34"/>
      <c r="Y4322" s="34"/>
      <c r="Z4322" s="34"/>
      <c r="AA4322" s="34"/>
      <c r="AB4322" s="34"/>
      <c r="AC4322" s="34"/>
    </row>
    <row r="4323" spans="2:29">
      <c r="B4323" s="51">
        <v>199800000226160</v>
      </c>
      <c r="C4323" s="45">
        <v>36068</v>
      </c>
      <c r="D4323" s="44" t="s">
        <v>18278</v>
      </c>
      <c r="E4323" s="34">
        <v>1451.96</v>
      </c>
      <c r="F4323" s="34">
        <v>435.2</v>
      </c>
      <c r="G4323" s="44">
        <v>36.270000000000003</v>
      </c>
      <c r="H4323" s="44">
        <v>79</v>
      </c>
      <c r="I4323" s="44">
        <v>40</v>
      </c>
      <c r="J4323" s="45">
        <v>36068</v>
      </c>
      <c r="K4323" s="44">
        <v>1998</v>
      </c>
      <c r="L4323" s="44">
        <v>40</v>
      </c>
      <c r="M4323" s="34">
        <v>36.299999999999997</v>
      </c>
      <c r="N4323" s="44" t="s">
        <v>21416</v>
      </c>
      <c r="O4323" s="34">
        <v>1017</v>
      </c>
      <c r="P4323" s="44">
        <v>1998</v>
      </c>
      <c r="Q4323" s="46">
        <v>5920.4</v>
      </c>
      <c r="R4323" s="34">
        <v>1558</v>
      </c>
      <c r="T4323" s="34"/>
      <c r="U4323" s="34"/>
      <c r="V4323" s="34"/>
      <c r="W4323" s="34"/>
      <c r="X4323" s="34"/>
      <c r="Y4323" s="34"/>
      <c r="Z4323" s="34"/>
      <c r="AA4323" s="34"/>
      <c r="AB4323" s="34"/>
      <c r="AC4323" s="34"/>
    </row>
    <row r="4324" spans="2:29">
      <c r="B4324" s="51">
        <v>201010000032971</v>
      </c>
      <c r="C4324" s="45">
        <v>40246</v>
      </c>
      <c r="D4324" s="44" t="s">
        <v>20005</v>
      </c>
      <c r="E4324" s="34">
        <v>1076.4000000000001</v>
      </c>
      <c r="F4324" s="34">
        <v>60.45</v>
      </c>
      <c r="G4324" s="44">
        <v>60.45</v>
      </c>
      <c r="H4324" s="44">
        <v>82</v>
      </c>
      <c r="I4324" s="44">
        <v>10</v>
      </c>
      <c r="J4324" s="45">
        <v>40424</v>
      </c>
      <c r="K4324" s="44">
        <v>2010</v>
      </c>
      <c r="L4324" s="44">
        <v>10</v>
      </c>
      <c r="M4324" s="34">
        <v>107.64</v>
      </c>
      <c r="N4324" s="44" t="s">
        <v>21418</v>
      </c>
      <c r="O4324" s="34">
        <v>1016</v>
      </c>
      <c r="P4324" s="44">
        <v>2010</v>
      </c>
      <c r="Q4324" s="46">
        <v>8752.4</v>
      </c>
      <c r="R4324" s="34">
        <v>1053</v>
      </c>
      <c r="T4324" s="34"/>
      <c r="U4324" s="34"/>
      <c r="V4324" s="34"/>
      <c r="W4324" s="34"/>
      <c r="X4324" s="34"/>
      <c r="Y4324" s="34"/>
      <c r="Z4324" s="34"/>
      <c r="AA4324" s="34"/>
      <c r="AB4324" s="34"/>
      <c r="AC4324" s="34"/>
    </row>
    <row r="4325" spans="2:29">
      <c r="B4325" s="51">
        <v>201010000032964</v>
      </c>
      <c r="C4325" s="45">
        <v>40246</v>
      </c>
      <c r="D4325" s="44" t="s">
        <v>19894</v>
      </c>
      <c r="E4325" s="34">
        <v>1076.4000000000001</v>
      </c>
      <c r="F4325" s="34">
        <v>60.45</v>
      </c>
      <c r="G4325" s="44">
        <v>60.45</v>
      </c>
      <c r="H4325" s="44">
        <v>82</v>
      </c>
      <c r="I4325" s="44">
        <v>10</v>
      </c>
      <c r="J4325" s="45">
        <v>40424</v>
      </c>
      <c r="K4325" s="44">
        <v>2010</v>
      </c>
      <c r="L4325" s="44">
        <v>10</v>
      </c>
      <c r="M4325" s="34">
        <v>107.64</v>
      </c>
      <c r="N4325" s="44" t="s">
        <v>21418</v>
      </c>
      <c r="O4325" s="34">
        <v>1016</v>
      </c>
      <c r="P4325" s="44">
        <v>2010</v>
      </c>
      <c r="Q4325" s="46">
        <v>8752.4</v>
      </c>
      <c r="R4325" s="34">
        <v>1053</v>
      </c>
      <c r="T4325" s="34"/>
      <c r="U4325" s="34"/>
      <c r="V4325" s="34"/>
      <c r="W4325" s="34"/>
      <c r="X4325" s="34"/>
      <c r="Y4325" s="34"/>
      <c r="Z4325" s="34"/>
      <c r="AA4325" s="34"/>
      <c r="AB4325" s="34"/>
      <c r="AC4325" s="34"/>
    </row>
    <row r="4326" spans="2:29">
      <c r="B4326" s="51">
        <v>201010000032967</v>
      </c>
      <c r="C4326" s="45">
        <v>40246</v>
      </c>
      <c r="D4326" s="44" t="s">
        <v>19894</v>
      </c>
      <c r="E4326" s="34">
        <v>1076.4000000000001</v>
      </c>
      <c r="F4326" s="34">
        <v>60.45</v>
      </c>
      <c r="G4326" s="44">
        <v>60.45</v>
      </c>
      <c r="H4326" s="44">
        <v>82</v>
      </c>
      <c r="I4326" s="44">
        <v>10</v>
      </c>
      <c r="J4326" s="45">
        <v>40424</v>
      </c>
      <c r="K4326" s="44">
        <v>2010</v>
      </c>
      <c r="L4326" s="44">
        <v>10</v>
      </c>
      <c r="M4326" s="34">
        <v>107.64</v>
      </c>
      <c r="N4326" s="44" t="s">
        <v>21418</v>
      </c>
      <c r="O4326" s="34">
        <v>1016</v>
      </c>
      <c r="P4326" s="44">
        <v>2010</v>
      </c>
      <c r="Q4326" s="46">
        <v>8752.4</v>
      </c>
      <c r="R4326" s="34">
        <v>1053</v>
      </c>
      <c r="T4326" s="34"/>
      <c r="U4326" s="34"/>
      <c r="V4326" s="34"/>
      <c r="W4326" s="34"/>
      <c r="X4326" s="34"/>
      <c r="Y4326" s="34"/>
      <c r="Z4326" s="34"/>
      <c r="AA4326" s="34"/>
      <c r="AB4326" s="34"/>
      <c r="AC4326" s="34"/>
    </row>
    <row r="4327" spans="2:29">
      <c r="B4327" s="51">
        <v>201010000032968</v>
      </c>
      <c r="C4327" s="45">
        <v>40246</v>
      </c>
      <c r="D4327" s="44" t="s">
        <v>19894</v>
      </c>
      <c r="E4327" s="34">
        <v>1076.4000000000001</v>
      </c>
      <c r="F4327" s="34">
        <v>60.45</v>
      </c>
      <c r="G4327" s="44">
        <v>60.45</v>
      </c>
      <c r="H4327" s="44">
        <v>82</v>
      </c>
      <c r="I4327" s="44">
        <v>10</v>
      </c>
      <c r="J4327" s="45">
        <v>40424</v>
      </c>
      <c r="K4327" s="44">
        <v>2010</v>
      </c>
      <c r="L4327" s="44">
        <v>10</v>
      </c>
      <c r="M4327" s="34">
        <v>107.64</v>
      </c>
      <c r="N4327" s="44" t="s">
        <v>21418</v>
      </c>
      <c r="O4327" s="34">
        <v>1016</v>
      </c>
      <c r="P4327" s="44">
        <v>2010</v>
      </c>
      <c r="Q4327" s="46">
        <v>8752.4</v>
      </c>
      <c r="R4327" s="34">
        <v>1053</v>
      </c>
      <c r="T4327" s="34"/>
      <c r="U4327" s="34"/>
      <c r="V4327" s="34"/>
      <c r="W4327" s="34"/>
      <c r="X4327" s="34"/>
      <c r="Y4327" s="34"/>
      <c r="Z4327" s="34"/>
      <c r="AA4327" s="34"/>
      <c r="AB4327" s="34"/>
      <c r="AC4327" s="34"/>
    </row>
    <row r="4328" spans="2:29">
      <c r="B4328" s="51">
        <v>201010000032969</v>
      </c>
      <c r="C4328" s="45">
        <v>40246</v>
      </c>
      <c r="D4328" s="44" t="s">
        <v>19894</v>
      </c>
      <c r="E4328" s="34">
        <v>1076.4000000000001</v>
      </c>
      <c r="F4328" s="34">
        <v>60.45</v>
      </c>
      <c r="G4328" s="44">
        <v>60.45</v>
      </c>
      <c r="H4328" s="44">
        <v>82</v>
      </c>
      <c r="I4328" s="44">
        <v>10</v>
      </c>
      <c r="J4328" s="45">
        <v>40424</v>
      </c>
      <c r="K4328" s="44">
        <v>2010</v>
      </c>
      <c r="L4328" s="44">
        <v>10</v>
      </c>
      <c r="M4328" s="34">
        <v>107.64</v>
      </c>
      <c r="N4328" s="44" t="s">
        <v>21418</v>
      </c>
      <c r="O4328" s="34">
        <v>1016</v>
      </c>
      <c r="P4328" s="44">
        <v>2010</v>
      </c>
      <c r="Q4328" s="46">
        <v>8752.4</v>
      </c>
      <c r="R4328" s="34">
        <v>1053</v>
      </c>
      <c r="T4328" s="34"/>
      <c r="U4328" s="34"/>
      <c r="V4328" s="34"/>
      <c r="W4328" s="34"/>
      <c r="X4328" s="34"/>
      <c r="Y4328" s="34"/>
      <c r="Z4328" s="34"/>
      <c r="AA4328" s="34"/>
      <c r="AB4328" s="34"/>
      <c r="AC4328" s="34"/>
    </row>
    <row r="4329" spans="2:29">
      <c r="B4329" s="51">
        <v>201010000032970</v>
      </c>
      <c r="C4329" s="45">
        <v>40246</v>
      </c>
      <c r="D4329" s="44" t="s">
        <v>19894</v>
      </c>
      <c r="E4329" s="34">
        <v>1076.4000000000001</v>
      </c>
      <c r="F4329" s="34">
        <v>60.45</v>
      </c>
      <c r="G4329" s="44">
        <v>60.45</v>
      </c>
      <c r="H4329" s="44">
        <v>82</v>
      </c>
      <c r="I4329" s="44">
        <v>10</v>
      </c>
      <c r="J4329" s="45">
        <v>40424</v>
      </c>
      <c r="K4329" s="44">
        <v>2010</v>
      </c>
      <c r="L4329" s="44">
        <v>10</v>
      </c>
      <c r="M4329" s="34">
        <v>107.64</v>
      </c>
      <c r="N4329" s="44" t="s">
        <v>21418</v>
      </c>
      <c r="O4329" s="34">
        <v>1016</v>
      </c>
      <c r="P4329" s="44">
        <v>2010</v>
      </c>
      <c r="Q4329" s="46">
        <v>8752.4</v>
      </c>
      <c r="R4329" s="34">
        <v>1053</v>
      </c>
      <c r="T4329" s="34"/>
      <c r="U4329" s="34"/>
      <c r="V4329" s="34"/>
      <c r="W4329" s="34"/>
      <c r="X4329" s="34"/>
      <c r="Y4329" s="34"/>
      <c r="Z4329" s="34"/>
      <c r="AA4329" s="34"/>
      <c r="AB4329" s="34"/>
      <c r="AC4329" s="34"/>
    </row>
    <row r="4330" spans="2:29">
      <c r="B4330" s="51">
        <v>201010000032974</v>
      </c>
      <c r="C4330" s="45">
        <v>40246</v>
      </c>
      <c r="D4330" s="44" t="s">
        <v>19894</v>
      </c>
      <c r="E4330" s="34">
        <v>1076.4000000000001</v>
      </c>
      <c r="F4330" s="34">
        <v>60.45</v>
      </c>
      <c r="G4330" s="44">
        <v>60.45</v>
      </c>
      <c r="H4330" s="44">
        <v>82</v>
      </c>
      <c r="I4330" s="44">
        <v>10</v>
      </c>
      <c r="J4330" s="45">
        <v>40424</v>
      </c>
      <c r="K4330" s="44">
        <v>2010</v>
      </c>
      <c r="L4330" s="44">
        <v>10</v>
      </c>
      <c r="M4330" s="34">
        <v>107.64</v>
      </c>
      <c r="N4330" s="44" t="s">
        <v>21418</v>
      </c>
      <c r="O4330" s="34">
        <v>1016</v>
      </c>
      <c r="P4330" s="44">
        <v>2010</v>
      </c>
      <c r="Q4330" s="46">
        <v>8752.4</v>
      </c>
      <c r="R4330" s="34">
        <v>1053</v>
      </c>
      <c r="T4330" s="34"/>
      <c r="U4330" s="34"/>
      <c r="V4330" s="34"/>
      <c r="W4330" s="34"/>
      <c r="X4330" s="34"/>
      <c r="Y4330" s="34"/>
      <c r="Z4330" s="34"/>
      <c r="AA4330" s="34"/>
      <c r="AB4330" s="34"/>
      <c r="AC4330" s="34"/>
    </row>
    <row r="4331" spans="2:29">
      <c r="B4331" s="51">
        <v>201010000032975</v>
      </c>
      <c r="C4331" s="45">
        <v>40246</v>
      </c>
      <c r="D4331" s="44" t="s">
        <v>19894</v>
      </c>
      <c r="E4331" s="34">
        <v>1076.4000000000001</v>
      </c>
      <c r="F4331" s="34">
        <v>60.45</v>
      </c>
      <c r="G4331" s="44">
        <v>60.45</v>
      </c>
      <c r="H4331" s="44">
        <v>82</v>
      </c>
      <c r="I4331" s="44">
        <v>10</v>
      </c>
      <c r="J4331" s="45">
        <v>40424</v>
      </c>
      <c r="K4331" s="44">
        <v>2010</v>
      </c>
      <c r="L4331" s="44">
        <v>10</v>
      </c>
      <c r="M4331" s="34">
        <v>107.64</v>
      </c>
      <c r="N4331" s="44" t="s">
        <v>21418</v>
      </c>
      <c r="O4331" s="34">
        <v>1016</v>
      </c>
      <c r="P4331" s="44">
        <v>2010</v>
      </c>
      <c r="Q4331" s="46">
        <v>8752.4</v>
      </c>
      <c r="R4331" s="34">
        <v>1053</v>
      </c>
      <c r="T4331" s="34"/>
      <c r="U4331" s="34"/>
      <c r="V4331" s="34"/>
      <c r="W4331" s="34"/>
      <c r="X4331" s="34"/>
      <c r="Y4331" s="34"/>
      <c r="Z4331" s="34"/>
      <c r="AA4331" s="34"/>
      <c r="AB4331" s="34"/>
      <c r="AC4331" s="34"/>
    </row>
    <row r="4332" spans="2:29">
      <c r="B4332" s="51">
        <v>200910000022535</v>
      </c>
      <c r="C4332" s="45">
        <v>39946</v>
      </c>
      <c r="D4332" s="44" t="s">
        <v>19638</v>
      </c>
      <c r="E4332" s="34">
        <v>1266.28</v>
      </c>
      <c r="F4332" s="34">
        <v>250.26</v>
      </c>
      <c r="G4332" s="44">
        <v>180.88</v>
      </c>
      <c r="H4332" s="44">
        <v>82</v>
      </c>
      <c r="I4332" s="44">
        <v>7</v>
      </c>
      <c r="J4332" s="45">
        <v>39946</v>
      </c>
      <c r="K4332" s="44">
        <v>2009</v>
      </c>
      <c r="L4332" s="44">
        <v>7</v>
      </c>
      <c r="M4332" s="34">
        <v>180.9</v>
      </c>
      <c r="N4332" s="44" t="s">
        <v>21418</v>
      </c>
      <c r="O4332" s="34">
        <v>1016</v>
      </c>
      <c r="P4332" s="44">
        <v>2009</v>
      </c>
      <c r="Q4332" s="46">
        <v>8569.7999999999993</v>
      </c>
      <c r="R4332" s="34">
        <v>1075</v>
      </c>
      <c r="T4332" s="34"/>
      <c r="U4332" s="34"/>
      <c r="V4332" s="34"/>
      <c r="W4332" s="34"/>
      <c r="X4332" s="34"/>
      <c r="Y4332" s="34"/>
      <c r="Z4332" s="34"/>
      <c r="AA4332" s="34"/>
      <c r="AB4332" s="34"/>
      <c r="AC4332" s="34"/>
    </row>
    <row r="4333" spans="2:29">
      <c r="B4333" s="51">
        <v>200200000214100</v>
      </c>
      <c r="C4333" s="45">
        <v>37431</v>
      </c>
      <c r="D4333" s="44" t="s">
        <v>18679</v>
      </c>
      <c r="E4333" s="34">
        <v>1015.5</v>
      </c>
      <c r="F4333" s="34">
        <v>0</v>
      </c>
      <c r="G4333" s="44">
        <v>0</v>
      </c>
      <c r="H4333" s="44">
        <v>94</v>
      </c>
      <c r="I4333" s="44">
        <v>0</v>
      </c>
      <c r="J4333" s="45">
        <v>37431</v>
      </c>
      <c r="K4333" s="44">
        <v>2002</v>
      </c>
      <c r="L4333" s="44">
        <v>0</v>
      </c>
      <c r="M4333" s="34">
        <v>0</v>
      </c>
      <c r="N4333" s="44" t="s">
        <v>21423</v>
      </c>
      <c r="O4333" s="34">
        <v>1016</v>
      </c>
      <c r="P4333" s="44">
        <v>2002</v>
      </c>
      <c r="Q4333" s="46">
        <v>6537.9</v>
      </c>
      <c r="R4333" s="34">
        <v>1409</v>
      </c>
      <c r="T4333" s="34"/>
      <c r="U4333" s="34"/>
      <c r="V4333" s="34"/>
      <c r="W4333" s="34"/>
      <c r="X4333" s="34"/>
      <c r="Y4333" s="34"/>
      <c r="Z4333" s="34"/>
      <c r="AA4333" s="34"/>
      <c r="AB4333" s="34"/>
      <c r="AC4333" s="34"/>
    </row>
    <row r="4334" spans="2:29">
      <c r="B4334" s="51">
        <v>199300000228780</v>
      </c>
      <c r="C4334" s="45">
        <v>34121</v>
      </c>
      <c r="D4334" s="44" t="s">
        <v>21094</v>
      </c>
      <c r="E4334" s="34">
        <v>1774.8</v>
      </c>
      <c r="F4334" s="34">
        <v>760.83</v>
      </c>
      <c r="G4334" s="44">
        <v>44.75</v>
      </c>
      <c r="H4334" s="44">
        <v>80</v>
      </c>
      <c r="I4334" s="44">
        <v>40</v>
      </c>
      <c r="J4334" s="45">
        <v>33975</v>
      </c>
      <c r="K4334" s="44">
        <v>1993</v>
      </c>
      <c r="L4334" s="44">
        <v>40</v>
      </c>
      <c r="M4334" s="34">
        <v>44.37</v>
      </c>
      <c r="N4334" s="44" t="s">
        <v>21417</v>
      </c>
      <c r="O4334" s="34">
        <v>1014</v>
      </c>
      <c r="P4334" s="44">
        <v>1993</v>
      </c>
      <c r="Q4334" s="46">
        <v>5210.3999999999996</v>
      </c>
      <c r="R4334" s="34">
        <v>1765</v>
      </c>
      <c r="T4334" s="34"/>
      <c r="U4334" s="34"/>
      <c r="V4334" s="34"/>
      <c r="W4334" s="34"/>
      <c r="X4334" s="34"/>
      <c r="Y4334" s="34"/>
      <c r="Z4334" s="34"/>
      <c r="AA4334" s="34"/>
      <c r="AB4334" s="34"/>
      <c r="AC4334" s="34"/>
    </row>
    <row r="4335" spans="2:29">
      <c r="B4335" s="51">
        <v>199300000228790</v>
      </c>
      <c r="C4335" s="45">
        <v>34121</v>
      </c>
      <c r="D4335" s="44" t="s">
        <v>21094</v>
      </c>
      <c r="E4335" s="34">
        <v>1774.8</v>
      </c>
      <c r="F4335" s="34">
        <v>760.83</v>
      </c>
      <c r="G4335" s="44">
        <v>44.75</v>
      </c>
      <c r="H4335" s="44">
        <v>80</v>
      </c>
      <c r="I4335" s="44">
        <v>40</v>
      </c>
      <c r="J4335" s="45">
        <v>33975</v>
      </c>
      <c r="K4335" s="44">
        <v>1993</v>
      </c>
      <c r="L4335" s="44">
        <v>40</v>
      </c>
      <c r="M4335" s="34">
        <v>44.37</v>
      </c>
      <c r="N4335" s="44" t="s">
        <v>21417</v>
      </c>
      <c r="O4335" s="34">
        <v>1014</v>
      </c>
      <c r="P4335" s="44">
        <v>1993</v>
      </c>
      <c r="Q4335" s="46">
        <v>5210.3999999999996</v>
      </c>
      <c r="R4335" s="34">
        <v>1765</v>
      </c>
      <c r="T4335" s="34"/>
      <c r="U4335" s="34"/>
      <c r="V4335" s="34"/>
      <c r="W4335" s="34"/>
      <c r="X4335" s="34"/>
      <c r="Y4335" s="34"/>
      <c r="Z4335" s="34"/>
      <c r="AA4335" s="34"/>
      <c r="AB4335" s="34"/>
      <c r="AC4335" s="34"/>
    </row>
    <row r="4336" spans="2:29">
      <c r="B4336" s="51">
        <v>199300000228800</v>
      </c>
      <c r="C4336" s="45">
        <v>34121</v>
      </c>
      <c r="D4336" s="44" t="s">
        <v>21094</v>
      </c>
      <c r="E4336" s="34">
        <v>1774.8</v>
      </c>
      <c r="F4336" s="34">
        <v>760.83</v>
      </c>
      <c r="G4336" s="44">
        <v>44.75</v>
      </c>
      <c r="H4336" s="44">
        <v>80</v>
      </c>
      <c r="I4336" s="44">
        <v>40</v>
      </c>
      <c r="J4336" s="45">
        <v>33975</v>
      </c>
      <c r="K4336" s="44">
        <v>1993</v>
      </c>
      <c r="L4336" s="44">
        <v>40</v>
      </c>
      <c r="M4336" s="34">
        <v>44.37</v>
      </c>
      <c r="N4336" s="44" t="s">
        <v>21417</v>
      </c>
      <c r="O4336" s="34">
        <v>1014</v>
      </c>
      <c r="P4336" s="44">
        <v>1993</v>
      </c>
      <c r="Q4336" s="46">
        <v>5210.3999999999996</v>
      </c>
      <c r="R4336" s="34">
        <v>1765</v>
      </c>
      <c r="T4336" s="34"/>
      <c r="U4336" s="34"/>
      <c r="V4336" s="34"/>
      <c r="W4336" s="34"/>
      <c r="X4336" s="34"/>
      <c r="Y4336" s="34"/>
      <c r="Z4336" s="34"/>
      <c r="AA4336" s="34"/>
      <c r="AB4336" s="34"/>
      <c r="AC4336" s="34"/>
    </row>
    <row r="4337" spans="2:29">
      <c r="B4337" s="51">
        <v>199300000228810</v>
      </c>
      <c r="C4337" s="45">
        <v>34121</v>
      </c>
      <c r="D4337" s="44" t="s">
        <v>21094</v>
      </c>
      <c r="E4337" s="34">
        <v>1774.8</v>
      </c>
      <c r="F4337" s="34">
        <v>760.83</v>
      </c>
      <c r="G4337" s="44">
        <v>44.75</v>
      </c>
      <c r="H4337" s="44">
        <v>80</v>
      </c>
      <c r="I4337" s="44">
        <v>40</v>
      </c>
      <c r="J4337" s="45">
        <v>33975</v>
      </c>
      <c r="K4337" s="44">
        <v>1993</v>
      </c>
      <c r="L4337" s="44">
        <v>40</v>
      </c>
      <c r="M4337" s="34">
        <v>44.37</v>
      </c>
      <c r="N4337" s="44" t="s">
        <v>21417</v>
      </c>
      <c r="O4337" s="34">
        <v>1014</v>
      </c>
      <c r="P4337" s="44">
        <v>1993</v>
      </c>
      <c r="Q4337" s="46">
        <v>5210.3999999999996</v>
      </c>
      <c r="R4337" s="34">
        <v>1765</v>
      </c>
      <c r="T4337" s="34"/>
      <c r="U4337" s="34"/>
      <c r="V4337" s="34"/>
      <c r="W4337" s="34"/>
      <c r="X4337" s="34"/>
      <c r="Y4337" s="34"/>
      <c r="Z4337" s="34"/>
      <c r="AA4337" s="34"/>
      <c r="AB4337" s="34"/>
      <c r="AC4337" s="34"/>
    </row>
    <row r="4338" spans="2:29">
      <c r="B4338" s="51">
        <v>199300000228830</v>
      </c>
      <c r="C4338" s="45">
        <v>34121</v>
      </c>
      <c r="D4338" s="44" t="s">
        <v>21094</v>
      </c>
      <c r="E4338" s="34">
        <v>1774.8</v>
      </c>
      <c r="F4338" s="34">
        <v>760.83</v>
      </c>
      <c r="G4338" s="44">
        <v>44.75</v>
      </c>
      <c r="H4338" s="44">
        <v>80</v>
      </c>
      <c r="I4338" s="44">
        <v>40</v>
      </c>
      <c r="J4338" s="45">
        <v>33975</v>
      </c>
      <c r="K4338" s="44">
        <v>1993</v>
      </c>
      <c r="L4338" s="44">
        <v>40</v>
      </c>
      <c r="M4338" s="34">
        <v>44.37</v>
      </c>
      <c r="N4338" s="44" t="s">
        <v>21417</v>
      </c>
      <c r="O4338" s="34">
        <v>1014</v>
      </c>
      <c r="P4338" s="44">
        <v>1993</v>
      </c>
      <c r="Q4338" s="46">
        <v>5210.3999999999996</v>
      </c>
      <c r="R4338" s="34">
        <v>1765</v>
      </c>
      <c r="T4338" s="34"/>
      <c r="U4338" s="34"/>
      <c r="V4338" s="34"/>
      <c r="W4338" s="34"/>
      <c r="X4338" s="34"/>
      <c r="Y4338" s="34"/>
      <c r="Z4338" s="34"/>
      <c r="AA4338" s="34"/>
      <c r="AB4338" s="34"/>
      <c r="AC4338" s="34"/>
    </row>
    <row r="4339" spans="2:29">
      <c r="B4339" s="51">
        <v>199300000228860</v>
      </c>
      <c r="C4339" s="45">
        <v>34121</v>
      </c>
      <c r="D4339" s="44" t="s">
        <v>21094</v>
      </c>
      <c r="E4339" s="34">
        <v>1774.8</v>
      </c>
      <c r="F4339" s="34">
        <v>760.83</v>
      </c>
      <c r="G4339" s="44">
        <v>44.75</v>
      </c>
      <c r="H4339" s="44">
        <v>80</v>
      </c>
      <c r="I4339" s="44">
        <v>40</v>
      </c>
      <c r="J4339" s="45">
        <v>33975</v>
      </c>
      <c r="K4339" s="44">
        <v>1993</v>
      </c>
      <c r="L4339" s="44">
        <v>40</v>
      </c>
      <c r="M4339" s="34">
        <v>44.37</v>
      </c>
      <c r="N4339" s="44" t="s">
        <v>21417</v>
      </c>
      <c r="O4339" s="34">
        <v>1014</v>
      </c>
      <c r="P4339" s="44">
        <v>1993</v>
      </c>
      <c r="Q4339" s="46">
        <v>5210.3999999999996</v>
      </c>
      <c r="R4339" s="34">
        <v>1765</v>
      </c>
      <c r="T4339" s="34"/>
      <c r="U4339" s="34"/>
      <c r="V4339" s="34"/>
      <c r="W4339" s="34"/>
      <c r="X4339" s="34"/>
      <c r="Y4339" s="34"/>
      <c r="Z4339" s="34"/>
      <c r="AA4339" s="34"/>
      <c r="AB4339" s="34"/>
      <c r="AC4339" s="34"/>
    </row>
    <row r="4340" spans="2:29">
      <c r="B4340" s="51" t="s">
        <v>19058</v>
      </c>
      <c r="C4340" s="45">
        <v>37909</v>
      </c>
      <c r="D4340" s="44" t="s">
        <v>20532</v>
      </c>
      <c r="E4340" s="34">
        <v>1014</v>
      </c>
      <c r="F4340" s="34">
        <v>0</v>
      </c>
      <c r="G4340" s="44">
        <v>0</v>
      </c>
      <c r="H4340" s="44">
        <v>94</v>
      </c>
      <c r="I4340" s="44">
        <v>0</v>
      </c>
      <c r="J4340" s="45">
        <v>37909</v>
      </c>
      <c r="K4340" s="44">
        <v>2003</v>
      </c>
      <c r="L4340" s="44">
        <v>0</v>
      </c>
      <c r="M4340" s="34">
        <v>0</v>
      </c>
      <c r="N4340" s="44" t="s">
        <v>21423</v>
      </c>
      <c r="O4340" s="34">
        <v>1014</v>
      </c>
      <c r="P4340" s="44">
        <v>2003</v>
      </c>
      <c r="Q4340" s="46">
        <v>6694.6</v>
      </c>
      <c r="R4340" s="34">
        <v>1374</v>
      </c>
      <c r="T4340" s="34"/>
      <c r="U4340" s="34"/>
      <c r="V4340" s="34"/>
      <c r="W4340" s="34"/>
      <c r="X4340" s="34"/>
      <c r="Y4340" s="34"/>
      <c r="Z4340" s="34"/>
      <c r="AA4340" s="34"/>
      <c r="AB4340" s="34"/>
      <c r="AC4340" s="34"/>
    </row>
    <row r="4341" spans="2:29">
      <c r="B4341" s="51">
        <v>201010000032979</v>
      </c>
      <c r="C4341" s="45">
        <v>40235</v>
      </c>
      <c r="D4341" s="44" t="s">
        <v>19894</v>
      </c>
      <c r="E4341" s="34">
        <v>1076.4000000000001</v>
      </c>
      <c r="F4341" s="34">
        <v>63.7</v>
      </c>
      <c r="G4341" s="44">
        <v>63.7</v>
      </c>
      <c r="H4341" s="44">
        <v>82</v>
      </c>
      <c r="I4341" s="44">
        <v>10</v>
      </c>
      <c r="J4341" s="45">
        <v>40235</v>
      </c>
      <c r="K4341" s="44">
        <v>2010</v>
      </c>
      <c r="L4341" s="44">
        <v>10</v>
      </c>
      <c r="M4341" s="34">
        <v>107.64</v>
      </c>
      <c r="N4341" s="44" t="s">
        <v>21418</v>
      </c>
      <c r="O4341" s="34">
        <v>1013</v>
      </c>
      <c r="P4341" s="44">
        <v>2010</v>
      </c>
      <c r="Q4341" s="46">
        <v>8752.4</v>
      </c>
      <c r="R4341" s="34">
        <v>1049</v>
      </c>
      <c r="S4341" s="75"/>
      <c r="T4341" s="34"/>
      <c r="U4341" s="34"/>
      <c r="V4341" s="34"/>
      <c r="W4341" s="34"/>
      <c r="X4341" s="34"/>
      <c r="Y4341" s="34"/>
      <c r="Z4341" s="34"/>
      <c r="AA4341" s="34"/>
      <c r="AB4341" s="34"/>
      <c r="AC4341" s="34"/>
    </row>
    <row r="4342" spans="2:29">
      <c r="B4342" s="51">
        <v>200910000025278</v>
      </c>
      <c r="C4342" s="45">
        <v>39923</v>
      </c>
      <c r="D4342" s="44" t="s">
        <v>20020</v>
      </c>
      <c r="E4342" s="34">
        <v>1148.4000000000001</v>
      </c>
      <c r="F4342" s="34">
        <v>138.47</v>
      </c>
      <c r="G4342" s="44">
        <v>95.73</v>
      </c>
      <c r="H4342" s="44">
        <v>82</v>
      </c>
      <c r="I4342" s="44">
        <v>12</v>
      </c>
      <c r="J4342" s="45">
        <v>39923</v>
      </c>
      <c r="K4342" s="44">
        <v>2009</v>
      </c>
      <c r="L4342" s="44">
        <v>12</v>
      </c>
      <c r="M4342" s="34">
        <v>95.7</v>
      </c>
      <c r="N4342" s="44" t="s">
        <v>21418</v>
      </c>
      <c r="O4342" s="34">
        <v>1010</v>
      </c>
      <c r="P4342" s="44">
        <v>2009</v>
      </c>
      <c r="Q4342" s="46">
        <v>8569.7999999999993</v>
      </c>
      <c r="R4342" s="34">
        <v>1069</v>
      </c>
      <c r="T4342" s="34"/>
      <c r="U4342" s="34"/>
      <c r="V4342" s="34"/>
      <c r="W4342" s="34"/>
      <c r="X4342" s="34"/>
      <c r="Y4342" s="34"/>
      <c r="Z4342" s="34"/>
      <c r="AA4342" s="34"/>
      <c r="AB4342" s="34"/>
      <c r="AC4342" s="34"/>
    </row>
    <row r="4343" spans="2:29">
      <c r="B4343" s="51">
        <v>200710000004388</v>
      </c>
      <c r="C4343" s="45">
        <v>39050</v>
      </c>
      <c r="D4343" s="44" t="s">
        <v>19806</v>
      </c>
      <c r="E4343" s="34">
        <v>1639</v>
      </c>
      <c r="F4343" s="34">
        <v>628.61</v>
      </c>
      <c r="G4343" s="44">
        <v>163.89</v>
      </c>
      <c r="H4343" s="44">
        <v>82</v>
      </c>
      <c r="I4343" s="44">
        <v>10</v>
      </c>
      <c r="J4343" s="45">
        <v>39050</v>
      </c>
      <c r="K4343" s="44">
        <v>2006</v>
      </c>
      <c r="L4343" s="44">
        <v>10</v>
      </c>
      <c r="M4343" s="34">
        <v>163.9</v>
      </c>
      <c r="N4343" s="44" t="s">
        <v>21418</v>
      </c>
      <c r="O4343" s="34">
        <v>1010</v>
      </c>
      <c r="P4343" s="44">
        <v>2006</v>
      </c>
      <c r="Q4343" s="46">
        <v>7751.2</v>
      </c>
      <c r="R4343" s="34">
        <v>1182</v>
      </c>
      <c r="T4343" s="34"/>
      <c r="U4343" s="34"/>
      <c r="V4343" s="34"/>
      <c r="W4343" s="34"/>
      <c r="X4343" s="34"/>
      <c r="Y4343" s="34"/>
      <c r="Z4343" s="34"/>
      <c r="AA4343" s="34"/>
      <c r="AB4343" s="34"/>
      <c r="AC4343" s="34"/>
    </row>
    <row r="4344" spans="2:29">
      <c r="B4344" s="51">
        <v>199000000209170</v>
      </c>
      <c r="C4344" s="45">
        <v>32964</v>
      </c>
      <c r="D4344" s="44" t="s">
        <v>17141</v>
      </c>
      <c r="E4344" s="34">
        <v>1010</v>
      </c>
      <c r="F4344" s="34">
        <v>0</v>
      </c>
      <c r="G4344" s="44">
        <v>0</v>
      </c>
      <c r="H4344" s="44">
        <v>94</v>
      </c>
      <c r="I4344" s="44">
        <v>0</v>
      </c>
      <c r="J4344" s="45">
        <v>32877</v>
      </c>
      <c r="K4344" s="44">
        <v>1990</v>
      </c>
      <c r="L4344" s="44">
        <v>0</v>
      </c>
      <c r="M4344" s="34">
        <v>0</v>
      </c>
      <c r="N4344" s="44" t="s">
        <v>21423</v>
      </c>
      <c r="O4344" s="34">
        <v>1010</v>
      </c>
      <c r="P4344" s="44">
        <v>1990</v>
      </c>
      <c r="Q4344" s="46">
        <v>4731.3</v>
      </c>
      <c r="R4344" s="34">
        <v>1936</v>
      </c>
      <c r="T4344" s="34"/>
      <c r="U4344" s="34"/>
      <c r="V4344" s="34"/>
      <c r="W4344" s="34"/>
      <c r="X4344" s="34"/>
      <c r="Y4344" s="34"/>
      <c r="Z4344" s="34"/>
      <c r="AA4344" s="34"/>
      <c r="AB4344" s="34"/>
      <c r="AC4344" s="34"/>
    </row>
    <row r="4345" spans="2:29">
      <c r="B4345" s="51" t="s">
        <v>19057</v>
      </c>
      <c r="C4345" s="45">
        <v>38091</v>
      </c>
      <c r="D4345" s="44" t="s">
        <v>19234</v>
      </c>
      <c r="E4345" s="34">
        <v>1010.4</v>
      </c>
      <c r="F4345" s="34">
        <v>0</v>
      </c>
      <c r="G4345" s="44">
        <v>0</v>
      </c>
      <c r="H4345" s="44">
        <v>94</v>
      </c>
      <c r="I4345" s="44">
        <v>0</v>
      </c>
      <c r="J4345" s="45">
        <v>38091</v>
      </c>
      <c r="K4345" s="44">
        <v>2004</v>
      </c>
      <c r="L4345" s="44">
        <v>0</v>
      </c>
      <c r="M4345" s="34">
        <v>0</v>
      </c>
      <c r="N4345" s="44" t="s">
        <v>21423</v>
      </c>
      <c r="O4345" s="34">
        <v>1010</v>
      </c>
      <c r="P4345" s="44">
        <v>2004</v>
      </c>
      <c r="Q4345" s="46">
        <v>7114.9</v>
      </c>
      <c r="R4345" s="34">
        <v>1288</v>
      </c>
      <c r="T4345" s="34"/>
      <c r="U4345" s="34"/>
      <c r="V4345" s="34"/>
      <c r="W4345" s="34"/>
      <c r="X4345" s="34"/>
      <c r="Y4345" s="34"/>
      <c r="Z4345" s="34"/>
      <c r="AA4345" s="34"/>
      <c r="AB4345" s="34"/>
      <c r="AC4345" s="34"/>
    </row>
    <row r="4346" spans="2:29">
      <c r="B4346" s="51">
        <v>197500000215440</v>
      </c>
      <c r="C4346" s="45">
        <v>27546</v>
      </c>
      <c r="D4346" s="44" t="s">
        <v>16511</v>
      </c>
      <c r="E4346" s="34">
        <v>8266.52</v>
      </c>
      <c r="F4346" s="34">
        <v>7257.32</v>
      </c>
      <c r="G4346" s="44">
        <v>216.18</v>
      </c>
      <c r="H4346" s="44">
        <v>78</v>
      </c>
      <c r="I4346" s="44">
        <v>40</v>
      </c>
      <c r="J4346" s="45">
        <v>27400</v>
      </c>
      <c r="K4346" s="44">
        <v>1975</v>
      </c>
      <c r="L4346" s="44">
        <v>40</v>
      </c>
      <c r="M4346" s="34">
        <v>206.66</v>
      </c>
      <c r="N4346" s="44" t="s">
        <v>21415</v>
      </c>
      <c r="O4346" s="34">
        <v>1009</v>
      </c>
      <c r="P4346" s="44">
        <v>1975</v>
      </c>
      <c r="Q4346" s="46">
        <v>2297</v>
      </c>
      <c r="R4346" s="34">
        <v>3985</v>
      </c>
      <c r="T4346" s="34"/>
      <c r="U4346" s="34"/>
      <c r="V4346" s="34"/>
      <c r="W4346" s="34"/>
      <c r="X4346" s="34"/>
      <c r="Y4346" s="34"/>
      <c r="Z4346" s="34"/>
      <c r="AA4346" s="34"/>
      <c r="AB4346" s="34"/>
      <c r="AC4346" s="34"/>
    </row>
    <row r="4347" spans="2:29">
      <c r="B4347" s="51">
        <v>200500010097800</v>
      </c>
      <c r="C4347" s="45">
        <v>39069</v>
      </c>
      <c r="D4347" s="44" t="s">
        <v>19168</v>
      </c>
      <c r="E4347" s="34">
        <v>2195</v>
      </c>
      <c r="F4347" s="34">
        <v>1186.3699999999999</v>
      </c>
      <c r="G4347" s="44">
        <v>313.55</v>
      </c>
      <c r="H4347" s="44">
        <v>82</v>
      </c>
      <c r="I4347" s="44">
        <v>7</v>
      </c>
      <c r="J4347" s="45">
        <v>39069</v>
      </c>
      <c r="K4347" s="44">
        <v>2006</v>
      </c>
      <c r="L4347" s="44">
        <v>7</v>
      </c>
      <c r="M4347" s="34">
        <v>313.57</v>
      </c>
      <c r="N4347" s="44" t="s">
        <v>21418</v>
      </c>
      <c r="O4347" s="34">
        <v>1009</v>
      </c>
      <c r="P4347" s="44">
        <v>2006</v>
      </c>
      <c r="Q4347" s="46">
        <v>7751.2</v>
      </c>
      <c r="R4347" s="34">
        <v>1180</v>
      </c>
      <c r="T4347" s="34"/>
      <c r="U4347" s="34"/>
      <c r="V4347" s="34"/>
      <c r="W4347" s="34"/>
      <c r="X4347" s="34"/>
      <c r="Y4347" s="34"/>
      <c r="Z4347" s="34"/>
      <c r="AA4347" s="34"/>
      <c r="AB4347" s="34"/>
      <c r="AC4347" s="34"/>
    </row>
    <row r="4348" spans="2:29">
      <c r="B4348" s="51">
        <v>200500010097810</v>
      </c>
      <c r="C4348" s="45">
        <v>39069</v>
      </c>
      <c r="D4348" s="44" t="s">
        <v>19169</v>
      </c>
      <c r="E4348" s="34">
        <v>2195</v>
      </c>
      <c r="F4348" s="34">
        <v>1186.3699999999999</v>
      </c>
      <c r="G4348" s="44">
        <v>313.55</v>
      </c>
      <c r="H4348" s="44">
        <v>82</v>
      </c>
      <c r="I4348" s="44">
        <v>7</v>
      </c>
      <c r="J4348" s="45">
        <v>39069</v>
      </c>
      <c r="K4348" s="44">
        <v>2006</v>
      </c>
      <c r="L4348" s="44">
        <v>7</v>
      </c>
      <c r="M4348" s="34">
        <v>313.57</v>
      </c>
      <c r="N4348" s="44" t="s">
        <v>21418</v>
      </c>
      <c r="O4348" s="34">
        <v>1009</v>
      </c>
      <c r="P4348" s="44">
        <v>2006</v>
      </c>
      <c r="Q4348" s="46">
        <v>7751.2</v>
      </c>
      <c r="R4348" s="34">
        <v>1180</v>
      </c>
      <c r="T4348" s="34"/>
      <c r="U4348" s="34"/>
      <c r="V4348" s="34"/>
      <c r="W4348" s="34"/>
      <c r="X4348" s="34"/>
      <c r="Y4348" s="34"/>
      <c r="Z4348" s="34"/>
      <c r="AA4348" s="34"/>
      <c r="AB4348" s="34"/>
      <c r="AC4348" s="34"/>
    </row>
    <row r="4349" spans="2:29">
      <c r="B4349" s="51">
        <v>200500010103780</v>
      </c>
      <c r="C4349" s="45">
        <v>39069</v>
      </c>
      <c r="D4349" s="44" t="s">
        <v>19176</v>
      </c>
      <c r="E4349" s="34">
        <v>2195</v>
      </c>
      <c r="F4349" s="34">
        <v>1186.3699999999999</v>
      </c>
      <c r="G4349" s="44">
        <v>313.55</v>
      </c>
      <c r="H4349" s="44">
        <v>82</v>
      </c>
      <c r="I4349" s="44">
        <v>7</v>
      </c>
      <c r="J4349" s="45">
        <v>39069</v>
      </c>
      <c r="K4349" s="44">
        <v>2006</v>
      </c>
      <c r="L4349" s="44">
        <v>7</v>
      </c>
      <c r="M4349" s="34">
        <v>313.57</v>
      </c>
      <c r="N4349" s="44" t="s">
        <v>21418</v>
      </c>
      <c r="O4349" s="34">
        <v>1009</v>
      </c>
      <c r="P4349" s="44">
        <v>2006</v>
      </c>
      <c r="Q4349" s="46">
        <v>7751.2</v>
      </c>
      <c r="R4349" s="34">
        <v>1180</v>
      </c>
      <c r="T4349" s="34"/>
      <c r="U4349" s="34"/>
      <c r="V4349" s="34"/>
      <c r="W4349" s="34"/>
      <c r="X4349" s="34"/>
      <c r="Y4349" s="34"/>
      <c r="Z4349" s="34"/>
      <c r="AA4349" s="34"/>
      <c r="AB4349" s="34"/>
      <c r="AC4349" s="34"/>
    </row>
    <row r="4350" spans="2:29">
      <c r="B4350" s="51">
        <v>200910000022298</v>
      </c>
      <c r="C4350" s="45">
        <v>39929</v>
      </c>
      <c r="D4350" s="44" t="s">
        <v>20027</v>
      </c>
      <c r="E4350" s="34">
        <v>1266.28</v>
      </c>
      <c r="F4350" s="34">
        <v>258.69</v>
      </c>
      <c r="G4350" s="44">
        <v>180.88</v>
      </c>
      <c r="H4350" s="44">
        <v>82</v>
      </c>
      <c r="I4350" s="44">
        <v>7</v>
      </c>
      <c r="J4350" s="45">
        <v>39929</v>
      </c>
      <c r="K4350" s="44">
        <v>2009</v>
      </c>
      <c r="L4350" s="44">
        <v>7</v>
      </c>
      <c r="M4350" s="34">
        <v>180.9</v>
      </c>
      <c r="N4350" s="44" t="s">
        <v>21418</v>
      </c>
      <c r="O4350" s="34">
        <v>1008</v>
      </c>
      <c r="P4350" s="44">
        <v>2009</v>
      </c>
      <c r="Q4350" s="46">
        <v>8569.7999999999993</v>
      </c>
      <c r="R4350" s="34">
        <v>1066</v>
      </c>
      <c r="T4350" s="34"/>
      <c r="U4350" s="34"/>
      <c r="V4350" s="34"/>
      <c r="W4350" s="34"/>
      <c r="X4350" s="34"/>
      <c r="Y4350" s="34"/>
      <c r="Z4350" s="34"/>
      <c r="AA4350" s="34"/>
      <c r="AB4350" s="34"/>
      <c r="AC4350" s="34"/>
    </row>
    <row r="4351" spans="2:29">
      <c r="B4351" s="51">
        <v>200910000022299</v>
      </c>
      <c r="C4351" s="45">
        <v>39929</v>
      </c>
      <c r="D4351" s="44" t="s">
        <v>20027</v>
      </c>
      <c r="E4351" s="34">
        <v>1266.28</v>
      </c>
      <c r="F4351" s="34">
        <v>258.69</v>
      </c>
      <c r="G4351" s="44">
        <v>180.88</v>
      </c>
      <c r="H4351" s="44">
        <v>82</v>
      </c>
      <c r="I4351" s="44">
        <v>7</v>
      </c>
      <c r="J4351" s="45">
        <v>39929</v>
      </c>
      <c r="K4351" s="44">
        <v>2009</v>
      </c>
      <c r="L4351" s="44">
        <v>7</v>
      </c>
      <c r="M4351" s="34">
        <v>180.9</v>
      </c>
      <c r="N4351" s="44" t="s">
        <v>21418</v>
      </c>
      <c r="O4351" s="34">
        <v>1008</v>
      </c>
      <c r="P4351" s="44">
        <v>2009</v>
      </c>
      <c r="Q4351" s="46">
        <v>8569.7999999999993</v>
      </c>
      <c r="R4351" s="34">
        <v>1066</v>
      </c>
      <c r="T4351" s="34"/>
      <c r="U4351" s="34"/>
      <c r="V4351" s="34"/>
      <c r="W4351" s="34"/>
      <c r="X4351" s="34"/>
      <c r="Y4351" s="34"/>
      <c r="Z4351" s="34"/>
      <c r="AA4351" s="34"/>
      <c r="AB4351" s="34"/>
      <c r="AC4351" s="34"/>
    </row>
    <row r="4352" spans="2:29">
      <c r="B4352" s="51" t="s">
        <v>18488</v>
      </c>
      <c r="C4352" s="45">
        <v>36403</v>
      </c>
      <c r="D4352" s="44" t="s">
        <v>19284</v>
      </c>
      <c r="E4352" s="34">
        <v>3020</v>
      </c>
      <c r="F4352" s="34">
        <v>2012.64</v>
      </c>
      <c r="G4352" s="44">
        <v>251.63</v>
      </c>
      <c r="H4352" s="44">
        <v>82</v>
      </c>
      <c r="I4352" s="44">
        <v>12</v>
      </c>
      <c r="J4352" s="45">
        <v>36403</v>
      </c>
      <c r="K4352" s="44">
        <v>1999</v>
      </c>
      <c r="L4352" s="44">
        <v>12</v>
      </c>
      <c r="M4352" s="34">
        <v>251.67</v>
      </c>
      <c r="N4352" s="44" t="s">
        <v>21418</v>
      </c>
      <c r="O4352" s="34">
        <v>1007</v>
      </c>
      <c r="P4352" s="44">
        <v>1999</v>
      </c>
      <c r="Q4352" s="46">
        <v>6058.6</v>
      </c>
      <c r="R4352" s="34">
        <v>1508</v>
      </c>
      <c r="T4352" s="34"/>
      <c r="U4352" s="34"/>
      <c r="V4352" s="34"/>
      <c r="W4352" s="34"/>
      <c r="X4352" s="34"/>
      <c r="Y4352" s="34"/>
      <c r="Z4352" s="34"/>
      <c r="AA4352" s="34"/>
      <c r="AB4352" s="34"/>
      <c r="AC4352" s="34"/>
    </row>
    <row r="4353" spans="2:29">
      <c r="B4353" s="51">
        <v>200600010156700</v>
      </c>
      <c r="C4353" s="45">
        <v>38940</v>
      </c>
      <c r="D4353" s="44" t="s">
        <v>20215</v>
      </c>
      <c r="E4353" s="34">
        <v>2452.67</v>
      </c>
      <c r="F4353" s="34">
        <v>1449.98</v>
      </c>
      <c r="G4353" s="44">
        <v>350.25</v>
      </c>
      <c r="H4353" s="44">
        <v>82</v>
      </c>
      <c r="I4353" s="44">
        <v>7</v>
      </c>
      <c r="J4353" s="45">
        <v>39029</v>
      </c>
      <c r="K4353" s="44">
        <v>2006</v>
      </c>
      <c r="L4353" s="44">
        <v>7</v>
      </c>
      <c r="M4353" s="34">
        <v>350.38</v>
      </c>
      <c r="N4353" s="44" t="s">
        <v>21418</v>
      </c>
      <c r="O4353" s="34">
        <v>1003</v>
      </c>
      <c r="P4353" s="44">
        <v>2006</v>
      </c>
      <c r="Q4353" s="46">
        <v>7751.2</v>
      </c>
      <c r="R4353" s="34">
        <v>1173</v>
      </c>
      <c r="T4353" s="34"/>
      <c r="U4353" s="34"/>
      <c r="V4353" s="34"/>
      <c r="W4353" s="34"/>
      <c r="X4353" s="34"/>
      <c r="Y4353" s="34"/>
      <c r="Z4353" s="34"/>
      <c r="AA4353" s="34"/>
      <c r="AB4353" s="34"/>
      <c r="AC4353" s="34"/>
    </row>
    <row r="4354" spans="2:29">
      <c r="B4354" s="51">
        <v>200600010156710</v>
      </c>
      <c r="C4354" s="45">
        <v>38940</v>
      </c>
      <c r="D4354" s="44" t="s">
        <v>20215</v>
      </c>
      <c r="E4354" s="34">
        <v>2452.67</v>
      </c>
      <c r="F4354" s="34">
        <v>1449.98</v>
      </c>
      <c r="G4354" s="44">
        <v>350.25</v>
      </c>
      <c r="H4354" s="44">
        <v>82</v>
      </c>
      <c r="I4354" s="44">
        <v>7</v>
      </c>
      <c r="J4354" s="45">
        <v>39029</v>
      </c>
      <c r="K4354" s="44">
        <v>2006</v>
      </c>
      <c r="L4354" s="44">
        <v>7</v>
      </c>
      <c r="M4354" s="34">
        <v>350.38</v>
      </c>
      <c r="N4354" s="44" t="s">
        <v>21418</v>
      </c>
      <c r="O4354" s="34">
        <v>1003</v>
      </c>
      <c r="P4354" s="44">
        <v>2006</v>
      </c>
      <c r="Q4354" s="46">
        <v>7751.2</v>
      </c>
      <c r="R4354" s="34">
        <v>1173</v>
      </c>
      <c r="T4354" s="34"/>
      <c r="U4354" s="34"/>
      <c r="V4354" s="34"/>
      <c r="W4354" s="34"/>
      <c r="X4354" s="34"/>
      <c r="Y4354" s="34"/>
      <c r="Z4354" s="34"/>
      <c r="AA4354" s="34"/>
      <c r="AB4354" s="34"/>
      <c r="AC4354" s="34"/>
    </row>
    <row r="4355" spans="2:29">
      <c r="B4355" s="51">
        <v>200600010156720</v>
      </c>
      <c r="C4355" s="45">
        <v>38940</v>
      </c>
      <c r="D4355" s="44" t="s">
        <v>20215</v>
      </c>
      <c r="E4355" s="34">
        <v>2452.66</v>
      </c>
      <c r="F4355" s="34">
        <v>1449.97</v>
      </c>
      <c r="G4355" s="44">
        <v>350.25</v>
      </c>
      <c r="H4355" s="44">
        <v>82</v>
      </c>
      <c r="I4355" s="44">
        <v>7</v>
      </c>
      <c r="J4355" s="45">
        <v>39029</v>
      </c>
      <c r="K4355" s="44">
        <v>2006</v>
      </c>
      <c r="L4355" s="44">
        <v>7</v>
      </c>
      <c r="M4355" s="34">
        <v>350.38</v>
      </c>
      <c r="N4355" s="44" t="s">
        <v>21418</v>
      </c>
      <c r="O4355" s="34">
        <v>1003</v>
      </c>
      <c r="P4355" s="44">
        <v>2006</v>
      </c>
      <c r="Q4355" s="46">
        <v>7751.2</v>
      </c>
      <c r="R4355" s="34">
        <v>1173</v>
      </c>
      <c r="T4355" s="34"/>
      <c r="U4355" s="34"/>
      <c r="V4355" s="34"/>
      <c r="W4355" s="34"/>
      <c r="X4355" s="34"/>
      <c r="Y4355" s="34"/>
      <c r="Z4355" s="34"/>
      <c r="AA4355" s="34"/>
      <c r="AB4355" s="34"/>
      <c r="AC4355" s="34"/>
    </row>
    <row r="4356" spans="2:29">
      <c r="B4356" s="51">
        <v>200910000025566</v>
      </c>
      <c r="C4356" s="45">
        <v>39962</v>
      </c>
      <c r="D4356" s="44" t="s">
        <v>20084</v>
      </c>
      <c r="E4356" s="34">
        <v>1155.4000000000001</v>
      </c>
      <c r="F4356" s="34">
        <v>154.79</v>
      </c>
      <c r="G4356" s="44">
        <v>115.53</v>
      </c>
      <c r="H4356" s="44">
        <v>56</v>
      </c>
      <c r="I4356" s="44">
        <v>10</v>
      </c>
      <c r="J4356" s="45">
        <v>39962</v>
      </c>
      <c r="K4356" s="44">
        <v>2009</v>
      </c>
      <c r="L4356" s="44">
        <v>10</v>
      </c>
      <c r="M4356" s="34">
        <v>115.54</v>
      </c>
      <c r="N4356" s="44" t="s">
        <v>21422</v>
      </c>
      <c r="O4356" s="34">
        <v>1001</v>
      </c>
      <c r="P4356" s="44">
        <v>2009</v>
      </c>
      <c r="Q4356" s="46">
        <v>8569.7999999999993</v>
      </c>
      <c r="R4356" s="34">
        <v>1059</v>
      </c>
      <c r="T4356" s="34"/>
      <c r="U4356" s="34"/>
      <c r="V4356" s="34"/>
      <c r="W4356" s="34"/>
      <c r="X4356" s="34"/>
      <c r="Y4356" s="34"/>
      <c r="Z4356" s="34"/>
      <c r="AA4356" s="34"/>
      <c r="AB4356" s="34"/>
      <c r="AC4356" s="34"/>
    </row>
    <row r="4357" spans="2:29">
      <c r="B4357" s="51">
        <v>200910000025592</v>
      </c>
      <c r="C4357" s="45">
        <v>39962</v>
      </c>
      <c r="D4357" s="44" t="s">
        <v>20084</v>
      </c>
      <c r="E4357" s="34">
        <v>1155.4000000000001</v>
      </c>
      <c r="F4357" s="34">
        <v>154.79</v>
      </c>
      <c r="G4357" s="44">
        <v>115.53</v>
      </c>
      <c r="H4357" s="44">
        <v>56</v>
      </c>
      <c r="I4357" s="44">
        <v>10</v>
      </c>
      <c r="J4357" s="45">
        <v>39962</v>
      </c>
      <c r="K4357" s="44">
        <v>2009</v>
      </c>
      <c r="L4357" s="44">
        <v>10</v>
      </c>
      <c r="M4357" s="34">
        <v>115.54</v>
      </c>
      <c r="N4357" s="44" t="s">
        <v>21422</v>
      </c>
      <c r="O4357" s="34">
        <v>1001</v>
      </c>
      <c r="P4357" s="44">
        <v>2009</v>
      </c>
      <c r="Q4357" s="46">
        <v>8569.7999999999993</v>
      </c>
      <c r="R4357" s="34">
        <v>1059</v>
      </c>
      <c r="T4357" s="34"/>
      <c r="U4357" s="34"/>
      <c r="V4357" s="34"/>
      <c r="W4357" s="34"/>
      <c r="X4357" s="34"/>
      <c r="Y4357" s="34"/>
      <c r="Z4357" s="34"/>
      <c r="AA4357" s="34"/>
      <c r="AB4357" s="34"/>
      <c r="AC4357" s="34"/>
    </row>
    <row r="4358" spans="2:29">
      <c r="B4358" s="51">
        <v>200910000025624</v>
      </c>
      <c r="C4358" s="45">
        <v>39962</v>
      </c>
      <c r="D4358" s="44" t="s">
        <v>20084</v>
      </c>
      <c r="E4358" s="34">
        <v>1155.4000000000001</v>
      </c>
      <c r="F4358" s="34">
        <v>154.79</v>
      </c>
      <c r="G4358" s="44">
        <v>115.53</v>
      </c>
      <c r="H4358" s="44">
        <v>56</v>
      </c>
      <c r="I4358" s="44">
        <v>10</v>
      </c>
      <c r="J4358" s="45">
        <v>39962</v>
      </c>
      <c r="K4358" s="44">
        <v>2009</v>
      </c>
      <c r="L4358" s="44">
        <v>10</v>
      </c>
      <c r="M4358" s="34">
        <v>115.54</v>
      </c>
      <c r="N4358" s="44" t="s">
        <v>21422</v>
      </c>
      <c r="O4358" s="34">
        <v>1001</v>
      </c>
      <c r="P4358" s="44">
        <v>2009</v>
      </c>
      <c r="Q4358" s="46">
        <v>8569.7999999999993</v>
      </c>
      <c r="R4358" s="34">
        <v>1059</v>
      </c>
      <c r="T4358" s="34"/>
      <c r="U4358" s="34"/>
      <c r="V4358" s="34"/>
      <c r="W4358" s="34"/>
      <c r="X4358" s="34"/>
      <c r="Y4358" s="34"/>
      <c r="Z4358" s="34"/>
      <c r="AA4358" s="34"/>
      <c r="AB4358" s="34"/>
      <c r="AC4358" s="34"/>
    </row>
    <row r="4359" spans="2:29">
      <c r="B4359" s="51">
        <v>200910000025643</v>
      </c>
      <c r="C4359" s="45">
        <v>39962</v>
      </c>
      <c r="D4359" s="44" t="s">
        <v>20084</v>
      </c>
      <c r="E4359" s="34">
        <v>1155.4000000000001</v>
      </c>
      <c r="F4359" s="34">
        <v>154.79</v>
      </c>
      <c r="G4359" s="44">
        <v>115.53</v>
      </c>
      <c r="H4359" s="44">
        <v>56</v>
      </c>
      <c r="I4359" s="44">
        <v>10</v>
      </c>
      <c r="J4359" s="45">
        <v>39962</v>
      </c>
      <c r="K4359" s="44">
        <v>2009</v>
      </c>
      <c r="L4359" s="44">
        <v>10</v>
      </c>
      <c r="M4359" s="34">
        <v>115.54</v>
      </c>
      <c r="N4359" s="44" t="s">
        <v>21422</v>
      </c>
      <c r="O4359" s="34">
        <v>1001</v>
      </c>
      <c r="P4359" s="44">
        <v>2009</v>
      </c>
      <c r="Q4359" s="46">
        <v>8569.7999999999993</v>
      </c>
      <c r="R4359" s="34">
        <v>1059</v>
      </c>
      <c r="T4359" s="34"/>
      <c r="U4359" s="34"/>
      <c r="V4359" s="34"/>
      <c r="W4359" s="34"/>
      <c r="X4359" s="34"/>
      <c r="Y4359" s="34"/>
      <c r="Z4359" s="34"/>
      <c r="AA4359" s="34"/>
      <c r="AB4359" s="34"/>
      <c r="AC4359" s="34"/>
    </row>
    <row r="4360" spans="2:29">
      <c r="B4360" s="51">
        <v>200910000025647</v>
      </c>
      <c r="C4360" s="45">
        <v>39962</v>
      </c>
      <c r="D4360" s="44" t="s">
        <v>20084</v>
      </c>
      <c r="E4360" s="34">
        <v>1155.4000000000001</v>
      </c>
      <c r="F4360" s="34">
        <v>154.79</v>
      </c>
      <c r="G4360" s="44">
        <v>115.53</v>
      </c>
      <c r="H4360" s="44">
        <v>56</v>
      </c>
      <c r="I4360" s="44">
        <v>10</v>
      </c>
      <c r="J4360" s="45">
        <v>39962</v>
      </c>
      <c r="K4360" s="44">
        <v>2009</v>
      </c>
      <c r="L4360" s="44">
        <v>10</v>
      </c>
      <c r="M4360" s="34">
        <v>115.54</v>
      </c>
      <c r="N4360" s="44" t="s">
        <v>21422</v>
      </c>
      <c r="O4360" s="34">
        <v>1001</v>
      </c>
      <c r="P4360" s="44">
        <v>2009</v>
      </c>
      <c r="Q4360" s="46">
        <v>8569.7999999999993</v>
      </c>
      <c r="R4360" s="34">
        <v>1059</v>
      </c>
      <c r="T4360" s="34"/>
      <c r="U4360" s="34"/>
      <c r="V4360" s="34"/>
      <c r="W4360" s="34"/>
      <c r="X4360" s="34"/>
      <c r="Y4360" s="34"/>
      <c r="Z4360" s="34"/>
      <c r="AA4360" s="34"/>
      <c r="AB4360" s="34"/>
      <c r="AC4360" s="34"/>
    </row>
    <row r="4361" spans="2:29">
      <c r="B4361" s="51">
        <v>200910000025656</v>
      </c>
      <c r="C4361" s="45">
        <v>39962</v>
      </c>
      <c r="D4361" s="44" t="s">
        <v>20084</v>
      </c>
      <c r="E4361" s="34">
        <v>1155.4000000000001</v>
      </c>
      <c r="F4361" s="34">
        <v>154.79</v>
      </c>
      <c r="G4361" s="44">
        <v>115.53</v>
      </c>
      <c r="H4361" s="44">
        <v>56</v>
      </c>
      <c r="I4361" s="44">
        <v>10</v>
      </c>
      <c r="J4361" s="45">
        <v>39962</v>
      </c>
      <c r="K4361" s="44">
        <v>2009</v>
      </c>
      <c r="L4361" s="44">
        <v>10</v>
      </c>
      <c r="M4361" s="34">
        <v>115.54</v>
      </c>
      <c r="N4361" s="44" t="s">
        <v>21422</v>
      </c>
      <c r="O4361" s="34">
        <v>1001</v>
      </c>
      <c r="P4361" s="44">
        <v>2009</v>
      </c>
      <c r="Q4361" s="46">
        <v>8569.7999999999993</v>
      </c>
      <c r="R4361" s="34">
        <v>1059</v>
      </c>
      <c r="T4361" s="34"/>
      <c r="U4361" s="34"/>
      <c r="V4361" s="34"/>
      <c r="W4361" s="34"/>
      <c r="X4361" s="34"/>
      <c r="Y4361" s="34"/>
      <c r="Z4361" s="34"/>
      <c r="AA4361" s="34"/>
      <c r="AB4361" s="34"/>
      <c r="AC4361" s="34"/>
    </row>
    <row r="4362" spans="2:29">
      <c r="B4362" s="51">
        <v>200910000025659</v>
      </c>
      <c r="C4362" s="45">
        <v>39962</v>
      </c>
      <c r="D4362" s="44" t="s">
        <v>20084</v>
      </c>
      <c r="E4362" s="34">
        <v>1155.4000000000001</v>
      </c>
      <c r="F4362" s="34">
        <v>154.79</v>
      </c>
      <c r="G4362" s="44">
        <v>115.53</v>
      </c>
      <c r="H4362" s="44">
        <v>56</v>
      </c>
      <c r="I4362" s="44">
        <v>10</v>
      </c>
      <c r="J4362" s="45">
        <v>39962</v>
      </c>
      <c r="K4362" s="44">
        <v>2009</v>
      </c>
      <c r="L4362" s="44">
        <v>10</v>
      </c>
      <c r="M4362" s="34">
        <v>115.54</v>
      </c>
      <c r="N4362" s="44" t="s">
        <v>21422</v>
      </c>
      <c r="O4362" s="34">
        <v>1001</v>
      </c>
      <c r="P4362" s="44">
        <v>2009</v>
      </c>
      <c r="Q4362" s="46">
        <v>8569.7999999999993</v>
      </c>
      <c r="R4362" s="34">
        <v>1059</v>
      </c>
      <c r="T4362" s="34"/>
      <c r="U4362" s="34"/>
      <c r="V4362" s="34"/>
      <c r="W4362" s="34"/>
      <c r="X4362" s="34"/>
      <c r="Y4362" s="34"/>
      <c r="Z4362" s="34"/>
      <c r="AA4362" s="34"/>
      <c r="AB4362" s="34"/>
      <c r="AC4362" s="34"/>
    </row>
    <row r="4363" spans="2:29">
      <c r="B4363" s="51">
        <v>200910000025660</v>
      </c>
      <c r="C4363" s="45">
        <v>39962</v>
      </c>
      <c r="D4363" s="44" t="s">
        <v>20084</v>
      </c>
      <c r="E4363" s="34">
        <v>1155.4000000000001</v>
      </c>
      <c r="F4363" s="34">
        <v>154.79</v>
      </c>
      <c r="G4363" s="44">
        <v>115.53</v>
      </c>
      <c r="H4363" s="44">
        <v>56</v>
      </c>
      <c r="I4363" s="44">
        <v>10</v>
      </c>
      <c r="J4363" s="45">
        <v>39962</v>
      </c>
      <c r="K4363" s="44">
        <v>2009</v>
      </c>
      <c r="L4363" s="44">
        <v>10</v>
      </c>
      <c r="M4363" s="34">
        <v>115.54</v>
      </c>
      <c r="N4363" s="44" t="s">
        <v>21422</v>
      </c>
      <c r="O4363" s="34">
        <v>1001</v>
      </c>
      <c r="P4363" s="44">
        <v>2009</v>
      </c>
      <c r="Q4363" s="46">
        <v>8569.7999999999993</v>
      </c>
      <c r="R4363" s="34">
        <v>1059</v>
      </c>
      <c r="T4363" s="34"/>
      <c r="U4363" s="34"/>
      <c r="V4363" s="34"/>
      <c r="W4363" s="34"/>
      <c r="X4363" s="34"/>
      <c r="Y4363" s="34"/>
      <c r="Z4363" s="34"/>
      <c r="AA4363" s="34"/>
      <c r="AB4363" s="34"/>
      <c r="AC4363" s="34"/>
    </row>
    <row r="4364" spans="2:29">
      <c r="B4364" s="51">
        <v>200910000025661</v>
      </c>
      <c r="C4364" s="45">
        <v>39962</v>
      </c>
      <c r="D4364" s="44" t="s">
        <v>20084</v>
      </c>
      <c r="E4364" s="34">
        <v>1155.4000000000001</v>
      </c>
      <c r="F4364" s="34">
        <v>154.79</v>
      </c>
      <c r="G4364" s="44">
        <v>115.53</v>
      </c>
      <c r="H4364" s="44">
        <v>56</v>
      </c>
      <c r="I4364" s="44">
        <v>10</v>
      </c>
      <c r="J4364" s="45">
        <v>39962</v>
      </c>
      <c r="K4364" s="44">
        <v>2009</v>
      </c>
      <c r="L4364" s="44">
        <v>10</v>
      </c>
      <c r="M4364" s="34">
        <v>115.54</v>
      </c>
      <c r="N4364" s="44" t="s">
        <v>21422</v>
      </c>
      <c r="O4364" s="34">
        <v>1001</v>
      </c>
      <c r="P4364" s="44">
        <v>2009</v>
      </c>
      <c r="Q4364" s="46">
        <v>8569.7999999999993</v>
      </c>
      <c r="R4364" s="34">
        <v>1059</v>
      </c>
      <c r="T4364" s="34"/>
      <c r="U4364" s="34"/>
      <c r="V4364" s="34"/>
      <c r="W4364" s="34"/>
      <c r="X4364" s="34"/>
      <c r="Y4364" s="34"/>
      <c r="Z4364" s="34"/>
      <c r="AA4364" s="34"/>
      <c r="AB4364" s="34"/>
      <c r="AC4364" s="34"/>
    </row>
    <row r="4365" spans="2:29">
      <c r="B4365" s="51">
        <v>200910000025662</v>
      </c>
      <c r="C4365" s="45">
        <v>39962</v>
      </c>
      <c r="D4365" s="44" t="s">
        <v>20084</v>
      </c>
      <c r="E4365" s="34">
        <v>1155.4000000000001</v>
      </c>
      <c r="F4365" s="34">
        <v>154.79</v>
      </c>
      <c r="G4365" s="44">
        <v>115.53</v>
      </c>
      <c r="H4365" s="44">
        <v>56</v>
      </c>
      <c r="I4365" s="44">
        <v>10</v>
      </c>
      <c r="J4365" s="45">
        <v>39962</v>
      </c>
      <c r="K4365" s="44">
        <v>2009</v>
      </c>
      <c r="L4365" s="44">
        <v>10</v>
      </c>
      <c r="M4365" s="34">
        <v>115.54</v>
      </c>
      <c r="N4365" s="44" t="s">
        <v>21422</v>
      </c>
      <c r="O4365" s="34">
        <v>1001</v>
      </c>
      <c r="P4365" s="44">
        <v>2009</v>
      </c>
      <c r="Q4365" s="46">
        <v>8569.7999999999993</v>
      </c>
      <c r="R4365" s="34">
        <v>1059</v>
      </c>
      <c r="T4365" s="34"/>
      <c r="U4365" s="34"/>
      <c r="V4365" s="34"/>
      <c r="W4365" s="34"/>
      <c r="X4365" s="34"/>
      <c r="Y4365" s="34"/>
      <c r="Z4365" s="34"/>
      <c r="AA4365" s="34"/>
      <c r="AB4365" s="34"/>
      <c r="AC4365" s="34"/>
    </row>
    <row r="4366" spans="2:29">
      <c r="B4366" s="51">
        <v>200910000025664</v>
      </c>
      <c r="C4366" s="45">
        <v>39962</v>
      </c>
      <c r="D4366" s="44" t="s">
        <v>20084</v>
      </c>
      <c r="E4366" s="34">
        <v>1155.4000000000001</v>
      </c>
      <c r="F4366" s="34">
        <v>154.79</v>
      </c>
      <c r="G4366" s="44">
        <v>115.53</v>
      </c>
      <c r="H4366" s="44">
        <v>56</v>
      </c>
      <c r="I4366" s="44">
        <v>10</v>
      </c>
      <c r="J4366" s="45">
        <v>39962</v>
      </c>
      <c r="K4366" s="44">
        <v>2009</v>
      </c>
      <c r="L4366" s="44">
        <v>10</v>
      </c>
      <c r="M4366" s="34">
        <v>115.54</v>
      </c>
      <c r="N4366" s="44" t="s">
        <v>21422</v>
      </c>
      <c r="O4366" s="34">
        <v>1001</v>
      </c>
      <c r="P4366" s="44">
        <v>2009</v>
      </c>
      <c r="Q4366" s="46">
        <v>8569.7999999999993</v>
      </c>
      <c r="R4366" s="34">
        <v>1059</v>
      </c>
      <c r="T4366" s="34"/>
      <c r="U4366" s="34"/>
      <c r="V4366" s="34"/>
      <c r="W4366" s="34"/>
      <c r="X4366" s="34"/>
      <c r="Y4366" s="34"/>
      <c r="Z4366" s="34"/>
      <c r="AA4366" s="34"/>
      <c r="AB4366" s="34"/>
      <c r="AC4366" s="34"/>
    </row>
    <row r="4367" spans="2:29">
      <c r="B4367" s="51">
        <v>200910000025665</v>
      </c>
      <c r="C4367" s="45">
        <v>39962</v>
      </c>
      <c r="D4367" s="44" t="s">
        <v>20084</v>
      </c>
      <c r="E4367" s="34">
        <v>1155.4000000000001</v>
      </c>
      <c r="F4367" s="34">
        <v>154.79</v>
      </c>
      <c r="G4367" s="44">
        <v>115.53</v>
      </c>
      <c r="H4367" s="44">
        <v>56</v>
      </c>
      <c r="I4367" s="44">
        <v>10</v>
      </c>
      <c r="J4367" s="45">
        <v>39962</v>
      </c>
      <c r="K4367" s="44">
        <v>2009</v>
      </c>
      <c r="L4367" s="44">
        <v>10</v>
      </c>
      <c r="M4367" s="34">
        <v>115.54</v>
      </c>
      <c r="N4367" s="44" t="s">
        <v>21422</v>
      </c>
      <c r="O4367" s="34">
        <v>1001</v>
      </c>
      <c r="P4367" s="44">
        <v>2009</v>
      </c>
      <c r="Q4367" s="46">
        <v>8569.7999999999993</v>
      </c>
      <c r="R4367" s="34">
        <v>1059</v>
      </c>
      <c r="T4367" s="34"/>
      <c r="U4367" s="34"/>
      <c r="V4367" s="34"/>
      <c r="W4367" s="34"/>
      <c r="X4367" s="34"/>
      <c r="Y4367" s="34"/>
      <c r="Z4367" s="34"/>
      <c r="AA4367" s="34"/>
      <c r="AB4367" s="34"/>
      <c r="AC4367" s="34"/>
    </row>
    <row r="4368" spans="2:29">
      <c r="B4368" s="51">
        <v>200810000019682</v>
      </c>
      <c r="C4368" s="45">
        <v>39721</v>
      </c>
      <c r="D4368" s="44" t="s">
        <v>19901</v>
      </c>
      <c r="E4368" s="34">
        <v>1400</v>
      </c>
      <c r="F4368" s="34">
        <v>399.91</v>
      </c>
      <c r="G4368" s="44">
        <v>200.03</v>
      </c>
      <c r="H4368" s="44">
        <v>82</v>
      </c>
      <c r="I4368" s="44">
        <v>7</v>
      </c>
      <c r="J4368" s="45">
        <v>39721</v>
      </c>
      <c r="K4368" s="44">
        <v>2008</v>
      </c>
      <c r="L4368" s="44">
        <v>7</v>
      </c>
      <c r="M4368" s="34">
        <v>200</v>
      </c>
      <c r="N4368" s="44" t="s">
        <v>21418</v>
      </c>
      <c r="O4368" s="34">
        <v>1000</v>
      </c>
      <c r="P4368" s="44">
        <v>2008</v>
      </c>
      <c r="Q4368" s="46">
        <v>8311.1</v>
      </c>
      <c r="R4368" s="34">
        <v>1091</v>
      </c>
      <c r="T4368" s="34"/>
      <c r="U4368" s="34"/>
      <c r="V4368" s="34"/>
      <c r="W4368" s="34"/>
      <c r="X4368" s="34"/>
      <c r="Y4368" s="34"/>
      <c r="Z4368" s="34"/>
      <c r="AA4368" s="34"/>
      <c r="AB4368" s="34"/>
      <c r="AC4368" s="34"/>
    </row>
    <row r="4369" spans="2:29">
      <c r="B4369" s="51">
        <v>199200000209010</v>
      </c>
      <c r="C4369" s="45">
        <v>37530</v>
      </c>
      <c r="D4369" s="44" t="s">
        <v>17512</v>
      </c>
      <c r="E4369" s="34">
        <v>1000</v>
      </c>
      <c r="F4369" s="34">
        <v>0</v>
      </c>
      <c r="G4369" s="44">
        <v>0</v>
      </c>
      <c r="H4369" s="44">
        <v>94</v>
      </c>
      <c r="I4369" s="44">
        <v>0</v>
      </c>
      <c r="J4369" s="45">
        <v>37266</v>
      </c>
      <c r="K4369" s="44">
        <v>2002</v>
      </c>
      <c r="L4369" s="44">
        <v>0</v>
      </c>
      <c r="M4369" s="34">
        <v>0</v>
      </c>
      <c r="N4369" s="44" t="s">
        <v>21423</v>
      </c>
      <c r="O4369" s="34">
        <v>1000</v>
      </c>
      <c r="P4369" s="44">
        <v>2002</v>
      </c>
      <c r="Q4369" s="46">
        <v>6537.9</v>
      </c>
      <c r="R4369" s="34">
        <v>1387</v>
      </c>
      <c r="T4369" s="34"/>
      <c r="U4369" s="34"/>
      <c r="V4369" s="34"/>
      <c r="W4369" s="34"/>
      <c r="X4369" s="34"/>
      <c r="Y4369" s="34"/>
      <c r="Z4369" s="34"/>
      <c r="AA4369" s="34"/>
      <c r="AB4369" s="34"/>
      <c r="AC4369" s="34"/>
    </row>
    <row r="4370" spans="2:29">
      <c r="B4370" s="51">
        <v>198300000207540</v>
      </c>
      <c r="C4370" s="45">
        <v>30621</v>
      </c>
      <c r="D4370" s="44" t="s">
        <v>16659</v>
      </c>
      <c r="E4370" s="34">
        <v>1000</v>
      </c>
      <c r="F4370" s="34">
        <v>0</v>
      </c>
      <c r="G4370" s="44">
        <v>0</v>
      </c>
      <c r="H4370" s="44">
        <v>94</v>
      </c>
      <c r="I4370" s="44">
        <v>0</v>
      </c>
      <c r="J4370" s="45">
        <v>30327</v>
      </c>
      <c r="K4370" s="44">
        <v>1983</v>
      </c>
      <c r="L4370" s="44">
        <v>0</v>
      </c>
      <c r="M4370" s="34">
        <v>0</v>
      </c>
      <c r="N4370" s="44" t="s">
        <v>21423</v>
      </c>
      <c r="O4370" s="34">
        <v>1000</v>
      </c>
      <c r="P4370" s="44">
        <v>1983</v>
      </c>
      <c r="Q4370" s="46">
        <v>4082.8</v>
      </c>
      <c r="R4370" s="34">
        <v>2222</v>
      </c>
      <c r="T4370" s="34"/>
      <c r="U4370" s="34"/>
      <c r="V4370" s="34"/>
      <c r="W4370" s="34"/>
      <c r="X4370" s="34"/>
      <c r="Y4370" s="34"/>
      <c r="Z4370" s="34"/>
      <c r="AA4370" s="34"/>
      <c r="AB4370" s="34"/>
      <c r="AC4370" s="34"/>
    </row>
    <row r="4371" spans="2:29">
      <c r="B4371" s="51">
        <v>198400000207470</v>
      </c>
      <c r="C4371" s="45">
        <v>30926</v>
      </c>
      <c r="D4371" s="44" t="s">
        <v>16701</v>
      </c>
      <c r="E4371" s="34">
        <v>1000</v>
      </c>
      <c r="F4371" s="34">
        <v>0</v>
      </c>
      <c r="G4371" s="44">
        <v>0</v>
      </c>
      <c r="H4371" s="44">
        <v>94</v>
      </c>
      <c r="I4371" s="44">
        <v>0</v>
      </c>
      <c r="J4371" s="45">
        <v>30690</v>
      </c>
      <c r="K4371" s="44">
        <v>1984</v>
      </c>
      <c r="L4371" s="44">
        <v>0</v>
      </c>
      <c r="M4371" s="34">
        <v>0</v>
      </c>
      <c r="N4371" s="44" t="s">
        <v>21423</v>
      </c>
      <c r="O4371" s="34">
        <v>1000</v>
      </c>
      <c r="P4371" s="44">
        <v>1984</v>
      </c>
      <c r="Q4371" s="46">
        <v>4149.8</v>
      </c>
      <c r="R4371" s="34">
        <v>2186</v>
      </c>
      <c r="T4371" s="34"/>
      <c r="U4371" s="34"/>
      <c r="V4371" s="34"/>
      <c r="W4371" s="34"/>
      <c r="X4371" s="34"/>
      <c r="Y4371" s="34"/>
      <c r="Z4371" s="34"/>
      <c r="AA4371" s="34"/>
      <c r="AB4371" s="34"/>
      <c r="AC4371" s="34"/>
    </row>
    <row r="4372" spans="2:29">
      <c r="B4372" s="51">
        <v>198400000207490</v>
      </c>
      <c r="C4372" s="45">
        <v>30926</v>
      </c>
      <c r="D4372" s="44" t="s">
        <v>16702</v>
      </c>
      <c r="E4372" s="34">
        <v>1000</v>
      </c>
      <c r="F4372" s="34">
        <v>0</v>
      </c>
      <c r="G4372" s="44">
        <v>0</v>
      </c>
      <c r="H4372" s="44">
        <v>94</v>
      </c>
      <c r="I4372" s="44">
        <v>0</v>
      </c>
      <c r="J4372" s="45">
        <v>30690</v>
      </c>
      <c r="K4372" s="44">
        <v>1984</v>
      </c>
      <c r="L4372" s="44">
        <v>0</v>
      </c>
      <c r="M4372" s="34">
        <v>0</v>
      </c>
      <c r="N4372" s="44" t="s">
        <v>21423</v>
      </c>
      <c r="O4372" s="34">
        <v>1000</v>
      </c>
      <c r="P4372" s="44">
        <v>1984</v>
      </c>
      <c r="Q4372" s="46">
        <v>4149.8</v>
      </c>
      <c r="R4372" s="34">
        <v>2186</v>
      </c>
      <c r="T4372" s="34"/>
      <c r="U4372" s="34"/>
      <c r="V4372" s="34"/>
      <c r="W4372" s="34"/>
      <c r="X4372" s="34"/>
      <c r="Y4372" s="34"/>
      <c r="Z4372" s="34"/>
      <c r="AA4372" s="34"/>
      <c r="AB4372" s="34"/>
      <c r="AC4372" s="34"/>
    </row>
    <row r="4373" spans="2:29">
      <c r="B4373" s="51">
        <v>199600000208890</v>
      </c>
      <c r="C4373" s="45">
        <v>35370</v>
      </c>
      <c r="D4373" s="44" t="s">
        <v>17872</v>
      </c>
      <c r="E4373" s="34">
        <v>1000</v>
      </c>
      <c r="F4373" s="34">
        <v>0</v>
      </c>
      <c r="G4373" s="44">
        <v>0</v>
      </c>
      <c r="H4373" s="44">
        <v>94</v>
      </c>
      <c r="I4373" s="44">
        <v>0</v>
      </c>
      <c r="J4373" s="45">
        <v>35075</v>
      </c>
      <c r="K4373" s="44">
        <v>1996</v>
      </c>
      <c r="L4373" s="44">
        <v>0</v>
      </c>
      <c r="M4373" s="34">
        <v>0</v>
      </c>
      <c r="N4373" s="44" t="s">
        <v>21423</v>
      </c>
      <c r="O4373" s="34">
        <v>1000</v>
      </c>
      <c r="P4373" s="44">
        <v>1996</v>
      </c>
      <c r="Q4373" s="46">
        <v>5622.1</v>
      </c>
      <c r="R4373" s="34">
        <v>1613</v>
      </c>
      <c r="T4373" s="34"/>
      <c r="U4373" s="34"/>
      <c r="V4373" s="34"/>
      <c r="W4373" s="34"/>
      <c r="X4373" s="34"/>
      <c r="Y4373" s="34"/>
      <c r="Z4373" s="34"/>
      <c r="AA4373" s="34"/>
      <c r="AB4373" s="34"/>
      <c r="AC4373" s="34"/>
    </row>
    <row r="4374" spans="2:29">
      <c r="B4374" s="51">
        <v>199600000209040</v>
      </c>
      <c r="C4374" s="45">
        <v>35339</v>
      </c>
      <c r="D4374" s="44" t="s">
        <v>17874</v>
      </c>
      <c r="E4374" s="34">
        <v>1000</v>
      </c>
      <c r="F4374" s="34">
        <v>0</v>
      </c>
      <c r="G4374" s="44">
        <v>0</v>
      </c>
      <c r="H4374" s="44">
        <v>94</v>
      </c>
      <c r="I4374" s="44">
        <v>0</v>
      </c>
      <c r="J4374" s="45">
        <v>35074</v>
      </c>
      <c r="K4374" s="44">
        <v>1996</v>
      </c>
      <c r="L4374" s="44">
        <v>0</v>
      </c>
      <c r="M4374" s="34">
        <v>0</v>
      </c>
      <c r="N4374" s="44" t="s">
        <v>21423</v>
      </c>
      <c r="O4374" s="34">
        <v>1000</v>
      </c>
      <c r="P4374" s="44">
        <v>1996</v>
      </c>
      <c r="Q4374" s="46">
        <v>5622.1</v>
      </c>
      <c r="R4374" s="34">
        <v>1613</v>
      </c>
      <c r="T4374" s="34"/>
      <c r="U4374" s="34"/>
      <c r="V4374" s="34"/>
      <c r="W4374" s="34"/>
      <c r="X4374" s="34"/>
      <c r="Y4374" s="34"/>
      <c r="Z4374" s="34"/>
      <c r="AA4374" s="34"/>
      <c r="AB4374" s="34"/>
      <c r="AC4374" s="34"/>
    </row>
    <row r="4375" spans="2:29">
      <c r="B4375" s="51">
        <v>199800000205820</v>
      </c>
      <c r="C4375" s="45">
        <v>37530</v>
      </c>
      <c r="D4375" s="44" t="s">
        <v>18225</v>
      </c>
      <c r="E4375" s="34">
        <v>1000</v>
      </c>
      <c r="F4375" s="34">
        <v>0</v>
      </c>
      <c r="G4375" s="44">
        <v>0</v>
      </c>
      <c r="H4375" s="44">
        <v>94</v>
      </c>
      <c r="I4375" s="44">
        <v>0</v>
      </c>
      <c r="J4375" s="45">
        <v>37266</v>
      </c>
      <c r="K4375" s="44">
        <v>2002</v>
      </c>
      <c r="L4375" s="44">
        <v>0</v>
      </c>
      <c r="M4375" s="34">
        <v>0</v>
      </c>
      <c r="N4375" s="44" t="s">
        <v>21423</v>
      </c>
      <c r="O4375" s="34">
        <v>1000</v>
      </c>
      <c r="P4375" s="44">
        <v>2002</v>
      </c>
      <c r="Q4375" s="46">
        <v>6537.9</v>
      </c>
      <c r="R4375" s="34">
        <v>1387</v>
      </c>
      <c r="T4375" s="34"/>
      <c r="U4375" s="34"/>
      <c r="V4375" s="34"/>
      <c r="W4375" s="34"/>
      <c r="X4375" s="34"/>
      <c r="Y4375" s="34"/>
      <c r="Z4375" s="34"/>
      <c r="AA4375" s="34"/>
      <c r="AB4375" s="34"/>
      <c r="AC4375" s="34"/>
    </row>
    <row r="4376" spans="2:29">
      <c r="B4376" s="51">
        <v>198900000211900</v>
      </c>
      <c r="C4376" s="45">
        <v>32660</v>
      </c>
      <c r="D4376" s="44" t="s">
        <v>20900</v>
      </c>
      <c r="E4376" s="34">
        <v>1000</v>
      </c>
      <c r="F4376" s="34">
        <v>0</v>
      </c>
      <c r="G4376" s="44">
        <v>0</v>
      </c>
      <c r="H4376" s="44">
        <v>94</v>
      </c>
      <c r="I4376" s="44">
        <v>0</v>
      </c>
      <c r="J4376" s="45">
        <v>32514</v>
      </c>
      <c r="K4376" s="44">
        <v>1989</v>
      </c>
      <c r="L4376" s="44">
        <v>0</v>
      </c>
      <c r="M4376" s="34">
        <v>0</v>
      </c>
      <c r="N4376" s="44" t="s">
        <v>21423</v>
      </c>
      <c r="O4376" s="34">
        <v>1000</v>
      </c>
      <c r="P4376" s="44">
        <v>1989</v>
      </c>
      <c r="Q4376" s="46">
        <v>4609.2</v>
      </c>
      <c r="R4376" s="34">
        <v>1968</v>
      </c>
      <c r="T4376" s="34"/>
      <c r="U4376" s="34"/>
      <c r="V4376" s="34"/>
      <c r="W4376" s="34"/>
      <c r="X4376" s="34"/>
      <c r="Y4376" s="34"/>
      <c r="Z4376" s="34"/>
      <c r="AA4376" s="34"/>
      <c r="AB4376" s="34"/>
      <c r="AC4376" s="34"/>
    </row>
    <row r="4377" spans="2:29">
      <c r="B4377" s="51">
        <v>198900000211930</v>
      </c>
      <c r="C4377" s="45">
        <v>32690</v>
      </c>
      <c r="D4377" s="44" t="s">
        <v>20900</v>
      </c>
      <c r="E4377" s="34">
        <v>1000</v>
      </c>
      <c r="F4377" s="34">
        <v>0</v>
      </c>
      <c r="G4377" s="44">
        <v>0</v>
      </c>
      <c r="H4377" s="44">
        <v>94</v>
      </c>
      <c r="I4377" s="44">
        <v>0</v>
      </c>
      <c r="J4377" s="45">
        <v>32515</v>
      </c>
      <c r="K4377" s="44">
        <v>1989</v>
      </c>
      <c r="L4377" s="44">
        <v>0</v>
      </c>
      <c r="M4377" s="34">
        <v>0</v>
      </c>
      <c r="N4377" s="44" t="s">
        <v>21423</v>
      </c>
      <c r="O4377" s="34">
        <v>1000</v>
      </c>
      <c r="P4377" s="44">
        <v>1989</v>
      </c>
      <c r="Q4377" s="46">
        <v>4609.2</v>
      </c>
      <c r="R4377" s="34">
        <v>1968</v>
      </c>
      <c r="T4377" s="34"/>
      <c r="U4377" s="34"/>
      <c r="V4377" s="34"/>
      <c r="W4377" s="34"/>
      <c r="X4377" s="34"/>
      <c r="Y4377" s="34"/>
      <c r="Z4377" s="34"/>
      <c r="AA4377" s="34"/>
      <c r="AB4377" s="34"/>
      <c r="AC4377" s="34"/>
    </row>
    <row r="4378" spans="2:29">
      <c r="B4378" s="51">
        <v>198900000211950</v>
      </c>
      <c r="C4378" s="45">
        <v>32690</v>
      </c>
      <c r="D4378" s="44" t="s">
        <v>20900</v>
      </c>
      <c r="E4378" s="34">
        <v>1000</v>
      </c>
      <c r="F4378" s="34">
        <v>0</v>
      </c>
      <c r="G4378" s="44">
        <v>0</v>
      </c>
      <c r="H4378" s="44">
        <v>94</v>
      </c>
      <c r="I4378" s="44">
        <v>0</v>
      </c>
      <c r="J4378" s="45">
        <v>32515</v>
      </c>
      <c r="K4378" s="44">
        <v>1989</v>
      </c>
      <c r="L4378" s="44">
        <v>0</v>
      </c>
      <c r="M4378" s="34">
        <v>0</v>
      </c>
      <c r="N4378" s="44" t="s">
        <v>21423</v>
      </c>
      <c r="O4378" s="34">
        <v>1000</v>
      </c>
      <c r="P4378" s="44">
        <v>1989</v>
      </c>
      <c r="Q4378" s="46">
        <v>4609.2</v>
      </c>
      <c r="R4378" s="34">
        <v>1968</v>
      </c>
      <c r="T4378" s="34"/>
      <c r="U4378" s="34"/>
      <c r="V4378" s="34"/>
      <c r="W4378" s="34"/>
      <c r="X4378" s="34"/>
      <c r="Y4378" s="34"/>
      <c r="Z4378" s="34"/>
      <c r="AA4378" s="34"/>
      <c r="AB4378" s="34"/>
      <c r="AC4378" s="34"/>
    </row>
    <row r="4379" spans="2:29">
      <c r="B4379" s="51">
        <v>198900000211960</v>
      </c>
      <c r="C4379" s="45">
        <v>32690</v>
      </c>
      <c r="D4379" s="44" t="s">
        <v>20903</v>
      </c>
      <c r="E4379" s="34">
        <v>1000</v>
      </c>
      <c r="F4379" s="34">
        <v>0</v>
      </c>
      <c r="G4379" s="44">
        <v>0</v>
      </c>
      <c r="H4379" s="44">
        <v>94</v>
      </c>
      <c r="I4379" s="44">
        <v>0</v>
      </c>
      <c r="J4379" s="45">
        <v>32515</v>
      </c>
      <c r="K4379" s="44">
        <v>1989</v>
      </c>
      <c r="L4379" s="44">
        <v>0</v>
      </c>
      <c r="M4379" s="34">
        <v>0</v>
      </c>
      <c r="N4379" s="44" t="s">
        <v>21423</v>
      </c>
      <c r="O4379" s="34">
        <v>1000</v>
      </c>
      <c r="P4379" s="44">
        <v>1989</v>
      </c>
      <c r="Q4379" s="46">
        <v>4609.2</v>
      </c>
      <c r="R4379" s="34">
        <v>1968</v>
      </c>
      <c r="T4379" s="34"/>
      <c r="U4379" s="34"/>
      <c r="V4379" s="34"/>
      <c r="W4379" s="34"/>
      <c r="X4379" s="34"/>
      <c r="Y4379" s="34"/>
      <c r="Z4379" s="34"/>
      <c r="AA4379" s="34"/>
      <c r="AB4379" s="34"/>
      <c r="AC4379" s="34"/>
    </row>
    <row r="4380" spans="2:29">
      <c r="B4380" s="51">
        <v>198900000211970</v>
      </c>
      <c r="C4380" s="45">
        <v>32690</v>
      </c>
      <c r="D4380" s="44" t="s">
        <v>20904</v>
      </c>
      <c r="E4380" s="34">
        <v>1000</v>
      </c>
      <c r="F4380" s="34">
        <v>0</v>
      </c>
      <c r="G4380" s="44">
        <v>0</v>
      </c>
      <c r="H4380" s="44">
        <v>94</v>
      </c>
      <c r="I4380" s="44">
        <v>0</v>
      </c>
      <c r="J4380" s="45">
        <v>32515</v>
      </c>
      <c r="K4380" s="44">
        <v>1989</v>
      </c>
      <c r="L4380" s="44">
        <v>0</v>
      </c>
      <c r="M4380" s="34">
        <v>0</v>
      </c>
      <c r="N4380" s="44" t="s">
        <v>21423</v>
      </c>
      <c r="O4380" s="34">
        <v>1000</v>
      </c>
      <c r="P4380" s="44">
        <v>1989</v>
      </c>
      <c r="Q4380" s="46">
        <v>4609.2</v>
      </c>
      <c r="R4380" s="34">
        <v>1968</v>
      </c>
      <c r="T4380" s="34"/>
      <c r="U4380" s="34"/>
      <c r="V4380" s="34"/>
      <c r="W4380" s="34"/>
      <c r="X4380" s="34"/>
      <c r="Y4380" s="34"/>
      <c r="Z4380" s="34"/>
      <c r="AA4380" s="34"/>
      <c r="AB4380" s="34"/>
      <c r="AC4380" s="34"/>
    </row>
    <row r="4381" spans="2:29">
      <c r="B4381" s="51">
        <v>198800000212150</v>
      </c>
      <c r="C4381" s="45">
        <v>32387</v>
      </c>
      <c r="D4381" s="44" t="s">
        <v>20807</v>
      </c>
      <c r="E4381" s="34">
        <v>1000</v>
      </c>
      <c r="F4381" s="34">
        <v>0</v>
      </c>
      <c r="G4381" s="44">
        <v>0</v>
      </c>
      <c r="H4381" s="44">
        <v>94</v>
      </c>
      <c r="I4381" s="44">
        <v>0</v>
      </c>
      <c r="J4381" s="45">
        <v>32151</v>
      </c>
      <c r="K4381" s="44">
        <v>1988</v>
      </c>
      <c r="L4381" s="44">
        <v>0</v>
      </c>
      <c r="M4381" s="34">
        <v>0</v>
      </c>
      <c r="N4381" s="44" t="s">
        <v>21423</v>
      </c>
      <c r="O4381" s="34">
        <v>1000</v>
      </c>
      <c r="P4381" s="44">
        <v>1988</v>
      </c>
      <c r="Q4381" s="46">
        <v>4528</v>
      </c>
      <c r="R4381" s="34">
        <v>2003</v>
      </c>
      <c r="T4381" s="34"/>
      <c r="U4381" s="34"/>
      <c r="V4381" s="34"/>
      <c r="W4381" s="34"/>
      <c r="X4381" s="34"/>
      <c r="Y4381" s="34"/>
      <c r="Z4381" s="34"/>
      <c r="AA4381" s="34"/>
      <c r="AB4381" s="34"/>
      <c r="AC4381" s="34"/>
    </row>
    <row r="4382" spans="2:29">
      <c r="B4382" s="51">
        <v>198500000202600</v>
      </c>
      <c r="C4382" s="45">
        <v>31107</v>
      </c>
      <c r="D4382" s="44" t="s">
        <v>20711</v>
      </c>
      <c r="E4382" s="34">
        <v>1000</v>
      </c>
      <c r="F4382" s="34">
        <v>0</v>
      </c>
      <c r="G4382" s="44">
        <v>0</v>
      </c>
      <c r="H4382" s="44">
        <v>94</v>
      </c>
      <c r="I4382" s="44">
        <v>0</v>
      </c>
      <c r="J4382" s="45">
        <v>31050</v>
      </c>
      <c r="K4382" s="44">
        <v>1985</v>
      </c>
      <c r="L4382" s="44">
        <v>0</v>
      </c>
      <c r="M4382" s="34">
        <v>0</v>
      </c>
      <c r="N4382" s="44" t="s">
        <v>21423</v>
      </c>
      <c r="O4382" s="34">
        <v>1000</v>
      </c>
      <c r="P4382" s="44">
        <v>1985</v>
      </c>
      <c r="Q4382" s="46">
        <v>4202.3</v>
      </c>
      <c r="R4382" s="34">
        <v>2158</v>
      </c>
      <c r="T4382" s="34"/>
      <c r="U4382" s="34"/>
      <c r="V4382" s="34"/>
      <c r="W4382" s="34"/>
      <c r="X4382" s="34"/>
      <c r="Y4382" s="34"/>
      <c r="Z4382" s="34"/>
      <c r="AA4382" s="34"/>
      <c r="AB4382" s="34"/>
      <c r="AC4382" s="34"/>
    </row>
    <row r="4383" spans="2:29">
      <c r="B4383" s="51">
        <v>198400000206750</v>
      </c>
      <c r="C4383" s="45">
        <v>30926</v>
      </c>
      <c r="D4383" s="44" t="s">
        <v>20686</v>
      </c>
      <c r="E4383" s="34">
        <v>1000</v>
      </c>
      <c r="F4383" s="34">
        <v>0</v>
      </c>
      <c r="G4383" s="44">
        <v>0</v>
      </c>
      <c r="H4383" s="44">
        <v>94</v>
      </c>
      <c r="I4383" s="44">
        <v>0</v>
      </c>
      <c r="J4383" s="45">
        <v>30690</v>
      </c>
      <c r="K4383" s="44">
        <v>1984</v>
      </c>
      <c r="L4383" s="44">
        <v>0</v>
      </c>
      <c r="M4383" s="34">
        <v>0</v>
      </c>
      <c r="N4383" s="44" t="s">
        <v>21423</v>
      </c>
      <c r="O4383" s="34">
        <v>1000</v>
      </c>
      <c r="P4383" s="44">
        <v>1984</v>
      </c>
      <c r="Q4383" s="46">
        <v>4149.8</v>
      </c>
      <c r="R4383" s="34">
        <v>2186</v>
      </c>
      <c r="T4383" s="34"/>
      <c r="U4383" s="34"/>
      <c r="V4383" s="34"/>
      <c r="W4383" s="34"/>
      <c r="X4383" s="34"/>
      <c r="Y4383" s="34"/>
      <c r="Z4383" s="34"/>
      <c r="AA4383" s="34"/>
      <c r="AB4383" s="34"/>
      <c r="AC4383" s="34"/>
    </row>
    <row r="4384" spans="2:29">
      <c r="B4384" s="51">
        <v>198400000206740</v>
      </c>
      <c r="C4384" s="45">
        <v>30926</v>
      </c>
      <c r="D4384" s="44" t="s">
        <v>20685</v>
      </c>
      <c r="E4384" s="34">
        <v>1000</v>
      </c>
      <c r="F4384" s="34">
        <v>0</v>
      </c>
      <c r="G4384" s="44">
        <v>0</v>
      </c>
      <c r="H4384" s="44">
        <v>94</v>
      </c>
      <c r="I4384" s="44">
        <v>0</v>
      </c>
      <c r="J4384" s="45">
        <v>30690</v>
      </c>
      <c r="K4384" s="44">
        <v>1984</v>
      </c>
      <c r="L4384" s="44">
        <v>0</v>
      </c>
      <c r="M4384" s="34">
        <v>0</v>
      </c>
      <c r="N4384" s="44" t="s">
        <v>21423</v>
      </c>
      <c r="O4384" s="34">
        <v>1000</v>
      </c>
      <c r="P4384" s="44">
        <v>1984</v>
      </c>
      <c r="Q4384" s="46">
        <v>4149.8</v>
      </c>
      <c r="R4384" s="34">
        <v>2186</v>
      </c>
      <c r="T4384" s="34"/>
      <c r="U4384" s="34"/>
      <c r="V4384" s="34"/>
      <c r="W4384" s="34"/>
      <c r="X4384" s="34"/>
      <c r="Y4384" s="34"/>
      <c r="Z4384" s="34"/>
      <c r="AA4384" s="34"/>
      <c r="AB4384" s="34"/>
      <c r="AC4384" s="34"/>
    </row>
    <row r="4385" spans="2:29">
      <c r="B4385" s="51">
        <v>199000000209390</v>
      </c>
      <c r="C4385" s="45">
        <v>32933</v>
      </c>
      <c r="D4385" s="44" t="s">
        <v>20961</v>
      </c>
      <c r="E4385" s="34">
        <v>1000</v>
      </c>
      <c r="F4385" s="34">
        <v>0</v>
      </c>
      <c r="G4385" s="44">
        <v>0</v>
      </c>
      <c r="H4385" s="44">
        <v>95</v>
      </c>
      <c r="I4385" s="44">
        <v>0</v>
      </c>
      <c r="J4385" s="45">
        <v>32876</v>
      </c>
      <c r="K4385" s="44">
        <v>1990</v>
      </c>
      <c r="L4385" s="44">
        <v>0</v>
      </c>
      <c r="M4385" s="34">
        <v>0</v>
      </c>
      <c r="N4385" s="44" t="s">
        <v>21458</v>
      </c>
      <c r="O4385" s="34">
        <v>1000</v>
      </c>
      <c r="P4385" s="44">
        <v>1990</v>
      </c>
      <c r="Q4385" s="46">
        <v>4731.3</v>
      </c>
      <c r="R4385" s="34">
        <v>1917</v>
      </c>
      <c r="T4385" s="34"/>
      <c r="U4385" s="34"/>
      <c r="V4385" s="34"/>
      <c r="W4385" s="34"/>
      <c r="X4385" s="34"/>
      <c r="Y4385" s="34"/>
      <c r="Z4385" s="34"/>
      <c r="AA4385" s="34"/>
      <c r="AB4385" s="34"/>
      <c r="AC4385" s="34"/>
    </row>
    <row r="4386" spans="2:29">
      <c r="B4386" s="51">
        <v>199000000206360</v>
      </c>
      <c r="C4386" s="45">
        <v>33147</v>
      </c>
      <c r="D4386" s="44" t="s">
        <v>20957</v>
      </c>
      <c r="E4386" s="34">
        <v>995.3</v>
      </c>
      <c r="F4386" s="34">
        <v>0</v>
      </c>
      <c r="G4386" s="44">
        <v>0</v>
      </c>
      <c r="H4386" s="44">
        <v>94</v>
      </c>
      <c r="I4386" s="44">
        <v>0</v>
      </c>
      <c r="J4386" s="45">
        <v>32883</v>
      </c>
      <c r="K4386" s="44">
        <v>1990</v>
      </c>
      <c r="L4386" s="44">
        <v>0</v>
      </c>
      <c r="M4386" s="34">
        <v>0</v>
      </c>
      <c r="N4386" s="44" t="s">
        <v>21423</v>
      </c>
      <c r="O4386" s="34">
        <v>995</v>
      </c>
      <c r="P4386" s="44">
        <v>1990</v>
      </c>
      <c r="Q4386" s="46">
        <v>4731.3</v>
      </c>
      <c r="R4386" s="34">
        <v>1908</v>
      </c>
      <c r="T4386" s="34"/>
      <c r="U4386" s="34"/>
      <c r="V4386" s="34"/>
      <c r="W4386" s="34"/>
      <c r="X4386" s="34"/>
      <c r="Y4386" s="34"/>
      <c r="Z4386" s="34"/>
      <c r="AA4386" s="34"/>
      <c r="AB4386" s="34"/>
      <c r="AC4386" s="34"/>
    </row>
    <row r="4387" spans="2:29">
      <c r="B4387" s="51">
        <v>200810000019366</v>
      </c>
      <c r="C4387" s="45">
        <v>39477</v>
      </c>
      <c r="D4387" s="44" t="s">
        <v>19674</v>
      </c>
      <c r="E4387" s="34">
        <v>1276.58</v>
      </c>
      <c r="F4387" s="34">
        <v>283.62</v>
      </c>
      <c r="G4387" s="44">
        <v>106.38</v>
      </c>
      <c r="H4387" s="44">
        <v>82</v>
      </c>
      <c r="I4387" s="44">
        <v>12</v>
      </c>
      <c r="J4387" s="45">
        <v>39477</v>
      </c>
      <c r="K4387" s="44">
        <v>2008</v>
      </c>
      <c r="L4387" s="44">
        <v>12</v>
      </c>
      <c r="M4387" s="34">
        <v>106.38</v>
      </c>
      <c r="N4387" s="44" t="s">
        <v>21418</v>
      </c>
      <c r="O4387" s="34">
        <v>993</v>
      </c>
      <c r="P4387" s="44">
        <v>2008</v>
      </c>
      <c r="Q4387" s="46">
        <v>8311.1</v>
      </c>
      <c r="R4387" s="34">
        <v>1084</v>
      </c>
      <c r="T4387" s="34"/>
      <c r="U4387" s="34"/>
      <c r="V4387" s="34"/>
      <c r="W4387" s="34"/>
      <c r="X4387" s="34"/>
      <c r="Y4387" s="34"/>
      <c r="Z4387" s="34"/>
      <c r="AA4387" s="34"/>
      <c r="AB4387" s="34"/>
      <c r="AC4387" s="34"/>
    </row>
    <row r="4388" spans="2:29">
      <c r="B4388" s="51">
        <v>200810000019367</v>
      </c>
      <c r="C4388" s="45">
        <v>39477</v>
      </c>
      <c r="D4388" s="44" t="s">
        <v>19674</v>
      </c>
      <c r="E4388" s="34">
        <v>1276.57</v>
      </c>
      <c r="F4388" s="34">
        <v>283.61</v>
      </c>
      <c r="G4388" s="44">
        <v>106.38</v>
      </c>
      <c r="H4388" s="44">
        <v>82</v>
      </c>
      <c r="I4388" s="44">
        <v>12</v>
      </c>
      <c r="J4388" s="45">
        <v>39477</v>
      </c>
      <c r="K4388" s="44">
        <v>2008</v>
      </c>
      <c r="L4388" s="44">
        <v>12</v>
      </c>
      <c r="M4388" s="34">
        <v>106.38</v>
      </c>
      <c r="N4388" s="44" t="s">
        <v>21418</v>
      </c>
      <c r="O4388" s="34">
        <v>993</v>
      </c>
      <c r="P4388" s="44">
        <v>2008</v>
      </c>
      <c r="Q4388" s="46">
        <v>8311.1</v>
      </c>
      <c r="R4388" s="34">
        <v>1084</v>
      </c>
      <c r="T4388" s="34"/>
      <c r="U4388" s="34"/>
      <c r="V4388" s="34"/>
      <c r="W4388" s="34"/>
      <c r="X4388" s="34"/>
      <c r="Y4388" s="34"/>
      <c r="Z4388" s="34"/>
      <c r="AA4388" s="34"/>
      <c r="AB4388" s="34"/>
      <c r="AC4388" s="34"/>
    </row>
    <row r="4389" spans="2:29">
      <c r="B4389" s="51">
        <v>200810000019368</v>
      </c>
      <c r="C4389" s="45">
        <v>39477</v>
      </c>
      <c r="D4389" s="44" t="s">
        <v>19674</v>
      </c>
      <c r="E4389" s="34">
        <v>1276.57</v>
      </c>
      <c r="F4389" s="34">
        <v>283.61</v>
      </c>
      <c r="G4389" s="44">
        <v>106.38</v>
      </c>
      <c r="H4389" s="44">
        <v>82</v>
      </c>
      <c r="I4389" s="44">
        <v>12</v>
      </c>
      <c r="J4389" s="45">
        <v>39477</v>
      </c>
      <c r="K4389" s="44">
        <v>2008</v>
      </c>
      <c r="L4389" s="44">
        <v>12</v>
      </c>
      <c r="M4389" s="34">
        <v>106.38</v>
      </c>
      <c r="N4389" s="44" t="s">
        <v>21418</v>
      </c>
      <c r="O4389" s="34">
        <v>993</v>
      </c>
      <c r="P4389" s="44">
        <v>2008</v>
      </c>
      <c r="Q4389" s="46">
        <v>8311.1</v>
      </c>
      <c r="R4389" s="34">
        <v>1084</v>
      </c>
      <c r="T4389" s="34"/>
      <c r="U4389" s="34"/>
      <c r="V4389" s="34"/>
      <c r="W4389" s="34"/>
      <c r="X4389" s="34"/>
      <c r="Y4389" s="34"/>
      <c r="Z4389" s="34"/>
      <c r="AA4389" s="34"/>
      <c r="AB4389" s="34"/>
      <c r="AC4389" s="34"/>
    </row>
    <row r="4390" spans="2:29">
      <c r="B4390" s="51">
        <v>200500010078960</v>
      </c>
      <c r="C4390" s="45">
        <v>38454</v>
      </c>
      <c r="D4390" s="44" t="s">
        <v>19160</v>
      </c>
      <c r="E4390" s="34">
        <v>1818.45</v>
      </c>
      <c r="F4390" s="34">
        <v>828.69</v>
      </c>
      <c r="G4390" s="44">
        <v>151.53</v>
      </c>
      <c r="H4390" s="44">
        <v>82</v>
      </c>
      <c r="I4390" s="44">
        <v>12</v>
      </c>
      <c r="J4390" s="45">
        <v>38690</v>
      </c>
      <c r="K4390" s="44">
        <v>2005</v>
      </c>
      <c r="L4390" s="44">
        <v>12</v>
      </c>
      <c r="M4390" s="34">
        <v>151.54</v>
      </c>
      <c r="N4390" s="44" t="s">
        <v>21418</v>
      </c>
      <c r="O4390" s="34">
        <v>990</v>
      </c>
      <c r="P4390" s="44">
        <v>2005</v>
      </c>
      <c r="Q4390" s="46">
        <v>7446</v>
      </c>
      <c r="R4390" s="34">
        <v>1206</v>
      </c>
      <c r="T4390" s="34"/>
      <c r="U4390" s="34"/>
      <c r="V4390" s="34"/>
      <c r="W4390" s="34"/>
      <c r="X4390" s="34"/>
      <c r="Y4390" s="34"/>
      <c r="Z4390" s="34"/>
      <c r="AA4390" s="34"/>
      <c r="AB4390" s="34"/>
      <c r="AC4390" s="34"/>
    </row>
    <row r="4391" spans="2:29">
      <c r="B4391" s="51">
        <v>200500010078970</v>
      </c>
      <c r="C4391" s="45">
        <v>38454</v>
      </c>
      <c r="D4391" s="44" t="s">
        <v>19160</v>
      </c>
      <c r="E4391" s="34">
        <v>1818.45</v>
      </c>
      <c r="F4391" s="34">
        <v>828.69</v>
      </c>
      <c r="G4391" s="44">
        <v>151.53</v>
      </c>
      <c r="H4391" s="44">
        <v>82</v>
      </c>
      <c r="I4391" s="44">
        <v>12</v>
      </c>
      <c r="J4391" s="45">
        <v>38690</v>
      </c>
      <c r="K4391" s="44">
        <v>2005</v>
      </c>
      <c r="L4391" s="44">
        <v>12</v>
      </c>
      <c r="M4391" s="34">
        <v>151.54</v>
      </c>
      <c r="N4391" s="44" t="s">
        <v>21418</v>
      </c>
      <c r="O4391" s="34">
        <v>990</v>
      </c>
      <c r="P4391" s="44">
        <v>2005</v>
      </c>
      <c r="Q4391" s="46">
        <v>7446</v>
      </c>
      <c r="R4391" s="34">
        <v>1206</v>
      </c>
      <c r="T4391" s="34"/>
      <c r="U4391" s="34"/>
      <c r="V4391" s="34"/>
      <c r="W4391" s="34"/>
      <c r="X4391" s="34"/>
      <c r="Y4391" s="34"/>
      <c r="Z4391" s="34"/>
      <c r="AA4391" s="34"/>
      <c r="AB4391" s="34"/>
      <c r="AC4391" s="34"/>
    </row>
    <row r="4392" spans="2:29">
      <c r="B4392" s="51">
        <v>200500010078980</v>
      </c>
      <c r="C4392" s="45">
        <v>38454</v>
      </c>
      <c r="D4392" s="44" t="s">
        <v>19160</v>
      </c>
      <c r="E4392" s="34">
        <v>1818.45</v>
      </c>
      <c r="F4392" s="34">
        <v>828.69</v>
      </c>
      <c r="G4392" s="44">
        <v>151.53</v>
      </c>
      <c r="H4392" s="44">
        <v>82</v>
      </c>
      <c r="I4392" s="44">
        <v>12</v>
      </c>
      <c r="J4392" s="45">
        <v>38690</v>
      </c>
      <c r="K4392" s="44">
        <v>2005</v>
      </c>
      <c r="L4392" s="44">
        <v>12</v>
      </c>
      <c r="M4392" s="34">
        <v>151.54</v>
      </c>
      <c r="N4392" s="44" t="s">
        <v>21418</v>
      </c>
      <c r="O4392" s="34">
        <v>990</v>
      </c>
      <c r="P4392" s="44">
        <v>2005</v>
      </c>
      <c r="Q4392" s="46">
        <v>7446</v>
      </c>
      <c r="R4392" s="34">
        <v>1206</v>
      </c>
      <c r="T4392" s="34"/>
      <c r="U4392" s="34"/>
      <c r="V4392" s="34"/>
      <c r="W4392" s="34"/>
      <c r="X4392" s="34"/>
      <c r="Y4392" s="34"/>
      <c r="Z4392" s="34"/>
      <c r="AA4392" s="34"/>
      <c r="AB4392" s="34"/>
      <c r="AC4392" s="34"/>
    </row>
    <row r="4393" spans="2:29">
      <c r="B4393" s="51">
        <v>200500010078990</v>
      </c>
      <c r="C4393" s="45">
        <v>38454</v>
      </c>
      <c r="D4393" s="44" t="s">
        <v>19160</v>
      </c>
      <c r="E4393" s="34">
        <v>1818.45</v>
      </c>
      <c r="F4393" s="34">
        <v>828.69</v>
      </c>
      <c r="G4393" s="44">
        <v>151.53</v>
      </c>
      <c r="H4393" s="44">
        <v>82</v>
      </c>
      <c r="I4393" s="44">
        <v>12</v>
      </c>
      <c r="J4393" s="45">
        <v>38690</v>
      </c>
      <c r="K4393" s="44">
        <v>2005</v>
      </c>
      <c r="L4393" s="44">
        <v>12</v>
      </c>
      <c r="M4393" s="34">
        <v>151.54</v>
      </c>
      <c r="N4393" s="44" t="s">
        <v>21418</v>
      </c>
      <c r="O4393" s="34">
        <v>990</v>
      </c>
      <c r="P4393" s="44">
        <v>2005</v>
      </c>
      <c r="Q4393" s="46">
        <v>7446</v>
      </c>
      <c r="R4393" s="34">
        <v>1206</v>
      </c>
      <c r="T4393" s="34"/>
      <c r="U4393" s="34"/>
      <c r="V4393" s="34"/>
      <c r="W4393" s="34"/>
      <c r="X4393" s="34"/>
      <c r="Y4393" s="34"/>
      <c r="Z4393" s="34"/>
      <c r="AA4393" s="34"/>
      <c r="AB4393" s="34"/>
      <c r="AC4393" s="34"/>
    </row>
    <row r="4394" spans="2:29">
      <c r="B4394" s="51">
        <v>200910000020517</v>
      </c>
      <c r="C4394" s="45">
        <v>39818</v>
      </c>
      <c r="D4394" s="44" t="s">
        <v>19638</v>
      </c>
      <c r="E4394" s="34">
        <v>1315.73</v>
      </c>
      <c r="F4394" s="34">
        <v>325.95</v>
      </c>
      <c r="G4394" s="44">
        <v>187.94</v>
      </c>
      <c r="H4394" s="44">
        <v>82</v>
      </c>
      <c r="I4394" s="44">
        <v>7</v>
      </c>
      <c r="J4394" s="45">
        <v>39934</v>
      </c>
      <c r="K4394" s="44">
        <v>2009</v>
      </c>
      <c r="L4394" s="44">
        <v>7</v>
      </c>
      <c r="M4394" s="34">
        <v>187.96</v>
      </c>
      <c r="N4394" s="44" t="s">
        <v>21418</v>
      </c>
      <c r="O4394" s="34">
        <v>990</v>
      </c>
      <c r="P4394" s="44">
        <v>2009</v>
      </c>
      <c r="Q4394" s="46">
        <v>8569.7999999999993</v>
      </c>
      <c r="R4394" s="34">
        <v>1048</v>
      </c>
      <c r="T4394" s="34"/>
      <c r="U4394" s="34"/>
      <c r="V4394" s="34"/>
      <c r="W4394" s="34"/>
      <c r="X4394" s="34"/>
      <c r="Y4394" s="34"/>
      <c r="Z4394" s="34"/>
      <c r="AA4394" s="34"/>
      <c r="AB4394" s="34"/>
      <c r="AC4394" s="34"/>
    </row>
    <row r="4395" spans="2:29">
      <c r="B4395" s="51">
        <v>200910000020518</v>
      </c>
      <c r="C4395" s="45">
        <v>39818</v>
      </c>
      <c r="D4395" s="44" t="s">
        <v>19638</v>
      </c>
      <c r="E4395" s="34">
        <v>1315.73</v>
      </c>
      <c r="F4395" s="34">
        <v>325.94</v>
      </c>
      <c r="G4395" s="44">
        <v>187.94</v>
      </c>
      <c r="H4395" s="44">
        <v>82</v>
      </c>
      <c r="I4395" s="44">
        <v>7</v>
      </c>
      <c r="J4395" s="45">
        <v>39934</v>
      </c>
      <c r="K4395" s="44">
        <v>2009</v>
      </c>
      <c r="L4395" s="44">
        <v>7</v>
      </c>
      <c r="M4395" s="34">
        <v>187.96</v>
      </c>
      <c r="N4395" s="44" t="s">
        <v>21418</v>
      </c>
      <c r="O4395" s="34">
        <v>990</v>
      </c>
      <c r="P4395" s="44">
        <v>2009</v>
      </c>
      <c r="Q4395" s="46">
        <v>8569.7999999999993</v>
      </c>
      <c r="R4395" s="34">
        <v>1048</v>
      </c>
      <c r="T4395" s="34"/>
      <c r="U4395" s="34"/>
      <c r="V4395" s="34"/>
      <c r="W4395" s="34"/>
      <c r="X4395" s="34"/>
      <c r="Y4395" s="34"/>
      <c r="Z4395" s="34"/>
      <c r="AA4395" s="34"/>
      <c r="AB4395" s="34"/>
      <c r="AC4395" s="34"/>
    </row>
    <row r="4396" spans="2:29">
      <c r="B4396" s="51">
        <v>200910000027077</v>
      </c>
      <c r="C4396" s="45">
        <v>39770</v>
      </c>
      <c r="D4396" s="44" t="s">
        <v>19787</v>
      </c>
      <c r="E4396" s="34">
        <v>1165.99</v>
      </c>
      <c r="F4396" s="34">
        <v>181.25</v>
      </c>
      <c r="G4396" s="44">
        <v>97.16</v>
      </c>
      <c r="H4396" s="44">
        <v>82</v>
      </c>
      <c r="I4396" s="44">
        <v>12</v>
      </c>
      <c r="J4396" s="45">
        <v>39770</v>
      </c>
      <c r="K4396" s="44">
        <v>2008</v>
      </c>
      <c r="L4396" s="44">
        <v>12</v>
      </c>
      <c r="M4396" s="34">
        <v>97.17</v>
      </c>
      <c r="N4396" s="44" t="s">
        <v>21418</v>
      </c>
      <c r="O4396" s="34">
        <v>985</v>
      </c>
      <c r="P4396" s="44">
        <v>2008</v>
      </c>
      <c r="Q4396" s="46">
        <v>8311.1</v>
      </c>
      <c r="R4396" s="34">
        <v>1075</v>
      </c>
      <c r="T4396" s="34"/>
      <c r="U4396" s="34"/>
      <c r="V4396" s="34"/>
      <c r="W4396" s="34"/>
      <c r="X4396" s="34"/>
      <c r="Y4396" s="34"/>
      <c r="Z4396" s="34"/>
      <c r="AA4396" s="34"/>
      <c r="AB4396" s="34"/>
      <c r="AC4396" s="34"/>
    </row>
    <row r="4397" spans="2:29">
      <c r="B4397" s="51">
        <v>199900000246370</v>
      </c>
      <c r="C4397" s="45">
        <v>36433</v>
      </c>
      <c r="D4397" s="44" t="s">
        <v>18427</v>
      </c>
      <c r="E4397" s="34">
        <v>12510</v>
      </c>
      <c r="F4397" s="34">
        <v>11525.27</v>
      </c>
      <c r="G4397" s="44">
        <v>984.72</v>
      </c>
      <c r="H4397" s="44">
        <v>82</v>
      </c>
      <c r="I4397" s="44">
        <v>12</v>
      </c>
      <c r="J4397" s="45">
        <v>36433</v>
      </c>
      <c r="K4397" s="44">
        <v>1999</v>
      </c>
      <c r="L4397" s="44">
        <v>12</v>
      </c>
      <c r="M4397" s="34">
        <v>1042.5</v>
      </c>
      <c r="N4397" s="44" t="s">
        <v>21418</v>
      </c>
      <c r="O4397" s="34">
        <v>985</v>
      </c>
      <c r="P4397" s="44">
        <v>1999</v>
      </c>
      <c r="Q4397" s="46">
        <v>6058.6</v>
      </c>
      <c r="R4397" s="34">
        <v>1474</v>
      </c>
      <c r="T4397" s="34"/>
      <c r="U4397" s="34"/>
      <c r="V4397" s="34"/>
      <c r="W4397" s="34"/>
      <c r="X4397" s="34"/>
      <c r="Y4397" s="34"/>
      <c r="Z4397" s="34"/>
      <c r="AA4397" s="34"/>
      <c r="AB4397" s="34"/>
      <c r="AC4397" s="34"/>
    </row>
    <row r="4398" spans="2:29">
      <c r="B4398" s="51">
        <v>199900000246380</v>
      </c>
      <c r="C4398" s="45">
        <v>36433</v>
      </c>
      <c r="D4398" s="44" t="s">
        <v>18427</v>
      </c>
      <c r="E4398" s="34">
        <v>12510</v>
      </c>
      <c r="F4398" s="34">
        <v>11525.27</v>
      </c>
      <c r="G4398" s="44">
        <v>984.72</v>
      </c>
      <c r="H4398" s="44">
        <v>82</v>
      </c>
      <c r="I4398" s="44">
        <v>12</v>
      </c>
      <c r="J4398" s="45">
        <v>36433</v>
      </c>
      <c r="K4398" s="44">
        <v>1999</v>
      </c>
      <c r="L4398" s="44">
        <v>12</v>
      </c>
      <c r="M4398" s="34">
        <v>1042.5</v>
      </c>
      <c r="N4398" s="44" t="s">
        <v>21418</v>
      </c>
      <c r="O4398" s="34">
        <v>985</v>
      </c>
      <c r="P4398" s="44">
        <v>1999</v>
      </c>
      <c r="Q4398" s="46">
        <v>6058.6</v>
      </c>
      <c r="R4398" s="34">
        <v>1474</v>
      </c>
      <c r="T4398" s="34"/>
      <c r="U4398" s="34"/>
      <c r="V4398" s="34"/>
      <c r="W4398" s="34"/>
      <c r="X4398" s="34"/>
      <c r="Y4398" s="34"/>
      <c r="Z4398" s="34"/>
      <c r="AA4398" s="34"/>
      <c r="AB4398" s="34"/>
      <c r="AC4398" s="34"/>
    </row>
    <row r="4399" spans="2:29">
      <c r="B4399" s="51">
        <v>199700000229270</v>
      </c>
      <c r="C4399" s="45">
        <v>35543</v>
      </c>
      <c r="D4399" s="44" t="s">
        <v>18131</v>
      </c>
      <c r="E4399" s="34">
        <v>2075</v>
      </c>
      <c r="F4399" s="34">
        <v>1093.5899999999999</v>
      </c>
      <c r="G4399" s="44">
        <v>84.9</v>
      </c>
      <c r="H4399" s="44">
        <v>93</v>
      </c>
      <c r="I4399" s="44">
        <v>25</v>
      </c>
      <c r="J4399" s="45">
        <v>35543</v>
      </c>
      <c r="K4399" s="44">
        <v>1997</v>
      </c>
      <c r="L4399" s="44">
        <v>25</v>
      </c>
      <c r="M4399" s="34">
        <v>83</v>
      </c>
      <c r="N4399" s="44" t="s">
        <v>21427</v>
      </c>
      <c r="O4399" s="34">
        <v>981</v>
      </c>
      <c r="P4399" s="44">
        <v>1997</v>
      </c>
      <c r="Q4399" s="46">
        <v>5825.1</v>
      </c>
      <c r="R4399" s="34">
        <v>1528</v>
      </c>
      <c r="T4399" s="34"/>
      <c r="U4399" s="34"/>
      <c r="V4399" s="34"/>
      <c r="W4399" s="34"/>
      <c r="X4399" s="34"/>
      <c r="Y4399" s="34"/>
      <c r="Z4399" s="34"/>
      <c r="AA4399" s="34"/>
      <c r="AB4399" s="34"/>
      <c r="AC4399" s="34"/>
    </row>
    <row r="4400" spans="2:29">
      <c r="B4400" s="51">
        <v>199700000229280</v>
      </c>
      <c r="C4400" s="45">
        <v>35543</v>
      </c>
      <c r="D4400" s="44" t="s">
        <v>18131</v>
      </c>
      <c r="E4400" s="34">
        <v>2075</v>
      </c>
      <c r="F4400" s="34">
        <v>1093.5899999999999</v>
      </c>
      <c r="G4400" s="44">
        <v>84.9</v>
      </c>
      <c r="H4400" s="44">
        <v>93</v>
      </c>
      <c r="I4400" s="44">
        <v>25</v>
      </c>
      <c r="J4400" s="45">
        <v>35543</v>
      </c>
      <c r="K4400" s="44">
        <v>1997</v>
      </c>
      <c r="L4400" s="44">
        <v>25</v>
      </c>
      <c r="M4400" s="34">
        <v>83</v>
      </c>
      <c r="N4400" s="44" t="s">
        <v>21427</v>
      </c>
      <c r="O4400" s="34">
        <v>981</v>
      </c>
      <c r="P4400" s="44">
        <v>1997</v>
      </c>
      <c r="Q4400" s="46">
        <v>5825.1</v>
      </c>
      <c r="R4400" s="34">
        <v>1528</v>
      </c>
      <c r="T4400" s="34"/>
      <c r="U4400" s="34"/>
      <c r="V4400" s="34"/>
      <c r="W4400" s="34"/>
      <c r="X4400" s="34"/>
      <c r="Y4400" s="34"/>
      <c r="Z4400" s="34"/>
      <c r="AA4400" s="34"/>
      <c r="AB4400" s="34"/>
      <c r="AC4400" s="34"/>
    </row>
    <row r="4401" spans="2:29">
      <c r="B4401" s="51">
        <v>199700000229290</v>
      </c>
      <c r="C4401" s="45">
        <v>35543</v>
      </c>
      <c r="D4401" s="44" t="s">
        <v>18131</v>
      </c>
      <c r="E4401" s="34">
        <v>2075</v>
      </c>
      <c r="F4401" s="34">
        <v>1093.5899999999999</v>
      </c>
      <c r="G4401" s="44">
        <v>84.9</v>
      </c>
      <c r="H4401" s="44">
        <v>93</v>
      </c>
      <c r="I4401" s="44">
        <v>25</v>
      </c>
      <c r="J4401" s="45">
        <v>35543</v>
      </c>
      <c r="K4401" s="44">
        <v>1997</v>
      </c>
      <c r="L4401" s="44">
        <v>25</v>
      </c>
      <c r="M4401" s="34">
        <v>83</v>
      </c>
      <c r="N4401" s="44" t="s">
        <v>21427</v>
      </c>
      <c r="O4401" s="34">
        <v>981</v>
      </c>
      <c r="P4401" s="44">
        <v>1997</v>
      </c>
      <c r="Q4401" s="46">
        <v>5825.1</v>
      </c>
      <c r="R4401" s="34">
        <v>1528</v>
      </c>
      <c r="T4401" s="34"/>
      <c r="U4401" s="34"/>
      <c r="V4401" s="34"/>
      <c r="W4401" s="34"/>
      <c r="X4401" s="34"/>
      <c r="Y4401" s="34"/>
      <c r="Z4401" s="34"/>
      <c r="AA4401" s="34"/>
      <c r="AB4401" s="34"/>
      <c r="AC4401" s="34"/>
    </row>
    <row r="4402" spans="2:29">
      <c r="B4402" s="51">
        <v>199700000229300</v>
      </c>
      <c r="C4402" s="45">
        <v>35543</v>
      </c>
      <c r="D4402" s="44" t="s">
        <v>18131</v>
      </c>
      <c r="E4402" s="34">
        <v>2075</v>
      </c>
      <c r="F4402" s="34">
        <v>1093.5899999999999</v>
      </c>
      <c r="G4402" s="44">
        <v>84.9</v>
      </c>
      <c r="H4402" s="44">
        <v>93</v>
      </c>
      <c r="I4402" s="44">
        <v>25</v>
      </c>
      <c r="J4402" s="45">
        <v>35543</v>
      </c>
      <c r="K4402" s="44">
        <v>1997</v>
      </c>
      <c r="L4402" s="44">
        <v>25</v>
      </c>
      <c r="M4402" s="34">
        <v>83</v>
      </c>
      <c r="N4402" s="44" t="s">
        <v>21427</v>
      </c>
      <c r="O4402" s="34">
        <v>981</v>
      </c>
      <c r="P4402" s="44">
        <v>1997</v>
      </c>
      <c r="Q4402" s="46">
        <v>5825.1</v>
      </c>
      <c r="R4402" s="34">
        <v>1528</v>
      </c>
      <c r="T4402" s="34"/>
      <c r="U4402" s="34"/>
      <c r="V4402" s="34"/>
      <c r="W4402" s="34"/>
      <c r="X4402" s="34"/>
      <c r="Y4402" s="34"/>
      <c r="Z4402" s="34"/>
      <c r="AA4402" s="34"/>
      <c r="AB4402" s="34"/>
      <c r="AC4402" s="34"/>
    </row>
    <row r="4403" spans="2:29">
      <c r="B4403" s="51">
        <v>199700000229310</v>
      </c>
      <c r="C4403" s="45">
        <v>35543</v>
      </c>
      <c r="D4403" s="44" t="s">
        <v>18131</v>
      </c>
      <c r="E4403" s="34">
        <v>2075</v>
      </c>
      <c r="F4403" s="34">
        <v>1093.5899999999999</v>
      </c>
      <c r="G4403" s="44">
        <v>84.9</v>
      </c>
      <c r="H4403" s="44">
        <v>93</v>
      </c>
      <c r="I4403" s="44">
        <v>25</v>
      </c>
      <c r="J4403" s="45">
        <v>35543</v>
      </c>
      <c r="K4403" s="44">
        <v>1997</v>
      </c>
      <c r="L4403" s="44">
        <v>25</v>
      </c>
      <c r="M4403" s="34">
        <v>83</v>
      </c>
      <c r="N4403" s="44" t="s">
        <v>21427</v>
      </c>
      <c r="O4403" s="34">
        <v>981</v>
      </c>
      <c r="P4403" s="44">
        <v>1997</v>
      </c>
      <c r="Q4403" s="46">
        <v>5825.1</v>
      </c>
      <c r="R4403" s="34">
        <v>1528</v>
      </c>
      <c r="T4403" s="34"/>
      <c r="U4403" s="34"/>
      <c r="V4403" s="34"/>
      <c r="W4403" s="34"/>
      <c r="X4403" s="34"/>
      <c r="Y4403" s="34"/>
      <c r="Z4403" s="34"/>
      <c r="AA4403" s="34"/>
      <c r="AB4403" s="34"/>
      <c r="AC4403" s="34"/>
    </row>
    <row r="4404" spans="2:29">
      <c r="B4404" s="51">
        <v>199700000229320</v>
      </c>
      <c r="C4404" s="45">
        <v>35543</v>
      </c>
      <c r="D4404" s="44" t="s">
        <v>18131</v>
      </c>
      <c r="E4404" s="34">
        <v>2075</v>
      </c>
      <c r="F4404" s="34">
        <v>1093.5899999999999</v>
      </c>
      <c r="G4404" s="44">
        <v>84.9</v>
      </c>
      <c r="H4404" s="44">
        <v>93</v>
      </c>
      <c r="I4404" s="44">
        <v>25</v>
      </c>
      <c r="J4404" s="45">
        <v>35543</v>
      </c>
      <c r="K4404" s="44">
        <v>1997</v>
      </c>
      <c r="L4404" s="44">
        <v>25</v>
      </c>
      <c r="M4404" s="34">
        <v>83</v>
      </c>
      <c r="N4404" s="44" t="s">
        <v>21427</v>
      </c>
      <c r="O4404" s="34">
        <v>981</v>
      </c>
      <c r="P4404" s="44">
        <v>1997</v>
      </c>
      <c r="Q4404" s="46">
        <v>5825.1</v>
      </c>
      <c r="R4404" s="34">
        <v>1528</v>
      </c>
      <c r="T4404" s="34"/>
      <c r="U4404" s="34"/>
      <c r="V4404" s="34"/>
      <c r="W4404" s="34"/>
      <c r="X4404" s="34"/>
      <c r="Y4404" s="34"/>
      <c r="Z4404" s="34"/>
      <c r="AA4404" s="34"/>
      <c r="AB4404" s="34"/>
      <c r="AC4404" s="34"/>
    </row>
    <row r="4405" spans="2:29">
      <c r="B4405" s="51">
        <v>199700000229330</v>
      </c>
      <c r="C4405" s="45">
        <v>35543</v>
      </c>
      <c r="D4405" s="44" t="s">
        <v>18131</v>
      </c>
      <c r="E4405" s="34">
        <v>2075</v>
      </c>
      <c r="F4405" s="34">
        <v>1093.5899999999999</v>
      </c>
      <c r="G4405" s="44">
        <v>84.9</v>
      </c>
      <c r="H4405" s="44">
        <v>93</v>
      </c>
      <c r="I4405" s="44">
        <v>25</v>
      </c>
      <c r="J4405" s="45">
        <v>35543</v>
      </c>
      <c r="K4405" s="44">
        <v>1997</v>
      </c>
      <c r="L4405" s="44">
        <v>25</v>
      </c>
      <c r="M4405" s="34">
        <v>83</v>
      </c>
      <c r="N4405" s="44" t="s">
        <v>21427</v>
      </c>
      <c r="O4405" s="34">
        <v>981</v>
      </c>
      <c r="P4405" s="44">
        <v>1997</v>
      </c>
      <c r="Q4405" s="46">
        <v>5825.1</v>
      </c>
      <c r="R4405" s="34">
        <v>1528</v>
      </c>
      <c r="T4405" s="34"/>
      <c r="U4405" s="34"/>
      <c r="V4405" s="34"/>
      <c r="W4405" s="34"/>
      <c r="X4405" s="34"/>
      <c r="Y4405" s="34"/>
      <c r="Z4405" s="34"/>
      <c r="AA4405" s="34"/>
      <c r="AB4405" s="34"/>
      <c r="AC4405" s="34"/>
    </row>
    <row r="4406" spans="2:29">
      <c r="B4406" s="51">
        <v>199700000229340</v>
      </c>
      <c r="C4406" s="45">
        <v>35543</v>
      </c>
      <c r="D4406" s="44" t="s">
        <v>18131</v>
      </c>
      <c r="E4406" s="34">
        <v>2075</v>
      </c>
      <c r="F4406" s="34">
        <v>1093.5899999999999</v>
      </c>
      <c r="G4406" s="44">
        <v>84.9</v>
      </c>
      <c r="H4406" s="44">
        <v>93</v>
      </c>
      <c r="I4406" s="44">
        <v>25</v>
      </c>
      <c r="J4406" s="45">
        <v>35543</v>
      </c>
      <c r="K4406" s="44">
        <v>1997</v>
      </c>
      <c r="L4406" s="44">
        <v>25</v>
      </c>
      <c r="M4406" s="34">
        <v>83</v>
      </c>
      <c r="N4406" s="44" t="s">
        <v>21427</v>
      </c>
      <c r="O4406" s="34">
        <v>981</v>
      </c>
      <c r="P4406" s="44">
        <v>1997</v>
      </c>
      <c r="Q4406" s="46">
        <v>5825.1</v>
      </c>
      <c r="R4406" s="34">
        <v>1528</v>
      </c>
      <c r="T4406" s="34"/>
      <c r="U4406" s="34"/>
      <c r="V4406" s="34"/>
      <c r="W4406" s="34"/>
      <c r="X4406" s="34"/>
      <c r="Y4406" s="34"/>
      <c r="Z4406" s="34"/>
      <c r="AA4406" s="34"/>
      <c r="AB4406" s="34"/>
      <c r="AC4406" s="34"/>
    </row>
    <row r="4407" spans="2:29">
      <c r="B4407" s="51">
        <v>199700000229350</v>
      </c>
      <c r="C4407" s="45">
        <v>35543</v>
      </c>
      <c r="D4407" s="44" t="s">
        <v>18131</v>
      </c>
      <c r="E4407" s="34">
        <v>2075</v>
      </c>
      <c r="F4407" s="34">
        <v>1093.5899999999999</v>
      </c>
      <c r="G4407" s="44">
        <v>84.9</v>
      </c>
      <c r="H4407" s="44">
        <v>93</v>
      </c>
      <c r="I4407" s="44">
        <v>25</v>
      </c>
      <c r="J4407" s="45">
        <v>35543</v>
      </c>
      <c r="K4407" s="44">
        <v>1997</v>
      </c>
      <c r="L4407" s="44">
        <v>25</v>
      </c>
      <c r="M4407" s="34">
        <v>83</v>
      </c>
      <c r="N4407" s="44" t="s">
        <v>21427</v>
      </c>
      <c r="O4407" s="34">
        <v>981</v>
      </c>
      <c r="P4407" s="44">
        <v>1997</v>
      </c>
      <c r="Q4407" s="46">
        <v>5825.1</v>
      </c>
      <c r="R4407" s="34">
        <v>1528</v>
      </c>
      <c r="T4407" s="34"/>
      <c r="U4407" s="34"/>
      <c r="V4407" s="34"/>
      <c r="W4407" s="34"/>
      <c r="X4407" s="34"/>
      <c r="Y4407" s="34"/>
      <c r="Z4407" s="34"/>
      <c r="AA4407" s="34"/>
      <c r="AB4407" s="34"/>
      <c r="AC4407" s="34"/>
    </row>
    <row r="4408" spans="2:29">
      <c r="B4408" s="51">
        <v>199700000229360</v>
      </c>
      <c r="C4408" s="45">
        <v>35543</v>
      </c>
      <c r="D4408" s="44" t="s">
        <v>18131</v>
      </c>
      <c r="E4408" s="34">
        <v>2075</v>
      </c>
      <c r="F4408" s="34">
        <v>1093.5899999999999</v>
      </c>
      <c r="G4408" s="44">
        <v>84.9</v>
      </c>
      <c r="H4408" s="44">
        <v>93</v>
      </c>
      <c r="I4408" s="44">
        <v>25</v>
      </c>
      <c r="J4408" s="45">
        <v>35543</v>
      </c>
      <c r="K4408" s="44">
        <v>1997</v>
      </c>
      <c r="L4408" s="44">
        <v>25</v>
      </c>
      <c r="M4408" s="34">
        <v>83</v>
      </c>
      <c r="N4408" s="44" t="s">
        <v>21427</v>
      </c>
      <c r="O4408" s="34">
        <v>981</v>
      </c>
      <c r="P4408" s="44">
        <v>1997</v>
      </c>
      <c r="Q4408" s="46">
        <v>5825.1</v>
      </c>
      <c r="R4408" s="34">
        <v>1528</v>
      </c>
      <c r="T4408" s="34"/>
      <c r="U4408" s="34"/>
      <c r="V4408" s="34"/>
      <c r="W4408" s="34"/>
      <c r="X4408" s="34"/>
      <c r="Y4408" s="34"/>
      <c r="Z4408" s="34"/>
      <c r="AA4408" s="34"/>
      <c r="AB4408" s="34"/>
      <c r="AC4408" s="34"/>
    </row>
    <row r="4409" spans="2:29">
      <c r="B4409" s="51">
        <v>199700000229370</v>
      </c>
      <c r="C4409" s="45">
        <v>35543</v>
      </c>
      <c r="D4409" s="44" t="s">
        <v>18131</v>
      </c>
      <c r="E4409" s="34">
        <v>2075</v>
      </c>
      <c r="F4409" s="34">
        <v>1093.5899999999999</v>
      </c>
      <c r="G4409" s="44">
        <v>84.9</v>
      </c>
      <c r="H4409" s="44">
        <v>93</v>
      </c>
      <c r="I4409" s="44">
        <v>25</v>
      </c>
      <c r="J4409" s="45">
        <v>35543</v>
      </c>
      <c r="K4409" s="44">
        <v>1997</v>
      </c>
      <c r="L4409" s="44">
        <v>25</v>
      </c>
      <c r="M4409" s="34">
        <v>83</v>
      </c>
      <c r="N4409" s="44" t="s">
        <v>21427</v>
      </c>
      <c r="O4409" s="34">
        <v>981</v>
      </c>
      <c r="P4409" s="44">
        <v>1997</v>
      </c>
      <c r="Q4409" s="46">
        <v>5825.1</v>
      </c>
      <c r="R4409" s="34">
        <v>1528</v>
      </c>
      <c r="T4409" s="34"/>
      <c r="U4409" s="34"/>
      <c r="V4409" s="34"/>
      <c r="W4409" s="34"/>
      <c r="X4409" s="34"/>
      <c r="Y4409" s="34"/>
      <c r="Z4409" s="34"/>
      <c r="AA4409" s="34"/>
      <c r="AB4409" s="34"/>
      <c r="AC4409" s="34"/>
    </row>
    <row r="4410" spans="2:29">
      <c r="B4410" s="51">
        <v>198100000227530</v>
      </c>
      <c r="C4410" s="45">
        <v>29799</v>
      </c>
      <c r="D4410" s="44" t="s">
        <v>16635</v>
      </c>
      <c r="E4410" s="34">
        <v>3661.99</v>
      </c>
      <c r="F4410" s="34">
        <v>2681.76</v>
      </c>
      <c r="G4410" s="44">
        <v>90.46</v>
      </c>
      <c r="H4410" s="44">
        <v>84</v>
      </c>
      <c r="I4410" s="44">
        <v>40</v>
      </c>
      <c r="J4410" s="45">
        <v>29594</v>
      </c>
      <c r="K4410" s="44">
        <v>1981</v>
      </c>
      <c r="L4410" s="44">
        <v>40</v>
      </c>
      <c r="M4410" s="34">
        <v>91.55</v>
      </c>
      <c r="N4410" s="44" t="s">
        <v>19300</v>
      </c>
      <c r="O4410" s="34">
        <v>980</v>
      </c>
      <c r="P4410" s="44">
        <v>1981</v>
      </c>
      <c r="Q4410" s="46">
        <v>3558</v>
      </c>
      <c r="R4410" s="34">
        <v>2499</v>
      </c>
      <c r="T4410" s="34"/>
      <c r="U4410" s="34"/>
      <c r="V4410" s="34"/>
      <c r="W4410" s="34"/>
      <c r="X4410" s="34"/>
      <c r="Y4410" s="34"/>
      <c r="Z4410" s="34"/>
      <c r="AA4410" s="34"/>
      <c r="AB4410" s="34"/>
      <c r="AC4410" s="34"/>
    </row>
    <row r="4411" spans="2:29">
      <c r="B4411" s="51">
        <v>198900000211860</v>
      </c>
      <c r="C4411" s="45">
        <v>32540</v>
      </c>
      <c r="D4411" s="44" t="s">
        <v>16983</v>
      </c>
      <c r="E4411" s="34">
        <v>980</v>
      </c>
      <c r="F4411" s="34">
        <v>0</v>
      </c>
      <c r="G4411" s="44">
        <v>0</v>
      </c>
      <c r="H4411" s="44">
        <v>94</v>
      </c>
      <c r="I4411" s="44">
        <v>0</v>
      </c>
      <c r="J4411" s="45">
        <v>32510</v>
      </c>
      <c r="K4411" s="44">
        <v>1989</v>
      </c>
      <c r="L4411" s="44">
        <v>0</v>
      </c>
      <c r="M4411" s="34">
        <v>0</v>
      </c>
      <c r="N4411" s="44" t="s">
        <v>21423</v>
      </c>
      <c r="O4411" s="34">
        <v>980</v>
      </c>
      <c r="P4411" s="44">
        <v>1989</v>
      </c>
      <c r="Q4411" s="46">
        <v>4609.2</v>
      </c>
      <c r="R4411" s="34">
        <v>1928</v>
      </c>
      <c r="T4411" s="34"/>
      <c r="U4411" s="34"/>
      <c r="V4411" s="34"/>
      <c r="W4411" s="34"/>
      <c r="X4411" s="34"/>
      <c r="Y4411" s="34"/>
      <c r="Z4411" s="34"/>
      <c r="AA4411" s="34"/>
      <c r="AB4411" s="34"/>
      <c r="AC4411" s="34"/>
    </row>
    <row r="4412" spans="2:29">
      <c r="B4412" s="51">
        <v>198300000207870</v>
      </c>
      <c r="C4412" s="45">
        <v>30498</v>
      </c>
      <c r="D4412" s="44" t="s">
        <v>20675</v>
      </c>
      <c r="E4412" s="34">
        <v>975</v>
      </c>
      <c r="F4412" s="34">
        <v>0</v>
      </c>
      <c r="G4412" s="44">
        <v>0</v>
      </c>
      <c r="H4412" s="44">
        <v>94</v>
      </c>
      <c r="I4412" s="44">
        <v>0</v>
      </c>
      <c r="J4412" s="45">
        <v>30323</v>
      </c>
      <c r="K4412" s="44">
        <v>1983</v>
      </c>
      <c r="L4412" s="44">
        <v>0</v>
      </c>
      <c r="M4412" s="34">
        <v>0</v>
      </c>
      <c r="N4412" s="44" t="s">
        <v>21423</v>
      </c>
      <c r="O4412" s="34">
        <v>975</v>
      </c>
      <c r="P4412" s="44">
        <v>1983</v>
      </c>
      <c r="Q4412" s="46">
        <v>4082.8</v>
      </c>
      <c r="R4412" s="34">
        <v>2166</v>
      </c>
      <c r="T4412" s="34"/>
      <c r="U4412" s="34"/>
      <c r="V4412" s="34"/>
      <c r="W4412" s="34"/>
      <c r="X4412" s="34"/>
      <c r="Y4412" s="34"/>
      <c r="Z4412" s="34"/>
      <c r="AA4412" s="34"/>
      <c r="AB4412" s="34"/>
      <c r="AC4412" s="34"/>
    </row>
    <row r="4413" spans="2:29">
      <c r="B4413" s="51">
        <v>198300000207890</v>
      </c>
      <c r="C4413" s="45">
        <v>30498</v>
      </c>
      <c r="D4413" s="44" t="s">
        <v>20675</v>
      </c>
      <c r="E4413" s="34">
        <v>975</v>
      </c>
      <c r="F4413" s="34">
        <v>0</v>
      </c>
      <c r="G4413" s="44">
        <v>0</v>
      </c>
      <c r="H4413" s="44">
        <v>94</v>
      </c>
      <c r="I4413" s="44">
        <v>0</v>
      </c>
      <c r="J4413" s="45">
        <v>30323</v>
      </c>
      <c r="K4413" s="44">
        <v>1983</v>
      </c>
      <c r="L4413" s="44">
        <v>0</v>
      </c>
      <c r="M4413" s="34">
        <v>0</v>
      </c>
      <c r="N4413" s="44" t="s">
        <v>21423</v>
      </c>
      <c r="O4413" s="34">
        <v>975</v>
      </c>
      <c r="P4413" s="44">
        <v>1983</v>
      </c>
      <c r="Q4413" s="46">
        <v>4082.8</v>
      </c>
      <c r="R4413" s="34">
        <v>2166</v>
      </c>
      <c r="T4413" s="34"/>
      <c r="U4413" s="34"/>
      <c r="V4413" s="34"/>
      <c r="W4413" s="34"/>
      <c r="X4413" s="34"/>
      <c r="Y4413" s="34"/>
      <c r="Z4413" s="34"/>
      <c r="AA4413" s="34"/>
      <c r="AB4413" s="34"/>
      <c r="AC4413" s="34"/>
    </row>
    <row r="4414" spans="2:29">
      <c r="B4414" s="51">
        <v>199400000202800</v>
      </c>
      <c r="C4414" s="45">
        <v>34394</v>
      </c>
      <c r="D4414" s="44" t="s">
        <v>17086</v>
      </c>
      <c r="E4414" s="34">
        <v>975</v>
      </c>
      <c r="F4414" s="34">
        <v>0</v>
      </c>
      <c r="G4414" s="44">
        <v>0</v>
      </c>
      <c r="H4414" s="44">
        <v>94</v>
      </c>
      <c r="I4414" s="44">
        <v>0</v>
      </c>
      <c r="J4414" s="45">
        <v>34337</v>
      </c>
      <c r="K4414" s="44">
        <v>1994</v>
      </c>
      <c r="L4414" s="44">
        <v>0</v>
      </c>
      <c r="M4414" s="34">
        <v>0</v>
      </c>
      <c r="N4414" s="44" t="s">
        <v>21423</v>
      </c>
      <c r="O4414" s="34">
        <v>975</v>
      </c>
      <c r="P4414" s="44">
        <v>1994</v>
      </c>
      <c r="Q4414" s="46">
        <v>5407.6</v>
      </c>
      <c r="R4414" s="34">
        <v>1635</v>
      </c>
      <c r="T4414" s="34"/>
      <c r="U4414" s="34"/>
      <c r="V4414" s="34"/>
      <c r="W4414" s="34"/>
      <c r="X4414" s="34"/>
      <c r="Y4414" s="34"/>
      <c r="Z4414" s="34"/>
      <c r="AA4414" s="34"/>
      <c r="AB4414" s="34"/>
      <c r="AC4414" s="34"/>
    </row>
    <row r="4415" spans="2:29">
      <c r="B4415" s="51">
        <v>200200000214090</v>
      </c>
      <c r="C4415" s="45">
        <v>37294</v>
      </c>
      <c r="D4415" s="44" t="s">
        <v>18678</v>
      </c>
      <c r="E4415" s="34">
        <v>974</v>
      </c>
      <c r="F4415" s="34">
        <v>0</v>
      </c>
      <c r="G4415" s="44">
        <v>0</v>
      </c>
      <c r="H4415" s="44">
        <v>94</v>
      </c>
      <c r="I4415" s="44">
        <v>0</v>
      </c>
      <c r="J4415" s="45">
        <v>37439</v>
      </c>
      <c r="K4415" s="44">
        <v>2002</v>
      </c>
      <c r="L4415" s="44">
        <v>0</v>
      </c>
      <c r="M4415" s="34">
        <v>0</v>
      </c>
      <c r="N4415" s="44" t="s">
        <v>21423</v>
      </c>
      <c r="O4415" s="34">
        <v>974</v>
      </c>
      <c r="P4415" s="44">
        <v>2002</v>
      </c>
      <c r="Q4415" s="46">
        <v>6537.9</v>
      </c>
      <c r="R4415" s="34">
        <v>1351</v>
      </c>
      <c r="T4415" s="34"/>
      <c r="U4415" s="34"/>
      <c r="V4415" s="34"/>
      <c r="W4415" s="34"/>
      <c r="X4415" s="34"/>
      <c r="Y4415" s="34"/>
      <c r="Z4415" s="34"/>
      <c r="AA4415" s="34"/>
      <c r="AB4415" s="34"/>
      <c r="AC4415" s="34"/>
    </row>
    <row r="4416" spans="2:29">
      <c r="B4416" s="51" t="s">
        <v>19522</v>
      </c>
      <c r="C4416" s="45">
        <v>38821</v>
      </c>
      <c r="D4416" s="44" t="s">
        <v>19276</v>
      </c>
      <c r="E4416" s="34">
        <v>1753</v>
      </c>
      <c r="F4416" s="34">
        <v>782.59</v>
      </c>
      <c r="G4416" s="44">
        <v>175.26</v>
      </c>
      <c r="H4416" s="44">
        <v>82</v>
      </c>
      <c r="I4416" s="44">
        <v>10</v>
      </c>
      <c r="J4416" s="45">
        <v>38821</v>
      </c>
      <c r="K4416" s="44">
        <v>2006</v>
      </c>
      <c r="L4416" s="44">
        <v>10</v>
      </c>
      <c r="M4416" s="34">
        <v>175.3</v>
      </c>
      <c r="N4416" s="44" t="s">
        <v>21418</v>
      </c>
      <c r="O4416" s="34">
        <v>970</v>
      </c>
      <c r="P4416" s="44">
        <v>2006</v>
      </c>
      <c r="Q4416" s="46">
        <v>7751.2</v>
      </c>
      <c r="R4416" s="34">
        <v>1135</v>
      </c>
      <c r="T4416" s="34"/>
      <c r="U4416" s="34"/>
      <c r="V4416" s="34"/>
      <c r="W4416" s="34"/>
      <c r="X4416" s="34"/>
      <c r="Y4416" s="34"/>
      <c r="Z4416" s="34"/>
      <c r="AA4416" s="34"/>
      <c r="AB4416" s="34"/>
      <c r="AC4416" s="34"/>
    </row>
    <row r="4417" spans="2:29">
      <c r="B4417" s="51" t="s">
        <v>19523</v>
      </c>
      <c r="C4417" s="45">
        <v>38821</v>
      </c>
      <c r="D4417" s="44" t="s">
        <v>19276</v>
      </c>
      <c r="E4417" s="34">
        <v>1753</v>
      </c>
      <c r="F4417" s="34">
        <v>782.59</v>
      </c>
      <c r="G4417" s="44">
        <v>175.26</v>
      </c>
      <c r="H4417" s="44">
        <v>82</v>
      </c>
      <c r="I4417" s="44">
        <v>10</v>
      </c>
      <c r="J4417" s="45">
        <v>38821</v>
      </c>
      <c r="K4417" s="44">
        <v>2006</v>
      </c>
      <c r="L4417" s="44">
        <v>10</v>
      </c>
      <c r="M4417" s="34">
        <v>175.3</v>
      </c>
      <c r="N4417" s="44" t="s">
        <v>21418</v>
      </c>
      <c r="O4417" s="34">
        <v>970</v>
      </c>
      <c r="P4417" s="44">
        <v>2006</v>
      </c>
      <c r="Q4417" s="46">
        <v>7751.2</v>
      </c>
      <c r="R4417" s="34">
        <v>1135</v>
      </c>
      <c r="T4417" s="34"/>
      <c r="U4417" s="34"/>
      <c r="V4417" s="34"/>
      <c r="W4417" s="34"/>
      <c r="X4417" s="34"/>
      <c r="Y4417" s="34"/>
      <c r="Z4417" s="34"/>
      <c r="AA4417" s="34"/>
      <c r="AB4417" s="34"/>
      <c r="AC4417" s="34"/>
    </row>
    <row r="4418" spans="2:29">
      <c r="B4418" s="51" t="s">
        <v>19524</v>
      </c>
      <c r="C4418" s="45">
        <v>38821</v>
      </c>
      <c r="D4418" s="44" t="s">
        <v>19276</v>
      </c>
      <c r="E4418" s="34">
        <v>1753</v>
      </c>
      <c r="F4418" s="34">
        <v>782.59</v>
      </c>
      <c r="G4418" s="44">
        <v>175.26</v>
      </c>
      <c r="H4418" s="44">
        <v>82</v>
      </c>
      <c r="I4418" s="44">
        <v>10</v>
      </c>
      <c r="J4418" s="45">
        <v>38821</v>
      </c>
      <c r="K4418" s="44">
        <v>2006</v>
      </c>
      <c r="L4418" s="44">
        <v>10</v>
      </c>
      <c r="M4418" s="34">
        <v>175.3</v>
      </c>
      <c r="N4418" s="44" t="s">
        <v>21418</v>
      </c>
      <c r="O4418" s="34">
        <v>970</v>
      </c>
      <c r="P4418" s="44">
        <v>2006</v>
      </c>
      <c r="Q4418" s="46">
        <v>7751.2</v>
      </c>
      <c r="R4418" s="34">
        <v>1135</v>
      </c>
      <c r="T4418" s="34"/>
      <c r="U4418" s="34"/>
      <c r="V4418" s="34"/>
      <c r="W4418" s="34"/>
      <c r="X4418" s="34"/>
      <c r="Y4418" s="34"/>
      <c r="Z4418" s="34"/>
      <c r="AA4418" s="34"/>
      <c r="AB4418" s="34"/>
      <c r="AC4418" s="34"/>
    </row>
    <row r="4419" spans="2:29">
      <c r="B4419" s="51" t="s">
        <v>19525</v>
      </c>
      <c r="C4419" s="45">
        <v>38821</v>
      </c>
      <c r="D4419" s="44" t="s">
        <v>19276</v>
      </c>
      <c r="E4419" s="34">
        <v>1753</v>
      </c>
      <c r="F4419" s="34">
        <v>782.59</v>
      </c>
      <c r="G4419" s="44">
        <v>175.26</v>
      </c>
      <c r="H4419" s="44">
        <v>82</v>
      </c>
      <c r="I4419" s="44">
        <v>10</v>
      </c>
      <c r="J4419" s="45">
        <v>38821</v>
      </c>
      <c r="K4419" s="44">
        <v>2006</v>
      </c>
      <c r="L4419" s="44">
        <v>10</v>
      </c>
      <c r="M4419" s="34">
        <v>175.3</v>
      </c>
      <c r="N4419" s="44" t="s">
        <v>21418</v>
      </c>
      <c r="O4419" s="34">
        <v>970</v>
      </c>
      <c r="P4419" s="44">
        <v>2006</v>
      </c>
      <c r="Q4419" s="46">
        <v>7751.2</v>
      </c>
      <c r="R4419" s="34">
        <v>1135</v>
      </c>
      <c r="T4419" s="34"/>
      <c r="U4419" s="34"/>
      <c r="V4419" s="34"/>
      <c r="W4419" s="34"/>
      <c r="X4419" s="34"/>
      <c r="Y4419" s="34"/>
      <c r="Z4419" s="34"/>
      <c r="AA4419" s="34"/>
      <c r="AB4419" s="34"/>
      <c r="AC4419" s="34"/>
    </row>
    <row r="4420" spans="2:29">
      <c r="B4420" s="51" t="s">
        <v>19526</v>
      </c>
      <c r="C4420" s="45">
        <v>38821</v>
      </c>
      <c r="D4420" s="44" t="s">
        <v>19276</v>
      </c>
      <c r="E4420" s="34">
        <v>1753</v>
      </c>
      <c r="F4420" s="34">
        <v>782.59</v>
      </c>
      <c r="G4420" s="44">
        <v>175.26</v>
      </c>
      <c r="H4420" s="44">
        <v>82</v>
      </c>
      <c r="I4420" s="44">
        <v>10</v>
      </c>
      <c r="J4420" s="45">
        <v>38821</v>
      </c>
      <c r="K4420" s="44">
        <v>2006</v>
      </c>
      <c r="L4420" s="44">
        <v>10</v>
      </c>
      <c r="M4420" s="34">
        <v>175.3</v>
      </c>
      <c r="N4420" s="44" t="s">
        <v>21418</v>
      </c>
      <c r="O4420" s="34">
        <v>970</v>
      </c>
      <c r="P4420" s="44">
        <v>2006</v>
      </c>
      <c r="Q4420" s="46">
        <v>7751.2</v>
      </c>
      <c r="R4420" s="34">
        <v>1135</v>
      </c>
      <c r="T4420" s="34"/>
      <c r="U4420" s="34"/>
      <c r="V4420" s="34"/>
      <c r="W4420" s="34"/>
      <c r="X4420" s="34"/>
      <c r="Y4420" s="34"/>
      <c r="Z4420" s="34"/>
      <c r="AA4420" s="34"/>
      <c r="AB4420" s="34"/>
      <c r="AC4420" s="34"/>
    </row>
    <row r="4421" spans="2:29">
      <c r="B4421" s="51" t="s">
        <v>18874</v>
      </c>
      <c r="C4421" s="45">
        <v>37650</v>
      </c>
      <c r="D4421" s="44" t="s">
        <v>19187</v>
      </c>
      <c r="E4421" s="34">
        <v>4163</v>
      </c>
      <c r="F4421" s="34">
        <v>3192.72</v>
      </c>
      <c r="G4421" s="44">
        <v>416.16</v>
      </c>
      <c r="H4421" s="44">
        <v>82</v>
      </c>
      <c r="I4421" s="44">
        <v>10</v>
      </c>
      <c r="J4421" s="45">
        <v>37650</v>
      </c>
      <c r="K4421" s="44">
        <v>2003</v>
      </c>
      <c r="L4421" s="44">
        <v>10</v>
      </c>
      <c r="M4421" s="34">
        <v>416.3</v>
      </c>
      <c r="N4421" s="44" t="s">
        <v>21418</v>
      </c>
      <c r="O4421" s="34">
        <v>970</v>
      </c>
      <c r="P4421" s="44">
        <v>2003</v>
      </c>
      <c r="Q4421" s="46">
        <v>6694.6</v>
      </c>
      <c r="R4421" s="34">
        <v>1315</v>
      </c>
      <c r="T4421" s="34"/>
      <c r="U4421" s="34"/>
      <c r="V4421" s="34"/>
      <c r="W4421" s="34"/>
      <c r="X4421" s="34"/>
      <c r="Y4421" s="34"/>
      <c r="Z4421" s="34"/>
      <c r="AA4421" s="34"/>
      <c r="AB4421" s="34"/>
      <c r="AC4421" s="34"/>
    </row>
    <row r="4422" spans="2:29">
      <c r="B4422" s="51">
        <v>200910000020427</v>
      </c>
      <c r="C4422" s="45">
        <v>39798</v>
      </c>
      <c r="D4422" s="44" t="s">
        <v>19837</v>
      </c>
      <c r="E4422" s="34">
        <v>1303.26</v>
      </c>
      <c r="F4422" s="34">
        <v>333.02</v>
      </c>
      <c r="G4422" s="44">
        <v>186.15</v>
      </c>
      <c r="H4422" s="44">
        <v>82</v>
      </c>
      <c r="I4422" s="44">
        <v>7</v>
      </c>
      <c r="J4422" s="45">
        <v>39798</v>
      </c>
      <c r="K4422" s="44">
        <v>2008</v>
      </c>
      <c r="L4422" s="44">
        <v>7</v>
      </c>
      <c r="M4422" s="34">
        <v>186.18</v>
      </c>
      <c r="N4422" s="44" t="s">
        <v>21418</v>
      </c>
      <c r="O4422" s="34">
        <v>970</v>
      </c>
      <c r="P4422" s="44">
        <v>2008</v>
      </c>
      <c r="Q4422" s="46">
        <v>8311.1</v>
      </c>
      <c r="R4422" s="34">
        <v>1059</v>
      </c>
      <c r="T4422" s="34"/>
      <c r="U4422" s="34"/>
      <c r="V4422" s="34"/>
      <c r="W4422" s="34"/>
      <c r="X4422" s="34"/>
      <c r="Y4422" s="34"/>
      <c r="Z4422" s="34"/>
      <c r="AA4422" s="34"/>
      <c r="AB4422" s="34"/>
      <c r="AC4422" s="34"/>
    </row>
    <row r="4423" spans="2:29">
      <c r="B4423" s="51">
        <v>200810000015682</v>
      </c>
      <c r="C4423" s="45">
        <v>39668</v>
      </c>
      <c r="D4423" s="44" t="s">
        <v>18089</v>
      </c>
      <c r="E4423" s="34">
        <v>3396.75</v>
      </c>
      <c r="F4423" s="34">
        <v>2427.66</v>
      </c>
      <c r="G4423" s="44">
        <v>1132.25</v>
      </c>
      <c r="H4423" s="44">
        <v>82</v>
      </c>
      <c r="I4423" s="44">
        <v>3</v>
      </c>
      <c r="J4423" s="45">
        <v>39668</v>
      </c>
      <c r="K4423" s="44">
        <v>2008</v>
      </c>
      <c r="L4423" s="44">
        <v>3</v>
      </c>
      <c r="M4423" s="34">
        <v>1132.25</v>
      </c>
      <c r="N4423" s="44" t="s">
        <v>21418</v>
      </c>
      <c r="O4423" s="34">
        <v>969</v>
      </c>
      <c r="P4423" s="44">
        <v>2008</v>
      </c>
      <c r="Q4423" s="46">
        <v>8311.1</v>
      </c>
      <c r="R4423" s="34">
        <v>1058</v>
      </c>
      <c r="T4423" s="34"/>
      <c r="U4423" s="34"/>
      <c r="V4423" s="34"/>
      <c r="W4423" s="34"/>
      <c r="X4423" s="34"/>
      <c r="Y4423" s="34"/>
      <c r="Z4423" s="34"/>
      <c r="AA4423" s="34"/>
      <c r="AB4423" s="34"/>
      <c r="AC4423" s="34"/>
    </row>
    <row r="4424" spans="2:29">
      <c r="B4424" s="51">
        <v>199900000208740</v>
      </c>
      <c r="C4424" s="45">
        <v>36432</v>
      </c>
      <c r="D4424" s="44" t="s">
        <v>18346</v>
      </c>
      <c r="E4424" s="34">
        <v>968</v>
      </c>
      <c r="F4424" s="34">
        <v>0</v>
      </c>
      <c r="G4424" s="44">
        <v>0</v>
      </c>
      <c r="H4424" s="44">
        <v>94</v>
      </c>
      <c r="I4424" s="44">
        <v>0</v>
      </c>
      <c r="J4424" s="45">
        <v>36432</v>
      </c>
      <c r="K4424" s="44">
        <v>1999</v>
      </c>
      <c r="L4424" s="44">
        <v>0</v>
      </c>
      <c r="M4424" s="34">
        <v>0</v>
      </c>
      <c r="N4424" s="44" t="s">
        <v>21423</v>
      </c>
      <c r="O4424" s="34">
        <v>968</v>
      </c>
      <c r="P4424" s="44">
        <v>1999</v>
      </c>
      <c r="Q4424" s="46">
        <v>6058.6</v>
      </c>
      <c r="R4424" s="34">
        <v>1449</v>
      </c>
      <c r="T4424" s="34"/>
      <c r="U4424" s="34"/>
      <c r="V4424" s="34"/>
      <c r="W4424" s="34"/>
      <c r="X4424" s="34"/>
      <c r="Y4424" s="34"/>
      <c r="Z4424" s="34"/>
      <c r="AA4424" s="34"/>
      <c r="AB4424" s="34"/>
      <c r="AC4424" s="34"/>
    </row>
    <row r="4425" spans="2:29">
      <c r="B4425" s="51">
        <v>200910000025098</v>
      </c>
      <c r="C4425" s="45">
        <v>39651</v>
      </c>
      <c r="D4425" s="44" t="s">
        <v>21171</v>
      </c>
      <c r="E4425" s="34">
        <v>1182.5999999999999</v>
      </c>
      <c r="F4425" s="34">
        <v>215.88</v>
      </c>
      <c r="G4425" s="44">
        <v>98.55</v>
      </c>
      <c r="H4425" s="44">
        <v>82</v>
      </c>
      <c r="I4425" s="44">
        <v>12</v>
      </c>
      <c r="J4425" s="45">
        <v>39651</v>
      </c>
      <c r="K4425" s="44">
        <v>2008</v>
      </c>
      <c r="L4425" s="44">
        <v>12</v>
      </c>
      <c r="M4425" s="34">
        <v>98.55</v>
      </c>
      <c r="N4425" s="44" t="s">
        <v>21418</v>
      </c>
      <c r="O4425" s="34">
        <v>967</v>
      </c>
      <c r="P4425" s="44">
        <v>2008</v>
      </c>
      <c r="Q4425" s="46">
        <v>8311.1</v>
      </c>
      <c r="R4425" s="34">
        <v>1055</v>
      </c>
      <c r="T4425" s="34"/>
      <c r="U4425" s="34"/>
      <c r="V4425" s="34"/>
      <c r="W4425" s="34"/>
      <c r="X4425" s="34"/>
      <c r="Y4425" s="34"/>
      <c r="Z4425" s="34"/>
      <c r="AA4425" s="34"/>
      <c r="AB4425" s="34"/>
      <c r="AC4425" s="34"/>
    </row>
    <row r="4426" spans="2:29">
      <c r="B4426" s="51">
        <v>200100000219050</v>
      </c>
      <c r="C4426" s="45">
        <v>37188</v>
      </c>
      <c r="D4426" s="44" t="s">
        <v>20490</v>
      </c>
      <c r="E4426" s="34">
        <v>3795</v>
      </c>
      <c r="F4426" s="34">
        <v>2831.04</v>
      </c>
      <c r="G4426" s="44">
        <v>314.38</v>
      </c>
      <c r="H4426" s="44">
        <v>82</v>
      </c>
      <c r="I4426" s="44">
        <v>12</v>
      </c>
      <c r="J4426" s="45">
        <v>37188</v>
      </c>
      <c r="K4426" s="44">
        <v>2001</v>
      </c>
      <c r="L4426" s="44">
        <v>12</v>
      </c>
      <c r="M4426" s="34">
        <v>316.25</v>
      </c>
      <c r="N4426" s="44" t="s">
        <v>21418</v>
      </c>
      <c r="O4426" s="34">
        <v>964</v>
      </c>
      <c r="P4426" s="44">
        <v>2001</v>
      </c>
      <c r="Q4426" s="46">
        <v>6342.1</v>
      </c>
      <c r="R4426" s="34">
        <v>1379</v>
      </c>
      <c r="T4426" s="34"/>
      <c r="U4426" s="34"/>
      <c r="V4426" s="34"/>
      <c r="W4426" s="34"/>
      <c r="X4426" s="34"/>
      <c r="Y4426" s="34"/>
      <c r="Z4426" s="34"/>
      <c r="AA4426" s="34"/>
      <c r="AB4426" s="34"/>
      <c r="AC4426" s="34"/>
    </row>
    <row r="4427" spans="2:29">
      <c r="B4427" s="51">
        <v>200100000219070</v>
      </c>
      <c r="C4427" s="45">
        <v>37188</v>
      </c>
      <c r="D4427" s="44" t="s">
        <v>20490</v>
      </c>
      <c r="E4427" s="34">
        <v>3795</v>
      </c>
      <c r="F4427" s="34">
        <v>2831.04</v>
      </c>
      <c r="G4427" s="44">
        <v>314.38</v>
      </c>
      <c r="H4427" s="44">
        <v>82</v>
      </c>
      <c r="I4427" s="44">
        <v>12</v>
      </c>
      <c r="J4427" s="45">
        <v>37188</v>
      </c>
      <c r="K4427" s="44">
        <v>2001</v>
      </c>
      <c r="L4427" s="44">
        <v>12</v>
      </c>
      <c r="M4427" s="34">
        <v>316.25</v>
      </c>
      <c r="N4427" s="44" t="s">
        <v>21418</v>
      </c>
      <c r="O4427" s="34">
        <v>964</v>
      </c>
      <c r="P4427" s="44">
        <v>2001</v>
      </c>
      <c r="Q4427" s="46">
        <v>6342.1</v>
      </c>
      <c r="R4427" s="34">
        <v>1379</v>
      </c>
      <c r="T4427" s="34"/>
      <c r="U4427" s="34"/>
      <c r="V4427" s="34"/>
      <c r="W4427" s="34"/>
      <c r="X4427" s="34"/>
      <c r="Y4427" s="34"/>
      <c r="Z4427" s="34"/>
      <c r="AA4427" s="34"/>
      <c r="AB4427" s="34"/>
      <c r="AC4427" s="34"/>
    </row>
    <row r="4428" spans="2:29">
      <c r="B4428" s="51">
        <v>200100000219090</v>
      </c>
      <c r="C4428" s="45">
        <v>37188</v>
      </c>
      <c r="D4428" s="44" t="s">
        <v>20490</v>
      </c>
      <c r="E4428" s="34">
        <v>3795</v>
      </c>
      <c r="F4428" s="34">
        <v>2831.04</v>
      </c>
      <c r="G4428" s="44">
        <v>314.38</v>
      </c>
      <c r="H4428" s="44">
        <v>82</v>
      </c>
      <c r="I4428" s="44">
        <v>12</v>
      </c>
      <c r="J4428" s="45">
        <v>37188</v>
      </c>
      <c r="K4428" s="44">
        <v>2001</v>
      </c>
      <c r="L4428" s="44">
        <v>12</v>
      </c>
      <c r="M4428" s="34">
        <v>316.25</v>
      </c>
      <c r="N4428" s="44" t="s">
        <v>21418</v>
      </c>
      <c r="O4428" s="34">
        <v>964</v>
      </c>
      <c r="P4428" s="44">
        <v>2001</v>
      </c>
      <c r="Q4428" s="46">
        <v>6342.1</v>
      </c>
      <c r="R4428" s="34">
        <v>1379</v>
      </c>
      <c r="T4428" s="34"/>
      <c r="U4428" s="34"/>
      <c r="V4428" s="34"/>
      <c r="W4428" s="34"/>
      <c r="X4428" s="34"/>
      <c r="Y4428" s="34"/>
      <c r="Z4428" s="34"/>
      <c r="AA4428" s="34"/>
      <c r="AB4428" s="34"/>
      <c r="AC4428" s="34"/>
    </row>
    <row r="4429" spans="2:29">
      <c r="B4429" s="51">
        <v>200810000008907</v>
      </c>
      <c r="C4429" s="45">
        <v>39358</v>
      </c>
      <c r="D4429" s="44" t="s">
        <v>19638</v>
      </c>
      <c r="E4429" s="34">
        <v>1679.65</v>
      </c>
      <c r="F4429" s="34">
        <v>717.87</v>
      </c>
      <c r="G4429" s="44">
        <v>239.95</v>
      </c>
      <c r="H4429" s="44">
        <v>82</v>
      </c>
      <c r="I4429" s="44">
        <v>7</v>
      </c>
      <c r="J4429" s="45">
        <v>39151</v>
      </c>
      <c r="K4429" s="44">
        <v>2007</v>
      </c>
      <c r="L4429" s="44">
        <v>7</v>
      </c>
      <c r="M4429" s="34">
        <v>239.95</v>
      </c>
      <c r="N4429" s="44" t="s">
        <v>21418</v>
      </c>
      <c r="O4429" s="34">
        <v>962</v>
      </c>
      <c r="P4429" s="44">
        <v>2007</v>
      </c>
      <c r="Q4429" s="46">
        <v>7966.9</v>
      </c>
      <c r="R4429" s="34">
        <v>1095</v>
      </c>
      <c r="T4429" s="34"/>
      <c r="U4429" s="34"/>
      <c r="V4429" s="34"/>
      <c r="W4429" s="34"/>
      <c r="X4429" s="34"/>
      <c r="Y4429" s="34"/>
      <c r="Z4429" s="34"/>
      <c r="AA4429" s="34"/>
      <c r="AB4429" s="34"/>
      <c r="AC4429" s="34"/>
    </row>
    <row r="4430" spans="2:29">
      <c r="B4430" s="51">
        <v>200810000014851</v>
      </c>
      <c r="C4430" s="45">
        <v>39625</v>
      </c>
      <c r="D4430" s="44" t="s">
        <v>19638</v>
      </c>
      <c r="E4430" s="34">
        <v>1420.57</v>
      </c>
      <c r="F4430" s="34">
        <v>459.02</v>
      </c>
      <c r="G4430" s="44">
        <v>202.97</v>
      </c>
      <c r="H4430" s="44">
        <v>82</v>
      </c>
      <c r="I4430" s="44">
        <v>7</v>
      </c>
      <c r="J4430" s="45">
        <v>39625</v>
      </c>
      <c r="K4430" s="44">
        <v>2008</v>
      </c>
      <c r="L4430" s="44">
        <v>7</v>
      </c>
      <c r="M4430" s="34">
        <v>202.94</v>
      </c>
      <c r="N4430" s="44" t="s">
        <v>21418</v>
      </c>
      <c r="O4430" s="34">
        <v>962</v>
      </c>
      <c r="P4430" s="44">
        <v>2008</v>
      </c>
      <c r="Q4430" s="46">
        <v>8311.1</v>
      </c>
      <c r="R4430" s="34">
        <v>1049</v>
      </c>
      <c r="T4430" s="34"/>
      <c r="U4430" s="34"/>
      <c r="V4430" s="34"/>
      <c r="W4430" s="34"/>
      <c r="X4430" s="34"/>
      <c r="Y4430" s="34"/>
      <c r="Z4430" s="34"/>
      <c r="AA4430" s="34"/>
      <c r="AB4430" s="34"/>
      <c r="AC4430" s="34"/>
    </row>
    <row r="4431" spans="2:29">
      <c r="B4431" s="51">
        <v>200810000019333</v>
      </c>
      <c r="C4431" s="45">
        <v>39687</v>
      </c>
      <c r="D4431" s="44" t="s">
        <v>20238</v>
      </c>
      <c r="E4431" s="34">
        <v>1165</v>
      </c>
      <c r="F4431" s="34">
        <v>203.17</v>
      </c>
      <c r="G4431" s="44">
        <v>97.11</v>
      </c>
      <c r="H4431" s="44">
        <v>82</v>
      </c>
      <c r="I4431" s="44">
        <v>12</v>
      </c>
      <c r="J4431" s="45">
        <v>39687</v>
      </c>
      <c r="K4431" s="44">
        <v>2008</v>
      </c>
      <c r="L4431" s="44">
        <v>12</v>
      </c>
      <c r="M4431" s="34">
        <v>97.08</v>
      </c>
      <c r="N4431" s="44" t="s">
        <v>21418</v>
      </c>
      <c r="O4431" s="34">
        <v>962</v>
      </c>
      <c r="P4431" s="44">
        <v>2008</v>
      </c>
      <c r="Q4431" s="46">
        <v>8311.1</v>
      </c>
      <c r="R4431" s="34">
        <v>1050</v>
      </c>
      <c r="T4431" s="34"/>
      <c r="U4431" s="34"/>
      <c r="V4431" s="34"/>
      <c r="W4431" s="34"/>
      <c r="X4431" s="34"/>
      <c r="Y4431" s="34"/>
      <c r="Z4431" s="34"/>
      <c r="AA4431" s="34"/>
      <c r="AB4431" s="34"/>
      <c r="AC4431" s="34"/>
    </row>
    <row r="4432" spans="2:29">
      <c r="B4432" s="51">
        <v>200810000019334</v>
      </c>
      <c r="C4432" s="45">
        <v>39687</v>
      </c>
      <c r="D4432" s="44" t="s">
        <v>20238</v>
      </c>
      <c r="E4432" s="34">
        <v>1165</v>
      </c>
      <c r="F4432" s="34">
        <v>203.17</v>
      </c>
      <c r="G4432" s="44">
        <v>97.11</v>
      </c>
      <c r="H4432" s="44">
        <v>82</v>
      </c>
      <c r="I4432" s="44">
        <v>12</v>
      </c>
      <c r="J4432" s="45">
        <v>39687</v>
      </c>
      <c r="K4432" s="44">
        <v>2008</v>
      </c>
      <c r="L4432" s="44">
        <v>12</v>
      </c>
      <c r="M4432" s="34">
        <v>97.08</v>
      </c>
      <c r="N4432" s="44" t="s">
        <v>21418</v>
      </c>
      <c r="O4432" s="34">
        <v>962</v>
      </c>
      <c r="P4432" s="44">
        <v>2008</v>
      </c>
      <c r="Q4432" s="46">
        <v>8311.1</v>
      </c>
      <c r="R4432" s="34">
        <v>1050</v>
      </c>
      <c r="T4432" s="34"/>
      <c r="U4432" s="34"/>
      <c r="V4432" s="34"/>
      <c r="W4432" s="34"/>
      <c r="X4432" s="34"/>
      <c r="Y4432" s="34"/>
      <c r="Z4432" s="34"/>
      <c r="AA4432" s="34"/>
      <c r="AB4432" s="34"/>
      <c r="AC4432" s="34"/>
    </row>
    <row r="4433" spans="2:29">
      <c r="B4433" s="51">
        <v>200810000019335</v>
      </c>
      <c r="C4433" s="45">
        <v>39687</v>
      </c>
      <c r="D4433" s="44" t="s">
        <v>20238</v>
      </c>
      <c r="E4433" s="34">
        <v>1165</v>
      </c>
      <c r="F4433" s="34">
        <v>203.17</v>
      </c>
      <c r="G4433" s="44">
        <v>97.11</v>
      </c>
      <c r="H4433" s="44">
        <v>82</v>
      </c>
      <c r="I4433" s="44">
        <v>12</v>
      </c>
      <c r="J4433" s="45">
        <v>39687</v>
      </c>
      <c r="K4433" s="44">
        <v>2008</v>
      </c>
      <c r="L4433" s="44">
        <v>12</v>
      </c>
      <c r="M4433" s="34">
        <v>97.08</v>
      </c>
      <c r="N4433" s="44" t="s">
        <v>21418</v>
      </c>
      <c r="O4433" s="34">
        <v>962</v>
      </c>
      <c r="P4433" s="44">
        <v>2008</v>
      </c>
      <c r="Q4433" s="46">
        <v>8311.1</v>
      </c>
      <c r="R4433" s="34">
        <v>1050</v>
      </c>
      <c r="T4433" s="34"/>
      <c r="U4433" s="34"/>
      <c r="V4433" s="34"/>
      <c r="W4433" s="34"/>
      <c r="X4433" s="34"/>
      <c r="Y4433" s="34"/>
      <c r="Z4433" s="34"/>
      <c r="AA4433" s="34"/>
      <c r="AB4433" s="34"/>
      <c r="AC4433" s="34"/>
    </row>
    <row r="4434" spans="2:29">
      <c r="B4434" s="51">
        <v>200810000019336</v>
      </c>
      <c r="C4434" s="45">
        <v>39687</v>
      </c>
      <c r="D4434" s="44" t="s">
        <v>20238</v>
      </c>
      <c r="E4434" s="34">
        <v>1165</v>
      </c>
      <c r="F4434" s="34">
        <v>203.17</v>
      </c>
      <c r="G4434" s="44">
        <v>97.11</v>
      </c>
      <c r="H4434" s="44">
        <v>82</v>
      </c>
      <c r="I4434" s="44">
        <v>12</v>
      </c>
      <c r="J4434" s="45">
        <v>39687</v>
      </c>
      <c r="K4434" s="44">
        <v>2008</v>
      </c>
      <c r="L4434" s="44">
        <v>12</v>
      </c>
      <c r="M4434" s="34">
        <v>97.08</v>
      </c>
      <c r="N4434" s="44" t="s">
        <v>21418</v>
      </c>
      <c r="O4434" s="34">
        <v>962</v>
      </c>
      <c r="P4434" s="44">
        <v>2008</v>
      </c>
      <c r="Q4434" s="46">
        <v>8311.1</v>
      </c>
      <c r="R4434" s="34">
        <v>1050</v>
      </c>
      <c r="T4434" s="34"/>
      <c r="U4434" s="34"/>
      <c r="V4434" s="34"/>
      <c r="W4434" s="34"/>
      <c r="X4434" s="34"/>
      <c r="Y4434" s="34"/>
      <c r="Z4434" s="34"/>
      <c r="AA4434" s="34"/>
      <c r="AB4434" s="34"/>
      <c r="AC4434" s="34"/>
    </row>
    <row r="4435" spans="2:29">
      <c r="B4435" s="51">
        <v>200810000009774</v>
      </c>
      <c r="C4435" s="45">
        <v>39499</v>
      </c>
      <c r="D4435" s="44" t="s">
        <v>18810</v>
      </c>
      <c r="E4435" s="34">
        <v>1300</v>
      </c>
      <c r="F4435" s="34">
        <v>338.76</v>
      </c>
      <c r="G4435" s="44">
        <v>130</v>
      </c>
      <c r="H4435" s="44">
        <v>82</v>
      </c>
      <c r="I4435" s="44">
        <v>10</v>
      </c>
      <c r="J4435" s="45">
        <v>39499</v>
      </c>
      <c r="K4435" s="44">
        <v>2008</v>
      </c>
      <c r="L4435" s="44">
        <v>10</v>
      </c>
      <c r="M4435" s="34">
        <v>130</v>
      </c>
      <c r="N4435" s="44" t="s">
        <v>21418</v>
      </c>
      <c r="O4435" s="34">
        <v>961</v>
      </c>
      <c r="P4435" s="44">
        <v>2008</v>
      </c>
      <c r="Q4435" s="46">
        <v>8311.1</v>
      </c>
      <c r="R4435" s="34">
        <v>1049</v>
      </c>
      <c r="T4435" s="34"/>
      <c r="U4435" s="34"/>
      <c r="V4435" s="34"/>
      <c r="W4435" s="34"/>
      <c r="X4435" s="34"/>
      <c r="Y4435" s="34"/>
      <c r="Z4435" s="34"/>
      <c r="AA4435" s="34"/>
      <c r="AB4435" s="34"/>
      <c r="AC4435" s="34"/>
    </row>
    <row r="4436" spans="2:29">
      <c r="B4436" s="51">
        <v>200100000219060</v>
      </c>
      <c r="C4436" s="45">
        <v>37188</v>
      </c>
      <c r="D4436" s="44" t="s">
        <v>20490</v>
      </c>
      <c r="E4436" s="34">
        <v>3795</v>
      </c>
      <c r="F4436" s="34">
        <v>2834.25</v>
      </c>
      <c r="G4436" s="44">
        <v>313.42</v>
      </c>
      <c r="H4436" s="44">
        <v>82</v>
      </c>
      <c r="I4436" s="44">
        <v>12</v>
      </c>
      <c r="J4436" s="45">
        <v>37188</v>
      </c>
      <c r="K4436" s="44">
        <v>2001</v>
      </c>
      <c r="L4436" s="44">
        <v>12</v>
      </c>
      <c r="M4436" s="34">
        <v>316.25</v>
      </c>
      <c r="N4436" s="44" t="s">
        <v>21418</v>
      </c>
      <c r="O4436" s="34">
        <v>961</v>
      </c>
      <c r="P4436" s="44">
        <v>2001</v>
      </c>
      <c r="Q4436" s="46">
        <v>6342.1</v>
      </c>
      <c r="R4436" s="34">
        <v>1374</v>
      </c>
      <c r="T4436" s="34"/>
      <c r="U4436" s="34"/>
      <c r="V4436" s="34"/>
      <c r="W4436" s="34"/>
      <c r="X4436" s="34"/>
      <c r="Y4436" s="34"/>
      <c r="Z4436" s="34"/>
      <c r="AA4436" s="34"/>
      <c r="AB4436" s="34"/>
      <c r="AC4436" s="34"/>
    </row>
    <row r="4437" spans="2:29">
      <c r="B4437" s="51">
        <v>200100000219080</v>
      </c>
      <c r="C4437" s="45">
        <v>37188</v>
      </c>
      <c r="D4437" s="44" t="s">
        <v>20490</v>
      </c>
      <c r="E4437" s="34">
        <v>3795</v>
      </c>
      <c r="F4437" s="34">
        <v>2834.25</v>
      </c>
      <c r="G4437" s="44">
        <v>313.42</v>
      </c>
      <c r="H4437" s="44">
        <v>82</v>
      </c>
      <c r="I4437" s="44">
        <v>12</v>
      </c>
      <c r="J4437" s="45">
        <v>37188</v>
      </c>
      <c r="K4437" s="44">
        <v>2001</v>
      </c>
      <c r="L4437" s="44">
        <v>12</v>
      </c>
      <c r="M4437" s="34">
        <v>316.25</v>
      </c>
      <c r="N4437" s="44" t="s">
        <v>21418</v>
      </c>
      <c r="O4437" s="34">
        <v>961</v>
      </c>
      <c r="P4437" s="44">
        <v>2001</v>
      </c>
      <c r="Q4437" s="46">
        <v>6342.1</v>
      </c>
      <c r="R4437" s="34">
        <v>1374</v>
      </c>
      <c r="T4437" s="34"/>
      <c r="U4437" s="34"/>
      <c r="V4437" s="34"/>
      <c r="W4437" s="34"/>
      <c r="X4437" s="34"/>
      <c r="Y4437" s="34"/>
      <c r="Z4437" s="34"/>
      <c r="AA4437" s="34"/>
      <c r="AB4437" s="34"/>
      <c r="AC4437" s="34"/>
    </row>
    <row r="4438" spans="2:29">
      <c r="B4438" s="51">
        <v>200100000219100</v>
      </c>
      <c r="C4438" s="45">
        <v>37188</v>
      </c>
      <c r="D4438" s="44" t="s">
        <v>20490</v>
      </c>
      <c r="E4438" s="34">
        <v>3795</v>
      </c>
      <c r="F4438" s="34">
        <v>2834.25</v>
      </c>
      <c r="G4438" s="44">
        <v>313.42</v>
      </c>
      <c r="H4438" s="44">
        <v>82</v>
      </c>
      <c r="I4438" s="44">
        <v>12</v>
      </c>
      <c r="J4438" s="45">
        <v>37188</v>
      </c>
      <c r="K4438" s="44">
        <v>2001</v>
      </c>
      <c r="L4438" s="44">
        <v>12</v>
      </c>
      <c r="M4438" s="34">
        <v>316.25</v>
      </c>
      <c r="N4438" s="44" t="s">
        <v>21418</v>
      </c>
      <c r="O4438" s="34">
        <v>961</v>
      </c>
      <c r="P4438" s="44">
        <v>2001</v>
      </c>
      <c r="Q4438" s="46">
        <v>6342.1</v>
      </c>
      <c r="R4438" s="34">
        <v>1374</v>
      </c>
      <c r="T4438" s="34"/>
      <c r="U4438" s="34"/>
      <c r="V4438" s="34"/>
      <c r="W4438" s="34"/>
      <c r="X4438" s="34"/>
      <c r="Y4438" s="34"/>
      <c r="Z4438" s="34"/>
      <c r="AA4438" s="34"/>
      <c r="AB4438" s="34"/>
      <c r="AC4438" s="34"/>
    </row>
    <row r="4439" spans="2:29">
      <c r="B4439" s="51" t="s">
        <v>18772</v>
      </c>
      <c r="C4439" s="45">
        <v>37544</v>
      </c>
      <c r="D4439" s="44" t="s">
        <v>20526</v>
      </c>
      <c r="E4439" s="34">
        <v>960.9</v>
      </c>
      <c r="F4439" s="34">
        <v>0</v>
      </c>
      <c r="G4439" s="44">
        <v>0</v>
      </c>
      <c r="H4439" s="44">
        <v>94</v>
      </c>
      <c r="I4439" s="44">
        <v>0</v>
      </c>
      <c r="J4439" s="45">
        <v>37544</v>
      </c>
      <c r="K4439" s="44">
        <v>2002</v>
      </c>
      <c r="L4439" s="44">
        <v>0</v>
      </c>
      <c r="M4439" s="34">
        <v>0</v>
      </c>
      <c r="N4439" s="44" t="s">
        <v>21423</v>
      </c>
      <c r="O4439" s="34">
        <v>961</v>
      </c>
      <c r="P4439" s="44">
        <v>2002</v>
      </c>
      <c r="Q4439" s="46">
        <v>6537.9</v>
      </c>
      <c r="R4439" s="34">
        <v>1333</v>
      </c>
      <c r="T4439" s="34"/>
      <c r="U4439" s="34"/>
      <c r="V4439" s="34"/>
      <c r="W4439" s="34"/>
      <c r="X4439" s="34"/>
      <c r="Y4439" s="34"/>
      <c r="Z4439" s="34"/>
      <c r="AA4439" s="34"/>
      <c r="AB4439" s="34"/>
      <c r="AC4439" s="34"/>
    </row>
    <row r="4440" spans="2:29">
      <c r="B4440" s="51">
        <v>200710000005520</v>
      </c>
      <c r="C4440" s="45">
        <v>39121</v>
      </c>
      <c r="D4440" s="44" t="s">
        <v>19913</v>
      </c>
      <c r="E4440" s="34">
        <v>1999.63</v>
      </c>
      <c r="F4440" s="34">
        <v>1040.1099999999999</v>
      </c>
      <c r="G4440" s="44">
        <v>285.64999999999998</v>
      </c>
      <c r="H4440" s="44">
        <v>82</v>
      </c>
      <c r="I4440" s="44">
        <v>7</v>
      </c>
      <c r="J4440" s="45">
        <v>39296</v>
      </c>
      <c r="K4440" s="44">
        <v>2007</v>
      </c>
      <c r="L4440" s="44">
        <v>7</v>
      </c>
      <c r="M4440" s="34">
        <v>285.66000000000003</v>
      </c>
      <c r="N4440" s="44" t="s">
        <v>21418</v>
      </c>
      <c r="O4440" s="34">
        <v>960</v>
      </c>
      <c r="P4440" s="44">
        <v>2007</v>
      </c>
      <c r="Q4440" s="46">
        <v>7966.9</v>
      </c>
      <c r="R4440" s="34">
        <v>1092</v>
      </c>
      <c r="T4440" s="34"/>
      <c r="U4440" s="34"/>
      <c r="V4440" s="34"/>
      <c r="W4440" s="34"/>
      <c r="X4440" s="34"/>
      <c r="Y4440" s="34"/>
      <c r="Z4440" s="34"/>
      <c r="AA4440" s="34"/>
      <c r="AB4440" s="34"/>
      <c r="AC4440" s="34"/>
    </row>
    <row r="4441" spans="2:29">
      <c r="B4441" s="51">
        <v>200810000015933</v>
      </c>
      <c r="C4441" s="45">
        <v>39610</v>
      </c>
      <c r="D4441" s="44" t="s">
        <v>21143</v>
      </c>
      <c r="E4441" s="34">
        <v>1182.5999999999999</v>
      </c>
      <c r="F4441" s="34">
        <v>226.93</v>
      </c>
      <c r="G4441" s="44">
        <v>98.55</v>
      </c>
      <c r="H4441" s="44">
        <v>82</v>
      </c>
      <c r="I4441" s="44">
        <v>12</v>
      </c>
      <c r="J4441" s="45">
        <v>39758</v>
      </c>
      <c r="K4441" s="44">
        <v>2008</v>
      </c>
      <c r="L4441" s="44">
        <v>12</v>
      </c>
      <c r="M4441" s="34">
        <v>98.55</v>
      </c>
      <c r="N4441" s="44" t="s">
        <v>21418</v>
      </c>
      <c r="O4441" s="34">
        <v>956</v>
      </c>
      <c r="P4441" s="44">
        <v>2008</v>
      </c>
      <c r="Q4441" s="46">
        <v>8311.1</v>
      </c>
      <c r="R4441" s="34">
        <v>1043</v>
      </c>
      <c r="T4441" s="34"/>
      <c r="U4441" s="34"/>
      <c r="V4441" s="34"/>
      <c r="W4441" s="34"/>
      <c r="X4441" s="34"/>
      <c r="Y4441" s="34"/>
      <c r="Z4441" s="34"/>
      <c r="AA4441" s="34"/>
      <c r="AB4441" s="34"/>
      <c r="AC4441" s="34"/>
    </row>
    <row r="4442" spans="2:29">
      <c r="B4442" s="51">
        <v>200400010041250</v>
      </c>
      <c r="C4442" s="45">
        <v>38211</v>
      </c>
      <c r="D4442" s="44" t="s">
        <v>21121</v>
      </c>
      <c r="E4442" s="34">
        <v>7723.25</v>
      </c>
      <c r="F4442" s="34">
        <v>6767.3</v>
      </c>
      <c r="G4442" s="44">
        <v>1102.83</v>
      </c>
      <c r="H4442" s="44">
        <v>82</v>
      </c>
      <c r="I4442" s="44">
        <v>7</v>
      </c>
      <c r="J4442" s="45">
        <v>38329</v>
      </c>
      <c r="K4442" s="44">
        <v>2004</v>
      </c>
      <c r="L4442" s="44">
        <v>7</v>
      </c>
      <c r="M4442" s="34">
        <v>1103.32</v>
      </c>
      <c r="N4442" s="44" t="s">
        <v>21418</v>
      </c>
      <c r="O4442" s="34">
        <v>956</v>
      </c>
      <c r="P4442" s="44">
        <v>2004</v>
      </c>
      <c r="Q4442" s="46">
        <v>7114.9</v>
      </c>
      <c r="R4442" s="34">
        <v>1219</v>
      </c>
      <c r="T4442" s="34"/>
      <c r="U4442" s="34"/>
      <c r="V4442" s="34"/>
      <c r="W4442" s="34"/>
      <c r="X4442" s="34"/>
      <c r="Y4442" s="34"/>
      <c r="Z4442" s="34"/>
      <c r="AA4442" s="34"/>
      <c r="AB4442" s="34"/>
      <c r="AC4442" s="34"/>
    </row>
    <row r="4443" spans="2:29">
      <c r="B4443" s="51">
        <v>200400010041260</v>
      </c>
      <c r="C4443" s="45">
        <v>38211</v>
      </c>
      <c r="D4443" s="44" t="s">
        <v>21139</v>
      </c>
      <c r="E4443" s="34">
        <v>7723.25</v>
      </c>
      <c r="F4443" s="34">
        <v>6767.3</v>
      </c>
      <c r="G4443" s="44">
        <v>1102.83</v>
      </c>
      <c r="H4443" s="44">
        <v>82</v>
      </c>
      <c r="I4443" s="44">
        <v>7</v>
      </c>
      <c r="J4443" s="45">
        <v>38329</v>
      </c>
      <c r="K4443" s="44">
        <v>2004</v>
      </c>
      <c r="L4443" s="44">
        <v>7</v>
      </c>
      <c r="M4443" s="34">
        <v>1103.32</v>
      </c>
      <c r="N4443" s="44" t="s">
        <v>21418</v>
      </c>
      <c r="O4443" s="34">
        <v>956</v>
      </c>
      <c r="P4443" s="44">
        <v>2004</v>
      </c>
      <c r="Q4443" s="46">
        <v>7114.9</v>
      </c>
      <c r="R4443" s="34">
        <v>1219</v>
      </c>
      <c r="T4443" s="34"/>
      <c r="U4443" s="34"/>
      <c r="V4443" s="34"/>
      <c r="W4443" s="34"/>
      <c r="X4443" s="34"/>
      <c r="Y4443" s="34"/>
      <c r="Z4443" s="34"/>
      <c r="AA4443" s="34"/>
      <c r="AB4443" s="34"/>
      <c r="AC4443" s="34"/>
    </row>
    <row r="4444" spans="2:29">
      <c r="B4444" s="51" t="s">
        <v>19056</v>
      </c>
      <c r="C4444" s="45">
        <v>38149</v>
      </c>
      <c r="D4444" s="44" t="s">
        <v>19258</v>
      </c>
      <c r="E4444" s="34">
        <v>955.9</v>
      </c>
      <c r="F4444" s="34">
        <v>0</v>
      </c>
      <c r="G4444" s="44">
        <v>0</v>
      </c>
      <c r="H4444" s="44">
        <v>94</v>
      </c>
      <c r="I4444" s="44">
        <v>0</v>
      </c>
      <c r="J4444" s="45">
        <v>38297</v>
      </c>
      <c r="K4444" s="44">
        <v>2004</v>
      </c>
      <c r="L4444" s="44">
        <v>0</v>
      </c>
      <c r="M4444" s="34">
        <v>0</v>
      </c>
      <c r="N4444" s="44" t="s">
        <v>21423</v>
      </c>
      <c r="O4444" s="34">
        <v>956</v>
      </c>
      <c r="P4444" s="44">
        <v>2004</v>
      </c>
      <c r="Q4444" s="46">
        <v>7114.9</v>
      </c>
      <c r="R4444" s="34">
        <v>1219</v>
      </c>
      <c r="T4444" s="34"/>
      <c r="U4444" s="34"/>
      <c r="V4444" s="34"/>
      <c r="W4444" s="34"/>
      <c r="X4444" s="34"/>
      <c r="Y4444" s="34"/>
      <c r="Z4444" s="34"/>
      <c r="AA4444" s="34"/>
      <c r="AB4444" s="34"/>
      <c r="AC4444" s="34"/>
    </row>
    <row r="4445" spans="2:29">
      <c r="B4445" s="51">
        <v>199900000247210</v>
      </c>
      <c r="C4445" s="45">
        <v>36249</v>
      </c>
      <c r="D4445" s="44" t="s">
        <v>18435</v>
      </c>
      <c r="E4445" s="34">
        <v>3570</v>
      </c>
      <c r="F4445" s="34">
        <v>2617.39</v>
      </c>
      <c r="G4445" s="44">
        <v>237.97</v>
      </c>
      <c r="H4445" s="44">
        <v>60</v>
      </c>
      <c r="I4445" s="44">
        <v>15</v>
      </c>
      <c r="J4445" s="45">
        <v>36249</v>
      </c>
      <c r="K4445" s="44">
        <v>1999</v>
      </c>
      <c r="L4445" s="44">
        <v>15</v>
      </c>
      <c r="M4445" s="34">
        <v>238</v>
      </c>
      <c r="N4445" s="44" t="s">
        <v>21449</v>
      </c>
      <c r="O4445" s="34">
        <v>953</v>
      </c>
      <c r="P4445" s="44">
        <v>1999</v>
      </c>
      <c r="Q4445" s="46">
        <v>6058.6</v>
      </c>
      <c r="R4445" s="34">
        <v>1426</v>
      </c>
      <c r="T4445" s="34"/>
      <c r="U4445" s="34"/>
      <c r="V4445" s="34"/>
      <c r="W4445" s="34"/>
      <c r="X4445" s="34"/>
      <c r="Y4445" s="34"/>
      <c r="Z4445" s="34"/>
      <c r="AA4445" s="34"/>
      <c r="AB4445" s="34"/>
      <c r="AC4445" s="34"/>
    </row>
    <row r="4446" spans="2:29">
      <c r="B4446" s="51">
        <v>200910000025279</v>
      </c>
      <c r="C4446" s="45">
        <v>39954</v>
      </c>
      <c r="D4446" s="44" t="s">
        <v>20069</v>
      </c>
      <c r="E4446" s="34">
        <v>1075</v>
      </c>
      <c r="F4446" s="34">
        <v>121.97</v>
      </c>
      <c r="G4446" s="44">
        <v>89.58</v>
      </c>
      <c r="H4446" s="44">
        <v>82</v>
      </c>
      <c r="I4446" s="44">
        <v>12</v>
      </c>
      <c r="J4446" s="45">
        <v>39954</v>
      </c>
      <c r="K4446" s="44">
        <v>2009</v>
      </c>
      <c r="L4446" s="44">
        <v>12</v>
      </c>
      <c r="M4446" s="34">
        <v>89.58</v>
      </c>
      <c r="N4446" s="44" t="s">
        <v>21418</v>
      </c>
      <c r="O4446" s="34">
        <v>953</v>
      </c>
      <c r="P4446" s="44">
        <v>2009</v>
      </c>
      <c r="Q4446" s="46">
        <v>8569.7999999999993</v>
      </c>
      <c r="R4446" s="34">
        <v>1009</v>
      </c>
      <c r="T4446" s="34"/>
      <c r="U4446" s="34"/>
      <c r="V4446" s="34"/>
      <c r="W4446" s="34"/>
      <c r="X4446" s="34"/>
      <c r="Y4446" s="34"/>
      <c r="Z4446" s="34"/>
      <c r="AA4446" s="34"/>
      <c r="AB4446" s="34"/>
      <c r="AC4446" s="34"/>
    </row>
    <row r="4447" spans="2:29">
      <c r="B4447" s="51">
        <v>200910000025281</v>
      </c>
      <c r="C4447" s="45">
        <v>39954</v>
      </c>
      <c r="D4447" s="44" t="s">
        <v>19817</v>
      </c>
      <c r="E4447" s="34">
        <v>1075</v>
      </c>
      <c r="F4447" s="34">
        <v>121.97</v>
      </c>
      <c r="G4447" s="44">
        <v>89.58</v>
      </c>
      <c r="H4447" s="44">
        <v>82</v>
      </c>
      <c r="I4447" s="44">
        <v>12</v>
      </c>
      <c r="J4447" s="45">
        <v>39954</v>
      </c>
      <c r="K4447" s="44">
        <v>2009</v>
      </c>
      <c r="L4447" s="44">
        <v>12</v>
      </c>
      <c r="M4447" s="34">
        <v>89.58</v>
      </c>
      <c r="N4447" s="44" t="s">
        <v>21418</v>
      </c>
      <c r="O4447" s="34">
        <v>953</v>
      </c>
      <c r="P4447" s="44">
        <v>2009</v>
      </c>
      <c r="Q4447" s="46">
        <v>8569.7999999999993</v>
      </c>
      <c r="R4447" s="34">
        <v>1009</v>
      </c>
      <c r="T4447" s="34"/>
      <c r="U4447" s="34"/>
      <c r="V4447" s="34"/>
      <c r="W4447" s="34"/>
      <c r="X4447" s="34"/>
      <c r="Y4447" s="34"/>
      <c r="Z4447" s="34"/>
      <c r="AA4447" s="34"/>
      <c r="AB4447" s="34"/>
      <c r="AC4447" s="34"/>
    </row>
    <row r="4448" spans="2:29">
      <c r="B4448" s="51" t="s">
        <v>19059</v>
      </c>
      <c r="C4448" s="45">
        <v>38226</v>
      </c>
      <c r="D4448" s="44" t="s">
        <v>19060</v>
      </c>
      <c r="E4448" s="34">
        <v>953</v>
      </c>
      <c r="F4448" s="34">
        <v>0</v>
      </c>
      <c r="G4448" s="44">
        <v>0</v>
      </c>
      <c r="H4448" s="44">
        <v>94</v>
      </c>
      <c r="I4448" s="44">
        <v>0</v>
      </c>
      <c r="J4448" s="45">
        <v>38226</v>
      </c>
      <c r="K4448" s="44">
        <v>2004</v>
      </c>
      <c r="L4448" s="44">
        <v>0</v>
      </c>
      <c r="M4448" s="34">
        <v>0</v>
      </c>
      <c r="N4448" s="44" t="s">
        <v>21423</v>
      </c>
      <c r="O4448" s="34">
        <v>953</v>
      </c>
      <c r="P4448" s="44">
        <v>2004</v>
      </c>
      <c r="Q4448" s="46">
        <v>7114.9</v>
      </c>
      <c r="R4448" s="34">
        <v>1215</v>
      </c>
      <c r="T4448" s="34"/>
      <c r="U4448" s="34"/>
      <c r="V4448" s="34"/>
      <c r="W4448" s="34"/>
      <c r="X4448" s="34"/>
      <c r="Y4448" s="34"/>
      <c r="Z4448" s="34"/>
      <c r="AA4448" s="34"/>
      <c r="AB4448" s="34"/>
      <c r="AC4448" s="34"/>
    </row>
    <row r="4449" spans="2:29">
      <c r="B4449" s="51">
        <v>198800000214710</v>
      </c>
      <c r="C4449" s="45">
        <v>32387</v>
      </c>
      <c r="D4449" s="44" t="s">
        <v>16922</v>
      </c>
      <c r="E4449" s="34">
        <v>2200</v>
      </c>
      <c r="F4449" s="34">
        <v>1248.8599999999999</v>
      </c>
      <c r="G4449" s="44">
        <v>53.08</v>
      </c>
      <c r="H4449" s="44">
        <v>78</v>
      </c>
      <c r="I4449" s="44">
        <v>40</v>
      </c>
      <c r="J4449" s="45">
        <v>32151</v>
      </c>
      <c r="K4449" s="44">
        <v>1988</v>
      </c>
      <c r="L4449" s="44">
        <v>40</v>
      </c>
      <c r="M4449" s="34">
        <v>55</v>
      </c>
      <c r="N4449" s="44" t="s">
        <v>21415</v>
      </c>
      <c r="O4449" s="34">
        <v>951</v>
      </c>
      <c r="P4449" s="44">
        <v>1988</v>
      </c>
      <c r="Q4449" s="46">
        <v>4528</v>
      </c>
      <c r="R4449" s="34">
        <v>1905</v>
      </c>
      <c r="T4449" s="34"/>
      <c r="U4449" s="34"/>
      <c r="V4449" s="34"/>
      <c r="W4449" s="34"/>
      <c r="X4449" s="34"/>
      <c r="Y4449" s="34"/>
      <c r="Z4449" s="34"/>
      <c r="AA4449" s="34"/>
      <c r="AB4449" s="34"/>
      <c r="AC4449" s="34"/>
    </row>
    <row r="4450" spans="2:29">
      <c r="B4450" s="51">
        <v>198600000207140</v>
      </c>
      <c r="C4450" s="45">
        <v>31625</v>
      </c>
      <c r="D4450" s="44" t="s">
        <v>16759</v>
      </c>
      <c r="E4450" s="34">
        <v>950</v>
      </c>
      <c r="F4450" s="34">
        <v>0</v>
      </c>
      <c r="G4450" s="44">
        <v>0</v>
      </c>
      <c r="H4450" s="44">
        <v>94</v>
      </c>
      <c r="I4450" s="44">
        <v>0</v>
      </c>
      <c r="J4450" s="45">
        <v>31420</v>
      </c>
      <c r="K4450" s="44">
        <v>1986</v>
      </c>
      <c r="L4450" s="44">
        <v>0</v>
      </c>
      <c r="M4450" s="34">
        <v>0</v>
      </c>
      <c r="N4450" s="44" t="s">
        <v>21423</v>
      </c>
      <c r="O4450" s="34">
        <v>950</v>
      </c>
      <c r="P4450" s="44">
        <v>1986</v>
      </c>
      <c r="Q4450" s="46">
        <v>4305</v>
      </c>
      <c r="R4450" s="34">
        <v>2001</v>
      </c>
      <c r="T4450" s="34"/>
      <c r="U4450" s="34"/>
      <c r="V4450" s="34"/>
      <c r="W4450" s="34"/>
      <c r="X4450" s="34"/>
      <c r="Y4450" s="34"/>
      <c r="Z4450" s="34"/>
      <c r="AA4450" s="34"/>
      <c r="AB4450" s="34"/>
      <c r="AC4450" s="34"/>
    </row>
    <row r="4451" spans="2:29">
      <c r="B4451" s="51">
        <v>198600000213170</v>
      </c>
      <c r="C4451" s="45">
        <v>31625</v>
      </c>
      <c r="D4451" s="44" t="s">
        <v>16778</v>
      </c>
      <c r="E4451" s="34">
        <v>950</v>
      </c>
      <c r="F4451" s="34">
        <v>0</v>
      </c>
      <c r="G4451" s="44">
        <v>0</v>
      </c>
      <c r="H4451" s="44">
        <v>94</v>
      </c>
      <c r="I4451" s="44">
        <v>0</v>
      </c>
      <c r="J4451" s="45">
        <v>31420</v>
      </c>
      <c r="K4451" s="44">
        <v>1986</v>
      </c>
      <c r="L4451" s="44">
        <v>0</v>
      </c>
      <c r="M4451" s="34">
        <v>0</v>
      </c>
      <c r="N4451" s="44" t="s">
        <v>21423</v>
      </c>
      <c r="O4451" s="34">
        <v>950</v>
      </c>
      <c r="P4451" s="44">
        <v>1986</v>
      </c>
      <c r="Q4451" s="46">
        <v>4305</v>
      </c>
      <c r="R4451" s="34">
        <v>2001</v>
      </c>
      <c r="T4451" s="34"/>
      <c r="U4451" s="34"/>
      <c r="V4451" s="34"/>
      <c r="W4451" s="34"/>
      <c r="X4451" s="34"/>
      <c r="Y4451" s="34"/>
      <c r="Z4451" s="34"/>
      <c r="AA4451" s="34"/>
      <c r="AB4451" s="34"/>
      <c r="AC4451" s="34"/>
    </row>
    <row r="4452" spans="2:29">
      <c r="B4452" s="51">
        <v>198600000213180</v>
      </c>
      <c r="C4452" s="45">
        <v>31625</v>
      </c>
      <c r="D4452" s="44" t="s">
        <v>16778</v>
      </c>
      <c r="E4452" s="34">
        <v>950</v>
      </c>
      <c r="F4452" s="34">
        <v>0</v>
      </c>
      <c r="G4452" s="44">
        <v>0</v>
      </c>
      <c r="H4452" s="44">
        <v>94</v>
      </c>
      <c r="I4452" s="44">
        <v>0</v>
      </c>
      <c r="J4452" s="45">
        <v>31420</v>
      </c>
      <c r="K4452" s="44">
        <v>1986</v>
      </c>
      <c r="L4452" s="44">
        <v>0</v>
      </c>
      <c r="M4452" s="34">
        <v>0</v>
      </c>
      <c r="N4452" s="44" t="s">
        <v>21423</v>
      </c>
      <c r="O4452" s="34">
        <v>950</v>
      </c>
      <c r="P4452" s="44">
        <v>1986</v>
      </c>
      <c r="Q4452" s="46">
        <v>4305</v>
      </c>
      <c r="R4452" s="34">
        <v>2001</v>
      </c>
      <c r="T4452" s="34"/>
      <c r="U4452" s="34"/>
      <c r="V4452" s="34"/>
      <c r="W4452" s="34"/>
      <c r="X4452" s="34"/>
      <c r="Y4452" s="34"/>
      <c r="Z4452" s="34"/>
      <c r="AA4452" s="34"/>
      <c r="AB4452" s="34"/>
      <c r="AC4452" s="34"/>
    </row>
    <row r="4453" spans="2:29">
      <c r="B4453" s="51">
        <v>198600000213280</v>
      </c>
      <c r="C4453" s="45">
        <v>31625</v>
      </c>
      <c r="D4453" s="44" t="s">
        <v>16786</v>
      </c>
      <c r="E4453" s="34">
        <v>950</v>
      </c>
      <c r="F4453" s="34">
        <v>0</v>
      </c>
      <c r="G4453" s="44">
        <v>0</v>
      </c>
      <c r="H4453" s="44">
        <v>94</v>
      </c>
      <c r="I4453" s="44">
        <v>0</v>
      </c>
      <c r="J4453" s="45">
        <v>31420</v>
      </c>
      <c r="K4453" s="44">
        <v>1986</v>
      </c>
      <c r="L4453" s="44">
        <v>0</v>
      </c>
      <c r="M4453" s="34">
        <v>0</v>
      </c>
      <c r="N4453" s="44" t="s">
        <v>21423</v>
      </c>
      <c r="O4453" s="34">
        <v>950</v>
      </c>
      <c r="P4453" s="44">
        <v>1986</v>
      </c>
      <c r="Q4453" s="46">
        <v>4305</v>
      </c>
      <c r="R4453" s="34">
        <v>2001</v>
      </c>
      <c r="T4453" s="34"/>
      <c r="U4453" s="34"/>
      <c r="V4453" s="34"/>
      <c r="W4453" s="34"/>
      <c r="X4453" s="34"/>
      <c r="Y4453" s="34"/>
      <c r="Z4453" s="34"/>
      <c r="AA4453" s="34"/>
      <c r="AB4453" s="34"/>
      <c r="AC4453" s="34"/>
    </row>
    <row r="4454" spans="2:29">
      <c r="B4454" s="51">
        <v>200400010041270</v>
      </c>
      <c r="C4454" s="45">
        <v>38211</v>
      </c>
      <c r="D4454" s="44" t="s">
        <v>21174</v>
      </c>
      <c r="E4454" s="34">
        <v>7668.69</v>
      </c>
      <c r="F4454" s="34">
        <v>6719.48</v>
      </c>
      <c r="G4454" s="44">
        <v>1095.06</v>
      </c>
      <c r="H4454" s="44">
        <v>82</v>
      </c>
      <c r="I4454" s="44">
        <v>7</v>
      </c>
      <c r="J4454" s="45">
        <v>38329</v>
      </c>
      <c r="K4454" s="44">
        <v>2004</v>
      </c>
      <c r="L4454" s="44">
        <v>7</v>
      </c>
      <c r="M4454" s="34">
        <v>1095.53</v>
      </c>
      <c r="N4454" s="44" t="s">
        <v>21418</v>
      </c>
      <c r="O4454" s="34">
        <v>949</v>
      </c>
      <c r="P4454" s="44">
        <v>2004</v>
      </c>
      <c r="Q4454" s="46">
        <v>7114.9</v>
      </c>
      <c r="R4454" s="34">
        <v>1210</v>
      </c>
      <c r="T4454" s="34"/>
      <c r="U4454" s="34"/>
      <c r="V4454" s="34"/>
      <c r="W4454" s="34"/>
      <c r="X4454" s="34"/>
      <c r="Y4454" s="34"/>
      <c r="Z4454" s="34"/>
      <c r="AA4454" s="34"/>
      <c r="AB4454" s="34"/>
      <c r="AC4454" s="34"/>
    </row>
    <row r="4455" spans="2:29">
      <c r="B4455" s="51">
        <v>200400010041280</v>
      </c>
      <c r="C4455" s="45">
        <v>38211</v>
      </c>
      <c r="D4455" s="44" t="s">
        <v>21174</v>
      </c>
      <c r="E4455" s="34">
        <v>7668.69</v>
      </c>
      <c r="F4455" s="34">
        <v>6719.48</v>
      </c>
      <c r="G4455" s="44">
        <v>1095.06</v>
      </c>
      <c r="H4455" s="44">
        <v>82</v>
      </c>
      <c r="I4455" s="44">
        <v>7</v>
      </c>
      <c r="J4455" s="45">
        <v>38329</v>
      </c>
      <c r="K4455" s="44">
        <v>2004</v>
      </c>
      <c r="L4455" s="44">
        <v>7</v>
      </c>
      <c r="M4455" s="34">
        <v>1095.53</v>
      </c>
      <c r="N4455" s="44" t="s">
        <v>21418</v>
      </c>
      <c r="O4455" s="34">
        <v>949</v>
      </c>
      <c r="P4455" s="44">
        <v>2004</v>
      </c>
      <c r="Q4455" s="46">
        <v>7114.9</v>
      </c>
      <c r="R4455" s="34">
        <v>1210</v>
      </c>
      <c r="T4455" s="34"/>
      <c r="U4455" s="34"/>
      <c r="V4455" s="34"/>
      <c r="W4455" s="34"/>
      <c r="X4455" s="34"/>
      <c r="Y4455" s="34"/>
      <c r="Z4455" s="34"/>
      <c r="AA4455" s="34"/>
      <c r="AB4455" s="34"/>
      <c r="AC4455" s="34"/>
    </row>
    <row r="4456" spans="2:29">
      <c r="B4456" s="51">
        <v>200400010041290</v>
      </c>
      <c r="C4456" s="45">
        <v>38211</v>
      </c>
      <c r="D4456" s="44" t="s">
        <v>21174</v>
      </c>
      <c r="E4456" s="34">
        <v>7668.69</v>
      </c>
      <c r="F4456" s="34">
        <v>6719.48</v>
      </c>
      <c r="G4456" s="44">
        <v>1095.06</v>
      </c>
      <c r="H4456" s="44">
        <v>82</v>
      </c>
      <c r="I4456" s="44">
        <v>7</v>
      </c>
      <c r="J4456" s="45">
        <v>38329</v>
      </c>
      <c r="K4456" s="44">
        <v>2004</v>
      </c>
      <c r="L4456" s="44">
        <v>7</v>
      </c>
      <c r="M4456" s="34">
        <v>1095.53</v>
      </c>
      <c r="N4456" s="44" t="s">
        <v>21418</v>
      </c>
      <c r="O4456" s="34">
        <v>949</v>
      </c>
      <c r="P4456" s="44">
        <v>2004</v>
      </c>
      <c r="Q4456" s="46">
        <v>7114.9</v>
      </c>
      <c r="R4456" s="34">
        <v>1210</v>
      </c>
      <c r="T4456" s="34"/>
      <c r="U4456" s="34"/>
      <c r="V4456" s="34"/>
      <c r="W4456" s="34"/>
      <c r="X4456" s="34"/>
      <c r="Y4456" s="34"/>
      <c r="Z4456" s="34"/>
      <c r="AA4456" s="34"/>
      <c r="AB4456" s="34"/>
      <c r="AC4456" s="34"/>
    </row>
    <row r="4457" spans="2:29">
      <c r="B4457" s="51">
        <v>200400010041300</v>
      </c>
      <c r="C4457" s="45">
        <v>38211</v>
      </c>
      <c r="D4457" s="44" t="s">
        <v>21174</v>
      </c>
      <c r="E4457" s="34">
        <v>7668.69</v>
      </c>
      <c r="F4457" s="34">
        <v>6719.48</v>
      </c>
      <c r="G4457" s="44">
        <v>1095.06</v>
      </c>
      <c r="H4457" s="44">
        <v>82</v>
      </c>
      <c r="I4457" s="44">
        <v>7</v>
      </c>
      <c r="J4457" s="45">
        <v>38329</v>
      </c>
      <c r="K4457" s="44">
        <v>2004</v>
      </c>
      <c r="L4457" s="44">
        <v>7</v>
      </c>
      <c r="M4457" s="34">
        <v>1095.53</v>
      </c>
      <c r="N4457" s="44" t="s">
        <v>21418</v>
      </c>
      <c r="O4457" s="34">
        <v>949</v>
      </c>
      <c r="P4457" s="44">
        <v>2004</v>
      </c>
      <c r="Q4457" s="46">
        <v>7114.9</v>
      </c>
      <c r="R4457" s="34">
        <v>1210</v>
      </c>
      <c r="T4457" s="34"/>
      <c r="U4457" s="34"/>
      <c r="V4457" s="34"/>
      <c r="W4457" s="34"/>
      <c r="X4457" s="34"/>
      <c r="Y4457" s="34"/>
      <c r="Z4457" s="34"/>
      <c r="AA4457" s="34"/>
      <c r="AB4457" s="34"/>
      <c r="AC4457" s="34"/>
    </row>
    <row r="4458" spans="2:29">
      <c r="B4458" s="51">
        <v>200400010041310</v>
      </c>
      <c r="C4458" s="45">
        <v>38211</v>
      </c>
      <c r="D4458" s="44" t="s">
        <v>21174</v>
      </c>
      <c r="E4458" s="34">
        <v>7668.69</v>
      </c>
      <c r="F4458" s="34">
        <v>6719.48</v>
      </c>
      <c r="G4458" s="44">
        <v>1095.06</v>
      </c>
      <c r="H4458" s="44">
        <v>82</v>
      </c>
      <c r="I4458" s="44">
        <v>7</v>
      </c>
      <c r="J4458" s="45">
        <v>38329</v>
      </c>
      <c r="K4458" s="44">
        <v>2004</v>
      </c>
      <c r="L4458" s="44">
        <v>7</v>
      </c>
      <c r="M4458" s="34">
        <v>1095.53</v>
      </c>
      <c r="N4458" s="44" t="s">
        <v>21418</v>
      </c>
      <c r="O4458" s="34">
        <v>949</v>
      </c>
      <c r="P4458" s="44">
        <v>2004</v>
      </c>
      <c r="Q4458" s="46">
        <v>7114.9</v>
      </c>
      <c r="R4458" s="34">
        <v>1210</v>
      </c>
      <c r="T4458" s="34"/>
      <c r="U4458" s="34"/>
      <c r="V4458" s="34"/>
      <c r="W4458" s="34"/>
      <c r="X4458" s="34"/>
      <c r="Y4458" s="34"/>
      <c r="Z4458" s="34"/>
      <c r="AA4458" s="34"/>
      <c r="AB4458" s="34"/>
      <c r="AC4458" s="34"/>
    </row>
    <row r="4459" spans="2:29">
      <c r="B4459" s="51">
        <v>200400010041320</v>
      </c>
      <c r="C4459" s="45">
        <v>38211</v>
      </c>
      <c r="D4459" s="44" t="s">
        <v>21174</v>
      </c>
      <c r="E4459" s="34">
        <v>7668.69</v>
      </c>
      <c r="F4459" s="34">
        <v>6719.48</v>
      </c>
      <c r="G4459" s="44">
        <v>1095.06</v>
      </c>
      <c r="H4459" s="44">
        <v>82</v>
      </c>
      <c r="I4459" s="44">
        <v>7</v>
      </c>
      <c r="J4459" s="45">
        <v>38329</v>
      </c>
      <c r="K4459" s="44">
        <v>2004</v>
      </c>
      <c r="L4459" s="44">
        <v>7</v>
      </c>
      <c r="M4459" s="34">
        <v>1095.53</v>
      </c>
      <c r="N4459" s="44" t="s">
        <v>21418</v>
      </c>
      <c r="O4459" s="34">
        <v>949</v>
      </c>
      <c r="P4459" s="44">
        <v>2004</v>
      </c>
      <c r="Q4459" s="46">
        <v>7114.9</v>
      </c>
      <c r="R4459" s="34">
        <v>1210</v>
      </c>
      <c r="T4459" s="34"/>
      <c r="U4459" s="34"/>
      <c r="V4459" s="34"/>
      <c r="W4459" s="34"/>
      <c r="X4459" s="34"/>
      <c r="Y4459" s="34"/>
      <c r="Z4459" s="34"/>
      <c r="AA4459" s="34"/>
      <c r="AB4459" s="34"/>
      <c r="AC4459" s="34"/>
    </row>
    <row r="4460" spans="2:29">
      <c r="B4460" s="51">
        <v>200400010041330</v>
      </c>
      <c r="C4460" s="45">
        <v>38211</v>
      </c>
      <c r="D4460" s="44" t="s">
        <v>21174</v>
      </c>
      <c r="E4460" s="34">
        <v>7668.69</v>
      </c>
      <c r="F4460" s="34">
        <v>6719.48</v>
      </c>
      <c r="G4460" s="44">
        <v>1095.06</v>
      </c>
      <c r="H4460" s="44">
        <v>82</v>
      </c>
      <c r="I4460" s="44">
        <v>7</v>
      </c>
      <c r="J4460" s="45">
        <v>38329</v>
      </c>
      <c r="K4460" s="44">
        <v>2004</v>
      </c>
      <c r="L4460" s="44">
        <v>7</v>
      </c>
      <c r="M4460" s="34">
        <v>1095.53</v>
      </c>
      <c r="N4460" s="44" t="s">
        <v>21418</v>
      </c>
      <c r="O4460" s="34">
        <v>949</v>
      </c>
      <c r="P4460" s="44">
        <v>2004</v>
      </c>
      <c r="Q4460" s="46">
        <v>7114.9</v>
      </c>
      <c r="R4460" s="34">
        <v>1210</v>
      </c>
      <c r="T4460" s="34"/>
      <c r="U4460" s="34"/>
      <c r="V4460" s="34"/>
      <c r="W4460" s="34"/>
      <c r="X4460" s="34"/>
      <c r="Y4460" s="34"/>
      <c r="Z4460" s="34"/>
      <c r="AA4460" s="34"/>
      <c r="AB4460" s="34"/>
      <c r="AC4460" s="34"/>
    </row>
    <row r="4461" spans="2:29">
      <c r="B4461" s="51">
        <v>200400010041340</v>
      </c>
      <c r="C4461" s="45">
        <v>38211</v>
      </c>
      <c r="D4461" s="44" t="s">
        <v>21174</v>
      </c>
      <c r="E4461" s="34">
        <v>7668.69</v>
      </c>
      <c r="F4461" s="34">
        <v>6719.48</v>
      </c>
      <c r="G4461" s="44">
        <v>1095.06</v>
      </c>
      <c r="H4461" s="44">
        <v>82</v>
      </c>
      <c r="I4461" s="44">
        <v>7</v>
      </c>
      <c r="J4461" s="45">
        <v>38329</v>
      </c>
      <c r="K4461" s="44">
        <v>2004</v>
      </c>
      <c r="L4461" s="44">
        <v>7</v>
      </c>
      <c r="M4461" s="34">
        <v>1095.53</v>
      </c>
      <c r="N4461" s="44" t="s">
        <v>21418</v>
      </c>
      <c r="O4461" s="34">
        <v>949</v>
      </c>
      <c r="P4461" s="44">
        <v>2004</v>
      </c>
      <c r="Q4461" s="46">
        <v>7114.9</v>
      </c>
      <c r="R4461" s="34">
        <v>1210</v>
      </c>
      <c r="T4461" s="34"/>
      <c r="U4461" s="34"/>
      <c r="V4461" s="34"/>
      <c r="W4461" s="34"/>
      <c r="X4461" s="34"/>
      <c r="Y4461" s="34"/>
      <c r="Z4461" s="34"/>
      <c r="AA4461" s="34"/>
      <c r="AB4461" s="34"/>
      <c r="AC4461" s="34"/>
    </row>
    <row r="4462" spans="2:29">
      <c r="B4462" s="51">
        <v>200400010041350</v>
      </c>
      <c r="C4462" s="45">
        <v>38211</v>
      </c>
      <c r="D4462" s="44" t="s">
        <v>21174</v>
      </c>
      <c r="E4462" s="34">
        <v>7668.69</v>
      </c>
      <c r="F4462" s="34">
        <v>6719.48</v>
      </c>
      <c r="G4462" s="44">
        <v>1095.06</v>
      </c>
      <c r="H4462" s="44">
        <v>82</v>
      </c>
      <c r="I4462" s="44">
        <v>7</v>
      </c>
      <c r="J4462" s="45">
        <v>38329</v>
      </c>
      <c r="K4462" s="44">
        <v>2004</v>
      </c>
      <c r="L4462" s="44">
        <v>7</v>
      </c>
      <c r="M4462" s="34">
        <v>1095.53</v>
      </c>
      <c r="N4462" s="44" t="s">
        <v>21418</v>
      </c>
      <c r="O4462" s="34">
        <v>949</v>
      </c>
      <c r="P4462" s="44">
        <v>2004</v>
      </c>
      <c r="Q4462" s="46">
        <v>7114.9</v>
      </c>
      <c r="R4462" s="34">
        <v>1210</v>
      </c>
      <c r="T4462" s="34"/>
      <c r="U4462" s="34"/>
      <c r="V4462" s="34"/>
      <c r="W4462" s="34"/>
      <c r="X4462" s="34"/>
      <c r="Y4462" s="34"/>
      <c r="Z4462" s="34"/>
      <c r="AA4462" s="34"/>
      <c r="AB4462" s="34"/>
      <c r="AC4462" s="34"/>
    </row>
    <row r="4463" spans="2:29">
      <c r="B4463" s="51">
        <v>200200000214070</v>
      </c>
      <c r="C4463" s="45">
        <v>37308</v>
      </c>
      <c r="D4463" s="44" t="s">
        <v>18678</v>
      </c>
      <c r="E4463" s="34">
        <v>946</v>
      </c>
      <c r="F4463" s="34">
        <v>0</v>
      </c>
      <c r="G4463" s="44">
        <v>0</v>
      </c>
      <c r="H4463" s="44">
        <v>94</v>
      </c>
      <c r="I4463" s="44">
        <v>0</v>
      </c>
      <c r="J4463" s="45">
        <v>37308</v>
      </c>
      <c r="K4463" s="44">
        <v>2002</v>
      </c>
      <c r="L4463" s="44">
        <v>0</v>
      </c>
      <c r="M4463" s="34">
        <v>0</v>
      </c>
      <c r="N4463" s="44" t="s">
        <v>21423</v>
      </c>
      <c r="O4463" s="34">
        <v>946</v>
      </c>
      <c r="P4463" s="44">
        <v>2002</v>
      </c>
      <c r="Q4463" s="46">
        <v>6537.9</v>
      </c>
      <c r="R4463" s="34">
        <v>1312</v>
      </c>
      <c r="T4463" s="34"/>
      <c r="U4463" s="34"/>
      <c r="V4463" s="34"/>
      <c r="W4463" s="34"/>
      <c r="X4463" s="34"/>
      <c r="Y4463" s="34"/>
      <c r="Z4463" s="34"/>
      <c r="AA4463" s="34"/>
      <c r="AB4463" s="34"/>
      <c r="AC4463" s="34"/>
    </row>
    <row r="4464" spans="2:29">
      <c r="B4464" s="51">
        <v>200810000019576</v>
      </c>
      <c r="C4464" s="45">
        <v>39727</v>
      </c>
      <c r="D4464" s="44" t="s">
        <v>19638</v>
      </c>
      <c r="E4464" s="34">
        <v>1319</v>
      </c>
      <c r="F4464" s="34">
        <v>373.62</v>
      </c>
      <c r="G4464" s="44">
        <v>188.42</v>
      </c>
      <c r="H4464" s="44">
        <v>82</v>
      </c>
      <c r="I4464" s="44">
        <v>7</v>
      </c>
      <c r="J4464" s="45">
        <v>39609</v>
      </c>
      <c r="K4464" s="44">
        <v>2008</v>
      </c>
      <c r="L4464" s="44">
        <v>7</v>
      </c>
      <c r="M4464" s="34">
        <v>188.43</v>
      </c>
      <c r="N4464" s="44" t="s">
        <v>21418</v>
      </c>
      <c r="O4464" s="34">
        <v>945</v>
      </c>
      <c r="P4464" s="44">
        <v>2008</v>
      </c>
      <c r="Q4464" s="46">
        <v>8311.1</v>
      </c>
      <c r="R4464" s="34">
        <v>1032</v>
      </c>
      <c r="T4464" s="34"/>
      <c r="U4464" s="34"/>
      <c r="V4464" s="34"/>
      <c r="W4464" s="34"/>
      <c r="X4464" s="34"/>
      <c r="Y4464" s="34"/>
      <c r="Z4464" s="34"/>
      <c r="AA4464" s="34"/>
      <c r="AB4464" s="34"/>
      <c r="AC4464" s="34"/>
    </row>
    <row r="4465" spans="2:29">
      <c r="B4465" s="51">
        <v>200810000019602</v>
      </c>
      <c r="C4465" s="45">
        <v>39727</v>
      </c>
      <c r="D4465" s="44" t="s">
        <v>19638</v>
      </c>
      <c r="E4465" s="34">
        <v>1319</v>
      </c>
      <c r="F4465" s="34">
        <v>373.62</v>
      </c>
      <c r="G4465" s="44">
        <v>188.42</v>
      </c>
      <c r="H4465" s="44">
        <v>82</v>
      </c>
      <c r="I4465" s="44">
        <v>7</v>
      </c>
      <c r="J4465" s="45">
        <v>39609</v>
      </c>
      <c r="K4465" s="44">
        <v>2008</v>
      </c>
      <c r="L4465" s="44">
        <v>7</v>
      </c>
      <c r="M4465" s="34">
        <v>188.43</v>
      </c>
      <c r="N4465" s="44" t="s">
        <v>21418</v>
      </c>
      <c r="O4465" s="34">
        <v>945</v>
      </c>
      <c r="P4465" s="44">
        <v>2008</v>
      </c>
      <c r="Q4465" s="46">
        <v>8311.1</v>
      </c>
      <c r="R4465" s="34">
        <v>1032</v>
      </c>
      <c r="T4465" s="34"/>
      <c r="U4465" s="34"/>
      <c r="V4465" s="34"/>
      <c r="W4465" s="34"/>
      <c r="X4465" s="34"/>
      <c r="Y4465" s="34"/>
      <c r="Z4465" s="34"/>
      <c r="AA4465" s="34"/>
      <c r="AB4465" s="34"/>
      <c r="AC4465" s="34"/>
    </row>
    <row r="4466" spans="2:29">
      <c r="B4466" s="51">
        <v>200810000019606</v>
      </c>
      <c r="C4466" s="45">
        <v>39727</v>
      </c>
      <c r="D4466" s="44" t="s">
        <v>19638</v>
      </c>
      <c r="E4466" s="34">
        <v>1319</v>
      </c>
      <c r="F4466" s="34">
        <v>373.62</v>
      </c>
      <c r="G4466" s="44">
        <v>188.42</v>
      </c>
      <c r="H4466" s="44">
        <v>82</v>
      </c>
      <c r="I4466" s="44">
        <v>7</v>
      </c>
      <c r="J4466" s="45">
        <v>39609</v>
      </c>
      <c r="K4466" s="44">
        <v>2008</v>
      </c>
      <c r="L4466" s="44">
        <v>7</v>
      </c>
      <c r="M4466" s="34">
        <v>188.43</v>
      </c>
      <c r="N4466" s="44" t="s">
        <v>21418</v>
      </c>
      <c r="O4466" s="34">
        <v>945</v>
      </c>
      <c r="P4466" s="44">
        <v>2008</v>
      </c>
      <c r="Q4466" s="46">
        <v>8311.1</v>
      </c>
      <c r="R4466" s="34">
        <v>1032</v>
      </c>
      <c r="T4466" s="34"/>
      <c r="U4466" s="34"/>
      <c r="V4466" s="34"/>
      <c r="W4466" s="34"/>
      <c r="X4466" s="34"/>
      <c r="Y4466" s="34"/>
      <c r="Z4466" s="34"/>
      <c r="AA4466" s="34"/>
      <c r="AB4466" s="34"/>
      <c r="AC4466" s="34"/>
    </row>
    <row r="4467" spans="2:29">
      <c r="B4467" s="51">
        <v>200710000004270</v>
      </c>
      <c r="C4467" s="45">
        <v>39294</v>
      </c>
      <c r="D4467" s="44" t="s">
        <v>18942</v>
      </c>
      <c r="E4467" s="34">
        <v>1716.67</v>
      </c>
      <c r="F4467" s="34">
        <v>776.73</v>
      </c>
      <c r="G4467" s="44">
        <v>245.26</v>
      </c>
      <c r="H4467" s="44">
        <v>82</v>
      </c>
      <c r="I4467" s="44">
        <v>7</v>
      </c>
      <c r="J4467" s="45">
        <v>39294</v>
      </c>
      <c r="K4467" s="44">
        <v>2007</v>
      </c>
      <c r="L4467" s="44">
        <v>7</v>
      </c>
      <c r="M4467" s="34">
        <v>245.24</v>
      </c>
      <c r="N4467" s="44" t="s">
        <v>21418</v>
      </c>
      <c r="O4467" s="34">
        <v>940</v>
      </c>
      <c r="P4467" s="44">
        <v>2007</v>
      </c>
      <c r="Q4467" s="46">
        <v>7966.9</v>
      </c>
      <c r="R4467" s="34">
        <v>1070</v>
      </c>
      <c r="T4467" s="34"/>
      <c r="U4467" s="34"/>
      <c r="V4467" s="34"/>
      <c r="W4467" s="34"/>
      <c r="X4467" s="34"/>
      <c r="Y4467" s="34"/>
      <c r="Z4467" s="34"/>
      <c r="AA4467" s="34"/>
      <c r="AB4467" s="34"/>
      <c r="AC4467" s="34"/>
    </row>
    <row r="4468" spans="2:29">
      <c r="B4468" s="51">
        <v>200710000004271</v>
      </c>
      <c r="C4468" s="45">
        <v>39294</v>
      </c>
      <c r="D4468" s="44" t="s">
        <v>18942</v>
      </c>
      <c r="E4468" s="34">
        <v>1716.67</v>
      </c>
      <c r="F4468" s="34">
        <v>776.73</v>
      </c>
      <c r="G4468" s="44">
        <v>245.26</v>
      </c>
      <c r="H4468" s="44">
        <v>82</v>
      </c>
      <c r="I4468" s="44">
        <v>7</v>
      </c>
      <c r="J4468" s="45">
        <v>39294</v>
      </c>
      <c r="K4468" s="44">
        <v>2007</v>
      </c>
      <c r="L4468" s="44">
        <v>7</v>
      </c>
      <c r="M4468" s="34">
        <v>245.24</v>
      </c>
      <c r="N4468" s="44" t="s">
        <v>21418</v>
      </c>
      <c r="O4468" s="34">
        <v>940</v>
      </c>
      <c r="P4468" s="44">
        <v>2007</v>
      </c>
      <c r="Q4468" s="46">
        <v>7966.9</v>
      </c>
      <c r="R4468" s="34">
        <v>1070</v>
      </c>
      <c r="T4468" s="34"/>
      <c r="U4468" s="34"/>
      <c r="V4468" s="34"/>
      <c r="W4468" s="34"/>
      <c r="X4468" s="34"/>
      <c r="Y4468" s="34"/>
      <c r="Z4468" s="34"/>
      <c r="AA4468" s="34"/>
      <c r="AB4468" s="34"/>
      <c r="AC4468" s="34"/>
    </row>
    <row r="4469" spans="2:29">
      <c r="B4469" s="51">
        <v>198100000242480</v>
      </c>
      <c r="C4469" s="45">
        <v>29799</v>
      </c>
      <c r="D4469" s="44" t="s">
        <v>16642</v>
      </c>
      <c r="E4469" s="34">
        <v>3503.51</v>
      </c>
      <c r="F4469" s="34">
        <v>2565.62</v>
      </c>
      <c r="G4469" s="44">
        <v>86.53</v>
      </c>
      <c r="H4469" s="44">
        <v>91</v>
      </c>
      <c r="I4469" s="44">
        <v>40</v>
      </c>
      <c r="J4469" s="45">
        <v>29594</v>
      </c>
      <c r="K4469" s="44">
        <v>1981</v>
      </c>
      <c r="L4469" s="44">
        <v>40</v>
      </c>
      <c r="M4469" s="34">
        <v>87.59</v>
      </c>
      <c r="N4469" s="44" t="s">
        <v>21429</v>
      </c>
      <c r="O4469" s="34">
        <v>938</v>
      </c>
      <c r="P4469" s="44">
        <v>1981</v>
      </c>
      <c r="Q4469" s="46">
        <v>3558</v>
      </c>
      <c r="R4469" s="34">
        <v>2391</v>
      </c>
      <c r="T4469" s="34"/>
      <c r="U4469" s="34"/>
      <c r="V4469" s="34"/>
      <c r="W4469" s="34"/>
      <c r="X4469" s="34"/>
      <c r="Y4469" s="34"/>
      <c r="Z4469" s="34"/>
      <c r="AA4469" s="34"/>
      <c r="AB4469" s="34"/>
      <c r="AC4469" s="34"/>
    </row>
    <row r="4470" spans="2:29">
      <c r="B4470" s="51" t="s">
        <v>19412</v>
      </c>
      <c r="C4470" s="45">
        <v>38455</v>
      </c>
      <c r="D4470" s="44" t="s">
        <v>20011</v>
      </c>
      <c r="E4470" s="34">
        <v>936.77</v>
      </c>
      <c r="F4470" s="34">
        <v>0</v>
      </c>
      <c r="G4470" s="44">
        <v>0</v>
      </c>
      <c r="H4470" s="44">
        <v>94</v>
      </c>
      <c r="I4470" s="44">
        <v>0</v>
      </c>
      <c r="J4470" s="45">
        <v>38455</v>
      </c>
      <c r="K4470" s="44">
        <v>2005</v>
      </c>
      <c r="L4470" s="44">
        <v>0</v>
      </c>
      <c r="M4470" s="34">
        <v>0</v>
      </c>
      <c r="N4470" s="44" t="s">
        <v>21423</v>
      </c>
      <c r="O4470" s="34">
        <v>937</v>
      </c>
      <c r="P4470" s="44">
        <v>2005</v>
      </c>
      <c r="Q4470" s="46">
        <v>7446</v>
      </c>
      <c r="R4470" s="34">
        <v>1141</v>
      </c>
      <c r="T4470" s="34"/>
      <c r="U4470" s="34"/>
      <c r="V4470" s="34"/>
      <c r="W4470" s="34"/>
      <c r="X4470" s="34"/>
      <c r="Y4470" s="34"/>
      <c r="Z4470" s="34"/>
      <c r="AA4470" s="34"/>
      <c r="AB4470" s="34"/>
      <c r="AC4470" s="34"/>
    </row>
    <row r="4471" spans="2:29">
      <c r="B4471" s="51">
        <v>200910000025285</v>
      </c>
      <c r="C4471" s="45">
        <v>39952</v>
      </c>
      <c r="D4471" s="44" t="s">
        <v>20060</v>
      </c>
      <c r="E4471" s="34">
        <v>1055.99</v>
      </c>
      <c r="F4471" s="34">
        <v>120.27</v>
      </c>
      <c r="G4471" s="44">
        <v>87.96</v>
      </c>
      <c r="H4471" s="44">
        <v>82</v>
      </c>
      <c r="I4471" s="44">
        <v>12</v>
      </c>
      <c r="J4471" s="45">
        <v>39952</v>
      </c>
      <c r="K4471" s="44">
        <v>2009</v>
      </c>
      <c r="L4471" s="44">
        <v>12</v>
      </c>
      <c r="M4471" s="34">
        <v>88</v>
      </c>
      <c r="N4471" s="44" t="s">
        <v>21418</v>
      </c>
      <c r="O4471" s="34">
        <v>936</v>
      </c>
      <c r="P4471" s="44">
        <v>2009</v>
      </c>
      <c r="Q4471" s="46">
        <v>8569.7999999999993</v>
      </c>
      <c r="R4471" s="34">
        <v>990</v>
      </c>
      <c r="T4471" s="34"/>
      <c r="U4471" s="34"/>
      <c r="V4471" s="34"/>
      <c r="W4471" s="34"/>
      <c r="X4471" s="34"/>
      <c r="Y4471" s="34"/>
      <c r="Z4471" s="34"/>
      <c r="AA4471" s="34"/>
      <c r="AB4471" s="34"/>
      <c r="AC4471" s="34"/>
    </row>
    <row r="4472" spans="2:29">
      <c r="B4472" s="51">
        <v>198300000207160</v>
      </c>
      <c r="C4472" s="45">
        <v>30621</v>
      </c>
      <c r="D4472" s="44" t="s">
        <v>16657</v>
      </c>
      <c r="E4472" s="34">
        <v>935</v>
      </c>
      <c r="F4472" s="34">
        <v>0</v>
      </c>
      <c r="G4472" s="44">
        <v>0</v>
      </c>
      <c r="H4472" s="44">
        <v>94</v>
      </c>
      <c r="I4472" s="44">
        <v>0</v>
      </c>
      <c r="J4472" s="45">
        <v>30327</v>
      </c>
      <c r="K4472" s="44">
        <v>1983</v>
      </c>
      <c r="L4472" s="44">
        <v>0</v>
      </c>
      <c r="M4472" s="34">
        <v>0</v>
      </c>
      <c r="N4472" s="44" t="s">
        <v>21423</v>
      </c>
      <c r="O4472" s="34">
        <v>935</v>
      </c>
      <c r="P4472" s="44">
        <v>1983</v>
      </c>
      <c r="Q4472" s="46">
        <v>4082.8</v>
      </c>
      <c r="R4472" s="34">
        <v>2077</v>
      </c>
      <c r="T4472" s="34"/>
      <c r="U4472" s="34"/>
      <c r="V4472" s="34"/>
      <c r="W4472" s="34"/>
      <c r="X4472" s="34"/>
      <c r="Y4472" s="34"/>
      <c r="Z4472" s="34"/>
      <c r="AA4472" s="34"/>
      <c r="AB4472" s="34"/>
      <c r="AC4472" s="34"/>
    </row>
    <row r="4473" spans="2:29">
      <c r="B4473" s="51">
        <v>200810000019360</v>
      </c>
      <c r="C4473" s="45">
        <v>39477</v>
      </c>
      <c r="D4473" s="44" t="s">
        <v>19674</v>
      </c>
      <c r="E4473" s="34">
        <v>1196.58</v>
      </c>
      <c r="F4473" s="34">
        <v>265.89</v>
      </c>
      <c r="G4473" s="44">
        <v>99.74</v>
      </c>
      <c r="H4473" s="44">
        <v>82</v>
      </c>
      <c r="I4473" s="44">
        <v>12</v>
      </c>
      <c r="J4473" s="45">
        <v>39477</v>
      </c>
      <c r="K4473" s="44">
        <v>2008</v>
      </c>
      <c r="L4473" s="44">
        <v>12</v>
      </c>
      <c r="M4473" s="34">
        <v>99.72</v>
      </c>
      <c r="N4473" s="44" t="s">
        <v>21418</v>
      </c>
      <c r="O4473" s="34">
        <v>931</v>
      </c>
      <c r="P4473" s="44">
        <v>2008</v>
      </c>
      <c r="Q4473" s="46">
        <v>8311.1</v>
      </c>
      <c r="R4473" s="34">
        <v>1016</v>
      </c>
      <c r="T4473" s="34"/>
      <c r="U4473" s="34"/>
      <c r="V4473" s="34"/>
      <c r="W4473" s="34"/>
      <c r="X4473" s="34"/>
      <c r="Y4473" s="34"/>
      <c r="Z4473" s="34"/>
      <c r="AA4473" s="34"/>
      <c r="AB4473" s="34"/>
      <c r="AC4473" s="34"/>
    </row>
    <row r="4474" spans="2:29">
      <c r="B4474" s="51">
        <v>200810000019361</v>
      </c>
      <c r="C4474" s="45">
        <v>39477</v>
      </c>
      <c r="D4474" s="44" t="s">
        <v>19674</v>
      </c>
      <c r="E4474" s="34">
        <v>1196.58</v>
      </c>
      <c r="F4474" s="34">
        <v>265.89</v>
      </c>
      <c r="G4474" s="44">
        <v>99.74</v>
      </c>
      <c r="H4474" s="44">
        <v>82</v>
      </c>
      <c r="I4474" s="44">
        <v>12</v>
      </c>
      <c r="J4474" s="45">
        <v>39477</v>
      </c>
      <c r="K4474" s="44">
        <v>2008</v>
      </c>
      <c r="L4474" s="44">
        <v>12</v>
      </c>
      <c r="M4474" s="34">
        <v>99.72</v>
      </c>
      <c r="N4474" s="44" t="s">
        <v>21418</v>
      </c>
      <c r="O4474" s="34">
        <v>931</v>
      </c>
      <c r="P4474" s="44">
        <v>2008</v>
      </c>
      <c r="Q4474" s="46">
        <v>8311.1</v>
      </c>
      <c r="R4474" s="34">
        <v>1016</v>
      </c>
      <c r="T4474" s="34"/>
      <c r="U4474" s="34"/>
      <c r="V4474" s="34"/>
      <c r="W4474" s="34"/>
      <c r="X4474" s="34"/>
      <c r="Y4474" s="34"/>
      <c r="Z4474" s="34"/>
      <c r="AA4474" s="34"/>
      <c r="AB4474" s="34"/>
      <c r="AC4474" s="34"/>
    </row>
    <row r="4475" spans="2:29">
      <c r="B4475" s="51">
        <v>200810000019362</v>
      </c>
      <c r="C4475" s="45">
        <v>39477</v>
      </c>
      <c r="D4475" s="44" t="s">
        <v>19674</v>
      </c>
      <c r="E4475" s="34">
        <v>1196.58</v>
      </c>
      <c r="F4475" s="34">
        <v>265.89</v>
      </c>
      <c r="G4475" s="44">
        <v>99.74</v>
      </c>
      <c r="H4475" s="44">
        <v>82</v>
      </c>
      <c r="I4475" s="44">
        <v>12</v>
      </c>
      <c r="J4475" s="45">
        <v>39477</v>
      </c>
      <c r="K4475" s="44">
        <v>2008</v>
      </c>
      <c r="L4475" s="44">
        <v>12</v>
      </c>
      <c r="M4475" s="34">
        <v>99.72</v>
      </c>
      <c r="N4475" s="44" t="s">
        <v>21418</v>
      </c>
      <c r="O4475" s="34">
        <v>931</v>
      </c>
      <c r="P4475" s="44">
        <v>2008</v>
      </c>
      <c r="Q4475" s="46">
        <v>8311.1</v>
      </c>
      <c r="R4475" s="34">
        <v>1016</v>
      </c>
      <c r="T4475" s="34"/>
      <c r="U4475" s="34"/>
      <c r="V4475" s="34"/>
      <c r="W4475" s="34"/>
      <c r="X4475" s="34"/>
      <c r="Y4475" s="34"/>
      <c r="Z4475" s="34"/>
      <c r="AA4475" s="34"/>
      <c r="AB4475" s="34"/>
      <c r="AC4475" s="34"/>
    </row>
    <row r="4476" spans="2:29">
      <c r="B4476" s="51">
        <v>200810000019363</v>
      </c>
      <c r="C4476" s="45">
        <v>39477</v>
      </c>
      <c r="D4476" s="44" t="s">
        <v>19674</v>
      </c>
      <c r="E4476" s="34">
        <v>1196.58</v>
      </c>
      <c r="F4476" s="34">
        <v>265.89</v>
      </c>
      <c r="G4476" s="44">
        <v>99.74</v>
      </c>
      <c r="H4476" s="44">
        <v>82</v>
      </c>
      <c r="I4476" s="44">
        <v>12</v>
      </c>
      <c r="J4476" s="45">
        <v>39477</v>
      </c>
      <c r="K4476" s="44">
        <v>2008</v>
      </c>
      <c r="L4476" s="44">
        <v>12</v>
      </c>
      <c r="M4476" s="34">
        <v>99.72</v>
      </c>
      <c r="N4476" s="44" t="s">
        <v>21418</v>
      </c>
      <c r="O4476" s="34">
        <v>931</v>
      </c>
      <c r="P4476" s="44">
        <v>2008</v>
      </c>
      <c r="Q4476" s="46">
        <v>8311.1</v>
      </c>
      <c r="R4476" s="34">
        <v>1016</v>
      </c>
      <c r="T4476" s="34"/>
      <c r="U4476" s="34"/>
      <c r="V4476" s="34"/>
      <c r="W4476" s="34"/>
      <c r="X4476" s="34"/>
      <c r="Y4476" s="34"/>
      <c r="Z4476" s="34"/>
      <c r="AA4476" s="34"/>
      <c r="AB4476" s="34"/>
      <c r="AC4476" s="34"/>
    </row>
    <row r="4477" spans="2:29">
      <c r="B4477" s="51">
        <v>200810000019364</v>
      </c>
      <c r="C4477" s="45">
        <v>39477</v>
      </c>
      <c r="D4477" s="44" t="s">
        <v>19674</v>
      </c>
      <c r="E4477" s="34">
        <v>1196.58</v>
      </c>
      <c r="F4477" s="34">
        <v>265.89</v>
      </c>
      <c r="G4477" s="44">
        <v>99.74</v>
      </c>
      <c r="H4477" s="44">
        <v>82</v>
      </c>
      <c r="I4477" s="44">
        <v>12</v>
      </c>
      <c r="J4477" s="45">
        <v>39477</v>
      </c>
      <c r="K4477" s="44">
        <v>2008</v>
      </c>
      <c r="L4477" s="44">
        <v>12</v>
      </c>
      <c r="M4477" s="34">
        <v>99.72</v>
      </c>
      <c r="N4477" s="44" t="s">
        <v>21418</v>
      </c>
      <c r="O4477" s="34">
        <v>931</v>
      </c>
      <c r="P4477" s="44">
        <v>2008</v>
      </c>
      <c r="Q4477" s="46">
        <v>8311.1</v>
      </c>
      <c r="R4477" s="34">
        <v>1016</v>
      </c>
      <c r="T4477" s="34"/>
      <c r="U4477" s="34"/>
      <c r="V4477" s="34"/>
      <c r="W4477" s="34"/>
      <c r="X4477" s="34"/>
      <c r="Y4477" s="34"/>
      <c r="Z4477" s="34"/>
      <c r="AA4477" s="34"/>
      <c r="AB4477" s="34"/>
      <c r="AC4477" s="34"/>
    </row>
    <row r="4478" spans="2:29">
      <c r="B4478" s="51">
        <v>200810000019365</v>
      </c>
      <c r="C4478" s="45">
        <v>39477</v>
      </c>
      <c r="D4478" s="44" t="s">
        <v>19674</v>
      </c>
      <c r="E4478" s="34">
        <v>1196.58</v>
      </c>
      <c r="F4478" s="34">
        <v>265.89</v>
      </c>
      <c r="G4478" s="44">
        <v>99.74</v>
      </c>
      <c r="H4478" s="44">
        <v>82</v>
      </c>
      <c r="I4478" s="44">
        <v>12</v>
      </c>
      <c r="J4478" s="45">
        <v>39477</v>
      </c>
      <c r="K4478" s="44">
        <v>2008</v>
      </c>
      <c r="L4478" s="44">
        <v>12</v>
      </c>
      <c r="M4478" s="34">
        <v>99.72</v>
      </c>
      <c r="N4478" s="44" t="s">
        <v>21418</v>
      </c>
      <c r="O4478" s="34">
        <v>931</v>
      </c>
      <c r="P4478" s="44">
        <v>2008</v>
      </c>
      <c r="Q4478" s="46">
        <v>8311.1</v>
      </c>
      <c r="R4478" s="34">
        <v>1016</v>
      </c>
      <c r="T4478" s="34"/>
      <c r="U4478" s="34"/>
      <c r="V4478" s="34"/>
      <c r="W4478" s="34"/>
      <c r="X4478" s="34"/>
      <c r="Y4478" s="34"/>
      <c r="Z4478" s="34"/>
      <c r="AA4478" s="34"/>
      <c r="AB4478" s="34"/>
      <c r="AC4478" s="34"/>
    </row>
    <row r="4479" spans="2:29">
      <c r="B4479" s="51">
        <v>200810000016892</v>
      </c>
      <c r="C4479" s="45">
        <v>39504</v>
      </c>
      <c r="D4479" s="44" t="s">
        <v>19893</v>
      </c>
      <c r="E4479" s="34">
        <v>1186.1300000000001</v>
      </c>
      <c r="F4479" s="34">
        <v>256.22000000000003</v>
      </c>
      <c r="G4479" s="44">
        <v>98.85</v>
      </c>
      <c r="H4479" s="44">
        <v>82</v>
      </c>
      <c r="I4479" s="44">
        <v>12</v>
      </c>
      <c r="J4479" s="45">
        <v>39504</v>
      </c>
      <c r="K4479" s="44">
        <v>2008</v>
      </c>
      <c r="L4479" s="44">
        <v>12</v>
      </c>
      <c r="M4479" s="34">
        <v>98.84</v>
      </c>
      <c r="N4479" s="44" t="s">
        <v>21418</v>
      </c>
      <c r="O4479" s="34">
        <v>930</v>
      </c>
      <c r="P4479" s="44">
        <v>2008</v>
      </c>
      <c r="Q4479" s="46">
        <v>8311.1</v>
      </c>
      <c r="R4479" s="34">
        <v>1015</v>
      </c>
      <c r="T4479" s="34"/>
      <c r="U4479" s="34"/>
      <c r="V4479" s="34"/>
      <c r="W4479" s="34"/>
      <c r="X4479" s="34"/>
      <c r="Y4479" s="34"/>
      <c r="Z4479" s="34"/>
      <c r="AA4479" s="34"/>
      <c r="AB4479" s="34"/>
      <c r="AC4479" s="34"/>
    </row>
    <row r="4480" spans="2:29">
      <c r="B4480" s="51">
        <v>199700000245270</v>
      </c>
      <c r="C4480" s="45">
        <v>35794</v>
      </c>
      <c r="D4480" s="44" t="s">
        <v>19227</v>
      </c>
      <c r="E4480" s="34">
        <v>1655.51</v>
      </c>
      <c r="F4480" s="34">
        <v>728.09</v>
      </c>
      <c r="G4480" s="44">
        <v>66.25</v>
      </c>
      <c r="H4480" s="44">
        <v>56</v>
      </c>
      <c r="I4480" s="44">
        <v>25</v>
      </c>
      <c r="J4480" s="45">
        <v>35794</v>
      </c>
      <c r="K4480" s="44">
        <v>1997</v>
      </c>
      <c r="L4480" s="44">
        <v>25</v>
      </c>
      <c r="M4480" s="34">
        <v>66.22</v>
      </c>
      <c r="N4480" s="44" t="s">
        <v>21422</v>
      </c>
      <c r="O4480" s="34">
        <v>927</v>
      </c>
      <c r="P4480" s="44">
        <v>1997</v>
      </c>
      <c r="Q4480" s="46">
        <v>5825.1</v>
      </c>
      <c r="R4480" s="34">
        <v>1444</v>
      </c>
      <c r="T4480" s="34"/>
      <c r="U4480" s="34"/>
      <c r="V4480" s="34"/>
      <c r="W4480" s="34"/>
      <c r="X4480" s="34"/>
      <c r="Y4480" s="34"/>
      <c r="Z4480" s="34"/>
      <c r="AA4480" s="34"/>
      <c r="AB4480" s="34"/>
      <c r="AC4480" s="34"/>
    </row>
    <row r="4481" spans="2:29">
      <c r="B4481" s="51">
        <v>199700000245280</v>
      </c>
      <c r="C4481" s="45">
        <v>35794</v>
      </c>
      <c r="D4481" s="44" t="s">
        <v>19227</v>
      </c>
      <c r="E4481" s="34">
        <v>1655.51</v>
      </c>
      <c r="F4481" s="34">
        <v>728.09</v>
      </c>
      <c r="G4481" s="44">
        <v>66.25</v>
      </c>
      <c r="H4481" s="44">
        <v>56</v>
      </c>
      <c r="I4481" s="44">
        <v>25</v>
      </c>
      <c r="J4481" s="45">
        <v>35794</v>
      </c>
      <c r="K4481" s="44">
        <v>1997</v>
      </c>
      <c r="L4481" s="44">
        <v>25</v>
      </c>
      <c r="M4481" s="34">
        <v>66.22</v>
      </c>
      <c r="N4481" s="44" t="s">
        <v>21422</v>
      </c>
      <c r="O4481" s="34">
        <v>927</v>
      </c>
      <c r="P4481" s="44">
        <v>1997</v>
      </c>
      <c r="Q4481" s="46">
        <v>5825.1</v>
      </c>
      <c r="R4481" s="34">
        <v>1444</v>
      </c>
      <c r="T4481" s="34"/>
      <c r="U4481" s="34"/>
      <c r="V4481" s="34"/>
      <c r="W4481" s="34"/>
      <c r="X4481" s="34"/>
      <c r="Y4481" s="34"/>
      <c r="Z4481" s="34"/>
      <c r="AA4481" s="34"/>
      <c r="AB4481" s="34"/>
      <c r="AC4481" s="34"/>
    </row>
    <row r="4482" spans="2:29">
      <c r="B4482" s="51">
        <v>199700000245300</v>
      </c>
      <c r="C4482" s="45">
        <v>35794</v>
      </c>
      <c r="D4482" s="44" t="s">
        <v>19227</v>
      </c>
      <c r="E4482" s="34">
        <v>1655.51</v>
      </c>
      <c r="F4482" s="34">
        <v>728.09</v>
      </c>
      <c r="G4482" s="44">
        <v>66.25</v>
      </c>
      <c r="H4482" s="44">
        <v>56</v>
      </c>
      <c r="I4482" s="44">
        <v>25</v>
      </c>
      <c r="J4482" s="45">
        <v>35794</v>
      </c>
      <c r="K4482" s="44">
        <v>1997</v>
      </c>
      <c r="L4482" s="44">
        <v>25</v>
      </c>
      <c r="M4482" s="34">
        <v>66.22</v>
      </c>
      <c r="N4482" s="44" t="s">
        <v>21422</v>
      </c>
      <c r="O4482" s="34">
        <v>927</v>
      </c>
      <c r="P4482" s="44">
        <v>1997</v>
      </c>
      <c r="Q4482" s="46">
        <v>5825.1</v>
      </c>
      <c r="R4482" s="34">
        <v>1444</v>
      </c>
      <c r="T4482" s="34"/>
      <c r="U4482" s="34"/>
      <c r="V4482" s="34"/>
      <c r="W4482" s="34"/>
      <c r="X4482" s="34"/>
      <c r="Y4482" s="34"/>
      <c r="Z4482" s="34"/>
      <c r="AA4482" s="34"/>
      <c r="AB4482" s="34"/>
      <c r="AC4482" s="34"/>
    </row>
    <row r="4483" spans="2:29">
      <c r="B4483" s="51">
        <v>199700000245310</v>
      </c>
      <c r="C4483" s="45">
        <v>35794</v>
      </c>
      <c r="D4483" s="44" t="s">
        <v>19227</v>
      </c>
      <c r="E4483" s="34">
        <v>1655.51</v>
      </c>
      <c r="F4483" s="34">
        <v>728.09</v>
      </c>
      <c r="G4483" s="44">
        <v>66.25</v>
      </c>
      <c r="H4483" s="44">
        <v>56</v>
      </c>
      <c r="I4483" s="44">
        <v>25</v>
      </c>
      <c r="J4483" s="45">
        <v>35794</v>
      </c>
      <c r="K4483" s="44">
        <v>1997</v>
      </c>
      <c r="L4483" s="44">
        <v>25</v>
      </c>
      <c r="M4483" s="34">
        <v>66.22</v>
      </c>
      <c r="N4483" s="44" t="s">
        <v>21422</v>
      </c>
      <c r="O4483" s="34">
        <v>927</v>
      </c>
      <c r="P4483" s="44">
        <v>1997</v>
      </c>
      <c r="Q4483" s="46">
        <v>5825.1</v>
      </c>
      <c r="R4483" s="34">
        <v>1444</v>
      </c>
      <c r="T4483" s="34"/>
      <c r="U4483" s="34"/>
      <c r="V4483" s="34"/>
      <c r="W4483" s="34"/>
      <c r="X4483" s="34"/>
      <c r="Y4483" s="34"/>
      <c r="Z4483" s="34"/>
      <c r="AA4483" s="34"/>
      <c r="AB4483" s="34"/>
      <c r="AC4483" s="34"/>
    </row>
    <row r="4484" spans="2:29">
      <c r="B4484" s="51">
        <v>198500000211380</v>
      </c>
      <c r="C4484" s="45">
        <v>31382</v>
      </c>
      <c r="D4484" s="44" t="s">
        <v>16736</v>
      </c>
      <c r="E4484" s="34">
        <v>925</v>
      </c>
      <c r="F4484" s="34">
        <v>0</v>
      </c>
      <c r="G4484" s="44">
        <v>0</v>
      </c>
      <c r="H4484" s="44">
        <v>94</v>
      </c>
      <c r="I4484" s="44">
        <v>0</v>
      </c>
      <c r="J4484" s="45">
        <v>31059</v>
      </c>
      <c r="K4484" s="44">
        <v>1985</v>
      </c>
      <c r="L4484" s="44">
        <v>0</v>
      </c>
      <c r="M4484" s="34">
        <v>0</v>
      </c>
      <c r="N4484" s="44" t="s">
        <v>21423</v>
      </c>
      <c r="O4484" s="34">
        <v>925</v>
      </c>
      <c r="P4484" s="44">
        <v>1985</v>
      </c>
      <c r="Q4484" s="46">
        <v>4202.3</v>
      </c>
      <c r="R4484" s="34">
        <v>1996</v>
      </c>
      <c r="T4484" s="34"/>
      <c r="U4484" s="34"/>
      <c r="V4484" s="34"/>
      <c r="W4484" s="34"/>
      <c r="X4484" s="34"/>
      <c r="Y4484" s="34"/>
      <c r="Z4484" s="34"/>
      <c r="AA4484" s="34"/>
      <c r="AB4484" s="34"/>
      <c r="AC4484" s="34"/>
    </row>
    <row r="4485" spans="2:29">
      <c r="B4485" s="51">
        <v>198300000207850</v>
      </c>
      <c r="C4485" s="45">
        <v>30498</v>
      </c>
      <c r="D4485" s="44" t="s">
        <v>20675</v>
      </c>
      <c r="E4485" s="34">
        <v>925</v>
      </c>
      <c r="F4485" s="34">
        <v>0</v>
      </c>
      <c r="G4485" s="44">
        <v>0</v>
      </c>
      <c r="H4485" s="44">
        <v>94</v>
      </c>
      <c r="I4485" s="44">
        <v>0</v>
      </c>
      <c r="J4485" s="45">
        <v>30323</v>
      </c>
      <c r="K4485" s="44">
        <v>1983</v>
      </c>
      <c r="L4485" s="44">
        <v>0</v>
      </c>
      <c r="M4485" s="34">
        <v>0</v>
      </c>
      <c r="N4485" s="44" t="s">
        <v>21423</v>
      </c>
      <c r="O4485" s="34">
        <v>925</v>
      </c>
      <c r="P4485" s="44">
        <v>1983</v>
      </c>
      <c r="Q4485" s="46">
        <v>4082.8</v>
      </c>
      <c r="R4485" s="34">
        <v>2055</v>
      </c>
      <c r="T4485" s="34"/>
      <c r="U4485" s="34"/>
      <c r="V4485" s="34"/>
      <c r="W4485" s="34"/>
      <c r="X4485" s="34"/>
      <c r="Y4485" s="34"/>
      <c r="Z4485" s="34"/>
      <c r="AA4485" s="34"/>
      <c r="AB4485" s="34"/>
      <c r="AC4485" s="34"/>
    </row>
    <row r="4486" spans="2:29">
      <c r="B4486" s="51">
        <v>199300000210770</v>
      </c>
      <c r="C4486" s="45">
        <v>34151</v>
      </c>
      <c r="D4486" s="44" t="s">
        <v>21086</v>
      </c>
      <c r="E4486" s="34">
        <v>922</v>
      </c>
      <c r="F4486" s="34">
        <v>0</v>
      </c>
      <c r="G4486" s="44">
        <v>0</v>
      </c>
      <c r="H4486" s="44">
        <v>94</v>
      </c>
      <c r="I4486" s="44">
        <v>0</v>
      </c>
      <c r="J4486" s="45">
        <v>33976</v>
      </c>
      <c r="K4486" s="44">
        <v>1993</v>
      </c>
      <c r="L4486" s="44">
        <v>0</v>
      </c>
      <c r="M4486" s="34">
        <v>0</v>
      </c>
      <c r="N4486" s="44" t="s">
        <v>21423</v>
      </c>
      <c r="O4486" s="34">
        <v>922</v>
      </c>
      <c r="P4486" s="44">
        <v>1993</v>
      </c>
      <c r="Q4486" s="46">
        <v>5210.3999999999996</v>
      </c>
      <c r="R4486" s="34">
        <v>1605</v>
      </c>
      <c r="T4486" s="34"/>
      <c r="U4486" s="34"/>
      <c r="V4486" s="34"/>
      <c r="W4486" s="34"/>
      <c r="X4486" s="34"/>
      <c r="Y4486" s="34"/>
      <c r="Z4486" s="34"/>
      <c r="AA4486" s="34"/>
      <c r="AB4486" s="34"/>
      <c r="AC4486" s="34"/>
    </row>
    <row r="4487" spans="2:29">
      <c r="B4487" s="51">
        <v>199300000208960</v>
      </c>
      <c r="C4487" s="45">
        <v>34029</v>
      </c>
      <c r="D4487" s="44" t="s">
        <v>21057</v>
      </c>
      <c r="E4487" s="34">
        <v>920.92</v>
      </c>
      <c r="F4487" s="34">
        <v>0</v>
      </c>
      <c r="G4487" s="44">
        <v>0</v>
      </c>
      <c r="H4487" s="44">
        <v>94</v>
      </c>
      <c r="I4487" s="44">
        <v>0</v>
      </c>
      <c r="J4487" s="45">
        <v>33972</v>
      </c>
      <c r="K4487" s="44">
        <v>1993</v>
      </c>
      <c r="L4487" s="44">
        <v>0</v>
      </c>
      <c r="M4487" s="34">
        <v>0</v>
      </c>
      <c r="N4487" s="44" t="s">
        <v>21423</v>
      </c>
      <c r="O4487" s="34">
        <v>921</v>
      </c>
      <c r="P4487" s="44">
        <v>1993</v>
      </c>
      <c r="Q4487" s="46">
        <v>5210.3999999999996</v>
      </c>
      <c r="R4487" s="34">
        <v>1603</v>
      </c>
      <c r="T4487" s="34"/>
      <c r="U4487" s="34"/>
      <c r="V4487" s="34"/>
      <c r="W4487" s="34"/>
      <c r="X4487" s="34"/>
      <c r="Y4487" s="34"/>
      <c r="Z4487" s="34"/>
      <c r="AA4487" s="34"/>
      <c r="AB4487" s="34"/>
      <c r="AC4487" s="34"/>
    </row>
    <row r="4488" spans="2:29">
      <c r="B4488" s="51">
        <v>199900000213920</v>
      </c>
      <c r="C4488" s="45">
        <v>36348</v>
      </c>
      <c r="D4488" s="44" t="s">
        <v>18369</v>
      </c>
      <c r="E4488" s="34">
        <v>920</v>
      </c>
      <c r="F4488" s="34">
        <v>0</v>
      </c>
      <c r="G4488" s="44">
        <v>0</v>
      </c>
      <c r="H4488" s="44">
        <v>78</v>
      </c>
      <c r="I4488" s="44">
        <v>0</v>
      </c>
      <c r="J4488" s="45">
        <v>36348</v>
      </c>
      <c r="K4488" s="44">
        <v>1999</v>
      </c>
      <c r="L4488" s="44">
        <v>0</v>
      </c>
      <c r="M4488" s="34">
        <v>0</v>
      </c>
      <c r="N4488" s="44" t="s">
        <v>21415</v>
      </c>
      <c r="O4488" s="34">
        <v>920</v>
      </c>
      <c r="P4488" s="44">
        <v>1999</v>
      </c>
      <c r="Q4488" s="46">
        <v>6058.6</v>
      </c>
      <c r="R4488" s="34">
        <v>1377</v>
      </c>
      <c r="T4488" s="34"/>
      <c r="U4488" s="34"/>
      <c r="V4488" s="34"/>
      <c r="W4488" s="34"/>
      <c r="X4488" s="34"/>
      <c r="Y4488" s="34"/>
      <c r="Z4488" s="34"/>
      <c r="AA4488" s="34"/>
      <c r="AB4488" s="34"/>
      <c r="AC4488" s="34"/>
    </row>
    <row r="4489" spans="2:29">
      <c r="B4489" s="51">
        <v>198300000207620</v>
      </c>
      <c r="C4489" s="45">
        <v>30498</v>
      </c>
      <c r="D4489" s="44" t="s">
        <v>20672</v>
      </c>
      <c r="E4489" s="34">
        <v>914</v>
      </c>
      <c r="F4489" s="34">
        <v>0</v>
      </c>
      <c r="G4489" s="44">
        <v>0</v>
      </c>
      <c r="H4489" s="44">
        <v>94</v>
      </c>
      <c r="I4489" s="44">
        <v>0</v>
      </c>
      <c r="J4489" s="45">
        <v>30323</v>
      </c>
      <c r="K4489" s="44">
        <v>1983</v>
      </c>
      <c r="L4489" s="44">
        <v>0</v>
      </c>
      <c r="M4489" s="34">
        <v>0</v>
      </c>
      <c r="N4489" s="44" t="s">
        <v>21423</v>
      </c>
      <c r="O4489" s="34">
        <v>914</v>
      </c>
      <c r="P4489" s="44">
        <v>1983</v>
      </c>
      <c r="Q4489" s="46">
        <v>4082.8</v>
      </c>
      <c r="R4489" s="34">
        <v>2030</v>
      </c>
      <c r="T4489" s="34"/>
      <c r="U4489" s="34"/>
      <c r="V4489" s="34"/>
      <c r="W4489" s="34"/>
      <c r="X4489" s="34"/>
      <c r="Y4489" s="34"/>
      <c r="Z4489" s="34"/>
      <c r="AA4489" s="34"/>
      <c r="AB4489" s="34"/>
      <c r="AC4489" s="34"/>
    </row>
    <row r="4490" spans="2:29">
      <c r="B4490" s="51">
        <v>200710000007408</v>
      </c>
      <c r="C4490" s="45">
        <v>39297</v>
      </c>
      <c r="D4490" s="44" t="s">
        <v>19638</v>
      </c>
      <c r="E4490" s="34">
        <v>1663.8</v>
      </c>
      <c r="F4490" s="34">
        <v>750.86</v>
      </c>
      <c r="G4490" s="44">
        <v>237.71</v>
      </c>
      <c r="H4490" s="44">
        <v>82</v>
      </c>
      <c r="I4490" s="44">
        <v>7</v>
      </c>
      <c r="J4490" s="45">
        <v>39149</v>
      </c>
      <c r="K4490" s="44">
        <v>2007</v>
      </c>
      <c r="L4490" s="44">
        <v>7</v>
      </c>
      <c r="M4490" s="34">
        <v>237.69</v>
      </c>
      <c r="N4490" s="44" t="s">
        <v>21418</v>
      </c>
      <c r="O4490" s="34">
        <v>913</v>
      </c>
      <c r="P4490" s="44">
        <v>2007</v>
      </c>
      <c r="Q4490" s="46">
        <v>7966.9</v>
      </c>
      <c r="R4490" s="34">
        <v>1039</v>
      </c>
      <c r="T4490" s="34"/>
      <c r="U4490" s="34"/>
      <c r="V4490" s="34"/>
      <c r="W4490" s="34"/>
      <c r="X4490" s="34"/>
      <c r="Y4490" s="34"/>
      <c r="Z4490" s="34"/>
      <c r="AA4490" s="34"/>
      <c r="AB4490" s="34"/>
      <c r="AC4490" s="34"/>
    </row>
    <row r="4491" spans="2:29">
      <c r="B4491" s="51">
        <v>197500000230200</v>
      </c>
      <c r="C4491" s="45">
        <v>27576</v>
      </c>
      <c r="D4491" s="44" t="s">
        <v>16523</v>
      </c>
      <c r="E4491" s="34">
        <v>7294.54</v>
      </c>
      <c r="F4491" s="34">
        <v>6392.58</v>
      </c>
      <c r="G4491" s="44">
        <v>189.87</v>
      </c>
      <c r="H4491" s="44">
        <v>88</v>
      </c>
      <c r="I4491" s="44">
        <v>40</v>
      </c>
      <c r="J4491" s="45">
        <v>27401</v>
      </c>
      <c r="K4491" s="44">
        <v>1975</v>
      </c>
      <c r="L4491" s="44">
        <v>40</v>
      </c>
      <c r="M4491" s="34">
        <v>182.36</v>
      </c>
      <c r="N4491" s="44" t="s">
        <v>19301</v>
      </c>
      <c r="O4491" s="34">
        <v>902</v>
      </c>
      <c r="P4491" s="44">
        <v>1975</v>
      </c>
      <c r="Q4491" s="46">
        <v>2297</v>
      </c>
      <c r="R4491" s="34">
        <v>3561</v>
      </c>
      <c r="T4491" s="34"/>
      <c r="U4491" s="34"/>
      <c r="V4491" s="34"/>
      <c r="W4491" s="34"/>
      <c r="X4491" s="34"/>
      <c r="Y4491" s="34"/>
      <c r="Z4491" s="34"/>
      <c r="AA4491" s="34"/>
      <c r="AB4491" s="34"/>
      <c r="AC4491" s="34"/>
    </row>
    <row r="4492" spans="2:29">
      <c r="B4492" s="51">
        <v>200710000004360</v>
      </c>
      <c r="C4492" s="45">
        <v>39248</v>
      </c>
      <c r="D4492" s="44" t="s">
        <v>20112</v>
      </c>
      <c r="E4492" s="34">
        <v>1700</v>
      </c>
      <c r="F4492" s="34">
        <v>799.82</v>
      </c>
      <c r="G4492" s="44">
        <v>242.88</v>
      </c>
      <c r="H4492" s="44">
        <v>82</v>
      </c>
      <c r="I4492" s="44">
        <v>7</v>
      </c>
      <c r="J4492" s="45">
        <v>39248</v>
      </c>
      <c r="K4492" s="44">
        <v>2007</v>
      </c>
      <c r="L4492" s="44">
        <v>7</v>
      </c>
      <c r="M4492" s="34">
        <v>242.86</v>
      </c>
      <c r="N4492" s="44" t="s">
        <v>21418</v>
      </c>
      <c r="O4492" s="34">
        <v>900</v>
      </c>
      <c r="P4492" s="44">
        <v>2007</v>
      </c>
      <c r="Q4492" s="46">
        <v>7966.9</v>
      </c>
      <c r="R4492" s="34">
        <v>1025</v>
      </c>
      <c r="T4492" s="34"/>
      <c r="U4492" s="34"/>
      <c r="V4492" s="34"/>
      <c r="W4492" s="34"/>
      <c r="X4492" s="34"/>
      <c r="Y4492" s="34"/>
      <c r="Z4492" s="34"/>
      <c r="AA4492" s="34"/>
      <c r="AB4492" s="34"/>
      <c r="AC4492" s="34"/>
    </row>
    <row r="4493" spans="2:29">
      <c r="B4493" s="51">
        <v>199900000208450</v>
      </c>
      <c r="C4493" s="45">
        <v>36336</v>
      </c>
      <c r="D4493" s="44" t="s">
        <v>18343</v>
      </c>
      <c r="E4493" s="34">
        <v>900</v>
      </c>
      <c r="F4493" s="34">
        <v>0</v>
      </c>
      <c r="G4493" s="44">
        <v>0</v>
      </c>
      <c r="H4493" s="44">
        <v>94</v>
      </c>
      <c r="I4493" s="44">
        <v>0</v>
      </c>
      <c r="J4493" s="45">
        <v>36336</v>
      </c>
      <c r="K4493" s="44">
        <v>1999</v>
      </c>
      <c r="L4493" s="44">
        <v>0</v>
      </c>
      <c r="M4493" s="34">
        <v>0</v>
      </c>
      <c r="N4493" s="44" t="s">
        <v>21423</v>
      </c>
      <c r="O4493" s="34">
        <v>900</v>
      </c>
      <c r="P4493" s="44">
        <v>1999</v>
      </c>
      <c r="Q4493" s="46">
        <v>6058.6</v>
      </c>
      <c r="R4493" s="34">
        <v>1347</v>
      </c>
      <c r="T4493" s="34"/>
      <c r="U4493" s="34"/>
      <c r="V4493" s="34"/>
      <c r="W4493" s="34"/>
      <c r="X4493" s="34"/>
      <c r="Y4493" s="34"/>
      <c r="Z4493" s="34"/>
      <c r="AA4493" s="34"/>
      <c r="AB4493" s="34"/>
      <c r="AC4493" s="34"/>
    </row>
    <row r="4494" spans="2:29">
      <c r="B4494" s="51">
        <v>198300000207200</v>
      </c>
      <c r="C4494" s="45">
        <v>30621</v>
      </c>
      <c r="D4494" s="44" t="s">
        <v>16657</v>
      </c>
      <c r="E4494" s="34">
        <v>900</v>
      </c>
      <c r="F4494" s="34">
        <v>0</v>
      </c>
      <c r="G4494" s="44">
        <v>0</v>
      </c>
      <c r="H4494" s="44">
        <v>94</v>
      </c>
      <c r="I4494" s="44">
        <v>0</v>
      </c>
      <c r="J4494" s="45">
        <v>30327</v>
      </c>
      <c r="K4494" s="44">
        <v>1983</v>
      </c>
      <c r="L4494" s="44">
        <v>0</v>
      </c>
      <c r="M4494" s="34">
        <v>0</v>
      </c>
      <c r="N4494" s="44" t="s">
        <v>21423</v>
      </c>
      <c r="O4494" s="34">
        <v>900</v>
      </c>
      <c r="P4494" s="44">
        <v>1983</v>
      </c>
      <c r="Q4494" s="46">
        <v>4082.8</v>
      </c>
      <c r="R4494" s="34">
        <v>1999</v>
      </c>
      <c r="T4494" s="34"/>
      <c r="U4494" s="34"/>
      <c r="V4494" s="34"/>
      <c r="W4494" s="34"/>
      <c r="X4494" s="34"/>
      <c r="Y4494" s="34"/>
      <c r="Z4494" s="34"/>
      <c r="AA4494" s="34"/>
      <c r="AB4494" s="34"/>
      <c r="AC4494" s="34"/>
    </row>
    <row r="4495" spans="2:29">
      <c r="B4495" s="51">
        <v>198300000207220</v>
      </c>
      <c r="C4495" s="45">
        <v>30621</v>
      </c>
      <c r="D4495" s="44" t="s">
        <v>16657</v>
      </c>
      <c r="E4495" s="34">
        <v>900</v>
      </c>
      <c r="F4495" s="34">
        <v>0</v>
      </c>
      <c r="G4495" s="44">
        <v>0</v>
      </c>
      <c r="H4495" s="44">
        <v>94</v>
      </c>
      <c r="I4495" s="44">
        <v>0</v>
      </c>
      <c r="J4495" s="45">
        <v>30327</v>
      </c>
      <c r="K4495" s="44">
        <v>1983</v>
      </c>
      <c r="L4495" s="44">
        <v>0</v>
      </c>
      <c r="M4495" s="34">
        <v>0</v>
      </c>
      <c r="N4495" s="44" t="s">
        <v>21423</v>
      </c>
      <c r="O4495" s="34">
        <v>900</v>
      </c>
      <c r="P4495" s="44">
        <v>1983</v>
      </c>
      <c r="Q4495" s="46">
        <v>4082.8</v>
      </c>
      <c r="R4495" s="34">
        <v>1999</v>
      </c>
      <c r="T4495" s="34"/>
      <c r="U4495" s="34"/>
      <c r="V4495" s="34"/>
      <c r="W4495" s="34"/>
      <c r="X4495" s="34"/>
      <c r="Y4495" s="34"/>
      <c r="Z4495" s="34"/>
      <c r="AA4495" s="34"/>
      <c r="AB4495" s="34"/>
      <c r="AC4495" s="34"/>
    </row>
    <row r="4496" spans="2:29">
      <c r="B4496" s="51">
        <v>198300000207240</v>
      </c>
      <c r="C4496" s="45">
        <v>30621</v>
      </c>
      <c r="D4496" s="44" t="s">
        <v>16657</v>
      </c>
      <c r="E4496" s="34">
        <v>900</v>
      </c>
      <c r="F4496" s="34">
        <v>0</v>
      </c>
      <c r="G4496" s="44">
        <v>0</v>
      </c>
      <c r="H4496" s="44">
        <v>94</v>
      </c>
      <c r="I4496" s="44">
        <v>0</v>
      </c>
      <c r="J4496" s="45">
        <v>30327</v>
      </c>
      <c r="K4496" s="44">
        <v>1983</v>
      </c>
      <c r="L4496" s="44">
        <v>0</v>
      </c>
      <c r="M4496" s="34">
        <v>0</v>
      </c>
      <c r="N4496" s="44" t="s">
        <v>21423</v>
      </c>
      <c r="O4496" s="34">
        <v>900</v>
      </c>
      <c r="P4496" s="44">
        <v>1983</v>
      </c>
      <c r="Q4496" s="46">
        <v>4082.8</v>
      </c>
      <c r="R4496" s="34">
        <v>1999</v>
      </c>
      <c r="T4496" s="34"/>
      <c r="U4496" s="34"/>
      <c r="V4496" s="34"/>
      <c r="W4496" s="34"/>
      <c r="X4496" s="34"/>
      <c r="Y4496" s="34"/>
      <c r="Z4496" s="34"/>
      <c r="AA4496" s="34"/>
      <c r="AB4496" s="34"/>
      <c r="AC4496" s="34"/>
    </row>
    <row r="4497" spans="2:29">
      <c r="B4497" s="51">
        <v>198900000211940</v>
      </c>
      <c r="C4497" s="45">
        <v>32690</v>
      </c>
      <c r="D4497" s="44" t="s">
        <v>20900</v>
      </c>
      <c r="E4497" s="34">
        <v>900</v>
      </c>
      <c r="F4497" s="34">
        <v>0</v>
      </c>
      <c r="G4497" s="44">
        <v>0</v>
      </c>
      <c r="H4497" s="44">
        <v>94</v>
      </c>
      <c r="I4497" s="44">
        <v>0</v>
      </c>
      <c r="J4497" s="45">
        <v>32515</v>
      </c>
      <c r="K4497" s="44">
        <v>1989</v>
      </c>
      <c r="L4497" s="44">
        <v>0</v>
      </c>
      <c r="M4497" s="34">
        <v>0</v>
      </c>
      <c r="N4497" s="44" t="s">
        <v>21423</v>
      </c>
      <c r="O4497" s="34">
        <v>900</v>
      </c>
      <c r="P4497" s="44">
        <v>1989</v>
      </c>
      <c r="Q4497" s="46">
        <v>4609.2</v>
      </c>
      <c r="R4497" s="34">
        <v>1771</v>
      </c>
      <c r="T4497" s="34"/>
      <c r="U4497" s="34"/>
      <c r="V4497" s="34"/>
      <c r="W4497" s="34"/>
      <c r="X4497" s="34"/>
      <c r="Y4497" s="34"/>
      <c r="Z4497" s="34"/>
      <c r="AA4497" s="34"/>
      <c r="AB4497" s="34"/>
      <c r="AC4497" s="34"/>
    </row>
    <row r="4498" spans="2:29">
      <c r="B4498" s="51">
        <v>199700000204360</v>
      </c>
      <c r="C4498" s="45">
        <v>35514</v>
      </c>
      <c r="D4498" s="44" t="s">
        <v>21150</v>
      </c>
      <c r="E4498" s="34">
        <v>900</v>
      </c>
      <c r="F4498" s="34">
        <v>0</v>
      </c>
      <c r="G4498" s="44">
        <v>0</v>
      </c>
      <c r="H4498" s="44">
        <v>94</v>
      </c>
      <c r="I4498" s="44">
        <v>0</v>
      </c>
      <c r="J4498" s="45">
        <v>35514</v>
      </c>
      <c r="K4498" s="44">
        <v>1997</v>
      </c>
      <c r="L4498" s="44">
        <v>0</v>
      </c>
      <c r="M4498" s="34">
        <v>0</v>
      </c>
      <c r="N4498" s="44" t="s">
        <v>21423</v>
      </c>
      <c r="O4498" s="34">
        <v>900</v>
      </c>
      <c r="P4498" s="44">
        <v>1997</v>
      </c>
      <c r="Q4498" s="46">
        <v>5825.1</v>
      </c>
      <c r="R4498" s="34">
        <v>1401</v>
      </c>
      <c r="T4498" s="34"/>
      <c r="U4498" s="34"/>
      <c r="V4498" s="34"/>
      <c r="W4498" s="34"/>
      <c r="X4498" s="34"/>
      <c r="Y4498" s="34"/>
      <c r="Z4498" s="34"/>
      <c r="AA4498" s="34"/>
      <c r="AB4498" s="34"/>
      <c r="AC4498" s="34"/>
    </row>
    <row r="4499" spans="2:29">
      <c r="B4499" s="51">
        <v>198300000207710</v>
      </c>
      <c r="C4499" s="45">
        <v>30468</v>
      </c>
      <c r="D4499" s="44" t="s">
        <v>20673</v>
      </c>
      <c r="E4499" s="34">
        <v>900</v>
      </c>
      <c r="F4499" s="34">
        <v>0</v>
      </c>
      <c r="G4499" s="44">
        <v>0</v>
      </c>
      <c r="H4499" s="44">
        <v>94</v>
      </c>
      <c r="I4499" s="44">
        <v>0</v>
      </c>
      <c r="J4499" s="45">
        <v>30322</v>
      </c>
      <c r="K4499" s="44">
        <v>1983</v>
      </c>
      <c r="L4499" s="44">
        <v>0</v>
      </c>
      <c r="M4499" s="34">
        <v>0</v>
      </c>
      <c r="N4499" s="44" t="s">
        <v>21423</v>
      </c>
      <c r="O4499" s="34">
        <v>900</v>
      </c>
      <c r="P4499" s="44">
        <v>1983</v>
      </c>
      <c r="Q4499" s="46">
        <v>4082.8</v>
      </c>
      <c r="R4499" s="34">
        <v>1999</v>
      </c>
      <c r="T4499" s="34"/>
      <c r="U4499" s="34"/>
      <c r="V4499" s="34"/>
      <c r="W4499" s="34"/>
      <c r="X4499" s="34"/>
      <c r="Y4499" s="34"/>
      <c r="Z4499" s="34"/>
      <c r="AA4499" s="34"/>
      <c r="AB4499" s="34"/>
      <c r="AC4499" s="34"/>
    </row>
    <row r="4500" spans="2:29">
      <c r="B4500" s="51">
        <v>200710000008595</v>
      </c>
      <c r="C4500" s="45">
        <v>39148</v>
      </c>
      <c r="D4500" s="44" t="s">
        <v>19996</v>
      </c>
      <c r="E4500" s="34">
        <v>1390.78</v>
      </c>
      <c r="F4500" s="34">
        <v>496.07</v>
      </c>
      <c r="G4500" s="44">
        <v>139.06</v>
      </c>
      <c r="H4500" s="44">
        <v>82</v>
      </c>
      <c r="I4500" s="44">
        <v>10</v>
      </c>
      <c r="J4500" s="45">
        <v>39266</v>
      </c>
      <c r="K4500" s="44">
        <v>2007</v>
      </c>
      <c r="L4500" s="44">
        <v>10</v>
      </c>
      <c r="M4500" s="34">
        <v>139.08000000000001</v>
      </c>
      <c r="N4500" s="44" t="s">
        <v>21418</v>
      </c>
      <c r="O4500" s="34">
        <v>895</v>
      </c>
      <c r="P4500" s="44">
        <v>2007</v>
      </c>
      <c r="Q4500" s="46">
        <v>7966.9</v>
      </c>
      <c r="R4500" s="34">
        <v>1019</v>
      </c>
      <c r="T4500" s="34"/>
      <c r="U4500" s="34"/>
      <c r="V4500" s="34"/>
      <c r="W4500" s="34"/>
      <c r="X4500" s="34"/>
      <c r="Y4500" s="34"/>
      <c r="Z4500" s="34"/>
      <c r="AA4500" s="34"/>
      <c r="AB4500" s="34"/>
      <c r="AC4500" s="34"/>
    </row>
    <row r="4501" spans="2:29">
      <c r="B4501" s="51">
        <v>200910000025496</v>
      </c>
      <c r="C4501" s="45">
        <v>39962</v>
      </c>
      <c r="D4501" s="44" t="s">
        <v>20084</v>
      </c>
      <c r="E4501" s="34">
        <v>1031.9000000000001</v>
      </c>
      <c r="F4501" s="34">
        <v>138.21</v>
      </c>
      <c r="G4501" s="44">
        <v>103.16</v>
      </c>
      <c r="H4501" s="44">
        <v>56</v>
      </c>
      <c r="I4501" s="44">
        <v>10</v>
      </c>
      <c r="J4501" s="45">
        <v>39962</v>
      </c>
      <c r="K4501" s="44">
        <v>2009</v>
      </c>
      <c r="L4501" s="44">
        <v>10</v>
      </c>
      <c r="M4501" s="34">
        <v>103.19</v>
      </c>
      <c r="N4501" s="44" t="s">
        <v>21422</v>
      </c>
      <c r="O4501" s="34">
        <v>894</v>
      </c>
      <c r="P4501" s="44">
        <v>2009</v>
      </c>
      <c r="Q4501" s="46">
        <v>8569.7999999999993</v>
      </c>
      <c r="R4501" s="34">
        <v>946</v>
      </c>
      <c r="T4501" s="34"/>
      <c r="U4501" s="34"/>
      <c r="V4501" s="34"/>
      <c r="W4501" s="34"/>
      <c r="X4501" s="34"/>
      <c r="Y4501" s="34"/>
      <c r="Z4501" s="34"/>
      <c r="AA4501" s="34"/>
      <c r="AB4501" s="34"/>
      <c r="AC4501" s="34"/>
    </row>
    <row r="4502" spans="2:29">
      <c r="B4502" s="51">
        <v>200910000025509</v>
      </c>
      <c r="C4502" s="45">
        <v>39962</v>
      </c>
      <c r="D4502" s="44" t="s">
        <v>20084</v>
      </c>
      <c r="E4502" s="34">
        <v>1031.9000000000001</v>
      </c>
      <c r="F4502" s="34">
        <v>138.21</v>
      </c>
      <c r="G4502" s="44">
        <v>103.16</v>
      </c>
      <c r="H4502" s="44">
        <v>56</v>
      </c>
      <c r="I4502" s="44">
        <v>10</v>
      </c>
      <c r="J4502" s="45">
        <v>39962</v>
      </c>
      <c r="K4502" s="44">
        <v>2009</v>
      </c>
      <c r="L4502" s="44">
        <v>10</v>
      </c>
      <c r="M4502" s="34">
        <v>103.19</v>
      </c>
      <c r="N4502" s="44" t="s">
        <v>21422</v>
      </c>
      <c r="O4502" s="34">
        <v>894</v>
      </c>
      <c r="P4502" s="44">
        <v>2009</v>
      </c>
      <c r="Q4502" s="46">
        <v>8569.7999999999993</v>
      </c>
      <c r="R4502" s="34">
        <v>946</v>
      </c>
      <c r="T4502" s="34"/>
      <c r="U4502" s="34"/>
      <c r="V4502" s="34"/>
      <c r="W4502" s="34"/>
      <c r="X4502" s="34"/>
      <c r="Y4502" s="34"/>
      <c r="Z4502" s="34"/>
      <c r="AA4502" s="34"/>
      <c r="AB4502" s="34"/>
      <c r="AC4502" s="34"/>
    </row>
    <row r="4503" spans="2:29">
      <c r="B4503" s="51">
        <v>200910000025536</v>
      </c>
      <c r="C4503" s="45">
        <v>39962</v>
      </c>
      <c r="D4503" s="44" t="s">
        <v>20084</v>
      </c>
      <c r="E4503" s="34">
        <v>1031.9000000000001</v>
      </c>
      <c r="F4503" s="34">
        <v>138.21</v>
      </c>
      <c r="G4503" s="44">
        <v>103.16</v>
      </c>
      <c r="H4503" s="44">
        <v>56</v>
      </c>
      <c r="I4503" s="44">
        <v>10</v>
      </c>
      <c r="J4503" s="45">
        <v>39962</v>
      </c>
      <c r="K4503" s="44">
        <v>2009</v>
      </c>
      <c r="L4503" s="44">
        <v>10</v>
      </c>
      <c r="M4503" s="34">
        <v>103.19</v>
      </c>
      <c r="N4503" s="44" t="s">
        <v>21422</v>
      </c>
      <c r="O4503" s="34">
        <v>894</v>
      </c>
      <c r="P4503" s="44">
        <v>2009</v>
      </c>
      <c r="Q4503" s="46">
        <v>8569.7999999999993</v>
      </c>
      <c r="R4503" s="34">
        <v>946</v>
      </c>
      <c r="T4503" s="34"/>
      <c r="U4503" s="34"/>
      <c r="V4503" s="34"/>
      <c r="W4503" s="34"/>
      <c r="X4503" s="34"/>
      <c r="Y4503" s="34"/>
      <c r="Z4503" s="34"/>
      <c r="AA4503" s="34"/>
      <c r="AB4503" s="34"/>
      <c r="AC4503" s="34"/>
    </row>
    <row r="4504" spans="2:29">
      <c r="B4504" s="51">
        <v>200910000025539</v>
      </c>
      <c r="C4504" s="45">
        <v>39962</v>
      </c>
      <c r="D4504" s="44" t="s">
        <v>20084</v>
      </c>
      <c r="E4504" s="34">
        <v>1031.9000000000001</v>
      </c>
      <c r="F4504" s="34">
        <v>138.21</v>
      </c>
      <c r="G4504" s="44">
        <v>103.16</v>
      </c>
      <c r="H4504" s="44">
        <v>56</v>
      </c>
      <c r="I4504" s="44">
        <v>10</v>
      </c>
      <c r="J4504" s="45">
        <v>39962</v>
      </c>
      <c r="K4504" s="44">
        <v>2009</v>
      </c>
      <c r="L4504" s="44">
        <v>10</v>
      </c>
      <c r="M4504" s="34">
        <v>103.19</v>
      </c>
      <c r="N4504" s="44" t="s">
        <v>21422</v>
      </c>
      <c r="O4504" s="34">
        <v>894</v>
      </c>
      <c r="P4504" s="44">
        <v>2009</v>
      </c>
      <c r="Q4504" s="46">
        <v>8569.7999999999993</v>
      </c>
      <c r="R4504" s="34">
        <v>946</v>
      </c>
      <c r="T4504" s="34"/>
      <c r="U4504" s="34"/>
      <c r="V4504" s="34"/>
      <c r="W4504" s="34"/>
      <c r="X4504" s="34"/>
      <c r="Y4504" s="34"/>
      <c r="Z4504" s="34"/>
      <c r="AA4504" s="34"/>
      <c r="AB4504" s="34"/>
      <c r="AC4504" s="34"/>
    </row>
    <row r="4505" spans="2:29">
      <c r="B4505" s="51">
        <v>200910000025542</v>
      </c>
      <c r="C4505" s="45">
        <v>39962</v>
      </c>
      <c r="D4505" s="44" t="s">
        <v>20084</v>
      </c>
      <c r="E4505" s="34">
        <v>1031.9000000000001</v>
      </c>
      <c r="F4505" s="34">
        <v>138.21</v>
      </c>
      <c r="G4505" s="44">
        <v>103.16</v>
      </c>
      <c r="H4505" s="44">
        <v>56</v>
      </c>
      <c r="I4505" s="44">
        <v>10</v>
      </c>
      <c r="J4505" s="45">
        <v>39962</v>
      </c>
      <c r="K4505" s="44">
        <v>2009</v>
      </c>
      <c r="L4505" s="44">
        <v>10</v>
      </c>
      <c r="M4505" s="34">
        <v>103.19</v>
      </c>
      <c r="N4505" s="44" t="s">
        <v>21422</v>
      </c>
      <c r="O4505" s="34">
        <v>894</v>
      </c>
      <c r="P4505" s="44">
        <v>2009</v>
      </c>
      <c r="Q4505" s="46">
        <v>8569.7999999999993</v>
      </c>
      <c r="R4505" s="34">
        <v>946</v>
      </c>
      <c r="T4505" s="34"/>
      <c r="U4505" s="34"/>
      <c r="V4505" s="34"/>
      <c r="W4505" s="34"/>
      <c r="X4505" s="34"/>
      <c r="Y4505" s="34"/>
      <c r="Z4505" s="34"/>
      <c r="AA4505" s="34"/>
      <c r="AB4505" s="34"/>
      <c r="AC4505" s="34"/>
    </row>
    <row r="4506" spans="2:29">
      <c r="B4506" s="51">
        <v>200910000025603</v>
      </c>
      <c r="C4506" s="45">
        <v>39962</v>
      </c>
      <c r="D4506" s="44" t="s">
        <v>20084</v>
      </c>
      <c r="E4506" s="34">
        <v>1031.9000000000001</v>
      </c>
      <c r="F4506" s="34">
        <v>138.21</v>
      </c>
      <c r="G4506" s="44">
        <v>103.16</v>
      </c>
      <c r="H4506" s="44">
        <v>56</v>
      </c>
      <c r="I4506" s="44">
        <v>10</v>
      </c>
      <c r="J4506" s="45">
        <v>39962</v>
      </c>
      <c r="K4506" s="44">
        <v>2009</v>
      </c>
      <c r="L4506" s="44">
        <v>10</v>
      </c>
      <c r="M4506" s="34">
        <v>103.19</v>
      </c>
      <c r="N4506" s="44" t="s">
        <v>21422</v>
      </c>
      <c r="O4506" s="34">
        <v>894</v>
      </c>
      <c r="P4506" s="44">
        <v>2009</v>
      </c>
      <c r="Q4506" s="46">
        <v>8569.7999999999993</v>
      </c>
      <c r="R4506" s="34">
        <v>946</v>
      </c>
      <c r="T4506" s="34"/>
      <c r="U4506" s="34"/>
      <c r="V4506" s="34"/>
      <c r="W4506" s="34"/>
      <c r="X4506" s="34"/>
      <c r="Y4506" s="34"/>
      <c r="Z4506" s="34"/>
      <c r="AA4506" s="34"/>
      <c r="AB4506" s="34"/>
      <c r="AC4506" s="34"/>
    </row>
    <row r="4507" spans="2:29">
      <c r="B4507" s="51">
        <v>200910000025622</v>
      </c>
      <c r="C4507" s="45">
        <v>39962</v>
      </c>
      <c r="D4507" s="44" t="s">
        <v>20084</v>
      </c>
      <c r="E4507" s="34">
        <v>1031.9000000000001</v>
      </c>
      <c r="F4507" s="34">
        <v>138.21</v>
      </c>
      <c r="G4507" s="44">
        <v>103.16</v>
      </c>
      <c r="H4507" s="44">
        <v>56</v>
      </c>
      <c r="I4507" s="44">
        <v>10</v>
      </c>
      <c r="J4507" s="45">
        <v>39962</v>
      </c>
      <c r="K4507" s="44">
        <v>2009</v>
      </c>
      <c r="L4507" s="44">
        <v>10</v>
      </c>
      <c r="M4507" s="34">
        <v>103.19</v>
      </c>
      <c r="N4507" s="44" t="s">
        <v>21422</v>
      </c>
      <c r="O4507" s="34">
        <v>894</v>
      </c>
      <c r="P4507" s="44">
        <v>2009</v>
      </c>
      <c r="Q4507" s="46">
        <v>8569.7999999999993</v>
      </c>
      <c r="R4507" s="34">
        <v>946</v>
      </c>
      <c r="T4507" s="34"/>
      <c r="U4507" s="34"/>
      <c r="V4507" s="34"/>
      <c r="W4507" s="34"/>
      <c r="X4507" s="34"/>
      <c r="Y4507" s="34"/>
      <c r="Z4507" s="34"/>
      <c r="AA4507" s="34"/>
      <c r="AB4507" s="34"/>
      <c r="AC4507" s="34"/>
    </row>
    <row r="4508" spans="2:29">
      <c r="B4508" s="51">
        <v>200910000025623</v>
      </c>
      <c r="C4508" s="45">
        <v>39962</v>
      </c>
      <c r="D4508" s="44" t="s">
        <v>20084</v>
      </c>
      <c r="E4508" s="34">
        <v>1031.9000000000001</v>
      </c>
      <c r="F4508" s="34">
        <v>138.21</v>
      </c>
      <c r="G4508" s="44">
        <v>103.16</v>
      </c>
      <c r="H4508" s="44">
        <v>56</v>
      </c>
      <c r="I4508" s="44">
        <v>10</v>
      </c>
      <c r="J4508" s="45">
        <v>39962</v>
      </c>
      <c r="K4508" s="44">
        <v>2009</v>
      </c>
      <c r="L4508" s="44">
        <v>10</v>
      </c>
      <c r="M4508" s="34">
        <v>103.19</v>
      </c>
      <c r="N4508" s="44" t="s">
        <v>21422</v>
      </c>
      <c r="O4508" s="34">
        <v>894</v>
      </c>
      <c r="P4508" s="44">
        <v>2009</v>
      </c>
      <c r="Q4508" s="46">
        <v>8569.7999999999993</v>
      </c>
      <c r="R4508" s="34">
        <v>946</v>
      </c>
      <c r="T4508" s="34"/>
      <c r="U4508" s="34"/>
      <c r="V4508" s="34"/>
      <c r="W4508" s="34"/>
      <c r="X4508" s="34"/>
      <c r="Y4508" s="34"/>
      <c r="Z4508" s="34"/>
      <c r="AA4508" s="34"/>
      <c r="AB4508" s="34"/>
      <c r="AC4508" s="34"/>
    </row>
    <row r="4509" spans="2:29">
      <c r="B4509" s="51">
        <v>200910000025627</v>
      </c>
      <c r="C4509" s="45">
        <v>39962</v>
      </c>
      <c r="D4509" s="44" t="s">
        <v>20084</v>
      </c>
      <c r="E4509" s="34">
        <v>1031.9000000000001</v>
      </c>
      <c r="F4509" s="34">
        <v>138.21</v>
      </c>
      <c r="G4509" s="44">
        <v>103.16</v>
      </c>
      <c r="H4509" s="44">
        <v>56</v>
      </c>
      <c r="I4509" s="44">
        <v>10</v>
      </c>
      <c r="J4509" s="45">
        <v>39962</v>
      </c>
      <c r="K4509" s="44">
        <v>2009</v>
      </c>
      <c r="L4509" s="44">
        <v>10</v>
      </c>
      <c r="M4509" s="34">
        <v>103.19</v>
      </c>
      <c r="N4509" s="44" t="s">
        <v>21422</v>
      </c>
      <c r="O4509" s="34">
        <v>894</v>
      </c>
      <c r="P4509" s="44">
        <v>2009</v>
      </c>
      <c r="Q4509" s="46">
        <v>8569.7999999999993</v>
      </c>
      <c r="R4509" s="34">
        <v>946</v>
      </c>
      <c r="T4509" s="34"/>
      <c r="U4509" s="34"/>
      <c r="V4509" s="34"/>
      <c r="W4509" s="34"/>
      <c r="X4509" s="34"/>
      <c r="Y4509" s="34"/>
      <c r="Z4509" s="34"/>
      <c r="AA4509" s="34"/>
      <c r="AB4509" s="34"/>
      <c r="AC4509" s="34"/>
    </row>
    <row r="4510" spans="2:29">
      <c r="B4510" s="51">
        <v>200910000025631</v>
      </c>
      <c r="C4510" s="45">
        <v>39962</v>
      </c>
      <c r="D4510" s="44" t="s">
        <v>20084</v>
      </c>
      <c r="E4510" s="34">
        <v>1031.9000000000001</v>
      </c>
      <c r="F4510" s="34">
        <v>138.21</v>
      </c>
      <c r="G4510" s="44">
        <v>103.16</v>
      </c>
      <c r="H4510" s="44">
        <v>56</v>
      </c>
      <c r="I4510" s="44">
        <v>10</v>
      </c>
      <c r="J4510" s="45">
        <v>39962</v>
      </c>
      <c r="K4510" s="44">
        <v>2009</v>
      </c>
      <c r="L4510" s="44">
        <v>10</v>
      </c>
      <c r="M4510" s="34">
        <v>103.19</v>
      </c>
      <c r="N4510" s="44" t="s">
        <v>21422</v>
      </c>
      <c r="O4510" s="34">
        <v>894</v>
      </c>
      <c r="P4510" s="44">
        <v>2009</v>
      </c>
      <c r="Q4510" s="46">
        <v>8569.7999999999993</v>
      </c>
      <c r="R4510" s="34">
        <v>946</v>
      </c>
      <c r="T4510" s="34"/>
      <c r="U4510" s="34"/>
      <c r="V4510" s="34"/>
      <c r="W4510" s="34"/>
      <c r="X4510" s="34"/>
      <c r="Y4510" s="34"/>
      <c r="Z4510" s="34"/>
      <c r="AA4510" s="34"/>
      <c r="AB4510" s="34"/>
      <c r="AC4510" s="34"/>
    </row>
    <row r="4511" spans="2:29">
      <c r="B4511" s="51">
        <v>200910000025635</v>
      </c>
      <c r="C4511" s="45">
        <v>39962</v>
      </c>
      <c r="D4511" s="44" t="s">
        <v>20084</v>
      </c>
      <c r="E4511" s="34">
        <v>1031.9000000000001</v>
      </c>
      <c r="F4511" s="34">
        <v>138.21</v>
      </c>
      <c r="G4511" s="44">
        <v>103.16</v>
      </c>
      <c r="H4511" s="44">
        <v>56</v>
      </c>
      <c r="I4511" s="44">
        <v>10</v>
      </c>
      <c r="J4511" s="45">
        <v>39962</v>
      </c>
      <c r="K4511" s="44">
        <v>2009</v>
      </c>
      <c r="L4511" s="44">
        <v>10</v>
      </c>
      <c r="M4511" s="34">
        <v>103.19</v>
      </c>
      <c r="N4511" s="44" t="s">
        <v>21422</v>
      </c>
      <c r="O4511" s="34">
        <v>894</v>
      </c>
      <c r="P4511" s="44">
        <v>2009</v>
      </c>
      <c r="Q4511" s="46">
        <v>8569.7999999999993</v>
      </c>
      <c r="R4511" s="34">
        <v>946</v>
      </c>
      <c r="T4511" s="34"/>
      <c r="U4511" s="34"/>
      <c r="V4511" s="34"/>
      <c r="W4511" s="34"/>
      <c r="X4511" s="34"/>
      <c r="Y4511" s="34"/>
      <c r="Z4511" s="34"/>
      <c r="AA4511" s="34"/>
      <c r="AB4511" s="34"/>
      <c r="AC4511" s="34"/>
    </row>
    <row r="4512" spans="2:29">
      <c r="B4512" s="51">
        <v>200910000025638</v>
      </c>
      <c r="C4512" s="45">
        <v>39962</v>
      </c>
      <c r="D4512" s="44" t="s">
        <v>20084</v>
      </c>
      <c r="E4512" s="34">
        <v>1031.9000000000001</v>
      </c>
      <c r="F4512" s="34">
        <v>138.21</v>
      </c>
      <c r="G4512" s="44">
        <v>103.16</v>
      </c>
      <c r="H4512" s="44">
        <v>56</v>
      </c>
      <c r="I4512" s="44">
        <v>10</v>
      </c>
      <c r="J4512" s="45">
        <v>39962</v>
      </c>
      <c r="K4512" s="44">
        <v>2009</v>
      </c>
      <c r="L4512" s="44">
        <v>10</v>
      </c>
      <c r="M4512" s="34">
        <v>103.19</v>
      </c>
      <c r="N4512" s="44" t="s">
        <v>21422</v>
      </c>
      <c r="O4512" s="34">
        <v>894</v>
      </c>
      <c r="P4512" s="44">
        <v>2009</v>
      </c>
      <c r="Q4512" s="46">
        <v>8569.7999999999993</v>
      </c>
      <c r="R4512" s="34">
        <v>946</v>
      </c>
      <c r="T4512" s="34"/>
      <c r="U4512" s="34"/>
      <c r="V4512" s="34"/>
      <c r="W4512" s="34"/>
      <c r="X4512" s="34"/>
      <c r="Y4512" s="34"/>
      <c r="Z4512" s="34"/>
      <c r="AA4512" s="34"/>
      <c r="AB4512" s="34"/>
      <c r="AC4512" s="34"/>
    </row>
    <row r="4513" spans="2:29">
      <c r="B4513" s="51">
        <v>200910000025501</v>
      </c>
      <c r="C4513" s="45">
        <v>39962</v>
      </c>
      <c r="D4513" s="44" t="s">
        <v>20085</v>
      </c>
      <c r="E4513" s="34">
        <v>1031.9000000000001</v>
      </c>
      <c r="F4513" s="34">
        <v>138.21</v>
      </c>
      <c r="G4513" s="44">
        <v>103.16</v>
      </c>
      <c r="H4513" s="44">
        <v>56</v>
      </c>
      <c r="I4513" s="44">
        <v>10</v>
      </c>
      <c r="J4513" s="45">
        <v>39962</v>
      </c>
      <c r="K4513" s="44">
        <v>2009</v>
      </c>
      <c r="L4513" s="44">
        <v>10</v>
      </c>
      <c r="M4513" s="34">
        <v>103.19</v>
      </c>
      <c r="N4513" s="44" t="s">
        <v>21422</v>
      </c>
      <c r="O4513" s="34">
        <v>894</v>
      </c>
      <c r="P4513" s="44">
        <v>2009</v>
      </c>
      <c r="Q4513" s="46">
        <v>8569.7999999999993</v>
      </c>
      <c r="R4513" s="34">
        <v>946</v>
      </c>
      <c r="T4513" s="34"/>
      <c r="U4513" s="34"/>
      <c r="V4513" s="34"/>
      <c r="W4513" s="34"/>
      <c r="X4513" s="34"/>
      <c r="Y4513" s="34"/>
      <c r="Z4513" s="34"/>
      <c r="AA4513" s="34"/>
      <c r="AB4513" s="34"/>
      <c r="AC4513" s="34"/>
    </row>
    <row r="4514" spans="2:29">
      <c r="B4514" s="51">
        <v>200500010057800</v>
      </c>
      <c r="C4514" s="45">
        <v>38355</v>
      </c>
      <c r="D4514" s="44" t="s">
        <v>19151</v>
      </c>
      <c r="E4514" s="34">
        <v>4967</v>
      </c>
      <c r="F4514" s="34">
        <v>4072.99</v>
      </c>
      <c r="G4514" s="44">
        <v>709.38</v>
      </c>
      <c r="H4514" s="44">
        <v>82</v>
      </c>
      <c r="I4514" s="44">
        <v>7</v>
      </c>
      <c r="J4514" s="45">
        <v>38412</v>
      </c>
      <c r="K4514" s="44">
        <v>2005</v>
      </c>
      <c r="L4514" s="44">
        <v>7</v>
      </c>
      <c r="M4514" s="34">
        <v>709.57</v>
      </c>
      <c r="N4514" s="44" t="s">
        <v>21418</v>
      </c>
      <c r="O4514" s="34">
        <v>894</v>
      </c>
      <c r="P4514" s="44">
        <v>2005</v>
      </c>
      <c r="Q4514" s="46">
        <v>7446</v>
      </c>
      <c r="R4514" s="34">
        <v>1089</v>
      </c>
      <c r="T4514" s="34"/>
      <c r="U4514" s="34"/>
      <c r="V4514" s="34"/>
      <c r="W4514" s="34"/>
      <c r="X4514" s="34"/>
      <c r="Y4514" s="34"/>
      <c r="Z4514" s="34"/>
      <c r="AA4514" s="34"/>
      <c r="AB4514" s="34"/>
      <c r="AC4514" s="34"/>
    </row>
    <row r="4515" spans="2:29">
      <c r="B4515" s="51">
        <v>200600010109570</v>
      </c>
      <c r="C4515" s="45">
        <v>38649</v>
      </c>
      <c r="D4515" s="44" t="s">
        <v>19226</v>
      </c>
      <c r="E4515" s="34">
        <v>3027.07</v>
      </c>
      <c r="F4515" s="34">
        <v>2134.0700000000002</v>
      </c>
      <c r="G4515" s="44">
        <v>432.29</v>
      </c>
      <c r="H4515" s="44">
        <v>82</v>
      </c>
      <c r="I4515" s="44">
        <v>7</v>
      </c>
      <c r="J4515" s="45">
        <v>38649</v>
      </c>
      <c r="K4515" s="44">
        <v>2005</v>
      </c>
      <c r="L4515" s="44">
        <v>7</v>
      </c>
      <c r="M4515" s="34">
        <v>432.44</v>
      </c>
      <c r="N4515" s="44" t="s">
        <v>21418</v>
      </c>
      <c r="O4515" s="34">
        <v>893</v>
      </c>
      <c r="P4515" s="44">
        <v>2005</v>
      </c>
      <c r="Q4515" s="46">
        <v>7446</v>
      </c>
      <c r="R4515" s="34">
        <v>1088</v>
      </c>
      <c r="T4515" s="34"/>
      <c r="U4515" s="34"/>
      <c r="V4515" s="34"/>
      <c r="W4515" s="34"/>
      <c r="X4515" s="34"/>
      <c r="Y4515" s="34"/>
      <c r="Z4515" s="34"/>
      <c r="AA4515" s="34"/>
      <c r="AB4515" s="34"/>
      <c r="AC4515" s="34"/>
    </row>
    <row r="4516" spans="2:29">
      <c r="B4516" s="51" t="s">
        <v>19055</v>
      </c>
      <c r="C4516" s="45">
        <v>38152</v>
      </c>
      <c r="D4516" s="44" t="s">
        <v>19259</v>
      </c>
      <c r="E4516" s="34">
        <v>893.27</v>
      </c>
      <c r="F4516" s="34">
        <v>0</v>
      </c>
      <c r="G4516" s="44">
        <v>0</v>
      </c>
      <c r="H4516" s="44">
        <v>94</v>
      </c>
      <c r="I4516" s="44">
        <v>0</v>
      </c>
      <c r="J4516" s="45">
        <v>38152</v>
      </c>
      <c r="K4516" s="44">
        <v>2004</v>
      </c>
      <c r="L4516" s="44">
        <v>0</v>
      </c>
      <c r="M4516" s="34">
        <v>0</v>
      </c>
      <c r="N4516" s="44" t="s">
        <v>21423</v>
      </c>
      <c r="O4516" s="34">
        <v>893</v>
      </c>
      <c r="P4516" s="44">
        <v>2004</v>
      </c>
      <c r="Q4516" s="46">
        <v>7114.9</v>
      </c>
      <c r="R4516" s="34">
        <v>1139</v>
      </c>
      <c r="T4516" s="34"/>
      <c r="U4516" s="34"/>
      <c r="V4516" s="34"/>
      <c r="W4516" s="34"/>
      <c r="X4516" s="34"/>
      <c r="Y4516" s="34"/>
      <c r="Z4516" s="34"/>
      <c r="AA4516" s="34"/>
      <c r="AB4516" s="34"/>
      <c r="AC4516" s="34"/>
    </row>
    <row r="4517" spans="2:29">
      <c r="B4517" s="51">
        <v>198600000241260</v>
      </c>
      <c r="C4517" s="45">
        <v>31413</v>
      </c>
      <c r="D4517" s="44" t="s">
        <v>16714</v>
      </c>
      <c r="E4517" s="34">
        <v>2288.31</v>
      </c>
      <c r="F4517" s="34">
        <v>1396.53</v>
      </c>
      <c r="G4517" s="44">
        <v>58.44</v>
      </c>
      <c r="H4517" s="44">
        <v>91</v>
      </c>
      <c r="I4517" s="44">
        <v>40</v>
      </c>
      <c r="J4517" s="45">
        <v>31413</v>
      </c>
      <c r="K4517" s="44">
        <v>1986</v>
      </c>
      <c r="L4517" s="44">
        <v>40</v>
      </c>
      <c r="M4517" s="34">
        <v>57.21</v>
      </c>
      <c r="N4517" s="44" t="s">
        <v>21429</v>
      </c>
      <c r="O4517" s="34">
        <v>892</v>
      </c>
      <c r="P4517" s="44">
        <v>1986</v>
      </c>
      <c r="Q4517" s="46">
        <v>4305</v>
      </c>
      <c r="R4517" s="34">
        <v>1879</v>
      </c>
      <c r="T4517" s="34"/>
      <c r="U4517" s="34"/>
      <c r="V4517" s="34"/>
      <c r="W4517" s="34"/>
      <c r="X4517" s="34"/>
      <c r="Y4517" s="34"/>
      <c r="Z4517" s="34"/>
      <c r="AA4517" s="34"/>
      <c r="AB4517" s="34"/>
      <c r="AC4517" s="34"/>
    </row>
    <row r="4518" spans="2:29">
      <c r="B4518" s="51">
        <v>200810000019462</v>
      </c>
      <c r="C4518" s="45">
        <v>38625</v>
      </c>
      <c r="D4518" s="44" t="s">
        <v>20315</v>
      </c>
      <c r="E4518" s="34">
        <v>1016.6</v>
      </c>
      <c r="F4518" s="34">
        <v>127.1</v>
      </c>
      <c r="G4518" s="44">
        <v>25.43</v>
      </c>
      <c r="H4518" s="44">
        <v>76</v>
      </c>
      <c r="I4518" s="44">
        <v>40</v>
      </c>
      <c r="J4518" s="45">
        <v>38625</v>
      </c>
      <c r="K4518" s="44">
        <v>2005</v>
      </c>
      <c r="L4518" s="44">
        <v>40</v>
      </c>
      <c r="M4518" s="34">
        <v>25.42</v>
      </c>
      <c r="N4518" s="44" t="s">
        <v>21439</v>
      </c>
      <c r="O4518" s="34">
        <v>890</v>
      </c>
      <c r="P4518" s="44">
        <v>2005</v>
      </c>
      <c r="Q4518" s="46">
        <v>7446</v>
      </c>
      <c r="R4518" s="34">
        <v>1083</v>
      </c>
      <c r="T4518" s="34"/>
      <c r="U4518" s="34"/>
      <c r="V4518" s="34"/>
      <c r="W4518" s="34"/>
      <c r="X4518" s="34"/>
      <c r="Y4518" s="34"/>
      <c r="Z4518" s="34"/>
      <c r="AA4518" s="34"/>
      <c r="AB4518" s="34"/>
      <c r="AC4518" s="34"/>
    </row>
    <row r="4519" spans="2:29">
      <c r="B4519" s="51">
        <v>198400000242240</v>
      </c>
      <c r="C4519" s="45">
        <v>30682</v>
      </c>
      <c r="D4519" s="44" t="s">
        <v>16721</v>
      </c>
      <c r="E4519" s="34">
        <v>2556.46</v>
      </c>
      <c r="F4519" s="34">
        <v>1667.76</v>
      </c>
      <c r="G4519" s="44">
        <v>67.010000000000005</v>
      </c>
      <c r="H4519" s="44">
        <v>91</v>
      </c>
      <c r="I4519" s="44">
        <v>40</v>
      </c>
      <c r="J4519" s="45">
        <v>30682</v>
      </c>
      <c r="K4519" s="44">
        <v>1984</v>
      </c>
      <c r="L4519" s="44">
        <v>40</v>
      </c>
      <c r="M4519" s="34">
        <v>63.91</v>
      </c>
      <c r="N4519" s="44" t="s">
        <v>21429</v>
      </c>
      <c r="O4519" s="34">
        <v>889</v>
      </c>
      <c r="P4519" s="44">
        <v>1984</v>
      </c>
      <c r="Q4519" s="46">
        <v>4149.8</v>
      </c>
      <c r="R4519" s="34">
        <v>1942</v>
      </c>
      <c r="T4519" s="34"/>
      <c r="U4519" s="34"/>
      <c r="V4519" s="34"/>
      <c r="W4519" s="34"/>
      <c r="X4519" s="34"/>
      <c r="Y4519" s="34"/>
      <c r="Z4519" s="34"/>
      <c r="AA4519" s="34"/>
      <c r="AB4519" s="34"/>
      <c r="AC4519" s="34"/>
    </row>
    <row r="4520" spans="2:29">
      <c r="B4520" s="51">
        <v>199700000229440</v>
      </c>
      <c r="C4520" s="45">
        <v>35582</v>
      </c>
      <c r="D4520" s="44" t="s">
        <v>18132</v>
      </c>
      <c r="E4520" s="34">
        <v>1873.35</v>
      </c>
      <c r="F4520" s="34">
        <v>983.92</v>
      </c>
      <c r="G4520" s="44">
        <v>76.22</v>
      </c>
      <c r="H4520" s="44">
        <v>93</v>
      </c>
      <c r="I4520" s="44">
        <v>25</v>
      </c>
      <c r="J4520" s="45">
        <v>35436</v>
      </c>
      <c r="K4520" s="44">
        <v>1997</v>
      </c>
      <c r="L4520" s="44">
        <v>25</v>
      </c>
      <c r="M4520" s="34">
        <v>74.930000000000007</v>
      </c>
      <c r="N4520" s="44" t="s">
        <v>21427</v>
      </c>
      <c r="O4520" s="34">
        <v>889</v>
      </c>
      <c r="P4520" s="44">
        <v>1997</v>
      </c>
      <c r="Q4520" s="46">
        <v>5825.1</v>
      </c>
      <c r="R4520" s="34">
        <v>1385</v>
      </c>
      <c r="T4520" s="34"/>
      <c r="U4520" s="34"/>
      <c r="V4520" s="34"/>
      <c r="W4520" s="34"/>
      <c r="X4520" s="34"/>
      <c r="Y4520" s="34"/>
      <c r="Z4520" s="34"/>
      <c r="AA4520" s="34"/>
      <c r="AB4520" s="34"/>
      <c r="AC4520" s="34"/>
    </row>
    <row r="4521" spans="2:29">
      <c r="B4521" s="51">
        <v>200910000026242</v>
      </c>
      <c r="C4521" s="45">
        <v>40001</v>
      </c>
      <c r="D4521" s="44" t="s">
        <v>20204</v>
      </c>
      <c r="E4521" s="34">
        <v>1007.04</v>
      </c>
      <c r="F4521" s="34">
        <v>124.15</v>
      </c>
      <c r="G4521" s="44">
        <v>100.7</v>
      </c>
      <c r="H4521" s="44">
        <v>82</v>
      </c>
      <c r="I4521" s="44">
        <v>10</v>
      </c>
      <c r="J4521" s="45">
        <v>40001</v>
      </c>
      <c r="K4521" s="44">
        <v>2009</v>
      </c>
      <c r="L4521" s="44">
        <v>10</v>
      </c>
      <c r="M4521" s="34">
        <v>100.7</v>
      </c>
      <c r="N4521" s="44" t="s">
        <v>21418</v>
      </c>
      <c r="O4521" s="34">
        <v>883</v>
      </c>
      <c r="P4521" s="44">
        <v>2009</v>
      </c>
      <c r="Q4521" s="46">
        <v>8569.7999999999993</v>
      </c>
      <c r="R4521" s="34">
        <v>934</v>
      </c>
      <c r="T4521" s="34"/>
      <c r="U4521" s="34"/>
      <c r="V4521" s="34"/>
      <c r="W4521" s="34"/>
      <c r="X4521" s="34"/>
      <c r="Y4521" s="34"/>
      <c r="Z4521" s="34"/>
      <c r="AA4521" s="34"/>
      <c r="AB4521" s="34"/>
      <c r="AC4521" s="34"/>
    </row>
    <row r="4522" spans="2:29">
      <c r="B4522" s="51">
        <v>200910000026243</v>
      </c>
      <c r="C4522" s="45">
        <v>40001</v>
      </c>
      <c r="D4522" s="44" t="s">
        <v>20205</v>
      </c>
      <c r="E4522" s="34">
        <v>1007.04</v>
      </c>
      <c r="F4522" s="34">
        <v>124.15</v>
      </c>
      <c r="G4522" s="44">
        <v>100.7</v>
      </c>
      <c r="H4522" s="44">
        <v>82</v>
      </c>
      <c r="I4522" s="44">
        <v>10</v>
      </c>
      <c r="J4522" s="45">
        <v>40001</v>
      </c>
      <c r="K4522" s="44">
        <v>2009</v>
      </c>
      <c r="L4522" s="44">
        <v>10</v>
      </c>
      <c r="M4522" s="34">
        <v>100.7</v>
      </c>
      <c r="N4522" s="44" t="s">
        <v>21418</v>
      </c>
      <c r="O4522" s="34">
        <v>883</v>
      </c>
      <c r="P4522" s="44">
        <v>2009</v>
      </c>
      <c r="Q4522" s="46">
        <v>8569.7999999999993</v>
      </c>
      <c r="R4522" s="34">
        <v>934</v>
      </c>
      <c r="T4522" s="34"/>
      <c r="U4522" s="34"/>
      <c r="V4522" s="34"/>
      <c r="W4522" s="34"/>
      <c r="X4522" s="34"/>
      <c r="Y4522" s="34"/>
      <c r="Z4522" s="34"/>
      <c r="AA4522" s="34"/>
      <c r="AB4522" s="34"/>
      <c r="AC4522" s="34"/>
    </row>
    <row r="4523" spans="2:29">
      <c r="B4523" s="51">
        <v>200910000026245</v>
      </c>
      <c r="C4523" s="45">
        <v>40001</v>
      </c>
      <c r="D4523" s="44" t="s">
        <v>20205</v>
      </c>
      <c r="E4523" s="34">
        <v>1007.04</v>
      </c>
      <c r="F4523" s="34">
        <v>124.15</v>
      </c>
      <c r="G4523" s="44">
        <v>100.7</v>
      </c>
      <c r="H4523" s="44">
        <v>82</v>
      </c>
      <c r="I4523" s="44">
        <v>10</v>
      </c>
      <c r="J4523" s="45">
        <v>40001</v>
      </c>
      <c r="K4523" s="44">
        <v>2009</v>
      </c>
      <c r="L4523" s="44">
        <v>10</v>
      </c>
      <c r="M4523" s="34">
        <v>100.7</v>
      </c>
      <c r="N4523" s="44" t="s">
        <v>21418</v>
      </c>
      <c r="O4523" s="34">
        <v>883</v>
      </c>
      <c r="P4523" s="44">
        <v>2009</v>
      </c>
      <c r="Q4523" s="46">
        <v>8569.7999999999993</v>
      </c>
      <c r="R4523" s="34">
        <v>934</v>
      </c>
      <c r="T4523" s="34"/>
      <c r="U4523" s="34"/>
      <c r="V4523" s="34"/>
      <c r="W4523" s="34"/>
      <c r="X4523" s="34"/>
      <c r="Y4523" s="34"/>
      <c r="Z4523" s="34"/>
      <c r="AA4523" s="34"/>
      <c r="AB4523" s="34"/>
      <c r="AC4523" s="34"/>
    </row>
    <row r="4524" spans="2:29">
      <c r="B4524" s="51">
        <v>200910000026244</v>
      </c>
      <c r="C4524" s="45">
        <v>40001</v>
      </c>
      <c r="D4524" s="44" t="s">
        <v>19786</v>
      </c>
      <c r="E4524" s="34">
        <v>1007.04</v>
      </c>
      <c r="F4524" s="34">
        <v>124.15</v>
      </c>
      <c r="G4524" s="44">
        <v>100.7</v>
      </c>
      <c r="H4524" s="44">
        <v>82</v>
      </c>
      <c r="I4524" s="44">
        <v>10</v>
      </c>
      <c r="J4524" s="45">
        <v>40001</v>
      </c>
      <c r="K4524" s="44">
        <v>2009</v>
      </c>
      <c r="L4524" s="44">
        <v>10</v>
      </c>
      <c r="M4524" s="34">
        <v>100.7</v>
      </c>
      <c r="N4524" s="44" t="s">
        <v>21418</v>
      </c>
      <c r="O4524" s="34">
        <v>883</v>
      </c>
      <c r="P4524" s="44">
        <v>2009</v>
      </c>
      <c r="Q4524" s="46">
        <v>8569.7999999999993</v>
      </c>
      <c r="R4524" s="34">
        <v>934</v>
      </c>
      <c r="T4524" s="34"/>
      <c r="U4524" s="34"/>
      <c r="V4524" s="34"/>
      <c r="W4524" s="34"/>
      <c r="X4524" s="34"/>
      <c r="Y4524" s="34"/>
      <c r="Z4524" s="34"/>
      <c r="AA4524" s="34"/>
      <c r="AB4524" s="34"/>
      <c r="AC4524" s="34"/>
    </row>
    <row r="4525" spans="2:29">
      <c r="B4525" s="51">
        <v>199000000204300</v>
      </c>
      <c r="C4525" s="45">
        <v>33178</v>
      </c>
      <c r="D4525" s="44" t="s">
        <v>17121</v>
      </c>
      <c r="E4525" s="34">
        <v>881.5</v>
      </c>
      <c r="F4525" s="34">
        <v>0</v>
      </c>
      <c r="G4525" s="44">
        <v>0</v>
      </c>
      <c r="H4525" s="44">
        <v>94</v>
      </c>
      <c r="I4525" s="44">
        <v>0</v>
      </c>
      <c r="J4525" s="45">
        <v>32884</v>
      </c>
      <c r="K4525" s="44">
        <v>1990</v>
      </c>
      <c r="L4525" s="44">
        <v>0</v>
      </c>
      <c r="M4525" s="34">
        <v>0</v>
      </c>
      <c r="N4525" s="44" t="s">
        <v>21423</v>
      </c>
      <c r="O4525" s="34">
        <v>882</v>
      </c>
      <c r="P4525" s="44">
        <v>1990</v>
      </c>
      <c r="Q4525" s="46">
        <v>4731.3</v>
      </c>
      <c r="R4525" s="34">
        <v>1690</v>
      </c>
      <c r="T4525" s="34"/>
      <c r="U4525" s="34"/>
      <c r="V4525" s="34"/>
      <c r="W4525" s="34"/>
      <c r="X4525" s="34"/>
      <c r="Y4525" s="34"/>
      <c r="Z4525" s="34"/>
      <c r="AA4525" s="34"/>
      <c r="AB4525" s="34"/>
      <c r="AC4525" s="34"/>
    </row>
    <row r="4526" spans="2:29">
      <c r="B4526" s="51">
        <v>200810000019350</v>
      </c>
      <c r="C4526" s="45">
        <v>39477</v>
      </c>
      <c r="D4526" s="44" t="s">
        <v>19674</v>
      </c>
      <c r="E4526" s="34">
        <v>1126.58</v>
      </c>
      <c r="F4526" s="34">
        <v>250.27</v>
      </c>
      <c r="G4526" s="44">
        <v>93.87</v>
      </c>
      <c r="H4526" s="44">
        <v>82</v>
      </c>
      <c r="I4526" s="44">
        <v>12</v>
      </c>
      <c r="J4526" s="45">
        <v>39477</v>
      </c>
      <c r="K4526" s="44">
        <v>2008</v>
      </c>
      <c r="L4526" s="44">
        <v>12</v>
      </c>
      <c r="M4526" s="34">
        <v>93.88</v>
      </c>
      <c r="N4526" s="44" t="s">
        <v>21418</v>
      </c>
      <c r="O4526" s="34">
        <v>876</v>
      </c>
      <c r="P4526" s="44">
        <v>2008</v>
      </c>
      <c r="Q4526" s="46">
        <v>8311.1</v>
      </c>
      <c r="R4526" s="34">
        <v>956</v>
      </c>
      <c r="T4526" s="34"/>
      <c r="U4526" s="34"/>
      <c r="V4526" s="34"/>
      <c r="W4526" s="34"/>
      <c r="X4526" s="34"/>
      <c r="Y4526" s="34"/>
      <c r="Z4526" s="34"/>
      <c r="AA4526" s="34"/>
      <c r="AB4526" s="34"/>
      <c r="AC4526" s="34"/>
    </row>
    <row r="4527" spans="2:29">
      <c r="B4527" s="51">
        <v>200810000019351</v>
      </c>
      <c r="C4527" s="45">
        <v>39477</v>
      </c>
      <c r="D4527" s="44" t="s">
        <v>19674</v>
      </c>
      <c r="E4527" s="34">
        <v>1126.58</v>
      </c>
      <c r="F4527" s="34">
        <v>250.27</v>
      </c>
      <c r="G4527" s="44">
        <v>93.87</v>
      </c>
      <c r="H4527" s="44">
        <v>82</v>
      </c>
      <c r="I4527" s="44">
        <v>12</v>
      </c>
      <c r="J4527" s="45">
        <v>39477</v>
      </c>
      <c r="K4527" s="44">
        <v>2008</v>
      </c>
      <c r="L4527" s="44">
        <v>12</v>
      </c>
      <c r="M4527" s="34">
        <v>93.88</v>
      </c>
      <c r="N4527" s="44" t="s">
        <v>21418</v>
      </c>
      <c r="O4527" s="34">
        <v>876</v>
      </c>
      <c r="P4527" s="44">
        <v>2008</v>
      </c>
      <c r="Q4527" s="46">
        <v>8311.1</v>
      </c>
      <c r="R4527" s="34">
        <v>956</v>
      </c>
      <c r="T4527" s="34"/>
      <c r="U4527" s="34"/>
      <c r="V4527" s="34"/>
      <c r="W4527" s="34"/>
      <c r="X4527" s="34"/>
      <c r="Y4527" s="34"/>
      <c r="Z4527" s="34"/>
      <c r="AA4527" s="34"/>
      <c r="AB4527" s="34"/>
      <c r="AC4527" s="34"/>
    </row>
    <row r="4528" spans="2:29">
      <c r="B4528" s="51">
        <v>200810000019352</v>
      </c>
      <c r="C4528" s="45">
        <v>39477</v>
      </c>
      <c r="D4528" s="44" t="s">
        <v>19674</v>
      </c>
      <c r="E4528" s="34">
        <v>1126.58</v>
      </c>
      <c r="F4528" s="34">
        <v>250.27</v>
      </c>
      <c r="G4528" s="44">
        <v>93.87</v>
      </c>
      <c r="H4528" s="44">
        <v>82</v>
      </c>
      <c r="I4528" s="44">
        <v>12</v>
      </c>
      <c r="J4528" s="45">
        <v>39477</v>
      </c>
      <c r="K4528" s="44">
        <v>2008</v>
      </c>
      <c r="L4528" s="44">
        <v>12</v>
      </c>
      <c r="M4528" s="34">
        <v>93.88</v>
      </c>
      <c r="N4528" s="44" t="s">
        <v>21418</v>
      </c>
      <c r="O4528" s="34">
        <v>876</v>
      </c>
      <c r="P4528" s="44">
        <v>2008</v>
      </c>
      <c r="Q4528" s="46">
        <v>8311.1</v>
      </c>
      <c r="R4528" s="34">
        <v>956</v>
      </c>
      <c r="T4528" s="34"/>
      <c r="U4528" s="34"/>
      <c r="V4528" s="34"/>
      <c r="W4528" s="34"/>
      <c r="X4528" s="34"/>
      <c r="Y4528" s="34"/>
      <c r="Z4528" s="34"/>
      <c r="AA4528" s="34"/>
      <c r="AB4528" s="34"/>
      <c r="AC4528" s="34"/>
    </row>
    <row r="4529" spans="2:29">
      <c r="B4529" s="51">
        <v>200810000019353</v>
      </c>
      <c r="C4529" s="45">
        <v>39477</v>
      </c>
      <c r="D4529" s="44" t="s">
        <v>19674</v>
      </c>
      <c r="E4529" s="34">
        <v>1126.58</v>
      </c>
      <c r="F4529" s="34">
        <v>250.27</v>
      </c>
      <c r="G4529" s="44">
        <v>93.87</v>
      </c>
      <c r="H4529" s="44">
        <v>82</v>
      </c>
      <c r="I4529" s="44">
        <v>12</v>
      </c>
      <c r="J4529" s="45">
        <v>39477</v>
      </c>
      <c r="K4529" s="44">
        <v>2008</v>
      </c>
      <c r="L4529" s="44">
        <v>12</v>
      </c>
      <c r="M4529" s="34">
        <v>93.88</v>
      </c>
      <c r="N4529" s="44" t="s">
        <v>21418</v>
      </c>
      <c r="O4529" s="34">
        <v>876</v>
      </c>
      <c r="P4529" s="44">
        <v>2008</v>
      </c>
      <c r="Q4529" s="46">
        <v>8311.1</v>
      </c>
      <c r="R4529" s="34">
        <v>956</v>
      </c>
      <c r="T4529" s="34"/>
      <c r="U4529" s="34"/>
      <c r="V4529" s="34"/>
      <c r="W4529" s="34"/>
      <c r="X4529" s="34"/>
      <c r="Y4529" s="34"/>
      <c r="Z4529" s="34"/>
      <c r="AA4529" s="34"/>
      <c r="AB4529" s="34"/>
      <c r="AC4529" s="34"/>
    </row>
    <row r="4530" spans="2:29">
      <c r="B4530" s="51">
        <v>200810000019354</v>
      </c>
      <c r="C4530" s="45">
        <v>39477</v>
      </c>
      <c r="D4530" s="44" t="s">
        <v>19674</v>
      </c>
      <c r="E4530" s="34">
        <v>1126.58</v>
      </c>
      <c r="F4530" s="34">
        <v>250.27</v>
      </c>
      <c r="G4530" s="44">
        <v>93.87</v>
      </c>
      <c r="H4530" s="44">
        <v>82</v>
      </c>
      <c r="I4530" s="44">
        <v>12</v>
      </c>
      <c r="J4530" s="45">
        <v>39477</v>
      </c>
      <c r="K4530" s="44">
        <v>2008</v>
      </c>
      <c r="L4530" s="44">
        <v>12</v>
      </c>
      <c r="M4530" s="34">
        <v>93.88</v>
      </c>
      <c r="N4530" s="44" t="s">
        <v>21418</v>
      </c>
      <c r="O4530" s="34">
        <v>876</v>
      </c>
      <c r="P4530" s="44">
        <v>2008</v>
      </c>
      <c r="Q4530" s="46">
        <v>8311.1</v>
      </c>
      <c r="R4530" s="34">
        <v>956</v>
      </c>
      <c r="T4530" s="34"/>
      <c r="U4530" s="34"/>
      <c r="V4530" s="34"/>
      <c r="W4530" s="34"/>
      <c r="X4530" s="34"/>
      <c r="Y4530" s="34"/>
      <c r="Z4530" s="34"/>
      <c r="AA4530" s="34"/>
      <c r="AB4530" s="34"/>
      <c r="AC4530" s="34"/>
    </row>
    <row r="4531" spans="2:29">
      <c r="B4531" s="51">
        <v>200810000019355</v>
      </c>
      <c r="C4531" s="45">
        <v>39477</v>
      </c>
      <c r="D4531" s="44" t="s">
        <v>19674</v>
      </c>
      <c r="E4531" s="34">
        <v>1126.58</v>
      </c>
      <c r="F4531" s="34">
        <v>250.27</v>
      </c>
      <c r="G4531" s="44">
        <v>93.87</v>
      </c>
      <c r="H4531" s="44">
        <v>82</v>
      </c>
      <c r="I4531" s="44">
        <v>12</v>
      </c>
      <c r="J4531" s="45">
        <v>39477</v>
      </c>
      <c r="K4531" s="44">
        <v>2008</v>
      </c>
      <c r="L4531" s="44">
        <v>12</v>
      </c>
      <c r="M4531" s="34">
        <v>93.88</v>
      </c>
      <c r="N4531" s="44" t="s">
        <v>21418</v>
      </c>
      <c r="O4531" s="34">
        <v>876</v>
      </c>
      <c r="P4531" s="44">
        <v>2008</v>
      </c>
      <c r="Q4531" s="46">
        <v>8311.1</v>
      </c>
      <c r="R4531" s="34">
        <v>956</v>
      </c>
      <c r="T4531" s="34"/>
      <c r="U4531" s="34"/>
      <c r="V4531" s="34"/>
      <c r="W4531" s="34"/>
      <c r="X4531" s="34"/>
      <c r="Y4531" s="34"/>
      <c r="Z4531" s="34"/>
      <c r="AA4531" s="34"/>
      <c r="AB4531" s="34"/>
      <c r="AC4531" s="34"/>
    </row>
    <row r="4532" spans="2:29">
      <c r="B4532" s="51">
        <v>200810000019356</v>
      </c>
      <c r="C4532" s="45">
        <v>39477</v>
      </c>
      <c r="D4532" s="44" t="s">
        <v>19674</v>
      </c>
      <c r="E4532" s="34">
        <v>1126.58</v>
      </c>
      <c r="F4532" s="34">
        <v>250.27</v>
      </c>
      <c r="G4532" s="44">
        <v>93.87</v>
      </c>
      <c r="H4532" s="44">
        <v>82</v>
      </c>
      <c r="I4532" s="44">
        <v>12</v>
      </c>
      <c r="J4532" s="45">
        <v>39477</v>
      </c>
      <c r="K4532" s="44">
        <v>2008</v>
      </c>
      <c r="L4532" s="44">
        <v>12</v>
      </c>
      <c r="M4532" s="34">
        <v>93.88</v>
      </c>
      <c r="N4532" s="44" t="s">
        <v>21418</v>
      </c>
      <c r="O4532" s="34">
        <v>876</v>
      </c>
      <c r="P4532" s="44">
        <v>2008</v>
      </c>
      <c r="Q4532" s="46">
        <v>8311.1</v>
      </c>
      <c r="R4532" s="34">
        <v>956</v>
      </c>
      <c r="T4532" s="34"/>
      <c r="U4532" s="34"/>
      <c r="V4532" s="34"/>
      <c r="W4532" s="34"/>
      <c r="X4532" s="34"/>
      <c r="Y4532" s="34"/>
      <c r="Z4532" s="34"/>
      <c r="AA4532" s="34"/>
      <c r="AB4532" s="34"/>
      <c r="AC4532" s="34"/>
    </row>
    <row r="4533" spans="2:29">
      <c r="B4533" s="51">
        <v>200810000019357</v>
      </c>
      <c r="C4533" s="45">
        <v>39477</v>
      </c>
      <c r="D4533" s="44" t="s">
        <v>19674</v>
      </c>
      <c r="E4533" s="34">
        <v>1126.58</v>
      </c>
      <c r="F4533" s="34">
        <v>250.27</v>
      </c>
      <c r="G4533" s="44">
        <v>93.87</v>
      </c>
      <c r="H4533" s="44">
        <v>82</v>
      </c>
      <c r="I4533" s="44">
        <v>12</v>
      </c>
      <c r="J4533" s="45">
        <v>39477</v>
      </c>
      <c r="K4533" s="44">
        <v>2008</v>
      </c>
      <c r="L4533" s="44">
        <v>12</v>
      </c>
      <c r="M4533" s="34">
        <v>93.88</v>
      </c>
      <c r="N4533" s="44" t="s">
        <v>21418</v>
      </c>
      <c r="O4533" s="34">
        <v>876</v>
      </c>
      <c r="P4533" s="44">
        <v>2008</v>
      </c>
      <c r="Q4533" s="46">
        <v>8311.1</v>
      </c>
      <c r="R4533" s="34">
        <v>956</v>
      </c>
      <c r="T4533" s="34"/>
      <c r="U4533" s="34"/>
      <c r="V4533" s="34"/>
      <c r="W4533" s="34"/>
      <c r="X4533" s="34"/>
      <c r="Y4533" s="34"/>
      <c r="Z4533" s="34"/>
      <c r="AA4533" s="34"/>
      <c r="AB4533" s="34"/>
      <c r="AC4533" s="34"/>
    </row>
    <row r="4534" spans="2:29">
      <c r="B4534" s="51">
        <v>200810000019358</v>
      </c>
      <c r="C4534" s="45">
        <v>39477</v>
      </c>
      <c r="D4534" s="44" t="s">
        <v>19674</v>
      </c>
      <c r="E4534" s="34">
        <v>1126.58</v>
      </c>
      <c r="F4534" s="34">
        <v>250.27</v>
      </c>
      <c r="G4534" s="44">
        <v>93.87</v>
      </c>
      <c r="H4534" s="44">
        <v>82</v>
      </c>
      <c r="I4534" s="44">
        <v>12</v>
      </c>
      <c r="J4534" s="45">
        <v>39477</v>
      </c>
      <c r="K4534" s="44">
        <v>2008</v>
      </c>
      <c r="L4534" s="44">
        <v>12</v>
      </c>
      <c r="M4534" s="34">
        <v>93.88</v>
      </c>
      <c r="N4534" s="44" t="s">
        <v>21418</v>
      </c>
      <c r="O4534" s="34">
        <v>876</v>
      </c>
      <c r="P4534" s="44">
        <v>2008</v>
      </c>
      <c r="Q4534" s="46">
        <v>8311.1</v>
      </c>
      <c r="R4534" s="34">
        <v>956</v>
      </c>
      <c r="T4534" s="34"/>
      <c r="U4534" s="34"/>
      <c r="V4534" s="34"/>
      <c r="W4534" s="34"/>
      <c r="X4534" s="34"/>
      <c r="Y4534" s="34"/>
      <c r="Z4534" s="34"/>
      <c r="AA4534" s="34"/>
      <c r="AB4534" s="34"/>
      <c r="AC4534" s="34"/>
    </row>
    <row r="4535" spans="2:29">
      <c r="B4535" s="51">
        <v>200810000019359</v>
      </c>
      <c r="C4535" s="45">
        <v>39477</v>
      </c>
      <c r="D4535" s="44" t="s">
        <v>19674</v>
      </c>
      <c r="E4535" s="34">
        <v>1126.58</v>
      </c>
      <c r="F4535" s="34">
        <v>250.27</v>
      </c>
      <c r="G4535" s="44">
        <v>93.87</v>
      </c>
      <c r="H4535" s="44">
        <v>82</v>
      </c>
      <c r="I4535" s="44">
        <v>12</v>
      </c>
      <c r="J4535" s="45">
        <v>39477</v>
      </c>
      <c r="K4535" s="44">
        <v>2008</v>
      </c>
      <c r="L4535" s="44">
        <v>12</v>
      </c>
      <c r="M4535" s="34">
        <v>93.88</v>
      </c>
      <c r="N4535" s="44" t="s">
        <v>21418</v>
      </c>
      <c r="O4535" s="34">
        <v>876</v>
      </c>
      <c r="P4535" s="44">
        <v>2008</v>
      </c>
      <c r="Q4535" s="46">
        <v>8311.1</v>
      </c>
      <c r="R4535" s="34">
        <v>956</v>
      </c>
      <c r="T4535" s="34"/>
      <c r="U4535" s="34"/>
      <c r="V4535" s="34"/>
      <c r="W4535" s="34"/>
      <c r="X4535" s="34"/>
      <c r="Y4535" s="34"/>
      <c r="Z4535" s="34"/>
      <c r="AA4535" s="34"/>
      <c r="AB4535" s="34"/>
      <c r="AC4535" s="34"/>
    </row>
    <row r="4536" spans="2:29">
      <c r="B4536" s="51">
        <v>200910000020261</v>
      </c>
      <c r="C4536" s="45">
        <v>39622</v>
      </c>
      <c r="D4536" s="44" t="s">
        <v>21143</v>
      </c>
      <c r="E4536" s="34">
        <v>1079.95</v>
      </c>
      <c r="F4536" s="34">
        <v>204.25</v>
      </c>
      <c r="G4536" s="44">
        <v>89.98</v>
      </c>
      <c r="H4536" s="44">
        <v>82</v>
      </c>
      <c r="I4536" s="44">
        <v>12</v>
      </c>
      <c r="J4536" s="45">
        <v>39622</v>
      </c>
      <c r="K4536" s="44">
        <v>2008</v>
      </c>
      <c r="L4536" s="44">
        <v>12</v>
      </c>
      <c r="M4536" s="34">
        <v>90</v>
      </c>
      <c r="N4536" s="44" t="s">
        <v>21418</v>
      </c>
      <c r="O4536" s="34">
        <v>876</v>
      </c>
      <c r="P4536" s="44">
        <v>2008</v>
      </c>
      <c r="Q4536" s="46">
        <v>8311.1</v>
      </c>
      <c r="R4536" s="34">
        <v>956</v>
      </c>
      <c r="T4536" s="34"/>
      <c r="U4536" s="34"/>
      <c r="V4536" s="34"/>
      <c r="W4536" s="34"/>
      <c r="X4536" s="34"/>
      <c r="Y4536" s="34"/>
      <c r="Z4536" s="34"/>
      <c r="AA4536" s="34"/>
      <c r="AB4536" s="34"/>
      <c r="AC4536" s="34"/>
    </row>
    <row r="4537" spans="2:29">
      <c r="B4537" s="51">
        <v>200910000020262</v>
      </c>
      <c r="C4537" s="45">
        <v>39622</v>
      </c>
      <c r="D4537" s="44" t="s">
        <v>21143</v>
      </c>
      <c r="E4537" s="34">
        <v>1079.95</v>
      </c>
      <c r="F4537" s="34">
        <v>204.25</v>
      </c>
      <c r="G4537" s="44">
        <v>89.98</v>
      </c>
      <c r="H4537" s="44">
        <v>82</v>
      </c>
      <c r="I4537" s="44">
        <v>12</v>
      </c>
      <c r="J4537" s="45">
        <v>39622</v>
      </c>
      <c r="K4537" s="44">
        <v>2008</v>
      </c>
      <c r="L4537" s="44">
        <v>12</v>
      </c>
      <c r="M4537" s="34">
        <v>90</v>
      </c>
      <c r="N4537" s="44" t="s">
        <v>21418</v>
      </c>
      <c r="O4537" s="34">
        <v>876</v>
      </c>
      <c r="P4537" s="44">
        <v>2008</v>
      </c>
      <c r="Q4537" s="46">
        <v>8311.1</v>
      </c>
      <c r="R4537" s="34">
        <v>956</v>
      </c>
      <c r="T4537" s="34"/>
      <c r="U4537" s="34"/>
      <c r="V4537" s="34"/>
      <c r="W4537" s="34"/>
      <c r="X4537" s="34"/>
      <c r="Y4537" s="34"/>
      <c r="Z4537" s="34"/>
      <c r="AA4537" s="34"/>
      <c r="AB4537" s="34"/>
      <c r="AC4537" s="34"/>
    </row>
    <row r="4538" spans="2:29">
      <c r="B4538" s="51">
        <v>200910000020341</v>
      </c>
      <c r="C4538" s="45">
        <v>39622</v>
      </c>
      <c r="D4538" s="44" t="s">
        <v>21143</v>
      </c>
      <c r="E4538" s="34">
        <v>1079.95</v>
      </c>
      <c r="F4538" s="34">
        <v>204.25</v>
      </c>
      <c r="G4538" s="44">
        <v>89.98</v>
      </c>
      <c r="H4538" s="44">
        <v>82</v>
      </c>
      <c r="I4538" s="44">
        <v>12</v>
      </c>
      <c r="J4538" s="45">
        <v>39622</v>
      </c>
      <c r="K4538" s="44">
        <v>2008</v>
      </c>
      <c r="L4538" s="44">
        <v>12</v>
      </c>
      <c r="M4538" s="34">
        <v>90</v>
      </c>
      <c r="N4538" s="44" t="s">
        <v>21418</v>
      </c>
      <c r="O4538" s="34">
        <v>876</v>
      </c>
      <c r="P4538" s="44">
        <v>2008</v>
      </c>
      <c r="Q4538" s="46">
        <v>8311.1</v>
      </c>
      <c r="R4538" s="34">
        <v>956</v>
      </c>
      <c r="T4538" s="34"/>
      <c r="U4538" s="34"/>
      <c r="V4538" s="34"/>
      <c r="W4538" s="34"/>
      <c r="X4538" s="34"/>
      <c r="Y4538" s="34"/>
      <c r="Z4538" s="34"/>
      <c r="AA4538" s="34"/>
      <c r="AB4538" s="34"/>
      <c r="AC4538" s="34"/>
    </row>
    <row r="4539" spans="2:29">
      <c r="B4539" s="51">
        <v>199000000204290</v>
      </c>
      <c r="C4539" s="45">
        <v>33055</v>
      </c>
      <c r="D4539" s="44" t="s">
        <v>17120</v>
      </c>
      <c r="E4539" s="34">
        <v>873.5</v>
      </c>
      <c r="F4539" s="34">
        <v>0</v>
      </c>
      <c r="G4539" s="44">
        <v>0</v>
      </c>
      <c r="H4539" s="44">
        <v>94</v>
      </c>
      <c r="I4539" s="44">
        <v>0</v>
      </c>
      <c r="J4539" s="45">
        <v>32880</v>
      </c>
      <c r="K4539" s="44">
        <v>1990</v>
      </c>
      <c r="L4539" s="44">
        <v>0</v>
      </c>
      <c r="M4539" s="34">
        <v>0</v>
      </c>
      <c r="N4539" s="44" t="s">
        <v>21423</v>
      </c>
      <c r="O4539" s="34">
        <v>874</v>
      </c>
      <c r="P4539" s="44">
        <v>1990</v>
      </c>
      <c r="Q4539" s="46">
        <v>4731.3</v>
      </c>
      <c r="R4539" s="34">
        <v>1674</v>
      </c>
      <c r="T4539" s="34"/>
      <c r="U4539" s="34"/>
      <c r="V4539" s="34"/>
      <c r="W4539" s="34"/>
      <c r="X4539" s="34"/>
      <c r="Y4539" s="34"/>
      <c r="Z4539" s="34"/>
      <c r="AA4539" s="34"/>
      <c r="AB4539" s="34"/>
      <c r="AC4539" s="34"/>
    </row>
    <row r="4540" spans="2:29">
      <c r="B4540" s="51">
        <v>199400000229220</v>
      </c>
      <c r="C4540" s="45">
        <v>34425</v>
      </c>
      <c r="D4540" s="44" t="s">
        <v>16240</v>
      </c>
      <c r="E4540" s="34">
        <v>1484</v>
      </c>
      <c r="F4540" s="34">
        <v>611.79999999999995</v>
      </c>
      <c r="G4540" s="44">
        <v>37.1</v>
      </c>
      <c r="H4540" s="44">
        <v>45</v>
      </c>
      <c r="I4540" s="44">
        <v>40</v>
      </c>
      <c r="J4540" s="45">
        <v>34338</v>
      </c>
      <c r="K4540" s="44">
        <v>1994</v>
      </c>
      <c r="L4540" s="44">
        <v>40</v>
      </c>
      <c r="M4540" s="34">
        <v>37.1</v>
      </c>
      <c r="N4540" s="44" t="s">
        <v>21432</v>
      </c>
      <c r="O4540" s="34">
        <v>872</v>
      </c>
      <c r="P4540" s="44">
        <v>1994</v>
      </c>
      <c r="Q4540" s="46">
        <v>5407.6</v>
      </c>
      <c r="R4540" s="34">
        <v>1463</v>
      </c>
      <c r="T4540" s="34"/>
      <c r="U4540" s="34"/>
      <c r="V4540" s="34"/>
      <c r="W4540" s="34"/>
      <c r="X4540" s="34"/>
      <c r="Y4540" s="34"/>
      <c r="Z4540" s="34"/>
      <c r="AA4540" s="34"/>
      <c r="AB4540" s="34"/>
      <c r="AC4540" s="34"/>
    </row>
    <row r="4541" spans="2:29">
      <c r="B4541" s="51">
        <v>198400000214700</v>
      </c>
      <c r="C4541" s="45">
        <v>30895</v>
      </c>
      <c r="D4541" s="44" t="s">
        <v>16710</v>
      </c>
      <c r="E4541" s="34">
        <v>2252</v>
      </c>
      <c r="F4541" s="34">
        <v>1379.64</v>
      </c>
      <c r="G4541" s="44">
        <v>48.64</v>
      </c>
      <c r="H4541" s="44">
        <v>76</v>
      </c>
      <c r="I4541" s="44">
        <v>40</v>
      </c>
      <c r="J4541" s="45">
        <v>30689</v>
      </c>
      <c r="K4541" s="44">
        <v>1984</v>
      </c>
      <c r="L4541" s="44">
        <v>40</v>
      </c>
      <c r="M4541" s="34">
        <v>56.3</v>
      </c>
      <c r="N4541" s="44" t="s">
        <v>21439</v>
      </c>
      <c r="O4541" s="34">
        <v>872</v>
      </c>
      <c r="P4541" s="44">
        <v>1984</v>
      </c>
      <c r="Q4541" s="46">
        <v>4149.8</v>
      </c>
      <c r="R4541" s="34">
        <v>1907</v>
      </c>
      <c r="T4541" s="34"/>
      <c r="U4541" s="34"/>
      <c r="V4541" s="34"/>
      <c r="W4541" s="34"/>
      <c r="X4541" s="34"/>
      <c r="Y4541" s="34"/>
      <c r="Z4541" s="34"/>
      <c r="AA4541" s="34"/>
      <c r="AB4541" s="34"/>
      <c r="AC4541" s="34"/>
    </row>
    <row r="4542" spans="2:29">
      <c r="B4542" s="51">
        <v>199900000213760</v>
      </c>
      <c r="C4542" s="45">
        <v>36243</v>
      </c>
      <c r="D4542" s="44" t="s">
        <v>18353</v>
      </c>
      <c r="E4542" s="34">
        <v>869.97</v>
      </c>
      <c r="F4542" s="34">
        <v>0</v>
      </c>
      <c r="G4542" s="44">
        <v>0</v>
      </c>
      <c r="H4542" s="44">
        <v>78</v>
      </c>
      <c r="I4542" s="44">
        <v>0</v>
      </c>
      <c r="J4542" s="45">
        <v>36243</v>
      </c>
      <c r="K4542" s="44">
        <v>1999</v>
      </c>
      <c r="L4542" s="44">
        <v>0</v>
      </c>
      <c r="M4542" s="34">
        <v>0</v>
      </c>
      <c r="N4542" s="44" t="s">
        <v>21415</v>
      </c>
      <c r="O4542" s="34">
        <v>870</v>
      </c>
      <c r="P4542" s="44">
        <v>1999</v>
      </c>
      <c r="Q4542" s="46">
        <v>6058.6</v>
      </c>
      <c r="R4542" s="34">
        <v>1302</v>
      </c>
      <c r="T4542" s="34"/>
      <c r="U4542" s="34"/>
      <c r="V4542" s="34"/>
      <c r="W4542" s="34"/>
      <c r="X4542" s="34"/>
      <c r="Y4542" s="34"/>
      <c r="Z4542" s="34"/>
      <c r="AA4542" s="34"/>
      <c r="AB4542" s="34"/>
      <c r="AC4542" s="34"/>
    </row>
    <row r="4543" spans="2:29">
      <c r="B4543" s="51">
        <v>200910000026578</v>
      </c>
      <c r="C4543" s="45">
        <v>40036</v>
      </c>
      <c r="D4543" s="44" t="s">
        <v>20216</v>
      </c>
      <c r="E4543" s="34">
        <v>1038.99</v>
      </c>
      <c r="F4543" s="34">
        <v>168.79</v>
      </c>
      <c r="G4543" s="44">
        <v>148.46</v>
      </c>
      <c r="H4543" s="44">
        <v>82</v>
      </c>
      <c r="I4543" s="44">
        <v>7</v>
      </c>
      <c r="J4543" s="45">
        <v>40125</v>
      </c>
      <c r="K4543" s="44">
        <v>2009</v>
      </c>
      <c r="L4543" s="44">
        <v>7</v>
      </c>
      <c r="M4543" s="34">
        <v>148.43</v>
      </c>
      <c r="N4543" s="44" t="s">
        <v>21418</v>
      </c>
      <c r="O4543" s="34">
        <v>870</v>
      </c>
      <c r="P4543" s="44">
        <v>2009</v>
      </c>
      <c r="Q4543" s="46">
        <v>8569.7999999999993</v>
      </c>
      <c r="R4543" s="34">
        <v>921</v>
      </c>
      <c r="T4543" s="34"/>
      <c r="U4543" s="34"/>
      <c r="V4543" s="34"/>
      <c r="W4543" s="34"/>
      <c r="X4543" s="34"/>
      <c r="Y4543" s="34"/>
      <c r="Z4543" s="34"/>
      <c r="AA4543" s="34"/>
      <c r="AB4543" s="34"/>
      <c r="AC4543" s="34"/>
    </row>
    <row r="4544" spans="2:29">
      <c r="B4544" s="51">
        <v>200910000026579</v>
      </c>
      <c r="C4544" s="45">
        <v>40036</v>
      </c>
      <c r="D4544" s="44" t="s">
        <v>20216</v>
      </c>
      <c r="E4544" s="34">
        <v>1038.99</v>
      </c>
      <c r="F4544" s="34">
        <v>168.79</v>
      </c>
      <c r="G4544" s="44">
        <v>148.46</v>
      </c>
      <c r="H4544" s="44">
        <v>82</v>
      </c>
      <c r="I4544" s="44">
        <v>7</v>
      </c>
      <c r="J4544" s="45">
        <v>40125</v>
      </c>
      <c r="K4544" s="44">
        <v>2009</v>
      </c>
      <c r="L4544" s="44">
        <v>7</v>
      </c>
      <c r="M4544" s="34">
        <v>148.43</v>
      </c>
      <c r="N4544" s="44" t="s">
        <v>21418</v>
      </c>
      <c r="O4544" s="34">
        <v>870</v>
      </c>
      <c r="P4544" s="44">
        <v>2009</v>
      </c>
      <c r="Q4544" s="46">
        <v>8569.7999999999993</v>
      </c>
      <c r="R4544" s="34">
        <v>921</v>
      </c>
      <c r="T4544" s="34"/>
      <c r="U4544" s="34"/>
      <c r="V4544" s="34"/>
      <c r="W4544" s="34"/>
      <c r="X4544" s="34"/>
      <c r="Y4544" s="34"/>
      <c r="Z4544" s="34"/>
      <c r="AA4544" s="34"/>
      <c r="AB4544" s="34"/>
      <c r="AC4544" s="34"/>
    </row>
    <row r="4545" spans="2:29">
      <c r="B4545" s="51" t="s">
        <v>19592</v>
      </c>
      <c r="C4545" s="45">
        <v>38990</v>
      </c>
      <c r="D4545" s="44" t="s">
        <v>20355</v>
      </c>
      <c r="E4545" s="34">
        <v>1450</v>
      </c>
      <c r="F4545" s="34">
        <v>580.20000000000005</v>
      </c>
      <c r="G4545" s="44">
        <v>144.96</v>
      </c>
      <c r="H4545" s="44">
        <v>82</v>
      </c>
      <c r="I4545" s="44">
        <v>10</v>
      </c>
      <c r="J4545" s="45">
        <v>38990</v>
      </c>
      <c r="K4545" s="44">
        <v>2006</v>
      </c>
      <c r="L4545" s="44">
        <v>10</v>
      </c>
      <c r="M4545" s="34">
        <v>145</v>
      </c>
      <c r="N4545" s="44" t="s">
        <v>21418</v>
      </c>
      <c r="O4545" s="34">
        <v>870</v>
      </c>
      <c r="P4545" s="44">
        <v>2006</v>
      </c>
      <c r="Q4545" s="46">
        <v>7751.2</v>
      </c>
      <c r="R4545" s="34">
        <v>1018</v>
      </c>
      <c r="T4545" s="34"/>
      <c r="U4545" s="34"/>
      <c r="V4545" s="34"/>
      <c r="W4545" s="34"/>
      <c r="X4545" s="34"/>
      <c r="Y4545" s="34"/>
      <c r="Z4545" s="34"/>
      <c r="AA4545" s="34"/>
      <c r="AB4545" s="34"/>
      <c r="AC4545" s="34"/>
    </row>
    <row r="4546" spans="2:29">
      <c r="B4546" s="51" t="s">
        <v>19501</v>
      </c>
      <c r="C4546" s="45">
        <v>38848</v>
      </c>
      <c r="D4546" s="44" t="s">
        <v>20049</v>
      </c>
      <c r="E4546" s="34">
        <v>2325</v>
      </c>
      <c r="F4546" s="34">
        <v>1458.11</v>
      </c>
      <c r="G4546" s="44">
        <v>332.03</v>
      </c>
      <c r="H4546" s="44">
        <v>82</v>
      </c>
      <c r="I4546" s="44">
        <v>7</v>
      </c>
      <c r="J4546" s="45">
        <v>39026</v>
      </c>
      <c r="K4546" s="44">
        <v>2006</v>
      </c>
      <c r="L4546" s="44">
        <v>7</v>
      </c>
      <c r="M4546" s="34">
        <v>332.14</v>
      </c>
      <c r="N4546" s="44" t="s">
        <v>21418</v>
      </c>
      <c r="O4546" s="34">
        <v>867</v>
      </c>
      <c r="P4546" s="44">
        <v>2006</v>
      </c>
      <c r="Q4546" s="46">
        <v>7751.2</v>
      </c>
      <c r="R4546" s="34">
        <v>1014</v>
      </c>
      <c r="T4546" s="34"/>
      <c r="U4546" s="34"/>
      <c r="V4546" s="34"/>
      <c r="W4546" s="34"/>
      <c r="X4546" s="34"/>
      <c r="Y4546" s="34"/>
      <c r="Z4546" s="34"/>
      <c r="AA4546" s="34"/>
      <c r="AB4546" s="34"/>
      <c r="AC4546" s="34"/>
    </row>
    <row r="4547" spans="2:29">
      <c r="B4547" s="51">
        <v>200910000020522</v>
      </c>
      <c r="C4547" s="45">
        <v>39771</v>
      </c>
      <c r="D4547" s="44" t="s">
        <v>19788</v>
      </c>
      <c r="E4547" s="34">
        <v>1025</v>
      </c>
      <c r="F4547" s="34">
        <v>159.05000000000001</v>
      </c>
      <c r="G4547" s="44">
        <v>85.38</v>
      </c>
      <c r="H4547" s="44">
        <v>82</v>
      </c>
      <c r="I4547" s="44">
        <v>12</v>
      </c>
      <c r="J4547" s="45">
        <v>39771</v>
      </c>
      <c r="K4547" s="44">
        <v>2008</v>
      </c>
      <c r="L4547" s="44">
        <v>12</v>
      </c>
      <c r="M4547" s="34">
        <v>85.42</v>
      </c>
      <c r="N4547" s="44" t="s">
        <v>21418</v>
      </c>
      <c r="O4547" s="34">
        <v>866</v>
      </c>
      <c r="P4547" s="44">
        <v>2008</v>
      </c>
      <c r="Q4547" s="46">
        <v>8311.1</v>
      </c>
      <c r="R4547" s="34">
        <v>945</v>
      </c>
      <c r="T4547" s="34"/>
      <c r="U4547" s="34"/>
      <c r="V4547" s="34"/>
      <c r="W4547" s="34"/>
      <c r="X4547" s="34"/>
      <c r="Y4547" s="34"/>
      <c r="Z4547" s="34"/>
      <c r="AA4547" s="34"/>
      <c r="AB4547" s="34"/>
      <c r="AC4547" s="34"/>
    </row>
    <row r="4548" spans="2:29">
      <c r="B4548" s="51">
        <v>200600010127100</v>
      </c>
      <c r="C4548" s="45">
        <v>38769</v>
      </c>
      <c r="D4548" s="44" t="s">
        <v>21121</v>
      </c>
      <c r="E4548" s="34">
        <v>2531.75</v>
      </c>
      <c r="F4548" s="34">
        <v>1666.06</v>
      </c>
      <c r="G4548" s="44">
        <v>361.56</v>
      </c>
      <c r="H4548" s="44">
        <v>82</v>
      </c>
      <c r="I4548" s="44">
        <v>7</v>
      </c>
      <c r="J4548" s="45">
        <v>38769</v>
      </c>
      <c r="K4548" s="44">
        <v>2006</v>
      </c>
      <c r="L4548" s="44">
        <v>7</v>
      </c>
      <c r="M4548" s="34">
        <v>361.68</v>
      </c>
      <c r="N4548" s="44" t="s">
        <v>21418</v>
      </c>
      <c r="O4548" s="34">
        <v>866</v>
      </c>
      <c r="P4548" s="44">
        <v>2006</v>
      </c>
      <c r="Q4548" s="46">
        <v>7751.2</v>
      </c>
      <c r="R4548" s="34">
        <v>1013</v>
      </c>
      <c r="T4548" s="34"/>
      <c r="U4548" s="34"/>
      <c r="V4548" s="34"/>
      <c r="W4548" s="34"/>
      <c r="X4548" s="34"/>
      <c r="Y4548" s="34"/>
      <c r="Z4548" s="34"/>
      <c r="AA4548" s="34"/>
      <c r="AB4548" s="34"/>
      <c r="AC4548" s="34"/>
    </row>
    <row r="4549" spans="2:29">
      <c r="B4549" s="51">
        <v>200600010127110</v>
      </c>
      <c r="C4549" s="45">
        <v>38769</v>
      </c>
      <c r="D4549" s="44" t="s">
        <v>21139</v>
      </c>
      <c r="E4549" s="34">
        <v>2531.75</v>
      </c>
      <c r="F4549" s="34">
        <v>1666.06</v>
      </c>
      <c r="G4549" s="44">
        <v>361.56</v>
      </c>
      <c r="H4549" s="44">
        <v>82</v>
      </c>
      <c r="I4549" s="44">
        <v>7</v>
      </c>
      <c r="J4549" s="45">
        <v>38769</v>
      </c>
      <c r="K4549" s="44">
        <v>2006</v>
      </c>
      <c r="L4549" s="44">
        <v>7</v>
      </c>
      <c r="M4549" s="34">
        <v>361.68</v>
      </c>
      <c r="N4549" s="44" t="s">
        <v>21418</v>
      </c>
      <c r="O4549" s="34">
        <v>866</v>
      </c>
      <c r="P4549" s="44">
        <v>2006</v>
      </c>
      <c r="Q4549" s="46">
        <v>7751.2</v>
      </c>
      <c r="R4549" s="34">
        <v>1013</v>
      </c>
      <c r="T4549" s="34"/>
      <c r="U4549" s="34"/>
      <c r="V4549" s="34"/>
      <c r="W4549" s="34"/>
      <c r="X4549" s="34"/>
      <c r="Y4549" s="34"/>
      <c r="Z4549" s="34"/>
      <c r="AA4549" s="34"/>
      <c r="AB4549" s="34"/>
      <c r="AC4549" s="34"/>
    </row>
    <row r="4550" spans="2:29">
      <c r="B4550" s="51" t="s">
        <v>19054</v>
      </c>
      <c r="C4550" s="45">
        <v>38117</v>
      </c>
      <c r="D4550" s="44" t="s">
        <v>19246</v>
      </c>
      <c r="E4550" s="34">
        <v>863.4</v>
      </c>
      <c r="F4550" s="34">
        <v>0</v>
      </c>
      <c r="G4550" s="44">
        <v>0</v>
      </c>
      <c r="H4550" s="44">
        <v>94</v>
      </c>
      <c r="I4550" s="44">
        <v>0</v>
      </c>
      <c r="J4550" s="45">
        <v>38265</v>
      </c>
      <c r="K4550" s="44">
        <v>2004</v>
      </c>
      <c r="L4550" s="44">
        <v>0</v>
      </c>
      <c r="M4550" s="34">
        <v>0</v>
      </c>
      <c r="N4550" s="44" t="s">
        <v>21423</v>
      </c>
      <c r="O4550" s="34">
        <v>863</v>
      </c>
      <c r="P4550" s="44">
        <v>2004</v>
      </c>
      <c r="Q4550" s="46">
        <v>7114.9</v>
      </c>
      <c r="R4550" s="34">
        <v>1101</v>
      </c>
      <c r="T4550" s="34"/>
      <c r="U4550" s="34"/>
      <c r="V4550" s="34"/>
      <c r="W4550" s="34"/>
      <c r="X4550" s="34"/>
      <c r="Y4550" s="34"/>
      <c r="Z4550" s="34"/>
      <c r="AA4550" s="34"/>
      <c r="AB4550" s="34"/>
      <c r="AC4550" s="34"/>
    </row>
    <row r="4551" spans="2:29">
      <c r="B4551" s="51" t="s">
        <v>19310</v>
      </c>
      <c r="C4551" s="45">
        <v>36447</v>
      </c>
      <c r="D4551" s="44" t="s">
        <v>19328</v>
      </c>
      <c r="E4551" s="34">
        <v>9463</v>
      </c>
      <c r="F4551" s="34">
        <v>8602.23</v>
      </c>
      <c r="G4551" s="44">
        <v>828.99</v>
      </c>
      <c r="H4551" s="44">
        <v>81</v>
      </c>
      <c r="I4551" s="44">
        <v>12</v>
      </c>
      <c r="J4551" s="45">
        <v>36447</v>
      </c>
      <c r="K4551" s="44">
        <v>1999</v>
      </c>
      <c r="L4551" s="44">
        <v>12</v>
      </c>
      <c r="M4551" s="34">
        <v>788.58</v>
      </c>
      <c r="N4551" s="44" t="s">
        <v>21414</v>
      </c>
      <c r="O4551" s="34">
        <v>861</v>
      </c>
      <c r="P4551" s="44">
        <v>1999</v>
      </c>
      <c r="Q4551" s="46">
        <v>6058.6</v>
      </c>
      <c r="R4551" s="34">
        <v>1289</v>
      </c>
      <c r="T4551" s="34"/>
      <c r="U4551" s="34"/>
      <c r="V4551" s="34"/>
      <c r="W4551" s="34"/>
      <c r="X4551" s="34"/>
      <c r="Y4551" s="34"/>
      <c r="Z4551" s="34"/>
      <c r="AA4551" s="34"/>
      <c r="AB4551" s="34"/>
      <c r="AC4551" s="34"/>
    </row>
    <row r="4552" spans="2:29">
      <c r="B4552" s="51">
        <v>200500010092340</v>
      </c>
      <c r="C4552" s="45">
        <v>38538</v>
      </c>
      <c r="D4552" s="44" t="s">
        <v>19166</v>
      </c>
      <c r="E4552" s="34">
        <v>1527.43</v>
      </c>
      <c r="F4552" s="34">
        <v>666.8</v>
      </c>
      <c r="G4552" s="44">
        <v>127.27</v>
      </c>
      <c r="H4552" s="44">
        <v>82</v>
      </c>
      <c r="I4552" s="44">
        <v>12</v>
      </c>
      <c r="J4552" s="45">
        <v>38479</v>
      </c>
      <c r="K4552" s="44">
        <v>2005</v>
      </c>
      <c r="L4552" s="44">
        <v>12</v>
      </c>
      <c r="M4552" s="34">
        <v>127.29</v>
      </c>
      <c r="N4552" s="44" t="s">
        <v>21418</v>
      </c>
      <c r="O4552" s="34">
        <v>861</v>
      </c>
      <c r="P4552" s="44">
        <v>2005</v>
      </c>
      <c r="Q4552" s="46">
        <v>7446</v>
      </c>
      <c r="R4552" s="34">
        <v>1048</v>
      </c>
      <c r="T4552" s="34"/>
      <c r="U4552" s="34"/>
      <c r="V4552" s="34"/>
      <c r="W4552" s="34"/>
      <c r="X4552" s="34"/>
      <c r="Y4552" s="34"/>
      <c r="Z4552" s="34"/>
      <c r="AA4552" s="34"/>
      <c r="AB4552" s="34"/>
      <c r="AC4552" s="34"/>
    </row>
    <row r="4553" spans="2:29">
      <c r="B4553" s="51">
        <v>200500010092350</v>
      </c>
      <c r="C4553" s="45">
        <v>38538</v>
      </c>
      <c r="D4553" s="44" t="s">
        <v>19166</v>
      </c>
      <c r="E4553" s="34">
        <v>1527.42</v>
      </c>
      <c r="F4553" s="34">
        <v>666.8</v>
      </c>
      <c r="G4553" s="44">
        <v>127.27</v>
      </c>
      <c r="H4553" s="44">
        <v>82</v>
      </c>
      <c r="I4553" s="44">
        <v>12</v>
      </c>
      <c r="J4553" s="45">
        <v>38479</v>
      </c>
      <c r="K4553" s="44">
        <v>2005</v>
      </c>
      <c r="L4553" s="44">
        <v>12</v>
      </c>
      <c r="M4553" s="34">
        <v>127.29</v>
      </c>
      <c r="N4553" s="44" t="s">
        <v>21418</v>
      </c>
      <c r="O4553" s="34">
        <v>861</v>
      </c>
      <c r="P4553" s="44">
        <v>2005</v>
      </c>
      <c r="Q4553" s="46">
        <v>7446</v>
      </c>
      <c r="R4553" s="34">
        <v>1048</v>
      </c>
      <c r="T4553" s="34"/>
      <c r="U4553" s="34"/>
      <c r="V4553" s="34"/>
      <c r="W4553" s="34"/>
      <c r="X4553" s="34"/>
      <c r="Y4553" s="34"/>
      <c r="Z4553" s="34"/>
      <c r="AA4553" s="34"/>
      <c r="AB4553" s="34"/>
      <c r="AC4553" s="34"/>
    </row>
    <row r="4554" spans="2:29">
      <c r="B4554" s="51">
        <v>200810000019331</v>
      </c>
      <c r="C4554" s="45">
        <v>39687</v>
      </c>
      <c r="D4554" s="44" t="s">
        <v>20237</v>
      </c>
      <c r="E4554" s="34">
        <v>1040</v>
      </c>
      <c r="F4554" s="34">
        <v>181.29</v>
      </c>
      <c r="G4554" s="44">
        <v>86.65</v>
      </c>
      <c r="H4554" s="44">
        <v>82</v>
      </c>
      <c r="I4554" s="44">
        <v>12</v>
      </c>
      <c r="J4554" s="45">
        <v>39687</v>
      </c>
      <c r="K4554" s="44">
        <v>2008</v>
      </c>
      <c r="L4554" s="44">
        <v>12</v>
      </c>
      <c r="M4554" s="34">
        <v>86.67</v>
      </c>
      <c r="N4554" s="44" t="s">
        <v>21418</v>
      </c>
      <c r="O4554" s="34">
        <v>859</v>
      </c>
      <c r="P4554" s="44">
        <v>2008</v>
      </c>
      <c r="Q4554" s="46">
        <v>8311.1</v>
      </c>
      <c r="R4554" s="34">
        <v>937</v>
      </c>
      <c r="T4554" s="34"/>
      <c r="U4554" s="34"/>
      <c r="V4554" s="34"/>
      <c r="W4554" s="34"/>
      <c r="X4554" s="34"/>
      <c r="Y4554" s="34"/>
      <c r="Z4554" s="34"/>
      <c r="AA4554" s="34"/>
      <c r="AB4554" s="34"/>
      <c r="AC4554" s="34"/>
    </row>
    <row r="4555" spans="2:29">
      <c r="B4555" s="51">
        <v>200810000019328</v>
      </c>
      <c r="C4555" s="45">
        <v>39687</v>
      </c>
      <c r="D4555" s="44" t="s">
        <v>20238</v>
      </c>
      <c r="E4555" s="34">
        <v>1040</v>
      </c>
      <c r="F4555" s="34">
        <v>181.29</v>
      </c>
      <c r="G4555" s="44">
        <v>86.65</v>
      </c>
      <c r="H4555" s="44">
        <v>82</v>
      </c>
      <c r="I4555" s="44">
        <v>12</v>
      </c>
      <c r="J4555" s="45">
        <v>39687</v>
      </c>
      <c r="K4555" s="44">
        <v>2008</v>
      </c>
      <c r="L4555" s="44">
        <v>12</v>
      </c>
      <c r="M4555" s="34">
        <v>86.67</v>
      </c>
      <c r="N4555" s="44" t="s">
        <v>21418</v>
      </c>
      <c r="O4555" s="34">
        <v>859</v>
      </c>
      <c r="P4555" s="44">
        <v>2008</v>
      </c>
      <c r="Q4555" s="46">
        <v>8311.1</v>
      </c>
      <c r="R4555" s="34">
        <v>937</v>
      </c>
      <c r="T4555" s="34"/>
      <c r="U4555" s="34"/>
      <c r="V4555" s="34"/>
      <c r="W4555" s="34"/>
      <c r="X4555" s="34"/>
      <c r="Y4555" s="34"/>
      <c r="Z4555" s="34"/>
      <c r="AA4555" s="34"/>
      <c r="AB4555" s="34"/>
      <c r="AC4555" s="34"/>
    </row>
    <row r="4556" spans="2:29">
      <c r="B4556" s="51">
        <v>200810000019329</v>
      </c>
      <c r="C4556" s="45">
        <v>39687</v>
      </c>
      <c r="D4556" s="44" t="s">
        <v>20238</v>
      </c>
      <c r="E4556" s="34">
        <v>1040</v>
      </c>
      <c r="F4556" s="34">
        <v>181.29</v>
      </c>
      <c r="G4556" s="44">
        <v>86.65</v>
      </c>
      <c r="H4556" s="44">
        <v>82</v>
      </c>
      <c r="I4556" s="44">
        <v>12</v>
      </c>
      <c r="J4556" s="45">
        <v>39687</v>
      </c>
      <c r="K4556" s="44">
        <v>2008</v>
      </c>
      <c r="L4556" s="44">
        <v>12</v>
      </c>
      <c r="M4556" s="34">
        <v>86.67</v>
      </c>
      <c r="N4556" s="44" t="s">
        <v>21418</v>
      </c>
      <c r="O4556" s="34">
        <v>859</v>
      </c>
      <c r="P4556" s="44">
        <v>2008</v>
      </c>
      <c r="Q4556" s="46">
        <v>8311.1</v>
      </c>
      <c r="R4556" s="34">
        <v>937</v>
      </c>
      <c r="T4556" s="34"/>
      <c r="U4556" s="34"/>
      <c r="V4556" s="34"/>
      <c r="W4556" s="34"/>
      <c r="X4556" s="34"/>
      <c r="Y4556" s="34"/>
      <c r="Z4556" s="34"/>
      <c r="AA4556" s="34"/>
      <c r="AB4556" s="34"/>
      <c r="AC4556" s="34"/>
    </row>
    <row r="4557" spans="2:29">
      <c r="B4557" s="51">
        <v>200810000019330</v>
      </c>
      <c r="C4557" s="45">
        <v>39687</v>
      </c>
      <c r="D4557" s="44" t="s">
        <v>20238</v>
      </c>
      <c r="E4557" s="34">
        <v>1040</v>
      </c>
      <c r="F4557" s="34">
        <v>181.29</v>
      </c>
      <c r="G4557" s="44">
        <v>86.65</v>
      </c>
      <c r="H4557" s="44">
        <v>82</v>
      </c>
      <c r="I4557" s="44">
        <v>12</v>
      </c>
      <c r="J4557" s="45">
        <v>39687</v>
      </c>
      <c r="K4557" s="44">
        <v>2008</v>
      </c>
      <c r="L4557" s="44">
        <v>12</v>
      </c>
      <c r="M4557" s="34">
        <v>86.67</v>
      </c>
      <c r="N4557" s="44" t="s">
        <v>21418</v>
      </c>
      <c r="O4557" s="34">
        <v>859</v>
      </c>
      <c r="P4557" s="44">
        <v>2008</v>
      </c>
      <c r="Q4557" s="46">
        <v>8311.1</v>
      </c>
      <c r="R4557" s="34">
        <v>937</v>
      </c>
      <c r="T4557" s="34"/>
      <c r="U4557" s="34"/>
      <c r="V4557" s="34"/>
      <c r="W4557" s="34"/>
      <c r="X4557" s="34"/>
      <c r="Y4557" s="34"/>
      <c r="Z4557" s="34"/>
      <c r="AA4557" s="34"/>
      <c r="AB4557" s="34"/>
      <c r="AC4557" s="34"/>
    </row>
    <row r="4558" spans="2:29">
      <c r="B4558" s="51">
        <v>200810000019332</v>
      </c>
      <c r="C4558" s="45">
        <v>39687</v>
      </c>
      <c r="D4558" s="44" t="s">
        <v>20238</v>
      </c>
      <c r="E4558" s="34">
        <v>1040</v>
      </c>
      <c r="F4558" s="34">
        <v>181.29</v>
      </c>
      <c r="G4558" s="44">
        <v>86.65</v>
      </c>
      <c r="H4558" s="44">
        <v>82</v>
      </c>
      <c r="I4558" s="44">
        <v>12</v>
      </c>
      <c r="J4558" s="45">
        <v>39687</v>
      </c>
      <c r="K4558" s="44">
        <v>2008</v>
      </c>
      <c r="L4558" s="44">
        <v>12</v>
      </c>
      <c r="M4558" s="34">
        <v>86.67</v>
      </c>
      <c r="N4558" s="44" t="s">
        <v>21418</v>
      </c>
      <c r="O4558" s="34">
        <v>859</v>
      </c>
      <c r="P4558" s="44">
        <v>2008</v>
      </c>
      <c r="Q4558" s="46">
        <v>8311.1</v>
      </c>
      <c r="R4558" s="34">
        <v>937</v>
      </c>
      <c r="T4558" s="34"/>
      <c r="U4558" s="34"/>
      <c r="V4558" s="34"/>
      <c r="W4558" s="34"/>
      <c r="X4558" s="34"/>
      <c r="Y4558" s="34"/>
      <c r="Z4558" s="34"/>
      <c r="AA4558" s="34"/>
      <c r="AB4558" s="34"/>
      <c r="AC4558" s="34"/>
    </row>
    <row r="4559" spans="2:29">
      <c r="B4559" s="51">
        <v>200710000001552</v>
      </c>
      <c r="C4559" s="45">
        <v>39016</v>
      </c>
      <c r="D4559" s="44" t="s">
        <v>19652</v>
      </c>
      <c r="E4559" s="34">
        <v>1273</v>
      </c>
      <c r="F4559" s="34">
        <v>416.81</v>
      </c>
      <c r="G4559" s="44">
        <v>106.09</v>
      </c>
      <c r="H4559" s="44">
        <v>82</v>
      </c>
      <c r="I4559" s="44">
        <v>12</v>
      </c>
      <c r="J4559" s="45">
        <v>39016</v>
      </c>
      <c r="K4559" s="44">
        <v>2006</v>
      </c>
      <c r="L4559" s="44">
        <v>12</v>
      </c>
      <c r="M4559" s="34">
        <v>106.08</v>
      </c>
      <c r="N4559" s="44" t="s">
        <v>21418</v>
      </c>
      <c r="O4559" s="34">
        <v>856</v>
      </c>
      <c r="P4559" s="44">
        <v>2006</v>
      </c>
      <c r="Q4559" s="46">
        <v>7751.2</v>
      </c>
      <c r="R4559" s="34">
        <v>1002</v>
      </c>
      <c r="T4559" s="34"/>
      <c r="U4559" s="34"/>
      <c r="V4559" s="34"/>
      <c r="W4559" s="34"/>
      <c r="X4559" s="34"/>
      <c r="Y4559" s="34"/>
      <c r="Z4559" s="34"/>
      <c r="AA4559" s="34"/>
      <c r="AB4559" s="34"/>
      <c r="AC4559" s="34"/>
    </row>
    <row r="4560" spans="2:29">
      <c r="B4560" s="51">
        <v>200710000001553</v>
      </c>
      <c r="C4560" s="45">
        <v>39016</v>
      </c>
      <c r="D4560" s="44" t="s">
        <v>19652</v>
      </c>
      <c r="E4560" s="34">
        <v>1273</v>
      </c>
      <c r="F4560" s="34">
        <v>416.81</v>
      </c>
      <c r="G4560" s="44">
        <v>106.09</v>
      </c>
      <c r="H4560" s="44">
        <v>82</v>
      </c>
      <c r="I4560" s="44">
        <v>12</v>
      </c>
      <c r="J4560" s="45">
        <v>39016</v>
      </c>
      <c r="K4560" s="44">
        <v>2006</v>
      </c>
      <c r="L4560" s="44">
        <v>12</v>
      </c>
      <c r="M4560" s="34">
        <v>106.08</v>
      </c>
      <c r="N4560" s="44" t="s">
        <v>21418</v>
      </c>
      <c r="O4560" s="34">
        <v>856</v>
      </c>
      <c r="P4560" s="44">
        <v>2006</v>
      </c>
      <c r="Q4560" s="46">
        <v>7751.2</v>
      </c>
      <c r="R4560" s="34">
        <v>1002</v>
      </c>
      <c r="T4560" s="34"/>
      <c r="U4560" s="34"/>
      <c r="V4560" s="34"/>
      <c r="W4560" s="34"/>
      <c r="X4560" s="34"/>
      <c r="Y4560" s="34"/>
      <c r="Z4560" s="34"/>
      <c r="AA4560" s="34"/>
      <c r="AB4560" s="34"/>
      <c r="AC4560" s="34"/>
    </row>
    <row r="4561" spans="2:29">
      <c r="B4561" s="51">
        <v>200710000001554</v>
      </c>
      <c r="C4561" s="45">
        <v>39016</v>
      </c>
      <c r="D4561" s="44" t="s">
        <v>19652</v>
      </c>
      <c r="E4561" s="34">
        <v>1273</v>
      </c>
      <c r="F4561" s="34">
        <v>416.81</v>
      </c>
      <c r="G4561" s="44">
        <v>106.09</v>
      </c>
      <c r="H4561" s="44">
        <v>82</v>
      </c>
      <c r="I4561" s="44">
        <v>12</v>
      </c>
      <c r="J4561" s="45">
        <v>39016</v>
      </c>
      <c r="K4561" s="44">
        <v>2006</v>
      </c>
      <c r="L4561" s="44">
        <v>12</v>
      </c>
      <c r="M4561" s="34">
        <v>106.08</v>
      </c>
      <c r="N4561" s="44" t="s">
        <v>21418</v>
      </c>
      <c r="O4561" s="34">
        <v>856</v>
      </c>
      <c r="P4561" s="44">
        <v>2006</v>
      </c>
      <c r="Q4561" s="46">
        <v>7751.2</v>
      </c>
      <c r="R4561" s="34">
        <v>1002</v>
      </c>
      <c r="T4561" s="34"/>
      <c r="U4561" s="34"/>
      <c r="V4561" s="34"/>
      <c r="W4561" s="34"/>
      <c r="X4561" s="34"/>
      <c r="Y4561" s="34"/>
      <c r="Z4561" s="34"/>
      <c r="AA4561" s="34"/>
      <c r="AB4561" s="34"/>
      <c r="AC4561" s="34"/>
    </row>
    <row r="4562" spans="2:29">
      <c r="B4562" s="51">
        <v>200710000001555</v>
      </c>
      <c r="C4562" s="45">
        <v>39016</v>
      </c>
      <c r="D4562" s="44" t="s">
        <v>19652</v>
      </c>
      <c r="E4562" s="34">
        <v>1273</v>
      </c>
      <c r="F4562" s="34">
        <v>416.81</v>
      </c>
      <c r="G4562" s="44">
        <v>106.09</v>
      </c>
      <c r="H4562" s="44">
        <v>82</v>
      </c>
      <c r="I4562" s="44">
        <v>12</v>
      </c>
      <c r="J4562" s="45">
        <v>39016</v>
      </c>
      <c r="K4562" s="44">
        <v>2006</v>
      </c>
      <c r="L4562" s="44">
        <v>12</v>
      </c>
      <c r="M4562" s="34">
        <v>106.08</v>
      </c>
      <c r="N4562" s="44" t="s">
        <v>21418</v>
      </c>
      <c r="O4562" s="34">
        <v>856</v>
      </c>
      <c r="P4562" s="44">
        <v>2006</v>
      </c>
      <c r="Q4562" s="46">
        <v>7751.2</v>
      </c>
      <c r="R4562" s="34">
        <v>1002</v>
      </c>
      <c r="T4562" s="34"/>
      <c r="U4562" s="34"/>
      <c r="V4562" s="34"/>
      <c r="W4562" s="34"/>
      <c r="X4562" s="34"/>
      <c r="Y4562" s="34"/>
      <c r="Z4562" s="34"/>
      <c r="AA4562" s="34"/>
      <c r="AB4562" s="34"/>
      <c r="AC4562" s="34"/>
    </row>
    <row r="4563" spans="2:29">
      <c r="B4563" s="51">
        <v>197400000238090</v>
      </c>
      <c r="C4563" s="45">
        <v>27030</v>
      </c>
      <c r="D4563" s="44" t="s">
        <v>16741</v>
      </c>
      <c r="E4563" s="34">
        <v>9684.36</v>
      </c>
      <c r="F4563" s="34">
        <v>8830.77</v>
      </c>
      <c r="G4563" s="44">
        <v>262.25</v>
      </c>
      <c r="H4563" s="44">
        <v>90</v>
      </c>
      <c r="I4563" s="44">
        <v>40</v>
      </c>
      <c r="J4563" s="45">
        <v>27030</v>
      </c>
      <c r="K4563" s="44">
        <v>1974</v>
      </c>
      <c r="L4563" s="44">
        <v>40</v>
      </c>
      <c r="M4563" s="34">
        <v>242.11</v>
      </c>
      <c r="N4563" s="44" t="s">
        <v>21421</v>
      </c>
      <c r="O4563" s="34">
        <v>854</v>
      </c>
      <c r="P4563" s="44">
        <v>1974</v>
      </c>
      <c r="Q4563" s="44">
        <v>2101</v>
      </c>
      <c r="R4563" s="34">
        <v>3685</v>
      </c>
      <c r="T4563" s="34"/>
      <c r="U4563" s="34"/>
      <c r="V4563" s="34"/>
      <c r="W4563" s="34"/>
      <c r="X4563" s="34"/>
      <c r="Y4563" s="34"/>
      <c r="Z4563" s="34"/>
      <c r="AA4563" s="34"/>
      <c r="AB4563" s="34"/>
      <c r="AC4563" s="34"/>
    </row>
    <row r="4564" spans="2:29">
      <c r="B4564" s="51" t="s">
        <v>18499</v>
      </c>
      <c r="C4564" s="45">
        <v>36298</v>
      </c>
      <c r="D4564" s="44" t="s">
        <v>19227</v>
      </c>
      <c r="E4564" s="34">
        <v>2556.79</v>
      </c>
      <c r="F4564" s="34">
        <v>1703.99</v>
      </c>
      <c r="G4564" s="44">
        <v>213.06</v>
      </c>
      <c r="H4564" s="44">
        <v>82</v>
      </c>
      <c r="I4564" s="44">
        <v>12</v>
      </c>
      <c r="J4564" s="45">
        <v>36298</v>
      </c>
      <c r="K4564" s="44">
        <v>1999</v>
      </c>
      <c r="L4564" s="44">
        <v>12</v>
      </c>
      <c r="M4564" s="34">
        <v>213.07</v>
      </c>
      <c r="N4564" s="44" t="s">
        <v>21418</v>
      </c>
      <c r="O4564" s="34">
        <v>853</v>
      </c>
      <c r="P4564" s="44">
        <v>1999</v>
      </c>
      <c r="Q4564" s="46">
        <v>6058.6</v>
      </c>
      <c r="R4564" s="34">
        <v>1277</v>
      </c>
      <c r="T4564" s="34"/>
      <c r="U4564" s="34"/>
      <c r="V4564" s="34"/>
      <c r="W4564" s="34"/>
      <c r="X4564" s="34"/>
      <c r="Y4564" s="34"/>
      <c r="Z4564" s="34"/>
      <c r="AA4564" s="34"/>
      <c r="AB4564" s="34"/>
      <c r="AC4564" s="34"/>
    </row>
    <row r="4565" spans="2:29">
      <c r="B4565" s="51" t="s">
        <v>18501</v>
      </c>
      <c r="C4565" s="45">
        <v>36298</v>
      </c>
      <c r="D4565" s="44" t="s">
        <v>19227</v>
      </c>
      <c r="E4565" s="34">
        <v>2556.79</v>
      </c>
      <c r="F4565" s="34">
        <v>1703.99</v>
      </c>
      <c r="G4565" s="44">
        <v>213.06</v>
      </c>
      <c r="H4565" s="44">
        <v>82</v>
      </c>
      <c r="I4565" s="44">
        <v>12</v>
      </c>
      <c r="J4565" s="45">
        <v>36298</v>
      </c>
      <c r="K4565" s="44">
        <v>1999</v>
      </c>
      <c r="L4565" s="44">
        <v>12</v>
      </c>
      <c r="M4565" s="34">
        <v>213.07</v>
      </c>
      <c r="N4565" s="44" t="s">
        <v>21418</v>
      </c>
      <c r="O4565" s="34">
        <v>853</v>
      </c>
      <c r="P4565" s="44">
        <v>1999</v>
      </c>
      <c r="Q4565" s="46">
        <v>6058.6</v>
      </c>
      <c r="R4565" s="34">
        <v>1277</v>
      </c>
      <c r="T4565" s="34"/>
      <c r="U4565" s="34"/>
      <c r="V4565" s="34"/>
      <c r="W4565" s="34"/>
      <c r="X4565" s="34"/>
      <c r="Y4565" s="34"/>
      <c r="Z4565" s="34"/>
      <c r="AA4565" s="34"/>
      <c r="AB4565" s="34"/>
      <c r="AC4565" s="34"/>
    </row>
    <row r="4566" spans="2:29">
      <c r="B4566" s="51" t="s">
        <v>18502</v>
      </c>
      <c r="C4566" s="45">
        <v>36298</v>
      </c>
      <c r="D4566" s="44" t="s">
        <v>19227</v>
      </c>
      <c r="E4566" s="34">
        <v>2556.79</v>
      </c>
      <c r="F4566" s="34">
        <v>1703.99</v>
      </c>
      <c r="G4566" s="44">
        <v>213.06</v>
      </c>
      <c r="H4566" s="44">
        <v>82</v>
      </c>
      <c r="I4566" s="44">
        <v>12</v>
      </c>
      <c r="J4566" s="45">
        <v>36298</v>
      </c>
      <c r="K4566" s="44">
        <v>1999</v>
      </c>
      <c r="L4566" s="44">
        <v>12</v>
      </c>
      <c r="M4566" s="34">
        <v>213.07</v>
      </c>
      <c r="N4566" s="44" t="s">
        <v>21418</v>
      </c>
      <c r="O4566" s="34">
        <v>853</v>
      </c>
      <c r="P4566" s="44">
        <v>1999</v>
      </c>
      <c r="Q4566" s="46">
        <v>6058.6</v>
      </c>
      <c r="R4566" s="34">
        <v>1277</v>
      </c>
      <c r="T4566" s="34"/>
      <c r="U4566" s="34"/>
      <c r="V4566" s="34"/>
      <c r="W4566" s="34"/>
      <c r="X4566" s="34"/>
      <c r="Y4566" s="34"/>
      <c r="Z4566" s="34"/>
      <c r="AA4566" s="34"/>
      <c r="AB4566" s="34"/>
      <c r="AC4566" s="34"/>
    </row>
    <row r="4567" spans="2:29">
      <c r="B4567" s="51">
        <v>199900000246530</v>
      </c>
      <c r="C4567" s="45">
        <v>36433</v>
      </c>
      <c r="D4567" s="44" t="s">
        <v>18430</v>
      </c>
      <c r="E4567" s="34">
        <v>1554</v>
      </c>
      <c r="F4567" s="34">
        <v>703.2</v>
      </c>
      <c r="G4567" s="44">
        <v>60.74</v>
      </c>
      <c r="H4567" s="44">
        <v>82</v>
      </c>
      <c r="I4567" s="44">
        <v>25</v>
      </c>
      <c r="J4567" s="45">
        <v>36433</v>
      </c>
      <c r="K4567" s="44">
        <v>1999</v>
      </c>
      <c r="L4567" s="44">
        <v>25</v>
      </c>
      <c r="M4567" s="34">
        <v>62.16</v>
      </c>
      <c r="N4567" s="44" t="s">
        <v>21418</v>
      </c>
      <c r="O4567" s="34">
        <v>851</v>
      </c>
      <c r="P4567" s="44">
        <v>1999</v>
      </c>
      <c r="Q4567" s="46">
        <v>6058.6</v>
      </c>
      <c r="R4567" s="34">
        <v>1274</v>
      </c>
      <c r="T4567" s="34"/>
      <c r="U4567" s="34"/>
      <c r="V4567" s="34"/>
      <c r="W4567" s="34"/>
      <c r="X4567" s="34"/>
      <c r="Y4567" s="34"/>
      <c r="Z4567" s="34"/>
      <c r="AA4567" s="34"/>
      <c r="AB4567" s="34"/>
      <c r="AC4567" s="34"/>
    </row>
    <row r="4568" spans="2:29">
      <c r="B4568" s="51">
        <v>198500000202470</v>
      </c>
      <c r="C4568" s="45">
        <v>31079</v>
      </c>
      <c r="D4568" s="44" t="s">
        <v>16726</v>
      </c>
      <c r="E4568" s="34">
        <v>850</v>
      </c>
      <c r="F4568" s="34">
        <v>0</v>
      </c>
      <c r="G4568" s="44">
        <v>0</v>
      </c>
      <c r="H4568" s="44">
        <v>94</v>
      </c>
      <c r="I4568" s="44">
        <v>0</v>
      </c>
      <c r="J4568" s="45">
        <v>31049</v>
      </c>
      <c r="K4568" s="44">
        <v>1985</v>
      </c>
      <c r="L4568" s="44">
        <v>0</v>
      </c>
      <c r="M4568" s="34">
        <v>0</v>
      </c>
      <c r="N4568" s="44" t="s">
        <v>21423</v>
      </c>
      <c r="O4568" s="34">
        <v>850</v>
      </c>
      <c r="P4568" s="44">
        <v>1985</v>
      </c>
      <c r="Q4568" s="46">
        <v>4202.3</v>
      </c>
      <c r="R4568" s="34">
        <v>1835</v>
      </c>
      <c r="T4568" s="34"/>
      <c r="U4568" s="34"/>
      <c r="V4568" s="34"/>
      <c r="W4568" s="34"/>
      <c r="X4568" s="34"/>
      <c r="Y4568" s="34"/>
      <c r="Z4568" s="34"/>
      <c r="AA4568" s="34"/>
      <c r="AB4568" s="34"/>
      <c r="AC4568" s="34"/>
    </row>
    <row r="4569" spans="2:29">
      <c r="B4569" s="51">
        <v>198600000213070</v>
      </c>
      <c r="C4569" s="45">
        <v>31472</v>
      </c>
      <c r="D4569" s="44" t="s">
        <v>16771</v>
      </c>
      <c r="E4569" s="34">
        <v>850</v>
      </c>
      <c r="F4569" s="34">
        <v>0</v>
      </c>
      <c r="G4569" s="44">
        <v>0</v>
      </c>
      <c r="H4569" s="44">
        <v>94</v>
      </c>
      <c r="I4569" s="44">
        <v>0</v>
      </c>
      <c r="J4569" s="45">
        <v>31415</v>
      </c>
      <c r="K4569" s="44">
        <v>1986</v>
      </c>
      <c r="L4569" s="44">
        <v>0</v>
      </c>
      <c r="M4569" s="34">
        <v>0</v>
      </c>
      <c r="N4569" s="44" t="s">
        <v>21423</v>
      </c>
      <c r="O4569" s="34">
        <v>850</v>
      </c>
      <c r="P4569" s="44">
        <v>1986</v>
      </c>
      <c r="Q4569" s="46">
        <v>4305</v>
      </c>
      <c r="R4569" s="34">
        <v>1791</v>
      </c>
      <c r="T4569" s="34"/>
      <c r="U4569" s="34"/>
      <c r="V4569" s="34"/>
      <c r="W4569" s="34"/>
      <c r="X4569" s="34"/>
      <c r="Y4569" s="34"/>
      <c r="Z4569" s="34"/>
      <c r="AA4569" s="34"/>
      <c r="AB4569" s="34"/>
      <c r="AC4569" s="34"/>
    </row>
    <row r="4570" spans="2:29">
      <c r="B4570" s="51">
        <v>197200000235250</v>
      </c>
      <c r="C4570" s="45">
        <v>26299</v>
      </c>
      <c r="D4570" s="44" t="s">
        <v>16712</v>
      </c>
      <c r="E4570" s="34">
        <v>24312.2</v>
      </c>
      <c r="F4570" s="34">
        <v>23465.39</v>
      </c>
      <c r="G4570" s="44">
        <v>674.89</v>
      </c>
      <c r="H4570" s="44">
        <v>90</v>
      </c>
      <c r="I4570" s="44">
        <v>40</v>
      </c>
      <c r="J4570" s="45">
        <v>26299</v>
      </c>
      <c r="K4570" s="44">
        <v>1972</v>
      </c>
      <c r="L4570" s="44">
        <v>40</v>
      </c>
      <c r="M4570" s="34">
        <v>607.80999999999995</v>
      </c>
      <c r="N4570" s="44" t="s">
        <v>21421</v>
      </c>
      <c r="O4570" s="34">
        <v>847</v>
      </c>
      <c r="P4570" s="44">
        <v>1972</v>
      </c>
      <c r="Q4570" s="46">
        <v>1816</v>
      </c>
      <c r="R4570" s="34">
        <v>4229</v>
      </c>
      <c r="T4570" s="34"/>
      <c r="U4570" s="34"/>
      <c r="V4570" s="34"/>
      <c r="W4570" s="34"/>
      <c r="X4570" s="34"/>
      <c r="Y4570" s="34"/>
      <c r="Z4570" s="34"/>
      <c r="AA4570" s="34"/>
      <c r="AB4570" s="34"/>
      <c r="AC4570" s="34"/>
    </row>
    <row r="4571" spans="2:29">
      <c r="B4571" s="51">
        <v>199400000237260</v>
      </c>
      <c r="C4571" s="45">
        <v>34608</v>
      </c>
      <c r="D4571" s="44" t="s">
        <v>17720</v>
      </c>
      <c r="E4571" s="34">
        <v>1390.25</v>
      </c>
      <c r="F4571" s="34">
        <v>544.46</v>
      </c>
      <c r="G4571" s="44">
        <v>35.229999999999997</v>
      </c>
      <c r="H4571" s="44">
        <v>90</v>
      </c>
      <c r="I4571" s="44">
        <v>40</v>
      </c>
      <c r="J4571" s="45">
        <v>34344</v>
      </c>
      <c r="K4571" s="44">
        <v>1994</v>
      </c>
      <c r="L4571" s="44">
        <v>40</v>
      </c>
      <c r="M4571" s="34">
        <v>34.76</v>
      </c>
      <c r="N4571" s="44" t="s">
        <v>21421</v>
      </c>
      <c r="O4571" s="34">
        <v>846</v>
      </c>
      <c r="P4571" s="44">
        <v>1994</v>
      </c>
      <c r="Q4571" s="46">
        <v>5407.6</v>
      </c>
      <c r="R4571" s="34">
        <v>1419</v>
      </c>
      <c r="T4571" s="34"/>
      <c r="U4571" s="34"/>
      <c r="V4571" s="34"/>
      <c r="W4571" s="34"/>
      <c r="X4571" s="34"/>
      <c r="Y4571" s="34"/>
      <c r="Z4571" s="34"/>
      <c r="AA4571" s="34"/>
      <c r="AB4571" s="34"/>
      <c r="AC4571" s="34"/>
    </row>
    <row r="4572" spans="2:29">
      <c r="B4572" s="51">
        <v>200710000001678</v>
      </c>
      <c r="C4572" s="45">
        <v>39240</v>
      </c>
      <c r="D4572" s="44" t="s">
        <v>21143</v>
      </c>
      <c r="E4572" s="34">
        <v>1166.3399999999999</v>
      </c>
      <c r="F4572" s="34">
        <v>322.2</v>
      </c>
      <c r="G4572" s="44">
        <v>97.2</v>
      </c>
      <c r="H4572" s="44">
        <v>82</v>
      </c>
      <c r="I4572" s="44">
        <v>12</v>
      </c>
      <c r="J4572" s="45">
        <v>39269</v>
      </c>
      <c r="K4572" s="44">
        <v>2007</v>
      </c>
      <c r="L4572" s="44">
        <v>12</v>
      </c>
      <c r="M4572" s="34">
        <v>97.2</v>
      </c>
      <c r="N4572" s="44" t="s">
        <v>21418</v>
      </c>
      <c r="O4572" s="34">
        <v>844</v>
      </c>
      <c r="P4572" s="44">
        <v>2007</v>
      </c>
      <c r="Q4572" s="46">
        <v>7966.9</v>
      </c>
      <c r="R4572" s="34">
        <v>961</v>
      </c>
      <c r="T4572" s="34"/>
      <c r="U4572" s="34"/>
      <c r="V4572" s="34"/>
      <c r="W4572" s="34"/>
      <c r="X4572" s="34"/>
      <c r="Y4572" s="34"/>
      <c r="Z4572" s="34"/>
      <c r="AA4572" s="34"/>
      <c r="AB4572" s="34"/>
      <c r="AC4572" s="34"/>
    </row>
    <row r="4573" spans="2:29">
      <c r="B4573" s="51">
        <v>200710000001679</v>
      </c>
      <c r="C4573" s="45">
        <v>39240</v>
      </c>
      <c r="D4573" s="44" t="s">
        <v>21143</v>
      </c>
      <c r="E4573" s="34">
        <v>1166.3399999999999</v>
      </c>
      <c r="F4573" s="34">
        <v>322.2</v>
      </c>
      <c r="G4573" s="44">
        <v>97.2</v>
      </c>
      <c r="H4573" s="44">
        <v>82</v>
      </c>
      <c r="I4573" s="44">
        <v>12</v>
      </c>
      <c r="J4573" s="45">
        <v>39269</v>
      </c>
      <c r="K4573" s="44">
        <v>2007</v>
      </c>
      <c r="L4573" s="44">
        <v>12</v>
      </c>
      <c r="M4573" s="34">
        <v>97.2</v>
      </c>
      <c r="N4573" s="44" t="s">
        <v>21418</v>
      </c>
      <c r="O4573" s="34">
        <v>844</v>
      </c>
      <c r="P4573" s="44">
        <v>2007</v>
      </c>
      <c r="Q4573" s="46">
        <v>7966.9</v>
      </c>
      <c r="R4573" s="34">
        <v>961</v>
      </c>
      <c r="T4573" s="34"/>
      <c r="U4573" s="34"/>
      <c r="V4573" s="34"/>
      <c r="W4573" s="34"/>
      <c r="X4573" s="34"/>
      <c r="Y4573" s="34"/>
      <c r="Z4573" s="34"/>
      <c r="AA4573" s="34"/>
      <c r="AB4573" s="34"/>
      <c r="AC4573" s="34"/>
    </row>
    <row r="4574" spans="2:29">
      <c r="B4574" s="51">
        <v>200710000001680</v>
      </c>
      <c r="C4574" s="45">
        <v>39240</v>
      </c>
      <c r="D4574" s="44" t="s">
        <v>21143</v>
      </c>
      <c r="E4574" s="34">
        <v>1166.3399999999999</v>
      </c>
      <c r="F4574" s="34">
        <v>322.2</v>
      </c>
      <c r="G4574" s="44">
        <v>97.2</v>
      </c>
      <c r="H4574" s="44">
        <v>82</v>
      </c>
      <c r="I4574" s="44">
        <v>12</v>
      </c>
      <c r="J4574" s="45">
        <v>39269</v>
      </c>
      <c r="K4574" s="44">
        <v>2007</v>
      </c>
      <c r="L4574" s="44">
        <v>12</v>
      </c>
      <c r="M4574" s="34">
        <v>97.2</v>
      </c>
      <c r="N4574" s="44" t="s">
        <v>21418</v>
      </c>
      <c r="O4574" s="34">
        <v>844</v>
      </c>
      <c r="P4574" s="44">
        <v>2007</v>
      </c>
      <c r="Q4574" s="46">
        <v>7966.9</v>
      </c>
      <c r="R4574" s="34">
        <v>961</v>
      </c>
      <c r="T4574" s="34"/>
      <c r="U4574" s="34"/>
      <c r="V4574" s="34"/>
      <c r="W4574" s="34"/>
      <c r="X4574" s="34"/>
      <c r="Y4574" s="34"/>
      <c r="Z4574" s="34"/>
      <c r="AA4574" s="34"/>
      <c r="AB4574" s="34"/>
      <c r="AC4574" s="34"/>
    </row>
    <row r="4575" spans="2:29">
      <c r="B4575" s="51">
        <v>200500010052250</v>
      </c>
      <c r="C4575" s="45">
        <v>38322</v>
      </c>
      <c r="D4575" s="44" t="s">
        <v>19142</v>
      </c>
      <c r="E4575" s="34">
        <v>5032.88</v>
      </c>
      <c r="F4575" s="34">
        <v>4191.88</v>
      </c>
      <c r="G4575" s="44">
        <v>718.76</v>
      </c>
      <c r="H4575" s="44">
        <v>82</v>
      </c>
      <c r="I4575" s="44">
        <v>7</v>
      </c>
      <c r="J4575" s="45">
        <v>37998</v>
      </c>
      <c r="K4575" s="44">
        <v>2004</v>
      </c>
      <c r="L4575" s="44">
        <v>7</v>
      </c>
      <c r="M4575" s="34">
        <v>718.98</v>
      </c>
      <c r="N4575" s="44" t="s">
        <v>21418</v>
      </c>
      <c r="O4575" s="34">
        <v>841</v>
      </c>
      <c r="P4575" s="44">
        <v>2004</v>
      </c>
      <c r="Q4575" s="46">
        <v>7114.9</v>
      </c>
      <c r="R4575" s="34">
        <v>1072</v>
      </c>
      <c r="T4575" s="34"/>
      <c r="U4575" s="34"/>
      <c r="V4575" s="34"/>
      <c r="W4575" s="34"/>
      <c r="X4575" s="34"/>
      <c r="Y4575" s="34"/>
      <c r="Z4575" s="34"/>
      <c r="AA4575" s="34"/>
      <c r="AB4575" s="34"/>
      <c r="AC4575" s="34"/>
    </row>
    <row r="4576" spans="2:29">
      <c r="B4576" s="51">
        <v>200500010052260</v>
      </c>
      <c r="C4576" s="45">
        <v>38322</v>
      </c>
      <c r="D4576" s="44" t="s">
        <v>19142</v>
      </c>
      <c r="E4576" s="34">
        <v>5032.88</v>
      </c>
      <c r="F4576" s="34">
        <v>4191.88</v>
      </c>
      <c r="G4576" s="44">
        <v>718.76</v>
      </c>
      <c r="H4576" s="44">
        <v>82</v>
      </c>
      <c r="I4576" s="44">
        <v>7</v>
      </c>
      <c r="J4576" s="45">
        <v>37998</v>
      </c>
      <c r="K4576" s="44">
        <v>2004</v>
      </c>
      <c r="L4576" s="44">
        <v>7</v>
      </c>
      <c r="M4576" s="34">
        <v>718.98</v>
      </c>
      <c r="N4576" s="44" t="s">
        <v>21418</v>
      </c>
      <c r="O4576" s="34">
        <v>841</v>
      </c>
      <c r="P4576" s="44">
        <v>2004</v>
      </c>
      <c r="Q4576" s="46">
        <v>7114.9</v>
      </c>
      <c r="R4576" s="34">
        <v>1072</v>
      </c>
      <c r="T4576" s="34"/>
      <c r="U4576" s="34"/>
      <c r="V4576" s="34"/>
      <c r="W4576" s="34"/>
      <c r="X4576" s="34"/>
      <c r="Y4576" s="34"/>
      <c r="Z4576" s="34"/>
      <c r="AA4576" s="34"/>
      <c r="AB4576" s="34"/>
      <c r="AC4576" s="34"/>
    </row>
    <row r="4577" spans="2:29">
      <c r="B4577" s="51">
        <v>198000000244830</v>
      </c>
      <c r="C4577" s="45">
        <v>29434</v>
      </c>
      <c r="D4577" s="44" t="s">
        <v>16342</v>
      </c>
      <c r="E4577" s="34">
        <v>3436.23</v>
      </c>
      <c r="F4577" s="34">
        <v>2595.3000000000002</v>
      </c>
      <c r="G4577" s="44">
        <v>85.5</v>
      </c>
      <c r="H4577" s="44">
        <v>87</v>
      </c>
      <c r="I4577" s="44">
        <v>40</v>
      </c>
      <c r="J4577" s="45">
        <v>29228</v>
      </c>
      <c r="K4577" s="44">
        <v>1980</v>
      </c>
      <c r="L4577" s="44">
        <v>40</v>
      </c>
      <c r="M4577" s="34">
        <v>85.91</v>
      </c>
      <c r="N4577" s="44" t="s">
        <v>21444</v>
      </c>
      <c r="O4577" s="34">
        <v>841</v>
      </c>
      <c r="P4577" s="44">
        <v>1980</v>
      </c>
      <c r="Q4577" s="46">
        <v>3376</v>
      </c>
      <c r="R4577" s="34">
        <v>2259</v>
      </c>
      <c r="T4577" s="34"/>
      <c r="U4577" s="34"/>
      <c r="V4577" s="34"/>
      <c r="W4577" s="34"/>
      <c r="X4577" s="34"/>
      <c r="Y4577" s="34"/>
      <c r="Z4577" s="34"/>
      <c r="AA4577" s="34"/>
      <c r="AB4577" s="34"/>
      <c r="AC4577" s="34"/>
    </row>
    <row r="4578" spans="2:29">
      <c r="B4578" s="51">
        <v>201010000035615</v>
      </c>
      <c r="C4578" s="45">
        <v>40269</v>
      </c>
      <c r="D4578" s="44" t="s">
        <v>17592</v>
      </c>
      <c r="E4578" s="34">
        <v>849.15</v>
      </c>
      <c r="F4578" s="34">
        <v>10.59</v>
      </c>
      <c r="G4578" s="44">
        <v>10.59</v>
      </c>
      <c r="H4578" s="44">
        <v>90</v>
      </c>
      <c r="I4578" s="44">
        <v>40</v>
      </c>
      <c r="J4578" s="45">
        <v>40182</v>
      </c>
      <c r="K4578" s="44">
        <v>2010</v>
      </c>
      <c r="L4578" s="44">
        <v>40</v>
      </c>
      <c r="M4578" s="34">
        <v>21.23</v>
      </c>
      <c r="N4578" s="44" t="s">
        <v>21421</v>
      </c>
      <c r="O4578" s="34">
        <v>839</v>
      </c>
      <c r="P4578" s="44">
        <v>2010</v>
      </c>
      <c r="Q4578" s="46">
        <v>8752.4</v>
      </c>
      <c r="R4578" s="34">
        <v>869</v>
      </c>
      <c r="T4578" s="34"/>
      <c r="U4578" s="34"/>
      <c r="V4578" s="34"/>
      <c r="W4578" s="34"/>
      <c r="X4578" s="34"/>
      <c r="Y4578" s="34"/>
      <c r="Z4578" s="34"/>
      <c r="AA4578" s="34"/>
      <c r="AB4578" s="34"/>
      <c r="AC4578" s="34"/>
    </row>
    <row r="4579" spans="2:29">
      <c r="B4579" s="51">
        <v>199700000245260</v>
      </c>
      <c r="C4579" s="45">
        <v>35674</v>
      </c>
      <c r="D4579" s="44" t="s">
        <v>18001</v>
      </c>
      <c r="E4579" s="34">
        <v>1750</v>
      </c>
      <c r="F4579" s="34">
        <v>911.93</v>
      </c>
      <c r="G4579" s="44">
        <v>70.3</v>
      </c>
      <c r="H4579" s="44">
        <v>82</v>
      </c>
      <c r="I4579" s="44">
        <v>25</v>
      </c>
      <c r="J4579" s="45">
        <v>35439</v>
      </c>
      <c r="K4579" s="44">
        <v>1997</v>
      </c>
      <c r="L4579" s="44">
        <v>25</v>
      </c>
      <c r="M4579" s="34">
        <v>70</v>
      </c>
      <c r="N4579" s="44" t="s">
        <v>21418</v>
      </c>
      <c r="O4579" s="34">
        <v>838</v>
      </c>
      <c r="P4579" s="44">
        <v>1997</v>
      </c>
      <c r="Q4579" s="46">
        <v>5825.1</v>
      </c>
      <c r="R4579" s="34">
        <v>1305</v>
      </c>
      <c r="T4579" s="34"/>
      <c r="U4579" s="34"/>
      <c r="V4579" s="34"/>
      <c r="W4579" s="34"/>
      <c r="X4579" s="34"/>
      <c r="Y4579" s="34"/>
      <c r="Z4579" s="34"/>
      <c r="AA4579" s="34"/>
      <c r="AB4579" s="34"/>
      <c r="AC4579" s="34"/>
    </row>
    <row r="4580" spans="2:29">
      <c r="B4580" s="51">
        <v>199900000208420</v>
      </c>
      <c r="C4580" s="45">
        <v>36321</v>
      </c>
      <c r="D4580" s="44" t="s">
        <v>18343</v>
      </c>
      <c r="E4580" s="34">
        <v>838</v>
      </c>
      <c r="F4580" s="34">
        <v>0</v>
      </c>
      <c r="G4580" s="44">
        <v>0</v>
      </c>
      <c r="H4580" s="44">
        <v>94</v>
      </c>
      <c r="I4580" s="44">
        <v>0</v>
      </c>
      <c r="J4580" s="45">
        <v>36439</v>
      </c>
      <c r="K4580" s="44">
        <v>1999</v>
      </c>
      <c r="L4580" s="44">
        <v>0</v>
      </c>
      <c r="M4580" s="34">
        <v>0</v>
      </c>
      <c r="N4580" s="44" t="s">
        <v>21423</v>
      </c>
      <c r="O4580" s="34">
        <v>838</v>
      </c>
      <c r="P4580" s="44">
        <v>1999</v>
      </c>
      <c r="Q4580" s="46">
        <v>6058.6</v>
      </c>
      <c r="R4580" s="34">
        <v>1255</v>
      </c>
      <c r="T4580" s="34"/>
      <c r="U4580" s="34"/>
      <c r="V4580" s="34"/>
      <c r="W4580" s="34"/>
      <c r="X4580" s="34"/>
      <c r="Y4580" s="34"/>
      <c r="Z4580" s="34"/>
      <c r="AA4580" s="34"/>
      <c r="AB4580" s="34"/>
      <c r="AC4580" s="34"/>
    </row>
    <row r="4581" spans="2:29">
      <c r="B4581" s="51">
        <v>200810000008800</v>
      </c>
      <c r="C4581" s="45">
        <v>39314</v>
      </c>
      <c r="D4581" s="44" t="s">
        <v>21143</v>
      </c>
      <c r="E4581" s="34">
        <v>1125</v>
      </c>
      <c r="F4581" s="34">
        <v>291.77</v>
      </c>
      <c r="G4581" s="44">
        <v>93.75</v>
      </c>
      <c r="H4581" s="44">
        <v>82</v>
      </c>
      <c r="I4581" s="44">
        <v>12</v>
      </c>
      <c r="J4581" s="45">
        <v>39314</v>
      </c>
      <c r="K4581" s="44">
        <v>2007</v>
      </c>
      <c r="L4581" s="44">
        <v>12</v>
      </c>
      <c r="M4581" s="34">
        <v>93.75</v>
      </c>
      <c r="N4581" s="44" t="s">
        <v>21418</v>
      </c>
      <c r="O4581" s="34">
        <v>833</v>
      </c>
      <c r="P4581" s="44">
        <v>2007</v>
      </c>
      <c r="Q4581" s="46">
        <v>7966.9</v>
      </c>
      <c r="R4581" s="34">
        <v>949</v>
      </c>
      <c r="T4581" s="34"/>
      <c r="U4581" s="34"/>
      <c r="V4581" s="34"/>
      <c r="W4581" s="34"/>
      <c r="X4581" s="34"/>
      <c r="Y4581" s="34"/>
      <c r="Z4581" s="34"/>
      <c r="AA4581" s="34"/>
      <c r="AB4581" s="34"/>
      <c r="AC4581" s="34"/>
    </row>
    <row r="4582" spans="2:29">
      <c r="B4582" s="51">
        <v>200810000008801</v>
      </c>
      <c r="C4582" s="45">
        <v>39314</v>
      </c>
      <c r="D4582" s="44" t="s">
        <v>21143</v>
      </c>
      <c r="E4582" s="34">
        <v>1125</v>
      </c>
      <c r="F4582" s="34">
        <v>291.77</v>
      </c>
      <c r="G4582" s="44">
        <v>93.75</v>
      </c>
      <c r="H4582" s="44">
        <v>82</v>
      </c>
      <c r="I4582" s="44">
        <v>12</v>
      </c>
      <c r="J4582" s="45">
        <v>39314</v>
      </c>
      <c r="K4582" s="44">
        <v>2007</v>
      </c>
      <c r="L4582" s="44">
        <v>12</v>
      </c>
      <c r="M4582" s="34">
        <v>93.75</v>
      </c>
      <c r="N4582" s="44" t="s">
        <v>21418</v>
      </c>
      <c r="O4582" s="34">
        <v>833</v>
      </c>
      <c r="P4582" s="44">
        <v>2007</v>
      </c>
      <c r="Q4582" s="46">
        <v>7966.9</v>
      </c>
      <c r="R4582" s="34">
        <v>949</v>
      </c>
      <c r="T4582" s="34"/>
      <c r="U4582" s="34"/>
      <c r="V4582" s="34"/>
      <c r="W4582" s="34"/>
      <c r="X4582" s="34"/>
      <c r="Y4582" s="34"/>
      <c r="Z4582" s="34"/>
      <c r="AA4582" s="34"/>
      <c r="AB4582" s="34"/>
      <c r="AC4582" s="34"/>
    </row>
    <row r="4583" spans="2:29">
      <c r="B4583" s="51">
        <v>200810000008802</v>
      </c>
      <c r="C4583" s="45">
        <v>39314</v>
      </c>
      <c r="D4583" s="44" t="s">
        <v>21143</v>
      </c>
      <c r="E4583" s="34">
        <v>1125</v>
      </c>
      <c r="F4583" s="34">
        <v>291.77</v>
      </c>
      <c r="G4583" s="44">
        <v>93.75</v>
      </c>
      <c r="H4583" s="44">
        <v>82</v>
      </c>
      <c r="I4583" s="44">
        <v>12</v>
      </c>
      <c r="J4583" s="45">
        <v>39314</v>
      </c>
      <c r="K4583" s="44">
        <v>2007</v>
      </c>
      <c r="L4583" s="44">
        <v>12</v>
      </c>
      <c r="M4583" s="34">
        <v>93.75</v>
      </c>
      <c r="N4583" s="44" t="s">
        <v>21418</v>
      </c>
      <c r="O4583" s="34">
        <v>833</v>
      </c>
      <c r="P4583" s="44">
        <v>2007</v>
      </c>
      <c r="Q4583" s="46">
        <v>7966.9</v>
      </c>
      <c r="R4583" s="34">
        <v>949</v>
      </c>
      <c r="T4583" s="34"/>
      <c r="U4583" s="34"/>
      <c r="V4583" s="34"/>
      <c r="W4583" s="34"/>
      <c r="X4583" s="34"/>
      <c r="Y4583" s="34"/>
      <c r="Z4583" s="34"/>
      <c r="AA4583" s="34"/>
      <c r="AB4583" s="34"/>
      <c r="AC4583" s="34"/>
    </row>
    <row r="4584" spans="2:29">
      <c r="B4584" s="51">
        <v>200910000020928</v>
      </c>
      <c r="C4584" s="45">
        <v>39850</v>
      </c>
      <c r="D4584" s="44" t="s">
        <v>19843</v>
      </c>
      <c r="E4584" s="34">
        <v>1088</v>
      </c>
      <c r="F4584" s="34">
        <v>255.92</v>
      </c>
      <c r="G4584" s="44">
        <v>155.43</v>
      </c>
      <c r="H4584" s="44">
        <v>82</v>
      </c>
      <c r="I4584" s="44">
        <v>7</v>
      </c>
      <c r="J4584" s="45">
        <v>39966</v>
      </c>
      <c r="K4584" s="44">
        <v>2009</v>
      </c>
      <c r="L4584" s="44">
        <v>7</v>
      </c>
      <c r="M4584" s="34">
        <v>155.43</v>
      </c>
      <c r="N4584" s="44" t="s">
        <v>21418</v>
      </c>
      <c r="O4584" s="34">
        <v>832</v>
      </c>
      <c r="P4584" s="44">
        <v>2009</v>
      </c>
      <c r="Q4584" s="46">
        <v>8569.7999999999993</v>
      </c>
      <c r="R4584" s="34">
        <v>881</v>
      </c>
      <c r="T4584" s="34"/>
      <c r="U4584" s="34"/>
      <c r="V4584" s="34"/>
      <c r="W4584" s="34"/>
      <c r="X4584" s="34"/>
      <c r="Y4584" s="34"/>
      <c r="Z4584" s="34"/>
      <c r="AA4584" s="34"/>
      <c r="AB4584" s="34"/>
      <c r="AC4584" s="34"/>
    </row>
    <row r="4585" spans="2:29">
      <c r="B4585" s="51">
        <v>200810000014665</v>
      </c>
      <c r="C4585" s="45">
        <v>39619</v>
      </c>
      <c r="D4585" s="44" t="s">
        <v>19837</v>
      </c>
      <c r="E4585" s="34">
        <v>1230</v>
      </c>
      <c r="F4585" s="34">
        <v>400.2</v>
      </c>
      <c r="G4585" s="44">
        <v>175.68</v>
      </c>
      <c r="H4585" s="44">
        <v>82</v>
      </c>
      <c r="I4585" s="44">
        <v>7</v>
      </c>
      <c r="J4585" s="45">
        <v>39619</v>
      </c>
      <c r="K4585" s="44">
        <v>2008</v>
      </c>
      <c r="L4585" s="44">
        <v>7</v>
      </c>
      <c r="M4585" s="34">
        <v>175.71</v>
      </c>
      <c r="N4585" s="44" t="s">
        <v>21418</v>
      </c>
      <c r="O4585" s="34">
        <v>830</v>
      </c>
      <c r="P4585" s="44">
        <v>2008</v>
      </c>
      <c r="Q4585" s="46">
        <v>8311.1</v>
      </c>
      <c r="R4585" s="34">
        <v>906</v>
      </c>
      <c r="T4585" s="34"/>
      <c r="U4585" s="34"/>
      <c r="V4585" s="34"/>
      <c r="W4585" s="34"/>
      <c r="X4585" s="34"/>
      <c r="Y4585" s="34"/>
      <c r="Z4585" s="34"/>
      <c r="AA4585" s="34"/>
      <c r="AB4585" s="34"/>
      <c r="AC4585" s="34"/>
    </row>
    <row r="4586" spans="2:29">
      <c r="B4586" s="51">
        <v>200810000014666</v>
      </c>
      <c r="C4586" s="45">
        <v>39619</v>
      </c>
      <c r="D4586" s="44" t="s">
        <v>19837</v>
      </c>
      <c r="E4586" s="34">
        <v>1230</v>
      </c>
      <c r="F4586" s="34">
        <v>400.2</v>
      </c>
      <c r="G4586" s="44">
        <v>175.68</v>
      </c>
      <c r="H4586" s="44">
        <v>82</v>
      </c>
      <c r="I4586" s="44">
        <v>7</v>
      </c>
      <c r="J4586" s="45">
        <v>39619</v>
      </c>
      <c r="K4586" s="44">
        <v>2008</v>
      </c>
      <c r="L4586" s="44">
        <v>7</v>
      </c>
      <c r="M4586" s="34">
        <v>175.71</v>
      </c>
      <c r="N4586" s="44" t="s">
        <v>21418</v>
      </c>
      <c r="O4586" s="34">
        <v>830</v>
      </c>
      <c r="P4586" s="44">
        <v>2008</v>
      </c>
      <c r="Q4586" s="46">
        <v>8311.1</v>
      </c>
      <c r="R4586" s="34">
        <v>906</v>
      </c>
      <c r="T4586" s="34"/>
      <c r="U4586" s="34"/>
      <c r="V4586" s="34"/>
      <c r="W4586" s="34"/>
      <c r="X4586" s="34"/>
      <c r="Y4586" s="34"/>
      <c r="Z4586" s="34"/>
      <c r="AA4586" s="34"/>
      <c r="AB4586" s="34"/>
      <c r="AC4586" s="34"/>
    </row>
    <row r="4587" spans="2:29">
      <c r="B4587" s="51">
        <v>200810000014667</v>
      </c>
      <c r="C4587" s="45">
        <v>39619</v>
      </c>
      <c r="D4587" s="44" t="s">
        <v>19837</v>
      </c>
      <c r="E4587" s="34">
        <v>1230</v>
      </c>
      <c r="F4587" s="34">
        <v>400.2</v>
      </c>
      <c r="G4587" s="44">
        <v>175.68</v>
      </c>
      <c r="H4587" s="44">
        <v>82</v>
      </c>
      <c r="I4587" s="44">
        <v>7</v>
      </c>
      <c r="J4587" s="45">
        <v>39619</v>
      </c>
      <c r="K4587" s="44">
        <v>2008</v>
      </c>
      <c r="L4587" s="44">
        <v>7</v>
      </c>
      <c r="M4587" s="34">
        <v>175.71</v>
      </c>
      <c r="N4587" s="44" t="s">
        <v>21418</v>
      </c>
      <c r="O4587" s="34">
        <v>830</v>
      </c>
      <c r="P4587" s="44">
        <v>2008</v>
      </c>
      <c r="Q4587" s="46">
        <v>8311.1</v>
      </c>
      <c r="R4587" s="34">
        <v>906</v>
      </c>
      <c r="T4587" s="34"/>
      <c r="U4587" s="34"/>
      <c r="V4587" s="34"/>
      <c r="W4587" s="34"/>
      <c r="X4587" s="34"/>
      <c r="Y4587" s="34"/>
      <c r="Z4587" s="34"/>
      <c r="AA4587" s="34"/>
      <c r="AB4587" s="34"/>
      <c r="AC4587" s="34"/>
    </row>
    <row r="4588" spans="2:29">
      <c r="B4588" s="51">
        <v>200810000014668</v>
      </c>
      <c r="C4588" s="45">
        <v>39619</v>
      </c>
      <c r="D4588" s="44" t="s">
        <v>19837</v>
      </c>
      <c r="E4588" s="34">
        <v>1230</v>
      </c>
      <c r="F4588" s="34">
        <v>400.2</v>
      </c>
      <c r="G4588" s="44">
        <v>175.68</v>
      </c>
      <c r="H4588" s="44">
        <v>82</v>
      </c>
      <c r="I4588" s="44">
        <v>7</v>
      </c>
      <c r="J4588" s="45">
        <v>39619</v>
      </c>
      <c r="K4588" s="44">
        <v>2008</v>
      </c>
      <c r="L4588" s="44">
        <v>7</v>
      </c>
      <c r="M4588" s="34">
        <v>175.71</v>
      </c>
      <c r="N4588" s="44" t="s">
        <v>21418</v>
      </c>
      <c r="O4588" s="34">
        <v>830</v>
      </c>
      <c r="P4588" s="44">
        <v>2008</v>
      </c>
      <c r="Q4588" s="46">
        <v>8311.1</v>
      </c>
      <c r="R4588" s="34">
        <v>906</v>
      </c>
      <c r="T4588" s="34"/>
      <c r="U4588" s="34"/>
      <c r="V4588" s="34"/>
      <c r="W4588" s="34"/>
      <c r="X4588" s="34"/>
      <c r="Y4588" s="34"/>
      <c r="Z4588" s="34"/>
      <c r="AA4588" s="34"/>
      <c r="AB4588" s="34"/>
      <c r="AC4588" s="34"/>
    </row>
    <row r="4589" spans="2:29">
      <c r="B4589" s="51">
        <v>200810000014669</v>
      </c>
      <c r="C4589" s="45">
        <v>39619</v>
      </c>
      <c r="D4589" s="44" t="s">
        <v>19837</v>
      </c>
      <c r="E4589" s="34">
        <v>1230</v>
      </c>
      <c r="F4589" s="34">
        <v>400.2</v>
      </c>
      <c r="G4589" s="44">
        <v>175.68</v>
      </c>
      <c r="H4589" s="44">
        <v>82</v>
      </c>
      <c r="I4589" s="44">
        <v>7</v>
      </c>
      <c r="J4589" s="45">
        <v>39619</v>
      </c>
      <c r="K4589" s="44">
        <v>2008</v>
      </c>
      <c r="L4589" s="44">
        <v>7</v>
      </c>
      <c r="M4589" s="34">
        <v>175.71</v>
      </c>
      <c r="N4589" s="44" t="s">
        <v>21418</v>
      </c>
      <c r="O4589" s="34">
        <v>830</v>
      </c>
      <c r="P4589" s="44">
        <v>2008</v>
      </c>
      <c r="Q4589" s="46">
        <v>8311.1</v>
      </c>
      <c r="R4589" s="34">
        <v>906</v>
      </c>
      <c r="T4589" s="34"/>
      <c r="U4589" s="34"/>
      <c r="V4589" s="34"/>
      <c r="W4589" s="34"/>
      <c r="X4589" s="34"/>
      <c r="Y4589" s="34"/>
      <c r="Z4589" s="34"/>
      <c r="AA4589" s="34"/>
      <c r="AB4589" s="34"/>
      <c r="AC4589" s="34"/>
    </row>
    <row r="4590" spans="2:29">
      <c r="B4590" s="51">
        <v>200810000014670</v>
      </c>
      <c r="C4590" s="45">
        <v>39619</v>
      </c>
      <c r="D4590" s="44" t="s">
        <v>19837</v>
      </c>
      <c r="E4590" s="34">
        <v>1230</v>
      </c>
      <c r="F4590" s="34">
        <v>400.2</v>
      </c>
      <c r="G4590" s="44">
        <v>175.68</v>
      </c>
      <c r="H4590" s="44">
        <v>82</v>
      </c>
      <c r="I4590" s="44">
        <v>7</v>
      </c>
      <c r="J4590" s="45">
        <v>39619</v>
      </c>
      <c r="K4590" s="44">
        <v>2008</v>
      </c>
      <c r="L4590" s="44">
        <v>7</v>
      </c>
      <c r="M4590" s="34">
        <v>175.71</v>
      </c>
      <c r="N4590" s="44" t="s">
        <v>21418</v>
      </c>
      <c r="O4590" s="34">
        <v>830</v>
      </c>
      <c r="P4590" s="44">
        <v>2008</v>
      </c>
      <c r="Q4590" s="46">
        <v>8311.1</v>
      </c>
      <c r="R4590" s="34">
        <v>906</v>
      </c>
      <c r="T4590" s="34"/>
      <c r="U4590" s="34"/>
      <c r="V4590" s="34"/>
      <c r="W4590" s="34"/>
      <c r="X4590" s="34"/>
      <c r="Y4590" s="34"/>
      <c r="Z4590" s="34"/>
      <c r="AA4590" s="34"/>
      <c r="AB4590" s="34"/>
      <c r="AC4590" s="34"/>
    </row>
    <row r="4591" spans="2:29">
      <c r="B4591" s="51" t="s">
        <v>21316</v>
      </c>
      <c r="C4591" s="45">
        <v>38355</v>
      </c>
      <c r="D4591" s="44" t="s">
        <v>19313</v>
      </c>
      <c r="E4591" s="34">
        <v>4600</v>
      </c>
      <c r="F4591" s="34">
        <v>3772.08</v>
      </c>
      <c r="G4591" s="44">
        <v>656.98</v>
      </c>
      <c r="H4591" s="44">
        <v>82</v>
      </c>
      <c r="I4591" s="44">
        <v>7</v>
      </c>
      <c r="J4591" s="45">
        <v>38412</v>
      </c>
      <c r="K4591" s="44">
        <v>2005</v>
      </c>
      <c r="L4591" s="44">
        <v>7</v>
      </c>
      <c r="M4591" s="34">
        <v>657.14</v>
      </c>
      <c r="N4591" s="44" t="s">
        <v>21418</v>
      </c>
      <c r="O4591" s="34">
        <v>828</v>
      </c>
      <c r="P4591" s="44">
        <v>2005</v>
      </c>
      <c r="Q4591" s="46">
        <v>7446</v>
      </c>
      <c r="R4591" s="34">
        <v>1008</v>
      </c>
      <c r="T4591" s="34"/>
      <c r="U4591" s="34"/>
      <c r="V4591" s="34"/>
      <c r="W4591" s="34"/>
      <c r="X4591" s="34"/>
      <c r="Y4591" s="34"/>
      <c r="Z4591" s="34"/>
      <c r="AA4591" s="34"/>
      <c r="AB4591" s="34"/>
      <c r="AC4591" s="34"/>
    </row>
    <row r="4592" spans="2:29">
      <c r="B4592" s="51" t="s">
        <v>19049</v>
      </c>
      <c r="C4592" s="45">
        <v>38001</v>
      </c>
      <c r="D4592" s="44" t="s">
        <v>19185</v>
      </c>
      <c r="E4592" s="34">
        <v>826.9</v>
      </c>
      <c r="F4592" s="34">
        <v>0</v>
      </c>
      <c r="G4592" s="44">
        <v>0</v>
      </c>
      <c r="H4592" s="44">
        <v>94</v>
      </c>
      <c r="I4592" s="44">
        <v>0</v>
      </c>
      <c r="J4592" s="45">
        <v>38001</v>
      </c>
      <c r="K4592" s="44">
        <v>2004</v>
      </c>
      <c r="L4592" s="44">
        <v>0</v>
      </c>
      <c r="M4592" s="34">
        <v>0</v>
      </c>
      <c r="N4592" s="44" t="s">
        <v>21423</v>
      </c>
      <c r="O4592" s="34">
        <v>827</v>
      </c>
      <c r="P4592" s="44">
        <v>2004</v>
      </c>
      <c r="Q4592" s="46">
        <v>7114.9</v>
      </c>
      <c r="R4592" s="34">
        <v>1054</v>
      </c>
      <c r="T4592" s="34"/>
      <c r="U4592" s="34"/>
      <c r="V4592" s="34"/>
      <c r="W4592" s="34"/>
      <c r="X4592" s="34"/>
      <c r="Y4592" s="34"/>
      <c r="Z4592" s="34"/>
      <c r="AA4592" s="34"/>
      <c r="AB4592" s="34"/>
      <c r="AC4592" s="34"/>
    </row>
    <row r="4593" spans="2:29">
      <c r="B4593" s="51">
        <v>199300000209130</v>
      </c>
      <c r="C4593" s="45">
        <v>34090</v>
      </c>
      <c r="D4593" s="44" t="s">
        <v>17621</v>
      </c>
      <c r="E4593" s="34">
        <v>826</v>
      </c>
      <c r="F4593" s="34">
        <v>0</v>
      </c>
      <c r="G4593" s="44">
        <v>0</v>
      </c>
      <c r="H4593" s="44">
        <v>94</v>
      </c>
      <c r="I4593" s="44">
        <v>0</v>
      </c>
      <c r="J4593" s="45">
        <v>33974</v>
      </c>
      <c r="K4593" s="44">
        <v>1993</v>
      </c>
      <c r="L4593" s="44">
        <v>0</v>
      </c>
      <c r="M4593" s="34">
        <v>0</v>
      </c>
      <c r="N4593" s="44" t="s">
        <v>21423</v>
      </c>
      <c r="O4593" s="34">
        <v>826</v>
      </c>
      <c r="P4593" s="44">
        <v>1993</v>
      </c>
      <c r="Q4593" s="46">
        <v>5210.3999999999996</v>
      </c>
      <c r="R4593" s="34">
        <v>1438</v>
      </c>
      <c r="T4593" s="34"/>
      <c r="U4593" s="34"/>
      <c r="V4593" s="34"/>
      <c r="W4593" s="34"/>
      <c r="X4593" s="34"/>
      <c r="Y4593" s="34"/>
      <c r="Z4593" s="34"/>
      <c r="AA4593" s="34"/>
      <c r="AB4593" s="34"/>
      <c r="AC4593" s="34"/>
    </row>
    <row r="4594" spans="2:29">
      <c r="B4594" s="51">
        <v>200600010129190</v>
      </c>
      <c r="C4594" s="45">
        <v>38778</v>
      </c>
      <c r="D4594" s="44" t="s">
        <v>19155</v>
      </c>
      <c r="E4594" s="34">
        <v>2388.4499999999998</v>
      </c>
      <c r="F4594" s="34">
        <v>1563.31</v>
      </c>
      <c r="G4594" s="44">
        <v>341.07</v>
      </c>
      <c r="H4594" s="44">
        <v>82</v>
      </c>
      <c r="I4594" s="44">
        <v>7</v>
      </c>
      <c r="J4594" s="45">
        <v>38751</v>
      </c>
      <c r="K4594" s="44">
        <v>2006</v>
      </c>
      <c r="L4594" s="44">
        <v>7</v>
      </c>
      <c r="M4594" s="34">
        <v>341.21</v>
      </c>
      <c r="N4594" s="44" t="s">
        <v>21418</v>
      </c>
      <c r="O4594" s="34">
        <v>825</v>
      </c>
      <c r="P4594" s="44">
        <v>2006</v>
      </c>
      <c r="Q4594" s="46">
        <v>7751.2</v>
      </c>
      <c r="R4594" s="34">
        <v>966</v>
      </c>
      <c r="T4594" s="34"/>
      <c r="U4594" s="34"/>
      <c r="V4594" s="34"/>
      <c r="W4594" s="34"/>
      <c r="X4594" s="34"/>
      <c r="Y4594" s="34"/>
      <c r="Z4594" s="34"/>
      <c r="AA4594" s="34"/>
      <c r="AB4594" s="34"/>
      <c r="AC4594" s="34"/>
    </row>
    <row r="4595" spans="2:29">
      <c r="B4595" s="51">
        <v>199400000203980</v>
      </c>
      <c r="C4595" s="45">
        <v>34547</v>
      </c>
      <c r="D4595" s="44" t="s">
        <v>21097</v>
      </c>
      <c r="E4595" s="34">
        <v>825</v>
      </c>
      <c r="F4595" s="34">
        <v>0</v>
      </c>
      <c r="G4595" s="44">
        <v>0</v>
      </c>
      <c r="H4595" s="44">
        <v>94</v>
      </c>
      <c r="I4595" s="44">
        <v>0</v>
      </c>
      <c r="J4595" s="45">
        <v>34342</v>
      </c>
      <c r="K4595" s="44">
        <v>1994</v>
      </c>
      <c r="L4595" s="44">
        <v>0</v>
      </c>
      <c r="M4595" s="34">
        <v>0</v>
      </c>
      <c r="N4595" s="44" t="s">
        <v>21423</v>
      </c>
      <c r="O4595" s="34">
        <v>825</v>
      </c>
      <c r="P4595" s="44">
        <v>1994</v>
      </c>
      <c r="Q4595" s="46">
        <v>5407.6</v>
      </c>
      <c r="R4595" s="34">
        <v>1384</v>
      </c>
      <c r="T4595" s="34"/>
      <c r="U4595" s="34"/>
      <c r="V4595" s="34"/>
      <c r="W4595" s="34"/>
      <c r="X4595" s="34"/>
      <c r="Y4595" s="34"/>
      <c r="Z4595" s="34"/>
      <c r="AA4595" s="34"/>
      <c r="AB4595" s="34"/>
      <c r="AC4595" s="34"/>
    </row>
    <row r="4596" spans="2:29">
      <c r="B4596" s="51">
        <v>199000000203850</v>
      </c>
      <c r="C4596" s="45">
        <v>32933</v>
      </c>
      <c r="D4596" s="44" t="s">
        <v>17115</v>
      </c>
      <c r="E4596" s="34">
        <v>825</v>
      </c>
      <c r="F4596" s="34">
        <v>0</v>
      </c>
      <c r="G4596" s="44">
        <v>0</v>
      </c>
      <c r="H4596" s="44">
        <v>94</v>
      </c>
      <c r="I4596" s="44">
        <v>0</v>
      </c>
      <c r="J4596" s="45">
        <v>32876</v>
      </c>
      <c r="K4596" s="44">
        <v>1990</v>
      </c>
      <c r="L4596" s="44">
        <v>0</v>
      </c>
      <c r="M4596" s="34">
        <v>0</v>
      </c>
      <c r="N4596" s="44" t="s">
        <v>21423</v>
      </c>
      <c r="O4596" s="34">
        <v>825</v>
      </c>
      <c r="P4596" s="44">
        <v>1990</v>
      </c>
      <c r="Q4596" s="46">
        <v>4731.3</v>
      </c>
      <c r="R4596" s="34">
        <v>1582</v>
      </c>
      <c r="T4596" s="34"/>
      <c r="U4596" s="34"/>
      <c r="V4596" s="34"/>
      <c r="W4596" s="34"/>
      <c r="X4596" s="34"/>
      <c r="Y4596" s="34"/>
      <c r="Z4596" s="34"/>
      <c r="AA4596" s="34"/>
      <c r="AB4596" s="34"/>
      <c r="AC4596" s="34"/>
    </row>
    <row r="4597" spans="2:29">
      <c r="B4597" s="51">
        <v>198800000211650</v>
      </c>
      <c r="C4597" s="45">
        <v>32417</v>
      </c>
      <c r="D4597" s="44" t="s">
        <v>20791</v>
      </c>
      <c r="E4597" s="34">
        <v>825</v>
      </c>
      <c r="F4597" s="34">
        <v>0</v>
      </c>
      <c r="G4597" s="44">
        <v>0</v>
      </c>
      <c r="H4597" s="44">
        <v>94</v>
      </c>
      <c r="I4597" s="44">
        <v>0</v>
      </c>
      <c r="J4597" s="45">
        <v>32152</v>
      </c>
      <c r="K4597" s="44">
        <v>1988</v>
      </c>
      <c r="L4597" s="44">
        <v>0</v>
      </c>
      <c r="M4597" s="34">
        <v>0</v>
      </c>
      <c r="N4597" s="44" t="s">
        <v>21423</v>
      </c>
      <c r="O4597" s="34">
        <v>825</v>
      </c>
      <c r="P4597" s="44">
        <v>1988</v>
      </c>
      <c r="Q4597" s="46">
        <v>4528</v>
      </c>
      <c r="R4597" s="34">
        <v>1653</v>
      </c>
      <c r="T4597" s="34"/>
      <c r="U4597" s="34"/>
      <c r="V4597" s="34"/>
      <c r="W4597" s="34"/>
      <c r="X4597" s="34"/>
      <c r="Y4597" s="34"/>
      <c r="Z4597" s="34"/>
      <c r="AA4597" s="34"/>
      <c r="AB4597" s="34"/>
      <c r="AC4597" s="34"/>
    </row>
    <row r="4598" spans="2:29">
      <c r="B4598" s="51">
        <v>199000000203350</v>
      </c>
      <c r="C4598" s="45">
        <v>32964</v>
      </c>
      <c r="D4598" s="44" t="s">
        <v>20934</v>
      </c>
      <c r="E4598" s="34">
        <v>825</v>
      </c>
      <c r="F4598" s="34">
        <v>0</v>
      </c>
      <c r="G4598" s="44">
        <v>0</v>
      </c>
      <c r="H4598" s="44">
        <v>94</v>
      </c>
      <c r="I4598" s="44">
        <v>0</v>
      </c>
      <c r="J4598" s="45">
        <v>32877</v>
      </c>
      <c r="K4598" s="44">
        <v>1990</v>
      </c>
      <c r="L4598" s="44">
        <v>0</v>
      </c>
      <c r="M4598" s="34">
        <v>0</v>
      </c>
      <c r="N4598" s="44" t="s">
        <v>21423</v>
      </c>
      <c r="O4598" s="34">
        <v>825</v>
      </c>
      <c r="P4598" s="44">
        <v>1990</v>
      </c>
      <c r="Q4598" s="46">
        <v>4731.3</v>
      </c>
      <c r="R4598" s="34">
        <v>1582</v>
      </c>
      <c r="T4598" s="34"/>
      <c r="U4598" s="34"/>
      <c r="V4598" s="34"/>
      <c r="W4598" s="34"/>
      <c r="X4598" s="34"/>
      <c r="Y4598" s="34"/>
      <c r="Z4598" s="34"/>
      <c r="AA4598" s="34"/>
      <c r="AB4598" s="34"/>
      <c r="AC4598" s="34"/>
    </row>
    <row r="4599" spans="2:29">
      <c r="B4599" s="51">
        <v>199000000203550</v>
      </c>
      <c r="C4599" s="45">
        <v>33025</v>
      </c>
      <c r="D4599" s="44" t="s">
        <v>20934</v>
      </c>
      <c r="E4599" s="34">
        <v>825</v>
      </c>
      <c r="F4599" s="34">
        <v>0</v>
      </c>
      <c r="G4599" s="44">
        <v>0</v>
      </c>
      <c r="H4599" s="44">
        <v>94</v>
      </c>
      <c r="I4599" s="44">
        <v>0</v>
      </c>
      <c r="J4599" s="45">
        <v>32879</v>
      </c>
      <c r="K4599" s="44">
        <v>1990</v>
      </c>
      <c r="L4599" s="44">
        <v>0</v>
      </c>
      <c r="M4599" s="34">
        <v>0</v>
      </c>
      <c r="N4599" s="44" t="s">
        <v>21423</v>
      </c>
      <c r="O4599" s="34">
        <v>825</v>
      </c>
      <c r="P4599" s="44">
        <v>1990</v>
      </c>
      <c r="Q4599" s="46">
        <v>4731.3</v>
      </c>
      <c r="R4599" s="34">
        <v>1582</v>
      </c>
      <c r="T4599" s="34"/>
      <c r="U4599" s="34"/>
      <c r="V4599" s="34"/>
      <c r="W4599" s="34"/>
      <c r="X4599" s="34"/>
      <c r="Y4599" s="34"/>
      <c r="Z4599" s="34"/>
      <c r="AA4599" s="34"/>
      <c r="AB4599" s="34"/>
      <c r="AC4599" s="34"/>
    </row>
    <row r="4600" spans="2:29">
      <c r="B4600" s="51">
        <v>199100000203640</v>
      </c>
      <c r="C4600" s="45">
        <v>33239</v>
      </c>
      <c r="D4600" s="44" t="s">
        <v>20996</v>
      </c>
      <c r="E4600" s="34">
        <v>825</v>
      </c>
      <c r="F4600" s="34">
        <v>0</v>
      </c>
      <c r="G4600" s="44">
        <v>0</v>
      </c>
      <c r="H4600" s="44">
        <v>94</v>
      </c>
      <c r="I4600" s="44">
        <v>0</v>
      </c>
      <c r="J4600" s="45">
        <v>33239</v>
      </c>
      <c r="K4600" s="44">
        <v>1991</v>
      </c>
      <c r="L4600" s="44">
        <v>0</v>
      </c>
      <c r="M4600" s="34">
        <v>0</v>
      </c>
      <c r="N4600" s="44" t="s">
        <v>21423</v>
      </c>
      <c r="O4600" s="34">
        <v>825</v>
      </c>
      <c r="P4600" s="44">
        <v>1991</v>
      </c>
      <c r="Q4600" s="46">
        <v>4835.2</v>
      </c>
      <c r="R4600" s="34">
        <v>1548</v>
      </c>
      <c r="T4600" s="34"/>
      <c r="U4600" s="34"/>
      <c r="V4600" s="34"/>
      <c r="W4600" s="34"/>
      <c r="X4600" s="34"/>
      <c r="Y4600" s="34"/>
      <c r="Z4600" s="34"/>
      <c r="AA4600" s="34"/>
      <c r="AB4600" s="34"/>
      <c r="AC4600" s="34"/>
    </row>
    <row r="4601" spans="2:29">
      <c r="B4601" s="51">
        <v>200710000008195</v>
      </c>
      <c r="C4601" s="45">
        <v>39297</v>
      </c>
      <c r="D4601" s="44" t="s">
        <v>20240</v>
      </c>
      <c r="E4601" s="34">
        <v>1500</v>
      </c>
      <c r="F4601" s="34">
        <v>676.88</v>
      </c>
      <c r="G4601" s="44">
        <v>214.28</v>
      </c>
      <c r="H4601" s="44">
        <v>82</v>
      </c>
      <c r="I4601" s="44">
        <v>7</v>
      </c>
      <c r="J4601" s="45">
        <v>39149</v>
      </c>
      <c r="K4601" s="44">
        <v>2007</v>
      </c>
      <c r="L4601" s="44">
        <v>7</v>
      </c>
      <c r="M4601" s="34">
        <v>214.29</v>
      </c>
      <c r="N4601" s="44" t="s">
        <v>21418</v>
      </c>
      <c r="O4601" s="34">
        <v>823</v>
      </c>
      <c r="P4601" s="44">
        <v>2007</v>
      </c>
      <c r="Q4601" s="46">
        <v>7966.9</v>
      </c>
      <c r="R4601" s="34">
        <v>937</v>
      </c>
      <c r="T4601" s="34"/>
      <c r="U4601" s="34"/>
      <c r="V4601" s="34"/>
      <c r="W4601" s="34"/>
      <c r="X4601" s="34"/>
      <c r="Y4601" s="34"/>
      <c r="Z4601" s="34"/>
      <c r="AA4601" s="34"/>
      <c r="AB4601" s="34"/>
      <c r="AC4601" s="34"/>
    </row>
    <row r="4602" spans="2:29">
      <c r="B4602" s="51">
        <v>199700000243340</v>
      </c>
      <c r="C4602" s="45">
        <v>35703</v>
      </c>
      <c r="D4602" s="44" t="s">
        <v>18150</v>
      </c>
      <c r="E4602" s="34">
        <v>1213.71</v>
      </c>
      <c r="F4602" s="34">
        <v>394.16</v>
      </c>
      <c r="G4602" s="44">
        <v>30.35</v>
      </c>
      <c r="H4602" s="44">
        <v>71</v>
      </c>
      <c r="I4602" s="44">
        <v>40</v>
      </c>
      <c r="J4602" s="45">
        <v>35703</v>
      </c>
      <c r="K4602" s="44">
        <v>1997</v>
      </c>
      <c r="L4602" s="44">
        <v>40</v>
      </c>
      <c r="M4602" s="34">
        <v>30.34</v>
      </c>
      <c r="N4602" s="44" t="s">
        <v>19299</v>
      </c>
      <c r="O4602" s="34">
        <v>820</v>
      </c>
      <c r="P4602" s="44">
        <v>1997</v>
      </c>
      <c r="Q4602" s="46">
        <v>5825.1</v>
      </c>
      <c r="R4602" s="34">
        <v>1276</v>
      </c>
      <c r="T4602" s="34"/>
      <c r="U4602" s="34"/>
      <c r="V4602" s="34"/>
      <c r="W4602" s="34"/>
      <c r="X4602" s="34"/>
      <c r="Y4602" s="34"/>
      <c r="Z4602" s="34"/>
      <c r="AA4602" s="34"/>
      <c r="AB4602" s="34"/>
      <c r="AC4602" s="34"/>
    </row>
    <row r="4603" spans="2:29">
      <c r="B4603" s="51" t="s">
        <v>18968</v>
      </c>
      <c r="C4603" s="45">
        <v>38082</v>
      </c>
      <c r="D4603" s="44" t="s">
        <v>18969</v>
      </c>
      <c r="E4603" s="34">
        <v>1775.46</v>
      </c>
      <c r="F4603" s="34">
        <v>959.65</v>
      </c>
      <c r="G4603" s="44">
        <v>147.94</v>
      </c>
      <c r="H4603" s="44">
        <v>82</v>
      </c>
      <c r="I4603" s="44">
        <v>12</v>
      </c>
      <c r="J4603" s="45">
        <v>38111</v>
      </c>
      <c r="K4603" s="44">
        <v>2004</v>
      </c>
      <c r="L4603" s="44">
        <v>12</v>
      </c>
      <c r="M4603" s="34">
        <v>147.96</v>
      </c>
      <c r="N4603" s="44" t="s">
        <v>21418</v>
      </c>
      <c r="O4603" s="34">
        <v>816</v>
      </c>
      <c r="P4603" s="44">
        <v>2004</v>
      </c>
      <c r="Q4603" s="46">
        <v>7114.9</v>
      </c>
      <c r="R4603" s="34">
        <v>1040</v>
      </c>
      <c r="T4603" s="34"/>
      <c r="U4603" s="34"/>
      <c r="V4603" s="34"/>
      <c r="W4603" s="34"/>
      <c r="X4603" s="34"/>
      <c r="Y4603" s="34"/>
      <c r="Z4603" s="34"/>
      <c r="AA4603" s="34"/>
      <c r="AB4603" s="34"/>
      <c r="AC4603" s="34"/>
    </row>
    <row r="4604" spans="2:29">
      <c r="B4604" s="51">
        <v>198000000228970</v>
      </c>
      <c r="C4604" s="45">
        <v>29434</v>
      </c>
      <c r="D4604" s="44" t="s">
        <v>16590</v>
      </c>
      <c r="E4604" s="34">
        <v>3327.83</v>
      </c>
      <c r="F4604" s="34">
        <v>2513.4</v>
      </c>
      <c r="G4604" s="44">
        <v>82.79</v>
      </c>
      <c r="H4604" s="44">
        <v>62</v>
      </c>
      <c r="I4604" s="44">
        <v>40</v>
      </c>
      <c r="J4604" s="45">
        <v>29228</v>
      </c>
      <c r="K4604" s="44">
        <v>1980</v>
      </c>
      <c r="L4604" s="44">
        <v>40</v>
      </c>
      <c r="M4604" s="34">
        <v>83.2</v>
      </c>
      <c r="N4604" s="44" t="s">
        <v>21454</v>
      </c>
      <c r="O4604" s="34">
        <v>814</v>
      </c>
      <c r="P4604" s="44">
        <v>1980</v>
      </c>
      <c r="Q4604" s="46">
        <v>3376</v>
      </c>
      <c r="R4604" s="34">
        <v>2188</v>
      </c>
      <c r="T4604" s="34"/>
      <c r="U4604" s="34"/>
      <c r="V4604" s="34"/>
      <c r="W4604" s="34"/>
      <c r="X4604" s="34"/>
      <c r="Y4604" s="34"/>
      <c r="Z4604" s="34"/>
      <c r="AA4604" s="34"/>
      <c r="AB4604" s="34"/>
      <c r="AC4604" s="34"/>
    </row>
    <row r="4605" spans="2:29">
      <c r="B4605" s="51" t="s">
        <v>18870</v>
      </c>
      <c r="C4605" s="45">
        <v>37655</v>
      </c>
      <c r="D4605" s="44" t="s">
        <v>18869</v>
      </c>
      <c r="E4605" s="34">
        <v>2248</v>
      </c>
      <c r="F4605" s="34">
        <v>1434.09</v>
      </c>
      <c r="G4605" s="44">
        <v>187.34</v>
      </c>
      <c r="H4605" s="44">
        <v>82</v>
      </c>
      <c r="I4605" s="44">
        <v>12</v>
      </c>
      <c r="J4605" s="45">
        <v>37682</v>
      </c>
      <c r="K4605" s="44">
        <v>2003</v>
      </c>
      <c r="L4605" s="44">
        <v>12</v>
      </c>
      <c r="M4605" s="34">
        <v>187.33</v>
      </c>
      <c r="N4605" s="44" t="s">
        <v>21418</v>
      </c>
      <c r="O4605" s="34">
        <v>814</v>
      </c>
      <c r="P4605" s="44">
        <v>2003</v>
      </c>
      <c r="Q4605" s="46">
        <v>6694.6</v>
      </c>
      <c r="R4605" s="34">
        <v>1103</v>
      </c>
      <c r="T4605" s="34"/>
      <c r="U4605" s="34"/>
      <c r="V4605" s="34"/>
      <c r="W4605" s="34"/>
      <c r="X4605" s="34"/>
      <c r="Y4605" s="34"/>
      <c r="Z4605" s="34"/>
      <c r="AA4605" s="34"/>
      <c r="AB4605" s="34"/>
      <c r="AC4605" s="34"/>
    </row>
    <row r="4606" spans="2:29">
      <c r="B4606" s="51" t="s">
        <v>18871</v>
      </c>
      <c r="C4606" s="45">
        <v>37655</v>
      </c>
      <c r="D4606" s="44" t="s">
        <v>18869</v>
      </c>
      <c r="E4606" s="34">
        <v>2248</v>
      </c>
      <c r="F4606" s="34">
        <v>1434.09</v>
      </c>
      <c r="G4606" s="44">
        <v>187.34</v>
      </c>
      <c r="H4606" s="44">
        <v>82</v>
      </c>
      <c r="I4606" s="44">
        <v>12</v>
      </c>
      <c r="J4606" s="45">
        <v>37682</v>
      </c>
      <c r="K4606" s="44">
        <v>2003</v>
      </c>
      <c r="L4606" s="44">
        <v>12</v>
      </c>
      <c r="M4606" s="34">
        <v>187.33</v>
      </c>
      <c r="N4606" s="44" t="s">
        <v>21418</v>
      </c>
      <c r="O4606" s="34">
        <v>814</v>
      </c>
      <c r="P4606" s="44">
        <v>2003</v>
      </c>
      <c r="Q4606" s="46">
        <v>6694.6</v>
      </c>
      <c r="R4606" s="34">
        <v>1103</v>
      </c>
      <c r="T4606" s="34"/>
      <c r="U4606" s="34"/>
      <c r="V4606" s="34"/>
      <c r="W4606" s="34"/>
      <c r="X4606" s="34"/>
      <c r="Y4606" s="34"/>
      <c r="Z4606" s="34"/>
      <c r="AA4606" s="34"/>
      <c r="AB4606" s="34"/>
      <c r="AC4606" s="34"/>
    </row>
    <row r="4607" spans="2:29">
      <c r="B4607" s="51" t="s">
        <v>18873</v>
      </c>
      <c r="C4607" s="45">
        <v>37655</v>
      </c>
      <c r="D4607" s="44" t="s">
        <v>18869</v>
      </c>
      <c r="E4607" s="34">
        <v>2248</v>
      </c>
      <c r="F4607" s="34">
        <v>1434.09</v>
      </c>
      <c r="G4607" s="44">
        <v>187.34</v>
      </c>
      <c r="H4607" s="44">
        <v>82</v>
      </c>
      <c r="I4607" s="44">
        <v>12</v>
      </c>
      <c r="J4607" s="45">
        <v>37682</v>
      </c>
      <c r="K4607" s="44">
        <v>2003</v>
      </c>
      <c r="L4607" s="44">
        <v>12</v>
      </c>
      <c r="M4607" s="34">
        <v>187.33</v>
      </c>
      <c r="N4607" s="44" t="s">
        <v>21418</v>
      </c>
      <c r="O4607" s="34">
        <v>814</v>
      </c>
      <c r="P4607" s="44">
        <v>2003</v>
      </c>
      <c r="Q4607" s="46">
        <v>6694.6</v>
      </c>
      <c r="R4607" s="34">
        <v>1103</v>
      </c>
      <c r="T4607" s="34"/>
      <c r="U4607" s="34"/>
      <c r="V4607" s="34"/>
      <c r="W4607" s="34"/>
      <c r="X4607" s="34"/>
      <c r="Y4607" s="34"/>
      <c r="Z4607" s="34"/>
      <c r="AA4607" s="34"/>
      <c r="AB4607" s="34"/>
      <c r="AC4607" s="34"/>
    </row>
    <row r="4608" spans="2:29">
      <c r="B4608" s="51">
        <v>199000000202970</v>
      </c>
      <c r="C4608" s="45">
        <v>33055</v>
      </c>
      <c r="D4608" s="44" t="s">
        <v>17089</v>
      </c>
      <c r="E4608" s="34">
        <v>812.5</v>
      </c>
      <c r="F4608" s="34">
        <v>0</v>
      </c>
      <c r="G4608" s="44">
        <v>0</v>
      </c>
      <c r="H4608" s="44">
        <v>94</v>
      </c>
      <c r="I4608" s="44">
        <v>0</v>
      </c>
      <c r="J4608" s="45">
        <v>32880</v>
      </c>
      <c r="K4608" s="44">
        <v>1990</v>
      </c>
      <c r="L4608" s="44">
        <v>0</v>
      </c>
      <c r="M4608" s="34">
        <v>0</v>
      </c>
      <c r="N4608" s="44" t="s">
        <v>21423</v>
      </c>
      <c r="O4608" s="34">
        <v>813</v>
      </c>
      <c r="P4608" s="44">
        <v>1990</v>
      </c>
      <c r="Q4608" s="46">
        <v>4731.3</v>
      </c>
      <c r="R4608" s="34">
        <v>1558</v>
      </c>
      <c r="T4608" s="34"/>
      <c r="U4608" s="34"/>
      <c r="V4608" s="34"/>
      <c r="W4608" s="34"/>
      <c r="X4608" s="34"/>
      <c r="Y4608" s="34"/>
      <c r="Z4608" s="34"/>
      <c r="AA4608" s="34"/>
      <c r="AB4608" s="34"/>
      <c r="AC4608" s="34"/>
    </row>
    <row r="4609" spans="2:29">
      <c r="B4609" s="51">
        <v>201010000035608</v>
      </c>
      <c r="C4609" s="45">
        <v>40269</v>
      </c>
      <c r="D4609" s="44" t="s">
        <v>20439</v>
      </c>
      <c r="E4609" s="34">
        <v>822.16</v>
      </c>
      <c r="F4609" s="34">
        <v>10.25</v>
      </c>
      <c r="G4609" s="44">
        <v>10.25</v>
      </c>
      <c r="H4609" s="44">
        <v>90</v>
      </c>
      <c r="I4609" s="44">
        <v>40</v>
      </c>
      <c r="J4609" s="45">
        <v>40182</v>
      </c>
      <c r="K4609" s="44">
        <v>2010</v>
      </c>
      <c r="L4609" s="44">
        <v>40</v>
      </c>
      <c r="M4609" s="34">
        <v>20.55</v>
      </c>
      <c r="N4609" s="44" t="s">
        <v>21421</v>
      </c>
      <c r="O4609" s="34">
        <v>812</v>
      </c>
      <c r="P4609" s="44">
        <v>2010</v>
      </c>
      <c r="Q4609" s="46">
        <v>8752.4</v>
      </c>
      <c r="R4609" s="34">
        <v>841</v>
      </c>
      <c r="T4609" s="34"/>
      <c r="U4609" s="34"/>
      <c r="V4609" s="34"/>
      <c r="W4609" s="34"/>
      <c r="X4609" s="34"/>
      <c r="Y4609" s="34"/>
      <c r="Z4609" s="34"/>
      <c r="AA4609" s="34"/>
      <c r="AB4609" s="34"/>
      <c r="AC4609" s="34"/>
    </row>
    <row r="4610" spans="2:29">
      <c r="B4610" s="51">
        <v>199900000207940</v>
      </c>
      <c r="C4610" s="45">
        <v>36496</v>
      </c>
      <c r="D4610" s="44" t="s">
        <v>18332</v>
      </c>
      <c r="E4610" s="34">
        <v>811.8</v>
      </c>
      <c r="F4610" s="34">
        <v>0</v>
      </c>
      <c r="G4610" s="44">
        <v>0</v>
      </c>
      <c r="H4610" s="44">
        <v>94</v>
      </c>
      <c r="I4610" s="44">
        <v>0</v>
      </c>
      <c r="J4610" s="45">
        <v>36203</v>
      </c>
      <c r="K4610" s="44">
        <v>1999</v>
      </c>
      <c r="L4610" s="44">
        <v>0</v>
      </c>
      <c r="M4610" s="34">
        <v>0</v>
      </c>
      <c r="N4610" s="44" t="s">
        <v>21423</v>
      </c>
      <c r="O4610" s="34">
        <v>812</v>
      </c>
      <c r="P4610" s="44">
        <v>1999</v>
      </c>
      <c r="Q4610" s="46">
        <v>6058.6</v>
      </c>
      <c r="R4610" s="34">
        <v>1215</v>
      </c>
      <c r="T4610" s="34"/>
      <c r="U4610" s="34"/>
      <c r="V4610" s="34"/>
      <c r="W4610" s="34"/>
      <c r="X4610" s="34"/>
      <c r="Y4610" s="34"/>
      <c r="Z4610" s="34"/>
      <c r="AA4610" s="34"/>
      <c r="AB4610" s="34"/>
      <c r="AC4610" s="34"/>
    </row>
    <row r="4611" spans="2:29">
      <c r="B4611" s="51">
        <v>199700000217290</v>
      </c>
      <c r="C4611" s="45">
        <v>35703</v>
      </c>
      <c r="D4611" s="44" t="s">
        <v>18070</v>
      </c>
      <c r="E4611" s="34">
        <v>1200</v>
      </c>
      <c r="F4611" s="34">
        <v>389.76</v>
      </c>
      <c r="G4611" s="44">
        <v>30.03</v>
      </c>
      <c r="H4611" s="44">
        <v>76</v>
      </c>
      <c r="I4611" s="44">
        <v>40</v>
      </c>
      <c r="J4611" s="45">
        <v>35703</v>
      </c>
      <c r="K4611" s="44">
        <v>1997</v>
      </c>
      <c r="L4611" s="44">
        <v>40</v>
      </c>
      <c r="M4611" s="34">
        <v>30</v>
      </c>
      <c r="N4611" s="44" t="s">
        <v>21439</v>
      </c>
      <c r="O4611" s="34">
        <v>810</v>
      </c>
      <c r="P4611" s="44">
        <v>1997</v>
      </c>
      <c r="Q4611" s="46">
        <v>5825.1</v>
      </c>
      <c r="R4611" s="34">
        <v>1262</v>
      </c>
      <c r="T4611" s="34"/>
      <c r="U4611" s="34"/>
      <c r="V4611" s="34"/>
      <c r="W4611" s="34"/>
      <c r="X4611" s="34"/>
      <c r="Y4611" s="34"/>
      <c r="Z4611" s="34"/>
      <c r="AA4611" s="34"/>
      <c r="AB4611" s="34"/>
      <c r="AC4611" s="34"/>
    </row>
    <row r="4612" spans="2:29">
      <c r="B4612" s="51">
        <v>200710000005497</v>
      </c>
      <c r="C4612" s="45">
        <v>39111</v>
      </c>
      <c r="D4612" s="44" t="s">
        <v>19663</v>
      </c>
      <c r="E4612" s="34">
        <v>1698.8</v>
      </c>
      <c r="F4612" s="34">
        <v>890.32</v>
      </c>
      <c r="G4612" s="44">
        <v>242.69</v>
      </c>
      <c r="H4612" s="44">
        <v>82</v>
      </c>
      <c r="I4612" s="44">
        <v>7</v>
      </c>
      <c r="J4612" s="45">
        <v>39111</v>
      </c>
      <c r="K4612" s="44">
        <v>2007</v>
      </c>
      <c r="L4612" s="44">
        <v>7</v>
      </c>
      <c r="M4612" s="34">
        <v>242.69</v>
      </c>
      <c r="N4612" s="44" t="s">
        <v>21418</v>
      </c>
      <c r="O4612" s="34">
        <v>808</v>
      </c>
      <c r="P4612" s="44">
        <v>2007</v>
      </c>
      <c r="Q4612" s="46">
        <v>7966.9</v>
      </c>
      <c r="R4612" s="34">
        <v>920</v>
      </c>
      <c r="T4612" s="34"/>
      <c r="U4612" s="34"/>
      <c r="V4612" s="34"/>
      <c r="W4612" s="34"/>
      <c r="X4612" s="34"/>
      <c r="Y4612" s="34"/>
      <c r="Z4612" s="34"/>
      <c r="AA4612" s="34"/>
      <c r="AB4612" s="34"/>
      <c r="AC4612" s="34"/>
    </row>
    <row r="4613" spans="2:29">
      <c r="B4613" s="51">
        <v>200400010043530</v>
      </c>
      <c r="C4613" s="45">
        <v>38231</v>
      </c>
      <c r="D4613" s="44" t="s">
        <v>18960</v>
      </c>
      <c r="E4613" s="34">
        <v>6135.03</v>
      </c>
      <c r="F4613" s="34">
        <v>5327.78</v>
      </c>
      <c r="G4613" s="44">
        <v>876.06</v>
      </c>
      <c r="H4613" s="44">
        <v>82</v>
      </c>
      <c r="I4613" s="44">
        <v>7</v>
      </c>
      <c r="J4613" s="45">
        <v>37995</v>
      </c>
      <c r="K4613" s="44">
        <v>2004</v>
      </c>
      <c r="L4613" s="44">
        <v>7</v>
      </c>
      <c r="M4613" s="34">
        <v>876.43</v>
      </c>
      <c r="N4613" s="44" t="s">
        <v>21418</v>
      </c>
      <c r="O4613" s="34">
        <v>807</v>
      </c>
      <c r="P4613" s="44">
        <v>2004</v>
      </c>
      <c r="Q4613" s="46">
        <v>7114.9</v>
      </c>
      <c r="R4613" s="34">
        <v>1029</v>
      </c>
      <c r="T4613" s="34"/>
      <c r="U4613" s="34"/>
      <c r="V4613" s="34"/>
      <c r="W4613" s="34"/>
      <c r="X4613" s="34"/>
      <c r="Y4613" s="34"/>
      <c r="Z4613" s="34"/>
      <c r="AA4613" s="34"/>
      <c r="AB4613" s="34"/>
      <c r="AC4613" s="34"/>
    </row>
    <row r="4614" spans="2:29">
      <c r="B4614" s="51">
        <v>200400010043540</v>
      </c>
      <c r="C4614" s="45">
        <v>38231</v>
      </c>
      <c r="D4614" s="44" t="s">
        <v>18960</v>
      </c>
      <c r="E4614" s="34">
        <v>6135.03</v>
      </c>
      <c r="F4614" s="34">
        <v>5327.78</v>
      </c>
      <c r="G4614" s="44">
        <v>876.06</v>
      </c>
      <c r="H4614" s="44">
        <v>82</v>
      </c>
      <c r="I4614" s="44">
        <v>7</v>
      </c>
      <c r="J4614" s="45">
        <v>37995</v>
      </c>
      <c r="K4614" s="44">
        <v>2004</v>
      </c>
      <c r="L4614" s="44">
        <v>7</v>
      </c>
      <c r="M4614" s="34">
        <v>876.43</v>
      </c>
      <c r="N4614" s="44" t="s">
        <v>21418</v>
      </c>
      <c r="O4614" s="34">
        <v>807</v>
      </c>
      <c r="P4614" s="44">
        <v>2004</v>
      </c>
      <c r="Q4614" s="46">
        <v>7114.9</v>
      </c>
      <c r="R4614" s="34">
        <v>1029</v>
      </c>
      <c r="T4614" s="34"/>
      <c r="U4614" s="34"/>
      <c r="V4614" s="34"/>
      <c r="W4614" s="34"/>
      <c r="X4614" s="34"/>
      <c r="Y4614" s="34"/>
      <c r="Z4614" s="34"/>
      <c r="AA4614" s="34"/>
      <c r="AB4614" s="34"/>
      <c r="AC4614" s="34"/>
    </row>
    <row r="4615" spans="2:29">
      <c r="B4615" s="51">
        <v>200600010120430</v>
      </c>
      <c r="C4615" s="45">
        <v>38728</v>
      </c>
      <c r="D4615" s="44" t="s">
        <v>21121</v>
      </c>
      <c r="E4615" s="34">
        <v>2475.77</v>
      </c>
      <c r="F4615" s="34">
        <v>1668.94</v>
      </c>
      <c r="G4615" s="44">
        <v>353.57</v>
      </c>
      <c r="H4615" s="44">
        <v>82</v>
      </c>
      <c r="I4615" s="44">
        <v>7</v>
      </c>
      <c r="J4615" s="45">
        <v>39022</v>
      </c>
      <c r="K4615" s="44">
        <v>2006</v>
      </c>
      <c r="L4615" s="44">
        <v>7</v>
      </c>
      <c r="M4615" s="34">
        <v>353.68</v>
      </c>
      <c r="N4615" s="44" t="s">
        <v>21418</v>
      </c>
      <c r="O4615" s="34">
        <v>807</v>
      </c>
      <c r="P4615" s="44">
        <v>2006</v>
      </c>
      <c r="Q4615" s="46">
        <v>7751.2</v>
      </c>
      <c r="R4615" s="34">
        <v>944</v>
      </c>
      <c r="T4615" s="34"/>
      <c r="U4615" s="34"/>
      <c r="V4615" s="34"/>
      <c r="W4615" s="34"/>
      <c r="X4615" s="34"/>
      <c r="Y4615" s="34"/>
      <c r="Z4615" s="34"/>
      <c r="AA4615" s="34"/>
      <c r="AB4615" s="34"/>
      <c r="AC4615" s="34"/>
    </row>
    <row r="4616" spans="2:29">
      <c r="B4616" s="51" t="s">
        <v>18494</v>
      </c>
      <c r="C4616" s="45">
        <v>36298</v>
      </c>
      <c r="D4616" s="44" t="s">
        <v>19227</v>
      </c>
      <c r="E4616" s="34">
        <v>2411.79</v>
      </c>
      <c r="F4616" s="34">
        <v>1607.36</v>
      </c>
      <c r="G4616" s="44">
        <v>200.99</v>
      </c>
      <c r="H4616" s="44">
        <v>82</v>
      </c>
      <c r="I4616" s="44">
        <v>12</v>
      </c>
      <c r="J4616" s="45">
        <v>36298</v>
      </c>
      <c r="K4616" s="44">
        <v>1999</v>
      </c>
      <c r="L4616" s="44">
        <v>12</v>
      </c>
      <c r="M4616" s="34">
        <v>200.98</v>
      </c>
      <c r="N4616" s="44" t="s">
        <v>21418</v>
      </c>
      <c r="O4616" s="34">
        <v>804</v>
      </c>
      <c r="P4616" s="44">
        <v>1999</v>
      </c>
      <c r="Q4616" s="46">
        <v>6058.6</v>
      </c>
      <c r="R4616" s="34">
        <v>1204</v>
      </c>
      <c r="T4616" s="34"/>
      <c r="U4616" s="34"/>
      <c r="V4616" s="34"/>
      <c r="W4616" s="34"/>
      <c r="X4616" s="34"/>
      <c r="Y4616" s="34"/>
      <c r="Z4616" s="34"/>
      <c r="AA4616" s="34"/>
      <c r="AB4616" s="34"/>
      <c r="AC4616" s="34"/>
    </row>
    <row r="4617" spans="2:29">
      <c r="B4617" s="51" t="s">
        <v>18495</v>
      </c>
      <c r="C4617" s="45">
        <v>36298</v>
      </c>
      <c r="D4617" s="44" t="s">
        <v>19227</v>
      </c>
      <c r="E4617" s="34">
        <v>2411.79</v>
      </c>
      <c r="F4617" s="34">
        <v>1607.36</v>
      </c>
      <c r="G4617" s="44">
        <v>200.99</v>
      </c>
      <c r="H4617" s="44">
        <v>82</v>
      </c>
      <c r="I4617" s="44">
        <v>12</v>
      </c>
      <c r="J4617" s="45">
        <v>36298</v>
      </c>
      <c r="K4617" s="44">
        <v>1999</v>
      </c>
      <c r="L4617" s="44">
        <v>12</v>
      </c>
      <c r="M4617" s="34">
        <v>200.98</v>
      </c>
      <c r="N4617" s="44" t="s">
        <v>21418</v>
      </c>
      <c r="O4617" s="34">
        <v>804</v>
      </c>
      <c r="P4617" s="44">
        <v>1999</v>
      </c>
      <c r="Q4617" s="46">
        <v>6058.6</v>
      </c>
      <c r="R4617" s="34">
        <v>1204</v>
      </c>
      <c r="T4617" s="34"/>
      <c r="U4617" s="34"/>
      <c r="V4617" s="34"/>
      <c r="W4617" s="34"/>
      <c r="X4617" s="34"/>
      <c r="Y4617" s="34"/>
      <c r="Z4617" s="34"/>
      <c r="AA4617" s="34"/>
      <c r="AB4617" s="34"/>
      <c r="AC4617" s="34"/>
    </row>
    <row r="4618" spans="2:29">
      <c r="B4618" s="51">
        <v>199400000210830</v>
      </c>
      <c r="C4618" s="45">
        <v>34639</v>
      </c>
      <c r="D4618" s="44" t="s">
        <v>16869</v>
      </c>
      <c r="E4618" s="34">
        <v>803.5</v>
      </c>
      <c r="F4618" s="34">
        <v>0</v>
      </c>
      <c r="G4618" s="44">
        <v>0</v>
      </c>
      <c r="H4618" s="44">
        <v>94</v>
      </c>
      <c r="I4618" s="44">
        <v>0</v>
      </c>
      <c r="J4618" s="45">
        <v>34345</v>
      </c>
      <c r="K4618" s="44">
        <v>1994</v>
      </c>
      <c r="L4618" s="44">
        <v>0</v>
      </c>
      <c r="M4618" s="34">
        <v>0</v>
      </c>
      <c r="N4618" s="44" t="s">
        <v>21423</v>
      </c>
      <c r="O4618" s="34">
        <v>804</v>
      </c>
      <c r="P4618" s="44">
        <v>1994</v>
      </c>
      <c r="Q4618" s="46">
        <v>5407.6</v>
      </c>
      <c r="R4618" s="34">
        <v>1348</v>
      </c>
      <c r="T4618" s="34"/>
      <c r="U4618" s="34"/>
      <c r="V4618" s="34"/>
      <c r="W4618" s="34"/>
      <c r="X4618" s="34"/>
      <c r="Y4618" s="34"/>
      <c r="Z4618" s="34"/>
      <c r="AA4618" s="34"/>
      <c r="AB4618" s="34"/>
      <c r="AC4618" s="34"/>
    </row>
    <row r="4619" spans="2:29">
      <c r="B4619" s="51">
        <v>197900000235620</v>
      </c>
      <c r="C4619" s="45">
        <v>28856</v>
      </c>
      <c r="D4619" s="44" t="s">
        <v>16713</v>
      </c>
      <c r="E4619" s="34">
        <v>3776.96</v>
      </c>
      <c r="F4619" s="34">
        <v>2974</v>
      </c>
      <c r="G4619" s="44">
        <v>97.27</v>
      </c>
      <c r="H4619" s="44">
        <v>90</v>
      </c>
      <c r="I4619" s="44">
        <v>40</v>
      </c>
      <c r="J4619" s="45">
        <v>28856</v>
      </c>
      <c r="K4619" s="44">
        <v>1979</v>
      </c>
      <c r="L4619" s="44">
        <v>40</v>
      </c>
      <c r="M4619" s="34">
        <v>94.42</v>
      </c>
      <c r="N4619" s="44" t="s">
        <v>21421</v>
      </c>
      <c r="O4619" s="34">
        <v>803</v>
      </c>
      <c r="P4619" s="44">
        <v>1979</v>
      </c>
      <c r="Q4619" s="46">
        <v>3140</v>
      </c>
      <c r="R4619" s="34">
        <v>2319</v>
      </c>
      <c r="T4619" s="34"/>
      <c r="U4619" s="34"/>
      <c r="V4619" s="34"/>
      <c r="W4619" s="34"/>
      <c r="X4619" s="34"/>
      <c r="Y4619" s="34"/>
      <c r="Z4619" s="34"/>
      <c r="AA4619" s="34"/>
      <c r="AB4619" s="34"/>
      <c r="AC4619" s="34"/>
    </row>
    <row r="4620" spans="2:29">
      <c r="B4620" s="51">
        <v>199900000226560</v>
      </c>
      <c r="C4620" s="45">
        <v>36433</v>
      </c>
      <c r="D4620" s="44" t="s">
        <v>18410</v>
      </c>
      <c r="E4620" s="34">
        <v>10184</v>
      </c>
      <c r="F4620" s="34">
        <v>9382.36</v>
      </c>
      <c r="G4620" s="44">
        <v>801.65</v>
      </c>
      <c r="H4620" s="44">
        <v>82</v>
      </c>
      <c r="I4620" s="44">
        <v>12</v>
      </c>
      <c r="J4620" s="45">
        <v>36433</v>
      </c>
      <c r="K4620" s="44">
        <v>1999</v>
      </c>
      <c r="L4620" s="44">
        <v>12</v>
      </c>
      <c r="M4620" s="34">
        <v>848.67</v>
      </c>
      <c r="N4620" s="44" t="s">
        <v>21418</v>
      </c>
      <c r="O4620" s="34">
        <v>802</v>
      </c>
      <c r="P4620" s="44">
        <v>1999</v>
      </c>
      <c r="Q4620" s="46">
        <v>6058.6</v>
      </c>
      <c r="R4620" s="34">
        <v>1200</v>
      </c>
      <c r="T4620" s="34"/>
      <c r="U4620" s="34"/>
      <c r="V4620" s="34"/>
      <c r="W4620" s="34"/>
      <c r="X4620" s="34"/>
      <c r="Y4620" s="34"/>
      <c r="Z4620" s="34"/>
      <c r="AA4620" s="34"/>
      <c r="AB4620" s="34"/>
      <c r="AC4620" s="34"/>
    </row>
    <row r="4621" spans="2:29">
      <c r="B4621" s="51">
        <v>200810000019678</v>
      </c>
      <c r="C4621" s="45">
        <v>39722</v>
      </c>
      <c r="D4621" s="44" t="s">
        <v>19638</v>
      </c>
      <c r="E4621" s="34">
        <v>1119</v>
      </c>
      <c r="F4621" s="34">
        <v>319.20999999999998</v>
      </c>
      <c r="G4621" s="44">
        <v>159.88</v>
      </c>
      <c r="H4621" s="44">
        <v>82</v>
      </c>
      <c r="I4621" s="44">
        <v>7</v>
      </c>
      <c r="J4621" s="45">
        <v>39457</v>
      </c>
      <c r="K4621" s="44">
        <v>2008</v>
      </c>
      <c r="L4621" s="44">
        <v>7</v>
      </c>
      <c r="M4621" s="34">
        <v>159.86000000000001</v>
      </c>
      <c r="N4621" s="44" t="s">
        <v>21418</v>
      </c>
      <c r="O4621" s="34">
        <v>800</v>
      </c>
      <c r="P4621" s="44">
        <v>2008</v>
      </c>
      <c r="Q4621" s="46">
        <v>8311.1</v>
      </c>
      <c r="R4621" s="34">
        <v>873</v>
      </c>
      <c r="T4621" s="34"/>
      <c r="U4621" s="34"/>
      <c r="V4621" s="34"/>
      <c r="W4621" s="34"/>
      <c r="X4621" s="34"/>
      <c r="Y4621" s="34"/>
      <c r="Z4621" s="34"/>
      <c r="AA4621" s="34"/>
      <c r="AB4621" s="34"/>
      <c r="AC4621" s="34"/>
    </row>
    <row r="4622" spans="2:29">
      <c r="B4622" s="51">
        <v>200810000019679</v>
      </c>
      <c r="C4622" s="45">
        <v>39722</v>
      </c>
      <c r="D4622" s="44" t="s">
        <v>19638</v>
      </c>
      <c r="E4622" s="34">
        <v>1119</v>
      </c>
      <c r="F4622" s="34">
        <v>319.20999999999998</v>
      </c>
      <c r="G4622" s="44">
        <v>159.88</v>
      </c>
      <c r="H4622" s="44">
        <v>82</v>
      </c>
      <c r="I4622" s="44">
        <v>7</v>
      </c>
      <c r="J4622" s="45">
        <v>39457</v>
      </c>
      <c r="K4622" s="44">
        <v>2008</v>
      </c>
      <c r="L4622" s="44">
        <v>7</v>
      </c>
      <c r="M4622" s="34">
        <v>159.86000000000001</v>
      </c>
      <c r="N4622" s="44" t="s">
        <v>21418</v>
      </c>
      <c r="O4622" s="34">
        <v>800</v>
      </c>
      <c r="P4622" s="44">
        <v>2008</v>
      </c>
      <c r="Q4622" s="46">
        <v>8311.1</v>
      </c>
      <c r="R4622" s="34">
        <v>873</v>
      </c>
      <c r="T4622" s="34"/>
      <c r="U4622" s="34"/>
      <c r="V4622" s="34"/>
      <c r="W4622" s="34"/>
      <c r="X4622" s="34"/>
      <c r="Y4622" s="34"/>
      <c r="Z4622" s="34"/>
      <c r="AA4622" s="34"/>
      <c r="AB4622" s="34"/>
      <c r="AC4622" s="34"/>
    </row>
    <row r="4623" spans="2:29">
      <c r="B4623" s="51">
        <v>198400000207560</v>
      </c>
      <c r="C4623" s="45">
        <v>30956</v>
      </c>
      <c r="D4623" s="44" t="s">
        <v>20700</v>
      </c>
      <c r="E4623" s="34">
        <v>800</v>
      </c>
      <c r="F4623" s="34">
        <v>0</v>
      </c>
      <c r="G4623" s="44">
        <v>0</v>
      </c>
      <c r="H4623" s="44">
        <v>94</v>
      </c>
      <c r="I4623" s="44">
        <v>0</v>
      </c>
      <c r="J4623" s="45">
        <v>30691</v>
      </c>
      <c r="K4623" s="44">
        <v>1984</v>
      </c>
      <c r="L4623" s="44">
        <v>0</v>
      </c>
      <c r="M4623" s="34">
        <v>0</v>
      </c>
      <c r="N4623" s="44" t="s">
        <v>21423</v>
      </c>
      <c r="O4623" s="34">
        <v>800</v>
      </c>
      <c r="P4623" s="44">
        <v>1984</v>
      </c>
      <c r="Q4623" s="46">
        <v>4149.8</v>
      </c>
      <c r="R4623" s="34">
        <v>1749</v>
      </c>
      <c r="T4623" s="34"/>
      <c r="U4623" s="34"/>
      <c r="V4623" s="34"/>
      <c r="W4623" s="34"/>
      <c r="X4623" s="34"/>
      <c r="Y4623" s="34"/>
      <c r="Z4623" s="34"/>
      <c r="AA4623" s="34"/>
      <c r="AB4623" s="34"/>
      <c r="AC4623" s="34"/>
    </row>
    <row r="4624" spans="2:29">
      <c r="B4624" s="51">
        <v>198300000207280</v>
      </c>
      <c r="C4624" s="45">
        <v>30621</v>
      </c>
      <c r="D4624" s="44" t="s">
        <v>20669</v>
      </c>
      <c r="E4624" s="34">
        <v>800</v>
      </c>
      <c r="F4624" s="34">
        <v>0</v>
      </c>
      <c r="G4624" s="44">
        <v>0</v>
      </c>
      <c r="H4624" s="44">
        <v>94</v>
      </c>
      <c r="I4624" s="44">
        <v>0</v>
      </c>
      <c r="J4624" s="45">
        <v>30327</v>
      </c>
      <c r="K4624" s="44">
        <v>1983</v>
      </c>
      <c r="L4624" s="44">
        <v>0</v>
      </c>
      <c r="M4624" s="34">
        <v>0</v>
      </c>
      <c r="N4624" s="44" t="s">
        <v>21423</v>
      </c>
      <c r="O4624" s="34">
        <v>800</v>
      </c>
      <c r="P4624" s="44">
        <v>1983</v>
      </c>
      <c r="Q4624" s="46">
        <v>4082.8</v>
      </c>
      <c r="R4624" s="34">
        <v>1777</v>
      </c>
      <c r="T4624" s="34"/>
      <c r="U4624" s="34"/>
      <c r="V4624" s="34"/>
      <c r="W4624" s="34"/>
      <c r="X4624" s="34"/>
      <c r="Y4624" s="34"/>
      <c r="Z4624" s="34"/>
      <c r="AA4624" s="34"/>
      <c r="AB4624" s="34"/>
      <c r="AC4624" s="34"/>
    </row>
    <row r="4625" spans="2:29">
      <c r="B4625" s="51">
        <v>198300000207340</v>
      </c>
      <c r="C4625" s="45">
        <v>30621</v>
      </c>
      <c r="D4625" s="44" t="s">
        <v>20669</v>
      </c>
      <c r="E4625" s="34">
        <v>800</v>
      </c>
      <c r="F4625" s="34">
        <v>0</v>
      </c>
      <c r="G4625" s="44">
        <v>0</v>
      </c>
      <c r="H4625" s="44">
        <v>94</v>
      </c>
      <c r="I4625" s="44">
        <v>0</v>
      </c>
      <c r="J4625" s="45">
        <v>30327</v>
      </c>
      <c r="K4625" s="44">
        <v>1983</v>
      </c>
      <c r="L4625" s="44">
        <v>0</v>
      </c>
      <c r="M4625" s="34">
        <v>0</v>
      </c>
      <c r="N4625" s="44" t="s">
        <v>21423</v>
      </c>
      <c r="O4625" s="34">
        <v>800</v>
      </c>
      <c r="P4625" s="44">
        <v>1983</v>
      </c>
      <c r="Q4625" s="46">
        <v>4082.8</v>
      </c>
      <c r="R4625" s="34">
        <v>1777</v>
      </c>
      <c r="T4625" s="34"/>
      <c r="U4625" s="34"/>
      <c r="V4625" s="34"/>
      <c r="W4625" s="34"/>
      <c r="X4625" s="34"/>
      <c r="Y4625" s="34"/>
      <c r="Z4625" s="34"/>
      <c r="AA4625" s="34"/>
      <c r="AB4625" s="34"/>
      <c r="AC4625" s="34"/>
    </row>
    <row r="4626" spans="2:29">
      <c r="B4626" s="51">
        <v>199100000204310</v>
      </c>
      <c r="C4626" s="45">
        <v>33543</v>
      </c>
      <c r="D4626" s="44" t="s">
        <v>21000</v>
      </c>
      <c r="E4626" s="34">
        <v>800</v>
      </c>
      <c r="F4626" s="34">
        <v>0</v>
      </c>
      <c r="G4626" s="44">
        <v>0</v>
      </c>
      <c r="H4626" s="44">
        <v>94</v>
      </c>
      <c r="I4626" s="44">
        <v>0</v>
      </c>
      <c r="J4626" s="45">
        <v>33249</v>
      </c>
      <c r="K4626" s="44">
        <v>1991</v>
      </c>
      <c r="L4626" s="44">
        <v>0</v>
      </c>
      <c r="M4626" s="34">
        <v>0</v>
      </c>
      <c r="N4626" s="44" t="s">
        <v>21423</v>
      </c>
      <c r="O4626" s="34">
        <v>800</v>
      </c>
      <c r="P4626" s="44">
        <v>1991</v>
      </c>
      <c r="Q4626" s="46">
        <v>4835.2</v>
      </c>
      <c r="R4626" s="34">
        <v>1501</v>
      </c>
      <c r="T4626" s="34"/>
      <c r="U4626" s="34"/>
      <c r="V4626" s="34"/>
      <c r="W4626" s="34"/>
      <c r="X4626" s="34"/>
      <c r="Y4626" s="34"/>
      <c r="Z4626" s="34"/>
      <c r="AA4626" s="34"/>
      <c r="AB4626" s="34"/>
      <c r="AC4626" s="34"/>
    </row>
    <row r="4627" spans="2:29">
      <c r="B4627" s="51">
        <v>199000000206350</v>
      </c>
      <c r="C4627" s="45">
        <v>33178</v>
      </c>
      <c r="D4627" s="44" t="s">
        <v>20957</v>
      </c>
      <c r="E4627" s="34">
        <v>800</v>
      </c>
      <c r="F4627" s="34">
        <v>0</v>
      </c>
      <c r="G4627" s="44">
        <v>0</v>
      </c>
      <c r="H4627" s="44">
        <v>94</v>
      </c>
      <c r="I4627" s="44">
        <v>0</v>
      </c>
      <c r="J4627" s="45">
        <v>32884</v>
      </c>
      <c r="K4627" s="44">
        <v>1990</v>
      </c>
      <c r="L4627" s="44">
        <v>0</v>
      </c>
      <c r="M4627" s="34">
        <v>0</v>
      </c>
      <c r="N4627" s="44" t="s">
        <v>21423</v>
      </c>
      <c r="O4627" s="34">
        <v>800</v>
      </c>
      <c r="P4627" s="44">
        <v>1990</v>
      </c>
      <c r="Q4627" s="46">
        <v>4731.3</v>
      </c>
      <c r="R4627" s="34">
        <v>1534</v>
      </c>
      <c r="T4627" s="34"/>
      <c r="U4627" s="34"/>
      <c r="V4627" s="34"/>
      <c r="W4627" s="34"/>
      <c r="X4627" s="34"/>
      <c r="Y4627" s="34"/>
      <c r="Z4627" s="34"/>
      <c r="AA4627" s="34"/>
      <c r="AB4627" s="34"/>
      <c r="AC4627" s="34"/>
    </row>
    <row r="4628" spans="2:29">
      <c r="B4628" s="51" t="s">
        <v>18597</v>
      </c>
      <c r="C4628" s="45">
        <v>36648</v>
      </c>
      <c r="D4628" s="44" t="s">
        <v>18598</v>
      </c>
      <c r="E4628" s="34">
        <v>2391.25</v>
      </c>
      <c r="F4628" s="34">
        <v>1593.63</v>
      </c>
      <c r="G4628" s="44">
        <v>199.25</v>
      </c>
      <c r="H4628" s="44">
        <v>82</v>
      </c>
      <c r="I4628" s="44">
        <v>12</v>
      </c>
      <c r="J4628" s="45">
        <v>36561</v>
      </c>
      <c r="K4628" s="44">
        <v>2000</v>
      </c>
      <c r="L4628" s="44">
        <v>12</v>
      </c>
      <c r="M4628" s="34">
        <v>199.27</v>
      </c>
      <c r="N4628" s="44" t="s">
        <v>21418</v>
      </c>
      <c r="O4628" s="34">
        <v>798</v>
      </c>
      <c r="P4628" s="44">
        <v>2000</v>
      </c>
      <c r="Q4628" s="46">
        <v>6221.2</v>
      </c>
      <c r="R4628" s="34">
        <v>1163</v>
      </c>
      <c r="T4628" s="34"/>
      <c r="U4628" s="34"/>
      <c r="V4628" s="34"/>
      <c r="W4628" s="34"/>
      <c r="X4628" s="34"/>
      <c r="Y4628" s="34"/>
      <c r="Z4628" s="34"/>
      <c r="AA4628" s="34"/>
      <c r="AB4628" s="34"/>
      <c r="AC4628" s="34"/>
    </row>
    <row r="4629" spans="2:29">
      <c r="B4629" s="51">
        <v>200710000006395</v>
      </c>
      <c r="C4629" s="45">
        <v>39134</v>
      </c>
      <c r="D4629" s="44" t="s">
        <v>19878</v>
      </c>
      <c r="E4629" s="34">
        <v>793.5</v>
      </c>
      <c r="F4629" s="34">
        <v>0</v>
      </c>
      <c r="G4629" s="44">
        <v>0</v>
      </c>
      <c r="H4629" s="44">
        <v>94</v>
      </c>
      <c r="I4629" s="44">
        <v>0</v>
      </c>
      <c r="J4629" s="45">
        <v>39134</v>
      </c>
      <c r="K4629" s="44">
        <v>2007</v>
      </c>
      <c r="L4629" s="44">
        <v>0</v>
      </c>
      <c r="M4629" s="34">
        <v>0</v>
      </c>
      <c r="N4629" s="44" t="s">
        <v>21423</v>
      </c>
      <c r="O4629" s="34">
        <v>794</v>
      </c>
      <c r="P4629" s="44">
        <v>2007</v>
      </c>
      <c r="Q4629" s="46">
        <v>7966.9</v>
      </c>
      <c r="R4629" s="34">
        <v>903</v>
      </c>
      <c r="T4629" s="34"/>
      <c r="U4629" s="34"/>
      <c r="V4629" s="34"/>
      <c r="W4629" s="34"/>
      <c r="X4629" s="34"/>
      <c r="Y4629" s="34"/>
      <c r="Z4629" s="34"/>
      <c r="AA4629" s="34"/>
      <c r="AB4629" s="34"/>
      <c r="AC4629" s="34"/>
    </row>
    <row r="4630" spans="2:29">
      <c r="B4630" s="51" t="s">
        <v>19434</v>
      </c>
      <c r="C4630" s="45">
        <v>38677</v>
      </c>
      <c r="D4630" s="44" t="s">
        <v>19798</v>
      </c>
      <c r="E4630" s="34">
        <v>793</v>
      </c>
      <c r="F4630" s="34">
        <v>0</v>
      </c>
      <c r="G4630" s="44">
        <v>0</v>
      </c>
      <c r="H4630" s="44">
        <v>94</v>
      </c>
      <c r="I4630" s="44">
        <v>0</v>
      </c>
      <c r="J4630" s="45">
        <v>38677</v>
      </c>
      <c r="K4630" s="44">
        <v>2005</v>
      </c>
      <c r="L4630" s="44">
        <v>0</v>
      </c>
      <c r="M4630" s="34">
        <v>0</v>
      </c>
      <c r="N4630" s="44" t="s">
        <v>21423</v>
      </c>
      <c r="O4630" s="34">
        <v>793</v>
      </c>
      <c r="P4630" s="44">
        <v>2005</v>
      </c>
      <c r="Q4630" s="46">
        <v>7446</v>
      </c>
      <c r="R4630" s="34">
        <v>966</v>
      </c>
      <c r="T4630" s="34"/>
      <c r="U4630" s="34"/>
      <c r="V4630" s="34"/>
      <c r="W4630" s="34"/>
      <c r="X4630" s="34"/>
      <c r="Y4630" s="34"/>
      <c r="Z4630" s="34"/>
      <c r="AA4630" s="34"/>
      <c r="AB4630" s="34"/>
      <c r="AC4630" s="34"/>
    </row>
    <row r="4631" spans="2:29">
      <c r="B4631" s="51">
        <v>199800000205600</v>
      </c>
      <c r="C4631" s="45">
        <v>37530</v>
      </c>
      <c r="D4631" s="44" t="s">
        <v>18211</v>
      </c>
      <c r="E4631" s="34">
        <v>792</v>
      </c>
      <c r="F4631" s="34">
        <v>0</v>
      </c>
      <c r="G4631" s="44">
        <v>0</v>
      </c>
      <c r="H4631" s="44">
        <v>94</v>
      </c>
      <c r="I4631" s="44">
        <v>0</v>
      </c>
      <c r="J4631" s="45">
        <v>37266</v>
      </c>
      <c r="K4631" s="44">
        <v>2002</v>
      </c>
      <c r="L4631" s="44">
        <v>0</v>
      </c>
      <c r="M4631" s="34">
        <v>0</v>
      </c>
      <c r="N4631" s="44" t="s">
        <v>21423</v>
      </c>
      <c r="O4631" s="34">
        <v>792</v>
      </c>
      <c r="P4631" s="44">
        <v>2002</v>
      </c>
      <c r="Q4631" s="46">
        <v>6537.9</v>
      </c>
      <c r="R4631" s="34">
        <v>1099</v>
      </c>
      <c r="T4631" s="34"/>
      <c r="U4631" s="34"/>
      <c r="V4631" s="34"/>
      <c r="W4631" s="34"/>
      <c r="X4631" s="34"/>
      <c r="Y4631" s="34"/>
      <c r="Z4631" s="34"/>
      <c r="AA4631" s="34"/>
      <c r="AB4631" s="34"/>
      <c r="AC4631" s="34"/>
    </row>
    <row r="4632" spans="2:29">
      <c r="B4632" s="51" t="s">
        <v>19048</v>
      </c>
      <c r="C4632" s="45">
        <v>37904</v>
      </c>
      <c r="D4632" s="44" t="s">
        <v>20531</v>
      </c>
      <c r="E4632" s="34">
        <v>790.9</v>
      </c>
      <c r="F4632" s="34">
        <v>0</v>
      </c>
      <c r="G4632" s="44">
        <v>0</v>
      </c>
      <c r="H4632" s="44">
        <v>94</v>
      </c>
      <c r="I4632" s="44">
        <v>0</v>
      </c>
      <c r="J4632" s="45">
        <v>37904</v>
      </c>
      <c r="K4632" s="44">
        <v>2003</v>
      </c>
      <c r="L4632" s="44">
        <v>0</v>
      </c>
      <c r="M4632" s="34">
        <v>0</v>
      </c>
      <c r="N4632" s="44" t="s">
        <v>21423</v>
      </c>
      <c r="O4632" s="34">
        <v>791</v>
      </c>
      <c r="P4632" s="44">
        <v>2003</v>
      </c>
      <c r="Q4632" s="46">
        <v>6694.6</v>
      </c>
      <c r="R4632" s="34">
        <v>1072</v>
      </c>
      <c r="T4632" s="34"/>
      <c r="U4632" s="34"/>
      <c r="V4632" s="34"/>
      <c r="W4632" s="34"/>
      <c r="X4632" s="34"/>
      <c r="Y4632" s="34"/>
      <c r="Z4632" s="34"/>
      <c r="AA4632" s="34"/>
      <c r="AB4632" s="34"/>
      <c r="AC4632" s="34"/>
    </row>
    <row r="4633" spans="2:29">
      <c r="B4633" s="51">
        <v>199000000209240</v>
      </c>
      <c r="C4633" s="45">
        <v>32905</v>
      </c>
      <c r="D4633" s="44" t="s">
        <v>17144</v>
      </c>
      <c r="E4633" s="34">
        <v>790</v>
      </c>
      <c r="F4633" s="34">
        <v>0</v>
      </c>
      <c r="G4633" s="44">
        <v>0</v>
      </c>
      <c r="H4633" s="44">
        <v>94</v>
      </c>
      <c r="I4633" s="44">
        <v>0</v>
      </c>
      <c r="J4633" s="45">
        <v>32875</v>
      </c>
      <c r="K4633" s="44">
        <v>1990</v>
      </c>
      <c r="L4633" s="44">
        <v>0</v>
      </c>
      <c r="M4633" s="34">
        <v>0</v>
      </c>
      <c r="N4633" s="44" t="s">
        <v>21423</v>
      </c>
      <c r="O4633" s="34">
        <v>790</v>
      </c>
      <c r="P4633" s="44">
        <v>1990</v>
      </c>
      <c r="Q4633" s="46">
        <v>4731.3</v>
      </c>
      <c r="R4633" s="34">
        <v>1514</v>
      </c>
      <c r="T4633" s="34"/>
      <c r="U4633" s="34"/>
      <c r="V4633" s="34"/>
      <c r="W4633" s="34"/>
      <c r="X4633" s="34"/>
      <c r="Y4633" s="34"/>
      <c r="Z4633" s="34"/>
      <c r="AA4633" s="34"/>
      <c r="AB4633" s="34"/>
      <c r="AC4633" s="34"/>
    </row>
    <row r="4634" spans="2:29">
      <c r="B4634" s="51" t="s">
        <v>19019</v>
      </c>
      <c r="C4634" s="45">
        <v>38162</v>
      </c>
      <c r="D4634" s="44" t="s">
        <v>19254</v>
      </c>
      <c r="E4634" s="34">
        <v>787.5</v>
      </c>
      <c r="F4634" s="34">
        <v>0</v>
      </c>
      <c r="G4634" s="44">
        <v>0</v>
      </c>
      <c r="H4634" s="44">
        <v>94</v>
      </c>
      <c r="I4634" s="44">
        <v>0</v>
      </c>
      <c r="J4634" s="45">
        <v>38162</v>
      </c>
      <c r="K4634" s="44">
        <v>2004</v>
      </c>
      <c r="L4634" s="44">
        <v>0</v>
      </c>
      <c r="M4634" s="34">
        <v>0</v>
      </c>
      <c r="N4634" s="44" t="s">
        <v>21423</v>
      </c>
      <c r="O4634" s="34">
        <v>788</v>
      </c>
      <c r="P4634" s="44">
        <v>2004</v>
      </c>
      <c r="Q4634" s="46">
        <v>7114.9</v>
      </c>
      <c r="R4634" s="34">
        <v>1004</v>
      </c>
      <c r="T4634" s="34"/>
      <c r="U4634" s="34"/>
      <c r="V4634" s="34"/>
      <c r="W4634" s="34"/>
      <c r="X4634" s="34"/>
      <c r="Y4634" s="34"/>
      <c r="Z4634" s="34"/>
      <c r="AA4634" s="34"/>
      <c r="AB4634" s="34"/>
      <c r="AC4634" s="34"/>
    </row>
    <row r="4635" spans="2:29">
      <c r="B4635" s="51">
        <v>198900000241290</v>
      </c>
      <c r="C4635" s="45">
        <v>32752</v>
      </c>
      <c r="D4635" s="44" t="s">
        <v>17064</v>
      </c>
      <c r="E4635" s="34">
        <v>1656.33</v>
      </c>
      <c r="F4635" s="34">
        <v>873.23</v>
      </c>
      <c r="G4635" s="44">
        <v>41.42</v>
      </c>
      <c r="H4635" s="44">
        <v>91</v>
      </c>
      <c r="I4635" s="44">
        <v>40</v>
      </c>
      <c r="J4635" s="45">
        <v>32517</v>
      </c>
      <c r="K4635" s="44">
        <v>1989</v>
      </c>
      <c r="L4635" s="44">
        <v>40</v>
      </c>
      <c r="M4635" s="34">
        <v>41.41</v>
      </c>
      <c r="N4635" s="44" t="s">
        <v>21429</v>
      </c>
      <c r="O4635" s="34">
        <v>783</v>
      </c>
      <c r="P4635" s="44">
        <v>1989</v>
      </c>
      <c r="Q4635" s="46">
        <v>4609.2</v>
      </c>
      <c r="R4635" s="34">
        <v>1541</v>
      </c>
      <c r="T4635" s="34"/>
      <c r="U4635" s="34"/>
      <c r="V4635" s="34"/>
      <c r="W4635" s="34"/>
      <c r="X4635" s="34"/>
      <c r="Y4635" s="34"/>
      <c r="Z4635" s="34"/>
      <c r="AA4635" s="34"/>
      <c r="AB4635" s="34"/>
      <c r="AC4635" s="34"/>
    </row>
    <row r="4636" spans="2:29">
      <c r="B4636" s="51" t="s">
        <v>19046</v>
      </c>
      <c r="C4636" s="45">
        <v>38027</v>
      </c>
      <c r="D4636" s="44" t="s">
        <v>19047</v>
      </c>
      <c r="E4636" s="34">
        <v>783</v>
      </c>
      <c r="F4636" s="34">
        <v>0</v>
      </c>
      <c r="G4636" s="44">
        <v>0</v>
      </c>
      <c r="H4636" s="44">
        <v>94</v>
      </c>
      <c r="I4636" s="44">
        <v>0</v>
      </c>
      <c r="J4636" s="45">
        <v>38262</v>
      </c>
      <c r="K4636" s="44">
        <v>2004</v>
      </c>
      <c r="L4636" s="44">
        <v>0</v>
      </c>
      <c r="M4636" s="34">
        <v>0</v>
      </c>
      <c r="N4636" s="44" t="s">
        <v>21423</v>
      </c>
      <c r="O4636" s="34">
        <v>783</v>
      </c>
      <c r="P4636" s="44">
        <v>2004</v>
      </c>
      <c r="Q4636" s="46">
        <v>7114.9</v>
      </c>
      <c r="R4636" s="34">
        <v>998</v>
      </c>
      <c r="T4636" s="34"/>
      <c r="U4636" s="34"/>
      <c r="V4636" s="34"/>
      <c r="W4636" s="34"/>
      <c r="X4636" s="34"/>
      <c r="Y4636" s="34"/>
      <c r="Z4636" s="34"/>
      <c r="AA4636" s="34"/>
      <c r="AB4636" s="34"/>
      <c r="AC4636" s="34"/>
    </row>
    <row r="4637" spans="2:29">
      <c r="B4637" s="51" t="s">
        <v>19420</v>
      </c>
      <c r="C4637" s="45">
        <v>38531</v>
      </c>
      <c r="D4637" s="44" t="s">
        <v>20135</v>
      </c>
      <c r="E4637" s="34">
        <v>782.37</v>
      </c>
      <c r="F4637" s="34">
        <v>0</v>
      </c>
      <c r="G4637" s="44">
        <v>0</v>
      </c>
      <c r="H4637" s="44">
        <v>94</v>
      </c>
      <c r="I4637" s="44">
        <v>0</v>
      </c>
      <c r="J4637" s="45">
        <v>38531</v>
      </c>
      <c r="K4637" s="44">
        <v>2005</v>
      </c>
      <c r="L4637" s="44">
        <v>0</v>
      </c>
      <c r="M4637" s="34">
        <v>0</v>
      </c>
      <c r="N4637" s="44" t="s">
        <v>21423</v>
      </c>
      <c r="O4637" s="34">
        <v>782</v>
      </c>
      <c r="P4637" s="44">
        <v>2005</v>
      </c>
      <c r="Q4637" s="46">
        <v>7446</v>
      </c>
      <c r="R4637" s="34">
        <v>953</v>
      </c>
      <c r="T4637" s="34"/>
      <c r="U4637" s="34"/>
      <c r="V4637" s="34"/>
      <c r="W4637" s="34"/>
      <c r="X4637" s="34"/>
      <c r="Y4637" s="34"/>
      <c r="Z4637" s="34"/>
      <c r="AA4637" s="34"/>
      <c r="AB4637" s="34"/>
      <c r="AC4637" s="34"/>
    </row>
    <row r="4638" spans="2:29">
      <c r="B4638" s="51">
        <v>198800000211750</v>
      </c>
      <c r="C4638" s="45">
        <v>32417</v>
      </c>
      <c r="D4638" s="44" t="s">
        <v>20798</v>
      </c>
      <c r="E4638" s="34">
        <v>780</v>
      </c>
      <c r="F4638" s="34">
        <v>0</v>
      </c>
      <c r="G4638" s="44">
        <v>0</v>
      </c>
      <c r="H4638" s="44">
        <v>94</v>
      </c>
      <c r="I4638" s="44">
        <v>0</v>
      </c>
      <c r="J4638" s="45">
        <v>32152</v>
      </c>
      <c r="K4638" s="44">
        <v>1988</v>
      </c>
      <c r="L4638" s="44">
        <v>0</v>
      </c>
      <c r="M4638" s="34">
        <v>0</v>
      </c>
      <c r="N4638" s="44" t="s">
        <v>21423</v>
      </c>
      <c r="O4638" s="34">
        <v>780</v>
      </c>
      <c r="P4638" s="44">
        <v>1988</v>
      </c>
      <c r="Q4638" s="46">
        <v>4528</v>
      </c>
      <c r="R4638" s="34">
        <v>1562</v>
      </c>
      <c r="T4638" s="34"/>
      <c r="U4638" s="34"/>
      <c r="V4638" s="34"/>
      <c r="W4638" s="34"/>
      <c r="X4638" s="34"/>
      <c r="Y4638" s="34"/>
      <c r="Z4638" s="34"/>
      <c r="AA4638" s="34"/>
      <c r="AB4638" s="34"/>
      <c r="AC4638" s="34"/>
    </row>
    <row r="4639" spans="2:29">
      <c r="B4639" s="51">
        <v>198900000211810</v>
      </c>
      <c r="C4639" s="45">
        <v>32660</v>
      </c>
      <c r="D4639" s="44" t="s">
        <v>16981</v>
      </c>
      <c r="E4639" s="34">
        <v>780</v>
      </c>
      <c r="F4639" s="34">
        <v>0</v>
      </c>
      <c r="G4639" s="44">
        <v>0</v>
      </c>
      <c r="H4639" s="44">
        <v>94</v>
      </c>
      <c r="I4639" s="44">
        <v>0</v>
      </c>
      <c r="J4639" s="45">
        <v>32514</v>
      </c>
      <c r="K4639" s="44">
        <v>1989</v>
      </c>
      <c r="L4639" s="44">
        <v>0</v>
      </c>
      <c r="M4639" s="34">
        <v>0</v>
      </c>
      <c r="N4639" s="44" t="s">
        <v>21423</v>
      </c>
      <c r="O4639" s="34">
        <v>780</v>
      </c>
      <c r="P4639" s="44">
        <v>1989</v>
      </c>
      <c r="Q4639" s="46">
        <v>4609.2</v>
      </c>
      <c r="R4639" s="34">
        <v>1535</v>
      </c>
      <c r="T4639" s="34"/>
      <c r="U4639" s="34"/>
      <c r="V4639" s="34"/>
      <c r="W4639" s="34"/>
      <c r="X4639" s="34"/>
      <c r="Y4639" s="34"/>
      <c r="Z4639" s="34"/>
      <c r="AA4639" s="34"/>
      <c r="AB4639" s="34"/>
      <c r="AC4639" s="34"/>
    </row>
    <row r="4640" spans="2:29">
      <c r="B4640" s="51">
        <v>200910000020557</v>
      </c>
      <c r="C4640" s="45">
        <v>39827</v>
      </c>
      <c r="D4640" s="44" t="s">
        <v>19640</v>
      </c>
      <c r="E4640" s="34">
        <v>1029</v>
      </c>
      <c r="F4640" s="34">
        <v>251.3</v>
      </c>
      <c r="G4640" s="44">
        <v>147</v>
      </c>
      <c r="H4640" s="44">
        <v>82</v>
      </c>
      <c r="I4640" s="44">
        <v>7</v>
      </c>
      <c r="J4640" s="45">
        <v>39827</v>
      </c>
      <c r="K4640" s="44">
        <v>2009</v>
      </c>
      <c r="L4640" s="44">
        <v>7</v>
      </c>
      <c r="M4640" s="34">
        <v>147</v>
      </c>
      <c r="N4640" s="44" t="s">
        <v>21418</v>
      </c>
      <c r="O4640" s="34">
        <v>778</v>
      </c>
      <c r="P4640" s="44">
        <v>2009</v>
      </c>
      <c r="Q4640" s="46">
        <v>8569.7999999999993</v>
      </c>
      <c r="R4640" s="34">
        <v>823</v>
      </c>
      <c r="T4640" s="34"/>
      <c r="U4640" s="34"/>
      <c r="V4640" s="34"/>
      <c r="W4640" s="34"/>
      <c r="X4640" s="34"/>
      <c r="Y4640" s="34"/>
      <c r="Z4640" s="34"/>
      <c r="AA4640" s="34"/>
      <c r="AB4640" s="34"/>
      <c r="AC4640" s="34"/>
    </row>
    <row r="4641" spans="2:29">
      <c r="B4641" s="51">
        <v>200710000001378</v>
      </c>
      <c r="C4641" s="45">
        <v>39162</v>
      </c>
      <c r="D4641" s="44" t="s">
        <v>19871</v>
      </c>
      <c r="E4641" s="34">
        <v>1099.49</v>
      </c>
      <c r="F4641" s="34">
        <v>323.29000000000002</v>
      </c>
      <c r="G4641" s="44">
        <v>91.61</v>
      </c>
      <c r="H4641" s="44">
        <v>82</v>
      </c>
      <c r="I4641" s="44">
        <v>12</v>
      </c>
      <c r="J4641" s="45">
        <v>39162</v>
      </c>
      <c r="K4641" s="44">
        <v>2007</v>
      </c>
      <c r="L4641" s="44">
        <v>12</v>
      </c>
      <c r="M4641" s="34">
        <v>91.62</v>
      </c>
      <c r="N4641" s="44" t="s">
        <v>21418</v>
      </c>
      <c r="O4641" s="34">
        <v>776</v>
      </c>
      <c r="P4641" s="44">
        <v>2007</v>
      </c>
      <c r="Q4641" s="46">
        <v>7966.9</v>
      </c>
      <c r="R4641" s="34">
        <v>884</v>
      </c>
      <c r="T4641" s="34"/>
      <c r="U4641" s="34"/>
      <c r="V4641" s="34"/>
      <c r="W4641" s="34"/>
      <c r="X4641" s="34"/>
      <c r="Y4641" s="34"/>
      <c r="Z4641" s="34"/>
      <c r="AA4641" s="34"/>
      <c r="AB4641" s="34"/>
      <c r="AC4641" s="34"/>
    </row>
    <row r="4642" spans="2:29">
      <c r="B4642" s="51" t="s">
        <v>19045</v>
      </c>
      <c r="C4642" s="45">
        <v>38034</v>
      </c>
      <c r="D4642" s="44" t="s">
        <v>19218</v>
      </c>
      <c r="E4642" s="34">
        <v>773.9</v>
      </c>
      <c r="F4642" s="34">
        <v>0</v>
      </c>
      <c r="G4642" s="44">
        <v>0</v>
      </c>
      <c r="H4642" s="44">
        <v>94</v>
      </c>
      <c r="I4642" s="44">
        <v>0</v>
      </c>
      <c r="J4642" s="45">
        <v>38034</v>
      </c>
      <c r="K4642" s="44">
        <v>2004</v>
      </c>
      <c r="L4642" s="44">
        <v>0</v>
      </c>
      <c r="M4642" s="34">
        <v>0</v>
      </c>
      <c r="N4642" s="44" t="s">
        <v>21423</v>
      </c>
      <c r="O4642" s="34">
        <v>774</v>
      </c>
      <c r="P4642" s="44">
        <v>2004</v>
      </c>
      <c r="Q4642" s="46">
        <v>7114.9</v>
      </c>
      <c r="R4642" s="34">
        <v>987</v>
      </c>
      <c r="T4642" s="34"/>
      <c r="U4642" s="34"/>
      <c r="V4642" s="34"/>
      <c r="W4642" s="34"/>
      <c r="X4642" s="34"/>
      <c r="Y4642" s="34"/>
      <c r="Z4642" s="34"/>
      <c r="AA4642" s="34"/>
      <c r="AB4642" s="34"/>
      <c r="AC4642" s="34"/>
    </row>
    <row r="4643" spans="2:29">
      <c r="B4643" s="51">
        <v>200500010053200</v>
      </c>
      <c r="C4643" s="45">
        <v>38331</v>
      </c>
      <c r="D4643" s="44" t="s">
        <v>19155</v>
      </c>
      <c r="E4643" s="34">
        <v>4523.7299999999996</v>
      </c>
      <c r="F4643" s="34">
        <v>3751.91</v>
      </c>
      <c r="G4643" s="44">
        <v>646.04999999999995</v>
      </c>
      <c r="H4643" s="44">
        <v>82</v>
      </c>
      <c r="I4643" s="44">
        <v>7</v>
      </c>
      <c r="J4643" s="45">
        <v>38272</v>
      </c>
      <c r="K4643" s="44">
        <v>2004</v>
      </c>
      <c r="L4643" s="44">
        <v>7</v>
      </c>
      <c r="M4643" s="34">
        <v>646.25</v>
      </c>
      <c r="N4643" s="44" t="s">
        <v>21418</v>
      </c>
      <c r="O4643" s="34">
        <v>772</v>
      </c>
      <c r="P4643" s="44">
        <v>2004</v>
      </c>
      <c r="Q4643" s="46">
        <v>7114.9</v>
      </c>
      <c r="R4643" s="34">
        <v>984</v>
      </c>
      <c r="T4643" s="34"/>
      <c r="U4643" s="34"/>
      <c r="V4643" s="34"/>
      <c r="W4643" s="34"/>
      <c r="X4643" s="34"/>
      <c r="Y4643" s="34"/>
      <c r="Z4643" s="34"/>
      <c r="AA4643" s="34"/>
      <c r="AB4643" s="34"/>
      <c r="AC4643" s="34"/>
    </row>
    <row r="4644" spans="2:29">
      <c r="B4644" s="51">
        <v>200710000004359</v>
      </c>
      <c r="C4644" s="45">
        <v>39248</v>
      </c>
      <c r="D4644" s="44" t="s">
        <v>20111</v>
      </c>
      <c r="E4644" s="34">
        <v>1450</v>
      </c>
      <c r="F4644" s="34">
        <v>682.14</v>
      </c>
      <c r="G4644" s="44">
        <v>207.14</v>
      </c>
      <c r="H4644" s="44">
        <v>82</v>
      </c>
      <c r="I4644" s="44">
        <v>7</v>
      </c>
      <c r="J4644" s="45">
        <v>39248</v>
      </c>
      <c r="K4644" s="44">
        <v>2007</v>
      </c>
      <c r="L4644" s="44">
        <v>7</v>
      </c>
      <c r="M4644" s="34">
        <v>207.14</v>
      </c>
      <c r="N4644" s="44" t="s">
        <v>21418</v>
      </c>
      <c r="O4644" s="34">
        <v>768</v>
      </c>
      <c r="P4644" s="44">
        <v>2007</v>
      </c>
      <c r="Q4644" s="46">
        <v>7966.9</v>
      </c>
      <c r="R4644" s="34">
        <v>874</v>
      </c>
      <c r="T4644" s="34"/>
      <c r="U4644" s="34"/>
      <c r="V4644" s="34"/>
      <c r="W4644" s="34"/>
      <c r="X4644" s="34"/>
      <c r="Y4644" s="34"/>
      <c r="Z4644" s="34"/>
      <c r="AA4644" s="34"/>
      <c r="AB4644" s="34"/>
      <c r="AC4644" s="34"/>
    </row>
    <row r="4645" spans="2:29">
      <c r="B4645" s="51">
        <v>200810000009671</v>
      </c>
      <c r="C4645" s="45">
        <v>39324</v>
      </c>
      <c r="D4645" s="44" t="s">
        <v>19638</v>
      </c>
      <c r="E4645" s="34">
        <v>1373.65</v>
      </c>
      <c r="F4645" s="34">
        <v>605.41</v>
      </c>
      <c r="G4645" s="44">
        <v>196.26</v>
      </c>
      <c r="H4645" s="44">
        <v>82</v>
      </c>
      <c r="I4645" s="44">
        <v>7</v>
      </c>
      <c r="J4645" s="45">
        <v>39324</v>
      </c>
      <c r="K4645" s="44">
        <v>2007</v>
      </c>
      <c r="L4645" s="44">
        <v>7</v>
      </c>
      <c r="M4645" s="34">
        <v>196.24</v>
      </c>
      <c r="N4645" s="44" t="s">
        <v>21418</v>
      </c>
      <c r="O4645" s="34">
        <v>768</v>
      </c>
      <c r="P4645" s="44">
        <v>2007</v>
      </c>
      <c r="Q4645" s="46">
        <v>7966.9</v>
      </c>
      <c r="R4645" s="34">
        <v>875</v>
      </c>
      <c r="T4645" s="34"/>
      <c r="U4645" s="34"/>
      <c r="V4645" s="34"/>
      <c r="W4645" s="34"/>
      <c r="X4645" s="34"/>
      <c r="Y4645" s="34"/>
      <c r="Z4645" s="34"/>
      <c r="AA4645" s="34"/>
      <c r="AB4645" s="34"/>
      <c r="AC4645" s="34"/>
    </row>
    <row r="4646" spans="2:29">
      <c r="B4646" s="51">
        <v>199800000224530</v>
      </c>
      <c r="C4646" s="45">
        <v>36017</v>
      </c>
      <c r="D4646" s="44" t="s">
        <v>18266</v>
      </c>
      <c r="E4646" s="34">
        <v>7647</v>
      </c>
      <c r="F4646" s="34">
        <v>6880.48</v>
      </c>
      <c r="G4646" s="44">
        <v>764.4</v>
      </c>
      <c r="H4646" s="44">
        <v>82</v>
      </c>
      <c r="I4646" s="44">
        <v>10</v>
      </c>
      <c r="J4646" s="45">
        <v>36076</v>
      </c>
      <c r="K4646" s="44">
        <v>1998</v>
      </c>
      <c r="L4646" s="44">
        <v>10</v>
      </c>
      <c r="M4646" s="34">
        <v>764.7</v>
      </c>
      <c r="N4646" s="44" t="s">
        <v>21418</v>
      </c>
      <c r="O4646" s="34">
        <v>767</v>
      </c>
      <c r="P4646" s="44">
        <v>1998</v>
      </c>
      <c r="Q4646" s="46">
        <v>5920.4</v>
      </c>
      <c r="R4646" s="34">
        <v>1174</v>
      </c>
      <c r="T4646" s="34"/>
      <c r="U4646" s="34"/>
      <c r="V4646" s="34"/>
      <c r="W4646" s="34"/>
      <c r="X4646" s="34"/>
      <c r="Y4646" s="34"/>
      <c r="Z4646" s="34"/>
      <c r="AA4646" s="34"/>
      <c r="AB4646" s="34"/>
      <c r="AC4646" s="34"/>
    </row>
    <row r="4647" spans="2:29">
      <c r="B4647" s="51" t="s">
        <v>18769</v>
      </c>
      <c r="C4647" s="45">
        <v>37544</v>
      </c>
      <c r="D4647" s="44" t="s">
        <v>20524</v>
      </c>
      <c r="E4647" s="34">
        <v>765.9</v>
      </c>
      <c r="F4647" s="34">
        <v>0</v>
      </c>
      <c r="G4647" s="44">
        <v>0</v>
      </c>
      <c r="H4647" s="44">
        <v>94</v>
      </c>
      <c r="I4647" s="44">
        <v>0</v>
      </c>
      <c r="J4647" s="45">
        <v>37544</v>
      </c>
      <c r="K4647" s="44">
        <v>2002</v>
      </c>
      <c r="L4647" s="44">
        <v>0</v>
      </c>
      <c r="M4647" s="34">
        <v>0</v>
      </c>
      <c r="N4647" s="44" t="s">
        <v>21423</v>
      </c>
      <c r="O4647" s="34">
        <v>766</v>
      </c>
      <c r="P4647" s="44">
        <v>2002</v>
      </c>
      <c r="Q4647" s="46">
        <v>6537.9</v>
      </c>
      <c r="R4647" s="34">
        <v>1063</v>
      </c>
      <c r="T4647" s="34"/>
      <c r="U4647" s="34"/>
      <c r="V4647" s="34"/>
      <c r="W4647" s="34"/>
      <c r="X4647" s="34"/>
      <c r="Y4647" s="34"/>
      <c r="Z4647" s="34"/>
      <c r="AA4647" s="34"/>
      <c r="AB4647" s="34"/>
      <c r="AC4647" s="34"/>
    </row>
    <row r="4648" spans="2:29">
      <c r="B4648" s="51" t="s">
        <v>19620</v>
      </c>
      <c r="C4648" s="45">
        <v>38784</v>
      </c>
      <c r="D4648" s="44" t="s">
        <v>20000</v>
      </c>
      <c r="E4648" s="34">
        <v>766</v>
      </c>
      <c r="F4648" s="34">
        <v>0</v>
      </c>
      <c r="G4648" s="44">
        <v>0</v>
      </c>
      <c r="H4648" s="44">
        <v>94</v>
      </c>
      <c r="I4648" s="44">
        <v>0</v>
      </c>
      <c r="J4648" s="45">
        <v>38932</v>
      </c>
      <c r="K4648" s="44">
        <v>2006</v>
      </c>
      <c r="L4648" s="44">
        <v>0</v>
      </c>
      <c r="M4648" s="34">
        <v>0</v>
      </c>
      <c r="N4648" s="44" t="s">
        <v>21423</v>
      </c>
      <c r="O4648" s="34">
        <v>766</v>
      </c>
      <c r="P4648" s="44">
        <v>2006</v>
      </c>
      <c r="Q4648" s="46">
        <v>7751.2</v>
      </c>
      <c r="R4648" s="34">
        <v>896</v>
      </c>
      <c r="T4648" s="34"/>
      <c r="U4648" s="34"/>
      <c r="V4648" s="34"/>
      <c r="W4648" s="34"/>
      <c r="X4648" s="34"/>
      <c r="Y4648" s="34"/>
      <c r="Z4648" s="34"/>
      <c r="AA4648" s="34"/>
      <c r="AB4648" s="34"/>
      <c r="AC4648" s="34"/>
    </row>
    <row r="4649" spans="2:29">
      <c r="B4649" s="51">
        <v>197900000241400</v>
      </c>
      <c r="C4649" s="45">
        <v>29068</v>
      </c>
      <c r="D4649" s="44" t="s">
        <v>21267</v>
      </c>
      <c r="E4649" s="34">
        <v>3443.53</v>
      </c>
      <c r="F4649" s="34">
        <v>2680.82</v>
      </c>
      <c r="G4649" s="44">
        <v>86.33</v>
      </c>
      <c r="H4649" s="44">
        <v>91</v>
      </c>
      <c r="I4649" s="44">
        <v>40</v>
      </c>
      <c r="J4649" s="45">
        <v>28863</v>
      </c>
      <c r="K4649" s="44">
        <v>1979</v>
      </c>
      <c r="L4649" s="44">
        <v>40</v>
      </c>
      <c r="M4649" s="34">
        <v>86.09</v>
      </c>
      <c r="N4649" s="44" t="s">
        <v>21429</v>
      </c>
      <c r="O4649" s="34">
        <v>763</v>
      </c>
      <c r="P4649" s="44">
        <v>1979</v>
      </c>
      <c r="Q4649" s="46">
        <v>3140</v>
      </c>
      <c r="R4649" s="34">
        <v>2203</v>
      </c>
      <c r="T4649" s="34"/>
      <c r="U4649" s="34"/>
      <c r="V4649" s="34"/>
      <c r="W4649" s="34"/>
      <c r="X4649" s="34"/>
      <c r="Y4649" s="34"/>
      <c r="Z4649" s="34"/>
      <c r="AA4649" s="34"/>
      <c r="AB4649" s="34"/>
      <c r="AC4649" s="34"/>
    </row>
    <row r="4650" spans="2:29">
      <c r="B4650" s="51">
        <v>199200000204070</v>
      </c>
      <c r="C4650" s="45">
        <v>33786</v>
      </c>
      <c r="D4650" s="44" t="s">
        <v>17505</v>
      </c>
      <c r="E4650" s="34">
        <v>758.55</v>
      </c>
      <c r="F4650" s="34">
        <v>0</v>
      </c>
      <c r="G4650" s="44">
        <v>0</v>
      </c>
      <c r="H4650" s="44">
        <v>94</v>
      </c>
      <c r="I4650" s="44">
        <v>0</v>
      </c>
      <c r="J4650" s="45">
        <v>33610</v>
      </c>
      <c r="K4650" s="44">
        <v>1992</v>
      </c>
      <c r="L4650" s="44">
        <v>0</v>
      </c>
      <c r="M4650" s="34">
        <v>0</v>
      </c>
      <c r="N4650" s="44" t="s">
        <v>21423</v>
      </c>
      <c r="O4650" s="34">
        <v>759</v>
      </c>
      <c r="P4650" s="44">
        <v>1992</v>
      </c>
      <c r="Q4650" s="46">
        <v>4984.5</v>
      </c>
      <c r="R4650" s="34">
        <v>1380</v>
      </c>
      <c r="T4650" s="34"/>
      <c r="U4650" s="34"/>
      <c r="V4650" s="34"/>
      <c r="W4650" s="34"/>
      <c r="X4650" s="34"/>
      <c r="Y4650" s="34"/>
      <c r="Z4650" s="34"/>
      <c r="AA4650" s="34"/>
      <c r="AB4650" s="34"/>
      <c r="AC4650" s="34"/>
    </row>
    <row r="4651" spans="2:29">
      <c r="B4651" s="51">
        <v>200810000010533</v>
      </c>
      <c r="C4651" s="45">
        <v>39309</v>
      </c>
      <c r="D4651" s="44" t="s">
        <v>20219</v>
      </c>
      <c r="E4651" s="34">
        <v>1023</v>
      </c>
      <c r="F4651" s="34">
        <v>266.51</v>
      </c>
      <c r="G4651" s="44">
        <v>85.26</v>
      </c>
      <c r="H4651" s="44">
        <v>82</v>
      </c>
      <c r="I4651" s="44">
        <v>12</v>
      </c>
      <c r="J4651" s="45">
        <v>39309</v>
      </c>
      <c r="K4651" s="44">
        <v>2007</v>
      </c>
      <c r="L4651" s="44">
        <v>12</v>
      </c>
      <c r="M4651" s="34">
        <v>85.25</v>
      </c>
      <c r="N4651" s="44" t="s">
        <v>21418</v>
      </c>
      <c r="O4651" s="34">
        <v>756</v>
      </c>
      <c r="P4651" s="44">
        <v>2007</v>
      </c>
      <c r="Q4651" s="46">
        <v>7966.9</v>
      </c>
      <c r="R4651" s="34">
        <v>861</v>
      </c>
      <c r="T4651" s="34"/>
      <c r="U4651" s="34"/>
      <c r="V4651" s="34"/>
      <c r="W4651" s="34"/>
      <c r="X4651" s="34"/>
      <c r="Y4651" s="34"/>
      <c r="Z4651" s="34"/>
      <c r="AA4651" s="34"/>
      <c r="AB4651" s="34"/>
      <c r="AC4651" s="34"/>
    </row>
    <row r="4652" spans="2:29">
      <c r="B4652" s="51">
        <v>199000000209220</v>
      </c>
      <c r="C4652" s="45">
        <v>33147</v>
      </c>
      <c r="D4652" s="44" t="s">
        <v>17142</v>
      </c>
      <c r="E4652" s="34">
        <v>756.25</v>
      </c>
      <c r="F4652" s="34">
        <v>0</v>
      </c>
      <c r="G4652" s="44">
        <v>0</v>
      </c>
      <c r="H4652" s="44">
        <v>94</v>
      </c>
      <c r="I4652" s="44">
        <v>0</v>
      </c>
      <c r="J4652" s="45">
        <v>32883</v>
      </c>
      <c r="K4652" s="44">
        <v>1990</v>
      </c>
      <c r="L4652" s="44">
        <v>0</v>
      </c>
      <c r="M4652" s="34">
        <v>0</v>
      </c>
      <c r="N4652" s="44" t="s">
        <v>21423</v>
      </c>
      <c r="O4652" s="34">
        <v>756</v>
      </c>
      <c r="P4652" s="44">
        <v>1990</v>
      </c>
      <c r="Q4652" s="46">
        <v>4731.3</v>
      </c>
      <c r="R4652" s="34">
        <v>1450</v>
      </c>
      <c r="T4652" s="34"/>
      <c r="U4652" s="34"/>
      <c r="V4652" s="34"/>
      <c r="W4652" s="34"/>
      <c r="X4652" s="34"/>
      <c r="Y4652" s="34"/>
      <c r="Z4652" s="34"/>
      <c r="AA4652" s="34"/>
      <c r="AB4652" s="34"/>
      <c r="AC4652" s="34"/>
    </row>
    <row r="4653" spans="2:29">
      <c r="B4653" s="51" t="s">
        <v>18596</v>
      </c>
      <c r="C4653" s="45">
        <v>36662</v>
      </c>
      <c r="D4653" s="44" t="s">
        <v>19251</v>
      </c>
      <c r="E4653" s="34">
        <v>3773</v>
      </c>
      <c r="F4653" s="34">
        <v>3017.59</v>
      </c>
      <c r="G4653" s="44">
        <v>377.18</v>
      </c>
      <c r="H4653" s="44">
        <v>82</v>
      </c>
      <c r="I4653" s="44">
        <v>10</v>
      </c>
      <c r="J4653" s="45">
        <v>36662</v>
      </c>
      <c r="K4653" s="44">
        <v>2000</v>
      </c>
      <c r="L4653" s="44">
        <v>10</v>
      </c>
      <c r="M4653" s="34">
        <v>377.3</v>
      </c>
      <c r="N4653" s="44" t="s">
        <v>21418</v>
      </c>
      <c r="O4653" s="34">
        <v>755</v>
      </c>
      <c r="P4653" s="44">
        <v>2000</v>
      </c>
      <c r="Q4653" s="46">
        <v>6221.2</v>
      </c>
      <c r="R4653" s="34">
        <v>1101</v>
      </c>
      <c r="T4653" s="34"/>
      <c r="U4653" s="34"/>
      <c r="V4653" s="34"/>
      <c r="W4653" s="34"/>
      <c r="X4653" s="34"/>
      <c r="Y4653" s="34"/>
      <c r="Z4653" s="34"/>
      <c r="AA4653" s="34"/>
      <c r="AB4653" s="34"/>
      <c r="AC4653" s="34"/>
    </row>
    <row r="4654" spans="2:29">
      <c r="B4654" s="51">
        <v>200600010159300</v>
      </c>
      <c r="C4654" s="45">
        <v>38959</v>
      </c>
      <c r="D4654" s="44" t="s">
        <v>19155</v>
      </c>
      <c r="E4654" s="34">
        <v>1807.32</v>
      </c>
      <c r="F4654" s="34">
        <v>1054.95</v>
      </c>
      <c r="G4654" s="44">
        <v>258.08</v>
      </c>
      <c r="H4654" s="44">
        <v>82</v>
      </c>
      <c r="I4654" s="44">
        <v>7</v>
      </c>
      <c r="J4654" s="45">
        <v>38959</v>
      </c>
      <c r="K4654" s="44">
        <v>2006</v>
      </c>
      <c r="L4654" s="44">
        <v>7</v>
      </c>
      <c r="M4654" s="34">
        <v>258.19</v>
      </c>
      <c r="N4654" s="44" t="s">
        <v>21418</v>
      </c>
      <c r="O4654" s="34">
        <v>752</v>
      </c>
      <c r="P4654" s="44">
        <v>2006</v>
      </c>
      <c r="Q4654" s="46">
        <v>7751.2</v>
      </c>
      <c r="R4654" s="34">
        <v>880</v>
      </c>
      <c r="T4654" s="34"/>
      <c r="U4654" s="34"/>
      <c r="V4654" s="34"/>
      <c r="W4654" s="34"/>
      <c r="X4654" s="34"/>
      <c r="Y4654" s="34"/>
      <c r="Z4654" s="34"/>
      <c r="AA4654" s="34"/>
      <c r="AB4654" s="34"/>
      <c r="AC4654" s="34"/>
    </row>
    <row r="4655" spans="2:29">
      <c r="B4655" s="51">
        <v>200600010159310</v>
      </c>
      <c r="C4655" s="45">
        <v>38959</v>
      </c>
      <c r="D4655" s="44" t="s">
        <v>19155</v>
      </c>
      <c r="E4655" s="34">
        <v>1807.32</v>
      </c>
      <c r="F4655" s="34">
        <v>1054.95</v>
      </c>
      <c r="G4655" s="44">
        <v>258.08</v>
      </c>
      <c r="H4655" s="44">
        <v>82</v>
      </c>
      <c r="I4655" s="44">
        <v>7</v>
      </c>
      <c r="J4655" s="45">
        <v>38959</v>
      </c>
      <c r="K4655" s="44">
        <v>2006</v>
      </c>
      <c r="L4655" s="44">
        <v>7</v>
      </c>
      <c r="M4655" s="34">
        <v>258.19</v>
      </c>
      <c r="N4655" s="44" t="s">
        <v>21418</v>
      </c>
      <c r="O4655" s="34">
        <v>752</v>
      </c>
      <c r="P4655" s="44">
        <v>2006</v>
      </c>
      <c r="Q4655" s="46">
        <v>7751.2</v>
      </c>
      <c r="R4655" s="34">
        <v>880</v>
      </c>
      <c r="T4655" s="34"/>
      <c r="U4655" s="34"/>
      <c r="V4655" s="34"/>
      <c r="W4655" s="34"/>
      <c r="X4655" s="34"/>
      <c r="Y4655" s="34"/>
      <c r="Z4655" s="34"/>
      <c r="AA4655" s="34"/>
      <c r="AB4655" s="34"/>
      <c r="AC4655" s="34"/>
    </row>
    <row r="4656" spans="2:29">
      <c r="B4656" s="51">
        <v>199000000203630</v>
      </c>
      <c r="C4656" s="45">
        <v>33192</v>
      </c>
      <c r="D4656" s="44" t="s">
        <v>17112</v>
      </c>
      <c r="E4656" s="34">
        <v>751.11</v>
      </c>
      <c r="F4656" s="34">
        <v>0</v>
      </c>
      <c r="G4656" s="44">
        <v>0</v>
      </c>
      <c r="H4656" s="44">
        <v>94</v>
      </c>
      <c r="I4656" s="44">
        <v>0</v>
      </c>
      <c r="J4656" s="45">
        <v>33192</v>
      </c>
      <c r="K4656" s="44">
        <v>1990</v>
      </c>
      <c r="L4656" s="44">
        <v>0</v>
      </c>
      <c r="M4656" s="34">
        <v>0</v>
      </c>
      <c r="N4656" s="44" t="s">
        <v>21423</v>
      </c>
      <c r="O4656" s="34">
        <v>751</v>
      </c>
      <c r="P4656" s="44">
        <v>1990</v>
      </c>
      <c r="Q4656" s="46">
        <v>4731.3</v>
      </c>
      <c r="R4656" s="34">
        <v>1440</v>
      </c>
      <c r="T4656" s="34"/>
      <c r="U4656" s="34"/>
      <c r="V4656" s="34"/>
      <c r="W4656" s="34"/>
      <c r="X4656" s="34"/>
      <c r="Y4656" s="34"/>
      <c r="Z4656" s="34"/>
      <c r="AA4656" s="34"/>
      <c r="AB4656" s="34"/>
      <c r="AC4656" s="34"/>
    </row>
    <row r="4657" spans="2:29">
      <c r="B4657" s="51">
        <v>200810000018209</v>
      </c>
      <c r="C4657" s="45">
        <v>39386</v>
      </c>
      <c r="D4657" s="44" t="s">
        <v>19770</v>
      </c>
      <c r="E4657" s="34">
        <v>750.71</v>
      </c>
      <c r="F4657" s="34">
        <v>0</v>
      </c>
      <c r="G4657" s="44">
        <v>0</v>
      </c>
      <c r="H4657" s="44">
        <v>94</v>
      </c>
      <c r="I4657" s="44">
        <v>0</v>
      </c>
      <c r="J4657" s="45">
        <v>39386</v>
      </c>
      <c r="K4657" s="44">
        <v>2007</v>
      </c>
      <c r="L4657" s="44">
        <v>0</v>
      </c>
      <c r="M4657" s="34">
        <v>0</v>
      </c>
      <c r="N4657" s="44" t="s">
        <v>21423</v>
      </c>
      <c r="O4657" s="34">
        <v>751</v>
      </c>
      <c r="P4657" s="44">
        <v>2007</v>
      </c>
      <c r="Q4657" s="46">
        <v>7966.9</v>
      </c>
      <c r="R4657" s="34">
        <v>855</v>
      </c>
      <c r="T4657" s="34"/>
      <c r="U4657" s="34"/>
      <c r="V4657" s="34"/>
      <c r="W4657" s="34"/>
      <c r="X4657" s="34"/>
      <c r="Y4657" s="34"/>
      <c r="Z4657" s="34"/>
      <c r="AA4657" s="34"/>
      <c r="AB4657" s="34"/>
      <c r="AC4657" s="34"/>
    </row>
    <row r="4658" spans="2:29">
      <c r="B4658" s="51">
        <v>199200000210260</v>
      </c>
      <c r="C4658" s="45">
        <v>33939</v>
      </c>
      <c r="D4658" s="44" t="s">
        <v>17526</v>
      </c>
      <c r="E4658" s="34">
        <v>750</v>
      </c>
      <c r="F4658" s="34">
        <v>0</v>
      </c>
      <c r="G4658" s="44">
        <v>0</v>
      </c>
      <c r="H4658" s="44">
        <v>94</v>
      </c>
      <c r="I4658" s="44">
        <v>0</v>
      </c>
      <c r="J4658" s="45">
        <v>33615</v>
      </c>
      <c r="K4658" s="44">
        <v>1992</v>
      </c>
      <c r="L4658" s="44">
        <v>0</v>
      </c>
      <c r="M4658" s="34">
        <v>0</v>
      </c>
      <c r="N4658" s="44" t="s">
        <v>21423</v>
      </c>
      <c r="O4658" s="34">
        <v>750</v>
      </c>
      <c r="P4658" s="44">
        <v>1992</v>
      </c>
      <c r="Q4658" s="46">
        <v>4984.5</v>
      </c>
      <c r="R4658" s="34">
        <v>1365</v>
      </c>
      <c r="T4658" s="34"/>
      <c r="U4658" s="34"/>
      <c r="V4658" s="34"/>
      <c r="W4658" s="34"/>
      <c r="X4658" s="34"/>
      <c r="Y4658" s="34"/>
      <c r="Z4658" s="34"/>
      <c r="AA4658" s="34"/>
      <c r="AB4658" s="34"/>
      <c r="AC4658" s="34"/>
    </row>
    <row r="4659" spans="2:29">
      <c r="B4659" s="51">
        <v>198900000211330</v>
      </c>
      <c r="C4659" s="45">
        <v>32509</v>
      </c>
      <c r="D4659" s="44" t="s">
        <v>16979</v>
      </c>
      <c r="E4659" s="34">
        <v>750</v>
      </c>
      <c r="F4659" s="34">
        <v>0</v>
      </c>
      <c r="G4659" s="44">
        <v>0</v>
      </c>
      <c r="H4659" s="44">
        <v>94</v>
      </c>
      <c r="I4659" s="44">
        <v>0</v>
      </c>
      <c r="J4659" s="45">
        <v>32509</v>
      </c>
      <c r="K4659" s="44">
        <v>1989</v>
      </c>
      <c r="L4659" s="44">
        <v>0</v>
      </c>
      <c r="M4659" s="34">
        <v>0</v>
      </c>
      <c r="N4659" s="44" t="s">
        <v>21423</v>
      </c>
      <c r="O4659" s="34">
        <v>750</v>
      </c>
      <c r="P4659" s="44">
        <v>1989</v>
      </c>
      <c r="Q4659" s="46">
        <v>4609.2</v>
      </c>
      <c r="R4659" s="34">
        <v>1476</v>
      </c>
      <c r="T4659" s="34"/>
      <c r="U4659" s="34"/>
      <c r="V4659" s="34"/>
      <c r="W4659" s="34"/>
      <c r="X4659" s="34"/>
      <c r="Y4659" s="34"/>
      <c r="Z4659" s="34"/>
      <c r="AA4659" s="34"/>
      <c r="AB4659" s="34"/>
      <c r="AC4659" s="34"/>
    </row>
    <row r="4660" spans="2:29">
      <c r="B4660" s="51">
        <v>198400000208790</v>
      </c>
      <c r="C4660" s="45">
        <v>30864</v>
      </c>
      <c r="D4660" s="44" t="s">
        <v>16709</v>
      </c>
      <c r="E4660" s="34">
        <v>750</v>
      </c>
      <c r="F4660" s="34">
        <v>0</v>
      </c>
      <c r="G4660" s="44">
        <v>0</v>
      </c>
      <c r="H4660" s="44">
        <v>94</v>
      </c>
      <c r="I4660" s="44">
        <v>0</v>
      </c>
      <c r="J4660" s="45">
        <v>30688</v>
      </c>
      <c r="K4660" s="44">
        <v>1984</v>
      </c>
      <c r="L4660" s="44">
        <v>0</v>
      </c>
      <c r="M4660" s="34">
        <v>0</v>
      </c>
      <c r="N4660" s="44" t="s">
        <v>21423</v>
      </c>
      <c r="O4660" s="34">
        <v>750</v>
      </c>
      <c r="P4660" s="44">
        <v>1984</v>
      </c>
      <c r="Q4660" s="46">
        <v>4149.8</v>
      </c>
      <c r="R4660" s="34">
        <v>1639</v>
      </c>
      <c r="T4660" s="34"/>
      <c r="U4660" s="34"/>
      <c r="V4660" s="34"/>
      <c r="W4660" s="34"/>
      <c r="X4660" s="34"/>
      <c r="Y4660" s="34"/>
      <c r="Z4660" s="34"/>
      <c r="AA4660" s="34"/>
      <c r="AB4660" s="34"/>
      <c r="AC4660" s="34"/>
    </row>
    <row r="4661" spans="2:29">
      <c r="B4661" s="51">
        <v>198500000212970</v>
      </c>
      <c r="C4661" s="45">
        <v>31199</v>
      </c>
      <c r="D4661" s="44" t="s">
        <v>16737</v>
      </c>
      <c r="E4661" s="34">
        <v>750</v>
      </c>
      <c r="F4661" s="34">
        <v>0</v>
      </c>
      <c r="G4661" s="44">
        <v>0</v>
      </c>
      <c r="H4661" s="44">
        <v>94</v>
      </c>
      <c r="I4661" s="44">
        <v>0</v>
      </c>
      <c r="J4661" s="45">
        <v>31053</v>
      </c>
      <c r="K4661" s="44">
        <v>1985</v>
      </c>
      <c r="L4661" s="44">
        <v>0</v>
      </c>
      <c r="M4661" s="34">
        <v>0</v>
      </c>
      <c r="N4661" s="44" t="s">
        <v>21423</v>
      </c>
      <c r="O4661" s="34">
        <v>750</v>
      </c>
      <c r="P4661" s="44">
        <v>1985</v>
      </c>
      <c r="Q4661" s="46">
        <v>4202.3</v>
      </c>
      <c r="R4661" s="34">
        <v>1619</v>
      </c>
      <c r="T4661" s="34"/>
      <c r="U4661" s="34"/>
      <c r="V4661" s="34"/>
      <c r="W4661" s="34"/>
      <c r="X4661" s="34"/>
      <c r="Y4661" s="34"/>
      <c r="Z4661" s="34"/>
      <c r="AA4661" s="34"/>
      <c r="AB4661" s="34"/>
      <c r="AC4661" s="34"/>
    </row>
    <row r="4662" spans="2:29">
      <c r="B4662" s="51">
        <v>198800000212430</v>
      </c>
      <c r="C4662" s="45">
        <v>32417</v>
      </c>
      <c r="D4662" s="44" t="s">
        <v>20825</v>
      </c>
      <c r="E4662" s="34">
        <v>750</v>
      </c>
      <c r="F4662" s="34">
        <v>0</v>
      </c>
      <c r="G4662" s="44">
        <v>0</v>
      </c>
      <c r="H4662" s="44">
        <v>94</v>
      </c>
      <c r="I4662" s="44">
        <v>0</v>
      </c>
      <c r="J4662" s="45">
        <v>32152</v>
      </c>
      <c r="K4662" s="44">
        <v>1988</v>
      </c>
      <c r="L4662" s="44">
        <v>0</v>
      </c>
      <c r="M4662" s="34">
        <v>0</v>
      </c>
      <c r="N4662" s="44" t="s">
        <v>21423</v>
      </c>
      <c r="O4662" s="34">
        <v>750</v>
      </c>
      <c r="P4662" s="44">
        <v>1988</v>
      </c>
      <c r="Q4662" s="46">
        <v>4528</v>
      </c>
      <c r="R4662" s="34">
        <v>1502</v>
      </c>
      <c r="T4662" s="34"/>
      <c r="U4662" s="34"/>
      <c r="V4662" s="34"/>
      <c r="W4662" s="34"/>
      <c r="X4662" s="34"/>
      <c r="Y4662" s="34"/>
      <c r="Z4662" s="34"/>
      <c r="AA4662" s="34"/>
      <c r="AB4662" s="34"/>
      <c r="AC4662" s="34"/>
    </row>
    <row r="4663" spans="2:29">
      <c r="B4663" s="51">
        <v>199100000203710</v>
      </c>
      <c r="C4663" s="45">
        <v>33239</v>
      </c>
      <c r="D4663" s="44" t="s">
        <v>20997</v>
      </c>
      <c r="E4663" s="34">
        <v>750</v>
      </c>
      <c r="F4663" s="34">
        <v>0</v>
      </c>
      <c r="G4663" s="44">
        <v>0</v>
      </c>
      <c r="H4663" s="44">
        <v>94</v>
      </c>
      <c r="I4663" s="44">
        <v>0</v>
      </c>
      <c r="J4663" s="45">
        <v>33239</v>
      </c>
      <c r="K4663" s="44">
        <v>1991</v>
      </c>
      <c r="L4663" s="44">
        <v>0</v>
      </c>
      <c r="M4663" s="34">
        <v>0</v>
      </c>
      <c r="N4663" s="44" t="s">
        <v>21423</v>
      </c>
      <c r="O4663" s="34">
        <v>750</v>
      </c>
      <c r="P4663" s="44">
        <v>1991</v>
      </c>
      <c r="Q4663" s="46">
        <v>4835.2</v>
      </c>
      <c r="R4663" s="34">
        <v>1407</v>
      </c>
      <c r="T4663" s="34"/>
      <c r="U4663" s="34"/>
      <c r="V4663" s="34"/>
      <c r="W4663" s="34"/>
      <c r="X4663" s="34"/>
      <c r="Y4663" s="34"/>
      <c r="Z4663" s="34"/>
      <c r="AA4663" s="34"/>
      <c r="AB4663" s="34"/>
      <c r="AC4663" s="34"/>
    </row>
    <row r="4664" spans="2:29">
      <c r="B4664" s="51">
        <v>199100000205440</v>
      </c>
      <c r="C4664" s="45">
        <v>33512</v>
      </c>
      <c r="D4664" s="44" t="s">
        <v>21007</v>
      </c>
      <c r="E4664" s="34">
        <v>750</v>
      </c>
      <c r="F4664" s="34">
        <v>0</v>
      </c>
      <c r="G4664" s="44">
        <v>0</v>
      </c>
      <c r="H4664" s="44">
        <v>94</v>
      </c>
      <c r="I4664" s="44">
        <v>0</v>
      </c>
      <c r="J4664" s="45">
        <v>33248</v>
      </c>
      <c r="K4664" s="44">
        <v>1991</v>
      </c>
      <c r="L4664" s="44">
        <v>0</v>
      </c>
      <c r="M4664" s="34">
        <v>0</v>
      </c>
      <c r="N4664" s="44" t="s">
        <v>21423</v>
      </c>
      <c r="O4664" s="34">
        <v>750</v>
      </c>
      <c r="P4664" s="44">
        <v>1991</v>
      </c>
      <c r="Q4664" s="46">
        <v>4835.2</v>
      </c>
      <c r="R4664" s="34">
        <v>1407</v>
      </c>
      <c r="T4664" s="34"/>
      <c r="U4664" s="34"/>
      <c r="V4664" s="34"/>
      <c r="W4664" s="34"/>
      <c r="X4664" s="34"/>
      <c r="Y4664" s="34"/>
      <c r="Z4664" s="34"/>
      <c r="AA4664" s="34"/>
      <c r="AB4664" s="34"/>
      <c r="AC4664" s="34"/>
    </row>
    <row r="4665" spans="2:29">
      <c r="B4665" s="51">
        <v>198900000204860</v>
      </c>
      <c r="C4665" s="45">
        <v>32813</v>
      </c>
      <c r="D4665" s="44" t="s">
        <v>20883</v>
      </c>
      <c r="E4665" s="34">
        <v>750</v>
      </c>
      <c r="F4665" s="34">
        <v>0</v>
      </c>
      <c r="G4665" s="44">
        <v>0</v>
      </c>
      <c r="H4665" s="44">
        <v>94</v>
      </c>
      <c r="I4665" s="44">
        <v>0</v>
      </c>
      <c r="J4665" s="45">
        <v>32519</v>
      </c>
      <c r="K4665" s="44">
        <v>1989</v>
      </c>
      <c r="L4665" s="44">
        <v>0</v>
      </c>
      <c r="M4665" s="34">
        <v>0</v>
      </c>
      <c r="N4665" s="44" t="s">
        <v>21423</v>
      </c>
      <c r="O4665" s="34">
        <v>750</v>
      </c>
      <c r="P4665" s="44">
        <v>1989</v>
      </c>
      <c r="Q4665" s="46">
        <v>4609.2</v>
      </c>
      <c r="R4665" s="34">
        <v>1476</v>
      </c>
      <c r="T4665" s="34"/>
      <c r="U4665" s="34"/>
      <c r="V4665" s="34"/>
      <c r="W4665" s="34"/>
      <c r="X4665" s="34"/>
      <c r="Y4665" s="34"/>
      <c r="Z4665" s="34"/>
      <c r="AA4665" s="34"/>
      <c r="AB4665" s="34"/>
      <c r="AC4665" s="34"/>
    </row>
    <row r="4666" spans="2:29">
      <c r="B4666" s="51">
        <v>199200000209680</v>
      </c>
      <c r="C4666" s="45">
        <v>33786</v>
      </c>
      <c r="D4666" s="44" t="s">
        <v>17523</v>
      </c>
      <c r="E4666" s="34">
        <v>750</v>
      </c>
      <c r="F4666" s="34">
        <v>0</v>
      </c>
      <c r="G4666" s="44">
        <v>0</v>
      </c>
      <c r="H4666" s="44">
        <v>94</v>
      </c>
      <c r="I4666" s="44">
        <v>0</v>
      </c>
      <c r="J4666" s="45">
        <v>33610</v>
      </c>
      <c r="K4666" s="44">
        <v>1992</v>
      </c>
      <c r="L4666" s="44">
        <v>0</v>
      </c>
      <c r="M4666" s="34">
        <v>0</v>
      </c>
      <c r="N4666" s="44" t="s">
        <v>21423</v>
      </c>
      <c r="O4666" s="34">
        <v>750</v>
      </c>
      <c r="P4666" s="44">
        <v>1992</v>
      </c>
      <c r="Q4666" s="46">
        <v>4984.5</v>
      </c>
      <c r="R4666" s="34">
        <v>1365</v>
      </c>
      <c r="T4666" s="34"/>
      <c r="U4666" s="34"/>
      <c r="V4666" s="34"/>
      <c r="W4666" s="34"/>
      <c r="X4666" s="34"/>
      <c r="Y4666" s="34"/>
      <c r="Z4666" s="34"/>
      <c r="AA4666" s="34"/>
      <c r="AB4666" s="34"/>
      <c r="AC4666" s="34"/>
    </row>
    <row r="4667" spans="2:29">
      <c r="B4667" s="51">
        <v>198500000202610</v>
      </c>
      <c r="C4667" s="45">
        <v>31168</v>
      </c>
      <c r="D4667" s="44" t="s">
        <v>16729</v>
      </c>
      <c r="E4667" s="34">
        <v>750</v>
      </c>
      <c r="F4667" s="34">
        <v>0</v>
      </c>
      <c r="G4667" s="44">
        <v>0</v>
      </c>
      <c r="H4667" s="44">
        <v>94</v>
      </c>
      <c r="I4667" s="44">
        <v>0</v>
      </c>
      <c r="J4667" s="45">
        <v>31052</v>
      </c>
      <c r="K4667" s="44">
        <v>1985</v>
      </c>
      <c r="L4667" s="44">
        <v>0</v>
      </c>
      <c r="M4667" s="34">
        <v>0</v>
      </c>
      <c r="N4667" s="44" t="s">
        <v>21423</v>
      </c>
      <c r="O4667" s="34">
        <v>750</v>
      </c>
      <c r="P4667" s="44">
        <v>1985</v>
      </c>
      <c r="Q4667" s="46">
        <v>4202.3</v>
      </c>
      <c r="R4667" s="34">
        <v>1619</v>
      </c>
      <c r="T4667" s="34"/>
      <c r="U4667" s="34"/>
      <c r="V4667" s="34"/>
      <c r="W4667" s="34"/>
      <c r="X4667" s="34"/>
      <c r="Y4667" s="34"/>
      <c r="Z4667" s="34"/>
      <c r="AA4667" s="34"/>
      <c r="AB4667" s="34"/>
      <c r="AC4667" s="34"/>
    </row>
    <row r="4668" spans="2:29">
      <c r="B4668" s="51" t="s">
        <v>21297</v>
      </c>
      <c r="C4668" s="45">
        <v>38321</v>
      </c>
      <c r="D4668" s="44" t="s">
        <v>19323</v>
      </c>
      <c r="E4668" s="34">
        <v>876.8</v>
      </c>
      <c r="F4668" s="34">
        <v>127.85</v>
      </c>
      <c r="G4668" s="44">
        <v>21.9</v>
      </c>
      <c r="H4668" s="44">
        <v>70</v>
      </c>
      <c r="I4668" s="44">
        <v>40</v>
      </c>
      <c r="J4668" s="45">
        <v>38321</v>
      </c>
      <c r="K4668" s="44">
        <v>2004</v>
      </c>
      <c r="L4668" s="44">
        <v>40</v>
      </c>
      <c r="M4668" s="34">
        <v>21.92</v>
      </c>
      <c r="N4668" s="44" t="s">
        <v>21420</v>
      </c>
      <c r="O4668" s="34">
        <v>749</v>
      </c>
      <c r="P4668" s="44">
        <v>2004</v>
      </c>
      <c r="Q4668" s="46">
        <v>7114.9</v>
      </c>
      <c r="R4668" s="34">
        <v>955</v>
      </c>
      <c r="T4668" s="34"/>
      <c r="U4668" s="34"/>
      <c r="V4668" s="34"/>
      <c r="W4668" s="34"/>
      <c r="X4668" s="34"/>
      <c r="Y4668" s="34"/>
      <c r="Z4668" s="34"/>
      <c r="AA4668" s="34"/>
      <c r="AB4668" s="34"/>
      <c r="AC4668" s="34"/>
    </row>
    <row r="4669" spans="2:29">
      <c r="B4669" s="51">
        <v>197200000230080</v>
      </c>
      <c r="C4669" s="45">
        <v>26512</v>
      </c>
      <c r="D4669" s="44" t="s">
        <v>16501</v>
      </c>
      <c r="E4669" s="34">
        <v>15298.2</v>
      </c>
      <c r="F4669" s="34">
        <v>14549.18</v>
      </c>
      <c r="G4669" s="44">
        <v>407.84</v>
      </c>
      <c r="H4669" s="44">
        <v>88</v>
      </c>
      <c r="I4669" s="44">
        <v>40</v>
      </c>
      <c r="J4669" s="45">
        <v>26306</v>
      </c>
      <c r="K4669" s="44">
        <v>1972</v>
      </c>
      <c r="L4669" s="44">
        <v>40</v>
      </c>
      <c r="M4669" s="34">
        <v>382.46</v>
      </c>
      <c r="N4669" s="44" t="s">
        <v>19301</v>
      </c>
      <c r="O4669" s="34">
        <v>749</v>
      </c>
      <c r="P4669" s="44">
        <v>1972</v>
      </c>
      <c r="Q4669" s="46">
        <v>1816</v>
      </c>
      <c r="R4669" s="34">
        <v>3741</v>
      </c>
      <c r="T4669" s="34"/>
      <c r="U4669" s="34"/>
      <c r="V4669" s="34"/>
      <c r="W4669" s="34"/>
      <c r="X4669" s="34"/>
      <c r="Y4669" s="34"/>
      <c r="Z4669" s="34"/>
      <c r="AA4669" s="34"/>
      <c r="AB4669" s="34"/>
      <c r="AC4669" s="34"/>
    </row>
    <row r="4670" spans="2:29">
      <c r="B4670" s="51" t="s">
        <v>19532</v>
      </c>
      <c r="C4670" s="45">
        <v>38714</v>
      </c>
      <c r="D4670" s="44" t="s">
        <v>19849</v>
      </c>
      <c r="E4670" s="34">
        <v>1239.33</v>
      </c>
      <c r="F4670" s="34">
        <v>491.38</v>
      </c>
      <c r="G4670" s="44">
        <v>103.27</v>
      </c>
      <c r="H4670" s="44">
        <v>82</v>
      </c>
      <c r="I4670" s="44">
        <v>12</v>
      </c>
      <c r="J4670" s="45">
        <v>38714</v>
      </c>
      <c r="K4670" s="44">
        <v>2005</v>
      </c>
      <c r="L4670" s="44">
        <v>12</v>
      </c>
      <c r="M4670" s="34">
        <v>103.28</v>
      </c>
      <c r="N4670" s="44" t="s">
        <v>21418</v>
      </c>
      <c r="O4670" s="34">
        <v>748</v>
      </c>
      <c r="P4670" s="44">
        <v>2005</v>
      </c>
      <c r="Q4670" s="46">
        <v>7446</v>
      </c>
      <c r="R4670" s="34">
        <v>911</v>
      </c>
      <c r="T4670" s="34"/>
      <c r="U4670" s="34"/>
      <c r="V4670" s="34"/>
      <c r="W4670" s="34"/>
      <c r="X4670" s="34"/>
      <c r="Y4670" s="34"/>
      <c r="Z4670" s="34"/>
      <c r="AA4670" s="34"/>
      <c r="AB4670" s="34"/>
      <c r="AC4670" s="34"/>
    </row>
    <row r="4671" spans="2:29">
      <c r="B4671" s="51" t="s">
        <v>19536</v>
      </c>
      <c r="C4671" s="45">
        <v>38714</v>
      </c>
      <c r="D4671" s="44" t="s">
        <v>19849</v>
      </c>
      <c r="E4671" s="34">
        <v>1239.33</v>
      </c>
      <c r="F4671" s="34">
        <v>491.38</v>
      </c>
      <c r="G4671" s="44">
        <v>103.27</v>
      </c>
      <c r="H4671" s="44">
        <v>82</v>
      </c>
      <c r="I4671" s="44">
        <v>12</v>
      </c>
      <c r="J4671" s="45">
        <v>38714</v>
      </c>
      <c r="K4671" s="44">
        <v>2005</v>
      </c>
      <c r="L4671" s="44">
        <v>12</v>
      </c>
      <c r="M4671" s="34">
        <v>103.28</v>
      </c>
      <c r="N4671" s="44" t="s">
        <v>21418</v>
      </c>
      <c r="O4671" s="34">
        <v>748</v>
      </c>
      <c r="P4671" s="44">
        <v>2005</v>
      </c>
      <c r="Q4671" s="46">
        <v>7446</v>
      </c>
      <c r="R4671" s="34">
        <v>911</v>
      </c>
      <c r="T4671" s="34"/>
      <c r="U4671" s="34"/>
      <c r="V4671" s="34"/>
      <c r="W4671" s="34"/>
      <c r="X4671" s="34"/>
      <c r="Y4671" s="34"/>
      <c r="Z4671" s="34"/>
      <c r="AA4671" s="34"/>
      <c r="AB4671" s="34"/>
      <c r="AC4671" s="34"/>
    </row>
    <row r="4672" spans="2:29">
      <c r="B4672" s="51">
        <v>200600010156920</v>
      </c>
      <c r="C4672" s="45">
        <v>38953</v>
      </c>
      <c r="D4672" s="44" t="s">
        <v>19155</v>
      </c>
      <c r="E4672" s="34">
        <v>1807.32</v>
      </c>
      <c r="F4672" s="34">
        <v>1059.19</v>
      </c>
      <c r="G4672" s="44">
        <v>258.08</v>
      </c>
      <c r="H4672" s="44">
        <v>82</v>
      </c>
      <c r="I4672" s="44">
        <v>7</v>
      </c>
      <c r="J4672" s="45">
        <v>38953</v>
      </c>
      <c r="K4672" s="44">
        <v>2006</v>
      </c>
      <c r="L4672" s="44">
        <v>7</v>
      </c>
      <c r="M4672" s="34">
        <v>258.19</v>
      </c>
      <c r="N4672" s="44" t="s">
        <v>21418</v>
      </c>
      <c r="O4672" s="34">
        <v>748</v>
      </c>
      <c r="P4672" s="44">
        <v>2006</v>
      </c>
      <c r="Q4672" s="46">
        <v>7751.2</v>
      </c>
      <c r="R4672" s="34">
        <v>875</v>
      </c>
      <c r="T4672" s="34"/>
      <c r="U4672" s="34"/>
      <c r="V4672" s="34"/>
      <c r="W4672" s="34"/>
      <c r="X4672" s="34"/>
      <c r="Y4672" s="34"/>
      <c r="Z4672" s="34"/>
      <c r="AA4672" s="34"/>
      <c r="AB4672" s="34"/>
      <c r="AC4672" s="34"/>
    </row>
    <row r="4673" spans="2:29">
      <c r="B4673" s="51">
        <v>200600010156930</v>
      </c>
      <c r="C4673" s="45">
        <v>38953</v>
      </c>
      <c r="D4673" s="44" t="s">
        <v>19155</v>
      </c>
      <c r="E4673" s="34">
        <v>1807.32</v>
      </c>
      <c r="F4673" s="34">
        <v>1059.19</v>
      </c>
      <c r="G4673" s="44">
        <v>258.08</v>
      </c>
      <c r="H4673" s="44">
        <v>82</v>
      </c>
      <c r="I4673" s="44">
        <v>7</v>
      </c>
      <c r="J4673" s="45">
        <v>38953</v>
      </c>
      <c r="K4673" s="44">
        <v>2006</v>
      </c>
      <c r="L4673" s="44">
        <v>7</v>
      </c>
      <c r="M4673" s="34">
        <v>258.19</v>
      </c>
      <c r="N4673" s="44" t="s">
        <v>21418</v>
      </c>
      <c r="O4673" s="34">
        <v>748</v>
      </c>
      <c r="P4673" s="44">
        <v>2006</v>
      </c>
      <c r="Q4673" s="46">
        <v>7751.2</v>
      </c>
      <c r="R4673" s="34">
        <v>875</v>
      </c>
      <c r="T4673" s="34"/>
      <c r="U4673" s="34"/>
      <c r="V4673" s="34"/>
      <c r="W4673" s="34"/>
      <c r="X4673" s="34"/>
      <c r="Y4673" s="34"/>
      <c r="Z4673" s="34"/>
      <c r="AA4673" s="34"/>
      <c r="AB4673" s="34"/>
      <c r="AC4673" s="34"/>
    </row>
    <row r="4674" spans="2:29">
      <c r="B4674" s="51">
        <v>200600010156940</v>
      </c>
      <c r="C4674" s="45">
        <v>38953</v>
      </c>
      <c r="D4674" s="44" t="s">
        <v>19155</v>
      </c>
      <c r="E4674" s="34">
        <v>1807.32</v>
      </c>
      <c r="F4674" s="34">
        <v>1059.19</v>
      </c>
      <c r="G4674" s="44">
        <v>258.08</v>
      </c>
      <c r="H4674" s="44">
        <v>82</v>
      </c>
      <c r="I4674" s="44">
        <v>7</v>
      </c>
      <c r="J4674" s="45">
        <v>38953</v>
      </c>
      <c r="K4674" s="44">
        <v>2006</v>
      </c>
      <c r="L4674" s="44">
        <v>7</v>
      </c>
      <c r="M4674" s="34">
        <v>258.19</v>
      </c>
      <c r="N4674" s="44" t="s">
        <v>21418</v>
      </c>
      <c r="O4674" s="34">
        <v>748</v>
      </c>
      <c r="P4674" s="44">
        <v>2006</v>
      </c>
      <c r="Q4674" s="46">
        <v>7751.2</v>
      </c>
      <c r="R4674" s="34">
        <v>875</v>
      </c>
      <c r="T4674" s="34"/>
      <c r="U4674" s="34"/>
      <c r="V4674" s="34"/>
      <c r="W4674" s="34"/>
      <c r="X4674" s="34"/>
      <c r="Y4674" s="34"/>
      <c r="Z4674" s="34"/>
      <c r="AA4674" s="34"/>
      <c r="AB4674" s="34"/>
      <c r="AC4674" s="34"/>
    </row>
    <row r="4675" spans="2:29">
      <c r="B4675" s="51">
        <v>200600010156950</v>
      </c>
      <c r="C4675" s="45">
        <v>38953</v>
      </c>
      <c r="D4675" s="44" t="s">
        <v>19155</v>
      </c>
      <c r="E4675" s="34">
        <v>1807.32</v>
      </c>
      <c r="F4675" s="34">
        <v>1059.19</v>
      </c>
      <c r="G4675" s="44">
        <v>258.08</v>
      </c>
      <c r="H4675" s="44">
        <v>82</v>
      </c>
      <c r="I4675" s="44">
        <v>7</v>
      </c>
      <c r="J4675" s="45">
        <v>38953</v>
      </c>
      <c r="K4675" s="44">
        <v>2006</v>
      </c>
      <c r="L4675" s="44">
        <v>7</v>
      </c>
      <c r="M4675" s="34">
        <v>258.19</v>
      </c>
      <c r="N4675" s="44" t="s">
        <v>21418</v>
      </c>
      <c r="O4675" s="34">
        <v>748</v>
      </c>
      <c r="P4675" s="44">
        <v>2006</v>
      </c>
      <c r="Q4675" s="46">
        <v>7751.2</v>
      </c>
      <c r="R4675" s="34">
        <v>875</v>
      </c>
      <c r="T4675" s="34"/>
      <c r="U4675" s="34"/>
      <c r="V4675" s="34"/>
      <c r="W4675" s="34"/>
      <c r="X4675" s="34"/>
      <c r="Y4675" s="34"/>
      <c r="Z4675" s="34"/>
      <c r="AA4675" s="34"/>
      <c r="AB4675" s="34"/>
      <c r="AC4675" s="34"/>
    </row>
    <row r="4676" spans="2:29">
      <c r="B4676" s="51">
        <v>200600010156960</v>
      </c>
      <c r="C4676" s="45">
        <v>38953</v>
      </c>
      <c r="D4676" s="44" t="s">
        <v>19155</v>
      </c>
      <c r="E4676" s="34">
        <v>1807.32</v>
      </c>
      <c r="F4676" s="34">
        <v>1059.19</v>
      </c>
      <c r="G4676" s="44">
        <v>258.08</v>
      </c>
      <c r="H4676" s="44">
        <v>82</v>
      </c>
      <c r="I4676" s="44">
        <v>7</v>
      </c>
      <c r="J4676" s="45">
        <v>38953</v>
      </c>
      <c r="K4676" s="44">
        <v>2006</v>
      </c>
      <c r="L4676" s="44">
        <v>7</v>
      </c>
      <c r="M4676" s="34">
        <v>258.19</v>
      </c>
      <c r="N4676" s="44" t="s">
        <v>21418</v>
      </c>
      <c r="O4676" s="34">
        <v>748</v>
      </c>
      <c r="P4676" s="44">
        <v>2006</v>
      </c>
      <c r="Q4676" s="46">
        <v>7751.2</v>
      </c>
      <c r="R4676" s="34">
        <v>875</v>
      </c>
      <c r="T4676" s="34"/>
      <c r="U4676" s="34"/>
      <c r="V4676" s="34"/>
      <c r="W4676" s="34"/>
      <c r="X4676" s="34"/>
      <c r="Y4676" s="34"/>
      <c r="Z4676" s="34"/>
      <c r="AA4676" s="34"/>
      <c r="AB4676" s="34"/>
      <c r="AC4676" s="34"/>
    </row>
    <row r="4677" spans="2:29">
      <c r="B4677" s="51">
        <v>200600010156970</v>
      </c>
      <c r="C4677" s="45">
        <v>38953</v>
      </c>
      <c r="D4677" s="44" t="s">
        <v>19155</v>
      </c>
      <c r="E4677" s="34">
        <v>1807.32</v>
      </c>
      <c r="F4677" s="34">
        <v>1059.19</v>
      </c>
      <c r="G4677" s="44">
        <v>258.08</v>
      </c>
      <c r="H4677" s="44">
        <v>82</v>
      </c>
      <c r="I4677" s="44">
        <v>7</v>
      </c>
      <c r="J4677" s="45">
        <v>38953</v>
      </c>
      <c r="K4677" s="44">
        <v>2006</v>
      </c>
      <c r="L4677" s="44">
        <v>7</v>
      </c>
      <c r="M4677" s="34">
        <v>258.19</v>
      </c>
      <c r="N4677" s="44" t="s">
        <v>21418</v>
      </c>
      <c r="O4677" s="34">
        <v>748</v>
      </c>
      <c r="P4677" s="44">
        <v>2006</v>
      </c>
      <c r="Q4677" s="46">
        <v>7751.2</v>
      </c>
      <c r="R4677" s="34">
        <v>875</v>
      </c>
      <c r="T4677" s="34"/>
      <c r="U4677" s="34"/>
      <c r="V4677" s="34"/>
      <c r="W4677" s="34"/>
      <c r="X4677" s="34"/>
      <c r="Y4677" s="34"/>
      <c r="Z4677" s="34"/>
      <c r="AA4677" s="34"/>
      <c r="AB4677" s="34"/>
      <c r="AC4677" s="34"/>
    </row>
    <row r="4678" spans="2:29">
      <c r="B4678" s="51">
        <v>200600010156980</v>
      </c>
      <c r="C4678" s="45">
        <v>38953</v>
      </c>
      <c r="D4678" s="44" t="s">
        <v>19155</v>
      </c>
      <c r="E4678" s="34">
        <v>1807.32</v>
      </c>
      <c r="F4678" s="34">
        <v>1059.19</v>
      </c>
      <c r="G4678" s="44">
        <v>258.08</v>
      </c>
      <c r="H4678" s="44">
        <v>82</v>
      </c>
      <c r="I4678" s="44">
        <v>7</v>
      </c>
      <c r="J4678" s="45">
        <v>38953</v>
      </c>
      <c r="K4678" s="44">
        <v>2006</v>
      </c>
      <c r="L4678" s="44">
        <v>7</v>
      </c>
      <c r="M4678" s="34">
        <v>258.19</v>
      </c>
      <c r="N4678" s="44" t="s">
        <v>21418</v>
      </c>
      <c r="O4678" s="34">
        <v>748</v>
      </c>
      <c r="P4678" s="44">
        <v>2006</v>
      </c>
      <c r="Q4678" s="46">
        <v>7751.2</v>
      </c>
      <c r="R4678" s="34">
        <v>875</v>
      </c>
      <c r="T4678" s="34"/>
      <c r="U4678" s="34"/>
      <c r="V4678" s="34"/>
      <c r="W4678" s="34"/>
      <c r="X4678" s="34"/>
      <c r="Y4678" s="34"/>
      <c r="Z4678" s="34"/>
      <c r="AA4678" s="34"/>
      <c r="AB4678" s="34"/>
      <c r="AC4678" s="34"/>
    </row>
    <row r="4679" spans="2:29">
      <c r="B4679" s="51">
        <v>200600010156990</v>
      </c>
      <c r="C4679" s="45">
        <v>38953</v>
      </c>
      <c r="D4679" s="44" t="s">
        <v>19155</v>
      </c>
      <c r="E4679" s="34">
        <v>1807.32</v>
      </c>
      <c r="F4679" s="34">
        <v>1059.19</v>
      </c>
      <c r="G4679" s="44">
        <v>258.08</v>
      </c>
      <c r="H4679" s="44">
        <v>82</v>
      </c>
      <c r="I4679" s="44">
        <v>7</v>
      </c>
      <c r="J4679" s="45">
        <v>38953</v>
      </c>
      <c r="K4679" s="44">
        <v>2006</v>
      </c>
      <c r="L4679" s="44">
        <v>7</v>
      </c>
      <c r="M4679" s="34">
        <v>258.19</v>
      </c>
      <c r="N4679" s="44" t="s">
        <v>21418</v>
      </c>
      <c r="O4679" s="34">
        <v>748</v>
      </c>
      <c r="P4679" s="44">
        <v>2006</v>
      </c>
      <c r="Q4679" s="46">
        <v>7751.2</v>
      </c>
      <c r="R4679" s="34">
        <v>875</v>
      </c>
      <c r="T4679" s="34"/>
      <c r="U4679" s="34"/>
      <c r="V4679" s="34"/>
      <c r="W4679" s="34"/>
      <c r="X4679" s="34"/>
      <c r="Y4679" s="34"/>
      <c r="Z4679" s="34"/>
      <c r="AA4679" s="34"/>
      <c r="AB4679" s="34"/>
      <c r="AC4679" s="34"/>
    </row>
    <row r="4680" spans="2:29">
      <c r="B4680" s="51">
        <v>200600010157000</v>
      </c>
      <c r="C4680" s="45">
        <v>38953</v>
      </c>
      <c r="D4680" s="44" t="s">
        <v>19155</v>
      </c>
      <c r="E4680" s="34">
        <v>1807.32</v>
      </c>
      <c r="F4680" s="34">
        <v>1059.19</v>
      </c>
      <c r="G4680" s="44">
        <v>258.08</v>
      </c>
      <c r="H4680" s="44">
        <v>82</v>
      </c>
      <c r="I4680" s="44">
        <v>7</v>
      </c>
      <c r="J4680" s="45">
        <v>38953</v>
      </c>
      <c r="K4680" s="44">
        <v>2006</v>
      </c>
      <c r="L4680" s="44">
        <v>7</v>
      </c>
      <c r="M4680" s="34">
        <v>258.19</v>
      </c>
      <c r="N4680" s="44" t="s">
        <v>21418</v>
      </c>
      <c r="O4680" s="34">
        <v>748</v>
      </c>
      <c r="P4680" s="44">
        <v>2006</v>
      </c>
      <c r="Q4680" s="46">
        <v>7751.2</v>
      </c>
      <c r="R4680" s="34">
        <v>875</v>
      </c>
      <c r="T4680" s="34"/>
      <c r="U4680" s="34"/>
      <c r="V4680" s="34"/>
      <c r="W4680" s="34"/>
      <c r="X4680" s="34"/>
      <c r="Y4680" s="34"/>
      <c r="Z4680" s="34"/>
      <c r="AA4680" s="34"/>
      <c r="AB4680" s="34"/>
      <c r="AC4680" s="34"/>
    </row>
    <row r="4681" spans="2:29">
      <c r="B4681" s="51">
        <v>197500000235260</v>
      </c>
      <c r="C4681" s="45">
        <v>27395</v>
      </c>
      <c r="D4681" s="44" t="s">
        <v>16712</v>
      </c>
      <c r="E4681" s="34">
        <v>6549.34</v>
      </c>
      <c r="F4681" s="34">
        <v>5803.13</v>
      </c>
      <c r="G4681" s="44">
        <v>175.39</v>
      </c>
      <c r="H4681" s="44">
        <v>90</v>
      </c>
      <c r="I4681" s="44">
        <v>40</v>
      </c>
      <c r="J4681" s="45">
        <v>27395</v>
      </c>
      <c r="K4681" s="44">
        <v>1975</v>
      </c>
      <c r="L4681" s="44">
        <v>40</v>
      </c>
      <c r="M4681" s="34">
        <v>163.72999999999999</v>
      </c>
      <c r="N4681" s="44" t="s">
        <v>21421</v>
      </c>
      <c r="O4681" s="34">
        <v>746</v>
      </c>
      <c r="P4681" s="44">
        <v>1975</v>
      </c>
      <c r="Q4681" s="46">
        <v>2297</v>
      </c>
      <c r="R4681" s="34">
        <v>2946</v>
      </c>
      <c r="T4681" s="34"/>
      <c r="U4681" s="34"/>
      <c r="V4681" s="34"/>
      <c r="W4681" s="34"/>
      <c r="X4681" s="34"/>
      <c r="Y4681" s="34"/>
      <c r="Z4681" s="34"/>
      <c r="AA4681" s="34"/>
      <c r="AB4681" s="34"/>
      <c r="AC4681" s="34"/>
    </row>
    <row r="4682" spans="2:29">
      <c r="B4682" s="51" t="s">
        <v>19362</v>
      </c>
      <c r="C4682" s="45">
        <v>38384</v>
      </c>
      <c r="D4682" s="44" t="s">
        <v>19862</v>
      </c>
      <c r="E4682" s="34">
        <v>3895</v>
      </c>
      <c r="F4682" s="34">
        <v>3149.75</v>
      </c>
      <c r="G4682" s="44">
        <v>556.27</v>
      </c>
      <c r="H4682" s="44">
        <v>82</v>
      </c>
      <c r="I4682" s="44">
        <v>7</v>
      </c>
      <c r="J4682" s="45">
        <v>38354</v>
      </c>
      <c r="K4682" s="44">
        <v>2005</v>
      </c>
      <c r="L4682" s="44">
        <v>7</v>
      </c>
      <c r="M4682" s="34">
        <v>556.42999999999995</v>
      </c>
      <c r="N4682" s="44" t="s">
        <v>21418</v>
      </c>
      <c r="O4682" s="34">
        <v>745</v>
      </c>
      <c r="P4682" s="44">
        <v>2005</v>
      </c>
      <c r="Q4682" s="46">
        <v>7446</v>
      </c>
      <c r="R4682" s="34">
        <v>908</v>
      </c>
      <c r="T4682" s="34"/>
      <c r="U4682" s="34"/>
      <c r="V4682" s="34"/>
      <c r="W4682" s="34"/>
      <c r="X4682" s="34"/>
      <c r="Y4682" s="34"/>
      <c r="Z4682" s="34"/>
      <c r="AA4682" s="34"/>
      <c r="AB4682" s="34"/>
      <c r="AC4682" s="34"/>
    </row>
    <row r="4683" spans="2:29">
      <c r="B4683" s="51" t="s">
        <v>19363</v>
      </c>
      <c r="C4683" s="45">
        <v>38384</v>
      </c>
      <c r="D4683" s="44" t="s">
        <v>19862</v>
      </c>
      <c r="E4683" s="34">
        <v>3895</v>
      </c>
      <c r="F4683" s="34">
        <v>3149.75</v>
      </c>
      <c r="G4683" s="44">
        <v>556.27</v>
      </c>
      <c r="H4683" s="44">
        <v>82</v>
      </c>
      <c r="I4683" s="44">
        <v>7</v>
      </c>
      <c r="J4683" s="45">
        <v>38354</v>
      </c>
      <c r="K4683" s="44">
        <v>2005</v>
      </c>
      <c r="L4683" s="44">
        <v>7</v>
      </c>
      <c r="M4683" s="34">
        <v>556.42999999999995</v>
      </c>
      <c r="N4683" s="44" t="s">
        <v>21418</v>
      </c>
      <c r="O4683" s="34">
        <v>745</v>
      </c>
      <c r="P4683" s="44">
        <v>2005</v>
      </c>
      <c r="Q4683" s="46">
        <v>7446</v>
      </c>
      <c r="R4683" s="34">
        <v>908</v>
      </c>
      <c r="T4683" s="34"/>
      <c r="U4683" s="34"/>
      <c r="V4683" s="34"/>
      <c r="W4683" s="34"/>
      <c r="X4683" s="34"/>
      <c r="Y4683" s="34"/>
      <c r="Z4683" s="34"/>
      <c r="AA4683" s="34"/>
      <c r="AB4683" s="34"/>
      <c r="AC4683" s="34"/>
    </row>
    <row r="4684" spans="2:29">
      <c r="B4684" s="51">
        <v>200500010063920</v>
      </c>
      <c r="C4684" s="45">
        <v>38384</v>
      </c>
      <c r="D4684" s="44" t="s">
        <v>19152</v>
      </c>
      <c r="E4684" s="34">
        <v>3895</v>
      </c>
      <c r="F4684" s="34">
        <v>3149.75</v>
      </c>
      <c r="G4684" s="44">
        <v>556.27</v>
      </c>
      <c r="H4684" s="44">
        <v>82</v>
      </c>
      <c r="I4684" s="44">
        <v>7</v>
      </c>
      <c r="J4684" s="45">
        <v>38354</v>
      </c>
      <c r="K4684" s="44">
        <v>2005</v>
      </c>
      <c r="L4684" s="44">
        <v>7</v>
      </c>
      <c r="M4684" s="34">
        <v>556.42999999999995</v>
      </c>
      <c r="N4684" s="44" t="s">
        <v>21418</v>
      </c>
      <c r="O4684" s="34">
        <v>745</v>
      </c>
      <c r="P4684" s="44">
        <v>2005</v>
      </c>
      <c r="Q4684" s="46">
        <v>7446</v>
      </c>
      <c r="R4684" s="34">
        <v>908</v>
      </c>
      <c r="T4684" s="34"/>
      <c r="U4684" s="34"/>
      <c r="V4684" s="34"/>
      <c r="W4684" s="34"/>
      <c r="X4684" s="34"/>
      <c r="Y4684" s="34"/>
      <c r="Z4684" s="34"/>
      <c r="AA4684" s="34"/>
      <c r="AB4684" s="34"/>
      <c r="AC4684" s="34"/>
    </row>
    <row r="4685" spans="2:29">
      <c r="B4685" s="51">
        <v>199900000246710</v>
      </c>
      <c r="C4685" s="45">
        <v>36433</v>
      </c>
      <c r="D4685" s="44" t="s">
        <v>18433</v>
      </c>
      <c r="E4685" s="34">
        <v>9455</v>
      </c>
      <c r="F4685" s="34">
        <v>8710.7099999999991</v>
      </c>
      <c r="G4685" s="44">
        <v>744.25</v>
      </c>
      <c r="H4685" s="44">
        <v>82</v>
      </c>
      <c r="I4685" s="44">
        <v>12</v>
      </c>
      <c r="J4685" s="45">
        <v>36433</v>
      </c>
      <c r="K4685" s="44">
        <v>1999</v>
      </c>
      <c r="L4685" s="44">
        <v>12</v>
      </c>
      <c r="M4685" s="34">
        <v>787.92</v>
      </c>
      <c r="N4685" s="44" t="s">
        <v>21418</v>
      </c>
      <c r="O4685" s="34">
        <v>744</v>
      </c>
      <c r="P4685" s="44">
        <v>1999</v>
      </c>
      <c r="Q4685" s="46">
        <v>6058.6</v>
      </c>
      <c r="R4685" s="34">
        <v>1114</v>
      </c>
      <c r="T4685" s="34"/>
      <c r="U4685" s="34"/>
      <c r="V4685" s="34"/>
      <c r="W4685" s="34"/>
      <c r="X4685" s="34"/>
      <c r="Y4685" s="34"/>
      <c r="Z4685" s="34"/>
      <c r="AA4685" s="34"/>
      <c r="AB4685" s="34"/>
      <c r="AC4685" s="34"/>
    </row>
    <row r="4686" spans="2:29">
      <c r="B4686" s="51">
        <v>198500000206900</v>
      </c>
      <c r="C4686" s="45">
        <v>31079</v>
      </c>
      <c r="D4686" s="44" t="s">
        <v>20720</v>
      </c>
      <c r="E4686" s="34">
        <v>743.57</v>
      </c>
      <c r="F4686" s="34">
        <v>0</v>
      </c>
      <c r="G4686" s="44">
        <v>0</v>
      </c>
      <c r="H4686" s="44">
        <v>94</v>
      </c>
      <c r="I4686" s="44">
        <v>0</v>
      </c>
      <c r="J4686" s="45">
        <v>31049</v>
      </c>
      <c r="K4686" s="44">
        <v>1985</v>
      </c>
      <c r="L4686" s="44">
        <v>0</v>
      </c>
      <c r="M4686" s="34">
        <v>0</v>
      </c>
      <c r="N4686" s="44" t="s">
        <v>21423</v>
      </c>
      <c r="O4686" s="34">
        <v>744</v>
      </c>
      <c r="P4686" s="44">
        <v>1985</v>
      </c>
      <c r="Q4686" s="46">
        <v>4202.3</v>
      </c>
      <c r="R4686" s="34">
        <v>1605</v>
      </c>
      <c r="T4686" s="34"/>
      <c r="U4686" s="34"/>
      <c r="V4686" s="34"/>
      <c r="W4686" s="34"/>
      <c r="X4686" s="34"/>
      <c r="Y4686" s="34"/>
      <c r="Z4686" s="34"/>
      <c r="AA4686" s="34"/>
      <c r="AB4686" s="34"/>
      <c r="AC4686" s="34"/>
    </row>
    <row r="4687" spans="2:29">
      <c r="B4687" s="51">
        <v>200710000007491</v>
      </c>
      <c r="C4687" s="45">
        <v>39184</v>
      </c>
      <c r="D4687" s="44" t="s">
        <v>19638</v>
      </c>
      <c r="E4687" s="34">
        <v>1469.65</v>
      </c>
      <c r="F4687" s="34">
        <v>728.22</v>
      </c>
      <c r="G4687" s="44">
        <v>209.96</v>
      </c>
      <c r="H4687" s="44">
        <v>82</v>
      </c>
      <c r="I4687" s="44">
        <v>7</v>
      </c>
      <c r="J4687" s="45">
        <v>39420</v>
      </c>
      <c r="K4687" s="44">
        <v>2007</v>
      </c>
      <c r="L4687" s="44">
        <v>7</v>
      </c>
      <c r="M4687" s="34">
        <v>209.95</v>
      </c>
      <c r="N4687" s="44" t="s">
        <v>21418</v>
      </c>
      <c r="O4687" s="34">
        <v>741</v>
      </c>
      <c r="P4687" s="44">
        <v>2007</v>
      </c>
      <c r="Q4687" s="46">
        <v>7966.9</v>
      </c>
      <c r="R4687" s="34">
        <v>844</v>
      </c>
      <c r="T4687" s="34"/>
      <c r="U4687" s="34"/>
      <c r="V4687" s="34"/>
      <c r="W4687" s="34"/>
      <c r="X4687" s="34"/>
      <c r="Y4687" s="34"/>
      <c r="Z4687" s="34"/>
      <c r="AA4687" s="34"/>
      <c r="AB4687" s="34"/>
      <c r="AC4687" s="34"/>
    </row>
    <row r="4688" spans="2:29">
      <c r="B4688" s="51">
        <v>199900000224550</v>
      </c>
      <c r="C4688" s="45">
        <v>36277</v>
      </c>
      <c r="D4688" s="44" t="s">
        <v>18266</v>
      </c>
      <c r="E4688" s="34">
        <v>7375</v>
      </c>
      <c r="F4688" s="34">
        <v>6635.74</v>
      </c>
      <c r="G4688" s="44">
        <v>737.24</v>
      </c>
      <c r="H4688" s="44">
        <v>82</v>
      </c>
      <c r="I4688" s="44">
        <v>10</v>
      </c>
      <c r="J4688" s="45">
        <v>36277</v>
      </c>
      <c r="K4688" s="44">
        <v>1999</v>
      </c>
      <c r="L4688" s="44">
        <v>10</v>
      </c>
      <c r="M4688" s="34">
        <v>737.5</v>
      </c>
      <c r="N4688" s="44" t="s">
        <v>21418</v>
      </c>
      <c r="O4688" s="34">
        <v>739</v>
      </c>
      <c r="P4688" s="44">
        <v>1999</v>
      </c>
      <c r="Q4688" s="46">
        <v>6058.6</v>
      </c>
      <c r="R4688" s="34">
        <v>1107</v>
      </c>
      <c r="T4688" s="34"/>
      <c r="U4688" s="34"/>
      <c r="V4688" s="34"/>
      <c r="W4688" s="34"/>
      <c r="X4688" s="34"/>
      <c r="Y4688" s="34"/>
      <c r="Z4688" s="34"/>
      <c r="AA4688" s="34"/>
      <c r="AB4688" s="34"/>
      <c r="AC4688" s="34"/>
    </row>
    <row r="4689" spans="2:29">
      <c r="B4689" s="51" t="s">
        <v>19416</v>
      </c>
      <c r="C4689" s="45">
        <v>38551</v>
      </c>
      <c r="D4689" s="44" t="s">
        <v>20170</v>
      </c>
      <c r="E4689" s="34">
        <v>738.99</v>
      </c>
      <c r="F4689" s="34">
        <v>0</v>
      </c>
      <c r="G4689" s="44">
        <v>0</v>
      </c>
      <c r="H4689" s="44">
        <v>94</v>
      </c>
      <c r="I4689" s="44">
        <v>0</v>
      </c>
      <c r="J4689" s="45">
        <v>38551</v>
      </c>
      <c r="K4689" s="44">
        <v>2005</v>
      </c>
      <c r="L4689" s="44">
        <v>0</v>
      </c>
      <c r="M4689" s="34">
        <v>0</v>
      </c>
      <c r="N4689" s="44" t="s">
        <v>21423</v>
      </c>
      <c r="O4689" s="34">
        <v>739</v>
      </c>
      <c r="P4689" s="44">
        <v>2005</v>
      </c>
      <c r="Q4689" s="46">
        <v>7446</v>
      </c>
      <c r="R4689" s="34">
        <v>900</v>
      </c>
      <c r="T4689" s="34"/>
      <c r="U4689" s="34"/>
      <c r="V4689" s="34"/>
      <c r="W4689" s="34"/>
      <c r="X4689" s="34"/>
      <c r="Y4689" s="34"/>
      <c r="Z4689" s="34"/>
      <c r="AA4689" s="34"/>
      <c r="AB4689" s="34"/>
      <c r="AC4689" s="34"/>
    </row>
    <row r="4690" spans="2:29">
      <c r="B4690" s="51">
        <v>198500000242270</v>
      </c>
      <c r="C4690" s="45">
        <v>31048</v>
      </c>
      <c r="D4690" s="44" t="s">
        <v>16722</v>
      </c>
      <c r="E4690" s="34">
        <v>2025.47</v>
      </c>
      <c r="F4690" s="34">
        <v>1287.67</v>
      </c>
      <c r="G4690" s="44">
        <v>51.77</v>
      </c>
      <c r="H4690" s="44">
        <v>91</v>
      </c>
      <c r="I4690" s="44">
        <v>40</v>
      </c>
      <c r="J4690" s="45">
        <v>31048</v>
      </c>
      <c r="K4690" s="44">
        <v>1985</v>
      </c>
      <c r="L4690" s="44">
        <v>40</v>
      </c>
      <c r="M4690" s="34">
        <v>50.64</v>
      </c>
      <c r="N4690" s="44" t="s">
        <v>21429</v>
      </c>
      <c r="O4690" s="34">
        <v>738</v>
      </c>
      <c r="P4690" s="44">
        <v>1985</v>
      </c>
      <c r="Q4690" s="46">
        <v>4202.3</v>
      </c>
      <c r="R4690" s="34">
        <v>1592</v>
      </c>
      <c r="T4690" s="34"/>
      <c r="U4690" s="34"/>
      <c r="V4690" s="34"/>
      <c r="W4690" s="34"/>
      <c r="X4690" s="34"/>
      <c r="Y4690" s="34"/>
      <c r="Z4690" s="34"/>
      <c r="AA4690" s="34"/>
      <c r="AB4690" s="34"/>
      <c r="AC4690" s="34"/>
    </row>
    <row r="4691" spans="2:29">
      <c r="B4691" s="51">
        <v>200600010126800</v>
      </c>
      <c r="C4691" s="45">
        <v>38761</v>
      </c>
      <c r="D4691" s="44" t="s">
        <v>19870</v>
      </c>
      <c r="E4691" s="34">
        <v>9813.84</v>
      </c>
      <c r="F4691" s="34">
        <v>9082.8799999999992</v>
      </c>
      <c r="G4691" s="44">
        <v>1961.75</v>
      </c>
      <c r="H4691" s="44">
        <v>82</v>
      </c>
      <c r="I4691" s="44">
        <v>5</v>
      </c>
      <c r="J4691" s="45">
        <v>38761</v>
      </c>
      <c r="K4691" s="44">
        <v>2006</v>
      </c>
      <c r="L4691" s="44">
        <v>5</v>
      </c>
      <c r="M4691" s="34">
        <v>1962.77</v>
      </c>
      <c r="N4691" s="44" t="s">
        <v>21418</v>
      </c>
      <c r="O4691" s="34">
        <v>731</v>
      </c>
      <c r="P4691" s="44">
        <v>2006</v>
      </c>
      <c r="Q4691" s="46">
        <v>7751.2</v>
      </c>
      <c r="R4691" s="34">
        <v>855</v>
      </c>
      <c r="T4691" s="34"/>
      <c r="U4691" s="34"/>
      <c r="V4691" s="34"/>
      <c r="W4691" s="34"/>
      <c r="X4691" s="34"/>
      <c r="Y4691" s="34"/>
      <c r="Z4691" s="34"/>
      <c r="AA4691" s="34"/>
      <c r="AB4691" s="34"/>
      <c r="AC4691" s="34"/>
    </row>
    <row r="4692" spans="2:29">
      <c r="B4692" s="51">
        <v>196300000239900</v>
      </c>
      <c r="C4692" s="45">
        <v>23012</v>
      </c>
      <c r="D4692" s="44" t="s">
        <v>16380</v>
      </c>
      <c r="E4692" s="34">
        <v>402844</v>
      </c>
      <c r="F4692" s="34">
        <v>402113.63</v>
      </c>
      <c r="G4692" s="44">
        <v>323.89999999999998</v>
      </c>
      <c r="H4692" s="44">
        <v>90</v>
      </c>
      <c r="I4692" s="44">
        <v>50</v>
      </c>
      <c r="J4692" s="45">
        <v>23012</v>
      </c>
      <c r="K4692" s="44">
        <v>1963</v>
      </c>
      <c r="L4692" s="44">
        <v>50</v>
      </c>
      <c r="M4692" s="34">
        <v>8056.88</v>
      </c>
      <c r="N4692" s="44" t="s">
        <v>21421</v>
      </c>
      <c r="O4692" s="34">
        <v>730</v>
      </c>
      <c r="P4692" s="44">
        <v>1963</v>
      </c>
      <c r="Q4692" s="44">
        <v>901</v>
      </c>
      <c r="R4692" s="34">
        <v>7352</v>
      </c>
      <c r="T4692" s="34"/>
      <c r="U4692" s="34"/>
      <c r="V4692" s="34"/>
      <c r="W4692" s="34"/>
      <c r="X4692" s="34"/>
      <c r="Y4692" s="34"/>
      <c r="Z4692" s="34"/>
      <c r="AA4692" s="34"/>
      <c r="AB4692" s="34"/>
      <c r="AC4692" s="34"/>
    </row>
    <row r="4693" spans="2:29">
      <c r="B4693" s="51">
        <v>198700000212020</v>
      </c>
      <c r="C4693" s="45">
        <v>32112</v>
      </c>
      <c r="D4693" s="44" t="s">
        <v>16821</v>
      </c>
      <c r="E4693" s="34">
        <v>730</v>
      </c>
      <c r="F4693" s="34">
        <v>0</v>
      </c>
      <c r="G4693" s="44">
        <v>0</v>
      </c>
      <c r="H4693" s="44">
        <v>94</v>
      </c>
      <c r="I4693" s="44">
        <v>0</v>
      </c>
      <c r="J4693" s="45">
        <v>31789</v>
      </c>
      <c r="K4693" s="44">
        <v>1987</v>
      </c>
      <c r="L4693" s="44">
        <v>0</v>
      </c>
      <c r="M4693" s="34">
        <v>0</v>
      </c>
      <c r="N4693" s="44" t="s">
        <v>21423</v>
      </c>
      <c r="O4693" s="34">
        <v>730</v>
      </c>
      <c r="P4693" s="44">
        <v>1987</v>
      </c>
      <c r="Q4693" s="46">
        <v>4420</v>
      </c>
      <c r="R4693" s="34">
        <v>1498</v>
      </c>
      <c r="T4693" s="34"/>
      <c r="U4693" s="34"/>
      <c r="V4693" s="34"/>
      <c r="W4693" s="34"/>
      <c r="X4693" s="34"/>
      <c r="Y4693" s="34"/>
      <c r="Z4693" s="34"/>
      <c r="AA4693" s="34"/>
      <c r="AB4693" s="34"/>
      <c r="AC4693" s="34"/>
    </row>
    <row r="4694" spans="2:29">
      <c r="B4694" s="51">
        <v>200810000010213</v>
      </c>
      <c r="C4694" s="45">
        <v>39520</v>
      </c>
      <c r="D4694" s="44" t="s">
        <v>19638</v>
      </c>
      <c r="E4694" s="34">
        <v>1144</v>
      </c>
      <c r="F4694" s="34">
        <v>416.48</v>
      </c>
      <c r="G4694" s="44">
        <v>163.41999999999999</v>
      </c>
      <c r="H4694" s="44">
        <v>82</v>
      </c>
      <c r="I4694" s="44">
        <v>7</v>
      </c>
      <c r="J4694" s="45">
        <v>39520</v>
      </c>
      <c r="K4694" s="44">
        <v>2008</v>
      </c>
      <c r="L4694" s="44">
        <v>7</v>
      </c>
      <c r="M4694" s="34">
        <v>163.43</v>
      </c>
      <c r="N4694" s="44" t="s">
        <v>21418</v>
      </c>
      <c r="O4694" s="34">
        <v>728</v>
      </c>
      <c r="P4694" s="44">
        <v>2008</v>
      </c>
      <c r="Q4694" s="46">
        <v>8311.1</v>
      </c>
      <c r="R4694" s="34">
        <v>794</v>
      </c>
      <c r="T4694" s="34"/>
      <c r="U4694" s="34"/>
      <c r="V4694" s="34"/>
      <c r="W4694" s="34"/>
      <c r="X4694" s="34"/>
      <c r="Y4694" s="34"/>
      <c r="Z4694" s="34"/>
      <c r="AA4694" s="34"/>
      <c r="AB4694" s="34"/>
      <c r="AC4694" s="34"/>
    </row>
    <row r="4695" spans="2:29">
      <c r="B4695" s="51">
        <v>199300000210760</v>
      </c>
      <c r="C4695" s="45">
        <v>34151</v>
      </c>
      <c r="D4695" s="44" t="s">
        <v>21085</v>
      </c>
      <c r="E4695" s="34">
        <v>725</v>
      </c>
      <c r="F4695" s="34">
        <v>0</v>
      </c>
      <c r="G4695" s="44">
        <v>0</v>
      </c>
      <c r="H4695" s="44">
        <v>94</v>
      </c>
      <c r="I4695" s="44">
        <v>0</v>
      </c>
      <c r="J4695" s="45">
        <v>33976</v>
      </c>
      <c r="K4695" s="44">
        <v>1993</v>
      </c>
      <c r="L4695" s="44">
        <v>0</v>
      </c>
      <c r="M4695" s="34">
        <v>0</v>
      </c>
      <c r="N4695" s="44" t="s">
        <v>21423</v>
      </c>
      <c r="O4695" s="34">
        <v>725</v>
      </c>
      <c r="P4695" s="44">
        <v>1993</v>
      </c>
      <c r="Q4695" s="46">
        <v>5210.3999999999996</v>
      </c>
      <c r="R4695" s="34">
        <v>1262</v>
      </c>
      <c r="T4695" s="34"/>
      <c r="U4695" s="34"/>
      <c r="V4695" s="34"/>
      <c r="W4695" s="34"/>
      <c r="X4695" s="34"/>
      <c r="Y4695" s="34"/>
      <c r="Z4695" s="34"/>
      <c r="AA4695" s="34"/>
      <c r="AB4695" s="34"/>
      <c r="AC4695" s="34"/>
    </row>
    <row r="4696" spans="2:29">
      <c r="B4696" s="51" t="s">
        <v>18847</v>
      </c>
      <c r="C4696" s="45">
        <v>37853</v>
      </c>
      <c r="D4696" s="44" t="s">
        <v>19276</v>
      </c>
      <c r="E4696" s="34">
        <v>2496.8000000000002</v>
      </c>
      <c r="F4696" s="34">
        <v>1776.04</v>
      </c>
      <c r="G4696" s="44">
        <v>249.61</v>
      </c>
      <c r="H4696" s="44">
        <v>82</v>
      </c>
      <c r="I4696" s="44">
        <v>10</v>
      </c>
      <c r="J4696" s="45">
        <v>37853</v>
      </c>
      <c r="K4696" s="44">
        <v>2003</v>
      </c>
      <c r="L4696" s="44">
        <v>10</v>
      </c>
      <c r="M4696" s="34">
        <v>249.68</v>
      </c>
      <c r="N4696" s="44" t="s">
        <v>21418</v>
      </c>
      <c r="O4696" s="34">
        <v>721</v>
      </c>
      <c r="P4696" s="44">
        <v>2003</v>
      </c>
      <c r="Q4696" s="46">
        <v>6694.6</v>
      </c>
      <c r="R4696" s="34">
        <v>976</v>
      </c>
      <c r="T4696" s="34"/>
      <c r="U4696" s="34"/>
      <c r="V4696" s="34"/>
      <c r="W4696" s="34"/>
      <c r="X4696" s="34"/>
      <c r="Y4696" s="34"/>
      <c r="Z4696" s="34"/>
      <c r="AA4696" s="34"/>
      <c r="AB4696" s="34"/>
      <c r="AC4696" s="34"/>
    </row>
    <row r="4697" spans="2:29">
      <c r="B4697" s="51" t="s">
        <v>18848</v>
      </c>
      <c r="C4697" s="45">
        <v>37853</v>
      </c>
      <c r="D4697" s="44" t="s">
        <v>19276</v>
      </c>
      <c r="E4697" s="34">
        <v>2496.8000000000002</v>
      </c>
      <c r="F4697" s="34">
        <v>1776.04</v>
      </c>
      <c r="G4697" s="44">
        <v>249.61</v>
      </c>
      <c r="H4697" s="44">
        <v>82</v>
      </c>
      <c r="I4697" s="44">
        <v>10</v>
      </c>
      <c r="J4697" s="45">
        <v>37853</v>
      </c>
      <c r="K4697" s="44">
        <v>2003</v>
      </c>
      <c r="L4697" s="44">
        <v>10</v>
      </c>
      <c r="M4697" s="34">
        <v>249.68</v>
      </c>
      <c r="N4697" s="44" t="s">
        <v>21418</v>
      </c>
      <c r="O4697" s="34">
        <v>721</v>
      </c>
      <c r="P4697" s="44">
        <v>2003</v>
      </c>
      <c r="Q4697" s="46">
        <v>6694.6</v>
      </c>
      <c r="R4697" s="34">
        <v>976</v>
      </c>
      <c r="T4697" s="34"/>
      <c r="U4697" s="34"/>
      <c r="V4697" s="34"/>
      <c r="W4697" s="34"/>
      <c r="X4697" s="34"/>
      <c r="Y4697" s="34"/>
      <c r="Z4697" s="34"/>
      <c r="AA4697" s="34"/>
      <c r="AB4697" s="34"/>
      <c r="AC4697" s="34"/>
    </row>
    <row r="4698" spans="2:29">
      <c r="B4698" s="51" t="s">
        <v>18849</v>
      </c>
      <c r="C4698" s="45">
        <v>37853</v>
      </c>
      <c r="D4698" s="44" t="s">
        <v>19276</v>
      </c>
      <c r="E4698" s="34">
        <v>2496.8000000000002</v>
      </c>
      <c r="F4698" s="34">
        <v>1776.04</v>
      </c>
      <c r="G4698" s="44">
        <v>249.61</v>
      </c>
      <c r="H4698" s="44">
        <v>82</v>
      </c>
      <c r="I4698" s="44">
        <v>10</v>
      </c>
      <c r="J4698" s="45">
        <v>37853</v>
      </c>
      <c r="K4698" s="44">
        <v>2003</v>
      </c>
      <c r="L4698" s="44">
        <v>10</v>
      </c>
      <c r="M4698" s="34">
        <v>249.68</v>
      </c>
      <c r="N4698" s="44" t="s">
        <v>21418</v>
      </c>
      <c r="O4698" s="34">
        <v>721</v>
      </c>
      <c r="P4698" s="44">
        <v>2003</v>
      </c>
      <c r="Q4698" s="46">
        <v>6694.6</v>
      </c>
      <c r="R4698" s="34">
        <v>976</v>
      </c>
      <c r="T4698" s="34"/>
      <c r="U4698" s="34"/>
      <c r="V4698" s="34"/>
      <c r="W4698" s="34"/>
      <c r="X4698" s="34"/>
      <c r="Y4698" s="34"/>
      <c r="Z4698" s="34"/>
      <c r="AA4698" s="34"/>
      <c r="AB4698" s="34"/>
      <c r="AC4698" s="34"/>
    </row>
    <row r="4699" spans="2:29">
      <c r="B4699" s="51" t="s">
        <v>18850</v>
      </c>
      <c r="C4699" s="45">
        <v>37853</v>
      </c>
      <c r="D4699" s="44" t="s">
        <v>19276</v>
      </c>
      <c r="E4699" s="34">
        <v>2496.8000000000002</v>
      </c>
      <c r="F4699" s="34">
        <v>1776.04</v>
      </c>
      <c r="G4699" s="44">
        <v>249.61</v>
      </c>
      <c r="H4699" s="44">
        <v>82</v>
      </c>
      <c r="I4699" s="44">
        <v>10</v>
      </c>
      <c r="J4699" s="45">
        <v>37853</v>
      </c>
      <c r="K4699" s="44">
        <v>2003</v>
      </c>
      <c r="L4699" s="44">
        <v>10</v>
      </c>
      <c r="M4699" s="34">
        <v>249.68</v>
      </c>
      <c r="N4699" s="44" t="s">
        <v>21418</v>
      </c>
      <c r="O4699" s="34">
        <v>721</v>
      </c>
      <c r="P4699" s="44">
        <v>2003</v>
      </c>
      <c r="Q4699" s="46">
        <v>6694.6</v>
      </c>
      <c r="R4699" s="34">
        <v>976</v>
      </c>
      <c r="T4699" s="34"/>
      <c r="U4699" s="34"/>
      <c r="V4699" s="34"/>
      <c r="W4699" s="34"/>
      <c r="X4699" s="34"/>
      <c r="Y4699" s="34"/>
      <c r="Z4699" s="34"/>
      <c r="AA4699" s="34"/>
      <c r="AB4699" s="34"/>
      <c r="AC4699" s="34"/>
    </row>
    <row r="4700" spans="2:29">
      <c r="B4700" s="51" t="s">
        <v>18851</v>
      </c>
      <c r="C4700" s="45">
        <v>37853</v>
      </c>
      <c r="D4700" s="44" t="s">
        <v>19276</v>
      </c>
      <c r="E4700" s="34">
        <v>2496.8000000000002</v>
      </c>
      <c r="F4700" s="34">
        <v>1776.04</v>
      </c>
      <c r="G4700" s="44">
        <v>249.61</v>
      </c>
      <c r="H4700" s="44">
        <v>82</v>
      </c>
      <c r="I4700" s="44">
        <v>10</v>
      </c>
      <c r="J4700" s="45">
        <v>37853</v>
      </c>
      <c r="K4700" s="44">
        <v>2003</v>
      </c>
      <c r="L4700" s="44">
        <v>10</v>
      </c>
      <c r="M4700" s="34">
        <v>249.68</v>
      </c>
      <c r="N4700" s="44" t="s">
        <v>21418</v>
      </c>
      <c r="O4700" s="34">
        <v>721</v>
      </c>
      <c r="P4700" s="44">
        <v>2003</v>
      </c>
      <c r="Q4700" s="46">
        <v>6694.6</v>
      </c>
      <c r="R4700" s="34">
        <v>976</v>
      </c>
      <c r="T4700" s="34"/>
      <c r="U4700" s="34"/>
      <c r="V4700" s="34"/>
      <c r="W4700" s="34"/>
      <c r="X4700" s="34"/>
      <c r="Y4700" s="34"/>
      <c r="Z4700" s="34"/>
      <c r="AA4700" s="34"/>
      <c r="AB4700" s="34"/>
      <c r="AC4700" s="34"/>
    </row>
    <row r="4701" spans="2:29">
      <c r="B4701" s="51" t="s">
        <v>18852</v>
      </c>
      <c r="C4701" s="45">
        <v>37853</v>
      </c>
      <c r="D4701" s="44" t="s">
        <v>19276</v>
      </c>
      <c r="E4701" s="34">
        <v>2496.8000000000002</v>
      </c>
      <c r="F4701" s="34">
        <v>1776.04</v>
      </c>
      <c r="G4701" s="44">
        <v>249.61</v>
      </c>
      <c r="H4701" s="44">
        <v>82</v>
      </c>
      <c r="I4701" s="44">
        <v>10</v>
      </c>
      <c r="J4701" s="45">
        <v>37853</v>
      </c>
      <c r="K4701" s="44">
        <v>2003</v>
      </c>
      <c r="L4701" s="44">
        <v>10</v>
      </c>
      <c r="M4701" s="34">
        <v>249.68</v>
      </c>
      <c r="N4701" s="44" t="s">
        <v>21418</v>
      </c>
      <c r="O4701" s="34">
        <v>721</v>
      </c>
      <c r="P4701" s="44">
        <v>2003</v>
      </c>
      <c r="Q4701" s="46">
        <v>6694.6</v>
      </c>
      <c r="R4701" s="34">
        <v>976</v>
      </c>
      <c r="T4701" s="34"/>
      <c r="U4701" s="34"/>
      <c r="V4701" s="34"/>
      <c r="W4701" s="34"/>
      <c r="X4701" s="34"/>
      <c r="Y4701" s="34"/>
      <c r="Z4701" s="34"/>
      <c r="AA4701" s="34"/>
      <c r="AB4701" s="34"/>
      <c r="AC4701" s="34"/>
    </row>
    <row r="4702" spans="2:29">
      <c r="B4702" s="51" t="s">
        <v>18853</v>
      </c>
      <c r="C4702" s="45">
        <v>37853</v>
      </c>
      <c r="D4702" s="44" t="s">
        <v>19276</v>
      </c>
      <c r="E4702" s="34">
        <v>2496.8000000000002</v>
      </c>
      <c r="F4702" s="34">
        <v>1776.04</v>
      </c>
      <c r="G4702" s="44">
        <v>249.61</v>
      </c>
      <c r="H4702" s="44">
        <v>82</v>
      </c>
      <c r="I4702" s="44">
        <v>10</v>
      </c>
      <c r="J4702" s="45">
        <v>37853</v>
      </c>
      <c r="K4702" s="44">
        <v>2003</v>
      </c>
      <c r="L4702" s="44">
        <v>10</v>
      </c>
      <c r="M4702" s="34">
        <v>249.68</v>
      </c>
      <c r="N4702" s="44" t="s">
        <v>21418</v>
      </c>
      <c r="O4702" s="34">
        <v>721</v>
      </c>
      <c r="P4702" s="44">
        <v>2003</v>
      </c>
      <c r="Q4702" s="46">
        <v>6694.6</v>
      </c>
      <c r="R4702" s="34">
        <v>976</v>
      </c>
      <c r="T4702" s="34"/>
      <c r="U4702" s="34"/>
      <c r="V4702" s="34"/>
      <c r="W4702" s="34"/>
      <c r="X4702" s="34"/>
      <c r="Y4702" s="34"/>
      <c r="Z4702" s="34"/>
      <c r="AA4702" s="34"/>
      <c r="AB4702" s="34"/>
      <c r="AC4702" s="34"/>
    </row>
    <row r="4703" spans="2:29">
      <c r="B4703" s="51" t="s">
        <v>18854</v>
      </c>
      <c r="C4703" s="45">
        <v>37853</v>
      </c>
      <c r="D4703" s="44" t="s">
        <v>19276</v>
      </c>
      <c r="E4703" s="34">
        <v>2496.8000000000002</v>
      </c>
      <c r="F4703" s="34">
        <v>1776.04</v>
      </c>
      <c r="G4703" s="44">
        <v>249.61</v>
      </c>
      <c r="H4703" s="44">
        <v>82</v>
      </c>
      <c r="I4703" s="44">
        <v>10</v>
      </c>
      <c r="J4703" s="45">
        <v>37853</v>
      </c>
      <c r="K4703" s="44">
        <v>2003</v>
      </c>
      <c r="L4703" s="44">
        <v>10</v>
      </c>
      <c r="M4703" s="34">
        <v>249.68</v>
      </c>
      <c r="N4703" s="44" t="s">
        <v>21418</v>
      </c>
      <c r="O4703" s="34">
        <v>721</v>
      </c>
      <c r="P4703" s="44">
        <v>2003</v>
      </c>
      <c r="Q4703" s="46">
        <v>6694.6</v>
      </c>
      <c r="R4703" s="34">
        <v>976</v>
      </c>
      <c r="T4703" s="34"/>
      <c r="U4703" s="34"/>
      <c r="V4703" s="34"/>
      <c r="W4703" s="34"/>
      <c r="X4703" s="34"/>
      <c r="Y4703" s="34"/>
      <c r="Z4703" s="34"/>
      <c r="AA4703" s="34"/>
      <c r="AB4703" s="34"/>
      <c r="AC4703" s="34"/>
    </row>
    <row r="4704" spans="2:29">
      <c r="B4704" s="51" t="s">
        <v>18855</v>
      </c>
      <c r="C4704" s="45">
        <v>37853</v>
      </c>
      <c r="D4704" s="44" t="s">
        <v>19276</v>
      </c>
      <c r="E4704" s="34">
        <v>2496.8000000000002</v>
      </c>
      <c r="F4704" s="34">
        <v>1776.04</v>
      </c>
      <c r="G4704" s="44">
        <v>249.61</v>
      </c>
      <c r="H4704" s="44">
        <v>82</v>
      </c>
      <c r="I4704" s="44">
        <v>10</v>
      </c>
      <c r="J4704" s="45">
        <v>37853</v>
      </c>
      <c r="K4704" s="44">
        <v>2003</v>
      </c>
      <c r="L4704" s="44">
        <v>10</v>
      </c>
      <c r="M4704" s="34">
        <v>249.68</v>
      </c>
      <c r="N4704" s="44" t="s">
        <v>21418</v>
      </c>
      <c r="O4704" s="34">
        <v>721</v>
      </c>
      <c r="P4704" s="44">
        <v>2003</v>
      </c>
      <c r="Q4704" s="46">
        <v>6694.6</v>
      </c>
      <c r="R4704" s="34">
        <v>976</v>
      </c>
      <c r="T4704" s="34"/>
      <c r="U4704" s="34"/>
      <c r="V4704" s="34"/>
      <c r="W4704" s="34"/>
      <c r="X4704" s="34"/>
      <c r="Y4704" s="34"/>
      <c r="Z4704" s="34"/>
      <c r="AA4704" s="34"/>
      <c r="AB4704" s="34"/>
      <c r="AC4704" s="34"/>
    </row>
    <row r="4705" spans="2:29">
      <c r="B4705" s="51" t="s">
        <v>18856</v>
      </c>
      <c r="C4705" s="45">
        <v>37853</v>
      </c>
      <c r="D4705" s="44" t="s">
        <v>19276</v>
      </c>
      <c r="E4705" s="34">
        <v>2496.8000000000002</v>
      </c>
      <c r="F4705" s="34">
        <v>1776.04</v>
      </c>
      <c r="G4705" s="44">
        <v>249.61</v>
      </c>
      <c r="H4705" s="44">
        <v>82</v>
      </c>
      <c r="I4705" s="44">
        <v>10</v>
      </c>
      <c r="J4705" s="45">
        <v>37853</v>
      </c>
      <c r="K4705" s="44">
        <v>2003</v>
      </c>
      <c r="L4705" s="44">
        <v>10</v>
      </c>
      <c r="M4705" s="34">
        <v>249.68</v>
      </c>
      <c r="N4705" s="44" t="s">
        <v>21418</v>
      </c>
      <c r="O4705" s="34">
        <v>721</v>
      </c>
      <c r="P4705" s="44">
        <v>2003</v>
      </c>
      <c r="Q4705" s="46">
        <v>6694.6</v>
      </c>
      <c r="R4705" s="34">
        <v>976</v>
      </c>
      <c r="T4705" s="34"/>
      <c r="U4705" s="34"/>
      <c r="V4705" s="34"/>
      <c r="W4705" s="34"/>
      <c r="X4705" s="34"/>
      <c r="Y4705" s="34"/>
      <c r="Z4705" s="34"/>
      <c r="AA4705" s="34"/>
      <c r="AB4705" s="34"/>
      <c r="AC4705" s="34"/>
    </row>
    <row r="4706" spans="2:29">
      <c r="B4706" s="51">
        <v>200600010142890</v>
      </c>
      <c r="C4706" s="45">
        <v>38860</v>
      </c>
      <c r="D4706" s="44" t="s">
        <v>20074</v>
      </c>
      <c r="E4706" s="34">
        <v>1133</v>
      </c>
      <c r="F4706" s="34">
        <v>411.52</v>
      </c>
      <c r="G4706" s="44">
        <v>94.42</v>
      </c>
      <c r="H4706" s="44">
        <v>82</v>
      </c>
      <c r="I4706" s="44">
        <v>12</v>
      </c>
      <c r="J4706" s="45">
        <v>38860</v>
      </c>
      <c r="K4706" s="44">
        <v>2006</v>
      </c>
      <c r="L4706" s="44">
        <v>12</v>
      </c>
      <c r="M4706" s="34">
        <v>94.42</v>
      </c>
      <c r="N4706" s="44" t="s">
        <v>21418</v>
      </c>
      <c r="O4706" s="34">
        <v>721</v>
      </c>
      <c r="P4706" s="44">
        <v>2006</v>
      </c>
      <c r="Q4706" s="46">
        <v>7751.2</v>
      </c>
      <c r="R4706" s="34">
        <v>844</v>
      </c>
      <c r="T4706" s="34"/>
      <c r="U4706" s="34"/>
      <c r="V4706" s="34"/>
      <c r="W4706" s="34"/>
      <c r="X4706" s="34"/>
      <c r="Y4706" s="34"/>
      <c r="Z4706" s="34"/>
      <c r="AA4706" s="34"/>
      <c r="AB4706" s="34"/>
      <c r="AC4706" s="34"/>
    </row>
    <row r="4707" spans="2:29">
      <c r="B4707" s="51" t="s">
        <v>19504</v>
      </c>
      <c r="C4707" s="45">
        <v>38861</v>
      </c>
      <c r="D4707" s="44" t="s">
        <v>20077</v>
      </c>
      <c r="E4707" s="34">
        <v>1892.25</v>
      </c>
      <c r="F4707" s="34">
        <v>1177.0899999999999</v>
      </c>
      <c r="G4707" s="44">
        <v>270.22000000000003</v>
      </c>
      <c r="H4707" s="44">
        <v>82</v>
      </c>
      <c r="I4707" s="44">
        <v>7</v>
      </c>
      <c r="J4707" s="45">
        <v>38861</v>
      </c>
      <c r="K4707" s="44">
        <v>2006</v>
      </c>
      <c r="L4707" s="44">
        <v>7</v>
      </c>
      <c r="M4707" s="34">
        <v>270.32</v>
      </c>
      <c r="N4707" s="44" t="s">
        <v>21418</v>
      </c>
      <c r="O4707" s="34">
        <v>715</v>
      </c>
      <c r="P4707" s="44">
        <v>2006</v>
      </c>
      <c r="Q4707" s="46">
        <v>7751.2</v>
      </c>
      <c r="R4707" s="34">
        <v>837</v>
      </c>
      <c r="T4707" s="34"/>
      <c r="U4707" s="34"/>
      <c r="V4707" s="34"/>
      <c r="W4707" s="34"/>
      <c r="X4707" s="34"/>
      <c r="Y4707" s="34"/>
      <c r="Z4707" s="34"/>
      <c r="AA4707" s="34"/>
      <c r="AB4707" s="34"/>
      <c r="AC4707" s="34"/>
    </row>
    <row r="4708" spans="2:29">
      <c r="B4708" s="51">
        <v>199600000245040</v>
      </c>
      <c r="C4708" s="45">
        <v>35156</v>
      </c>
      <c r="D4708" s="44" t="s">
        <v>18000</v>
      </c>
      <c r="E4708" s="34">
        <v>1656.93</v>
      </c>
      <c r="F4708" s="34">
        <v>941.91</v>
      </c>
      <c r="G4708" s="44">
        <v>68.08</v>
      </c>
      <c r="H4708" s="44">
        <v>82</v>
      </c>
      <c r="I4708" s="44">
        <v>25</v>
      </c>
      <c r="J4708" s="45">
        <v>35068</v>
      </c>
      <c r="K4708" s="44">
        <v>1996</v>
      </c>
      <c r="L4708" s="44">
        <v>25</v>
      </c>
      <c r="M4708" s="34">
        <v>66.28</v>
      </c>
      <c r="N4708" s="44" t="s">
        <v>21418</v>
      </c>
      <c r="O4708" s="34">
        <v>715</v>
      </c>
      <c r="P4708" s="44">
        <v>1996</v>
      </c>
      <c r="Q4708" s="46">
        <v>5622.1</v>
      </c>
      <c r="R4708" s="34">
        <v>1154</v>
      </c>
      <c r="T4708" s="34"/>
      <c r="U4708" s="34"/>
      <c r="V4708" s="34"/>
      <c r="W4708" s="34"/>
      <c r="X4708" s="34"/>
      <c r="Y4708" s="34"/>
      <c r="Z4708" s="34"/>
      <c r="AA4708" s="34"/>
      <c r="AB4708" s="34"/>
      <c r="AC4708" s="34"/>
    </row>
    <row r="4709" spans="2:29">
      <c r="B4709" s="51">
        <v>199100000234980</v>
      </c>
      <c r="C4709" s="45">
        <v>33512</v>
      </c>
      <c r="D4709" s="44" t="s">
        <v>17487</v>
      </c>
      <c r="E4709" s="34">
        <v>1341.04</v>
      </c>
      <c r="F4709" s="34">
        <v>626.36</v>
      </c>
      <c r="G4709" s="44">
        <v>34.04</v>
      </c>
      <c r="H4709" s="44">
        <v>90</v>
      </c>
      <c r="I4709" s="44">
        <v>40</v>
      </c>
      <c r="J4709" s="45">
        <v>33248</v>
      </c>
      <c r="K4709" s="44">
        <v>1991</v>
      </c>
      <c r="L4709" s="44">
        <v>40</v>
      </c>
      <c r="M4709" s="34">
        <v>33.53</v>
      </c>
      <c r="N4709" s="44" t="s">
        <v>21421</v>
      </c>
      <c r="O4709" s="34">
        <v>715</v>
      </c>
      <c r="P4709" s="44">
        <v>1991</v>
      </c>
      <c r="Q4709" s="46">
        <v>4835.2</v>
      </c>
      <c r="R4709" s="34">
        <v>1341</v>
      </c>
      <c r="T4709" s="34"/>
      <c r="U4709" s="34"/>
      <c r="V4709" s="34"/>
      <c r="W4709" s="34"/>
      <c r="X4709" s="34"/>
      <c r="Y4709" s="34"/>
      <c r="Z4709" s="34"/>
      <c r="AA4709" s="34"/>
      <c r="AB4709" s="34"/>
      <c r="AC4709" s="34"/>
    </row>
    <row r="4710" spans="2:29">
      <c r="B4710" s="51">
        <v>199100000203660</v>
      </c>
      <c r="C4710" s="45">
        <v>33239</v>
      </c>
      <c r="D4710" s="44" t="s">
        <v>17111</v>
      </c>
      <c r="E4710" s="34">
        <v>712.5</v>
      </c>
      <c r="F4710" s="34">
        <v>0</v>
      </c>
      <c r="G4710" s="44">
        <v>0</v>
      </c>
      <c r="H4710" s="44">
        <v>94</v>
      </c>
      <c r="I4710" s="44">
        <v>0</v>
      </c>
      <c r="J4710" s="45">
        <v>33239</v>
      </c>
      <c r="K4710" s="44">
        <v>1991</v>
      </c>
      <c r="L4710" s="44">
        <v>0</v>
      </c>
      <c r="M4710" s="34">
        <v>0</v>
      </c>
      <c r="N4710" s="44" t="s">
        <v>21423</v>
      </c>
      <c r="O4710" s="34">
        <v>713</v>
      </c>
      <c r="P4710" s="44">
        <v>1991</v>
      </c>
      <c r="Q4710" s="46">
        <v>4835.2</v>
      </c>
      <c r="R4710" s="34">
        <v>1337</v>
      </c>
      <c r="T4710" s="34"/>
      <c r="U4710" s="34"/>
      <c r="V4710" s="34"/>
      <c r="W4710" s="34"/>
      <c r="X4710" s="34"/>
      <c r="Y4710" s="34"/>
      <c r="Z4710" s="34"/>
      <c r="AA4710" s="34"/>
      <c r="AB4710" s="34"/>
      <c r="AC4710" s="34"/>
    </row>
    <row r="4711" spans="2:29">
      <c r="B4711" s="51">
        <v>200810000009318</v>
      </c>
      <c r="C4711" s="45">
        <v>39478</v>
      </c>
      <c r="D4711" s="44" t="s">
        <v>19638</v>
      </c>
      <c r="E4711" s="34">
        <v>1144</v>
      </c>
      <c r="F4711" s="34">
        <v>435.24</v>
      </c>
      <c r="G4711" s="44">
        <v>163.41999999999999</v>
      </c>
      <c r="H4711" s="44">
        <v>82</v>
      </c>
      <c r="I4711" s="44">
        <v>7</v>
      </c>
      <c r="J4711" s="45">
        <v>39478</v>
      </c>
      <c r="K4711" s="44">
        <v>2008</v>
      </c>
      <c r="L4711" s="44">
        <v>7</v>
      </c>
      <c r="M4711" s="34">
        <v>163.43</v>
      </c>
      <c r="N4711" s="44" t="s">
        <v>21418</v>
      </c>
      <c r="O4711" s="34">
        <v>709</v>
      </c>
      <c r="P4711" s="44">
        <v>2008</v>
      </c>
      <c r="Q4711" s="46">
        <v>8311.1</v>
      </c>
      <c r="R4711" s="34">
        <v>773</v>
      </c>
      <c r="T4711" s="34"/>
      <c r="U4711" s="34"/>
      <c r="V4711" s="34"/>
      <c r="W4711" s="34"/>
      <c r="X4711" s="34"/>
      <c r="Y4711" s="34"/>
      <c r="Z4711" s="34"/>
      <c r="AA4711" s="34"/>
      <c r="AB4711" s="34"/>
      <c r="AC4711" s="34"/>
    </row>
    <row r="4712" spans="2:29">
      <c r="B4712" s="51" t="s">
        <v>19381</v>
      </c>
      <c r="C4712" s="45">
        <v>38261</v>
      </c>
      <c r="D4712" s="44" t="s">
        <v>17077</v>
      </c>
      <c r="E4712" s="34">
        <v>832.04</v>
      </c>
      <c r="F4712" s="34">
        <v>124.74</v>
      </c>
      <c r="G4712" s="44">
        <v>20.83</v>
      </c>
      <c r="H4712" s="44">
        <v>70</v>
      </c>
      <c r="I4712" s="44">
        <v>40</v>
      </c>
      <c r="J4712" s="45">
        <v>37996</v>
      </c>
      <c r="K4712" s="44">
        <v>2004</v>
      </c>
      <c r="L4712" s="44">
        <v>40</v>
      </c>
      <c r="M4712" s="34">
        <v>20.8</v>
      </c>
      <c r="N4712" s="44" t="s">
        <v>21420</v>
      </c>
      <c r="O4712" s="34">
        <v>707</v>
      </c>
      <c r="P4712" s="44">
        <v>2004</v>
      </c>
      <c r="Q4712" s="46">
        <v>7114.9</v>
      </c>
      <c r="R4712" s="34">
        <v>902</v>
      </c>
      <c r="T4712" s="34"/>
      <c r="U4712" s="34"/>
      <c r="V4712" s="34"/>
      <c r="W4712" s="34"/>
      <c r="X4712" s="34"/>
      <c r="Y4712" s="34"/>
      <c r="Z4712" s="34"/>
      <c r="AA4712" s="34"/>
      <c r="AB4712" s="34"/>
      <c r="AC4712" s="34"/>
    </row>
    <row r="4713" spans="2:29">
      <c r="B4713" s="51">
        <v>200810000008870</v>
      </c>
      <c r="C4713" s="45">
        <v>39391</v>
      </c>
      <c r="D4713" s="44" t="s">
        <v>19638</v>
      </c>
      <c r="E4713" s="34">
        <v>1207</v>
      </c>
      <c r="F4713" s="34">
        <v>500.26</v>
      </c>
      <c r="G4713" s="44">
        <v>172.44</v>
      </c>
      <c r="H4713" s="44">
        <v>82</v>
      </c>
      <c r="I4713" s="44">
        <v>7</v>
      </c>
      <c r="J4713" s="45">
        <v>39213</v>
      </c>
      <c r="K4713" s="44">
        <v>2007</v>
      </c>
      <c r="L4713" s="44">
        <v>7</v>
      </c>
      <c r="M4713" s="34">
        <v>172.43</v>
      </c>
      <c r="N4713" s="44" t="s">
        <v>21418</v>
      </c>
      <c r="O4713" s="34">
        <v>707</v>
      </c>
      <c r="P4713" s="44">
        <v>2007</v>
      </c>
      <c r="Q4713" s="46">
        <v>7966.9</v>
      </c>
      <c r="R4713" s="34">
        <v>805</v>
      </c>
      <c r="T4713" s="34"/>
      <c r="U4713" s="34"/>
      <c r="V4713" s="34"/>
      <c r="W4713" s="34"/>
      <c r="X4713" s="34"/>
      <c r="Y4713" s="34"/>
      <c r="Z4713" s="34"/>
      <c r="AA4713" s="34"/>
      <c r="AB4713" s="34"/>
      <c r="AC4713" s="34"/>
    </row>
    <row r="4714" spans="2:29">
      <c r="B4714" s="51" t="s">
        <v>19589</v>
      </c>
      <c r="C4714" s="45">
        <v>38988</v>
      </c>
      <c r="D4714" s="44" t="s">
        <v>20281</v>
      </c>
      <c r="E4714" s="34">
        <v>1057.5</v>
      </c>
      <c r="F4714" s="34">
        <v>353.05</v>
      </c>
      <c r="G4714" s="44">
        <v>88.08</v>
      </c>
      <c r="H4714" s="44">
        <v>82</v>
      </c>
      <c r="I4714" s="44">
        <v>12</v>
      </c>
      <c r="J4714" s="45">
        <v>38988</v>
      </c>
      <c r="K4714" s="44">
        <v>2006</v>
      </c>
      <c r="L4714" s="44">
        <v>12</v>
      </c>
      <c r="M4714" s="34">
        <v>88.13</v>
      </c>
      <c r="N4714" s="44" t="s">
        <v>21418</v>
      </c>
      <c r="O4714" s="34">
        <v>704</v>
      </c>
      <c r="P4714" s="44">
        <v>2006</v>
      </c>
      <c r="Q4714" s="46">
        <v>7751.2</v>
      </c>
      <c r="R4714" s="34">
        <v>824</v>
      </c>
      <c r="T4714" s="34"/>
      <c r="U4714" s="34"/>
      <c r="V4714" s="34"/>
      <c r="W4714" s="34"/>
      <c r="X4714" s="34"/>
      <c r="Y4714" s="34"/>
      <c r="Z4714" s="34"/>
      <c r="AA4714" s="34"/>
      <c r="AB4714" s="34"/>
      <c r="AC4714" s="34"/>
    </row>
    <row r="4715" spans="2:29">
      <c r="B4715" s="51" t="s">
        <v>19590</v>
      </c>
      <c r="C4715" s="45">
        <v>38988</v>
      </c>
      <c r="D4715" s="44" t="s">
        <v>20281</v>
      </c>
      <c r="E4715" s="34">
        <v>1057.5</v>
      </c>
      <c r="F4715" s="34">
        <v>353.05</v>
      </c>
      <c r="G4715" s="44">
        <v>88.08</v>
      </c>
      <c r="H4715" s="44">
        <v>82</v>
      </c>
      <c r="I4715" s="44">
        <v>12</v>
      </c>
      <c r="J4715" s="45">
        <v>38988</v>
      </c>
      <c r="K4715" s="44">
        <v>2006</v>
      </c>
      <c r="L4715" s="44">
        <v>12</v>
      </c>
      <c r="M4715" s="34">
        <v>88.13</v>
      </c>
      <c r="N4715" s="44" t="s">
        <v>21418</v>
      </c>
      <c r="O4715" s="34">
        <v>704</v>
      </c>
      <c r="P4715" s="44">
        <v>2006</v>
      </c>
      <c r="Q4715" s="46">
        <v>7751.2</v>
      </c>
      <c r="R4715" s="34">
        <v>824</v>
      </c>
      <c r="T4715" s="34"/>
      <c r="U4715" s="34"/>
      <c r="V4715" s="34"/>
      <c r="W4715" s="34"/>
      <c r="X4715" s="34"/>
      <c r="Y4715" s="34"/>
      <c r="Z4715" s="34"/>
      <c r="AA4715" s="34"/>
      <c r="AB4715" s="34"/>
      <c r="AC4715" s="34"/>
    </row>
    <row r="4716" spans="2:29">
      <c r="B4716" s="51">
        <v>199200000209620</v>
      </c>
      <c r="C4716" s="45">
        <v>33695</v>
      </c>
      <c r="D4716" s="44" t="s">
        <v>17517</v>
      </c>
      <c r="E4716" s="34">
        <v>703</v>
      </c>
      <c r="F4716" s="34">
        <v>0</v>
      </c>
      <c r="G4716" s="44">
        <v>0</v>
      </c>
      <c r="H4716" s="44">
        <v>94</v>
      </c>
      <c r="I4716" s="44">
        <v>0</v>
      </c>
      <c r="J4716" s="45">
        <v>33607</v>
      </c>
      <c r="K4716" s="44">
        <v>1992</v>
      </c>
      <c r="L4716" s="44">
        <v>0</v>
      </c>
      <c r="M4716" s="34">
        <v>0</v>
      </c>
      <c r="N4716" s="44" t="s">
        <v>21423</v>
      </c>
      <c r="O4716" s="34">
        <v>703</v>
      </c>
      <c r="P4716" s="44">
        <v>1992</v>
      </c>
      <c r="Q4716" s="46">
        <v>4984.5</v>
      </c>
      <c r="R4716" s="34">
        <v>1279</v>
      </c>
      <c r="T4716" s="34"/>
      <c r="U4716" s="34"/>
      <c r="V4716" s="34"/>
      <c r="W4716" s="34"/>
      <c r="X4716" s="34"/>
      <c r="Y4716" s="34"/>
      <c r="Z4716" s="34"/>
      <c r="AA4716" s="34"/>
      <c r="AB4716" s="34"/>
      <c r="AC4716" s="34"/>
    </row>
    <row r="4717" spans="2:29">
      <c r="B4717" s="51">
        <v>199300000209020</v>
      </c>
      <c r="C4717" s="45">
        <v>34001</v>
      </c>
      <c r="D4717" s="44" t="s">
        <v>17620</v>
      </c>
      <c r="E4717" s="34">
        <v>700</v>
      </c>
      <c r="F4717" s="34">
        <v>0</v>
      </c>
      <c r="G4717" s="44">
        <v>0</v>
      </c>
      <c r="H4717" s="44">
        <v>94</v>
      </c>
      <c r="I4717" s="44">
        <v>0</v>
      </c>
      <c r="J4717" s="45">
        <v>33971</v>
      </c>
      <c r="K4717" s="44">
        <v>1993</v>
      </c>
      <c r="L4717" s="44">
        <v>0</v>
      </c>
      <c r="M4717" s="34">
        <v>0</v>
      </c>
      <c r="N4717" s="44" t="s">
        <v>21423</v>
      </c>
      <c r="O4717" s="34">
        <v>700</v>
      </c>
      <c r="P4717" s="44">
        <v>1993</v>
      </c>
      <c r="Q4717" s="46">
        <v>5210.3999999999996</v>
      </c>
      <c r="R4717" s="34">
        <v>1218</v>
      </c>
      <c r="T4717" s="34"/>
      <c r="U4717" s="34"/>
      <c r="V4717" s="34"/>
      <c r="W4717" s="34"/>
      <c r="X4717" s="34"/>
      <c r="Y4717" s="34"/>
      <c r="Z4717" s="34"/>
      <c r="AA4717" s="34"/>
      <c r="AB4717" s="34"/>
      <c r="AC4717" s="34"/>
    </row>
    <row r="4718" spans="2:29">
      <c r="B4718" s="51">
        <v>199800000209790</v>
      </c>
      <c r="C4718" s="45">
        <v>35857</v>
      </c>
      <c r="D4718" s="44" t="s">
        <v>18233</v>
      </c>
      <c r="E4718" s="34">
        <v>700</v>
      </c>
      <c r="F4718" s="34">
        <v>0</v>
      </c>
      <c r="G4718" s="44">
        <v>0</v>
      </c>
      <c r="H4718" s="44">
        <v>94</v>
      </c>
      <c r="I4718" s="44">
        <v>0</v>
      </c>
      <c r="J4718" s="45">
        <v>35857</v>
      </c>
      <c r="K4718" s="44">
        <v>1998</v>
      </c>
      <c r="L4718" s="44">
        <v>0</v>
      </c>
      <c r="M4718" s="34">
        <v>0</v>
      </c>
      <c r="N4718" s="44" t="s">
        <v>21423</v>
      </c>
      <c r="O4718" s="34">
        <v>700</v>
      </c>
      <c r="P4718" s="44">
        <v>1998</v>
      </c>
      <c r="Q4718" s="46">
        <v>5920.4</v>
      </c>
      <c r="R4718" s="34">
        <v>1072</v>
      </c>
      <c r="T4718" s="34"/>
      <c r="U4718" s="34"/>
      <c r="V4718" s="34"/>
      <c r="W4718" s="34"/>
      <c r="X4718" s="34"/>
      <c r="Y4718" s="34"/>
      <c r="Z4718" s="34"/>
      <c r="AA4718" s="34"/>
      <c r="AB4718" s="34"/>
      <c r="AC4718" s="34"/>
    </row>
    <row r="4719" spans="2:29">
      <c r="B4719" s="51">
        <v>198900000211310</v>
      </c>
      <c r="C4719" s="45">
        <v>32540</v>
      </c>
      <c r="D4719" s="44" t="s">
        <v>20892</v>
      </c>
      <c r="E4719" s="34">
        <v>700</v>
      </c>
      <c r="F4719" s="34">
        <v>0</v>
      </c>
      <c r="G4719" s="44">
        <v>0</v>
      </c>
      <c r="H4719" s="44">
        <v>94</v>
      </c>
      <c r="I4719" s="44">
        <v>0</v>
      </c>
      <c r="J4719" s="45">
        <v>32510</v>
      </c>
      <c r="K4719" s="44">
        <v>1989</v>
      </c>
      <c r="L4719" s="44">
        <v>0</v>
      </c>
      <c r="M4719" s="34">
        <v>0</v>
      </c>
      <c r="N4719" s="44" t="s">
        <v>21423</v>
      </c>
      <c r="O4719" s="34">
        <v>700</v>
      </c>
      <c r="P4719" s="44">
        <v>1989</v>
      </c>
      <c r="Q4719" s="46">
        <v>4609.2</v>
      </c>
      <c r="R4719" s="34">
        <v>1377</v>
      </c>
      <c r="T4719" s="34"/>
      <c r="U4719" s="34"/>
      <c r="V4719" s="34"/>
      <c r="W4719" s="34"/>
      <c r="X4719" s="34"/>
      <c r="Y4719" s="34"/>
      <c r="Z4719" s="34"/>
      <c r="AA4719" s="34"/>
      <c r="AB4719" s="34"/>
      <c r="AC4719" s="34"/>
    </row>
    <row r="4720" spans="2:29">
      <c r="B4720" s="51" t="s">
        <v>19042</v>
      </c>
      <c r="C4720" s="45">
        <v>38112</v>
      </c>
      <c r="D4720" s="44" t="s">
        <v>19043</v>
      </c>
      <c r="E4720" s="34">
        <v>698.48</v>
      </c>
      <c r="F4720" s="34">
        <v>0</v>
      </c>
      <c r="G4720" s="44">
        <v>0</v>
      </c>
      <c r="H4720" s="44">
        <v>94</v>
      </c>
      <c r="I4720" s="44">
        <v>0</v>
      </c>
      <c r="J4720" s="45">
        <v>38112</v>
      </c>
      <c r="K4720" s="44">
        <v>2004</v>
      </c>
      <c r="L4720" s="44">
        <v>0</v>
      </c>
      <c r="M4720" s="34">
        <v>0</v>
      </c>
      <c r="N4720" s="44" t="s">
        <v>21423</v>
      </c>
      <c r="O4720" s="34">
        <v>698</v>
      </c>
      <c r="P4720" s="44">
        <v>2004</v>
      </c>
      <c r="Q4720" s="46">
        <v>7114.9</v>
      </c>
      <c r="R4720" s="34">
        <v>890</v>
      </c>
      <c r="T4720" s="34"/>
      <c r="U4720" s="34"/>
      <c r="V4720" s="34"/>
      <c r="W4720" s="34"/>
      <c r="X4720" s="34"/>
      <c r="Y4720" s="34"/>
      <c r="Z4720" s="34"/>
      <c r="AA4720" s="34"/>
      <c r="AB4720" s="34"/>
      <c r="AC4720" s="34"/>
    </row>
    <row r="4721" spans="2:29">
      <c r="B4721" s="51">
        <v>197400000234850</v>
      </c>
      <c r="C4721" s="45">
        <v>27030</v>
      </c>
      <c r="D4721" s="44" t="s">
        <v>16285</v>
      </c>
      <c r="E4721" s="34">
        <v>7907.76</v>
      </c>
      <c r="F4721" s="34">
        <v>7210.79</v>
      </c>
      <c r="G4721" s="44">
        <v>214.16</v>
      </c>
      <c r="H4721" s="44">
        <v>70</v>
      </c>
      <c r="I4721" s="44">
        <v>40</v>
      </c>
      <c r="J4721" s="45">
        <v>27030</v>
      </c>
      <c r="K4721" s="44">
        <v>1974</v>
      </c>
      <c r="L4721" s="44">
        <v>40</v>
      </c>
      <c r="M4721" s="34">
        <v>197.69</v>
      </c>
      <c r="N4721" s="44" t="s">
        <v>21420</v>
      </c>
      <c r="O4721" s="34">
        <v>697</v>
      </c>
      <c r="P4721" s="44">
        <v>1974</v>
      </c>
      <c r="Q4721" s="46">
        <v>2101</v>
      </c>
      <c r="R4721" s="34">
        <v>3009</v>
      </c>
      <c r="T4721" s="34"/>
      <c r="U4721" s="34"/>
      <c r="V4721" s="34"/>
      <c r="W4721" s="34"/>
      <c r="X4721" s="34"/>
      <c r="Y4721" s="34"/>
      <c r="Z4721" s="34"/>
      <c r="AA4721" s="34"/>
      <c r="AB4721" s="34"/>
      <c r="AC4721" s="34"/>
    </row>
    <row r="4722" spans="2:29">
      <c r="B4722" s="51" t="s">
        <v>18792</v>
      </c>
      <c r="C4722" s="45">
        <v>37475</v>
      </c>
      <c r="D4722" s="44" t="s">
        <v>18793</v>
      </c>
      <c r="E4722" s="34">
        <v>694.82</v>
      </c>
      <c r="F4722" s="34">
        <v>0</v>
      </c>
      <c r="G4722" s="44">
        <v>0</v>
      </c>
      <c r="H4722" s="44">
        <v>94</v>
      </c>
      <c r="I4722" s="44">
        <v>0</v>
      </c>
      <c r="J4722" s="45">
        <v>37445</v>
      </c>
      <c r="K4722" s="44">
        <v>2002</v>
      </c>
      <c r="L4722" s="44">
        <v>0</v>
      </c>
      <c r="M4722" s="34">
        <v>0</v>
      </c>
      <c r="N4722" s="44" t="s">
        <v>21423</v>
      </c>
      <c r="O4722" s="34">
        <v>695</v>
      </c>
      <c r="P4722" s="44">
        <v>2002</v>
      </c>
      <c r="Q4722" s="46">
        <v>6537.9</v>
      </c>
      <c r="R4722" s="34">
        <v>964</v>
      </c>
      <c r="T4722" s="34"/>
      <c r="U4722" s="34"/>
      <c r="V4722" s="34"/>
      <c r="W4722" s="34"/>
      <c r="X4722" s="34"/>
      <c r="Y4722" s="34"/>
      <c r="Z4722" s="34"/>
      <c r="AA4722" s="34"/>
      <c r="AB4722" s="34"/>
      <c r="AC4722" s="34"/>
    </row>
    <row r="4723" spans="2:29">
      <c r="B4723" s="51">
        <v>198800000214630</v>
      </c>
      <c r="C4723" s="45">
        <v>37530</v>
      </c>
      <c r="D4723" s="44" t="s">
        <v>16248</v>
      </c>
      <c r="E4723" s="34">
        <v>918.44</v>
      </c>
      <c r="F4723" s="34">
        <v>227.7</v>
      </c>
      <c r="G4723" s="44">
        <v>21.55</v>
      </c>
      <c r="H4723" s="44">
        <v>47</v>
      </c>
      <c r="I4723" s="44">
        <v>40</v>
      </c>
      <c r="J4723" s="45">
        <v>37266</v>
      </c>
      <c r="K4723" s="44">
        <v>2002</v>
      </c>
      <c r="L4723" s="44">
        <v>40</v>
      </c>
      <c r="M4723" s="34">
        <v>22.96</v>
      </c>
      <c r="N4723" s="44" t="s">
        <v>21446</v>
      </c>
      <c r="O4723" s="34">
        <v>691</v>
      </c>
      <c r="P4723" s="44">
        <v>2002</v>
      </c>
      <c r="Q4723" s="46">
        <v>6537.9</v>
      </c>
      <c r="R4723" s="34">
        <v>958</v>
      </c>
      <c r="T4723" s="34"/>
      <c r="U4723" s="34"/>
      <c r="V4723" s="34"/>
      <c r="W4723" s="34"/>
      <c r="X4723" s="34"/>
      <c r="Y4723" s="34"/>
      <c r="Z4723" s="34"/>
      <c r="AA4723" s="34"/>
      <c r="AB4723" s="34"/>
      <c r="AC4723" s="34"/>
    </row>
    <row r="4724" spans="2:29">
      <c r="B4724" s="51">
        <v>200600010129120</v>
      </c>
      <c r="C4724" s="45">
        <v>38778</v>
      </c>
      <c r="D4724" s="44" t="s">
        <v>19155</v>
      </c>
      <c r="E4724" s="34">
        <v>2000.1</v>
      </c>
      <c r="F4724" s="34">
        <v>1309.1500000000001</v>
      </c>
      <c r="G4724" s="44">
        <v>285.63</v>
      </c>
      <c r="H4724" s="44">
        <v>82</v>
      </c>
      <c r="I4724" s="44">
        <v>7</v>
      </c>
      <c r="J4724" s="45">
        <v>38751</v>
      </c>
      <c r="K4724" s="44">
        <v>2006</v>
      </c>
      <c r="L4724" s="44">
        <v>7</v>
      </c>
      <c r="M4724" s="34">
        <v>285.73</v>
      </c>
      <c r="N4724" s="44" t="s">
        <v>21418</v>
      </c>
      <c r="O4724" s="34">
        <v>691</v>
      </c>
      <c r="P4724" s="44">
        <v>2006</v>
      </c>
      <c r="Q4724" s="46">
        <v>7751.2</v>
      </c>
      <c r="R4724" s="34">
        <v>808</v>
      </c>
      <c r="T4724" s="34"/>
      <c r="U4724" s="34"/>
      <c r="V4724" s="34"/>
      <c r="W4724" s="34"/>
      <c r="X4724" s="34"/>
      <c r="Y4724" s="34"/>
      <c r="Z4724" s="34"/>
      <c r="AA4724" s="34"/>
      <c r="AB4724" s="34"/>
      <c r="AC4724" s="34"/>
    </row>
    <row r="4725" spans="2:29">
      <c r="B4725" s="51">
        <v>200810000015766</v>
      </c>
      <c r="C4725" s="45">
        <v>39639</v>
      </c>
      <c r="D4725" s="44" t="s">
        <v>19928</v>
      </c>
      <c r="E4725" s="34">
        <v>1012.88</v>
      </c>
      <c r="F4725" s="34">
        <v>321.70999999999998</v>
      </c>
      <c r="G4725" s="44">
        <v>144.69</v>
      </c>
      <c r="H4725" s="44">
        <v>82</v>
      </c>
      <c r="I4725" s="44">
        <v>7</v>
      </c>
      <c r="J4725" s="45">
        <v>39728</v>
      </c>
      <c r="K4725" s="44">
        <v>2008</v>
      </c>
      <c r="L4725" s="44">
        <v>7</v>
      </c>
      <c r="M4725" s="34">
        <v>144.69999999999999</v>
      </c>
      <c r="N4725" s="44" t="s">
        <v>21418</v>
      </c>
      <c r="O4725" s="34">
        <v>691</v>
      </c>
      <c r="P4725" s="44">
        <v>2008</v>
      </c>
      <c r="Q4725" s="46">
        <v>8311.1</v>
      </c>
      <c r="R4725" s="34">
        <v>754</v>
      </c>
      <c r="T4725" s="34"/>
      <c r="U4725" s="34"/>
      <c r="V4725" s="34"/>
      <c r="W4725" s="34"/>
      <c r="X4725" s="34"/>
      <c r="Y4725" s="34"/>
      <c r="Z4725" s="34"/>
      <c r="AA4725" s="34"/>
      <c r="AB4725" s="34"/>
      <c r="AC4725" s="34"/>
    </row>
    <row r="4726" spans="2:29">
      <c r="B4726" s="51">
        <v>200000000213530</v>
      </c>
      <c r="C4726" s="45">
        <v>36747</v>
      </c>
      <c r="D4726" s="44" t="s">
        <v>18523</v>
      </c>
      <c r="E4726" s="34">
        <v>689</v>
      </c>
      <c r="F4726" s="34">
        <v>0</v>
      </c>
      <c r="G4726" s="44">
        <v>0</v>
      </c>
      <c r="H4726" s="44">
        <v>94</v>
      </c>
      <c r="I4726" s="44">
        <v>0</v>
      </c>
      <c r="J4726" s="45">
        <v>36777</v>
      </c>
      <c r="K4726" s="44">
        <v>2000</v>
      </c>
      <c r="L4726" s="44">
        <v>0</v>
      </c>
      <c r="M4726" s="34">
        <v>0</v>
      </c>
      <c r="N4726" s="44" t="s">
        <v>21423</v>
      </c>
      <c r="O4726" s="34">
        <v>689</v>
      </c>
      <c r="P4726" s="44">
        <v>2000</v>
      </c>
      <c r="Q4726" s="46">
        <v>6221.2</v>
      </c>
      <c r="R4726" s="34">
        <v>1004</v>
      </c>
      <c r="T4726" s="34"/>
      <c r="U4726" s="34"/>
      <c r="V4726" s="34"/>
      <c r="W4726" s="34"/>
      <c r="X4726" s="34"/>
      <c r="Y4726" s="34"/>
      <c r="Z4726" s="34"/>
      <c r="AA4726" s="34"/>
      <c r="AB4726" s="34"/>
      <c r="AC4726" s="34"/>
    </row>
    <row r="4727" spans="2:29">
      <c r="B4727" s="51">
        <v>200710000007075</v>
      </c>
      <c r="C4727" s="45">
        <v>39173</v>
      </c>
      <c r="D4727" s="44" t="s">
        <v>19638</v>
      </c>
      <c r="E4727" s="34">
        <v>1373.65</v>
      </c>
      <c r="F4727" s="34">
        <v>686.59</v>
      </c>
      <c r="G4727" s="44">
        <v>196.26</v>
      </c>
      <c r="H4727" s="44">
        <v>82</v>
      </c>
      <c r="I4727" s="44">
        <v>7</v>
      </c>
      <c r="J4727" s="45">
        <v>39086</v>
      </c>
      <c r="K4727" s="44">
        <v>2007</v>
      </c>
      <c r="L4727" s="44">
        <v>7</v>
      </c>
      <c r="M4727" s="34">
        <v>196.24</v>
      </c>
      <c r="N4727" s="44" t="s">
        <v>21418</v>
      </c>
      <c r="O4727" s="34">
        <v>687</v>
      </c>
      <c r="P4727" s="44">
        <v>2007</v>
      </c>
      <c r="Q4727" s="46">
        <v>7966.9</v>
      </c>
      <c r="R4727" s="34">
        <v>782</v>
      </c>
      <c r="T4727" s="34"/>
      <c r="U4727" s="34"/>
      <c r="V4727" s="34"/>
      <c r="W4727" s="34"/>
      <c r="X4727" s="34"/>
      <c r="Y4727" s="34"/>
      <c r="Z4727" s="34"/>
      <c r="AA4727" s="34"/>
      <c r="AB4727" s="34"/>
      <c r="AC4727" s="34"/>
    </row>
    <row r="4728" spans="2:29">
      <c r="B4728" s="51">
        <v>200710000007076</v>
      </c>
      <c r="C4728" s="45">
        <v>39173</v>
      </c>
      <c r="D4728" s="44" t="s">
        <v>19638</v>
      </c>
      <c r="E4728" s="34">
        <v>1373.65</v>
      </c>
      <c r="F4728" s="34">
        <v>686.59</v>
      </c>
      <c r="G4728" s="44">
        <v>196.26</v>
      </c>
      <c r="H4728" s="44">
        <v>82</v>
      </c>
      <c r="I4728" s="44">
        <v>7</v>
      </c>
      <c r="J4728" s="45">
        <v>39086</v>
      </c>
      <c r="K4728" s="44">
        <v>2007</v>
      </c>
      <c r="L4728" s="44">
        <v>7</v>
      </c>
      <c r="M4728" s="34">
        <v>196.24</v>
      </c>
      <c r="N4728" s="44" t="s">
        <v>21418</v>
      </c>
      <c r="O4728" s="34">
        <v>687</v>
      </c>
      <c r="P4728" s="44">
        <v>2007</v>
      </c>
      <c r="Q4728" s="46">
        <v>7966.9</v>
      </c>
      <c r="R4728" s="34">
        <v>782</v>
      </c>
      <c r="T4728" s="34"/>
      <c r="U4728" s="34"/>
      <c r="V4728" s="34"/>
      <c r="W4728" s="34"/>
      <c r="X4728" s="34"/>
      <c r="Y4728" s="34"/>
      <c r="Z4728" s="34"/>
      <c r="AA4728" s="34"/>
      <c r="AB4728" s="34"/>
      <c r="AC4728" s="34"/>
    </row>
    <row r="4729" spans="2:29">
      <c r="B4729" s="51" t="s">
        <v>21317</v>
      </c>
      <c r="C4729" s="45">
        <v>38601</v>
      </c>
      <c r="D4729" s="44" t="s">
        <v>19358</v>
      </c>
      <c r="E4729" s="34">
        <v>1385</v>
      </c>
      <c r="F4729" s="34">
        <v>701.65</v>
      </c>
      <c r="G4729" s="44">
        <v>138.46</v>
      </c>
      <c r="H4729" s="44">
        <v>82</v>
      </c>
      <c r="I4729" s="44">
        <v>10</v>
      </c>
      <c r="J4729" s="45">
        <v>38512</v>
      </c>
      <c r="K4729" s="44">
        <v>2005</v>
      </c>
      <c r="L4729" s="44">
        <v>10</v>
      </c>
      <c r="M4729" s="34">
        <v>138.5</v>
      </c>
      <c r="N4729" s="44" t="s">
        <v>21418</v>
      </c>
      <c r="O4729" s="34">
        <v>683</v>
      </c>
      <c r="P4729" s="44">
        <v>2005</v>
      </c>
      <c r="Q4729" s="46">
        <v>7446</v>
      </c>
      <c r="R4729" s="34">
        <v>832</v>
      </c>
      <c r="T4729" s="34"/>
      <c r="U4729" s="34"/>
      <c r="V4729" s="34"/>
      <c r="W4729" s="34"/>
      <c r="X4729" s="34"/>
      <c r="Y4729" s="34"/>
      <c r="Z4729" s="34"/>
      <c r="AA4729" s="34"/>
      <c r="AB4729" s="34"/>
      <c r="AC4729" s="34"/>
    </row>
    <row r="4730" spans="2:29">
      <c r="B4730" s="51" t="s">
        <v>21318</v>
      </c>
      <c r="C4730" s="45">
        <v>38601</v>
      </c>
      <c r="D4730" s="44" t="s">
        <v>19359</v>
      </c>
      <c r="E4730" s="34">
        <v>1385</v>
      </c>
      <c r="F4730" s="34">
        <v>701.65</v>
      </c>
      <c r="G4730" s="44">
        <v>138.46</v>
      </c>
      <c r="H4730" s="44">
        <v>82</v>
      </c>
      <c r="I4730" s="44">
        <v>10</v>
      </c>
      <c r="J4730" s="45">
        <v>38512</v>
      </c>
      <c r="K4730" s="44">
        <v>2005</v>
      </c>
      <c r="L4730" s="44">
        <v>10</v>
      </c>
      <c r="M4730" s="34">
        <v>138.5</v>
      </c>
      <c r="N4730" s="44" t="s">
        <v>21418</v>
      </c>
      <c r="O4730" s="34">
        <v>683</v>
      </c>
      <c r="P4730" s="44">
        <v>2005</v>
      </c>
      <c r="Q4730" s="46">
        <v>7446</v>
      </c>
      <c r="R4730" s="34">
        <v>832</v>
      </c>
      <c r="T4730" s="34"/>
      <c r="U4730" s="34"/>
      <c r="V4730" s="34"/>
      <c r="W4730" s="34"/>
      <c r="X4730" s="34"/>
      <c r="Y4730" s="34"/>
      <c r="Z4730" s="34"/>
      <c r="AA4730" s="34"/>
      <c r="AB4730" s="34"/>
      <c r="AC4730" s="34"/>
    </row>
    <row r="4731" spans="2:29">
      <c r="B4731" s="51" t="s">
        <v>19041</v>
      </c>
      <c r="C4731" s="45">
        <v>37939</v>
      </c>
      <c r="D4731" s="44" t="s">
        <v>20545</v>
      </c>
      <c r="E4731" s="34">
        <v>679.9</v>
      </c>
      <c r="F4731" s="34">
        <v>0</v>
      </c>
      <c r="G4731" s="44">
        <v>0</v>
      </c>
      <c r="H4731" s="44">
        <v>94</v>
      </c>
      <c r="I4731" s="44">
        <v>0</v>
      </c>
      <c r="J4731" s="45">
        <v>37939</v>
      </c>
      <c r="K4731" s="44">
        <v>2003</v>
      </c>
      <c r="L4731" s="44">
        <v>0</v>
      </c>
      <c r="M4731" s="34">
        <v>0</v>
      </c>
      <c r="N4731" s="44" t="s">
        <v>21423</v>
      </c>
      <c r="O4731" s="34">
        <v>680</v>
      </c>
      <c r="P4731" s="44">
        <v>2003</v>
      </c>
      <c r="Q4731" s="46">
        <v>6694.6</v>
      </c>
      <c r="R4731" s="34">
        <v>921</v>
      </c>
      <c r="T4731" s="34"/>
      <c r="U4731" s="34"/>
      <c r="V4731" s="34"/>
      <c r="W4731" s="34"/>
      <c r="X4731" s="34"/>
      <c r="Y4731" s="34"/>
      <c r="Z4731" s="34"/>
      <c r="AA4731" s="34"/>
      <c r="AB4731" s="34"/>
      <c r="AC4731" s="34"/>
    </row>
    <row r="4732" spans="2:29">
      <c r="B4732" s="51" t="s">
        <v>18503</v>
      </c>
      <c r="C4732" s="45">
        <v>36236</v>
      </c>
      <c r="D4732" s="44" t="s">
        <v>19227</v>
      </c>
      <c r="E4732" s="34">
        <v>2027</v>
      </c>
      <c r="F4732" s="34">
        <v>1350.93</v>
      </c>
      <c r="G4732" s="44">
        <v>168.92</v>
      </c>
      <c r="H4732" s="44">
        <v>82</v>
      </c>
      <c r="I4732" s="44">
        <v>12</v>
      </c>
      <c r="J4732" s="45">
        <v>36236</v>
      </c>
      <c r="K4732" s="44">
        <v>1999</v>
      </c>
      <c r="L4732" s="44">
        <v>12</v>
      </c>
      <c r="M4732" s="34">
        <v>168.92</v>
      </c>
      <c r="N4732" s="44" t="s">
        <v>21418</v>
      </c>
      <c r="O4732" s="34">
        <v>676</v>
      </c>
      <c r="P4732" s="44">
        <v>1999</v>
      </c>
      <c r="Q4732" s="46">
        <v>6058.6</v>
      </c>
      <c r="R4732" s="34">
        <v>1012</v>
      </c>
      <c r="T4732" s="34"/>
      <c r="U4732" s="34"/>
      <c r="V4732" s="34"/>
      <c r="W4732" s="34"/>
      <c r="X4732" s="34"/>
      <c r="Y4732" s="34"/>
      <c r="Z4732" s="34"/>
      <c r="AA4732" s="34"/>
      <c r="AB4732" s="34"/>
      <c r="AC4732" s="34"/>
    </row>
    <row r="4733" spans="2:29">
      <c r="B4733" s="51">
        <v>200500010090820</v>
      </c>
      <c r="C4733" s="45">
        <v>38540</v>
      </c>
      <c r="D4733" s="44" t="s">
        <v>19155</v>
      </c>
      <c r="E4733" s="34">
        <v>2673.55</v>
      </c>
      <c r="F4733" s="34">
        <v>1998.85</v>
      </c>
      <c r="G4733" s="44">
        <v>381.82</v>
      </c>
      <c r="H4733" s="44">
        <v>82</v>
      </c>
      <c r="I4733" s="44">
        <v>7</v>
      </c>
      <c r="J4733" s="45">
        <v>38540</v>
      </c>
      <c r="K4733" s="44">
        <v>2005</v>
      </c>
      <c r="L4733" s="44">
        <v>7</v>
      </c>
      <c r="M4733" s="34">
        <v>381.94</v>
      </c>
      <c r="N4733" s="44" t="s">
        <v>21418</v>
      </c>
      <c r="O4733" s="34">
        <v>675</v>
      </c>
      <c r="P4733" s="44">
        <v>2005</v>
      </c>
      <c r="Q4733" s="46">
        <v>7446</v>
      </c>
      <c r="R4733" s="34">
        <v>822</v>
      </c>
      <c r="T4733" s="34"/>
      <c r="U4733" s="34"/>
      <c r="V4733" s="34"/>
      <c r="W4733" s="34"/>
      <c r="X4733" s="34"/>
      <c r="Y4733" s="34"/>
      <c r="Z4733" s="34"/>
      <c r="AA4733" s="34"/>
      <c r="AB4733" s="34"/>
      <c r="AC4733" s="34"/>
    </row>
    <row r="4734" spans="2:29">
      <c r="B4734" s="51" t="s">
        <v>19506</v>
      </c>
      <c r="C4734" s="45">
        <v>38775</v>
      </c>
      <c r="D4734" s="44" t="s">
        <v>19895</v>
      </c>
      <c r="E4734" s="34">
        <v>1248</v>
      </c>
      <c r="F4734" s="34">
        <v>572.91</v>
      </c>
      <c r="G4734" s="44">
        <v>124.77</v>
      </c>
      <c r="H4734" s="44">
        <v>82</v>
      </c>
      <c r="I4734" s="44">
        <v>10</v>
      </c>
      <c r="J4734" s="45">
        <v>38775</v>
      </c>
      <c r="K4734" s="44">
        <v>2006</v>
      </c>
      <c r="L4734" s="44">
        <v>10</v>
      </c>
      <c r="M4734" s="34">
        <v>124.8</v>
      </c>
      <c r="N4734" s="44" t="s">
        <v>21418</v>
      </c>
      <c r="O4734" s="34">
        <v>675</v>
      </c>
      <c r="P4734" s="44">
        <v>2006</v>
      </c>
      <c r="Q4734" s="46">
        <v>7751.2</v>
      </c>
      <c r="R4734" s="34">
        <v>790</v>
      </c>
      <c r="T4734" s="34"/>
      <c r="U4734" s="34"/>
      <c r="V4734" s="34"/>
      <c r="W4734" s="34"/>
      <c r="X4734" s="34"/>
      <c r="Y4734" s="34"/>
      <c r="Z4734" s="34"/>
      <c r="AA4734" s="34"/>
      <c r="AB4734" s="34"/>
      <c r="AC4734" s="34"/>
    </row>
    <row r="4735" spans="2:29">
      <c r="B4735" s="51">
        <v>198000000241410</v>
      </c>
      <c r="C4735" s="45">
        <v>29434</v>
      </c>
      <c r="D4735" s="44" t="s">
        <v>21267</v>
      </c>
      <c r="E4735" s="34">
        <v>2758.66</v>
      </c>
      <c r="F4735" s="34">
        <v>2083.52</v>
      </c>
      <c r="G4735" s="44">
        <v>68.64</v>
      </c>
      <c r="H4735" s="44">
        <v>91</v>
      </c>
      <c r="I4735" s="44">
        <v>40</v>
      </c>
      <c r="J4735" s="45">
        <v>29228</v>
      </c>
      <c r="K4735" s="44">
        <v>1980</v>
      </c>
      <c r="L4735" s="44">
        <v>40</v>
      </c>
      <c r="M4735" s="34">
        <v>68.97</v>
      </c>
      <c r="N4735" s="44" t="s">
        <v>21429</v>
      </c>
      <c r="O4735" s="34">
        <v>675</v>
      </c>
      <c r="P4735" s="44">
        <v>1980</v>
      </c>
      <c r="Q4735" s="46">
        <v>3376</v>
      </c>
      <c r="R4735" s="34">
        <v>1814</v>
      </c>
      <c r="T4735" s="34"/>
      <c r="U4735" s="34"/>
      <c r="V4735" s="34"/>
      <c r="W4735" s="34"/>
      <c r="X4735" s="34"/>
      <c r="Y4735" s="34"/>
      <c r="Z4735" s="34"/>
      <c r="AA4735" s="34"/>
      <c r="AB4735" s="34"/>
      <c r="AC4735" s="34"/>
    </row>
    <row r="4736" spans="2:29">
      <c r="B4736" s="51">
        <v>199300000208970</v>
      </c>
      <c r="C4736" s="45">
        <v>34060</v>
      </c>
      <c r="D4736" s="44" t="s">
        <v>21058</v>
      </c>
      <c r="E4736" s="34">
        <v>675</v>
      </c>
      <c r="F4736" s="34">
        <v>0</v>
      </c>
      <c r="G4736" s="44">
        <v>0</v>
      </c>
      <c r="H4736" s="44">
        <v>94</v>
      </c>
      <c r="I4736" s="44">
        <v>0</v>
      </c>
      <c r="J4736" s="45">
        <v>33973</v>
      </c>
      <c r="K4736" s="44">
        <v>1993</v>
      </c>
      <c r="L4736" s="44">
        <v>0</v>
      </c>
      <c r="M4736" s="34">
        <v>0</v>
      </c>
      <c r="N4736" s="44" t="s">
        <v>21423</v>
      </c>
      <c r="O4736" s="34">
        <v>675</v>
      </c>
      <c r="P4736" s="44">
        <v>1993</v>
      </c>
      <c r="Q4736" s="46">
        <v>5210.3999999999996</v>
      </c>
      <c r="R4736" s="34">
        <v>1175</v>
      </c>
      <c r="T4736" s="34"/>
      <c r="U4736" s="34"/>
      <c r="V4736" s="34"/>
      <c r="W4736" s="34"/>
      <c r="X4736" s="34"/>
      <c r="Y4736" s="34"/>
      <c r="Z4736" s="34"/>
      <c r="AA4736" s="34"/>
      <c r="AB4736" s="34"/>
      <c r="AC4736" s="34"/>
    </row>
    <row r="4737" spans="2:29">
      <c r="B4737" s="51">
        <v>199000000204490</v>
      </c>
      <c r="C4737" s="45">
        <v>33178</v>
      </c>
      <c r="D4737" s="44" t="s">
        <v>17125</v>
      </c>
      <c r="E4737" s="34">
        <v>675</v>
      </c>
      <c r="F4737" s="34">
        <v>0</v>
      </c>
      <c r="G4737" s="44">
        <v>0</v>
      </c>
      <c r="H4737" s="44">
        <v>94</v>
      </c>
      <c r="I4737" s="44">
        <v>0</v>
      </c>
      <c r="J4737" s="45">
        <v>32884</v>
      </c>
      <c r="K4737" s="44">
        <v>1990</v>
      </c>
      <c r="L4737" s="44">
        <v>0</v>
      </c>
      <c r="M4737" s="34">
        <v>0</v>
      </c>
      <c r="N4737" s="44" t="s">
        <v>21423</v>
      </c>
      <c r="O4737" s="34">
        <v>675</v>
      </c>
      <c r="P4737" s="44">
        <v>1990</v>
      </c>
      <c r="Q4737" s="46">
        <v>4731.3</v>
      </c>
      <c r="R4737" s="34">
        <v>1294</v>
      </c>
      <c r="T4737" s="34"/>
      <c r="U4737" s="34"/>
      <c r="V4737" s="34"/>
      <c r="W4737" s="34"/>
      <c r="X4737" s="34"/>
      <c r="Y4737" s="34"/>
      <c r="Z4737" s="34"/>
      <c r="AA4737" s="34"/>
      <c r="AB4737" s="34"/>
      <c r="AC4737" s="34"/>
    </row>
    <row r="4738" spans="2:29">
      <c r="B4738" s="51">
        <v>200710000006388</v>
      </c>
      <c r="C4738" s="45">
        <v>39065</v>
      </c>
      <c r="D4738" s="44" t="s">
        <v>19831</v>
      </c>
      <c r="E4738" s="34">
        <v>675</v>
      </c>
      <c r="F4738" s="34">
        <v>0</v>
      </c>
      <c r="G4738" s="44">
        <v>0</v>
      </c>
      <c r="H4738" s="44">
        <v>94</v>
      </c>
      <c r="I4738" s="44">
        <v>0</v>
      </c>
      <c r="J4738" s="45">
        <v>39065</v>
      </c>
      <c r="K4738" s="44">
        <v>2006</v>
      </c>
      <c r="L4738" s="44">
        <v>0</v>
      </c>
      <c r="M4738" s="34">
        <v>0</v>
      </c>
      <c r="N4738" s="44" t="s">
        <v>21423</v>
      </c>
      <c r="O4738" s="34">
        <v>675</v>
      </c>
      <c r="P4738" s="44">
        <v>2006</v>
      </c>
      <c r="Q4738" s="46">
        <v>7751.2</v>
      </c>
      <c r="R4738" s="34">
        <v>790</v>
      </c>
      <c r="T4738" s="34"/>
      <c r="U4738" s="34"/>
      <c r="V4738" s="34"/>
      <c r="W4738" s="34"/>
      <c r="X4738" s="34"/>
      <c r="Y4738" s="34"/>
      <c r="Z4738" s="34"/>
      <c r="AA4738" s="34"/>
      <c r="AB4738" s="34"/>
      <c r="AC4738" s="34"/>
    </row>
    <row r="4739" spans="2:29">
      <c r="B4739" s="51">
        <v>199400000205130</v>
      </c>
      <c r="C4739" s="45">
        <v>34639</v>
      </c>
      <c r="D4739" s="44" t="s">
        <v>17086</v>
      </c>
      <c r="E4739" s="34">
        <v>675</v>
      </c>
      <c r="F4739" s="34">
        <v>0</v>
      </c>
      <c r="G4739" s="44">
        <v>0</v>
      </c>
      <c r="H4739" s="44">
        <v>94</v>
      </c>
      <c r="I4739" s="44">
        <v>0</v>
      </c>
      <c r="J4739" s="45">
        <v>34345</v>
      </c>
      <c r="K4739" s="44">
        <v>1994</v>
      </c>
      <c r="L4739" s="44">
        <v>0</v>
      </c>
      <c r="M4739" s="34">
        <v>0</v>
      </c>
      <c r="N4739" s="44" t="s">
        <v>21423</v>
      </c>
      <c r="O4739" s="34">
        <v>675</v>
      </c>
      <c r="P4739" s="44">
        <v>1994</v>
      </c>
      <c r="Q4739" s="46">
        <v>5407.6</v>
      </c>
      <c r="R4739" s="34">
        <v>1132</v>
      </c>
      <c r="T4739" s="34"/>
      <c r="U4739" s="34"/>
      <c r="V4739" s="34"/>
      <c r="W4739" s="34"/>
      <c r="X4739" s="34"/>
      <c r="Y4739" s="34"/>
      <c r="Z4739" s="34"/>
      <c r="AA4739" s="34"/>
      <c r="AB4739" s="34"/>
      <c r="AC4739" s="34"/>
    </row>
    <row r="4740" spans="2:29">
      <c r="B4740" s="51">
        <v>199500000205170</v>
      </c>
      <c r="C4740" s="45">
        <v>34700</v>
      </c>
      <c r="D4740" s="44" t="s">
        <v>17086</v>
      </c>
      <c r="E4740" s="34">
        <v>675</v>
      </c>
      <c r="F4740" s="34">
        <v>0</v>
      </c>
      <c r="G4740" s="44">
        <v>0</v>
      </c>
      <c r="H4740" s="44">
        <v>94</v>
      </c>
      <c r="I4740" s="44">
        <v>0</v>
      </c>
      <c r="J4740" s="45">
        <v>34700</v>
      </c>
      <c r="K4740" s="44">
        <v>1995</v>
      </c>
      <c r="L4740" s="44">
        <v>0</v>
      </c>
      <c r="M4740" s="34">
        <v>0</v>
      </c>
      <c r="N4740" s="44" t="s">
        <v>21423</v>
      </c>
      <c r="O4740" s="34">
        <v>675</v>
      </c>
      <c r="P4740" s="44">
        <v>1995</v>
      </c>
      <c r="Q4740" s="46">
        <v>5471.2</v>
      </c>
      <c r="R4740" s="34">
        <v>1119</v>
      </c>
      <c r="T4740" s="34"/>
      <c r="U4740" s="34"/>
      <c r="V4740" s="34"/>
      <c r="W4740" s="34"/>
      <c r="X4740" s="34"/>
      <c r="Y4740" s="34"/>
      <c r="Z4740" s="34"/>
      <c r="AA4740" s="34"/>
      <c r="AB4740" s="34"/>
      <c r="AC4740" s="34"/>
    </row>
    <row r="4741" spans="2:29">
      <c r="B4741" s="51">
        <v>199100000203790</v>
      </c>
      <c r="C4741" s="45">
        <v>33239</v>
      </c>
      <c r="D4741" s="44" t="s">
        <v>20998</v>
      </c>
      <c r="E4741" s="34">
        <v>675</v>
      </c>
      <c r="F4741" s="34">
        <v>0</v>
      </c>
      <c r="G4741" s="44">
        <v>0</v>
      </c>
      <c r="H4741" s="44">
        <v>94</v>
      </c>
      <c r="I4741" s="44">
        <v>0</v>
      </c>
      <c r="J4741" s="45">
        <v>33239</v>
      </c>
      <c r="K4741" s="44">
        <v>1991</v>
      </c>
      <c r="L4741" s="44">
        <v>0</v>
      </c>
      <c r="M4741" s="34">
        <v>0</v>
      </c>
      <c r="N4741" s="44" t="s">
        <v>21423</v>
      </c>
      <c r="O4741" s="34">
        <v>675</v>
      </c>
      <c r="P4741" s="44">
        <v>1991</v>
      </c>
      <c r="Q4741" s="46">
        <v>4835.2</v>
      </c>
      <c r="R4741" s="34">
        <v>1266</v>
      </c>
      <c r="T4741" s="34"/>
      <c r="U4741" s="34"/>
      <c r="V4741" s="34"/>
      <c r="W4741" s="34"/>
      <c r="X4741" s="34"/>
      <c r="Y4741" s="34"/>
      <c r="Z4741" s="34"/>
      <c r="AA4741" s="34"/>
      <c r="AB4741" s="34"/>
      <c r="AC4741" s="34"/>
    </row>
    <row r="4742" spans="2:29">
      <c r="B4742" s="51">
        <v>199900000213740</v>
      </c>
      <c r="C4742" s="45">
        <v>36229</v>
      </c>
      <c r="D4742" s="44" t="s">
        <v>18351</v>
      </c>
      <c r="E4742" s="34">
        <v>670.97</v>
      </c>
      <c r="F4742" s="34">
        <v>0</v>
      </c>
      <c r="G4742" s="44">
        <v>0</v>
      </c>
      <c r="H4742" s="44">
        <v>78</v>
      </c>
      <c r="I4742" s="44">
        <v>0</v>
      </c>
      <c r="J4742" s="45">
        <v>36436</v>
      </c>
      <c r="K4742" s="44">
        <v>1999</v>
      </c>
      <c r="L4742" s="44">
        <v>0</v>
      </c>
      <c r="M4742" s="34">
        <v>0</v>
      </c>
      <c r="N4742" s="44" t="s">
        <v>21415</v>
      </c>
      <c r="O4742" s="34">
        <v>671</v>
      </c>
      <c r="P4742" s="44">
        <v>1999</v>
      </c>
      <c r="Q4742" s="46">
        <v>6058.6</v>
      </c>
      <c r="R4742" s="34">
        <v>1004</v>
      </c>
      <c r="T4742" s="34"/>
      <c r="U4742" s="34"/>
      <c r="V4742" s="34"/>
      <c r="W4742" s="34"/>
      <c r="X4742" s="34"/>
      <c r="Y4742" s="34"/>
      <c r="Z4742" s="34"/>
      <c r="AA4742" s="34"/>
      <c r="AB4742" s="34"/>
      <c r="AC4742" s="34"/>
    </row>
    <row r="4743" spans="2:29">
      <c r="B4743" s="51">
        <v>200710000004268</v>
      </c>
      <c r="C4743" s="45">
        <v>38929</v>
      </c>
      <c r="D4743" s="44" t="s">
        <v>20194</v>
      </c>
      <c r="E4743" s="34">
        <v>1656.32</v>
      </c>
      <c r="F4743" s="34">
        <v>986.06</v>
      </c>
      <c r="G4743" s="44">
        <v>236.65</v>
      </c>
      <c r="H4743" s="44">
        <v>82</v>
      </c>
      <c r="I4743" s="44">
        <v>7</v>
      </c>
      <c r="J4743" s="45">
        <v>38929</v>
      </c>
      <c r="K4743" s="44">
        <v>2006</v>
      </c>
      <c r="L4743" s="44">
        <v>7</v>
      </c>
      <c r="M4743" s="34">
        <v>236.62</v>
      </c>
      <c r="N4743" s="44" t="s">
        <v>21418</v>
      </c>
      <c r="O4743" s="34">
        <v>670</v>
      </c>
      <c r="P4743" s="44">
        <v>2006</v>
      </c>
      <c r="Q4743" s="46">
        <v>7751.2</v>
      </c>
      <c r="R4743" s="34">
        <v>784</v>
      </c>
      <c r="T4743" s="34"/>
      <c r="U4743" s="34"/>
      <c r="V4743" s="34"/>
      <c r="W4743" s="34"/>
      <c r="X4743" s="34"/>
      <c r="Y4743" s="34"/>
      <c r="Z4743" s="34"/>
      <c r="AA4743" s="34"/>
      <c r="AB4743" s="34"/>
      <c r="AC4743" s="34"/>
    </row>
    <row r="4744" spans="2:29">
      <c r="B4744" s="51" t="s">
        <v>19438</v>
      </c>
      <c r="C4744" s="45">
        <v>38671</v>
      </c>
      <c r="D4744" s="44" t="s">
        <v>19780</v>
      </c>
      <c r="E4744" s="34">
        <v>667.9</v>
      </c>
      <c r="F4744" s="34">
        <v>0</v>
      </c>
      <c r="G4744" s="44">
        <v>0</v>
      </c>
      <c r="H4744" s="44">
        <v>94</v>
      </c>
      <c r="I4744" s="44">
        <v>0</v>
      </c>
      <c r="J4744" s="45">
        <v>38671</v>
      </c>
      <c r="K4744" s="44">
        <v>2005</v>
      </c>
      <c r="L4744" s="44">
        <v>0</v>
      </c>
      <c r="M4744" s="34">
        <v>0</v>
      </c>
      <c r="N4744" s="44" t="s">
        <v>21423</v>
      </c>
      <c r="O4744" s="34">
        <v>668</v>
      </c>
      <c r="P4744" s="44">
        <v>2005</v>
      </c>
      <c r="Q4744" s="46">
        <v>7446</v>
      </c>
      <c r="R4744" s="34">
        <v>814</v>
      </c>
      <c r="T4744" s="34"/>
      <c r="U4744" s="34"/>
      <c r="V4744" s="34"/>
      <c r="W4744" s="34"/>
      <c r="X4744" s="34"/>
      <c r="Y4744" s="34"/>
      <c r="Z4744" s="34"/>
      <c r="AA4744" s="34"/>
      <c r="AB4744" s="34"/>
      <c r="AC4744" s="34"/>
    </row>
    <row r="4745" spans="2:29">
      <c r="B4745" s="51">
        <v>199800000205840</v>
      </c>
      <c r="C4745" s="45">
        <v>37530</v>
      </c>
      <c r="D4745" s="44" t="s">
        <v>18224</v>
      </c>
      <c r="E4745" s="34">
        <v>664</v>
      </c>
      <c r="F4745" s="34">
        <v>0</v>
      </c>
      <c r="G4745" s="44">
        <v>0</v>
      </c>
      <c r="H4745" s="44">
        <v>63</v>
      </c>
      <c r="I4745" s="44">
        <v>0</v>
      </c>
      <c r="J4745" s="45">
        <v>37266</v>
      </c>
      <c r="K4745" s="44">
        <v>2002</v>
      </c>
      <c r="L4745" s="44">
        <v>0</v>
      </c>
      <c r="M4745" s="34">
        <v>0</v>
      </c>
      <c r="N4745" s="44" t="s">
        <v>21425</v>
      </c>
      <c r="O4745" s="34">
        <v>664</v>
      </c>
      <c r="P4745" s="44">
        <v>2002</v>
      </c>
      <c r="Q4745" s="46">
        <v>6537.9</v>
      </c>
      <c r="R4745" s="34">
        <v>921</v>
      </c>
      <c r="T4745" s="34"/>
      <c r="U4745" s="34"/>
      <c r="V4745" s="34"/>
      <c r="W4745" s="34"/>
      <c r="X4745" s="34"/>
      <c r="Y4745" s="34"/>
      <c r="Z4745" s="34"/>
      <c r="AA4745" s="34"/>
      <c r="AB4745" s="34"/>
      <c r="AC4745" s="34"/>
    </row>
    <row r="4746" spans="2:29">
      <c r="B4746" s="51">
        <v>199400000241530</v>
      </c>
      <c r="C4746" s="45">
        <v>34608</v>
      </c>
      <c r="D4746" s="44" t="s">
        <v>17362</v>
      </c>
      <c r="E4746" s="34">
        <v>1082.71</v>
      </c>
      <c r="F4746" s="34">
        <v>424.02</v>
      </c>
      <c r="G4746" s="44">
        <v>27.46</v>
      </c>
      <c r="H4746" s="44">
        <v>91</v>
      </c>
      <c r="I4746" s="44">
        <v>40</v>
      </c>
      <c r="J4746" s="45">
        <v>34344</v>
      </c>
      <c r="K4746" s="44">
        <v>1994</v>
      </c>
      <c r="L4746" s="44">
        <v>40</v>
      </c>
      <c r="M4746" s="34">
        <v>27.07</v>
      </c>
      <c r="N4746" s="44" t="s">
        <v>21429</v>
      </c>
      <c r="O4746" s="34">
        <v>659</v>
      </c>
      <c r="P4746" s="44">
        <v>1994</v>
      </c>
      <c r="Q4746" s="46">
        <v>5407.6</v>
      </c>
      <c r="R4746" s="34">
        <v>1105</v>
      </c>
      <c r="T4746" s="34"/>
      <c r="U4746" s="34"/>
      <c r="V4746" s="34"/>
      <c r="W4746" s="34"/>
      <c r="X4746" s="34"/>
      <c r="Y4746" s="34"/>
      <c r="Z4746" s="34"/>
      <c r="AA4746" s="34"/>
      <c r="AB4746" s="34"/>
      <c r="AC4746" s="34"/>
    </row>
    <row r="4747" spans="2:29">
      <c r="B4747" s="51">
        <v>199300000209870</v>
      </c>
      <c r="C4747" s="45">
        <v>34060</v>
      </c>
      <c r="D4747" s="44" t="s">
        <v>17625</v>
      </c>
      <c r="E4747" s="34">
        <v>655</v>
      </c>
      <c r="F4747" s="34">
        <v>0</v>
      </c>
      <c r="G4747" s="44">
        <v>0</v>
      </c>
      <c r="H4747" s="44">
        <v>94</v>
      </c>
      <c r="I4747" s="44">
        <v>0</v>
      </c>
      <c r="J4747" s="45">
        <v>33973</v>
      </c>
      <c r="K4747" s="44">
        <v>1993</v>
      </c>
      <c r="L4747" s="44">
        <v>0</v>
      </c>
      <c r="M4747" s="34">
        <v>0</v>
      </c>
      <c r="N4747" s="44" t="s">
        <v>21423</v>
      </c>
      <c r="O4747" s="34">
        <v>655</v>
      </c>
      <c r="P4747" s="44">
        <v>1993</v>
      </c>
      <c r="Q4747" s="46">
        <v>5210.3999999999996</v>
      </c>
      <c r="R4747" s="34">
        <v>1140</v>
      </c>
      <c r="T4747" s="34"/>
      <c r="U4747" s="34"/>
      <c r="V4747" s="34"/>
      <c r="W4747" s="34"/>
      <c r="X4747" s="34"/>
      <c r="Y4747" s="34"/>
      <c r="Z4747" s="34"/>
      <c r="AA4747" s="34"/>
      <c r="AB4747" s="34"/>
      <c r="AC4747" s="34"/>
    </row>
    <row r="4748" spans="2:29">
      <c r="B4748" s="51" t="s">
        <v>18885</v>
      </c>
      <c r="C4748" s="45">
        <v>37652</v>
      </c>
      <c r="D4748" s="44" t="s">
        <v>19188</v>
      </c>
      <c r="E4748" s="34">
        <v>653.5</v>
      </c>
      <c r="F4748" s="34">
        <v>0</v>
      </c>
      <c r="G4748" s="44">
        <v>0</v>
      </c>
      <c r="H4748" s="44">
        <v>94</v>
      </c>
      <c r="I4748" s="44">
        <v>0</v>
      </c>
      <c r="J4748" s="45">
        <v>37652</v>
      </c>
      <c r="K4748" s="44">
        <v>2003</v>
      </c>
      <c r="L4748" s="44">
        <v>0</v>
      </c>
      <c r="M4748" s="34">
        <v>0</v>
      </c>
      <c r="N4748" s="44" t="s">
        <v>21423</v>
      </c>
      <c r="O4748" s="34">
        <v>654</v>
      </c>
      <c r="P4748" s="44">
        <v>2003</v>
      </c>
      <c r="Q4748" s="46">
        <v>6694.6</v>
      </c>
      <c r="R4748" s="34">
        <v>885</v>
      </c>
      <c r="T4748" s="34"/>
      <c r="U4748" s="34"/>
      <c r="V4748" s="34"/>
      <c r="W4748" s="34"/>
      <c r="X4748" s="34"/>
      <c r="Y4748" s="34"/>
      <c r="Z4748" s="34"/>
      <c r="AA4748" s="34"/>
      <c r="AB4748" s="34"/>
      <c r="AC4748" s="34"/>
    </row>
    <row r="4749" spans="2:29">
      <c r="B4749" s="51">
        <v>199200000240020</v>
      </c>
      <c r="C4749" s="45">
        <v>33878</v>
      </c>
      <c r="D4749" s="44" t="s">
        <v>17653</v>
      </c>
      <c r="E4749" s="34">
        <v>1168.83</v>
      </c>
      <c r="F4749" s="34">
        <v>516.55999999999995</v>
      </c>
      <c r="G4749" s="44">
        <v>29.67</v>
      </c>
      <c r="H4749" s="44">
        <v>70</v>
      </c>
      <c r="I4749" s="44">
        <v>40</v>
      </c>
      <c r="J4749" s="45">
        <v>33613</v>
      </c>
      <c r="K4749" s="44">
        <v>1992</v>
      </c>
      <c r="L4749" s="44">
        <v>40</v>
      </c>
      <c r="M4749" s="34">
        <v>29.22</v>
      </c>
      <c r="N4749" s="44" t="s">
        <v>21420</v>
      </c>
      <c r="O4749" s="34">
        <v>652</v>
      </c>
      <c r="P4749" s="44">
        <v>1992</v>
      </c>
      <c r="Q4749" s="46">
        <v>4984.5</v>
      </c>
      <c r="R4749" s="34">
        <v>1187</v>
      </c>
      <c r="T4749" s="34"/>
      <c r="U4749" s="34"/>
      <c r="V4749" s="34"/>
      <c r="W4749" s="34"/>
      <c r="X4749" s="34"/>
      <c r="Y4749" s="34"/>
      <c r="Z4749" s="34"/>
      <c r="AA4749" s="34"/>
      <c r="AB4749" s="34"/>
      <c r="AC4749" s="34"/>
    </row>
    <row r="4750" spans="2:29">
      <c r="B4750" s="51">
        <v>199900000214030</v>
      </c>
      <c r="C4750" s="45">
        <v>36348</v>
      </c>
      <c r="D4750" s="44" t="s">
        <v>18373</v>
      </c>
      <c r="E4750" s="34">
        <v>649.5</v>
      </c>
      <c r="F4750" s="34">
        <v>0</v>
      </c>
      <c r="G4750" s="44">
        <v>0</v>
      </c>
      <c r="H4750" s="44">
        <v>78</v>
      </c>
      <c r="I4750" s="44">
        <v>0</v>
      </c>
      <c r="J4750" s="45">
        <v>36348</v>
      </c>
      <c r="K4750" s="44">
        <v>1999</v>
      </c>
      <c r="L4750" s="44">
        <v>0</v>
      </c>
      <c r="M4750" s="34">
        <v>0</v>
      </c>
      <c r="N4750" s="44" t="s">
        <v>21415</v>
      </c>
      <c r="O4750" s="34">
        <v>650</v>
      </c>
      <c r="P4750" s="44">
        <v>1999</v>
      </c>
      <c r="Q4750" s="46">
        <v>6058.6</v>
      </c>
      <c r="R4750" s="34">
        <v>972</v>
      </c>
      <c r="T4750" s="34"/>
      <c r="U4750" s="34"/>
      <c r="V4750" s="34"/>
      <c r="W4750" s="34"/>
      <c r="X4750" s="34"/>
      <c r="Y4750" s="34"/>
      <c r="Z4750" s="34"/>
      <c r="AA4750" s="34"/>
      <c r="AB4750" s="34"/>
      <c r="AC4750" s="34"/>
    </row>
    <row r="4751" spans="2:29">
      <c r="B4751" s="51">
        <v>199900000226330</v>
      </c>
      <c r="C4751" s="45">
        <v>36433</v>
      </c>
      <c r="D4751" s="44" t="s">
        <v>18405</v>
      </c>
      <c r="E4751" s="34">
        <v>8256.5</v>
      </c>
      <c r="F4751" s="34">
        <v>7606.61</v>
      </c>
      <c r="G4751" s="44">
        <v>649.94000000000005</v>
      </c>
      <c r="H4751" s="44">
        <v>82</v>
      </c>
      <c r="I4751" s="44">
        <v>12</v>
      </c>
      <c r="J4751" s="45">
        <v>36433</v>
      </c>
      <c r="K4751" s="44">
        <v>1999</v>
      </c>
      <c r="L4751" s="44">
        <v>12</v>
      </c>
      <c r="M4751" s="34">
        <v>688.04</v>
      </c>
      <c r="N4751" s="44" t="s">
        <v>21418</v>
      </c>
      <c r="O4751" s="34">
        <v>650</v>
      </c>
      <c r="P4751" s="44">
        <v>1999</v>
      </c>
      <c r="Q4751" s="46">
        <v>6058.6</v>
      </c>
      <c r="R4751" s="34">
        <v>973</v>
      </c>
      <c r="T4751" s="34"/>
      <c r="U4751" s="34"/>
      <c r="V4751" s="34"/>
      <c r="W4751" s="34"/>
      <c r="X4751" s="34"/>
      <c r="Y4751" s="34"/>
      <c r="Z4751" s="34"/>
      <c r="AA4751" s="34"/>
      <c r="AB4751" s="34"/>
      <c r="AC4751" s="34"/>
    </row>
    <row r="4752" spans="2:29">
      <c r="B4752" s="51">
        <v>199900000208400</v>
      </c>
      <c r="C4752" s="45">
        <v>36420</v>
      </c>
      <c r="D4752" s="44" t="s">
        <v>18343</v>
      </c>
      <c r="E4752" s="34">
        <v>650</v>
      </c>
      <c r="F4752" s="34">
        <v>0</v>
      </c>
      <c r="G4752" s="44">
        <v>0</v>
      </c>
      <c r="H4752" s="44">
        <v>94</v>
      </c>
      <c r="I4752" s="44">
        <v>0</v>
      </c>
      <c r="J4752" s="45">
        <v>36420</v>
      </c>
      <c r="K4752" s="44">
        <v>1999</v>
      </c>
      <c r="L4752" s="44">
        <v>0</v>
      </c>
      <c r="M4752" s="34">
        <v>0</v>
      </c>
      <c r="N4752" s="44" t="s">
        <v>21423</v>
      </c>
      <c r="O4752" s="34">
        <v>650</v>
      </c>
      <c r="P4752" s="44">
        <v>1999</v>
      </c>
      <c r="Q4752" s="46">
        <v>6058.6</v>
      </c>
      <c r="R4752" s="34">
        <v>973</v>
      </c>
      <c r="T4752" s="34"/>
      <c r="U4752" s="34"/>
      <c r="V4752" s="34"/>
      <c r="W4752" s="34"/>
      <c r="X4752" s="34"/>
      <c r="Y4752" s="34"/>
      <c r="Z4752" s="34"/>
      <c r="AA4752" s="34"/>
      <c r="AB4752" s="34"/>
      <c r="AC4752" s="34"/>
    </row>
    <row r="4753" spans="2:29">
      <c r="B4753" s="51">
        <v>200100000243370</v>
      </c>
      <c r="C4753" s="45">
        <v>37164</v>
      </c>
      <c r="D4753" s="44" t="s">
        <v>17653</v>
      </c>
      <c r="E4753" s="34">
        <v>844.48</v>
      </c>
      <c r="F4753" s="34">
        <v>197.98</v>
      </c>
      <c r="G4753" s="44">
        <v>20.83</v>
      </c>
      <c r="H4753" s="44">
        <v>91</v>
      </c>
      <c r="I4753" s="44">
        <v>40</v>
      </c>
      <c r="J4753" s="45">
        <v>37164</v>
      </c>
      <c r="K4753" s="44">
        <v>2001</v>
      </c>
      <c r="L4753" s="44">
        <v>40</v>
      </c>
      <c r="M4753" s="34">
        <v>21.11</v>
      </c>
      <c r="N4753" s="44" t="s">
        <v>21429</v>
      </c>
      <c r="O4753" s="34">
        <v>647</v>
      </c>
      <c r="P4753" s="44">
        <v>2001</v>
      </c>
      <c r="Q4753" s="46">
        <v>6342.1</v>
      </c>
      <c r="R4753" s="34">
        <v>925</v>
      </c>
      <c r="T4753" s="34"/>
      <c r="U4753" s="34"/>
      <c r="V4753" s="34"/>
      <c r="W4753" s="34"/>
      <c r="X4753" s="34"/>
      <c r="Y4753" s="34"/>
      <c r="Z4753" s="34"/>
      <c r="AA4753" s="34"/>
      <c r="AB4753" s="34"/>
      <c r="AC4753" s="34"/>
    </row>
    <row r="4754" spans="2:29">
      <c r="B4754" s="51">
        <v>199100000206390</v>
      </c>
      <c r="C4754" s="45">
        <v>33451</v>
      </c>
      <c r="D4754" s="44" t="s">
        <v>20953</v>
      </c>
      <c r="E4754" s="34">
        <v>645.20000000000005</v>
      </c>
      <c r="F4754" s="34">
        <v>0</v>
      </c>
      <c r="G4754" s="44">
        <v>0</v>
      </c>
      <c r="H4754" s="44">
        <v>94</v>
      </c>
      <c r="I4754" s="44">
        <v>0</v>
      </c>
      <c r="J4754" s="45">
        <v>33246</v>
      </c>
      <c r="K4754" s="44">
        <v>1991</v>
      </c>
      <c r="L4754" s="44">
        <v>0</v>
      </c>
      <c r="M4754" s="34">
        <v>0</v>
      </c>
      <c r="N4754" s="44" t="s">
        <v>21423</v>
      </c>
      <c r="O4754" s="34">
        <v>645</v>
      </c>
      <c r="P4754" s="44">
        <v>1991</v>
      </c>
      <c r="Q4754" s="46">
        <v>4835.2</v>
      </c>
      <c r="R4754" s="34">
        <v>1210</v>
      </c>
      <c r="T4754" s="34"/>
      <c r="U4754" s="34"/>
      <c r="V4754" s="34"/>
      <c r="W4754" s="34"/>
      <c r="X4754" s="34"/>
      <c r="Y4754" s="34"/>
      <c r="Z4754" s="34"/>
      <c r="AA4754" s="34"/>
      <c r="AB4754" s="34"/>
      <c r="AC4754" s="34"/>
    </row>
    <row r="4755" spans="2:29">
      <c r="B4755" s="51">
        <v>199200000204650</v>
      </c>
      <c r="C4755" s="45">
        <v>33695</v>
      </c>
      <c r="D4755" s="44" t="s">
        <v>17507</v>
      </c>
      <c r="E4755" s="34">
        <v>644.79999999999995</v>
      </c>
      <c r="F4755" s="34">
        <v>0</v>
      </c>
      <c r="G4755" s="44">
        <v>0</v>
      </c>
      <c r="H4755" s="44">
        <v>94</v>
      </c>
      <c r="I4755" s="44">
        <v>0</v>
      </c>
      <c r="J4755" s="45">
        <v>33607</v>
      </c>
      <c r="K4755" s="44">
        <v>1992</v>
      </c>
      <c r="L4755" s="44">
        <v>0</v>
      </c>
      <c r="M4755" s="34">
        <v>0</v>
      </c>
      <c r="N4755" s="44" t="s">
        <v>21423</v>
      </c>
      <c r="O4755" s="34">
        <v>645</v>
      </c>
      <c r="P4755" s="44">
        <v>1992</v>
      </c>
      <c r="Q4755" s="46">
        <v>4984.5</v>
      </c>
      <c r="R4755" s="34">
        <v>1173</v>
      </c>
      <c r="T4755" s="34"/>
      <c r="U4755" s="34"/>
      <c r="V4755" s="34"/>
      <c r="W4755" s="34"/>
      <c r="X4755" s="34"/>
      <c r="Y4755" s="34"/>
      <c r="Z4755" s="34"/>
      <c r="AA4755" s="34"/>
      <c r="AB4755" s="34"/>
      <c r="AC4755" s="34"/>
    </row>
    <row r="4756" spans="2:29">
      <c r="B4756" s="51" t="s">
        <v>18625</v>
      </c>
      <c r="C4756" s="45">
        <v>36592</v>
      </c>
      <c r="D4756" s="44" t="s">
        <v>18626</v>
      </c>
      <c r="E4756" s="34">
        <v>1932</v>
      </c>
      <c r="F4756" s="34">
        <v>1287.55</v>
      </c>
      <c r="G4756" s="44">
        <v>160.96</v>
      </c>
      <c r="H4756" s="44">
        <v>82</v>
      </c>
      <c r="I4756" s="44">
        <v>12</v>
      </c>
      <c r="J4756" s="45">
        <v>36710</v>
      </c>
      <c r="K4756" s="44">
        <v>2000</v>
      </c>
      <c r="L4756" s="44">
        <v>12</v>
      </c>
      <c r="M4756" s="34">
        <v>161</v>
      </c>
      <c r="N4756" s="44" t="s">
        <v>21418</v>
      </c>
      <c r="O4756" s="34">
        <v>644</v>
      </c>
      <c r="P4756" s="44">
        <v>2000</v>
      </c>
      <c r="Q4756" s="46">
        <v>6221.2</v>
      </c>
      <c r="R4756" s="34">
        <v>940</v>
      </c>
      <c r="T4756" s="34"/>
      <c r="U4756" s="34"/>
      <c r="V4756" s="34"/>
      <c r="W4756" s="34"/>
      <c r="X4756" s="34"/>
      <c r="Y4756" s="34"/>
      <c r="Z4756" s="34"/>
      <c r="AA4756" s="34"/>
      <c r="AB4756" s="34"/>
      <c r="AC4756" s="34"/>
    </row>
    <row r="4757" spans="2:29">
      <c r="B4757" s="51" t="s">
        <v>19040</v>
      </c>
      <c r="C4757" s="45">
        <v>38041</v>
      </c>
      <c r="D4757" s="44" t="s">
        <v>19223</v>
      </c>
      <c r="E4757" s="34">
        <v>642.9</v>
      </c>
      <c r="F4757" s="34">
        <v>0</v>
      </c>
      <c r="G4757" s="44">
        <v>0</v>
      </c>
      <c r="H4757" s="44">
        <v>94</v>
      </c>
      <c r="I4757" s="44">
        <v>0</v>
      </c>
      <c r="J4757" s="45">
        <v>38041</v>
      </c>
      <c r="K4757" s="44">
        <v>2004</v>
      </c>
      <c r="L4757" s="44">
        <v>0</v>
      </c>
      <c r="M4757" s="34">
        <v>0</v>
      </c>
      <c r="N4757" s="44" t="s">
        <v>21423</v>
      </c>
      <c r="O4757" s="34">
        <v>643</v>
      </c>
      <c r="P4757" s="44">
        <v>2004</v>
      </c>
      <c r="Q4757" s="46">
        <v>7114.9</v>
      </c>
      <c r="R4757" s="34">
        <v>820</v>
      </c>
      <c r="T4757" s="34"/>
      <c r="U4757" s="34"/>
      <c r="V4757" s="34"/>
      <c r="W4757" s="34"/>
      <c r="X4757" s="34"/>
      <c r="Y4757" s="34"/>
      <c r="Z4757" s="34"/>
      <c r="AA4757" s="34"/>
      <c r="AB4757" s="34"/>
      <c r="AC4757" s="34"/>
    </row>
    <row r="4758" spans="2:29">
      <c r="B4758" s="51">
        <v>200810000008833</v>
      </c>
      <c r="C4758" s="45">
        <v>39366</v>
      </c>
      <c r="D4758" s="44" t="s">
        <v>19638</v>
      </c>
      <c r="E4758" s="34">
        <v>1111</v>
      </c>
      <c r="F4758" s="34">
        <v>471.36</v>
      </c>
      <c r="G4758" s="44">
        <v>158.71</v>
      </c>
      <c r="H4758" s="44">
        <v>82</v>
      </c>
      <c r="I4758" s="44">
        <v>7</v>
      </c>
      <c r="J4758" s="45">
        <v>39396</v>
      </c>
      <c r="K4758" s="44">
        <v>2007</v>
      </c>
      <c r="L4758" s="44">
        <v>7</v>
      </c>
      <c r="M4758" s="34">
        <v>158.71</v>
      </c>
      <c r="N4758" s="44" t="s">
        <v>21418</v>
      </c>
      <c r="O4758" s="34">
        <v>640</v>
      </c>
      <c r="P4758" s="44">
        <v>2007</v>
      </c>
      <c r="Q4758" s="46">
        <v>7966.9</v>
      </c>
      <c r="R4758" s="34">
        <v>728</v>
      </c>
      <c r="T4758" s="34"/>
      <c r="U4758" s="34"/>
      <c r="V4758" s="34"/>
      <c r="W4758" s="34"/>
      <c r="X4758" s="34"/>
      <c r="Y4758" s="34"/>
      <c r="Z4758" s="34"/>
      <c r="AA4758" s="34"/>
      <c r="AB4758" s="34"/>
      <c r="AC4758" s="34"/>
    </row>
    <row r="4759" spans="2:29">
      <c r="B4759" s="51">
        <v>200810000008834</v>
      </c>
      <c r="C4759" s="45">
        <v>39366</v>
      </c>
      <c r="D4759" s="44" t="s">
        <v>19638</v>
      </c>
      <c r="E4759" s="34">
        <v>1111</v>
      </c>
      <c r="F4759" s="34">
        <v>471.36</v>
      </c>
      <c r="G4759" s="44">
        <v>158.71</v>
      </c>
      <c r="H4759" s="44">
        <v>82</v>
      </c>
      <c r="I4759" s="44">
        <v>7</v>
      </c>
      <c r="J4759" s="45">
        <v>39396</v>
      </c>
      <c r="K4759" s="44">
        <v>2007</v>
      </c>
      <c r="L4759" s="44">
        <v>7</v>
      </c>
      <c r="M4759" s="34">
        <v>158.71</v>
      </c>
      <c r="N4759" s="44" t="s">
        <v>21418</v>
      </c>
      <c r="O4759" s="34">
        <v>640</v>
      </c>
      <c r="P4759" s="44">
        <v>2007</v>
      </c>
      <c r="Q4759" s="46">
        <v>7966.9</v>
      </c>
      <c r="R4759" s="34">
        <v>728</v>
      </c>
      <c r="T4759" s="34"/>
      <c r="U4759" s="34"/>
      <c r="V4759" s="34"/>
      <c r="W4759" s="34"/>
      <c r="X4759" s="34"/>
      <c r="Y4759" s="34"/>
      <c r="Z4759" s="34"/>
      <c r="AA4759" s="34"/>
      <c r="AB4759" s="34"/>
      <c r="AC4759" s="34"/>
    </row>
    <row r="4760" spans="2:29">
      <c r="B4760" s="51">
        <v>198400000202630</v>
      </c>
      <c r="C4760" s="45">
        <v>30956</v>
      </c>
      <c r="D4760" s="44" t="s">
        <v>20680</v>
      </c>
      <c r="E4760" s="34">
        <v>640</v>
      </c>
      <c r="F4760" s="34">
        <v>0</v>
      </c>
      <c r="G4760" s="44">
        <v>0</v>
      </c>
      <c r="H4760" s="44">
        <v>94</v>
      </c>
      <c r="I4760" s="44">
        <v>0</v>
      </c>
      <c r="J4760" s="45">
        <v>30691</v>
      </c>
      <c r="K4760" s="44">
        <v>1984</v>
      </c>
      <c r="L4760" s="44">
        <v>0</v>
      </c>
      <c r="M4760" s="34">
        <v>0</v>
      </c>
      <c r="N4760" s="44" t="s">
        <v>21423</v>
      </c>
      <c r="O4760" s="34">
        <v>640</v>
      </c>
      <c r="P4760" s="44">
        <v>1984</v>
      </c>
      <c r="Q4760" s="46">
        <v>4149.8</v>
      </c>
      <c r="R4760" s="34">
        <v>1399</v>
      </c>
      <c r="T4760" s="34"/>
      <c r="U4760" s="34"/>
      <c r="V4760" s="34"/>
      <c r="W4760" s="34"/>
      <c r="X4760" s="34"/>
      <c r="Y4760" s="34"/>
      <c r="Z4760" s="34"/>
      <c r="AA4760" s="34"/>
      <c r="AB4760" s="34"/>
      <c r="AC4760" s="34"/>
    </row>
    <row r="4761" spans="2:29">
      <c r="B4761" s="51">
        <v>200600010133360</v>
      </c>
      <c r="C4761" s="45">
        <v>38786</v>
      </c>
      <c r="D4761" s="44" t="s">
        <v>19920</v>
      </c>
      <c r="E4761" s="34">
        <v>1030</v>
      </c>
      <c r="F4761" s="34">
        <v>391.39</v>
      </c>
      <c r="G4761" s="44">
        <v>85.81</v>
      </c>
      <c r="H4761" s="44">
        <v>82</v>
      </c>
      <c r="I4761" s="44">
        <v>12</v>
      </c>
      <c r="J4761" s="45">
        <v>38993</v>
      </c>
      <c r="K4761" s="44">
        <v>2006</v>
      </c>
      <c r="L4761" s="44">
        <v>12</v>
      </c>
      <c r="M4761" s="34">
        <v>85.83</v>
      </c>
      <c r="N4761" s="44" t="s">
        <v>21418</v>
      </c>
      <c r="O4761" s="34">
        <v>639</v>
      </c>
      <c r="P4761" s="44">
        <v>2006</v>
      </c>
      <c r="Q4761" s="46">
        <v>7751.2</v>
      </c>
      <c r="R4761" s="34">
        <v>747</v>
      </c>
      <c r="T4761" s="34"/>
      <c r="U4761" s="34"/>
      <c r="V4761" s="34"/>
      <c r="W4761" s="34"/>
      <c r="X4761" s="34"/>
      <c r="Y4761" s="34"/>
      <c r="Z4761" s="34"/>
      <c r="AA4761" s="34"/>
      <c r="AB4761" s="34"/>
      <c r="AC4761" s="34"/>
    </row>
    <row r="4762" spans="2:29">
      <c r="B4762" s="51">
        <v>200600010133370</v>
      </c>
      <c r="C4762" s="45">
        <v>38786</v>
      </c>
      <c r="D4762" s="44" t="s">
        <v>19921</v>
      </c>
      <c r="E4762" s="34">
        <v>1030</v>
      </c>
      <c r="F4762" s="34">
        <v>391.39</v>
      </c>
      <c r="G4762" s="44">
        <v>85.81</v>
      </c>
      <c r="H4762" s="44">
        <v>82</v>
      </c>
      <c r="I4762" s="44">
        <v>12</v>
      </c>
      <c r="J4762" s="45">
        <v>38993</v>
      </c>
      <c r="K4762" s="44">
        <v>2006</v>
      </c>
      <c r="L4762" s="44">
        <v>12</v>
      </c>
      <c r="M4762" s="34">
        <v>85.83</v>
      </c>
      <c r="N4762" s="44" t="s">
        <v>21418</v>
      </c>
      <c r="O4762" s="34">
        <v>639</v>
      </c>
      <c r="P4762" s="44">
        <v>2006</v>
      </c>
      <c r="Q4762" s="46">
        <v>7751.2</v>
      </c>
      <c r="R4762" s="34">
        <v>747</v>
      </c>
      <c r="T4762" s="34"/>
      <c r="U4762" s="34"/>
      <c r="V4762" s="34"/>
      <c r="W4762" s="34"/>
      <c r="X4762" s="34"/>
      <c r="Y4762" s="34"/>
      <c r="Z4762" s="34"/>
      <c r="AA4762" s="34"/>
      <c r="AB4762" s="34"/>
      <c r="AC4762" s="34"/>
    </row>
    <row r="4763" spans="2:29">
      <c r="B4763" s="51" t="s">
        <v>21412</v>
      </c>
      <c r="C4763" s="45">
        <v>36861</v>
      </c>
      <c r="D4763" s="44" t="s">
        <v>19346</v>
      </c>
      <c r="E4763" s="34">
        <v>634</v>
      </c>
      <c r="F4763" s="34">
        <v>0</v>
      </c>
      <c r="G4763" s="44">
        <v>0</v>
      </c>
      <c r="H4763" s="44">
        <v>94</v>
      </c>
      <c r="I4763" s="44">
        <v>0</v>
      </c>
      <c r="J4763" s="45">
        <v>36537</v>
      </c>
      <c r="K4763" s="44">
        <v>2000</v>
      </c>
      <c r="L4763" s="44">
        <v>0</v>
      </c>
      <c r="M4763" s="34">
        <v>0</v>
      </c>
      <c r="N4763" s="44" t="s">
        <v>21423</v>
      </c>
      <c r="O4763" s="34">
        <v>634</v>
      </c>
      <c r="P4763" s="44">
        <v>2000</v>
      </c>
      <c r="Q4763" s="46">
        <v>6221.2</v>
      </c>
      <c r="R4763" s="34">
        <v>924</v>
      </c>
      <c r="T4763" s="34"/>
      <c r="U4763" s="34"/>
      <c r="V4763" s="34"/>
      <c r="W4763" s="34"/>
      <c r="X4763" s="34"/>
      <c r="Y4763" s="34"/>
      <c r="Z4763" s="34"/>
      <c r="AA4763" s="34"/>
      <c r="AB4763" s="34"/>
      <c r="AC4763" s="34"/>
    </row>
    <row r="4764" spans="2:29">
      <c r="B4764" s="51">
        <v>200600010110110</v>
      </c>
      <c r="C4764" s="45">
        <v>38651</v>
      </c>
      <c r="D4764" s="44" t="s">
        <v>19759</v>
      </c>
      <c r="E4764" s="34">
        <v>2135.11</v>
      </c>
      <c r="F4764" s="34">
        <v>1503.61</v>
      </c>
      <c r="G4764" s="44">
        <v>304.92</v>
      </c>
      <c r="H4764" s="44">
        <v>82</v>
      </c>
      <c r="I4764" s="44">
        <v>7</v>
      </c>
      <c r="J4764" s="45">
        <v>38651</v>
      </c>
      <c r="K4764" s="44">
        <v>2005</v>
      </c>
      <c r="L4764" s="44">
        <v>7</v>
      </c>
      <c r="M4764" s="34">
        <v>305.02</v>
      </c>
      <c r="N4764" s="44" t="s">
        <v>21418</v>
      </c>
      <c r="O4764" s="34">
        <v>632</v>
      </c>
      <c r="P4764" s="44">
        <v>2005</v>
      </c>
      <c r="Q4764" s="46">
        <v>7446</v>
      </c>
      <c r="R4764" s="34">
        <v>769</v>
      </c>
      <c r="T4764" s="34"/>
      <c r="U4764" s="34"/>
      <c r="V4764" s="34"/>
      <c r="W4764" s="34"/>
      <c r="X4764" s="34"/>
      <c r="Y4764" s="34"/>
      <c r="Z4764" s="34"/>
      <c r="AA4764" s="34"/>
      <c r="AB4764" s="34"/>
      <c r="AC4764" s="34"/>
    </row>
    <row r="4765" spans="2:29">
      <c r="B4765" s="51" t="s">
        <v>19429</v>
      </c>
      <c r="C4765" s="45">
        <v>38636</v>
      </c>
      <c r="D4765" s="44" t="s">
        <v>19742</v>
      </c>
      <c r="E4765" s="34">
        <v>631.9</v>
      </c>
      <c r="F4765" s="34">
        <v>0</v>
      </c>
      <c r="G4765" s="44">
        <v>0</v>
      </c>
      <c r="H4765" s="44">
        <v>94</v>
      </c>
      <c r="I4765" s="44">
        <v>0</v>
      </c>
      <c r="J4765" s="45">
        <v>38666</v>
      </c>
      <c r="K4765" s="44">
        <v>2005</v>
      </c>
      <c r="L4765" s="44">
        <v>0</v>
      </c>
      <c r="M4765" s="34">
        <v>0</v>
      </c>
      <c r="N4765" s="44" t="s">
        <v>21423</v>
      </c>
      <c r="O4765" s="34">
        <v>632</v>
      </c>
      <c r="P4765" s="44">
        <v>2005</v>
      </c>
      <c r="Q4765" s="46">
        <v>7446</v>
      </c>
      <c r="R4765" s="34">
        <v>770</v>
      </c>
      <c r="T4765" s="34"/>
      <c r="U4765" s="34"/>
      <c r="V4765" s="34"/>
      <c r="W4765" s="34"/>
      <c r="X4765" s="34"/>
      <c r="Y4765" s="34"/>
      <c r="Z4765" s="34"/>
      <c r="AA4765" s="34"/>
      <c r="AB4765" s="34"/>
      <c r="AC4765" s="34"/>
    </row>
    <row r="4766" spans="2:29">
      <c r="B4766" s="51">
        <v>200710000007073</v>
      </c>
      <c r="C4766" s="45">
        <v>39111</v>
      </c>
      <c r="D4766" s="44" t="s">
        <v>19664</v>
      </c>
      <c r="E4766" s="34">
        <v>1324</v>
      </c>
      <c r="F4766" s="34">
        <v>693.84</v>
      </c>
      <c r="G4766" s="44">
        <v>189.14</v>
      </c>
      <c r="H4766" s="44">
        <v>82</v>
      </c>
      <c r="I4766" s="44">
        <v>7</v>
      </c>
      <c r="J4766" s="45">
        <v>39111</v>
      </c>
      <c r="K4766" s="44">
        <v>2007</v>
      </c>
      <c r="L4766" s="44">
        <v>7</v>
      </c>
      <c r="M4766" s="34">
        <v>189.14</v>
      </c>
      <c r="N4766" s="44" t="s">
        <v>21418</v>
      </c>
      <c r="O4766" s="34">
        <v>630</v>
      </c>
      <c r="P4766" s="44">
        <v>2007</v>
      </c>
      <c r="Q4766" s="46">
        <v>7966.9</v>
      </c>
      <c r="R4766" s="34">
        <v>717</v>
      </c>
      <c r="T4766" s="34"/>
      <c r="U4766" s="34"/>
      <c r="V4766" s="34"/>
      <c r="W4766" s="34"/>
      <c r="X4766" s="34"/>
      <c r="Y4766" s="34"/>
      <c r="Z4766" s="34"/>
      <c r="AA4766" s="34"/>
      <c r="AB4766" s="34"/>
      <c r="AC4766" s="34"/>
    </row>
    <row r="4767" spans="2:29">
      <c r="B4767" s="51">
        <v>199900000247200</v>
      </c>
      <c r="C4767" s="45">
        <v>36248</v>
      </c>
      <c r="D4767" s="44" t="s">
        <v>21152</v>
      </c>
      <c r="E4767" s="34">
        <v>2360.2399999999998</v>
      </c>
      <c r="F4767" s="34">
        <v>1730.4</v>
      </c>
      <c r="G4767" s="44">
        <v>157.31</v>
      </c>
      <c r="H4767" s="44">
        <v>82</v>
      </c>
      <c r="I4767" s="44">
        <v>15</v>
      </c>
      <c r="J4767" s="45">
        <v>36248</v>
      </c>
      <c r="K4767" s="44">
        <v>1999</v>
      </c>
      <c r="L4767" s="44">
        <v>15</v>
      </c>
      <c r="M4767" s="34">
        <v>157.35</v>
      </c>
      <c r="N4767" s="44" t="s">
        <v>21418</v>
      </c>
      <c r="O4767" s="34">
        <v>630</v>
      </c>
      <c r="P4767" s="44">
        <v>1999</v>
      </c>
      <c r="Q4767" s="46">
        <v>6058.6</v>
      </c>
      <c r="R4767" s="34">
        <v>943</v>
      </c>
      <c r="T4767" s="34"/>
      <c r="U4767" s="34"/>
      <c r="V4767" s="34"/>
      <c r="W4767" s="34"/>
      <c r="X4767" s="34"/>
      <c r="Y4767" s="34"/>
      <c r="Z4767" s="34"/>
      <c r="AA4767" s="34"/>
      <c r="AB4767" s="34"/>
      <c r="AC4767" s="34"/>
    </row>
    <row r="4768" spans="2:29">
      <c r="B4768" s="51" t="s">
        <v>18650</v>
      </c>
      <c r="C4768" s="45">
        <v>36936</v>
      </c>
      <c r="D4768" s="44" t="s">
        <v>19214</v>
      </c>
      <c r="E4768" s="34">
        <v>1889.38</v>
      </c>
      <c r="F4768" s="34">
        <v>1259.17</v>
      </c>
      <c r="G4768" s="44">
        <v>157.43</v>
      </c>
      <c r="H4768" s="44">
        <v>82</v>
      </c>
      <c r="I4768" s="44">
        <v>12</v>
      </c>
      <c r="J4768" s="45">
        <v>36936</v>
      </c>
      <c r="K4768" s="44">
        <v>2001</v>
      </c>
      <c r="L4768" s="44">
        <v>12</v>
      </c>
      <c r="M4768" s="34">
        <v>157.44999999999999</v>
      </c>
      <c r="N4768" s="44" t="s">
        <v>21418</v>
      </c>
      <c r="O4768" s="34">
        <v>630</v>
      </c>
      <c r="P4768" s="44">
        <v>2001</v>
      </c>
      <c r="Q4768" s="46">
        <v>6342.1</v>
      </c>
      <c r="R4768" s="34">
        <v>901</v>
      </c>
      <c r="T4768" s="34"/>
      <c r="U4768" s="34"/>
      <c r="V4768" s="34"/>
      <c r="W4768" s="34"/>
      <c r="X4768" s="34"/>
      <c r="Y4768" s="34"/>
      <c r="Z4768" s="34"/>
      <c r="AA4768" s="34"/>
      <c r="AB4768" s="34"/>
      <c r="AC4768" s="34"/>
    </row>
    <row r="4769" spans="2:29">
      <c r="B4769" s="51">
        <v>200000000208360</v>
      </c>
      <c r="C4769" s="45">
        <v>36654</v>
      </c>
      <c r="D4769" s="44" t="s">
        <v>21164</v>
      </c>
      <c r="E4769" s="34">
        <v>629</v>
      </c>
      <c r="F4769" s="34">
        <v>0</v>
      </c>
      <c r="G4769" s="44">
        <v>0</v>
      </c>
      <c r="H4769" s="44">
        <v>94</v>
      </c>
      <c r="I4769" s="44">
        <v>0</v>
      </c>
      <c r="J4769" s="45">
        <v>36743</v>
      </c>
      <c r="K4769" s="44">
        <v>2000</v>
      </c>
      <c r="L4769" s="44">
        <v>0</v>
      </c>
      <c r="M4769" s="34">
        <v>0</v>
      </c>
      <c r="N4769" s="44" t="s">
        <v>21423</v>
      </c>
      <c r="O4769" s="34">
        <v>629</v>
      </c>
      <c r="P4769" s="44">
        <v>2000</v>
      </c>
      <c r="Q4769" s="46">
        <v>6221.2</v>
      </c>
      <c r="R4769" s="34">
        <v>917</v>
      </c>
      <c r="T4769" s="34"/>
      <c r="U4769" s="34"/>
      <c r="V4769" s="34"/>
      <c r="W4769" s="34"/>
      <c r="X4769" s="34"/>
      <c r="Y4769" s="34"/>
      <c r="Z4769" s="34"/>
      <c r="AA4769" s="34"/>
      <c r="AB4769" s="34"/>
      <c r="AC4769" s="34"/>
    </row>
    <row r="4770" spans="2:29">
      <c r="B4770" s="51">
        <v>200600010131440</v>
      </c>
      <c r="C4770" s="45">
        <v>38790</v>
      </c>
      <c r="D4770" s="44" t="s">
        <v>19173</v>
      </c>
      <c r="E4770" s="34">
        <v>1787.72</v>
      </c>
      <c r="F4770" s="34">
        <v>1161.6600000000001</v>
      </c>
      <c r="G4770" s="44">
        <v>255.29</v>
      </c>
      <c r="H4770" s="44">
        <v>82</v>
      </c>
      <c r="I4770" s="44">
        <v>7</v>
      </c>
      <c r="J4770" s="45">
        <v>38790</v>
      </c>
      <c r="K4770" s="44">
        <v>2006</v>
      </c>
      <c r="L4770" s="44">
        <v>7</v>
      </c>
      <c r="M4770" s="34">
        <v>255.39</v>
      </c>
      <c r="N4770" s="44" t="s">
        <v>21418</v>
      </c>
      <c r="O4770" s="34">
        <v>626</v>
      </c>
      <c r="P4770" s="44">
        <v>2006</v>
      </c>
      <c r="Q4770" s="46">
        <v>7751.2</v>
      </c>
      <c r="R4770" s="34">
        <v>733</v>
      </c>
      <c r="T4770" s="34"/>
      <c r="U4770" s="34"/>
      <c r="V4770" s="34"/>
      <c r="W4770" s="34"/>
      <c r="X4770" s="34"/>
      <c r="Y4770" s="34"/>
      <c r="Z4770" s="34"/>
      <c r="AA4770" s="34"/>
      <c r="AB4770" s="34"/>
      <c r="AC4770" s="34"/>
    </row>
    <row r="4771" spans="2:29">
      <c r="B4771" s="51">
        <v>199800000205740</v>
      </c>
      <c r="C4771" s="45">
        <v>37530</v>
      </c>
      <c r="D4771" s="44" t="s">
        <v>18211</v>
      </c>
      <c r="E4771" s="34">
        <v>626</v>
      </c>
      <c r="F4771" s="34">
        <v>0</v>
      </c>
      <c r="G4771" s="44">
        <v>0</v>
      </c>
      <c r="H4771" s="44">
        <v>94</v>
      </c>
      <c r="I4771" s="44">
        <v>0</v>
      </c>
      <c r="J4771" s="45">
        <v>37266</v>
      </c>
      <c r="K4771" s="44">
        <v>2002</v>
      </c>
      <c r="L4771" s="44">
        <v>0</v>
      </c>
      <c r="M4771" s="34">
        <v>0</v>
      </c>
      <c r="N4771" s="44" t="s">
        <v>21423</v>
      </c>
      <c r="O4771" s="34">
        <v>626</v>
      </c>
      <c r="P4771" s="44">
        <v>2002</v>
      </c>
      <c r="Q4771" s="46">
        <v>6537.9</v>
      </c>
      <c r="R4771" s="34">
        <v>868</v>
      </c>
      <c r="T4771" s="34"/>
      <c r="U4771" s="34"/>
      <c r="V4771" s="34"/>
      <c r="W4771" s="34"/>
      <c r="X4771" s="34"/>
      <c r="Y4771" s="34"/>
      <c r="Z4771" s="34"/>
      <c r="AA4771" s="34"/>
      <c r="AB4771" s="34"/>
      <c r="AC4771" s="34"/>
    </row>
    <row r="4772" spans="2:29">
      <c r="B4772" s="51">
        <v>199200000210490</v>
      </c>
      <c r="C4772" s="45">
        <v>33817</v>
      </c>
      <c r="D4772" s="44" t="s">
        <v>17528</v>
      </c>
      <c r="E4772" s="34">
        <v>625</v>
      </c>
      <c r="F4772" s="34">
        <v>0</v>
      </c>
      <c r="G4772" s="44">
        <v>0</v>
      </c>
      <c r="H4772" s="44">
        <v>94</v>
      </c>
      <c r="I4772" s="44">
        <v>0</v>
      </c>
      <c r="J4772" s="45">
        <v>33611</v>
      </c>
      <c r="K4772" s="44">
        <v>1992</v>
      </c>
      <c r="L4772" s="44">
        <v>0</v>
      </c>
      <c r="M4772" s="34">
        <v>0</v>
      </c>
      <c r="N4772" s="44" t="s">
        <v>21423</v>
      </c>
      <c r="O4772" s="34">
        <v>625</v>
      </c>
      <c r="P4772" s="44">
        <v>1992</v>
      </c>
      <c r="Q4772" s="46">
        <v>4984.5</v>
      </c>
      <c r="R4772" s="34">
        <v>1137</v>
      </c>
      <c r="T4772" s="34"/>
      <c r="U4772" s="34"/>
      <c r="V4772" s="34"/>
      <c r="W4772" s="34"/>
      <c r="X4772" s="34"/>
      <c r="Y4772" s="34"/>
      <c r="Z4772" s="34"/>
      <c r="AA4772" s="34"/>
      <c r="AB4772" s="34"/>
      <c r="AC4772" s="34"/>
    </row>
    <row r="4773" spans="2:29">
      <c r="B4773" s="51">
        <v>199700000209120</v>
      </c>
      <c r="C4773" s="45">
        <v>35646</v>
      </c>
      <c r="D4773" s="44" t="s">
        <v>18055</v>
      </c>
      <c r="E4773" s="34">
        <v>625</v>
      </c>
      <c r="F4773" s="34">
        <v>0</v>
      </c>
      <c r="G4773" s="44">
        <v>0</v>
      </c>
      <c r="H4773" s="44">
        <v>94</v>
      </c>
      <c r="I4773" s="44">
        <v>0</v>
      </c>
      <c r="J4773" s="45">
        <v>35528</v>
      </c>
      <c r="K4773" s="44">
        <v>1997</v>
      </c>
      <c r="L4773" s="44">
        <v>0</v>
      </c>
      <c r="M4773" s="34">
        <v>0</v>
      </c>
      <c r="N4773" s="44" t="s">
        <v>21423</v>
      </c>
      <c r="O4773" s="34">
        <v>625</v>
      </c>
      <c r="P4773" s="44">
        <v>1997</v>
      </c>
      <c r="Q4773" s="46">
        <v>5825.1</v>
      </c>
      <c r="R4773" s="34">
        <v>973</v>
      </c>
      <c r="T4773" s="34"/>
      <c r="U4773" s="34"/>
      <c r="V4773" s="34"/>
      <c r="W4773" s="34"/>
      <c r="X4773" s="34"/>
      <c r="Y4773" s="34"/>
      <c r="Z4773" s="34"/>
      <c r="AA4773" s="34"/>
      <c r="AB4773" s="34"/>
      <c r="AC4773" s="34"/>
    </row>
    <row r="4774" spans="2:29">
      <c r="B4774" s="51" t="s">
        <v>19404</v>
      </c>
      <c r="C4774" s="45">
        <v>38531</v>
      </c>
      <c r="D4774" s="44" t="s">
        <v>20136</v>
      </c>
      <c r="E4774" s="34">
        <v>622.9</v>
      </c>
      <c r="F4774" s="34">
        <v>0</v>
      </c>
      <c r="G4774" s="44">
        <v>0</v>
      </c>
      <c r="H4774" s="44">
        <v>94</v>
      </c>
      <c r="I4774" s="44">
        <v>0</v>
      </c>
      <c r="J4774" s="45">
        <v>38531</v>
      </c>
      <c r="K4774" s="44">
        <v>2005</v>
      </c>
      <c r="L4774" s="44">
        <v>0</v>
      </c>
      <c r="M4774" s="34">
        <v>0</v>
      </c>
      <c r="N4774" s="44" t="s">
        <v>21423</v>
      </c>
      <c r="O4774" s="34">
        <v>623</v>
      </c>
      <c r="P4774" s="44">
        <v>2005</v>
      </c>
      <c r="Q4774" s="46">
        <v>7446</v>
      </c>
      <c r="R4774" s="34">
        <v>759</v>
      </c>
      <c r="T4774" s="34"/>
      <c r="U4774" s="34"/>
      <c r="V4774" s="34"/>
      <c r="W4774" s="34"/>
      <c r="X4774" s="34"/>
      <c r="Y4774" s="34"/>
      <c r="Z4774" s="34"/>
      <c r="AA4774" s="34"/>
      <c r="AB4774" s="34"/>
      <c r="AC4774" s="34"/>
    </row>
    <row r="4775" spans="2:29">
      <c r="B4775" s="51">
        <v>197800000236440</v>
      </c>
      <c r="C4775" s="45">
        <v>28491</v>
      </c>
      <c r="D4775" s="44" t="s">
        <v>16717</v>
      </c>
      <c r="E4775" s="34">
        <v>3288.45</v>
      </c>
      <c r="F4775" s="34">
        <v>2668.47</v>
      </c>
      <c r="G4775" s="44">
        <v>85.46</v>
      </c>
      <c r="H4775" s="44">
        <v>90</v>
      </c>
      <c r="I4775" s="44">
        <v>40</v>
      </c>
      <c r="J4775" s="45">
        <v>28491</v>
      </c>
      <c r="K4775" s="44">
        <v>1978</v>
      </c>
      <c r="L4775" s="44">
        <v>40</v>
      </c>
      <c r="M4775" s="34">
        <v>82.21</v>
      </c>
      <c r="N4775" s="44" t="s">
        <v>21421</v>
      </c>
      <c r="O4775" s="34">
        <v>620</v>
      </c>
      <c r="P4775" s="44">
        <v>1978</v>
      </c>
      <c r="Q4775" s="44">
        <v>2869</v>
      </c>
      <c r="R4775" s="34">
        <v>1960</v>
      </c>
      <c r="T4775" s="34"/>
      <c r="U4775" s="34"/>
      <c r="V4775" s="34"/>
      <c r="W4775" s="34"/>
      <c r="X4775" s="34"/>
      <c r="Y4775" s="34"/>
      <c r="Z4775" s="34"/>
      <c r="AA4775" s="34"/>
      <c r="AB4775" s="34"/>
      <c r="AC4775" s="34"/>
    </row>
    <row r="4776" spans="2:29">
      <c r="B4776" s="51">
        <v>199300000210750</v>
      </c>
      <c r="C4776" s="45">
        <v>34151</v>
      </c>
      <c r="D4776" s="44" t="s">
        <v>17630</v>
      </c>
      <c r="E4776" s="34">
        <v>620</v>
      </c>
      <c r="F4776" s="34">
        <v>0</v>
      </c>
      <c r="G4776" s="44">
        <v>0</v>
      </c>
      <c r="H4776" s="44">
        <v>94</v>
      </c>
      <c r="I4776" s="44">
        <v>0</v>
      </c>
      <c r="J4776" s="45">
        <v>33976</v>
      </c>
      <c r="K4776" s="44">
        <v>1993</v>
      </c>
      <c r="L4776" s="44">
        <v>0</v>
      </c>
      <c r="M4776" s="34">
        <v>0</v>
      </c>
      <c r="N4776" s="44" t="s">
        <v>21423</v>
      </c>
      <c r="O4776" s="34">
        <v>620</v>
      </c>
      <c r="P4776" s="44">
        <v>1993</v>
      </c>
      <c r="Q4776" s="46">
        <v>5210.3999999999996</v>
      </c>
      <c r="R4776" s="34">
        <v>1079</v>
      </c>
      <c r="T4776" s="34"/>
      <c r="U4776" s="34"/>
      <c r="V4776" s="34"/>
      <c r="W4776" s="34"/>
      <c r="X4776" s="34"/>
      <c r="Y4776" s="34"/>
      <c r="Z4776" s="34"/>
      <c r="AA4776" s="34"/>
      <c r="AB4776" s="34"/>
      <c r="AC4776" s="34"/>
    </row>
    <row r="4777" spans="2:29">
      <c r="B4777" s="51">
        <v>197500000215820</v>
      </c>
      <c r="C4777" s="45">
        <v>27546</v>
      </c>
      <c r="D4777" s="44" t="s">
        <v>16277</v>
      </c>
      <c r="E4777" s="34">
        <v>5058.0600000000004</v>
      </c>
      <c r="F4777" s="34">
        <v>4440.49</v>
      </c>
      <c r="G4777" s="44">
        <v>132.28</v>
      </c>
      <c r="H4777" s="44">
        <v>48</v>
      </c>
      <c r="I4777" s="44">
        <v>40</v>
      </c>
      <c r="J4777" s="45">
        <v>27400</v>
      </c>
      <c r="K4777" s="44">
        <v>1975</v>
      </c>
      <c r="L4777" s="44">
        <v>40</v>
      </c>
      <c r="M4777" s="34">
        <v>126.45</v>
      </c>
      <c r="N4777" s="44" t="s">
        <v>19298</v>
      </c>
      <c r="O4777" s="34">
        <v>618</v>
      </c>
      <c r="P4777" s="44">
        <v>1975</v>
      </c>
      <c r="Q4777" s="46">
        <v>2297</v>
      </c>
      <c r="R4777" s="34">
        <v>2439</v>
      </c>
      <c r="T4777" s="34"/>
      <c r="U4777" s="34"/>
      <c r="V4777" s="34"/>
      <c r="W4777" s="34"/>
      <c r="X4777" s="34"/>
      <c r="Y4777" s="34"/>
      <c r="Z4777" s="34"/>
      <c r="AA4777" s="34"/>
      <c r="AB4777" s="34"/>
      <c r="AC4777" s="34"/>
    </row>
    <row r="4778" spans="2:29">
      <c r="B4778" s="51">
        <v>198900000210300</v>
      </c>
      <c r="C4778" s="45">
        <v>32782</v>
      </c>
      <c r="D4778" s="44" t="s">
        <v>16978</v>
      </c>
      <c r="E4778" s="34">
        <v>615</v>
      </c>
      <c r="F4778" s="34">
        <v>0</v>
      </c>
      <c r="G4778" s="44">
        <v>0</v>
      </c>
      <c r="H4778" s="44">
        <v>94</v>
      </c>
      <c r="I4778" s="44">
        <v>0</v>
      </c>
      <c r="J4778" s="45">
        <v>32518</v>
      </c>
      <c r="K4778" s="44">
        <v>1989</v>
      </c>
      <c r="L4778" s="44">
        <v>0</v>
      </c>
      <c r="M4778" s="34">
        <v>0</v>
      </c>
      <c r="N4778" s="44" t="s">
        <v>21423</v>
      </c>
      <c r="O4778" s="34">
        <v>615</v>
      </c>
      <c r="P4778" s="44">
        <v>1989</v>
      </c>
      <c r="Q4778" s="46">
        <v>4609.2</v>
      </c>
      <c r="R4778" s="34">
        <v>1210</v>
      </c>
      <c r="T4778" s="34"/>
      <c r="U4778" s="34"/>
      <c r="V4778" s="34"/>
      <c r="W4778" s="34"/>
      <c r="X4778" s="34"/>
      <c r="Y4778" s="34"/>
      <c r="Z4778" s="34"/>
      <c r="AA4778" s="34"/>
      <c r="AB4778" s="34"/>
      <c r="AC4778" s="34"/>
    </row>
    <row r="4779" spans="2:29">
      <c r="B4779" s="51">
        <v>199300000210710</v>
      </c>
      <c r="C4779" s="45">
        <v>34001</v>
      </c>
      <c r="D4779" s="44" t="s">
        <v>17629</v>
      </c>
      <c r="E4779" s="34">
        <v>615</v>
      </c>
      <c r="F4779" s="34">
        <v>0</v>
      </c>
      <c r="G4779" s="44">
        <v>0</v>
      </c>
      <c r="H4779" s="44">
        <v>94</v>
      </c>
      <c r="I4779" s="44">
        <v>0</v>
      </c>
      <c r="J4779" s="45">
        <v>33971</v>
      </c>
      <c r="K4779" s="44">
        <v>1993</v>
      </c>
      <c r="L4779" s="44">
        <v>0</v>
      </c>
      <c r="M4779" s="34">
        <v>0</v>
      </c>
      <c r="N4779" s="44" t="s">
        <v>21423</v>
      </c>
      <c r="O4779" s="34">
        <v>615</v>
      </c>
      <c r="P4779" s="44">
        <v>1993</v>
      </c>
      <c r="Q4779" s="46">
        <v>5210.3999999999996</v>
      </c>
      <c r="R4779" s="34">
        <v>1071</v>
      </c>
      <c r="T4779" s="34"/>
      <c r="U4779" s="34"/>
      <c r="V4779" s="34"/>
      <c r="W4779" s="34"/>
      <c r="X4779" s="34"/>
      <c r="Y4779" s="34"/>
      <c r="Z4779" s="34"/>
      <c r="AA4779" s="34"/>
      <c r="AB4779" s="34"/>
      <c r="AC4779" s="34"/>
    </row>
    <row r="4780" spans="2:29">
      <c r="B4780" s="51">
        <v>199900000213800</v>
      </c>
      <c r="C4780" s="45">
        <v>36213</v>
      </c>
      <c r="D4780" s="44" t="s">
        <v>18357</v>
      </c>
      <c r="E4780" s="34">
        <v>612.82000000000005</v>
      </c>
      <c r="F4780" s="34">
        <v>0</v>
      </c>
      <c r="G4780" s="44">
        <v>0</v>
      </c>
      <c r="H4780" s="44">
        <v>78</v>
      </c>
      <c r="I4780" s="44">
        <v>0</v>
      </c>
      <c r="J4780" s="45">
        <v>36213</v>
      </c>
      <c r="K4780" s="44">
        <v>1999</v>
      </c>
      <c r="L4780" s="44">
        <v>0</v>
      </c>
      <c r="M4780" s="34">
        <v>0</v>
      </c>
      <c r="N4780" s="44" t="s">
        <v>21415</v>
      </c>
      <c r="O4780" s="34">
        <v>613</v>
      </c>
      <c r="P4780" s="44">
        <v>1999</v>
      </c>
      <c r="Q4780" s="46">
        <v>6058.6</v>
      </c>
      <c r="R4780" s="34">
        <v>917</v>
      </c>
      <c r="T4780" s="34"/>
      <c r="U4780" s="34"/>
      <c r="V4780" s="34"/>
      <c r="W4780" s="34"/>
      <c r="X4780" s="34"/>
      <c r="Y4780" s="34"/>
      <c r="Z4780" s="34"/>
      <c r="AA4780" s="34"/>
      <c r="AB4780" s="34"/>
      <c r="AC4780" s="34"/>
    </row>
    <row r="4781" spans="2:29">
      <c r="B4781" s="51">
        <v>199900000213790</v>
      </c>
      <c r="C4781" s="45">
        <v>36202</v>
      </c>
      <c r="D4781" s="44" t="s">
        <v>18356</v>
      </c>
      <c r="E4781" s="34">
        <v>610.82000000000005</v>
      </c>
      <c r="F4781" s="34">
        <v>0</v>
      </c>
      <c r="G4781" s="44">
        <v>0</v>
      </c>
      <c r="H4781" s="44">
        <v>78</v>
      </c>
      <c r="I4781" s="44">
        <v>0</v>
      </c>
      <c r="J4781" s="45">
        <v>36466</v>
      </c>
      <c r="K4781" s="44">
        <v>1999</v>
      </c>
      <c r="L4781" s="44">
        <v>0</v>
      </c>
      <c r="M4781" s="34">
        <v>0</v>
      </c>
      <c r="N4781" s="44" t="s">
        <v>21415</v>
      </c>
      <c r="O4781" s="34">
        <v>611</v>
      </c>
      <c r="P4781" s="44">
        <v>1999</v>
      </c>
      <c r="Q4781" s="46">
        <v>6058.6</v>
      </c>
      <c r="R4781" s="34">
        <v>914</v>
      </c>
      <c r="T4781" s="34"/>
      <c r="U4781" s="34"/>
      <c r="V4781" s="34"/>
      <c r="W4781" s="34"/>
      <c r="X4781" s="34"/>
      <c r="Y4781" s="34"/>
      <c r="Z4781" s="34"/>
      <c r="AA4781" s="34"/>
      <c r="AB4781" s="34"/>
      <c r="AC4781" s="34"/>
    </row>
    <row r="4782" spans="2:29">
      <c r="B4782" s="51">
        <v>199000000203120</v>
      </c>
      <c r="C4782" s="45">
        <v>32994</v>
      </c>
      <c r="D4782" s="44" t="s">
        <v>17094</v>
      </c>
      <c r="E4782" s="34">
        <v>611.20000000000005</v>
      </c>
      <c r="F4782" s="34">
        <v>0</v>
      </c>
      <c r="G4782" s="44">
        <v>0</v>
      </c>
      <c r="H4782" s="44">
        <v>94</v>
      </c>
      <c r="I4782" s="44">
        <v>0</v>
      </c>
      <c r="J4782" s="45">
        <v>32878</v>
      </c>
      <c r="K4782" s="44">
        <v>1990</v>
      </c>
      <c r="L4782" s="44">
        <v>0</v>
      </c>
      <c r="M4782" s="34">
        <v>0</v>
      </c>
      <c r="N4782" s="44" t="s">
        <v>21423</v>
      </c>
      <c r="O4782" s="34">
        <v>611</v>
      </c>
      <c r="P4782" s="44">
        <v>1990</v>
      </c>
      <c r="Q4782" s="46">
        <v>4731.3</v>
      </c>
      <c r="R4782" s="34">
        <v>1172</v>
      </c>
      <c r="T4782" s="34"/>
      <c r="U4782" s="34"/>
      <c r="V4782" s="34"/>
      <c r="W4782" s="34"/>
      <c r="X4782" s="34"/>
      <c r="Y4782" s="34"/>
      <c r="Z4782" s="34"/>
      <c r="AA4782" s="34"/>
      <c r="AB4782" s="34"/>
      <c r="AC4782" s="34"/>
    </row>
    <row r="4783" spans="2:29">
      <c r="B4783" s="51">
        <v>199400000202680</v>
      </c>
      <c r="C4783" s="45">
        <v>34486</v>
      </c>
      <c r="D4783" s="44" t="s">
        <v>17086</v>
      </c>
      <c r="E4783" s="34">
        <v>610</v>
      </c>
      <c r="F4783" s="34">
        <v>0</v>
      </c>
      <c r="G4783" s="44">
        <v>0</v>
      </c>
      <c r="H4783" s="44">
        <v>94</v>
      </c>
      <c r="I4783" s="44">
        <v>0</v>
      </c>
      <c r="J4783" s="45">
        <v>34340</v>
      </c>
      <c r="K4783" s="44">
        <v>1994</v>
      </c>
      <c r="L4783" s="44">
        <v>0</v>
      </c>
      <c r="M4783" s="34">
        <v>0</v>
      </c>
      <c r="N4783" s="44" t="s">
        <v>21423</v>
      </c>
      <c r="O4783" s="34">
        <v>610</v>
      </c>
      <c r="P4783" s="44">
        <v>1994</v>
      </c>
      <c r="Q4783" s="46">
        <v>5407.6</v>
      </c>
      <c r="R4783" s="34">
        <v>1023</v>
      </c>
      <c r="T4783" s="34"/>
      <c r="U4783" s="34"/>
      <c r="V4783" s="34"/>
      <c r="W4783" s="34"/>
      <c r="X4783" s="34"/>
      <c r="Y4783" s="34"/>
      <c r="Z4783" s="34"/>
      <c r="AA4783" s="34"/>
      <c r="AB4783" s="34"/>
      <c r="AC4783" s="34"/>
    </row>
    <row r="4784" spans="2:29">
      <c r="B4784" s="51">
        <v>198400000202620</v>
      </c>
      <c r="C4784" s="45">
        <v>30956</v>
      </c>
      <c r="D4784" s="44" t="s">
        <v>16689</v>
      </c>
      <c r="E4784" s="34">
        <v>605</v>
      </c>
      <c r="F4784" s="34">
        <v>0</v>
      </c>
      <c r="G4784" s="44">
        <v>0</v>
      </c>
      <c r="H4784" s="44">
        <v>94</v>
      </c>
      <c r="I4784" s="44">
        <v>0</v>
      </c>
      <c r="J4784" s="45">
        <v>30691</v>
      </c>
      <c r="K4784" s="44">
        <v>1984</v>
      </c>
      <c r="L4784" s="44">
        <v>0</v>
      </c>
      <c r="M4784" s="34">
        <v>0</v>
      </c>
      <c r="N4784" s="44" t="s">
        <v>21423</v>
      </c>
      <c r="O4784" s="34">
        <v>605</v>
      </c>
      <c r="P4784" s="44">
        <v>1984</v>
      </c>
      <c r="Q4784" s="46">
        <v>4149.8</v>
      </c>
      <c r="R4784" s="34">
        <v>1322</v>
      </c>
      <c r="T4784" s="34"/>
      <c r="U4784" s="34"/>
      <c r="V4784" s="34"/>
      <c r="W4784" s="34"/>
      <c r="X4784" s="34"/>
      <c r="Y4784" s="34"/>
      <c r="Z4784" s="34"/>
      <c r="AA4784" s="34"/>
      <c r="AB4784" s="34"/>
      <c r="AC4784" s="34"/>
    </row>
    <row r="4785" spans="2:29">
      <c r="B4785" s="51">
        <v>200000000219030</v>
      </c>
      <c r="C4785" s="45">
        <v>36752</v>
      </c>
      <c r="D4785" s="44" t="s">
        <v>18535</v>
      </c>
      <c r="E4785" s="34">
        <v>2410.54</v>
      </c>
      <c r="F4785" s="34">
        <v>1807.39</v>
      </c>
      <c r="G4785" s="44">
        <v>200.87</v>
      </c>
      <c r="H4785" s="44">
        <v>56</v>
      </c>
      <c r="I4785" s="44">
        <v>12</v>
      </c>
      <c r="J4785" s="45">
        <v>36752</v>
      </c>
      <c r="K4785" s="44">
        <v>2000</v>
      </c>
      <c r="L4785" s="44">
        <v>12</v>
      </c>
      <c r="M4785" s="34">
        <v>200.88</v>
      </c>
      <c r="N4785" s="44" t="s">
        <v>21422</v>
      </c>
      <c r="O4785" s="34">
        <v>603</v>
      </c>
      <c r="P4785" s="44">
        <v>2000</v>
      </c>
      <c r="Q4785" s="46">
        <v>6221.2</v>
      </c>
      <c r="R4785" s="34">
        <v>879</v>
      </c>
      <c r="T4785" s="34"/>
      <c r="U4785" s="34"/>
      <c r="V4785" s="34"/>
      <c r="W4785" s="34"/>
      <c r="X4785" s="34"/>
      <c r="Y4785" s="34"/>
      <c r="Z4785" s="34"/>
      <c r="AA4785" s="34"/>
      <c r="AB4785" s="34"/>
      <c r="AC4785" s="34"/>
    </row>
    <row r="4786" spans="2:29">
      <c r="B4786" s="51">
        <v>200000000219040</v>
      </c>
      <c r="C4786" s="45">
        <v>36752</v>
      </c>
      <c r="D4786" s="44" t="s">
        <v>18535</v>
      </c>
      <c r="E4786" s="34">
        <v>2410.54</v>
      </c>
      <c r="F4786" s="34">
        <v>1807.39</v>
      </c>
      <c r="G4786" s="44">
        <v>200.87</v>
      </c>
      <c r="H4786" s="44">
        <v>56</v>
      </c>
      <c r="I4786" s="44">
        <v>12</v>
      </c>
      <c r="J4786" s="45">
        <v>36752</v>
      </c>
      <c r="K4786" s="44">
        <v>2000</v>
      </c>
      <c r="L4786" s="44">
        <v>12</v>
      </c>
      <c r="M4786" s="34">
        <v>200.88</v>
      </c>
      <c r="N4786" s="44" t="s">
        <v>21422</v>
      </c>
      <c r="O4786" s="34">
        <v>603</v>
      </c>
      <c r="P4786" s="44">
        <v>2000</v>
      </c>
      <c r="Q4786" s="46">
        <v>6221.2</v>
      </c>
      <c r="R4786" s="34">
        <v>879</v>
      </c>
      <c r="T4786" s="34"/>
      <c r="U4786" s="34"/>
      <c r="V4786" s="34"/>
      <c r="W4786" s="34"/>
      <c r="X4786" s="34"/>
      <c r="Y4786" s="34"/>
      <c r="Z4786" s="34"/>
      <c r="AA4786" s="34"/>
      <c r="AB4786" s="34"/>
      <c r="AC4786" s="34"/>
    </row>
    <row r="4787" spans="2:29">
      <c r="B4787" s="51">
        <v>199900000208380</v>
      </c>
      <c r="C4787" s="45">
        <v>36420</v>
      </c>
      <c r="D4787" s="44" t="s">
        <v>18343</v>
      </c>
      <c r="E4787" s="34">
        <v>600</v>
      </c>
      <c r="F4787" s="34">
        <v>0</v>
      </c>
      <c r="G4787" s="44">
        <v>0</v>
      </c>
      <c r="H4787" s="44">
        <v>94</v>
      </c>
      <c r="I4787" s="44">
        <v>0</v>
      </c>
      <c r="J4787" s="45">
        <v>36420</v>
      </c>
      <c r="K4787" s="44">
        <v>1999</v>
      </c>
      <c r="L4787" s="44">
        <v>0</v>
      </c>
      <c r="M4787" s="34">
        <v>0</v>
      </c>
      <c r="N4787" s="44" t="s">
        <v>21423</v>
      </c>
      <c r="O4787" s="34">
        <v>600</v>
      </c>
      <c r="P4787" s="44">
        <v>1999</v>
      </c>
      <c r="Q4787" s="46">
        <v>6058.6</v>
      </c>
      <c r="R4787" s="34">
        <v>898</v>
      </c>
      <c r="T4787" s="34"/>
      <c r="U4787" s="34"/>
      <c r="V4787" s="34"/>
      <c r="W4787" s="34"/>
      <c r="X4787" s="34"/>
      <c r="Y4787" s="34"/>
      <c r="Z4787" s="34"/>
      <c r="AA4787" s="34"/>
      <c r="AB4787" s="34"/>
      <c r="AC4787" s="34"/>
    </row>
    <row r="4788" spans="2:29">
      <c r="B4788" s="51">
        <v>198900000211290</v>
      </c>
      <c r="C4788" s="45">
        <v>32540</v>
      </c>
      <c r="D4788" s="44" t="s">
        <v>20890</v>
      </c>
      <c r="E4788" s="34">
        <v>600</v>
      </c>
      <c r="F4788" s="34">
        <v>0</v>
      </c>
      <c r="G4788" s="44">
        <v>0</v>
      </c>
      <c r="H4788" s="44">
        <v>94</v>
      </c>
      <c r="I4788" s="44">
        <v>0</v>
      </c>
      <c r="J4788" s="45">
        <v>32510</v>
      </c>
      <c r="K4788" s="44">
        <v>1989</v>
      </c>
      <c r="L4788" s="44">
        <v>0</v>
      </c>
      <c r="M4788" s="34">
        <v>0</v>
      </c>
      <c r="N4788" s="44" t="s">
        <v>21423</v>
      </c>
      <c r="O4788" s="34">
        <v>600</v>
      </c>
      <c r="P4788" s="44">
        <v>1989</v>
      </c>
      <c r="Q4788" s="46">
        <v>4609.2</v>
      </c>
      <c r="R4788" s="34">
        <v>1181</v>
      </c>
      <c r="T4788" s="34"/>
      <c r="U4788" s="34"/>
      <c r="V4788" s="34"/>
      <c r="W4788" s="34"/>
      <c r="X4788" s="34"/>
      <c r="Y4788" s="34"/>
      <c r="Z4788" s="34"/>
      <c r="AA4788" s="34"/>
      <c r="AB4788" s="34"/>
      <c r="AC4788" s="34"/>
    </row>
    <row r="4789" spans="2:29">
      <c r="B4789" s="51">
        <v>199000000204190</v>
      </c>
      <c r="C4789" s="45">
        <v>33117</v>
      </c>
      <c r="D4789" s="44" t="s">
        <v>20945</v>
      </c>
      <c r="E4789" s="34">
        <v>600</v>
      </c>
      <c r="F4789" s="34">
        <v>0</v>
      </c>
      <c r="G4789" s="44">
        <v>0</v>
      </c>
      <c r="H4789" s="44">
        <v>94</v>
      </c>
      <c r="I4789" s="44">
        <v>0</v>
      </c>
      <c r="J4789" s="45">
        <v>32882</v>
      </c>
      <c r="K4789" s="44">
        <v>1990</v>
      </c>
      <c r="L4789" s="44">
        <v>0</v>
      </c>
      <c r="M4789" s="34">
        <v>0</v>
      </c>
      <c r="N4789" s="44" t="s">
        <v>21423</v>
      </c>
      <c r="O4789" s="34">
        <v>600</v>
      </c>
      <c r="P4789" s="44">
        <v>1990</v>
      </c>
      <c r="Q4789" s="46">
        <v>4731.3</v>
      </c>
      <c r="R4789" s="34">
        <v>1150</v>
      </c>
      <c r="T4789" s="34"/>
      <c r="U4789" s="34"/>
      <c r="V4789" s="34"/>
      <c r="W4789" s="34"/>
      <c r="X4789" s="34"/>
      <c r="Y4789" s="34"/>
      <c r="Z4789" s="34"/>
      <c r="AA4789" s="34"/>
      <c r="AB4789" s="34"/>
      <c r="AC4789" s="34"/>
    </row>
    <row r="4790" spans="2:29">
      <c r="B4790" s="51">
        <v>200100000227330</v>
      </c>
      <c r="C4790" s="45">
        <v>36896</v>
      </c>
      <c r="D4790" s="44" t="s">
        <v>18646</v>
      </c>
      <c r="E4790" s="34">
        <v>2389</v>
      </c>
      <c r="F4790" s="34">
        <v>1791.28</v>
      </c>
      <c r="G4790" s="44">
        <v>199.08</v>
      </c>
      <c r="H4790" s="44">
        <v>82</v>
      </c>
      <c r="I4790" s="44">
        <v>12</v>
      </c>
      <c r="J4790" s="45">
        <v>37012</v>
      </c>
      <c r="K4790" s="44">
        <v>2001</v>
      </c>
      <c r="L4790" s="44">
        <v>12</v>
      </c>
      <c r="M4790" s="34">
        <v>199.08</v>
      </c>
      <c r="N4790" s="44" t="s">
        <v>21418</v>
      </c>
      <c r="O4790" s="34">
        <v>598</v>
      </c>
      <c r="P4790" s="44">
        <v>2001</v>
      </c>
      <c r="Q4790" s="46">
        <v>6342.1</v>
      </c>
      <c r="R4790" s="34">
        <v>855</v>
      </c>
      <c r="T4790" s="34"/>
      <c r="U4790" s="34"/>
      <c r="V4790" s="34"/>
      <c r="W4790" s="34"/>
      <c r="X4790" s="34"/>
      <c r="Y4790" s="34"/>
      <c r="Z4790" s="34"/>
      <c r="AA4790" s="34"/>
      <c r="AB4790" s="34"/>
      <c r="AC4790" s="34"/>
    </row>
    <row r="4791" spans="2:29">
      <c r="B4791" s="51">
        <v>199800000218940</v>
      </c>
      <c r="C4791" s="45">
        <v>35969</v>
      </c>
      <c r="D4791" s="44" t="s">
        <v>21166</v>
      </c>
      <c r="E4791" s="34">
        <v>7075</v>
      </c>
      <c r="F4791" s="34">
        <v>6483.85</v>
      </c>
      <c r="G4791" s="44">
        <v>589.52</v>
      </c>
      <c r="H4791" s="44">
        <v>82</v>
      </c>
      <c r="I4791" s="44">
        <v>12</v>
      </c>
      <c r="J4791" s="45">
        <v>35969</v>
      </c>
      <c r="K4791" s="44">
        <v>1998</v>
      </c>
      <c r="L4791" s="44">
        <v>12</v>
      </c>
      <c r="M4791" s="34">
        <v>589.58000000000004</v>
      </c>
      <c r="N4791" s="44" t="s">
        <v>21418</v>
      </c>
      <c r="O4791" s="34">
        <v>591</v>
      </c>
      <c r="P4791" s="44">
        <v>1998</v>
      </c>
      <c r="Q4791" s="46">
        <v>5920.4</v>
      </c>
      <c r="R4791" s="34">
        <v>906</v>
      </c>
      <c r="T4791" s="34"/>
      <c r="U4791" s="34"/>
      <c r="V4791" s="34"/>
      <c r="W4791" s="34"/>
      <c r="X4791" s="34"/>
      <c r="Y4791" s="34"/>
      <c r="Z4791" s="34"/>
      <c r="AA4791" s="34"/>
      <c r="AB4791" s="34"/>
      <c r="AC4791" s="34"/>
    </row>
    <row r="4792" spans="2:29">
      <c r="B4792" s="51">
        <v>197500000215860</v>
      </c>
      <c r="C4792" s="45">
        <v>27546</v>
      </c>
      <c r="D4792" s="44" t="s">
        <v>16273</v>
      </c>
      <c r="E4792" s="34">
        <v>4830.0600000000004</v>
      </c>
      <c r="F4792" s="34">
        <v>4240.4399999999996</v>
      </c>
      <c r="G4792" s="44">
        <v>126.32</v>
      </c>
      <c r="H4792" s="44">
        <v>47</v>
      </c>
      <c r="I4792" s="44">
        <v>40</v>
      </c>
      <c r="J4792" s="45">
        <v>27400</v>
      </c>
      <c r="K4792" s="44">
        <v>1975</v>
      </c>
      <c r="L4792" s="44">
        <v>40</v>
      </c>
      <c r="M4792" s="34">
        <v>120.75</v>
      </c>
      <c r="N4792" s="44" t="s">
        <v>21446</v>
      </c>
      <c r="O4792" s="34">
        <v>590</v>
      </c>
      <c r="P4792" s="44">
        <v>1975</v>
      </c>
      <c r="Q4792" s="46">
        <v>2297</v>
      </c>
      <c r="R4792" s="34">
        <v>2328</v>
      </c>
      <c r="T4792" s="34"/>
      <c r="U4792" s="34"/>
      <c r="V4792" s="34"/>
      <c r="W4792" s="34"/>
      <c r="X4792" s="34"/>
      <c r="Y4792" s="34"/>
      <c r="Z4792" s="34"/>
      <c r="AA4792" s="34"/>
      <c r="AB4792" s="34"/>
      <c r="AC4792" s="34"/>
    </row>
    <row r="4793" spans="2:29">
      <c r="B4793" s="51">
        <v>199200000204060</v>
      </c>
      <c r="C4793" s="45">
        <v>33786</v>
      </c>
      <c r="D4793" s="44" t="s">
        <v>17504</v>
      </c>
      <c r="E4793" s="34">
        <v>588.45000000000005</v>
      </c>
      <c r="F4793" s="34">
        <v>0</v>
      </c>
      <c r="G4793" s="44">
        <v>0</v>
      </c>
      <c r="H4793" s="44">
        <v>94</v>
      </c>
      <c r="I4793" s="44">
        <v>0</v>
      </c>
      <c r="J4793" s="45">
        <v>33610</v>
      </c>
      <c r="K4793" s="44">
        <v>1992</v>
      </c>
      <c r="L4793" s="44">
        <v>0</v>
      </c>
      <c r="M4793" s="34">
        <v>0</v>
      </c>
      <c r="N4793" s="44" t="s">
        <v>21423</v>
      </c>
      <c r="O4793" s="34">
        <v>588</v>
      </c>
      <c r="P4793" s="44">
        <v>1992</v>
      </c>
      <c r="Q4793" s="46">
        <v>4984.5</v>
      </c>
      <c r="R4793" s="34">
        <v>1071</v>
      </c>
      <c r="T4793" s="34"/>
      <c r="U4793" s="34"/>
      <c r="V4793" s="34"/>
      <c r="W4793" s="34"/>
      <c r="X4793" s="34"/>
      <c r="Y4793" s="34"/>
      <c r="Z4793" s="34"/>
      <c r="AA4793" s="34"/>
      <c r="AB4793" s="34"/>
      <c r="AC4793" s="34"/>
    </row>
    <row r="4794" spans="2:29">
      <c r="B4794" s="51">
        <v>198500000234900</v>
      </c>
      <c r="C4794" s="45">
        <v>31048</v>
      </c>
      <c r="D4794" s="44" t="s">
        <v>16636</v>
      </c>
      <c r="E4794" s="34">
        <v>1612.79</v>
      </c>
      <c r="F4794" s="34">
        <v>1025.33</v>
      </c>
      <c r="G4794" s="44">
        <v>41.22</v>
      </c>
      <c r="H4794" s="44">
        <v>90</v>
      </c>
      <c r="I4794" s="44">
        <v>40</v>
      </c>
      <c r="J4794" s="45">
        <v>31048</v>
      </c>
      <c r="K4794" s="44">
        <v>1985</v>
      </c>
      <c r="L4794" s="44">
        <v>40</v>
      </c>
      <c r="M4794" s="34">
        <v>40.32</v>
      </c>
      <c r="N4794" s="44" t="s">
        <v>21421</v>
      </c>
      <c r="O4794" s="34">
        <v>587</v>
      </c>
      <c r="P4794" s="44">
        <v>1985</v>
      </c>
      <c r="Q4794" s="46">
        <v>4202.3</v>
      </c>
      <c r="R4794" s="34">
        <v>1268</v>
      </c>
      <c r="T4794" s="34"/>
      <c r="U4794" s="34"/>
      <c r="V4794" s="34"/>
      <c r="W4794" s="34"/>
      <c r="X4794" s="34"/>
      <c r="Y4794" s="34"/>
      <c r="Z4794" s="34"/>
      <c r="AA4794" s="34"/>
      <c r="AB4794" s="34"/>
      <c r="AC4794" s="34"/>
    </row>
    <row r="4795" spans="2:29">
      <c r="B4795" s="51">
        <v>200600010125740</v>
      </c>
      <c r="C4795" s="45">
        <v>38749</v>
      </c>
      <c r="D4795" s="44" t="s">
        <v>19155</v>
      </c>
      <c r="E4795" s="34">
        <v>1755.18</v>
      </c>
      <c r="F4795" s="34">
        <v>1168.75</v>
      </c>
      <c r="G4795" s="44">
        <v>250.66</v>
      </c>
      <c r="H4795" s="44">
        <v>82</v>
      </c>
      <c r="I4795" s="44">
        <v>7</v>
      </c>
      <c r="J4795" s="45">
        <v>38719</v>
      </c>
      <c r="K4795" s="44">
        <v>2006</v>
      </c>
      <c r="L4795" s="44">
        <v>7</v>
      </c>
      <c r="M4795" s="34">
        <v>250.74</v>
      </c>
      <c r="N4795" s="44" t="s">
        <v>21418</v>
      </c>
      <c r="O4795" s="34">
        <v>586</v>
      </c>
      <c r="P4795" s="44">
        <v>2006</v>
      </c>
      <c r="Q4795" s="46">
        <v>7751.2</v>
      </c>
      <c r="R4795" s="34">
        <v>686</v>
      </c>
      <c r="T4795" s="34"/>
      <c r="U4795" s="34"/>
      <c r="V4795" s="34"/>
      <c r="W4795" s="34"/>
      <c r="X4795" s="34"/>
      <c r="Y4795" s="34"/>
      <c r="Z4795" s="34"/>
      <c r="AA4795" s="34"/>
      <c r="AB4795" s="34"/>
      <c r="AC4795" s="34"/>
    </row>
    <row r="4796" spans="2:29">
      <c r="B4796" s="51">
        <v>198800000212540</v>
      </c>
      <c r="C4796" s="45">
        <v>32356</v>
      </c>
      <c r="D4796" s="44" t="s">
        <v>16894</v>
      </c>
      <c r="E4796" s="34">
        <v>585</v>
      </c>
      <c r="F4796" s="34">
        <v>0</v>
      </c>
      <c r="G4796" s="44">
        <v>0</v>
      </c>
      <c r="H4796" s="44">
        <v>94</v>
      </c>
      <c r="I4796" s="44">
        <v>0</v>
      </c>
      <c r="J4796" s="45">
        <v>32150</v>
      </c>
      <c r="K4796" s="44">
        <v>1988</v>
      </c>
      <c r="L4796" s="44">
        <v>0</v>
      </c>
      <c r="M4796" s="34">
        <v>0</v>
      </c>
      <c r="N4796" s="44" t="s">
        <v>21423</v>
      </c>
      <c r="O4796" s="34">
        <v>585</v>
      </c>
      <c r="P4796" s="44">
        <v>1988</v>
      </c>
      <c r="Q4796" s="46">
        <v>4528</v>
      </c>
      <c r="R4796" s="34">
        <v>1172</v>
      </c>
      <c r="T4796" s="34"/>
      <c r="U4796" s="34"/>
      <c r="V4796" s="34"/>
      <c r="W4796" s="34"/>
      <c r="X4796" s="34"/>
      <c r="Y4796" s="34"/>
      <c r="Z4796" s="34"/>
      <c r="AA4796" s="34"/>
      <c r="AB4796" s="34"/>
      <c r="AC4796" s="34"/>
    </row>
    <row r="4797" spans="2:29">
      <c r="B4797" s="51">
        <v>200500010103450</v>
      </c>
      <c r="C4797" s="45">
        <v>38607</v>
      </c>
      <c r="D4797" s="44" t="s">
        <v>19174</v>
      </c>
      <c r="E4797" s="34">
        <v>2087.0100000000002</v>
      </c>
      <c r="F4797" s="34">
        <v>1505.58</v>
      </c>
      <c r="G4797" s="44">
        <v>298.05</v>
      </c>
      <c r="H4797" s="44">
        <v>82</v>
      </c>
      <c r="I4797" s="44">
        <v>7</v>
      </c>
      <c r="J4797" s="45">
        <v>38695</v>
      </c>
      <c r="K4797" s="44">
        <v>2005</v>
      </c>
      <c r="L4797" s="44">
        <v>7</v>
      </c>
      <c r="M4797" s="34">
        <v>298.14</v>
      </c>
      <c r="N4797" s="44" t="s">
        <v>21418</v>
      </c>
      <c r="O4797" s="34">
        <v>581</v>
      </c>
      <c r="P4797" s="44">
        <v>2005</v>
      </c>
      <c r="Q4797" s="46">
        <v>7446</v>
      </c>
      <c r="R4797" s="34">
        <v>708</v>
      </c>
      <c r="T4797" s="34"/>
      <c r="U4797" s="34"/>
      <c r="V4797" s="34"/>
      <c r="W4797" s="34"/>
      <c r="X4797" s="34"/>
      <c r="Y4797" s="34"/>
      <c r="Z4797" s="34"/>
      <c r="AA4797" s="34"/>
      <c r="AB4797" s="34"/>
      <c r="AC4797" s="34"/>
    </row>
    <row r="4798" spans="2:29">
      <c r="B4798" s="51">
        <v>198300000207840</v>
      </c>
      <c r="C4798" s="45">
        <v>30621</v>
      </c>
      <c r="D4798" s="44" t="s">
        <v>16657</v>
      </c>
      <c r="E4798" s="34">
        <v>575</v>
      </c>
      <c r="F4798" s="34">
        <v>0</v>
      </c>
      <c r="G4798" s="44">
        <v>0</v>
      </c>
      <c r="H4798" s="44">
        <v>94</v>
      </c>
      <c r="I4798" s="44">
        <v>0</v>
      </c>
      <c r="J4798" s="45">
        <v>30327</v>
      </c>
      <c r="K4798" s="44">
        <v>1983</v>
      </c>
      <c r="L4798" s="44">
        <v>0</v>
      </c>
      <c r="M4798" s="34">
        <v>0</v>
      </c>
      <c r="N4798" s="44" t="s">
        <v>21423</v>
      </c>
      <c r="O4798" s="34">
        <v>575</v>
      </c>
      <c r="P4798" s="44">
        <v>1983</v>
      </c>
      <c r="Q4798" s="46">
        <v>4082.8</v>
      </c>
      <c r="R4798" s="34">
        <v>1277</v>
      </c>
      <c r="T4798" s="34"/>
      <c r="U4798" s="34"/>
      <c r="V4798" s="34"/>
      <c r="W4798" s="34"/>
      <c r="X4798" s="34"/>
      <c r="Y4798" s="34"/>
      <c r="Z4798" s="34"/>
      <c r="AA4798" s="34"/>
      <c r="AB4798" s="34"/>
      <c r="AC4798" s="34"/>
    </row>
    <row r="4799" spans="2:29">
      <c r="B4799" s="51">
        <v>198300000207860</v>
      </c>
      <c r="C4799" s="45">
        <v>30621</v>
      </c>
      <c r="D4799" s="44" t="s">
        <v>16657</v>
      </c>
      <c r="E4799" s="34">
        <v>575</v>
      </c>
      <c r="F4799" s="34">
        <v>0</v>
      </c>
      <c r="G4799" s="44">
        <v>0</v>
      </c>
      <c r="H4799" s="44">
        <v>94</v>
      </c>
      <c r="I4799" s="44">
        <v>0</v>
      </c>
      <c r="J4799" s="45">
        <v>30327</v>
      </c>
      <c r="K4799" s="44">
        <v>1983</v>
      </c>
      <c r="L4799" s="44">
        <v>0</v>
      </c>
      <c r="M4799" s="34">
        <v>0</v>
      </c>
      <c r="N4799" s="44" t="s">
        <v>21423</v>
      </c>
      <c r="O4799" s="34">
        <v>575</v>
      </c>
      <c r="P4799" s="44">
        <v>1983</v>
      </c>
      <c r="Q4799" s="46">
        <v>4082.8</v>
      </c>
      <c r="R4799" s="34">
        <v>1277</v>
      </c>
      <c r="T4799" s="34"/>
      <c r="U4799" s="34"/>
      <c r="V4799" s="34"/>
      <c r="W4799" s="34"/>
      <c r="X4799" s="34"/>
      <c r="Y4799" s="34"/>
      <c r="Z4799" s="34"/>
      <c r="AA4799" s="34"/>
      <c r="AB4799" s="34"/>
      <c r="AC4799" s="34"/>
    </row>
    <row r="4800" spans="2:29">
      <c r="B4800" s="51">
        <v>198300000207910</v>
      </c>
      <c r="C4800" s="45">
        <v>30621</v>
      </c>
      <c r="D4800" s="44" t="s">
        <v>16657</v>
      </c>
      <c r="E4800" s="34">
        <v>575</v>
      </c>
      <c r="F4800" s="34">
        <v>0</v>
      </c>
      <c r="G4800" s="44">
        <v>0</v>
      </c>
      <c r="H4800" s="44">
        <v>94</v>
      </c>
      <c r="I4800" s="44">
        <v>0</v>
      </c>
      <c r="J4800" s="45">
        <v>30327</v>
      </c>
      <c r="K4800" s="44">
        <v>1983</v>
      </c>
      <c r="L4800" s="44">
        <v>0</v>
      </c>
      <c r="M4800" s="34">
        <v>0</v>
      </c>
      <c r="N4800" s="44" t="s">
        <v>21423</v>
      </c>
      <c r="O4800" s="34">
        <v>575</v>
      </c>
      <c r="P4800" s="44">
        <v>1983</v>
      </c>
      <c r="Q4800" s="46">
        <v>4082.8</v>
      </c>
      <c r="R4800" s="34">
        <v>1277</v>
      </c>
      <c r="T4800" s="34"/>
      <c r="U4800" s="34"/>
      <c r="V4800" s="34"/>
      <c r="W4800" s="34"/>
      <c r="X4800" s="34"/>
      <c r="Y4800" s="34"/>
      <c r="Z4800" s="34"/>
      <c r="AA4800" s="34"/>
      <c r="AB4800" s="34"/>
      <c r="AC4800" s="34"/>
    </row>
    <row r="4801" spans="2:29">
      <c r="B4801" s="51">
        <v>198300000207610</v>
      </c>
      <c r="C4801" s="45">
        <v>30621</v>
      </c>
      <c r="D4801" s="44" t="s">
        <v>16661</v>
      </c>
      <c r="E4801" s="34">
        <v>575</v>
      </c>
      <c r="F4801" s="34">
        <v>0</v>
      </c>
      <c r="G4801" s="44">
        <v>0</v>
      </c>
      <c r="H4801" s="44">
        <v>94</v>
      </c>
      <c r="I4801" s="44">
        <v>0</v>
      </c>
      <c r="J4801" s="45">
        <v>30327</v>
      </c>
      <c r="K4801" s="44">
        <v>1983</v>
      </c>
      <c r="L4801" s="44">
        <v>0</v>
      </c>
      <c r="M4801" s="34">
        <v>0</v>
      </c>
      <c r="N4801" s="44" t="s">
        <v>21423</v>
      </c>
      <c r="O4801" s="34">
        <v>575</v>
      </c>
      <c r="P4801" s="44">
        <v>1983</v>
      </c>
      <c r="Q4801" s="46">
        <v>4082.8</v>
      </c>
      <c r="R4801" s="34">
        <v>1277</v>
      </c>
      <c r="T4801" s="34"/>
      <c r="U4801" s="34"/>
      <c r="V4801" s="34"/>
      <c r="W4801" s="34"/>
      <c r="X4801" s="34"/>
      <c r="Y4801" s="34"/>
      <c r="Z4801" s="34"/>
      <c r="AA4801" s="34"/>
      <c r="AB4801" s="34"/>
      <c r="AC4801" s="34"/>
    </row>
    <row r="4802" spans="2:29">
      <c r="B4802" s="51">
        <v>198900000212070</v>
      </c>
      <c r="C4802" s="45">
        <v>32752</v>
      </c>
      <c r="D4802" s="44" t="s">
        <v>16985</v>
      </c>
      <c r="E4802" s="34">
        <v>575</v>
      </c>
      <c r="F4802" s="34">
        <v>0</v>
      </c>
      <c r="G4802" s="44">
        <v>0</v>
      </c>
      <c r="H4802" s="44">
        <v>94</v>
      </c>
      <c r="I4802" s="44">
        <v>0</v>
      </c>
      <c r="J4802" s="45">
        <v>32517</v>
      </c>
      <c r="K4802" s="44">
        <v>1989</v>
      </c>
      <c r="L4802" s="44">
        <v>0</v>
      </c>
      <c r="M4802" s="34">
        <v>0</v>
      </c>
      <c r="N4802" s="44" t="s">
        <v>21423</v>
      </c>
      <c r="O4802" s="34">
        <v>575</v>
      </c>
      <c r="P4802" s="44">
        <v>1989</v>
      </c>
      <c r="Q4802" s="46">
        <v>4609.2</v>
      </c>
      <c r="R4802" s="34">
        <v>1131</v>
      </c>
      <c r="T4802" s="34"/>
      <c r="U4802" s="34"/>
      <c r="V4802" s="34"/>
      <c r="W4802" s="34"/>
      <c r="X4802" s="34"/>
      <c r="Y4802" s="34"/>
      <c r="Z4802" s="34"/>
      <c r="AA4802" s="34"/>
      <c r="AB4802" s="34"/>
      <c r="AC4802" s="34"/>
    </row>
    <row r="4803" spans="2:29">
      <c r="B4803" s="51">
        <v>198300000207590</v>
      </c>
      <c r="C4803" s="45">
        <v>30621</v>
      </c>
      <c r="D4803" s="44" t="s">
        <v>20671</v>
      </c>
      <c r="E4803" s="34">
        <v>575</v>
      </c>
      <c r="F4803" s="34">
        <v>0</v>
      </c>
      <c r="G4803" s="44">
        <v>0</v>
      </c>
      <c r="H4803" s="44">
        <v>94</v>
      </c>
      <c r="I4803" s="44">
        <v>0</v>
      </c>
      <c r="J4803" s="45">
        <v>30327</v>
      </c>
      <c r="K4803" s="44">
        <v>1983</v>
      </c>
      <c r="L4803" s="44">
        <v>0</v>
      </c>
      <c r="M4803" s="34">
        <v>0</v>
      </c>
      <c r="N4803" s="44" t="s">
        <v>21423</v>
      </c>
      <c r="O4803" s="34">
        <v>575</v>
      </c>
      <c r="P4803" s="44">
        <v>1983</v>
      </c>
      <c r="Q4803" s="46">
        <v>4082.8</v>
      </c>
      <c r="R4803" s="34">
        <v>1277</v>
      </c>
      <c r="T4803" s="34"/>
      <c r="U4803" s="34"/>
      <c r="V4803" s="34"/>
      <c r="W4803" s="34"/>
      <c r="X4803" s="34"/>
      <c r="Y4803" s="34"/>
      <c r="Z4803" s="34"/>
      <c r="AA4803" s="34"/>
      <c r="AB4803" s="34"/>
      <c r="AC4803" s="34"/>
    </row>
    <row r="4804" spans="2:29">
      <c r="B4804" s="51">
        <v>198300000207600</v>
      </c>
      <c r="C4804" s="45">
        <v>30621</v>
      </c>
      <c r="D4804" s="44" t="s">
        <v>20671</v>
      </c>
      <c r="E4804" s="34">
        <v>575</v>
      </c>
      <c r="F4804" s="34">
        <v>0</v>
      </c>
      <c r="G4804" s="44">
        <v>0</v>
      </c>
      <c r="H4804" s="44">
        <v>94</v>
      </c>
      <c r="I4804" s="44">
        <v>0</v>
      </c>
      <c r="J4804" s="45">
        <v>30327</v>
      </c>
      <c r="K4804" s="44">
        <v>1983</v>
      </c>
      <c r="L4804" s="44">
        <v>0</v>
      </c>
      <c r="M4804" s="34">
        <v>0</v>
      </c>
      <c r="N4804" s="44" t="s">
        <v>21423</v>
      </c>
      <c r="O4804" s="34">
        <v>575</v>
      </c>
      <c r="P4804" s="44">
        <v>1983</v>
      </c>
      <c r="Q4804" s="46">
        <v>4082.8</v>
      </c>
      <c r="R4804" s="34">
        <v>1277</v>
      </c>
      <c r="T4804" s="34"/>
      <c r="U4804" s="34"/>
      <c r="V4804" s="34"/>
      <c r="W4804" s="34"/>
      <c r="X4804" s="34"/>
      <c r="Y4804" s="34"/>
      <c r="Z4804" s="34"/>
      <c r="AA4804" s="34"/>
      <c r="AB4804" s="34"/>
      <c r="AC4804" s="34"/>
    </row>
    <row r="4805" spans="2:29">
      <c r="B4805" s="51" t="s">
        <v>19476</v>
      </c>
      <c r="C4805" s="45">
        <v>36657</v>
      </c>
      <c r="D4805" s="44" t="s">
        <v>20048</v>
      </c>
      <c r="E4805" s="34">
        <v>4244</v>
      </c>
      <c r="F4805" s="34">
        <v>3673.69</v>
      </c>
      <c r="G4805" s="44">
        <v>353.69</v>
      </c>
      <c r="H4805" s="44">
        <v>82</v>
      </c>
      <c r="I4805" s="44">
        <v>12</v>
      </c>
      <c r="J4805" s="45">
        <v>36835</v>
      </c>
      <c r="K4805" s="44">
        <v>2000</v>
      </c>
      <c r="L4805" s="44">
        <v>12</v>
      </c>
      <c r="M4805" s="34">
        <v>353.67</v>
      </c>
      <c r="N4805" s="44" t="s">
        <v>21418</v>
      </c>
      <c r="O4805" s="34">
        <v>570</v>
      </c>
      <c r="P4805" s="44">
        <v>2000</v>
      </c>
      <c r="Q4805" s="46">
        <v>6221.2</v>
      </c>
      <c r="R4805" s="34">
        <v>831</v>
      </c>
      <c r="T4805" s="34"/>
      <c r="U4805" s="34"/>
      <c r="V4805" s="34"/>
      <c r="W4805" s="34"/>
      <c r="X4805" s="34"/>
      <c r="Y4805" s="34"/>
      <c r="Z4805" s="34"/>
      <c r="AA4805" s="34"/>
      <c r="AB4805" s="34"/>
      <c r="AC4805" s="34"/>
    </row>
    <row r="4806" spans="2:29">
      <c r="B4806" s="51">
        <v>199200000244720</v>
      </c>
      <c r="C4806" s="45">
        <v>33878</v>
      </c>
      <c r="D4806" s="44" t="s">
        <v>17077</v>
      </c>
      <c r="E4806" s="34">
        <v>1016.61</v>
      </c>
      <c r="F4806" s="34">
        <v>449.2</v>
      </c>
      <c r="G4806" s="44">
        <v>25.79</v>
      </c>
      <c r="H4806" s="44">
        <v>86</v>
      </c>
      <c r="I4806" s="44">
        <v>40</v>
      </c>
      <c r="J4806" s="45">
        <v>33613</v>
      </c>
      <c r="K4806" s="44">
        <v>1992</v>
      </c>
      <c r="L4806" s="44">
        <v>40</v>
      </c>
      <c r="M4806" s="34">
        <v>25.42</v>
      </c>
      <c r="N4806" s="44" t="s">
        <v>19309</v>
      </c>
      <c r="O4806" s="34">
        <v>567</v>
      </c>
      <c r="P4806" s="44">
        <v>1992</v>
      </c>
      <c r="Q4806" s="46">
        <v>4984.5</v>
      </c>
      <c r="R4806" s="34">
        <v>1032</v>
      </c>
      <c r="T4806" s="34"/>
      <c r="U4806" s="34"/>
      <c r="V4806" s="34"/>
      <c r="W4806" s="34"/>
      <c r="X4806" s="34"/>
      <c r="Y4806" s="34"/>
      <c r="Z4806" s="34"/>
      <c r="AA4806" s="34"/>
      <c r="AB4806" s="34"/>
      <c r="AC4806" s="34"/>
    </row>
    <row r="4807" spans="2:29">
      <c r="B4807" s="51" t="s">
        <v>18628</v>
      </c>
      <c r="C4807" s="45">
        <v>36622</v>
      </c>
      <c r="D4807" s="44" t="s">
        <v>18629</v>
      </c>
      <c r="E4807" s="34">
        <v>1697.21</v>
      </c>
      <c r="F4807" s="34">
        <v>1131.07</v>
      </c>
      <c r="G4807" s="44">
        <v>141.44</v>
      </c>
      <c r="H4807" s="44">
        <v>82</v>
      </c>
      <c r="I4807" s="44">
        <v>12</v>
      </c>
      <c r="J4807" s="45">
        <v>36681</v>
      </c>
      <c r="K4807" s="44">
        <v>2000</v>
      </c>
      <c r="L4807" s="44">
        <v>12</v>
      </c>
      <c r="M4807" s="34">
        <v>141.43</v>
      </c>
      <c r="N4807" s="44" t="s">
        <v>21418</v>
      </c>
      <c r="O4807" s="34">
        <v>566</v>
      </c>
      <c r="P4807" s="44">
        <v>2000</v>
      </c>
      <c r="Q4807" s="46">
        <v>6221.2</v>
      </c>
      <c r="R4807" s="34">
        <v>825</v>
      </c>
      <c r="T4807" s="34"/>
      <c r="U4807" s="34"/>
      <c r="V4807" s="34"/>
      <c r="W4807" s="34"/>
      <c r="X4807" s="34"/>
      <c r="Y4807" s="34"/>
      <c r="Z4807" s="34"/>
      <c r="AA4807" s="34"/>
      <c r="AB4807" s="34"/>
      <c r="AC4807" s="34"/>
    </row>
    <row r="4808" spans="2:29">
      <c r="B4808" s="51">
        <v>199100000204610</v>
      </c>
      <c r="C4808" s="45">
        <v>33543</v>
      </c>
      <c r="D4808" s="44" t="s">
        <v>17448</v>
      </c>
      <c r="E4808" s="34">
        <v>562.5</v>
      </c>
      <c r="F4808" s="34">
        <v>0</v>
      </c>
      <c r="G4808" s="44">
        <v>0</v>
      </c>
      <c r="H4808" s="44">
        <v>94</v>
      </c>
      <c r="I4808" s="44">
        <v>0</v>
      </c>
      <c r="J4808" s="45">
        <v>33249</v>
      </c>
      <c r="K4808" s="44">
        <v>1991</v>
      </c>
      <c r="L4808" s="44">
        <v>0</v>
      </c>
      <c r="M4808" s="34">
        <v>0</v>
      </c>
      <c r="N4808" s="44" t="s">
        <v>21423</v>
      </c>
      <c r="O4808" s="34">
        <v>563</v>
      </c>
      <c r="P4808" s="44">
        <v>1991</v>
      </c>
      <c r="Q4808" s="46">
        <v>4835.2</v>
      </c>
      <c r="R4808" s="34">
        <v>1055</v>
      </c>
      <c r="T4808" s="34"/>
      <c r="U4808" s="34"/>
      <c r="V4808" s="34"/>
      <c r="W4808" s="34"/>
      <c r="X4808" s="34"/>
      <c r="Y4808" s="34"/>
      <c r="Z4808" s="34"/>
      <c r="AA4808" s="34"/>
      <c r="AB4808" s="34"/>
      <c r="AC4808" s="34"/>
    </row>
    <row r="4809" spans="2:29">
      <c r="B4809" s="51">
        <v>199600000228320</v>
      </c>
      <c r="C4809" s="45">
        <v>37530</v>
      </c>
      <c r="D4809" s="44" t="s">
        <v>17969</v>
      </c>
      <c r="E4809" s="34">
        <v>715</v>
      </c>
      <c r="F4809" s="34">
        <v>154.15</v>
      </c>
      <c r="G4809" s="44">
        <v>17.53</v>
      </c>
      <c r="H4809" s="44">
        <v>40</v>
      </c>
      <c r="I4809" s="44">
        <v>40</v>
      </c>
      <c r="J4809" s="45">
        <v>37266</v>
      </c>
      <c r="K4809" s="44">
        <v>2002</v>
      </c>
      <c r="L4809" s="44">
        <v>40</v>
      </c>
      <c r="M4809" s="34">
        <v>17.88</v>
      </c>
      <c r="N4809" s="44" t="s">
        <v>21443</v>
      </c>
      <c r="O4809" s="34">
        <v>561</v>
      </c>
      <c r="P4809" s="44">
        <v>2002</v>
      </c>
      <c r="Q4809" s="46">
        <v>6537.9</v>
      </c>
      <c r="R4809" s="34">
        <v>778</v>
      </c>
      <c r="T4809" s="34"/>
      <c r="U4809" s="34"/>
      <c r="V4809" s="34"/>
      <c r="W4809" s="34"/>
      <c r="X4809" s="34"/>
      <c r="Y4809" s="34"/>
      <c r="Z4809" s="34"/>
      <c r="AA4809" s="34"/>
      <c r="AB4809" s="34"/>
      <c r="AC4809" s="34"/>
    </row>
    <row r="4810" spans="2:29">
      <c r="B4810" s="51">
        <v>198800000211780</v>
      </c>
      <c r="C4810" s="45">
        <v>32448</v>
      </c>
      <c r="D4810" s="44" t="s">
        <v>20801</v>
      </c>
      <c r="E4810" s="34">
        <v>560</v>
      </c>
      <c r="F4810" s="34">
        <v>0</v>
      </c>
      <c r="G4810" s="44">
        <v>0</v>
      </c>
      <c r="H4810" s="44">
        <v>94</v>
      </c>
      <c r="I4810" s="44">
        <v>0</v>
      </c>
      <c r="J4810" s="45">
        <v>32153</v>
      </c>
      <c r="K4810" s="44">
        <v>1988</v>
      </c>
      <c r="L4810" s="44">
        <v>0</v>
      </c>
      <c r="M4810" s="34">
        <v>0</v>
      </c>
      <c r="N4810" s="44" t="s">
        <v>21423</v>
      </c>
      <c r="O4810" s="34">
        <v>560</v>
      </c>
      <c r="P4810" s="44">
        <v>1988</v>
      </c>
      <c r="Q4810" s="46">
        <v>4528</v>
      </c>
      <c r="R4810" s="34">
        <v>1122</v>
      </c>
      <c r="T4810" s="34"/>
      <c r="U4810" s="34"/>
      <c r="V4810" s="34"/>
      <c r="W4810" s="34"/>
      <c r="X4810" s="34"/>
      <c r="Y4810" s="34"/>
      <c r="Z4810" s="34"/>
      <c r="AA4810" s="34"/>
      <c r="AB4810" s="34"/>
      <c r="AC4810" s="34"/>
    </row>
    <row r="4811" spans="2:29">
      <c r="B4811" s="51" t="s">
        <v>21306</v>
      </c>
      <c r="C4811" s="45">
        <v>38355</v>
      </c>
      <c r="D4811" s="44" t="s">
        <v>19312</v>
      </c>
      <c r="E4811" s="34">
        <v>3100</v>
      </c>
      <c r="F4811" s="34">
        <v>2541.9899999999998</v>
      </c>
      <c r="G4811" s="44">
        <v>442.72</v>
      </c>
      <c r="H4811" s="44">
        <v>82</v>
      </c>
      <c r="I4811" s="44">
        <v>7</v>
      </c>
      <c r="J4811" s="45">
        <v>38412</v>
      </c>
      <c r="K4811" s="44">
        <v>2005</v>
      </c>
      <c r="L4811" s="44">
        <v>7</v>
      </c>
      <c r="M4811" s="34">
        <v>442.86</v>
      </c>
      <c r="N4811" s="44" t="s">
        <v>21418</v>
      </c>
      <c r="O4811" s="34">
        <v>558</v>
      </c>
      <c r="P4811" s="44">
        <v>2005</v>
      </c>
      <c r="Q4811" s="46">
        <v>7446</v>
      </c>
      <c r="R4811" s="34">
        <v>680</v>
      </c>
      <c r="T4811" s="34"/>
      <c r="U4811" s="34"/>
      <c r="V4811" s="34"/>
      <c r="W4811" s="34"/>
      <c r="X4811" s="34"/>
      <c r="Y4811" s="34"/>
      <c r="Z4811" s="34"/>
      <c r="AA4811" s="34"/>
      <c r="AB4811" s="34"/>
      <c r="AC4811" s="34"/>
    </row>
    <row r="4812" spans="2:29">
      <c r="B4812" s="51">
        <v>199800000213620</v>
      </c>
      <c r="C4812" s="45">
        <v>37530</v>
      </c>
      <c r="D4812" s="44" t="s">
        <v>18248</v>
      </c>
      <c r="E4812" s="34">
        <v>556.5</v>
      </c>
      <c r="F4812" s="34">
        <v>0</v>
      </c>
      <c r="G4812" s="44">
        <v>0</v>
      </c>
      <c r="H4812" s="44">
        <v>78</v>
      </c>
      <c r="I4812" s="44">
        <v>0</v>
      </c>
      <c r="J4812" s="45">
        <v>37266</v>
      </c>
      <c r="K4812" s="44">
        <v>2002</v>
      </c>
      <c r="L4812" s="44">
        <v>0</v>
      </c>
      <c r="M4812" s="34">
        <v>0</v>
      </c>
      <c r="N4812" s="44" t="s">
        <v>21415</v>
      </c>
      <c r="O4812" s="34">
        <v>557</v>
      </c>
      <c r="P4812" s="44">
        <v>2002</v>
      </c>
      <c r="Q4812" s="46">
        <v>6537.9</v>
      </c>
      <c r="R4812" s="34">
        <v>772</v>
      </c>
      <c r="T4812" s="34"/>
      <c r="U4812" s="34"/>
      <c r="V4812" s="34"/>
      <c r="W4812" s="34"/>
      <c r="X4812" s="34"/>
      <c r="Y4812" s="34"/>
      <c r="Z4812" s="34"/>
      <c r="AA4812" s="34"/>
      <c r="AB4812" s="34"/>
      <c r="AC4812" s="34"/>
    </row>
    <row r="4813" spans="2:29">
      <c r="B4813" s="51">
        <v>199000000203610</v>
      </c>
      <c r="C4813" s="45">
        <v>33055</v>
      </c>
      <c r="D4813" s="44" t="s">
        <v>20932</v>
      </c>
      <c r="E4813" s="34">
        <v>556.86</v>
      </c>
      <c r="F4813" s="34">
        <v>0</v>
      </c>
      <c r="G4813" s="44">
        <v>0</v>
      </c>
      <c r="H4813" s="44">
        <v>94</v>
      </c>
      <c r="I4813" s="44">
        <v>0</v>
      </c>
      <c r="J4813" s="45">
        <v>32880</v>
      </c>
      <c r="K4813" s="44">
        <v>1990</v>
      </c>
      <c r="L4813" s="44">
        <v>0</v>
      </c>
      <c r="M4813" s="34">
        <v>0</v>
      </c>
      <c r="N4813" s="44" t="s">
        <v>21423</v>
      </c>
      <c r="O4813" s="34">
        <v>557</v>
      </c>
      <c r="P4813" s="44">
        <v>1990</v>
      </c>
      <c r="Q4813" s="46">
        <v>4731.3</v>
      </c>
      <c r="R4813" s="34">
        <v>1067</v>
      </c>
      <c r="T4813" s="34"/>
      <c r="U4813" s="34"/>
      <c r="V4813" s="34"/>
      <c r="W4813" s="34"/>
      <c r="X4813" s="34"/>
      <c r="Y4813" s="34"/>
      <c r="Z4813" s="34"/>
      <c r="AA4813" s="34"/>
      <c r="AB4813" s="34"/>
      <c r="AC4813" s="34"/>
    </row>
    <row r="4814" spans="2:29">
      <c r="B4814" s="51" t="s">
        <v>18473</v>
      </c>
      <c r="C4814" s="45">
        <v>36200</v>
      </c>
      <c r="D4814" s="44" t="s">
        <v>18474</v>
      </c>
      <c r="E4814" s="34">
        <v>1665.22</v>
      </c>
      <c r="F4814" s="34">
        <v>1109.8</v>
      </c>
      <c r="G4814" s="44">
        <v>138.79</v>
      </c>
      <c r="H4814" s="44">
        <v>82</v>
      </c>
      <c r="I4814" s="44">
        <v>12</v>
      </c>
      <c r="J4814" s="45">
        <v>36405</v>
      </c>
      <c r="K4814" s="44">
        <v>1999</v>
      </c>
      <c r="L4814" s="44">
        <v>12</v>
      </c>
      <c r="M4814" s="34">
        <v>138.77000000000001</v>
      </c>
      <c r="N4814" s="44" t="s">
        <v>21418</v>
      </c>
      <c r="O4814" s="34">
        <v>555</v>
      </c>
      <c r="P4814" s="44">
        <v>1999</v>
      </c>
      <c r="Q4814" s="46">
        <v>6058.6</v>
      </c>
      <c r="R4814" s="34">
        <v>831</v>
      </c>
      <c r="T4814" s="34"/>
      <c r="U4814" s="34"/>
      <c r="V4814" s="34"/>
      <c r="W4814" s="34"/>
      <c r="X4814" s="34"/>
      <c r="Y4814" s="34"/>
      <c r="Z4814" s="34"/>
      <c r="AA4814" s="34"/>
      <c r="AB4814" s="34"/>
      <c r="AC4814" s="34"/>
    </row>
    <row r="4815" spans="2:29">
      <c r="B4815" s="51" t="s">
        <v>19510</v>
      </c>
      <c r="C4815" s="45">
        <v>38786</v>
      </c>
      <c r="D4815" s="44" t="s">
        <v>19919</v>
      </c>
      <c r="E4815" s="34">
        <v>1014.3</v>
      </c>
      <c r="F4815" s="34">
        <v>462.52</v>
      </c>
      <c r="G4815" s="44">
        <v>101.41</v>
      </c>
      <c r="H4815" s="44">
        <v>82</v>
      </c>
      <c r="I4815" s="44">
        <v>10</v>
      </c>
      <c r="J4815" s="45">
        <v>38993</v>
      </c>
      <c r="K4815" s="44">
        <v>2006</v>
      </c>
      <c r="L4815" s="44">
        <v>10</v>
      </c>
      <c r="M4815" s="34">
        <v>101.43</v>
      </c>
      <c r="N4815" s="44" t="s">
        <v>21418</v>
      </c>
      <c r="O4815" s="34">
        <v>552</v>
      </c>
      <c r="P4815" s="44">
        <v>2006</v>
      </c>
      <c r="Q4815" s="46">
        <v>7751.2</v>
      </c>
      <c r="R4815" s="34">
        <v>646</v>
      </c>
      <c r="T4815" s="34"/>
      <c r="U4815" s="34"/>
      <c r="V4815" s="34"/>
      <c r="W4815" s="34"/>
      <c r="X4815" s="34"/>
      <c r="Y4815" s="34"/>
      <c r="Z4815" s="34"/>
      <c r="AA4815" s="34"/>
      <c r="AB4815" s="34"/>
      <c r="AC4815" s="34"/>
    </row>
    <row r="4816" spans="2:29">
      <c r="B4816" s="51" t="s">
        <v>19511</v>
      </c>
      <c r="C4816" s="45">
        <v>38786</v>
      </c>
      <c r="D4816" s="44" t="s">
        <v>19919</v>
      </c>
      <c r="E4816" s="34">
        <v>1014.3</v>
      </c>
      <c r="F4816" s="34">
        <v>462.52</v>
      </c>
      <c r="G4816" s="44">
        <v>101.41</v>
      </c>
      <c r="H4816" s="44">
        <v>82</v>
      </c>
      <c r="I4816" s="44">
        <v>10</v>
      </c>
      <c r="J4816" s="45">
        <v>38993</v>
      </c>
      <c r="K4816" s="44">
        <v>2006</v>
      </c>
      <c r="L4816" s="44">
        <v>10</v>
      </c>
      <c r="M4816" s="34">
        <v>101.43</v>
      </c>
      <c r="N4816" s="44" t="s">
        <v>21418</v>
      </c>
      <c r="O4816" s="34">
        <v>552</v>
      </c>
      <c r="P4816" s="44">
        <v>2006</v>
      </c>
      <c r="Q4816" s="46">
        <v>7751.2</v>
      </c>
      <c r="R4816" s="34">
        <v>646</v>
      </c>
      <c r="T4816" s="34"/>
      <c r="U4816" s="34"/>
      <c r="V4816" s="34"/>
      <c r="W4816" s="34"/>
      <c r="X4816" s="34"/>
      <c r="Y4816" s="34"/>
      <c r="Z4816" s="34"/>
      <c r="AA4816" s="34"/>
      <c r="AB4816" s="34"/>
      <c r="AC4816" s="34"/>
    </row>
    <row r="4817" spans="2:29">
      <c r="B4817" s="51" t="s">
        <v>19512</v>
      </c>
      <c r="C4817" s="45">
        <v>38786</v>
      </c>
      <c r="D4817" s="44" t="s">
        <v>19919</v>
      </c>
      <c r="E4817" s="34">
        <v>1014.3</v>
      </c>
      <c r="F4817" s="34">
        <v>462.52</v>
      </c>
      <c r="G4817" s="44">
        <v>101.41</v>
      </c>
      <c r="H4817" s="44">
        <v>82</v>
      </c>
      <c r="I4817" s="44">
        <v>10</v>
      </c>
      <c r="J4817" s="45">
        <v>38993</v>
      </c>
      <c r="K4817" s="44">
        <v>2006</v>
      </c>
      <c r="L4817" s="44">
        <v>10</v>
      </c>
      <c r="M4817" s="34">
        <v>101.43</v>
      </c>
      <c r="N4817" s="44" t="s">
        <v>21418</v>
      </c>
      <c r="O4817" s="34">
        <v>552</v>
      </c>
      <c r="P4817" s="44">
        <v>2006</v>
      </c>
      <c r="Q4817" s="46">
        <v>7751.2</v>
      </c>
      <c r="R4817" s="34">
        <v>646</v>
      </c>
      <c r="T4817" s="34"/>
      <c r="U4817" s="34"/>
      <c r="V4817" s="34"/>
      <c r="W4817" s="34"/>
      <c r="X4817" s="34"/>
      <c r="Y4817" s="34"/>
      <c r="Z4817" s="34"/>
      <c r="AA4817" s="34"/>
      <c r="AB4817" s="34"/>
      <c r="AC4817" s="34"/>
    </row>
    <row r="4818" spans="2:29">
      <c r="B4818" s="51" t="s">
        <v>19513</v>
      </c>
      <c r="C4818" s="45">
        <v>38786</v>
      </c>
      <c r="D4818" s="44" t="s">
        <v>19919</v>
      </c>
      <c r="E4818" s="34">
        <v>1014.3</v>
      </c>
      <c r="F4818" s="34">
        <v>462.52</v>
      </c>
      <c r="G4818" s="44">
        <v>101.41</v>
      </c>
      <c r="H4818" s="44">
        <v>82</v>
      </c>
      <c r="I4818" s="44">
        <v>10</v>
      </c>
      <c r="J4818" s="45">
        <v>38993</v>
      </c>
      <c r="K4818" s="44">
        <v>2006</v>
      </c>
      <c r="L4818" s="44">
        <v>10</v>
      </c>
      <c r="M4818" s="34">
        <v>101.43</v>
      </c>
      <c r="N4818" s="44" t="s">
        <v>21418</v>
      </c>
      <c r="O4818" s="34">
        <v>552</v>
      </c>
      <c r="P4818" s="44">
        <v>2006</v>
      </c>
      <c r="Q4818" s="46">
        <v>7751.2</v>
      </c>
      <c r="R4818" s="34">
        <v>646</v>
      </c>
      <c r="T4818" s="34"/>
      <c r="U4818" s="34"/>
      <c r="V4818" s="34"/>
      <c r="W4818" s="34"/>
      <c r="X4818" s="34"/>
      <c r="Y4818" s="34"/>
      <c r="Z4818" s="34"/>
      <c r="AA4818" s="34"/>
      <c r="AB4818" s="34"/>
      <c r="AC4818" s="34"/>
    </row>
    <row r="4819" spans="2:29">
      <c r="B4819" s="51" t="s">
        <v>19514</v>
      </c>
      <c r="C4819" s="45">
        <v>38786</v>
      </c>
      <c r="D4819" s="44" t="s">
        <v>19919</v>
      </c>
      <c r="E4819" s="34">
        <v>1014.3</v>
      </c>
      <c r="F4819" s="34">
        <v>462.52</v>
      </c>
      <c r="G4819" s="44">
        <v>101.41</v>
      </c>
      <c r="H4819" s="44">
        <v>82</v>
      </c>
      <c r="I4819" s="44">
        <v>10</v>
      </c>
      <c r="J4819" s="45">
        <v>38993</v>
      </c>
      <c r="K4819" s="44">
        <v>2006</v>
      </c>
      <c r="L4819" s="44">
        <v>10</v>
      </c>
      <c r="M4819" s="34">
        <v>101.43</v>
      </c>
      <c r="N4819" s="44" t="s">
        <v>21418</v>
      </c>
      <c r="O4819" s="34">
        <v>552</v>
      </c>
      <c r="P4819" s="44">
        <v>2006</v>
      </c>
      <c r="Q4819" s="46">
        <v>7751.2</v>
      </c>
      <c r="R4819" s="34">
        <v>646</v>
      </c>
      <c r="T4819" s="34"/>
      <c r="U4819" s="34"/>
      <c r="V4819" s="34"/>
      <c r="W4819" s="34"/>
      <c r="X4819" s="34"/>
      <c r="Y4819" s="34"/>
      <c r="Z4819" s="34"/>
      <c r="AA4819" s="34"/>
      <c r="AB4819" s="34"/>
      <c r="AC4819" s="34"/>
    </row>
    <row r="4820" spans="2:29">
      <c r="B4820" s="51" t="s">
        <v>19515</v>
      </c>
      <c r="C4820" s="45">
        <v>38786</v>
      </c>
      <c r="D4820" s="44" t="s">
        <v>19919</v>
      </c>
      <c r="E4820" s="34">
        <v>1014.3</v>
      </c>
      <c r="F4820" s="34">
        <v>462.52</v>
      </c>
      <c r="G4820" s="44">
        <v>101.41</v>
      </c>
      <c r="H4820" s="44">
        <v>82</v>
      </c>
      <c r="I4820" s="44">
        <v>10</v>
      </c>
      <c r="J4820" s="45">
        <v>38993</v>
      </c>
      <c r="K4820" s="44">
        <v>2006</v>
      </c>
      <c r="L4820" s="44">
        <v>10</v>
      </c>
      <c r="M4820" s="34">
        <v>101.43</v>
      </c>
      <c r="N4820" s="44" t="s">
        <v>21418</v>
      </c>
      <c r="O4820" s="34">
        <v>552</v>
      </c>
      <c r="P4820" s="44">
        <v>2006</v>
      </c>
      <c r="Q4820" s="46">
        <v>7751.2</v>
      </c>
      <c r="R4820" s="34">
        <v>646</v>
      </c>
      <c r="T4820" s="34"/>
      <c r="U4820" s="34"/>
      <c r="V4820" s="34"/>
      <c r="W4820" s="34"/>
      <c r="X4820" s="34"/>
      <c r="Y4820" s="34"/>
      <c r="Z4820" s="34"/>
      <c r="AA4820" s="34"/>
      <c r="AB4820" s="34"/>
      <c r="AC4820" s="34"/>
    </row>
    <row r="4821" spans="2:29">
      <c r="B4821" s="51" t="s">
        <v>19516</v>
      </c>
      <c r="C4821" s="45">
        <v>38786</v>
      </c>
      <c r="D4821" s="44" t="s">
        <v>19919</v>
      </c>
      <c r="E4821" s="34">
        <v>1014.3</v>
      </c>
      <c r="F4821" s="34">
        <v>462.52</v>
      </c>
      <c r="G4821" s="44">
        <v>101.41</v>
      </c>
      <c r="H4821" s="44">
        <v>82</v>
      </c>
      <c r="I4821" s="44">
        <v>10</v>
      </c>
      <c r="J4821" s="45">
        <v>38993</v>
      </c>
      <c r="K4821" s="44">
        <v>2006</v>
      </c>
      <c r="L4821" s="44">
        <v>10</v>
      </c>
      <c r="M4821" s="34">
        <v>101.43</v>
      </c>
      <c r="N4821" s="44" t="s">
        <v>21418</v>
      </c>
      <c r="O4821" s="34">
        <v>552</v>
      </c>
      <c r="P4821" s="44">
        <v>2006</v>
      </c>
      <c r="Q4821" s="46">
        <v>7751.2</v>
      </c>
      <c r="R4821" s="34">
        <v>646</v>
      </c>
      <c r="T4821" s="34"/>
      <c r="U4821" s="34"/>
      <c r="V4821" s="34"/>
      <c r="W4821" s="34"/>
      <c r="X4821" s="34"/>
      <c r="Y4821" s="34"/>
      <c r="Z4821" s="34"/>
      <c r="AA4821" s="34"/>
      <c r="AB4821" s="34"/>
      <c r="AC4821" s="34"/>
    </row>
    <row r="4822" spans="2:29">
      <c r="B4822" s="51" t="s">
        <v>19517</v>
      </c>
      <c r="C4822" s="45">
        <v>38786</v>
      </c>
      <c r="D4822" s="44" t="s">
        <v>19919</v>
      </c>
      <c r="E4822" s="34">
        <v>1014.3</v>
      </c>
      <c r="F4822" s="34">
        <v>462.52</v>
      </c>
      <c r="G4822" s="44">
        <v>101.41</v>
      </c>
      <c r="H4822" s="44">
        <v>82</v>
      </c>
      <c r="I4822" s="44">
        <v>10</v>
      </c>
      <c r="J4822" s="45">
        <v>38993</v>
      </c>
      <c r="K4822" s="44">
        <v>2006</v>
      </c>
      <c r="L4822" s="44">
        <v>10</v>
      </c>
      <c r="M4822" s="34">
        <v>101.43</v>
      </c>
      <c r="N4822" s="44" t="s">
        <v>21418</v>
      </c>
      <c r="O4822" s="34">
        <v>552</v>
      </c>
      <c r="P4822" s="44">
        <v>2006</v>
      </c>
      <c r="Q4822" s="46">
        <v>7751.2</v>
      </c>
      <c r="R4822" s="34">
        <v>646</v>
      </c>
      <c r="T4822" s="34"/>
      <c r="U4822" s="34"/>
      <c r="V4822" s="34"/>
      <c r="W4822" s="34"/>
      <c r="X4822" s="34"/>
      <c r="Y4822" s="34"/>
      <c r="Z4822" s="34"/>
      <c r="AA4822" s="34"/>
      <c r="AB4822" s="34"/>
      <c r="AC4822" s="34"/>
    </row>
    <row r="4823" spans="2:29">
      <c r="B4823" s="51" t="s">
        <v>19518</v>
      </c>
      <c r="C4823" s="45">
        <v>38786</v>
      </c>
      <c r="D4823" s="44" t="s">
        <v>19919</v>
      </c>
      <c r="E4823" s="34">
        <v>1014.3</v>
      </c>
      <c r="F4823" s="34">
        <v>462.52</v>
      </c>
      <c r="G4823" s="44">
        <v>101.41</v>
      </c>
      <c r="H4823" s="44">
        <v>82</v>
      </c>
      <c r="I4823" s="44">
        <v>10</v>
      </c>
      <c r="J4823" s="45">
        <v>38993</v>
      </c>
      <c r="K4823" s="44">
        <v>2006</v>
      </c>
      <c r="L4823" s="44">
        <v>10</v>
      </c>
      <c r="M4823" s="34">
        <v>101.43</v>
      </c>
      <c r="N4823" s="44" t="s">
        <v>21418</v>
      </c>
      <c r="O4823" s="34">
        <v>552</v>
      </c>
      <c r="P4823" s="44">
        <v>2006</v>
      </c>
      <c r="Q4823" s="46">
        <v>7751.2</v>
      </c>
      <c r="R4823" s="34">
        <v>646</v>
      </c>
      <c r="T4823" s="34"/>
      <c r="U4823" s="34"/>
      <c r="V4823" s="34"/>
      <c r="W4823" s="34"/>
      <c r="X4823" s="34"/>
      <c r="Y4823" s="34"/>
      <c r="Z4823" s="34"/>
      <c r="AA4823" s="34"/>
      <c r="AB4823" s="34"/>
      <c r="AC4823" s="34"/>
    </row>
    <row r="4824" spans="2:29">
      <c r="B4824" s="51">
        <v>199700000233330</v>
      </c>
      <c r="C4824" s="45">
        <v>37530</v>
      </c>
      <c r="D4824" s="44" t="s">
        <v>18136</v>
      </c>
      <c r="E4824" s="34">
        <v>700</v>
      </c>
      <c r="F4824" s="34">
        <v>148.65</v>
      </c>
      <c r="G4824" s="44">
        <v>17.22</v>
      </c>
      <c r="H4824" s="44">
        <v>93</v>
      </c>
      <c r="I4824" s="44">
        <v>40</v>
      </c>
      <c r="J4824" s="45">
        <v>37266</v>
      </c>
      <c r="K4824" s="44">
        <v>2002</v>
      </c>
      <c r="L4824" s="44">
        <v>40</v>
      </c>
      <c r="M4824" s="34">
        <v>17.5</v>
      </c>
      <c r="N4824" s="44" t="s">
        <v>21427</v>
      </c>
      <c r="O4824" s="34">
        <v>551</v>
      </c>
      <c r="P4824" s="44">
        <v>2002</v>
      </c>
      <c r="Q4824" s="46">
        <v>6537.9</v>
      </c>
      <c r="R4824" s="34">
        <v>765</v>
      </c>
      <c r="T4824" s="34"/>
      <c r="U4824" s="34"/>
      <c r="V4824" s="34"/>
      <c r="W4824" s="34"/>
      <c r="X4824" s="34"/>
      <c r="Y4824" s="34"/>
      <c r="Z4824" s="34"/>
      <c r="AA4824" s="34"/>
      <c r="AB4824" s="34"/>
      <c r="AC4824" s="34"/>
    </row>
    <row r="4825" spans="2:29">
      <c r="B4825" s="51">
        <v>198500000240330</v>
      </c>
      <c r="C4825" s="45">
        <v>31260</v>
      </c>
      <c r="D4825" s="44" t="s">
        <v>16286</v>
      </c>
      <c r="E4825" s="34">
        <v>1500</v>
      </c>
      <c r="F4825" s="34">
        <v>950.26</v>
      </c>
      <c r="G4825" s="44">
        <v>37.090000000000003</v>
      </c>
      <c r="H4825" s="44">
        <v>70</v>
      </c>
      <c r="I4825" s="44">
        <v>40</v>
      </c>
      <c r="J4825" s="45">
        <v>31055</v>
      </c>
      <c r="K4825" s="44">
        <v>1985</v>
      </c>
      <c r="L4825" s="44">
        <v>40</v>
      </c>
      <c r="M4825" s="34">
        <v>37.5</v>
      </c>
      <c r="N4825" s="44" t="s">
        <v>21420</v>
      </c>
      <c r="O4825" s="34">
        <v>550</v>
      </c>
      <c r="P4825" s="44">
        <v>1985</v>
      </c>
      <c r="Q4825" s="46">
        <v>4202.3</v>
      </c>
      <c r="R4825" s="34">
        <v>1187</v>
      </c>
      <c r="T4825" s="34"/>
      <c r="U4825" s="34"/>
      <c r="V4825" s="34"/>
      <c r="W4825" s="34"/>
      <c r="X4825" s="34"/>
      <c r="Y4825" s="34"/>
      <c r="Z4825" s="34"/>
      <c r="AA4825" s="34"/>
      <c r="AB4825" s="34"/>
      <c r="AC4825" s="34"/>
    </row>
    <row r="4826" spans="2:29">
      <c r="B4826" s="51">
        <v>198900000209210</v>
      </c>
      <c r="C4826" s="45">
        <v>32629</v>
      </c>
      <c r="D4826" s="44" t="s">
        <v>16869</v>
      </c>
      <c r="E4826" s="34">
        <v>550</v>
      </c>
      <c r="F4826" s="34">
        <v>0</v>
      </c>
      <c r="G4826" s="44">
        <v>0</v>
      </c>
      <c r="H4826" s="44">
        <v>94</v>
      </c>
      <c r="I4826" s="44">
        <v>0</v>
      </c>
      <c r="J4826" s="45">
        <v>32513</v>
      </c>
      <c r="K4826" s="44">
        <v>1989</v>
      </c>
      <c r="L4826" s="44">
        <v>0</v>
      </c>
      <c r="M4826" s="34">
        <v>0</v>
      </c>
      <c r="N4826" s="44" t="s">
        <v>21423</v>
      </c>
      <c r="O4826" s="34">
        <v>550</v>
      </c>
      <c r="P4826" s="44">
        <v>1989</v>
      </c>
      <c r="Q4826" s="46">
        <v>4609.2</v>
      </c>
      <c r="R4826" s="34">
        <v>1082</v>
      </c>
      <c r="T4826" s="34"/>
      <c r="U4826" s="34"/>
      <c r="V4826" s="34"/>
      <c r="W4826" s="34"/>
      <c r="X4826" s="34"/>
      <c r="Y4826" s="34"/>
      <c r="Z4826" s="34"/>
      <c r="AA4826" s="34"/>
      <c r="AB4826" s="34"/>
      <c r="AC4826" s="34"/>
    </row>
    <row r="4827" spans="2:29">
      <c r="B4827" s="51" t="s">
        <v>19087</v>
      </c>
      <c r="C4827" s="45">
        <v>38260</v>
      </c>
      <c r="D4827" s="44" t="s">
        <v>19088</v>
      </c>
      <c r="E4827" s="34">
        <v>642.32000000000005</v>
      </c>
      <c r="F4827" s="34">
        <v>96.1</v>
      </c>
      <c r="G4827" s="44">
        <v>16.03</v>
      </c>
      <c r="H4827" s="44">
        <v>91</v>
      </c>
      <c r="I4827" s="44">
        <v>40</v>
      </c>
      <c r="J4827" s="45">
        <v>38260</v>
      </c>
      <c r="K4827" s="44">
        <v>2004</v>
      </c>
      <c r="L4827" s="44">
        <v>40</v>
      </c>
      <c r="M4827" s="34">
        <v>16.059999999999999</v>
      </c>
      <c r="N4827" s="44" t="s">
        <v>21429</v>
      </c>
      <c r="O4827" s="34">
        <v>546</v>
      </c>
      <c r="P4827" s="44">
        <v>2004</v>
      </c>
      <c r="Q4827" s="46">
        <v>7114.9</v>
      </c>
      <c r="R4827" s="34">
        <v>696</v>
      </c>
      <c r="T4827" s="34"/>
      <c r="U4827" s="34"/>
      <c r="V4827" s="34"/>
      <c r="W4827" s="34"/>
      <c r="X4827" s="34"/>
      <c r="Y4827" s="34"/>
      <c r="Z4827" s="34"/>
      <c r="AA4827" s="34"/>
      <c r="AB4827" s="34"/>
      <c r="AC4827" s="34"/>
    </row>
    <row r="4828" spans="2:29">
      <c r="B4828" s="51">
        <v>199600000225820</v>
      </c>
      <c r="C4828" s="45">
        <v>35339</v>
      </c>
      <c r="D4828" s="44" t="s">
        <v>17942</v>
      </c>
      <c r="E4828" s="34">
        <v>828</v>
      </c>
      <c r="F4828" s="34">
        <v>282.58999999999997</v>
      </c>
      <c r="G4828" s="44">
        <v>20.95</v>
      </c>
      <c r="H4828" s="44">
        <v>55</v>
      </c>
      <c r="I4828" s="44">
        <v>40</v>
      </c>
      <c r="J4828" s="45">
        <v>35074</v>
      </c>
      <c r="K4828" s="44">
        <v>1996</v>
      </c>
      <c r="L4828" s="44">
        <v>40</v>
      </c>
      <c r="M4828" s="34">
        <v>20.7</v>
      </c>
      <c r="N4828" s="44" t="s">
        <v>21437</v>
      </c>
      <c r="O4828" s="34">
        <v>545</v>
      </c>
      <c r="P4828" s="44">
        <v>1996</v>
      </c>
      <c r="Q4828" s="46">
        <v>5622.1</v>
      </c>
      <c r="R4828" s="34">
        <v>880</v>
      </c>
      <c r="T4828" s="34"/>
      <c r="U4828" s="34"/>
      <c r="V4828" s="34"/>
      <c r="W4828" s="34"/>
      <c r="X4828" s="34"/>
      <c r="Y4828" s="34"/>
      <c r="Z4828" s="34"/>
      <c r="AA4828" s="34"/>
      <c r="AB4828" s="34"/>
      <c r="AC4828" s="34"/>
    </row>
    <row r="4829" spans="2:29">
      <c r="B4829" s="51" t="s">
        <v>21283</v>
      </c>
      <c r="C4829" s="45">
        <v>29434</v>
      </c>
      <c r="D4829" s="44" t="s">
        <v>20652</v>
      </c>
      <c r="E4829" s="34">
        <v>2218.5500000000002</v>
      </c>
      <c r="F4829" s="34">
        <v>1675.65</v>
      </c>
      <c r="G4829" s="44">
        <v>55.22</v>
      </c>
      <c r="H4829" s="44">
        <v>70</v>
      </c>
      <c r="I4829" s="44">
        <v>40</v>
      </c>
      <c r="J4829" s="45">
        <v>29228</v>
      </c>
      <c r="K4829" s="44">
        <v>1980</v>
      </c>
      <c r="L4829" s="44">
        <v>40</v>
      </c>
      <c r="M4829" s="34">
        <v>55.46</v>
      </c>
      <c r="N4829" s="44" t="s">
        <v>21420</v>
      </c>
      <c r="O4829" s="34">
        <v>543</v>
      </c>
      <c r="P4829" s="44">
        <v>1980</v>
      </c>
      <c r="Q4829" s="46">
        <v>3376</v>
      </c>
      <c r="R4829" s="34">
        <v>1459</v>
      </c>
      <c r="T4829" s="34"/>
      <c r="U4829" s="34"/>
      <c r="V4829" s="34"/>
      <c r="W4829" s="34"/>
      <c r="X4829" s="34"/>
      <c r="Y4829" s="34"/>
      <c r="Z4829" s="34"/>
      <c r="AA4829" s="34"/>
      <c r="AB4829" s="34"/>
      <c r="AC4829" s="34"/>
    </row>
    <row r="4830" spans="2:29">
      <c r="B4830" s="51">
        <v>200710000000234</v>
      </c>
      <c r="C4830" s="45">
        <v>39125</v>
      </c>
      <c r="D4830" s="44" t="s">
        <v>19638</v>
      </c>
      <c r="E4830" s="34">
        <v>1127.01</v>
      </c>
      <c r="F4830" s="34">
        <v>584.41999999999996</v>
      </c>
      <c r="G4830" s="44">
        <v>160.97999999999999</v>
      </c>
      <c r="H4830" s="44">
        <v>82</v>
      </c>
      <c r="I4830" s="44">
        <v>7</v>
      </c>
      <c r="J4830" s="45">
        <v>39418</v>
      </c>
      <c r="K4830" s="44">
        <v>2007</v>
      </c>
      <c r="L4830" s="44">
        <v>7</v>
      </c>
      <c r="M4830" s="34">
        <v>161</v>
      </c>
      <c r="N4830" s="44" t="s">
        <v>21418</v>
      </c>
      <c r="O4830" s="34">
        <v>543</v>
      </c>
      <c r="P4830" s="44">
        <v>2007</v>
      </c>
      <c r="Q4830" s="46">
        <v>7966.9</v>
      </c>
      <c r="R4830" s="34">
        <v>618</v>
      </c>
      <c r="T4830" s="34"/>
      <c r="U4830" s="34"/>
      <c r="V4830" s="34"/>
      <c r="W4830" s="34"/>
      <c r="X4830" s="34"/>
      <c r="Y4830" s="34"/>
      <c r="Z4830" s="34"/>
      <c r="AA4830" s="34"/>
      <c r="AB4830" s="34"/>
      <c r="AC4830" s="34"/>
    </row>
    <row r="4831" spans="2:29">
      <c r="B4831" s="51" t="s">
        <v>19443</v>
      </c>
      <c r="C4831" s="45">
        <v>38666</v>
      </c>
      <c r="D4831" s="44" t="s">
        <v>19778</v>
      </c>
      <c r="E4831" s="34">
        <v>541.17999999999995</v>
      </c>
      <c r="F4831" s="34">
        <v>0</v>
      </c>
      <c r="G4831" s="44">
        <v>0</v>
      </c>
      <c r="H4831" s="44">
        <v>94</v>
      </c>
      <c r="I4831" s="44">
        <v>0</v>
      </c>
      <c r="J4831" s="45">
        <v>38636</v>
      </c>
      <c r="K4831" s="44">
        <v>2005</v>
      </c>
      <c r="L4831" s="44">
        <v>0</v>
      </c>
      <c r="M4831" s="34">
        <v>0</v>
      </c>
      <c r="N4831" s="44" t="s">
        <v>21423</v>
      </c>
      <c r="O4831" s="34">
        <v>541</v>
      </c>
      <c r="P4831" s="44">
        <v>2005</v>
      </c>
      <c r="Q4831" s="46">
        <v>7446</v>
      </c>
      <c r="R4831" s="34">
        <v>659</v>
      </c>
      <c r="T4831" s="34"/>
      <c r="U4831" s="34"/>
      <c r="V4831" s="34"/>
      <c r="W4831" s="34"/>
      <c r="X4831" s="34"/>
      <c r="Y4831" s="34"/>
      <c r="Z4831" s="34"/>
      <c r="AA4831" s="34"/>
      <c r="AB4831" s="34"/>
      <c r="AC4831" s="34"/>
    </row>
    <row r="4832" spans="2:29">
      <c r="B4832" s="51">
        <v>198400000206560</v>
      </c>
      <c r="C4832" s="45">
        <v>30956</v>
      </c>
      <c r="D4832" s="44" t="s">
        <v>20682</v>
      </c>
      <c r="E4832" s="34">
        <v>540</v>
      </c>
      <c r="F4832" s="34">
        <v>0</v>
      </c>
      <c r="G4832" s="44">
        <v>0</v>
      </c>
      <c r="H4832" s="44">
        <v>94</v>
      </c>
      <c r="I4832" s="44">
        <v>0</v>
      </c>
      <c r="J4832" s="45">
        <v>30691</v>
      </c>
      <c r="K4832" s="44">
        <v>1984</v>
      </c>
      <c r="L4832" s="44">
        <v>0</v>
      </c>
      <c r="M4832" s="34">
        <v>0</v>
      </c>
      <c r="N4832" s="44" t="s">
        <v>21423</v>
      </c>
      <c r="O4832" s="34">
        <v>540</v>
      </c>
      <c r="P4832" s="44">
        <v>1984</v>
      </c>
      <c r="Q4832" s="46">
        <v>4149.8</v>
      </c>
      <c r="R4832" s="34">
        <v>1180</v>
      </c>
      <c r="T4832" s="34"/>
      <c r="U4832" s="34"/>
      <c r="V4832" s="34"/>
      <c r="W4832" s="34"/>
      <c r="X4832" s="34"/>
      <c r="Y4832" s="34"/>
      <c r="Z4832" s="34"/>
      <c r="AA4832" s="34"/>
      <c r="AB4832" s="34"/>
      <c r="AC4832" s="34"/>
    </row>
    <row r="4833" spans="2:29">
      <c r="B4833" s="51">
        <v>200200000218920</v>
      </c>
      <c r="C4833" s="45">
        <v>37495</v>
      </c>
      <c r="D4833" s="44" t="s">
        <v>18699</v>
      </c>
      <c r="E4833" s="34">
        <v>1657</v>
      </c>
      <c r="F4833" s="34">
        <v>1120.81</v>
      </c>
      <c r="G4833" s="44">
        <v>137.27000000000001</v>
      </c>
      <c r="H4833" s="44">
        <v>82</v>
      </c>
      <c r="I4833" s="44">
        <v>12</v>
      </c>
      <c r="J4833" s="45">
        <v>37495</v>
      </c>
      <c r="K4833" s="44">
        <v>2002</v>
      </c>
      <c r="L4833" s="44">
        <v>12</v>
      </c>
      <c r="M4833" s="34">
        <v>138.08000000000001</v>
      </c>
      <c r="N4833" s="44" t="s">
        <v>21418</v>
      </c>
      <c r="O4833" s="34">
        <v>536</v>
      </c>
      <c r="P4833" s="44">
        <v>2002</v>
      </c>
      <c r="Q4833" s="46">
        <v>6537.9</v>
      </c>
      <c r="R4833" s="34">
        <v>744</v>
      </c>
      <c r="T4833" s="34"/>
      <c r="U4833" s="34"/>
      <c r="V4833" s="34"/>
      <c r="W4833" s="34"/>
      <c r="X4833" s="34"/>
      <c r="Y4833" s="34"/>
      <c r="Z4833" s="34"/>
      <c r="AA4833" s="34"/>
      <c r="AB4833" s="34"/>
      <c r="AC4833" s="34"/>
    </row>
    <row r="4834" spans="2:29">
      <c r="B4834" s="51">
        <v>200200000218930</v>
      </c>
      <c r="C4834" s="45">
        <v>37495</v>
      </c>
      <c r="D4834" s="44" t="s">
        <v>18699</v>
      </c>
      <c r="E4834" s="34">
        <v>1657</v>
      </c>
      <c r="F4834" s="34">
        <v>1120.81</v>
      </c>
      <c r="G4834" s="44">
        <v>137.27000000000001</v>
      </c>
      <c r="H4834" s="44">
        <v>82</v>
      </c>
      <c r="I4834" s="44">
        <v>12</v>
      </c>
      <c r="J4834" s="45">
        <v>37495</v>
      </c>
      <c r="K4834" s="44">
        <v>2002</v>
      </c>
      <c r="L4834" s="44">
        <v>12</v>
      </c>
      <c r="M4834" s="34">
        <v>138.08000000000001</v>
      </c>
      <c r="N4834" s="44" t="s">
        <v>21418</v>
      </c>
      <c r="O4834" s="34">
        <v>536</v>
      </c>
      <c r="P4834" s="44">
        <v>2002</v>
      </c>
      <c r="Q4834" s="46">
        <v>6537.9</v>
      </c>
      <c r="R4834" s="34">
        <v>744</v>
      </c>
      <c r="T4834" s="34"/>
      <c r="U4834" s="34"/>
      <c r="V4834" s="34"/>
      <c r="W4834" s="34"/>
      <c r="X4834" s="34"/>
      <c r="Y4834" s="34"/>
      <c r="Z4834" s="34"/>
      <c r="AA4834" s="34"/>
      <c r="AB4834" s="34"/>
      <c r="AC4834" s="34"/>
    </row>
    <row r="4835" spans="2:29">
      <c r="B4835" s="51">
        <v>199000000203380</v>
      </c>
      <c r="C4835" s="45">
        <v>33025</v>
      </c>
      <c r="D4835" s="44" t="s">
        <v>17086</v>
      </c>
      <c r="E4835" s="34">
        <v>535.80999999999995</v>
      </c>
      <c r="F4835" s="34">
        <v>0</v>
      </c>
      <c r="G4835" s="44">
        <v>0</v>
      </c>
      <c r="H4835" s="44">
        <v>94</v>
      </c>
      <c r="I4835" s="44">
        <v>0</v>
      </c>
      <c r="J4835" s="45">
        <v>32879</v>
      </c>
      <c r="K4835" s="44">
        <v>1990</v>
      </c>
      <c r="L4835" s="44">
        <v>0</v>
      </c>
      <c r="M4835" s="34">
        <v>0</v>
      </c>
      <c r="N4835" s="44" t="s">
        <v>21423</v>
      </c>
      <c r="O4835" s="34">
        <v>536</v>
      </c>
      <c r="P4835" s="44">
        <v>1990</v>
      </c>
      <c r="Q4835" s="46">
        <v>4731.3</v>
      </c>
      <c r="R4835" s="34">
        <v>1027</v>
      </c>
      <c r="T4835" s="34"/>
      <c r="U4835" s="34"/>
      <c r="V4835" s="34"/>
      <c r="W4835" s="34"/>
      <c r="X4835" s="34"/>
      <c r="Y4835" s="34"/>
      <c r="Z4835" s="34"/>
      <c r="AA4835" s="34"/>
      <c r="AB4835" s="34"/>
      <c r="AC4835" s="34"/>
    </row>
    <row r="4836" spans="2:29">
      <c r="B4836" s="51">
        <v>199300000210700</v>
      </c>
      <c r="C4836" s="45">
        <v>34001</v>
      </c>
      <c r="D4836" s="44" t="s">
        <v>21081</v>
      </c>
      <c r="E4836" s="34">
        <v>535</v>
      </c>
      <c r="F4836" s="34">
        <v>0</v>
      </c>
      <c r="G4836" s="44">
        <v>0</v>
      </c>
      <c r="H4836" s="44">
        <v>94</v>
      </c>
      <c r="I4836" s="44">
        <v>0</v>
      </c>
      <c r="J4836" s="45">
        <v>33971</v>
      </c>
      <c r="K4836" s="44">
        <v>1993</v>
      </c>
      <c r="L4836" s="44">
        <v>0</v>
      </c>
      <c r="M4836" s="34">
        <v>0</v>
      </c>
      <c r="N4836" s="44" t="s">
        <v>21423</v>
      </c>
      <c r="O4836" s="34">
        <v>535</v>
      </c>
      <c r="P4836" s="44">
        <v>1993</v>
      </c>
      <c r="Q4836" s="46">
        <v>5210.3999999999996</v>
      </c>
      <c r="R4836" s="34">
        <v>931</v>
      </c>
      <c r="T4836" s="34"/>
      <c r="U4836" s="34"/>
      <c r="V4836" s="34"/>
      <c r="W4836" s="34"/>
      <c r="X4836" s="34"/>
      <c r="Y4836" s="34"/>
      <c r="Z4836" s="34"/>
      <c r="AA4836" s="34"/>
      <c r="AB4836" s="34"/>
      <c r="AC4836" s="34"/>
    </row>
    <row r="4837" spans="2:29">
      <c r="B4837" s="51">
        <v>200000000219630</v>
      </c>
      <c r="C4837" s="45">
        <v>36565</v>
      </c>
      <c r="D4837" s="44" t="s">
        <v>18536</v>
      </c>
      <c r="E4837" s="34">
        <v>4700</v>
      </c>
      <c r="F4837" s="34">
        <v>4168.24</v>
      </c>
      <c r="G4837" s="44">
        <v>390.57</v>
      </c>
      <c r="H4837" s="44">
        <v>82</v>
      </c>
      <c r="I4837" s="44">
        <v>12</v>
      </c>
      <c r="J4837" s="45">
        <v>36771</v>
      </c>
      <c r="K4837" s="44">
        <v>2000</v>
      </c>
      <c r="L4837" s="44">
        <v>12</v>
      </c>
      <c r="M4837" s="34">
        <v>391.67</v>
      </c>
      <c r="N4837" s="44" t="s">
        <v>21418</v>
      </c>
      <c r="O4837" s="34">
        <v>532</v>
      </c>
      <c r="P4837" s="44">
        <v>2000</v>
      </c>
      <c r="Q4837" s="46">
        <v>6221.2</v>
      </c>
      <c r="R4837" s="34">
        <v>775</v>
      </c>
      <c r="T4837" s="34"/>
      <c r="U4837" s="34"/>
      <c r="V4837" s="34"/>
      <c r="W4837" s="34"/>
      <c r="X4837" s="34"/>
      <c r="Y4837" s="34"/>
      <c r="Z4837" s="34"/>
      <c r="AA4837" s="34"/>
      <c r="AB4837" s="34"/>
      <c r="AC4837" s="34"/>
    </row>
    <row r="4838" spans="2:29">
      <c r="B4838" s="51">
        <v>198000000231350</v>
      </c>
      <c r="C4838" s="45">
        <v>29221</v>
      </c>
      <c r="D4838" s="44" t="s">
        <v>16603</v>
      </c>
      <c r="E4838" s="34">
        <v>2242.36</v>
      </c>
      <c r="F4838" s="34">
        <v>1712.52</v>
      </c>
      <c r="G4838" s="44">
        <v>57.25</v>
      </c>
      <c r="H4838" s="44">
        <v>88</v>
      </c>
      <c r="I4838" s="44">
        <v>40</v>
      </c>
      <c r="J4838" s="45">
        <v>29221</v>
      </c>
      <c r="K4838" s="44">
        <v>1980</v>
      </c>
      <c r="L4838" s="44">
        <v>40</v>
      </c>
      <c r="M4838" s="34">
        <v>56.06</v>
      </c>
      <c r="N4838" s="44" t="s">
        <v>19301</v>
      </c>
      <c r="O4838" s="34">
        <v>530</v>
      </c>
      <c r="P4838" s="44">
        <v>1980</v>
      </c>
      <c r="Q4838" s="46">
        <v>3376</v>
      </c>
      <c r="R4838" s="34">
        <v>1423</v>
      </c>
      <c r="T4838" s="34"/>
      <c r="U4838" s="34"/>
      <c r="V4838" s="34"/>
      <c r="W4838" s="34"/>
      <c r="X4838" s="34"/>
      <c r="Y4838" s="34"/>
      <c r="Z4838" s="34"/>
      <c r="AA4838" s="34"/>
      <c r="AB4838" s="34"/>
      <c r="AC4838" s="34"/>
    </row>
    <row r="4839" spans="2:29">
      <c r="B4839" s="51">
        <v>199100000240010</v>
      </c>
      <c r="C4839" s="45">
        <v>33512</v>
      </c>
      <c r="D4839" s="44" t="s">
        <v>17653</v>
      </c>
      <c r="E4839" s="34">
        <v>990.65</v>
      </c>
      <c r="F4839" s="34">
        <v>462.69</v>
      </c>
      <c r="G4839" s="44">
        <v>25.14</v>
      </c>
      <c r="H4839" s="44">
        <v>70</v>
      </c>
      <c r="I4839" s="44">
        <v>40</v>
      </c>
      <c r="J4839" s="45">
        <v>33248</v>
      </c>
      <c r="K4839" s="44">
        <v>1991</v>
      </c>
      <c r="L4839" s="44">
        <v>40</v>
      </c>
      <c r="M4839" s="34">
        <v>24.77</v>
      </c>
      <c r="N4839" s="44" t="s">
        <v>21420</v>
      </c>
      <c r="O4839" s="34">
        <v>528</v>
      </c>
      <c r="P4839" s="44">
        <v>1991</v>
      </c>
      <c r="Q4839" s="46">
        <v>4835.2</v>
      </c>
      <c r="R4839" s="34">
        <v>990</v>
      </c>
      <c r="T4839" s="34"/>
      <c r="U4839" s="34"/>
      <c r="V4839" s="34"/>
      <c r="W4839" s="34"/>
      <c r="X4839" s="34"/>
      <c r="Y4839" s="34"/>
      <c r="Z4839" s="34"/>
      <c r="AA4839" s="34"/>
      <c r="AB4839" s="34"/>
      <c r="AC4839" s="34"/>
    </row>
    <row r="4840" spans="2:29">
      <c r="B4840" s="51">
        <v>197200000234840</v>
      </c>
      <c r="C4840" s="45">
        <v>26299</v>
      </c>
      <c r="D4840" s="44" t="s">
        <v>16285</v>
      </c>
      <c r="E4840" s="34">
        <v>15120</v>
      </c>
      <c r="F4840" s="34">
        <v>14593.53</v>
      </c>
      <c r="G4840" s="44">
        <v>419.57</v>
      </c>
      <c r="H4840" s="44">
        <v>70</v>
      </c>
      <c r="I4840" s="44">
        <v>40</v>
      </c>
      <c r="J4840" s="45">
        <v>26299</v>
      </c>
      <c r="K4840" s="44">
        <v>1972</v>
      </c>
      <c r="L4840" s="44">
        <v>40</v>
      </c>
      <c r="M4840" s="34">
        <v>378</v>
      </c>
      <c r="N4840" s="44" t="s">
        <v>21420</v>
      </c>
      <c r="O4840" s="34">
        <v>526</v>
      </c>
      <c r="P4840" s="44">
        <v>1972</v>
      </c>
      <c r="Q4840" s="46">
        <v>1816</v>
      </c>
      <c r="R4840" s="34">
        <v>2629</v>
      </c>
      <c r="T4840" s="34"/>
      <c r="U4840" s="34"/>
      <c r="V4840" s="34"/>
      <c r="W4840" s="34"/>
      <c r="X4840" s="34"/>
      <c r="Y4840" s="34"/>
      <c r="Z4840" s="34"/>
      <c r="AA4840" s="34"/>
      <c r="AB4840" s="34"/>
      <c r="AC4840" s="34"/>
    </row>
    <row r="4841" spans="2:29">
      <c r="B4841" s="51" t="s">
        <v>19361</v>
      </c>
      <c r="C4841" s="45">
        <v>38299</v>
      </c>
      <c r="D4841" s="44" t="s">
        <v>19817</v>
      </c>
      <c r="E4841" s="34">
        <v>1033.3900000000001</v>
      </c>
      <c r="F4841" s="34">
        <v>507.38</v>
      </c>
      <c r="G4841" s="44">
        <v>86.1</v>
      </c>
      <c r="H4841" s="44">
        <v>82</v>
      </c>
      <c r="I4841" s="44">
        <v>12</v>
      </c>
      <c r="J4841" s="45">
        <v>38210</v>
      </c>
      <c r="K4841" s="44">
        <v>2004</v>
      </c>
      <c r="L4841" s="44">
        <v>12</v>
      </c>
      <c r="M4841" s="34">
        <v>86.12</v>
      </c>
      <c r="N4841" s="44" t="s">
        <v>21418</v>
      </c>
      <c r="O4841" s="34">
        <v>526</v>
      </c>
      <c r="P4841" s="44">
        <v>2004</v>
      </c>
      <c r="Q4841" s="46">
        <v>7114.9</v>
      </c>
      <c r="R4841" s="34">
        <v>671</v>
      </c>
      <c r="T4841" s="34"/>
      <c r="U4841" s="34"/>
      <c r="V4841" s="34"/>
      <c r="W4841" s="34"/>
      <c r="X4841" s="34"/>
      <c r="Y4841" s="34"/>
      <c r="Z4841" s="34"/>
      <c r="AA4841" s="34"/>
      <c r="AB4841" s="34"/>
      <c r="AC4841" s="34"/>
    </row>
    <row r="4842" spans="2:29">
      <c r="B4842" s="51">
        <v>199400000205120</v>
      </c>
      <c r="C4842" s="45">
        <v>34639</v>
      </c>
      <c r="D4842" s="44" t="s">
        <v>17086</v>
      </c>
      <c r="E4842" s="34">
        <v>525</v>
      </c>
      <c r="F4842" s="34">
        <v>0</v>
      </c>
      <c r="G4842" s="44">
        <v>0</v>
      </c>
      <c r="H4842" s="44">
        <v>94</v>
      </c>
      <c r="I4842" s="44">
        <v>0</v>
      </c>
      <c r="J4842" s="45">
        <v>34345</v>
      </c>
      <c r="K4842" s="44">
        <v>1994</v>
      </c>
      <c r="L4842" s="44">
        <v>0</v>
      </c>
      <c r="M4842" s="34">
        <v>0</v>
      </c>
      <c r="N4842" s="44" t="s">
        <v>21423</v>
      </c>
      <c r="O4842" s="34">
        <v>525</v>
      </c>
      <c r="P4842" s="44">
        <v>1994</v>
      </c>
      <c r="Q4842" s="46">
        <v>5407.6</v>
      </c>
      <c r="R4842" s="34">
        <v>881</v>
      </c>
      <c r="T4842" s="34"/>
      <c r="U4842" s="34"/>
      <c r="V4842" s="34"/>
      <c r="W4842" s="34"/>
      <c r="X4842" s="34"/>
      <c r="Y4842" s="34"/>
      <c r="Z4842" s="34"/>
      <c r="AA4842" s="34"/>
      <c r="AB4842" s="34"/>
      <c r="AC4842" s="34"/>
    </row>
    <row r="4843" spans="2:29">
      <c r="B4843" s="51">
        <v>199000000206340</v>
      </c>
      <c r="C4843" s="45">
        <v>33178</v>
      </c>
      <c r="D4843" s="44" t="s">
        <v>20954</v>
      </c>
      <c r="E4843" s="34">
        <v>525</v>
      </c>
      <c r="F4843" s="34">
        <v>0</v>
      </c>
      <c r="G4843" s="44">
        <v>0</v>
      </c>
      <c r="H4843" s="44">
        <v>94</v>
      </c>
      <c r="I4843" s="44">
        <v>0</v>
      </c>
      <c r="J4843" s="45">
        <v>32884</v>
      </c>
      <c r="K4843" s="44">
        <v>1990</v>
      </c>
      <c r="L4843" s="44">
        <v>0</v>
      </c>
      <c r="M4843" s="34">
        <v>0</v>
      </c>
      <c r="N4843" s="44" t="s">
        <v>21423</v>
      </c>
      <c r="O4843" s="34">
        <v>525</v>
      </c>
      <c r="P4843" s="44">
        <v>1990</v>
      </c>
      <c r="Q4843" s="46">
        <v>4731.3</v>
      </c>
      <c r="R4843" s="34">
        <v>1006</v>
      </c>
      <c r="T4843" s="34"/>
      <c r="U4843" s="34"/>
      <c r="V4843" s="34"/>
      <c r="W4843" s="34"/>
      <c r="X4843" s="34"/>
      <c r="Y4843" s="34"/>
      <c r="Z4843" s="34"/>
      <c r="AA4843" s="34"/>
      <c r="AB4843" s="34"/>
      <c r="AC4843" s="34"/>
    </row>
    <row r="4844" spans="2:29">
      <c r="B4844" s="51">
        <v>199000000204510</v>
      </c>
      <c r="C4844" s="45">
        <v>33147</v>
      </c>
      <c r="D4844" s="44" t="s">
        <v>17127</v>
      </c>
      <c r="E4844" s="34">
        <v>525</v>
      </c>
      <c r="F4844" s="34">
        <v>0</v>
      </c>
      <c r="G4844" s="44">
        <v>0</v>
      </c>
      <c r="H4844" s="44">
        <v>94</v>
      </c>
      <c r="I4844" s="44">
        <v>0</v>
      </c>
      <c r="J4844" s="45">
        <v>32883</v>
      </c>
      <c r="K4844" s="44">
        <v>1990</v>
      </c>
      <c r="L4844" s="44">
        <v>0</v>
      </c>
      <c r="M4844" s="34">
        <v>0</v>
      </c>
      <c r="N4844" s="44" t="s">
        <v>21423</v>
      </c>
      <c r="O4844" s="34">
        <v>525</v>
      </c>
      <c r="P4844" s="44">
        <v>1990</v>
      </c>
      <c r="Q4844" s="46">
        <v>4731.3</v>
      </c>
      <c r="R4844" s="34">
        <v>1006</v>
      </c>
      <c r="T4844" s="34"/>
      <c r="U4844" s="34"/>
      <c r="V4844" s="34"/>
      <c r="W4844" s="34"/>
      <c r="X4844" s="34"/>
      <c r="Y4844" s="34"/>
      <c r="Z4844" s="34"/>
      <c r="AA4844" s="34"/>
      <c r="AB4844" s="34"/>
      <c r="AC4844" s="34"/>
    </row>
    <row r="4845" spans="2:29">
      <c r="B4845" s="51">
        <v>199000000203070</v>
      </c>
      <c r="C4845" s="45">
        <v>33208</v>
      </c>
      <c r="D4845" s="44" t="s">
        <v>20929</v>
      </c>
      <c r="E4845" s="34">
        <v>525</v>
      </c>
      <c r="F4845" s="34">
        <v>0</v>
      </c>
      <c r="G4845" s="44">
        <v>0</v>
      </c>
      <c r="H4845" s="44">
        <v>94</v>
      </c>
      <c r="I4845" s="44">
        <v>0</v>
      </c>
      <c r="J4845" s="45">
        <v>32885</v>
      </c>
      <c r="K4845" s="44">
        <v>1990</v>
      </c>
      <c r="L4845" s="44">
        <v>0</v>
      </c>
      <c r="M4845" s="34">
        <v>0</v>
      </c>
      <c r="N4845" s="44" t="s">
        <v>21423</v>
      </c>
      <c r="O4845" s="34">
        <v>525</v>
      </c>
      <c r="P4845" s="44">
        <v>1990</v>
      </c>
      <c r="Q4845" s="46">
        <v>4731.3</v>
      </c>
      <c r="R4845" s="34">
        <v>1006</v>
      </c>
      <c r="T4845" s="34"/>
      <c r="U4845" s="34"/>
      <c r="V4845" s="34"/>
      <c r="W4845" s="34"/>
      <c r="X4845" s="34"/>
      <c r="Y4845" s="34"/>
      <c r="Z4845" s="34"/>
      <c r="AA4845" s="34"/>
      <c r="AB4845" s="34"/>
      <c r="AC4845" s="34"/>
    </row>
    <row r="4846" spans="2:29">
      <c r="B4846" s="51">
        <v>199100000205270</v>
      </c>
      <c r="C4846" s="45">
        <v>33390</v>
      </c>
      <c r="D4846" s="44" t="s">
        <v>21003</v>
      </c>
      <c r="E4846" s="34">
        <v>525</v>
      </c>
      <c r="F4846" s="34">
        <v>0</v>
      </c>
      <c r="G4846" s="44">
        <v>0</v>
      </c>
      <c r="H4846" s="44">
        <v>94</v>
      </c>
      <c r="I4846" s="44">
        <v>0</v>
      </c>
      <c r="J4846" s="45">
        <v>33244</v>
      </c>
      <c r="K4846" s="44">
        <v>1991</v>
      </c>
      <c r="L4846" s="44">
        <v>0</v>
      </c>
      <c r="M4846" s="34">
        <v>0</v>
      </c>
      <c r="N4846" s="44" t="s">
        <v>21423</v>
      </c>
      <c r="O4846" s="34">
        <v>525</v>
      </c>
      <c r="P4846" s="44">
        <v>1991</v>
      </c>
      <c r="Q4846" s="46">
        <v>4835.2</v>
      </c>
      <c r="R4846" s="34">
        <v>985</v>
      </c>
      <c r="T4846" s="34"/>
      <c r="U4846" s="34"/>
      <c r="V4846" s="34"/>
      <c r="W4846" s="34"/>
      <c r="X4846" s="34"/>
      <c r="Y4846" s="34"/>
      <c r="Z4846" s="34"/>
      <c r="AA4846" s="34"/>
      <c r="AB4846" s="34"/>
      <c r="AC4846" s="34"/>
    </row>
    <row r="4847" spans="2:29">
      <c r="B4847" s="51">
        <v>199000000203840</v>
      </c>
      <c r="C4847" s="45">
        <v>32994</v>
      </c>
      <c r="D4847" s="44" t="s">
        <v>20934</v>
      </c>
      <c r="E4847" s="34">
        <v>525</v>
      </c>
      <c r="F4847" s="34">
        <v>0</v>
      </c>
      <c r="G4847" s="44">
        <v>0</v>
      </c>
      <c r="H4847" s="44">
        <v>94</v>
      </c>
      <c r="I4847" s="44">
        <v>0</v>
      </c>
      <c r="J4847" s="45">
        <v>32878</v>
      </c>
      <c r="K4847" s="44">
        <v>1990</v>
      </c>
      <c r="L4847" s="44">
        <v>0</v>
      </c>
      <c r="M4847" s="34">
        <v>0</v>
      </c>
      <c r="N4847" s="44" t="s">
        <v>21423</v>
      </c>
      <c r="O4847" s="34">
        <v>525</v>
      </c>
      <c r="P4847" s="44">
        <v>1990</v>
      </c>
      <c r="Q4847" s="46">
        <v>4731.3</v>
      </c>
      <c r="R4847" s="34">
        <v>1006</v>
      </c>
      <c r="T4847" s="34"/>
      <c r="U4847" s="34"/>
      <c r="V4847" s="34"/>
      <c r="W4847" s="34"/>
      <c r="X4847" s="34"/>
      <c r="Y4847" s="34"/>
      <c r="Z4847" s="34"/>
      <c r="AA4847" s="34"/>
      <c r="AB4847" s="34"/>
      <c r="AC4847" s="34"/>
    </row>
    <row r="4848" spans="2:29">
      <c r="B4848" s="51">
        <v>199000000204700</v>
      </c>
      <c r="C4848" s="45">
        <v>33025</v>
      </c>
      <c r="D4848" s="44" t="s">
        <v>20934</v>
      </c>
      <c r="E4848" s="34">
        <v>525</v>
      </c>
      <c r="F4848" s="34">
        <v>0</v>
      </c>
      <c r="G4848" s="44">
        <v>0</v>
      </c>
      <c r="H4848" s="44">
        <v>94</v>
      </c>
      <c r="I4848" s="44">
        <v>0</v>
      </c>
      <c r="J4848" s="45">
        <v>32879</v>
      </c>
      <c r="K4848" s="44">
        <v>1990</v>
      </c>
      <c r="L4848" s="44">
        <v>0</v>
      </c>
      <c r="M4848" s="34">
        <v>0</v>
      </c>
      <c r="N4848" s="44" t="s">
        <v>21423</v>
      </c>
      <c r="O4848" s="34">
        <v>525</v>
      </c>
      <c r="P4848" s="44">
        <v>1990</v>
      </c>
      <c r="Q4848" s="46">
        <v>4731.3</v>
      </c>
      <c r="R4848" s="34">
        <v>1006</v>
      </c>
      <c r="T4848" s="34"/>
      <c r="U4848" s="34"/>
      <c r="V4848" s="34"/>
      <c r="W4848" s="34"/>
      <c r="X4848" s="34"/>
      <c r="Y4848" s="34"/>
      <c r="Z4848" s="34"/>
      <c r="AA4848" s="34"/>
      <c r="AB4848" s="34"/>
      <c r="AC4848" s="34"/>
    </row>
    <row r="4849" spans="2:29">
      <c r="B4849" s="51">
        <v>199100000205310</v>
      </c>
      <c r="C4849" s="45">
        <v>33451</v>
      </c>
      <c r="D4849" s="44" t="s">
        <v>20934</v>
      </c>
      <c r="E4849" s="34">
        <v>525</v>
      </c>
      <c r="F4849" s="34">
        <v>0</v>
      </c>
      <c r="G4849" s="44">
        <v>0</v>
      </c>
      <c r="H4849" s="44">
        <v>94</v>
      </c>
      <c r="I4849" s="44">
        <v>0</v>
      </c>
      <c r="J4849" s="45">
        <v>33246</v>
      </c>
      <c r="K4849" s="44">
        <v>1991</v>
      </c>
      <c r="L4849" s="44">
        <v>0</v>
      </c>
      <c r="M4849" s="34">
        <v>0</v>
      </c>
      <c r="N4849" s="44" t="s">
        <v>21423</v>
      </c>
      <c r="O4849" s="34">
        <v>525</v>
      </c>
      <c r="P4849" s="44">
        <v>1991</v>
      </c>
      <c r="Q4849" s="46">
        <v>4835.2</v>
      </c>
      <c r="R4849" s="34">
        <v>985</v>
      </c>
      <c r="T4849" s="34"/>
      <c r="U4849" s="34"/>
      <c r="V4849" s="34"/>
      <c r="W4849" s="34"/>
      <c r="X4849" s="34"/>
      <c r="Y4849" s="34"/>
      <c r="Z4849" s="34"/>
      <c r="AA4849" s="34"/>
      <c r="AB4849" s="34"/>
      <c r="AC4849" s="34"/>
    </row>
    <row r="4850" spans="2:29">
      <c r="B4850" s="51">
        <v>199400000204950</v>
      </c>
      <c r="C4850" s="45">
        <v>34608</v>
      </c>
      <c r="D4850" s="44" t="s">
        <v>21098</v>
      </c>
      <c r="E4850" s="34">
        <v>525</v>
      </c>
      <c r="F4850" s="34">
        <v>0</v>
      </c>
      <c r="G4850" s="44">
        <v>0</v>
      </c>
      <c r="H4850" s="44">
        <v>94</v>
      </c>
      <c r="I4850" s="44">
        <v>0</v>
      </c>
      <c r="J4850" s="45">
        <v>34344</v>
      </c>
      <c r="K4850" s="44">
        <v>1994</v>
      </c>
      <c r="L4850" s="44">
        <v>0</v>
      </c>
      <c r="M4850" s="34">
        <v>0</v>
      </c>
      <c r="N4850" s="44" t="s">
        <v>21423</v>
      </c>
      <c r="O4850" s="34">
        <v>525</v>
      </c>
      <c r="P4850" s="44">
        <v>1994</v>
      </c>
      <c r="Q4850" s="46">
        <v>5407.6</v>
      </c>
      <c r="R4850" s="34">
        <v>881</v>
      </c>
      <c r="T4850" s="34"/>
      <c r="U4850" s="34"/>
      <c r="V4850" s="34"/>
      <c r="W4850" s="34"/>
      <c r="X4850" s="34"/>
      <c r="Y4850" s="34"/>
      <c r="Z4850" s="34"/>
      <c r="AA4850" s="34"/>
      <c r="AB4850" s="34"/>
      <c r="AC4850" s="34"/>
    </row>
    <row r="4851" spans="2:29">
      <c r="B4851" s="51">
        <v>200000000249020</v>
      </c>
      <c r="C4851" s="45">
        <v>36592</v>
      </c>
      <c r="D4851" s="44" t="s">
        <v>18424</v>
      </c>
      <c r="E4851" s="34">
        <v>4354.2</v>
      </c>
      <c r="F4851" s="34">
        <v>3829.78</v>
      </c>
      <c r="G4851" s="44">
        <v>365.43</v>
      </c>
      <c r="H4851" s="44">
        <v>82</v>
      </c>
      <c r="I4851" s="44">
        <v>12</v>
      </c>
      <c r="J4851" s="45">
        <v>36710</v>
      </c>
      <c r="K4851" s="44">
        <v>2000</v>
      </c>
      <c r="L4851" s="44">
        <v>12</v>
      </c>
      <c r="M4851" s="34">
        <v>362.85</v>
      </c>
      <c r="N4851" s="44" t="s">
        <v>21418</v>
      </c>
      <c r="O4851" s="34">
        <v>524</v>
      </c>
      <c r="P4851" s="44">
        <v>2000</v>
      </c>
      <c r="Q4851" s="46">
        <v>6221.2</v>
      </c>
      <c r="R4851" s="34">
        <v>765</v>
      </c>
      <c r="T4851" s="34"/>
      <c r="U4851" s="34"/>
      <c r="V4851" s="34"/>
      <c r="W4851" s="34"/>
      <c r="X4851" s="34"/>
      <c r="Y4851" s="34"/>
      <c r="Z4851" s="34"/>
      <c r="AA4851" s="34"/>
      <c r="AB4851" s="34"/>
      <c r="AC4851" s="34"/>
    </row>
    <row r="4852" spans="2:29">
      <c r="B4852" s="51">
        <v>199900000226550</v>
      </c>
      <c r="C4852" s="45">
        <v>36413</v>
      </c>
      <c r="D4852" s="44" t="s">
        <v>18409</v>
      </c>
      <c r="E4852" s="34">
        <v>5945</v>
      </c>
      <c r="F4852" s="34">
        <v>5420.71</v>
      </c>
      <c r="G4852" s="44">
        <v>522.86</v>
      </c>
      <c r="H4852" s="44">
        <v>82</v>
      </c>
      <c r="I4852" s="44">
        <v>12</v>
      </c>
      <c r="J4852" s="45">
        <v>36442</v>
      </c>
      <c r="K4852" s="44">
        <v>1999</v>
      </c>
      <c r="L4852" s="44">
        <v>12</v>
      </c>
      <c r="M4852" s="34">
        <v>495.42</v>
      </c>
      <c r="N4852" s="44" t="s">
        <v>21418</v>
      </c>
      <c r="O4852" s="34">
        <v>524</v>
      </c>
      <c r="P4852" s="44">
        <v>1999</v>
      </c>
      <c r="Q4852" s="46">
        <v>6058.6</v>
      </c>
      <c r="R4852" s="34">
        <v>785</v>
      </c>
      <c r="T4852" s="34"/>
      <c r="U4852" s="34"/>
      <c r="V4852" s="34"/>
      <c r="W4852" s="34"/>
      <c r="X4852" s="34"/>
      <c r="Y4852" s="34"/>
      <c r="Z4852" s="34"/>
      <c r="AA4852" s="34"/>
      <c r="AB4852" s="34"/>
      <c r="AC4852" s="34"/>
    </row>
    <row r="4853" spans="2:29">
      <c r="B4853" s="51">
        <v>198500000206130</v>
      </c>
      <c r="C4853" s="45">
        <v>31352</v>
      </c>
      <c r="D4853" s="44" t="s">
        <v>20713</v>
      </c>
      <c r="E4853" s="34">
        <v>523.5</v>
      </c>
      <c r="F4853" s="34">
        <v>0</v>
      </c>
      <c r="G4853" s="44">
        <v>0</v>
      </c>
      <c r="H4853" s="44">
        <v>94</v>
      </c>
      <c r="I4853" s="44">
        <v>0</v>
      </c>
      <c r="J4853" s="45">
        <v>31058</v>
      </c>
      <c r="K4853" s="44">
        <v>1985</v>
      </c>
      <c r="L4853" s="44">
        <v>0</v>
      </c>
      <c r="M4853" s="34">
        <v>0</v>
      </c>
      <c r="N4853" s="44" t="s">
        <v>21423</v>
      </c>
      <c r="O4853" s="34">
        <v>524</v>
      </c>
      <c r="P4853" s="44">
        <v>1985</v>
      </c>
      <c r="Q4853" s="46">
        <v>4202.3</v>
      </c>
      <c r="R4853" s="34">
        <v>1130</v>
      </c>
      <c r="T4853" s="34"/>
      <c r="U4853" s="34"/>
      <c r="V4853" s="34"/>
      <c r="W4853" s="34"/>
      <c r="X4853" s="34"/>
      <c r="Y4853" s="34"/>
      <c r="Z4853" s="34"/>
      <c r="AA4853" s="34"/>
      <c r="AB4853" s="34"/>
      <c r="AC4853" s="34"/>
    </row>
    <row r="4854" spans="2:29">
      <c r="B4854" s="51">
        <v>200000000249030</v>
      </c>
      <c r="C4854" s="45">
        <v>36592</v>
      </c>
      <c r="D4854" s="44" t="s">
        <v>18424</v>
      </c>
      <c r="E4854" s="34">
        <v>4354.2</v>
      </c>
      <c r="F4854" s="34">
        <v>3834.35</v>
      </c>
      <c r="G4854" s="44">
        <v>362.23</v>
      </c>
      <c r="H4854" s="44">
        <v>82</v>
      </c>
      <c r="I4854" s="44">
        <v>12</v>
      </c>
      <c r="J4854" s="45">
        <v>36710</v>
      </c>
      <c r="K4854" s="44">
        <v>2000</v>
      </c>
      <c r="L4854" s="44">
        <v>12</v>
      </c>
      <c r="M4854" s="34">
        <v>362.85</v>
      </c>
      <c r="N4854" s="44" t="s">
        <v>21418</v>
      </c>
      <c r="O4854" s="34">
        <v>520</v>
      </c>
      <c r="P4854" s="44">
        <v>2000</v>
      </c>
      <c r="Q4854" s="46">
        <v>6221.2</v>
      </c>
      <c r="R4854" s="34">
        <v>758</v>
      </c>
      <c r="T4854" s="34"/>
      <c r="U4854" s="34"/>
      <c r="V4854" s="34"/>
      <c r="W4854" s="34"/>
      <c r="X4854" s="34"/>
      <c r="Y4854" s="34"/>
      <c r="Z4854" s="34"/>
      <c r="AA4854" s="34"/>
      <c r="AB4854" s="34"/>
      <c r="AC4854" s="34"/>
    </row>
    <row r="4855" spans="2:29">
      <c r="B4855" s="51">
        <v>199900000208610</v>
      </c>
      <c r="C4855" s="45">
        <v>36229</v>
      </c>
      <c r="D4855" s="44" t="s">
        <v>20882</v>
      </c>
      <c r="E4855" s="34">
        <v>520</v>
      </c>
      <c r="F4855" s="34">
        <v>0</v>
      </c>
      <c r="G4855" s="44">
        <v>0</v>
      </c>
      <c r="H4855" s="44">
        <v>94</v>
      </c>
      <c r="I4855" s="44">
        <v>0</v>
      </c>
      <c r="J4855" s="45">
        <v>36436</v>
      </c>
      <c r="K4855" s="44">
        <v>1999</v>
      </c>
      <c r="L4855" s="44">
        <v>0</v>
      </c>
      <c r="M4855" s="34">
        <v>0</v>
      </c>
      <c r="N4855" s="44" t="s">
        <v>21423</v>
      </c>
      <c r="O4855" s="34">
        <v>520</v>
      </c>
      <c r="P4855" s="44">
        <v>1999</v>
      </c>
      <c r="Q4855" s="46">
        <v>6058.6</v>
      </c>
      <c r="R4855" s="34">
        <v>778</v>
      </c>
      <c r="T4855" s="34"/>
      <c r="U4855" s="34"/>
      <c r="V4855" s="34"/>
      <c r="W4855" s="34"/>
      <c r="X4855" s="34"/>
      <c r="Y4855" s="34"/>
      <c r="Z4855" s="34"/>
      <c r="AA4855" s="34"/>
      <c r="AB4855" s="34"/>
      <c r="AC4855" s="34"/>
    </row>
    <row r="4856" spans="2:29">
      <c r="B4856" s="51">
        <v>199100000203830</v>
      </c>
      <c r="C4856" s="45">
        <v>33390</v>
      </c>
      <c r="D4856" s="44" t="s">
        <v>17443</v>
      </c>
      <c r="E4856" s="34">
        <v>517.5</v>
      </c>
      <c r="F4856" s="34">
        <v>0</v>
      </c>
      <c r="G4856" s="44">
        <v>0</v>
      </c>
      <c r="H4856" s="44">
        <v>94</v>
      </c>
      <c r="I4856" s="44">
        <v>0</v>
      </c>
      <c r="J4856" s="45">
        <v>33244</v>
      </c>
      <c r="K4856" s="44">
        <v>1991</v>
      </c>
      <c r="L4856" s="44">
        <v>0</v>
      </c>
      <c r="M4856" s="34">
        <v>0</v>
      </c>
      <c r="N4856" s="44" t="s">
        <v>21423</v>
      </c>
      <c r="O4856" s="34">
        <v>518</v>
      </c>
      <c r="P4856" s="44">
        <v>1991</v>
      </c>
      <c r="Q4856" s="46">
        <v>4835.2</v>
      </c>
      <c r="R4856" s="34">
        <v>971</v>
      </c>
      <c r="T4856" s="34"/>
      <c r="U4856" s="34"/>
      <c r="V4856" s="34"/>
      <c r="W4856" s="34"/>
      <c r="X4856" s="34"/>
      <c r="Y4856" s="34"/>
      <c r="Z4856" s="34"/>
      <c r="AA4856" s="34"/>
      <c r="AB4856" s="34"/>
      <c r="AC4856" s="34"/>
    </row>
    <row r="4857" spans="2:29">
      <c r="B4857" s="51" t="s">
        <v>18595</v>
      </c>
      <c r="C4857" s="45">
        <v>36697</v>
      </c>
      <c r="D4857" s="44" t="s">
        <v>19263</v>
      </c>
      <c r="E4857" s="34">
        <v>2579.9899999999998</v>
      </c>
      <c r="F4857" s="34">
        <v>2063.46</v>
      </c>
      <c r="G4857" s="44">
        <v>257.92</v>
      </c>
      <c r="H4857" s="44">
        <v>82</v>
      </c>
      <c r="I4857" s="44">
        <v>10</v>
      </c>
      <c r="J4857" s="45">
        <v>36697</v>
      </c>
      <c r="K4857" s="44">
        <v>2000</v>
      </c>
      <c r="L4857" s="44">
        <v>10</v>
      </c>
      <c r="M4857" s="34">
        <v>258</v>
      </c>
      <c r="N4857" s="44" t="s">
        <v>21418</v>
      </c>
      <c r="O4857" s="34">
        <v>517</v>
      </c>
      <c r="P4857" s="44">
        <v>2000</v>
      </c>
      <c r="Q4857" s="46">
        <v>6221.2</v>
      </c>
      <c r="R4857" s="34">
        <v>753</v>
      </c>
      <c r="T4857" s="34"/>
      <c r="U4857" s="34"/>
      <c r="V4857" s="34"/>
      <c r="W4857" s="34"/>
      <c r="X4857" s="34"/>
      <c r="Y4857" s="34"/>
      <c r="Z4857" s="34"/>
      <c r="AA4857" s="34"/>
      <c r="AB4857" s="34"/>
      <c r="AC4857" s="34"/>
    </row>
    <row r="4858" spans="2:29">
      <c r="B4858" s="51" t="s">
        <v>18741</v>
      </c>
      <c r="C4858" s="45">
        <v>37530</v>
      </c>
      <c r="D4858" s="44" t="s">
        <v>19192</v>
      </c>
      <c r="E4858" s="34">
        <v>515.5</v>
      </c>
      <c r="F4858" s="34">
        <v>0</v>
      </c>
      <c r="G4858" s="44">
        <v>0</v>
      </c>
      <c r="H4858" s="44">
        <v>94</v>
      </c>
      <c r="I4858" s="44">
        <v>0</v>
      </c>
      <c r="J4858" s="45">
        <v>37266</v>
      </c>
      <c r="K4858" s="44">
        <v>2002</v>
      </c>
      <c r="L4858" s="44">
        <v>0</v>
      </c>
      <c r="M4858" s="34">
        <v>0</v>
      </c>
      <c r="N4858" s="44" t="s">
        <v>21423</v>
      </c>
      <c r="O4858" s="34">
        <v>516</v>
      </c>
      <c r="P4858" s="44">
        <v>2002</v>
      </c>
      <c r="Q4858" s="46">
        <v>6537.9</v>
      </c>
      <c r="R4858" s="34">
        <v>715</v>
      </c>
      <c r="T4858" s="34"/>
      <c r="U4858" s="34"/>
      <c r="V4858" s="34"/>
      <c r="W4858" s="34"/>
      <c r="X4858" s="34"/>
      <c r="Y4858" s="34"/>
      <c r="Z4858" s="34"/>
      <c r="AA4858" s="34"/>
      <c r="AB4858" s="34"/>
      <c r="AC4858" s="34"/>
    </row>
    <row r="4859" spans="2:29">
      <c r="B4859" s="51">
        <v>200500010073030</v>
      </c>
      <c r="C4859" s="45">
        <v>38425</v>
      </c>
      <c r="D4859" s="44" t="s">
        <v>21139</v>
      </c>
      <c r="E4859" s="34">
        <v>2474.0100000000002</v>
      </c>
      <c r="F4859" s="34">
        <v>1960.95</v>
      </c>
      <c r="G4859" s="44">
        <v>353.34</v>
      </c>
      <c r="H4859" s="44">
        <v>82</v>
      </c>
      <c r="I4859" s="44">
        <v>7</v>
      </c>
      <c r="J4859" s="45">
        <v>38425</v>
      </c>
      <c r="K4859" s="44">
        <v>2005</v>
      </c>
      <c r="L4859" s="44">
        <v>7</v>
      </c>
      <c r="M4859" s="34">
        <v>353.43</v>
      </c>
      <c r="N4859" s="44" t="s">
        <v>21418</v>
      </c>
      <c r="O4859" s="34">
        <v>513</v>
      </c>
      <c r="P4859" s="44">
        <v>2005</v>
      </c>
      <c r="Q4859" s="46">
        <v>7446</v>
      </c>
      <c r="R4859" s="34">
        <v>625</v>
      </c>
      <c r="T4859" s="34"/>
      <c r="U4859" s="34"/>
      <c r="V4859" s="34"/>
      <c r="W4859" s="34"/>
      <c r="X4859" s="34"/>
      <c r="Y4859" s="34"/>
      <c r="Z4859" s="34"/>
      <c r="AA4859" s="34"/>
      <c r="AB4859" s="34"/>
      <c r="AC4859" s="34"/>
    </row>
    <row r="4860" spans="2:29">
      <c r="B4860" s="51">
        <v>200600010159390</v>
      </c>
      <c r="C4860" s="45">
        <v>38959</v>
      </c>
      <c r="D4860" s="44" t="s">
        <v>19142</v>
      </c>
      <c r="E4860" s="34">
        <v>1226.9000000000001</v>
      </c>
      <c r="F4860" s="34">
        <v>716.14</v>
      </c>
      <c r="G4860" s="44">
        <v>175.2</v>
      </c>
      <c r="H4860" s="44">
        <v>82</v>
      </c>
      <c r="I4860" s="44">
        <v>7</v>
      </c>
      <c r="J4860" s="45">
        <v>38959</v>
      </c>
      <c r="K4860" s="44">
        <v>2006</v>
      </c>
      <c r="L4860" s="44">
        <v>7</v>
      </c>
      <c r="M4860" s="34">
        <v>175.27</v>
      </c>
      <c r="N4860" s="44" t="s">
        <v>21418</v>
      </c>
      <c r="O4860" s="34">
        <v>511</v>
      </c>
      <c r="P4860" s="44">
        <v>2006</v>
      </c>
      <c r="Q4860" s="46">
        <v>7751.2</v>
      </c>
      <c r="R4860" s="34">
        <v>598</v>
      </c>
      <c r="T4860" s="34"/>
      <c r="U4860" s="34"/>
      <c r="V4860" s="34"/>
      <c r="W4860" s="34"/>
      <c r="X4860" s="34"/>
      <c r="Y4860" s="34"/>
      <c r="Z4860" s="34"/>
      <c r="AA4860" s="34"/>
      <c r="AB4860" s="34"/>
      <c r="AC4860" s="34"/>
    </row>
    <row r="4861" spans="2:29">
      <c r="B4861" s="51">
        <v>201010000033622</v>
      </c>
      <c r="C4861" s="45">
        <v>40330</v>
      </c>
      <c r="D4861" s="44" t="s">
        <v>20451</v>
      </c>
      <c r="E4861" s="34">
        <v>509.09</v>
      </c>
      <c r="F4861" s="34">
        <v>0</v>
      </c>
      <c r="G4861" s="44">
        <v>0</v>
      </c>
      <c r="H4861" s="44">
        <v>90</v>
      </c>
      <c r="I4861" s="44">
        <v>0</v>
      </c>
      <c r="J4861" s="45">
        <v>40184</v>
      </c>
      <c r="K4861" s="44">
        <v>2010</v>
      </c>
      <c r="L4861" s="44">
        <v>0</v>
      </c>
      <c r="M4861" s="34">
        <v>0</v>
      </c>
      <c r="N4861" s="44" t="s">
        <v>21421</v>
      </c>
      <c r="O4861" s="34">
        <v>509</v>
      </c>
      <c r="P4861" s="44">
        <v>2010</v>
      </c>
      <c r="Q4861" s="46">
        <v>8752.4</v>
      </c>
      <c r="R4861" s="34">
        <v>528</v>
      </c>
      <c r="T4861" s="34"/>
      <c r="U4861" s="34"/>
      <c r="V4861" s="34"/>
      <c r="W4861" s="34"/>
      <c r="X4861" s="34"/>
      <c r="Y4861" s="34"/>
      <c r="Z4861" s="34"/>
      <c r="AA4861" s="34"/>
      <c r="AB4861" s="34"/>
      <c r="AC4861" s="34"/>
    </row>
    <row r="4862" spans="2:29">
      <c r="B4862" s="51">
        <v>200500010073040</v>
      </c>
      <c r="C4862" s="45">
        <v>38425</v>
      </c>
      <c r="D4862" s="44" t="s">
        <v>19155</v>
      </c>
      <c r="E4862" s="34">
        <v>2450.19</v>
      </c>
      <c r="F4862" s="34">
        <v>1942.03</v>
      </c>
      <c r="G4862" s="44">
        <v>349.93</v>
      </c>
      <c r="H4862" s="44">
        <v>82</v>
      </c>
      <c r="I4862" s="44">
        <v>7</v>
      </c>
      <c r="J4862" s="45">
        <v>38425</v>
      </c>
      <c r="K4862" s="44">
        <v>2005</v>
      </c>
      <c r="L4862" s="44">
        <v>7</v>
      </c>
      <c r="M4862" s="34">
        <v>350.03</v>
      </c>
      <c r="N4862" s="44" t="s">
        <v>21418</v>
      </c>
      <c r="O4862" s="34">
        <v>508</v>
      </c>
      <c r="P4862" s="44">
        <v>2005</v>
      </c>
      <c r="Q4862" s="46">
        <v>7446</v>
      </c>
      <c r="R4862" s="34">
        <v>619</v>
      </c>
      <c r="T4862" s="34"/>
      <c r="U4862" s="34"/>
      <c r="V4862" s="34"/>
      <c r="W4862" s="34"/>
      <c r="X4862" s="34"/>
      <c r="Y4862" s="34"/>
      <c r="Z4862" s="34"/>
      <c r="AA4862" s="34"/>
      <c r="AB4862" s="34"/>
      <c r="AC4862" s="34"/>
    </row>
    <row r="4863" spans="2:29">
      <c r="B4863" s="51">
        <v>199000000203280</v>
      </c>
      <c r="C4863" s="45">
        <v>33117</v>
      </c>
      <c r="D4863" s="44" t="s">
        <v>17099</v>
      </c>
      <c r="E4863" s="34">
        <v>505.5</v>
      </c>
      <c r="F4863" s="34">
        <v>0</v>
      </c>
      <c r="G4863" s="44">
        <v>0</v>
      </c>
      <c r="H4863" s="44">
        <v>94</v>
      </c>
      <c r="I4863" s="44">
        <v>0</v>
      </c>
      <c r="J4863" s="45">
        <v>32882</v>
      </c>
      <c r="K4863" s="44">
        <v>1990</v>
      </c>
      <c r="L4863" s="44">
        <v>0</v>
      </c>
      <c r="M4863" s="34">
        <v>0</v>
      </c>
      <c r="N4863" s="44" t="s">
        <v>21423</v>
      </c>
      <c r="O4863" s="34">
        <v>506</v>
      </c>
      <c r="P4863" s="44">
        <v>1990</v>
      </c>
      <c r="Q4863" s="46">
        <v>4731.3</v>
      </c>
      <c r="R4863" s="34">
        <v>969</v>
      </c>
      <c r="T4863" s="34"/>
      <c r="U4863" s="34"/>
      <c r="V4863" s="34"/>
      <c r="W4863" s="34"/>
      <c r="X4863" s="34"/>
      <c r="Y4863" s="34"/>
      <c r="Z4863" s="34"/>
      <c r="AA4863" s="34"/>
      <c r="AB4863" s="34"/>
      <c r="AC4863" s="34"/>
    </row>
    <row r="4864" spans="2:29">
      <c r="B4864" s="51">
        <v>199300000243300</v>
      </c>
      <c r="C4864" s="45">
        <v>34243</v>
      </c>
      <c r="D4864" s="44" t="s">
        <v>17651</v>
      </c>
      <c r="E4864" s="34">
        <v>862.57</v>
      </c>
      <c r="F4864" s="34">
        <v>359.51</v>
      </c>
      <c r="G4864" s="44">
        <v>21.9</v>
      </c>
      <c r="H4864" s="44">
        <v>91</v>
      </c>
      <c r="I4864" s="44">
        <v>40</v>
      </c>
      <c r="J4864" s="45">
        <v>33979</v>
      </c>
      <c r="K4864" s="44">
        <v>1993</v>
      </c>
      <c r="L4864" s="44">
        <v>40</v>
      </c>
      <c r="M4864" s="34">
        <v>21.56</v>
      </c>
      <c r="N4864" s="44" t="s">
        <v>21429</v>
      </c>
      <c r="O4864" s="34">
        <v>503</v>
      </c>
      <c r="P4864" s="44">
        <v>1993</v>
      </c>
      <c r="Q4864" s="46">
        <v>5210.3999999999996</v>
      </c>
      <c r="R4864" s="34">
        <v>876</v>
      </c>
      <c r="T4864" s="34"/>
      <c r="U4864" s="34"/>
      <c r="V4864" s="34"/>
      <c r="W4864" s="34"/>
      <c r="X4864" s="34"/>
      <c r="Y4864" s="34"/>
      <c r="Z4864" s="34"/>
      <c r="AA4864" s="34"/>
      <c r="AB4864" s="34"/>
      <c r="AC4864" s="34"/>
    </row>
    <row r="4865" spans="2:29">
      <c r="B4865" s="51">
        <v>199800000213430</v>
      </c>
      <c r="C4865" s="45">
        <v>36071</v>
      </c>
      <c r="D4865" s="44" t="s">
        <v>18239</v>
      </c>
      <c r="E4865" s="34">
        <v>500</v>
      </c>
      <c r="F4865" s="34">
        <v>0</v>
      </c>
      <c r="G4865" s="44">
        <v>0</v>
      </c>
      <c r="H4865" s="44">
        <v>78</v>
      </c>
      <c r="I4865" s="44">
        <v>0</v>
      </c>
      <c r="J4865" s="45">
        <v>35864</v>
      </c>
      <c r="K4865" s="44">
        <v>1998</v>
      </c>
      <c r="L4865" s="44">
        <v>0</v>
      </c>
      <c r="M4865" s="34">
        <v>0</v>
      </c>
      <c r="N4865" s="44" t="s">
        <v>21415</v>
      </c>
      <c r="O4865" s="34">
        <v>500</v>
      </c>
      <c r="P4865" s="44">
        <v>1998</v>
      </c>
      <c r="Q4865" s="46">
        <v>5920.4</v>
      </c>
      <c r="R4865" s="34">
        <v>766</v>
      </c>
      <c r="T4865" s="34"/>
      <c r="U4865" s="34"/>
      <c r="V4865" s="34"/>
      <c r="W4865" s="34"/>
      <c r="X4865" s="34"/>
      <c r="Y4865" s="34"/>
      <c r="Z4865" s="34"/>
      <c r="AA4865" s="34"/>
      <c r="AB4865" s="34"/>
      <c r="AC4865" s="34"/>
    </row>
    <row r="4866" spans="2:29">
      <c r="B4866" s="51" t="s">
        <v>19475</v>
      </c>
      <c r="C4866" s="45">
        <v>37102</v>
      </c>
      <c r="D4866" s="44" t="s">
        <v>20189</v>
      </c>
      <c r="E4866" s="34">
        <v>2120</v>
      </c>
      <c r="F4866" s="34">
        <v>1620.15</v>
      </c>
      <c r="G4866" s="44">
        <v>176.63</v>
      </c>
      <c r="H4866" s="44">
        <v>82</v>
      </c>
      <c r="I4866" s="44">
        <v>12</v>
      </c>
      <c r="J4866" s="45">
        <v>37102</v>
      </c>
      <c r="K4866" s="44">
        <v>2001</v>
      </c>
      <c r="L4866" s="44">
        <v>12</v>
      </c>
      <c r="M4866" s="34">
        <v>176.67</v>
      </c>
      <c r="N4866" s="44" t="s">
        <v>21418</v>
      </c>
      <c r="O4866" s="34">
        <v>500</v>
      </c>
      <c r="P4866" s="44">
        <v>2001</v>
      </c>
      <c r="Q4866" s="46">
        <v>6342.1</v>
      </c>
      <c r="R4866" s="34">
        <v>715</v>
      </c>
      <c r="T4866" s="34"/>
      <c r="U4866" s="34"/>
      <c r="V4866" s="34"/>
      <c r="W4866" s="34"/>
      <c r="X4866" s="34"/>
      <c r="Y4866" s="34"/>
      <c r="Z4866" s="34"/>
      <c r="AA4866" s="34"/>
      <c r="AB4866" s="34"/>
      <c r="AC4866" s="34"/>
    </row>
    <row r="4867" spans="2:29">
      <c r="B4867" s="51">
        <v>198800000211410</v>
      </c>
      <c r="C4867" s="45">
        <v>32417</v>
      </c>
      <c r="D4867" s="44" t="s">
        <v>16871</v>
      </c>
      <c r="E4867" s="34">
        <v>500</v>
      </c>
      <c r="F4867" s="34">
        <v>0</v>
      </c>
      <c r="G4867" s="44">
        <v>0</v>
      </c>
      <c r="H4867" s="44">
        <v>94</v>
      </c>
      <c r="I4867" s="44">
        <v>0</v>
      </c>
      <c r="J4867" s="45">
        <v>32152</v>
      </c>
      <c r="K4867" s="44">
        <v>1988</v>
      </c>
      <c r="L4867" s="44">
        <v>0</v>
      </c>
      <c r="M4867" s="34">
        <v>0</v>
      </c>
      <c r="N4867" s="44" t="s">
        <v>21423</v>
      </c>
      <c r="O4867" s="34">
        <v>500</v>
      </c>
      <c r="P4867" s="44">
        <v>1988</v>
      </c>
      <c r="Q4867" s="46">
        <v>4528</v>
      </c>
      <c r="R4867" s="34">
        <v>1002</v>
      </c>
      <c r="T4867" s="34"/>
      <c r="U4867" s="34"/>
      <c r="V4867" s="34"/>
      <c r="W4867" s="34"/>
      <c r="X4867" s="34"/>
      <c r="Y4867" s="34"/>
      <c r="Z4867" s="34"/>
      <c r="AA4867" s="34"/>
      <c r="AB4867" s="34"/>
      <c r="AC4867" s="34"/>
    </row>
    <row r="4868" spans="2:29">
      <c r="B4868" s="51">
        <v>199000000209880</v>
      </c>
      <c r="C4868" s="45">
        <v>33025</v>
      </c>
      <c r="D4868" s="44" t="s">
        <v>17160</v>
      </c>
      <c r="E4868" s="34">
        <v>500</v>
      </c>
      <c r="F4868" s="34">
        <v>0</v>
      </c>
      <c r="G4868" s="44">
        <v>0</v>
      </c>
      <c r="H4868" s="44">
        <v>94</v>
      </c>
      <c r="I4868" s="44">
        <v>0</v>
      </c>
      <c r="J4868" s="45">
        <v>32879</v>
      </c>
      <c r="K4868" s="44">
        <v>1990</v>
      </c>
      <c r="L4868" s="44">
        <v>0</v>
      </c>
      <c r="M4868" s="34">
        <v>0</v>
      </c>
      <c r="N4868" s="44" t="s">
        <v>21423</v>
      </c>
      <c r="O4868" s="34">
        <v>500</v>
      </c>
      <c r="P4868" s="44">
        <v>1990</v>
      </c>
      <c r="Q4868" s="46">
        <v>4731.3</v>
      </c>
      <c r="R4868" s="34">
        <v>958</v>
      </c>
      <c r="T4868" s="34"/>
      <c r="U4868" s="34"/>
      <c r="V4868" s="34"/>
      <c r="W4868" s="34"/>
      <c r="X4868" s="34"/>
      <c r="Y4868" s="34"/>
      <c r="Z4868" s="34"/>
      <c r="AA4868" s="34"/>
      <c r="AB4868" s="34"/>
      <c r="AC4868" s="34"/>
    </row>
    <row r="4869" spans="2:29">
      <c r="B4869" s="51">
        <v>199300000204170</v>
      </c>
      <c r="C4869" s="45">
        <v>34243</v>
      </c>
      <c r="D4869" s="44" t="s">
        <v>17618</v>
      </c>
      <c r="E4869" s="34">
        <v>500</v>
      </c>
      <c r="F4869" s="34">
        <v>0</v>
      </c>
      <c r="G4869" s="44">
        <v>0</v>
      </c>
      <c r="H4869" s="44">
        <v>94</v>
      </c>
      <c r="I4869" s="44">
        <v>0</v>
      </c>
      <c r="J4869" s="45">
        <v>33979</v>
      </c>
      <c r="K4869" s="44">
        <v>1993</v>
      </c>
      <c r="L4869" s="44">
        <v>0</v>
      </c>
      <c r="M4869" s="34">
        <v>0</v>
      </c>
      <c r="N4869" s="44" t="s">
        <v>21423</v>
      </c>
      <c r="O4869" s="34">
        <v>500</v>
      </c>
      <c r="P4869" s="44">
        <v>1993</v>
      </c>
      <c r="Q4869" s="46">
        <v>5210.3999999999996</v>
      </c>
      <c r="R4869" s="34">
        <v>870</v>
      </c>
      <c r="T4869" s="34"/>
      <c r="U4869" s="34"/>
      <c r="V4869" s="34"/>
      <c r="W4869" s="34"/>
      <c r="X4869" s="34"/>
      <c r="Y4869" s="34"/>
      <c r="Z4869" s="34"/>
      <c r="AA4869" s="34"/>
      <c r="AB4869" s="34"/>
      <c r="AC4869" s="34"/>
    </row>
    <row r="4870" spans="2:29">
      <c r="B4870" s="51">
        <v>199600000210970</v>
      </c>
      <c r="C4870" s="45">
        <v>35065</v>
      </c>
      <c r="D4870" s="44" t="s">
        <v>17877</v>
      </c>
      <c r="E4870" s="34">
        <v>500</v>
      </c>
      <c r="F4870" s="34">
        <v>0</v>
      </c>
      <c r="G4870" s="44">
        <v>0</v>
      </c>
      <c r="H4870" s="44">
        <v>94</v>
      </c>
      <c r="I4870" s="44">
        <v>0</v>
      </c>
      <c r="J4870" s="45">
        <v>35065</v>
      </c>
      <c r="K4870" s="44">
        <v>1996</v>
      </c>
      <c r="L4870" s="44">
        <v>0</v>
      </c>
      <c r="M4870" s="34">
        <v>0</v>
      </c>
      <c r="N4870" s="44" t="s">
        <v>21423</v>
      </c>
      <c r="O4870" s="34">
        <v>500</v>
      </c>
      <c r="P4870" s="44">
        <v>1996</v>
      </c>
      <c r="Q4870" s="46">
        <v>5622.1</v>
      </c>
      <c r="R4870" s="34">
        <v>807</v>
      </c>
      <c r="T4870" s="34"/>
      <c r="U4870" s="34"/>
      <c r="V4870" s="34"/>
      <c r="W4870" s="34"/>
      <c r="X4870" s="34"/>
      <c r="Y4870" s="34"/>
      <c r="Z4870" s="34"/>
      <c r="AA4870" s="34"/>
      <c r="AB4870" s="34"/>
      <c r="AC4870" s="34"/>
    </row>
    <row r="4871" spans="2:29">
      <c r="B4871" s="51">
        <v>198400000207290</v>
      </c>
      <c r="C4871" s="45">
        <v>30682</v>
      </c>
      <c r="D4871" s="44" t="s">
        <v>20693</v>
      </c>
      <c r="E4871" s="34">
        <v>500</v>
      </c>
      <c r="F4871" s="34">
        <v>0</v>
      </c>
      <c r="G4871" s="44">
        <v>0</v>
      </c>
      <c r="H4871" s="44">
        <v>94</v>
      </c>
      <c r="I4871" s="44">
        <v>0</v>
      </c>
      <c r="J4871" s="45">
        <v>30682</v>
      </c>
      <c r="K4871" s="44">
        <v>1984</v>
      </c>
      <c r="L4871" s="44">
        <v>0</v>
      </c>
      <c r="M4871" s="34">
        <v>0</v>
      </c>
      <c r="N4871" s="44" t="s">
        <v>21423</v>
      </c>
      <c r="O4871" s="34">
        <v>500</v>
      </c>
      <c r="P4871" s="44">
        <v>1984</v>
      </c>
      <c r="Q4871" s="46">
        <v>4149.8</v>
      </c>
      <c r="R4871" s="34">
        <v>1093</v>
      </c>
      <c r="T4871" s="34"/>
      <c r="U4871" s="34"/>
      <c r="V4871" s="34"/>
      <c r="W4871" s="34"/>
      <c r="X4871" s="34"/>
      <c r="Y4871" s="34"/>
      <c r="Z4871" s="34"/>
      <c r="AA4871" s="34"/>
      <c r="AB4871" s="34"/>
      <c r="AC4871" s="34"/>
    </row>
    <row r="4872" spans="2:29">
      <c r="B4872" s="51">
        <v>198400000207360</v>
      </c>
      <c r="C4872" s="45">
        <v>30682</v>
      </c>
      <c r="D4872" s="44" t="s">
        <v>20688</v>
      </c>
      <c r="E4872" s="34">
        <v>500</v>
      </c>
      <c r="F4872" s="34">
        <v>0</v>
      </c>
      <c r="G4872" s="44">
        <v>0</v>
      </c>
      <c r="H4872" s="44">
        <v>94</v>
      </c>
      <c r="I4872" s="44">
        <v>0</v>
      </c>
      <c r="J4872" s="45">
        <v>30682</v>
      </c>
      <c r="K4872" s="44">
        <v>1984</v>
      </c>
      <c r="L4872" s="44">
        <v>0</v>
      </c>
      <c r="M4872" s="34">
        <v>0</v>
      </c>
      <c r="N4872" s="44" t="s">
        <v>21423</v>
      </c>
      <c r="O4872" s="34">
        <v>500</v>
      </c>
      <c r="P4872" s="44">
        <v>1984</v>
      </c>
      <c r="Q4872" s="46">
        <v>4149.8</v>
      </c>
      <c r="R4872" s="34">
        <v>1093</v>
      </c>
      <c r="T4872" s="34"/>
      <c r="U4872" s="34"/>
      <c r="V4872" s="34"/>
      <c r="W4872" s="34"/>
      <c r="X4872" s="34"/>
      <c r="Y4872" s="34"/>
      <c r="Z4872" s="34"/>
      <c r="AA4872" s="34"/>
      <c r="AB4872" s="34"/>
      <c r="AC4872" s="34"/>
    </row>
    <row r="4873" spans="2:29">
      <c r="B4873" s="51">
        <v>198300000207300</v>
      </c>
      <c r="C4873" s="45">
        <v>30621</v>
      </c>
      <c r="D4873" s="44" t="s">
        <v>20669</v>
      </c>
      <c r="E4873" s="34">
        <v>500</v>
      </c>
      <c r="F4873" s="34">
        <v>0</v>
      </c>
      <c r="G4873" s="44">
        <v>0</v>
      </c>
      <c r="H4873" s="44">
        <v>94</v>
      </c>
      <c r="I4873" s="44">
        <v>0</v>
      </c>
      <c r="J4873" s="45">
        <v>30327</v>
      </c>
      <c r="K4873" s="44">
        <v>1983</v>
      </c>
      <c r="L4873" s="44">
        <v>0</v>
      </c>
      <c r="M4873" s="34">
        <v>0</v>
      </c>
      <c r="N4873" s="44" t="s">
        <v>21423</v>
      </c>
      <c r="O4873" s="34">
        <v>500</v>
      </c>
      <c r="P4873" s="44">
        <v>1983</v>
      </c>
      <c r="Q4873" s="46">
        <v>4082.8</v>
      </c>
      <c r="R4873" s="34">
        <v>1111</v>
      </c>
      <c r="T4873" s="34"/>
      <c r="U4873" s="34"/>
      <c r="V4873" s="34"/>
      <c r="W4873" s="34"/>
      <c r="X4873" s="34"/>
      <c r="Y4873" s="34"/>
      <c r="Z4873" s="34"/>
      <c r="AA4873" s="34"/>
      <c r="AB4873" s="34"/>
      <c r="AC4873" s="34"/>
    </row>
    <row r="4874" spans="2:29">
      <c r="B4874" s="51">
        <v>198300000207320</v>
      </c>
      <c r="C4874" s="45">
        <v>30621</v>
      </c>
      <c r="D4874" s="44" t="s">
        <v>20669</v>
      </c>
      <c r="E4874" s="34">
        <v>500</v>
      </c>
      <c r="F4874" s="34">
        <v>0</v>
      </c>
      <c r="G4874" s="44">
        <v>0</v>
      </c>
      <c r="H4874" s="44">
        <v>94</v>
      </c>
      <c r="I4874" s="44">
        <v>0</v>
      </c>
      <c r="J4874" s="45">
        <v>30327</v>
      </c>
      <c r="K4874" s="44">
        <v>1983</v>
      </c>
      <c r="L4874" s="44">
        <v>0</v>
      </c>
      <c r="M4874" s="34">
        <v>0</v>
      </c>
      <c r="N4874" s="44" t="s">
        <v>21423</v>
      </c>
      <c r="O4874" s="34">
        <v>500</v>
      </c>
      <c r="P4874" s="44">
        <v>1983</v>
      </c>
      <c r="Q4874" s="46">
        <v>4082.8</v>
      </c>
      <c r="R4874" s="34">
        <v>1111</v>
      </c>
      <c r="T4874" s="34"/>
      <c r="U4874" s="34"/>
      <c r="V4874" s="34"/>
      <c r="W4874" s="34"/>
      <c r="X4874" s="34"/>
      <c r="Y4874" s="34"/>
      <c r="Z4874" s="34"/>
      <c r="AA4874" s="34"/>
      <c r="AB4874" s="34"/>
      <c r="AC4874" s="34"/>
    </row>
    <row r="4875" spans="2:29">
      <c r="B4875" s="51">
        <v>199900000208580</v>
      </c>
      <c r="C4875" s="45">
        <v>36227</v>
      </c>
      <c r="D4875" s="44" t="s">
        <v>21156</v>
      </c>
      <c r="E4875" s="34">
        <v>500</v>
      </c>
      <c r="F4875" s="34">
        <v>0</v>
      </c>
      <c r="G4875" s="44">
        <v>0</v>
      </c>
      <c r="H4875" s="44">
        <v>94</v>
      </c>
      <c r="I4875" s="44">
        <v>0</v>
      </c>
      <c r="J4875" s="45">
        <v>36375</v>
      </c>
      <c r="K4875" s="44">
        <v>1999</v>
      </c>
      <c r="L4875" s="44">
        <v>0</v>
      </c>
      <c r="M4875" s="34">
        <v>0</v>
      </c>
      <c r="N4875" s="44" t="s">
        <v>21423</v>
      </c>
      <c r="O4875" s="34">
        <v>500</v>
      </c>
      <c r="P4875" s="44">
        <v>1999</v>
      </c>
      <c r="Q4875" s="46">
        <v>6058.6</v>
      </c>
      <c r="R4875" s="34">
        <v>749</v>
      </c>
      <c r="T4875" s="34"/>
      <c r="U4875" s="34"/>
      <c r="V4875" s="34"/>
      <c r="W4875" s="34"/>
      <c r="X4875" s="34"/>
      <c r="Y4875" s="34"/>
      <c r="Z4875" s="34"/>
      <c r="AA4875" s="34"/>
      <c r="AB4875" s="34"/>
      <c r="AC4875" s="34"/>
    </row>
    <row r="4876" spans="2:29">
      <c r="B4876" s="51">
        <v>198400000207170</v>
      </c>
      <c r="C4876" s="45">
        <v>30682</v>
      </c>
      <c r="D4876" s="44" t="s">
        <v>20675</v>
      </c>
      <c r="E4876" s="34">
        <v>500</v>
      </c>
      <c r="F4876" s="34">
        <v>0</v>
      </c>
      <c r="G4876" s="44">
        <v>0</v>
      </c>
      <c r="H4876" s="44">
        <v>94</v>
      </c>
      <c r="I4876" s="44">
        <v>0</v>
      </c>
      <c r="J4876" s="45">
        <v>30682</v>
      </c>
      <c r="K4876" s="44">
        <v>1984</v>
      </c>
      <c r="L4876" s="44">
        <v>0</v>
      </c>
      <c r="M4876" s="34">
        <v>0</v>
      </c>
      <c r="N4876" s="44" t="s">
        <v>21423</v>
      </c>
      <c r="O4876" s="34">
        <v>500</v>
      </c>
      <c r="P4876" s="44">
        <v>1984</v>
      </c>
      <c r="Q4876" s="46">
        <v>4149.8</v>
      </c>
      <c r="R4876" s="34">
        <v>1093</v>
      </c>
      <c r="T4876" s="34"/>
      <c r="U4876" s="34"/>
      <c r="V4876" s="34"/>
      <c r="W4876" s="34"/>
      <c r="X4876" s="34"/>
      <c r="Y4876" s="34"/>
      <c r="Z4876" s="34"/>
      <c r="AA4876" s="34"/>
      <c r="AB4876" s="34"/>
      <c r="AC4876" s="34"/>
    </row>
    <row r="4877" spans="2:29">
      <c r="B4877" s="51">
        <v>198400000207210</v>
      </c>
      <c r="C4877" s="45">
        <v>30682</v>
      </c>
      <c r="D4877" s="44" t="s">
        <v>20689</v>
      </c>
      <c r="E4877" s="34">
        <v>500</v>
      </c>
      <c r="F4877" s="34">
        <v>0</v>
      </c>
      <c r="G4877" s="44">
        <v>0</v>
      </c>
      <c r="H4877" s="44">
        <v>94</v>
      </c>
      <c r="I4877" s="44">
        <v>0</v>
      </c>
      <c r="J4877" s="45">
        <v>30682</v>
      </c>
      <c r="K4877" s="44">
        <v>1984</v>
      </c>
      <c r="L4877" s="44">
        <v>0</v>
      </c>
      <c r="M4877" s="34">
        <v>0</v>
      </c>
      <c r="N4877" s="44" t="s">
        <v>21423</v>
      </c>
      <c r="O4877" s="34">
        <v>500</v>
      </c>
      <c r="P4877" s="44">
        <v>1984</v>
      </c>
      <c r="Q4877" s="46">
        <v>4149.8</v>
      </c>
      <c r="R4877" s="34">
        <v>1093</v>
      </c>
      <c r="T4877" s="34"/>
      <c r="U4877" s="34"/>
      <c r="V4877" s="34"/>
      <c r="W4877" s="34"/>
      <c r="X4877" s="34"/>
      <c r="Y4877" s="34"/>
      <c r="Z4877" s="34"/>
      <c r="AA4877" s="34"/>
      <c r="AB4877" s="34"/>
      <c r="AC4877" s="34"/>
    </row>
    <row r="4878" spans="2:29">
      <c r="B4878" s="51">
        <v>198400000207230</v>
      </c>
      <c r="C4878" s="45">
        <v>30682</v>
      </c>
      <c r="D4878" s="44" t="s">
        <v>20689</v>
      </c>
      <c r="E4878" s="34">
        <v>500</v>
      </c>
      <c r="F4878" s="34">
        <v>0</v>
      </c>
      <c r="G4878" s="44">
        <v>0</v>
      </c>
      <c r="H4878" s="44">
        <v>94</v>
      </c>
      <c r="I4878" s="44">
        <v>0</v>
      </c>
      <c r="J4878" s="45">
        <v>30682</v>
      </c>
      <c r="K4878" s="44">
        <v>1984</v>
      </c>
      <c r="L4878" s="44">
        <v>0</v>
      </c>
      <c r="M4878" s="34">
        <v>0</v>
      </c>
      <c r="N4878" s="44" t="s">
        <v>21423</v>
      </c>
      <c r="O4878" s="34">
        <v>500</v>
      </c>
      <c r="P4878" s="44">
        <v>1984</v>
      </c>
      <c r="Q4878" s="46">
        <v>4149.8</v>
      </c>
      <c r="R4878" s="34">
        <v>1093</v>
      </c>
      <c r="T4878" s="34"/>
      <c r="U4878" s="34"/>
      <c r="V4878" s="34"/>
      <c r="W4878" s="34"/>
      <c r="X4878" s="34"/>
      <c r="Y4878" s="34"/>
      <c r="Z4878" s="34"/>
      <c r="AA4878" s="34"/>
      <c r="AB4878" s="34"/>
      <c r="AC4878" s="34"/>
    </row>
    <row r="4879" spans="2:29">
      <c r="B4879" s="51">
        <v>198700000213380</v>
      </c>
      <c r="C4879" s="45">
        <v>31898</v>
      </c>
      <c r="D4879" s="44" t="s">
        <v>20766</v>
      </c>
      <c r="E4879" s="34">
        <v>500</v>
      </c>
      <c r="F4879" s="34">
        <v>0</v>
      </c>
      <c r="G4879" s="44">
        <v>0</v>
      </c>
      <c r="H4879" s="44">
        <v>94</v>
      </c>
      <c r="I4879" s="44">
        <v>0</v>
      </c>
      <c r="J4879" s="45">
        <v>31782</v>
      </c>
      <c r="K4879" s="44">
        <v>1987</v>
      </c>
      <c r="L4879" s="44">
        <v>0</v>
      </c>
      <c r="M4879" s="34">
        <v>0</v>
      </c>
      <c r="N4879" s="44" t="s">
        <v>21423</v>
      </c>
      <c r="O4879" s="34">
        <v>500</v>
      </c>
      <c r="P4879" s="44">
        <v>1987</v>
      </c>
      <c r="Q4879" s="46">
        <v>4420</v>
      </c>
      <c r="R4879" s="34">
        <v>1026</v>
      </c>
      <c r="T4879" s="34"/>
      <c r="U4879" s="34"/>
      <c r="V4879" s="34"/>
      <c r="W4879" s="34"/>
      <c r="X4879" s="34"/>
      <c r="Y4879" s="34"/>
      <c r="Z4879" s="34"/>
      <c r="AA4879" s="34"/>
      <c r="AB4879" s="34"/>
      <c r="AC4879" s="34"/>
    </row>
    <row r="4880" spans="2:29">
      <c r="B4880" s="51">
        <v>198700000206040</v>
      </c>
      <c r="C4880" s="45">
        <v>31898</v>
      </c>
      <c r="D4880" s="44" t="s">
        <v>20756</v>
      </c>
      <c r="E4880" s="34">
        <v>500</v>
      </c>
      <c r="F4880" s="34">
        <v>0</v>
      </c>
      <c r="G4880" s="44">
        <v>0</v>
      </c>
      <c r="H4880" s="44">
        <v>94</v>
      </c>
      <c r="I4880" s="44">
        <v>0</v>
      </c>
      <c r="J4880" s="45">
        <v>31782</v>
      </c>
      <c r="K4880" s="44">
        <v>1987</v>
      </c>
      <c r="L4880" s="44">
        <v>0</v>
      </c>
      <c r="M4880" s="34">
        <v>0</v>
      </c>
      <c r="N4880" s="44" t="s">
        <v>21423</v>
      </c>
      <c r="O4880" s="34">
        <v>500</v>
      </c>
      <c r="P4880" s="44">
        <v>1987</v>
      </c>
      <c r="Q4880" s="46">
        <v>4420</v>
      </c>
      <c r="R4880" s="34">
        <v>1026</v>
      </c>
      <c r="T4880" s="34"/>
      <c r="U4880" s="34"/>
      <c r="V4880" s="34"/>
      <c r="W4880" s="34"/>
      <c r="X4880" s="34"/>
      <c r="Y4880" s="34"/>
      <c r="Z4880" s="34"/>
      <c r="AA4880" s="34"/>
      <c r="AB4880" s="34"/>
      <c r="AC4880" s="34"/>
    </row>
    <row r="4881" spans="2:29">
      <c r="B4881" s="51">
        <v>198800000212190</v>
      </c>
      <c r="C4881" s="45">
        <v>32417</v>
      </c>
      <c r="D4881" s="44" t="s">
        <v>20808</v>
      </c>
      <c r="E4881" s="34">
        <v>500</v>
      </c>
      <c r="F4881" s="34">
        <v>0</v>
      </c>
      <c r="G4881" s="44">
        <v>0</v>
      </c>
      <c r="H4881" s="44">
        <v>94</v>
      </c>
      <c r="I4881" s="44">
        <v>0</v>
      </c>
      <c r="J4881" s="45">
        <v>32152</v>
      </c>
      <c r="K4881" s="44">
        <v>1988</v>
      </c>
      <c r="L4881" s="44">
        <v>0</v>
      </c>
      <c r="M4881" s="34">
        <v>0</v>
      </c>
      <c r="N4881" s="44" t="s">
        <v>21423</v>
      </c>
      <c r="O4881" s="34">
        <v>500</v>
      </c>
      <c r="P4881" s="44">
        <v>1988</v>
      </c>
      <c r="Q4881" s="46">
        <v>4528</v>
      </c>
      <c r="R4881" s="34">
        <v>1002</v>
      </c>
      <c r="T4881" s="34"/>
      <c r="U4881" s="34"/>
      <c r="V4881" s="34"/>
      <c r="W4881" s="34"/>
      <c r="X4881" s="34"/>
      <c r="Y4881" s="34"/>
      <c r="Z4881" s="34"/>
      <c r="AA4881" s="34"/>
      <c r="AB4881" s="34"/>
      <c r="AC4881" s="34"/>
    </row>
    <row r="4882" spans="2:29">
      <c r="B4882" s="51">
        <v>198600000213270</v>
      </c>
      <c r="C4882" s="45">
        <v>31686</v>
      </c>
      <c r="D4882" s="44" t="s">
        <v>16785</v>
      </c>
      <c r="E4882" s="34">
        <v>500</v>
      </c>
      <c r="F4882" s="34">
        <v>0</v>
      </c>
      <c r="G4882" s="44">
        <v>0</v>
      </c>
      <c r="H4882" s="44">
        <v>94</v>
      </c>
      <c r="I4882" s="44">
        <v>0</v>
      </c>
      <c r="J4882" s="45">
        <v>31422</v>
      </c>
      <c r="K4882" s="44">
        <v>1986</v>
      </c>
      <c r="L4882" s="44">
        <v>0</v>
      </c>
      <c r="M4882" s="34">
        <v>0</v>
      </c>
      <c r="N4882" s="44" t="s">
        <v>21423</v>
      </c>
      <c r="O4882" s="34">
        <v>500</v>
      </c>
      <c r="P4882" s="44">
        <v>1986</v>
      </c>
      <c r="Q4882" s="46">
        <v>4305</v>
      </c>
      <c r="R4882" s="34">
        <v>1053</v>
      </c>
      <c r="T4882" s="34"/>
      <c r="U4882" s="34"/>
      <c r="V4882" s="34"/>
      <c r="W4882" s="34"/>
      <c r="X4882" s="34"/>
      <c r="Y4882" s="34"/>
      <c r="Z4882" s="34"/>
      <c r="AA4882" s="34"/>
      <c r="AB4882" s="34"/>
      <c r="AC4882" s="34"/>
    </row>
    <row r="4883" spans="2:29">
      <c r="B4883" s="51">
        <v>199400000209000</v>
      </c>
      <c r="C4883" s="45">
        <v>34366</v>
      </c>
      <c r="D4883" s="44" t="s">
        <v>17682</v>
      </c>
      <c r="E4883" s="34">
        <v>500</v>
      </c>
      <c r="F4883" s="34">
        <v>0</v>
      </c>
      <c r="G4883" s="44">
        <v>0</v>
      </c>
      <c r="H4883" s="44">
        <v>94</v>
      </c>
      <c r="I4883" s="44">
        <v>0</v>
      </c>
      <c r="J4883" s="45">
        <v>34336</v>
      </c>
      <c r="K4883" s="44">
        <v>1994</v>
      </c>
      <c r="L4883" s="44">
        <v>0</v>
      </c>
      <c r="M4883" s="34">
        <v>0</v>
      </c>
      <c r="N4883" s="44" t="s">
        <v>21423</v>
      </c>
      <c r="O4883" s="34">
        <v>500</v>
      </c>
      <c r="P4883" s="44">
        <v>1994</v>
      </c>
      <c r="Q4883" s="46">
        <v>5407.6</v>
      </c>
      <c r="R4883" s="34">
        <v>839</v>
      </c>
      <c r="T4883" s="34"/>
      <c r="U4883" s="34"/>
      <c r="V4883" s="34"/>
      <c r="W4883" s="34"/>
      <c r="X4883" s="34"/>
      <c r="Y4883" s="34"/>
      <c r="Z4883" s="34"/>
      <c r="AA4883" s="34"/>
      <c r="AB4883" s="34"/>
      <c r="AC4883" s="34"/>
    </row>
    <row r="4884" spans="2:29">
      <c r="B4884" s="51">
        <v>199000000209900</v>
      </c>
      <c r="C4884" s="45">
        <v>32874</v>
      </c>
      <c r="D4884" s="44" t="s">
        <v>20965</v>
      </c>
      <c r="E4884" s="34">
        <v>500</v>
      </c>
      <c r="F4884" s="34">
        <v>0</v>
      </c>
      <c r="G4884" s="44">
        <v>0</v>
      </c>
      <c r="H4884" s="44">
        <v>95</v>
      </c>
      <c r="I4884" s="44">
        <v>0</v>
      </c>
      <c r="J4884" s="45">
        <v>32874</v>
      </c>
      <c r="K4884" s="44">
        <v>1990</v>
      </c>
      <c r="L4884" s="44">
        <v>0</v>
      </c>
      <c r="M4884" s="34">
        <v>0</v>
      </c>
      <c r="N4884" s="44" t="s">
        <v>21458</v>
      </c>
      <c r="O4884" s="34">
        <v>500</v>
      </c>
      <c r="P4884" s="44">
        <v>1990</v>
      </c>
      <c r="Q4884" s="46">
        <v>4731.3</v>
      </c>
      <c r="R4884" s="34">
        <v>958</v>
      </c>
      <c r="T4884" s="34"/>
      <c r="U4884" s="34"/>
      <c r="V4884" s="34"/>
      <c r="W4884" s="34"/>
      <c r="X4884" s="34"/>
      <c r="Y4884" s="34"/>
      <c r="Z4884" s="34"/>
      <c r="AA4884" s="34"/>
      <c r="AB4884" s="34"/>
      <c r="AC4884" s="34"/>
    </row>
    <row r="4885" spans="2:29">
      <c r="B4885" s="51">
        <v>199000000209910</v>
      </c>
      <c r="C4885" s="45">
        <v>32994</v>
      </c>
      <c r="D4885" s="44" t="s">
        <v>20966</v>
      </c>
      <c r="E4885" s="34">
        <v>500</v>
      </c>
      <c r="F4885" s="34">
        <v>0</v>
      </c>
      <c r="G4885" s="44">
        <v>0</v>
      </c>
      <c r="H4885" s="44">
        <v>95</v>
      </c>
      <c r="I4885" s="44">
        <v>0</v>
      </c>
      <c r="J4885" s="45">
        <v>32878</v>
      </c>
      <c r="K4885" s="44">
        <v>1990</v>
      </c>
      <c r="L4885" s="44">
        <v>0</v>
      </c>
      <c r="M4885" s="34">
        <v>0</v>
      </c>
      <c r="N4885" s="44" t="s">
        <v>21458</v>
      </c>
      <c r="O4885" s="34">
        <v>500</v>
      </c>
      <c r="P4885" s="44">
        <v>1990</v>
      </c>
      <c r="Q4885" s="46">
        <v>4731.3</v>
      </c>
      <c r="R4885" s="34">
        <v>958</v>
      </c>
      <c r="T4885" s="34"/>
      <c r="U4885" s="34"/>
      <c r="V4885" s="34"/>
      <c r="W4885" s="34"/>
      <c r="X4885" s="34"/>
      <c r="Y4885" s="34"/>
      <c r="Z4885" s="34"/>
      <c r="AA4885" s="34"/>
      <c r="AB4885" s="34"/>
      <c r="AC4885" s="34"/>
    </row>
    <row r="4886" spans="2:29">
      <c r="B4886" s="51">
        <v>199000000209380</v>
      </c>
      <c r="C4886" s="45">
        <v>32933</v>
      </c>
      <c r="D4886" s="44" t="s">
        <v>20960</v>
      </c>
      <c r="E4886" s="34">
        <v>500</v>
      </c>
      <c r="F4886" s="34">
        <v>0</v>
      </c>
      <c r="G4886" s="44">
        <v>0</v>
      </c>
      <c r="H4886" s="44">
        <v>95</v>
      </c>
      <c r="I4886" s="44">
        <v>0</v>
      </c>
      <c r="J4886" s="45">
        <v>32876</v>
      </c>
      <c r="K4886" s="44">
        <v>1990</v>
      </c>
      <c r="L4886" s="44">
        <v>0</v>
      </c>
      <c r="M4886" s="34">
        <v>0</v>
      </c>
      <c r="N4886" s="44" t="s">
        <v>21458</v>
      </c>
      <c r="O4886" s="34">
        <v>500</v>
      </c>
      <c r="P4886" s="44">
        <v>1990</v>
      </c>
      <c r="Q4886" s="46">
        <v>4731.3</v>
      </c>
      <c r="R4886" s="34">
        <v>958</v>
      </c>
      <c r="T4886" s="34"/>
      <c r="U4886" s="34"/>
      <c r="V4886" s="34"/>
      <c r="W4886" s="34"/>
      <c r="X4886" s="34"/>
      <c r="Y4886" s="34"/>
      <c r="Z4886" s="34"/>
      <c r="AA4886" s="34"/>
      <c r="AB4886" s="34"/>
      <c r="AC4886" s="34"/>
    </row>
    <row r="4887" spans="2:29">
      <c r="B4887" s="51">
        <v>200600010139290</v>
      </c>
      <c r="C4887" s="45">
        <v>38834</v>
      </c>
      <c r="D4887" s="44" t="s">
        <v>19173</v>
      </c>
      <c r="E4887" s="34">
        <v>1354.68</v>
      </c>
      <c r="F4887" s="34">
        <v>857.02</v>
      </c>
      <c r="G4887" s="44">
        <v>193.45</v>
      </c>
      <c r="H4887" s="44">
        <v>82</v>
      </c>
      <c r="I4887" s="44">
        <v>7</v>
      </c>
      <c r="J4887" s="45">
        <v>38834</v>
      </c>
      <c r="K4887" s="44">
        <v>2006</v>
      </c>
      <c r="L4887" s="44">
        <v>7</v>
      </c>
      <c r="M4887" s="34">
        <v>193.53</v>
      </c>
      <c r="N4887" s="44" t="s">
        <v>21418</v>
      </c>
      <c r="O4887" s="34">
        <v>498</v>
      </c>
      <c r="P4887" s="44">
        <v>2006</v>
      </c>
      <c r="Q4887" s="46">
        <v>7751.2</v>
      </c>
      <c r="R4887" s="34">
        <v>582</v>
      </c>
      <c r="T4887" s="34"/>
      <c r="U4887" s="34"/>
      <c r="V4887" s="34"/>
      <c r="W4887" s="34"/>
      <c r="X4887" s="34"/>
      <c r="Y4887" s="34"/>
      <c r="Z4887" s="34"/>
      <c r="AA4887" s="34"/>
      <c r="AB4887" s="34"/>
      <c r="AC4887" s="34"/>
    </row>
    <row r="4888" spans="2:29">
      <c r="B4888" s="51">
        <v>200600010139300</v>
      </c>
      <c r="C4888" s="45">
        <v>38834</v>
      </c>
      <c r="D4888" s="44" t="s">
        <v>19173</v>
      </c>
      <c r="E4888" s="34">
        <v>1354.68</v>
      </c>
      <c r="F4888" s="34">
        <v>857.02</v>
      </c>
      <c r="G4888" s="44">
        <v>193.45</v>
      </c>
      <c r="H4888" s="44">
        <v>82</v>
      </c>
      <c r="I4888" s="44">
        <v>7</v>
      </c>
      <c r="J4888" s="45">
        <v>38834</v>
      </c>
      <c r="K4888" s="44">
        <v>2006</v>
      </c>
      <c r="L4888" s="44">
        <v>7</v>
      </c>
      <c r="M4888" s="34">
        <v>193.53</v>
      </c>
      <c r="N4888" s="44" t="s">
        <v>21418</v>
      </c>
      <c r="O4888" s="34">
        <v>498</v>
      </c>
      <c r="P4888" s="44">
        <v>2006</v>
      </c>
      <c r="Q4888" s="46">
        <v>7751.2</v>
      </c>
      <c r="R4888" s="34">
        <v>582</v>
      </c>
      <c r="T4888" s="34"/>
      <c r="U4888" s="34"/>
      <c r="V4888" s="34"/>
      <c r="W4888" s="34"/>
      <c r="X4888" s="34"/>
      <c r="Y4888" s="34"/>
      <c r="Z4888" s="34"/>
      <c r="AA4888" s="34"/>
      <c r="AB4888" s="34"/>
      <c r="AC4888" s="34"/>
    </row>
    <row r="4889" spans="2:29">
      <c r="B4889" s="51" t="s">
        <v>21314</v>
      </c>
      <c r="C4889" s="45">
        <v>38601</v>
      </c>
      <c r="D4889" s="44" t="s">
        <v>19357</v>
      </c>
      <c r="E4889" s="34">
        <v>1001</v>
      </c>
      <c r="F4889" s="34">
        <v>507.17</v>
      </c>
      <c r="G4889" s="44">
        <v>100.1</v>
      </c>
      <c r="H4889" s="44">
        <v>82</v>
      </c>
      <c r="I4889" s="44">
        <v>10</v>
      </c>
      <c r="J4889" s="45">
        <v>38512</v>
      </c>
      <c r="K4889" s="44">
        <v>2005</v>
      </c>
      <c r="L4889" s="44">
        <v>10</v>
      </c>
      <c r="M4889" s="34">
        <v>100.1</v>
      </c>
      <c r="N4889" s="44" t="s">
        <v>21418</v>
      </c>
      <c r="O4889" s="34">
        <v>494</v>
      </c>
      <c r="P4889" s="44">
        <v>2005</v>
      </c>
      <c r="Q4889" s="46">
        <v>7446</v>
      </c>
      <c r="R4889" s="34">
        <v>602</v>
      </c>
      <c r="T4889" s="34"/>
      <c r="U4889" s="34"/>
      <c r="V4889" s="34"/>
      <c r="W4889" s="34"/>
      <c r="X4889" s="34"/>
      <c r="Y4889" s="34"/>
      <c r="Z4889" s="34"/>
      <c r="AA4889" s="34"/>
      <c r="AB4889" s="34"/>
      <c r="AC4889" s="34"/>
    </row>
    <row r="4890" spans="2:29">
      <c r="B4890" s="51" t="s">
        <v>21315</v>
      </c>
      <c r="C4890" s="45">
        <v>38601</v>
      </c>
      <c r="D4890" s="44" t="s">
        <v>19357</v>
      </c>
      <c r="E4890" s="34">
        <v>1001</v>
      </c>
      <c r="F4890" s="34">
        <v>507.17</v>
      </c>
      <c r="G4890" s="44">
        <v>100.1</v>
      </c>
      <c r="H4890" s="44">
        <v>82</v>
      </c>
      <c r="I4890" s="44">
        <v>10</v>
      </c>
      <c r="J4890" s="45">
        <v>38512</v>
      </c>
      <c r="K4890" s="44">
        <v>2005</v>
      </c>
      <c r="L4890" s="44">
        <v>10</v>
      </c>
      <c r="M4890" s="34">
        <v>100.1</v>
      </c>
      <c r="N4890" s="44" t="s">
        <v>21418</v>
      </c>
      <c r="O4890" s="34">
        <v>494</v>
      </c>
      <c r="P4890" s="44">
        <v>2005</v>
      </c>
      <c r="Q4890" s="46">
        <v>7446</v>
      </c>
      <c r="R4890" s="34">
        <v>602</v>
      </c>
      <c r="T4890" s="34"/>
      <c r="U4890" s="34"/>
      <c r="V4890" s="34"/>
      <c r="W4890" s="34"/>
      <c r="X4890" s="34"/>
      <c r="Y4890" s="34"/>
      <c r="Z4890" s="34"/>
      <c r="AA4890" s="34"/>
      <c r="AB4890" s="34"/>
      <c r="AC4890" s="34"/>
    </row>
    <row r="4891" spans="2:29">
      <c r="B4891" s="51">
        <v>199400000204970</v>
      </c>
      <c r="C4891" s="45">
        <v>34608</v>
      </c>
      <c r="D4891" s="44" t="s">
        <v>17676</v>
      </c>
      <c r="E4891" s="34">
        <v>492.5</v>
      </c>
      <c r="F4891" s="34">
        <v>0</v>
      </c>
      <c r="G4891" s="44">
        <v>0</v>
      </c>
      <c r="H4891" s="44">
        <v>94</v>
      </c>
      <c r="I4891" s="44">
        <v>0</v>
      </c>
      <c r="J4891" s="45">
        <v>34344</v>
      </c>
      <c r="K4891" s="44">
        <v>1994</v>
      </c>
      <c r="L4891" s="44">
        <v>0</v>
      </c>
      <c r="M4891" s="34">
        <v>0</v>
      </c>
      <c r="N4891" s="44" t="s">
        <v>21423</v>
      </c>
      <c r="O4891" s="34">
        <v>493</v>
      </c>
      <c r="P4891" s="44">
        <v>1994</v>
      </c>
      <c r="Q4891" s="46">
        <v>5407.6</v>
      </c>
      <c r="R4891" s="34">
        <v>826</v>
      </c>
      <c r="T4891" s="34"/>
      <c r="U4891" s="34"/>
      <c r="V4891" s="34"/>
      <c r="W4891" s="34"/>
      <c r="X4891" s="34"/>
      <c r="Y4891" s="34"/>
      <c r="Z4891" s="34"/>
      <c r="AA4891" s="34"/>
      <c r="AB4891" s="34"/>
      <c r="AC4891" s="34"/>
    </row>
    <row r="4892" spans="2:29">
      <c r="B4892" s="51">
        <v>199400000245060</v>
      </c>
      <c r="C4892" s="45">
        <v>34455</v>
      </c>
      <c r="D4892" s="44" t="s">
        <v>17725</v>
      </c>
      <c r="E4892" s="34">
        <v>1437.64</v>
      </c>
      <c r="F4892" s="34">
        <v>945.82</v>
      </c>
      <c r="G4892" s="44">
        <v>57.33</v>
      </c>
      <c r="H4892" s="44">
        <v>86</v>
      </c>
      <c r="I4892" s="44">
        <v>25</v>
      </c>
      <c r="J4892" s="45">
        <v>34339</v>
      </c>
      <c r="K4892" s="44">
        <v>1994</v>
      </c>
      <c r="L4892" s="44">
        <v>25</v>
      </c>
      <c r="M4892" s="34">
        <v>57.51</v>
      </c>
      <c r="N4892" s="44" t="s">
        <v>19309</v>
      </c>
      <c r="O4892" s="34">
        <v>492</v>
      </c>
      <c r="P4892" s="44">
        <v>1994</v>
      </c>
      <c r="Q4892" s="46">
        <v>5407.6</v>
      </c>
      <c r="R4892" s="34">
        <v>825</v>
      </c>
      <c r="T4892" s="34"/>
      <c r="U4892" s="34"/>
      <c r="V4892" s="34"/>
      <c r="W4892" s="34"/>
      <c r="X4892" s="34"/>
      <c r="Y4892" s="34"/>
      <c r="Z4892" s="34"/>
      <c r="AA4892" s="34"/>
      <c r="AB4892" s="34"/>
      <c r="AC4892" s="34"/>
    </row>
    <row r="4893" spans="2:29">
      <c r="B4893" s="51">
        <v>199600000210930</v>
      </c>
      <c r="C4893" s="45">
        <v>35356</v>
      </c>
      <c r="D4893" s="44" t="s">
        <v>20521</v>
      </c>
      <c r="E4893" s="34">
        <v>490</v>
      </c>
      <c r="F4893" s="34">
        <v>0</v>
      </c>
      <c r="G4893" s="44">
        <v>0</v>
      </c>
      <c r="H4893" s="44">
        <v>94</v>
      </c>
      <c r="I4893" s="44">
        <v>0</v>
      </c>
      <c r="J4893" s="45">
        <v>35356</v>
      </c>
      <c r="K4893" s="44">
        <v>1996</v>
      </c>
      <c r="L4893" s="44">
        <v>0</v>
      </c>
      <c r="M4893" s="34">
        <v>0</v>
      </c>
      <c r="N4893" s="44" t="s">
        <v>21423</v>
      </c>
      <c r="O4893" s="34">
        <v>490</v>
      </c>
      <c r="P4893" s="44">
        <v>1996</v>
      </c>
      <c r="Q4893" s="46">
        <v>5622.1</v>
      </c>
      <c r="R4893" s="34">
        <v>790</v>
      </c>
      <c r="T4893" s="34"/>
      <c r="U4893" s="34"/>
      <c r="V4893" s="34"/>
      <c r="W4893" s="34"/>
      <c r="X4893" s="34"/>
      <c r="Y4893" s="34"/>
      <c r="Z4893" s="34"/>
      <c r="AA4893" s="34"/>
      <c r="AB4893" s="34"/>
      <c r="AC4893" s="34"/>
    </row>
    <row r="4894" spans="2:29">
      <c r="B4894" s="51" t="s">
        <v>19477</v>
      </c>
      <c r="C4894" s="45">
        <v>36607</v>
      </c>
      <c r="D4894" s="44" t="s">
        <v>19940</v>
      </c>
      <c r="E4894" s="34">
        <v>3955.24</v>
      </c>
      <c r="F4894" s="34">
        <v>3468.69</v>
      </c>
      <c r="G4894" s="44">
        <v>329.57</v>
      </c>
      <c r="H4894" s="44">
        <v>82</v>
      </c>
      <c r="I4894" s="44">
        <v>12</v>
      </c>
      <c r="J4894" s="45">
        <v>36607</v>
      </c>
      <c r="K4894" s="44">
        <v>2000</v>
      </c>
      <c r="L4894" s="44">
        <v>12</v>
      </c>
      <c r="M4894" s="34">
        <v>329.6</v>
      </c>
      <c r="N4894" s="44" t="s">
        <v>21418</v>
      </c>
      <c r="O4894" s="34">
        <v>487</v>
      </c>
      <c r="P4894" s="44">
        <v>2000</v>
      </c>
      <c r="Q4894" s="46">
        <v>6221.2</v>
      </c>
      <c r="R4894" s="34">
        <v>709</v>
      </c>
      <c r="T4894" s="34"/>
      <c r="U4894" s="34"/>
      <c r="V4894" s="34"/>
      <c r="W4894" s="34"/>
      <c r="X4894" s="34"/>
      <c r="Y4894" s="34"/>
      <c r="Z4894" s="34"/>
      <c r="AA4894" s="34"/>
      <c r="AB4894" s="34"/>
      <c r="AC4894" s="34"/>
    </row>
    <row r="4895" spans="2:29">
      <c r="B4895" s="51">
        <v>200200000214080</v>
      </c>
      <c r="C4895" s="45">
        <v>37293</v>
      </c>
      <c r="D4895" s="44" t="s">
        <v>18678</v>
      </c>
      <c r="E4895" s="34">
        <v>485</v>
      </c>
      <c r="F4895" s="34">
        <v>0</v>
      </c>
      <c r="G4895" s="44">
        <v>0</v>
      </c>
      <c r="H4895" s="44">
        <v>94</v>
      </c>
      <c r="I4895" s="44">
        <v>0</v>
      </c>
      <c r="J4895" s="45">
        <v>37409</v>
      </c>
      <c r="K4895" s="44">
        <v>2002</v>
      </c>
      <c r="L4895" s="44">
        <v>0</v>
      </c>
      <c r="M4895" s="34">
        <v>0</v>
      </c>
      <c r="N4895" s="44" t="s">
        <v>21423</v>
      </c>
      <c r="O4895" s="34">
        <v>485</v>
      </c>
      <c r="P4895" s="44">
        <v>2002</v>
      </c>
      <c r="Q4895" s="46">
        <v>6537.9</v>
      </c>
      <c r="R4895" s="34">
        <v>673</v>
      </c>
      <c r="T4895" s="34"/>
      <c r="U4895" s="34"/>
      <c r="V4895" s="34"/>
      <c r="W4895" s="34"/>
      <c r="X4895" s="34"/>
      <c r="Y4895" s="34"/>
      <c r="Z4895" s="34"/>
      <c r="AA4895" s="34"/>
      <c r="AB4895" s="34"/>
      <c r="AC4895" s="34"/>
    </row>
    <row r="4896" spans="2:29">
      <c r="B4896" s="51" t="s">
        <v>19039</v>
      </c>
      <c r="C4896" s="45">
        <v>37901</v>
      </c>
      <c r="D4896" s="44" t="s">
        <v>19203</v>
      </c>
      <c r="E4896" s="34">
        <v>484.9</v>
      </c>
      <c r="F4896" s="34">
        <v>0</v>
      </c>
      <c r="G4896" s="44">
        <v>0</v>
      </c>
      <c r="H4896" s="44">
        <v>94</v>
      </c>
      <c r="I4896" s="44">
        <v>0</v>
      </c>
      <c r="J4896" s="45">
        <v>37812</v>
      </c>
      <c r="K4896" s="44">
        <v>2003</v>
      </c>
      <c r="L4896" s="44">
        <v>0</v>
      </c>
      <c r="M4896" s="34">
        <v>0</v>
      </c>
      <c r="N4896" s="44" t="s">
        <v>21423</v>
      </c>
      <c r="O4896" s="34">
        <v>485</v>
      </c>
      <c r="P4896" s="44">
        <v>2003</v>
      </c>
      <c r="Q4896" s="46">
        <v>6694.6</v>
      </c>
      <c r="R4896" s="34">
        <v>657</v>
      </c>
      <c r="T4896" s="34"/>
      <c r="U4896" s="34"/>
      <c r="V4896" s="34"/>
      <c r="W4896" s="34"/>
      <c r="X4896" s="34"/>
      <c r="Y4896" s="34"/>
      <c r="Z4896" s="34"/>
      <c r="AA4896" s="34"/>
      <c r="AB4896" s="34"/>
      <c r="AC4896" s="34"/>
    </row>
    <row r="4897" spans="2:29">
      <c r="B4897" s="51">
        <v>198900000210310</v>
      </c>
      <c r="C4897" s="45">
        <v>32813</v>
      </c>
      <c r="D4897" s="44" t="s">
        <v>20888</v>
      </c>
      <c r="E4897" s="34">
        <v>485</v>
      </c>
      <c r="F4897" s="34">
        <v>0</v>
      </c>
      <c r="G4897" s="44">
        <v>0</v>
      </c>
      <c r="H4897" s="44">
        <v>94</v>
      </c>
      <c r="I4897" s="44">
        <v>0</v>
      </c>
      <c r="J4897" s="45">
        <v>32519</v>
      </c>
      <c r="K4897" s="44">
        <v>1989</v>
      </c>
      <c r="L4897" s="44">
        <v>0</v>
      </c>
      <c r="M4897" s="34">
        <v>0</v>
      </c>
      <c r="N4897" s="44" t="s">
        <v>21423</v>
      </c>
      <c r="O4897" s="34">
        <v>485</v>
      </c>
      <c r="P4897" s="44">
        <v>1989</v>
      </c>
      <c r="Q4897" s="46">
        <v>4609.2</v>
      </c>
      <c r="R4897" s="34">
        <v>954</v>
      </c>
      <c r="T4897" s="34"/>
      <c r="U4897" s="34"/>
      <c r="V4897" s="34"/>
      <c r="W4897" s="34"/>
      <c r="X4897" s="34"/>
      <c r="Y4897" s="34"/>
      <c r="Z4897" s="34"/>
      <c r="AA4897" s="34"/>
      <c r="AB4897" s="34"/>
      <c r="AC4897" s="34"/>
    </row>
    <row r="4898" spans="2:29">
      <c r="B4898" s="51" t="s">
        <v>18605</v>
      </c>
      <c r="C4898" s="45">
        <v>36752</v>
      </c>
      <c r="D4898" s="44" t="s">
        <v>19275</v>
      </c>
      <c r="E4898" s="34">
        <v>2410.5300000000002</v>
      </c>
      <c r="F4898" s="34">
        <v>1927.93</v>
      </c>
      <c r="G4898" s="44">
        <v>241.02</v>
      </c>
      <c r="H4898" s="44">
        <v>82</v>
      </c>
      <c r="I4898" s="44">
        <v>10</v>
      </c>
      <c r="J4898" s="45">
        <v>36752</v>
      </c>
      <c r="K4898" s="44">
        <v>2000</v>
      </c>
      <c r="L4898" s="44">
        <v>10</v>
      </c>
      <c r="M4898" s="34">
        <v>241.05</v>
      </c>
      <c r="N4898" s="44" t="s">
        <v>21418</v>
      </c>
      <c r="O4898" s="34">
        <v>483</v>
      </c>
      <c r="P4898" s="44">
        <v>2000</v>
      </c>
      <c r="Q4898" s="46">
        <v>6221.2</v>
      </c>
      <c r="R4898" s="34">
        <v>704</v>
      </c>
      <c r="T4898" s="34"/>
      <c r="U4898" s="34"/>
      <c r="V4898" s="34"/>
      <c r="W4898" s="34"/>
      <c r="X4898" s="34"/>
      <c r="Y4898" s="34"/>
      <c r="Z4898" s="34"/>
      <c r="AA4898" s="34"/>
      <c r="AB4898" s="34"/>
      <c r="AC4898" s="34"/>
    </row>
    <row r="4899" spans="2:29">
      <c r="B4899" s="51" t="s">
        <v>18606</v>
      </c>
      <c r="C4899" s="45">
        <v>36752</v>
      </c>
      <c r="D4899" s="44" t="s">
        <v>19275</v>
      </c>
      <c r="E4899" s="34">
        <v>2410.5300000000002</v>
      </c>
      <c r="F4899" s="34">
        <v>1927.93</v>
      </c>
      <c r="G4899" s="44">
        <v>241.02</v>
      </c>
      <c r="H4899" s="44">
        <v>82</v>
      </c>
      <c r="I4899" s="44">
        <v>10</v>
      </c>
      <c r="J4899" s="45">
        <v>36752</v>
      </c>
      <c r="K4899" s="44">
        <v>2000</v>
      </c>
      <c r="L4899" s="44">
        <v>10</v>
      </c>
      <c r="M4899" s="34">
        <v>241.05</v>
      </c>
      <c r="N4899" s="44" t="s">
        <v>21418</v>
      </c>
      <c r="O4899" s="34">
        <v>483</v>
      </c>
      <c r="P4899" s="44">
        <v>2000</v>
      </c>
      <c r="Q4899" s="46">
        <v>6221.2</v>
      </c>
      <c r="R4899" s="34">
        <v>704</v>
      </c>
      <c r="T4899" s="34"/>
      <c r="U4899" s="34"/>
      <c r="V4899" s="34"/>
      <c r="W4899" s="34"/>
      <c r="X4899" s="34"/>
      <c r="Y4899" s="34"/>
      <c r="Z4899" s="34"/>
      <c r="AA4899" s="34"/>
      <c r="AB4899" s="34"/>
      <c r="AC4899" s="34"/>
    </row>
    <row r="4900" spans="2:29">
      <c r="B4900" s="51">
        <v>198800000212550</v>
      </c>
      <c r="C4900" s="45">
        <v>32356</v>
      </c>
      <c r="D4900" s="44" t="s">
        <v>16895</v>
      </c>
      <c r="E4900" s="34">
        <v>480</v>
      </c>
      <c r="F4900" s="34">
        <v>0</v>
      </c>
      <c r="G4900" s="44">
        <v>0</v>
      </c>
      <c r="H4900" s="44">
        <v>94</v>
      </c>
      <c r="I4900" s="44">
        <v>0</v>
      </c>
      <c r="J4900" s="45">
        <v>32150</v>
      </c>
      <c r="K4900" s="44">
        <v>1988</v>
      </c>
      <c r="L4900" s="44">
        <v>0</v>
      </c>
      <c r="M4900" s="34">
        <v>0</v>
      </c>
      <c r="N4900" s="44" t="s">
        <v>21423</v>
      </c>
      <c r="O4900" s="34">
        <v>480</v>
      </c>
      <c r="P4900" s="44">
        <v>1988</v>
      </c>
      <c r="Q4900" s="46">
        <v>4528</v>
      </c>
      <c r="R4900" s="34">
        <v>961</v>
      </c>
      <c r="T4900" s="34"/>
      <c r="U4900" s="34"/>
      <c r="V4900" s="34"/>
      <c r="W4900" s="34"/>
      <c r="X4900" s="34"/>
      <c r="Y4900" s="34"/>
      <c r="Z4900" s="34"/>
      <c r="AA4900" s="34"/>
      <c r="AB4900" s="34"/>
      <c r="AC4900" s="34"/>
    </row>
    <row r="4901" spans="2:29">
      <c r="B4901" s="51">
        <v>199600000223980</v>
      </c>
      <c r="C4901" s="45">
        <v>38105</v>
      </c>
      <c r="D4901" s="44" t="s">
        <v>17924</v>
      </c>
      <c r="E4901" s="34">
        <v>5760.01</v>
      </c>
      <c r="F4901" s="34">
        <v>5285.07</v>
      </c>
      <c r="G4901" s="44">
        <v>822.84</v>
      </c>
      <c r="H4901" s="44">
        <v>82</v>
      </c>
      <c r="I4901" s="44">
        <v>7</v>
      </c>
      <c r="J4901" s="45">
        <v>38105</v>
      </c>
      <c r="K4901" s="44">
        <v>2004</v>
      </c>
      <c r="L4901" s="44">
        <v>7</v>
      </c>
      <c r="M4901" s="34">
        <v>822.86</v>
      </c>
      <c r="N4901" s="44" t="s">
        <v>21418</v>
      </c>
      <c r="O4901" s="34">
        <v>475</v>
      </c>
      <c r="P4901" s="44">
        <v>2004</v>
      </c>
      <c r="Q4901" s="46">
        <v>7114.9</v>
      </c>
      <c r="R4901" s="34">
        <v>605</v>
      </c>
      <c r="T4901" s="34"/>
      <c r="U4901" s="34"/>
      <c r="V4901" s="34"/>
      <c r="W4901" s="34"/>
      <c r="X4901" s="34"/>
      <c r="Y4901" s="34"/>
      <c r="Z4901" s="34"/>
      <c r="AA4901" s="34"/>
      <c r="AB4901" s="34"/>
      <c r="AC4901" s="34"/>
    </row>
    <row r="4902" spans="2:29">
      <c r="B4902" s="51">
        <v>197400000235830</v>
      </c>
      <c r="C4902" s="45">
        <v>27030</v>
      </c>
      <c r="D4902" s="44" t="s">
        <v>20633</v>
      </c>
      <c r="E4902" s="34">
        <v>5383.84</v>
      </c>
      <c r="F4902" s="34">
        <v>4909.2299999999996</v>
      </c>
      <c r="G4902" s="44">
        <v>145.78</v>
      </c>
      <c r="H4902" s="44">
        <v>90</v>
      </c>
      <c r="I4902" s="44">
        <v>40</v>
      </c>
      <c r="J4902" s="45">
        <v>27030</v>
      </c>
      <c r="K4902" s="44">
        <v>1974</v>
      </c>
      <c r="L4902" s="44">
        <v>40</v>
      </c>
      <c r="M4902" s="34">
        <v>134.6</v>
      </c>
      <c r="N4902" s="44" t="s">
        <v>21421</v>
      </c>
      <c r="O4902" s="34">
        <v>475</v>
      </c>
      <c r="P4902" s="44">
        <v>1974</v>
      </c>
      <c r="Q4902" s="46">
        <v>2101</v>
      </c>
      <c r="R4902" s="34">
        <v>2049</v>
      </c>
      <c r="T4902" s="34"/>
      <c r="U4902" s="34"/>
      <c r="V4902" s="34"/>
      <c r="W4902" s="34"/>
      <c r="X4902" s="34"/>
      <c r="Y4902" s="34"/>
      <c r="Z4902" s="34"/>
      <c r="AA4902" s="34"/>
      <c r="AB4902" s="34"/>
      <c r="AC4902" s="34"/>
    </row>
    <row r="4903" spans="2:29">
      <c r="B4903" s="51">
        <v>199300000210720</v>
      </c>
      <c r="C4903" s="45">
        <v>34090</v>
      </c>
      <c r="D4903" s="44" t="s">
        <v>21082</v>
      </c>
      <c r="E4903" s="34">
        <v>475</v>
      </c>
      <c r="F4903" s="34">
        <v>0</v>
      </c>
      <c r="G4903" s="44">
        <v>0</v>
      </c>
      <c r="H4903" s="44">
        <v>94</v>
      </c>
      <c r="I4903" s="44">
        <v>0</v>
      </c>
      <c r="J4903" s="45">
        <v>33974</v>
      </c>
      <c r="K4903" s="44">
        <v>1993</v>
      </c>
      <c r="L4903" s="44">
        <v>0</v>
      </c>
      <c r="M4903" s="34">
        <v>0</v>
      </c>
      <c r="N4903" s="44" t="s">
        <v>21423</v>
      </c>
      <c r="O4903" s="34">
        <v>475</v>
      </c>
      <c r="P4903" s="44">
        <v>1993</v>
      </c>
      <c r="Q4903" s="46">
        <v>5210.3999999999996</v>
      </c>
      <c r="R4903" s="34">
        <v>827</v>
      </c>
      <c r="T4903" s="34"/>
      <c r="U4903" s="34"/>
      <c r="V4903" s="34"/>
      <c r="W4903" s="34"/>
      <c r="X4903" s="34"/>
      <c r="Y4903" s="34"/>
      <c r="Z4903" s="34"/>
      <c r="AA4903" s="34"/>
      <c r="AB4903" s="34"/>
      <c r="AC4903" s="34"/>
    </row>
    <row r="4904" spans="2:29">
      <c r="B4904" s="51">
        <v>200000000243360</v>
      </c>
      <c r="C4904" s="45">
        <v>36799</v>
      </c>
      <c r="D4904" s="44" t="s">
        <v>17653</v>
      </c>
      <c r="E4904" s="34">
        <v>654.84</v>
      </c>
      <c r="F4904" s="34">
        <v>180.51</v>
      </c>
      <c r="G4904" s="44">
        <v>15.79</v>
      </c>
      <c r="H4904" s="44">
        <v>91</v>
      </c>
      <c r="I4904" s="44">
        <v>40</v>
      </c>
      <c r="J4904" s="45">
        <v>36799</v>
      </c>
      <c r="K4904" s="44">
        <v>2000</v>
      </c>
      <c r="L4904" s="44">
        <v>40</v>
      </c>
      <c r="M4904" s="34">
        <v>16.37</v>
      </c>
      <c r="N4904" s="44" t="s">
        <v>21429</v>
      </c>
      <c r="O4904" s="34">
        <v>474</v>
      </c>
      <c r="P4904" s="44">
        <v>2000</v>
      </c>
      <c r="Q4904" s="46">
        <v>6221.2</v>
      </c>
      <c r="R4904" s="34">
        <v>692</v>
      </c>
      <c r="T4904" s="34"/>
      <c r="U4904" s="34"/>
      <c r="V4904" s="34"/>
      <c r="W4904" s="34"/>
      <c r="X4904" s="34"/>
      <c r="Y4904" s="34"/>
      <c r="Z4904" s="34"/>
      <c r="AA4904" s="34"/>
      <c r="AB4904" s="34"/>
      <c r="AC4904" s="34"/>
    </row>
    <row r="4905" spans="2:29">
      <c r="B4905" s="51">
        <v>200500010075470</v>
      </c>
      <c r="C4905" s="45">
        <v>38427</v>
      </c>
      <c r="D4905" s="44" t="s">
        <v>19155</v>
      </c>
      <c r="E4905" s="34">
        <v>2266.2800000000002</v>
      </c>
      <c r="F4905" s="34">
        <v>1794.52</v>
      </c>
      <c r="G4905" s="44">
        <v>323.66000000000003</v>
      </c>
      <c r="H4905" s="44">
        <v>82</v>
      </c>
      <c r="I4905" s="44">
        <v>7</v>
      </c>
      <c r="J4905" s="45">
        <v>38427</v>
      </c>
      <c r="K4905" s="44">
        <v>2005</v>
      </c>
      <c r="L4905" s="44">
        <v>7</v>
      </c>
      <c r="M4905" s="34">
        <v>323.75</v>
      </c>
      <c r="N4905" s="44" t="s">
        <v>21418</v>
      </c>
      <c r="O4905" s="34">
        <v>472</v>
      </c>
      <c r="P4905" s="44">
        <v>2005</v>
      </c>
      <c r="Q4905" s="46">
        <v>7446</v>
      </c>
      <c r="R4905" s="34">
        <v>575</v>
      </c>
      <c r="T4905" s="34"/>
      <c r="U4905" s="34"/>
      <c r="V4905" s="34"/>
      <c r="W4905" s="34"/>
      <c r="X4905" s="34"/>
      <c r="Y4905" s="34"/>
      <c r="Z4905" s="34"/>
      <c r="AA4905" s="34"/>
      <c r="AB4905" s="34"/>
      <c r="AC4905" s="34"/>
    </row>
    <row r="4906" spans="2:29">
      <c r="B4906" s="51">
        <v>199300000209460</v>
      </c>
      <c r="C4906" s="45">
        <v>34060</v>
      </c>
      <c r="D4906" s="44" t="s">
        <v>17622</v>
      </c>
      <c r="E4906" s="34">
        <v>470</v>
      </c>
      <c r="F4906" s="34">
        <v>0</v>
      </c>
      <c r="G4906" s="44">
        <v>0</v>
      </c>
      <c r="H4906" s="44">
        <v>94</v>
      </c>
      <c r="I4906" s="44">
        <v>0</v>
      </c>
      <c r="J4906" s="45">
        <v>33973</v>
      </c>
      <c r="K4906" s="44">
        <v>1993</v>
      </c>
      <c r="L4906" s="44">
        <v>0</v>
      </c>
      <c r="M4906" s="34">
        <v>0</v>
      </c>
      <c r="N4906" s="44" t="s">
        <v>21423</v>
      </c>
      <c r="O4906" s="34">
        <v>470</v>
      </c>
      <c r="P4906" s="44">
        <v>1993</v>
      </c>
      <c r="Q4906" s="46">
        <v>5210.3999999999996</v>
      </c>
      <c r="R4906" s="34">
        <v>818</v>
      </c>
      <c r="T4906" s="34"/>
      <c r="U4906" s="34"/>
      <c r="V4906" s="34"/>
      <c r="W4906" s="34"/>
      <c r="X4906" s="34"/>
      <c r="Y4906" s="34"/>
      <c r="Z4906" s="34"/>
      <c r="AA4906" s="34"/>
      <c r="AB4906" s="34"/>
      <c r="AC4906" s="34"/>
    </row>
    <row r="4907" spans="2:29">
      <c r="B4907" s="51">
        <v>199200000205490</v>
      </c>
      <c r="C4907" s="45">
        <v>33635</v>
      </c>
      <c r="D4907" s="44" t="s">
        <v>17509</v>
      </c>
      <c r="E4907" s="34">
        <v>470</v>
      </c>
      <c r="F4907" s="34">
        <v>0</v>
      </c>
      <c r="G4907" s="44">
        <v>0</v>
      </c>
      <c r="H4907" s="44">
        <v>94</v>
      </c>
      <c r="I4907" s="44">
        <v>0</v>
      </c>
      <c r="J4907" s="45">
        <v>33605</v>
      </c>
      <c r="K4907" s="44">
        <v>1992</v>
      </c>
      <c r="L4907" s="44">
        <v>0</v>
      </c>
      <c r="M4907" s="34">
        <v>0</v>
      </c>
      <c r="N4907" s="44" t="s">
        <v>21423</v>
      </c>
      <c r="O4907" s="34">
        <v>470</v>
      </c>
      <c r="P4907" s="44">
        <v>1992</v>
      </c>
      <c r="Q4907" s="46">
        <v>4984.5</v>
      </c>
      <c r="R4907" s="34">
        <v>855</v>
      </c>
      <c r="T4907" s="34"/>
      <c r="U4907" s="34"/>
      <c r="V4907" s="34"/>
      <c r="W4907" s="34"/>
      <c r="X4907" s="34"/>
      <c r="Y4907" s="34"/>
      <c r="Z4907" s="34"/>
      <c r="AA4907" s="34"/>
      <c r="AB4907" s="34"/>
      <c r="AC4907" s="34"/>
    </row>
    <row r="4908" spans="2:29">
      <c r="B4908" s="51">
        <v>200600010121690</v>
      </c>
      <c r="C4908" s="45">
        <v>38736</v>
      </c>
      <c r="D4908" s="44" t="s">
        <v>19645</v>
      </c>
      <c r="E4908" s="34">
        <v>7708</v>
      </c>
      <c r="F4908" s="34">
        <v>7239.42</v>
      </c>
      <c r="G4908" s="44">
        <v>1540.81</v>
      </c>
      <c r="H4908" s="44">
        <v>82</v>
      </c>
      <c r="I4908" s="44">
        <v>5</v>
      </c>
      <c r="J4908" s="45">
        <v>38736</v>
      </c>
      <c r="K4908" s="44">
        <v>2006</v>
      </c>
      <c r="L4908" s="44">
        <v>5</v>
      </c>
      <c r="M4908" s="34">
        <v>1541.6</v>
      </c>
      <c r="N4908" s="44" t="s">
        <v>21418</v>
      </c>
      <c r="O4908" s="34">
        <v>469</v>
      </c>
      <c r="P4908" s="44">
        <v>2006</v>
      </c>
      <c r="Q4908" s="46">
        <v>7751.2</v>
      </c>
      <c r="R4908" s="34">
        <v>548</v>
      </c>
      <c r="T4908" s="34"/>
      <c r="U4908" s="34"/>
      <c r="V4908" s="34"/>
      <c r="W4908" s="34"/>
      <c r="X4908" s="34"/>
      <c r="Y4908" s="34"/>
      <c r="Z4908" s="34"/>
      <c r="AA4908" s="34"/>
      <c r="AB4908" s="34"/>
      <c r="AC4908" s="34"/>
    </row>
    <row r="4909" spans="2:29">
      <c r="B4909" s="51">
        <v>198300000207180</v>
      </c>
      <c r="C4909" s="45">
        <v>30621</v>
      </c>
      <c r="D4909" s="44" t="s">
        <v>20669</v>
      </c>
      <c r="E4909" s="34">
        <v>466.66</v>
      </c>
      <c r="F4909" s="34">
        <v>0</v>
      </c>
      <c r="G4909" s="44">
        <v>0</v>
      </c>
      <c r="H4909" s="44">
        <v>94</v>
      </c>
      <c r="I4909" s="44">
        <v>0</v>
      </c>
      <c r="J4909" s="45">
        <v>30327</v>
      </c>
      <c r="K4909" s="44">
        <v>1983</v>
      </c>
      <c r="L4909" s="44">
        <v>0</v>
      </c>
      <c r="M4909" s="34">
        <v>0</v>
      </c>
      <c r="N4909" s="44" t="s">
        <v>21423</v>
      </c>
      <c r="O4909" s="34">
        <v>467</v>
      </c>
      <c r="P4909" s="44">
        <v>1983</v>
      </c>
      <c r="Q4909" s="46">
        <v>4082.8</v>
      </c>
      <c r="R4909" s="34">
        <v>1037</v>
      </c>
      <c r="T4909" s="34"/>
      <c r="U4909" s="34"/>
      <c r="V4909" s="34"/>
      <c r="W4909" s="34"/>
      <c r="X4909" s="34"/>
      <c r="Y4909" s="34"/>
      <c r="Z4909" s="34"/>
      <c r="AA4909" s="34"/>
      <c r="AB4909" s="34"/>
      <c r="AC4909" s="34"/>
    </row>
    <row r="4910" spans="2:29">
      <c r="B4910" s="51">
        <v>198300000207380</v>
      </c>
      <c r="C4910" s="45">
        <v>30621</v>
      </c>
      <c r="D4910" s="44" t="s">
        <v>20669</v>
      </c>
      <c r="E4910" s="34">
        <v>466.67</v>
      </c>
      <c r="F4910" s="34">
        <v>0</v>
      </c>
      <c r="G4910" s="44">
        <v>0</v>
      </c>
      <c r="H4910" s="44">
        <v>94</v>
      </c>
      <c r="I4910" s="44">
        <v>0</v>
      </c>
      <c r="J4910" s="45">
        <v>30327</v>
      </c>
      <c r="K4910" s="44">
        <v>1983</v>
      </c>
      <c r="L4910" s="44">
        <v>0</v>
      </c>
      <c r="M4910" s="34">
        <v>0</v>
      </c>
      <c r="N4910" s="44" t="s">
        <v>21423</v>
      </c>
      <c r="O4910" s="34">
        <v>467</v>
      </c>
      <c r="P4910" s="44">
        <v>1983</v>
      </c>
      <c r="Q4910" s="46">
        <v>4082.8</v>
      </c>
      <c r="R4910" s="34">
        <v>1037</v>
      </c>
      <c r="T4910" s="34"/>
      <c r="U4910" s="34"/>
      <c r="V4910" s="34"/>
      <c r="W4910" s="34"/>
      <c r="X4910" s="34"/>
      <c r="Y4910" s="34"/>
      <c r="Z4910" s="34"/>
      <c r="AA4910" s="34"/>
      <c r="AB4910" s="34"/>
      <c r="AC4910" s="34"/>
    </row>
    <row r="4911" spans="2:29">
      <c r="B4911" s="51">
        <v>198300000207400</v>
      </c>
      <c r="C4911" s="45">
        <v>30621</v>
      </c>
      <c r="D4911" s="44" t="s">
        <v>20669</v>
      </c>
      <c r="E4911" s="34">
        <v>466.67</v>
      </c>
      <c r="F4911" s="34">
        <v>0</v>
      </c>
      <c r="G4911" s="44">
        <v>0</v>
      </c>
      <c r="H4911" s="44">
        <v>94</v>
      </c>
      <c r="I4911" s="44">
        <v>0</v>
      </c>
      <c r="J4911" s="45">
        <v>30327</v>
      </c>
      <c r="K4911" s="44">
        <v>1983</v>
      </c>
      <c r="L4911" s="44">
        <v>0</v>
      </c>
      <c r="M4911" s="34">
        <v>0</v>
      </c>
      <c r="N4911" s="44" t="s">
        <v>21423</v>
      </c>
      <c r="O4911" s="34">
        <v>467</v>
      </c>
      <c r="P4911" s="44">
        <v>1983</v>
      </c>
      <c r="Q4911" s="46">
        <v>4082.8</v>
      </c>
      <c r="R4911" s="34">
        <v>1037</v>
      </c>
      <c r="T4911" s="34"/>
      <c r="U4911" s="34"/>
      <c r="V4911" s="34"/>
      <c r="W4911" s="34"/>
      <c r="X4911" s="34"/>
      <c r="Y4911" s="34"/>
      <c r="Z4911" s="34"/>
      <c r="AA4911" s="34"/>
      <c r="AB4911" s="34"/>
      <c r="AC4911" s="34"/>
    </row>
    <row r="4912" spans="2:29">
      <c r="B4912" s="51">
        <v>199800000209750</v>
      </c>
      <c r="C4912" s="45">
        <v>37530</v>
      </c>
      <c r="D4912" s="44" t="s">
        <v>18232</v>
      </c>
      <c r="E4912" s="34">
        <v>464.5</v>
      </c>
      <c r="F4912" s="34">
        <v>0</v>
      </c>
      <c r="G4912" s="44">
        <v>0</v>
      </c>
      <c r="H4912" s="44">
        <v>94</v>
      </c>
      <c r="I4912" s="44">
        <v>0</v>
      </c>
      <c r="J4912" s="45">
        <v>37266</v>
      </c>
      <c r="K4912" s="44">
        <v>2002</v>
      </c>
      <c r="L4912" s="44">
        <v>0</v>
      </c>
      <c r="M4912" s="34">
        <v>0</v>
      </c>
      <c r="N4912" s="44" t="s">
        <v>21423</v>
      </c>
      <c r="O4912" s="34">
        <v>465</v>
      </c>
      <c r="P4912" s="44">
        <v>2002</v>
      </c>
      <c r="Q4912" s="46">
        <v>6537.9</v>
      </c>
      <c r="R4912" s="34">
        <v>644</v>
      </c>
      <c r="T4912" s="34"/>
      <c r="U4912" s="34"/>
      <c r="V4912" s="34"/>
      <c r="W4912" s="34"/>
      <c r="X4912" s="34"/>
      <c r="Y4912" s="34"/>
      <c r="Z4912" s="34"/>
      <c r="AA4912" s="34"/>
      <c r="AB4912" s="34"/>
      <c r="AC4912" s="34"/>
    </row>
    <row r="4913" spans="2:29">
      <c r="B4913" s="51">
        <v>200600010128210</v>
      </c>
      <c r="C4913" s="45">
        <v>38778</v>
      </c>
      <c r="D4913" s="44" t="s">
        <v>19156</v>
      </c>
      <c r="E4913" s="34">
        <v>1340.97</v>
      </c>
      <c r="F4913" s="34">
        <v>877.68</v>
      </c>
      <c r="G4913" s="44">
        <v>191.5</v>
      </c>
      <c r="H4913" s="44">
        <v>82</v>
      </c>
      <c r="I4913" s="44">
        <v>7</v>
      </c>
      <c r="J4913" s="45">
        <v>38751</v>
      </c>
      <c r="K4913" s="44">
        <v>2006</v>
      </c>
      <c r="L4913" s="44">
        <v>7</v>
      </c>
      <c r="M4913" s="34">
        <v>191.57</v>
      </c>
      <c r="N4913" s="44" t="s">
        <v>21418</v>
      </c>
      <c r="O4913" s="34">
        <v>463</v>
      </c>
      <c r="P4913" s="44">
        <v>2006</v>
      </c>
      <c r="Q4913" s="46">
        <v>7751.2</v>
      </c>
      <c r="R4913" s="34">
        <v>542</v>
      </c>
      <c r="T4913" s="34"/>
      <c r="U4913" s="34"/>
      <c r="V4913" s="34"/>
      <c r="W4913" s="34"/>
      <c r="X4913" s="34"/>
      <c r="Y4913" s="34"/>
      <c r="Z4913" s="34"/>
      <c r="AA4913" s="34"/>
      <c r="AB4913" s="34"/>
      <c r="AC4913" s="34"/>
    </row>
    <row r="4914" spans="2:29">
      <c r="B4914" s="51">
        <v>200600010128220</v>
      </c>
      <c r="C4914" s="45">
        <v>38778</v>
      </c>
      <c r="D4914" s="44" t="s">
        <v>19142</v>
      </c>
      <c r="E4914" s="34">
        <v>1340.97</v>
      </c>
      <c r="F4914" s="34">
        <v>877.68</v>
      </c>
      <c r="G4914" s="44">
        <v>191.5</v>
      </c>
      <c r="H4914" s="44">
        <v>82</v>
      </c>
      <c r="I4914" s="44">
        <v>7</v>
      </c>
      <c r="J4914" s="45">
        <v>38751</v>
      </c>
      <c r="K4914" s="44">
        <v>2006</v>
      </c>
      <c r="L4914" s="44">
        <v>7</v>
      </c>
      <c r="M4914" s="34">
        <v>191.57</v>
      </c>
      <c r="N4914" s="44" t="s">
        <v>21418</v>
      </c>
      <c r="O4914" s="34">
        <v>463</v>
      </c>
      <c r="P4914" s="44">
        <v>2006</v>
      </c>
      <c r="Q4914" s="46">
        <v>7751.2</v>
      </c>
      <c r="R4914" s="34">
        <v>542</v>
      </c>
      <c r="T4914" s="34"/>
      <c r="U4914" s="34"/>
      <c r="V4914" s="34"/>
      <c r="W4914" s="34"/>
      <c r="X4914" s="34"/>
      <c r="Y4914" s="34"/>
      <c r="Z4914" s="34"/>
      <c r="AA4914" s="34"/>
      <c r="AB4914" s="34"/>
      <c r="AC4914" s="34"/>
    </row>
    <row r="4915" spans="2:29">
      <c r="B4915" s="51" t="s">
        <v>18821</v>
      </c>
      <c r="C4915" s="45">
        <v>37805</v>
      </c>
      <c r="D4915" s="44" t="s">
        <v>18818</v>
      </c>
      <c r="E4915" s="34">
        <v>1168.5</v>
      </c>
      <c r="F4915" s="34">
        <v>705.35</v>
      </c>
      <c r="G4915" s="44">
        <v>97.36</v>
      </c>
      <c r="H4915" s="44">
        <v>82</v>
      </c>
      <c r="I4915" s="44">
        <v>12</v>
      </c>
      <c r="J4915" s="45">
        <v>37687</v>
      </c>
      <c r="K4915" s="44">
        <v>2003</v>
      </c>
      <c r="L4915" s="44">
        <v>12</v>
      </c>
      <c r="M4915" s="34">
        <v>97.38</v>
      </c>
      <c r="N4915" s="44" t="s">
        <v>21418</v>
      </c>
      <c r="O4915" s="34">
        <v>463</v>
      </c>
      <c r="P4915" s="44">
        <v>2003</v>
      </c>
      <c r="Q4915" s="46">
        <v>6694.6</v>
      </c>
      <c r="R4915" s="34">
        <v>627</v>
      </c>
      <c r="T4915" s="34"/>
      <c r="U4915" s="34"/>
      <c r="V4915" s="34"/>
      <c r="W4915" s="34"/>
      <c r="X4915" s="34"/>
      <c r="Y4915" s="34"/>
      <c r="Z4915" s="34"/>
      <c r="AA4915" s="34"/>
      <c r="AB4915" s="34"/>
      <c r="AC4915" s="34"/>
    </row>
    <row r="4916" spans="2:29">
      <c r="B4916" s="51" t="s">
        <v>18822</v>
      </c>
      <c r="C4916" s="45">
        <v>37805</v>
      </c>
      <c r="D4916" s="44" t="s">
        <v>18818</v>
      </c>
      <c r="E4916" s="34">
        <v>1168.5</v>
      </c>
      <c r="F4916" s="34">
        <v>705.35</v>
      </c>
      <c r="G4916" s="44">
        <v>97.36</v>
      </c>
      <c r="H4916" s="44">
        <v>82</v>
      </c>
      <c r="I4916" s="44">
        <v>12</v>
      </c>
      <c r="J4916" s="45">
        <v>37687</v>
      </c>
      <c r="K4916" s="44">
        <v>2003</v>
      </c>
      <c r="L4916" s="44">
        <v>12</v>
      </c>
      <c r="M4916" s="34">
        <v>97.38</v>
      </c>
      <c r="N4916" s="44" t="s">
        <v>21418</v>
      </c>
      <c r="O4916" s="34">
        <v>463</v>
      </c>
      <c r="P4916" s="44">
        <v>2003</v>
      </c>
      <c r="Q4916" s="46">
        <v>6694.6</v>
      </c>
      <c r="R4916" s="34">
        <v>627</v>
      </c>
      <c r="T4916" s="34"/>
      <c r="U4916" s="34"/>
      <c r="V4916" s="34"/>
      <c r="W4916" s="34"/>
      <c r="X4916" s="34"/>
      <c r="Y4916" s="34"/>
      <c r="Z4916" s="34"/>
      <c r="AA4916" s="34"/>
      <c r="AB4916" s="34"/>
      <c r="AC4916" s="34"/>
    </row>
    <row r="4917" spans="2:29">
      <c r="B4917" s="51" t="s">
        <v>18823</v>
      </c>
      <c r="C4917" s="45">
        <v>37805</v>
      </c>
      <c r="D4917" s="44" t="s">
        <v>18818</v>
      </c>
      <c r="E4917" s="34">
        <v>1168.5</v>
      </c>
      <c r="F4917" s="34">
        <v>705.35</v>
      </c>
      <c r="G4917" s="44">
        <v>97.36</v>
      </c>
      <c r="H4917" s="44">
        <v>82</v>
      </c>
      <c r="I4917" s="44">
        <v>12</v>
      </c>
      <c r="J4917" s="45">
        <v>37687</v>
      </c>
      <c r="K4917" s="44">
        <v>2003</v>
      </c>
      <c r="L4917" s="44">
        <v>12</v>
      </c>
      <c r="M4917" s="34">
        <v>97.38</v>
      </c>
      <c r="N4917" s="44" t="s">
        <v>21418</v>
      </c>
      <c r="O4917" s="34">
        <v>463</v>
      </c>
      <c r="P4917" s="44">
        <v>2003</v>
      </c>
      <c r="Q4917" s="46">
        <v>6694.6</v>
      </c>
      <c r="R4917" s="34">
        <v>627</v>
      </c>
      <c r="T4917" s="34"/>
      <c r="U4917" s="34"/>
      <c r="V4917" s="34"/>
      <c r="W4917" s="34"/>
      <c r="X4917" s="34"/>
      <c r="Y4917" s="34"/>
      <c r="Z4917" s="34"/>
      <c r="AA4917" s="34"/>
      <c r="AB4917" s="34"/>
      <c r="AC4917" s="34"/>
    </row>
    <row r="4918" spans="2:29">
      <c r="B4918" s="51" t="s">
        <v>18824</v>
      </c>
      <c r="C4918" s="45">
        <v>37805</v>
      </c>
      <c r="D4918" s="44" t="s">
        <v>18818</v>
      </c>
      <c r="E4918" s="34">
        <v>1168.5</v>
      </c>
      <c r="F4918" s="34">
        <v>705.35</v>
      </c>
      <c r="G4918" s="44">
        <v>97.36</v>
      </c>
      <c r="H4918" s="44">
        <v>82</v>
      </c>
      <c r="I4918" s="44">
        <v>12</v>
      </c>
      <c r="J4918" s="45">
        <v>37687</v>
      </c>
      <c r="K4918" s="44">
        <v>2003</v>
      </c>
      <c r="L4918" s="44">
        <v>12</v>
      </c>
      <c r="M4918" s="34">
        <v>97.38</v>
      </c>
      <c r="N4918" s="44" t="s">
        <v>21418</v>
      </c>
      <c r="O4918" s="34">
        <v>463</v>
      </c>
      <c r="P4918" s="44">
        <v>2003</v>
      </c>
      <c r="Q4918" s="46">
        <v>6694.6</v>
      </c>
      <c r="R4918" s="34">
        <v>627</v>
      </c>
      <c r="T4918" s="34"/>
      <c r="U4918" s="34"/>
      <c r="V4918" s="34"/>
      <c r="W4918" s="34"/>
      <c r="X4918" s="34"/>
      <c r="Y4918" s="34"/>
      <c r="Z4918" s="34"/>
      <c r="AA4918" s="34"/>
      <c r="AB4918" s="34"/>
      <c r="AC4918" s="34"/>
    </row>
    <row r="4919" spans="2:29">
      <c r="B4919" s="51" t="s">
        <v>18825</v>
      </c>
      <c r="C4919" s="45">
        <v>37805</v>
      </c>
      <c r="D4919" s="44" t="s">
        <v>18818</v>
      </c>
      <c r="E4919" s="34">
        <v>1168.5</v>
      </c>
      <c r="F4919" s="34">
        <v>705.35</v>
      </c>
      <c r="G4919" s="44">
        <v>97.36</v>
      </c>
      <c r="H4919" s="44">
        <v>82</v>
      </c>
      <c r="I4919" s="44">
        <v>12</v>
      </c>
      <c r="J4919" s="45">
        <v>37687</v>
      </c>
      <c r="K4919" s="44">
        <v>2003</v>
      </c>
      <c r="L4919" s="44">
        <v>12</v>
      </c>
      <c r="M4919" s="34">
        <v>97.38</v>
      </c>
      <c r="N4919" s="44" t="s">
        <v>21418</v>
      </c>
      <c r="O4919" s="34">
        <v>463</v>
      </c>
      <c r="P4919" s="44">
        <v>2003</v>
      </c>
      <c r="Q4919" s="46">
        <v>6694.6</v>
      </c>
      <c r="R4919" s="34">
        <v>627</v>
      </c>
      <c r="T4919" s="34"/>
      <c r="U4919" s="34"/>
      <c r="V4919" s="34"/>
      <c r="W4919" s="34"/>
      <c r="X4919" s="34"/>
      <c r="Y4919" s="34"/>
      <c r="Z4919" s="34"/>
      <c r="AA4919" s="34"/>
      <c r="AB4919" s="34"/>
      <c r="AC4919" s="34"/>
    </row>
    <row r="4920" spans="2:29">
      <c r="B4920" s="51" t="s">
        <v>18827</v>
      </c>
      <c r="C4920" s="45">
        <v>37805</v>
      </c>
      <c r="D4920" s="44" t="s">
        <v>18818</v>
      </c>
      <c r="E4920" s="34">
        <v>1168.5</v>
      </c>
      <c r="F4920" s="34">
        <v>705.35</v>
      </c>
      <c r="G4920" s="44">
        <v>97.36</v>
      </c>
      <c r="H4920" s="44">
        <v>82</v>
      </c>
      <c r="I4920" s="44">
        <v>12</v>
      </c>
      <c r="J4920" s="45">
        <v>37687</v>
      </c>
      <c r="K4920" s="44">
        <v>2003</v>
      </c>
      <c r="L4920" s="44">
        <v>12</v>
      </c>
      <c r="M4920" s="34">
        <v>97.38</v>
      </c>
      <c r="N4920" s="44" t="s">
        <v>21418</v>
      </c>
      <c r="O4920" s="34">
        <v>463</v>
      </c>
      <c r="P4920" s="44">
        <v>2003</v>
      </c>
      <c r="Q4920" s="46">
        <v>6694.6</v>
      </c>
      <c r="R4920" s="34">
        <v>627</v>
      </c>
      <c r="T4920" s="34"/>
      <c r="U4920" s="34"/>
      <c r="V4920" s="34"/>
      <c r="W4920" s="34"/>
      <c r="X4920" s="34"/>
      <c r="Y4920" s="34"/>
      <c r="Z4920" s="34"/>
      <c r="AA4920" s="34"/>
      <c r="AB4920" s="34"/>
      <c r="AC4920" s="34"/>
    </row>
    <row r="4921" spans="2:29">
      <c r="B4921" s="51" t="s">
        <v>18828</v>
      </c>
      <c r="C4921" s="45">
        <v>37805</v>
      </c>
      <c r="D4921" s="44" t="s">
        <v>18818</v>
      </c>
      <c r="E4921" s="34">
        <v>1168.5</v>
      </c>
      <c r="F4921" s="34">
        <v>705.35</v>
      </c>
      <c r="G4921" s="44">
        <v>97.36</v>
      </c>
      <c r="H4921" s="44">
        <v>82</v>
      </c>
      <c r="I4921" s="44">
        <v>12</v>
      </c>
      <c r="J4921" s="45">
        <v>37687</v>
      </c>
      <c r="K4921" s="44">
        <v>2003</v>
      </c>
      <c r="L4921" s="44">
        <v>12</v>
      </c>
      <c r="M4921" s="34">
        <v>97.38</v>
      </c>
      <c r="N4921" s="44" t="s">
        <v>21418</v>
      </c>
      <c r="O4921" s="34">
        <v>463</v>
      </c>
      <c r="P4921" s="44">
        <v>2003</v>
      </c>
      <c r="Q4921" s="46">
        <v>6694.6</v>
      </c>
      <c r="R4921" s="34">
        <v>627</v>
      </c>
      <c r="T4921" s="34"/>
      <c r="U4921" s="34"/>
      <c r="V4921" s="34"/>
      <c r="W4921" s="34"/>
      <c r="X4921" s="34"/>
      <c r="Y4921" s="34"/>
      <c r="Z4921" s="34"/>
      <c r="AA4921" s="34"/>
      <c r="AB4921" s="34"/>
      <c r="AC4921" s="34"/>
    </row>
    <row r="4922" spans="2:29">
      <c r="B4922" s="51">
        <v>198800000212140</v>
      </c>
      <c r="C4922" s="45">
        <v>32356</v>
      </c>
      <c r="D4922" s="44" t="s">
        <v>20806</v>
      </c>
      <c r="E4922" s="34">
        <v>460</v>
      </c>
      <c r="F4922" s="34">
        <v>0</v>
      </c>
      <c r="G4922" s="44">
        <v>0</v>
      </c>
      <c r="H4922" s="44">
        <v>94</v>
      </c>
      <c r="I4922" s="44">
        <v>0</v>
      </c>
      <c r="J4922" s="45">
        <v>32150</v>
      </c>
      <c r="K4922" s="44">
        <v>1988</v>
      </c>
      <c r="L4922" s="44">
        <v>0</v>
      </c>
      <c r="M4922" s="34">
        <v>0</v>
      </c>
      <c r="N4922" s="44" t="s">
        <v>21423</v>
      </c>
      <c r="O4922" s="34">
        <v>460</v>
      </c>
      <c r="P4922" s="44">
        <v>1988</v>
      </c>
      <c r="Q4922" s="46">
        <v>4528</v>
      </c>
      <c r="R4922" s="34">
        <v>921</v>
      </c>
      <c r="T4922" s="34"/>
      <c r="U4922" s="34"/>
      <c r="V4922" s="34"/>
      <c r="W4922" s="34"/>
      <c r="X4922" s="34"/>
      <c r="Y4922" s="34"/>
      <c r="Z4922" s="34"/>
      <c r="AA4922" s="34"/>
      <c r="AB4922" s="34"/>
      <c r="AC4922" s="34"/>
    </row>
    <row r="4923" spans="2:29">
      <c r="B4923" s="51">
        <v>199800000213590</v>
      </c>
      <c r="C4923" s="45">
        <v>37530</v>
      </c>
      <c r="D4923" s="44" t="s">
        <v>18245</v>
      </c>
      <c r="E4923" s="34">
        <v>458.5</v>
      </c>
      <c r="F4923" s="34">
        <v>0</v>
      </c>
      <c r="G4923" s="44">
        <v>0</v>
      </c>
      <c r="H4923" s="44">
        <v>78</v>
      </c>
      <c r="I4923" s="44">
        <v>0</v>
      </c>
      <c r="J4923" s="45">
        <v>37266</v>
      </c>
      <c r="K4923" s="44">
        <v>2002</v>
      </c>
      <c r="L4923" s="44">
        <v>0</v>
      </c>
      <c r="M4923" s="34">
        <v>0</v>
      </c>
      <c r="N4923" s="44" t="s">
        <v>21415</v>
      </c>
      <c r="O4923" s="34">
        <v>459</v>
      </c>
      <c r="P4923" s="44">
        <v>2002</v>
      </c>
      <c r="Q4923" s="46">
        <v>6537.9</v>
      </c>
      <c r="R4923" s="34">
        <v>636</v>
      </c>
      <c r="T4923" s="34"/>
      <c r="U4923" s="34"/>
      <c r="V4923" s="34"/>
      <c r="W4923" s="34"/>
      <c r="X4923" s="34"/>
      <c r="Y4923" s="34"/>
      <c r="Z4923" s="34"/>
      <c r="AA4923" s="34"/>
      <c r="AB4923" s="34"/>
      <c r="AC4923" s="34"/>
    </row>
    <row r="4924" spans="2:29">
      <c r="B4924" s="51">
        <v>199800000213580</v>
      </c>
      <c r="C4924" s="45">
        <v>37530</v>
      </c>
      <c r="D4924" s="44" t="s">
        <v>18244</v>
      </c>
      <c r="E4924" s="34">
        <v>458.5</v>
      </c>
      <c r="F4924" s="34">
        <v>0</v>
      </c>
      <c r="G4924" s="44">
        <v>0</v>
      </c>
      <c r="H4924" s="44">
        <v>78</v>
      </c>
      <c r="I4924" s="44">
        <v>0</v>
      </c>
      <c r="J4924" s="45">
        <v>37266</v>
      </c>
      <c r="K4924" s="44">
        <v>2002</v>
      </c>
      <c r="L4924" s="44">
        <v>0</v>
      </c>
      <c r="M4924" s="34">
        <v>0</v>
      </c>
      <c r="N4924" s="44" t="s">
        <v>21415</v>
      </c>
      <c r="O4924" s="34">
        <v>459</v>
      </c>
      <c r="P4924" s="44">
        <v>2002</v>
      </c>
      <c r="Q4924" s="46">
        <v>6537.9</v>
      </c>
      <c r="R4924" s="34">
        <v>636</v>
      </c>
      <c r="T4924" s="34"/>
      <c r="U4924" s="34"/>
      <c r="V4924" s="34"/>
      <c r="W4924" s="34"/>
      <c r="X4924" s="34"/>
      <c r="Y4924" s="34"/>
      <c r="Z4924" s="34"/>
      <c r="AA4924" s="34"/>
      <c r="AB4924" s="34"/>
      <c r="AC4924" s="34"/>
    </row>
    <row r="4925" spans="2:29">
      <c r="B4925" s="51">
        <v>200810000015363</v>
      </c>
      <c r="C4925" s="45">
        <v>39355</v>
      </c>
      <c r="D4925" s="44" t="s">
        <v>20379</v>
      </c>
      <c r="E4925" s="34">
        <v>803.66</v>
      </c>
      <c r="F4925" s="34">
        <v>344.43</v>
      </c>
      <c r="G4925" s="44">
        <v>114.82</v>
      </c>
      <c r="H4925" s="44">
        <v>82</v>
      </c>
      <c r="I4925" s="44">
        <v>7</v>
      </c>
      <c r="J4925" s="45">
        <v>39355</v>
      </c>
      <c r="K4925" s="44">
        <v>2007</v>
      </c>
      <c r="L4925" s="44">
        <v>7</v>
      </c>
      <c r="M4925" s="34">
        <v>114.81</v>
      </c>
      <c r="N4925" s="44" t="s">
        <v>21418</v>
      </c>
      <c r="O4925" s="34">
        <v>459</v>
      </c>
      <c r="P4925" s="44">
        <v>2007</v>
      </c>
      <c r="Q4925" s="46">
        <v>7966.9</v>
      </c>
      <c r="R4925" s="34">
        <v>523</v>
      </c>
      <c r="T4925" s="34"/>
      <c r="U4925" s="34"/>
      <c r="V4925" s="34"/>
      <c r="W4925" s="34"/>
      <c r="X4925" s="34"/>
      <c r="Y4925" s="34"/>
      <c r="Z4925" s="34"/>
      <c r="AA4925" s="34"/>
      <c r="AB4925" s="34"/>
      <c r="AC4925" s="34"/>
    </row>
    <row r="4926" spans="2:29">
      <c r="B4926" s="51">
        <v>200600010126020</v>
      </c>
      <c r="C4926" s="45">
        <v>38755</v>
      </c>
      <c r="D4926" s="44" t="s">
        <v>19908</v>
      </c>
      <c r="E4926" s="34">
        <v>1358.43</v>
      </c>
      <c r="F4926" s="34">
        <v>901.34</v>
      </c>
      <c r="G4926" s="44">
        <v>194</v>
      </c>
      <c r="H4926" s="44">
        <v>82</v>
      </c>
      <c r="I4926" s="44">
        <v>7</v>
      </c>
      <c r="J4926" s="45">
        <v>38900</v>
      </c>
      <c r="K4926" s="44">
        <v>2006</v>
      </c>
      <c r="L4926" s="44">
        <v>7</v>
      </c>
      <c r="M4926" s="34">
        <v>194.06</v>
      </c>
      <c r="N4926" s="44" t="s">
        <v>21418</v>
      </c>
      <c r="O4926" s="34">
        <v>457</v>
      </c>
      <c r="P4926" s="44">
        <v>2006</v>
      </c>
      <c r="Q4926" s="46">
        <v>7751.2</v>
      </c>
      <c r="R4926" s="34">
        <v>535</v>
      </c>
      <c r="T4926" s="34"/>
      <c r="U4926" s="34"/>
      <c r="V4926" s="34"/>
      <c r="W4926" s="34"/>
      <c r="X4926" s="34"/>
      <c r="Y4926" s="34"/>
      <c r="Z4926" s="34"/>
      <c r="AA4926" s="34"/>
      <c r="AB4926" s="34"/>
      <c r="AC4926" s="34"/>
    </row>
    <row r="4927" spans="2:29">
      <c r="B4927" s="51">
        <v>199300000243380</v>
      </c>
      <c r="C4927" s="45">
        <v>34243</v>
      </c>
      <c r="D4927" s="44" t="s">
        <v>17653</v>
      </c>
      <c r="E4927" s="34">
        <v>777.3</v>
      </c>
      <c r="F4927" s="34">
        <v>323.81</v>
      </c>
      <c r="G4927" s="44">
        <v>19.68</v>
      </c>
      <c r="H4927" s="44">
        <v>91</v>
      </c>
      <c r="I4927" s="44">
        <v>40</v>
      </c>
      <c r="J4927" s="45">
        <v>33979</v>
      </c>
      <c r="K4927" s="44">
        <v>1993</v>
      </c>
      <c r="L4927" s="44">
        <v>40</v>
      </c>
      <c r="M4927" s="34">
        <v>19.43</v>
      </c>
      <c r="N4927" s="44" t="s">
        <v>21429</v>
      </c>
      <c r="O4927" s="34">
        <v>453</v>
      </c>
      <c r="P4927" s="44">
        <v>1993</v>
      </c>
      <c r="Q4927" s="46">
        <v>5210.3999999999996</v>
      </c>
      <c r="R4927" s="34">
        <v>789</v>
      </c>
      <c r="T4927" s="34"/>
      <c r="U4927" s="34"/>
      <c r="V4927" s="34"/>
      <c r="W4927" s="34"/>
      <c r="X4927" s="34"/>
      <c r="Y4927" s="34"/>
      <c r="Z4927" s="34"/>
      <c r="AA4927" s="34"/>
      <c r="AB4927" s="34"/>
      <c r="AC4927" s="34"/>
    </row>
    <row r="4928" spans="2:29">
      <c r="B4928" s="51">
        <v>199900000213990</v>
      </c>
      <c r="C4928" s="45">
        <v>36348</v>
      </c>
      <c r="D4928" s="44" t="s">
        <v>18373</v>
      </c>
      <c r="E4928" s="34">
        <v>450</v>
      </c>
      <c r="F4928" s="34">
        <v>0</v>
      </c>
      <c r="G4928" s="44">
        <v>0</v>
      </c>
      <c r="H4928" s="44">
        <v>78</v>
      </c>
      <c r="I4928" s="44">
        <v>0</v>
      </c>
      <c r="J4928" s="45">
        <v>36348</v>
      </c>
      <c r="K4928" s="44">
        <v>1999</v>
      </c>
      <c r="L4928" s="44">
        <v>0</v>
      </c>
      <c r="M4928" s="34">
        <v>0</v>
      </c>
      <c r="N4928" s="44" t="s">
        <v>21415</v>
      </c>
      <c r="O4928" s="34">
        <v>450</v>
      </c>
      <c r="P4928" s="44">
        <v>1999</v>
      </c>
      <c r="Q4928" s="46">
        <v>6058.6</v>
      </c>
      <c r="R4928" s="34">
        <v>674</v>
      </c>
      <c r="T4928" s="34"/>
      <c r="U4928" s="34"/>
      <c r="V4928" s="34"/>
      <c r="W4928" s="34"/>
      <c r="X4928" s="34"/>
      <c r="Y4928" s="34"/>
      <c r="Z4928" s="34"/>
      <c r="AA4928" s="34"/>
      <c r="AB4928" s="34"/>
      <c r="AC4928" s="34"/>
    </row>
    <row r="4929" spans="2:29">
      <c r="B4929" s="51">
        <v>199900000214000</v>
      </c>
      <c r="C4929" s="45">
        <v>36348</v>
      </c>
      <c r="D4929" s="44" t="s">
        <v>18373</v>
      </c>
      <c r="E4929" s="34">
        <v>450</v>
      </c>
      <c r="F4929" s="34">
        <v>0</v>
      </c>
      <c r="G4929" s="44">
        <v>0</v>
      </c>
      <c r="H4929" s="44">
        <v>78</v>
      </c>
      <c r="I4929" s="44">
        <v>0</v>
      </c>
      <c r="J4929" s="45">
        <v>36348</v>
      </c>
      <c r="K4929" s="44">
        <v>1999</v>
      </c>
      <c r="L4929" s="44">
        <v>0</v>
      </c>
      <c r="M4929" s="34">
        <v>0</v>
      </c>
      <c r="N4929" s="44" t="s">
        <v>21415</v>
      </c>
      <c r="O4929" s="34">
        <v>450</v>
      </c>
      <c r="P4929" s="44">
        <v>1999</v>
      </c>
      <c r="Q4929" s="46">
        <v>6058.6</v>
      </c>
      <c r="R4929" s="34">
        <v>674</v>
      </c>
      <c r="T4929" s="34"/>
      <c r="U4929" s="34"/>
      <c r="V4929" s="34"/>
      <c r="W4929" s="34"/>
      <c r="X4929" s="34"/>
      <c r="Y4929" s="34"/>
      <c r="Z4929" s="34"/>
      <c r="AA4929" s="34"/>
      <c r="AB4929" s="34"/>
      <c r="AC4929" s="34"/>
    </row>
    <row r="4930" spans="2:29">
      <c r="B4930" s="51">
        <v>199900000214010</v>
      </c>
      <c r="C4930" s="45">
        <v>36348</v>
      </c>
      <c r="D4930" s="44" t="s">
        <v>18373</v>
      </c>
      <c r="E4930" s="34">
        <v>450</v>
      </c>
      <c r="F4930" s="34">
        <v>0</v>
      </c>
      <c r="G4930" s="44">
        <v>0</v>
      </c>
      <c r="H4930" s="44">
        <v>78</v>
      </c>
      <c r="I4930" s="44">
        <v>0</v>
      </c>
      <c r="J4930" s="45">
        <v>36348</v>
      </c>
      <c r="K4930" s="44">
        <v>1999</v>
      </c>
      <c r="L4930" s="44">
        <v>0</v>
      </c>
      <c r="M4930" s="34">
        <v>0</v>
      </c>
      <c r="N4930" s="44" t="s">
        <v>21415</v>
      </c>
      <c r="O4930" s="34">
        <v>450</v>
      </c>
      <c r="P4930" s="44">
        <v>1999</v>
      </c>
      <c r="Q4930" s="46">
        <v>6058.6</v>
      </c>
      <c r="R4930" s="34">
        <v>674</v>
      </c>
      <c r="T4930" s="34"/>
      <c r="U4930" s="34"/>
      <c r="V4930" s="34"/>
      <c r="W4930" s="34"/>
      <c r="X4930" s="34"/>
      <c r="Y4930" s="34"/>
      <c r="Z4930" s="34"/>
      <c r="AA4930" s="34"/>
      <c r="AB4930" s="34"/>
      <c r="AC4930" s="34"/>
    </row>
    <row r="4931" spans="2:29">
      <c r="B4931" s="51">
        <v>199900000214020</v>
      </c>
      <c r="C4931" s="45">
        <v>36348</v>
      </c>
      <c r="D4931" s="44" t="s">
        <v>18373</v>
      </c>
      <c r="E4931" s="34">
        <v>450</v>
      </c>
      <c r="F4931" s="34">
        <v>0</v>
      </c>
      <c r="G4931" s="44">
        <v>0</v>
      </c>
      <c r="H4931" s="44">
        <v>78</v>
      </c>
      <c r="I4931" s="44">
        <v>0</v>
      </c>
      <c r="J4931" s="45">
        <v>36348</v>
      </c>
      <c r="K4931" s="44">
        <v>1999</v>
      </c>
      <c r="L4931" s="44">
        <v>0</v>
      </c>
      <c r="M4931" s="34">
        <v>0</v>
      </c>
      <c r="N4931" s="44" t="s">
        <v>21415</v>
      </c>
      <c r="O4931" s="34">
        <v>450</v>
      </c>
      <c r="P4931" s="44">
        <v>1999</v>
      </c>
      <c r="Q4931" s="46">
        <v>6058.6</v>
      </c>
      <c r="R4931" s="34">
        <v>674</v>
      </c>
      <c r="T4931" s="34"/>
      <c r="U4931" s="34"/>
      <c r="V4931" s="34"/>
      <c r="W4931" s="34"/>
      <c r="X4931" s="34"/>
      <c r="Y4931" s="34"/>
      <c r="Z4931" s="34"/>
      <c r="AA4931" s="34"/>
      <c r="AB4931" s="34"/>
      <c r="AC4931" s="34"/>
    </row>
    <row r="4932" spans="2:29">
      <c r="B4932" s="51">
        <v>199900000208460</v>
      </c>
      <c r="C4932" s="45">
        <v>36353</v>
      </c>
      <c r="D4932" s="44" t="s">
        <v>18343</v>
      </c>
      <c r="E4932" s="34">
        <v>450</v>
      </c>
      <c r="F4932" s="34">
        <v>0</v>
      </c>
      <c r="G4932" s="44">
        <v>0</v>
      </c>
      <c r="H4932" s="44">
        <v>94</v>
      </c>
      <c r="I4932" s="44">
        <v>0</v>
      </c>
      <c r="J4932" s="45">
        <v>36501</v>
      </c>
      <c r="K4932" s="44">
        <v>1999</v>
      </c>
      <c r="L4932" s="44">
        <v>0</v>
      </c>
      <c r="M4932" s="34">
        <v>0</v>
      </c>
      <c r="N4932" s="44" t="s">
        <v>21423</v>
      </c>
      <c r="O4932" s="34">
        <v>450</v>
      </c>
      <c r="P4932" s="44">
        <v>1999</v>
      </c>
      <c r="Q4932" s="46">
        <v>6058.6</v>
      </c>
      <c r="R4932" s="34">
        <v>674</v>
      </c>
      <c r="T4932" s="34"/>
      <c r="U4932" s="34"/>
      <c r="V4932" s="34"/>
      <c r="W4932" s="34"/>
      <c r="X4932" s="34"/>
      <c r="Y4932" s="34"/>
      <c r="Z4932" s="34"/>
      <c r="AA4932" s="34"/>
      <c r="AB4932" s="34"/>
      <c r="AC4932" s="34"/>
    </row>
    <row r="4933" spans="2:29">
      <c r="B4933" s="51">
        <v>199900000208470</v>
      </c>
      <c r="C4933" s="45">
        <v>36353</v>
      </c>
      <c r="D4933" s="44" t="s">
        <v>18343</v>
      </c>
      <c r="E4933" s="34">
        <v>450</v>
      </c>
      <c r="F4933" s="34">
        <v>0</v>
      </c>
      <c r="G4933" s="44">
        <v>0</v>
      </c>
      <c r="H4933" s="44">
        <v>94</v>
      </c>
      <c r="I4933" s="44">
        <v>0</v>
      </c>
      <c r="J4933" s="45">
        <v>36501</v>
      </c>
      <c r="K4933" s="44">
        <v>1999</v>
      </c>
      <c r="L4933" s="44">
        <v>0</v>
      </c>
      <c r="M4933" s="34">
        <v>0</v>
      </c>
      <c r="N4933" s="44" t="s">
        <v>21423</v>
      </c>
      <c r="O4933" s="34">
        <v>450</v>
      </c>
      <c r="P4933" s="44">
        <v>1999</v>
      </c>
      <c r="Q4933" s="46">
        <v>6058.6</v>
      </c>
      <c r="R4933" s="34">
        <v>674</v>
      </c>
      <c r="T4933" s="34"/>
      <c r="U4933" s="34"/>
      <c r="V4933" s="34"/>
      <c r="W4933" s="34"/>
      <c r="X4933" s="34"/>
      <c r="Y4933" s="34"/>
      <c r="Z4933" s="34"/>
      <c r="AA4933" s="34"/>
      <c r="AB4933" s="34"/>
      <c r="AC4933" s="34"/>
    </row>
    <row r="4934" spans="2:29">
      <c r="B4934" s="51">
        <v>199900000208480</v>
      </c>
      <c r="C4934" s="45">
        <v>36353</v>
      </c>
      <c r="D4934" s="44" t="s">
        <v>18343</v>
      </c>
      <c r="E4934" s="34">
        <v>450</v>
      </c>
      <c r="F4934" s="34">
        <v>0</v>
      </c>
      <c r="G4934" s="44">
        <v>0</v>
      </c>
      <c r="H4934" s="44">
        <v>94</v>
      </c>
      <c r="I4934" s="44">
        <v>0</v>
      </c>
      <c r="J4934" s="45">
        <v>36501</v>
      </c>
      <c r="K4934" s="44">
        <v>1999</v>
      </c>
      <c r="L4934" s="44">
        <v>0</v>
      </c>
      <c r="M4934" s="34">
        <v>0</v>
      </c>
      <c r="N4934" s="44" t="s">
        <v>21423</v>
      </c>
      <c r="O4934" s="34">
        <v>450</v>
      </c>
      <c r="P4934" s="44">
        <v>1999</v>
      </c>
      <c r="Q4934" s="46">
        <v>6058.6</v>
      </c>
      <c r="R4934" s="34">
        <v>674</v>
      </c>
      <c r="T4934" s="34"/>
      <c r="U4934" s="34"/>
      <c r="V4934" s="34"/>
      <c r="W4934" s="34"/>
      <c r="X4934" s="34"/>
      <c r="Y4934" s="34"/>
      <c r="Z4934" s="34"/>
      <c r="AA4934" s="34"/>
      <c r="AB4934" s="34"/>
      <c r="AC4934" s="34"/>
    </row>
    <row r="4935" spans="2:29">
      <c r="B4935" s="51">
        <v>198600000242570</v>
      </c>
      <c r="C4935" s="45">
        <v>31413</v>
      </c>
      <c r="D4935" s="44" t="s">
        <v>20753</v>
      </c>
      <c r="E4935" s="34">
        <v>1150.6400000000001</v>
      </c>
      <c r="F4935" s="34">
        <v>702.31</v>
      </c>
      <c r="G4935" s="44">
        <v>29.43</v>
      </c>
      <c r="H4935" s="44">
        <v>91</v>
      </c>
      <c r="I4935" s="44">
        <v>40</v>
      </c>
      <c r="J4935" s="45">
        <v>31413</v>
      </c>
      <c r="K4935" s="44">
        <v>1986</v>
      </c>
      <c r="L4935" s="44">
        <v>40</v>
      </c>
      <c r="M4935" s="34">
        <v>28.77</v>
      </c>
      <c r="N4935" s="44" t="s">
        <v>21429</v>
      </c>
      <c r="O4935" s="34">
        <v>448</v>
      </c>
      <c r="P4935" s="44">
        <v>1986</v>
      </c>
      <c r="Q4935" s="46">
        <v>4305</v>
      </c>
      <c r="R4935" s="34">
        <v>945</v>
      </c>
      <c r="T4935" s="34"/>
      <c r="U4935" s="34"/>
      <c r="V4935" s="34"/>
      <c r="W4935" s="34"/>
      <c r="X4935" s="34"/>
      <c r="Y4935" s="34"/>
      <c r="Z4935" s="34"/>
      <c r="AA4935" s="34"/>
      <c r="AB4935" s="34"/>
      <c r="AC4935" s="34"/>
    </row>
    <row r="4936" spans="2:29">
      <c r="B4936" s="51">
        <v>200200000226480</v>
      </c>
      <c r="C4936" s="45">
        <v>37497</v>
      </c>
      <c r="D4936" s="44" t="s">
        <v>17843</v>
      </c>
      <c r="E4936" s="34">
        <v>1379.41</v>
      </c>
      <c r="F4936" s="34">
        <v>932.54</v>
      </c>
      <c r="G4936" s="44">
        <v>114.22</v>
      </c>
      <c r="H4936" s="44">
        <v>80</v>
      </c>
      <c r="I4936" s="44">
        <v>12</v>
      </c>
      <c r="J4936" s="45">
        <v>37497</v>
      </c>
      <c r="K4936" s="44">
        <v>2002</v>
      </c>
      <c r="L4936" s="44">
        <v>12</v>
      </c>
      <c r="M4936" s="34">
        <v>114.95</v>
      </c>
      <c r="N4936" s="44" t="s">
        <v>21417</v>
      </c>
      <c r="O4936" s="34">
        <v>447</v>
      </c>
      <c r="P4936" s="44">
        <v>2002</v>
      </c>
      <c r="Q4936" s="46">
        <v>6537.9</v>
      </c>
      <c r="R4936" s="34">
        <v>620</v>
      </c>
      <c r="T4936" s="34"/>
      <c r="U4936" s="34"/>
      <c r="V4936" s="34"/>
      <c r="W4936" s="34"/>
      <c r="X4936" s="34"/>
      <c r="Y4936" s="34"/>
      <c r="Z4936" s="34"/>
      <c r="AA4936" s="34"/>
      <c r="AB4936" s="34"/>
      <c r="AC4936" s="34"/>
    </row>
    <row r="4937" spans="2:29">
      <c r="B4937" s="51">
        <v>199200000209010</v>
      </c>
      <c r="C4937" s="45">
        <v>33817</v>
      </c>
      <c r="D4937" s="44" t="s">
        <v>17512</v>
      </c>
      <c r="E4937" s="34">
        <v>447</v>
      </c>
      <c r="F4937" s="34">
        <v>0</v>
      </c>
      <c r="G4937" s="44">
        <v>0</v>
      </c>
      <c r="H4937" s="44">
        <v>94</v>
      </c>
      <c r="I4937" s="44">
        <v>0</v>
      </c>
      <c r="J4937" s="45">
        <v>33611</v>
      </c>
      <c r="K4937" s="44">
        <v>1992</v>
      </c>
      <c r="L4937" s="44">
        <v>0</v>
      </c>
      <c r="M4937" s="34">
        <v>0</v>
      </c>
      <c r="N4937" s="44" t="s">
        <v>21423</v>
      </c>
      <c r="O4937" s="34">
        <v>447</v>
      </c>
      <c r="P4937" s="44">
        <v>1992</v>
      </c>
      <c r="Q4937" s="46">
        <v>4984.5</v>
      </c>
      <c r="R4937" s="34">
        <v>813</v>
      </c>
      <c r="T4937" s="34"/>
      <c r="U4937" s="34"/>
      <c r="V4937" s="34"/>
      <c r="W4937" s="34"/>
      <c r="X4937" s="34"/>
      <c r="Y4937" s="34"/>
      <c r="Z4937" s="34"/>
      <c r="AA4937" s="34"/>
      <c r="AB4937" s="34"/>
      <c r="AC4937" s="34"/>
    </row>
    <row r="4938" spans="2:29">
      <c r="B4938" s="51">
        <v>199800000213540</v>
      </c>
      <c r="C4938" s="45">
        <v>37530</v>
      </c>
      <c r="D4938" s="44" t="s">
        <v>18240</v>
      </c>
      <c r="E4938" s="34">
        <v>445.5</v>
      </c>
      <c r="F4938" s="34">
        <v>0</v>
      </c>
      <c r="G4938" s="44">
        <v>0</v>
      </c>
      <c r="H4938" s="44">
        <v>78</v>
      </c>
      <c r="I4938" s="44">
        <v>0</v>
      </c>
      <c r="J4938" s="45">
        <v>37266</v>
      </c>
      <c r="K4938" s="44">
        <v>2002</v>
      </c>
      <c r="L4938" s="44">
        <v>0</v>
      </c>
      <c r="M4938" s="34">
        <v>0</v>
      </c>
      <c r="N4938" s="44" t="s">
        <v>21415</v>
      </c>
      <c r="O4938" s="34">
        <v>446</v>
      </c>
      <c r="P4938" s="44">
        <v>2002</v>
      </c>
      <c r="Q4938" s="46">
        <v>6537.9</v>
      </c>
      <c r="R4938" s="34">
        <v>618</v>
      </c>
      <c r="T4938" s="34"/>
      <c r="U4938" s="34"/>
      <c r="V4938" s="34"/>
      <c r="W4938" s="34"/>
      <c r="X4938" s="34"/>
      <c r="Y4938" s="34"/>
      <c r="Z4938" s="34"/>
      <c r="AA4938" s="34"/>
      <c r="AB4938" s="34"/>
      <c r="AC4938" s="34"/>
    </row>
    <row r="4939" spans="2:29">
      <c r="B4939" s="51">
        <v>199000000240000</v>
      </c>
      <c r="C4939" s="45">
        <v>33147</v>
      </c>
      <c r="D4939" s="44" t="s">
        <v>20992</v>
      </c>
      <c r="E4939" s="34">
        <v>864.78</v>
      </c>
      <c r="F4939" s="34">
        <v>425.54</v>
      </c>
      <c r="G4939" s="44">
        <v>21.95</v>
      </c>
      <c r="H4939" s="44">
        <v>70</v>
      </c>
      <c r="I4939" s="44">
        <v>40</v>
      </c>
      <c r="J4939" s="45">
        <v>32883</v>
      </c>
      <c r="K4939" s="44">
        <v>1990</v>
      </c>
      <c r="L4939" s="44">
        <v>40</v>
      </c>
      <c r="M4939" s="34">
        <v>21.62</v>
      </c>
      <c r="N4939" s="44" t="s">
        <v>21420</v>
      </c>
      <c r="O4939" s="34">
        <v>439</v>
      </c>
      <c r="P4939" s="44">
        <v>1990</v>
      </c>
      <c r="Q4939" s="46">
        <v>4731.3</v>
      </c>
      <c r="R4939" s="34">
        <v>842</v>
      </c>
      <c r="T4939" s="34"/>
      <c r="U4939" s="34"/>
      <c r="V4939" s="34"/>
      <c r="W4939" s="34"/>
      <c r="X4939" s="34"/>
      <c r="Y4939" s="34"/>
      <c r="Z4939" s="34"/>
      <c r="AA4939" s="34"/>
      <c r="AB4939" s="34"/>
      <c r="AC4939" s="34"/>
    </row>
    <row r="4940" spans="2:29">
      <c r="B4940" s="51" t="s">
        <v>18715</v>
      </c>
      <c r="C4940" s="45">
        <v>37575</v>
      </c>
      <c r="D4940" s="44" t="s">
        <v>20515</v>
      </c>
      <c r="E4940" s="34">
        <v>1264</v>
      </c>
      <c r="F4940" s="34">
        <v>829.43</v>
      </c>
      <c r="G4940" s="44">
        <v>105.37</v>
      </c>
      <c r="H4940" s="44">
        <v>82</v>
      </c>
      <c r="I4940" s="44">
        <v>12</v>
      </c>
      <c r="J4940" s="45">
        <v>37575</v>
      </c>
      <c r="K4940" s="44">
        <v>2002</v>
      </c>
      <c r="L4940" s="44">
        <v>12</v>
      </c>
      <c r="M4940" s="34">
        <v>105.33</v>
      </c>
      <c r="N4940" s="44" t="s">
        <v>21418</v>
      </c>
      <c r="O4940" s="34">
        <v>435</v>
      </c>
      <c r="P4940" s="44">
        <v>2002</v>
      </c>
      <c r="Q4940" s="46">
        <v>6537.9</v>
      </c>
      <c r="R4940" s="34">
        <v>603</v>
      </c>
      <c r="T4940" s="34"/>
      <c r="U4940" s="34"/>
      <c r="V4940" s="34"/>
      <c r="W4940" s="34"/>
      <c r="X4940" s="34"/>
      <c r="Y4940" s="34"/>
      <c r="Z4940" s="34"/>
      <c r="AA4940" s="34"/>
      <c r="AB4940" s="34"/>
      <c r="AC4940" s="34"/>
    </row>
    <row r="4941" spans="2:29">
      <c r="B4941" s="51" t="s">
        <v>18716</v>
      </c>
      <c r="C4941" s="45">
        <v>37575</v>
      </c>
      <c r="D4941" s="44" t="s">
        <v>20515</v>
      </c>
      <c r="E4941" s="34">
        <v>1264</v>
      </c>
      <c r="F4941" s="34">
        <v>829.43</v>
      </c>
      <c r="G4941" s="44">
        <v>105.37</v>
      </c>
      <c r="H4941" s="44">
        <v>82</v>
      </c>
      <c r="I4941" s="44">
        <v>12</v>
      </c>
      <c r="J4941" s="45">
        <v>37575</v>
      </c>
      <c r="K4941" s="44">
        <v>2002</v>
      </c>
      <c r="L4941" s="44">
        <v>12</v>
      </c>
      <c r="M4941" s="34">
        <v>105.33</v>
      </c>
      <c r="N4941" s="44" t="s">
        <v>21418</v>
      </c>
      <c r="O4941" s="34">
        <v>435</v>
      </c>
      <c r="P4941" s="44">
        <v>2002</v>
      </c>
      <c r="Q4941" s="46">
        <v>6537.9</v>
      </c>
      <c r="R4941" s="34">
        <v>603</v>
      </c>
      <c r="T4941" s="34"/>
      <c r="U4941" s="34"/>
      <c r="V4941" s="34"/>
      <c r="W4941" s="34"/>
      <c r="X4941" s="34"/>
      <c r="Y4941" s="34"/>
      <c r="Z4941" s="34"/>
      <c r="AA4941" s="34"/>
      <c r="AB4941" s="34"/>
      <c r="AC4941" s="34"/>
    </row>
    <row r="4942" spans="2:29">
      <c r="B4942" s="51" t="s">
        <v>18717</v>
      </c>
      <c r="C4942" s="45">
        <v>37575</v>
      </c>
      <c r="D4942" s="44" t="s">
        <v>20515</v>
      </c>
      <c r="E4942" s="34">
        <v>1264</v>
      </c>
      <c r="F4942" s="34">
        <v>829.43</v>
      </c>
      <c r="G4942" s="44">
        <v>105.37</v>
      </c>
      <c r="H4942" s="44">
        <v>82</v>
      </c>
      <c r="I4942" s="44">
        <v>12</v>
      </c>
      <c r="J4942" s="45">
        <v>37575</v>
      </c>
      <c r="K4942" s="44">
        <v>2002</v>
      </c>
      <c r="L4942" s="44">
        <v>12</v>
      </c>
      <c r="M4942" s="34">
        <v>105.33</v>
      </c>
      <c r="N4942" s="44" t="s">
        <v>21418</v>
      </c>
      <c r="O4942" s="34">
        <v>435</v>
      </c>
      <c r="P4942" s="44">
        <v>2002</v>
      </c>
      <c r="Q4942" s="46">
        <v>6537.9</v>
      </c>
      <c r="R4942" s="34">
        <v>603</v>
      </c>
      <c r="T4942" s="34"/>
      <c r="U4942" s="34"/>
      <c r="V4942" s="34"/>
      <c r="W4942" s="34"/>
      <c r="X4942" s="34"/>
      <c r="Y4942" s="34"/>
      <c r="Z4942" s="34"/>
      <c r="AA4942" s="34"/>
      <c r="AB4942" s="34"/>
      <c r="AC4942" s="34"/>
    </row>
    <row r="4943" spans="2:29">
      <c r="B4943" s="51" t="s">
        <v>18719</v>
      </c>
      <c r="C4943" s="45">
        <v>37575</v>
      </c>
      <c r="D4943" s="44" t="s">
        <v>20515</v>
      </c>
      <c r="E4943" s="34">
        <v>1264</v>
      </c>
      <c r="F4943" s="34">
        <v>829.43</v>
      </c>
      <c r="G4943" s="44">
        <v>105.37</v>
      </c>
      <c r="H4943" s="44">
        <v>82</v>
      </c>
      <c r="I4943" s="44">
        <v>12</v>
      </c>
      <c r="J4943" s="45">
        <v>37575</v>
      </c>
      <c r="K4943" s="44">
        <v>2002</v>
      </c>
      <c r="L4943" s="44">
        <v>12</v>
      </c>
      <c r="M4943" s="34">
        <v>105.33</v>
      </c>
      <c r="N4943" s="44" t="s">
        <v>21418</v>
      </c>
      <c r="O4943" s="34">
        <v>435</v>
      </c>
      <c r="P4943" s="44">
        <v>2002</v>
      </c>
      <c r="Q4943" s="46">
        <v>6537.9</v>
      </c>
      <c r="R4943" s="34">
        <v>603</v>
      </c>
      <c r="T4943" s="34"/>
      <c r="U4943" s="34"/>
      <c r="V4943" s="34"/>
      <c r="W4943" s="34"/>
      <c r="X4943" s="34"/>
      <c r="Y4943" s="34"/>
      <c r="Z4943" s="34"/>
      <c r="AA4943" s="34"/>
      <c r="AB4943" s="34"/>
      <c r="AC4943" s="34"/>
    </row>
    <row r="4944" spans="2:29">
      <c r="B4944" s="51" t="s">
        <v>18600</v>
      </c>
      <c r="C4944" s="45">
        <v>36696</v>
      </c>
      <c r="D4944" s="44" t="s">
        <v>19262</v>
      </c>
      <c r="E4944" s="34">
        <v>1299.95</v>
      </c>
      <c r="F4944" s="34">
        <v>866.28</v>
      </c>
      <c r="G4944" s="44">
        <v>108.31</v>
      </c>
      <c r="H4944" s="44">
        <v>82</v>
      </c>
      <c r="I4944" s="44">
        <v>12</v>
      </c>
      <c r="J4944" s="45">
        <v>36696</v>
      </c>
      <c r="K4944" s="44">
        <v>2000</v>
      </c>
      <c r="L4944" s="44">
        <v>12</v>
      </c>
      <c r="M4944" s="34">
        <v>108.33</v>
      </c>
      <c r="N4944" s="44" t="s">
        <v>21418</v>
      </c>
      <c r="O4944" s="34">
        <v>434</v>
      </c>
      <c r="P4944" s="44">
        <v>2000</v>
      </c>
      <c r="Q4944" s="46">
        <v>6221.2</v>
      </c>
      <c r="R4944" s="34">
        <v>632</v>
      </c>
      <c r="T4944" s="34"/>
      <c r="U4944" s="34"/>
      <c r="V4944" s="34"/>
      <c r="W4944" s="34"/>
      <c r="X4944" s="34"/>
      <c r="Y4944" s="34"/>
      <c r="Z4944" s="34"/>
      <c r="AA4944" s="34"/>
      <c r="AB4944" s="34"/>
      <c r="AC4944" s="34"/>
    </row>
    <row r="4945" spans="2:29">
      <c r="B4945" s="51" t="s">
        <v>19370</v>
      </c>
      <c r="C4945" s="45">
        <v>38596</v>
      </c>
      <c r="D4945" s="44" t="s">
        <v>19226</v>
      </c>
      <c r="E4945" s="34">
        <v>1579.84</v>
      </c>
      <c r="F4945" s="34">
        <v>1146.49</v>
      </c>
      <c r="G4945" s="44">
        <v>225.63</v>
      </c>
      <c r="H4945" s="44">
        <v>82</v>
      </c>
      <c r="I4945" s="44">
        <v>7</v>
      </c>
      <c r="J4945" s="45">
        <v>38361</v>
      </c>
      <c r="K4945" s="44">
        <v>2005</v>
      </c>
      <c r="L4945" s="44">
        <v>7</v>
      </c>
      <c r="M4945" s="34">
        <v>225.69</v>
      </c>
      <c r="N4945" s="44" t="s">
        <v>21418</v>
      </c>
      <c r="O4945" s="34">
        <v>433</v>
      </c>
      <c r="P4945" s="44">
        <v>2005</v>
      </c>
      <c r="Q4945" s="46">
        <v>7446</v>
      </c>
      <c r="R4945" s="34">
        <v>528</v>
      </c>
      <c r="T4945" s="34"/>
      <c r="U4945" s="34"/>
      <c r="V4945" s="34"/>
      <c r="W4945" s="34"/>
      <c r="X4945" s="34"/>
      <c r="Y4945" s="34"/>
      <c r="Z4945" s="34"/>
      <c r="AA4945" s="34"/>
      <c r="AB4945" s="34"/>
      <c r="AC4945" s="34"/>
    </row>
    <row r="4946" spans="2:29">
      <c r="B4946" s="51" t="s">
        <v>19371</v>
      </c>
      <c r="C4946" s="45">
        <v>38596</v>
      </c>
      <c r="D4946" s="44" t="s">
        <v>19226</v>
      </c>
      <c r="E4946" s="34">
        <v>1579.84</v>
      </c>
      <c r="F4946" s="34">
        <v>1146.49</v>
      </c>
      <c r="G4946" s="44">
        <v>225.63</v>
      </c>
      <c r="H4946" s="44">
        <v>82</v>
      </c>
      <c r="I4946" s="44">
        <v>7</v>
      </c>
      <c r="J4946" s="45">
        <v>38361</v>
      </c>
      <c r="K4946" s="44">
        <v>2005</v>
      </c>
      <c r="L4946" s="44">
        <v>7</v>
      </c>
      <c r="M4946" s="34">
        <v>225.69</v>
      </c>
      <c r="N4946" s="44" t="s">
        <v>21418</v>
      </c>
      <c r="O4946" s="34">
        <v>433</v>
      </c>
      <c r="P4946" s="44">
        <v>2005</v>
      </c>
      <c r="Q4946" s="46">
        <v>7446</v>
      </c>
      <c r="R4946" s="34">
        <v>528</v>
      </c>
      <c r="T4946" s="34"/>
      <c r="U4946" s="34"/>
      <c r="V4946" s="34"/>
      <c r="W4946" s="34"/>
      <c r="X4946" s="34"/>
      <c r="Y4946" s="34"/>
      <c r="Z4946" s="34"/>
      <c r="AA4946" s="34"/>
      <c r="AB4946" s="34"/>
      <c r="AC4946" s="34"/>
    </row>
    <row r="4947" spans="2:29">
      <c r="B4947" s="51" t="s">
        <v>19372</v>
      </c>
      <c r="C4947" s="45">
        <v>38596</v>
      </c>
      <c r="D4947" s="44" t="s">
        <v>19226</v>
      </c>
      <c r="E4947" s="34">
        <v>1579.84</v>
      </c>
      <c r="F4947" s="34">
        <v>1146.49</v>
      </c>
      <c r="G4947" s="44">
        <v>225.63</v>
      </c>
      <c r="H4947" s="44">
        <v>82</v>
      </c>
      <c r="I4947" s="44">
        <v>7</v>
      </c>
      <c r="J4947" s="45">
        <v>38361</v>
      </c>
      <c r="K4947" s="44">
        <v>2005</v>
      </c>
      <c r="L4947" s="44">
        <v>7</v>
      </c>
      <c r="M4947" s="34">
        <v>225.69</v>
      </c>
      <c r="N4947" s="44" t="s">
        <v>21418</v>
      </c>
      <c r="O4947" s="34">
        <v>433</v>
      </c>
      <c r="P4947" s="44">
        <v>2005</v>
      </c>
      <c r="Q4947" s="46">
        <v>7446</v>
      </c>
      <c r="R4947" s="34">
        <v>528</v>
      </c>
      <c r="T4947" s="34"/>
      <c r="U4947" s="34"/>
      <c r="V4947" s="34"/>
      <c r="W4947" s="34"/>
      <c r="X4947" s="34"/>
      <c r="Y4947" s="34"/>
      <c r="Z4947" s="34"/>
      <c r="AA4947" s="34"/>
      <c r="AB4947" s="34"/>
      <c r="AC4947" s="34"/>
    </row>
    <row r="4948" spans="2:29">
      <c r="B4948" s="51" t="s">
        <v>19373</v>
      </c>
      <c r="C4948" s="45">
        <v>38596</v>
      </c>
      <c r="D4948" s="44" t="s">
        <v>19226</v>
      </c>
      <c r="E4948" s="34">
        <v>1579.84</v>
      </c>
      <c r="F4948" s="34">
        <v>1146.49</v>
      </c>
      <c r="G4948" s="44">
        <v>225.63</v>
      </c>
      <c r="H4948" s="44">
        <v>82</v>
      </c>
      <c r="I4948" s="44">
        <v>7</v>
      </c>
      <c r="J4948" s="45">
        <v>38361</v>
      </c>
      <c r="K4948" s="44">
        <v>2005</v>
      </c>
      <c r="L4948" s="44">
        <v>7</v>
      </c>
      <c r="M4948" s="34">
        <v>225.69</v>
      </c>
      <c r="N4948" s="44" t="s">
        <v>21418</v>
      </c>
      <c r="O4948" s="34">
        <v>433</v>
      </c>
      <c r="P4948" s="44">
        <v>2005</v>
      </c>
      <c r="Q4948" s="46">
        <v>7446</v>
      </c>
      <c r="R4948" s="34">
        <v>528</v>
      </c>
      <c r="T4948" s="34"/>
      <c r="U4948" s="34"/>
      <c r="V4948" s="34"/>
      <c r="W4948" s="34"/>
      <c r="X4948" s="34"/>
      <c r="Y4948" s="34"/>
      <c r="Z4948" s="34"/>
      <c r="AA4948" s="34"/>
      <c r="AB4948" s="34"/>
      <c r="AC4948" s="34"/>
    </row>
    <row r="4949" spans="2:29">
      <c r="B4949" s="51">
        <v>200500010100900</v>
      </c>
      <c r="C4949" s="45">
        <v>38596</v>
      </c>
      <c r="D4949" s="44" t="s">
        <v>19173</v>
      </c>
      <c r="E4949" s="34">
        <v>1579.84</v>
      </c>
      <c r="F4949" s="34">
        <v>1146.49</v>
      </c>
      <c r="G4949" s="44">
        <v>225.63</v>
      </c>
      <c r="H4949" s="44">
        <v>82</v>
      </c>
      <c r="I4949" s="44">
        <v>7</v>
      </c>
      <c r="J4949" s="45">
        <v>38361</v>
      </c>
      <c r="K4949" s="44">
        <v>2005</v>
      </c>
      <c r="L4949" s="44">
        <v>7</v>
      </c>
      <c r="M4949" s="34">
        <v>225.69</v>
      </c>
      <c r="N4949" s="44" t="s">
        <v>21418</v>
      </c>
      <c r="O4949" s="34">
        <v>433</v>
      </c>
      <c r="P4949" s="44">
        <v>2005</v>
      </c>
      <c r="Q4949" s="46">
        <v>7446</v>
      </c>
      <c r="R4949" s="34">
        <v>528</v>
      </c>
      <c r="T4949" s="34"/>
      <c r="U4949" s="34"/>
      <c r="V4949" s="34"/>
      <c r="W4949" s="34"/>
      <c r="X4949" s="34"/>
      <c r="Y4949" s="34"/>
      <c r="Z4949" s="34"/>
      <c r="AA4949" s="34"/>
      <c r="AB4949" s="34"/>
      <c r="AC4949" s="34"/>
    </row>
    <row r="4950" spans="2:29">
      <c r="B4950" s="51">
        <v>200600010126460</v>
      </c>
      <c r="C4950" s="45">
        <v>38758</v>
      </c>
      <c r="D4950" s="44" t="s">
        <v>19142</v>
      </c>
      <c r="E4950" s="34">
        <v>1267.92</v>
      </c>
      <c r="F4950" s="34">
        <v>839.83</v>
      </c>
      <c r="G4950" s="44">
        <v>181.07</v>
      </c>
      <c r="H4950" s="44">
        <v>82</v>
      </c>
      <c r="I4950" s="44">
        <v>7</v>
      </c>
      <c r="J4950" s="45">
        <v>38992</v>
      </c>
      <c r="K4950" s="44">
        <v>2006</v>
      </c>
      <c r="L4950" s="44">
        <v>7</v>
      </c>
      <c r="M4950" s="34">
        <v>181.13</v>
      </c>
      <c r="N4950" s="44" t="s">
        <v>21418</v>
      </c>
      <c r="O4950" s="34">
        <v>428</v>
      </c>
      <c r="P4950" s="44">
        <v>2006</v>
      </c>
      <c r="Q4950" s="46">
        <v>7751.2</v>
      </c>
      <c r="R4950" s="34">
        <v>501</v>
      </c>
      <c r="T4950" s="34"/>
      <c r="U4950" s="34"/>
      <c r="V4950" s="34"/>
      <c r="W4950" s="34"/>
      <c r="X4950" s="34"/>
      <c r="Y4950" s="34"/>
      <c r="Z4950" s="34"/>
      <c r="AA4950" s="34"/>
      <c r="AB4950" s="34"/>
      <c r="AC4950" s="34"/>
    </row>
    <row r="4951" spans="2:29">
      <c r="B4951" s="51">
        <v>200600010126470</v>
      </c>
      <c r="C4951" s="45">
        <v>38758</v>
      </c>
      <c r="D4951" s="44" t="s">
        <v>19142</v>
      </c>
      <c r="E4951" s="34">
        <v>1267.92</v>
      </c>
      <c r="F4951" s="34">
        <v>839.83</v>
      </c>
      <c r="G4951" s="44">
        <v>181.07</v>
      </c>
      <c r="H4951" s="44">
        <v>82</v>
      </c>
      <c r="I4951" s="44">
        <v>7</v>
      </c>
      <c r="J4951" s="45">
        <v>38992</v>
      </c>
      <c r="K4951" s="44">
        <v>2006</v>
      </c>
      <c r="L4951" s="44">
        <v>7</v>
      </c>
      <c r="M4951" s="34">
        <v>181.13</v>
      </c>
      <c r="N4951" s="44" t="s">
        <v>21418</v>
      </c>
      <c r="O4951" s="34">
        <v>428</v>
      </c>
      <c r="P4951" s="44">
        <v>2006</v>
      </c>
      <c r="Q4951" s="46">
        <v>7751.2</v>
      </c>
      <c r="R4951" s="34">
        <v>501</v>
      </c>
      <c r="T4951" s="34"/>
      <c r="U4951" s="34"/>
      <c r="V4951" s="34"/>
      <c r="W4951" s="34"/>
      <c r="X4951" s="34"/>
      <c r="Y4951" s="34"/>
      <c r="Z4951" s="34"/>
      <c r="AA4951" s="34"/>
      <c r="AB4951" s="34"/>
      <c r="AC4951" s="34"/>
    </row>
    <row r="4952" spans="2:29">
      <c r="B4952" s="51">
        <v>200600010126480</v>
      </c>
      <c r="C4952" s="45">
        <v>38758</v>
      </c>
      <c r="D4952" s="44" t="s">
        <v>19142</v>
      </c>
      <c r="E4952" s="34">
        <v>1267.92</v>
      </c>
      <c r="F4952" s="34">
        <v>839.83</v>
      </c>
      <c r="G4952" s="44">
        <v>181.07</v>
      </c>
      <c r="H4952" s="44">
        <v>82</v>
      </c>
      <c r="I4952" s="44">
        <v>7</v>
      </c>
      <c r="J4952" s="45">
        <v>38992</v>
      </c>
      <c r="K4952" s="44">
        <v>2006</v>
      </c>
      <c r="L4952" s="44">
        <v>7</v>
      </c>
      <c r="M4952" s="34">
        <v>181.13</v>
      </c>
      <c r="N4952" s="44" t="s">
        <v>21418</v>
      </c>
      <c r="O4952" s="34">
        <v>428</v>
      </c>
      <c r="P4952" s="44">
        <v>2006</v>
      </c>
      <c r="Q4952" s="46">
        <v>7751.2</v>
      </c>
      <c r="R4952" s="34">
        <v>501</v>
      </c>
      <c r="T4952" s="34"/>
      <c r="U4952" s="34"/>
      <c r="V4952" s="34"/>
      <c r="W4952" s="34"/>
      <c r="X4952" s="34"/>
      <c r="Y4952" s="34"/>
      <c r="Z4952" s="34"/>
      <c r="AA4952" s="34"/>
      <c r="AB4952" s="34"/>
      <c r="AC4952" s="34"/>
    </row>
    <row r="4953" spans="2:29">
      <c r="B4953" s="51">
        <v>200600010126490</v>
      </c>
      <c r="C4953" s="45">
        <v>38758</v>
      </c>
      <c r="D4953" s="44" t="s">
        <v>19142</v>
      </c>
      <c r="E4953" s="34">
        <v>1267.92</v>
      </c>
      <c r="F4953" s="34">
        <v>839.83</v>
      </c>
      <c r="G4953" s="44">
        <v>181.07</v>
      </c>
      <c r="H4953" s="44">
        <v>82</v>
      </c>
      <c r="I4953" s="44">
        <v>7</v>
      </c>
      <c r="J4953" s="45">
        <v>38992</v>
      </c>
      <c r="K4953" s="44">
        <v>2006</v>
      </c>
      <c r="L4953" s="44">
        <v>7</v>
      </c>
      <c r="M4953" s="34">
        <v>181.13</v>
      </c>
      <c r="N4953" s="44" t="s">
        <v>21418</v>
      </c>
      <c r="O4953" s="34">
        <v>428</v>
      </c>
      <c r="P4953" s="44">
        <v>2006</v>
      </c>
      <c r="Q4953" s="46">
        <v>7751.2</v>
      </c>
      <c r="R4953" s="34">
        <v>501</v>
      </c>
      <c r="T4953" s="34"/>
      <c r="U4953" s="34"/>
      <c r="V4953" s="34"/>
      <c r="W4953" s="34"/>
      <c r="X4953" s="34"/>
      <c r="Y4953" s="34"/>
      <c r="Z4953" s="34"/>
      <c r="AA4953" s="34"/>
      <c r="AB4953" s="34"/>
      <c r="AC4953" s="34"/>
    </row>
    <row r="4954" spans="2:29">
      <c r="B4954" s="51">
        <v>200600010126500</v>
      </c>
      <c r="C4954" s="45">
        <v>38758</v>
      </c>
      <c r="D4954" s="44" t="s">
        <v>19142</v>
      </c>
      <c r="E4954" s="34">
        <v>1267.92</v>
      </c>
      <c r="F4954" s="34">
        <v>839.83</v>
      </c>
      <c r="G4954" s="44">
        <v>181.07</v>
      </c>
      <c r="H4954" s="44">
        <v>82</v>
      </c>
      <c r="I4954" s="44">
        <v>7</v>
      </c>
      <c r="J4954" s="45">
        <v>38992</v>
      </c>
      <c r="K4954" s="44">
        <v>2006</v>
      </c>
      <c r="L4954" s="44">
        <v>7</v>
      </c>
      <c r="M4954" s="34">
        <v>181.13</v>
      </c>
      <c r="N4954" s="44" t="s">
        <v>21418</v>
      </c>
      <c r="O4954" s="34">
        <v>428</v>
      </c>
      <c r="P4954" s="44">
        <v>2006</v>
      </c>
      <c r="Q4954" s="46">
        <v>7751.2</v>
      </c>
      <c r="R4954" s="34">
        <v>501</v>
      </c>
      <c r="T4954" s="34"/>
      <c r="U4954" s="34"/>
      <c r="V4954" s="34"/>
      <c r="W4954" s="34"/>
      <c r="X4954" s="34"/>
      <c r="Y4954" s="34"/>
      <c r="Z4954" s="34"/>
      <c r="AA4954" s="34"/>
      <c r="AB4954" s="34"/>
      <c r="AC4954" s="34"/>
    </row>
    <row r="4955" spans="2:29">
      <c r="B4955" s="51">
        <v>199800000213540</v>
      </c>
      <c r="C4955" s="45">
        <v>36013</v>
      </c>
      <c r="D4955" s="44" t="s">
        <v>18240</v>
      </c>
      <c r="E4955" s="34">
        <v>426.5</v>
      </c>
      <c r="F4955" s="34">
        <v>0</v>
      </c>
      <c r="G4955" s="44">
        <v>0</v>
      </c>
      <c r="H4955" s="44">
        <v>78</v>
      </c>
      <c r="I4955" s="44">
        <v>0</v>
      </c>
      <c r="J4955" s="45">
        <v>35954</v>
      </c>
      <c r="K4955" s="44">
        <v>1998</v>
      </c>
      <c r="L4955" s="44">
        <v>0</v>
      </c>
      <c r="M4955" s="34">
        <v>0</v>
      </c>
      <c r="N4955" s="44" t="s">
        <v>21415</v>
      </c>
      <c r="O4955" s="34">
        <v>427</v>
      </c>
      <c r="P4955" s="44">
        <v>1998</v>
      </c>
      <c r="Q4955" s="46">
        <v>5920.4</v>
      </c>
      <c r="R4955" s="34">
        <v>653</v>
      </c>
      <c r="T4955" s="34"/>
      <c r="U4955" s="34"/>
      <c r="V4955" s="34"/>
      <c r="W4955" s="34"/>
      <c r="X4955" s="34"/>
      <c r="Y4955" s="34"/>
      <c r="Z4955" s="34"/>
      <c r="AA4955" s="34"/>
      <c r="AB4955" s="34"/>
      <c r="AC4955" s="34"/>
    </row>
    <row r="4956" spans="2:29">
      <c r="B4956" s="51">
        <v>199100000210230</v>
      </c>
      <c r="C4956" s="45">
        <v>33270</v>
      </c>
      <c r="D4956" s="44" t="s">
        <v>17473</v>
      </c>
      <c r="E4956" s="34">
        <v>425</v>
      </c>
      <c r="F4956" s="34">
        <v>0</v>
      </c>
      <c r="G4956" s="44">
        <v>0</v>
      </c>
      <c r="H4956" s="44">
        <v>94</v>
      </c>
      <c r="I4956" s="44">
        <v>0</v>
      </c>
      <c r="J4956" s="45">
        <v>33240</v>
      </c>
      <c r="K4956" s="44">
        <v>1991</v>
      </c>
      <c r="L4956" s="44">
        <v>0</v>
      </c>
      <c r="M4956" s="34">
        <v>0</v>
      </c>
      <c r="N4956" s="44" t="s">
        <v>21423</v>
      </c>
      <c r="O4956" s="34">
        <v>425</v>
      </c>
      <c r="P4956" s="44">
        <v>1991</v>
      </c>
      <c r="Q4956" s="46">
        <v>4835.2</v>
      </c>
      <c r="R4956" s="34">
        <v>797</v>
      </c>
      <c r="T4956" s="34"/>
      <c r="U4956" s="34"/>
      <c r="V4956" s="34"/>
      <c r="W4956" s="34"/>
      <c r="X4956" s="34"/>
      <c r="Y4956" s="34"/>
      <c r="Z4956" s="34"/>
      <c r="AA4956" s="34"/>
      <c r="AB4956" s="34"/>
      <c r="AC4956" s="34"/>
    </row>
    <row r="4957" spans="2:29">
      <c r="B4957" s="51">
        <v>199000000210210</v>
      </c>
      <c r="C4957" s="45">
        <v>32994</v>
      </c>
      <c r="D4957" s="44" t="s">
        <v>17169</v>
      </c>
      <c r="E4957" s="34">
        <v>425</v>
      </c>
      <c r="F4957" s="34">
        <v>0</v>
      </c>
      <c r="G4957" s="44">
        <v>0</v>
      </c>
      <c r="H4957" s="44">
        <v>94</v>
      </c>
      <c r="I4957" s="44">
        <v>0</v>
      </c>
      <c r="J4957" s="45">
        <v>32878</v>
      </c>
      <c r="K4957" s="44">
        <v>1990</v>
      </c>
      <c r="L4957" s="44">
        <v>0</v>
      </c>
      <c r="M4957" s="34">
        <v>0</v>
      </c>
      <c r="N4957" s="44" t="s">
        <v>21423</v>
      </c>
      <c r="O4957" s="34">
        <v>425</v>
      </c>
      <c r="P4957" s="44">
        <v>1990</v>
      </c>
      <c r="Q4957" s="46">
        <v>4731.3</v>
      </c>
      <c r="R4957" s="34">
        <v>815</v>
      </c>
      <c r="T4957" s="34"/>
      <c r="U4957" s="34"/>
      <c r="V4957" s="34"/>
      <c r="W4957" s="34"/>
      <c r="X4957" s="34"/>
      <c r="Y4957" s="34"/>
      <c r="Z4957" s="34"/>
      <c r="AA4957" s="34"/>
      <c r="AB4957" s="34"/>
      <c r="AC4957" s="34"/>
    </row>
    <row r="4958" spans="2:29">
      <c r="B4958" s="51">
        <v>198700000211260</v>
      </c>
      <c r="C4958" s="45">
        <v>32021</v>
      </c>
      <c r="D4958" s="44" t="s">
        <v>20763</v>
      </c>
      <c r="E4958" s="34">
        <v>425</v>
      </c>
      <c r="F4958" s="34">
        <v>0</v>
      </c>
      <c r="G4958" s="44">
        <v>0</v>
      </c>
      <c r="H4958" s="44">
        <v>94</v>
      </c>
      <c r="I4958" s="44">
        <v>0</v>
      </c>
      <c r="J4958" s="45">
        <v>31786</v>
      </c>
      <c r="K4958" s="44">
        <v>1987</v>
      </c>
      <c r="L4958" s="44">
        <v>0</v>
      </c>
      <c r="M4958" s="34">
        <v>0</v>
      </c>
      <c r="N4958" s="44" t="s">
        <v>21423</v>
      </c>
      <c r="O4958" s="34">
        <v>425</v>
      </c>
      <c r="P4958" s="44">
        <v>1987</v>
      </c>
      <c r="Q4958" s="46">
        <v>4420</v>
      </c>
      <c r="R4958" s="34">
        <v>872</v>
      </c>
      <c r="T4958" s="34"/>
      <c r="U4958" s="34"/>
      <c r="V4958" s="34"/>
      <c r="W4958" s="34"/>
      <c r="X4958" s="34"/>
      <c r="Y4958" s="34"/>
      <c r="Z4958" s="34"/>
      <c r="AA4958" s="34"/>
      <c r="AB4958" s="34"/>
      <c r="AC4958" s="34"/>
    </row>
    <row r="4959" spans="2:29">
      <c r="B4959" s="51">
        <v>199800000234090</v>
      </c>
      <c r="C4959" s="45">
        <v>36068</v>
      </c>
      <c r="D4959" s="44" t="s">
        <v>21206</v>
      </c>
      <c r="E4959" s="34">
        <v>604.99</v>
      </c>
      <c r="F4959" s="34">
        <v>181.31</v>
      </c>
      <c r="G4959" s="44">
        <v>15.13</v>
      </c>
      <c r="H4959" s="44">
        <v>89</v>
      </c>
      <c r="I4959" s="44">
        <v>40</v>
      </c>
      <c r="J4959" s="45">
        <v>36068</v>
      </c>
      <c r="K4959" s="44">
        <v>1998</v>
      </c>
      <c r="L4959" s="44">
        <v>40</v>
      </c>
      <c r="M4959" s="34">
        <v>15.12</v>
      </c>
      <c r="N4959" s="44" t="s">
        <v>21428</v>
      </c>
      <c r="O4959" s="34">
        <v>424</v>
      </c>
      <c r="P4959" s="44">
        <v>1998</v>
      </c>
      <c r="Q4959" s="44">
        <v>5920.4</v>
      </c>
      <c r="R4959" s="34">
        <v>649</v>
      </c>
      <c r="T4959" s="34"/>
      <c r="U4959" s="34"/>
      <c r="V4959" s="34"/>
      <c r="W4959" s="34"/>
      <c r="X4959" s="34"/>
      <c r="Y4959" s="34"/>
      <c r="Z4959" s="34"/>
      <c r="AA4959" s="34"/>
      <c r="AB4959" s="34"/>
      <c r="AC4959" s="34"/>
    </row>
    <row r="4960" spans="2:29">
      <c r="B4960" s="51" t="s">
        <v>18620</v>
      </c>
      <c r="C4960" s="45">
        <v>36790</v>
      </c>
      <c r="D4960" s="44" t="s">
        <v>19287</v>
      </c>
      <c r="E4960" s="34">
        <v>2098</v>
      </c>
      <c r="F4960" s="34">
        <v>1677.91</v>
      </c>
      <c r="G4960" s="44">
        <v>209.75</v>
      </c>
      <c r="H4960" s="44">
        <v>82</v>
      </c>
      <c r="I4960" s="44">
        <v>10</v>
      </c>
      <c r="J4960" s="45">
        <v>36790</v>
      </c>
      <c r="K4960" s="44">
        <v>2000</v>
      </c>
      <c r="L4960" s="44">
        <v>10</v>
      </c>
      <c r="M4960" s="34">
        <v>209.8</v>
      </c>
      <c r="N4960" s="44" t="s">
        <v>21418</v>
      </c>
      <c r="O4960" s="34">
        <v>420</v>
      </c>
      <c r="P4960" s="44">
        <v>2000</v>
      </c>
      <c r="Q4960" s="46">
        <v>6221.2</v>
      </c>
      <c r="R4960" s="34">
        <v>612</v>
      </c>
      <c r="T4960" s="34"/>
      <c r="U4960" s="34"/>
      <c r="V4960" s="34"/>
      <c r="W4960" s="34"/>
      <c r="X4960" s="34"/>
      <c r="Y4960" s="34"/>
      <c r="Z4960" s="34"/>
      <c r="AA4960" s="34"/>
      <c r="AB4960" s="34"/>
      <c r="AC4960" s="34"/>
    </row>
    <row r="4961" spans="2:29">
      <c r="B4961" s="51" t="s">
        <v>18621</v>
      </c>
      <c r="C4961" s="45">
        <v>36790</v>
      </c>
      <c r="D4961" s="44" t="s">
        <v>19287</v>
      </c>
      <c r="E4961" s="34">
        <v>2098</v>
      </c>
      <c r="F4961" s="34">
        <v>1677.91</v>
      </c>
      <c r="G4961" s="44">
        <v>209.75</v>
      </c>
      <c r="H4961" s="44">
        <v>82</v>
      </c>
      <c r="I4961" s="44">
        <v>10</v>
      </c>
      <c r="J4961" s="45">
        <v>36790</v>
      </c>
      <c r="K4961" s="44">
        <v>2000</v>
      </c>
      <c r="L4961" s="44">
        <v>10</v>
      </c>
      <c r="M4961" s="34">
        <v>209.8</v>
      </c>
      <c r="N4961" s="44" t="s">
        <v>21418</v>
      </c>
      <c r="O4961" s="34">
        <v>420</v>
      </c>
      <c r="P4961" s="44">
        <v>2000</v>
      </c>
      <c r="Q4961" s="46">
        <v>6221.2</v>
      </c>
      <c r="R4961" s="34">
        <v>612</v>
      </c>
      <c r="T4961" s="34"/>
      <c r="U4961" s="34"/>
      <c r="V4961" s="34"/>
      <c r="W4961" s="34"/>
      <c r="X4961" s="34"/>
      <c r="Y4961" s="34"/>
      <c r="Z4961" s="34"/>
      <c r="AA4961" s="34"/>
      <c r="AB4961" s="34"/>
      <c r="AC4961" s="34"/>
    </row>
    <row r="4962" spans="2:29">
      <c r="B4962" s="51">
        <v>199200000210520</v>
      </c>
      <c r="C4962" s="45">
        <v>33848</v>
      </c>
      <c r="D4962" s="44" t="s">
        <v>21025</v>
      </c>
      <c r="E4962" s="34">
        <v>420</v>
      </c>
      <c r="F4962" s="34">
        <v>0</v>
      </c>
      <c r="G4962" s="44">
        <v>0</v>
      </c>
      <c r="H4962" s="44">
        <v>94</v>
      </c>
      <c r="I4962" s="44">
        <v>0</v>
      </c>
      <c r="J4962" s="45">
        <v>33612</v>
      </c>
      <c r="K4962" s="44">
        <v>1992</v>
      </c>
      <c r="L4962" s="44">
        <v>0</v>
      </c>
      <c r="M4962" s="34">
        <v>0</v>
      </c>
      <c r="N4962" s="44" t="s">
        <v>21423</v>
      </c>
      <c r="O4962" s="34">
        <v>420</v>
      </c>
      <c r="P4962" s="44">
        <v>1992</v>
      </c>
      <c r="Q4962" s="46">
        <v>4984.5</v>
      </c>
      <c r="R4962" s="34">
        <v>764</v>
      </c>
      <c r="T4962" s="34"/>
      <c r="U4962" s="34"/>
      <c r="V4962" s="34"/>
      <c r="W4962" s="34"/>
      <c r="X4962" s="34"/>
      <c r="Y4962" s="34"/>
      <c r="Z4962" s="34"/>
      <c r="AA4962" s="34"/>
      <c r="AB4962" s="34"/>
      <c r="AC4962" s="34"/>
    </row>
    <row r="4963" spans="2:29">
      <c r="B4963" s="51" t="s">
        <v>18917</v>
      </c>
      <c r="C4963" s="45">
        <v>37893</v>
      </c>
      <c r="D4963" s="44" t="s">
        <v>19256</v>
      </c>
      <c r="E4963" s="34">
        <v>1399.5</v>
      </c>
      <c r="F4963" s="34">
        <v>980.07</v>
      </c>
      <c r="G4963" s="44">
        <v>139.91</v>
      </c>
      <c r="H4963" s="44">
        <v>82</v>
      </c>
      <c r="I4963" s="44">
        <v>10</v>
      </c>
      <c r="J4963" s="45">
        <v>37893</v>
      </c>
      <c r="K4963" s="44">
        <v>2003</v>
      </c>
      <c r="L4963" s="44">
        <v>10</v>
      </c>
      <c r="M4963" s="34">
        <v>139.94999999999999</v>
      </c>
      <c r="N4963" s="44" t="s">
        <v>21418</v>
      </c>
      <c r="O4963" s="34">
        <v>419</v>
      </c>
      <c r="P4963" s="44">
        <v>2003</v>
      </c>
      <c r="Q4963" s="46">
        <v>6694.6</v>
      </c>
      <c r="R4963" s="34">
        <v>568</v>
      </c>
      <c r="T4963" s="34"/>
      <c r="U4963" s="34"/>
      <c r="V4963" s="34"/>
      <c r="W4963" s="34"/>
      <c r="X4963" s="34"/>
      <c r="Y4963" s="34"/>
      <c r="Z4963" s="34"/>
      <c r="AA4963" s="34"/>
      <c r="AB4963" s="34"/>
      <c r="AC4963" s="34"/>
    </row>
    <row r="4964" spans="2:29">
      <c r="B4964" s="51" t="s">
        <v>19479</v>
      </c>
      <c r="C4964" s="45">
        <v>37893</v>
      </c>
      <c r="D4964" s="44" t="s">
        <v>20283</v>
      </c>
      <c r="E4964" s="34">
        <v>1399.5</v>
      </c>
      <c r="F4964" s="34">
        <v>980.3</v>
      </c>
      <c r="G4964" s="44">
        <v>139.88999999999999</v>
      </c>
      <c r="H4964" s="44">
        <v>82</v>
      </c>
      <c r="I4964" s="44">
        <v>10</v>
      </c>
      <c r="J4964" s="45">
        <v>37893</v>
      </c>
      <c r="K4964" s="44">
        <v>2003</v>
      </c>
      <c r="L4964" s="44">
        <v>10</v>
      </c>
      <c r="M4964" s="34">
        <v>139.94999999999999</v>
      </c>
      <c r="N4964" s="44" t="s">
        <v>21418</v>
      </c>
      <c r="O4964" s="34">
        <v>419</v>
      </c>
      <c r="P4964" s="44">
        <v>2003</v>
      </c>
      <c r="Q4964" s="46">
        <v>6694.6</v>
      </c>
      <c r="R4964" s="34">
        <v>568</v>
      </c>
      <c r="T4964" s="34"/>
      <c r="U4964" s="34"/>
      <c r="V4964" s="34"/>
      <c r="W4964" s="34"/>
      <c r="X4964" s="34"/>
      <c r="Y4964" s="34"/>
      <c r="Z4964" s="34"/>
      <c r="AA4964" s="34"/>
      <c r="AB4964" s="34"/>
      <c r="AC4964" s="34"/>
    </row>
    <row r="4965" spans="2:29">
      <c r="B4965" s="51">
        <v>199500000210190</v>
      </c>
      <c r="C4965" s="45">
        <v>35016</v>
      </c>
      <c r="D4965" s="44" t="s">
        <v>17750</v>
      </c>
      <c r="E4965" s="34">
        <v>418</v>
      </c>
      <c r="F4965" s="34">
        <v>0</v>
      </c>
      <c r="G4965" s="44">
        <v>0</v>
      </c>
      <c r="H4965" s="44">
        <v>94</v>
      </c>
      <c r="I4965" s="44">
        <v>0</v>
      </c>
      <c r="J4965" s="45">
        <v>35016</v>
      </c>
      <c r="K4965" s="44">
        <v>1995</v>
      </c>
      <c r="L4965" s="44">
        <v>0</v>
      </c>
      <c r="M4965" s="34">
        <v>0</v>
      </c>
      <c r="N4965" s="44" t="s">
        <v>21423</v>
      </c>
      <c r="O4965" s="34">
        <v>418</v>
      </c>
      <c r="P4965" s="44">
        <v>1995</v>
      </c>
      <c r="Q4965" s="46">
        <v>5471.2</v>
      </c>
      <c r="R4965" s="34">
        <v>693</v>
      </c>
      <c r="T4965" s="34"/>
      <c r="U4965" s="34"/>
      <c r="V4965" s="34"/>
      <c r="W4965" s="34"/>
      <c r="X4965" s="34"/>
      <c r="Y4965" s="34"/>
      <c r="Z4965" s="34"/>
      <c r="AA4965" s="34"/>
      <c r="AB4965" s="34"/>
      <c r="AC4965" s="34"/>
    </row>
    <row r="4966" spans="2:29">
      <c r="B4966" s="51">
        <v>198300000214340</v>
      </c>
      <c r="C4966" s="45">
        <v>30560</v>
      </c>
      <c r="D4966" s="44" t="s">
        <v>16670</v>
      </c>
      <c r="E4966" s="34">
        <v>1293.45</v>
      </c>
      <c r="F4966" s="34">
        <v>877.16</v>
      </c>
      <c r="G4966" s="44">
        <v>32.25</v>
      </c>
      <c r="H4966" s="44">
        <v>78</v>
      </c>
      <c r="I4966" s="44">
        <v>40</v>
      </c>
      <c r="J4966" s="45">
        <v>30325</v>
      </c>
      <c r="K4966" s="44">
        <v>1983</v>
      </c>
      <c r="L4966" s="44">
        <v>40</v>
      </c>
      <c r="M4966" s="34">
        <v>32.340000000000003</v>
      </c>
      <c r="N4966" s="44" t="s">
        <v>21415</v>
      </c>
      <c r="O4966" s="34">
        <v>416</v>
      </c>
      <c r="P4966" s="44">
        <v>1983</v>
      </c>
      <c r="Q4966" s="46">
        <v>4082.8</v>
      </c>
      <c r="R4966" s="34">
        <v>925</v>
      </c>
      <c r="T4966" s="34"/>
      <c r="U4966" s="34"/>
      <c r="V4966" s="34"/>
      <c r="W4966" s="34"/>
      <c r="X4966" s="34"/>
      <c r="Y4966" s="34"/>
      <c r="Z4966" s="34"/>
      <c r="AA4966" s="34"/>
      <c r="AB4966" s="34"/>
      <c r="AC4966" s="34"/>
    </row>
    <row r="4967" spans="2:29">
      <c r="B4967" s="51">
        <v>197400000236720</v>
      </c>
      <c r="C4967" s="45">
        <v>27030</v>
      </c>
      <c r="D4967" s="44" t="s">
        <v>16718</v>
      </c>
      <c r="E4967" s="34">
        <v>4725</v>
      </c>
      <c r="F4967" s="34">
        <v>4308.55</v>
      </c>
      <c r="G4967" s="44">
        <v>127.99</v>
      </c>
      <c r="H4967" s="44">
        <v>90</v>
      </c>
      <c r="I4967" s="44">
        <v>40</v>
      </c>
      <c r="J4967" s="45">
        <v>27030</v>
      </c>
      <c r="K4967" s="44">
        <v>1974</v>
      </c>
      <c r="L4967" s="44">
        <v>40</v>
      </c>
      <c r="M4967" s="34">
        <v>118.13</v>
      </c>
      <c r="N4967" s="44" t="s">
        <v>21421</v>
      </c>
      <c r="O4967" s="34">
        <v>416</v>
      </c>
      <c r="P4967" s="44">
        <v>1974</v>
      </c>
      <c r="Q4967" s="46">
        <v>2101</v>
      </c>
      <c r="R4967" s="34">
        <v>1798</v>
      </c>
      <c r="T4967" s="34"/>
      <c r="U4967" s="34"/>
      <c r="V4967" s="34"/>
      <c r="W4967" s="34"/>
      <c r="X4967" s="34"/>
      <c r="Y4967" s="34"/>
      <c r="Z4967" s="34"/>
      <c r="AA4967" s="34"/>
      <c r="AB4967" s="34"/>
      <c r="AC4967" s="34"/>
    </row>
    <row r="4968" spans="2:29">
      <c r="B4968" s="51">
        <v>198900000212470</v>
      </c>
      <c r="C4968" s="45">
        <v>32721</v>
      </c>
      <c r="D4968" s="44" t="s">
        <v>16986</v>
      </c>
      <c r="E4968" s="34">
        <v>416.27</v>
      </c>
      <c r="F4968" s="34">
        <v>0</v>
      </c>
      <c r="G4968" s="44">
        <v>0</v>
      </c>
      <c r="H4968" s="44">
        <v>94</v>
      </c>
      <c r="I4968" s="44">
        <v>0</v>
      </c>
      <c r="J4968" s="45">
        <v>32516</v>
      </c>
      <c r="K4968" s="44">
        <v>1989</v>
      </c>
      <c r="L4968" s="44">
        <v>0</v>
      </c>
      <c r="M4968" s="34">
        <v>0</v>
      </c>
      <c r="N4968" s="44" t="s">
        <v>21423</v>
      </c>
      <c r="O4968" s="34">
        <v>416</v>
      </c>
      <c r="P4968" s="44">
        <v>1989</v>
      </c>
      <c r="Q4968" s="46">
        <v>4609.2</v>
      </c>
      <c r="R4968" s="34">
        <v>819</v>
      </c>
      <c r="T4968" s="34"/>
      <c r="U4968" s="34"/>
      <c r="V4968" s="34"/>
      <c r="W4968" s="34"/>
      <c r="X4968" s="34"/>
      <c r="Y4968" s="34"/>
      <c r="Z4968" s="34"/>
      <c r="AA4968" s="34"/>
      <c r="AB4968" s="34"/>
      <c r="AC4968" s="34"/>
    </row>
    <row r="4969" spans="2:29">
      <c r="B4969" s="51">
        <v>196500000239860</v>
      </c>
      <c r="C4969" s="45">
        <v>23743</v>
      </c>
      <c r="D4969" s="44" t="s">
        <v>16447</v>
      </c>
      <c r="E4969" s="34">
        <v>16968</v>
      </c>
      <c r="F4969" s="34">
        <v>16553.05</v>
      </c>
      <c r="G4969" s="44">
        <v>97.52</v>
      </c>
      <c r="H4969" s="44">
        <v>90</v>
      </c>
      <c r="I4969" s="44">
        <v>50</v>
      </c>
      <c r="J4969" s="45">
        <v>23743</v>
      </c>
      <c r="K4969" s="44">
        <v>1965</v>
      </c>
      <c r="L4969" s="44">
        <v>50</v>
      </c>
      <c r="M4969" s="34">
        <v>339.36</v>
      </c>
      <c r="N4969" s="44" t="s">
        <v>21421</v>
      </c>
      <c r="O4969" s="34">
        <v>415</v>
      </c>
      <c r="P4969" s="44">
        <v>1965</v>
      </c>
      <c r="Q4969" s="44">
        <v>971</v>
      </c>
      <c r="R4969" s="34">
        <v>3876</v>
      </c>
      <c r="T4969" s="34"/>
      <c r="U4969" s="34"/>
      <c r="V4969" s="34"/>
      <c r="W4969" s="34"/>
      <c r="X4969" s="34"/>
      <c r="Y4969" s="34"/>
      <c r="Z4969" s="34"/>
      <c r="AA4969" s="34"/>
      <c r="AB4969" s="34"/>
      <c r="AC4969" s="34"/>
    </row>
    <row r="4970" spans="2:29">
      <c r="B4970" s="51">
        <v>199300000210380</v>
      </c>
      <c r="C4970" s="45">
        <v>33970</v>
      </c>
      <c r="D4970" s="44" t="s">
        <v>21063</v>
      </c>
      <c r="E4970" s="34">
        <v>414</v>
      </c>
      <c r="F4970" s="34">
        <v>0</v>
      </c>
      <c r="G4970" s="44">
        <v>0</v>
      </c>
      <c r="H4970" s="44">
        <v>94</v>
      </c>
      <c r="I4970" s="44">
        <v>0</v>
      </c>
      <c r="J4970" s="45">
        <v>33970</v>
      </c>
      <c r="K4970" s="44">
        <v>1993</v>
      </c>
      <c r="L4970" s="44">
        <v>0</v>
      </c>
      <c r="M4970" s="34">
        <v>0</v>
      </c>
      <c r="N4970" s="44" t="s">
        <v>21423</v>
      </c>
      <c r="O4970" s="34">
        <v>414</v>
      </c>
      <c r="P4970" s="44">
        <v>1993</v>
      </c>
      <c r="Q4970" s="46">
        <v>5210.3999999999996</v>
      </c>
      <c r="R4970" s="34">
        <v>721</v>
      </c>
      <c r="T4970" s="34"/>
      <c r="U4970" s="34"/>
      <c r="V4970" s="34"/>
      <c r="W4970" s="34"/>
      <c r="X4970" s="34"/>
      <c r="Y4970" s="34"/>
      <c r="Z4970" s="34"/>
      <c r="AA4970" s="34"/>
      <c r="AB4970" s="34"/>
      <c r="AC4970" s="34"/>
    </row>
    <row r="4971" spans="2:29">
      <c r="B4971" s="51" t="s">
        <v>18911</v>
      </c>
      <c r="C4971" s="45">
        <v>37861</v>
      </c>
      <c r="D4971" s="44" t="s">
        <v>19282</v>
      </c>
      <c r="E4971" s="34">
        <v>412</v>
      </c>
      <c r="F4971" s="34">
        <v>0</v>
      </c>
      <c r="G4971" s="44">
        <v>0</v>
      </c>
      <c r="H4971" s="44">
        <v>94</v>
      </c>
      <c r="I4971" s="44">
        <v>0</v>
      </c>
      <c r="J4971" s="45">
        <v>37861</v>
      </c>
      <c r="K4971" s="44">
        <v>2003</v>
      </c>
      <c r="L4971" s="44">
        <v>0</v>
      </c>
      <c r="M4971" s="34">
        <v>0</v>
      </c>
      <c r="N4971" s="44" t="s">
        <v>21423</v>
      </c>
      <c r="O4971" s="34">
        <v>412</v>
      </c>
      <c r="P4971" s="44">
        <v>2003</v>
      </c>
      <c r="Q4971" s="46">
        <v>6694.6</v>
      </c>
      <c r="R4971" s="34">
        <v>558</v>
      </c>
      <c r="T4971" s="34"/>
      <c r="U4971" s="34"/>
      <c r="V4971" s="34"/>
      <c r="W4971" s="34"/>
      <c r="X4971" s="34"/>
      <c r="Y4971" s="34"/>
      <c r="Z4971" s="34"/>
      <c r="AA4971" s="34"/>
      <c r="AB4971" s="34"/>
      <c r="AC4971" s="34"/>
    </row>
    <row r="4972" spans="2:29">
      <c r="B4972" s="51">
        <v>198300000236150</v>
      </c>
      <c r="C4972" s="45">
        <v>30529</v>
      </c>
      <c r="D4972" s="44" t="s">
        <v>16676</v>
      </c>
      <c r="E4972" s="34">
        <v>1271.1300000000001</v>
      </c>
      <c r="F4972" s="34">
        <v>863.27</v>
      </c>
      <c r="G4972" s="44">
        <v>31.78</v>
      </c>
      <c r="H4972" s="44">
        <v>90</v>
      </c>
      <c r="I4972" s="44">
        <v>40</v>
      </c>
      <c r="J4972" s="45">
        <v>30324</v>
      </c>
      <c r="K4972" s="44">
        <v>1983</v>
      </c>
      <c r="L4972" s="44">
        <v>40</v>
      </c>
      <c r="M4972" s="34">
        <v>31.78</v>
      </c>
      <c r="N4972" s="44" t="s">
        <v>21421</v>
      </c>
      <c r="O4972" s="34">
        <v>408</v>
      </c>
      <c r="P4972" s="44">
        <v>1983</v>
      </c>
      <c r="Q4972" s="46">
        <v>4082.8</v>
      </c>
      <c r="R4972" s="34">
        <v>906</v>
      </c>
      <c r="T4972" s="34"/>
      <c r="U4972" s="34"/>
      <c r="V4972" s="34"/>
      <c r="W4972" s="34"/>
      <c r="X4972" s="34"/>
      <c r="Y4972" s="34"/>
      <c r="Z4972" s="34"/>
      <c r="AA4972" s="34"/>
      <c r="AB4972" s="34"/>
      <c r="AC4972" s="34"/>
    </row>
    <row r="4973" spans="2:29">
      <c r="B4973" s="51">
        <v>199700000249040</v>
      </c>
      <c r="C4973" s="45">
        <v>35795</v>
      </c>
      <c r="D4973" s="44" t="s">
        <v>20491</v>
      </c>
      <c r="E4973" s="34">
        <v>4799.4799999999996</v>
      </c>
      <c r="F4973" s="34">
        <v>4398.47</v>
      </c>
      <c r="G4973" s="44">
        <v>399.91</v>
      </c>
      <c r="H4973" s="44">
        <v>82</v>
      </c>
      <c r="I4973" s="44">
        <v>12</v>
      </c>
      <c r="J4973" s="45">
        <v>35795</v>
      </c>
      <c r="K4973" s="44">
        <v>1997</v>
      </c>
      <c r="L4973" s="44">
        <v>12</v>
      </c>
      <c r="M4973" s="34">
        <v>399.96</v>
      </c>
      <c r="N4973" s="44" t="s">
        <v>21418</v>
      </c>
      <c r="O4973" s="34">
        <v>401</v>
      </c>
      <c r="P4973" s="44">
        <v>1997</v>
      </c>
      <c r="Q4973" s="46">
        <v>5825.1</v>
      </c>
      <c r="R4973" s="34">
        <v>624</v>
      </c>
      <c r="T4973" s="34"/>
      <c r="U4973" s="34"/>
      <c r="V4973" s="34"/>
      <c r="W4973" s="34"/>
      <c r="X4973" s="34"/>
      <c r="Y4973" s="34"/>
      <c r="Z4973" s="34"/>
      <c r="AA4973" s="34"/>
      <c r="AB4973" s="34"/>
      <c r="AC4973" s="34"/>
    </row>
    <row r="4974" spans="2:29">
      <c r="B4974" s="51">
        <v>200500010051730</v>
      </c>
      <c r="C4974" s="45">
        <v>38308</v>
      </c>
      <c r="D4974" s="44" t="s">
        <v>19155</v>
      </c>
      <c r="E4974" s="34">
        <v>2478.8200000000002</v>
      </c>
      <c r="F4974" s="34">
        <v>2078.16</v>
      </c>
      <c r="G4974" s="44">
        <v>353.99</v>
      </c>
      <c r="H4974" s="44">
        <v>82</v>
      </c>
      <c r="I4974" s="44">
        <v>7</v>
      </c>
      <c r="J4974" s="45">
        <v>38308</v>
      </c>
      <c r="K4974" s="44">
        <v>2004</v>
      </c>
      <c r="L4974" s="44">
        <v>7</v>
      </c>
      <c r="M4974" s="34">
        <v>354.12</v>
      </c>
      <c r="N4974" s="44" t="s">
        <v>21418</v>
      </c>
      <c r="O4974" s="34">
        <v>401</v>
      </c>
      <c r="P4974" s="44">
        <v>2004</v>
      </c>
      <c r="Q4974" s="46">
        <v>7114.9</v>
      </c>
      <c r="R4974" s="34">
        <v>511</v>
      </c>
      <c r="T4974" s="34"/>
      <c r="U4974" s="34"/>
      <c r="V4974" s="34"/>
      <c r="W4974" s="34"/>
      <c r="X4974" s="34"/>
      <c r="Y4974" s="34"/>
      <c r="Z4974" s="34"/>
      <c r="AA4974" s="34"/>
      <c r="AB4974" s="34"/>
      <c r="AC4974" s="34"/>
    </row>
    <row r="4975" spans="2:29">
      <c r="B4975" s="51">
        <v>199300000210390</v>
      </c>
      <c r="C4975" s="45">
        <v>33970</v>
      </c>
      <c r="D4975" s="44" t="s">
        <v>21064</v>
      </c>
      <c r="E4975" s="34">
        <v>400</v>
      </c>
      <c r="F4975" s="34">
        <v>0</v>
      </c>
      <c r="G4975" s="44">
        <v>0</v>
      </c>
      <c r="H4975" s="44">
        <v>94</v>
      </c>
      <c r="I4975" s="44">
        <v>0</v>
      </c>
      <c r="J4975" s="45">
        <v>33970</v>
      </c>
      <c r="K4975" s="44">
        <v>1993</v>
      </c>
      <c r="L4975" s="44">
        <v>0</v>
      </c>
      <c r="M4975" s="34">
        <v>0</v>
      </c>
      <c r="N4975" s="44" t="s">
        <v>21423</v>
      </c>
      <c r="O4975" s="34">
        <v>400</v>
      </c>
      <c r="P4975" s="44">
        <v>1993</v>
      </c>
      <c r="Q4975" s="46">
        <v>5210.3999999999996</v>
      </c>
      <c r="R4975" s="34">
        <v>696</v>
      </c>
      <c r="T4975" s="34"/>
      <c r="U4975" s="34"/>
      <c r="V4975" s="34"/>
      <c r="W4975" s="34"/>
      <c r="X4975" s="34"/>
      <c r="Y4975" s="34"/>
      <c r="Z4975" s="34"/>
      <c r="AA4975" s="34"/>
      <c r="AB4975" s="34"/>
      <c r="AC4975" s="34"/>
    </row>
    <row r="4976" spans="2:29">
      <c r="B4976" s="51">
        <v>199600000208900</v>
      </c>
      <c r="C4976" s="45">
        <v>35417</v>
      </c>
      <c r="D4976" s="44" t="s">
        <v>17871</v>
      </c>
      <c r="E4976" s="34">
        <v>400</v>
      </c>
      <c r="F4976" s="34">
        <v>0</v>
      </c>
      <c r="G4976" s="44">
        <v>0</v>
      </c>
      <c r="H4976" s="44">
        <v>94</v>
      </c>
      <c r="I4976" s="44">
        <v>0</v>
      </c>
      <c r="J4976" s="45">
        <v>35417</v>
      </c>
      <c r="K4976" s="44">
        <v>1996</v>
      </c>
      <c r="L4976" s="44">
        <v>0</v>
      </c>
      <c r="M4976" s="34">
        <v>0</v>
      </c>
      <c r="N4976" s="44" t="s">
        <v>21423</v>
      </c>
      <c r="O4976" s="34">
        <v>400</v>
      </c>
      <c r="P4976" s="44">
        <v>1996</v>
      </c>
      <c r="Q4976" s="46">
        <v>5622.1</v>
      </c>
      <c r="R4976" s="34">
        <v>645</v>
      </c>
      <c r="T4976" s="34"/>
      <c r="U4976" s="34"/>
      <c r="V4976" s="34"/>
      <c r="W4976" s="34"/>
      <c r="X4976" s="34"/>
      <c r="Y4976" s="34"/>
      <c r="Z4976" s="34"/>
      <c r="AA4976" s="34"/>
      <c r="AB4976" s="34"/>
      <c r="AC4976" s="34"/>
    </row>
    <row r="4977" spans="2:29">
      <c r="B4977" s="51" t="s">
        <v>19554</v>
      </c>
      <c r="C4977" s="45">
        <v>36278</v>
      </c>
      <c r="D4977" s="44" t="s">
        <v>20030</v>
      </c>
      <c r="E4977" s="34">
        <v>400</v>
      </c>
      <c r="F4977" s="34">
        <v>0</v>
      </c>
      <c r="G4977" s="44">
        <v>0</v>
      </c>
      <c r="H4977" s="44">
        <v>94</v>
      </c>
      <c r="I4977" s="44">
        <v>0</v>
      </c>
      <c r="J4977" s="45">
        <v>36278</v>
      </c>
      <c r="K4977" s="44">
        <v>1999</v>
      </c>
      <c r="L4977" s="44">
        <v>0</v>
      </c>
      <c r="M4977" s="34">
        <v>0</v>
      </c>
      <c r="N4977" s="44" t="s">
        <v>21423</v>
      </c>
      <c r="O4977" s="34">
        <v>400</v>
      </c>
      <c r="P4977" s="44">
        <v>1999</v>
      </c>
      <c r="Q4977" s="46">
        <v>6058.6</v>
      </c>
      <c r="R4977" s="34">
        <v>599</v>
      </c>
      <c r="T4977" s="34"/>
      <c r="U4977" s="34"/>
      <c r="V4977" s="34"/>
      <c r="W4977" s="34"/>
      <c r="X4977" s="34"/>
      <c r="Y4977" s="34"/>
      <c r="Z4977" s="34"/>
      <c r="AA4977" s="34"/>
      <c r="AB4977" s="34"/>
      <c r="AC4977" s="34"/>
    </row>
    <row r="4978" spans="2:29">
      <c r="B4978" s="51">
        <v>198700000213400</v>
      </c>
      <c r="C4978" s="45">
        <v>31929</v>
      </c>
      <c r="D4978" s="44" t="s">
        <v>20768</v>
      </c>
      <c r="E4978" s="34">
        <v>400</v>
      </c>
      <c r="F4978" s="34">
        <v>0</v>
      </c>
      <c r="G4978" s="44">
        <v>0</v>
      </c>
      <c r="H4978" s="44">
        <v>94</v>
      </c>
      <c r="I4978" s="44">
        <v>0</v>
      </c>
      <c r="J4978" s="45">
        <v>31783</v>
      </c>
      <c r="K4978" s="44">
        <v>1987</v>
      </c>
      <c r="L4978" s="44">
        <v>0</v>
      </c>
      <c r="M4978" s="34">
        <v>0</v>
      </c>
      <c r="N4978" s="44" t="s">
        <v>21423</v>
      </c>
      <c r="O4978" s="34">
        <v>400</v>
      </c>
      <c r="P4978" s="44">
        <v>1987</v>
      </c>
      <c r="Q4978" s="46">
        <v>4420</v>
      </c>
      <c r="R4978" s="34">
        <v>821</v>
      </c>
      <c r="T4978" s="34"/>
      <c r="U4978" s="34"/>
      <c r="V4978" s="34"/>
      <c r="W4978" s="34"/>
      <c r="X4978" s="34"/>
      <c r="Y4978" s="34"/>
      <c r="Z4978" s="34"/>
      <c r="AA4978" s="34"/>
      <c r="AB4978" s="34"/>
      <c r="AC4978" s="34"/>
    </row>
    <row r="4979" spans="2:29">
      <c r="B4979" s="51">
        <v>198900000212000</v>
      </c>
      <c r="C4979" s="45">
        <v>32721</v>
      </c>
      <c r="D4979" s="44" t="s">
        <v>20906</v>
      </c>
      <c r="E4979" s="34">
        <v>400</v>
      </c>
      <c r="F4979" s="34">
        <v>0</v>
      </c>
      <c r="G4979" s="44">
        <v>0</v>
      </c>
      <c r="H4979" s="44">
        <v>94</v>
      </c>
      <c r="I4979" s="44">
        <v>0</v>
      </c>
      <c r="J4979" s="45">
        <v>32516</v>
      </c>
      <c r="K4979" s="44">
        <v>1989</v>
      </c>
      <c r="L4979" s="44">
        <v>0</v>
      </c>
      <c r="M4979" s="34">
        <v>0</v>
      </c>
      <c r="N4979" s="44" t="s">
        <v>21423</v>
      </c>
      <c r="O4979" s="34">
        <v>400</v>
      </c>
      <c r="P4979" s="44">
        <v>1989</v>
      </c>
      <c r="Q4979" s="46">
        <v>4609.2</v>
      </c>
      <c r="R4979" s="34">
        <v>787</v>
      </c>
      <c r="T4979" s="34"/>
      <c r="U4979" s="34"/>
      <c r="V4979" s="34"/>
      <c r="W4979" s="34"/>
      <c r="X4979" s="34"/>
      <c r="Y4979" s="34"/>
      <c r="Z4979" s="34"/>
      <c r="AA4979" s="34"/>
      <c r="AB4979" s="34"/>
      <c r="AC4979" s="34"/>
    </row>
    <row r="4980" spans="2:29">
      <c r="B4980" s="51">
        <v>198600000212930</v>
      </c>
      <c r="C4980" s="45">
        <v>31564</v>
      </c>
      <c r="D4980" s="44" t="s">
        <v>20728</v>
      </c>
      <c r="E4980" s="34">
        <v>400</v>
      </c>
      <c r="F4980" s="34">
        <v>0</v>
      </c>
      <c r="G4980" s="44">
        <v>0</v>
      </c>
      <c r="H4980" s="44">
        <v>94</v>
      </c>
      <c r="I4980" s="44">
        <v>0</v>
      </c>
      <c r="J4980" s="45">
        <v>31418</v>
      </c>
      <c r="K4980" s="44">
        <v>1986</v>
      </c>
      <c r="L4980" s="44">
        <v>0</v>
      </c>
      <c r="M4980" s="34">
        <v>0</v>
      </c>
      <c r="N4980" s="44" t="s">
        <v>21423</v>
      </c>
      <c r="O4980" s="34">
        <v>400</v>
      </c>
      <c r="P4980" s="44">
        <v>1986</v>
      </c>
      <c r="Q4980" s="46">
        <v>4305</v>
      </c>
      <c r="R4980" s="34">
        <v>843</v>
      </c>
      <c r="T4980" s="34"/>
      <c r="U4980" s="34"/>
      <c r="V4980" s="34"/>
      <c r="W4980" s="34"/>
      <c r="X4980" s="34"/>
      <c r="Y4980" s="34"/>
      <c r="Z4980" s="34"/>
      <c r="AA4980" s="34"/>
      <c r="AB4980" s="34"/>
      <c r="AC4980" s="34"/>
    </row>
    <row r="4981" spans="2:29">
      <c r="B4981" s="51">
        <v>200000000207960</v>
      </c>
      <c r="C4981" s="45">
        <v>36587</v>
      </c>
      <c r="D4981" s="44" t="s">
        <v>21148</v>
      </c>
      <c r="E4981" s="34">
        <v>400</v>
      </c>
      <c r="F4981" s="34">
        <v>0</v>
      </c>
      <c r="G4981" s="44">
        <v>0</v>
      </c>
      <c r="H4981" s="44">
        <v>94</v>
      </c>
      <c r="I4981" s="44">
        <v>0</v>
      </c>
      <c r="J4981" s="45">
        <v>36559</v>
      </c>
      <c r="K4981" s="44">
        <v>2000</v>
      </c>
      <c r="L4981" s="44">
        <v>0</v>
      </c>
      <c r="M4981" s="34">
        <v>0</v>
      </c>
      <c r="N4981" s="44" t="s">
        <v>21423</v>
      </c>
      <c r="O4981" s="34">
        <v>400</v>
      </c>
      <c r="P4981" s="44">
        <v>2000</v>
      </c>
      <c r="Q4981" s="46">
        <v>6221.2</v>
      </c>
      <c r="R4981" s="34">
        <v>583</v>
      </c>
      <c r="T4981" s="34"/>
      <c r="U4981" s="34"/>
      <c r="V4981" s="34"/>
      <c r="W4981" s="34"/>
      <c r="X4981" s="34"/>
      <c r="Y4981" s="34"/>
      <c r="Z4981" s="34"/>
      <c r="AA4981" s="34"/>
      <c r="AB4981" s="34"/>
      <c r="AC4981" s="34"/>
    </row>
    <row r="4982" spans="2:29">
      <c r="B4982" s="51">
        <v>199600000205560</v>
      </c>
      <c r="C4982" s="45">
        <v>35388</v>
      </c>
      <c r="D4982" s="44" t="s">
        <v>21119</v>
      </c>
      <c r="E4982" s="34">
        <v>400</v>
      </c>
      <c r="F4982" s="34">
        <v>0</v>
      </c>
      <c r="G4982" s="44">
        <v>0</v>
      </c>
      <c r="H4982" s="44">
        <v>94</v>
      </c>
      <c r="I4982" s="44">
        <v>0</v>
      </c>
      <c r="J4982" s="45">
        <v>35388</v>
      </c>
      <c r="K4982" s="44">
        <v>1996</v>
      </c>
      <c r="L4982" s="44">
        <v>0</v>
      </c>
      <c r="M4982" s="34">
        <v>0</v>
      </c>
      <c r="N4982" s="44" t="s">
        <v>21423</v>
      </c>
      <c r="O4982" s="34">
        <v>400</v>
      </c>
      <c r="P4982" s="44">
        <v>1996</v>
      </c>
      <c r="Q4982" s="46">
        <v>5622.1</v>
      </c>
      <c r="R4982" s="34">
        <v>645</v>
      </c>
      <c r="T4982" s="34"/>
      <c r="U4982" s="34"/>
      <c r="V4982" s="34"/>
      <c r="W4982" s="34"/>
      <c r="X4982" s="34"/>
      <c r="Y4982" s="34"/>
      <c r="Z4982" s="34"/>
      <c r="AA4982" s="34"/>
      <c r="AB4982" s="34"/>
      <c r="AC4982" s="34"/>
    </row>
    <row r="4983" spans="2:29">
      <c r="B4983" s="51">
        <v>198700000206050</v>
      </c>
      <c r="C4983" s="45">
        <v>31929</v>
      </c>
      <c r="D4983" s="44" t="s">
        <v>16752</v>
      </c>
      <c r="E4983" s="34">
        <v>400</v>
      </c>
      <c r="F4983" s="34">
        <v>0</v>
      </c>
      <c r="G4983" s="44">
        <v>0</v>
      </c>
      <c r="H4983" s="44">
        <v>94</v>
      </c>
      <c r="I4983" s="44">
        <v>0</v>
      </c>
      <c r="J4983" s="45">
        <v>31783</v>
      </c>
      <c r="K4983" s="44">
        <v>1987</v>
      </c>
      <c r="L4983" s="44">
        <v>0</v>
      </c>
      <c r="M4983" s="34">
        <v>0</v>
      </c>
      <c r="N4983" s="44" t="s">
        <v>21423</v>
      </c>
      <c r="O4983" s="34">
        <v>400</v>
      </c>
      <c r="P4983" s="44">
        <v>1987</v>
      </c>
      <c r="Q4983" s="46">
        <v>4420</v>
      </c>
      <c r="R4983" s="34">
        <v>821</v>
      </c>
      <c r="T4983" s="34"/>
      <c r="U4983" s="34"/>
      <c r="V4983" s="34"/>
      <c r="W4983" s="34"/>
      <c r="X4983" s="34"/>
      <c r="Y4983" s="34"/>
      <c r="Z4983" s="34"/>
      <c r="AA4983" s="34"/>
      <c r="AB4983" s="34"/>
      <c r="AC4983" s="34"/>
    </row>
    <row r="4984" spans="2:29">
      <c r="B4984" s="51">
        <v>198800000211640</v>
      </c>
      <c r="C4984" s="45">
        <v>32417</v>
      </c>
      <c r="D4984" s="44" t="s">
        <v>16879</v>
      </c>
      <c r="E4984" s="34">
        <v>399.2</v>
      </c>
      <c r="F4984" s="34">
        <v>0</v>
      </c>
      <c r="G4984" s="44">
        <v>0</v>
      </c>
      <c r="H4984" s="44">
        <v>94</v>
      </c>
      <c r="I4984" s="44">
        <v>0</v>
      </c>
      <c r="J4984" s="45">
        <v>32152</v>
      </c>
      <c r="K4984" s="44">
        <v>1988</v>
      </c>
      <c r="L4984" s="44">
        <v>0</v>
      </c>
      <c r="M4984" s="34">
        <v>0</v>
      </c>
      <c r="N4984" s="44" t="s">
        <v>21423</v>
      </c>
      <c r="O4984" s="34">
        <v>399</v>
      </c>
      <c r="P4984" s="44">
        <v>1988</v>
      </c>
      <c r="Q4984" s="46">
        <v>4528</v>
      </c>
      <c r="R4984" s="34">
        <v>800</v>
      </c>
      <c r="T4984" s="34"/>
      <c r="U4984" s="34"/>
      <c r="V4984" s="34"/>
      <c r="W4984" s="34"/>
      <c r="X4984" s="34"/>
      <c r="Y4984" s="34"/>
      <c r="Z4984" s="34"/>
      <c r="AA4984" s="34"/>
      <c r="AB4984" s="34"/>
      <c r="AC4984" s="34"/>
    </row>
    <row r="4985" spans="2:29">
      <c r="B4985" s="51">
        <v>198800000212380</v>
      </c>
      <c r="C4985" s="45">
        <v>32417</v>
      </c>
      <c r="D4985" s="44" t="s">
        <v>20821</v>
      </c>
      <c r="E4985" s="34">
        <v>399</v>
      </c>
      <c r="F4985" s="34">
        <v>0</v>
      </c>
      <c r="G4985" s="44">
        <v>0</v>
      </c>
      <c r="H4985" s="44">
        <v>94</v>
      </c>
      <c r="I4985" s="44">
        <v>0</v>
      </c>
      <c r="J4985" s="45">
        <v>32152</v>
      </c>
      <c r="K4985" s="44">
        <v>1988</v>
      </c>
      <c r="L4985" s="44">
        <v>0</v>
      </c>
      <c r="M4985" s="34">
        <v>0</v>
      </c>
      <c r="N4985" s="44" t="s">
        <v>21423</v>
      </c>
      <c r="O4985" s="34">
        <v>399</v>
      </c>
      <c r="P4985" s="44">
        <v>1988</v>
      </c>
      <c r="Q4985" s="46">
        <v>4528</v>
      </c>
      <c r="R4985" s="34">
        <v>799</v>
      </c>
      <c r="T4985" s="34"/>
      <c r="U4985" s="34"/>
      <c r="V4985" s="34"/>
      <c r="W4985" s="34"/>
      <c r="X4985" s="34"/>
      <c r="Y4985" s="34"/>
      <c r="Z4985" s="34"/>
      <c r="AA4985" s="34"/>
      <c r="AB4985" s="34"/>
      <c r="AC4985" s="34"/>
    </row>
    <row r="4986" spans="2:29">
      <c r="B4986" s="51">
        <v>198800000212390</v>
      </c>
      <c r="C4986" s="45">
        <v>32417</v>
      </c>
      <c r="D4986" s="44" t="s">
        <v>16887</v>
      </c>
      <c r="E4986" s="34">
        <v>398.44</v>
      </c>
      <c r="F4986" s="34">
        <v>0</v>
      </c>
      <c r="G4986" s="44">
        <v>0</v>
      </c>
      <c r="H4986" s="44">
        <v>94</v>
      </c>
      <c r="I4986" s="44">
        <v>0</v>
      </c>
      <c r="J4986" s="45">
        <v>32152</v>
      </c>
      <c r="K4986" s="44">
        <v>1988</v>
      </c>
      <c r="L4986" s="44">
        <v>0</v>
      </c>
      <c r="M4986" s="34">
        <v>0</v>
      </c>
      <c r="N4986" s="44" t="s">
        <v>21423</v>
      </c>
      <c r="O4986" s="34">
        <v>398</v>
      </c>
      <c r="P4986" s="44">
        <v>1988</v>
      </c>
      <c r="Q4986" s="46">
        <v>4528</v>
      </c>
      <c r="R4986" s="34">
        <v>798</v>
      </c>
      <c r="T4986" s="34"/>
      <c r="U4986" s="34"/>
      <c r="V4986" s="34"/>
      <c r="W4986" s="34"/>
      <c r="X4986" s="34"/>
      <c r="Y4986" s="34"/>
      <c r="Z4986" s="34"/>
      <c r="AA4986" s="34"/>
      <c r="AB4986" s="34"/>
      <c r="AC4986" s="34"/>
    </row>
    <row r="4987" spans="2:29">
      <c r="B4987" s="51">
        <v>199000000204850</v>
      </c>
      <c r="C4987" s="45">
        <v>33086</v>
      </c>
      <c r="D4987" s="44" t="s">
        <v>17135</v>
      </c>
      <c r="E4987" s="34">
        <v>397.65</v>
      </c>
      <c r="F4987" s="34">
        <v>0</v>
      </c>
      <c r="G4987" s="44">
        <v>0</v>
      </c>
      <c r="H4987" s="44">
        <v>94</v>
      </c>
      <c r="I4987" s="44">
        <v>0</v>
      </c>
      <c r="J4987" s="45">
        <v>32881</v>
      </c>
      <c r="K4987" s="44">
        <v>1990</v>
      </c>
      <c r="L4987" s="44">
        <v>0</v>
      </c>
      <c r="M4987" s="34">
        <v>0</v>
      </c>
      <c r="N4987" s="44" t="s">
        <v>21423</v>
      </c>
      <c r="O4987" s="34">
        <v>398</v>
      </c>
      <c r="P4987" s="44">
        <v>1990</v>
      </c>
      <c r="Q4987" s="46">
        <v>4731.3</v>
      </c>
      <c r="R4987" s="34">
        <v>762</v>
      </c>
      <c r="T4987" s="34"/>
      <c r="U4987" s="34"/>
      <c r="V4987" s="34"/>
      <c r="W4987" s="34"/>
      <c r="X4987" s="34"/>
      <c r="Y4987" s="34"/>
      <c r="Z4987" s="34"/>
      <c r="AA4987" s="34"/>
      <c r="AB4987" s="34"/>
      <c r="AC4987" s="34"/>
    </row>
    <row r="4988" spans="2:29">
      <c r="B4988" s="51">
        <v>199000000203430</v>
      </c>
      <c r="C4988" s="45">
        <v>32964</v>
      </c>
      <c r="D4988" s="44" t="s">
        <v>20937</v>
      </c>
      <c r="E4988" s="34">
        <v>397</v>
      </c>
      <c r="F4988" s="34">
        <v>0</v>
      </c>
      <c r="G4988" s="44">
        <v>0</v>
      </c>
      <c r="H4988" s="44">
        <v>94</v>
      </c>
      <c r="I4988" s="44">
        <v>0</v>
      </c>
      <c r="J4988" s="45">
        <v>32877</v>
      </c>
      <c r="K4988" s="44">
        <v>1990</v>
      </c>
      <c r="L4988" s="44">
        <v>0</v>
      </c>
      <c r="M4988" s="34">
        <v>0</v>
      </c>
      <c r="N4988" s="44" t="s">
        <v>21423</v>
      </c>
      <c r="O4988" s="34">
        <v>397</v>
      </c>
      <c r="P4988" s="44">
        <v>1990</v>
      </c>
      <c r="Q4988" s="46">
        <v>4731.3</v>
      </c>
      <c r="R4988" s="34">
        <v>761</v>
      </c>
      <c r="T4988" s="34"/>
      <c r="U4988" s="34"/>
      <c r="V4988" s="34"/>
      <c r="W4988" s="34"/>
      <c r="X4988" s="34"/>
      <c r="Y4988" s="34"/>
      <c r="Z4988" s="34"/>
      <c r="AA4988" s="34"/>
      <c r="AB4988" s="34"/>
      <c r="AC4988" s="34"/>
    </row>
    <row r="4989" spans="2:29">
      <c r="B4989" s="51">
        <v>198800000240510</v>
      </c>
      <c r="C4989" s="45">
        <v>32387</v>
      </c>
      <c r="D4989" s="44" t="s">
        <v>16843</v>
      </c>
      <c r="E4989" s="34">
        <v>881.34</v>
      </c>
      <c r="F4989" s="34">
        <v>486.72</v>
      </c>
      <c r="G4989" s="44">
        <v>22.02</v>
      </c>
      <c r="H4989" s="44">
        <v>71</v>
      </c>
      <c r="I4989" s="44">
        <v>40</v>
      </c>
      <c r="J4989" s="45">
        <v>32151</v>
      </c>
      <c r="K4989" s="44">
        <v>1988</v>
      </c>
      <c r="L4989" s="44">
        <v>40</v>
      </c>
      <c r="M4989" s="34">
        <v>22.03</v>
      </c>
      <c r="N4989" s="44" t="s">
        <v>19299</v>
      </c>
      <c r="O4989" s="34">
        <v>395</v>
      </c>
      <c r="P4989" s="44">
        <v>1988</v>
      </c>
      <c r="Q4989" s="46">
        <v>4528</v>
      </c>
      <c r="R4989" s="34">
        <v>790</v>
      </c>
      <c r="T4989" s="34"/>
      <c r="U4989" s="34"/>
      <c r="V4989" s="34"/>
      <c r="W4989" s="34"/>
      <c r="X4989" s="34"/>
      <c r="Y4989" s="34"/>
      <c r="Z4989" s="34"/>
      <c r="AA4989" s="34"/>
      <c r="AB4989" s="34"/>
      <c r="AC4989" s="34"/>
    </row>
    <row r="4990" spans="2:29">
      <c r="B4990" s="51">
        <v>198900000211600</v>
      </c>
      <c r="C4990" s="45">
        <v>32599</v>
      </c>
      <c r="D4990" s="44" t="s">
        <v>20897</v>
      </c>
      <c r="E4990" s="34">
        <v>395.2</v>
      </c>
      <c r="F4990" s="34">
        <v>0</v>
      </c>
      <c r="G4990" s="44">
        <v>0</v>
      </c>
      <c r="H4990" s="44">
        <v>94</v>
      </c>
      <c r="I4990" s="44">
        <v>0</v>
      </c>
      <c r="J4990" s="45">
        <v>32512</v>
      </c>
      <c r="K4990" s="44">
        <v>1989</v>
      </c>
      <c r="L4990" s="44">
        <v>0</v>
      </c>
      <c r="M4990" s="34">
        <v>0</v>
      </c>
      <c r="N4990" s="44" t="s">
        <v>21423</v>
      </c>
      <c r="O4990" s="34">
        <v>395</v>
      </c>
      <c r="P4990" s="44">
        <v>1989</v>
      </c>
      <c r="Q4990" s="46">
        <v>4609.2</v>
      </c>
      <c r="R4990" s="34">
        <v>778</v>
      </c>
      <c r="T4990" s="34"/>
      <c r="U4990" s="34"/>
      <c r="V4990" s="34"/>
      <c r="W4990" s="34"/>
      <c r="X4990" s="34"/>
      <c r="Y4990" s="34"/>
      <c r="Z4990" s="34"/>
      <c r="AA4990" s="34"/>
      <c r="AB4990" s="34"/>
      <c r="AC4990" s="34"/>
    </row>
    <row r="4991" spans="2:29">
      <c r="B4991" s="51">
        <v>198700000239920</v>
      </c>
      <c r="C4991" s="45">
        <v>32112</v>
      </c>
      <c r="D4991" s="44" t="s">
        <v>20776</v>
      </c>
      <c r="E4991" s="34">
        <v>902</v>
      </c>
      <c r="F4991" s="34">
        <v>510.42</v>
      </c>
      <c r="G4991" s="44">
        <v>22.81</v>
      </c>
      <c r="H4991" s="44">
        <v>70</v>
      </c>
      <c r="I4991" s="44">
        <v>40</v>
      </c>
      <c r="J4991" s="45">
        <v>31789</v>
      </c>
      <c r="K4991" s="44">
        <v>1987</v>
      </c>
      <c r="L4991" s="44">
        <v>40</v>
      </c>
      <c r="M4991" s="34">
        <v>22.55</v>
      </c>
      <c r="N4991" s="44" t="s">
        <v>21420</v>
      </c>
      <c r="O4991" s="34">
        <v>392</v>
      </c>
      <c r="P4991" s="44">
        <v>1987</v>
      </c>
      <c r="Q4991" s="46">
        <v>4420</v>
      </c>
      <c r="R4991" s="34">
        <v>804</v>
      </c>
      <c r="T4991" s="34"/>
      <c r="U4991" s="34"/>
      <c r="V4991" s="34"/>
      <c r="W4991" s="34"/>
      <c r="X4991" s="34"/>
      <c r="Y4991" s="34"/>
      <c r="Z4991" s="34"/>
      <c r="AA4991" s="34"/>
      <c r="AB4991" s="34"/>
      <c r="AC4991" s="34"/>
    </row>
    <row r="4992" spans="2:29">
      <c r="B4992" s="51">
        <v>199000000203470</v>
      </c>
      <c r="C4992" s="45">
        <v>32994</v>
      </c>
      <c r="D4992" s="44" t="s">
        <v>20939</v>
      </c>
      <c r="E4992" s="34">
        <v>391.5</v>
      </c>
      <c r="F4992" s="34">
        <v>0</v>
      </c>
      <c r="G4992" s="44">
        <v>0</v>
      </c>
      <c r="H4992" s="44">
        <v>94</v>
      </c>
      <c r="I4992" s="44">
        <v>0</v>
      </c>
      <c r="J4992" s="45">
        <v>32878</v>
      </c>
      <c r="K4992" s="44">
        <v>1990</v>
      </c>
      <c r="L4992" s="44">
        <v>0</v>
      </c>
      <c r="M4992" s="34">
        <v>0</v>
      </c>
      <c r="N4992" s="44" t="s">
        <v>21423</v>
      </c>
      <c r="O4992" s="34">
        <v>392</v>
      </c>
      <c r="P4992" s="44">
        <v>1990</v>
      </c>
      <c r="Q4992" s="46">
        <v>4731.3</v>
      </c>
      <c r="R4992" s="34">
        <v>750</v>
      </c>
      <c r="T4992" s="34"/>
      <c r="U4992" s="34"/>
      <c r="V4992" s="34"/>
      <c r="W4992" s="34"/>
      <c r="X4992" s="34"/>
      <c r="Y4992" s="34"/>
      <c r="Z4992" s="34"/>
      <c r="AA4992" s="34"/>
      <c r="AB4992" s="34"/>
      <c r="AC4992" s="34"/>
    </row>
    <row r="4993" spans="2:29">
      <c r="B4993" s="51">
        <v>199800000205750</v>
      </c>
      <c r="C4993" s="45">
        <v>36059</v>
      </c>
      <c r="D4993" s="44" t="s">
        <v>18220</v>
      </c>
      <c r="E4993" s="34">
        <v>390</v>
      </c>
      <c r="F4993" s="34">
        <v>0</v>
      </c>
      <c r="G4993" s="44">
        <v>0</v>
      </c>
      <c r="H4993" s="44">
        <v>94</v>
      </c>
      <c r="I4993" s="44">
        <v>0</v>
      </c>
      <c r="J4993" s="45">
        <v>36059</v>
      </c>
      <c r="K4993" s="44">
        <v>1998</v>
      </c>
      <c r="L4993" s="44">
        <v>0</v>
      </c>
      <c r="M4993" s="34">
        <v>0</v>
      </c>
      <c r="N4993" s="44" t="s">
        <v>21423</v>
      </c>
      <c r="O4993" s="34">
        <v>390</v>
      </c>
      <c r="P4993" s="44">
        <v>1998</v>
      </c>
      <c r="Q4993" s="46">
        <v>5920.4</v>
      </c>
      <c r="R4993" s="34">
        <v>597</v>
      </c>
      <c r="T4993" s="34"/>
      <c r="U4993" s="34"/>
      <c r="V4993" s="34"/>
      <c r="W4993" s="34"/>
      <c r="X4993" s="34"/>
      <c r="Y4993" s="34"/>
      <c r="Z4993" s="34"/>
      <c r="AA4993" s="34"/>
      <c r="AB4993" s="34"/>
      <c r="AC4993" s="34"/>
    </row>
    <row r="4994" spans="2:29">
      <c r="B4994" s="51">
        <v>199000000203800</v>
      </c>
      <c r="C4994" s="45">
        <v>33208</v>
      </c>
      <c r="D4994" s="44" t="s">
        <v>17114</v>
      </c>
      <c r="E4994" s="34">
        <v>390</v>
      </c>
      <c r="F4994" s="34">
        <v>0</v>
      </c>
      <c r="G4994" s="44">
        <v>0</v>
      </c>
      <c r="H4994" s="44">
        <v>94</v>
      </c>
      <c r="I4994" s="44">
        <v>0</v>
      </c>
      <c r="J4994" s="45">
        <v>32885</v>
      </c>
      <c r="K4994" s="44">
        <v>1990</v>
      </c>
      <c r="L4994" s="44">
        <v>0</v>
      </c>
      <c r="M4994" s="34">
        <v>0</v>
      </c>
      <c r="N4994" s="44" t="s">
        <v>21423</v>
      </c>
      <c r="O4994" s="34">
        <v>390</v>
      </c>
      <c r="P4994" s="44">
        <v>1990</v>
      </c>
      <c r="Q4994" s="46">
        <v>4731.3</v>
      </c>
      <c r="R4994" s="34">
        <v>748</v>
      </c>
      <c r="T4994" s="34"/>
      <c r="U4994" s="34"/>
      <c r="V4994" s="34"/>
      <c r="W4994" s="34"/>
      <c r="X4994" s="34"/>
      <c r="Y4994" s="34"/>
      <c r="Z4994" s="34"/>
      <c r="AA4994" s="34"/>
      <c r="AB4994" s="34"/>
      <c r="AC4994" s="34"/>
    </row>
    <row r="4995" spans="2:29">
      <c r="B4995" s="51">
        <v>199900000227420</v>
      </c>
      <c r="C4995" s="45">
        <v>36325</v>
      </c>
      <c r="D4995" s="44" t="s">
        <v>18413</v>
      </c>
      <c r="E4995" s="34">
        <v>4656</v>
      </c>
      <c r="F4995" s="34">
        <v>4267</v>
      </c>
      <c r="G4995" s="44">
        <v>387.96</v>
      </c>
      <c r="H4995" s="44">
        <v>82</v>
      </c>
      <c r="I4995" s="44">
        <v>12</v>
      </c>
      <c r="J4995" s="45">
        <v>36325</v>
      </c>
      <c r="K4995" s="44">
        <v>1999</v>
      </c>
      <c r="L4995" s="44">
        <v>12</v>
      </c>
      <c r="M4995" s="34">
        <v>388</v>
      </c>
      <c r="N4995" s="44" t="s">
        <v>21418</v>
      </c>
      <c r="O4995" s="34">
        <v>389</v>
      </c>
      <c r="P4995" s="44">
        <v>1999</v>
      </c>
      <c r="Q4995" s="46">
        <v>6058.6</v>
      </c>
      <c r="R4995" s="34">
        <v>582</v>
      </c>
      <c r="T4995" s="34"/>
      <c r="U4995" s="34"/>
      <c r="V4995" s="34"/>
      <c r="W4995" s="34"/>
      <c r="X4995" s="34"/>
      <c r="Y4995" s="34"/>
      <c r="Z4995" s="34"/>
      <c r="AA4995" s="34"/>
      <c r="AB4995" s="34"/>
      <c r="AC4995" s="34"/>
    </row>
    <row r="4996" spans="2:29">
      <c r="B4996" s="51">
        <v>198800000212530</v>
      </c>
      <c r="C4996" s="45">
        <v>32356</v>
      </c>
      <c r="D4996" s="44" t="s">
        <v>16893</v>
      </c>
      <c r="E4996" s="34">
        <v>385</v>
      </c>
      <c r="F4996" s="34">
        <v>0</v>
      </c>
      <c r="G4996" s="44">
        <v>0</v>
      </c>
      <c r="H4996" s="44">
        <v>94</v>
      </c>
      <c r="I4996" s="44">
        <v>0</v>
      </c>
      <c r="J4996" s="45">
        <v>32150</v>
      </c>
      <c r="K4996" s="44">
        <v>1988</v>
      </c>
      <c r="L4996" s="44">
        <v>0</v>
      </c>
      <c r="M4996" s="34">
        <v>0</v>
      </c>
      <c r="N4996" s="44" t="s">
        <v>21423</v>
      </c>
      <c r="O4996" s="34">
        <v>385</v>
      </c>
      <c r="P4996" s="44">
        <v>1988</v>
      </c>
      <c r="Q4996" s="46">
        <v>4528</v>
      </c>
      <c r="R4996" s="34">
        <v>771</v>
      </c>
      <c r="T4996" s="34"/>
      <c r="U4996" s="34"/>
      <c r="V4996" s="34"/>
      <c r="W4996" s="34"/>
      <c r="X4996" s="34"/>
      <c r="Y4996" s="34"/>
      <c r="Z4996" s="34"/>
      <c r="AA4996" s="34"/>
      <c r="AB4996" s="34"/>
      <c r="AC4996" s="34"/>
    </row>
    <row r="4997" spans="2:29">
      <c r="B4997" s="51">
        <v>198800000212370</v>
      </c>
      <c r="C4997" s="45">
        <v>32417</v>
      </c>
      <c r="D4997" s="44" t="s">
        <v>16886</v>
      </c>
      <c r="E4997" s="34">
        <v>382.44</v>
      </c>
      <c r="F4997" s="34">
        <v>0</v>
      </c>
      <c r="G4997" s="44">
        <v>0</v>
      </c>
      <c r="H4997" s="44">
        <v>94</v>
      </c>
      <c r="I4997" s="44">
        <v>0</v>
      </c>
      <c r="J4997" s="45">
        <v>32152</v>
      </c>
      <c r="K4997" s="44">
        <v>1988</v>
      </c>
      <c r="L4997" s="44">
        <v>0</v>
      </c>
      <c r="M4997" s="34">
        <v>0</v>
      </c>
      <c r="N4997" s="44" t="s">
        <v>21423</v>
      </c>
      <c r="O4997" s="34">
        <v>382</v>
      </c>
      <c r="P4997" s="44">
        <v>1988</v>
      </c>
      <c r="Q4997" s="46">
        <v>4528</v>
      </c>
      <c r="R4997" s="34">
        <v>766</v>
      </c>
      <c r="T4997" s="34"/>
      <c r="U4997" s="34"/>
      <c r="V4997" s="34"/>
      <c r="W4997" s="34"/>
      <c r="X4997" s="34"/>
      <c r="Y4997" s="34"/>
      <c r="Z4997" s="34"/>
      <c r="AA4997" s="34"/>
      <c r="AB4997" s="34"/>
      <c r="AC4997" s="34"/>
    </row>
    <row r="4998" spans="2:29">
      <c r="B4998" s="51">
        <v>199000000243280</v>
      </c>
      <c r="C4998" s="45">
        <v>33147</v>
      </c>
      <c r="D4998" s="44" t="s">
        <v>17372</v>
      </c>
      <c r="E4998" s="34">
        <v>746.47</v>
      </c>
      <c r="F4998" s="34">
        <v>367.39</v>
      </c>
      <c r="G4998" s="44">
        <v>18.96</v>
      </c>
      <c r="H4998" s="44">
        <v>91</v>
      </c>
      <c r="I4998" s="44">
        <v>40</v>
      </c>
      <c r="J4998" s="45">
        <v>32883</v>
      </c>
      <c r="K4998" s="44">
        <v>1990</v>
      </c>
      <c r="L4998" s="44">
        <v>40</v>
      </c>
      <c r="M4998" s="34">
        <v>18.66</v>
      </c>
      <c r="N4998" s="44" t="s">
        <v>21429</v>
      </c>
      <c r="O4998" s="34">
        <v>379</v>
      </c>
      <c r="P4998" s="44">
        <v>1990</v>
      </c>
      <c r="Q4998" s="46">
        <v>4731.3</v>
      </c>
      <c r="R4998" s="34">
        <v>727</v>
      </c>
      <c r="T4998" s="34"/>
      <c r="U4998" s="34"/>
      <c r="V4998" s="34"/>
      <c r="W4998" s="34"/>
      <c r="X4998" s="34"/>
      <c r="Y4998" s="34"/>
      <c r="Z4998" s="34"/>
      <c r="AA4998" s="34"/>
      <c r="AB4998" s="34"/>
      <c r="AC4998" s="34"/>
    </row>
    <row r="4999" spans="2:29">
      <c r="B4999" s="51">
        <v>199500000247690</v>
      </c>
      <c r="C4999" s="45">
        <v>34969</v>
      </c>
      <c r="D4999" s="44" t="s">
        <v>17844</v>
      </c>
      <c r="E4999" s="34">
        <v>1416.87</v>
      </c>
      <c r="F4999" s="34">
        <v>1038.71</v>
      </c>
      <c r="G4999" s="44">
        <v>94.47</v>
      </c>
      <c r="H4999" s="44">
        <v>82</v>
      </c>
      <c r="I4999" s="44">
        <v>15</v>
      </c>
      <c r="J4999" s="45">
        <v>34969</v>
      </c>
      <c r="K4999" s="44">
        <v>1995</v>
      </c>
      <c r="L4999" s="44">
        <v>15</v>
      </c>
      <c r="M4999" s="34">
        <v>94.46</v>
      </c>
      <c r="N4999" s="44" t="s">
        <v>21418</v>
      </c>
      <c r="O4999" s="34">
        <v>378</v>
      </c>
      <c r="P4999" s="44">
        <v>1995</v>
      </c>
      <c r="Q4999" s="46">
        <v>5471.2</v>
      </c>
      <c r="R4999" s="34">
        <v>627</v>
      </c>
      <c r="T4999" s="34"/>
      <c r="U4999" s="34"/>
      <c r="V4999" s="34"/>
      <c r="W4999" s="34"/>
      <c r="X4999" s="34"/>
      <c r="Y4999" s="34"/>
      <c r="Z4999" s="34"/>
      <c r="AA4999" s="34"/>
      <c r="AB4999" s="34"/>
      <c r="AC4999" s="34"/>
    </row>
    <row r="5000" spans="2:29">
      <c r="B5000" s="51">
        <v>199100000218220</v>
      </c>
      <c r="C5000" s="45">
        <v>33249</v>
      </c>
      <c r="D5000" s="44" t="s">
        <v>17481</v>
      </c>
      <c r="E5000" s="34">
        <v>4495</v>
      </c>
      <c r="F5000" s="34">
        <v>4119.41</v>
      </c>
      <c r="G5000" s="44">
        <v>374.56</v>
      </c>
      <c r="H5000" s="44">
        <v>82</v>
      </c>
      <c r="I5000" s="44">
        <v>12</v>
      </c>
      <c r="J5000" s="45">
        <v>33543</v>
      </c>
      <c r="K5000" s="44">
        <v>1991</v>
      </c>
      <c r="L5000" s="44">
        <v>12</v>
      </c>
      <c r="M5000" s="34">
        <v>374.58</v>
      </c>
      <c r="N5000" s="44" t="s">
        <v>21418</v>
      </c>
      <c r="O5000" s="34">
        <v>376</v>
      </c>
      <c r="P5000" s="44">
        <v>1991</v>
      </c>
      <c r="Q5000" s="46">
        <v>4835.2</v>
      </c>
      <c r="R5000" s="34">
        <v>705</v>
      </c>
      <c r="T5000" s="34"/>
      <c r="U5000" s="34"/>
      <c r="V5000" s="34"/>
      <c r="W5000" s="34"/>
      <c r="X5000" s="34"/>
      <c r="Y5000" s="34"/>
      <c r="Z5000" s="34"/>
      <c r="AA5000" s="34"/>
      <c r="AB5000" s="34"/>
      <c r="AC5000" s="34"/>
    </row>
    <row r="5001" spans="2:29">
      <c r="B5001" s="51">
        <v>199200000247500</v>
      </c>
      <c r="C5001" s="45">
        <v>33773</v>
      </c>
      <c r="D5001" s="44" t="s">
        <v>21055</v>
      </c>
      <c r="E5001" s="34">
        <v>1405</v>
      </c>
      <c r="F5001" s="34">
        <v>1030.0899999999999</v>
      </c>
      <c r="G5001" s="44">
        <v>93.66</v>
      </c>
      <c r="H5001" s="44">
        <v>70</v>
      </c>
      <c r="I5001" s="44">
        <v>15</v>
      </c>
      <c r="J5001" s="45">
        <v>33773</v>
      </c>
      <c r="K5001" s="44">
        <v>1992</v>
      </c>
      <c r="L5001" s="44">
        <v>15</v>
      </c>
      <c r="M5001" s="34">
        <v>93.67</v>
      </c>
      <c r="N5001" s="44" t="s">
        <v>21420</v>
      </c>
      <c r="O5001" s="34">
        <v>375</v>
      </c>
      <c r="P5001" s="44">
        <v>1992</v>
      </c>
      <c r="Q5001" s="46">
        <v>4984.5</v>
      </c>
      <c r="R5001" s="34">
        <v>682</v>
      </c>
      <c r="T5001" s="34"/>
      <c r="U5001" s="34"/>
      <c r="V5001" s="34"/>
      <c r="W5001" s="34"/>
      <c r="X5001" s="34"/>
      <c r="Y5001" s="34"/>
      <c r="Z5001" s="34"/>
      <c r="AA5001" s="34"/>
      <c r="AB5001" s="34"/>
      <c r="AC5001" s="34"/>
    </row>
    <row r="5002" spans="2:29">
      <c r="B5002" s="51">
        <v>198800000211740</v>
      </c>
      <c r="C5002" s="45">
        <v>32478</v>
      </c>
      <c r="D5002" s="44" t="s">
        <v>16880</v>
      </c>
      <c r="E5002" s="34">
        <v>375</v>
      </c>
      <c r="F5002" s="34">
        <v>0</v>
      </c>
      <c r="G5002" s="44">
        <v>0</v>
      </c>
      <c r="H5002" s="44">
        <v>94</v>
      </c>
      <c r="I5002" s="44">
        <v>0</v>
      </c>
      <c r="J5002" s="45">
        <v>32154</v>
      </c>
      <c r="K5002" s="44">
        <v>1988</v>
      </c>
      <c r="L5002" s="44">
        <v>0</v>
      </c>
      <c r="M5002" s="34">
        <v>0</v>
      </c>
      <c r="N5002" s="44" t="s">
        <v>21423</v>
      </c>
      <c r="O5002" s="34">
        <v>375</v>
      </c>
      <c r="P5002" s="44">
        <v>1988</v>
      </c>
      <c r="Q5002" s="46">
        <v>4528</v>
      </c>
      <c r="R5002" s="34">
        <v>751</v>
      </c>
      <c r="T5002" s="34"/>
      <c r="U5002" s="34"/>
      <c r="V5002" s="34"/>
      <c r="W5002" s="34"/>
      <c r="X5002" s="34"/>
      <c r="Y5002" s="34"/>
      <c r="Z5002" s="34"/>
      <c r="AA5002" s="34"/>
      <c r="AB5002" s="34"/>
      <c r="AC5002" s="34"/>
    </row>
    <row r="5003" spans="2:29">
      <c r="B5003" s="51">
        <v>198500000211390</v>
      </c>
      <c r="C5003" s="45">
        <v>31382</v>
      </c>
      <c r="D5003" s="44" t="s">
        <v>20726</v>
      </c>
      <c r="E5003" s="34">
        <v>375</v>
      </c>
      <c r="F5003" s="34">
        <v>0</v>
      </c>
      <c r="G5003" s="44">
        <v>0</v>
      </c>
      <c r="H5003" s="44">
        <v>94</v>
      </c>
      <c r="I5003" s="44">
        <v>0</v>
      </c>
      <c r="J5003" s="45">
        <v>31059</v>
      </c>
      <c r="K5003" s="44">
        <v>1985</v>
      </c>
      <c r="L5003" s="44">
        <v>0</v>
      </c>
      <c r="M5003" s="34">
        <v>0</v>
      </c>
      <c r="N5003" s="44" t="s">
        <v>21423</v>
      </c>
      <c r="O5003" s="34">
        <v>375</v>
      </c>
      <c r="P5003" s="44">
        <v>1985</v>
      </c>
      <c r="Q5003" s="46">
        <v>4202.3</v>
      </c>
      <c r="R5003" s="34">
        <v>809</v>
      </c>
      <c r="T5003" s="34"/>
      <c r="U5003" s="34"/>
      <c r="V5003" s="34"/>
      <c r="W5003" s="34"/>
      <c r="X5003" s="34"/>
      <c r="Y5003" s="34"/>
      <c r="Z5003" s="34"/>
      <c r="AA5003" s="34"/>
      <c r="AB5003" s="34"/>
      <c r="AC5003" s="34"/>
    </row>
    <row r="5004" spans="2:29">
      <c r="B5004" s="51">
        <v>199100000204100</v>
      </c>
      <c r="C5004" s="45">
        <v>33359</v>
      </c>
      <c r="D5004" s="44" t="s">
        <v>20999</v>
      </c>
      <c r="E5004" s="34">
        <v>375</v>
      </c>
      <c r="F5004" s="34">
        <v>0</v>
      </c>
      <c r="G5004" s="44">
        <v>0</v>
      </c>
      <c r="H5004" s="44">
        <v>94</v>
      </c>
      <c r="I5004" s="44">
        <v>0</v>
      </c>
      <c r="J5004" s="45">
        <v>33243</v>
      </c>
      <c r="K5004" s="44">
        <v>1991</v>
      </c>
      <c r="L5004" s="44">
        <v>0</v>
      </c>
      <c r="M5004" s="34">
        <v>0</v>
      </c>
      <c r="N5004" s="44" t="s">
        <v>21423</v>
      </c>
      <c r="O5004" s="34">
        <v>375</v>
      </c>
      <c r="P5004" s="44">
        <v>1991</v>
      </c>
      <c r="Q5004" s="46">
        <v>4835.2</v>
      </c>
      <c r="R5004" s="34">
        <v>703</v>
      </c>
      <c r="T5004" s="34"/>
      <c r="U5004" s="34"/>
      <c r="V5004" s="34"/>
      <c r="W5004" s="34"/>
      <c r="X5004" s="34"/>
      <c r="Y5004" s="34"/>
      <c r="Z5004" s="34"/>
      <c r="AA5004" s="34"/>
      <c r="AB5004" s="34"/>
      <c r="AC5004" s="34"/>
    </row>
    <row r="5005" spans="2:29">
      <c r="B5005" s="51">
        <v>198400000207480</v>
      </c>
      <c r="C5005" s="45">
        <v>30895</v>
      </c>
      <c r="D5005" s="44" t="s">
        <v>20696</v>
      </c>
      <c r="E5005" s="34">
        <v>375</v>
      </c>
      <c r="F5005" s="34">
        <v>0</v>
      </c>
      <c r="G5005" s="44">
        <v>0</v>
      </c>
      <c r="H5005" s="44">
        <v>94</v>
      </c>
      <c r="I5005" s="44">
        <v>0</v>
      </c>
      <c r="J5005" s="45">
        <v>30689</v>
      </c>
      <c r="K5005" s="44">
        <v>1984</v>
      </c>
      <c r="L5005" s="44">
        <v>0</v>
      </c>
      <c r="M5005" s="34">
        <v>0</v>
      </c>
      <c r="N5005" s="44" t="s">
        <v>21423</v>
      </c>
      <c r="O5005" s="34">
        <v>375</v>
      </c>
      <c r="P5005" s="44">
        <v>1984</v>
      </c>
      <c r="Q5005" s="46">
        <v>4149.8</v>
      </c>
      <c r="R5005" s="34">
        <v>820</v>
      </c>
      <c r="T5005" s="34"/>
      <c r="U5005" s="34"/>
      <c r="V5005" s="34"/>
      <c r="W5005" s="34"/>
      <c r="X5005" s="34"/>
      <c r="Y5005" s="34"/>
      <c r="Z5005" s="34"/>
      <c r="AA5005" s="34"/>
      <c r="AB5005" s="34"/>
      <c r="AC5005" s="34"/>
    </row>
    <row r="5006" spans="2:29">
      <c r="B5006" s="51">
        <v>199900000208560</v>
      </c>
      <c r="C5006" s="45">
        <v>36400</v>
      </c>
      <c r="D5006" s="44" t="s">
        <v>20882</v>
      </c>
      <c r="E5006" s="34">
        <v>372</v>
      </c>
      <c r="F5006" s="34">
        <v>0</v>
      </c>
      <c r="G5006" s="44">
        <v>0</v>
      </c>
      <c r="H5006" s="44">
        <v>94</v>
      </c>
      <c r="I5006" s="44">
        <v>0</v>
      </c>
      <c r="J5006" s="45">
        <v>36400</v>
      </c>
      <c r="K5006" s="44">
        <v>1999</v>
      </c>
      <c r="L5006" s="44">
        <v>0</v>
      </c>
      <c r="M5006" s="34">
        <v>0</v>
      </c>
      <c r="N5006" s="44" t="s">
        <v>21423</v>
      </c>
      <c r="O5006" s="34">
        <v>372</v>
      </c>
      <c r="P5006" s="44">
        <v>1999</v>
      </c>
      <c r="Q5006" s="46">
        <v>6058.6</v>
      </c>
      <c r="R5006" s="34">
        <v>557</v>
      </c>
      <c r="T5006" s="34"/>
      <c r="U5006" s="34"/>
      <c r="V5006" s="34"/>
      <c r="W5006" s="34"/>
      <c r="X5006" s="34"/>
      <c r="Y5006" s="34"/>
      <c r="Z5006" s="34"/>
      <c r="AA5006" s="34"/>
      <c r="AB5006" s="34"/>
      <c r="AC5006" s="34"/>
    </row>
    <row r="5007" spans="2:29">
      <c r="B5007" s="51">
        <v>198000000241820</v>
      </c>
      <c r="C5007" s="45">
        <v>29434</v>
      </c>
      <c r="D5007" s="44" t="s">
        <v>21261</v>
      </c>
      <c r="E5007" s="34">
        <v>1512.42</v>
      </c>
      <c r="F5007" s="34">
        <v>1142.23</v>
      </c>
      <c r="G5007" s="44">
        <v>37.65</v>
      </c>
      <c r="H5007" s="44">
        <v>91</v>
      </c>
      <c r="I5007" s="44">
        <v>40</v>
      </c>
      <c r="J5007" s="45">
        <v>29228</v>
      </c>
      <c r="K5007" s="44">
        <v>1980</v>
      </c>
      <c r="L5007" s="44">
        <v>40</v>
      </c>
      <c r="M5007" s="34">
        <v>37.81</v>
      </c>
      <c r="N5007" s="44" t="s">
        <v>21429</v>
      </c>
      <c r="O5007" s="34">
        <v>370</v>
      </c>
      <c r="P5007" s="44">
        <v>1980</v>
      </c>
      <c r="Q5007" s="46">
        <v>3376</v>
      </c>
      <c r="R5007" s="34">
        <v>995</v>
      </c>
      <c r="T5007" s="34"/>
      <c r="U5007" s="34"/>
      <c r="V5007" s="34"/>
      <c r="W5007" s="34"/>
      <c r="X5007" s="34"/>
      <c r="Y5007" s="34"/>
      <c r="Z5007" s="34"/>
      <c r="AA5007" s="34"/>
      <c r="AB5007" s="34"/>
      <c r="AC5007" s="34"/>
    </row>
    <row r="5008" spans="2:29">
      <c r="B5008" s="51">
        <v>199000000203480</v>
      </c>
      <c r="C5008" s="45">
        <v>32994</v>
      </c>
      <c r="D5008" s="44" t="s">
        <v>20940</v>
      </c>
      <c r="E5008" s="34">
        <v>369.37</v>
      </c>
      <c r="F5008" s="34">
        <v>0</v>
      </c>
      <c r="G5008" s="44">
        <v>0</v>
      </c>
      <c r="H5008" s="44">
        <v>94</v>
      </c>
      <c r="I5008" s="44">
        <v>0</v>
      </c>
      <c r="J5008" s="45">
        <v>32878</v>
      </c>
      <c r="K5008" s="44">
        <v>1990</v>
      </c>
      <c r="L5008" s="44">
        <v>0</v>
      </c>
      <c r="M5008" s="34">
        <v>0</v>
      </c>
      <c r="N5008" s="44" t="s">
        <v>21423</v>
      </c>
      <c r="O5008" s="34">
        <v>369</v>
      </c>
      <c r="P5008" s="44">
        <v>1990</v>
      </c>
      <c r="Q5008" s="46">
        <v>4731.3</v>
      </c>
      <c r="R5008" s="34">
        <v>708</v>
      </c>
      <c r="T5008" s="34"/>
      <c r="U5008" s="34"/>
      <c r="V5008" s="34"/>
      <c r="W5008" s="34"/>
      <c r="X5008" s="34"/>
      <c r="Y5008" s="34"/>
      <c r="Z5008" s="34"/>
      <c r="AA5008" s="34"/>
      <c r="AB5008" s="34"/>
      <c r="AC5008" s="34"/>
    </row>
    <row r="5009" spans="2:29">
      <c r="B5009" s="51">
        <v>199000000216690</v>
      </c>
      <c r="C5009" s="45">
        <v>37530</v>
      </c>
      <c r="D5009" s="44" t="s">
        <v>16265</v>
      </c>
      <c r="E5009" s="34">
        <v>483.27</v>
      </c>
      <c r="F5009" s="34">
        <v>114.93</v>
      </c>
      <c r="G5009" s="44">
        <v>11.54</v>
      </c>
      <c r="H5009" s="44">
        <v>47</v>
      </c>
      <c r="I5009" s="44">
        <v>40</v>
      </c>
      <c r="J5009" s="45">
        <v>37266</v>
      </c>
      <c r="K5009" s="44">
        <v>2002</v>
      </c>
      <c r="L5009" s="44">
        <v>40</v>
      </c>
      <c r="M5009" s="34">
        <v>12.08</v>
      </c>
      <c r="N5009" s="44" t="s">
        <v>21446</v>
      </c>
      <c r="O5009" s="34">
        <v>368</v>
      </c>
      <c r="P5009" s="44">
        <v>2002</v>
      </c>
      <c r="Q5009" s="46">
        <v>6537.9</v>
      </c>
      <c r="R5009" s="34">
        <v>511</v>
      </c>
      <c r="T5009" s="34"/>
      <c r="U5009" s="34"/>
      <c r="V5009" s="34"/>
      <c r="W5009" s="34"/>
      <c r="X5009" s="34"/>
      <c r="Y5009" s="34"/>
      <c r="Z5009" s="34"/>
      <c r="AA5009" s="34"/>
      <c r="AB5009" s="34"/>
      <c r="AC5009" s="34"/>
    </row>
    <row r="5010" spans="2:29">
      <c r="B5010" s="51">
        <v>198800000211720</v>
      </c>
      <c r="C5010" s="45">
        <v>32478</v>
      </c>
      <c r="D5010" s="44" t="s">
        <v>20797</v>
      </c>
      <c r="E5010" s="34">
        <v>365.2</v>
      </c>
      <c r="F5010" s="34">
        <v>0</v>
      </c>
      <c r="G5010" s="44">
        <v>0</v>
      </c>
      <c r="H5010" s="44">
        <v>94</v>
      </c>
      <c r="I5010" s="44">
        <v>0</v>
      </c>
      <c r="J5010" s="45">
        <v>32154</v>
      </c>
      <c r="K5010" s="44">
        <v>1988</v>
      </c>
      <c r="L5010" s="44">
        <v>0</v>
      </c>
      <c r="M5010" s="34">
        <v>0</v>
      </c>
      <c r="N5010" s="44" t="s">
        <v>21423</v>
      </c>
      <c r="O5010" s="34">
        <v>365</v>
      </c>
      <c r="P5010" s="44">
        <v>1988</v>
      </c>
      <c r="Q5010" s="46">
        <v>4528</v>
      </c>
      <c r="R5010" s="34">
        <v>732</v>
      </c>
      <c r="T5010" s="34"/>
      <c r="U5010" s="34"/>
      <c r="V5010" s="34"/>
      <c r="W5010" s="34"/>
      <c r="X5010" s="34"/>
      <c r="Y5010" s="34"/>
      <c r="Z5010" s="34"/>
      <c r="AA5010" s="34"/>
      <c r="AB5010" s="34"/>
      <c r="AC5010" s="34"/>
    </row>
    <row r="5011" spans="2:29">
      <c r="B5011" s="51">
        <v>198200000235030</v>
      </c>
      <c r="C5011" s="45">
        <v>30164</v>
      </c>
      <c r="D5011" s="44" t="s">
        <v>16611</v>
      </c>
      <c r="E5011" s="34">
        <v>1250.78</v>
      </c>
      <c r="F5011" s="34">
        <v>887.47</v>
      </c>
      <c r="G5011" s="44">
        <v>30.7</v>
      </c>
      <c r="H5011" s="44">
        <v>90</v>
      </c>
      <c r="I5011" s="44">
        <v>40</v>
      </c>
      <c r="J5011" s="45">
        <v>29959</v>
      </c>
      <c r="K5011" s="44">
        <v>1982</v>
      </c>
      <c r="L5011" s="44">
        <v>40</v>
      </c>
      <c r="M5011" s="34">
        <v>31.27</v>
      </c>
      <c r="N5011" s="44" t="s">
        <v>21421</v>
      </c>
      <c r="O5011" s="34">
        <v>363</v>
      </c>
      <c r="P5011" s="44">
        <v>1982</v>
      </c>
      <c r="Q5011" s="46">
        <v>3847</v>
      </c>
      <c r="R5011" s="34">
        <v>857</v>
      </c>
      <c r="T5011" s="34"/>
      <c r="U5011" s="34"/>
      <c r="V5011" s="34"/>
      <c r="W5011" s="34"/>
      <c r="X5011" s="34"/>
      <c r="Y5011" s="34"/>
      <c r="Z5011" s="34"/>
      <c r="AA5011" s="34"/>
      <c r="AB5011" s="34"/>
      <c r="AC5011" s="34"/>
    </row>
    <row r="5012" spans="2:29">
      <c r="B5012" s="51">
        <v>198800000211670</v>
      </c>
      <c r="C5012" s="45">
        <v>32448</v>
      </c>
      <c r="D5012" s="44" t="s">
        <v>20793</v>
      </c>
      <c r="E5012" s="34">
        <v>362.2</v>
      </c>
      <c r="F5012" s="34">
        <v>0</v>
      </c>
      <c r="G5012" s="44">
        <v>0</v>
      </c>
      <c r="H5012" s="44">
        <v>94</v>
      </c>
      <c r="I5012" s="44">
        <v>0</v>
      </c>
      <c r="J5012" s="45">
        <v>32153</v>
      </c>
      <c r="K5012" s="44">
        <v>1988</v>
      </c>
      <c r="L5012" s="44">
        <v>0</v>
      </c>
      <c r="M5012" s="34">
        <v>0</v>
      </c>
      <c r="N5012" s="44" t="s">
        <v>21423</v>
      </c>
      <c r="O5012" s="34">
        <v>362</v>
      </c>
      <c r="P5012" s="44">
        <v>1988</v>
      </c>
      <c r="Q5012" s="46">
        <v>4528</v>
      </c>
      <c r="R5012" s="34">
        <v>726</v>
      </c>
      <c r="T5012" s="34"/>
      <c r="U5012" s="34"/>
      <c r="V5012" s="34"/>
      <c r="W5012" s="34"/>
      <c r="X5012" s="34"/>
      <c r="Y5012" s="34"/>
      <c r="Z5012" s="34"/>
      <c r="AA5012" s="34"/>
      <c r="AB5012" s="34"/>
      <c r="AC5012" s="34"/>
    </row>
    <row r="5013" spans="2:29">
      <c r="B5013" s="51" t="s">
        <v>19613</v>
      </c>
      <c r="C5013" s="45">
        <v>38784</v>
      </c>
      <c r="D5013" s="44" t="s">
        <v>19999</v>
      </c>
      <c r="E5013" s="34">
        <v>360.09</v>
      </c>
      <c r="F5013" s="34">
        <v>0</v>
      </c>
      <c r="G5013" s="44">
        <v>0</v>
      </c>
      <c r="H5013" s="44">
        <v>94</v>
      </c>
      <c r="I5013" s="44">
        <v>0</v>
      </c>
      <c r="J5013" s="45">
        <v>38932</v>
      </c>
      <c r="K5013" s="44">
        <v>2006</v>
      </c>
      <c r="L5013" s="44">
        <v>0</v>
      </c>
      <c r="M5013" s="34">
        <v>0</v>
      </c>
      <c r="N5013" s="44" t="s">
        <v>21423</v>
      </c>
      <c r="O5013" s="34">
        <v>360</v>
      </c>
      <c r="P5013" s="44">
        <v>2006</v>
      </c>
      <c r="Q5013" s="46">
        <v>7751.2</v>
      </c>
      <c r="R5013" s="34">
        <v>421</v>
      </c>
      <c r="T5013" s="34"/>
      <c r="U5013" s="34"/>
      <c r="V5013" s="34"/>
      <c r="W5013" s="34"/>
      <c r="X5013" s="34"/>
      <c r="Y5013" s="34"/>
      <c r="Z5013" s="34"/>
      <c r="AA5013" s="34"/>
      <c r="AB5013" s="34"/>
      <c r="AC5013" s="34"/>
    </row>
    <row r="5014" spans="2:29">
      <c r="B5014" s="51">
        <v>199000000203760</v>
      </c>
      <c r="C5014" s="45">
        <v>33208</v>
      </c>
      <c r="D5014" s="44" t="s">
        <v>17114</v>
      </c>
      <c r="E5014" s="34">
        <v>360</v>
      </c>
      <c r="F5014" s="34">
        <v>0</v>
      </c>
      <c r="G5014" s="44">
        <v>0</v>
      </c>
      <c r="H5014" s="44">
        <v>94</v>
      </c>
      <c r="I5014" s="44">
        <v>0</v>
      </c>
      <c r="J5014" s="45">
        <v>32885</v>
      </c>
      <c r="K5014" s="44">
        <v>1990</v>
      </c>
      <c r="L5014" s="44">
        <v>0</v>
      </c>
      <c r="M5014" s="34">
        <v>0</v>
      </c>
      <c r="N5014" s="44" t="s">
        <v>21423</v>
      </c>
      <c r="O5014" s="34">
        <v>360</v>
      </c>
      <c r="P5014" s="44">
        <v>1990</v>
      </c>
      <c r="Q5014" s="46">
        <v>4731.3</v>
      </c>
      <c r="R5014" s="34">
        <v>690</v>
      </c>
      <c r="T5014" s="34"/>
      <c r="U5014" s="34"/>
      <c r="V5014" s="34"/>
      <c r="W5014" s="34"/>
      <c r="X5014" s="34"/>
      <c r="Y5014" s="34"/>
      <c r="Z5014" s="34"/>
      <c r="AA5014" s="34"/>
      <c r="AB5014" s="34"/>
      <c r="AC5014" s="34"/>
    </row>
    <row r="5015" spans="2:29">
      <c r="B5015" s="51">
        <v>198800000211710</v>
      </c>
      <c r="C5015" s="45">
        <v>32448</v>
      </c>
      <c r="D5015" s="44" t="s">
        <v>20796</v>
      </c>
      <c r="E5015" s="34">
        <v>360.2</v>
      </c>
      <c r="F5015" s="34">
        <v>0</v>
      </c>
      <c r="G5015" s="44">
        <v>0</v>
      </c>
      <c r="H5015" s="44">
        <v>94</v>
      </c>
      <c r="I5015" s="44">
        <v>0</v>
      </c>
      <c r="J5015" s="45">
        <v>32153</v>
      </c>
      <c r="K5015" s="44">
        <v>1988</v>
      </c>
      <c r="L5015" s="44">
        <v>0</v>
      </c>
      <c r="M5015" s="34">
        <v>0</v>
      </c>
      <c r="N5015" s="44" t="s">
        <v>21423</v>
      </c>
      <c r="O5015" s="34">
        <v>360</v>
      </c>
      <c r="P5015" s="44">
        <v>1988</v>
      </c>
      <c r="Q5015" s="46">
        <v>4528</v>
      </c>
      <c r="R5015" s="34">
        <v>722</v>
      </c>
      <c r="T5015" s="34"/>
      <c r="U5015" s="34"/>
      <c r="V5015" s="34"/>
      <c r="W5015" s="34"/>
      <c r="X5015" s="34"/>
      <c r="Y5015" s="34"/>
      <c r="Z5015" s="34"/>
      <c r="AA5015" s="34"/>
      <c r="AB5015" s="34"/>
      <c r="AC5015" s="34"/>
    </row>
    <row r="5016" spans="2:29">
      <c r="B5016" s="51">
        <v>198700000237540</v>
      </c>
      <c r="C5016" s="45">
        <v>31778</v>
      </c>
      <c r="D5016" s="44" t="s">
        <v>20774</v>
      </c>
      <c r="E5016" s="34">
        <v>879.85</v>
      </c>
      <c r="F5016" s="34">
        <v>522.07000000000005</v>
      </c>
      <c r="G5016" s="44">
        <v>22.02</v>
      </c>
      <c r="H5016" s="44">
        <v>90</v>
      </c>
      <c r="I5016" s="44">
        <v>40</v>
      </c>
      <c r="J5016" s="45">
        <v>31778</v>
      </c>
      <c r="K5016" s="44">
        <v>1987</v>
      </c>
      <c r="L5016" s="44">
        <v>40</v>
      </c>
      <c r="M5016" s="34">
        <v>22</v>
      </c>
      <c r="N5016" s="44" t="s">
        <v>21421</v>
      </c>
      <c r="O5016" s="34">
        <v>358</v>
      </c>
      <c r="P5016" s="44">
        <v>1987</v>
      </c>
      <c r="Q5016" s="44">
        <v>4420</v>
      </c>
      <c r="R5016" s="34">
        <v>734</v>
      </c>
      <c r="T5016" s="34"/>
      <c r="U5016" s="34"/>
      <c r="V5016" s="34"/>
      <c r="W5016" s="34"/>
      <c r="X5016" s="34"/>
      <c r="Y5016" s="34"/>
      <c r="Z5016" s="34"/>
      <c r="AA5016" s="34"/>
      <c r="AB5016" s="34"/>
      <c r="AC5016" s="34"/>
    </row>
    <row r="5017" spans="2:29">
      <c r="B5017" s="51">
        <v>198800000212360</v>
      </c>
      <c r="C5017" s="45">
        <v>32417</v>
      </c>
      <c r="D5017" s="44" t="s">
        <v>20820</v>
      </c>
      <c r="E5017" s="34">
        <v>358.44</v>
      </c>
      <c r="F5017" s="34">
        <v>0</v>
      </c>
      <c r="G5017" s="44">
        <v>0</v>
      </c>
      <c r="H5017" s="44">
        <v>94</v>
      </c>
      <c r="I5017" s="44">
        <v>0</v>
      </c>
      <c r="J5017" s="45">
        <v>32152</v>
      </c>
      <c r="K5017" s="44">
        <v>1988</v>
      </c>
      <c r="L5017" s="44">
        <v>0</v>
      </c>
      <c r="M5017" s="34">
        <v>0</v>
      </c>
      <c r="N5017" s="44" t="s">
        <v>21423</v>
      </c>
      <c r="O5017" s="34">
        <v>358</v>
      </c>
      <c r="P5017" s="44">
        <v>1988</v>
      </c>
      <c r="Q5017" s="46">
        <v>4528</v>
      </c>
      <c r="R5017" s="34">
        <v>718</v>
      </c>
      <c r="T5017" s="34"/>
      <c r="U5017" s="34"/>
      <c r="V5017" s="34"/>
      <c r="W5017" s="34"/>
      <c r="X5017" s="34"/>
      <c r="Y5017" s="34"/>
      <c r="Z5017" s="34"/>
      <c r="AA5017" s="34"/>
      <c r="AB5017" s="34"/>
      <c r="AC5017" s="34"/>
    </row>
    <row r="5018" spans="2:29">
      <c r="B5018" s="51">
        <v>198800000212400</v>
      </c>
      <c r="C5018" s="45">
        <v>32417</v>
      </c>
      <c r="D5018" s="44" t="s">
        <v>20822</v>
      </c>
      <c r="E5018" s="34">
        <v>358.44</v>
      </c>
      <c r="F5018" s="34">
        <v>0</v>
      </c>
      <c r="G5018" s="44">
        <v>0</v>
      </c>
      <c r="H5018" s="44">
        <v>94</v>
      </c>
      <c r="I5018" s="44">
        <v>0</v>
      </c>
      <c r="J5018" s="45">
        <v>32152</v>
      </c>
      <c r="K5018" s="44">
        <v>1988</v>
      </c>
      <c r="L5018" s="44">
        <v>0</v>
      </c>
      <c r="M5018" s="34">
        <v>0</v>
      </c>
      <c r="N5018" s="44" t="s">
        <v>21423</v>
      </c>
      <c r="O5018" s="34">
        <v>358</v>
      </c>
      <c r="P5018" s="44">
        <v>1988</v>
      </c>
      <c r="Q5018" s="46">
        <v>4528</v>
      </c>
      <c r="R5018" s="34">
        <v>718</v>
      </c>
      <c r="T5018" s="34"/>
      <c r="U5018" s="34"/>
      <c r="V5018" s="34"/>
      <c r="W5018" s="34"/>
      <c r="X5018" s="34"/>
      <c r="Y5018" s="34"/>
      <c r="Z5018" s="34"/>
      <c r="AA5018" s="34"/>
      <c r="AB5018" s="34"/>
      <c r="AC5018" s="34"/>
    </row>
    <row r="5019" spans="2:29">
      <c r="B5019" s="51">
        <v>198800000212420</v>
      </c>
      <c r="C5019" s="45">
        <v>32417</v>
      </c>
      <c r="D5019" s="44" t="s">
        <v>20824</v>
      </c>
      <c r="E5019" s="34">
        <v>358.44</v>
      </c>
      <c r="F5019" s="34">
        <v>0</v>
      </c>
      <c r="G5019" s="44">
        <v>0</v>
      </c>
      <c r="H5019" s="44">
        <v>94</v>
      </c>
      <c r="I5019" s="44">
        <v>0</v>
      </c>
      <c r="J5019" s="45">
        <v>32152</v>
      </c>
      <c r="K5019" s="44">
        <v>1988</v>
      </c>
      <c r="L5019" s="44">
        <v>0</v>
      </c>
      <c r="M5019" s="34">
        <v>0</v>
      </c>
      <c r="N5019" s="44" t="s">
        <v>21423</v>
      </c>
      <c r="O5019" s="34">
        <v>358</v>
      </c>
      <c r="P5019" s="44">
        <v>1988</v>
      </c>
      <c r="Q5019" s="46">
        <v>4528</v>
      </c>
      <c r="R5019" s="34">
        <v>718</v>
      </c>
      <c r="T5019" s="34"/>
      <c r="U5019" s="34"/>
      <c r="V5019" s="34"/>
      <c r="W5019" s="34"/>
      <c r="X5019" s="34"/>
      <c r="Y5019" s="34"/>
      <c r="Z5019" s="34"/>
      <c r="AA5019" s="34"/>
      <c r="AB5019" s="34"/>
      <c r="AC5019" s="34"/>
    </row>
    <row r="5020" spans="2:29">
      <c r="B5020" s="51">
        <v>198800000211580</v>
      </c>
      <c r="C5020" s="45">
        <v>32478</v>
      </c>
      <c r="D5020" s="44" t="s">
        <v>20789</v>
      </c>
      <c r="E5020" s="34">
        <v>358.2</v>
      </c>
      <c r="F5020" s="34">
        <v>0</v>
      </c>
      <c r="G5020" s="44">
        <v>0</v>
      </c>
      <c r="H5020" s="44">
        <v>94</v>
      </c>
      <c r="I5020" s="44">
        <v>0</v>
      </c>
      <c r="J5020" s="45">
        <v>32154</v>
      </c>
      <c r="K5020" s="44">
        <v>1988</v>
      </c>
      <c r="L5020" s="44">
        <v>0</v>
      </c>
      <c r="M5020" s="34">
        <v>0</v>
      </c>
      <c r="N5020" s="44" t="s">
        <v>21423</v>
      </c>
      <c r="O5020" s="34">
        <v>358</v>
      </c>
      <c r="P5020" s="44">
        <v>1988</v>
      </c>
      <c r="Q5020" s="46">
        <v>4528</v>
      </c>
      <c r="R5020" s="34">
        <v>717</v>
      </c>
      <c r="T5020" s="34"/>
      <c r="U5020" s="34"/>
      <c r="V5020" s="34"/>
      <c r="W5020" s="34"/>
      <c r="X5020" s="34"/>
      <c r="Y5020" s="34"/>
      <c r="Z5020" s="34"/>
      <c r="AA5020" s="34"/>
      <c r="AB5020" s="34"/>
      <c r="AC5020" s="34"/>
    </row>
    <row r="5021" spans="2:29">
      <c r="B5021" s="51">
        <v>198800000211660</v>
      </c>
      <c r="C5021" s="45">
        <v>32448</v>
      </c>
      <c r="D5021" s="44" t="s">
        <v>20792</v>
      </c>
      <c r="E5021" s="34">
        <v>357.2</v>
      </c>
      <c r="F5021" s="34">
        <v>0</v>
      </c>
      <c r="G5021" s="44">
        <v>0</v>
      </c>
      <c r="H5021" s="44">
        <v>94</v>
      </c>
      <c r="I5021" s="44">
        <v>0</v>
      </c>
      <c r="J5021" s="45">
        <v>32153</v>
      </c>
      <c r="K5021" s="44">
        <v>1988</v>
      </c>
      <c r="L5021" s="44">
        <v>0</v>
      </c>
      <c r="M5021" s="34">
        <v>0</v>
      </c>
      <c r="N5021" s="44" t="s">
        <v>21423</v>
      </c>
      <c r="O5021" s="34">
        <v>357</v>
      </c>
      <c r="P5021" s="44">
        <v>1988</v>
      </c>
      <c r="Q5021" s="46">
        <v>4528</v>
      </c>
      <c r="R5021" s="34">
        <v>715</v>
      </c>
      <c r="T5021" s="34"/>
      <c r="U5021" s="34"/>
      <c r="V5021" s="34"/>
      <c r="W5021" s="34"/>
      <c r="X5021" s="34"/>
      <c r="Y5021" s="34"/>
      <c r="Z5021" s="34"/>
      <c r="AA5021" s="34"/>
      <c r="AB5021" s="34"/>
      <c r="AC5021" s="34"/>
    </row>
    <row r="5022" spans="2:29">
      <c r="B5022" s="51">
        <v>198800000211680</v>
      </c>
      <c r="C5022" s="45">
        <v>32448</v>
      </c>
      <c r="D5022" s="44" t="s">
        <v>20794</v>
      </c>
      <c r="E5022" s="34">
        <v>356.2</v>
      </c>
      <c r="F5022" s="34">
        <v>0</v>
      </c>
      <c r="G5022" s="44">
        <v>0</v>
      </c>
      <c r="H5022" s="44">
        <v>94</v>
      </c>
      <c r="I5022" s="44">
        <v>0</v>
      </c>
      <c r="J5022" s="45">
        <v>32153</v>
      </c>
      <c r="K5022" s="44">
        <v>1988</v>
      </c>
      <c r="L5022" s="44">
        <v>0</v>
      </c>
      <c r="M5022" s="34">
        <v>0</v>
      </c>
      <c r="N5022" s="44" t="s">
        <v>21423</v>
      </c>
      <c r="O5022" s="34">
        <v>356</v>
      </c>
      <c r="P5022" s="44">
        <v>1988</v>
      </c>
      <c r="Q5022" s="46">
        <v>4528</v>
      </c>
      <c r="R5022" s="34">
        <v>713</v>
      </c>
      <c r="T5022" s="34"/>
      <c r="U5022" s="34"/>
      <c r="V5022" s="34"/>
      <c r="W5022" s="34"/>
      <c r="X5022" s="34"/>
      <c r="Y5022" s="34"/>
      <c r="Z5022" s="34"/>
      <c r="AA5022" s="34"/>
      <c r="AB5022" s="34"/>
      <c r="AC5022" s="34"/>
    </row>
    <row r="5023" spans="2:29">
      <c r="B5023" s="51">
        <v>200910000028268</v>
      </c>
      <c r="C5023" s="45">
        <v>39903</v>
      </c>
      <c r="D5023" s="44" t="s">
        <v>19991</v>
      </c>
      <c r="E5023" s="34">
        <v>366.38</v>
      </c>
      <c r="F5023" s="34">
        <v>13.75</v>
      </c>
      <c r="G5023" s="44">
        <v>9.16</v>
      </c>
      <c r="H5023" s="44">
        <v>70</v>
      </c>
      <c r="I5023" s="44">
        <v>40</v>
      </c>
      <c r="J5023" s="45">
        <v>39903</v>
      </c>
      <c r="K5023" s="44">
        <v>2009</v>
      </c>
      <c r="L5023" s="44">
        <v>40</v>
      </c>
      <c r="M5023" s="34">
        <v>9.16</v>
      </c>
      <c r="N5023" s="44" t="s">
        <v>21420</v>
      </c>
      <c r="O5023" s="34">
        <v>353</v>
      </c>
      <c r="P5023" s="44">
        <v>2009</v>
      </c>
      <c r="Q5023" s="46">
        <v>8569.7999999999993</v>
      </c>
      <c r="R5023" s="34">
        <v>373</v>
      </c>
      <c r="T5023" s="34"/>
      <c r="U5023" s="34"/>
      <c r="V5023" s="34"/>
      <c r="W5023" s="34"/>
      <c r="X5023" s="34"/>
      <c r="Y5023" s="34"/>
      <c r="Z5023" s="34"/>
      <c r="AA5023" s="34"/>
      <c r="AB5023" s="34"/>
      <c r="AC5023" s="34"/>
    </row>
    <row r="5024" spans="2:29">
      <c r="B5024" s="51">
        <v>198500000206920</v>
      </c>
      <c r="C5024" s="45">
        <v>31048</v>
      </c>
      <c r="D5024" s="44" t="s">
        <v>16733</v>
      </c>
      <c r="E5024" s="34">
        <v>353</v>
      </c>
      <c r="F5024" s="34">
        <v>0</v>
      </c>
      <c r="G5024" s="44">
        <v>0</v>
      </c>
      <c r="H5024" s="44">
        <v>94</v>
      </c>
      <c r="I5024" s="44">
        <v>0</v>
      </c>
      <c r="J5024" s="45">
        <v>31048</v>
      </c>
      <c r="K5024" s="44">
        <v>1985</v>
      </c>
      <c r="L5024" s="44">
        <v>0</v>
      </c>
      <c r="M5024" s="34">
        <v>0</v>
      </c>
      <c r="N5024" s="44" t="s">
        <v>21423</v>
      </c>
      <c r="O5024" s="34">
        <v>353</v>
      </c>
      <c r="P5024" s="44">
        <v>1985</v>
      </c>
      <c r="Q5024" s="46">
        <v>4202.3</v>
      </c>
      <c r="R5024" s="34">
        <v>762</v>
      </c>
      <c r="T5024" s="34"/>
      <c r="U5024" s="34"/>
      <c r="V5024" s="34"/>
      <c r="W5024" s="34"/>
      <c r="X5024" s="34"/>
      <c r="Y5024" s="34"/>
      <c r="Z5024" s="34"/>
      <c r="AA5024" s="34"/>
      <c r="AB5024" s="34"/>
      <c r="AC5024" s="34"/>
    </row>
    <row r="5025" spans="2:29">
      <c r="B5025" s="51">
        <v>199300000208990</v>
      </c>
      <c r="C5025" s="45">
        <v>34060</v>
      </c>
      <c r="D5025" s="44" t="s">
        <v>17619</v>
      </c>
      <c r="E5025" s="34">
        <v>350</v>
      </c>
      <c r="F5025" s="34">
        <v>0</v>
      </c>
      <c r="G5025" s="44">
        <v>0</v>
      </c>
      <c r="H5025" s="44">
        <v>94</v>
      </c>
      <c r="I5025" s="44">
        <v>0</v>
      </c>
      <c r="J5025" s="45">
        <v>33973</v>
      </c>
      <c r="K5025" s="44">
        <v>1993</v>
      </c>
      <c r="L5025" s="44">
        <v>0</v>
      </c>
      <c r="M5025" s="34">
        <v>0</v>
      </c>
      <c r="N5025" s="44" t="s">
        <v>21423</v>
      </c>
      <c r="O5025" s="34">
        <v>350</v>
      </c>
      <c r="P5025" s="44">
        <v>1993</v>
      </c>
      <c r="Q5025" s="46">
        <v>5210.3999999999996</v>
      </c>
      <c r="R5025" s="34">
        <v>609</v>
      </c>
      <c r="T5025" s="34"/>
      <c r="U5025" s="34"/>
      <c r="V5025" s="34"/>
      <c r="W5025" s="34"/>
      <c r="X5025" s="34"/>
      <c r="Y5025" s="34"/>
      <c r="Z5025" s="34"/>
      <c r="AA5025" s="34"/>
      <c r="AB5025" s="34"/>
      <c r="AC5025" s="34"/>
    </row>
    <row r="5026" spans="2:29">
      <c r="B5026" s="51">
        <v>199300000210270</v>
      </c>
      <c r="C5026" s="45">
        <v>34001</v>
      </c>
      <c r="D5026" s="44" t="s">
        <v>17626</v>
      </c>
      <c r="E5026" s="34">
        <v>350</v>
      </c>
      <c r="F5026" s="34">
        <v>0</v>
      </c>
      <c r="G5026" s="44">
        <v>0</v>
      </c>
      <c r="H5026" s="44">
        <v>94</v>
      </c>
      <c r="I5026" s="44">
        <v>0</v>
      </c>
      <c r="J5026" s="45">
        <v>33971</v>
      </c>
      <c r="K5026" s="44">
        <v>1993</v>
      </c>
      <c r="L5026" s="44">
        <v>0</v>
      </c>
      <c r="M5026" s="34">
        <v>0</v>
      </c>
      <c r="N5026" s="44" t="s">
        <v>21423</v>
      </c>
      <c r="O5026" s="34">
        <v>350</v>
      </c>
      <c r="P5026" s="44">
        <v>1993</v>
      </c>
      <c r="Q5026" s="46">
        <v>5210.3999999999996</v>
      </c>
      <c r="R5026" s="34">
        <v>609</v>
      </c>
      <c r="T5026" s="34"/>
      <c r="U5026" s="34"/>
      <c r="V5026" s="34"/>
      <c r="W5026" s="34"/>
      <c r="X5026" s="34"/>
      <c r="Y5026" s="34"/>
      <c r="Z5026" s="34"/>
      <c r="AA5026" s="34"/>
      <c r="AB5026" s="34"/>
      <c r="AC5026" s="34"/>
    </row>
    <row r="5027" spans="2:29">
      <c r="B5027" s="51">
        <v>198300000207520</v>
      </c>
      <c r="C5027" s="45">
        <v>30468</v>
      </c>
      <c r="D5027" s="44" t="s">
        <v>16658</v>
      </c>
      <c r="E5027" s="34">
        <v>350</v>
      </c>
      <c r="F5027" s="34">
        <v>0</v>
      </c>
      <c r="G5027" s="44">
        <v>0</v>
      </c>
      <c r="H5027" s="44">
        <v>94</v>
      </c>
      <c r="I5027" s="44">
        <v>0</v>
      </c>
      <c r="J5027" s="45">
        <v>30322</v>
      </c>
      <c r="K5027" s="44">
        <v>1983</v>
      </c>
      <c r="L5027" s="44">
        <v>0</v>
      </c>
      <c r="M5027" s="34">
        <v>0</v>
      </c>
      <c r="N5027" s="44" t="s">
        <v>21423</v>
      </c>
      <c r="O5027" s="34">
        <v>350</v>
      </c>
      <c r="P5027" s="44">
        <v>1983</v>
      </c>
      <c r="Q5027" s="46">
        <v>4082.8</v>
      </c>
      <c r="R5027" s="34">
        <v>778</v>
      </c>
      <c r="T5027" s="34"/>
      <c r="U5027" s="34"/>
      <c r="V5027" s="34"/>
      <c r="W5027" s="34"/>
      <c r="X5027" s="34"/>
      <c r="Y5027" s="34"/>
      <c r="Z5027" s="34"/>
      <c r="AA5027" s="34"/>
      <c r="AB5027" s="34"/>
      <c r="AC5027" s="34"/>
    </row>
    <row r="5028" spans="2:29">
      <c r="B5028" s="51">
        <v>199100000204570</v>
      </c>
      <c r="C5028" s="45">
        <v>33390</v>
      </c>
      <c r="D5028" s="44" t="s">
        <v>17447</v>
      </c>
      <c r="E5028" s="34">
        <v>350</v>
      </c>
      <c r="F5028" s="34">
        <v>0</v>
      </c>
      <c r="G5028" s="44">
        <v>0</v>
      </c>
      <c r="H5028" s="44">
        <v>94</v>
      </c>
      <c r="I5028" s="44">
        <v>0</v>
      </c>
      <c r="J5028" s="45">
        <v>33244</v>
      </c>
      <c r="K5028" s="44">
        <v>1991</v>
      </c>
      <c r="L5028" s="44">
        <v>0</v>
      </c>
      <c r="M5028" s="34">
        <v>0</v>
      </c>
      <c r="N5028" s="44" t="s">
        <v>21423</v>
      </c>
      <c r="O5028" s="34">
        <v>350</v>
      </c>
      <c r="P5028" s="44">
        <v>1991</v>
      </c>
      <c r="Q5028" s="46">
        <v>4835.2</v>
      </c>
      <c r="R5028" s="34">
        <v>657</v>
      </c>
      <c r="T5028" s="34"/>
      <c r="U5028" s="34"/>
      <c r="V5028" s="34"/>
      <c r="W5028" s="34"/>
      <c r="X5028" s="34"/>
      <c r="Y5028" s="34"/>
      <c r="Z5028" s="34"/>
      <c r="AA5028" s="34"/>
      <c r="AB5028" s="34"/>
      <c r="AC5028" s="34"/>
    </row>
    <row r="5029" spans="2:29">
      <c r="B5029" s="51">
        <v>199200000210280</v>
      </c>
      <c r="C5029" s="45">
        <v>33848</v>
      </c>
      <c r="D5029" s="44" t="s">
        <v>17527</v>
      </c>
      <c r="E5029" s="34">
        <v>350</v>
      </c>
      <c r="F5029" s="34">
        <v>0</v>
      </c>
      <c r="G5029" s="44">
        <v>0</v>
      </c>
      <c r="H5029" s="44">
        <v>94</v>
      </c>
      <c r="I5029" s="44">
        <v>0</v>
      </c>
      <c r="J5029" s="45">
        <v>33612</v>
      </c>
      <c r="K5029" s="44">
        <v>1992</v>
      </c>
      <c r="L5029" s="44">
        <v>0</v>
      </c>
      <c r="M5029" s="34">
        <v>0</v>
      </c>
      <c r="N5029" s="44" t="s">
        <v>21423</v>
      </c>
      <c r="O5029" s="34">
        <v>350</v>
      </c>
      <c r="P5029" s="44">
        <v>1992</v>
      </c>
      <c r="Q5029" s="46">
        <v>4984.5</v>
      </c>
      <c r="R5029" s="34">
        <v>637</v>
      </c>
      <c r="T5029" s="34"/>
      <c r="U5029" s="34"/>
      <c r="V5029" s="34"/>
      <c r="W5029" s="34"/>
      <c r="X5029" s="34"/>
      <c r="Y5029" s="34"/>
      <c r="Z5029" s="34"/>
      <c r="AA5029" s="34"/>
      <c r="AB5029" s="34"/>
      <c r="AC5029" s="34"/>
    </row>
    <row r="5030" spans="2:29">
      <c r="B5030" s="51">
        <v>199000000206230</v>
      </c>
      <c r="C5030" s="45">
        <v>33086</v>
      </c>
      <c r="D5030" s="44" t="s">
        <v>17137</v>
      </c>
      <c r="E5030" s="34">
        <v>350</v>
      </c>
      <c r="F5030" s="34">
        <v>0</v>
      </c>
      <c r="G5030" s="44">
        <v>0</v>
      </c>
      <c r="H5030" s="44">
        <v>94</v>
      </c>
      <c r="I5030" s="44">
        <v>0</v>
      </c>
      <c r="J5030" s="45">
        <v>32881</v>
      </c>
      <c r="K5030" s="44">
        <v>1990</v>
      </c>
      <c r="L5030" s="44">
        <v>0</v>
      </c>
      <c r="M5030" s="34">
        <v>0</v>
      </c>
      <c r="N5030" s="44" t="s">
        <v>21423</v>
      </c>
      <c r="O5030" s="34">
        <v>350</v>
      </c>
      <c r="P5030" s="44">
        <v>1990</v>
      </c>
      <c r="Q5030" s="46">
        <v>4731.3</v>
      </c>
      <c r="R5030" s="34">
        <v>671</v>
      </c>
      <c r="T5030" s="34"/>
      <c r="U5030" s="34"/>
      <c r="V5030" s="34"/>
      <c r="W5030" s="34"/>
      <c r="X5030" s="34"/>
      <c r="Y5030" s="34"/>
      <c r="Z5030" s="34"/>
      <c r="AA5030" s="34"/>
      <c r="AB5030" s="34"/>
      <c r="AC5030" s="34"/>
    </row>
    <row r="5031" spans="2:29">
      <c r="B5031" s="51">
        <v>198500000206120</v>
      </c>
      <c r="C5031" s="45">
        <v>31321</v>
      </c>
      <c r="D5031" s="44" t="s">
        <v>20712</v>
      </c>
      <c r="E5031" s="34">
        <v>350</v>
      </c>
      <c r="F5031" s="34">
        <v>0</v>
      </c>
      <c r="G5031" s="44">
        <v>0</v>
      </c>
      <c r="H5031" s="44">
        <v>94</v>
      </c>
      <c r="I5031" s="44">
        <v>0</v>
      </c>
      <c r="J5031" s="45">
        <v>31057</v>
      </c>
      <c r="K5031" s="44">
        <v>1985</v>
      </c>
      <c r="L5031" s="44">
        <v>0</v>
      </c>
      <c r="M5031" s="34">
        <v>0</v>
      </c>
      <c r="N5031" s="44" t="s">
        <v>21423</v>
      </c>
      <c r="O5031" s="34">
        <v>350</v>
      </c>
      <c r="P5031" s="44">
        <v>1985</v>
      </c>
      <c r="Q5031" s="46">
        <v>4202.3</v>
      </c>
      <c r="R5031" s="34">
        <v>755</v>
      </c>
      <c r="T5031" s="34"/>
      <c r="U5031" s="34"/>
      <c r="V5031" s="34"/>
      <c r="W5031" s="34"/>
      <c r="X5031" s="34"/>
      <c r="Y5031" s="34"/>
      <c r="Z5031" s="34"/>
      <c r="AA5031" s="34"/>
      <c r="AB5031" s="34"/>
      <c r="AC5031" s="34"/>
    </row>
    <row r="5032" spans="2:29">
      <c r="B5032" s="51">
        <v>199000000206310</v>
      </c>
      <c r="C5032" s="45">
        <v>33178</v>
      </c>
      <c r="D5032" s="44" t="s">
        <v>20955</v>
      </c>
      <c r="E5032" s="34">
        <v>350</v>
      </c>
      <c r="F5032" s="34">
        <v>0</v>
      </c>
      <c r="G5032" s="44">
        <v>0</v>
      </c>
      <c r="H5032" s="44">
        <v>94</v>
      </c>
      <c r="I5032" s="44">
        <v>0</v>
      </c>
      <c r="J5032" s="45">
        <v>32884</v>
      </c>
      <c r="K5032" s="44">
        <v>1990</v>
      </c>
      <c r="L5032" s="44">
        <v>0</v>
      </c>
      <c r="M5032" s="34">
        <v>0</v>
      </c>
      <c r="N5032" s="44" t="s">
        <v>21423</v>
      </c>
      <c r="O5032" s="34">
        <v>350</v>
      </c>
      <c r="P5032" s="44">
        <v>1990</v>
      </c>
      <c r="Q5032" s="46">
        <v>4731.3</v>
      </c>
      <c r="R5032" s="34">
        <v>671</v>
      </c>
      <c r="T5032" s="34"/>
      <c r="U5032" s="34"/>
      <c r="V5032" s="34"/>
      <c r="W5032" s="34"/>
      <c r="X5032" s="34"/>
      <c r="Y5032" s="34"/>
      <c r="Z5032" s="34"/>
      <c r="AA5032" s="34"/>
      <c r="AB5032" s="34"/>
      <c r="AC5032" s="34"/>
    </row>
    <row r="5033" spans="2:29">
      <c r="B5033" s="51">
        <v>198800000212270</v>
      </c>
      <c r="C5033" s="45">
        <v>32356</v>
      </c>
      <c r="D5033" s="44" t="s">
        <v>20814</v>
      </c>
      <c r="E5033" s="34">
        <v>346</v>
      </c>
      <c r="F5033" s="34">
        <v>0</v>
      </c>
      <c r="G5033" s="44">
        <v>0</v>
      </c>
      <c r="H5033" s="44">
        <v>94</v>
      </c>
      <c r="I5033" s="44">
        <v>0</v>
      </c>
      <c r="J5033" s="45">
        <v>32150</v>
      </c>
      <c r="K5033" s="44">
        <v>1988</v>
      </c>
      <c r="L5033" s="44">
        <v>0</v>
      </c>
      <c r="M5033" s="34">
        <v>0</v>
      </c>
      <c r="N5033" s="44" t="s">
        <v>21423</v>
      </c>
      <c r="O5033" s="34">
        <v>346</v>
      </c>
      <c r="P5033" s="44">
        <v>1988</v>
      </c>
      <c r="Q5033" s="46">
        <v>4528</v>
      </c>
      <c r="R5033" s="34">
        <v>693</v>
      </c>
      <c r="T5033" s="34"/>
      <c r="U5033" s="34"/>
      <c r="V5033" s="34"/>
      <c r="W5033" s="34"/>
      <c r="X5033" s="34"/>
      <c r="Y5033" s="34"/>
      <c r="Z5033" s="34"/>
      <c r="AA5033" s="34"/>
      <c r="AB5033" s="34"/>
      <c r="AC5033" s="34"/>
    </row>
    <row r="5034" spans="2:29">
      <c r="B5034" s="51">
        <v>200400010042590</v>
      </c>
      <c r="C5034" s="45">
        <v>38215</v>
      </c>
      <c r="D5034" s="44" t="s">
        <v>21121</v>
      </c>
      <c r="E5034" s="34">
        <v>2734.28</v>
      </c>
      <c r="F5034" s="34">
        <v>2391.54</v>
      </c>
      <c r="G5034" s="44">
        <v>390.43</v>
      </c>
      <c r="H5034" s="44">
        <v>82</v>
      </c>
      <c r="I5034" s="44">
        <v>7</v>
      </c>
      <c r="J5034" s="45">
        <v>38215</v>
      </c>
      <c r="K5034" s="44">
        <v>2004</v>
      </c>
      <c r="L5034" s="44">
        <v>7</v>
      </c>
      <c r="M5034" s="34">
        <v>390.61</v>
      </c>
      <c r="N5034" s="44" t="s">
        <v>21418</v>
      </c>
      <c r="O5034" s="34">
        <v>343</v>
      </c>
      <c r="P5034" s="44">
        <v>2004</v>
      </c>
      <c r="Q5034" s="46">
        <v>7114.9</v>
      </c>
      <c r="R5034" s="34">
        <v>437</v>
      </c>
      <c r="T5034" s="34"/>
      <c r="U5034" s="34"/>
      <c r="V5034" s="34"/>
      <c r="W5034" s="34"/>
      <c r="X5034" s="34"/>
      <c r="Y5034" s="34"/>
      <c r="Z5034" s="34"/>
      <c r="AA5034" s="34"/>
      <c r="AB5034" s="34"/>
      <c r="AC5034" s="34"/>
    </row>
    <row r="5035" spans="2:29">
      <c r="B5035" s="51">
        <v>198900000206520</v>
      </c>
      <c r="C5035" s="45">
        <v>32690</v>
      </c>
      <c r="D5035" s="44" t="s">
        <v>20886</v>
      </c>
      <c r="E5035" s="34">
        <v>341.7</v>
      </c>
      <c r="F5035" s="34">
        <v>0</v>
      </c>
      <c r="G5035" s="44">
        <v>0</v>
      </c>
      <c r="H5035" s="44">
        <v>94</v>
      </c>
      <c r="I5035" s="44">
        <v>0</v>
      </c>
      <c r="J5035" s="45">
        <v>32515</v>
      </c>
      <c r="K5035" s="44">
        <v>1989</v>
      </c>
      <c r="L5035" s="44">
        <v>0</v>
      </c>
      <c r="M5035" s="34">
        <v>0</v>
      </c>
      <c r="N5035" s="44" t="s">
        <v>21423</v>
      </c>
      <c r="O5035" s="34">
        <v>342</v>
      </c>
      <c r="P5035" s="44">
        <v>1989</v>
      </c>
      <c r="Q5035" s="46">
        <v>4609.2</v>
      </c>
      <c r="R5035" s="34">
        <v>672</v>
      </c>
      <c r="T5035" s="34"/>
      <c r="U5035" s="34"/>
      <c r="V5035" s="34"/>
      <c r="W5035" s="34"/>
      <c r="X5035" s="34"/>
      <c r="Y5035" s="34"/>
      <c r="Z5035" s="34"/>
      <c r="AA5035" s="34"/>
      <c r="AB5035" s="34"/>
      <c r="AC5035" s="34"/>
    </row>
    <row r="5036" spans="2:29">
      <c r="B5036" s="51">
        <v>197400000231530</v>
      </c>
      <c r="C5036" s="45">
        <v>27181</v>
      </c>
      <c r="D5036" s="44" t="s">
        <v>16238</v>
      </c>
      <c r="E5036" s="34">
        <v>3522.75</v>
      </c>
      <c r="F5036" s="34">
        <v>3181.51</v>
      </c>
      <c r="G5036" s="44">
        <v>93.04</v>
      </c>
      <c r="H5036" s="44">
        <v>45</v>
      </c>
      <c r="I5036" s="44">
        <v>40</v>
      </c>
      <c r="J5036" s="45">
        <v>27035</v>
      </c>
      <c r="K5036" s="44">
        <v>1974</v>
      </c>
      <c r="L5036" s="44">
        <v>40</v>
      </c>
      <c r="M5036" s="34">
        <v>88.07</v>
      </c>
      <c r="N5036" s="44" t="s">
        <v>21432</v>
      </c>
      <c r="O5036" s="34">
        <v>341</v>
      </c>
      <c r="P5036" s="44">
        <v>1974</v>
      </c>
      <c r="Q5036" s="46">
        <v>2101</v>
      </c>
      <c r="R5036" s="34">
        <v>1473</v>
      </c>
      <c r="T5036" s="34"/>
      <c r="U5036" s="34"/>
      <c r="V5036" s="34"/>
      <c r="W5036" s="34"/>
      <c r="X5036" s="34"/>
      <c r="Y5036" s="34"/>
      <c r="Z5036" s="34"/>
      <c r="AA5036" s="34"/>
      <c r="AB5036" s="34"/>
      <c r="AC5036" s="34"/>
    </row>
    <row r="5037" spans="2:29">
      <c r="B5037" s="51">
        <v>200600010126000</v>
      </c>
      <c r="C5037" s="45">
        <v>38755</v>
      </c>
      <c r="D5037" s="44" t="s">
        <v>19908</v>
      </c>
      <c r="E5037" s="34">
        <v>1013.65</v>
      </c>
      <c r="F5037" s="34">
        <v>672.56</v>
      </c>
      <c r="G5037" s="44">
        <v>144.76</v>
      </c>
      <c r="H5037" s="44">
        <v>82</v>
      </c>
      <c r="I5037" s="44">
        <v>7</v>
      </c>
      <c r="J5037" s="45">
        <v>38900</v>
      </c>
      <c r="K5037" s="44">
        <v>2006</v>
      </c>
      <c r="L5037" s="44">
        <v>7</v>
      </c>
      <c r="M5037" s="34">
        <v>144.81</v>
      </c>
      <c r="N5037" s="44" t="s">
        <v>21418</v>
      </c>
      <c r="O5037" s="34">
        <v>341</v>
      </c>
      <c r="P5037" s="44">
        <v>2006</v>
      </c>
      <c r="Q5037" s="46">
        <v>7751.2</v>
      </c>
      <c r="R5037" s="34">
        <v>399</v>
      </c>
      <c r="T5037" s="34"/>
      <c r="U5037" s="34"/>
      <c r="V5037" s="34"/>
      <c r="W5037" s="34"/>
      <c r="X5037" s="34"/>
      <c r="Y5037" s="34"/>
      <c r="Z5037" s="34"/>
      <c r="AA5037" s="34"/>
      <c r="AB5037" s="34"/>
      <c r="AC5037" s="34"/>
    </row>
    <row r="5038" spans="2:29">
      <c r="B5038" s="51">
        <v>200600010126010</v>
      </c>
      <c r="C5038" s="45">
        <v>38755</v>
      </c>
      <c r="D5038" s="44" t="s">
        <v>19908</v>
      </c>
      <c r="E5038" s="34">
        <v>1013.65</v>
      </c>
      <c r="F5038" s="34">
        <v>672.56</v>
      </c>
      <c r="G5038" s="44">
        <v>144.76</v>
      </c>
      <c r="H5038" s="44">
        <v>82</v>
      </c>
      <c r="I5038" s="44">
        <v>7</v>
      </c>
      <c r="J5038" s="45">
        <v>38900</v>
      </c>
      <c r="K5038" s="44">
        <v>2006</v>
      </c>
      <c r="L5038" s="44">
        <v>7</v>
      </c>
      <c r="M5038" s="34">
        <v>144.81</v>
      </c>
      <c r="N5038" s="44" t="s">
        <v>21418</v>
      </c>
      <c r="O5038" s="34">
        <v>341</v>
      </c>
      <c r="P5038" s="44">
        <v>2006</v>
      </c>
      <c r="Q5038" s="46">
        <v>7751.2</v>
      </c>
      <c r="R5038" s="34">
        <v>399</v>
      </c>
      <c r="T5038" s="34"/>
      <c r="U5038" s="34"/>
      <c r="V5038" s="34"/>
      <c r="W5038" s="34"/>
      <c r="X5038" s="34"/>
      <c r="Y5038" s="34"/>
      <c r="Z5038" s="34"/>
      <c r="AA5038" s="34"/>
      <c r="AB5038" s="34"/>
      <c r="AC5038" s="34"/>
    </row>
    <row r="5039" spans="2:29">
      <c r="B5039" s="51">
        <v>199500000247680</v>
      </c>
      <c r="C5039" s="45">
        <v>34942</v>
      </c>
      <c r="D5039" s="44" t="s">
        <v>17843</v>
      </c>
      <c r="E5039" s="34">
        <v>1275.18</v>
      </c>
      <c r="F5039" s="34">
        <v>934.88</v>
      </c>
      <c r="G5039" s="44">
        <v>85.02</v>
      </c>
      <c r="H5039" s="44">
        <v>82</v>
      </c>
      <c r="I5039" s="44">
        <v>15</v>
      </c>
      <c r="J5039" s="45">
        <v>34942</v>
      </c>
      <c r="K5039" s="44">
        <v>1995</v>
      </c>
      <c r="L5039" s="44">
        <v>15</v>
      </c>
      <c r="M5039" s="34">
        <v>85.01</v>
      </c>
      <c r="N5039" s="44" t="s">
        <v>21418</v>
      </c>
      <c r="O5039" s="34">
        <v>340</v>
      </c>
      <c r="P5039" s="44">
        <v>1995</v>
      </c>
      <c r="Q5039" s="46">
        <v>5471.2</v>
      </c>
      <c r="R5039" s="34">
        <v>564</v>
      </c>
      <c r="T5039" s="34"/>
      <c r="U5039" s="34"/>
      <c r="V5039" s="34"/>
      <c r="W5039" s="34"/>
      <c r="X5039" s="34"/>
      <c r="Y5039" s="34"/>
      <c r="Z5039" s="34"/>
      <c r="AA5039" s="34"/>
      <c r="AB5039" s="34"/>
      <c r="AC5039" s="34"/>
    </row>
    <row r="5040" spans="2:29">
      <c r="B5040" s="51">
        <v>198300000207880</v>
      </c>
      <c r="C5040" s="45">
        <v>30621</v>
      </c>
      <c r="D5040" s="44" t="s">
        <v>16657</v>
      </c>
      <c r="E5040" s="34">
        <v>337.5</v>
      </c>
      <c r="F5040" s="34">
        <v>0</v>
      </c>
      <c r="G5040" s="44">
        <v>0</v>
      </c>
      <c r="H5040" s="44">
        <v>94</v>
      </c>
      <c r="I5040" s="44">
        <v>0</v>
      </c>
      <c r="J5040" s="45">
        <v>30327</v>
      </c>
      <c r="K5040" s="44">
        <v>1983</v>
      </c>
      <c r="L5040" s="44">
        <v>0</v>
      </c>
      <c r="M5040" s="34">
        <v>0</v>
      </c>
      <c r="N5040" s="44" t="s">
        <v>21423</v>
      </c>
      <c r="O5040" s="34">
        <v>338</v>
      </c>
      <c r="P5040" s="44">
        <v>1983</v>
      </c>
      <c r="Q5040" s="46">
        <v>4082.8</v>
      </c>
      <c r="R5040" s="34">
        <v>750</v>
      </c>
      <c r="T5040" s="34"/>
      <c r="U5040" s="34"/>
      <c r="V5040" s="34"/>
      <c r="W5040" s="34"/>
      <c r="X5040" s="34"/>
      <c r="Y5040" s="34"/>
      <c r="Z5040" s="34"/>
      <c r="AA5040" s="34"/>
      <c r="AB5040" s="34"/>
      <c r="AC5040" s="34"/>
    </row>
    <row r="5041" spans="2:29">
      <c r="B5041" s="51">
        <v>198300000207900</v>
      </c>
      <c r="C5041" s="45">
        <v>30621</v>
      </c>
      <c r="D5041" s="44" t="s">
        <v>16657</v>
      </c>
      <c r="E5041" s="34">
        <v>337.5</v>
      </c>
      <c r="F5041" s="34">
        <v>0</v>
      </c>
      <c r="G5041" s="44">
        <v>0</v>
      </c>
      <c r="H5041" s="44">
        <v>94</v>
      </c>
      <c r="I5041" s="44">
        <v>0</v>
      </c>
      <c r="J5041" s="45">
        <v>30327</v>
      </c>
      <c r="K5041" s="44">
        <v>1983</v>
      </c>
      <c r="L5041" s="44">
        <v>0</v>
      </c>
      <c r="M5041" s="34">
        <v>0</v>
      </c>
      <c r="N5041" s="44" t="s">
        <v>21423</v>
      </c>
      <c r="O5041" s="34">
        <v>338</v>
      </c>
      <c r="P5041" s="44">
        <v>1983</v>
      </c>
      <c r="Q5041" s="46">
        <v>4082.8</v>
      </c>
      <c r="R5041" s="34">
        <v>750</v>
      </c>
      <c r="T5041" s="34"/>
      <c r="U5041" s="34"/>
      <c r="V5041" s="34"/>
      <c r="W5041" s="34"/>
      <c r="X5041" s="34"/>
      <c r="Y5041" s="34"/>
      <c r="Z5041" s="34"/>
      <c r="AA5041" s="34"/>
      <c r="AB5041" s="34"/>
      <c r="AC5041" s="34"/>
    </row>
    <row r="5042" spans="2:29">
      <c r="B5042" s="51">
        <v>198800000211420</v>
      </c>
      <c r="C5042" s="45">
        <v>32295</v>
      </c>
      <c r="D5042" s="44" t="s">
        <v>16872</v>
      </c>
      <c r="E5042" s="34">
        <v>338</v>
      </c>
      <c r="F5042" s="34">
        <v>0</v>
      </c>
      <c r="G5042" s="44">
        <v>0</v>
      </c>
      <c r="H5042" s="44">
        <v>94</v>
      </c>
      <c r="I5042" s="44">
        <v>0</v>
      </c>
      <c r="J5042" s="45">
        <v>32148</v>
      </c>
      <c r="K5042" s="44">
        <v>1988</v>
      </c>
      <c r="L5042" s="44">
        <v>0</v>
      </c>
      <c r="M5042" s="34">
        <v>0</v>
      </c>
      <c r="N5042" s="44" t="s">
        <v>21423</v>
      </c>
      <c r="O5042" s="34">
        <v>338</v>
      </c>
      <c r="P5042" s="44">
        <v>1988</v>
      </c>
      <c r="Q5042" s="46">
        <v>4528</v>
      </c>
      <c r="R5042" s="34">
        <v>677</v>
      </c>
      <c r="T5042" s="34"/>
      <c r="U5042" s="34"/>
      <c r="V5042" s="34"/>
      <c r="W5042" s="34"/>
      <c r="X5042" s="34"/>
      <c r="Y5042" s="34"/>
      <c r="Z5042" s="34"/>
      <c r="AA5042" s="34"/>
      <c r="AB5042" s="34"/>
      <c r="AC5042" s="34"/>
    </row>
    <row r="5043" spans="2:29">
      <c r="B5043" s="51">
        <v>200000000227380</v>
      </c>
      <c r="C5043" s="45">
        <v>36545</v>
      </c>
      <c r="D5043" s="44" t="s">
        <v>18550</v>
      </c>
      <c r="E5043" s="34">
        <v>3015</v>
      </c>
      <c r="F5043" s="34">
        <v>2679.83</v>
      </c>
      <c r="G5043" s="44">
        <v>256.5</v>
      </c>
      <c r="H5043" s="44">
        <v>82</v>
      </c>
      <c r="I5043" s="44">
        <v>12</v>
      </c>
      <c r="J5043" s="45">
        <v>36545</v>
      </c>
      <c r="K5043" s="44">
        <v>2000</v>
      </c>
      <c r="L5043" s="44">
        <v>12</v>
      </c>
      <c r="M5043" s="34">
        <v>251.25</v>
      </c>
      <c r="N5043" s="44" t="s">
        <v>21418</v>
      </c>
      <c r="O5043" s="34">
        <v>335</v>
      </c>
      <c r="P5043" s="44">
        <v>2000</v>
      </c>
      <c r="Q5043" s="46">
        <v>6221.2</v>
      </c>
      <c r="R5043" s="34">
        <v>489</v>
      </c>
      <c r="T5043" s="34"/>
      <c r="U5043" s="34"/>
      <c r="V5043" s="34"/>
      <c r="W5043" s="34"/>
      <c r="X5043" s="34"/>
      <c r="Y5043" s="34"/>
      <c r="Z5043" s="34"/>
      <c r="AA5043" s="34"/>
      <c r="AB5043" s="34"/>
      <c r="AC5043" s="34"/>
    </row>
    <row r="5044" spans="2:29">
      <c r="B5044" s="51">
        <v>199700000226590</v>
      </c>
      <c r="C5044" s="45">
        <v>35703</v>
      </c>
      <c r="D5044" s="44" t="s">
        <v>18119</v>
      </c>
      <c r="E5044" s="34">
        <v>3977.36</v>
      </c>
      <c r="F5044" s="34">
        <v>3645.07</v>
      </c>
      <c r="G5044" s="44">
        <v>331.43</v>
      </c>
      <c r="H5044" s="44">
        <v>82</v>
      </c>
      <c r="I5044" s="44">
        <v>12</v>
      </c>
      <c r="J5044" s="45">
        <v>35703</v>
      </c>
      <c r="K5044" s="44">
        <v>1997</v>
      </c>
      <c r="L5044" s="44">
        <v>12</v>
      </c>
      <c r="M5044" s="34">
        <v>331.45</v>
      </c>
      <c r="N5044" s="44" t="s">
        <v>21418</v>
      </c>
      <c r="O5044" s="34">
        <v>332</v>
      </c>
      <c r="P5044" s="44">
        <v>1997</v>
      </c>
      <c r="Q5044" s="46">
        <v>5825.1</v>
      </c>
      <c r="R5044" s="34">
        <v>517</v>
      </c>
      <c r="T5044" s="34"/>
      <c r="U5044" s="34"/>
      <c r="V5044" s="34"/>
      <c r="W5044" s="34"/>
      <c r="X5044" s="34"/>
      <c r="Y5044" s="34"/>
      <c r="Z5044" s="34"/>
      <c r="AA5044" s="34"/>
      <c r="AB5044" s="34"/>
      <c r="AC5044" s="34"/>
    </row>
    <row r="5045" spans="2:29">
      <c r="B5045" s="51">
        <v>200500010067680</v>
      </c>
      <c r="C5045" s="45">
        <v>38393</v>
      </c>
      <c r="D5045" s="44" t="s">
        <v>19153</v>
      </c>
      <c r="E5045" s="34">
        <v>1698.96</v>
      </c>
      <c r="F5045" s="34">
        <v>1367.87</v>
      </c>
      <c r="G5045" s="44">
        <v>242.66</v>
      </c>
      <c r="H5045" s="44">
        <v>82</v>
      </c>
      <c r="I5045" s="44">
        <v>7</v>
      </c>
      <c r="J5045" s="45">
        <v>38627</v>
      </c>
      <c r="K5045" s="44">
        <v>2005</v>
      </c>
      <c r="L5045" s="44">
        <v>7</v>
      </c>
      <c r="M5045" s="34">
        <v>242.71</v>
      </c>
      <c r="N5045" s="44" t="s">
        <v>21418</v>
      </c>
      <c r="O5045" s="34">
        <v>331</v>
      </c>
      <c r="P5045" s="44">
        <v>2005</v>
      </c>
      <c r="Q5045" s="46">
        <v>7446</v>
      </c>
      <c r="R5045" s="34">
        <v>403</v>
      </c>
      <c r="T5045" s="34"/>
      <c r="U5045" s="34"/>
      <c r="V5045" s="34"/>
      <c r="W5045" s="34"/>
      <c r="X5045" s="34"/>
      <c r="Y5045" s="34"/>
      <c r="Z5045" s="34"/>
      <c r="AA5045" s="34"/>
      <c r="AB5045" s="34"/>
      <c r="AC5045" s="34"/>
    </row>
    <row r="5046" spans="2:29">
      <c r="B5046" s="51">
        <v>199000000203580</v>
      </c>
      <c r="C5046" s="45">
        <v>33025</v>
      </c>
      <c r="D5046" s="44" t="s">
        <v>17109</v>
      </c>
      <c r="E5046" s="34">
        <v>329.22</v>
      </c>
      <c r="F5046" s="34">
        <v>0</v>
      </c>
      <c r="G5046" s="44">
        <v>0</v>
      </c>
      <c r="H5046" s="44">
        <v>94</v>
      </c>
      <c r="I5046" s="44">
        <v>0</v>
      </c>
      <c r="J5046" s="45">
        <v>32879</v>
      </c>
      <c r="K5046" s="44">
        <v>1990</v>
      </c>
      <c r="L5046" s="44">
        <v>0</v>
      </c>
      <c r="M5046" s="34">
        <v>0</v>
      </c>
      <c r="N5046" s="44" t="s">
        <v>21423</v>
      </c>
      <c r="O5046" s="34">
        <v>329</v>
      </c>
      <c r="P5046" s="44">
        <v>1990</v>
      </c>
      <c r="Q5046" s="46">
        <v>4731.3</v>
      </c>
      <c r="R5046" s="34">
        <v>631</v>
      </c>
      <c r="T5046" s="34"/>
      <c r="U5046" s="34"/>
      <c r="V5046" s="34"/>
      <c r="W5046" s="34"/>
      <c r="X5046" s="34"/>
      <c r="Y5046" s="34"/>
      <c r="Z5046" s="34"/>
      <c r="AA5046" s="34"/>
      <c r="AB5046" s="34"/>
      <c r="AC5046" s="34"/>
    </row>
    <row r="5047" spans="2:29">
      <c r="B5047" s="51">
        <v>198000000231340</v>
      </c>
      <c r="C5047" s="45">
        <v>29221</v>
      </c>
      <c r="D5047" s="44" t="s">
        <v>16602</v>
      </c>
      <c r="E5047" s="34">
        <v>1378.37</v>
      </c>
      <c r="F5047" s="34">
        <v>1052.55</v>
      </c>
      <c r="G5047" s="44">
        <v>35.19</v>
      </c>
      <c r="H5047" s="44">
        <v>88</v>
      </c>
      <c r="I5047" s="44">
        <v>40</v>
      </c>
      <c r="J5047" s="45">
        <v>29221</v>
      </c>
      <c r="K5047" s="44">
        <v>1980</v>
      </c>
      <c r="L5047" s="44">
        <v>40</v>
      </c>
      <c r="M5047" s="34">
        <v>34.46</v>
      </c>
      <c r="N5047" s="44" t="s">
        <v>19301</v>
      </c>
      <c r="O5047" s="34">
        <v>326</v>
      </c>
      <c r="P5047" s="44">
        <v>1980</v>
      </c>
      <c r="Q5047" s="46">
        <v>3376</v>
      </c>
      <c r="R5047" s="34">
        <v>875</v>
      </c>
      <c r="T5047" s="34"/>
      <c r="U5047" s="34"/>
      <c r="V5047" s="34"/>
      <c r="W5047" s="34"/>
      <c r="X5047" s="34"/>
      <c r="Y5047" s="34"/>
      <c r="Z5047" s="34"/>
      <c r="AA5047" s="34"/>
      <c r="AB5047" s="34"/>
      <c r="AC5047" s="34"/>
    </row>
    <row r="5048" spans="2:29">
      <c r="B5048" s="51" t="s">
        <v>19046</v>
      </c>
      <c r="C5048" s="45">
        <v>37985</v>
      </c>
      <c r="D5048" s="44" t="s">
        <v>19047</v>
      </c>
      <c r="E5048" s="34">
        <v>325</v>
      </c>
      <c r="F5048" s="34">
        <v>0</v>
      </c>
      <c r="G5048" s="44">
        <v>0</v>
      </c>
      <c r="H5048" s="44">
        <v>94</v>
      </c>
      <c r="I5048" s="44">
        <v>0</v>
      </c>
      <c r="J5048" s="45">
        <v>37985</v>
      </c>
      <c r="K5048" s="44">
        <v>2003</v>
      </c>
      <c r="L5048" s="44">
        <v>0</v>
      </c>
      <c r="M5048" s="34">
        <v>0</v>
      </c>
      <c r="N5048" s="44" t="s">
        <v>21423</v>
      </c>
      <c r="O5048" s="34">
        <v>325</v>
      </c>
      <c r="P5048" s="44">
        <v>2003</v>
      </c>
      <c r="Q5048" s="46">
        <v>6694.6</v>
      </c>
      <c r="R5048" s="34">
        <v>440</v>
      </c>
      <c r="T5048" s="34"/>
      <c r="U5048" s="34"/>
      <c r="V5048" s="34"/>
      <c r="W5048" s="34"/>
      <c r="X5048" s="34"/>
      <c r="Y5048" s="34"/>
      <c r="Z5048" s="34"/>
      <c r="AA5048" s="34"/>
      <c r="AB5048" s="34"/>
      <c r="AC5048" s="34"/>
    </row>
    <row r="5049" spans="2:29">
      <c r="B5049" s="51">
        <v>199900000208550</v>
      </c>
      <c r="C5049" s="45">
        <v>36400</v>
      </c>
      <c r="D5049" s="44" t="s">
        <v>20882</v>
      </c>
      <c r="E5049" s="34">
        <v>324</v>
      </c>
      <c r="F5049" s="34">
        <v>0</v>
      </c>
      <c r="G5049" s="44">
        <v>0</v>
      </c>
      <c r="H5049" s="44">
        <v>94</v>
      </c>
      <c r="I5049" s="44">
        <v>0</v>
      </c>
      <c r="J5049" s="45">
        <v>36400</v>
      </c>
      <c r="K5049" s="44">
        <v>1999</v>
      </c>
      <c r="L5049" s="44">
        <v>0</v>
      </c>
      <c r="M5049" s="34">
        <v>0</v>
      </c>
      <c r="N5049" s="44" t="s">
        <v>21423</v>
      </c>
      <c r="O5049" s="34">
        <v>324</v>
      </c>
      <c r="P5049" s="44">
        <v>1999</v>
      </c>
      <c r="Q5049" s="46">
        <v>6058.6</v>
      </c>
      <c r="R5049" s="34">
        <v>485</v>
      </c>
      <c r="T5049" s="34"/>
      <c r="U5049" s="34"/>
      <c r="V5049" s="34"/>
      <c r="W5049" s="34"/>
      <c r="X5049" s="34"/>
      <c r="Y5049" s="34"/>
      <c r="Z5049" s="34"/>
      <c r="AA5049" s="34"/>
      <c r="AB5049" s="34"/>
      <c r="AC5049" s="34"/>
    </row>
    <row r="5050" spans="2:29">
      <c r="B5050" s="51">
        <v>199000000203310</v>
      </c>
      <c r="C5050" s="45">
        <v>33025</v>
      </c>
      <c r="D5050" s="44" t="s">
        <v>17086</v>
      </c>
      <c r="E5050" s="34">
        <v>323.57</v>
      </c>
      <c r="F5050" s="34">
        <v>0</v>
      </c>
      <c r="G5050" s="44">
        <v>0</v>
      </c>
      <c r="H5050" s="44">
        <v>94</v>
      </c>
      <c r="I5050" s="44">
        <v>0</v>
      </c>
      <c r="J5050" s="45">
        <v>32879</v>
      </c>
      <c r="K5050" s="44">
        <v>1990</v>
      </c>
      <c r="L5050" s="44">
        <v>0</v>
      </c>
      <c r="M5050" s="34">
        <v>0</v>
      </c>
      <c r="N5050" s="44" t="s">
        <v>21423</v>
      </c>
      <c r="O5050" s="34">
        <v>324</v>
      </c>
      <c r="P5050" s="44">
        <v>1990</v>
      </c>
      <c r="Q5050" s="46">
        <v>4731.3</v>
      </c>
      <c r="R5050" s="34">
        <v>620</v>
      </c>
      <c r="T5050" s="34"/>
      <c r="U5050" s="34"/>
      <c r="V5050" s="34"/>
      <c r="W5050" s="34"/>
      <c r="X5050" s="34"/>
      <c r="Y5050" s="34"/>
      <c r="Z5050" s="34"/>
      <c r="AA5050" s="34"/>
      <c r="AB5050" s="34"/>
      <c r="AC5050" s="34"/>
    </row>
    <row r="5051" spans="2:29">
      <c r="B5051" s="51">
        <v>198900000206480</v>
      </c>
      <c r="C5051" s="45">
        <v>32660</v>
      </c>
      <c r="D5051" s="44" t="s">
        <v>16975</v>
      </c>
      <c r="E5051" s="34">
        <v>319.93</v>
      </c>
      <c r="F5051" s="34">
        <v>0</v>
      </c>
      <c r="G5051" s="44">
        <v>0</v>
      </c>
      <c r="H5051" s="44">
        <v>94</v>
      </c>
      <c r="I5051" s="44">
        <v>0</v>
      </c>
      <c r="J5051" s="45">
        <v>32514</v>
      </c>
      <c r="K5051" s="44">
        <v>1989</v>
      </c>
      <c r="L5051" s="44">
        <v>0</v>
      </c>
      <c r="M5051" s="34">
        <v>0</v>
      </c>
      <c r="N5051" s="44" t="s">
        <v>21423</v>
      </c>
      <c r="O5051" s="34">
        <v>320</v>
      </c>
      <c r="P5051" s="44">
        <v>1989</v>
      </c>
      <c r="Q5051" s="46">
        <v>4609.2</v>
      </c>
      <c r="R5051" s="34">
        <v>630</v>
      </c>
      <c r="T5051" s="34"/>
      <c r="U5051" s="34"/>
      <c r="V5051" s="34"/>
      <c r="W5051" s="34"/>
      <c r="X5051" s="34"/>
      <c r="Y5051" s="34"/>
      <c r="Z5051" s="34"/>
      <c r="AA5051" s="34"/>
      <c r="AB5051" s="34"/>
      <c r="AC5051" s="34"/>
    </row>
    <row r="5052" spans="2:29">
      <c r="B5052" s="51">
        <v>199400000202760</v>
      </c>
      <c r="C5052" s="45">
        <v>34366</v>
      </c>
      <c r="D5052" s="44" t="s">
        <v>17086</v>
      </c>
      <c r="E5052" s="34">
        <v>320</v>
      </c>
      <c r="F5052" s="34">
        <v>0</v>
      </c>
      <c r="G5052" s="44">
        <v>0</v>
      </c>
      <c r="H5052" s="44">
        <v>94</v>
      </c>
      <c r="I5052" s="44">
        <v>0</v>
      </c>
      <c r="J5052" s="45">
        <v>34336</v>
      </c>
      <c r="K5052" s="44">
        <v>1994</v>
      </c>
      <c r="L5052" s="44">
        <v>0</v>
      </c>
      <c r="M5052" s="34">
        <v>0</v>
      </c>
      <c r="N5052" s="44" t="s">
        <v>21423</v>
      </c>
      <c r="O5052" s="34">
        <v>320</v>
      </c>
      <c r="P5052" s="44">
        <v>1994</v>
      </c>
      <c r="Q5052" s="46">
        <v>5407.6</v>
      </c>
      <c r="R5052" s="34">
        <v>537</v>
      </c>
      <c r="T5052" s="34"/>
      <c r="U5052" s="34"/>
      <c r="V5052" s="34"/>
      <c r="W5052" s="34"/>
      <c r="X5052" s="34"/>
      <c r="Y5052" s="34"/>
      <c r="Z5052" s="34"/>
      <c r="AA5052" s="34"/>
      <c r="AB5052" s="34"/>
      <c r="AC5052" s="34"/>
    </row>
    <row r="5053" spans="2:29">
      <c r="B5053" s="51">
        <v>199900000208540</v>
      </c>
      <c r="C5053" s="45">
        <v>36413</v>
      </c>
      <c r="D5053" s="44" t="s">
        <v>18343</v>
      </c>
      <c r="E5053" s="34">
        <v>317</v>
      </c>
      <c r="F5053" s="34">
        <v>0</v>
      </c>
      <c r="G5053" s="44">
        <v>0</v>
      </c>
      <c r="H5053" s="44">
        <v>94</v>
      </c>
      <c r="I5053" s="44">
        <v>0</v>
      </c>
      <c r="J5053" s="45">
        <v>36442</v>
      </c>
      <c r="K5053" s="44">
        <v>1999</v>
      </c>
      <c r="L5053" s="44">
        <v>0</v>
      </c>
      <c r="M5053" s="34">
        <v>0</v>
      </c>
      <c r="N5053" s="44" t="s">
        <v>21423</v>
      </c>
      <c r="O5053" s="34">
        <v>317</v>
      </c>
      <c r="P5053" s="44">
        <v>1999</v>
      </c>
      <c r="Q5053" s="46">
        <v>6058.6</v>
      </c>
      <c r="R5053" s="34">
        <v>475</v>
      </c>
      <c r="T5053" s="34"/>
      <c r="U5053" s="34"/>
      <c r="V5053" s="34"/>
      <c r="W5053" s="34"/>
      <c r="X5053" s="34"/>
      <c r="Y5053" s="34"/>
      <c r="Z5053" s="34"/>
      <c r="AA5053" s="34"/>
      <c r="AB5053" s="34"/>
      <c r="AC5053" s="34"/>
    </row>
    <row r="5054" spans="2:29">
      <c r="B5054" s="51">
        <v>198300000214320</v>
      </c>
      <c r="C5054" s="45">
        <v>30560</v>
      </c>
      <c r="D5054" s="44" t="s">
        <v>16668</v>
      </c>
      <c r="E5054" s="34">
        <v>978.74</v>
      </c>
      <c r="F5054" s="34">
        <v>663.61</v>
      </c>
      <c r="G5054" s="44">
        <v>24.36</v>
      </c>
      <c r="H5054" s="44">
        <v>78</v>
      </c>
      <c r="I5054" s="44">
        <v>40</v>
      </c>
      <c r="J5054" s="45">
        <v>30325</v>
      </c>
      <c r="K5054" s="44">
        <v>1983</v>
      </c>
      <c r="L5054" s="44">
        <v>40</v>
      </c>
      <c r="M5054" s="34">
        <v>24.47</v>
      </c>
      <c r="N5054" s="44" t="s">
        <v>21415</v>
      </c>
      <c r="O5054" s="34">
        <v>315</v>
      </c>
      <c r="P5054" s="44">
        <v>1983</v>
      </c>
      <c r="Q5054" s="46">
        <v>4082.8</v>
      </c>
      <c r="R5054" s="34">
        <v>700</v>
      </c>
      <c r="T5054" s="34"/>
      <c r="U5054" s="34"/>
      <c r="V5054" s="34"/>
      <c r="W5054" s="34"/>
      <c r="X5054" s="34"/>
      <c r="Y5054" s="34"/>
      <c r="Z5054" s="34"/>
      <c r="AA5054" s="34"/>
      <c r="AB5054" s="34"/>
      <c r="AC5054" s="34"/>
    </row>
    <row r="5055" spans="2:29">
      <c r="B5055" s="51">
        <v>199900000245730</v>
      </c>
      <c r="C5055" s="45">
        <v>36433</v>
      </c>
      <c r="D5055" s="44" t="s">
        <v>18424</v>
      </c>
      <c r="E5055" s="34">
        <v>3988.07</v>
      </c>
      <c r="F5055" s="34">
        <v>3674.11</v>
      </c>
      <c r="G5055" s="44">
        <v>313.95999999999998</v>
      </c>
      <c r="H5055" s="44">
        <v>82</v>
      </c>
      <c r="I5055" s="44">
        <v>12</v>
      </c>
      <c r="J5055" s="45">
        <v>36433</v>
      </c>
      <c r="K5055" s="44">
        <v>1999</v>
      </c>
      <c r="L5055" s="44">
        <v>12</v>
      </c>
      <c r="M5055" s="34">
        <v>332.34</v>
      </c>
      <c r="N5055" s="44" t="s">
        <v>21418</v>
      </c>
      <c r="O5055" s="34">
        <v>314</v>
      </c>
      <c r="P5055" s="44">
        <v>1999</v>
      </c>
      <c r="Q5055" s="46">
        <v>6058.6</v>
      </c>
      <c r="R5055" s="34">
        <v>470</v>
      </c>
      <c r="T5055" s="34"/>
      <c r="U5055" s="34"/>
      <c r="V5055" s="34"/>
      <c r="W5055" s="34"/>
      <c r="X5055" s="34"/>
      <c r="Y5055" s="34"/>
      <c r="Z5055" s="34"/>
      <c r="AA5055" s="34"/>
      <c r="AB5055" s="34"/>
      <c r="AC5055" s="34"/>
    </row>
    <row r="5056" spans="2:29">
      <c r="B5056" s="51">
        <v>198300000207750</v>
      </c>
      <c r="C5056" s="45">
        <v>30498</v>
      </c>
      <c r="D5056" s="44" t="s">
        <v>16665</v>
      </c>
      <c r="E5056" s="34">
        <v>312.5</v>
      </c>
      <c r="F5056" s="34">
        <v>0</v>
      </c>
      <c r="G5056" s="44">
        <v>0</v>
      </c>
      <c r="H5056" s="44">
        <v>94</v>
      </c>
      <c r="I5056" s="44">
        <v>0</v>
      </c>
      <c r="J5056" s="45">
        <v>30323</v>
      </c>
      <c r="K5056" s="44">
        <v>1983</v>
      </c>
      <c r="L5056" s="44">
        <v>0</v>
      </c>
      <c r="M5056" s="34">
        <v>0</v>
      </c>
      <c r="N5056" s="44" t="s">
        <v>21423</v>
      </c>
      <c r="O5056" s="34">
        <v>313</v>
      </c>
      <c r="P5056" s="44">
        <v>1983</v>
      </c>
      <c r="Q5056" s="46">
        <v>4082.8</v>
      </c>
      <c r="R5056" s="34">
        <v>694</v>
      </c>
      <c r="T5056" s="34"/>
      <c r="U5056" s="34"/>
      <c r="V5056" s="34"/>
      <c r="W5056" s="34"/>
      <c r="X5056" s="34"/>
      <c r="Y5056" s="34"/>
      <c r="Z5056" s="34"/>
      <c r="AA5056" s="34"/>
      <c r="AB5056" s="34"/>
      <c r="AC5056" s="34"/>
    </row>
    <row r="5057" spans="2:29">
      <c r="B5057" s="51">
        <v>198300000207760</v>
      </c>
      <c r="C5057" s="45">
        <v>30498</v>
      </c>
      <c r="D5057" s="44" t="s">
        <v>16666</v>
      </c>
      <c r="E5057" s="34">
        <v>312.5</v>
      </c>
      <c r="F5057" s="34">
        <v>0</v>
      </c>
      <c r="G5057" s="44">
        <v>0</v>
      </c>
      <c r="H5057" s="44">
        <v>94</v>
      </c>
      <c r="I5057" s="44">
        <v>0</v>
      </c>
      <c r="J5057" s="45">
        <v>30323</v>
      </c>
      <c r="K5057" s="44">
        <v>1983</v>
      </c>
      <c r="L5057" s="44">
        <v>0</v>
      </c>
      <c r="M5057" s="34">
        <v>0</v>
      </c>
      <c r="N5057" s="44" t="s">
        <v>21423</v>
      </c>
      <c r="O5057" s="34">
        <v>313</v>
      </c>
      <c r="P5057" s="44">
        <v>1983</v>
      </c>
      <c r="Q5057" s="46">
        <v>4082.8</v>
      </c>
      <c r="R5057" s="34">
        <v>694</v>
      </c>
      <c r="T5057" s="34"/>
      <c r="U5057" s="34"/>
      <c r="V5057" s="34"/>
      <c r="W5057" s="34"/>
      <c r="X5057" s="34"/>
      <c r="Y5057" s="34"/>
      <c r="Z5057" s="34"/>
      <c r="AA5057" s="34"/>
      <c r="AB5057" s="34"/>
      <c r="AC5057" s="34"/>
    </row>
    <row r="5058" spans="2:29">
      <c r="B5058" s="51">
        <v>198300000207770</v>
      </c>
      <c r="C5058" s="45">
        <v>30498</v>
      </c>
      <c r="D5058" s="44" t="s">
        <v>16666</v>
      </c>
      <c r="E5058" s="34">
        <v>312.5</v>
      </c>
      <c r="F5058" s="34">
        <v>0</v>
      </c>
      <c r="G5058" s="44">
        <v>0</v>
      </c>
      <c r="H5058" s="44">
        <v>94</v>
      </c>
      <c r="I5058" s="44">
        <v>0</v>
      </c>
      <c r="J5058" s="45">
        <v>30323</v>
      </c>
      <c r="K5058" s="44">
        <v>1983</v>
      </c>
      <c r="L5058" s="44">
        <v>0</v>
      </c>
      <c r="M5058" s="34">
        <v>0</v>
      </c>
      <c r="N5058" s="44" t="s">
        <v>21423</v>
      </c>
      <c r="O5058" s="34">
        <v>313</v>
      </c>
      <c r="P5058" s="44">
        <v>1983</v>
      </c>
      <c r="Q5058" s="46">
        <v>4082.8</v>
      </c>
      <c r="R5058" s="34">
        <v>694</v>
      </c>
      <c r="T5058" s="34"/>
      <c r="U5058" s="34"/>
      <c r="V5058" s="34"/>
      <c r="W5058" s="34"/>
      <c r="X5058" s="34"/>
      <c r="Y5058" s="34"/>
      <c r="Z5058" s="34"/>
      <c r="AA5058" s="34"/>
      <c r="AB5058" s="34"/>
      <c r="AC5058" s="34"/>
    </row>
    <row r="5059" spans="2:29">
      <c r="B5059" s="51">
        <v>199200000210480</v>
      </c>
      <c r="C5059" s="45">
        <v>33817</v>
      </c>
      <c r="D5059" s="44" t="s">
        <v>21023</v>
      </c>
      <c r="E5059" s="34">
        <v>312</v>
      </c>
      <c r="F5059" s="34">
        <v>0</v>
      </c>
      <c r="G5059" s="44">
        <v>0</v>
      </c>
      <c r="H5059" s="44">
        <v>94</v>
      </c>
      <c r="I5059" s="44">
        <v>0</v>
      </c>
      <c r="J5059" s="45">
        <v>33611</v>
      </c>
      <c r="K5059" s="44">
        <v>1992</v>
      </c>
      <c r="L5059" s="44">
        <v>0</v>
      </c>
      <c r="M5059" s="34">
        <v>0</v>
      </c>
      <c r="N5059" s="44" t="s">
        <v>21423</v>
      </c>
      <c r="O5059" s="34">
        <v>312</v>
      </c>
      <c r="P5059" s="44">
        <v>1992</v>
      </c>
      <c r="Q5059" s="46">
        <v>4984.5</v>
      </c>
      <c r="R5059" s="34">
        <v>568</v>
      </c>
      <c r="T5059" s="34"/>
      <c r="U5059" s="34"/>
      <c r="V5059" s="34"/>
      <c r="W5059" s="34"/>
      <c r="X5059" s="34"/>
      <c r="Y5059" s="34"/>
      <c r="Z5059" s="34"/>
      <c r="AA5059" s="34"/>
      <c r="AB5059" s="34"/>
      <c r="AC5059" s="34"/>
    </row>
    <row r="5060" spans="2:29">
      <c r="B5060" s="51">
        <v>199700000222360</v>
      </c>
      <c r="C5060" s="45">
        <v>35653</v>
      </c>
      <c r="D5060" s="44" t="s">
        <v>18089</v>
      </c>
      <c r="E5060" s="34">
        <v>3082.7</v>
      </c>
      <c r="F5060" s="34">
        <v>2773.67</v>
      </c>
      <c r="G5060" s="44">
        <v>308.18</v>
      </c>
      <c r="H5060" s="44">
        <v>82</v>
      </c>
      <c r="I5060" s="44">
        <v>10</v>
      </c>
      <c r="J5060" s="45">
        <v>35742</v>
      </c>
      <c r="K5060" s="44">
        <v>1997</v>
      </c>
      <c r="L5060" s="44">
        <v>10</v>
      </c>
      <c r="M5060" s="34">
        <v>308.27</v>
      </c>
      <c r="N5060" s="44" t="s">
        <v>21418</v>
      </c>
      <c r="O5060" s="34">
        <v>309</v>
      </c>
      <c r="P5060" s="44">
        <v>1997</v>
      </c>
      <c r="Q5060" s="46">
        <v>5825.1</v>
      </c>
      <c r="R5060" s="34">
        <v>481</v>
      </c>
      <c r="T5060" s="34"/>
      <c r="U5060" s="34"/>
      <c r="V5060" s="34"/>
      <c r="W5060" s="34"/>
      <c r="X5060" s="34"/>
      <c r="Y5060" s="34"/>
      <c r="Z5060" s="34"/>
      <c r="AA5060" s="34"/>
      <c r="AB5060" s="34"/>
      <c r="AC5060" s="34"/>
    </row>
    <row r="5061" spans="2:29">
      <c r="B5061" s="51">
        <v>198000000202480</v>
      </c>
      <c r="C5061" s="45">
        <v>29434</v>
      </c>
      <c r="D5061" s="44" t="s">
        <v>16575</v>
      </c>
      <c r="E5061" s="34">
        <v>307.89999999999998</v>
      </c>
      <c r="F5061" s="34">
        <v>0</v>
      </c>
      <c r="G5061" s="44">
        <v>0</v>
      </c>
      <c r="H5061" s="44">
        <v>94</v>
      </c>
      <c r="I5061" s="44">
        <v>0</v>
      </c>
      <c r="J5061" s="45">
        <v>29228</v>
      </c>
      <c r="K5061" s="44">
        <v>1980</v>
      </c>
      <c r="L5061" s="44">
        <v>0</v>
      </c>
      <c r="M5061" s="34">
        <v>0</v>
      </c>
      <c r="N5061" s="44" t="s">
        <v>21423</v>
      </c>
      <c r="O5061" s="34">
        <v>308</v>
      </c>
      <c r="P5061" s="44">
        <v>1980</v>
      </c>
      <c r="Q5061" s="46">
        <v>3376</v>
      </c>
      <c r="R5061" s="34">
        <v>827</v>
      </c>
      <c r="T5061" s="34"/>
      <c r="U5061" s="34"/>
      <c r="V5061" s="34"/>
      <c r="W5061" s="34"/>
      <c r="X5061" s="34"/>
      <c r="Y5061" s="34"/>
      <c r="Z5061" s="34"/>
      <c r="AA5061" s="34"/>
      <c r="AB5061" s="34"/>
      <c r="AC5061" s="34"/>
    </row>
    <row r="5062" spans="2:29">
      <c r="B5062" s="51">
        <v>200400010040400</v>
      </c>
      <c r="C5062" s="45">
        <v>38197</v>
      </c>
      <c r="D5062" s="44" t="s">
        <v>21121</v>
      </c>
      <c r="E5062" s="34">
        <v>2591.6</v>
      </c>
      <c r="F5062" s="34">
        <v>2284.9899999999998</v>
      </c>
      <c r="G5062" s="44">
        <v>370.08</v>
      </c>
      <c r="H5062" s="44">
        <v>82</v>
      </c>
      <c r="I5062" s="44">
        <v>7</v>
      </c>
      <c r="J5062" s="45">
        <v>38197</v>
      </c>
      <c r="K5062" s="44">
        <v>2004</v>
      </c>
      <c r="L5062" s="44">
        <v>7</v>
      </c>
      <c r="M5062" s="34">
        <v>370.23</v>
      </c>
      <c r="N5062" s="44" t="s">
        <v>21418</v>
      </c>
      <c r="O5062" s="34">
        <v>307</v>
      </c>
      <c r="P5062" s="44">
        <v>2004</v>
      </c>
      <c r="Q5062" s="46">
        <v>7114.9</v>
      </c>
      <c r="R5062" s="34">
        <v>391</v>
      </c>
      <c r="T5062" s="34"/>
      <c r="U5062" s="34"/>
      <c r="V5062" s="34"/>
      <c r="W5062" s="34"/>
      <c r="X5062" s="34"/>
      <c r="Y5062" s="34"/>
      <c r="Z5062" s="34"/>
      <c r="AA5062" s="34"/>
      <c r="AB5062" s="34"/>
      <c r="AC5062" s="34"/>
    </row>
    <row r="5063" spans="2:29">
      <c r="B5063" s="51">
        <v>198500000242290</v>
      </c>
      <c r="C5063" s="45">
        <v>31048</v>
      </c>
      <c r="D5063" s="44" t="s">
        <v>16741</v>
      </c>
      <c r="E5063" s="34">
        <v>839.82</v>
      </c>
      <c r="F5063" s="34">
        <v>533.71</v>
      </c>
      <c r="G5063" s="44">
        <v>21.44</v>
      </c>
      <c r="H5063" s="44">
        <v>91</v>
      </c>
      <c r="I5063" s="44">
        <v>40</v>
      </c>
      <c r="J5063" s="45">
        <v>31048</v>
      </c>
      <c r="K5063" s="44">
        <v>1985</v>
      </c>
      <c r="L5063" s="44">
        <v>40</v>
      </c>
      <c r="M5063" s="34">
        <v>21</v>
      </c>
      <c r="N5063" s="44" t="s">
        <v>21429</v>
      </c>
      <c r="O5063" s="34">
        <v>306</v>
      </c>
      <c r="P5063" s="44">
        <v>1985</v>
      </c>
      <c r="Q5063" s="46">
        <v>4202.3</v>
      </c>
      <c r="R5063" s="34">
        <v>661</v>
      </c>
      <c r="T5063" s="34"/>
      <c r="U5063" s="34"/>
      <c r="V5063" s="34"/>
      <c r="W5063" s="34"/>
      <c r="X5063" s="34"/>
      <c r="Y5063" s="34"/>
      <c r="Z5063" s="34"/>
      <c r="AA5063" s="34"/>
      <c r="AB5063" s="34"/>
      <c r="AC5063" s="34"/>
    </row>
    <row r="5064" spans="2:29">
      <c r="B5064" s="51">
        <v>199800000208030</v>
      </c>
      <c r="C5064" s="45">
        <v>36068</v>
      </c>
      <c r="D5064" s="44" t="s">
        <v>21211</v>
      </c>
      <c r="E5064" s="34">
        <v>304</v>
      </c>
      <c r="F5064" s="34">
        <v>0</v>
      </c>
      <c r="G5064" s="44">
        <v>0</v>
      </c>
      <c r="H5064" s="44">
        <v>94</v>
      </c>
      <c r="I5064" s="44">
        <v>0</v>
      </c>
      <c r="J5064" s="45">
        <v>36068</v>
      </c>
      <c r="K5064" s="44">
        <v>1998</v>
      </c>
      <c r="L5064" s="44">
        <v>0</v>
      </c>
      <c r="M5064" s="34">
        <v>0</v>
      </c>
      <c r="N5064" s="44" t="s">
        <v>21423</v>
      </c>
      <c r="O5064" s="34">
        <v>304</v>
      </c>
      <c r="P5064" s="44">
        <v>1998</v>
      </c>
      <c r="Q5064" s="46">
        <v>5920.4</v>
      </c>
      <c r="R5064" s="34">
        <v>466</v>
      </c>
      <c r="T5064" s="34"/>
      <c r="U5064" s="34"/>
      <c r="V5064" s="34"/>
      <c r="W5064" s="34"/>
      <c r="X5064" s="34"/>
      <c r="Y5064" s="34"/>
      <c r="Z5064" s="34"/>
      <c r="AA5064" s="34"/>
      <c r="AB5064" s="34"/>
      <c r="AC5064" s="34"/>
    </row>
    <row r="5065" spans="2:29">
      <c r="B5065" s="51">
        <v>199900000208390</v>
      </c>
      <c r="C5065" s="45">
        <v>36420</v>
      </c>
      <c r="D5065" s="44" t="s">
        <v>18343</v>
      </c>
      <c r="E5065" s="34">
        <v>300</v>
      </c>
      <c r="F5065" s="34">
        <v>0</v>
      </c>
      <c r="G5065" s="44">
        <v>0</v>
      </c>
      <c r="H5065" s="44">
        <v>94</v>
      </c>
      <c r="I5065" s="44">
        <v>0</v>
      </c>
      <c r="J5065" s="45">
        <v>36420</v>
      </c>
      <c r="K5065" s="44">
        <v>1999</v>
      </c>
      <c r="L5065" s="44">
        <v>0</v>
      </c>
      <c r="M5065" s="34">
        <v>0</v>
      </c>
      <c r="N5065" s="44" t="s">
        <v>21423</v>
      </c>
      <c r="O5065" s="34">
        <v>300</v>
      </c>
      <c r="P5065" s="44">
        <v>1999</v>
      </c>
      <c r="Q5065" s="46">
        <v>6058.6</v>
      </c>
      <c r="R5065" s="34">
        <v>449</v>
      </c>
      <c r="T5065" s="34"/>
      <c r="U5065" s="34"/>
      <c r="V5065" s="34"/>
      <c r="W5065" s="34"/>
      <c r="X5065" s="34"/>
      <c r="Y5065" s="34"/>
      <c r="Z5065" s="34"/>
      <c r="AA5065" s="34"/>
      <c r="AB5065" s="34"/>
      <c r="AC5065" s="34"/>
    </row>
    <row r="5066" spans="2:29">
      <c r="B5066" s="51">
        <v>199900000208530</v>
      </c>
      <c r="C5066" s="45">
        <v>36661</v>
      </c>
      <c r="D5066" s="44" t="s">
        <v>18343</v>
      </c>
      <c r="E5066" s="34">
        <v>300</v>
      </c>
      <c r="F5066" s="34">
        <v>0</v>
      </c>
      <c r="G5066" s="44">
        <v>0</v>
      </c>
      <c r="H5066" s="44">
        <v>94</v>
      </c>
      <c r="I5066" s="44">
        <v>0</v>
      </c>
      <c r="J5066" s="45">
        <v>36661</v>
      </c>
      <c r="K5066" s="44">
        <v>2000</v>
      </c>
      <c r="L5066" s="44">
        <v>0</v>
      </c>
      <c r="M5066" s="34">
        <v>0</v>
      </c>
      <c r="N5066" s="44" t="s">
        <v>21423</v>
      </c>
      <c r="O5066" s="34">
        <v>300</v>
      </c>
      <c r="P5066" s="44">
        <v>2000</v>
      </c>
      <c r="Q5066" s="46">
        <v>6221.2</v>
      </c>
      <c r="R5066" s="34">
        <v>437</v>
      </c>
      <c r="T5066" s="34"/>
      <c r="U5066" s="34"/>
      <c r="V5066" s="34"/>
      <c r="W5066" s="34"/>
      <c r="X5066" s="34"/>
      <c r="Y5066" s="34"/>
      <c r="Z5066" s="34"/>
      <c r="AA5066" s="34"/>
      <c r="AB5066" s="34"/>
      <c r="AC5066" s="34"/>
    </row>
    <row r="5067" spans="2:29">
      <c r="B5067" s="51">
        <v>199100000203050</v>
      </c>
      <c r="C5067" s="45">
        <v>33270</v>
      </c>
      <c r="D5067" s="44" t="s">
        <v>17439</v>
      </c>
      <c r="E5067" s="34">
        <v>300</v>
      </c>
      <c r="F5067" s="34">
        <v>0</v>
      </c>
      <c r="G5067" s="44">
        <v>0</v>
      </c>
      <c r="H5067" s="44">
        <v>94</v>
      </c>
      <c r="I5067" s="44">
        <v>0</v>
      </c>
      <c r="J5067" s="45">
        <v>33240</v>
      </c>
      <c r="K5067" s="44">
        <v>1991</v>
      </c>
      <c r="L5067" s="44">
        <v>0</v>
      </c>
      <c r="M5067" s="34">
        <v>0</v>
      </c>
      <c r="N5067" s="44" t="s">
        <v>21423</v>
      </c>
      <c r="O5067" s="34">
        <v>300</v>
      </c>
      <c r="P5067" s="44">
        <v>1991</v>
      </c>
      <c r="Q5067" s="46">
        <v>4835.2</v>
      </c>
      <c r="R5067" s="34">
        <v>563</v>
      </c>
      <c r="T5067" s="34"/>
      <c r="U5067" s="34"/>
      <c r="V5067" s="34"/>
      <c r="W5067" s="34"/>
      <c r="X5067" s="34"/>
      <c r="Y5067" s="34"/>
      <c r="Z5067" s="34"/>
      <c r="AA5067" s="34"/>
      <c r="AB5067" s="34"/>
      <c r="AC5067" s="34"/>
    </row>
    <row r="5068" spans="2:29">
      <c r="B5068" s="51">
        <v>199000000203030</v>
      </c>
      <c r="C5068" s="45">
        <v>33178</v>
      </c>
      <c r="D5068" s="44" t="s">
        <v>17092</v>
      </c>
      <c r="E5068" s="34">
        <v>300</v>
      </c>
      <c r="F5068" s="34">
        <v>0</v>
      </c>
      <c r="G5068" s="44">
        <v>0</v>
      </c>
      <c r="H5068" s="44">
        <v>94</v>
      </c>
      <c r="I5068" s="44">
        <v>0</v>
      </c>
      <c r="J5068" s="45">
        <v>32884</v>
      </c>
      <c r="K5068" s="44">
        <v>1990</v>
      </c>
      <c r="L5068" s="44">
        <v>0</v>
      </c>
      <c r="M5068" s="34">
        <v>0</v>
      </c>
      <c r="N5068" s="44" t="s">
        <v>21423</v>
      </c>
      <c r="O5068" s="34">
        <v>300</v>
      </c>
      <c r="P5068" s="44">
        <v>1990</v>
      </c>
      <c r="Q5068" s="46">
        <v>4731.3</v>
      </c>
      <c r="R5068" s="34">
        <v>575</v>
      </c>
      <c r="T5068" s="34"/>
      <c r="U5068" s="34"/>
      <c r="V5068" s="34"/>
      <c r="W5068" s="34"/>
      <c r="X5068" s="34"/>
      <c r="Y5068" s="34"/>
      <c r="Z5068" s="34"/>
      <c r="AA5068" s="34"/>
      <c r="AB5068" s="34"/>
      <c r="AC5068" s="34"/>
    </row>
    <row r="5069" spans="2:29">
      <c r="B5069" s="51">
        <v>198300000242230</v>
      </c>
      <c r="C5069" s="45">
        <v>30529</v>
      </c>
      <c r="D5069" s="44" t="s">
        <v>21275</v>
      </c>
      <c r="E5069" s="34">
        <v>927.2</v>
      </c>
      <c r="F5069" s="34">
        <v>629.70000000000005</v>
      </c>
      <c r="G5069" s="44">
        <v>23.21</v>
      </c>
      <c r="H5069" s="44">
        <v>91</v>
      </c>
      <c r="I5069" s="44">
        <v>40</v>
      </c>
      <c r="J5069" s="45">
        <v>30324</v>
      </c>
      <c r="K5069" s="44">
        <v>1983</v>
      </c>
      <c r="L5069" s="44">
        <v>40</v>
      </c>
      <c r="M5069" s="34">
        <v>23.18</v>
      </c>
      <c r="N5069" s="44" t="s">
        <v>21429</v>
      </c>
      <c r="O5069" s="34">
        <v>298</v>
      </c>
      <c r="P5069" s="44">
        <v>1983</v>
      </c>
      <c r="Q5069" s="46">
        <v>4082.8</v>
      </c>
      <c r="R5069" s="34">
        <v>661</v>
      </c>
      <c r="T5069" s="34"/>
      <c r="U5069" s="34"/>
      <c r="V5069" s="34"/>
      <c r="W5069" s="34"/>
      <c r="X5069" s="34"/>
      <c r="Y5069" s="34"/>
      <c r="Z5069" s="34"/>
      <c r="AA5069" s="34"/>
      <c r="AB5069" s="34"/>
      <c r="AC5069" s="34"/>
    </row>
    <row r="5070" spans="2:29">
      <c r="B5070" s="51">
        <v>197200000215230</v>
      </c>
      <c r="C5070" s="45">
        <v>26512</v>
      </c>
      <c r="D5070" s="44" t="s">
        <v>16499</v>
      </c>
      <c r="E5070" s="34">
        <v>6027.49</v>
      </c>
      <c r="F5070" s="34">
        <v>5732.38</v>
      </c>
      <c r="G5070" s="44">
        <v>160.72</v>
      </c>
      <c r="H5070" s="44">
        <v>88</v>
      </c>
      <c r="I5070" s="44">
        <v>40</v>
      </c>
      <c r="J5070" s="45">
        <v>26306</v>
      </c>
      <c r="K5070" s="44">
        <v>1972</v>
      </c>
      <c r="L5070" s="44">
        <v>40</v>
      </c>
      <c r="M5070" s="34">
        <v>150.69</v>
      </c>
      <c r="N5070" s="44" t="s">
        <v>19301</v>
      </c>
      <c r="O5070" s="34">
        <v>295</v>
      </c>
      <c r="P5070" s="44">
        <v>1972</v>
      </c>
      <c r="Q5070" s="46">
        <v>1816</v>
      </c>
      <c r="R5070" s="34">
        <v>1474</v>
      </c>
      <c r="T5070" s="34"/>
      <c r="U5070" s="34"/>
      <c r="V5070" s="34"/>
      <c r="W5070" s="34"/>
      <c r="X5070" s="34"/>
      <c r="Y5070" s="34"/>
      <c r="Z5070" s="34"/>
      <c r="AA5070" s="34"/>
      <c r="AB5070" s="34"/>
      <c r="AC5070" s="34"/>
    </row>
    <row r="5071" spans="2:29">
      <c r="B5071" s="51">
        <v>200500010074200</v>
      </c>
      <c r="C5071" s="45">
        <v>38434</v>
      </c>
      <c r="D5071" s="44" t="s">
        <v>19156</v>
      </c>
      <c r="E5071" s="34">
        <v>1393.04</v>
      </c>
      <c r="F5071" s="34">
        <v>1099.23</v>
      </c>
      <c r="G5071" s="44">
        <v>198.96</v>
      </c>
      <c r="H5071" s="44">
        <v>82</v>
      </c>
      <c r="I5071" s="44">
        <v>7</v>
      </c>
      <c r="J5071" s="45">
        <v>38434</v>
      </c>
      <c r="K5071" s="44">
        <v>2005</v>
      </c>
      <c r="L5071" s="44">
        <v>7</v>
      </c>
      <c r="M5071" s="34">
        <v>199.01</v>
      </c>
      <c r="N5071" s="44" t="s">
        <v>21418</v>
      </c>
      <c r="O5071" s="34">
        <v>294</v>
      </c>
      <c r="P5071" s="44">
        <v>2005</v>
      </c>
      <c r="Q5071" s="46">
        <v>7446</v>
      </c>
      <c r="R5071" s="34">
        <v>358</v>
      </c>
      <c r="T5071" s="34"/>
      <c r="U5071" s="34"/>
      <c r="V5071" s="34"/>
      <c r="W5071" s="34"/>
      <c r="X5071" s="34"/>
      <c r="Y5071" s="34"/>
      <c r="Z5071" s="34"/>
      <c r="AA5071" s="34"/>
      <c r="AB5071" s="34"/>
      <c r="AC5071" s="34"/>
    </row>
    <row r="5072" spans="2:29">
      <c r="B5072" s="51">
        <v>200500010074210</v>
      </c>
      <c r="C5072" s="45">
        <v>38434</v>
      </c>
      <c r="D5072" s="44" t="s">
        <v>19156</v>
      </c>
      <c r="E5072" s="34">
        <v>1393.04</v>
      </c>
      <c r="F5072" s="34">
        <v>1099.23</v>
      </c>
      <c r="G5072" s="44">
        <v>198.96</v>
      </c>
      <c r="H5072" s="44">
        <v>82</v>
      </c>
      <c r="I5072" s="44">
        <v>7</v>
      </c>
      <c r="J5072" s="45">
        <v>38434</v>
      </c>
      <c r="K5072" s="44">
        <v>2005</v>
      </c>
      <c r="L5072" s="44">
        <v>7</v>
      </c>
      <c r="M5072" s="34">
        <v>199.01</v>
      </c>
      <c r="N5072" s="44" t="s">
        <v>21418</v>
      </c>
      <c r="O5072" s="34">
        <v>294</v>
      </c>
      <c r="P5072" s="44">
        <v>2005</v>
      </c>
      <c r="Q5072" s="46">
        <v>7446</v>
      </c>
      <c r="R5072" s="34">
        <v>358</v>
      </c>
      <c r="T5072" s="34"/>
      <c r="U5072" s="34"/>
      <c r="V5072" s="34"/>
      <c r="W5072" s="34"/>
      <c r="X5072" s="34"/>
      <c r="Y5072" s="34"/>
      <c r="Z5072" s="34"/>
      <c r="AA5072" s="34"/>
      <c r="AB5072" s="34"/>
      <c r="AC5072" s="34"/>
    </row>
    <row r="5073" spans="2:29">
      <c r="B5073" s="51">
        <v>200500010074220</v>
      </c>
      <c r="C5073" s="45">
        <v>38434</v>
      </c>
      <c r="D5073" s="44" t="s">
        <v>19156</v>
      </c>
      <c r="E5073" s="34">
        <v>1393.04</v>
      </c>
      <c r="F5073" s="34">
        <v>1099.23</v>
      </c>
      <c r="G5073" s="44">
        <v>198.96</v>
      </c>
      <c r="H5073" s="44">
        <v>82</v>
      </c>
      <c r="I5073" s="44">
        <v>7</v>
      </c>
      <c r="J5073" s="45">
        <v>38434</v>
      </c>
      <c r="K5073" s="44">
        <v>2005</v>
      </c>
      <c r="L5073" s="44">
        <v>7</v>
      </c>
      <c r="M5073" s="34">
        <v>199.01</v>
      </c>
      <c r="N5073" s="44" t="s">
        <v>21418</v>
      </c>
      <c r="O5073" s="34">
        <v>294</v>
      </c>
      <c r="P5073" s="44">
        <v>2005</v>
      </c>
      <c r="Q5073" s="46">
        <v>7446</v>
      </c>
      <c r="R5073" s="34">
        <v>358</v>
      </c>
      <c r="T5073" s="34"/>
      <c r="U5073" s="34"/>
      <c r="V5073" s="34"/>
      <c r="W5073" s="34"/>
      <c r="X5073" s="34"/>
      <c r="Y5073" s="34"/>
      <c r="Z5073" s="34"/>
      <c r="AA5073" s="34"/>
      <c r="AB5073" s="34"/>
      <c r="AC5073" s="34"/>
    </row>
    <row r="5074" spans="2:29">
      <c r="B5074" s="51">
        <v>198900000206450</v>
      </c>
      <c r="C5074" s="45">
        <v>32568</v>
      </c>
      <c r="D5074" s="44" t="s">
        <v>20884</v>
      </c>
      <c r="E5074" s="34">
        <v>294</v>
      </c>
      <c r="F5074" s="34">
        <v>0</v>
      </c>
      <c r="G5074" s="44">
        <v>0</v>
      </c>
      <c r="H5074" s="44">
        <v>94</v>
      </c>
      <c r="I5074" s="44">
        <v>0</v>
      </c>
      <c r="J5074" s="45">
        <v>32511</v>
      </c>
      <c r="K5074" s="44">
        <v>1989</v>
      </c>
      <c r="L5074" s="44">
        <v>0</v>
      </c>
      <c r="M5074" s="34">
        <v>0</v>
      </c>
      <c r="N5074" s="44" t="s">
        <v>21423</v>
      </c>
      <c r="O5074" s="34">
        <v>294</v>
      </c>
      <c r="P5074" s="44">
        <v>1989</v>
      </c>
      <c r="Q5074" s="46">
        <v>4609.2</v>
      </c>
      <c r="R5074" s="34">
        <v>579</v>
      </c>
      <c r="T5074" s="34"/>
      <c r="U5074" s="34"/>
      <c r="V5074" s="34"/>
      <c r="W5074" s="34"/>
      <c r="X5074" s="34"/>
      <c r="Y5074" s="34"/>
      <c r="Z5074" s="34"/>
      <c r="AA5074" s="34"/>
      <c r="AB5074" s="34"/>
      <c r="AC5074" s="34"/>
    </row>
    <row r="5075" spans="2:29">
      <c r="B5075" s="51">
        <v>199600000245220</v>
      </c>
      <c r="C5075" s="45">
        <v>35334</v>
      </c>
      <c r="D5075" s="44" t="s">
        <v>18002</v>
      </c>
      <c r="E5075" s="34">
        <v>3495</v>
      </c>
      <c r="F5075" s="34">
        <v>3202.97</v>
      </c>
      <c r="G5075" s="44">
        <v>291.23</v>
      </c>
      <c r="H5075" s="44">
        <v>88</v>
      </c>
      <c r="I5075" s="44">
        <v>12</v>
      </c>
      <c r="J5075" s="45">
        <v>35334</v>
      </c>
      <c r="K5075" s="44">
        <v>1996</v>
      </c>
      <c r="L5075" s="44">
        <v>12</v>
      </c>
      <c r="M5075" s="34">
        <v>291.25</v>
      </c>
      <c r="N5075" s="44" t="s">
        <v>19301</v>
      </c>
      <c r="O5075" s="34">
        <v>292</v>
      </c>
      <c r="P5075" s="44">
        <v>1996</v>
      </c>
      <c r="Q5075" s="46">
        <v>5622.1</v>
      </c>
      <c r="R5075" s="34">
        <v>471</v>
      </c>
      <c r="T5075" s="34"/>
      <c r="U5075" s="34"/>
      <c r="V5075" s="34"/>
      <c r="W5075" s="34"/>
      <c r="X5075" s="34"/>
      <c r="Y5075" s="34"/>
      <c r="Z5075" s="34"/>
      <c r="AA5075" s="34"/>
      <c r="AB5075" s="34"/>
      <c r="AC5075" s="34"/>
    </row>
    <row r="5076" spans="2:29">
      <c r="B5076" s="51">
        <v>197200000236710</v>
      </c>
      <c r="C5076" s="45">
        <v>26299</v>
      </c>
      <c r="D5076" s="44" t="s">
        <v>16718</v>
      </c>
      <c r="E5076" s="34">
        <v>8346.35</v>
      </c>
      <c r="F5076" s="34">
        <v>8055.75</v>
      </c>
      <c r="G5076" s="44">
        <v>231.62</v>
      </c>
      <c r="H5076" s="44">
        <v>90</v>
      </c>
      <c r="I5076" s="44">
        <v>40</v>
      </c>
      <c r="J5076" s="45">
        <v>26299</v>
      </c>
      <c r="K5076" s="44">
        <v>1972</v>
      </c>
      <c r="L5076" s="44">
        <v>40</v>
      </c>
      <c r="M5076" s="34">
        <v>208.66</v>
      </c>
      <c r="N5076" s="44" t="s">
        <v>21421</v>
      </c>
      <c r="O5076" s="34">
        <v>291</v>
      </c>
      <c r="P5076" s="44">
        <v>1972</v>
      </c>
      <c r="Q5076" s="46">
        <v>1816</v>
      </c>
      <c r="R5076" s="34">
        <v>1451</v>
      </c>
      <c r="T5076" s="34"/>
      <c r="U5076" s="34"/>
      <c r="V5076" s="34"/>
      <c r="W5076" s="34"/>
      <c r="X5076" s="34"/>
      <c r="Y5076" s="34"/>
      <c r="Z5076" s="34"/>
      <c r="AA5076" s="34"/>
      <c r="AB5076" s="34"/>
      <c r="AC5076" s="34"/>
    </row>
    <row r="5077" spans="2:29">
      <c r="B5077" s="51">
        <v>199000000202940</v>
      </c>
      <c r="C5077" s="45">
        <v>33025</v>
      </c>
      <c r="D5077" s="44" t="s">
        <v>17088</v>
      </c>
      <c r="E5077" s="34">
        <v>290.25</v>
      </c>
      <c r="F5077" s="34">
        <v>0</v>
      </c>
      <c r="G5077" s="44">
        <v>0</v>
      </c>
      <c r="H5077" s="44">
        <v>94</v>
      </c>
      <c r="I5077" s="44">
        <v>0</v>
      </c>
      <c r="J5077" s="45">
        <v>32879</v>
      </c>
      <c r="K5077" s="44">
        <v>1990</v>
      </c>
      <c r="L5077" s="44">
        <v>0</v>
      </c>
      <c r="M5077" s="34">
        <v>0</v>
      </c>
      <c r="N5077" s="44" t="s">
        <v>21423</v>
      </c>
      <c r="O5077" s="34">
        <v>290</v>
      </c>
      <c r="P5077" s="44">
        <v>1990</v>
      </c>
      <c r="Q5077" s="46">
        <v>4731.3</v>
      </c>
      <c r="R5077" s="34">
        <v>556</v>
      </c>
      <c r="T5077" s="34"/>
      <c r="U5077" s="34"/>
      <c r="V5077" s="34"/>
      <c r="W5077" s="34"/>
      <c r="X5077" s="34"/>
      <c r="Y5077" s="34"/>
      <c r="Z5077" s="34"/>
      <c r="AA5077" s="34"/>
      <c r="AB5077" s="34"/>
      <c r="AC5077" s="34"/>
    </row>
    <row r="5078" spans="2:29">
      <c r="B5078" s="51">
        <v>197500000215830</v>
      </c>
      <c r="C5078" s="45">
        <v>27546</v>
      </c>
      <c r="D5078" s="44" t="s">
        <v>16272</v>
      </c>
      <c r="E5078" s="34">
        <v>2370.13</v>
      </c>
      <c r="F5078" s="34">
        <v>2080.73</v>
      </c>
      <c r="G5078" s="44">
        <v>61.99</v>
      </c>
      <c r="H5078" s="44">
        <v>47</v>
      </c>
      <c r="I5078" s="44">
        <v>40</v>
      </c>
      <c r="J5078" s="45">
        <v>27400</v>
      </c>
      <c r="K5078" s="44">
        <v>1975</v>
      </c>
      <c r="L5078" s="44">
        <v>40</v>
      </c>
      <c r="M5078" s="34">
        <v>59.25</v>
      </c>
      <c r="N5078" s="44" t="s">
        <v>21446</v>
      </c>
      <c r="O5078" s="34">
        <v>289</v>
      </c>
      <c r="P5078" s="44">
        <v>1975</v>
      </c>
      <c r="Q5078" s="46">
        <v>2297</v>
      </c>
      <c r="R5078" s="34">
        <v>1143</v>
      </c>
      <c r="T5078" s="34"/>
      <c r="U5078" s="34"/>
      <c r="V5078" s="34"/>
      <c r="W5078" s="34"/>
      <c r="X5078" s="34"/>
      <c r="Y5078" s="34"/>
      <c r="Z5078" s="34"/>
      <c r="AA5078" s="34"/>
      <c r="AB5078" s="34"/>
      <c r="AC5078" s="34"/>
    </row>
    <row r="5079" spans="2:29">
      <c r="B5079" s="51">
        <v>197200000238300</v>
      </c>
      <c r="C5079" s="45">
        <v>26299</v>
      </c>
      <c r="D5079" s="44" t="s">
        <v>20554</v>
      </c>
      <c r="E5079" s="34">
        <v>8262</v>
      </c>
      <c r="F5079" s="34">
        <v>7974.3</v>
      </c>
      <c r="G5079" s="44">
        <v>229.28</v>
      </c>
      <c r="H5079" s="44">
        <v>90</v>
      </c>
      <c r="I5079" s="44">
        <v>40</v>
      </c>
      <c r="J5079" s="45">
        <v>26299</v>
      </c>
      <c r="K5079" s="44">
        <v>1972</v>
      </c>
      <c r="L5079" s="44">
        <v>40</v>
      </c>
      <c r="M5079" s="34">
        <v>206.55</v>
      </c>
      <c r="N5079" s="44" t="s">
        <v>21421</v>
      </c>
      <c r="O5079" s="34">
        <v>288</v>
      </c>
      <c r="P5079" s="44">
        <v>1972</v>
      </c>
      <c r="Q5079" s="46">
        <v>1816</v>
      </c>
      <c r="R5079" s="34">
        <v>1437</v>
      </c>
      <c r="T5079" s="34"/>
      <c r="U5079" s="34"/>
      <c r="V5079" s="34"/>
      <c r="W5079" s="34"/>
      <c r="X5079" s="34"/>
      <c r="Y5079" s="34"/>
      <c r="Z5079" s="34"/>
      <c r="AA5079" s="34"/>
      <c r="AB5079" s="34"/>
      <c r="AC5079" s="34"/>
    </row>
    <row r="5080" spans="2:29">
      <c r="B5080" s="51">
        <v>198400000207190</v>
      </c>
      <c r="C5080" s="45">
        <v>30682</v>
      </c>
      <c r="D5080" s="44" t="s">
        <v>20688</v>
      </c>
      <c r="E5080" s="34">
        <v>288.33</v>
      </c>
      <c r="F5080" s="34">
        <v>0</v>
      </c>
      <c r="G5080" s="44">
        <v>0</v>
      </c>
      <c r="H5080" s="44">
        <v>94</v>
      </c>
      <c r="I5080" s="44">
        <v>0</v>
      </c>
      <c r="J5080" s="45">
        <v>30682</v>
      </c>
      <c r="K5080" s="44">
        <v>1984</v>
      </c>
      <c r="L5080" s="44">
        <v>0</v>
      </c>
      <c r="M5080" s="34">
        <v>0</v>
      </c>
      <c r="N5080" s="44" t="s">
        <v>21423</v>
      </c>
      <c r="O5080" s="34">
        <v>288</v>
      </c>
      <c r="P5080" s="44">
        <v>1984</v>
      </c>
      <c r="Q5080" s="46">
        <v>4149.8</v>
      </c>
      <c r="R5080" s="34">
        <v>630</v>
      </c>
      <c r="T5080" s="34"/>
      <c r="U5080" s="34"/>
      <c r="V5080" s="34"/>
      <c r="W5080" s="34"/>
      <c r="X5080" s="34"/>
      <c r="Y5080" s="34"/>
      <c r="Z5080" s="34"/>
      <c r="AA5080" s="34"/>
      <c r="AB5080" s="34"/>
      <c r="AC5080" s="34"/>
    </row>
    <row r="5081" spans="2:29">
      <c r="B5081" s="51">
        <v>198400000207410</v>
      </c>
      <c r="C5081" s="45">
        <v>30682</v>
      </c>
      <c r="D5081" s="44" t="s">
        <v>20688</v>
      </c>
      <c r="E5081" s="34">
        <v>288.33</v>
      </c>
      <c r="F5081" s="34">
        <v>0</v>
      </c>
      <c r="G5081" s="44">
        <v>0</v>
      </c>
      <c r="H5081" s="44">
        <v>94</v>
      </c>
      <c r="I5081" s="44">
        <v>0</v>
      </c>
      <c r="J5081" s="45">
        <v>30682</v>
      </c>
      <c r="K5081" s="44">
        <v>1984</v>
      </c>
      <c r="L5081" s="44">
        <v>0</v>
      </c>
      <c r="M5081" s="34">
        <v>0</v>
      </c>
      <c r="N5081" s="44" t="s">
        <v>21423</v>
      </c>
      <c r="O5081" s="34">
        <v>288</v>
      </c>
      <c r="P5081" s="44">
        <v>1984</v>
      </c>
      <c r="Q5081" s="46">
        <v>4149.8</v>
      </c>
      <c r="R5081" s="34">
        <v>630</v>
      </c>
      <c r="T5081" s="34"/>
      <c r="U5081" s="34"/>
      <c r="V5081" s="34"/>
      <c r="W5081" s="34"/>
      <c r="X5081" s="34"/>
      <c r="Y5081" s="34"/>
      <c r="Z5081" s="34"/>
      <c r="AA5081" s="34"/>
      <c r="AB5081" s="34"/>
      <c r="AC5081" s="34"/>
    </row>
    <row r="5082" spans="2:29">
      <c r="B5082" s="51">
        <v>198400000207390</v>
      </c>
      <c r="C5082" s="45">
        <v>30682</v>
      </c>
      <c r="D5082" s="44" t="s">
        <v>20695</v>
      </c>
      <c r="E5082" s="34">
        <v>288.33999999999997</v>
      </c>
      <c r="F5082" s="34">
        <v>0</v>
      </c>
      <c r="G5082" s="44">
        <v>0</v>
      </c>
      <c r="H5082" s="44">
        <v>94</v>
      </c>
      <c r="I5082" s="44">
        <v>0</v>
      </c>
      <c r="J5082" s="45">
        <v>30682</v>
      </c>
      <c r="K5082" s="44">
        <v>1984</v>
      </c>
      <c r="L5082" s="44">
        <v>0</v>
      </c>
      <c r="M5082" s="34">
        <v>0</v>
      </c>
      <c r="N5082" s="44" t="s">
        <v>21423</v>
      </c>
      <c r="O5082" s="34">
        <v>288</v>
      </c>
      <c r="P5082" s="44">
        <v>1984</v>
      </c>
      <c r="Q5082" s="46">
        <v>4149.8</v>
      </c>
      <c r="R5082" s="34">
        <v>630</v>
      </c>
      <c r="T5082" s="34"/>
      <c r="U5082" s="34"/>
      <c r="V5082" s="34"/>
      <c r="W5082" s="34"/>
      <c r="X5082" s="34"/>
      <c r="Y5082" s="34"/>
      <c r="Z5082" s="34"/>
      <c r="AA5082" s="34"/>
      <c r="AB5082" s="34"/>
      <c r="AC5082" s="34"/>
    </row>
    <row r="5083" spans="2:29">
      <c r="B5083" s="51">
        <v>199000000203680</v>
      </c>
      <c r="C5083" s="45">
        <v>33178</v>
      </c>
      <c r="D5083" s="44" t="s">
        <v>17113</v>
      </c>
      <c r="E5083" s="34">
        <v>287.5</v>
      </c>
      <c r="F5083" s="34">
        <v>0</v>
      </c>
      <c r="G5083" s="44">
        <v>0</v>
      </c>
      <c r="H5083" s="44">
        <v>94</v>
      </c>
      <c r="I5083" s="44">
        <v>0</v>
      </c>
      <c r="J5083" s="45">
        <v>32884</v>
      </c>
      <c r="K5083" s="44">
        <v>1990</v>
      </c>
      <c r="L5083" s="44">
        <v>0</v>
      </c>
      <c r="M5083" s="34">
        <v>0</v>
      </c>
      <c r="N5083" s="44" t="s">
        <v>21423</v>
      </c>
      <c r="O5083" s="34">
        <v>288</v>
      </c>
      <c r="P5083" s="44">
        <v>1990</v>
      </c>
      <c r="Q5083" s="46">
        <v>4731.3</v>
      </c>
      <c r="R5083" s="34">
        <v>551</v>
      </c>
      <c r="T5083" s="34"/>
      <c r="U5083" s="34"/>
      <c r="V5083" s="34"/>
      <c r="W5083" s="34"/>
      <c r="X5083" s="34"/>
      <c r="Y5083" s="34"/>
      <c r="Z5083" s="34"/>
      <c r="AA5083" s="34"/>
      <c r="AB5083" s="34"/>
      <c r="AC5083" s="34"/>
    </row>
    <row r="5084" spans="2:29">
      <c r="B5084" s="51">
        <v>199000000206240</v>
      </c>
      <c r="C5084" s="45">
        <v>33117</v>
      </c>
      <c r="D5084" s="44" t="s">
        <v>17099</v>
      </c>
      <c r="E5084" s="34">
        <v>287.5</v>
      </c>
      <c r="F5084" s="34">
        <v>0</v>
      </c>
      <c r="G5084" s="44">
        <v>0</v>
      </c>
      <c r="H5084" s="44">
        <v>94</v>
      </c>
      <c r="I5084" s="44">
        <v>0</v>
      </c>
      <c r="J5084" s="45">
        <v>32882</v>
      </c>
      <c r="K5084" s="44">
        <v>1990</v>
      </c>
      <c r="L5084" s="44">
        <v>0</v>
      </c>
      <c r="M5084" s="34">
        <v>0</v>
      </c>
      <c r="N5084" s="44" t="s">
        <v>21423</v>
      </c>
      <c r="O5084" s="34">
        <v>288</v>
      </c>
      <c r="P5084" s="44">
        <v>1990</v>
      </c>
      <c r="Q5084" s="46">
        <v>4731.3</v>
      </c>
      <c r="R5084" s="34">
        <v>551</v>
      </c>
      <c r="T5084" s="34"/>
      <c r="U5084" s="34"/>
      <c r="V5084" s="34"/>
      <c r="W5084" s="34"/>
      <c r="X5084" s="34"/>
      <c r="Y5084" s="34"/>
      <c r="Z5084" s="34"/>
      <c r="AA5084" s="34"/>
      <c r="AB5084" s="34"/>
      <c r="AC5084" s="34"/>
    </row>
    <row r="5085" spans="2:29">
      <c r="B5085" s="51">
        <v>200500010079830</v>
      </c>
      <c r="C5085" s="45">
        <v>38478</v>
      </c>
      <c r="D5085" s="44" t="s">
        <v>19156</v>
      </c>
      <c r="E5085" s="34">
        <v>1248.2</v>
      </c>
      <c r="F5085" s="34">
        <v>963.43</v>
      </c>
      <c r="G5085" s="44">
        <v>178.26</v>
      </c>
      <c r="H5085" s="44">
        <v>82</v>
      </c>
      <c r="I5085" s="44">
        <v>7</v>
      </c>
      <c r="J5085" s="45">
        <v>38508</v>
      </c>
      <c r="K5085" s="44">
        <v>2005</v>
      </c>
      <c r="L5085" s="44">
        <v>7</v>
      </c>
      <c r="M5085" s="34">
        <v>178.31</v>
      </c>
      <c r="N5085" s="44" t="s">
        <v>21418</v>
      </c>
      <c r="O5085" s="34">
        <v>285</v>
      </c>
      <c r="P5085" s="44">
        <v>2005</v>
      </c>
      <c r="Q5085" s="46">
        <v>7446</v>
      </c>
      <c r="R5085" s="34">
        <v>347</v>
      </c>
      <c r="T5085" s="34"/>
      <c r="U5085" s="34"/>
      <c r="V5085" s="34"/>
      <c r="W5085" s="34"/>
      <c r="X5085" s="34"/>
      <c r="Y5085" s="34"/>
      <c r="Z5085" s="34"/>
      <c r="AA5085" s="34"/>
      <c r="AB5085" s="34"/>
      <c r="AC5085" s="34"/>
    </row>
    <row r="5086" spans="2:29">
      <c r="B5086" s="51">
        <v>200500010079840</v>
      </c>
      <c r="C5086" s="45">
        <v>38478</v>
      </c>
      <c r="D5086" s="44" t="s">
        <v>19156</v>
      </c>
      <c r="E5086" s="34">
        <v>1248.2</v>
      </c>
      <c r="F5086" s="34">
        <v>963.43</v>
      </c>
      <c r="G5086" s="44">
        <v>178.26</v>
      </c>
      <c r="H5086" s="44">
        <v>82</v>
      </c>
      <c r="I5086" s="44">
        <v>7</v>
      </c>
      <c r="J5086" s="45">
        <v>38508</v>
      </c>
      <c r="K5086" s="44">
        <v>2005</v>
      </c>
      <c r="L5086" s="44">
        <v>7</v>
      </c>
      <c r="M5086" s="34">
        <v>178.31</v>
      </c>
      <c r="N5086" s="44" t="s">
        <v>21418</v>
      </c>
      <c r="O5086" s="34">
        <v>285</v>
      </c>
      <c r="P5086" s="44">
        <v>2005</v>
      </c>
      <c r="Q5086" s="46">
        <v>7446</v>
      </c>
      <c r="R5086" s="34">
        <v>347</v>
      </c>
      <c r="T5086" s="34"/>
      <c r="U5086" s="34"/>
      <c r="V5086" s="34"/>
      <c r="W5086" s="34"/>
      <c r="X5086" s="34"/>
      <c r="Y5086" s="34"/>
      <c r="Z5086" s="34"/>
      <c r="AA5086" s="34"/>
      <c r="AB5086" s="34"/>
      <c r="AC5086" s="34"/>
    </row>
    <row r="5087" spans="2:29">
      <c r="B5087" s="51">
        <v>199400000226570</v>
      </c>
      <c r="C5087" s="45">
        <v>34380</v>
      </c>
      <c r="D5087" s="44" t="s">
        <v>19336</v>
      </c>
      <c r="E5087" s="34">
        <v>3395</v>
      </c>
      <c r="F5087" s="34">
        <v>3111.35</v>
      </c>
      <c r="G5087" s="44">
        <v>282.89999999999998</v>
      </c>
      <c r="H5087" s="44">
        <v>82</v>
      </c>
      <c r="I5087" s="44">
        <v>12</v>
      </c>
      <c r="J5087" s="45">
        <v>34380</v>
      </c>
      <c r="K5087" s="44">
        <v>1994</v>
      </c>
      <c r="L5087" s="44">
        <v>12</v>
      </c>
      <c r="M5087" s="34">
        <v>282.92</v>
      </c>
      <c r="N5087" s="44" t="s">
        <v>21418</v>
      </c>
      <c r="O5087" s="34">
        <v>284</v>
      </c>
      <c r="P5087" s="44">
        <v>1994</v>
      </c>
      <c r="Q5087" s="46">
        <v>5407.6</v>
      </c>
      <c r="R5087" s="34">
        <v>476</v>
      </c>
      <c r="T5087" s="34"/>
      <c r="U5087" s="34"/>
      <c r="V5087" s="34"/>
      <c r="W5087" s="34"/>
      <c r="X5087" s="34"/>
      <c r="Y5087" s="34"/>
      <c r="Z5087" s="34"/>
      <c r="AA5087" s="34"/>
      <c r="AB5087" s="34"/>
      <c r="AC5087" s="34"/>
    </row>
    <row r="5088" spans="2:29">
      <c r="B5088" s="51">
        <v>199000000204580</v>
      </c>
      <c r="C5088" s="45">
        <v>33055</v>
      </c>
      <c r="D5088" s="44" t="s">
        <v>20882</v>
      </c>
      <c r="E5088" s="34">
        <v>282</v>
      </c>
      <c r="F5088" s="34">
        <v>0</v>
      </c>
      <c r="G5088" s="44">
        <v>0</v>
      </c>
      <c r="H5088" s="44">
        <v>94</v>
      </c>
      <c r="I5088" s="44">
        <v>0</v>
      </c>
      <c r="J5088" s="45">
        <v>32880</v>
      </c>
      <c r="K5088" s="44">
        <v>1990</v>
      </c>
      <c r="L5088" s="44">
        <v>0</v>
      </c>
      <c r="M5088" s="34">
        <v>0</v>
      </c>
      <c r="N5088" s="44" t="s">
        <v>21423</v>
      </c>
      <c r="O5088" s="34">
        <v>282</v>
      </c>
      <c r="P5088" s="44">
        <v>1990</v>
      </c>
      <c r="Q5088" s="46">
        <v>4731.3</v>
      </c>
      <c r="R5088" s="34">
        <v>541</v>
      </c>
      <c r="T5088" s="34"/>
      <c r="U5088" s="34"/>
      <c r="V5088" s="34"/>
      <c r="W5088" s="34"/>
      <c r="X5088" s="34"/>
      <c r="Y5088" s="34"/>
      <c r="Z5088" s="34"/>
      <c r="AA5088" s="34"/>
      <c r="AB5088" s="34"/>
      <c r="AC5088" s="34"/>
    </row>
    <row r="5089" spans="2:29">
      <c r="B5089" s="51">
        <v>199900000208130</v>
      </c>
      <c r="C5089" s="45">
        <v>36192</v>
      </c>
      <c r="D5089" s="44" t="s">
        <v>20882</v>
      </c>
      <c r="E5089" s="34">
        <v>282</v>
      </c>
      <c r="F5089" s="34">
        <v>0</v>
      </c>
      <c r="G5089" s="44">
        <v>0</v>
      </c>
      <c r="H5089" s="44">
        <v>94</v>
      </c>
      <c r="I5089" s="44">
        <v>0</v>
      </c>
      <c r="J5089" s="45">
        <v>36162</v>
      </c>
      <c r="K5089" s="44">
        <v>1999</v>
      </c>
      <c r="L5089" s="44">
        <v>0</v>
      </c>
      <c r="M5089" s="34">
        <v>0</v>
      </c>
      <c r="N5089" s="44" t="s">
        <v>21423</v>
      </c>
      <c r="O5089" s="34">
        <v>282</v>
      </c>
      <c r="P5089" s="44">
        <v>1999</v>
      </c>
      <c r="Q5089" s="46">
        <v>6058.6</v>
      </c>
      <c r="R5089" s="34">
        <v>422</v>
      </c>
      <c r="T5089" s="34"/>
      <c r="U5089" s="34"/>
      <c r="V5089" s="34"/>
      <c r="W5089" s="34"/>
      <c r="X5089" s="34"/>
      <c r="Y5089" s="34"/>
      <c r="Z5089" s="34"/>
      <c r="AA5089" s="34"/>
      <c r="AB5089" s="34"/>
      <c r="AC5089" s="34"/>
    </row>
    <row r="5090" spans="2:29">
      <c r="B5090" s="51">
        <v>197900000241810</v>
      </c>
      <c r="C5090" s="45">
        <v>29068</v>
      </c>
      <c r="D5090" s="44" t="s">
        <v>21261</v>
      </c>
      <c r="E5090" s="34">
        <v>1267.6600000000001</v>
      </c>
      <c r="F5090" s="34">
        <v>986.85</v>
      </c>
      <c r="G5090" s="44">
        <v>31.78</v>
      </c>
      <c r="H5090" s="44">
        <v>91</v>
      </c>
      <c r="I5090" s="44">
        <v>40</v>
      </c>
      <c r="J5090" s="45">
        <v>28863</v>
      </c>
      <c r="K5090" s="44">
        <v>1979</v>
      </c>
      <c r="L5090" s="44">
        <v>40</v>
      </c>
      <c r="M5090" s="34">
        <v>31.69</v>
      </c>
      <c r="N5090" s="44" t="s">
        <v>21429</v>
      </c>
      <c r="O5090" s="34">
        <v>281</v>
      </c>
      <c r="P5090" s="44">
        <v>1979</v>
      </c>
      <c r="Q5090" s="46">
        <v>3140</v>
      </c>
      <c r="R5090" s="34">
        <v>811</v>
      </c>
      <c r="T5090" s="34"/>
      <c r="U5090" s="34"/>
      <c r="V5090" s="34"/>
      <c r="W5090" s="34"/>
      <c r="X5090" s="34"/>
      <c r="Y5090" s="34"/>
      <c r="Z5090" s="34"/>
      <c r="AA5090" s="34"/>
      <c r="AB5090" s="34"/>
      <c r="AC5090" s="34"/>
    </row>
    <row r="5091" spans="2:29">
      <c r="B5091" s="51">
        <v>198700000242000</v>
      </c>
      <c r="C5091" s="45">
        <v>31778</v>
      </c>
      <c r="D5091" s="44" t="s">
        <v>16849</v>
      </c>
      <c r="E5091" s="34">
        <v>676.53</v>
      </c>
      <c r="F5091" s="34">
        <v>395.65</v>
      </c>
      <c r="G5091" s="44">
        <v>17.3</v>
      </c>
      <c r="H5091" s="44">
        <v>91</v>
      </c>
      <c r="I5091" s="44">
        <v>40</v>
      </c>
      <c r="J5091" s="45">
        <v>31778</v>
      </c>
      <c r="K5091" s="44">
        <v>1987</v>
      </c>
      <c r="L5091" s="44">
        <v>40</v>
      </c>
      <c r="M5091" s="34">
        <v>16.91</v>
      </c>
      <c r="N5091" s="44" t="s">
        <v>21429</v>
      </c>
      <c r="O5091" s="34">
        <v>281</v>
      </c>
      <c r="P5091" s="44">
        <v>1987</v>
      </c>
      <c r="Q5091" s="46">
        <v>4420</v>
      </c>
      <c r="R5091" s="34">
        <v>576</v>
      </c>
      <c r="T5091" s="34"/>
      <c r="U5091" s="34"/>
      <c r="V5091" s="34"/>
      <c r="W5091" s="34"/>
      <c r="X5091" s="34"/>
      <c r="Y5091" s="34"/>
      <c r="Z5091" s="34"/>
      <c r="AA5091" s="34"/>
      <c r="AB5091" s="34"/>
      <c r="AC5091" s="34"/>
    </row>
    <row r="5092" spans="2:29">
      <c r="B5092" s="51">
        <v>199900000226320</v>
      </c>
      <c r="C5092" s="45">
        <v>36433</v>
      </c>
      <c r="D5092" s="44" t="s">
        <v>18404</v>
      </c>
      <c r="E5092" s="34">
        <v>3550.5</v>
      </c>
      <c r="F5092" s="34">
        <v>3270.97</v>
      </c>
      <c r="G5092" s="44">
        <v>279.5</v>
      </c>
      <c r="H5092" s="44">
        <v>82</v>
      </c>
      <c r="I5092" s="44">
        <v>12</v>
      </c>
      <c r="J5092" s="45">
        <v>36433</v>
      </c>
      <c r="K5092" s="44">
        <v>1999</v>
      </c>
      <c r="L5092" s="44">
        <v>12</v>
      </c>
      <c r="M5092" s="34">
        <v>295.88</v>
      </c>
      <c r="N5092" s="44" t="s">
        <v>21418</v>
      </c>
      <c r="O5092" s="34">
        <v>280</v>
      </c>
      <c r="P5092" s="44">
        <v>1999</v>
      </c>
      <c r="Q5092" s="46">
        <v>6058.6</v>
      </c>
      <c r="R5092" s="34">
        <v>418</v>
      </c>
      <c r="T5092" s="34"/>
      <c r="U5092" s="34"/>
      <c r="V5092" s="34"/>
      <c r="W5092" s="34"/>
      <c r="X5092" s="34"/>
      <c r="Y5092" s="34"/>
      <c r="Z5092" s="34"/>
      <c r="AA5092" s="34"/>
      <c r="AB5092" s="34"/>
      <c r="AC5092" s="34"/>
    </row>
    <row r="5093" spans="2:29">
      <c r="B5093" s="51">
        <v>199000000203860</v>
      </c>
      <c r="C5093" s="45">
        <v>32964</v>
      </c>
      <c r="D5093" s="44" t="s">
        <v>17099</v>
      </c>
      <c r="E5093" s="34">
        <v>280</v>
      </c>
      <c r="F5093" s="34">
        <v>0</v>
      </c>
      <c r="G5093" s="44">
        <v>0</v>
      </c>
      <c r="H5093" s="44">
        <v>94</v>
      </c>
      <c r="I5093" s="44">
        <v>0</v>
      </c>
      <c r="J5093" s="45">
        <v>32877</v>
      </c>
      <c r="K5093" s="44">
        <v>1990</v>
      </c>
      <c r="L5093" s="44">
        <v>0</v>
      </c>
      <c r="M5093" s="34">
        <v>0</v>
      </c>
      <c r="N5093" s="44" t="s">
        <v>21423</v>
      </c>
      <c r="O5093" s="34">
        <v>280</v>
      </c>
      <c r="P5093" s="44">
        <v>1990</v>
      </c>
      <c r="Q5093" s="46">
        <v>4731.3</v>
      </c>
      <c r="R5093" s="34">
        <v>537</v>
      </c>
      <c r="T5093" s="34"/>
      <c r="U5093" s="34"/>
      <c r="V5093" s="34"/>
      <c r="W5093" s="34"/>
      <c r="X5093" s="34"/>
      <c r="Y5093" s="34"/>
      <c r="Z5093" s="34"/>
      <c r="AA5093" s="34"/>
      <c r="AB5093" s="34"/>
      <c r="AC5093" s="34"/>
    </row>
    <row r="5094" spans="2:29">
      <c r="B5094" s="51">
        <v>199100000210320</v>
      </c>
      <c r="C5094" s="45">
        <v>33573</v>
      </c>
      <c r="D5094" s="44" t="s">
        <v>17475</v>
      </c>
      <c r="E5094" s="34">
        <v>278</v>
      </c>
      <c r="F5094" s="34">
        <v>0</v>
      </c>
      <c r="G5094" s="44">
        <v>0</v>
      </c>
      <c r="H5094" s="44">
        <v>94</v>
      </c>
      <c r="I5094" s="44">
        <v>0</v>
      </c>
      <c r="J5094" s="45">
        <v>33250</v>
      </c>
      <c r="K5094" s="44">
        <v>1991</v>
      </c>
      <c r="L5094" s="44">
        <v>0</v>
      </c>
      <c r="M5094" s="34">
        <v>0</v>
      </c>
      <c r="N5094" s="44" t="s">
        <v>21423</v>
      </c>
      <c r="O5094" s="34">
        <v>278</v>
      </c>
      <c r="P5094" s="44">
        <v>1991</v>
      </c>
      <c r="Q5094" s="46">
        <v>4835.2</v>
      </c>
      <c r="R5094" s="34">
        <v>521</v>
      </c>
      <c r="T5094" s="34"/>
      <c r="U5094" s="34"/>
      <c r="V5094" s="34"/>
      <c r="W5094" s="34"/>
      <c r="X5094" s="34"/>
      <c r="Y5094" s="34"/>
      <c r="Z5094" s="34"/>
      <c r="AA5094" s="34"/>
      <c r="AB5094" s="34"/>
      <c r="AC5094" s="34"/>
    </row>
    <row r="5095" spans="2:29">
      <c r="B5095" s="51">
        <v>198700000213410</v>
      </c>
      <c r="C5095" s="45">
        <v>31929</v>
      </c>
      <c r="D5095" s="44" t="s">
        <v>20768</v>
      </c>
      <c r="E5095" s="34">
        <v>275</v>
      </c>
      <c r="F5095" s="34">
        <v>0</v>
      </c>
      <c r="G5095" s="44">
        <v>0</v>
      </c>
      <c r="H5095" s="44">
        <v>94</v>
      </c>
      <c r="I5095" s="44">
        <v>0</v>
      </c>
      <c r="J5095" s="45">
        <v>31783</v>
      </c>
      <c r="K5095" s="44">
        <v>1987</v>
      </c>
      <c r="L5095" s="44">
        <v>0</v>
      </c>
      <c r="M5095" s="34">
        <v>0</v>
      </c>
      <c r="N5095" s="44" t="s">
        <v>21423</v>
      </c>
      <c r="O5095" s="34">
        <v>275</v>
      </c>
      <c r="P5095" s="44">
        <v>1987</v>
      </c>
      <c r="Q5095" s="46">
        <v>4420</v>
      </c>
      <c r="R5095" s="34">
        <v>564</v>
      </c>
      <c r="T5095" s="34"/>
      <c r="U5095" s="34"/>
      <c r="V5095" s="34"/>
      <c r="W5095" s="34"/>
      <c r="X5095" s="34"/>
      <c r="Y5095" s="34"/>
      <c r="Z5095" s="34"/>
      <c r="AA5095" s="34"/>
      <c r="AB5095" s="34"/>
      <c r="AC5095" s="34"/>
    </row>
    <row r="5096" spans="2:29">
      <c r="B5096" s="51">
        <v>200000000213510</v>
      </c>
      <c r="C5096" s="45">
        <v>36671</v>
      </c>
      <c r="D5096" s="44" t="s">
        <v>21163</v>
      </c>
      <c r="E5096" s="34">
        <v>275</v>
      </c>
      <c r="F5096" s="34">
        <v>0</v>
      </c>
      <c r="G5096" s="44">
        <v>0</v>
      </c>
      <c r="H5096" s="44">
        <v>94</v>
      </c>
      <c r="I5096" s="44">
        <v>0</v>
      </c>
      <c r="J5096" s="45">
        <v>36671</v>
      </c>
      <c r="K5096" s="44">
        <v>2000</v>
      </c>
      <c r="L5096" s="44">
        <v>0</v>
      </c>
      <c r="M5096" s="34">
        <v>0</v>
      </c>
      <c r="N5096" s="44" t="s">
        <v>21423</v>
      </c>
      <c r="O5096" s="34">
        <v>275</v>
      </c>
      <c r="P5096" s="44">
        <v>2000</v>
      </c>
      <c r="Q5096" s="46">
        <v>6221.2</v>
      </c>
      <c r="R5096" s="34">
        <v>401</v>
      </c>
      <c r="T5096" s="34"/>
      <c r="U5096" s="34"/>
      <c r="V5096" s="34"/>
      <c r="W5096" s="34"/>
      <c r="X5096" s="34"/>
      <c r="Y5096" s="34"/>
      <c r="Z5096" s="34"/>
      <c r="AA5096" s="34"/>
      <c r="AB5096" s="34"/>
      <c r="AC5096" s="34"/>
    </row>
    <row r="5097" spans="2:29">
      <c r="B5097" s="51">
        <v>198300000207790</v>
      </c>
      <c r="C5097" s="45">
        <v>30468</v>
      </c>
      <c r="D5097" s="44" t="s">
        <v>20674</v>
      </c>
      <c r="E5097" s="34">
        <v>275</v>
      </c>
      <c r="F5097" s="34">
        <v>0</v>
      </c>
      <c r="G5097" s="44">
        <v>0</v>
      </c>
      <c r="H5097" s="44">
        <v>94</v>
      </c>
      <c r="I5097" s="44">
        <v>0</v>
      </c>
      <c r="J5097" s="45">
        <v>30322</v>
      </c>
      <c r="K5097" s="44">
        <v>1983</v>
      </c>
      <c r="L5097" s="44">
        <v>0</v>
      </c>
      <c r="M5097" s="34">
        <v>0</v>
      </c>
      <c r="N5097" s="44" t="s">
        <v>21423</v>
      </c>
      <c r="O5097" s="34">
        <v>275</v>
      </c>
      <c r="P5097" s="44">
        <v>1983</v>
      </c>
      <c r="Q5097" s="46">
        <v>4082.8</v>
      </c>
      <c r="R5097" s="34">
        <v>611</v>
      </c>
      <c r="T5097" s="34"/>
      <c r="U5097" s="34"/>
      <c r="V5097" s="34"/>
      <c r="W5097" s="34"/>
      <c r="X5097" s="34"/>
      <c r="Y5097" s="34"/>
      <c r="Z5097" s="34"/>
      <c r="AA5097" s="34"/>
      <c r="AB5097" s="34"/>
      <c r="AC5097" s="34"/>
    </row>
    <row r="5098" spans="2:29">
      <c r="B5098" s="51">
        <v>198700000206060</v>
      </c>
      <c r="C5098" s="45">
        <v>31929</v>
      </c>
      <c r="D5098" s="44" t="s">
        <v>16816</v>
      </c>
      <c r="E5098" s="34">
        <v>275</v>
      </c>
      <c r="F5098" s="34">
        <v>0</v>
      </c>
      <c r="G5098" s="44">
        <v>0</v>
      </c>
      <c r="H5098" s="44">
        <v>94</v>
      </c>
      <c r="I5098" s="44">
        <v>0</v>
      </c>
      <c r="J5098" s="45">
        <v>31783</v>
      </c>
      <c r="K5098" s="44">
        <v>1987</v>
      </c>
      <c r="L5098" s="44">
        <v>0</v>
      </c>
      <c r="M5098" s="34">
        <v>0</v>
      </c>
      <c r="N5098" s="44" t="s">
        <v>21423</v>
      </c>
      <c r="O5098" s="34">
        <v>275</v>
      </c>
      <c r="P5098" s="44">
        <v>1987</v>
      </c>
      <c r="Q5098" s="46">
        <v>4420</v>
      </c>
      <c r="R5098" s="34">
        <v>564</v>
      </c>
      <c r="T5098" s="34"/>
      <c r="U5098" s="34"/>
      <c r="V5098" s="34"/>
      <c r="W5098" s="34"/>
      <c r="X5098" s="34"/>
      <c r="Y5098" s="34"/>
      <c r="Z5098" s="34"/>
      <c r="AA5098" s="34"/>
      <c r="AB5098" s="34"/>
      <c r="AC5098" s="34"/>
    </row>
    <row r="5099" spans="2:29">
      <c r="B5099" s="51">
        <v>199100000205290</v>
      </c>
      <c r="C5099" s="45">
        <v>33482</v>
      </c>
      <c r="D5099" s="44" t="s">
        <v>17086</v>
      </c>
      <c r="E5099" s="34">
        <v>273</v>
      </c>
      <c r="F5099" s="34">
        <v>0</v>
      </c>
      <c r="G5099" s="44">
        <v>0</v>
      </c>
      <c r="H5099" s="44">
        <v>94</v>
      </c>
      <c r="I5099" s="44">
        <v>0</v>
      </c>
      <c r="J5099" s="45">
        <v>33247</v>
      </c>
      <c r="K5099" s="44">
        <v>1991</v>
      </c>
      <c r="L5099" s="44">
        <v>0</v>
      </c>
      <c r="M5099" s="34">
        <v>0</v>
      </c>
      <c r="N5099" s="44" t="s">
        <v>21423</v>
      </c>
      <c r="O5099" s="34">
        <v>273</v>
      </c>
      <c r="P5099" s="44">
        <v>1991</v>
      </c>
      <c r="Q5099" s="46">
        <v>4835.2</v>
      </c>
      <c r="R5099" s="34">
        <v>512</v>
      </c>
      <c r="T5099" s="34"/>
      <c r="U5099" s="34"/>
      <c r="V5099" s="34"/>
      <c r="W5099" s="34"/>
      <c r="X5099" s="34"/>
      <c r="Y5099" s="34"/>
      <c r="Z5099" s="34"/>
      <c r="AA5099" s="34"/>
      <c r="AB5099" s="34"/>
      <c r="AC5099" s="34"/>
    </row>
    <row r="5100" spans="2:29">
      <c r="B5100" s="51">
        <v>199100000243290</v>
      </c>
      <c r="C5100" s="45">
        <v>33512</v>
      </c>
      <c r="D5100" s="44" t="s">
        <v>17372</v>
      </c>
      <c r="E5100" s="34">
        <v>509.42</v>
      </c>
      <c r="F5100" s="34">
        <v>237.84</v>
      </c>
      <c r="G5100" s="44">
        <v>12.93</v>
      </c>
      <c r="H5100" s="44">
        <v>71</v>
      </c>
      <c r="I5100" s="44">
        <v>40</v>
      </c>
      <c r="J5100" s="45">
        <v>33248</v>
      </c>
      <c r="K5100" s="44">
        <v>1991</v>
      </c>
      <c r="L5100" s="44">
        <v>40</v>
      </c>
      <c r="M5100" s="34">
        <v>12.74</v>
      </c>
      <c r="N5100" s="44" t="s">
        <v>19299</v>
      </c>
      <c r="O5100" s="34">
        <v>272</v>
      </c>
      <c r="P5100" s="44">
        <v>1991</v>
      </c>
      <c r="Q5100" s="46">
        <v>4835.2</v>
      </c>
      <c r="R5100" s="34">
        <v>509</v>
      </c>
      <c r="T5100" s="34"/>
      <c r="U5100" s="34"/>
      <c r="V5100" s="34"/>
      <c r="W5100" s="34"/>
      <c r="X5100" s="34"/>
      <c r="Y5100" s="34"/>
      <c r="Z5100" s="34"/>
      <c r="AA5100" s="34"/>
      <c r="AB5100" s="34"/>
      <c r="AC5100" s="34"/>
    </row>
    <row r="5101" spans="2:29">
      <c r="B5101" s="51">
        <v>199500000205000</v>
      </c>
      <c r="C5101" s="45">
        <v>34912</v>
      </c>
      <c r="D5101" s="44" t="s">
        <v>17745</v>
      </c>
      <c r="E5101" s="34">
        <v>270.17</v>
      </c>
      <c r="F5101" s="34">
        <v>0</v>
      </c>
      <c r="G5101" s="44">
        <v>0</v>
      </c>
      <c r="H5101" s="44">
        <v>94</v>
      </c>
      <c r="I5101" s="44">
        <v>0</v>
      </c>
      <c r="J5101" s="45">
        <v>34707</v>
      </c>
      <c r="K5101" s="44">
        <v>1995</v>
      </c>
      <c r="L5101" s="44">
        <v>0</v>
      </c>
      <c r="M5101" s="34">
        <v>0</v>
      </c>
      <c r="N5101" s="44" t="s">
        <v>21423</v>
      </c>
      <c r="O5101" s="34">
        <v>270</v>
      </c>
      <c r="P5101" s="44">
        <v>1995</v>
      </c>
      <c r="Q5101" s="46">
        <v>5471.2</v>
      </c>
      <c r="R5101" s="34">
        <v>448</v>
      </c>
      <c r="T5101" s="34"/>
      <c r="U5101" s="34"/>
      <c r="V5101" s="34"/>
      <c r="W5101" s="34"/>
      <c r="X5101" s="34"/>
      <c r="Y5101" s="34"/>
      <c r="Z5101" s="34"/>
      <c r="AA5101" s="34"/>
      <c r="AB5101" s="34"/>
      <c r="AC5101" s="34"/>
    </row>
    <row r="5102" spans="2:29">
      <c r="B5102" s="51">
        <v>198800000211530</v>
      </c>
      <c r="C5102" s="45">
        <v>32356</v>
      </c>
      <c r="D5102" s="44" t="s">
        <v>16875</v>
      </c>
      <c r="E5102" s="34">
        <v>270</v>
      </c>
      <c r="F5102" s="34">
        <v>0</v>
      </c>
      <c r="G5102" s="44">
        <v>0</v>
      </c>
      <c r="H5102" s="44">
        <v>94</v>
      </c>
      <c r="I5102" s="44">
        <v>0</v>
      </c>
      <c r="J5102" s="45">
        <v>32150</v>
      </c>
      <c r="K5102" s="44">
        <v>1988</v>
      </c>
      <c r="L5102" s="44">
        <v>0</v>
      </c>
      <c r="M5102" s="34">
        <v>0</v>
      </c>
      <c r="N5102" s="44" t="s">
        <v>21423</v>
      </c>
      <c r="O5102" s="34">
        <v>270</v>
      </c>
      <c r="P5102" s="44">
        <v>1988</v>
      </c>
      <c r="Q5102" s="46">
        <v>4528</v>
      </c>
      <c r="R5102" s="34">
        <v>541</v>
      </c>
      <c r="T5102" s="34"/>
      <c r="U5102" s="34"/>
      <c r="V5102" s="34"/>
      <c r="W5102" s="34"/>
      <c r="X5102" s="34"/>
      <c r="Y5102" s="34"/>
      <c r="Z5102" s="34"/>
      <c r="AA5102" s="34"/>
      <c r="AB5102" s="34"/>
      <c r="AC5102" s="34"/>
    </row>
    <row r="5103" spans="2:29">
      <c r="B5103" s="51">
        <v>200500010086940</v>
      </c>
      <c r="C5103" s="45">
        <v>38483</v>
      </c>
      <c r="D5103" s="44" t="s">
        <v>19142</v>
      </c>
      <c r="E5103" s="34">
        <v>1168.5999999999999</v>
      </c>
      <c r="F5103" s="34">
        <v>899.73</v>
      </c>
      <c r="G5103" s="44">
        <v>166.89</v>
      </c>
      <c r="H5103" s="44">
        <v>82</v>
      </c>
      <c r="I5103" s="44">
        <v>7</v>
      </c>
      <c r="J5103" s="45">
        <v>38661</v>
      </c>
      <c r="K5103" s="44">
        <v>2005</v>
      </c>
      <c r="L5103" s="44">
        <v>7</v>
      </c>
      <c r="M5103" s="34">
        <v>166.94</v>
      </c>
      <c r="N5103" s="44" t="s">
        <v>21418</v>
      </c>
      <c r="O5103" s="34">
        <v>269</v>
      </c>
      <c r="P5103" s="44">
        <v>2005</v>
      </c>
      <c r="Q5103" s="46">
        <v>7446</v>
      </c>
      <c r="R5103" s="34">
        <v>328</v>
      </c>
      <c r="T5103" s="34"/>
      <c r="U5103" s="34"/>
      <c r="V5103" s="34"/>
      <c r="W5103" s="34"/>
      <c r="X5103" s="34"/>
      <c r="Y5103" s="34"/>
      <c r="Z5103" s="34"/>
      <c r="AA5103" s="34"/>
      <c r="AB5103" s="34"/>
      <c r="AC5103" s="34"/>
    </row>
    <row r="5104" spans="2:29">
      <c r="B5104" s="51">
        <v>199200000240550</v>
      </c>
      <c r="C5104" s="45">
        <v>33878</v>
      </c>
      <c r="D5104" s="44" t="s">
        <v>17367</v>
      </c>
      <c r="E5104" s="34">
        <v>474.52</v>
      </c>
      <c r="F5104" s="34">
        <v>209.57</v>
      </c>
      <c r="G5104" s="44">
        <v>12.02</v>
      </c>
      <c r="H5104" s="44">
        <v>71</v>
      </c>
      <c r="I5104" s="44">
        <v>40</v>
      </c>
      <c r="J5104" s="45">
        <v>33613</v>
      </c>
      <c r="K5104" s="44">
        <v>1992</v>
      </c>
      <c r="L5104" s="44">
        <v>40</v>
      </c>
      <c r="M5104" s="34">
        <v>11.86</v>
      </c>
      <c r="N5104" s="44" t="s">
        <v>19299</v>
      </c>
      <c r="O5104" s="34">
        <v>265</v>
      </c>
      <c r="P5104" s="44">
        <v>1992</v>
      </c>
      <c r="Q5104" s="46">
        <v>4984.5</v>
      </c>
      <c r="R5104" s="34">
        <v>482</v>
      </c>
      <c r="T5104" s="34"/>
      <c r="U5104" s="34"/>
      <c r="V5104" s="34"/>
      <c r="W5104" s="34"/>
      <c r="X5104" s="34"/>
      <c r="Y5104" s="34"/>
      <c r="Z5104" s="34"/>
      <c r="AA5104" s="34"/>
      <c r="AB5104" s="34"/>
      <c r="AC5104" s="34"/>
    </row>
    <row r="5105" spans="2:29">
      <c r="B5105" s="51">
        <v>199900000208750</v>
      </c>
      <c r="C5105" s="45">
        <v>36400</v>
      </c>
      <c r="D5105" s="44" t="s">
        <v>20882</v>
      </c>
      <c r="E5105" s="34">
        <v>265</v>
      </c>
      <c r="F5105" s="34">
        <v>0</v>
      </c>
      <c r="G5105" s="44">
        <v>0</v>
      </c>
      <c r="H5105" s="44">
        <v>94</v>
      </c>
      <c r="I5105" s="44">
        <v>0</v>
      </c>
      <c r="J5105" s="45">
        <v>36400</v>
      </c>
      <c r="K5105" s="44">
        <v>1999</v>
      </c>
      <c r="L5105" s="44">
        <v>0</v>
      </c>
      <c r="M5105" s="34">
        <v>0</v>
      </c>
      <c r="N5105" s="44" t="s">
        <v>21423</v>
      </c>
      <c r="O5105" s="34">
        <v>265</v>
      </c>
      <c r="P5105" s="44">
        <v>1999</v>
      </c>
      <c r="Q5105" s="46">
        <v>6058.6</v>
      </c>
      <c r="R5105" s="34">
        <v>397</v>
      </c>
      <c r="T5105" s="34"/>
      <c r="U5105" s="34"/>
      <c r="V5105" s="34"/>
      <c r="W5105" s="34"/>
      <c r="X5105" s="34"/>
      <c r="Y5105" s="34"/>
      <c r="Z5105" s="34"/>
      <c r="AA5105" s="34"/>
      <c r="AB5105" s="34"/>
      <c r="AC5105" s="34"/>
    </row>
    <row r="5106" spans="2:29">
      <c r="B5106" s="51">
        <v>199900000219600</v>
      </c>
      <c r="C5106" s="45">
        <v>36433</v>
      </c>
      <c r="D5106" s="44" t="s">
        <v>21229</v>
      </c>
      <c r="E5106" s="34">
        <v>3350</v>
      </c>
      <c r="F5106" s="34">
        <v>3086.31</v>
      </c>
      <c r="G5106" s="44">
        <v>263.70999999999998</v>
      </c>
      <c r="H5106" s="44">
        <v>81</v>
      </c>
      <c r="I5106" s="44">
        <v>12</v>
      </c>
      <c r="J5106" s="45">
        <v>36433</v>
      </c>
      <c r="K5106" s="44">
        <v>1999</v>
      </c>
      <c r="L5106" s="44">
        <v>12</v>
      </c>
      <c r="M5106" s="34">
        <v>279.17</v>
      </c>
      <c r="N5106" s="44" t="s">
        <v>21414</v>
      </c>
      <c r="O5106" s="34">
        <v>264</v>
      </c>
      <c r="P5106" s="44">
        <v>1999</v>
      </c>
      <c r="Q5106" s="46">
        <v>6058.6</v>
      </c>
      <c r="R5106" s="34">
        <v>395</v>
      </c>
      <c r="T5106" s="34"/>
      <c r="U5106" s="34"/>
      <c r="V5106" s="34"/>
      <c r="W5106" s="34"/>
      <c r="X5106" s="34"/>
      <c r="Y5106" s="34"/>
      <c r="Z5106" s="34"/>
      <c r="AA5106" s="34"/>
      <c r="AB5106" s="34"/>
      <c r="AC5106" s="34"/>
    </row>
    <row r="5107" spans="2:29">
      <c r="B5107" s="51">
        <v>199900000219610</v>
      </c>
      <c r="C5107" s="45">
        <v>36433</v>
      </c>
      <c r="D5107" s="44" t="s">
        <v>21229</v>
      </c>
      <c r="E5107" s="34">
        <v>3350</v>
      </c>
      <c r="F5107" s="34">
        <v>3086.31</v>
      </c>
      <c r="G5107" s="44">
        <v>263.70999999999998</v>
      </c>
      <c r="H5107" s="44">
        <v>81</v>
      </c>
      <c r="I5107" s="44">
        <v>12</v>
      </c>
      <c r="J5107" s="45">
        <v>36433</v>
      </c>
      <c r="K5107" s="44">
        <v>1999</v>
      </c>
      <c r="L5107" s="44">
        <v>12</v>
      </c>
      <c r="M5107" s="34">
        <v>279.17</v>
      </c>
      <c r="N5107" s="44" t="s">
        <v>21414</v>
      </c>
      <c r="O5107" s="34">
        <v>264</v>
      </c>
      <c r="P5107" s="44">
        <v>1999</v>
      </c>
      <c r="Q5107" s="46">
        <v>6058.6</v>
      </c>
      <c r="R5107" s="34">
        <v>395</v>
      </c>
      <c r="T5107" s="34"/>
      <c r="U5107" s="34"/>
      <c r="V5107" s="34"/>
      <c r="W5107" s="34"/>
      <c r="X5107" s="34"/>
      <c r="Y5107" s="34"/>
      <c r="Z5107" s="34"/>
      <c r="AA5107" s="34"/>
      <c r="AB5107" s="34"/>
      <c r="AC5107" s="34"/>
    </row>
    <row r="5108" spans="2:29">
      <c r="B5108" s="51">
        <v>198700000213390</v>
      </c>
      <c r="C5108" s="45">
        <v>31898</v>
      </c>
      <c r="D5108" s="44" t="s">
        <v>20767</v>
      </c>
      <c r="E5108" s="34">
        <v>262</v>
      </c>
      <c r="F5108" s="34">
        <v>0</v>
      </c>
      <c r="G5108" s="44">
        <v>0</v>
      </c>
      <c r="H5108" s="44">
        <v>94</v>
      </c>
      <c r="I5108" s="44">
        <v>0</v>
      </c>
      <c r="J5108" s="45">
        <v>31782</v>
      </c>
      <c r="K5108" s="44">
        <v>1987</v>
      </c>
      <c r="L5108" s="44">
        <v>0</v>
      </c>
      <c r="M5108" s="34">
        <v>0</v>
      </c>
      <c r="N5108" s="44" t="s">
        <v>21423</v>
      </c>
      <c r="O5108" s="34">
        <v>262</v>
      </c>
      <c r="P5108" s="44">
        <v>1987</v>
      </c>
      <c r="Q5108" s="46">
        <v>4420</v>
      </c>
      <c r="R5108" s="34">
        <v>538</v>
      </c>
      <c r="T5108" s="34"/>
      <c r="U5108" s="34"/>
      <c r="V5108" s="34"/>
      <c r="W5108" s="34"/>
      <c r="X5108" s="34"/>
      <c r="Y5108" s="34"/>
      <c r="Z5108" s="34"/>
      <c r="AA5108" s="34"/>
      <c r="AB5108" s="34"/>
      <c r="AC5108" s="34"/>
    </row>
    <row r="5109" spans="2:29">
      <c r="B5109" s="51">
        <v>198700000206030</v>
      </c>
      <c r="C5109" s="45">
        <v>31898</v>
      </c>
      <c r="D5109" s="44" t="s">
        <v>16752</v>
      </c>
      <c r="E5109" s="34">
        <v>262</v>
      </c>
      <c r="F5109" s="34">
        <v>0</v>
      </c>
      <c r="G5109" s="44">
        <v>0</v>
      </c>
      <c r="H5109" s="44">
        <v>94</v>
      </c>
      <c r="I5109" s="44">
        <v>0</v>
      </c>
      <c r="J5109" s="45">
        <v>31782</v>
      </c>
      <c r="K5109" s="44">
        <v>1987</v>
      </c>
      <c r="L5109" s="44">
        <v>0</v>
      </c>
      <c r="M5109" s="34">
        <v>0</v>
      </c>
      <c r="N5109" s="44" t="s">
        <v>21423</v>
      </c>
      <c r="O5109" s="34">
        <v>262</v>
      </c>
      <c r="P5109" s="44">
        <v>1987</v>
      </c>
      <c r="Q5109" s="46">
        <v>4420</v>
      </c>
      <c r="R5109" s="34">
        <v>538</v>
      </c>
      <c r="T5109" s="34"/>
      <c r="U5109" s="34"/>
      <c r="V5109" s="34"/>
      <c r="W5109" s="34"/>
      <c r="X5109" s="34"/>
      <c r="Y5109" s="34"/>
      <c r="Z5109" s="34"/>
      <c r="AA5109" s="34"/>
      <c r="AB5109" s="34"/>
      <c r="AC5109" s="34"/>
    </row>
    <row r="5110" spans="2:29">
      <c r="B5110" s="51">
        <v>199900000246360</v>
      </c>
      <c r="C5110" s="45">
        <v>36433</v>
      </c>
      <c r="D5110" s="44" t="s">
        <v>18426</v>
      </c>
      <c r="E5110" s="34">
        <v>3249</v>
      </c>
      <c r="F5110" s="34">
        <v>2993.2</v>
      </c>
      <c r="G5110" s="44">
        <v>255.78</v>
      </c>
      <c r="H5110" s="44">
        <v>82</v>
      </c>
      <c r="I5110" s="44">
        <v>12</v>
      </c>
      <c r="J5110" s="45">
        <v>36433</v>
      </c>
      <c r="K5110" s="44">
        <v>1999</v>
      </c>
      <c r="L5110" s="44">
        <v>12</v>
      </c>
      <c r="M5110" s="34">
        <v>270.75</v>
      </c>
      <c r="N5110" s="44" t="s">
        <v>21418</v>
      </c>
      <c r="O5110" s="34">
        <v>256</v>
      </c>
      <c r="P5110" s="44">
        <v>1999</v>
      </c>
      <c r="Q5110" s="46">
        <v>6058.6</v>
      </c>
      <c r="R5110" s="34">
        <v>383</v>
      </c>
      <c r="T5110" s="34"/>
      <c r="U5110" s="34"/>
      <c r="V5110" s="34"/>
      <c r="W5110" s="34"/>
      <c r="X5110" s="34"/>
      <c r="Y5110" s="34"/>
      <c r="Z5110" s="34"/>
      <c r="AA5110" s="34"/>
      <c r="AB5110" s="34"/>
      <c r="AC5110" s="34"/>
    </row>
    <row r="5111" spans="2:29">
      <c r="B5111" s="51">
        <v>197400000236080</v>
      </c>
      <c r="C5111" s="45">
        <v>27030</v>
      </c>
      <c r="D5111" s="44" t="s">
        <v>16716</v>
      </c>
      <c r="E5111" s="34">
        <v>2898.5</v>
      </c>
      <c r="F5111" s="34">
        <v>2642.98</v>
      </c>
      <c r="G5111" s="44">
        <v>78.510000000000005</v>
      </c>
      <c r="H5111" s="44">
        <v>90</v>
      </c>
      <c r="I5111" s="44">
        <v>40</v>
      </c>
      <c r="J5111" s="45">
        <v>27030</v>
      </c>
      <c r="K5111" s="44">
        <v>1974</v>
      </c>
      <c r="L5111" s="44">
        <v>40</v>
      </c>
      <c r="M5111" s="34">
        <v>72.459999999999994</v>
      </c>
      <c r="N5111" s="44" t="s">
        <v>21421</v>
      </c>
      <c r="O5111" s="34">
        <v>256</v>
      </c>
      <c r="P5111" s="44">
        <v>1974</v>
      </c>
      <c r="Q5111" s="44">
        <v>2101</v>
      </c>
      <c r="R5111" s="34">
        <v>1103</v>
      </c>
      <c r="T5111" s="34"/>
      <c r="U5111" s="34"/>
      <c r="V5111" s="34"/>
      <c r="W5111" s="34"/>
      <c r="X5111" s="34"/>
      <c r="Y5111" s="34"/>
      <c r="Z5111" s="34"/>
      <c r="AA5111" s="34"/>
      <c r="AB5111" s="34"/>
      <c r="AC5111" s="34"/>
    </row>
    <row r="5112" spans="2:29">
      <c r="B5112" s="51" t="s">
        <v>19621</v>
      </c>
      <c r="C5112" s="45">
        <v>38842</v>
      </c>
      <c r="D5112" s="44" t="s">
        <v>20095</v>
      </c>
      <c r="E5112" s="34">
        <v>256</v>
      </c>
      <c r="F5112" s="34">
        <v>0</v>
      </c>
      <c r="G5112" s="44">
        <v>0</v>
      </c>
      <c r="H5112" s="44">
        <v>94</v>
      </c>
      <c r="I5112" s="44">
        <v>0</v>
      </c>
      <c r="J5112" s="45">
        <v>38842</v>
      </c>
      <c r="K5112" s="44">
        <v>2006</v>
      </c>
      <c r="L5112" s="44">
        <v>0</v>
      </c>
      <c r="M5112" s="34">
        <v>0</v>
      </c>
      <c r="N5112" s="44" t="s">
        <v>21423</v>
      </c>
      <c r="O5112" s="34">
        <v>256</v>
      </c>
      <c r="P5112" s="44">
        <v>2006</v>
      </c>
      <c r="Q5112" s="46">
        <v>7751.2</v>
      </c>
      <c r="R5112" s="34">
        <v>300</v>
      </c>
      <c r="T5112" s="34"/>
      <c r="U5112" s="34"/>
      <c r="V5112" s="34"/>
      <c r="W5112" s="34"/>
      <c r="X5112" s="34"/>
      <c r="Y5112" s="34"/>
      <c r="Z5112" s="34"/>
      <c r="AA5112" s="34"/>
      <c r="AB5112" s="34"/>
      <c r="AC5112" s="34"/>
    </row>
    <row r="5113" spans="2:29">
      <c r="B5113" s="51">
        <v>198900000242180</v>
      </c>
      <c r="C5113" s="45">
        <v>32752</v>
      </c>
      <c r="D5113" s="44" t="s">
        <v>17072</v>
      </c>
      <c r="E5113" s="34">
        <v>540.11</v>
      </c>
      <c r="F5113" s="34">
        <v>284.69</v>
      </c>
      <c r="G5113" s="44">
        <v>13.53</v>
      </c>
      <c r="H5113" s="44">
        <v>91</v>
      </c>
      <c r="I5113" s="44">
        <v>40</v>
      </c>
      <c r="J5113" s="45">
        <v>32517</v>
      </c>
      <c r="K5113" s="44">
        <v>1989</v>
      </c>
      <c r="L5113" s="44">
        <v>40</v>
      </c>
      <c r="M5113" s="34">
        <v>13.5</v>
      </c>
      <c r="N5113" s="44" t="s">
        <v>21429</v>
      </c>
      <c r="O5113" s="34">
        <v>255</v>
      </c>
      <c r="P5113" s="44">
        <v>1989</v>
      </c>
      <c r="Q5113" s="46">
        <v>4609.2</v>
      </c>
      <c r="R5113" s="34">
        <v>503</v>
      </c>
      <c r="T5113" s="34"/>
      <c r="U5113" s="34"/>
      <c r="V5113" s="34"/>
      <c r="W5113" s="34"/>
      <c r="X5113" s="34"/>
      <c r="Y5113" s="34"/>
      <c r="Z5113" s="34"/>
      <c r="AA5113" s="34"/>
      <c r="AB5113" s="34"/>
      <c r="AC5113" s="34"/>
    </row>
    <row r="5114" spans="2:29">
      <c r="B5114" s="51">
        <v>199600000239970</v>
      </c>
      <c r="C5114" s="45">
        <v>35339</v>
      </c>
      <c r="D5114" s="44" t="s">
        <v>17372</v>
      </c>
      <c r="E5114" s="34">
        <v>382.14</v>
      </c>
      <c r="F5114" s="34">
        <v>130.38999999999999</v>
      </c>
      <c r="G5114" s="44">
        <v>9.68</v>
      </c>
      <c r="H5114" s="44">
        <v>70</v>
      </c>
      <c r="I5114" s="44">
        <v>40</v>
      </c>
      <c r="J5114" s="45">
        <v>35074</v>
      </c>
      <c r="K5114" s="44">
        <v>1996</v>
      </c>
      <c r="L5114" s="44">
        <v>40</v>
      </c>
      <c r="M5114" s="34">
        <v>9.5500000000000007</v>
      </c>
      <c r="N5114" s="44" t="s">
        <v>21420</v>
      </c>
      <c r="O5114" s="34">
        <v>252</v>
      </c>
      <c r="P5114" s="44">
        <v>1996</v>
      </c>
      <c r="Q5114" s="46">
        <v>5622.1</v>
      </c>
      <c r="R5114" s="34">
        <v>406</v>
      </c>
      <c r="T5114" s="34"/>
      <c r="U5114" s="34"/>
      <c r="V5114" s="34"/>
      <c r="W5114" s="34"/>
      <c r="X5114" s="34"/>
      <c r="Y5114" s="34"/>
      <c r="Z5114" s="34"/>
      <c r="AA5114" s="34"/>
      <c r="AB5114" s="34"/>
      <c r="AC5114" s="34"/>
    </row>
    <row r="5115" spans="2:29">
      <c r="B5115" s="51">
        <v>199900000208670</v>
      </c>
      <c r="C5115" s="45">
        <v>36335</v>
      </c>
      <c r="D5115" s="44" t="s">
        <v>21167</v>
      </c>
      <c r="E5115" s="34">
        <v>250.6</v>
      </c>
      <c r="F5115" s="34">
        <v>0</v>
      </c>
      <c r="G5115" s="44">
        <v>0</v>
      </c>
      <c r="H5115" s="44">
        <v>94</v>
      </c>
      <c r="I5115" s="44">
        <v>0</v>
      </c>
      <c r="J5115" s="45">
        <v>36335</v>
      </c>
      <c r="K5115" s="44">
        <v>1999</v>
      </c>
      <c r="L5115" s="44">
        <v>0</v>
      </c>
      <c r="M5115" s="34">
        <v>0</v>
      </c>
      <c r="N5115" s="44" t="s">
        <v>21423</v>
      </c>
      <c r="O5115" s="34">
        <v>251</v>
      </c>
      <c r="P5115" s="44">
        <v>1999</v>
      </c>
      <c r="Q5115" s="46">
        <v>6058.6</v>
      </c>
      <c r="R5115" s="34">
        <v>375</v>
      </c>
      <c r="T5115" s="34"/>
      <c r="U5115" s="34"/>
      <c r="V5115" s="34"/>
      <c r="W5115" s="34"/>
      <c r="X5115" s="34"/>
      <c r="Y5115" s="34"/>
      <c r="Z5115" s="34"/>
      <c r="AA5115" s="34"/>
      <c r="AB5115" s="34"/>
      <c r="AC5115" s="34"/>
    </row>
    <row r="5116" spans="2:29">
      <c r="B5116" s="51">
        <v>199600000245210</v>
      </c>
      <c r="C5116" s="45">
        <v>35334</v>
      </c>
      <c r="D5116" s="44" t="s">
        <v>18001</v>
      </c>
      <c r="E5116" s="34">
        <v>2995</v>
      </c>
      <c r="F5116" s="34">
        <v>2744.76</v>
      </c>
      <c r="G5116" s="44">
        <v>249.56</v>
      </c>
      <c r="H5116" s="44">
        <v>56</v>
      </c>
      <c r="I5116" s="44">
        <v>12</v>
      </c>
      <c r="J5116" s="45">
        <v>35334</v>
      </c>
      <c r="K5116" s="44">
        <v>1996</v>
      </c>
      <c r="L5116" s="44">
        <v>12</v>
      </c>
      <c r="M5116" s="34">
        <v>249.58</v>
      </c>
      <c r="N5116" s="44" t="s">
        <v>21422</v>
      </c>
      <c r="O5116" s="34">
        <v>250</v>
      </c>
      <c r="P5116" s="44">
        <v>1996</v>
      </c>
      <c r="Q5116" s="46">
        <v>5622.1</v>
      </c>
      <c r="R5116" s="34">
        <v>404</v>
      </c>
      <c r="T5116" s="34"/>
      <c r="U5116" s="34"/>
      <c r="V5116" s="34"/>
      <c r="W5116" s="34"/>
      <c r="X5116" s="34"/>
      <c r="Y5116" s="34"/>
      <c r="Z5116" s="34"/>
      <c r="AA5116" s="34"/>
      <c r="AB5116" s="34"/>
      <c r="AC5116" s="34"/>
    </row>
    <row r="5117" spans="2:29">
      <c r="B5117" s="51">
        <v>199900000208370</v>
      </c>
      <c r="C5117" s="45">
        <v>36448</v>
      </c>
      <c r="D5117" s="44" t="s">
        <v>18342</v>
      </c>
      <c r="E5117" s="34">
        <v>250</v>
      </c>
      <c r="F5117" s="34">
        <v>0</v>
      </c>
      <c r="G5117" s="44">
        <v>0</v>
      </c>
      <c r="H5117" s="44">
        <v>94</v>
      </c>
      <c r="I5117" s="44">
        <v>0</v>
      </c>
      <c r="J5117" s="45">
        <v>36448</v>
      </c>
      <c r="K5117" s="44">
        <v>1999</v>
      </c>
      <c r="L5117" s="44">
        <v>0</v>
      </c>
      <c r="M5117" s="34">
        <v>0</v>
      </c>
      <c r="N5117" s="44" t="s">
        <v>21423</v>
      </c>
      <c r="O5117" s="34">
        <v>250</v>
      </c>
      <c r="P5117" s="44">
        <v>1999</v>
      </c>
      <c r="Q5117" s="46">
        <v>6058.6</v>
      </c>
      <c r="R5117" s="34">
        <v>374</v>
      </c>
      <c r="T5117" s="34"/>
      <c r="U5117" s="34"/>
      <c r="V5117" s="34"/>
      <c r="W5117" s="34"/>
      <c r="X5117" s="34"/>
      <c r="Y5117" s="34"/>
      <c r="Z5117" s="34"/>
      <c r="AA5117" s="34"/>
      <c r="AB5117" s="34"/>
      <c r="AC5117" s="34"/>
    </row>
    <row r="5118" spans="2:29">
      <c r="B5118" s="51">
        <v>199100000210090</v>
      </c>
      <c r="C5118" s="45">
        <v>33239</v>
      </c>
      <c r="D5118" s="44" t="s">
        <v>17467</v>
      </c>
      <c r="E5118" s="34">
        <v>250</v>
      </c>
      <c r="F5118" s="34">
        <v>0</v>
      </c>
      <c r="G5118" s="44">
        <v>0</v>
      </c>
      <c r="H5118" s="44">
        <v>94</v>
      </c>
      <c r="I5118" s="44">
        <v>0</v>
      </c>
      <c r="J5118" s="45">
        <v>33239</v>
      </c>
      <c r="K5118" s="44">
        <v>1991</v>
      </c>
      <c r="L5118" s="44">
        <v>0</v>
      </c>
      <c r="M5118" s="34">
        <v>0</v>
      </c>
      <c r="N5118" s="44" t="s">
        <v>21423</v>
      </c>
      <c r="O5118" s="34">
        <v>250</v>
      </c>
      <c r="P5118" s="44">
        <v>1991</v>
      </c>
      <c r="Q5118" s="46">
        <v>4835.2</v>
      </c>
      <c r="R5118" s="34">
        <v>469</v>
      </c>
      <c r="T5118" s="34"/>
      <c r="U5118" s="34"/>
      <c r="V5118" s="34"/>
      <c r="W5118" s="34"/>
      <c r="X5118" s="34"/>
      <c r="Y5118" s="34"/>
      <c r="Z5118" s="34"/>
      <c r="AA5118" s="34"/>
      <c r="AB5118" s="34"/>
      <c r="AC5118" s="34"/>
    </row>
    <row r="5119" spans="2:29">
      <c r="B5119" s="51">
        <v>199100000209150</v>
      </c>
      <c r="C5119" s="45">
        <v>33359</v>
      </c>
      <c r="D5119" s="44" t="s">
        <v>17458</v>
      </c>
      <c r="E5119" s="34">
        <v>250</v>
      </c>
      <c r="F5119" s="34">
        <v>0</v>
      </c>
      <c r="G5119" s="44">
        <v>0</v>
      </c>
      <c r="H5119" s="44">
        <v>94</v>
      </c>
      <c r="I5119" s="44">
        <v>0</v>
      </c>
      <c r="J5119" s="45">
        <v>33243</v>
      </c>
      <c r="K5119" s="44">
        <v>1991</v>
      </c>
      <c r="L5119" s="44">
        <v>0</v>
      </c>
      <c r="M5119" s="34">
        <v>0</v>
      </c>
      <c r="N5119" s="44" t="s">
        <v>21423</v>
      </c>
      <c r="O5119" s="34">
        <v>250</v>
      </c>
      <c r="P5119" s="44">
        <v>1991</v>
      </c>
      <c r="Q5119" s="46">
        <v>4835.2</v>
      </c>
      <c r="R5119" s="34">
        <v>469</v>
      </c>
      <c r="T5119" s="34"/>
      <c r="U5119" s="34"/>
      <c r="V5119" s="34"/>
      <c r="W5119" s="34"/>
      <c r="X5119" s="34"/>
      <c r="Y5119" s="34"/>
      <c r="Z5119" s="34"/>
      <c r="AA5119" s="34"/>
      <c r="AB5119" s="34"/>
      <c r="AC5119" s="34"/>
    </row>
    <row r="5120" spans="2:29">
      <c r="B5120" s="51">
        <v>198400000207310</v>
      </c>
      <c r="C5120" s="45">
        <v>30682</v>
      </c>
      <c r="D5120" s="44" t="s">
        <v>20688</v>
      </c>
      <c r="E5120" s="34">
        <v>250</v>
      </c>
      <c r="F5120" s="34">
        <v>0</v>
      </c>
      <c r="G5120" s="44">
        <v>0</v>
      </c>
      <c r="H5120" s="44">
        <v>94</v>
      </c>
      <c r="I5120" s="44">
        <v>0</v>
      </c>
      <c r="J5120" s="45">
        <v>30682</v>
      </c>
      <c r="K5120" s="44">
        <v>1984</v>
      </c>
      <c r="L5120" s="44">
        <v>0</v>
      </c>
      <c r="M5120" s="34">
        <v>0</v>
      </c>
      <c r="N5120" s="44" t="s">
        <v>21423</v>
      </c>
      <c r="O5120" s="34">
        <v>250</v>
      </c>
      <c r="P5120" s="44">
        <v>1984</v>
      </c>
      <c r="Q5120" s="46">
        <v>4149.8</v>
      </c>
      <c r="R5120" s="34">
        <v>546</v>
      </c>
      <c r="T5120" s="34"/>
      <c r="U5120" s="34"/>
      <c r="V5120" s="34"/>
      <c r="W5120" s="34"/>
      <c r="X5120" s="34"/>
      <c r="Y5120" s="34"/>
      <c r="Z5120" s="34"/>
      <c r="AA5120" s="34"/>
      <c r="AB5120" s="34"/>
      <c r="AC5120" s="34"/>
    </row>
    <row r="5121" spans="2:29">
      <c r="B5121" s="51">
        <v>198400000207330</v>
      </c>
      <c r="C5121" s="45">
        <v>30682</v>
      </c>
      <c r="D5121" s="44" t="s">
        <v>20688</v>
      </c>
      <c r="E5121" s="34">
        <v>250</v>
      </c>
      <c r="F5121" s="34">
        <v>0</v>
      </c>
      <c r="G5121" s="44">
        <v>0</v>
      </c>
      <c r="H5121" s="44">
        <v>94</v>
      </c>
      <c r="I5121" s="44">
        <v>0</v>
      </c>
      <c r="J5121" s="45">
        <v>30682</v>
      </c>
      <c r="K5121" s="44">
        <v>1984</v>
      </c>
      <c r="L5121" s="44">
        <v>0</v>
      </c>
      <c r="M5121" s="34">
        <v>0</v>
      </c>
      <c r="N5121" s="44" t="s">
        <v>21423</v>
      </c>
      <c r="O5121" s="34">
        <v>250</v>
      </c>
      <c r="P5121" s="44">
        <v>1984</v>
      </c>
      <c r="Q5121" s="46">
        <v>4149.8</v>
      </c>
      <c r="R5121" s="34">
        <v>546</v>
      </c>
      <c r="T5121" s="34"/>
      <c r="U5121" s="34"/>
      <c r="V5121" s="34"/>
      <c r="W5121" s="34"/>
      <c r="X5121" s="34"/>
      <c r="Y5121" s="34"/>
      <c r="Z5121" s="34"/>
      <c r="AA5121" s="34"/>
      <c r="AB5121" s="34"/>
      <c r="AC5121" s="34"/>
    </row>
    <row r="5122" spans="2:29">
      <c r="B5122" s="51">
        <v>198400000207350</v>
      </c>
      <c r="C5122" s="45">
        <v>30773</v>
      </c>
      <c r="D5122" s="44" t="s">
        <v>20694</v>
      </c>
      <c r="E5122" s="34">
        <v>250</v>
      </c>
      <c r="F5122" s="34">
        <v>0</v>
      </c>
      <c r="G5122" s="44">
        <v>0</v>
      </c>
      <c r="H5122" s="44">
        <v>94</v>
      </c>
      <c r="I5122" s="44">
        <v>0</v>
      </c>
      <c r="J5122" s="45">
        <v>30685</v>
      </c>
      <c r="K5122" s="44">
        <v>1984</v>
      </c>
      <c r="L5122" s="44">
        <v>0</v>
      </c>
      <c r="M5122" s="34">
        <v>0</v>
      </c>
      <c r="N5122" s="44" t="s">
        <v>21423</v>
      </c>
      <c r="O5122" s="34">
        <v>250</v>
      </c>
      <c r="P5122" s="44">
        <v>1984</v>
      </c>
      <c r="Q5122" s="46">
        <v>4149.8</v>
      </c>
      <c r="R5122" s="34">
        <v>546</v>
      </c>
      <c r="T5122" s="34"/>
      <c r="U5122" s="34"/>
      <c r="V5122" s="34"/>
      <c r="W5122" s="34"/>
      <c r="X5122" s="34"/>
      <c r="Y5122" s="34"/>
      <c r="Z5122" s="34"/>
      <c r="AA5122" s="34"/>
      <c r="AB5122" s="34"/>
      <c r="AC5122" s="34"/>
    </row>
    <row r="5123" spans="2:29">
      <c r="B5123" s="51">
        <v>200000000208300</v>
      </c>
      <c r="C5123" s="45">
        <v>36678</v>
      </c>
      <c r="D5123" s="44" t="s">
        <v>18519</v>
      </c>
      <c r="E5123" s="34">
        <v>250</v>
      </c>
      <c r="F5123" s="34">
        <v>0</v>
      </c>
      <c r="G5123" s="44">
        <v>0</v>
      </c>
      <c r="H5123" s="44">
        <v>94</v>
      </c>
      <c r="I5123" s="44">
        <v>0</v>
      </c>
      <c r="J5123" s="45">
        <v>36531</v>
      </c>
      <c r="K5123" s="44">
        <v>2000</v>
      </c>
      <c r="L5123" s="44">
        <v>0</v>
      </c>
      <c r="M5123" s="34">
        <v>0</v>
      </c>
      <c r="N5123" s="44" t="s">
        <v>21423</v>
      </c>
      <c r="O5123" s="34">
        <v>250</v>
      </c>
      <c r="P5123" s="44">
        <v>2000</v>
      </c>
      <c r="Q5123" s="46">
        <v>6221.2</v>
      </c>
      <c r="R5123" s="34">
        <v>364</v>
      </c>
      <c r="T5123" s="34"/>
      <c r="U5123" s="34"/>
      <c r="V5123" s="34"/>
      <c r="W5123" s="34"/>
      <c r="X5123" s="34"/>
      <c r="Y5123" s="34"/>
      <c r="Z5123" s="34"/>
      <c r="AA5123" s="34"/>
      <c r="AB5123" s="34"/>
      <c r="AC5123" s="34"/>
    </row>
    <row r="5124" spans="2:29">
      <c r="B5124" s="51">
        <v>199100000203210</v>
      </c>
      <c r="C5124" s="45">
        <v>33239</v>
      </c>
      <c r="D5124" s="44" t="s">
        <v>17440</v>
      </c>
      <c r="E5124" s="34">
        <v>250</v>
      </c>
      <c r="F5124" s="34">
        <v>0</v>
      </c>
      <c r="G5124" s="44">
        <v>0</v>
      </c>
      <c r="H5124" s="44">
        <v>94</v>
      </c>
      <c r="I5124" s="44">
        <v>0</v>
      </c>
      <c r="J5124" s="45">
        <v>33239</v>
      </c>
      <c r="K5124" s="44">
        <v>1991</v>
      </c>
      <c r="L5124" s="44">
        <v>0</v>
      </c>
      <c r="M5124" s="34">
        <v>0</v>
      </c>
      <c r="N5124" s="44" t="s">
        <v>21423</v>
      </c>
      <c r="O5124" s="34">
        <v>250</v>
      </c>
      <c r="P5124" s="44">
        <v>1991</v>
      </c>
      <c r="Q5124" s="46">
        <v>4835.2</v>
      </c>
      <c r="R5124" s="34">
        <v>469</v>
      </c>
      <c r="T5124" s="34"/>
      <c r="U5124" s="34"/>
      <c r="V5124" s="34"/>
      <c r="W5124" s="34"/>
      <c r="X5124" s="34"/>
      <c r="Y5124" s="34"/>
      <c r="Z5124" s="34"/>
      <c r="AA5124" s="34"/>
      <c r="AB5124" s="34"/>
      <c r="AC5124" s="34"/>
    </row>
    <row r="5125" spans="2:29">
      <c r="B5125" s="51">
        <v>198600000213360</v>
      </c>
      <c r="C5125" s="45">
        <v>31717</v>
      </c>
      <c r="D5125" s="44" t="s">
        <v>20747</v>
      </c>
      <c r="E5125" s="34">
        <v>250</v>
      </c>
      <c r="F5125" s="34">
        <v>0</v>
      </c>
      <c r="G5125" s="44">
        <v>0</v>
      </c>
      <c r="H5125" s="44">
        <v>94</v>
      </c>
      <c r="I5125" s="44">
        <v>0</v>
      </c>
      <c r="J5125" s="45">
        <v>31423</v>
      </c>
      <c r="K5125" s="44">
        <v>1986</v>
      </c>
      <c r="L5125" s="44">
        <v>0</v>
      </c>
      <c r="M5125" s="34">
        <v>0</v>
      </c>
      <c r="N5125" s="44" t="s">
        <v>21423</v>
      </c>
      <c r="O5125" s="34">
        <v>250</v>
      </c>
      <c r="P5125" s="44">
        <v>1986</v>
      </c>
      <c r="Q5125" s="46">
        <v>4305</v>
      </c>
      <c r="R5125" s="34">
        <v>527</v>
      </c>
      <c r="T5125" s="34"/>
      <c r="U5125" s="34"/>
      <c r="V5125" s="34"/>
      <c r="W5125" s="34"/>
      <c r="X5125" s="34"/>
      <c r="Y5125" s="34"/>
      <c r="Z5125" s="34"/>
      <c r="AA5125" s="34"/>
      <c r="AB5125" s="34"/>
      <c r="AC5125" s="34"/>
    </row>
    <row r="5126" spans="2:29">
      <c r="B5126" s="51">
        <v>200000000208180</v>
      </c>
      <c r="C5126" s="45">
        <v>36777</v>
      </c>
      <c r="D5126" s="44" t="s">
        <v>21178</v>
      </c>
      <c r="E5126" s="34">
        <v>250</v>
      </c>
      <c r="F5126" s="34">
        <v>0</v>
      </c>
      <c r="G5126" s="44">
        <v>0</v>
      </c>
      <c r="H5126" s="44">
        <v>94</v>
      </c>
      <c r="I5126" s="44">
        <v>0</v>
      </c>
      <c r="J5126" s="45">
        <v>36747</v>
      </c>
      <c r="K5126" s="44">
        <v>2000</v>
      </c>
      <c r="L5126" s="44">
        <v>0</v>
      </c>
      <c r="M5126" s="34">
        <v>0</v>
      </c>
      <c r="N5126" s="44" t="s">
        <v>21423</v>
      </c>
      <c r="O5126" s="34">
        <v>250</v>
      </c>
      <c r="P5126" s="44">
        <v>2000</v>
      </c>
      <c r="Q5126" s="46">
        <v>6221.2</v>
      </c>
      <c r="R5126" s="34">
        <v>364</v>
      </c>
      <c r="T5126" s="34"/>
      <c r="U5126" s="34"/>
      <c r="V5126" s="34"/>
      <c r="W5126" s="34"/>
      <c r="X5126" s="34"/>
      <c r="Y5126" s="34"/>
      <c r="Z5126" s="34"/>
      <c r="AA5126" s="34"/>
      <c r="AB5126" s="34"/>
      <c r="AC5126" s="34"/>
    </row>
    <row r="5127" spans="2:29">
      <c r="B5127" s="51">
        <v>198600000206020</v>
      </c>
      <c r="C5127" s="45">
        <v>31717</v>
      </c>
      <c r="D5127" s="44" t="s">
        <v>16752</v>
      </c>
      <c r="E5127" s="34">
        <v>250</v>
      </c>
      <c r="F5127" s="34">
        <v>0</v>
      </c>
      <c r="G5127" s="44">
        <v>0</v>
      </c>
      <c r="H5127" s="44">
        <v>94</v>
      </c>
      <c r="I5127" s="44">
        <v>0</v>
      </c>
      <c r="J5127" s="45">
        <v>31423</v>
      </c>
      <c r="K5127" s="44">
        <v>1986</v>
      </c>
      <c r="L5127" s="44">
        <v>0</v>
      </c>
      <c r="M5127" s="34">
        <v>0</v>
      </c>
      <c r="N5127" s="44" t="s">
        <v>21423</v>
      </c>
      <c r="O5127" s="34">
        <v>250</v>
      </c>
      <c r="P5127" s="44">
        <v>1986</v>
      </c>
      <c r="Q5127" s="46">
        <v>4305</v>
      </c>
      <c r="R5127" s="34">
        <v>527</v>
      </c>
      <c r="T5127" s="34"/>
      <c r="U5127" s="34"/>
      <c r="V5127" s="34"/>
      <c r="W5127" s="34"/>
      <c r="X5127" s="34"/>
      <c r="Y5127" s="34"/>
      <c r="Z5127" s="34"/>
      <c r="AA5127" s="34"/>
      <c r="AB5127" s="34"/>
      <c r="AC5127" s="34"/>
    </row>
    <row r="5128" spans="2:29">
      <c r="B5128" s="51">
        <v>199900000218980</v>
      </c>
      <c r="C5128" s="45">
        <v>36251</v>
      </c>
      <c r="D5128" s="44" t="s">
        <v>18387</v>
      </c>
      <c r="E5128" s="34">
        <v>2984.58</v>
      </c>
      <c r="F5128" s="34">
        <v>2735.17</v>
      </c>
      <c r="G5128" s="44">
        <v>248.69</v>
      </c>
      <c r="H5128" s="44">
        <v>82</v>
      </c>
      <c r="I5128" s="44">
        <v>12</v>
      </c>
      <c r="J5128" s="45">
        <v>36164</v>
      </c>
      <c r="K5128" s="44">
        <v>1999</v>
      </c>
      <c r="L5128" s="44">
        <v>12</v>
      </c>
      <c r="M5128" s="34">
        <v>248.72</v>
      </c>
      <c r="N5128" s="44" t="s">
        <v>21418</v>
      </c>
      <c r="O5128" s="34">
        <v>249</v>
      </c>
      <c r="P5128" s="44">
        <v>1999</v>
      </c>
      <c r="Q5128" s="46">
        <v>6058.6</v>
      </c>
      <c r="R5128" s="34">
        <v>373</v>
      </c>
      <c r="T5128" s="34"/>
      <c r="U5128" s="34"/>
      <c r="V5128" s="34"/>
      <c r="W5128" s="34"/>
      <c r="X5128" s="34"/>
      <c r="Y5128" s="34"/>
      <c r="Z5128" s="34"/>
      <c r="AA5128" s="34"/>
      <c r="AB5128" s="34"/>
      <c r="AC5128" s="34"/>
    </row>
    <row r="5129" spans="2:29">
      <c r="B5129" s="51">
        <v>198600000213090</v>
      </c>
      <c r="C5129" s="45">
        <v>31533</v>
      </c>
      <c r="D5129" s="44" t="s">
        <v>20745</v>
      </c>
      <c r="E5129" s="34">
        <v>249</v>
      </c>
      <c r="F5129" s="34">
        <v>0</v>
      </c>
      <c r="G5129" s="44">
        <v>0</v>
      </c>
      <c r="H5129" s="44">
        <v>94</v>
      </c>
      <c r="I5129" s="44">
        <v>0</v>
      </c>
      <c r="J5129" s="45">
        <v>31417</v>
      </c>
      <c r="K5129" s="44">
        <v>1986</v>
      </c>
      <c r="L5129" s="44">
        <v>0</v>
      </c>
      <c r="M5129" s="34">
        <v>0</v>
      </c>
      <c r="N5129" s="44" t="s">
        <v>21423</v>
      </c>
      <c r="O5129" s="34">
        <v>249</v>
      </c>
      <c r="P5129" s="44">
        <v>1986</v>
      </c>
      <c r="Q5129" s="46">
        <v>4305</v>
      </c>
      <c r="R5129" s="34">
        <v>525</v>
      </c>
      <c r="T5129" s="34"/>
      <c r="U5129" s="34"/>
      <c r="V5129" s="34"/>
      <c r="W5129" s="34"/>
      <c r="X5129" s="34"/>
      <c r="Y5129" s="34"/>
      <c r="Z5129" s="34"/>
      <c r="AA5129" s="34"/>
      <c r="AB5129" s="34"/>
      <c r="AC5129" s="34"/>
    </row>
    <row r="5130" spans="2:29">
      <c r="B5130" s="51">
        <v>198600000213060</v>
      </c>
      <c r="C5130" s="45">
        <v>31564</v>
      </c>
      <c r="D5130" s="44" t="s">
        <v>20744</v>
      </c>
      <c r="E5130" s="34">
        <v>249</v>
      </c>
      <c r="F5130" s="34">
        <v>0</v>
      </c>
      <c r="G5130" s="44">
        <v>0</v>
      </c>
      <c r="H5130" s="44">
        <v>94</v>
      </c>
      <c r="I5130" s="44">
        <v>0</v>
      </c>
      <c r="J5130" s="45">
        <v>31418</v>
      </c>
      <c r="K5130" s="44">
        <v>1986</v>
      </c>
      <c r="L5130" s="44">
        <v>0</v>
      </c>
      <c r="M5130" s="34">
        <v>0</v>
      </c>
      <c r="N5130" s="44" t="s">
        <v>21423</v>
      </c>
      <c r="O5130" s="34">
        <v>249</v>
      </c>
      <c r="P5130" s="44">
        <v>1986</v>
      </c>
      <c r="Q5130" s="46">
        <v>4305</v>
      </c>
      <c r="R5130" s="34">
        <v>525</v>
      </c>
      <c r="T5130" s="34"/>
      <c r="U5130" s="34"/>
      <c r="V5130" s="34"/>
      <c r="W5130" s="34"/>
      <c r="X5130" s="34"/>
      <c r="Y5130" s="34"/>
      <c r="Z5130" s="34"/>
      <c r="AA5130" s="34"/>
      <c r="AB5130" s="34"/>
      <c r="AC5130" s="34"/>
    </row>
    <row r="5131" spans="2:29">
      <c r="B5131" s="51">
        <v>200710000006499</v>
      </c>
      <c r="C5131" s="45">
        <v>37529</v>
      </c>
      <c r="D5131" s="44" t="s">
        <v>20294</v>
      </c>
      <c r="E5131" s="34">
        <v>247.5</v>
      </c>
      <c r="F5131" s="34">
        <v>0</v>
      </c>
      <c r="G5131" s="44">
        <v>0</v>
      </c>
      <c r="H5131" s="44">
        <v>88</v>
      </c>
      <c r="I5131" s="44">
        <v>0</v>
      </c>
      <c r="J5131" s="45">
        <v>37529</v>
      </c>
      <c r="K5131" s="44">
        <v>2002</v>
      </c>
      <c r="L5131" s="44">
        <v>0</v>
      </c>
      <c r="M5131" s="34">
        <v>0</v>
      </c>
      <c r="N5131" s="44" t="s">
        <v>19301</v>
      </c>
      <c r="O5131" s="34">
        <v>248</v>
      </c>
      <c r="P5131" s="44">
        <v>2002</v>
      </c>
      <c r="Q5131" s="46">
        <v>6537.9</v>
      </c>
      <c r="R5131" s="34">
        <v>343</v>
      </c>
      <c r="T5131" s="34"/>
      <c r="U5131" s="34"/>
      <c r="V5131" s="34"/>
      <c r="W5131" s="34"/>
      <c r="X5131" s="34"/>
      <c r="Y5131" s="34"/>
      <c r="Z5131" s="34"/>
      <c r="AA5131" s="34"/>
      <c r="AB5131" s="34"/>
      <c r="AC5131" s="34"/>
    </row>
    <row r="5132" spans="2:29">
      <c r="B5132" s="51">
        <v>199700000243400</v>
      </c>
      <c r="C5132" s="45">
        <v>35703</v>
      </c>
      <c r="D5132" s="44" t="s">
        <v>18151</v>
      </c>
      <c r="E5132" s="34">
        <v>364.57</v>
      </c>
      <c r="F5132" s="34">
        <v>118.26</v>
      </c>
      <c r="G5132" s="44">
        <v>9.09</v>
      </c>
      <c r="H5132" s="44">
        <v>71</v>
      </c>
      <c r="I5132" s="44">
        <v>40</v>
      </c>
      <c r="J5132" s="45">
        <v>35703</v>
      </c>
      <c r="K5132" s="44">
        <v>1997</v>
      </c>
      <c r="L5132" s="44">
        <v>40</v>
      </c>
      <c r="M5132" s="34">
        <v>9.11</v>
      </c>
      <c r="N5132" s="44" t="s">
        <v>19299</v>
      </c>
      <c r="O5132" s="34">
        <v>246</v>
      </c>
      <c r="P5132" s="44">
        <v>1997</v>
      </c>
      <c r="Q5132" s="46">
        <v>5825.1</v>
      </c>
      <c r="R5132" s="34">
        <v>384</v>
      </c>
      <c r="T5132" s="34"/>
      <c r="U5132" s="34"/>
      <c r="V5132" s="34"/>
      <c r="W5132" s="34"/>
      <c r="X5132" s="34"/>
      <c r="Y5132" s="34"/>
      <c r="Z5132" s="34"/>
      <c r="AA5132" s="34"/>
      <c r="AB5132" s="34"/>
      <c r="AC5132" s="34"/>
    </row>
    <row r="5133" spans="2:29">
      <c r="B5133" s="51">
        <v>199400000249060</v>
      </c>
      <c r="C5133" s="45">
        <v>34380</v>
      </c>
      <c r="D5133" s="44" t="s">
        <v>17736</v>
      </c>
      <c r="E5133" s="34">
        <v>2920</v>
      </c>
      <c r="F5133" s="34">
        <v>2676.02</v>
      </c>
      <c r="G5133" s="44">
        <v>243.31</v>
      </c>
      <c r="H5133" s="44">
        <v>58</v>
      </c>
      <c r="I5133" s="44">
        <v>12</v>
      </c>
      <c r="J5133" s="45">
        <v>34380</v>
      </c>
      <c r="K5133" s="44">
        <v>1994</v>
      </c>
      <c r="L5133" s="44">
        <v>12</v>
      </c>
      <c r="M5133" s="34">
        <v>243.33</v>
      </c>
      <c r="N5133" s="44" t="s">
        <v>21448</v>
      </c>
      <c r="O5133" s="34">
        <v>244</v>
      </c>
      <c r="P5133" s="44">
        <v>1994</v>
      </c>
      <c r="Q5133" s="46">
        <v>5407.6</v>
      </c>
      <c r="R5133" s="34">
        <v>409</v>
      </c>
      <c r="T5133" s="34"/>
      <c r="U5133" s="34"/>
      <c r="V5133" s="34"/>
      <c r="W5133" s="34"/>
      <c r="X5133" s="34"/>
      <c r="Y5133" s="34"/>
      <c r="Z5133" s="34"/>
      <c r="AA5133" s="34"/>
      <c r="AB5133" s="34"/>
      <c r="AC5133" s="34"/>
    </row>
    <row r="5134" spans="2:29">
      <c r="B5134" s="51">
        <v>199000000204840</v>
      </c>
      <c r="C5134" s="45">
        <v>32964</v>
      </c>
      <c r="D5134" s="44" t="s">
        <v>17086</v>
      </c>
      <c r="E5134" s="34">
        <v>240</v>
      </c>
      <c r="F5134" s="34">
        <v>0</v>
      </c>
      <c r="G5134" s="44">
        <v>0</v>
      </c>
      <c r="H5134" s="44">
        <v>94</v>
      </c>
      <c r="I5134" s="44">
        <v>0</v>
      </c>
      <c r="J5134" s="45">
        <v>32877</v>
      </c>
      <c r="K5134" s="44">
        <v>1990</v>
      </c>
      <c r="L5134" s="44">
        <v>0</v>
      </c>
      <c r="M5134" s="34">
        <v>0</v>
      </c>
      <c r="N5134" s="44" t="s">
        <v>21423</v>
      </c>
      <c r="O5134" s="34">
        <v>240</v>
      </c>
      <c r="P5134" s="44">
        <v>1990</v>
      </c>
      <c r="Q5134" s="46">
        <v>4731.3</v>
      </c>
      <c r="R5134" s="34">
        <v>460</v>
      </c>
      <c r="T5134" s="34"/>
      <c r="U5134" s="34"/>
      <c r="V5134" s="34"/>
      <c r="W5134" s="34"/>
      <c r="X5134" s="34"/>
      <c r="Y5134" s="34"/>
      <c r="Z5134" s="34"/>
      <c r="AA5134" s="34"/>
      <c r="AB5134" s="34"/>
      <c r="AC5134" s="34"/>
    </row>
    <row r="5135" spans="2:29">
      <c r="B5135" s="51">
        <v>199600000204220</v>
      </c>
      <c r="C5135" s="45">
        <v>35278</v>
      </c>
      <c r="D5135" s="44" t="s">
        <v>21116</v>
      </c>
      <c r="E5135" s="34">
        <v>240</v>
      </c>
      <c r="F5135" s="34">
        <v>0</v>
      </c>
      <c r="G5135" s="44">
        <v>0</v>
      </c>
      <c r="H5135" s="44">
        <v>94</v>
      </c>
      <c r="I5135" s="44">
        <v>0</v>
      </c>
      <c r="J5135" s="45">
        <v>35072</v>
      </c>
      <c r="K5135" s="44">
        <v>1996</v>
      </c>
      <c r="L5135" s="44">
        <v>0</v>
      </c>
      <c r="M5135" s="34">
        <v>0</v>
      </c>
      <c r="N5135" s="44" t="s">
        <v>21423</v>
      </c>
      <c r="O5135" s="34">
        <v>240</v>
      </c>
      <c r="P5135" s="44">
        <v>1996</v>
      </c>
      <c r="Q5135" s="46">
        <v>5622.1</v>
      </c>
      <c r="R5135" s="34">
        <v>387</v>
      </c>
      <c r="T5135" s="34"/>
      <c r="U5135" s="34"/>
      <c r="V5135" s="34"/>
      <c r="W5135" s="34"/>
      <c r="X5135" s="34"/>
      <c r="Y5135" s="34"/>
      <c r="Z5135" s="34"/>
      <c r="AA5135" s="34"/>
      <c r="AB5135" s="34"/>
      <c r="AC5135" s="34"/>
    </row>
    <row r="5136" spans="2:29">
      <c r="B5136" s="51">
        <v>199000000209250</v>
      </c>
      <c r="C5136" s="45">
        <v>32905</v>
      </c>
      <c r="D5136" s="44" t="s">
        <v>17145</v>
      </c>
      <c r="E5136" s="34">
        <v>235</v>
      </c>
      <c r="F5136" s="34">
        <v>0</v>
      </c>
      <c r="G5136" s="44">
        <v>0</v>
      </c>
      <c r="H5136" s="44">
        <v>94</v>
      </c>
      <c r="I5136" s="44">
        <v>0</v>
      </c>
      <c r="J5136" s="45">
        <v>32875</v>
      </c>
      <c r="K5136" s="44">
        <v>1990</v>
      </c>
      <c r="L5136" s="44">
        <v>0</v>
      </c>
      <c r="M5136" s="34">
        <v>0</v>
      </c>
      <c r="N5136" s="44" t="s">
        <v>21423</v>
      </c>
      <c r="O5136" s="34">
        <v>235</v>
      </c>
      <c r="P5136" s="44">
        <v>1990</v>
      </c>
      <c r="Q5136" s="46">
        <v>4731.3</v>
      </c>
      <c r="R5136" s="34">
        <v>450</v>
      </c>
      <c r="T5136" s="34"/>
      <c r="U5136" s="34"/>
      <c r="V5136" s="34"/>
      <c r="W5136" s="34"/>
      <c r="X5136" s="34"/>
      <c r="Y5136" s="34"/>
      <c r="Z5136" s="34"/>
      <c r="AA5136" s="34"/>
      <c r="AB5136" s="34"/>
      <c r="AC5136" s="34"/>
    </row>
    <row r="5137" spans="2:29">
      <c r="B5137" s="51">
        <v>198900000206500</v>
      </c>
      <c r="C5137" s="45">
        <v>32660</v>
      </c>
      <c r="D5137" s="44" t="s">
        <v>20885</v>
      </c>
      <c r="E5137" s="34">
        <v>234</v>
      </c>
      <c r="F5137" s="34">
        <v>0</v>
      </c>
      <c r="G5137" s="44">
        <v>0</v>
      </c>
      <c r="H5137" s="44">
        <v>94</v>
      </c>
      <c r="I5137" s="44">
        <v>0</v>
      </c>
      <c r="J5137" s="45">
        <v>32514</v>
      </c>
      <c r="K5137" s="44">
        <v>1989</v>
      </c>
      <c r="L5137" s="44">
        <v>0</v>
      </c>
      <c r="M5137" s="34">
        <v>0</v>
      </c>
      <c r="N5137" s="44" t="s">
        <v>21423</v>
      </c>
      <c r="O5137" s="34">
        <v>234</v>
      </c>
      <c r="P5137" s="44">
        <v>1989</v>
      </c>
      <c r="Q5137" s="46">
        <v>4609.2</v>
      </c>
      <c r="R5137" s="34">
        <v>460</v>
      </c>
      <c r="T5137" s="34"/>
      <c r="U5137" s="34"/>
      <c r="V5137" s="34"/>
      <c r="W5137" s="34"/>
      <c r="X5137" s="34"/>
      <c r="Y5137" s="34"/>
      <c r="Z5137" s="34"/>
      <c r="AA5137" s="34"/>
      <c r="AB5137" s="34"/>
      <c r="AC5137" s="34"/>
    </row>
    <row r="5138" spans="2:29">
      <c r="B5138" s="51">
        <v>199900000246470</v>
      </c>
      <c r="C5138" s="45">
        <v>36433</v>
      </c>
      <c r="D5138" s="44" t="s">
        <v>18429</v>
      </c>
      <c r="E5138" s="34">
        <v>2926</v>
      </c>
      <c r="F5138" s="34">
        <v>2695.63</v>
      </c>
      <c r="G5138" s="44">
        <v>230.36</v>
      </c>
      <c r="H5138" s="44">
        <v>82</v>
      </c>
      <c r="I5138" s="44">
        <v>12</v>
      </c>
      <c r="J5138" s="45">
        <v>36433</v>
      </c>
      <c r="K5138" s="44">
        <v>1999</v>
      </c>
      <c r="L5138" s="44">
        <v>12</v>
      </c>
      <c r="M5138" s="34">
        <v>243.83</v>
      </c>
      <c r="N5138" s="44" t="s">
        <v>21418</v>
      </c>
      <c r="O5138" s="34">
        <v>230</v>
      </c>
      <c r="P5138" s="44">
        <v>1999</v>
      </c>
      <c r="Q5138" s="46">
        <v>6058.6</v>
      </c>
      <c r="R5138" s="34">
        <v>345</v>
      </c>
      <c r="T5138" s="34"/>
      <c r="U5138" s="34"/>
      <c r="V5138" s="34"/>
      <c r="W5138" s="34"/>
      <c r="X5138" s="34"/>
      <c r="Y5138" s="34"/>
      <c r="Z5138" s="34"/>
      <c r="AA5138" s="34"/>
      <c r="AB5138" s="34"/>
      <c r="AC5138" s="34"/>
    </row>
    <row r="5139" spans="2:29">
      <c r="B5139" s="51">
        <v>199900000246480</v>
      </c>
      <c r="C5139" s="45">
        <v>36433</v>
      </c>
      <c r="D5139" s="44" t="s">
        <v>18429</v>
      </c>
      <c r="E5139" s="34">
        <v>2926</v>
      </c>
      <c r="F5139" s="34">
        <v>2695.63</v>
      </c>
      <c r="G5139" s="44">
        <v>230.36</v>
      </c>
      <c r="H5139" s="44">
        <v>82</v>
      </c>
      <c r="I5139" s="44">
        <v>12</v>
      </c>
      <c r="J5139" s="45">
        <v>36433</v>
      </c>
      <c r="K5139" s="44">
        <v>1999</v>
      </c>
      <c r="L5139" s="44">
        <v>12</v>
      </c>
      <c r="M5139" s="34">
        <v>243.83</v>
      </c>
      <c r="N5139" s="44" t="s">
        <v>21418</v>
      </c>
      <c r="O5139" s="34">
        <v>230</v>
      </c>
      <c r="P5139" s="44">
        <v>1999</v>
      </c>
      <c r="Q5139" s="46">
        <v>6058.6</v>
      </c>
      <c r="R5139" s="34">
        <v>345</v>
      </c>
      <c r="T5139" s="34"/>
      <c r="U5139" s="34"/>
      <c r="V5139" s="34"/>
      <c r="W5139" s="34"/>
      <c r="X5139" s="34"/>
      <c r="Y5139" s="34"/>
      <c r="Z5139" s="34"/>
      <c r="AA5139" s="34"/>
      <c r="AB5139" s="34"/>
      <c r="AC5139" s="34"/>
    </row>
    <row r="5140" spans="2:29">
      <c r="B5140" s="51">
        <v>199700000223680</v>
      </c>
      <c r="C5140" s="45">
        <v>35732</v>
      </c>
      <c r="D5140" s="44" t="s">
        <v>18092</v>
      </c>
      <c r="E5140" s="34">
        <v>2289</v>
      </c>
      <c r="F5140" s="34">
        <v>2059.54</v>
      </c>
      <c r="G5140" s="44">
        <v>228.83</v>
      </c>
      <c r="H5140" s="44">
        <v>82</v>
      </c>
      <c r="I5140" s="44">
        <v>10</v>
      </c>
      <c r="J5140" s="45">
        <v>35732</v>
      </c>
      <c r="K5140" s="44">
        <v>1997</v>
      </c>
      <c r="L5140" s="44">
        <v>10</v>
      </c>
      <c r="M5140" s="34">
        <v>228.9</v>
      </c>
      <c r="N5140" s="44" t="s">
        <v>21418</v>
      </c>
      <c r="O5140" s="34">
        <v>229</v>
      </c>
      <c r="P5140" s="44">
        <v>1997</v>
      </c>
      <c r="Q5140" s="46">
        <v>5825.1</v>
      </c>
      <c r="R5140" s="34">
        <v>357</v>
      </c>
      <c r="T5140" s="34"/>
      <c r="U5140" s="34"/>
      <c r="V5140" s="34"/>
      <c r="W5140" s="34"/>
      <c r="X5140" s="34"/>
      <c r="Y5140" s="34"/>
      <c r="Z5140" s="34"/>
      <c r="AA5140" s="34"/>
      <c r="AB5140" s="34"/>
      <c r="AC5140" s="34"/>
    </row>
    <row r="5141" spans="2:29">
      <c r="B5141" s="51">
        <v>199500000219450</v>
      </c>
      <c r="C5141" s="45">
        <v>34933</v>
      </c>
      <c r="D5141" s="44" t="s">
        <v>17768</v>
      </c>
      <c r="E5141" s="34">
        <v>2705.98</v>
      </c>
      <c r="F5141" s="34">
        <v>2479.85</v>
      </c>
      <c r="G5141" s="44">
        <v>225.48</v>
      </c>
      <c r="H5141" s="44">
        <v>82</v>
      </c>
      <c r="I5141" s="44">
        <v>12</v>
      </c>
      <c r="J5141" s="45">
        <v>34933</v>
      </c>
      <c r="K5141" s="44">
        <v>1995</v>
      </c>
      <c r="L5141" s="44">
        <v>12</v>
      </c>
      <c r="M5141" s="34">
        <v>225.5</v>
      </c>
      <c r="N5141" s="44" t="s">
        <v>21418</v>
      </c>
      <c r="O5141" s="34">
        <v>226</v>
      </c>
      <c r="P5141" s="44">
        <v>1995</v>
      </c>
      <c r="Q5141" s="46">
        <v>5471.2</v>
      </c>
      <c r="R5141" s="34">
        <v>375</v>
      </c>
      <c r="T5141" s="34"/>
      <c r="U5141" s="34"/>
      <c r="V5141" s="34"/>
      <c r="W5141" s="34"/>
      <c r="X5141" s="34"/>
      <c r="Y5141" s="34"/>
      <c r="Z5141" s="34"/>
      <c r="AA5141" s="34"/>
      <c r="AB5141" s="34"/>
      <c r="AC5141" s="34"/>
    </row>
    <row r="5142" spans="2:29">
      <c r="B5142" s="51">
        <v>198400000207420</v>
      </c>
      <c r="C5142" s="45">
        <v>30895</v>
      </c>
      <c r="D5142" s="44" t="s">
        <v>16698</v>
      </c>
      <c r="E5142" s="34">
        <v>225</v>
      </c>
      <c r="F5142" s="34">
        <v>0</v>
      </c>
      <c r="G5142" s="44">
        <v>0</v>
      </c>
      <c r="H5142" s="44">
        <v>94</v>
      </c>
      <c r="I5142" s="44">
        <v>0</v>
      </c>
      <c r="J5142" s="45">
        <v>30689</v>
      </c>
      <c r="K5142" s="44">
        <v>1984</v>
      </c>
      <c r="L5142" s="44">
        <v>0</v>
      </c>
      <c r="M5142" s="34">
        <v>0</v>
      </c>
      <c r="N5142" s="44" t="s">
        <v>21423</v>
      </c>
      <c r="O5142" s="34">
        <v>225</v>
      </c>
      <c r="P5142" s="44">
        <v>1984</v>
      </c>
      <c r="Q5142" s="46">
        <v>4149.8</v>
      </c>
      <c r="R5142" s="34">
        <v>492</v>
      </c>
      <c r="T5142" s="34"/>
      <c r="U5142" s="34"/>
      <c r="V5142" s="34"/>
      <c r="W5142" s="34"/>
      <c r="X5142" s="34"/>
      <c r="Y5142" s="34"/>
      <c r="Z5142" s="34"/>
      <c r="AA5142" s="34"/>
      <c r="AB5142" s="34"/>
      <c r="AC5142" s="34"/>
    </row>
    <row r="5143" spans="2:29">
      <c r="B5143" s="51">
        <v>199900000208410</v>
      </c>
      <c r="C5143" s="45">
        <v>36321</v>
      </c>
      <c r="D5143" s="44" t="s">
        <v>18343</v>
      </c>
      <c r="E5143" s="34">
        <v>225</v>
      </c>
      <c r="F5143" s="34">
        <v>0</v>
      </c>
      <c r="G5143" s="44">
        <v>0</v>
      </c>
      <c r="H5143" s="44">
        <v>94</v>
      </c>
      <c r="I5143" s="44">
        <v>0</v>
      </c>
      <c r="J5143" s="45">
        <v>36439</v>
      </c>
      <c r="K5143" s="44">
        <v>1999</v>
      </c>
      <c r="L5143" s="44">
        <v>0</v>
      </c>
      <c r="M5143" s="34">
        <v>0</v>
      </c>
      <c r="N5143" s="44" t="s">
        <v>21423</v>
      </c>
      <c r="O5143" s="34">
        <v>225</v>
      </c>
      <c r="P5143" s="44">
        <v>1999</v>
      </c>
      <c r="Q5143" s="46">
        <v>6058.6</v>
      </c>
      <c r="R5143" s="34">
        <v>337</v>
      </c>
      <c r="T5143" s="34"/>
      <c r="U5143" s="34"/>
      <c r="V5143" s="34"/>
      <c r="W5143" s="34"/>
      <c r="X5143" s="34"/>
      <c r="Y5143" s="34"/>
      <c r="Z5143" s="34"/>
      <c r="AA5143" s="34"/>
      <c r="AB5143" s="34"/>
      <c r="AC5143" s="34"/>
    </row>
    <row r="5144" spans="2:29">
      <c r="B5144" s="51">
        <v>199900000208430</v>
      </c>
      <c r="C5144" s="45">
        <v>36321</v>
      </c>
      <c r="D5144" s="44" t="s">
        <v>18343</v>
      </c>
      <c r="E5144" s="34">
        <v>225</v>
      </c>
      <c r="F5144" s="34">
        <v>0</v>
      </c>
      <c r="G5144" s="44">
        <v>0</v>
      </c>
      <c r="H5144" s="44">
        <v>94</v>
      </c>
      <c r="I5144" s="44">
        <v>0</v>
      </c>
      <c r="J5144" s="45">
        <v>36439</v>
      </c>
      <c r="K5144" s="44">
        <v>1999</v>
      </c>
      <c r="L5144" s="44">
        <v>0</v>
      </c>
      <c r="M5144" s="34">
        <v>0</v>
      </c>
      <c r="N5144" s="44" t="s">
        <v>21423</v>
      </c>
      <c r="O5144" s="34">
        <v>225</v>
      </c>
      <c r="P5144" s="44">
        <v>1999</v>
      </c>
      <c r="Q5144" s="46">
        <v>6058.6</v>
      </c>
      <c r="R5144" s="34">
        <v>337</v>
      </c>
      <c r="T5144" s="34"/>
      <c r="U5144" s="34"/>
      <c r="V5144" s="34"/>
      <c r="W5144" s="34"/>
      <c r="X5144" s="34"/>
      <c r="Y5144" s="34"/>
      <c r="Z5144" s="34"/>
      <c r="AA5144" s="34"/>
      <c r="AB5144" s="34"/>
      <c r="AC5144" s="34"/>
    </row>
    <row r="5145" spans="2:29">
      <c r="B5145" s="51">
        <v>199700000209050</v>
      </c>
      <c r="C5145" s="45">
        <v>35485</v>
      </c>
      <c r="D5145" s="44" t="s">
        <v>18051</v>
      </c>
      <c r="E5145" s="34">
        <v>225</v>
      </c>
      <c r="F5145" s="34">
        <v>0</v>
      </c>
      <c r="G5145" s="44">
        <v>0</v>
      </c>
      <c r="H5145" s="44">
        <v>94</v>
      </c>
      <c r="I5145" s="44">
        <v>0</v>
      </c>
      <c r="J5145" s="45">
        <v>35485</v>
      </c>
      <c r="K5145" s="44">
        <v>1997</v>
      </c>
      <c r="L5145" s="44">
        <v>0</v>
      </c>
      <c r="M5145" s="34">
        <v>0</v>
      </c>
      <c r="N5145" s="44" t="s">
        <v>21423</v>
      </c>
      <c r="O5145" s="34">
        <v>225</v>
      </c>
      <c r="P5145" s="44">
        <v>1997</v>
      </c>
      <c r="Q5145" s="46">
        <v>5825.1</v>
      </c>
      <c r="R5145" s="34">
        <v>350</v>
      </c>
      <c r="T5145" s="34"/>
      <c r="U5145" s="34"/>
      <c r="V5145" s="34"/>
      <c r="W5145" s="34"/>
      <c r="X5145" s="34"/>
      <c r="Y5145" s="34"/>
      <c r="Z5145" s="34"/>
      <c r="AA5145" s="34"/>
      <c r="AB5145" s="34"/>
      <c r="AC5145" s="34"/>
    </row>
    <row r="5146" spans="2:29">
      <c r="B5146" s="51">
        <v>199000000203000</v>
      </c>
      <c r="C5146" s="45">
        <v>33055</v>
      </c>
      <c r="D5146" s="44" t="s">
        <v>17091</v>
      </c>
      <c r="E5146" s="34">
        <v>225</v>
      </c>
      <c r="F5146" s="34">
        <v>0</v>
      </c>
      <c r="G5146" s="44">
        <v>0</v>
      </c>
      <c r="H5146" s="44">
        <v>94</v>
      </c>
      <c r="I5146" s="44">
        <v>0</v>
      </c>
      <c r="J5146" s="45">
        <v>32880</v>
      </c>
      <c r="K5146" s="44">
        <v>1990</v>
      </c>
      <c r="L5146" s="44">
        <v>0</v>
      </c>
      <c r="M5146" s="34">
        <v>0</v>
      </c>
      <c r="N5146" s="44" t="s">
        <v>21423</v>
      </c>
      <c r="O5146" s="34">
        <v>225</v>
      </c>
      <c r="P5146" s="44">
        <v>1990</v>
      </c>
      <c r="Q5146" s="46">
        <v>4731.3</v>
      </c>
      <c r="R5146" s="34">
        <v>431</v>
      </c>
      <c r="T5146" s="34"/>
      <c r="U5146" s="34"/>
      <c r="V5146" s="34"/>
      <c r="W5146" s="34"/>
      <c r="X5146" s="34"/>
      <c r="Y5146" s="34"/>
      <c r="Z5146" s="34"/>
      <c r="AA5146" s="34"/>
      <c r="AB5146" s="34"/>
      <c r="AC5146" s="34"/>
    </row>
    <row r="5147" spans="2:29">
      <c r="B5147" s="51">
        <v>199000000202930</v>
      </c>
      <c r="C5147" s="45">
        <v>33025</v>
      </c>
      <c r="D5147" s="44" t="s">
        <v>17088</v>
      </c>
      <c r="E5147" s="34">
        <v>224.75</v>
      </c>
      <c r="F5147" s="34">
        <v>0</v>
      </c>
      <c r="G5147" s="44">
        <v>0</v>
      </c>
      <c r="H5147" s="44">
        <v>94</v>
      </c>
      <c r="I5147" s="44">
        <v>0</v>
      </c>
      <c r="J5147" s="45">
        <v>32879</v>
      </c>
      <c r="K5147" s="44">
        <v>1990</v>
      </c>
      <c r="L5147" s="44">
        <v>0</v>
      </c>
      <c r="M5147" s="34">
        <v>0</v>
      </c>
      <c r="N5147" s="44" t="s">
        <v>21423</v>
      </c>
      <c r="O5147" s="34">
        <v>225</v>
      </c>
      <c r="P5147" s="44">
        <v>1990</v>
      </c>
      <c r="Q5147" s="46">
        <v>4731.3</v>
      </c>
      <c r="R5147" s="34">
        <v>431</v>
      </c>
      <c r="T5147" s="34"/>
      <c r="U5147" s="34"/>
      <c r="V5147" s="34"/>
      <c r="W5147" s="34"/>
      <c r="X5147" s="34"/>
      <c r="Y5147" s="34"/>
      <c r="Z5147" s="34"/>
      <c r="AA5147" s="34"/>
      <c r="AB5147" s="34"/>
      <c r="AC5147" s="34"/>
    </row>
    <row r="5148" spans="2:29">
      <c r="B5148" s="51">
        <v>198600000213110</v>
      </c>
      <c r="C5148" s="45">
        <v>31564</v>
      </c>
      <c r="D5148" s="44" t="s">
        <v>20728</v>
      </c>
      <c r="E5148" s="34">
        <v>222</v>
      </c>
      <c r="F5148" s="34">
        <v>0</v>
      </c>
      <c r="G5148" s="44">
        <v>0</v>
      </c>
      <c r="H5148" s="44">
        <v>94</v>
      </c>
      <c r="I5148" s="44">
        <v>0</v>
      </c>
      <c r="J5148" s="45">
        <v>31418</v>
      </c>
      <c r="K5148" s="44">
        <v>1986</v>
      </c>
      <c r="L5148" s="44">
        <v>0</v>
      </c>
      <c r="M5148" s="34">
        <v>0</v>
      </c>
      <c r="N5148" s="44" t="s">
        <v>21423</v>
      </c>
      <c r="O5148" s="34">
        <v>222</v>
      </c>
      <c r="P5148" s="44">
        <v>1986</v>
      </c>
      <c r="Q5148" s="46">
        <v>4305</v>
      </c>
      <c r="R5148" s="34">
        <v>468</v>
      </c>
      <c r="T5148" s="34"/>
      <c r="U5148" s="34"/>
      <c r="V5148" s="34"/>
      <c r="W5148" s="34"/>
      <c r="X5148" s="34"/>
      <c r="Y5148" s="34"/>
      <c r="Z5148" s="34"/>
      <c r="AA5148" s="34"/>
      <c r="AB5148" s="34"/>
      <c r="AC5148" s="34"/>
    </row>
    <row r="5149" spans="2:29">
      <c r="B5149" s="51">
        <v>198500000206850</v>
      </c>
      <c r="C5149" s="45">
        <v>31352</v>
      </c>
      <c r="D5149" s="44" t="s">
        <v>20716</v>
      </c>
      <c r="E5149" s="34">
        <v>222.3</v>
      </c>
      <c r="F5149" s="34">
        <v>0</v>
      </c>
      <c r="G5149" s="44">
        <v>0</v>
      </c>
      <c r="H5149" s="44">
        <v>94</v>
      </c>
      <c r="I5149" s="44">
        <v>0</v>
      </c>
      <c r="J5149" s="45">
        <v>31058</v>
      </c>
      <c r="K5149" s="44">
        <v>1985</v>
      </c>
      <c r="L5149" s="44">
        <v>0</v>
      </c>
      <c r="M5149" s="34">
        <v>0</v>
      </c>
      <c r="N5149" s="44" t="s">
        <v>21423</v>
      </c>
      <c r="O5149" s="34">
        <v>222</v>
      </c>
      <c r="P5149" s="44">
        <v>1985</v>
      </c>
      <c r="Q5149" s="46">
        <v>4202.3</v>
      </c>
      <c r="R5149" s="34">
        <v>480</v>
      </c>
      <c r="T5149" s="34"/>
      <c r="U5149" s="34"/>
      <c r="V5149" s="34"/>
      <c r="W5149" s="34"/>
      <c r="X5149" s="34"/>
      <c r="Y5149" s="34"/>
      <c r="Z5149" s="34"/>
      <c r="AA5149" s="34"/>
      <c r="AB5149" s="34"/>
      <c r="AC5149" s="34"/>
    </row>
    <row r="5150" spans="2:29">
      <c r="B5150" s="51">
        <v>199200000218210</v>
      </c>
      <c r="C5150" s="45">
        <v>33826</v>
      </c>
      <c r="D5150" s="44" t="s">
        <v>17546</v>
      </c>
      <c r="E5150" s="34">
        <v>2645</v>
      </c>
      <c r="F5150" s="34">
        <v>2424</v>
      </c>
      <c r="G5150" s="44">
        <v>220.39</v>
      </c>
      <c r="H5150" s="44">
        <v>82</v>
      </c>
      <c r="I5150" s="44">
        <v>12</v>
      </c>
      <c r="J5150" s="45">
        <v>33885</v>
      </c>
      <c r="K5150" s="44">
        <v>1992</v>
      </c>
      <c r="L5150" s="44">
        <v>12</v>
      </c>
      <c r="M5150" s="34">
        <v>220.42</v>
      </c>
      <c r="N5150" s="44" t="s">
        <v>21418</v>
      </c>
      <c r="O5150" s="34">
        <v>221</v>
      </c>
      <c r="P5150" s="44">
        <v>1992</v>
      </c>
      <c r="Q5150" s="46">
        <v>4984.5</v>
      </c>
      <c r="R5150" s="34">
        <v>402</v>
      </c>
      <c r="T5150" s="34"/>
      <c r="U5150" s="34"/>
      <c r="V5150" s="34"/>
      <c r="W5150" s="34"/>
      <c r="X5150" s="34"/>
      <c r="Y5150" s="34"/>
      <c r="Z5150" s="34"/>
      <c r="AA5150" s="34"/>
      <c r="AB5150" s="34"/>
      <c r="AC5150" s="34"/>
    </row>
    <row r="5151" spans="2:29">
      <c r="B5151" s="51">
        <v>199700000223500</v>
      </c>
      <c r="C5151" s="45">
        <v>35594</v>
      </c>
      <c r="D5151" s="44" t="s">
        <v>18089</v>
      </c>
      <c r="E5151" s="34">
        <v>2205.52</v>
      </c>
      <c r="F5151" s="34">
        <v>1984.44</v>
      </c>
      <c r="G5151" s="44">
        <v>220.49</v>
      </c>
      <c r="H5151" s="44">
        <v>82</v>
      </c>
      <c r="I5151" s="44">
        <v>10</v>
      </c>
      <c r="J5151" s="45">
        <v>35594</v>
      </c>
      <c r="K5151" s="44">
        <v>1997</v>
      </c>
      <c r="L5151" s="44">
        <v>10</v>
      </c>
      <c r="M5151" s="34">
        <v>220.55</v>
      </c>
      <c r="N5151" s="44" t="s">
        <v>21418</v>
      </c>
      <c r="O5151" s="34">
        <v>221</v>
      </c>
      <c r="P5151" s="44">
        <v>1997</v>
      </c>
      <c r="Q5151" s="46">
        <v>5825.1</v>
      </c>
      <c r="R5151" s="34">
        <v>344</v>
      </c>
      <c r="T5151" s="34"/>
      <c r="U5151" s="34"/>
      <c r="V5151" s="34"/>
      <c r="W5151" s="34"/>
      <c r="X5151" s="34"/>
      <c r="Y5151" s="34"/>
      <c r="Z5151" s="34"/>
      <c r="AA5151" s="34"/>
      <c r="AB5151" s="34"/>
      <c r="AC5151" s="34"/>
    </row>
    <row r="5152" spans="2:29">
      <c r="B5152" s="51">
        <v>199700000223550</v>
      </c>
      <c r="C5152" s="45">
        <v>35657</v>
      </c>
      <c r="D5152" s="44" t="s">
        <v>18089</v>
      </c>
      <c r="E5152" s="34">
        <v>2205.52</v>
      </c>
      <c r="F5152" s="34">
        <v>1984.44</v>
      </c>
      <c r="G5152" s="44">
        <v>220.49</v>
      </c>
      <c r="H5152" s="44">
        <v>82</v>
      </c>
      <c r="I5152" s="44">
        <v>10</v>
      </c>
      <c r="J5152" s="45">
        <v>35657</v>
      </c>
      <c r="K5152" s="44">
        <v>1997</v>
      </c>
      <c r="L5152" s="44">
        <v>10</v>
      </c>
      <c r="M5152" s="34">
        <v>220.55</v>
      </c>
      <c r="N5152" s="44" t="s">
        <v>21418</v>
      </c>
      <c r="O5152" s="34">
        <v>221</v>
      </c>
      <c r="P5152" s="44">
        <v>1997</v>
      </c>
      <c r="Q5152" s="46">
        <v>5825.1</v>
      </c>
      <c r="R5152" s="34">
        <v>344</v>
      </c>
      <c r="T5152" s="34"/>
      <c r="U5152" s="34"/>
      <c r="V5152" s="34"/>
      <c r="W5152" s="34"/>
      <c r="X5152" s="34"/>
      <c r="Y5152" s="34"/>
      <c r="Z5152" s="34"/>
      <c r="AA5152" s="34"/>
      <c r="AB5152" s="34"/>
      <c r="AC5152" s="34"/>
    </row>
    <row r="5153" spans="2:29">
      <c r="B5153" s="51">
        <v>197200000215240</v>
      </c>
      <c r="C5153" s="45">
        <v>26512</v>
      </c>
      <c r="D5153" s="44" t="s">
        <v>16500</v>
      </c>
      <c r="E5153" s="34">
        <v>4500</v>
      </c>
      <c r="F5153" s="34">
        <v>4279.59</v>
      </c>
      <c r="G5153" s="44">
        <v>119.98</v>
      </c>
      <c r="H5153" s="44">
        <v>78</v>
      </c>
      <c r="I5153" s="44">
        <v>40</v>
      </c>
      <c r="J5153" s="45">
        <v>26306</v>
      </c>
      <c r="K5153" s="44">
        <v>1972</v>
      </c>
      <c r="L5153" s="44">
        <v>40</v>
      </c>
      <c r="M5153" s="34">
        <v>112.5</v>
      </c>
      <c r="N5153" s="44" t="s">
        <v>21415</v>
      </c>
      <c r="O5153" s="34">
        <v>220</v>
      </c>
      <c r="P5153" s="44">
        <v>1972</v>
      </c>
      <c r="Q5153" s="46">
        <v>1816</v>
      </c>
      <c r="R5153" s="34">
        <v>1101</v>
      </c>
      <c r="T5153" s="34"/>
      <c r="U5153" s="34"/>
      <c r="V5153" s="34"/>
      <c r="W5153" s="34"/>
      <c r="X5153" s="34"/>
      <c r="Y5153" s="34"/>
      <c r="Z5153" s="34"/>
      <c r="AA5153" s="34"/>
      <c r="AB5153" s="34"/>
      <c r="AC5153" s="34"/>
    </row>
    <row r="5154" spans="2:29">
      <c r="B5154" s="51">
        <v>198700000213020</v>
      </c>
      <c r="C5154" s="45">
        <v>31929</v>
      </c>
      <c r="D5154" s="44" t="s">
        <v>20764</v>
      </c>
      <c r="E5154" s="34">
        <v>220</v>
      </c>
      <c r="F5154" s="34">
        <v>0</v>
      </c>
      <c r="G5154" s="44">
        <v>0</v>
      </c>
      <c r="H5154" s="44">
        <v>94</v>
      </c>
      <c r="I5154" s="44">
        <v>0</v>
      </c>
      <c r="J5154" s="45">
        <v>31783</v>
      </c>
      <c r="K5154" s="44">
        <v>1987</v>
      </c>
      <c r="L5154" s="44">
        <v>0</v>
      </c>
      <c r="M5154" s="34">
        <v>0</v>
      </c>
      <c r="N5154" s="44" t="s">
        <v>21423</v>
      </c>
      <c r="O5154" s="34">
        <v>220</v>
      </c>
      <c r="P5154" s="44">
        <v>1987</v>
      </c>
      <c r="Q5154" s="46">
        <v>4420</v>
      </c>
      <c r="R5154" s="34">
        <v>451</v>
      </c>
      <c r="T5154" s="34"/>
      <c r="U5154" s="34"/>
      <c r="V5154" s="34"/>
      <c r="W5154" s="34"/>
      <c r="X5154" s="34"/>
      <c r="Y5154" s="34"/>
      <c r="Z5154" s="34"/>
      <c r="AA5154" s="34"/>
      <c r="AB5154" s="34"/>
      <c r="AC5154" s="34"/>
    </row>
    <row r="5155" spans="2:29">
      <c r="B5155" s="51">
        <v>199200000204640</v>
      </c>
      <c r="C5155" s="45">
        <v>33635</v>
      </c>
      <c r="D5155" s="44" t="s">
        <v>17087</v>
      </c>
      <c r="E5155" s="34">
        <v>218.95</v>
      </c>
      <c r="F5155" s="34">
        <v>0</v>
      </c>
      <c r="G5155" s="44">
        <v>0</v>
      </c>
      <c r="H5155" s="44">
        <v>94</v>
      </c>
      <c r="I5155" s="44">
        <v>0</v>
      </c>
      <c r="J5155" s="45">
        <v>33605</v>
      </c>
      <c r="K5155" s="44">
        <v>1992</v>
      </c>
      <c r="L5155" s="44">
        <v>0</v>
      </c>
      <c r="M5155" s="34">
        <v>0</v>
      </c>
      <c r="N5155" s="44" t="s">
        <v>21423</v>
      </c>
      <c r="O5155" s="34">
        <v>219</v>
      </c>
      <c r="P5155" s="44">
        <v>1992</v>
      </c>
      <c r="Q5155" s="46">
        <v>4984.5</v>
      </c>
      <c r="R5155" s="34">
        <v>398</v>
      </c>
      <c r="T5155" s="34"/>
      <c r="U5155" s="34"/>
      <c r="V5155" s="34"/>
      <c r="W5155" s="34"/>
      <c r="X5155" s="34"/>
      <c r="Y5155" s="34"/>
      <c r="Z5155" s="34"/>
      <c r="AA5155" s="34"/>
      <c r="AB5155" s="34"/>
      <c r="AC5155" s="34"/>
    </row>
    <row r="5156" spans="2:29">
      <c r="B5156" s="51">
        <v>199000000202870</v>
      </c>
      <c r="C5156" s="45">
        <v>33086</v>
      </c>
      <c r="D5156" s="44" t="s">
        <v>17086</v>
      </c>
      <c r="E5156" s="34">
        <v>217.72</v>
      </c>
      <c r="F5156" s="34">
        <v>0</v>
      </c>
      <c r="G5156" s="44">
        <v>0</v>
      </c>
      <c r="H5156" s="44">
        <v>94</v>
      </c>
      <c r="I5156" s="44">
        <v>0</v>
      </c>
      <c r="J5156" s="45">
        <v>32881</v>
      </c>
      <c r="K5156" s="44">
        <v>1990</v>
      </c>
      <c r="L5156" s="44">
        <v>0</v>
      </c>
      <c r="M5156" s="34">
        <v>0</v>
      </c>
      <c r="N5156" s="44" t="s">
        <v>21423</v>
      </c>
      <c r="O5156" s="34">
        <v>218</v>
      </c>
      <c r="P5156" s="44">
        <v>1990</v>
      </c>
      <c r="Q5156" s="46">
        <v>4731.3</v>
      </c>
      <c r="R5156" s="34">
        <v>417</v>
      </c>
      <c r="T5156" s="34"/>
      <c r="U5156" s="34"/>
      <c r="V5156" s="34"/>
      <c r="W5156" s="34"/>
      <c r="X5156" s="34"/>
      <c r="Y5156" s="34"/>
      <c r="Z5156" s="34"/>
      <c r="AA5156" s="34"/>
      <c r="AB5156" s="34"/>
      <c r="AC5156" s="34"/>
    </row>
    <row r="5157" spans="2:29">
      <c r="B5157" s="51">
        <v>199000000239980</v>
      </c>
      <c r="C5157" s="45">
        <v>33147</v>
      </c>
      <c r="D5157" s="44" t="s">
        <v>17652</v>
      </c>
      <c r="E5157" s="34">
        <v>424.22</v>
      </c>
      <c r="F5157" s="34">
        <v>208.73</v>
      </c>
      <c r="G5157" s="44">
        <v>10.76</v>
      </c>
      <c r="H5157" s="44">
        <v>70</v>
      </c>
      <c r="I5157" s="44">
        <v>40</v>
      </c>
      <c r="J5157" s="45">
        <v>32883</v>
      </c>
      <c r="K5157" s="44">
        <v>1990</v>
      </c>
      <c r="L5157" s="44">
        <v>40</v>
      </c>
      <c r="M5157" s="34">
        <v>10.61</v>
      </c>
      <c r="N5157" s="44" t="s">
        <v>21420</v>
      </c>
      <c r="O5157" s="34">
        <v>215</v>
      </c>
      <c r="P5157" s="44">
        <v>1990</v>
      </c>
      <c r="Q5157" s="46">
        <v>4731.3</v>
      </c>
      <c r="R5157" s="34">
        <v>413</v>
      </c>
      <c r="T5157" s="34"/>
      <c r="U5157" s="34"/>
      <c r="V5157" s="34"/>
      <c r="W5157" s="34"/>
      <c r="X5157" s="34"/>
      <c r="Y5157" s="34"/>
      <c r="Z5157" s="34"/>
      <c r="AA5157" s="34"/>
      <c r="AB5157" s="34"/>
      <c r="AC5157" s="34"/>
    </row>
    <row r="5158" spans="2:29">
      <c r="B5158" s="51">
        <v>199900000208140</v>
      </c>
      <c r="C5158" s="45">
        <v>36298</v>
      </c>
      <c r="D5158" s="44" t="s">
        <v>21160</v>
      </c>
      <c r="E5158" s="34">
        <v>215</v>
      </c>
      <c r="F5158" s="34">
        <v>0</v>
      </c>
      <c r="G5158" s="44">
        <v>0</v>
      </c>
      <c r="H5158" s="44">
        <v>94</v>
      </c>
      <c r="I5158" s="44">
        <v>0</v>
      </c>
      <c r="J5158" s="45">
        <v>36298</v>
      </c>
      <c r="K5158" s="44">
        <v>1999</v>
      </c>
      <c r="L5158" s="44">
        <v>0</v>
      </c>
      <c r="M5158" s="34">
        <v>0</v>
      </c>
      <c r="N5158" s="44" t="s">
        <v>21423</v>
      </c>
      <c r="O5158" s="34">
        <v>215</v>
      </c>
      <c r="P5158" s="44">
        <v>1999</v>
      </c>
      <c r="Q5158" s="46">
        <v>6058.6</v>
      </c>
      <c r="R5158" s="34">
        <v>322</v>
      </c>
      <c r="T5158" s="34"/>
      <c r="U5158" s="34"/>
      <c r="V5158" s="34"/>
      <c r="W5158" s="34"/>
      <c r="X5158" s="34"/>
      <c r="Y5158" s="34"/>
      <c r="Z5158" s="34"/>
      <c r="AA5158" s="34"/>
      <c r="AB5158" s="34"/>
      <c r="AC5158" s="34"/>
    </row>
    <row r="5159" spans="2:29">
      <c r="B5159" s="51">
        <v>197600000237490</v>
      </c>
      <c r="C5159" s="45">
        <v>27760</v>
      </c>
      <c r="D5159" s="44" t="s">
        <v>16721</v>
      </c>
      <c r="E5159" s="34">
        <v>1535.27</v>
      </c>
      <c r="F5159" s="34">
        <v>1321.47</v>
      </c>
      <c r="G5159" s="44">
        <v>40.700000000000003</v>
      </c>
      <c r="H5159" s="44">
        <v>90</v>
      </c>
      <c r="I5159" s="44">
        <v>40</v>
      </c>
      <c r="J5159" s="45">
        <v>27760</v>
      </c>
      <c r="K5159" s="44">
        <v>1976</v>
      </c>
      <c r="L5159" s="44">
        <v>40</v>
      </c>
      <c r="M5159" s="34">
        <v>38.380000000000003</v>
      </c>
      <c r="N5159" s="44" t="s">
        <v>21421</v>
      </c>
      <c r="O5159" s="34">
        <v>214</v>
      </c>
      <c r="P5159" s="44">
        <v>1976</v>
      </c>
      <c r="Q5159" s="44">
        <v>2490</v>
      </c>
      <c r="R5159" s="34">
        <v>779</v>
      </c>
      <c r="T5159" s="34"/>
      <c r="U5159" s="34"/>
      <c r="V5159" s="34"/>
      <c r="W5159" s="34"/>
      <c r="X5159" s="34"/>
      <c r="Y5159" s="34"/>
      <c r="Z5159" s="34"/>
      <c r="AA5159" s="34"/>
      <c r="AB5159" s="34"/>
      <c r="AC5159" s="34"/>
    </row>
    <row r="5160" spans="2:29">
      <c r="B5160" s="51">
        <v>199700000204270</v>
      </c>
      <c r="C5160" s="45">
        <v>35468</v>
      </c>
      <c r="D5160" s="44" t="s">
        <v>18047</v>
      </c>
      <c r="E5160" s="34">
        <v>213.9</v>
      </c>
      <c r="F5160" s="34">
        <v>0</v>
      </c>
      <c r="G5160" s="44">
        <v>0</v>
      </c>
      <c r="H5160" s="44">
        <v>94</v>
      </c>
      <c r="I5160" s="44">
        <v>0</v>
      </c>
      <c r="J5160" s="45">
        <v>35613</v>
      </c>
      <c r="K5160" s="44">
        <v>1997</v>
      </c>
      <c r="L5160" s="44">
        <v>0</v>
      </c>
      <c r="M5160" s="34">
        <v>0</v>
      </c>
      <c r="N5160" s="44" t="s">
        <v>21423</v>
      </c>
      <c r="O5160" s="34">
        <v>214</v>
      </c>
      <c r="P5160" s="44">
        <v>1997</v>
      </c>
      <c r="Q5160" s="46">
        <v>5825.1</v>
      </c>
      <c r="R5160" s="34">
        <v>333</v>
      </c>
      <c r="T5160" s="34"/>
      <c r="U5160" s="34"/>
      <c r="V5160" s="34"/>
      <c r="W5160" s="34"/>
      <c r="X5160" s="34"/>
      <c r="Y5160" s="34"/>
      <c r="Z5160" s="34"/>
      <c r="AA5160" s="34"/>
      <c r="AB5160" s="34"/>
      <c r="AC5160" s="34"/>
    </row>
    <row r="5161" spans="2:29">
      <c r="B5161" s="51">
        <v>199900000218130</v>
      </c>
      <c r="C5161" s="45">
        <v>36327</v>
      </c>
      <c r="D5161" s="44" t="s">
        <v>18386</v>
      </c>
      <c r="E5161" s="34">
        <v>2410</v>
      </c>
      <c r="F5161" s="34">
        <v>2197.42</v>
      </c>
      <c r="G5161" s="44">
        <v>211.99</v>
      </c>
      <c r="H5161" s="44">
        <v>82</v>
      </c>
      <c r="I5161" s="44">
        <v>12</v>
      </c>
      <c r="J5161" s="45">
        <v>36327</v>
      </c>
      <c r="K5161" s="44">
        <v>1999</v>
      </c>
      <c r="L5161" s="44">
        <v>12</v>
      </c>
      <c r="M5161" s="34">
        <v>200.83</v>
      </c>
      <c r="N5161" s="44" t="s">
        <v>21418</v>
      </c>
      <c r="O5161" s="34">
        <v>213</v>
      </c>
      <c r="P5161" s="44">
        <v>1999</v>
      </c>
      <c r="Q5161" s="46">
        <v>6058.6</v>
      </c>
      <c r="R5161" s="34">
        <v>318</v>
      </c>
      <c r="T5161" s="34"/>
      <c r="U5161" s="34"/>
      <c r="V5161" s="34"/>
      <c r="W5161" s="34"/>
      <c r="X5161" s="34"/>
      <c r="Y5161" s="34"/>
      <c r="Z5161" s="34"/>
      <c r="AA5161" s="34"/>
      <c r="AB5161" s="34"/>
      <c r="AC5161" s="34"/>
    </row>
    <row r="5162" spans="2:29">
      <c r="B5162" s="51">
        <v>199000000204410</v>
      </c>
      <c r="C5162" s="45">
        <v>33117</v>
      </c>
      <c r="D5162" s="44" t="s">
        <v>17086</v>
      </c>
      <c r="E5162" s="34">
        <v>212</v>
      </c>
      <c r="F5162" s="34">
        <v>0</v>
      </c>
      <c r="G5162" s="44">
        <v>0</v>
      </c>
      <c r="H5162" s="44">
        <v>94</v>
      </c>
      <c r="I5162" s="44">
        <v>0</v>
      </c>
      <c r="J5162" s="45">
        <v>32882</v>
      </c>
      <c r="K5162" s="44">
        <v>1990</v>
      </c>
      <c r="L5162" s="44">
        <v>0</v>
      </c>
      <c r="M5162" s="34">
        <v>0</v>
      </c>
      <c r="N5162" s="44" t="s">
        <v>21423</v>
      </c>
      <c r="O5162" s="34">
        <v>212</v>
      </c>
      <c r="P5162" s="44">
        <v>1990</v>
      </c>
      <c r="Q5162" s="46">
        <v>4731.3</v>
      </c>
      <c r="R5162" s="34">
        <v>406</v>
      </c>
      <c r="T5162" s="34"/>
      <c r="U5162" s="34"/>
      <c r="V5162" s="34"/>
      <c r="W5162" s="34"/>
      <c r="X5162" s="34"/>
      <c r="Y5162" s="34"/>
      <c r="Z5162" s="34"/>
      <c r="AA5162" s="34"/>
      <c r="AB5162" s="34"/>
      <c r="AC5162" s="34"/>
    </row>
    <row r="5163" spans="2:29">
      <c r="B5163" s="51">
        <v>200400010042600</v>
      </c>
      <c r="C5163" s="45">
        <v>38215</v>
      </c>
      <c r="D5163" s="44" t="s">
        <v>21139</v>
      </c>
      <c r="E5163" s="34">
        <v>1678.46</v>
      </c>
      <c r="F5163" s="34">
        <v>1468.1</v>
      </c>
      <c r="G5163" s="44">
        <v>239.67</v>
      </c>
      <c r="H5163" s="44">
        <v>82</v>
      </c>
      <c r="I5163" s="44">
        <v>7</v>
      </c>
      <c r="J5163" s="45">
        <v>38215</v>
      </c>
      <c r="K5163" s="44">
        <v>2004</v>
      </c>
      <c r="L5163" s="44">
        <v>7</v>
      </c>
      <c r="M5163" s="34">
        <v>239.78</v>
      </c>
      <c r="N5163" s="44" t="s">
        <v>21418</v>
      </c>
      <c r="O5163" s="34">
        <v>210</v>
      </c>
      <c r="P5163" s="44">
        <v>2004</v>
      </c>
      <c r="Q5163" s="46">
        <v>7114.9</v>
      </c>
      <c r="R5163" s="34">
        <v>268</v>
      </c>
      <c r="T5163" s="34"/>
      <c r="U5163" s="34"/>
      <c r="V5163" s="34"/>
      <c r="W5163" s="34"/>
      <c r="X5163" s="34"/>
      <c r="Y5163" s="34"/>
      <c r="Z5163" s="34"/>
      <c r="AA5163" s="34"/>
      <c r="AB5163" s="34"/>
      <c r="AC5163" s="34"/>
    </row>
    <row r="5164" spans="2:29">
      <c r="B5164" s="51">
        <v>199000000203160</v>
      </c>
      <c r="C5164" s="45">
        <v>32874</v>
      </c>
      <c r="D5164" s="44" t="s">
        <v>20932</v>
      </c>
      <c r="E5164" s="34">
        <v>210</v>
      </c>
      <c r="F5164" s="34">
        <v>0</v>
      </c>
      <c r="G5164" s="44">
        <v>0</v>
      </c>
      <c r="H5164" s="44">
        <v>94</v>
      </c>
      <c r="I5164" s="44">
        <v>0</v>
      </c>
      <c r="J5164" s="45">
        <v>32874</v>
      </c>
      <c r="K5164" s="44">
        <v>1990</v>
      </c>
      <c r="L5164" s="44">
        <v>0</v>
      </c>
      <c r="M5164" s="34">
        <v>0</v>
      </c>
      <c r="N5164" s="44" t="s">
        <v>21423</v>
      </c>
      <c r="O5164" s="34">
        <v>210</v>
      </c>
      <c r="P5164" s="44">
        <v>1990</v>
      </c>
      <c r="Q5164" s="46">
        <v>4731.3</v>
      </c>
      <c r="R5164" s="34">
        <v>403</v>
      </c>
      <c r="T5164" s="34"/>
      <c r="U5164" s="34"/>
      <c r="V5164" s="34"/>
      <c r="W5164" s="34"/>
      <c r="X5164" s="34"/>
      <c r="Y5164" s="34"/>
      <c r="Z5164" s="34"/>
      <c r="AA5164" s="34"/>
      <c r="AB5164" s="34"/>
      <c r="AC5164" s="34"/>
    </row>
    <row r="5165" spans="2:29">
      <c r="B5165" s="51">
        <v>198600000212990</v>
      </c>
      <c r="C5165" s="45">
        <v>31444</v>
      </c>
      <c r="D5165" s="44" t="s">
        <v>16769</v>
      </c>
      <c r="E5165" s="34">
        <v>209</v>
      </c>
      <c r="F5165" s="34">
        <v>0</v>
      </c>
      <c r="G5165" s="44">
        <v>0</v>
      </c>
      <c r="H5165" s="44">
        <v>94</v>
      </c>
      <c r="I5165" s="44">
        <v>0</v>
      </c>
      <c r="J5165" s="45">
        <v>31414</v>
      </c>
      <c r="K5165" s="44">
        <v>1986</v>
      </c>
      <c r="L5165" s="44">
        <v>0</v>
      </c>
      <c r="M5165" s="34">
        <v>0</v>
      </c>
      <c r="N5165" s="44" t="s">
        <v>21423</v>
      </c>
      <c r="O5165" s="34">
        <v>209</v>
      </c>
      <c r="P5165" s="44">
        <v>1986</v>
      </c>
      <c r="Q5165" s="46">
        <v>4305</v>
      </c>
      <c r="R5165" s="34">
        <v>440</v>
      </c>
      <c r="T5165" s="34"/>
      <c r="U5165" s="34"/>
      <c r="V5165" s="34"/>
      <c r="W5165" s="34"/>
      <c r="X5165" s="34"/>
      <c r="Y5165" s="34"/>
      <c r="Z5165" s="34"/>
      <c r="AA5165" s="34"/>
      <c r="AB5165" s="34"/>
      <c r="AC5165" s="34"/>
    </row>
    <row r="5166" spans="2:29">
      <c r="B5166" s="51">
        <v>199800000227340</v>
      </c>
      <c r="C5166" s="45">
        <v>36068</v>
      </c>
      <c r="D5166" s="44" t="s">
        <v>18281</v>
      </c>
      <c r="E5166" s="34">
        <v>2489.63</v>
      </c>
      <c r="F5166" s="34">
        <v>2281.59</v>
      </c>
      <c r="G5166" s="44">
        <v>207.46</v>
      </c>
      <c r="H5166" s="44">
        <v>78</v>
      </c>
      <c r="I5166" s="44">
        <v>12</v>
      </c>
      <c r="J5166" s="45">
        <v>36068</v>
      </c>
      <c r="K5166" s="44">
        <v>1998</v>
      </c>
      <c r="L5166" s="44">
        <v>12</v>
      </c>
      <c r="M5166" s="34">
        <v>207.47</v>
      </c>
      <c r="N5166" s="44" t="s">
        <v>21415</v>
      </c>
      <c r="O5166" s="34">
        <v>208</v>
      </c>
      <c r="P5166" s="44">
        <v>1998</v>
      </c>
      <c r="Q5166" s="46">
        <v>5920.4</v>
      </c>
      <c r="R5166" s="34">
        <v>319</v>
      </c>
      <c r="T5166" s="34"/>
      <c r="U5166" s="34"/>
      <c r="V5166" s="34"/>
      <c r="W5166" s="34"/>
      <c r="X5166" s="34"/>
      <c r="Y5166" s="34"/>
      <c r="Z5166" s="34"/>
      <c r="AA5166" s="34"/>
      <c r="AB5166" s="34"/>
      <c r="AC5166" s="34"/>
    </row>
    <row r="5167" spans="2:29">
      <c r="B5167" s="51">
        <v>198500000207080</v>
      </c>
      <c r="C5167" s="45">
        <v>31168</v>
      </c>
      <c r="D5167" s="44" t="s">
        <v>20725</v>
      </c>
      <c r="E5167" s="34">
        <v>206.5</v>
      </c>
      <c r="F5167" s="34">
        <v>0</v>
      </c>
      <c r="G5167" s="44">
        <v>0</v>
      </c>
      <c r="H5167" s="44">
        <v>94</v>
      </c>
      <c r="I5167" s="44">
        <v>0</v>
      </c>
      <c r="J5167" s="45">
        <v>31052</v>
      </c>
      <c r="K5167" s="44">
        <v>1985</v>
      </c>
      <c r="L5167" s="44">
        <v>0</v>
      </c>
      <c r="M5167" s="34">
        <v>0</v>
      </c>
      <c r="N5167" s="44" t="s">
        <v>21423</v>
      </c>
      <c r="O5167" s="34">
        <v>207</v>
      </c>
      <c r="P5167" s="44">
        <v>1985</v>
      </c>
      <c r="Q5167" s="46">
        <v>4202.3</v>
      </c>
      <c r="R5167" s="34">
        <v>446</v>
      </c>
      <c r="T5167" s="34"/>
      <c r="U5167" s="34"/>
      <c r="V5167" s="34"/>
      <c r="W5167" s="34"/>
      <c r="X5167" s="34"/>
      <c r="Y5167" s="34"/>
      <c r="Z5167" s="34"/>
      <c r="AA5167" s="34"/>
      <c r="AB5167" s="34"/>
      <c r="AC5167" s="34"/>
    </row>
    <row r="5168" spans="2:29">
      <c r="B5168" s="51">
        <v>198500000207060</v>
      </c>
      <c r="C5168" s="45">
        <v>31168</v>
      </c>
      <c r="D5168" s="44" t="s">
        <v>20724</v>
      </c>
      <c r="E5168" s="34">
        <v>206.5</v>
      </c>
      <c r="F5168" s="34">
        <v>0</v>
      </c>
      <c r="G5168" s="44">
        <v>0</v>
      </c>
      <c r="H5168" s="44">
        <v>94</v>
      </c>
      <c r="I5168" s="44">
        <v>0</v>
      </c>
      <c r="J5168" s="45">
        <v>31052</v>
      </c>
      <c r="K5168" s="44">
        <v>1985</v>
      </c>
      <c r="L5168" s="44">
        <v>0</v>
      </c>
      <c r="M5168" s="34">
        <v>0</v>
      </c>
      <c r="N5168" s="44" t="s">
        <v>21423</v>
      </c>
      <c r="O5168" s="34">
        <v>207</v>
      </c>
      <c r="P5168" s="44">
        <v>1985</v>
      </c>
      <c r="Q5168" s="46">
        <v>4202.3</v>
      </c>
      <c r="R5168" s="34">
        <v>446</v>
      </c>
      <c r="T5168" s="34"/>
      <c r="U5168" s="34"/>
      <c r="V5168" s="34"/>
      <c r="W5168" s="34"/>
      <c r="X5168" s="34"/>
      <c r="Y5168" s="34"/>
      <c r="Z5168" s="34"/>
      <c r="AA5168" s="34"/>
      <c r="AB5168" s="34"/>
      <c r="AC5168" s="34"/>
    </row>
    <row r="5169" spans="2:29">
      <c r="B5169" s="51">
        <v>198500000212950</v>
      </c>
      <c r="C5169" s="45">
        <v>31168</v>
      </c>
      <c r="D5169" s="44" t="s">
        <v>20730</v>
      </c>
      <c r="E5169" s="34">
        <v>206.5</v>
      </c>
      <c r="F5169" s="34">
        <v>0</v>
      </c>
      <c r="G5169" s="44">
        <v>0</v>
      </c>
      <c r="H5169" s="44">
        <v>94</v>
      </c>
      <c r="I5169" s="44">
        <v>0</v>
      </c>
      <c r="J5169" s="45">
        <v>31052</v>
      </c>
      <c r="K5169" s="44">
        <v>1985</v>
      </c>
      <c r="L5169" s="44">
        <v>0</v>
      </c>
      <c r="M5169" s="34">
        <v>0</v>
      </c>
      <c r="N5169" s="44" t="s">
        <v>21423</v>
      </c>
      <c r="O5169" s="34">
        <v>207</v>
      </c>
      <c r="P5169" s="44">
        <v>1985</v>
      </c>
      <c r="Q5169" s="46">
        <v>4202.3</v>
      </c>
      <c r="R5169" s="34">
        <v>446</v>
      </c>
      <c r="T5169" s="34"/>
      <c r="U5169" s="34"/>
      <c r="V5169" s="34"/>
      <c r="W5169" s="34"/>
      <c r="X5169" s="34"/>
      <c r="Y5169" s="34"/>
      <c r="Z5169" s="34"/>
      <c r="AA5169" s="34"/>
      <c r="AB5169" s="34"/>
      <c r="AC5169" s="34"/>
    </row>
    <row r="5170" spans="2:29">
      <c r="B5170" s="51">
        <v>199900000226540</v>
      </c>
      <c r="C5170" s="45">
        <v>36433</v>
      </c>
      <c r="D5170" s="44" t="s">
        <v>18408</v>
      </c>
      <c r="E5170" s="34">
        <v>2602.64</v>
      </c>
      <c r="F5170" s="34">
        <v>2397.71</v>
      </c>
      <c r="G5170" s="44">
        <v>204.89</v>
      </c>
      <c r="H5170" s="44">
        <v>82</v>
      </c>
      <c r="I5170" s="44">
        <v>12</v>
      </c>
      <c r="J5170" s="45">
        <v>36433</v>
      </c>
      <c r="K5170" s="44">
        <v>1999</v>
      </c>
      <c r="L5170" s="44">
        <v>12</v>
      </c>
      <c r="M5170" s="34">
        <v>216.89</v>
      </c>
      <c r="N5170" s="44" t="s">
        <v>21418</v>
      </c>
      <c r="O5170" s="34">
        <v>205</v>
      </c>
      <c r="P5170" s="44">
        <v>1999</v>
      </c>
      <c r="Q5170" s="46">
        <v>6058.6</v>
      </c>
      <c r="R5170" s="34">
        <v>307</v>
      </c>
      <c r="T5170" s="34"/>
      <c r="U5170" s="34"/>
      <c r="V5170" s="34"/>
      <c r="W5170" s="34"/>
      <c r="X5170" s="34"/>
      <c r="Y5170" s="34"/>
      <c r="Z5170" s="34"/>
      <c r="AA5170" s="34"/>
      <c r="AB5170" s="34"/>
      <c r="AC5170" s="34"/>
    </row>
    <row r="5171" spans="2:29">
      <c r="B5171" s="51">
        <v>198900000206530</v>
      </c>
      <c r="C5171" s="45">
        <v>32721</v>
      </c>
      <c r="D5171" s="44" t="s">
        <v>16976</v>
      </c>
      <c r="E5171" s="34">
        <v>204.75</v>
      </c>
      <c r="F5171" s="34">
        <v>0</v>
      </c>
      <c r="G5171" s="44">
        <v>0</v>
      </c>
      <c r="H5171" s="44">
        <v>94</v>
      </c>
      <c r="I5171" s="44">
        <v>0</v>
      </c>
      <c r="J5171" s="45">
        <v>32516</v>
      </c>
      <c r="K5171" s="44">
        <v>1989</v>
      </c>
      <c r="L5171" s="44">
        <v>0</v>
      </c>
      <c r="M5171" s="34">
        <v>0</v>
      </c>
      <c r="N5171" s="44" t="s">
        <v>21423</v>
      </c>
      <c r="O5171" s="34">
        <v>205</v>
      </c>
      <c r="P5171" s="44">
        <v>1989</v>
      </c>
      <c r="Q5171" s="46">
        <v>4609.2</v>
      </c>
      <c r="R5171" s="34">
        <v>403</v>
      </c>
      <c r="T5171" s="34"/>
      <c r="U5171" s="34"/>
      <c r="V5171" s="34"/>
      <c r="W5171" s="34"/>
      <c r="X5171" s="34"/>
      <c r="Y5171" s="34"/>
      <c r="Z5171" s="34"/>
      <c r="AA5171" s="34"/>
      <c r="AB5171" s="34"/>
      <c r="AC5171" s="34"/>
    </row>
    <row r="5172" spans="2:29">
      <c r="B5172" s="51">
        <v>199200000206410</v>
      </c>
      <c r="C5172" s="45">
        <v>33939</v>
      </c>
      <c r="D5172" s="44" t="s">
        <v>17510</v>
      </c>
      <c r="E5172" s="34">
        <v>205</v>
      </c>
      <c r="F5172" s="34">
        <v>0</v>
      </c>
      <c r="G5172" s="44">
        <v>0</v>
      </c>
      <c r="H5172" s="44">
        <v>94</v>
      </c>
      <c r="I5172" s="44">
        <v>0</v>
      </c>
      <c r="J5172" s="45">
        <v>33615</v>
      </c>
      <c r="K5172" s="44">
        <v>1992</v>
      </c>
      <c r="L5172" s="44">
        <v>0</v>
      </c>
      <c r="M5172" s="34">
        <v>0</v>
      </c>
      <c r="N5172" s="44" t="s">
        <v>21423</v>
      </c>
      <c r="O5172" s="34">
        <v>205</v>
      </c>
      <c r="P5172" s="44">
        <v>1992</v>
      </c>
      <c r="Q5172" s="46">
        <v>4984.5</v>
      </c>
      <c r="R5172" s="34">
        <v>373</v>
      </c>
      <c r="T5172" s="34"/>
      <c r="U5172" s="34"/>
      <c r="V5172" s="34"/>
      <c r="W5172" s="34"/>
      <c r="X5172" s="34"/>
      <c r="Y5172" s="34"/>
      <c r="Z5172" s="34"/>
      <c r="AA5172" s="34"/>
      <c r="AB5172" s="34"/>
      <c r="AC5172" s="34"/>
    </row>
    <row r="5173" spans="2:29">
      <c r="B5173" s="51">
        <v>199900000208310</v>
      </c>
      <c r="C5173" s="45">
        <v>36234</v>
      </c>
      <c r="D5173" s="44" t="s">
        <v>21145</v>
      </c>
      <c r="E5173" s="34">
        <v>205</v>
      </c>
      <c r="F5173" s="34">
        <v>0</v>
      </c>
      <c r="G5173" s="44">
        <v>0</v>
      </c>
      <c r="H5173" s="44">
        <v>94</v>
      </c>
      <c r="I5173" s="44">
        <v>0</v>
      </c>
      <c r="J5173" s="45">
        <v>36234</v>
      </c>
      <c r="K5173" s="44">
        <v>1999</v>
      </c>
      <c r="L5173" s="44">
        <v>0</v>
      </c>
      <c r="M5173" s="34">
        <v>0</v>
      </c>
      <c r="N5173" s="44" t="s">
        <v>21423</v>
      </c>
      <c r="O5173" s="34">
        <v>205</v>
      </c>
      <c r="P5173" s="44">
        <v>1999</v>
      </c>
      <c r="Q5173" s="46">
        <v>6058.6</v>
      </c>
      <c r="R5173" s="34">
        <v>307</v>
      </c>
      <c r="T5173" s="34"/>
      <c r="U5173" s="34"/>
      <c r="V5173" s="34"/>
      <c r="W5173" s="34"/>
      <c r="X5173" s="34"/>
      <c r="Y5173" s="34"/>
      <c r="Z5173" s="34"/>
      <c r="AA5173" s="34"/>
      <c r="AB5173" s="34"/>
      <c r="AC5173" s="34"/>
    </row>
    <row r="5174" spans="2:29">
      <c r="B5174" s="51">
        <v>199600000204230</v>
      </c>
      <c r="C5174" s="45">
        <v>35247</v>
      </c>
      <c r="D5174" s="44" t="s">
        <v>21116</v>
      </c>
      <c r="E5174" s="34">
        <v>205</v>
      </c>
      <c r="F5174" s="34">
        <v>0</v>
      </c>
      <c r="G5174" s="44">
        <v>0</v>
      </c>
      <c r="H5174" s="44">
        <v>94</v>
      </c>
      <c r="I5174" s="44">
        <v>0</v>
      </c>
      <c r="J5174" s="45">
        <v>35071</v>
      </c>
      <c r="K5174" s="44">
        <v>1996</v>
      </c>
      <c r="L5174" s="44">
        <v>0</v>
      </c>
      <c r="M5174" s="34">
        <v>0</v>
      </c>
      <c r="N5174" s="44" t="s">
        <v>21423</v>
      </c>
      <c r="O5174" s="34">
        <v>205</v>
      </c>
      <c r="P5174" s="44">
        <v>1996</v>
      </c>
      <c r="Q5174" s="46">
        <v>5622.1</v>
      </c>
      <c r="R5174" s="34">
        <v>331</v>
      </c>
      <c r="T5174" s="34"/>
      <c r="U5174" s="34"/>
      <c r="V5174" s="34"/>
      <c r="W5174" s="34"/>
      <c r="X5174" s="34"/>
      <c r="Y5174" s="34"/>
      <c r="Z5174" s="34"/>
      <c r="AA5174" s="34"/>
      <c r="AB5174" s="34"/>
      <c r="AC5174" s="34"/>
    </row>
    <row r="5175" spans="2:29">
      <c r="B5175" s="51">
        <v>199200000218250</v>
      </c>
      <c r="C5175" s="45">
        <v>33696</v>
      </c>
      <c r="D5175" s="44" t="s">
        <v>17547</v>
      </c>
      <c r="E5175" s="34">
        <v>2424.98</v>
      </c>
      <c r="F5175" s="34">
        <v>2222.3200000000002</v>
      </c>
      <c r="G5175" s="44">
        <v>202.07</v>
      </c>
      <c r="H5175" s="44">
        <v>82</v>
      </c>
      <c r="I5175" s="44">
        <v>12</v>
      </c>
      <c r="J5175" s="45">
        <v>33638</v>
      </c>
      <c r="K5175" s="44">
        <v>1992</v>
      </c>
      <c r="L5175" s="44">
        <v>12</v>
      </c>
      <c r="M5175" s="34">
        <v>202.08</v>
      </c>
      <c r="N5175" s="44" t="s">
        <v>21418</v>
      </c>
      <c r="O5175" s="34">
        <v>203</v>
      </c>
      <c r="P5175" s="44">
        <v>1992</v>
      </c>
      <c r="Q5175" s="46">
        <v>4984.5</v>
      </c>
      <c r="R5175" s="34">
        <v>369</v>
      </c>
      <c r="T5175" s="34"/>
      <c r="U5175" s="34"/>
      <c r="V5175" s="34"/>
      <c r="W5175" s="34"/>
      <c r="X5175" s="34"/>
      <c r="Y5175" s="34"/>
      <c r="Z5175" s="34"/>
      <c r="AA5175" s="34"/>
      <c r="AB5175" s="34"/>
      <c r="AC5175" s="34"/>
    </row>
    <row r="5176" spans="2:29">
      <c r="B5176" s="51">
        <v>199800000222690</v>
      </c>
      <c r="C5176" s="45">
        <v>35928</v>
      </c>
      <c r="D5176" s="44" t="s">
        <v>18260</v>
      </c>
      <c r="E5176" s="34">
        <v>2014.23</v>
      </c>
      <c r="F5176" s="34">
        <v>1812.3</v>
      </c>
      <c r="G5176" s="44">
        <v>201.35</v>
      </c>
      <c r="H5176" s="44">
        <v>82</v>
      </c>
      <c r="I5176" s="44">
        <v>10</v>
      </c>
      <c r="J5176" s="45">
        <v>35928</v>
      </c>
      <c r="K5176" s="44">
        <v>1998</v>
      </c>
      <c r="L5176" s="44">
        <v>10</v>
      </c>
      <c r="M5176" s="34">
        <v>201.42</v>
      </c>
      <c r="N5176" s="44" t="s">
        <v>21418</v>
      </c>
      <c r="O5176" s="34">
        <v>202</v>
      </c>
      <c r="P5176" s="44">
        <v>1998</v>
      </c>
      <c r="Q5176" s="46">
        <v>5920.4</v>
      </c>
      <c r="R5176" s="34">
        <v>309</v>
      </c>
      <c r="T5176" s="34"/>
      <c r="U5176" s="34"/>
      <c r="V5176" s="34"/>
      <c r="W5176" s="34"/>
      <c r="X5176" s="34"/>
      <c r="Y5176" s="34"/>
      <c r="Z5176" s="34"/>
      <c r="AA5176" s="34"/>
      <c r="AB5176" s="34"/>
      <c r="AC5176" s="34"/>
    </row>
    <row r="5177" spans="2:29">
      <c r="B5177" s="51">
        <v>199300000210800</v>
      </c>
      <c r="C5177" s="45">
        <v>34274</v>
      </c>
      <c r="D5177" s="44" t="s">
        <v>21088</v>
      </c>
      <c r="E5177" s="34">
        <v>201.1</v>
      </c>
      <c r="F5177" s="34">
        <v>0</v>
      </c>
      <c r="G5177" s="44">
        <v>0</v>
      </c>
      <c r="H5177" s="44">
        <v>94</v>
      </c>
      <c r="I5177" s="44">
        <v>0</v>
      </c>
      <c r="J5177" s="45">
        <v>33980</v>
      </c>
      <c r="K5177" s="44">
        <v>1993</v>
      </c>
      <c r="L5177" s="44">
        <v>0</v>
      </c>
      <c r="M5177" s="34">
        <v>0</v>
      </c>
      <c r="N5177" s="44" t="s">
        <v>21423</v>
      </c>
      <c r="O5177" s="34">
        <v>201</v>
      </c>
      <c r="P5177" s="44">
        <v>1993</v>
      </c>
      <c r="Q5177" s="46">
        <v>5210.3999999999996</v>
      </c>
      <c r="R5177" s="34">
        <v>350</v>
      </c>
      <c r="T5177" s="34"/>
      <c r="U5177" s="34"/>
      <c r="V5177" s="34"/>
      <c r="W5177" s="34"/>
      <c r="X5177" s="34"/>
      <c r="Y5177" s="34"/>
      <c r="Z5177" s="34"/>
      <c r="AA5177" s="34"/>
      <c r="AB5177" s="34"/>
      <c r="AC5177" s="34"/>
    </row>
    <row r="5178" spans="2:29">
      <c r="B5178" s="51">
        <v>199800000205780</v>
      </c>
      <c r="C5178" s="45">
        <v>36742</v>
      </c>
      <c r="D5178" s="44" t="s">
        <v>18222</v>
      </c>
      <c r="E5178" s="34">
        <v>200</v>
      </c>
      <c r="F5178" s="34">
        <v>0</v>
      </c>
      <c r="G5178" s="44">
        <v>0</v>
      </c>
      <c r="H5178" s="44">
        <v>63</v>
      </c>
      <c r="I5178" s="44">
        <v>0</v>
      </c>
      <c r="J5178" s="45">
        <v>36624</v>
      </c>
      <c r="K5178" s="44">
        <v>2000</v>
      </c>
      <c r="L5178" s="44">
        <v>0</v>
      </c>
      <c r="M5178" s="34">
        <v>0</v>
      </c>
      <c r="N5178" s="44" t="s">
        <v>21425</v>
      </c>
      <c r="O5178" s="34">
        <v>200</v>
      </c>
      <c r="P5178" s="44">
        <v>2000</v>
      </c>
      <c r="Q5178" s="46">
        <v>6221.2</v>
      </c>
      <c r="R5178" s="34">
        <v>292</v>
      </c>
      <c r="T5178" s="34"/>
      <c r="U5178" s="34"/>
      <c r="V5178" s="34"/>
      <c r="W5178" s="34"/>
      <c r="X5178" s="34"/>
      <c r="Y5178" s="34"/>
      <c r="Z5178" s="34"/>
      <c r="AA5178" s="34"/>
      <c r="AB5178" s="34"/>
      <c r="AC5178" s="34"/>
    </row>
    <row r="5179" spans="2:29">
      <c r="B5179" s="51">
        <v>199700000209060</v>
      </c>
      <c r="C5179" s="45">
        <v>35502</v>
      </c>
      <c r="D5179" s="44" t="s">
        <v>18052</v>
      </c>
      <c r="E5179" s="34">
        <v>200</v>
      </c>
      <c r="F5179" s="34">
        <v>0</v>
      </c>
      <c r="G5179" s="44">
        <v>0</v>
      </c>
      <c r="H5179" s="44">
        <v>94</v>
      </c>
      <c r="I5179" s="44">
        <v>0</v>
      </c>
      <c r="J5179" s="45">
        <v>35502</v>
      </c>
      <c r="K5179" s="44">
        <v>1997</v>
      </c>
      <c r="L5179" s="44">
        <v>0</v>
      </c>
      <c r="M5179" s="34">
        <v>0</v>
      </c>
      <c r="N5179" s="44" t="s">
        <v>21423</v>
      </c>
      <c r="O5179" s="34">
        <v>200</v>
      </c>
      <c r="P5179" s="44">
        <v>1997</v>
      </c>
      <c r="Q5179" s="46">
        <v>5825.1</v>
      </c>
      <c r="R5179" s="34">
        <v>311</v>
      </c>
      <c r="T5179" s="34"/>
      <c r="U5179" s="34"/>
      <c r="V5179" s="34"/>
      <c r="W5179" s="34"/>
      <c r="X5179" s="34"/>
      <c r="Y5179" s="34"/>
      <c r="Z5179" s="34"/>
      <c r="AA5179" s="34"/>
      <c r="AB5179" s="34"/>
      <c r="AC5179" s="34"/>
    </row>
    <row r="5180" spans="2:29">
      <c r="B5180" s="51" t="s">
        <v>18742</v>
      </c>
      <c r="C5180" s="45">
        <v>37530</v>
      </c>
      <c r="D5180" s="44" t="s">
        <v>19193</v>
      </c>
      <c r="E5180" s="34">
        <v>200</v>
      </c>
      <c r="F5180" s="34">
        <v>0</v>
      </c>
      <c r="G5180" s="44">
        <v>0</v>
      </c>
      <c r="H5180" s="44">
        <v>94</v>
      </c>
      <c r="I5180" s="44">
        <v>0</v>
      </c>
      <c r="J5180" s="45">
        <v>37266</v>
      </c>
      <c r="K5180" s="44">
        <v>2002</v>
      </c>
      <c r="L5180" s="44">
        <v>0</v>
      </c>
      <c r="M5180" s="34">
        <v>0</v>
      </c>
      <c r="N5180" s="44" t="s">
        <v>21423</v>
      </c>
      <c r="O5180" s="34">
        <v>200</v>
      </c>
      <c r="P5180" s="44">
        <v>2002</v>
      </c>
      <c r="Q5180" s="46">
        <v>6537.9</v>
      </c>
      <c r="R5180" s="34">
        <v>277</v>
      </c>
      <c r="T5180" s="34"/>
      <c r="U5180" s="34"/>
      <c r="V5180" s="34"/>
      <c r="W5180" s="34"/>
      <c r="X5180" s="34"/>
      <c r="Y5180" s="34"/>
      <c r="Z5180" s="34"/>
      <c r="AA5180" s="34"/>
      <c r="AB5180" s="34"/>
      <c r="AC5180" s="34"/>
    </row>
    <row r="5181" spans="2:29">
      <c r="B5181" s="51">
        <v>198400000207020</v>
      </c>
      <c r="C5181" s="45">
        <v>30864</v>
      </c>
      <c r="D5181" s="44" t="s">
        <v>20687</v>
      </c>
      <c r="E5181" s="34">
        <v>200</v>
      </c>
      <c r="F5181" s="34">
        <v>0</v>
      </c>
      <c r="G5181" s="44">
        <v>0</v>
      </c>
      <c r="H5181" s="44">
        <v>94</v>
      </c>
      <c r="I5181" s="44">
        <v>0</v>
      </c>
      <c r="J5181" s="45">
        <v>30688</v>
      </c>
      <c r="K5181" s="44">
        <v>1984</v>
      </c>
      <c r="L5181" s="44">
        <v>0</v>
      </c>
      <c r="M5181" s="34">
        <v>0</v>
      </c>
      <c r="N5181" s="44" t="s">
        <v>21423</v>
      </c>
      <c r="O5181" s="34">
        <v>200</v>
      </c>
      <c r="P5181" s="44">
        <v>1984</v>
      </c>
      <c r="Q5181" s="46">
        <v>4149.8</v>
      </c>
      <c r="R5181" s="34">
        <v>437</v>
      </c>
      <c r="T5181" s="34"/>
      <c r="U5181" s="34"/>
      <c r="V5181" s="34"/>
      <c r="W5181" s="34"/>
      <c r="X5181" s="34"/>
      <c r="Y5181" s="34"/>
      <c r="Z5181" s="34"/>
      <c r="AA5181" s="34"/>
      <c r="AB5181" s="34"/>
      <c r="AC5181" s="34"/>
    </row>
    <row r="5182" spans="2:29">
      <c r="B5182" s="51">
        <v>199900000208230</v>
      </c>
      <c r="C5182" s="45">
        <v>36838</v>
      </c>
      <c r="D5182" s="44" t="s">
        <v>18340</v>
      </c>
      <c r="E5182" s="34">
        <v>200</v>
      </c>
      <c r="F5182" s="34">
        <v>0</v>
      </c>
      <c r="G5182" s="44">
        <v>0</v>
      </c>
      <c r="H5182" s="44">
        <v>94</v>
      </c>
      <c r="I5182" s="44">
        <v>0</v>
      </c>
      <c r="J5182" s="45">
        <v>36749</v>
      </c>
      <c r="K5182" s="44">
        <v>2000</v>
      </c>
      <c r="L5182" s="44">
        <v>0</v>
      </c>
      <c r="M5182" s="34">
        <v>0</v>
      </c>
      <c r="N5182" s="44" t="s">
        <v>21423</v>
      </c>
      <c r="O5182" s="34">
        <v>200</v>
      </c>
      <c r="P5182" s="44">
        <v>2000</v>
      </c>
      <c r="Q5182" s="46">
        <v>6221.2</v>
      </c>
      <c r="R5182" s="34">
        <v>292</v>
      </c>
      <c r="T5182" s="34"/>
      <c r="U5182" s="34"/>
      <c r="V5182" s="34"/>
      <c r="W5182" s="34"/>
      <c r="X5182" s="34"/>
      <c r="Y5182" s="34"/>
      <c r="Z5182" s="34"/>
      <c r="AA5182" s="34"/>
      <c r="AB5182" s="34"/>
      <c r="AC5182" s="34"/>
    </row>
    <row r="5183" spans="2:29">
      <c r="B5183" s="51">
        <v>199000000204400</v>
      </c>
      <c r="C5183" s="45">
        <v>33055</v>
      </c>
      <c r="D5183" s="44" t="s">
        <v>17086</v>
      </c>
      <c r="E5183" s="34">
        <v>200</v>
      </c>
      <c r="F5183" s="34">
        <v>0</v>
      </c>
      <c r="G5183" s="44">
        <v>0</v>
      </c>
      <c r="H5183" s="44">
        <v>94</v>
      </c>
      <c r="I5183" s="44">
        <v>0</v>
      </c>
      <c r="J5183" s="45">
        <v>32880</v>
      </c>
      <c r="K5183" s="44">
        <v>1990</v>
      </c>
      <c r="L5183" s="44">
        <v>0</v>
      </c>
      <c r="M5183" s="34">
        <v>0</v>
      </c>
      <c r="N5183" s="44" t="s">
        <v>21423</v>
      </c>
      <c r="O5183" s="34">
        <v>200</v>
      </c>
      <c r="P5183" s="44">
        <v>1990</v>
      </c>
      <c r="Q5183" s="46">
        <v>4731.3</v>
      </c>
      <c r="R5183" s="34">
        <v>383</v>
      </c>
      <c r="T5183" s="34"/>
      <c r="U5183" s="34"/>
      <c r="V5183" s="34"/>
      <c r="W5183" s="34"/>
      <c r="X5183" s="34"/>
      <c r="Y5183" s="34"/>
      <c r="Z5183" s="34"/>
      <c r="AA5183" s="34"/>
      <c r="AB5183" s="34"/>
      <c r="AC5183" s="34"/>
    </row>
    <row r="5184" spans="2:29">
      <c r="B5184" s="51">
        <v>199900000207950</v>
      </c>
      <c r="C5184" s="45">
        <v>36515</v>
      </c>
      <c r="D5184" s="44" t="s">
        <v>21136</v>
      </c>
      <c r="E5184" s="34">
        <v>200</v>
      </c>
      <c r="F5184" s="34">
        <v>0</v>
      </c>
      <c r="G5184" s="44">
        <v>0</v>
      </c>
      <c r="H5184" s="44">
        <v>94</v>
      </c>
      <c r="I5184" s="44">
        <v>0</v>
      </c>
      <c r="J5184" s="45">
        <v>36515</v>
      </c>
      <c r="K5184" s="44">
        <v>1999</v>
      </c>
      <c r="L5184" s="44">
        <v>0</v>
      </c>
      <c r="M5184" s="34">
        <v>0</v>
      </c>
      <c r="N5184" s="44" t="s">
        <v>21423</v>
      </c>
      <c r="O5184" s="34">
        <v>200</v>
      </c>
      <c r="P5184" s="44">
        <v>1999</v>
      </c>
      <c r="Q5184" s="46">
        <v>6058.6</v>
      </c>
      <c r="R5184" s="34">
        <v>299</v>
      </c>
      <c r="T5184" s="34"/>
      <c r="U5184" s="34"/>
      <c r="V5184" s="34"/>
      <c r="W5184" s="34"/>
      <c r="X5184" s="34"/>
      <c r="Y5184" s="34"/>
      <c r="Z5184" s="34"/>
      <c r="AA5184" s="34"/>
      <c r="AB5184" s="34"/>
      <c r="AC5184" s="34"/>
    </row>
    <row r="5185" spans="2:29">
      <c r="B5185" s="51">
        <v>199700000223340</v>
      </c>
      <c r="C5185" s="45">
        <v>35732</v>
      </c>
      <c r="D5185" s="44" t="s">
        <v>18538</v>
      </c>
      <c r="E5185" s="34">
        <v>1984</v>
      </c>
      <c r="F5185" s="34">
        <v>1785.12</v>
      </c>
      <c r="G5185" s="44">
        <v>198.34</v>
      </c>
      <c r="H5185" s="44">
        <v>82</v>
      </c>
      <c r="I5185" s="44">
        <v>10</v>
      </c>
      <c r="J5185" s="45">
        <v>35732</v>
      </c>
      <c r="K5185" s="44">
        <v>1997</v>
      </c>
      <c r="L5185" s="44">
        <v>10</v>
      </c>
      <c r="M5185" s="34">
        <v>198.4</v>
      </c>
      <c r="N5185" s="44" t="s">
        <v>21418</v>
      </c>
      <c r="O5185" s="34">
        <v>199</v>
      </c>
      <c r="P5185" s="44">
        <v>1997</v>
      </c>
      <c r="Q5185" s="46">
        <v>5825.1</v>
      </c>
      <c r="R5185" s="34">
        <v>310</v>
      </c>
      <c r="T5185" s="34"/>
      <c r="U5185" s="34"/>
      <c r="V5185" s="34"/>
      <c r="W5185" s="34"/>
      <c r="X5185" s="34"/>
      <c r="Y5185" s="34"/>
      <c r="Z5185" s="34"/>
      <c r="AA5185" s="34"/>
      <c r="AB5185" s="34"/>
      <c r="AC5185" s="34"/>
    </row>
    <row r="5186" spans="2:29">
      <c r="B5186" s="51">
        <v>199900000246810</v>
      </c>
      <c r="C5186" s="45">
        <v>36433</v>
      </c>
      <c r="D5186" s="44" t="s">
        <v>18434</v>
      </c>
      <c r="E5186" s="34">
        <v>2526.7399999999998</v>
      </c>
      <c r="F5186" s="34">
        <v>2327.81</v>
      </c>
      <c r="G5186" s="44">
        <v>198.92</v>
      </c>
      <c r="H5186" s="44">
        <v>82</v>
      </c>
      <c r="I5186" s="44">
        <v>12</v>
      </c>
      <c r="J5186" s="45">
        <v>36433</v>
      </c>
      <c r="K5186" s="44">
        <v>1999</v>
      </c>
      <c r="L5186" s="44">
        <v>12</v>
      </c>
      <c r="M5186" s="34">
        <v>210.56</v>
      </c>
      <c r="N5186" s="44" t="s">
        <v>21418</v>
      </c>
      <c r="O5186" s="34">
        <v>199</v>
      </c>
      <c r="P5186" s="44">
        <v>1999</v>
      </c>
      <c r="Q5186" s="46">
        <v>6058.6</v>
      </c>
      <c r="R5186" s="34">
        <v>298</v>
      </c>
      <c r="T5186" s="34"/>
      <c r="U5186" s="34"/>
      <c r="V5186" s="34"/>
      <c r="W5186" s="34"/>
      <c r="X5186" s="34"/>
      <c r="Y5186" s="34"/>
      <c r="Z5186" s="34"/>
      <c r="AA5186" s="34"/>
      <c r="AB5186" s="34"/>
      <c r="AC5186" s="34"/>
    </row>
    <row r="5187" spans="2:29">
      <c r="B5187" s="51" t="s">
        <v>19019</v>
      </c>
      <c r="C5187" s="45">
        <v>38124</v>
      </c>
      <c r="D5187" s="44" t="s">
        <v>19254</v>
      </c>
      <c r="E5187" s="34">
        <v>197.5</v>
      </c>
      <c r="F5187" s="34">
        <v>0</v>
      </c>
      <c r="G5187" s="44">
        <v>0</v>
      </c>
      <c r="H5187" s="44">
        <v>94</v>
      </c>
      <c r="I5187" s="44">
        <v>0</v>
      </c>
      <c r="J5187" s="45">
        <v>38124</v>
      </c>
      <c r="K5187" s="44">
        <v>2004</v>
      </c>
      <c r="L5187" s="44">
        <v>0</v>
      </c>
      <c r="M5187" s="34">
        <v>0</v>
      </c>
      <c r="N5187" s="44" t="s">
        <v>21423</v>
      </c>
      <c r="O5187" s="34">
        <v>198</v>
      </c>
      <c r="P5187" s="44">
        <v>2004</v>
      </c>
      <c r="Q5187" s="46">
        <v>7114.9</v>
      </c>
      <c r="R5187" s="34">
        <v>252</v>
      </c>
      <c r="T5187" s="34"/>
      <c r="U5187" s="34"/>
      <c r="V5187" s="34"/>
      <c r="W5187" s="34"/>
      <c r="X5187" s="34"/>
      <c r="Y5187" s="34"/>
      <c r="Z5187" s="34"/>
      <c r="AA5187" s="34"/>
      <c r="AB5187" s="34"/>
      <c r="AC5187" s="34"/>
    </row>
    <row r="5188" spans="2:29">
      <c r="B5188" s="51">
        <v>199600000225810</v>
      </c>
      <c r="C5188" s="45">
        <v>35339</v>
      </c>
      <c r="D5188" s="44" t="s">
        <v>17941</v>
      </c>
      <c r="E5188" s="34">
        <v>299</v>
      </c>
      <c r="F5188" s="34">
        <v>101.96</v>
      </c>
      <c r="G5188" s="44">
        <v>7.54</v>
      </c>
      <c r="H5188" s="44">
        <v>55</v>
      </c>
      <c r="I5188" s="44">
        <v>40</v>
      </c>
      <c r="J5188" s="45">
        <v>35074</v>
      </c>
      <c r="K5188" s="44">
        <v>1996</v>
      </c>
      <c r="L5188" s="44">
        <v>40</v>
      </c>
      <c r="M5188" s="34">
        <v>7.48</v>
      </c>
      <c r="N5188" s="44" t="s">
        <v>21437</v>
      </c>
      <c r="O5188" s="34">
        <v>197</v>
      </c>
      <c r="P5188" s="44">
        <v>1996</v>
      </c>
      <c r="Q5188" s="46">
        <v>5622.1</v>
      </c>
      <c r="R5188" s="34">
        <v>318</v>
      </c>
      <c r="T5188" s="34"/>
      <c r="U5188" s="34"/>
      <c r="V5188" s="34"/>
      <c r="W5188" s="34"/>
      <c r="X5188" s="34"/>
      <c r="Y5188" s="34"/>
      <c r="Z5188" s="34"/>
      <c r="AA5188" s="34"/>
      <c r="AB5188" s="34"/>
      <c r="AC5188" s="34"/>
    </row>
    <row r="5189" spans="2:29">
      <c r="B5189" s="51">
        <v>200000000208730</v>
      </c>
      <c r="C5189" s="45">
        <v>36774</v>
      </c>
      <c r="D5189" s="44" t="s">
        <v>18521</v>
      </c>
      <c r="E5189" s="34">
        <v>195</v>
      </c>
      <c r="F5189" s="34">
        <v>0</v>
      </c>
      <c r="G5189" s="44">
        <v>0</v>
      </c>
      <c r="H5189" s="44">
        <v>94</v>
      </c>
      <c r="I5189" s="44">
        <v>0</v>
      </c>
      <c r="J5189" s="45">
        <v>36655</v>
      </c>
      <c r="K5189" s="44">
        <v>2000</v>
      </c>
      <c r="L5189" s="44">
        <v>0</v>
      </c>
      <c r="M5189" s="34">
        <v>0</v>
      </c>
      <c r="N5189" s="44" t="s">
        <v>21423</v>
      </c>
      <c r="O5189" s="34">
        <v>195</v>
      </c>
      <c r="P5189" s="44">
        <v>2000</v>
      </c>
      <c r="Q5189" s="46">
        <v>6221.2</v>
      </c>
      <c r="R5189" s="34">
        <v>284</v>
      </c>
      <c r="T5189" s="34"/>
      <c r="U5189" s="34"/>
      <c r="V5189" s="34"/>
      <c r="W5189" s="34"/>
      <c r="X5189" s="34"/>
      <c r="Y5189" s="34"/>
      <c r="Z5189" s="34"/>
      <c r="AA5189" s="34"/>
      <c r="AB5189" s="34"/>
      <c r="AC5189" s="34"/>
    </row>
    <row r="5190" spans="2:29">
      <c r="B5190" s="51">
        <v>199800000208070</v>
      </c>
      <c r="C5190" s="45">
        <v>36095</v>
      </c>
      <c r="D5190" s="44" t="s">
        <v>21133</v>
      </c>
      <c r="E5190" s="34">
        <v>194</v>
      </c>
      <c r="F5190" s="34">
        <v>0</v>
      </c>
      <c r="G5190" s="44">
        <v>0</v>
      </c>
      <c r="H5190" s="44">
        <v>94</v>
      </c>
      <c r="I5190" s="44">
        <v>0</v>
      </c>
      <c r="J5190" s="45">
        <v>36095</v>
      </c>
      <c r="K5190" s="44">
        <v>1998</v>
      </c>
      <c r="L5190" s="44">
        <v>0</v>
      </c>
      <c r="M5190" s="34">
        <v>0</v>
      </c>
      <c r="N5190" s="44" t="s">
        <v>21423</v>
      </c>
      <c r="O5190" s="34">
        <v>194</v>
      </c>
      <c r="P5190" s="44">
        <v>1998</v>
      </c>
      <c r="Q5190" s="46">
        <v>5920.4</v>
      </c>
      <c r="R5190" s="34">
        <v>297</v>
      </c>
      <c r="T5190" s="34"/>
      <c r="U5190" s="34"/>
      <c r="V5190" s="34"/>
      <c r="W5190" s="34"/>
      <c r="X5190" s="34"/>
      <c r="Y5190" s="34"/>
      <c r="Z5190" s="34"/>
      <c r="AA5190" s="34"/>
      <c r="AB5190" s="34"/>
      <c r="AC5190" s="34"/>
    </row>
    <row r="5191" spans="2:29">
      <c r="B5191" s="51">
        <v>198700000227850</v>
      </c>
      <c r="C5191" s="45">
        <v>31837</v>
      </c>
      <c r="D5191" s="44" t="s">
        <v>16842</v>
      </c>
      <c r="E5191" s="34">
        <v>467</v>
      </c>
      <c r="F5191" s="34">
        <v>274.67</v>
      </c>
      <c r="G5191" s="44">
        <v>11.71</v>
      </c>
      <c r="H5191" s="44">
        <v>76</v>
      </c>
      <c r="I5191" s="44">
        <v>40</v>
      </c>
      <c r="J5191" s="45">
        <v>31780</v>
      </c>
      <c r="K5191" s="44">
        <v>1987</v>
      </c>
      <c r="L5191" s="44">
        <v>40</v>
      </c>
      <c r="M5191" s="34">
        <v>11.68</v>
      </c>
      <c r="N5191" s="44" t="s">
        <v>21439</v>
      </c>
      <c r="O5191" s="34">
        <v>192</v>
      </c>
      <c r="P5191" s="44">
        <v>1987</v>
      </c>
      <c r="Q5191" s="46">
        <v>4420</v>
      </c>
      <c r="R5191" s="34">
        <v>395</v>
      </c>
      <c r="T5191" s="34"/>
      <c r="U5191" s="34"/>
      <c r="V5191" s="34"/>
      <c r="W5191" s="34"/>
      <c r="X5191" s="34"/>
      <c r="Y5191" s="34"/>
      <c r="Z5191" s="34"/>
      <c r="AA5191" s="34"/>
      <c r="AB5191" s="34"/>
      <c r="AC5191" s="34"/>
    </row>
    <row r="5192" spans="2:29">
      <c r="B5192" s="51">
        <v>197200000229990</v>
      </c>
      <c r="C5192" s="45">
        <v>26512</v>
      </c>
      <c r="D5192" s="44" t="s">
        <v>20631</v>
      </c>
      <c r="E5192" s="34">
        <v>3912.34</v>
      </c>
      <c r="F5192" s="34">
        <v>3720.73</v>
      </c>
      <c r="G5192" s="44">
        <v>104.3</v>
      </c>
      <c r="H5192" s="44">
        <v>88</v>
      </c>
      <c r="I5192" s="44">
        <v>40</v>
      </c>
      <c r="J5192" s="45">
        <v>26306</v>
      </c>
      <c r="K5192" s="44">
        <v>1972</v>
      </c>
      <c r="L5192" s="44">
        <v>40</v>
      </c>
      <c r="M5192" s="34">
        <v>97.81</v>
      </c>
      <c r="N5192" s="44" t="s">
        <v>19301</v>
      </c>
      <c r="O5192" s="34">
        <v>192</v>
      </c>
      <c r="P5192" s="44">
        <v>1972</v>
      </c>
      <c r="Q5192" s="44">
        <v>1816</v>
      </c>
      <c r="R5192" s="34">
        <v>957</v>
      </c>
      <c r="T5192" s="34"/>
      <c r="U5192" s="34"/>
      <c r="V5192" s="34"/>
      <c r="W5192" s="34"/>
      <c r="X5192" s="34"/>
      <c r="Y5192" s="34"/>
      <c r="Z5192" s="34"/>
      <c r="AA5192" s="34"/>
      <c r="AB5192" s="34"/>
      <c r="AC5192" s="34"/>
    </row>
    <row r="5193" spans="2:29">
      <c r="B5193" s="51">
        <v>199800000222850</v>
      </c>
      <c r="C5193" s="45">
        <v>35928</v>
      </c>
      <c r="D5193" s="44" t="s">
        <v>18260</v>
      </c>
      <c r="E5193" s="34">
        <v>1886.96</v>
      </c>
      <c r="F5193" s="34">
        <v>1697.8</v>
      </c>
      <c r="G5193" s="44">
        <v>188.65</v>
      </c>
      <c r="H5193" s="44">
        <v>82</v>
      </c>
      <c r="I5193" s="44">
        <v>10</v>
      </c>
      <c r="J5193" s="45">
        <v>35928</v>
      </c>
      <c r="K5193" s="44">
        <v>1998</v>
      </c>
      <c r="L5193" s="44">
        <v>10</v>
      </c>
      <c r="M5193" s="34">
        <v>188.7</v>
      </c>
      <c r="N5193" s="44" t="s">
        <v>21418</v>
      </c>
      <c r="O5193" s="34">
        <v>189</v>
      </c>
      <c r="P5193" s="44">
        <v>1998</v>
      </c>
      <c r="Q5193" s="46">
        <v>5920.4</v>
      </c>
      <c r="R5193" s="34">
        <v>290</v>
      </c>
      <c r="T5193" s="34"/>
      <c r="U5193" s="34"/>
      <c r="V5193" s="34"/>
      <c r="W5193" s="34"/>
      <c r="X5193" s="34"/>
      <c r="Y5193" s="34"/>
      <c r="Z5193" s="34"/>
      <c r="AA5193" s="34"/>
      <c r="AB5193" s="34"/>
      <c r="AC5193" s="34"/>
    </row>
    <row r="5194" spans="2:29">
      <c r="B5194" s="51">
        <v>199800000222860</v>
      </c>
      <c r="C5194" s="45">
        <v>35928</v>
      </c>
      <c r="D5194" s="44" t="s">
        <v>18260</v>
      </c>
      <c r="E5194" s="34">
        <v>1886.96</v>
      </c>
      <c r="F5194" s="34">
        <v>1697.8</v>
      </c>
      <c r="G5194" s="44">
        <v>188.65</v>
      </c>
      <c r="H5194" s="44">
        <v>82</v>
      </c>
      <c r="I5194" s="44">
        <v>10</v>
      </c>
      <c r="J5194" s="45">
        <v>35928</v>
      </c>
      <c r="K5194" s="44">
        <v>1998</v>
      </c>
      <c r="L5194" s="44">
        <v>10</v>
      </c>
      <c r="M5194" s="34">
        <v>188.7</v>
      </c>
      <c r="N5194" s="44" t="s">
        <v>21418</v>
      </c>
      <c r="O5194" s="34">
        <v>189</v>
      </c>
      <c r="P5194" s="44">
        <v>1998</v>
      </c>
      <c r="Q5194" s="46">
        <v>5920.4</v>
      </c>
      <c r="R5194" s="34">
        <v>290</v>
      </c>
      <c r="T5194" s="34"/>
      <c r="U5194" s="34"/>
      <c r="V5194" s="34"/>
      <c r="W5194" s="34"/>
      <c r="X5194" s="34"/>
      <c r="Y5194" s="34"/>
      <c r="Z5194" s="34"/>
      <c r="AA5194" s="34"/>
      <c r="AB5194" s="34"/>
      <c r="AC5194" s="34"/>
    </row>
    <row r="5195" spans="2:29">
      <c r="B5195" s="51" t="s">
        <v>19480</v>
      </c>
      <c r="C5195" s="45">
        <v>36601</v>
      </c>
      <c r="D5195" s="44" t="s">
        <v>19932</v>
      </c>
      <c r="E5195" s="34">
        <v>1548</v>
      </c>
      <c r="F5195" s="34">
        <v>1359.72</v>
      </c>
      <c r="G5195" s="44">
        <v>128.99</v>
      </c>
      <c r="H5195" s="44">
        <v>82</v>
      </c>
      <c r="I5195" s="44">
        <v>12</v>
      </c>
      <c r="J5195" s="45">
        <v>36601</v>
      </c>
      <c r="K5195" s="44">
        <v>2000</v>
      </c>
      <c r="L5195" s="44">
        <v>12</v>
      </c>
      <c r="M5195" s="34">
        <v>129</v>
      </c>
      <c r="N5195" s="44" t="s">
        <v>21418</v>
      </c>
      <c r="O5195" s="34">
        <v>188</v>
      </c>
      <c r="P5195" s="44">
        <v>2000</v>
      </c>
      <c r="Q5195" s="46">
        <v>6221.2</v>
      </c>
      <c r="R5195" s="34">
        <v>274</v>
      </c>
      <c r="T5195" s="34"/>
      <c r="U5195" s="34"/>
      <c r="V5195" s="34"/>
      <c r="W5195" s="34"/>
      <c r="X5195" s="34"/>
      <c r="Y5195" s="34"/>
      <c r="Z5195" s="34"/>
      <c r="AA5195" s="34"/>
      <c r="AB5195" s="34"/>
      <c r="AC5195" s="34"/>
    </row>
    <row r="5196" spans="2:29">
      <c r="B5196" s="51">
        <v>197500000215810</v>
      </c>
      <c r="C5196" s="45">
        <v>27546</v>
      </c>
      <c r="D5196" s="44" t="s">
        <v>16516</v>
      </c>
      <c r="E5196" s="34">
        <v>1524.35</v>
      </c>
      <c r="F5196" s="34">
        <v>1338.29</v>
      </c>
      <c r="G5196" s="44">
        <v>39.86</v>
      </c>
      <c r="H5196" s="44">
        <v>65</v>
      </c>
      <c r="I5196" s="44">
        <v>40</v>
      </c>
      <c r="J5196" s="45">
        <v>27400</v>
      </c>
      <c r="K5196" s="44">
        <v>1975</v>
      </c>
      <c r="L5196" s="44">
        <v>40</v>
      </c>
      <c r="M5196" s="34">
        <v>38.11</v>
      </c>
      <c r="N5196" s="44" t="s">
        <v>21435</v>
      </c>
      <c r="O5196" s="34">
        <v>186</v>
      </c>
      <c r="P5196" s="44">
        <v>1975</v>
      </c>
      <c r="Q5196" s="46">
        <v>2297</v>
      </c>
      <c r="R5196" s="34">
        <v>735</v>
      </c>
      <c r="T5196" s="34"/>
      <c r="U5196" s="34"/>
      <c r="V5196" s="34"/>
      <c r="W5196" s="34"/>
      <c r="X5196" s="34"/>
      <c r="Y5196" s="34"/>
      <c r="Z5196" s="34"/>
      <c r="AA5196" s="34"/>
      <c r="AB5196" s="34"/>
      <c r="AC5196" s="34"/>
    </row>
    <row r="5197" spans="2:29">
      <c r="B5197" s="51">
        <v>199200000219420</v>
      </c>
      <c r="C5197" s="45">
        <v>33647</v>
      </c>
      <c r="D5197" s="44" t="s">
        <v>19336</v>
      </c>
      <c r="E5197" s="34">
        <v>2230</v>
      </c>
      <c r="F5197" s="34">
        <v>2043.64</v>
      </c>
      <c r="G5197" s="44">
        <v>185.84</v>
      </c>
      <c r="H5197" s="44">
        <v>82</v>
      </c>
      <c r="I5197" s="44">
        <v>12</v>
      </c>
      <c r="J5197" s="45">
        <v>33647</v>
      </c>
      <c r="K5197" s="44">
        <v>1992</v>
      </c>
      <c r="L5197" s="44">
        <v>12</v>
      </c>
      <c r="M5197" s="34">
        <v>185.83</v>
      </c>
      <c r="N5197" s="44" t="s">
        <v>21418</v>
      </c>
      <c r="O5197" s="34">
        <v>186</v>
      </c>
      <c r="P5197" s="44">
        <v>1992</v>
      </c>
      <c r="Q5197" s="46">
        <v>4984.5</v>
      </c>
      <c r="R5197" s="34">
        <v>339</v>
      </c>
      <c r="T5197" s="34"/>
      <c r="U5197" s="34"/>
      <c r="V5197" s="34"/>
      <c r="W5197" s="34"/>
      <c r="X5197" s="34"/>
      <c r="Y5197" s="34"/>
      <c r="Z5197" s="34"/>
      <c r="AA5197" s="34"/>
      <c r="AB5197" s="34"/>
      <c r="AC5197" s="34"/>
    </row>
    <row r="5198" spans="2:29">
      <c r="B5198" s="51">
        <v>199800000208080</v>
      </c>
      <c r="C5198" s="45">
        <v>36095</v>
      </c>
      <c r="D5198" s="44" t="s">
        <v>21132</v>
      </c>
      <c r="E5198" s="34">
        <v>185</v>
      </c>
      <c r="F5198" s="34">
        <v>0</v>
      </c>
      <c r="G5198" s="44">
        <v>0</v>
      </c>
      <c r="H5198" s="44">
        <v>94</v>
      </c>
      <c r="I5198" s="44">
        <v>0</v>
      </c>
      <c r="J5198" s="45">
        <v>36095</v>
      </c>
      <c r="K5198" s="44">
        <v>1998</v>
      </c>
      <c r="L5198" s="44">
        <v>0</v>
      </c>
      <c r="M5198" s="34">
        <v>0</v>
      </c>
      <c r="N5198" s="44" t="s">
        <v>21423</v>
      </c>
      <c r="O5198" s="34">
        <v>185</v>
      </c>
      <c r="P5198" s="44">
        <v>1998</v>
      </c>
      <c r="Q5198" s="46">
        <v>5920.4</v>
      </c>
      <c r="R5198" s="34">
        <v>283</v>
      </c>
      <c r="T5198" s="34"/>
      <c r="U5198" s="34"/>
      <c r="V5198" s="34"/>
      <c r="W5198" s="34"/>
      <c r="X5198" s="34"/>
      <c r="Y5198" s="34"/>
      <c r="Z5198" s="34"/>
      <c r="AA5198" s="34"/>
      <c r="AB5198" s="34"/>
      <c r="AC5198" s="34"/>
    </row>
    <row r="5199" spans="2:29">
      <c r="B5199" s="51">
        <v>199800000205880</v>
      </c>
      <c r="C5199" s="45">
        <v>35972</v>
      </c>
      <c r="D5199" s="44" t="s">
        <v>21168</v>
      </c>
      <c r="E5199" s="34">
        <v>185</v>
      </c>
      <c r="F5199" s="34">
        <v>0</v>
      </c>
      <c r="G5199" s="44">
        <v>0</v>
      </c>
      <c r="H5199" s="44">
        <v>94</v>
      </c>
      <c r="I5199" s="44">
        <v>0</v>
      </c>
      <c r="J5199" s="45">
        <v>35972</v>
      </c>
      <c r="K5199" s="44">
        <v>1998</v>
      </c>
      <c r="L5199" s="44">
        <v>0</v>
      </c>
      <c r="M5199" s="34">
        <v>0</v>
      </c>
      <c r="N5199" s="44" t="s">
        <v>21423</v>
      </c>
      <c r="O5199" s="34">
        <v>185</v>
      </c>
      <c r="P5199" s="44">
        <v>1998</v>
      </c>
      <c r="Q5199" s="46">
        <v>5920.4</v>
      </c>
      <c r="R5199" s="34">
        <v>283</v>
      </c>
      <c r="T5199" s="34"/>
      <c r="U5199" s="34"/>
      <c r="V5199" s="34"/>
      <c r="W5199" s="34"/>
      <c r="X5199" s="34"/>
      <c r="Y5199" s="34"/>
      <c r="Z5199" s="34"/>
      <c r="AA5199" s="34"/>
      <c r="AB5199" s="34"/>
      <c r="AC5199" s="34"/>
    </row>
    <row r="5200" spans="2:29">
      <c r="B5200" s="51">
        <v>200000000208120</v>
      </c>
      <c r="C5200" s="45">
        <v>36479</v>
      </c>
      <c r="D5200" s="44" t="s">
        <v>18518</v>
      </c>
      <c r="E5200" s="34">
        <v>180.9</v>
      </c>
      <c r="F5200" s="34">
        <v>0</v>
      </c>
      <c r="G5200" s="44">
        <v>0</v>
      </c>
      <c r="H5200" s="44">
        <v>94</v>
      </c>
      <c r="I5200" s="44">
        <v>0</v>
      </c>
      <c r="J5200" s="45">
        <v>36479</v>
      </c>
      <c r="K5200" s="44">
        <v>1999</v>
      </c>
      <c r="L5200" s="44">
        <v>0</v>
      </c>
      <c r="M5200" s="34">
        <v>0</v>
      </c>
      <c r="N5200" s="44" t="s">
        <v>21423</v>
      </c>
      <c r="O5200" s="34">
        <v>181</v>
      </c>
      <c r="P5200" s="44">
        <v>1999</v>
      </c>
      <c r="Q5200" s="46">
        <v>6058.6</v>
      </c>
      <c r="R5200" s="34">
        <v>271</v>
      </c>
      <c r="T5200" s="34"/>
      <c r="U5200" s="34"/>
      <c r="V5200" s="34"/>
      <c r="W5200" s="34"/>
      <c r="X5200" s="34"/>
      <c r="Y5200" s="34"/>
      <c r="Z5200" s="34"/>
      <c r="AA5200" s="34"/>
      <c r="AB5200" s="34"/>
      <c r="AC5200" s="34"/>
    </row>
    <row r="5201" spans="2:29">
      <c r="B5201" s="51">
        <v>198800000209370</v>
      </c>
      <c r="C5201" s="45">
        <v>32417</v>
      </c>
      <c r="D5201" s="44" t="s">
        <v>16869</v>
      </c>
      <c r="E5201" s="34">
        <v>180</v>
      </c>
      <c r="F5201" s="34">
        <v>0</v>
      </c>
      <c r="G5201" s="44">
        <v>0</v>
      </c>
      <c r="H5201" s="44">
        <v>94</v>
      </c>
      <c r="I5201" s="44">
        <v>0</v>
      </c>
      <c r="J5201" s="45">
        <v>32152</v>
      </c>
      <c r="K5201" s="44">
        <v>1988</v>
      </c>
      <c r="L5201" s="44">
        <v>0</v>
      </c>
      <c r="M5201" s="34">
        <v>0</v>
      </c>
      <c r="N5201" s="44" t="s">
        <v>21423</v>
      </c>
      <c r="O5201" s="34">
        <v>180</v>
      </c>
      <c r="P5201" s="44">
        <v>1988</v>
      </c>
      <c r="Q5201" s="46">
        <v>4528</v>
      </c>
      <c r="R5201" s="34">
        <v>361</v>
      </c>
      <c r="T5201" s="34"/>
      <c r="U5201" s="34"/>
      <c r="V5201" s="34"/>
      <c r="W5201" s="34"/>
      <c r="X5201" s="34"/>
      <c r="Y5201" s="34"/>
      <c r="Z5201" s="34"/>
      <c r="AA5201" s="34"/>
      <c r="AB5201" s="34"/>
      <c r="AC5201" s="34"/>
    </row>
    <row r="5202" spans="2:29">
      <c r="B5202" s="51" t="s">
        <v>19046</v>
      </c>
      <c r="C5202" s="45">
        <v>37839</v>
      </c>
      <c r="D5202" s="44" t="s">
        <v>19047</v>
      </c>
      <c r="E5202" s="34">
        <v>180</v>
      </c>
      <c r="F5202" s="34">
        <v>0</v>
      </c>
      <c r="G5202" s="44">
        <v>0</v>
      </c>
      <c r="H5202" s="44">
        <v>94</v>
      </c>
      <c r="I5202" s="44">
        <v>0</v>
      </c>
      <c r="J5202" s="45">
        <v>37780</v>
      </c>
      <c r="K5202" s="44">
        <v>2003</v>
      </c>
      <c r="L5202" s="44">
        <v>0</v>
      </c>
      <c r="M5202" s="34">
        <v>0</v>
      </c>
      <c r="N5202" s="44" t="s">
        <v>21423</v>
      </c>
      <c r="O5202" s="34">
        <v>180</v>
      </c>
      <c r="P5202" s="44">
        <v>2003</v>
      </c>
      <c r="Q5202" s="46">
        <v>6694.6</v>
      </c>
      <c r="R5202" s="34">
        <v>244</v>
      </c>
      <c r="T5202" s="34"/>
      <c r="U5202" s="34"/>
      <c r="V5202" s="34"/>
      <c r="W5202" s="34"/>
      <c r="X5202" s="34"/>
      <c r="Y5202" s="34"/>
      <c r="Z5202" s="34"/>
      <c r="AA5202" s="34"/>
      <c r="AB5202" s="34"/>
      <c r="AC5202" s="34"/>
    </row>
    <row r="5203" spans="2:29">
      <c r="B5203" s="51">
        <v>199100000205370</v>
      </c>
      <c r="C5203" s="45">
        <v>33451</v>
      </c>
      <c r="D5203" s="44" t="s">
        <v>17453</v>
      </c>
      <c r="E5203" s="34">
        <v>179.95</v>
      </c>
      <c r="F5203" s="34">
        <v>0</v>
      </c>
      <c r="G5203" s="44">
        <v>0</v>
      </c>
      <c r="H5203" s="44">
        <v>94</v>
      </c>
      <c r="I5203" s="44">
        <v>0</v>
      </c>
      <c r="J5203" s="45">
        <v>33246</v>
      </c>
      <c r="K5203" s="44">
        <v>1991</v>
      </c>
      <c r="L5203" s="44">
        <v>0</v>
      </c>
      <c r="M5203" s="34">
        <v>0</v>
      </c>
      <c r="N5203" s="44" t="s">
        <v>21423</v>
      </c>
      <c r="O5203" s="34">
        <v>180</v>
      </c>
      <c r="P5203" s="44">
        <v>1991</v>
      </c>
      <c r="Q5203" s="46">
        <v>4835.2</v>
      </c>
      <c r="R5203" s="34">
        <v>338</v>
      </c>
      <c r="T5203" s="34"/>
      <c r="U5203" s="34"/>
      <c r="V5203" s="34"/>
      <c r="W5203" s="34"/>
      <c r="X5203" s="34"/>
      <c r="Y5203" s="34"/>
      <c r="Z5203" s="34"/>
      <c r="AA5203" s="34"/>
      <c r="AB5203" s="34"/>
      <c r="AC5203" s="34"/>
    </row>
    <row r="5204" spans="2:29">
      <c r="B5204" s="51">
        <v>199000000204530</v>
      </c>
      <c r="C5204" s="45">
        <v>33147</v>
      </c>
      <c r="D5204" s="44" t="s">
        <v>17124</v>
      </c>
      <c r="E5204" s="34">
        <v>180</v>
      </c>
      <c r="F5204" s="34">
        <v>0</v>
      </c>
      <c r="G5204" s="44">
        <v>0</v>
      </c>
      <c r="H5204" s="44">
        <v>94</v>
      </c>
      <c r="I5204" s="44">
        <v>0</v>
      </c>
      <c r="J5204" s="45">
        <v>32883</v>
      </c>
      <c r="K5204" s="44">
        <v>1990</v>
      </c>
      <c r="L5204" s="44">
        <v>0</v>
      </c>
      <c r="M5204" s="34">
        <v>0</v>
      </c>
      <c r="N5204" s="44" t="s">
        <v>21423</v>
      </c>
      <c r="O5204" s="34">
        <v>180</v>
      </c>
      <c r="P5204" s="44">
        <v>1990</v>
      </c>
      <c r="Q5204" s="46">
        <v>4731.3</v>
      </c>
      <c r="R5204" s="34">
        <v>345</v>
      </c>
      <c r="T5204" s="34"/>
      <c r="U5204" s="34"/>
      <c r="V5204" s="34"/>
      <c r="W5204" s="34"/>
      <c r="X5204" s="34"/>
      <c r="Y5204" s="34"/>
      <c r="Z5204" s="34"/>
      <c r="AA5204" s="34"/>
      <c r="AB5204" s="34"/>
      <c r="AC5204" s="34"/>
    </row>
    <row r="5205" spans="2:29">
      <c r="B5205" s="51">
        <v>198900000212080</v>
      </c>
      <c r="C5205" s="45">
        <v>32813</v>
      </c>
      <c r="D5205" s="44" t="s">
        <v>20910</v>
      </c>
      <c r="E5205" s="34">
        <v>180</v>
      </c>
      <c r="F5205" s="34">
        <v>0</v>
      </c>
      <c r="G5205" s="44">
        <v>0</v>
      </c>
      <c r="H5205" s="44">
        <v>94</v>
      </c>
      <c r="I5205" s="44">
        <v>0</v>
      </c>
      <c r="J5205" s="45">
        <v>32519</v>
      </c>
      <c r="K5205" s="44">
        <v>1989</v>
      </c>
      <c r="L5205" s="44">
        <v>0</v>
      </c>
      <c r="M5205" s="34">
        <v>0</v>
      </c>
      <c r="N5205" s="44" t="s">
        <v>21423</v>
      </c>
      <c r="O5205" s="34">
        <v>180</v>
      </c>
      <c r="P5205" s="44">
        <v>1989</v>
      </c>
      <c r="Q5205" s="46">
        <v>4609.2</v>
      </c>
      <c r="R5205" s="34">
        <v>354</v>
      </c>
      <c r="T5205" s="34"/>
      <c r="U5205" s="34"/>
      <c r="V5205" s="34"/>
      <c r="W5205" s="34"/>
      <c r="X5205" s="34"/>
      <c r="Y5205" s="34"/>
      <c r="Z5205" s="34"/>
      <c r="AA5205" s="34"/>
      <c r="AB5205" s="34"/>
      <c r="AC5205" s="34"/>
    </row>
    <row r="5206" spans="2:29">
      <c r="B5206" s="51">
        <v>199800000218740</v>
      </c>
      <c r="C5206" s="45">
        <v>36020</v>
      </c>
      <c r="D5206" s="44" t="s">
        <v>18257</v>
      </c>
      <c r="E5206" s="34">
        <v>2128.5700000000002</v>
      </c>
      <c r="F5206" s="34">
        <v>1950.71</v>
      </c>
      <c r="G5206" s="44">
        <v>177.38</v>
      </c>
      <c r="H5206" s="44">
        <v>82</v>
      </c>
      <c r="I5206" s="44">
        <v>12</v>
      </c>
      <c r="J5206" s="45">
        <v>36020</v>
      </c>
      <c r="K5206" s="44">
        <v>1998</v>
      </c>
      <c r="L5206" s="44">
        <v>12</v>
      </c>
      <c r="M5206" s="34">
        <v>177.38</v>
      </c>
      <c r="N5206" s="44" t="s">
        <v>21418</v>
      </c>
      <c r="O5206" s="34">
        <v>178</v>
      </c>
      <c r="P5206" s="44">
        <v>1998</v>
      </c>
      <c r="Q5206" s="46">
        <v>5920.4</v>
      </c>
      <c r="R5206" s="34">
        <v>272</v>
      </c>
      <c r="T5206" s="34"/>
      <c r="U5206" s="34"/>
      <c r="V5206" s="34"/>
      <c r="W5206" s="34"/>
      <c r="X5206" s="34"/>
      <c r="Y5206" s="34"/>
      <c r="Z5206" s="34"/>
      <c r="AA5206" s="34"/>
      <c r="AB5206" s="34"/>
      <c r="AC5206" s="34"/>
    </row>
    <row r="5207" spans="2:29">
      <c r="B5207" s="51">
        <v>199800000218750</v>
      </c>
      <c r="C5207" s="45">
        <v>36020</v>
      </c>
      <c r="D5207" s="44" t="s">
        <v>18257</v>
      </c>
      <c r="E5207" s="34">
        <v>2128.5700000000002</v>
      </c>
      <c r="F5207" s="34">
        <v>1950.71</v>
      </c>
      <c r="G5207" s="44">
        <v>177.38</v>
      </c>
      <c r="H5207" s="44">
        <v>82</v>
      </c>
      <c r="I5207" s="44">
        <v>12</v>
      </c>
      <c r="J5207" s="45">
        <v>36020</v>
      </c>
      <c r="K5207" s="44">
        <v>1998</v>
      </c>
      <c r="L5207" s="44">
        <v>12</v>
      </c>
      <c r="M5207" s="34">
        <v>177.38</v>
      </c>
      <c r="N5207" s="44" t="s">
        <v>21418</v>
      </c>
      <c r="O5207" s="34">
        <v>178</v>
      </c>
      <c r="P5207" s="44">
        <v>1998</v>
      </c>
      <c r="Q5207" s="46">
        <v>5920.4</v>
      </c>
      <c r="R5207" s="34">
        <v>272</v>
      </c>
      <c r="T5207" s="34"/>
      <c r="U5207" s="34"/>
      <c r="V5207" s="34"/>
      <c r="W5207" s="34"/>
      <c r="X5207" s="34"/>
      <c r="Y5207" s="34"/>
      <c r="Z5207" s="34"/>
      <c r="AA5207" s="34"/>
      <c r="AB5207" s="34"/>
      <c r="AC5207" s="34"/>
    </row>
    <row r="5208" spans="2:29">
      <c r="B5208" s="51">
        <v>199800000218760</v>
      </c>
      <c r="C5208" s="45">
        <v>36020</v>
      </c>
      <c r="D5208" s="44" t="s">
        <v>18257</v>
      </c>
      <c r="E5208" s="34">
        <v>2128.5700000000002</v>
      </c>
      <c r="F5208" s="34">
        <v>1950.71</v>
      </c>
      <c r="G5208" s="44">
        <v>177.38</v>
      </c>
      <c r="H5208" s="44">
        <v>82</v>
      </c>
      <c r="I5208" s="44">
        <v>12</v>
      </c>
      <c r="J5208" s="45">
        <v>36020</v>
      </c>
      <c r="K5208" s="44">
        <v>1998</v>
      </c>
      <c r="L5208" s="44">
        <v>12</v>
      </c>
      <c r="M5208" s="34">
        <v>177.38</v>
      </c>
      <c r="N5208" s="44" t="s">
        <v>21418</v>
      </c>
      <c r="O5208" s="34">
        <v>178</v>
      </c>
      <c r="P5208" s="44">
        <v>1998</v>
      </c>
      <c r="Q5208" s="46">
        <v>5920.4</v>
      </c>
      <c r="R5208" s="34">
        <v>272</v>
      </c>
      <c r="T5208" s="34"/>
      <c r="U5208" s="34"/>
      <c r="V5208" s="34"/>
      <c r="W5208" s="34"/>
      <c r="X5208" s="34"/>
      <c r="Y5208" s="34"/>
      <c r="Z5208" s="34"/>
      <c r="AA5208" s="34"/>
      <c r="AB5208" s="34"/>
      <c r="AC5208" s="34"/>
    </row>
    <row r="5209" spans="2:29">
      <c r="B5209" s="51">
        <v>199800000218770</v>
      </c>
      <c r="C5209" s="45">
        <v>36020</v>
      </c>
      <c r="D5209" s="44" t="s">
        <v>18257</v>
      </c>
      <c r="E5209" s="34">
        <v>2128.5700000000002</v>
      </c>
      <c r="F5209" s="34">
        <v>1950.71</v>
      </c>
      <c r="G5209" s="44">
        <v>177.38</v>
      </c>
      <c r="H5209" s="44">
        <v>82</v>
      </c>
      <c r="I5209" s="44">
        <v>12</v>
      </c>
      <c r="J5209" s="45">
        <v>36020</v>
      </c>
      <c r="K5209" s="44">
        <v>1998</v>
      </c>
      <c r="L5209" s="44">
        <v>12</v>
      </c>
      <c r="M5209" s="34">
        <v>177.38</v>
      </c>
      <c r="N5209" s="44" t="s">
        <v>21418</v>
      </c>
      <c r="O5209" s="34">
        <v>178</v>
      </c>
      <c r="P5209" s="44">
        <v>1998</v>
      </c>
      <c r="Q5209" s="46">
        <v>5920.4</v>
      </c>
      <c r="R5209" s="34">
        <v>272</v>
      </c>
      <c r="T5209" s="34"/>
      <c r="U5209" s="34"/>
      <c r="V5209" s="34"/>
      <c r="W5209" s="34"/>
      <c r="X5209" s="34"/>
      <c r="Y5209" s="34"/>
      <c r="Z5209" s="34"/>
      <c r="AA5209" s="34"/>
      <c r="AB5209" s="34"/>
      <c r="AC5209" s="34"/>
    </row>
    <row r="5210" spans="2:29">
      <c r="B5210" s="51">
        <v>199800000218780</v>
      </c>
      <c r="C5210" s="45">
        <v>36020</v>
      </c>
      <c r="D5210" s="44" t="s">
        <v>18257</v>
      </c>
      <c r="E5210" s="34">
        <v>2128.5700000000002</v>
      </c>
      <c r="F5210" s="34">
        <v>1950.71</v>
      </c>
      <c r="G5210" s="44">
        <v>177.38</v>
      </c>
      <c r="H5210" s="44">
        <v>82</v>
      </c>
      <c r="I5210" s="44">
        <v>12</v>
      </c>
      <c r="J5210" s="45">
        <v>36020</v>
      </c>
      <c r="K5210" s="44">
        <v>1998</v>
      </c>
      <c r="L5210" s="44">
        <v>12</v>
      </c>
      <c r="M5210" s="34">
        <v>177.38</v>
      </c>
      <c r="N5210" s="44" t="s">
        <v>21418</v>
      </c>
      <c r="O5210" s="34">
        <v>178</v>
      </c>
      <c r="P5210" s="44">
        <v>1998</v>
      </c>
      <c r="Q5210" s="46">
        <v>5920.4</v>
      </c>
      <c r="R5210" s="34">
        <v>272</v>
      </c>
      <c r="T5210" s="34"/>
      <c r="U5210" s="34"/>
      <c r="V5210" s="34"/>
      <c r="W5210" s="34"/>
      <c r="X5210" s="34"/>
      <c r="Y5210" s="34"/>
      <c r="Z5210" s="34"/>
      <c r="AA5210" s="34"/>
      <c r="AB5210" s="34"/>
      <c r="AC5210" s="34"/>
    </row>
    <row r="5211" spans="2:29">
      <c r="B5211" s="51">
        <v>199800000218790</v>
      </c>
      <c r="C5211" s="45">
        <v>36020</v>
      </c>
      <c r="D5211" s="44" t="s">
        <v>18257</v>
      </c>
      <c r="E5211" s="34">
        <v>2128.5700000000002</v>
      </c>
      <c r="F5211" s="34">
        <v>1950.71</v>
      </c>
      <c r="G5211" s="44">
        <v>177.38</v>
      </c>
      <c r="H5211" s="44">
        <v>82</v>
      </c>
      <c r="I5211" s="44">
        <v>12</v>
      </c>
      <c r="J5211" s="45">
        <v>36020</v>
      </c>
      <c r="K5211" s="44">
        <v>1998</v>
      </c>
      <c r="L5211" s="44">
        <v>12</v>
      </c>
      <c r="M5211" s="34">
        <v>177.38</v>
      </c>
      <c r="N5211" s="44" t="s">
        <v>21418</v>
      </c>
      <c r="O5211" s="34">
        <v>178</v>
      </c>
      <c r="P5211" s="44">
        <v>1998</v>
      </c>
      <c r="Q5211" s="46">
        <v>5920.4</v>
      </c>
      <c r="R5211" s="34">
        <v>272</v>
      </c>
      <c r="T5211" s="34"/>
      <c r="U5211" s="34"/>
      <c r="V5211" s="34"/>
      <c r="W5211" s="34"/>
      <c r="X5211" s="34"/>
      <c r="Y5211" s="34"/>
      <c r="Z5211" s="34"/>
      <c r="AA5211" s="34"/>
      <c r="AB5211" s="34"/>
      <c r="AC5211" s="34"/>
    </row>
    <row r="5212" spans="2:29">
      <c r="B5212" s="51">
        <v>199000000204810</v>
      </c>
      <c r="C5212" s="45">
        <v>32874</v>
      </c>
      <c r="D5212" s="44" t="s">
        <v>20882</v>
      </c>
      <c r="E5212" s="34">
        <v>178</v>
      </c>
      <c r="F5212" s="34">
        <v>0</v>
      </c>
      <c r="G5212" s="44">
        <v>0</v>
      </c>
      <c r="H5212" s="44">
        <v>94</v>
      </c>
      <c r="I5212" s="44">
        <v>0</v>
      </c>
      <c r="J5212" s="45">
        <v>32874</v>
      </c>
      <c r="K5212" s="44">
        <v>1990</v>
      </c>
      <c r="L5212" s="44">
        <v>0</v>
      </c>
      <c r="M5212" s="34">
        <v>0</v>
      </c>
      <c r="N5212" s="44" t="s">
        <v>21423</v>
      </c>
      <c r="O5212" s="34">
        <v>178</v>
      </c>
      <c r="P5212" s="44">
        <v>1990</v>
      </c>
      <c r="Q5212" s="46">
        <v>4731.3</v>
      </c>
      <c r="R5212" s="34">
        <v>341</v>
      </c>
      <c r="T5212" s="34"/>
      <c r="U5212" s="34"/>
      <c r="V5212" s="34"/>
      <c r="W5212" s="34"/>
      <c r="X5212" s="34"/>
      <c r="Y5212" s="34"/>
      <c r="Z5212" s="34"/>
      <c r="AA5212" s="34"/>
      <c r="AB5212" s="34"/>
      <c r="AC5212" s="34"/>
    </row>
    <row r="5213" spans="2:29">
      <c r="B5213" s="51">
        <v>199600000204240</v>
      </c>
      <c r="C5213" s="45">
        <v>35186</v>
      </c>
      <c r="D5213" s="44" t="s">
        <v>21117</v>
      </c>
      <c r="E5213" s="34">
        <v>177.5</v>
      </c>
      <c r="F5213" s="34">
        <v>0</v>
      </c>
      <c r="G5213" s="44">
        <v>0</v>
      </c>
      <c r="H5213" s="44">
        <v>94</v>
      </c>
      <c r="I5213" s="44">
        <v>0</v>
      </c>
      <c r="J5213" s="45">
        <v>35069</v>
      </c>
      <c r="K5213" s="44">
        <v>1996</v>
      </c>
      <c r="L5213" s="44">
        <v>0</v>
      </c>
      <c r="M5213" s="34">
        <v>0</v>
      </c>
      <c r="N5213" s="44" t="s">
        <v>21423</v>
      </c>
      <c r="O5213" s="34">
        <v>178</v>
      </c>
      <c r="P5213" s="44">
        <v>1996</v>
      </c>
      <c r="Q5213" s="46">
        <v>5622.1</v>
      </c>
      <c r="R5213" s="34">
        <v>286</v>
      </c>
      <c r="T5213" s="34"/>
      <c r="U5213" s="34"/>
      <c r="V5213" s="34"/>
      <c r="W5213" s="34"/>
      <c r="X5213" s="34"/>
      <c r="Y5213" s="34"/>
      <c r="Z5213" s="34"/>
      <c r="AA5213" s="34"/>
      <c r="AB5213" s="34"/>
      <c r="AC5213" s="34"/>
    </row>
    <row r="5214" spans="2:29">
      <c r="B5214" s="51">
        <v>198700000227820</v>
      </c>
      <c r="C5214" s="45">
        <v>31898</v>
      </c>
      <c r="D5214" s="44" t="s">
        <v>16840</v>
      </c>
      <c r="E5214" s="34">
        <v>425</v>
      </c>
      <c r="F5214" s="34">
        <v>249.05</v>
      </c>
      <c r="G5214" s="44">
        <v>10.59</v>
      </c>
      <c r="H5214" s="44">
        <v>76</v>
      </c>
      <c r="I5214" s="44">
        <v>40</v>
      </c>
      <c r="J5214" s="45">
        <v>31782</v>
      </c>
      <c r="K5214" s="44">
        <v>1987</v>
      </c>
      <c r="L5214" s="44">
        <v>40</v>
      </c>
      <c r="M5214" s="34">
        <v>10.63</v>
      </c>
      <c r="N5214" s="44" t="s">
        <v>21439</v>
      </c>
      <c r="O5214" s="34">
        <v>176</v>
      </c>
      <c r="P5214" s="44">
        <v>1987</v>
      </c>
      <c r="Q5214" s="46">
        <v>4420</v>
      </c>
      <c r="R5214" s="34">
        <v>361</v>
      </c>
      <c r="T5214" s="34"/>
      <c r="U5214" s="34"/>
      <c r="V5214" s="34"/>
      <c r="W5214" s="34"/>
      <c r="X5214" s="34"/>
      <c r="Y5214" s="34"/>
      <c r="Z5214" s="34"/>
      <c r="AA5214" s="34"/>
      <c r="AB5214" s="34"/>
      <c r="AC5214" s="34"/>
    </row>
    <row r="5215" spans="2:29">
      <c r="B5215" s="51">
        <v>198900000203510</v>
      </c>
      <c r="C5215" s="45">
        <v>32813</v>
      </c>
      <c r="D5215" s="44" t="s">
        <v>20882</v>
      </c>
      <c r="E5215" s="34">
        <v>176</v>
      </c>
      <c r="F5215" s="34">
        <v>0</v>
      </c>
      <c r="G5215" s="44">
        <v>0</v>
      </c>
      <c r="H5215" s="44">
        <v>94</v>
      </c>
      <c r="I5215" s="44">
        <v>0</v>
      </c>
      <c r="J5215" s="45">
        <v>32519</v>
      </c>
      <c r="K5215" s="44">
        <v>1989</v>
      </c>
      <c r="L5215" s="44">
        <v>0</v>
      </c>
      <c r="M5215" s="34">
        <v>0</v>
      </c>
      <c r="N5215" s="44" t="s">
        <v>21423</v>
      </c>
      <c r="O5215" s="34">
        <v>176</v>
      </c>
      <c r="P5215" s="44">
        <v>1989</v>
      </c>
      <c r="Q5215" s="46">
        <v>4609.2</v>
      </c>
      <c r="R5215" s="34">
        <v>346</v>
      </c>
      <c r="T5215" s="34"/>
      <c r="U5215" s="34"/>
      <c r="V5215" s="34"/>
      <c r="W5215" s="34"/>
      <c r="X5215" s="34"/>
      <c r="Y5215" s="34"/>
      <c r="Z5215" s="34"/>
      <c r="AA5215" s="34"/>
      <c r="AB5215" s="34"/>
      <c r="AC5215" s="34"/>
    </row>
    <row r="5216" spans="2:29">
      <c r="B5216" s="51">
        <v>199000000203130</v>
      </c>
      <c r="C5216" s="45">
        <v>33117</v>
      </c>
      <c r="D5216" s="44" t="s">
        <v>17095</v>
      </c>
      <c r="E5216" s="34">
        <v>176.45</v>
      </c>
      <c r="F5216" s="34">
        <v>0</v>
      </c>
      <c r="G5216" s="44">
        <v>0</v>
      </c>
      <c r="H5216" s="44">
        <v>94</v>
      </c>
      <c r="I5216" s="44">
        <v>0</v>
      </c>
      <c r="J5216" s="45">
        <v>32882</v>
      </c>
      <c r="K5216" s="44">
        <v>1990</v>
      </c>
      <c r="L5216" s="44">
        <v>0</v>
      </c>
      <c r="M5216" s="34">
        <v>0</v>
      </c>
      <c r="N5216" s="44" t="s">
        <v>21423</v>
      </c>
      <c r="O5216" s="34">
        <v>176</v>
      </c>
      <c r="P5216" s="44">
        <v>1990</v>
      </c>
      <c r="Q5216" s="46">
        <v>4731.3</v>
      </c>
      <c r="R5216" s="34">
        <v>338</v>
      </c>
      <c r="T5216" s="34"/>
      <c r="U5216" s="34"/>
      <c r="V5216" s="34"/>
      <c r="W5216" s="34"/>
      <c r="X5216" s="34"/>
      <c r="Y5216" s="34"/>
      <c r="Z5216" s="34"/>
      <c r="AA5216" s="34"/>
      <c r="AB5216" s="34"/>
      <c r="AC5216" s="34"/>
    </row>
    <row r="5217" spans="2:29">
      <c r="B5217" s="51">
        <v>198400000216130</v>
      </c>
      <c r="C5217" s="45">
        <v>30956</v>
      </c>
      <c r="D5217" s="44" t="s">
        <v>16711</v>
      </c>
      <c r="E5217" s="34">
        <v>490</v>
      </c>
      <c r="F5217" s="34">
        <v>315.14</v>
      </c>
      <c r="G5217" s="44">
        <v>12.5</v>
      </c>
      <c r="H5217" s="44">
        <v>76</v>
      </c>
      <c r="I5217" s="44">
        <v>40</v>
      </c>
      <c r="J5217" s="45">
        <v>30691</v>
      </c>
      <c r="K5217" s="44">
        <v>1984</v>
      </c>
      <c r="L5217" s="44">
        <v>40</v>
      </c>
      <c r="M5217" s="34">
        <v>12.25</v>
      </c>
      <c r="N5217" s="44" t="s">
        <v>21439</v>
      </c>
      <c r="O5217" s="34">
        <v>175</v>
      </c>
      <c r="P5217" s="44">
        <v>1984</v>
      </c>
      <c r="Q5217" s="46">
        <v>4149.8</v>
      </c>
      <c r="R5217" s="34">
        <v>382</v>
      </c>
      <c r="T5217" s="34"/>
      <c r="U5217" s="34"/>
      <c r="V5217" s="34"/>
      <c r="W5217" s="34"/>
      <c r="X5217" s="34"/>
      <c r="Y5217" s="34"/>
      <c r="Z5217" s="34"/>
      <c r="AA5217" s="34"/>
      <c r="AB5217" s="34"/>
      <c r="AC5217" s="34"/>
    </row>
    <row r="5218" spans="2:29">
      <c r="B5218" s="51">
        <v>200200000213460</v>
      </c>
      <c r="C5218" s="45">
        <v>37530</v>
      </c>
      <c r="D5218" s="44" t="s">
        <v>18669</v>
      </c>
      <c r="E5218" s="34">
        <v>175</v>
      </c>
      <c r="F5218" s="34">
        <v>0</v>
      </c>
      <c r="G5218" s="44">
        <v>0</v>
      </c>
      <c r="H5218" s="44">
        <v>94</v>
      </c>
      <c r="I5218" s="44">
        <v>0</v>
      </c>
      <c r="J5218" s="45">
        <v>37266</v>
      </c>
      <c r="K5218" s="44">
        <v>2002</v>
      </c>
      <c r="L5218" s="44">
        <v>0</v>
      </c>
      <c r="M5218" s="34">
        <v>0</v>
      </c>
      <c r="N5218" s="44" t="s">
        <v>21423</v>
      </c>
      <c r="O5218" s="34">
        <v>175</v>
      </c>
      <c r="P5218" s="44">
        <v>2002</v>
      </c>
      <c r="Q5218" s="46">
        <v>6537.9</v>
      </c>
      <c r="R5218" s="34">
        <v>243</v>
      </c>
      <c r="T5218" s="34"/>
      <c r="U5218" s="34"/>
      <c r="V5218" s="34"/>
      <c r="W5218" s="34"/>
      <c r="X5218" s="34"/>
      <c r="Y5218" s="34"/>
      <c r="Z5218" s="34"/>
      <c r="AA5218" s="34"/>
      <c r="AB5218" s="34"/>
      <c r="AC5218" s="34"/>
    </row>
    <row r="5219" spans="2:29">
      <c r="B5219" s="51">
        <v>200200000214040</v>
      </c>
      <c r="C5219" s="45">
        <v>37461</v>
      </c>
      <c r="D5219" s="44" t="s">
        <v>20882</v>
      </c>
      <c r="E5219" s="34">
        <v>172</v>
      </c>
      <c r="F5219" s="34">
        <v>0</v>
      </c>
      <c r="G5219" s="44">
        <v>0</v>
      </c>
      <c r="H5219" s="44">
        <v>94</v>
      </c>
      <c r="I5219" s="44">
        <v>0</v>
      </c>
      <c r="J5219" s="45">
        <v>37461</v>
      </c>
      <c r="K5219" s="44">
        <v>2002</v>
      </c>
      <c r="L5219" s="44">
        <v>0</v>
      </c>
      <c r="M5219" s="34">
        <v>0</v>
      </c>
      <c r="N5219" s="44" t="s">
        <v>21423</v>
      </c>
      <c r="O5219" s="34">
        <v>172</v>
      </c>
      <c r="P5219" s="44">
        <v>2002</v>
      </c>
      <c r="Q5219" s="46">
        <v>6537.9</v>
      </c>
      <c r="R5219" s="34">
        <v>239</v>
      </c>
      <c r="T5219" s="34"/>
      <c r="U5219" s="34"/>
      <c r="V5219" s="34"/>
      <c r="W5219" s="34"/>
      <c r="X5219" s="34"/>
      <c r="Y5219" s="34"/>
      <c r="Z5219" s="34"/>
      <c r="AA5219" s="34"/>
      <c r="AB5219" s="34"/>
      <c r="AC5219" s="34"/>
    </row>
    <row r="5220" spans="2:29">
      <c r="B5220" s="51">
        <v>199300000210780</v>
      </c>
      <c r="C5220" s="45">
        <v>34182</v>
      </c>
      <c r="D5220" s="44" t="s">
        <v>21087</v>
      </c>
      <c r="E5220" s="34">
        <v>170</v>
      </c>
      <c r="F5220" s="34">
        <v>0</v>
      </c>
      <c r="G5220" s="44">
        <v>0</v>
      </c>
      <c r="H5220" s="44">
        <v>94</v>
      </c>
      <c r="I5220" s="44">
        <v>0</v>
      </c>
      <c r="J5220" s="45">
        <v>33977</v>
      </c>
      <c r="K5220" s="44">
        <v>1993</v>
      </c>
      <c r="L5220" s="44">
        <v>0</v>
      </c>
      <c r="M5220" s="34">
        <v>0</v>
      </c>
      <c r="N5220" s="44" t="s">
        <v>21423</v>
      </c>
      <c r="O5220" s="34">
        <v>170</v>
      </c>
      <c r="P5220" s="44">
        <v>1993</v>
      </c>
      <c r="Q5220" s="46">
        <v>5210.3999999999996</v>
      </c>
      <c r="R5220" s="34">
        <v>296</v>
      </c>
      <c r="T5220" s="34"/>
      <c r="U5220" s="34"/>
      <c r="V5220" s="34"/>
      <c r="W5220" s="34"/>
      <c r="X5220" s="34"/>
      <c r="Y5220" s="34"/>
      <c r="Z5220" s="34"/>
      <c r="AA5220" s="34"/>
      <c r="AB5220" s="34"/>
      <c r="AC5220" s="34"/>
    </row>
    <row r="5221" spans="2:29">
      <c r="B5221" s="51">
        <v>198400000206980</v>
      </c>
      <c r="C5221" s="45">
        <v>30864</v>
      </c>
      <c r="D5221" s="44" t="s">
        <v>16695</v>
      </c>
      <c r="E5221" s="34">
        <v>170</v>
      </c>
      <c r="F5221" s="34">
        <v>0</v>
      </c>
      <c r="G5221" s="44">
        <v>0</v>
      </c>
      <c r="H5221" s="44">
        <v>94</v>
      </c>
      <c r="I5221" s="44">
        <v>0</v>
      </c>
      <c r="J5221" s="45">
        <v>30688</v>
      </c>
      <c r="K5221" s="44">
        <v>1984</v>
      </c>
      <c r="L5221" s="44">
        <v>0</v>
      </c>
      <c r="M5221" s="34">
        <v>0</v>
      </c>
      <c r="N5221" s="44" t="s">
        <v>21423</v>
      </c>
      <c r="O5221" s="34">
        <v>170</v>
      </c>
      <c r="P5221" s="44">
        <v>1984</v>
      </c>
      <c r="Q5221" s="46">
        <v>4149.8</v>
      </c>
      <c r="R5221" s="34">
        <v>372</v>
      </c>
      <c r="T5221" s="34"/>
      <c r="U5221" s="34"/>
      <c r="V5221" s="34"/>
      <c r="W5221" s="34"/>
      <c r="X5221" s="34"/>
      <c r="Y5221" s="34"/>
      <c r="Z5221" s="34"/>
      <c r="AA5221" s="34"/>
      <c r="AB5221" s="34"/>
      <c r="AC5221" s="34"/>
    </row>
    <row r="5222" spans="2:29">
      <c r="B5222" s="51">
        <v>199100000205250</v>
      </c>
      <c r="C5222" s="45">
        <v>33390</v>
      </c>
      <c r="D5222" s="44" t="s">
        <v>17453</v>
      </c>
      <c r="E5222" s="34">
        <v>169.9</v>
      </c>
      <c r="F5222" s="34">
        <v>0</v>
      </c>
      <c r="G5222" s="44">
        <v>0</v>
      </c>
      <c r="H5222" s="44">
        <v>94</v>
      </c>
      <c r="I5222" s="44">
        <v>0</v>
      </c>
      <c r="J5222" s="45">
        <v>33244</v>
      </c>
      <c r="K5222" s="44">
        <v>1991</v>
      </c>
      <c r="L5222" s="44">
        <v>0</v>
      </c>
      <c r="M5222" s="34">
        <v>0</v>
      </c>
      <c r="N5222" s="44" t="s">
        <v>21423</v>
      </c>
      <c r="O5222" s="34">
        <v>170</v>
      </c>
      <c r="P5222" s="44">
        <v>1991</v>
      </c>
      <c r="Q5222" s="46">
        <v>4835.2</v>
      </c>
      <c r="R5222" s="34">
        <v>319</v>
      </c>
      <c r="T5222" s="34"/>
      <c r="U5222" s="34"/>
      <c r="V5222" s="34"/>
      <c r="W5222" s="34"/>
      <c r="X5222" s="34"/>
      <c r="Y5222" s="34"/>
      <c r="Z5222" s="34"/>
      <c r="AA5222" s="34"/>
      <c r="AB5222" s="34"/>
      <c r="AC5222" s="34"/>
    </row>
    <row r="5223" spans="2:29">
      <c r="B5223" s="51">
        <v>199000000204880</v>
      </c>
      <c r="C5223" s="45">
        <v>32874</v>
      </c>
      <c r="D5223" s="44" t="s">
        <v>20951</v>
      </c>
      <c r="E5223" s="34">
        <v>170</v>
      </c>
      <c r="F5223" s="34">
        <v>0</v>
      </c>
      <c r="G5223" s="44">
        <v>0</v>
      </c>
      <c r="H5223" s="44">
        <v>94</v>
      </c>
      <c r="I5223" s="44">
        <v>0</v>
      </c>
      <c r="J5223" s="45">
        <v>32874</v>
      </c>
      <c r="K5223" s="44">
        <v>1990</v>
      </c>
      <c r="L5223" s="44">
        <v>0</v>
      </c>
      <c r="M5223" s="34">
        <v>0</v>
      </c>
      <c r="N5223" s="44" t="s">
        <v>21423</v>
      </c>
      <c r="O5223" s="34">
        <v>170</v>
      </c>
      <c r="P5223" s="44">
        <v>1990</v>
      </c>
      <c r="Q5223" s="46">
        <v>4731.3</v>
      </c>
      <c r="R5223" s="34">
        <v>326</v>
      </c>
      <c r="T5223" s="34"/>
      <c r="U5223" s="34"/>
      <c r="V5223" s="34"/>
      <c r="W5223" s="34"/>
      <c r="X5223" s="34"/>
      <c r="Y5223" s="34"/>
      <c r="Z5223" s="34"/>
      <c r="AA5223" s="34"/>
      <c r="AB5223" s="34"/>
      <c r="AC5223" s="34"/>
    </row>
    <row r="5224" spans="2:29">
      <c r="B5224" s="51">
        <v>199300000210570</v>
      </c>
      <c r="C5224" s="45">
        <v>34121</v>
      </c>
      <c r="D5224" s="44" t="s">
        <v>21073</v>
      </c>
      <c r="E5224" s="34">
        <v>170</v>
      </c>
      <c r="F5224" s="34">
        <v>0</v>
      </c>
      <c r="G5224" s="44">
        <v>0</v>
      </c>
      <c r="H5224" s="44">
        <v>94</v>
      </c>
      <c r="I5224" s="44">
        <v>0</v>
      </c>
      <c r="J5224" s="45">
        <v>33975</v>
      </c>
      <c r="K5224" s="44">
        <v>1993</v>
      </c>
      <c r="L5224" s="44">
        <v>0</v>
      </c>
      <c r="M5224" s="34">
        <v>0</v>
      </c>
      <c r="N5224" s="44" t="s">
        <v>21423</v>
      </c>
      <c r="O5224" s="34">
        <v>170</v>
      </c>
      <c r="P5224" s="44">
        <v>1993</v>
      </c>
      <c r="Q5224" s="46">
        <v>5210.3999999999996</v>
      </c>
      <c r="R5224" s="34">
        <v>296</v>
      </c>
      <c r="T5224" s="34"/>
      <c r="U5224" s="34"/>
      <c r="V5224" s="34"/>
      <c r="W5224" s="34"/>
      <c r="X5224" s="34"/>
      <c r="Y5224" s="34"/>
      <c r="Z5224" s="34"/>
      <c r="AA5224" s="34"/>
      <c r="AB5224" s="34"/>
      <c r="AC5224" s="34"/>
    </row>
    <row r="5225" spans="2:29">
      <c r="B5225" s="51">
        <v>199100000205280</v>
      </c>
      <c r="C5225" s="45">
        <v>33390</v>
      </c>
      <c r="D5225" s="44" t="s">
        <v>17452</v>
      </c>
      <c r="E5225" s="34">
        <v>168</v>
      </c>
      <c r="F5225" s="34">
        <v>0</v>
      </c>
      <c r="G5225" s="44">
        <v>0</v>
      </c>
      <c r="H5225" s="44">
        <v>94</v>
      </c>
      <c r="I5225" s="44">
        <v>0</v>
      </c>
      <c r="J5225" s="45">
        <v>33244</v>
      </c>
      <c r="K5225" s="44">
        <v>1991</v>
      </c>
      <c r="L5225" s="44">
        <v>0</v>
      </c>
      <c r="M5225" s="34">
        <v>0</v>
      </c>
      <c r="N5225" s="44" t="s">
        <v>21423</v>
      </c>
      <c r="O5225" s="34">
        <v>168</v>
      </c>
      <c r="P5225" s="44">
        <v>1991</v>
      </c>
      <c r="Q5225" s="46">
        <v>4835.2</v>
      </c>
      <c r="R5225" s="34">
        <v>315</v>
      </c>
      <c r="T5225" s="34"/>
      <c r="U5225" s="34"/>
      <c r="V5225" s="34"/>
      <c r="W5225" s="34"/>
      <c r="X5225" s="34"/>
      <c r="Y5225" s="34"/>
      <c r="Z5225" s="34"/>
      <c r="AA5225" s="34"/>
      <c r="AB5225" s="34"/>
      <c r="AC5225" s="34"/>
    </row>
    <row r="5226" spans="2:29">
      <c r="B5226" s="51">
        <v>200000000208720</v>
      </c>
      <c r="C5226" s="45">
        <v>36678</v>
      </c>
      <c r="D5226" s="44" t="s">
        <v>18520</v>
      </c>
      <c r="E5226" s="34">
        <v>167</v>
      </c>
      <c r="F5226" s="34">
        <v>0</v>
      </c>
      <c r="G5226" s="44">
        <v>0</v>
      </c>
      <c r="H5226" s="44">
        <v>94</v>
      </c>
      <c r="I5226" s="44">
        <v>0</v>
      </c>
      <c r="J5226" s="45">
        <v>36531</v>
      </c>
      <c r="K5226" s="44">
        <v>2000</v>
      </c>
      <c r="L5226" s="44">
        <v>0</v>
      </c>
      <c r="M5226" s="34">
        <v>0</v>
      </c>
      <c r="N5226" s="44" t="s">
        <v>21423</v>
      </c>
      <c r="O5226" s="34">
        <v>167</v>
      </c>
      <c r="P5226" s="44">
        <v>2000</v>
      </c>
      <c r="Q5226" s="46">
        <v>6221.2</v>
      </c>
      <c r="R5226" s="34">
        <v>243</v>
      </c>
      <c r="T5226" s="34"/>
      <c r="U5226" s="34"/>
      <c r="V5226" s="34"/>
      <c r="W5226" s="34"/>
      <c r="X5226" s="34"/>
      <c r="Y5226" s="34"/>
      <c r="Z5226" s="34"/>
      <c r="AA5226" s="34"/>
      <c r="AB5226" s="34"/>
      <c r="AC5226" s="34"/>
    </row>
    <row r="5227" spans="2:29">
      <c r="B5227" s="51">
        <v>198700000227830</v>
      </c>
      <c r="C5227" s="45">
        <v>31868</v>
      </c>
      <c r="D5227" s="44" t="s">
        <v>16840</v>
      </c>
      <c r="E5227" s="34">
        <v>402.5</v>
      </c>
      <c r="F5227" s="34">
        <v>236.38</v>
      </c>
      <c r="G5227" s="44">
        <v>10.1</v>
      </c>
      <c r="H5227" s="44">
        <v>76</v>
      </c>
      <c r="I5227" s="44">
        <v>40</v>
      </c>
      <c r="J5227" s="45">
        <v>31781</v>
      </c>
      <c r="K5227" s="44">
        <v>1987</v>
      </c>
      <c r="L5227" s="44">
        <v>40</v>
      </c>
      <c r="M5227" s="34">
        <v>10.06</v>
      </c>
      <c r="N5227" s="44" t="s">
        <v>21439</v>
      </c>
      <c r="O5227" s="34">
        <v>166</v>
      </c>
      <c r="P5227" s="44">
        <v>1987</v>
      </c>
      <c r="Q5227" s="46">
        <v>4420</v>
      </c>
      <c r="R5227" s="34">
        <v>341</v>
      </c>
      <c r="T5227" s="34"/>
      <c r="U5227" s="34"/>
      <c r="V5227" s="34"/>
      <c r="W5227" s="34"/>
      <c r="X5227" s="34"/>
      <c r="Y5227" s="34"/>
      <c r="Z5227" s="34"/>
      <c r="AA5227" s="34"/>
      <c r="AB5227" s="34"/>
      <c r="AC5227" s="34"/>
    </row>
    <row r="5228" spans="2:29">
      <c r="B5228" s="51">
        <v>200400010040410</v>
      </c>
      <c r="C5228" s="45">
        <v>38197</v>
      </c>
      <c r="D5228" s="44" t="s">
        <v>21139</v>
      </c>
      <c r="E5228" s="34">
        <v>1406</v>
      </c>
      <c r="F5228" s="34">
        <v>1239.6199999999999</v>
      </c>
      <c r="G5228" s="44">
        <v>200.75</v>
      </c>
      <c r="H5228" s="44">
        <v>82</v>
      </c>
      <c r="I5228" s="44">
        <v>7</v>
      </c>
      <c r="J5228" s="45">
        <v>38197</v>
      </c>
      <c r="K5228" s="44">
        <v>2004</v>
      </c>
      <c r="L5228" s="44">
        <v>7</v>
      </c>
      <c r="M5228" s="34">
        <v>200.86</v>
      </c>
      <c r="N5228" s="44" t="s">
        <v>21418</v>
      </c>
      <c r="O5228" s="34">
        <v>166</v>
      </c>
      <c r="P5228" s="44">
        <v>2004</v>
      </c>
      <c r="Q5228" s="46">
        <v>7114.9</v>
      </c>
      <c r="R5228" s="34">
        <v>212</v>
      </c>
      <c r="T5228" s="34"/>
      <c r="U5228" s="34"/>
      <c r="V5228" s="34"/>
      <c r="W5228" s="34"/>
      <c r="X5228" s="34"/>
      <c r="Y5228" s="34"/>
      <c r="Z5228" s="34"/>
      <c r="AA5228" s="34"/>
      <c r="AB5228" s="34"/>
      <c r="AC5228" s="34"/>
    </row>
    <row r="5229" spans="2:29">
      <c r="B5229" s="51">
        <v>199800000224030</v>
      </c>
      <c r="C5229" s="45">
        <v>35928</v>
      </c>
      <c r="D5229" s="44" t="s">
        <v>18260</v>
      </c>
      <c r="E5229" s="34">
        <v>1652.5</v>
      </c>
      <c r="F5229" s="34">
        <v>1486.81</v>
      </c>
      <c r="G5229" s="44">
        <v>165.21</v>
      </c>
      <c r="H5229" s="44">
        <v>82</v>
      </c>
      <c r="I5229" s="44">
        <v>10</v>
      </c>
      <c r="J5229" s="45">
        <v>35928</v>
      </c>
      <c r="K5229" s="44">
        <v>1998</v>
      </c>
      <c r="L5229" s="44">
        <v>10</v>
      </c>
      <c r="M5229" s="34">
        <v>165.25</v>
      </c>
      <c r="N5229" s="44" t="s">
        <v>21418</v>
      </c>
      <c r="O5229" s="34">
        <v>166</v>
      </c>
      <c r="P5229" s="44">
        <v>1998</v>
      </c>
      <c r="Q5229" s="46">
        <v>5920.4</v>
      </c>
      <c r="R5229" s="34">
        <v>254</v>
      </c>
      <c r="T5229" s="34"/>
      <c r="U5229" s="34"/>
      <c r="V5229" s="34"/>
      <c r="W5229" s="34"/>
      <c r="X5229" s="34"/>
      <c r="Y5229" s="34"/>
      <c r="Z5229" s="34"/>
      <c r="AA5229" s="34"/>
      <c r="AB5229" s="34"/>
      <c r="AC5229" s="34"/>
    </row>
    <row r="5230" spans="2:29">
      <c r="B5230" s="51">
        <v>199800000224040</v>
      </c>
      <c r="C5230" s="45">
        <v>35928</v>
      </c>
      <c r="D5230" s="44" t="s">
        <v>18260</v>
      </c>
      <c r="E5230" s="34">
        <v>1652.5</v>
      </c>
      <c r="F5230" s="34">
        <v>1486.81</v>
      </c>
      <c r="G5230" s="44">
        <v>165.21</v>
      </c>
      <c r="H5230" s="44">
        <v>82</v>
      </c>
      <c r="I5230" s="44">
        <v>10</v>
      </c>
      <c r="J5230" s="45">
        <v>35928</v>
      </c>
      <c r="K5230" s="44">
        <v>1998</v>
      </c>
      <c r="L5230" s="44">
        <v>10</v>
      </c>
      <c r="M5230" s="34">
        <v>165.25</v>
      </c>
      <c r="N5230" s="44" t="s">
        <v>21418</v>
      </c>
      <c r="O5230" s="34">
        <v>166</v>
      </c>
      <c r="P5230" s="44">
        <v>1998</v>
      </c>
      <c r="Q5230" s="46">
        <v>5920.4</v>
      </c>
      <c r="R5230" s="34">
        <v>254</v>
      </c>
      <c r="T5230" s="34"/>
      <c r="U5230" s="34"/>
      <c r="V5230" s="34"/>
      <c r="W5230" s="34"/>
      <c r="X5230" s="34"/>
      <c r="Y5230" s="34"/>
      <c r="Z5230" s="34"/>
      <c r="AA5230" s="34"/>
      <c r="AB5230" s="34"/>
      <c r="AC5230" s="34"/>
    </row>
    <row r="5231" spans="2:29">
      <c r="B5231" s="51">
        <v>199800000224050</v>
      </c>
      <c r="C5231" s="45">
        <v>35928</v>
      </c>
      <c r="D5231" s="44" t="s">
        <v>18260</v>
      </c>
      <c r="E5231" s="34">
        <v>1652.5</v>
      </c>
      <c r="F5231" s="34">
        <v>1486.81</v>
      </c>
      <c r="G5231" s="44">
        <v>165.21</v>
      </c>
      <c r="H5231" s="44">
        <v>82</v>
      </c>
      <c r="I5231" s="44">
        <v>10</v>
      </c>
      <c r="J5231" s="45">
        <v>35928</v>
      </c>
      <c r="K5231" s="44">
        <v>1998</v>
      </c>
      <c r="L5231" s="44">
        <v>10</v>
      </c>
      <c r="M5231" s="34">
        <v>165.25</v>
      </c>
      <c r="N5231" s="44" t="s">
        <v>21418</v>
      </c>
      <c r="O5231" s="34">
        <v>166</v>
      </c>
      <c r="P5231" s="44">
        <v>1998</v>
      </c>
      <c r="Q5231" s="46">
        <v>5920.4</v>
      </c>
      <c r="R5231" s="34">
        <v>254</v>
      </c>
      <c r="T5231" s="34"/>
      <c r="U5231" s="34"/>
      <c r="V5231" s="34"/>
      <c r="W5231" s="34"/>
      <c r="X5231" s="34"/>
      <c r="Y5231" s="34"/>
      <c r="Z5231" s="34"/>
      <c r="AA5231" s="34"/>
      <c r="AB5231" s="34"/>
      <c r="AC5231" s="34"/>
    </row>
    <row r="5232" spans="2:29">
      <c r="B5232" s="51">
        <v>199500000210840</v>
      </c>
      <c r="C5232" s="45">
        <v>34943</v>
      </c>
      <c r="D5232" s="44" t="s">
        <v>17751</v>
      </c>
      <c r="E5232" s="34">
        <v>163.75</v>
      </c>
      <c r="F5232" s="34">
        <v>0</v>
      </c>
      <c r="G5232" s="44">
        <v>0</v>
      </c>
      <c r="H5232" s="44">
        <v>94</v>
      </c>
      <c r="I5232" s="44">
        <v>0</v>
      </c>
      <c r="J5232" s="45">
        <v>34708</v>
      </c>
      <c r="K5232" s="44">
        <v>1995</v>
      </c>
      <c r="L5232" s="44">
        <v>0</v>
      </c>
      <c r="M5232" s="34">
        <v>0</v>
      </c>
      <c r="N5232" s="44" t="s">
        <v>21423</v>
      </c>
      <c r="O5232" s="34">
        <v>164</v>
      </c>
      <c r="P5232" s="44">
        <v>1995</v>
      </c>
      <c r="Q5232" s="46">
        <v>5471.2</v>
      </c>
      <c r="R5232" s="34">
        <v>271</v>
      </c>
      <c r="T5232" s="34"/>
      <c r="U5232" s="34"/>
      <c r="V5232" s="34"/>
      <c r="W5232" s="34"/>
      <c r="X5232" s="34"/>
      <c r="Y5232" s="34"/>
      <c r="Z5232" s="34"/>
      <c r="AA5232" s="34"/>
      <c r="AB5232" s="34"/>
      <c r="AC5232" s="34"/>
    </row>
    <row r="5233" spans="2:29">
      <c r="B5233" s="51">
        <v>199100000218290</v>
      </c>
      <c r="C5233" s="45">
        <v>33457</v>
      </c>
      <c r="D5233" s="44" t="s">
        <v>17482</v>
      </c>
      <c r="E5233" s="34">
        <v>1954.05</v>
      </c>
      <c r="F5233" s="34">
        <v>1790.75</v>
      </c>
      <c r="G5233" s="44">
        <v>162.85</v>
      </c>
      <c r="H5233" s="44">
        <v>82</v>
      </c>
      <c r="I5233" s="44">
        <v>12</v>
      </c>
      <c r="J5233" s="45">
        <v>33427</v>
      </c>
      <c r="K5233" s="44">
        <v>1991</v>
      </c>
      <c r="L5233" s="44">
        <v>12</v>
      </c>
      <c r="M5233" s="34">
        <v>162.84</v>
      </c>
      <c r="N5233" s="44" t="s">
        <v>21418</v>
      </c>
      <c r="O5233" s="34">
        <v>163</v>
      </c>
      <c r="P5233" s="44">
        <v>1991</v>
      </c>
      <c r="Q5233" s="46">
        <v>4835.2</v>
      </c>
      <c r="R5233" s="34">
        <v>306</v>
      </c>
      <c r="T5233" s="34"/>
      <c r="U5233" s="34"/>
      <c r="V5233" s="34"/>
      <c r="W5233" s="34"/>
      <c r="X5233" s="34"/>
      <c r="Y5233" s="34"/>
      <c r="Z5233" s="34"/>
      <c r="AA5233" s="34"/>
      <c r="AB5233" s="34"/>
      <c r="AC5233" s="34"/>
    </row>
    <row r="5234" spans="2:29">
      <c r="B5234" s="51">
        <v>199000000218270</v>
      </c>
      <c r="C5234" s="45">
        <v>33039</v>
      </c>
      <c r="D5234" s="44" t="s">
        <v>17232</v>
      </c>
      <c r="E5234" s="34">
        <v>1937.5</v>
      </c>
      <c r="F5234" s="34">
        <v>1775.58</v>
      </c>
      <c r="G5234" s="44">
        <v>161.44</v>
      </c>
      <c r="H5234" s="44">
        <v>82</v>
      </c>
      <c r="I5234" s="44">
        <v>12</v>
      </c>
      <c r="J5234" s="45">
        <v>33039</v>
      </c>
      <c r="K5234" s="44">
        <v>1990</v>
      </c>
      <c r="L5234" s="44">
        <v>12</v>
      </c>
      <c r="M5234" s="34">
        <v>161.46</v>
      </c>
      <c r="N5234" s="44" t="s">
        <v>21418</v>
      </c>
      <c r="O5234" s="34">
        <v>162</v>
      </c>
      <c r="P5234" s="44">
        <v>1990</v>
      </c>
      <c r="Q5234" s="46">
        <v>4731.3</v>
      </c>
      <c r="R5234" s="34">
        <v>310</v>
      </c>
      <c r="T5234" s="34"/>
      <c r="U5234" s="34"/>
      <c r="V5234" s="34"/>
      <c r="W5234" s="34"/>
      <c r="X5234" s="34"/>
      <c r="Y5234" s="34"/>
      <c r="Z5234" s="34"/>
      <c r="AA5234" s="34"/>
      <c r="AB5234" s="34"/>
      <c r="AC5234" s="34"/>
    </row>
    <row r="5235" spans="2:29">
      <c r="B5235" s="51">
        <v>199400000239990</v>
      </c>
      <c r="C5235" s="45">
        <v>34608</v>
      </c>
      <c r="D5235" s="44" t="s">
        <v>17652</v>
      </c>
      <c r="E5235" s="34">
        <v>262.7</v>
      </c>
      <c r="F5235" s="34">
        <v>102.87</v>
      </c>
      <c r="G5235" s="44">
        <v>6.7</v>
      </c>
      <c r="H5235" s="44">
        <v>70</v>
      </c>
      <c r="I5235" s="44">
        <v>40</v>
      </c>
      <c r="J5235" s="45">
        <v>34344</v>
      </c>
      <c r="K5235" s="44">
        <v>1994</v>
      </c>
      <c r="L5235" s="44">
        <v>40</v>
      </c>
      <c r="M5235" s="34">
        <v>6.57</v>
      </c>
      <c r="N5235" s="44" t="s">
        <v>21420</v>
      </c>
      <c r="O5235" s="34">
        <v>160</v>
      </c>
      <c r="P5235" s="44">
        <v>1994</v>
      </c>
      <c r="Q5235" s="46">
        <v>5407.6</v>
      </c>
      <c r="R5235" s="34">
        <v>268</v>
      </c>
      <c r="T5235" s="34"/>
      <c r="U5235" s="34"/>
      <c r="V5235" s="34"/>
      <c r="W5235" s="34"/>
      <c r="X5235" s="34"/>
      <c r="Y5235" s="34"/>
      <c r="Z5235" s="34"/>
      <c r="AA5235" s="34"/>
      <c r="AB5235" s="34"/>
      <c r="AC5235" s="34"/>
    </row>
    <row r="5236" spans="2:29">
      <c r="B5236" s="51">
        <v>199800000205620</v>
      </c>
      <c r="C5236" s="45">
        <v>37530</v>
      </c>
      <c r="D5236" s="44" t="s">
        <v>18211</v>
      </c>
      <c r="E5236" s="34">
        <v>160</v>
      </c>
      <c r="F5236" s="34">
        <v>0</v>
      </c>
      <c r="G5236" s="44">
        <v>0</v>
      </c>
      <c r="H5236" s="44">
        <v>94</v>
      </c>
      <c r="I5236" s="44">
        <v>0</v>
      </c>
      <c r="J5236" s="45">
        <v>37266</v>
      </c>
      <c r="K5236" s="44">
        <v>2002</v>
      </c>
      <c r="L5236" s="44">
        <v>0</v>
      </c>
      <c r="M5236" s="34">
        <v>0</v>
      </c>
      <c r="N5236" s="44" t="s">
        <v>21423</v>
      </c>
      <c r="O5236" s="34">
        <v>160</v>
      </c>
      <c r="P5236" s="44">
        <v>2002</v>
      </c>
      <c r="Q5236" s="46">
        <v>6537.9</v>
      </c>
      <c r="R5236" s="34">
        <v>222</v>
      </c>
      <c r="T5236" s="34"/>
      <c r="U5236" s="34"/>
      <c r="V5236" s="34"/>
      <c r="W5236" s="34"/>
      <c r="X5236" s="34"/>
      <c r="Y5236" s="34"/>
      <c r="Z5236" s="34"/>
      <c r="AA5236" s="34"/>
      <c r="AB5236" s="34"/>
      <c r="AC5236" s="34"/>
    </row>
    <row r="5237" spans="2:29">
      <c r="B5237" s="51">
        <v>199100000205380</v>
      </c>
      <c r="C5237" s="45">
        <v>33451</v>
      </c>
      <c r="D5237" s="44" t="s">
        <v>21005</v>
      </c>
      <c r="E5237" s="34">
        <v>160</v>
      </c>
      <c r="F5237" s="34">
        <v>0</v>
      </c>
      <c r="G5237" s="44">
        <v>0</v>
      </c>
      <c r="H5237" s="44">
        <v>94</v>
      </c>
      <c r="I5237" s="44">
        <v>0</v>
      </c>
      <c r="J5237" s="45">
        <v>33246</v>
      </c>
      <c r="K5237" s="44">
        <v>1991</v>
      </c>
      <c r="L5237" s="44">
        <v>0</v>
      </c>
      <c r="M5237" s="34">
        <v>0</v>
      </c>
      <c r="N5237" s="44" t="s">
        <v>21423</v>
      </c>
      <c r="O5237" s="34">
        <v>160</v>
      </c>
      <c r="P5237" s="44">
        <v>1991</v>
      </c>
      <c r="Q5237" s="46">
        <v>4835.2</v>
      </c>
      <c r="R5237" s="34">
        <v>300</v>
      </c>
      <c r="T5237" s="34"/>
      <c r="U5237" s="34"/>
      <c r="V5237" s="34"/>
      <c r="W5237" s="34"/>
      <c r="X5237" s="34"/>
      <c r="Y5237" s="34"/>
      <c r="Z5237" s="34"/>
      <c r="AA5237" s="34"/>
      <c r="AB5237" s="34"/>
      <c r="AC5237" s="34"/>
    </row>
    <row r="5238" spans="2:29">
      <c r="B5238" s="51">
        <v>199000000204730</v>
      </c>
      <c r="C5238" s="45">
        <v>32964</v>
      </c>
      <c r="D5238" s="44" t="s">
        <v>17128</v>
      </c>
      <c r="E5238" s="34">
        <v>160</v>
      </c>
      <c r="F5238" s="34">
        <v>0</v>
      </c>
      <c r="G5238" s="44">
        <v>0</v>
      </c>
      <c r="H5238" s="44">
        <v>94</v>
      </c>
      <c r="I5238" s="44">
        <v>0</v>
      </c>
      <c r="J5238" s="45">
        <v>32877</v>
      </c>
      <c r="K5238" s="44">
        <v>1990</v>
      </c>
      <c r="L5238" s="44">
        <v>0</v>
      </c>
      <c r="M5238" s="34">
        <v>0</v>
      </c>
      <c r="N5238" s="44" t="s">
        <v>21423</v>
      </c>
      <c r="O5238" s="34">
        <v>160</v>
      </c>
      <c r="P5238" s="44">
        <v>1990</v>
      </c>
      <c r="Q5238" s="46">
        <v>4731.3</v>
      </c>
      <c r="R5238" s="34">
        <v>307</v>
      </c>
      <c r="T5238" s="34"/>
      <c r="U5238" s="34"/>
      <c r="V5238" s="34"/>
      <c r="W5238" s="34"/>
      <c r="X5238" s="34"/>
      <c r="Y5238" s="34"/>
      <c r="Z5238" s="34"/>
      <c r="AA5238" s="34"/>
      <c r="AB5238" s="34"/>
      <c r="AC5238" s="34"/>
    </row>
    <row r="5239" spans="2:29">
      <c r="B5239" s="51">
        <v>200000000208170</v>
      </c>
      <c r="C5239" s="45">
        <v>36742</v>
      </c>
      <c r="D5239" s="44" t="s">
        <v>21179</v>
      </c>
      <c r="E5239" s="34">
        <v>160</v>
      </c>
      <c r="F5239" s="34">
        <v>0</v>
      </c>
      <c r="G5239" s="44">
        <v>0</v>
      </c>
      <c r="H5239" s="44">
        <v>94</v>
      </c>
      <c r="I5239" s="44">
        <v>0</v>
      </c>
      <c r="J5239" s="45">
        <v>36624</v>
      </c>
      <c r="K5239" s="44">
        <v>2000</v>
      </c>
      <c r="L5239" s="44">
        <v>0</v>
      </c>
      <c r="M5239" s="34">
        <v>0</v>
      </c>
      <c r="N5239" s="44" t="s">
        <v>21423</v>
      </c>
      <c r="O5239" s="34">
        <v>160</v>
      </c>
      <c r="P5239" s="44">
        <v>2000</v>
      </c>
      <c r="Q5239" s="46">
        <v>6221.2</v>
      </c>
      <c r="R5239" s="34">
        <v>233</v>
      </c>
      <c r="T5239" s="34"/>
      <c r="U5239" s="34"/>
      <c r="V5239" s="34"/>
      <c r="W5239" s="34"/>
      <c r="X5239" s="34"/>
      <c r="Y5239" s="34"/>
      <c r="Z5239" s="34"/>
      <c r="AA5239" s="34"/>
      <c r="AB5239" s="34"/>
      <c r="AC5239" s="34"/>
    </row>
    <row r="5240" spans="2:29">
      <c r="B5240" s="51">
        <v>197200000237470</v>
      </c>
      <c r="C5240" s="45">
        <v>26299</v>
      </c>
      <c r="D5240" s="44" t="s">
        <v>16721</v>
      </c>
      <c r="E5240" s="34">
        <v>4456.4799999999996</v>
      </c>
      <c r="F5240" s="34">
        <v>4301.29</v>
      </c>
      <c r="G5240" s="44">
        <v>123.67</v>
      </c>
      <c r="H5240" s="44">
        <v>90</v>
      </c>
      <c r="I5240" s="44">
        <v>40</v>
      </c>
      <c r="J5240" s="45">
        <v>26299</v>
      </c>
      <c r="K5240" s="44">
        <v>1972</v>
      </c>
      <c r="L5240" s="44">
        <v>40</v>
      </c>
      <c r="M5240" s="34">
        <v>111.41</v>
      </c>
      <c r="N5240" s="44" t="s">
        <v>21421</v>
      </c>
      <c r="O5240" s="34">
        <v>155</v>
      </c>
      <c r="P5240" s="44">
        <v>1972</v>
      </c>
      <c r="Q5240" s="44">
        <v>1816</v>
      </c>
      <c r="R5240" s="34">
        <v>775</v>
      </c>
      <c r="T5240" s="34"/>
      <c r="U5240" s="34"/>
      <c r="V5240" s="34"/>
      <c r="W5240" s="34"/>
      <c r="X5240" s="34"/>
      <c r="Y5240" s="34"/>
      <c r="Z5240" s="34"/>
      <c r="AA5240" s="34"/>
      <c r="AB5240" s="34"/>
      <c r="AC5240" s="34"/>
    </row>
    <row r="5241" spans="2:29">
      <c r="B5241" s="51">
        <v>199000000204760</v>
      </c>
      <c r="C5241" s="45">
        <v>33086</v>
      </c>
      <c r="D5241" s="44" t="s">
        <v>17131</v>
      </c>
      <c r="E5241" s="34">
        <v>154</v>
      </c>
      <c r="F5241" s="34">
        <v>0</v>
      </c>
      <c r="G5241" s="44">
        <v>0</v>
      </c>
      <c r="H5241" s="44">
        <v>94</v>
      </c>
      <c r="I5241" s="44">
        <v>0</v>
      </c>
      <c r="J5241" s="45">
        <v>32881</v>
      </c>
      <c r="K5241" s="44">
        <v>1990</v>
      </c>
      <c r="L5241" s="44">
        <v>0</v>
      </c>
      <c r="M5241" s="34">
        <v>0</v>
      </c>
      <c r="N5241" s="44" t="s">
        <v>21423</v>
      </c>
      <c r="O5241" s="34">
        <v>154</v>
      </c>
      <c r="P5241" s="44">
        <v>1990</v>
      </c>
      <c r="Q5241" s="46">
        <v>4731.3</v>
      </c>
      <c r="R5241" s="34">
        <v>295</v>
      </c>
      <c r="T5241" s="34"/>
      <c r="U5241" s="34"/>
      <c r="V5241" s="34"/>
      <c r="W5241" s="34"/>
      <c r="X5241" s="34"/>
      <c r="Y5241" s="34"/>
      <c r="Z5241" s="34"/>
      <c r="AA5241" s="34"/>
      <c r="AB5241" s="34"/>
      <c r="AC5241" s="34"/>
    </row>
    <row r="5242" spans="2:29">
      <c r="B5242" s="51">
        <v>199900000208320</v>
      </c>
      <c r="C5242" s="45">
        <v>36192</v>
      </c>
      <c r="D5242" s="44" t="s">
        <v>20882</v>
      </c>
      <c r="E5242" s="34">
        <v>153</v>
      </c>
      <c r="F5242" s="34">
        <v>0</v>
      </c>
      <c r="G5242" s="44">
        <v>0</v>
      </c>
      <c r="H5242" s="44">
        <v>94</v>
      </c>
      <c r="I5242" s="44">
        <v>0</v>
      </c>
      <c r="J5242" s="45">
        <v>36162</v>
      </c>
      <c r="K5242" s="44">
        <v>1999</v>
      </c>
      <c r="L5242" s="44">
        <v>0</v>
      </c>
      <c r="M5242" s="34">
        <v>0</v>
      </c>
      <c r="N5242" s="44" t="s">
        <v>21423</v>
      </c>
      <c r="O5242" s="34">
        <v>153</v>
      </c>
      <c r="P5242" s="44">
        <v>1999</v>
      </c>
      <c r="Q5242" s="46">
        <v>6058.6</v>
      </c>
      <c r="R5242" s="34">
        <v>229</v>
      </c>
      <c r="T5242" s="34"/>
      <c r="U5242" s="34"/>
      <c r="V5242" s="34"/>
      <c r="W5242" s="34"/>
      <c r="X5242" s="34"/>
      <c r="Y5242" s="34"/>
      <c r="Z5242" s="34"/>
      <c r="AA5242" s="34"/>
      <c r="AB5242" s="34"/>
      <c r="AC5242" s="34"/>
    </row>
    <row r="5243" spans="2:29">
      <c r="B5243" s="51">
        <v>199000000203590</v>
      </c>
      <c r="C5243" s="45">
        <v>33117</v>
      </c>
      <c r="D5243" s="44" t="s">
        <v>20924</v>
      </c>
      <c r="E5243" s="34">
        <v>152.9</v>
      </c>
      <c r="F5243" s="34">
        <v>0</v>
      </c>
      <c r="G5243" s="44">
        <v>0</v>
      </c>
      <c r="H5243" s="44">
        <v>94</v>
      </c>
      <c r="I5243" s="44">
        <v>0</v>
      </c>
      <c r="J5243" s="45">
        <v>32882</v>
      </c>
      <c r="K5243" s="44">
        <v>1990</v>
      </c>
      <c r="L5243" s="44">
        <v>0</v>
      </c>
      <c r="M5243" s="34">
        <v>0</v>
      </c>
      <c r="N5243" s="44" t="s">
        <v>21423</v>
      </c>
      <c r="O5243" s="34">
        <v>153</v>
      </c>
      <c r="P5243" s="44">
        <v>1990</v>
      </c>
      <c r="Q5243" s="46">
        <v>4731.3</v>
      </c>
      <c r="R5243" s="34">
        <v>293</v>
      </c>
      <c r="T5243" s="34"/>
      <c r="U5243" s="34"/>
      <c r="V5243" s="34"/>
      <c r="W5243" s="34"/>
      <c r="X5243" s="34"/>
      <c r="Y5243" s="34"/>
      <c r="Z5243" s="34"/>
      <c r="AA5243" s="34"/>
      <c r="AB5243" s="34"/>
      <c r="AC5243" s="34"/>
    </row>
    <row r="5244" spans="2:29">
      <c r="B5244" s="51">
        <v>199900000226490</v>
      </c>
      <c r="C5244" s="45">
        <v>36234</v>
      </c>
      <c r="D5244" s="44" t="s">
        <v>18407</v>
      </c>
      <c r="E5244" s="34">
        <v>1718</v>
      </c>
      <c r="F5244" s="34">
        <v>1566.46</v>
      </c>
      <c r="G5244" s="44">
        <v>151.12</v>
      </c>
      <c r="H5244" s="44">
        <v>56</v>
      </c>
      <c r="I5244" s="44">
        <v>12</v>
      </c>
      <c r="J5244" s="45">
        <v>36234</v>
      </c>
      <c r="K5244" s="44">
        <v>1999</v>
      </c>
      <c r="L5244" s="44">
        <v>12</v>
      </c>
      <c r="M5244" s="34">
        <v>143.16999999999999</v>
      </c>
      <c r="N5244" s="44" t="s">
        <v>21422</v>
      </c>
      <c r="O5244" s="34">
        <v>152</v>
      </c>
      <c r="P5244" s="44">
        <v>1999</v>
      </c>
      <c r="Q5244" s="46">
        <v>6058.6</v>
      </c>
      <c r="R5244" s="34">
        <v>227</v>
      </c>
      <c r="T5244" s="34"/>
      <c r="U5244" s="34"/>
      <c r="V5244" s="34"/>
      <c r="W5244" s="34"/>
      <c r="X5244" s="34"/>
      <c r="Y5244" s="34"/>
      <c r="Z5244" s="34"/>
      <c r="AA5244" s="34"/>
      <c r="AB5244" s="34"/>
      <c r="AC5244" s="34"/>
    </row>
    <row r="5245" spans="2:29">
      <c r="B5245" s="51">
        <v>199900000226500</v>
      </c>
      <c r="C5245" s="45">
        <v>36234</v>
      </c>
      <c r="D5245" s="44" t="s">
        <v>18407</v>
      </c>
      <c r="E5245" s="34">
        <v>1718</v>
      </c>
      <c r="F5245" s="34">
        <v>1566.46</v>
      </c>
      <c r="G5245" s="44">
        <v>151.12</v>
      </c>
      <c r="H5245" s="44">
        <v>56</v>
      </c>
      <c r="I5245" s="44">
        <v>12</v>
      </c>
      <c r="J5245" s="45">
        <v>36234</v>
      </c>
      <c r="K5245" s="44">
        <v>1999</v>
      </c>
      <c r="L5245" s="44">
        <v>12</v>
      </c>
      <c r="M5245" s="34">
        <v>143.16999999999999</v>
      </c>
      <c r="N5245" s="44" t="s">
        <v>21422</v>
      </c>
      <c r="O5245" s="34">
        <v>152</v>
      </c>
      <c r="P5245" s="44">
        <v>1999</v>
      </c>
      <c r="Q5245" s="46">
        <v>6058.6</v>
      </c>
      <c r="R5245" s="34">
        <v>227</v>
      </c>
      <c r="T5245" s="34"/>
      <c r="U5245" s="34"/>
      <c r="V5245" s="34"/>
      <c r="W5245" s="34"/>
      <c r="X5245" s="34"/>
      <c r="Y5245" s="34"/>
      <c r="Z5245" s="34"/>
      <c r="AA5245" s="34"/>
      <c r="AB5245" s="34"/>
      <c r="AC5245" s="34"/>
    </row>
    <row r="5246" spans="2:29">
      <c r="B5246" s="51">
        <v>199900000226510</v>
      </c>
      <c r="C5246" s="45">
        <v>36234</v>
      </c>
      <c r="D5246" s="44" t="s">
        <v>18407</v>
      </c>
      <c r="E5246" s="34">
        <v>1718</v>
      </c>
      <c r="F5246" s="34">
        <v>1566.46</v>
      </c>
      <c r="G5246" s="44">
        <v>151.12</v>
      </c>
      <c r="H5246" s="44">
        <v>56</v>
      </c>
      <c r="I5246" s="44">
        <v>12</v>
      </c>
      <c r="J5246" s="45">
        <v>36234</v>
      </c>
      <c r="K5246" s="44">
        <v>1999</v>
      </c>
      <c r="L5246" s="44">
        <v>12</v>
      </c>
      <c r="M5246" s="34">
        <v>143.16999999999999</v>
      </c>
      <c r="N5246" s="44" t="s">
        <v>21422</v>
      </c>
      <c r="O5246" s="34">
        <v>152</v>
      </c>
      <c r="P5246" s="44">
        <v>1999</v>
      </c>
      <c r="Q5246" s="46">
        <v>6058.6</v>
      </c>
      <c r="R5246" s="34">
        <v>227</v>
      </c>
      <c r="T5246" s="34"/>
      <c r="U5246" s="34"/>
      <c r="V5246" s="34"/>
      <c r="W5246" s="34"/>
      <c r="X5246" s="34"/>
      <c r="Y5246" s="34"/>
      <c r="Z5246" s="34"/>
      <c r="AA5246" s="34"/>
      <c r="AB5246" s="34"/>
      <c r="AC5246" s="34"/>
    </row>
    <row r="5247" spans="2:29">
      <c r="B5247" s="51">
        <v>199900000226520</v>
      </c>
      <c r="C5247" s="45">
        <v>36234</v>
      </c>
      <c r="D5247" s="44" t="s">
        <v>18407</v>
      </c>
      <c r="E5247" s="34">
        <v>1718</v>
      </c>
      <c r="F5247" s="34">
        <v>1566.46</v>
      </c>
      <c r="G5247" s="44">
        <v>151.12</v>
      </c>
      <c r="H5247" s="44">
        <v>56</v>
      </c>
      <c r="I5247" s="44">
        <v>12</v>
      </c>
      <c r="J5247" s="45">
        <v>36234</v>
      </c>
      <c r="K5247" s="44">
        <v>1999</v>
      </c>
      <c r="L5247" s="44">
        <v>12</v>
      </c>
      <c r="M5247" s="34">
        <v>143.16999999999999</v>
      </c>
      <c r="N5247" s="44" t="s">
        <v>21422</v>
      </c>
      <c r="O5247" s="34">
        <v>152</v>
      </c>
      <c r="P5247" s="44">
        <v>1999</v>
      </c>
      <c r="Q5247" s="46">
        <v>6058.6</v>
      </c>
      <c r="R5247" s="34">
        <v>227</v>
      </c>
      <c r="T5247" s="34"/>
      <c r="U5247" s="34"/>
      <c r="V5247" s="34"/>
      <c r="W5247" s="34"/>
      <c r="X5247" s="34"/>
      <c r="Y5247" s="34"/>
      <c r="Z5247" s="34"/>
      <c r="AA5247" s="34"/>
      <c r="AB5247" s="34"/>
      <c r="AC5247" s="34"/>
    </row>
    <row r="5248" spans="2:29">
      <c r="B5248" s="51" t="s">
        <v>18889</v>
      </c>
      <c r="C5248" s="45">
        <v>37861</v>
      </c>
      <c r="D5248" s="44" t="s">
        <v>19278</v>
      </c>
      <c r="E5248" s="34">
        <v>151</v>
      </c>
      <c r="F5248" s="34">
        <v>0</v>
      </c>
      <c r="G5248" s="44">
        <v>0</v>
      </c>
      <c r="H5248" s="44">
        <v>94</v>
      </c>
      <c r="I5248" s="44">
        <v>0</v>
      </c>
      <c r="J5248" s="45">
        <v>37861</v>
      </c>
      <c r="K5248" s="44">
        <v>2003</v>
      </c>
      <c r="L5248" s="44">
        <v>0</v>
      </c>
      <c r="M5248" s="34">
        <v>0</v>
      </c>
      <c r="N5248" s="44" t="s">
        <v>21423</v>
      </c>
      <c r="O5248" s="34">
        <v>151</v>
      </c>
      <c r="P5248" s="44">
        <v>2003</v>
      </c>
      <c r="Q5248" s="46">
        <v>6694.6</v>
      </c>
      <c r="R5248" s="34">
        <v>205</v>
      </c>
      <c r="T5248" s="34"/>
      <c r="U5248" s="34"/>
      <c r="V5248" s="34"/>
      <c r="W5248" s="34"/>
      <c r="X5248" s="34"/>
      <c r="Y5248" s="34"/>
      <c r="Z5248" s="34"/>
      <c r="AA5248" s="34"/>
      <c r="AB5248" s="34"/>
      <c r="AC5248" s="34"/>
    </row>
    <row r="5249" spans="2:29">
      <c r="B5249" s="51">
        <v>198400000206960</v>
      </c>
      <c r="C5249" s="45">
        <v>30834</v>
      </c>
      <c r="D5249" s="44" t="s">
        <v>20687</v>
      </c>
      <c r="E5249" s="34">
        <v>150</v>
      </c>
      <c r="F5249" s="34">
        <v>0</v>
      </c>
      <c r="G5249" s="44">
        <v>0</v>
      </c>
      <c r="H5249" s="44">
        <v>94</v>
      </c>
      <c r="I5249" s="44">
        <v>0</v>
      </c>
      <c r="J5249" s="45">
        <v>30687</v>
      </c>
      <c r="K5249" s="44">
        <v>1984</v>
      </c>
      <c r="L5249" s="44">
        <v>0</v>
      </c>
      <c r="M5249" s="34">
        <v>0</v>
      </c>
      <c r="N5249" s="44" t="s">
        <v>21423</v>
      </c>
      <c r="O5249" s="34">
        <v>150</v>
      </c>
      <c r="P5249" s="44">
        <v>1984</v>
      </c>
      <c r="Q5249" s="46">
        <v>4149.8</v>
      </c>
      <c r="R5249" s="34">
        <v>328</v>
      </c>
      <c r="T5249" s="34"/>
      <c r="U5249" s="34"/>
      <c r="V5249" s="34"/>
      <c r="W5249" s="34"/>
      <c r="X5249" s="34"/>
      <c r="Y5249" s="34"/>
      <c r="Z5249" s="34"/>
      <c r="AA5249" s="34"/>
      <c r="AB5249" s="34"/>
      <c r="AC5249" s="34"/>
    </row>
    <row r="5250" spans="2:29">
      <c r="B5250" s="51">
        <v>198800000212130</v>
      </c>
      <c r="C5250" s="45">
        <v>32356</v>
      </c>
      <c r="D5250" s="44" t="s">
        <v>20806</v>
      </c>
      <c r="E5250" s="34">
        <v>150</v>
      </c>
      <c r="F5250" s="34">
        <v>0</v>
      </c>
      <c r="G5250" s="44">
        <v>0</v>
      </c>
      <c r="H5250" s="44">
        <v>94</v>
      </c>
      <c r="I5250" s="44">
        <v>0</v>
      </c>
      <c r="J5250" s="45">
        <v>32150</v>
      </c>
      <c r="K5250" s="44">
        <v>1988</v>
      </c>
      <c r="L5250" s="44">
        <v>0</v>
      </c>
      <c r="M5250" s="34">
        <v>0</v>
      </c>
      <c r="N5250" s="44" t="s">
        <v>21423</v>
      </c>
      <c r="O5250" s="34">
        <v>150</v>
      </c>
      <c r="P5250" s="44">
        <v>1988</v>
      </c>
      <c r="Q5250" s="46">
        <v>4528</v>
      </c>
      <c r="R5250" s="34">
        <v>300</v>
      </c>
      <c r="T5250" s="34"/>
      <c r="U5250" s="34"/>
      <c r="V5250" s="34"/>
      <c r="W5250" s="34"/>
      <c r="X5250" s="34"/>
      <c r="Y5250" s="34"/>
      <c r="Z5250" s="34"/>
      <c r="AA5250" s="34"/>
      <c r="AB5250" s="34"/>
      <c r="AC5250" s="34"/>
    </row>
    <row r="5251" spans="2:29">
      <c r="B5251" s="51">
        <v>197400000235580</v>
      </c>
      <c r="C5251" s="45">
        <v>27030</v>
      </c>
      <c r="D5251" s="44" t="s">
        <v>16713</v>
      </c>
      <c r="E5251" s="34">
        <v>1694.48</v>
      </c>
      <c r="F5251" s="34">
        <v>1545.08</v>
      </c>
      <c r="G5251" s="44">
        <v>45.9</v>
      </c>
      <c r="H5251" s="44">
        <v>90</v>
      </c>
      <c r="I5251" s="44">
        <v>40</v>
      </c>
      <c r="J5251" s="45">
        <v>27030</v>
      </c>
      <c r="K5251" s="44">
        <v>1974</v>
      </c>
      <c r="L5251" s="44">
        <v>40</v>
      </c>
      <c r="M5251" s="34">
        <v>42.36</v>
      </c>
      <c r="N5251" s="44" t="s">
        <v>21421</v>
      </c>
      <c r="O5251" s="34">
        <v>149</v>
      </c>
      <c r="P5251" s="44">
        <v>1974</v>
      </c>
      <c r="Q5251" s="46">
        <v>2101</v>
      </c>
      <c r="R5251" s="34">
        <v>645</v>
      </c>
      <c r="T5251" s="34"/>
      <c r="U5251" s="34"/>
      <c r="V5251" s="34"/>
      <c r="W5251" s="34"/>
      <c r="X5251" s="34"/>
      <c r="Y5251" s="34"/>
      <c r="Z5251" s="34"/>
      <c r="AA5251" s="34"/>
      <c r="AB5251" s="34"/>
      <c r="AC5251" s="34"/>
    </row>
    <row r="5252" spans="2:29">
      <c r="B5252" s="51">
        <v>197200000239070</v>
      </c>
      <c r="C5252" s="45">
        <v>26299</v>
      </c>
      <c r="D5252" s="44" t="s">
        <v>20632</v>
      </c>
      <c r="E5252" s="34">
        <v>4240.08</v>
      </c>
      <c r="F5252" s="34">
        <v>4092.41</v>
      </c>
      <c r="G5252" s="44">
        <v>117.68</v>
      </c>
      <c r="H5252" s="44">
        <v>90</v>
      </c>
      <c r="I5252" s="44">
        <v>40</v>
      </c>
      <c r="J5252" s="45">
        <v>26299</v>
      </c>
      <c r="K5252" s="44">
        <v>1972</v>
      </c>
      <c r="L5252" s="44">
        <v>40</v>
      </c>
      <c r="M5252" s="34">
        <v>106</v>
      </c>
      <c r="N5252" s="44" t="s">
        <v>21421</v>
      </c>
      <c r="O5252" s="34">
        <v>148</v>
      </c>
      <c r="P5252" s="44">
        <v>1972</v>
      </c>
      <c r="Q5252" s="46">
        <v>1816</v>
      </c>
      <c r="R5252" s="34">
        <v>738</v>
      </c>
      <c r="T5252" s="34"/>
      <c r="U5252" s="34"/>
      <c r="V5252" s="34"/>
      <c r="W5252" s="34"/>
      <c r="X5252" s="34"/>
      <c r="Y5252" s="34"/>
      <c r="Z5252" s="34"/>
      <c r="AA5252" s="34"/>
      <c r="AB5252" s="34"/>
      <c r="AC5252" s="34"/>
    </row>
    <row r="5253" spans="2:29">
      <c r="B5253" s="51">
        <v>199400000202750</v>
      </c>
      <c r="C5253" s="45">
        <v>34366</v>
      </c>
      <c r="D5253" s="44" t="s">
        <v>17086</v>
      </c>
      <c r="E5253" s="34">
        <v>147.5</v>
      </c>
      <c r="F5253" s="34">
        <v>0</v>
      </c>
      <c r="G5253" s="44">
        <v>0</v>
      </c>
      <c r="H5253" s="44">
        <v>94</v>
      </c>
      <c r="I5253" s="44">
        <v>0</v>
      </c>
      <c r="J5253" s="45">
        <v>34336</v>
      </c>
      <c r="K5253" s="44">
        <v>1994</v>
      </c>
      <c r="L5253" s="44">
        <v>0</v>
      </c>
      <c r="M5253" s="34">
        <v>0</v>
      </c>
      <c r="N5253" s="44" t="s">
        <v>21423</v>
      </c>
      <c r="O5253" s="34">
        <v>148</v>
      </c>
      <c r="P5253" s="44">
        <v>1994</v>
      </c>
      <c r="Q5253" s="46">
        <v>5407.6</v>
      </c>
      <c r="R5253" s="34">
        <v>247</v>
      </c>
      <c r="T5253" s="34"/>
      <c r="U5253" s="34"/>
      <c r="V5253" s="34"/>
      <c r="W5253" s="34"/>
      <c r="X5253" s="34"/>
      <c r="Y5253" s="34"/>
      <c r="Z5253" s="34"/>
      <c r="AA5253" s="34"/>
      <c r="AB5253" s="34"/>
      <c r="AC5253" s="34"/>
    </row>
    <row r="5254" spans="2:29">
      <c r="B5254" s="51">
        <v>199900000208570</v>
      </c>
      <c r="C5254" s="45">
        <v>36404</v>
      </c>
      <c r="D5254" s="44" t="s">
        <v>20882</v>
      </c>
      <c r="E5254" s="34">
        <v>147</v>
      </c>
      <c r="F5254" s="34">
        <v>0</v>
      </c>
      <c r="G5254" s="44">
        <v>0</v>
      </c>
      <c r="H5254" s="44">
        <v>94</v>
      </c>
      <c r="I5254" s="44">
        <v>0</v>
      </c>
      <c r="J5254" s="45">
        <v>36169</v>
      </c>
      <c r="K5254" s="44">
        <v>1999</v>
      </c>
      <c r="L5254" s="44">
        <v>0</v>
      </c>
      <c r="M5254" s="34">
        <v>0</v>
      </c>
      <c r="N5254" s="44" t="s">
        <v>21423</v>
      </c>
      <c r="O5254" s="34">
        <v>147</v>
      </c>
      <c r="P5254" s="44">
        <v>1999</v>
      </c>
      <c r="Q5254" s="46">
        <v>6058.6</v>
      </c>
      <c r="R5254" s="34">
        <v>220</v>
      </c>
      <c r="T5254" s="34"/>
      <c r="U5254" s="34"/>
      <c r="V5254" s="34"/>
      <c r="W5254" s="34"/>
      <c r="X5254" s="34"/>
      <c r="Y5254" s="34"/>
      <c r="Z5254" s="34"/>
      <c r="AA5254" s="34"/>
      <c r="AB5254" s="34"/>
      <c r="AC5254" s="34"/>
    </row>
    <row r="5255" spans="2:29">
      <c r="B5255" s="51">
        <v>199000000203600</v>
      </c>
      <c r="C5255" s="45">
        <v>32994</v>
      </c>
      <c r="D5255" s="44" t="s">
        <v>17110</v>
      </c>
      <c r="E5255" s="34">
        <v>147</v>
      </c>
      <c r="F5255" s="34">
        <v>0</v>
      </c>
      <c r="G5255" s="44">
        <v>0</v>
      </c>
      <c r="H5255" s="44">
        <v>94</v>
      </c>
      <c r="I5255" s="44">
        <v>0</v>
      </c>
      <c r="J5255" s="45">
        <v>32878</v>
      </c>
      <c r="K5255" s="44">
        <v>1990</v>
      </c>
      <c r="L5255" s="44">
        <v>0</v>
      </c>
      <c r="M5255" s="34">
        <v>0</v>
      </c>
      <c r="N5255" s="44" t="s">
        <v>21423</v>
      </c>
      <c r="O5255" s="34">
        <v>147</v>
      </c>
      <c r="P5255" s="44">
        <v>1990</v>
      </c>
      <c r="Q5255" s="46">
        <v>4731.3</v>
      </c>
      <c r="R5255" s="34">
        <v>282</v>
      </c>
      <c r="T5255" s="34"/>
      <c r="U5255" s="34"/>
      <c r="V5255" s="34"/>
      <c r="W5255" s="34"/>
      <c r="X5255" s="34"/>
      <c r="Y5255" s="34"/>
      <c r="Z5255" s="34"/>
      <c r="AA5255" s="34"/>
      <c r="AB5255" s="34"/>
      <c r="AC5255" s="34"/>
    </row>
    <row r="5256" spans="2:29">
      <c r="B5256" s="51">
        <v>199000000203200</v>
      </c>
      <c r="C5256" s="45">
        <v>33025</v>
      </c>
      <c r="D5256" s="44" t="s">
        <v>20882</v>
      </c>
      <c r="E5256" s="34">
        <v>146</v>
      </c>
      <c r="F5256" s="34">
        <v>0</v>
      </c>
      <c r="G5256" s="44">
        <v>0</v>
      </c>
      <c r="H5256" s="44">
        <v>94</v>
      </c>
      <c r="I5256" s="44">
        <v>0</v>
      </c>
      <c r="J5256" s="45">
        <v>32879</v>
      </c>
      <c r="K5256" s="44">
        <v>1990</v>
      </c>
      <c r="L5256" s="44">
        <v>0</v>
      </c>
      <c r="M5256" s="34">
        <v>0</v>
      </c>
      <c r="N5256" s="44" t="s">
        <v>21423</v>
      </c>
      <c r="O5256" s="34">
        <v>146</v>
      </c>
      <c r="P5256" s="44">
        <v>1990</v>
      </c>
      <c r="Q5256" s="46">
        <v>4731.3</v>
      </c>
      <c r="R5256" s="34">
        <v>280</v>
      </c>
      <c r="T5256" s="34"/>
      <c r="U5256" s="34"/>
      <c r="V5256" s="34"/>
      <c r="W5256" s="34"/>
      <c r="X5256" s="34"/>
      <c r="Y5256" s="34"/>
      <c r="Z5256" s="34"/>
      <c r="AA5256" s="34"/>
      <c r="AB5256" s="34"/>
      <c r="AC5256" s="34"/>
    </row>
    <row r="5257" spans="2:29">
      <c r="B5257" s="51">
        <v>199900000208620</v>
      </c>
      <c r="C5257" s="45">
        <v>36236</v>
      </c>
      <c r="D5257" s="44" t="s">
        <v>20882</v>
      </c>
      <c r="E5257" s="34">
        <v>146</v>
      </c>
      <c r="F5257" s="34">
        <v>0</v>
      </c>
      <c r="G5257" s="44">
        <v>0</v>
      </c>
      <c r="H5257" s="44">
        <v>94</v>
      </c>
      <c r="I5257" s="44">
        <v>0</v>
      </c>
      <c r="J5257" s="45">
        <v>36236</v>
      </c>
      <c r="K5257" s="44">
        <v>1999</v>
      </c>
      <c r="L5257" s="44">
        <v>0</v>
      </c>
      <c r="M5257" s="34">
        <v>0</v>
      </c>
      <c r="N5257" s="44" t="s">
        <v>21423</v>
      </c>
      <c r="O5257" s="34">
        <v>146</v>
      </c>
      <c r="P5257" s="44">
        <v>1999</v>
      </c>
      <c r="Q5257" s="46">
        <v>6058.6</v>
      </c>
      <c r="R5257" s="34">
        <v>219</v>
      </c>
      <c r="T5257" s="34"/>
      <c r="U5257" s="34"/>
      <c r="V5257" s="34"/>
      <c r="W5257" s="34"/>
      <c r="X5257" s="34"/>
      <c r="Y5257" s="34"/>
      <c r="Z5257" s="34"/>
      <c r="AA5257" s="34"/>
      <c r="AB5257" s="34"/>
      <c r="AC5257" s="34"/>
    </row>
    <row r="5258" spans="2:29">
      <c r="B5258" s="51">
        <v>200400010019060</v>
      </c>
      <c r="C5258" s="45">
        <v>38049</v>
      </c>
      <c r="D5258" s="44" t="s">
        <v>18944</v>
      </c>
      <c r="E5258" s="34">
        <v>2397</v>
      </c>
      <c r="F5258" s="34">
        <v>2251.84</v>
      </c>
      <c r="G5258" s="44">
        <v>342.2</v>
      </c>
      <c r="H5258" s="44">
        <v>82</v>
      </c>
      <c r="I5258" s="44">
        <v>7</v>
      </c>
      <c r="J5258" s="45">
        <v>38049</v>
      </c>
      <c r="K5258" s="44">
        <v>2004</v>
      </c>
      <c r="L5258" s="44">
        <v>7</v>
      </c>
      <c r="M5258" s="34">
        <v>342.43</v>
      </c>
      <c r="N5258" s="44" t="s">
        <v>21418</v>
      </c>
      <c r="O5258" s="34">
        <v>145</v>
      </c>
      <c r="P5258" s="44">
        <v>2004</v>
      </c>
      <c r="Q5258" s="46">
        <v>7114.9</v>
      </c>
      <c r="R5258" s="34">
        <v>185</v>
      </c>
      <c r="T5258" s="34"/>
      <c r="U5258" s="34"/>
      <c r="V5258" s="34"/>
      <c r="W5258" s="34"/>
      <c r="X5258" s="34"/>
      <c r="Y5258" s="34"/>
      <c r="Z5258" s="34"/>
      <c r="AA5258" s="34"/>
      <c r="AB5258" s="34"/>
      <c r="AC5258" s="34"/>
    </row>
    <row r="5259" spans="2:29">
      <c r="B5259" s="51">
        <v>199900000226420</v>
      </c>
      <c r="C5259" s="45">
        <v>36433</v>
      </c>
      <c r="D5259" s="44" t="s">
        <v>18406</v>
      </c>
      <c r="E5259" s="34">
        <v>1847</v>
      </c>
      <c r="F5259" s="34">
        <v>1701.6</v>
      </c>
      <c r="G5259" s="44">
        <v>145.4</v>
      </c>
      <c r="H5259" s="44">
        <v>82</v>
      </c>
      <c r="I5259" s="44">
        <v>12</v>
      </c>
      <c r="J5259" s="45">
        <v>36433</v>
      </c>
      <c r="K5259" s="44">
        <v>1999</v>
      </c>
      <c r="L5259" s="44">
        <v>12</v>
      </c>
      <c r="M5259" s="34">
        <v>153.91999999999999</v>
      </c>
      <c r="N5259" s="44" t="s">
        <v>21418</v>
      </c>
      <c r="O5259" s="34">
        <v>145</v>
      </c>
      <c r="P5259" s="44">
        <v>1999</v>
      </c>
      <c r="Q5259" s="46">
        <v>6058.6</v>
      </c>
      <c r="R5259" s="34">
        <v>218</v>
      </c>
      <c r="T5259" s="34"/>
      <c r="U5259" s="34"/>
      <c r="V5259" s="34"/>
      <c r="W5259" s="34"/>
      <c r="X5259" s="34"/>
      <c r="Y5259" s="34"/>
      <c r="Z5259" s="34"/>
      <c r="AA5259" s="34"/>
      <c r="AB5259" s="34"/>
      <c r="AC5259" s="34"/>
    </row>
    <row r="5260" spans="2:29">
      <c r="B5260" s="51">
        <v>200000000246820</v>
      </c>
      <c r="C5260" s="45">
        <v>36532</v>
      </c>
      <c r="D5260" s="44" t="s">
        <v>18578</v>
      </c>
      <c r="E5260" s="34">
        <v>1327.5</v>
      </c>
      <c r="F5260" s="34">
        <v>1183.33</v>
      </c>
      <c r="G5260" s="44">
        <v>113.39</v>
      </c>
      <c r="H5260" s="44">
        <v>66</v>
      </c>
      <c r="I5260" s="44">
        <v>12</v>
      </c>
      <c r="J5260" s="45">
        <v>36708</v>
      </c>
      <c r="K5260" s="44">
        <v>2000</v>
      </c>
      <c r="L5260" s="44">
        <v>12</v>
      </c>
      <c r="M5260" s="34">
        <v>110.63</v>
      </c>
      <c r="N5260" s="44" t="s">
        <v>21419</v>
      </c>
      <c r="O5260" s="34">
        <v>144</v>
      </c>
      <c r="P5260" s="44">
        <v>2000</v>
      </c>
      <c r="Q5260" s="46">
        <v>6221.2</v>
      </c>
      <c r="R5260" s="34">
        <v>210</v>
      </c>
      <c r="T5260" s="34"/>
      <c r="U5260" s="34"/>
      <c r="V5260" s="34"/>
      <c r="W5260" s="34"/>
      <c r="X5260" s="34"/>
      <c r="Y5260" s="34"/>
      <c r="Z5260" s="34"/>
      <c r="AA5260" s="34"/>
      <c r="AB5260" s="34"/>
      <c r="AC5260" s="34"/>
    </row>
    <row r="5261" spans="2:29">
      <c r="B5261" s="51">
        <v>200000000246830</v>
      </c>
      <c r="C5261" s="45">
        <v>36532</v>
      </c>
      <c r="D5261" s="44" t="s">
        <v>18579</v>
      </c>
      <c r="E5261" s="34">
        <v>1327.5</v>
      </c>
      <c r="F5261" s="34">
        <v>1183.33</v>
      </c>
      <c r="G5261" s="44">
        <v>113.39</v>
      </c>
      <c r="H5261" s="44">
        <v>66</v>
      </c>
      <c r="I5261" s="44">
        <v>12</v>
      </c>
      <c r="J5261" s="45">
        <v>36708</v>
      </c>
      <c r="K5261" s="44">
        <v>2000</v>
      </c>
      <c r="L5261" s="44">
        <v>12</v>
      </c>
      <c r="M5261" s="34">
        <v>110.63</v>
      </c>
      <c r="N5261" s="44" t="s">
        <v>21419</v>
      </c>
      <c r="O5261" s="34">
        <v>144</v>
      </c>
      <c r="P5261" s="44">
        <v>2000</v>
      </c>
      <c r="Q5261" s="46">
        <v>6221.2</v>
      </c>
      <c r="R5261" s="34">
        <v>210</v>
      </c>
      <c r="T5261" s="34"/>
      <c r="U5261" s="34"/>
      <c r="V5261" s="34"/>
      <c r="W5261" s="34"/>
      <c r="X5261" s="34"/>
      <c r="Y5261" s="34"/>
      <c r="Z5261" s="34"/>
      <c r="AA5261" s="34"/>
      <c r="AB5261" s="34"/>
      <c r="AC5261" s="34"/>
    </row>
    <row r="5262" spans="2:29">
      <c r="B5262" s="51">
        <v>200100000220050</v>
      </c>
      <c r="C5262" s="45">
        <v>37033</v>
      </c>
      <c r="D5262" s="44" t="s">
        <v>18643</v>
      </c>
      <c r="E5262" s="34">
        <v>1429</v>
      </c>
      <c r="F5262" s="34">
        <v>1285.73</v>
      </c>
      <c r="G5262" s="44">
        <v>142.88</v>
      </c>
      <c r="H5262" s="44">
        <v>82</v>
      </c>
      <c r="I5262" s="44">
        <v>10</v>
      </c>
      <c r="J5262" s="45">
        <v>37033</v>
      </c>
      <c r="K5262" s="44">
        <v>2001</v>
      </c>
      <c r="L5262" s="44">
        <v>10</v>
      </c>
      <c r="M5262" s="34">
        <v>142.9</v>
      </c>
      <c r="N5262" s="44" t="s">
        <v>21418</v>
      </c>
      <c r="O5262" s="34">
        <v>143</v>
      </c>
      <c r="P5262" s="44">
        <v>2001</v>
      </c>
      <c r="Q5262" s="46">
        <v>6342.1</v>
      </c>
      <c r="R5262" s="34">
        <v>205</v>
      </c>
      <c r="T5262" s="34"/>
      <c r="U5262" s="34"/>
      <c r="V5262" s="34"/>
      <c r="W5262" s="34"/>
      <c r="X5262" s="34"/>
      <c r="Y5262" s="34"/>
      <c r="Z5262" s="34"/>
      <c r="AA5262" s="34"/>
      <c r="AB5262" s="34"/>
      <c r="AC5262" s="34"/>
    </row>
    <row r="5263" spans="2:29">
      <c r="B5263" s="51">
        <v>200100000220070</v>
      </c>
      <c r="C5263" s="45">
        <v>37033</v>
      </c>
      <c r="D5263" s="44" t="s">
        <v>18643</v>
      </c>
      <c r="E5263" s="34">
        <v>1429</v>
      </c>
      <c r="F5263" s="34">
        <v>1285.73</v>
      </c>
      <c r="G5263" s="44">
        <v>142.88</v>
      </c>
      <c r="H5263" s="44">
        <v>82</v>
      </c>
      <c r="I5263" s="44">
        <v>10</v>
      </c>
      <c r="J5263" s="45">
        <v>37033</v>
      </c>
      <c r="K5263" s="44">
        <v>2001</v>
      </c>
      <c r="L5263" s="44">
        <v>10</v>
      </c>
      <c r="M5263" s="34">
        <v>142.9</v>
      </c>
      <c r="N5263" s="44" t="s">
        <v>21418</v>
      </c>
      <c r="O5263" s="34">
        <v>143</v>
      </c>
      <c r="P5263" s="44">
        <v>2001</v>
      </c>
      <c r="Q5263" s="46">
        <v>6342.1</v>
      </c>
      <c r="R5263" s="34">
        <v>205</v>
      </c>
      <c r="T5263" s="34"/>
      <c r="U5263" s="34"/>
      <c r="V5263" s="34"/>
      <c r="W5263" s="34"/>
      <c r="X5263" s="34"/>
      <c r="Y5263" s="34"/>
      <c r="Z5263" s="34"/>
      <c r="AA5263" s="34"/>
      <c r="AB5263" s="34"/>
      <c r="AC5263" s="34"/>
    </row>
    <row r="5264" spans="2:29">
      <c r="B5264" s="51">
        <v>199900000208350</v>
      </c>
      <c r="C5264" s="45">
        <v>36222</v>
      </c>
      <c r="D5264" s="44" t="s">
        <v>20882</v>
      </c>
      <c r="E5264" s="34">
        <v>140</v>
      </c>
      <c r="F5264" s="34">
        <v>0</v>
      </c>
      <c r="G5264" s="44">
        <v>0</v>
      </c>
      <c r="H5264" s="44">
        <v>94</v>
      </c>
      <c r="I5264" s="44">
        <v>0</v>
      </c>
      <c r="J5264" s="45">
        <v>36222</v>
      </c>
      <c r="K5264" s="44">
        <v>1999</v>
      </c>
      <c r="L5264" s="44">
        <v>0</v>
      </c>
      <c r="M5264" s="34">
        <v>0</v>
      </c>
      <c r="N5264" s="44" t="s">
        <v>21423</v>
      </c>
      <c r="O5264" s="34">
        <v>140</v>
      </c>
      <c r="P5264" s="44">
        <v>1999</v>
      </c>
      <c r="Q5264" s="46">
        <v>6058.6</v>
      </c>
      <c r="R5264" s="34">
        <v>210</v>
      </c>
      <c r="T5264" s="34"/>
      <c r="U5264" s="34"/>
      <c r="V5264" s="34"/>
      <c r="W5264" s="34"/>
      <c r="X5264" s="34"/>
      <c r="Y5264" s="34"/>
      <c r="Z5264" s="34"/>
      <c r="AA5264" s="34"/>
      <c r="AB5264" s="34"/>
      <c r="AC5264" s="34"/>
    </row>
    <row r="5265" spans="2:29">
      <c r="B5265" s="51">
        <v>199600000204260</v>
      </c>
      <c r="C5265" s="45">
        <v>35156</v>
      </c>
      <c r="D5265" s="44" t="s">
        <v>21118</v>
      </c>
      <c r="E5265" s="34">
        <v>140</v>
      </c>
      <c r="F5265" s="34">
        <v>0</v>
      </c>
      <c r="G5265" s="44">
        <v>0</v>
      </c>
      <c r="H5265" s="44">
        <v>94</v>
      </c>
      <c r="I5265" s="44">
        <v>0</v>
      </c>
      <c r="J5265" s="45">
        <v>35068</v>
      </c>
      <c r="K5265" s="44">
        <v>1996</v>
      </c>
      <c r="L5265" s="44">
        <v>0</v>
      </c>
      <c r="M5265" s="34">
        <v>0</v>
      </c>
      <c r="N5265" s="44" t="s">
        <v>21423</v>
      </c>
      <c r="O5265" s="34">
        <v>140</v>
      </c>
      <c r="P5265" s="44">
        <v>1996</v>
      </c>
      <c r="Q5265" s="46">
        <v>5622.1</v>
      </c>
      <c r="R5265" s="34">
        <v>226</v>
      </c>
      <c r="T5265" s="34"/>
      <c r="U5265" s="34"/>
      <c r="V5265" s="34"/>
      <c r="W5265" s="34"/>
      <c r="X5265" s="34"/>
      <c r="Y5265" s="34"/>
      <c r="Z5265" s="34"/>
      <c r="AA5265" s="34"/>
      <c r="AB5265" s="34"/>
      <c r="AC5265" s="34"/>
    </row>
    <row r="5266" spans="2:29">
      <c r="B5266" s="51">
        <v>199000000206280</v>
      </c>
      <c r="C5266" s="45">
        <v>33178</v>
      </c>
      <c r="D5266" s="44" t="s">
        <v>20954</v>
      </c>
      <c r="E5266" s="34">
        <v>138.75</v>
      </c>
      <c r="F5266" s="34">
        <v>0</v>
      </c>
      <c r="G5266" s="44">
        <v>0</v>
      </c>
      <c r="H5266" s="44">
        <v>94</v>
      </c>
      <c r="I5266" s="44">
        <v>0</v>
      </c>
      <c r="J5266" s="45">
        <v>32884</v>
      </c>
      <c r="K5266" s="44">
        <v>1990</v>
      </c>
      <c r="L5266" s="44">
        <v>0</v>
      </c>
      <c r="M5266" s="34">
        <v>0</v>
      </c>
      <c r="N5266" s="44" t="s">
        <v>21423</v>
      </c>
      <c r="O5266" s="34">
        <v>139</v>
      </c>
      <c r="P5266" s="44">
        <v>1990</v>
      </c>
      <c r="Q5266" s="46">
        <v>4731.3</v>
      </c>
      <c r="R5266" s="34">
        <v>266</v>
      </c>
      <c r="T5266" s="34"/>
      <c r="U5266" s="34"/>
      <c r="V5266" s="34"/>
      <c r="W5266" s="34"/>
      <c r="X5266" s="34"/>
      <c r="Y5266" s="34"/>
      <c r="Z5266" s="34"/>
      <c r="AA5266" s="34"/>
      <c r="AB5266" s="34"/>
      <c r="AC5266" s="34"/>
    </row>
    <row r="5267" spans="2:29">
      <c r="B5267" s="51">
        <v>197900000240420</v>
      </c>
      <c r="C5267" s="45">
        <v>29068</v>
      </c>
      <c r="D5267" s="44" t="s">
        <v>21269</v>
      </c>
      <c r="E5267" s="34">
        <v>622.41999999999996</v>
      </c>
      <c r="F5267" s="34">
        <v>484.49</v>
      </c>
      <c r="G5267" s="44">
        <v>15.63</v>
      </c>
      <c r="H5267" s="44">
        <v>91</v>
      </c>
      <c r="I5267" s="44">
        <v>40</v>
      </c>
      <c r="J5267" s="45">
        <v>28863</v>
      </c>
      <c r="K5267" s="44">
        <v>1979</v>
      </c>
      <c r="L5267" s="44">
        <v>40</v>
      </c>
      <c r="M5267" s="34">
        <v>15.56</v>
      </c>
      <c r="N5267" s="44" t="s">
        <v>21429</v>
      </c>
      <c r="O5267" s="34">
        <v>138</v>
      </c>
      <c r="P5267" s="44">
        <v>1979</v>
      </c>
      <c r="Q5267" s="46">
        <v>3140</v>
      </c>
      <c r="R5267" s="34">
        <v>398</v>
      </c>
      <c r="T5267" s="34"/>
      <c r="U5267" s="34"/>
      <c r="V5267" s="34"/>
      <c r="W5267" s="34"/>
      <c r="X5267" s="34"/>
      <c r="Y5267" s="34"/>
      <c r="Z5267" s="34"/>
      <c r="AA5267" s="34"/>
      <c r="AB5267" s="34"/>
      <c r="AC5267" s="34"/>
    </row>
    <row r="5268" spans="2:29">
      <c r="B5268" s="51">
        <v>199000000203460</v>
      </c>
      <c r="C5268" s="45">
        <v>32994</v>
      </c>
      <c r="D5268" s="44" t="s">
        <v>20938</v>
      </c>
      <c r="E5268" s="34">
        <v>138.37</v>
      </c>
      <c r="F5268" s="34">
        <v>0</v>
      </c>
      <c r="G5268" s="44">
        <v>0</v>
      </c>
      <c r="H5268" s="44">
        <v>94</v>
      </c>
      <c r="I5268" s="44">
        <v>0</v>
      </c>
      <c r="J5268" s="45">
        <v>32878</v>
      </c>
      <c r="K5268" s="44">
        <v>1990</v>
      </c>
      <c r="L5268" s="44">
        <v>0</v>
      </c>
      <c r="M5268" s="34">
        <v>0</v>
      </c>
      <c r="N5268" s="44" t="s">
        <v>21423</v>
      </c>
      <c r="O5268" s="34">
        <v>138</v>
      </c>
      <c r="P5268" s="44">
        <v>1990</v>
      </c>
      <c r="Q5268" s="46">
        <v>4731.3</v>
      </c>
      <c r="R5268" s="34">
        <v>265</v>
      </c>
      <c r="T5268" s="34"/>
      <c r="U5268" s="34"/>
      <c r="V5268" s="34"/>
      <c r="W5268" s="34"/>
      <c r="X5268" s="34"/>
      <c r="Y5268" s="34"/>
      <c r="Z5268" s="34"/>
      <c r="AA5268" s="34"/>
      <c r="AB5268" s="34"/>
      <c r="AC5268" s="34"/>
    </row>
    <row r="5269" spans="2:29">
      <c r="B5269" s="51">
        <v>199600000248630</v>
      </c>
      <c r="C5269" s="45">
        <v>35094</v>
      </c>
      <c r="D5269" s="44" t="s">
        <v>18006</v>
      </c>
      <c r="E5269" s="34">
        <v>1642.4</v>
      </c>
      <c r="F5269" s="34">
        <v>1505.15</v>
      </c>
      <c r="G5269" s="44">
        <v>136.88</v>
      </c>
      <c r="H5269" s="44">
        <v>82</v>
      </c>
      <c r="I5269" s="44">
        <v>12</v>
      </c>
      <c r="J5269" s="45">
        <v>35094</v>
      </c>
      <c r="K5269" s="44">
        <v>1996</v>
      </c>
      <c r="L5269" s="44">
        <v>12</v>
      </c>
      <c r="M5269" s="34">
        <v>136.87</v>
      </c>
      <c r="N5269" s="44" t="s">
        <v>21418</v>
      </c>
      <c r="O5269" s="34">
        <v>137</v>
      </c>
      <c r="P5269" s="44">
        <v>1996</v>
      </c>
      <c r="Q5269" s="46">
        <v>5622.1</v>
      </c>
      <c r="R5269" s="34">
        <v>221</v>
      </c>
      <c r="T5269" s="34"/>
      <c r="U5269" s="34"/>
      <c r="V5269" s="34"/>
      <c r="W5269" s="34"/>
      <c r="X5269" s="34"/>
      <c r="Y5269" s="34"/>
      <c r="Z5269" s="34"/>
      <c r="AA5269" s="34"/>
      <c r="AB5269" s="34"/>
      <c r="AC5269" s="34"/>
    </row>
    <row r="5270" spans="2:29">
      <c r="B5270" s="51">
        <v>199000000210030</v>
      </c>
      <c r="C5270" s="45">
        <v>33025</v>
      </c>
      <c r="D5270" s="44" t="s">
        <v>20972</v>
      </c>
      <c r="E5270" s="34">
        <v>136</v>
      </c>
      <c r="F5270" s="34">
        <v>0</v>
      </c>
      <c r="G5270" s="44">
        <v>0</v>
      </c>
      <c r="H5270" s="44">
        <v>94</v>
      </c>
      <c r="I5270" s="44">
        <v>0</v>
      </c>
      <c r="J5270" s="45">
        <v>32879</v>
      </c>
      <c r="K5270" s="44">
        <v>1990</v>
      </c>
      <c r="L5270" s="44">
        <v>0</v>
      </c>
      <c r="M5270" s="34">
        <v>0</v>
      </c>
      <c r="N5270" s="44" t="s">
        <v>21423</v>
      </c>
      <c r="O5270" s="34">
        <v>136</v>
      </c>
      <c r="P5270" s="44">
        <v>1990</v>
      </c>
      <c r="Q5270" s="46">
        <v>4731.3</v>
      </c>
      <c r="R5270" s="34">
        <v>261</v>
      </c>
      <c r="T5270" s="34"/>
      <c r="U5270" s="34"/>
      <c r="V5270" s="34"/>
      <c r="W5270" s="34"/>
      <c r="X5270" s="34"/>
      <c r="Y5270" s="34"/>
      <c r="Z5270" s="34"/>
      <c r="AA5270" s="34"/>
      <c r="AB5270" s="34"/>
      <c r="AC5270" s="34"/>
    </row>
    <row r="5271" spans="2:29">
      <c r="B5271" s="51">
        <v>199900000208560</v>
      </c>
      <c r="C5271" s="45">
        <v>36444</v>
      </c>
      <c r="D5271" s="44" t="s">
        <v>20882</v>
      </c>
      <c r="E5271" s="34">
        <v>136</v>
      </c>
      <c r="F5271" s="34">
        <v>0</v>
      </c>
      <c r="G5271" s="44">
        <v>0</v>
      </c>
      <c r="H5271" s="44">
        <v>94</v>
      </c>
      <c r="I5271" s="44">
        <v>0</v>
      </c>
      <c r="J5271" s="45">
        <v>36474</v>
      </c>
      <c r="K5271" s="44">
        <v>1999</v>
      </c>
      <c r="L5271" s="44">
        <v>0</v>
      </c>
      <c r="M5271" s="34">
        <v>0</v>
      </c>
      <c r="N5271" s="44" t="s">
        <v>21423</v>
      </c>
      <c r="O5271" s="34">
        <v>136</v>
      </c>
      <c r="P5271" s="44">
        <v>1999</v>
      </c>
      <c r="Q5271" s="46">
        <v>6058.6</v>
      </c>
      <c r="R5271" s="34">
        <v>204</v>
      </c>
      <c r="T5271" s="34"/>
      <c r="U5271" s="34"/>
      <c r="V5271" s="34"/>
      <c r="W5271" s="34"/>
      <c r="X5271" s="34"/>
      <c r="Y5271" s="34"/>
      <c r="Z5271" s="34"/>
      <c r="AA5271" s="34"/>
      <c r="AB5271" s="34"/>
      <c r="AC5271" s="34"/>
    </row>
    <row r="5272" spans="2:29">
      <c r="B5272" s="51">
        <v>200500010078960</v>
      </c>
      <c r="C5272" s="45">
        <v>38539</v>
      </c>
      <c r="D5272" s="44" t="s">
        <v>19160</v>
      </c>
      <c r="E5272" s="34">
        <v>239.7</v>
      </c>
      <c r="F5272" s="34">
        <v>104.81</v>
      </c>
      <c r="G5272" s="44">
        <v>19.920000000000002</v>
      </c>
      <c r="H5272" s="44">
        <v>82</v>
      </c>
      <c r="I5272" s="44">
        <v>12</v>
      </c>
      <c r="J5272" s="45">
        <v>38510</v>
      </c>
      <c r="K5272" s="44">
        <v>2005</v>
      </c>
      <c r="L5272" s="44">
        <v>12</v>
      </c>
      <c r="M5272" s="34">
        <v>19.98</v>
      </c>
      <c r="N5272" s="44" t="s">
        <v>21418</v>
      </c>
      <c r="O5272" s="34">
        <v>135</v>
      </c>
      <c r="P5272" s="44">
        <v>2005</v>
      </c>
      <c r="Q5272" s="46">
        <v>7446</v>
      </c>
      <c r="R5272" s="34">
        <v>164</v>
      </c>
      <c r="T5272" s="34"/>
      <c r="U5272" s="34"/>
      <c r="V5272" s="34"/>
      <c r="W5272" s="34"/>
      <c r="X5272" s="34"/>
      <c r="Y5272" s="34"/>
      <c r="Z5272" s="34"/>
      <c r="AA5272" s="34"/>
      <c r="AB5272" s="34"/>
      <c r="AC5272" s="34"/>
    </row>
    <row r="5273" spans="2:29">
      <c r="B5273" s="51">
        <v>200500010078970</v>
      </c>
      <c r="C5273" s="45">
        <v>38539</v>
      </c>
      <c r="D5273" s="44" t="s">
        <v>19160</v>
      </c>
      <c r="E5273" s="34">
        <v>239.7</v>
      </c>
      <c r="F5273" s="34">
        <v>104.81</v>
      </c>
      <c r="G5273" s="44">
        <v>19.920000000000002</v>
      </c>
      <c r="H5273" s="44">
        <v>82</v>
      </c>
      <c r="I5273" s="44">
        <v>12</v>
      </c>
      <c r="J5273" s="45">
        <v>38510</v>
      </c>
      <c r="K5273" s="44">
        <v>2005</v>
      </c>
      <c r="L5273" s="44">
        <v>12</v>
      </c>
      <c r="M5273" s="34">
        <v>19.98</v>
      </c>
      <c r="N5273" s="44" t="s">
        <v>21418</v>
      </c>
      <c r="O5273" s="34">
        <v>135</v>
      </c>
      <c r="P5273" s="44">
        <v>2005</v>
      </c>
      <c r="Q5273" s="46">
        <v>7446</v>
      </c>
      <c r="R5273" s="34">
        <v>164</v>
      </c>
      <c r="T5273" s="34"/>
      <c r="U5273" s="34"/>
      <c r="V5273" s="34"/>
      <c r="W5273" s="34"/>
      <c r="X5273" s="34"/>
      <c r="Y5273" s="34"/>
      <c r="Z5273" s="34"/>
      <c r="AA5273" s="34"/>
      <c r="AB5273" s="34"/>
      <c r="AC5273" s="34"/>
    </row>
    <row r="5274" spans="2:29">
      <c r="B5274" s="51">
        <v>200500010078980</v>
      </c>
      <c r="C5274" s="45">
        <v>38539</v>
      </c>
      <c r="D5274" s="44" t="s">
        <v>19160</v>
      </c>
      <c r="E5274" s="34">
        <v>239.7</v>
      </c>
      <c r="F5274" s="34">
        <v>104.81</v>
      </c>
      <c r="G5274" s="44">
        <v>19.920000000000002</v>
      </c>
      <c r="H5274" s="44">
        <v>82</v>
      </c>
      <c r="I5274" s="44">
        <v>12</v>
      </c>
      <c r="J5274" s="45">
        <v>38510</v>
      </c>
      <c r="K5274" s="44">
        <v>2005</v>
      </c>
      <c r="L5274" s="44">
        <v>12</v>
      </c>
      <c r="M5274" s="34">
        <v>19.98</v>
      </c>
      <c r="N5274" s="44" t="s">
        <v>21418</v>
      </c>
      <c r="O5274" s="34">
        <v>135</v>
      </c>
      <c r="P5274" s="44">
        <v>2005</v>
      </c>
      <c r="Q5274" s="46">
        <v>7446</v>
      </c>
      <c r="R5274" s="34">
        <v>164</v>
      </c>
      <c r="T5274" s="34"/>
      <c r="U5274" s="34"/>
      <c r="V5274" s="34"/>
      <c r="W5274" s="34"/>
      <c r="X5274" s="34"/>
      <c r="Y5274" s="34"/>
      <c r="Z5274" s="34"/>
      <c r="AA5274" s="34"/>
      <c r="AB5274" s="34"/>
      <c r="AC5274" s="34"/>
    </row>
    <row r="5275" spans="2:29">
      <c r="B5275" s="51">
        <v>200500010078990</v>
      </c>
      <c r="C5275" s="45">
        <v>38539</v>
      </c>
      <c r="D5275" s="44" t="s">
        <v>19160</v>
      </c>
      <c r="E5275" s="34">
        <v>239.7</v>
      </c>
      <c r="F5275" s="34">
        <v>104.81</v>
      </c>
      <c r="G5275" s="44">
        <v>19.920000000000002</v>
      </c>
      <c r="H5275" s="44">
        <v>82</v>
      </c>
      <c r="I5275" s="44">
        <v>12</v>
      </c>
      <c r="J5275" s="45">
        <v>38510</v>
      </c>
      <c r="K5275" s="44">
        <v>2005</v>
      </c>
      <c r="L5275" s="44">
        <v>12</v>
      </c>
      <c r="M5275" s="34">
        <v>19.98</v>
      </c>
      <c r="N5275" s="44" t="s">
        <v>21418</v>
      </c>
      <c r="O5275" s="34">
        <v>135</v>
      </c>
      <c r="P5275" s="44">
        <v>2005</v>
      </c>
      <c r="Q5275" s="46">
        <v>7446</v>
      </c>
      <c r="R5275" s="34">
        <v>164</v>
      </c>
      <c r="T5275" s="34"/>
      <c r="U5275" s="34"/>
      <c r="V5275" s="34"/>
      <c r="W5275" s="34"/>
      <c r="X5275" s="34"/>
      <c r="Y5275" s="34"/>
      <c r="Z5275" s="34"/>
      <c r="AA5275" s="34"/>
      <c r="AB5275" s="34"/>
      <c r="AC5275" s="34"/>
    </row>
    <row r="5276" spans="2:29">
      <c r="B5276" s="51">
        <v>199000000203620</v>
      </c>
      <c r="C5276" s="45">
        <v>33178</v>
      </c>
      <c r="D5276" s="44" t="s">
        <v>17111</v>
      </c>
      <c r="E5276" s="34">
        <v>135</v>
      </c>
      <c r="F5276" s="34">
        <v>0</v>
      </c>
      <c r="G5276" s="44">
        <v>0</v>
      </c>
      <c r="H5276" s="44">
        <v>94</v>
      </c>
      <c r="I5276" s="44">
        <v>0</v>
      </c>
      <c r="J5276" s="45">
        <v>32884</v>
      </c>
      <c r="K5276" s="44">
        <v>1990</v>
      </c>
      <c r="L5276" s="44">
        <v>0</v>
      </c>
      <c r="M5276" s="34">
        <v>0</v>
      </c>
      <c r="N5276" s="44" t="s">
        <v>21423</v>
      </c>
      <c r="O5276" s="34">
        <v>135</v>
      </c>
      <c r="P5276" s="44">
        <v>1990</v>
      </c>
      <c r="Q5276" s="46">
        <v>4731.3</v>
      </c>
      <c r="R5276" s="34">
        <v>259</v>
      </c>
      <c r="T5276" s="34"/>
      <c r="U5276" s="34"/>
      <c r="V5276" s="34"/>
      <c r="W5276" s="34"/>
      <c r="X5276" s="34"/>
      <c r="Y5276" s="34"/>
      <c r="Z5276" s="34"/>
      <c r="AA5276" s="34"/>
      <c r="AB5276" s="34"/>
      <c r="AC5276" s="34"/>
    </row>
    <row r="5277" spans="2:29">
      <c r="B5277" s="51">
        <v>198500000206890</v>
      </c>
      <c r="C5277" s="45">
        <v>31079</v>
      </c>
      <c r="D5277" s="44" t="s">
        <v>20719</v>
      </c>
      <c r="E5277" s="34">
        <v>134.63999999999999</v>
      </c>
      <c r="F5277" s="34">
        <v>0</v>
      </c>
      <c r="G5277" s="44">
        <v>0</v>
      </c>
      <c r="H5277" s="44">
        <v>94</v>
      </c>
      <c r="I5277" s="44">
        <v>0</v>
      </c>
      <c r="J5277" s="45">
        <v>31049</v>
      </c>
      <c r="K5277" s="44">
        <v>1985</v>
      </c>
      <c r="L5277" s="44">
        <v>0</v>
      </c>
      <c r="M5277" s="34">
        <v>0</v>
      </c>
      <c r="N5277" s="44" t="s">
        <v>21423</v>
      </c>
      <c r="O5277" s="34">
        <v>135</v>
      </c>
      <c r="P5277" s="44">
        <v>1985</v>
      </c>
      <c r="Q5277" s="46">
        <v>4202.3</v>
      </c>
      <c r="R5277" s="34">
        <v>291</v>
      </c>
      <c r="T5277" s="34"/>
      <c r="U5277" s="34"/>
      <c r="V5277" s="34"/>
      <c r="W5277" s="34"/>
      <c r="X5277" s="34"/>
      <c r="Y5277" s="34"/>
      <c r="Z5277" s="34"/>
      <c r="AA5277" s="34"/>
      <c r="AB5277" s="34"/>
      <c r="AC5277" s="34"/>
    </row>
    <row r="5278" spans="2:29">
      <c r="B5278" s="51">
        <v>197600000236100</v>
      </c>
      <c r="C5278" s="45">
        <v>27760</v>
      </c>
      <c r="D5278" s="44" t="s">
        <v>16716</v>
      </c>
      <c r="E5278" s="34">
        <v>960.96</v>
      </c>
      <c r="F5278" s="34">
        <v>827.04</v>
      </c>
      <c r="G5278" s="44">
        <v>25.43</v>
      </c>
      <c r="H5278" s="44">
        <v>90</v>
      </c>
      <c r="I5278" s="44">
        <v>40</v>
      </c>
      <c r="J5278" s="45">
        <v>27760</v>
      </c>
      <c r="K5278" s="44">
        <v>1976</v>
      </c>
      <c r="L5278" s="44">
        <v>40</v>
      </c>
      <c r="M5278" s="34">
        <v>24.02</v>
      </c>
      <c r="N5278" s="44" t="s">
        <v>21421</v>
      </c>
      <c r="O5278" s="34">
        <v>134</v>
      </c>
      <c r="P5278" s="44">
        <v>1976</v>
      </c>
      <c r="Q5278" s="44">
        <v>2490</v>
      </c>
      <c r="R5278" s="34">
        <v>488</v>
      </c>
      <c r="T5278" s="34"/>
      <c r="U5278" s="34"/>
      <c r="V5278" s="34"/>
      <c r="W5278" s="34"/>
      <c r="X5278" s="34"/>
      <c r="Y5278" s="34"/>
      <c r="Z5278" s="34"/>
      <c r="AA5278" s="34"/>
      <c r="AB5278" s="34"/>
      <c r="AC5278" s="34"/>
    </row>
    <row r="5279" spans="2:29">
      <c r="B5279" s="51">
        <v>199300000210640</v>
      </c>
      <c r="C5279" s="45">
        <v>34243</v>
      </c>
      <c r="D5279" s="44" t="s">
        <v>21078</v>
      </c>
      <c r="E5279" s="34">
        <v>134</v>
      </c>
      <c r="F5279" s="34">
        <v>0</v>
      </c>
      <c r="G5279" s="44">
        <v>0</v>
      </c>
      <c r="H5279" s="44">
        <v>94</v>
      </c>
      <c r="I5279" s="44">
        <v>0</v>
      </c>
      <c r="J5279" s="45">
        <v>33979</v>
      </c>
      <c r="K5279" s="44">
        <v>1993</v>
      </c>
      <c r="L5279" s="44">
        <v>0</v>
      </c>
      <c r="M5279" s="34">
        <v>0</v>
      </c>
      <c r="N5279" s="44" t="s">
        <v>21423</v>
      </c>
      <c r="O5279" s="34">
        <v>134</v>
      </c>
      <c r="P5279" s="44">
        <v>1993</v>
      </c>
      <c r="Q5279" s="46">
        <v>5210.3999999999996</v>
      </c>
      <c r="R5279" s="34">
        <v>233</v>
      </c>
      <c r="T5279" s="34"/>
      <c r="U5279" s="34"/>
      <c r="V5279" s="34"/>
      <c r="W5279" s="34"/>
      <c r="X5279" s="34"/>
      <c r="Y5279" s="34"/>
      <c r="Z5279" s="34"/>
      <c r="AA5279" s="34"/>
      <c r="AB5279" s="34"/>
      <c r="AC5279" s="34"/>
    </row>
    <row r="5280" spans="2:29">
      <c r="B5280" s="51">
        <v>199300000248620</v>
      </c>
      <c r="C5280" s="45">
        <v>34124</v>
      </c>
      <c r="D5280" s="44" t="s">
        <v>17661</v>
      </c>
      <c r="E5280" s="34">
        <v>1583.4</v>
      </c>
      <c r="F5280" s="34">
        <v>1451.11</v>
      </c>
      <c r="G5280" s="44">
        <v>131.94999999999999</v>
      </c>
      <c r="H5280" s="44">
        <v>82</v>
      </c>
      <c r="I5280" s="44">
        <v>12</v>
      </c>
      <c r="J5280" s="45">
        <v>34065</v>
      </c>
      <c r="K5280" s="44">
        <v>1993</v>
      </c>
      <c r="L5280" s="44">
        <v>12</v>
      </c>
      <c r="M5280" s="34">
        <v>131.94999999999999</v>
      </c>
      <c r="N5280" s="44" t="s">
        <v>21418</v>
      </c>
      <c r="O5280" s="34">
        <v>132</v>
      </c>
      <c r="P5280" s="44">
        <v>1993</v>
      </c>
      <c r="Q5280" s="46">
        <v>5210.3999999999996</v>
      </c>
      <c r="R5280" s="34">
        <v>230</v>
      </c>
      <c r="T5280" s="34"/>
      <c r="U5280" s="34"/>
      <c r="V5280" s="34"/>
      <c r="W5280" s="34"/>
      <c r="X5280" s="34"/>
      <c r="Y5280" s="34"/>
      <c r="Z5280" s="34"/>
      <c r="AA5280" s="34"/>
      <c r="AB5280" s="34"/>
      <c r="AC5280" s="34"/>
    </row>
    <row r="5281" spans="2:29">
      <c r="B5281" s="51">
        <v>199700000218970</v>
      </c>
      <c r="C5281" s="45">
        <v>35438</v>
      </c>
      <c r="D5281" s="44" t="s">
        <v>18088</v>
      </c>
      <c r="E5281" s="34">
        <v>1585</v>
      </c>
      <c r="F5281" s="34">
        <v>1452.57</v>
      </c>
      <c r="G5281" s="44">
        <v>132.07</v>
      </c>
      <c r="H5281" s="44">
        <v>82</v>
      </c>
      <c r="I5281" s="44">
        <v>12</v>
      </c>
      <c r="J5281" s="45">
        <v>35643</v>
      </c>
      <c r="K5281" s="44">
        <v>1997</v>
      </c>
      <c r="L5281" s="44">
        <v>12</v>
      </c>
      <c r="M5281" s="34">
        <v>132.08000000000001</v>
      </c>
      <c r="N5281" s="44" t="s">
        <v>21418</v>
      </c>
      <c r="O5281" s="34">
        <v>132</v>
      </c>
      <c r="P5281" s="44">
        <v>1997</v>
      </c>
      <c r="Q5281" s="46">
        <v>5825.1</v>
      </c>
      <c r="R5281" s="34">
        <v>206</v>
      </c>
      <c r="T5281" s="34"/>
      <c r="U5281" s="34"/>
      <c r="V5281" s="34"/>
      <c r="W5281" s="34"/>
      <c r="X5281" s="34"/>
      <c r="Y5281" s="34"/>
      <c r="Z5281" s="34"/>
      <c r="AA5281" s="34"/>
      <c r="AB5281" s="34"/>
      <c r="AC5281" s="34"/>
    </row>
    <row r="5282" spans="2:29">
      <c r="B5282" s="51">
        <v>199900000249080</v>
      </c>
      <c r="C5282" s="45">
        <v>36433</v>
      </c>
      <c r="D5282" s="44" t="s">
        <v>18440</v>
      </c>
      <c r="E5282" s="34">
        <v>1665</v>
      </c>
      <c r="F5282" s="34">
        <v>1533.9</v>
      </c>
      <c r="G5282" s="44">
        <v>131.1</v>
      </c>
      <c r="H5282" s="44">
        <v>82</v>
      </c>
      <c r="I5282" s="44">
        <v>12</v>
      </c>
      <c r="J5282" s="45">
        <v>36433</v>
      </c>
      <c r="K5282" s="44">
        <v>1999</v>
      </c>
      <c r="L5282" s="44">
        <v>12</v>
      </c>
      <c r="M5282" s="34">
        <v>138.75</v>
      </c>
      <c r="N5282" s="44" t="s">
        <v>21418</v>
      </c>
      <c r="O5282" s="34">
        <v>131</v>
      </c>
      <c r="P5282" s="44">
        <v>1999</v>
      </c>
      <c r="Q5282" s="46">
        <v>6058.6</v>
      </c>
      <c r="R5282" s="34">
        <v>196</v>
      </c>
      <c r="T5282" s="34"/>
      <c r="U5282" s="34"/>
      <c r="V5282" s="34"/>
      <c r="W5282" s="34"/>
      <c r="X5282" s="34"/>
      <c r="Y5282" s="34"/>
      <c r="Z5282" s="34"/>
      <c r="AA5282" s="34"/>
      <c r="AB5282" s="34"/>
      <c r="AC5282" s="34"/>
    </row>
    <row r="5283" spans="2:29">
      <c r="B5283" s="51">
        <v>199900000249090</v>
      </c>
      <c r="C5283" s="45">
        <v>36433</v>
      </c>
      <c r="D5283" s="44" t="s">
        <v>18440</v>
      </c>
      <c r="E5283" s="34">
        <v>1665</v>
      </c>
      <c r="F5283" s="34">
        <v>1533.9</v>
      </c>
      <c r="G5283" s="44">
        <v>131.1</v>
      </c>
      <c r="H5283" s="44">
        <v>82</v>
      </c>
      <c r="I5283" s="44">
        <v>12</v>
      </c>
      <c r="J5283" s="45">
        <v>36433</v>
      </c>
      <c r="K5283" s="44">
        <v>1999</v>
      </c>
      <c r="L5283" s="44">
        <v>12</v>
      </c>
      <c r="M5283" s="34">
        <v>138.75</v>
      </c>
      <c r="N5283" s="44" t="s">
        <v>21418</v>
      </c>
      <c r="O5283" s="34">
        <v>131</v>
      </c>
      <c r="P5283" s="44">
        <v>1999</v>
      </c>
      <c r="Q5283" s="46">
        <v>6058.6</v>
      </c>
      <c r="R5283" s="34">
        <v>196</v>
      </c>
      <c r="T5283" s="34"/>
      <c r="U5283" s="34"/>
      <c r="V5283" s="34"/>
      <c r="W5283" s="34"/>
      <c r="X5283" s="34"/>
      <c r="Y5283" s="34"/>
      <c r="Z5283" s="34"/>
      <c r="AA5283" s="34"/>
      <c r="AB5283" s="34"/>
      <c r="AC5283" s="34"/>
    </row>
    <row r="5284" spans="2:29">
      <c r="B5284" s="51">
        <v>199900000249110</v>
      </c>
      <c r="C5284" s="45">
        <v>36433</v>
      </c>
      <c r="D5284" s="44" t="s">
        <v>18440</v>
      </c>
      <c r="E5284" s="34">
        <v>1665</v>
      </c>
      <c r="F5284" s="34">
        <v>1533.9</v>
      </c>
      <c r="G5284" s="44">
        <v>131.1</v>
      </c>
      <c r="H5284" s="44">
        <v>82</v>
      </c>
      <c r="I5284" s="44">
        <v>12</v>
      </c>
      <c r="J5284" s="45">
        <v>36433</v>
      </c>
      <c r="K5284" s="44">
        <v>1999</v>
      </c>
      <c r="L5284" s="44">
        <v>12</v>
      </c>
      <c r="M5284" s="34">
        <v>138.75</v>
      </c>
      <c r="N5284" s="44" t="s">
        <v>21418</v>
      </c>
      <c r="O5284" s="34">
        <v>131</v>
      </c>
      <c r="P5284" s="44">
        <v>1999</v>
      </c>
      <c r="Q5284" s="46">
        <v>6058.6</v>
      </c>
      <c r="R5284" s="34">
        <v>196</v>
      </c>
      <c r="T5284" s="34"/>
      <c r="U5284" s="34"/>
      <c r="V5284" s="34"/>
      <c r="W5284" s="34"/>
      <c r="X5284" s="34"/>
      <c r="Y5284" s="34"/>
      <c r="Z5284" s="34"/>
      <c r="AA5284" s="34"/>
      <c r="AB5284" s="34"/>
      <c r="AC5284" s="34"/>
    </row>
    <row r="5285" spans="2:29">
      <c r="B5285" s="51">
        <v>199900000249120</v>
      </c>
      <c r="C5285" s="45">
        <v>36433</v>
      </c>
      <c r="D5285" s="44" t="s">
        <v>18440</v>
      </c>
      <c r="E5285" s="34">
        <v>1665</v>
      </c>
      <c r="F5285" s="34">
        <v>1533.9</v>
      </c>
      <c r="G5285" s="44">
        <v>131.1</v>
      </c>
      <c r="H5285" s="44">
        <v>82</v>
      </c>
      <c r="I5285" s="44">
        <v>12</v>
      </c>
      <c r="J5285" s="45">
        <v>36433</v>
      </c>
      <c r="K5285" s="44">
        <v>1999</v>
      </c>
      <c r="L5285" s="44">
        <v>12</v>
      </c>
      <c r="M5285" s="34">
        <v>138.75</v>
      </c>
      <c r="N5285" s="44" t="s">
        <v>21418</v>
      </c>
      <c r="O5285" s="34">
        <v>131</v>
      </c>
      <c r="P5285" s="44">
        <v>1999</v>
      </c>
      <c r="Q5285" s="46">
        <v>6058.6</v>
      </c>
      <c r="R5285" s="34">
        <v>196</v>
      </c>
      <c r="T5285" s="34"/>
      <c r="U5285" s="34"/>
      <c r="V5285" s="34"/>
      <c r="W5285" s="34"/>
      <c r="X5285" s="34"/>
      <c r="Y5285" s="34"/>
      <c r="Z5285" s="34"/>
      <c r="AA5285" s="34"/>
      <c r="AB5285" s="34"/>
      <c r="AC5285" s="34"/>
    </row>
    <row r="5286" spans="2:29">
      <c r="B5286" s="51">
        <v>199900000249130</v>
      </c>
      <c r="C5286" s="45">
        <v>36433</v>
      </c>
      <c r="D5286" s="44" t="s">
        <v>18440</v>
      </c>
      <c r="E5286" s="34">
        <v>1665</v>
      </c>
      <c r="F5286" s="34">
        <v>1533.9</v>
      </c>
      <c r="G5286" s="44">
        <v>131.1</v>
      </c>
      <c r="H5286" s="44">
        <v>82</v>
      </c>
      <c r="I5286" s="44">
        <v>12</v>
      </c>
      <c r="J5286" s="45">
        <v>36433</v>
      </c>
      <c r="K5286" s="44">
        <v>1999</v>
      </c>
      <c r="L5286" s="44">
        <v>12</v>
      </c>
      <c r="M5286" s="34">
        <v>138.75</v>
      </c>
      <c r="N5286" s="44" t="s">
        <v>21418</v>
      </c>
      <c r="O5286" s="34">
        <v>131</v>
      </c>
      <c r="P5286" s="44">
        <v>1999</v>
      </c>
      <c r="Q5286" s="46">
        <v>6058.6</v>
      </c>
      <c r="R5286" s="34">
        <v>196</v>
      </c>
      <c r="T5286" s="34"/>
      <c r="U5286" s="34"/>
      <c r="V5286" s="34"/>
      <c r="W5286" s="34"/>
      <c r="X5286" s="34"/>
      <c r="Y5286" s="34"/>
      <c r="Z5286" s="34"/>
      <c r="AA5286" s="34"/>
      <c r="AB5286" s="34"/>
      <c r="AC5286" s="34"/>
    </row>
    <row r="5287" spans="2:29">
      <c r="B5287" s="51">
        <v>199900000249140</v>
      </c>
      <c r="C5287" s="45">
        <v>36433</v>
      </c>
      <c r="D5287" s="44" t="s">
        <v>18440</v>
      </c>
      <c r="E5287" s="34">
        <v>1665</v>
      </c>
      <c r="F5287" s="34">
        <v>1533.9</v>
      </c>
      <c r="G5287" s="44">
        <v>131.1</v>
      </c>
      <c r="H5287" s="44">
        <v>82</v>
      </c>
      <c r="I5287" s="44">
        <v>12</v>
      </c>
      <c r="J5287" s="45">
        <v>36433</v>
      </c>
      <c r="K5287" s="44">
        <v>1999</v>
      </c>
      <c r="L5287" s="44">
        <v>12</v>
      </c>
      <c r="M5287" s="34">
        <v>138.75</v>
      </c>
      <c r="N5287" s="44" t="s">
        <v>21418</v>
      </c>
      <c r="O5287" s="34">
        <v>131</v>
      </c>
      <c r="P5287" s="44">
        <v>1999</v>
      </c>
      <c r="Q5287" s="46">
        <v>6058.6</v>
      </c>
      <c r="R5287" s="34">
        <v>196</v>
      </c>
      <c r="T5287" s="34"/>
      <c r="U5287" s="34"/>
      <c r="V5287" s="34"/>
      <c r="W5287" s="34"/>
      <c r="X5287" s="34"/>
      <c r="Y5287" s="34"/>
      <c r="Z5287" s="34"/>
      <c r="AA5287" s="34"/>
      <c r="AB5287" s="34"/>
      <c r="AC5287" s="34"/>
    </row>
    <row r="5288" spans="2:29">
      <c r="B5288" s="51">
        <v>199900000249150</v>
      </c>
      <c r="C5288" s="45">
        <v>36433</v>
      </c>
      <c r="D5288" s="44" t="s">
        <v>18440</v>
      </c>
      <c r="E5288" s="34">
        <v>1665</v>
      </c>
      <c r="F5288" s="34">
        <v>1533.9</v>
      </c>
      <c r="G5288" s="44">
        <v>131.1</v>
      </c>
      <c r="H5288" s="44">
        <v>82</v>
      </c>
      <c r="I5288" s="44">
        <v>12</v>
      </c>
      <c r="J5288" s="45">
        <v>36433</v>
      </c>
      <c r="K5288" s="44">
        <v>1999</v>
      </c>
      <c r="L5288" s="44">
        <v>12</v>
      </c>
      <c r="M5288" s="34">
        <v>138.75</v>
      </c>
      <c r="N5288" s="44" t="s">
        <v>21418</v>
      </c>
      <c r="O5288" s="34">
        <v>131</v>
      </c>
      <c r="P5288" s="44">
        <v>1999</v>
      </c>
      <c r="Q5288" s="46">
        <v>6058.6</v>
      </c>
      <c r="R5288" s="34">
        <v>196</v>
      </c>
      <c r="T5288" s="34"/>
      <c r="U5288" s="34"/>
      <c r="V5288" s="34"/>
      <c r="W5288" s="34"/>
      <c r="X5288" s="34"/>
      <c r="Y5288" s="34"/>
      <c r="Z5288" s="34"/>
      <c r="AA5288" s="34"/>
      <c r="AB5288" s="34"/>
      <c r="AC5288" s="34"/>
    </row>
    <row r="5289" spans="2:29">
      <c r="B5289" s="51">
        <v>199900000249170</v>
      </c>
      <c r="C5289" s="45">
        <v>36433</v>
      </c>
      <c r="D5289" s="44" t="s">
        <v>18440</v>
      </c>
      <c r="E5289" s="34">
        <v>1665</v>
      </c>
      <c r="F5289" s="34">
        <v>1533.9</v>
      </c>
      <c r="G5289" s="44">
        <v>131.1</v>
      </c>
      <c r="H5289" s="44">
        <v>82</v>
      </c>
      <c r="I5289" s="44">
        <v>12</v>
      </c>
      <c r="J5289" s="45">
        <v>36433</v>
      </c>
      <c r="K5289" s="44">
        <v>1999</v>
      </c>
      <c r="L5289" s="44">
        <v>12</v>
      </c>
      <c r="M5289" s="34">
        <v>138.75</v>
      </c>
      <c r="N5289" s="44" t="s">
        <v>21418</v>
      </c>
      <c r="O5289" s="34">
        <v>131</v>
      </c>
      <c r="P5289" s="44">
        <v>1999</v>
      </c>
      <c r="Q5289" s="46">
        <v>6058.6</v>
      </c>
      <c r="R5289" s="34">
        <v>196</v>
      </c>
      <c r="T5289" s="34"/>
      <c r="U5289" s="34"/>
      <c r="V5289" s="34"/>
      <c r="W5289" s="34"/>
      <c r="X5289" s="34"/>
      <c r="Y5289" s="34"/>
      <c r="Z5289" s="34"/>
      <c r="AA5289" s="34"/>
      <c r="AB5289" s="34"/>
      <c r="AC5289" s="34"/>
    </row>
    <row r="5290" spans="2:29">
      <c r="B5290" s="51">
        <v>199300000210400</v>
      </c>
      <c r="C5290" s="45">
        <v>34001</v>
      </c>
      <c r="D5290" s="44" t="s">
        <v>21065</v>
      </c>
      <c r="E5290" s="34">
        <v>131</v>
      </c>
      <c r="F5290" s="34">
        <v>0</v>
      </c>
      <c r="G5290" s="44">
        <v>0</v>
      </c>
      <c r="H5290" s="44">
        <v>94</v>
      </c>
      <c r="I5290" s="44">
        <v>0</v>
      </c>
      <c r="J5290" s="45">
        <v>33971</v>
      </c>
      <c r="K5290" s="44">
        <v>1993</v>
      </c>
      <c r="L5290" s="44">
        <v>0</v>
      </c>
      <c r="M5290" s="34">
        <v>0</v>
      </c>
      <c r="N5290" s="44" t="s">
        <v>21423</v>
      </c>
      <c r="O5290" s="34">
        <v>131</v>
      </c>
      <c r="P5290" s="44">
        <v>1993</v>
      </c>
      <c r="Q5290" s="46">
        <v>5210.3999999999996</v>
      </c>
      <c r="R5290" s="34">
        <v>228</v>
      </c>
      <c r="T5290" s="34"/>
      <c r="U5290" s="34"/>
      <c r="V5290" s="34"/>
      <c r="W5290" s="34"/>
      <c r="X5290" s="34"/>
      <c r="Y5290" s="34"/>
      <c r="Z5290" s="34"/>
      <c r="AA5290" s="34"/>
      <c r="AB5290" s="34"/>
      <c r="AC5290" s="34"/>
    </row>
    <row r="5291" spans="2:29">
      <c r="B5291" s="51">
        <v>198800000211490</v>
      </c>
      <c r="C5291" s="45">
        <v>32356</v>
      </c>
      <c r="D5291" s="44" t="s">
        <v>16873</v>
      </c>
      <c r="E5291" s="34">
        <v>131</v>
      </c>
      <c r="F5291" s="34">
        <v>0</v>
      </c>
      <c r="G5291" s="44">
        <v>0</v>
      </c>
      <c r="H5291" s="44">
        <v>94</v>
      </c>
      <c r="I5291" s="44">
        <v>0</v>
      </c>
      <c r="J5291" s="45">
        <v>32150</v>
      </c>
      <c r="K5291" s="44">
        <v>1988</v>
      </c>
      <c r="L5291" s="44">
        <v>0</v>
      </c>
      <c r="M5291" s="34">
        <v>0</v>
      </c>
      <c r="N5291" s="44" t="s">
        <v>21423</v>
      </c>
      <c r="O5291" s="34">
        <v>131</v>
      </c>
      <c r="P5291" s="44">
        <v>1988</v>
      </c>
      <c r="Q5291" s="46">
        <v>4528</v>
      </c>
      <c r="R5291" s="34">
        <v>262</v>
      </c>
      <c r="T5291" s="34"/>
      <c r="U5291" s="34"/>
      <c r="V5291" s="34"/>
      <c r="W5291" s="34"/>
      <c r="X5291" s="34"/>
      <c r="Y5291" s="34"/>
      <c r="Z5291" s="34"/>
      <c r="AA5291" s="34"/>
      <c r="AB5291" s="34"/>
      <c r="AC5291" s="34"/>
    </row>
    <row r="5292" spans="2:29">
      <c r="B5292" s="51">
        <v>197500000234860</v>
      </c>
      <c r="C5292" s="45">
        <v>27395</v>
      </c>
      <c r="D5292" s="44" t="s">
        <v>16285</v>
      </c>
      <c r="E5292" s="34">
        <v>1143.18</v>
      </c>
      <c r="F5292" s="34">
        <v>1012.84</v>
      </c>
      <c r="G5292" s="44">
        <v>30.63</v>
      </c>
      <c r="H5292" s="44">
        <v>70</v>
      </c>
      <c r="I5292" s="44">
        <v>40</v>
      </c>
      <c r="J5292" s="45">
        <v>27395</v>
      </c>
      <c r="K5292" s="44">
        <v>1975</v>
      </c>
      <c r="L5292" s="44">
        <v>40</v>
      </c>
      <c r="M5292" s="34">
        <v>28.58</v>
      </c>
      <c r="N5292" s="44" t="s">
        <v>21420</v>
      </c>
      <c r="O5292" s="34">
        <v>130</v>
      </c>
      <c r="P5292" s="44">
        <v>1975</v>
      </c>
      <c r="Q5292" s="46">
        <v>2297</v>
      </c>
      <c r="R5292" s="34">
        <v>515</v>
      </c>
      <c r="T5292" s="34"/>
      <c r="U5292" s="34"/>
      <c r="V5292" s="34"/>
      <c r="W5292" s="34"/>
      <c r="X5292" s="34"/>
      <c r="Y5292" s="34"/>
      <c r="Z5292" s="34"/>
      <c r="AA5292" s="34"/>
      <c r="AB5292" s="34"/>
      <c r="AC5292" s="34"/>
    </row>
    <row r="5293" spans="2:29">
      <c r="B5293" s="51">
        <v>199900000213920</v>
      </c>
      <c r="C5293" s="45">
        <v>36446</v>
      </c>
      <c r="D5293" s="44" t="s">
        <v>18369</v>
      </c>
      <c r="E5293" s="34">
        <v>130</v>
      </c>
      <c r="F5293" s="34">
        <v>0</v>
      </c>
      <c r="G5293" s="44">
        <v>0</v>
      </c>
      <c r="H5293" s="44">
        <v>78</v>
      </c>
      <c r="I5293" s="44">
        <v>0</v>
      </c>
      <c r="J5293" s="45">
        <v>36446</v>
      </c>
      <c r="K5293" s="44">
        <v>1999</v>
      </c>
      <c r="L5293" s="44">
        <v>0</v>
      </c>
      <c r="M5293" s="34">
        <v>0</v>
      </c>
      <c r="N5293" s="44" t="s">
        <v>21415</v>
      </c>
      <c r="O5293" s="34">
        <v>130</v>
      </c>
      <c r="P5293" s="44">
        <v>1999</v>
      </c>
      <c r="Q5293" s="46">
        <v>6058.6</v>
      </c>
      <c r="R5293" s="34">
        <v>195</v>
      </c>
      <c r="T5293" s="34"/>
      <c r="U5293" s="34"/>
      <c r="V5293" s="34"/>
      <c r="W5293" s="34"/>
      <c r="X5293" s="34"/>
      <c r="Y5293" s="34"/>
      <c r="Z5293" s="34"/>
      <c r="AA5293" s="34"/>
      <c r="AB5293" s="34"/>
      <c r="AC5293" s="34"/>
    </row>
    <row r="5294" spans="2:29">
      <c r="B5294" s="51">
        <v>200000000213700</v>
      </c>
      <c r="C5294" s="45">
        <v>36783</v>
      </c>
      <c r="D5294" s="44" t="s">
        <v>18525</v>
      </c>
      <c r="E5294" s="34">
        <v>130</v>
      </c>
      <c r="F5294" s="34">
        <v>0</v>
      </c>
      <c r="G5294" s="44">
        <v>0</v>
      </c>
      <c r="H5294" s="44">
        <v>94</v>
      </c>
      <c r="I5294" s="44">
        <v>0</v>
      </c>
      <c r="J5294" s="45">
        <v>36783</v>
      </c>
      <c r="K5294" s="44">
        <v>2000</v>
      </c>
      <c r="L5294" s="44">
        <v>0</v>
      </c>
      <c r="M5294" s="34">
        <v>0</v>
      </c>
      <c r="N5294" s="44" t="s">
        <v>21423</v>
      </c>
      <c r="O5294" s="34">
        <v>130</v>
      </c>
      <c r="P5294" s="44">
        <v>2000</v>
      </c>
      <c r="Q5294" s="46">
        <v>6221.2</v>
      </c>
      <c r="R5294" s="34">
        <v>190</v>
      </c>
      <c r="T5294" s="34"/>
      <c r="U5294" s="34"/>
      <c r="V5294" s="34"/>
      <c r="W5294" s="34"/>
      <c r="X5294" s="34"/>
      <c r="Y5294" s="34"/>
      <c r="Z5294" s="34"/>
      <c r="AA5294" s="34"/>
      <c r="AB5294" s="34"/>
      <c r="AC5294" s="34"/>
    </row>
    <row r="5295" spans="2:29">
      <c r="B5295" s="51">
        <v>199000000218260</v>
      </c>
      <c r="C5295" s="45">
        <v>33064</v>
      </c>
      <c r="D5295" s="44" t="s">
        <v>17231</v>
      </c>
      <c r="E5295" s="34">
        <v>1539</v>
      </c>
      <c r="F5295" s="34">
        <v>1410.37</v>
      </c>
      <c r="G5295" s="44">
        <v>128.28</v>
      </c>
      <c r="H5295" s="44">
        <v>64</v>
      </c>
      <c r="I5295" s="44">
        <v>12</v>
      </c>
      <c r="J5295" s="45">
        <v>33153</v>
      </c>
      <c r="K5295" s="44">
        <v>1990</v>
      </c>
      <c r="L5295" s="44">
        <v>12</v>
      </c>
      <c r="M5295" s="34">
        <v>128.25</v>
      </c>
      <c r="N5295" s="44" t="s">
        <v>21424</v>
      </c>
      <c r="O5295" s="34">
        <v>129</v>
      </c>
      <c r="P5295" s="44">
        <v>1990</v>
      </c>
      <c r="Q5295" s="46">
        <v>4731.3</v>
      </c>
      <c r="R5295" s="34">
        <v>247</v>
      </c>
      <c r="T5295" s="34"/>
      <c r="U5295" s="34"/>
      <c r="V5295" s="34"/>
      <c r="W5295" s="34"/>
      <c r="X5295" s="34"/>
      <c r="Y5295" s="34"/>
      <c r="Z5295" s="34"/>
      <c r="AA5295" s="34"/>
      <c r="AB5295" s="34"/>
      <c r="AC5295" s="34"/>
    </row>
    <row r="5296" spans="2:29">
      <c r="B5296" s="51">
        <v>199000000204750</v>
      </c>
      <c r="C5296" s="45">
        <v>32964</v>
      </c>
      <c r="D5296" s="44" t="s">
        <v>17130</v>
      </c>
      <c r="E5296" s="34">
        <v>127.5</v>
      </c>
      <c r="F5296" s="34">
        <v>0</v>
      </c>
      <c r="G5296" s="44">
        <v>0</v>
      </c>
      <c r="H5296" s="44">
        <v>94</v>
      </c>
      <c r="I5296" s="44">
        <v>0</v>
      </c>
      <c r="J5296" s="45">
        <v>32877</v>
      </c>
      <c r="K5296" s="44">
        <v>1990</v>
      </c>
      <c r="L5296" s="44">
        <v>0</v>
      </c>
      <c r="M5296" s="34">
        <v>0</v>
      </c>
      <c r="N5296" s="44" t="s">
        <v>21423</v>
      </c>
      <c r="O5296" s="34">
        <v>128</v>
      </c>
      <c r="P5296" s="44">
        <v>1990</v>
      </c>
      <c r="Q5296" s="46">
        <v>4731.3</v>
      </c>
      <c r="R5296" s="34">
        <v>244</v>
      </c>
      <c r="T5296" s="34"/>
      <c r="U5296" s="34"/>
      <c r="V5296" s="34"/>
      <c r="W5296" s="34"/>
      <c r="X5296" s="34"/>
      <c r="Y5296" s="34"/>
      <c r="Z5296" s="34"/>
      <c r="AA5296" s="34"/>
      <c r="AB5296" s="34"/>
      <c r="AC5296" s="34"/>
    </row>
    <row r="5297" spans="2:29">
      <c r="B5297" s="51">
        <v>199800000218710</v>
      </c>
      <c r="C5297" s="45">
        <v>35822</v>
      </c>
      <c r="D5297" s="44" t="s">
        <v>18255</v>
      </c>
      <c r="E5297" s="34">
        <v>1513.61</v>
      </c>
      <c r="F5297" s="34">
        <v>1387.1</v>
      </c>
      <c r="G5297" s="44">
        <v>126.15</v>
      </c>
      <c r="H5297" s="44">
        <v>82</v>
      </c>
      <c r="I5297" s="44">
        <v>12</v>
      </c>
      <c r="J5297" s="45">
        <v>35822</v>
      </c>
      <c r="K5297" s="44">
        <v>1998</v>
      </c>
      <c r="L5297" s="44">
        <v>12</v>
      </c>
      <c r="M5297" s="34">
        <v>126.13</v>
      </c>
      <c r="N5297" s="44" t="s">
        <v>21418</v>
      </c>
      <c r="O5297" s="34">
        <v>127</v>
      </c>
      <c r="P5297" s="44">
        <v>1998</v>
      </c>
      <c r="Q5297" s="46">
        <v>5920.4</v>
      </c>
      <c r="R5297" s="34">
        <v>194</v>
      </c>
      <c r="T5297" s="34"/>
      <c r="U5297" s="34"/>
      <c r="V5297" s="34"/>
      <c r="W5297" s="34"/>
      <c r="X5297" s="34"/>
      <c r="Y5297" s="34"/>
      <c r="Z5297" s="34"/>
      <c r="AA5297" s="34"/>
      <c r="AB5297" s="34"/>
      <c r="AC5297" s="34"/>
    </row>
    <row r="5298" spans="2:29">
      <c r="B5298" s="51">
        <v>199800000218720</v>
      </c>
      <c r="C5298" s="45">
        <v>35822</v>
      </c>
      <c r="D5298" s="44" t="s">
        <v>18256</v>
      </c>
      <c r="E5298" s="34">
        <v>1513.61</v>
      </c>
      <c r="F5298" s="34">
        <v>1387.1</v>
      </c>
      <c r="G5298" s="44">
        <v>126.15</v>
      </c>
      <c r="H5298" s="44">
        <v>82</v>
      </c>
      <c r="I5298" s="44">
        <v>12</v>
      </c>
      <c r="J5298" s="45">
        <v>35822</v>
      </c>
      <c r="K5298" s="44">
        <v>1998</v>
      </c>
      <c r="L5298" s="44">
        <v>12</v>
      </c>
      <c r="M5298" s="34">
        <v>126.13</v>
      </c>
      <c r="N5298" s="44" t="s">
        <v>21418</v>
      </c>
      <c r="O5298" s="34">
        <v>127</v>
      </c>
      <c r="P5298" s="44">
        <v>1998</v>
      </c>
      <c r="Q5298" s="46">
        <v>5920.4</v>
      </c>
      <c r="R5298" s="34">
        <v>194</v>
      </c>
      <c r="T5298" s="34"/>
      <c r="U5298" s="34"/>
      <c r="V5298" s="34"/>
      <c r="W5298" s="34"/>
      <c r="X5298" s="34"/>
      <c r="Y5298" s="34"/>
      <c r="Z5298" s="34"/>
      <c r="AA5298" s="34"/>
      <c r="AB5298" s="34"/>
      <c r="AC5298" s="34"/>
    </row>
    <row r="5299" spans="2:29">
      <c r="B5299" s="51">
        <v>199200000218190</v>
      </c>
      <c r="C5299" s="45">
        <v>33695</v>
      </c>
      <c r="D5299" s="44" t="s">
        <v>17544</v>
      </c>
      <c r="E5299" s="34">
        <v>1500</v>
      </c>
      <c r="F5299" s="34">
        <v>1374.67</v>
      </c>
      <c r="G5299" s="44">
        <v>125</v>
      </c>
      <c r="H5299" s="44">
        <v>82</v>
      </c>
      <c r="I5299" s="44">
        <v>12</v>
      </c>
      <c r="J5299" s="45">
        <v>33607</v>
      </c>
      <c r="K5299" s="44">
        <v>1992</v>
      </c>
      <c r="L5299" s="44">
        <v>12</v>
      </c>
      <c r="M5299" s="34">
        <v>125</v>
      </c>
      <c r="N5299" s="44" t="s">
        <v>21418</v>
      </c>
      <c r="O5299" s="34">
        <v>125</v>
      </c>
      <c r="P5299" s="44">
        <v>1992</v>
      </c>
      <c r="Q5299" s="46">
        <v>4984.5</v>
      </c>
      <c r="R5299" s="34">
        <v>228</v>
      </c>
      <c r="T5299" s="34"/>
      <c r="U5299" s="34"/>
      <c r="V5299" s="34"/>
      <c r="W5299" s="34"/>
      <c r="X5299" s="34"/>
      <c r="Y5299" s="34"/>
      <c r="Z5299" s="34"/>
      <c r="AA5299" s="34"/>
      <c r="AB5299" s="34"/>
      <c r="AC5299" s="34"/>
    </row>
    <row r="5300" spans="2:29">
      <c r="B5300" s="51">
        <v>198400000207430</v>
      </c>
      <c r="C5300" s="45">
        <v>30895</v>
      </c>
      <c r="D5300" s="44" t="s">
        <v>16699</v>
      </c>
      <c r="E5300" s="34">
        <v>125</v>
      </c>
      <c r="F5300" s="34">
        <v>0</v>
      </c>
      <c r="G5300" s="44">
        <v>0</v>
      </c>
      <c r="H5300" s="44">
        <v>94</v>
      </c>
      <c r="I5300" s="44">
        <v>0</v>
      </c>
      <c r="J5300" s="45">
        <v>30689</v>
      </c>
      <c r="K5300" s="44">
        <v>1984</v>
      </c>
      <c r="L5300" s="44">
        <v>0</v>
      </c>
      <c r="M5300" s="34">
        <v>0</v>
      </c>
      <c r="N5300" s="44" t="s">
        <v>21423</v>
      </c>
      <c r="O5300" s="34">
        <v>125</v>
      </c>
      <c r="P5300" s="44">
        <v>1984</v>
      </c>
      <c r="Q5300" s="46">
        <v>4149.8</v>
      </c>
      <c r="R5300" s="34">
        <v>273</v>
      </c>
      <c r="T5300" s="34"/>
      <c r="U5300" s="34"/>
      <c r="V5300" s="34"/>
      <c r="W5300" s="34"/>
      <c r="X5300" s="34"/>
      <c r="Y5300" s="34"/>
      <c r="Z5300" s="34"/>
      <c r="AA5300" s="34"/>
      <c r="AB5300" s="34"/>
      <c r="AC5300" s="34"/>
    </row>
    <row r="5301" spans="2:29">
      <c r="B5301" s="51">
        <v>199000000203940</v>
      </c>
      <c r="C5301" s="45">
        <v>33117</v>
      </c>
      <c r="D5301" s="44" t="s">
        <v>17119</v>
      </c>
      <c r="E5301" s="34">
        <v>123.55</v>
      </c>
      <c r="F5301" s="34">
        <v>0</v>
      </c>
      <c r="G5301" s="44">
        <v>0</v>
      </c>
      <c r="H5301" s="44">
        <v>94</v>
      </c>
      <c r="I5301" s="44">
        <v>0</v>
      </c>
      <c r="J5301" s="45">
        <v>32882</v>
      </c>
      <c r="K5301" s="44">
        <v>1990</v>
      </c>
      <c r="L5301" s="44">
        <v>0</v>
      </c>
      <c r="M5301" s="34">
        <v>0</v>
      </c>
      <c r="N5301" s="44" t="s">
        <v>21423</v>
      </c>
      <c r="O5301" s="34">
        <v>124</v>
      </c>
      <c r="P5301" s="44">
        <v>1990</v>
      </c>
      <c r="Q5301" s="46">
        <v>4731.3</v>
      </c>
      <c r="R5301" s="34">
        <v>237</v>
      </c>
      <c r="T5301" s="34"/>
      <c r="U5301" s="34"/>
      <c r="V5301" s="34"/>
      <c r="W5301" s="34"/>
      <c r="X5301" s="34"/>
      <c r="Y5301" s="34"/>
      <c r="Z5301" s="34"/>
      <c r="AA5301" s="34"/>
      <c r="AB5301" s="34"/>
      <c r="AC5301" s="34"/>
    </row>
    <row r="5302" spans="2:29">
      <c r="B5302" s="51">
        <v>199000000206270</v>
      </c>
      <c r="C5302" s="45">
        <v>33178</v>
      </c>
      <c r="D5302" s="44" t="s">
        <v>20953</v>
      </c>
      <c r="E5302" s="34">
        <v>122.5</v>
      </c>
      <c r="F5302" s="34">
        <v>0</v>
      </c>
      <c r="G5302" s="44">
        <v>0</v>
      </c>
      <c r="H5302" s="44">
        <v>94</v>
      </c>
      <c r="I5302" s="44">
        <v>0</v>
      </c>
      <c r="J5302" s="45">
        <v>32884</v>
      </c>
      <c r="K5302" s="44">
        <v>1990</v>
      </c>
      <c r="L5302" s="44">
        <v>0</v>
      </c>
      <c r="M5302" s="34">
        <v>0</v>
      </c>
      <c r="N5302" s="44" t="s">
        <v>21423</v>
      </c>
      <c r="O5302" s="34">
        <v>123</v>
      </c>
      <c r="P5302" s="44">
        <v>1990</v>
      </c>
      <c r="Q5302" s="46">
        <v>4731.3</v>
      </c>
      <c r="R5302" s="34">
        <v>235</v>
      </c>
      <c r="T5302" s="34"/>
      <c r="U5302" s="34"/>
      <c r="V5302" s="34"/>
      <c r="W5302" s="34"/>
      <c r="X5302" s="34"/>
      <c r="Y5302" s="34"/>
      <c r="Z5302" s="34"/>
      <c r="AA5302" s="34"/>
      <c r="AB5302" s="34"/>
      <c r="AC5302" s="34"/>
    </row>
    <row r="5303" spans="2:29">
      <c r="B5303" s="51">
        <v>198500000206910</v>
      </c>
      <c r="C5303" s="45">
        <v>31079</v>
      </c>
      <c r="D5303" s="44" t="s">
        <v>20721</v>
      </c>
      <c r="E5303" s="34">
        <v>121.79</v>
      </c>
      <c r="F5303" s="34">
        <v>0</v>
      </c>
      <c r="G5303" s="44">
        <v>0</v>
      </c>
      <c r="H5303" s="44">
        <v>94</v>
      </c>
      <c r="I5303" s="44">
        <v>0</v>
      </c>
      <c r="J5303" s="45">
        <v>31049</v>
      </c>
      <c r="K5303" s="44">
        <v>1985</v>
      </c>
      <c r="L5303" s="44">
        <v>0</v>
      </c>
      <c r="M5303" s="34">
        <v>0</v>
      </c>
      <c r="N5303" s="44" t="s">
        <v>21423</v>
      </c>
      <c r="O5303" s="34">
        <v>122</v>
      </c>
      <c r="P5303" s="44">
        <v>1985</v>
      </c>
      <c r="Q5303" s="46">
        <v>4202.3</v>
      </c>
      <c r="R5303" s="34">
        <v>263</v>
      </c>
      <c r="T5303" s="34"/>
      <c r="U5303" s="34"/>
      <c r="V5303" s="34"/>
      <c r="W5303" s="34"/>
      <c r="X5303" s="34"/>
      <c r="Y5303" s="34"/>
      <c r="Z5303" s="34"/>
      <c r="AA5303" s="34"/>
      <c r="AB5303" s="34"/>
      <c r="AC5303" s="34"/>
    </row>
    <row r="5304" spans="2:29">
      <c r="B5304" s="51">
        <v>199900000226250</v>
      </c>
      <c r="C5304" s="45">
        <v>36433</v>
      </c>
      <c r="D5304" s="44" t="s">
        <v>18403</v>
      </c>
      <c r="E5304" s="34">
        <v>1526.64</v>
      </c>
      <c r="F5304" s="34">
        <v>1406.45</v>
      </c>
      <c r="G5304" s="44">
        <v>120.21</v>
      </c>
      <c r="H5304" s="44">
        <v>82</v>
      </c>
      <c r="I5304" s="44">
        <v>12</v>
      </c>
      <c r="J5304" s="45">
        <v>36433</v>
      </c>
      <c r="K5304" s="44">
        <v>1999</v>
      </c>
      <c r="L5304" s="44">
        <v>12</v>
      </c>
      <c r="M5304" s="34">
        <v>127.22</v>
      </c>
      <c r="N5304" s="44" t="s">
        <v>21418</v>
      </c>
      <c r="O5304" s="34">
        <v>120</v>
      </c>
      <c r="P5304" s="44">
        <v>1999</v>
      </c>
      <c r="Q5304" s="46">
        <v>6058.6</v>
      </c>
      <c r="R5304" s="34">
        <v>180</v>
      </c>
      <c r="T5304" s="34"/>
      <c r="U5304" s="34"/>
      <c r="V5304" s="34"/>
      <c r="W5304" s="34"/>
      <c r="X5304" s="34"/>
      <c r="Y5304" s="34"/>
      <c r="Z5304" s="34"/>
      <c r="AA5304" s="34"/>
      <c r="AB5304" s="34"/>
      <c r="AC5304" s="34"/>
    </row>
    <row r="5305" spans="2:29">
      <c r="B5305" s="51">
        <v>199400000205050</v>
      </c>
      <c r="C5305" s="45">
        <v>34608</v>
      </c>
      <c r="D5305" s="44" t="s">
        <v>17677</v>
      </c>
      <c r="E5305" s="34">
        <v>120</v>
      </c>
      <c r="F5305" s="34">
        <v>0</v>
      </c>
      <c r="G5305" s="44">
        <v>0</v>
      </c>
      <c r="H5305" s="44">
        <v>94</v>
      </c>
      <c r="I5305" s="44">
        <v>0</v>
      </c>
      <c r="J5305" s="45">
        <v>34344</v>
      </c>
      <c r="K5305" s="44">
        <v>1994</v>
      </c>
      <c r="L5305" s="44">
        <v>0</v>
      </c>
      <c r="M5305" s="34">
        <v>0</v>
      </c>
      <c r="N5305" s="44" t="s">
        <v>21423</v>
      </c>
      <c r="O5305" s="34">
        <v>120</v>
      </c>
      <c r="P5305" s="44">
        <v>1994</v>
      </c>
      <c r="Q5305" s="46">
        <v>5407.6</v>
      </c>
      <c r="R5305" s="34">
        <v>201</v>
      </c>
      <c r="T5305" s="34"/>
      <c r="U5305" s="34"/>
      <c r="V5305" s="34"/>
      <c r="W5305" s="34"/>
      <c r="X5305" s="34"/>
      <c r="Y5305" s="34"/>
      <c r="Z5305" s="34"/>
      <c r="AA5305" s="34"/>
      <c r="AB5305" s="34"/>
      <c r="AC5305" s="34"/>
    </row>
    <row r="5306" spans="2:29">
      <c r="B5306" s="51">
        <v>199000000206220</v>
      </c>
      <c r="C5306" s="45">
        <v>33086</v>
      </c>
      <c r="D5306" s="44" t="s">
        <v>20882</v>
      </c>
      <c r="E5306" s="34">
        <v>120</v>
      </c>
      <c r="F5306" s="34">
        <v>0</v>
      </c>
      <c r="G5306" s="44">
        <v>0</v>
      </c>
      <c r="H5306" s="44">
        <v>94</v>
      </c>
      <c r="I5306" s="44">
        <v>0</v>
      </c>
      <c r="J5306" s="45">
        <v>32881</v>
      </c>
      <c r="K5306" s="44">
        <v>1990</v>
      </c>
      <c r="L5306" s="44">
        <v>0</v>
      </c>
      <c r="M5306" s="34">
        <v>0</v>
      </c>
      <c r="N5306" s="44" t="s">
        <v>21423</v>
      </c>
      <c r="O5306" s="34">
        <v>120</v>
      </c>
      <c r="P5306" s="44">
        <v>1990</v>
      </c>
      <c r="Q5306" s="46">
        <v>4731.3</v>
      </c>
      <c r="R5306" s="34">
        <v>230</v>
      </c>
      <c r="T5306" s="34"/>
      <c r="U5306" s="34"/>
      <c r="V5306" s="34"/>
      <c r="W5306" s="34"/>
      <c r="X5306" s="34"/>
      <c r="Y5306" s="34"/>
      <c r="Z5306" s="34"/>
      <c r="AA5306" s="34"/>
      <c r="AB5306" s="34"/>
      <c r="AC5306" s="34"/>
    </row>
    <row r="5307" spans="2:29">
      <c r="B5307" s="51">
        <v>199400000202770</v>
      </c>
      <c r="C5307" s="45">
        <v>34366</v>
      </c>
      <c r="D5307" s="44" t="s">
        <v>17086</v>
      </c>
      <c r="E5307" s="34">
        <v>120</v>
      </c>
      <c r="F5307" s="34">
        <v>0</v>
      </c>
      <c r="G5307" s="44">
        <v>0</v>
      </c>
      <c r="H5307" s="44">
        <v>94</v>
      </c>
      <c r="I5307" s="44">
        <v>0</v>
      </c>
      <c r="J5307" s="45">
        <v>34336</v>
      </c>
      <c r="K5307" s="44">
        <v>1994</v>
      </c>
      <c r="L5307" s="44">
        <v>0</v>
      </c>
      <c r="M5307" s="34">
        <v>0</v>
      </c>
      <c r="N5307" s="44" t="s">
        <v>21423</v>
      </c>
      <c r="O5307" s="34">
        <v>120</v>
      </c>
      <c r="P5307" s="44">
        <v>1994</v>
      </c>
      <c r="Q5307" s="46">
        <v>5407.6</v>
      </c>
      <c r="R5307" s="34">
        <v>201</v>
      </c>
      <c r="T5307" s="34"/>
      <c r="U5307" s="34"/>
      <c r="V5307" s="34"/>
      <c r="W5307" s="34"/>
      <c r="X5307" s="34"/>
      <c r="Y5307" s="34"/>
      <c r="Z5307" s="34"/>
      <c r="AA5307" s="34"/>
      <c r="AB5307" s="34"/>
      <c r="AC5307" s="34"/>
    </row>
    <row r="5308" spans="2:29">
      <c r="B5308" s="51">
        <v>199100000205360</v>
      </c>
      <c r="C5308" s="45">
        <v>33451</v>
      </c>
      <c r="D5308" s="44" t="s">
        <v>21002</v>
      </c>
      <c r="E5308" s="34">
        <v>120</v>
      </c>
      <c r="F5308" s="34">
        <v>0</v>
      </c>
      <c r="G5308" s="44">
        <v>0</v>
      </c>
      <c r="H5308" s="44">
        <v>94</v>
      </c>
      <c r="I5308" s="44">
        <v>0</v>
      </c>
      <c r="J5308" s="45">
        <v>33246</v>
      </c>
      <c r="K5308" s="44">
        <v>1991</v>
      </c>
      <c r="L5308" s="44">
        <v>0</v>
      </c>
      <c r="M5308" s="34">
        <v>0</v>
      </c>
      <c r="N5308" s="44" t="s">
        <v>21423</v>
      </c>
      <c r="O5308" s="34">
        <v>120</v>
      </c>
      <c r="P5308" s="44">
        <v>1991</v>
      </c>
      <c r="Q5308" s="46">
        <v>4835.2</v>
      </c>
      <c r="R5308" s="34">
        <v>225</v>
      </c>
      <c r="T5308" s="34"/>
      <c r="U5308" s="34"/>
      <c r="V5308" s="34"/>
      <c r="W5308" s="34"/>
      <c r="X5308" s="34"/>
      <c r="Y5308" s="34"/>
      <c r="Z5308" s="34"/>
      <c r="AA5308" s="34"/>
      <c r="AB5308" s="34"/>
      <c r="AC5308" s="34"/>
    </row>
    <row r="5309" spans="2:29">
      <c r="B5309" s="51">
        <v>199100000205340</v>
      </c>
      <c r="C5309" s="45">
        <v>33482</v>
      </c>
      <c r="D5309" s="44" t="s">
        <v>21004</v>
      </c>
      <c r="E5309" s="34">
        <v>120</v>
      </c>
      <c r="F5309" s="34">
        <v>0</v>
      </c>
      <c r="G5309" s="44">
        <v>0</v>
      </c>
      <c r="H5309" s="44">
        <v>94</v>
      </c>
      <c r="I5309" s="44">
        <v>0</v>
      </c>
      <c r="J5309" s="45">
        <v>33247</v>
      </c>
      <c r="K5309" s="44">
        <v>1991</v>
      </c>
      <c r="L5309" s="44">
        <v>0</v>
      </c>
      <c r="M5309" s="34">
        <v>0</v>
      </c>
      <c r="N5309" s="44" t="s">
        <v>21423</v>
      </c>
      <c r="O5309" s="34">
        <v>120</v>
      </c>
      <c r="P5309" s="44">
        <v>1991</v>
      </c>
      <c r="Q5309" s="46">
        <v>4835.2</v>
      </c>
      <c r="R5309" s="34">
        <v>225</v>
      </c>
      <c r="T5309" s="34"/>
      <c r="U5309" s="34"/>
      <c r="V5309" s="34"/>
      <c r="W5309" s="34"/>
      <c r="X5309" s="34"/>
      <c r="Y5309" s="34"/>
      <c r="Z5309" s="34"/>
      <c r="AA5309" s="34"/>
      <c r="AB5309" s="34"/>
      <c r="AC5309" s="34"/>
    </row>
    <row r="5310" spans="2:29">
      <c r="B5310" s="51">
        <v>199000000203010</v>
      </c>
      <c r="C5310" s="45">
        <v>33117</v>
      </c>
      <c r="D5310" s="44" t="s">
        <v>20926</v>
      </c>
      <c r="E5310" s="34">
        <v>120</v>
      </c>
      <c r="F5310" s="34">
        <v>0</v>
      </c>
      <c r="G5310" s="44">
        <v>0</v>
      </c>
      <c r="H5310" s="44">
        <v>94</v>
      </c>
      <c r="I5310" s="44">
        <v>0</v>
      </c>
      <c r="J5310" s="45">
        <v>32882</v>
      </c>
      <c r="K5310" s="44">
        <v>1990</v>
      </c>
      <c r="L5310" s="44">
        <v>0</v>
      </c>
      <c r="M5310" s="34">
        <v>0</v>
      </c>
      <c r="N5310" s="44" t="s">
        <v>21423</v>
      </c>
      <c r="O5310" s="34">
        <v>120</v>
      </c>
      <c r="P5310" s="44">
        <v>1990</v>
      </c>
      <c r="Q5310" s="46">
        <v>4731.3</v>
      </c>
      <c r="R5310" s="34">
        <v>230</v>
      </c>
      <c r="T5310" s="34"/>
      <c r="U5310" s="34"/>
      <c r="V5310" s="34"/>
      <c r="W5310" s="34"/>
      <c r="X5310" s="34"/>
      <c r="Y5310" s="34"/>
      <c r="Z5310" s="34"/>
      <c r="AA5310" s="34"/>
      <c r="AB5310" s="34"/>
      <c r="AC5310" s="34"/>
    </row>
    <row r="5311" spans="2:29">
      <c r="B5311" s="51">
        <v>199900000208090</v>
      </c>
      <c r="C5311" s="45">
        <v>36234</v>
      </c>
      <c r="D5311" s="44" t="s">
        <v>21146</v>
      </c>
      <c r="E5311" s="34">
        <v>120</v>
      </c>
      <c r="F5311" s="34">
        <v>0</v>
      </c>
      <c r="G5311" s="44">
        <v>0</v>
      </c>
      <c r="H5311" s="44">
        <v>94</v>
      </c>
      <c r="I5311" s="44">
        <v>0</v>
      </c>
      <c r="J5311" s="45">
        <v>36234</v>
      </c>
      <c r="K5311" s="44">
        <v>1999</v>
      </c>
      <c r="L5311" s="44">
        <v>0</v>
      </c>
      <c r="M5311" s="34">
        <v>0</v>
      </c>
      <c r="N5311" s="44" t="s">
        <v>21423</v>
      </c>
      <c r="O5311" s="34">
        <v>120</v>
      </c>
      <c r="P5311" s="44">
        <v>1999</v>
      </c>
      <c r="Q5311" s="46">
        <v>6058.6</v>
      </c>
      <c r="R5311" s="34">
        <v>180</v>
      </c>
      <c r="T5311" s="34"/>
      <c r="U5311" s="34"/>
      <c r="V5311" s="34"/>
      <c r="W5311" s="34"/>
      <c r="X5311" s="34"/>
      <c r="Y5311" s="34"/>
      <c r="Z5311" s="34"/>
      <c r="AA5311" s="34"/>
      <c r="AB5311" s="34"/>
      <c r="AC5311" s="34"/>
    </row>
    <row r="5312" spans="2:29">
      <c r="B5312" s="51">
        <v>199900000248980</v>
      </c>
      <c r="C5312" s="45">
        <v>36433</v>
      </c>
      <c r="D5312" s="44" t="s">
        <v>18437</v>
      </c>
      <c r="E5312" s="34">
        <v>1517.25</v>
      </c>
      <c r="F5312" s="34">
        <v>1397.8</v>
      </c>
      <c r="G5312" s="44">
        <v>119.45</v>
      </c>
      <c r="H5312" s="44">
        <v>82</v>
      </c>
      <c r="I5312" s="44">
        <v>12</v>
      </c>
      <c r="J5312" s="45">
        <v>36433</v>
      </c>
      <c r="K5312" s="44">
        <v>1999</v>
      </c>
      <c r="L5312" s="44">
        <v>12</v>
      </c>
      <c r="M5312" s="34">
        <v>126.44</v>
      </c>
      <c r="N5312" s="44" t="s">
        <v>21418</v>
      </c>
      <c r="O5312" s="34">
        <v>119</v>
      </c>
      <c r="P5312" s="44">
        <v>1999</v>
      </c>
      <c r="Q5312" s="46">
        <v>6058.6</v>
      </c>
      <c r="R5312" s="34">
        <v>179</v>
      </c>
      <c r="T5312" s="34"/>
      <c r="U5312" s="34"/>
      <c r="V5312" s="34"/>
      <c r="W5312" s="34"/>
      <c r="X5312" s="34"/>
      <c r="Y5312" s="34"/>
      <c r="Z5312" s="34"/>
      <c r="AA5312" s="34"/>
      <c r="AB5312" s="34"/>
      <c r="AC5312" s="34"/>
    </row>
    <row r="5313" spans="2:29">
      <c r="B5313" s="51">
        <v>200400010013350</v>
      </c>
      <c r="C5313" s="45">
        <v>38007</v>
      </c>
      <c r="D5313" s="44" t="s">
        <v>18942</v>
      </c>
      <c r="E5313" s="34">
        <v>2703.22</v>
      </c>
      <c r="F5313" s="34">
        <v>2583.81</v>
      </c>
      <c r="G5313" s="44">
        <v>385.9</v>
      </c>
      <c r="H5313" s="44">
        <v>82</v>
      </c>
      <c r="I5313" s="44">
        <v>7</v>
      </c>
      <c r="J5313" s="45">
        <v>38007</v>
      </c>
      <c r="K5313" s="44">
        <v>2004</v>
      </c>
      <c r="L5313" s="44">
        <v>7</v>
      </c>
      <c r="M5313" s="34">
        <v>386.17</v>
      </c>
      <c r="N5313" s="44" t="s">
        <v>21418</v>
      </c>
      <c r="O5313" s="34">
        <v>119</v>
      </c>
      <c r="P5313" s="44">
        <v>2004</v>
      </c>
      <c r="Q5313" s="46">
        <v>7114.9</v>
      </c>
      <c r="R5313" s="34">
        <v>152</v>
      </c>
      <c r="T5313" s="34"/>
      <c r="U5313" s="34"/>
      <c r="V5313" s="34"/>
      <c r="W5313" s="34"/>
      <c r="X5313" s="34"/>
      <c r="Y5313" s="34"/>
      <c r="Z5313" s="34"/>
      <c r="AA5313" s="34"/>
      <c r="AB5313" s="34"/>
      <c r="AC5313" s="34"/>
    </row>
    <row r="5314" spans="2:29">
      <c r="B5314" s="51">
        <v>200400010013360</v>
      </c>
      <c r="C5314" s="45">
        <v>38007</v>
      </c>
      <c r="D5314" s="44" t="s">
        <v>18942</v>
      </c>
      <c r="E5314" s="34">
        <v>2703.22</v>
      </c>
      <c r="F5314" s="34">
        <v>2583.81</v>
      </c>
      <c r="G5314" s="44">
        <v>385.9</v>
      </c>
      <c r="H5314" s="44">
        <v>82</v>
      </c>
      <c r="I5314" s="44">
        <v>7</v>
      </c>
      <c r="J5314" s="45">
        <v>38007</v>
      </c>
      <c r="K5314" s="44">
        <v>2004</v>
      </c>
      <c r="L5314" s="44">
        <v>7</v>
      </c>
      <c r="M5314" s="34">
        <v>386.17</v>
      </c>
      <c r="N5314" s="44" t="s">
        <v>21418</v>
      </c>
      <c r="O5314" s="34">
        <v>119</v>
      </c>
      <c r="P5314" s="44">
        <v>2004</v>
      </c>
      <c r="Q5314" s="46">
        <v>7114.9</v>
      </c>
      <c r="R5314" s="34">
        <v>152</v>
      </c>
      <c r="T5314" s="34"/>
      <c r="U5314" s="34"/>
      <c r="V5314" s="34"/>
      <c r="W5314" s="34"/>
      <c r="X5314" s="34"/>
      <c r="Y5314" s="34"/>
      <c r="Z5314" s="34"/>
      <c r="AA5314" s="34"/>
      <c r="AB5314" s="34"/>
      <c r="AC5314" s="34"/>
    </row>
    <row r="5315" spans="2:29">
      <c r="B5315" s="51">
        <v>198900000212050</v>
      </c>
      <c r="C5315" s="45">
        <v>32540</v>
      </c>
      <c r="D5315" s="44" t="s">
        <v>20908</v>
      </c>
      <c r="E5315" s="34">
        <v>118</v>
      </c>
      <c r="F5315" s="34">
        <v>0</v>
      </c>
      <c r="G5315" s="44">
        <v>0</v>
      </c>
      <c r="H5315" s="44">
        <v>94</v>
      </c>
      <c r="I5315" s="44">
        <v>0</v>
      </c>
      <c r="J5315" s="45">
        <v>32510</v>
      </c>
      <c r="K5315" s="44">
        <v>1989</v>
      </c>
      <c r="L5315" s="44">
        <v>0</v>
      </c>
      <c r="M5315" s="34">
        <v>0</v>
      </c>
      <c r="N5315" s="44" t="s">
        <v>21423</v>
      </c>
      <c r="O5315" s="34">
        <v>118</v>
      </c>
      <c r="P5315" s="44">
        <v>1989</v>
      </c>
      <c r="Q5315" s="46">
        <v>4609.2</v>
      </c>
      <c r="R5315" s="34">
        <v>232</v>
      </c>
      <c r="T5315" s="34"/>
      <c r="U5315" s="34"/>
      <c r="V5315" s="34"/>
      <c r="W5315" s="34"/>
      <c r="X5315" s="34"/>
      <c r="Y5315" s="34"/>
      <c r="Z5315" s="34"/>
      <c r="AA5315" s="34"/>
      <c r="AB5315" s="34"/>
      <c r="AC5315" s="34"/>
    </row>
    <row r="5316" spans="2:29">
      <c r="B5316" s="51">
        <v>199100000204330</v>
      </c>
      <c r="C5316" s="45">
        <v>33270</v>
      </c>
      <c r="D5316" s="44" t="s">
        <v>20882</v>
      </c>
      <c r="E5316" s="34">
        <v>118</v>
      </c>
      <c r="F5316" s="34">
        <v>0</v>
      </c>
      <c r="G5316" s="44">
        <v>0</v>
      </c>
      <c r="H5316" s="44">
        <v>94</v>
      </c>
      <c r="I5316" s="44">
        <v>0</v>
      </c>
      <c r="J5316" s="45">
        <v>33240</v>
      </c>
      <c r="K5316" s="44">
        <v>1991</v>
      </c>
      <c r="L5316" s="44">
        <v>0</v>
      </c>
      <c r="M5316" s="34">
        <v>0</v>
      </c>
      <c r="N5316" s="44" t="s">
        <v>21423</v>
      </c>
      <c r="O5316" s="34">
        <v>118</v>
      </c>
      <c r="P5316" s="44">
        <v>1991</v>
      </c>
      <c r="Q5316" s="46">
        <v>4835.2</v>
      </c>
      <c r="R5316" s="34">
        <v>221</v>
      </c>
      <c r="T5316" s="34"/>
      <c r="U5316" s="34"/>
      <c r="V5316" s="34"/>
      <c r="W5316" s="34"/>
      <c r="X5316" s="34"/>
      <c r="Y5316" s="34"/>
      <c r="Z5316" s="34"/>
      <c r="AA5316" s="34"/>
      <c r="AB5316" s="34"/>
      <c r="AC5316" s="34"/>
    </row>
    <row r="5317" spans="2:29">
      <c r="B5317" s="51">
        <v>199400000218730</v>
      </c>
      <c r="C5317" s="45">
        <v>34488</v>
      </c>
      <c r="D5317" s="44" t="s">
        <v>21100</v>
      </c>
      <c r="E5317" s="34">
        <v>1395.98</v>
      </c>
      <c r="F5317" s="34">
        <v>1279.29</v>
      </c>
      <c r="G5317" s="44">
        <v>116.34</v>
      </c>
      <c r="H5317" s="44">
        <v>82</v>
      </c>
      <c r="I5317" s="44">
        <v>12</v>
      </c>
      <c r="J5317" s="45">
        <v>34399</v>
      </c>
      <c r="K5317" s="44">
        <v>1994</v>
      </c>
      <c r="L5317" s="44">
        <v>12</v>
      </c>
      <c r="M5317" s="34">
        <v>116.33</v>
      </c>
      <c r="N5317" s="44" t="s">
        <v>21418</v>
      </c>
      <c r="O5317" s="34">
        <v>117</v>
      </c>
      <c r="P5317" s="44">
        <v>1994</v>
      </c>
      <c r="Q5317" s="46">
        <v>5407.6</v>
      </c>
      <c r="R5317" s="34">
        <v>196</v>
      </c>
      <c r="T5317" s="34"/>
      <c r="U5317" s="34"/>
      <c r="V5317" s="34"/>
      <c r="W5317" s="34"/>
      <c r="X5317" s="34"/>
      <c r="Y5317" s="34"/>
      <c r="Z5317" s="34"/>
      <c r="AA5317" s="34"/>
      <c r="AB5317" s="34"/>
      <c r="AC5317" s="34"/>
    </row>
    <row r="5318" spans="2:29">
      <c r="B5318" s="51">
        <v>199000000216230</v>
      </c>
      <c r="C5318" s="45">
        <v>38656</v>
      </c>
      <c r="D5318" s="44" t="s">
        <v>16282</v>
      </c>
      <c r="E5318" s="34">
        <v>132.5</v>
      </c>
      <c r="F5318" s="34">
        <v>16.22</v>
      </c>
      <c r="G5318" s="44">
        <v>3.29</v>
      </c>
      <c r="H5318" s="44">
        <v>47</v>
      </c>
      <c r="I5318" s="44">
        <v>40</v>
      </c>
      <c r="J5318" s="45">
        <v>38656</v>
      </c>
      <c r="K5318" s="44">
        <v>2005</v>
      </c>
      <c r="L5318" s="44">
        <v>40</v>
      </c>
      <c r="M5318" s="34">
        <v>3.31</v>
      </c>
      <c r="N5318" s="44" t="s">
        <v>21446</v>
      </c>
      <c r="O5318" s="34">
        <v>116</v>
      </c>
      <c r="P5318" s="44">
        <v>2005</v>
      </c>
      <c r="Q5318" s="46">
        <v>7446</v>
      </c>
      <c r="R5318" s="34">
        <v>142</v>
      </c>
      <c r="T5318" s="34"/>
      <c r="U5318" s="34"/>
      <c r="V5318" s="34"/>
      <c r="W5318" s="34"/>
      <c r="X5318" s="34"/>
      <c r="Y5318" s="34"/>
      <c r="Z5318" s="34"/>
      <c r="AA5318" s="34"/>
      <c r="AB5318" s="34"/>
      <c r="AC5318" s="34"/>
    </row>
    <row r="5319" spans="2:29">
      <c r="B5319" s="51">
        <v>199900000250060</v>
      </c>
      <c r="C5319" s="45">
        <v>36230</v>
      </c>
      <c r="D5319" s="44" t="s">
        <v>18445</v>
      </c>
      <c r="E5319" s="34">
        <v>1315</v>
      </c>
      <c r="F5319" s="34">
        <v>1199</v>
      </c>
      <c r="G5319" s="44">
        <v>115.68</v>
      </c>
      <c r="H5319" s="44">
        <v>82</v>
      </c>
      <c r="I5319" s="44">
        <v>12</v>
      </c>
      <c r="J5319" s="45">
        <v>36467</v>
      </c>
      <c r="K5319" s="44">
        <v>1999</v>
      </c>
      <c r="L5319" s="44">
        <v>12</v>
      </c>
      <c r="M5319" s="34">
        <v>109.58</v>
      </c>
      <c r="N5319" s="44" t="s">
        <v>21418</v>
      </c>
      <c r="O5319" s="34">
        <v>116</v>
      </c>
      <c r="P5319" s="44">
        <v>1999</v>
      </c>
      <c r="Q5319" s="46">
        <v>6058.6</v>
      </c>
      <c r="R5319" s="34">
        <v>174</v>
      </c>
      <c r="T5319" s="34"/>
      <c r="U5319" s="34"/>
      <c r="V5319" s="34"/>
      <c r="W5319" s="34"/>
      <c r="X5319" s="34"/>
      <c r="Y5319" s="34"/>
      <c r="Z5319" s="34"/>
      <c r="AA5319" s="34"/>
      <c r="AB5319" s="34"/>
      <c r="AC5319" s="34"/>
    </row>
    <row r="5320" spans="2:29">
      <c r="B5320" s="51">
        <v>199900000250070</v>
      </c>
      <c r="C5320" s="45">
        <v>36230</v>
      </c>
      <c r="D5320" s="44" t="s">
        <v>18445</v>
      </c>
      <c r="E5320" s="34">
        <v>1315</v>
      </c>
      <c r="F5320" s="34">
        <v>1199</v>
      </c>
      <c r="G5320" s="44">
        <v>115.68</v>
      </c>
      <c r="H5320" s="44">
        <v>82</v>
      </c>
      <c r="I5320" s="44">
        <v>12</v>
      </c>
      <c r="J5320" s="45">
        <v>36467</v>
      </c>
      <c r="K5320" s="44">
        <v>1999</v>
      </c>
      <c r="L5320" s="44">
        <v>12</v>
      </c>
      <c r="M5320" s="34">
        <v>109.58</v>
      </c>
      <c r="N5320" s="44" t="s">
        <v>21418</v>
      </c>
      <c r="O5320" s="34">
        <v>116</v>
      </c>
      <c r="P5320" s="44">
        <v>1999</v>
      </c>
      <c r="Q5320" s="46">
        <v>6058.6</v>
      </c>
      <c r="R5320" s="34">
        <v>174</v>
      </c>
      <c r="T5320" s="34"/>
      <c r="U5320" s="34"/>
      <c r="V5320" s="34"/>
      <c r="W5320" s="34"/>
      <c r="X5320" s="34"/>
      <c r="Y5320" s="34"/>
      <c r="Z5320" s="34"/>
      <c r="AA5320" s="34"/>
      <c r="AB5320" s="34"/>
      <c r="AC5320" s="34"/>
    </row>
    <row r="5321" spans="2:29">
      <c r="B5321" s="51">
        <v>199900000250100</v>
      </c>
      <c r="C5321" s="45">
        <v>36230</v>
      </c>
      <c r="D5321" s="44" t="s">
        <v>18445</v>
      </c>
      <c r="E5321" s="34">
        <v>1315</v>
      </c>
      <c r="F5321" s="34">
        <v>1199</v>
      </c>
      <c r="G5321" s="44">
        <v>115.68</v>
      </c>
      <c r="H5321" s="44">
        <v>82</v>
      </c>
      <c r="I5321" s="44">
        <v>12</v>
      </c>
      <c r="J5321" s="45">
        <v>36467</v>
      </c>
      <c r="K5321" s="44">
        <v>1999</v>
      </c>
      <c r="L5321" s="44">
        <v>12</v>
      </c>
      <c r="M5321" s="34">
        <v>109.58</v>
      </c>
      <c r="N5321" s="44" t="s">
        <v>21418</v>
      </c>
      <c r="O5321" s="34">
        <v>116</v>
      </c>
      <c r="P5321" s="44">
        <v>1999</v>
      </c>
      <c r="Q5321" s="46">
        <v>6058.6</v>
      </c>
      <c r="R5321" s="34">
        <v>174</v>
      </c>
      <c r="T5321" s="34"/>
      <c r="U5321" s="34"/>
      <c r="V5321" s="34"/>
      <c r="W5321" s="34"/>
      <c r="X5321" s="34"/>
      <c r="Y5321" s="34"/>
      <c r="Z5321" s="34"/>
      <c r="AA5321" s="34"/>
      <c r="AB5321" s="34"/>
      <c r="AC5321" s="34"/>
    </row>
    <row r="5322" spans="2:29">
      <c r="B5322" s="51">
        <v>199900000250110</v>
      </c>
      <c r="C5322" s="45">
        <v>36230</v>
      </c>
      <c r="D5322" s="44" t="s">
        <v>18445</v>
      </c>
      <c r="E5322" s="34">
        <v>1315</v>
      </c>
      <c r="F5322" s="34">
        <v>1199</v>
      </c>
      <c r="G5322" s="44">
        <v>115.68</v>
      </c>
      <c r="H5322" s="44">
        <v>82</v>
      </c>
      <c r="I5322" s="44">
        <v>12</v>
      </c>
      <c r="J5322" s="45">
        <v>36467</v>
      </c>
      <c r="K5322" s="44">
        <v>1999</v>
      </c>
      <c r="L5322" s="44">
        <v>12</v>
      </c>
      <c r="M5322" s="34">
        <v>109.58</v>
      </c>
      <c r="N5322" s="44" t="s">
        <v>21418</v>
      </c>
      <c r="O5322" s="34">
        <v>116</v>
      </c>
      <c r="P5322" s="44">
        <v>1999</v>
      </c>
      <c r="Q5322" s="46">
        <v>6058.6</v>
      </c>
      <c r="R5322" s="34">
        <v>174</v>
      </c>
      <c r="T5322" s="34"/>
      <c r="U5322" s="34"/>
      <c r="V5322" s="34"/>
      <c r="W5322" s="34"/>
      <c r="X5322" s="34"/>
      <c r="Y5322" s="34"/>
      <c r="Z5322" s="34"/>
      <c r="AA5322" s="34"/>
      <c r="AB5322" s="34"/>
      <c r="AC5322" s="34"/>
    </row>
    <row r="5323" spans="2:29">
      <c r="B5323" s="51">
        <v>199900000250130</v>
      </c>
      <c r="C5323" s="45">
        <v>36230</v>
      </c>
      <c r="D5323" s="44" t="s">
        <v>18445</v>
      </c>
      <c r="E5323" s="34">
        <v>1315</v>
      </c>
      <c r="F5323" s="34">
        <v>1199</v>
      </c>
      <c r="G5323" s="44">
        <v>115.68</v>
      </c>
      <c r="H5323" s="44">
        <v>82</v>
      </c>
      <c r="I5323" s="44">
        <v>12</v>
      </c>
      <c r="J5323" s="45">
        <v>36467</v>
      </c>
      <c r="K5323" s="44">
        <v>1999</v>
      </c>
      <c r="L5323" s="44">
        <v>12</v>
      </c>
      <c r="M5323" s="34">
        <v>109.58</v>
      </c>
      <c r="N5323" s="44" t="s">
        <v>21418</v>
      </c>
      <c r="O5323" s="34">
        <v>116</v>
      </c>
      <c r="P5323" s="44">
        <v>1999</v>
      </c>
      <c r="Q5323" s="46">
        <v>6058.6</v>
      </c>
      <c r="R5323" s="34">
        <v>174</v>
      </c>
      <c r="T5323" s="34"/>
      <c r="U5323" s="34"/>
      <c r="V5323" s="34"/>
      <c r="W5323" s="34"/>
      <c r="X5323" s="34"/>
      <c r="Y5323" s="34"/>
      <c r="Z5323" s="34"/>
      <c r="AA5323" s="34"/>
      <c r="AB5323" s="34"/>
      <c r="AC5323" s="34"/>
    </row>
    <row r="5324" spans="2:29">
      <c r="B5324" s="51">
        <v>199900000250140</v>
      </c>
      <c r="C5324" s="45">
        <v>36230</v>
      </c>
      <c r="D5324" s="44" t="s">
        <v>18445</v>
      </c>
      <c r="E5324" s="34">
        <v>1315</v>
      </c>
      <c r="F5324" s="34">
        <v>1199</v>
      </c>
      <c r="G5324" s="44">
        <v>115.68</v>
      </c>
      <c r="H5324" s="44">
        <v>82</v>
      </c>
      <c r="I5324" s="44">
        <v>12</v>
      </c>
      <c r="J5324" s="45">
        <v>36467</v>
      </c>
      <c r="K5324" s="44">
        <v>1999</v>
      </c>
      <c r="L5324" s="44">
        <v>12</v>
      </c>
      <c r="M5324" s="34">
        <v>109.58</v>
      </c>
      <c r="N5324" s="44" t="s">
        <v>21418</v>
      </c>
      <c r="O5324" s="34">
        <v>116</v>
      </c>
      <c r="P5324" s="44">
        <v>1999</v>
      </c>
      <c r="Q5324" s="46">
        <v>6058.6</v>
      </c>
      <c r="R5324" s="34">
        <v>174</v>
      </c>
      <c r="T5324" s="34"/>
      <c r="U5324" s="34"/>
      <c r="V5324" s="34"/>
      <c r="W5324" s="34"/>
      <c r="X5324" s="34"/>
      <c r="Y5324" s="34"/>
      <c r="Z5324" s="34"/>
      <c r="AA5324" s="34"/>
      <c r="AB5324" s="34"/>
      <c r="AC5324" s="34"/>
    </row>
    <row r="5325" spans="2:29">
      <c r="B5325" s="51">
        <v>199900000250150</v>
      </c>
      <c r="C5325" s="45">
        <v>36230</v>
      </c>
      <c r="D5325" s="44" t="s">
        <v>18445</v>
      </c>
      <c r="E5325" s="34">
        <v>1315</v>
      </c>
      <c r="F5325" s="34">
        <v>1199</v>
      </c>
      <c r="G5325" s="44">
        <v>115.68</v>
      </c>
      <c r="H5325" s="44">
        <v>82</v>
      </c>
      <c r="I5325" s="44">
        <v>12</v>
      </c>
      <c r="J5325" s="45">
        <v>36467</v>
      </c>
      <c r="K5325" s="44">
        <v>1999</v>
      </c>
      <c r="L5325" s="44">
        <v>12</v>
      </c>
      <c r="M5325" s="34">
        <v>109.58</v>
      </c>
      <c r="N5325" s="44" t="s">
        <v>21418</v>
      </c>
      <c r="O5325" s="34">
        <v>116</v>
      </c>
      <c r="P5325" s="44">
        <v>1999</v>
      </c>
      <c r="Q5325" s="46">
        <v>6058.6</v>
      </c>
      <c r="R5325" s="34">
        <v>174</v>
      </c>
      <c r="T5325" s="34"/>
      <c r="U5325" s="34"/>
      <c r="V5325" s="34"/>
      <c r="W5325" s="34"/>
      <c r="X5325" s="34"/>
      <c r="Y5325" s="34"/>
      <c r="Z5325" s="34"/>
      <c r="AA5325" s="34"/>
      <c r="AB5325" s="34"/>
      <c r="AC5325" s="34"/>
    </row>
    <row r="5326" spans="2:29">
      <c r="B5326" s="51">
        <v>199900000250160</v>
      </c>
      <c r="C5326" s="45">
        <v>36230</v>
      </c>
      <c r="D5326" s="44" t="s">
        <v>18445</v>
      </c>
      <c r="E5326" s="34">
        <v>1315</v>
      </c>
      <c r="F5326" s="34">
        <v>1199</v>
      </c>
      <c r="G5326" s="44">
        <v>115.68</v>
      </c>
      <c r="H5326" s="44">
        <v>82</v>
      </c>
      <c r="I5326" s="44">
        <v>12</v>
      </c>
      <c r="J5326" s="45">
        <v>36467</v>
      </c>
      <c r="K5326" s="44">
        <v>1999</v>
      </c>
      <c r="L5326" s="44">
        <v>12</v>
      </c>
      <c r="M5326" s="34">
        <v>109.58</v>
      </c>
      <c r="N5326" s="44" t="s">
        <v>21418</v>
      </c>
      <c r="O5326" s="34">
        <v>116</v>
      </c>
      <c r="P5326" s="44">
        <v>1999</v>
      </c>
      <c r="Q5326" s="46">
        <v>6058.6</v>
      </c>
      <c r="R5326" s="34">
        <v>174</v>
      </c>
      <c r="T5326" s="34"/>
      <c r="U5326" s="34"/>
      <c r="V5326" s="34"/>
      <c r="W5326" s="34"/>
      <c r="X5326" s="34"/>
      <c r="Y5326" s="34"/>
      <c r="Z5326" s="34"/>
      <c r="AA5326" s="34"/>
      <c r="AB5326" s="34"/>
      <c r="AC5326" s="34"/>
    </row>
    <row r="5327" spans="2:29">
      <c r="B5327" s="51">
        <v>199900000250170</v>
      </c>
      <c r="C5327" s="45">
        <v>36230</v>
      </c>
      <c r="D5327" s="44" t="s">
        <v>18445</v>
      </c>
      <c r="E5327" s="34">
        <v>1315</v>
      </c>
      <c r="F5327" s="34">
        <v>1199</v>
      </c>
      <c r="G5327" s="44">
        <v>115.68</v>
      </c>
      <c r="H5327" s="44">
        <v>82</v>
      </c>
      <c r="I5327" s="44">
        <v>12</v>
      </c>
      <c r="J5327" s="45">
        <v>36467</v>
      </c>
      <c r="K5327" s="44">
        <v>1999</v>
      </c>
      <c r="L5327" s="44">
        <v>12</v>
      </c>
      <c r="M5327" s="34">
        <v>109.58</v>
      </c>
      <c r="N5327" s="44" t="s">
        <v>21418</v>
      </c>
      <c r="O5327" s="34">
        <v>116</v>
      </c>
      <c r="P5327" s="44">
        <v>1999</v>
      </c>
      <c r="Q5327" s="46">
        <v>6058.6</v>
      </c>
      <c r="R5327" s="34">
        <v>174</v>
      </c>
      <c r="T5327" s="34"/>
      <c r="U5327" s="34"/>
      <c r="V5327" s="34"/>
      <c r="W5327" s="34"/>
      <c r="X5327" s="34"/>
      <c r="Y5327" s="34"/>
      <c r="Z5327" s="34"/>
      <c r="AA5327" s="34"/>
      <c r="AB5327" s="34"/>
      <c r="AC5327" s="34"/>
    </row>
    <row r="5328" spans="2:29">
      <c r="B5328" s="51">
        <v>199900000250180</v>
      </c>
      <c r="C5328" s="45">
        <v>36230</v>
      </c>
      <c r="D5328" s="44" t="s">
        <v>18445</v>
      </c>
      <c r="E5328" s="34">
        <v>1315</v>
      </c>
      <c r="F5328" s="34">
        <v>1199</v>
      </c>
      <c r="G5328" s="44">
        <v>115.68</v>
      </c>
      <c r="H5328" s="44">
        <v>82</v>
      </c>
      <c r="I5328" s="44">
        <v>12</v>
      </c>
      <c r="J5328" s="45">
        <v>36467</v>
      </c>
      <c r="K5328" s="44">
        <v>1999</v>
      </c>
      <c r="L5328" s="44">
        <v>12</v>
      </c>
      <c r="M5328" s="34">
        <v>109.58</v>
      </c>
      <c r="N5328" s="44" t="s">
        <v>21418</v>
      </c>
      <c r="O5328" s="34">
        <v>116</v>
      </c>
      <c r="P5328" s="44">
        <v>1999</v>
      </c>
      <c r="Q5328" s="46">
        <v>6058.6</v>
      </c>
      <c r="R5328" s="34">
        <v>174</v>
      </c>
      <c r="T5328" s="34"/>
      <c r="U5328" s="34"/>
      <c r="V5328" s="34"/>
      <c r="W5328" s="34"/>
      <c r="X5328" s="34"/>
      <c r="Y5328" s="34"/>
      <c r="Z5328" s="34"/>
      <c r="AA5328" s="34"/>
      <c r="AB5328" s="34"/>
      <c r="AC5328" s="34"/>
    </row>
    <row r="5329" spans="2:29">
      <c r="B5329" s="51">
        <v>199900000250190</v>
      </c>
      <c r="C5329" s="45">
        <v>36230</v>
      </c>
      <c r="D5329" s="44" t="s">
        <v>18445</v>
      </c>
      <c r="E5329" s="34">
        <v>1315</v>
      </c>
      <c r="F5329" s="34">
        <v>1199</v>
      </c>
      <c r="G5329" s="44">
        <v>115.68</v>
      </c>
      <c r="H5329" s="44">
        <v>82</v>
      </c>
      <c r="I5329" s="44">
        <v>12</v>
      </c>
      <c r="J5329" s="45">
        <v>36467</v>
      </c>
      <c r="K5329" s="44">
        <v>1999</v>
      </c>
      <c r="L5329" s="44">
        <v>12</v>
      </c>
      <c r="M5329" s="34">
        <v>109.58</v>
      </c>
      <c r="N5329" s="44" t="s">
        <v>21418</v>
      </c>
      <c r="O5329" s="34">
        <v>116</v>
      </c>
      <c r="P5329" s="44">
        <v>1999</v>
      </c>
      <c r="Q5329" s="46">
        <v>6058.6</v>
      </c>
      <c r="R5329" s="34">
        <v>174</v>
      </c>
      <c r="T5329" s="34"/>
      <c r="U5329" s="34"/>
      <c r="V5329" s="34"/>
      <c r="W5329" s="34"/>
      <c r="X5329" s="34"/>
      <c r="Y5329" s="34"/>
      <c r="Z5329" s="34"/>
      <c r="AA5329" s="34"/>
      <c r="AB5329" s="34"/>
      <c r="AC5329" s="34"/>
    </row>
    <row r="5330" spans="2:29">
      <c r="B5330" s="51">
        <v>198800000212650</v>
      </c>
      <c r="C5330" s="45">
        <v>32417</v>
      </c>
      <c r="D5330" s="44" t="s">
        <v>20832</v>
      </c>
      <c r="E5330" s="34">
        <v>115</v>
      </c>
      <c r="F5330" s="34">
        <v>0</v>
      </c>
      <c r="G5330" s="44">
        <v>0</v>
      </c>
      <c r="H5330" s="44">
        <v>94</v>
      </c>
      <c r="I5330" s="44">
        <v>0</v>
      </c>
      <c r="J5330" s="45">
        <v>32152</v>
      </c>
      <c r="K5330" s="44">
        <v>1988</v>
      </c>
      <c r="L5330" s="44">
        <v>0</v>
      </c>
      <c r="M5330" s="34">
        <v>0</v>
      </c>
      <c r="N5330" s="44" t="s">
        <v>21423</v>
      </c>
      <c r="O5330" s="34">
        <v>115</v>
      </c>
      <c r="P5330" s="44">
        <v>1988</v>
      </c>
      <c r="Q5330" s="46">
        <v>4528</v>
      </c>
      <c r="R5330" s="34">
        <v>230</v>
      </c>
      <c r="T5330" s="34"/>
      <c r="U5330" s="34"/>
      <c r="V5330" s="34"/>
      <c r="W5330" s="34"/>
      <c r="X5330" s="34"/>
      <c r="Y5330" s="34"/>
      <c r="Z5330" s="34"/>
      <c r="AA5330" s="34"/>
      <c r="AB5330" s="34"/>
      <c r="AC5330" s="34"/>
    </row>
    <row r="5331" spans="2:29">
      <c r="B5331" s="51">
        <v>198400000207440</v>
      </c>
      <c r="C5331" s="45">
        <v>30895</v>
      </c>
      <c r="D5331" s="44" t="s">
        <v>16700</v>
      </c>
      <c r="E5331" s="34">
        <v>115</v>
      </c>
      <c r="F5331" s="34">
        <v>0</v>
      </c>
      <c r="G5331" s="44">
        <v>0</v>
      </c>
      <c r="H5331" s="44">
        <v>94</v>
      </c>
      <c r="I5331" s="44">
        <v>0</v>
      </c>
      <c r="J5331" s="45">
        <v>30689</v>
      </c>
      <c r="K5331" s="44">
        <v>1984</v>
      </c>
      <c r="L5331" s="44">
        <v>0</v>
      </c>
      <c r="M5331" s="34">
        <v>0</v>
      </c>
      <c r="N5331" s="44" t="s">
        <v>21423</v>
      </c>
      <c r="O5331" s="34">
        <v>115</v>
      </c>
      <c r="P5331" s="44">
        <v>1984</v>
      </c>
      <c r="Q5331" s="46">
        <v>4149.8</v>
      </c>
      <c r="R5331" s="34">
        <v>251</v>
      </c>
      <c r="T5331" s="34"/>
      <c r="U5331" s="34"/>
      <c r="V5331" s="34"/>
      <c r="W5331" s="34"/>
      <c r="X5331" s="34"/>
      <c r="Y5331" s="34"/>
      <c r="Z5331" s="34"/>
      <c r="AA5331" s="34"/>
      <c r="AB5331" s="34"/>
      <c r="AC5331" s="34"/>
    </row>
    <row r="5332" spans="2:29">
      <c r="B5332" s="51">
        <v>199900000208630</v>
      </c>
      <c r="C5332" s="45">
        <v>36265</v>
      </c>
      <c r="D5332" s="44" t="s">
        <v>21160</v>
      </c>
      <c r="E5332" s="34">
        <v>115</v>
      </c>
      <c r="F5332" s="34">
        <v>0</v>
      </c>
      <c r="G5332" s="44">
        <v>0</v>
      </c>
      <c r="H5332" s="44">
        <v>94</v>
      </c>
      <c r="I5332" s="44">
        <v>0</v>
      </c>
      <c r="J5332" s="45">
        <v>36265</v>
      </c>
      <c r="K5332" s="44">
        <v>1999</v>
      </c>
      <c r="L5332" s="44">
        <v>0</v>
      </c>
      <c r="M5332" s="34">
        <v>0</v>
      </c>
      <c r="N5332" s="44" t="s">
        <v>21423</v>
      </c>
      <c r="O5332" s="34">
        <v>115</v>
      </c>
      <c r="P5332" s="44">
        <v>1999</v>
      </c>
      <c r="Q5332" s="46">
        <v>6058.6</v>
      </c>
      <c r="R5332" s="34">
        <v>172</v>
      </c>
      <c r="T5332" s="34"/>
      <c r="U5332" s="34"/>
      <c r="V5332" s="34"/>
      <c r="W5332" s="34"/>
      <c r="X5332" s="34"/>
      <c r="Y5332" s="34"/>
      <c r="Z5332" s="34"/>
      <c r="AA5332" s="34"/>
      <c r="AB5332" s="34"/>
      <c r="AC5332" s="34"/>
    </row>
    <row r="5333" spans="2:29">
      <c r="B5333" s="51" t="s">
        <v>18991</v>
      </c>
      <c r="C5333" s="45">
        <v>38112</v>
      </c>
      <c r="D5333" s="44" t="s">
        <v>18992</v>
      </c>
      <c r="E5333" s="34">
        <v>114</v>
      </c>
      <c r="F5333" s="34">
        <v>0</v>
      </c>
      <c r="G5333" s="44">
        <v>0</v>
      </c>
      <c r="H5333" s="44">
        <v>94</v>
      </c>
      <c r="I5333" s="44">
        <v>0</v>
      </c>
      <c r="J5333" s="45">
        <v>38112</v>
      </c>
      <c r="K5333" s="44">
        <v>2004</v>
      </c>
      <c r="L5333" s="44">
        <v>0</v>
      </c>
      <c r="M5333" s="34">
        <v>0</v>
      </c>
      <c r="N5333" s="44" t="s">
        <v>21423</v>
      </c>
      <c r="O5333" s="34">
        <v>114</v>
      </c>
      <c r="P5333" s="44">
        <v>2004</v>
      </c>
      <c r="Q5333" s="46">
        <v>7114.9</v>
      </c>
      <c r="R5333" s="34">
        <v>145</v>
      </c>
      <c r="T5333" s="34"/>
      <c r="U5333" s="34"/>
      <c r="V5333" s="34"/>
      <c r="W5333" s="34"/>
      <c r="X5333" s="34"/>
      <c r="Y5333" s="34"/>
      <c r="Z5333" s="34"/>
      <c r="AA5333" s="34"/>
      <c r="AB5333" s="34"/>
      <c r="AC5333" s="34"/>
    </row>
    <row r="5334" spans="2:29">
      <c r="B5334" s="51" t="s">
        <v>19478</v>
      </c>
      <c r="C5334" s="45">
        <v>36979</v>
      </c>
      <c r="D5334" s="44" t="s">
        <v>19952</v>
      </c>
      <c r="E5334" s="34">
        <v>2287</v>
      </c>
      <c r="F5334" s="34">
        <v>2174.27</v>
      </c>
      <c r="G5334" s="44">
        <v>228.6</v>
      </c>
      <c r="H5334" s="44">
        <v>82</v>
      </c>
      <c r="I5334" s="44">
        <v>10</v>
      </c>
      <c r="J5334" s="45">
        <v>36979</v>
      </c>
      <c r="K5334" s="44">
        <v>2001</v>
      </c>
      <c r="L5334" s="44">
        <v>10</v>
      </c>
      <c r="M5334" s="34">
        <v>228.7</v>
      </c>
      <c r="N5334" s="44" t="s">
        <v>21418</v>
      </c>
      <c r="O5334" s="34">
        <v>113</v>
      </c>
      <c r="P5334" s="44">
        <v>2001</v>
      </c>
      <c r="Q5334" s="46">
        <v>6342.1</v>
      </c>
      <c r="R5334" s="34">
        <v>161</v>
      </c>
      <c r="T5334" s="34"/>
      <c r="U5334" s="34"/>
      <c r="V5334" s="34"/>
      <c r="W5334" s="34"/>
      <c r="X5334" s="34"/>
      <c r="Y5334" s="34"/>
      <c r="Z5334" s="34"/>
      <c r="AA5334" s="34"/>
      <c r="AB5334" s="34"/>
      <c r="AC5334" s="34"/>
    </row>
    <row r="5335" spans="2:29">
      <c r="B5335" s="51">
        <v>199000000203190</v>
      </c>
      <c r="C5335" s="45">
        <v>32905</v>
      </c>
      <c r="D5335" s="44" t="s">
        <v>20933</v>
      </c>
      <c r="E5335" s="34">
        <v>112.5</v>
      </c>
      <c r="F5335" s="34">
        <v>0</v>
      </c>
      <c r="G5335" s="44">
        <v>0</v>
      </c>
      <c r="H5335" s="44">
        <v>94</v>
      </c>
      <c r="I5335" s="44">
        <v>0</v>
      </c>
      <c r="J5335" s="45">
        <v>32875</v>
      </c>
      <c r="K5335" s="44">
        <v>1990</v>
      </c>
      <c r="L5335" s="44">
        <v>0</v>
      </c>
      <c r="M5335" s="34">
        <v>0</v>
      </c>
      <c r="N5335" s="44" t="s">
        <v>21423</v>
      </c>
      <c r="O5335" s="34">
        <v>113</v>
      </c>
      <c r="P5335" s="44">
        <v>1990</v>
      </c>
      <c r="Q5335" s="46">
        <v>4731.3</v>
      </c>
      <c r="R5335" s="34">
        <v>216</v>
      </c>
      <c r="T5335" s="34"/>
      <c r="U5335" s="34"/>
      <c r="V5335" s="34"/>
      <c r="W5335" s="34"/>
      <c r="X5335" s="34"/>
      <c r="Y5335" s="34"/>
      <c r="Z5335" s="34"/>
      <c r="AA5335" s="34"/>
      <c r="AB5335" s="34"/>
      <c r="AC5335" s="34"/>
    </row>
    <row r="5336" spans="2:29">
      <c r="B5336" s="51">
        <v>198300000214330</v>
      </c>
      <c r="C5336" s="45">
        <v>30560</v>
      </c>
      <c r="D5336" s="44" t="s">
        <v>16669</v>
      </c>
      <c r="E5336" s="34">
        <v>344.91</v>
      </c>
      <c r="F5336" s="34">
        <v>233.75</v>
      </c>
      <c r="G5336" s="44">
        <v>8.61</v>
      </c>
      <c r="H5336" s="44">
        <v>78</v>
      </c>
      <c r="I5336" s="44">
        <v>40</v>
      </c>
      <c r="J5336" s="45">
        <v>30325</v>
      </c>
      <c r="K5336" s="44">
        <v>1983</v>
      </c>
      <c r="L5336" s="44">
        <v>40</v>
      </c>
      <c r="M5336" s="34">
        <v>8.6199999999999992</v>
      </c>
      <c r="N5336" s="44" t="s">
        <v>21415</v>
      </c>
      <c r="O5336" s="34">
        <v>111</v>
      </c>
      <c r="P5336" s="44">
        <v>1983</v>
      </c>
      <c r="Q5336" s="46">
        <v>4082.8</v>
      </c>
      <c r="R5336" s="34">
        <v>247</v>
      </c>
      <c r="T5336" s="34"/>
      <c r="U5336" s="34"/>
      <c r="V5336" s="34"/>
      <c r="W5336" s="34"/>
      <c r="X5336" s="34"/>
      <c r="Y5336" s="34"/>
      <c r="Z5336" s="34"/>
      <c r="AA5336" s="34"/>
      <c r="AB5336" s="34"/>
      <c r="AC5336" s="34"/>
    </row>
    <row r="5337" spans="2:29">
      <c r="B5337" s="51" t="s">
        <v>19110</v>
      </c>
      <c r="C5337" s="45">
        <v>38302</v>
      </c>
      <c r="D5337" s="44" t="s">
        <v>20537</v>
      </c>
      <c r="E5337" s="34">
        <v>110.69</v>
      </c>
      <c r="F5337" s="34">
        <v>0</v>
      </c>
      <c r="G5337" s="44">
        <v>0</v>
      </c>
      <c r="H5337" s="44">
        <v>94</v>
      </c>
      <c r="I5337" s="44">
        <v>0</v>
      </c>
      <c r="J5337" s="45">
        <v>38302</v>
      </c>
      <c r="K5337" s="44">
        <v>2004</v>
      </c>
      <c r="L5337" s="44">
        <v>0</v>
      </c>
      <c r="M5337" s="34">
        <v>0</v>
      </c>
      <c r="N5337" s="44" t="s">
        <v>21423</v>
      </c>
      <c r="O5337" s="34">
        <v>111</v>
      </c>
      <c r="P5337" s="44">
        <v>2004</v>
      </c>
      <c r="Q5337" s="46">
        <v>7114.9</v>
      </c>
      <c r="R5337" s="34">
        <v>141</v>
      </c>
      <c r="T5337" s="34"/>
      <c r="U5337" s="34"/>
      <c r="V5337" s="34"/>
      <c r="W5337" s="34"/>
      <c r="X5337" s="34"/>
      <c r="Y5337" s="34"/>
      <c r="Z5337" s="34"/>
      <c r="AA5337" s="34"/>
      <c r="AB5337" s="34"/>
      <c r="AC5337" s="34"/>
    </row>
    <row r="5338" spans="2:29">
      <c r="B5338" s="51">
        <v>199100000205220</v>
      </c>
      <c r="C5338" s="45">
        <v>33329</v>
      </c>
      <c r="D5338" s="44" t="s">
        <v>20882</v>
      </c>
      <c r="E5338" s="34">
        <v>111</v>
      </c>
      <c r="F5338" s="34">
        <v>0</v>
      </c>
      <c r="G5338" s="44">
        <v>0</v>
      </c>
      <c r="H5338" s="44">
        <v>94</v>
      </c>
      <c r="I5338" s="44">
        <v>0</v>
      </c>
      <c r="J5338" s="45">
        <v>33242</v>
      </c>
      <c r="K5338" s="44">
        <v>1991</v>
      </c>
      <c r="L5338" s="44">
        <v>0</v>
      </c>
      <c r="M5338" s="34">
        <v>0</v>
      </c>
      <c r="N5338" s="44" t="s">
        <v>21423</v>
      </c>
      <c r="O5338" s="34">
        <v>111</v>
      </c>
      <c r="P5338" s="44">
        <v>1991</v>
      </c>
      <c r="Q5338" s="46">
        <v>4835.2</v>
      </c>
      <c r="R5338" s="34">
        <v>208</v>
      </c>
      <c r="T5338" s="34"/>
      <c r="U5338" s="34"/>
      <c r="V5338" s="34"/>
      <c r="W5338" s="34"/>
      <c r="X5338" s="34"/>
      <c r="Y5338" s="34"/>
      <c r="Z5338" s="34"/>
      <c r="AA5338" s="34"/>
      <c r="AB5338" s="34"/>
      <c r="AC5338" s="34"/>
    </row>
    <row r="5339" spans="2:29">
      <c r="B5339" s="51">
        <v>199900000246440</v>
      </c>
      <c r="C5339" s="45">
        <v>36433</v>
      </c>
      <c r="D5339" s="44" t="s">
        <v>18428</v>
      </c>
      <c r="E5339" s="34">
        <v>1395.95</v>
      </c>
      <c r="F5339" s="34">
        <v>1286.03</v>
      </c>
      <c r="G5339" s="44">
        <v>109.91</v>
      </c>
      <c r="H5339" s="44">
        <v>82</v>
      </c>
      <c r="I5339" s="44">
        <v>12</v>
      </c>
      <c r="J5339" s="45">
        <v>36433</v>
      </c>
      <c r="K5339" s="44">
        <v>1999</v>
      </c>
      <c r="L5339" s="44">
        <v>12</v>
      </c>
      <c r="M5339" s="34">
        <v>116.33</v>
      </c>
      <c r="N5339" s="44" t="s">
        <v>21418</v>
      </c>
      <c r="O5339" s="34">
        <v>110</v>
      </c>
      <c r="P5339" s="44">
        <v>1999</v>
      </c>
      <c r="Q5339" s="46">
        <v>6058.6</v>
      </c>
      <c r="R5339" s="34">
        <v>165</v>
      </c>
      <c r="T5339" s="34"/>
      <c r="U5339" s="34"/>
      <c r="V5339" s="34"/>
      <c r="W5339" s="34"/>
      <c r="X5339" s="34"/>
      <c r="Y5339" s="34"/>
      <c r="Z5339" s="34"/>
      <c r="AA5339" s="34"/>
      <c r="AB5339" s="34"/>
      <c r="AC5339" s="34"/>
    </row>
    <row r="5340" spans="2:29">
      <c r="B5340" s="51">
        <v>199900000246450</v>
      </c>
      <c r="C5340" s="45">
        <v>36433</v>
      </c>
      <c r="D5340" s="44" t="s">
        <v>18428</v>
      </c>
      <c r="E5340" s="34">
        <v>1395.95</v>
      </c>
      <c r="F5340" s="34">
        <v>1286.03</v>
      </c>
      <c r="G5340" s="44">
        <v>109.91</v>
      </c>
      <c r="H5340" s="44">
        <v>82</v>
      </c>
      <c r="I5340" s="44">
        <v>12</v>
      </c>
      <c r="J5340" s="45">
        <v>36433</v>
      </c>
      <c r="K5340" s="44">
        <v>1999</v>
      </c>
      <c r="L5340" s="44">
        <v>12</v>
      </c>
      <c r="M5340" s="34">
        <v>116.33</v>
      </c>
      <c r="N5340" s="44" t="s">
        <v>21418</v>
      </c>
      <c r="O5340" s="34">
        <v>110</v>
      </c>
      <c r="P5340" s="44">
        <v>1999</v>
      </c>
      <c r="Q5340" s="46">
        <v>6058.6</v>
      </c>
      <c r="R5340" s="34">
        <v>165</v>
      </c>
      <c r="T5340" s="34"/>
      <c r="U5340" s="34"/>
      <c r="V5340" s="34"/>
      <c r="W5340" s="34"/>
      <c r="X5340" s="34"/>
      <c r="Y5340" s="34"/>
      <c r="Z5340" s="34"/>
      <c r="AA5340" s="34"/>
      <c r="AB5340" s="34"/>
      <c r="AC5340" s="34"/>
    </row>
    <row r="5341" spans="2:29">
      <c r="B5341" s="51">
        <v>199900000246460</v>
      </c>
      <c r="C5341" s="45">
        <v>36433</v>
      </c>
      <c r="D5341" s="44" t="s">
        <v>18428</v>
      </c>
      <c r="E5341" s="34">
        <v>1395.95</v>
      </c>
      <c r="F5341" s="34">
        <v>1286.03</v>
      </c>
      <c r="G5341" s="44">
        <v>109.91</v>
      </c>
      <c r="H5341" s="44">
        <v>82</v>
      </c>
      <c r="I5341" s="44">
        <v>12</v>
      </c>
      <c r="J5341" s="45">
        <v>36433</v>
      </c>
      <c r="K5341" s="44">
        <v>1999</v>
      </c>
      <c r="L5341" s="44">
        <v>12</v>
      </c>
      <c r="M5341" s="34">
        <v>116.33</v>
      </c>
      <c r="N5341" s="44" t="s">
        <v>21418</v>
      </c>
      <c r="O5341" s="34">
        <v>110</v>
      </c>
      <c r="P5341" s="44">
        <v>1999</v>
      </c>
      <c r="Q5341" s="46">
        <v>6058.6</v>
      </c>
      <c r="R5341" s="34">
        <v>165</v>
      </c>
      <c r="T5341" s="34"/>
      <c r="U5341" s="34"/>
      <c r="V5341" s="34"/>
      <c r="W5341" s="34"/>
      <c r="X5341" s="34"/>
      <c r="Y5341" s="34"/>
      <c r="Z5341" s="34"/>
      <c r="AA5341" s="34"/>
      <c r="AB5341" s="34"/>
      <c r="AC5341" s="34"/>
    </row>
    <row r="5342" spans="2:29">
      <c r="B5342" s="51">
        <v>199400000204930</v>
      </c>
      <c r="C5342" s="45">
        <v>34394</v>
      </c>
      <c r="D5342" s="44" t="s">
        <v>17086</v>
      </c>
      <c r="E5342" s="34">
        <v>107</v>
      </c>
      <c r="F5342" s="34">
        <v>0</v>
      </c>
      <c r="G5342" s="44">
        <v>0</v>
      </c>
      <c r="H5342" s="44">
        <v>94</v>
      </c>
      <c r="I5342" s="44">
        <v>0</v>
      </c>
      <c r="J5342" s="45">
        <v>34337</v>
      </c>
      <c r="K5342" s="44">
        <v>1994</v>
      </c>
      <c r="L5342" s="44">
        <v>0</v>
      </c>
      <c r="M5342" s="34">
        <v>0</v>
      </c>
      <c r="N5342" s="44" t="s">
        <v>21423</v>
      </c>
      <c r="O5342" s="34">
        <v>107</v>
      </c>
      <c r="P5342" s="44">
        <v>1994</v>
      </c>
      <c r="Q5342" s="46">
        <v>5407.6</v>
      </c>
      <c r="R5342" s="34">
        <v>179</v>
      </c>
      <c r="T5342" s="34"/>
      <c r="U5342" s="34"/>
      <c r="V5342" s="34"/>
      <c r="W5342" s="34"/>
      <c r="X5342" s="34"/>
      <c r="Y5342" s="34"/>
      <c r="Z5342" s="34"/>
      <c r="AA5342" s="34"/>
      <c r="AB5342" s="34"/>
      <c r="AC5342" s="34"/>
    </row>
    <row r="5343" spans="2:29">
      <c r="B5343" s="51">
        <v>200000000219740</v>
      </c>
      <c r="C5343" s="45">
        <v>36775</v>
      </c>
      <c r="D5343" s="44" t="s">
        <v>18540</v>
      </c>
      <c r="E5343" s="34">
        <v>1053.4000000000001</v>
      </c>
      <c r="F5343" s="34">
        <v>947.79</v>
      </c>
      <c r="G5343" s="44">
        <v>105.32</v>
      </c>
      <c r="H5343" s="44">
        <v>82</v>
      </c>
      <c r="I5343" s="44">
        <v>10</v>
      </c>
      <c r="J5343" s="45">
        <v>36686</v>
      </c>
      <c r="K5343" s="44">
        <v>2000</v>
      </c>
      <c r="L5343" s="44">
        <v>10</v>
      </c>
      <c r="M5343" s="34">
        <v>105.34</v>
      </c>
      <c r="N5343" s="44" t="s">
        <v>21418</v>
      </c>
      <c r="O5343" s="34">
        <v>106</v>
      </c>
      <c r="P5343" s="44">
        <v>2000</v>
      </c>
      <c r="Q5343" s="46">
        <v>6221.2</v>
      </c>
      <c r="R5343" s="34">
        <v>154</v>
      </c>
      <c r="T5343" s="34"/>
      <c r="U5343" s="34"/>
      <c r="V5343" s="34"/>
      <c r="W5343" s="34"/>
      <c r="X5343" s="34"/>
      <c r="Y5343" s="34"/>
      <c r="Z5343" s="34"/>
      <c r="AA5343" s="34"/>
      <c r="AB5343" s="34"/>
      <c r="AC5343" s="34"/>
    </row>
    <row r="5344" spans="2:29">
      <c r="B5344" s="51">
        <v>199700000218690</v>
      </c>
      <c r="C5344" s="45">
        <v>35776</v>
      </c>
      <c r="D5344" s="44" t="s">
        <v>20482</v>
      </c>
      <c r="E5344" s="34">
        <v>1262.26</v>
      </c>
      <c r="F5344" s="34">
        <v>1156.77</v>
      </c>
      <c r="G5344" s="44">
        <v>105.2</v>
      </c>
      <c r="H5344" s="44">
        <v>52</v>
      </c>
      <c r="I5344" s="44">
        <v>12</v>
      </c>
      <c r="J5344" s="45">
        <v>35776</v>
      </c>
      <c r="K5344" s="44">
        <v>1997</v>
      </c>
      <c r="L5344" s="44">
        <v>12</v>
      </c>
      <c r="M5344" s="34">
        <v>105.19</v>
      </c>
      <c r="N5344" s="44" t="s">
        <v>21447</v>
      </c>
      <c r="O5344" s="34">
        <v>105</v>
      </c>
      <c r="P5344" s="44">
        <v>1997</v>
      </c>
      <c r="Q5344" s="46">
        <v>5825.1</v>
      </c>
      <c r="R5344" s="34">
        <v>164</v>
      </c>
      <c r="T5344" s="34"/>
      <c r="U5344" s="34"/>
      <c r="V5344" s="34"/>
      <c r="W5344" s="34"/>
      <c r="X5344" s="34"/>
      <c r="Y5344" s="34"/>
      <c r="Z5344" s="34"/>
      <c r="AA5344" s="34"/>
      <c r="AB5344" s="34"/>
      <c r="AC5344" s="34"/>
    </row>
    <row r="5345" spans="2:29">
      <c r="B5345" s="51">
        <v>199700000218700</v>
      </c>
      <c r="C5345" s="45">
        <v>35776</v>
      </c>
      <c r="D5345" s="44" t="s">
        <v>20482</v>
      </c>
      <c r="E5345" s="34">
        <v>1262.27</v>
      </c>
      <c r="F5345" s="34">
        <v>1156.78</v>
      </c>
      <c r="G5345" s="44">
        <v>105.2</v>
      </c>
      <c r="H5345" s="44">
        <v>52</v>
      </c>
      <c r="I5345" s="44">
        <v>12</v>
      </c>
      <c r="J5345" s="45">
        <v>35776</v>
      </c>
      <c r="K5345" s="44">
        <v>1997</v>
      </c>
      <c r="L5345" s="44">
        <v>12</v>
      </c>
      <c r="M5345" s="34">
        <v>105.19</v>
      </c>
      <c r="N5345" s="44" t="s">
        <v>21447</v>
      </c>
      <c r="O5345" s="34">
        <v>105</v>
      </c>
      <c r="P5345" s="44">
        <v>1997</v>
      </c>
      <c r="Q5345" s="46">
        <v>5825.1</v>
      </c>
      <c r="R5345" s="34">
        <v>164</v>
      </c>
      <c r="T5345" s="34"/>
      <c r="U5345" s="34"/>
      <c r="V5345" s="34"/>
      <c r="W5345" s="34"/>
      <c r="X5345" s="34"/>
      <c r="Y5345" s="34"/>
      <c r="Z5345" s="34"/>
      <c r="AA5345" s="34"/>
      <c r="AB5345" s="34"/>
      <c r="AC5345" s="34"/>
    </row>
    <row r="5346" spans="2:29">
      <c r="B5346" s="51">
        <v>199400000203960</v>
      </c>
      <c r="C5346" s="45">
        <v>34547</v>
      </c>
      <c r="D5346" s="44" t="s">
        <v>17673</v>
      </c>
      <c r="E5346" s="34">
        <v>105</v>
      </c>
      <c r="F5346" s="34">
        <v>0</v>
      </c>
      <c r="G5346" s="44">
        <v>0</v>
      </c>
      <c r="H5346" s="44">
        <v>94</v>
      </c>
      <c r="I5346" s="44">
        <v>0</v>
      </c>
      <c r="J5346" s="45">
        <v>34342</v>
      </c>
      <c r="K5346" s="44">
        <v>1994</v>
      </c>
      <c r="L5346" s="44">
        <v>0</v>
      </c>
      <c r="M5346" s="34">
        <v>0</v>
      </c>
      <c r="N5346" s="44" t="s">
        <v>21423</v>
      </c>
      <c r="O5346" s="34">
        <v>105</v>
      </c>
      <c r="P5346" s="44">
        <v>1994</v>
      </c>
      <c r="Q5346" s="46">
        <v>5407.6</v>
      </c>
      <c r="R5346" s="34">
        <v>176</v>
      </c>
      <c r="T5346" s="34"/>
      <c r="U5346" s="34"/>
      <c r="V5346" s="34"/>
      <c r="W5346" s="34"/>
      <c r="X5346" s="34"/>
      <c r="Y5346" s="34"/>
      <c r="Z5346" s="34"/>
      <c r="AA5346" s="34"/>
      <c r="AB5346" s="34"/>
      <c r="AC5346" s="34"/>
    </row>
    <row r="5347" spans="2:29">
      <c r="B5347" s="51">
        <v>199900000246570</v>
      </c>
      <c r="C5347" s="45">
        <v>36433</v>
      </c>
      <c r="D5347" s="44" t="s">
        <v>18432</v>
      </c>
      <c r="E5347" s="34">
        <v>1315</v>
      </c>
      <c r="F5347" s="34">
        <v>1211.44</v>
      </c>
      <c r="G5347" s="44">
        <v>103.52</v>
      </c>
      <c r="H5347" s="44">
        <v>82</v>
      </c>
      <c r="I5347" s="44">
        <v>12</v>
      </c>
      <c r="J5347" s="45">
        <v>36433</v>
      </c>
      <c r="K5347" s="44">
        <v>1999</v>
      </c>
      <c r="L5347" s="44">
        <v>12</v>
      </c>
      <c r="M5347" s="34">
        <v>109.58</v>
      </c>
      <c r="N5347" s="44" t="s">
        <v>21418</v>
      </c>
      <c r="O5347" s="34">
        <v>104</v>
      </c>
      <c r="P5347" s="44">
        <v>1999</v>
      </c>
      <c r="Q5347" s="46">
        <v>6058.6</v>
      </c>
      <c r="R5347" s="34">
        <v>155</v>
      </c>
      <c r="T5347" s="34"/>
      <c r="U5347" s="34"/>
      <c r="V5347" s="34"/>
      <c r="W5347" s="34"/>
      <c r="X5347" s="34"/>
      <c r="Y5347" s="34"/>
      <c r="Z5347" s="34"/>
      <c r="AA5347" s="34"/>
      <c r="AB5347" s="34"/>
      <c r="AC5347" s="34"/>
    </row>
    <row r="5348" spans="2:29">
      <c r="B5348" s="51">
        <v>199900000246580</v>
      </c>
      <c r="C5348" s="45">
        <v>36433</v>
      </c>
      <c r="D5348" s="44" t="s">
        <v>18432</v>
      </c>
      <c r="E5348" s="34">
        <v>1315</v>
      </c>
      <c r="F5348" s="34">
        <v>1211.44</v>
      </c>
      <c r="G5348" s="44">
        <v>103.52</v>
      </c>
      <c r="H5348" s="44">
        <v>82</v>
      </c>
      <c r="I5348" s="44">
        <v>12</v>
      </c>
      <c r="J5348" s="45">
        <v>36433</v>
      </c>
      <c r="K5348" s="44">
        <v>1999</v>
      </c>
      <c r="L5348" s="44">
        <v>12</v>
      </c>
      <c r="M5348" s="34">
        <v>109.58</v>
      </c>
      <c r="N5348" s="44" t="s">
        <v>21418</v>
      </c>
      <c r="O5348" s="34">
        <v>104</v>
      </c>
      <c r="P5348" s="44">
        <v>1999</v>
      </c>
      <c r="Q5348" s="46">
        <v>6058.6</v>
      </c>
      <c r="R5348" s="34">
        <v>155</v>
      </c>
      <c r="T5348" s="34"/>
      <c r="U5348" s="34"/>
      <c r="V5348" s="34"/>
      <c r="W5348" s="34"/>
      <c r="X5348" s="34"/>
      <c r="Y5348" s="34"/>
      <c r="Z5348" s="34"/>
      <c r="AA5348" s="34"/>
      <c r="AB5348" s="34"/>
      <c r="AC5348" s="34"/>
    </row>
    <row r="5349" spans="2:29">
      <c r="B5349" s="51">
        <v>199900000246610</v>
      </c>
      <c r="C5349" s="45">
        <v>36433</v>
      </c>
      <c r="D5349" s="44" t="s">
        <v>18432</v>
      </c>
      <c r="E5349" s="34">
        <v>1315</v>
      </c>
      <c r="F5349" s="34">
        <v>1211.44</v>
      </c>
      <c r="G5349" s="44">
        <v>103.52</v>
      </c>
      <c r="H5349" s="44">
        <v>82</v>
      </c>
      <c r="I5349" s="44">
        <v>12</v>
      </c>
      <c r="J5349" s="45">
        <v>36433</v>
      </c>
      <c r="K5349" s="44">
        <v>1999</v>
      </c>
      <c r="L5349" s="44">
        <v>12</v>
      </c>
      <c r="M5349" s="34">
        <v>109.58</v>
      </c>
      <c r="N5349" s="44" t="s">
        <v>21418</v>
      </c>
      <c r="O5349" s="34">
        <v>104</v>
      </c>
      <c r="P5349" s="44">
        <v>1999</v>
      </c>
      <c r="Q5349" s="46">
        <v>6058.6</v>
      </c>
      <c r="R5349" s="34">
        <v>155</v>
      </c>
      <c r="T5349" s="34"/>
      <c r="U5349" s="34"/>
      <c r="V5349" s="34"/>
      <c r="W5349" s="34"/>
      <c r="X5349" s="34"/>
      <c r="Y5349" s="34"/>
      <c r="Z5349" s="34"/>
      <c r="AA5349" s="34"/>
      <c r="AB5349" s="34"/>
      <c r="AC5349" s="34"/>
    </row>
    <row r="5350" spans="2:29">
      <c r="B5350" s="51">
        <v>199900000246620</v>
      </c>
      <c r="C5350" s="45">
        <v>36433</v>
      </c>
      <c r="D5350" s="44" t="s">
        <v>18432</v>
      </c>
      <c r="E5350" s="34">
        <v>1315</v>
      </c>
      <c r="F5350" s="34">
        <v>1211.44</v>
      </c>
      <c r="G5350" s="44">
        <v>103.52</v>
      </c>
      <c r="H5350" s="44">
        <v>82</v>
      </c>
      <c r="I5350" s="44">
        <v>12</v>
      </c>
      <c r="J5350" s="45">
        <v>36433</v>
      </c>
      <c r="K5350" s="44">
        <v>1999</v>
      </c>
      <c r="L5350" s="44">
        <v>12</v>
      </c>
      <c r="M5350" s="34">
        <v>109.58</v>
      </c>
      <c r="N5350" s="44" t="s">
        <v>21418</v>
      </c>
      <c r="O5350" s="34">
        <v>104</v>
      </c>
      <c r="P5350" s="44">
        <v>1999</v>
      </c>
      <c r="Q5350" s="46">
        <v>6058.6</v>
      </c>
      <c r="R5350" s="34">
        <v>155</v>
      </c>
      <c r="T5350" s="34"/>
      <c r="U5350" s="34"/>
      <c r="V5350" s="34"/>
      <c r="W5350" s="34"/>
      <c r="X5350" s="34"/>
      <c r="Y5350" s="34"/>
      <c r="Z5350" s="34"/>
      <c r="AA5350" s="34"/>
      <c r="AB5350" s="34"/>
      <c r="AC5350" s="34"/>
    </row>
    <row r="5351" spans="2:29">
      <c r="B5351" s="51">
        <v>199900000246640</v>
      </c>
      <c r="C5351" s="45">
        <v>36433</v>
      </c>
      <c r="D5351" s="44" t="s">
        <v>18432</v>
      </c>
      <c r="E5351" s="34">
        <v>1315</v>
      </c>
      <c r="F5351" s="34">
        <v>1211.44</v>
      </c>
      <c r="G5351" s="44">
        <v>103.52</v>
      </c>
      <c r="H5351" s="44">
        <v>82</v>
      </c>
      <c r="I5351" s="44">
        <v>12</v>
      </c>
      <c r="J5351" s="45">
        <v>36433</v>
      </c>
      <c r="K5351" s="44">
        <v>1999</v>
      </c>
      <c r="L5351" s="44">
        <v>12</v>
      </c>
      <c r="M5351" s="34">
        <v>109.58</v>
      </c>
      <c r="N5351" s="44" t="s">
        <v>21418</v>
      </c>
      <c r="O5351" s="34">
        <v>104</v>
      </c>
      <c r="P5351" s="44">
        <v>1999</v>
      </c>
      <c r="Q5351" s="46">
        <v>6058.6</v>
      </c>
      <c r="R5351" s="34">
        <v>155</v>
      </c>
      <c r="T5351" s="34"/>
      <c r="U5351" s="34"/>
      <c r="V5351" s="34"/>
      <c r="W5351" s="34"/>
      <c r="X5351" s="34"/>
      <c r="Y5351" s="34"/>
      <c r="Z5351" s="34"/>
      <c r="AA5351" s="34"/>
      <c r="AB5351" s="34"/>
      <c r="AC5351" s="34"/>
    </row>
    <row r="5352" spans="2:29">
      <c r="B5352" s="51">
        <v>199900000246650</v>
      </c>
      <c r="C5352" s="45">
        <v>36433</v>
      </c>
      <c r="D5352" s="44" t="s">
        <v>18432</v>
      </c>
      <c r="E5352" s="34">
        <v>1315</v>
      </c>
      <c r="F5352" s="34">
        <v>1211.44</v>
      </c>
      <c r="G5352" s="44">
        <v>103.52</v>
      </c>
      <c r="H5352" s="44">
        <v>82</v>
      </c>
      <c r="I5352" s="44">
        <v>12</v>
      </c>
      <c r="J5352" s="45">
        <v>36433</v>
      </c>
      <c r="K5352" s="44">
        <v>1999</v>
      </c>
      <c r="L5352" s="44">
        <v>12</v>
      </c>
      <c r="M5352" s="34">
        <v>109.58</v>
      </c>
      <c r="N5352" s="44" t="s">
        <v>21418</v>
      </c>
      <c r="O5352" s="34">
        <v>104</v>
      </c>
      <c r="P5352" s="44">
        <v>1999</v>
      </c>
      <c r="Q5352" s="46">
        <v>6058.6</v>
      </c>
      <c r="R5352" s="34">
        <v>155</v>
      </c>
      <c r="T5352" s="34"/>
      <c r="U5352" s="34"/>
      <c r="V5352" s="34"/>
      <c r="W5352" s="34"/>
      <c r="X5352" s="34"/>
      <c r="Y5352" s="34"/>
      <c r="Z5352" s="34"/>
      <c r="AA5352" s="34"/>
      <c r="AB5352" s="34"/>
      <c r="AC5352" s="34"/>
    </row>
    <row r="5353" spans="2:29">
      <c r="B5353" s="51">
        <v>199900000246660</v>
      </c>
      <c r="C5353" s="45">
        <v>36433</v>
      </c>
      <c r="D5353" s="44" t="s">
        <v>18432</v>
      </c>
      <c r="E5353" s="34">
        <v>1315</v>
      </c>
      <c r="F5353" s="34">
        <v>1211.44</v>
      </c>
      <c r="G5353" s="44">
        <v>103.52</v>
      </c>
      <c r="H5353" s="44">
        <v>82</v>
      </c>
      <c r="I5353" s="44">
        <v>12</v>
      </c>
      <c r="J5353" s="45">
        <v>36433</v>
      </c>
      <c r="K5353" s="44">
        <v>1999</v>
      </c>
      <c r="L5353" s="44">
        <v>12</v>
      </c>
      <c r="M5353" s="34">
        <v>109.58</v>
      </c>
      <c r="N5353" s="44" t="s">
        <v>21418</v>
      </c>
      <c r="O5353" s="34">
        <v>104</v>
      </c>
      <c r="P5353" s="44">
        <v>1999</v>
      </c>
      <c r="Q5353" s="46">
        <v>6058.6</v>
      </c>
      <c r="R5353" s="34">
        <v>155</v>
      </c>
      <c r="T5353" s="34"/>
      <c r="U5353" s="34"/>
      <c r="V5353" s="34"/>
      <c r="W5353" s="34"/>
      <c r="X5353" s="34"/>
      <c r="Y5353" s="34"/>
      <c r="Z5353" s="34"/>
      <c r="AA5353" s="34"/>
      <c r="AB5353" s="34"/>
      <c r="AC5353" s="34"/>
    </row>
    <row r="5354" spans="2:29">
      <c r="B5354" s="51">
        <v>199900000246670</v>
      </c>
      <c r="C5354" s="45">
        <v>36433</v>
      </c>
      <c r="D5354" s="44" t="s">
        <v>18432</v>
      </c>
      <c r="E5354" s="34">
        <v>1315</v>
      </c>
      <c r="F5354" s="34">
        <v>1211.44</v>
      </c>
      <c r="G5354" s="44">
        <v>103.52</v>
      </c>
      <c r="H5354" s="44">
        <v>82</v>
      </c>
      <c r="I5354" s="44">
        <v>12</v>
      </c>
      <c r="J5354" s="45">
        <v>36433</v>
      </c>
      <c r="K5354" s="44">
        <v>1999</v>
      </c>
      <c r="L5354" s="44">
        <v>12</v>
      </c>
      <c r="M5354" s="34">
        <v>109.58</v>
      </c>
      <c r="N5354" s="44" t="s">
        <v>21418</v>
      </c>
      <c r="O5354" s="34">
        <v>104</v>
      </c>
      <c r="P5354" s="44">
        <v>1999</v>
      </c>
      <c r="Q5354" s="46">
        <v>6058.6</v>
      </c>
      <c r="R5354" s="34">
        <v>155</v>
      </c>
      <c r="T5354" s="34"/>
      <c r="U5354" s="34"/>
      <c r="V5354" s="34"/>
      <c r="W5354" s="34"/>
      <c r="X5354" s="34"/>
      <c r="Y5354" s="34"/>
      <c r="Z5354" s="34"/>
      <c r="AA5354" s="34"/>
      <c r="AB5354" s="34"/>
      <c r="AC5354" s="34"/>
    </row>
    <row r="5355" spans="2:29">
      <c r="B5355" s="51">
        <v>199900000246680</v>
      </c>
      <c r="C5355" s="45">
        <v>36433</v>
      </c>
      <c r="D5355" s="44" t="s">
        <v>18432</v>
      </c>
      <c r="E5355" s="34">
        <v>1315</v>
      </c>
      <c r="F5355" s="34">
        <v>1211.44</v>
      </c>
      <c r="G5355" s="44">
        <v>103.52</v>
      </c>
      <c r="H5355" s="44">
        <v>82</v>
      </c>
      <c r="I5355" s="44">
        <v>12</v>
      </c>
      <c r="J5355" s="45">
        <v>36433</v>
      </c>
      <c r="K5355" s="44">
        <v>1999</v>
      </c>
      <c r="L5355" s="44">
        <v>12</v>
      </c>
      <c r="M5355" s="34">
        <v>109.58</v>
      </c>
      <c r="N5355" s="44" t="s">
        <v>21418</v>
      </c>
      <c r="O5355" s="34">
        <v>104</v>
      </c>
      <c r="P5355" s="44">
        <v>1999</v>
      </c>
      <c r="Q5355" s="46">
        <v>6058.6</v>
      </c>
      <c r="R5355" s="34">
        <v>155</v>
      </c>
      <c r="T5355" s="34"/>
      <c r="U5355" s="34"/>
      <c r="V5355" s="34"/>
      <c r="W5355" s="34"/>
      <c r="X5355" s="34"/>
      <c r="Y5355" s="34"/>
      <c r="Z5355" s="34"/>
      <c r="AA5355" s="34"/>
      <c r="AB5355" s="34"/>
      <c r="AC5355" s="34"/>
    </row>
    <row r="5356" spans="2:29">
      <c r="B5356" s="51">
        <v>199900000246690</v>
      </c>
      <c r="C5356" s="45">
        <v>36433</v>
      </c>
      <c r="D5356" s="44" t="s">
        <v>18432</v>
      </c>
      <c r="E5356" s="34">
        <v>1315</v>
      </c>
      <c r="F5356" s="34">
        <v>1211.44</v>
      </c>
      <c r="G5356" s="44">
        <v>103.52</v>
      </c>
      <c r="H5356" s="44">
        <v>82</v>
      </c>
      <c r="I5356" s="44">
        <v>12</v>
      </c>
      <c r="J5356" s="45">
        <v>36433</v>
      </c>
      <c r="K5356" s="44">
        <v>1999</v>
      </c>
      <c r="L5356" s="44">
        <v>12</v>
      </c>
      <c r="M5356" s="34">
        <v>109.58</v>
      </c>
      <c r="N5356" s="44" t="s">
        <v>21418</v>
      </c>
      <c r="O5356" s="34">
        <v>104</v>
      </c>
      <c r="P5356" s="44">
        <v>1999</v>
      </c>
      <c r="Q5356" s="46">
        <v>6058.6</v>
      </c>
      <c r="R5356" s="34">
        <v>155</v>
      </c>
      <c r="T5356" s="34"/>
      <c r="U5356" s="34"/>
      <c r="V5356" s="34"/>
      <c r="W5356" s="34"/>
      <c r="X5356" s="34"/>
      <c r="Y5356" s="34"/>
      <c r="Z5356" s="34"/>
      <c r="AA5356" s="34"/>
      <c r="AB5356" s="34"/>
      <c r="AC5356" s="34"/>
    </row>
    <row r="5357" spans="2:29">
      <c r="B5357" s="51">
        <v>199900000246700</v>
      </c>
      <c r="C5357" s="45">
        <v>36433</v>
      </c>
      <c r="D5357" s="44" t="s">
        <v>18432</v>
      </c>
      <c r="E5357" s="34">
        <v>1315</v>
      </c>
      <c r="F5357" s="34">
        <v>1211.44</v>
      </c>
      <c r="G5357" s="44">
        <v>103.52</v>
      </c>
      <c r="H5357" s="44">
        <v>82</v>
      </c>
      <c r="I5357" s="44">
        <v>12</v>
      </c>
      <c r="J5357" s="45">
        <v>36433</v>
      </c>
      <c r="K5357" s="44">
        <v>1999</v>
      </c>
      <c r="L5357" s="44">
        <v>12</v>
      </c>
      <c r="M5357" s="34">
        <v>109.58</v>
      </c>
      <c r="N5357" s="44" t="s">
        <v>21418</v>
      </c>
      <c r="O5357" s="34">
        <v>104</v>
      </c>
      <c r="P5357" s="44">
        <v>1999</v>
      </c>
      <c r="Q5357" s="46">
        <v>6058.6</v>
      </c>
      <c r="R5357" s="34">
        <v>155</v>
      </c>
      <c r="T5357" s="34"/>
      <c r="U5357" s="34"/>
      <c r="V5357" s="34"/>
      <c r="W5357" s="34"/>
      <c r="X5357" s="34"/>
      <c r="Y5357" s="34"/>
      <c r="Z5357" s="34"/>
      <c r="AA5357" s="34"/>
      <c r="AB5357" s="34"/>
      <c r="AC5357" s="34"/>
    </row>
    <row r="5358" spans="2:29">
      <c r="B5358" s="51">
        <v>199100000241160</v>
      </c>
      <c r="C5358" s="45">
        <v>33512</v>
      </c>
      <c r="D5358" s="44" t="s">
        <v>17488</v>
      </c>
      <c r="E5358" s="34">
        <v>193.7</v>
      </c>
      <c r="F5358" s="34">
        <v>90.32</v>
      </c>
      <c r="G5358" s="44">
        <v>4.92</v>
      </c>
      <c r="H5358" s="44">
        <v>91</v>
      </c>
      <c r="I5358" s="44">
        <v>40</v>
      </c>
      <c r="J5358" s="45">
        <v>33248</v>
      </c>
      <c r="K5358" s="44">
        <v>1991</v>
      </c>
      <c r="L5358" s="44">
        <v>40</v>
      </c>
      <c r="M5358" s="34">
        <v>4.84</v>
      </c>
      <c r="N5358" s="44" t="s">
        <v>21429</v>
      </c>
      <c r="O5358" s="34">
        <v>103</v>
      </c>
      <c r="P5358" s="44">
        <v>1991</v>
      </c>
      <c r="Q5358" s="46">
        <v>4835.2</v>
      </c>
      <c r="R5358" s="34">
        <v>194</v>
      </c>
      <c r="T5358" s="34"/>
      <c r="U5358" s="34"/>
      <c r="V5358" s="34"/>
      <c r="W5358" s="34"/>
      <c r="X5358" s="34"/>
      <c r="Y5358" s="34"/>
      <c r="Z5358" s="34"/>
      <c r="AA5358" s="34"/>
      <c r="AB5358" s="34"/>
      <c r="AC5358" s="34"/>
    </row>
    <row r="5359" spans="2:29">
      <c r="B5359" s="51">
        <v>199900000246350</v>
      </c>
      <c r="C5359" s="45">
        <v>36433</v>
      </c>
      <c r="D5359" s="44" t="s">
        <v>18425</v>
      </c>
      <c r="E5359" s="34">
        <v>1300</v>
      </c>
      <c r="F5359" s="34">
        <v>1197.6199999999999</v>
      </c>
      <c r="G5359" s="44">
        <v>102.35</v>
      </c>
      <c r="H5359" s="44">
        <v>82</v>
      </c>
      <c r="I5359" s="44">
        <v>12</v>
      </c>
      <c r="J5359" s="45">
        <v>36433</v>
      </c>
      <c r="K5359" s="44">
        <v>1999</v>
      </c>
      <c r="L5359" s="44">
        <v>12</v>
      </c>
      <c r="M5359" s="34">
        <v>108.33</v>
      </c>
      <c r="N5359" s="44" t="s">
        <v>21418</v>
      </c>
      <c r="O5359" s="34">
        <v>102</v>
      </c>
      <c r="P5359" s="44">
        <v>1999</v>
      </c>
      <c r="Q5359" s="46">
        <v>6058.6</v>
      </c>
      <c r="R5359" s="34">
        <v>153</v>
      </c>
      <c r="T5359" s="34"/>
      <c r="U5359" s="34"/>
      <c r="V5359" s="34"/>
      <c r="W5359" s="34"/>
      <c r="X5359" s="34"/>
      <c r="Y5359" s="34"/>
      <c r="Z5359" s="34"/>
      <c r="AA5359" s="34"/>
      <c r="AB5359" s="34"/>
      <c r="AC5359" s="34"/>
    </row>
    <row r="5360" spans="2:29">
      <c r="B5360" s="51">
        <v>199000000206210</v>
      </c>
      <c r="C5360" s="45">
        <v>33117</v>
      </c>
      <c r="D5360" s="44" t="s">
        <v>20882</v>
      </c>
      <c r="E5360" s="34">
        <v>102</v>
      </c>
      <c r="F5360" s="34">
        <v>0</v>
      </c>
      <c r="G5360" s="44">
        <v>0</v>
      </c>
      <c r="H5360" s="44">
        <v>94</v>
      </c>
      <c r="I5360" s="44">
        <v>0</v>
      </c>
      <c r="J5360" s="45">
        <v>32882</v>
      </c>
      <c r="K5360" s="44">
        <v>1990</v>
      </c>
      <c r="L5360" s="44">
        <v>0</v>
      </c>
      <c r="M5360" s="34">
        <v>0</v>
      </c>
      <c r="N5360" s="44" t="s">
        <v>21423</v>
      </c>
      <c r="O5360" s="34">
        <v>102</v>
      </c>
      <c r="P5360" s="44">
        <v>1990</v>
      </c>
      <c r="Q5360" s="46">
        <v>4731.3</v>
      </c>
      <c r="R5360" s="34">
        <v>196</v>
      </c>
      <c r="T5360" s="34"/>
      <c r="U5360" s="34"/>
      <c r="V5360" s="34"/>
      <c r="W5360" s="34"/>
      <c r="X5360" s="34"/>
      <c r="Y5360" s="34"/>
      <c r="Z5360" s="34"/>
      <c r="AA5360" s="34"/>
      <c r="AB5360" s="34"/>
      <c r="AC5360" s="34"/>
    </row>
    <row r="5361" spans="2:29">
      <c r="B5361" s="51">
        <v>199400000205060</v>
      </c>
      <c r="C5361" s="45">
        <v>34608</v>
      </c>
      <c r="D5361" s="44" t="s">
        <v>17086</v>
      </c>
      <c r="E5361" s="34">
        <v>101</v>
      </c>
      <c r="F5361" s="34">
        <v>0</v>
      </c>
      <c r="G5361" s="44">
        <v>0</v>
      </c>
      <c r="H5361" s="44">
        <v>94</v>
      </c>
      <c r="I5361" s="44">
        <v>0</v>
      </c>
      <c r="J5361" s="45">
        <v>34344</v>
      </c>
      <c r="K5361" s="44">
        <v>1994</v>
      </c>
      <c r="L5361" s="44">
        <v>0</v>
      </c>
      <c r="M5361" s="34">
        <v>0</v>
      </c>
      <c r="N5361" s="44" t="s">
        <v>21423</v>
      </c>
      <c r="O5361" s="34">
        <v>101</v>
      </c>
      <c r="P5361" s="44">
        <v>1994</v>
      </c>
      <c r="Q5361" s="46">
        <v>5407.6</v>
      </c>
      <c r="R5361" s="34">
        <v>169</v>
      </c>
      <c r="T5361" s="34"/>
      <c r="U5361" s="34"/>
      <c r="V5361" s="34"/>
      <c r="W5361" s="34"/>
      <c r="X5361" s="34"/>
      <c r="Y5361" s="34"/>
      <c r="Z5361" s="34"/>
      <c r="AA5361" s="34"/>
      <c r="AB5361" s="34"/>
      <c r="AC5361" s="34"/>
    </row>
    <row r="5362" spans="2:29">
      <c r="B5362" s="51">
        <v>199900000213920</v>
      </c>
      <c r="C5362" s="45">
        <v>36455</v>
      </c>
      <c r="D5362" s="44" t="s">
        <v>18369</v>
      </c>
      <c r="E5362" s="34">
        <v>100</v>
      </c>
      <c r="F5362" s="34">
        <v>0</v>
      </c>
      <c r="G5362" s="44">
        <v>0</v>
      </c>
      <c r="H5362" s="44">
        <v>78</v>
      </c>
      <c r="I5362" s="44">
        <v>0</v>
      </c>
      <c r="J5362" s="45">
        <v>36455</v>
      </c>
      <c r="K5362" s="44">
        <v>1999</v>
      </c>
      <c r="L5362" s="44">
        <v>0</v>
      </c>
      <c r="M5362" s="34">
        <v>0</v>
      </c>
      <c r="N5362" s="44" t="s">
        <v>21415</v>
      </c>
      <c r="O5362" s="34">
        <v>100</v>
      </c>
      <c r="P5362" s="44">
        <v>1999</v>
      </c>
      <c r="Q5362" s="46">
        <v>6058.6</v>
      </c>
      <c r="R5362" s="34">
        <v>150</v>
      </c>
      <c r="T5362" s="34"/>
      <c r="U5362" s="34"/>
      <c r="V5362" s="34"/>
      <c r="W5362" s="34"/>
      <c r="X5362" s="34"/>
      <c r="Y5362" s="34"/>
      <c r="Z5362" s="34"/>
      <c r="AA5362" s="34"/>
      <c r="AB5362" s="34"/>
      <c r="AC5362" s="34"/>
    </row>
    <row r="5363" spans="2:29">
      <c r="B5363" s="51">
        <v>198400000206930</v>
      </c>
      <c r="C5363" s="45">
        <v>31017</v>
      </c>
      <c r="D5363" s="44" t="s">
        <v>16694</v>
      </c>
      <c r="E5363" s="34">
        <v>100</v>
      </c>
      <c r="F5363" s="34">
        <v>0</v>
      </c>
      <c r="G5363" s="44">
        <v>0</v>
      </c>
      <c r="H5363" s="44">
        <v>94</v>
      </c>
      <c r="I5363" s="44">
        <v>0</v>
      </c>
      <c r="J5363" s="45">
        <v>30693</v>
      </c>
      <c r="K5363" s="44">
        <v>1984</v>
      </c>
      <c r="L5363" s="44">
        <v>0</v>
      </c>
      <c r="M5363" s="34">
        <v>0</v>
      </c>
      <c r="N5363" s="44" t="s">
        <v>21423</v>
      </c>
      <c r="O5363" s="34">
        <v>100</v>
      </c>
      <c r="P5363" s="44">
        <v>1984</v>
      </c>
      <c r="Q5363" s="46">
        <v>4149.8</v>
      </c>
      <c r="R5363" s="34">
        <v>219</v>
      </c>
      <c r="T5363" s="34"/>
      <c r="U5363" s="34"/>
      <c r="V5363" s="34"/>
      <c r="W5363" s="34"/>
      <c r="X5363" s="34"/>
      <c r="Y5363" s="34"/>
      <c r="Z5363" s="34"/>
      <c r="AA5363" s="34"/>
      <c r="AB5363" s="34"/>
      <c r="AC5363" s="34"/>
    </row>
    <row r="5364" spans="2:29">
      <c r="B5364" s="51">
        <v>199800000213610</v>
      </c>
      <c r="C5364" s="45">
        <v>37530</v>
      </c>
      <c r="D5364" s="44" t="s">
        <v>18247</v>
      </c>
      <c r="E5364" s="34">
        <v>100</v>
      </c>
      <c r="F5364" s="34">
        <v>0</v>
      </c>
      <c r="G5364" s="44">
        <v>0</v>
      </c>
      <c r="H5364" s="44">
        <v>94</v>
      </c>
      <c r="I5364" s="44">
        <v>0</v>
      </c>
      <c r="J5364" s="45">
        <v>37266</v>
      </c>
      <c r="K5364" s="44">
        <v>2002</v>
      </c>
      <c r="L5364" s="44">
        <v>0</v>
      </c>
      <c r="M5364" s="34">
        <v>0</v>
      </c>
      <c r="N5364" s="44" t="s">
        <v>21423</v>
      </c>
      <c r="O5364" s="34">
        <v>100</v>
      </c>
      <c r="P5364" s="44">
        <v>2002</v>
      </c>
      <c r="Q5364" s="46">
        <v>6537.9</v>
      </c>
      <c r="R5364" s="34">
        <v>139</v>
      </c>
      <c r="T5364" s="34"/>
      <c r="U5364" s="34"/>
      <c r="V5364" s="34"/>
      <c r="W5364" s="34"/>
      <c r="X5364" s="34"/>
      <c r="Y5364" s="34"/>
      <c r="Z5364" s="34"/>
      <c r="AA5364" s="34"/>
      <c r="AB5364" s="34"/>
      <c r="AC5364" s="34"/>
    </row>
    <row r="5365" spans="2:29">
      <c r="B5365" s="51" t="s">
        <v>18657</v>
      </c>
      <c r="C5365" s="45">
        <v>37116</v>
      </c>
      <c r="D5365" s="44" t="s">
        <v>18658</v>
      </c>
      <c r="E5365" s="34">
        <v>100</v>
      </c>
      <c r="F5365" s="34">
        <v>0</v>
      </c>
      <c r="G5365" s="44">
        <v>0</v>
      </c>
      <c r="H5365" s="44">
        <v>94</v>
      </c>
      <c r="I5365" s="44">
        <v>0</v>
      </c>
      <c r="J5365" s="45">
        <v>37116</v>
      </c>
      <c r="K5365" s="44">
        <v>2001</v>
      </c>
      <c r="L5365" s="44">
        <v>0</v>
      </c>
      <c r="M5365" s="34">
        <v>0</v>
      </c>
      <c r="N5365" s="44" t="s">
        <v>21423</v>
      </c>
      <c r="O5365" s="34">
        <v>100</v>
      </c>
      <c r="P5365" s="44">
        <v>2001</v>
      </c>
      <c r="Q5365" s="46">
        <v>6342.1</v>
      </c>
      <c r="R5365" s="34">
        <v>143</v>
      </c>
      <c r="T5365" s="34"/>
      <c r="U5365" s="34"/>
      <c r="V5365" s="34"/>
      <c r="W5365" s="34"/>
      <c r="X5365" s="34"/>
      <c r="Y5365" s="34"/>
      <c r="Z5365" s="34"/>
      <c r="AA5365" s="34"/>
      <c r="AB5365" s="34"/>
      <c r="AC5365" s="34"/>
    </row>
    <row r="5366" spans="2:29">
      <c r="B5366" s="51">
        <v>198400000207030</v>
      </c>
      <c r="C5366" s="45">
        <v>30864</v>
      </c>
      <c r="D5366" s="44" t="s">
        <v>16695</v>
      </c>
      <c r="E5366" s="34">
        <v>100</v>
      </c>
      <c r="F5366" s="34">
        <v>0</v>
      </c>
      <c r="G5366" s="44">
        <v>0</v>
      </c>
      <c r="H5366" s="44">
        <v>94</v>
      </c>
      <c r="I5366" s="44">
        <v>0</v>
      </c>
      <c r="J5366" s="45">
        <v>30688</v>
      </c>
      <c r="K5366" s="44">
        <v>1984</v>
      </c>
      <c r="L5366" s="44">
        <v>0</v>
      </c>
      <c r="M5366" s="34">
        <v>0</v>
      </c>
      <c r="N5366" s="44" t="s">
        <v>21423</v>
      </c>
      <c r="O5366" s="34">
        <v>100</v>
      </c>
      <c r="P5366" s="44">
        <v>1984</v>
      </c>
      <c r="Q5366" s="46">
        <v>4149.8</v>
      </c>
      <c r="R5366" s="34">
        <v>219</v>
      </c>
      <c r="T5366" s="34"/>
      <c r="U5366" s="34"/>
      <c r="V5366" s="34"/>
      <c r="W5366" s="34"/>
      <c r="X5366" s="34"/>
      <c r="Y5366" s="34"/>
      <c r="Z5366" s="34"/>
      <c r="AA5366" s="34"/>
      <c r="AB5366" s="34"/>
      <c r="AC5366" s="34"/>
    </row>
    <row r="5367" spans="2:29">
      <c r="B5367" s="51">
        <v>198400000207040</v>
      </c>
      <c r="C5367" s="45">
        <v>30864</v>
      </c>
      <c r="D5367" s="44" t="s">
        <v>16695</v>
      </c>
      <c r="E5367" s="34">
        <v>100</v>
      </c>
      <c r="F5367" s="34">
        <v>0</v>
      </c>
      <c r="G5367" s="44">
        <v>0</v>
      </c>
      <c r="H5367" s="44">
        <v>94</v>
      </c>
      <c r="I5367" s="44">
        <v>0</v>
      </c>
      <c r="J5367" s="45">
        <v>30688</v>
      </c>
      <c r="K5367" s="44">
        <v>1984</v>
      </c>
      <c r="L5367" s="44">
        <v>0</v>
      </c>
      <c r="M5367" s="34">
        <v>0</v>
      </c>
      <c r="N5367" s="44" t="s">
        <v>21423</v>
      </c>
      <c r="O5367" s="34">
        <v>100</v>
      </c>
      <c r="P5367" s="44">
        <v>1984</v>
      </c>
      <c r="Q5367" s="46">
        <v>4149.8</v>
      </c>
      <c r="R5367" s="34">
        <v>219</v>
      </c>
      <c r="T5367" s="34"/>
      <c r="U5367" s="34"/>
      <c r="V5367" s="34"/>
      <c r="W5367" s="34"/>
      <c r="X5367" s="34"/>
      <c r="Y5367" s="34"/>
      <c r="Z5367" s="34"/>
      <c r="AA5367" s="34"/>
      <c r="AB5367" s="34"/>
      <c r="AC5367" s="34"/>
    </row>
    <row r="5368" spans="2:29">
      <c r="B5368" s="51">
        <v>198400000207070</v>
      </c>
      <c r="C5368" s="45">
        <v>30864</v>
      </c>
      <c r="D5368" s="44" t="s">
        <v>16695</v>
      </c>
      <c r="E5368" s="34">
        <v>100</v>
      </c>
      <c r="F5368" s="34">
        <v>0</v>
      </c>
      <c r="G5368" s="44">
        <v>0</v>
      </c>
      <c r="H5368" s="44">
        <v>94</v>
      </c>
      <c r="I5368" s="44">
        <v>0</v>
      </c>
      <c r="J5368" s="45">
        <v>30688</v>
      </c>
      <c r="K5368" s="44">
        <v>1984</v>
      </c>
      <c r="L5368" s="44">
        <v>0</v>
      </c>
      <c r="M5368" s="34">
        <v>0</v>
      </c>
      <c r="N5368" s="44" t="s">
        <v>21423</v>
      </c>
      <c r="O5368" s="34">
        <v>100</v>
      </c>
      <c r="P5368" s="44">
        <v>1984</v>
      </c>
      <c r="Q5368" s="46">
        <v>4149.8</v>
      </c>
      <c r="R5368" s="34">
        <v>219</v>
      </c>
      <c r="T5368" s="34"/>
      <c r="U5368" s="34"/>
      <c r="V5368" s="34"/>
      <c r="W5368" s="34"/>
      <c r="X5368" s="34"/>
      <c r="Y5368" s="34"/>
      <c r="Z5368" s="34"/>
      <c r="AA5368" s="34"/>
      <c r="AB5368" s="34"/>
      <c r="AC5368" s="34"/>
    </row>
    <row r="5369" spans="2:29">
      <c r="B5369" s="51">
        <v>198400000207090</v>
      </c>
      <c r="C5369" s="45">
        <v>30864</v>
      </c>
      <c r="D5369" s="44" t="s">
        <v>16695</v>
      </c>
      <c r="E5369" s="34">
        <v>100</v>
      </c>
      <c r="F5369" s="34">
        <v>0</v>
      </c>
      <c r="G5369" s="44">
        <v>0</v>
      </c>
      <c r="H5369" s="44">
        <v>94</v>
      </c>
      <c r="I5369" s="44">
        <v>0</v>
      </c>
      <c r="J5369" s="45">
        <v>30688</v>
      </c>
      <c r="K5369" s="44">
        <v>1984</v>
      </c>
      <c r="L5369" s="44">
        <v>0</v>
      </c>
      <c r="M5369" s="34">
        <v>0</v>
      </c>
      <c r="N5369" s="44" t="s">
        <v>21423</v>
      </c>
      <c r="O5369" s="34">
        <v>100</v>
      </c>
      <c r="P5369" s="44">
        <v>1984</v>
      </c>
      <c r="Q5369" s="46">
        <v>4149.8</v>
      </c>
      <c r="R5369" s="34">
        <v>219</v>
      </c>
      <c r="T5369" s="34"/>
      <c r="U5369" s="34"/>
      <c r="V5369" s="34"/>
      <c r="W5369" s="34"/>
      <c r="X5369" s="34"/>
      <c r="Y5369" s="34"/>
      <c r="Z5369" s="34"/>
      <c r="AA5369" s="34"/>
      <c r="AB5369" s="34"/>
      <c r="AC5369" s="34"/>
    </row>
    <row r="5370" spans="2:29">
      <c r="B5370" s="51">
        <v>198400000206970</v>
      </c>
      <c r="C5370" s="45">
        <v>30864</v>
      </c>
      <c r="D5370" s="44" t="s">
        <v>20687</v>
      </c>
      <c r="E5370" s="34">
        <v>100</v>
      </c>
      <c r="F5370" s="34">
        <v>0</v>
      </c>
      <c r="G5370" s="44">
        <v>0</v>
      </c>
      <c r="H5370" s="44">
        <v>94</v>
      </c>
      <c r="I5370" s="44">
        <v>0</v>
      </c>
      <c r="J5370" s="45">
        <v>30688</v>
      </c>
      <c r="K5370" s="44">
        <v>1984</v>
      </c>
      <c r="L5370" s="44">
        <v>0</v>
      </c>
      <c r="M5370" s="34">
        <v>0</v>
      </c>
      <c r="N5370" s="44" t="s">
        <v>21423</v>
      </c>
      <c r="O5370" s="34">
        <v>100</v>
      </c>
      <c r="P5370" s="44">
        <v>1984</v>
      </c>
      <c r="Q5370" s="46">
        <v>4149.8</v>
      </c>
      <c r="R5370" s="34">
        <v>219</v>
      </c>
      <c r="T5370" s="34"/>
      <c r="U5370" s="34"/>
      <c r="V5370" s="34"/>
      <c r="W5370" s="34"/>
      <c r="X5370" s="34"/>
      <c r="Y5370" s="34"/>
      <c r="Z5370" s="34"/>
      <c r="AA5370" s="34"/>
      <c r="AB5370" s="34"/>
      <c r="AC5370" s="34"/>
    </row>
    <row r="5371" spans="2:29">
      <c r="B5371" s="51">
        <v>198400000206990</v>
      </c>
      <c r="C5371" s="45">
        <v>30864</v>
      </c>
      <c r="D5371" s="44" t="s">
        <v>20687</v>
      </c>
      <c r="E5371" s="34">
        <v>100</v>
      </c>
      <c r="F5371" s="34">
        <v>0</v>
      </c>
      <c r="G5371" s="44">
        <v>0</v>
      </c>
      <c r="H5371" s="44">
        <v>94</v>
      </c>
      <c r="I5371" s="44">
        <v>0</v>
      </c>
      <c r="J5371" s="45">
        <v>30688</v>
      </c>
      <c r="K5371" s="44">
        <v>1984</v>
      </c>
      <c r="L5371" s="44">
        <v>0</v>
      </c>
      <c r="M5371" s="34">
        <v>0</v>
      </c>
      <c r="N5371" s="44" t="s">
        <v>21423</v>
      </c>
      <c r="O5371" s="34">
        <v>100</v>
      </c>
      <c r="P5371" s="44">
        <v>1984</v>
      </c>
      <c r="Q5371" s="46">
        <v>4149.8</v>
      </c>
      <c r="R5371" s="34">
        <v>219</v>
      </c>
      <c r="T5371" s="34"/>
      <c r="U5371" s="34"/>
      <c r="V5371" s="34"/>
      <c r="W5371" s="34"/>
      <c r="X5371" s="34"/>
      <c r="Y5371" s="34"/>
      <c r="Z5371" s="34"/>
      <c r="AA5371" s="34"/>
      <c r="AB5371" s="34"/>
      <c r="AC5371" s="34"/>
    </row>
    <row r="5372" spans="2:29">
      <c r="B5372" s="51">
        <v>198400000207000</v>
      </c>
      <c r="C5372" s="45">
        <v>30864</v>
      </c>
      <c r="D5372" s="44" t="s">
        <v>20687</v>
      </c>
      <c r="E5372" s="34">
        <v>100</v>
      </c>
      <c r="F5372" s="34">
        <v>0</v>
      </c>
      <c r="G5372" s="44">
        <v>0</v>
      </c>
      <c r="H5372" s="44">
        <v>94</v>
      </c>
      <c r="I5372" s="44">
        <v>0</v>
      </c>
      <c r="J5372" s="45">
        <v>30688</v>
      </c>
      <c r="K5372" s="44">
        <v>1984</v>
      </c>
      <c r="L5372" s="44">
        <v>0</v>
      </c>
      <c r="M5372" s="34">
        <v>0</v>
      </c>
      <c r="N5372" s="44" t="s">
        <v>21423</v>
      </c>
      <c r="O5372" s="34">
        <v>100</v>
      </c>
      <c r="P5372" s="44">
        <v>1984</v>
      </c>
      <c r="Q5372" s="46">
        <v>4149.8</v>
      </c>
      <c r="R5372" s="34">
        <v>219</v>
      </c>
      <c r="T5372" s="34"/>
      <c r="U5372" s="34"/>
      <c r="V5372" s="34"/>
      <c r="W5372" s="34"/>
      <c r="X5372" s="34"/>
      <c r="Y5372" s="34"/>
      <c r="Z5372" s="34"/>
      <c r="AA5372" s="34"/>
      <c r="AB5372" s="34"/>
      <c r="AC5372" s="34"/>
    </row>
    <row r="5373" spans="2:29">
      <c r="B5373" s="51">
        <v>199300000204820</v>
      </c>
      <c r="C5373" s="45">
        <v>34304</v>
      </c>
      <c r="D5373" s="44" t="s">
        <v>20882</v>
      </c>
      <c r="E5373" s="34">
        <v>100</v>
      </c>
      <c r="F5373" s="34">
        <v>0</v>
      </c>
      <c r="G5373" s="44">
        <v>0</v>
      </c>
      <c r="H5373" s="44">
        <v>94</v>
      </c>
      <c r="I5373" s="44">
        <v>0</v>
      </c>
      <c r="J5373" s="45">
        <v>33981</v>
      </c>
      <c r="K5373" s="44">
        <v>1993</v>
      </c>
      <c r="L5373" s="44">
        <v>0</v>
      </c>
      <c r="M5373" s="34">
        <v>0</v>
      </c>
      <c r="N5373" s="44" t="s">
        <v>21423</v>
      </c>
      <c r="O5373" s="34">
        <v>100</v>
      </c>
      <c r="P5373" s="44">
        <v>1993</v>
      </c>
      <c r="Q5373" s="46">
        <v>5210.3999999999996</v>
      </c>
      <c r="R5373" s="34">
        <v>174</v>
      </c>
      <c r="T5373" s="34"/>
      <c r="U5373" s="34"/>
      <c r="V5373" s="34"/>
      <c r="W5373" s="34"/>
      <c r="X5373" s="34"/>
      <c r="Y5373" s="34"/>
      <c r="Z5373" s="34"/>
      <c r="AA5373" s="34"/>
      <c r="AB5373" s="34"/>
      <c r="AC5373" s="34"/>
    </row>
    <row r="5374" spans="2:29">
      <c r="B5374" s="51">
        <v>199400000202830</v>
      </c>
      <c r="C5374" s="45">
        <v>34394</v>
      </c>
      <c r="D5374" s="44" t="s">
        <v>17086</v>
      </c>
      <c r="E5374" s="34">
        <v>100</v>
      </c>
      <c r="F5374" s="34">
        <v>0</v>
      </c>
      <c r="G5374" s="44">
        <v>0</v>
      </c>
      <c r="H5374" s="44">
        <v>94</v>
      </c>
      <c r="I5374" s="44">
        <v>0</v>
      </c>
      <c r="J5374" s="45">
        <v>34337</v>
      </c>
      <c r="K5374" s="44">
        <v>1994</v>
      </c>
      <c r="L5374" s="44">
        <v>0</v>
      </c>
      <c r="M5374" s="34">
        <v>0</v>
      </c>
      <c r="N5374" s="44" t="s">
        <v>21423</v>
      </c>
      <c r="O5374" s="34">
        <v>100</v>
      </c>
      <c r="P5374" s="44">
        <v>1994</v>
      </c>
      <c r="Q5374" s="46">
        <v>5407.6</v>
      </c>
      <c r="R5374" s="34">
        <v>168</v>
      </c>
      <c r="T5374" s="34"/>
      <c r="U5374" s="34"/>
      <c r="V5374" s="34"/>
      <c r="W5374" s="34"/>
      <c r="X5374" s="34"/>
      <c r="Y5374" s="34"/>
      <c r="Z5374" s="34"/>
      <c r="AA5374" s="34"/>
      <c r="AB5374" s="34"/>
      <c r="AC5374" s="34"/>
    </row>
    <row r="5375" spans="2:29">
      <c r="B5375" s="51">
        <v>198700000213420</v>
      </c>
      <c r="C5375" s="45">
        <v>31929</v>
      </c>
      <c r="D5375" s="44" t="s">
        <v>16831</v>
      </c>
      <c r="E5375" s="34">
        <v>100</v>
      </c>
      <c r="F5375" s="34">
        <v>0</v>
      </c>
      <c r="G5375" s="44">
        <v>0</v>
      </c>
      <c r="H5375" s="44">
        <v>94</v>
      </c>
      <c r="I5375" s="44">
        <v>0</v>
      </c>
      <c r="J5375" s="45">
        <v>31783</v>
      </c>
      <c r="K5375" s="44">
        <v>1987</v>
      </c>
      <c r="L5375" s="44">
        <v>0</v>
      </c>
      <c r="M5375" s="34">
        <v>0</v>
      </c>
      <c r="N5375" s="44" t="s">
        <v>21423</v>
      </c>
      <c r="O5375" s="34">
        <v>100</v>
      </c>
      <c r="P5375" s="44">
        <v>1987</v>
      </c>
      <c r="Q5375" s="46">
        <v>4420</v>
      </c>
      <c r="R5375" s="34">
        <v>205</v>
      </c>
      <c r="T5375" s="34"/>
      <c r="U5375" s="34"/>
      <c r="V5375" s="34"/>
      <c r="W5375" s="34"/>
      <c r="X5375" s="34"/>
      <c r="Y5375" s="34"/>
      <c r="Z5375" s="34"/>
      <c r="AA5375" s="34"/>
      <c r="AB5375" s="34"/>
      <c r="AC5375" s="34"/>
    </row>
    <row r="5376" spans="2:29">
      <c r="B5376" s="51">
        <v>198500000212890</v>
      </c>
      <c r="C5376" s="45">
        <v>31168</v>
      </c>
      <c r="D5376" s="44" t="s">
        <v>20728</v>
      </c>
      <c r="E5376" s="34">
        <v>100</v>
      </c>
      <c r="F5376" s="34">
        <v>0</v>
      </c>
      <c r="G5376" s="44">
        <v>0</v>
      </c>
      <c r="H5376" s="44">
        <v>94</v>
      </c>
      <c r="I5376" s="44">
        <v>0</v>
      </c>
      <c r="J5376" s="45">
        <v>31052</v>
      </c>
      <c r="K5376" s="44">
        <v>1985</v>
      </c>
      <c r="L5376" s="44">
        <v>0</v>
      </c>
      <c r="M5376" s="34">
        <v>0</v>
      </c>
      <c r="N5376" s="44" t="s">
        <v>21423</v>
      </c>
      <c r="O5376" s="34">
        <v>100</v>
      </c>
      <c r="P5376" s="44">
        <v>1985</v>
      </c>
      <c r="Q5376" s="46">
        <v>4202.3</v>
      </c>
      <c r="R5376" s="34">
        <v>216</v>
      </c>
      <c r="T5376" s="34"/>
      <c r="U5376" s="34"/>
      <c r="V5376" s="34"/>
      <c r="W5376" s="34"/>
      <c r="X5376" s="34"/>
      <c r="Y5376" s="34"/>
      <c r="Z5376" s="34"/>
      <c r="AA5376" s="34"/>
      <c r="AB5376" s="34"/>
      <c r="AC5376" s="34"/>
    </row>
    <row r="5377" spans="2:29">
      <c r="B5377" s="51">
        <v>198500000212910</v>
      </c>
      <c r="C5377" s="45">
        <v>31168</v>
      </c>
      <c r="D5377" s="44" t="s">
        <v>20728</v>
      </c>
      <c r="E5377" s="34">
        <v>100</v>
      </c>
      <c r="F5377" s="34">
        <v>0</v>
      </c>
      <c r="G5377" s="44">
        <v>0</v>
      </c>
      <c r="H5377" s="44">
        <v>94</v>
      </c>
      <c r="I5377" s="44">
        <v>0</v>
      </c>
      <c r="J5377" s="45">
        <v>31052</v>
      </c>
      <c r="K5377" s="44">
        <v>1985</v>
      </c>
      <c r="L5377" s="44">
        <v>0</v>
      </c>
      <c r="M5377" s="34">
        <v>0</v>
      </c>
      <c r="N5377" s="44" t="s">
        <v>21423</v>
      </c>
      <c r="O5377" s="34">
        <v>100</v>
      </c>
      <c r="P5377" s="44">
        <v>1985</v>
      </c>
      <c r="Q5377" s="46">
        <v>4202.3</v>
      </c>
      <c r="R5377" s="34">
        <v>216</v>
      </c>
      <c r="T5377" s="34"/>
      <c r="U5377" s="34"/>
      <c r="V5377" s="34"/>
      <c r="W5377" s="34"/>
      <c r="X5377" s="34"/>
      <c r="Y5377" s="34"/>
      <c r="Z5377" s="34"/>
      <c r="AA5377" s="34"/>
      <c r="AB5377" s="34"/>
      <c r="AC5377" s="34"/>
    </row>
    <row r="5378" spans="2:29">
      <c r="B5378" s="51">
        <v>198500000206940</v>
      </c>
      <c r="C5378" s="45">
        <v>31199</v>
      </c>
      <c r="D5378" s="44" t="s">
        <v>20722</v>
      </c>
      <c r="E5378" s="34">
        <v>100</v>
      </c>
      <c r="F5378" s="34">
        <v>0</v>
      </c>
      <c r="G5378" s="44">
        <v>0</v>
      </c>
      <c r="H5378" s="44">
        <v>94</v>
      </c>
      <c r="I5378" s="44">
        <v>0</v>
      </c>
      <c r="J5378" s="45">
        <v>31053</v>
      </c>
      <c r="K5378" s="44">
        <v>1985</v>
      </c>
      <c r="L5378" s="44">
        <v>0</v>
      </c>
      <c r="M5378" s="34">
        <v>0</v>
      </c>
      <c r="N5378" s="44" t="s">
        <v>21423</v>
      </c>
      <c r="O5378" s="34">
        <v>100</v>
      </c>
      <c r="P5378" s="44">
        <v>1985</v>
      </c>
      <c r="Q5378" s="46">
        <v>4202.3</v>
      </c>
      <c r="R5378" s="34">
        <v>216</v>
      </c>
      <c r="T5378" s="34"/>
      <c r="U5378" s="34"/>
      <c r="V5378" s="34"/>
      <c r="W5378" s="34"/>
      <c r="X5378" s="34"/>
      <c r="Y5378" s="34"/>
      <c r="Z5378" s="34"/>
      <c r="AA5378" s="34"/>
      <c r="AB5378" s="34"/>
      <c r="AC5378" s="34"/>
    </row>
    <row r="5379" spans="2:29">
      <c r="B5379" s="51">
        <v>198500000212900</v>
      </c>
      <c r="C5379" s="45">
        <v>31168</v>
      </c>
      <c r="D5379" s="44" t="s">
        <v>20722</v>
      </c>
      <c r="E5379" s="34">
        <v>100</v>
      </c>
      <c r="F5379" s="34">
        <v>0</v>
      </c>
      <c r="G5379" s="44">
        <v>0</v>
      </c>
      <c r="H5379" s="44">
        <v>94</v>
      </c>
      <c r="I5379" s="44">
        <v>0</v>
      </c>
      <c r="J5379" s="45">
        <v>31052</v>
      </c>
      <c r="K5379" s="44">
        <v>1985</v>
      </c>
      <c r="L5379" s="44">
        <v>0</v>
      </c>
      <c r="M5379" s="34">
        <v>0</v>
      </c>
      <c r="N5379" s="44" t="s">
        <v>21423</v>
      </c>
      <c r="O5379" s="34">
        <v>100</v>
      </c>
      <c r="P5379" s="44">
        <v>1985</v>
      </c>
      <c r="Q5379" s="46">
        <v>4202.3</v>
      </c>
      <c r="R5379" s="34">
        <v>216</v>
      </c>
      <c r="T5379" s="34"/>
      <c r="U5379" s="34"/>
      <c r="V5379" s="34"/>
      <c r="W5379" s="34"/>
      <c r="X5379" s="34"/>
      <c r="Y5379" s="34"/>
      <c r="Z5379" s="34"/>
      <c r="AA5379" s="34"/>
      <c r="AB5379" s="34"/>
      <c r="AC5379" s="34"/>
    </row>
    <row r="5380" spans="2:29">
      <c r="B5380" s="51">
        <v>198500000212960</v>
      </c>
      <c r="C5380" s="45">
        <v>31382</v>
      </c>
      <c r="D5380" s="44" t="s">
        <v>20731</v>
      </c>
      <c r="E5380" s="34">
        <v>100</v>
      </c>
      <c r="F5380" s="34">
        <v>0</v>
      </c>
      <c r="G5380" s="44">
        <v>0</v>
      </c>
      <c r="H5380" s="44">
        <v>94</v>
      </c>
      <c r="I5380" s="44">
        <v>0</v>
      </c>
      <c r="J5380" s="45">
        <v>31059</v>
      </c>
      <c r="K5380" s="44">
        <v>1985</v>
      </c>
      <c r="L5380" s="44">
        <v>0</v>
      </c>
      <c r="M5380" s="34">
        <v>0</v>
      </c>
      <c r="N5380" s="44" t="s">
        <v>21423</v>
      </c>
      <c r="O5380" s="34">
        <v>100</v>
      </c>
      <c r="P5380" s="44">
        <v>1985</v>
      </c>
      <c r="Q5380" s="46">
        <v>4202.3</v>
      </c>
      <c r="R5380" s="34">
        <v>216</v>
      </c>
      <c r="T5380" s="34"/>
      <c r="U5380" s="34"/>
      <c r="V5380" s="34"/>
      <c r="W5380" s="34"/>
      <c r="X5380" s="34"/>
      <c r="Y5380" s="34"/>
      <c r="Z5380" s="34"/>
      <c r="AA5380" s="34"/>
      <c r="AB5380" s="34"/>
      <c r="AC5380" s="34"/>
    </row>
    <row r="5381" spans="2:29">
      <c r="B5381" s="51">
        <v>198400000207500</v>
      </c>
      <c r="C5381" s="45">
        <v>30895</v>
      </c>
      <c r="D5381" s="44" t="s">
        <v>20697</v>
      </c>
      <c r="E5381" s="34">
        <v>100</v>
      </c>
      <c r="F5381" s="34">
        <v>0</v>
      </c>
      <c r="G5381" s="44">
        <v>0</v>
      </c>
      <c r="H5381" s="44">
        <v>94</v>
      </c>
      <c r="I5381" s="44">
        <v>0</v>
      </c>
      <c r="J5381" s="45">
        <v>30689</v>
      </c>
      <c r="K5381" s="44">
        <v>1984</v>
      </c>
      <c r="L5381" s="44">
        <v>0</v>
      </c>
      <c r="M5381" s="34">
        <v>0</v>
      </c>
      <c r="N5381" s="44" t="s">
        <v>21423</v>
      </c>
      <c r="O5381" s="34">
        <v>100</v>
      </c>
      <c r="P5381" s="44">
        <v>1984</v>
      </c>
      <c r="Q5381" s="46">
        <v>4149.8</v>
      </c>
      <c r="R5381" s="34">
        <v>219</v>
      </c>
      <c r="T5381" s="34"/>
      <c r="U5381" s="34"/>
      <c r="V5381" s="34"/>
      <c r="W5381" s="34"/>
      <c r="X5381" s="34"/>
      <c r="Y5381" s="34"/>
      <c r="Z5381" s="34"/>
      <c r="AA5381" s="34"/>
      <c r="AB5381" s="34"/>
      <c r="AC5381" s="34"/>
    </row>
    <row r="5382" spans="2:29">
      <c r="B5382" s="51">
        <v>199900000248990</v>
      </c>
      <c r="C5382" s="45">
        <v>36433</v>
      </c>
      <c r="D5382" s="44" t="s">
        <v>18438</v>
      </c>
      <c r="E5382" s="34">
        <v>1242</v>
      </c>
      <c r="F5382" s="34">
        <v>1144.22</v>
      </c>
      <c r="G5382" s="44">
        <v>97.79</v>
      </c>
      <c r="H5382" s="44">
        <v>82</v>
      </c>
      <c r="I5382" s="44">
        <v>12</v>
      </c>
      <c r="J5382" s="45">
        <v>36433</v>
      </c>
      <c r="K5382" s="44">
        <v>1999</v>
      </c>
      <c r="L5382" s="44">
        <v>12</v>
      </c>
      <c r="M5382" s="34">
        <v>103.5</v>
      </c>
      <c r="N5382" s="44" t="s">
        <v>21418</v>
      </c>
      <c r="O5382" s="34">
        <v>98</v>
      </c>
      <c r="P5382" s="44">
        <v>1999</v>
      </c>
      <c r="Q5382" s="46">
        <v>6058.6</v>
      </c>
      <c r="R5382" s="34">
        <v>146</v>
      </c>
      <c r="T5382" s="34"/>
      <c r="U5382" s="34"/>
      <c r="V5382" s="34"/>
      <c r="W5382" s="34"/>
      <c r="X5382" s="34"/>
      <c r="Y5382" s="34"/>
      <c r="Z5382" s="34"/>
      <c r="AA5382" s="34"/>
      <c r="AB5382" s="34"/>
      <c r="AC5382" s="34"/>
    </row>
    <row r="5383" spans="2:29">
      <c r="B5383" s="51">
        <v>199200000248120</v>
      </c>
      <c r="C5383" s="45">
        <v>33694</v>
      </c>
      <c r="D5383" s="44" t="s">
        <v>17599</v>
      </c>
      <c r="E5383" s="34">
        <v>1176.07</v>
      </c>
      <c r="F5383" s="34">
        <v>1077.78</v>
      </c>
      <c r="G5383" s="44">
        <v>98.02</v>
      </c>
      <c r="H5383" s="44">
        <v>82</v>
      </c>
      <c r="I5383" s="44">
        <v>12</v>
      </c>
      <c r="J5383" s="45">
        <v>33694</v>
      </c>
      <c r="K5383" s="44">
        <v>1992</v>
      </c>
      <c r="L5383" s="44">
        <v>12</v>
      </c>
      <c r="M5383" s="34">
        <v>98.01</v>
      </c>
      <c r="N5383" s="44" t="s">
        <v>21418</v>
      </c>
      <c r="O5383" s="34">
        <v>98</v>
      </c>
      <c r="P5383" s="44">
        <v>1992</v>
      </c>
      <c r="Q5383" s="46">
        <v>4984.5</v>
      </c>
      <c r="R5383" s="34">
        <v>179</v>
      </c>
      <c r="T5383" s="34"/>
      <c r="U5383" s="34"/>
      <c r="V5383" s="34"/>
      <c r="W5383" s="34"/>
      <c r="X5383" s="34"/>
      <c r="Y5383" s="34"/>
      <c r="Z5383" s="34"/>
      <c r="AA5383" s="34"/>
      <c r="AB5383" s="34"/>
      <c r="AC5383" s="34"/>
    </row>
    <row r="5384" spans="2:29">
      <c r="B5384" s="51">
        <v>199000000203690</v>
      </c>
      <c r="C5384" s="45">
        <v>33055</v>
      </c>
      <c r="D5384" s="44" t="s">
        <v>20882</v>
      </c>
      <c r="E5384" s="34">
        <v>98</v>
      </c>
      <c r="F5384" s="34">
        <v>0</v>
      </c>
      <c r="G5384" s="44">
        <v>0</v>
      </c>
      <c r="H5384" s="44">
        <v>94</v>
      </c>
      <c r="I5384" s="44">
        <v>0</v>
      </c>
      <c r="J5384" s="45">
        <v>32880</v>
      </c>
      <c r="K5384" s="44">
        <v>1990</v>
      </c>
      <c r="L5384" s="44">
        <v>0</v>
      </c>
      <c r="M5384" s="34">
        <v>0</v>
      </c>
      <c r="N5384" s="44" t="s">
        <v>21423</v>
      </c>
      <c r="O5384" s="34">
        <v>98</v>
      </c>
      <c r="P5384" s="44">
        <v>1990</v>
      </c>
      <c r="Q5384" s="46">
        <v>4731.3</v>
      </c>
      <c r="R5384" s="34">
        <v>188</v>
      </c>
      <c r="T5384" s="34"/>
      <c r="U5384" s="34"/>
      <c r="V5384" s="34"/>
      <c r="W5384" s="34"/>
      <c r="X5384" s="34"/>
      <c r="Y5384" s="34"/>
      <c r="Z5384" s="34"/>
      <c r="AA5384" s="34"/>
      <c r="AB5384" s="34"/>
      <c r="AC5384" s="34"/>
    </row>
    <row r="5385" spans="2:29">
      <c r="B5385" s="51">
        <v>199100000205200</v>
      </c>
      <c r="C5385" s="45">
        <v>33359</v>
      </c>
      <c r="D5385" s="44" t="s">
        <v>20882</v>
      </c>
      <c r="E5385" s="34">
        <v>98</v>
      </c>
      <c r="F5385" s="34">
        <v>0</v>
      </c>
      <c r="G5385" s="44">
        <v>0</v>
      </c>
      <c r="H5385" s="44">
        <v>94</v>
      </c>
      <c r="I5385" s="44">
        <v>0</v>
      </c>
      <c r="J5385" s="45">
        <v>33243</v>
      </c>
      <c r="K5385" s="44">
        <v>1991</v>
      </c>
      <c r="L5385" s="44">
        <v>0</v>
      </c>
      <c r="M5385" s="34">
        <v>0</v>
      </c>
      <c r="N5385" s="44" t="s">
        <v>21423</v>
      </c>
      <c r="O5385" s="34">
        <v>98</v>
      </c>
      <c r="P5385" s="44">
        <v>1991</v>
      </c>
      <c r="Q5385" s="46">
        <v>4835.2</v>
      </c>
      <c r="R5385" s="34">
        <v>184</v>
      </c>
      <c r="T5385" s="34"/>
      <c r="U5385" s="34"/>
      <c r="V5385" s="34"/>
      <c r="W5385" s="34"/>
      <c r="X5385" s="34"/>
      <c r="Y5385" s="34"/>
      <c r="Z5385" s="34"/>
      <c r="AA5385" s="34"/>
      <c r="AB5385" s="34"/>
      <c r="AC5385" s="34"/>
    </row>
    <row r="5386" spans="2:29">
      <c r="B5386" s="51">
        <v>198000000238890</v>
      </c>
      <c r="C5386" s="45">
        <v>29434</v>
      </c>
      <c r="D5386" s="44" t="s">
        <v>16610</v>
      </c>
      <c r="E5386" s="34">
        <v>396.3</v>
      </c>
      <c r="F5386" s="34">
        <v>299.2</v>
      </c>
      <c r="G5386" s="44">
        <v>9.8800000000000008</v>
      </c>
      <c r="H5386" s="44">
        <v>90</v>
      </c>
      <c r="I5386" s="44">
        <v>40</v>
      </c>
      <c r="J5386" s="45">
        <v>29228</v>
      </c>
      <c r="K5386" s="44">
        <v>1980</v>
      </c>
      <c r="L5386" s="44">
        <v>40</v>
      </c>
      <c r="M5386" s="34">
        <v>9.91</v>
      </c>
      <c r="N5386" s="44" t="s">
        <v>21421</v>
      </c>
      <c r="O5386" s="34">
        <v>97</v>
      </c>
      <c r="P5386" s="44">
        <v>1980</v>
      </c>
      <c r="Q5386" s="46">
        <v>3376</v>
      </c>
      <c r="R5386" s="34">
        <v>261</v>
      </c>
      <c r="T5386" s="34"/>
      <c r="U5386" s="34"/>
      <c r="V5386" s="34"/>
      <c r="W5386" s="34"/>
      <c r="X5386" s="34"/>
      <c r="Y5386" s="34"/>
      <c r="Z5386" s="34"/>
      <c r="AA5386" s="34"/>
      <c r="AB5386" s="34"/>
      <c r="AC5386" s="34"/>
    </row>
    <row r="5387" spans="2:29">
      <c r="B5387" s="51">
        <v>199400000202850</v>
      </c>
      <c r="C5387" s="45">
        <v>34394</v>
      </c>
      <c r="D5387" s="44" t="s">
        <v>20882</v>
      </c>
      <c r="E5387" s="34">
        <v>97</v>
      </c>
      <c r="F5387" s="34">
        <v>0</v>
      </c>
      <c r="G5387" s="44">
        <v>0</v>
      </c>
      <c r="H5387" s="44">
        <v>94</v>
      </c>
      <c r="I5387" s="44">
        <v>0</v>
      </c>
      <c r="J5387" s="45">
        <v>34337</v>
      </c>
      <c r="K5387" s="44">
        <v>1994</v>
      </c>
      <c r="L5387" s="44">
        <v>0</v>
      </c>
      <c r="M5387" s="34">
        <v>0</v>
      </c>
      <c r="N5387" s="44" t="s">
        <v>21423</v>
      </c>
      <c r="O5387" s="34">
        <v>97</v>
      </c>
      <c r="P5387" s="44">
        <v>1994</v>
      </c>
      <c r="Q5387" s="46">
        <v>5407.6</v>
      </c>
      <c r="R5387" s="34">
        <v>163</v>
      </c>
      <c r="T5387" s="34"/>
      <c r="U5387" s="34"/>
      <c r="V5387" s="34"/>
      <c r="W5387" s="34"/>
      <c r="X5387" s="34"/>
      <c r="Y5387" s="34"/>
      <c r="Z5387" s="34"/>
      <c r="AA5387" s="34"/>
      <c r="AB5387" s="34"/>
      <c r="AC5387" s="34"/>
    </row>
    <row r="5388" spans="2:29">
      <c r="B5388" s="51">
        <v>199000000203040</v>
      </c>
      <c r="C5388" s="45">
        <v>33208</v>
      </c>
      <c r="D5388" s="44" t="s">
        <v>17093</v>
      </c>
      <c r="E5388" s="34">
        <v>96.44</v>
      </c>
      <c r="F5388" s="34">
        <v>0</v>
      </c>
      <c r="G5388" s="44">
        <v>0</v>
      </c>
      <c r="H5388" s="44">
        <v>94</v>
      </c>
      <c r="I5388" s="44">
        <v>0</v>
      </c>
      <c r="J5388" s="45">
        <v>32885</v>
      </c>
      <c r="K5388" s="44">
        <v>1990</v>
      </c>
      <c r="L5388" s="44">
        <v>0</v>
      </c>
      <c r="M5388" s="34">
        <v>0</v>
      </c>
      <c r="N5388" s="44" t="s">
        <v>21423</v>
      </c>
      <c r="O5388" s="34">
        <v>96</v>
      </c>
      <c r="P5388" s="44">
        <v>1990</v>
      </c>
      <c r="Q5388" s="46">
        <v>4731.3</v>
      </c>
      <c r="R5388" s="34">
        <v>185</v>
      </c>
      <c r="T5388" s="34"/>
      <c r="U5388" s="34"/>
      <c r="V5388" s="34"/>
      <c r="W5388" s="34"/>
      <c r="X5388" s="34"/>
      <c r="Y5388" s="34"/>
      <c r="Z5388" s="34"/>
      <c r="AA5388" s="34"/>
      <c r="AB5388" s="34"/>
      <c r="AC5388" s="34"/>
    </row>
    <row r="5389" spans="2:29">
      <c r="B5389" s="51">
        <v>199100000205390</v>
      </c>
      <c r="C5389" s="45">
        <v>33420</v>
      </c>
      <c r="D5389" s="44" t="s">
        <v>20882</v>
      </c>
      <c r="E5389" s="34">
        <v>94</v>
      </c>
      <c r="F5389" s="34">
        <v>0</v>
      </c>
      <c r="G5389" s="44">
        <v>0</v>
      </c>
      <c r="H5389" s="44">
        <v>94</v>
      </c>
      <c r="I5389" s="44">
        <v>0</v>
      </c>
      <c r="J5389" s="45">
        <v>33245</v>
      </c>
      <c r="K5389" s="44">
        <v>1991</v>
      </c>
      <c r="L5389" s="44">
        <v>0</v>
      </c>
      <c r="M5389" s="34">
        <v>0</v>
      </c>
      <c r="N5389" s="44" t="s">
        <v>21423</v>
      </c>
      <c r="O5389" s="34">
        <v>94</v>
      </c>
      <c r="P5389" s="44">
        <v>1991</v>
      </c>
      <c r="Q5389" s="46">
        <v>4835.2</v>
      </c>
      <c r="R5389" s="34">
        <v>176</v>
      </c>
      <c r="T5389" s="34"/>
      <c r="U5389" s="34"/>
      <c r="V5389" s="34"/>
      <c r="W5389" s="34"/>
      <c r="X5389" s="34"/>
      <c r="Y5389" s="34"/>
      <c r="Z5389" s="34"/>
      <c r="AA5389" s="34"/>
      <c r="AB5389" s="34"/>
      <c r="AC5389" s="34"/>
    </row>
    <row r="5390" spans="2:29">
      <c r="B5390" s="51">
        <v>199900000208690</v>
      </c>
      <c r="C5390" s="45">
        <v>36368</v>
      </c>
      <c r="D5390" s="44" t="s">
        <v>21160</v>
      </c>
      <c r="E5390" s="34">
        <v>92.5</v>
      </c>
      <c r="F5390" s="34">
        <v>0</v>
      </c>
      <c r="G5390" s="44">
        <v>0</v>
      </c>
      <c r="H5390" s="44">
        <v>94</v>
      </c>
      <c r="I5390" s="44">
        <v>0</v>
      </c>
      <c r="J5390" s="45">
        <v>36368</v>
      </c>
      <c r="K5390" s="44">
        <v>1999</v>
      </c>
      <c r="L5390" s="44">
        <v>0</v>
      </c>
      <c r="M5390" s="34">
        <v>0</v>
      </c>
      <c r="N5390" s="44" t="s">
        <v>21423</v>
      </c>
      <c r="O5390" s="34">
        <v>93</v>
      </c>
      <c r="P5390" s="44">
        <v>1999</v>
      </c>
      <c r="Q5390" s="46">
        <v>6058.6</v>
      </c>
      <c r="R5390" s="34">
        <v>138</v>
      </c>
      <c r="T5390" s="34"/>
      <c r="U5390" s="34"/>
      <c r="V5390" s="34"/>
      <c r="W5390" s="34"/>
      <c r="X5390" s="34"/>
      <c r="Y5390" s="34"/>
      <c r="Z5390" s="34"/>
      <c r="AA5390" s="34"/>
      <c r="AB5390" s="34"/>
      <c r="AC5390" s="34"/>
    </row>
    <row r="5391" spans="2:29">
      <c r="B5391" s="51">
        <v>199900000208760</v>
      </c>
      <c r="C5391" s="45">
        <v>36417</v>
      </c>
      <c r="D5391" s="44" t="s">
        <v>21160</v>
      </c>
      <c r="E5391" s="34">
        <v>92.5</v>
      </c>
      <c r="F5391" s="34">
        <v>0</v>
      </c>
      <c r="G5391" s="44">
        <v>0</v>
      </c>
      <c r="H5391" s="44">
        <v>94</v>
      </c>
      <c r="I5391" s="44">
        <v>0</v>
      </c>
      <c r="J5391" s="45">
        <v>36417</v>
      </c>
      <c r="K5391" s="44">
        <v>1999</v>
      </c>
      <c r="L5391" s="44">
        <v>0</v>
      </c>
      <c r="M5391" s="34">
        <v>0</v>
      </c>
      <c r="N5391" s="44" t="s">
        <v>21423</v>
      </c>
      <c r="O5391" s="34">
        <v>93</v>
      </c>
      <c r="P5391" s="44">
        <v>1999</v>
      </c>
      <c r="Q5391" s="46">
        <v>6058.6</v>
      </c>
      <c r="R5391" s="34">
        <v>138</v>
      </c>
      <c r="T5391" s="34"/>
      <c r="U5391" s="34"/>
      <c r="V5391" s="34"/>
      <c r="W5391" s="34"/>
      <c r="X5391" s="34"/>
      <c r="Y5391" s="34"/>
      <c r="Z5391" s="34"/>
      <c r="AA5391" s="34"/>
      <c r="AB5391" s="34"/>
      <c r="AC5391" s="34"/>
    </row>
    <row r="5392" spans="2:29">
      <c r="B5392" s="51">
        <v>200000000219760</v>
      </c>
      <c r="C5392" s="45">
        <v>36775</v>
      </c>
      <c r="D5392" s="44" t="s">
        <v>18538</v>
      </c>
      <c r="E5392" s="34">
        <v>898.12</v>
      </c>
      <c r="F5392" s="34">
        <v>808.1</v>
      </c>
      <c r="G5392" s="44">
        <v>89.78</v>
      </c>
      <c r="H5392" s="44">
        <v>82</v>
      </c>
      <c r="I5392" s="44">
        <v>10</v>
      </c>
      <c r="J5392" s="45">
        <v>36686</v>
      </c>
      <c r="K5392" s="44">
        <v>2000</v>
      </c>
      <c r="L5392" s="44">
        <v>10</v>
      </c>
      <c r="M5392" s="34">
        <v>89.81</v>
      </c>
      <c r="N5392" s="44" t="s">
        <v>21418</v>
      </c>
      <c r="O5392" s="34">
        <v>90</v>
      </c>
      <c r="P5392" s="44">
        <v>2000</v>
      </c>
      <c r="Q5392" s="46">
        <v>6221.2</v>
      </c>
      <c r="R5392" s="34">
        <v>131</v>
      </c>
      <c r="T5392" s="34"/>
      <c r="U5392" s="34"/>
      <c r="V5392" s="34"/>
      <c r="W5392" s="34"/>
      <c r="X5392" s="34"/>
      <c r="Y5392" s="34"/>
      <c r="Z5392" s="34"/>
      <c r="AA5392" s="34"/>
      <c r="AB5392" s="34"/>
      <c r="AC5392" s="34"/>
    </row>
    <row r="5393" spans="2:29">
      <c r="B5393" s="51">
        <v>198300000235330</v>
      </c>
      <c r="C5393" s="45">
        <v>30529</v>
      </c>
      <c r="D5393" s="44" t="s">
        <v>16552</v>
      </c>
      <c r="E5393" s="34">
        <v>281.20999999999998</v>
      </c>
      <c r="F5393" s="34">
        <v>190.95</v>
      </c>
      <c r="G5393" s="44">
        <v>7.06</v>
      </c>
      <c r="H5393" s="44">
        <v>90</v>
      </c>
      <c r="I5393" s="44">
        <v>40</v>
      </c>
      <c r="J5393" s="45">
        <v>30324</v>
      </c>
      <c r="K5393" s="44">
        <v>1983</v>
      </c>
      <c r="L5393" s="44">
        <v>40</v>
      </c>
      <c r="M5393" s="34">
        <v>7.03</v>
      </c>
      <c r="N5393" s="44" t="s">
        <v>21421</v>
      </c>
      <c r="O5393" s="34">
        <v>90</v>
      </c>
      <c r="P5393" s="44">
        <v>1983</v>
      </c>
      <c r="Q5393" s="46">
        <v>4082.8</v>
      </c>
      <c r="R5393" s="34">
        <v>201</v>
      </c>
      <c r="T5393" s="34"/>
      <c r="U5393" s="34"/>
      <c r="V5393" s="34"/>
      <c r="W5393" s="34"/>
      <c r="X5393" s="34"/>
      <c r="Y5393" s="34"/>
      <c r="Z5393" s="34"/>
      <c r="AA5393" s="34"/>
      <c r="AB5393" s="34"/>
      <c r="AC5393" s="34"/>
    </row>
    <row r="5394" spans="2:29">
      <c r="B5394" s="51">
        <v>198700000236810</v>
      </c>
      <c r="C5394" s="45">
        <v>31778</v>
      </c>
      <c r="D5394" s="44" t="s">
        <v>20773</v>
      </c>
      <c r="E5394" s="34">
        <v>221.71</v>
      </c>
      <c r="F5394" s="34">
        <v>131.5</v>
      </c>
      <c r="G5394" s="44">
        <v>5.56</v>
      </c>
      <c r="H5394" s="44">
        <v>90</v>
      </c>
      <c r="I5394" s="44">
        <v>40</v>
      </c>
      <c r="J5394" s="45">
        <v>31778</v>
      </c>
      <c r="K5394" s="44">
        <v>1987</v>
      </c>
      <c r="L5394" s="44">
        <v>40</v>
      </c>
      <c r="M5394" s="34">
        <v>5.54</v>
      </c>
      <c r="N5394" s="44" t="s">
        <v>21421</v>
      </c>
      <c r="O5394" s="34">
        <v>90</v>
      </c>
      <c r="P5394" s="44">
        <v>1987</v>
      </c>
      <c r="Q5394" s="46">
        <v>4420</v>
      </c>
      <c r="R5394" s="34">
        <v>185</v>
      </c>
      <c r="T5394" s="34"/>
      <c r="U5394" s="34"/>
      <c r="V5394" s="34"/>
      <c r="W5394" s="34"/>
      <c r="X5394" s="34"/>
      <c r="Y5394" s="34"/>
      <c r="Z5394" s="34"/>
      <c r="AA5394" s="34"/>
      <c r="AB5394" s="34"/>
      <c r="AC5394" s="34"/>
    </row>
    <row r="5395" spans="2:29">
      <c r="B5395" s="51" t="s">
        <v>19059</v>
      </c>
      <c r="C5395" s="45">
        <v>38177</v>
      </c>
      <c r="D5395" s="44" t="s">
        <v>19060</v>
      </c>
      <c r="E5395" s="34">
        <v>90</v>
      </c>
      <c r="F5395" s="34">
        <v>0</v>
      </c>
      <c r="G5395" s="44">
        <v>0</v>
      </c>
      <c r="H5395" s="44">
        <v>94</v>
      </c>
      <c r="I5395" s="44">
        <v>0</v>
      </c>
      <c r="J5395" s="45">
        <v>38237</v>
      </c>
      <c r="K5395" s="44">
        <v>2004</v>
      </c>
      <c r="L5395" s="44">
        <v>0</v>
      </c>
      <c r="M5395" s="34">
        <v>0</v>
      </c>
      <c r="N5395" s="44" t="s">
        <v>21423</v>
      </c>
      <c r="O5395" s="34">
        <v>90</v>
      </c>
      <c r="P5395" s="44">
        <v>2004</v>
      </c>
      <c r="Q5395" s="46">
        <v>7114.9</v>
      </c>
      <c r="R5395" s="34">
        <v>115</v>
      </c>
      <c r="T5395" s="34"/>
      <c r="U5395" s="34"/>
      <c r="V5395" s="34"/>
      <c r="W5395" s="34"/>
      <c r="X5395" s="34"/>
      <c r="Y5395" s="34"/>
      <c r="Z5395" s="34"/>
      <c r="AA5395" s="34"/>
      <c r="AB5395" s="34"/>
      <c r="AC5395" s="34"/>
    </row>
    <row r="5396" spans="2:29">
      <c r="B5396" s="51" t="s">
        <v>19035</v>
      </c>
      <c r="C5396" s="45">
        <v>37788</v>
      </c>
      <c r="D5396" s="44" t="s">
        <v>19261</v>
      </c>
      <c r="E5396" s="34">
        <v>90</v>
      </c>
      <c r="F5396" s="34">
        <v>0</v>
      </c>
      <c r="G5396" s="44">
        <v>0</v>
      </c>
      <c r="H5396" s="44">
        <v>94</v>
      </c>
      <c r="I5396" s="44">
        <v>0</v>
      </c>
      <c r="J5396" s="45">
        <v>37788</v>
      </c>
      <c r="K5396" s="44">
        <v>2003</v>
      </c>
      <c r="L5396" s="44">
        <v>0</v>
      </c>
      <c r="M5396" s="34">
        <v>0</v>
      </c>
      <c r="N5396" s="44" t="s">
        <v>21423</v>
      </c>
      <c r="O5396" s="34">
        <v>90</v>
      </c>
      <c r="P5396" s="44">
        <v>2003</v>
      </c>
      <c r="Q5396" s="46">
        <v>6694.6</v>
      </c>
      <c r="R5396" s="34">
        <v>122</v>
      </c>
      <c r="T5396" s="34"/>
      <c r="U5396" s="34"/>
      <c r="V5396" s="34"/>
      <c r="W5396" s="34"/>
      <c r="X5396" s="34"/>
      <c r="Y5396" s="34"/>
      <c r="Z5396" s="34"/>
      <c r="AA5396" s="34"/>
      <c r="AB5396" s="34"/>
      <c r="AC5396" s="34"/>
    </row>
    <row r="5397" spans="2:29">
      <c r="B5397" s="51">
        <v>199900000208660</v>
      </c>
      <c r="C5397" s="45">
        <v>36319</v>
      </c>
      <c r="D5397" s="44" t="s">
        <v>21167</v>
      </c>
      <c r="E5397" s="34">
        <v>90</v>
      </c>
      <c r="F5397" s="34">
        <v>0</v>
      </c>
      <c r="G5397" s="44">
        <v>0</v>
      </c>
      <c r="H5397" s="44">
        <v>94</v>
      </c>
      <c r="I5397" s="44">
        <v>0</v>
      </c>
      <c r="J5397" s="45">
        <v>36378</v>
      </c>
      <c r="K5397" s="44">
        <v>1999</v>
      </c>
      <c r="L5397" s="44">
        <v>0</v>
      </c>
      <c r="M5397" s="34">
        <v>0</v>
      </c>
      <c r="N5397" s="44" t="s">
        <v>21423</v>
      </c>
      <c r="O5397" s="34">
        <v>90</v>
      </c>
      <c r="P5397" s="44">
        <v>1999</v>
      </c>
      <c r="Q5397" s="46">
        <v>6058.6</v>
      </c>
      <c r="R5397" s="34">
        <v>135</v>
      </c>
      <c r="T5397" s="34"/>
      <c r="U5397" s="34"/>
      <c r="V5397" s="34"/>
      <c r="W5397" s="34"/>
      <c r="X5397" s="34"/>
      <c r="Y5397" s="34"/>
      <c r="Z5397" s="34"/>
      <c r="AA5397" s="34"/>
      <c r="AB5397" s="34"/>
      <c r="AC5397" s="34"/>
    </row>
    <row r="5398" spans="2:29">
      <c r="B5398" s="51">
        <v>199200000204130</v>
      </c>
      <c r="C5398" s="45">
        <v>33756</v>
      </c>
      <c r="D5398" s="44" t="s">
        <v>20882</v>
      </c>
      <c r="E5398" s="34">
        <v>89</v>
      </c>
      <c r="F5398" s="34">
        <v>0</v>
      </c>
      <c r="G5398" s="44">
        <v>0</v>
      </c>
      <c r="H5398" s="44">
        <v>94</v>
      </c>
      <c r="I5398" s="44">
        <v>0</v>
      </c>
      <c r="J5398" s="45">
        <v>33609</v>
      </c>
      <c r="K5398" s="44">
        <v>1992</v>
      </c>
      <c r="L5398" s="44">
        <v>0</v>
      </c>
      <c r="M5398" s="34">
        <v>0</v>
      </c>
      <c r="N5398" s="44" t="s">
        <v>21423</v>
      </c>
      <c r="O5398" s="34">
        <v>89</v>
      </c>
      <c r="P5398" s="44">
        <v>1992</v>
      </c>
      <c r="Q5398" s="46">
        <v>4984.5</v>
      </c>
      <c r="R5398" s="34">
        <v>162</v>
      </c>
      <c r="T5398" s="34"/>
      <c r="U5398" s="34"/>
      <c r="V5398" s="34"/>
      <c r="W5398" s="34"/>
      <c r="X5398" s="34"/>
      <c r="Y5398" s="34"/>
      <c r="Z5398" s="34"/>
      <c r="AA5398" s="34"/>
      <c r="AB5398" s="34"/>
      <c r="AC5398" s="34"/>
    </row>
    <row r="5399" spans="2:29">
      <c r="B5399" s="51">
        <v>199300000202720</v>
      </c>
      <c r="C5399" s="45">
        <v>34213</v>
      </c>
      <c r="D5399" s="44" t="s">
        <v>20882</v>
      </c>
      <c r="E5399" s="34">
        <v>89</v>
      </c>
      <c r="F5399" s="34">
        <v>0</v>
      </c>
      <c r="G5399" s="44">
        <v>0</v>
      </c>
      <c r="H5399" s="44">
        <v>94</v>
      </c>
      <c r="I5399" s="44">
        <v>0</v>
      </c>
      <c r="J5399" s="45">
        <v>33978</v>
      </c>
      <c r="K5399" s="44">
        <v>1993</v>
      </c>
      <c r="L5399" s="44">
        <v>0</v>
      </c>
      <c r="M5399" s="34">
        <v>0</v>
      </c>
      <c r="N5399" s="44" t="s">
        <v>21423</v>
      </c>
      <c r="O5399" s="34">
        <v>89</v>
      </c>
      <c r="P5399" s="44">
        <v>1993</v>
      </c>
      <c r="Q5399" s="46">
        <v>5210.3999999999996</v>
      </c>
      <c r="R5399" s="34">
        <v>155</v>
      </c>
      <c r="T5399" s="34"/>
      <c r="U5399" s="34"/>
      <c r="V5399" s="34"/>
      <c r="W5399" s="34"/>
      <c r="X5399" s="34"/>
      <c r="Y5399" s="34"/>
      <c r="Z5399" s="34"/>
      <c r="AA5399" s="34"/>
      <c r="AB5399" s="34"/>
      <c r="AC5399" s="34"/>
    </row>
    <row r="5400" spans="2:29">
      <c r="B5400" s="51">
        <v>199400000202840</v>
      </c>
      <c r="C5400" s="45">
        <v>34394</v>
      </c>
      <c r="D5400" s="44" t="s">
        <v>20882</v>
      </c>
      <c r="E5400" s="34">
        <v>89</v>
      </c>
      <c r="F5400" s="34">
        <v>0</v>
      </c>
      <c r="G5400" s="44">
        <v>0</v>
      </c>
      <c r="H5400" s="44">
        <v>94</v>
      </c>
      <c r="I5400" s="44">
        <v>0</v>
      </c>
      <c r="J5400" s="45">
        <v>34337</v>
      </c>
      <c r="K5400" s="44">
        <v>1994</v>
      </c>
      <c r="L5400" s="44">
        <v>0</v>
      </c>
      <c r="M5400" s="34">
        <v>0</v>
      </c>
      <c r="N5400" s="44" t="s">
        <v>21423</v>
      </c>
      <c r="O5400" s="34">
        <v>89</v>
      </c>
      <c r="P5400" s="44">
        <v>1994</v>
      </c>
      <c r="Q5400" s="46">
        <v>5407.6</v>
      </c>
      <c r="R5400" s="34">
        <v>149</v>
      </c>
      <c r="T5400" s="34"/>
      <c r="U5400" s="34"/>
      <c r="V5400" s="34"/>
      <c r="W5400" s="34"/>
      <c r="X5400" s="34"/>
      <c r="Y5400" s="34"/>
      <c r="Z5400" s="34"/>
      <c r="AA5400" s="34"/>
      <c r="AB5400" s="34"/>
      <c r="AC5400" s="34"/>
    </row>
    <row r="5401" spans="2:29">
      <c r="B5401" s="51">
        <v>199000000203370</v>
      </c>
      <c r="C5401" s="45">
        <v>32874</v>
      </c>
      <c r="D5401" s="44" t="s">
        <v>20882</v>
      </c>
      <c r="E5401" s="34">
        <v>88</v>
      </c>
      <c r="F5401" s="34">
        <v>0</v>
      </c>
      <c r="G5401" s="44">
        <v>0</v>
      </c>
      <c r="H5401" s="44">
        <v>94</v>
      </c>
      <c r="I5401" s="44">
        <v>0</v>
      </c>
      <c r="J5401" s="45">
        <v>32874</v>
      </c>
      <c r="K5401" s="44">
        <v>1990</v>
      </c>
      <c r="L5401" s="44">
        <v>0</v>
      </c>
      <c r="M5401" s="34">
        <v>0</v>
      </c>
      <c r="N5401" s="44" t="s">
        <v>21423</v>
      </c>
      <c r="O5401" s="34">
        <v>88</v>
      </c>
      <c r="P5401" s="44">
        <v>1990</v>
      </c>
      <c r="Q5401" s="46">
        <v>4731.3</v>
      </c>
      <c r="R5401" s="34">
        <v>169</v>
      </c>
      <c r="T5401" s="34"/>
      <c r="U5401" s="34"/>
      <c r="V5401" s="34"/>
      <c r="W5401" s="34"/>
      <c r="X5401" s="34"/>
      <c r="Y5401" s="34"/>
      <c r="Z5401" s="34"/>
      <c r="AA5401" s="34"/>
      <c r="AB5401" s="34"/>
      <c r="AC5401" s="34"/>
    </row>
    <row r="5402" spans="2:29">
      <c r="B5402" s="51">
        <v>199000000204010</v>
      </c>
      <c r="C5402" s="45">
        <v>33025</v>
      </c>
      <c r="D5402" s="44" t="s">
        <v>20882</v>
      </c>
      <c r="E5402" s="34">
        <v>88</v>
      </c>
      <c r="F5402" s="34">
        <v>0</v>
      </c>
      <c r="G5402" s="44">
        <v>0</v>
      </c>
      <c r="H5402" s="44">
        <v>94</v>
      </c>
      <c r="I5402" s="44">
        <v>0</v>
      </c>
      <c r="J5402" s="45">
        <v>32879</v>
      </c>
      <c r="K5402" s="44">
        <v>1990</v>
      </c>
      <c r="L5402" s="44">
        <v>0</v>
      </c>
      <c r="M5402" s="34">
        <v>0</v>
      </c>
      <c r="N5402" s="44" t="s">
        <v>21423</v>
      </c>
      <c r="O5402" s="34">
        <v>88</v>
      </c>
      <c r="P5402" s="44">
        <v>1990</v>
      </c>
      <c r="Q5402" s="46">
        <v>4731.3</v>
      </c>
      <c r="R5402" s="34">
        <v>169</v>
      </c>
      <c r="T5402" s="34"/>
      <c r="U5402" s="34"/>
      <c r="V5402" s="34"/>
      <c r="W5402" s="34"/>
      <c r="X5402" s="34"/>
      <c r="Y5402" s="34"/>
      <c r="Z5402" s="34"/>
      <c r="AA5402" s="34"/>
      <c r="AB5402" s="34"/>
      <c r="AC5402" s="34"/>
    </row>
    <row r="5403" spans="2:29">
      <c r="B5403" s="51">
        <v>199000000206250</v>
      </c>
      <c r="C5403" s="45">
        <v>33025</v>
      </c>
      <c r="D5403" s="44" t="s">
        <v>20882</v>
      </c>
      <c r="E5403" s="34">
        <v>88</v>
      </c>
      <c r="F5403" s="34">
        <v>0</v>
      </c>
      <c r="G5403" s="44">
        <v>0</v>
      </c>
      <c r="H5403" s="44">
        <v>94</v>
      </c>
      <c r="I5403" s="44">
        <v>0</v>
      </c>
      <c r="J5403" s="45">
        <v>32879</v>
      </c>
      <c r="K5403" s="44">
        <v>1990</v>
      </c>
      <c r="L5403" s="44">
        <v>0</v>
      </c>
      <c r="M5403" s="34">
        <v>0</v>
      </c>
      <c r="N5403" s="44" t="s">
        <v>21423</v>
      </c>
      <c r="O5403" s="34">
        <v>88</v>
      </c>
      <c r="P5403" s="44">
        <v>1990</v>
      </c>
      <c r="Q5403" s="46">
        <v>4731.3</v>
      </c>
      <c r="R5403" s="34">
        <v>169</v>
      </c>
      <c r="T5403" s="34"/>
      <c r="U5403" s="34"/>
      <c r="V5403" s="34"/>
      <c r="W5403" s="34"/>
      <c r="X5403" s="34"/>
      <c r="Y5403" s="34"/>
      <c r="Z5403" s="34"/>
      <c r="AA5403" s="34"/>
      <c r="AB5403" s="34"/>
      <c r="AC5403" s="34"/>
    </row>
    <row r="5404" spans="2:29">
      <c r="B5404" s="51">
        <v>199100000204030</v>
      </c>
      <c r="C5404" s="45">
        <v>33270</v>
      </c>
      <c r="D5404" s="44" t="s">
        <v>20882</v>
      </c>
      <c r="E5404" s="34">
        <v>88</v>
      </c>
      <c r="F5404" s="34">
        <v>0</v>
      </c>
      <c r="G5404" s="44">
        <v>0</v>
      </c>
      <c r="H5404" s="44">
        <v>94</v>
      </c>
      <c r="I5404" s="44">
        <v>0</v>
      </c>
      <c r="J5404" s="45">
        <v>33240</v>
      </c>
      <c r="K5404" s="44">
        <v>1991</v>
      </c>
      <c r="L5404" s="44">
        <v>0</v>
      </c>
      <c r="M5404" s="34">
        <v>0</v>
      </c>
      <c r="N5404" s="44" t="s">
        <v>21423</v>
      </c>
      <c r="O5404" s="34">
        <v>88</v>
      </c>
      <c r="P5404" s="44">
        <v>1991</v>
      </c>
      <c r="Q5404" s="46">
        <v>4835.2</v>
      </c>
      <c r="R5404" s="34">
        <v>165</v>
      </c>
      <c r="T5404" s="34"/>
      <c r="U5404" s="34"/>
      <c r="V5404" s="34"/>
      <c r="W5404" s="34"/>
      <c r="X5404" s="34"/>
      <c r="Y5404" s="34"/>
      <c r="Z5404" s="34"/>
      <c r="AA5404" s="34"/>
      <c r="AB5404" s="34"/>
      <c r="AC5404" s="34"/>
    </row>
    <row r="5405" spans="2:29">
      <c r="B5405" s="51">
        <v>199300000206430</v>
      </c>
      <c r="C5405" s="45">
        <v>34213</v>
      </c>
      <c r="D5405" s="44" t="s">
        <v>20882</v>
      </c>
      <c r="E5405" s="34">
        <v>88</v>
      </c>
      <c r="F5405" s="34">
        <v>0</v>
      </c>
      <c r="G5405" s="44">
        <v>0</v>
      </c>
      <c r="H5405" s="44">
        <v>94</v>
      </c>
      <c r="I5405" s="44">
        <v>0</v>
      </c>
      <c r="J5405" s="45">
        <v>33978</v>
      </c>
      <c r="K5405" s="44">
        <v>1993</v>
      </c>
      <c r="L5405" s="44">
        <v>0</v>
      </c>
      <c r="M5405" s="34">
        <v>0</v>
      </c>
      <c r="N5405" s="44" t="s">
        <v>21423</v>
      </c>
      <c r="O5405" s="34">
        <v>88</v>
      </c>
      <c r="P5405" s="44">
        <v>1993</v>
      </c>
      <c r="Q5405" s="46">
        <v>5210.3999999999996</v>
      </c>
      <c r="R5405" s="34">
        <v>153</v>
      </c>
      <c r="T5405" s="34"/>
      <c r="U5405" s="34"/>
      <c r="V5405" s="34"/>
      <c r="W5405" s="34"/>
      <c r="X5405" s="34"/>
      <c r="Y5405" s="34"/>
      <c r="Z5405" s="34"/>
      <c r="AA5405" s="34"/>
      <c r="AB5405" s="34"/>
      <c r="AC5405" s="34"/>
    </row>
    <row r="5406" spans="2:29">
      <c r="B5406" s="51">
        <v>199000000206190</v>
      </c>
      <c r="C5406" s="45">
        <v>33025</v>
      </c>
      <c r="D5406" s="44" t="s">
        <v>20923</v>
      </c>
      <c r="E5406" s="34">
        <v>88</v>
      </c>
      <c r="F5406" s="34">
        <v>0</v>
      </c>
      <c r="G5406" s="44">
        <v>0</v>
      </c>
      <c r="H5406" s="44">
        <v>94</v>
      </c>
      <c r="I5406" s="44">
        <v>0</v>
      </c>
      <c r="J5406" s="45">
        <v>32879</v>
      </c>
      <c r="K5406" s="44">
        <v>1990</v>
      </c>
      <c r="L5406" s="44">
        <v>0</v>
      </c>
      <c r="M5406" s="34">
        <v>0</v>
      </c>
      <c r="N5406" s="44" t="s">
        <v>21423</v>
      </c>
      <c r="O5406" s="34">
        <v>88</v>
      </c>
      <c r="P5406" s="44">
        <v>1990</v>
      </c>
      <c r="Q5406" s="46">
        <v>4731.3</v>
      </c>
      <c r="R5406" s="34">
        <v>169</v>
      </c>
      <c r="T5406" s="34"/>
      <c r="U5406" s="34"/>
      <c r="V5406" s="34"/>
      <c r="W5406" s="34"/>
      <c r="X5406" s="34"/>
      <c r="Y5406" s="34"/>
      <c r="Z5406" s="34"/>
      <c r="AA5406" s="34"/>
      <c r="AB5406" s="34"/>
      <c r="AC5406" s="34"/>
    </row>
    <row r="5407" spans="2:29">
      <c r="B5407" s="51">
        <v>198600000206100</v>
      </c>
      <c r="C5407" s="45">
        <v>31444</v>
      </c>
      <c r="D5407" s="44" t="s">
        <v>16754</v>
      </c>
      <c r="E5407" s="34">
        <v>87.5</v>
      </c>
      <c r="F5407" s="34">
        <v>0</v>
      </c>
      <c r="G5407" s="44">
        <v>0</v>
      </c>
      <c r="H5407" s="44">
        <v>94</v>
      </c>
      <c r="I5407" s="44">
        <v>0</v>
      </c>
      <c r="J5407" s="45">
        <v>31414</v>
      </c>
      <c r="K5407" s="44">
        <v>1986</v>
      </c>
      <c r="L5407" s="44">
        <v>0</v>
      </c>
      <c r="M5407" s="34">
        <v>0</v>
      </c>
      <c r="N5407" s="44" t="s">
        <v>21423</v>
      </c>
      <c r="O5407" s="34">
        <v>88</v>
      </c>
      <c r="P5407" s="44">
        <v>1986</v>
      </c>
      <c r="Q5407" s="46">
        <v>4305</v>
      </c>
      <c r="R5407" s="34">
        <v>184</v>
      </c>
      <c r="T5407" s="34"/>
      <c r="U5407" s="34"/>
      <c r="V5407" s="34"/>
      <c r="W5407" s="34"/>
      <c r="X5407" s="34"/>
      <c r="Y5407" s="34"/>
      <c r="Z5407" s="34"/>
      <c r="AA5407" s="34"/>
      <c r="AB5407" s="34"/>
      <c r="AC5407" s="34"/>
    </row>
    <row r="5408" spans="2:29">
      <c r="B5408" s="51">
        <v>198600000206090</v>
      </c>
      <c r="C5408" s="45">
        <v>31444</v>
      </c>
      <c r="D5408" s="44" t="s">
        <v>16753</v>
      </c>
      <c r="E5408" s="34">
        <v>87.5</v>
      </c>
      <c r="F5408" s="34">
        <v>0</v>
      </c>
      <c r="G5408" s="44">
        <v>0</v>
      </c>
      <c r="H5408" s="44">
        <v>94</v>
      </c>
      <c r="I5408" s="44">
        <v>0</v>
      </c>
      <c r="J5408" s="45">
        <v>31414</v>
      </c>
      <c r="K5408" s="44">
        <v>1986</v>
      </c>
      <c r="L5408" s="44">
        <v>0</v>
      </c>
      <c r="M5408" s="34">
        <v>0</v>
      </c>
      <c r="N5408" s="44" t="s">
        <v>21423</v>
      </c>
      <c r="O5408" s="34">
        <v>88</v>
      </c>
      <c r="P5408" s="44">
        <v>1986</v>
      </c>
      <c r="Q5408" s="46">
        <v>4305</v>
      </c>
      <c r="R5408" s="34">
        <v>184</v>
      </c>
      <c r="T5408" s="34"/>
      <c r="U5408" s="34"/>
      <c r="V5408" s="34"/>
      <c r="W5408" s="34"/>
      <c r="X5408" s="34"/>
      <c r="Y5408" s="34"/>
      <c r="Z5408" s="34"/>
      <c r="AA5408" s="34"/>
      <c r="AB5408" s="34"/>
      <c r="AC5408" s="34"/>
    </row>
    <row r="5409" spans="2:29">
      <c r="B5409" s="51">
        <v>198900000211320</v>
      </c>
      <c r="C5409" s="45">
        <v>32540</v>
      </c>
      <c r="D5409" s="44" t="s">
        <v>20893</v>
      </c>
      <c r="E5409" s="34">
        <v>87.5</v>
      </c>
      <c r="F5409" s="34">
        <v>0</v>
      </c>
      <c r="G5409" s="44">
        <v>0</v>
      </c>
      <c r="H5409" s="44">
        <v>94</v>
      </c>
      <c r="I5409" s="44">
        <v>0</v>
      </c>
      <c r="J5409" s="45">
        <v>32510</v>
      </c>
      <c r="K5409" s="44">
        <v>1989</v>
      </c>
      <c r="L5409" s="44">
        <v>0</v>
      </c>
      <c r="M5409" s="34">
        <v>0</v>
      </c>
      <c r="N5409" s="44" t="s">
        <v>21423</v>
      </c>
      <c r="O5409" s="34">
        <v>88</v>
      </c>
      <c r="P5409" s="44">
        <v>1989</v>
      </c>
      <c r="Q5409" s="46">
        <v>4609.2</v>
      </c>
      <c r="R5409" s="34">
        <v>172</v>
      </c>
      <c r="T5409" s="34"/>
      <c r="U5409" s="34"/>
      <c r="V5409" s="34"/>
      <c r="W5409" s="34"/>
      <c r="X5409" s="34"/>
      <c r="Y5409" s="34"/>
      <c r="Z5409" s="34"/>
      <c r="AA5409" s="34"/>
      <c r="AB5409" s="34"/>
      <c r="AC5409" s="34"/>
    </row>
    <row r="5410" spans="2:29">
      <c r="B5410" s="51">
        <v>199900000249190</v>
      </c>
      <c r="C5410" s="45">
        <v>36433</v>
      </c>
      <c r="D5410" s="44" t="s">
        <v>18441</v>
      </c>
      <c r="E5410" s="34">
        <v>1101</v>
      </c>
      <c r="F5410" s="34">
        <v>1014.31</v>
      </c>
      <c r="G5410" s="44">
        <v>86.69</v>
      </c>
      <c r="H5410" s="44">
        <v>82</v>
      </c>
      <c r="I5410" s="44">
        <v>12</v>
      </c>
      <c r="J5410" s="45">
        <v>36433</v>
      </c>
      <c r="K5410" s="44">
        <v>1999</v>
      </c>
      <c r="L5410" s="44">
        <v>12</v>
      </c>
      <c r="M5410" s="34">
        <v>91.75</v>
      </c>
      <c r="N5410" s="44" t="s">
        <v>21418</v>
      </c>
      <c r="O5410" s="34">
        <v>87</v>
      </c>
      <c r="P5410" s="44">
        <v>1999</v>
      </c>
      <c r="Q5410" s="46">
        <v>6058.6</v>
      </c>
      <c r="R5410" s="34">
        <v>130</v>
      </c>
      <c r="T5410" s="34"/>
      <c r="U5410" s="34"/>
      <c r="V5410" s="34"/>
      <c r="W5410" s="34"/>
      <c r="X5410" s="34"/>
      <c r="Y5410" s="34"/>
      <c r="Z5410" s="34"/>
      <c r="AA5410" s="34"/>
      <c r="AB5410" s="34"/>
      <c r="AC5410" s="34"/>
    </row>
    <row r="5411" spans="2:29">
      <c r="B5411" s="51">
        <v>199900000249220</v>
      </c>
      <c r="C5411" s="45">
        <v>36433</v>
      </c>
      <c r="D5411" s="44" t="s">
        <v>18441</v>
      </c>
      <c r="E5411" s="34">
        <v>1101</v>
      </c>
      <c r="F5411" s="34">
        <v>1014.31</v>
      </c>
      <c r="G5411" s="44">
        <v>86.69</v>
      </c>
      <c r="H5411" s="44">
        <v>82</v>
      </c>
      <c r="I5411" s="44">
        <v>12</v>
      </c>
      <c r="J5411" s="45">
        <v>36433</v>
      </c>
      <c r="K5411" s="44">
        <v>1999</v>
      </c>
      <c r="L5411" s="44">
        <v>12</v>
      </c>
      <c r="M5411" s="34">
        <v>91.75</v>
      </c>
      <c r="N5411" s="44" t="s">
        <v>21418</v>
      </c>
      <c r="O5411" s="34">
        <v>87</v>
      </c>
      <c r="P5411" s="44">
        <v>1999</v>
      </c>
      <c r="Q5411" s="46">
        <v>6058.6</v>
      </c>
      <c r="R5411" s="34">
        <v>130</v>
      </c>
      <c r="T5411" s="34"/>
      <c r="U5411" s="34"/>
      <c r="V5411" s="34"/>
      <c r="W5411" s="34"/>
      <c r="X5411" s="34"/>
      <c r="Y5411" s="34"/>
      <c r="Z5411" s="34"/>
      <c r="AA5411" s="34"/>
      <c r="AB5411" s="34"/>
      <c r="AC5411" s="34"/>
    </row>
    <row r="5412" spans="2:29">
      <c r="B5412" s="51">
        <v>199000000203300</v>
      </c>
      <c r="C5412" s="45">
        <v>33025</v>
      </c>
      <c r="D5412" s="44" t="s">
        <v>17101</v>
      </c>
      <c r="E5412" s="34">
        <v>87</v>
      </c>
      <c r="F5412" s="34">
        <v>0</v>
      </c>
      <c r="G5412" s="44">
        <v>0</v>
      </c>
      <c r="H5412" s="44">
        <v>94</v>
      </c>
      <c r="I5412" s="44">
        <v>0</v>
      </c>
      <c r="J5412" s="45">
        <v>32879</v>
      </c>
      <c r="K5412" s="44">
        <v>1990</v>
      </c>
      <c r="L5412" s="44">
        <v>0</v>
      </c>
      <c r="M5412" s="34">
        <v>0</v>
      </c>
      <c r="N5412" s="44" t="s">
        <v>21423</v>
      </c>
      <c r="O5412" s="34">
        <v>87</v>
      </c>
      <c r="P5412" s="44">
        <v>1990</v>
      </c>
      <c r="Q5412" s="46">
        <v>4731.3</v>
      </c>
      <c r="R5412" s="34">
        <v>167</v>
      </c>
      <c r="T5412" s="34"/>
      <c r="U5412" s="34"/>
      <c r="V5412" s="34"/>
      <c r="W5412" s="34"/>
      <c r="X5412" s="34"/>
      <c r="Y5412" s="34"/>
      <c r="Z5412" s="34"/>
      <c r="AA5412" s="34"/>
      <c r="AB5412" s="34"/>
      <c r="AC5412" s="34"/>
    </row>
    <row r="5413" spans="2:29">
      <c r="B5413" s="51">
        <v>199900000207920</v>
      </c>
      <c r="C5413" s="45">
        <v>36333</v>
      </c>
      <c r="D5413" s="44" t="s">
        <v>18330</v>
      </c>
      <c r="E5413" s="34">
        <v>86</v>
      </c>
      <c r="F5413" s="34">
        <v>0</v>
      </c>
      <c r="G5413" s="44">
        <v>0</v>
      </c>
      <c r="H5413" s="44">
        <v>78</v>
      </c>
      <c r="I5413" s="44">
        <v>0</v>
      </c>
      <c r="J5413" s="45">
        <v>36333</v>
      </c>
      <c r="K5413" s="44">
        <v>1999</v>
      </c>
      <c r="L5413" s="44">
        <v>0</v>
      </c>
      <c r="M5413" s="34">
        <v>0</v>
      </c>
      <c r="N5413" s="44" t="s">
        <v>21415</v>
      </c>
      <c r="O5413" s="34">
        <v>86</v>
      </c>
      <c r="P5413" s="44">
        <v>1999</v>
      </c>
      <c r="Q5413" s="46">
        <v>6058.6</v>
      </c>
      <c r="R5413" s="34">
        <v>129</v>
      </c>
      <c r="T5413" s="34"/>
      <c r="U5413" s="34"/>
      <c r="V5413" s="34"/>
      <c r="W5413" s="34"/>
      <c r="X5413" s="34"/>
      <c r="Y5413" s="34"/>
      <c r="Z5413" s="34"/>
      <c r="AA5413" s="34"/>
      <c r="AB5413" s="34"/>
      <c r="AC5413" s="34"/>
    </row>
    <row r="5414" spans="2:29">
      <c r="B5414" s="51">
        <v>199900000246510</v>
      </c>
      <c r="C5414" s="45">
        <v>36433</v>
      </c>
      <c r="D5414" s="44" t="s">
        <v>18412</v>
      </c>
      <c r="E5414" s="34">
        <v>1090</v>
      </c>
      <c r="F5414" s="34">
        <v>1004.16</v>
      </c>
      <c r="G5414" s="44">
        <v>85.83</v>
      </c>
      <c r="H5414" s="44">
        <v>82</v>
      </c>
      <c r="I5414" s="44">
        <v>12</v>
      </c>
      <c r="J5414" s="45">
        <v>36433</v>
      </c>
      <c r="K5414" s="44">
        <v>1999</v>
      </c>
      <c r="L5414" s="44">
        <v>12</v>
      </c>
      <c r="M5414" s="34">
        <v>90.83</v>
      </c>
      <c r="N5414" s="44" t="s">
        <v>21418</v>
      </c>
      <c r="O5414" s="34">
        <v>86</v>
      </c>
      <c r="P5414" s="44">
        <v>1999</v>
      </c>
      <c r="Q5414" s="46">
        <v>6058.6</v>
      </c>
      <c r="R5414" s="34">
        <v>129</v>
      </c>
      <c r="T5414" s="34"/>
      <c r="U5414" s="34"/>
      <c r="V5414" s="34"/>
      <c r="W5414" s="34"/>
      <c r="X5414" s="34"/>
      <c r="Y5414" s="34"/>
      <c r="Z5414" s="34"/>
      <c r="AA5414" s="34"/>
      <c r="AB5414" s="34"/>
      <c r="AC5414" s="34"/>
    </row>
    <row r="5415" spans="2:29">
      <c r="B5415" s="51">
        <v>198900000203500</v>
      </c>
      <c r="C5415" s="45">
        <v>32813</v>
      </c>
      <c r="D5415" s="44" t="s">
        <v>20882</v>
      </c>
      <c r="E5415" s="34">
        <v>86</v>
      </c>
      <c r="F5415" s="34">
        <v>0</v>
      </c>
      <c r="G5415" s="44">
        <v>0</v>
      </c>
      <c r="H5415" s="44">
        <v>94</v>
      </c>
      <c r="I5415" s="44">
        <v>0</v>
      </c>
      <c r="J5415" s="45">
        <v>32519</v>
      </c>
      <c r="K5415" s="44">
        <v>1989</v>
      </c>
      <c r="L5415" s="44">
        <v>0</v>
      </c>
      <c r="M5415" s="34">
        <v>0</v>
      </c>
      <c r="N5415" s="44" t="s">
        <v>21423</v>
      </c>
      <c r="O5415" s="34">
        <v>86</v>
      </c>
      <c r="P5415" s="44">
        <v>1989</v>
      </c>
      <c r="Q5415" s="46">
        <v>4609.2</v>
      </c>
      <c r="R5415" s="34">
        <v>169</v>
      </c>
      <c r="T5415" s="34"/>
      <c r="U5415" s="34"/>
      <c r="V5415" s="34"/>
      <c r="W5415" s="34"/>
      <c r="X5415" s="34"/>
      <c r="Y5415" s="34"/>
      <c r="Z5415" s="34"/>
      <c r="AA5415" s="34"/>
      <c r="AB5415" s="34"/>
      <c r="AC5415" s="34"/>
    </row>
    <row r="5416" spans="2:29">
      <c r="B5416" s="51">
        <v>199000000203740</v>
      </c>
      <c r="C5416" s="45">
        <v>33086</v>
      </c>
      <c r="D5416" s="44" t="s">
        <v>20882</v>
      </c>
      <c r="E5416" s="34">
        <v>86</v>
      </c>
      <c r="F5416" s="34">
        <v>0</v>
      </c>
      <c r="G5416" s="44">
        <v>0</v>
      </c>
      <c r="H5416" s="44">
        <v>94</v>
      </c>
      <c r="I5416" s="44">
        <v>0</v>
      </c>
      <c r="J5416" s="45">
        <v>32881</v>
      </c>
      <c r="K5416" s="44">
        <v>1990</v>
      </c>
      <c r="L5416" s="44">
        <v>0</v>
      </c>
      <c r="M5416" s="34">
        <v>0</v>
      </c>
      <c r="N5416" s="44" t="s">
        <v>21423</v>
      </c>
      <c r="O5416" s="34">
        <v>86</v>
      </c>
      <c r="P5416" s="44">
        <v>1990</v>
      </c>
      <c r="Q5416" s="46">
        <v>4731.3</v>
      </c>
      <c r="R5416" s="34">
        <v>165</v>
      </c>
      <c r="T5416" s="34"/>
      <c r="U5416" s="34"/>
      <c r="V5416" s="34"/>
      <c r="W5416" s="34"/>
      <c r="X5416" s="34"/>
      <c r="Y5416" s="34"/>
      <c r="Z5416" s="34"/>
      <c r="AA5416" s="34"/>
      <c r="AB5416" s="34"/>
      <c r="AC5416" s="34"/>
    </row>
    <row r="5417" spans="2:29">
      <c r="B5417" s="51">
        <v>199700000223490</v>
      </c>
      <c r="C5417" s="45">
        <v>35727</v>
      </c>
      <c r="D5417" s="44" t="s">
        <v>18089</v>
      </c>
      <c r="E5417" s="34">
        <v>845</v>
      </c>
      <c r="F5417" s="34">
        <v>760.29</v>
      </c>
      <c r="G5417" s="44">
        <v>84.48</v>
      </c>
      <c r="H5417" s="44">
        <v>82</v>
      </c>
      <c r="I5417" s="44">
        <v>10</v>
      </c>
      <c r="J5417" s="45">
        <v>35727</v>
      </c>
      <c r="K5417" s="44">
        <v>1997</v>
      </c>
      <c r="L5417" s="44">
        <v>10</v>
      </c>
      <c r="M5417" s="34">
        <v>84.5</v>
      </c>
      <c r="N5417" s="44" t="s">
        <v>21418</v>
      </c>
      <c r="O5417" s="34">
        <v>85</v>
      </c>
      <c r="P5417" s="44">
        <v>1997</v>
      </c>
      <c r="Q5417" s="46">
        <v>5825.1</v>
      </c>
      <c r="R5417" s="34">
        <v>132</v>
      </c>
      <c r="T5417" s="34"/>
      <c r="U5417" s="34"/>
      <c r="V5417" s="34"/>
      <c r="W5417" s="34"/>
      <c r="X5417" s="34"/>
      <c r="Y5417" s="34"/>
      <c r="Z5417" s="34"/>
      <c r="AA5417" s="34"/>
      <c r="AB5417" s="34"/>
      <c r="AC5417" s="34"/>
    </row>
    <row r="5418" spans="2:29">
      <c r="B5418" s="51">
        <v>199700000223540</v>
      </c>
      <c r="C5418" s="45">
        <v>35727</v>
      </c>
      <c r="D5418" s="44" t="s">
        <v>18089</v>
      </c>
      <c r="E5418" s="34">
        <v>845</v>
      </c>
      <c r="F5418" s="34">
        <v>760.29</v>
      </c>
      <c r="G5418" s="44">
        <v>84.48</v>
      </c>
      <c r="H5418" s="44">
        <v>82</v>
      </c>
      <c r="I5418" s="44">
        <v>10</v>
      </c>
      <c r="J5418" s="45">
        <v>35727</v>
      </c>
      <c r="K5418" s="44">
        <v>1997</v>
      </c>
      <c r="L5418" s="44">
        <v>10</v>
      </c>
      <c r="M5418" s="34">
        <v>84.5</v>
      </c>
      <c r="N5418" s="44" t="s">
        <v>21418</v>
      </c>
      <c r="O5418" s="34">
        <v>85</v>
      </c>
      <c r="P5418" s="44">
        <v>1997</v>
      </c>
      <c r="Q5418" s="46">
        <v>5825.1</v>
      </c>
      <c r="R5418" s="34">
        <v>132</v>
      </c>
      <c r="T5418" s="34"/>
      <c r="U5418" s="34"/>
      <c r="V5418" s="34"/>
      <c r="W5418" s="34"/>
      <c r="X5418" s="34"/>
      <c r="Y5418" s="34"/>
      <c r="Z5418" s="34"/>
      <c r="AA5418" s="34"/>
      <c r="AB5418" s="34"/>
      <c r="AC5418" s="34"/>
    </row>
    <row r="5419" spans="2:29">
      <c r="B5419" s="51">
        <v>200200000213490</v>
      </c>
      <c r="C5419" s="45">
        <v>37530</v>
      </c>
      <c r="D5419" s="44" t="s">
        <v>18672</v>
      </c>
      <c r="E5419" s="34">
        <v>84.5</v>
      </c>
      <c r="F5419" s="34">
        <v>0</v>
      </c>
      <c r="G5419" s="44">
        <v>0</v>
      </c>
      <c r="H5419" s="44">
        <v>94</v>
      </c>
      <c r="I5419" s="44">
        <v>0</v>
      </c>
      <c r="J5419" s="45">
        <v>37266</v>
      </c>
      <c r="K5419" s="44">
        <v>2002</v>
      </c>
      <c r="L5419" s="44">
        <v>0</v>
      </c>
      <c r="M5419" s="34">
        <v>0</v>
      </c>
      <c r="N5419" s="44" t="s">
        <v>21423</v>
      </c>
      <c r="O5419" s="34">
        <v>85</v>
      </c>
      <c r="P5419" s="44">
        <v>2002</v>
      </c>
      <c r="Q5419" s="46">
        <v>6537.9</v>
      </c>
      <c r="R5419" s="34">
        <v>117</v>
      </c>
      <c r="T5419" s="34"/>
      <c r="U5419" s="34"/>
      <c r="V5419" s="34"/>
      <c r="W5419" s="34"/>
      <c r="X5419" s="34"/>
      <c r="Y5419" s="34"/>
      <c r="Z5419" s="34"/>
      <c r="AA5419" s="34"/>
      <c r="AB5419" s="34"/>
      <c r="AC5419" s="34"/>
    </row>
    <row r="5420" spans="2:29">
      <c r="B5420" s="51">
        <v>199600000247740</v>
      </c>
      <c r="C5420" s="45">
        <v>35247</v>
      </c>
      <c r="D5420" s="44" t="s">
        <v>19262</v>
      </c>
      <c r="E5420" s="34">
        <v>1633.25</v>
      </c>
      <c r="F5420" s="34">
        <v>1549.02</v>
      </c>
      <c r="G5420" s="44">
        <v>111.99</v>
      </c>
      <c r="H5420" s="44">
        <v>80</v>
      </c>
      <c r="I5420" s="44">
        <v>15</v>
      </c>
      <c r="J5420" s="45">
        <v>35071</v>
      </c>
      <c r="K5420" s="44">
        <v>1996</v>
      </c>
      <c r="L5420" s="44">
        <v>15</v>
      </c>
      <c r="M5420" s="34">
        <v>108.88</v>
      </c>
      <c r="N5420" s="44" t="s">
        <v>21417</v>
      </c>
      <c r="O5420" s="34">
        <v>84</v>
      </c>
      <c r="P5420" s="44">
        <v>1996</v>
      </c>
      <c r="Q5420" s="46">
        <v>5622.1</v>
      </c>
      <c r="R5420" s="34">
        <v>136</v>
      </c>
      <c r="T5420" s="34"/>
      <c r="U5420" s="34"/>
      <c r="V5420" s="34"/>
      <c r="W5420" s="34"/>
      <c r="X5420" s="34"/>
      <c r="Y5420" s="34"/>
      <c r="Z5420" s="34"/>
      <c r="AA5420" s="34"/>
      <c r="AB5420" s="34"/>
      <c r="AC5420" s="34"/>
    </row>
    <row r="5421" spans="2:29">
      <c r="B5421" s="51">
        <v>199000000203730</v>
      </c>
      <c r="C5421" s="45">
        <v>33117</v>
      </c>
      <c r="D5421" s="44" t="s">
        <v>20882</v>
      </c>
      <c r="E5421" s="34">
        <v>84</v>
      </c>
      <c r="F5421" s="34">
        <v>0</v>
      </c>
      <c r="G5421" s="44">
        <v>0</v>
      </c>
      <c r="H5421" s="44">
        <v>94</v>
      </c>
      <c r="I5421" s="44">
        <v>0</v>
      </c>
      <c r="J5421" s="45">
        <v>32882</v>
      </c>
      <c r="K5421" s="44">
        <v>1990</v>
      </c>
      <c r="L5421" s="44">
        <v>0</v>
      </c>
      <c r="M5421" s="34">
        <v>0</v>
      </c>
      <c r="N5421" s="44" t="s">
        <v>21423</v>
      </c>
      <c r="O5421" s="34">
        <v>84</v>
      </c>
      <c r="P5421" s="44">
        <v>1990</v>
      </c>
      <c r="Q5421" s="46">
        <v>4731.3</v>
      </c>
      <c r="R5421" s="34">
        <v>161</v>
      </c>
      <c r="T5421" s="34"/>
      <c r="U5421" s="34"/>
      <c r="V5421" s="34"/>
      <c r="W5421" s="34"/>
      <c r="X5421" s="34"/>
      <c r="Y5421" s="34"/>
      <c r="Z5421" s="34"/>
      <c r="AA5421" s="34"/>
      <c r="AB5421" s="34"/>
      <c r="AC5421" s="34"/>
    </row>
    <row r="5422" spans="2:29">
      <c r="B5422" s="51">
        <v>199000000204830</v>
      </c>
      <c r="C5422" s="45">
        <v>32933</v>
      </c>
      <c r="D5422" s="44" t="s">
        <v>20882</v>
      </c>
      <c r="E5422" s="34">
        <v>84</v>
      </c>
      <c r="F5422" s="34">
        <v>0</v>
      </c>
      <c r="G5422" s="44">
        <v>0</v>
      </c>
      <c r="H5422" s="44">
        <v>94</v>
      </c>
      <c r="I5422" s="44">
        <v>0</v>
      </c>
      <c r="J5422" s="45">
        <v>32876</v>
      </c>
      <c r="K5422" s="44">
        <v>1990</v>
      </c>
      <c r="L5422" s="44">
        <v>0</v>
      </c>
      <c r="M5422" s="34">
        <v>0</v>
      </c>
      <c r="N5422" s="44" t="s">
        <v>21423</v>
      </c>
      <c r="O5422" s="34">
        <v>84</v>
      </c>
      <c r="P5422" s="44">
        <v>1990</v>
      </c>
      <c r="Q5422" s="46">
        <v>4731.3</v>
      </c>
      <c r="R5422" s="34">
        <v>161</v>
      </c>
      <c r="T5422" s="34"/>
      <c r="U5422" s="34"/>
      <c r="V5422" s="34"/>
      <c r="W5422" s="34"/>
      <c r="X5422" s="34"/>
      <c r="Y5422" s="34"/>
      <c r="Z5422" s="34"/>
      <c r="AA5422" s="34"/>
      <c r="AB5422" s="34"/>
      <c r="AC5422" s="34"/>
    </row>
    <row r="5423" spans="2:29">
      <c r="B5423" s="51">
        <v>199400000202810</v>
      </c>
      <c r="C5423" s="45">
        <v>34394</v>
      </c>
      <c r="D5423" s="44" t="s">
        <v>20882</v>
      </c>
      <c r="E5423" s="34">
        <v>83</v>
      </c>
      <c r="F5423" s="34">
        <v>0</v>
      </c>
      <c r="G5423" s="44">
        <v>0</v>
      </c>
      <c r="H5423" s="44">
        <v>94</v>
      </c>
      <c r="I5423" s="44">
        <v>0</v>
      </c>
      <c r="J5423" s="45">
        <v>34337</v>
      </c>
      <c r="K5423" s="44">
        <v>1994</v>
      </c>
      <c r="L5423" s="44">
        <v>0</v>
      </c>
      <c r="M5423" s="34">
        <v>0</v>
      </c>
      <c r="N5423" s="44" t="s">
        <v>21423</v>
      </c>
      <c r="O5423" s="34">
        <v>83</v>
      </c>
      <c r="P5423" s="44">
        <v>1994</v>
      </c>
      <c r="Q5423" s="46">
        <v>5407.6</v>
      </c>
      <c r="R5423" s="34">
        <v>139</v>
      </c>
      <c r="T5423" s="34"/>
      <c r="U5423" s="34"/>
      <c r="V5423" s="34"/>
      <c r="W5423" s="34"/>
      <c r="X5423" s="34"/>
      <c r="Y5423" s="34"/>
      <c r="Z5423" s="34"/>
      <c r="AA5423" s="34"/>
      <c r="AB5423" s="34"/>
      <c r="AC5423" s="34"/>
    </row>
    <row r="5424" spans="2:29">
      <c r="B5424" s="51">
        <v>199400000202780</v>
      </c>
      <c r="C5424" s="45">
        <v>34394</v>
      </c>
      <c r="D5424" s="44" t="s">
        <v>17086</v>
      </c>
      <c r="E5424" s="34">
        <v>82</v>
      </c>
      <c r="F5424" s="34">
        <v>0</v>
      </c>
      <c r="G5424" s="44">
        <v>0</v>
      </c>
      <c r="H5424" s="44">
        <v>94</v>
      </c>
      <c r="I5424" s="44">
        <v>0</v>
      </c>
      <c r="J5424" s="45">
        <v>34337</v>
      </c>
      <c r="K5424" s="44">
        <v>1994</v>
      </c>
      <c r="L5424" s="44">
        <v>0</v>
      </c>
      <c r="M5424" s="34">
        <v>0</v>
      </c>
      <c r="N5424" s="44" t="s">
        <v>21423</v>
      </c>
      <c r="O5424" s="34">
        <v>82</v>
      </c>
      <c r="P5424" s="44">
        <v>1994</v>
      </c>
      <c r="Q5424" s="46">
        <v>5407.6</v>
      </c>
      <c r="R5424" s="34">
        <v>138</v>
      </c>
      <c r="T5424" s="34"/>
      <c r="U5424" s="34"/>
      <c r="V5424" s="34"/>
      <c r="W5424" s="34"/>
      <c r="X5424" s="34"/>
      <c r="Y5424" s="34"/>
      <c r="Z5424" s="34"/>
      <c r="AA5424" s="34"/>
      <c r="AB5424" s="34"/>
      <c r="AC5424" s="34"/>
    </row>
    <row r="5425" spans="2:29">
      <c r="B5425" s="51">
        <v>199000000203440</v>
      </c>
      <c r="C5425" s="45">
        <v>33025</v>
      </c>
      <c r="D5425" s="44" t="s">
        <v>17106</v>
      </c>
      <c r="E5425" s="34">
        <v>81.599999999999994</v>
      </c>
      <c r="F5425" s="34">
        <v>0</v>
      </c>
      <c r="G5425" s="44">
        <v>0</v>
      </c>
      <c r="H5425" s="44">
        <v>94</v>
      </c>
      <c r="I5425" s="44">
        <v>0</v>
      </c>
      <c r="J5425" s="45">
        <v>32879</v>
      </c>
      <c r="K5425" s="44">
        <v>1990</v>
      </c>
      <c r="L5425" s="44">
        <v>0</v>
      </c>
      <c r="M5425" s="34">
        <v>0</v>
      </c>
      <c r="N5425" s="44" t="s">
        <v>21423</v>
      </c>
      <c r="O5425" s="34">
        <v>82</v>
      </c>
      <c r="P5425" s="44">
        <v>1990</v>
      </c>
      <c r="Q5425" s="46">
        <v>4731.3</v>
      </c>
      <c r="R5425" s="34">
        <v>156</v>
      </c>
      <c r="T5425" s="34"/>
      <c r="U5425" s="34"/>
      <c r="V5425" s="34"/>
      <c r="W5425" s="34"/>
      <c r="X5425" s="34"/>
      <c r="Y5425" s="34"/>
      <c r="Z5425" s="34"/>
      <c r="AA5425" s="34"/>
      <c r="AB5425" s="34"/>
      <c r="AC5425" s="34"/>
    </row>
    <row r="5426" spans="2:29">
      <c r="B5426" s="51">
        <v>198800000211430</v>
      </c>
      <c r="C5426" s="45">
        <v>32325</v>
      </c>
      <c r="D5426" s="44" t="s">
        <v>16872</v>
      </c>
      <c r="E5426" s="34">
        <v>81</v>
      </c>
      <c r="F5426" s="34">
        <v>0</v>
      </c>
      <c r="G5426" s="44">
        <v>0</v>
      </c>
      <c r="H5426" s="44">
        <v>94</v>
      </c>
      <c r="I5426" s="44">
        <v>0</v>
      </c>
      <c r="J5426" s="45">
        <v>32149</v>
      </c>
      <c r="K5426" s="44">
        <v>1988</v>
      </c>
      <c r="L5426" s="44">
        <v>0</v>
      </c>
      <c r="M5426" s="34">
        <v>0</v>
      </c>
      <c r="N5426" s="44" t="s">
        <v>21423</v>
      </c>
      <c r="O5426" s="34">
        <v>81</v>
      </c>
      <c r="P5426" s="44">
        <v>1988</v>
      </c>
      <c r="Q5426" s="46">
        <v>4528</v>
      </c>
      <c r="R5426" s="34">
        <v>162</v>
      </c>
      <c r="T5426" s="34"/>
      <c r="U5426" s="34"/>
      <c r="V5426" s="34"/>
      <c r="W5426" s="34"/>
      <c r="X5426" s="34"/>
      <c r="Y5426" s="34"/>
      <c r="Z5426" s="34"/>
      <c r="AA5426" s="34"/>
      <c r="AB5426" s="34"/>
      <c r="AC5426" s="34"/>
    </row>
    <row r="5427" spans="2:29">
      <c r="B5427" s="51">
        <v>199100000205460</v>
      </c>
      <c r="C5427" s="45">
        <v>33573</v>
      </c>
      <c r="D5427" s="44" t="s">
        <v>17086</v>
      </c>
      <c r="E5427" s="34">
        <v>80</v>
      </c>
      <c r="F5427" s="34">
        <v>0</v>
      </c>
      <c r="G5427" s="44">
        <v>0</v>
      </c>
      <c r="H5427" s="44">
        <v>94</v>
      </c>
      <c r="I5427" s="44">
        <v>0</v>
      </c>
      <c r="J5427" s="45">
        <v>33250</v>
      </c>
      <c r="K5427" s="44">
        <v>1991</v>
      </c>
      <c r="L5427" s="44">
        <v>0</v>
      </c>
      <c r="M5427" s="34">
        <v>0</v>
      </c>
      <c r="N5427" s="44" t="s">
        <v>21423</v>
      </c>
      <c r="O5427" s="34">
        <v>80</v>
      </c>
      <c r="P5427" s="44">
        <v>1991</v>
      </c>
      <c r="Q5427" s="46">
        <v>4835.2</v>
      </c>
      <c r="R5427" s="34">
        <v>150</v>
      </c>
      <c r="T5427" s="34"/>
      <c r="U5427" s="34"/>
      <c r="V5427" s="34"/>
      <c r="W5427" s="34"/>
      <c r="X5427" s="34"/>
      <c r="Y5427" s="34"/>
      <c r="Z5427" s="34"/>
      <c r="AA5427" s="34"/>
      <c r="AB5427" s="34"/>
      <c r="AC5427" s="34"/>
    </row>
    <row r="5428" spans="2:29">
      <c r="B5428" s="51">
        <v>199500000205190</v>
      </c>
      <c r="C5428" s="45">
        <v>34731</v>
      </c>
      <c r="D5428" s="44" t="s">
        <v>17086</v>
      </c>
      <c r="E5428" s="34">
        <v>80</v>
      </c>
      <c r="F5428" s="34">
        <v>0</v>
      </c>
      <c r="G5428" s="44">
        <v>0</v>
      </c>
      <c r="H5428" s="44">
        <v>94</v>
      </c>
      <c r="I5428" s="44">
        <v>0</v>
      </c>
      <c r="J5428" s="45">
        <v>34701</v>
      </c>
      <c r="K5428" s="44">
        <v>1995</v>
      </c>
      <c r="L5428" s="44">
        <v>0</v>
      </c>
      <c r="M5428" s="34">
        <v>0</v>
      </c>
      <c r="N5428" s="44" t="s">
        <v>21423</v>
      </c>
      <c r="O5428" s="34">
        <v>80</v>
      </c>
      <c r="P5428" s="44">
        <v>1995</v>
      </c>
      <c r="Q5428" s="46">
        <v>5471.2</v>
      </c>
      <c r="R5428" s="34">
        <v>133</v>
      </c>
      <c r="T5428" s="34"/>
      <c r="U5428" s="34"/>
      <c r="V5428" s="34"/>
      <c r="W5428" s="34"/>
      <c r="X5428" s="34"/>
      <c r="Y5428" s="34"/>
      <c r="Z5428" s="34"/>
      <c r="AA5428" s="34"/>
      <c r="AB5428" s="34"/>
      <c r="AC5428" s="34"/>
    </row>
    <row r="5429" spans="2:29">
      <c r="B5429" s="51">
        <v>199000000203390</v>
      </c>
      <c r="C5429" s="45">
        <v>32905</v>
      </c>
      <c r="D5429" s="44" t="s">
        <v>17104</v>
      </c>
      <c r="E5429" s="34">
        <v>80</v>
      </c>
      <c r="F5429" s="34">
        <v>0</v>
      </c>
      <c r="G5429" s="44">
        <v>0</v>
      </c>
      <c r="H5429" s="44">
        <v>94</v>
      </c>
      <c r="I5429" s="44">
        <v>0</v>
      </c>
      <c r="J5429" s="45">
        <v>32875</v>
      </c>
      <c r="K5429" s="44">
        <v>1990</v>
      </c>
      <c r="L5429" s="44">
        <v>0</v>
      </c>
      <c r="M5429" s="34">
        <v>0</v>
      </c>
      <c r="N5429" s="44" t="s">
        <v>21423</v>
      </c>
      <c r="O5429" s="34">
        <v>80</v>
      </c>
      <c r="P5429" s="44">
        <v>1990</v>
      </c>
      <c r="Q5429" s="46">
        <v>4731.3</v>
      </c>
      <c r="R5429" s="34">
        <v>153</v>
      </c>
      <c r="T5429" s="34"/>
      <c r="U5429" s="34"/>
      <c r="V5429" s="34"/>
      <c r="W5429" s="34"/>
      <c r="X5429" s="34"/>
      <c r="Y5429" s="34"/>
      <c r="Z5429" s="34"/>
      <c r="AA5429" s="34"/>
      <c r="AB5429" s="34"/>
      <c r="AC5429" s="34"/>
    </row>
    <row r="5430" spans="2:29">
      <c r="B5430" s="51">
        <v>199000000204720</v>
      </c>
      <c r="C5430" s="45">
        <v>32964</v>
      </c>
      <c r="D5430" s="44" t="s">
        <v>20949</v>
      </c>
      <c r="E5430" s="34">
        <v>80</v>
      </c>
      <c r="F5430" s="34">
        <v>0</v>
      </c>
      <c r="G5430" s="44">
        <v>0</v>
      </c>
      <c r="H5430" s="44">
        <v>94</v>
      </c>
      <c r="I5430" s="44">
        <v>0</v>
      </c>
      <c r="J5430" s="45">
        <v>32877</v>
      </c>
      <c r="K5430" s="44">
        <v>1990</v>
      </c>
      <c r="L5430" s="44">
        <v>0</v>
      </c>
      <c r="M5430" s="34">
        <v>0</v>
      </c>
      <c r="N5430" s="44" t="s">
        <v>21423</v>
      </c>
      <c r="O5430" s="34">
        <v>80</v>
      </c>
      <c r="P5430" s="44">
        <v>1990</v>
      </c>
      <c r="Q5430" s="46">
        <v>4731.3</v>
      </c>
      <c r="R5430" s="34">
        <v>153</v>
      </c>
      <c r="T5430" s="34"/>
      <c r="U5430" s="34"/>
      <c r="V5430" s="34"/>
      <c r="W5430" s="34"/>
      <c r="X5430" s="34"/>
      <c r="Y5430" s="34"/>
      <c r="Z5430" s="34"/>
      <c r="AA5430" s="34"/>
      <c r="AB5430" s="34"/>
      <c r="AC5430" s="34"/>
    </row>
    <row r="5431" spans="2:29">
      <c r="B5431" s="51">
        <v>199000000203410</v>
      </c>
      <c r="C5431" s="45">
        <v>32933</v>
      </c>
      <c r="D5431" s="44" t="s">
        <v>20935</v>
      </c>
      <c r="E5431" s="34">
        <v>80</v>
      </c>
      <c r="F5431" s="34">
        <v>0</v>
      </c>
      <c r="G5431" s="44">
        <v>0</v>
      </c>
      <c r="H5431" s="44">
        <v>94</v>
      </c>
      <c r="I5431" s="44">
        <v>0</v>
      </c>
      <c r="J5431" s="45">
        <v>32876</v>
      </c>
      <c r="K5431" s="44">
        <v>1990</v>
      </c>
      <c r="L5431" s="44">
        <v>0</v>
      </c>
      <c r="M5431" s="34">
        <v>0</v>
      </c>
      <c r="N5431" s="44" t="s">
        <v>21423</v>
      </c>
      <c r="O5431" s="34">
        <v>80</v>
      </c>
      <c r="P5431" s="44">
        <v>1990</v>
      </c>
      <c r="Q5431" s="46">
        <v>4731.3</v>
      </c>
      <c r="R5431" s="34">
        <v>153</v>
      </c>
      <c r="T5431" s="34"/>
      <c r="U5431" s="34"/>
      <c r="V5431" s="34"/>
      <c r="W5431" s="34"/>
      <c r="X5431" s="34"/>
      <c r="Y5431" s="34"/>
      <c r="Z5431" s="34"/>
      <c r="AA5431" s="34"/>
      <c r="AB5431" s="34"/>
      <c r="AC5431" s="34"/>
    </row>
    <row r="5432" spans="2:29">
      <c r="B5432" s="51">
        <v>199900000208330</v>
      </c>
      <c r="C5432" s="45">
        <v>36259</v>
      </c>
      <c r="D5432" s="44" t="s">
        <v>21161</v>
      </c>
      <c r="E5432" s="34">
        <v>80</v>
      </c>
      <c r="F5432" s="34">
        <v>0</v>
      </c>
      <c r="G5432" s="44">
        <v>0</v>
      </c>
      <c r="H5432" s="44">
        <v>94</v>
      </c>
      <c r="I5432" s="44">
        <v>0</v>
      </c>
      <c r="J5432" s="45">
        <v>36407</v>
      </c>
      <c r="K5432" s="44">
        <v>1999</v>
      </c>
      <c r="L5432" s="44">
        <v>0</v>
      </c>
      <c r="M5432" s="34">
        <v>0</v>
      </c>
      <c r="N5432" s="44" t="s">
        <v>21423</v>
      </c>
      <c r="O5432" s="34">
        <v>80</v>
      </c>
      <c r="P5432" s="44">
        <v>1999</v>
      </c>
      <c r="Q5432" s="46">
        <v>6058.6</v>
      </c>
      <c r="R5432" s="34">
        <v>120</v>
      </c>
      <c r="T5432" s="34"/>
      <c r="U5432" s="34"/>
      <c r="V5432" s="34"/>
      <c r="W5432" s="34"/>
      <c r="X5432" s="34"/>
      <c r="Y5432" s="34"/>
      <c r="Z5432" s="34"/>
      <c r="AA5432" s="34"/>
      <c r="AB5432" s="34"/>
      <c r="AC5432" s="34"/>
    </row>
    <row r="5433" spans="2:29">
      <c r="B5433" s="51">
        <v>199100000240540</v>
      </c>
      <c r="C5433" s="45">
        <v>33512</v>
      </c>
      <c r="D5433" s="44" t="s">
        <v>17367</v>
      </c>
      <c r="E5433" s="34">
        <v>147.69</v>
      </c>
      <c r="F5433" s="34">
        <v>68.84</v>
      </c>
      <c r="G5433" s="44">
        <v>3.77</v>
      </c>
      <c r="H5433" s="44">
        <v>71</v>
      </c>
      <c r="I5433" s="44">
        <v>40</v>
      </c>
      <c r="J5433" s="45">
        <v>33248</v>
      </c>
      <c r="K5433" s="44">
        <v>1991</v>
      </c>
      <c r="L5433" s="44">
        <v>40</v>
      </c>
      <c r="M5433" s="34">
        <v>3.69</v>
      </c>
      <c r="N5433" s="44" t="s">
        <v>19299</v>
      </c>
      <c r="O5433" s="34">
        <v>79</v>
      </c>
      <c r="P5433" s="44">
        <v>1991</v>
      </c>
      <c r="Q5433" s="46">
        <v>4835.2</v>
      </c>
      <c r="R5433" s="34">
        <v>148</v>
      </c>
      <c r="T5433" s="34"/>
      <c r="U5433" s="34"/>
      <c r="V5433" s="34"/>
      <c r="W5433" s="34"/>
      <c r="X5433" s="34"/>
      <c r="Y5433" s="34"/>
      <c r="Z5433" s="34"/>
      <c r="AA5433" s="34"/>
      <c r="AB5433" s="34"/>
      <c r="AC5433" s="34"/>
    </row>
    <row r="5434" spans="2:29">
      <c r="B5434" s="51">
        <v>198300000235640</v>
      </c>
      <c r="C5434" s="45">
        <v>30529</v>
      </c>
      <c r="D5434" s="44" t="s">
        <v>16675</v>
      </c>
      <c r="E5434" s="34">
        <v>244.68</v>
      </c>
      <c r="F5434" s="34">
        <v>165.99</v>
      </c>
      <c r="G5434" s="44">
        <v>6.11</v>
      </c>
      <c r="H5434" s="44">
        <v>90</v>
      </c>
      <c r="I5434" s="44">
        <v>40</v>
      </c>
      <c r="J5434" s="45">
        <v>30324</v>
      </c>
      <c r="K5434" s="44">
        <v>1983</v>
      </c>
      <c r="L5434" s="44">
        <v>40</v>
      </c>
      <c r="M5434" s="34">
        <v>6.12</v>
      </c>
      <c r="N5434" s="44" t="s">
        <v>21421</v>
      </c>
      <c r="O5434" s="34">
        <v>79</v>
      </c>
      <c r="P5434" s="44">
        <v>1983</v>
      </c>
      <c r="Q5434" s="46">
        <v>4082.8</v>
      </c>
      <c r="R5434" s="34">
        <v>175</v>
      </c>
      <c r="T5434" s="34"/>
      <c r="U5434" s="34"/>
      <c r="V5434" s="34"/>
      <c r="W5434" s="34"/>
      <c r="X5434" s="34"/>
      <c r="Y5434" s="34"/>
      <c r="Z5434" s="34"/>
      <c r="AA5434" s="34"/>
      <c r="AB5434" s="34"/>
      <c r="AC5434" s="34"/>
    </row>
    <row r="5435" spans="2:29">
      <c r="B5435" s="51">
        <v>199000000209980</v>
      </c>
      <c r="C5435" s="45">
        <v>33025</v>
      </c>
      <c r="D5435" s="44" t="s">
        <v>20968</v>
      </c>
      <c r="E5435" s="34">
        <v>78</v>
      </c>
      <c r="F5435" s="34">
        <v>0</v>
      </c>
      <c r="G5435" s="44">
        <v>0</v>
      </c>
      <c r="H5435" s="44">
        <v>94</v>
      </c>
      <c r="I5435" s="44">
        <v>0</v>
      </c>
      <c r="J5435" s="45">
        <v>32879</v>
      </c>
      <c r="K5435" s="44">
        <v>1990</v>
      </c>
      <c r="L5435" s="44">
        <v>0</v>
      </c>
      <c r="M5435" s="34">
        <v>0</v>
      </c>
      <c r="N5435" s="44" t="s">
        <v>21423</v>
      </c>
      <c r="O5435" s="34">
        <v>78</v>
      </c>
      <c r="P5435" s="44">
        <v>1990</v>
      </c>
      <c r="Q5435" s="46">
        <v>4731.3</v>
      </c>
      <c r="R5435" s="34">
        <v>150</v>
      </c>
      <c r="T5435" s="34"/>
      <c r="U5435" s="34"/>
      <c r="V5435" s="34"/>
      <c r="W5435" s="34"/>
      <c r="X5435" s="34"/>
      <c r="Y5435" s="34"/>
      <c r="Z5435" s="34"/>
      <c r="AA5435" s="34"/>
      <c r="AB5435" s="34"/>
      <c r="AC5435" s="34"/>
    </row>
    <row r="5436" spans="2:29">
      <c r="B5436" s="51" t="s">
        <v>18790</v>
      </c>
      <c r="C5436" s="45">
        <v>37354</v>
      </c>
      <c r="D5436" s="44" t="s">
        <v>18791</v>
      </c>
      <c r="E5436" s="34">
        <v>77.5</v>
      </c>
      <c r="F5436" s="34">
        <v>0</v>
      </c>
      <c r="G5436" s="44">
        <v>0</v>
      </c>
      <c r="H5436" s="44">
        <v>94</v>
      </c>
      <c r="I5436" s="44">
        <v>0</v>
      </c>
      <c r="J5436" s="45">
        <v>37472</v>
      </c>
      <c r="K5436" s="44">
        <v>2002</v>
      </c>
      <c r="L5436" s="44">
        <v>0</v>
      </c>
      <c r="M5436" s="34">
        <v>0</v>
      </c>
      <c r="N5436" s="44" t="s">
        <v>21423</v>
      </c>
      <c r="O5436" s="34">
        <v>78</v>
      </c>
      <c r="P5436" s="44">
        <v>2002</v>
      </c>
      <c r="Q5436" s="46">
        <v>6537.9</v>
      </c>
      <c r="R5436" s="34">
        <v>108</v>
      </c>
      <c r="T5436" s="34"/>
      <c r="U5436" s="34"/>
      <c r="V5436" s="34"/>
      <c r="W5436" s="34"/>
      <c r="X5436" s="34"/>
      <c r="Y5436" s="34"/>
      <c r="Z5436" s="34"/>
      <c r="AA5436" s="34"/>
      <c r="AB5436" s="34"/>
      <c r="AC5436" s="34"/>
    </row>
    <row r="5437" spans="2:29">
      <c r="B5437" s="51" t="s">
        <v>19059</v>
      </c>
      <c r="C5437" s="45">
        <v>37944</v>
      </c>
      <c r="D5437" s="44" t="s">
        <v>19060</v>
      </c>
      <c r="E5437" s="34">
        <v>77.5</v>
      </c>
      <c r="F5437" s="34">
        <v>0</v>
      </c>
      <c r="G5437" s="44">
        <v>0</v>
      </c>
      <c r="H5437" s="44">
        <v>94</v>
      </c>
      <c r="I5437" s="44">
        <v>0</v>
      </c>
      <c r="J5437" s="45">
        <v>37944</v>
      </c>
      <c r="K5437" s="44">
        <v>2003</v>
      </c>
      <c r="L5437" s="44">
        <v>0</v>
      </c>
      <c r="M5437" s="34">
        <v>0</v>
      </c>
      <c r="N5437" s="44" t="s">
        <v>21423</v>
      </c>
      <c r="O5437" s="34">
        <v>78</v>
      </c>
      <c r="P5437" s="44">
        <v>2003</v>
      </c>
      <c r="Q5437" s="46">
        <v>6694.6</v>
      </c>
      <c r="R5437" s="34">
        <v>105</v>
      </c>
      <c r="T5437" s="34"/>
      <c r="U5437" s="34"/>
      <c r="V5437" s="34"/>
      <c r="W5437" s="34"/>
      <c r="X5437" s="34"/>
      <c r="Y5437" s="34"/>
      <c r="Z5437" s="34"/>
      <c r="AA5437" s="34"/>
      <c r="AB5437" s="34"/>
      <c r="AC5437" s="34"/>
    </row>
    <row r="5438" spans="2:29">
      <c r="B5438" s="51">
        <v>199400000202790</v>
      </c>
      <c r="C5438" s="45">
        <v>34394</v>
      </c>
      <c r="D5438" s="44" t="s">
        <v>17086</v>
      </c>
      <c r="E5438" s="34">
        <v>77.75</v>
      </c>
      <c r="F5438" s="34">
        <v>0</v>
      </c>
      <c r="G5438" s="44">
        <v>0</v>
      </c>
      <c r="H5438" s="44">
        <v>94</v>
      </c>
      <c r="I5438" s="44">
        <v>0</v>
      </c>
      <c r="J5438" s="45">
        <v>34337</v>
      </c>
      <c r="K5438" s="44">
        <v>1994</v>
      </c>
      <c r="L5438" s="44">
        <v>0</v>
      </c>
      <c r="M5438" s="34">
        <v>0</v>
      </c>
      <c r="N5438" s="44" t="s">
        <v>21423</v>
      </c>
      <c r="O5438" s="34">
        <v>78</v>
      </c>
      <c r="P5438" s="44">
        <v>1994</v>
      </c>
      <c r="Q5438" s="46">
        <v>5407.6</v>
      </c>
      <c r="R5438" s="34">
        <v>130</v>
      </c>
      <c r="T5438" s="34"/>
      <c r="U5438" s="34"/>
      <c r="V5438" s="34"/>
      <c r="W5438" s="34"/>
      <c r="X5438" s="34"/>
      <c r="Y5438" s="34"/>
      <c r="Z5438" s="34"/>
      <c r="AA5438" s="34"/>
      <c r="AB5438" s="34"/>
      <c r="AC5438" s="34"/>
    </row>
    <row r="5439" spans="2:29">
      <c r="B5439" s="51">
        <v>199000000210080</v>
      </c>
      <c r="C5439" s="45">
        <v>33086</v>
      </c>
      <c r="D5439" s="44" t="s">
        <v>20975</v>
      </c>
      <c r="E5439" s="34">
        <v>77</v>
      </c>
      <c r="F5439" s="34">
        <v>0</v>
      </c>
      <c r="G5439" s="44">
        <v>0</v>
      </c>
      <c r="H5439" s="44">
        <v>94</v>
      </c>
      <c r="I5439" s="44">
        <v>0</v>
      </c>
      <c r="J5439" s="45">
        <v>32881</v>
      </c>
      <c r="K5439" s="44">
        <v>1990</v>
      </c>
      <c r="L5439" s="44">
        <v>0</v>
      </c>
      <c r="M5439" s="34">
        <v>0</v>
      </c>
      <c r="N5439" s="44" t="s">
        <v>21423</v>
      </c>
      <c r="O5439" s="34">
        <v>77</v>
      </c>
      <c r="P5439" s="44">
        <v>1990</v>
      </c>
      <c r="Q5439" s="46">
        <v>4731.3</v>
      </c>
      <c r="R5439" s="34">
        <v>148</v>
      </c>
      <c r="T5439" s="34"/>
      <c r="U5439" s="34"/>
      <c r="V5439" s="34"/>
      <c r="W5439" s="34"/>
      <c r="X5439" s="34"/>
      <c r="Y5439" s="34"/>
      <c r="Z5439" s="34"/>
      <c r="AA5439" s="34"/>
      <c r="AB5439" s="34"/>
      <c r="AC5439" s="34"/>
    </row>
    <row r="5440" spans="2:29">
      <c r="B5440" s="51">
        <v>199000000202950</v>
      </c>
      <c r="C5440" s="45">
        <v>33025</v>
      </c>
      <c r="D5440" s="44" t="s">
        <v>20924</v>
      </c>
      <c r="E5440" s="34">
        <v>77.400000000000006</v>
      </c>
      <c r="F5440" s="34">
        <v>0</v>
      </c>
      <c r="G5440" s="44">
        <v>0</v>
      </c>
      <c r="H5440" s="44">
        <v>94</v>
      </c>
      <c r="I5440" s="44">
        <v>0</v>
      </c>
      <c r="J5440" s="45">
        <v>32879</v>
      </c>
      <c r="K5440" s="44">
        <v>1990</v>
      </c>
      <c r="L5440" s="44">
        <v>0</v>
      </c>
      <c r="M5440" s="34">
        <v>0</v>
      </c>
      <c r="N5440" s="44" t="s">
        <v>21423</v>
      </c>
      <c r="O5440" s="34">
        <v>77</v>
      </c>
      <c r="P5440" s="44">
        <v>1990</v>
      </c>
      <c r="Q5440" s="46">
        <v>4731.3</v>
      </c>
      <c r="R5440" s="34">
        <v>148</v>
      </c>
      <c r="T5440" s="34"/>
      <c r="U5440" s="34"/>
      <c r="V5440" s="34"/>
      <c r="W5440" s="34"/>
      <c r="X5440" s="34"/>
      <c r="Y5440" s="34"/>
      <c r="Z5440" s="34"/>
      <c r="AA5440" s="34"/>
      <c r="AB5440" s="34"/>
      <c r="AC5440" s="34"/>
    </row>
    <row r="5441" spans="2:29">
      <c r="B5441" s="51" t="s">
        <v>18965</v>
      </c>
      <c r="C5441" s="45">
        <v>37971</v>
      </c>
      <c r="D5441" s="44" t="s">
        <v>20501</v>
      </c>
      <c r="E5441" s="34">
        <v>2476</v>
      </c>
      <c r="F5441" s="34">
        <v>2401.4499999999998</v>
      </c>
      <c r="G5441" s="44">
        <v>353.42</v>
      </c>
      <c r="H5441" s="44">
        <v>82</v>
      </c>
      <c r="I5441" s="44">
        <v>7</v>
      </c>
      <c r="J5441" s="45">
        <v>37971</v>
      </c>
      <c r="K5441" s="44">
        <v>2003</v>
      </c>
      <c r="L5441" s="44">
        <v>7</v>
      </c>
      <c r="M5441" s="34">
        <v>353.71</v>
      </c>
      <c r="N5441" s="44" t="s">
        <v>21418</v>
      </c>
      <c r="O5441" s="34">
        <v>75</v>
      </c>
      <c r="P5441" s="44">
        <v>2003</v>
      </c>
      <c r="Q5441" s="46">
        <v>6694.6</v>
      </c>
      <c r="R5441" s="34">
        <v>101</v>
      </c>
      <c r="T5441" s="34"/>
      <c r="U5441" s="34"/>
      <c r="V5441" s="34"/>
      <c r="W5441" s="34"/>
      <c r="X5441" s="34"/>
      <c r="Y5441" s="34"/>
      <c r="Z5441" s="34"/>
      <c r="AA5441" s="34"/>
      <c r="AB5441" s="34"/>
      <c r="AC5441" s="34"/>
    </row>
    <row r="5442" spans="2:29">
      <c r="B5442" s="51">
        <v>199000000204420</v>
      </c>
      <c r="C5442" s="45">
        <v>32874</v>
      </c>
      <c r="D5442" s="44" t="s">
        <v>17122</v>
      </c>
      <c r="E5442" s="34">
        <v>75</v>
      </c>
      <c r="F5442" s="34">
        <v>0</v>
      </c>
      <c r="G5442" s="44">
        <v>0</v>
      </c>
      <c r="H5442" s="44">
        <v>94</v>
      </c>
      <c r="I5442" s="44">
        <v>0</v>
      </c>
      <c r="J5442" s="45">
        <v>32874</v>
      </c>
      <c r="K5442" s="44">
        <v>1990</v>
      </c>
      <c r="L5442" s="44">
        <v>0</v>
      </c>
      <c r="M5442" s="34">
        <v>0</v>
      </c>
      <c r="N5442" s="44" t="s">
        <v>21423</v>
      </c>
      <c r="O5442" s="34">
        <v>75</v>
      </c>
      <c r="P5442" s="44">
        <v>1990</v>
      </c>
      <c r="Q5442" s="46">
        <v>4731.3</v>
      </c>
      <c r="R5442" s="34">
        <v>144</v>
      </c>
      <c r="T5442" s="34"/>
      <c r="U5442" s="34"/>
      <c r="V5442" s="34"/>
      <c r="W5442" s="34"/>
      <c r="X5442" s="34"/>
      <c r="Y5442" s="34"/>
      <c r="Z5442" s="34"/>
      <c r="AA5442" s="34"/>
      <c r="AB5442" s="34"/>
      <c r="AC5442" s="34"/>
    </row>
    <row r="5443" spans="2:29">
      <c r="B5443" s="51">
        <v>200200000213480</v>
      </c>
      <c r="C5443" s="45">
        <v>37530</v>
      </c>
      <c r="D5443" s="44" t="s">
        <v>18671</v>
      </c>
      <c r="E5443" s="34">
        <v>75</v>
      </c>
      <c r="F5443" s="34">
        <v>0</v>
      </c>
      <c r="G5443" s="44">
        <v>0</v>
      </c>
      <c r="H5443" s="44">
        <v>94</v>
      </c>
      <c r="I5443" s="44">
        <v>0</v>
      </c>
      <c r="J5443" s="45">
        <v>37266</v>
      </c>
      <c r="K5443" s="44">
        <v>2002</v>
      </c>
      <c r="L5443" s="44">
        <v>0</v>
      </c>
      <c r="M5443" s="34">
        <v>0</v>
      </c>
      <c r="N5443" s="44" t="s">
        <v>21423</v>
      </c>
      <c r="O5443" s="34">
        <v>75</v>
      </c>
      <c r="P5443" s="44">
        <v>2002</v>
      </c>
      <c r="Q5443" s="46">
        <v>6537.9</v>
      </c>
      <c r="R5443" s="34">
        <v>104</v>
      </c>
      <c r="T5443" s="34"/>
      <c r="U5443" s="34"/>
      <c r="V5443" s="34"/>
      <c r="W5443" s="34"/>
      <c r="X5443" s="34"/>
      <c r="Y5443" s="34"/>
      <c r="Z5443" s="34"/>
      <c r="AA5443" s="34"/>
      <c r="AB5443" s="34"/>
      <c r="AC5443" s="34"/>
    </row>
    <row r="5444" spans="2:29">
      <c r="B5444" s="51">
        <v>199800000208040</v>
      </c>
      <c r="C5444" s="45">
        <v>36068</v>
      </c>
      <c r="D5444" s="44" t="s">
        <v>21204</v>
      </c>
      <c r="E5444" s="34">
        <v>75</v>
      </c>
      <c r="F5444" s="34">
        <v>0</v>
      </c>
      <c r="G5444" s="44">
        <v>0</v>
      </c>
      <c r="H5444" s="44">
        <v>94</v>
      </c>
      <c r="I5444" s="44">
        <v>0</v>
      </c>
      <c r="J5444" s="45">
        <v>36068</v>
      </c>
      <c r="K5444" s="44">
        <v>1998</v>
      </c>
      <c r="L5444" s="44">
        <v>0</v>
      </c>
      <c r="M5444" s="34">
        <v>0</v>
      </c>
      <c r="N5444" s="44" t="s">
        <v>21423</v>
      </c>
      <c r="O5444" s="34">
        <v>75</v>
      </c>
      <c r="P5444" s="44">
        <v>1998</v>
      </c>
      <c r="Q5444" s="46">
        <v>5920.4</v>
      </c>
      <c r="R5444" s="34">
        <v>115</v>
      </c>
      <c r="T5444" s="34"/>
      <c r="U5444" s="34"/>
      <c r="V5444" s="34"/>
      <c r="W5444" s="34"/>
      <c r="X5444" s="34"/>
      <c r="Y5444" s="34"/>
      <c r="Z5444" s="34"/>
      <c r="AA5444" s="34"/>
      <c r="AB5444" s="34"/>
      <c r="AC5444" s="34"/>
    </row>
    <row r="5445" spans="2:29">
      <c r="B5445" s="51">
        <v>199400000202740</v>
      </c>
      <c r="C5445" s="45">
        <v>34394</v>
      </c>
      <c r="D5445" s="44" t="s">
        <v>17086</v>
      </c>
      <c r="E5445" s="34">
        <v>75</v>
      </c>
      <c r="F5445" s="34">
        <v>0</v>
      </c>
      <c r="G5445" s="44">
        <v>0</v>
      </c>
      <c r="H5445" s="44">
        <v>94</v>
      </c>
      <c r="I5445" s="44">
        <v>0</v>
      </c>
      <c r="J5445" s="45">
        <v>34337</v>
      </c>
      <c r="K5445" s="44">
        <v>1994</v>
      </c>
      <c r="L5445" s="44">
        <v>0</v>
      </c>
      <c r="M5445" s="34">
        <v>0</v>
      </c>
      <c r="N5445" s="44" t="s">
        <v>21423</v>
      </c>
      <c r="O5445" s="34">
        <v>75</v>
      </c>
      <c r="P5445" s="44">
        <v>1994</v>
      </c>
      <c r="Q5445" s="46">
        <v>5407.6</v>
      </c>
      <c r="R5445" s="34">
        <v>126</v>
      </c>
      <c r="T5445" s="34"/>
      <c r="U5445" s="34"/>
      <c r="V5445" s="34"/>
      <c r="W5445" s="34"/>
      <c r="X5445" s="34"/>
      <c r="Y5445" s="34"/>
      <c r="Z5445" s="34"/>
      <c r="AA5445" s="34"/>
      <c r="AB5445" s="34"/>
      <c r="AC5445" s="34"/>
    </row>
    <row r="5446" spans="2:29">
      <c r="B5446" s="51">
        <v>199000000203420</v>
      </c>
      <c r="C5446" s="45">
        <v>32933</v>
      </c>
      <c r="D5446" s="44" t="s">
        <v>20936</v>
      </c>
      <c r="E5446" s="34">
        <v>75</v>
      </c>
      <c r="F5446" s="34">
        <v>0</v>
      </c>
      <c r="G5446" s="44">
        <v>0</v>
      </c>
      <c r="H5446" s="44">
        <v>94</v>
      </c>
      <c r="I5446" s="44">
        <v>0</v>
      </c>
      <c r="J5446" s="45">
        <v>32876</v>
      </c>
      <c r="K5446" s="44">
        <v>1990</v>
      </c>
      <c r="L5446" s="44">
        <v>0</v>
      </c>
      <c r="M5446" s="34">
        <v>0</v>
      </c>
      <c r="N5446" s="44" t="s">
        <v>21423</v>
      </c>
      <c r="O5446" s="34">
        <v>75</v>
      </c>
      <c r="P5446" s="44">
        <v>1990</v>
      </c>
      <c r="Q5446" s="46">
        <v>4731.3</v>
      </c>
      <c r="R5446" s="34">
        <v>144</v>
      </c>
      <c r="T5446" s="34"/>
      <c r="U5446" s="34"/>
      <c r="V5446" s="34"/>
      <c r="W5446" s="34"/>
      <c r="X5446" s="34"/>
      <c r="Y5446" s="34"/>
      <c r="Z5446" s="34"/>
      <c r="AA5446" s="34"/>
      <c r="AB5446" s="34"/>
      <c r="AC5446" s="34"/>
    </row>
    <row r="5447" spans="2:29">
      <c r="B5447" s="51">
        <v>199600000204210</v>
      </c>
      <c r="C5447" s="45">
        <v>35278</v>
      </c>
      <c r="D5447" s="44" t="s">
        <v>21116</v>
      </c>
      <c r="E5447" s="34">
        <v>75</v>
      </c>
      <c r="F5447" s="34">
        <v>0</v>
      </c>
      <c r="G5447" s="44">
        <v>0</v>
      </c>
      <c r="H5447" s="44">
        <v>94</v>
      </c>
      <c r="I5447" s="44">
        <v>0</v>
      </c>
      <c r="J5447" s="45">
        <v>35072</v>
      </c>
      <c r="K5447" s="44">
        <v>1996</v>
      </c>
      <c r="L5447" s="44">
        <v>0</v>
      </c>
      <c r="M5447" s="34">
        <v>0</v>
      </c>
      <c r="N5447" s="44" t="s">
        <v>21423</v>
      </c>
      <c r="O5447" s="34">
        <v>75</v>
      </c>
      <c r="P5447" s="44">
        <v>1996</v>
      </c>
      <c r="Q5447" s="46">
        <v>5622.1</v>
      </c>
      <c r="R5447" s="34">
        <v>121</v>
      </c>
      <c r="T5447" s="34"/>
      <c r="U5447" s="34"/>
      <c r="V5447" s="34"/>
      <c r="W5447" s="34"/>
      <c r="X5447" s="34"/>
      <c r="Y5447" s="34"/>
      <c r="Z5447" s="34"/>
      <c r="AA5447" s="34"/>
      <c r="AB5447" s="34"/>
      <c r="AC5447" s="34"/>
    </row>
    <row r="5448" spans="2:29">
      <c r="B5448" s="51">
        <v>198000000240430</v>
      </c>
      <c r="C5448" s="45">
        <v>29434</v>
      </c>
      <c r="D5448" s="44" t="s">
        <v>21249</v>
      </c>
      <c r="E5448" s="34">
        <v>302.48</v>
      </c>
      <c r="F5448" s="34">
        <v>228.26</v>
      </c>
      <c r="G5448" s="44">
        <v>7.54</v>
      </c>
      <c r="H5448" s="44">
        <v>91</v>
      </c>
      <c r="I5448" s="44">
        <v>40</v>
      </c>
      <c r="J5448" s="45">
        <v>29228</v>
      </c>
      <c r="K5448" s="44">
        <v>1980</v>
      </c>
      <c r="L5448" s="44">
        <v>40</v>
      </c>
      <c r="M5448" s="34">
        <v>7.56</v>
      </c>
      <c r="N5448" s="44" t="s">
        <v>21429</v>
      </c>
      <c r="O5448" s="34">
        <v>74</v>
      </c>
      <c r="P5448" s="44">
        <v>1980</v>
      </c>
      <c r="Q5448" s="46">
        <v>3376</v>
      </c>
      <c r="R5448" s="34">
        <v>199</v>
      </c>
      <c r="T5448" s="34"/>
      <c r="U5448" s="34"/>
      <c r="V5448" s="34"/>
      <c r="W5448" s="34"/>
      <c r="X5448" s="34"/>
      <c r="Y5448" s="34"/>
      <c r="Z5448" s="34"/>
      <c r="AA5448" s="34"/>
      <c r="AB5448" s="34"/>
      <c r="AC5448" s="34"/>
    </row>
    <row r="5449" spans="2:29">
      <c r="B5449" s="51">
        <v>199200000204690</v>
      </c>
      <c r="C5449" s="45">
        <v>33909</v>
      </c>
      <c r="D5449" s="44" t="s">
        <v>20882</v>
      </c>
      <c r="E5449" s="34">
        <v>74</v>
      </c>
      <c r="F5449" s="34">
        <v>0</v>
      </c>
      <c r="G5449" s="44">
        <v>0</v>
      </c>
      <c r="H5449" s="44">
        <v>94</v>
      </c>
      <c r="I5449" s="44">
        <v>0</v>
      </c>
      <c r="J5449" s="45">
        <v>33614</v>
      </c>
      <c r="K5449" s="44">
        <v>1992</v>
      </c>
      <c r="L5449" s="44">
        <v>0</v>
      </c>
      <c r="M5449" s="34">
        <v>0</v>
      </c>
      <c r="N5449" s="44" t="s">
        <v>21423</v>
      </c>
      <c r="O5449" s="34">
        <v>74</v>
      </c>
      <c r="P5449" s="44">
        <v>1992</v>
      </c>
      <c r="Q5449" s="46">
        <v>4984.5</v>
      </c>
      <c r="R5449" s="34">
        <v>135</v>
      </c>
      <c r="T5449" s="34"/>
      <c r="U5449" s="34"/>
      <c r="V5449" s="34"/>
      <c r="W5449" s="34"/>
      <c r="X5449" s="34"/>
      <c r="Y5449" s="34"/>
      <c r="Z5449" s="34"/>
      <c r="AA5449" s="34"/>
      <c r="AB5449" s="34"/>
      <c r="AC5449" s="34"/>
    </row>
    <row r="5450" spans="2:29">
      <c r="B5450" s="51">
        <v>199100000205230</v>
      </c>
      <c r="C5450" s="45">
        <v>33329</v>
      </c>
      <c r="D5450" s="44" t="s">
        <v>20882</v>
      </c>
      <c r="E5450" s="34">
        <v>73</v>
      </c>
      <c r="F5450" s="34">
        <v>0</v>
      </c>
      <c r="G5450" s="44">
        <v>0</v>
      </c>
      <c r="H5450" s="44">
        <v>94</v>
      </c>
      <c r="I5450" s="44">
        <v>0</v>
      </c>
      <c r="J5450" s="45">
        <v>33242</v>
      </c>
      <c r="K5450" s="44">
        <v>1991</v>
      </c>
      <c r="L5450" s="44">
        <v>0</v>
      </c>
      <c r="M5450" s="34">
        <v>0</v>
      </c>
      <c r="N5450" s="44" t="s">
        <v>21423</v>
      </c>
      <c r="O5450" s="34">
        <v>73</v>
      </c>
      <c r="P5450" s="44">
        <v>1991</v>
      </c>
      <c r="Q5450" s="46">
        <v>4835.2</v>
      </c>
      <c r="R5450" s="34">
        <v>137</v>
      </c>
      <c r="T5450" s="34"/>
      <c r="U5450" s="34"/>
      <c r="V5450" s="34"/>
      <c r="W5450" s="34"/>
      <c r="X5450" s="34"/>
      <c r="Y5450" s="34"/>
      <c r="Z5450" s="34"/>
      <c r="AA5450" s="34"/>
      <c r="AB5450" s="34"/>
      <c r="AC5450" s="34"/>
    </row>
    <row r="5451" spans="2:29">
      <c r="B5451" s="51">
        <v>199900000208640</v>
      </c>
      <c r="C5451" s="45">
        <v>36281</v>
      </c>
      <c r="D5451" s="44" t="s">
        <v>20882</v>
      </c>
      <c r="E5451" s="34">
        <v>72.5</v>
      </c>
      <c r="F5451" s="34">
        <v>0</v>
      </c>
      <c r="G5451" s="44">
        <v>0</v>
      </c>
      <c r="H5451" s="44">
        <v>94</v>
      </c>
      <c r="I5451" s="44">
        <v>0</v>
      </c>
      <c r="J5451" s="45">
        <v>36165</v>
      </c>
      <c r="K5451" s="44">
        <v>1999</v>
      </c>
      <c r="L5451" s="44">
        <v>0</v>
      </c>
      <c r="M5451" s="34">
        <v>0</v>
      </c>
      <c r="N5451" s="44" t="s">
        <v>21423</v>
      </c>
      <c r="O5451" s="34">
        <v>73</v>
      </c>
      <c r="P5451" s="44">
        <v>1999</v>
      </c>
      <c r="Q5451" s="46">
        <v>6058.6</v>
      </c>
      <c r="R5451" s="34">
        <v>109</v>
      </c>
      <c r="T5451" s="34"/>
      <c r="U5451" s="34"/>
      <c r="V5451" s="34"/>
      <c r="W5451" s="34"/>
      <c r="X5451" s="34"/>
      <c r="Y5451" s="34"/>
      <c r="Z5451" s="34"/>
      <c r="AA5451" s="34"/>
      <c r="AB5451" s="34"/>
      <c r="AC5451" s="34"/>
    </row>
    <row r="5452" spans="2:29">
      <c r="B5452" s="51">
        <v>199900000208700</v>
      </c>
      <c r="C5452" s="45">
        <v>36400</v>
      </c>
      <c r="D5452" s="44" t="s">
        <v>20882</v>
      </c>
      <c r="E5452" s="34">
        <v>72.5</v>
      </c>
      <c r="F5452" s="34">
        <v>0</v>
      </c>
      <c r="G5452" s="44">
        <v>0</v>
      </c>
      <c r="H5452" s="44">
        <v>94</v>
      </c>
      <c r="I5452" s="44">
        <v>0</v>
      </c>
      <c r="J5452" s="45">
        <v>36400</v>
      </c>
      <c r="K5452" s="44">
        <v>1999</v>
      </c>
      <c r="L5452" s="44">
        <v>0</v>
      </c>
      <c r="M5452" s="34">
        <v>0</v>
      </c>
      <c r="N5452" s="44" t="s">
        <v>21423</v>
      </c>
      <c r="O5452" s="34">
        <v>73</v>
      </c>
      <c r="P5452" s="44">
        <v>1999</v>
      </c>
      <c r="Q5452" s="46">
        <v>6058.6</v>
      </c>
      <c r="R5452" s="34">
        <v>109</v>
      </c>
      <c r="T5452" s="34"/>
      <c r="U5452" s="34"/>
      <c r="V5452" s="34"/>
      <c r="W5452" s="34"/>
      <c r="X5452" s="34"/>
      <c r="Y5452" s="34"/>
      <c r="Z5452" s="34"/>
      <c r="AA5452" s="34"/>
      <c r="AB5452" s="34"/>
      <c r="AC5452" s="34"/>
    </row>
    <row r="5453" spans="2:29">
      <c r="B5453" s="51">
        <v>199000000202880</v>
      </c>
      <c r="C5453" s="45">
        <v>33086</v>
      </c>
      <c r="D5453" s="44" t="s">
        <v>17086</v>
      </c>
      <c r="E5453" s="34">
        <v>72.52</v>
      </c>
      <c r="F5453" s="34">
        <v>0</v>
      </c>
      <c r="G5453" s="44">
        <v>0</v>
      </c>
      <c r="H5453" s="44">
        <v>94</v>
      </c>
      <c r="I5453" s="44">
        <v>0</v>
      </c>
      <c r="J5453" s="45">
        <v>32881</v>
      </c>
      <c r="K5453" s="44">
        <v>1990</v>
      </c>
      <c r="L5453" s="44">
        <v>0</v>
      </c>
      <c r="M5453" s="34">
        <v>0</v>
      </c>
      <c r="N5453" s="44" t="s">
        <v>21423</v>
      </c>
      <c r="O5453" s="34">
        <v>73</v>
      </c>
      <c r="P5453" s="44">
        <v>1990</v>
      </c>
      <c r="Q5453" s="46">
        <v>4731.3</v>
      </c>
      <c r="R5453" s="34">
        <v>139</v>
      </c>
      <c r="T5453" s="34"/>
      <c r="U5453" s="34"/>
      <c r="V5453" s="34"/>
      <c r="W5453" s="34"/>
      <c r="X5453" s="34"/>
      <c r="Y5453" s="34"/>
      <c r="Z5453" s="34"/>
      <c r="AA5453" s="34"/>
      <c r="AB5453" s="34"/>
      <c r="AC5453" s="34"/>
    </row>
    <row r="5454" spans="2:29">
      <c r="B5454" s="51">
        <v>199700000204370</v>
      </c>
      <c r="C5454" s="45">
        <v>35510</v>
      </c>
      <c r="D5454" s="44" t="s">
        <v>21149</v>
      </c>
      <c r="E5454" s="34">
        <v>73</v>
      </c>
      <c r="F5454" s="34">
        <v>0</v>
      </c>
      <c r="G5454" s="44">
        <v>0</v>
      </c>
      <c r="H5454" s="44">
        <v>94</v>
      </c>
      <c r="I5454" s="44">
        <v>0</v>
      </c>
      <c r="J5454" s="45">
        <v>35510</v>
      </c>
      <c r="K5454" s="44">
        <v>1997</v>
      </c>
      <c r="L5454" s="44">
        <v>0</v>
      </c>
      <c r="M5454" s="34">
        <v>0</v>
      </c>
      <c r="N5454" s="44" t="s">
        <v>21423</v>
      </c>
      <c r="O5454" s="34">
        <v>73</v>
      </c>
      <c r="P5454" s="44">
        <v>1997</v>
      </c>
      <c r="Q5454" s="46">
        <v>5825.1</v>
      </c>
      <c r="R5454" s="34">
        <v>114</v>
      </c>
      <c r="T5454" s="34"/>
      <c r="U5454" s="34"/>
      <c r="V5454" s="34"/>
      <c r="W5454" s="34"/>
      <c r="X5454" s="34"/>
      <c r="Y5454" s="34"/>
      <c r="Z5454" s="34"/>
      <c r="AA5454" s="34"/>
      <c r="AB5454" s="34"/>
      <c r="AC5454" s="34"/>
    </row>
    <row r="5455" spans="2:29">
      <c r="B5455" s="51">
        <v>199900000208600</v>
      </c>
      <c r="C5455" s="45">
        <v>36738</v>
      </c>
      <c r="D5455" s="44" t="s">
        <v>18345</v>
      </c>
      <c r="E5455" s="34">
        <v>72</v>
      </c>
      <c r="F5455" s="34">
        <v>0</v>
      </c>
      <c r="G5455" s="44">
        <v>0</v>
      </c>
      <c r="H5455" s="44">
        <v>94</v>
      </c>
      <c r="I5455" s="44">
        <v>0</v>
      </c>
      <c r="J5455" s="45">
        <v>36738</v>
      </c>
      <c r="K5455" s="44">
        <v>2000</v>
      </c>
      <c r="L5455" s="44">
        <v>0</v>
      </c>
      <c r="M5455" s="34">
        <v>0</v>
      </c>
      <c r="N5455" s="44" t="s">
        <v>21423</v>
      </c>
      <c r="O5455" s="34">
        <v>72</v>
      </c>
      <c r="P5455" s="44">
        <v>2000</v>
      </c>
      <c r="Q5455" s="46">
        <v>6221.2</v>
      </c>
      <c r="R5455" s="34">
        <v>105</v>
      </c>
      <c r="T5455" s="34"/>
      <c r="U5455" s="34"/>
      <c r="V5455" s="34"/>
      <c r="W5455" s="34"/>
      <c r="X5455" s="34"/>
      <c r="Y5455" s="34"/>
      <c r="Z5455" s="34"/>
      <c r="AA5455" s="34"/>
      <c r="AB5455" s="34"/>
      <c r="AC5455" s="34"/>
    </row>
    <row r="5456" spans="2:29">
      <c r="B5456" s="51">
        <v>199900000213670</v>
      </c>
      <c r="C5456" s="45">
        <v>36432</v>
      </c>
      <c r="D5456" s="44" t="s">
        <v>18349</v>
      </c>
      <c r="E5456" s="34">
        <v>71</v>
      </c>
      <c r="F5456" s="34">
        <v>0</v>
      </c>
      <c r="G5456" s="44">
        <v>0</v>
      </c>
      <c r="H5456" s="44">
        <v>94</v>
      </c>
      <c r="I5456" s="44">
        <v>0</v>
      </c>
      <c r="J5456" s="45">
        <v>36432</v>
      </c>
      <c r="K5456" s="44">
        <v>1999</v>
      </c>
      <c r="L5456" s="44">
        <v>0</v>
      </c>
      <c r="M5456" s="34">
        <v>0</v>
      </c>
      <c r="N5456" s="44" t="s">
        <v>21423</v>
      </c>
      <c r="O5456" s="34">
        <v>71</v>
      </c>
      <c r="P5456" s="44">
        <v>1999</v>
      </c>
      <c r="Q5456" s="46">
        <v>6058.6</v>
      </c>
      <c r="R5456" s="34">
        <v>106</v>
      </c>
      <c r="T5456" s="34"/>
      <c r="U5456" s="34"/>
      <c r="V5456" s="34"/>
      <c r="W5456" s="34"/>
      <c r="X5456" s="34"/>
      <c r="Y5456" s="34"/>
      <c r="Z5456" s="34"/>
      <c r="AA5456" s="34"/>
      <c r="AB5456" s="34"/>
      <c r="AC5456" s="34"/>
    </row>
    <row r="5457" spans="2:29">
      <c r="B5457" s="51">
        <v>199300000204820</v>
      </c>
      <c r="C5457" s="45">
        <v>34304</v>
      </c>
      <c r="D5457" s="44" t="s">
        <v>20882</v>
      </c>
      <c r="E5457" s="34">
        <v>70</v>
      </c>
      <c r="F5457" s="34">
        <v>0</v>
      </c>
      <c r="G5457" s="44">
        <v>0</v>
      </c>
      <c r="H5457" s="44">
        <v>94</v>
      </c>
      <c r="I5457" s="44">
        <v>0</v>
      </c>
      <c r="J5457" s="45">
        <v>33981</v>
      </c>
      <c r="K5457" s="44">
        <v>1993</v>
      </c>
      <c r="L5457" s="44">
        <v>0</v>
      </c>
      <c r="M5457" s="34">
        <v>0</v>
      </c>
      <c r="N5457" s="44" t="s">
        <v>21423</v>
      </c>
      <c r="O5457" s="34">
        <v>70</v>
      </c>
      <c r="P5457" s="44">
        <v>1993</v>
      </c>
      <c r="Q5457" s="46">
        <v>5210.3999999999996</v>
      </c>
      <c r="R5457" s="34">
        <v>122</v>
      </c>
      <c r="T5457" s="34"/>
      <c r="U5457" s="34"/>
      <c r="V5457" s="34"/>
      <c r="W5457" s="34"/>
      <c r="X5457" s="34"/>
      <c r="Y5457" s="34"/>
      <c r="Z5457" s="34"/>
      <c r="AA5457" s="34"/>
      <c r="AB5457" s="34"/>
      <c r="AC5457" s="34"/>
    </row>
    <row r="5458" spans="2:29">
      <c r="B5458" s="51">
        <v>199700000202650</v>
      </c>
      <c r="C5458" s="45">
        <v>35497</v>
      </c>
      <c r="D5458" s="44" t="s">
        <v>21155</v>
      </c>
      <c r="E5458" s="34">
        <v>70</v>
      </c>
      <c r="F5458" s="34">
        <v>0</v>
      </c>
      <c r="G5458" s="44">
        <v>0</v>
      </c>
      <c r="H5458" s="44">
        <v>94</v>
      </c>
      <c r="I5458" s="44">
        <v>0</v>
      </c>
      <c r="J5458" s="45">
        <v>35645</v>
      </c>
      <c r="K5458" s="44">
        <v>1997</v>
      </c>
      <c r="L5458" s="44">
        <v>0</v>
      </c>
      <c r="M5458" s="34">
        <v>0</v>
      </c>
      <c r="N5458" s="44" t="s">
        <v>21423</v>
      </c>
      <c r="O5458" s="34">
        <v>70</v>
      </c>
      <c r="P5458" s="44">
        <v>1997</v>
      </c>
      <c r="Q5458" s="46">
        <v>5825.1</v>
      </c>
      <c r="R5458" s="34">
        <v>109</v>
      </c>
      <c r="T5458" s="34"/>
      <c r="U5458" s="34"/>
      <c r="V5458" s="34"/>
      <c r="W5458" s="34"/>
      <c r="X5458" s="34"/>
      <c r="Y5458" s="34"/>
      <c r="Z5458" s="34"/>
      <c r="AA5458" s="34"/>
      <c r="AB5458" s="34"/>
      <c r="AC5458" s="34"/>
    </row>
    <row r="5459" spans="2:29">
      <c r="B5459" s="51">
        <v>199300000243350</v>
      </c>
      <c r="C5459" s="45">
        <v>34243</v>
      </c>
      <c r="D5459" s="44" t="s">
        <v>17652</v>
      </c>
      <c r="E5459" s="34">
        <v>118.07</v>
      </c>
      <c r="F5459" s="34">
        <v>49.04</v>
      </c>
      <c r="G5459" s="44">
        <v>2.98</v>
      </c>
      <c r="H5459" s="44">
        <v>91</v>
      </c>
      <c r="I5459" s="44">
        <v>40</v>
      </c>
      <c r="J5459" s="45">
        <v>33979</v>
      </c>
      <c r="K5459" s="44">
        <v>1993</v>
      </c>
      <c r="L5459" s="44">
        <v>40</v>
      </c>
      <c r="M5459" s="34">
        <v>2.95</v>
      </c>
      <c r="N5459" s="44" t="s">
        <v>21429</v>
      </c>
      <c r="O5459" s="34">
        <v>69</v>
      </c>
      <c r="P5459" s="44">
        <v>1993</v>
      </c>
      <c r="Q5459" s="46">
        <v>5210.3999999999996</v>
      </c>
      <c r="R5459" s="34">
        <v>120</v>
      </c>
      <c r="T5459" s="34"/>
      <c r="U5459" s="34"/>
      <c r="V5459" s="34"/>
      <c r="W5459" s="34"/>
      <c r="X5459" s="34"/>
      <c r="Y5459" s="34"/>
      <c r="Z5459" s="34"/>
      <c r="AA5459" s="34"/>
      <c r="AB5459" s="34"/>
      <c r="AC5459" s="34"/>
    </row>
    <row r="5460" spans="2:29">
      <c r="B5460" s="51">
        <v>199200000205470</v>
      </c>
      <c r="C5460" s="45">
        <v>33635</v>
      </c>
      <c r="D5460" s="44" t="s">
        <v>17086</v>
      </c>
      <c r="E5460" s="34">
        <v>68.75</v>
      </c>
      <c r="F5460" s="34">
        <v>0</v>
      </c>
      <c r="G5460" s="44">
        <v>0</v>
      </c>
      <c r="H5460" s="44">
        <v>94</v>
      </c>
      <c r="I5460" s="44">
        <v>0</v>
      </c>
      <c r="J5460" s="45">
        <v>33605</v>
      </c>
      <c r="K5460" s="44">
        <v>1992</v>
      </c>
      <c r="L5460" s="44">
        <v>0</v>
      </c>
      <c r="M5460" s="34">
        <v>0</v>
      </c>
      <c r="N5460" s="44" t="s">
        <v>21423</v>
      </c>
      <c r="O5460" s="34">
        <v>69</v>
      </c>
      <c r="P5460" s="44">
        <v>1992</v>
      </c>
      <c r="Q5460" s="46">
        <v>4984.5</v>
      </c>
      <c r="R5460" s="34">
        <v>125</v>
      </c>
      <c r="T5460" s="34"/>
      <c r="U5460" s="34"/>
      <c r="V5460" s="34"/>
      <c r="W5460" s="34"/>
      <c r="X5460" s="34"/>
      <c r="Y5460" s="34"/>
      <c r="Z5460" s="34"/>
      <c r="AA5460" s="34"/>
      <c r="AB5460" s="34"/>
      <c r="AC5460" s="34"/>
    </row>
    <row r="5461" spans="2:29">
      <c r="B5461" s="51">
        <v>198900000206540</v>
      </c>
      <c r="C5461" s="45">
        <v>32752</v>
      </c>
      <c r="D5461" s="44" t="s">
        <v>20887</v>
      </c>
      <c r="E5461" s="34">
        <v>69</v>
      </c>
      <c r="F5461" s="34">
        <v>0</v>
      </c>
      <c r="G5461" s="44">
        <v>0</v>
      </c>
      <c r="H5461" s="44">
        <v>94</v>
      </c>
      <c r="I5461" s="44">
        <v>0</v>
      </c>
      <c r="J5461" s="45">
        <v>32517</v>
      </c>
      <c r="K5461" s="44">
        <v>1989</v>
      </c>
      <c r="L5461" s="44">
        <v>0</v>
      </c>
      <c r="M5461" s="34">
        <v>0</v>
      </c>
      <c r="N5461" s="44" t="s">
        <v>21423</v>
      </c>
      <c r="O5461" s="34">
        <v>69</v>
      </c>
      <c r="P5461" s="44">
        <v>1989</v>
      </c>
      <c r="Q5461" s="46">
        <v>4609.2</v>
      </c>
      <c r="R5461" s="34">
        <v>136</v>
      </c>
      <c r="T5461" s="34"/>
      <c r="U5461" s="34"/>
      <c r="V5461" s="34"/>
      <c r="W5461" s="34"/>
      <c r="X5461" s="34"/>
      <c r="Y5461" s="34"/>
      <c r="Z5461" s="34"/>
      <c r="AA5461" s="34"/>
      <c r="AB5461" s="34"/>
      <c r="AC5461" s="34"/>
    </row>
    <row r="5462" spans="2:29">
      <c r="B5462" s="51">
        <v>199200000208860</v>
      </c>
      <c r="C5462" s="45">
        <v>33635</v>
      </c>
      <c r="D5462" s="44" t="s">
        <v>17511</v>
      </c>
      <c r="E5462" s="34">
        <v>68</v>
      </c>
      <c r="F5462" s="34">
        <v>0</v>
      </c>
      <c r="G5462" s="44">
        <v>0</v>
      </c>
      <c r="H5462" s="44">
        <v>94</v>
      </c>
      <c r="I5462" s="44">
        <v>0</v>
      </c>
      <c r="J5462" s="45">
        <v>33605</v>
      </c>
      <c r="K5462" s="44">
        <v>1992</v>
      </c>
      <c r="L5462" s="44">
        <v>0</v>
      </c>
      <c r="M5462" s="34">
        <v>0</v>
      </c>
      <c r="N5462" s="44" t="s">
        <v>21423</v>
      </c>
      <c r="O5462" s="34">
        <v>68</v>
      </c>
      <c r="P5462" s="44">
        <v>1992</v>
      </c>
      <c r="Q5462" s="46">
        <v>4984.5</v>
      </c>
      <c r="R5462" s="34">
        <v>124</v>
      </c>
      <c r="T5462" s="34"/>
      <c r="U5462" s="34"/>
      <c r="V5462" s="34"/>
      <c r="W5462" s="34"/>
      <c r="X5462" s="34"/>
      <c r="Y5462" s="34"/>
      <c r="Z5462" s="34"/>
      <c r="AA5462" s="34"/>
      <c r="AB5462" s="34"/>
      <c r="AC5462" s="34"/>
    </row>
    <row r="5463" spans="2:29">
      <c r="B5463" s="51">
        <v>198800000211130</v>
      </c>
      <c r="C5463" s="45">
        <v>32203</v>
      </c>
      <c r="D5463" s="44" t="s">
        <v>16870</v>
      </c>
      <c r="E5463" s="34">
        <v>68</v>
      </c>
      <c r="F5463" s="34">
        <v>0</v>
      </c>
      <c r="G5463" s="44">
        <v>0</v>
      </c>
      <c r="H5463" s="44">
        <v>94</v>
      </c>
      <c r="I5463" s="44">
        <v>0</v>
      </c>
      <c r="J5463" s="45">
        <v>32145</v>
      </c>
      <c r="K5463" s="44">
        <v>1988</v>
      </c>
      <c r="L5463" s="44">
        <v>0</v>
      </c>
      <c r="M5463" s="34">
        <v>0</v>
      </c>
      <c r="N5463" s="44" t="s">
        <v>21423</v>
      </c>
      <c r="O5463" s="34">
        <v>68</v>
      </c>
      <c r="P5463" s="44">
        <v>1988</v>
      </c>
      <c r="Q5463" s="46">
        <v>4528</v>
      </c>
      <c r="R5463" s="34">
        <v>136</v>
      </c>
      <c r="T5463" s="34"/>
      <c r="U5463" s="34"/>
      <c r="V5463" s="34"/>
      <c r="W5463" s="34"/>
      <c r="X5463" s="34"/>
      <c r="Y5463" s="34"/>
      <c r="Z5463" s="34"/>
      <c r="AA5463" s="34"/>
      <c r="AB5463" s="34"/>
      <c r="AC5463" s="34"/>
    </row>
    <row r="5464" spans="2:29">
      <c r="B5464" s="51">
        <v>199700000223070</v>
      </c>
      <c r="C5464" s="45">
        <v>35612</v>
      </c>
      <c r="D5464" s="44" t="s">
        <v>18090</v>
      </c>
      <c r="E5464" s="34">
        <v>672</v>
      </c>
      <c r="F5464" s="34">
        <v>604.63</v>
      </c>
      <c r="G5464" s="44">
        <v>67.2</v>
      </c>
      <c r="H5464" s="44">
        <v>82</v>
      </c>
      <c r="I5464" s="44">
        <v>10</v>
      </c>
      <c r="J5464" s="45">
        <v>35437</v>
      </c>
      <c r="K5464" s="44">
        <v>1997</v>
      </c>
      <c r="L5464" s="44">
        <v>10</v>
      </c>
      <c r="M5464" s="34">
        <v>67.2</v>
      </c>
      <c r="N5464" s="44" t="s">
        <v>21418</v>
      </c>
      <c r="O5464" s="34">
        <v>67</v>
      </c>
      <c r="P5464" s="44">
        <v>1997</v>
      </c>
      <c r="Q5464" s="46">
        <v>5825.1</v>
      </c>
      <c r="R5464" s="34">
        <v>105</v>
      </c>
      <c r="T5464" s="34"/>
      <c r="U5464" s="34"/>
      <c r="V5464" s="34"/>
      <c r="W5464" s="34"/>
      <c r="X5464" s="34"/>
      <c r="Y5464" s="34"/>
      <c r="Z5464" s="34"/>
      <c r="AA5464" s="34"/>
      <c r="AB5464" s="34"/>
      <c r="AC5464" s="34"/>
    </row>
    <row r="5465" spans="2:29">
      <c r="B5465" s="51">
        <v>199700000223130</v>
      </c>
      <c r="C5465" s="45">
        <v>35612</v>
      </c>
      <c r="D5465" s="44" t="s">
        <v>18090</v>
      </c>
      <c r="E5465" s="34">
        <v>672</v>
      </c>
      <c r="F5465" s="34">
        <v>604.63</v>
      </c>
      <c r="G5465" s="44">
        <v>67.2</v>
      </c>
      <c r="H5465" s="44">
        <v>82</v>
      </c>
      <c r="I5465" s="44">
        <v>10</v>
      </c>
      <c r="J5465" s="45">
        <v>35437</v>
      </c>
      <c r="K5465" s="44">
        <v>1997</v>
      </c>
      <c r="L5465" s="44">
        <v>10</v>
      </c>
      <c r="M5465" s="34">
        <v>67.2</v>
      </c>
      <c r="N5465" s="44" t="s">
        <v>21418</v>
      </c>
      <c r="O5465" s="34">
        <v>67</v>
      </c>
      <c r="P5465" s="44">
        <v>1997</v>
      </c>
      <c r="Q5465" s="46">
        <v>5825.1</v>
      </c>
      <c r="R5465" s="34">
        <v>105</v>
      </c>
      <c r="T5465" s="34"/>
      <c r="U5465" s="34"/>
      <c r="V5465" s="34"/>
      <c r="W5465" s="34"/>
      <c r="X5465" s="34"/>
      <c r="Y5465" s="34"/>
      <c r="Z5465" s="34"/>
      <c r="AA5465" s="34"/>
      <c r="AB5465" s="34"/>
      <c r="AC5465" s="34"/>
    </row>
    <row r="5466" spans="2:29">
      <c r="B5466" s="51">
        <v>198800000206640</v>
      </c>
      <c r="C5466" s="45">
        <v>32387</v>
      </c>
      <c r="D5466" s="44" t="s">
        <v>16868</v>
      </c>
      <c r="E5466" s="34">
        <v>67</v>
      </c>
      <c r="F5466" s="34">
        <v>0</v>
      </c>
      <c r="G5466" s="44">
        <v>0</v>
      </c>
      <c r="H5466" s="44">
        <v>94</v>
      </c>
      <c r="I5466" s="44">
        <v>0</v>
      </c>
      <c r="J5466" s="45">
        <v>32151</v>
      </c>
      <c r="K5466" s="44">
        <v>1988</v>
      </c>
      <c r="L5466" s="44">
        <v>0</v>
      </c>
      <c r="M5466" s="34">
        <v>0</v>
      </c>
      <c r="N5466" s="44" t="s">
        <v>21423</v>
      </c>
      <c r="O5466" s="34">
        <v>67</v>
      </c>
      <c r="P5466" s="44">
        <v>1988</v>
      </c>
      <c r="Q5466" s="46">
        <v>4528</v>
      </c>
      <c r="R5466" s="34">
        <v>134</v>
      </c>
      <c r="T5466" s="34"/>
      <c r="U5466" s="34"/>
      <c r="V5466" s="34"/>
      <c r="W5466" s="34"/>
      <c r="X5466" s="34"/>
      <c r="Y5466" s="34"/>
      <c r="Z5466" s="34"/>
      <c r="AA5466" s="34"/>
      <c r="AB5466" s="34"/>
      <c r="AC5466" s="34"/>
    </row>
    <row r="5467" spans="2:29">
      <c r="B5467" s="51">
        <v>198900000203170</v>
      </c>
      <c r="C5467" s="45">
        <v>32782</v>
      </c>
      <c r="D5467" s="44" t="s">
        <v>20882</v>
      </c>
      <c r="E5467" s="34">
        <v>67</v>
      </c>
      <c r="F5467" s="34">
        <v>0</v>
      </c>
      <c r="G5467" s="44">
        <v>0</v>
      </c>
      <c r="H5467" s="44">
        <v>94</v>
      </c>
      <c r="I5467" s="44">
        <v>0</v>
      </c>
      <c r="J5467" s="45">
        <v>32518</v>
      </c>
      <c r="K5467" s="44">
        <v>1989</v>
      </c>
      <c r="L5467" s="44">
        <v>0</v>
      </c>
      <c r="M5467" s="34">
        <v>0</v>
      </c>
      <c r="N5467" s="44" t="s">
        <v>21423</v>
      </c>
      <c r="O5467" s="34">
        <v>67</v>
      </c>
      <c r="P5467" s="44">
        <v>1989</v>
      </c>
      <c r="Q5467" s="46">
        <v>4609.2</v>
      </c>
      <c r="R5467" s="34">
        <v>132</v>
      </c>
      <c r="T5467" s="34"/>
      <c r="U5467" s="34"/>
      <c r="V5467" s="34"/>
      <c r="W5467" s="34"/>
      <c r="X5467" s="34"/>
      <c r="Y5467" s="34"/>
      <c r="Z5467" s="34"/>
      <c r="AA5467" s="34"/>
      <c r="AB5467" s="34"/>
      <c r="AC5467" s="34"/>
    </row>
    <row r="5468" spans="2:29">
      <c r="B5468" s="51">
        <v>198800000211360</v>
      </c>
      <c r="C5468" s="45">
        <v>32448</v>
      </c>
      <c r="D5468" s="44" t="s">
        <v>20787</v>
      </c>
      <c r="E5468" s="34">
        <v>67</v>
      </c>
      <c r="F5468" s="34">
        <v>0</v>
      </c>
      <c r="G5468" s="44">
        <v>0</v>
      </c>
      <c r="H5468" s="44">
        <v>94</v>
      </c>
      <c r="I5468" s="44">
        <v>0</v>
      </c>
      <c r="J5468" s="45">
        <v>32153</v>
      </c>
      <c r="K5468" s="44">
        <v>1988</v>
      </c>
      <c r="L5468" s="44">
        <v>0</v>
      </c>
      <c r="M5468" s="34">
        <v>0</v>
      </c>
      <c r="N5468" s="44" t="s">
        <v>21423</v>
      </c>
      <c r="O5468" s="34">
        <v>67</v>
      </c>
      <c r="P5468" s="44">
        <v>1988</v>
      </c>
      <c r="Q5468" s="46">
        <v>4528</v>
      </c>
      <c r="R5468" s="34">
        <v>134</v>
      </c>
      <c r="T5468" s="34"/>
      <c r="U5468" s="34"/>
      <c r="V5468" s="34"/>
      <c r="W5468" s="34"/>
      <c r="X5468" s="34"/>
      <c r="Y5468" s="34"/>
      <c r="Z5468" s="34"/>
      <c r="AA5468" s="34"/>
      <c r="AB5468" s="34"/>
      <c r="AC5468" s="34"/>
    </row>
    <row r="5469" spans="2:29">
      <c r="B5469" s="51">
        <v>199000000204800</v>
      </c>
      <c r="C5469" s="45">
        <v>32964</v>
      </c>
      <c r="D5469" s="44" t="s">
        <v>17086</v>
      </c>
      <c r="E5469" s="34">
        <v>66</v>
      </c>
      <c r="F5469" s="34">
        <v>0</v>
      </c>
      <c r="G5469" s="44">
        <v>0</v>
      </c>
      <c r="H5469" s="44">
        <v>94</v>
      </c>
      <c r="I5469" s="44">
        <v>0</v>
      </c>
      <c r="J5469" s="45">
        <v>32877</v>
      </c>
      <c r="K5469" s="44">
        <v>1990</v>
      </c>
      <c r="L5469" s="44">
        <v>0</v>
      </c>
      <c r="M5469" s="34">
        <v>0</v>
      </c>
      <c r="N5469" s="44" t="s">
        <v>21423</v>
      </c>
      <c r="O5469" s="34">
        <v>66</v>
      </c>
      <c r="P5469" s="44">
        <v>1990</v>
      </c>
      <c r="Q5469" s="46">
        <v>4731.3</v>
      </c>
      <c r="R5469" s="34">
        <v>127</v>
      </c>
      <c r="T5469" s="34"/>
      <c r="U5469" s="34"/>
      <c r="V5469" s="34"/>
      <c r="W5469" s="34"/>
      <c r="X5469" s="34"/>
      <c r="Y5469" s="34"/>
      <c r="Z5469" s="34"/>
      <c r="AA5469" s="34"/>
      <c r="AB5469" s="34"/>
      <c r="AC5469" s="34"/>
    </row>
    <row r="5470" spans="2:29">
      <c r="B5470" s="51">
        <v>200400010019030</v>
      </c>
      <c r="C5470" s="45">
        <v>38049</v>
      </c>
      <c r="D5470" s="44" t="s">
        <v>18943</v>
      </c>
      <c r="E5470" s="34">
        <v>1077</v>
      </c>
      <c r="F5470" s="34">
        <v>1011.77</v>
      </c>
      <c r="G5470" s="44">
        <v>153.78</v>
      </c>
      <c r="H5470" s="44">
        <v>82</v>
      </c>
      <c r="I5470" s="44">
        <v>7</v>
      </c>
      <c r="J5470" s="45">
        <v>38049</v>
      </c>
      <c r="K5470" s="44">
        <v>2004</v>
      </c>
      <c r="L5470" s="44">
        <v>7</v>
      </c>
      <c r="M5470" s="34">
        <v>153.86000000000001</v>
      </c>
      <c r="N5470" s="44" t="s">
        <v>21418</v>
      </c>
      <c r="O5470" s="34">
        <v>65</v>
      </c>
      <c r="P5470" s="44">
        <v>2004</v>
      </c>
      <c r="Q5470" s="46">
        <v>7114.9</v>
      </c>
      <c r="R5470" s="34">
        <v>83</v>
      </c>
      <c r="T5470" s="34"/>
      <c r="U5470" s="34"/>
      <c r="V5470" s="34"/>
      <c r="W5470" s="34"/>
      <c r="X5470" s="34"/>
      <c r="Y5470" s="34"/>
      <c r="Z5470" s="34"/>
      <c r="AA5470" s="34"/>
      <c r="AB5470" s="34"/>
      <c r="AC5470" s="34"/>
    </row>
    <row r="5471" spans="2:29">
      <c r="B5471" s="51">
        <v>200400010019040</v>
      </c>
      <c r="C5471" s="45">
        <v>38049</v>
      </c>
      <c r="D5471" s="44" t="s">
        <v>18943</v>
      </c>
      <c r="E5471" s="34">
        <v>1077</v>
      </c>
      <c r="F5471" s="34">
        <v>1011.77</v>
      </c>
      <c r="G5471" s="44">
        <v>153.78</v>
      </c>
      <c r="H5471" s="44">
        <v>82</v>
      </c>
      <c r="I5471" s="44">
        <v>7</v>
      </c>
      <c r="J5471" s="45">
        <v>38049</v>
      </c>
      <c r="K5471" s="44">
        <v>2004</v>
      </c>
      <c r="L5471" s="44">
        <v>7</v>
      </c>
      <c r="M5471" s="34">
        <v>153.86000000000001</v>
      </c>
      <c r="N5471" s="44" t="s">
        <v>21418</v>
      </c>
      <c r="O5471" s="34">
        <v>65</v>
      </c>
      <c r="P5471" s="44">
        <v>2004</v>
      </c>
      <c r="Q5471" s="46">
        <v>7114.9</v>
      </c>
      <c r="R5471" s="34">
        <v>83</v>
      </c>
      <c r="T5471" s="34"/>
      <c r="U5471" s="34"/>
      <c r="V5471" s="34"/>
      <c r="W5471" s="34"/>
      <c r="X5471" s="34"/>
      <c r="Y5471" s="34"/>
      <c r="Z5471" s="34"/>
      <c r="AA5471" s="34"/>
      <c r="AB5471" s="34"/>
      <c r="AC5471" s="34"/>
    </row>
    <row r="5472" spans="2:29">
      <c r="B5472" s="51">
        <v>200400010019050</v>
      </c>
      <c r="C5472" s="45">
        <v>38049</v>
      </c>
      <c r="D5472" s="44" t="s">
        <v>18943</v>
      </c>
      <c r="E5472" s="34">
        <v>1077</v>
      </c>
      <c r="F5472" s="34">
        <v>1011.77</v>
      </c>
      <c r="G5472" s="44">
        <v>153.78</v>
      </c>
      <c r="H5472" s="44">
        <v>82</v>
      </c>
      <c r="I5472" s="44">
        <v>7</v>
      </c>
      <c r="J5472" s="45">
        <v>38049</v>
      </c>
      <c r="K5472" s="44">
        <v>2004</v>
      </c>
      <c r="L5472" s="44">
        <v>7</v>
      </c>
      <c r="M5472" s="34">
        <v>153.86000000000001</v>
      </c>
      <c r="N5472" s="44" t="s">
        <v>21418</v>
      </c>
      <c r="O5472" s="34">
        <v>65</v>
      </c>
      <c r="P5472" s="44">
        <v>2004</v>
      </c>
      <c r="Q5472" s="46">
        <v>7114.9</v>
      </c>
      <c r="R5472" s="34">
        <v>83</v>
      </c>
      <c r="T5472" s="34"/>
      <c r="U5472" s="34"/>
      <c r="V5472" s="34"/>
      <c r="W5472" s="34"/>
      <c r="X5472" s="34"/>
      <c r="Y5472" s="34"/>
      <c r="Z5472" s="34"/>
      <c r="AA5472" s="34"/>
      <c r="AB5472" s="34"/>
      <c r="AC5472" s="34"/>
    </row>
    <row r="5473" spans="2:29">
      <c r="B5473" s="51" t="s">
        <v>19059</v>
      </c>
      <c r="C5473" s="45">
        <v>38239</v>
      </c>
      <c r="D5473" s="44" t="s">
        <v>19060</v>
      </c>
      <c r="E5473" s="34">
        <v>65</v>
      </c>
      <c r="F5473" s="34">
        <v>0</v>
      </c>
      <c r="G5473" s="44">
        <v>0</v>
      </c>
      <c r="H5473" s="44">
        <v>94</v>
      </c>
      <c r="I5473" s="44">
        <v>0</v>
      </c>
      <c r="J5473" s="45">
        <v>38239</v>
      </c>
      <c r="K5473" s="44">
        <v>2004</v>
      </c>
      <c r="L5473" s="44">
        <v>0</v>
      </c>
      <c r="M5473" s="34">
        <v>0</v>
      </c>
      <c r="N5473" s="44" t="s">
        <v>21423</v>
      </c>
      <c r="O5473" s="34">
        <v>65</v>
      </c>
      <c r="P5473" s="44">
        <v>2004</v>
      </c>
      <c r="Q5473" s="46">
        <v>7114.9</v>
      </c>
      <c r="R5473" s="34">
        <v>83</v>
      </c>
      <c r="T5473" s="34"/>
      <c r="U5473" s="34"/>
      <c r="V5473" s="34"/>
      <c r="W5473" s="34"/>
      <c r="X5473" s="34"/>
      <c r="Y5473" s="34"/>
      <c r="Z5473" s="34"/>
      <c r="AA5473" s="34"/>
      <c r="AB5473" s="34"/>
      <c r="AC5473" s="34"/>
    </row>
    <row r="5474" spans="2:29">
      <c r="B5474" s="51">
        <v>199000000210130</v>
      </c>
      <c r="C5474" s="45">
        <v>33025</v>
      </c>
      <c r="D5474" s="44" t="s">
        <v>17167</v>
      </c>
      <c r="E5474" s="34">
        <v>64</v>
      </c>
      <c r="F5474" s="34">
        <v>0</v>
      </c>
      <c r="G5474" s="44">
        <v>0</v>
      </c>
      <c r="H5474" s="44">
        <v>94</v>
      </c>
      <c r="I5474" s="44">
        <v>0</v>
      </c>
      <c r="J5474" s="45">
        <v>32879</v>
      </c>
      <c r="K5474" s="44">
        <v>1990</v>
      </c>
      <c r="L5474" s="44">
        <v>0</v>
      </c>
      <c r="M5474" s="34">
        <v>0</v>
      </c>
      <c r="N5474" s="44" t="s">
        <v>21423</v>
      </c>
      <c r="O5474" s="34">
        <v>64</v>
      </c>
      <c r="P5474" s="44">
        <v>1990</v>
      </c>
      <c r="Q5474" s="46">
        <v>4731.3</v>
      </c>
      <c r="R5474" s="34">
        <v>123</v>
      </c>
      <c r="T5474" s="34"/>
      <c r="U5474" s="34"/>
      <c r="V5474" s="34"/>
      <c r="W5474" s="34"/>
      <c r="X5474" s="34"/>
      <c r="Y5474" s="34"/>
      <c r="Z5474" s="34"/>
      <c r="AA5474" s="34"/>
      <c r="AB5474" s="34"/>
      <c r="AC5474" s="34"/>
    </row>
    <row r="5475" spans="2:29">
      <c r="B5475" s="51">
        <v>199000000210040</v>
      </c>
      <c r="C5475" s="45">
        <v>33055</v>
      </c>
      <c r="D5475" s="44" t="s">
        <v>17165</v>
      </c>
      <c r="E5475" s="34">
        <v>64</v>
      </c>
      <c r="F5475" s="34">
        <v>0</v>
      </c>
      <c r="G5475" s="44">
        <v>0</v>
      </c>
      <c r="H5475" s="44">
        <v>94</v>
      </c>
      <c r="I5475" s="44">
        <v>0</v>
      </c>
      <c r="J5475" s="45">
        <v>32880</v>
      </c>
      <c r="K5475" s="44">
        <v>1990</v>
      </c>
      <c r="L5475" s="44">
        <v>0</v>
      </c>
      <c r="M5475" s="34">
        <v>0</v>
      </c>
      <c r="N5475" s="44" t="s">
        <v>21423</v>
      </c>
      <c r="O5475" s="34">
        <v>64</v>
      </c>
      <c r="P5475" s="44">
        <v>1990</v>
      </c>
      <c r="Q5475" s="46">
        <v>4731.3</v>
      </c>
      <c r="R5475" s="34">
        <v>123</v>
      </c>
      <c r="T5475" s="34"/>
      <c r="U5475" s="34"/>
      <c r="V5475" s="34"/>
      <c r="W5475" s="34"/>
      <c r="X5475" s="34"/>
      <c r="Y5475" s="34"/>
      <c r="Z5475" s="34"/>
      <c r="AA5475" s="34"/>
      <c r="AB5475" s="34"/>
      <c r="AC5475" s="34"/>
    </row>
    <row r="5476" spans="2:29">
      <c r="B5476" s="51">
        <v>199000000210020</v>
      </c>
      <c r="C5476" s="45">
        <v>33025</v>
      </c>
      <c r="D5476" s="44" t="s">
        <v>17164</v>
      </c>
      <c r="E5476" s="34">
        <v>64</v>
      </c>
      <c r="F5476" s="34">
        <v>0</v>
      </c>
      <c r="G5476" s="44">
        <v>0</v>
      </c>
      <c r="H5476" s="44">
        <v>94</v>
      </c>
      <c r="I5476" s="44">
        <v>0</v>
      </c>
      <c r="J5476" s="45">
        <v>32879</v>
      </c>
      <c r="K5476" s="44">
        <v>1990</v>
      </c>
      <c r="L5476" s="44">
        <v>0</v>
      </c>
      <c r="M5476" s="34">
        <v>0</v>
      </c>
      <c r="N5476" s="44" t="s">
        <v>21423</v>
      </c>
      <c r="O5476" s="34">
        <v>64</v>
      </c>
      <c r="P5476" s="44">
        <v>1990</v>
      </c>
      <c r="Q5476" s="46">
        <v>4731.3</v>
      </c>
      <c r="R5476" s="34">
        <v>123</v>
      </c>
      <c r="T5476" s="34"/>
      <c r="U5476" s="34"/>
      <c r="V5476" s="34"/>
      <c r="W5476" s="34"/>
      <c r="X5476" s="34"/>
      <c r="Y5476" s="34"/>
      <c r="Z5476" s="34"/>
      <c r="AA5476" s="34"/>
      <c r="AB5476" s="34"/>
      <c r="AC5476" s="34"/>
    </row>
    <row r="5477" spans="2:29">
      <c r="B5477" s="51">
        <v>199600000247720</v>
      </c>
      <c r="C5477" s="45">
        <v>35186</v>
      </c>
      <c r="D5477" s="44" t="s">
        <v>19262</v>
      </c>
      <c r="E5477" s="34">
        <v>1550</v>
      </c>
      <c r="F5477" s="34">
        <v>1486.58</v>
      </c>
      <c r="G5477" s="44">
        <v>108.35</v>
      </c>
      <c r="H5477" s="44">
        <v>80</v>
      </c>
      <c r="I5477" s="44">
        <v>15</v>
      </c>
      <c r="J5477" s="45">
        <v>35069</v>
      </c>
      <c r="K5477" s="44">
        <v>1996</v>
      </c>
      <c r="L5477" s="44">
        <v>15</v>
      </c>
      <c r="M5477" s="34">
        <v>103.33</v>
      </c>
      <c r="N5477" s="44" t="s">
        <v>21417</v>
      </c>
      <c r="O5477" s="34">
        <v>63</v>
      </c>
      <c r="P5477" s="44">
        <v>1996</v>
      </c>
      <c r="Q5477" s="46">
        <v>5622.1</v>
      </c>
      <c r="R5477" s="34">
        <v>102</v>
      </c>
      <c r="T5477" s="34"/>
      <c r="U5477" s="34"/>
      <c r="V5477" s="34"/>
      <c r="W5477" s="34"/>
      <c r="X5477" s="34"/>
      <c r="Y5477" s="34"/>
      <c r="Z5477" s="34"/>
      <c r="AA5477" s="34"/>
      <c r="AB5477" s="34"/>
      <c r="AC5477" s="34"/>
    </row>
    <row r="5478" spans="2:29">
      <c r="B5478" s="51">
        <v>199000000210010</v>
      </c>
      <c r="C5478" s="45">
        <v>33025</v>
      </c>
      <c r="D5478" s="44" t="s">
        <v>20971</v>
      </c>
      <c r="E5478" s="34">
        <v>62</v>
      </c>
      <c r="F5478" s="34">
        <v>0</v>
      </c>
      <c r="G5478" s="44">
        <v>0</v>
      </c>
      <c r="H5478" s="44">
        <v>94</v>
      </c>
      <c r="I5478" s="44">
        <v>0</v>
      </c>
      <c r="J5478" s="45">
        <v>32879</v>
      </c>
      <c r="K5478" s="44">
        <v>1990</v>
      </c>
      <c r="L5478" s="44">
        <v>0</v>
      </c>
      <c r="M5478" s="34">
        <v>0</v>
      </c>
      <c r="N5478" s="44" t="s">
        <v>21423</v>
      </c>
      <c r="O5478" s="34">
        <v>62</v>
      </c>
      <c r="P5478" s="44">
        <v>1990</v>
      </c>
      <c r="Q5478" s="46">
        <v>4731.3</v>
      </c>
      <c r="R5478" s="34">
        <v>119</v>
      </c>
      <c r="T5478" s="34"/>
      <c r="U5478" s="34"/>
      <c r="V5478" s="34"/>
      <c r="W5478" s="34"/>
      <c r="X5478" s="34"/>
      <c r="Y5478" s="34"/>
      <c r="Z5478" s="34"/>
      <c r="AA5478" s="34"/>
      <c r="AB5478" s="34"/>
      <c r="AC5478" s="34"/>
    </row>
    <row r="5479" spans="2:29">
      <c r="B5479" s="51">
        <v>199700000204280</v>
      </c>
      <c r="C5479" s="45">
        <v>35510</v>
      </c>
      <c r="D5479" s="44" t="s">
        <v>18048</v>
      </c>
      <c r="E5479" s="34">
        <v>62</v>
      </c>
      <c r="F5479" s="34">
        <v>0</v>
      </c>
      <c r="G5479" s="44">
        <v>0</v>
      </c>
      <c r="H5479" s="44">
        <v>94</v>
      </c>
      <c r="I5479" s="44">
        <v>0</v>
      </c>
      <c r="J5479" s="45">
        <v>35510</v>
      </c>
      <c r="K5479" s="44">
        <v>1997</v>
      </c>
      <c r="L5479" s="44">
        <v>0</v>
      </c>
      <c r="M5479" s="34">
        <v>0</v>
      </c>
      <c r="N5479" s="44" t="s">
        <v>21423</v>
      </c>
      <c r="O5479" s="34">
        <v>62</v>
      </c>
      <c r="P5479" s="44">
        <v>1997</v>
      </c>
      <c r="Q5479" s="46">
        <v>5825.1</v>
      </c>
      <c r="R5479" s="34">
        <v>97</v>
      </c>
      <c r="T5479" s="34"/>
      <c r="U5479" s="34"/>
      <c r="V5479" s="34"/>
      <c r="W5479" s="34"/>
      <c r="X5479" s="34"/>
      <c r="Y5479" s="34"/>
      <c r="Z5479" s="34"/>
      <c r="AA5479" s="34"/>
      <c r="AB5479" s="34"/>
      <c r="AC5479" s="34"/>
    </row>
    <row r="5480" spans="2:29">
      <c r="B5480" s="51">
        <v>199100000204560</v>
      </c>
      <c r="C5480" s="45">
        <v>33329</v>
      </c>
      <c r="D5480" s="44" t="s">
        <v>20882</v>
      </c>
      <c r="E5480" s="34">
        <v>62</v>
      </c>
      <c r="F5480" s="34">
        <v>0</v>
      </c>
      <c r="G5480" s="44">
        <v>0</v>
      </c>
      <c r="H5480" s="44">
        <v>94</v>
      </c>
      <c r="I5480" s="44">
        <v>0</v>
      </c>
      <c r="J5480" s="45">
        <v>33242</v>
      </c>
      <c r="K5480" s="44">
        <v>1991</v>
      </c>
      <c r="L5480" s="44">
        <v>0</v>
      </c>
      <c r="M5480" s="34">
        <v>0</v>
      </c>
      <c r="N5480" s="44" t="s">
        <v>21423</v>
      </c>
      <c r="O5480" s="34">
        <v>62</v>
      </c>
      <c r="P5480" s="44">
        <v>1991</v>
      </c>
      <c r="Q5480" s="46">
        <v>4835.2</v>
      </c>
      <c r="R5480" s="34">
        <v>116</v>
      </c>
      <c r="T5480" s="34"/>
      <c r="U5480" s="34"/>
      <c r="V5480" s="34"/>
      <c r="W5480" s="34"/>
      <c r="X5480" s="34"/>
      <c r="Y5480" s="34"/>
      <c r="Z5480" s="34"/>
      <c r="AA5480" s="34"/>
      <c r="AB5480" s="34"/>
      <c r="AC5480" s="34"/>
    </row>
    <row r="5481" spans="2:29">
      <c r="B5481" s="51">
        <v>198800000206010</v>
      </c>
      <c r="C5481" s="45">
        <v>32295</v>
      </c>
      <c r="D5481" s="44" t="s">
        <v>20782</v>
      </c>
      <c r="E5481" s="34">
        <v>62</v>
      </c>
      <c r="F5481" s="34">
        <v>0</v>
      </c>
      <c r="G5481" s="44">
        <v>0</v>
      </c>
      <c r="H5481" s="44">
        <v>94</v>
      </c>
      <c r="I5481" s="44">
        <v>0</v>
      </c>
      <c r="J5481" s="45">
        <v>32148</v>
      </c>
      <c r="K5481" s="44">
        <v>1988</v>
      </c>
      <c r="L5481" s="44">
        <v>0</v>
      </c>
      <c r="M5481" s="34">
        <v>0</v>
      </c>
      <c r="N5481" s="44" t="s">
        <v>21423</v>
      </c>
      <c r="O5481" s="34">
        <v>62</v>
      </c>
      <c r="P5481" s="44">
        <v>1988</v>
      </c>
      <c r="Q5481" s="46">
        <v>4528</v>
      </c>
      <c r="R5481" s="34">
        <v>124</v>
      </c>
      <c r="T5481" s="34"/>
      <c r="U5481" s="34"/>
      <c r="V5481" s="34"/>
      <c r="W5481" s="34"/>
      <c r="X5481" s="34"/>
      <c r="Y5481" s="34"/>
      <c r="Z5481" s="34"/>
      <c r="AA5481" s="34"/>
      <c r="AB5481" s="34"/>
      <c r="AC5481" s="34"/>
    </row>
    <row r="5482" spans="2:29">
      <c r="B5482" s="51">
        <v>197700000235610</v>
      </c>
      <c r="C5482" s="45">
        <v>28126</v>
      </c>
      <c r="D5482" s="44" t="s">
        <v>16713</v>
      </c>
      <c r="E5482" s="34">
        <v>369.86</v>
      </c>
      <c r="F5482" s="34">
        <v>309.10000000000002</v>
      </c>
      <c r="G5482" s="44">
        <v>9.7100000000000009</v>
      </c>
      <c r="H5482" s="44">
        <v>90</v>
      </c>
      <c r="I5482" s="44">
        <v>40</v>
      </c>
      <c r="J5482" s="45">
        <v>28126</v>
      </c>
      <c r="K5482" s="44">
        <v>1977</v>
      </c>
      <c r="L5482" s="44">
        <v>40</v>
      </c>
      <c r="M5482" s="34">
        <v>9.25</v>
      </c>
      <c r="N5482" s="44" t="s">
        <v>21421</v>
      </c>
      <c r="O5482" s="34">
        <v>61</v>
      </c>
      <c r="P5482" s="44">
        <v>1977</v>
      </c>
      <c r="Q5482" s="46">
        <v>2660</v>
      </c>
      <c r="R5482" s="34">
        <v>207</v>
      </c>
      <c r="T5482" s="34"/>
      <c r="U5482" s="34"/>
      <c r="V5482" s="34"/>
      <c r="W5482" s="34"/>
      <c r="X5482" s="34"/>
      <c r="Y5482" s="34"/>
      <c r="Z5482" s="34"/>
      <c r="AA5482" s="34"/>
      <c r="AB5482" s="34"/>
      <c r="AC5482" s="34"/>
    </row>
    <row r="5483" spans="2:29">
      <c r="B5483" s="51">
        <v>199900000208650</v>
      </c>
      <c r="C5483" s="45">
        <v>36298</v>
      </c>
      <c r="D5483" s="44" t="s">
        <v>21160</v>
      </c>
      <c r="E5483" s="34">
        <v>61</v>
      </c>
      <c r="F5483" s="34">
        <v>0</v>
      </c>
      <c r="G5483" s="44">
        <v>0</v>
      </c>
      <c r="H5483" s="44">
        <v>94</v>
      </c>
      <c r="I5483" s="44">
        <v>0</v>
      </c>
      <c r="J5483" s="45">
        <v>36298</v>
      </c>
      <c r="K5483" s="44">
        <v>1999</v>
      </c>
      <c r="L5483" s="44">
        <v>0</v>
      </c>
      <c r="M5483" s="34">
        <v>0</v>
      </c>
      <c r="N5483" s="44" t="s">
        <v>21423</v>
      </c>
      <c r="O5483" s="34">
        <v>61</v>
      </c>
      <c r="P5483" s="44">
        <v>1999</v>
      </c>
      <c r="Q5483" s="46">
        <v>6058.6</v>
      </c>
      <c r="R5483" s="34">
        <v>91</v>
      </c>
      <c r="T5483" s="34"/>
      <c r="U5483" s="34"/>
      <c r="V5483" s="34"/>
      <c r="W5483" s="34"/>
      <c r="X5483" s="34"/>
      <c r="Y5483" s="34"/>
      <c r="Z5483" s="34"/>
      <c r="AA5483" s="34"/>
      <c r="AB5483" s="34"/>
      <c r="AC5483" s="34"/>
    </row>
    <row r="5484" spans="2:29">
      <c r="B5484" s="51">
        <v>199000000209990</v>
      </c>
      <c r="C5484" s="45">
        <v>33025</v>
      </c>
      <c r="D5484" s="44" t="s">
        <v>20969</v>
      </c>
      <c r="E5484" s="34">
        <v>60</v>
      </c>
      <c r="F5484" s="34">
        <v>0</v>
      </c>
      <c r="G5484" s="44">
        <v>0</v>
      </c>
      <c r="H5484" s="44">
        <v>94</v>
      </c>
      <c r="I5484" s="44">
        <v>0</v>
      </c>
      <c r="J5484" s="45">
        <v>32879</v>
      </c>
      <c r="K5484" s="44">
        <v>1990</v>
      </c>
      <c r="L5484" s="44">
        <v>0</v>
      </c>
      <c r="M5484" s="34">
        <v>0</v>
      </c>
      <c r="N5484" s="44" t="s">
        <v>21423</v>
      </c>
      <c r="O5484" s="34">
        <v>60</v>
      </c>
      <c r="P5484" s="44">
        <v>1990</v>
      </c>
      <c r="Q5484" s="46">
        <v>4731.3</v>
      </c>
      <c r="R5484" s="34">
        <v>115</v>
      </c>
      <c r="T5484" s="34"/>
      <c r="U5484" s="34"/>
      <c r="V5484" s="34"/>
      <c r="W5484" s="34"/>
      <c r="X5484" s="34"/>
      <c r="Y5484" s="34"/>
      <c r="Z5484" s="34"/>
      <c r="AA5484" s="34"/>
      <c r="AB5484" s="34"/>
      <c r="AC5484" s="34"/>
    </row>
    <row r="5485" spans="2:29">
      <c r="B5485" s="51">
        <v>198800000212610</v>
      </c>
      <c r="C5485" s="45">
        <v>32387</v>
      </c>
      <c r="D5485" s="44" t="s">
        <v>20830</v>
      </c>
      <c r="E5485" s="34">
        <v>60</v>
      </c>
      <c r="F5485" s="34">
        <v>0</v>
      </c>
      <c r="G5485" s="44">
        <v>0</v>
      </c>
      <c r="H5485" s="44">
        <v>94</v>
      </c>
      <c r="I5485" s="44">
        <v>0</v>
      </c>
      <c r="J5485" s="45">
        <v>32151</v>
      </c>
      <c r="K5485" s="44">
        <v>1988</v>
      </c>
      <c r="L5485" s="44">
        <v>0</v>
      </c>
      <c r="M5485" s="34">
        <v>0</v>
      </c>
      <c r="N5485" s="44" t="s">
        <v>21423</v>
      </c>
      <c r="O5485" s="34">
        <v>60</v>
      </c>
      <c r="P5485" s="44">
        <v>1988</v>
      </c>
      <c r="Q5485" s="46">
        <v>4528</v>
      </c>
      <c r="R5485" s="34">
        <v>120</v>
      </c>
      <c r="T5485" s="34"/>
      <c r="U5485" s="34"/>
      <c r="V5485" s="34"/>
      <c r="W5485" s="34"/>
      <c r="X5485" s="34"/>
      <c r="Y5485" s="34"/>
      <c r="Z5485" s="34"/>
      <c r="AA5485" s="34"/>
      <c r="AB5485" s="34"/>
      <c r="AC5485" s="34"/>
    </row>
    <row r="5486" spans="2:29">
      <c r="B5486" s="51" t="s">
        <v>19059</v>
      </c>
      <c r="C5486" s="45">
        <v>38170</v>
      </c>
      <c r="D5486" s="44" t="s">
        <v>19060</v>
      </c>
      <c r="E5486" s="34">
        <v>60</v>
      </c>
      <c r="F5486" s="34">
        <v>0</v>
      </c>
      <c r="G5486" s="44">
        <v>0</v>
      </c>
      <c r="H5486" s="44">
        <v>94</v>
      </c>
      <c r="I5486" s="44">
        <v>0</v>
      </c>
      <c r="J5486" s="45">
        <v>38024</v>
      </c>
      <c r="K5486" s="44">
        <v>2004</v>
      </c>
      <c r="L5486" s="44">
        <v>0</v>
      </c>
      <c r="M5486" s="34">
        <v>0</v>
      </c>
      <c r="N5486" s="44" t="s">
        <v>21423</v>
      </c>
      <c r="O5486" s="34">
        <v>60</v>
      </c>
      <c r="P5486" s="44">
        <v>2004</v>
      </c>
      <c r="Q5486" s="46">
        <v>7114.9</v>
      </c>
      <c r="R5486" s="34">
        <v>76</v>
      </c>
      <c r="T5486" s="34"/>
      <c r="U5486" s="34"/>
      <c r="V5486" s="34"/>
      <c r="W5486" s="34"/>
      <c r="X5486" s="34"/>
      <c r="Y5486" s="34"/>
      <c r="Z5486" s="34"/>
      <c r="AA5486" s="34"/>
      <c r="AB5486" s="34"/>
      <c r="AC5486" s="34"/>
    </row>
    <row r="5487" spans="2:29">
      <c r="B5487" s="51">
        <v>199900000208680</v>
      </c>
      <c r="C5487" s="45">
        <v>36354</v>
      </c>
      <c r="D5487" s="44" t="s">
        <v>20882</v>
      </c>
      <c r="E5487" s="34">
        <v>60</v>
      </c>
      <c r="F5487" s="34">
        <v>0</v>
      </c>
      <c r="G5487" s="44">
        <v>0</v>
      </c>
      <c r="H5487" s="44">
        <v>94</v>
      </c>
      <c r="I5487" s="44">
        <v>0</v>
      </c>
      <c r="J5487" s="45">
        <v>36354</v>
      </c>
      <c r="K5487" s="44">
        <v>1999</v>
      </c>
      <c r="L5487" s="44">
        <v>0</v>
      </c>
      <c r="M5487" s="34">
        <v>0</v>
      </c>
      <c r="N5487" s="44" t="s">
        <v>21423</v>
      </c>
      <c r="O5487" s="34">
        <v>60</v>
      </c>
      <c r="P5487" s="44">
        <v>1999</v>
      </c>
      <c r="Q5487" s="46">
        <v>6058.6</v>
      </c>
      <c r="R5487" s="34">
        <v>90</v>
      </c>
      <c r="T5487" s="34"/>
      <c r="U5487" s="34"/>
      <c r="V5487" s="34"/>
      <c r="W5487" s="34"/>
      <c r="X5487" s="34"/>
      <c r="Y5487" s="34"/>
      <c r="Z5487" s="34"/>
      <c r="AA5487" s="34"/>
      <c r="AB5487" s="34"/>
      <c r="AC5487" s="34"/>
    </row>
    <row r="5488" spans="2:29">
      <c r="B5488" s="51">
        <v>199100000205260</v>
      </c>
      <c r="C5488" s="45">
        <v>33390</v>
      </c>
      <c r="D5488" s="44" t="s">
        <v>21002</v>
      </c>
      <c r="E5488" s="34">
        <v>59.75</v>
      </c>
      <c r="F5488" s="34">
        <v>0</v>
      </c>
      <c r="G5488" s="44">
        <v>0</v>
      </c>
      <c r="H5488" s="44">
        <v>94</v>
      </c>
      <c r="I5488" s="44">
        <v>0</v>
      </c>
      <c r="J5488" s="45">
        <v>33244</v>
      </c>
      <c r="K5488" s="44">
        <v>1991</v>
      </c>
      <c r="L5488" s="44">
        <v>0</v>
      </c>
      <c r="M5488" s="34">
        <v>0</v>
      </c>
      <c r="N5488" s="44" t="s">
        <v>21423</v>
      </c>
      <c r="O5488" s="34">
        <v>60</v>
      </c>
      <c r="P5488" s="44">
        <v>1991</v>
      </c>
      <c r="Q5488" s="46">
        <v>4835.2</v>
      </c>
      <c r="R5488" s="34">
        <v>112</v>
      </c>
      <c r="T5488" s="34"/>
      <c r="U5488" s="34"/>
      <c r="V5488" s="34"/>
      <c r="W5488" s="34"/>
      <c r="X5488" s="34"/>
      <c r="Y5488" s="34"/>
      <c r="Z5488" s="34"/>
      <c r="AA5488" s="34"/>
      <c r="AB5488" s="34"/>
      <c r="AC5488" s="34"/>
    </row>
    <row r="5489" spans="2:29">
      <c r="B5489" s="51">
        <v>197200000236070</v>
      </c>
      <c r="C5489" s="45">
        <v>26299</v>
      </c>
      <c r="D5489" s="44" t="s">
        <v>16716</v>
      </c>
      <c r="E5489" s="34">
        <v>1708.14</v>
      </c>
      <c r="F5489" s="34">
        <v>1648.68</v>
      </c>
      <c r="G5489" s="44">
        <v>47.39</v>
      </c>
      <c r="H5489" s="44">
        <v>90</v>
      </c>
      <c r="I5489" s="44">
        <v>40</v>
      </c>
      <c r="J5489" s="45">
        <v>26299</v>
      </c>
      <c r="K5489" s="44">
        <v>1972</v>
      </c>
      <c r="L5489" s="44">
        <v>40</v>
      </c>
      <c r="M5489" s="34">
        <v>42.7</v>
      </c>
      <c r="N5489" s="44" t="s">
        <v>21421</v>
      </c>
      <c r="O5489" s="34">
        <v>59</v>
      </c>
      <c r="P5489" s="44">
        <v>1972</v>
      </c>
      <c r="Q5489" s="44">
        <v>1816</v>
      </c>
      <c r="R5489" s="34">
        <v>297</v>
      </c>
      <c r="T5489" s="34"/>
      <c r="U5489" s="34"/>
      <c r="V5489" s="34"/>
      <c r="W5489" s="34"/>
      <c r="X5489" s="34"/>
      <c r="Y5489" s="34"/>
      <c r="Z5489" s="34"/>
      <c r="AA5489" s="34"/>
      <c r="AB5489" s="34"/>
      <c r="AC5489" s="34"/>
    </row>
    <row r="5490" spans="2:29">
      <c r="B5490" s="51">
        <v>199200000204090</v>
      </c>
      <c r="C5490" s="45">
        <v>33909</v>
      </c>
      <c r="D5490" s="44" t="s">
        <v>20882</v>
      </c>
      <c r="E5490" s="34">
        <v>58</v>
      </c>
      <c r="F5490" s="34">
        <v>0</v>
      </c>
      <c r="G5490" s="44">
        <v>0</v>
      </c>
      <c r="H5490" s="44">
        <v>94</v>
      </c>
      <c r="I5490" s="44">
        <v>0</v>
      </c>
      <c r="J5490" s="45">
        <v>33614</v>
      </c>
      <c r="K5490" s="44">
        <v>1992</v>
      </c>
      <c r="L5490" s="44">
        <v>0</v>
      </c>
      <c r="M5490" s="34">
        <v>0</v>
      </c>
      <c r="N5490" s="44" t="s">
        <v>21423</v>
      </c>
      <c r="O5490" s="34">
        <v>58</v>
      </c>
      <c r="P5490" s="44">
        <v>1992</v>
      </c>
      <c r="Q5490" s="46">
        <v>4984.5</v>
      </c>
      <c r="R5490" s="34">
        <v>106</v>
      </c>
      <c r="T5490" s="34"/>
      <c r="U5490" s="34"/>
      <c r="V5490" s="34"/>
      <c r="W5490" s="34"/>
      <c r="X5490" s="34"/>
      <c r="Y5490" s="34"/>
      <c r="Z5490" s="34"/>
      <c r="AA5490" s="34"/>
      <c r="AB5490" s="34"/>
      <c r="AC5490" s="34"/>
    </row>
    <row r="5491" spans="2:29">
      <c r="B5491" s="51">
        <v>199400000205530</v>
      </c>
      <c r="C5491" s="45">
        <v>34366</v>
      </c>
      <c r="D5491" s="44" t="s">
        <v>17086</v>
      </c>
      <c r="E5491" s="34">
        <v>58</v>
      </c>
      <c r="F5491" s="34">
        <v>0</v>
      </c>
      <c r="G5491" s="44">
        <v>0</v>
      </c>
      <c r="H5491" s="44">
        <v>94</v>
      </c>
      <c r="I5491" s="44">
        <v>0</v>
      </c>
      <c r="J5491" s="45">
        <v>34336</v>
      </c>
      <c r="K5491" s="44">
        <v>1994</v>
      </c>
      <c r="L5491" s="44">
        <v>0</v>
      </c>
      <c r="M5491" s="34">
        <v>0</v>
      </c>
      <c r="N5491" s="44" t="s">
        <v>21423</v>
      </c>
      <c r="O5491" s="34">
        <v>58</v>
      </c>
      <c r="P5491" s="44">
        <v>1994</v>
      </c>
      <c r="Q5491" s="46">
        <v>5407.6</v>
      </c>
      <c r="R5491" s="34">
        <v>97</v>
      </c>
      <c r="T5491" s="34"/>
      <c r="U5491" s="34"/>
      <c r="V5491" s="34"/>
      <c r="W5491" s="34"/>
      <c r="X5491" s="34"/>
      <c r="Y5491" s="34"/>
      <c r="Z5491" s="34"/>
      <c r="AA5491" s="34"/>
      <c r="AB5491" s="34"/>
      <c r="AC5491" s="34"/>
    </row>
    <row r="5492" spans="2:29">
      <c r="B5492" s="51">
        <v>199200000206400</v>
      </c>
      <c r="C5492" s="45">
        <v>33756</v>
      </c>
      <c r="D5492" s="44" t="s">
        <v>20882</v>
      </c>
      <c r="E5492" s="34">
        <v>56</v>
      </c>
      <c r="F5492" s="34">
        <v>0</v>
      </c>
      <c r="G5492" s="44">
        <v>0</v>
      </c>
      <c r="H5492" s="44">
        <v>94</v>
      </c>
      <c r="I5492" s="44">
        <v>0</v>
      </c>
      <c r="J5492" s="45">
        <v>33609</v>
      </c>
      <c r="K5492" s="44">
        <v>1992</v>
      </c>
      <c r="L5492" s="44">
        <v>0</v>
      </c>
      <c r="M5492" s="34">
        <v>0</v>
      </c>
      <c r="N5492" s="44" t="s">
        <v>21423</v>
      </c>
      <c r="O5492" s="34">
        <v>56</v>
      </c>
      <c r="P5492" s="44">
        <v>1992</v>
      </c>
      <c r="Q5492" s="46">
        <v>4984.5</v>
      </c>
      <c r="R5492" s="34">
        <v>102</v>
      </c>
      <c r="T5492" s="34"/>
      <c r="U5492" s="34"/>
      <c r="V5492" s="34"/>
      <c r="W5492" s="34"/>
      <c r="X5492" s="34"/>
      <c r="Y5492" s="34"/>
      <c r="Z5492" s="34"/>
      <c r="AA5492" s="34"/>
      <c r="AB5492" s="34"/>
      <c r="AC5492" s="34"/>
    </row>
    <row r="5493" spans="2:29">
      <c r="B5493" s="51">
        <v>199000000210000</v>
      </c>
      <c r="C5493" s="45">
        <v>33025</v>
      </c>
      <c r="D5493" s="44" t="s">
        <v>20970</v>
      </c>
      <c r="E5493" s="34">
        <v>55</v>
      </c>
      <c r="F5493" s="34">
        <v>0</v>
      </c>
      <c r="G5493" s="44">
        <v>0</v>
      </c>
      <c r="H5493" s="44">
        <v>94</v>
      </c>
      <c r="I5493" s="44">
        <v>0</v>
      </c>
      <c r="J5493" s="45">
        <v>32879</v>
      </c>
      <c r="K5493" s="44">
        <v>1990</v>
      </c>
      <c r="L5493" s="44">
        <v>0</v>
      </c>
      <c r="M5493" s="34">
        <v>0</v>
      </c>
      <c r="N5493" s="44" t="s">
        <v>21423</v>
      </c>
      <c r="O5493" s="34">
        <v>55</v>
      </c>
      <c r="P5493" s="44">
        <v>1990</v>
      </c>
      <c r="Q5493" s="46">
        <v>4731.3</v>
      </c>
      <c r="R5493" s="34">
        <v>105</v>
      </c>
      <c r="T5493" s="34"/>
      <c r="U5493" s="34"/>
      <c r="V5493" s="34"/>
      <c r="W5493" s="34"/>
      <c r="X5493" s="34"/>
      <c r="Y5493" s="34"/>
      <c r="Z5493" s="34"/>
      <c r="AA5493" s="34"/>
      <c r="AB5493" s="34"/>
      <c r="AC5493" s="34"/>
    </row>
    <row r="5494" spans="2:29">
      <c r="B5494" s="51">
        <v>198800000212620</v>
      </c>
      <c r="C5494" s="45">
        <v>32387</v>
      </c>
      <c r="D5494" s="44" t="s">
        <v>20831</v>
      </c>
      <c r="E5494" s="34">
        <v>55</v>
      </c>
      <c r="F5494" s="34">
        <v>0</v>
      </c>
      <c r="G5494" s="44">
        <v>0</v>
      </c>
      <c r="H5494" s="44">
        <v>94</v>
      </c>
      <c r="I5494" s="44">
        <v>0</v>
      </c>
      <c r="J5494" s="45">
        <v>32151</v>
      </c>
      <c r="K5494" s="44">
        <v>1988</v>
      </c>
      <c r="L5494" s="44">
        <v>0</v>
      </c>
      <c r="M5494" s="34">
        <v>0</v>
      </c>
      <c r="N5494" s="44" t="s">
        <v>21423</v>
      </c>
      <c r="O5494" s="34">
        <v>55</v>
      </c>
      <c r="P5494" s="44">
        <v>1988</v>
      </c>
      <c r="Q5494" s="46">
        <v>4528</v>
      </c>
      <c r="R5494" s="34">
        <v>110</v>
      </c>
      <c r="T5494" s="34"/>
      <c r="U5494" s="34"/>
      <c r="V5494" s="34"/>
      <c r="W5494" s="34"/>
      <c r="X5494" s="34"/>
      <c r="Y5494" s="34"/>
      <c r="Z5494" s="34"/>
      <c r="AA5494" s="34"/>
      <c r="AB5494" s="34"/>
      <c r="AC5494" s="34"/>
    </row>
    <row r="5495" spans="2:29">
      <c r="B5495" s="51">
        <v>198800000212590</v>
      </c>
      <c r="C5495" s="45">
        <v>32387</v>
      </c>
      <c r="D5495" s="44" t="s">
        <v>20829</v>
      </c>
      <c r="E5495" s="34">
        <v>55</v>
      </c>
      <c r="F5495" s="34">
        <v>0</v>
      </c>
      <c r="G5495" s="44">
        <v>0</v>
      </c>
      <c r="H5495" s="44">
        <v>94</v>
      </c>
      <c r="I5495" s="44">
        <v>0</v>
      </c>
      <c r="J5495" s="45">
        <v>32151</v>
      </c>
      <c r="K5495" s="44">
        <v>1988</v>
      </c>
      <c r="L5495" s="44">
        <v>0</v>
      </c>
      <c r="M5495" s="34">
        <v>0</v>
      </c>
      <c r="N5495" s="44" t="s">
        <v>21423</v>
      </c>
      <c r="O5495" s="34">
        <v>55</v>
      </c>
      <c r="P5495" s="44">
        <v>1988</v>
      </c>
      <c r="Q5495" s="46">
        <v>4528</v>
      </c>
      <c r="R5495" s="34">
        <v>110</v>
      </c>
      <c r="T5495" s="34"/>
      <c r="U5495" s="34"/>
      <c r="V5495" s="34"/>
      <c r="W5495" s="34"/>
      <c r="X5495" s="34"/>
      <c r="Y5495" s="34"/>
      <c r="Z5495" s="34"/>
      <c r="AA5495" s="34"/>
      <c r="AB5495" s="34"/>
      <c r="AC5495" s="34"/>
    </row>
    <row r="5496" spans="2:29">
      <c r="B5496" s="51">
        <v>198800000212580</v>
      </c>
      <c r="C5496" s="45">
        <v>32356</v>
      </c>
      <c r="D5496" s="44" t="s">
        <v>20828</v>
      </c>
      <c r="E5496" s="34">
        <v>55</v>
      </c>
      <c r="F5496" s="34">
        <v>0</v>
      </c>
      <c r="G5496" s="44">
        <v>0</v>
      </c>
      <c r="H5496" s="44">
        <v>94</v>
      </c>
      <c r="I5496" s="44">
        <v>0</v>
      </c>
      <c r="J5496" s="45">
        <v>32150</v>
      </c>
      <c r="K5496" s="44">
        <v>1988</v>
      </c>
      <c r="L5496" s="44">
        <v>0</v>
      </c>
      <c r="M5496" s="34">
        <v>0</v>
      </c>
      <c r="N5496" s="44" t="s">
        <v>21423</v>
      </c>
      <c r="O5496" s="34">
        <v>55</v>
      </c>
      <c r="P5496" s="44">
        <v>1988</v>
      </c>
      <c r="Q5496" s="46">
        <v>4528</v>
      </c>
      <c r="R5496" s="34">
        <v>110</v>
      </c>
      <c r="T5496" s="34"/>
      <c r="U5496" s="34"/>
      <c r="V5496" s="34"/>
      <c r="W5496" s="34"/>
      <c r="X5496" s="34"/>
      <c r="Y5496" s="34"/>
      <c r="Z5496" s="34"/>
      <c r="AA5496" s="34"/>
      <c r="AB5496" s="34"/>
      <c r="AC5496" s="34"/>
    </row>
    <row r="5497" spans="2:29">
      <c r="B5497" s="51">
        <v>198800000212560</v>
      </c>
      <c r="C5497" s="45">
        <v>32356</v>
      </c>
      <c r="D5497" s="44" t="s">
        <v>20827</v>
      </c>
      <c r="E5497" s="34">
        <v>55</v>
      </c>
      <c r="F5497" s="34">
        <v>0</v>
      </c>
      <c r="G5497" s="44">
        <v>0</v>
      </c>
      <c r="H5497" s="44">
        <v>94</v>
      </c>
      <c r="I5497" s="44">
        <v>0</v>
      </c>
      <c r="J5497" s="45">
        <v>32150</v>
      </c>
      <c r="K5497" s="44">
        <v>1988</v>
      </c>
      <c r="L5497" s="44">
        <v>0</v>
      </c>
      <c r="M5497" s="34">
        <v>0</v>
      </c>
      <c r="N5497" s="44" t="s">
        <v>21423</v>
      </c>
      <c r="O5497" s="34">
        <v>55</v>
      </c>
      <c r="P5497" s="44">
        <v>1988</v>
      </c>
      <c r="Q5497" s="46">
        <v>4528</v>
      </c>
      <c r="R5497" s="34">
        <v>110</v>
      </c>
      <c r="T5497" s="34"/>
      <c r="U5497" s="34"/>
      <c r="V5497" s="34"/>
      <c r="W5497" s="34"/>
      <c r="X5497" s="34"/>
      <c r="Y5497" s="34"/>
      <c r="Z5497" s="34"/>
      <c r="AA5497" s="34"/>
      <c r="AB5497" s="34"/>
      <c r="AC5497" s="34"/>
    </row>
    <row r="5498" spans="2:29">
      <c r="B5498" s="51">
        <v>198800000212660</v>
      </c>
      <c r="C5498" s="45">
        <v>32387</v>
      </c>
      <c r="D5498" s="44" t="s">
        <v>16900</v>
      </c>
      <c r="E5498" s="34">
        <v>55</v>
      </c>
      <c r="F5498" s="34">
        <v>0</v>
      </c>
      <c r="G5498" s="44">
        <v>0</v>
      </c>
      <c r="H5498" s="44">
        <v>94</v>
      </c>
      <c r="I5498" s="44">
        <v>0</v>
      </c>
      <c r="J5498" s="45">
        <v>32151</v>
      </c>
      <c r="K5498" s="44">
        <v>1988</v>
      </c>
      <c r="L5498" s="44">
        <v>0</v>
      </c>
      <c r="M5498" s="34">
        <v>0</v>
      </c>
      <c r="N5498" s="44" t="s">
        <v>21423</v>
      </c>
      <c r="O5498" s="34">
        <v>55</v>
      </c>
      <c r="P5498" s="44">
        <v>1988</v>
      </c>
      <c r="Q5498" s="46">
        <v>4528</v>
      </c>
      <c r="R5498" s="34">
        <v>110</v>
      </c>
      <c r="T5498" s="34"/>
      <c r="U5498" s="34"/>
      <c r="V5498" s="34"/>
      <c r="W5498" s="34"/>
      <c r="X5498" s="34"/>
      <c r="Y5498" s="34"/>
      <c r="Z5498" s="34"/>
      <c r="AA5498" s="34"/>
      <c r="AB5498" s="34"/>
      <c r="AC5498" s="34"/>
    </row>
    <row r="5499" spans="2:29">
      <c r="B5499" s="51">
        <v>198800000212570</v>
      </c>
      <c r="C5499" s="45">
        <v>32356</v>
      </c>
      <c r="D5499" s="44" t="s">
        <v>16896</v>
      </c>
      <c r="E5499" s="34">
        <v>55</v>
      </c>
      <c r="F5499" s="34">
        <v>0</v>
      </c>
      <c r="G5499" s="44">
        <v>0</v>
      </c>
      <c r="H5499" s="44">
        <v>94</v>
      </c>
      <c r="I5499" s="44">
        <v>0</v>
      </c>
      <c r="J5499" s="45">
        <v>32150</v>
      </c>
      <c r="K5499" s="44">
        <v>1988</v>
      </c>
      <c r="L5499" s="44">
        <v>0</v>
      </c>
      <c r="M5499" s="34">
        <v>0</v>
      </c>
      <c r="N5499" s="44" t="s">
        <v>21423</v>
      </c>
      <c r="O5499" s="34">
        <v>55</v>
      </c>
      <c r="P5499" s="44">
        <v>1988</v>
      </c>
      <c r="Q5499" s="46">
        <v>4528</v>
      </c>
      <c r="R5499" s="34">
        <v>110</v>
      </c>
      <c r="T5499" s="34"/>
      <c r="U5499" s="34"/>
      <c r="V5499" s="34"/>
      <c r="W5499" s="34"/>
      <c r="X5499" s="34"/>
      <c r="Y5499" s="34"/>
      <c r="Z5499" s="34"/>
      <c r="AA5499" s="34"/>
      <c r="AB5499" s="34"/>
      <c r="AC5499" s="34"/>
    </row>
    <row r="5500" spans="2:29">
      <c r="B5500" s="51">
        <v>199000000210060</v>
      </c>
      <c r="C5500" s="45">
        <v>33055</v>
      </c>
      <c r="D5500" s="44" t="s">
        <v>17166</v>
      </c>
      <c r="E5500" s="34">
        <v>54</v>
      </c>
      <c r="F5500" s="34">
        <v>0</v>
      </c>
      <c r="G5500" s="44">
        <v>0</v>
      </c>
      <c r="H5500" s="44">
        <v>94</v>
      </c>
      <c r="I5500" s="44">
        <v>0</v>
      </c>
      <c r="J5500" s="45">
        <v>32880</v>
      </c>
      <c r="K5500" s="44">
        <v>1990</v>
      </c>
      <c r="L5500" s="44">
        <v>0</v>
      </c>
      <c r="M5500" s="34">
        <v>0</v>
      </c>
      <c r="N5500" s="44" t="s">
        <v>21423</v>
      </c>
      <c r="O5500" s="34">
        <v>54</v>
      </c>
      <c r="P5500" s="44">
        <v>1990</v>
      </c>
      <c r="Q5500" s="46">
        <v>4731.3</v>
      </c>
      <c r="R5500" s="34">
        <v>104</v>
      </c>
      <c r="T5500" s="34"/>
      <c r="U5500" s="34"/>
      <c r="V5500" s="34"/>
      <c r="W5500" s="34"/>
      <c r="X5500" s="34"/>
      <c r="Y5500" s="34"/>
      <c r="Z5500" s="34"/>
      <c r="AA5500" s="34"/>
      <c r="AB5500" s="34"/>
      <c r="AC5500" s="34"/>
    </row>
    <row r="5501" spans="2:29">
      <c r="B5501" s="51">
        <v>200400010005820</v>
      </c>
      <c r="C5501" s="45">
        <v>37945</v>
      </c>
      <c r="D5501" s="44" t="s">
        <v>19638</v>
      </c>
      <c r="E5501" s="34">
        <v>2545</v>
      </c>
      <c r="F5501" s="34">
        <v>2494.25</v>
      </c>
      <c r="G5501" s="44">
        <v>363.26</v>
      </c>
      <c r="H5501" s="44">
        <v>82</v>
      </c>
      <c r="I5501" s="44">
        <v>7</v>
      </c>
      <c r="J5501" s="45">
        <v>37945</v>
      </c>
      <c r="K5501" s="44">
        <v>2003</v>
      </c>
      <c r="L5501" s="44">
        <v>7</v>
      </c>
      <c r="M5501" s="34">
        <v>363.57</v>
      </c>
      <c r="N5501" s="44" t="s">
        <v>21418</v>
      </c>
      <c r="O5501" s="34">
        <v>51</v>
      </c>
      <c r="P5501" s="44">
        <v>2003</v>
      </c>
      <c r="Q5501" s="46">
        <v>6694.6</v>
      </c>
      <c r="R5501" s="34">
        <v>69</v>
      </c>
      <c r="T5501" s="34"/>
      <c r="U5501" s="34"/>
      <c r="V5501" s="34"/>
      <c r="W5501" s="34"/>
      <c r="X5501" s="34"/>
      <c r="Y5501" s="34"/>
      <c r="Z5501" s="34"/>
      <c r="AA5501" s="34"/>
      <c r="AB5501" s="34"/>
      <c r="AC5501" s="34"/>
    </row>
    <row r="5502" spans="2:29">
      <c r="B5502" s="51">
        <v>199700000223990</v>
      </c>
      <c r="C5502" s="45">
        <v>35732</v>
      </c>
      <c r="D5502" s="44" t="s">
        <v>18267</v>
      </c>
      <c r="E5502" s="34">
        <v>505.5</v>
      </c>
      <c r="F5502" s="34">
        <v>454.79</v>
      </c>
      <c r="G5502" s="44">
        <v>50.56</v>
      </c>
      <c r="H5502" s="44">
        <v>82</v>
      </c>
      <c r="I5502" s="44">
        <v>10</v>
      </c>
      <c r="J5502" s="45">
        <v>35732</v>
      </c>
      <c r="K5502" s="44">
        <v>1997</v>
      </c>
      <c r="L5502" s="44">
        <v>10</v>
      </c>
      <c r="M5502" s="34">
        <v>50.55</v>
      </c>
      <c r="N5502" s="44" t="s">
        <v>21418</v>
      </c>
      <c r="O5502" s="34">
        <v>51</v>
      </c>
      <c r="P5502" s="44">
        <v>1997</v>
      </c>
      <c r="Q5502" s="46">
        <v>5825.1</v>
      </c>
      <c r="R5502" s="34">
        <v>79</v>
      </c>
      <c r="T5502" s="34"/>
      <c r="U5502" s="34"/>
      <c r="V5502" s="34"/>
      <c r="W5502" s="34"/>
      <c r="X5502" s="34"/>
      <c r="Y5502" s="34"/>
      <c r="Z5502" s="34"/>
      <c r="AA5502" s="34"/>
      <c r="AB5502" s="34"/>
      <c r="AC5502" s="34"/>
    </row>
    <row r="5503" spans="2:29">
      <c r="B5503" s="51">
        <v>198500000207130</v>
      </c>
      <c r="C5503" s="45">
        <v>31229</v>
      </c>
      <c r="D5503" s="44" t="s">
        <v>16735</v>
      </c>
      <c r="E5503" s="34">
        <v>51</v>
      </c>
      <c r="F5503" s="34">
        <v>0</v>
      </c>
      <c r="G5503" s="44">
        <v>0</v>
      </c>
      <c r="H5503" s="44">
        <v>94</v>
      </c>
      <c r="I5503" s="44">
        <v>0</v>
      </c>
      <c r="J5503" s="45">
        <v>31054</v>
      </c>
      <c r="K5503" s="44">
        <v>1985</v>
      </c>
      <c r="L5503" s="44">
        <v>0</v>
      </c>
      <c r="M5503" s="34">
        <v>0</v>
      </c>
      <c r="N5503" s="44" t="s">
        <v>21423</v>
      </c>
      <c r="O5503" s="34">
        <v>51</v>
      </c>
      <c r="P5503" s="44">
        <v>1985</v>
      </c>
      <c r="Q5503" s="46">
        <v>4202.3</v>
      </c>
      <c r="R5503" s="34">
        <v>110</v>
      </c>
      <c r="T5503" s="34"/>
      <c r="U5503" s="34"/>
      <c r="V5503" s="34"/>
      <c r="W5503" s="34"/>
      <c r="X5503" s="34"/>
      <c r="Y5503" s="34"/>
      <c r="Z5503" s="34"/>
      <c r="AA5503" s="34"/>
      <c r="AB5503" s="34"/>
      <c r="AC5503" s="34"/>
    </row>
    <row r="5504" spans="2:29">
      <c r="B5504" s="51">
        <v>199000000202900</v>
      </c>
      <c r="C5504" s="45">
        <v>33025</v>
      </c>
      <c r="D5504" s="44" t="s">
        <v>17086</v>
      </c>
      <c r="E5504" s="34">
        <v>51</v>
      </c>
      <c r="F5504" s="34">
        <v>0</v>
      </c>
      <c r="G5504" s="44">
        <v>0</v>
      </c>
      <c r="H5504" s="44">
        <v>94</v>
      </c>
      <c r="I5504" s="44">
        <v>0</v>
      </c>
      <c r="J5504" s="45">
        <v>32879</v>
      </c>
      <c r="K5504" s="44">
        <v>1990</v>
      </c>
      <c r="L5504" s="44">
        <v>0</v>
      </c>
      <c r="M5504" s="34">
        <v>0</v>
      </c>
      <c r="N5504" s="44" t="s">
        <v>21423</v>
      </c>
      <c r="O5504" s="34">
        <v>51</v>
      </c>
      <c r="P5504" s="44">
        <v>1990</v>
      </c>
      <c r="Q5504" s="46">
        <v>4731.3</v>
      </c>
      <c r="R5504" s="34">
        <v>98</v>
      </c>
      <c r="T5504" s="34"/>
      <c r="U5504" s="34"/>
      <c r="V5504" s="34"/>
      <c r="W5504" s="34"/>
      <c r="X5504" s="34"/>
      <c r="Y5504" s="34"/>
      <c r="Z5504" s="34"/>
      <c r="AA5504" s="34"/>
      <c r="AB5504" s="34"/>
      <c r="AC5504" s="34"/>
    </row>
    <row r="5505" spans="2:29">
      <c r="B5505" s="51">
        <v>199000000202890</v>
      </c>
      <c r="C5505" s="45">
        <v>33086</v>
      </c>
      <c r="D5505" s="44" t="s">
        <v>17087</v>
      </c>
      <c r="E5505" s="34">
        <v>51</v>
      </c>
      <c r="F5505" s="34">
        <v>0</v>
      </c>
      <c r="G5505" s="44">
        <v>0</v>
      </c>
      <c r="H5505" s="44">
        <v>94</v>
      </c>
      <c r="I5505" s="44">
        <v>0</v>
      </c>
      <c r="J5505" s="45">
        <v>32881</v>
      </c>
      <c r="K5505" s="44">
        <v>1990</v>
      </c>
      <c r="L5505" s="44">
        <v>0</v>
      </c>
      <c r="M5505" s="34">
        <v>0</v>
      </c>
      <c r="N5505" s="44" t="s">
        <v>21423</v>
      </c>
      <c r="O5505" s="34">
        <v>51</v>
      </c>
      <c r="P5505" s="44">
        <v>1990</v>
      </c>
      <c r="Q5505" s="46">
        <v>4731.3</v>
      </c>
      <c r="R5505" s="34">
        <v>98</v>
      </c>
      <c r="T5505" s="34"/>
      <c r="U5505" s="34"/>
      <c r="V5505" s="34"/>
      <c r="W5505" s="34"/>
      <c r="X5505" s="34"/>
      <c r="Y5505" s="34"/>
      <c r="Z5505" s="34"/>
      <c r="AA5505" s="34"/>
      <c r="AB5505" s="34"/>
      <c r="AC5505" s="34"/>
    </row>
    <row r="5506" spans="2:29">
      <c r="B5506" s="51">
        <v>199900000213920</v>
      </c>
      <c r="C5506" s="45">
        <v>36480</v>
      </c>
      <c r="D5506" s="44" t="s">
        <v>18369</v>
      </c>
      <c r="E5506" s="34">
        <v>50</v>
      </c>
      <c r="F5506" s="34">
        <v>0</v>
      </c>
      <c r="G5506" s="44">
        <v>0</v>
      </c>
      <c r="H5506" s="44">
        <v>78</v>
      </c>
      <c r="I5506" s="44">
        <v>0</v>
      </c>
      <c r="J5506" s="45">
        <v>36480</v>
      </c>
      <c r="K5506" s="44">
        <v>1999</v>
      </c>
      <c r="L5506" s="44">
        <v>0</v>
      </c>
      <c r="M5506" s="34">
        <v>0</v>
      </c>
      <c r="N5506" s="44" t="s">
        <v>21415</v>
      </c>
      <c r="O5506" s="34">
        <v>50</v>
      </c>
      <c r="P5506" s="44">
        <v>1999</v>
      </c>
      <c r="Q5506" s="46">
        <v>6058.6</v>
      </c>
      <c r="R5506" s="34">
        <v>75</v>
      </c>
      <c r="T5506" s="34"/>
      <c r="U5506" s="34"/>
      <c r="V5506" s="34"/>
      <c r="W5506" s="34"/>
      <c r="X5506" s="34"/>
      <c r="Y5506" s="34"/>
      <c r="Z5506" s="34"/>
      <c r="AA5506" s="34"/>
      <c r="AB5506" s="34"/>
      <c r="AC5506" s="34"/>
    </row>
    <row r="5507" spans="2:29">
      <c r="B5507" s="51">
        <v>198800000211770</v>
      </c>
      <c r="C5507" s="45">
        <v>32448</v>
      </c>
      <c r="D5507" s="44" t="s">
        <v>20800</v>
      </c>
      <c r="E5507" s="34">
        <v>50</v>
      </c>
      <c r="F5507" s="34">
        <v>0</v>
      </c>
      <c r="G5507" s="44">
        <v>0</v>
      </c>
      <c r="H5507" s="44">
        <v>94</v>
      </c>
      <c r="I5507" s="44">
        <v>0</v>
      </c>
      <c r="J5507" s="45">
        <v>32153</v>
      </c>
      <c r="K5507" s="44">
        <v>1988</v>
      </c>
      <c r="L5507" s="44">
        <v>0</v>
      </c>
      <c r="M5507" s="34">
        <v>0</v>
      </c>
      <c r="N5507" s="44" t="s">
        <v>21423</v>
      </c>
      <c r="O5507" s="34">
        <v>50</v>
      </c>
      <c r="P5507" s="44">
        <v>1988</v>
      </c>
      <c r="Q5507" s="46">
        <v>4528</v>
      </c>
      <c r="R5507" s="34">
        <v>100</v>
      </c>
      <c r="T5507" s="34"/>
      <c r="U5507" s="34"/>
      <c r="V5507" s="34"/>
      <c r="W5507" s="34"/>
      <c r="X5507" s="34"/>
      <c r="Y5507" s="34"/>
      <c r="Z5507" s="34"/>
      <c r="AA5507" s="34"/>
      <c r="AB5507" s="34"/>
      <c r="AC5507" s="34"/>
    </row>
    <row r="5508" spans="2:29">
      <c r="B5508" s="51">
        <v>199600000210990</v>
      </c>
      <c r="C5508" s="45">
        <v>35065</v>
      </c>
      <c r="D5508" s="44" t="s">
        <v>17878</v>
      </c>
      <c r="E5508" s="34">
        <v>50</v>
      </c>
      <c r="F5508" s="34">
        <v>0</v>
      </c>
      <c r="G5508" s="44">
        <v>0</v>
      </c>
      <c r="H5508" s="44">
        <v>94</v>
      </c>
      <c r="I5508" s="44">
        <v>0</v>
      </c>
      <c r="J5508" s="45">
        <v>35065</v>
      </c>
      <c r="K5508" s="44">
        <v>1996</v>
      </c>
      <c r="L5508" s="44">
        <v>0</v>
      </c>
      <c r="M5508" s="34">
        <v>0</v>
      </c>
      <c r="N5508" s="44" t="s">
        <v>21423</v>
      </c>
      <c r="O5508" s="34">
        <v>50</v>
      </c>
      <c r="P5508" s="44">
        <v>1996</v>
      </c>
      <c r="Q5508" s="46">
        <v>5622.1</v>
      </c>
      <c r="R5508" s="34">
        <v>81</v>
      </c>
      <c r="T5508" s="34"/>
      <c r="U5508" s="34"/>
      <c r="V5508" s="34"/>
      <c r="W5508" s="34"/>
      <c r="X5508" s="34"/>
      <c r="Y5508" s="34"/>
      <c r="Z5508" s="34"/>
      <c r="AA5508" s="34"/>
      <c r="AB5508" s="34"/>
      <c r="AC5508" s="34"/>
    </row>
    <row r="5509" spans="2:29">
      <c r="B5509" s="51">
        <v>199800000209740</v>
      </c>
      <c r="C5509" s="45">
        <v>37530</v>
      </c>
      <c r="D5509" s="44" t="s">
        <v>18231</v>
      </c>
      <c r="E5509" s="34">
        <v>50</v>
      </c>
      <c r="F5509" s="34">
        <v>0</v>
      </c>
      <c r="G5509" s="44">
        <v>0</v>
      </c>
      <c r="H5509" s="44">
        <v>94</v>
      </c>
      <c r="I5509" s="44">
        <v>0</v>
      </c>
      <c r="J5509" s="45">
        <v>37266</v>
      </c>
      <c r="K5509" s="44">
        <v>2002</v>
      </c>
      <c r="L5509" s="44">
        <v>0</v>
      </c>
      <c r="M5509" s="34">
        <v>0</v>
      </c>
      <c r="N5509" s="44" t="s">
        <v>21423</v>
      </c>
      <c r="O5509" s="34">
        <v>50</v>
      </c>
      <c r="P5509" s="44">
        <v>2002</v>
      </c>
      <c r="Q5509" s="46">
        <v>6537.9</v>
      </c>
      <c r="R5509" s="34">
        <v>69</v>
      </c>
      <c r="T5509" s="34"/>
      <c r="U5509" s="34"/>
      <c r="V5509" s="34"/>
      <c r="W5509" s="34"/>
      <c r="X5509" s="34"/>
      <c r="Y5509" s="34"/>
      <c r="Z5509" s="34"/>
      <c r="AA5509" s="34"/>
      <c r="AB5509" s="34"/>
      <c r="AC5509" s="34"/>
    </row>
    <row r="5510" spans="2:29">
      <c r="B5510" s="51">
        <v>199100000203720</v>
      </c>
      <c r="C5510" s="45">
        <v>33270</v>
      </c>
      <c r="D5510" s="44" t="s">
        <v>20882</v>
      </c>
      <c r="E5510" s="34">
        <v>50</v>
      </c>
      <c r="F5510" s="34">
        <v>0</v>
      </c>
      <c r="G5510" s="44">
        <v>0</v>
      </c>
      <c r="H5510" s="44">
        <v>94</v>
      </c>
      <c r="I5510" s="44">
        <v>0</v>
      </c>
      <c r="J5510" s="45">
        <v>33240</v>
      </c>
      <c r="K5510" s="44">
        <v>1991</v>
      </c>
      <c r="L5510" s="44">
        <v>0</v>
      </c>
      <c r="M5510" s="34">
        <v>0</v>
      </c>
      <c r="N5510" s="44" t="s">
        <v>21423</v>
      </c>
      <c r="O5510" s="34">
        <v>50</v>
      </c>
      <c r="P5510" s="44">
        <v>1991</v>
      </c>
      <c r="Q5510" s="46">
        <v>4835.2</v>
      </c>
      <c r="R5510" s="34">
        <v>94</v>
      </c>
      <c r="T5510" s="34"/>
      <c r="U5510" s="34"/>
      <c r="V5510" s="34"/>
      <c r="W5510" s="34"/>
      <c r="X5510" s="34"/>
      <c r="Y5510" s="34"/>
      <c r="Z5510" s="34"/>
      <c r="AA5510" s="34"/>
      <c r="AB5510" s="34"/>
      <c r="AC5510" s="34"/>
    </row>
    <row r="5511" spans="2:29">
      <c r="B5511" s="51">
        <v>199100000204340</v>
      </c>
      <c r="C5511" s="45">
        <v>33359</v>
      </c>
      <c r="D5511" s="44" t="s">
        <v>20882</v>
      </c>
      <c r="E5511" s="34">
        <v>50</v>
      </c>
      <c r="F5511" s="34">
        <v>0</v>
      </c>
      <c r="G5511" s="44">
        <v>0</v>
      </c>
      <c r="H5511" s="44">
        <v>94</v>
      </c>
      <c r="I5511" s="44">
        <v>0</v>
      </c>
      <c r="J5511" s="45">
        <v>33243</v>
      </c>
      <c r="K5511" s="44">
        <v>1991</v>
      </c>
      <c r="L5511" s="44">
        <v>0</v>
      </c>
      <c r="M5511" s="34">
        <v>0</v>
      </c>
      <c r="N5511" s="44" t="s">
        <v>21423</v>
      </c>
      <c r="O5511" s="34">
        <v>50</v>
      </c>
      <c r="P5511" s="44">
        <v>1991</v>
      </c>
      <c r="Q5511" s="46">
        <v>4835.2</v>
      </c>
      <c r="R5511" s="34">
        <v>94</v>
      </c>
      <c r="T5511" s="34"/>
      <c r="U5511" s="34"/>
      <c r="V5511" s="34"/>
      <c r="W5511" s="34"/>
      <c r="X5511" s="34"/>
      <c r="Y5511" s="34"/>
      <c r="Z5511" s="34"/>
      <c r="AA5511" s="34"/>
      <c r="AB5511" s="34"/>
      <c r="AC5511" s="34"/>
    </row>
    <row r="5512" spans="2:29">
      <c r="B5512" s="51">
        <v>199100000204520</v>
      </c>
      <c r="C5512" s="45">
        <v>33359</v>
      </c>
      <c r="D5512" s="44" t="s">
        <v>20882</v>
      </c>
      <c r="E5512" s="34">
        <v>50</v>
      </c>
      <c r="F5512" s="34">
        <v>0</v>
      </c>
      <c r="G5512" s="44">
        <v>0</v>
      </c>
      <c r="H5512" s="44">
        <v>94</v>
      </c>
      <c r="I5512" s="44">
        <v>0</v>
      </c>
      <c r="J5512" s="45">
        <v>33243</v>
      </c>
      <c r="K5512" s="44">
        <v>1991</v>
      </c>
      <c r="L5512" s="44">
        <v>0</v>
      </c>
      <c r="M5512" s="34">
        <v>0</v>
      </c>
      <c r="N5512" s="44" t="s">
        <v>21423</v>
      </c>
      <c r="O5512" s="34">
        <v>50</v>
      </c>
      <c r="P5512" s="44">
        <v>1991</v>
      </c>
      <c r="Q5512" s="46">
        <v>4835.2</v>
      </c>
      <c r="R5512" s="34">
        <v>94</v>
      </c>
      <c r="T5512" s="34"/>
      <c r="U5512" s="34"/>
      <c r="V5512" s="34"/>
      <c r="W5512" s="34"/>
      <c r="X5512" s="34"/>
      <c r="Y5512" s="34"/>
      <c r="Z5512" s="34"/>
      <c r="AA5512" s="34"/>
      <c r="AB5512" s="34"/>
      <c r="AC5512" s="34"/>
    </row>
    <row r="5513" spans="2:29">
      <c r="B5513" s="51">
        <v>199200000205500</v>
      </c>
      <c r="C5513" s="45">
        <v>33664</v>
      </c>
      <c r="D5513" s="44" t="s">
        <v>20882</v>
      </c>
      <c r="E5513" s="34">
        <v>50</v>
      </c>
      <c r="F5513" s="34">
        <v>0</v>
      </c>
      <c r="G5513" s="44">
        <v>0</v>
      </c>
      <c r="H5513" s="44">
        <v>94</v>
      </c>
      <c r="I5513" s="44">
        <v>0</v>
      </c>
      <c r="J5513" s="45">
        <v>33606</v>
      </c>
      <c r="K5513" s="44">
        <v>1992</v>
      </c>
      <c r="L5513" s="44">
        <v>0</v>
      </c>
      <c r="M5513" s="34">
        <v>0</v>
      </c>
      <c r="N5513" s="44" t="s">
        <v>21423</v>
      </c>
      <c r="O5513" s="34">
        <v>50</v>
      </c>
      <c r="P5513" s="44">
        <v>1992</v>
      </c>
      <c r="Q5513" s="46">
        <v>4984.5</v>
      </c>
      <c r="R5513" s="34">
        <v>91</v>
      </c>
      <c r="T5513" s="34"/>
      <c r="U5513" s="34"/>
      <c r="V5513" s="34"/>
      <c r="W5513" s="34"/>
      <c r="X5513" s="34"/>
      <c r="Y5513" s="34"/>
      <c r="Z5513" s="34"/>
      <c r="AA5513" s="34"/>
      <c r="AB5513" s="34"/>
      <c r="AC5513" s="34"/>
    </row>
    <row r="5514" spans="2:29">
      <c r="B5514" s="51">
        <v>199200000205510</v>
      </c>
      <c r="C5514" s="45">
        <v>33756</v>
      </c>
      <c r="D5514" s="44" t="s">
        <v>20882</v>
      </c>
      <c r="E5514" s="34">
        <v>50</v>
      </c>
      <c r="F5514" s="34">
        <v>0</v>
      </c>
      <c r="G5514" s="44">
        <v>0</v>
      </c>
      <c r="H5514" s="44">
        <v>94</v>
      </c>
      <c r="I5514" s="44">
        <v>0</v>
      </c>
      <c r="J5514" s="45">
        <v>33609</v>
      </c>
      <c r="K5514" s="44">
        <v>1992</v>
      </c>
      <c r="L5514" s="44">
        <v>0</v>
      </c>
      <c r="M5514" s="34">
        <v>0</v>
      </c>
      <c r="N5514" s="44" t="s">
        <v>21423</v>
      </c>
      <c r="O5514" s="34">
        <v>50</v>
      </c>
      <c r="P5514" s="44">
        <v>1992</v>
      </c>
      <c r="Q5514" s="46">
        <v>4984.5</v>
      </c>
      <c r="R5514" s="34">
        <v>91</v>
      </c>
      <c r="T5514" s="34"/>
      <c r="U5514" s="34"/>
      <c r="V5514" s="34"/>
      <c r="W5514" s="34"/>
      <c r="X5514" s="34"/>
      <c r="Y5514" s="34"/>
      <c r="Z5514" s="34"/>
      <c r="AA5514" s="34"/>
      <c r="AB5514" s="34"/>
      <c r="AC5514" s="34"/>
    </row>
    <row r="5515" spans="2:29">
      <c r="B5515" s="51">
        <v>199800000205580</v>
      </c>
      <c r="C5515" s="45">
        <v>37530</v>
      </c>
      <c r="D5515" s="44" t="s">
        <v>18210</v>
      </c>
      <c r="E5515" s="34">
        <v>50</v>
      </c>
      <c r="F5515" s="34">
        <v>0</v>
      </c>
      <c r="G5515" s="44">
        <v>0</v>
      </c>
      <c r="H5515" s="44">
        <v>94</v>
      </c>
      <c r="I5515" s="44">
        <v>0</v>
      </c>
      <c r="J5515" s="45">
        <v>37266</v>
      </c>
      <c r="K5515" s="44">
        <v>2002</v>
      </c>
      <c r="L5515" s="44">
        <v>0</v>
      </c>
      <c r="M5515" s="34">
        <v>0</v>
      </c>
      <c r="N5515" s="44" t="s">
        <v>21423</v>
      </c>
      <c r="O5515" s="34">
        <v>50</v>
      </c>
      <c r="P5515" s="44">
        <v>2002</v>
      </c>
      <c r="Q5515" s="46">
        <v>6537.9</v>
      </c>
      <c r="R5515" s="34">
        <v>69</v>
      </c>
      <c r="T5515" s="34"/>
      <c r="U5515" s="34"/>
      <c r="V5515" s="34"/>
      <c r="W5515" s="34"/>
      <c r="X5515" s="34"/>
      <c r="Y5515" s="34"/>
      <c r="Z5515" s="34"/>
      <c r="AA5515" s="34"/>
      <c r="AB5515" s="34"/>
      <c r="AC5515" s="34"/>
    </row>
    <row r="5516" spans="2:29">
      <c r="B5516" s="51">
        <v>199100000205330</v>
      </c>
      <c r="C5516" s="45">
        <v>33482</v>
      </c>
      <c r="D5516" s="44" t="s">
        <v>21004</v>
      </c>
      <c r="E5516" s="34">
        <v>50</v>
      </c>
      <c r="F5516" s="34">
        <v>0</v>
      </c>
      <c r="G5516" s="44">
        <v>0</v>
      </c>
      <c r="H5516" s="44">
        <v>94</v>
      </c>
      <c r="I5516" s="44">
        <v>0</v>
      </c>
      <c r="J5516" s="45">
        <v>33247</v>
      </c>
      <c r="K5516" s="44">
        <v>1991</v>
      </c>
      <c r="L5516" s="44">
        <v>0</v>
      </c>
      <c r="M5516" s="34">
        <v>0</v>
      </c>
      <c r="N5516" s="44" t="s">
        <v>21423</v>
      </c>
      <c r="O5516" s="34">
        <v>50</v>
      </c>
      <c r="P5516" s="44">
        <v>1991</v>
      </c>
      <c r="Q5516" s="46">
        <v>4835.2</v>
      </c>
      <c r="R5516" s="34">
        <v>94</v>
      </c>
      <c r="T5516" s="34"/>
      <c r="U5516" s="34"/>
      <c r="V5516" s="34"/>
      <c r="W5516" s="34"/>
      <c r="X5516" s="34"/>
      <c r="Y5516" s="34"/>
      <c r="Z5516" s="34"/>
      <c r="AA5516" s="34"/>
      <c r="AB5516" s="34"/>
      <c r="AC5516" s="34"/>
    </row>
    <row r="5517" spans="2:29">
      <c r="B5517" s="51">
        <v>199000000204440</v>
      </c>
      <c r="C5517" s="45">
        <v>33147</v>
      </c>
      <c r="D5517" s="44" t="s">
        <v>20948</v>
      </c>
      <c r="E5517" s="34">
        <v>50</v>
      </c>
      <c r="F5517" s="34">
        <v>0</v>
      </c>
      <c r="G5517" s="44">
        <v>0</v>
      </c>
      <c r="H5517" s="44">
        <v>94</v>
      </c>
      <c r="I5517" s="44">
        <v>0</v>
      </c>
      <c r="J5517" s="45">
        <v>32883</v>
      </c>
      <c r="K5517" s="44">
        <v>1990</v>
      </c>
      <c r="L5517" s="44">
        <v>0</v>
      </c>
      <c r="M5517" s="34">
        <v>0</v>
      </c>
      <c r="N5517" s="44" t="s">
        <v>21423</v>
      </c>
      <c r="O5517" s="34">
        <v>50</v>
      </c>
      <c r="P5517" s="44">
        <v>1990</v>
      </c>
      <c r="Q5517" s="46">
        <v>4731.3</v>
      </c>
      <c r="R5517" s="34">
        <v>96</v>
      </c>
      <c r="T5517" s="34"/>
      <c r="U5517" s="34"/>
      <c r="V5517" s="34"/>
      <c r="W5517" s="34"/>
      <c r="X5517" s="34"/>
      <c r="Y5517" s="34"/>
      <c r="Z5517" s="34"/>
      <c r="AA5517" s="34"/>
      <c r="AB5517" s="34"/>
      <c r="AC5517" s="34"/>
    </row>
    <row r="5518" spans="2:29">
      <c r="B5518" s="51">
        <v>199000000204740</v>
      </c>
      <c r="C5518" s="45">
        <v>32964</v>
      </c>
      <c r="D5518" s="44" t="s">
        <v>17129</v>
      </c>
      <c r="E5518" s="34">
        <v>50</v>
      </c>
      <c r="F5518" s="34">
        <v>0</v>
      </c>
      <c r="G5518" s="44">
        <v>0</v>
      </c>
      <c r="H5518" s="44">
        <v>94</v>
      </c>
      <c r="I5518" s="44">
        <v>0</v>
      </c>
      <c r="J5518" s="45">
        <v>32877</v>
      </c>
      <c r="K5518" s="44">
        <v>1990</v>
      </c>
      <c r="L5518" s="44">
        <v>0</v>
      </c>
      <c r="M5518" s="34">
        <v>0</v>
      </c>
      <c r="N5518" s="44" t="s">
        <v>21423</v>
      </c>
      <c r="O5518" s="34">
        <v>50</v>
      </c>
      <c r="P5518" s="44">
        <v>1990</v>
      </c>
      <c r="Q5518" s="46">
        <v>4731.3</v>
      </c>
      <c r="R5518" s="34">
        <v>96</v>
      </c>
      <c r="T5518" s="34"/>
      <c r="U5518" s="34"/>
      <c r="V5518" s="34"/>
      <c r="W5518" s="34"/>
      <c r="X5518" s="34"/>
      <c r="Y5518" s="34"/>
      <c r="Z5518" s="34"/>
      <c r="AA5518" s="34"/>
      <c r="AB5518" s="34"/>
      <c r="AC5518" s="34"/>
    </row>
    <row r="5519" spans="2:29">
      <c r="B5519" s="51">
        <v>198600000213140</v>
      </c>
      <c r="C5519" s="45">
        <v>31686</v>
      </c>
      <c r="D5519" s="44" t="s">
        <v>16775</v>
      </c>
      <c r="E5519" s="34">
        <v>50</v>
      </c>
      <c r="F5519" s="34">
        <v>0</v>
      </c>
      <c r="G5519" s="44">
        <v>0</v>
      </c>
      <c r="H5519" s="44">
        <v>94</v>
      </c>
      <c r="I5519" s="44">
        <v>0</v>
      </c>
      <c r="J5519" s="45">
        <v>31422</v>
      </c>
      <c r="K5519" s="44">
        <v>1986</v>
      </c>
      <c r="L5519" s="44">
        <v>0</v>
      </c>
      <c r="M5519" s="34">
        <v>0</v>
      </c>
      <c r="N5519" s="44" t="s">
        <v>21423</v>
      </c>
      <c r="O5519" s="34">
        <v>50</v>
      </c>
      <c r="P5519" s="44">
        <v>1986</v>
      </c>
      <c r="Q5519" s="46">
        <v>4305</v>
      </c>
      <c r="R5519" s="34">
        <v>105</v>
      </c>
      <c r="T5519" s="34"/>
      <c r="U5519" s="34"/>
      <c r="V5519" s="34"/>
      <c r="W5519" s="34"/>
      <c r="X5519" s="34"/>
      <c r="Y5519" s="34"/>
      <c r="Z5519" s="34"/>
      <c r="AA5519" s="34"/>
      <c r="AB5519" s="34"/>
      <c r="AC5519" s="34"/>
    </row>
    <row r="5520" spans="2:29">
      <c r="B5520" s="51">
        <v>198600000213240</v>
      </c>
      <c r="C5520" s="45">
        <v>31686</v>
      </c>
      <c r="D5520" s="44" t="s">
        <v>16782</v>
      </c>
      <c r="E5520" s="34">
        <v>50</v>
      </c>
      <c r="F5520" s="34">
        <v>0</v>
      </c>
      <c r="G5520" s="44">
        <v>0</v>
      </c>
      <c r="H5520" s="44">
        <v>94</v>
      </c>
      <c r="I5520" s="44">
        <v>0</v>
      </c>
      <c r="J5520" s="45">
        <v>31422</v>
      </c>
      <c r="K5520" s="44">
        <v>1986</v>
      </c>
      <c r="L5520" s="44">
        <v>0</v>
      </c>
      <c r="M5520" s="34">
        <v>0</v>
      </c>
      <c r="N5520" s="44" t="s">
        <v>21423</v>
      </c>
      <c r="O5520" s="34">
        <v>50</v>
      </c>
      <c r="P5520" s="44">
        <v>1986</v>
      </c>
      <c r="Q5520" s="46">
        <v>4305</v>
      </c>
      <c r="R5520" s="34">
        <v>105</v>
      </c>
      <c r="T5520" s="34"/>
      <c r="U5520" s="34"/>
      <c r="V5520" s="34"/>
      <c r="W5520" s="34"/>
      <c r="X5520" s="34"/>
      <c r="Y5520" s="34"/>
      <c r="Z5520" s="34"/>
      <c r="AA5520" s="34"/>
      <c r="AB5520" s="34"/>
      <c r="AC5520" s="34"/>
    </row>
    <row r="5521" spans="2:29">
      <c r="B5521" s="51">
        <v>198600000213320</v>
      </c>
      <c r="C5521" s="45">
        <v>31686</v>
      </c>
      <c r="D5521" s="44" t="s">
        <v>16789</v>
      </c>
      <c r="E5521" s="34">
        <v>50</v>
      </c>
      <c r="F5521" s="34">
        <v>0</v>
      </c>
      <c r="G5521" s="44">
        <v>0</v>
      </c>
      <c r="H5521" s="44">
        <v>94</v>
      </c>
      <c r="I5521" s="44">
        <v>0</v>
      </c>
      <c r="J5521" s="45">
        <v>31422</v>
      </c>
      <c r="K5521" s="44">
        <v>1986</v>
      </c>
      <c r="L5521" s="44">
        <v>0</v>
      </c>
      <c r="M5521" s="34">
        <v>0</v>
      </c>
      <c r="N5521" s="44" t="s">
        <v>21423</v>
      </c>
      <c r="O5521" s="34">
        <v>50</v>
      </c>
      <c r="P5521" s="44">
        <v>1986</v>
      </c>
      <c r="Q5521" s="46">
        <v>4305</v>
      </c>
      <c r="R5521" s="34">
        <v>105</v>
      </c>
      <c r="T5521" s="34"/>
      <c r="U5521" s="34"/>
      <c r="V5521" s="34"/>
      <c r="W5521" s="34"/>
      <c r="X5521" s="34"/>
      <c r="Y5521" s="34"/>
      <c r="Z5521" s="34"/>
      <c r="AA5521" s="34"/>
      <c r="AB5521" s="34"/>
      <c r="AC5521" s="34"/>
    </row>
    <row r="5522" spans="2:29">
      <c r="B5522" s="51">
        <v>198600000213260</v>
      </c>
      <c r="C5522" s="45">
        <v>31686</v>
      </c>
      <c r="D5522" s="44" t="s">
        <v>16784</v>
      </c>
      <c r="E5522" s="34">
        <v>50</v>
      </c>
      <c r="F5522" s="34">
        <v>0</v>
      </c>
      <c r="G5522" s="44">
        <v>0</v>
      </c>
      <c r="H5522" s="44">
        <v>94</v>
      </c>
      <c r="I5522" s="44">
        <v>0</v>
      </c>
      <c r="J5522" s="45">
        <v>31422</v>
      </c>
      <c r="K5522" s="44">
        <v>1986</v>
      </c>
      <c r="L5522" s="44">
        <v>0</v>
      </c>
      <c r="M5522" s="34">
        <v>0</v>
      </c>
      <c r="N5522" s="44" t="s">
        <v>21423</v>
      </c>
      <c r="O5522" s="34">
        <v>50</v>
      </c>
      <c r="P5522" s="44">
        <v>1986</v>
      </c>
      <c r="Q5522" s="46">
        <v>4305</v>
      </c>
      <c r="R5522" s="34">
        <v>105</v>
      </c>
      <c r="T5522" s="34"/>
      <c r="U5522" s="34"/>
      <c r="V5522" s="34"/>
      <c r="W5522" s="34"/>
      <c r="X5522" s="34"/>
      <c r="Y5522" s="34"/>
      <c r="Z5522" s="34"/>
      <c r="AA5522" s="34"/>
      <c r="AB5522" s="34"/>
      <c r="AC5522" s="34"/>
    </row>
    <row r="5523" spans="2:29">
      <c r="B5523" s="51">
        <v>198600000213290</v>
      </c>
      <c r="C5523" s="45">
        <v>31686</v>
      </c>
      <c r="D5523" s="44" t="s">
        <v>16784</v>
      </c>
      <c r="E5523" s="34">
        <v>50</v>
      </c>
      <c r="F5523" s="34">
        <v>0</v>
      </c>
      <c r="G5523" s="44">
        <v>0</v>
      </c>
      <c r="H5523" s="44">
        <v>94</v>
      </c>
      <c r="I5523" s="44">
        <v>0</v>
      </c>
      <c r="J5523" s="45">
        <v>31422</v>
      </c>
      <c r="K5523" s="44">
        <v>1986</v>
      </c>
      <c r="L5523" s="44">
        <v>0</v>
      </c>
      <c r="M5523" s="34">
        <v>0</v>
      </c>
      <c r="N5523" s="44" t="s">
        <v>21423</v>
      </c>
      <c r="O5523" s="34">
        <v>50</v>
      </c>
      <c r="P5523" s="44">
        <v>1986</v>
      </c>
      <c r="Q5523" s="46">
        <v>4305</v>
      </c>
      <c r="R5523" s="34">
        <v>105</v>
      </c>
      <c r="T5523" s="34"/>
      <c r="U5523" s="34"/>
      <c r="V5523" s="34"/>
      <c r="W5523" s="34"/>
      <c r="X5523" s="34"/>
      <c r="Y5523" s="34"/>
      <c r="Z5523" s="34"/>
      <c r="AA5523" s="34"/>
      <c r="AB5523" s="34"/>
      <c r="AC5523" s="34"/>
    </row>
    <row r="5524" spans="2:29">
      <c r="B5524" s="51">
        <v>198600000213310</v>
      </c>
      <c r="C5524" s="45">
        <v>31686</v>
      </c>
      <c r="D5524" s="44" t="s">
        <v>16788</v>
      </c>
      <c r="E5524" s="34">
        <v>50</v>
      </c>
      <c r="F5524" s="34">
        <v>0</v>
      </c>
      <c r="G5524" s="44">
        <v>0</v>
      </c>
      <c r="H5524" s="44">
        <v>94</v>
      </c>
      <c r="I5524" s="44">
        <v>0</v>
      </c>
      <c r="J5524" s="45">
        <v>31422</v>
      </c>
      <c r="K5524" s="44">
        <v>1986</v>
      </c>
      <c r="L5524" s="44">
        <v>0</v>
      </c>
      <c r="M5524" s="34">
        <v>0</v>
      </c>
      <c r="N5524" s="44" t="s">
        <v>21423</v>
      </c>
      <c r="O5524" s="34">
        <v>50</v>
      </c>
      <c r="P5524" s="44">
        <v>1986</v>
      </c>
      <c r="Q5524" s="46">
        <v>4305</v>
      </c>
      <c r="R5524" s="34">
        <v>105</v>
      </c>
      <c r="T5524" s="34"/>
      <c r="U5524" s="34"/>
      <c r="V5524" s="34"/>
      <c r="W5524" s="34"/>
      <c r="X5524" s="34"/>
      <c r="Y5524" s="34"/>
      <c r="Z5524" s="34"/>
      <c r="AA5524" s="34"/>
      <c r="AB5524" s="34"/>
      <c r="AC5524" s="34"/>
    </row>
    <row r="5525" spans="2:29">
      <c r="B5525" s="51">
        <v>198600000213190</v>
      </c>
      <c r="C5525" s="45">
        <v>31686</v>
      </c>
      <c r="D5525" s="44" t="s">
        <v>16779</v>
      </c>
      <c r="E5525" s="34">
        <v>50</v>
      </c>
      <c r="F5525" s="34">
        <v>0</v>
      </c>
      <c r="G5525" s="44">
        <v>0</v>
      </c>
      <c r="H5525" s="44">
        <v>94</v>
      </c>
      <c r="I5525" s="44">
        <v>0</v>
      </c>
      <c r="J5525" s="45">
        <v>31422</v>
      </c>
      <c r="K5525" s="44">
        <v>1986</v>
      </c>
      <c r="L5525" s="44">
        <v>0</v>
      </c>
      <c r="M5525" s="34">
        <v>0</v>
      </c>
      <c r="N5525" s="44" t="s">
        <v>21423</v>
      </c>
      <c r="O5525" s="34">
        <v>50</v>
      </c>
      <c r="P5525" s="44">
        <v>1986</v>
      </c>
      <c r="Q5525" s="46">
        <v>4305</v>
      </c>
      <c r="R5525" s="34">
        <v>105</v>
      </c>
      <c r="T5525" s="34"/>
      <c r="U5525" s="34"/>
      <c r="V5525" s="34"/>
      <c r="W5525" s="34"/>
      <c r="X5525" s="34"/>
      <c r="Y5525" s="34"/>
      <c r="Z5525" s="34"/>
      <c r="AA5525" s="34"/>
      <c r="AB5525" s="34"/>
      <c r="AC5525" s="34"/>
    </row>
    <row r="5526" spans="2:29">
      <c r="B5526" s="51">
        <v>198600000213160</v>
      </c>
      <c r="C5526" s="45">
        <v>31686</v>
      </c>
      <c r="D5526" s="44" t="s">
        <v>16777</v>
      </c>
      <c r="E5526" s="34">
        <v>50</v>
      </c>
      <c r="F5526" s="34">
        <v>0</v>
      </c>
      <c r="G5526" s="44">
        <v>0</v>
      </c>
      <c r="H5526" s="44">
        <v>94</v>
      </c>
      <c r="I5526" s="44">
        <v>0</v>
      </c>
      <c r="J5526" s="45">
        <v>31422</v>
      </c>
      <c r="K5526" s="44">
        <v>1986</v>
      </c>
      <c r="L5526" s="44">
        <v>0</v>
      </c>
      <c r="M5526" s="34">
        <v>0</v>
      </c>
      <c r="N5526" s="44" t="s">
        <v>21423</v>
      </c>
      <c r="O5526" s="34">
        <v>50</v>
      </c>
      <c r="P5526" s="44">
        <v>1986</v>
      </c>
      <c r="Q5526" s="46">
        <v>4305</v>
      </c>
      <c r="R5526" s="34">
        <v>105</v>
      </c>
      <c r="T5526" s="34"/>
      <c r="U5526" s="34"/>
      <c r="V5526" s="34"/>
      <c r="W5526" s="34"/>
      <c r="X5526" s="34"/>
      <c r="Y5526" s="34"/>
      <c r="Z5526" s="34"/>
      <c r="AA5526" s="34"/>
      <c r="AB5526" s="34"/>
      <c r="AC5526" s="34"/>
    </row>
    <row r="5527" spans="2:29">
      <c r="B5527" s="51">
        <v>198600000213210</v>
      </c>
      <c r="C5527" s="45">
        <v>31686</v>
      </c>
      <c r="D5527" s="44" t="s">
        <v>16777</v>
      </c>
      <c r="E5527" s="34">
        <v>50</v>
      </c>
      <c r="F5527" s="34">
        <v>0</v>
      </c>
      <c r="G5527" s="44">
        <v>0</v>
      </c>
      <c r="H5527" s="44">
        <v>94</v>
      </c>
      <c r="I5527" s="44">
        <v>0</v>
      </c>
      <c r="J5527" s="45">
        <v>31422</v>
      </c>
      <c r="K5527" s="44">
        <v>1986</v>
      </c>
      <c r="L5527" s="44">
        <v>0</v>
      </c>
      <c r="M5527" s="34">
        <v>0</v>
      </c>
      <c r="N5527" s="44" t="s">
        <v>21423</v>
      </c>
      <c r="O5527" s="34">
        <v>50</v>
      </c>
      <c r="P5527" s="44">
        <v>1986</v>
      </c>
      <c r="Q5527" s="46">
        <v>4305</v>
      </c>
      <c r="R5527" s="34">
        <v>105</v>
      </c>
      <c r="T5527" s="34"/>
      <c r="U5527" s="34"/>
      <c r="V5527" s="34"/>
      <c r="W5527" s="34"/>
      <c r="X5527" s="34"/>
      <c r="Y5527" s="34"/>
      <c r="Z5527" s="34"/>
      <c r="AA5527" s="34"/>
      <c r="AB5527" s="34"/>
      <c r="AC5527" s="34"/>
    </row>
    <row r="5528" spans="2:29">
      <c r="B5528" s="51">
        <v>198600000213230</v>
      </c>
      <c r="C5528" s="45">
        <v>31686</v>
      </c>
      <c r="D5528" s="44" t="s">
        <v>16777</v>
      </c>
      <c r="E5528" s="34">
        <v>50</v>
      </c>
      <c r="F5528" s="34">
        <v>0</v>
      </c>
      <c r="G5528" s="44">
        <v>0</v>
      </c>
      <c r="H5528" s="44">
        <v>94</v>
      </c>
      <c r="I5528" s="44">
        <v>0</v>
      </c>
      <c r="J5528" s="45">
        <v>31422</v>
      </c>
      <c r="K5528" s="44">
        <v>1986</v>
      </c>
      <c r="L5528" s="44">
        <v>0</v>
      </c>
      <c r="M5528" s="34">
        <v>0</v>
      </c>
      <c r="N5528" s="44" t="s">
        <v>21423</v>
      </c>
      <c r="O5528" s="34">
        <v>50</v>
      </c>
      <c r="P5528" s="44">
        <v>1986</v>
      </c>
      <c r="Q5528" s="46">
        <v>4305</v>
      </c>
      <c r="R5528" s="34">
        <v>105</v>
      </c>
      <c r="T5528" s="34"/>
      <c r="U5528" s="34"/>
      <c r="V5528" s="34"/>
      <c r="W5528" s="34"/>
      <c r="X5528" s="34"/>
      <c r="Y5528" s="34"/>
      <c r="Z5528" s="34"/>
      <c r="AA5528" s="34"/>
      <c r="AB5528" s="34"/>
      <c r="AC5528" s="34"/>
    </row>
    <row r="5529" spans="2:29">
      <c r="B5529" s="51">
        <v>198600000213330</v>
      </c>
      <c r="C5529" s="45">
        <v>31686</v>
      </c>
      <c r="D5529" s="44" t="s">
        <v>16777</v>
      </c>
      <c r="E5529" s="34">
        <v>50</v>
      </c>
      <c r="F5529" s="34">
        <v>0</v>
      </c>
      <c r="G5529" s="44">
        <v>0</v>
      </c>
      <c r="H5529" s="44">
        <v>94</v>
      </c>
      <c r="I5529" s="44">
        <v>0</v>
      </c>
      <c r="J5529" s="45">
        <v>31422</v>
      </c>
      <c r="K5529" s="44">
        <v>1986</v>
      </c>
      <c r="L5529" s="44">
        <v>0</v>
      </c>
      <c r="M5529" s="34">
        <v>0</v>
      </c>
      <c r="N5529" s="44" t="s">
        <v>21423</v>
      </c>
      <c r="O5529" s="34">
        <v>50</v>
      </c>
      <c r="P5529" s="44">
        <v>1986</v>
      </c>
      <c r="Q5529" s="46">
        <v>4305</v>
      </c>
      <c r="R5529" s="34">
        <v>105</v>
      </c>
      <c r="T5529" s="34"/>
      <c r="U5529" s="34"/>
      <c r="V5529" s="34"/>
      <c r="W5529" s="34"/>
      <c r="X5529" s="34"/>
      <c r="Y5529" s="34"/>
      <c r="Z5529" s="34"/>
      <c r="AA5529" s="34"/>
      <c r="AB5529" s="34"/>
      <c r="AC5529" s="34"/>
    </row>
    <row r="5530" spans="2:29">
      <c r="B5530" s="51">
        <v>198600000213150</v>
      </c>
      <c r="C5530" s="45">
        <v>31686</v>
      </c>
      <c r="D5530" s="44" t="s">
        <v>16776</v>
      </c>
      <c r="E5530" s="34">
        <v>50</v>
      </c>
      <c r="F5530" s="34">
        <v>0</v>
      </c>
      <c r="G5530" s="44">
        <v>0</v>
      </c>
      <c r="H5530" s="44">
        <v>94</v>
      </c>
      <c r="I5530" s="44">
        <v>0</v>
      </c>
      <c r="J5530" s="45">
        <v>31422</v>
      </c>
      <c r="K5530" s="44">
        <v>1986</v>
      </c>
      <c r="L5530" s="44">
        <v>0</v>
      </c>
      <c r="M5530" s="34">
        <v>0</v>
      </c>
      <c r="N5530" s="44" t="s">
        <v>21423</v>
      </c>
      <c r="O5530" s="34">
        <v>50</v>
      </c>
      <c r="P5530" s="44">
        <v>1986</v>
      </c>
      <c r="Q5530" s="46">
        <v>4305</v>
      </c>
      <c r="R5530" s="34">
        <v>105</v>
      </c>
      <c r="T5530" s="34"/>
      <c r="U5530" s="34"/>
      <c r="V5530" s="34"/>
      <c r="W5530" s="34"/>
      <c r="X5530" s="34"/>
      <c r="Y5530" s="34"/>
      <c r="Z5530" s="34"/>
      <c r="AA5530" s="34"/>
      <c r="AB5530" s="34"/>
      <c r="AC5530" s="34"/>
    </row>
    <row r="5531" spans="2:29">
      <c r="B5531" s="51">
        <v>198600000213200</v>
      </c>
      <c r="C5531" s="45">
        <v>31686</v>
      </c>
      <c r="D5531" s="44" t="s">
        <v>16780</v>
      </c>
      <c r="E5531" s="34">
        <v>50</v>
      </c>
      <c r="F5531" s="34">
        <v>0</v>
      </c>
      <c r="G5531" s="44">
        <v>0</v>
      </c>
      <c r="H5531" s="44">
        <v>94</v>
      </c>
      <c r="I5531" s="44">
        <v>0</v>
      </c>
      <c r="J5531" s="45">
        <v>31422</v>
      </c>
      <c r="K5531" s="44">
        <v>1986</v>
      </c>
      <c r="L5531" s="44">
        <v>0</v>
      </c>
      <c r="M5531" s="34">
        <v>0</v>
      </c>
      <c r="N5531" s="44" t="s">
        <v>21423</v>
      </c>
      <c r="O5531" s="34">
        <v>50</v>
      </c>
      <c r="P5531" s="44">
        <v>1986</v>
      </c>
      <c r="Q5531" s="46">
        <v>4305</v>
      </c>
      <c r="R5531" s="34">
        <v>105</v>
      </c>
      <c r="T5531" s="34"/>
      <c r="U5531" s="34"/>
      <c r="V5531" s="34"/>
      <c r="W5531" s="34"/>
      <c r="X5531" s="34"/>
      <c r="Y5531" s="34"/>
      <c r="Z5531" s="34"/>
      <c r="AA5531" s="34"/>
      <c r="AB5531" s="34"/>
      <c r="AC5531" s="34"/>
    </row>
    <row r="5532" spans="2:29">
      <c r="B5532" s="51">
        <v>198600000213130</v>
      </c>
      <c r="C5532" s="45">
        <v>31686</v>
      </c>
      <c r="D5532" s="44" t="s">
        <v>16774</v>
      </c>
      <c r="E5532" s="34">
        <v>50</v>
      </c>
      <c r="F5532" s="34">
        <v>0</v>
      </c>
      <c r="G5532" s="44">
        <v>0</v>
      </c>
      <c r="H5532" s="44">
        <v>94</v>
      </c>
      <c r="I5532" s="44">
        <v>0</v>
      </c>
      <c r="J5532" s="45">
        <v>31422</v>
      </c>
      <c r="K5532" s="44">
        <v>1986</v>
      </c>
      <c r="L5532" s="44">
        <v>0</v>
      </c>
      <c r="M5532" s="34">
        <v>0</v>
      </c>
      <c r="N5532" s="44" t="s">
        <v>21423</v>
      </c>
      <c r="O5532" s="34">
        <v>50</v>
      </c>
      <c r="P5532" s="44">
        <v>1986</v>
      </c>
      <c r="Q5532" s="46">
        <v>4305</v>
      </c>
      <c r="R5532" s="34">
        <v>105</v>
      </c>
      <c r="T5532" s="34"/>
      <c r="U5532" s="34"/>
      <c r="V5532" s="34"/>
      <c r="W5532" s="34"/>
      <c r="X5532" s="34"/>
      <c r="Y5532" s="34"/>
      <c r="Z5532" s="34"/>
      <c r="AA5532" s="34"/>
      <c r="AB5532" s="34"/>
      <c r="AC5532" s="34"/>
    </row>
    <row r="5533" spans="2:29">
      <c r="B5533" s="51">
        <v>198600000213120</v>
      </c>
      <c r="C5533" s="45">
        <v>31686</v>
      </c>
      <c r="D5533" s="44" t="s">
        <v>16773</v>
      </c>
      <c r="E5533" s="34">
        <v>50</v>
      </c>
      <c r="F5533" s="34">
        <v>0</v>
      </c>
      <c r="G5533" s="44">
        <v>0</v>
      </c>
      <c r="H5533" s="44">
        <v>94</v>
      </c>
      <c r="I5533" s="44">
        <v>0</v>
      </c>
      <c r="J5533" s="45">
        <v>31422</v>
      </c>
      <c r="K5533" s="44">
        <v>1986</v>
      </c>
      <c r="L5533" s="44">
        <v>0</v>
      </c>
      <c r="M5533" s="34">
        <v>0</v>
      </c>
      <c r="N5533" s="44" t="s">
        <v>21423</v>
      </c>
      <c r="O5533" s="34">
        <v>50</v>
      </c>
      <c r="P5533" s="44">
        <v>1986</v>
      </c>
      <c r="Q5533" s="46">
        <v>4305</v>
      </c>
      <c r="R5533" s="34">
        <v>105</v>
      </c>
      <c r="T5533" s="34"/>
      <c r="U5533" s="34"/>
      <c r="V5533" s="34"/>
      <c r="W5533" s="34"/>
      <c r="X5533" s="34"/>
      <c r="Y5533" s="34"/>
      <c r="Z5533" s="34"/>
      <c r="AA5533" s="34"/>
      <c r="AB5533" s="34"/>
      <c r="AC5533" s="34"/>
    </row>
    <row r="5534" spans="2:29">
      <c r="B5534" s="51">
        <v>199900000208020</v>
      </c>
      <c r="C5534" s="45">
        <v>37529</v>
      </c>
      <c r="D5534" s="44" t="s">
        <v>18333</v>
      </c>
      <c r="E5534" s="34">
        <v>49</v>
      </c>
      <c r="F5534" s="34">
        <v>0</v>
      </c>
      <c r="G5534" s="44">
        <v>0</v>
      </c>
      <c r="H5534" s="44">
        <v>94</v>
      </c>
      <c r="I5534" s="44">
        <v>0</v>
      </c>
      <c r="J5534" s="45">
        <v>37529</v>
      </c>
      <c r="K5534" s="44">
        <v>2002</v>
      </c>
      <c r="L5534" s="44">
        <v>0</v>
      </c>
      <c r="M5534" s="34">
        <v>0</v>
      </c>
      <c r="N5534" s="44" t="s">
        <v>21423</v>
      </c>
      <c r="O5534" s="34">
        <v>49</v>
      </c>
      <c r="P5534" s="44">
        <v>2002</v>
      </c>
      <c r="Q5534" s="46">
        <v>6537.9</v>
      </c>
      <c r="R5534" s="34">
        <v>68</v>
      </c>
      <c r="T5534" s="34"/>
      <c r="U5534" s="34"/>
      <c r="V5534" s="34"/>
      <c r="W5534" s="34"/>
      <c r="X5534" s="34"/>
      <c r="Y5534" s="34"/>
      <c r="Z5534" s="34"/>
      <c r="AA5534" s="34"/>
      <c r="AB5534" s="34"/>
      <c r="AC5534" s="34"/>
    </row>
    <row r="5535" spans="2:29">
      <c r="B5535" s="51">
        <v>199700000223440</v>
      </c>
      <c r="C5535" s="45">
        <v>35732</v>
      </c>
      <c r="D5535" s="44" t="s">
        <v>20504</v>
      </c>
      <c r="E5535" s="34">
        <v>474</v>
      </c>
      <c r="F5535" s="34">
        <v>426.48</v>
      </c>
      <c r="G5535" s="44">
        <v>47.39</v>
      </c>
      <c r="H5535" s="44">
        <v>82</v>
      </c>
      <c r="I5535" s="44">
        <v>10</v>
      </c>
      <c r="J5535" s="45">
        <v>35732</v>
      </c>
      <c r="K5535" s="44">
        <v>1997</v>
      </c>
      <c r="L5535" s="44">
        <v>10</v>
      </c>
      <c r="M5535" s="34">
        <v>47.4</v>
      </c>
      <c r="N5535" s="44" t="s">
        <v>21418</v>
      </c>
      <c r="O5535" s="34">
        <v>48</v>
      </c>
      <c r="P5535" s="44">
        <v>1997</v>
      </c>
      <c r="Q5535" s="46">
        <v>5825.1</v>
      </c>
      <c r="R5535" s="34">
        <v>74</v>
      </c>
      <c r="T5535" s="34"/>
      <c r="U5535" s="34"/>
      <c r="V5535" s="34"/>
      <c r="W5535" s="34"/>
      <c r="X5535" s="34"/>
      <c r="Y5535" s="34"/>
      <c r="Z5535" s="34"/>
      <c r="AA5535" s="34"/>
      <c r="AB5535" s="34"/>
      <c r="AC5535" s="34"/>
    </row>
    <row r="5536" spans="2:29">
      <c r="B5536" s="51">
        <v>198000000241940</v>
      </c>
      <c r="C5536" s="45">
        <v>29434</v>
      </c>
      <c r="D5536" s="44" t="s">
        <v>21263</v>
      </c>
      <c r="E5536" s="34">
        <v>197.62</v>
      </c>
      <c r="F5536" s="34">
        <v>149.15</v>
      </c>
      <c r="G5536" s="44">
        <v>4.93</v>
      </c>
      <c r="H5536" s="44">
        <v>91</v>
      </c>
      <c r="I5536" s="44">
        <v>40</v>
      </c>
      <c r="J5536" s="45">
        <v>29228</v>
      </c>
      <c r="K5536" s="44">
        <v>1980</v>
      </c>
      <c r="L5536" s="44">
        <v>40</v>
      </c>
      <c r="M5536" s="34">
        <v>4.9400000000000004</v>
      </c>
      <c r="N5536" s="44" t="s">
        <v>21429</v>
      </c>
      <c r="O5536" s="34">
        <v>48</v>
      </c>
      <c r="P5536" s="44">
        <v>1980</v>
      </c>
      <c r="Q5536" s="46">
        <v>3376</v>
      </c>
      <c r="R5536" s="34">
        <v>130</v>
      </c>
      <c r="T5536" s="34"/>
      <c r="U5536" s="34"/>
      <c r="V5536" s="34"/>
      <c r="W5536" s="34"/>
      <c r="X5536" s="34"/>
      <c r="Y5536" s="34"/>
      <c r="Z5536" s="34"/>
      <c r="AA5536" s="34"/>
      <c r="AB5536" s="34"/>
      <c r="AC5536" s="34"/>
    </row>
    <row r="5537" spans="2:29">
      <c r="B5537" s="51">
        <v>199100000210880</v>
      </c>
      <c r="C5537" s="45">
        <v>33512</v>
      </c>
      <c r="D5537" s="44" t="s">
        <v>21008</v>
      </c>
      <c r="E5537" s="34">
        <v>46</v>
      </c>
      <c r="F5537" s="34">
        <v>0</v>
      </c>
      <c r="G5537" s="44">
        <v>0</v>
      </c>
      <c r="H5537" s="44">
        <v>94</v>
      </c>
      <c r="I5537" s="44">
        <v>0</v>
      </c>
      <c r="J5537" s="45">
        <v>33248</v>
      </c>
      <c r="K5537" s="44">
        <v>1991</v>
      </c>
      <c r="L5537" s="44">
        <v>0</v>
      </c>
      <c r="M5537" s="34">
        <v>0</v>
      </c>
      <c r="N5537" s="44" t="s">
        <v>21423</v>
      </c>
      <c r="O5537" s="34">
        <v>46</v>
      </c>
      <c r="P5537" s="44">
        <v>1991</v>
      </c>
      <c r="Q5537" s="46">
        <v>4835.2</v>
      </c>
      <c r="R5537" s="34">
        <v>86</v>
      </c>
      <c r="T5537" s="34"/>
      <c r="U5537" s="34"/>
      <c r="V5537" s="34"/>
      <c r="W5537" s="34"/>
      <c r="X5537" s="34"/>
      <c r="Y5537" s="34"/>
      <c r="Z5537" s="34"/>
      <c r="AA5537" s="34"/>
      <c r="AB5537" s="34"/>
      <c r="AC5537" s="34"/>
    </row>
    <row r="5538" spans="2:29">
      <c r="B5538" s="51">
        <v>199900000208110</v>
      </c>
      <c r="C5538" s="45">
        <v>36257</v>
      </c>
      <c r="D5538" s="44" t="s">
        <v>18335</v>
      </c>
      <c r="E5538" s="34">
        <v>45</v>
      </c>
      <c r="F5538" s="34">
        <v>0</v>
      </c>
      <c r="G5538" s="44">
        <v>0</v>
      </c>
      <c r="H5538" s="44">
        <v>94</v>
      </c>
      <c r="I5538" s="44">
        <v>0</v>
      </c>
      <c r="J5538" s="45">
        <v>36345</v>
      </c>
      <c r="K5538" s="44">
        <v>1999</v>
      </c>
      <c r="L5538" s="44">
        <v>0</v>
      </c>
      <c r="M5538" s="34">
        <v>0</v>
      </c>
      <c r="N5538" s="44" t="s">
        <v>21423</v>
      </c>
      <c r="O5538" s="34">
        <v>45</v>
      </c>
      <c r="P5538" s="44">
        <v>1999</v>
      </c>
      <c r="Q5538" s="46">
        <v>6058.6</v>
      </c>
      <c r="R5538" s="34">
        <v>67</v>
      </c>
      <c r="T5538" s="34"/>
      <c r="U5538" s="34"/>
      <c r="V5538" s="34"/>
      <c r="W5538" s="34"/>
      <c r="X5538" s="34"/>
      <c r="Y5538" s="34"/>
      <c r="Z5538" s="34"/>
      <c r="AA5538" s="34"/>
      <c r="AB5538" s="34"/>
      <c r="AC5538" s="34"/>
    </row>
    <row r="5539" spans="2:29">
      <c r="B5539" s="51">
        <v>199000000203920</v>
      </c>
      <c r="C5539" s="45">
        <v>33208</v>
      </c>
      <c r="D5539" s="44" t="s">
        <v>17117</v>
      </c>
      <c r="E5539" s="34">
        <v>45</v>
      </c>
      <c r="F5539" s="34">
        <v>0</v>
      </c>
      <c r="G5539" s="44">
        <v>0</v>
      </c>
      <c r="H5539" s="44">
        <v>94</v>
      </c>
      <c r="I5539" s="44">
        <v>0</v>
      </c>
      <c r="J5539" s="45">
        <v>32885</v>
      </c>
      <c r="K5539" s="44">
        <v>1990</v>
      </c>
      <c r="L5539" s="44">
        <v>0</v>
      </c>
      <c r="M5539" s="34">
        <v>0</v>
      </c>
      <c r="N5539" s="44" t="s">
        <v>21423</v>
      </c>
      <c r="O5539" s="34">
        <v>45</v>
      </c>
      <c r="P5539" s="44">
        <v>1990</v>
      </c>
      <c r="Q5539" s="46">
        <v>4731.3</v>
      </c>
      <c r="R5539" s="34">
        <v>86</v>
      </c>
      <c r="T5539" s="34"/>
      <c r="U5539" s="34"/>
      <c r="V5539" s="34"/>
      <c r="W5539" s="34"/>
      <c r="X5539" s="34"/>
      <c r="Y5539" s="34"/>
      <c r="Z5539" s="34"/>
      <c r="AA5539" s="34"/>
      <c r="AB5539" s="34"/>
      <c r="AC5539" s="34"/>
    </row>
    <row r="5540" spans="2:29">
      <c r="B5540" s="51">
        <v>199000000203490</v>
      </c>
      <c r="C5540" s="45">
        <v>32964</v>
      </c>
      <c r="D5540" s="44" t="s">
        <v>20932</v>
      </c>
      <c r="E5540" s="34">
        <v>45</v>
      </c>
      <c r="F5540" s="34">
        <v>0</v>
      </c>
      <c r="G5540" s="44">
        <v>0</v>
      </c>
      <c r="H5540" s="44">
        <v>94</v>
      </c>
      <c r="I5540" s="44">
        <v>0</v>
      </c>
      <c r="J5540" s="45">
        <v>32877</v>
      </c>
      <c r="K5540" s="44">
        <v>1990</v>
      </c>
      <c r="L5540" s="44">
        <v>0</v>
      </c>
      <c r="M5540" s="34">
        <v>0</v>
      </c>
      <c r="N5540" s="44" t="s">
        <v>21423</v>
      </c>
      <c r="O5540" s="34">
        <v>45</v>
      </c>
      <c r="P5540" s="44">
        <v>1990</v>
      </c>
      <c r="Q5540" s="46">
        <v>4731.3</v>
      </c>
      <c r="R5540" s="34">
        <v>86</v>
      </c>
      <c r="T5540" s="34"/>
      <c r="U5540" s="34"/>
      <c r="V5540" s="34"/>
      <c r="W5540" s="34"/>
      <c r="X5540" s="34"/>
      <c r="Y5540" s="34"/>
      <c r="Z5540" s="34"/>
      <c r="AA5540" s="34"/>
      <c r="AB5540" s="34"/>
      <c r="AC5540" s="34"/>
    </row>
    <row r="5541" spans="2:29">
      <c r="B5541" s="51">
        <v>199800000208050</v>
      </c>
      <c r="C5541" s="45">
        <v>36082</v>
      </c>
      <c r="D5541" s="44" t="s">
        <v>21130</v>
      </c>
      <c r="E5541" s="34">
        <v>45</v>
      </c>
      <c r="F5541" s="34">
        <v>0</v>
      </c>
      <c r="G5541" s="44">
        <v>0</v>
      </c>
      <c r="H5541" s="44">
        <v>94</v>
      </c>
      <c r="I5541" s="44">
        <v>0</v>
      </c>
      <c r="J5541" s="45">
        <v>36082</v>
      </c>
      <c r="K5541" s="44">
        <v>1998</v>
      </c>
      <c r="L5541" s="44">
        <v>0</v>
      </c>
      <c r="M5541" s="34">
        <v>0</v>
      </c>
      <c r="N5541" s="44" t="s">
        <v>21423</v>
      </c>
      <c r="O5541" s="34">
        <v>45</v>
      </c>
      <c r="P5541" s="44">
        <v>1998</v>
      </c>
      <c r="Q5541" s="46">
        <v>5920.4</v>
      </c>
      <c r="R5541" s="34">
        <v>69</v>
      </c>
      <c r="T5541" s="34"/>
      <c r="U5541" s="34"/>
      <c r="V5541" s="34"/>
      <c r="W5541" s="34"/>
      <c r="X5541" s="34"/>
      <c r="Y5541" s="34"/>
      <c r="Z5541" s="34"/>
      <c r="AA5541" s="34"/>
      <c r="AB5541" s="34"/>
      <c r="AC5541" s="34"/>
    </row>
    <row r="5542" spans="2:29">
      <c r="B5542" s="51">
        <v>199800000208160</v>
      </c>
      <c r="C5542" s="45">
        <v>36068</v>
      </c>
      <c r="D5542" s="44" t="s">
        <v>21203</v>
      </c>
      <c r="E5542" s="34">
        <v>44</v>
      </c>
      <c r="F5542" s="34">
        <v>0</v>
      </c>
      <c r="G5542" s="44">
        <v>0</v>
      </c>
      <c r="H5542" s="44">
        <v>94</v>
      </c>
      <c r="I5542" s="44">
        <v>0</v>
      </c>
      <c r="J5542" s="45">
        <v>36068</v>
      </c>
      <c r="K5542" s="44">
        <v>1998</v>
      </c>
      <c r="L5542" s="44">
        <v>0</v>
      </c>
      <c r="M5542" s="34">
        <v>0</v>
      </c>
      <c r="N5542" s="44" t="s">
        <v>21423</v>
      </c>
      <c r="O5542" s="34">
        <v>44</v>
      </c>
      <c r="P5542" s="44">
        <v>1998</v>
      </c>
      <c r="Q5542" s="46">
        <v>5920.4</v>
      </c>
      <c r="R5542" s="34">
        <v>67</v>
      </c>
      <c r="T5542" s="34"/>
      <c r="U5542" s="34"/>
      <c r="V5542" s="34"/>
      <c r="W5542" s="34"/>
      <c r="X5542" s="34"/>
      <c r="Y5542" s="34"/>
      <c r="Z5542" s="34"/>
      <c r="AA5542" s="34"/>
      <c r="AB5542" s="34"/>
      <c r="AC5542" s="34"/>
    </row>
    <row r="5543" spans="2:29">
      <c r="B5543" s="51">
        <v>199100000203080</v>
      </c>
      <c r="C5543" s="45">
        <v>33298</v>
      </c>
      <c r="D5543" s="44" t="s">
        <v>20994</v>
      </c>
      <c r="E5543" s="34">
        <v>43</v>
      </c>
      <c r="F5543" s="34">
        <v>0</v>
      </c>
      <c r="G5543" s="44">
        <v>0</v>
      </c>
      <c r="H5543" s="44">
        <v>94</v>
      </c>
      <c r="I5543" s="44">
        <v>0</v>
      </c>
      <c r="J5543" s="45">
        <v>33241</v>
      </c>
      <c r="K5543" s="44">
        <v>1991</v>
      </c>
      <c r="L5543" s="44">
        <v>0</v>
      </c>
      <c r="M5543" s="34">
        <v>0</v>
      </c>
      <c r="N5543" s="44" t="s">
        <v>21423</v>
      </c>
      <c r="O5543" s="34">
        <v>43</v>
      </c>
      <c r="P5543" s="44">
        <v>1991</v>
      </c>
      <c r="Q5543" s="46">
        <v>4835.2</v>
      </c>
      <c r="R5543" s="34">
        <v>81</v>
      </c>
      <c r="T5543" s="34"/>
      <c r="U5543" s="34"/>
      <c r="V5543" s="34"/>
      <c r="W5543" s="34"/>
      <c r="X5543" s="34"/>
      <c r="Y5543" s="34"/>
      <c r="Z5543" s="34"/>
      <c r="AA5543" s="34"/>
      <c r="AB5543" s="34"/>
      <c r="AC5543" s="34"/>
    </row>
    <row r="5544" spans="2:29">
      <c r="B5544" s="51">
        <v>200400010005980</v>
      </c>
      <c r="C5544" s="45">
        <v>37950</v>
      </c>
      <c r="D5544" s="44" t="s">
        <v>19638</v>
      </c>
      <c r="E5544" s="34">
        <v>1809.32</v>
      </c>
      <c r="F5544" s="34">
        <v>1769.7</v>
      </c>
      <c r="G5544" s="44">
        <v>258.27</v>
      </c>
      <c r="H5544" s="44">
        <v>82</v>
      </c>
      <c r="I5544" s="44">
        <v>7</v>
      </c>
      <c r="J5544" s="45">
        <v>37950</v>
      </c>
      <c r="K5544" s="44">
        <v>2003</v>
      </c>
      <c r="L5544" s="44">
        <v>7</v>
      </c>
      <c r="M5544" s="34">
        <v>258.47000000000003</v>
      </c>
      <c r="N5544" s="44" t="s">
        <v>21418</v>
      </c>
      <c r="O5544" s="34">
        <v>40</v>
      </c>
      <c r="P5544" s="44">
        <v>2003</v>
      </c>
      <c r="Q5544" s="46">
        <v>6694.6</v>
      </c>
      <c r="R5544" s="34">
        <v>54</v>
      </c>
      <c r="T5544" s="34"/>
      <c r="U5544" s="34"/>
      <c r="V5544" s="34"/>
      <c r="W5544" s="34"/>
      <c r="X5544" s="34"/>
      <c r="Y5544" s="34"/>
      <c r="Z5544" s="34"/>
      <c r="AA5544" s="34"/>
      <c r="AB5544" s="34"/>
      <c r="AC5544" s="34"/>
    </row>
    <row r="5545" spans="2:29">
      <c r="B5545" s="51">
        <v>198300000237520</v>
      </c>
      <c r="C5545" s="45">
        <v>30529</v>
      </c>
      <c r="D5545" s="44" t="s">
        <v>16679</v>
      </c>
      <c r="E5545" s="34">
        <v>123.51</v>
      </c>
      <c r="F5545" s="34">
        <v>83.76</v>
      </c>
      <c r="G5545" s="44">
        <v>3.06</v>
      </c>
      <c r="H5545" s="44">
        <v>90</v>
      </c>
      <c r="I5545" s="44">
        <v>40</v>
      </c>
      <c r="J5545" s="45">
        <v>30324</v>
      </c>
      <c r="K5545" s="44">
        <v>1983</v>
      </c>
      <c r="L5545" s="44">
        <v>40</v>
      </c>
      <c r="M5545" s="34">
        <v>3.09</v>
      </c>
      <c r="N5545" s="44" t="s">
        <v>21421</v>
      </c>
      <c r="O5545" s="34">
        <v>40</v>
      </c>
      <c r="P5545" s="44">
        <v>1983</v>
      </c>
      <c r="Q5545" s="46">
        <v>4082.8</v>
      </c>
      <c r="R5545" s="34">
        <v>88</v>
      </c>
      <c r="T5545" s="34"/>
      <c r="U5545" s="34"/>
      <c r="V5545" s="34"/>
      <c r="W5545" s="34"/>
      <c r="X5545" s="34"/>
      <c r="Y5545" s="34"/>
      <c r="Z5545" s="34"/>
      <c r="AA5545" s="34"/>
      <c r="AB5545" s="34"/>
      <c r="AC5545" s="34"/>
    </row>
    <row r="5546" spans="2:29">
      <c r="B5546" s="51">
        <v>199000000204550</v>
      </c>
      <c r="C5546" s="45">
        <v>33178</v>
      </c>
      <c r="D5546" s="44" t="s">
        <v>20882</v>
      </c>
      <c r="E5546" s="34">
        <v>40</v>
      </c>
      <c r="F5546" s="34">
        <v>0</v>
      </c>
      <c r="G5546" s="44">
        <v>0</v>
      </c>
      <c r="H5546" s="44">
        <v>94</v>
      </c>
      <c r="I5546" s="44">
        <v>0</v>
      </c>
      <c r="J5546" s="45">
        <v>32884</v>
      </c>
      <c r="K5546" s="44">
        <v>1990</v>
      </c>
      <c r="L5546" s="44">
        <v>0</v>
      </c>
      <c r="M5546" s="34">
        <v>0</v>
      </c>
      <c r="N5546" s="44" t="s">
        <v>21423</v>
      </c>
      <c r="O5546" s="34">
        <v>40</v>
      </c>
      <c r="P5546" s="44">
        <v>1990</v>
      </c>
      <c r="Q5546" s="46">
        <v>4731.3</v>
      </c>
      <c r="R5546" s="34">
        <v>77</v>
      </c>
      <c r="T5546" s="34"/>
      <c r="U5546" s="34"/>
      <c r="V5546" s="34"/>
      <c r="W5546" s="34"/>
      <c r="X5546" s="34"/>
      <c r="Y5546" s="34"/>
      <c r="Z5546" s="34"/>
      <c r="AA5546" s="34"/>
      <c r="AB5546" s="34"/>
      <c r="AC5546" s="34"/>
    </row>
    <row r="5547" spans="2:29">
      <c r="B5547" s="51">
        <v>199100000203910</v>
      </c>
      <c r="C5547" s="45">
        <v>33270</v>
      </c>
      <c r="D5547" s="44" t="s">
        <v>20882</v>
      </c>
      <c r="E5547" s="34">
        <v>40</v>
      </c>
      <c r="F5547" s="34">
        <v>0</v>
      </c>
      <c r="G5547" s="44">
        <v>0</v>
      </c>
      <c r="H5547" s="44">
        <v>94</v>
      </c>
      <c r="I5547" s="44">
        <v>0</v>
      </c>
      <c r="J5547" s="45">
        <v>33240</v>
      </c>
      <c r="K5547" s="44">
        <v>1991</v>
      </c>
      <c r="L5547" s="44">
        <v>0</v>
      </c>
      <c r="M5547" s="34">
        <v>0</v>
      </c>
      <c r="N5547" s="44" t="s">
        <v>21423</v>
      </c>
      <c r="O5547" s="34">
        <v>40</v>
      </c>
      <c r="P5547" s="44">
        <v>1991</v>
      </c>
      <c r="Q5547" s="46">
        <v>4835.2</v>
      </c>
      <c r="R5547" s="34">
        <v>75</v>
      </c>
      <c r="T5547" s="34"/>
      <c r="U5547" s="34"/>
      <c r="V5547" s="34"/>
      <c r="W5547" s="34"/>
      <c r="X5547" s="34"/>
      <c r="Y5547" s="34"/>
      <c r="Z5547" s="34"/>
      <c r="AA5547" s="34"/>
      <c r="AB5547" s="34"/>
      <c r="AC5547" s="34"/>
    </row>
    <row r="5548" spans="2:29">
      <c r="B5548" s="51">
        <v>199100000204320</v>
      </c>
      <c r="C5548" s="45">
        <v>33512</v>
      </c>
      <c r="D5548" s="44" t="s">
        <v>21000</v>
      </c>
      <c r="E5548" s="34">
        <v>40</v>
      </c>
      <c r="F5548" s="34">
        <v>0</v>
      </c>
      <c r="G5548" s="44">
        <v>0</v>
      </c>
      <c r="H5548" s="44">
        <v>94</v>
      </c>
      <c r="I5548" s="44">
        <v>0</v>
      </c>
      <c r="J5548" s="45">
        <v>33248</v>
      </c>
      <c r="K5548" s="44">
        <v>1991</v>
      </c>
      <c r="L5548" s="44">
        <v>0</v>
      </c>
      <c r="M5548" s="34">
        <v>0</v>
      </c>
      <c r="N5548" s="44" t="s">
        <v>21423</v>
      </c>
      <c r="O5548" s="34">
        <v>40</v>
      </c>
      <c r="P5548" s="44">
        <v>1991</v>
      </c>
      <c r="Q5548" s="46">
        <v>4835.2</v>
      </c>
      <c r="R5548" s="34">
        <v>75</v>
      </c>
      <c r="T5548" s="34"/>
      <c r="U5548" s="34"/>
      <c r="V5548" s="34"/>
      <c r="W5548" s="34"/>
      <c r="X5548" s="34"/>
      <c r="Y5548" s="34"/>
      <c r="Z5548" s="34"/>
      <c r="AA5548" s="34"/>
      <c r="AB5548" s="34"/>
      <c r="AC5548" s="34"/>
    </row>
    <row r="5549" spans="2:29">
      <c r="B5549" s="51">
        <v>199000000203270</v>
      </c>
      <c r="C5549" s="45">
        <v>33117</v>
      </c>
      <c r="D5549" s="44" t="s">
        <v>17099</v>
      </c>
      <c r="E5549" s="34">
        <v>40</v>
      </c>
      <c r="F5549" s="34">
        <v>0</v>
      </c>
      <c r="G5549" s="44">
        <v>0</v>
      </c>
      <c r="H5549" s="44">
        <v>94</v>
      </c>
      <c r="I5549" s="44">
        <v>0</v>
      </c>
      <c r="J5549" s="45">
        <v>32882</v>
      </c>
      <c r="K5549" s="44">
        <v>1990</v>
      </c>
      <c r="L5549" s="44">
        <v>0</v>
      </c>
      <c r="M5549" s="34">
        <v>0</v>
      </c>
      <c r="N5549" s="44" t="s">
        <v>21423</v>
      </c>
      <c r="O5549" s="34">
        <v>40</v>
      </c>
      <c r="P5549" s="44">
        <v>1990</v>
      </c>
      <c r="Q5549" s="46">
        <v>4731.3</v>
      </c>
      <c r="R5549" s="34">
        <v>77</v>
      </c>
      <c r="T5549" s="34"/>
      <c r="U5549" s="34"/>
      <c r="V5549" s="34"/>
      <c r="W5549" s="34"/>
      <c r="X5549" s="34"/>
      <c r="Y5549" s="34"/>
      <c r="Z5549" s="34"/>
      <c r="AA5549" s="34"/>
      <c r="AB5549" s="34"/>
      <c r="AC5549" s="34"/>
    </row>
    <row r="5550" spans="2:29">
      <c r="B5550" s="51">
        <v>199900000208590</v>
      </c>
      <c r="C5550" s="45">
        <v>36551</v>
      </c>
      <c r="D5550" s="44" t="s">
        <v>18344</v>
      </c>
      <c r="E5550" s="34">
        <v>38</v>
      </c>
      <c r="F5550" s="34">
        <v>0</v>
      </c>
      <c r="G5550" s="44">
        <v>0</v>
      </c>
      <c r="H5550" s="44">
        <v>94</v>
      </c>
      <c r="I5550" s="44">
        <v>0</v>
      </c>
      <c r="J5550" s="45">
        <v>36551</v>
      </c>
      <c r="K5550" s="44">
        <v>2000</v>
      </c>
      <c r="L5550" s="44">
        <v>0</v>
      </c>
      <c r="M5550" s="34">
        <v>0</v>
      </c>
      <c r="N5550" s="44" t="s">
        <v>21423</v>
      </c>
      <c r="O5550" s="34">
        <v>38</v>
      </c>
      <c r="P5550" s="44">
        <v>2000</v>
      </c>
      <c r="Q5550" s="46">
        <v>6221.2</v>
      </c>
      <c r="R5550" s="34">
        <v>55</v>
      </c>
      <c r="T5550" s="34"/>
      <c r="U5550" s="34"/>
      <c r="V5550" s="34"/>
      <c r="W5550" s="34"/>
      <c r="X5550" s="34"/>
      <c r="Y5550" s="34"/>
      <c r="Z5550" s="34"/>
      <c r="AA5550" s="34"/>
      <c r="AB5550" s="34"/>
      <c r="AC5550" s="34"/>
    </row>
    <row r="5551" spans="2:29">
      <c r="B5551" s="51">
        <v>199400000203950</v>
      </c>
      <c r="C5551" s="45">
        <v>34547</v>
      </c>
      <c r="D5551" s="44" t="s">
        <v>17672</v>
      </c>
      <c r="E5551" s="34">
        <v>37.5</v>
      </c>
      <c r="F5551" s="34">
        <v>0</v>
      </c>
      <c r="G5551" s="44">
        <v>0</v>
      </c>
      <c r="H5551" s="44">
        <v>94</v>
      </c>
      <c r="I5551" s="44">
        <v>0</v>
      </c>
      <c r="J5551" s="45">
        <v>34342</v>
      </c>
      <c r="K5551" s="44">
        <v>1994</v>
      </c>
      <c r="L5551" s="44">
        <v>0</v>
      </c>
      <c r="M5551" s="34">
        <v>0</v>
      </c>
      <c r="N5551" s="44" t="s">
        <v>21423</v>
      </c>
      <c r="O5551" s="34">
        <v>38</v>
      </c>
      <c r="P5551" s="44">
        <v>1994</v>
      </c>
      <c r="Q5551" s="46">
        <v>5407.6</v>
      </c>
      <c r="R5551" s="34">
        <v>63</v>
      </c>
      <c r="T5551" s="34"/>
      <c r="U5551" s="34"/>
      <c r="V5551" s="34"/>
      <c r="W5551" s="34"/>
      <c r="X5551" s="34"/>
      <c r="Y5551" s="34"/>
      <c r="Z5551" s="34"/>
      <c r="AA5551" s="34"/>
      <c r="AB5551" s="34"/>
      <c r="AC5551" s="34"/>
    </row>
    <row r="5552" spans="2:29">
      <c r="B5552" s="51">
        <v>197500000214970</v>
      </c>
      <c r="C5552" s="45">
        <v>27515</v>
      </c>
      <c r="D5552" s="44" t="s">
        <v>16505</v>
      </c>
      <c r="E5552" s="34">
        <v>302.69</v>
      </c>
      <c r="F5552" s="34">
        <v>266.17</v>
      </c>
      <c r="G5552" s="44">
        <v>7.98</v>
      </c>
      <c r="H5552" s="44">
        <v>92</v>
      </c>
      <c r="I5552" s="44">
        <v>40</v>
      </c>
      <c r="J5552" s="45">
        <v>27399</v>
      </c>
      <c r="K5552" s="44">
        <v>1975</v>
      </c>
      <c r="L5552" s="44">
        <v>40</v>
      </c>
      <c r="M5552" s="34">
        <v>7.57</v>
      </c>
      <c r="N5552" s="44" t="s">
        <v>21426</v>
      </c>
      <c r="O5552" s="34">
        <v>37</v>
      </c>
      <c r="P5552" s="44">
        <v>1975</v>
      </c>
      <c r="Q5552" s="46">
        <v>2297</v>
      </c>
      <c r="R5552" s="34">
        <v>144</v>
      </c>
      <c r="T5552" s="34"/>
      <c r="U5552" s="34"/>
      <c r="V5552" s="34"/>
      <c r="W5552" s="34"/>
      <c r="X5552" s="34"/>
      <c r="Y5552" s="34"/>
      <c r="Z5552" s="34"/>
      <c r="AA5552" s="34"/>
      <c r="AB5552" s="34"/>
      <c r="AC5552" s="34"/>
    </row>
    <row r="5553" spans="2:29">
      <c r="B5553" s="51">
        <v>199000000202910</v>
      </c>
      <c r="C5553" s="45">
        <v>33025</v>
      </c>
      <c r="D5553" s="44" t="s">
        <v>17086</v>
      </c>
      <c r="E5553" s="34">
        <v>37.28</v>
      </c>
      <c r="F5553" s="34">
        <v>0</v>
      </c>
      <c r="G5553" s="44">
        <v>0</v>
      </c>
      <c r="H5553" s="44">
        <v>94</v>
      </c>
      <c r="I5553" s="44">
        <v>0</v>
      </c>
      <c r="J5553" s="45">
        <v>32879</v>
      </c>
      <c r="K5553" s="44">
        <v>1990</v>
      </c>
      <c r="L5553" s="44">
        <v>0</v>
      </c>
      <c r="M5553" s="34">
        <v>0</v>
      </c>
      <c r="N5553" s="44" t="s">
        <v>21423</v>
      </c>
      <c r="O5553" s="34">
        <v>37</v>
      </c>
      <c r="P5553" s="44">
        <v>1990</v>
      </c>
      <c r="Q5553" s="46">
        <v>4731.3</v>
      </c>
      <c r="R5553" s="34">
        <v>71</v>
      </c>
      <c r="T5553" s="34"/>
      <c r="U5553" s="34"/>
      <c r="V5553" s="34"/>
      <c r="W5553" s="34"/>
      <c r="X5553" s="34"/>
      <c r="Y5553" s="34"/>
      <c r="Z5553" s="34"/>
      <c r="AA5553" s="34"/>
      <c r="AB5553" s="34"/>
      <c r="AC5553" s="34"/>
    </row>
    <row r="5554" spans="2:29">
      <c r="B5554" s="51" t="s">
        <v>19035</v>
      </c>
      <c r="C5554" s="45">
        <v>38280</v>
      </c>
      <c r="D5554" s="44" t="s">
        <v>19261</v>
      </c>
      <c r="E5554" s="34">
        <v>36</v>
      </c>
      <c r="F5554" s="34">
        <v>0</v>
      </c>
      <c r="G5554" s="44">
        <v>0</v>
      </c>
      <c r="H5554" s="44">
        <v>94</v>
      </c>
      <c r="I5554" s="44">
        <v>0</v>
      </c>
      <c r="J5554" s="45">
        <v>38280</v>
      </c>
      <c r="K5554" s="44">
        <v>2004</v>
      </c>
      <c r="L5554" s="44">
        <v>0</v>
      </c>
      <c r="M5554" s="34">
        <v>0</v>
      </c>
      <c r="N5554" s="44" t="s">
        <v>21423</v>
      </c>
      <c r="O5554" s="34">
        <v>36</v>
      </c>
      <c r="P5554" s="44">
        <v>2004</v>
      </c>
      <c r="Q5554" s="46">
        <v>7114.9</v>
      </c>
      <c r="R5554" s="34">
        <v>46</v>
      </c>
      <c r="T5554" s="34"/>
      <c r="U5554" s="34"/>
      <c r="V5554" s="34"/>
      <c r="W5554" s="34"/>
      <c r="X5554" s="34"/>
      <c r="Y5554" s="34"/>
      <c r="Z5554" s="34"/>
      <c r="AA5554" s="34"/>
      <c r="AB5554" s="34"/>
      <c r="AC5554" s="34"/>
    </row>
    <row r="5555" spans="2:29">
      <c r="B5555" s="51">
        <v>199900000208060</v>
      </c>
      <c r="C5555" s="45">
        <v>36192</v>
      </c>
      <c r="D5555" s="44" t="s">
        <v>20882</v>
      </c>
      <c r="E5555" s="34">
        <v>36</v>
      </c>
      <c r="F5555" s="34">
        <v>0</v>
      </c>
      <c r="G5555" s="44">
        <v>0</v>
      </c>
      <c r="H5555" s="44">
        <v>94</v>
      </c>
      <c r="I5555" s="44">
        <v>0</v>
      </c>
      <c r="J5555" s="45">
        <v>36162</v>
      </c>
      <c r="K5555" s="44">
        <v>1999</v>
      </c>
      <c r="L5555" s="44">
        <v>0</v>
      </c>
      <c r="M5555" s="34">
        <v>0</v>
      </c>
      <c r="N5555" s="44" t="s">
        <v>21423</v>
      </c>
      <c r="O5555" s="34">
        <v>36</v>
      </c>
      <c r="P5555" s="44">
        <v>1999</v>
      </c>
      <c r="Q5555" s="46">
        <v>6058.6</v>
      </c>
      <c r="R5555" s="34">
        <v>54</v>
      </c>
      <c r="T5555" s="34"/>
      <c r="U5555" s="34"/>
      <c r="V5555" s="34"/>
      <c r="W5555" s="34"/>
      <c r="X5555" s="34"/>
      <c r="Y5555" s="34"/>
      <c r="Z5555" s="34"/>
      <c r="AA5555" s="34"/>
      <c r="AB5555" s="34"/>
      <c r="AC5555" s="34"/>
    </row>
    <row r="5556" spans="2:29">
      <c r="B5556" s="51">
        <v>199100000205350</v>
      </c>
      <c r="C5556" s="45">
        <v>33482</v>
      </c>
      <c r="D5556" s="44" t="s">
        <v>21002</v>
      </c>
      <c r="E5556" s="34">
        <v>35</v>
      </c>
      <c r="F5556" s="34">
        <v>0</v>
      </c>
      <c r="G5556" s="44">
        <v>0</v>
      </c>
      <c r="H5556" s="44">
        <v>94</v>
      </c>
      <c r="I5556" s="44">
        <v>0</v>
      </c>
      <c r="J5556" s="45">
        <v>33247</v>
      </c>
      <c r="K5556" s="44">
        <v>1991</v>
      </c>
      <c r="L5556" s="44">
        <v>0</v>
      </c>
      <c r="M5556" s="34">
        <v>0</v>
      </c>
      <c r="N5556" s="44" t="s">
        <v>21423</v>
      </c>
      <c r="O5556" s="34">
        <v>35</v>
      </c>
      <c r="P5556" s="44">
        <v>1991</v>
      </c>
      <c r="Q5556" s="46">
        <v>4835.2</v>
      </c>
      <c r="R5556" s="34">
        <v>66</v>
      </c>
      <c r="T5556" s="34"/>
      <c r="U5556" s="34"/>
      <c r="V5556" s="34"/>
      <c r="W5556" s="34"/>
      <c r="X5556" s="34"/>
      <c r="Y5556" s="34"/>
      <c r="Z5556" s="34"/>
      <c r="AA5556" s="34"/>
      <c r="AB5556" s="34"/>
      <c r="AC5556" s="34"/>
    </row>
    <row r="5557" spans="2:29">
      <c r="B5557" s="51">
        <v>199100000205300</v>
      </c>
      <c r="C5557" s="45">
        <v>33451</v>
      </c>
      <c r="D5557" s="44" t="s">
        <v>17453</v>
      </c>
      <c r="E5557" s="34">
        <v>35</v>
      </c>
      <c r="F5557" s="34">
        <v>0</v>
      </c>
      <c r="G5557" s="44">
        <v>0</v>
      </c>
      <c r="H5557" s="44">
        <v>94</v>
      </c>
      <c r="I5557" s="44">
        <v>0</v>
      </c>
      <c r="J5557" s="45">
        <v>33246</v>
      </c>
      <c r="K5557" s="44">
        <v>1991</v>
      </c>
      <c r="L5557" s="44">
        <v>0</v>
      </c>
      <c r="M5557" s="34">
        <v>0</v>
      </c>
      <c r="N5557" s="44" t="s">
        <v>21423</v>
      </c>
      <c r="O5557" s="34">
        <v>35</v>
      </c>
      <c r="P5557" s="44">
        <v>1991</v>
      </c>
      <c r="Q5557" s="46">
        <v>4835.2</v>
      </c>
      <c r="R5557" s="34">
        <v>66</v>
      </c>
      <c r="T5557" s="34"/>
      <c r="U5557" s="34"/>
      <c r="V5557" s="34"/>
      <c r="W5557" s="34"/>
      <c r="X5557" s="34"/>
      <c r="Y5557" s="34"/>
      <c r="Z5557" s="34"/>
      <c r="AA5557" s="34"/>
      <c r="AB5557" s="34"/>
      <c r="AC5557" s="34"/>
    </row>
    <row r="5558" spans="2:29">
      <c r="B5558" s="51">
        <v>199100000205400</v>
      </c>
      <c r="C5558" s="45">
        <v>33543</v>
      </c>
      <c r="D5558" s="44" t="s">
        <v>17454</v>
      </c>
      <c r="E5558" s="34">
        <v>35</v>
      </c>
      <c r="F5558" s="34">
        <v>0</v>
      </c>
      <c r="G5558" s="44">
        <v>0</v>
      </c>
      <c r="H5558" s="44">
        <v>94</v>
      </c>
      <c r="I5558" s="44">
        <v>0</v>
      </c>
      <c r="J5558" s="45">
        <v>33249</v>
      </c>
      <c r="K5558" s="44">
        <v>1991</v>
      </c>
      <c r="L5558" s="44">
        <v>0</v>
      </c>
      <c r="M5558" s="34">
        <v>0</v>
      </c>
      <c r="N5558" s="44" t="s">
        <v>21423</v>
      </c>
      <c r="O5558" s="34">
        <v>35</v>
      </c>
      <c r="P5558" s="44">
        <v>1991</v>
      </c>
      <c r="Q5558" s="46">
        <v>4835.2</v>
      </c>
      <c r="R5558" s="34">
        <v>66</v>
      </c>
      <c r="T5558" s="34"/>
      <c r="U5558" s="34"/>
      <c r="V5558" s="34"/>
      <c r="W5558" s="34"/>
      <c r="X5558" s="34"/>
      <c r="Y5558" s="34"/>
      <c r="Z5558" s="34"/>
      <c r="AA5558" s="34"/>
      <c r="AB5558" s="34"/>
      <c r="AC5558" s="34"/>
    </row>
    <row r="5559" spans="2:29">
      <c r="B5559" s="51">
        <v>199100000203770</v>
      </c>
      <c r="C5559" s="45">
        <v>33298</v>
      </c>
      <c r="D5559" s="44" t="s">
        <v>17441</v>
      </c>
      <c r="E5559" s="34">
        <v>35</v>
      </c>
      <c r="F5559" s="34">
        <v>0</v>
      </c>
      <c r="G5559" s="44">
        <v>0</v>
      </c>
      <c r="H5559" s="44">
        <v>94</v>
      </c>
      <c r="I5559" s="44">
        <v>0</v>
      </c>
      <c r="J5559" s="45">
        <v>33241</v>
      </c>
      <c r="K5559" s="44">
        <v>1991</v>
      </c>
      <c r="L5559" s="44">
        <v>0</v>
      </c>
      <c r="M5559" s="34">
        <v>0</v>
      </c>
      <c r="N5559" s="44" t="s">
        <v>21423</v>
      </c>
      <c r="O5559" s="34">
        <v>35</v>
      </c>
      <c r="P5559" s="44">
        <v>1991</v>
      </c>
      <c r="Q5559" s="46">
        <v>4835.2</v>
      </c>
      <c r="R5559" s="34">
        <v>66</v>
      </c>
      <c r="T5559" s="34"/>
      <c r="U5559" s="34"/>
      <c r="V5559" s="34"/>
      <c r="W5559" s="34"/>
      <c r="X5559" s="34"/>
      <c r="Y5559" s="34"/>
      <c r="Z5559" s="34"/>
      <c r="AA5559" s="34"/>
      <c r="AB5559" s="34"/>
      <c r="AC5559" s="34"/>
    </row>
    <row r="5560" spans="2:29">
      <c r="B5560" s="51">
        <v>197500000215840</v>
      </c>
      <c r="C5560" s="45">
        <v>27546</v>
      </c>
      <c r="D5560" s="44" t="s">
        <v>16517</v>
      </c>
      <c r="E5560" s="34">
        <v>276.33</v>
      </c>
      <c r="F5560" s="34">
        <v>242.53</v>
      </c>
      <c r="G5560" s="44">
        <v>7.24</v>
      </c>
      <c r="H5560" s="44">
        <v>52</v>
      </c>
      <c r="I5560" s="44">
        <v>40</v>
      </c>
      <c r="J5560" s="45">
        <v>27400</v>
      </c>
      <c r="K5560" s="44">
        <v>1975</v>
      </c>
      <c r="L5560" s="44">
        <v>40</v>
      </c>
      <c r="M5560" s="34">
        <v>6.91</v>
      </c>
      <c r="N5560" s="44" t="s">
        <v>21447</v>
      </c>
      <c r="O5560" s="34">
        <v>34</v>
      </c>
      <c r="P5560" s="44">
        <v>1975</v>
      </c>
      <c r="Q5560" s="46">
        <v>2297</v>
      </c>
      <c r="R5560" s="34">
        <v>133</v>
      </c>
      <c r="T5560" s="34"/>
      <c r="U5560" s="34"/>
      <c r="V5560" s="34"/>
      <c r="W5560" s="34"/>
      <c r="X5560" s="34"/>
      <c r="Y5560" s="34"/>
      <c r="Z5560" s="34"/>
      <c r="AA5560" s="34"/>
      <c r="AB5560" s="34"/>
      <c r="AC5560" s="34"/>
    </row>
    <row r="5561" spans="2:29">
      <c r="B5561" s="51">
        <v>196600000239850</v>
      </c>
      <c r="C5561" s="45">
        <v>24108</v>
      </c>
      <c r="D5561" s="44" t="s">
        <v>16467</v>
      </c>
      <c r="E5561" s="34">
        <v>866.1</v>
      </c>
      <c r="F5561" s="34">
        <v>831.85</v>
      </c>
      <c r="G5561" s="44">
        <v>6.51</v>
      </c>
      <c r="H5561" s="44">
        <v>90</v>
      </c>
      <c r="I5561" s="44">
        <v>50</v>
      </c>
      <c r="J5561" s="45">
        <v>24108</v>
      </c>
      <c r="K5561" s="44">
        <v>1966</v>
      </c>
      <c r="L5561" s="44">
        <v>50</v>
      </c>
      <c r="M5561" s="34">
        <v>17.32</v>
      </c>
      <c r="N5561" s="44" t="s">
        <v>21421</v>
      </c>
      <c r="O5561" s="34">
        <v>34</v>
      </c>
      <c r="P5561" s="44">
        <v>1966</v>
      </c>
      <c r="Q5561" s="46">
        <v>1019</v>
      </c>
      <c r="R5561" s="34">
        <v>305</v>
      </c>
      <c r="T5561" s="34"/>
      <c r="U5561" s="34"/>
      <c r="V5561" s="34"/>
      <c r="W5561" s="34"/>
      <c r="X5561" s="34"/>
      <c r="Y5561" s="34"/>
      <c r="Z5561" s="34"/>
      <c r="AA5561" s="34"/>
      <c r="AB5561" s="34"/>
      <c r="AC5561" s="34"/>
    </row>
    <row r="5562" spans="2:29">
      <c r="B5562" s="51" t="s">
        <v>19032</v>
      </c>
      <c r="C5562" s="45">
        <v>38219</v>
      </c>
      <c r="D5562" s="44" t="s">
        <v>19199</v>
      </c>
      <c r="E5562" s="34">
        <v>34</v>
      </c>
      <c r="F5562" s="34">
        <v>0</v>
      </c>
      <c r="G5562" s="44">
        <v>0</v>
      </c>
      <c r="H5562" s="44">
        <v>94</v>
      </c>
      <c r="I5562" s="44">
        <v>0</v>
      </c>
      <c r="J5562" s="45">
        <v>38219</v>
      </c>
      <c r="K5562" s="44">
        <v>2004</v>
      </c>
      <c r="L5562" s="44">
        <v>0</v>
      </c>
      <c r="M5562" s="34">
        <v>0</v>
      </c>
      <c r="N5562" s="44" t="s">
        <v>21423</v>
      </c>
      <c r="O5562" s="34">
        <v>34</v>
      </c>
      <c r="P5562" s="44">
        <v>2004</v>
      </c>
      <c r="Q5562" s="46">
        <v>7114.9</v>
      </c>
      <c r="R5562" s="34">
        <v>43</v>
      </c>
      <c r="T5562" s="34"/>
      <c r="U5562" s="34"/>
      <c r="V5562" s="34"/>
      <c r="W5562" s="34"/>
      <c r="X5562" s="34"/>
      <c r="Y5562" s="34"/>
      <c r="Z5562" s="34"/>
      <c r="AA5562" s="34"/>
      <c r="AB5562" s="34"/>
      <c r="AC5562" s="34"/>
    </row>
    <row r="5563" spans="2:29">
      <c r="B5563" s="51">
        <v>199400000203990</v>
      </c>
      <c r="C5563" s="45">
        <v>34608</v>
      </c>
      <c r="D5563" s="44" t="s">
        <v>17086</v>
      </c>
      <c r="E5563" s="34">
        <v>34</v>
      </c>
      <c r="F5563" s="34">
        <v>0</v>
      </c>
      <c r="G5563" s="44">
        <v>0</v>
      </c>
      <c r="H5563" s="44">
        <v>94</v>
      </c>
      <c r="I5563" s="44">
        <v>0</v>
      </c>
      <c r="J5563" s="45">
        <v>34344</v>
      </c>
      <c r="K5563" s="44">
        <v>1994</v>
      </c>
      <c r="L5563" s="44">
        <v>0</v>
      </c>
      <c r="M5563" s="34">
        <v>0</v>
      </c>
      <c r="N5563" s="44" t="s">
        <v>21423</v>
      </c>
      <c r="O5563" s="34">
        <v>34</v>
      </c>
      <c r="P5563" s="44">
        <v>1994</v>
      </c>
      <c r="Q5563" s="46">
        <v>5407.6</v>
      </c>
      <c r="R5563" s="34">
        <v>57</v>
      </c>
      <c r="T5563" s="34"/>
      <c r="U5563" s="34"/>
      <c r="V5563" s="34"/>
      <c r="W5563" s="34"/>
      <c r="X5563" s="34"/>
      <c r="Y5563" s="34"/>
      <c r="Z5563" s="34"/>
      <c r="AA5563" s="34"/>
      <c r="AB5563" s="34"/>
      <c r="AC5563" s="34"/>
    </row>
    <row r="5564" spans="2:29">
      <c r="B5564" s="51" t="s">
        <v>19551</v>
      </c>
      <c r="C5564" s="45">
        <v>34972</v>
      </c>
      <c r="D5564" s="44" t="s">
        <v>20287</v>
      </c>
      <c r="E5564" s="34">
        <v>32.5</v>
      </c>
      <c r="F5564" s="34">
        <v>0</v>
      </c>
      <c r="G5564" s="44">
        <v>0</v>
      </c>
      <c r="H5564" s="44">
        <v>94</v>
      </c>
      <c r="I5564" s="44">
        <v>0</v>
      </c>
      <c r="J5564" s="45">
        <v>34972</v>
      </c>
      <c r="K5564" s="44">
        <v>1995</v>
      </c>
      <c r="L5564" s="44">
        <v>0</v>
      </c>
      <c r="M5564" s="34">
        <v>0</v>
      </c>
      <c r="N5564" s="44" t="s">
        <v>21423</v>
      </c>
      <c r="O5564" s="34">
        <v>33</v>
      </c>
      <c r="P5564" s="44">
        <v>1995</v>
      </c>
      <c r="Q5564" s="46">
        <v>5471.2</v>
      </c>
      <c r="R5564" s="34">
        <v>54</v>
      </c>
      <c r="T5564" s="34"/>
      <c r="U5564" s="34"/>
      <c r="V5564" s="34"/>
      <c r="W5564" s="34"/>
      <c r="X5564" s="34"/>
      <c r="Y5564" s="34"/>
      <c r="Z5564" s="34"/>
      <c r="AA5564" s="34"/>
      <c r="AB5564" s="34"/>
      <c r="AC5564" s="34"/>
    </row>
    <row r="5565" spans="2:29">
      <c r="B5565" s="51">
        <v>199000000206200</v>
      </c>
      <c r="C5565" s="45">
        <v>33117</v>
      </c>
      <c r="D5565" s="44" t="s">
        <v>20923</v>
      </c>
      <c r="E5565" s="34">
        <v>33</v>
      </c>
      <c r="F5565" s="34">
        <v>0</v>
      </c>
      <c r="G5565" s="44">
        <v>0</v>
      </c>
      <c r="H5565" s="44">
        <v>94</v>
      </c>
      <c r="I5565" s="44">
        <v>0</v>
      </c>
      <c r="J5565" s="45">
        <v>32882</v>
      </c>
      <c r="K5565" s="44">
        <v>1990</v>
      </c>
      <c r="L5565" s="44">
        <v>0</v>
      </c>
      <c r="M5565" s="34">
        <v>0</v>
      </c>
      <c r="N5565" s="44" t="s">
        <v>21423</v>
      </c>
      <c r="O5565" s="34">
        <v>33</v>
      </c>
      <c r="P5565" s="44">
        <v>1990</v>
      </c>
      <c r="Q5565" s="46">
        <v>4731.3</v>
      </c>
      <c r="R5565" s="34">
        <v>63</v>
      </c>
      <c r="T5565" s="34"/>
      <c r="U5565" s="34"/>
      <c r="V5565" s="34"/>
      <c r="W5565" s="34"/>
      <c r="X5565" s="34"/>
      <c r="Y5565" s="34"/>
      <c r="Z5565" s="34"/>
      <c r="AA5565" s="34"/>
      <c r="AB5565" s="34"/>
      <c r="AC5565" s="34"/>
    </row>
    <row r="5566" spans="2:29">
      <c r="B5566" s="51">
        <v>199800000205730</v>
      </c>
      <c r="C5566" s="45">
        <v>35954</v>
      </c>
      <c r="D5566" s="44" t="s">
        <v>18219</v>
      </c>
      <c r="E5566" s="34">
        <v>33</v>
      </c>
      <c r="F5566" s="34">
        <v>0</v>
      </c>
      <c r="G5566" s="44">
        <v>0</v>
      </c>
      <c r="H5566" s="44">
        <v>94</v>
      </c>
      <c r="I5566" s="44">
        <v>0</v>
      </c>
      <c r="J5566" s="45">
        <v>36013</v>
      </c>
      <c r="K5566" s="44">
        <v>1998</v>
      </c>
      <c r="L5566" s="44">
        <v>0</v>
      </c>
      <c r="M5566" s="34">
        <v>0</v>
      </c>
      <c r="N5566" s="44" t="s">
        <v>21423</v>
      </c>
      <c r="O5566" s="34">
        <v>33</v>
      </c>
      <c r="P5566" s="44">
        <v>1998</v>
      </c>
      <c r="Q5566" s="46">
        <v>5920.4</v>
      </c>
      <c r="R5566" s="34">
        <v>51</v>
      </c>
      <c r="T5566" s="34"/>
      <c r="U5566" s="34"/>
      <c r="V5566" s="34"/>
      <c r="W5566" s="34"/>
      <c r="X5566" s="34"/>
      <c r="Y5566" s="34"/>
      <c r="Z5566" s="34"/>
      <c r="AA5566" s="34"/>
      <c r="AB5566" s="34"/>
      <c r="AC5566" s="34"/>
    </row>
    <row r="5567" spans="2:29">
      <c r="B5567" s="51">
        <v>197600000235600</v>
      </c>
      <c r="C5567" s="45">
        <v>27760</v>
      </c>
      <c r="D5567" s="44" t="s">
        <v>16713</v>
      </c>
      <c r="E5567" s="34">
        <v>231</v>
      </c>
      <c r="F5567" s="34">
        <v>198.71</v>
      </c>
      <c r="G5567" s="44">
        <v>6.13</v>
      </c>
      <c r="H5567" s="44">
        <v>90</v>
      </c>
      <c r="I5567" s="44">
        <v>40</v>
      </c>
      <c r="J5567" s="45">
        <v>27760</v>
      </c>
      <c r="K5567" s="44">
        <v>1976</v>
      </c>
      <c r="L5567" s="44">
        <v>40</v>
      </c>
      <c r="M5567" s="34">
        <v>5.78</v>
      </c>
      <c r="N5567" s="44" t="s">
        <v>21421</v>
      </c>
      <c r="O5567" s="34">
        <v>32</v>
      </c>
      <c r="P5567" s="44">
        <v>1976</v>
      </c>
      <c r="Q5567" s="46">
        <v>2490</v>
      </c>
      <c r="R5567" s="34">
        <v>118</v>
      </c>
      <c r="T5567" s="34"/>
      <c r="U5567" s="34"/>
      <c r="V5567" s="34"/>
      <c r="W5567" s="34"/>
      <c r="X5567" s="34"/>
      <c r="Y5567" s="34"/>
      <c r="Z5567" s="34"/>
      <c r="AA5567" s="34"/>
      <c r="AB5567" s="34"/>
      <c r="AC5567" s="34"/>
    </row>
    <row r="5568" spans="2:29">
      <c r="B5568" s="51">
        <v>199500000205150</v>
      </c>
      <c r="C5568" s="45">
        <v>34700</v>
      </c>
      <c r="D5568" s="44" t="s">
        <v>17086</v>
      </c>
      <c r="E5568" s="34">
        <v>32</v>
      </c>
      <c r="F5568" s="34">
        <v>0</v>
      </c>
      <c r="G5568" s="44">
        <v>0</v>
      </c>
      <c r="H5568" s="44">
        <v>94</v>
      </c>
      <c r="I5568" s="44">
        <v>0</v>
      </c>
      <c r="J5568" s="45">
        <v>34700</v>
      </c>
      <c r="K5568" s="44">
        <v>1995</v>
      </c>
      <c r="L5568" s="44">
        <v>0</v>
      </c>
      <c r="M5568" s="34">
        <v>0</v>
      </c>
      <c r="N5568" s="44" t="s">
        <v>21423</v>
      </c>
      <c r="O5568" s="34">
        <v>32</v>
      </c>
      <c r="P5568" s="44">
        <v>1995</v>
      </c>
      <c r="Q5568" s="46">
        <v>5471.2</v>
      </c>
      <c r="R5568" s="34">
        <v>53</v>
      </c>
      <c r="T5568" s="34"/>
      <c r="U5568" s="34"/>
      <c r="V5568" s="34"/>
      <c r="W5568" s="34"/>
      <c r="X5568" s="34"/>
      <c r="Y5568" s="34"/>
      <c r="Z5568" s="34"/>
      <c r="AA5568" s="34"/>
      <c r="AB5568" s="34"/>
      <c r="AC5568" s="34"/>
    </row>
    <row r="5569" spans="2:29">
      <c r="B5569" s="51">
        <v>199200000209640</v>
      </c>
      <c r="C5569" s="45">
        <v>33664</v>
      </c>
      <c r="D5569" s="44" t="s">
        <v>17519</v>
      </c>
      <c r="E5569" s="34">
        <v>31.46</v>
      </c>
      <c r="F5569" s="34">
        <v>0</v>
      </c>
      <c r="G5569" s="44">
        <v>0</v>
      </c>
      <c r="H5569" s="44">
        <v>94</v>
      </c>
      <c r="I5569" s="44">
        <v>0</v>
      </c>
      <c r="J5569" s="45">
        <v>33606</v>
      </c>
      <c r="K5569" s="44">
        <v>1992</v>
      </c>
      <c r="L5569" s="44">
        <v>0</v>
      </c>
      <c r="M5569" s="34">
        <v>0</v>
      </c>
      <c r="N5569" s="44" t="s">
        <v>21423</v>
      </c>
      <c r="O5569" s="34">
        <v>31</v>
      </c>
      <c r="P5569" s="44">
        <v>1992</v>
      </c>
      <c r="Q5569" s="46">
        <v>4984.5</v>
      </c>
      <c r="R5569" s="34">
        <v>57</v>
      </c>
      <c r="T5569" s="34"/>
      <c r="U5569" s="34"/>
      <c r="V5569" s="34"/>
      <c r="W5569" s="34"/>
      <c r="X5569" s="34"/>
      <c r="Y5569" s="34"/>
      <c r="Z5569" s="34"/>
      <c r="AA5569" s="34"/>
      <c r="AB5569" s="34"/>
      <c r="AC5569" s="34"/>
    </row>
    <row r="5570" spans="2:29">
      <c r="B5570" s="51">
        <v>199000000210050</v>
      </c>
      <c r="C5570" s="45">
        <v>33055</v>
      </c>
      <c r="D5570" s="44" t="s">
        <v>20973</v>
      </c>
      <c r="E5570" s="34">
        <v>31</v>
      </c>
      <c r="F5570" s="34">
        <v>0</v>
      </c>
      <c r="G5570" s="44">
        <v>0</v>
      </c>
      <c r="H5570" s="44">
        <v>94</v>
      </c>
      <c r="I5570" s="44">
        <v>0</v>
      </c>
      <c r="J5570" s="45">
        <v>32880</v>
      </c>
      <c r="K5570" s="44">
        <v>1990</v>
      </c>
      <c r="L5570" s="44">
        <v>0</v>
      </c>
      <c r="M5570" s="34">
        <v>0</v>
      </c>
      <c r="N5570" s="44" t="s">
        <v>21423</v>
      </c>
      <c r="O5570" s="34">
        <v>31</v>
      </c>
      <c r="P5570" s="44">
        <v>1990</v>
      </c>
      <c r="Q5570" s="46">
        <v>4731.3</v>
      </c>
      <c r="R5570" s="34">
        <v>59</v>
      </c>
      <c r="T5570" s="34"/>
      <c r="U5570" s="34"/>
      <c r="V5570" s="34"/>
      <c r="W5570" s="34"/>
      <c r="X5570" s="34"/>
      <c r="Y5570" s="34"/>
      <c r="Z5570" s="34"/>
      <c r="AA5570" s="34"/>
      <c r="AB5570" s="34"/>
      <c r="AC5570" s="34"/>
    </row>
    <row r="5571" spans="2:29">
      <c r="B5571" s="51">
        <v>199700000202660</v>
      </c>
      <c r="C5571" s="45">
        <v>35501</v>
      </c>
      <c r="D5571" s="44" t="s">
        <v>18044</v>
      </c>
      <c r="E5571" s="34">
        <v>30</v>
      </c>
      <c r="F5571" s="34">
        <v>0</v>
      </c>
      <c r="G5571" s="44">
        <v>0</v>
      </c>
      <c r="H5571" s="44">
        <v>94</v>
      </c>
      <c r="I5571" s="44">
        <v>0</v>
      </c>
      <c r="J5571" s="45">
        <v>35767</v>
      </c>
      <c r="K5571" s="44">
        <v>1997</v>
      </c>
      <c r="L5571" s="44">
        <v>0</v>
      </c>
      <c r="M5571" s="34">
        <v>0</v>
      </c>
      <c r="N5571" s="44" t="s">
        <v>21423</v>
      </c>
      <c r="O5571" s="34">
        <v>30</v>
      </c>
      <c r="P5571" s="44">
        <v>1997</v>
      </c>
      <c r="Q5571" s="46">
        <v>5825.1</v>
      </c>
      <c r="R5571" s="34">
        <v>47</v>
      </c>
      <c r="T5571" s="34"/>
      <c r="U5571" s="34"/>
      <c r="V5571" s="34"/>
      <c r="W5571" s="34"/>
      <c r="X5571" s="34"/>
      <c r="Y5571" s="34"/>
      <c r="Z5571" s="34"/>
      <c r="AA5571" s="34"/>
      <c r="AB5571" s="34"/>
      <c r="AC5571" s="34"/>
    </row>
    <row r="5572" spans="2:29">
      <c r="B5572" s="51">
        <v>199300000204160</v>
      </c>
      <c r="C5572" s="45">
        <v>34029</v>
      </c>
      <c r="D5572" s="44" t="s">
        <v>17086</v>
      </c>
      <c r="E5572" s="34">
        <v>30</v>
      </c>
      <c r="F5572" s="34">
        <v>0</v>
      </c>
      <c r="G5572" s="44">
        <v>0</v>
      </c>
      <c r="H5572" s="44">
        <v>94</v>
      </c>
      <c r="I5572" s="44">
        <v>0</v>
      </c>
      <c r="J5572" s="45">
        <v>33972</v>
      </c>
      <c r="K5572" s="44">
        <v>1993</v>
      </c>
      <c r="L5572" s="44">
        <v>0</v>
      </c>
      <c r="M5572" s="34">
        <v>0</v>
      </c>
      <c r="N5572" s="44" t="s">
        <v>21423</v>
      </c>
      <c r="O5572" s="34">
        <v>30</v>
      </c>
      <c r="P5572" s="44">
        <v>1993</v>
      </c>
      <c r="Q5572" s="46">
        <v>5210.3999999999996</v>
      </c>
      <c r="R5572" s="34">
        <v>52</v>
      </c>
      <c r="T5572" s="34"/>
      <c r="U5572" s="34"/>
      <c r="V5572" s="34"/>
      <c r="W5572" s="34"/>
      <c r="X5572" s="34"/>
      <c r="Y5572" s="34"/>
      <c r="Z5572" s="34"/>
      <c r="AA5572" s="34"/>
      <c r="AB5572" s="34"/>
      <c r="AC5572" s="34"/>
    </row>
    <row r="5573" spans="2:29">
      <c r="B5573" s="51">
        <v>199000000203090</v>
      </c>
      <c r="C5573" s="45">
        <v>33208</v>
      </c>
      <c r="D5573" s="44" t="s">
        <v>20927</v>
      </c>
      <c r="E5573" s="34">
        <v>30</v>
      </c>
      <c r="F5573" s="34">
        <v>0</v>
      </c>
      <c r="G5573" s="44">
        <v>0</v>
      </c>
      <c r="H5573" s="44">
        <v>94</v>
      </c>
      <c r="I5573" s="44">
        <v>0</v>
      </c>
      <c r="J5573" s="45">
        <v>32885</v>
      </c>
      <c r="K5573" s="44">
        <v>1990</v>
      </c>
      <c r="L5573" s="44">
        <v>0</v>
      </c>
      <c r="M5573" s="34">
        <v>0</v>
      </c>
      <c r="N5573" s="44" t="s">
        <v>21423</v>
      </c>
      <c r="O5573" s="34">
        <v>30</v>
      </c>
      <c r="P5573" s="44">
        <v>1990</v>
      </c>
      <c r="Q5573" s="46">
        <v>4731.3</v>
      </c>
      <c r="R5573" s="34">
        <v>58</v>
      </c>
      <c r="T5573" s="34"/>
      <c r="U5573" s="34"/>
      <c r="V5573" s="34"/>
      <c r="W5573" s="34"/>
      <c r="X5573" s="34"/>
      <c r="Y5573" s="34"/>
      <c r="Z5573" s="34"/>
      <c r="AA5573" s="34"/>
      <c r="AB5573" s="34"/>
      <c r="AC5573" s="34"/>
    </row>
    <row r="5574" spans="2:29">
      <c r="B5574" s="51">
        <v>199000000206260</v>
      </c>
      <c r="C5574" s="45">
        <v>33208</v>
      </c>
      <c r="D5574" s="44" t="s">
        <v>20952</v>
      </c>
      <c r="E5574" s="34">
        <v>30</v>
      </c>
      <c r="F5574" s="34">
        <v>0</v>
      </c>
      <c r="G5574" s="44">
        <v>0</v>
      </c>
      <c r="H5574" s="44">
        <v>94</v>
      </c>
      <c r="I5574" s="44">
        <v>0</v>
      </c>
      <c r="J5574" s="45">
        <v>32885</v>
      </c>
      <c r="K5574" s="44">
        <v>1990</v>
      </c>
      <c r="L5574" s="44">
        <v>0</v>
      </c>
      <c r="M5574" s="34">
        <v>0</v>
      </c>
      <c r="N5574" s="44" t="s">
        <v>21423</v>
      </c>
      <c r="O5574" s="34">
        <v>30</v>
      </c>
      <c r="P5574" s="44">
        <v>1990</v>
      </c>
      <c r="Q5574" s="46">
        <v>4731.3</v>
      </c>
      <c r="R5574" s="34">
        <v>58</v>
      </c>
      <c r="T5574" s="34"/>
      <c r="U5574" s="34"/>
      <c r="V5574" s="34"/>
      <c r="W5574" s="34"/>
      <c r="X5574" s="34"/>
      <c r="Y5574" s="34"/>
      <c r="Z5574" s="34"/>
      <c r="AA5574" s="34"/>
      <c r="AB5574" s="34"/>
      <c r="AC5574" s="34"/>
    </row>
    <row r="5575" spans="2:29">
      <c r="B5575" s="51">
        <v>199000000206380</v>
      </c>
      <c r="C5575" s="45">
        <v>33208</v>
      </c>
      <c r="D5575" s="44" t="s">
        <v>20957</v>
      </c>
      <c r="E5575" s="34">
        <v>30</v>
      </c>
      <c r="F5575" s="34">
        <v>0</v>
      </c>
      <c r="G5575" s="44">
        <v>0</v>
      </c>
      <c r="H5575" s="44">
        <v>94</v>
      </c>
      <c r="I5575" s="44">
        <v>0</v>
      </c>
      <c r="J5575" s="45">
        <v>32885</v>
      </c>
      <c r="K5575" s="44">
        <v>1990</v>
      </c>
      <c r="L5575" s="44">
        <v>0</v>
      </c>
      <c r="M5575" s="34">
        <v>0</v>
      </c>
      <c r="N5575" s="44" t="s">
        <v>21423</v>
      </c>
      <c r="O5575" s="34">
        <v>30</v>
      </c>
      <c r="P5575" s="44">
        <v>1990</v>
      </c>
      <c r="Q5575" s="46">
        <v>4731.3</v>
      </c>
      <c r="R5575" s="34">
        <v>58</v>
      </c>
      <c r="T5575" s="34"/>
      <c r="U5575" s="34"/>
      <c r="V5575" s="34"/>
      <c r="W5575" s="34"/>
      <c r="X5575" s="34"/>
      <c r="Y5575" s="34"/>
      <c r="Z5575" s="34"/>
      <c r="AA5575" s="34"/>
      <c r="AB5575" s="34"/>
      <c r="AC5575" s="34"/>
    </row>
    <row r="5576" spans="2:29">
      <c r="B5576" s="51">
        <v>199000000203750</v>
      </c>
      <c r="C5576" s="45">
        <v>33208</v>
      </c>
      <c r="D5576" s="44" t="s">
        <v>17114</v>
      </c>
      <c r="E5576" s="34">
        <v>30</v>
      </c>
      <c r="F5576" s="34">
        <v>0</v>
      </c>
      <c r="G5576" s="44">
        <v>0</v>
      </c>
      <c r="H5576" s="44">
        <v>94</v>
      </c>
      <c r="I5576" s="44">
        <v>0</v>
      </c>
      <c r="J5576" s="45">
        <v>32885</v>
      </c>
      <c r="K5576" s="44">
        <v>1990</v>
      </c>
      <c r="L5576" s="44">
        <v>0</v>
      </c>
      <c r="M5576" s="34">
        <v>0</v>
      </c>
      <c r="N5576" s="44" t="s">
        <v>21423</v>
      </c>
      <c r="O5576" s="34">
        <v>30</v>
      </c>
      <c r="P5576" s="44">
        <v>1990</v>
      </c>
      <c r="Q5576" s="46">
        <v>4731.3</v>
      </c>
      <c r="R5576" s="34">
        <v>58</v>
      </c>
      <c r="T5576" s="34"/>
      <c r="U5576" s="34"/>
      <c r="V5576" s="34"/>
      <c r="W5576" s="34"/>
      <c r="X5576" s="34"/>
      <c r="Y5576" s="34"/>
      <c r="Z5576" s="34"/>
      <c r="AA5576" s="34"/>
      <c r="AB5576" s="34"/>
      <c r="AC5576" s="34"/>
    </row>
    <row r="5577" spans="2:29">
      <c r="B5577" s="51">
        <v>199100000203810</v>
      </c>
      <c r="C5577" s="45">
        <v>33239</v>
      </c>
      <c r="D5577" s="44" t="s">
        <v>17114</v>
      </c>
      <c r="E5577" s="34">
        <v>30</v>
      </c>
      <c r="F5577" s="34">
        <v>0</v>
      </c>
      <c r="G5577" s="44">
        <v>0</v>
      </c>
      <c r="H5577" s="44">
        <v>94</v>
      </c>
      <c r="I5577" s="44">
        <v>0</v>
      </c>
      <c r="J5577" s="45">
        <v>33239</v>
      </c>
      <c r="K5577" s="44">
        <v>1991</v>
      </c>
      <c r="L5577" s="44">
        <v>0</v>
      </c>
      <c r="M5577" s="34">
        <v>0</v>
      </c>
      <c r="N5577" s="44" t="s">
        <v>21423</v>
      </c>
      <c r="O5577" s="34">
        <v>30</v>
      </c>
      <c r="P5577" s="44">
        <v>1991</v>
      </c>
      <c r="Q5577" s="46">
        <v>4835.2</v>
      </c>
      <c r="R5577" s="34">
        <v>56</v>
      </c>
      <c r="T5577" s="34"/>
      <c r="U5577" s="34"/>
      <c r="V5577" s="34"/>
      <c r="W5577" s="34"/>
      <c r="X5577" s="34"/>
      <c r="Y5577" s="34"/>
      <c r="Z5577" s="34"/>
      <c r="AA5577" s="34"/>
      <c r="AB5577" s="34"/>
      <c r="AC5577" s="34"/>
    </row>
    <row r="5578" spans="2:29">
      <c r="B5578" s="51">
        <v>199000000204540</v>
      </c>
      <c r="C5578" s="45">
        <v>33147</v>
      </c>
      <c r="D5578" s="44" t="s">
        <v>17127</v>
      </c>
      <c r="E5578" s="34">
        <v>30</v>
      </c>
      <c r="F5578" s="34">
        <v>0</v>
      </c>
      <c r="G5578" s="44">
        <v>0</v>
      </c>
      <c r="H5578" s="44">
        <v>94</v>
      </c>
      <c r="I5578" s="44">
        <v>0</v>
      </c>
      <c r="J5578" s="45">
        <v>32883</v>
      </c>
      <c r="K5578" s="44">
        <v>1990</v>
      </c>
      <c r="L5578" s="44">
        <v>0</v>
      </c>
      <c r="M5578" s="34">
        <v>0</v>
      </c>
      <c r="N5578" s="44" t="s">
        <v>21423</v>
      </c>
      <c r="O5578" s="34">
        <v>30</v>
      </c>
      <c r="P5578" s="44">
        <v>1990</v>
      </c>
      <c r="Q5578" s="46">
        <v>4731.3</v>
      </c>
      <c r="R5578" s="34">
        <v>58</v>
      </c>
      <c r="T5578" s="34"/>
      <c r="U5578" s="34"/>
      <c r="V5578" s="34"/>
      <c r="W5578" s="34"/>
      <c r="X5578" s="34"/>
      <c r="Y5578" s="34"/>
      <c r="Z5578" s="34"/>
      <c r="AA5578" s="34"/>
      <c r="AB5578" s="34"/>
      <c r="AC5578" s="34"/>
    </row>
    <row r="5579" spans="2:29">
      <c r="B5579" s="51">
        <v>198800000212440</v>
      </c>
      <c r="C5579" s="45">
        <v>32448</v>
      </c>
      <c r="D5579" s="44" t="s">
        <v>20826</v>
      </c>
      <c r="E5579" s="34">
        <v>30.44</v>
      </c>
      <c r="F5579" s="34">
        <v>0</v>
      </c>
      <c r="G5579" s="44">
        <v>0</v>
      </c>
      <c r="H5579" s="44">
        <v>94</v>
      </c>
      <c r="I5579" s="44">
        <v>0</v>
      </c>
      <c r="J5579" s="45">
        <v>32153</v>
      </c>
      <c r="K5579" s="44">
        <v>1988</v>
      </c>
      <c r="L5579" s="44">
        <v>0</v>
      </c>
      <c r="M5579" s="34">
        <v>0</v>
      </c>
      <c r="N5579" s="44" t="s">
        <v>21423</v>
      </c>
      <c r="O5579" s="34">
        <v>30</v>
      </c>
      <c r="P5579" s="44">
        <v>1988</v>
      </c>
      <c r="Q5579" s="46">
        <v>4528</v>
      </c>
      <c r="R5579" s="34">
        <v>61</v>
      </c>
      <c r="T5579" s="34"/>
      <c r="U5579" s="34"/>
      <c r="V5579" s="34"/>
      <c r="W5579" s="34"/>
      <c r="X5579" s="34"/>
      <c r="Y5579" s="34"/>
      <c r="Z5579" s="34"/>
      <c r="AA5579" s="34"/>
      <c r="AB5579" s="34"/>
      <c r="AC5579" s="34"/>
    </row>
    <row r="5580" spans="2:29">
      <c r="B5580" s="51">
        <v>198900000211590</v>
      </c>
      <c r="C5580" s="45">
        <v>32599</v>
      </c>
      <c r="D5580" s="44" t="s">
        <v>20896</v>
      </c>
      <c r="E5580" s="34">
        <v>30</v>
      </c>
      <c r="F5580" s="34">
        <v>0</v>
      </c>
      <c r="G5580" s="44">
        <v>0</v>
      </c>
      <c r="H5580" s="44">
        <v>94</v>
      </c>
      <c r="I5580" s="44">
        <v>0</v>
      </c>
      <c r="J5580" s="45">
        <v>32512</v>
      </c>
      <c r="K5580" s="44">
        <v>1989</v>
      </c>
      <c r="L5580" s="44">
        <v>0</v>
      </c>
      <c r="M5580" s="34">
        <v>0</v>
      </c>
      <c r="N5580" s="44" t="s">
        <v>21423</v>
      </c>
      <c r="O5580" s="34">
        <v>30</v>
      </c>
      <c r="P5580" s="44">
        <v>1989</v>
      </c>
      <c r="Q5580" s="46">
        <v>4609.2</v>
      </c>
      <c r="R5580" s="34">
        <v>59</v>
      </c>
      <c r="T5580" s="34"/>
      <c r="U5580" s="34"/>
      <c r="V5580" s="34"/>
      <c r="W5580" s="34"/>
      <c r="X5580" s="34"/>
      <c r="Y5580" s="34"/>
      <c r="Z5580" s="34"/>
      <c r="AA5580" s="34"/>
      <c r="AB5580" s="34"/>
      <c r="AC5580" s="34"/>
    </row>
    <row r="5581" spans="2:29">
      <c r="B5581" s="51">
        <v>198900000211610</v>
      </c>
      <c r="C5581" s="45">
        <v>32599</v>
      </c>
      <c r="D5581" s="44" t="s">
        <v>20897</v>
      </c>
      <c r="E5581" s="34">
        <v>30</v>
      </c>
      <c r="F5581" s="34">
        <v>0</v>
      </c>
      <c r="G5581" s="44">
        <v>0</v>
      </c>
      <c r="H5581" s="44">
        <v>94</v>
      </c>
      <c r="I5581" s="44">
        <v>0</v>
      </c>
      <c r="J5581" s="45">
        <v>32512</v>
      </c>
      <c r="K5581" s="44">
        <v>1989</v>
      </c>
      <c r="L5581" s="44">
        <v>0</v>
      </c>
      <c r="M5581" s="34">
        <v>0</v>
      </c>
      <c r="N5581" s="44" t="s">
        <v>21423</v>
      </c>
      <c r="O5581" s="34">
        <v>30</v>
      </c>
      <c r="P5581" s="44">
        <v>1989</v>
      </c>
      <c r="Q5581" s="46">
        <v>4609.2</v>
      </c>
      <c r="R5581" s="34">
        <v>59</v>
      </c>
      <c r="T5581" s="34"/>
      <c r="U5581" s="34"/>
      <c r="V5581" s="34"/>
      <c r="W5581" s="34"/>
      <c r="X5581" s="34"/>
      <c r="Y5581" s="34"/>
      <c r="Z5581" s="34"/>
      <c r="AA5581" s="34"/>
      <c r="AB5581" s="34"/>
      <c r="AC5581" s="34"/>
    </row>
    <row r="5582" spans="2:29">
      <c r="B5582" s="51">
        <v>198900000211700</v>
      </c>
      <c r="C5582" s="45">
        <v>32599</v>
      </c>
      <c r="D5582" s="44" t="s">
        <v>20897</v>
      </c>
      <c r="E5582" s="34">
        <v>30</v>
      </c>
      <c r="F5582" s="34">
        <v>0</v>
      </c>
      <c r="G5582" s="44">
        <v>0</v>
      </c>
      <c r="H5582" s="44">
        <v>94</v>
      </c>
      <c r="I5582" s="44">
        <v>0</v>
      </c>
      <c r="J5582" s="45">
        <v>32512</v>
      </c>
      <c r="K5582" s="44">
        <v>1989</v>
      </c>
      <c r="L5582" s="44">
        <v>0</v>
      </c>
      <c r="M5582" s="34">
        <v>0</v>
      </c>
      <c r="N5582" s="44" t="s">
        <v>21423</v>
      </c>
      <c r="O5582" s="34">
        <v>30</v>
      </c>
      <c r="P5582" s="44">
        <v>1989</v>
      </c>
      <c r="Q5582" s="46">
        <v>4609.2</v>
      </c>
      <c r="R5582" s="34">
        <v>59</v>
      </c>
      <c r="T5582" s="34"/>
      <c r="U5582" s="34"/>
      <c r="V5582" s="34"/>
      <c r="W5582" s="34"/>
      <c r="X5582" s="34"/>
      <c r="Y5582" s="34"/>
      <c r="Z5582" s="34"/>
      <c r="AA5582" s="34"/>
      <c r="AB5582" s="34"/>
      <c r="AC5582" s="34"/>
    </row>
    <row r="5583" spans="2:29">
      <c r="B5583" s="51">
        <v>198900000211620</v>
      </c>
      <c r="C5583" s="45">
        <v>32599</v>
      </c>
      <c r="D5583" s="44" t="s">
        <v>20898</v>
      </c>
      <c r="E5583" s="34">
        <v>30</v>
      </c>
      <c r="F5583" s="34">
        <v>0</v>
      </c>
      <c r="G5583" s="44">
        <v>0</v>
      </c>
      <c r="H5583" s="44">
        <v>94</v>
      </c>
      <c r="I5583" s="44">
        <v>0</v>
      </c>
      <c r="J5583" s="45">
        <v>32512</v>
      </c>
      <c r="K5583" s="44">
        <v>1989</v>
      </c>
      <c r="L5583" s="44">
        <v>0</v>
      </c>
      <c r="M5583" s="34">
        <v>0</v>
      </c>
      <c r="N5583" s="44" t="s">
        <v>21423</v>
      </c>
      <c r="O5583" s="34">
        <v>30</v>
      </c>
      <c r="P5583" s="44">
        <v>1989</v>
      </c>
      <c r="Q5583" s="46">
        <v>4609.2</v>
      </c>
      <c r="R5583" s="34">
        <v>59</v>
      </c>
      <c r="T5583" s="34"/>
      <c r="U5583" s="34"/>
      <c r="V5583" s="34"/>
      <c r="W5583" s="34"/>
      <c r="X5583" s="34"/>
      <c r="Y5583" s="34"/>
      <c r="Z5583" s="34"/>
      <c r="AA5583" s="34"/>
      <c r="AB5583" s="34"/>
      <c r="AC5583" s="34"/>
    </row>
    <row r="5584" spans="2:29">
      <c r="B5584" s="51">
        <v>199600000204250</v>
      </c>
      <c r="C5584" s="45">
        <v>35309</v>
      </c>
      <c r="D5584" s="44" t="s">
        <v>21116</v>
      </c>
      <c r="E5584" s="34">
        <v>30</v>
      </c>
      <c r="F5584" s="34">
        <v>0</v>
      </c>
      <c r="G5584" s="44">
        <v>0</v>
      </c>
      <c r="H5584" s="44">
        <v>94</v>
      </c>
      <c r="I5584" s="44">
        <v>0</v>
      </c>
      <c r="J5584" s="45">
        <v>35073</v>
      </c>
      <c r="K5584" s="44">
        <v>1996</v>
      </c>
      <c r="L5584" s="44">
        <v>0</v>
      </c>
      <c r="M5584" s="34">
        <v>0</v>
      </c>
      <c r="N5584" s="44" t="s">
        <v>21423</v>
      </c>
      <c r="O5584" s="34">
        <v>30</v>
      </c>
      <c r="P5584" s="44">
        <v>1996</v>
      </c>
      <c r="Q5584" s="46">
        <v>5622.1</v>
      </c>
      <c r="R5584" s="34">
        <v>48</v>
      </c>
      <c r="T5584" s="34"/>
      <c r="U5584" s="34"/>
      <c r="V5584" s="34"/>
      <c r="W5584" s="34"/>
      <c r="X5584" s="34"/>
      <c r="Y5584" s="34"/>
      <c r="Z5584" s="34"/>
      <c r="AA5584" s="34"/>
      <c r="AB5584" s="34"/>
      <c r="AC5584" s="34"/>
    </row>
    <row r="5585" spans="2:29">
      <c r="B5585" s="51">
        <v>199100000204050</v>
      </c>
      <c r="C5585" s="45">
        <v>33420</v>
      </c>
      <c r="D5585" s="44" t="s">
        <v>20882</v>
      </c>
      <c r="E5585" s="34">
        <v>29</v>
      </c>
      <c r="F5585" s="34">
        <v>0</v>
      </c>
      <c r="G5585" s="44">
        <v>0</v>
      </c>
      <c r="H5585" s="44">
        <v>94</v>
      </c>
      <c r="I5585" s="44">
        <v>0</v>
      </c>
      <c r="J5585" s="45">
        <v>33245</v>
      </c>
      <c r="K5585" s="44">
        <v>1991</v>
      </c>
      <c r="L5585" s="44">
        <v>0</v>
      </c>
      <c r="M5585" s="34">
        <v>0</v>
      </c>
      <c r="N5585" s="44" t="s">
        <v>21423</v>
      </c>
      <c r="O5585" s="34">
        <v>29</v>
      </c>
      <c r="P5585" s="44">
        <v>1991</v>
      </c>
      <c r="Q5585" s="46">
        <v>4835.2</v>
      </c>
      <c r="R5585" s="34">
        <v>54</v>
      </c>
      <c r="T5585" s="34"/>
      <c r="U5585" s="34"/>
      <c r="V5585" s="34"/>
      <c r="W5585" s="34"/>
      <c r="X5585" s="34"/>
      <c r="Y5585" s="34"/>
      <c r="Z5585" s="34"/>
      <c r="AA5585" s="34"/>
      <c r="AB5585" s="34"/>
      <c r="AC5585" s="34"/>
    </row>
    <row r="5586" spans="2:29">
      <c r="B5586" s="51">
        <v>199500000205140</v>
      </c>
      <c r="C5586" s="45">
        <v>34700</v>
      </c>
      <c r="D5586" s="44" t="s">
        <v>17086</v>
      </c>
      <c r="E5586" s="34">
        <v>29</v>
      </c>
      <c r="F5586" s="34">
        <v>0</v>
      </c>
      <c r="G5586" s="44">
        <v>0</v>
      </c>
      <c r="H5586" s="44">
        <v>94</v>
      </c>
      <c r="I5586" s="44">
        <v>0</v>
      </c>
      <c r="J5586" s="45">
        <v>34700</v>
      </c>
      <c r="K5586" s="44">
        <v>1995</v>
      </c>
      <c r="L5586" s="44">
        <v>0</v>
      </c>
      <c r="M5586" s="34">
        <v>0</v>
      </c>
      <c r="N5586" s="44" t="s">
        <v>21423</v>
      </c>
      <c r="O5586" s="34">
        <v>29</v>
      </c>
      <c r="P5586" s="44">
        <v>1995</v>
      </c>
      <c r="Q5586" s="46">
        <v>5471.2</v>
      </c>
      <c r="R5586" s="34">
        <v>48</v>
      </c>
      <c r="T5586" s="34"/>
      <c r="U5586" s="34"/>
      <c r="V5586" s="34"/>
      <c r="W5586" s="34"/>
      <c r="X5586" s="34"/>
      <c r="Y5586" s="34"/>
      <c r="Z5586" s="34"/>
      <c r="AA5586" s="34"/>
      <c r="AB5586" s="34"/>
      <c r="AC5586" s="34"/>
    </row>
    <row r="5587" spans="2:29">
      <c r="B5587" s="51">
        <v>199000000203560</v>
      </c>
      <c r="C5587" s="45">
        <v>33055</v>
      </c>
      <c r="D5587" s="44" t="s">
        <v>17107</v>
      </c>
      <c r="E5587" s="34">
        <v>28</v>
      </c>
      <c r="F5587" s="34">
        <v>0</v>
      </c>
      <c r="G5587" s="44">
        <v>0</v>
      </c>
      <c r="H5587" s="44">
        <v>94</v>
      </c>
      <c r="I5587" s="44">
        <v>0</v>
      </c>
      <c r="J5587" s="45">
        <v>32880</v>
      </c>
      <c r="K5587" s="44">
        <v>1990</v>
      </c>
      <c r="L5587" s="44">
        <v>0</v>
      </c>
      <c r="M5587" s="34">
        <v>0</v>
      </c>
      <c r="N5587" s="44" t="s">
        <v>21423</v>
      </c>
      <c r="O5587" s="34">
        <v>28</v>
      </c>
      <c r="P5587" s="44">
        <v>1990</v>
      </c>
      <c r="Q5587" s="46">
        <v>4731.3</v>
      </c>
      <c r="R5587" s="34">
        <v>54</v>
      </c>
      <c r="T5587" s="34"/>
      <c r="U5587" s="34"/>
      <c r="V5587" s="34"/>
      <c r="W5587" s="34"/>
      <c r="X5587" s="34"/>
      <c r="Y5587" s="34"/>
      <c r="Z5587" s="34"/>
      <c r="AA5587" s="34"/>
      <c r="AB5587" s="34"/>
      <c r="AC5587" s="34"/>
    </row>
    <row r="5588" spans="2:29">
      <c r="B5588" s="51">
        <v>199000000203870</v>
      </c>
      <c r="C5588" s="45">
        <v>33055</v>
      </c>
      <c r="D5588" s="44" t="s">
        <v>17107</v>
      </c>
      <c r="E5588" s="34">
        <v>28</v>
      </c>
      <c r="F5588" s="34">
        <v>0</v>
      </c>
      <c r="G5588" s="44">
        <v>0</v>
      </c>
      <c r="H5588" s="44">
        <v>94</v>
      </c>
      <c r="I5588" s="44">
        <v>0</v>
      </c>
      <c r="J5588" s="45">
        <v>32880</v>
      </c>
      <c r="K5588" s="44">
        <v>1990</v>
      </c>
      <c r="L5588" s="44">
        <v>0</v>
      </c>
      <c r="M5588" s="34">
        <v>0</v>
      </c>
      <c r="N5588" s="44" t="s">
        <v>21423</v>
      </c>
      <c r="O5588" s="34">
        <v>28</v>
      </c>
      <c r="P5588" s="44">
        <v>1990</v>
      </c>
      <c r="Q5588" s="46">
        <v>4731.3</v>
      </c>
      <c r="R5588" s="34">
        <v>54</v>
      </c>
      <c r="T5588" s="34"/>
      <c r="U5588" s="34"/>
      <c r="V5588" s="34"/>
      <c r="W5588" s="34"/>
      <c r="X5588" s="34"/>
      <c r="Y5588" s="34"/>
      <c r="Z5588" s="34"/>
      <c r="AA5588" s="34"/>
      <c r="AB5588" s="34"/>
      <c r="AC5588" s="34"/>
    </row>
    <row r="5589" spans="2:29">
      <c r="B5589" s="51" t="s">
        <v>18996</v>
      </c>
      <c r="C5589" s="45">
        <v>38280</v>
      </c>
      <c r="D5589" s="44" t="s">
        <v>18997</v>
      </c>
      <c r="E5589" s="34">
        <v>28</v>
      </c>
      <c r="F5589" s="34">
        <v>0</v>
      </c>
      <c r="G5589" s="44">
        <v>0</v>
      </c>
      <c r="H5589" s="44">
        <v>94</v>
      </c>
      <c r="I5589" s="44">
        <v>0</v>
      </c>
      <c r="J5589" s="45">
        <v>38280</v>
      </c>
      <c r="K5589" s="44">
        <v>2004</v>
      </c>
      <c r="L5589" s="44">
        <v>0</v>
      </c>
      <c r="M5589" s="34">
        <v>0</v>
      </c>
      <c r="N5589" s="44" t="s">
        <v>21423</v>
      </c>
      <c r="O5589" s="34">
        <v>28</v>
      </c>
      <c r="P5589" s="44">
        <v>2004</v>
      </c>
      <c r="Q5589" s="46">
        <v>7114.9</v>
      </c>
      <c r="R5589" s="34">
        <v>36</v>
      </c>
      <c r="T5589" s="34"/>
      <c r="U5589" s="34"/>
      <c r="V5589" s="34"/>
      <c r="W5589" s="34"/>
      <c r="X5589" s="34"/>
      <c r="Y5589" s="34"/>
      <c r="Z5589" s="34"/>
      <c r="AA5589" s="34"/>
      <c r="AB5589" s="34"/>
      <c r="AC5589" s="34"/>
    </row>
    <row r="5590" spans="2:29">
      <c r="B5590" s="51">
        <v>198800000242250</v>
      </c>
      <c r="C5590" s="45">
        <v>32387</v>
      </c>
      <c r="D5590" s="44" t="s">
        <v>20862</v>
      </c>
      <c r="E5590" s="34">
        <v>58.2</v>
      </c>
      <c r="F5590" s="34">
        <v>31.9</v>
      </c>
      <c r="G5590" s="44">
        <v>1.43</v>
      </c>
      <c r="H5590" s="44">
        <v>91</v>
      </c>
      <c r="I5590" s="44">
        <v>40</v>
      </c>
      <c r="J5590" s="45">
        <v>32151</v>
      </c>
      <c r="K5590" s="44">
        <v>1988</v>
      </c>
      <c r="L5590" s="44">
        <v>40</v>
      </c>
      <c r="M5590" s="34">
        <v>1.46</v>
      </c>
      <c r="N5590" s="44" t="s">
        <v>21429</v>
      </c>
      <c r="O5590" s="34">
        <v>26</v>
      </c>
      <c r="P5590" s="44">
        <v>1988</v>
      </c>
      <c r="Q5590" s="46">
        <v>4528</v>
      </c>
      <c r="R5590" s="34">
        <v>53</v>
      </c>
      <c r="T5590" s="34"/>
      <c r="U5590" s="34"/>
      <c r="V5590" s="34"/>
      <c r="W5590" s="34"/>
      <c r="X5590" s="34"/>
      <c r="Y5590" s="34"/>
      <c r="Z5590" s="34"/>
      <c r="AA5590" s="34"/>
      <c r="AB5590" s="34"/>
      <c r="AC5590" s="34"/>
    </row>
    <row r="5591" spans="2:29">
      <c r="B5591" s="51">
        <v>199000000204790</v>
      </c>
      <c r="C5591" s="45">
        <v>33055</v>
      </c>
      <c r="D5591" s="44" t="s">
        <v>17134</v>
      </c>
      <c r="E5591" s="34">
        <v>25</v>
      </c>
      <c r="F5591" s="34">
        <v>0</v>
      </c>
      <c r="G5591" s="44">
        <v>0</v>
      </c>
      <c r="H5591" s="44">
        <v>94</v>
      </c>
      <c r="I5591" s="44">
        <v>0</v>
      </c>
      <c r="J5591" s="45">
        <v>32880</v>
      </c>
      <c r="K5591" s="44">
        <v>1990</v>
      </c>
      <c r="L5591" s="44">
        <v>0</v>
      </c>
      <c r="M5591" s="34">
        <v>0</v>
      </c>
      <c r="N5591" s="44" t="s">
        <v>21423</v>
      </c>
      <c r="O5591" s="34">
        <v>25</v>
      </c>
      <c r="P5591" s="44">
        <v>1990</v>
      </c>
      <c r="Q5591" s="46">
        <v>4731.3</v>
      </c>
      <c r="R5591" s="34">
        <v>48</v>
      </c>
      <c r="T5591" s="34"/>
      <c r="U5591" s="34"/>
      <c r="V5591" s="34"/>
      <c r="W5591" s="34"/>
      <c r="X5591" s="34"/>
      <c r="Y5591" s="34"/>
      <c r="Z5591" s="34"/>
      <c r="AA5591" s="34"/>
      <c r="AB5591" s="34"/>
      <c r="AC5591" s="34"/>
    </row>
    <row r="5592" spans="2:29">
      <c r="B5592" s="51">
        <v>199000000203450</v>
      </c>
      <c r="C5592" s="45">
        <v>33025</v>
      </c>
      <c r="D5592" s="44" t="s">
        <v>20923</v>
      </c>
      <c r="E5592" s="34">
        <v>25</v>
      </c>
      <c r="F5592" s="34">
        <v>0</v>
      </c>
      <c r="G5592" s="44">
        <v>0</v>
      </c>
      <c r="H5592" s="44">
        <v>94</v>
      </c>
      <c r="I5592" s="44">
        <v>0</v>
      </c>
      <c r="J5592" s="45">
        <v>32879</v>
      </c>
      <c r="K5592" s="44">
        <v>1990</v>
      </c>
      <c r="L5592" s="44">
        <v>0</v>
      </c>
      <c r="M5592" s="34">
        <v>0</v>
      </c>
      <c r="N5592" s="44" t="s">
        <v>21423</v>
      </c>
      <c r="O5592" s="34">
        <v>25</v>
      </c>
      <c r="P5592" s="44">
        <v>1990</v>
      </c>
      <c r="Q5592" s="46">
        <v>4731.3</v>
      </c>
      <c r="R5592" s="34">
        <v>48</v>
      </c>
      <c r="T5592" s="34"/>
      <c r="U5592" s="34"/>
      <c r="V5592" s="34"/>
      <c r="W5592" s="34"/>
      <c r="X5592" s="34"/>
      <c r="Y5592" s="34"/>
      <c r="Z5592" s="34"/>
      <c r="AA5592" s="34"/>
      <c r="AB5592" s="34"/>
      <c r="AC5592" s="34"/>
    </row>
    <row r="5593" spans="2:29">
      <c r="B5593" s="51">
        <v>199100000204480</v>
      </c>
      <c r="C5593" s="45">
        <v>33298</v>
      </c>
      <c r="D5593" s="44" t="s">
        <v>21001</v>
      </c>
      <c r="E5593" s="34">
        <v>25</v>
      </c>
      <c r="F5593" s="34">
        <v>0</v>
      </c>
      <c r="G5593" s="44">
        <v>0</v>
      </c>
      <c r="H5593" s="44">
        <v>94</v>
      </c>
      <c r="I5593" s="44">
        <v>0</v>
      </c>
      <c r="J5593" s="45">
        <v>33241</v>
      </c>
      <c r="K5593" s="44">
        <v>1991</v>
      </c>
      <c r="L5593" s="44">
        <v>0</v>
      </c>
      <c r="M5593" s="34">
        <v>0</v>
      </c>
      <c r="N5593" s="44" t="s">
        <v>21423</v>
      </c>
      <c r="O5593" s="34">
        <v>25</v>
      </c>
      <c r="P5593" s="44">
        <v>1991</v>
      </c>
      <c r="Q5593" s="46">
        <v>4835.2</v>
      </c>
      <c r="R5593" s="34">
        <v>47</v>
      </c>
      <c r="T5593" s="34"/>
      <c r="U5593" s="34"/>
      <c r="V5593" s="34"/>
      <c r="W5593" s="34"/>
      <c r="X5593" s="34"/>
      <c r="Y5593" s="34"/>
      <c r="Z5593" s="34"/>
      <c r="AA5593" s="34"/>
      <c r="AB5593" s="34"/>
      <c r="AC5593" s="34"/>
    </row>
    <row r="5594" spans="2:29">
      <c r="B5594" s="51">
        <v>199400000204940</v>
      </c>
      <c r="C5594" s="45">
        <v>34366</v>
      </c>
      <c r="D5594" s="44" t="s">
        <v>17086</v>
      </c>
      <c r="E5594" s="34">
        <v>25</v>
      </c>
      <c r="F5594" s="34">
        <v>0</v>
      </c>
      <c r="G5594" s="44">
        <v>0</v>
      </c>
      <c r="H5594" s="44">
        <v>94</v>
      </c>
      <c r="I5594" s="44">
        <v>0</v>
      </c>
      <c r="J5594" s="45">
        <v>34336</v>
      </c>
      <c r="K5594" s="44">
        <v>1994</v>
      </c>
      <c r="L5594" s="44">
        <v>0</v>
      </c>
      <c r="M5594" s="34">
        <v>0</v>
      </c>
      <c r="N5594" s="44" t="s">
        <v>21423</v>
      </c>
      <c r="O5594" s="34">
        <v>25</v>
      </c>
      <c r="P5594" s="44">
        <v>1994</v>
      </c>
      <c r="Q5594" s="46">
        <v>5407.6</v>
      </c>
      <c r="R5594" s="34">
        <v>42</v>
      </c>
      <c r="T5594" s="34"/>
      <c r="U5594" s="34"/>
      <c r="V5594" s="34"/>
      <c r="W5594" s="34"/>
      <c r="X5594" s="34"/>
      <c r="Y5594" s="34"/>
      <c r="Z5594" s="34"/>
      <c r="AA5594" s="34"/>
      <c r="AB5594" s="34"/>
      <c r="AC5594" s="34"/>
    </row>
    <row r="5595" spans="2:29">
      <c r="B5595" s="51">
        <v>199400000204980</v>
      </c>
      <c r="C5595" s="45">
        <v>34639</v>
      </c>
      <c r="D5595" s="44" t="s">
        <v>17086</v>
      </c>
      <c r="E5595" s="34">
        <v>25</v>
      </c>
      <c r="F5595" s="34">
        <v>0</v>
      </c>
      <c r="G5595" s="44">
        <v>0</v>
      </c>
      <c r="H5595" s="44">
        <v>94</v>
      </c>
      <c r="I5595" s="44">
        <v>0</v>
      </c>
      <c r="J5595" s="45">
        <v>34345</v>
      </c>
      <c r="K5595" s="44">
        <v>1994</v>
      </c>
      <c r="L5595" s="44">
        <v>0</v>
      </c>
      <c r="M5595" s="34">
        <v>0</v>
      </c>
      <c r="N5595" s="44" t="s">
        <v>21423</v>
      </c>
      <c r="O5595" s="34">
        <v>25</v>
      </c>
      <c r="P5595" s="44">
        <v>1994</v>
      </c>
      <c r="Q5595" s="46">
        <v>5407.6</v>
      </c>
      <c r="R5595" s="34">
        <v>42</v>
      </c>
      <c r="T5595" s="34"/>
      <c r="U5595" s="34"/>
      <c r="V5595" s="34"/>
      <c r="W5595" s="34"/>
      <c r="X5595" s="34"/>
      <c r="Y5595" s="34"/>
      <c r="Z5595" s="34"/>
      <c r="AA5595" s="34"/>
      <c r="AB5595" s="34"/>
      <c r="AC5595" s="34"/>
    </row>
    <row r="5596" spans="2:29">
      <c r="B5596" s="51">
        <v>199100000204600</v>
      </c>
      <c r="C5596" s="45">
        <v>33482</v>
      </c>
      <c r="D5596" s="44" t="s">
        <v>17124</v>
      </c>
      <c r="E5596" s="34">
        <v>25</v>
      </c>
      <c r="F5596" s="34">
        <v>0</v>
      </c>
      <c r="G5596" s="44">
        <v>0</v>
      </c>
      <c r="H5596" s="44">
        <v>94</v>
      </c>
      <c r="I5596" s="44">
        <v>0</v>
      </c>
      <c r="J5596" s="45">
        <v>33247</v>
      </c>
      <c r="K5596" s="44">
        <v>1991</v>
      </c>
      <c r="L5596" s="44">
        <v>0</v>
      </c>
      <c r="M5596" s="34">
        <v>0</v>
      </c>
      <c r="N5596" s="44" t="s">
        <v>21423</v>
      </c>
      <c r="O5596" s="34">
        <v>25</v>
      </c>
      <c r="P5596" s="44">
        <v>1991</v>
      </c>
      <c r="Q5596" s="46">
        <v>4835.2</v>
      </c>
      <c r="R5596" s="34">
        <v>47</v>
      </c>
      <c r="T5596" s="34"/>
      <c r="U5596" s="34"/>
      <c r="V5596" s="34"/>
      <c r="W5596" s="34"/>
      <c r="X5596" s="34"/>
      <c r="Y5596" s="34"/>
      <c r="Z5596" s="34"/>
      <c r="AA5596" s="34"/>
      <c r="AB5596" s="34"/>
      <c r="AC5596" s="34"/>
    </row>
    <row r="5597" spans="2:29">
      <c r="B5597" s="51">
        <v>199000000204870</v>
      </c>
      <c r="C5597" s="45">
        <v>32874</v>
      </c>
      <c r="D5597" s="44" t="s">
        <v>20950</v>
      </c>
      <c r="E5597" s="34">
        <v>25</v>
      </c>
      <c r="F5597" s="34">
        <v>0</v>
      </c>
      <c r="G5597" s="44">
        <v>0</v>
      </c>
      <c r="H5597" s="44">
        <v>94</v>
      </c>
      <c r="I5597" s="44">
        <v>0</v>
      </c>
      <c r="J5597" s="45">
        <v>32874</v>
      </c>
      <c r="K5597" s="44">
        <v>1990</v>
      </c>
      <c r="L5597" s="44">
        <v>0</v>
      </c>
      <c r="M5597" s="34">
        <v>0</v>
      </c>
      <c r="N5597" s="44" t="s">
        <v>21423</v>
      </c>
      <c r="O5597" s="34">
        <v>25</v>
      </c>
      <c r="P5597" s="44">
        <v>1990</v>
      </c>
      <c r="Q5597" s="46">
        <v>4731.3</v>
      </c>
      <c r="R5597" s="34">
        <v>48</v>
      </c>
      <c r="T5597" s="34"/>
      <c r="U5597" s="34"/>
      <c r="V5597" s="34"/>
      <c r="W5597" s="34"/>
      <c r="X5597" s="34"/>
      <c r="Y5597" s="34"/>
      <c r="Z5597" s="34"/>
      <c r="AA5597" s="34"/>
      <c r="AB5597" s="34"/>
      <c r="AC5597" s="34"/>
    </row>
    <row r="5598" spans="2:29">
      <c r="B5598" s="51">
        <v>198700000234910</v>
      </c>
      <c r="C5598" s="45">
        <v>31778</v>
      </c>
      <c r="D5598" s="44" t="s">
        <v>16843</v>
      </c>
      <c r="E5598" s="34">
        <v>55.13</v>
      </c>
      <c r="F5598" s="34">
        <v>32.6</v>
      </c>
      <c r="G5598" s="44">
        <v>1.39</v>
      </c>
      <c r="H5598" s="44">
        <v>70</v>
      </c>
      <c r="I5598" s="44">
        <v>40</v>
      </c>
      <c r="J5598" s="45">
        <v>31778</v>
      </c>
      <c r="K5598" s="44">
        <v>1987</v>
      </c>
      <c r="L5598" s="44">
        <v>40</v>
      </c>
      <c r="M5598" s="34">
        <v>1.38</v>
      </c>
      <c r="N5598" s="44" t="s">
        <v>21420</v>
      </c>
      <c r="O5598" s="34">
        <v>23</v>
      </c>
      <c r="P5598" s="44">
        <v>1987</v>
      </c>
      <c r="Q5598" s="46">
        <v>4420</v>
      </c>
      <c r="R5598" s="34">
        <v>46</v>
      </c>
      <c r="T5598" s="34"/>
      <c r="U5598" s="34"/>
      <c r="V5598" s="34"/>
      <c r="W5598" s="34"/>
      <c r="X5598" s="34"/>
      <c r="Y5598" s="34"/>
      <c r="Z5598" s="34"/>
      <c r="AA5598" s="34"/>
      <c r="AB5598" s="34"/>
      <c r="AC5598" s="34"/>
    </row>
    <row r="5599" spans="2:29">
      <c r="B5599" s="51">
        <v>199600000247710</v>
      </c>
      <c r="C5599" s="45">
        <v>35065</v>
      </c>
      <c r="D5599" s="44" t="s">
        <v>18005</v>
      </c>
      <c r="E5599" s="34">
        <v>1405.25</v>
      </c>
      <c r="F5599" s="34">
        <v>1382.11</v>
      </c>
      <c r="G5599" s="44">
        <v>90.83</v>
      </c>
      <c r="H5599" s="44">
        <v>80</v>
      </c>
      <c r="I5599" s="44">
        <v>15</v>
      </c>
      <c r="J5599" s="45">
        <v>35065</v>
      </c>
      <c r="K5599" s="44">
        <v>1996</v>
      </c>
      <c r="L5599" s="44">
        <v>15</v>
      </c>
      <c r="M5599" s="34">
        <v>93.68</v>
      </c>
      <c r="N5599" s="44" t="s">
        <v>21417</v>
      </c>
      <c r="O5599" s="34">
        <v>23</v>
      </c>
      <c r="P5599" s="44">
        <v>1996</v>
      </c>
      <c r="Q5599" s="46">
        <v>5622.1</v>
      </c>
      <c r="R5599" s="34">
        <v>37</v>
      </c>
      <c r="T5599" s="34"/>
      <c r="U5599" s="34"/>
      <c r="V5599" s="34"/>
      <c r="W5599" s="34"/>
      <c r="X5599" s="34"/>
      <c r="Y5599" s="34"/>
      <c r="Z5599" s="34"/>
      <c r="AA5599" s="34"/>
      <c r="AB5599" s="34"/>
      <c r="AC5599" s="34"/>
    </row>
    <row r="5600" spans="2:29">
      <c r="B5600" s="51">
        <v>199800000213600</v>
      </c>
      <c r="C5600" s="45">
        <v>37530</v>
      </c>
      <c r="D5600" s="44" t="s">
        <v>18246</v>
      </c>
      <c r="E5600" s="34">
        <v>23</v>
      </c>
      <c r="F5600" s="34">
        <v>0</v>
      </c>
      <c r="G5600" s="44">
        <v>0</v>
      </c>
      <c r="H5600" s="44">
        <v>94</v>
      </c>
      <c r="I5600" s="44">
        <v>0</v>
      </c>
      <c r="J5600" s="45">
        <v>37266</v>
      </c>
      <c r="K5600" s="44">
        <v>2002</v>
      </c>
      <c r="L5600" s="44">
        <v>0</v>
      </c>
      <c r="M5600" s="34">
        <v>0</v>
      </c>
      <c r="N5600" s="44" t="s">
        <v>21423</v>
      </c>
      <c r="O5600" s="34">
        <v>23</v>
      </c>
      <c r="P5600" s="44">
        <v>2002</v>
      </c>
      <c r="Q5600" s="46">
        <v>6537.9</v>
      </c>
      <c r="R5600" s="34">
        <v>32</v>
      </c>
      <c r="T5600" s="34"/>
      <c r="U5600" s="34"/>
      <c r="V5600" s="34"/>
      <c r="W5600" s="34"/>
      <c r="X5600" s="34"/>
      <c r="Y5600" s="34"/>
      <c r="Z5600" s="34"/>
      <c r="AA5600" s="34"/>
      <c r="AB5600" s="34"/>
      <c r="AC5600" s="34"/>
    </row>
    <row r="5601" spans="2:29">
      <c r="B5601" s="51">
        <v>199100000204350</v>
      </c>
      <c r="C5601" s="45">
        <v>33390</v>
      </c>
      <c r="D5601" s="44" t="s">
        <v>20943</v>
      </c>
      <c r="E5601" s="34">
        <v>23</v>
      </c>
      <c r="F5601" s="34">
        <v>0</v>
      </c>
      <c r="G5601" s="44">
        <v>0</v>
      </c>
      <c r="H5601" s="44">
        <v>94</v>
      </c>
      <c r="I5601" s="44">
        <v>0</v>
      </c>
      <c r="J5601" s="45">
        <v>33244</v>
      </c>
      <c r="K5601" s="44">
        <v>1991</v>
      </c>
      <c r="L5601" s="44">
        <v>0</v>
      </c>
      <c r="M5601" s="34">
        <v>0</v>
      </c>
      <c r="N5601" s="44" t="s">
        <v>21423</v>
      </c>
      <c r="O5601" s="34">
        <v>23</v>
      </c>
      <c r="P5601" s="44">
        <v>1991</v>
      </c>
      <c r="Q5601" s="46">
        <v>4835.2</v>
      </c>
      <c r="R5601" s="34">
        <v>43</v>
      </c>
      <c r="T5601" s="34"/>
      <c r="U5601" s="34"/>
      <c r="V5601" s="34"/>
      <c r="W5601" s="34"/>
      <c r="X5601" s="34"/>
      <c r="Y5601" s="34"/>
      <c r="Z5601" s="34"/>
      <c r="AA5601" s="34"/>
      <c r="AB5601" s="34"/>
      <c r="AC5601" s="34"/>
    </row>
    <row r="5602" spans="2:29">
      <c r="B5602" s="51">
        <v>199900000208710</v>
      </c>
      <c r="C5602" s="45">
        <v>36430</v>
      </c>
      <c r="D5602" s="44" t="s">
        <v>20882</v>
      </c>
      <c r="E5602" s="34">
        <v>22.5</v>
      </c>
      <c r="F5602" s="34">
        <v>0</v>
      </c>
      <c r="G5602" s="44">
        <v>0</v>
      </c>
      <c r="H5602" s="44">
        <v>94</v>
      </c>
      <c r="I5602" s="44">
        <v>0</v>
      </c>
      <c r="J5602" s="45">
        <v>36430</v>
      </c>
      <c r="K5602" s="44">
        <v>1999</v>
      </c>
      <c r="L5602" s="44">
        <v>0</v>
      </c>
      <c r="M5602" s="34">
        <v>0</v>
      </c>
      <c r="N5602" s="44" t="s">
        <v>21423</v>
      </c>
      <c r="O5602" s="34">
        <v>23</v>
      </c>
      <c r="P5602" s="44">
        <v>1999</v>
      </c>
      <c r="Q5602" s="46">
        <v>6058.6</v>
      </c>
      <c r="R5602" s="34">
        <v>34</v>
      </c>
      <c r="T5602" s="34"/>
      <c r="U5602" s="34"/>
      <c r="V5602" s="34"/>
      <c r="W5602" s="34"/>
      <c r="X5602" s="34"/>
      <c r="Y5602" s="34"/>
      <c r="Z5602" s="34"/>
      <c r="AA5602" s="34"/>
      <c r="AB5602" s="34"/>
      <c r="AC5602" s="34"/>
    </row>
    <row r="5603" spans="2:29">
      <c r="B5603" s="51">
        <v>199100000203220</v>
      </c>
      <c r="C5603" s="45">
        <v>33420</v>
      </c>
      <c r="D5603" s="44" t="s">
        <v>20995</v>
      </c>
      <c r="E5603" s="34">
        <v>23</v>
      </c>
      <c r="F5603" s="34">
        <v>0</v>
      </c>
      <c r="G5603" s="44">
        <v>0</v>
      </c>
      <c r="H5603" s="44">
        <v>94</v>
      </c>
      <c r="I5603" s="44">
        <v>0</v>
      </c>
      <c r="J5603" s="45">
        <v>33245</v>
      </c>
      <c r="K5603" s="44">
        <v>1991</v>
      </c>
      <c r="L5603" s="44">
        <v>0</v>
      </c>
      <c r="M5603" s="34">
        <v>0</v>
      </c>
      <c r="N5603" s="44" t="s">
        <v>21423</v>
      </c>
      <c r="O5603" s="34">
        <v>23</v>
      </c>
      <c r="P5603" s="44">
        <v>1991</v>
      </c>
      <c r="Q5603" s="46">
        <v>4835.2</v>
      </c>
      <c r="R5603" s="34">
        <v>43</v>
      </c>
      <c r="T5603" s="34"/>
      <c r="U5603" s="34"/>
      <c r="V5603" s="34"/>
      <c r="W5603" s="34"/>
      <c r="X5603" s="34"/>
      <c r="Y5603" s="34"/>
      <c r="Z5603" s="34"/>
      <c r="AA5603" s="34"/>
      <c r="AB5603" s="34"/>
      <c r="AC5603" s="34"/>
    </row>
    <row r="5604" spans="2:29">
      <c r="B5604" s="51">
        <v>199100000204120</v>
      </c>
      <c r="C5604" s="45">
        <v>33329</v>
      </c>
      <c r="D5604" s="44" t="s">
        <v>20882</v>
      </c>
      <c r="E5604" s="34">
        <v>22</v>
      </c>
      <c r="F5604" s="34">
        <v>0</v>
      </c>
      <c r="G5604" s="44">
        <v>0</v>
      </c>
      <c r="H5604" s="44">
        <v>94</v>
      </c>
      <c r="I5604" s="44">
        <v>0</v>
      </c>
      <c r="J5604" s="45">
        <v>33242</v>
      </c>
      <c r="K5604" s="44">
        <v>1991</v>
      </c>
      <c r="L5604" s="44">
        <v>0</v>
      </c>
      <c r="M5604" s="34">
        <v>0</v>
      </c>
      <c r="N5604" s="44" t="s">
        <v>21423</v>
      </c>
      <c r="O5604" s="34">
        <v>22</v>
      </c>
      <c r="P5604" s="44">
        <v>1991</v>
      </c>
      <c r="Q5604" s="46">
        <v>4835.2</v>
      </c>
      <c r="R5604" s="34">
        <v>41</v>
      </c>
      <c r="T5604" s="34"/>
      <c r="U5604" s="34"/>
      <c r="V5604" s="34"/>
      <c r="W5604" s="34"/>
      <c r="X5604" s="34"/>
      <c r="Y5604" s="34"/>
      <c r="Z5604" s="34"/>
      <c r="AA5604" s="34"/>
      <c r="AB5604" s="34"/>
      <c r="AC5604" s="34"/>
    </row>
    <row r="5605" spans="2:29">
      <c r="B5605" s="51">
        <v>199800000213570</v>
      </c>
      <c r="C5605" s="45">
        <v>37530</v>
      </c>
      <c r="D5605" s="44" t="s">
        <v>18243</v>
      </c>
      <c r="E5605" s="34">
        <v>21</v>
      </c>
      <c r="F5605" s="34">
        <v>0</v>
      </c>
      <c r="G5605" s="44">
        <v>0</v>
      </c>
      <c r="H5605" s="44">
        <v>78</v>
      </c>
      <c r="I5605" s="44">
        <v>0</v>
      </c>
      <c r="J5605" s="45">
        <v>37266</v>
      </c>
      <c r="K5605" s="44">
        <v>2002</v>
      </c>
      <c r="L5605" s="44">
        <v>0</v>
      </c>
      <c r="M5605" s="34">
        <v>0</v>
      </c>
      <c r="N5605" s="44" t="s">
        <v>21415</v>
      </c>
      <c r="O5605" s="34">
        <v>21</v>
      </c>
      <c r="P5605" s="44">
        <v>2002</v>
      </c>
      <c r="Q5605" s="46">
        <v>6537.9</v>
      </c>
      <c r="R5605" s="34">
        <v>29</v>
      </c>
      <c r="T5605" s="34"/>
      <c r="U5605" s="34"/>
      <c r="V5605" s="34"/>
      <c r="W5605" s="34"/>
      <c r="X5605" s="34"/>
      <c r="Y5605" s="34"/>
      <c r="Z5605" s="34"/>
      <c r="AA5605" s="34"/>
      <c r="AB5605" s="34"/>
      <c r="AC5605" s="34"/>
    </row>
    <row r="5606" spans="2:29">
      <c r="B5606" s="51">
        <v>198100000234880</v>
      </c>
      <c r="C5606" s="45">
        <v>29799</v>
      </c>
      <c r="D5606" s="44" t="s">
        <v>16636</v>
      </c>
      <c r="E5606" s="34">
        <v>76.98</v>
      </c>
      <c r="F5606" s="34">
        <v>56.37</v>
      </c>
      <c r="G5606" s="44">
        <v>1.91</v>
      </c>
      <c r="H5606" s="44">
        <v>90</v>
      </c>
      <c r="I5606" s="44">
        <v>40</v>
      </c>
      <c r="J5606" s="45">
        <v>29594</v>
      </c>
      <c r="K5606" s="44">
        <v>1981</v>
      </c>
      <c r="L5606" s="44">
        <v>40</v>
      </c>
      <c r="M5606" s="34">
        <v>1.92</v>
      </c>
      <c r="N5606" s="44" t="s">
        <v>21421</v>
      </c>
      <c r="O5606" s="34">
        <v>21</v>
      </c>
      <c r="P5606" s="44">
        <v>1981</v>
      </c>
      <c r="Q5606" s="46">
        <v>3558</v>
      </c>
      <c r="R5606" s="34">
        <v>53</v>
      </c>
      <c r="T5606" s="34"/>
      <c r="U5606" s="34"/>
      <c r="V5606" s="34"/>
      <c r="W5606" s="34"/>
      <c r="X5606" s="34"/>
      <c r="Y5606" s="34"/>
      <c r="Z5606" s="34"/>
      <c r="AA5606" s="34"/>
      <c r="AB5606" s="34"/>
      <c r="AC5606" s="34"/>
    </row>
    <row r="5607" spans="2:29">
      <c r="B5607" s="51">
        <v>199800000213560</v>
      </c>
      <c r="C5607" s="45">
        <v>37530</v>
      </c>
      <c r="D5607" s="44" t="s">
        <v>18242</v>
      </c>
      <c r="E5607" s="34">
        <v>21</v>
      </c>
      <c r="F5607" s="34">
        <v>0</v>
      </c>
      <c r="G5607" s="44">
        <v>0</v>
      </c>
      <c r="H5607" s="44">
        <v>94</v>
      </c>
      <c r="I5607" s="44">
        <v>0</v>
      </c>
      <c r="J5607" s="45">
        <v>37266</v>
      </c>
      <c r="K5607" s="44">
        <v>2002</v>
      </c>
      <c r="L5607" s="44">
        <v>0</v>
      </c>
      <c r="M5607" s="34">
        <v>0</v>
      </c>
      <c r="N5607" s="44" t="s">
        <v>21423</v>
      </c>
      <c r="O5607" s="34">
        <v>21</v>
      </c>
      <c r="P5607" s="44">
        <v>2002</v>
      </c>
      <c r="Q5607" s="46">
        <v>6537.9</v>
      </c>
      <c r="R5607" s="34">
        <v>29</v>
      </c>
      <c r="T5607" s="34"/>
      <c r="U5607" s="34"/>
      <c r="V5607" s="34"/>
      <c r="W5607" s="34"/>
      <c r="X5607" s="34"/>
      <c r="Y5607" s="34"/>
      <c r="Z5607" s="34"/>
      <c r="AA5607" s="34"/>
      <c r="AB5607" s="34"/>
      <c r="AC5607" s="34"/>
    </row>
    <row r="5608" spans="2:29">
      <c r="B5608" s="51">
        <v>198800000212640</v>
      </c>
      <c r="C5608" s="45">
        <v>32387</v>
      </c>
      <c r="D5608" s="44" t="s">
        <v>16899</v>
      </c>
      <c r="E5608" s="34">
        <v>20</v>
      </c>
      <c r="F5608" s="34">
        <v>0</v>
      </c>
      <c r="G5608" s="44">
        <v>0</v>
      </c>
      <c r="H5608" s="44">
        <v>94</v>
      </c>
      <c r="I5608" s="44">
        <v>0</v>
      </c>
      <c r="J5608" s="45">
        <v>32151</v>
      </c>
      <c r="K5608" s="44">
        <v>1988</v>
      </c>
      <c r="L5608" s="44">
        <v>0</v>
      </c>
      <c r="M5608" s="34">
        <v>0</v>
      </c>
      <c r="N5608" s="44" t="s">
        <v>21423</v>
      </c>
      <c r="O5608" s="34">
        <v>20</v>
      </c>
      <c r="P5608" s="44">
        <v>1988</v>
      </c>
      <c r="Q5608" s="46">
        <v>4528</v>
      </c>
      <c r="R5608" s="34">
        <v>40</v>
      </c>
      <c r="T5608" s="34"/>
      <c r="U5608" s="34"/>
      <c r="V5608" s="34"/>
      <c r="W5608" s="34"/>
      <c r="X5608" s="34"/>
      <c r="Y5608" s="34"/>
      <c r="Z5608" s="34"/>
      <c r="AA5608" s="34"/>
      <c r="AB5608" s="34"/>
      <c r="AC5608" s="34"/>
    </row>
    <row r="5609" spans="2:29">
      <c r="B5609" s="51">
        <v>199400000210660</v>
      </c>
      <c r="C5609" s="45">
        <v>34516</v>
      </c>
      <c r="D5609" s="44" t="s">
        <v>17683</v>
      </c>
      <c r="E5609" s="34">
        <v>20</v>
      </c>
      <c r="F5609" s="34">
        <v>0</v>
      </c>
      <c r="G5609" s="44">
        <v>0</v>
      </c>
      <c r="H5609" s="44">
        <v>94</v>
      </c>
      <c r="I5609" s="44">
        <v>0</v>
      </c>
      <c r="J5609" s="45">
        <v>34341</v>
      </c>
      <c r="K5609" s="44">
        <v>1994</v>
      </c>
      <c r="L5609" s="44">
        <v>0</v>
      </c>
      <c r="M5609" s="34">
        <v>0</v>
      </c>
      <c r="N5609" s="44" t="s">
        <v>21423</v>
      </c>
      <c r="O5609" s="34">
        <v>20</v>
      </c>
      <c r="P5609" s="44">
        <v>1994</v>
      </c>
      <c r="Q5609" s="46">
        <v>5407.6</v>
      </c>
      <c r="R5609" s="34">
        <v>34</v>
      </c>
      <c r="T5609" s="34"/>
      <c r="U5609" s="34"/>
      <c r="V5609" s="34"/>
      <c r="W5609" s="34"/>
      <c r="X5609" s="34"/>
      <c r="Y5609" s="34"/>
      <c r="Z5609" s="34"/>
      <c r="AA5609" s="34"/>
      <c r="AB5609" s="34"/>
      <c r="AC5609" s="34"/>
    </row>
    <row r="5610" spans="2:29">
      <c r="B5610" s="51">
        <v>199000000202860</v>
      </c>
      <c r="C5610" s="45">
        <v>32874</v>
      </c>
      <c r="D5610" s="44" t="s">
        <v>20923</v>
      </c>
      <c r="E5610" s="34">
        <v>20</v>
      </c>
      <c r="F5610" s="34">
        <v>0</v>
      </c>
      <c r="G5610" s="44">
        <v>0</v>
      </c>
      <c r="H5610" s="44">
        <v>94</v>
      </c>
      <c r="I5610" s="44">
        <v>0</v>
      </c>
      <c r="J5610" s="45">
        <v>32874</v>
      </c>
      <c r="K5610" s="44">
        <v>1990</v>
      </c>
      <c r="L5610" s="44">
        <v>0</v>
      </c>
      <c r="M5610" s="34">
        <v>0</v>
      </c>
      <c r="N5610" s="44" t="s">
        <v>21423</v>
      </c>
      <c r="O5610" s="34">
        <v>20</v>
      </c>
      <c r="P5610" s="44">
        <v>1990</v>
      </c>
      <c r="Q5610" s="46">
        <v>4731.3</v>
      </c>
      <c r="R5610" s="34">
        <v>38</v>
      </c>
      <c r="T5610" s="34"/>
      <c r="U5610" s="34"/>
      <c r="V5610" s="34"/>
      <c r="W5610" s="34"/>
      <c r="X5610" s="34"/>
      <c r="Y5610" s="34"/>
      <c r="Z5610" s="34"/>
      <c r="AA5610" s="34"/>
      <c r="AB5610" s="34"/>
      <c r="AC5610" s="34"/>
    </row>
    <row r="5611" spans="2:29">
      <c r="B5611" s="51">
        <v>199200000210360</v>
      </c>
      <c r="C5611" s="45">
        <v>33939</v>
      </c>
      <c r="D5611" s="44" t="s">
        <v>21020</v>
      </c>
      <c r="E5611" s="34">
        <v>20</v>
      </c>
      <c r="F5611" s="34">
        <v>0</v>
      </c>
      <c r="G5611" s="44">
        <v>0</v>
      </c>
      <c r="H5611" s="44">
        <v>94</v>
      </c>
      <c r="I5611" s="44">
        <v>0</v>
      </c>
      <c r="J5611" s="45">
        <v>33615</v>
      </c>
      <c r="K5611" s="44">
        <v>1992</v>
      </c>
      <c r="L5611" s="44">
        <v>0</v>
      </c>
      <c r="M5611" s="34">
        <v>0</v>
      </c>
      <c r="N5611" s="44" t="s">
        <v>21423</v>
      </c>
      <c r="O5611" s="34">
        <v>20</v>
      </c>
      <c r="P5611" s="44">
        <v>1992</v>
      </c>
      <c r="Q5611" s="46">
        <v>4984.5</v>
      </c>
      <c r="R5611" s="34">
        <v>36</v>
      </c>
      <c r="T5611" s="34"/>
      <c r="U5611" s="34"/>
      <c r="V5611" s="34"/>
      <c r="W5611" s="34"/>
      <c r="X5611" s="34"/>
      <c r="Y5611" s="34"/>
      <c r="Z5611" s="34"/>
      <c r="AA5611" s="34"/>
      <c r="AB5611" s="34"/>
      <c r="AC5611" s="34"/>
    </row>
    <row r="5612" spans="2:29">
      <c r="B5612" s="51">
        <v>199800000213630</v>
      </c>
      <c r="C5612" s="45">
        <v>37530</v>
      </c>
      <c r="D5612" s="44" t="s">
        <v>18249</v>
      </c>
      <c r="E5612" s="34">
        <v>19</v>
      </c>
      <c r="F5612" s="34">
        <v>0</v>
      </c>
      <c r="G5612" s="44">
        <v>0</v>
      </c>
      <c r="H5612" s="44">
        <v>78</v>
      </c>
      <c r="I5612" s="44">
        <v>0</v>
      </c>
      <c r="J5612" s="45">
        <v>37266</v>
      </c>
      <c r="K5612" s="44">
        <v>2002</v>
      </c>
      <c r="L5612" s="44">
        <v>0</v>
      </c>
      <c r="M5612" s="34">
        <v>0</v>
      </c>
      <c r="N5612" s="44" t="s">
        <v>21415</v>
      </c>
      <c r="O5612" s="34">
        <v>19</v>
      </c>
      <c r="P5612" s="44">
        <v>2002</v>
      </c>
      <c r="Q5612" s="46">
        <v>6537.9</v>
      </c>
      <c r="R5612" s="34">
        <v>26</v>
      </c>
      <c r="T5612" s="34"/>
      <c r="U5612" s="34"/>
      <c r="V5612" s="34"/>
      <c r="W5612" s="34"/>
      <c r="X5612" s="34"/>
      <c r="Y5612" s="34"/>
      <c r="Z5612" s="34"/>
      <c r="AA5612" s="34"/>
      <c r="AB5612" s="34"/>
      <c r="AC5612" s="34"/>
    </row>
    <row r="5613" spans="2:29">
      <c r="B5613" s="51">
        <v>200000000213650</v>
      </c>
      <c r="C5613" s="45">
        <v>36612</v>
      </c>
      <c r="D5613" s="44" t="s">
        <v>18524</v>
      </c>
      <c r="E5613" s="34">
        <v>19</v>
      </c>
      <c r="F5613" s="34">
        <v>0</v>
      </c>
      <c r="G5613" s="44">
        <v>0</v>
      </c>
      <c r="H5613" s="44">
        <v>94</v>
      </c>
      <c r="I5613" s="44">
        <v>0</v>
      </c>
      <c r="J5613" s="45">
        <v>36612</v>
      </c>
      <c r="K5613" s="44">
        <v>2000</v>
      </c>
      <c r="L5613" s="44">
        <v>0</v>
      </c>
      <c r="M5613" s="34">
        <v>0</v>
      </c>
      <c r="N5613" s="44" t="s">
        <v>21423</v>
      </c>
      <c r="O5613" s="34">
        <v>19</v>
      </c>
      <c r="P5613" s="44">
        <v>2000</v>
      </c>
      <c r="Q5613" s="46">
        <v>6221.2</v>
      </c>
      <c r="R5613" s="34">
        <v>28</v>
      </c>
      <c r="T5613" s="34"/>
      <c r="U5613" s="34"/>
      <c r="V5613" s="34"/>
      <c r="W5613" s="34"/>
      <c r="X5613" s="34"/>
      <c r="Y5613" s="34"/>
      <c r="Z5613" s="34"/>
      <c r="AA5613" s="34"/>
      <c r="AB5613" s="34"/>
      <c r="AC5613" s="34"/>
    </row>
    <row r="5614" spans="2:29">
      <c r="B5614" s="51">
        <v>199400000202820</v>
      </c>
      <c r="C5614" s="45">
        <v>34394</v>
      </c>
      <c r="D5614" s="44" t="s">
        <v>17086</v>
      </c>
      <c r="E5614" s="34">
        <v>19</v>
      </c>
      <c r="F5614" s="34">
        <v>0</v>
      </c>
      <c r="G5614" s="44">
        <v>0</v>
      </c>
      <c r="H5614" s="44">
        <v>94</v>
      </c>
      <c r="I5614" s="44">
        <v>0</v>
      </c>
      <c r="J5614" s="45">
        <v>34337</v>
      </c>
      <c r="K5614" s="44">
        <v>1994</v>
      </c>
      <c r="L5614" s="44">
        <v>0</v>
      </c>
      <c r="M5614" s="34">
        <v>0</v>
      </c>
      <c r="N5614" s="44" t="s">
        <v>21423</v>
      </c>
      <c r="O5614" s="34">
        <v>19</v>
      </c>
      <c r="P5614" s="44">
        <v>1994</v>
      </c>
      <c r="Q5614" s="46">
        <v>5407.6</v>
      </c>
      <c r="R5614" s="34">
        <v>32</v>
      </c>
      <c r="T5614" s="34"/>
      <c r="U5614" s="34"/>
      <c r="V5614" s="34"/>
      <c r="W5614" s="34"/>
      <c r="X5614" s="34"/>
      <c r="Y5614" s="34"/>
      <c r="Z5614" s="34"/>
      <c r="AA5614" s="34"/>
      <c r="AB5614" s="34"/>
      <c r="AC5614" s="34"/>
    </row>
    <row r="5615" spans="2:29">
      <c r="B5615" s="51">
        <v>199400000204000</v>
      </c>
      <c r="C5615" s="45">
        <v>34516</v>
      </c>
      <c r="D5615" s="44" t="s">
        <v>17675</v>
      </c>
      <c r="E5615" s="34">
        <v>19</v>
      </c>
      <c r="F5615" s="34">
        <v>0</v>
      </c>
      <c r="G5615" s="44">
        <v>0</v>
      </c>
      <c r="H5615" s="44">
        <v>94</v>
      </c>
      <c r="I5615" s="44">
        <v>0</v>
      </c>
      <c r="J5615" s="45">
        <v>34341</v>
      </c>
      <c r="K5615" s="44">
        <v>1994</v>
      </c>
      <c r="L5615" s="44">
        <v>0</v>
      </c>
      <c r="M5615" s="34">
        <v>0</v>
      </c>
      <c r="N5615" s="44" t="s">
        <v>21423</v>
      </c>
      <c r="O5615" s="34">
        <v>19</v>
      </c>
      <c r="P5615" s="44">
        <v>1994</v>
      </c>
      <c r="Q5615" s="46">
        <v>5407.6</v>
      </c>
      <c r="R5615" s="34">
        <v>32</v>
      </c>
      <c r="T5615" s="34"/>
      <c r="U5615" s="34"/>
      <c r="V5615" s="34"/>
      <c r="W5615" s="34"/>
      <c r="X5615" s="34"/>
      <c r="Y5615" s="34"/>
      <c r="Z5615" s="34"/>
      <c r="AA5615" s="34"/>
      <c r="AB5615" s="34"/>
      <c r="AC5615" s="34"/>
    </row>
    <row r="5616" spans="2:29">
      <c r="B5616" s="51">
        <v>198600000206840</v>
      </c>
      <c r="C5616" s="45">
        <v>31413</v>
      </c>
      <c r="D5616" s="44" t="s">
        <v>20740</v>
      </c>
      <c r="E5616" s="34">
        <v>19</v>
      </c>
      <c r="F5616" s="34">
        <v>0</v>
      </c>
      <c r="G5616" s="44">
        <v>0</v>
      </c>
      <c r="H5616" s="44">
        <v>94</v>
      </c>
      <c r="I5616" s="44">
        <v>0</v>
      </c>
      <c r="J5616" s="45">
        <v>31413</v>
      </c>
      <c r="K5616" s="44">
        <v>1986</v>
      </c>
      <c r="L5616" s="44">
        <v>0</v>
      </c>
      <c r="M5616" s="34">
        <v>0</v>
      </c>
      <c r="N5616" s="44" t="s">
        <v>21423</v>
      </c>
      <c r="O5616" s="34">
        <v>19</v>
      </c>
      <c r="P5616" s="44">
        <v>1986</v>
      </c>
      <c r="Q5616" s="46">
        <v>4305</v>
      </c>
      <c r="R5616" s="34">
        <v>40</v>
      </c>
      <c r="T5616" s="34"/>
      <c r="U5616" s="34"/>
      <c r="V5616" s="34"/>
      <c r="W5616" s="34"/>
      <c r="X5616" s="34"/>
      <c r="Y5616" s="34"/>
      <c r="Z5616" s="34"/>
      <c r="AA5616" s="34"/>
      <c r="AB5616" s="34"/>
      <c r="AC5616" s="34"/>
    </row>
    <row r="5617" spans="2:29">
      <c r="B5617" s="51">
        <v>199100000206170</v>
      </c>
      <c r="C5617" s="45">
        <v>33512</v>
      </c>
      <c r="D5617" s="44" t="s">
        <v>21008</v>
      </c>
      <c r="E5617" s="34">
        <v>19</v>
      </c>
      <c r="F5617" s="34">
        <v>0</v>
      </c>
      <c r="G5617" s="44">
        <v>0</v>
      </c>
      <c r="H5617" s="44">
        <v>94</v>
      </c>
      <c r="I5617" s="44">
        <v>0</v>
      </c>
      <c r="J5617" s="45">
        <v>33248</v>
      </c>
      <c r="K5617" s="44">
        <v>1991</v>
      </c>
      <c r="L5617" s="44">
        <v>0</v>
      </c>
      <c r="M5617" s="34">
        <v>0</v>
      </c>
      <c r="N5617" s="44" t="s">
        <v>21423</v>
      </c>
      <c r="O5617" s="34">
        <v>19</v>
      </c>
      <c r="P5617" s="44">
        <v>1991</v>
      </c>
      <c r="Q5617" s="46">
        <v>4835.2</v>
      </c>
      <c r="R5617" s="34">
        <v>36</v>
      </c>
      <c r="T5617" s="34"/>
      <c r="U5617" s="34"/>
      <c r="V5617" s="34"/>
      <c r="W5617" s="34"/>
      <c r="X5617" s="34"/>
      <c r="Y5617" s="34"/>
      <c r="Z5617" s="34"/>
      <c r="AA5617" s="34"/>
      <c r="AB5617" s="34"/>
      <c r="AC5617" s="34"/>
    </row>
    <row r="5618" spans="2:29">
      <c r="B5618" s="51">
        <v>199000000203240</v>
      </c>
      <c r="C5618" s="45">
        <v>32933</v>
      </c>
      <c r="D5618" s="44" t="s">
        <v>20882</v>
      </c>
      <c r="E5618" s="34">
        <v>18</v>
      </c>
      <c r="F5618" s="34">
        <v>0</v>
      </c>
      <c r="G5618" s="44">
        <v>0</v>
      </c>
      <c r="H5618" s="44">
        <v>94</v>
      </c>
      <c r="I5618" s="44">
        <v>0</v>
      </c>
      <c r="J5618" s="45">
        <v>32876</v>
      </c>
      <c r="K5618" s="44">
        <v>1990</v>
      </c>
      <c r="L5618" s="44">
        <v>0</v>
      </c>
      <c r="M5618" s="34">
        <v>0</v>
      </c>
      <c r="N5618" s="44" t="s">
        <v>21423</v>
      </c>
      <c r="O5618" s="34">
        <v>18</v>
      </c>
      <c r="P5618" s="44">
        <v>1990</v>
      </c>
      <c r="Q5618" s="46">
        <v>4731.3</v>
      </c>
      <c r="R5618" s="34">
        <v>35</v>
      </c>
      <c r="T5618" s="34"/>
      <c r="U5618" s="34"/>
      <c r="V5618" s="34"/>
      <c r="W5618" s="34"/>
      <c r="X5618" s="34"/>
      <c r="Y5618" s="34"/>
      <c r="Z5618" s="34"/>
      <c r="AA5618" s="34"/>
      <c r="AB5618" s="34"/>
      <c r="AC5618" s="34"/>
    </row>
    <row r="5619" spans="2:29">
      <c r="B5619" s="51">
        <v>199100000203530</v>
      </c>
      <c r="C5619" s="45">
        <v>33543</v>
      </c>
      <c r="D5619" s="44" t="s">
        <v>17086</v>
      </c>
      <c r="E5619" s="34">
        <v>17.8</v>
      </c>
      <c r="F5619" s="34">
        <v>0</v>
      </c>
      <c r="G5619" s="44">
        <v>0</v>
      </c>
      <c r="H5619" s="44">
        <v>94</v>
      </c>
      <c r="I5619" s="44">
        <v>0</v>
      </c>
      <c r="J5619" s="45">
        <v>33249</v>
      </c>
      <c r="K5619" s="44">
        <v>1991</v>
      </c>
      <c r="L5619" s="44">
        <v>0</v>
      </c>
      <c r="M5619" s="34">
        <v>0</v>
      </c>
      <c r="N5619" s="44" t="s">
        <v>21423</v>
      </c>
      <c r="O5619" s="34">
        <v>18</v>
      </c>
      <c r="P5619" s="44">
        <v>1991</v>
      </c>
      <c r="Q5619" s="46">
        <v>4835.2</v>
      </c>
      <c r="R5619" s="34">
        <v>33</v>
      </c>
      <c r="T5619" s="34"/>
      <c r="U5619" s="34"/>
      <c r="V5619" s="34"/>
      <c r="W5619" s="34"/>
      <c r="X5619" s="34"/>
      <c r="Y5619" s="34"/>
      <c r="Z5619" s="34"/>
      <c r="AA5619" s="34"/>
      <c r="AB5619" s="34"/>
      <c r="AC5619" s="34"/>
    </row>
    <row r="5620" spans="2:29">
      <c r="B5620" s="51">
        <v>198300000234890</v>
      </c>
      <c r="C5620" s="45">
        <v>30529</v>
      </c>
      <c r="D5620" s="44" t="s">
        <v>16636</v>
      </c>
      <c r="E5620" s="34">
        <v>53</v>
      </c>
      <c r="F5620" s="34">
        <v>35.82</v>
      </c>
      <c r="G5620" s="44">
        <v>1.31</v>
      </c>
      <c r="H5620" s="44">
        <v>90</v>
      </c>
      <c r="I5620" s="44">
        <v>40</v>
      </c>
      <c r="J5620" s="45">
        <v>30324</v>
      </c>
      <c r="K5620" s="44">
        <v>1983</v>
      </c>
      <c r="L5620" s="44">
        <v>40</v>
      </c>
      <c r="M5620" s="34">
        <v>1.33</v>
      </c>
      <c r="N5620" s="44" t="s">
        <v>21421</v>
      </c>
      <c r="O5620" s="34">
        <v>17</v>
      </c>
      <c r="P5620" s="44">
        <v>1983</v>
      </c>
      <c r="Q5620" s="46">
        <v>4082.8</v>
      </c>
      <c r="R5620" s="34">
        <v>38</v>
      </c>
      <c r="T5620" s="34"/>
      <c r="U5620" s="34"/>
      <c r="V5620" s="34"/>
      <c r="W5620" s="34"/>
      <c r="X5620" s="34"/>
      <c r="Y5620" s="34"/>
      <c r="Z5620" s="34"/>
      <c r="AA5620" s="34"/>
      <c r="AB5620" s="34"/>
      <c r="AC5620" s="34"/>
    </row>
    <row r="5621" spans="2:29">
      <c r="B5621" s="51">
        <v>199100000204040</v>
      </c>
      <c r="C5621" s="45">
        <v>33390</v>
      </c>
      <c r="D5621" s="44" t="s">
        <v>20943</v>
      </c>
      <c r="E5621" s="34">
        <v>17</v>
      </c>
      <c r="F5621" s="34">
        <v>0</v>
      </c>
      <c r="G5621" s="44">
        <v>0</v>
      </c>
      <c r="H5621" s="44">
        <v>94</v>
      </c>
      <c r="I5621" s="44">
        <v>0</v>
      </c>
      <c r="J5621" s="45">
        <v>33244</v>
      </c>
      <c r="K5621" s="44">
        <v>1991</v>
      </c>
      <c r="L5621" s="44">
        <v>0</v>
      </c>
      <c r="M5621" s="34">
        <v>0</v>
      </c>
      <c r="N5621" s="44" t="s">
        <v>21423</v>
      </c>
      <c r="O5621" s="34">
        <v>17</v>
      </c>
      <c r="P5621" s="44">
        <v>1991</v>
      </c>
      <c r="Q5621" s="46">
        <v>4835.2</v>
      </c>
      <c r="R5621" s="34">
        <v>32</v>
      </c>
      <c r="T5621" s="34"/>
      <c r="U5621" s="34"/>
      <c r="V5621" s="34"/>
      <c r="W5621" s="34"/>
      <c r="X5621" s="34"/>
      <c r="Y5621" s="34"/>
      <c r="Z5621" s="34"/>
      <c r="AA5621" s="34"/>
      <c r="AB5621" s="34"/>
      <c r="AC5621" s="34"/>
    </row>
    <row r="5622" spans="2:29">
      <c r="B5622" s="51">
        <v>199400000204180</v>
      </c>
      <c r="C5622" s="45">
        <v>34394</v>
      </c>
      <c r="D5622" s="44" t="s">
        <v>17086</v>
      </c>
      <c r="E5622" s="34">
        <v>17</v>
      </c>
      <c r="F5622" s="34">
        <v>0</v>
      </c>
      <c r="G5622" s="44">
        <v>0</v>
      </c>
      <c r="H5622" s="44">
        <v>94</v>
      </c>
      <c r="I5622" s="44">
        <v>0</v>
      </c>
      <c r="J5622" s="45">
        <v>34337</v>
      </c>
      <c r="K5622" s="44">
        <v>1994</v>
      </c>
      <c r="L5622" s="44">
        <v>0</v>
      </c>
      <c r="M5622" s="34">
        <v>0</v>
      </c>
      <c r="N5622" s="44" t="s">
        <v>21423</v>
      </c>
      <c r="O5622" s="34">
        <v>17</v>
      </c>
      <c r="P5622" s="44">
        <v>1994</v>
      </c>
      <c r="Q5622" s="46">
        <v>5407.6</v>
      </c>
      <c r="R5622" s="34">
        <v>29</v>
      </c>
      <c r="T5622" s="34"/>
      <c r="U5622" s="34"/>
      <c r="V5622" s="34"/>
      <c r="W5622" s="34"/>
      <c r="X5622" s="34"/>
      <c r="Y5622" s="34"/>
      <c r="Z5622" s="34"/>
      <c r="AA5622" s="34"/>
      <c r="AB5622" s="34"/>
      <c r="AC5622" s="34"/>
    </row>
    <row r="5623" spans="2:29">
      <c r="B5623" s="51">
        <v>197900000234870</v>
      </c>
      <c r="C5623" s="45">
        <v>29068</v>
      </c>
      <c r="D5623" s="44" t="s">
        <v>16565</v>
      </c>
      <c r="E5623" s="34">
        <v>72.430000000000007</v>
      </c>
      <c r="F5623" s="34">
        <v>56.3</v>
      </c>
      <c r="G5623" s="44">
        <v>1.85</v>
      </c>
      <c r="H5623" s="44">
        <v>90</v>
      </c>
      <c r="I5623" s="44">
        <v>40</v>
      </c>
      <c r="J5623" s="45">
        <v>28863</v>
      </c>
      <c r="K5623" s="44">
        <v>1979</v>
      </c>
      <c r="L5623" s="44">
        <v>40</v>
      </c>
      <c r="M5623" s="34">
        <v>1.81</v>
      </c>
      <c r="N5623" s="44" t="s">
        <v>21421</v>
      </c>
      <c r="O5623" s="34">
        <v>16</v>
      </c>
      <c r="P5623" s="44">
        <v>1979</v>
      </c>
      <c r="Q5623" s="46">
        <v>3140</v>
      </c>
      <c r="R5623" s="34">
        <v>47</v>
      </c>
      <c r="T5623" s="34"/>
      <c r="U5623" s="34"/>
      <c r="V5623" s="34"/>
      <c r="W5623" s="34"/>
      <c r="X5623" s="34"/>
      <c r="Y5623" s="34"/>
      <c r="Z5623" s="34"/>
      <c r="AA5623" s="34"/>
      <c r="AB5623" s="34"/>
      <c r="AC5623" s="34"/>
    </row>
    <row r="5624" spans="2:29">
      <c r="B5624" s="51">
        <v>199300000206420</v>
      </c>
      <c r="C5624" s="45">
        <v>34121</v>
      </c>
      <c r="D5624" s="44" t="s">
        <v>20882</v>
      </c>
      <c r="E5624" s="34">
        <v>16</v>
      </c>
      <c r="F5624" s="34">
        <v>0</v>
      </c>
      <c r="G5624" s="44">
        <v>0</v>
      </c>
      <c r="H5624" s="44">
        <v>94</v>
      </c>
      <c r="I5624" s="44">
        <v>0</v>
      </c>
      <c r="J5624" s="45">
        <v>33975</v>
      </c>
      <c r="K5624" s="44">
        <v>1993</v>
      </c>
      <c r="L5624" s="44">
        <v>0</v>
      </c>
      <c r="M5624" s="34">
        <v>0</v>
      </c>
      <c r="N5624" s="44" t="s">
        <v>21423</v>
      </c>
      <c r="O5624" s="34">
        <v>16</v>
      </c>
      <c r="P5624" s="44">
        <v>1993</v>
      </c>
      <c r="Q5624" s="46">
        <v>5210.3999999999996</v>
      </c>
      <c r="R5624" s="34">
        <v>28</v>
      </c>
      <c r="T5624" s="34"/>
      <c r="U5624" s="34"/>
      <c r="V5624" s="34"/>
      <c r="W5624" s="34"/>
      <c r="X5624" s="34"/>
      <c r="Y5624" s="34"/>
      <c r="Z5624" s="34"/>
      <c r="AA5624" s="34"/>
      <c r="AB5624" s="34"/>
      <c r="AC5624" s="34"/>
    </row>
    <row r="5625" spans="2:29">
      <c r="B5625" s="51">
        <v>199000000203880</v>
      </c>
      <c r="C5625" s="45">
        <v>32874</v>
      </c>
      <c r="D5625" s="44" t="s">
        <v>20882</v>
      </c>
      <c r="E5625" s="34">
        <v>15</v>
      </c>
      <c r="F5625" s="34">
        <v>0</v>
      </c>
      <c r="G5625" s="44">
        <v>0</v>
      </c>
      <c r="H5625" s="44">
        <v>94</v>
      </c>
      <c r="I5625" s="44">
        <v>0</v>
      </c>
      <c r="J5625" s="45">
        <v>32874</v>
      </c>
      <c r="K5625" s="44">
        <v>1990</v>
      </c>
      <c r="L5625" s="44">
        <v>0</v>
      </c>
      <c r="M5625" s="34">
        <v>0</v>
      </c>
      <c r="N5625" s="44" t="s">
        <v>21423</v>
      </c>
      <c r="O5625" s="34">
        <v>15</v>
      </c>
      <c r="P5625" s="44">
        <v>1990</v>
      </c>
      <c r="Q5625" s="46">
        <v>4731.3</v>
      </c>
      <c r="R5625" s="34">
        <v>29</v>
      </c>
      <c r="T5625" s="34"/>
      <c r="U5625" s="34"/>
      <c r="V5625" s="34"/>
      <c r="W5625" s="34"/>
      <c r="X5625" s="34"/>
      <c r="Y5625" s="34"/>
      <c r="Z5625" s="34"/>
      <c r="AA5625" s="34"/>
      <c r="AB5625" s="34"/>
      <c r="AC5625" s="34"/>
    </row>
    <row r="5626" spans="2:29">
      <c r="B5626" s="51">
        <v>199300000206460</v>
      </c>
      <c r="C5626" s="45">
        <v>34304</v>
      </c>
      <c r="D5626" s="44" t="s">
        <v>20882</v>
      </c>
      <c r="E5626" s="34">
        <v>15</v>
      </c>
      <c r="F5626" s="34">
        <v>0</v>
      </c>
      <c r="G5626" s="44">
        <v>0</v>
      </c>
      <c r="H5626" s="44">
        <v>94</v>
      </c>
      <c r="I5626" s="44">
        <v>0</v>
      </c>
      <c r="J5626" s="45">
        <v>33981</v>
      </c>
      <c r="K5626" s="44">
        <v>1993</v>
      </c>
      <c r="L5626" s="44">
        <v>0</v>
      </c>
      <c r="M5626" s="34">
        <v>0</v>
      </c>
      <c r="N5626" s="44" t="s">
        <v>21423</v>
      </c>
      <c r="O5626" s="34">
        <v>15</v>
      </c>
      <c r="P5626" s="44">
        <v>1993</v>
      </c>
      <c r="Q5626" s="46">
        <v>5210.3999999999996</v>
      </c>
      <c r="R5626" s="34">
        <v>26</v>
      </c>
      <c r="T5626" s="34"/>
      <c r="U5626" s="34"/>
      <c r="V5626" s="34"/>
      <c r="W5626" s="34"/>
      <c r="X5626" s="34"/>
      <c r="Y5626" s="34"/>
      <c r="Z5626" s="34"/>
      <c r="AA5626" s="34"/>
      <c r="AB5626" s="34"/>
      <c r="AC5626" s="34"/>
    </row>
    <row r="5627" spans="2:29">
      <c r="B5627" s="51">
        <v>199200000205520</v>
      </c>
      <c r="C5627" s="45">
        <v>33604</v>
      </c>
      <c r="D5627" s="44" t="s">
        <v>16869</v>
      </c>
      <c r="E5627" s="34">
        <v>13.5</v>
      </c>
      <c r="F5627" s="34">
        <v>0</v>
      </c>
      <c r="G5627" s="44">
        <v>0</v>
      </c>
      <c r="H5627" s="44">
        <v>94</v>
      </c>
      <c r="I5627" s="44">
        <v>0</v>
      </c>
      <c r="J5627" s="45">
        <v>33604</v>
      </c>
      <c r="K5627" s="44">
        <v>1992</v>
      </c>
      <c r="L5627" s="44">
        <v>0</v>
      </c>
      <c r="M5627" s="34">
        <v>0</v>
      </c>
      <c r="N5627" s="44" t="s">
        <v>21423</v>
      </c>
      <c r="O5627" s="34">
        <v>14</v>
      </c>
      <c r="P5627" s="44">
        <v>1992</v>
      </c>
      <c r="Q5627" s="46">
        <v>4984.5</v>
      </c>
      <c r="R5627" s="34">
        <v>25</v>
      </c>
      <c r="T5627" s="34"/>
      <c r="U5627" s="34"/>
      <c r="V5627" s="34"/>
      <c r="W5627" s="34"/>
      <c r="X5627" s="34"/>
      <c r="Y5627" s="34"/>
      <c r="Z5627" s="34"/>
      <c r="AA5627" s="34"/>
      <c r="AB5627" s="34"/>
      <c r="AC5627" s="34"/>
    </row>
    <row r="5628" spans="2:29">
      <c r="B5628" s="51">
        <v>198800000206000</v>
      </c>
      <c r="C5628" s="45">
        <v>32203</v>
      </c>
      <c r="D5628" s="44" t="s">
        <v>20782</v>
      </c>
      <c r="E5628" s="34">
        <v>14</v>
      </c>
      <c r="F5628" s="34">
        <v>0</v>
      </c>
      <c r="G5628" s="44">
        <v>0</v>
      </c>
      <c r="H5628" s="44">
        <v>94</v>
      </c>
      <c r="I5628" s="44">
        <v>0</v>
      </c>
      <c r="J5628" s="45">
        <v>32145</v>
      </c>
      <c r="K5628" s="44">
        <v>1988</v>
      </c>
      <c r="L5628" s="44">
        <v>0</v>
      </c>
      <c r="M5628" s="34">
        <v>0</v>
      </c>
      <c r="N5628" s="44" t="s">
        <v>21423</v>
      </c>
      <c r="O5628" s="34">
        <v>14</v>
      </c>
      <c r="P5628" s="44">
        <v>1988</v>
      </c>
      <c r="Q5628" s="46">
        <v>4528</v>
      </c>
      <c r="R5628" s="34">
        <v>28</v>
      </c>
      <c r="T5628" s="34"/>
      <c r="U5628" s="34"/>
      <c r="V5628" s="34"/>
      <c r="W5628" s="34"/>
      <c r="X5628" s="34"/>
      <c r="Y5628" s="34"/>
      <c r="Z5628" s="34"/>
      <c r="AA5628" s="34"/>
      <c r="AB5628" s="34"/>
      <c r="AC5628" s="34"/>
    </row>
    <row r="5629" spans="2:29">
      <c r="B5629" s="51">
        <v>199700000222380</v>
      </c>
      <c r="C5629" s="45">
        <v>35732</v>
      </c>
      <c r="D5629" s="44" t="s">
        <v>18092</v>
      </c>
      <c r="E5629" s="34">
        <v>133.69999999999999</v>
      </c>
      <c r="F5629" s="34">
        <v>120.28</v>
      </c>
      <c r="G5629" s="44">
        <v>13.41</v>
      </c>
      <c r="H5629" s="44">
        <v>82</v>
      </c>
      <c r="I5629" s="44">
        <v>10</v>
      </c>
      <c r="J5629" s="45">
        <v>35732</v>
      </c>
      <c r="K5629" s="44">
        <v>1997</v>
      </c>
      <c r="L5629" s="44">
        <v>10</v>
      </c>
      <c r="M5629" s="34">
        <v>13.37</v>
      </c>
      <c r="N5629" s="44" t="s">
        <v>21418</v>
      </c>
      <c r="O5629" s="34">
        <v>13</v>
      </c>
      <c r="P5629" s="44">
        <v>1997</v>
      </c>
      <c r="Q5629" s="46">
        <v>5825.1</v>
      </c>
      <c r="R5629" s="34">
        <v>21</v>
      </c>
      <c r="T5629" s="34"/>
      <c r="U5629" s="34"/>
      <c r="V5629" s="34"/>
      <c r="W5629" s="34"/>
      <c r="X5629" s="34"/>
      <c r="Y5629" s="34"/>
      <c r="Z5629" s="34"/>
      <c r="AA5629" s="34"/>
      <c r="AB5629" s="34"/>
      <c r="AC5629" s="34"/>
    </row>
    <row r="5630" spans="2:29">
      <c r="B5630" s="51">
        <v>197500000215800</v>
      </c>
      <c r="C5630" s="45">
        <v>27546</v>
      </c>
      <c r="D5630" s="44" t="s">
        <v>16515</v>
      </c>
      <c r="E5630" s="34">
        <v>107.77</v>
      </c>
      <c r="F5630" s="34">
        <v>94.5</v>
      </c>
      <c r="G5630" s="44">
        <v>2.82</v>
      </c>
      <c r="H5630" s="44">
        <v>84</v>
      </c>
      <c r="I5630" s="44">
        <v>40</v>
      </c>
      <c r="J5630" s="45">
        <v>27400</v>
      </c>
      <c r="K5630" s="44">
        <v>1975</v>
      </c>
      <c r="L5630" s="44">
        <v>40</v>
      </c>
      <c r="M5630" s="34">
        <v>2.69</v>
      </c>
      <c r="N5630" s="44" t="s">
        <v>19300</v>
      </c>
      <c r="O5630" s="34">
        <v>13</v>
      </c>
      <c r="P5630" s="44">
        <v>1975</v>
      </c>
      <c r="Q5630" s="46">
        <v>2297</v>
      </c>
      <c r="R5630" s="34">
        <v>52</v>
      </c>
      <c r="T5630" s="34"/>
      <c r="U5630" s="34"/>
      <c r="V5630" s="34"/>
      <c r="W5630" s="34"/>
      <c r="X5630" s="34"/>
      <c r="Y5630" s="34"/>
      <c r="Z5630" s="34"/>
      <c r="AA5630" s="34"/>
      <c r="AB5630" s="34"/>
      <c r="AC5630" s="34"/>
    </row>
    <row r="5631" spans="2:29">
      <c r="B5631" s="51">
        <v>198900000206510</v>
      </c>
      <c r="C5631" s="45">
        <v>32660</v>
      </c>
      <c r="D5631" s="44" t="s">
        <v>20882</v>
      </c>
      <c r="E5631" s="34">
        <v>13</v>
      </c>
      <c r="F5631" s="34">
        <v>0</v>
      </c>
      <c r="G5631" s="44">
        <v>0</v>
      </c>
      <c r="H5631" s="44">
        <v>94</v>
      </c>
      <c r="I5631" s="44">
        <v>0</v>
      </c>
      <c r="J5631" s="45">
        <v>32514</v>
      </c>
      <c r="K5631" s="44">
        <v>1989</v>
      </c>
      <c r="L5631" s="44">
        <v>0</v>
      </c>
      <c r="M5631" s="34">
        <v>0</v>
      </c>
      <c r="N5631" s="44" t="s">
        <v>21423</v>
      </c>
      <c r="O5631" s="34">
        <v>13</v>
      </c>
      <c r="P5631" s="44">
        <v>1989</v>
      </c>
      <c r="Q5631" s="46">
        <v>4609.2</v>
      </c>
      <c r="R5631" s="34">
        <v>26</v>
      </c>
      <c r="T5631" s="34"/>
      <c r="U5631" s="34"/>
      <c r="V5631" s="34"/>
      <c r="W5631" s="34"/>
      <c r="X5631" s="34"/>
      <c r="Y5631" s="34"/>
      <c r="Z5631" s="34"/>
      <c r="AA5631" s="34"/>
      <c r="AB5631" s="34"/>
      <c r="AC5631" s="34"/>
    </row>
    <row r="5632" spans="2:29">
      <c r="B5632" s="51">
        <v>199000000203900</v>
      </c>
      <c r="C5632" s="45">
        <v>32994</v>
      </c>
      <c r="D5632" s="44" t="s">
        <v>17116</v>
      </c>
      <c r="E5632" s="34">
        <v>11</v>
      </c>
      <c r="F5632" s="34">
        <v>0</v>
      </c>
      <c r="G5632" s="44">
        <v>0</v>
      </c>
      <c r="H5632" s="44">
        <v>94</v>
      </c>
      <c r="I5632" s="44">
        <v>0</v>
      </c>
      <c r="J5632" s="45">
        <v>32878</v>
      </c>
      <c r="K5632" s="44">
        <v>1990</v>
      </c>
      <c r="L5632" s="44">
        <v>0</v>
      </c>
      <c r="M5632" s="34">
        <v>0</v>
      </c>
      <c r="N5632" s="44" t="s">
        <v>21423</v>
      </c>
      <c r="O5632" s="34">
        <v>11</v>
      </c>
      <c r="P5632" s="44">
        <v>1990</v>
      </c>
      <c r="Q5632" s="46">
        <v>4731.3</v>
      </c>
      <c r="R5632" s="34">
        <v>21</v>
      </c>
      <c r="T5632" s="34"/>
      <c r="U5632" s="34"/>
      <c r="V5632" s="34"/>
      <c r="W5632" s="34"/>
      <c r="X5632" s="34"/>
      <c r="Y5632" s="34"/>
      <c r="Z5632" s="34"/>
      <c r="AA5632" s="34"/>
      <c r="AB5632" s="34"/>
      <c r="AC5632" s="34"/>
    </row>
    <row r="5633" spans="2:29">
      <c r="B5633" s="51">
        <v>200200000213450</v>
      </c>
      <c r="C5633" s="45">
        <v>37530</v>
      </c>
      <c r="D5633" s="44" t="s">
        <v>18668</v>
      </c>
      <c r="E5633" s="34">
        <v>10.5</v>
      </c>
      <c r="F5633" s="34">
        <v>0</v>
      </c>
      <c r="G5633" s="44">
        <v>0</v>
      </c>
      <c r="H5633" s="44">
        <v>94</v>
      </c>
      <c r="I5633" s="44">
        <v>0</v>
      </c>
      <c r="J5633" s="45">
        <v>37266</v>
      </c>
      <c r="K5633" s="44">
        <v>2002</v>
      </c>
      <c r="L5633" s="44">
        <v>0</v>
      </c>
      <c r="M5633" s="34">
        <v>0</v>
      </c>
      <c r="N5633" s="44" t="s">
        <v>21423</v>
      </c>
      <c r="O5633" s="34">
        <v>11</v>
      </c>
      <c r="P5633" s="44">
        <v>2002</v>
      </c>
      <c r="Q5633" s="46">
        <v>6537.9</v>
      </c>
      <c r="R5633" s="34">
        <v>15</v>
      </c>
      <c r="T5633" s="34"/>
      <c r="U5633" s="34"/>
      <c r="V5633" s="34"/>
      <c r="W5633" s="34"/>
      <c r="X5633" s="34"/>
      <c r="Y5633" s="34"/>
      <c r="Z5633" s="34"/>
      <c r="AA5633" s="34"/>
      <c r="AB5633" s="34"/>
      <c r="AC5633" s="34"/>
    </row>
    <row r="5634" spans="2:29">
      <c r="B5634" s="51">
        <v>199000000203360</v>
      </c>
      <c r="C5634" s="45">
        <v>32874</v>
      </c>
      <c r="D5634" s="44" t="s">
        <v>20882</v>
      </c>
      <c r="E5634" s="34">
        <v>11</v>
      </c>
      <c r="F5634" s="34">
        <v>0</v>
      </c>
      <c r="G5634" s="44">
        <v>0</v>
      </c>
      <c r="H5634" s="44">
        <v>94</v>
      </c>
      <c r="I5634" s="44">
        <v>0</v>
      </c>
      <c r="J5634" s="45">
        <v>32874</v>
      </c>
      <c r="K5634" s="44">
        <v>1990</v>
      </c>
      <c r="L5634" s="44">
        <v>0</v>
      </c>
      <c r="M5634" s="34">
        <v>0</v>
      </c>
      <c r="N5634" s="44" t="s">
        <v>21423</v>
      </c>
      <c r="O5634" s="34">
        <v>11</v>
      </c>
      <c r="P5634" s="44">
        <v>1990</v>
      </c>
      <c r="Q5634" s="46">
        <v>4731.3</v>
      </c>
      <c r="R5634" s="34">
        <v>21</v>
      </c>
      <c r="T5634" s="34"/>
      <c r="U5634" s="34"/>
      <c r="V5634" s="34"/>
      <c r="W5634" s="34"/>
      <c r="X5634" s="34"/>
      <c r="Y5634" s="34"/>
      <c r="Z5634" s="34"/>
      <c r="AA5634" s="34"/>
      <c r="AB5634" s="34"/>
      <c r="AC5634" s="34"/>
    </row>
    <row r="5635" spans="2:29">
      <c r="B5635" s="51">
        <v>199000000204890</v>
      </c>
      <c r="C5635" s="45">
        <v>32874</v>
      </c>
      <c r="D5635" s="44" t="s">
        <v>20882</v>
      </c>
      <c r="E5635" s="34">
        <v>11</v>
      </c>
      <c r="F5635" s="34">
        <v>0</v>
      </c>
      <c r="G5635" s="44">
        <v>0</v>
      </c>
      <c r="H5635" s="44">
        <v>94</v>
      </c>
      <c r="I5635" s="44">
        <v>0</v>
      </c>
      <c r="J5635" s="45">
        <v>32874</v>
      </c>
      <c r="K5635" s="44">
        <v>1990</v>
      </c>
      <c r="L5635" s="44">
        <v>0</v>
      </c>
      <c r="M5635" s="34">
        <v>0</v>
      </c>
      <c r="N5635" s="44" t="s">
        <v>21423</v>
      </c>
      <c r="O5635" s="34">
        <v>11</v>
      </c>
      <c r="P5635" s="44">
        <v>1990</v>
      </c>
      <c r="Q5635" s="46">
        <v>4731.3</v>
      </c>
      <c r="R5635" s="34">
        <v>21</v>
      </c>
      <c r="T5635" s="34"/>
      <c r="U5635" s="34"/>
      <c r="V5635" s="34"/>
      <c r="W5635" s="34"/>
      <c r="X5635" s="34"/>
      <c r="Y5635" s="34"/>
      <c r="Z5635" s="34"/>
      <c r="AA5635" s="34"/>
      <c r="AB5635" s="34"/>
      <c r="AC5635" s="34"/>
    </row>
    <row r="5636" spans="2:29">
      <c r="B5636" s="51">
        <v>199100000203230</v>
      </c>
      <c r="C5636" s="45">
        <v>33420</v>
      </c>
      <c r="D5636" s="44" t="s">
        <v>20995</v>
      </c>
      <c r="E5636" s="34">
        <v>11</v>
      </c>
      <c r="F5636" s="34">
        <v>0</v>
      </c>
      <c r="G5636" s="44">
        <v>0</v>
      </c>
      <c r="H5636" s="44">
        <v>94</v>
      </c>
      <c r="I5636" s="44">
        <v>0</v>
      </c>
      <c r="J5636" s="45">
        <v>33245</v>
      </c>
      <c r="K5636" s="44">
        <v>1991</v>
      </c>
      <c r="L5636" s="44">
        <v>0</v>
      </c>
      <c r="M5636" s="34">
        <v>0</v>
      </c>
      <c r="N5636" s="44" t="s">
        <v>21423</v>
      </c>
      <c r="O5636" s="34">
        <v>11</v>
      </c>
      <c r="P5636" s="44">
        <v>1991</v>
      </c>
      <c r="Q5636" s="46">
        <v>4835.2</v>
      </c>
      <c r="R5636" s="34">
        <v>21</v>
      </c>
      <c r="T5636" s="34"/>
      <c r="U5636" s="34"/>
      <c r="V5636" s="34"/>
      <c r="W5636" s="34"/>
      <c r="X5636" s="34"/>
      <c r="Y5636" s="34"/>
      <c r="Z5636" s="34"/>
      <c r="AA5636" s="34"/>
      <c r="AB5636" s="34"/>
      <c r="AC5636" s="34"/>
    </row>
    <row r="5637" spans="2:29">
      <c r="B5637" s="51">
        <v>199400000202700</v>
      </c>
      <c r="C5637" s="45">
        <v>34516</v>
      </c>
      <c r="D5637" s="44" t="s">
        <v>17086</v>
      </c>
      <c r="E5637" s="34">
        <v>11</v>
      </c>
      <c r="F5637" s="34">
        <v>0</v>
      </c>
      <c r="G5637" s="44">
        <v>0</v>
      </c>
      <c r="H5637" s="44">
        <v>94</v>
      </c>
      <c r="I5637" s="44">
        <v>0</v>
      </c>
      <c r="J5637" s="45">
        <v>34341</v>
      </c>
      <c r="K5637" s="44">
        <v>1994</v>
      </c>
      <c r="L5637" s="44">
        <v>0</v>
      </c>
      <c r="M5637" s="34">
        <v>0</v>
      </c>
      <c r="N5637" s="44" t="s">
        <v>21423</v>
      </c>
      <c r="O5637" s="34">
        <v>11</v>
      </c>
      <c r="P5637" s="44">
        <v>1994</v>
      </c>
      <c r="Q5637" s="46">
        <v>5407.6</v>
      </c>
      <c r="R5637" s="34">
        <v>18</v>
      </c>
      <c r="T5637" s="34"/>
      <c r="U5637" s="34"/>
      <c r="V5637" s="34"/>
      <c r="W5637" s="34"/>
      <c r="X5637" s="34"/>
      <c r="Y5637" s="34"/>
      <c r="Z5637" s="34"/>
      <c r="AA5637" s="34"/>
      <c r="AB5637" s="34"/>
      <c r="AC5637" s="34"/>
    </row>
    <row r="5638" spans="2:29">
      <c r="B5638" s="51">
        <v>199500000204990</v>
      </c>
      <c r="C5638" s="45">
        <v>34700</v>
      </c>
      <c r="D5638" s="44" t="s">
        <v>17086</v>
      </c>
      <c r="E5638" s="34">
        <v>11</v>
      </c>
      <c r="F5638" s="34">
        <v>0</v>
      </c>
      <c r="G5638" s="44">
        <v>0</v>
      </c>
      <c r="H5638" s="44">
        <v>94</v>
      </c>
      <c r="I5638" s="44">
        <v>0</v>
      </c>
      <c r="J5638" s="45">
        <v>34700</v>
      </c>
      <c r="K5638" s="44">
        <v>1995</v>
      </c>
      <c r="L5638" s="44">
        <v>0</v>
      </c>
      <c r="M5638" s="34">
        <v>0</v>
      </c>
      <c r="N5638" s="44" t="s">
        <v>21423</v>
      </c>
      <c r="O5638" s="34">
        <v>11</v>
      </c>
      <c r="P5638" s="44">
        <v>1995</v>
      </c>
      <c r="Q5638" s="46">
        <v>5471.2</v>
      </c>
      <c r="R5638" s="34">
        <v>18</v>
      </c>
      <c r="T5638" s="34"/>
      <c r="U5638" s="34"/>
      <c r="V5638" s="34"/>
      <c r="W5638" s="34"/>
      <c r="X5638" s="34"/>
      <c r="Y5638" s="34"/>
      <c r="Z5638" s="34"/>
      <c r="AA5638" s="34"/>
      <c r="AB5638" s="34"/>
      <c r="AC5638" s="34"/>
    </row>
    <row r="5639" spans="2:29">
      <c r="B5639" s="51">
        <v>199400000202710</v>
      </c>
      <c r="C5639" s="45">
        <v>34516</v>
      </c>
      <c r="D5639" s="44" t="s">
        <v>17671</v>
      </c>
      <c r="E5639" s="34">
        <v>11</v>
      </c>
      <c r="F5639" s="34">
        <v>0</v>
      </c>
      <c r="G5639" s="44">
        <v>0</v>
      </c>
      <c r="H5639" s="44">
        <v>94</v>
      </c>
      <c r="I5639" s="44">
        <v>0</v>
      </c>
      <c r="J5639" s="45">
        <v>34341</v>
      </c>
      <c r="K5639" s="44">
        <v>1994</v>
      </c>
      <c r="L5639" s="44">
        <v>0</v>
      </c>
      <c r="M5639" s="34">
        <v>0</v>
      </c>
      <c r="N5639" s="44" t="s">
        <v>21423</v>
      </c>
      <c r="O5639" s="34">
        <v>11</v>
      </c>
      <c r="P5639" s="44">
        <v>1994</v>
      </c>
      <c r="Q5639" s="46">
        <v>5407.6</v>
      </c>
      <c r="R5639" s="34">
        <v>18</v>
      </c>
      <c r="T5639" s="34"/>
      <c r="U5639" s="34"/>
      <c r="V5639" s="34"/>
      <c r="W5639" s="34"/>
      <c r="X5639" s="34"/>
      <c r="Y5639" s="34"/>
      <c r="Z5639" s="34"/>
      <c r="AA5639" s="34"/>
      <c r="AB5639" s="34"/>
      <c r="AC5639" s="34"/>
    </row>
    <row r="5640" spans="2:29">
      <c r="B5640" s="51">
        <v>198800000212600</v>
      </c>
      <c r="C5640" s="45">
        <v>32387</v>
      </c>
      <c r="D5640" s="44" t="s">
        <v>16897</v>
      </c>
      <c r="E5640" s="34">
        <v>10</v>
      </c>
      <c r="F5640" s="34">
        <v>0</v>
      </c>
      <c r="G5640" s="44">
        <v>0</v>
      </c>
      <c r="H5640" s="44">
        <v>94</v>
      </c>
      <c r="I5640" s="44">
        <v>0</v>
      </c>
      <c r="J5640" s="45">
        <v>32151</v>
      </c>
      <c r="K5640" s="44">
        <v>1988</v>
      </c>
      <c r="L5640" s="44">
        <v>0</v>
      </c>
      <c r="M5640" s="34">
        <v>0</v>
      </c>
      <c r="N5640" s="44" t="s">
        <v>21423</v>
      </c>
      <c r="O5640" s="34">
        <v>10</v>
      </c>
      <c r="P5640" s="44">
        <v>1988</v>
      </c>
      <c r="Q5640" s="46">
        <v>4528</v>
      </c>
      <c r="R5640" s="34">
        <v>20</v>
      </c>
      <c r="T5640" s="34"/>
      <c r="U5640" s="34"/>
      <c r="V5640" s="34"/>
      <c r="W5640" s="34"/>
      <c r="X5640" s="34"/>
      <c r="Y5640" s="34"/>
      <c r="Z5640" s="34"/>
      <c r="AA5640" s="34"/>
      <c r="AB5640" s="34"/>
      <c r="AC5640" s="34"/>
    </row>
    <row r="5641" spans="2:29">
      <c r="B5641" s="51">
        <v>199000000209230</v>
      </c>
      <c r="C5641" s="45">
        <v>32905</v>
      </c>
      <c r="D5641" s="44" t="s">
        <v>17143</v>
      </c>
      <c r="E5641" s="34">
        <v>10</v>
      </c>
      <c r="F5641" s="34">
        <v>0</v>
      </c>
      <c r="G5641" s="44">
        <v>0</v>
      </c>
      <c r="H5641" s="44">
        <v>94</v>
      </c>
      <c r="I5641" s="44">
        <v>0</v>
      </c>
      <c r="J5641" s="45">
        <v>32875</v>
      </c>
      <c r="K5641" s="44">
        <v>1990</v>
      </c>
      <c r="L5641" s="44">
        <v>0</v>
      </c>
      <c r="M5641" s="34">
        <v>0</v>
      </c>
      <c r="N5641" s="44" t="s">
        <v>21423</v>
      </c>
      <c r="O5641" s="34">
        <v>10</v>
      </c>
      <c r="P5641" s="44">
        <v>1990</v>
      </c>
      <c r="Q5641" s="46">
        <v>4731.3</v>
      </c>
      <c r="R5641" s="34">
        <v>19</v>
      </c>
      <c r="T5641" s="34"/>
      <c r="U5641" s="34"/>
      <c r="V5641" s="34"/>
      <c r="W5641" s="34"/>
      <c r="X5641" s="34"/>
      <c r="Y5641" s="34"/>
      <c r="Z5641" s="34"/>
      <c r="AA5641" s="34"/>
      <c r="AB5641" s="34"/>
      <c r="AC5641" s="34"/>
    </row>
    <row r="5642" spans="2:29">
      <c r="B5642" s="51">
        <v>200200000213500</v>
      </c>
      <c r="C5642" s="45">
        <v>37530</v>
      </c>
      <c r="D5642" s="44" t="s">
        <v>18673</v>
      </c>
      <c r="E5642" s="34">
        <v>8.5</v>
      </c>
      <c r="F5642" s="34">
        <v>0</v>
      </c>
      <c r="G5642" s="44">
        <v>0</v>
      </c>
      <c r="H5642" s="44">
        <v>94</v>
      </c>
      <c r="I5642" s="44">
        <v>0</v>
      </c>
      <c r="J5642" s="45">
        <v>37266</v>
      </c>
      <c r="K5642" s="44">
        <v>2002</v>
      </c>
      <c r="L5642" s="44">
        <v>0</v>
      </c>
      <c r="M5642" s="34">
        <v>0</v>
      </c>
      <c r="N5642" s="44" t="s">
        <v>21423</v>
      </c>
      <c r="O5642" s="34">
        <v>9</v>
      </c>
      <c r="P5642" s="44">
        <v>2002</v>
      </c>
      <c r="Q5642" s="46">
        <v>6537.9</v>
      </c>
      <c r="R5642" s="34">
        <v>12</v>
      </c>
      <c r="T5642" s="34"/>
      <c r="U5642" s="34"/>
      <c r="V5642" s="34"/>
      <c r="W5642" s="34"/>
      <c r="X5642" s="34"/>
      <c r="Y5642" s="34"/>
      <c r="Z5642" s="34"/>
      <c r="AA5642" s="34"/>
      <c r="AB5642" s="34"/>
      <c r="AC5642" s="34"/>
    </row>
    <row r="5643" spans="2:29">
      <c r="B5643" s="51">
        <v>200200000213440</v>
      </c>
      <c r="C5643" s="45">
        <v>37530</v>
      </c>
      <c r="D5643" s="44" t="s">
        <v>18667</v>
      </c>
      <c r="E5643" s="34">
        <v>8.5</v>
      </c>
      <c r="F5643" s="34">
        <v>0</v>
      </c>
      <c r="G5643" s="44">
        <v>0</v>
      </c>
      <c r="H5643" s="44">
        <v>94</v>
      </c>
      <c r="I5643" s="44">
        <v>0</v>
      </c>
      <c r="J5643" s="45">
        <v>37266</v>
      </c>
      <c r="K5643" s="44">
        <v>2002</v>
      </c>
      <c r="L5643" s="44">
        <v>0</v>
      </c>
      <c r="M5643" s="34">
        <v>0</v>
      </c>
      <c r="N5643" s="44" t="s">
        <v>21423</v>
      </c>
      <c r="O5643" s="34">
        <v>9</v>
      </c>
      <c r="P5643" s="44">
        <v>2002</v>
      </c>
      <c r="Q5643" s="46">
        <v>6537.9</v>
      </c>
      <c r="R5643" s="34">
        <v>12</v>
      </c>
      <c r="T5643" s="34"/>
      <c r="U5643" s="34"/>
      <c r="V5643" s="34"/>
      <c r="W5643" s="34"/>
      <c r="X5643" s="34"/>
      <c r="Y5643" s="34"/>
      <c r="Z5643" s="34"/>
      <c r="AA5643" s="34"/>
      <c r="AB5643" s="34"/>
      <c r="AC5643" s="34"/>
    </row>
    <row r="5644" spans="2:29">
      <c r="B5644" s="51">
        <v>199100000204590</v>
      </c>
      <c r="C5644" s="45">
        <v>33451</v>
      </c>
      <c r="D5644" s="44" t="s">
        <v>17086</v>
      </c>
      <c r="E5644" s="34">
        <v>8.7799999999999994</v>
      </c>
      <c r="F5644" s="34">
        <v>0</v>
      </c>
      <c r="G5644" s="44">
        <v>0</v>
      </c>
      <c r="H5644" s="44">
        <v>94</v>
      </c>
      <c r="I5644" s="44">
        <v>0</v>
      </c>
      <c r="J5644" s="45">
        <v>33246</v>
      </c>
      <c r="K5644" s="44">
        <v>1991</v>
      </c>
      <c r="L5644" s="44">
        <v>0</v>
      </c>
      <c r="M5644" s="34">
        <v>0</v>
      </c>
      <c r="N5644" s="44" t="s">
        <v>21423</v>
      </c>
      <c r="O5644" s="34">
        <v>9</v>
      </c>
      <c r="P5644" s="44">
        <v>1991</v>
      </c>
      <c r="Q5644" s="46">
        <v>4835.2</v>
      </c>
      <c r="R5644" s="34">
        <v>16</v>
      </c>
      <c r="T5644" s="34"/>
      <c r="U5644" s="34"/>
      <c r="V5644" s="34"/>
      <c r="W5644" s="34"/>
      <c r="X5644" s="34"/>
      <c r="Y5644" s="34"/>
      <c r="Z5644" s="34"/>
      <c r="AA5644" s="34"/>
      <c r="AB5644" s="34"/>
      <c r="AC5644" s="34"/>
    </row>
    <row r="5645" spans="2:29">
      <c r="B5645" s="51">
        <v>199700000202670</v>
      </c>
      <c r="C5645" s="45">
        <v>35598</v>
      </c>
      <c r="D5645" s="44" t="s">
        <v>18045</v>
      </c>
      <c r="E5645" s="34">
        <v>8</v>
      </c>
      <c r="F5645" s="34">
        <v>0</v>
      </c>
      <c r="G5645" s="44">
        <v>0</v>
      </c>
      <c r="H5645" s="44">
        <v>94</v>
      </c>
      <c r="I5645" s="44">
        <v>0</v>
      </c>
      <c r="J5645" s="45">
        <v>35598</v>
      </c>
      <c r="K5645" s="44">
        <v>1997</v>
      </c>
      <c r="L5645" s="44">
        <v>0</v>
      </c>
      <c r="M5645" s="34">
        <v>0</v>
      </c>
      <c r="N5645" s="44" t="s">
        <v>21423</v>
      </c>
      <c r="O5645" s="34">
        <v>8</v>
      </c>
      <c r="P5645" s="44">
        <v>1997</v>
      </c>
      <c r="Q5645" s="46">
        <v>5825.1</v>
      </c>
      <c r="R5645" s="34">
        <v>12</v>
      </c>
      <c r="T5645" s="34"/>
      <c r="U5645" s="34"/>
      <c r="V5645" s="34"/>
      <c r="W5645" s="34"/>
      <c r="X5645" s="34"/>
      <c r="Y5645" s="34"/>
      <c r="Z5645" s="34"/>
      <c r="AA5645" s="34"/>
      <c r="AB5645" s="34"/>
      <c r="AC5645" s="34"/>
    </row>
    <row r="5646" spans="2:29">
      <c r="B5646" s="51">
        <v>199200000206440</v>
      </c>
      <c r="C5646" s="45">
        <v>33604</v>
      </c>
      <c r="D5646" s="44" t="s">
        <v>16869</v>
      </c>
      <c r="E5646" s="34">
        <v>7.2</v>
      </c>
      <c r="F5646" s="34">
        <v>0</v>
      </c>
      <c r="G5646" s="44">
        <v>0</v>
      </c>
      <c r="H5646" s="44">
        <v>94</v>
      </c>
      <c r="I5646" s="44">
        <v>0</v>
      </c>
      <c r="J5646" s="45">
        <v>33604</v>
      </c>
      <c r="K5646" s="44">
        <v>1992</v>
      </c>
      <c r="L5646" s="44">
        <v>0</v>
      </c>
      <c r="M5646" s="34">
        <v>0</v>
      </c>
      <c r="N5646" s="44" t="s">
        <v>21423</v>
      </c>
      <c r="O5646" s="34">
        <v>7</v>
      </c>
      <c r="P5646" s="44">
        <v>1992</v>
      </c>
      <c r="Q5646" s="46">
        <v>4984.5</v>
      </c>
      <c r="R5646" s="34">
        <v>13</v>
      </c>
      <c r="T5646" s="34"/>
      <c r="U5646" s="34"/>
      <c r="V5646" s="34"/>
      <c r="W5646" s="34"/>
      <c r="X5646" s="34"/>
      <c r="Y5646" s="34"/>
      <c r="Z5646" s="34"/>
      <c r="AA5646" s="34"/>
      <c r="AB5646" s="34"/>
      <c r="AC5646" s="34"/>
    </row>
    <row r="5647" spans="2:29">
      <c r="B5647" s="51">
        <v>199200000204680</v>
      </c>
      <c r="C5647" s="45">
        <v>33604</v>
      </c>
      <c r="D5647" s="44" t="s">
        <v>16869</v>
      </c>
      <c r="E5647" s="34">
        <v>6.2</v>
      </c>
      <c r="F5647" s="34">
        <v>0</v>
      </c>
      <c r="G5647" s="44">
        <v>0</v>
      </c>
      <c r="H5647" s="44">
        <v>94</v>
      </c>
      <c r="I5647" s="44">
        <v>0</v>
      </c>
      <c r="J5647" s="45">
        <v>33604</v>
      </c>
      <c r="K5647" s="44">
        <v>1992</v>
      </c>
      <c r="L5647" s="44">
        <v>0</v>
      </c>
      <c r="M5647" s="34">
        <v>0</v>
      </c>
      <c r="N5647" s="44" t="s">
        <v>21423</v>
      </c>
      <c r="O5647" s="34">
        <v>6</v>
      </c>
      <c r="P5647" s="44">
        <v>1992</v>
      </c>
      <c r="Q5647" s="46">
        <v>4984.5</v>
      </c>
      <c r="R5647" s="34">
        <v>11</v>
      </c>
      <c r="T5647" s="34"/>
      <c r="U5647" s="34"/>
      <c r="V5647" s="34"/>
      <c r="W5647" s="34"/>
      <c r="X5647" s="34"/>
      <c r="Y5647" s="34"/>
      <c r="Z5647" s="34"/>
      <c r="AA5647" s="34"/>
      <c r="AB5647" s="34"/>
      <c r="AC5647" s="34"/>
    </row>
    <row r="5648" spans="2:29">
      <c r="B5648" s="51">
        <v>198700000237890</v>
      </c>
      <c r="C5648" s="45">
        <v>31778</v>
      </c>
      <c r="D5648" s="44" t="s">
        <v>20775</v>
      </c>
      <c r="E5648" s="34">
        <v>12.72</v>
      </c>
      <c r="F5648" s="34">
        <v>7.48</v>
      </c>
      <c r="G5648" s="44">
        <v>0.35</v>
      </c>
      <c r="H5648" s="44">
        <v>90</v>
      </c>
      <c r="I5648" s="44">
        <v>40</v>
      </c>
      <c r="J5648" s="45">
        <v>31778</v>
      </c>
      <c r="K5648" s="44">
        <v>1987</v>
      </c>
      <c r="L5648" s="44">
        <v>40</v>
      </c>
      <c r="M5648" s="34">
        <v>0.32</v>
      </c>
      <c r="N5648" s="44" t="s">
        <v>21421</v>
      </c>
      <c r="O5648" s="34">
        <v>5</v>
      </c>
      <c r="P5648" s="44">
        <v>1987</v>
      </c>
      <c r="Q5648" s="44">
        <v>4420</v>
      </c>
      <c r="R5648" s="34">
        <v>11</v>
      </c>
      <c r="T5648" s="34"/>
      <c r="U5648" s="34"/>
      <c r="V5648" s="34"/>
      <c r="W5648" s="34"/>
      <c r="X5648" s="34"/>
      <c r="Y5648" s="34"/>
      <c r="Z5648" s="34"/>
      <c r="AA5648" s="34"/>
      <c r="AB5648" s="34"/>
      <c r="AC5648" s="34"/>
    </row>
    <row r="5649" spans="2:29">
      <c r="B5649" s="51">
        <v>198800000212630</v>
      </c>
      <c r="C5649" s="45">
        <v>32387</v>
      </c>
      <c r="D5649" s="44" t="s">
        <v>16898</v>
      </c>
      <c r="E5649" s="34">
        <v>5</v>
      </c>
      <c r="F5649" s="34">
        <v>0</v>
      </c>
      <c r="G5649" s="44">
        <v>0</v>
      </c>
      <c r="H5649" s="44">
        <v>94</v>
      </c>
      <c r="I5649" s="44">
        <v>0</v>
      </c>
      <c r="J5649" s="45">
        <v>32151</v>
      </c>
      <c r="K5649" s="44">
        <v>1988</v>
      </c>
      <c r="L5649" s="44">
        <v>0</v>
      </c>
      <c r="M5649" s="34">
        <v>0</v>
      </c>
      <c r="N5649" s="44" t="s">
        <v>21423</v>
      </c>
      <c r="O5649" s="34">
        <v>5</v>
      </c>
      <c r="P5649" s="44">
        <v>1988</v>
      </c>
      <c r="Q5649" s="46">
        <v>4528</v>
      </c>
      <c r="R5649" s="34">
        <v>10</v>
      </c>
      <c r="T5649" s="34"/>
      <c r="U5649" s="34"/>
      <c r="V5649" s="34"/>
      <c r="W5649" s="34"/>
      <c r="X5649" s="34"/>
      <c r="Y5649" s="34"/>
      <c r="Z5649" s="34"/>
      <c r="AA5649" s="34"/>
      <c r="AB5649" s="34"/>
      <c r="AC5649" s="34"/>
    </row>
    <row r="5650" spans="2:29">
      <c r="B5650" s="51">
        <v>199000000203890</v>
      </c>
      <c r="C5650" s="45">
        <v>33055</v>
      </c>
      <c r="D5650" s="44" t="s">
        <v>20943</v>
      </c>
      <c r="E5650" s="34">
        <v>5</v>
      </c>
      <c r="F5650" s="34">
        <v>0</v>
      </c>
      <c r="G5650" s="44">
        <v>0</v>
      </c>
      <c r="H5650" s="44">
        <v>94</v>
      </c>
      <c r="I5650" s="44">
        <v>0</v>
      </c>
      <c r="J5650" s="45">
        <v>32880</v>
      </c>
      <c r="K5650" s="44">
        <v>1990</v>
      </c>
      <c r="L5650" s="44">
        <v>0</v>
      </c>
      <c r="M5650" s="34">
        <v>0</v>
      </c>
      <c r="N5650" s="44" t="s">
        <v>21423</v>
      </c>
      <c r="O5650" s="34">
        <v>5</v>
      </c>
      <c r="P5650" s="44">
        <v>1990</v>
      </c>
      <c r="Q5650" s="46">
        <v>4731.3</v>
      </c>
      <c r="R5650" s="34">
        <v>10</v>
      </c>
      <c r="T5650" s="34"/>
      <c r="U5650" s="34"/>
      <c r="V5650" s="34"/>
      <c r="W5650" s="34"/>
      <c r="X5650" s="34"/>
      <c r="Y5650" s="34"/>
      <c r="Z5650" s="34"/>
      <c r="AA5650" s="34"/>
      <c r="AB5650" s="34"/>
      <c r="AC5650" s="34"/>
    </row>
    <row r="5651" spans="2:29">
      <c r="B5651" s="51">
        <v>198600000206860</v>
      </c>
      <c r="C5651" s="45">
        <v>31594</v>
      </c>
      <c r="D5651" s="44" t="s">
        <v>20741</v>
      </c>
      <c r="E5651" s="34">
        <v>5</v>
      </c>
      <c r="F5651" s="34">
        <v>0</v>
      </c>
      <c r="G5651" s="44">
        <v>0</v>
      </c>
      <c r="H5651" s="44">
        <v>94</v>
      </c>
      <c r="I5651" s="44">
        <v>0</v>
      </c>
      <c r="J5651" s="45">
        <v>31419</v>
      </c>
      <c r="K5651" s="44">
        <v>1986</v>
      </c>
      <c r="L5651" s="44">
        <v>0</v>
      </c>
      <c r="M5651" s="34">
        <v>0</v>
      </c>
      <c r="N5651" s="44" t="s">
        <v>21423</v>
      </c>
      <c r="O5651" s="34">
        <v>5</v>
      </c>
      <c r="P5651" s="44">
        <v>1986</v>
      </c>
      <c r="Q5651" s="46">
        <v>4305</v>
      </c>
      <c r="R5651" s="34">
        <v>11</v>
      </c>
      <c r="T5651" s="34"/>
      <c r="U5651" s="34"/>
      <c r="V5651" s="34"/>
      <c r="W5651" s="34"/>
      <c r="X5651" s="34"/>
      <c r="Y5651" s="34"/>
      <c r="Z5651" s="34"/>
      <c r="AA5651" s="34"/>
      <c r="AB5651" s="34"/>
      <c r="AC5651" s="34"/>
    </row>
    <row r="5652" spans="2:29">
      <c r="B5652" s="51">
        <v>199100000210870</v>
      </c>
      <c r="C5652" s="45">
        <v>33512</v>
      </c>
      <c r="D5652" s="44" t="s">
        <v>17116</v>
      </c>
      <c r="E5652" s="34">
        <v>2.4</v>
      </c>
      <c r="F5652" s="34">
        <v>0</v>
      </c>
      <c r="G5652" s="44">
        <v>0</v>
      </c>
      <c r="H5652" s="44">
        <v>94</v>
      </c>
      <c r="I5652" s="44">
        <v>0</v>
      </c>
      <c r="J5652" s="45">
        <v>33248</v>
      </c>
      <c r="K5652" s="44">
        <v>1991</v>
      </c>
      <c r="L5652" s="44">
        <v>0</v>
      </c>
      <c r="M5652" s="34">
        <v>0</v>
      </c>
      <c r="N5652" s="44" t="s">
        <v>21423</v>
      </c>
      <c r="O5652" s="34">
        <v>2</v>
      </c>
      <c r="P5652" s="44">
        <v>1991</v>
      </c>
      <c r="Q5652" s="46">
        <v>4835.2</v>
      </c>
      <c r="R5652" s="34">
        <v>5</v>
      </c>
      <c r="T5652" s="34"/>
      <c r="U5652" s="34"/>
      <c r="V5652" s="34"/>
      <c r="W5652" s="34"/>
      <c r="X5652" s="34"/>
      <c r="Y5652" s="34"/>
      <c r="Z5652" s="34"/>
      <c r="AA5652" s="34"/>
      <c r="AB5652" s="34"/>
      <c r="AC5652" s="34"/>
    </row>
    <row r="5653" spans="2:29">
      <c r="B5653" s="51">
        <v>198800000205910</v>
      </c>
      <c r="C5653" s="45">
        <v>32295</v>
      </c>
      <c r="D5653" s="44" t="s">
        <v>16863</v>
      </c>
      <c r="E5653" s="34">
        <v>2</v>
      </c>
      <c r="F5653" s="34">
        <v>0</v>
      </c>
      <c r="G5653" s="44">
        <v>0</v>
      </c>
      <c r="H5653" s="44">
        <v>94</v>
      </c>
      <c r="I5653" s="44">
        <v>0</v>
      </c>
      <c r="J5653" s="45">
        <v>32148</v>
      </c>
      <c r="K5653" s="44">
        <v>1988</v>
      </c>
      <c r="L5653" s="44">
        <v>0</v>
      </c>
      <c r="M5653" s="34">
        <v>0</v>
      </c>
      <c r="N5653" s="44" t="s">
        <v>21423</v>
      </c>
      <c r="O5653" s="34">
        <v>2</v>
      </c>
      <c r="P5653" s="44">
        <v>1988</v>
      </c>
      <c r="Q5653" s="46">
        <v>4528</v>
      </c>
      <c r="R5653" s="34">
        <v>4</v>
      </c>
      <c r="T5653" s="34"/>
      <c r="U5653" s="34"/>
      <c r="V5653" s="34"/>
      <c r="W5653" s="34"/>
      <c r="X5653" s="34"/>
      <c r="Y5653" s="34"/>
      <c r="Z5653" s="34"/>
      <c r="AA5653" s="34"/>
      <c r="AB5653" s="34"/>
      <c r="AC5653" s="34"/>
    </row>
    <row r="5654" spans="2:29">
      <c r="B5654" s="51">
        <v>199100000204630</v>
      </c>
      <c r="C5654" s="45">
        <v>33512</v>
      </c>
      <c r="D5654" s="44" t="s">
        <v>17116</v>
      </c>
      <c r="E5654" s="34">
        <v>0.8</v>
      </c>
      <c r="F5654" s="34">
        <v>0</v>
      </c>
      <c r="G5654" s="44">
        <v>0</v>
      </c>
      <c r="H5654" s="44">
        <v>94</v>
      </c>
      <c r="I5654" s="44">
        <v>0</v>
      </c>
      <c r="J5654" s="45">
        <v>33248</v>
      </c>
      <c r="K5654" s="44">
        <v>1991</v>
      </c>
      <c r="L5654" s="44">
        <v>0</v>
      </c>
      <c r="M5654" s="34">
        <v>0</v>
      </c>
      <c r="N5654" s="44" t="s">
        <v>21423</v>
      </c>
      <c r="O5654" s="34">
        <v>1</v>
      </c>
      <c r="P5654" s="44">
        <v>1991</v>
      </c>
      <c r="Q5654" s="46">
        <v>4835.2</v>
      </c>
      <c r="R5654" s="34">
        <v>2</v>
      </c>
      <c r="T5654" s="34"/>
      <c r="U5654" s="34"/>
      <c r="V5654" s="34"/>
      <c r="W5654" s="34"/>
      <c r="X5654" s="34"/>
      <c r="Y5654" s="34"/>
      <c r="Z5654" s="34"/>
      <c r="AA5654" s="34"/>
      <c r="AB5654" s="34"/>
      <c r="AC5654" s="34"/>
    </row>
    <row r="5655" spans="2:29">
      <c r="B5655" s="51">
        <v>199100000206160</v>
      </c>
      <c r="C5655" s="45">
        <v>33512</v>
      </c>
      <c r="D5655" s="44" t="s">
        <v>17116</v>
      </c>
      <c r="E5655" s="34">
        <v>1</v>
      </c>
      <c r="F5655" s="34">
        <v>0</v>
      </c>
      <c r="G5655" s="44">
        <v>0</v>
      </c>
      <c r="H5655" s="44">
        <v>94</v>
      </c>
      <c r="I5655" s="44">
        <v>0</v>
      </c>
      <c r="J5655" s="45">
        <v>33248</v>
      </c>
      <c r="K5655" s="44">
        <v>1991</v>
      </c>
      <c r="L5655" s="44">
        <v>0</v>
      </c>
      <c r="M5655" s="34">
        <v>0</v>
      </c>
      <c r="N5655" s="44" t="s">
        <v>21423</v>
      </c>
      <c r="O5655" s="34">
        <v>1</v>
      </c>
      <c r="P5655" s="44">
        <v>1991</v>
      </c>
      <c r="Q5655" s="46">
        <v>4835.2</v>
      </c>
      <c r="R5655" s="34">
        <v>2</v>
      </c>
      <c r="T5655" s="34"/>
      <c r="U5655" s="34"/>
      <c r="V5655" s="34"/>
      <c r="W5655" s="34"/>
      <c r="X5655" s="34"/>
      <c r="Y5655" s="34"/>
      <c r="Z5655" s="34"/>
      <c r="AA5655" s="34"/>
      <c r="AB5655" s="34"/>
      <c r="AC5655" s="34"/>
    </row>
    <row r="5656" spans="2:29">
      <c r="B5656" s="51">
        <v>199100000206370</v>
      </c>
      <c r="C5656" s="45">
        <v>33270</v>
      </c>
      <c r="D5656" s="44" t="s">
        <v>17457</v>
      </c>
      <c r="E5656" s="34">
        <v>1</v>
      </c>
      <c r="F5656" s="34">
        <v>0</v>
      </c>
      <c r="G5656" s="44">
        <v>0</v>
      </c>
      <c r="H5656" s="44">
        <v>94</v>
      </c>
      <c r="I5656" s="44">
        <v>0</v>
      </c>
      <c r="J5656" s="45">
        <v>33240</v>
      </c>
      <c r="K5656" s="44">
        <v>1991</v>
      </c>
      <c r="L5656" s="44">
        <v>0</v>
      </c>
      <c r="M5656" s="34">
        <v>0</v>
      </c>
      <c r="N5656" s="44" t="s">
        <v>21423</v>
      </c>
      <c r="O5656" s="34">
        <v>1</v>
      </c>
      <c r="P5656" s="44">
        <v>1991</v>
      </c>
      <c r="Q5656" s="46">
        <v>4835.2</v>
      </c>
      <c r="R5656" s="34">
        <v>2</v>
      </c>
      <c r="T5656" s="34"/>
      <c r="U5656" s="34"/>
      <c r="V5656" s="34"/>
      <c r="W5656" s="34"/>
      <c r="X5656" s="34"/>
      <c r="Y5656" s="34"/>
      <c r="Z5656" s="34"/>
      <c r="AA5656" s="34"/>
      <c r="AB5656" s="34"/>
      <c r="AC5656" s="34"/>
    </row>
    <row r="5657" spans="2:29">
      <c r="B5657" s="51">
        <v>199000000204900</v>
      </c>
      <c r="C5657" s="45">
        <v>32905</v>
      </c>
      <c r="D5657" s="44" t="s">
        <v>20882</v>
      </c>
      <c r="E5657" s="34">
        <v>1</v>
      </c>
      <c r="F5657" s="34">
        <v>0</v>
      </c>
      <c r="G5657" s="44">
        <v>0</v>
      </c>
      <c r="H5657" s="44">
        <v>94</v>
      </c>
      <c r="I5657" s="44">
        <v>0</v>
      </c>
      <c r="J5657" s="45">
        <v>32875</v>
      </c>
      <c r="K5657" s="44">
        <v>1990</v>
      </c>
      <c r="L5657" s="44">
        <v>0</v>
      </c>
      <c r="M5657" s="34">
        <v>0</v>
      </c>
      <c r="N5657" s="44" t="s">
        <v>21423</v>
      </c>
      <c r="O5657" s="34">
        <v>1</v>
      </c>
      <c r="P5657" s="44">
        <v>1990</v>
      </c>
      <c r="Q5657" s="46">
        <v>4731.3</v>
      </c>
      <c r="R5657" s="34">
        <v>2</v>
      </c>
      <c r="T5657" s="34"/>
      <c r="U5657" s="34"/>
      <c r="V5657" s="34"/>
      <c r="W5657" s="34"/>
      <c r="X5657" s="34"/>
      <c r="Y5657" s="34"/>
      <c r="Z5657" s="34"/>
      <c r="AA5657" s="34"/>
      <c r="AB5657" s="34"/>
      <c r="AC5657" s="34"/>
    </row>
    <row r="5658" spans="2:29">
      <c r="B5658" s="51">
        <v>199700000252280</v>
      </c>
      <c r="C5658" s="45">
        <v>35703</v>
      </c>
      <c r="D5658" s="44" t="s">
        <v>18186</v>
      </c>
      <c r="E5658" s="34">
        <v>5455</v>
      </c>
      <c r="F5658" s="34">
        <v>5455</v>
      </c>
      <c r="G5658" s="44">
        <v>0</v>
      </c>
      <c r="H5658" s="44">
        <v>40</v>
      </c>
      <c r="I5658" s="44">
        <v>12</v>
      </c>
      <c r="J5658" s="45">
        <v>35703</v>
      </c>
      <c r="K5658" s="44">
        <v>1997</v>
      </c>
      <c r="L5658" s="44">
        <v>12</v>
      </c>
      <c r="M5658" s="34">
        <v>454.58</v>
      </c>
      <c r="N5658" s="44" t="s">
        <v>21443</v>
      </c>
      <c r="O5658" s="34">
        <v>0</v>
      </c>
      <c r="P5658" s="44">
        <v>1997</v>
      </c>
      <c r="Q5658" s="46">
        <v>5825.1</v>
      </c>
      <c r="R5658" s="34">
        <v>0</v>
      </c>
      <c r="T5658" s="34"/>
      <c r="U5658" s="34"/>
      <c r="V5658" s="34"/>
      <c r="W5658" s="34"/>
      <c r="X5658" s="34"/>
      <c r="Y5658" s="34"/>
      <c r="Z5658" s="34"/>
      <c r="AA5658" s="34"/>
      <c r="AB5658" s="34"/>
      <c r="AC5658" s="34"/>
    </row>
    <row r="5659" spans="2:29">
      <c r="B5659" s="51">
        <v>199700000252290</v>
      </c>
      <c r="C5659" s="45">
        <v>35703</v>
      </c>
      <c r="D5659" s="44" t="s">
        <v>18187</v>
      </c>
      <c r="E5659" s="34">
        <v>3569</v>
      </c>
      <c r="F5659" s="34">
        <v>3569</v>
      </c>
      <c r="G5659" s="44">
        <v>0</v>
      </c>
      <c r="H5659" s="44">
        <v>40</v>
      </c>
      <c r="I5659" s="44">
        <v>12</v>
      </c>
      <c r="J5659" s="45">
        <v>35703</v>
      </c>
      <c r="K5659" s="44">
        <v>1997</v>
      </c>
      <c r="L5659" s="44">
        <v>12</v>
      </c>
      <c r="M5659" s="34">
        <v>297.42</v>
      </c>
      <c r="N5659" s="44" t="s">
        <v>21443</v>
      </c>
      <c r="O5659" s="34">
        <v>0</v>
      </c>
      <c r="P5659" s="44">
        <v>1997</v>
      </c>
      <c r="Q5659" s="46">
        <v>5825.1</v>
      </c>
      <c r="R5659" s="34">
        <v>0</v>
      </c>
      <c r="T5659" s="34"/>
      <c r="U5659" s="34"/>
      <c r="V5659" s="34"/>
      <c r="W5659" s="34"/>
      <c r="X5659" s="34"/>
      <c r="Y5659" s="34"/>
      <c r="Z5659" s="34"/>
      <c r="AA5659" s="34"/>
      <c r="AB5659" s="34"/>
      <c r="AC5659" s="34"/>
    </row>
    <row r="5660" spans="2:29">
      <c r="B5660" s="51">
        <v>199600000251900</v>
      </c>
      <c r="C5660" s="45">
        <v>35339</v>
      </c>
      <c r="D5660" s="44" t="s">
        <v>18012</v>
      </c>
      <c r="E5660" s="34">
        <v>350433.44</v>
      </c>
      <c r="F5660" s="34">
        <v>350433.44</v>
      </c>
      <c r="G5660" s="44">
        <v>0</v>
      </c>
      <c r="H5660" s="44">
        <v>40</v>
      </c>
      <c r="I5660" s="44">
        <v>12</v>
      </c>
      <c r="J5660" s="45">
        <v>35074</v>
      </c>
      <c r="K5660" s="44">
        <v>1996</v>
      </c>
      <c r="L5660" s="44">
        <v>12</v>
      </c>
      <c r="M5660" s="34">
        <v>29202.79</v>
      </c>
      <c r="N5660" s="44" t="s">
        <v>21443</v>
      </c>
      <c r="O5660" s="34">
        <v>0</v>
      </c>
      <c r="P5660" s="44">
        <v>1996</v>
      </c>
      <c r="Q5660" s="46">
        <v>5622.1</v>
      </c>
      <c r="R5660" s="34">
        <v>0</v>
      </c>
      <c r="T5660" s="34"/>
      <c r="U5660" s="34"/>
      <c r="V5660" s="34"/>
      <c r="W5660" s="34"/>
      <c r="X5660" s="34"/>
      <c r="Y5660" s="34"/>
      <c r="Z5660" s="34"/>
      <c r="AA5660" s="34"/>
      <c r="AB5660" s="34"/>
      <c r="AC5660" s="34"/>
    </row>
    <row r="5661" spans="2:29">
      <c r="B5661" s="51">
        <v>199000000251400</v>
      </c>
      <c r="C5661" s="45">
        <v>33147</v>
      </c>
      <c r="D5661" s="44" t="s">
        <v>17408</v>
      </c>
      <c r="E5661" s="34">
        <v>20991.86</v>
      </c>
      <c r="F5661" s="34">
        <v>20991.86</v>
      </c>
      <c r="G5661" s="44">
        <v>0</v>
      </c>
      <c r="H5661" s="44">
        <v>40</v>
      </c>
      <c r="I5661" s="44">
        <v>12</v>
      </c>
      <c r="J5661" s="45">
        <v>32883</v>
      </c>
      <c r="K5661" s="44">
        <v>1990</v>
      </c>
      <c r="L5661" s="44">
        <v>12</v>
      </c>
      <c r="M5661" s="34">
        <v>1749.32</v>
      </c>
      <c r="N5661" s="44" t="s">
        <v>21443</v>
      </c>
      <c r="O5661" s="34">
        <v>0</v>
      </c>
      <c r="P5661" s="44">
        <v>1990</v>
      </c>
      <c r="Q5661" s="46">
        <v>4731.3</v>
      </c>
      <c r="R5661" s="34">
        <v>0</v>
      </c>
      <c r="T5661" s="34"/>
      <c r="U5661" s="34"/>
      <c r="V5661" s="34"/>
      <c r="W5661" s="34"/>
      <c r="X5661" s="34"/>
      <c r="Y5661" s="34"/>
      <c r="Z5661" s="34"/>
      <c r="AA5661" s="34"/>
      <c r="AB5661" s="34"/>
      <c r="AC5661" s="34"/>
    </row>
    <row r="5662" spans="2:29">
      <c r="B5662" s="51">
        <v>199600000252000</v>
      </c>
      <c r="C5662" s="45">
        <v>35339</v>
      </c>
      <c r="D5662" s="44" t="s">
        <v>18019</v>
      </c>
      <c r="E5662" s="34">
        <v>66019.73</v>
      </c>
      <c r="F5662" s="34">
        <v>66019.73</v>
      </c>
      <c r="G5662" s="44">
        <v>0</v>
      </c>
      <c r="H5662" s="44">
        <v>40</v>
      </c>
      <c r="I5662" s="44">
        <v>12</v>
      </c>
      <c r="J5662" s="45">
        <v>35074</v>
      </c>
      <c r="K5662" s="44">
        <v>1996</v>
      </c>
      <c r="L5662" s="44">
        <v>12</v>
      </c>
      <c r="M5662" s="34">
        <v>5501.64</v>
      </c>
      <c r="N5662" s="44" t="s">
        <v>21443</v>
      </c>
      <c r="O5662" s="34">
        <v>0</v>
      </c>
      <c r="P5662" s="44">
        <v>1996</v>
      </c>
      <c r="Q5662" s="46">
        <v>5622.1</v>
      </c>
      <c r="R5662" s="34">
        <v>0</v>
      </c>
      <c r="T5662" s="34"/>
      <c r="U5662" s="34"/>
      <c r="V5662" s="34"/>
      <c r="W5662" s="34"/>
      <c r="X5662" s="34"/>
      <c r="Y5662" s="34"/>
      <c r="Z5662" s="34"/>
      <c r="AA5662" s="34"/>
      <c r="AB5662" s="34"/>
      <c r="AC5662" s="34"/>
    </row>
    <row r="5663" spans="2:29">
      <c r="B5663" s="51">
        <v>199600000252010</v>
      </c>
      <c r="C5663" s="45">
        <v>35339</v>
      </c>
      <c r="D5663" s="44" t="s">
        <v>18020</v>
      </c>
      <c r="E5663" s="34">
        <v>67312</v>
      </c>
      <c r="F5663" s="34">
        <v>67312</v>
      </c>
      <c r="G5663" s="44">
        <v>0</v>
      </c>
      <c r="H5663" s="44">
        <v>40</v>
      </c>
      <c r="I5663" s="44">
        <v>12</v>
      </c>
      <c r="J5663" s="45">
        <v>35074</v>
      </c>
      <c r="K5663" s="44">
        <v>1996</v>
      </c>
      <c r="L5663" s="44">
        <v>12</v>
      </c>
      <c r="M5663" s="34">
        <v>5609.33</v>
      </c>
      <c r="N5663" s="44" t="s">
        <v>21443</v>
      </c>
      <c r="O5663" s="34">
        <v>0</v>
      </c>
      <c r="P5663" s="44">
        <v>1996</v>
      </c>
      <c r="Q5663" s="46">
        <v>5622.1</v>
      </c>
      <c r="R5663" s="34">
        <v>0</v>
      </c>
      <c r="T5663" s="34"/>
      <c r="U5663" s="34"/>
      <c r="V5663" s="34"/>
      <c r="W5663" s="34"/>
      <c r="X5663" s="34"/>
      <c r="Y5663" s="34"/>
      <c r="Z5663" s="34"/>
      <c r="AA5663" s="34"/>
      <c r="AB5663" s="34"/>
      <c r="AC5663" s="34"/>
    </row>
    <row r="5664" spans="2:29">
      <c r="B5664" s="51">
        <v>199600000251980</v>
      </c>
      <c r="C5664" s="45">
        <v>35339</v>
      </c>
      <c r="D5664" s="44" t="s">
        <v>18017</v>
      </c>
      <c r="E5664" s="34">
        <v>130921.82</v>
      </c>
      <c r="F5664" s="34">
        <v>130921.82</v>
      </c>
      <c r="G5664" s="44">
        <v>0</v>
      </c>
      <c r="H5664" s="44">
        <v>40</v>
      </c>
      <c r="I5664" s="44">
        <v>12</v>
      </c>
      <c r="J5664" s="45">
        <v>35074</v>
      </c>
      <c r="K5664" s="44">
        <v>1996</v>
      </c>
      <c r="L5664" s="44">
        <v>12</v>
      </c>
      <c r="M5664" s="34">
        <v>10910.15</v>
      </c>
      <c r="N5664" s="44" t="s">
        <v>21443</v>
      </c>
      <c r="O5664" s="34">
        <v>0</v>
      </c>
      <c r="P5664" s="44">
        <v>1996</v>
      </c>
      <c r="Q5664" s="46">
        <v>5622.1</v>
      </c>
      <c r="R5664" s="34">
        <v>0</v>
      </c>
      <c r="T5664" s="34"/>
      <c r="U5664" s="34"/>
      <c r="V5664" s="34"/>
      <c r="W5664" s="34"/>
      <c r="X5664" s="34"/>
      <c r="Y5664" s="34"/>
      <c r="Z5664" s="34"/>
      <c r="AA5664" s="34"/>
      <c r="AB5664" s="34"/>
      <c r="AC5664" s="34"/>
    </row>
    <row r="5665" spans="2:29">
      <c r="B5665" s="51">
        <v>199600000251990</v>
      </c>
      <c r="C5665" s="45">
        <v>35339</v>
      </c>
      <c r="D5665" s="44" t="s">
        <v>18018</v>
      </c>
      <c r="E5665" s="34">
        <v>120135.23</v>
      </c>
      <c r="F5665" s="34">
        <v>120135.23</v>
      </c>
      <c r="G5665" s="44">
        <v>0</v>
      </c>
      <c r="H5665" s="44">
        <v>40</v>
      </c>
      <c r="I5665" s="44">
        <v>12</v>
      </c>
      <c r="J5665" s="45">
        <v>35074</v>
      </c>
      <c r="K5665" s="44">
        <v>1996</v>
      </c>
      <c r="L5665" s="44">
        <v>12</v>
      </c>
      <c r="M5665" s="34">
        <v>10011.27</v>
      </c>
      <c r="N5665" s="44" t="s">
        <v>21443</v>
      </c>
      <c r="O5665" s="34">
        <v>0</v>
      </c>
      <c r="P5665" s="44">
        <v>1996</v>
      </c>
      <c r="Q5665" s="46">
        <v>5622.1</v>
      </c>
      <c r="R5665" s="34">
        <v>0</v>
      </c>
      <c r="T5665" s="34"/>
      <c r="U5665" s="34"/>
      <c r="V5665" s="34"/>
      <c r="W5665" s="34"/>
      <c r="X5665" s="34"/>
      <c r="Y5665" s="34"/>
      <c r="Z5665" s="34"/>
      <c r="AA5665" s="34"/>
      <c r="AB5665" s="34"/>
      <c r="AC5665" s="34"/>
    </row>
    <row r="5666" spans="2:29">
      <c r="B5666" s="51">
        <v>199600000252180</v>
      </c>
      <c r="C5666" s="45">
        <v>35339</v>
      </c>
      <c r="D5666" s="44" t="s">
        <v>18033</v>
      </c>
      <c r="E5666" s="34">
        <v>16868</v>
      </c>
      <c r="F5666" s="34">
        <v>16868</v>
      </c>
      <c r="G5666" s="44">
        <v>0</v>
      </c>
      <c r="H5666" s="44">
        <v>40</v>
      </c>
      <c r="I5666" s="44">
        <v>12</v>
      </c>
      <c r="J5666" s="45">
        <v>35074</v>
      </c>
      <c r="K5666" s="44">
        <v>1996</v>
      </c>
      <c r="L5666" s="44">
        <v>12</v>
      </c>
      <c r="M5666" s="34">
        <v>1405.67</v>
      </c>
      <c r="N5666" s="44" t="s">
        <v>21443</v>
      </c>
      <c r="O5666" s="34">
        <v>0</v>
      </c>
      <c r="P5666" s="44">
        <v>1996</v>
      </c>
      <c r="Q5666" s="46">
        <v>5622.1</v>
      </c>
      <c r="R5666" s="34">
        <v>0</v>
      </c>
      <c r="T5666" s="34"/>
      <c r="U5666" s="34"/>
      <c r="V5666" s="34"/>
      <c r="W5666" s="34"/>
      <c r="X5666" s="34"/>
      <c r="Y5666" s="34"/>
      <c r="Z5666" s="34"/>
      <c r="AA5666" s="34"/>
      <c r="AB5666" s="34"/>
      <c r="AC5666" s="34"/>
    </row>
    <row r="5667" spans="2:29">
      <c r="B5667" s="51">
        <v>199000000251390</v>
      </c>
      <c r="C5667" s="45">
        <v>33147</v>
      </c>
      <c r="D5667" s="44" t="s">
        <v>17407</v>
      </c>
      <c r="E5667" s="34">
        <v>52479.64</v>
      </c>
      <c r="F5667" s="34">
        <v>52479.64</v>
      </c>
      <c r="G5667" s="44">
        <v>0</v>
      </c>
      <c r="H5667" s="44">
        <v>41</v>
      </c>
      <c r="I5667" s="44">
        <v>12</v>
      </c>
      <c r="J5667" s="45">
        <v>32883</v>
      </c>
      <c r="K5667" s="44">
        <v>1990</v>
      </c>
      <c r="L5667" s="44">
        <v>12</v>
      </c>
      <c r="M5667" s="34">
        <v>4373.3</v>
      </c>
      <c r="N5667" s="44" t="s">
        <v>21450</v>
      </c>
      <c r="O5667" s="34">
        <v>0</v>
      </c>
      <c r="P5667" s="44">
        <v>1990</v>
      </c>
      <c r="Q5667" s="46">
        <v>4731.3</v>
      </c>
      <c r="R5667" s="34">
        <v>0</v>
      </c>
      <c r="T5667" s="34"/>
      <c r="U5667" s="34"/>
      <c r="V5667" s="34"/>
      <c r="W5667" s="34"/>
      <c r="X5667" s="34"/>
      <c r="Y5667" s="34"/>
      <c r="Z5667" s="34"/>
      <c r="AA5667" s="34"/>
      <c r="AB5667" s="34"/>
      <c r="AC5667" s="34"/>
    </row>
    <row r="5668" spans="2:29">
      <c r="B5668" s="51">
        <v>199000000251380</v>
      </c>
      <c r="C5668" s="45">
        <v>33147</v>
      </c>
      <c r="D5668" s="44" t="s">
        <v>17406</v>
      </c>
      <c r="E5668" s="34">
        <v>118023.33</v>
      </c>
      <c r="F5668" s="34">
        <v>118023.33</v>
      </c>
      <c r="G5668" s="44">
        <v>0</v>
      </c>
      <c r="H5668" s="44">
        <v>41</v>
      </c>
      <c r="I5668" s="44">
        <v>12</v>
      </c>
      <c r="J5668" s="45">
        <v>32883</v>
      </c>
      <c r="K5668" s="44">
        <v>1990</v>
      </c>
      <c r="L5668" s="44">
        <v>12</v>
      </c>
      <c r="M5668" s="34">
        <v>9835.2800000000007</v>
      </c>
      <c r="N5668" s="44" t="s">
        <v>21450</v>
      </c>
      <c r="O5668" s="34">
        <v>0</v>
      </c>
      <c r="P5668" s="44">
        <v>1990</v>
      </c>
      <c r="Q5668" s="46">
        <v>4731.3</v>
      </c>
      <c r="R5668" s="34">
        <v>0</v>
      </c>
      <c r="T5668" s="34"/>
      <c r="U5668" s="34"/>
      <c r="V5668" s="34"/>
      <c r="W5668" s="34"/>
      <c r="X5668" s="34"/>
      <c r="Y5668" s="34"/>
      <c r="Z5668" s="34"/>
      <c r="AA5668" s="34"/>
      <c r="AB5668" s="34"/>
      <c r="AC5668" s="34"/>
    </row>
    <row r="5669" spans="2:29">
      <c r="B5669" s="51">
        <v>195900000215590</v>
      </c>
      <c r="C5669" s="45">
        <v>21671</v>
      </c>
      <c r="D5669" s="44" t="s">
        <v>16398</v>
      </c>
      <c r="E5669" s="34">
        <v>16731.419999999998</v>
      </c>
      <c r="F5669" s="34">
        <v>16731.419999999998</v>
      </c>
      <c r="G5669" s="44">
        <v>0</v>
      </c>
      <c r="H5669" s="44">
        <v>41</v>
      </c>
      <c r="I5669" s="44">
        <v>40</v>
      </c>
      <c r="J5669" s="45">
        <v>21555</v>
      </c>
      <c r="K5669" s="44">
        <v>1959</v>
      </c>
      <c r="L5669" s="44">
        <v>40</v>
      </c>
      <c r="M5669" s="34">
        <v>418.29</v>
      </c>
      <c r="N5669" s="44" t="s">
        <v>21450</v>
      </c>
      <c r="O5669" s="34">
        <v>0</v>
      </c>
      <c r="P5669" s="44">
        <v>1959</v>
      </c>
      <c r="Q5669" s="44">
        <v>797</v>
      </c>
      <c r="R5669" s="34">
        <v>0</v>
      </c>
      <c r="T5669" s="34"/>
      <c r="U5669" s="34"/>
      <c r="V5669" s="34"/>
      <c r="W5669" s="34"/>
      <c r="X5669" s="34"/>
      <c r="Y5669" s="34"/>
      <c r="Z5669" s="34"/>
      <c r="AA5669" s="34"/>
      <c r="AB5669" s="34"/>
      <c r="AC5669" s="34"/>
    </row>
    <row r="5670" spans="2:29">
      <c r="B5670" s="51">
        <v>199700000252270</v>
      </c>
      <c r="C5670" s="45">
        <v>35703</v>
      </c>
      <c r="D5670" s="44" t="s">
        <v>18185</v>
      </c>
      <c r="E5670" s="34">
        <v>5045</v>
      </c>
      <c r="F5670" s="34">
        <v>5045</v>
      </c>
      <c r="G5670" s="44">
        <v>0</v>
      </c>
      <c r="H5670" s="44">
        <v>41</v>
      </c>
      <c r="I5670" s="44">
        <v>12</v>
      </c>
      <c r="J5670" s="45">
        <v>35703</v>
      </c>
      <c r="K5670" s="44">
        <v>1997</v>
      </c>
      <c r="L5670" s="44">
        <v>12</v>
      </c>
      <c r="M5670" s="34">
        <v>420.42</v>
      </c>
      <c r="N5670" s="44" t="s">
        <v>21450</v>
      </c>
      <c r="O5670" s="34">
        <v>0</v>
      </c>
      <c r="P5670" s="44">
        <v>1997</v>
      </c>
      <c r="Q5670" s="46">
        <v>5825.1</v>
      </c>
      <c r="R5670" s="34">
        <v>0</v>
      </c>
      <c r="T5670" s="34"/>
      <c r="U5670" s="34"/>
      <c r="V5670" s="34"/>
      <c r="W5670" s="34"/>
      <c r="X5670" s="34"/>
      <c r="Y5670" s="34"/>
      <c r="Z5670" s="34"/>
      <c r="AA5670" s="34"/>
      <c r="AB5670" s="34"/>
      <c r="AC5670" s="34"/>
    </row>
    <row r="5671" spans="2:29">
      <c r="B5671" s="51">
        <v>199700000252260</v>
      </c>
      <c r="C5671" s="45">
        <v>35703</v>
      </c>
      <c r="D5671" s="44" t="s">
        <v>18184</v>
      </c>
      <c r="E5671" s="34">
        <v>5086</v>
      </c>
      <c r="F5671" s="34">
        <v>5086</v>
      </c>
      <c r="G5671" s="44">
        <v>0</v>
      </c>
      <c r="H5671" s="44">
        <v>41</v>
      </c>
      <c r="I5671" s="44">
        <v>12</v>
      </c>
      <c r="J5671" s="45">
        <v>35703</v>
      </c>
      <c r="K5671" s="44">
        <v>1997</v>
      </c>
      <c r="L5671" s="44">
        <v>12</v>
      </c>
      <c r="M5671" s="34">
        <v>423.83</v>
      </c>
      <c r="N5671" s="44" t="s">
        <v>21450</v>
      </c>
      <c r="O5671" s="34">
        <v>0</v>
      </c>
      <c r="P5671" s="44">
        <v>1997</v>
      </c>
      <c r="Q5671" s="46">
        <v>5825.1</v>
      </c>
      <c r="R5671" s="34">
        <v>0</v>
      </c>
      <c r="T5671" s="34"/>
      <c r="U5671" s="34"/>
      <c r="V5671" s="34"/>
      <c r="W5671" s="34"/>
      <c r="X5671" s="34"/>
      <c r="Y5671" s="34"/>
      <c r="Z5671" s="34"/>
      <c r="AA5671" s="34"/>
      <c r="AB5671" s="34"/>
      <c r="AC5671" s="34"/>
    </row>
    <row r="5672" spans="2:29">
      <c r="B5672" s="51">
        <v>199000000251160</v>
      </c>
      <c r="C5672" s="45">
        <v>33147</v>
      </c>
      <c r="D5672" s="44" t="s">
        <v>17391</v>
      </c>
      <c r="E5672" s="34">
        <v>16143.84</v>
      </c>
      <c r="F5672" s="34">
        <v>16143.84</v>
      </c>
      <c r="G5672" s="44">
        <v>0</v>
      </c>
      <c r="H5672" s="44">
        <v>42</v>
      </c>
      <c r="I5672" s="44">
        <v>12</v>
      </c>
      <c r="J5672" s="45">
        <v>32883</v>
      </c>
      <c r="K5672" s="44">
        <v>1990</v>
      </c>
      <c r="L5672" s="44">
        <v>12</v>
      </c>
      <c r="M5672" s="34">
        <v>1345.32</v>
      </c>
      <c r="N5672" s="44" t="s">
        <v>21436</v>
      </c>
      <c r="O5672" s="34">
        <v>0</v>
      </c>
      <c r="P5672" s="44">
        <v>1990</v>
      </c>
      <c r="Q5672" s="46">
        <v>4731.3</v>
      </c>
      <c r="R5672" s="34">
        <v>0</v>
      </c>
      <c r="T5672" s="34"/>
      <c r="U5672" s="34"/>
      <c r="V5672" s="34"/>
      <c r="W5672" s="34"/>
      <c r="X5672" s="34"/>
      <c r="Y5672" s="34"/>
      <c r="Z5672" s="34"/>
      <c r="AA5672" s="34"/>
      <c r="AB5672" s="34"/>
      <c r="AC5672" s="34"/>
    </row>
    <row r="5673" spans="2:29">
      <c r="B5673" s="51">
        <v>195100000250540</v>
      </c>
      <c r="C5673" s="45">
        <v>18719</v>
      </c>
      <c r="D5673" s="44" t="s">
        <v>16347</v>
      </c>
      <c r="E5673" s="34">
        <v>13300.16</v>
      </c>
      <c r="F5673" s="34">
        <v>13300.16</v>
      </c>
      <c r="G5673" s="44">
        <v>0</v>
      </c>
      <c r="H5673" s="44">
        <v>42</v>
      </c>
      <c r="I5673" s="44">
        <v>12</v>
      </c>
      <c r="J5673" s="45">
        <v>18632</v>
      </c>
      <c r="K5673" s="44">
        <v>1951</v>
      </c>
      <c r="L5673" s="44">
        <v>12</v>
      </c>
      <c r="M5673" s="34">
        <v>1108.3499999999999</v>
      </c>
      <c r="N5673" s="44" t="s">
        <v>21436</v>
      </c>
      <c r="O5673" s="34">
        <v>0</v>
      </c>
      <c r="P5673" s="44">
        <v>1951</v>
      </c>
      <c r="Q5673" s="44">
        <v>543</v>
      </c>
      <c r="R5673" s="34">
        <v>0</v>
      </c>
      <c r="T5673" s="34"/>
      <c r="U5673" s="34"/>
      <c r="V5673" s="34"/>
      <c r="W5673" s="34"/>
      <c r="X5673" s="34"/>
      <c r="Y5673" s="34"/>
      <c r="Z5673" s="34"/>
      <c r="AA5673" s="34"/>
      <c r="AB5673" s="34"/>
      <c r="AC5673" s="34"/>
    </row>
    <row r="5674" spans="2:29">
      <c r="B5674" s="51">
        <v>196500000215500</v>
      </c>
      <c r="C5674" s="45">
        <v>24047</v>
      </c>
      <c r="D5674" s="44" t="s">
        <v>16432</v>
      </c>
      <c r="E5674" s="34">
        <v>48290.15</v>
      </c>
      <c r="F5674" s="34">
        <v>48290.15</v>
      </c>
      <c r="G5674" s="44">
        <v>0</v>
      </c>
      <c r="H5674" s="44">
        <v>42</v>
      </c>
      <c r="I5674" s="44">
        <v>40</v>
      </c>
      <c r="J5674" s="45">
        <v>23753</v>
      </c>
      <c r="K5674" s="44">
        <v>1965</v>
      </c>
      <c r="L5674" s="44">
        <v>40</v>
      </c>
      <c r="M5674" s="34">
        <v>1207.25</v>
      </c>
      <c r="N5674" s="44" t="s">
        <v>21436</v>
      </c>
      <c r="O5674" s="34">
        <v>0</v>
      </c>
      <c r="P5674" s="44">
        <v>1965</v>
      </c>
      <c r="Q5674" s="44">
        <v>971</v>
      </c>
      <c r="R5674" s="34">
        <v>0</v>
      </c>
      <c r="T5674" s="34"/>
      <c r="U5674" s="34"/>
      <c r="V5674" s="34"/>
      <c r="W5674" s="34"/>
      <c r="X5674" s="34"/>
      <c r="Y5674" s="34"/>
      <c r="Z5674" s="34"/>
      <c r="AA5674" s="34"/>
      <c r="AB5674" s="34"/>
      <c r="AC5674" s="34"/>
    </row>
    <row r="5675" spans="2:29">
      <c r="B5675" s="51">
        <v>198000000249750</v>
      </c>
      <c r="C5675" s="45">
        <v>29434</v>
      </c>
      <c r="D5675" s="44" t="s">
        <v>16615</v>
      </c>
      <c r="E5675" s="34">
        <v>236014.2</v>
      </c>
      <c r="F5675" s="34">
        <v>236014.2</v>
      </c>
      <c r="G5675" s="44">
        <v>0</v>
      </c>
      <c r="H5675" s="44">
        <v>42</v>
      </c>
      <c r="I5675" s="44">
        <v>12</v>
      </c>
      <c r="J5675" s="45">
        <v>29228</v>
      </c>
      <c r="K5675" s="44">
        <v>1980</v>
      </c>
      <c r="L5675" s="44">
        <v>12</v>
      </c>
      <c r="M5675" s="34">
        <v>19667.849999999999</v>
      </c>
      <c r="N5675" s="44" t="s">
        <v>21436</v>
      </c>
      <c r="O5675" s="34">
        <v>0</v>
      </c>
      <c r="P5675" s="44">
        <v>1980</v>
      </c>
      <c r="Q5675" s="46">
        <v>3376</v>
      </c>
      <c r="R5675" s="34">
        <v>0</v>
      </c>
      <c r="T5675" s="34"/>
      <c r="U5675" s="34"/>
      <c r="V5675" s="34"/>
      <c r="W5675" s="34"/>
      <c r="X5675" s="34"/>
      <c r="Y5675" s="34"/>
      <c r="Z5675" s="34"/>
      <c r="AA5675" s="34"/>
      <c r="AB5675" s="34"/>
      <c r="AC5675" s="34"/>
    </row>
    <row r="5676" spans="2:29">
      <c r="B5676" s="51">
        <v>195800000215600</v>
      </c>
      <c r="C5676" s="45">
        <v>21245</v>
      </c>
      <c r="D5676" s="44" t="s">
        <v>16388</v>
      </c>
      <c r="E5676" s="34">
        <v>2427.38</v>
      </c>
      <c r="F5676" s="34">
        <v>2427.38</v>
      </c>
      <c r="G5676" s="44">
        <v>0</v>
      </c>
      <c r="H5676" s="44">
        <v>43</v>
      </c>
      <c r="I5676" s="44">
        <v>40</v>
      </c>
      <c r="J5676" s="45">
        <v>21188</v>
      </c>
      <c r="K5676" s="44">
        <v>1958</v>
      </c>
      <c r="L5676" s="44">
        <v>40</v>
      </c>
      <c r="M5676" s="34">
        <v>60.68</v>
      </c>
      <c r="N5676" s="44" t="s">
        <v>16284</v>
      </c>
      <c r="O5676" s="34">
        <v>0</v>
      </c>
      <c r="P5676" s="44">
        <v>1958</v>
      </c>
      <c r="Q5676" s="44">
        <v>759</v>
      </c>
      <c r="R5676" s="34">
        <v>0</v>
      </c>
      <c r="T5676" s="34"/>
      <c r="U5676" s="34"/>
      <c r="V5676" s="34"/>
      <c r="W5676" s="34"/>
      <c r="X5676" s="34"/>
      <c r="Y5676" s="34"/>
      <c r="Z5676" s="34"/>
      <c r="AA5676" s="34"/>
      <c r="AB5676" s="34"/>
      <c r="AC5676" s="34"/>
    </row>
    <row r="5677" spans="2:29">
      <c r="B5677" s="51">
        <v>195100000250550</v>
      </c>
      <c r="C5677" s="45">
        <v>18719</v>
      </c>
      <c r="D5677" s="44" t="s">
        <v>16348</v>
      </c>
      <c r="E5677" s="34">
        <v>14531.53</v>
      </c>
      <c r="F5677" s="34">
        <v>14531.53</v>
      </c>
      <c r="G5677" s="44">
        <v>0</v>
      </c>
      <c r="H5677" s="44">
        <v>43</v>
      </c>
      <c r="I5677" s="44">
        <v>12</v>
      </c>
      <c r="J5677" s="45">
        <v>18632</v>
      </c>
      <c r="K5677" s="44">
        <v>1951</v>
      </c>
      <c r="L5677" s="44">
        <v>12</v>
      </c>
      <c r="M5677" s="34">
        <v>1210.96</v>
      </c>
      <c r="N5677" s="44" t="s">
        <v>16284</v>
      </c>
      <c r="O5677" s="34">
        <v>0</v>
      </c>
      <c r="P5677" s="44">
        <v>1951</v>
      </c>
      <c r="Q5677" s="44">
        <v>543</v>
      </c>
      <c r="R5677" s="34">
        <v>0</v>
      </c>
      <c r="T5677" s="34"/>
      <c r="U5677" s="34"/>
      <c r="V5677" s="34"/>
      <c r="W5677" s="34"/>
      <c r="X5677" s="34"/>
      <c r="Y5677" s="34"/>
      <c r="Z5677" s="34"/>
      <c r="AA5677" s="34"/>
      <c r="AB5677" s="34"/>
      <c r="AC5677" s="34"/>
    </row>
    <row r="5678" spans="2:29">
      <c r="B5678" s="51">
        <v>199000000251710</v>
      </c>
      <c r="C5678" s="45">
        <v>33147</v>
      </c>
      <c r="D5678" s="44" t="s">
        <v>17434</v>
      </c>
      <c r="E5678" s="34">
        <v>56104.72</v>
      </c>
      <c r="F5678" s="34">
        <v>56104.72</v>
      </c>
      <c r="G5678" s="44">
        <v>0</v>
      </c>
      <c r="H5678" s="44">
        <v>43</v>
      </c>
      <c r="I5678" s="44">
        <v>12</v>
      </c>
      <c r="J5678" s="45">
        <v>32883</v>
      </c>
      <c r="K5678" s="44">
        <v>1990</v>
      </c>
      <c r="L5678" s="44">
        <v>12</v>
      </c>
      <c r="M5678" s="34">
        <v>4675.3900000000003</v>
      </c>
      <c r="N5678" s="44" t="s">
        <v>16284</v>
      </c>
      <c r="O5678" s="34">
        <v>0</v>
      </c>
      <c r="P5678" s="44">
        <v>1990</v>
      </c>
      <c r="Q5678" s="46">
        <v>4731.3</v>
      </c>
      <c r="R5678" s="34">
        <v>0</v>
      </c>
      <c r="T5678" s="34"/>
      <c r="U5678" s="34"/>
      <c r="V5678" s="34"/>
      <c r="W5678" s="34"/>
      <c r="X5678" s="34"/>
      <c r="Y5678" s="34"/>
      <c r="Z5678" s="34"/>
      <c r="AA5678" s="34"/>
      <c r="AB5678" s="34"/>
      <c r="AC5678" s="34"/>
    </row>
    <row r="5679" spans="2:29">
      <c r="B5679" s="74">
        <v>198000000249760</v>
      </c>
      <c r="C5679" s="45">
        <v>29434</v>
      </c>
      <c r="D5679" s="44" t="s">
        <v>16283</v>
      </c>
      <c r="E5679" s="34">
        <v>68742</v>
      </c>
      <c r="F5679" s="34">
        <v>68742</v>
      </c>
      <c r="G5679" s="44">
        <v>0</v>
      </c>
      <c r="H5679" s="44">
        <v>43</v>
      </c>
      <c r="I5679" s="44">
        <v>12</v>
      </c>
      <c r="J5679" s="45">
        <v>29434</v>
      </c>
      <c r="K5679" s="44">
        <v>1980</v>
      </c>
      <c r="L5679" s="44">
        <v>12</v>
      </c>
      <c r="M5679" s="34">
        <v>5728.5</v>
      </c>
      <c r="N5679" s="73" t="s">
        <v>16284</v>
      </c>
      <c r="O5679" s="34">
        <v>0</v>
      </c>
      <c r="P5679" s="44">
        <v>1980</v>
      </c>
      <c r="Q5679" s="46">
        <v>3376</v>
      </c>
      <c r="R5679" s="34">
        <v>0</v>
      </c>
      <c r="T5679" s="34"/>
      <c r="U5679" s="34"/>
      <c r="V5679" s="34"/>
      <c r="W5679" s="34"/>
      <c r="X5679" s="34"/>
      <c r="Y5679" s="34"/>
      <c r="Z5679" s="34"/>
      <c r="AA5679" s="34"/>
      <c r="AB5679" s="34"/>
      <c r="AC5679" s="34"/>
    </row>
    <row r="5680" spans="2:29">
      <c r="B5680" s="51">
        <v>195100000250600</v>
      </c>
      <c r="C5680" s="45">
        <v>18719</v>
      </c>
      <c r="D5680" s="44" t="s">
        <v>16216</v>
      </c>
      <c r="E5680" s="34">
        <v>17012</v>
      </c>
      <c r="F5680" s="34">
        <v>17012</v>
      </c>
      <c r="G5680" s="44">
        <v>0</v>
      </c>
      <c r="H5680" s="44">
        <v>44</v>
      </c>
      <c r="I5680" s="44">
        <v>12</v>
      </c>
      <c r="J5680" s="45">
        <v>18632</v>
      </c>
      <c r="K5680" s="44">
        <v>1951</v>
      </c>
      <c r="L5680" s="44">
        <v>12</v>
      </c>
      <c r="M5680" s="34">
        <v>1417.67</v>
      </c>
      <c r="N5680" s="44" t="s">
        <v>21431</v>
      </c>
      <c r="O5680" s="34">
        <v>0</v>
      </c>
      <c r="P5680" s="44">
        <v>1951</v>
      </c>
      <c r="Q5680" s="44">
        <v>543</v>
      </c>
      <c r="R5680" s="34">
        <v>0</v>
      </c>
      <c r="T5680" s="34"/>
      <c r="U5680" s="34"/>
      <c r="V5680" s="34"/>
      <c r="W5680" s="34"/>
      <c r="X5680" s="34"/>
      <c r="Y5680" s="34"/>
      <c r="Z5680" s="34"/>
      <c r="AA5680" s="34"/>
      <c r="AB5680" s="34"/>
      <c r="AC5680" s="34"/>
    </row>
    <row r="5681" spans="2:29">
      <c r="B5681" s="51">
        <v>199000000251720</v>
      </c>
      <c r="C5681" s="45">
        <v>33147</v>
      </c>
      <c r="D5681" s="44" t="s">
        <v>16217</v>
      </c>
      <c r="E5681" s="34">
        <v>6953.09</v>
      </c>
      <c r="F5681" s="34">
        <v>6953.09</v>
      </c>
      <c r="G5681" s="44">
        <v>0</v>
      </c>
      <c r="H5681" s="44">
        <v>44</v>
      </c>
      <c r="I5681" s="44">
        <v>12</v>
      </c>
      <c r="J5681" s="45">
        <v>32883</v>
      </c>
      <c r="K5681" s="44">
        <v>1990</v>
      </c>
      <c r="L5681" s="44">
        <v>12</v>
      </c>
      <c r="M5681" s="34">
        <v>579.41999999999996</v>
      </c>
      <c r="N5681" s="44" t="s">
        <v>21431</v>
      </c>
      <c r="O5681" s="34">
        <v>0</v>
      </c>
      <c r="P5681" s="44">
        <v>1990</v>
      </c>
      <c r="Q5681" s="46">
        <v>4731.3</v>
      </c>
      <c r="R5681" s="34">
        <v>0</v>
      </c>
      <c r="T5681" s="34"/>
      <c r="U5681" s="34"/>
      <c r="V5681" s="34"/>
      <c r="W5681" s="34"/>
      <c r="X5681" s="34"/>
      <c r="Y5681" s="34"/>
      <c r="Z5681" s="34"/>
      <c r="AA5681" s="34"/>
      <c r="AB5681" s="34"/>
      <c r="AC5681" s="34"/>
    </row>
    <row r="5682" spans="2:29">
      <c r="B5682" s="51">
        <v>199000000251740</v>
      </c>
      <c r="C5682" s="45">
        <v>33147</v>
      </c>
      <c r="D5682" s="44" t="s">
        <v>16232</v>
      </c>
      <c r="E5682" s="34">
        <v>29242.51</v>
      </c>
      <c r="F5682" s="34">
        <v>29242.51</v>
      </c>
      <c r="G5682" s="44">
        <v>0</v>
      </c>
      <c r="H5682" s="44">
        <v>45</v>
      </c>
      <c r="I5682" s="44">
        <v>12</v>
      </c>
      <c r="J5682" s="45">
        <v>32883</v>
      </c>
      <c r="K5682" s="44">
        <v>1990</v>
      </c>
      <c r="L5682" s="44">
        <v>12</v>
      </c>
      <c r="M5682" s="34">
        <v>2436.88</v>
      </c>
      <c r="N5682" s="44" t="s">
        <v>21432</v>
      </c>
      <c r="O5682" s="34">
        <v>0</v>
      </c>
      <c r="P5682" s="44">
        <v>1990</v>
      </c>
      <c r="Q5682" s="46">
        <v>4731.3</v>
      </c>
      <c r="R5682" s="34">
        <v>0</v>
      </c>
      <c r="T5682" s="34"/>
      <c r="U5682" s="34"/>
      <c r="V5682" s="34"/>
      <c r="W5682" s="34"/>
      <c r="X5682" s="34"/>
      <c r="Y5682" s="34"/>
      <c r="Z5682" s="34"/>
      <c r="AA5682" s="34"/>
      <c r="AB5682" s="34"/>
      <c r="AC5682" s="34"/>
    </row>
    <row r="5683" spans="2:29">
      <c r="B5683" s="51">
        <v>199000000251750</v>
      </c>
      <c r="C5683" s="45">
        <v>33147</v>
      </c>
      <c r="D5683" s="44" t="s">
        <v>16233</v>
      </c>
      <c r="E5683" s="34">
        <v>59379.94</v>
      </c>
      <c r="F5683" s="34">
        <v>59379.94</v>
      </c>
      <c r="G5683" s="44">
        <v>0</v>
      </c>
      <c r="H5683" s="44">
        <v>45</v>
      </c>
      <c r="I5683" s="44">
        <v>12</v>
      </c>
      <c r="J5683" s="45">
        <v>32883</v>
      </c>
      <c r="K5683" s="44">
        <v>1990</v>
      </c>
      <c r="L5683" s="44">
        <v>12</v>
      </c>
      <c r="M5683" s="34">
        <v>4948.33</v>
      </c>
      <c r="N5683" s="44" t="s">
        <v>21432</v>
      </c>
      <c r="O5683" s="34">
        <v>0</v>
      </c>
      <c r="P5683" s="44">
        <v>1990</v>
      </c>
      <c r="Q5683" s="46">
        <v>4731.3</v>
      </c>
      <c r="R5683" s="34">
        <v>0</v>
      </c>
      <c r="T5683" s="34"/>
      <c r="U5683" s="34"/>
      <c r="V5683" s="34"/>
      <c r="W5683" s="34"/>
      <c r="X5683" s="34"/>
      <c r="Y5683" s="34"/>
      <c r="Z5683" s="34"/>
      <c r="AA5683" s="34"/>
      <c r="AB5683" s="34"/>
      <c r="AC5683" s="34"/>
    </row>
    <row r="5684" spans="2:29">
      <c r="B5684" s="51">
        <v>199900000224830</v>
      </c>
      <c r="C5684" s="45">
        <v>36321</v>
      </c>
      <c r="D5684" s="44" t="s">
        <v>16239</v>
      </c>
      <c r="E5684" s="34">
        <v>17823</v>
      </c>
      <c r="F5684" s="34">
        <v>17823</v>
      </c>
      <c r="G5684" s="44">
        <v>6.1</v>
      </c>
      <c r="H5684" s="44">
        <v>45</v>
      </c>
      <c r="I5684" s="44">
        <v>8</v>
      </c>
      <c r="J5684" s="45">
        <v>36439</v>
      </c>
      <c r="K5684" s="44">
        <v>1999</v>
      </c>
      <c r="L5684" s="44">
        <v>8</v>
      </c>
      <c r="M5684" s="34">
        <v>2227.88</v>
      </c>
      <c r="N5684" s="44" t="s">
        <v>21432</v>
      </c>
      <c r="O5684" s="34">
        <v>0</v>
      </c>
      <c r="P5684" s="44">
        <v>1999</v>
      </c>
      <c r="Q5684" s="46">
        <v>6058.6</v>
      </c>
      <c r="R5684" s="34">
        <v>0</v>
      </c>
      <c r="T5684" s="34"/>
      <c r="U5684" s="34"/>
      <c r="V5684" s="34"/>
      <c r="W5684" s="34"/>
      <c r="X5684" s="34"/>
      <c r="Y5684" s="34"/>
      <c r="Z5684" s="34"/>
      <c r="AA5684" s="34"/>
      <c r="AB5684" s="34"/>
      <c r="AC5684" s="34"/>
    </row>
    <row r="5685" spans="2:29">
      <c r="B5685" s="51">
        <v>200000000219840</v>
      </c>
      <c r="C5685" s="45">
        <v>36775</v>
      </c>
      <c r="D5685" s="44" t="s">
        <v>16239</v>
      </c>
      <c r="E5685" s="34">
        <v>18761</v>
      </c>
      <c r="F5685" s="34">
        <v>18761</v>
      </c>
      <c r="G5685" s="44">
        <v>6.42</v>
      </c>
      <c r="H5685" s="44">
        <v>45</v>
      </c>
      <c r="I5685" s="44">
        <v>8</v>
      </c>
      <c r="J5685" s="45">
        <v>36686</v>
      </c>
      <c r="K5685" s="44">
        <v>2000</v>
      </c>
      <c r="L5685" s="44">
        <v>8</v>
      </c>
      <c r="M5685" s="34">
        <v>2345.13</v>
      </c>
      <c r="N5685" s="44" t="s">
        <v>21432</v>
      </c>
      <c r="O5685" s="34">
        <v>0</v>
      </c>
      <c r="P5685" s="44">
        <v>2000</v>
      </c>
      <c r="Q5685" s="46">
        <v>6221.2</v>
      </c>
      <c r="R5685" s="34">
        <v>0</v>
      </c>
      <c r="T5685" s="34"/>
      <c r="U5685" s="34"/>
      <c r="V5685" s="34"/>
      <c r="W5685" s="34"/>
      <c r="X5685" s="34"/>
      <c r="Y5685" s="34"/>
      <c r="Z5685" s="34"/>
      <c r="AA5685" s="34"/>
      <c r="AB5685" s="34"/>
      <c r="AC5685" s="34"/>
    </row>
    <row r="5686" spans="2:29">
      <c r="B5686" s="51">
        <v>199700000252330</v>
      </c>
      <c r="C5686" s="45">
        <v>35703</v>
      </c>
      <c r="D5686" s="44" t="s">
        <v>16249</v>
      </c>
      <c r="E5686" s="34">
        <v>58066</v>
      </c>
      <c r="F5686" s="34">
        <v>58066</v>
      </c>
      <c r="G5686" s="44">
        <v>0</v>
      </c>
      <c r="H5686" s="44">
        <v>47</v>
      </c>
      <c r="I5686" s="44">
        <v>12</v>
      </c>
      <c r="J5686" s="45">
        <v>35703</v>
      </c>
      <c r="K5686" s="44">
        <v>1997</v>
      </c>
      <c r="L5686" s="44">
        <v>12</v>
      </c>
      <c r="M5686" s="34">
        <v>4838.83</v>
      </c>
      <c r="N5686" s="44" t="s">
        <v>21446</v>
      </c>
      <c r="O5686" s="34">
        <v>0</v>
      </c>
      <c r="P5686" s="44">
        <v>1997</v>
      </c>
      <c r="Q5686" s="46">
        <v>5825.1</v>
      </c>
      <c r="R5686" s="34">
        <v>0</v>
      </c>
      <c r="T5686" s="34"/>
      <c r="U5686" s="34"/>
      <c r="V5686" s="34"/>
      <c r="W5686" s="34"/>
      <c r="X5686" s="34"/>
      <c r="Y5686" s="34"/>
      <c r="Z5686" s="34"/>
      <c r="AA5686" s="34"/>
      <c r="AB5686" s="34"/>
      <c r="AC5686" s="34"/>
    </row>
    <row r="5687" spans="2:29">
      <c r="B5687" s="51">
        <v>199700000252340</v>
      </c>
      <c r="C5687" s="45">
        <v>35703</v>
      </c>
      <c r="D5687" s="44" t="s">
        <v>16250</v>
      </c>
      <c r="E5687" s="34">
        <v>58212</v>
      </c>
      <c r="F5687" s="34">
        <v>58212</v>
      </c>
      <c r="G5687" s="44">
        <v>0</v>
      </c>
      <c r="H5687" s="44">
        <v>47</v>
      </c>
      <c r="I5687" s="44">
        <v>12</v>
      </c>
      <c r="J5687" s="45">
        <v>35703</v>
      </c>
      <c r="K5687" s="44">
        <v>1997</v>
      </c>
      <c r="L5687" s="44">
        <v>12</v>
      </c>
      <c r="M5687" s="34">
        <v>4851</v>
      </c>
      <c r="N5687" s="44" t="s">
        <v>21446</v>
      </c>
      <c r="O5687" s="34">
        <v>0</v>
      </c>
      <c r="P5687" s="44">
        <v>1997</v>
      </c>
      <c r="Q5687" s="46">
        <v>5825.1</v>
      </c>
      <c r="R5687" s="34">
        <v>0</v>
      </c>
      <c r="T5687" s="34"/>
      <c r="U5687" s="34"/>
      <c r="V5687" s="34"/>
      <c r="W5687" s="34"/>
      <c r="X5687" s="34"/>
      <c r="Y5687" s="34"/>
      <c r="Z5687" s="34"/>
      <c r="AA5687" s="34"/>
      <c r="AB5687" s="34"/>
      <c r="AC5687" s="34"/>
    </row>
    <row r="5688" spans="2:29">
      <c r="B5688" s="51">
        <v>199000000251350</v>
      </c>
      <c r="C5688" s="45">
        <v>33147</v>
      </c>
      <c r="D5688" s="44" t="s">
        <v>16267</v>
      </c>
      <c r="E5688" s="34">
        <v>42106.47</v>
      </c>
      <c r="F5688" s="34">
        <v>42106.47</v>
      </c>
      <c r="G5688" s="44">
        <v>0</v>
      </c>
      <c r="H5688" s="44">
        <v>47</v>
      </c>
      <c r="I5688" s="44">
        <v>12</v>
      </c>
      <c r="J5688" s="45">
        <v>32883</v>
      </c>
      <c r="K5688" s="44">
        <v>1990</v>
      </c>
      <c r="L5688" s="44">
        <v>12</v>
      </c>
      <c r="M5688" s="34">
        <v>3508.87</v>
      </c>
      <c r="N5688" s="44" t="s">
        <v>21446</v>
      </c>
      <c r="O5688" s="34">
        <v>0</v>
      </c>
      <c r="P5688" s="44">
        <v>1990</v>
      </c>
      <c r="Q5688" s="46">
        <v>4731.3</v>
      </c>
      <c r="R5688" s="34">
        <v>0</v>
      </c>
      <c r="T5688" s="34"/>
      <c r="U5688" s="34"/>
      <c r="V5688" s="34"/>
      <c r="W5688" s="34"/>
      <c r="X5688" s="34"/>
      <c r="Y5688" s="34"/>
      <c r="Z5688" s="34"/>
      <c r="AA5688" s="34"/>
      <c r="AB5688" s="34"/>
      <c r="AC5688" s="34"/>
    </row>
    <row r="5689" spans="2:29">
      <c r="B5689" s="51">
        <v>199700000252310</v>
      </c>
      <c r="C5689" s="45">
        <v>35703</v>
      </c>
      <c r="D5689" s="44" t="s">
        <v>16274</v>
      </c>
      <c r="E5689" s="34">
        <v>214516</v>
      </c>
      <c r="F5689" s="34">
        <v>214516</v>
      </c>
      <c r="G5689" s="44">
        <v>0</v>
      </c>
      <c r="H5689" s="44">
        <v>48</v>
      </c>
      <c r="I5689" s="44">
        <v>12</v>
      </c>
      <c r="J5689" s="45">
        <v>35703</v>
      </c>
      <c r="K5689" s="44">
        <v>1997</v>
      </c>
      <c r="L5689" s="44">
        <v>12</v>
      </c>
      <c r="M5689" s="34">
        <v>17876.330000000002</v>
      </c>
      <c r="N5689" s="44" t="s">
        <v>19298</v>
      </c>
      <c r="O5689" s="34">
        <v>0</v>
      </c>
      <c r="P5689" s="44">
        <v>1997</v>
      </c>
      <c r="Q5689" s="46">
        <v>5825.1</v>
      </c>
      <c r="R5689" s="34">
        <v>0</v>
      </c>
      <c r="T5689" s="34"/>
      <c r="U5689" s="34"/>
      <c r="V5689" s="34"/>
      <c r="W5689" s="34"/>
      <c r="X5689" s="34"/>
      <c r="Y5689" s="34"/>
      <c r="Z5689" s="34"/>
      <c r="AA5689" s="34"/>
      <c r="AB5689" s="34"/>
      <c r="AC5689" s="34"/>
    </row>
    <row r="5690" spans="2:29">
      <c r="B5690" s="51">
        <v>195100000250630</v>
      </c>
      <c r="C5690" s="45">
        <v>18719</v>
      </c>
      <c r="D5690" s="44" t="s">
        <v>16276</v>
      </c>
      <c r="E5690" s="34">
        <v>47407.92</v>
      </c>
      <c r="F5690" s="34">
        <v>47407.92</v>
      </c>
      <c r="G5690" s="44">
        <v>0</v>
      </c>
      <c r="H5690" s="44">
        <v>48</v>
      </c>
      <c r="I5690" s="44">
        <v>12</v>
      </c>
      <c r="J5690" s="45">
        <v>18632</v>
      </c>
      <c r="K5690" s="44">
        <v>1951</v>
      </c>
      <c r="L5690" s="44">
        <v>12</v>
      </c>
      <c r="M5690" s="34">
        <v>3950.66</v>
      </c>
      <c r="N5690" s="44" t="s">
        <v>19298</v>
      </c>
      <c r="O5690" s="34">
        <v>0</v>
      </c>
      <c r="P5690" s="44">
        <v>1951</v>
      </c>
      <c r="Q5690" s="44">
        <v>543</v>
      </c>
      <c r="R5690" s="34">
        <v>0</v>
      </c>
      <c r="T5690" s="34"/>
      <c r="U5690" s="34"/>
      <c r="V5690" s="34"/>
      <c r="W5690" s="34"/>
      <c r="X5690" s="34"/>
      <c r="Y5690" s="34"/>
      <c r="Z5690" s="34"/>
      <c r="AA5690" s="34"/>
      <c r="AB5690" s="34"/>
      <c r="AC5690" s="34"/>
    </row>
    <row r="5691" spans="2:29">
      <c r="B5691" s="51">
        <v>195100000250660</v>
      </c>
      <c r="C5691" s="45">
        <v>18719</v>
      </c>
      <c r="D5691" s="44" t="s">
        <v>16278</v>
      </c>
      <c r="E5691" s="34">
        <v>115484.98</v>
      </c>
      <c r="F5691" s="34">
        <v>115484.98</v>
      </c>
      <c r="G5691" s="44">
        <v>0</v>
      </c>
      <c r="H5691" s="44">
        <v>48</v>
      </c>
      <c r="I5691" s="44">
        <v>12</v>
      </c>
      <c r="J5691" s="45">
        <v>18632</v>
      </c>
      <c r="K5691" s="44">
        <v>1951</v>
      </c>
      <c r="L5691" s="44">
        <v>12</v>
      </c>
      <c r="M5691" s="34">
        <v>9623.75</v>
      </c>
      <c r="N5691" s="44" t="s">
        <v>19298</v>
      </c>
      <c r="O5691" s="34">
        <v>0</v>
      </c>
      <c r="P5691" s="44">
        <v>1951</v>
      </c>
      <c r="Q5691" s="44">
        <v>543</v>
      </c>
      <c r="R5691" s="34">
        <v>0</v>
      </c>
      <c r="T5691" s="34"/>
      <c r="U5691" s="34"/>
      <c r="V5691" s="34"/>
      <c r="W5691" s="34"/>
      <c r="X5691" s="34"/>
      <c r="Y5691" s="34"/>
      <c r="Z5691" s="34"/>
      <c r="AA5691" s="34"/>
      <c r="AB5691" s="34"/>
      <c r="AC5691" s="34"/>
    </row>
    <row r="5692" spans="2:29">
      <c r="B5692" s="51">
        <v>195100000215520</v>
      </c>
      <c r="C5692" s="45">
        <v>18719</v>
      </c>
      <c r="D5692" s="44" t="s">
        <v>16279</v>
      </c>
      <c r="E5692" s="34">
        <v>35650.379999999997</v>
      </c>
      <c r="F5692" s="34">
        <v>35650.379999999997</v>
      </c>
      <c r="G5692" s="44">
        <v>0</v>
      </c>
      <c r="H5692" s="44">
        <v>48</v>
      </c>
      <c r="I5692" s="44">
        <v>40</v>
      </c>
      <c r="J5692" s="45">
        <v>18632</v>
      </c>
      <c r="K5692" s="44">
        <v>1951</v>
      </c>
      <c r="L5692" s="44">
        <v>40</v>
      </c>
      <c r="M5692" s="34">
        <v>891.26</v>
      </c>
      <c r="N5692" s="44" t="s">
        <v>19298</v>
      </c>
      <c r="O5692" s="34">
        <v>0</v>
      </c>
      <c r="P5692" s="44">
        <v>1951</v>
      </c>
      <c r="Q5692" s="44">
        <v>543</v>
      </c>
      <c r="R5692" s="34">
        <v>0</v>
      </c>
      <c r="T5692" s="34"/>
      <c r="U5692" s="34"/>
      <c r="V5692" s="34"/>
      <c r="W5692" s="34"/>
      <c r="X5692" s="34"/>
      <c r="Y5692" s="34"/>
      <c r="Z5692" s="34"/>
      <c r="AA5692" s="34"/>
      <c r="AB5692" s="34"/>
      <c r="AC5692" s="34"/>
    </row>
    <row r="5693" spans="2:29">
      <c r="B5693" s="51">
        <v>195100000215530</v>
      </c>
      <c r="C5693" s="45">
        <v>18719</v>
      </c>
      <c r="D5693" s="44" t="s">
        <v>16280</v>
      </c>
      <c r="E5693" s="34">
        <v>64964.6</v>
      </c>
      <c r="F5693" s="34">
        <v>64964.6</v>
      </c>
      <c r="G5693" s="44">
        <v>0</v>
      </c>
      <c r="H5693" s="44">
        <v>48</v>
      </c>
      <c r="I5693" s="44">
        <v>40</v>
      </c>
      <c r="J5693" s="45">
        <v>18632</v>
      </c>
      <c r="K5693" s="44">
        <v>1951</v>
      </c>
      <c r="L5693" s="44">
        <v>40</v>
      </c>
      <c r="M5693" s="34">
        <v>1624.12</v>
      </c>
      <c r="N5693" s="44" t="s">
        <v>19298</v>
      </c>
      <c r="O5693" s="34">
        <v>0</v>
      </c>
      <c r="P5693" s="44">
        <v>1951</v>
      </c>
      <c r="Q5693" s="44">
        <v>543</v>
      </c>
      <c r="R5693" s="34">
        <v>0</v>
      </c>
      <c r="T5693" s="34"/>
      <c r="U5693" s="34"/>
      <c r="V5693" s="34"/>
      <c r="W5693" s="34"/>
      <c r="X5693" s="34"/>
      <c r="Y5693" s="34"/>
      <c r="Z5693" s="34"/>
      <c r="AA5693" s="34"/>
      <c r="AB5693" s="34"/>
      <c r="AC5693" s="34"/>
    </row>
    <row r="5694" spans="2:29">
      <c r="B5694" s="51">
        <v>195100000215540</v>
      </c>
      <c r="C5694" s="45">
        <v>18719</v>
      </c>
      <c r="D5694" s="44" t="s">
        <v>16281</v>
      </c>
      <c r="E5694" s="34">
        <v>224860.14</v>
      </c>
      <c r="F5694" s="34">
        <v>224860.14</v>
      </c>
      <c r="G5694" s="44">
        <v>0</v>
      </c>
      <c r="H5694" s="44">
        <v>48</v>
      </c>
      <c r="I5694" s="44">
        <v>40</v>
      </c>
      <c r="J5694" s="45">
        <v>18632</v>
      </c>
      <c r="K5694" s="44">
        <v>1951</v>
      </c>
      <c r="L5694" s="44">
        <v>40</v>
      </c>
      <c r="M5694" s="34">
        <v>5621.5</v>
      </c>
      <c r="N5694" s="44" t="s">
        <v>19298</v>
      </c>
      <c r="O5694" s="34">
        <v>0</v>
      </c>
      <c r="P5694" s="44">
        <v>1951</v>
      </c>
      <c r="Q5694" s="44">
        <v>543</v>
      </c>
      <c r="R5694" s="34">
        <v>0</v>
      </c>
      <c r="T5694" s="34"/>
      <c r="U5694" s="34"/>
      <c r="V5694" s="34"/>
      <c r="W5694" s="34"/>
      <c r="X5694" s="34"/>
      <c r="Y5694" s="34"/>
      <c r="Z5694" s="34"/>
      <c r="AA5694" s="34"/>
      <c r="AB5694" s="34"/>
      <c r="AC5694" s="34"/>
    </row>
    <row r="5695" spans="2:29">
      <c r="B5695" s="74">
        <v>197500000250990</v>
      </c>
      <c r="C5695" s="45">
        <v>27515</v>
      </c>
      <c r="D5695" s="44" t="s">
        <v>19293</v>
      </c>
      <c r="E5695" s="34">
        <v>52465.37</v>
      </c>
      <c r="F5695" s="34">
        <v>52465.37</v>
      </c>
      <c r="G5695" s="44">
        <v>0</v>
      </c>
      <c r="H5695" s="44">
        <v>48</v>
      </c>
      <c r="I5695" s="44">
        <v>12</v>
      </c>
      <c r="J5695" s="45">
        <v>27515</v>
      </c>
      <c r="K5695" s="44">
        <v>1975</v>
      </c>
      <c r="L5695" s="44">
        <v>12</v>
      </c>
      <c r="M5695" s="34">
        <v>4372.1099999999997</v>
      </c>
      <c r="N5695" s="73" t="s">
        <v>19298</v>
      </c>
      <c r="O5695" s="34">
        <v>0</v>
      </c>
      <c r="P5695" s="44">
        <v>1975</v>
      </c>
      <c r="Q5695" s="46">
        <v>2297</v>
      </c>
      <c r="R5695" s="34">
        <v>0</v>
      </c>
      <c r="T5695" s="34"/>
      <c r="U5695" s="34"/>
      <c r="V5695" s="34"/>
      <c r="W5695" s="34"/>
      <c r="X5695" s="34"/>
      <c r="Y5695" s="34"/>
      <c r="Z5695" s="34"/>
      <c r="AA5695" s="34"/>
      <c r="AB5695" s="34"/>
      <c r="AC5695" s="34"/>
    </row>
    <row r="5696" spans="2:29">
      <c r="B5696" s="51">
        <v>199000000251170</v>
      </c>
      <c r="C5696" s="45">
        <v>33147</v>
      </c>
      <c r="D5696" s="44" t="s">
        <v>17392</v>
      </c>
      <c r="E5696" s="34">
        <v>125935.53</v>
      </c>
      <c r="F5696" s="34">
        <v>125935.53</v>
      </c>
      <c r="G5696" s="44">
        <v>0</v>
      </c>
      <c r="H5696" s="44">
        <v>48</v>
      </c>
      <c r="I5696" s="44">
        <v>12</v>
      </c>
      <c r="J5696" s="45">
        <v>32883</v>
      </c>
      <c r="K5696" s="44">
        <v>1990</v>
      </c>
      <c r="L5696" s="44">
        <v>12</v>
      </c>
      <c r="M5696" s="34">
        <v>10494.63</v>
      </c>
      <c r="N5696" s="44" t="s">
        <v>19298</v>
      </c>
      <c r="O5696" s="34">
        <v>0</v>
      </c>
      <c r="P5696" s="44">
        <v>1990</v>
      </c>
      <c r="Q5696" s="46">
        <v>4731.3</v>
      </c>
      <c r="R5696" s="34">
        <v>0</v>
      </c>
      <c r="T5696" s="34"/>
      <c r="U5696" s="34"/>
      <c r="V5696" s="34"/>
      <c r="W5696" s="34"/>
      <c r="X5696" s="34"/>
      <c r="Y5696" s="34"/>
      <c r="Z5696" s="34"/>
      <c r="AA5696" s="34"/>
      <c r="AB5696" s="34"/>
      <c r="AC5696" s="34"/>
    </row>
    <row r="5697" spans="2:29">
      <c r="B5697" s="51">
        <v>199000000251200</v>
      </c>
      <c r="C5697" s="45">
        <v>33147</v>
      </c>
      <c r="D5697" s="44" t="s">
        <v>17395</v>
      </c>
      <c r="E5697" s="34">
        <v>166453.91</v>
      </c>
      <c r="F5697" s="34">
        <v>166453.91</v>
      </c>
      <c r="G5697" s="44">
        <v>0</v>
      </c>
      <c r="H5697" s="44">
        <v>48</v>
      </c>
      <c r="I5697" s="44">
        <v>12</v>
      </c>
      <c r="J5697" s="45">
        <v>32883</v>
      </c>
      <c r="K5697" s="44">
        <v>1990</v>
      </c>
      <c r="L5697" s="44">
        <v>12</v>
      </c>
      <c r="M5697" s="34">
        <v>13871.16</v>
      </c>
      <c r="N5697" s="44" t="s">
        <v>19298</v>
      </c>
      <c r="O5697" s="34">
        <v>0</v>
      </c>
      <c r="P5697" s="44">
        <v>1990</v>
      </c>
      <c r="Q5697" s="46">
        <v>4731.3</v>
      </c>
      <c r="R5697" s="34">
        <v>0</v>
      </c>
      <c r="T5697" s="34"/>
      <c r="U5697" s="34"/>
      <c r="V5697" s="34"/>
      <c r="W5697" s="34"/>
      <c r="X5697" s="34"/>
      <c r="Y5697" s="34"/>
      <c r="Z5697" s="34"/>
      <c r="AA5697" s="34"/>
      <c r="AB5697" s="34"/>
      <c r="AC5697" s="34"/>
    </row>
    <row r="5698" spans="2:29">
      <c r="B5698" s="51">
        <v>199000000251140</v>
      </c>
      <c r="C5698" s="45">
        <v>33147</v>
      </c>
      <c r="D5698" s="44" t="s">
        <v>17389</v>
      </c>
      <c r="E5698" s="34">
        <v>71180.95</v>
      </c>
      <c r="F5698" s="34">
        <v>71180.95</v>
      </c>
      <c r="G5698" s="44">
        <v>0</v>
      </c>
      <c r="H5698" s="44">
        <v>48</v>
      </c>
      <c r="I5698" s="44">
        <v>12</v>
      </c>
      <c r="J5698" s="45">
        <v>32883</v>
      </c>
      <c r="K5698" s="44">
        <v>1990</v>
      </c>
      <c r="L5698" s="44">
        <v>12</v>
      </c>
      <c r="M5698" s="34">
        <v>5931.75</v>
      </c>
      <c r="N5698" s="44" t="s">
        <v>19298</v>
      </c>
      <c r="O5698" s="34">
        <v>0</v>
      </c>
      <c r="P5698" s="44">
        <v>1990</v>
      </c>
      <c r="Q5698" s="46">
        <v>4731.3</v>
      </c>
      <c r="R5698" s="34">
        <v>0</v>
      </c>
      <c r="T5698" s="34"/>
      <c r="U5698" s="34"/>
      <c r="V5698" s="34"/>
      <c r="W5698" s="34"/>
      <c r="X5698" s="34"/>
      <c r="Y5698" s="34"/>
      <c r="Z5698" s="34"/>
      <c r="AA5698" s="34"/>
      <c r="AB5698" s="34"/>
      <c r="AC5698" s="34"/>
    </row>
    <row r="5699" spans="2:29">
      <c r="B5699" s="51">
        <v>195400000250820</v>
      </c>
      <c r="C5699" s="45">
        <v>19815</v>
      </c>
      <c r="D5699" s="44" t="s">
        <v>16366</v>
      </c>
      <c r="E5699" s="34">
        <v>45646.98</v>
      </c>
      <c r="F5699" s="34">
        <v>45646.98</v>
      </c>
      <c r="G5699" s="44">
        <v>0</v>
      </c>
      <c r="H5699" s="44">
        <v>48</v>
      </c>
      <c r="I5699" s="44">
        <v>12</v>
      </c>
      <c r="J5699" s="45">
        <v>19728</v>
      </c>
      <c r="K5699" s="44">
        <v>1954</v>
      </c>
      <c r="L5699" s="44">
        <v>12</v>
      </c>
      <c r="M5699" s="34">
        <v>3803.92</v>
      </c>
      <c r="N5699" s="44" t="s">
        <v>19298</v>
      </c>
      <c r="O5699" s="34">
        <v>0</v>
      </c>
      <c r="P5699" s="44">
        <v>1954</v>
      </c>
      <c r="Q5699" s="44">
        <v>628</v>
      </c>
      <c r="R5699" s="34">
        <v>0</v>
      </c>
      <c r="T5699" s="34"/>
      <c r="U5699" s="34"/>
      <c r="V5699" s="34"/>
      <c r="W5699" s="34"/>
      <c r="X5699" s="34"/>
      <c r="Y5699" s="34"/>
      <c r="Z5699" s="34"/>
      <c r="AA5699" s="34"/>
      <c r="AB5699" s="34"/>
      <c r="AC5699" s="34"/>
    </row>
    <row r="5700" spans="2:29">
      <c r="B5700" s="51">
        <v>199000000251410</v>
      </c>
      <c r="C5700" s="45">
        <v>33147</v>
      </c>
      <c r="D5700" s="44" t="s">
        <v>17409</v>
      </c>
      <c r="E5700" s="34">
        <v>43902.44</v>
      </c>
      <c r="F5700" s="34">
        <v>43902.44</v>
      </c>
      <c r="G5700" s="44">
        <v>0</v>
      </c>
      <c r="H5700" s="44">
        <v>48</v>
      </c>
      <c r="I5700" s="44">
        <v>12</v>
      </c>
      <c r="J5700" s="45">
        <v>32883</v>
      </c>
      <c r="K5700" s="44">
        <v>1990</v>
      </c>
      <c r="L5700" s="44">
        <v>12</v>
      </c>
      <c r="M5700" s="34">
        <v>3658.54</v>
      </c>
      <c r="N5700" s="44" t="s">
        <v>19298</v>
      </c>
      <c r="O5700" s="34">
        <v>0</v>
      </c>
      <c r="P5700" s="44">
        <v>1990</v>
      </c>
      <c r="Q5700" s="46">
        <v>4731.3</v>
      </c>
      <c r="R5700" s="34">
        <v>0</v>
      </c>
      <c r="T5700" s="34"/>
      <c r="U5700" s="34"/>
      <c r="V5700" s="34"/>
      <c r="W5700" s="34"/>
      <c r="X5700" s="34"/>
      <c r="Y5700" s="34"/>
      <c r="Z5700" s="34"/>
      <c r="AA5700" s="34"/>
      <c r="AB5700" s="34"/>
      <c r="AC5700" s="34"/>
    </row>
    <row r="5701" spans="2:29">
      <c r="B5701" s="51">
        <v>199000000251340</v>
      </c>
      <c r="C5701" s="45">
        <v>33147</v>
      </c>
      <c r="D5701" s="44" t="s">
        <v>17403</v>
      </c>
      <c r="E5701" s="34">
        <v>1373207.39</v>
      </c>
      <c r="F5701" s="34">
        <v>1373207.39</v>
      </c>
      <c r="G5701" s="44">
        <v>0</v>
      </c>
      <c r="H5701" s="44">
        <v>48</v>
      </c>
      <c r="I5701" s="44">
        <v>12</v>
      </c>
      <c r="J5701" s="45">
        <v>32883</v>
      </c>
      <c r="K5701" s="44">
        <v>1990</v>
      </c>
      <c r="L5701" s="44">
        <v>12</v>
      </c>
      <c r="M5701" s="34">
        <v>114433.95</v>
      </c>
      <c r="N5701" s="44" t="s">
        <v>19298</v>
      </c>
      <c r="O5701" s="34">
        <v>0</v>
      </c>
      <c r="P5701" s="44">
        <v>1990</v>
      </c>
      <c r="Q5701" s="46">
        <v>4731.3</v>
      </c>
      <c r="R5701" s="34">
        <v>0</v>
      </c>
      <c r="T5701" s="34"/>
      <c r="U5701" s="34"/>
      <c r="V5701" s="34"/>
      <c r="W5701" s="34"/>
      <c r="X5701" s="34"/>
      <c r="Y5701" s="34"/>
      <c r="Z5701" s="34"/>
      <c r="AA5701" s="34"/>
      <c r="AB5701" s="34"/>
      <c r="AC5701" s="34"/>
    </row>
    <row r="5702" spans="2:29">
      <c r="B5702" s="51">
        <v>199000000251330</v>
      </c>
      <c r="C5702" s="45">
        <v>33147</v>
      </c>
      <c r="D5702" s="44" t="s">
        <v>17402</v>
      </c>
      <c r="E5702" s="34">
        <v>103974.75</v>
      </c>
      <c r="F5702" s="34">
        <v>103974.75</v>
      </c>
      <c r="G5702" s="44">
        <v>0</v>
      </c>
      <c r="H5702" s="44">
        <v>48</v>
      </c>
      <c r="I5702" s="44">
        <v>12</v>
      </c>
      <c r="J5702" s="45">
        <v>32883</v>
      </c>
      <c r="K5702" s="44">
        <v>1990</v>
      </c>
      <c r="L5702" s="44">
        <v>12</v>
      </c>
      <c r="M5702" s="34">
        <v>8664.56</v>
      </c>
      <c r="N5702" s="44" t="s">
        <v>19298</v>
      </c>
      <c r="O5702" s="34">
        <v>0</v>
      </c>
      <c r="P5702" s="44">
        <v>1990</v>
      </c>
      <c r="Q5702" s="46">
        <v>4731.3</v>
      </c>
      <c r="R5702" s="34">
        <v>0</v>
      </c>
      <c r="T5702" s="34"/>
      <c r="U5702" s="34"/>
      <c r="V5702" s="34"/>
      <c r="W5702" s="34"/>
      <c r="X5702" s="34"/>
      <c r="Y5702" s="34"/>
      <c r="Z5702" s="34"/>
      <c r="AA5702" s="34"/>
      <c r="AB5702" s="34"/>
      <c r="AC5702" s="34"/>
    </row>
    <row r="5703" spans="2:29">
      <c r="B5703" s="51">
        <v>199000000251540</v>
      </c>
      <c r="C5703" s="45">
        <v>33147</v>
      </c>
      <c r="D5703" s="44" t="s">
        <v>17422</v>
      </c>
      <c r="E5703" s="34">
        <v>392729.38</v>
      </c>
      <c r="F5703" s="34">
        <v>392729.38</v>
      </c>
      <c r="G5703" s="44">
        <v>0</v>
      </c>
      <c r="H5703" s="44">
        <v>48</v>
      </c>
      <c r="I5703" s="44">
        <v>12</v>
      </c>
      <c r="J5703" s="45">
        <v>32883</v>
      </c>
      <c r="K5703" s="44">
        <v>1990</v>
      </c>
      <c r="L5703" s="44">
        <v>12</v>
      </c>
      <c r="M5703" s="34">
        <v>32727.45</v>
      </c>
      <c r="N5703" s="44" t="s">
        <v>19298</v>
      </c>
      <c r="O5703" s="34">
        <v>0</v>
      </c>
      <c r="P5703" s="44">
        <v>1990</v>
      </c>
      <c r="Q5703" s="46">
        <v>4731.3</v>
      </c>
      <c r="R5703" s="34">
        <v>0</v>
      </c>
      <c r="T5703" s="34"/>
      <c r="U5703" s="34"/>
      <c r="V5703" s="34"/>
      <c r="W5703" s="34"/>
      <c r="X5703" s="34"/>
      <c r="Y5703" s="34"/>
      <c r="Z5703" s="34"/>
      <c r="AA5703" s="34"/>
      <c r="AB5703" s="34"/>
      <c r="AC5703" s="34"/>
    </row>
    <row r="5704" spans="2:29">
      <c r="B5704" s="51">
        <v>199000000251790</v>
      </c>
      <c r="C5704" s="45">
        <v>33147</v>
      </c>
      <c r="D5704" s="44" t="s">
        <v>17437</v>
      </c>
      <c r="E5704" s="34">
        <v>1080220.01</v>
      </c>
      <c r="F5704" s="34">
        <v>1080220.01</v>
      </c>
      <c r="G5704" s="44">
        <v>0</v>
      </c>
      <c r="H5704" s="44">
        <v>48</v>
      </c>
      <c r="I5704" s="44">
        <v>12</v>
      </c>
      <c r="J5704" s="45">
        <v>32883</v>
      </c>
      <c r="K5704" s="44">
        <v>1990</v>
      </c>
      <c r="L5704" s="44">
        <v>12</v>
      </c>
      <c r="M5704" s="34">
        <v>90018.33</v>
      </c>
      <c r="N5704" s="44" t="s">
        <v>19298</v>
      </c>
      <c r="O5704" s="34">
        <v>0</v>
      </c>
      <c r="P5704" s="44">
        <v>1990</v>
      </c>
      <c r="Q5704" s="46">
        <v>4731.3</v>
      </c>
      <c r="R5704" s="34">
        <v>0</v>
      </c>
      <c r="T5704" s="34"/>
      <c r="U5704" s="34"/>
      <c r="V5704" s="34"/>
      <c r="W5704" s="34"/>
      <c r="X5704" s="34"/>
      <c r="Y5704" s="34"/>
      <c r="Z5704" s="34"/>
      <c r="AA5704" s="34"/>
      <c r="AB5704" s="34"/>
      <c r="AC5704" s="34"/>
    </row>
    <row r="5705" spans="2:29">
      <c r="B5705" s="51">
        <v>199000000251780</v>
      </c>
      <c r="C5705" s="45">
        <v>33147</v>
      </c>
      <c r="D5705" s="44" t="s">
        <v>17436</v>
      </c>
      <c r="E5705" s="34">
        <v>953.84</v>
      </c>
      <c r="F5705" s="34">
        <v>953.84</v>
      </c>
      <c r="G5705" s="44">
        <v>0</v>
      </c>
      <c r="H5705" s="44">
        <v>48</v>
      </c>
      <c r="I5705" s="44">
        <v>12</v>
      </c>
      <c r="J5705" s="45">
        <v>32883</v>
      </c>
      <c r="K5705" s="44">
        <v>1990</v>
      </c>
      <c r="L5705" s="44">
        <v>12</v>
      </c>
      <c r="M5705" s="34">
        <v>79.489999999999995</v>
      </c>
      <c r="N5705" s="44" t="s">
        <v>19298</v>
      </c>
      <c r="O5705" s="34">
        <v>0</v>
      </c>
      <c r="P5705" s="44">
        <v>1990</v>
      </c>
      <c r="Q5705" s="46">
        <v>4731.3</v>
      </c>
      <c r="R5705" s="34">
        <v>0</v>
      </c>
      <c r="T5705" s="34"/>
      <c r="U5705" s="34"/>
      <c r="V5705" s="34"/>
      <c r="W5705" s="34"/>
      <c r="X5705" s="34"/>
      <c r="Y5705" s="34"/>
      <c r="Z5705" s="34"/>
      <c r="AA5705" s="34"/>
      <c r="AB5705" s="34"/>
      <c r="AC5705" s="34"/>
    </row>
    <row r="5706" spans="2:29">
      <c r="B5706" s="51">
        <v>199700000251820</v>
      </c>
      <c r="C5706" s="45">
        <v>35703</v>
      </c>
      <c r="D5706" s="44" t="s">
        <v>18169</v>
      </c>
      <c r="E5706" s="34">
        <v>8000</v>
      </c>
      <c r="F5706" s="34">
        <v>8000</v>
      </c>
      <c r="G5706" s="44">
        <v>0</v>
      </c>
      <c r="H5706" s="44">
        <v>48</v>
      </c>
      <c r="I5706" s="44">
        <v>12</v>
      </c>
      <c r="J5706" s="45">
        <v>35703</v>
      </c>
      <c r="K5706" s="44">
        <v>1997</v>
      </c>
      <c r="L5706" s="44">
        <v>12</v>
      </c>
      <c r="M5706" s="34">
        <v>666.67</v>
      </c>
      <c r="N5706" s="44" t="s">
        <v>19298</v>
      </c>
      <c r="O5706" s="34">
        <v>0</v>
      </c>
      <c r="P5706" s="44">
        <v>1997</v>
      </c>
      <c r="Q5706" s="46">
        <v>5825.1</v>
      </c>
      <c r="R5706" s="34">
        <v>0</v>
      </c>
      <c r="T5706" s="34"/>
      <c r="U5706" s="34"/>
      <c r="V5706" s="34"/>
      <c r="W5706" s="34"/>
      <c r="X5706" s="34"/>
      <c r="Y5706" s="34"/>
      <c r="Z5706" s="34"/>
      <c r="AA5706" s="34"/>
      <c r="AB5706" s="34"/>
      <c r="AC5706" s="34"/>
    </row>
    <row r="5707" spans="2:29">
      <c r="B5707" s="51">
        <v>199600000252040</v>
      </c>
      <c r="C5707" s="45">
        <v>35339</v>
      </c>
      <c r="D5707" s="44" t="s">
        <v>18023</v>
      </c>
      <c r="E5707" s="34">
        <v>48051.839999999997</v>
      </c>
      <c r="F5707" s="34">
        <v>48051.839999999997</v>
      </c>
      <c r="G5707" s="44">
        <v>0</v>
      </c>
      <c r="H5707" s="44">
        <v>48</v>
      </c>
      <c r="I5707" s="44">
        <v>12</v>
      </c>
      <c r="J5707" s="45">
        <v>35074</v>
      </c>
      <c r="K5707" s="44">
        <v>1996</v>
      </c>
      <c r="L5707" s="44">
        <v>12</v>
      </c>
      <c r="M5707" s="34">
        <v>4004.32</v>
      </c>
      <c r="N5707" s="44" t="s">
        <v>19298</v>
      </c>
      <c r="O5707" s="34">
        <v>0</v>
      </c>
      <c r="P5707" s="44">
        <v>1996</v>
      </c>
      <c r="Q5707" s="46">
        <v>5622.1</v>
      </c>
      <c r="R5707" s="34">
        <v>0</v>
      </c>
      <c r="T5707" s="34"/>
      <c r="U5707" s="34"/>
      <c r="V5707" s="34"/>
      <c r="W5707" s="34"/>
      <c r="X5707" s="34"/>
      <c r="Y5707" s="34"/>
      <c r="Z5707" s="34"/>
      <c r="AA5707" s="34"/>
      <c r="AB5707" s="34"/>
      <c r="AC5707" s="34"/>
    </row>
    <row r="5708" spans="2:29">
      <c r="B5708" s="51">
        <v>199600000252050</v>
      </c>
      <c r="C5708" s="45">
        <v>35339</v>
      </c>
      <c r="D5708" s="44" t="s">
        <v>18024</v>
      </c>
      <c r="E5708" s="34">
        <v>48985.83</v>
      </c>
      <c r="F5708" s="34">
        <v>48985.83</v>
      </c>
      <c r="G5708" s="44">
        <v>0</v>
      </c>
      <c r="H5708" s="44">
        <v>48</v>
      </c>
      <c r="I5708" s="44">
        <v>12</v>
      </c>
      <c r="J5708" s="45">
        <v>35074</v>
      </c>
      <c r="K5708" s="44">
        <v>1996</v>
      </c>
      <c r="L5708" s="44">
        <v>12</v>
      </c>
      <c r="M5708" s="34">
        <v>4082.15</v>
      </c>
      <c r="N5708" s="44" t="s">
        <v>19298</v>
      </c>
      <c r="O5708" s="34">
        <v>0</v>
      </c>
      <c r="P5708" s="44">
        <v>1996</v>
      </c>
      <c r="Q5708" s="46">
        <v>5622.1</v>
      </c>
      <c r="R5708" s="34">
        <v>0</v>
      </c>
      <c r="T5708" s="34"/>
      <c r="U5708" s="34"/>
      <c r="V5708" s="34"/>
      <c r="W5708" s="34"/>
      <c r="X5708" s="34"/>
      <c r="Y5708" s="34"/>
      <c r="Z5708" s="34"/>
      <c r="AA5708" s="34"/>
      <c r="AB5708" s="34"/>
      <c r="AC5708" s="34"/>
    </row>
    <row r="5709" spans="2:29">
      <c r="B5709" s="51">
        <v>197700000249940</v>
      </c>
      <c r="C5709" s="45">
        <v>28338</v>
      </c>
      <c r="D5709" s="44" t="s">
        <v>16538</v>
      </c>
      <c r="E5709" s="34">
        <v>64326.29</v>
      </c>
      <c r="F5709" s="34">
        <v>64326.29</v>
      </c>
      <c r="G5709" s="44">
        <v>0</v>
      </c>
      <c r="H5709" s="44">
        <v>48</v>
      </c>
      <c r="I5709" s="44">
        <v>12</v>
      </c>
      <c r="J5709" s="45">
        <v>28133</v>
      </c>
      <c r="K5709" s="44">
        <v>1977</v>
      </c>
      <c r="L5709" s="44">
        <v>12</v>
      </c>
      <c r="M5709" s="34">
        <v>5360.52</v>
      </c>
      <c r="N5709" s="44" t="s">
        <v>19298</v>
      </c>
      <c r="O5709" s="34">
        <v>0</v>
      </c>
      <c r="P5709" s="44">
        <v>1977</v>
      </c>
      <c r="Q5709" s="46">
        <v>2660</v>
      </c>
      <c r="R5709" s="34">
        <v>0</v>
      </c>
      <c r="T5709" s="34"/>
      <c r="U5709" s="34"/>
      <c r="V5709" s="34"/>
      <c r="W5709" s="34"/>
      <c r="X5709" s="34"/>
      <c r="Y5709" s="34"/>
      <c r="Z5709" s="34"/>
      <c r="AA5709" s="34"/>
      <c r="AB5709" s="34"/>
      <c r="AC5709" s="34"/>
    </row>
    <row r="5710" spans="2:29">
      <c r="B5710" s="51">
        <v>198000000249780</v>
      </c>
      <c r="C5710" s="45">
        <v>29434</v>
      </c>
      <c r="D5710" s="44" t="s">
        <v>16617</v>
      </c>
      <c r="E5710" s="34">
        <v>45828</v>
      </c>
      <c r="F5710" s="34">
        <v>45828</v>
      </c>
      <c r="G5710" s="44">
        <v>0</v>
      </c>
      <c r="H5710" s="44">
        <v>48</v>
      </c>
      <c r="I5710" s="44">
        <v>12</v>
      </c>
      <c r="J5710" s="45">
        <v>29228</v>
      </c>
      <c r="K5710" s="44">
        <v>1980</v>
      </c>
      <c r="L5710" s="44">
        <v>12</v>
      </c>
      <c r="M5710" s="34">
        <v>3819</v>
      </c>
      <c r="N5710" s="44" t="s">
        <v>19298</v>
      </c>
      <c r="O5710" s="34">
        <v>0</v>
      </c>
      <c r="P5710" s="44">
        <v>1980</v>
      </c>
      <c r="Q5710" s="46">
        <v>3376</v>
      </c>
      <c r="R5710" s="34">
        <v>0</v>
      </c>
      <c r="T5710" s="34"/>
      <c r="U5710" s="34"/>
      <c r="V5710" s="34"/>
      <c r="W5710" s="34"/>
      <c r="X5710" s="34"/>
      <c r="Y5710" s="34"/>
      <c r="Z5710" s="34"/>
      <c r="AA5710" s="34"/>
      <c r="AB5710" s="34"/>
      <c r="AC5710" s="34"/>
    </row>
    <row r="5711" spans="2:29">
      <c r="B5711" s="51">
        <v>198000000249770</v>
      </c>
      <c r="C5711" s="45">
        <v>29434</v>
      </c>
      <c r="D5711" s="44" t="s">
        <v>16616</v>
      </c>
      <c r="E5711" s="34">
        <v>91656</v>
      </c>
      <c r="F5711" s="34">
        <v>91656</v>
      </c>
      <c r="G5711" s="44">
        <v>0</v>
      </c>
      <c r="H5711" s="44">
        <v>48</v>
      </c>
      <c r="I5711" s="44">
        <v>12</v>
      </c>
      <c r="J5711" s="45">
        <v>29228</v>
      </c>
      <c r="K5711" s="44">
        <v>1980</v>
      </c>
      <c r="L5711" s="44">
        <v>12</v>
      </c>
      <c r="M5711" s="34">
        <v>7638</v>
      </c>
      <c r="N5711" s="44" t="s">
        <v>19298</v>
      </c>
      <c r="O5711" s="34">
        <v>0</v>
      </c>
      <c r="P5711" s="44">
        <v>1980</v>
      </c>
      <c r="Q5711" s="46">
        <v>3376</v>
      </c>
      <c r="R5711" s="34">
        <v>0</v>
      </c>
      <c r="T5711" s="34"/>
      <c r="U5711" s="34"/>
      <c r="V5711" s="34"/>
      <c r="W5711" s="34"/>
      <c r="X5711" s="34"/>
      <c r="Y5711" s="34"/>
      <c r="Z5711" s="34"/>
      <c r="AA5711" s="34"/>
      <c r="AB5711" s="34"/>
      <c r="AC5711" s="34"/>
    </row>
    <row r="5712" spans="2:29">
      <c r="B5712" s="51">
        <v>198000000249830</v>
      </c>
      <c r="C5712" s="45">
        <v>29434</v>
      </c>
      <c r="D5712" s="44" t="s">
        <v>16622</v>
      </c>
      <c r="E5712" s="34">
        <v>51556.5</v>
      </c>
      <c r="F5712" s="34">
        <v>51556.5</v>
      </c>
      <c r="G5712" s="44">
        <v>0</v>
      </c>
      <c r="H5712" s="44">
        <v>48</v>
      </c>
      <c r="I5712" s="44">
        <v>12</v>
      </c>
      <c r="J5712" s="45">
        <v>29228</v>
      </c>
      <c r="K5712" s="44">
        <v>1980</v>
      </c>
      <c r="L5712" s="44">
        <v>12</v>
      </c>
      <c r="M5712" s="34">
        <v>4296.38</v>
      </c>
      <c r="N5712" s="44" t="s">
        <v>19298</v>
      </c>
      <c r="O5712" s="34">
        <v>0</v>
      </c>
      <c r="P5712" s="44">
        <v>1980</v>
      </c>
      <c r="Q5712" s="46">
        <v>3376</v>
      </c>
      <c r="R5712" s="34">
        <v>0</v>
      </c>
      <c r="T5712" s="34"/>
      <c r="U5712" s="34"/>
      <c r="V5712" s="34"/>
      <c r="W5712" s="34"/>
      <c r="X5712" s="34"/>
      <c r="Y5712" s="34"/>
      <c r="Z5712" s="34"/>
      <c r="AA5712" s="34"/>
      <c r="AB5712" s="34"/>
      <c r="AC5712" s="34"/>
    </row>
    <row r="5713" spans="2:29">
      <c r="B5713" s="51">
        <v>196000000215360</v>
      </c>
      <c r="C5713" s="45">
        <v>21976</v>
      </c>
      <c r="D5713" s="44" t="s">
        <v>16401</v>
      </c>
      <c r="E5713" s="34">
        <v>28976.47</v>
      </c>
      <c r="F5713" s="34">
        <v>28976.47</v>
      </c>
      <c r="G5713" s="44">
        <v>0</v>
      </c>
      <c r="H5713" s="44">
        <v>49</v>
      </c>
      <c r="I5713" s="44">
        <v>40</v>
      </c>
      <c r="J5713" s="45">
        <v>21918</v>
      </c>
      <c r="K5713" s="44">
        <v>1960</v>
      </c>
      <c r="L5713" s="44">
        <v>40</v>
      </c>
      <c r="M5713" s="34">
        <v>724.41</v>
      </c>
      <c r="N5713" s="44" t="s">
        <v>21438</v>
      </c>
      <c r="O5713" s="34">
        <v>0</v>
      </c>
      <c r="P5713" s="44">
        <v>1960</v>
      </c>
      <c r="Q5713" s="44">
        <v>824</v>
      </c>
      <c r="R5713" s="34">
        <v>0</v>
      </c>
      <c r="T5713" s="34"/>
      <c r="U5713" s="34"/>
      <c r="V5713" s="34"/>
      <c r="W5713" s="34"/>
      <c r="X5713" s="34"/>
      <c r="Y5713" s="34"/>
      <c r="Z5713" s="34"/>
      <c r="AA5713" s="34"/>
      <c r="AB5713" s="34"/>
      <c r="AC5713" s="34"/>
    </row>
    <row r="5714" spans="2:29">
      <c r="B5714" s="51">
        <v>195100000215610</v>
      </c>
      <c r="C5714" s="45">
        <v>18719</v>
      </c>
      <c r="D5714" s="44" t="s">
        <v>16294</v>
      </c>
      <c r="E5714" s="34">
        <v>22402.61</v>
      </c>
      <c r="F5714" s="34">
        <v>22402.61</v>
      </c>
      <c r="G5714" s="44">
        <v>0</v>
      </c>
      <c r="H5714" s="44">
        <v>51</v>
      </c>
      <c r="I5714" s="44">
        <v>40</v>
      </c>
      <c r="J5714" s="45">
        <v>18632</v>
      </c>
      <c r="K5714" s="44">
        <v>1951</v>
      </c>
      <c r="L5714" s="44">
        <v>40</v>
      </c>
      <c r="M5714" s="34">
        <v>560.07000000000005</v>
      </c>
      <c r="N5714" s="44" t="s">
        <v>21442</v>
      </c>
      <c r="O5714" s="34">
        <v>0</v>
      </c>
      <c r="P5714" s="44">
        <v>1951</v>
      </c>
      <c r="Q5714" s="44">
        <v>543</v>
      </c>
      <c r="R5714" s="34">
        <v>0</v>
      </c>
      <c r="T5714" s="34"/>
      <c r="U5714" s="34"/>
      <c r="V5714" s="34"/>
      <c r="W5714" s="34"/>
      <c r="X5714" s="34"/>
      <c r="Y5714" s="34"/>
      <c r="Z5714" s="34"/>
      <c r="AA5714" s="34"/>
      <c r="AB5714" s="34"/>
      <c r="AC5714" s="34"/>
    </row>
    <row r="5715" spans="2:29">
      <c r="B5715" s="51">
        <v>195100000215620</v>
      </c>
      <c r="C5715" s="45">
        <v>18719</v>
      </c>
      <c r="D5715" s="44" t="s">
        <v>16295</v>
      </c>
      <c r="E5715" s="34">
        <v>22402.61</v>
      </c>
      <c r="F5715" s="34">
        <v>22402.61</v>
      </c>
      <c r="G5715" s="44">
        <v>0</v>
      </c>
      <c r="H5715" s="44">
        <v>51</v>
      </c>
      <c r="I5715" s="44">
        <v>40</v>
      </c>
      <c r="J5715" s="45">
        <v>18632</v>
      </c>
      <c r="K5715" s="44">
        <v>1951</v>
      </c>
      <c r="L5715" s="44">
        <v>40</v>
      </c>
      <c r="M5715" s="34">
        <v>560.07000000000005</v>
      </c>
      <c r="N5715" s="44" t="s">
        <v>21442</v>
      </c>
      <c r="O5715" s="34">
        <v>0</v>
      </c>
      <c r="P5715" s="44">
        <v>1951</v>
      </c>
      <c r="Q5715" s="44">
        <v>543</v>
      </c>
      <c r="R5715" s="34">
        <v>0</v>
      </c>
      <c r="T5715" s="34"/>
      <c r="U5715" s="34"/>
      <c r="V5715" s="34"/>
      <c r="W5715" s="34"/>
      <c r="X5715" s="34"/>
      <c r="Y5715" s="34"/>
      <c r="Z5715" s="34"/>
      <c r="AA5715" s="34"/>
      <c r="AB5715" s="34"/>
      <c r="AC5715" s="34"/>
    </row>
    <row r="5716" spans="2:29">
      <c r="B5716" s="51">
        <v>195100000215630</v>
      </c>
      <c r="C5716" s="45">
        <v>18719</v>
      </c>
      <c r="D5716" s="44" t="s">
        <v>16295</v>
      </c>
      <c r="E5716" s="34">
        <v>22402.61</v>
      </c>
      <c r="F5716" s="34">
        <v>22402.61</v>
      </c>
      <c r="G5716" s="44">
        <v>0</v>
      </c>
      <c r="H5716" s="44">
        <v>51</v>
      </c>
      <c r="I5716" s="44">
        <v>40</v>
      </c>
      <c r="J5716" s="45">
        <v>18632</v>
      </c>
      <c r="K5716" s="44">
        <v>1951</v>
      </c>
      <c r="L5716" s="44">
        <v>40</v>
      </c>
      <c r="M5716" s="34">
        <v>560.07000000000005</v>
      </c>
      <c r="N5716" s="44" t="s">
        <v>21442</v>
      </c>
      <c r="O5716" s="34">
        <v>0</v>
      </c>
      <c r="P5716" s="44">
        <v>1951</v>
      </c>
      <c r="Q5716" s="44">
        <v>543</v>
      </c>
      <c r="R5716" s="34">
        <v>0</v>
      </c>
      <c r="T5716" s="34"/>
      <c r="U5716" s="34"/>
      <c r="V5716" s="34"/>
      <c r="W5716" s="34"/>
      <c r="X5716" s="34"/>
      <c r="Y5716" s="34"/>
      <c r="Z5716" s="34"/>
      <c r="AA5716" s="34"/>
      <c r="AB5716" s="34"/>
      <c r="AC5716" s="34"/>
    </row>
    <row r="5717" spans="2:29">
      <c r="B5717" s="51">
        <v>195100000215640</v>
      </c>
      <c r="C5717" s="45">
        <v>18719</v>
      </c>
      <c r="D5717" s="44" t="s">
        <v>16295</v>
      </c>
      <c r="E5717" s="34">
        <v>22402.61</v>
      </c>
      <c r="F5717" s="34">
        <v>22402.61</v>
      </c>
      <c r="G5717" s="44">
        <v>0</v>
      </c>
      <c r="H5717" s="44">
        <v>51</v>
      </c>
      <c r="I5717" s="44">
        <v>40</v>
      </c>
      <c r="J5717" s="45">
        <v>18632</v>
      </c>
      <c r="K5717" s="44">
        <v>1951</v>
      </c>
      <c r="L5717" s="44">
        <v>40</v>
      </c>
      <c r="M5717" s="34">
        <v>560.07000000000005</v>
      </c>
      <c r="N5717" s="44" t="s">
        <v>21442</v>
      </c>
      <c r="O5717" s="34">
        <v>0</v>
      </c>
      <c r="P5717" s="44">
        <v>1951</v>
      </c>
      <c r="Q5717" s="44">
        <v>543</v>
      </c>
      <c r="R5717" s="34">
        <v>0</v>
      </c>
      <c r="T5717" s="34"/>
      <c r="U5717" s="34"/>
      <c r="V5717" s="34"/>
      <c r="W5717" s="34"/>
      <c r="X5717" s="34"/>
      <c r="Y5717" s="34"/>
      <c r="Z5717" s="34"/>
      <c r="AA5717" s="34"/>
      <c r="AB5717" s="34"/>
      <c r="AC5717" s="34"/>
    </row>
    <row r="5718" spans="2:29">
      <c r="B5718" s="51">
        <v>195100000215650</v>
      </c>
      <c r="C5718" s="45">
        <v>18719</v>
      </c>
      <c r="D5718" s="44" t="s">
        <v>16295</v>
      </c>
      <c r="E5718" s="34">
        <v>22402.61</v>
      </c>
      <c r="F5718" s="34">
        <v>22402.61</v>
      </c>
      <c r="G5718" s="44">
        <v>0</v>
      </c>
      <c r="H5718" s="44">
        <v>51</v>
      </c>
      <c r="I5718" s="44">
        <v>40</v>
      </c>
      <c r="J5718" s="45">
        <v>18632</v>
      </c>
      <c r="K5718" s="44">
        <v>1951</v>
      </c>
      <c r="L5718" s="44">
        <v>40</v>
      </c>
      <c r="M5718" s="34">
        <v>560.07000000000005</v>
      </c>
      <c r="N5718" s="44" t="s">
        <v>21442</v>
      </c>
      <c r="O5718" s="34">
        <v>0</v>
      </c>
      <c r="P5718" s="44">
        <v>1951</v>
      </c>
      <c r="Q5718" s="44">
        <v>543</v>
      </c>
      <c r="R5718" s="34">
        <v>0</v>
      </c>
      <c r="T5718" s="34"/>
      <c r="U5718" s="34"/>
      <c r="V5718" s="34"/>
      <c r="W5718" s="34"/>
      <c r="X5718" s="34"/>
      <c r="Y5718" s="34"/>
      <c r="Z5718" s="34"/>
      <c r="AA5718" s="34"/>
      <c r="AB5718" s="34"/>
      <c r="AC5718" s="34"/>
    </row>
    <row r="5719" spans="2:29">
      <c r="B5719" s="51">
        <v>195100000215660</v>
      </c>
      <c r="C5719" s="45">
        <v>18719</v>
      </c>
      <c r="D5719" s="44" t="s">
        <v>16296</v>
      </c>
      <c r="E5719" s="34">
        <v>22402.62</v>
      </c>
      <c r="F5719" s="34">
        <v>22402.62</v>
      </c>
      <c r="G5719" s="44">
        <v>0</v>
      </c>
      <c r="H5719" s="44">
        <v>51</v>
      </c>
      <c r="I5719" s="44">
        <v>40</v>
      </c>
      <c r="J5719" s="45">
        <v>18632</v>
      </c>
      <c r="K5719" s="44">
        <v>1951</v>
      </c>
      <c r="L5719" s="44">
        <v>40</v>
      </c>
      <c r="M5719" s="34">
        <v>560.07000000000005</v>
      </c>
      <c r="N5719" s="44" t="s">
        <v>21442</v>
      </c>
      <c r="O5719" s="34">
        <v>0</v>
      </c>
      <c r="P5719" s="44">
        <v>1951</v>
      </c>
      <c r="Q5719" s="44">
        <v>543</v>
      </c>
      <c r="R5719" s="34">
        <v>0</v>
      </c>
      <c r="T5719" s="34"/>
      <c r="U5719" s="34"/>
      <c r="V5719" s="34"/>
      <c r="W5719" s="34"/>
      <c r="X5719" s="34"/>
      <c r="Y5719" s="34"/>
      <c r="Z5719" s="34"/>
      <c r="AA5719" s="34"/>
      <c r="AB5719" s="34"/>
      <c r="AC5719" s="34"/>
    </row>
    <row r="5720" spans="2:29">
      <c r="B5720" s="51">
        <v>195100000215670</v>
      </c>
      <c r="C5720" s="45">
        <v>18719</v>
      </c>
      <c r="D5720" s="44" t="s">
        <v>16296</v>
      </c>
      <c r="E5720" s="34">
        <v>22402.62</v>
      </c>
      <c r="F5720" s="34">
        <v>22402.62</v>
      </c>
      <c r="G5720" s="44">
        <v>0</v>
      </c>
      <c r="H5720" s="44">
        <v>51</v>
      </c>
      <c r="I5720" s="44">
        <v>40</v>
      </c>
      <c r="J5720" s="45">
        <v>18632</v>
      </c>
      <c r="K5720" s="44">
        <v>1951</v>
      </c>
      <c r="L5720" s="44">
        <v>40</v>
      </c>
      <c r="M5720" s="34">
        <v>560.07000000000005</v>
      </c>
      <c r="N5720" s="44" t="s">
        <v>21442</v>
      </c>
      <c r="O5720" s="34">
        <v>0</v>
      </c>
      <c r="P5720" s="44">
        <v>1951</v>
      </c>
      <c r="Q5720" s="44">
        <v>543</v>
      </c>
      <c r="R5720" s="34">
        <v>0</v>
      </c>
      <c r="T5720" s="34"/>
      <c r="U5720" s="34"/>
      <c r="V5720" s="34"/>
      <c r="W5720" s="34"/>
      <c r="X5720" s="34"/>
      <c r="Y5720" s="34"/>
      <c r="Z5720" s="34"/>
      <c r="AA5720" s="34"/>
      <c r="AB5720" s="34"/>
      <c r="AC5720" s="34"/>
    </row>
    <row r="5721" spans="2:29">
      <c r="B5721" s="51">
        <v>195100000250610</v>
      </c>
      <c r="C5721" s="45">
        <v>18719</v>
      </c>
      <c r="D5721" s="44" t="s">
        <v>16353</v>
      </c>
      <c r="E5721" s="34">
        <v>82274.52</v>
      </c>
      <c r="F5721" s="34">
        <v>82274.52</v>
      </c>
      <c r="G5721" s="44">
        <v>0</v>
      </c>
      <c r="H5721" s="44">
        <v>51</v>
      </c>
      <c r="I5721" s="44">
        <v>12</v>
      </c>
      <c r="J5721" s="45">
        <v>18632</v>
      </c>
      <c r="K5721" s="44">
        <v>1951</v>
      </c>
      <c r="L5721" s="44">
        <v>12</v>
      </c>
      <c r="M5721" s="34">
        <v>6856.21</v>
      </c>
      <c r="N5721" s="44" t="s">
        <v>21442</v>
      </c>
      <c r="O5721" s="34">
        <v>0</v>
      </c>
      <c r="P5721" s="44">
        <v>1951</v>
      </c>
      <c r="Q5721" s="44">
        <v>543</v>
      </c>
      <c r="R5721" s="34">
        <v>0</v>
      </c>
      <c r="T5721" s="34"/>
      <c r="U5721" s="34"/>
      <c r="V5721" s="34"/>
      <c r="W5721" s="34"/>
      <c r="X5721" s="34"/>
      <c r="Y5721" s="34"/>
      <c r="Z5721" s="34"/>
      <c r="AA5721" s="34"/>
      <c r="AB5721" s="34"/>
      <c r="AC5721" s="34"/>
    </row>
    <row r="5722" spans="2:29">
      <c r="B5722" s="51">
        <v>198900000251030</v>
      </c>
      <c r="C5722" s="45">
        <v>32782</v>
      </c>
      <c r="D5722" s="44" t="s">
        <v>17082</v>
      </c>
      <c r="E5722" s="34">
        <v>243061.25</v>
      </c>
      <c r="F5722" s="34">
        <v>243061.25</v>
      </c>
      <c r="G5722" s="44">
        <v>0</v>
      </c>
      <c r="H5722" s="44">
        <v>51</v>
      </c>
      <c r="I5722" s="44">
        <v>12</v>
      </c>
      <c r="J5722" s="45">
        <v>32518</v>
      </c>
      <c r="K5722" s="44">
        <v>1989</v>
      </c>
      <c r="L5722" s="44">
        <v>12</v>
      </c>
      <c r="M5722" s="34">
        <v>20255.099999999999</v>
      </c>
      <c r="N5722" s="44" t="s">
        <v>21442</v>
      </c>
      <c r="O5722" s="34">
        <v>0</v>
      </c>
      <c r="P5722" s="44">
        <v>1989</v>
      </c>
      <c r="Q5722" s="46">
        <v>4609.2</v>
      </c>
      <c r="R5722" s="34">
        <v>0</v>
      </c>
      <c r="T5722" s="34"/>
      <c r="U5722" s="34"/>
      <c r="V5722" s="34"/>
      <c r="W5722" s="34"/>
      <c r="X5722" s="34"/>
      <c r="Y5722" s="34"/>
      <c r="Z5722" s="34"/>
      <c r="AA5722" s="34"/>
      <c r="AB5722" s="34"/>
      <c r="AC5722" s="34"/>
    </row>
    <row r="5723" spans="2:29">
      <c r="B5723" s="51">
        <v>195400000250830</v>
      </c>
      <c r="C5723" s="45">
        <v>19815</v>
      </c>
      <c r="D5723" s="44" t="s">
        <v>16367</v>
      </c>
      <c r="E5723" s="34">
        <v>58863.69</v>
      </c>
      <c r="F5723" s="34">
        <v>58863.69</v>
      </c>
      <c r="G5723" s="44">
        <v>0</v>
      </c>
      <c r="H5723" s="44">
        <v>51</v>
      </c>
      <c r="I5723" s="44">
        <v>12</v>
      </c>
      <c r="J5723" s="45">
        <v>19728</v>
      </c>
      <c r="K5723" s="44">
        <v>1954</v>
      </c>
      <c r="L5723" s="44">
        <v>12</v>
      </c>
      <c r="M5723" s="34">
        <v>4905.3100000000004</v>
      </c>
      <c r="N5723" s="44" t="s">
        <v>21442</v>
      </c>
      <c r="O5723" s="34">
        <v>0</v>
      </c>
      <c r="P5723" s="44">
        <v>1954</v>
      </c>
      <c r="Q5723" s="44">
        <v>628</v>
      </c>
      <c r="R5723" s="34">
        <v>0</v>
      </c>
      <c r="T5723" s="34"/>
      <c r="U5723" s="34"/>
      <c r="V5723" s="34"/>
      <c r="W5723" s="34"/>
      <c r="X5723" s="34"/>
      <c r="Y5723" s="34"/>
      <c r="Z5723" s="34"/>
      <c r="AA5723" s="34"/>
      <c r="AB5723" s="34"/>
      <c r="AC5723" s="34"/>
    </row>
    <row r="5724" spans="2:29">
      <c r="B5724" s="51">
        <v>199000000251440</v>
      </c>
      <c r="C5724" s="45">
        <v>33147</v>
      </c>
      <c r="D5724" s="44" t="s">
        <v>17412</v>
      </c>
      <c r="E5724" s="34">
        <v>4910.38</v>
      </c>
      <c r="F5724" s="34">
        <v>4910.38</v>
      </c>
      <c r="G5724" s="44">
        <v>0</v>
      </c>
      <c r="H5724" s="44">
        <v>51</v>
      </c>
      <c r="I5724" s="44">
        <v>12</v>
      </c>
      <c r="J5724" s="45">
        <v>32883</v>
      </c>
      <c r="K5724" s="44">
        <v>1990</v>
      </c>
      <c r="L5724" s="44">
        <v>12</v>
      </c>
      <c r="M5724" s="34">
        <v>409.2</v>
      </c>
      <c r="N5724" s="44" t="s">
        <v>21442</v>
      </c>
      <c r="O5724" s="34">
        <v>0</v>
      </c>
      <c r="P5724" s="44">
        <v>1990</v>
      </c>
      <c r="Q5724" s="46">
        <v>4731.3</v>
      </c>
      <c r="R5724" s="34">
        <v>0</v>
      </c>
      <c r="T5724" s="34"/>
      <c r="U5724" s="34"/>
      <c r="V5724" s="34"/>
      <c r="W5724" s="34"/>
      <c r="X5724" s="34"/>
      <c r="Y5724" s="34"/>
      <c r="Z5724" s="34"/>
      <c r="AA5724" s="34"/>
      <c r="AB5724" s="34"/>
      <c r="AC5724" s="34"/>
    </row>
    <row r="5725" spans="2:29">
      <c r="B5725" s="51">
        <v>195100000215680</v>
      </c>
      <c r="C5725" s="45">
        <v>18719</v>
      </c>
      <c r="D5725" s="44" t="s">
        <v>16297</v>
      </c>
      <c r="E5725" s="34">
        <v>109721.86</v>
      </c>
      <c r="F5725" s="34">
        <v>109721.86</v>
      </c>
      <c r="G5725" s="44">
        <v>0</v>
      </c>
      <c r="H5725" s="44">
        <v>51</v>
      </c>
      <c r="I5725" s="44">
        <v>40</v>
      </c>
      <c r="J5725" s="45">
        <v>18632</v>
      </c>
      <c r="K5725" s="44">
        <v>1951</v>
      </c>
      <c r="L5725" s="44">
        <v>40</v>
      </c>
      <c r="M5725" s="34">
        <v>2743.05</v>
      </c>
      <c r="N5725" s="44" t="s">
        <v>21442</v>
      </c>
      <c r="O5725" s="34">
        <v>0</v>
      </c>
      <c r="P5725" s="44">
        <v>1951</v>
      </c>
      <c r="Q5725" s="44">
        <v>543</v>
      </c>
      <c r="R5725" s="34">
        <v>0</v>
      </c>
      <c r="T5725" s="34"/>
      <c r="U5725" s="34"/>
      <c r="V5725" s="34"/>
      <c r="W5725" s="34"/>
      <c r="X5725" s="34"/>
      <c r="Y5725" s="34"/>
      <c r="Z5725" s="34"/>
      <c r="AA5725" s="34"/>
      <c r="AB5725" s="34"/>
      <c r="AC5725" s="34"/>
    </row>
    <row r="5726" spans="2:29">
      <c r="B5726" s="51">
        <v>196500000250930</v>
      </c>
      <c r="C5726" s="45">
        <v>24047</v>
      </c>
      <c r="D5726" s="44" t="s">
        <v>16451</v>
      </c>
      <c r="E5726" s="34">
        <v>2211.34</v>
      </c>
      <c r="F5726" s="34">
        <v>2211.34</v>
      </c>
      <c r="G5726" s="44">
        <v>0</v>
      </c>
      <c r="H5726" s="44">
        <v>52</v>
      </c>
      <c r="I5726" s="44">
        <v>12</v>
      </c>
      <c r="J5726" s="45">
        <v>23753</v>
      </c>
      <c r="K5726" s="44">
        <v>1965</v>
      </c>
      <c r="L5726" s="44">
        <v>12</v>
      </c>
      <c r="M5726" s="34">
        <v>184.28</v>
      </c>
      <c r="N5726" s="44" t="s">
        <v>21447</v>
      </c>
      <c r="O5726" s="34">
        <v>0</v>
      </c>
      <c r="P5726" s="44">
        <v>1965</v>
      </c>
      <c r="Q5726" s="44">
        <v>971</v>
      </c>
      <c r="R5726" s="34">
        <v>0</v>
      </c>
      <c r="T5726" s="34"/>
      <c r="U5726" s="34"/>
      <c r="V5726" s="34"/>
      <c r="W5726" s="34"/>
      <c r="X5726" s="34"/>
      <c r="Y5726" s="34"/>
      <c r="Z5726" s="34"/>
      <c r="AA5726" s="34"/>
      <c r="AB5726" s="34"/>
      <c r="AC5726" s="34"/>
    </row>
    <row r="5727" spans="2:29">
      <c r="B5727" s="51">
        <v>199200000251260</v>
      </c>
      <c r="C5727" s="45">
        <v>33878</v>
      </c>
      <c r="D5727" s="44" t="s">
        <v>17607</v>
      </c>
      <c r="E5727" s="34">
        <v>38269.050000000003</v>
      </c>
      <c r="F5727" s="34">
        <v>38269.050000000003</v>
      </c>
      <c r="G5727" s="44">
        <v>0</v>
      </c>
      <c r="H5727" s="44">
        <v>52</v>
      </c>
      <c r="I5727" s="44">
        <v>12</v>
      </c>
      <c r="J5727" s="45">
        <v>33613</v>
      </c>
      <c r="K5727" s="44">
        <v>1992</v>
      </c>
      <c r="L5727" s="44">
        <v>12</v>
      </c>
      <c r="M5727" s="34">
        <v>3189.09</v>
      </c>
      <c r="N5727" s="44" t="s">
        <v>21447</v>
      </c>
      <c r="O5727" s="34">
        <v>0</v>
      </c>
      <c r="P5727" s="44">
        <v>1992</v>
      </c>
      <c r="Q5727" s="46">
        <v>4984.5</v>
      </c>
      <c r="R5727" s="34">
        <v>0</v>
      </c>
      <c r="T5727" s="34"/>
      <c r="U5727" s="34"/>
      <c r="V5727" s="34"/>
      <c r="W5727" s="34"/>
      <c r="X5727" s="34"/>
      <c r="Y5727" s="34"/>
      <c r="Z5727" s="34"/>
      <c r="AA5727" s="34"/>
      <c r="AB5727" s="34"/>
      <c r="AC5727" s="34"/>
    </row>
    <row r="5728" spans="2:29">
      <c r="B5728" s="51">
        <v>199200000251250</v>
      </c>
      <c r="C5728" s="45">
        <v>33878</v>
      </c>
      <c r="D5728" s="44" t="s">
        <v>17606</v>
      </c>
      <c r="E5728" s="34">
        <v>35247.81</v>
      </c>
      <c r="F5728" s="34">
        <v>35247.81</v>
      </c>
      <c r="G5728" s="44">
        <v>0</v>
      </c>
      <c r="H5728" s="44">
        <v>52</v>
      </c>
      <c r="I5728" s="44">
        <v>12</v>
      </c>
      <c r="J5728" s="45">
        <v>33613</v>
      </c>
      <c r="K5728" s="44">
        <v>1992</v>
      </c>
      <c r="L5728" s="44">
        <v>12</v>
      </c>
      <c r="M5728" s="34">
        <v>2937.32</v>
      </c>
      <c r="N5728" s="44" t="s">
        <v>21447</v>
      </c>
      <c r="O5728" s="34">
        <v>0</v>
      </c>
      <c r="P5728" s="44">
        <v>1992</v>
      </c>
      <c r="Q5728" s="46">
        <v>4984.5</v>
      </c>
      <c r="R5728" s="34">
        <v>0</v>
      </c>
      <c r="T5728" s="34"/>
      <c r="U5728" s="34"/>
      <c r="V5728" s="34"/>
      <c r="W5728" s="34"/>
      <c r="X5728" s="34"/>
      <c r="Y5728" s="34"/>
      <c r="Z5728" s="34"/>
      <c r="AA5728" s="34"/>
      <c r="AB5728" s="34"/>
      <c r="AC5728" s="34"/>
    </row>
    <row r="5729" spans="2:29">
      <c r="B5729" s="51">
        <v>199000000251230</v>
      </c>
      <c r="C5729" s="45">
        <v>33147</v>
      </c>
      <c r="D5729" s="44" t="s">
        <v>17398</v>
      </c>
      <c r="E5729" s="34">
        <v>27377.29</v>
      </c>
      <c r="F5729" s="34">
        <v>27377.29</v>
      </c>
      <c r="G5729" s="44">
        <v>0</v>
      </c>
      <c r="H5729" s="44">
        <v>52</v>
      </c>
      <c r="I5729" s="44">
        <v>12</v>
      </c>
      <c r="J5729" s="45">
        <v>32883</v>
      </c>
      <c r="K5729" s="44">
        <v>1990</v>
      </c>
      <c r="L5729" s="44">
        <v>12</v>
      </c>
      <c r="M5729" s="34">
        <v>2281.44</v>
      </c>
      <c r="N5729" s="44" t="s">
        <v>21447</v>
      </c>
      <c r="O5729" s="34">
        <v>0</v>
      </c>
      <c r="P5729" s="44">
        <v>1990</v>
      </c>
      <c r="Q5729" s="46">
        <v>4731.3</v>
      </c>
      <c r="R5729" s="34">
        <v>0</v>
      </c>
      <c r="T5729" s="34"/>
      <c r="U5729" s="34"/>
      <c r="V5729" s="34"/>
      <c r="W5729" s="34"/>
      <c r="X5729" s="34"/>
      <c r="Y5729" s="34"/>
      <c r="Z5729" s="34"/>
      <c r="AA5729" s="34"/>
      <c r="AB5729" s="34"/>
      <c r="AC5729" s="34"/>
    </row>
    <row r="5730" spans="2:29">
      <c r="B5730" s="51">
        <v>199000000251430</v>
      </c>
      <c r="C5730" s="45">
        <v>33147</v>
      </c>
      <c r="D5730" s="44" t="s">
        <v>17411</v>
      </c>
      <c r="E5730" s="34">
        <v>20991.86</v>
      </c>
      <c r="F5730" s="34">
        <v>20991.86</v>
      </c>
      <c r="G5730" s="44">
        <v>0</v>
      </c>
      <c r="H5730" s="44">
        <v>52</v>
      </c>
      <c r="I5730" s="44">
        <v>12</v>
      </c>
      <c r="J5730" s="45">
        <v>32883</v>
      </c>
      <c r="K5730" s="44">
        <v>1990</v>
      </c>
      <c r="L5730" s="44">
        <v>12</v>
      </c>
      <c r="M5730" s="34">
        <v>1749.32</v>
      </c>
      <c r="N5730" s="44" t="s">
        <v>21447</v>
      </c>
      <c r="O5730" s="34">
        <v>0</v>
      </c>
      <c r="P5730" s="44">
        <v>1990</v>
      </c>
      <c r="Q5730" s="46">
        <v>4731.3</v>
      </c>
      <c r="R5730" s="34">
        <v>0</v>
      </c>
      <c r="T5730" s="34"/>
      <c r="U5730" s="34"/>
      <c r="V5730" s="34"/>
      <c r="W5730" s="34"/>
      <c r="X5730" s="34"/>
      <c r="Y5730" s="34"/>
      <c r="Z5730" s="34"/>
      <c r="AA5730" s="34"/>
      <c r="AB5730" s="34"/>
      <c r="AC5730" s="34"/>
    </row>
    <row r="5731" spans="2:29">
      <c r="B5731" s="51">
        <v>199000000251420</v>
      </c>
      <c r="C5731" s="45">
        <v>33147</v>
      </c>
      <c r="D5731" s="44" t="s">
        <v>17410</v>
      </c>
      <c r="E5731" s="34">
        <v>61463.17</v>
      </c>
      <c r="F5731" s="34">
        <v>61463.17</v>
      </c>
      <c r="G5731" s="44">
        <v>0</v>
      </c>
      <c r="H5731" s="44">
        <v>52</v>
      </c>
      <c r="I5731" s="44">
        <v>12</v>
      </c>
      <c r="J5731" s="45">
        <v>32883</v>
      </c>
      <c r="K5731" s="44">
        <v>1990</v>
      </c>
      <c r="L5731" s="44">
        <v>12</v>
      </c>
      <c r="M5731" s="34">
        <v>5121.93</v>
      </c>
      <c r="N5731" s="44" t="s">
        <v>21447</v>
      </c>
      <c r="O5731" s="34">
        <v>0</v>
      </c>
      <c r="P5731" s="44">
        <v>1990</v>
      </c>
      <c r="Q5731" s="46">
        <v>4731.3</v>
      </c>
      <c r="R5731" s="34">
        <v>0</v>
      </c>
      <c r="T5731" s="34"/>
      <c r="U5731" s="34"/>
      <c r="V5731" s="34"/>
      <c r="W5731" s="34"/>
      <c r="X5731" s="34"/>
      <c r="Y5731" s="34"/>
      <c r="Z5731" s="34"/>
      <c r="AA5731" s="34"/>
      <c r="AB5731" s="34"/>
      <c r="AC5731" s="34"/>
    </row>
    <row r="5732" spans="2:29">
      <c r="B5732" s="51">
        <v>199000000251490</v>
      </c>
      <c r="C5732" s="45">
        <v>33147</v>
      </c>
      <c r="D5732" s="44" t="s">
        <v>17417</v>
      </c>
      <c r="E5732" s="34">
        <v>24551.88</v>
      </c>
      <c r="F5732" s="34">
        <v>24551.88</v>
      </c>
      <c r="G5732" s="44">
        <v>0</v>
      </c>
      <c r="H5732" s="44">
        <v>52</v>
      </c>
      <c r="I5732" s="44">
        <v>12</v>
      </c>
      <c r="J5732" s="45">
        <v>32883</v>
      </c>
      <c r="K5732" s="44">
        <v>1990</v>
      </c>
      <c r="L5732" s="44">
        <v>12</v>
      </c>
      <c r="M5732" s="34">
        <v>2045.99</v>
      </c>
      <c r="N5732" s="44" t="s">
        <v>21447</v>
      </c>
      <c r="O5732" s="34">
        <v>0</v>
      </c>
      <c r="P5732" s="44">
        <v>1990</v>
      </c>
      <c r="Q5732" s="46">
        <v>4731.3</v>
      </c>
      <c r="R5732" s="34">
        <v>0</v>
      </c>
      <c r="T5732" s="34"/>
      <c r="U5732" s="34"/>
      <c r="V5732" s="34"/>
      <c r="W5732" s="34"/>
      <c r="X5732" s="34"/>
      <c r="Y5732" s="34"/>
      <c r="Z5732" s="34"/>
      <c r="AA5732" s="34"/>
      <c r="AB5732" s="34"/>
      <c r="AC5732" s="34"/>
    </row>
    <row r="5733" spans="2:29">
      <c r="B5733" s="51">
        <v>199000000251480</v>
      </c>
      <c r="C5733" s="45">
        <v>33147</v>
      </c>
      <c r="D5733" s="44" t="s">
        <v>17416</v>
      </c>
      <c r="E5733" s="34">
        <v>16636.349999999999</v>
      </c>
      <c r="F5733" s="34">
        <v>16636.349999999999</v>
      </c>
      <c r="G5733" s="44">
        <v>0</v>
      </c>
      <c r="H5733" s="44">
        <v>52</v>
      </c>
      <c r="I5733" s="44">
        <v>12</v>
      </c>
      <c r="J5733" s="45">
        <v>32883</v>
      </c>
      <c r="K5733" s="44">
        <v>1990</v>
      </c>
      <c r="L5733" s="44">
        <v>12</v>
      </c>
      <c r="M5733" s="34">
        <v>1386.36</v>
      </c>
      <c r="N5733" s="44" t="s">
        <v>21447</v>
      </c>
      <c r="O5733" s="34">
        <v>0</v>
      </c>
      <c r="P5733" s="44">
        <v>1990</v>
      </c>
      <c r="Q5733" s="46">
        <v>4731.3</v>
      </c>
      <c r="R5733" s="34">
        <v>0</v>
      </c>
      <c r="T5733" s="34"/>
      <c r="U5733" s="34"/>
      <c r="V5733" s="34"/>
      <c r="W5733" s="34"/>
      <c r="X5733" s="34"/>
      <c r="Y5733" s="34"/>
      <c r="Z5733" s="34"/>
      <c r="AA5733" s="34"/>
      <c r="AB5733" s="34"/>
      <c r="AC5733" s="34"/>
    </row>
    <row r="5734" spans="2:29">
      <c r="B5734" s="51">
        <v>196500000250940</v>
      </c>
      <c r="C5734" s="45">
        <v>24047</v>
      </c>
      <c r="D5734" s="44" t="s">
        <v>16452</v>
      </c>
      <c r="E5734" s="34">
        <v>718</v>
      </c>
      <c r="F5734" s="34">
        <v>718</v>
      </c>
      <c r="G5734" s="44">
        <v>0</v>
      </c>
      <c r="H5734" s="44">
        <v>52</v>
      </c>
      <c r="I5734" s="44">
        <v>12</v>
      </c>
      <c r="J5734" s="45">
        <v>23753</v>
      </c>
      <c r="K5734" s="44">
        <v>1965</v>
      </c>
      <c r="L5734" s="44">
        <v>12</v>
      </c>
      <c r="M5734" s="34">
        <v>59.83</v>
      </c>
      <c r="N5734" s="44" t="s">
        <v>21447</v>
      </c>
      <c r="O5734" s="34">
        <v>0</v>
      </c>
      <c r="P5734" s="44">
        <v>1965</v>
      </c>
      <c r="Q5734" s="44">
        <v>971</v>
      </c>
      <c r="R5734" s="34">
        <v>0</v>
      </c>
      <c r="T5734" s="34"/>
      <c r="U5734" s="34"/>
      <c r="V5734" s="34"/>
      <c r="W5734" s="34"/>
      <c r="X5734" s="34"/>
      <c r="Y5734" s="34"/>
      <c r="Z5734" s="34"/>
      <c r="AA5734" s="34"/>
      <c r="AB5734" s="34"/>
      <c r="AC5734" s="34"/>
    </row>
    <row r="5735" spans="2:29">
      <c r="B5735" s="51">
        <v>199000000251770</v>
      </c>
      <c r="C5735" s="45">
        <v>33147</v>
      </c>
      <c r="D5735" s="44" t="s">
        <v>17435</v>
      </c>
      <c r="E5735" s="34">
        <v>57089.25</v>
      </c>
      <c r="F5735" s="34">
        <v>57089.25</v>
      </c>
      <c r="G5735" s="44">
        <v>0</v>
      </c>
      <c r="H5735" s="44">
        <v>52</v>
      </c>
      <c r="I5735" s="44">
        <v>12</v>
      </c>
      <c r="J5735" s="45">
        <v>32883</v>
      </c>
      <c r="K5735" s="44">
        <v>1990</v>
      </c>
      <c r="L5735" s="44">
        <v>12</v>
      </c>
      <c r="M5735" s="34">
        <v>4757.4399999999996</v>
      </c>
      <c r="N5735" s="44" t="s">
        <v>21447</v>
      </c>
      <c r="O5735" s="34">
        <v>0</v>
      </c>
      <c r="P5735" s="44">
        <v>1990</v>
      </c>
      <c r="Q5735" s="46">
        <v>4731.3</v>
      </c>
      <c r="R5735" s="34">
        <v>0</v>
      </c>
      <c r="T5735" s="34"/>
      <c r="U5735" s="34"/>
      <c r="V5735" s="34"/>
      <c r="W5735" s="34"/>
      <c r="X5735" s="34"/>
      <c r="Y5735" s="34"/>
      <c r="Z5735" s="34"/>
      <c r="AA5735" s="34"/>
      <c r="AB5735" s="34"/>
      <c r="AC5735" s="34"/>
    </row>
    <row r="5736" spans="2:29">
      <c r="B5736" s="51">
        <v>199600000252060</v>
      </c>
      <c r="C5736" s="45">
        <v>35339</v>
      </c>
      <c r="D5736" s="44" t="s">
        <v>18025</v>
      </c>
      <c r="E5736" s="34">
        <v>96990.35</v>
      </c>
      <c r="F5736" s="34">
        <v>96990.35</v>
      </c>
      <c r="G5736" s="44">
        <v>0</v>
      </c>
      <c r="H5736" s="44">
        <v>52</v>
      </c>
      <c r="I5736" s="44">
        <v>12</v>
      </c>
      <c r="J5736" s="45">
        <v>35074</v>
      </c>
      <c r="K5736" s="44">
        <v>1996</v>
      </c>
      <c r="L5736" s="44">
        <v>12</v>
      </c>
      <c r="M5736" s="34">
        <v>8082.53</v>
      </c>
      <c r="N5736" s="44" t="s">
        <v>21447</v>
      </c>
      <c r="O5736" s="34">
        <v>0</v>
      </c>
      <c r="P5736" s="44">
        <v>1996</v>
      </c>
      <c r="Q5736" s="46">
        <v>5622.1</v>
      </c>
      <c r="R5736" s="34">
        <v>0</v>
      </c>
      <c r="T5736" s="34"/>
      <c r="U5736" s="34"/>
      <c r="V5736" s="34"/>
      <c r="W5736" s="34"/>
      <c r="X5736" s="34"/>
      <c r="Y5736" s="34"/>
      <c r="Z5736" s="34"/>
      <c r="AA5736" s="34"/>
      <c r="AB5736" s="34"/>
      <c r="AC5736" s="34"/>
    </row>
    <row r="5737" spans="2:29">
      <c r="B5737" s="51">
        <v>199600000252070</v>
      </c>
      <c r="C5737" s="45">
        <v>35339</v>
      </c>
      <c r="D5737" s="44" t="s">
        <v>18026</v>
      </c>
      <c r="E5737" s="34">
        <v>80330.5</v>
      </c>
      <c r="F5737" s="34">
        <v>80330.5</v>
      </c>
      <c r="G5737" s="44">
        <v>0</v>
      </c>
      <c r="H5737" s="44">
        <v>52</v>
      </c>
      <c r="I5737" s="44">
        <v>12</v>
      </c>
      <c r="J5737" s="45">
        <v>35074</v>
      </c>
      <c r="K5737" s="44">
        <v>1996</v>
      </c>
      <c r="L5737" s="44">
        <v>12</v>
      </c>
      <c r="M5737" s="34">
        <v>6694.21</v>
      </c>
      <c r="N5737" s="44" t="s">
        <v>21447</v>
      </c>
      <c r="O5737" s="34">
        <v>0</v>
      </c>
      <c r="P5737" s="44">
        <v>1996</v>
      </c>
      <c r="Q5737" s="46">
        <v>5622.1</v>
      </c>
      <c r="R5737" s="34">
        <v>0</v>
      </c>
      <c r="T5737" s="34"/>
      <c r="U5737" s="34"/>
      <c r="V5737" s="34"/>
      <c r="W5737" s="34"/>
      <c r="X5737" s="34"/>
      <c r="Y5737" s="34"/>
      <c r="Z5737" s="34"/>
      <c r="AA5737" s="34"/>
      <c r="AB5737" s="34"/>
      <c r="AC5737" s="34"/>
    </row>
    <row r="5738" spans="2:29">
      <c r="B5738" s="51">
        <v>199600000252030</v>
      </c>
      <c r="C5738" s="45">
        <v>35339</v>
      </c>
      <c r="D5738" s="44" t="s">
        <v>18022</v>
      </c>
      <c r="E5738" s="34">
        <v>95672.16</v>
      </c>
      <c r="F5738" s="34">
        <v>95672.16</v>
      </c>
      <c r="G5738" s="44">
        <v>0</v>
      </c>
      <c r="H5738" s="44">
        <v>52</v>
      </c>
      <c r="I5738" s="44">
        <v>12</v>
      </c>
      <c r="J5738" s="45">
        <v>35074</v>
      </c>
      <c r="K5738" s="44">
        <v>1996</v>
      </c>
      <c r="L5738" s="44">
        <v>12</v>
      </c>
      <c r="M5738" s="34">
        <v>7972.68</v>
      </c>
      <c r="N5738" s="44" t="s">
        <v>21447</v>
      </c>
      <c r="O5738" s="34">
        <v>0</v>
      </c>
      <c r="P5738" s="44">
        <v>1996</v>
      </c>
      <c r="Q5738" s="46">
        <v>5622.1</v>
      </c>
      <c r="R5738" s="34">
        <v>0</v>
      </c>
      <c r="T5738" s="34"/>
      <c r="U5738" s="34"/>
      <c r="V5738" s="34"/>
      <c r="W5738" s="34"/>
      <c r="X5738" s="34"/>
      <c r="Y5738" s="34"/>
      <c r="Z5738" s="34"/>
      <c r="AA5738" s="34"/>
      <c r="AB5738" s="34"/>
      <c r="AC5738" s="34"/>
    </row>
    <row r="5739" spans="2:29">
      <c r="B5739" s="51">
        <v>199700000252350</v>
      </c>
      <c r="C5739" s="45">
        <v>35703</v>
      </c>
      <c r="D5739" s="44" t="s">
        <v>18190</v>
      </c>
      <c r="E5739" s="34">
        <v>7201</v>
      </c>
      <c r="F5739" s="34">
        <v>7201</v>
      </c>
      <c r="G5739" s="44">
        <v>0</v>
      </c>
      <c r="H5739" s="44">
        <v>52</v>
      </c>
      <c r="I5739" s="44">
        <v>12</v>
      </c>
      <c r="J5739" s="45">
        <v>35703</v>
      </c>
      <c r="K5739" s="44">
        <v>1997</v>
      </c>
      <c r="L5739" s="44">
        <v>12</v>
      </c>
      <c r="M5739" s="34">
        <v>600.08000000000004</v>
      </c>
      <c r="N5739" s="44" t="s">
        <v>21447</v>
      </c>
      <c r="O5739" s="34">
        <v>0</v>
      </c>
      <c r="P5739" s="44">
        <v>1997</v>
      </c>
      <c r="Q5739" s="46">
        <v>5825.1</v>
      </c>
      <c r="R5739" s="34">
        <v>0</v>
      </c>
      <c r="T5739" s="34"/>
      <c r="U5739" s="34"/>
      <c r="V5739" s="34"/>
      <c r="W5739" s="34"/>
      <c r="X5739" s="34"/>
      <c r="Y5739" s="34"/>
      <c r="Z5739" s="34"/>
      <c r="AA5739" s="34"/>
      <c r="AB5739" s="34"/>
      <c r="AC5739" s="34"/>
    </row>
    <row r="5740" spans="2:29">
      <c r="B5740" s="51">
        <v>199700000252360</v>
      </c>
      <c r="C5740" s="45">
        <v>35703</v>
      </c>
      <c r="D5740" s="44" t="s">
        <v>18191</v>
      </c>
      <c r="E5740" s="34">
        <v>7126</v>
      </c>
      <c r="F5740" s="34">
        <v>7126</v>
      </c>
      <c r="G5740" s="44">
        <v>0</v>
      </c>
      <c r="H5740" s="44">
        <v>52</v>
      </c>
      <c r="I5740" s="44">
        <v>12</v>
      </c>
      <c r="J5740" s="45">
        <v>35703</v>
      </c>
      <c r="K5740" s="44">
        <v>1997</v>
      </c>
      <c r="L5740" s="44">
        <v>12</v>
      </c>
      <c r="M5740" s="34">
        <v>593.83000000000004</v>
      </c>
      <c r="N5740" s="44" t="s">
        <v>21447</v>
      </c>
      <c r="O5740" s="34">
        <v>0</v>
      </c>
      <c r="P5740" s="44">
        <v>1997</v>
      </c>
      <c r="Q5740" s="46">
        <v>5825.1</v>
      </c>
      <c r="R5740" s="34">
        <v>0</v>
      </c>
      <c r="T5740" s="34"/>
      <c r="U5740" s="34"/>
      <c r="V5740" s="34"/>
      <c r="W5740" s="34"/>
      <c r="X5740" s="34"/>
      <c r="Y5740" s="34"/>
      <c r="Z5740" s="34"/>
      <c r="AA5740" s="34"/>
      <c r="AB5740" s="34"/>
      <c r="AC5740" s="34"/>
    </row>
    <row r="5741" spans="2:29">
      <c r="B5741" s="51">
        <v>199700000252320</v>
      </c>
      <c r="C5741" s="45">
        <v>35703</v>
      </c>
      <c r="D5741" s="44" t="s">
        <v>18189</v>
      </c>
      <c r="E5741" s="34">
        <v>7846</v>
      </c>
      <c r="F5741" s="34">
        <v>7846</v>
      </c>
      <c r="G5741" s="44">
        <v>0</v>
      </c>
      <c r="H5741" s="44">
        <v>52</v>
      </c>
      <c r="I5741" s="44">
        <v>12</v>
      </c>
      <c r="J5741" s="45">
        <v>35703</v>
      </c>
      <c r="K5741" s="44">
        <v>1997</v>
      </c>
      <c r="L5741" s="44">
        <v>12</v>
      </c>
      <c r="M5741" s="34">
        <v>653.83000000000004</v>
      </c>
      <c r="N5741" s="44" t="s">
        <v>21447</v>
      </c>
      <c r="O5741" s="34">
        <v>0</v>
      </c>
      <c r="P5741" s="44">
        <v>1997</v>
      </c>
      <c r="Q5741" s="46">
        <v>5825.1</v>
      </c>
      <c r="R5741" s="34">
        <v>0</v>
      </c>
      <c r="T5741" s="34"/>
      <c r="U5741" s="34"/>
      <c r="V5741" s="34"/>
      <c r="W5741" s="34"/>
      <c r="X5741" s="34"/>
      <c r="Y5741" s="34"/>
      <c r="Z5741" s="34"/>
      <c r="AA5741" s="34"/>
      <c r="AB5741" s="34"/>
      <c r="AC5741" s="34"/>
    </row>
    <row r="5742" spans="2:29">
      <c r="B5742" s="74">
        <v>199700000252380</v>
      </c>
      <c r="C5742" s="45">
        <v>35703</v>
      </c>
      <c r="D5742" s="44" t="s">
        <v>19297</v>
      </c>
      <c r="E5742" s="34">
        <v>121276</v>
      </c>
      <c r="F5742" s="34">
        <v>121276</v>
      </c>
      <c r="G5742" s="44">
        <v>0</v>
      </c>
      <c r="H5742" s="44">
        <v>53</v>
      </c>
      <c r="I5742" s="44">
        <v>12</v>
      </c>
      <c r="J5742" s="45">
        <v>35703</v>
      </c>
      <c r="K5742" s="44">
        <v>1997</v>
      </c>
      <c r="L5742" s="44">
        <v>12</v>
      </c>
      <c r="M5742" s="34">
        <v>10106.33</v>
      </c>
      <c r="N5742" s="73" t="s">
        <v>19302</v>
      </c>
      <c r="O5742" s="34">
        <v>0</v>
      </c>
      <c r="P5742" s="44">
        <v>1997</v>
      </c>
      <c r="Q5742" s="46">
        <v>5825.1</v>
      </c>
      <c r="R5742" s="34">
        <v>0</v>
      </c>
      <c r="T5742" s="34"/>
      <c r="U5742" s="34"/>
      <c r="V5742" s="34"/>
      <c r="W5742" s="34"/>
      <c r="X5742" s="34"/>
      <c r="Y5742" s="34"/>
      <c r="Z5742" s="34"/>
      <c r="AA5742" s="34"/>
      <c r="AB5742" s="34"/>
      <c r="AC5742" s="34"/>
    </row>
    <row r="5743" spans="2:29">
      <c r="B5743" s="51">
        <v>199600000251800</v>
      </c>
      <c r="C5743" s="45">
        <v>35339</v>
      </c>
      <c r="D5743" s="44" t="s">
        <v>18011</v>
      </c>
      <c r="E5743" s="34">
        <v>96403</v>
      </c>
      <c r="F5743" s="34">
        <v>96403</v>
      </c>
      <c r="G5743" s="44">
        <v>0</v>
      </c>
      <c r="H5743" s="44">
        <v>53</v>
      </c>
      <c r="I5743" s="44">
        <v>12</v>
      </c>
      <c r="J5743" s="45">
        <v>35074</v>
      </c>
      <c r="K5743" s="44">
        <v>1996</v>
      </c>
      <c r="L5743" s="44">
        <v>12</v>
      </c>
      <c r="M5743" s="34">
        <v>8033.58</v>
      </c>
      <c r="N5743" s="44" t="s">
        <v>19302</v>
      </c>
      <c r="O5743" s="34">
        <v>0</v>
      </c>
      <c r="P5743" s="44">
        <v>1996</v>
      </c>
      <c r="Q5743" s="46">
        <v>5622.1</v>
      </c>
      <c r="R5743" s="34">
        <v>0</v>
      </c>
      <c r="T5743" s="34"/>
      <c r="U5743" s="34"/>
      <c r="V5743" s="34"/>
      <c r="W5743" s="34"/>
      <c r="X5743" s="34"/>
      <c r="Y5743" s="34"/>
      <c r="Z5743" s="34"/>
      <c r="AA5743" s="34"/>
      <c r="AB5743" s="34"/>
      <c r="AC5743" s="34"/>
    </row>
    <row r="5744" spans="2:29">
      <c r="B5744" s="51">
        <v>199700000251860</v>
      </c>
      <c r="C5744" s="45">
        <v>35703</v>
      </c>
      <c r="D5744" s="44" t="s">
        <v>18173</v>
      </c>
      <c r="E5744" s="34">
        <v>605732.78</v>
      </c>
      <c r="F5744" s="34">
        <v>605732.78</v>
      </c>
      <c r="G5744" s="44">
        <v>0</v>
      </c>
      <c r="H5744" s="44">
        <v>53</v>
      </c>
      <c r="I5744" s="44">
        <v>12</v>
      </c>
      <c r="J5744" s="45">
        <v>35703</v>
      </c>
      <c r="K5744" s="44">
        <v>1997</v>
      </c>
      <c r="L5744" s="44">
        <v>12</v>
      </c>
      <c r="M5744" s="34">
        <v>50477.73</v>
      </c>
      <c r="N5744" s="44" t="s">
        <v>19302</v>
      </c>
      <c r="O5744" s="34">
        <v>0</v>
      </c>
      <c r="P5744" s="44">
        <v>1997</v>
      </c>
      <c r="Q5744" s="46">
        <v>5825.1</v>
      </c>
      <c r="R5744" s="34">
        <v>0</v>
      </c>
      <c r="T5744" s="34"/>
      <c r="U5744" s="34"/>
      <c r="V5744" s="34"/>
      <c r="W5744" s="34"/>
      <c r="X5744" s="34"/>
      <c r="Y5744" s="34"/>
      <c r="Z5744" s="34"/>
      <c r="AA5744" s="34"/>
      <c r="AB5744" s="34"/>
      <c r="AC5744" s="34"/>
    </row>
    <row r="5745" spans="2:29">
      <c r="B5745" s="51">
        <v>199600000252090</v>
      </c>
      <c r="C5745" s="45">
        <v>35339</v>
      </c>
      <c r="D5745" s="44" t="s">
        <v>18028</v>
      </c>
      <c r="E5745" s="34">
        <v>63947.81</v>
      </c>
      <c r="F5745" s="34">
        <v>63947.81</v>
      </c>
      <c r="G5745" s="44">
        <v>0</v>
      </c>
      <c r="H5745" s="44">
        <v>53</v>
      </c>
      <c r="I5745" s="44">
        <v>12</v>
      </c>
      <c r="J5745" s="45">
        <v>35074</v>
      </c>
      <c r="K5745" s="44">
        <v>1996</v>
      </c>
      <c r="L5745" s="44">
        <v>12</v>
      </c>
      <c r="M5745" s="34">
        <v>5328.98</v>
      </c>
      <c r="N5745" s="44" t="s">
        <v>19302</v>
      </c>
      <c r="O5745" s="34">
        <v>0</v>
      </c>
      <c r="P5745" s="44">
        <v>1996</v>
      </c>
      <c r="Q5745" s="46">
        <v>5622.1</v>
      </c>
      <c r="R5745" s="34">
        <v>0</v>
      </c>
      <c r="T5745" s="34"/>
      <c r="U5745" s="34"/>
      <c r="V5745" s="34"/>
      <c r="W5745" s="34"/>
      <c r="X5745" s="34"/>
      <c r="Y5745" s="34"/>
      <c r="Z5745" s="34"/>
      <c r="AA5745" s="34"/>
      <c r="AB5745" s="34"/>
      <c r="AC5745" s="34"/>
    </row>
    <row r="5746" spans="2:29">
      <c r="B5746" s="51">
        <v>198000000249910</v>
      </c>
      <c r="C5746" s="45">
        <v>29434</v>
      </c>
      <c r="D5746" s="44" t="s">
        <v>16630</v>
      </c>
      <c r="E5746" s="34">
        <v>143212.5</v>
      </c>
      <c r="F5746" s="34">
        <v>143212.5</v>
      </c>
      <c r="G5746" s="44">
        <v>0</v>
      </c>
      <c r="H5746" s="44">
        <v>53</v>
      </c>
      <c r="I5746" s="44">
        <v>12</v>
      </c>
      <c r="J5746" s="45">
        <v>29228</v>
      </c>
      <c r="K5746" s="44">
        <v>1980</v>
      </c>
      <c r="L5746" s="44">
        <v>12</v>
      </c>
      <c r="M5746" s="34">
        <v>11934.38</v>
      </c>
      <c r="N5746" s="44" t="s">
        <v>19302</v>
      </c>
      <c r="O5746" s="34">
        <v>0</v>
      </c>
      <c r="P5746" s="44">
        <v>1980</v>
      </c>
      <c r="Q5746" s="46">
        <v>3376</v>
      </c>
      <c r="R5746" s="34">
        <v>0</v>
      </c>
      <c r="T5746" s="34"/>
      <c r="U5746" s="34"/>
      <c r="V5746" s="34"/>
      <c r="W5746" s="34"/>
      <c r="X5746" s="34"/>
      <c r="Y5746" s="34"/>
      <c r="Z5746" s="34"/>
      <c r="AA5746" s="34"/>
      <c r="AB5746" s="34"/>
      <c r="AC5746" s="34"/>
    </row>
    <row r="5747" spans="2:29">
      <c r="B5747" s="51">
        <v>198000000249810</v>
      </c>
      <c r="C5747" s="45">
        <v>29434</v>
      </c>
      <c r="D5747" s="44" t="s">
        <v>16620</v>
      </c>
      <c r="E5747" s="34">
        <v>126027</v>
      </c>
      <c r="F5747" s="34">
        <v>126027</v>
      </c>
      <c r="G5747" s="44">
        <v>0</v>
      </c>
      <c r="H5747" s="44">
        <v>53</v>
      </c>
      <c r="I5747" s="44">
        <v>12</v>
      </c>
      <c r="J5747" s="45">
        <v>29228</v>
      </c>
      <c r="K5747" s="44">
        <v>1980</v>
      </c>
      <c r="L5747" s="44">
        <v>12</v>
      </c>
      <c r="M5747" s="34">
        <v>10502.25</v>
      </c>
      <c r="N5747" s="44" t="s">
        <v>19302</v>
      </c>
      <c r="O5747" s="34">
        <v>0</v>
      </c>
      <c r="P5747" s="44">
        <v>1980</v>
      </c>
      <c r="Q5747" s="46">
        <v>3376</v>
      </c>
      <c r="R5747" s="34">
        <v>0</v>
      </c>
      <c r="T5747" s="34"/>
      <c r="U5747" s="34"/>
      <c r="V5747" s="34"/>
      <c r="W5747" s="34"/>
      <c r="X5747" s="34"/>
      <c r="Y5747" s="34"/>
      <c r="Z5747" s="34"/>
      <c r="AA5747" s="34"/>
      <c r="AB5747" s="34"/>
      <c r="AC5747" s="34"/>
    </row>
    <row r="5748" spans="2:29">
      <c r="B5748" s="51">
        <v>198000000249840</v>
      </c>
      <c r="C5748" s="45">
        <v>29434</v>
      </c>
      <c r="D5748" s="44" t="s">
        <v>16623</v>
      </c>
      <c r="E5748" s="34">
        <v>148941</v>
      </c>
      <c r="F5748" s="34">
        <v>148941</v>
      </c>
      <c r="G5748" s="44">
        <v>0</v>
      </c>
      <c r="H5748" s="44">
        <v>53</v>
      </c>
      <c r="I5748" s="44">
        <v>12</v>
      </c>
      <c r="J5748" s="45">
        <v>29228</v>
      </c>
      <c r="K5748" s="44">
        <v>1980</v>
      </c>
      <c r="L5748" s="44">
        <v>12</v>
      </c>
      <c r="M5748" s="34">
        <v>12411.75</v>
      </c>
      <c r="N5748" s="44" t="s">
        <v>19302</v>
      </c>
      <c r="O5748" s="34">
        <v>0</v>
      </c>
      <c r="P5748" s="44">
        <v>1980</v>
      </c>
      <c r="Q5748" s="46">
        <v>3376</v>
      </c>
      <c r="R5748" s="34">
        <v>0</v>
      </c>
      <c r="T5748" s="34"/>
      <c r="U5748" s="34"/>
      <c r="V5748" s="34"/>
      <c r="W5748" s="34"/>
      <c r="X5748" s="34"/>
      <c r="Y5748" s="34"/>
      <c r="Z5748" s="34"/>
      <c r="AA5748" s="34"/>
      <c r="AB5748" s="34"/>
      <c r="AC5748" s="34"/>
    </row>
    <row r="5749" spans="2:29">
      <c r="B5749" s="51">
        <v>198000000249920</v>
      </c>
      <c r="C5749" s="45">
        <v>29434</v>
      </c>
      <c r="D5749" s="44" t="s">
        <v>16631</v>
      </c>
      <c r="E5749" s="34">
        <v>17185.5</v>
      </c>
      <c r="F5749" s="34">
        <v>17185.5</v>
      </c>
      <c r="G5749" s="44">
        <v>0</v>
      </c>
      <c r="H5749" s="44">
        <v>53</v>
      </c>
      <c r="I5749" s="44">
        <v>12</v>
      </c>
      <c r="J5749" s="45">
        <v>29228</v>
      </c>
      <c r="K5749" s="44">
        <v>1980</v>
      </c>
      <c r="L5749" s="44">
        <v>12</v>
      </c>
      <c r="M5749" s="34">
        <v>1432.13</v>
      </c>
      <c r="N5749" s="44" t="s">
        <v>19302</v>
      </c>
      <c r="O5749" s="34">
        <v>0</v>
      </c>
      <c r="P5749" s="44">
        <v>1980</v>
      </c>
      <c r="Q5749" s="46">
        <v>3376</v>
      </c>
      <c r="R5749" s="34">
        <v>0</v>
      </c>
      <c r="T5749" s="34"/>
      <c r="U5749" s="34"/>
      <c r="V5749" s="34"/>
      <c r="W5749" s="34"/>
      <c r="X5749" s="34"/>
      <c r="Y5749" s="34"/>
      <c r="Z5749" s="34"/>
      <c r="AA5749" s="34"/>
      <c r="AB5749" s="34"/>
      <c r="AC5749" s="34"/>
    </row>
    <row r="5750" spans="2:29">
      <c r="B5750" s="51">
        <v>195800000214890</v>
      </c>
      <c r="C5750" s="45">
        <v>21245</v>
      </c>
      <c r="D5750" s="44" t="s">
        <v>16387</v>
      </c>
      <c r="E5750" s="34">
        <v>11475.54</v>
      </c>
      <c r="F5750" s="34">
        <v>11475.54</v>
      </c>
      <c r="G5750" s="44">
        <v>0</v>
      </c>
      <c r="H5750" s="44">
        <v>54</v>
      </c>
      <c r="I5750" s="44">
        <v>40</v>
      </c>
      <c r="J5750" s="45">
        <v>21188</v>
      </c>
      <c r="K5750" s="44">
        <v>1958</v>
      </c>
      <c r="L5750" s="44">
        <v>40</v>
      </c>
      <c r="M5750" s="34">
        <v>286.89</v>
      </c>
      <c r="N5750" s="44" t="s">
        <v>21433</v>
      </c>
      <c r="O5750" s="34">
        <v>0</v>
      </c>
      <c r="P5750" s="44">
        <v>1958</v>
      </c>
      <c r="Q5750" s="44">
        <v>759</v>
      </c>
      <c r="R5750" s="34">
        <v>0</v>
      </c>
      <c r="T5750" s="34"/>
      <c r="U5750" s="34"/>
      <c r="V5750" s="34"/>
      <c r="W5750" s="34"/>
      <c r="X5750" s="34"/>
      <c r="Y5750" s="34"/>
      <c r="Z5750" s="34"/>
      <c r="AA5750" s="34"/>
      <c r="AB5750" s="34"/>
      <c r="AC5750" s="34"/>
    </row>
    <row r="5751" spans="2:29">
      <c r="B5751" s="51">
        <v>195100000215720</v>
      </c>
      <c r="C5751" s="45">
        <v>18719</v>
      </c>
      <c r="D5751" s="44" t="s">
        <v>16299</v>
      </c>
      <c r="E5751" s="34">
        <v>39770.720000000001</v>
      </c>
      <c r="F5751" s="34">
        <v>39770.720000000001</v>
      </c>
      <c r="G5751" s="44">
        <v>0</v>
      </c>
      <c r="H5751" s="44">
        <v>54</v>
      </c>
      <c r="I5751" s="44">
        <v>40</v>
      </c>
      <c r="J5751" s="45">
        <v>18632</v>
      </c>
      <c r="K5751" s="44">
        <v>1951</v>
      </c>
      <c r="L5751" s="44">
        <v>40</v>
      </c>
      <c r="M5751" s="34">
        <v>994.27</v>
      </c>
      <c r="N5751" s="44" t="s">
        <v>21433</v>
      </c>
      <c r="O5751" s="34">
        <v>0</v>
      </c>
      <c r="P5751" s="44">
        <v>1951</v>
      </c>
      <c r="Q5751" s="44">
        <v>543</v>
      </c>
      <c r="R5751" s="34">
        <v>0</v>
      </c>
      <c r="T5751" s="34"/>
      <c r="U5751" s="34"/>
      <c r="V5751" s="34"/>
      <c r="W5751" s="34"/>
      <c r="X5751" s="34"/>
      <c r="Y5751" s="34"/>
      <c r="Z5751" s="34"/>
      <c r="AA5751" s="34"/>
      <c r="AB5751" s="34"/>
      <c r="AC5751" s="34"/>
    </row>
    <row r="5752" spans="2:29">
      <c r="B5752" s="51">
        <v>199000000251180</v>
      </c>
      <c r="C5752" s="45">
        <v>33147</v>
      </c>
      <c r="D5752" s="44" t="s">
        <v>17393</v>
      </c>
      <c r="E5752" s="34">
        <v>16426.37</v>
      </c>
      <c r="F5752" s="34">
        <v>16426.37</v>
      </c>
      <c r="G5752" s="44">
        <v>0</v>
      </c>
      <c r="H5752" s="44">
        <v>54</v>
      </c>
      <c r="I5752" s="44">
        <v>12</v>
      </c>
      <c r="J5752" s="45">
        <v>32883</v>
      </c>
      <c r="K5752" s="44">
        <v>1990</v>
      </c>
      <c r="L5752" s="44">
        <v>12</v>
      </c>
      <c r="M5752" s="34">
        <v>1368.86</v>
      </c>
      <c r="N5752" s="44" t="s">
        <v>21433</v>
      </c>
      <c r="O5752" s="34">
        <v>0</v>
      </c>
      <c r="P5752" s="44">
        <v>1990</v>
      </c>
      <c r="Q5752" s="46">
        <v>4731.3</v>
      </c>
      <c r="R5752" s="34">
        <v>0</v>
      </c>
      <c r="T5752" s="34"/>
      <c r="U5752" s="34"/>
      <c r="V5752" s="34"/>
      <c r="W5752" s="34"/>
      <c r="X5752" s="34"/>
      <c r="Y5752" s="34"/>
      <c r="Z5752" s="34"/>
      <c r="AA5752" s="34"/>
      <c r="AB5752" s="34"/>
      <c r="AC5752" s="34"/>
    </row>
    <row r="5753" spans="2:29">
      <c r="B5753" s="51">
        <v>199000000251190</v>
      </c>
      <c r="C5753" s="45">
        <v>33147</v>
      </c>
      <c r="D5753" s="44" t="s">
        <v>17394</v>
      </c>
      <c r="E5753" s="34">
        <v>10950.91</v>
      </c>
      <c r="F5753" s="34">
        <v>10950.91</v>
      </c>
      <c r="G5753" s="44">
        <v>0</v>
      </c>
      <c r="H5753" s="44">
        <v>54</v>
      </c>
      <c r="I5753" s="44">
        <v>12</v>
      </c>
      <c r="J5753" s="45">
        <v>32883</v>
      </c>
      <c r="K5753" s="44">
        <v>1990</v>
      </c>
      <c r="L5753" s="44">
        <v>12</v>
      </c>
      <c r="M5753" s="34">
        <v>912.58</v>
      </c>
      <c r="N5753" s="44" t="s">
        <v>21433</v>
      </c>
      <c r="O5753" s="34">
        <v>0</v>
      </c>
      <c r="P5753" s="44">
        <v>1990</v>
      </c>
      <c r="Q5753" s="46">
        <v>4731.3</v>
      </c>
      <c r="R5753" s="34">
        <v>0</v>
      </c>
      <c r="T5753" s="34"/>
      <c r="U5753" s="34"/>
      <c r="V5753" s="34"/>
      <c r="W5753" s="34"/>
      <c r="X5753" s="34"/>
      <c r="Y5753" s="34"/>
      <c r="Z5753" s="34"/>
      <c r="AA5753" s="34"/>
      <c r="AB5753" s="34"/>
      <c r="AC5753" s="34"/>
    </row>
    <row r="5754" spans="2:29">
      <c r="B5754" s="51">
        <v>199200000251270</v>
      </c>
      <c r="C5754" s="45">
        <v>33878</v>
      </c>
      <c r="D5754" s="44" t="s">
        <v>17608</v>
      </c>
      <c r="E5754" s="34">
        <v>34240.730000000003</v>
      </c>
      <c r="F5754" s="34">
        <v>34240.730000000003</v>
      </c>
      <c r="G5754" s="44">
        <v>0</v>
      </c>
      <c r="H5754" s="44">
        <v>54</v>
      </c>
      <c r="I5754" s="44">
        <v>12</v>
      </c>
      <c r="J5754" s="45">
        <v>33613</v>
      </c>
      <c r="K5754" s="44">
        <v>1992</v>
      </c>
      <c r="L5754" s="44">
        <v>12</v>
      </c>
      <c r="M5754" s="34">
        <v>2853.39</v>
      </c>
      <c r="N5754" s="44" t="s">
        <v>21433</v>
      </c>
      <c r="O5754" s="34">
        <v>0</v>
      </c>
      <c r="P5754" s="44">
        <v>1992</v>
      </c>
      <c r="Q5754" s="46">
        <v>4984.5</v>
      </c>
      <c r="R5754" s="34">
        <v>0</v>
      </c>
      <c r="T5754" s="34"/>
      <c r="U5754" s="34"/>
      <c r="V5754" s="34"/>
      <c r="W5754" s="34"/>
      <c r="X5754" s="34"/>
      <c r="Y5754" s="34"/>
      <c r="Z5754" s="34"/>
      <c r="AA5754" s="34"/>
      <c r="AB5754" s="34"/>
      <c r="AC5754" s="34"/>
    </row>
    <row r="5755" spans="2:29">
      <c r="B5755" s="51">
        <v>199200000251280</v>
      </c>
      <c r="C5755" s="45">
        <v>33878</v>
      </c>
      <c r="D5755" s="44" t="s">
        <v>17609</v>
      </c>
      <c r="E5755" s="34">
        <v>2014.16</v>
      </c>
      <c r="F5755" s="34">
        <v>2014.16</v>
      </c>
      <c r="G5755" s="44">
        <v>0</v>
      </c>
      <c r="H5755" s="44">
        <v>54</v>
      </c>
      <c r="I5755" s="44">
        <v>12</v>
      </c>
      <c r="J5755" s="45">
        <v>33613</v>
      </c>
      <c r="K5755" s="44">
        <v>1992</v>
      </c>
      <c r="L5755" s="44">
        <v>12</v>
      </c>
      <c r="M5755" s="34">
        <v>167.85</v>
      </c>
      <c r="N5755" s="44" t="s">
        <v>21433</v>
      </c>
      <c r="O5755" s="34">
        <v>0</v>
      </c>
      <c r="P5755" s="44">
        <v>1992</v>
      </c>
      <c r="Q5755" s="46">
        <v>4984.5</v>
      </c>
      <c r="R5755" s="34">
        <v>0</v>
      </c>
      <c r="T5755" s="34"/>
      <c r="U5755" s="34"/>
      <c r="V5755" s="34"/>
      <c r="W5755" s="34"/>
      <c r="X5755" s="34"/>
      <c r="Y5755" s="34"/>
      <c r="Z5755" s="34"/>
      <c r="AA5755" s="34"/>
      <c r="AB5755" s="34"/>
      <c r="AC5755" s="34"/>
    </row>
    <row r="5756" spans="2:29">
      <c r="B5756" s="51">
        <v>197900000251000</v>
      </c>
      <c r="C5756" s="45">
        <v>29099</v>
      </c>
      <c r="D5756" s="44" t="s">
        <v>16574</v>
      </c>
      <c r="E5756" s="34">
        <v>5751.04</v>
      </c>
      <c r="F5756" s="34">
        <v>5751.04</v>
      </c>
      <c r="G5756" s="44">
        <v>0</v>
      </c>
      <c r="H5756" s="44">
        <v>54</v>
      </c>
      <c r="I5756" s="44">
        <v>12</v>
      </c>
      <c r="J5756" s="45">
        <v>28864</v>
      </c>
      <c r="K5756" s="44">
        <v>1979</v>
      </c>
      <c r="L5756" s="44">
        <v>12</v>
      </c>
      <c r="M5756" s="34">
        <v>479.25</v>
      </c>
      <c r="N5756" s="44" t="s">
        <v>21433</v>
      </c>
      <c r="O5756" s="34">
        <v>0</v>
      </c>
      <c r="P5756" s="44">
        <v>1979</v>
      </c>
      <c r="Q5756" s="46">
        <v>3140</v>
      </c>
      <c r="R5756" s="34">
        <v>0</v>
      </c>
      <c r="T5756" s="34"/>
      <c r="U5756" s="34"/>
      <c r="V5756" s="34"/>
      <c r="W5756" s="34"/>
      <c r="X5756" s="34"/>
      <c r="Y5756" s="34"/>
      <c r="Z5756" s="34"/>
      <c r="AA5756" s="34"/>
      <c r="AB5756" s="34"/>
      <c r="AC5756" s="34"/>
    </row>
    <row r="5757" spans="2:29">
      <c r="B5757" s="51">
        <v>196500000250490</v>
      </c>
      <c r="C5757" s="45">
        <v>24047</v>
      </c>
      <c r="D5757" s="44" t="s">
        <v>16450</v>
      </c>
      <c r="E5757" s="34">
        <v>9109.9699999999993</v>
      </c>
      <c r="F5757" s="34">
        <v>9109.9699999999993</v>
      </c>
      <c r="G5757" s="44">
        <v>0</v>
      </c>
      <c r="H5757" s="44">
        <v>54</v>
      </c>
      <c r="I5757" s="44">
        <v>12</v>
      </c>
      <c r="J5757" s="45">
        <v>23753</v>
      </c>
      <c r="K5757" s="44">
        <v>1965</v>
      </c>
      <c r="L5757" s="44">
        <v>12</v>
      </c>
      <c r="M5757" s="34">
        <v>759.16</v>
      </c>
      <c r="N5757" s="44" t="s">
        <v>21433</v>
      </c>
      <c r="O5757" s="34">
        <v>0</v>
      </c>
      <c r="P5757" s="44">
        <v>1965</v>
      </c>
      <c r="Q5757" s="44">
        <v>971</v>
      </c>
      <c r="R5757" s="34">
        <v>0</v>
      </c>
      <c r="T5757" s="34"/>
      <c r="U5757" s="34"/>
      <c r="V5757" s="34"/>
      <c r="W5757" s="34"/>
      <c r="X5757" s="34"/>
      <c r="Y5757" s="34"/>
      <c r="Z5757" s="34"/>
      <c r="AA5757" s="34"/>
      <c r="AB5757" s="34"/>
      <c r="AC5757" s="34"/>
    </row>
    <row r="5758" spans="2:29">
      <c r="B5758" s="51">
        <v>199000000251460</v>
      </c>
      <c r="C5758" s="45">
        <v>33147</v>
      </c>
      <c r="D5758" s="44" t="s">
        <v>17414</v>
      </c>
      <c r="E5758" s="34">
        <v>1749.32</v>
      </c>
      <c r="F5758" s="34">
        <v>1749.32</v>
      </c>
      <c r="G5758" s="44">
        <v>0</v>
      </c>
      <c r="H5758" s="44">
        <v>54</v>
      </c>
      <c r="I5758" s="44">
        <v>12</v>
      </c>
      <c r="J5758" s="45">
        <v>32883</v>
      </c>
      <c r="K5758" s="44">
        <v>1990</v>
      </c>
      <c r="L5758" s="44">
        <v>12</v>
      </c>
      <c r="M5758" s="34">
        <v>145.78</v>
      </c>
      <c r="N5758" s="44" t="s">
        <v>21433</v>
      </c>
      <c r="O5758" s="34">
        <v>0</v>
      </c>
      <c r="P5758" s="44">
        <v>1990</v>
      </c>
      <c r="Q5758" s="46">
        <v>4731.3</v>
      </c>
      <c r="R5758" s="34">
        <v>0</v>
      </c>
      <c r="T5758" s="34"/>
      <c r="U5758" s="34"/>
      <c r="V5758" s="34"/>
      <c r="W5758" s="34"/>
      <c r="X5758" s="34"/>
      <c r="Y5758" s="34"/>
      <c r="Z5758" s="34"/>
      <c r="AA5758" s="34"/>
      <c r="AB5758" s="34"/>
      <c r="AC5758" s="34"/>
    </row>
    <row r="5759" spans="2:29">
      <c r="B5759" s="51">
        <v>198000000249870</v>
      </c>
      <c r="C5759" s="45">
        <v>29434</v>
      </c>
      <c r="D5759" s="44" t="s">
        <v>16626</v>
      </c>
      <c r="E5759" s="34">
        <v>13748.4</v>
      </c>
      <c r="F5759" s="34">
        <v>13748.4</v>
      </c>
      <c r="G5759" s="44">
        <v>0</v>
      </c>
      <c r="H5759" s="44">
        <v>54</v>
      </c>
      <c r="I5759" s="44">
        <v>12</v>
      </c>
      <c r="J5759" s="45">
        <v>29228</v>
      </c>
      <c r="K5759" s="44">
        <v>1980</v>
      </c>
      <c r="L5759" s="44">
        <v>12</v>
      </c>
      <c r="M5759" s="34">
        <v>1145.7</v>
      </c>
      <c r="N5759" s="44" t="s">
        <v>21433</v>
      </c>
      <c r="O5759" s="34">
        <v>0</v>
      </c>
      <c r="P5759" s="44">
        <v>1980</v>
      </c>
      <c r="Q5759" s="46">
        <v>3376</v>
      </c>
      <c r="R5759" s="34">
        <v>0</v>
      </c>
      <c r="T5759" s="34"/>
      <c r="U5759" s="34"/>
      <c r="V5759" s="34"/>
      <c r="W5759" s="34"/>
      <c r="X5759" s="34"/>
      <c r="Y5759" s="34"/>
      <c r="Z5759" s="34"/>
      <c r="AA5759" s="34"/>
      <c r="AB5759" s="34"/>
      <c r="AC5759" s="34"/>
    </row>
    <row r="5760" spans="2:29">
      <c r="B5760" s="51">
        <v>198000000249790</v>
      </c>
      <c r="C5760" s="45">
        <v>29434</v>
      </c>
      <c r="D5760" s="44" t="s">
        <v>16618</v>
      </c>
      <c r="E5760" s="34">
        <v>68742</v>
      </c>
      <c r="F5760" s="34">
        <v>68742</v>
      </c>
      <c r="G5760" s="44">
        <v>0</v>
      </c>
      <c r="H5760" s="44">
        <v>54</v>
      </c>
      <c r="I5760" s="44">
        <v>12</v>
      </c>
      <c r="J5760" s="45">
        <v>29228</v>
      </c>
      <c r="K5760" s="44">
        <v>1980</v>
      </c>
      <c r="L5760" s="44">
        <v>12</v>
      </c>
      <c r="M5760" s="34">
        <v>5728.5</v>
      </c>
      <c r="N5760" s="44" t="s">
        <v>21433</v>
      </c>
      <c r="O5760" s="34">
        <v>0</v>
      </c>
      <c r="P5760" s="44">
        <v>1980</v>
      </c>
      <c r="Q5760" s="46">
        <v>3376</v>
      </c>
      <c r="R5760" s="34">
        <v>0</v>
      </c>
      <c r="T5760" s="34"/>
      <c r="U5760" s="34"/>
      <c r="V5760" s="34"/>
      <c r="W5760" s="34"/>
      <c r="X5760" s="34"/>
      <c r="Y5760" s="34"/>
      <c r="Z5760" s="34"/>
      <c r="AA5760" s="34"/>
      <c r="AB5760" s="34"/>
      <c r="AC5760" s="34"/>
    </row>
    <row r="5761" spans="2:29">
      <c r="B5761" s="51">
        <v>198000000249860</v>
      </c>
      <c r="C5761" s="45">
        <v>29434</v>
      </c>
      <c r="D5761" s="44" t="s">
        <v>16625</v>
      </c>
      <c r="E5761" s="34">
        <v>40099.5</v>
      </c>
      <c r="F5761" s="34">
        <v>40099.5</v>
      </c>
      <c r="G5761" s="44">
        <v>0</v>
      </c>
      <c r="H5761" s="44">
        <v>54</v>
      </c>
      <c r="I5761" s="44">
        <v>12</v>
      </c>
      <c r="J5761" s="45">
        <v>29228</v>
      </c>
      <c r="K5761" s="44">
        <v>1980</v>
      </c>
      <c r="L5761" s="44">
        <v>12</v>
      </c>
      <c r="M5761" s="34">
        <v>3341.63</v>
      </c>
      <c r="N5761" s="44" t="s">
        <v>21433</v>
      </c>
      <c r="O5761" s="34">
        <v>0</v>
      </c>
      <c r="P5761" s="44">
        <v>1980</v>
      </c>
      <c r="Q5761" s="46">
        <v>3376</v>
      </c>
      <c r="R5761" s="34">
        <v>0</v>
      </c>
      <c r="T5761" s="34"/>
      <c r="U5761" s="34"/>
      <c r="V5761" s="34"/>
      <c r="W5761" s="34"/>
      <c r="X5761" s="34"/>
      <c r="Y5761" s="34"/>
      <c r="Z5761" s="34"/>
      <c r="AA5761" s="34"/>
      <c r="AB5761" s="34"/>
      <c r="AC5761" s="34"/>
    </row>
    <row r="5762" spans="2:29">
      <c r="B5762" s="51">
        <v>199400000251700</v>
      </c>
      <c r="C5762" s="45">
        <v>34608</v>
      </c>
      <c r="D5762" s="44" t="s">
        <v>17740</v>
      </c>
      <c r="E5762" s="34">
        <v>54900</v>
      </c>
      <c r="F5762" s="34">
        <v>54900</v>
      </c>
      <c r="G5762" s="44">
        <v>0</v>
      </c>
      <c r="H5762" s="44">
        <v>55</v>
      </c>
      <c r="I5762" s="44">
        <v>12</v>
      </c>
      <c r="J5762" s="45">
        <v>34344</v>
      </c>
      <c r="K5762" s="44">
        <v>1994</v>
      </c>
      <c r="L5762" s="44">
        <v>12</v>
      </c>
      <c r="M5762" s="34">
        <v>4575</v>
      </c>
      <c r="N5762" s="44" t="s">
        <v>21437</v>
      </c>
      <c r="O5762" s="34">
        <v>0</v>
      </c>
      <c r="P5762" s="44">
        <v>1994</v>
      </c>
      <c r="Q5762" s="46">
        <v>5407.6</v>
      </c>
      <c r="R5762" s="34">
        <v>0</v>
      </c>
      <c r="T5762" s="34"/>
      <c r="U5762" s="34"/>
      <c r="V5762" s="34"/>
      <c r="W5762" s="34"/>
      <c r="X5762" s="34"/>
      <c r="Y5762" s="34"/>
      <c r="Z5762" s="34"/>
      <c r="AA5762" s="34"/>
      <c r="AB5762" s="34"/>
      <c r="AC5762" s="34"/>
    </row>
    <row r="5763" spans="2:29">
      <c r="B5763" s="51">
        <v>199600000252200</v>
      </c>
      <c r="C5763" s="45">
        <v>35339</v>
      </c>
      <c r="D5763" s="44" t="s">
        <v>18035</v>
      </c>
      <c r="E5763" s="34">
        <v>121643.13</v>
      </c>
      <c r="F5763" s="34">
        <v>121643.13</v>
      </c>
      <c r="G5763" s="44">
        <v>0</v>
      </c>
      <c r="H5763" s="44">
        <v>55</v>
      </c>
      <c r="I5763" s="44">
        <v>12</v>
      </c>
      <c r="J5763" s="45">
        <v>35074</v>
      </c>
      <c r="K5763" s="44">
        <v>1996</v>
      </c>
      <c r="L5763" s="44">
        <v>12</v>
      </c>
      <c r="M5763" s="34">
        <v>10136.93</v>
      </c>
      <c r="N5763" s="44" t="s">
        <v>21437</v>
      </c>
      <c r="O5763" s="34">
        <v>0</v>
      </c>
      <c r="P5763" s="44">
        <v>1996</v>
      </c>
      <c r="Q5763" s="46">
        <v>5622.1</v>
      </c>
      <c r="R5763" s="34">
        <v>0</v>
      </c>
      <c r="T5763" s="34"/>
      <c r="U5763" s="34"/>
      <c r="V5763" s="34"/>
      <c r="W5763" s="34"/>
      <c r="X5763" s="34"/>
      <c r="Y5763" s="34"/>
      <c r="Z5763" s="34"/>
      <c r="AA5763" s="34"/>
      <c r="AB5763" s="34"/>
      <c r="AC5763" s="34"/>
    </row>
    <row r="5764" spans="2:29">
      <c r="B5764" s="51">
        <v>199600000251550</v>
      </c>
      <c r="C5764" s="45">
        <v>35339</v>
      </c>
      <c r="D5764" s="44" t="s">
        <v>18010</v>
      </c>
      <c r="E5764" s="34">
        <v>741000</v>
      </c>
      <c r="F5764" s="34">
        <v>741000</v>
      </c>
      <c r="G5764" s="44">
        <v>0</v>
      </c>
      <c r="H5764" s="44">
        <v>55</v>
      </c>
      <c r="I5764" s="44">
        <v>12</v>
      </c>
      <c r="J5764" s="45">
        <v>35074</v>
      </c>
      <c r="K5764" s="44">
        <v>1996</v>
      </c>
      <c r="L5764" s="44">
        <v>12</v>
      </c>
      <c r="M5764" s="34">
        <v>61750</v>
      </c>
      <c r="N5764" s="44" t="s">
        <v>21437</v>
      </c>
      <c r="O5764" s="34">
        <v>0</v>
      </c>
      <c r="P5764" s="44">
        <v>1996</v>
      </c>
      <c r="Q5764" s="46">
        <v>5622.1</v>
      </c>
      <c r="R5764" s="34">
        <v>0</v>
      </c>
      <c r="T5764" s="34"/>
      <c r="U5764" s="34"/>
      <c r="V5764" s="34"/>
      <c r="W5764" s="34"/>
      <c r="X5764" s="34"/>
      <c r="Y5764" s="34"/>
      <c r="Z5764" s="34"/>
      <c r="AA5764" s="34"/>
      <c r="AB5764" s="34"/>
      <c r="AC5764" s="34"/>
    </row>
    <row r="5765" spans="2:29">
      <c r="B5765" s="51">
        <v>199800000245390</v>
      </c>
      <c r="C5765" s="45">
        <v>35947</v>
      </c>
      <c r="D5765" s="44" t="s">
        <v>18313</v>
      </c>
      <c r="E5765" s="34">
        <v>0</v>
      </c>
      <c r="F5765" s="34">
        <v>0</v>
      </c>
      <c r="G5765" s="44">
        <v>199.49</v>
      </c>
      <c r="H5765" s="44">
        <v>56</v>
      </c>
      <c r="I5765" s="44">
        <v>25</v>
      </c>
      <c r="J5765" s="45">
        <v>35801</v>
      </c>
      <c r="K5765" s="44">
        <v>1998</v>
      </c>
      <c r="L5765" s="44">
        <v>25</v>
      </c>
      <c r="M5765" s="34">
        <v>0</v>
      </c>
      <c r="N5765" s="44" t="s">
        <v>21422</v>
      </c>
      <c r="O5765" s="34">
        <v>0</v>
      </c>
      <c r="P5765" s="44">
        <v>1998</v>
      </c>
      <c r="Q5765" s="46">
        <v>5920.4</v>
      </c>
      <c r="R5765" s="34">
        <v>0</v>
      </c>
      <c r="T5765" s="34"/>
      <c r="U5765" s="34"/>
      <c r="V5765" s="34"/>
      <c r="W5765" s="34"/>
      <c r="X5765" s="34"/>
      <c r="Y5765" s="34"/>
      <c r="Z5765" s="34"/>
      <c r="AA5765" s="34"/>
      <c r="AB5765" s="34"/>
      <c r="AC5765" s="34"/>
    </row>
    <row r="5766" spans="2:29">
      <c r="B5766" s="51">
        <v>199800000245410</v>
      </c>
      <c r="C5766" s="45">
        <v>35947</v>
      </c>
      <c r="D5766" s="44" t="s">
        <v>18313</v>
      </c>
      <c r="E5766" s="34">
        <v>0</v>
      </c>
      <c r="F5766" s="34">
        <v>0</v>
      </c>
      <c r="G5766" s="44">
        <v>0</v>
      </c>
      <c r="H5766" s="44">
        <v>56</v>
      </c>
      <c r="I5766" s="44">
        <v>25</v>
      </c>
      <c r="J5766" s="45">
        <v>35801</v>
      </c>
      <c r="K5766" s="44">
        <v>1998</v>
      </c>
      <c r="L5766" s="44">
        <v>25</v>
      </c>
      <c r="M5766" s="34">
        <v>0</v>
      </c>
      <c r="N5766" s="44" t="s">
        <v>21422</v>
      </c>
      <c r="O5766" s="34">
        <v>0</v>
      </c>
      <c r="P5766" s="44">
        <v>1998</v>
      </c>
      <c r="Q5766" s="46">
        <v>5920.4</v>
      </c>
      <c r="R5766" s="34">
        <v>0</v>
      </c>
      <c r="T5766" s="34"/>
      <c r="U5766" s="34"/>
      <c r="V5766" s="34"/>
      <c r="W5766" s="34"/>
      <c r="X5766" s="34"/>
      <c r="Y5766" s="34"/>
      <c r="Z5766" s="34"/>
      <c r="AA5766" s="34"/>
      <c r="AB5766" s="34"/>
      <c r="AC5766" s="34"/>
    </row>
    <row r="5767" spans="2:29">
      <c r="B5767" s="51">
        <v>199700000245290</v>
      </c>
      <c r="C5767" s="45">
        <v>35794</v>
      </c>
      <c r="D5767" s="44" t="s">
        <v>19227</v>
      </c>
      <c r="E5767" s="34">
        <v>0</v>
      </c>
      <c r="F5767" s="34">
        <v>0</v>
      </c>
      <c r="G5767" s="44">
        <v>0</v>
      </c>
      <c r="H5767" s="44">
        <v>56</v>
      </c>
      <c r="I5767" s="44">
        <v>25</v>
      </c>
      <c r="J5767" s="45">
        <v>35794</v>
      </c>
      <c r="K5767" s="44">
        <v>1997</v>
      </c>
      <c r="L5767" s="44">
        <v>25</v>
      </c>
      <c r="M5767" s="34">
        <v>0</v>
      </c>
      <c r="N5767" s="44" t="s">
        <v>21422</v>
      </c>
      <c r="O5767" s="34">
        <v>0</v>
      </c>
      <c r="P5767" s="44">
        <v>1997</v>
      </c>
      <c r="Q5767" s="46">
        <v>5825.1</v>
      </c>
      <c r="R5767" s="34">
        <v>0</v>
      </c>
      <c r="T5767" s="34"/>
      <c r="U5767" s="34"/>
      <c r="V5767" s="34"/>
      <c r="W5767" s="34"/>
      <c r="X5767" s="34"/>
      <c r="Y5767" s="34"/>
      <c r="Z5767" s="34"/>
      <c r="AA5767" s="34"/>
      <c r="AB5767" s="34"/>
      <c r="AC5767" s="34"/>
    </row>
    <row r="5768" spans="2:29">
      <c r="B5768" s="51">
        <v>199200000251290</v>
      </c>
      <c r="C5768" s="45">
        <v>33878</v>
      </c>
      <c r="D5768" s="44" t="s">
        <v>17610</v>
      </c>
      <c r="E5768" s="34">
        <v>647781.82999999996</v>
      </c>
      <c r="F5768" s="34">
        <v>647781.82999999996</v>
      </c>
      <c r="G5768" s="44">
        <v>0</v>
      </c>
      <c r="H5768" s="44">
        <v>56</v>
      </c>
      <c r="I5768" s="44">
        <v>12</v>
      </c>
      <c r="J5768" s="45">
        <v>33613</v>
      </c>
      <c r="K5768" s="44">
        <v>1992</v>
      </c>
      <c r="L5768" s="44">
        <v>12</v>
      </c>
      <c r="M5768" s="34">
        <v>53981.82</v>
      </c>
      <c r="N5768" s="44" t="s">
        <v>21422</v>
      </c>
      <c r="O5768" s="34">
        <v>0</v>
      </c>
      <c r="P5768" s="44">
        <v>1992</v>
      </c>
      <c r="Q5768" s="46">
        <v>4984.5</v>
      </c>
      <c r="R5768" s="34">
        <v>0</v>
      </c>
      <c r="T5768" s="34"/>
      <c r="U5768" s="34"/>
      <c r="V5768" s="34"/>
      <c r="W5768" s="34"/>
      <c r="X5768" s="34"/>
      <c r="Y5768" s="34"/>
      <c r="Z5768" s="34"/>
      <c r="AA5768" s="34"/>
      <c r="AB5768" s="34"/>
      <c r="AC5768" s="34"/>
    </row>
    <row r="5769" spans="2:29">
      <c r="B5769" s="51">
        <v>196500000215510</v>
      </c>
      <c r="C5769" s="45">
        <v>24047</v>
      </c>
      <c r="D5769" s="44" t="s">
        <v>16433</v>
      </c>
      <c r="E5769" s="34">
        <v>32996.15</v>
      </c>
      <c r="F5769" s="34">
        <v>32996.15</v>
      </c>
      <c r="G5769" s="44">
        <v>0</v>
      </c>
      <c r="H5769" s="44">
        <v>56</v>
      </c>
      <c r="I5769" s="44">
        <v>40</v>
      </c>
      <c r="J5769" s="45">
        <v>23753</v>
      </c>
      <c r="K5769" s="44">
        <v>1965</v>
      </c>
      <c r="L5769" s="44">
        <v>40</v>
      </c>
      <c r="M5769" s="34">
        <v>824.9</v>
      </c>
      <c r="N5769" s="44" t="s">
        <v>21422</v>
      </c>
      <c r="O5769" s="34">
        <v>0</v>
      </c>
      <c r="P5769" s="44">
        <v>1965</v>
      </c>
      <c r="Q5769" s="44">
        <v>971</v>
      </c>
      <c r="R5769" s="34">
        <v>0</v>
      </c>
      <c r="T5769" s="34"/>
      <c r="U5769" s="34"/>
      <c r="V5769" s="34"/>
      <c r="W5769" s="34"/>
      <c r="X5769" s="34"/>
      <c r="Y5769" s="34"/>
      <c r="Z5769" s="34"/>
      <c r="AA5769" s="34"/>
      <c r="AB5769" s="34"/>
      <c r="AC5769" s="34"/>
    </row>
    <row r="5770" spans="2:29">
      <c r="B5770" s="51">
        <v>200000000245480</v>
      </c>
      <c r="C5770" s="45">
        <v>36664</v>
      </c>
      <c r="D5770" s="44" t="s">
        <v>18577</v>
      </c>
      <c r="E5770" s="34">
        <v>0</v>
      </c>
      <c r="F5770" s="34">
        <v>0</v>
      </c>
      <c r="G5770" s="44">
        <v>0</v>
      </c>
      <c r="H5770" s="44">
        <v>56</v>
      </c>
      <c r="I5770" s="44">
        <v>25</v>
      </c>
      <c r="J5770" s="45">
        <v>36664</v>
      </c>
      <c r="K5770" s="44">
        <v>2000</v>
      </c>
      <c r="L5770" s="44">
        <v>25</v>
      </c>
      <c r="M5770" s="34">
        <v>0</v>
      </c>
      <c r="N5770" s="44" t="s">
        <v>21422</v>
      </c>
      <c r="O5770" s="34">
        <v>0</v>
      </c>
      <c r="P5770" s="44">
        <v>2000</v>
      </c>
      <c r="Q5770" s="46">
        <v>6221.2</v>
      </c>
      <c r="R5770" s="34">
        <v>0</v>
      </c>
      <c r="T5770" s="34"/>
      <c r="U5770" s="34"/>
      <c r="V5770" s="34"/>
      <c r="W5770" s="34"/>
      <c r="X5770" s="34"/>
      <c r="Y5770" s="34"/>
      <c r="Z5770" s="34"/>
      <c r="AA5770" s="34"/>
      <c r="AB5770" s="34"/>
      <c r="AC5770" s="34"/>
    </row>
    <row r="5771" spans="2:29">
      <c r="B5771" s="51">
        <v>200000000245490</v>
      </c>
      <c r="C5771" s="45">
        <v>36664</v>
      </c>
      <c r="D5771" s="44" t="s">
        <v>18577</v>
      </c>
      <c r="E5771" s="34">
        <v>0</v>
      </c>
      <c r="F5771" s="34">
        <v>0</v>
      </c>
      <c r="G5771" s="44">
        <v>0</v>
      </c>
      <c r="H5771" s="44">
        <v>56</v>
      </c>
      <c r="I5771" s="44">
        <v>25</v>
      </c>
      <c r="J5771" s="45">
        <v>36664</v>
      </c>
      <c r="K5771" s="44">
        <v>2000</v>
      </c>
      <c r="L5771" s="44">
        <v>25</v>
      </c>
      <c r="M5771" s="34">
        <v>0</v>
      </c>
      <c r="N5771" s="44" t="s">
        <v>21422</v>
      </c>
      <c r="O5771" s="34">
        <v>0</v>
      </c>
      <c r="P5771" s="44">
        <v>2000</v>
      </c>
      <c r="Q5771" s="46">
        <v>6221.2</v>
      </c>
      <c r="R5771" s="34">
        <v>0</v>
      </c>
      <c r="T5771" s="34"/>
      <c r="U5771" s="34"/>
      <c r="V5771" s="34"/>
      <c r="W5771" s="34"/>
      <c r="X5771" s="34"/>
      <c r="Y5771" s="34"/>
      <c r="Z5771" s="34"/>
      <c r="AA5771" s="34"/>
      <c r="AB5771" s="34"/>
      <c r="AC5771" s="34"/>
    </row>
    <row r="5772" spans="2:29">
      <c r="B5772" s="51">
        <v>200000000245500</v>
      </c>
      <c r="C5772" s="45">
        <v>36664</v>
      </c>
      <c r="D5772" s="44" t="s">
        <v>18577</v>
      </c>
      <c r="E5772" s="34">
        <v>0</v>
      </c>
      <c r="F5772" s="34">
        <v>0</v>
      </c>
      <c r="G5772" s="44">
        <v>307.39</v>
      </c>
      <c r="H5772" s="44">
        <v>56</v>
      </c>
      <c r="I5772" s="44">
        <v>25</v>
      </c>
      <c r="J5772" s="45">
        <v>36664</v>
      </c>
      <c r="K5772" s="44">
        <v>2000</v>
      </c>
      <c r="L5772" s="44">
        <v>25</v>
      </c>
      <c r="M5772" s="34">
        <v>0</v>
      </c>
      <c r="N5772" s="44" t="s">
        <v>21422</v>
      </c>
      <c r="O5772" s="34">
        <v>0</v>
      </c>
      <c r="P5772" s="44">
        <v>2000</v>
      </c>
      <c r="Q5772" s="46">
        <v>6221.2</v>
      </c>
      <c r="R5772" s="34">
        <v>0</v>
      </c>
      <c r="T5772" s="34"/>
      <c r="U5772" s="34"/>
      <c r="V5772" s="34"/>
      <c r="W5772" s="34"/>
      <c r="X5772" s="34"/>
      <c r="Y5772" s="34"/>
      <c r="Z5772" s="34"/>
      <c r="AA5772" s="34"/>
      <c r="AB5772" s="34"/>
      <c r="AC5772" s="34"/>
    </row>
    <row r="5773" spans="2:29">
      <c r="B5773" s="51">
        <v>200000000245510</v>
      </c>
      <c r="C5773" s="45">
        <v>36664</v>
      </c>
      <c r="D5773" s="44" t="s">
        <v>18577</v>
      </c>
      <c r="E5773" s="34">
        <v>0</v>
      </c>
      <c r="F5773" s="34">
        <v>0</v>
      </c>
      <c r="G5773" s="44">
        <v>307.39</v>
      </c>
      <c r="H5773" s="44">
        <v>56</v>
      </c>
      <c r="I5773" s="44">
        <v>25</v>
      </c>
      <c r="J5773" s="45">
        <v>36664</v>
      </c>
      <c r="K5773" s="44">
        <v>2000</v>
      </c>
      <c r="L5773" s="44">
        <v>25</v>
      </c>
      <c r="M5773" s="34">
        <v>0</v>
      </c>
      <c r="N5773" s="44" t="s">
        <v>21422</v>
      </c>
      <c r="O5773" s="34">
        <v>0</v>
      </c>
      <c r="P5773" s="44">
        <v>2000</v>
      </c>
      <c r="Q5773" s="46">
        <v>6221.2</v>
      </c>
      <c r="R5773" s="34">
        <v>0</v>
      </c>
      <c r="T5773" s="34"/>
      <c r="U5773" s="34"/>
      <c r="V5773" s="34"/>
      <c r="W5773" s="34"/>
      <c r="X5773" s="34"/>
      <c r="Y5773" s="34"/>
      <c r="Z5773" s="34"/>
      <c r="AA5773" s="34"/>
      <c r="AB5773" s="34"/>
      <c r="AC5773" s="34"/>
    </row>
    <row r="5774" spans="2:29">
      <c r="B5774" s="51">
        <v>195600000214900</v>
      </c>
      <c r="C5774" s="45">
        <v>20576</v>
      </c>
      <c r="D5774" s="44" t="s">
        <v>16375</v>
      </c>
      <c r="E5774" s="34">
        <v>1731.21</v>
      </c>
      <c r="F5774" s="34">
        <v>1731.21</v>
      </c>
      <c r="G5774" s="44">
        <v>0</v>
      </c>
      <c r="H5774" s="44">
        <v>56</v>
      </c>
      <c r="I5774" s="44">
        <v>40</v>
      </c>
      <c r="J5774" s="45">
        <v>20459</v>
      </c>
      <c r="K5774" s="44">
        <v>1956</v>
      </c>
      <c r="L5774" s="44">
        <v>40</v>
      </c>
      <c r="M5774" s="34">
        <v>43.28</v>
      </c>
      <c r="N5774" s="44" t="s">
        <v>21422</v>
      </c>
      <c r="O5774" s="34">
        <v>0</v>
      </c>
      <c r="P5774" s="44">
        <v>1956</v>
      </c>
      <c r="Q5774" s="44">
        <v>692</v>
      </c>
      <c r="R5774" s="34">
        <v>0</v>
      </c>
      <c r="T5774" s="34"/>
      <c r="U5774" s="34"/>
      <c r="V5774" s="34"/>
      <c r="W5774" s="34"/>
      <c r="X5774" s="34"/>
      <c r="Y5774" s="34"/>
      <c r="Z5774" s="34"/>
      <c r="AA5774" s="34"/>
      <c r="AB5774" s="34"/>
      <c r="AC5774" s="34"/>
    </row>
    <row r="5775" spans="2:29">
      <c r="B5775" s="51">
        <v>196600000215130</v>
      </c>
      <c r="C5775" s="45">
        <v>24228</v>
      </c>
      <c r="D5775" s="44" t="s">
        <v>16454</v>
      </c>
      <c r="E5775" s="34">
        <v>865.58</v>
      </c>
      <c r="F5775" s="34">
        <v>865.58</v>
      </c>
      <c r="G5775" s="44">
        <v>0</v>
      </c>
      <c r="H5775" s="44">
        <v>56</v>
      </c>
      <c r="I5775" s="44">
        <v>40</v>
      </c>
      <c r="J5775" s="45">
        <v>24112</v>
      </c>
      <c r="K5775" s="44">
        <v>1966</v>
      </c>
      <c r="L5775" s="44">
        <v>40</v>
      </c>
      <c r="M5775" s="34">
        <v>21.64</v>
      </c>
      <c r="N5775" s="44" t="s">
        <v>21422</v>
      </c>
      <c r="O5775" s="34">
        <v>0</v>
      </c>
      <c r="P5775" s="44">
        <v>1966</v>
      </c>
      <c r="Q5775" s="46">
        <v>1019</v>
      </c>
      <c r="R5775" s="34">
        <v>0</v>
      </c>
      <c r="T5775" s="34"/>
      <c r="U5775" s="34"/>
      <c r="V5775" s="34"/>
      <c r="W5775" s="34"/>
      <c r="X5775" s="34"/>
      <c r="Y5775" s="34"/>
      <c r="Z5775" s="34"/>
      <c r="AA5775" s="34"/>
      <c r="AB5775" s="34"/>
      <c r="AC5775" s="34"/>
    </row>
    <row r="5776" spans="2:29">
      <c r="B5776" s="51">
        <v>196600000215040</v>
      </c>
      <c r="C5776" s="45">
        <v>24228</v>
      </c>
      <c r="D5776" s="44" t="s">
        <v>16453</v>
      </c>
      <c r="E5776" s="34">
        <v>865.58</v>
      </c>
      <c r="F5776" s="34">
        <v>865.58</v>
      </c>
      <c r="G5776" s="44">
        <v>0</v>
      </c>
      <c r="H5776" s="44">
        <v>56</v>
      </c>
      <c r="I5776" s="44">
        <v>40</v>
      </c>
      <c r="J5776" s="45">
        <v>24112</v>
      </c>
      <c r="K5776" s="44">
        <v>1966</v>
      </c>
      <c r="L5776" s="44">
        <v>40</v>
      </c>
      <c r="M5776" s="34">
        <v>21.64</v>
      </c>
      <c r="N5776" s="44" t="s">
        <v>21422</v>
      </c>
      <c r="O5776" s="34">
        <v>0</v>
      </c>
      <c r="P5776" s="44">
        <v>1966</v>
      </c>
      <c r="Q5776" s="46">
        <v>1019</v>
      </c>
      <c r="R5776" s="34">
        <v>0</v>
      </c>
      <c r="T5776" s="34"/>
      <c r="U5776" s="34"/>
      <c r="V5776" s="34"/>
      <c r="W5776" s="34"/>
      <c r="X5776" s="34"/>
      <c r="Y5776" s="34"/>
      <c r="Z5776" s="34"/>
      <c r="AA5776" s="34"/>
      <c r="AB5776" s="34"/>
      <c r="AC5776" s="34"/>
    </row>
    <row r="5777" spans="2:29">
      <c r="B5777" s="51">
        <v>199500000251580</v>
      </c>
      <c r="C5777" s="45">
        <v>34973</v>
      </c>
      <c r="D5777" s="44" t="s">
        <v>17854</v>
      </c>
      <c r="E5777" s="34">
        <v>2348423</v>
      </c>
      <c r="F5777" s="34">
        <v>2348423</v>
      </c>
      <c r="G5777" s="44">
        <v>0</v>
      </c>
      <c r="H5777" s="44">
        <v>58</v>
      </c>
      <c r="I5777" s="44">
        <v>12</v>
      </c>
      <c r="J5777" s="45">
        <v>34709</v>
      </c>
      <c r="K5777" s="44">
        <v>1995</v>
      </c>
      <c r="L5777" s="44">
        <v>12</v>
      </c>
      <c r="M5777" s="34">
        <v>195701.92</v>
      </c>
      <c r="N5777" s="44" t="s">
        <v>21448</v>
      </c>
      <c r="O5777" s="34">
        <v>0</v>
      </c>
      <c r="P5777" s="44">
        <v>1995</v>
      </c>
      <c r="Q5777" s="46">
        <v>5471.2</v>
      </c>
      <c r="R5777" s="34">
        <v>0</v>
      </c>
      <c r="T5777" s="34"/>
      <c r="U5777" s="34"/>
      <c r="V5777" s="34"/>
      <c r="W5777" s="34"/>
      <c r="X5777" s="34"/>
      <c r="Y5777" s="34"/>
      <c r="Z5777" s="34"/>
      <c r="AA5777" s="34"/>
      <c r="AB5777" s="34"/>
      <c r="AC5777" s="34"/>
    </row>
    <row r="5778" spans="2:29">
      <c r="B5778" s="51">
        <v>199000000251470</v>
      </c>
      <c r="C5778" s="45">
        <v>33147</v>
      </c>
      <c r="D5778" s="44" t="s">
        <v>17415</v>
      </c>
      <c r="E5778" s="34">
        <v>1749.32</v>
      </c>
      <c r="F5778" s="34">
        <v>1749.32</v>
      </c>
      <c r="G5778" s="44">
        <v>0</v>
      </c>
      <c r="H5778" s="44">
        <v>58</v>
      </c>
      <c r="I5778" s="44">
        <v>12</v>
      </c>
      <c r="J5778" s="45">
        <v>32883</v>
      </c>
      <c r="K5778" s="44">
        <v>1990</v>
      </c>
      <c r="L5778" s="44">
        <v>12</v>
      </c>
      <c r="M5778" s="34">
        <v>145.78</v>
      </c>
      <c r="N5778" s="44" t="s">
        <v>21448</v>
      </c>
      <c r="O5778" s="34">
        <v>0</v>
      </c>
      <c r="P5778" s="44">
        <v>1990</v>
      </c>
      <c r="Q5778" s="46">
        <v>4731.3</v>
      </c>
      <c r="R5778" s="34">
        <v>0</v>
      </c>
      <c r="T5778" s="34"/>
      <c r="U5778" s="34"/>
      <c r="V5778" s="34"/>
      <c r="W5778" s="34"/>
      <c r="X5778" s="34"/>
      <c r="Y5778" s="34"/>
      <c r="Z5778" s="34"/>
      <c r="AA5778" s="34"/>
      <c r="AB5778" s="34"/>
      <c r="AC5778" s="34"/>
    </row>
    <row r="5779" spans="2:29">
      <c r="B5779" s="51">
        <v>199700000251850</v>
      </c>
      <c r="C5779" s="45">
        <v>35703</v>
      </c>
      <c r="D5779" s="44" t="s">
        <v>18172</v>
      </c>
      <c r="E5779" s="34">
        <v>65477</v>
      </c>
      <c r="F5779" s="34">
        <v>65477</v>
      </c>
      <c r="G5779" s="44">
        <v>0</v>
      </c>
      <c r="H5779" s="44">
        <v>58</v>
      </c>
      <c r="I5779" s="44">
        <v>12</v>
      </c>
      <c r="J5779" s="45">
        <v>35703</v>
      </c>
      <c r="K5779" s="44">
        <v>1997</v>
      </c>
      <c r="L5779" s="44">
        <v>12</v>
      </c>
      <c r="M5779" s="34">
        <v>5456.42</v>
      </c>
      <c r="N5779" s="44" t="s">
        <v>21448</v>
      </c>
      <c r="O5779" s="34">
        <v>0</v>
      </c>
      <c r="P5779" s="44">
        <v>1997</v>
      </c>
      <c r="Q5779" s="46">
        <v>5825.1</v>
      </c>
      <c r="R5779" s="34">
        <v>0</v>
      </c>
      <c r="T5779" s="34"/>
      <c r="U5779" s="34"/>
      <c r="V5779" s="34"/>
      <c r="W5779" s="34"/>
      <c r="X5779" s="34"/>
      <c r="Y5779" s="34"/>
      <c r="Z5779" s="34"/>
      <c r="AA5779" s="34"/>
      <c r="AB5779" s="34"/>
      <c r="AC5779" s="34"/>
    </row>
    <row r="5780" spans="2:29">
      <c r="B5780" s="51">
        <v>199700000251840</v>
      </c>
      <c r="C5780" s="45">
        <v>35703</v>
      </c>
      <c r="D5780" s="44" t="s">
        <v>18171</v>
      </c>
      <c r="E5780" s="34">
        <v>67000</v>
      </c>
      <c r="F5780" s="34">
        <v>67000</v>
      </c>
      <c r="G5780" s="44">
        <v>0</v>
      </c>
      <c r="H5780" s="44">
        <v>58</v>
      </c>
      <c r="I5780" s="44">
        <v>12</v>
      </c>
      <c r="J5780" s="45">
        <v>35703</v>
      </c>
      <c r="K5780" s="44">
        <v>1997</v>
      </c>
      <c r="L5780" s="44">
        <v>12</v>
      </c>
      <c r="M5780" s="34">
        <v>5583.33</v>
      </c>
      <c r="N5780" s="44" t="s">
        <v>21448</v>
      </c>
      <c r="O5780" s="34">
        <v>0</v>
      </c>
      <c r="P5780" s="44">
        <v>1997</v>
      </c>
      <c r="Q5780" s="46">
        <v>5825.1</v>
      </c>
      <c r="R5780" s="34">
        <v>0</v>
      </c>
      <c r="T5780" s="34"/>
      <c r="U5780" s="34"/>
      <c r="V5780" s="34"/>
      <c r="W5780" s="34"/>
      <c r="X5780" s="34"/>
      <c r="Y5780" s="34"/>
      <c r="Z5780" s="34"/>
      <c r="AA5780" s="34"/>
      <c r="AB5780" s="34"/>
      <c r="AC5780" s="34"/>
    </row>
    <row r="5781" spans="2:29">
      <c r="B5781" s="51">
        <v>195400000250840</v>
      </c>
      <c r="C5781" s="45">
        <v>20029</v>
      </c>
      <c r="D5781" s="44" t="s">
        <v>16368</v>
      </c>
      <c r="E5781" s="34">
        <v>10455.52</v>
      </c>
      <c r="F5781" s="34">
        <v>10455.52</v>
      </c>
      <c r="G5781" s="44">
        <v>0</v>
      </c>
      <c r="H5781" s="44">
        <v>58</v>
      </c>
      <c r="I5781" s="44">
        <v>12</v>
      </c>
      <c r="J5781" s="45">
        <v>19735</v>
      </c>
      <c r="K5781" s="44">
        <v>1954</v>
      </c>
      <c r="L5781" s="44">
        <v>12</v>
      </c>
      <c r="M5781" s="34">
        <v>871.29</v>
      </c>
      <c r="N5781" s="44" t="s">
        <v>21448</v>
      </c>
      <c r="O5781" s="34">
        <v>0</v>
      </c>
      <c r="P5781" s="44">
        <v>1954</v>
      </c>
      <c r="Q5781" s="44">
        <v>628</v>
      </c>
      <c r="R5781" s="34">
        <v>0</v>
      </c>
      <c r="T5781" s="34"/>
      <c r="U5781" s="34"/>
      <c r="V5781" s="34"/>
      <c r="W5781" s="34"/>
      <c r="X5781" s="34"/>
      <c r="Y5781" s="34"/>
      <c r="Z5781" s="34"/>
      <c r="AA5781" s="34"/>
      <c r="AB5781" s="34"/>
      <c r="AC5781" s="34"/>
    </row>
    <row r="5782" spans="2:29">
      <c r="B5782" s="51" t="s">
        <v>18875</v>
      </c>
      <c r="C5782" s="45">
        <v>37681</v>
      </c>
      <c r="D5782" s="44" t="s">
        <v>18876</v>
      </c>
      <c r="E5782" s="34">
        <v>25269</v>
      </c>
      <c r="F5782" s="34">
        <v>25269</v>
      </c>
      <c r="G5782" s="44">
        <v>0</v>
      </c>
      <c r="H5782" s="44">
        <v>58</v>
      </c>
      <c r="I5782" s="44">
        <v>5</v>
      </c>
      <c r="J5782" s="45">
        <v>37624</v>
      </c>
      <c r="K5782" s="44">
        <v>2003</v>
      </c>
      <c r="L5782" s="44">
        <v>5</v>
      </c>
      <c r="M5782" s="34">
        <v>5053.8</v>
      </c>
      <c r="N5782" s="44" t="s">
        <v>21448</v>
      </c>
      <c r="O5782" s="34">
        <v>0</v>
      </c>
      <c r="P5782" s="44">
        <v>2003</v>
      </c>
      <c r="Q5782" s="46">
        <v>6694.6</v>
      </c>
      <c r="R5782" s="34">
        <v>0</v>
      </c>
      <c r="T5782" s="34"/>
      <c r="U5782" s="34"/>
      <c r="V5782" s="34"/>
      <c r="W5782" s="34"/>
      <c r="X5782" s="34"/>
      <c r="Y5782" s="34"/>
      <c r="Z5782" s="34"/>
      <c r="AA5782" s="34"/>
      <c r="AB5782" s="34"/>
      <c r="AC5782" s="34"/>
    </row>
    <row r="5783" spans="2:29">
      <c r="B5783" s="51">
        <v>195100000250590</v>
      </c>
      <c r="C5783" s="45">
        <v>18719</v>
      </c>
      <c r="D5783" s="44" t="s">
        <v>16352</v>
      </c>
      <c r="E5783" s="34">
        <v>971</v>
      </c>
      <c r="F5783" s="34">
        <v>971</v>
      </c>
      <c r="G5783" s="44">
        <v>0</v>
      </c>
      <c r="H5783" s="44">
        <v>60</v>
      </c>
      <c r="I5783" s="44">
        <v>12</v>
      </c>
      <c r="J5783" s="45">
        <v>18632</v>
      </c>
      <c r="K5783" s="44">
        <v>1951</v>
      </c>
      <c r="L5783" s="44">
        <v>12</v>
      </c>
      <c r="M5783" s="34">
        <v>80.92</v>
      </c>
      <c r="N5783" s="44" t="s">
        <v>21449</v>
      </c>
      <c r="O5783" s="34">
        <v>0</v>
      </c>
      <c r="P5783" s="44">
        <v>1951</v>
      </c>
      <c r="Q5783" s="44">
        <v>543</v>
      </c>
      <c r="R5783" s="34">
        <v>0</v>
      </c>
      <c r="T5783" s="34"/>
      <c r="U5783" s="34"/>
      <c r="V5783" s="34"/>
      <c r="W5783" s="34"/>
      <c r="X5783" s="34"/>
      <c r="Y5783" s="34"/>
      <c r="Z5783" s="34"/>
      <c r="AA5783" s="34"/>
      <c r="AB5783" s="34"/>
      <c r="AC5783" s="34"/>
    </row>
    <row r="5784" spans="2:29">
      <c r="B5784" s="51">
        <v>195100000250570</v>
      </c>
      <c r="C5784" s="45">
        <v>18719</v>
      </c>
      <c r="D5784" s="44" t="s">
        <v>16350</v>
      </c>
      <c r="E5784" s="34">
        <v>56917</v>
      </c>
      <c r="F5784" s="34">
        <v>56917</v>
      </c>
      <c r="G5784" s="44">
        <v>0</v>
      </c>
      <c r="H5784" s="44">
        <v>60</v>
      </c>
      <c r="I5784" s="44">
        <v>12</v>
      </c>
      <c r="J5784" s="45">
        <v>18632</v>
      </c>
      <c r="K5784" s="44">
        <v>1951</v>
      </c>
      <c r="L5784" s="44">
        <v>12</v>
      </c>
      <c r="M5784" s="34">
        <v>4743.08</v>
      </c>
      <c r="N5784" s="44" t="s">
        <v>21449</v>
      </c>
      <c r="O5784" s="34">
        <v>0</v>
      </c>
      <c r="P5784" s="44">
        <v>1951</v>
      </c>
      <c r="Q5784" s="44">
        <v>543</v>
      </c>
      <c r="R5784" s="34">
        <v>0</v>
      </c>
      <c r="T5784" s="34"/>
      <c r="U5784" s="34"/>
      <c r="V5784" s="34"/>
      <c r="W5784" s="34"/>
      <c r="X5784" s="34"/>
      <c r="Y5784" s="34"/>
      <c r="Z5784" s="34"/>
      <c r="AA5784" s="34"/>
      <c r="AB5784" s="34"/>
      <c r="AC5784" s="34"/>
    </row>
    <row r="5785" spans="2:29">
      <c r="B5785" s="51">
        <v>195100000215730</v>
      </c>
      <c r="C5785" s="45">
        <v>18719</v>
      </c>
      <c r="D5785" s="44" t="s">
        <v>16300</v>
      </c>
      <c r="E5785" s="34">
        <v>9870</v>
      </c>
      <c r="F5785" s="34">
        <v>9870</v>
      </c>
      <c r="G5785" s="44">
        <v>0</v>
      </c>
      <c r="H5785" s="44">
        <v>60</v>
      </c>
      <c r="I5785" s="44">
        <v>40</v>
      </c>
      <c r="J5785" s="45">
        <v>18632</v>
      </c>
      <c r="K5785" s="44">
        <v>1951</v>
      </c>
      <c r="L5785" s="44">
        <v>40</v>
      </c>
      <c r="M5785" s="34">
        <v>246.75</v>
      </c>
      <c r="N5785" s="44" t="s">
        <v>21449</v>
      </c>
      <c r="O5785" s="34">
        <v>0</v>
      </c>
      <c r="P5785" s="44">
        <v>1951</v>
      </c>
      <c r="Q5785" s="44">
        <v>543</v>
      </c>
      <c r="R5785" s="34">
        <v>0</v>
      </c>
      <c r="T5785" s="34"/>
      <c r="U5785" s="34"/>
      <c r="V5785" s="34"/>
      <c r="W5785" s="34"/>
      <c r="X5785" s="34"/>
      <c r="Y5785" s="34"/>
      <c r="Z5785" s="34"/>
      <c r="AA5785" s="34"/>
      <c r="AB5785" s="34"/>
      <c r="AC5785" s="34"/>
    </row>
    <row r="5786" spans="2:29">
      <c r="B5786" s="51">
        <v>195100000215740</v>
      </c>
      <c r="C5786" s="45">
        <v>18719</v>
      </c>
      <c r="D5786" s="44" t="s">
        <v>16300</v>
      </c>
      <c r="E5786" s="34">
        <v>9870</v>
      </c>
      <c r="F5786" s="34">
        <v>9870</v>
      </c>
      <c r="G5786" s="44">
        <v>0</v>
      </c>
      <c r="H5786" s="44">
        <v>60</v>
      </c>
      <c r="I5786" s="44">
        <v>40</v>
      </c>
      <c r="J5786" s="45">
        <v>18632</v>
      </c>
      <c r="K5786" s="44">
        <v>1951</v>
      </c>
      <c r="L5786" s="44">
        <v>40</v>
      </c>
      <c r="M5786" s="34">
        <v>246.75</v>
      </c>
      <c r="N5786" s="44" t="s">
        <v>21449</v>
      </c>
      <c r="O5786" s="34">
        <v>0</v>
      </c>
      <c r="P5786" s="44">
        <v>1951</v>
      </c>
      <c r="Q5786" s="44">
        <v>543</v>
      </c>
      <c r="R5786" s="34">
        <v>0</v>
      </c>
      <c r="T5786" s="34"/>
      <c r="U5786" s="34"/>
      <c r="V5786" s="34"/>
      <c r="W5786" s="34"/>
      <c r="X5786" s="34"/>
      <c r="Y5786" s="34"/>
      <c r="Z5786" s="34"/>
      <c r="AA5786" s="34"/>
      <c r="AB5786" s="34"/>
      <c r="AC5786" s="34"/>
    </row>
    <row r="5787" spans="2:29">
      <c r="B5787" s="51">
        <v>195100000215700</v>
      </c>
      <c r="C5787" s="45">
        <v>18719</v>
      </c>
      <c r="D5787" s="44" t="s">
        <v>16298</v>
      </c>
      <c r="E5787" s="34">
        <v>23094</v>
      </c>
      <c r="F5787" s="34">
        <v>23094</v>
      </c>
      <c r="G5787" s="44">
        <v>0</v>
      </c>
      <c r="H5787" s="44">
        <v>60</v>
      </c>
      <c r="I5787" s="44">
        <v>40</v>
      </c>
      <c r="J5787" s="45">
        <v>18632</v>
      </c>
      <c r="K5787" s="44">
        <v>1951</v>
      </c>
      <c r="L5787" s="44">
        <v>40</v>
      </c>
      <c r="M5787" s="34">
        <v>577.35</v>
      </c>
      <c r="N5787" s="44" t="s">
        <v>21449</v>
      </c>
      <c r="O5787" s="34">
        <v>0</v>
      </c>
      <c r="P5787" s="44">
        <v>1951</v>
      </c>
      <c r="Q5787" s="44">
        <v>543</v>
      </c>
      <c r="R5787" s="34">
        <v>0</v>
      </c>
      <c r="T5787" s="34"/>
      <c r="U5787" s="34"/>
      <c r="V5787" s="34"/>
      <c r="W5787" s="34"/>
      <c r="X5787" s="34"/>
      <c r="Y5787" s="34"/>
      <c r="Z5787" s="34"/>
      <c r="AA5787" s="34"/>
      <c r="AB5787" s="34"/>
      <c r="AC5787" s="34"/>
    </row>
    <row r="5788" spans="2:29">
      <c r="B5788" s="51">
        <v>195100000215710</v>
      </c>
      <c r="C5788" s="45">
        <v>18719</v>
      </c>
      <c r="D5788" s="44" t="s">
        <v>16298</v>
      </c>
      <c r="E5788" s="34">
        <v>23094</v>
      </c>
      <c r="F5788" s="34">
        <v>23094</v>
      </c>
      <c r="G5788" s="44">
        <v>0</v>
      </c>
      <c r="H5788" s="44">
        <v>60</v>
      </c>
      <c r="I5788" s="44">
        <v>40</v>
      </c>
      <c r="J5788" s="45">
        <v>18632</v>
      </c>
      <c r="K5788" s="44">
        <v>1951</v>
      </c>
      <c r="L5788" s="44">
        <v>40</v>
      </c>
      <c r="M5788" s="34">
        <v>577.35</v>
      </c>
      <c r="N5788" s="44" t="s">
        <v>21449</v>
      </c>
      <c r="O5788" s="34">
        <v>0</v>
      </c>
      <c r="P5788" s="44">
        <v>1951</v>
      </c>
      <c r="Q5788" s="44">
        <v>543</v>
      </c>
      <c r="R5788" s="34">
        <v>0</v>
      </c>
      <c r="T5788" s="34"/>
      <c r="U5788" s="34"/>
      <c r="V5788" s="34"/>
      <c r="W5788" s="34"/>
      <c r="X5788" s="34"/>
      <c r="Y5788" s="34"/>
      <c r="Z5788" s="34"/>
      <c r="AA5788" s="34"/>
      <c r="AB5788" s="34"/>
      <c r="AC5788" s="34"/>
    </row>
    <row r="5789" spans="2:29">
      <c r="B5789" s="51">
        <v>198900000251040</v>
      </c>
      <c r="C5789" s="45">
        <v>32782</v>
      </c>
      <c r="D5789" s="44" t="s">
        <v>17083</v>
      </c>
      <c r="E5789" s="34">
        <v>421657.33</v>
      </c>
      <c r="F5789" s="34">
        <v>421657.33</v>
      </c>
      <c r="G5789" s="44">
        <v>0</v>
      </c>
      <c r="H5789" s="44">
        <v>60</v>
      </c>
      <c r="I5789" s="44">
        <v>12</v>
      </c>
      <c r="J5789" s="45">
        <v>32518</v>
      </c>
      <c r="K5789" s="44">
        <v>1989</v>
      </c>
      <c r="L5789" s="44">
        <v>12</v>
      </c>
      <c r="M5789" s="34">
        <v>35138.11</v>
      </c>
      <c r="N5789" s="44" t="s">
        <v>21449</v>
      </c>
      <c r="O5789" s="34">
        <v>0</v>
      </c>
      <c r="P5789" s="44">
        <v>1989</v>
      </c>
      <c r="Q5789" s="46">
        <v>4609.2</v>
      </c>
      <c r="R5789" s="34">
        <v>0</v>
      </c>
      <c r="T5789" s="34"/>
      <c r="U5789" s="34"/>
      <c r="V5789" s="34"/>
      <c r="W5789" s="34"/>
      <c r="X5789" s="34"/>
      <c r="Y5789" s="34"/>
      <c r="Z5789" s="34"/>
      <c r="AA5789" s="34"/>
      <c r="AB5789" s="34"/>
      <c r="AC5789" s="34"/>
    </row>
    <row r="5790" spans="2:29">
      <c r="B5790" s="51">
        <v>199000000251100</v>
      </c>
      <c r="C5790" s="45">
        <v>33147</v>
      </c>
      <c r="D5790" s="44" t="s">
        <v>17385</v>
      </c>
      <c r="E5790" s="34">
        <v>27511.32</v>
      </c>
      <c r="F5790" s="34">
        <v>27511.32</v>
      </c>
      <c r="G5790" s="44">
        <v>0</v>
      </c>
      <c r="H5790" s="44">
        <v>60</v>
      </c>
      <c r="I5790" s="44">
        <v>12</v>
      </c>
      <c r="J5790" s="45">
        <v>32883</v>
      </c>
      <c r="K5790" s="44">
        <v>1990</v>
      </c>
      <c r="L5790" s="44">
        <v>12</v>
      </c>
      <c r="M5790" s="34">
        <v>2292.61</v>
      </c>
      <c r="N5790" s="44" t="s">
        <v>21449</v>
      </c>
      <c r="O5790" s="34">
        <v>0</v>
      </c>
      <c r="P5790" s="44">
        <v>1990</v>
      </c>
      <c r="Q5790" s="46">
        <v>4731.3</v>
      </c>
      <c r="R5790" s="34">
        <v>0</v>
      </c>
      <c r="T5790" s="34"/>
      <c r="U5790" s="34"/>
      <c r="V5790" s="34"/>
      <c r="W5790" s="34"/>
      <c r="X5790" s="34"/>
      <c r="Y5790" s="34"/>
      <c r="Z5790" s="34"/>
      <c r="AA5790" s="34"/>
      <c r="AB5790" s="34"/>
      <c r="AC5790" s="34"/>
    </row>
    <row r="5791" spans="2:29">
      <c r="B5791" s="51">
        <v>199000000251070</v>
      </c>
      <c r="C5791" s="45">
        <v>33147</v>
      </c>
      <c r="D5791" s="44" t="s">
        <v>17382</v>
      </c>
      <c r="E5791" s="34">
        <v>27511.32</v>
      </c>
      <c r="F5791" s="34">
        <v>27511.32</v>
      </c>
      <c r="G5791" s="44">
        <v>0</v>
      </c>
      <c r="H5791" s="44">
        <v>60</v>
      </c>
      <c r="I5791" s="44">
        <v>12</v>
      </c>
      <c r="J5791" s="45">
        <v>32883</v>
      </c>
      <c r="K5791" s="44">
        <v>1990</v>
      </c>
      <c r="L5791" s="44">
        <v>12</v>
      </c>
      <c r="M5791" s="34">
        <v>2292.61</v>
      </c>
      <c r="N5791" s="44" t="s">
        <v>21449</v>
      </c>
      <c r="O5791" s="34">
        <v>0</v>
      </c>
      <c r="P5791" s="44">
        <v>1990</v>
      </c>
      <c r="Q5791" s="46">
        <v>4731.3</v>
      </c>
      <c r="R5791" s="34">
        <v>0</v>
      </c>
      <c r="T5791" s="34"/>
      <c r="U5791" s="34"/>
      <c r="V5791" s="34"/>
      <c r="W5791" s="34"/>
      <c r="X5791" s="34"/>
      <c r="Y5791" s="34"/>
      <c r="Z5791" s="34"/>
      <c r="AA5791" s="34"/>
      <c r="AB5791" s="34"/>
      <c r="AC5791" s="34"/>
    </row>
    <row r="5792" spans="2:29">
      <c r="B5792" s="51">
        <v>199000000251080</v>
      </c>
      <c r="C5792" s="45">
        <v>33147</v>
      </c>
      <c r="D5792" s="44" t="s">
        <v>17383</v>
      </c>
      <c r="E5792" s="34">
        <v>27511.32</v>
      </c>
      <c r="F5792" s="34">
        <v>27511.32</v>
      </c>
      <c r="G5792" s="44">
        <v>0</v>
      </c>
      <c r="H5792" s="44">
        <v>60</v>
      </c>
      <c r="I5792" s="44">
        <v>12</v>
      </c>
      <c r="J5792" s="45">
        <v>32883</v>
      </c>
      <c r="K5792" s="44">
        <v>1990</v>
      </c>
      <c r="L5792" s="44">
        <v>12</v>
      </c>
      <c r="M5792" s="34">
        <v>2292.61</v>
      </c>
      <c r="N5792" s="44" t="s">
        <v>21449</v>
      </c>
      <c r="O5792" s="34">
        <v>0</v>
      </c>
      <c r="P5792" s="44">
        <v>1990</v>
      </c>
      <c r="Q5792" s="46">
        <v>4731.3</v>
      </c>
      <c r="R5792" s="34">
        <v>0</v>
      </c>
      <c r="T5792" s="34"/>
      <c r="U5792" s="34"/>
      <c r="V5792" s="34"/>
      <c r="W5792" s="34"/>
      <c r="X5792" s="34"/>
      <c r="Y5792" s="34"/>
      <c r="Z5792" s="34"/>
      <c r="AA5792" s="34"/>
      <c r="AB5792" s="34"/>
      <c r="AC5792" s="34"/>
    </row>
    <row r="5793" spans="2:29">
      <c r="B5793" s="51">
        <v>199000000251090</v>
      </c>
      <c r="C5793" s="45">
        <v>33147</v>
      </c>
      <c r="D5793" s="44" t="s">
        <v>17384</v>
      </c>
      <c r="E5793" s="34">
        <v>27511.32</v>
      </c>
      <c r="F5793" s="34">
        <v>27511.32</v>
      </c>
      <c r="G5793" s="44">
        <v>0</v>
      </c>
      <c r="H5793" s="44">
        <v>60</v>
      </c>
      <c r="I5793" s="44">
        <v>12</v>
      </c>
      <c r="J5793" s="45">
        <v>32883</v>
      </c>
      <c r="K5793" s="44">
        <v>1990</v>
      </c>
      <c r="L5793" s="44">
        <v>12</v>
      </c>
      <c r="M5793" s="34">
        <v>2292.61</v>
      </c>
      <c r="N5793" s="44" t="s">
        <v>21449</v>
      </c>
      <c r="O5793" s="34">
        <v>0</v>
      </c>
      <c r="P5793" s="44">
        <v>1990</v>
      </c>
      <c r="Q5793" s="46">
        <v>4731.3</v>
      </c>
      <c r="R5793" s="34">
        <v>0</v>
      </c>
      <c r="T5793" s="34"/>
      <c r="U5793" s="34"/>
      <c r="V5793" s="34"/>
      <c r="W5793" s="34"/>
      <c r="X5793" s="34"/>
      <c r="Y5793" s="34"/>
      <c r="Z5793" s="34"/>
      <c r="AA5793" s="34"/>
      <c r="AB5793" s="34"/>
      <c r="AC5793" s="34"/>
    </row>
    <row r="5794" spans="2:29">
      <c r="B5794" s="51">
        <v>199000000251110</v>
      </c>
      <c r="C5794" s="45">
        <v>33147</v>
      </c>
      <c r="D5794" s="44" t="s">
        <v>17386</v>
      </c>
      <c r="E5794" s="34">
        <v>269474.96999999997</v>
      </c>
      <c r="F5794" s="34">
        <v>269474.96999999997</v>
      </c>
      <c r="G5794" s="44">
        <v>0</v>
      </c>
      <c r="H5794" s="44">
        <v>60</v>
      </c>
      <c r="I5794" s="44">
        <v>12</v>
      </c>
      <c r="J5794" s="45">
        <v>32883</v>
      </c>
      <c r="K5794" s="44">
        <v>1990</v>
      </c>
      <c r="L5794" s="44">
        <v>12</v>
      </c>
      <c r="M5794" s="34">
        <v>22456.25</v>
      </c>
      <c r="N5794" s="44" t="s">
        <v>21449</v>
      </c>
      <c r="O5794" s="34">
        <v>0</v>
      </c>
      <c r="P5794" s="44">
        <v>1990</v>
      </c>
      <c r="Q5794" s="46">
        <v>4731.3</v>
      </c>
      <c r="R5794" s="34">
        <v>0</v>
      </c>
      <c r="T5794" s="34"/>
      <c r="U5794" s="34"/>
      <c r="V5794" s="34"/>
      <c r="W5794" s="34"/>
      <c r="X5794" s="34"/>
      <c r="Y5794" s="34"/>
      <c r="Z5794" s="34"/>
      <c r="AA5794" s="34"/>
      <c r="AB5794" s="34"/>
      <c r="AC5794" s="34"/>
    </row>
    <row r="5795" spans="2:29">
      <c r="B5795" s="51">
        <v>199000000251120</v>
      </c>
      <c r="C5795" s="45">
        <v>33147</v>
      </c>
      <c r="D5795" s="44" t="s">
        <v>17387</v>
      </c>
      <c r="E5795" s="34">
        <v>32859.160000000003</v>
      </c>
      <c r="F5795" s="34">
        <v>32859.160000000003</v>
      </c>
      <c r="G5795" s="44">
        <v>0</v>
      </c>
      <c r="H5795" s="44">
        <v>60</v>
      </c>
      <c r="I5795" s="44">
        <v>12</v>
      </c>
      <c r="J5795" s="45">
        <v>32883</v>
      </c>
      <c r="K5795" s="44">
        <v>1990</v>
      </c>
      <c r="L5795" s="44">
        <v>12</v>
      </c>
      <c r="M5795" s="34">
        <v>2738.26</v>
      </c>
      <c r="N5795" s="44" t="s">
        <v>21449</v>
      </c>
      <c r="O5795" s="34">
        <v>0</v>
      </c>
      <c r="P5795" s="44">
        <v>1990</v>
      </c>
      <c r="Q5795" s="46">
        <v>4731.3</v>
      </c>
      <c r="R5795" s="34">
        <v>0</v>
      </c>
      <c r="T5795" s="34"/>
      <c r="U5795" s="34"/>
      <c r="V5795" s="34"/>
      <c r="W5795" s="34"/>
      <c r="X5795" s="34"/>
      <c r="Y5795" s="34"/>
      <c r="Z5795" s="34"/>
      <c r="AA5795" s="34"/>
      <c r="AB5795" s="34"/>
      <c r="AC5795" s="34"/>
    </row>
    <row r="5796" spans="2:29">
      <c r="B5796" s="51">
        <v>196500000250460</v>
      </c>
      <c r="C5796" s="45">
        <v>24047</v>
      </c>
      <c r="D5796" s="44" t="s">
        <v>16449</v>
      </c>
      <c r="E5796" s="34">
        <v>6685.1</v>
      </c>
      <c r="F5796" s="34">
        <v>6685.1</v>
      </c>
      <c r="G5796" s="44">
        <v>0</v>
      </c>
      <c r="H5796" s="44">
        <v>62</v>
      </c>
      <c r="I5796" s="44">
        <v>12</v>
      </c>
      <c r="J5796" s="45">
        <v>23753</v>
      </c>
      <c r="K5796" s="44">
        <v>1965</v>
      </c>
      <c r="L5796" s="44">
        <v>12</v>
      </c>
      <c r="M5796" s="34">
        <v>557.09</v>
      </c>
      <c r="N5796" s="44" t="s">
        <v>21454</v>
      </c>
      <c r="O5796" s="34">
        <v>0</v>
      </c>
      <c r="P5796" s="44">
        <v>1965</v>
      </c>
      <c r="Q5796" s="44">
        <v>971</v>
      </c>
      <c r="R5796" s="34">
        <v>0</v>
      </c>
      <c r="T5796" s="34"/>
      <c r="U5796" s="34"/>
      <c r="V5796" s="34"/>
      <c r="W5796" s="34"/>
      <c r="X5796" s="34"/>
      <c r="Y5796" s="34"/>
      <c r="Z5796" s="34"/>
      <c r="AA5796" s="34"/>
      <c r="AB5796" s="34"/>
      <c r="AC5796" s="34"/>
    </row>
    <row r="5797" spans="2:29">
      <c r="B5797" s="51">
        <v>198800000250010</v>
      </c>
      <c r="C5797" s="45">
        <v>32387</v>
      </c>
      <c r="D5797" s="44" t="s">
        <v>16971</v>
      </c>
      <c r="E5797" s="34">
        <v>93553.64</v>
      </c>
      <c r="F5797" s="34">
        <v>93553.64</v>
      </c>
      <c r="G5797" s="44">
        <v>0</v>
      </c>
      <c r="H5797" s="44">
        <v>62</v>
      </c>
      <c r="I5797" s="44">
        <v>12</v>
      </c>
      <c r="J5797" s="45">
        <v>32151</v>
      </c>
      <c r="K5797" s="44">
        <v>1988</v>
      </c>
      <c r="L5797" s="44">
        <v>12</v>
      </c>
      <c r="M5797" s="34">
        <v>7796.14</v>
      </c>
      <c r="N5797" s="44" t="s">
        <v>21454</v>
      </c>
      <c r="O5797" s="34">
        <v>0</v>
      </c>
      <c r="P5797" s="44">
        <v>1988</v>
      </c>
      <c r="Q5797" s="46">
        <v>4528</v>
      </c>
      <c r="R5797" s="34">
        <v>0</v>
      </c>
      <c r="T5797" s="34"/>
      <c r="U5797" s="34"/>
      <c r="V5797" s="34"/>
      <c r="W5797" s="34"/>
      <c r="X5797" s="34"/>
      <c r="Y5797" s="34"/>
      <c r="Z5797" s="34"/>
      <c r="AA5797" s="34"/>
      <c r="AB5797" s="34"/>
      <c r="AC5797" s="34"/>
    </row>
    <row r="5798" spans="2:29">
      <c r="B5798" s="51">
        <v>200810000015090</v>
      </c>
      <c r="C5798" s="45">
        <v>0</v>
      </c>
      <c r="D5798" s="44">
        <v>0</v>
      </c>
      <c r="E5798" s="34">
        <v>0</v>
      </c>
      <c r="F5798" s="34">
        <v>0</v>
      </c>
      <c r="G5798" s="44">
        <v>0</v>
      </c>
      <c r="H5798" s="44">
        <v>62</v>
      </c>
      <c r="I5798" s="44">
        <v>0</v>
      </c>
      <c r="J5798" s="45" t="s">
        <v>19628</v>
      </c>
      <c r="K5798" s="44">
        <v>1900</v>
      </c>
      <c r="L5798" s="44">
        <v>0</v>
      </c>
      <c r="M5798" s="34">
        <v>0</v>
      </c>
      <c r="N5798" s="44" t="s">
        <v>21454</v>
      </c>
      <c r="O5798" s="34">
        <v>0</v>
      </c>
      <c r="P5798" s="44">
        <v>1900</v>
      </c>
      <c r="Q5798" s="44">
        <v>203</v>
      </c>
      <c r="R5798" s="34">
        <v>0</v>
      </c>
      <c r="T5798" s="34"/>
      <c r="U5798" s="34"/>
      <c r="V5798" s="34"/>
      <c r="W5798" s="34"/>
      <c r="X5798" s="34"/>
      <c r="Y5798" s="34"/>
      <c r="Z5798" s="34"/>
      <c r="AA5798" s="34"/>
      <c r="AB5798" s="34"/>
      <c r="AC5798" s="34"/>
    </row>
    <row r="5799" spans="2:29">
      <c r="B5799" s="51">
        <v>195100000250530</v>
      </c>
      <c r="C5799" s="45">
        <v>18719</v>
      </c>
      <c r="D5799" s="44" t="s">
        <v>16346</v>
      </c>
      <c r="E5799" s="34">
        <v>42110.5</v>
      </c>
      <c r="F5799" s="34">
        <v>42110.5</v>
      </c>
      <c r="G5799" s="44">
        <v>0</v>
      </c>
      <c r="H5799" s="44">
        <v>63</v>
      </c>
      <c r="I5799" s="44">
        <v>12</v>
      </c>
      <c r="J5799" s="45">
        <v>18632</v>
      </c>
      <c r="K5799" s="44">
        <v>1951</v>
      </c>
      <c r="L5799" s="44">
        <v>12</v>
      </c>
      <c r="M5799" s="34">
        <v>3509.21</v>
      </c>
      <c r="N5799" s="44" t="s">
        <v>21425</v>
      </c>
      <c r="O5799" s="34">
        <v>0</v>
      </c>
      <c r="P5799" s="44">
        <v>1951</v>
      </c>
      <c r="Q5799" s="44">
        <v>543</v>
      </c>
      <c r="R5799" s="34">
        <v>0</v>
      </c>
      <c r="T5799" s="34"/>
      <c r="U5799" s="34"/>
      <c r="V5799" s="34"/>
      <c r="W5799" s="34"/>
      <c r="X5799" s="34"/>
      <c r="Y5799" s="34"/>
      <c r="Z5799" s="34"/>
      <c r="AA5799" s="34"/>
      <c r="AB5799" s="34"/>
      <c r="AC5799" s="34"/>
    </row>
    <row r="5800" spans="2:29">
      <c r="B5800" s="51">
        <v>199000000228400</v>
      </c>
      <c r="C5800" s="45">
        <v>33147</v>
      </c>
      <c r="D5800" s="44" t="s">
        <v>17270</v>
      </c>
      <c r="E5800" s="34">
        <v>0</v>
      </c>
      <c r="F5800" s="34">
        <v>0</v>
      </c>
      <c r="G5800" s="44">
        <v>2357.66</v>
      </c>
      <c r="H5800" s="44">
        <v>64</v>
      </c>
      <c r="I5800" s="44">
        <v>40</v>
      </c>
      <c r="J5800" s="45">
        <v>32883</v>
      </c>
      <c r="K5800" s="44">
        <v>1990</v>
      </c>
      <c r="L5800" s="44">
        <v>40</v>
      </c>
      <c r="M5800" s="34">
        <v>0</v>
      </c>
      <c r="N5800" s="44" t="s">
        <v>21424</v>
      </c>
      <c r="O5800" s="34">
        <v>0</v>
      </c>
      <c r="P5800" s="44">
        <v>1990</v>
      </c>
      <c r="Q5800" s="46">
        <v>4731.3</v>
      </c>
      <c r="R5800" s="34">
        <v>0</v>
      </c>
      <c r="T5800" s="34"/>
      <c r="U5800" s="34"/>
      <c r="V5800" s="34"/>
      <c r="W5800" s="34"/>
      <c r="X5800" s="34"/>
      <c r="Y5800" s="34"/>
      <c r="Z5800" s="34"/>
      <c r="AA5800" s="34"/>
      <c r="AB5800" s="34"/>
      <c r="AC5800" s="34"/>
    </row>
    <row r="5801" spans="2:29">
      <c r="B5801" s="51">
        <v>199000000251150</v>
      </c>
      <c r="C5801" s="45">
        <v>33147</v>
      </c>
      <c r="D5801" s="44" t="s">
        <v>17390</v>
      </c>
      <c r="E5801" s="34">
        <v>17521.46</v>
      </c>
      <c r="F5801" s="34">
        <v>17521.46</v>
      </c>
      <c r="G5801" s="44">
        <v>0</v>
      </c>
      <c r="H5801" s="44">
        <v>65</v>
      </c>
      <c r="I5801" s="44">
        <v>12</v>
      </c>
      <c r="J5801" s="45">
        <v>32883</v>
      </c>
      <c r="K5801" s="44">
        <v>1990</v>
      </c>
      <c r="L5801" s="44">
        <v>12</v>
      </c>
      <c r="M5801" s="34">
        <v>1460.12</v>
      </c>
      <c r="N5801" s="44" t="s">
        <v>21435</v>
      </c>
      <c r="O5801" s="34">
        <v>0</v>
      </c>
      <c r="P5801" s="44">
        <v>1990</v>
      </c>
      <c r="Q5801" s="46">
        <v>4731.3</v>
      </c>
      <c r="R5801" s="34">
        <v>0</v>
      </c>
      <c r="T5801" s="34"/>
      <c r="U5801" s="34"/>
      <c r="V5801" s="34"/>
      <c r="W5801" s="34"/>
      <c r="X5801" s="34"/>
      <c r="Y5801" s="34"/>
      <c r="Z5801" s="34"/>
      <c r="AA5801" s="34"/>
      <c r="AB5801" s="34"/>
      <c r="AC5801" s="34"/>
    </row>
    <row r="5802" spans="2:29">
      <c r="B5802" s="51">
        <v>199000000251560</v>
      </c>
      <c r="C5802" s="45">
        <v>33147</v>
      </c>
      <c r="D5802" s="44" t="s">
        <v>17423</v>
      </c>
      <c r="E5802" s="34">
        <v>94103.31</v>
      </c>
      <c r="F5802" s="34">
        <v>94103.31</v>
      </c>
      <c r="G5802" s="44">
        <v>0</v>
      </c>
      <c r="H5802" s="44">
        <v>65</v>
      </c>
      <c r="I5802" s="44">
        <v>12</v>
      </c>
      <c r="J5802" s="45">
        <v>32883</v>
      </c>
      <c r="K5802" s="44">
        <v>1990</v>
      </c>
      <c r="L5802" s="44">
        <v>12</v>
      </c>
      <c r="M5802" s="34">
        <v>7841.94</v>
      </c>
      <c r="N5802" s="44" t="s">
        <v>21435</v>
      </c>
      <c r="O5802" s="34">
        <v>0</v>
      </c>
      <c r="P5802" s="44">
        <v>1990</v>
      </c>
      <c r="Q5802" s="46">
        <v>4731.3</v>
      </c>
      <c r="R5802" s="34">
        <v>0</v>
      </c>
      <c r="T5802" s="34"/>
      <c r="U5802" s="34"/>
      <c r="V5802" s="34"/>
      <c r="W5802" s="34"/>
      <c r="X5802" s="34"/>
      <c r="Y5802" s="34"/>
      <c r="Z5802" s="34"/>
      <c r="AA5802" s="34"/>
      <c r="AB5802" s="34"/>
      <c r="AC5802" s="34"/>
    </row>
    <row r="5803" spans="2:29">
      <c r="B5803" s="51">
        <v>199200000251570</v>
      </c>
      <c r="C5803" s="45">
        <v>33878</v>
      </c>
      <c r="D5803" s="44" t="s">
        <v>17611</v>
      </c>
      <c r="E5803" s="34">
        <v>306971.5</v>
      </c>
      <c r="F5803" s="34">
        <v>306971.5</v>
      </c>
      <c r="G5803" s="44">
        <v>0</v>
      </c>
      <c r="H5803" s="44">
        <v>65</v>
      </c>
      <c r="I5803" s="44">
        <v>12</v>
      </c>
      <c r="J5803" s="45">
        <v>33613</v>
      </c>
      <c r="K5803" s="44">
        <v>1992</v>
      </c>
      <c r="L5803" s="44">
        <v>12</v>
      </c>
      <c r="M5803" s="34">
        <v>25580.959999999999</v>
      </c>
      <c r="N5803" s="44" t="s">
        <v>21435</v>
      </c>
      <c r="O5803" s="34">
        <v>0</v>
      </c>
      <c r="P5803" s="44">
        <v>1992</v>
      </c>
      <c r="Q5803" s="46">
        <v>4984.5</v>
      </c>
      <c r="R5803" s="34">
        <v>0</v>
      </c>
      <c r="T5803" s="34"/>
      <c r="U5803" s="34"/>
      <c r="V5803" s="34"/>
      <c r="W5803" s="34"/>
      <c r="X5803" s="34"/>
      <c r="Y5803" s="34"/>
      <c r="Z5803" s="34"/>
      <c r="AA5803" s="34"/>
      <c r="AB5803" s="34"/>
      <c r="AC5803" s="34"/>
    </row>
    <row r="5804" spans="2:29">
      <c r="B5804" s="51">
        <v>199700000252550</v>
      </c>
      <c r="C5804" s="45">
        <v>35703</v>
      </c>
      <c r="D5804" s="44" t="s">
        <v>18197</v>
      </c>
      <c r="E5804" s="34">
        <v>3589</v>
      </c>
      <c r="F5804" s="34">
        <v>3589</v>
      </c>
      <c r="G5804" s="44">
        <v>0</v>
      </c>
      <c r="H5804" s="44">
        <v>65</v>
      </c>
      <c r="I5804" s="44">
        <v>12</v>
      </c>
      <c r="J5804" s="45">
        <v>35703</v>
      </c>
      <c r="K5804" s="44">
        <v>1997</v>
      </c>
      <c r="L5804" s="44">
        <v>12</v>
      </c>
      <c r="M5804" s="34">
        <v>299.08</v>
      </c>
      <c r="N5804" s="44" t="s">
        <v>21435</v>
      </c>
      <c r="O5804" s="34">
        <v>0</v>
      </c>
      <c r="P5804" s="44">
        <v>1997</v>
      </c>
      <c r="Q5804" s="46">
        <v>5825.1</v>
      </c>
      <c r="R5804" s="34">
        <v>0</v>
      </c>
      <c r="T5804" s="34"/>
      <c r="U5804" s="34"/>
      <c r="V5804" s="34"/>
      <c r="W5804" s="34"/>
      <c r="X5804" s="34"/>
      <c r="Y5804" s="34"/>
      <c r="Z5804" s="34"/>
      <c r="AA5804" s="34"/>
      <c r="AB5804" s="34"/>
      <c r="AC5804" s="34"/>
    </row>
    <row r="5805" spans="2:29">
      <c r="B5805" s="51">
        <v>199500000226690</v>
      </c>
      <c r="C5805" s="45">
        <v>34913</v>
      </c>
      <c r="D5805" s="44" t="s">
        <v>17796</v>
      </c>
      <c r="E5805" s="34">
        <v>1642.4</v>
      </c>
      <c r="F5805" s="34">
        <v>1642.4</v>
      </c>
      <c r="G5805" s="44">
        <v>0</v>
      </c>
      <c r="H5805" s="44">
        <v>65</v>
      </c>
      <c r="I5805" s="44">
        <v>12</v>
      </c>
      <c r="J5805" s="45">
        <v>34738</v>
      </c>
      <c r="K5805" s="44">
        <v>1995</v>
      </c>
      <c r="L5805" s="44">
        <v>12</v>
      </c>
      <c r="M5805" s="34">
        <v>136.87</v>
      </c>
      <c r="N5805" s="44" t="s">
        <v>21435</v>
      </c>
      <c r="O5805" s="34">
        <v>0</v>
      </c>
      <c r="P5805" s="44">
        <v>1995</v>
      </c>
      <c r="Q5805" s="46">
        <v>5471.2</v>
      </c>
      <c r="R5805" s="34">
        <v>0</v>
      </c>
      <c r="T5805" s="34"/>
      <c r="U5805" s="34"/>
      <c r="V5805" s="34"/>
      <c r="W5805" s="34"/>
      <c r="X5805" s="34"/>
      <c r="Y5805" s="34"/>
      <c r="Z5805" s="34"/>
      <c r="AA5805" s="34"/>
      <c r="AB5805" s="34"/>
      <c r="AC5805" s="34"/>
    </row>
    <row r="5806" spans="2:29">
      <c r="B5806" s="51">
        <v>199500000226700</v>
      </c>
      <c r="C5806" s="45">
        <v>34913</v>
      </c>
      <c r="D5806" s="44" t="s">
        <v>17796</v>
      </c>
      <c r="E5806" s="34">
        <v>1642.4</v>
      </c>
      <c r="F5806" s="34">
        <v>1642.4</v>
      </c>
      <c r="G5806" s="44">
        <v>0</v>
      </c>
      <c r="H5806" s="44">
        <v>65</v>
      </c>
      <c r="I5806" s="44">
        <v>12</v>
      </c>
      <c r="J5806" s="45">
        <v>34738</v>
      </c>
      <c r="K5806" s="44">
        <v>1995</v>
      </c>
      <c r="L5806" s="44">
        <v>12</v>
      </c>
      <c r="M5806" s="34">
        <v>136.87</v>
      </c>
      <c r="N5806" s="44" t="s">
        <v>21435</v>
      </c>
      <c r="O5806" s="34">
        <v>0</v>
      </c>
      <c r="P5806" s="44">
        <v>1995</v>
      </c>
      <c r="Q5806" s="46">
        <v>5471.2</v>
      </c>
      <c r="R5806" s="34">
        <v>0</v>
      </c>
      <c r="T5806" s="34"/>
      <c r="U5806" s="34"/>
      <c r="V5806" s="34"/>
      <c r="W5806" s="34"/>
      <c r="X5806" s="34"/>
      <c r="Y5806" s="34"/>
      <c r="Z5806" s="34"/>
      <c r="AA5806" s="34"/>
      <c r="AB5806" s="34"/>
      <c r="AC5806" s="34"/>
    </row>
    <row r="5807" spans="2:29">
      <c r="B5807" s="51">
        <v>199500000226710</v>
      </c>
      <c r="C5807" s="45">
        <v>34913</v>
      </c>
      <c r="D5807" s="44" t="s">
        <v>17796</v>
      </c>
      <c r="E5807" s="34">
        <v>1642.4</v>
      </c>
      <c r="F5807" s="34">
        <v>1642.4</v>
      </c>
      <c r="G5807" s="44">
        <v>0</v>
      </c>
      <c r="H5807" s="44">
        <v>65</v>
      </c>
      <c r="I5807" s="44">
        <v>12</v>
      </c>
      <c r="J5807" s="45">
        <v>34738</v>
      </c>
      <c r="K5807" s="44">
        <v>1995</v>
      </c>
      <c r="L5807" s="44">
        <v>12</v>
      </c>
      <c r="M5807" s="34">
        <v>136.87</v>
      </c>
      <c r="N5807" s="44" t="s">
        <v>21435</v>
      </c>
      <c r="O5807" s="34">
        <v>0</v>
      </c>
      <c r="P5807" s="44">
        <v>1995</v>
      </c>
      <c r="Q5807" s="46">
        <v>5471.2</v>
      </c>
      <c r="R5807" s="34">
        <v>0</v>
      </c>
      <c r="T5807" s="34"/>
      <c r="U5807" s="34"/>
      <c r="V5807" s="34"/>
      <c r="W5807" s="34"/>
      <c r="X5807" s="34"/>
      <c r="Y5807" s="34"/>
      <c r="Z5807" s="34"/>
      <c r="AA5807" s="34"/>
      <c r="AB5807" s="34"/>
      <c r="AC5807" s="34"/>
    </row>
    <row r="5808" spans="2:29">
      <c r="B5808" s="51">
        <v>199500000226720</v>
      </c>
      <c r="C5808" s="45">
        <v>34913</v>
      </c>
      <c r="D5808" s="44" t="s">
        <v>17796</v>
      </c>
      <c r="E5808" s="34">
        <v>1642.4</v>
      </c>
      <c r="F5808" s="34">
        <v>1642.4</v>
      </c>
      <c r="G5808" s="44">
        <v>0</v>
      </c>
      <c r="H5808" s="44">
        <v>65</v>
      </c>
      <c r="I5808" s="44">
        <v>12</v>
      </c>
      <c r="J5808" s="45">
        <v>34738</v>
      </c>
      <c r="K5808" s="44">
        <v>1995</v>
      </c>
      <c r="L5808" s="44">
        <v>12</v>
      </c>
      <c r="M5808" s="34">
        <v>136.87</v>
      </c>
      <c r="N5808" s="44" t="s">
        <v>21435</v>
      </c>
      <c r="O5808" s="34">
        <v>0</v>
      </c>
      <c r="P5808" s="44">
        <v>1995</v>
      </c>
      <c r="Q5808" s="46">
        <v>5471.2</v>
      </c>
      <c r="R5808" s="34">
        <v>0</v>
      </c>
      <c r="T5808" s="34"/>
      <c r="U5808" s="34"/>
      <c r="V5808" s="34"/>
      <c r="W5808" s="34"/>
      <c r="X5808" s="34"/>
      <c r="Y5808" s="34"/>
      <c r="Z5808" s="34"/>
      <c r="AA5808" s="34"/>
      <c r="AB5808" s="34"/>
      <c r="AC5808" s="34"/>
    </row>
    <row r="5809" spans="2:29">
      <c r="B5809" s="51">
        <v>199500000226730</v>
      </c>
      <c r="C5809" s="45">
        <v>34913</v>
      </c>
      <c r="D5809" s="44" t="s">
        <v>17796</v>
      </c>
      <c r="E5809" s="34">
        <v>1642.4</v>
      </c>
      <c r="F5809" s="34">
        <v>1642.4</v>
      </c>
      <c r="G5809" s="44">
        <v>0</v>
      </c>
      <c r="H5809" s="44">
        <v>65</v>
      </c>
      <c r="I5809" s="44">
        <v>12</v>
      </c>
      <c r="J5809" s="45">
        <v>34738</v>
      </c>
      <c r="K5809" s="44">
        <v>1995</v>
      </c>
      <c r="L5809" s="44">
        <v>12</v>
      </c>
      <c r="M5809" s="34">
        <v>136.87</v>
      </c>
      <c r="N5809" s="44" t="s">
        <v>21435</v>
      </c>
      <c r="O5809" s="34">
        <v>0</v>
      </c>
      <c r="P5809" s="44">
        <v>1995</v>
      </c>
      <c r="Q5809" s="46">
        <v>5471.2</v>
      </c>
      <c r="R5809" s="34">
        <v>0</v>
      </c>
      <c r="T5809" s="34"/>
      <c r="U5809" s="34"/>
      <c r="V5809" s="34"/>
      <c r="W5809" s="34"/>
      <c r="X5809" s="34"/>
      <c r="Y5809" s="34"/>
      <c r="Z5809" s="34"/>
      <c r="AA5809" s="34"/>
      <c r="AB5809" s="34"/>
      <c r="AC5809" s="34"/>
    </row>
    <row r="5810" spans="2:29">
      <c r="B5810" s="51">
        <v>197000000250850</v>
      </c>
      <c r="C5810" s="45">
        <v>25720</v>
      </c>
      <c r="D5810" s="44" t="s">
        <v>16495</v>
      </c>
      <c r="E5810" s="34">
        <v>1434.84</v>
      </c>
      <c r="F5810" s="34">
        <v>1434.84</v>
      </c>
      <c r="G5810" s="44">
        <v>0</v>
      </c>
      <c r="H5810" s="44">
        <v>65</v>
      </c>
      <c r="I5810" s="44">
        <v>12</v>
      </c>
      <c r="J5810" s="45">
        <v>25574</v>
      </c>
      <c r="K5810" s="44">
        <v>1970</v>
      </c>
      <c r="L5810" s="44">
        <v>12</v>
      </c>
      <c r="M5810" s="34">
        <v>119.57</v>
      </c>
      <c r="N5810" s="44" t="s">
        <v>21435</v>
      </c>
      <c r="O5810" s="34">
        <v>0</v>
      </c>
      <c r="P5810" s="44">
        <v>1970</v>
      </c>
      <c r="Q5810" s="46">
        <v>1445</v>
      </c>
      <c r="R5810" s="34">
        <v>0</v>
      </c>
      <c r="T5810" s="34"/>
      <c r="U5810" s="34"/>
      <c r="V5810" s="34"/>
      <c r="W5810" s="34"/>
      <c r="X5810" s="34"/>
      <c r="Y5810" s="34"/>
      <c r="Z5810" s="34"/>
      <c r="AA5810" s="34"/>
      <c r="AB5810" s="34"/>
      <c r="AC5810" s="34"/>
    </row>
    <row r="5811" spans="2:29">
      <c r="B5811" s="51">
        <v>195100000250520</v>
      </c>
      <c r="C5811" s="45">
        <v>18719</v>
      </c>
      <c r="D5811" s="44" t="s">
        <v>16345</v>
      </c>
      <c r="E5811" s="34">
        <v>13215.73</v>
      </c>
      <c r="F5811" s="34">
        <v>13215.73</v>
      </c>
      <c r="G5811" s="44">
        <v>0</v>
      </c>
      <c r="H5811" s="44">
        <v>65</v>
      </c>
      <c r="I5811" s="44">
        <v>12</v>
      </c>
      <c r="J5811" s="45">
        <v>18632</v>
      </c>
      <c r="K5811" s="44">
        <v>1951</v>
      </c>
      <c r="L5811" s="44">
        <v>12</v>
      </c>
      <c r="M5811" s="34">
        <v>1101.31</v>
      </c>
      <c r="N5811" s="44" t="s">
        <v>21435</v>
      </c>
      <c r="O5811" s="34">
        <v>0</v>
      </c>
      <c r="P5811" s="44">
        <v>1951</v>
      </c>
      <c r="Q5811" s="44">
        <v>543</v>
      </c>
      <c r="R5811" s="34">
        <v>0</v>
      </c>
      <c r="T5811" s="34"/>
      <c r="U5811" s="34"/>
      <c r="V5811" s="34"/>
      <c r="W5811" s="34"/>
      <c r="X5811" s="34"/>
      <c r="Y5811" s="34"/>
      <c r="Z5811" s="34"/>
      <c r="AA5811" s="34"/>
      <c r="AB5811" s="34"/>
      <c r="AC5811" s="34"/>
    </row>
    <row r="5812" spans="2:29">
      <c r="B5812" s="51">
        <v>197700000250000</v>
      </c>
      <c r="C5812" s="45">
        <v>28338</v>
      </c>
      <c r="D5812" s="44" t="s">
        <v>16539</v>
      </c>
      <c r="E5812" s="34">
        <v>135517.32</v>
      </c>
      <c r="F5812" s="34">
        <v>135517.32</v>
      </c>
      <c r="G5812" s="44">
        <v>0</v>
      </c>
      <c r="H5812" s="44">
        <v>65</v>
      </c>
      <c r="I5812" s="44">
        <v>12</v>
      </c>
      <c r="J5812" s="45">
        <v>28133</v>
      </c>
      <c r="K5812" s="44">
        <v>1977</v>
      </c>
      <c r="L5812" s="44">
        <v>12</v>
      </c>
      <c r="M5812" s="34">
        <v>11293.11</v>
      </c>
      <c r="N5812" s="44" t="s">
        <v>21435</v>
      </c>
      <c r="O5812" s="34">
        <v>0</v>
      </c>
      <c r="P5812" s="44">
        <v>1977</v>
      </c>
      <c r="Q5812" s="46">
        <v>2660</v>
      </c>
      <c r="R5812" s="34">
        <v>0</v>
      </c>
      <c r="T5812" s="34"/>
      <c r="U5812" s="34"/>
      <c r="V5812" s="34"/>
      <c r="W5812" s="34"/>
      <c r="X5812" s="34"/>
      <c r="Y5812" s="34"/>
      <c r="Z5812" s="34"/>
      <c r="AA5812" s="34"/>
      <c r="AB5812" s="34"/>
      <c r="AC5812" s="34"/>
    </row>
    <row r="5813" spans="2:29">
      <c r="B5813" s="51">
        <v>199500000251590</v>
      </c>
      <c r="C5813" s="45">
        <v>34973</v>
      </c>
      <c r="D5813" s="44" t="s">
        <v>17855</v>
      </c>
      <c r="E5813" s="34">
        <v>1825</v>
      </c>
      <c r="F5813" s="34">
        <v>1825</v>
      </c>
      <c r="G5813" s="44">
        <v>0</v>
      </c>
      <c r="H5813" s="44">
        <v>66</v>
      </c>
      <c r="I5813" s="44">
        <v>12</v>
      </c>
      <c r="J5813" s="45">
        <v>34709</v>
      </c>
      <c r="K5813" s="44">
        <v>1995</v>
      </c>
      <c r="L5813" s="44">
        <v>12</v>
      </c>
      <c r="M5813" s="34">
        <v>152.08000000000001</v>
      </c>
      <c r="N5813" s="44" t="s">
        <v>21419</v>
      </c>
      <c r="O5813" s="34">
        <v>0</v>
      </c>
      <c r="P5813" s="44">
        <v>1995</v>
      </c>
      <c r="Q5813" s="46">
        <v>5471.2</v>
      </c>
      <c r="R5813" s="34">
        <v>0</v>
      </c>
      <c r="T5813" s="34"/>
      <c r="U5813" s="34"/>
      <c r="V5813" s="34"/>
      <c r="W5813" s="34"/>
      <c r="X5813" s="34"/>
      <c r="Y5813" s="34"/>
      <c r="Z5813" s="34"/>
      <c r="AA5813" s="34"/>
      <c r="AB5813" s="34"/>
      <c r="AC5813" s="34"/>
    </row>
    <row r="5814" spans="2:29">
      <c r="B5814" s="51">
        <v>199700000255050</v>
      </c>
      <c r="C5814" s="45">
        <v>35772</v>
      </c>
      <c r="D5814" s="44" t="s">
        <v>18202</v>
      </c>
      <c r="E5814" s="34">
        <v>4525</v>
      </c>
      <c r="F5814" s="34">
        <v>4525</v>
      </c>
      <c r="G5814" s="44">
        <v>0</v>
      </c>
      <c r="H5814" s="44">
        <v>66</v>
      </c>
      <c r="I5814" s="44">
        <v>7</v>
      </c>
      <c r="J5814" s="45">
        <v>35654</v>
      </c>
      <c r="K5814" s="44">
        <v>1997</v>
      </c>
      <c r="L5814" s="44">
        <v>7</v>
      </c>
      <c r="M5814" s="34">
        <v>646.42999999999995</v>
      </c>
      <c r="N5814" s="44" t="s">
        <v>21419</v>
      </c>
      <c r="O5814" s="34">
        <v>0</v>
      </c>
      <c r="P5814" s="44">
        <v>1997</v>
      </c>
      <c r="Q5814" s="46">
        <v>5825.1</v>
      </c>
      <c r="R5814" s="34">
        <v>0</v>
      </c>
      <c r="T5814" s="34"/>
      <c r="U5814" s="34"/>
      <c r="V5814" s="34"/>
      <c r="W5814" s="34"/>
      <c r="X5814" s="34"/>
      <c r="Y5814" s="34"/>
      <c r="Z5814" s="34"/>
      <c r="AA5814" s="34"/>
      <c r="AB5814" s="34"/>
      <c r="AC5814" s="34"/>
    </row>
    <row r="5815" spans="2:29">
      <c r="B5815" s="51">
        <v>199700000255060</v>
      </c>
      <c r="C5815" s="45">
        <v>35772</v>
      </c>
      <c r="D5815" s="44" t="s">
        <v>18202</v>
      </c>
      <c r="E5815" s="34">
        <v>4525</v>
      </c>
      <c r="F5815" s="34">
        <v>4525</v>
      </c>
      <c r="G5815" s="44">
        <v>0</v>
      </c>
      <c r="H5815" s="44">
        <v>66</v>
      </c>
      <c r="I5815" s="44">
        <v>7</v>
      </c>
      <c r="J5815" s="45">
        <v>35654</v>
      </c>
      <c r="K5815" s="44">
        <v>1997</v>
      </c>
      <c r="L5815" s="44">
        <v>7</v>
      </c>
      <c r="M5815" s="34">
        <v>646.42999999999995</v>
      </c>
      <c r="N5815" s="44" t="s">
        <v>21419</v>
      </c>
      <c r="O5815" s="34">
        <v>0</v>
      </c>
      <c r="P5815" s="44">
        <v>1997</v>
      </c>
      <c r="Q5815" s="46">
        <v>5825.1</v>
      </c>
      <c r="R5815" s="34">
        <v>0</v>
      </c>
      <c r="T5815" s="34"/>
      <c r="U5815" s="34"/>
      <c r="V5815" s="34"/>
      <c r="W5815" s="34"/>
      <c r="X5815" s="34"/>
      <c r="Y5815" s="34"/>
      <c r="Z5815" s="34"/>
      <c r="AA5815" s="34"/>
      <c r="AB5815" s="34"/>
      <c r="AC5815" s="34"/>
    </row>
    <row r="5816" spans="2:29">
      <c r="B5816" s="51">
        <v>199900000256960</v>
      </c>
      <c r="C5816" s="45">
        <v>36481</v>
      </c>
      <c r="D5816" s="44" t="s">
        <v>20486</v>
      </c>
      <c r="E5816" s="34">
        <v>22500</v>
      </c>
      <c r="F5816" s="34">
        <v>22500</v>
      </c>
      <c r="G5816" s="44">
        <v>0</v>
      </c>
      <c r="H5816" s="44">
        <v>66</v>
      </c>
      <c r="I5816" s="44">
        <v>7</v>
      </c>
      <c r="J5816" s="45">
        <v>36481</v>
      </c>
      <c r="K5816" s="44">
        <v>1999</v>
      </c>
      <c r="L5816" s="44">
        <v>7</v>
      </c>
      <c r="M5816" s="34">
        <v>3214.29</v>
      </c>
      <c r="N5816" s="44" t="s">
        <v>21419</v>
      </c>
      <c r="O5816" s="34">
        <v>0</v>
      </c>
      <c r="P5816" s="44">
        <v>1999</v>
      </c>
      <c r="Q5816" s="46">
        <v>6058.6</v>
      </c>
      <c r="R5816" s="34">
        <v>0</v>
      </c>
      <c r="T5816" s="34"/>
      <c r="U5816" s="34"/>
      <c r="V5816" s="34"/>
      <c r="W5816" s="34"/>
      <c r="X5816" s="34"/>
      <c r="Y5816" s="34"/>
      <c r="Z5816" s="34"/>
      <c r="AA5816" s="34"/>
      <c r="AB5816" s="34"/>
      <c r="AC5816" s="34"/>
    </row>
    <row r="5817" spans="2:29">
      <c r="B5817" s="51">
        <v>199900000256970</v>
      </c>
      <c r="C5817" s="45">
        <v>36481</v>
      </c>
      <c r="D5817" s="44" t="s">
        <v>20486</v>
      </c>
      <c r="E5817" s="34">
        <v>22500</v>
      </c>
      <c r="F5817" s="34">
        <v>22500</v>
      </c>
      <c r="G5817" s="44">
        <v>0</v>
      </c>
      <c r="H5817" s="44">
        <v>66</v>
      </c>
      <c r="I5817" s="44">
        <v>7</v>
      </c>
      <c r="J5817" s="45">
        <v>36481</v>
      </c>
      <c r="K5817" s="44">
        <v>1999</v>
      </c>
      <c r="L5817" s="44">
        <v>7</v>
      </c>
      <c r="M5817" s="34">
        <v>3214.29</v>
      </c>
      <c r="N5817" s="44" t="s">
        <v>21419</v>
      </c>
      <c r="O5817" s="34">
        <v>0</v>
      </c>
      <c r="P5817" s="44">
        <v>1999</v>
      </c>
      <c r="Q5817" s="46">
        <v>6058.6</v>
      </c>
      <c r="R5817" s="34">
        <v>0</v>
      </c>
      <c r="T5817" s="34"/>
      <c r="U5817" s="34"/>
      <c r="V5817" s="34"/>
      <c r="W5817" s="34"/>
      <c r="X5817" s="34"/>
      <c r="Y5817" s="34"/>
      <c r="Z5817" s="34"/>
      <c r="AA5817" s="34"/>
      <c r="AB5817" s="34"/>
      <c r="AC5817" s="34"/>
    </row>
    <row r="5818" spans="2:29">
      <c r="B5818" s="51">
        <v>199900000256980</v>
      </c>
      <c r="C5818" s="45">
        <v>36481</v>
      </c>
      <c r="D5818" s="44" t="s">
        <v>20486</v>
      </c>
      <c r="E5818" s="34">
        <v>22500</v>
      </c>
      <c r="F5818" s="34">
        <v>22500</v>
      </c>
      <c r="G5818" s="44">
        <v>0</v>
      </c>
      <c r="H5818" s="44">
        <v>66</v>
      </c>
      <c r="I5818" s="44">
        <v>7</v>
      </c>
      <c r="J5818" s="45">
        <v>36481</v>
      </c>
      <c r="K5818" s="44">
        <v>1999</v>
      </c>
      <c r="L5818" s="44">
        <v>7</v>
      </c>
      <c r="M5818" s="34">
        <v>3214.29</v>
      </c>
      <c r="N5818" s="44" t="s">
        <v>21419</v>
      </c>
      <c r="O5818" s="34">
        <v>0</v>
      </c>
      <c r="P5818" s="44">
        <v>1999</v>
      </c>
      <c r="Q5818" s="46">
        <v>6058.6</v>
      </c>
      <c r="R5818" s="34">
        <v>0</v>
      </c>
      <c r="T5818" s="34"/>
      <c r="U5818" s="34"/>
      <c r="V5818" s="34"/>
      <c r="W5818" s="34"/>
      <c r="X5818" s="34"/>
      <c r="Y5818" s="34"/>
      <c r="Z5818" s="34"/>
      <c r="AA5818" s="34"/>
      <c r="AB5818" s="34"/>
      <c r="AC5818" s="34"/>
    </row>
    <row r="5819" spans="2:29">
      <c r="B5819" s="51">
        <v>199900000256990</v>
      </c>
      <c r="C5819" s="45">
        <v>36481</v>
      </c>
      <c r="D5819" s="44" t="s">
        <v>20486</v>
      </c>
      <c r="E5819" s="34">
        <v>22500</v>
      </c>
      <c r="F5819" s="34">
        <v>22500</v>
      </c>
      <c r="G5819" s="44">
        <v>0</v>
      </c>
      <c r="H5819" s="44">
        <v>66</v>
      </c>
      <c r="I5819" s="44">
        <v>7</v>
      </c>
      <c r="J5819" s="45">
        <v>36481</v>
      </c>
      <c r="K5819" s="44">
        <v>1999</v>
      </c>
      <c r="L5819" s="44">
        <v>7</v>
      </c>
      <c r="M5819" s="34">
        <v>3214.29</v>
      </c>
      <c r="N5819" s="44" t="s">
        <v>21419</v>
      </c>
      <c r="O5819" s="34">
        <v>0</v>
      </c>
      <c r="P5819" s="44">
        <v>1999</v>
      </c>
      <c r="Q5819" s="46">
        <v>6058.6</v>
      </c>
      <c r="R5819" s="34">
        <v>0</v>
      </c>
      <c r="T5819" s="34"/>
      <c r="U5819" s="34"/>
      <c r="V5819" s="34"/>
      <c r="W5819" s="34"/>
      <c r="X5819" s="34"/>
      <c r="Y5819" s="34"/>
      <c r="Z5819" s="34"/>
      <c r="AA5819" s="34"/>
      <c r="AB5819" s="34"/>
      <c r="AC5819" s="34"/>
    </row>
    <row r="5820" spans="2:29">
      <c r="B5820" s="51">
        <v>200000000257020</v>
      </c>
      <c r="C5820" s="45">
        <v>36671</v>
      </c>
      <c r="D5820" s="44" t="s">
        <v>18592</v>
      </c>
      <c r="E5820" s="34">
        <v>1699.95</v>
      </c>
      <c r="F5820" s="34">
        <v>1699.95</v>
      </c>
      <c r="G5820" s="44">
        <v>0</v>
      </c>
      <c r="H5820" s="44">
        <v>66</v>
      </c>
      <c r="I5820" s="44">
        <v>7</v>
      </c>
      <c r="J5820" s="45">
        <v>36671</v>
      </c>
      <c r="K5820" s="44">
        <v>2000</v>
      </c>
      <c r="L5820" s="44">
        <v>7</v>
      </c>
      <c r="M5820" s="34">
        <v>242.85</v>
      </c>
      <c r="N5820" s="44" t="s">
        <v>21419</v>
      </c>
      <c r="O5820" s="34">
        <v>0</v>
      </c>
      <c r="P5820" s="44">
        <v>2000</v>
      </c>
      <c r="Q5820" s="46">
        <v>6221.2</v>
      </c>
      <c r="R5820" s="34">
        <v>0</v>
      </c>
      <c r="T5820" s="34"/>
      <c r="U5820" s="34"/>
      <c r="V5820" s="34"/>
      <c r="W5820" s="34"/>
      <c r="X5820" s="34"/>
      <c r="Y5820" s="34"/>
      <c r="Z5820" s="34"/>
      <c r="AA5820" s="34"/>
      <c r="AB5820" s="34"/>
      <c r="AC5820" s="34"/>
    </row>
    <row r="5821" spans="2:29">
      <c r="B5821" s="51">
        <v>199000000251210</v>
      </c>
      <c r="C5821" s="45">
        <v>33147</v>
      </c>
      <c r="D5821" s="44" t="s">
        <v>17396</v>
      </c>
      <c r="E5821" s="34">
        <v>366855.67</v>
      </c>
      <c r="F5821" s="34">
        <v>366855.67</v>
      </c>
      <c r="G5821" s="44">
        <v>0</v>
      </c>
      <c r="H5821" s="44">
        <v>66</v>
      </c>
      <c r="I5821" s="44">
        <v>12</v>
      </c>
      <c r="J5821" s="45">
        <v>32883</v>
      </c>
      <c r="K5821" s="44">
        <v>1990</v>
      </c>
      <c r="L5821" s="44">
        <v>12</v>
      </c>
      <c r="M5821" s="34">
        <v>30571.31</v>
      </c>
      <c r="N5821" s="44" t="s">
        <v>21419</v>
      </c>
      <c r="O5821" s="34">
        <v>0</v>
      </c>
      <c r="P5821" s="44">
        <v>1990</v>
      </c>
      <c r="Q5821" s="46">
        <v>4731.3</v>
      </c>
      <c r="R5821" s="34">
        <v>0</v>
      </c>
      <c r="T5821" s="34"/>
      <c r="U5821" s="34"/>
      <c r="V5821" s="34"/>
      <c r="W5821" s="34"/>
      <c r="X5821" s="34"/>
      <c r="Y5821" s="34"/>
      <c r="Z5821" s="34"/>
      <c r="AA5821" s="34"/>
      <c r="AB5821" s="34"/>
      <c r="AC5821" s="34"/>
    </row>
    <row r="5822" spans="2:29">
      <c r="B5822" s="51">
        <v>199000000251220</v>
      </c>
      <c r="C5822" s="45">
        <v>33147</v>
      </c>
      <c r="D5822" s="44" t="s">
        <v>17397</v>
      </c>
      <c r="E5822" s="34">
        <v>153401.51999999999</v>
      </c>
      <c r="F5822" s="34">
        <v>153401.51999999999</v>
      </c>
      <c r="G5822" s="44">
        <v>0</v>
      </c>
      <c r="H5822" s="44">
        <v>66</v>
      </c>
      <c r="I5822" s="44">
        <v>12</v>
      </c>
      <c r="J5822" s="45">
        <v>32883</v>
      </c>
      <c r="K5822" s="44">
        <v>1990</v>
      </c>
      <c r="L5822" s="44">
        <v>12</v>
      </c>
      <c r="M5822" s="34">
        <v>12783.46</v>
      </c>
      <c r="N5822" s="44" t="s">
        <v>21419</v>
      </c>
      <c r="O5822" s="34">
        <v>0</v>
      </c>
      <c r="P5822" s="44">
        <v>1990</v>
      </c>
      <c r="Q5822" s="46">
        <v>4731.3</v>
      </c>
      <c r="R5822" s="34">
        <v>0</v>
      </c>
      <c r="T5822" s="34"/>
      <c r="U5822" s="34"/>
      <c r="V5822" s="34"/>
      <c r="W5822" s="34"/>
      <c r="X5822" s="34"/>
      <c r="Y5822" s="34"/>
      <c r="Z5822" s="34"/>
      <c r="AA5822" s="34"/>
      <c r="AB5822" s="34"/>
      <c r="AC5822" s="34"/>
    </row>
    <row r="5823" spans="2:29">
      <c r="B5823" s="51">
        <v>199500000252460</v>
      </c>
      <c r="C5823" s="45">
        <v>34973</v>
      </c>
      <c r="D5823" s="44" t="s">
        <v>17861</v>
      </c>
      <c r="E5823" s="34">
        <v>113000</v>
      </c>
      <c r="F5823" s="34">
        <v>113000</v>
      </c>
      <c r="G5823" s="44">
        <v>0</v>
      </c>
      <c r="H5823" s="44">
        <v>66</v>
      </c>
      <c r="I5823" s="44">
        <v>12</v>
      </c>
      <c r="J5823" s="45">
        <v>34709</v>
      </c>
      <c r="K5823" s="44">
        <v>1995</v>
      </c>
      <c r="L5823" s="44">
        <v>12</v>
      </c>
      <c r="M5823" s="34">
        <v>9416.67</v>
      </c>
      <c r="N5823" s="44" t="s">
        <v>21419</v>
      </c>
      <c r="O5823" s="34">
        <v>0</v>
      </c>
      <c r="P5823" s="44">
        <v>1995</v>
      </c>
      <c r="Q5823" s="46">
        <v>5471.2</v>
      </c>
      <c r="R5823" s="34">
        <v>0</v>
      </c>
      <c r="T5823" s="34"/>
      <c r="U5823" s="34"/>
      <c r="V5823" s="34"/>
      <c r="W5823" s="34"/>
      <c r="X5823" s="34"/>
      <c r="Y5823" s="34"/>
      <c r="Z5823" s="34"/>
      <c r="AA5823" s="34"/>
      <c r="AB5823" s="34"/>
      <c r="AC5823" s="34"/>
    </row>
    <row r="5824" spans="2:29">
      <c r="B5824" s="51">
        <v>199800000255870</v>
      </c>
      <c r="C5824" s="45">
        <v>35985</v>
      </c>
      <c r="D5824" s="44" t="s">
        <v>18316</v>
      </c>
      <c r="E5824" s="34">
        <v>0</v>
      </c>
      <c r="F5824" s="34">
        <v>0</v>
      </c>
      <c r="G5824" s="44">
        <v>0</v>
      </c>
      <c r="H5824" s="44">
        <v>66</v>
      </c>
      <c r="I5824" s="44">
        <v>7</v>
      </c>
      <c r="J5824" s="45">
        <v>36045</v>
      </c>
      <c r="K5824" s="44">
        <v>1998</v>
      </c>
      <c r="L5824" s="44">
        <v>7</v>
      </c>
      <c r="M5824" s="34">
        <v>0</v>
      </c>
      <c r="N5824" s="44" t="s">
        <v>21419</v>
      </c>
      <c r="O5824" s="34">
        <v>0</v>
      </c>
      <c r="P5824" s="44">
        <v>1998</v>
      </c>
      <c r="Q5824" s="46">
        <v>5920.4</v>
      </c>
      <c r="R5824" s="34">
        <v>0</v>
      </c>
      <c r="T5824" s="34"/>
      <c r="U5824" s="34"/>
      <c r="V5824" s="34"/>
      <c r="W5824" s="34"/>
      <c r="X5824" s="34"/>
      <c r="Y5824" s="34"/>
      <c r="Z5824" s="34"/>
      <c r="AA5824" s="34"/>
      <c r="AB5824" s="34"/>
      <c r="AC5824" s="34"/>
    </row>
    <row r="5825" spans="2:29">
      <c r="B5825" s="51">
        <v>199000000251520</v>
      </c>
      <c r="C5825" s="45">
        <v>33147</v>
      </c>
      <c r="D5825" s="44" t="s">
        <v>17420</v>
      </c>
      <c r="E5825" s="34">
        <v>642355.68999999994</v>
      </c>
      <c r="F5825" s="34">
        <v>642355.68999999994</v>
      </c>
      <c r="G5825" s="44">
        <v>0</v>
      </c>
      <c r="H5825" s="44">
        <v>66</v>
      </c>
      <c r="I5825" s="44">
        <v>12</v>
      </c>
      <c r="J5825" s="45">
        <v>32883</v>
      </c>
      <c r="K5825" s="44">
        <v>1990</v>
      </c>
      <c r="L5825" s="44">
        <v>12</v>
      </c>
      <c r="M5825" s="34">
        <v>53529.64</v>
      </c>
      <c r="N5825" s="44" t="s">
        <v>21419</v>
      </c>
      <c r="O5825" s="34">
        <v>0</v>
      </c>
      <c r="P5825" s="44">
        <v>1990</v>
      </c>
      <c r="Q5825" s="46">
        <v>4731.3</v>
      </c>
      <c r="R5825" s="34">
        <v>0</v>
      </c>
      <c r="T5825" s="34"/>
      <c r="U5825" s="34"/>
      <c r="V5825" s="34"/>
      <c r="W5825" s="34"/>
      <c r="X5825" s="34"/>
      <c r="Y5825" s="34"/>
      <c r="Z5825" s="34"/>
      <c r="AA5825" s="34"/>
      <c r="AB5825" s="34"/>
      <c r="AC5825" s="34"/>
    </row>
    <row r="5826" spans="2:29">
      <c r="B5826" s="51">
        <v>199000000251310</v>
      </c>
      <c r="C5826" s="45">
        <v>33147</v>
      </c>
      <c r="D5826" s="44" t="s">
        <v>17400</v>
      </c>
      <c r="E5826" s="34">
        <v>920695.41</v>
      </c>
      <c r="F5826" s="34">
        <v>920695.41</v>
      </c>
      <c r="G5826" s="44">
        <v>0</v>
      </c>
      <c r="H5826" s="44">
        <v>66</v>
      </c>
      <c r="I5826" s="44">
        <v>12</v>
      </c>
      <c r="J5826" s="45">
        <v>32883</v>
      </c>
      <c r="K5826" s="44">
        <v>1990</v>
      </c>
      <c r="L5826" s="44">
        <v>12</v>
      </c>
      <c r="M5826" s="34">
        <v>76724.62</v>
      </c>
      <c r="N5826" s="44" t="s">
        <v>21419</v>
      </c>
      <c r="O5826" s="34">
        <v>0</v>
      </c>
      <c r="P5826" s="44">
        <v>1990</v>
      </c>
      <c r="Q5826" s="46">
        <v>4731.3</v>
      </c>
      <c r="R5826" s="34">
        <v>0</v>
      </c>
      <c r="T5826" s="34"/>
      <c r="U5826" s="34"/>
      <c r="V5826" s="34"/>
      <c r="W5826" s="34"/>
      <c r="X5826" s="34"/>
      <c r="Y5826" s="34"/>
      <c r="Z5826" s="34"/>
      <c r="AA5826" s="34"/>
      <c r="AB5826" s="34"/>
      <c r="AC5826" s="34"/>
    </row>
    <row r="5827" spans="2:29">
      <c r="B5827" s="51">
        <v>199000000251510</v>
      </c>
      <c r="C5827" s="45">
        <v>33147</v>
      </c>
      <c r="D5827" s="44" t="s">
        <v>17419</v>
      </c>
      <c r="E5827" s="34">
        <v>24060.84</v>
      </c>
      <c r="F5827" s="34">
        <v>24060.84</v>
      </c>
      <c r="G5827" s="44">
        <v>0</v>
      </c>
      <c r="H5827" s="44">
        <v>66</v>
      </c>
      <c r="I5827" s="44">
        <v>12</v>
      </c>
      <c r="J5827" s="45">
        <v>32883</v>
      </c>
      <c r="K5827" s="44">
        <v>1990</v>
      </c>
      <c r="L5827" s="44">
        <v>12</v>
      </c>
      <c r="M5827" s="34">
        <v>2005.07</v>
      </c>
      <c r="N5827" s="44" t="s">
        <v>21419</v>
      </c>
      <c r="O5827" s="34">
        <v>0</v>
      </c>
      <c r="P5827" s="44">
        <v>1990</v>
      </c>
      <c r="Q5827" s="46">
        <v>4731.3</v>
      </c>
      <c r="R5827" s="34">
        <v>0</v>
      </c>
      <c r="T5827" s="34"/>
      <c r="U5827" s="34"/>
      <c r="V5827" s="34"/>
      <c r="W5827" s="34"/>
      <c r="X5827" s="34"/>
      <c r="Y5827" s="34"/>
      <c r="Z5827" s="34"/>
      <c r="AA5827" s="34"/>
      <c r="AB5827" s="34"/>
      <c r="AC5827" s="34"/>
    </row>
    <row r="5828" spans="2:29">
      <c r="B5828" s="51">
        <v>199000000251500</v>
      </c>
      <c r="C5828" s="45">
        <v>33147</v>
      </c>
      <c r="D5828" s="44" t="s">
        <v>17418</v>
      </c>
      <c r="E5828" s="34">
        <v>12895.87</v>
      </c>
      <c r="F5828" s="34">
        <v>12895.87</v>
      </c>
      <c r="G5828" s="44">
        <v>0</v>
      </c>
      <c r="H5828" s="44">
        <v>66</v>
      </c>
      <c r="I5828" s="44">
        <v>12</v>
      </c>
      <c r="J5828" s="45">
        <v>32883</v>
      </c>
      <c r="K5828" s="44">
        <v>1990</v>
      </c>
      <c r="L5828" s="44">
        <v>12</v>
      </c>
      <c r="M5828" s="34">
        <v>1074.6600000000001</v>
      </c>
      <c r="N5828" s="44" t="s">
        <v>21419</v>
      </c>
      <c r="O5828" s="34">
        <v>0</v>
      </c>
      <c r="P5828" s="44">
        <v>1990</v>
      </c>
      <c r="Q5828" s="46">
        <v>4731.3</v>
      </c>
      <c r="R5828" s="34">
        <v>0</v>
      </c>
      <c r="T5828" s="34"/>
      <c r="U5828" s="34"/>
      <c r="V5828" s="34"/>
      <c r="W5828" s="34"/>
      <c r="X5828" s="34"/>
      <c r="Y5828" s="34"/>
      <c r="Z5828" s="34"/>
      <c r="AA5828" s="34"/>
      <c r="AB5828" s="34"/>
      <c r="AC5828" s="34"/>
    </row>
    <row r="5829" spans="2:29">
      <c r="B5829" s="51">
        <v>199000000251530</v>
      </c>
      <c r="C5829" s="45">
        <v>33147</v>
      </c>
      <c r="D5829" s="44" t="s">
        <v>17421</v>
      </c>
      <c r="E5829" s="34">
        <v>188656.63</v>
      </c>
      <c r="F5829" s="34">
        <v>188656.63</v>
      </c>
      <c r="G5829" s="44">
        <v>0</v>
      </c>
      <c r="H5829" s="44">
        <v>66</v>
      </c>
      <c r="I5829" s="44">
        <v>12</v>
      </c>
      <c r="J5829" s="45">
        <v>32883</v>
      </c>
      <c r="K5829" s="44">
        <v>1990</v>
      </c>
      <c r="L5829" s="44">
        <v>12</v>
      </c>
      <c r="M5829" s="34">
        <v>15721.39</v>
      </c>
      <c r="N5829" s="44" t="s">
        <v>21419</v>
      </c>
      <c r="O5829" s="34">
        <v>0</v>
      </c>
      <c r="P5829" s="44">
        <v>1990</v>
      </c>
      <c r="Q5829" s="46">
        <v>4731.3</v>
      </c>
      <c r="R5829" s="34">
        <v>0</v>
      </c>
      <c r="T5829" s="34"/>
      <c r="U5829" s="34"/>
      <c r="V5829" s="34"/>
      <c r="W5829" s="34"/>
      <c r="X5829" s="34"/>
      <c r="Y5829" s="34"/>
      <c r="Z5829" s="34"/>
      <c r="AA5829" s="34"/>
      <c r="AB5829" s="34"/>
      <c r="AC5829" s="34"/>
    </row>
    <row r="5830" spans="2:29">
      <c r="B5830" s="51">
        <v>199600000252080</v>
      </c>
      <c r="C5830" s="45">
        <v>35339</v>
      </c>
      <c r="D5830" s="44" t="s">
        <v>18027</v>
      </c>
      <c r="E5830" s="34">
        <v>414085.15</v>
      </c>
      <c r="F5830" s="34">
        <v>414085.15</v>
      </c>
      <c r="G5830" s="44">
        <v>0</v>
      </c>
      <c r="H5830" s="44">
        <v>66</v>
      </c>
      <c r="I5830" s="44">
        <v>12</v>
      </c>
      <c r="J5830" s="45">
        <v>35074</v>
      </c>
      <c r="K5830" s="44">
        <v>1996</v>
      </c>
      <c r="L5830" s="44">
        <v>12</v>
      </c>
      <c r="M5830" s="34">
        <v>34507.1</v>
      </c>
      <c r="N5830" s="44" t="s">
        <v>21419</v>
      </c>
      <c r="O5830" s="34">
        <v>0</v>
      </c>
      <c r="P5830" s="44">
        <v>1996</v>
      </c>
      <c r="Q5830" s="46">
        <v>5622.1</v>
      </c>
      <c r="R5830" s="34">
        <v>0</v>
      </c>
      <c r="T5830" s="34"/>
      <c r="U5830" s="34"/>
      <c r="V5830" s="34"/>
      <c r="W5830" s="34"/>
      <c r="X5830" s="34"/>
      <c r="Y5830" s="34"/>
      <c r="Z5830" s="34"/>
      <c r="AA5830" s="34"/>
      <c r="AB5830" s="34"/>
      <c r="AC5830" s="34"/>
    </row>
    <row r="5831" spans="2:29">
      <c r="B5831" s="51">
        <v>199600000252120</v>
      </c>
      <c r="C5831" s="45">
        <v>35339</v>
      </c>
      <c r="D5831" s="44" t="s">
        <v>18031</v>
      </c>
      <c r="E5831" s="34">
        <v>29760.59</v>
      </c>
      <c r="F5831" s="34">
        <v>29760.59</v>
      </c>
      <c r="G5831" s="44">
        <v>0</v>
      </c>
      <c r="H5831" s="44">
        <v>66</v>
      </c>
      <c r="I5831" s="44">
        <v>12</v>
      </c>
      <c r="J5831" s="45">
        <v>35074</v>
      </c>
      <c r="K5831" s="44">
        <v>1996</v>
      </c>
      <c r="L5831" s="44">
        <v>12</v>
      </c>
      <c r="M5831" s="34">
        <v>2480.0500000000002</v>
      </c>
      <c r="N5831" s="44" t="s">
        <v>21419</v>
      </c>
      <c r="O5831" s="34">
        <v>0</v>
      </c>
      <c r="P5831" s="44">
        <v>1996</v>
      </c>
      <c r="Q5831" s="46">
        <v>5622.1</v>
      </c>
      <c r="R5831" s="34">
        <v>0</v>
      </c>
      <c r="T5831" s="34"/>
      <c r="U5831" s="34"/>
      <c r="V5831" s="34"/>
      <c r="W5831" s="34"/>
      <c r="X5831" s="34"/>
      <c r="Y5831" s="34"/>
      <c r="Z5831" s="34"/>
      <c r="AA5831" s="34"/>
      <c r="AB5831" s="34"/>
      <c r="AC5831" s="34"/>
    </row>
    <row r="5832" spans="2:29">
      <c r="B5832" s="51">
        <v>199600000252110</v>
      </c>
      <c r="C5832" s="45">
        <v>35339</v>
      </c>
      <c r="D5832" s="44" t="s">
        <v>18030</v>
      </c>
      <c r="E5832" s="34">
        <v>6421.93</v>
      </c>
      <c r="F5832" s="34">
        <v>6421.93</v>
      </c>
      <c r="G5832" s="44">
        <v>0</v>
      </c>
      <c r="H5832" s="44">
        <v>66</v>
      </c>
      <c r="I5832" s="44">
        <v>12</v>
      </c>
      <c r="J5832" s="45">
        <v>35074</v>
      </c>
      <c r="K5832" s="44">
        <v>1996</v>
      </c>
      <c r="L5832" s="44">
        <v>12</v>
      </c>
      <c r="M5832" s="34">
        <v>535.16</v>
      </c>
      <c r="N5832" s="44" t="s">
        <v>21419</v>
      </c>
      <c r="O5832" s="34">
        <v>0</v>
      </c>
      <c r="P5832" s="44">
        <v>1996</v>
      </c>
      <c r="Q5832" s="46">
        <v>5622.1</v>
      </c>
      <c r="R5832" s="34">
        <v>0</v>
      </c>
      <c r="T5832" s="34"/>
      <c r="U5832" s="34"/>
      <c r="V5832" s="34"/>
      <c r="W5832" s="34"/>
      <c r="X5832" s="34"/>
      <c r="Y5832" s="34"/>
      <c r="Z5832" s="34"/>
      <c r="AA5832" s="34"/>
      <c r="AB5832" s="34"/>
      <c r="AC5832" s="34"/>
    </row>
    <row r="5833" spans="2:29">
      <c r="B5833" s="51">
        <v>199200000248360</v>
      </c>
      <c r="C5833" s="45">
        <v>33676</v>
      </c>
      <c r="D5833" s="44" t="s">
        <v>17600</v>
      </c>
      <c r="E5833" s="34">
        <v>0</v>
      </c>
      <c r="F5833" s="34">
        <v>0</v>
      </c>
      <c r="G5833" s="44">
        <v>0</v>
      </c>
      <c r="H5833" s="44">
        <v>66</v>
      </c>
      <c r="I5833" s="44">
        <v>12</v>
      </c>
      <c r="J5833" s="45">
        <v>33676</v>
      </c>
      <c r="K5833" s="44">
        <v>1992</v>
      </c>
      <c r="L5833" s="44">
        <v>12</v>
      </c>
      <c r="M5833" s="34">
        <v>0</v>
      </c>
      <c r="N5833" s="44" t="s">
        <v>21419</v>
      </c>
      <c r="O5833" s="34">
        <v>0</v>
      </c>
      <c r="P5833" s="44">
        <v>1992</v>
      </c>
      <c r="Q5833" s="44">
        <v>4984.5</v>
      </c>
      <c r="R5833" s="34">
        <v>0</v>
      </c>
      <c r="T5833" s="34"/>
      <c r="U5833" s="34"/>
      <c r="V5833" s="34"/>
      <c r="W5833" s="34"/>
      <c r="X5833" s="34"/>
      <c r="Y5833" s="34"/>
      <c r="Z5833" s="34"/>
      <c r="AA5833" s="34"/>
      <c r="AB5833" s="34"/>
      <c r="AC5833" s="34"/>
    </row>
    <row r="5834" spans="2:29">
      <c r="B5834" s="51">
        <v>199200000248370</v>
      </c>
      <c r="C5834" s="45">
        <v>33676</v>
      </c>
      <c r="D5834" s="44" t="s">
        <v>17601</v>
      </c>
      <c r="E5834" s="34">
        <v>0</v>
      </c>
      <c r="F5834" s="34">
        <v>0</v>
      </c>
      <c r="G5834" s="44">
        <v>0</v>
      </c>
      <c r="H5834" s="44">
        <v>66</v>
      </c>
      <c r="I5834" s="44">
        <v>12</v>
      </c>
      <c r="J5834" s="45">
        <v>33676</v>
      </c>
      <c r="K5834" s="44">
        <v>1992</v>
      </c>
      <c r="L5834" s="44">
        <v>12</v>
      </c>
      <c r="M5834" s="34">
        <v>0</v>
      </c>
      <c r="N5834" s="44" t="s">
        <v>21419</v>
      </c>
      <c r="O5834" s="34">
        <v>0</v>
      </c>
      <c r="P5834" s="44">
        <v>1992</v>
      </c>
      <c r="Q5834" s="44">
        <v>4984.5</v>
      </c>
      <c r="R5834" s="34">
        <v>0</v>
      </c>
      <c r="T5834" s="34"/>
      <c r="U5834" s="34"/>
      <c r="V5834" s="34"/>
      <c r="W5834" s="34"/>
      <c r="X5834" s="34"/>
      <c r="Y5834" s="34"/>
      <c r="Z5834" s="34"/>
      <c r="AA5834" s="34"/>
      <c r="AB5834" s="34"/>
      <c r="AC5834" s="34"/>
    </row>
    <row r="5835" spans="2:29">
      <c r="B5835" s="51">
        <v>199600000252170</v>
      </c>
      <c r="C5835" s="45">
        <v>35339</v>
      </c>
      <c r="D5835" s="44" t="s">
        <v>18032</v>
      </c>
      <c r="E5835" s="34">
        <v>15100</v>
      </c>
      <c r="F5835" s="34">
        <v>15100</v>
      </c>
      <c r="G5835" s="44">
        <v>0</v>
      </c>
      <c r="H5835" s="44">
        <v>66</v>
      </c>
      <c r="I5835" s="44">
        <v>12</v>
      </c>
      <c r="J5835" s="45">
        <v>35074</v>
      </c>
      <c r="K5835" s="44">
        <v>1996</v>
      </c>
      <c r="L5835" s="44">
        <v>12</v>
      </c>
      <c r="M5835" s="34">
        <v>1258.33</v>
      </c>
      <c r="N5835" s="44" t="s">
        <v>21419</v>
      </c>
      <c r="O5835" s="34">
        <v>0</v>
      </c>
      <c r="P5835" s="44">
        <v>1996</v>
      </c>
      <c r="Q5835" s="46">
        <v>5622.1</v>
      </c>
      <c r="R5835" s="34">
        <v>0</v>
      </c>
      <c r="T5835" s="34"/>
      <c r="U5835" s="34"/>
      <c r="V5835" s="34"/>
      <c r="W5835" s="34"/>
      <c r="X5835" s="34"/>
      <c r="Y5835" s="34"/>
      <c r="Z5835" s="34"/>
      <c r="AA5835" s="34"/>
      <c r="AB5835" s="34"/>
      <c r="AC5835" s="34"/>
    </row>
    <row r="5836" spans="2:29">
      <c r="B5836" s="51">
        <v>198000000249820</v>
      </c>
      <c r="C5836" s="45">
        <v>29434</v>
      </c>
      <c r="D5836" s="44" t="s">
        <v>16621</v>
      </c>
      <c r="E5836" s="34">
        <v>80199</v>
      </c>
      <c r="F5836" s="34">
        <v>80199</v>
      </c>
      <c r="G5836" s="44">
        <v>0</v>
      </c>
      <c r="H5836" s="44">
        <v>66</v>
      </c>
      <c r="I5836" s="44">
        <v>12</v>
      </c>
      <c r="J5836" s="45">
        <v>29228</v>
      </c>
      <c r="K5836" s="44">
        <v>1980</v>
      </c>
      <c r="L5836" s="44">
        <v>12</v>
      </c>
      <c r="M5836" s="34">
        <v>6683.25</v>
      </c>
      <c r="N5836" s="44" t="s">
        <v>21419</v>
      </c>
      <c r="O5836" s="34">
        <v>0</v>
      </c>
      <c r="P5836" s="44">
        <v>1980</v>
      </c>
      <c r="Q5836" s="46">
        <v>3376</v>
      </c>
      <c r="R5836" s="34">
        <v>0</v>
      </c>
      <c r="T5836" s="34"/>
      <c r="U5836" s="34"/>
      <c r="V5836" s="34"/>
      <c r="W5836" s="34"/>
      <c r="X5836" s="34"/>
      <c r="Y5836" s="34"/>
      <c r="Z5836" s="34"/>
      <c r="AA5836" s="34"/>
      <c r="AB5836" s="34"/>
      <c r="AC5836" s="34"/>
    </row>
    <row r="5837" spans="2:29">
      <c r="B5837" s="51">
        <v>198000000249800</v>
      </c>
      <c r="C5837" s="45">
        <v>29434</v>
      </c>
      <c r="D5837" s="44" t="s">
        <v>16619</v>
      </c>
      <c r="E5837" s="34">
        <v>9165.6</v>
      </c>
      <c r="F5837" s="34">
        <v>9165.6</v>
      </c>
      <c r="G5837" s="44">
        <v>0</v>
      </c>
      <c r="H5837" s="44">
        <v>66</v>
      </c>
      <c r="I5837" s="44">
        <v>12</v>
      </c>
      <c r="J5837" s="45">
        <v>29228</v>
      </c>
      <c r="K5837" s="44">
        <v>1980</v>
      </c>
      <c r="L5837" s="44">
        <v>12</v>
      </c>
      <c r="M5837" s="34">
        <v>763.8</v>
      </c>
      <c r="N5837" s="44" t="s">
        <v>21419</v>
      </c>
      <c r="O5837" s="34">
        <v>0</v>
      </c>
      <c r="P5837" s="44">
        <v>1980</v>
      </c>
      <c r="Q5837" s="46">
        <v>3376</v>
      </c>
      <c r="R5837" s="34">
        <v>0</v>
      </c>
      <c r="T5837" s="34"/>
      <c r="U5837" s="34"/>
      <c r="V5837" s="34"/>
      <c r="W5837" s="34"/>
      <c r="X5837" s="34"/>
      <c r="Y5837" s="34"/>
      <c r="Z5837" s="34"/>
      <c r="AA5837" s="34"/>
      <c r="AB5837" s="34"/>
      <c r="AC5837" s="34"/>
    </row>
    <row r="5838" spans="2:29">
      <c r="B5838" s="51">
        <v>198000000249850</v>
      </c>
      <c r="C5838" s="45">
        <v>29434</v>
      </c>
      <c r="D5838" s="44" t="s">
        <v>16624</v>
      </c>
      <c r="E5838" s="34">
        <v>400995</v>
      </c>
      <c r="F5838" s="34">
        <v>400995</v>
      </c>
      <c r="G5838" s="44">
        <v>0</v>
      </c>
      <c r="H5838" s="44">
        <v>66</v>
      </c>
      <c r="I5838" s="44">
        <v>12</v>
      </c>
      <c r="J5838" s="45">
        <v>29228</v>
      </c>
      <c r="K5838" s="44">
        <v>1980</v>
      </c>
      <c r="L5838" s="44">
        <v>12</v>
      </c>
      <c r="M5838" s="34">
        <v>33416.25</v>
      </c>
      <c r="N5838" s="44" t="s">
        <v>21419</v>
      </c>
      <c r="O5838" s="34">
        <v>0</v>
      </c>
      <c r="P5838" s="44">
        <v>1980</v>
      </c>
      <c r="Q5838" s="46">
        <v>3376</v>
      </c>
      <c r="R5838" s="34">
        <v>0</v>
      </c>
      <c r="T5838" s="34"/>
      <c r="U5838" s="34"/>
      <c r="V5838" s="34"/>
      <c r="W5838" s="34"/>
      <c r="X5838" s="34"/>
      <c r="Y5838" s="34"/>
      <c r="Z5838" s="34"/>
      <c r="AA5838" s="34"/>
      <c r="AB5838" s="34"/>
      <c r="AC5838" s="34"/>
    </row>
    <row r="5839" spans="2:29">
      <c r="B5839" s="51">
        <v>198000000249890</v>
      </c>
      <c r="C5839" s="45">
        <v>29434</v>
      </c>
      <c r="D5839" s="44" t="s">
        <v>16628</v>
      </c>
      <c r="E5839" s="34">
        <v>8019.9</v>
      </c>
      <c r="F5839" s="34">
        <v>8019.9</v>
      </c>
      <c r="G5839" s="44">
        <v>0</v>
      </c>
      <c r="H5839" s="44">
        <v>66</v>
      </c>
      <c r="I5839" s="44">
        <v>12</v>
      </c>
      <c r="J5839" s="45">
        <v>29228</v>
      </c>
      <c r="K5839" s="44">
        <v>1980</v>
      </c>
      <c r="L5839" s="44">
        <v>12</v>
      </c>
      <c r="M5839" s="34">
        <v>668.33</v>
      </c>
      <c r="N5839" s="44" t="s">
        <v>21419</v>
      </c>
      <c r="O5839" s="34">
        <v>0</v>
      </c>
      <c r="P5839" s="44">
        <v>1980</v>
      </c>
      <c r="Q5839" s="46">
        <v>3376</v>
      </c>
      <c r="R5839" s="34">
        <v>0</v>
      </c>
      <c r="T5839" s="34"/>
      <c r="U5839" s="34"/>
      <c r="V5839" s="34"/>
      <c r="W5839" s="34"/>
      <c r="X5839" s="34"/>
      <c r="Y5839" s="34"/>
      <c r="Z5839" s="34"/>
      <c r="AA5839" s="34"/>
      <c r="AB5839" s="34"/>
      <c r="AC5839" s="34"/>
    </row>
    <row r="5840" spans="2:29">
      <c r="B5840" s="51">
        <v>198000000249880</v>
      </c>
      <c r="C5840" s="45">
        <v>29434</v>
      </c>
      <c r="D5840" s="44" t="s">
        <v>16627</v>
      </c>
      <c r="E5840" s="34">
        <v>21768.3</v>
      </c>
      <c r="F5840" s="34">
        <v>21768.3</v>
      </c>
      <c r="G5840" s="44">
        <v>0</v>
      </c>
      <c r="H5840" s="44">
        <v>66</v>
      </c>
      <c r="I5840" s="44">
        <v>12</v>
      </c>
      <c r="J5840" s="45">
        <v>29228</v>
      </c>
      <c r="K5840" s="44">
        <v>1980</v>
      </c>
      <c r="L5840" s="44">
        <v>12</v>
      </c>
      <c r="M5840" s="34">
        <v>1814.03</v>
      </c>
      <c r="N5840" s="44" t="s">
        <v>21419</v>
      </c>
      <c r="O5840" s="34">
        <v>0</v>
      </c>
      <c r="P5840" s="44">
        <v>1980</v>
      </c>
      <c r="Q5840" s="46">
        <v>3376</v>
      </c>
      <c r="R5840" s="34">
        <v>0</v>
      </c>
      <c r="T5840" s="34"/>
      <c r="U5840" s="34"/>
      <c r="V5840" s="34"/>
      <c r="W5840" s="34"/>
      <c r="X5840" s="34"/>
      <c r="Y5840" s="34"/>
      <c r="Z5840" s="34"/>
      <c r="AA5840" s="34"/>
      <c r="AB5840" s="34"/>
      <c r="AC5840" s="34"/>
    </row>
    <row r="5841" spans="2:29">
      <c r="B5841" s="51">
        <v>198000000249930</v>
      </c>
      <c r="C5841" s="45">
        <v>29434</v>
      </c>
      <c r="D5841" s="44" t="s">
        <v>16632</v>
      </c>
      <c r="E5841" s="34">
        <v>22914</v>
      </c>
      <c r="F5841" s="34">
        <v>22914</v>
      </c>
      <c r="G5841" s="44">
        <v>0</v>
      </c>
      <c r="H5841" s="44">
        <v>66</v>
      </c>
      <c r="I5841" s="44">
        <v>12</v>
      </c>
      <c r="J5841" s="45">
        <v>29228</v>
      </c>
      <c r="K5841" s="44">
        <v>1980</v>
      </c>
      <c r="L5841" s="44">
        <v>12</v>
      </c>
      <c r="M5841" s="34">
        <v>1909.5</v>
      </c>
      <c r="N5841" s="44" t="s">
        <v>21419</v>
      </c>
      <c r="O5841" s="34">
        <v>0</v>
      </c>
      <c r="P5841" s="44">
        <v>1980</v>
      </c>
      <c r="Q5841" s="46">
        <v>3376</v>
      </c>
      <c r="R5841" s="34">
        <v>0</v>
      </c>
      <c r="T5841" s="34"/>
      <c r="U5841" s="34"/>
      <c r="V5841" s="34"/>
      <c r="W5841" s="34"/>
      <c r="X5841" s="34"/>
      <c r="Y5841" s="34"/>
      <c r="Z5841" s="34"/>
      <c r="AA5841" s="34"/>
      <c r="AB5841" s="34"/>
      <c r="AC5841" s="34"/>
    </row>
    <row r="5842" spans="2:29">
      <c r="B5842" s="51">
        <v>198000000249900</v>
      </c>
      <c r="C5842" s="45">
        <v>29434</v>
      </c>
      <c r="D5842" s="44" t="s">
        <v>16629</v>
      </c>
      <c r="E5842" s="34">
        <v>9165.6</v>
      </c>
      <c r="F5842" s="34">
        <v>9165.6</v>
      </c>
      <c r="G5842" s="44">
        <v>0</v>
      </c>
      <c r="H5842" s="44">
        <v>66</v>
      </c>
      <c r="I5842" s="44">
        <v>12</v>
      </c>
      <c r="J5842" s="45">
        <v>29228</v>
      </c>
      <c r="K5842" s="44">
        <v>1980</v>
      </c>
      <c r="L5842" s="44">
        <v>12</v>
      </c>
      <c r="M5842" s="34">
        <v>763.8</v>
      </c>
      <c r="N5842" s="44" t="s">
        <v>21419</v>
      </c>
      <c r="O5842" s="34">
        <v>0</v>
      </c>
      <c r="P5842" s="44">
        <v>1980</v>
      </c>
      <c r="Q5842" s="46">
        <v>3376</v>
      </c>
      <c r="R5842" s="34">
        <v>0</v>
      </c>
      <c r="T5842" s="34"/>
      <c r="U5842" s="34"/>
      <c r="V5842" s="34"/>
      <c r="W5842" s="34"/>
      <c r="X5842" s="34"/>
      <c r="Y5842" s="34"/>
      <c r="Z5842" s="34"/>
      <c r="AA5842" s="34"/>
      <c r="AB5842" s="34"/>
      <c r="AC5842" s="34"/>
    </row>
    <row r="5843" spans="2:29">
      <c r="B5843" s="51">
        <v>198800000250030</v>
      </c>
      <c r="C5843" s="45">
        <v>32387</v>
      </c>
      <c r="D5843" s="44" t="s">
        <v>16973</v>
      </c>
      <c r="E5843" s="34">
        <v>49549.02</v>
      </c>
      <c r="F5843" s="34">
        <v>49549.02</v>
      </c>
      <c r="G5843" s="44">
        <v>0</v>
      </c>
      <c r="H5843" s="44">
        <v>66</v>
      </c>
      <c r="I5843" s="44">
        <v>12</v>
      </c>
      <c r="J5843" s="45">
        <v>32151</v>
      </c>
      <c r="K5843" s="44">
        <v>1988</v>
      </c>
      <c r="L5843" s="44">
        <v>12</v>
      </c>
      <c r="M5843" s="34">
        <v>4129.09</v>
      </c>
      <c r="N5843" s="44" t="s">
        <v>21419</v>
      </c>
      <c r="O5843" s="34">
        <v>0</v>
      </c>
      <c r="P5843" s="44">
        <v>1988</v>
      </c>
      <c r="Q5843" s="46">
        <v>4528</v>
      </c>
      <c r="R5843" s="34">
        <v>0</v>
      </c>
      <c r="T5843" s="34"/>
      <c r="U5843" s="34"/>
      <c r="V5843" s="34"/>
      <c r="W5843" s="34"/>
      <c r="X5843" s="34"/>
      <c r="Y5843" s="34"/>
      <c r="Z5843" s="34"/>
      <c r="AA5843" s="34"/>
      <c r="AB5843" s="34"/>
      <c r="AC5843" s="34"/>
    </row>
    <row r="5844" spans="2:29">
      <c r="B5844" s="51">
        <v>199700000251830</v>
      </c>
      <c r="C5844" s="45">
        <v>35703</v>
      </c>
      <c r="D5844" s="44" t="s">
        <v>18170</v>
      </c>
      <c r="E5844" s="34">
        <v>14300</v>
      </c>
      <c r="F5844" s="34">
        <v>14300</v>
      </c>
      <c r="G5844" s="44">
        <v>0</v>
      </c>
      <c r="H5844" s="44">
        <v>68</v>
      </c>
      <c r="I5844" s="44">
        <v>12</v>
      </c>
      <c r="J5844" s="45">
        <v>35703</v>
      </c>
      <c r="K5844" s="44">
        <v>1997</v>
      </c>
      <c r="L5844" s="44">
        <v>12</v>
      </c>
      <c r="M5844" s="34">
        <v>1191.67</v>
      </c>
      <c r="N5844" s="44" t="s">
        <v>21434</v>
      </c>
      <c r="O5844" s="34">
        <v>0</v>
      </c>
      <c r="P5844" s="44">
        <v>1997</v>
      </c>
      <c r="Q5844" s="46">
        <v>5825.1</v>
      </c>
      <c r="R5844" s="34">
        <v>0</v>
      </c>
      <c r="T5844" s="34"/>
      <c r="U5844" s="34"/>
      <c r="V5844" s="34"/>
      <c r="W5844" s="34"/>
      <c r="X5844" s="34"/>
      <c r="Y5844" s="34"/>
      <c r="Z5844" s="34"/>
      <c r="AA5844" s="34"/>
      <c r="AB5844" s="34"/>
      <c r="AC5844" s="34"/>
    </row>
    <row r="5845" spans="2:29">
      <c r="B5845" s="51">
        <v>199700000252390</v>
      </c>
      <c r="C5845" s="45">
        <v>35703</v>
      </c>
      <c r="D5845" s="44" t="s">
        <v>18193</v>
      </c>
      <c r="E5845" s="34">
        <v>2061</v>
      </c>
      <c r="F5845" s="34">
        <v>2061</v>
      </c>
      <c r="G5845" s="44">
        <v>0</v>
      </c>
      <c r="H5845" s="44">
        <v>68</v>
      </c>
      <c r="I5845" s="44">
        <v>12</v>
      </c>
      <c r="J5845" s="45">
        <v>35703</v>
      </c>
      <c r="K5845" s="44">
        <v>1997</v>
      </c>
      <c r="L5845" s="44">
        <v>12</v>
      </c>
      <c r="M5845" s="34">
        <v>171.75</v>
      </c>
      <c r="N5845" s="44" t="s">
        <v>21434</v>
      </c>
      <c r="O5845" s="34">
        <v>0</v>
      </c>
      <c r="P5845" s="44">
        <v>1997</v>
      </c>
      <c r="Q5845" s="46">
        <v>5825.1</v>
      </c>
      <c r="R5845" s="34">
        <v>0</v>
      </c>
      <c r="T5845" s="34"/>
      <c r="U5845" s="34"/>
      <c r="V5845" s="34"/>
      <c r="W5845" s="34"/>
      <c r="X5845" s="34"/>
      <c r="Y5845" s="34"/>
      <c r="Z5845" s="34"/>
      <c r="AA5845" s="34"/>
      <c r="AB5845" s="34"/>
      <c r="AC5845" s="34"/>
    </row>
    <row r="5846" spans="2:29">
      <c r="B5846" s="51">
        <v>195100000250670</v>
      </c>
      <c r="C5846" s="45">
        <v>18719</v>
      </c>
      <c r="D5846" s="44" t="s">
        <v>16356</v>
      </c>
      <c r="E5846" s="34">
        <v>744</v>
      </c>
      <c r="F5846" s="34">
        <v>744</v>
      </c>
      <c r="G5846" s="44">
        <v>0</v>
      </c>
      <c r="H5846" s="44">
        <v>70</v>
      </c>
      <c r="I5846" s="44">
        <v>12</v>
      </c>
      <c r="J5846" s="45">
        <v>18632</v>
      </c>
      <c r="K5846" s="44">
        <v>1951</v>
      </c>
      <c r="L5846" s="44">
        <v>12</v>
      </c>
      <c r="M5846" s="34">
        <v>62</v>
      </c>
      <c r="N5846" s="44" t="s">
        <v>21420</v>
      </c>
      <c r="O5846" s="34">
        <v>0</v>
      </c>
      <c r="P5846" s="44">
        <v>1951</v>
      </c>
      <c r="Q5846" s="44">
        <v>543</v>
      </c>
      <c r="R5846" s="34">
        <v>0</v>
      </c>
      <c r="T5846" s="34"/>
      <c r="U5846" s="34"/>
      <c r="V5846" s="34"/>
      <c r="W5846" s="34"/>
      <c r="X5846" s="34"/>
      <c r="Y5846" s="34"/>
      <c r="Z5846" s="34"/>
      <c r="AA5846" s="34"/>
      <c r="AB5846" s="34"/>
      <c r="AC5846" s="34"/>
    </row>
    <row r="5847" spans="2:29">
      <c r="B5847" s="51">
        <v>195100000250620</v>
      </c>
      <c r="C5847" s="45">
        <v>18719</v>
      </c>
      <c r="D5847" s="44" t="s">
        <v>16354</v>
      </c>
      <c r="E5847" s="34">
        <v>4510</v>
      </c>
      <c r="F5847" s="34">
        <v>4510</v>
      </c>
      <c r="G5847" s="44">
        <v>0</v>
      </c>
      <c r="H5847" s="44">
        <v>70</v>
      </c>
      <c r="I5847" s="44">
        <v>12</v>
      </c>
      <c r="J5847" s="45">
        <v>18632</v>
      </c>
      <c r="K5847" s="44">
        <v>1951</v>
      </c>
      <c r="L5847" s="44">
        <v>12</v>
      </c>
      <c r="M5847" s="34">
        <v>375.83</v>
      </c>
      <c r="N5847" s="44" t="s">
        <v>21420</v>
      </c>
      <c r="O5847" s="34">
        <v>0</v>
      </c>
      <c r="P5847" s="44">
        <v>1951</v>
      </c>
      <c r="Q5847" s="44">
        <v>543</v>
      </c>
      <c r="R5847" s="34">
        <v>0</v>
      </c>
      <c r="T5847" s="34"/>
      <c r="U5847" s="34"/>
      <c r="V5847" s="34"/>
      <c r="W5847" s="34"/>
      <c r="X5847" s="34"/>
      <c r="Y5847" s="34"/>
      <c r="Z5847" s="34"/>
      <c r="AA5847" s="34"/>
      <c r="AB5847" s="34"/>
      <c r="AC5847" s="34"/>
    </row>
    <row r="5848" spans="2:29">
      <c r="B5848" s="51">
        <v>195000000234640</v>
      </c>
      <c r="C5848" s="45">
        <v>18264</v>
      </c>
      <c r="D5848" s="44" t="s">
        <v>16285</v>
      </c>
      <c r="E5848" s="34">
        <v>90685</v>
      </c>
      <c r="F5848" s="34">
        <v>90685</v>
      </c>
      <c r="G5848" s="44">
        <v>0</v>
      </c>
      <c r="H5848" s="44">
        <v>70</v>
      </c>
      <c r="I5848" s="44">
        <v>40</v>
      </c>
      <c r="J5848" s="45">
        <v>18264</v>
      </c>
      <c r="K5848" s="44">
        <v>1950</v>
      </c>
      <c r="L5848" s="44">
        <v>40</v>
      </c>
      <c r="M5848" s="34">
        <v>2267.13</v>
      </c>
      <c r="N5848" s="44" t="s">
        <v>21420</v>
      </c>
      <c r="O5848" s="34">
        <v>0</v>
      </c>
      <c r="P5848" s="44">
        <v>1950</v>
      </c>
      <c r="Q5848" s="44">
        <v>510</v>
      </c>
      <c r="R5848" s="34">
        <v>0</v>
      </c>
      <c r="T5848" s="34"/>
      <c r="U5848" s="34"/>
      <c r="V5848" s="34"/>
      <c r="W5848" s="34"/>
      <c r="X5848" s="34"/>
      <c r="Y5848" s="34"/>
      <c r="Z5848" s="34"/>
      <c r="AA5848" s="34"/>
      <c r="AB5848" s="34"/>
      <c r="AC5848" s="34"/>
    </row>
    <row r="5849" spans="2:29">
      <c r="B5849" s="51">
        <v>195100000234650</v>
      </c>
      <c r="C5849" s="45">
        <v>18629</v>
      </c>
      <c r="D5849" s="44" t="s">
        <v>16285</v>
      </c>
      <c r="E5849" s="34">
        <v>3603.06</v>
      </c>
      <c r="F5849" s="34">
        <v>3603.06</v>
      </c>
      <c r="G5849" s="44">
        <v>0</v>
      </c>
      <c r="H5849" s="44">
        <v>70</v>
      </c>
      <c r="I5849" s="44">
        <v>40</v>
      </c>
      <c r="J5849" s="45">
        <v>18629</v>
      </c>
      <c r="K5849" s="44">
        <v>1951</v>
      </c>
      <c r="L5849" s="44">
        <v>40</v>
      </c>
      <c r="M5849" s="34">
        <v>90.08</v>
      </c>
      <c r="N5849" s="44" t="s">
        <v>21420</v>
      </c>
      <c r="O5849" s="34">
        <v>0</v>
      </c>
      <c r="P5849" s="44">
        <v>1951</v>
      </c>
      <c r="Q5849" s="44">
        <v>543</v>
      </c>
      <c r="R5849" s="34">
        <v>0</v>
      </c>
      <c r="T5849" s="34"/>
      <c r="U5849" s="34"/>
      <c r="V5849" s="34"/>
      <c r="W5849" s="34"/>
      <c r="X5849" s="34"/>
      <c r="Y5849" s="34"/>
      <c r="Z5849" s="34"/>
      <c r="AA5849" s="34"/>
      <c r="AB5849" s="34"/>
      <c r="AC5849" s="34"/>
    </row>
    <row r="5850" spans="2:29">
      <c r="B5850" s="51">
        <v>195200000234660</v>
      </c>
      <c r="C5850" s="45">
        <v>18994</v>
      </c>
      <c r="D5850" s="44" t="s">
        <v>16285</v>
      </c>
      <c r="E5850" s="34">
        <v>8251.32</v>
      </c>
      <c r="F5850" s="34">
        <v>8251.32</v>
      </c>
      <c r="G5850" s="44">
        <v>0</v>
      </c>
      <c r="H5850" s="44">
        <v>70</v>
      </c>
      <c r="I5850" s="44">
        <v>40</v>
      </c>
      <c r="J5850" s="45">
        <v>18994</v>
      </c>
      <c r="K5850" s="44">
        <v>1952</v>
      </c>
      <c r="L5850" s="44">
        <v>40</v>
      </c>
      <c r="M5850" s="34">
        <v>206.28</v>
      </c>
      <c r="N5850" s="44" t="s">
        <v>21420</v>
      </c>
      <c r="O5850" s="34">
        <v>0</v>
      </c>
      <c r="P5850" s="44">
        <v>1952</v>
      </c>
      <c r="Q5850" s="44">
        <v>569</v>
      </c>
      <c r="R5850" s="34">
        <v>0</v>
      </c>
      <c r="T5850" s="34"/>
      <c r="U5850" s="34"/>
      <c r="V5850" s="34"/>
      <c r="W5850" s="34"/>
      <c r="X5850" s="34"/>
      <c r="Y5850" s="34"/>
      <c r="Z5850" s="34"/>
      <c r="AA5850" s="34"/>
      <c r="AB5850" s="34"/>
      <c r="AC5850" s="34"/>
    </row>
    <row r="5851" spans="2:29">
      <c r="B5851" s="51">
        <v>195300000234670</v>
      </c>
      <c r="C5851" s="45">
        <v>19360</v>
      </c>
      <c r="D5851" s="44" t="s">
        <v>16285</v>
      </c>
      <c r="E5851" s="34">
        <v>4207.84</v>
      </c>
      <c r="F5851" s="34">
        <v>4207.84</v>
      </c>
      <c r="G5851" s="44">
        <v>0</v>
      </c>
      <c r="H5851" s="44">
        <v>70</v>
      </c>
      <c r="I5851" s="44">
        <v>40</v>
      </c>
      <c r="J5851" s="45">
        <v>19360</v>
      </c>
      <c r="K5851" s="44">
        <v>1953</v>
      </c>
      <c r="L5851" s="44">
        <v>40</v>
      </c>
      <c r="M5851" s="34">
        <v>105.2</v>
      </c>
      <c r="N5851" s="44" t="s">
        <v>21420</v>
      </c>
      <c r="O5851" s="34">
        <v>0</v>
      </c>
      <c r="P5851" s="44">
        <v>1953</v>
      </c>
      <c r="Q5851" s="44">
        <v>600</v>
      </c>
      <c r="R5851" s="34">
        <v>0</v>
      </c>
      <c r="T5851" s="34"/>
      <c r="U5851" s="34"/>
      <c r="V5851" s="34"/>
      <c r="W5851" s="34"/>
      <c r="X5851" s="34"/>
      <c r="Y5851" s="34"/>
      <c r="Z5851" s="34"/>
      <c r="AA5851" s="34"/>
      <c r="AB5851" s="34"/>
      <c r="AC5851" s="34"/>
    </row>
    <row r="5852" spans="2:29">
      <c r="B5852" s="51">
        <v>195400000234680</v>
      </c>
      <c r="C5852" s="45">
        <v>19725</v>
      </c>
      <c r="D5852" s="44" t="s">
        <v>16285</v>
      </c>
      <c r="E5852" s="34">
        <v>14000.22</v>
      </c>
      <c r="F5852" s="34">
        <v>14000.22</v>
      </c>
      <c r="G5852" s="44">
        <v>0</v>
      </c>
      <c r="H5852" s="44">
        <v>70</v>
      </c>
      <c r="I5852" s="44">
        <v>40</v>
      </c>
      <c r="J5852" s="45">
        <v>19725</v>
      </c>
      <c r="K5852" s="44">
        <v>1954</v>
      </c>
      <c r="L5852" s="44">
        <v>40</v>
      </c>
      <c r="M5852" s="34">
        <v>350.01</v>
      </c>
      <c r="N5852" s="44" t="s">
        <v>21420</v>
      </c>
      <c r="O5852" s="34">
        <v>0</v>
      </c>
      <c r="P5852" s="44">
        <v>1954</v>
      </c>
      <c r="Q5852" s="44">
        <v>628</v>
      </c>
      <c r="R5852" s="34">
        <v>0</v>
      </c>
      <c r="T5852" s="34"/>
      <c r="U5852" s="34"/>
      <c r="V5852" s="34"/>
      <c r="W5852" s="34"/>
      <c r="X5852" s="34"/>
      <c r="Y5852" s="34"/>
      <c r="Z5852" s="34"/>
      <c r="AA5852" s="34"/>
      <c r="AB5852" s="34"/>
      <c r="AC5852" s="34"/>
    </row>
    <row r="5853" spans="2:29">
      <c r="B5853" s="51">
        <v>195500000234690</v>
      </c>
      <c r="C5853" s="45">
        <v>20090</v>
      </c>
      <c r="D5853" s="44" t="s">
        <v>16285</v>
      </c>
      <c r="E5853" s="34">
        <v>6021.38</v>
      </c>
      <c r="F5853" s="34">
        <v>6021.38</v>
      </c>
      <c r="G5853" s="44">
        <v>0</v>
      </c>
      <c r="H5853" s="44">
        <v>70</v>
      </c>
      <c r="I5853" s="44">
        <v>40</v>
      </c>
      <c r="J5853" s="45">
        <v>20090</v>
      </c>
      <c r="K5853" s="44">
        <v>1955</v>
      </c>
      <c r="L5853" s="44">
        <v>40</v>
      </c>
      <c r="M5853" s="34">
        <v>150.53</v>
      </c>
      <c r="N5853" s="44" t="s">
        <v>21420</v>
      </c>
      <c r="O5853" s="34">
        <v>0</v>
      </c>
      <c r="P5853" s="44">
        <v>1955</v>
      </c>
      <c r="Q5853" s="44">
        <v>660</v>
      </c>
      <c r="R5853" s="34">
        <v>0</v>
      </c>
      <c r="T5853" s="34"/>
      <c r="U5853" s="34"/>
      <c r="V5853" s="34"/>
      <c r="W5853" s="34"/>
      <c r="X5853" s="34"/>
      <c r="Y5853" s="34"/>
      <c r="Z5853" s="34"/>
      <c r="AA5853" s="34"/>
      <c r="AB5853" s="34"/>
      <c r="AC5853" s="34"/>
    </row>
    <row r="5854" spans="2:29">
      <c r="B5854" s="51">
        <v>195600000234700</v>
      </c>
      <c r="C5854" s="45">
        <v>20455</v>
      </c>
      <c r="D5854" s="44" t="s">
        <v>16285</v>
      </c>
      <c r="E5854" s="34">
        <v>12093</v>
      </c>
      <c r="F5854" s="34">
        <v>12093</v>
      </c>
      <c r="G5854" s="44">
        <v>0</v>
      </c>
      <c r="H5854" s="44">
        <v>70</v>
      </c>
      <c r="I5854" s="44">
        <v>40</v>
      </c>
      <c r="J5854" s="45">
        <v>20455</v>
      </c>
      <c r="K5854" s="44">
        <v>1956</v>
      </c>
      <c r="L5854" s="44">
        <v>40</v>
      </c>
      <c r="M5854" s="34">
        <v>302.33</v>
      </c>
      <c r="N5854" s="44" t="s">
        <v>21420</v>
      </c>
      <c r="O5854" s="34">
        <v>0</v>
      </c>
      <c r="P5854" s="44">
        <v>1956</v>
      </c>
      <c r="Q5854" s="44">
        <v>692</v>
      </c>
      <c r="R5854" s="34">
        <v>0</v>
      </c>
      <c r="T5854" s="34"/>
      <c r="U5854" s="34"/>
      <c r="V5854" s="34"/>
      <c r="W5854" s="34"/>
      <c r="X5854" s="34"/>
      <c r="Y5854" s="34"/>
      <c r="Z5854" s="34"/>
      <c r="AA5854" s="34"/>
      <c r="AB5854" s="34"/>
      <c r="AC5854" s="34"/>
    </row>
    <row r="5855" spans="2:29">
      <c r="B5855" s="51">
        <v>195700000234710</v>
      </c>
      <c r="C5855" s="45">
        <v>20821</v>
      </c>
      <c r="D5855" s="44" t="s">
        <v>16285</v>
      </c>
      <c r="E5855" s="34">
        <v>5934.99</v>
      </c>
      <c r="F5855" s="34">
        <v>5934.99</v>
      </c>
      <c r="G5855" s="44">
        <v>0</v>
      </c>
      <c r="H5855" s="44">
        <v>70</v>
      </c>
      <c r="I5855" s="44">
        <v>40</v>
      </c>
      <c r="J5855" s="45">
        <v>20821</v>
      </c>
      <c r="K5855" s="44">
        <v>1957</v>
      </c>
      <c r="L5855" s="44">
        <v>40</v>
      </c>
      <c r="M5855" s="34">
        <v>148.37</v>
      </c>
      <c r="N5855" s="44" t="s">
        <v>21420</v>
      </c>
      <c r="O5855" s="34">
        <v>0</v>
      </c>
      <c r="P5855" s="44">
        <v>1957</v>
      </c>
      <c r="Q5855" s="44">
        <v>724</v>
      </c>
      <c r="R5855" s="34">
        <v>0</v>
      </c>
      <c r="T5855" s="34"/>
      <c r="U5855" s="34"/>
      <c r="V5855" s="34"/>
      <c r="W5855" s="34"/>
      <c r="X5855" s="34"/>
      <c r="Y5855" s="34"/>
      <c r="Z5855" s="34"/>
      <c r="AA5855" s="34"/>
      <c r="AB5855" s="34"/>
      <c r="AC5855" s="34"/>
    </row>
    <row r="5856" spans="2:29">
      <c r="B5856" s="51">
        <v>195800000234720</v>
      </c>
      <c r="C5856" s="45">
        <v>21186</v>
      </c>
      <c r="D5856" s="44" t="s">
        <v>16285</v>
      </c>
      <c r="E5856" s="34">
        <v>10650.15</v>
      </c>
      <c r="F5856" s="34">
        <v>10650.15</v>
      </c>
      <c r="G5856" s="44">
        <v>0</v>
      </c>
      <c r="H5856" s="44">
        <v>70</v>
      </c>
      <c r="I5856" s="44">
        <v>40</v>
      </c>
      <c r="J5856" s="45">
        <v>21186</v>
      </c>
      <c r="K5856" s="44">
        <v>1958</v>
      </c>
      <c r="L5856" s="44">
        <v>40</v>
      </c>
      <c r="M5856" s="34">
        <v>266.25</v>
      </c>
      <c r="N5856" s="44" t="s">
        <v>21420</v>
      </c>
      <c r="O5856" s="34">
        <v>0</v>
      </c>
      <c r="P5856" s="44">
        <v>1958</v>
      </c>
      <c r="Q5856" s="44">
        <v>759</v>
      </c>
      <c r="R5856" s="34">
        <v>0</v>
      </c>
      <c r="T5856" s="34"/>
      <c r="U5856" s="34"/>
      <c r="V5856" s="34"/>
      <c r="W5856" s="34"/>
      <c r="X5856" s="34"/>
      <c r="Y5856" s="34"/>
      <c r="Z5856" s="34"/>
      <c r="AA5856" s="34"/>
      <c r="AB5856" s="34"/>
      <c r="AC5856" s="34"/>
    </row>
    <row r="5857" spans="2:29">
      <c r="B5857" s="51">
        <v>195900000234730</v>
      </c>
      <c r="C5857" s="45">
        <v>21551</v>
      </c>
      <c r="D5857" s="44" t="s">
        <v>16285</v>
      </c>
      <c r="E5857" s="34">
        <v>6509.92</v>
      </c>
      <c r="F5857" s="34">
        <v>6509.92</v>
      </c>
      <c r="G5857" s="44">
        <v>0</v>
      </c>
      <c r="H5857" s="44">
        <v>70</v>
      </c>
      <c r="I5857" s="44">
        <v>40</v>
      </c>
      <c r="J5857" s="45">
        <v>21551</v>
      </c>
      <c r="K5857" s="44">
        <v>1959</v>
      </c>
      <c r="L5857" s="44">
        <v>40</v>
      </c>
      <c r="M5857" s="34">
        <v>162.75</v>
      </c>
      <c r="N5857" s="44" t="s">
        <v>21420</v>
      </c>
      <c r="O5857" s="34">
        <v>0</v>
      </c>
      <c r="P5857" s="44">
        <v>1959</v>
      </c>
      <c r="Q5857" s="44">
        <v>797</v>
      </c>
      <c r="R5857" s="34">
        <v>0</v>
      </c>
      <c r="T5857" s="34"/>
      <c r="U5857" s="34"/>
      <c r="V5857" s="34"/>
      <c r="W5857" s="34"/>
      <c r="X5857" s="34"/>
      <c r="Y5857" s="34"/>
      <c r="Z5857" s="34"/>
      <c r="AA5857" s="34"/>
      <c r="AB5857" s="34"/>
      <c r="AC5857" s="34"/>
    </row>
    <row r="5858" spans="2:29">
      <c r="B5858" s="51">
        <v>196000000234740</v>
      </c>
      <c r="C5858" s="45">
        <v>21916</v>
      </c>
      <c r="D5858" s="44" t="s">
        <v>16285</v>
      </c>
      <c r="E5858" s="34">
        <v>8925.2800000000007</v>
      </c>
      <c r="F5858" s="34">
        <v>8925.2800000000007</v>
      </c>
      <c r="G5858" s="44">
        <v>0</v>
      </c>
      <c r="H5858" s="44">
        <v>70</v>
      </c>
      <c r="I5858" s="44">
        <v>40</v>
      </c>
      <c r="J5858" s="45">
        <v>21916</v>
      </c>
      <c r="K5858" s="44">
        <v>1960</v>
      </c>
      <c r="L5858" s="44">
        <v>40</v>
      </c>
      <c r="M5858" s="34">
        <v>223.13</v>
      </c>
      <c r="N5858" s="44" t="s">
        <v>21420</v>
      </c>
      <c r="O5858" s="34">
        <v>0</v>
      </c>
      <c r="P5858" s="44">
        <v>1960</v>
      </c>
      <c r="Q5858" s="44">
        <v>824</v>
      </c>
      <c r="R5858" s="34">
        <v>0</v>
      </c>
      <c r="T5858" s="34"/>
      <c r="U5858" s="34"/>
      <c r="V5858" s="34"/>
      <c r="W5858" s="34"/>
      <c r="X5858" s="34"/>
      <c r="Y5858" s="34"/>
      <c r="Z5858" s="34"/>
      <c r="AA5858" s="34"/>
      <c r="AB5858" s="34"/>
      <c r="AC5858" s="34"/>
    </row>
    <row r="5859" spans="2:29">
      <c r="B5859" s="51">
        <v>196100000234750</v>
      </c>
      <c r="C5859" s="45">
        <v>22282</v>
      </c>
      <c r="D5859" s="44" t="s">
        <v>16285</v>
      </c>
      <c r="E5859" s="34">
        <v>4172.08</v>
      </c>
      <c r="F5859" s="34">
        <v>4172.08</v>
      </c>
      <c r="G5859" s="44">
        <v>0</v>
      </c>
      <c r="H5859" s="44">
        <v>70</v>
      </c>
      <c r="I5859" s="44">
        <v>40</v>
      </c>
      <c r="J5859" s="45">
        <v>22282</v>
      </c>
      <c r="K5859" s="44">
        <v>1961</v>
      </c>
      <c r="L5859" s="44">
        <v>40</v>
      </c>
      <c r="M5859" s="34">
        <v>104.3</v>
      </c>
      <c r="N5859" s="44" t="s">
        <v>21420</v>
      </c>
      <c r="O5859" s="34">
        <v>0</v>
      </c>
      <c r="P5859" s="44">
        <v>1961</v>
      </c>
      <c r="Q5859" s="44">
        <v>847</v>
      </c>
      <c r="R5859" s="34">
        <v>0</v>
      </c>
      <c r="T5859" s="34"/>
      <c r="U5859" s="34"/>
      <c r="V5859" s="34"/>
      <c r="W5859" s="34"/>
      <c r="X5859" s="34"/>
      <c r="Y5859" s="34"/>
      <c r="Z5859" s="34"/>
      <c r="AA5859" s="34"/>
      <c r="AB5859" s="34"/>
      <c r="AC5859" s="34"/>
    </row>
    <row r="5860" spans="2:29">
      <c r="B5860" s="51">
        <v>196200000234760</v>
      </c>
      <c r="C5860" s="45">
        <v>22647</v>
      </c>
      <c r="D5860" s="44" t="s">
        <v>16285</v>
      </c>
      <c r="E5860" s="34">
        <v>2287.58</v>
      </c>
      <c r="F5860" s="34">
        <v>2287.58</v>
      </c>
      <c r="G5860" s="44">
        <v>0</v>
      </c>
      <c r="H5860" s="44">
        <v>70</v>
      </c>
      <c r="I5860" s="44">
        <v>40</v>
      </c>
      <c r="J5860" s="45">
        <v>22647</v>
      </c>
      <c r="K5860" s="44">
        <v>1962</v>
      </c>
      <c r="L5860" s="44">
        <v>40</v>
      </c>
      <c r="M5860" s="34">
        <v>57.19</v>
      </c>
      <c r="N5860" s="44" t="s">
        <v>21420</v>
      </c>
      <c r="O5860" s="34">
        <v>0</v>
      </c>
      <c r="P5860" s="44">
        <v>1962</v>
      </c>
      <c r="Q5860" s="44">
        <v>872</v>
      </c>
      <c r="R5860" s="34">
        <v>0</v>
      </c>
      <c r="T5860" s="34"/>
      <c r="U5860" s="34"/>
      <c r="V5860" s="34"/>
      <c r="W5860" s="34"/>
      <c r="X5860" s="34"/>
      <c r="Y5860" s="34"/>
      <c r="Z5860" s="34"/>
      <c r="AA5860" s="34"/>
      <c r="AB5860" s="34"/>
      <c r="AC5860" s="34"/>
    </row>
    <row r="5861" spans="2:29">
      <c r="B5861" s="51">
        <v>196300000234770</v>
      </c>
      <c r="C5861" s="45">
        <v>23012</v>
      </c>
      <c r="D5861" s="44" t="s">
        <v>16285</v>
      </c>
      <c r="E5861" s="34">
        <v>7068.82</v>
      </c>
      <c r="F5861" s="34">
        <v>7068.82</v>
      </c>
      <c r="G5861" s="44">
        <v>0</v>
      </c>
      <c r="H5861" s="44">
        <v>70</v>
      </c>
      <c r="I5861" s="44">
        <v>40</v>
      </c>
      <c r="J5861" s="45">
        <v>23012</v>
      </c>
      <c r="K5861" s="44">
        <v>1963</v>
      </c>
      <c r="L5861" s="44">
        <v>40</v>
      </c>
      <c r="M5861" s="34">
        <v>176.72</v>
      </c>
      <c r="N5861" s="44" t="s">
        <v>21420</v>
      </c>
      <c r="O5861" s="34">
        <v>0</v>
      </c>
      <c r="P5861" s="44">
        <v>1963</v>
      </c>
      <c r="Q5861" s="44">
        <v>901</v>
      </c>
      <c r="R5861" s="34">
        <v>0</v>
      </c>
      <c r="T5861" s="34"/>
      <c r="U5861" s="34"/>
      <c r="V5861" s="34"/>
      <c r="W5861" s="34"/>
      <c r="X5861" s="34"/>
      <c r="Y5861" s="34"/>
      <c r="Z5861" s="34"/>
      <c r="AA5861" s="34"/>
      <c r="AB5861" s="34"/>
      <c r="AC5861" s="34"/>
    </row>
    <row r="5862" spans="2:29">
      <c r="B5862" s="51">
        <v>196500000234780</v>
      </c>
      <c r="C5862" s="45">
        <v>23743</v>
      </c>
      <c r="D5862" s="44" t="s">
        <v>16285</v>
      </c>
      <c r="E5862" s="34">
        <v>6780.9</v>
      </c>
      <c r="F5862" s="34">
        <v>6780.9</v>
      </c>
      <c r="G5862" s="44">
        <v>0</v>
      </c>
      <c r="H5862" s="44">
        <v>70</v>
      </c>
      <c r="I5862" s="44">
        <v>40</v>
      </c>
      <c r="J5862" s="45">
        <v>23743</v>
      </c>
      <c r="K5862" s="44">
        <v>1965</v>
      </c>
      <c r="L5862" s="44">
        <v>40</v>
      </c>
      <c r="M5862" s="34">
        <v>169.52</v>
      </c>
      <c r="N5862" s="44" t="s">
        <v>21420</v>
      </c>
      <c r="O5862" s="34">
        <v>0</v>
      </c>
      <c r="P5862" s="44">
        <v>1965</v>
      </c>
      <c r="Q5862" s="44">
        <v>971</v>
      </c>
      <c r="R5862" s="34">
        <v>0</v>
      </c>
      <c r="T5862" s="34"/>
      <c r="U5862" s="34"/>
      <c r="V5862" s="34"/>
      <c r="W5862" s="34"/>
      <c r="X5862" s="34"/>
      <c r="Y5862" s="34"/>
      <c r="Z5862" s="34"/>
      <c r="AA5862" s="34"/>
      <c r="AB5862" s="34"/>
      <c r="AC5862" s="34"/>
    </row>
    <row r="5863" spans="2:29">
      <c r="B5863" s="51">
        <v>196600000234790</v>
      </c>
      <c r="C5863" s="45">
        <v>24108</v>
      </c>
      <c r="D5863" s="44" t="s">
        <v>16285</v>
      </c>
      <c r="E5863" s="34">
        <v>13187.68</v>
      </c>
      <c r="F5863" s="34">
        <v>13187.68</v>
      </c>
      <c r="G5863" s="44">
        <v>0</v>
      </c>
      <c r="H5863" s="44">
        <v>70</v>
      </c>
      <c r="I5863" s="44">
        <v>40</v>
      </c>
      <c r="J5863" s="45">
        <v>24108</v>
      </c>
      <c r="K5863" s="44">
        <v>1966</v>
      </c>
      <c r="L5863" s="44">
        <v>40</v>
      </c>
      <c r="M5863" s="34">
        <v>329.69</v>
      </c>
      <c r="N5863" s="44" t="s">
        <v>21420</v>
      </c>
      <c r="O5863" s="34">
        <v>0</v>
      </c>
      <c r="P5863" s="44">
        <v>1966</v>
      </c>
      <c r="Q5863" s="46">
        <v>1019</v>
      </c>
      <c r="R5863" s="34">
        <v>0</v>
      </c>
      <c r="T5863" s="34"/>
      <c r="U5863" s="34"/>
      <c r="V5863" s="34"/>
      <c r="W5863" s="34"/>
      <c r="X5863" s="34"/>
      <c r="Y5863" s="34"/>
      <c r="Z5863" s="34"/>
      <c r="AA5863" s="34"/>
      <c r="AB5863" s="34"/>
      <c r="AC5863" s="34"/>
    </row>
    <row r="5864" spans="2:29">
      <c r="B5864" s="51">
        <v>196700000234800</v>
      </c>
      <c r="C5864" s="45">
        <v>24473</v>
      </c>
      <c r="D5864" s="44" t="s">
        <v>16285</v>
      </c>
      <c r="E5864" s="34">
        <v>6027.74</v>
      </c>
      <c r="F5864" s="34">
        <v>6027.74</v>
      </c>
      <c r="G5864" s="44">
        <v>0</v>
      </c>
      <c r="H5864" s="44">
        <v>70</v>
      </c>
      <c r="I5864" s="44">
        <v>40</v>
      </c>
      <c r="J5864" s="45">
        <v>24473</v>
      </c>
      <c r="K5864" s="44">
        <v>1967</v>
      </c>
      <c r="L5864" s="44">
        <v>40</v>
      </c>
      <c r="M5864" s="34">
        <v>150.69</v>
      </c>
      <c r="N5864" s="44" t="s">
        <v>21420</v>
      </c>
      <c r="O5864" s="34">
        <v>0</v>
      </c>
      <c r="P5864" s="44">
        <v>1967</v>
      </c>
      <c r="Q5864" s="46">
        <v>1074</v>
      </c>
      <c r="R5864" s="34">
        <v>0</v>
      </c>
      <c r="T5864" s="34"/>
      <c r="U5864" s="34"/>
      <c r="V5864" s="34"/>
      <c r="W5864" s="34"/>
      <c r="X5864" s="34"/>
      <c r="Y5864" s="34"/>
      <c r="Z5864" s="34"/>
      <c r="AA5864" s="34"/>
      <c r="AB5864" s="34"/>
      <c r="AC5864" s="34"/>
    </row>
    <row r="5865" spans="2:29">
      <c r="B5865" s="51">
        <v>196800000234810</v>
      </c>
      <c r="C5865" s="45">
        <v>24838</v>
      </c>
      <c r="D5865" s="44" t="s">
        <v>16285</v>
      </c>
      <c r="E5865" s="34">
        <v>2548</v>
      </c>
      <c r="F5865" s="34">
        <v>2548</v>
      </c>
      <c r="G5865" s="44">
        <v>0</v>
      </c>
      <c r="H5865" s="44">
        <v>70</v>
      </c>
      <c r="I5865" s="44">
        <v>40</v>
      </c>
      <c r="J5865" s="45">
        <v>24838</v>
      </c>
      <c r="K5865" s="44">
        <v>1968</v>
      </c>
      <c r="L5865" s="44">
        <v>40</v>
      </c>
      <c r="M5865" s="34">
        <v>63.7</v>
      </c>
      <c r="N5865" s="44" t="s">
        <v>21420</v>
      </c>
      <c r="O5865" s="34">
        <v>0</v>
      </c>
      <c r="P5865" s="44">
        <v>1968</v>
      </c>
      <c r="Q5865" s="46">
        <v>1155</v>
      </c>
      <c r="R5865" s="34">
        <v>0</v>
      </c>
      <c r="T5865" s="34"/>
      <c r="U5865" s="34"/>
      <c r="V5865" s="34"/>
      <c r="W5865" s="34"/>
      <c r="X5865" s="34"/>
      <c r="Y5865" s="34"/>
      <c r="Z5865" s="34"/>
      <c r="AA5865" s="34"/>
      <c r="AB5865" s="34"/>
      <c r="AC5865" s="34"/>
    </row>
    <row r="5866" spans="2:29">
      <c r="B5866" s="51">
        <v>196900000234820</v>
      </c>
      <c r="C5866" s="45">
        <v>25204</v>
      </c>
      <c r="D5866" s="44" t="s">
        <v>16285</v>
      </c>
      <c r="E5866" s="34">
        <v>1798.56</v>
      </c>
      <c r="F5866" s="34">
        <v>1798.56</v>
      </c>
      <c r="G5866" s="44">
        <v>0</v>
      </c>
      <c r="H5866" s="44">
        <v>70</v>
      </c>
      <c r="I5866" s="44">
        <v>40</v>
      </c>
      <c r="J5866" s="45">
        <v>25204</v>
      </c>
      <c r="K5866" s="44">
        <v>1969</v>
      </c>
      <c r="L5866" s="44">
        <v>40</v>
      </c>
      <c r="M5866" s="34">
        <v>44.96</v>
      </c>
      <c r="N5866" s="44" t="s">
        <v>21420</v>
      </c>
      <c r="O5866" s="34">
        <v>0</v>
      </c>
      <c r="P5866" s="44">
        <v>1969</v>
      </c>
      <c r="Q5866" s="46">
        <v>1269</v>
      </c>
      <c r="R5866" s="34">
        <v>0</v>
      </c>
      <c r="T5866" s="34"/>
      <c r="U5866" s="34"/>
      <c r="V5866" s="34"/>
      <c r="W5866" s="34"/>
      <c r="X5866" s="34"/>
      <c r="Y5866" s="34"/>
      <c r="Z5866" s="34"/>
      <c r="AA5866" s="34"/>
      <c r="AB5866" s="34"/>
      <c r="AC5866" s="34"/>
    </row>
    <row r="5867" spans="2:29">
      <c r="B5867" s="51">
        <v>197000000234830</v>
      </c>
      <c r="C5867" s="45">
        <v>25569</v>
      </c>
      <c r="D5867" s="44" t="s">
        <v>16285</v>
      </c>
      <c r="E5867" s="34">
        <v>15775.5</v>
      </c>
      <c r="F5867" s="34">
        <v>15775.5</v>
      </c>
      <c r="G5867" s="44">
        <v>114.69</v>
      </c>
      <c r="H5867" s="44">
        <v>70</v>
      </c>
      <c r="I5867" s="44">
        <v>40</v>
      </c>
      <c r="J5867" s="45">
        <v>25569</v>
      </c>
      <c r="K5867" s="44">
        <v>1970</v>
      </c>
      <c r="L5867" s="44">
        <v>40</v>
      </c>
      <c r="M5867" s="34">
        <v>394.39</v>
      </c>
      <c r="N5867" s="44" t="s">
        <v>21420</v>
      </c>
      <c r="O5867" s="34">
        <v>0</v>
      </c>
      <c r="P5867" s="44">
        <v>1970</v>
      </c>
      <c r="Q5867" s="46">
        <v>1445</v>
      </c>
      <c r="R5867" s="34">
        <v>0</v>
      </c>
      <c r="T5867" s="34"/>
      <c r="U5867" s="34"/>
      <c r="V5867" s="34"/>
      <c r="W5867" s="34"/>
      <c r="X5867" s="34"/>
      <c r="Y5867" s="34"/>
      <c r="Z5867" s="34"/>
      <c r="AA5867" s="34"/>
      <c r="AB5867" s="34"/>
      <c r="AC5867" s="34"/>
    </row>
    <row r="5868" spans="2:29">
      <c r="B5868" s="51">
        <v>195100000250580</v>
      </c>
      <c r="C5868" s="45">
        <v>18719</v>
      </c>
      <c r="D5868" s="44" t="s">
        <v>16351</v>
      </c>
      <c r="E5868" s="34">
        <v>1150</v>
      </c>
      <c r="F5868" s="34">
        <v>1150</v>
      </c>
      <c r="G5868" s="44">
        <v>0</v>
      </c>
      <c r="H5868" s="44">
        <v>70</v>
      </c>
      <c r="I5868" s="44">
        <v>12</v>
      </c>
      <c r="J5868" s="45">
        <v>18632</v>
      </c>
      <c r="K5868" s="44">
        <v>1951</v>
      </c>
      <c r="L5868" s="44">
        <v>12</v>
      </c>
      <c r="M5868" s="34">
        <v>95.83</v>
      </c>
      <c r="N5868" s="44" t="s">
        <v>21420</v>
      </c>
      <c r="O5868" s="34">
        <v>0</v>
      </c>
      <c r="P5868" s="44">
        <v>1951</v>
      </c>
      <c r="Q5868" s="44">
        <v>543</v>
      </c>
      <c r="R5868" s="34">
        <v>0</v>
      </c>
      <c r="T5868" s="34"/>
      <c r="U5868" s="34"/>
      <c r="V5868" s="34"/>
      <c r="W5868" s="34"/>
      <c r="X5868" s="34"/>
      <c r="Y5868" s="34"/>
      <c r="Z5868" s="34"/>
      <c r="AA5868" s="34"/>
      <c r="AB5868" s="34"/>
      <c r="AC5868" s="34"/>
    </row>
    <row r="5869" spans="2:29">
      <c r="B5869" s="51" t="s">
        <v>18803</v>
      </c>
      <c r="C5869" s="45">
        <v>37530</v>
      </c>
      <c r="D5869" s="44" t="s">
        <v>18804</v>
      </c>
      <c r="E5869" s="34">
        <v>211786.8</v>
      </c>
      <c r="F5869" s="34">
        <v>211786.8</v>
      </c>
      <c r="G5869" s="44">
        <v>82.79</v>
      </c>
      <c r="H5869" s="44">
        <v>70</v>
      </c>
      <c r="I5869" s="44">
        <v>7</v>
      </c>
      <c r="J5869" s="45">
        <v>37266</v>
      </c>
      <c r="K5869" s="44">
        <v>2002</v>
      </c>
      <c r="L5869" s="44">
        <v>7</v>
      </c>
      <c r="M5869" s="34">
        <v>30255.26</v>
      </c>
      <c r="N5869" s="44" t="s">
        <v>21420</v>
      </c>
      <c r="O5869" s="34">
        <v>0</v>
      </c>
      <c r="P5869" s="44">
        <v>2002</v>
      </c>
      <c r="Q5869" s="46">
        <v>6537.9</v>
      </c>
      <c r="R5869" s="34">
        <v>0</v>
      </c>
      <c r="T5869" s="34"/>
      <c r="U5869" s="34"/>
      <c r="V5869" s="34"/>
      <c r="W5869" s="34"/>
      <c r="X5869" s="34"/>
      <c r="Y5869" s="34"/>
      <c r="Z5869" s="34"/>
      <c r="AA5869" s="34"/>
      <c r="AB5869" s="34"/>
      <c r="AC5869" s="34"/>
    </row>
    <row r="5870" spans="2:29">
      <c r="B5870" s="51">
        <v>195000000239360</v>
      </c>
      <c r="C5870" s="45">
        <v>18264</v>
      </c>
      <c r="D5870" s="44" t="s">
        <v>16286</v>
      </c>
      <c r="E5870" s="34">
        <v>284659.56</v>
      </c>
      <c r="F5870" s="34">
        <v>284659.56</v>
      </c>
      <c r="G5870" s="44">
        <v>0</v>
      </c>
      <c r="H5870" s="44">
        <v>70</v>
      </c>
      <c r="I5870" s="44">
        <v>40</v>
      </c>
      <c r="J5870" s="45">
        <v>18264</v>
      </c>
      <c r="K5870" s="44">
        <v>1950</v>
      </c>
      <c r="L5870" s="44">
        <v>40</v>
      </c>
      <c r="M5870" s="34">
        <v>7116.49</v>
      </c>
      <c r="N5870" s="44" t="s">
        <v>21420</v>
      </c>
      <c r="O5870" s="34">
        <v>0</v>
      </c>
      <c r="P5870" s="44">
        <v>1950</v>
      </c>
      <c r="Q5870" s="44">
        <v>510</v>
      </c>
      <c r="R5870" s="34">
        <v>0</v>
      </c>
      <c r="T5870" s="34"/>
      <c r="U5870" s="34"/>
      <c r="V5870" s="34"/>
      <c r="W5870" s="34"/>
      <c r="X5870" s="34"/>
      <c r="Y5870" s="34"/>
      <c r="Z5870" s="34"/>
      <c r="AA5870" s="34"/>
      <c r="AB5870" s="34"/>
      <c r="AC5870" s="34"/>
    </row>
    <row r="5871" spans="2:29">
      <c r="B5871" s="51">
        <v>195100000239370</v>
      </c>
      <c r="C5871" s="45">
        <v>18629</v>
      </c>
      <c r="D5871" s="44" t="s">
        <v>16286</v>
      </c>
      <c r="E5871" s="34">
        <v>8991.4500000000007</v>
      </c>
      <c r="F5871" s="34">
        <v>8991.4500000000007</v>
      </c>
      <c r="G5871" s="44">
        <v>0</v>
      </c>
      <c r="H5871" s="44">
        <v>70</v>
      </c>
      <c r="I5871" s="44">
        <v>40</v>
      </c>
      <c r="J5871" s="45">
        <v>18629</v>
      </c>
      <c r="K5871" s="44">
        <v>1951</v>
      </c>
      <c r="L5871" s="44">
        <v>40</v>
      </c>
      <c r="M5871" s="34">
        <v>224.79</v>
      </c>
      <c r="N5871" s="44" t="s">
        <v>21420</v>
      </c>
      <c r="O5871" s="34">
        <v>0</v>
      </c>
      <c r="P5871" s="44">
        <v>1951</v>
      </c>
      <c r="Q5871" s="44">
        <v>543</v>
      </c>
      <c r="R5871" s="34">
        <v>0</v>
      </c>
      <c r="T5871" s="34"/>
      <c r="U5871" s="34"/>
      <c r="V5871" s="34"/>
      <c r="W5871" s="34"/>
      <c r="X5871" s="34"/>
      <c r="Y5871" s="34"/>
      <c r="Z5871" s="34"/>
      <c r="AA5871" s="34"/>
      <c r="AB5871" s="34"/>
      <c r="AC5871" s="34"/>
    </row>
    <row r="5872" spans="2:29">
      <c r="B5872" s="51">
        <v>195200000239380</v>
      </c>
      <c r="C5872" s="45">
        <v>18994</v>
      </c>
      <c r="D5872" s="44" t="s">
        <v>16286</v>
      </c>
      <c r="E5872" s="34">
        <v>22363.08</v>
      </c>
      <c r="F5872" s="34">
        <v>22363.08</v>
      </c>
      <c r="G5872" s="44">
        <v>0</v>
      </c>
      <c r="H5872" s="44">
        <v>70</v>
      </c>
      <c r="I5872" s="44">
        <v>40</v>
      </c>
      <c r="J5872" s="45">
        <v>18994</v>
      </c>
      <c r="K5872" s="44">
        <v>1952</v>
      </c>
      <c r="L5872" s="44">
        <v>40</v>
      </c>
      <c r="M5872" s="34">
        <v>559.08000000000004</v>
      </c>
      <c r="N5872" s="44" t="s">
        <v>21420</v>
      </c>
      <c r="O5872" s="34">
        <v>0</v>
      </c>
      <c r="P5872" s="44">
        <v>1952</v>
      </c>
      <c r="Q5872" s="44">
        <v>569</v>
      </c>
      <c r="R5872" s="34">
        <v>0</v>
      </c>
      <c r="T5872" s="34"/>
      <c r="U5872" s="34"/>
      <c r="V5872" s="34"/>
      <c r="W5872" s="34"/>
      <c r="X5872" s="34"/>
      <c r="Y5872" s="34"/>
      <c r="Z5872" s="34"/>
      <c r="AA5872" s="34"/>
      <c r="AB5872" s="34"/>
      <c r="AC5872" s="34"/>
    </row>
    <row r="5873" spans="2:29">
      <c r="B5873" s="51">
        <v>195300000239390</v>
      </c>
      <c r="C5873" s="45">
        <v>19360</v>
      </c>
      <c r="D5873" s="44" t="s">
        <v>16286</v>
      </c>
      <c r="E5873" s="34">
        <v>11925.96</v>
      </c>
      <c r="F5873" s="34">
        <v>11925.96</v>
      </c>
      <c r="G5873" s="44">
        <v>0</v>
      </c>
      <c r="H5873" s="44">
        <v>70</v>
      </c>
      <c r="I5873" s="44">
        <v>40</v>
      </c>
      <c r="J5873" s="45">
        <v>19360</v>
      </c>
      <c r="K5873" s="44">
        <v>1953</v>
      </c>
      <c r="L5873" s="44">
        <v>40</v>
      </c>
      <c r="M5873" s="34">
        <v>298.14999999999998</v>
      </c>
      <c r="N5873" s="44" t="s">
        <v>21420</v>
      </c>
      <c r="O5873" s="34">
        <v>0</v>
      </c>
      <c r="P5873" s="44">
        <v>1953</v>
      </c>
      <c r="Q5873" s="44">
        <v>600</v>
      </c>
      <c r="R5873" s="34">
        <v>0</v>
      </c>
      <c r="T5873" s="34"/>
      <c r="U5873" s="34"/>
      <c r="V5873" s="34"/>
      <c r="W5873" s="34"/>
      <c r="X5873" s="34"/>
      <c r="Y5873" s="34"/>
      <c r="Z5873" s="34"/>
      <c r="AA5873" s="34"/>
      <c r="AB5873" s="34"/>
      <c r="AC5873" s="34"/>
    </row>
    <row r="5874" spans="2:29">
      <c r="B5874" s="51">
        <v>195400000239400</v>
      </c>
      <c r="C5874" s="45">
        <v>19725</v>
      </c>
      <c r="D5874" s="44" t="s">
        <v>16286</v>
      </c>
      <c r="E5874" s="34">
        <v>37708.94</v>
      </c>
      <c r="F5874" s="34">
        <v>37708.94</v>
      </c>
      <c r="G5874" s="44">
        <v>0</v>
      </c>
      <c r="H5874" s="44">
        <v>70</v>
      </c>
      <c r="I5874" s="44">
        <v>40</v>
      </c>
      <c r="J5874" s="45">
        <v>19725</v>
      </c>
      <c r="K5874" s="44">
        <v>1954</v>
      </c>
      <c r="L5874" s="44">
        <v>40</v>
      </c>
      <c r="M5874" s="34">
        <v>942.72</v>
      </c>
      <c r="N5874" s="44" t="s">
        <v>21420</v>
      </c>
      <c r="O5874" s="34">
        <v>0</v>
      </c>
      <c r="P5874" s="44">
        <v>1954</v>
      </c>
      <c r="Q5874" s="44">
        <v>628</v>
      </c>
      <c r="R5874" s="34">
        <v>0</v>
      </c>
      <c r="T5874" s="34"/>
      <c r="U5874" s="34"/>
      <c r="V5874" s="34"/>
      <c r="W5874" s="34"/>
      <c r="X5874" s="34"/>
      <c r="Y5874" s="34"/>
      <c r="Z5874" s="34"/>
      <c r="AA5874" s="34"/>
      <c r="AB5874" s="34"/>
      <c r="AC5874" s="34"/>
    </row>
    <row r="5875" spans="2:29">
      <c r="B5875" s="51">
        <v>195500000239410</v>
      </c>
      <c r="C5875" s="45">
        <v>20090</v>
      </c>
      <c r="D5875" s="44" t="s">
        <v>16286</v>
      </c>
      <c r="E5875" s="34">
        <v>25020.45</v>
      </c>
      <c r="F5875" s="34">
        <v>25020.45</v>
      </c>
      <c r="G5875" s="44">
        <v>0</v>
      </c>
      <c r="H5875" s="44">
        <v>70</v>
      </c>
      <c r="I5875" s="44">
        <v>40</v>
      </c>
      <c r="J5875" s="45">
        <v>20090</v>
      </c>
      <c r="K5875" s="44">
        <v>1955</v>
      </c>
      <c r="L5875" s="44">
        <v>40</v>
      </c>
      <c r="M5875" s="34">
        <v>625.51</v>
      </c>
      <c r="N5875" s="44" t="s">
        <v>21420</v>
      </c>
      <c r="O5875" s="34">
        <v>0</v>
      </c>
      <c r="P5875" s="44">
        <v>1955</v>
      </c>
      <c r="Q5875" s="44">
        <v>660</v>
      </c>
      <c r="R5875" s="34">
        <v>0</v>
      </c>
      <c r="T5875" s="34"/>
      <c r="U5875" s="34"/>
      <c r="V5875" s="34"/>
      <c r="W5875" s="34"/>
      <c r="X5875" s="34"/>
      <c r="Y5875" s="34"/>
      <c r="Z5875" s="34"/>
      <c r="AA5875" s="34"/>
      <c r="AB5875" s="34"/>
      <c r="AC5875" s="34"/>
    </row>
    <row r="5876" spans="2:29">
      <c r="B5876" s="51">
        <v>195700000239430</v>
      </c>
      <c r="C5876" s="45">
        <v>20821</v>
      </c>
      <c r="D5876" s="44" t="s">
        <v>16286</v>
      </c>
      <c r="E5876" s="34">
        <v>60964.35</v>
      </c>
      <c r="F5876" s="34">
        <v>60964.35</v>
      </c>
      <c r="G5876" s="44">
        <v>0</v>
      </c>
      <c r="H5876" s="44">
        <v>70</v>
      </c>
      <c r="I5876" s="44">
        <v>40</v>
      </c>
      <c r="J5876" s="45">
        <v>20821</v>
      </c>
      <c r="K5876" s="44">
        <v>1957</v>
      </c>
      <c r="L5876" s="44">
        <v>40</v>
      </c>
      <c r="M5876" s="34">
        <v>1524.11</v>
      </c>
      <c r="N5876" s="44" t="s">
        <v>21420</v>
      </c>
      <c r="O5876" s="34">
        <v>0</v>
      </c>
      <c r="P5876" s="44">
        <v>1957</v>
      </c>
      <c r="Q5876" s="44">
        <v>724</v>
      </c>
      <c r="R5876" s="34">
        <v>0</v>
      </c>
      <c r="T5876" s="34"/>
      <c r="U5876" s="34"/>
      <c r="V5876" s="34"/>
      <c r="W5876" s="34"/>
      <c r="X5876" s="34"/>
      <c r="Y5876" s="34"/>
      <c r="Z5876" s="34"/>
      <c r="AA5876" s="34"/>
      <c r="AB5876" s="34"/>
      <c r="AC5876" s="34"/>
    </row>
    <row r="5877" spans="2:29">
      <c r="B5877" s="51">
        <v>195800000239440</v>
      </c>
      <c r="C5877" s="45">
        <v>21186</v>
      </c>
      <c r="D5877" s="44" t="s">
        <v>16286</v>
      </c>
      <c r="E5877" s="34">
        <v>88573.440000000002</v>
      </c>
      <c r="F5877" s="34">
        <v>88573.440000000002</v>
      </c>
      <c r="G5877" s="44">
        <v>0</v>
      </c>
      <c r="H5877" s="44">
        <v>70</v>
      </c>
      <c r="I5877" s="44">
        <v>40</v>
      </c>
      <c r="J5877" s="45">
        <v>21186</v>
      </c>
      <c r="K5877" s="44">
        <v>1958</v>
      </c>
      <c r="L5877" s="44">
        <v>40</v>
      </c>
      <c r="M5877" s="34">
        <v>2214.34</v>
      </c>
      <c r="N5877" s="44" t="s">
        <v>21420</v>
      </c>
      <c r="O5877" s="34">
        <v>0</v>
      </c>
      <c r="P5877" s="44">
        <v>1958</v>
      </c>
      <c r="Q5877" s="44">
        <v>759</v>
      </c>
      <c r="R5877" s="34">
        <v>0</v>
      </c>
      <c r="T5877" s="34"/>
      <c r="U5877" s="34"/>
      <c r="V5877" s="34"/>
      <c r="W5877" s="34"/>
      <c r="X5877" s="34"/>
      <c r="Y5877" s="34"/>
      <c r="Z5877" s="34"/>
      <c r="AA5877" s="34"/>
      <c r="AB5877" s="34"/>
      <c r="AC5877" s="34"/>
    </row>
    <row r="5878" spans="2:29">
      <c r="B5878" s="51">
        <v>195900000239450</v>
      </c>
      <c r="C5878" s="45">
        <v>21551</v>
      </c>
      <c r="D5878" s="44" t="s">
        <v>16286</v>
      </c>
      <c r="E5878" s="34">
        <v>76828.179999999993</v>
      </c>
      <c r="F5878" s="34">
        <v>76828.179999999993</v>
      </c>
      <c r="G5878" s="44">
        <v>0</v>
      </c>
      <c r="H5878" s="44">
        <v>70</v>
      </c>
      <c r="I5878" s="44">
        <v>40</v>
      </c>
      <c r="J5878" s="45">
        <v>21551</v>
      </c>
      <c r="K5878" s="44">
        <v>1959</v>
      </c>
      <c r="L5878" s="44">
        <v>40</v>
      </c>
      <c r="M5878" s="34">
        <v>1920.7</v>
      </c>
      <c r="N5878" s="44" t="s">
        <v>21420</v>
      </c>
      <c r="O5878" s="34">
        <v>0</v>
      </c>
      <c r="P5878" s="44">
        <v>1959</v>
      </c>
      <c r="Q5878" s="44">
        <v>797</v>
      </c>
      <c r="R5878" s="34">
        <v>0</v>
      </c>
      <c r="T5878" s="34"/>
      <c r="U5878" s="34"/>
      <c r="V5878" s="34"/>
      <c r="W5878" s="34"/>
      <c r="X5878" s="34"/>
      <c r="Y5878" s="34"/>
      <c r="Z5878" s="34"/>
      <c r="AA5878" s="34"/>
      <c r="AB5878" s="34"/>
      <c r="AC5878" s="34"/>
    </row>
    <row r="5879" spans="2:29">
      <c r="B5879" s="51">
        <v>196100000239470</v>
      </c>
      <c r="C5879" s="45">
        <v>22282</v>
      </c>
      <c r="D5879" s="44" t="s">
        <v>16286</v>
      </c>
      <c r="E5879" s="34">
        <v>60566.28</v>
      </c>
      <c r="F5879" s="34">
        <v>60566.28</v>
      </c>
      <c r="G5879" s="44">
        <v>0</v>
      </c>
      <c r="H5879" s="44">
        <v>70</v>
      </c>
      <c r="I5879" s="44">
        <v>40</v>
      </c>
      <c r="J5879" s="45">
        <v>22282</v>
      </c>
      <c r="K5879" s="44">
        <v>1961</v>
      </c>
      <c r="L5879" s="44">
        <v>40</v>
      </c>
      <c r="M5879" s="34">
        <v>1514.16</v>
      </c>
      <c r="N5879" s="44" t="s">
        <v>21420</v>
      </c>
      <c r="O5879" s="34">
        <v>0</v>
      </c>
      <c r="P5879" s="44">
        <v>1961</v>
      </c>
      <c r="Q5879" s="44">
        <v>847</v>
      </c>
      <c r="R5879" s="34">
        <v>0</v>
      </c>
      <c r="T5879" s="34"/>
      <c r="U5879" s="34"/>
      <c r="V5879" s="34"/>
      <c r="W5879" s="34"/>
      <c r="X5879" s="34"/>
      <c r="Y5879" s="34"/>
      <c r="Z5879" s="34"/>
      <c r="AA5879" s="34"/>
      <c r="AB5879" s="34"/>
      <c r="AC5879" s="34"/>
    </row>
    <row r="5880" spans="2:29">
      <c r="B5880" s="51">
        <v>196200000239480</v>
      </c>
      <c r="C5880" s="45">
        <v>22647</v>
      </c>
      <c r="D5880" s="44" t="s">
        <v>16286</v>
      </c>
      <c r="E5880" s="34">
        <v>74988.539999999994</v>
      </c>
      <c r="F5880" s="34">
        <v>74988.539999999994</v>
      </c>
      <c r="G5880" s="44">
        <v>0</v>
      </c>
      <c r="H5880" s="44">
        <v>70</v>
      </c>
      <c r="I5880" s="44">
        <v>40</v>
      </c>
      <c r="J5880" s="45">
        <v>22647</v>
      </c>
      <c r="K5880" s="44">
        <v>1962</v>
      </c>
      <c r="L5880" s="44">
        <v>40</v>
      </c>
      <c r="M5880" s="34">
        <v>1874.71</v>
      </c>
      <c r="N5880" s="44" t="s">
        <v>21420</v>
      </c>
      <c r="O5880" s="34">
        <v>0</v>
      </c>
      <c r="P5880" s="44">
        <v>1962</v>
      </c>
      <c r="Q5880" s="44">
        <v>872</v>
      </c>
      <c r="R5880" s="34">
        <v>0</v>
      </c>
      <c r="T5880" s="34"/>
      <c r="U5880" s="34"/>
      <c r="V5880" s="34"/>
      <c r="W5880" s="34"/>
      <c r="X5880" s="34"/>
      <c r="Y5880" s="34"/>
      <c r="Z5880" s="34"/>
      <c r="AA5880" s="34"/>
      <c r="AB5880" s="34"/>
      <c r="AC5880" s="34"/>
    </row>
    <row r="5881" spans="2:29">
      <c r="B5881" s="51">
        <v>196300000239490</v>
      </c>
      <c r="C5881" s="45">
        <v>23012</v>
      </c>
      <c r="D5881" s="44" t="s">
        <v>16286</v>
      </c>
      <c r="E5881" s="34">
        <v>205635.64</v>
      </c>
      <c r="F5881" s="34">
        <v>205635.64</v>
      </c>
      <c r="G5881" s="44">
        <v>0</v>
      </c>
      <c r="H5881" s="44">
        <v>70</v>
      </c>
      <c r="I5881" s="44">
        <v>40</v>
      </c>
      <c r="J5881" s="45">
        <v>23012</v>
      </c>
      <c r="K5881" s="44">
        <v>1963</v>
      </c>
      <c r="L5881" s="44">
        <v>40</v>
      </c>
      <c r="M5881" s="34">
        <v>5140.8900000000003</v>
      </c>
      <c r="N5881" s="44" t="s">
        <v>21420</v>
      </c>
      <c r="O5881" s="34">
        <v>0</v>
      </c>
      <c r="P5881" s="44">
        <v>1963</v>
      </c>
      <c r="Q5881" s="44">
        <v>901</v>
      </c>
      <c r="R5881" s="34">
        <v>0</v>
      </c>
      <c r="T5881" s="34"/>
      <c r="U5881" s="34"/>
      <c r="V5881" s="34"/>
      <c r="W5881" s="34"/>
      <c r="X5881" s="34"/>
      <c r="Y5881" s="34"/>
      <c r="Z5881" s="34"/>
      <c r="AA5881" s="34"/>
      <c r="AB5881" s="34"/>
      <c r="AC5881" s="34"/>
    </row>
    <row r="5882" spans="2:29">
      <c r="B5882" s="51">
        <v>196400000239500</v>
      </c>
      <c r="C5882" s="45">
        <v>23377</v>
      </c>
      <c r="D5882" s="44" t="s">
        <v>16286</v>
      </c>
      <c r="E5882" s="34">
        <v>392.52</v>
      </c>
      <c r="F5882" s="34">
        <v>392.52</v>
      </c>
      <c r="G5882" s="44">
        <v>0</v>
      </c>
      <c r="H5882" s="44">
        <v>70</v>
      </c>
      <c r="I5882" s="44">
        <v>40</v>
      </c>
      <c r="J5882" s="45">
        <v>23377</v>
      </c>
      <c r="K5882" s="44">
        <v>1964</v>
      </c>
      <c r="L5882" s="44">
        <v>40</v>
      </c>
      <c r="M5882" s="34">
        <v>9.81</v>
      </c>
      <c r="N5882" s="44" t="s">
        <v>21420</v>
      </c>
      <c r="O5882" s="34">
        <v>0</v>
      </c>
      <c r="P5882" s="44">
        <v>1964</v>
      </c>
      <c r="Q5882" s="44">
        <v>936</v>
      </c>
      <c r="R5882" s="34">
        <v>0</v>
      </c>
      <c r="T5882" s="34"/>
      <c r="U5882" s="34"/>
      <c r="V5882" s="34"/>
      <c r="W5882" s="34"/>
      <c r="X5882" s="34"/>
      <c r="Y5882" s="34"/>
      <c r="Z5882" s="34"/>
      <c r="AA5882" s="34"/>
      <c r="AB5882" s="34"/>
      <c r="AC5882" s="34"/>
    </row>
    <row r="5883" spans="2:29">
      <c r="B5883" s="51">
        <v>196500000239510</v>
      </c>
      <c r="C5883" s="45">
        <v>23743</v>
      </c>
      <c r="D5883" s="44" t="s">
        <v>16286</v>
      </c>
      <c r="E5883" s="34">
        <v>97305.56</v>
      </c>
      <c r="F5883" s="34">
        <v>97305.56</v>
      </c>
      <c r="G5883" s="44">
        <v>0</v>
      </c>
      <c r="H5883" s="44">
        <v>70</v>
      </c>
      <c r="I5883" s="44">
        <v>40</v>
      </c>
      <c r="J5883" s="45">
        <v>23743</v>
      </c>
      <c r="K5883" s="44">
        <v>1965</v>
      </c>
      <c r="L5883" s="44">
        <v>40</v>
      </c>
      <c r="M5883" s="34">
        <v>2432.64</v>
      </c>
      <c r="N5883" s="44" t="s">
        <v>21420</v>
      </c>
      <c r="O5883" s="34">
        <v>0</v>
      </c>
      <c r="P5883" s="44">
        <v>1965</v>
      </c>
      <c r="Q5883" s="44">
        <v>971</v>
      </c>
      <c r="R5883" s="34">
        <v>0</v>
      </c>
      <c r="T5883" s="34"/>
      <c r="U5883" s="34"/>
      <c r="V5883" s="34"/>
      <c r="W5883" s="34"/>
      <c r="X5883" s="34"/>
      <c r="Y5883" s="34"/>
      <c r="Z5883" s="34"/>
      <c r="AA5883" s="34"/>
      <c r="AB5883" s="34"/>
      <c r="AC5883" s="34"/>
    </row>
    <row r="5884" spans="2:29">
      <c r="B5884" s="51">
        <v>196600000239520</v>
      </c>
      <c r="C5884" s="45">
        <v>24108</v>
      </c>
      <c r="D5884" s="44" t="s">
        <v>16286</v>
      </c>
      <c r="E5884" s="34">
        <v>252934.08</v>
      </c>
      <c r="F5884" s="34">
        <v>252934.08</v>
      </c>
      <c r="G5884" s="44">
        <v>0</v>
      </c>
      <c r="H5884" s="44">
        <v>70</v>
      </c>
      <c r="I5884" s="44">
        <v>40</v>
      </c>
      <c r="J5884" s="45">
        <v>24108</v>
      </c>
      <c r="K5884" s="44">
        <v>1966</v>
      </c>
      <c r="L5884" s="44">
        <v>40</v>
      </c>
      <c r="M5884" s="34">
        <v>6323.35</v>
      </c>
      <c r="N5884" s="44" t="s">
        <v>21420</v>
      </c>
      <c r="O5884" s="34">
        <v>0</v>
      </c>
      <c r="P5884" s="44">
        <v>1966</v>
      </c>
      <c r="Q5884" s="46">
        <v>1019</v>
      </c>
      <c r="R5884" s="34">
        <v>0</v>
      </c>
      <c r="T5884" s="34"/>
      <c r="U5884" s="34"/>
      <c r="V5884" s="34"/>
      <c r="W5884" s="34"/>
      <c r="X5884" s="34"/>
      <c r="Y5884" s="34"/>
      <c r="Z5884" s="34"/>
      <c r="AA5884" s="34"/>
      <c r="AB5884" s="34"/>
      <c r="AC5884" s="34"/>
    </row>
    <row r="5885" spans="2:29">
      <c r="B5885" s="51">
        <v>196700000239530</v>
      </c>
      <c r="C5885" s="45">
        <v>24473</v>
      </c>
      <c r="D5885" s="44" t="s">
        <v>16286</v>
      </c>
      <c r="E5885" s="34">
        <v>118828.36</v>
      </c>
      <c r="F5885" s="34">
        <v>118828.36</v>
      </c>
      <c r="G5885" s="44">
        <v>0</v>
      </c>
      <c r="H5885" s="44">
        <v>70</v>
      </c>
      <c r="I5885" s="44">
        <v>40</v>
      </c>
      <c r="J5885" s="45">
        <v>24473</v>
      </c>
      <c r="K5885" s="44">
        <v>1967</v>
      </c>
      <c r="L5885" s="44">
        <v>40</v>
      </c>
      <c r="M5885" s="34">
        <v>2970.71</v>
      </c>
      <c r="N5885" s="44" t="s">
        <v>21420</v>
      </c>
      <c r="O5885" s="34">
        <v>0</v>
      </c>
      <c r="P5885" s="44">
        <v>1967</v>
      </c>
      <c r="Q5885" s="46">
        <v>1074</v>
      </c>
      <c r="R5885" s="34">
        <v>0</v>
      </c>
      <c r="T5885" s="34"/>
      <c r="U5885" s="34"/>
      <c r="V5885" s="34"/>
      <c r="W5885" s="34"/>
      <c r="X5885" s="34"/>
      <c r="Y5885" s="34"/>
      <c r="Z5885" s="34"/>
      <c r="AA5885" s="34"/>
      <c r="AB5885" s="34"/>
      <c r="AC5885" s="34"/>
    </row>
    <row r="5886" spans="2:29">
      <c r="B5886" s="51">
        <v>196800000239540</v>
      </c>
      <c r="C5886" s="45">
        <v>24838</v>
      </c>
      <c r="D5886" s="44" t="s">
        <v>16286</v>
      </c>
      <c r="E5886" s="34">
        <v>26444.57</v>
      </c>
      <c r="F5886" s="34">
        <v>26444.57</v>
      </c>
      <c r="G5886" s="44">
        <v>0</v>
      </c>
      <c r="H5886" s="44">
        <v>70</v>
      </c>
      <c r="I5886" s="44">
        <v>40</v>
      </c>
      <c r="J5886" s="45">
        <v>24838</v>
      </c>
      <c r="K5886" s="44">
        <v>1968</v>
      </c>
      <c r="L5886" s="44">
        <v>40</v>
      </c>
      <c r="M5886" s="34">
        <v>661.11</v>
      </c>
      <c r="N5886" s="44" t="s">
        <v>21420</v>
      </c>
      <c r="O5886" s="34">
        <v>0</v>
      </c>
      <c r="P5886" s="44">
        <v>1968</v>
      </c>
      <c r="Q5886" s="46">
        <v>1155</v>
      </c>
      <c r="R5886" s="34">
        <v>0</v>
      </c>
      <c r="T5886" s="34"/>
      <c r="U5886" s="34"/>
      <c r="V5886" s="34"/>
      <c r="W5886" s="34"/>
      <c r="X5886" s="34"/>
      <c r="Y5886" s="34"/>
      <c r="Z5886" s="34"/>
      <c r="AA5886" s="34"/>
      <c r="AB5886" s="34"/>
      <c r="AC5886" s="34"/>
    </row>
    <row r="5887" spans="2:29">
      <c r="B5887" s="51">
        <v>196900000239550</v>
      </c>
      <c r="C5887" s="45">
        <v>25204</v>
      </c>
      <c r="D5887" s="44" t="s">
        <v>16286</v>
      </c>
      <c r="E5887" s="34">
        <v>39628.5</v>
      </c>
      <c r="F5887" s="34">
        <v>39628.5</v>
      </c>
      <c r="G5887" s="44">
        <v>0</v>
      </c>
      <c r="H5887" s="44">
        <v>70</v>
      </c>
      <c r="I5887" s="44">
        <v>40</v>
      </c>
      <c r="J5887" s="45">
        <v>25204</v>
      </c>
      <c r="K5887" s="44">
        <v>1969</v>
      </c>
      <c r="L5887" s="44">
        <v>40</v>
      </c>
      <c r="M5887" s="34">
        <v>990.71</v>
      </c>
      <c r="N5887" s="44" t="s">
        <v>21420</v>
      </c>
      <c r="O5887" s="34">
        <v>0</v>
      </c>
      <c r="P5887" s="44">
        <v>1969</v>
      </c>
      <c r="Q5887" s="46">
        <v>1269</v>
      </c>
      <c r="R5887" s="34">
        <v>0</v>
      </c>
      <c r="T5887" s="34"/>
      <c r="U5887" s="34"/>
      <c r="V5887" s="34"/>
      <c r="W5887" s="34"/>
      <c r="X5887" s="34"/>
      <c r="Y5887" s="34"/>
      <c r="Z5887" s="34"/>
      <c r="AA5887" s="34"/>
      <c r="AB5887" s="34"/>
      <c r="AC5887" s="34"/>
    </row>
    <row r="5888" spans="2:29">
      <c r="B5888" s="51">
        <v>197000000239560</v>
      </c>
      <c r="C5888" s="45">
        <v>25569</v>
      </c>
      <c r="D5888" s="44" t="s">
        <v>16286</v>
      </c>
      <c r="E5888" s="34">
        <v>384982.56</v>
      </c>
      <c r="F5888" s="34">
        <v>384982.56</v>
      </c>
      <c r="G5888" s="44">
        <v>2798.81</v>
      </c>
      <c r="H5888" s="44">
        <v>70</v>
      </c>
      <c r="I5888" s="44">
        <v>40</v>
      </c>
      <c r="J5888" s="45">
        <v>25569</v>
      </c>
      <c r="K5888" s="44">
        <v>1970</v>
      </c>
      <c r="L5888" s="44">
        <v>40</v>
      </c>
      <c r="M5888" s="34">
        <v>9624.56</v>
      </c>
      <c r="N5888" s="44" t="s">
        <v>21420</v>
      </c>
      <c r="O5888" s="34">
        <v>0</v>
      </c>
      <c r="P5888" s="44">
        <v>1970</v>
      </c>
      <c r="Q5888" s="46">
        <v>1445</v>
      </c>
      <c r="R5888" s="34">
        <v>0</v>
      </c>
      <c r="T5888" s="34"/>
      <c r="U5888" s="34"/>
      <c r="V5888" s="34"/>
      <c r="W5888" s="34"/>
      <c r="X5888" s="34"/>
      <c r="Y5888" s="34"/>
      <c r="Z5888" s="34"/>
      <c r="AA5888" s="34"/>
      <c r="AB5888" s="34"/>
      <c r="AC5888" s="34"/>
    </row>
    <row r="5889" spans="2:29">
      <c r="B5889" s="51">
        <v>196000000239220</v>
      </c>
      <c r="C5889" s="45">
        <v>21916</v>
      </c>
      <c r="D5889" s="44" t="s">
        <v>16723</v>
      </c>
      <c r="E5889" s="34">
        <v>1474.06</v>
      </c>
      <c r="F5889" s="34">
        <v>1474.06</v>
      </c>
      <c r="G5889" s="44">
        <v>0</v>
      </c>
      <c r="H5889" s="44">
        <v>70</v>
      </c>
      <c r="I5889" s="44">
        <v>40</v>
      </c>
      <c r="J5889" s="45">
        <v>21916</v>
      </c>
      <c r="K5889" s="44">
        <v>1960</v>
      </c>
      <c r="L5889" s="44">
        <v>40</v>
      </c>
      <c r="M5889" s="34">
        <v>36.85</v>
      </c>
      <c r="N5889" s="44" t="s">
        <v>21420</v>
      </c>
      <c r="O5889" s="34">
        <v>0</v>
      </c>
      <c r="P5889" s="44">
        <v>1960</v>
      </c>
      <c r="Q5889" s="44">
        <v>824</v>
      </c>
      <c r="R5889" s="34">
        <v>0</v>
      </c>
      <c r="T5889" s="34"/>
      <c r="U5889" s="34"/>
      <c r="V5889" s="34"/>
      <c r="W5889" s="34"/>
      <c r="X5889" s="34"/>
      <c r="Y5889" s="34"/>
      <c r="Z5889" s="34"/>
      <c r="AA5889" s="34"/>
      <c r="AB5889" s="34"/>
      <c r="AC5889" s="34"/>
    </row>
    <row r="5890" spans="2:29">
      <c r="B5890" s="51">
        <v>196200000239230</v>
      </c>
      <c r="C5890" s="45">
        <v>22647</v>
      </c>
      <c r="D5890" s="44" t="s">
        <v>16723</v>
      </c>
      <c r="E5890" s="34">
        <v>3500</v>
      </c>
      <c r="F5890" s="34">
        <v>3500</v>
      </c>
      <c r="G5890" s="44">
        <v>0</v>
      </c>
      <c r="H5890" s="44">
        <v>70</v>
      </c>
      <c r="I5890" s="44">
        <v>40</v>
      </c>
      <c r="J5890" s="45">
        <v>22647</v>
      </c>
      <c r="K5890" s="44">
        <v>1962</v>
      </c>
      <c r="L5890" s="44">
        <v>40</v>
      </c>
      <c r="M5890" s="34">
        <v>87.5</v>
      </c>
      <c r="N5890" s="44" t="s">
        <v>21420</v>
      </c>
      <c r="O5890" s="34">
        <v>0</v>
      </c>
      <c r="P5890" s="44">
        <v>1962</v>
      </c>
      <c r="Q5890" s="44">
        <v>872</v>
      </c>
      <c r="R5890" s="34">
        <v>0</v>
      </c>
      <c r="T5890" s="34"/>
      <c r="U5890" s="34"/>
      <c r="V5890" s="34"/>
      <c r="W5890" s="34"/>
      <c r="X5890" s="34"/>
      <c r="Y5890" s="34"/>
      <c r="Z5890" s="34"/>
      <c r="AA5890" s="34"/>
      <c r="AB5890" s="34"/>
      <c r="AC5890" s="34"/>
    </row>
    <row r="5891" spans="2:29">
      <c r="B5891" s="51">
        <v>196300000239240</v>
      </c>
      <c r="C5891" s="45">
        <v>23012</v>
      </c>
      <c r="D5891" s="44" t="s">
        <v>16723</v>
      </c>
      <c r="E5891" s="34">
        <v>8322.6</v>
      </c>
      <c r="F5891" s="34">
        <v>8322.6</v>
      </c>
      <c r="G5891" s="44">
        <v>0</v>
      </c>
      <c r="H5891" s="44">
        <v>70</v>
      </c>
      <c r="I5891" s="44">
        <v>40</v>
      </c>
      <c r="J5891" s="45">
        <v>23012</v>
      </c>
      <c r="K5891" s="44">
        <v>1963</v>
      </c>
      <c r="L5891" s="44">
        <v>40</v>
      </c>
      <c r="M5891" s="34">
        <v>208.07</v>
      </c>
      <c r="N5891" s="44" t="s">
        <v>21420</v>
      </c>
      <c r="O5891" s="34">
        <v>0</v>
      </c>
      <c r="P5891" s="44">
        <v>1963</v>
      </c>
      <c r="Q5891" s="44">
        <v>901</v>
      </c>
      <c r="R5891" s="34">
        <v>0</v>
      </c>
      <c r="T5891" s="34"/>
      <c r="U5891" s="34"/>
      <c r="V5891" s="34"/>
      <c r="W5891" s="34"/>
      <c r="X5891" s="34"/>
      <c r="Y5891" s="34"/>
      <c r="Z5891" s="34"/>
      <c r="AA5891" s="34"/>
      <c r="AB5891" s="34"/>
      <c r="AC5891" s="34"/>
    </row>
    <row r="5892" spans="2:29">
      <c r="B5892" s="51">
        <v>196600000239250</v>
      </c>
      <c r="C5892" s="45">
        <v>24108</v>
      </c>
      <c r="D5892" s="44" t="s">
        <v>16723</v>
      </c>
      <c r="E5892" s="34">
        <v>141973.92000000001</v>
      </c>
      <c r="F5892" s="34">
        <v>141973.92000000001</v>
      </c>
      <c r="G5892" s="44">
        <v>0</v>
      </c>
      <c r="H5892" s="44">
        <v>70</v>
      </c>
      <c r="I5892" s="44">
        <v>40</v>
      </c>
      <c r="J5892" s="45">
        <v>24108</v>
      </c>
      <c r="K5892" s="44">
        <v>1966</v>
      </c>
      <c r="L5892" s="44">
        <v>40</v>
      </c>
      <c r="M5892" s="34">
        <v>3549.35</v>
      </c>
      <c r="N5892" s="44" t="s">
        <v>21420</v>
      </c>
      <c r="O5892" s="34">
        <v>0</v>
      </c>
      <c r="P5892" s="44">
        <v>1966</v>
      </c>
      <c r="Q5892" s="46">
        <v>1019</v>
      </c>
      <c r="R5892" s="34">
        <v>0</v>
      </c>
      <c r="T5892" s="34"/>
      <c r="U5892" s="34"/>
      <c r="V5892" s="34"/>
      <c r="W5892" s="34"/>
      <c r="X5892" s="34"/>
      <c r="Y5892" s="34"/>
      <c r="Z5892" s="34"/>
      <c r="AA5892" s="34"/>
      <c r="AB5892" s="34"/>
      <c r="AC5892" s="34"/>
    </row>
    <row r="5893" spans="2:29">
      <c r="B5893" s="51">
        <v>196700000239260</v>
      </c>
      <c r="C5893" s="45">
        <v>24473</v>
      </c>
      <c r="D5893" s="44" t="s">
        <v>16723</v>
      </c>
      <c r="E5893" s="34">
        <v>12916.3</v>
      </c>
      <c r="F5893" s="34">
        <v>12916.3</v>
      </c>
      <c r="G5893" s="44">
        <v>0</v>
      </c>
      <c r="H5893" s="44">
        <v>70</v>
      </c>
      <c r="I5893" s="44">
        <v>40</v>
      </c>
      <c r="J5893" s="45">
        <v>24473</v>
      </c>
      <c r="K5893" s="44">
        <v>1967</v>
      </c>
      <c r="L5893" s="44">
        <v>40</v>
      </c>
      <c r="M5893" s="34">
        <v>322.91000000000003</v>
      </c>
      <c r="N5893" s="44" t="s">
        <v>21420</v>
      </c>
      <c r="O5893" s="34">
        <v>0</v>
      </c>
      <c r="P5893" s="44">
        <v>1967</v>
      </c>
      <c r="Q5893" s="46">
        <v>1074</v>
      </c>
      <c r="R5893" s="34">
        <v>0</v>
      </c>
      <c r="T5893" s="34"/>
      <c r="U5893" s="34"/>
      <c r="V5893" s="34"/>
      <c r="W5893" s="34"/>
      <c r="X5893" s="34"/>
      <c r="Y5893" s="34"/>
      <c r="Z5893" s="34"/>
      <c r="AA5893" s="34"/>
      <c r="AB5893" s="34"/>
      <c r="AC5893" s="34"/>
    </row>
    <row r="5894" spans="2:29">
      <c r="B5894" s="51">
        <v>196900000239270</v>
      </c>
      <c r="C5894" s="45">
        <v>25204</v>
      </c>
      <c r="D5894" s="44" t="s">
        <v>16723</v>
      </c>
      <c r="E5894" s="34">
        <v>22494</v>
      </c>
      <c r="F5894" s="34">
        <v>22494</v>
      </c>
      <c r="G5894" s="44">
        <v>0</v>
      </c>
      <c r="H5894" s="44">
        <v>70</v>
      </c>
      <c r="I5894" s="44">
        <v>40</v>
      </c>
      <c r="J5894" s="45">
        <v>25204</v>
      </c>
      <c r="K5894" s="44">
        <v>1969</v>
      </c>
      <c r="L5894" s="44">
        <v>40</v>
      </c>
      <c r="M5894" s="34">
        <v>562.35</v>
      </c>
      <c r="N5894" s="44" t="s">
        <v>21420</v>
      </c>
      <c r="O5894" s="34">
        <v>0</v>
      </c>
      <c r="P5894" s="44">
        <v>1969</v>
      </c>
      <c r="Q5894" s="46">
        <v>1269</v>
      </c>
      <c r="R5894" s="34">
        <v>0</v>
      </c>
      <c r="T5894" s="34"/>
      <c r="U5894" s="34"/>
      <c r="V5894" s="34"/>
      <c r="W5894" s="34"/>
      <c r="X5894" s="34"/>
      <c r="Y5894" s="34"/>
      <c r="Z5894" s="34"/>
      <c r="AA5894" s="34"/>
      <c r="AB5894" s="34"/>
      <c r="AC5894" s="34"/>
    </row>
    <row r="5895" spans="2:29">
      <c r="B5895" s="51">
        <v>197000000239280</v>
      </c>
      <c r="C5895" s="45">
        <v>25569</v>
      </c>
      <c r="D5895" s="44" t="s">
        <v>16723</v>
      </c>
      <c r="E5895" s="34">
        <v>158549.4</v>
      </c>
      <c r="F5895" s="34">
        <v>158549.4</v>
      </c>
      <c r="G5895" s="44">
        <v>1152.6500000000001</v>
      </c>
      <c r="H5895" s="44">
        <v>70</v>
      </c>
      <c r="I5895" s="44">
        <v>40</v>
      </c>
      <c r="J5895" s="45">
        <v>25569</v>
      </c>
      <c r="K5895" s="44">
        <v>1970</v>
      </c>
      <c r="L5895" s="44">
        <v>40</v>
      </c>
      <c r="M5895" s="34">
        <v>3963.74</v>
      </c>
      <c r="N5895" s="44" t="s">
        <v>21420</v>
      </c>
      <c r="O5895" s="34">
        <v>0</v>
      </c>
      <c r="P5895" s="44">
        <v>1970</v>
      </c>
      <c r="Q5895" s="46">
        <v>1445</v>
      </c>
      <c r="R5895" s="34">
        <v>0</v>
      </c>
      <c r="T5895" s="34"/>
      <c r="U5895" s="34"/>
      <c r="V5895" s="34"/>
      <c r="W5895" s="34"/>
      <c r="X5895" s="34"/>
      <c r="Y5895" s="34"/>
      <c r="Z5895" s="34"/>
      <c r="AA5895" s="34"/>
      <c r="AB5895" s="34"/>
      <c r="AC5895" s="34"/>
    </row>
    <row r="5896" spans="2:29">
      <c r="B5896" s="51" t="s">
        <v>21285</v>
      </c>
      <c r="C5896" s="45">
        <v>37165</v>
      </c>
      <c r="D5896" s="44" t="s">
        <v>19316</v>
      </c>
      <c r="E5896" s="34">
        <v>0</v>
      </c>
      <c r="F5896" s="34">
        <v>0</v>
      </c>
      <c r="G5896" s="44">
        <v>8580.42</v>
      </c>
      <c r="H5896" s="44">
        <v>70</v>
      </c>
      <c r="I5896" s="44">
        <v>20</v>
      </c>
      <c r="J5896" s="45">
        <v>36901</v>
      </c>
      <c r="K5896" s="44">
        <v>2001</v>
      </c>
      <c r="L5896" s="44">
        <v>20</v>
      </c>
      <c r="M5896" s="34">
        <v>0</v>
      </c>
      <c r="N5896" s="44" t="s">
        <v>21420</v>
      </c>
      <c r="O5896" s="34">
        <v>0</v>
      </c>
      <c r="P5896" s="44">
        <v>2001</v>
      </c>
      <c r="Q5896" s="46">
        <v>6342.1</v>
      </c>
      <c r="R5896" s="34">
        <v>0</v>
      </c>
      <c r="T5896" s="34"/>
      <c r="U5896" s="34"/>
      <c r="V5896" s="34"/>
      <c r="W5896" s="34"/>
      <c r="X5896" s="34"/>
      <c r="Y5896" s="34"/>
      <c r="Z5896" s="34"/>
      <c r="AA5896" s="34"/>
      <c r="AB5896" s="34"/>
      <c r="AC5896" s="34"/>
    </row>
    <row r="5897" spans="2:29">
      <c r="B5897" s="51">
        <v>195700000239840</v>
      </c>
      <c r="C5897" s="45">
        <v>20821</v>
      </c>
      <c r="D5897" s="44" t="s">
        <v>20605</v>
      </c>
      <c r="E5897" s="34">
        <v>1377.04</v>
      </c>
      <c r="F5897" s="34">
        <v>1377.04</v>
      </c>
      <c r="G5897" s="44">
        <v>0</v>
      </c>
      <c r="H5897" s="44">
        <v>70</v>
      </c>
      <c r="I5897" s="44">
        <v>40</v>
      </c>
      <c r="J5897" s="45">
        <v>20821</v>
      </c>
      <c r="K5897" s="44">
        <v>1957</v>
      </c>
      <c r="L5897" s="44">
        <v>40</v>
      </c>
      <c r="M5897" s="34">
        <v>34.43</v>
      </c>
      <c r="N5897" s="44" t="s">
        <v>21420</v>
      </c>
      <c r="O5897" s="34">
        <v>0</v>
      </c>
      <c r="P5897" s="44">
        <v>1957</v>
      </c>
      <c r="Q5897" s="44">
        <v>724</v>
      </c>
      <c r="R5897" s="34">
        <v>0</v>
      </c>
      <c r="T5897" s="34"/>
      <c r="U5897" s="34"/>
      <c r="V5897" s="34"/>
      <c r="W5897" s="34"/>
      <c r="X5897" s="34"/>
      <c r="Y5897" s="34"/>
      <c r="Z5897" s="34"/>
      <c r="AA5897" s="34"/>
      <c r="AB5897" s="34"/>
      <c r="AC5897" s="34"/>
    </row>
    <row r="5898" spans="2:29">
      <c r="B5898" s="51">
        <v>195900000250960</v>
      </c>
      <c r="C5898" s="45">
        <v>21671</v>
      </c>
      <c r="D5898" s="44" t="s">
        <v>20618</v>
      </c>
      <c r="E5898" s="34">
        <v>18685.55</v>
      </c>
      <c r="F5898" s="34">
        <v>18685.55</v>
      </c>
      <c r="G5898" s="44">
        <v>0</v>
      </c>
      <c r="H5898" s="44">
        <v>70</v>
      </c>
      <c r="I5898" s="44">
        <v>12</v>
      </c>
      <c r="J5898" s="45">
        <v>21555</v>
      </c>
      <c r="K5898" s="44">
        <v>1959</v>
      </c>
      <c r="L5898" s="44">
        <v>12</v>
      </c>
      <c r="M5898" s="34">
        <v>1557.13</v>
      </c>
      <c r="N5898" s="44" t="s">
        <v>21420</v>
      </c>
      <c r="O5898" s="34">
        <v>0</v>
      </c>
      <c r="P5898" s="44">
        <v>1959</v>
      </c>
      <c r="Q5898" s="44">
        <v>797</v>
      </c>
      <c r="R5898" s="34">
        <v>0</v>
      </c>
      <c r="T5898" s="34"/>
      <c r="U5898" s="34"/>
      <c r="V5898" s="34"/>
      <c r="W5898" s="34"/>
      <c r="X5898" s="34"/>
      <c r="Y5898" s="34"/>
      <c r="Z5898" s="34"/>
      <c r="AA5898" s="34"/>
      <c r="AB5898" s="34"/>
      <c r="AC5898" s="34"/>
    </row>
    <row r="5899" spans="2:29">
      <c r="B5899" s="51">
        <v>197800000250200</v>
      </c>
      <c r="C5899" s="45">
        <v>28491</v>
      </c>
      <c r="D5899" s="44" t="s">
        <v>20644</v>
      </c>
      <c r="E5899" s="34">
        <v>0.01</v>
      </c>
      <c r="F5899" s="34">
        <v>0.01</v>
      </c>
      <c r="G5899" s="44">
        <v>0</v>
      </c>
      <c r="H5899" s="44">
        <v>70</v>
      </c>
      <c r="I5899" s="44">
        <v>12</v>
      </c>
      <c r="J5899" s="45">
        <v>28491</v>
      </c>
      <c r="K5899" s="44">
        <v>1978</v>
      </c>
      <c r="L5899" s="44">
        <v>12</v>
      </c>
      <c r="M5899" s="34">
        <v>0</v>
      </c>
      <c r="N5899" s="44" t="s">
        <v>21420</v>
      </c>
      <c r="O5899" s="34">
        <v>0</v>
      </c>
      <c r="P5899" s="44">
        <v>1978</v>
      </c>
      <c r="Q5899" s="46">
        <v>2869</v>
      </c>
      <c r="R5899" s="34">
        <v>0</v>
      </c>
      <c r="T5899" s="34"/>
      <c r="U5899" s="34"/>
      <c r="V5899" s="34"/>
      <c r="W5899" s="34"/>
      <c r="X5899" s="34"/>
      <c r="Y5899" s="34"/>
      <c r="Z5899" s="34"/>
      <c r="AA5899" s="34"/>
      <c r="AB5899" s="34"/>
      <c r="AC5899" s="34"/>
    </row>
    <row r="5900" spans="2:29">
      <c r="B5900" s="51" t="s">
        <v>21286</v>
      </c>
      <c r="C5900" s="45">
        <v>37165</v>
      </c>
      <c r="D5900" s="44" t="s">
        <v>19317</v>
      </c>
      <c r="E5900" s="34">
        <v>0</v>
      </c>
      <c r="F5900" s="34">
        <v>0</v>
      </c>
      <c r="G5900" s="44">
        <v>1707.7</v>
      </c>
      <c r="H5900" s="44">
        <v>70</v>
      </c>
      <c r="I5900" s="44">
        <v>20</v>
      </c>
      <c r="J5900" s="45">
        <v>36901</v>
      </c>
      <c r="K5900" s="44">
        <v>2001</v>
      </c>
      <c r="L5900" s="44">
        <v>20</v>
      </c>
      <c r="M5900" s="34">
        <v>0</v>
      </c>
      <c r="N5900" s="44" t="s">
        <v>21420</v>
      </c>
      <c r="O5900" s="34">
        <v>0</v>
      </c>
      <c r="P5900" s="44">
        <v>2001</v>
      </c>
      <c r="Q5900" s="46">
        <v>6342.1</v>
      </c>
      <c r="R5900" s="34">
        <v>0</v>
      </c>
      <c r="T5900" s="34"/>
      <c r="U5900" s="34"/>
      <c r="V5900" s="34"/>
      <c r="W5900" s="34"/>
      <c r="X5900" s="34"/>
      <c r="Y5900" s="34"/>
      <c r="Z5900" s="34"/>
      <c r="AA5900" s="34"/>
      <c r="AB5900" s="34"/>
      <c r="AC5900" s="34"/>
    </row>
    <row r="5901" spans="2:29">
      <c r="B5901" s="51" t="s">
        <v>21291</v>
      </c>
      <c r="C5901" s="45">
        <v>38261</v>
      </c>
      <c r="D5901" s="44" t="s">
        <v>19327</v>
      </c>
      <c r="E5901" s="34">
        <v>0</v>
      </c>
      <c r="F5901" s="34">
        <v>0</v>
      </c>
      <c r="G5901" s="44">
        <v>2189.88</v>
      </c>
      <c r="H5901" s="44">
        <v>70</v>
      </c>
      <c r="I5901" s="44">
        <v>20</v>
      </c>
      <c r="J5901" s="45">
        <v>37996</v>
      </c>
      <c r="K5901" s="44">
        <v>2004</v>
      </c>
      <c r="L5901" s="44">
        <v>20</v>
      </c>
      <c r="M5901" s="34">
        <v>0</v>
      </c>
      <c r="N5901" s="44" t="s">
        <v>21420</v>
      </c>
      <c r="O5901" s="34">
        <v>0</v>
      </c>
      <c r="P5901" s="44">
        <v>2004</v>
      </c>
      <c r="Q5901" s="46">
        <v>7114.9</v>
      </c>
      <c r="R5901" s="34">
        <v>0</v>
      </c>
      <c r="T5901" s="34"/>
      <c r="U5901" s="34"/>
      <c r="V5901" s="34"/>
      <c r="W5901" s="34"/>
      <c r="X5901" s="34"/>
      <c r="Y5901" s="34"/>
      <c r="Z5901" s="34"/>
      <c r="AA5901" s="34"/>
      <c r="AB5901" s="34"/>
      <c r="AC5901" s="34"/>
    </row>
    <row r="5902" spans="2:29">
      <c r="B5902" s="51">
        <v>199200000247510</v>
      </c>
      <c r="C5902" s="45">
        <v>33773</v>
      </c>
      <c r="D5902" s="44" t="s">
        <v>21055</v>
      </c>
      <c r="E5902" s="34">
        <v>0</v>
      </c>
      <c r="F5902" s="34">
        <v>0</v>
      </c>
      <c r="G5902" s="44">
        <v>103.53</v>
      </c>
      <c r="H5902" s="44">
        <v>70</v>
      </c>
      <c r="I5902" s="44">
        <v>15</v>
      </c>
      <c r="J5902" s="45">
        <v>33773</v>
      </c>
      <c r="K5902" s="44">
        <v>1992</v>
      </c>
      <c r="L5902" s="44">
        <v>15</v>
      </c>
      <c r="M5902" s="34">
        <v>0</v>
      </c>
      <c r="N5902" s="44" t="s">
        <v>21420</v>
      </c>
      <c r="O5902" s="34">
        <v>0</v>
      </c>
      <c r="P5902" s="44">
        <v>1992</v>
      </c>
      <c r="Q5902" s="46">
        <v>4984.5</v>
      </c>
      <c r="R5902" s="34">
        <v>0</v>
      </c>
      <c r="T5902" s="34"/>
      <c r="U5902" s="34"/>
      <c r="V5902" s="34"/>
      <c r="W5902" s="34"/>
      <c r="X5902" s="34"/>
      <c r="Y5902" s="34"/>
      <c r="Z5902" s="34"/>
      <c r="AA5902" s="34"/>
      <c r="AB5902" s="34"/>
      <c r="AC5902" s="34"/>
    </row>
    <row r="5903" spans="2:29">
      <c r="B5903" s="51" t="s">
        <v>21296</v>
      </c>
      <c r="C5903" s="45">
        <v>37530</v>
      </c>
      <c r="D5903" s="44" t="s">
        <v>19321</v>
      </c>
      <c r="E5903" s="34">
        <v>4925.95</v>
      </c>
      <c r="F5903" s="34">
        <v>4925.95</v>
      </c>
      <c r="G5903" s="44">
        <v>1.93</v>
      </c>
      <c r="H5903" s="44">
        <v>70</v>
      </c>
      <c r="I5903" s="44">
        <v>7</v>
      </c>
      <c r="J5903" s="45">
        <v>37266</v>
      </c>
      <c r="K5903" s="44">
        <v>2002</v>
      </c>
      <c r="L5903" s="44">
        <v>7</v>
      </c>
      <c r="M5903" s="34">
        <v>703.71</v>
      </c>
      <c r="N5903" s="44" t="s">
        <v>21420</v>
      </c>
      <c r="O5903" s="34">
        <v>0</v>
      </c>
      <c r="P5903" s="44">
        <v>2002</v>
      </c>
      <c r="Q5903" s="46">
        <v>6537.9</v>
      </c>
      <c r="R5903" s="34">
        <v>0</v>
      </c>
      <c r="T5903" s="34"/>
      <c r="U5903" s="34"/>
      <c r="V5903" s="34"/>
      <c r="W5903" s="34"/>
      <c r="X5903" s="34"/>
      <c r="Y5903" s="34"/>
      <c r="Z5903" s="34"/>
      <c r="AA5903" s="34"/>
      <c r="AB5903" s="34"/>
      <c r="AC5903" s="34"/>
    </row>
    <row r="5904" spans="2:29">
      <c r="B5904" s="51">
        <v>197700000249990</v>
      </c>
      <c r="C5904" s="45">
        <v>28338</v>
      </c>
      <c r="D5904" s="44" t="s">
        <v>20642</v>
      </c>
      <c r="E5904" s="34">
        <v>4994.6400000000003</v>
      </c>
      <c r="F5904" s="34">
        <v>4994.6400000000003</v>
      </c>
      <c r="G5904" s="44">
        <v>0</v>
      </c>
      <c r="H5904" s="44">
        <v>70</v>
      </c>
      <c r="I5904" s="44">
        <v>12</v>
      </c>
      <c r="J5904" s="45">
        <v>28133</v>
      </c>
      <c r="K5904" s="44">
        <v>1977</v>
      </c>
      <c r="L5904" s="44">
        <v>12</v>
      </c>
      <c r="M5904" s="34">
        <v>416.22</v>
      </c>
      <c r="N5904" s="44" t="s">
        <v>21420</v>
      </c>
      <c r="O5904" s="34">
        <v>0</v>
      </c>
      <c r="P5904" s="44">
        <v>1977</v>
      </c>
      <c r="Q5904" s="46">
        <v>2660</v>
      </c>
      <c r="R5904" s="34">
        <v>0</v>
      </c>
      <c r="T5904" s="34"/>
      <c r="U5904" s="34"/>
      <c r="V5904" s="34"/>
      <c r="W5904" s="34"/>
      <c r="X5904" s="34"/>
      <c r="Y5904" s="34"/>
      <c r="Z5904" s="34"/>
      <c r="AA5904" s="34"/>
      <c r="AB5904" s="34"/>
      <c r="AC5904" s="34"/>
    </row>
    <row r="5905" spans="2:29">
      <c r="B5905" s="51">
        <v>197700000249960</v>
      </c>
      <c r="C5905" s="45">
        <v>28338</v>
      </c>
      <c r="D5905" s="44" t="s">
        <v>20639</v>
      </c>
      <c r="E5905" s="34">
        <v>50527.16</v>
      </c>
      <c r="F5905" s="34">
        <v>50527.16</v>
      </c>
      <c r="G5905" s="44">
        <v>0</v>
      </c>
      <c r="H5905" s="44">
        <v>70</v>
      </c>
      <c r="I5905" s="44">
        <v>12</v>
      </c>
      <c r="J5905" s="45">
        <v>28133</v>
      </c>
      <c r="K5905" s="44">
        <v>1977</v>
      </c>
      <c r="L5905" s="44">
        <v>12</v>
      </c>
      <c r="M5905" s="34">
        <v>4210.6000000000004</v>
      </c>
      <c r="N5905" s="44" t="s">
        <v>21420</v>
      </c>
      <c r="O5905" s="34">
        <v>0</v>
      </c>
      <c r="P5905" s="44">
        <v>1977</v>
      </c>
      <c r="Q5905" s="46">
        <v>2660</v>
      </c>
      <c r="R5905" s="34">
        <v>0</v>
      </c>
      <c r="T5905" s="34"/>
      <c r="U5905" s="34"/>
      <c r="V5905" s="34"/>
      <c r="W5905" s="34"/>
      <c r="X5905" s="34"/>
      <c r="Y5905" s="34"/>
      <c r="Z5905" s="34"/>
      <c r="AA5905" s="34"/>
      <c r="AB5905" s="34"/>
      <c r="AC5905" s="34"/>
    </row>
    <row r="5906" spans="2:29">
      <c r="B5906" s="51">
        <v>197700000249950</v>
      </c>
      <c r="C5906" s="45">
        <v>28338</v>
      </c>
      <c r="D5906" s="44" t="s">
        <v>20638</v>
      </c>
      <c r="E5906" s="34">
        <v>88741.95</v>
      </c>
      <c r="F5906" s="34">
        <v>88741.95</v>
      </c>
      <c r="G5906" s="44">
        <v>0</v>
      </c>
      <c r="H5906" s="44">
        <v>70</v>
      </c>
      <c r="I5906" s="44">
        <v>12</v>
      </c>
      <c r="J5906" s="45">
        <v>28133</v>
      </c>
      <c r="K5906" s="44">
        <v>1977</v>
      </c>
      <c r="L5906" s="44">
        <v>12</v>
      </c>
      <c r="M5906" s="34">
        <v>7395.16</v>
      </c>
      <c r="N5906" s="44" t="s">
        <v>21420</v>
      </c>
      <c r="O5906" s="34">
        <v>0</v>
      </c>
      <c r="P5906" s="44">
        <v>1977</v>
      </c>
      <c r="Q5906" s="46">
        <v>2660</v>
      </c>
      <c r="R5906" s="34">
        <v>0</v>
      </c>
      <c r="T5906" s="34"/>
      <c r="U5906" s="34"/>
      <c r="V5906" s="34"/>
      <c r="W5906" s="34"/>
      <c r="X5906" s="34"/>
      <c r="Y5906" s="34"/>
      <c r="Z5906" s="34"/>
      <c r="AA5906" s="34"/>
      <c r="AB5906" s="34"/>
      <c r="AC5906" s="34"/>
    </row>
    <row r="5907" spans="2:29">
      <c r="B5907" s="51">
        <v>197700000249980</v>
      </c>
      <c r="C5907" s="45">
        <v>28338</v>
      </c>
      <c r="D5907" s="44" t="s">
        <v>20641</v>
      </c>
      <c r="E5907" s="34">
        <v>4413.87</v>
      </c>
      <c r="F5907" s="34">
        <v>4413.87</v>
      </c>
      <c r="G5907" s="44">
        <v>0</v>
      </c>
      <c r="H5907" s="44">
        <v>70</v>
      </c>
      <c r="I5907" s="44">
        <v>12</v>
      </c>
      <c r="J5907" s="45">
        <v>28133</v>
      </c>
      <c r="K5907" s="44">
        <v>1977</v>
      </c>
      <c r="L5907" s="44">
        <v>12</v>
      </c>
      <c r="M5907" s="34">
        <v>367.82</v>
      </c>
      <c r="N5907" s="44" t="s">
        <v>21420</v>
      </c>
      <c r="O5907" s="34">
        <v>0</v>
      </c>
      <c r="P5907" s="44">
        <v>1977</v>
      </c>
      <c r="Q5907" s="46">
        <v>2660</v>
      </c>
      <c r="R5907" s="34">
        <v>0</v>
      </c>
      <c r="T5907" s="34"/>
      <c r="U5907" s="34"/>
      <c r="V5907" s="34"/>
      <c r="W5907" s="34"/>
      <c r="X5907" s="34"/>
      <c r="Y5907" s="34"/>
      <c r="Z5907" s="34"/>
      <c r="AA5907" s="34"/>
      <c r="AB5907" s="34"/>
      <c r="AC5907" s="34"/>
    </row>
    <row r="5908" spans="2:29">
      <c r="B5908" s="51">
        <v>197700000249970</v>
      </c>
      <c r="C5908" s="45">
        <v>28338</v>
      </c>
      <c r="D5908" s="44" t="s">
        <v>20640</v>
      </c>
      <c r="E5908" s="34">
        <v>84444.24</v>
      </c>
      <c r="F5908" s="34">
        <v>84444.24</v>
      </c>
      <c r="G5908" s="44">
        <v>0</v>
      </c>
      <c r="H5908" s="44">
        <v>70</v>
      </c>
      <c r="I5908" s="44">
        <v>12</v>
      </c>
      <c r="J5908" s="45">
        <v>28133</v>
      </c>
      <c r="K5908" s="44">
        <v>1977</v>
      </c>
      <c r="L5908" s="44">
        <v>12</v>
      </c>
      <c r="M5908" s="34">
        <v>7037.02</v>
      </c>
      <c r="N5908" s="44" t="s">
        <v>21420</v>
      </c>
      <c r="O5908" s="34">
        <v>0</v>
      </c>
      <c r="P5908" s="44">
        <v>1977</v>
      </c>
      <c r="Q5908" s="46">
        <v>2660</v>
      </c>
      <c r="R5908" s="34">
        <v>0</v>
      </c>
      <c r="T5908" s="34"/>
      <c r="U5908" s="34"/>
      <c r="V5908" s="34"/>
      <c r="W5908" s="34"/>
      <c r="X5908" s="34"/>
      <c r="Y5908" s="34"/>
      <c r="Z5908" s="34"/>
      <c r="AA5908" s="34"/>
      <c r="AB5908" s="34"/>
      <c r="AC5908" s="34"/>
    </row>
    <row r="5909" spans="2:29">
      <c r="B5909" s="51">
        <v>195100000250720</v>
      </c>
      <c r="C5909" s="45">
        <v>18719</v>
      </c>
      <c r="D5909" s="44" t="s">
        <v>20576</v>
      </c>
      <c r="E5909" s="34">
        <v>2043</v>
      </c>
      <c r="F5909" s="34">
        <v>2043</v>
      </c>
      <c r="G5909" s="44">
        <v>0</v>
      </c>
      <c r="H5909" s="44">
        <v>70</v>
      </c>
      <c r="I5909" s="44">
        <v>12</v>
      </c>
      <c r="J5909" s="45">
        <v>18632</v>
      </c>
      <c r="K5909" s="44">
        <v>1951</v>
      </c>
      <c r="L5909" s="44">
        <v>12</v>
      </c>
      <c r="M5909" s="34">
        <v>170.25</v>
      </c>
      <c r="N5909" s="44" t="s">
        <v>21420</v>
      </c>
      <c r="O5909" s="34">
        <v>0</v>
      </c>
      <c r="P5909" s="44">
        <v>1951</v>
      </c>
      <c r="Q5909" s="44">
        <v>543</v>
      </c>
      <c r="R5909" s="34">
        <v>0</v>
      </c>
      <c r="T5909" s="34"/>
      <c r="U5909" s="34"/>
      <c r="V5909" s="34"/>
      <c r="W5909" s="34"/>
      <c r="X5909" s="34"/>
      <c r="Y5909" s="34"/>
      <c r="Z5909" s="34"/>
      <c r="AA5909" s="34"/>
      <c r="AB5909" s="34"/>
      <c r="AC5909" s="34"/>
    </row>
    <row r="5910" spans="2:29">
      <c r="B5910" s="51">
        <v>195100000250730</v>
      </c>
      <c r="C5910" s="45">
        <v>18719</v>
      </c>
      <c r="D5910" s="44" t="s">
        <v>20577</v>
      </c>
      <c r="E5910" s="34">
        <v>30829</v>
      </c>
      <c r="F5910" s="34">
        <v>30829</v>
      </c>
      <c r="G5910" s="44">
        <v>0</v>
      </c>
      <c r="H5910" s="44">
        <v>70</v>
      </c>
      <c r="I5910" s="44">
        <v>12</v>
      </c>
      <c r="J5910" s="45">
        <v>18632</v>
      </c>
      <c r="K5910" s="44">
        <v>1951</v>
      </c>
      <c r="L5910" s="44">
        <v>12</v>
      </c>
      <c r="M5910" s="34">
        <v>2569.08</v>
      </c>
      <c r="N5910" s="44" t="s">
        <v>21420</v>
      </c>
      <c r="O5910" s="34">
        <v>0</v>
      </c>
      <c r="P5910" s="44">
        <v>1951</v>
      </c>
      <c r="Q5910" s="44">
        <v>543</v>
      </c>
      <c r="R5910" s="34">
        <v>0</v>
      </c>
      <c r="T5910" s="34"/>
      <c r="U5910" s="34"/>
      <c r="V5910" s="34"/>
      <c r="W5910" s="34"/>
      <c r="X5910" s="34"/>
      <c r="Y5910" s="34"/>
      <c r="Z5910" s="34"/>
      <c r="AA5910" s="34"/>
      <c r="AB5910" s="34"/>
      <c r="AC5910" s="34"/>
    </row>
    <row r="5911" spans="2:29">
      <c r="B5911" s="51">
        <v>195100000250740</v>
      </c>
      <c r="C5911" s="45">
        <v>18719</v>
      </c>
      <c r="D5911" s="44" t="s">
        <v>20578</v>
      </c>
      <c r="E5911" s="34">
        <v>6200</v>
      </c>
      <c r="F5911" s="34">
        <v>6200</v>
      </c>
      <c r="G5911" s="44">
        <v>0</v>
      </c>
      <c r="H5911" s="44">
        <v>70</v>
      </c>
      <c r="I5911" s="44">
        <v>12</v>
      </c>
      <c r="J5911" s="45">
        <v>18632</v>
      </c>
      <c r="K5911" s="44">
        <v>1951</v>
      </c>
      <c r="L5911" s="44">
        <v>12</v>
      </c>
      <c r="M5911" s="34">
        <v>516.66999999999996</v>
      </c>
      <c r="N5911" s="44" t="s">
        <v>21420</v>
      </c>
      <c r="O5911" s="34">
        <v>0</v>
      </c>
      <c r="P5911" s="44">
        <v>1951</v>
      </c>
      <c r="Q5911" s="44">
        <v>543</v>
      </c>
      <c r="R5911" s="34">
        <v>0</v>
      </c>
      <c r="T5911" s="34"/>
      <c r="U5911" s="34"/>
      <c r="V5911" s="34"/>
      <c r="W5911" s="34"/>
      <c r="X5911" s="34"/>
      <c r="Y5911" s="34"/>
      <c r="Z5911" s="34"/>
      <c r="AA5911" s="34"/>
      <c r="AB5911" s="34"/>
      <c r="AC5911" s="34"/>
    </row>
    <row r="5912" spans="2:29">
      <c r="B5912" s="51">
        <v>195100000250750</v>
      </c>
      <c r="C5912" s="45">
        <v>18719</v>
      </c>
      <c r="D5912" s="44" t="s">
        <v>20579</v>
      </c>
      <c r="E5912" s="34">
        <v>7378</v>
      </c>
      <c r="F5912" s="34">
        <v>7378</v>
      </c>
      <c r="G5912" s="44">
        <v>0</v>
      </c>
      <c r="H5912" s="44">
        <v>70</v>
      </c>
      <c r="I5912" s="44">
        <v>12</v>
      </c>
      <c r="J5912" s="45">
        <v>18632</v>
      </c>
      <c r="K5912" s="44">
        <v>1951</v>
      </c>
      <c r="L5912" s="44">
        <v>12</v>
      </c>
      <c r="M5912" s="34">
        <v>614.83000000000004</v>
      </c>
      <c r="N5912" s="44" t="s">
        <v>21420</v>
      </c>
      <c r="O5912" s="34">
        <v>0</v>
      </c>
      <c r="P5912" s="44">
        <v>1951</v>
      </c>
      <c r="Q5912" s="44">
        <v>543</v>
      </c>
      <c r="R5912" s="34">
        <v>0</v>
      </c>
      <c r="T5912" s="34"/>
      <c r="U5912" s="34"/>
      <c r="V5912" s="34"/>
      <c r="W5912" s="34"/>
      <c r="X5912" s="34"/>
      <c r="Y5912" s="34"/>
      <c r="Z5912" s="34"/>
      <c r="AA5912" s="34"/>
      <c r="AB5912" s="34"/>
      <c r="AC5912" s="34"/>
    </row>
    <row r="5913" spans="2:29">
      <c r="B5913" s="51">
        <v>195100000250760</v>
      </c>
      <c r="C5913" s="45">
        <v>18719</v>
      </c>
      <c r="D5913" s="44" t="s">
        <v>20580</v>
      </c>
      <c r="E5913" s="34">
        <v>17844</v>
      </c>
      <c r="F5913" s="34">
        <v>17844</v>
      </c>
      <c r="G5913" s="44">
        <v>0</v>
      </c>
      <c r="H5913" s="44">
        <v>70</v>
      </c>
      <c r="I5913" s="44">
        <v>12</v>
      </c>
      <c r="J5913" s="45">
        <v>18632</v>
      </c>
      <c r="K5913" s="44">
        <v>1951</v>
      </c>
      <c r="L5913" s="44">
        <v>12</v>
      </c>
      <c r="M5913" s="34">
        <v>1487</v>
      </c>
      <c r="N5913" s="44" t="s">
        <v>21420</v>
      </c>
      <c r="O5913" s="34">
        <v>0</v>
      </c>
      <c r="P5913" s="44">
        <v>1951</v>
      </c>
      <c r="Q5913" s="44">
        <v>543</v>
      </c>
      <c r="R5913" s="34">
        <v>0</v>
      </c>
      <c r="T5913" s="34"/>
      <c r="U5913" s="34"/>
      <c r="V5913" s="34"/>
      <c r="W5913" s="34"/>
      <c r="X5913" s="34"/>
      <c r="Y5913" s="34"/>
      <c r="Z5913" s="34"/>
      <c r="AA5913" s="34"/>
      <c r="AB5913" s="34"/>
      <c r="AC5913" s="34"/>
    </row>
    <row r="5914" spans="2:29">
      <c r="B5914" s="51">
        <v>195100000250680</v>
      </c>
      <c r="C5914" s="45">
        <v>18719</v>
      </c>
      <c r="D5914" s="44" t="s">
        <v>20572</v>
      </c>
      <c r="E5914" s="34">
        <v>7773.7</v>
      </c>
      <c r="F5914" s="34">
        <v>7773.7</v>
      </c>
      <c r="G5914" s="44">
        <v>0</v>
      </c>
      <c r="H5914" s="44">
        <v>70</v>
      </c>
      <c r="I5914" s="44">
        <v>12</v>
      </c>
      <c r="J5914" s="45">
        <v>18632</v>
      </c>
      <c r="K5914" s="44">
        <v>1951</v>
      </c>
      <c r="L5914" s="44">
        <v>12</v>
      </c>
      <c r="M5914" s="34">
        <v>647.80999999999995</v>
      </c>
      <c r="N5914" s="44" t="s">
        <v>21420</v>
      </c>
      <c r="O5914" s="34">
        <v>0</v>
      </c>
      <c r="P5914" s="44">
        <v>1951</v>
      </c>
      <c r="Q5914" s="44">
        <v>543</v>
      </c>
      <c r="R5914" s="34">
        <v>0</v>
      </c>
      <c r="T5914" s="34"/>
      <c r="U5914" s="34"/>
      <c r="V5914" s="34"/>
      <c r="W5914" s="34"/>
      <c r="X5914" s="34"/>
      <c r="Y5914" s="34"/>
      <c r="Z5914" s="34"/>
      <c r="AA5914" s="34"/>
      <c r="AB5914" s="34"/>
      <c r="AC5914" s="34"/>
    </row>
    <row r="5915" spans="2:29">
      <c r="B5915" s="51">
        <v>195100000250770</v>
      </c>
      <c r="C5915" s="45">
        <v>18719</v>
      </c>
      <c r="D5915" s="44" t="s">
        <v>20581</v>
      </c>
      <c r="E5915" s="34">
        <v>836</v>
      </c>
      <c r="F5915" s="34">
        <v>836</v>
      </c>
      <c r="G5915" s="44">
        <v>0</v>
      </c>
      <c r="H5915" s="44">
        <v>70</v>
      </c>
      <c r="I5915" s="44">
        <v>12</v>
      </c>
      <c r="J5915" s="45">
        <v>18632</v>
      </c>
      <c r="K5915" s="44">
        <v>1951</v>
      </c>
      <c r="L5915" s="44">
        <v>12</v>
      </c>
      <c r="M5915" s="34">
        <v>69.67</v>
      </c>
      <c r="N5915" s="44" t="s">
        <v>21420</v>
      </c>
      <c r="O5915" s="34">
        <v>0</v>
      </c>
      <c r="P5915" s="44">
        <v>1951</v>
      </c>
      <c r="Q5915" s="44">
        <v>543</v>
      </c>
      <c r="R5915" s="34">
        <v>0</v>
      </c>
      <c r="T5915" s="34"/>
      <c r="U5915" s="34"/>
      <c r="V5915" s="34"/>
      <c r="W5915" s="34"/>
      <c r="X5915" s="34"/>
      <c r="Y5915" s="34"/>
      <c r="Z5915" s="34"/>
      <c r="AA5915" s="34"/>
      <c r="AB5915" s="34"/>
      <c r="AC5915" s="34"/>
    </row>
    <row r="5916" spans="2:29">
      <c r="B5916" s="51">
        <v>195100000250780</v>
      </c>
      <c r="C5916" s="45">
        <v>18719</v>
      </c>
      <c r="D5916" s="44" t="s">
        <v>20582</v>
      </c>
      <c r="E5916" s="34">
        <v>29491</v>
      </c>
      <c r="F5916" s="34">
        <v>29491</v>
      </c>
      <c r="G5916" s="44">
        <v>0</v>
      </c>
      <c r="H5916" s="44">
        <v>70</v>
      </c>
      <c r="I5916" s="44">
        <v>12</v>
      </c>
      <c r="J5916" s="45">
        <v>18632</v>
      </c>
      <c r="K5916" s="44">
        <v>1951</v>
      </c>
      <c r="L5916" s="44">
        <v>12</v>
      </c>
      <c r="M5916" s="34">
        <v>2457.58</v>
      </c>
      <c r="N5916" s="44" t="s">
        <v>21420</v>
      </c>
      <c r="O5916" s="34">
        <v>0</v>
      </c>
      <c r="P5916" s="44">
        <v>1951</v>
      </c>
      <c r="Q5916" s="44">
        <v>543</v>
      </c>
      <c r="R5916" s="34">
        <v>0</v>
      </c>
      <c r="T5916" s="34"/>
      <c r="U5916" s="34"/>
      <c r="V5916" s="34"/>
      <c r="W5916" s="34"/>
      <c r="X5916" s="34"/>
      <c r="Y5916" s="34"/>
      <c r="Z5916" s="34"/>
      <c r="AA5916" s="34"/>
      <c r="AB5916" s="34"/>
      <c r="AC5916" s="34"/>
    </row>
    <row r="5917" spans="2:29">
      <c r="B5917" s="51">
        <v>195100000250790</v>
      </c>
      <c r="C5917" s="45">
        <v>18719</v>
      </c>
      <c r="D5917" s="44" t="s">
        <v>20583</v>
      </c>
      <c r="E5917" s="34">
        <v>97355</v>
      </c>
      <c r="F5917" s="34">
        <v>97355</v>
      </c>
      <c r="G5917" s="44">
        <v>0</v>
      </c>
      <c r="H5917" s="44">
        <v>70</v>
      </c>
      <c r="I5917" s="44">
        <v>12</v>
      </c>
      <c r="J5917" s="45">
        <v>18632</v>
      </c>
      <c r="K5917" s="44">
        <v>1951</v>
      </c>
      <c r="L5917" s="44">
        <v>12</v>
      </c>
      <c r="M5917" s="34">
        <v>8112.92</v>
      </c>
      <c r="N5917" s="44" t="s">
        <v>21420</v>
      </c>
      <c r="O5917" s="34">
        <v>0</v>
      </c>
      <c r="P5917" s="44">
        <v>1951</v>
      </c>
      <c r="Q5917" s="44">
        <v>543</v>
      </c>
      <c r="R5917" s="34">
        <v>0</v>
      </c>
      <c r="T5917" s="34"/>
      <c r="U5917" s="34"/>
      <c r="V5917" s="34"/>
      <c r="W5917" s="34"/>
      <c r="X5917" s="34"/>
      <c r="Y5917" s="34"/>
      <c r="Z5917" s="34"/>
      <c r="AA5917" s="34"/>
      <c r="AB5917" s="34"/>
      <c r="AC5917" s="34"/>
    </row>
    <row r="5918" spans="2:29">
      <c r="B5918" s="51">
        <v>195100000250690</v>
      </c>
      <c r="C5918" s="45">
        <v>18719</v>
      </c>
      <c r="D5918" s="44" t="s">
        <v>20573</v>
      </c>
      <c r="E5918" s="34">
        <v>7958</v>
      </c>
      <c r="F5918" s="34">
        <v>7958</v>
      </c>
      <c r="G5918" s="44">
        <v>0</v>
      </c>
      <c r="H5918" s="44">
        <v>70</v>
      </c>
      <c r="I5918" s="44">
        <v>12</v>
      </c>
      <c r="J5918" s="45">
        <v>18632</v>
      </c>
      <c r="K5918" s="44">
        <v>1951</v>
      </c>
      <c r="L5918" s="44">
        <v>12</v>
      </c>
      <c r="M5918" s="34">
        <v>663.17</v>
      </c>
      <c r="N5918" s="44" t="s">
        <v>21420</v>
      </c>
      <c r="O5918" s="34">
        <v>0</v>
      </c>
      <c r="P5918" s="44">
        <v>1951</v>
      </c>
      <c r="Q5918" s="44">
        <v>543</v>
      </c>
      <c r="R5918" s="34">
        <v>0</v>
      </c>
      <c r="T5918" s="34"/>
      <c r="U5918" s="34"/>
      <c r="V5918" s="34"/>
      <c r="W5918" s="34"/>
      <c r="X5918" s="34"/>
      <c r="Y5918" s="34"/>
      <c r="Z5918" s="34"/>
      <c r="AA5918" s="34"/>
      <c r="AB5918" s="34"/>
      <c r="AC5918" s="34"/>
    </row>
    <row r="5919" spans="2:29">
      <c r="B5919" s="51">
        <v>195100000250700</v>
      </c>
      <c r="C5919" s="45">
        <v>18719</v>
      </c>
      <c r="D5919" s="44" t="s">
        <v>20574</v>
      </c>
      <c r="E5919" s="34">
        <v>31322</v>
      </c>
      <c r="F5919" s="34">
        <v>31322</v>
      </c>
      <c r="G5919" s="44">
        <v>0</v>
      </c>
      <c r="H5919" s="44">
        <v>70</v>
      </c>
      <c r="I5919" s="44">
        <v>12</v>
      </c>
      <c r="J5919" s="45">
        <v>18632</v>
      </c>
      <c r="K5919" s="44">
        <v>1951</v>
      </c>
      <c r="L5919" s="44">
        <v>12</v>
      </c>
      <c r="M5919" s="34">
        <v>2610.17</v>
      </c>
      <c r="N5919" s="44" t="s">
        <v>21420</v>
      </c>
      <c r="O5919" s="34">
        <v>0</v>
      </c>
      <c r="P5919" s="44">
        <v>1951</v>
      </c>
      <c r="Q5919" s="44">
        <v>543</v>
      </c>
      <c r="R5919" s="34">
        <v>0</v>
      </c>
      <c r="T5919" s="34"/>
      <c r="U5919" s="34"/>
      <c r="V5919" s="34"/>
      <c r="W5919" s="34"/>
      <c r="X5919" s="34"/>
      <c r="Y5919" s="34"/>
      <c r="Z5919" s="34"/>
      <c r="AA5919" s="34"/>
      <c r="AB5919" s="34"/>
      <c r="AC5919" s="34"/>
    </row>
    <row r="5920" spans="2:29">
      <c r="B5920" s="51">
        <v>195100000250710</v>
      </c>
      <c r="C5920" s="45">
        <v>18719</v>
      </c>
      <c r="D5920" s="44" t="s">
        <v>20575</v>
      </c>
      <c r="E5920" s="34">
        <v>33057</v>
      </c>
      <c r="F5920" s="34">
        <v>33057</v>
      </c>
      <c r="G5920" s="44">
        <v>0</v>
      </c>
      <c r="H5920" s="44">
        <v>70</v>
      </c>
      <c r="I5920" s="44">
        <v>12</v>
      </c>
      <c r="J5920" s="45">
        <v>18632</v>
      </c>
      <c r="K5920" s="44">
        <v>1951</v>
      </c>
      <c r="L5920" s="44">
        <v>12</v>
      </c>
      <c r="M5920" s="34">
        <v>2754.75</v>
      </c>
      <c r="N5920" s="44" t="s">
        <v>21420</v>
      </c>
      <c r="O5920" s="34">
        <v>0</v>
      </c>
      <c r="P5920" s="44">
        <v>1951</v>
      </c>
      <c r="Q5920" s="44">
        <v>543</v>
      </c>
      <c r="R5920" s="34">
        <v>0</v>
      </c>
      <c r="T5920" s="34"/>
      <c r="U5920" s="34"/>
      <c r="V5920" s="34"/>
      <c r="W5920" s="34"/>
      <c r="X5920" s="34"/>
      <c r="Y5920" s="34"/>
      <c r="Z5920" s="34"/>
      <c r="AA5920" s="34"/>
      <c r="AB5920" s="34"/>
      <c r="AC5920" s="34"/>
    </row>
    <row r="5921" spans="2:29">
      <c r="B5921" s="51">
        <v>195100000250810</v>
      </c>
      <c r="C5921" s="45">
        <v>18719</v>
      </c>
      <c r="D5921" s="44" t="s">
        <v>20584</v>
      </c>
      <c r="E5921" s="34">
        <v>19148.95</v>
      </c>
      <c r="F5921" s="34">
        <v>19148.95</v>
      </c>
      <c r="G5921" s="44">
        <v>0</v>
      </c>
      <c r="H5921" s="44">
        <v>70</v>
      </c>
      <c r="I5921" s="44">
        <v>12</v>
      </c>
      <c r="J5921" s="45">
        <v>18632</v>
      </c>
      <c r="K5921" s="44">
        <v>1951</v>
      </c>
      <c r="L5921" s="44">
        <v>12</v>
      </c>
      <c r="M5921" s="34">
        <v>1595.75</v>
      </c>
      <c r="N5921" s="44" t="s">
        <v>21420</v>
      </c>
      <c r="O5921" s="34">
        <v>0</v>
      </c>
      <c r="P5921" s="44">
        <v>1951</v>
      </c>
      <c r="Q5921" s="44">
        <v>543</v>
      </c>
      <c r="R5921" s="34">
        <v>0</v>
      </c>
      <c r="T5921" s="34"/>
      <c r="U5921" s="34"/>
      <c r="V5921" s="34"/>
      <c r="W5921" s="34"/>
      <c r="X5921" s="34"/>
      <c r="Y5921" s="34"/>
      <c r="Z5921" s="34"/>
      <c r="AA5921" s="34"/>
      <c r="AB5921" s="34"/>
      <c r="AC5921" s="34"/>
    </row>
    <row r="5922" spans="2:29">
      <c r="B5922" s="51" t="s">
        <v>21282</v>
      </c>
      <c r="C5922" s="45">
        <v>0</v>
      </c>
      <c r="D5922" s="44">
        <v>0</v>
      </c>
      <c r="E5922" s="34">
        <v>0</v>
      </c>
      <c r="F5922" s="34">
        <v>0</v>
      </c>
      <c r="G5922" s="44">
        <v>-56602.45</v>
      </c>
      <c r="H5922" s="44">
        <v>70</v>
      </c>
      <c r="I5922" s="44">
        <v>0</v>
      </c>
      <c r="J5922" s="45" t="s">
        <v>19628</v>
      </c>
      <c r="K5922" s="44">
        <v>1900</v>
      </c>
      <c r="L5922" s="44">
        <v>0</v>
      </c>
      <c r="M5922" s="34">
        <v>0</v>
      </c>
      <c r="N5922" s="44" t="s">
        <v>21420</v>
      </c>
      <c r="O5922" s="34">
        <v>0</v>
      </c>
      <c r="P5922" s="44">
        <v>1900</v>
      </c>
      <c r="Q5922" s="44">
        <v>203</v>
      </c>
      <c r="R5922" s="34">
        <v>0</v>
      </c>
      <c r="T5922" s="34"/>
      <c r="U5922" s="34"/>
      <c r="V5922" s="34"/>
      <c r="W5922" s="34"/>
      <c r="X5922" s="34"/>
      <c r="Y5922" s="34"/>
      <c r="Z5922" s="34"/>
      <c r="AA5922" s="34"/>
      <c r="AB5922" s="34"/>
      <c r="AC5922" s="34"/>
    </row>
    <row r="5923" spans="2:29">
      <c r="B5923" s="51">
        <v>195900000215580</v>
      </c>
      <c r="C5923" s="45">
        <v>21671</v>
      </c>
      <c r="D5923" s="44" t="s">
        <v>16397</v>
      </c>
      <c r="E5923" s="34">
        <v>14000</v>
      </c>
      <c r="F5923" s="34">
        <v>14000</v>
      </c>
      <c r="G5923" s="44">
        <v>0</v>
      </c>
      <c r="H5923" s="44">
        <v>72</v>
      </c>
      <c r="I5923" s="44">
        <v>40</v>
      </c>
      <c r="J5923" s="45">
        <v>21555</v>
      </c>
      <c r="K5923" s="44">
        <v>1959</v>
      </c>
      <c r="L5923" s="44">
        <v>40</v>
      </c>
      <c r="M5923" s="34">
        <v>350</v>
      </c>
      <c r="N5923" s="44" t="s">
        <v>21430</v>
      </c>
      <c r="O5923" s="34">
        <v>0</v>
      </c>
      <c r="P5923" s="44">
        <v>1959</v>
      </c>
      <c r="Q5923" s="44">
        <v>797</v>
      </c>
      <c r="R5923" s="34">
        <v>0</v>
      </c>
      <c r="T5923" s="34"/>
      <c r="U5923" s="34"/>
      <c r="V5923" s="34"/>
      <c r="W5923" s="34"/>
      <c r="X5923" s="34"/>
      <c r="Y5923" s="34"/>
      <c r="Z5923" s="34"/>
      <c r="AA5923" s="34"/>
      <c r="AB5923" s="34"/>
      <c r="AC5923" s="34"/>
    </row>
    <row r="5924" spans="2:29">
      <c r="B5924" s="51">
        <v>199600000252190</v>
      </c>
      <c r="C5924" s="45">
        <v>35339</v>
      </c>
      <c r="D5924" s="44" t="s">
        <v>18034</v>
      </c>
      <c r="E5924" s="34">
        <v>145989</v>
      </c>
      <c r="F5924" s="34">
        <v>145989</v>
      </c>
      <c r="G5924" s="44">
        <v>0</v>
      </c>
      <c r="H5924" s="44">
        <v>72</v>
      </c>
      <c r="I5924" s="44">
        <v>12</v>
      </c>
      <c r="J5924" s="45">
        <v>35074</v>
      </c>
      <c r="K5924" s="44">
        <v>1996</v>
      </c>
      <c r="L5924" s="44">
        <v>12</v>
      </c>
      <c r="M5924" s="34">
        <v>12165.75</v>
      </c>
      <c r="N5924" s="44" t="s">
        <v>21430</v>
      </c>
      <c r="O5924" s="34">
        <v>0</v>
      </c>
      <c r="P5924" s="44">
        <v>1996</v>
      </c>
      <c r="Q5924" s="46">
        <v>5622.1</v>
      </c>
      <c r="R5924" s="34">
        <v>0</v>
      </c>
      <c r="T5924" s="34"/>
      <c r="U5924" s="34"/>
      <c r="V5924" s="34"/>
      <c r="W5924" s="34"/>
      <c r="X5924" s="34"/>
      <c r="Y5924" s="34"/>
      <c r="Z5924" s="34"/>
      <c r="AA5924" s="34"/>
      <c r="AB5924" s="34"/>
      <c r="AC5924" s="34"/>
    </row>
    <row r="5925" spans="2:29">
      <c r="B5925" s="51">
        <v>198800000250020</v>
      </c>
      <c r="C5925" s="45">
        <v>32387</v>
      </c>
      <c r="D5925" s="44" t="s">
        <v>16972</v>
      </c>
      <c r="E5925" s="34">
        <v>81056.289999999994</v>
      </c>
      <c r="F5925" s="34">
        <v>81056.289999999994</v>
      </c>
      <c r="G5925" s="44">
        <v>0</v>
      </c>
      <c r="H5925" s="44">
        <v>74</v>
      </c>
      <c r="I5925" s="44">
        <v>12</v>
      </c>
      <c r="J5925" s="45">
        <v>32151</v>
      </c>
      <c r="K5925" s="44">
        <v>1988</v>
      </c>
      <c r="L5925" s="44">
        <v>12</v>
      </c>
      <c r="M5925" s="34">
        <v>6754.69</v>
      </c>
      <c r="N5925" s="44" t="s">
        <v>21451</v>
      </c>
      <c r="O5925" s="34">
        <v>0</v>
      </c>
      <c r="P5925" s="44">
        <v>1988</v>
      </c>
      <c r="Q5925" s="46">
        <v>4528</v>
      </c>
      <c r="R5925" s="34">
        <v>0</v>
      </c>
      <c r="T5925" s="34"/>
      <c r="U5925" s="34"/>
      <c r="V5925" s="34"/>
      <c r="W5925" s="34"/>
      <c r="X5925" s="34"/>
      <c r="Y5925" s="34"/>
      <c r="Z5925" s="34"/>
      <c r="AA5925" s="34"/>
      <c r="AB5925" s="34"/>
      <c r="AC5925" s="34"/>
    </row>
    <row r="5926" spans="2:29">
      <c r="B5926" s="51">
        <v>198800000249730</v>
      </c>
      <c r="C5926" s="45">
        <v>32387</v>
      </c>
      <c r="D5926" s="44" t="s">
        <v>16970</v>
      </c>
      <c r="E5926" s="34">
        <v>718223.68</v>
      </c>
      <c r="F5926" s="34">
        <v>718223.68</v>
      </c>
      <c r="G5926" s="44">
        <v>0</v>
      </c>
      <c r="H5926" s="44">
        <v>74</v>
      </c>
      <c r="I5926" s="44">
        <v>12</v>
      </c>
      <c r="J5926" s="45">
        <v>32151</v>
      </c>
      <c r="K5926" s="44">
        <v>1988</v>
      </c>
      <c r="L5926" s="44">
        <v>12</v>
      </c>
      <c r="M5926" s="34">
        <v>59851.97</v>
      </c>
      <c r="N5926" s="44" t="s">
        <v>21451</v>
      </c>
      <c r="O5926" s="34">
        <v>0</v>
      </c>
      <c r="P5926" s="44">
        <v>1988</v>
      </c>
      <c r="Q5926" s="46">
        <v>4528</v>
      </c>
      <c r="R5926" s="34">
        <v>0</v>
      </c>
      <c r="T5926" s="34"/>
      <c r="U5926" s="34"/>
      <c r="V5926" s="34"/>
      <c r="W5926" s="34"/>
      <c r="X5926" s="34"/>
      <c r="Y5926" s="34"/>
      <c r="Z5926" s="34"/>
      <c r="AA5926" s="34"/>
      <c r="AB5926" s="34"/>
      <c r="AC5926" s="34"/>
    </row>
    <row r="5927" spans="2:29">
      <c r="B5927" s="51">
        <v>198800000250040</v>
      </c>
      <c r="C5927" s="45">
        <v>32387</v>
      </c>
      <c r="D5927" s="44" t="s">
        <v>16974</v>
      </c>
      <c r="E5927" s="34">
        <v>258878.25</v>
      </c>
      <c r="F5927" s="34">
        <v>258878.25</v>
      </c>
      <c r="G5927" s="44">
        <v>0</v>
      </c>
      <c r="H5927" s="44">
        <v>74</v>
      </c>
      <c r="I5927" s="44">
        <v>12</v>
      </c>
      <c r="J5927" s="45">
        <v>32151</v>
      </c>
      <c r="K5927" s="44">
        <v>1988</v>
      </c>
      <c r="L5927" s="44">
        <v>12</v>
      </c>
      <c r="M5927" s="34">
        <v>21573.19</v>
      </c>
      <c r="N5927" s="44" t="s">
        <v>21451</v>
      </c>
      <c r="O5927" s="34">
        <v>0</v>
      </c>
      <c r="P5927" s="44">
        <v>1988</v>
      </c>
      <c r="Q5927" s="46">
        <v>4528</v>
      </c>
      <c r="R5927" s="34">
        <v>0</v>
      </c>
      <c r="T5927" s="34"/>
      <c r="U5927" s="34"/>
      <c r="V5927" s="34"/>
      <c r="W5927" s="34"/>
      <c r="X5927" s="34"/>
      <c r="Y5927" s="34"/>
      <c r="Z5927" s="34"/>
      <c r="AA5927" s="34"/>
      <c r="AB5927" s="34"/>
      <c r="AC5927" s="34"/>
    </row>
    <row r="5928" spans="2:29">
      <c r="B5928" s="51">
        <v>199700000252370</v>
      </c>
      <c r="C5928" s="45">
        <v>35703</v>
      </c>
      <c r="D5928" s="44" t="s">
        <v>18192</v>
      </c>
      <c r="E5928" s="34">
        <v>23460</v>
      </c>
      <c r="F5928" s="34">
        <v>23460</v>
      </c>
      <c r="G5928" s="44">
        <v>0</v>
      </c>
      <c r="H5928" s="44">
        <v>74</v>
      </c>
      <c r="I5928" s="44">
        <v>12</v>
      </c>
      <c r="J5928" s="45">
        <v>35703</v>
      </c>
      <c r="K5928" s="44">
        <v>1997</v>
      </c>
      <c r="L5928" s="44">
        <v>12</v>
      </c>
      <c r="M5928" s="34">
        <v>1955</v>
      </c>
      <c r="N5928" s="44" t="s">
        <v>21451</v>
      </c>
      <c r="O5928" s="34">
        <v>0</v>
      </c>
      <c r="P5928" s="44">
        <v>1997</v>
      </c>
      <c r="Q5928" s="46">
        <v>5825.1</v>
      </c>
      <c r="R5928" s="34">
        <v>0</v>
      </c>
      <c r="T5928" s="34"/>
      <c r="U5928" s="34"/>
      <c r="V5928" s="34"/>
      <c r="W5928" s="34"/>
      <c r="X5928" s="34"/>
      <c r="Y5928" s="34"/>
      <c r="Z5928" s="34"/>
      <c r="AA5928" s="34"/>
      <c r="AB5928" s="34"/>
      <c r="AC5928" s="34"/>
    </row>
    <row r="5929" spans="2:29">
      <c r="B5929" s="51">
        <v>199700000252420</v>
      </c>
      <c r="C5929" s="45">
        <v>35703</v>
      </c>
      <c r="D5929" s="44" t="s">
        <v>18196</v>
      </c>
      <c r="E5929" s="34">
        <v>188253</v>
      </c>
      <c r="F5929" s="34">
        <v>188253</v>
      </c>
      <c r="G5929" s="44">
        <v>0</v>
      </c>
      <c r="H5929" s="44">
        <v>74</v>
      </c>
      <c r="I5929" s="44">
        <v>12</v>
      </c>
      <c r="J5929" s="45">
        <v>35703</v>
      </c>
      <c r="K5929" s="44">
        <v>1997</v>
      </c>
      <c r="L5929" s="44">
        <v>12</v>
      </c>
      <c r="M5929" s="34">
        <v>15687.75</v>
      </c>
      <c r="N5929" s="44" t="s">
        <v>21451</v>
      </c>
      <c r="O5929" s="34">
        <v>0</v>
      </c>
      <c r="P5929" s="44">
        <v>1997</v>
      </c>
      <c r="Q5929" s="46">
        <v>5825.1</v>
      </c>
      <c r="R5929" s="34">
        <v>0</v>
      </c>
      <c r="T5929" s="34"/>
      <c r="U5929" s="34"/>
      <c r="V5929" s="34"/>
      <c r="W5929" s="34"/>
      <c r="X5929" s="34"/>
      <c r="Y5929" s="34"/>
      <c r="Z5929" s="34"/>
      <c r="AA5929" s="34"/>
      <c r="AB5929" s="34"/>
      <c r="AC5929" s="34"/>
    </row>
    <row r="5930" spans="2:29">
      <c r="B5930" s="51">
        <v>199000000251630</v>
      </c>
      <c r="C5930" s="45">
        <v>33147</v>
      </c>
      <c r="D5930" s="44" t="s">
        <v>17427</v>
      </c>
      <c r="E5930" s="34">
        <v>37252.71</v>
      </c>
      <c r="F5930" s="34">
        <v>37252.71</v>
      </c>
      <c r="G5930" s="44">
        <v>0</v>
      </c>
      <c r="H5930" s="44">
        <v>74</v>
      </c>
      <c r="I5930" s="44">
        <v>12</v>
      </c>
      <c r="J5930" s="45">
        <v>32883</v>
      </c>
      <c r="K5930" s="44">
        <v>1990</v>
      </c>
      <c r="L5930" s="44">
        <v>12</v>
      </c>
      <c r="M5930" s="34">
        <v>3104.39</v>
      </c>
      <c r="N5930" s="44" t="s">
        <v>21451</v>
      </c>
      <c r="O5930" s="34">
        <v>0</v>
      </c>
      <c r="P5930" s="44">
        <v>1990</v>
      </c>
      <c r="Q5930" s="46">
        <v>4731.3</v>
      </c>
      <c r="R5930" s="34">
        <v>0</v>
      </c>
      <c r="T5930" s="34"/>
      <c r="U5930" s="34"/>
      <c r="V5930" s="34"/>
      <c r="W5930" s="34"/>
      <c r="X5930" s="34"/>
      <c r="Y5930" s="34"/>
      <c r="Z5930" s="34"/>
      <c r="AA5930" s="34"/>
      <c r="AB5930" s="34"/>
      <c r="AC5930" s="34"/>
    </row>
    <row r="5931" spans="2:29">
      <c r="B5931" s="51">
        <v>199000000251680</v>
      </c>
      <c r="C5931" s="45">
        <v>33147</v>
      </c>
      <c r="D5931" s="44" t="s">
        <v>17432</v>
      </c>
      <c r="E5931" s="34">
        <v>100469.44</v>
      </c>
      <c r="F5931" s="34">
        <v>100469.44</v>
      </c>
      <c r="G5931" s="44">
        <v>0</v>
      </c>
      <c r="H5931" s="44">
        <v>74</v>
      </c>
      <c r="I5931" s="44">
        <v>12</v>
      </c>
      <c r="J5931" s="45">
        <v>32883</v>
      </c>
      <c r="K5931" s="44">
        <v>1990</v>
      </c>
      <c r="L5931" s="44">
        <v>12</v>
      </c>
      <c r="M5931" s="34">
        <v>8372.4500000000007</v>
      </c>
      <c r="N5931" s="44" t="s">
        <v>21451</v>
      </c>
      <c r="O5931" s="34">
        <v>0</v>
      </c>
      <c r="P5931" s="44">
        <v>1990</v>
      </c>
      <c r="Q5931" s="46">
        <v>4731.3</v>
      </c>
      <c r="R5931" s="34">
        <v>0</v>
      </c>
      <c r="T5931" s="34"/>
      <c r="U5931" s="34"/>
      <c r="V5931" s="34"/>
      <c r="W5931" s="34"/>
      <c r="X5931" s="34"/>
      <c r="Y5931" s="34"/>
      <c r="Z5931" s="34"/>
      <c r="AA5931" s="34"/>
      <c r="AB5931" s="34"/>
      <c r="AC5931" s="34"/>
    </row>
    <row r="5932" spans="2:29">
      <c r="B5932" s="51">
        <v>199000000251650</v>
      </c>
      <c r="C5932" s="45">
        <v>33147</v>
      </c>
      <c r="D5932" s="44" t="s">
        <v>17429</v>
      </c>
      <c r="E5932" s="34">
        <v>126433.45</v>
      </c>
      <c r="F5932" s="34">
        <v>126433.45</v>
      </c>
      <c r="G5932" s="44">
        <v>0</v>
      </c>
      <c r="H5932" s="44">
        <v>74</v>
      </c>
      <c r="I5932" s="44">
        <v>12</v>
      </c>
      <c r="J5932" s="45">
        <v>32883</v>
      </c>
      <c r="K5932" s="44">
        <v>1990</v>
      </c>
      <c r="L5932" s="44">
        <v>12</v>
      </c>
      <c r="M5932" s="34">
        <v>10536.12</v>
      </c>
      <c r="N5932" s="44" t="s">
        <v>21451</v>
      </c>
      <c r="O5932" s="34">
        <v>0</v>
      </c>
      <c r="P5932" s="44">
        <v>1990</v>
      </c>
      <c r="Q5932" s="46">
        <v>4731.3</v>
      </c>
      <c r="R5932" s="34">
        <v>0</v>
      </c>
      <c r="T5932" s="34"/>
      <c r="U5932" s="34"/>
      <c r="V5932" s="34"/>
      <c r="W5932" s="34"/>
      <c r="X5932" s="34"/>
      <c r="Y5932" s="34"/>
      <c r="Z5932" s="34"/>
      <c r="AA5932" s="34"/>
      <c r="AB5932" s="34"/>
      <c r="AC5932" s="34"/>
    </row>
    <row r="5933" spans="2:29">
      <c r="B5933" s="51">
        <v>199000000251690</v>
      </c>
      <c r="C5933" s="45">
        <v>33147</v>
      </c>
      <c r="D5933" s="44" t="s">
        <v>17433</v>
      </c>
      <c r="E5933" s="34">
        <v>892474.55</v>
      </c>
      <c r="F5933" s="34">
        <v>892474.55</v>
      </c>
      <c r="G5933" s="44">
        <v>0</v>
      </c>
      <c r="H5933" s="44">
        <v>74</v>
      </c>
      <c r="I5933" s="44">
        <v>12</v>
      </c>
      <c r="J5933" s="45">
        <v>32883</v>
      </c>
      <c r="K5933" s="44">
        <v>1990</v>
      </c>
      <c r="L5933" s="44">
        <v>12</v>
      </c>
      <c r="M5933" s="34">
        <v>74372.88</v>
      </c>
      <c r="N5933" s="44" t="s">
        <v>21451</v>
      </c>
      <c r="O5933" s="34">
        <v>0</v>
      </c>
      <c r="P5933" s="44">
        <v>1990</v>
      </c>
      <c r="Q5933" s="46">
        <v>4731.3</v>
      </c>
      <c r="R5933" s="34">
        <v>0</v>
      </c>
      <c r="T5933" s="34"/>
      <c r="U5933" s="34"/>
      <c r="V5933" s="34"/>
      <c r="W5933" s="34"/>
      <c r="X5933" s="34"/>
      <c r="Y5933" s="34"/>
      <c r="Z5933" s="34"/>
      <c r="AA5933" s="34"/>
      <c r="AB5933" s="34"/>
      <c r="AC5933" s="34"/>
    </row>
    <row r="5934" spans="2:29">
      <c r="B5934" s="51">
        <v>199000000251670</v>
      </c>
      <c r="C5934" s="45">
        <v>33147</v>
      </c>
      <c r="D5934" s="44" t="s">
        <v>17431</v>
      </c>
      <c r="E5934" s="34">
        <v>26895.33</v>
      </c>
      <c r="F5934" s="34">
        <v>26895.33</v>
      </c>
      <c r="G5934" s="44">
        <v>0</v>
      </c>
      <c r="H5934" s="44">
        <v>74</v>
      </c>
      <c r="I5934" s="44">
        <v>12</v>
      </c>
      <c r="J5934" s="45">
        <v>32883</v>
      </c>
      <c r="K5934" s="44">
        <v>1990</v>
      </c>
      <c r="L5934" s="44">
        <v>12</v>
      </c>
      <c r="M5934" s="34">
        <v>2241.2800000000002</v>
      </c>
      <c r="N5934" s="44" t="s">
        <v>21451</v>
      </c>
      <c r="O5934" s="34">
        <v>0</v>
      </c>
      <c r="P5934" s="44">
        <v>1990</v>
      </c>
      <c r="Q5934" s="46">
        <v>4731.3</v>
      </c>
      <c r="R5934" s="34">
        <v>0</v>
      </c>
      <c r="T5934" s="34"/>
      <c r="U5934" s="34"/>
      <c r="V5934" s="34"/>
      <c r="W5934" s="34"/>
      <c r="X5934" s="34"/>
      <c r="Y5934" s="34"/>
      <c r="Z5934" s="34"/>
      <c r="AA5934" s="34"/>
      <c r="AB5934" s="34"/>
      <c r="AC5934" s="34"/>
    </row>
    <row r="5935" spans="2:29">
      <c r="B5935" s="51">
        <v>199000000251610</v>
      </c>
      <c r="C5935" s="45">
        <v>33147</v>
      </c>
      <c r="D5935" s="44" t="s">
        <v>17425</v>
      </c>
      <c r="E5935" s="34">
        <v>451548.04</v>
      </c>
      <c r="F5935" s="34">
        <v>451548.04</v>
      </c>
      <c r="G5935" s="44">
        <v>0</v>
      </c>
      <c r="H5935" s="44">
        <v>74</v>
      </c>
      <c r="I5935" s="44">
        <v>12</v>
      </c>
      <c r="J5935" s="45">
        <v>32883</v>
      </c>
      <c r="K5935" s="44">
        <v>1990</v>
      </c>
      <c r="L5935" s="44">
        <v>12</v>
      </c>
      <c r="M5935" s="34">
        <v>37629</v>
      </c>
      <c r="N5935" s="44" t="s">
        <v>21451</v>
      </c>
      <c r="O5935" s="34">
        <v>0</v>
      </c>
      <c r="P5935" s="44">
        <v>1990</v>
      </c>
      <c r="Q5935" s="46">
        <v>4731.3</v>
      </c>
      <c r="R5935" s="34">
        <v>0</v>
      </c>
      <c r="T5935" s="34"/>
      <c r="U5935" s="34"/>
      <c r="V5935" s="34"/>
      <c r="W5935" s="34"/>
      <c r="X5935" s="34"/>
      <c r="Y5935" s="34"/>
      <c r="Z5935" s="34"/>
      <c r="AA5935" s="34"/>
      <c r="AB5935" s="34"/>
      <c r="AC5935" s="34"/>
    </row>
    <row r="5936" spans="2:29">
      <c r="B5936" s="51">
        <v>199000000251640</v>
      </c>
      <c r="C5936" s="45">
        <v>33147</v>
      </c>
      <c r="D5936" s="44" t="s">
        <v>17428</v>
      </c>
      <c r="E5936" s="34">
        <v>56443.51</v>
      </c>
      <c r="F5936" s="34">
        <v>56443.51</v>
      </c>
      <c r="G5936" s="44">
        <v>0</v>
      </c>
      <c r="H5936" s="44">
        <v>74</v>
      </c>
      <c r="I5936" s="44">
        <v>12</v>
      </c>
      <c r="J5936" s="45">
        <v>32883</v>
      </c>
      <c r="K5936" s="44">
        <v>1990</v>
      </c>
      <c r="L5936" s="44">
        <v>12</v>
      </c>
      <c r="M5936" s="34">
        <v>4703.63</v>
      </c>
      <c r="N5936" s="44" t="s">
        <v>21451</v>
      </c>
      <c r="O5936" s="34">
        <v>0</v>
      </c>
      <c r="P5936" s="44">
        <v>1990</v>
      </c>
      <c r="Q5936" s="46">
        <v>4731.3</v>
      </c>
      <c r="R5936" s="34">
        <v>0</v>
      </c>
      <c r="T5936" s="34"/>
      <c r="U5936" s="34"/>
      <c r="V5936" s="34"/>
      <c r="W5936" s="34"/>
      <c r="X5936" s="34"/>
      <c r="Y5936" s="34"/>
      <c r="Z5936" s="34"/>
      <c r="AA5936" s="34"/>
      <c r="AB5936" s="34"/>
      <c r="AC5936" s="34"/>
    </row>
    <row r="5937" spans="2:29">
      <c r="B5937" s="51">
        <v>199000000251620</v>
      </c>
      <c r="C5937" s="45">
        <v>33147</v>
      </c>
      <c r="D5937" s="44" t="s">
        <v>17426</v>
      </c>
      <c r="E5937" s="34">
        <v>37252.71</v>
      </c>
      <c r="F5937" s="34">
        <v>37252.71</v>
      </c>
      <c r="G5937" s="44">
        <v>0</v>
      </c>
      <c r="H5937" s="44">
        <v>74</v>
      </c>
      <c r="I5937" s="44">
        <v>12</v>
      </c>
      <c r="J5937" s="45">
        <v>32883</v>
      </c>
      <c r="K5937" s="44">
        <v>1990</v>
      </c>
      <c r="L5937" s="44">
        <v>12</v>
      </c>
      <c r="M5937" s="34">
        <v>3104.39</v>
      </c>
      <c r="N5937" s="44" t="s">
        <v>21451</v>
      </c>
      <c r="O5937" s="34">
        <v>0</v>
      </c>
      <c r="P5937" s="44">
        <v>1990</v>
      </c>
      <c r="Q5937" s="46">
        <v>4731.3</v>
      </c>
      <c r="R5937" s="34">
        <v>0</v>
      </c>
      <c r="T5937" s="34"/>
      <c r="U5937" s="34"/>
      <c r="V5937" s="34"/>
      <c r="W5937" s="34"/>
      <c r="X5937" s="34"/>
      <c r="Y5937" s="34"/>
      <c r="Z5937" s="34"/>
      <c r="AA5937" s="34"/>
      <c r="AB5937" s="34"/>
      <c r="AC5937" s="34"/>
    </row>
    <row r="5938" spans="2:29">
      <c r="B5938" s="51">
        <v>199000000251660</v>
      </c>
      <c r="C5938" s="45">
        <v>33147</v>
      </c>
      <c r="D5938" s="44" t="s">
        <v>17430</v>
      </c>
      <c r="E5938" s="34">
        <v>101598.31</v>
      </c>
      <c r="F5938" s="34">
        <v>101598.31</v>
      </c>
      <c r="G5938" s="44">
        <v>0</v>
      </c>
      <c r="H5938" s="44">
        <v>74</v>
      </c>
      <c r="I5938" s="44">
        <v>12</v>
      </c>
      <c r="J5938" s="45">
        <v>32883</v>
      </c>
      <c r="K5938" s="44">
        <v>1990</v>
      </c>
      <c r="L5938" s="44">
        <v>12</v>
      </c>
      <c r="M5938" s="34">
        <v>8466.5300000000007</v>
      </c>
      <c r="N5938" s="44" t="s">
        <v>21451</v>
      </c>
      <c r="O5938" s="34">
        <v>0</v>
      </c>
      <c r="P5938" s="44">
        <v>1990</v>
      </c>
      <c r="Q5938" s="46">
        <v>4731.3</v>
      </c>
      <c r="R5938" s="34">
        <v>0</v>
      </c>
      <c r="T5938" s="34"/>
      <c r="U5938" s="34"/>
      <c r="V5938" s="34"/>
      <c r="W5938" s="34"/>
      <c r="X5938" s="34"/>
      <c r="Y5938" s="34"/>
      <c r="Z5938" s="34"/>
      <c r="AA5938" s="34"/>
      <c r="AB5938" s="34"/>
      <c r="AC5938" s="34"/>
    </row>
    <row r="5939" spans="2:29">
      <c r="B5939" s="51">
        <v>198900000251050</v>
      </c>
      <c r="C5939" s="45">
        <v>32782</v>
      </c>
      <c r="D5939" s="44" t="s">
        <v>17084</v>
      </c>
      <c r="E5939" s="34">
        <v>184126.99</v>
      </c>
      <c r="F5939" s="34">
        <v>184126.99</v>
      </c>
      <c r="G5939" s="44">
        <v>0</v>
      </c>
      <c r="H5939" s="44">
        <v>74</v>
      </c>
      <c r="I5939" s="44">
        <v>12</v>
      </c>
      <c r="J5939" s="45">
        <v>32518</v>
      </c>
      <c r="K5939" s="44">
        <v>1989</v>
      </c>
      <c r="L5939" s="44">
        <v>12</v>
      </c>
      <c r="M5939" s="34">
        <v>15343.92</v>
      </c>
      <c r="N5939" s="44" t="s">
        <v>21451</v>
      </c>
      <c r="O5939" s="34">
        <v>0</v>
      </c>
      <c r="P5939" s="44">
        <v>1989</v>
      </c>
      <c r="Q5939" s="46">
        <v>4609.2</v>
      </c>
      <c r="R5939" s="34">
        <v>0</v>
      </c>
      <c r="T5939" s="34"/>
      <c r="U5939" s="34"/>
      <c r="V5939" s="34"/>
      <c r="W5939" s="34"/>
      <c r="X5939" s="34"/>
      <c r="Y5939" s="34"/>
      <c r="Z5939" s="34"/>
      <c r="AA5939" s="34"/>
      <c r="AB5939" s="34"/>
      <c r="AC5939" s="34"/>
    </row>
    <row r="5940" spans="2:29">
      <c r="B5940" s="51">
        <v>199700000252400</v>
      </c>
      <c r="C5940" s="45">
        <v>35703</v>
      </c>
      <c r="D5940" s="44" t="s">
        <v>18194</v>
      </c>
      <c r="E5940" s="34">
        <v>300</v>
      </c>
      <c r="F5940" s="34">
        <v>300</v>
      </c>
      <c r="G5940" s="44">
        <v>0</v>
      </c>
      <c r="H5940" s="44">
        <v>74</v>
      </c>
      <c r="I5940" s="44">
        <v>12</v>
      </c>
      <c r="J5940" s="45">
        <v>35703</v>
      </c>
      <c r="K5940" s="44">
        <v>1997</v>
      </c>
      <c r="L5940" s="44">
        <v>12</v>
      </c>
      <c r="M5940" s="34">
        <v>25</v>
      </c>
      <c r="N5940" s="44" t="s">
        <v>21451</v>
      </c>
      <c r="O5940" s="34">
        <v>0</v>
      </c>
      <c r="P5940" s="44">
        <v>1997</v>
      </c>
      <c r="Q5940" s="46">
        <v>5825.1</v>
      </c>
      <c r="R5940" s="34">
        <v>0</v>
      </c>
      <c r="T5940" s="34"/>
      <c r="U5940" s="34"/>
      <c r="V5940" s="34"/>
      <c r="W5940" s="34"/>
      <c r="X5940" s="34"/>
      <c r="Y5940" s="34"/>
      <c r="Z5940" s="34"/>
      <c r="AA5940" s="34"/>
      <c r="AB5940" s="34"/>
      <c r="AC5940" s="34"/>
    </row>
    <row r="5941" spans="2:29">
      <c r="B5941" s="51">
        <v>199700000252560</v>
      </c>
      <c r="C5941" s="45">
        <v>35703</v>
      </c>
      <c r="D5941" s="44" t="s">
        <v>18198</v>
      </c>
      <c r="E5941" s="34">
        <v>560273.72</v>
      </c>
      <c r="F5941" s="34">
        <v>560273.72</v>
      </c>
      <c r="G5941" s="44">
        <v>0</v>
      </c>
      <c r="H5941" s="44">
        <v>74</v>
      </c>
      <c r="I5941" s="44">
        <v>12</v>
      </c>
      <c r="J5941" s="45">
        <v>35703</v>
      </c>
      <c r="K5941" s="44">
        <v>1997</v>
      </c>
      <c r="L5941" s="44">
        <v>12</v>
      </c>
      <c r="M5941" s="34">
        <v>46689.48</v>
      </c>
      <c r="N5941" s="44" t="s">
        <v>21451</v>
      </c>
      <c r="O5941" s="34">
        <v>0</v>
      </c>
      <c r="P5941" s="44">
        <v>1997</v>
      </c>
      <c r="Q5941" s="46">
        <v>5825.1</v>
      </c>
      <c r="R5941" s="34">
        <v>0</v>
      </c>
      <c r="T5941" s="34"/>
      <c r="U5941" s="34"/>
      <c r="V5941" s="34"/>
      <c r="W5941" s="34"/>
      <c r="X5941" s="34"/>
      <c r="Y5941" s="34"/>
      <c r="Z5941" s="34"/>
      <c r="AA5941" s="34"/>
      <c r="AB5941" s="34"/>
      <c r="AC5941" s="34"/>
    </row>
    <row r="5942" spans="2:29">
      <c r="B5942" s="51">
        <v>199700000252570</v>
      </c>
      <c r="C5942" s="45">
        <v>35703</v>
      </c>
      <c r="D5942" s="44" t="s">
        <v>18199</v>
      </c>
      <c r="E5942" s="34">
        <v>538989.56000000006</v>
      </c>
      <c r="F5942" s="34">
        <v>538989.56000000006</v>
      </c>
      <c r="G5942" s="44">
        <v>0</v>
      </c>
      <c r="H5942" s="44">
        <v>74</v>
      </c>
      <c r="I5942" s="44">
        <v>12</v>
      </c>
      <c r="J5942" s="45">
        <v>35703</v>
      </c>
      <c r="K5942" s="44">
        <v>1997</v>
      </c>
      <c r="L5942" s="44">
        <v>12</v>
      </c>
      <c r="M5942" s="34">
        <v>44915.8</v>
      </c>
      <c r="N5942" s="44" t="s">
        <v>21451</v>
      </c>
      <c r="O5942" s="34">
        <v>0</v>
      </c>
      <c r="P5942" s="44">
        <v>1997</v>
      </c>
      <c r="Q5942" s="46">
        <v>5825.1</v>
      </c>
      <c r="R5942" s="34">
        <v>0</v>
      </c>
      <c r="T5942" s="34"/>
      <c r="U5942" s="34"/>
      <c r="V5942" s="34"/>
      <c r="W5942" s="34"/>
      <c r="X5942" s="34"/>
      <c r="Y5942" s="34"/>
      <c r="Z5942" s="34"/>
      <c r="AA5942" s="34"/>
      <c r="AB5942" s="34"/>
      <c r="AC5942" s="34"/>
    </row>
    <row r="5943" spans="2:29">
      <c r="B5943" s="51">
        <v>199700000251880</v>
      </c>
      <c r="C5943" s="45">
        <v>35703</v>
      </c>
      <c r="D5943" s="44" t="s">
        <v>18175</v>
      </c>
      <c r="E5943" s="34">
        <v>24800</v>
      </c>
      <c r="F5943" s="34">
        <v>24800</v>
      </c>
      <c r="G5943" s="44">
        <v>0</v>
      </c>
      <c r="H5943" s="44">
        <v>74</v>
      </c>
      <c r="I5943" s="44">
        <v>12</v>
      </c>
      <c r="J5943" s="45">
        <v>35703</v>
      </c>
      <c r="K5943" s="44">
        <v>1997</v>
      </c>
      <c r="L5943" s="44">
        <v>12</v>
      </c>
      <c r="M5943" s="34">
        <v>2066.67</v>
      </c>
      <c r="N5943" s="44" t="s">
        <v>21451</v>
      </c>
      <c r="O5943" s="34">
        <v>0</v>
      </c>
      <c r="P5943" s="44">
        <v>1997</v>
      </c>
      <c r="Q5943" s="46">
        <v>5825.1</v>
      </c>
      <c r="R5943" s="34">
        <v>0</v>
      </c>
      <c r="T5943" s="34"/>
      <c r="U5943" s="34"/>
      <c r="V5943" s="34"/>
      <c r="W5943" s="34"/>
      <c r="X5943" s="34"/>
      <c r="Y5943" s="34"/>
      <c r="Z5943" s="34"/>
      <c r="AA5943" s="34"/>
      <c r="AB5943" s="34"/>
      <c r="AC5943" s="34"/>
    </row>
    <row r="5944" spans="2:29">
      <c r="B5944" s="51">
        <v>199700000251890</v>
      </c>
      <c r="C5944" s="45">
        <v>35703</v>
      </c>
      <c r="D5944" s="44" t="s">
        <v>18176</v>
      </c>
      <c r="E5944" s="34">
        <v>2300</v>
      </c>
      <c r="F5944" s="34">
        <v>2300</v>
      </c>
      <c r="G5944" s="44">
        <v>0</v>
      </c>
      <c r="H5944" s="44">
        <v>74</v>
      </c>
      <c r="I5944" s="44">
        <v>12</v>
      </c>
      <c r="J5944" s="45">
        <v>35703</v>
      </c>
      <c r="K5944" s="44">
        <v>1997</v>
      </c>
      <c r="L5944" s="44">
        <v>12</v>
      </c>
      <c r="M5944" s="34">
        <v>191.67</v>
      </c>
      <c r="N5944" s="44" t="s">
        <v>21451</v>
      </c>
      <c r="O5944" s="34">
        <v>0</v>
      </c>
      <c r="P5944" s="44">
        <v>1997</v>
      </c>
      <c r="Q5944" s="46">
        <v>5825.1</v>
      </c>
      <c r="R5944" s="34">
        <v>0</v>
      </c>
      <c r="T5944" s="34"/>
      <c r="U5944" s="34"/>
      <c r="V5944" s="34"/>
      <c r="W5944" s="34"/>
      <c r="X5944" s="34"/>
      <c r="Y5944" s="34"/>
      <c r="Z5944" s="34"/>
      <c r="AA5944" s="34"/>
      <c r="AB5944" s="34"/>
      <c r="AC5944" s="34"/>
    </row>
    <row r="5945" spans="2:29">
      <c r="B5945" s="51">
        <v>199700000252230</v>
      </c>
      <c r="C5945" s="45">
        <v>35703</v>
      </c>
      <c r="D5945" s="44" t="s">
        <v>18181</v>
      </c>
      <c r="E5945" s="34">
        <v>48102</v>
      </c>
      <c r="F5945" s="34">
        <v>48102</v>
      </c>
      <c r="G5945" s="44">
        <v>0</v>
      </c>
      <c r="H5945" s="44">
        <v>74</v>
      </c>
      <c r="I5945" s="44">
        <v>12</v>
      </c>
      <c r="J5945" s="45">
        <v>35703</v>
      </c>
      <c r="K5945" s="44">
        <v>1997</v>
      </c>
      <c r="L5945" s="44">
        <v>12</v>
      </c>
      <c r="M5945" s="34">
        <v>4008.5</v>
      </c>
      <c r="N5945" s="44" t="s">
        <v>21451</v>
      </c>
      <c r="O5945" s="34">
        <v>0</v>
      </c>
      <c r="P5945" s="44">
        <v>1997</v>
      </c>
      <c r="Q5945" s="46">
        <v>5825.1</v>
      </c>
      <c r="R5945" s="34">
        <v>0</v>
      </c>
      <c r="T5945" s="34"/>
      <c r="U5945" s="34"/>
      <c r="V5945" s="34"/>
      <c r="W5945" s="34"/>
      <c r="X5945" s="34"/>
      <c r="Y5945" s="34"/>
      <c r="Z5945" s="34"/>
      <c r="AA5945" s="34"/>
      <c r="AB5945" s="34"/>
      <c r="AC5945" s="34"/>
    </row>
    <row r="5946" spans="2:29">
      <c r="B5946" s="51">
        <v>199700000252240</v>
      </c>
      <c r="C5946" s="45">
        <v>35703</v>
      </c>
      <c r="D5946" s="44" t="s">
        <v>18182</v>
      </c>
      <c r="E5946" s="34">
        <v>38838</v>
      </c>
      <c r="F5946" s="34">
        <v>38838</v>
      </c>
      <c r="G5946" s="44">
        <v>0</v>
      </c>
      <c r="H5946" s="44">
        <v>74</v>
      </c>
      <c r="I5946" s="44">
        <v>12</v>
      </c>
      <c r="J5946" s="45">
        <v>35703</v>
      </c>
      <c r="K5946" s="44">
        <v>1997</v>
      </c>
      <c r="L5946" s="44">
        <v>12</v>
      </c>
      <c r="M5946" s="34">
        <v>3236.5</v>
      </c>
      <c r="N5946" s="44" t="s">
        <v>21451</v>
      </c>
      <c r="O5946" s="34">
        <v>0</v>
      </c>
      <c r="P5946" s="44">
        <v>1997</v>
      </c>
      <c r="Q5946" s="46">
        <v>5825.1</v>
      </c>
      <c r="R5946" s="34">
        <v>0</v>
      </c>
      <c r="T5946" s="34"/>
      <c r="U5946" s="34"/>
      <c r="V5946" s="34"/>
      <c r="W5946" s="34"/>
      <c r="X5946" s="34"/>
      <c r="Y5946" s="34"/>
      <c r="Z5946" s="34"/>
      <c r="AA5946" s="34"/>
      <c r="AB5946" s="34"/>
      <c r="AC5946" s="34"/>
    </row>
    <row r="5947" spans="2:29">
      <c r="B5947" s="51">
        <v>199700000252250</v>
      </c>
      <c r="C5947" s="45">
        <v>35703</v>
      </c>
      <c r="D5947" s="44" t="s">
        <v>18183</v>
      </c>
      <c r="E5947" s="34">
        <v>42274</v>
      </c>
      <c r="F5947" s="34">
        <v>42274</v>
      </c>
      <c r="G5947" s="44">
        <v>0</v>
      </c>
      <c r="H5947" s="44">
        <v>74</v>
      </c>
      <c r="I5947" s="44">
        <v>12</v>
      </c>
      <c r="J5947" s="45">
        <v>35703</v>
      </c>
      <c r="K5947" s="44">
        <v>1997</v>
      </c>
      <c r="L5947" s="44">
        <v>12</v>
      </c>
      <c r="M5947" s="34">
        <v>3522.83</v>
      </c>
      <c r="N5947" s="44" t="s">
        <v>21451</v>
      </c>
      <c r="O5947" s="34">
        <v>0</v>
      </c>
      <c r="P5947" s="44">
        <v>1997</v>
      </c>
      <c r="Q5947" s="46">
        <v>5825.1</v>
      </c>
      <c r="R5947" s="34">
        <v>0</v>
      </c>
      <c r="T5947" s="34"/>
      <c r="U5947" s="34"/>
      <c r="V5947" s="34"/>
      <c r="W5947" s="34"/>
      <c r="X5947" s="34"/>
      <c r="Y5947" s="34"/>
      <c r="Z5947" s="34"/>
      <c r="AA5947" s="34"/>
      <c r="AB5947" s="34"/>
      <c r="AC5947" s="34"/>
    </row>
    <row r="5948" spans="2:29">
      <c r="B5948" s="51">
        <v>199700000251810</v>
      </c>
      <c r="C5948" s="45">
        <v>35703</v>
      </c>
      <c r="D5948" s="44" t="s">
        <v>18168</v>
      </c>
      <c r="E5948" s="34">
        <v>10474</v>
      </c>
      <c r="F5948" s="34">
        <v>10474</v>
      </c>
      <c r="G5948" s="44">
        <v>0</v>
      </c>
      <c r="H5948" s="44">
        <v>74</v>
      </c>
      <c r="I5948" s="44">
        <v>12</v>
      </c>
      <c r="J5948" s="45">
        <v>35703</v>
      </c>
      <c r="K5948" s="44">
        <v>1997</v>
      </c>
      <c r="L5948" s="44">
        <v>12</v>
      </c>
      <c r="M5948" s="34">
        <v>872.83</v>
      </c>
      <c r="N5948" s="44" t="s">
        <v>21451</v>
      </c>
      <c r="O5948" s="34">
        <v>0</v>
      </c>
      <c r="P5948" s="44">
        <v>1997</v>
      </c>
      <c r="Q5948" s="46">
        <v>5825.1</v>
      </c>
      <c r="R5948" s="34">
        <v>0</v>
      </c>
      <c r="T5948" s="34"/>
      <c r="U5948" s="34"/>
      <c r="V5948" s="34"/>
      <c r="W5948" s="34"/>
      <c r="X5948" s="34"/>
      <c r="Y5948" s="34"/>
      <c r="Z5948" s="34"/>
      <c r="AA5948" s="34"/>
      <c r="AB5948" s="34"/>
      <c r="AC5948" s="34"/>
    </row>
    <row r="5949" spans="2:29">
      <c r="B5949" s="51">
        <v>199600000252020</v>
      </c>
      <c r="C5949" s="45">
        <v>35339</v>
      </c>
      <c r="D5949" s="44" t="s">
        <v>18021</v>
      </c>
      <c r="E5949" s="34">
        <v>192569</v>
      </c>
      <c r="F5949" s="34">
        <v>192569</v>
      </c>
      <c r="G5949" s="44">
        <v>0</v>
      </c>
      <c r="H5949" s="44">
        <v>74</v>
      </c>
      <c r="I5949" s="44">
        <v>12</v>
      </c>
      <c r="J5949" s="45">
        <v>35074</v>
      </c>
      <c r="K5949" s="44">
        <v>1996</v>
      </c>
      <c r="L5949" s="44">
        <v>12</v>
      </c>
      <c r="M5949" s="34">
        <v>16047.42</v>
      </c>
      <c r="N5949" s="44" t="s">
        <v>21451</v>
      </c>
      <c r="O5949" s="34">
        <v>0</v>
      </c>
      <c r="P5949" s="44">
        <v>1996</v>
      </c>
      <c r="Q5949" s="46">
        <v>5622.1</v>
      </c>
      <c r="R5949" s="34">
        <v>0</v>
      </c>
      <c r="T5949" s="34"/>
      <c r="U5949" s="34"/>
      <c r="V5949" s="34"/>
      <c r="W5949" s="34"/>
      <c r="X5949" s="34"/>
      <c r="Y5949" s="34"/>
      <c r="Z5949" s="34"/>
      <c r="AA5949" s="34"/>
      <c r="AB5949" s="34"/>
      <c r="AC5949" s="34"/>
    </row>
    <row r="5950" spans="2:29">
      <c r="B5950" s="51">
        <v>199600000251950</v>
      </c>
      <c r="C5950" s="45">
        <v>35339</v>
      </c>
      <c r="D5950" s="44" t="s">
        <v>18014</v>
      </c>
      <c r="E5950" s="34">
        <v>29861.61</v>
      </c>
      <c r="F5950" s="34">
        <v>29861.61</v>
      </c>
      <c r="G5950" s="44">
        <v>0</v>
      </c>
      <c r="H5950" s="44">
        <v>74</v>
      </c>
      <c r="I5950" s="44">
        <v>12</v>
      </c>
      <c r="J5950" s="45">
        <v>35074</v>
      </c>
      <c r="K5950" s="44">
        <v>1996</v>
      </c>
      <c r="L5950" s="44">
        <v>12</v>
      </c>
      <c r="M5950" s="34">
        <v>2488.4699999999998</v>
      </c>
      <c r="N5950" s="44" t="s">
        <v>21451</v>
      </c>
      <c r="O5950" s="34">
        <v>0</v>
      </c>
      <c r="P5950" s="44">
        <v>1996</v>
      </c>
      <c r="Q5950" s="46">
        <v>5622.1</v>
      </c>
      <c r="R5950" s="34">
        <v>0</v>
      </c>
      <c r="T5950" s="34"/>
      <c r="U5950" s="34"/>
      <c r="V5950" s="34"/>
      <c r="W5950" s="34"/>
      <c r="X5950" s="34"/>
      <c r="Y5950" s="34"/>
      <c r="Z5950" s="34"/>
      <c r="AA5950" s="34"/>
      <c r="AB5950" s="34"/>
      <c r="AC5950" s="34"/>
    </row>
    <row r="5951" spans="2:29">
      <c r="B5951" s="51">
        <v>199700000252300</v>
      </c>
      <c r="C5951" s="45">
        <v>35703</v>
      </c>
      <c r="D5951" s="44" t="s">
        <v>18188</v>
      </c>
      <c r="E5951" s="34">
        <v>255988</v>
      </c>
      <c r="F5951" s="34">
        <v>255988</v>
      </c>
      <c r="G5951" s="44">
        <v>0</v>
      </c>
      <c r="H5951" s="44">
        <v>74</v>
      </c>
      <c r="I5951" s="44">
        <v>12</v>
      </c>
      <c r="J5951" s="45">
        <v>35703</v>
      </c>
      <c r="K5951" s="44">
        <v>1997</v>
      </c>
      <c r="L5951" s="44">
        <v>12</v>
      </c>
      <c r="M5951" s="34">
        <v>21332.33</v>
      </c>
      <c r="N5951" s="44" t="s">
        <v>21451</v>
      </c>
      <c r="O5951" s="34">
        <v>0</v>
      </c>
      <c r="P5951" s="44">
        <v>1997</v>
      </c>
      <c r="Q5951" s="46">
        <v>5825.1</v>
      </c>
      <c r="R5951" s="34">
        <v>0</v>
      </c>
      <c r="T5951" s="34"/>
      <c r="U5951" s="34"/>
      <c r="V5951" s="34"/>
      <c r="W5951" s="34"/>
      <c r="X5951" s="34"/>
      <c r="Y5951" s="34"/>
      <c r="Z5951" s="34"/>
      <c r="AA5951" s="34"/>
      <c r="AB5951" s="34"/>
      <c r="AC5951" s="34"/>
    </row>
    <row r="5952" spans="2:29">
      <c r="B5952" s="51">
        <v>199700000252410</v>
      </c>
      <c r="C5952" s="45">
        <v>35703</v>
      </c>
      <c r="D5952" s="44" t="s">
        <v>18195</v>
      </c>
      <c r="E5952" s="34">
        <v>28000</v>
      </c>
      <c r="F5952" s="34">
        <v>28000</v>
      </c>
      <c r="G5952" s="44">
        <v>0</v>
      </c>
      <c r="H5952" s="44">
        <v>74</v>
      </c>
      <c r="I5952" s="44">
        <v>12</v>
      </c>
      <c r="J5952" s="45">
        <v>35703</v>
      </c>
      <c r="K5952" s="44">
        <v>1997</v>
      </c>
      <c r="L5952" s="44">
        <v>12</v>
      </c>
      <c r="M5952" s="34">
        <v>2333.33</v>
      </c>
      <c r="N5952" s="44" t="s">
        <v>21451</v>
      </c>
      <c r="O5952" s="34">
        <v>0</v>
      </c>
      <c r="P5952" s="44">
        <v>1997</v>
      </c>
      <c r="Q5952" s="46">
        <v>5825.1</v>
      </c>
      <c r="R5952" s="34">
        <v>0</v>
      </c>
      <c r="T5952" s="34"/>
      <c r="U5952" s="34"/>
      <c r="V5952" s="34"/>
      <c r="W5952" s="34"/>
      <c r="X5952" s="34"/>
      <c r="Y5952" s="34"/>
      <c r="Z5952" s="34"/>
      <c r="AA5952" s="34"/>
      <c r="AB5952" s="34"/>
      <c r="AC5952" s="34"/>
    </row>
    <row r="5953" spans="2:29">
      <c r="B5953" s="51">
        <v>199700000252160</v>
      </c>
      <c r="C5953" s="45">
        <v>35703</v>
      </c>
      <c r="D5953" s="44" t="s">
        <v>18178</v>
      </c>
      <c r="E5953" s="34">
        <v>88746.65</v>
      </c>
      <c r="F5953" s="34">
        <v>88746.65</v>
      </c>
      <c r="G5953" s="44">
        <v>0</v>
      </c>
      <c r="H5953" s="44">
        <v>74</v>
      </c>
      <c r="I5953" s="44">
        <v>12</v>
      </c>
      <c r="J5953" s="45">
        <v>35703</v>
      </c>
      <c r="K5953" s="44">
        <v>1997</v>
      </c>
      <c r="L5953" s="44">
        <v>12</v>
      </c>
      <c r="M5953" s="34">
        <v>7395.55</v>
      </c>
      <c r="N5953" s="44" t="s">
        <v>21451</v>
      </c>
      <c r="O5953" s="34">
        <v>0</v>
      </c>
      <c r="P5953" s="44">
        <v>1997</v>
      </c>
      <c r="Q5953" s="46">
        <v>5825.1</v>
      </c>
      <c r="R5953" s="34">
        <v>0</v>
      </c>
      <c r="T5953" s="34"/>
      <c r="U5953" s="34"/>
      <c r="V5953" s="34"/>
      <c r="W5953" s="34"/>
      <c r="X5953" s="34"/>
      <c r="Y5953" s="34"/>
      <c r="Z5953" s="34"/>
      <c r="AA5953" s="34"/>
      <c r="AB5953" s="34"/>
      <c r="AC5953" s="34"/>
    </row>
    <row r="5954" spans="2:29">
      <c r="B5954" s="51">
        <v>199700000252130</v>
      </c>
      <c r="C5954" s="45">
        <v>35703</v>
      </c>
      <c r="D5954" s="44" t="s">
        <v>18177</v>
      </c>
      <c r="E5954" s="34">
        <v>1465</v>
      </c>
      <c r="F5954" s="34">
        <v>1465</v>
      </c>
      <c r="G5954" s="44">
        <v>0</v>
      </c>
      <c r="H5954" s="44">
        <v>74</v>
      </c>
      <c r="I5954" s="44">
        <v>12</v>
      </c>
      <c r="J5954" s="45">
        <v>35703</v>
      </c>
      <c r="K5954" s="44">
        <v>1997</v>
      </c>
      <c r="L5954" s="44">
        <v>12</v>
      </c>
      <c r="M5954" s="34">
        <v>122.08</v>
      </c>
      <c r="N5954" s="44" t="s">
        <v>21451</v>
      </c>
      <c r="O5954" s="34">
        <v>0</v>
      </c>
      <c r="P5954" s="44">
        <v>1997</v>
      </c>
      <c r="Q5954" s="46">
        <v>5825.1</v>
      </c>
      <c r="R5954" s="34">
        <v>0</v>
      </c>
      <c r="T5954" s="34"/>
      <c r="U5954" s="34"/>
      <c r="V5954" s="34"/>
      <c r="W5954" s="34"/>
      <c r="X5954" s="34"/>
      <c r="Y5954" s="34"/>
      <c r="Z5954" s="34"/>
      <c r="AA5954" s="34"/>
      <c r="AB5954" s="34"/>
      <c r="AC5954" s="34"/>
    </row>
    <row r="5955" spans="2:29">
      <c r="B5955" s="51">
        <v>199700000228390</v>
      </c>
      <c r="C5955" s="45">
        <v>35703</v>
      </c>
      <c r="D5955" s="44" t="s">
        <v>21195</v>
      </c>
      <c r="E5955" s="34">
        <v>0</v>
      </c>
      <c r="F5955" s="34">
        <v>0</v>
      </c>
      <c r="G5955" s="44">
        <v>187.01</v>
      </c>
      <c r="H5955" s="44">
        <v>75</v>
      </c>
      <c r="I5955" s="44">
        <v>40</v>
      </c>
      <c r="J5955" s="45">
        <v>35703</v>
      </c>
      <c r="K5955" s="44">
        <v>1997</v>
      </c>
      <c r="L5955" s="44">
        <v>40</v>
      </c>
      <c r="M5955" s="34">
        <v>0</v>
      </c>
      <c r="N5955" s="44" t="s">
        <v>19300</v>
      </c>
      <c r="O5955" s="34">
        <v>0</v>
      </c>
      <c r="P5955" s="44">
        <v>1997</v>
      </c>
      <c r="Q5955" s="46">
        <v>5825.1</v>
      </c>
      <c r="R5955" s="34">
        <v>0</v>
      </c>
      <c r="T5955" s="34"/>
      <c r="U5955" s="34"/>
      <c r="V5955" s="34"/>
      <c r="W5955" s="34"/>
      <c r="X5955" s="34"/>
      <c r="Y5955" s="34"/>
      <c r="Z5955" s="34"/>
      <c r="AA5955" s="34"/>
      <c r="AB5955" s="34"/>
      <c r="AC5955" s="34"/>
    </row>
    <row r="5956" spans="2:29">
      <c r="B5956" s="51">
        <v>195500000214800</v>
      </c>
      <c r="C5956" s="45">
        <v>20210</v>
      </c>
      <c r="D5956" s="44" t="s">
        <v>16369</v>
      </c>
      <c r="E5956" s="34">
        <v>3304.69</v>
      </c>
      <c r="F5956" s="34">
        <v>3304.69</v>
      </c>
      <c r="G5956" s="44">
        <v>0</v>
      </c>
      <c r="H5956" s="44">
        <v>76</v>
      </c>
      <c r="I5956" s="44">
        <v>40</v>
      </c>
      <c r="J5956" s="45">
        <v>20094</v>
      </c>
      <c r="K5956" s="44">
        <v>1955</v>
      </c>
      <c r="L5956" s="44">
        <v>40</v>
      </c>
      <c r="M5956" s="34">
        <v>82.62</v>
      </c>
      <c r="N5956" s="44" t="s">
        <v>21439</v>
      </c>
      <c r="O5956" s="34">
        <v>0</v>
      </c>
      <c r="P5956" s="44">
        <v>1955</v>
      </c>
      <c r="Q5956" s="44">
        <v>660</v>
      </c>
      <c r="R5956" s="34">
        <v>0</v>
      </c>
      <c r="T5956" s="34"/>
      <c r="U5956" s="34"/>
      <c r="V5956" s="34"/>
      <c r="W5956" s="34"/>
      <c r="X5956" s="34"/>
      <c r="Y5956" s="34"/>
      <c r="Z5956" s="34"/>
      <c r="AA5956" s="34"/>
      <c r="AB5956" s="34"/>
      <c r="AC5956" s="34"/>
    </row>
    <row r="5957" spans="2:29">
      <c r="B5957" s="51">
        <v>196200000214770</v>
      </c>
      <c r="C5957" s="45">
        <v>22859</v>
      </c>
      <c r="D5957" s="44" t="s">
        <v>16414</v>
      </c>
      <c r="E5957" s="34">
        <v>844.6</v>
      </c>
      <c r="F5957" s="34">
        <v>844.6</v>
      </c>
      <c r="G5957" s="44">
        <v>0</v>
      </c>
      <c r="H5957" s="44">
        <v>76</v>
      </c>
      <c r="I5957" s="44">
        <v>40</v>
      </c>
      <c r="J5957" s="45">
        <v>22654</v>
      </c>
      <c r="K5957" s="44">
        <v>1962</v>
      </c>
      <c r="L5957" s="44">
        <v>40</v>
      </c>
      <c r="M5957" s="34">
        <v>21.12</v>
      </c>
      <c r="N5957" s="44" t="s">
        <v>21439</v>
      </c>
      <c r="O5957" s="34">
        <v>0</v>
      </c>
      <c r="P5957" s="44">
        <v>1962</v>
      </c>
      <c r="Q5957" s="44">
        <v>872</v>
      </c>
      <c r="R5957" s="34">
        <v>0</v>
      </c>
      <c r="T5957" s="34"/>
      <c r="U5957" s="34"/>
      <c r="V5957" s="34"/>
      <c r="W5957" s="34"/>
      <c r="X5957" s="34"/>
      <c r="Y5957" s="34"/>
      <c r="Z5957" s="34"/>
      <c r="AA5957" s="34"/>
      <c r="AB5957" s="34"/>
      <c r="AC5957" s="34"/>
    </row>
    <row r="5958" spans="2:29">
      <c r="B5958" s="51">
        <v>196200000214780</v>
      </c>
      <c r="C5958" s="45">
        <v>22859</v>
      </c>
      <c r="D5958" s="44" t="s">
        <v>16415</v>
      </c>
      <c r="E5958" s="34">
        <v>1258.1600000000001</v>
      </c>
      <c r="F5958" s="34">
        <v>1258.1600000000001</v>
      </c>
      <c r="G5958" s="44">
        <v>0</v>
      </c>
      <c r="H5958" s="44">
        <v>76</v>
      </c>
      <c r="I5958" s="44">
        <v>40</v>
      </c>
      <c r="J5958" s="45">
        <v>22654</v>
      </c>
      <c r="K5958" s="44">
        <v>1962</v>
      </c>
      <c r="L5958" s="44">
        <v>40</v>
      </c>
      <c r="M5958" s="34">
        <v>31.45</v>
      </c>
      <c r="N5958" s="44" t="s">
        <v>21439</v>
      </c>
      <c r="O5958" s="34">
        <v>0</v>
      </c>
      <c r="P5958" s="44">
        <v>1962</v>
      </c>
      <c r="Q5958" s="44">
        <v>872</v>
      </c>
      <c r="R5958" s="34">
        <v>0</v>
      </c>
      <c r="T5958" s="34"/>
      <c r="U5958" s="34"/>
      <c r="V5958" s="34"/>
      <c r="W5958" s="34"/>
      <c r="X5958" s="34"/>
      <c r="Y5958" s="34"/>
      <c r="Z5958" s="34"/>
      <c r="AA5958" s="34"/>
      <c r="AB5958" s="34"/>
      <c r="AC5958" s="34"/>
    </row>
    <row r="5959" spans="2:29">
      <c r="B5959" s="51">
        <v>196200000214760</v>
      </c>
      <c r="C5959" s="45">
        <v>22859</v>
      </c>
      <c r="D5959" s="44" t="s">
        <v>16413</v>
      </c>
      <c r="E5959" s="34">
        <v>84.69</v>
      </c>
      <c r="F5959" s="34">
        <v>84.69</v>
      </c>
      <c r="G5959" s="44">
        <v>0</v>
      </c>
      <c r="H5959" s="44">
        <v>76</v>
      </c>
      <c r="I5959" s="44">
        <v>40</v>
      </c>
      <c r="J5959" s="45">
        <v>22654</v>
      </c>
      <c r="K5959" s="44">
        <v>1962</v>
      </c>
      <c r="L5959" s="44">
        <v>40</v>
      </c>
      <c r="M5959" s="34">
        <v>2.12</v>
      </c>
      <c r="N5959" s="44" t="s">
        <v>21439</v>
      </c>
      <c r="O5959" s="34">
        <v>0</v>
      </c>
      <c r="P5959" s="44">
        <v>1962</v>
      </c>
      <c r="Q5959" s="44">
        <v>872</v>
      </c>
      <c r="R5959" s="34">
        <v>0</v>
      </c>
      <c r="T5959" s="34"/>
      <c r="U5959" s="34"/>
      <c r="V5959" s="34"/>
      <c r="W5959" s="34"/>
      <c r="X5959" s="34"/>
      <c r="Y5959" s="34"/>
      <c r="Z5959" s="34"/>
      <c r="AA5959" s="34"/>
      <c r="AB5959" s="34"/>
      <c r="AC5959" s="34"/>
    </row>
    <row r="5960" spans="2:29">
      <c r="B5960" s="51">
        <v>196200000214750</v>
      </c>
      <c r="C5960" s="45">
        <v>22859</v>
      </c>
      <c r="D5960" s="44" t="s">
        <v>16412</v>
      </c>
      <c r="E5960" s="34">
        <v>578.59</v>
      </c>
      <c r="F5960" s="34">
        <v>578.59</v>
      </c>
      <c r="G5960" s="44">
        <v>0</v>
      </c>
      <c r="H5960" s="44">
        <v>76</v>
      </c>
      <c r="I5960" s="44">
        <v>40</v>
      </c>
      <c r="J5960" s="45">
        <v>22654</v>
      </c>
      <c r="K5960" s="44">
        <v>1962</v>
      </c>
      <c r="L5960" s="44">
        <v>40</v>
      </c>
      <c r="M5960" s="34">
        <v>14.46</v>
      </c>
      <c r="N5960" s="44" t="s">
        <v>21439</v>
      </c>
      <c r="O5960" s="34">
        <v>0</v>
      </c>
      <c r="P5960" s="44">
        <v>1962</v>
      </c>
      <c r="Q5960" s="44">
        <v>872</v>
      </c>
      <c r="R5960" s="34">
        <v>0</v>
      </c>
      <c r="T5960" s="34"/>
      <c r="U5960" s="34"/>
      <c r="V5960" s="34"/>
      <c r="W5960" s="34"/>
      <c r="X5960" s="34"/>
      <c r="Y5960" s="34"/>
      <c r="Z5960" s="34"/>
      <c r="AA5960" s="34"/>
      <c r="AB5960" s="34"/>
      <c r="AC5960" s="34"/>
    </row>
    <row r="5961" spans="2:29">
      <c r="B5961" s="51">
        <v>196200000214740</v>
      </c>
      <c r="C5961" s="45">
        <v>22859</v>
      </c>
      <c r="D5961" s="44" t="s">
        <v>16411</v>
      </c>
      <c r="E5961" s="34">
        <v>13622.1</v>
      </c>
      <c r="F5961" s="34">
        <v>13622.1</v>
      </c>
      <c r="G5961" s="44">
        <v>0</v>
      </c>
      <c r="H5961" s="44">
        <v>76</v>
      </c>
      <c r="I5961" s="44">
        <v>40</v>
      </c>
      <c r="J5961" s="45">
        <v>22654</v>
      </c>
      <c r="K5961" s="44">
        <v>1962</v>
      </c>
      <c r="L5961" s="44">
        <v>40</v>
      </c>
      <c r="M5961" s="34">
        <v>340.55</v>
      </c>
      <c r="N5961" s="44" t="s">
        <v>21439</v>
      </c>
      <c r="O5961" s="34">
        <v>0</v>
      </c>
      <c r="P5961" s="44">
        <v>1962</v>
      </c>
      <c r="Q5961" s="44">
        <v>872</v>
      </c>
      <c r="R5961" s="34">
        <v>0</v>
      </c>
      <c r="T5961" s="34"/>
      <c r="U5961" s="34"/>
      <c r="V5961" s="34"/>
      <c r="W5961" s="34"/>
      <c r="X5961" s="34"/>
      <c r="Y5961" s="34"/>
      <c r="Z5961" s="34"/>
      <c r="AA5961" s="34"/>
      <c r="AB5961" s="34"/>
      <c r="AC5961" s="34"/>
    </row>
    <row r="5962" spans="2:29">
      <c r="B5962" s="51">
        <v>196200000214790</v>
      </c>
      <c r="C5962" s="45">
        <v>22859</v>
      </c>
      <c r="D5962" s="44" t="s">
        <v>16416</v>
      </c>
      <c r="E5962" s="34">
        <v>5181.1499999999996</v>
      </c>
      <c r="F5962" s="34">
        <v>5181.1499999999996</v>
      </c>
      <c r="G5962" s="44">
        <v>0</v>
      </c>
      <c r="H5962" s="44">
        <v>76</v>
      </c>
      <c r="I5962" s="44">
        <v>40</v>
      </c>
      <c r="J5962" s="45">
        <v>22654</v>
      </c>
      <c r="K5962" s="44">
        <v>1962</v>
      </c>
      <c r="L5962" s="44">
        <v>40</v>
      </c>
      <c r="M5962" s="34">
        <v>129.53</v>
      </c>
      <c r="N5962" s="44" t="s">
        <v>21439</v>
      </c>
      <c r="O5962" s="34">
        <v>0</v>
      </c>
      <c r="P5962" s="44">
        <v>1962</v>
      </c>
      <c r="Q5962" s="44">
        <v>872</v>
      </c>
      <c r="R5962" s="34">
        <v>0</v>
      </c>
      <c r="T5962" s="34"/>
      <c r="U5962" s="34"/>
      <c r="V5962" s="34"/>
      <c r="W5962" s="34"/>
      <c r="X5962" s="34"/>
      <c r="Y5962" s="34"/>
      <c r="Z5962" s="34"/>
      <c r="AA5962" s="34"/>
      <c r="AB5962" s="34"/>
      <c r="AC5962" s="34"/>
    </row>
    <row r="5963" spans="2:29">
      <c r="B5963" s="51">
        <v>195900000215430</v>
      </c>
      <c r="C5963" s="45">
        <v>21671</v>
      </c>
      <c r="D5963" s="44" t="s">
        <v>16395</v>
      </c>
      <c r="E5963" s="34">
        <v>300</v>
      </c>
      <c r="F5963" s="34">
        <v>300</v>
      </c>
      <c r="G5963" s="44">
        <v>0</v>
      </c>
      <c r="H5963" s="44">
        <v>76</v>
      </c>
      <c r="I5963" s="44">
        <v>40</v>
      </c>
      <c r="J5963" s="45">
        <v>21555</v>
      </c>
      <c r="K5963" s="44">
        <v>1959</v>
      </c>
      <c r="L5963" s="44">
        <v>40</v>
      </c>
      <c r="M5963" s="34">
        <v>7.5</v>
      </c>
      <c r="N5963" s="44" t="s">
        <v>21439</v>
      </c>
      <c r="O5963" s="34">
        <v>0</v>
      </c>
      <c r="P5963" s="44">
        <v>1959</v>
      </c>
      <c r="Q5963" s="44">
        <v>797</v>
      </c>
      <c r="R5963" s="34">
        <v>0</v>
      </c>
      <c r="T5963" s="34"/>
      <c r="U5963" s="34"/>
      <c r="V5963" s="34"/>
      <c r="W5963" s="34"/>
      <c r="X5963" s="34"/>
      <c r="Y5963" s="34"/>
      <c r="Z5963" s="34"/>
      <c r="AA5963" s="34"/>
      <c r="AB5963" s="34"/>
      <c r="AC5963" s="34"/>
    </row>
    <row r="5964" spans="2:29">
      <c r="B5964" s="51">
        <v>196500000215560</v>
      </c>
      <c r="C5964" s="45">
        <v>24047</v>
      </c>
      <c r="D5964" s="44" t="s">
        <v>16435</v>
      </c>
      <c r="E5964" s="34">
        <v>9226.06</v>
      </c>
      <c r="F5964" s="34">
        <v>9226.06</v>
      </c>
      <c r="G5964" s="44">
        <v>0</v>
      </c>
      <c r="H5964" s="44">
        <v>76</v>
      </c>
      <c r="I5964" s="44">
        <v>40</v>
      </c>
      <c r="J5964" s="45">
        <v>23753</v>
      </c>
      <c r="K5964" s="44">
        <v>1965</v>
      </c>
      <c r="L5964" s="44">
        <v>40</v>
      </c>
      <c r="M5964" s="34">
        <v>230.65</v>
      </c>
      <c r="N5964" s="44" t="s">
        <v>21439</v>
      </c>
      <c r="O5964" s="34">
        <v>0</v>
      </c>
      <c r="P5964" s="44">
        <v>1965</v>
      </c>
      <c r="Q5964" s="44">
        <v>971</v>
      </c>
      <c r="R5964" s="34">
        <v>0</v>
      </c>
      <c r="T5964" s="34"/>
      <c r="U5964" s="34"/>
      <c r="V5964" s="34"/>
      <c r="W5964" s="34"/>
      <c r="X5964" s="34"/>
      <c r="Y5964" s="34"/>
      <c r="Z5964" s="34"/>
      <c r="AA5964" s="34"/>
      <c r="AB5964" s="34"/>
      <c r="AC5964" s="34"/>
    </row>
    <row r="5965" spans="2:29">
      <c r="B5965" s="51">
        <v>196000000214920</v>
      </c>
      <c r="C5965" s="45">
        <v>21976</v>
      </c>
      <c r="D5965" s="44" t="s">
        <v>16400</v>
      </c>
      <c r="E5965" s="34">
        <v>7943</v>
      </c>
      <c r="F5965" s="34">
        <v>7943</v>
      </c>
      <c r="G5965" s="44">
        <v>0</v>
      </c>
      <c r="H5965" s="44">
        <v>76</v>
      </c>
      <c r="I5965" s="44">
        <v>40</v>
      </c>
      <c r="J5965" s="45">
        <v>21918</v>
      </c>
      <c r="K5965" s="44">
        <v>1960</v>
      </c>
      <c r="L5965" s="44">
        <v>40</v>
      </c>
      <c r="M5965" s="34">
        <v>198.58</v>
      </c>
      <c r="N5965" s="44" t="s">
        <v>21439</v>
      </c>
      <c r="O5965" s="34">
        <v>0</v>
      </c>
      <c r="P5965" s="44">
        <v>1960</v>
      </c>
      <c r="Q5965" s="44">
        <v>824</v>
      </c>
      <c r="R5965" s="34">
        <v>0</v>
      </c>
      <c r="T5965" s="34"/>
      <c r="U5965" s="34"/>
      <c r="V5965" s="34"/>
      <c r="W5965" s="34"/>
      <c r="X5965" s="34"/>
      <c r="Y5965" s="34"/>
      <c r="Z5965" s="34"/>
      <c r="AA5965" s="34"/>
      <c r="AB5965" s="34"/>
      <c r="AC5965" s="34"/>
    </row>
    <row r="5966" spans="2:29">
      <c r="B5966" s="51">
        <v>196500000215550</v>
      </c>
      <c r="C5966" s="45">
        <v>24047</v>
      </c>
      <c r="D5966" s="44" t="s">
        <v>16434</v>
      </c>
      <c r="E5966" s="34">
        <v>855.03</v>
      </c>
      <c r="F5966" s="34">
        <v>855.03</v>
      </c>
      <c r="G5966" s="44">
        <v>0</v>
      </c>
      <c r="H5966" s="44">
        <v>76</v>
      </c>
      <c r="I5966" s="44">
        <v>40</v>
      </c>
      <c r="J5966" s="45">
        <v>23753</v>
      </c>
      <c r="K5966" s="44">
        <v>1965</v>
      </c>
      <c r="L5966" s="44">
        <v>40</v>
      </c>
      <c r="M5966" s="34">
        <v>21.38</v>
      </c>
      <c r="N5966" s="44" t="s">
        <v>21439</v>
      </c>
      <c r="O5966" s="34">
        <v>0</v>
      </c>
      <c r="P5966" s="44">
        <v>1965</v>
      </c>
      <c r="Q5966" s="44">
        <v>971</v>
      </c>
      <c r="R5966" s="34">
        <v>0</v>
      </c>
      <c r="T5966" s="34"/>
      <c r="U5966" s="34"/>
      <c r="V5966" s="34"/>
      <c r="W5966" s="34"/>
      <c r="X5966" s="34"/>
      <c r="Y5966" s="34"/>
      <c r="Z5966" s="34"/>
      <c r="AA5966" s="34"/>
      <c r="AB5966" s="34"/>
      <c r="AC5966" s="34"/>
    </row>
    <row r="5967" spans="2:29">
      <c r="B5967" s="51">
        <v>196500000215480</v>
      </c>
      <c r="C5967" s="45">
        <v>24047</v>
      </c>
      <c r="D5967" s="44" t="s">
        <v>16430</v>
      </c>
      <c r="E5967" s="34">
        <v>5459.11</v>
      </c>
      <c r="F5967" s="34">
        <v>5459.11</v>
      </c>
      <c r="G5967" s="44">
        <v>0</v>
      </c>
      <c r="H5967" s="44">
        <v>76</v>
      </c>
      <c r="I5967" s="44">
        <v>40</v>
      </c>
      <c r="J5967" s="45">
        <v>23753</v>
      </c>
      <c r="K5967" s="44">
        <v>1965</v>
      </c>
      <c r="L5967" s="44">
        <v>40</v>
      </c>
      <c r="M5967" s="34">
        <v>136.47999999999999</v>
      </c>
      <c r="N5967" s="44" t="s">
        <v>21439</v>
      </c>
      <c r="O5967" s="34">
        <v>0</v>
      </c>
      <c r="P5967" s="44">
        <v>1965</v>
      </c>
      <c r="Q5967" s="44">
        <v>971</v>
      </c>
      <c r="R5967" s="34">
        <v>0</v>
      </c>
      <c r="T5967" s="34"/>
      <c r="U5967" s="34"/>
      <c r="V5967" s="34"/>
      <c r="W5967" s="34"/>
      <c r="X5967" s="34"/>
      <c r="Y5967" s="34"/>
      <c r="Z5967" s="34"/>
      <c r="AA5967" s="34"/>
      <c r="AB5967" s="34"/>
      <c r="AC5967" s="34"/>
    </row>
    <row r="5968" spans="2:29">
      <c r="B5968" s="51">
        <v>196500000215490</v>
      </c>
      <c r="C5968" s="45">
        <v>24047</v>
      </c>
      <c r="D5968" s="44" t="s">
        <v>16431</v>
      </c>
      <c r="E5968" s="34">
        <v>2096.77</v>
      </c>
      <c r="F5968" s="34">
        <v>2096.77</v>
      </c>
      <c r="G5968" s="44">
        <v>0</v>
      </c>
      <c r="H5968" s="44">
        <v>76</v>
      </c>
      <c r="I5968" s="44">
        <v>40</v>
      </c>
      <c r="J5968" s="45">
        <v>23753</v>
      </c>
      <c r="K5968" s="44">
        <v>1965</v>
      </c>
      <c r="L5968" s="44">
        <v>40</v>
      </c>
      <c r="M5968" s="34">
        <v>52.42</v>
      </c>
      <c r="N5968" s="44" t="s">
        <v>21439</v>
      </c>
      <c r="O5968" s="34">
        <v>0</v>
      </c>
      <c r="P5968" s="44">
        <v>1965</v>
      </c>
      <c r="Q5968" s="44">
        <v>971</v>
      </c>
      <c r="R5968" s="34">
        <v>0</v>
      </c>
      <c r="T5968" s="34"/>
      <c r="U5968" s="34"/>
      <c r="V5968" s="34"/>
      <c r="W5968" s="34"/>
      <c r="X5968" s="34"/>
      <c r="Y5968" s="34"/>
      <c r="Z5968" s="34"/>
      <c r="AA5968" s="34"/>
      <c r="AB5968" s="34"/>
      <c r="AC5968" s="34"/>
    </row>
    <row r="5969" spans="2:29">
      <c r="B5969" s="51">
        <v>196700000214940</v>
      </c>
      <c r="C5969" s="45">
        <v>24654</v>
      </c>
      <c r="D5969" s="44" t="s">
        <v>16470</v>
      </c>
      <c r="E5969" s="34">
        <v>1879.85</v>
      </c>
      <c r="F5969" s="34">
        <v>1879.85</v>
      </c>
      <c r="G5969" s="44">
        <v>0</v>
      </c>
      <c r="H5969" s="44">
        <v>76</v>
      </c>
      <c r="I5969" s="44">
        <v>40</v>
      </c>
      <c r="J5969" s="45">
        <v>24479</v>
      </c>
      <c r="K5969" s="44">
        <v>1967</v>
      </c>
      <c r="L5969" s="44">
        <v>40</v>
      </c>
      <c r="M5969" s="34">
        <v>47</v>
      </c>
      <c r="N5969" s="44" t="s">
        <v>21439</v>
      </c>
      <c r="O5969" s="34">
        <v>0</v>
      </c>
      <c r="P5969" s="44">
        <v>1967</v>
      </c>
      <c r="Q5969" s="46">
        <v>1074</v>
      </c>
      <c r="R5969" s="34">
        <v>0</v>
      </c>
      <c r="T5969" s="34"/>
      <c r="U5969" s="34"/>
      <c r="V5969" s="34"/>
      <c r="W5969" s="34"/>
      <c r="X5969" s="34"/>
      <c r="Y5969" s="34"/>
      <c r="Z5969" s="34"/>
      <c r="AA5969" s="34"/>
      <c r="AB5969" s="34"/>
      <c r="AC5969" s="34"/>
    </row>
    <row r="5970" spans="2:29">
      <c r="B5970" s="51">
        <v>195800000214870</v>
      </c>
      <c r="C5970" s="45">
        <v>21245</v>
      </c>
      <c r="D5970" s="44" t="s">
        <v>16385</v>
      </c>
      <c r="E5970" s="34">
        <v>200</v>
      </c>
      <c r="F5970" s="34">
        <v>200</v>
      </c>
      <c r="G5970" s="44">
        <v>0</v>
      </c>
      <c r="H5970" s="44">
        <v>76</v>
      </c>
      <c r="I5970" s="44">
        <v>40</v>
      </c>
      <c r="J5970" s="45">
        <v>21188</v>
      </c>
      <c r="K5970" s="44">
        <v>1958</v>
      </c>
      <c r="L5970" s="44">
        <v>40</v>
      </c>
      <c r="M5970" s="34">
        <v>5</v>
      </c>
      <c r="N5970" s="44" t="s">
        <v>21439</v>
      </c>
      <c r="O5970" s="34">
        <v>0</v>
      </c>
      <c r="P5970" s="44">
        <v>1958</v>
      </c>
      <c r="Q5970" s="44">
        <v>759</v>
      </c>
      <c r="R5970" s="34">
        <v>0</v>
      </c>
      <c r="T5970" s="34"/>
      <c r="U5970" s="34"/>
      <c r="V5970" s="34"/>
      <c r="W5970" s="34"/>
      <c r="X5970" s="34"/>
      <c r="Y5970" s="34"/>
      <c r="Z5970" s="34"/>
      <c r="AA5970" s="34"/>
      <c r="AB5970" s="34"/>
      <c r="AC5970" s="34"/>
    </row>
    <row r="5971" spans="2:29">
      <c r="B5971" s="51">
        <v>195900000214810</v>
      </c>
      <c r="C5971" s="45">
        <v>21582</v>
      </c>
      <c r="D5971" s="44" t="s">
        <v>16392</v>
      </c>
      <c r="E5971" s="34">
        <v>2649</v>
      </c>
      <c r="F5971" s="34">
        <v>2649</v>
      </c>
      <c r="G5971" s="44">
        <v>0</v>
      </c>
      <c r="H5971" s="44">
        <v>76</v>
      </c>
      <c r="I5971" s="44">
        <v>40</v>
      </c>
      <c r="J5971" s="45">
        <v>21552</v>
      </c>
      <c r="K5971" s="44">
        <v>1959</v>
      </c>
      <c r="L5971" s="44">
        <v>40</v>
      </c>
      <c r="M5971" s="34">
        <v>66.23</v>
      </c>
      <c r="N5971" s="44" t="s">
        <v>21439</v>
      </c>
      <c r="O5971" s="34">
        <v>0</v>
      </c>
      <c r="P5971" s="44">
        <v>1959</v>
      </c>
      <c r="Q5971" s="44">
        <v>797</v>
      </c>
      <c r="R5971" s="34">
        <v>0</v>
      </c>
      <c r="T5971" s="34"/>
      <c r="U5971" s="34"/>
      <c r="V5971" s="34"/>
      <c r="W5971" s="34"/>
      <c r="X5971" s="34"/>
      <c r="Y5971" s="34"/>
      <c r="Z5971" s="34"/>
      <c r="AA5971" s="34"/>
      <c r="AB5971" s="34"/>
      <c r="AC5971" s="34"/>
    </row>
    <row r="5972" spans="2:29">
      <c r="B5972" s="51">
        <v>195400000215120</v>
      </c>
      <c r="C5972" s="45">
        <v>19876</v>
      </c>
      <c r="D5972" s="44" t="s">
        <v>16361</v>
      </c>
      <c r="E5972" s="34">
        <v>469</v>
      </c>
      <c r="F5972" s="34">
        <v>469</v>
      </c>
      <c r="G5972" s="44">
        <v>0</v>
      </c>
      <c r="H5972" s="44">
        <v>76</v>
      </c>
      <c r="I5972" s="44">
        <v>40</v>
      </c>
      <c r="J5972" s="45">
        <v>19730</v>
      </c>
      <c r="K5972" s="44">
        <v>1954</v>
      </c>
      <c r="L5972" s="44">
        <v>40</v>
      </c>
      <c r="M5972" s="34">
        <v>11.73</v>
      </c>
      <c r="N5972" s="44" t="s">
        <v>21439</v>
      </c>
      <c r="O5972" s="34">
        <v>0</v>
      </c>
      <c r="P5972" s="44">
        <v>1954</v>
      </c>
      <c r="Q5972" s="44">
        <v>628</v>
      </c>
      <c r="R5972" s="34">
        <v>0</v>
      </c>
      <c r="T5972" s="34"/>
      <c r="U5972" s="34"/>
      <c r="V5972" s="34"/>
      <c r="W5972" s="34"/>
      <c r="X5972" s="34"/>
      <c r="Y5972" s="34"/>
      <c r="Z5972" s="34"/>
      <c r="AA5972" s="34"/>
      <c r="AB5972" s="34"/>
      <c r="AC5972" s="34"/>
    </row>
    <row r="5973" spans="2:29">
      <c r="B5973" s="51">
        <v>196600000250980</v>
      </c>
      <c r="C5973" s="45">
        <v>24198</v>
      </c>
      <c r="D5973" s="44" t="s">
        <v>16469</v>
      </c>
      <c r="E5973" s="34">
        <v>3472</v>
      </c>
      <c r="F5973" s="34">
        <v>3472</v>
      </c>
      <c r="G5973" s="44">
        <v>0</v>
      </c>
      <c r="H5973" s="44">
        <v>78</v>
      </c>
      <c r="I5973" s="44">
        <v>12</v>
      </c>
      <c r="J5973" s="45">
        <v>24111</v>
      </c>
      <c r="K5973" s="44">
        <v>1966</v>
      </c>
      <c r="L5973" s="44">
        <v>12</v>
      </c>
      <c r="M5973" s="34">
        <v>289.33</v>
      </c>
      <c r="N5973" s="44" t="s">
        <v>21415</v>
      </c>
      <c r="O5973" s="34">
        <v>0</v>
      </c>
      <c r="P5973" s="44">
        <v>1966</v>
      </c>
      <c r="Q5973" s="46">
        <v>1019</v>
      </c>
      <c r="R5973" s="34">
        <v>0</v>
      </c>
      <c r="T5973" s="34"/>
      <c r="U5973" s="34"/>
      <c r="V5973" s="34"/>
      <c r="W5973" s="34"/>
      <c r="X5973" s="34"/>
      <c r="Y5973" s="34"/>
      <c r="Z5973" s="34"/>
      <c r="AA5973" s="34"/>
      <c r="AB5973" s="34"/>
      <c r="AC5973" s="34"/>
    </row>
    <row r="5974" spans="2:29">
      <c r="B5974" s="51">
        <v>195400000215330</v>
      </c>
      <c r="C5974" s="45">
        <v>20029</v>
      </c>
      <c r="D5974" s="44" t="s">
        <v>16363</v>
      </c>
      <c r="E5974" s="34">
        <v>435</v>
      </c>
      <c r="F5974" s="34">
        <v>435</v>
      </c>
      <c r="G5974" s="44">
        <v>0</v>
      </c>
      <c r="H5974" s="44">
        <v>78</v>
      </c>
      <c r="I5974" s="44">
        <v>40</v>
      </c>
      <c r="J5974" s="45">
        <v>19735</v>
      </c>
      <c r="K5974" s="44">
        <v>1954</v>
      </c>
      <c r="L5974" s="44">
        <v>40</v>
      </c>
      <c r="M5974" s="34">
        <v>10.88</v>
      </c>
      <c r="N5974" s="44" t="s">
        <v>21415</v>
      </c>
      <c r="O5974" s="34">
        <v>0</v>
      </c>
      <c r="P5974" s="44">
        <v>1954</v>
      </c>
      <c r="Q5974" s="44">
        <v>628</v>
      </c>
      <c r="R5974" s="34">
        <v>0</v>
      </c>
      <c r="T5974" s="34"/>
      <c r="U5974" s="34"/>
      <c r="V5974" s="34"/>
      <c r="W5974" s="34"/>
      <c r="X5974" s="34"/>
      <c r="Y5974" s="34"/>
      <c r="Z5974" s="34"/>
      <c r="AA5974" s="34"/>
      <c r="AB5974" s="34"/>
      <c r="AC5974" s="34"/>
    </row>
    <row r="5975" spans="2:29">
      <c r="B5975" s="51">
        <v>195900000215380</v>
      </c>
      <c r="C5975" s="45">
        <v>21671</v>
      </c>
      <c r="D5975" s="44" t="s">
        <v>16363</v>
      </c>
      <c r="E5975" s="34">
        <v>257.2</v>
      </c>
      <c r="F5975" s="34">
        <v>257.2</v>
      </c>
      <c r="G5975" s="44">
        <v>0</v>
      </c>
      <c r="H5975" s="44">
        <v>78</v>
      </c>
      <c r="I5975" s="44">
        <v>40</v>
      </c>
      <c r="J5975" s="45">
        <v>21555</v>
      </c>
      <c r="K5975" s="44">
        <v>1959</v>
      </c>
      <c r="L5975" s="44">
        <v>40</v>
      </c>
      <c r="M5975" s="34">
        <v>6.43</v>
      </c>
      <c r="N5975" s="44" t="s">
        <v>21415</v>
      </c>
      <c r="O5975" s="34">
        <v>0</v>
      </c>
      <c r="P5975" s="44">
        <v>1959</v>
      </c>
      <c r="Q5975" s="44">
        <v>797</v>
      </c>
      <c r="R5975" s="34">
        <v>0</v>
      </c>
      <c r="T5975" s="34"/>
      <c r="U5975" s="34"/>
      <c r="V5975" s="34"/>
      <c r="W5975" s="34"/>
      <c r="X5975" s="34"/>
      <c r="Y5975" s="34"/>
      <c r="Z5975" s="34"/>
      <c r="AA5975" s="34"/>
      <c r="AB5975" s="34"/>
      <c r="AC5975" s="34"/>
    </row>
    <row r="5976" spans="2:29">
      <c r="B5976" s="51">
        <v>195900000215400</v>
      </c>
      <c r="C5976" s="45">
        <v>21671</v>
      </c>
      <c r="D5976" s="44" t="s">
        <v>16394</v>
      </c>
      <c r="E5976" s="34">
        <v>632.29</v>
      </c>
      <c r="F5976" s="34">
        <v>632.29</v>
      </c>
      <c r="G5976" s="44">
        <v>0</v>
      </c>
      <c r="H5976" s="44">
        <v>78</v>
      </c>
      <c r="I5976" s="44">
        <v>40</v>
      </c>
      <c r="J5976" s="45">
        <v>21555</v>
      </c>
      <c r="K5976" s="44">
        <v>1959</v>
      </c>
      <c r="L5976" s="44">
        <v>40</v>
      </c>
      <c r="M5976" s="34">
        <v>15.81</v>
      </c>
      <c r="N5976" s="44" t="s">
        <v>21415</v>
      </c>
      <c r="O5976" s="34">
        <v>0</v>
      </c>
      <c r="P5976" s="44">
        <v>1959</v>
      </c>
      <c r="Q5976" s="44">
        <v>797</v>
      </c>
      <c r="R5976" s="34">
        <v>0</v>
      </c>
      <c r="T5976" s="34"/>
      <c r="U5976" s="34"/>
      <c r="V5976" s="34"/>
      <c r="W5976" s="34"/>
      <c r="X5976" s="34"/>
      <c r="Y5976" s="34"/>
      <c r="Z5976" s="34"/>
      <c r="AA5976" s="34"/>
      <c r="AB5976" s="34"/>
      <c r="AC5976" s="34"/>
    </row>
    <row r="5977" spans="2:29">
      <c r="B5977" s="51">
        <v>195600000215050</v>
      </c>
      <c r="C5977" s="45">
        <v>20699</v>
      </c>
      <c r="D5977" s="44" t="s">
        <v>16376</v>
      </c>
      <c r="E5977" s="34">
        <v>418.54</v>
      </c>
      <c r="F5977" s="34">
        <v>418.54</v>
      </c>
      <c r="G5977" s="44">
        <v>0</v>
      </c>
      <c r="H5977" s="44">
        <v>78</v>
      </c>
      <c r="I5977" s="44">
        <v>40</v>
      </c>
      <c r="J5977" s="45">
        <v>20463</v>
      </c>
      <c r="K5977" s="44">
        <v>1956</v>
      </c>
      <c r="L5977" s="44">
        <v>40</v>
      </c>
      <c r="M5977" s="34">
        <v>10.46</v>
      </c>
      <c r="N5977" s="44" t="s">
        <v>21415</v>
      </c>
      <c r="O5977" s="34">
        <v>0</v>
      </c>
      <c r="P5977" s="44">
        <v>1956</v>
      </c>
      <c r="Q5977" s="44">
        <v>692</v>
      </c>
      <c r="R5977" s="34">
        <v>0</v>
      </c>
      <c r="T5977" s="34"/>
      <c r="U5977" s="34"/>
      <c r="V5977" s="34"/>
      <c r="W5977" s="34"/>
      <c r="X5977" s="34"/>
      <c r="Y5977" s="34"/>
      <c r="Z5977" s="34"/>
      <c r="AA5977" s="34"/>
      <c r="AB5977" s="34"/>
      <c r="AC5977" s="34"/>
    </row>
    <row r="5978" spans="2:29">
      <c r="B5978" s="51">
        <v>195800000214880</v>
      </c>
      <c r="C5978" s="45">
        <v>21245</v>
      </c>
      <c r="D5978" s="44" t="s">
        <v>16386</v>
      </c>
      <c r="E5978" s="34">
        <v>4801.3900000000003</v>
      </c>
      <c r="F5978" s="34">
        <v>4801.3900000000003</v>
      </c>
      <c r="G5978" s="44">
        <v>0</v>
      </c>
      <c r="H5978" s="44">
        <v>78</v>
      </c>
      <c r="I5978" s="44">
        <v>40</v>
      </c>
      <c r="J5978" s="45">
        <v>21188</v>
      </c>
      <c r="K5978" s="44">
        <v>1958</v>
      </c>
      <c r="L5978" s="44">
        <v>40</v>
      </c>
      <c r="M5978" s="34">
        <v>120.03</v>
      </c>
      <c r="N5978" s="44" t="s">
        <v>21415</v>
      </c>
      <c r="O5978" s="34">
        <v>0</v>
      </c>
      <c r="P5978" s="44">
        <v>1958</v>
      </c>
      <c r="Q5978" s="44">
        <v>759</v>
      </c>
      <c r="R5978" s="34">
        <v>0</v>
      </c>
      <c r="T5978" s="34"/>
      <c r="U5978" s="34"/>
      <c r="V5978" s="34"/>
      <c r="W5978" s="34"/>
      <c r="X5978" s="34"/>
      <c r="Y5978" s="34"/>
      <c r="Z5978" s="34"/>
      <c r="AA5978" s="34"/>
      <c r="AB5978" s="34"/>
      <c r="AC5978" s="34"/>
    </row>
    <row r="5979" spans="2:29">
      <c r="B5979" s="51">
        <v>196500000215410</v>
      </c>
      <c r="C5979" s="45">
        <v>24047</v>
      </c>
      <c r="D5979" s="44" t="s">
        <v>16427</v>
      </c>
      <c r="E5979" s="34">
        <v>11425.36</v>
      </c>
      <c r="F5979" s="34">
        <v>11425.36</v>
      </c>
      <c r="G5979" s="44">
        <v>0</v>
      </c>
      <c r="H5979" s="44">
        <v>78</v>
      </c>
      <c r="I5979" s="44">
        <v>40</v>
      </c>
      <c r="J5979" s="45">
        <v>23753</v>
      </c>
      <c r="K5979" s="44">
        <v>1965</v>
      </c>
      <c r="L5979" s="44">
        <v>40</v>
      </c>
      <c r="M5979" s="34">
        <v>285.63</v>
      </c>
      <c r="N5979" s="44" t="s">
        <v>21415</v>
      </c>
      <c r="O5979" s="34">
        <v>0</v>
      </c>
      <c r="P5979" s="44">
        <v>1965</v>
      </c>
      <c r="Q5979" s="44">
        <v>971</v>
      </c>
      <c r="R5979" s="34">
        <v>0</v>
      </c>
      <c r="T5979" s="34"/>
      <c r="U5979" s="34"/>
      <c r="V5979" s="34"/>
      <c r="W5979" s="34"/>
      <c r="X5979" s="34"/>
      <c r="Y5979" s="34"/>
      <c r="Z5979" s="34"/>
      <c r="AA5979" s="34"/>
      <c r="AB5979" s="34"/>
      <c r="AC5979" s="34"/>
    </row>
    <row r="5980" spans="2:29">
      <c r="B5980" s="51">
        <v>199000000251130</v>
      </c>
      <c r="C5980" s="45">
        <v>33147</v>
      </c>
      <c r="D5980" s="44" t="s">
        <v>17388</v>
      </c>
      <c r="E5980" s="34">
        <v>653703.94999999995</v>
      </c>
      <c r="F5980" s="34">
        <v>653703.94999999995</v>
      </c>
      <c r="G5980" s="44">
        <v>0</v>
      </c>
      <c r="H5980" s="44">
        <v>78</v>
      </c>
      <c r="I5980" s="44">
        <v>12</v>
      </c>
      <c r="J5980" s="45">
        <v>32883</v>
      </c>
      <c r="K5980" s="44">
        <v>1990</v>
      </c>
      <c r="L5980" s="44">
        <v>12</v>
      </c>
      <c r="M5980" s="34">
        <v>54475.33</v>
      </c>
      <c r="N5980" s="44" t="s">
        <v>21415</v>
      </c>
      <c r="O5980" s="34">
        <v>0</v>
      </c>
      <c r="P5980" s="44">
        <v>1990</v>
      </c>
      <c r="Q5980" s="46">
        <v>4731.3</v>
      </c>
      <c r="R5980" s="34">
        <v>0</v>
      </c>
      <c r="T5980" s="34"/>
      <c r="U5980" s="34"/>
      <c r="V5980" s="34"/>
      <c r="W5980" s="34"/>
      <c r="X5980" s="34"/>
      <c r="Y5980" s="34"/>
      <c r="Z5980" s="34"/>
      <c r="AA5980" s="34"/>
      <c r="AB5980" s="34"/>
      <c r="AC5980" s="34"/>
    </row>
    <row r="5981" spans="2:29">
      <c r="B5981" s="51">
        <v>196300000215350</v>
      </c>
      <c r="C5981" s="45">
        <v>23224</v>
      </c>
      <c r="D5981" s="44" t="s">
        <v>16419</v>
      </c>
      <c r="E5981" s="34">
        <v>57448.08</v>
      </c>
      <c r="F5981" s="34">
        <v>57448.08</v>
      </c>
      <c r="G5981" s="44">
        <v>0</v>
      </c>
      <c r="H5981" s="44">
        <v>78</v>
      </c>
      <c r="I5981" s="44">
        <v>40</v>
      </c>
      <c r="J5981" s="45">
        <v>23019</v>
      </c>
      <c r="K5981" s="44">
        <v>1963</v>
      </c>
      <c r="L5981" s="44">
        <v>40</v>
      </c>
      <c r="M5981" s="34">
        <v>1436.2</v>
      </c>
      <c r="N5981" s="44" t="s">
        <v>21415</v>
      </c>
      <c r="O5981" s="34">
        <v>0</v>
      </c>
      <c r="P5981" s="44">
        <v>1963</v>
      </c>
      <c r="Q5981" s="44">
        <v>901</v>
      </c>
      <c r="R5981" s="34">
        <v>0</v>
      </c>
      <c r="T5981" s="34"/>
      <c r="U5981" s="34"/>
      <c r="V5981" s="34"/>
      <c r="W5981" s="34"/>
      <c r="X5981" s="34"/>
      <c r="Y5981" s="34"/>
      <c r="Z5981" s="34"/>
      <c r="AA5981" s="34"/>
      <c r="AB5981" s="34"/>
      <c r="AC5981" s="34"/>
    </row>
    <row r="5982" spans="2:29">
      <c r="B5982" s="51">
        <v>196800000215390</v>
      </c>
      <c r="C5982" s="45">
        <v>24838</v>
      </c>
      <c r="D5982" s="44" t="s">
        <v>16485</v>
      </c>
      <c r="E5982" s="34">
        <v>7393.11</v>
      </c>
      <c r="F5982" s="34">
        <v>7393.11</v>
      </c>
      <c r="G5982" s="44">
        <v>0</v>
      </c>
      <c r="H5982" s="44">
        <v>78</v>
      </c>
      <c r="I5982" s="44">
        <v>40</v>
      </c>
      <c r="J5982" s="45">
        <v>24838</v>
      </c>
      <c r="K5982" s="44">
        <v>1968</v>
      </c>
      <c r="L5982" s="44">
        <v>40</v>
      </c>
      <c r="M5982" s="34">
        <v>184.83</v>
      </c>
      <c r="N5982" s="44" t="s">
        <v>21415</v>
      </c>
      <c r="O5982" s="34">
        <v>0</v>
      </c>
      <c r="P5982" s="44">
        <v>1968</v>
      </c>
      <c r="Q5982" s="46">
        <v>1155</v>
      </c>
      <c r="R5982" s="34">
        <v>0</v>
      </c>
      <c r="T5982" s="34"/>
      <c r="U5982" s="34"/>
      <c r="V5982" s="34"/>
      <c r="W5982" s="34"/>
      <c r="X5982" s="34"/>
      <c r="Y5982" s="34"/>
      <c r="Z5982" s="34"/>
      <c r="AA5982" s="34"/>
      <c r="AB5982" s="34"/>
      <c r="AC5982" s="34"/>
    </row>
    <row r="5983" spans="2:29">
      <c r="B5983" s="51">
        <v>196300000215340</v>
      </c>
      <c r="C5983" s="45">
        <v>23224</v>
      </c>
      <c r="D5983" s="44" t="s">
        <v>16418</v>
      </c>
      <c r="E5983" s="34">
        <v>2267</v>
      </c>
      <c r="F5983" s="34">
        <v>2267</v>
      </c>
      <c r="G5983" s="44">
        <v>0</v>
      </c>
      <c r="H5983" s="44">
        <v>78</v>
      </c>
      <c r="I5983" s="44">
        <v>40</v>
      </c>
      <c r="J5983" s="45">
        <v>23019</v>
      </c>
      <c r="K5983" s="44">
        <v>1963</v>
      </c>
      <c r="L5983" s="44">
        <v>40</v>
      </c>
      <c r="M5983" s="34">
        <v>56.68</v>
      </c>
      <c r="N5983" s="44" t="s">
        <v>21415</v>
      </c>
      <c r="O5983" s="34">
        <v>0</v>
      </c>
      <c r="P5983" s="44">
        <v>1963</v>
      </c>
      <c r="Q5983" s="44">
        <v>901</v>
      </c>
      <c r="R5983" s="34">
        <v>0</v>
      </c>
      <c r="T5983" s="34"/>
      <c r="U5983" s="34"/>
      <c r="V5983" s="34"/>
      <c r="W5983" s="34"/>
      <c r="X5983" s="34"/>
      <c r="Y5983" s="34"/>
      <c r="Z5983" s="34"/>
      <c r="AA5983" s="34"/>
      <c r="AB5983" s="34"/>
      <c r="AC5983" s="34"/>
    </row>
    <row r="5984" spans="2:29">
      <c r="B5984" s="51">
        <v>195900000215370</v>
      </c>
      <c r="C5984" s="45">
        <v>21671</v>
      </c>
      <c r="D5984" s="44" t="s">
        <v>16393</v>
      </c>
      <c r="E5984" s="34">
        <v>1485.86</v>
      </c>
      <c r="F5984" s="34">
        <v>1485.86</v>
      </c>
      <c r="G5984" s="44">
        <v>0</v>
      </c>
      <c r="H5984" s="44">
        <v>78</v>
      </c>
      <c r="I5984" s="44">
        <v>40</v>
      </c>
      <c r="J5984" s="45">
        <v>21555</v>
      </c>
      <c r="K5984" s="44">
        <v>1959</v>
      </c>
      <c r="L5984" s="44">
        <v>40</v>
      </c>
      <c r="M5984" s="34">
        <v>37.15</v>
      </c>
      <c r="N5984" s="44" t="s">
        <v>21415</v>
      </c>
      <c r="O5984" s="34">
        <v>0</v>
      </c>
      <c r="P5984" s="44">
        <v>1959</v>
      </c>
      <c r="Q5984" s="44">
        <v>797</v>
      </c>
      <c r="R5984" s="34">
        <v>0</v>
      </c>
      <c r="T5984" s="34"/>
      <c r="U5984" s="34"/>
      <c r="V5984" s="34"/>
      <c r="W5984" s="34"/>
      <c r="X5984" s="34"/>
      <c r="Y5984" s="34"/>
      <c r="Z5984" s="34"/>
      <c r="AA5984" s="34"/>
      <c r="AB5984" s="34"/>
      <c r="AC5984" s="34"/>
    </row>
    <row r="5985" spans="2:29">
      <c r="B5985" s="51">
        <v>195400000215320</v>
      </c>
      <c r="C5985" s="45">
        <v>20029</v>
      </c>
      <c r="D5985" s="44" t="s">
        <v>16362</v>
      </c>
      <c r="E5985" s="34">
        <v>981</v>
      </c>
      <c r="F5985" s="34">
        <v>981</v>
      </c>
      <c r="G5985" s="44">
        <v>0</v>
      </c>
      <c r="H5985" s="44">
        <v>78</v>
      </c>
      <c r="I5985" s="44">
        <v>40</v>
      </c>
      <c r="J5985" s="45">
        <v>19735</v>
      </c>
      <c r="K5985" s="44">
        <v>1954</v>
      </c>
      <c r="L5985" s="44">
        <v>40</v>
      </c>
      <c r="M5985" s="34">
        <v>24.53</v>
      </c>
      <c r="N5985" s="44" t="s">
        <v>21415</v>
      </c>
      <c r="O5985" s="34">
        <v>0</v>
      </c>
      <c r="P5985" s="44">
        <v>1954</v>
      </c>
      <c r="Q5985" s="44">
        <v>628</v>
      </c>
      <c r="R5985" s="34">
        <v>0</v>
      </c>
      <c r="T5985" s="34"/>
      <c r="U5985" s="34"/>
      <c r="V5985" s="34"/>
      <c r="W5985" s="34"/>
      <c r="X5985" s="34"/>
      <c r="Y5985" s="34"/>
      <c r="Z5985" s="34"/>
      <c r="AA5985" s="34"/>
      <c r="AB5985" s="34"/>
      <c r="AC5985" s="34"/>
    </row>
    <row r="5986" spans="2:29">
      <c r="B5986" s="51">
        <v>196800000215310</v>
      </c>
      <c r="C5986" s="45">
        <v>24838</v>
      </c>
      <c r="D5986" s="44" t="s">
        <v>16484</v>
      </c>
      <c r="E5986" s="34">
        <v>617.48</v>
      </c>
      <c r="F5986" s="34">
        <v>617.48</v>
      </c>
      <c r="G5986" s="44">
        <v>0</v>
      </c>
      <c r="H5986" s="44">
        <v>78</v>
      </c>
      <c r="I5986" s="44">
        <v>40</v>
      </c>
      <c r="J5986" s="45">
        <v>24838</v>
      </c>
      <c r="K5986" s="44">
        <v>1968</v>
      </c>
      <c r="L5986" s="44">
        <v>40</v>
      </c>
      <c r="M5986" s="34">
        <v>15.44</v>
      </c>
      <c r="N5986" s="44" t="s">
        <v>21415</v>
      </c>
      <c r="O5986" s="34">
        <v>0</v>
      </c>
      <c r="P5986" s="44">
        <v>1968</v>
      </c>
      <c r="Q5986" s="46">
        <v>1155</v>
      </c>
      <c r="R5986" s="34">
        <v>0</v>
      </c>
      <c r="T5986" s="34"/>
      <c r="U5986" s="34"/>
      <c r="V5986" s="34"/>
      <c r="W5986" s="34"/>
      <c r="X5986" s="34"/>
      <c r="Y5986" s="34"/>
      <c r="Z5986" s="34"/>
      <c r="AA5986" s="34"/>
      <c r="AB5986" s="34"/>
      <c r="AC5986" s="34"/>
    </row>
    <row r="5987" spans="2:29">
      <c r="B5987" s="51">
        <v>199300000247160</v>
      </c>
      <c r="C5987" s="45">
        <v>33970</v>
      </c>
      <c r="D5987" s="44" t="s">
        <v>17663</v>
      </c>
      <c r="E5987" s="34">
        <v>24485.66</v>
      </c>
      <c r="F5987" s="34">
        <v>24485.66</v>
      </c>
      <c r="G5987" s="44">
        <v>0</v>
      </c>
      <c r="H5987" s="44">
        <v>80</v>
      </c>
      <c r="I5987" s="44">
        <v>10</v>
      </c>
      <c r="J5987" s="45">
        <v>33970</v>
      </c>
      <c r="K5987" s="44">
        <v>1993</v>
      </c>
      <c r="L5987" s="44">
        <v>10</v>
      </c>
      <c r="M5987" s="34">
        <v>2448.5700000000002</v>
      </c>
      <c r="N5987" s="44" t="s">
        <v>21417</v>
      </c>
      <c r="O5987" s="34">
        <v>0</v>
      </c>
      <c r="P5987" s="44">
        <v>1993</v>
      </c>
      <c r="Q5987" s="46">
        <v>5210.3999999999996</v>
      </c>
      <c r="R5987" s="34">
        <v>0</v>
      </c>
      <c r="T5987" s="34"/>
      <c r="U5987" s="34"/>
      <c r="V5987" s="34"/>
      <c r="W5987" s="34"/>
      <c r="X5987" s="34"/>
      <c r="Y5987" s="34"/>
      <c r="Z5987" s="34"/>
      <c r="AA5987" s="34"/>
      <c r="AB5987" s="34"/>
      <c r="AC5987" s="34"/>
    </row>
    <row r="5988" spans="2:29">
      <c r="B5988" s="51">
        <v>199300000246860</v>
      </c>
      <c r="C5988" s="45">
        <v>34243</v>
      </c>
      <c r="D5988" s="44" t="s">
        <v>17662</v>
      </c>
      <c r="E5988" s="34">
        <v>1004.59</v>
      </c>
      <c r="F5988" s="34">
        <v>1004.59</v>
      </c>
      <c r="G5988" s="44">
        <v>0</v>
      </c>
      <c r="H5988" s="44">
        <v>80</v>
      </c>
      <c r="I5988" s="44">
        <v>10</v>
      </c>
      <c r="J5988" s="45">
        <v>33979</v>
      </c>
      <c r="K5988" s="44">
        <v>1993</v>
      </c>
      <c r="L5988" s="44">
        <v>10</v>
      </c>
      <c r="M5988" s="34">
        <v>100.46</v>
      </c>
      <c r="N5988" s="44" t="s">
        <v>21417</v>
      </c>
      <c r="O5988" s="34">
        <v>0</v>
      </c>
      <c r="P5988" s="44">
        <v>1993</v>
      </c>
      <c r="Q5988" s="46">
        <v>5210.3999999999996</v>
      </c>
      <c r="R5988" s="34">
        <v>0</v>
      </c>
      <c r="T5988" s="34"/>
      <c r="U5988" s="34"/>
      <c r="V5988" s="34"/>
      <c r="W5988" s="34"/>
      <c r="X5988" s="34"/>
      <c r="Y5988" s="34"/>
      <c r="Z5988" s="34"/>
      <c r="AA5988" s="34"/>
      <c r="AB5988" s="34"/>
      <c r="AC5988" s="34"/>
    </row>
    <row r="5989" spans="2:29">
      <c r="B5989" s="51">
        <v>198800000246980</v>
      </c>
      <c r="C5989" s="45">
        <v>32387</v>
      </c>
      <c r="D5989" s="44" t="s">
        <v>16957</v>
      </c>
      <c r="E5989" s="34">
        <v>2230</v>
      </c>
      <c r="F5989" s="34">
        <v>2230</v>
      </c>
      <c r="G5989" s="44">
        <v>0</v>
      </c>
      <c r="H5989" s="44">
        <v>80</v>
      </c>
      <c r="I5989" s="44">
        <v>10</v>
      </c>
      <c r="J5989" s="45">
        <v>32151</v>
      </c>
      <c r="K5989" s="44">
        <v>1988</v>
      </c>
      <c r="L5989" s="44">
        <v>10</v>
      </c>
      <c r="M5989" s="34">
        <v>223</v>
      </c>
      <c r="N5989" s="44" t="s">
        <v>21417</v>
      </c>
      <c r="O5989" s="34">
        <v>0</v>
      </c>
      <c r="P5989" s="44">
        <v>1988</v>
      </c>
      <c r="Q5989" s="46">
        <v>4528</v>
      </c>
      <c r="R5989" s="34">
        <v>0</v>
      </c>
      <c r="T5989" s="34"/>
      <c r="U5989" s="34"/>
      <c r="V5989" s="34"/>
      <c r="W5989" s="34"/>
      <c r="X5989" s="34"/>
      <c r="Y5989" s="34"/>
      <c r="Z5989" s="34"/>
      <c r="AA5989" s="34"/>
      <c r="AB5989" s="34"/>
      <c r="AC5989" s="34"/>
    </row>
    <row r="5990" spans="2:29">
      <c r="B5990" s="51">
        <v>198600000247180</v>
      </c>
      <c r="C5990" s="45">
        <v>31686</v>
      </c>
      <c r="D5990" s="44" t="s">
        <v>16809</v>
      </c>
      <c r="E5990" s="34">
        <v>1711.75</v>
      </c>
      <c r="F5990" s="34">
        <v>1711.75</v>
      </c>
      <c r="G5990" s="44">
        <v>0</v>
      </c>
      <c r="H5990" s="44">
        <v>80</v>
      </c>
      <c r="I5990" s="44">
        <v>10</v>
      </c>
      <c r="J5990" s="45">
        <v>31422</v>
      </c>
      <c r="K5990" s="44">
        <v>1986</v>
      </c>
      <c r="L5990" s="44">
        <v>10</v>
      </c>
      <c r="M5990" s="34">
        <v>171.18</v>
      </c>
      <c r="N5990" s="44" t="s">
        <v>21417</v>
      </c>
      <c r="O5990" s="34">
        <v>0</v>
      </c>
      <c r="P5990" s="44">
        <v>1986</v>
      </c>
      <c r="Q5990" s="46">
        <v>4305</v>
      </c>
      <c r="R5990" s="34">
        <v>0</v>
      </c>
      <c r="T5990" s="34"/>
      <c r="U5990" s="34"/>
      <c r="V5990" s="34"/>
      <c r="W5990" s="34"/>
      <c r="X5990" s="34"/>
      <c r="Y5990" s="34"/>
      <c r="Z5990" s="34"/>
      <c r="AA5990" s="34"/>
      <c r="AB5990" s="34"/>
      <c r="AC5990" s="34"/>
    </row>
    <row r="5991" spans="2:29">
      <c r="B5991" s="51">
        <v>198600000247000</v>
      </c>
      <c r="C5991" s="45">
        <v>31656</v>
      </c>
      <c r="D5991" s="44" t="s">
        <v>16807</v>
      </c>
      <c r="E5991" s="34">
        <v>1665.75</v>
      </c>
      <c r="F5991" s="34">
        <v>1665.75</v>
      </c>
      <c r="G5991" s="44">
        <v>0</v>
      </c>
      <c r="H5991" s="44">
        <v>80</v>
      </c>
      <c r="I5991" s="44">
        <v>10</v>
      </c>
      <c r="J5991" s="45">
        <v>31421</v>
      </c>
      <c r="K5991" s="44">
        <v>1986</v>
      </c>
      <c r="L5991" s="44">
        <v>10</v>
      </c>
      <c r="M5991" s="34">
        <v>166.58</v>
      </c>
      <c r="N5991" s="44" t="s">
        <v>21417</v>
      </c>
      <c r="O5991" s="34">
        <v>0</v>
      </c>
      <c r="P5991" s="44">
        <v>1986</v>
      </c>
      <c r="Q5991" s="46">
        <v>4305</v>
      </c>
      <c r="R5991" s="34">
        <v>0</v>
      </c>
      <c r="T5991" s="34"/>
      <c r="U5991" s="34"/>
      <c r="V5991" s="34"/>
      <c r="W5991" s="34"/>
      <c r="X5991" s="34"/>
      <c r="Y5991" s="34"/>
      <c r="Z5991" s="34"/>
      <c r="AA5991" s="34"/>
      <c r="AB5991" s="34"/>
      <c r="AC5991" s="34"/>
    </row>
    <row r="5992" spans="2:29">
      <c r="B5992" s="51">
        <v>198800000247050</v>
      </c>
      <c r="C5992" s="45">
        <v>32387</v>
      </c>
      <c r="D5992" s="44" t="s">
        <v>16960</v>
      </c>
      <c r="E5992" s="34">
        <v>3095</v>
      </c>
      <c r="F5992" s="34">
        <v>3095</v>
      </c>
      <c r="G5992" s="44">
        <v>0</v>
      </c>
      <c r="H5992" s="44">
        <v>80</v>
      </c>
      <c r="I5992" s="44">
        <v>10</v>
      </c>
      <c r="J5992" s="45">
        <v>32151</v>
      </c>
      <c r="K5992" s="44">
        <v>1988</v>
      </c>
      <c r="L5992" s="44">
        <v>10</v>
      </c>
      <c r="M5992" s="34">
        <v>309.5</v>
      </c>
      <c r="N5992" s="44" t="s">
        <v>21417</v>
      </c>
      <c r="O5992" s="34">
        <v>0</v>
      </c>
      <c r="P5992" s="44">
        <v>1988</v>
      </c>
      <c r="Q5992" s="46">
        <v>4528</v>
      </c>
      <c r="R5992" s="34">
        <v>0</v>
      </c>
      <c r="T5992" s="34"/>
      <c r="U5992" s="34"/>
      <c r="V5992" s="34"/>
      <c r="W5992" s="34"/>
      <c r="X5992" s="34"/>
      <c r="Y5992" s="34"/>
      <c r="Z5992" s="34"/>
      <c r="AA5992" s="34"/>
      <c r="AB5992" s="34"/>
      <c r="AC5992" s="34"/>
    </row>
    <row r="5993" spans="2:29">
      <c r="B5993" s="51">
        <v>198700000247290</v>
      </c>
      <c r="C5993" s="45">
        <v>31809</v>
      </c>
      <c r="D5993" s="44" t="s">
        <v>16856</v>
      </c>
      <c r="E5993" s="34">
        <v>1088</v>
      </c>
      <c r="F5993" s="34">
        <v>1088</v>
      </c>
      <c r="G5993" s="44">
        <v>0</v>
      </c>
      <c r="H5993" s="44">
        <v>80</v>
      </c>
      <c r="I5993" s="44">
        <v>10</v>
      </c>
      <c r="J5993" s="45">
        <v>31779</v>
      </c>
      <c r="K5993" s="44">
        <v>1987</v>
      </c>
      <c r="L5993" s="44">
        <v>10</v>
      </c>
      <c r="M5993" s="34">
        <v>108.8</v>
      </c>
      <c r="N5993" s="44" t="s">
        <v>21417</v>
      </c>
      <c r="O5993" s="34">
        <v>0</v>
      </c>
      <c r="P5993" s="44">
        <v>1987</v>
      </c>
      <c r="Q5993" s="46">
        <v>4420</v>
      </c>
      <c r="R5993" s="34">
        <v>0</v>
      </c>
      <c r="T5993" s="34"/>
      <c r="U5993" s="34"/>
      <c r="V5993" s="34"/>
      <c r="W5993" s="34"/>
      <c r="X5993" s="34"/>
      <c r="Y5993" s="34"/>
      <c r="Z5993" s="34"/>
      <c r="AA5993" s="34"/>
      <c r="AB5993" s="34"/>
      <c r="AC5993" s="34"/>
    </row>
    <row r="5994" spans="2:29">
      <c r="B5994" s="51">
        <v>198800000246910</v>
      </c>
      <c r="C5994" s="45">
        <v>32387</v>
      </c>
      <c r="D5994" s="44" t="s">
        <v>16955</v>
      </c>
      <c r="E5994" s="34">
        <v>0</v>
      </c>
      <c r="F5994" s="34">
        <v>0</v>
      </c>
      <c r="G5994" s="44">
        <v>0</v>
      </c>
      <c r="H5994" s="44">
        <v>80</v>
      </c>
      <c r="I5994" s="44">
        <v>10</v>
      </c>
      <c r="J5994" s="45">
        <v>32151</v>
      </c>
      <c r="K5994" s="44">
        <v>1988</v>
      </c>
      <c r="L5994" s="44">
        <v>10</v>
      </c>
      <c r="M5994" s="34">
        <v>0</v>
      </c>
      <c r="N5994" s="44" t="s">
        <v>21417</v>
      </c>
      <c r="O5994" s="34">
        <v>0</v>
      </c>
      <c r="P5994" s="44">
        <v>1988</v>
      </c>
      <c r="Q5994" s="46">
        <v>4528</v>
      </c>
      <c r="R5994" s="34">
        <v>0</v>
      </c>
      <c r="T5994" s="34"/>
      <c r="U5994" s="34"/>
      <c r="V5994" s="34"/>
      <c r="W5994" s="34"/>
      <c r="X5994" s="34"/>
      <c r="Y5994" s="34"/>
      <c r="Z5994" s="34"/>
      <c r="AA5994" s="34"/>
      <c r="AB5994" s="34"/>
      <c r="AC5994" s="34"/>
    </row>
    <row r="5995" spans="2:29">
      <c r="B5995" s="51">
        <v>198600000247140</v>
      </c>
      <c r="C5995" s="45">
        <v>31747</v>
      </c>
      <c r="D5995" s="44" t="s">
        <v>16808</v>
      </c>
      <c r="E5995" s="34">
        <v>21860</v>
      </c>
      <c r="F5995" s="34">
        <v>21860</v>
      </c>
      <c r="G5995" s="44">
        <v>0</v>
      </c>
      <c r="H5995" s="44">
        <v>80</v>
      </c>
      <c r="I5995" s="44">
        <v>10</v>
      </c>
      <c r="J5995" s="45">
        <v>31424</v>
      </c>
      <c r="K5995" s="44">
        <v>1986</v>
      </c>
      <c r="L5995" s="44">
        <v>10</v>
      </c>
      <c r="M5995" s="34">
        <v>2186</v>
      </c>
      <c r="N5995" s="44" t="s">
        <v>21417</v>
      </c>
      <c r="O5995" s="34">
        <v>0</v>
      </c>
      <c r="P5995" s="44">
        <v>1986</v>
      </c>
      <c r="Q5995" s="46">
        <v>4305</v>
      </c>
      <c r="R5995" s="34">
        <v>0</v>
      </c>
      <c r="T5995" s="34"/>
      <c r="U5995" s="34"/>
      <c r="V5995" s="34"/>
      <c r="W5995" s="34"/>
      <c r="X5995" s="34"/>
      <c r="Y5995" s="34"/>
      <c r="Z5995" s="34"/>
      <c r="AA5995" s="34"/>
      <c r="AB5995" s="34"/>
      <c r="AC5995" s="34"/>
    </row>
    <row r="5996" spans="2:29">
      <c r="B5996" s="51">
        <v>198700000247350</v>
      </c>
      <c r="C5996" s="45">
        <v>31837</v>
      </c>
      <c r="D5996" s="44" t="s">
        <v>16857</v>
      </c>
      <c r="E5996" s="34">
        <v>1518.58</v>
      </c>
      <c r="F5996" s="34">
        <v>1518.58</v>
      </c>
      <c r="G5996" s="44">
        <v>0</v>
      </c>
      <c r="H5996" s="44">
        <v>80</v>
      </c>
      <c r="I5996" s="44">
        <v>10</v>
      </c>
      <c r="J5996" s="45">
        <v>31780</v>
      </c>
      <c r="K5996" s="44">
        <v>1987</v>
      </c>
      <c r="L5996" s="44">
        <v>10</v>
      </c>
      <c r="M5996" s="34">
        <v>151.86000000000001</v>
      </c>
      <c r="N5996" s="44" t="s">
        <v>21417</v>
      </c>
      <c r="O5996" s="34">
        <v>0</v>
      </c>
      <c r="P5996" s="44">
        <v>1987</v>
      </c>
      <c r="Q5996" s="46">
        <v>4420</v>
      </c>
      <c r="R5996" s="34">
        <v>0</v>
      </c>
      <c r="T5996" s="34"/>
      <c r="U5996" s="34"/>
      <c r="V5996" s="34"/>
      <c r="W5996" s="34"/>
      <c r="X5996" s="34"/>
      <c r="Y5996" s="34"/>
      <c r="Z5996" s="34"/>
      <c r="AA5996" s="34"/>
      <c r="AB5996" s="34"/>
      <c r="AC5996" s="34"/>
    </row>
    <row r="5997" spans="2:29">
      <c r="B5997" s="51">
        <v>199200000247520</v>
      </c>
      <c r="C5997" s="45">
        <v>33939</v>
      </c>
      <c r="D5997" s="44" t="s">
        <v>17597</v>
      </c>
      <c r="E5997" s="34">
        <v>2930</v>
      </c>
      <c r="F5997" s="34">
        <v>2930</v>
      </c>
      <c r="G5997" s="44">
        <v>0</v>
      </c>
      <c r="H5997" s="44">
        <v>80</v>
      </c>
      <c r="I5997" s="44">
        <v>10</v>
      </c>
      <c r="J5997" s="45">
        <v>33615</v>
      </c>
      <c r="K5997" s="44">
        <v>1992</v>
      </c>
      <c r="L5997" s="44">
        <v>10</v>
      </c>
      <c r="M5997" s="34">
        <v>293</v>
      </c>
      <c r="N5997" s="44" t="s">
        <v>21417</v>
      </c>
      <c r="O5997" s="34">
        <v>0</v>
      </c>
      <c r="P5997" s="44">
        <v>1992</v>
      </c>
      <c r="Q5997" s="46">
        <v>4984.5</v>
      </c>
      <c r="R5997" s="34">
        <v>0</v>
      </c>
      <c r="T5997" s="34"/>
      <c r="U5997" s="34"/>
      <c r="V5997" s="34"/>
      <c r="W5997" s="34"/>
      <c r="X5997" s="34"/>
      <c r="Y5997" s="34"/>
      <c r="Z5997" s="34"/>
      <c r="AA5997" s="34"/>
      <c r="AB5997" s="34"/>
      <c r="AC5997" s="34"/>
    </row>
    <row r="5998" spans="2:29">
      <c r="B5998" s="51">
        <v>199200000247530</v>
      </c>
      <c r="C5998" s="45">
        <v>33939</v>
      </c>
      <c r="D5998" s="44" t="s">
        <v>17597</v>
      </c>
      <c r="E5998" s="34">
        <v>2930</v>
      </c>
      <c r="F5998" s="34">
        <v>2930</v>
      </c>
      <c r="G5998" s="44">
        <v>0</v>
      </c>
      <c r="H5998" s="44">
        <v>80</v>
      </c>
      <c r="I5998" s="44">
        <v>10</v>
      </c>
      <c r="J5998" s="45">
        <v>33615</v>
      </c>
      <c r="K5998" s="44">
        <v>1992</v>
      </c>
      <c r="L5998" s="44">
        <v>10</v>
      </c>
      <c r="M5998" s="34">
        <v>293</v>
      </c>
      <c r="N5998" s="44" t="s">
        <v>21417</v>
      </c>
      <c r="O5998" s="34">
        <v>0</v>
      </c>
      <c r="P5998" s="44">
        <v>1992</v>
      </c>
      <c r="Q5998" s="46">
        <v>4984.5</v>
      </c>
      <c r="R5998" s="34">
        <v>0</v>
      </c>
      <c r="T5998" s="34"/>
      <c r="U5998" s="34"/>
      <c r="V5998" s="34"/>
      <c r="W5998" s="34"/>
      <c r="X5998" s="34"/>
      <c r="Y5998" s="34"/>
      <c r="Z5998" s="34"/>
      <c r="AA5998" s="34"/>
      <c r="AB5998" s="34"/>
      <c r="AC5998" s="34"/>
    </row>
    <row r="5999" spans="2:29">
      <c r="B5999" s="51">
        <v>198600000247300</v>
      </c>
      <c r="C5999" s="45">
        <v>31747</v>
      </c>
      <c r="D5999" s="44" t="s">
        <v>16810</v>
      </c>
      <c r="E5999" s="34">
        <v>1225.71</v>
      </c>
      <c r="F5999" s="34">
        <v>1225.71</v>
      </c>
      <c r="G5999" s="44">
        <v>0</v>
      </c>
      <c r="H5999" s="44">
        <v>80</v>
      </c>
      <c r="I5999" s="44">
        <v>10</v>
      </c>
      <c r="J5999" s="45">
        <v>31424</v>
      </c>
      <c r="K5999" s="44">
        <v>1986</v>
      </c>
      <c r="L5999" s="44">
        <v>10</v>
      </c>
      <c r="M5999" s="34">
        <v>122.57</v>
      </c>
      <c r="N5999" s="44" t="s">
        <v>21417</v>
      </c>
      <c r="O5999" s="34">
        <v>0</v>
      </c>
      <c r="P5999" s="44">
        <v>1986</v>
      </c>
      <c r="Q5999" s="46">
        <v>4305</v>
      </c>
      <c r="R5999" s="34">
        <v>0</v>
      </c>
      <c r="T5999" s="34"/>
      <c r="U5999" s="34"/>
      <c r="V5999" s="34"/>
      <c r="W5999" s="34"/>
      <c r="X5999" s="34"/>
      <c r="Y5999" s="34"/>
      <c r="Z5999" s="34"/>
      <c r="AA5999" s="34"/>
      <c r="AB5999" s="34"/>
      <c r="AC5999" s="34"/>
    </row>
    <row r="6000" spans="2:29">
      <c r="B6000" s="51">
        <v>198800000247310</v>
      </c>
      <c r="C6000" s="45">
        <v>32387</v>
      </c>
      <c r="D6000" s="44" t="s">
        <v>16963</v>
      </c>
      <c r="E6000" s="34">
        <v>1200</v>
      </c>
      <c r="F6000" s="34">
        <v>1200</v>
      </c>
      <c r="G6000" s="44">
        <v>0</v>
      </c>
      <c r="H6000" s="44">
        <v>80</v>
      </c>
      <c r="I6000" s="44">
        <v>10</v>
      </c>
      <c r="J6000" s="45">
        <v>32151</v>
      </c>
      <c r="K6000" s="44">
        <v>1988</v>
      </c>
      <c r="L6000" s="44">
        <v>10</v>
      </c>
      <c r="M6000" s="34">
        <v>120</v>
      </c>
      <c r="N6000" s="44" t="s">
        <v>21417</v>
      </c>
      <c r="O6000" s="34">
        <v>0</v>
      </c>
      <c r="P6000" s="44">
        <v>1988</v>
      </c>
      <c r="Q6000" s="46">
        <v>4528</v>
      </c>
      <c r="R6000" s="34">
        <v>0</v>
      </c>
      <c r="T6000" s="34"/>
      <c r="U6000" s="34"/>
      <c r="V6000" s="34"/>
      <c r="W6000" s="34"/>
      <c r="X6000" s="34"/>
      <c r="Y6000" s="34"/>
      <c r="Z6000" s="34"/>
      <c r="AA6000" s="34"/>
      <c r="AB6000" s="34"/>
      <c r="AC6000" s="34"/>
    </row>
    <row r="6001" spans="2:29">
      <c r="B6001" s="51">
        <v>198800000247060</v>
      </c>
      <c r="C6001" s="45">
        <v>32387</v>
      </c>
      <c r="D6001" s="44" t="s">
        <v>16961</v>
      </c>
      <c r="E6001" s="34">
        <v>0</v>
      </c>
      <c r="F6001" s="34">
        <v>0</v>
      </c>
      <c r="G6001" s="44">
        <v>0</v>
      </c>
      <c r="H6001" s="44">
        <v>80</v>
      </c>
      <c r="I6001" s="44">
        <v>10</v>
      </c>
      <c r="J6001" s="45">
        <v>32151</v>
      </c>
      <c r="K6001" s="44">
        <v>1988</v>
      </c>
      <c r="L6001" s="44">
        <v>10</v>
      </c>
      <c r="M6001" s="34">
        <v>0</v>
      </c>
      <c r="N6001" s="44" t="s">
        <v>21417</v>
      </c>
      <c r="O6001" s="34">
        <v>0</v>
      </c>
      <c r="P6001" s="44">
        <v>1988</v>
      </c>
      <c r="Q6001" s="46">
        <v>4528</v>
      </c>
      <c r="R6001" s="34">
        <v>0</v>
      </c>
      <c r="T6001" s="34"/>
      <c r="U6001" s="34"/>
      <c r="V6001" s="34"/>
      <c r="W6001" s="34"/>
      <c r="X6001" s="34"/>
      <c r="Y6001" s="34"/>
      <c r="Z6001" s="34"/>
      <c r="AA6001" s="34"/>
      <c r="AB6001" s="34"/>
      <c r="AC6001" s="34"/>
    </row>
    <row r="6002" spans="2:29">
      <c r="B6002" s="51">
        <v>198600000246950</v>
      </c>
      <c r="C6002" s="45">
        <v>31656</v>
      </c>
      <c r="D6002" s="44" t="s">
        <v>16806</v>
      </c>
      <c r="E6002" s="34">
        <v>0</v>
      </c>
      <c r="F6002" s="34">
        <v>0</v>
      </c>
      <c r="G6002" s="44">
        <v>0</v>
      </c>
      <c r="H6002" s="44">
        <v>80</v>
      </c>
      <c r="I6002" s="44">
        <v>10</v>
      </c>
      <c r="J6002" s="45">
        <v>31421</v>
      </c>
      <c r="K6002" s="44">
        <v>1986</v>
      </c>
      <c r="L6002" s="44">
        <v>10</v>
      </c>
      <c r="M6002" s="34">
        <v>0</v>
      </c>
      <c r="N6002" s="44" t="s">
        <v>21417</v>
      </c>
      <c r="O6002" s="34">
        <v>0</v>
      </c>
      <c r="P6002" s="44">
        <v>1986</v>
      </c>
      <c r="Q6002" s="46">
        <v>4305</v>
      </c>
      <c r="R6002" s="34">
        <v>0</v>
      </c>
      <c r="T6002" s="34"/>
      <c r="U6002" s="34"/>
      <c r="V6002" s="34"/>
      <c r="W6002" s="34"/>
      <c r="X6002" s="34"/>
      <c r="Y6002" s="34"/>
      <c r="Z6002" s="34"/>
      <c r="AA6002" s="34"/>
      <c r="AB6002" s="34"/>
      <c r="AC6002" s="34"/>
    </row>
    <row r="6003" spans="2:29">
      <c r="B6003" s="51">
        <v>196600000215570</v>
      </c>
      <c r="C6003" s="45">
        <v>24228</v>
      </c>
      <c r="D6003" s="44" t="s">
        <v>16457</v>
      </c>
      <c r="E6003" s="34">
        <v>68209.03</v>
      </c>
      <c r="F6003" s="34">
        <v>68209.03</v>
      </c>
      <c r="G6003" s="44">
        <v>0</v>
      </c>
      <c r="H6003" s="44">
        <v>80</v>
      </c>
      <c r="I6003" s="44">
        <v>40</v>
      </c>
      <c r="J6003" s="45">
        <v>24112</v>
      </c>
      <c r="K6003" s="44">
        <v>1966</v>
      </c>
      <c r="L6003" s="44">
        <v>40</v>
      </c>
      <c r="M6003" s="34">
        <v>1705.23</v>
      </c>
      <c r="N6003" s="44" t="s">
        <v>21417</v>
      </c>
      <c r="O6003" s="34">
        <v>0</v>
      </c>
      <c r="P6003" s="44">
        <v>1966</v>
      </c>
      <c r="Q6003" s="46">
        <v>1019</v>
      </c>
      <c r="R6003" s="34">
        <v>0</v>
      </c>
      <c r="T6003" s="34"/>
      <c r="U6003" s="34"/>
      <c r="V6003" s="34"/>
      <c r="W6003" s="34"/>
      <c r="X6003" s="34"/>
      <c r="Y6003" s="34"/>
      <c r="Z6003" s="34"/>
      <c r="AA6003" s="34"/>
      <c r="AB6003" s="34"/>
      <c r="AC6003" s="34"/>
    </row>
    <row r="6004" spans="2:29">
      <c r="B6004" s="51">
        <v>199500000247580</v>
      </c>
      <c r="C6004" s="45">
        <v>34851</v>
      </c>
      <c r="D6004" s="44" t="s">
        <v>17842</v>
      </c>
      <c r="E6004" s="34">
        <v>6937.9</v>
      </c>
      <c r="F6004" s="34">
        <v>6937.9</v>
      </c>
      <c r="G6004" s="44">
        <v>322.52</v>
      </c>
      <c r="H6004" s="44">
        <v>80</v>
      </c>
      <c r="I6004" s="44">
        <v>15</v>
      </c>
      <c r="J6004" s="45">
        <v>34705</v>
      </c>
      <c r="K6004" s="44">
        <v>1995</v>
      </c>
      <c r="L6004" s="44">
        <v>15</v>
      </c>
      <c r="M6004" s="34">
        <v>462.53</v>
      </c>
      <c r="N6004" s="44" t="s">
        <v>21417</v>
      </c>
      <c r="O6004" s="34">
        <v>0</v>
      </c>
      <c r="P6004" s="44">
        <v>1995</v>
      </c>
      <c r="Q6004" s="46">
        <v>5471.2</v>
      </c>
      <c r="R6004" s="34">
        <v>0</v>
      </c>
      <c r="T6004" s="34"/>
      <c r="U6004" s="34"/>
      <c r="V6004" s="34"/>
      <c r="W6004" s="34"/>
      <c r="X6004" s="34"/>
      <c r="Y6004" s="34"/>
      <c r="Z6004" s="34"/>
      <c r="AA6004" s="34"/>
      <c r="AB6004" s="34"/>
      <c r="AC6004" s="34"/>
    </row>
    <row r="6005" spans="2:29">
      <c r="B6005" s="51">
        <v>198600000247320</v>
      </c>
      <c r="C6005" s="45">
        <v>31686</v>
      </c>
      <c r="D6005" s="44" t="s">
        <v>16811</v>
      </c>
      <c r="E6005" s="34">
        <v>3660</v>
      </c>
      <c r="F6005" s="34">
        <v>3660</v>
      </c>
      <c r="G6005" s="44">
        <v>0</v>
      </c>
      <c r="H6005" s="44">
        <v>80</v>
      </c>
      <c r="I6005" s="44">
        <v>10</v>
      </c>
      <c r="J6005" s="45">
        <v>31422</v>
      </c>
      <c r="K6005" s="44">
        <v>1986</v>
      </c>
      <c r="L6005" s="44">
        <v>10</v>
      </c>
      <c r="M6005" s="34">
        <v>366</v>
      </c>
      <c r="N6005" s="44" t="s">
        <v>21417</v>
      </c>
      <c r="O6005" s="34">
        <v>0</v>
      </c>
      <c r="P6005" s="44">
        <v>1986</v>
      </c>
      <c r="Q6005" s="46">
        <v>4305</v>
      </c>
      <c r="R6005" s="34">
        <v>0</v>
      </c>
      <c r="T6005" s="34"/>
      <c r="U6005" s="34"/>
      <c r="V6005" s="34"/>
      <c r="W6005" s="34"/>
      <c r="X6005" s="34"/>
      <c r="Y6005" s="34"/>
      <c r="Z6005" s="34"/>
      <c r="AA6005" s="34"/>
      <c r="AB6005" s="34"/>
      <c r="AC6005" s="34"/>
    </row>
    <row r="6006" spans="2:29">
      <c r="B6006" s="51">
        <v>198800000246920</v>
      </c>
      <c r="C6006" s="45">
        <v>32387</v>
      </c>
      <c r="D6006" s="44" t="s">
        <v>16956</v>
      </c>
      <c r="E6006" s="34">
        <v>1700</v>
      </c>
      <c r="F6006" s="34">
        <v>1700</v>
      </c>
      <c r="G6006" s="44">
        <v>0</v>
      </c>
      <c r="H6006" s="44">
        <v>80</v>
      </c>
      <c r="I6006" s="44">
        <v>10</v>
      </c>
      <c r="J6006" s="45">
        <v>32151</v>
      </c>
      <c r="K6006" s="44">
        <v>1988</v>
      </c>
      <c r="L6006" s="44">
        <v>10</v>
      </c>
      <c r="M6006" s="34">
        <v>170</v>
      </c>
      <c r="N6006" s="44" t="s">
        <v>21417</v>
      </c>
      <c r="O6006" s="34">
        <v>0</v>
      </c>
      <c r="P6006" s="44">
        <v>1988</v>
      </c>
      <c r="Q6006" s="46">
        <v>4528</v>
      </c>
      <c r="R6006" s="34">
        <v>0</v>
      </c>
      <c r="T6006" s="34"/>
      <c r="U6006" s="34"/>
      <c r="V6006" s="34"/>
      <c r="W6006" s="34"/>
      <c r="X6006" s="34"/>
      <c r="Y6006" s="34"/>
      <c r="Z6006" s="34"/>
      <c r="AA6006" s="34"/>
      <c r="AB6006" s="34"/>
      <c r="AC6006" s="34"/>
    </row>
    <row r="6007" spans="2:29">
      <c r="B6007" s="51">
        <v>198800000247030</v>
      </c>
      <c r="C6007" s="45">
        <v>32387</v>
      </c>
      <c r="D6007" s="44" t="s">
        <v>16959</v>
      </c>
      <c r="E6007" s="34">
        <v>5469</v>
      </c>
      <c r="F6007" s="34">
        <v>5469</v>
      </c>
      <c r="G6007" s="44">
        <v>0</v>
      </c>
      <c r="H6007" s="44">
        <v>80</v>
      </c>
      <c r="I6007" s="44">
        <v>10</v>
      </c>
      <c r="J6007" s="45">
        <v>32151</v>
      </c>
      <c r="K6007" s="44">
        <v>1988</v>
      </c>
      <c r="L6007" s="44">
        <v>10</v>
      </c>
      <c r="M6007" s="34">
        <v>546.9</v>
      </c>
      <c r="N6007" s="44" t="s">
        <v>21417</v>
      </c>
      <c r="O6007" s="34">
        <v>0</v>
      </c>
      <c r="P6007" s="44">
        <v>1988</v>
      </c>
      <c r="Q6007" s="46">
        <v>4528</v>
      </c>
      <c r="R6007" s="34">
        <v>0</v>
      </c>
      <c r="T6007" s="34"/>
      <c r="U6007" s="34"/>
      <c r="V6007" s="34"/>
      <c r="W6007" s="34"/>
      <c r="X6007" s="34"/>
      <c r="Y6007" s="34"/>
      <c r="Z6007" s="34"/>
      <c r="AA6007" s="34"/>
      <c r="AB6007" s="34"/>
      <c r="AC6007" s="34"/>
    </row>
    <row r="6008" spans="2:29">
      <c r="B6008" s="51">
        <v>198800000247370</v>
      </c>
      <c r="C6008" s="45">
        <v>32356</v>
      </c>
      <c r="D6008" s="44" t="s">
        <v>16964</v>
      </c>
      <c r="E6008" s="34">
        <v>2256</v>
      </c>
      <c r="F6008" s="34">
        <v>2256</v>
      </c>
      <c r="G6008" s="44">
        <v>0</v>
      </c>
      <c r="H6008" s="44">
        <v>80</v>
      </c>
      <c r="I6008" s="44">
        <v>10</v>
      </c>
      <c r="J6008" s="45">
        <v>32150</v>
      </c>
      <c r="K6008" s="44">
        <v>1988</v>
      </c>
      <c r="L6008" s="44">
        <v>10</v>
      </c>
      <c r="M6008" s="34">
        <v>225.6</v>
      </c>
      <c r="N6008" s="44" t="s">
        <v>21417</v>
      </c>
      <c r="O6008" s="34">
        <v>0</v>
      </c>
      <c r="P6008" s="44">
        <v>1988</v>
      </c>
      <c r="Q6008" s="46">
        <v>4528</v>
      </c>
      <c r="R6008" s="34">
        <v>0</v>
      </c>
      <c r="T6008" s="34"/>
      <c r="U6008" s="34"/>
      <c r="V6008" s="34"/>
      <c r="W6008" s="34"/>
      <c r="X6008" s="34"/>
      <c r="Y6008" s="34"/>
      <c r="Z6008" s="34"/>
      <c r="AA6008" s="34"/>
      <c r="AB6008" s="34"/>
      <c r="AC6008" s="34"/>
    </row>
    <row r="6009" spans="2:29">
      <c r="B6009" s="51">
        <v>199000000251320</v>
      </c>
      <c r="C6009" s="45">
        <v>33147</v>
      </c>
      <c r="D6009" s="44" t="s">
        <v>17401</v>
      </c>
      <c r="E6009" s="34">
        <v>549008.22</v>
      </c>
      <c r="F6009" s="34">
        <v>549008.22</v>
      </c>
      <c r="G6009" s="44">
        <v>0</v>
      </c>
      <c r="H6009" s="44">
        <v>80</v>
      </c>
      <c r="I6009" s="44">
        <v>12</v>
      </c>
      <c r="J6009" s="45">
        <v>32883</v>
      </c>
      <c r="K6009" s="44">
        <v>1990</v>
      </c>
      <c r="L6009" s="44">
        <v>12</v>
      </c>
      <c r="M6009" s="34">
        <v>45750.69</v>
      </c>
      <c r="N6009" s="44" t="s">
        <v>21417</v>
      </c>
      <c r="O6009" s="34">
        <v>0</v>
      </c>
      <c r="P6009" s="44">
        <v>1990</v>
      </c>
      <c r="Q6009" s="46">
        <v>4731.3</v>
      </c>
      <c r="R6009" s="34">
        <v>0</v>
      </c>
      <c r="T6009" s="34"/>
      <c r="U6009" s="34"/>
      <c r="V6009" s="34"/>
      <c r="W6009" s="34"/>
      <c r="X6009" s="34"/>
      <c r="Y6009" s="34"/>
      <c r="Z6009" s="34"/>
      <c r="AA6009" s="34"/>
      <c r="AB6009" s="34"/>
      <c r="AC6009" s="34"/>
    </row>
    <row r="6010" spans="2:29">
      <c r="B6010" s="51">
        <v>198800000247280</v>
      </c>
      <c r="C6010" s="45">
        <v>32143</v>
      </c>
      <c r="D6010" s="44" t="s">
        <v>16962</v>
      </c>
      <c r="E6010" s="34">
        <v>9919.57</v>
      </c>
      <c r="F6010" s="34">
        <v>9919.57</v>
      </c>
      <c r="G6010" s="44">
        <v>0</v>
      </c>
      <c r="H6010" s="44">
        <v>80</v>
      </c>
      <c r="I6010" s="44">
        <v>61</v>
      </c>
      <c r="J6010" s="45">
        <v>32143</v>
      </c>
      <c r="K6010" s="44">
        <v>1988</v>
      </c>
      <c r="L6010" s="44">
        <v>61</v>
      </c>
      <c r="M6010" s="34">
        <v>162.62</v>
      </c>
      <c r="N6010" s="44" t="s">
        <v>21417</v>
      </c>
      <c r="O6010" s="34">
        <v>0</v>
      </c>
      <c r="P6010" s="44">
        <v>1988</v>
      </c>
      <c r="Q6010" s="46">
        <v>4528</v>
      </c>
      <c r="R6010" s="34">
        <v>0</v>
      </c>
      <c r="T6010" s="34"/>
      <c r="U6010" s="34"/>
      <c r="V6010" s="34"/>
      <c r="W6010" s="34"/>
      <c r="X6010" s="34"/>
      <c r="Y6010" s="34"/>
      <c r="Z6010" s="34"/>
      <c r="AA6010" s="34"/>
      <c r="AB6010" s="34"/>
      <c r="AC6010" s="34"/>
    </row>
    <row r="6011" spans="2:29">
      <c r="B6011" s="51">
        <v>199500000247570</v>
      </c>
      <c r="C6011" s="45">
        <v>34820</v>
      </c>
      <c r="D6011" s="44" t="s">
        <v>21114</v>
      </c>
      <c r="E6011" s="34">
        <v>9190.2999999999993</v>
      </c>
      <c r="F6011" s="34">
        <v>9190.2999999999993</v>
      </c>
      <c r="G6011" s="44">
        <v>0</v>
      </c>
      <c r="H6011" s="44">
        <v>80</v>
      </c>
      <c r="I6011" s="44">
        <v>10</v>
      </c>
      <c r="J6011" s="45">
        <v>34704</v>
      </c>
      <c r="K6011" s="44">
        <v>1995</v>
      </c>
      <c r="L6011" s="44">
        <v>10</v>
      </c>
      <c r="M6011" s="34">
        <v>919.03</v>
      </c>
      <c r="N6011" s="44" t="s">
        <v>21417</v>
      </c>
      <c r="O6011" s="34">
        <v>0</v>
      </c>
      <c r="P6011" s="44">
        <v>1995</v>
      </c>
      <c r="Q6011" s="46">
        <v>5471.2</v>
      </c>
      <c r="R6011" s="34">
        <v>0</v>
      </c>
      <c r="T6011" s="34"/>
      <c r="U6011" s="34"/>
      <c r="V6011" s="34"/>
      <c r="W6011" s="34"/>
      <c r="X6011" s="34"/>
      <c r="Y6011" s="34"/>
      <c r="Z6011" s="34"/>
      <c r="AA6011" s="34"/>
      <c r="AB6011" s="34"/>
      <c r="AC6011" s="34"/>
    </row>
    <row r="6012" spans="2:29">
      <c r="B6012" s="51">
        <v>198800000247330</v>
      </c>
      <c r="C6012" s="45">
        <v>32387</v>
      </c>
      <c r="D6012" s="44" t="s">
        <v>20878</v>
      </c>
      <c r="E6012" s="34">
        <v>1225</v>
      </c>
      <c r="F6012" s="34">
        <v>1225</v>
      </c>
      <c r="G6012" s="44">
        <v>0</v>
      </c>
      <c r="H6012" s="44">
        <v>80</v>
      </c>
      <c r="I6012" s="44">
        <v>10</v>
      </c>
      <c r="J6012" s="45">
        <v>32151</v>
      </c>
      <c r="K6012" s="44">
        <v>1988</v>
      </c>
      <c r="L6012" s="44">
        <v>10</v>
      </c>
      <c r="M6012" s="34">
        <v>122.5</v>
      </c>
      <c r="N6012" s="44" t="s">
        <v>21417</v>
      </c>
      <c r="O6012" s="34">
        <v>0</v>
      </c>
      <c r="P6012" s="44">
        <v>1988</v>
      </c>
      <c r="Q6012" s="46">
        <v>4528</v>
      </c>
      <c r="R6012" s="34">
        <v>0</v>
      </c>
      <c r="T6012" s="34"/>
      <c r="U6012" s="34"/>
      <c r="V6012" s="34"/>
      <c r="W6012" s="34"/>
      <c r="X6012" s="34"/>
      <c r="Y6012" s="34"/>
      <c r="Z6012" s="34"/>
      <c r="AA6012" s="34"/>
      <c r="AB6012" s="34"/>
      <c r="AC6012" s="34"/>
    </row>
    <row r="6013" spans="2:29">
      <c r="B6013" s="51">
        <v>198800000247340</v>
      </c>
      <c r="C6013" s="45">
        <v>32387</v>
      </c>
      <c r="D6013" s="44" t="s">
        <v>20879</v>
      </c>
      <c r="E6013" s="34">
        <v>1664</v>
      </c>
      <c r="F6013" s="34">
        <v>1664</v>
      </c>
      <c r="G6013" s="44">
        <v>0</v>
      </c>
      <c r="H6013" s="44">
        <v>80</v>
      </c>
      <c r="I6013" s="44">
        <v>10</v>
      </c>
      <c r="J6013" s="45">
        <v>32151</v>
      </c>
      <c r="K6013" s="44">
        <v>1988</v>
      </c>
      <c r="L6013" s="44">
        <v>10</v>
      </c>
      <c r="M6013" s="34">
        <v>166.4</v>
      </c>
      <c r="N6013" s="44" t="s">
        <v>21417</v>
      </c>
      <c r="O6013" s="34">
        <v>0</v>
      </c>
      <c r="P6013" s="44">
        <v>1988</v>
      </c>
      <c r="Q6013" s="46">
        <v>4528</v>
      </c>
      <c r="R6013" s="34">
        <v>0</v>
      </c>
      <c r="T6013" s="34"/>
      <c r="U6013" s="34"/>
      <c r="V6013" s="34"/>
      <c r="W6013" s="34"/>
      <c r="X6013" s="34"/>
      <c r="Y6013" s="34"/>
      <c r="Z6013" s="34"/>
      <c r="AA6013" s="34"/>
      <c r="AB6013" s="34"/>
      <c r="AC6013" s="34"/>
    </row>
    <row r="6014" spans="2:29">
      <c r="B6014" s="51">
        <v>198800000247420</v>
      </c>
      <c r="C6014" s="45">
        <v>32387</v>
      </c>
      <c r="D6014" s="44" t="s">
        <v>20881</v>
      </c>
      <c r="E6014" s="34">
        <v>1665</v>
      </c>
      <c r="F6014" s="34">
        <v>1665</v>
      </c>
      <c r="G6014" s="44">
        <v>0</v>
      </c>
      <c r="H6014" s="44">
        <v>80</v>
      </c>
      <c r="I6014" s="44">
        <v>10</v>
      </c>
      <c r="J6014" s="45">
        <v>32151</v>
      </c>
      <c r="K6014" s="44">
        <v>1988</v>
      </c>
      <c r="L6014" s="44">
        <v>10</v>
      </c>
      <c r="M6014" s="34">
        <v>166.5</v>
      </c>
      <c r="N6014" s="44" t="s">
        <v>21417</v>
      </c>
      <c r="O6014" s="34">
        <v>0</v>
      </c>
      <c r="P6014" s="44">
        <v>1988</v>
      </c>
      <c r="Q6014" s="46">
        <v>4528</v>
      </c>
      <c r="R6014" s="34">
        <v>0</v>
      </c>
      <c r="T6014" s="34"/>
      <c r="U6014" s="34"/>
      <c r="V6014" s="34"/>
      <c r="W6014" s="34"/>
      <c r="X6014" s="34"/>
      <c r="Y6014" s="34"/>
      <c r="Z6014" s="34"/>
      <c r="AA6014" s="34"/>
      <c r="AB6014" s="34"/>
      <c r="AC6014" s="34"/>
    </row>
    <row r="6015" spans="2:29">
      <c r="B6015" s="51">
        <v>198800000247380</v>
      </c>
      <c r="C6015" s="45">
        <v>32387</v>
      </c>
      <c r="D6015" s="44" t="s">
        <v>20880</v>
      </c>
      <c r="E6015" s="34">
        <v>1675</v>
      </c>
      <c r="F6015" s="34">
        <v>1675</v>
      </c>
      <c r="G6015" s="44">
        <v>0</v>
      </c>
      <c r="H6015" s="44">
        <v>80</v>
      </c>
      <c r="I6015" s="44">
        <v>10</v>
      </c>
      <c r="J6015" s="45">
        <v>32151</v>
      </c>
      <c r="K6015" s="44">
        <v>1988</v>
      </c>
      <c r="L6015" s="44">
        <v>10</v>
      </c>
      <c r="M6015" s="34">
        <v>167.5</v>
      </c>
      <c r="N6015" s="44" t="s">
        <v>21417</v>
      </c>
      <c r="O6015" s="34">
        <v>0</v>
      </c>
      <c r="P6015" s="44">
        <v>1988</v>
      </c>
      <c r="Q6015" s="46">
        <v>4528</v>
      </c>
      <c r="R6015" s="34">
        <v>0</v>
      </c>
      <c r="T6015" s="34"/>
      <c r="U6015" s="34"/>
      <c r="V6015" s="34"/>
      <c r="W6015" s="34"/>
      <c r="X6015" s="34"/>
      <c r="Y6015" s="34"/>
      <c r="Z6015" s="34"/>
      <c r="AA6015" s="34"/>
      <c r="AB6015" s="34"/>
      <c r="AC6015" s="34"/>
    </row>
    <row r="6016" spans="2:29">
      <c r="B6016" s="51">
        <v>198800000247040</v>
      </c>
      <c r="C6016" s="45">
        <v>32387</v>
      </c>
      <c r="D6016" s="44" t="s">
        <v>20875</v>
      </c>
      <c r="E6016" s="34">
        <v>1664</v>
      </c>
      <c r="F6016" s="34">
        <v>1664</v>
      </c>
      <c r="G6016" s="44">
        <v>0</v>
      </c>
      <c r="H6016" s="44">
        <v>80</v>
      </c>
      <c r="I6016" s="44">
        <v>10</v>
      </c>
      <c r="J6016" s="45">
        <v>32151</v>
      </c>
      <c r="K6016" s="44">
        <v>1988</v>
      </c>
      <c r="L6016" s="44">
        <v>10</v>
      </c>
      <c r="M6016" s="34">
        <v>166.4</v>
      </c>
      <c r="N6016" s="44" t="s">
        <v>21417</v>
      </c>
      <c r="O6016" s="34">
        <v>0</v>
      </c>
      <c r="P6016" s="44">
        <v>1988</v>
      </c>
      <c r="Q6016" s="46">
        <v>4528</v>
      </c>
      <c r="R6016" s="34">
        <v>0</v>
      </c>
      <c r="T6016" s="34"/>
      <c r="U6016" s="34"/>
      <c r="V6016" s="34"/>
      <c r="W6016" s="34"/>
      <c r="X6016" s="34"/>
      <c r="Y6016" s="34"/>
      <c r="Z6016" s="34"/>
      <c r="AA6016" s="34"/>
      <c r="AB6016" s="34"/>
      <c r="AC6016" s="34"/>
    </row>
    <row r="6017" spans="2:29">
      <c r="B6017" s="51">
        <v>198500000247070</v>
      </c>
      <c r="C6017" s="45">
        <v>31079</v>
      </c>
      <c r="D6017" s="44" t="s">
        <v>20736</v>
      </c>
      <c r="E6017" s="34">
        <v>0</v>
      </c>
      <c r="F6017" s="34">
        <v>0</v>
      </c>
      <c r="G6017" s="44">
        <v>0</v>
      </c>
      <c r="H6017" s="44">
        <v>80</v>
      </c>
      <c r="I6017" s="44">
        <v>10</v>
      </c>
      <c r="J6017" s="45">
        <v>31049</v>
      </c>
      <c r="K6017" s="44">
        <v>1985</v>
      </c>
      <c r="L6017" s="44">
        <v>10</v>
      </c>
      <c r="M6017" s="34">
        <v>0</v>
      </c>
      <c r="N6017" s="44" t="s">
        <v>21417</v>
      </c>
      <c r="O6017" s="34">
        <v>0</v>
      </c>
      <c r="P6017" s="44">
        <v>1985</v>
      </c>
      <c r="Q6017" s="46">
        <v>4202.3</v>
      </c>
      <c r="R6017" s="34">
        <v>0</v>
      </c>
      <c r="T6017" s="34"/>
      <c r="U6017" s="34"/>
      <c r="V6017" s="34"/>
      <c r="W6017" s="34"/>
      <c r="X6017" s="34"/>
      <c r="Y6017" s="34"/>
      <c r="Z6017" s="34"/>
      <c r="AA6017" s="34"/>
      <c r="AB6017" s="34"/>
      <c r="AC6017" s="34"/>
    </row>
    <row r="6018" spans="2:29">
      <c r="B6018" s="51">
        <v>199300000246880</v>
      </c>
      <c r="C6018" s="45">
        <v>34213</v>
      </c>
      <c r="D6018" s="44" t="s">
        <v>21096</v>
      </c>
      <c r="E6018" s="34">
        <v>1380</v>
      </c>
      <c r="F6018" s="34">
        <v>1380</v>
      </c>
      <c r="G6018" s="44">
        <v>0</v>
      </c>
      <c r="H6018" s="44">
        <v>80</v>
      </c>
      <c r="I6018" s="44">
        <v>10</v>
      </c>
      <c r="J6018" s="45">
        <v>33978</v>
      </c>
      <c r="K6018" s="44">
        <v>1993</v>
      </c>
      <c r="L6018" s="44">
        <v>10</v>
      </c>
      <c r="M6018" s="34">
        <v>138</v>
      </c>
      <c r="N6018" s="44" t="s">
        <v>21417</v>
      </c>
      <c r="O6018" s="34">
        <v>0</v>
      </c>
      <c r="P6018" s="44">
        <v>1993</v>
      </c>
      <c r="Q6018" s="46">
        <v>5210.3999999999996</v>
      </c>
      <c r="R6018" s="34">
        <v>0</v>
      </c>
      <c r="T6018" s="34"/>
      <c r="U6018" s="34"/>
      <c r="V6018" s="34"/>
      <c r="W6018" s="34"/>
      <c r="X6018" s="34"/>
      <c r="Y6018" s="34"/>
      <c r="Z6018" s="34"/>
      <c r="AA6018" s="34"/>
      <c r="AB6018" s="34"/>
      <c r="AC6018" s="34"/>
    </row>
    <row r="6019" spans="2:29">
      <c r="B6019" s="51">
        <v>199500000247560</v>
      </c>
      <c r="C6019" s="45">
        <v>34700</v>
      </c>
      <c r="D6019" s="44" t="s">
        <v>20105</v>
      </c>
      <c r="E6019" s="34">
        <v>0</v>
      </c>
      <c r="F6019" s="34">
        <v>0</v>
      </c>
      <c r="G6019" s="44">
        <v>0</v>
      </c>
      <c r="H6019" s="44">
        <v>80</v>
      </c>
      <c r="I6019" s="44">
        <v>10</v>
      </c>
      <c r="J6019" s="45">
        <v>34700</v>
      </c>
      <c r="K6019" s="44">
        <v>1995</v>
      </c>
      <c r="L6019" s="44">
        <v>10</v>
      </c>
      <c r="M6019" s="34">
        <v>0</v>
      </c>
      <c r="N6019" s="44" t="s">
        <v>21417</v>
      </c>
      <c r="O6019" s="34">
        <v>0</v>
      </c>
      <c r="P6019" s="44">
        <v>1995</v>
      </c>
      <c r="Q6019" s="46">
        <v>5471.2</v>
      </c>
      <c r="R6019" s="34">
        <v>0</v>
      </c>
      <c r="T6019" s="34"/>
      <c r="U6019" s="34"/>
      <c r="V6019" s="34"/>
      <c r="W6019" s="34"/>
      <c r="X6019" s="34"/>
      <c r="Y6019" s="34"/>
      <c r="Z6019" s="34"/>
      <c r="AA6019" s="34"/>
      <c r="AB6019" s="34"/>
      <c r="AC6019" s="34"/>
    </row>
    <row r="6020" spans="2:29">
      <c r="B6020" s="51">
        <v>198500000247020</v>
      </c>
      <c r="C6020" s="45">
        <v>31260</v>
      </c>
      <c r="D6020" s="44" t="s">
        <v>20735</v>
      </c>
      <c r="E6020" s="34">
        <v>2251.25</v>
      </c>
      <c r="F6020" s="34">
        <v>2251.25</v>
      </c>
      <c r="G6020" s="44">
        <v>0</v>
      </c>
      <c r="H6020" s="44">
        <v>80</v>
      </c>
      <c r="I6020" s="44">
        <v>10</v>
      </c>
      <c r="J6020" s="45">
        <v>31055</v>
      </c>
      <c r="K6020" s="44">
        <v>1985</v>
      </c>
      <c r="L6020" s="44">
        <v>10</v>
      </c>
      <c r="M6020" s="34">
        <v>225.13</v>
      </c>
      <c r="N6020" s="44" t="s">
        <v>21417</v>
      </c>
      <c r="O6020" s="34">
        <v>0</v>
      </c>
      <c r="P6020" s="44">
        <v>1985</v>
      </c>
      <c r="Q6020" s="46">
        <v>4202.3</v>
      </c>
      <c r="R6020" s="34">
        <v>0</v>
      </c>
      <c r="T6020" s="34"/>
      <c r="U6020" s="34"/>
      <c r="V6020" s="34"/>
      <c r="W6020" s="34"/>
      <c r="X6020" s="34"/>
      <c r="Y6020" s="34"/>
      <c r="Z6020" s="34"/>
      <c r="AA6020" s="34"/>
      <c r="AB6020" s="34"/>
      <c r="AC6020" s="34"/>
    </row>
    <row r="6021" spans="2:29">
      <c r="B6021" s="51">
        <v>198800000247130</v>
      </c>
      <c r="C6021" s="45">
        <v>32387</v>
      </c>
      <c r="D6021" s="44" t="s">
        <v>20876</v>
      </c>
      <c r="E6021" s="34">
        <v>1216</v>
      </c>
      <c r="F6021" s="34">
        <v>1216</v>
      </c>
      <c r="G6021" s="44">
        <v>0</v>
      </c>
      <c r="H6021" s="44">
        <v>80</v>
      </c>
      <c r="I6021" s="44">
        <v>10</v>
      </c>
      <c r="J6021" s="45">
        <v>32151</v>
      </c>
      <c r="K6021" s="44">
        <v>1988</v>
      </c>
      <c r="L6021" s="44">
        <v>10</v>
      </c>
      <c r="M6021" s="34">
        <v>121.6</v>
      </c>
      <c r="N6021" s="44" t="s">
        <v>21417</v>
      </c>
      <c r="O6021" s="34">
        <v>0</v>
      </c>
      <c r="P6021" s="44">
        <v>1988</v>
      </c>
      <c r="Q6021" s="46">
        <v>4528</v>
      </c>
      <c r="R6021" s="34">
        <v>0</v>
      </c>
      <c r="T6021" s="34"/>
      <c r="U6021" s="34"/>
      <c r="V6021" s="34"/>
      <c r="W6021" s="34"/>
      <c r="X6021" s="34"/>
      <c r="Y6021" s="34"/>
      <c r="Z6021" s="34"/>
      <c r="AA6021" s="34"/>
      <c r="AB6021" s="34"/>
      <c r="AC6021" s="34"/>
    </row>
    <row r="6022" spans="2:29">
      <c r="B6022" s="51">
        <v>199400000247590</v>
      </c>
      <c r="C6022" s="45">
        <v>34516</v>
      </c>
      <c r="D6022" s="44" t="s">
        <v>21107</v>
      </c>
      <c r="E6022" s="34">
        <v>2323.0500000000002</v>
      </c>
      <c r="F6022" s="34">
        <v>2323.0500000000002</v>
      </c>
      <c r="G6022" s="44">
        <v>0</v>
      </c>
      <c r="H6022" s="44">
        <v>80</v>
      </c>
      <c r="I6022" s="44">
        <v>10</v>
      </c>
      <c r="J6022" s="45">
        <v>34341</v>
      </c>
      <c r="K6022" s="44">
        <v>1994</v>
      </c>
      <c r="L6022" s="44">
        <v>10</v>
      </c>
      <c r="M6022" s="34">
        <v>232.31</v>
      </c>
      <c r="N6022" s="44" t="s">
        <v>21417</v>
      </c>
      <c r="O6022" s="34">
        <v>0</v>
      </c>
      <c r="P6022" s="44">
        <v>1994</v>
      </c>
      <c r="Q6022" s="46">
        <v>5407.6</v>
      </c>
      <c r="R6022" s="34">
        <v>0</v>
      </c>
      <c r="T6022" s="34"/>
      <c r="U6022" s="34"/>
      <c r="V6022" s="34"/>
      <c r="W6022" s="34"/>
      <c r="X6022" s="34"/>
      <c r="Y6022" s="34"/>
      <c r="Z6022" s="34"/>
      <c r="AA6022" s="34"/>
      <c r="AB6022" s="34"/>
      <c r="AC6022" s="34"/>
    </row>
    <row r="6023" spans="2:29">
      <c r="B6023" s="51">
        <v>199400000247600</v>
      </c>
      <c r="C6023" s="45">
        <v>34516</v>
      </c>
      <c r="D6023" s="44" t="s">
        <v>21107</v>
      </c>
      <c r="E6023" s="34">
        <v>2323.0500000000002</v>
      </c>
      <c r="F6023" s="34">
        <v>2323.0500000000002</v>
      </c>
      <c r="G6023" s="44">
        <v>0</v>
      </c>
      <c r="H6023" s="44">
        <v>80</v>
      </c>
      <c r="I6023" s="44">
        <v>10</v>
      </c>
      <c r="J6023" s="45">
        <v>34341</v>
      </c>
      <c r="K6023" s="44">
        <v>1994</v>
      </c>
      <c r="L6023" s="44">
        <v>10</v>
      </c>
      <c r="M6023" s="34">
        <v>232.31</v>
      </c>
      <c r="N6023" s="44" t="s">
        <v>21417</v>
      </c>
      <c r="O6023" s="34">
        <v>0</v>
      </c>
      <c r="P6023" s="44">
        <v>1994</v>
      </c>
      <c r="Q6023" s="46">
        <v>5407.6</v>
      </c>
      <c r="R6023" s="34">
        <v>0</v>
      </c>
      <c r="T6023" s="34"/>
      <c r="U6023" s="34"/>
      <c r="V6023" s="34"/>
      <c r="W6023" s="34"/>
      <c r="X6023" s="34"/>
      <c r="Y6023" s="34"/>
      <c r="Z6023" s="34"/>
      <c r="AA6023" s="34"/>
      <c r="AB6023" s="34"/>
      <c r="AC6023" s="34"/>
    </row>
    <row r="6024" spans="2:29">
      <c r="B6024" s="51">
        <v>199400000247610</v>
      </c>
      <c r="C6024" s="45">
        <v>34516</v>
      </c>
      <c r="D6024" s="44" t="s">
        <v>21107</v>
      </c>
      <c r="E6024" s="34">
        <v>2323.0500000000002</v>
      </c>
      <c r="F6024" s="34">
        <v>2323.0500000000002</v>
      </c>
      <c r="G6024" s="44">
        <v>0</v>
      </c>
      <c r="H6024" s="44">
        <v>80</v>
      </c>
      <c r="I6024" s="44">
        <v>10</v>
      </c>
      <c r="J6024" s="45">
        <v>34341</v>
      </c>
      <c r="K6024" s="44">
        <v>1994</v>
      </c>
      <c r="L6024" s="44">
        <v>10</v>
      </c>
      <c r="M6024" s="34">
        <v>232.31</v>
      </c>
      <c r="N6024" s="44" t="s">
        <v>21417</v>
      </c>
      <c r="O6024" s="34">
        <v>0</v>
      </c>
      <c r="P6024" s="44">
        <v>1994</v>
      </c>
      <c r="Q6024" s="46">
        <v>5407.6</v>
      </c>
      <c r="R6024" s="34">
        <v>0</v>
      </c>
      <c r="T6024" s="34"/>
      <c r="U6024" s="34"/>
      <c r="V6024" s="34"/>
      <c r="W6024" s="34"/>
      <c r="X6024" s="34"/>
      <c r="Y6024" s="34"/>
      <c r="Z6024" s="34"/>
      <c r="AA6024" s="34"/>
      <c r="AB6024" s="34"/>
      <c r="AC6024" s="34"/>
    </row>
    <row r="6025" spans="2:29">
      <c r="B6025" s="51">
        <v>199400000247620</v>
      </c>
      <c r="C6025" s="45">
        <v>34516</v>
      </c>
      <c r="D6025" s="44" t="s">
        <v>21107</v>
      </c>
      <c r="E6025" s="34">
        <v>2323.0500000000002</v>
      </c>
      <c r="F6025" s="34">
        <v>2323.0500000000002</v>
      </c>
      <c r="G6025" s="44">
        <v>0</v>
      </c>
      <c r="H6025" s="44">
        <v>80</v>
      </c>
      <c r="I6025" s="44">
        <v>10</v>
      </c>
      <c r="J6025" s="45">
        <v>34341</v>
      </c>
      <c r="K6025" s="44">
        <v>1994</v>
      </c>
      <c r="L6025" s="44">
        <v>10</v>
      </c>
      <c r="M6025" s="34">
        <v>232.31</v>
      </c>
      <c r="N6025" s="44" t="s">
        <v>21417</v>
      </c>
      <c r="O6025" s="34">
        <v>0</v>
      </c>
      <c r="P6025" s="44">
        <v>1994</v>
      </c>
      <c r="Q6025" s="46">
        <v>5407.6</v>
      </c>
      <c r="R6025" s="34">
        <v>0</v>
      </c>
      <c r="T6025" s="34"/>
      <c r="U6025" s="34"/>
      <c r="V6025" s="34"/>
      <c r="W6025" s="34"/>
      <c r="X6025" s="34"/>
      <c r="Y6025" s="34"/>
      <c r="Z6025" s="34"/>
      <c r="AA6025" s="34"/>
      <c r="AB6025" s="34"/>
      <c r="AC6025" s="34"/>
    </row>
    <row r="6026" spans="2:29">
      <c r="B6026" s="51">
        <v>199400000247630</v>
      </c>
      <c r="C6026" s="45">
        <v>34516</v>
      </c>
      <c r="D6026" s="44" t="s">
        <v>21107</v>
      </c>
      <c r="E6026" s="34">
        <v>2323.0500000000002</v>
      </c>
      <c r="F6026" s="34">
        <v>2323.0500000000002</v>
      </c>
      <c r="G6026" s="44">
        <v>0</v>
      </c>
      <c r="H6026" s="44">
        <v>80</v>
      </c>
      <c r="I6026" s="44">
        <v>10</v>
      </c>
      <c r="J6026" s="45">
        <v>34341</v>
      </c>
      <c r="K6026" s="44">
        <v>1994</v>
      </c>
      <c r="L6026" s="44">
        <v>10</v>
      </c>
      <c r="M6026" s="34">
        <v>232.31</v>
      </c>
      <c r="N6026" s="44" t="s">
        <v>21417</v>
      </c>
      <c r="O6026" s="34">
        <v>0</v>
      </c>
      <c r="P6026" s="44">
        <v>1994</v>
      </c>
      <c r="Q6026" s="46">
        <v>5407.6</v>
      </c>
      <c r="R6026" s="34">
        <v>0</v>
      </c>
      <c r="T6026" s="34"/>
      <c r="U6026" s="34"/>
      <c r="V6026" s="34"/>
      <c r="W6026" s="34"/>
      <c r="X6026" s="34"/>
      <c r="Y6026" s="34"/>
      <c r="Z6026" s="34"/>
      <c r="AA6026" s="34"/>
      <c r="AB6026" s="34"/>
      <c r="AC6026" s="34"/>
    </row>
    <row r="6027" spans="2:29">
      <c r="B6027" s="51">
        <v>199400000247640</v>
      </c>
      <c r="C6027" s="45">
        <v>34516</v>
      </c>
      <c r="D6027" s="44" t="s">
        <v>21107</v>
      </c>
      <c r="E6027" s="34">
        <v>2323.0500000000002</v>
      </c>
      <c r="F6027" s="34">
        <v>2323.0500000000002</v>
      </c>
      <c r="G6027" s="44">
        <v>0</v>
      </c>
      <c r="H6027" s="44">
        <v>80</v>
      </c>
      <c r="I6027" s="44">
        <v>10</v>
      </c>
      <c r="J6027" s="45">
        <v>34341</v>
      </c>
      <c r="K6027" s="44">
        <v>1994</v>
      </c>
      <c r="L6027" s="44">
        <v>10</v>
      </c>
      <c r="M6027" s="34">
        <v>232.31</v>
      </c>
      <c r="N6027" s="44" t="s">
        <v>21417</v>
      </c>
      <c r="O6027" s="34">
        <v>0</v>
      </c>
      <c r="P6027" s="44">
        <v>1994</v>
      </c>
      <c r="Q6027" s="46">
        <v>5407.6</v>
      </c>
      <c r="R6027" s="34">
        <v>0</v>
      </c>
      <c r="T6027" s="34"/>
      <c r="U6027" s="34"/>
      <c r="V6027" s="34"/>
      <c r="W6027" s="34"/>
      <c r="X6027" s="34"/>
      <c r="Y6027" s="34"/>
      <c r="Z6027" s="34"/>
      <c r="AA6027" s="34"/>
      <c r="AB6027" s="34"/>
      <c r="AC6027" s="34"/>
    </row>
    <row r="6028" spans="2:29">
      <c r="B6028" s="51">
        <v>198800000246940</v>
      </c>
      <c r="C6028" s="45">
        <v>32387</v>
      </c>
      <c r="D6028" s="44" t="s">
        <v>20874</v>
      </c>
      <c r="E6028" s="34">
        <v>1820</v>
      </c>
      <c r="F6028" s="34">
        <v>1820</v>
      </c>
      <c r="G6028" s="44">
        <v>0</v>
      </c>
      <c r="H6028" s="44">
        <v>80</v>
      </c>
      <c r="I6028" s="44">
        <v>10</v>
      </c>
      <c r="J6028" s="45">
        <v>32151</v>
      </c>
      <c r="K6028" s="44">
        <v>1988</v>
      </c>
      <c r="L6028" s="44">
        <v>10</v>
      </c>
      <c r="M6028" s="34">
        <v>182</v>
      </c>
      <c r="N6028" s="44" t="s">
        <v>21417</v>
      </c>
      <c r="O6028" s="34">
        <v>0</v>
      </c>
      <c r="P6028" s="44">
        <v>1988</v>
      </c>
      <c r="Q6028" s="46">
        <v>4528</v>
      </c>
      <c r="R6028" s="34">
        <v>0</v>
      </c>
      <c r="T6028" s="34"/>
      <c r="U6028" s="34"/>
      <c r="V6028" s="34"/>
      <c r="W6028" s="34"/>
      <c r="X6028" s="34"/>
      <c r="Y6028" s="34"/>
      <c r="Z6028" s="34"/>
      <c r="AA6028" s="34"/>
      <c r="AB6028" s="34"/>
      <c r="AC6028" s="34"/>
    </row>
    <row r="6029" spans="2:29">
      <c r="B6029" s="51">
        <v>198800000246900</v>
      </c>
      <c r="C6029" s="45">
        <v>32387</v>
      </c>
      <c r="D6029" s="44" t="s">
        <v>20873</v>
      </c>
      <c r="E6029" s="34">
        <v>1500</v>
      </c>
      <c r="F6029" s="34">
        <v>1500</v>
      </c>
      <c r="G6029" s="44">
        <v>0</v>
      </c>
      <c r="H6029" s="44">
        <v>80</v>
      </c>
      <c r="I6029" s="44">
        <v>10</v>
      </c>
      <c r="J6029" s="45">
        <v>32151</v>
      </c>
      <c r="K6029" s="44">
        <v>1988</v>
      </c>
      <c r="L6029" s="44">
        <v>10</v>
      </c>
      <c r="M6029" s="34">
        <v>150</v>
      </c>
      <c r="N6029" s="44" t="s">
        <v>21417</v>
      </c>
      <c r="O6029" s="34">
        <v>0</v>
      </c>
      <c r="P6029" s="44">
        <v>1988</v>
      </c>
      <c r="Q6029" s="46">
        <v>4528</v>
      </c>
      <c r="R6029" s="34">
        <v>0</v>
      </c>
      <c r="T6029" s="34"/>
      <c r="U6029" s="34"/>
      <c r="V6029" s="34"/>
      <c r="W6029" s="34"/>
      <c r="X6029" s="34"/>
      <c r="Y6029" s="34"/>
      <c r="Z6029" s="34"/>
      <c r="AA6029" s="34"/>
      <c r="AB6029" s="34"/>
      <c r="AC6029" s="34"/>
    </row>
    <row r="6030" spans="2:29">
      <c r="B6030" s="51">
        <v>199600000247730</v>
      </c>
      <c r="C6030" s="45">
        <v>35309</v>
      </c>
      <c r="D6030" s="44" t="s">
        <v>21180</v>
      </c>
      <c r="E6030" s="34">
        <v>0</v>
      </c>
      <c r="F6030" s="34">
        <v>0</v>
      </c>
      <c r="G6030" s="44">
        <v>7841.54</v>
      </c>
      <c r="H6030" s="44">
        <v>80</v>
      </c>
      <c r="I6030" s="44">
        <v>15</v>
      </c>
      <c r="J6030" s="45">
        <v>35073</v>
      </c>
      <c r="K6030" s="44">
        <v>1996</v>
      </c>
      <c r="L6030" s="44">
        <v>15</v>
      </c>
      <c r="M6030" s="34">
        <v>0</v>
      </c>
      <c r="N6030" s="44" t="s">
        <v>21417</v>
      </c>
      <c r="O6030" s="34">
        <v>0</v>
      </c>
      <c r="P6030" s="44">
        <v>1996</v>
      </c>
      <c r="Q6030" s="46">
        <v>5622.1</v>
      </c>
      <c r="R6030" s="34">
        <v>0</v>
      </c>
      <c r="T6030" s="34"/>
      <c r="U6030" s="34"/>
      <c r="V6030" s="34"/>
      <c r="W6030" s="34"/>
      <c r="X6030" s="34"/>
      <c r="Y6030" s="34"/>
      <c r="Z6030" s="34"/>
      <c r="AA6030" s="34"/>
      <c r="AB6030" s="34"/>
      <c r="AC6030" s="34"/>
    </row>
    <row r="6031" spans="2:29">
      <c r="B6031" s="51">
        <v>198800000247360</v>
      </c>
      <c r="C6031" s="45">
        <v>32325</v>
      </c>
      <c r="D6031" s="44" t="s">
        <v>17843</v>
      </c>
      <c r="E6031" s="34">
        <v>1707</v>
      </c>
      <c r="F6031" s="34">
        <v>1707</v>
      </c>
      <c r="G6031" s="44">
        <v>0</v>
      </c>
      <c r="H6031" s="44">
        <v>80</v>
      </c>
      <c r="I6031" s="44">
        <v>10</v>
      </c>
      <c r="J6031" s="45">
        <v>32149</v>
      </c>
      <c r="K6031" s="44">
        <v>1988</v>
      </c>
      <c r="L6031" s="44">
        <v>10</v>
      </c>
      <c r="M6031" s="34">
        <v>170.7</v>
      </c>
      <c r="N6031" s="44" t="s">
        <v>21417</v>
      </c>
      <c r="O6031" s="34">
        <v>0</v>
      </c>
      <c r="P6031" s="44">
        <v>1988</v>
      </c>
      <c r="Q6031" s="46">
        <v>4528</v>
      </c>
      <c r="R6031" s="34">
        <v>0</v>
      </c>
      <c r="T6031" s="34"/>
      <c r="U6031" s="34"/>
      <c r="V6031" s="34"/>
      <c r="W6031" s="34"/>
      <c r="X6031" s="34"/>
      <c r="Y6031" s="34"/>
      <c r="Z6031" s="34"/>
      <c r="AA6031" s="34"/>
      <c r="AB6031" s="34"/>
      <c r="AC6031" s="34"/>
    </row>
    <row r="6032" spans="2:29">
      <c r="B6032" s="51">
        <v>198900000247430</v>
      </c>
      <c r="C6032" s="45">
        <v>32599</v>
      </c>
      <c r="D6032" s="44" t="s">
        <v>17843</v>
      </c>
      <c r="E6032" s="34">
        <v>1943</v>
      </c>
      <c r="F6032" s="34">
        <v>1943</v>
      </c>
      <c r="G6032" s="44">
        <v>0</v>
      </c>
      <c r="H6032" s="44">
        <v>80</v>
      </c>
      <c r="I6032" s="44">
        <v>10</v>
      </c>
      <c r="J6032" s="45">
        <v>32512</v>
      </c>
      <c r="K6032" s="44">
        <v>1989</v>
      </c>
      <c r="L6032" s="44">
        <v>10</v>
      </c>
      <c r="M6032" s="34">
        <v>194.3</v>
      </c>
      <c r="N6032" s="44" t="s">
        <v>21417</v>
      </c>
      <c r="O6032" s="34">
        <v>0</v>
      </c>
      <c r="P6032" s="44">
        <v>1989</v>
      </c>
      <c r="Q6032" s="46">
        <v>4609.2</v>
      </c>
      <c r="R6032" s="34">
        <v>0</v>
      </c>
      <c r="T6032" s="34"/>
      <c r="U6032" s="34"/>
      <c r="V6032" s="34"/>
      <c r="W6032" s="34"/>
      <c r="X6032" s="34"/>
      <c r="Y6032" s="34"/>
      <c r="Z6032" s="34"/>
      <c r="AA6032" s="34"/>
      <c r="AB6032" s="34"/>
      <c r="AC6032" s="34"/>
    </row>
    <row r="6033" spans="2:29">
      <c r="B6033" s="51">
        <v>198900000247440</v>
      </c>
      <c r="C6033" s="45">
        <v>32660</v>
      </c>
      <c r="D6033" s="44" t="s">
        <v>17843</v>
      </c>
      <c r="E6033" s="34">
        <v>0</v>
      </c>
      <c r="F6033" s="34">
        <v>0</v>
      </c>
      <c r="G6033" s="44">
        <v>0</v>
      </c>
      <c r="H6033" s="44">
        <v>80</v>
      </c>
      <c r="I6033" s="44">
        <v>10</v>
      </c>
      <c r="J6033" s="45">
        <v>32514</v>
      </c>
      <c r="K6033" s="44">
        <v>1989</v>
      </c>
      <c r="L6033" s="44">
        <v>10</v>
      </c>
      <c r="M6033" s="34">
        <v>0</v>
      </c>
      <c r="N6033" s="44" t="s">
        <v>21417</v>
      </c>
      <c r="O6033" s="34">
        <v>0</v>
      </c>
      <c r="P6033" s="44">
        <v>1989</v>
      </c>
      <c r="Q6033" s="46">
        <v>4609.2</v>
      </c>
      <c r="R6033" s="34">
        <v>0</v>
      </c>
      <c r="T6033" s="34"/>
      <c r="U6033" s="34"/>
      <c r="V6033" s="34"/>
      <c r="W6033" s="34"/>
      <c r="X6033" s="34"/>
      <c r="Y6033" s="34"/>
      <c r="Z6033" s="34"/>
      <c r="AA6033" s="34"/>
      <c r="AB6033" s="34"/>
      <c r="AC6033" s="34"/>
    </row>
    <row r="6034" spans="2:29">
      <c r="B6034" s="51">
        <v>198800000247190</v>
      </c>
      <c r="C6034" s="45">
        <v>32387</v>
      </c>
      <c r="D6034" s="44" t="s">
        <v>20877</v>
      </c>
      <c r="E6034" s="34">
        <v>1600</v>
      </c>
      <c r="F6034" s="34">
        <v>1600</v>
      </c>
      <c r="G6034" s="44">
        <v>0</v>
      </c>
      <c r="H6034" s="44">
        <v>80</v>
      </c>
      <c r="I6034" s="44">
        <v>10</v>
      </c>
      <c r="J6034" s="45">
        <v>32151</v>
      </c>
      <c r="K6034" s="44">
        <v>1988</v>
      </c>
      <c r="L6034" s="44">
        <v>10</v>
      </c>
      <c r="M6034" s="34">
        <v>160</v>
      </c>
      <c r="N6034" s="44" t="s">
        <v>21417</v>
      </c>
      <c r="O6034" s="34">
        <v>0</v>
      </c>
      <c r="P6034" s="44">
        <v>1988</v>
      </c>
      <c r="Q6034" s="46">
        <v>4528</v>
      </c>
      <c r="R6034" s="34">
        <v>0</v>
      </c>
      <c r="T6034" s="34"/>
      <c r="U6034" s="34"/>
      <c r="V6034" s="34"/>
      <c r="W6034" s="34"/>
      <c r="X6034" s="34"/>
      <c r="Y6034" s="34"/>
      <c r="Z6034" s="34"/>
      <c r="AA6034" s="34"/>
      <c r="AB6034" s="34"/>
      <c r="AC6034" s="34"/>
    </row>
    <row r="6035" spans="2:29">
      <c r="B6035" s="51">
        <v>199400000246870</v>
      </c>
      <c r="C6035" s="45">
        <v>34394</v>
      </c>
      <c r="D6035" s="44" t="s">
        <v>21106</v>
      </c>
      <c r="E6035" s="34">
        <v>3620</v>
      </c>
      <c r="F6035" s="34">
        <v>3620</v>
      </c>
      <c r="G6035" s="44">
        <v>0</v>
      </c>
      <c r="H6035" s="44">
        <v>80</v>
      </c>
      <c r="I6035" s="44">
        <v>10</v>
      </c>
      <c r="J6035" s="45">
        <v>34337</v>
      </c>
      <c r="K6035" s="44">
        <v>1994</v>
      </c>
      <c r="L6035" s="44">
        <v>10</v>
      </c>
      <c r="M6035" s="34">
        <v>362</v>
      </c>
      <c r="N6035" s="44" t="s">
        <v>21417</v>
      </c>
      <c r="O6035" s="34">
        <v>0</v>
      </c>
      <c r="P6035" s="44">
        <v>1994</v>
      </c>
      <c r="Q6035" s="46">
        <v>5407.6</v>
      </c>
      <c r="R6035" s="34">
        <v>0</v>
      </c>
      <c r="T6035" s="34"/>
      <c r="U6035" s="34"/>
      <c r="V6035" s="34"/>
      <c r="W6035" s="34"/>
      <c r="X6035" s="34"/>
      <c r="Y6035" s="34"/>
      <c r="Z6035" s="34"/>
      <c r="AA6035" s="34"/>
      <c r="AB6035" s="34"/>
      <c r="AC6035" s="34"/>
    </row>
    <row r="6036" spans="2:29">
      <c r="B6036" s="51">
        <v>198600000247150</v>
      </c>
      <c r="C6036" s="45">
        <v>31656</v>
      </c>
      <c r="D6036" s="44" t="s">
        <v>20754</v>
      </c>
      <c r="E6036" s="34">
        <v>1964</v>
      </c>
      <c r="F6036" s="34">
        <v>1964</v>
      </c>
      <c r="G6036" s="44">
        <v>0</v>
      </c>
      <c r="H6036" s="44">
        <v>80</v>
      </c>
      <c r="I6036" s="44">
        <v>10</v>
      </c>
      <c r="J6036" s="45">
        <v>31421</v>
      </c>
      <c r="K6036" s="44">
        <v>1986</v>
      </c>
      <c r="L6036" s="44">
        <v>10</v>
      </c>
      <c r="M6036" s="34">
        <v>196.4</v>
      </c>
      <c r="N6036" s="44" t="s">
        <v>21417</v>
      </c>
      <c r="O6036" s="34">
        <v>0</v>
      </c>
      <c r="P6036" s="44">
        <v>1986</v>
      </c>
      <c r="Q6036" s="46">
        <v>4305</v>
      </c>
      <c r="R6036" s="34">
        <v>0</v>
      </c>
      <c r="T6036" s="34"/>
      <c r="U6036" s="34"/>
      <c r="V6036" s="34"/>
      <c r="W6036" s="34"/>
      <c r="X6036" s="34"/>
      <c r="Y6036" s="34"/>
      <c r="Z6036" s="34"/>
      <c r="AA6036" s="34"/>
      <c r="AB6036" s="34"/>
      <c r="AC6036" s="34"/>
    </row>
    <row r="6037" spans="2:29">
      <c r="B6037" s="51">
        <v>198600000229250</v>
      </c>
      <c r="C6037" s="45">
        <v>31686</v>
      </c>
      <c r="D6037" s="44" t="s">
        <v>20750</v>
      </c>
      <c r="E6037" s="34">
        <v>0</v>
      </c>
      <c r="F6037" s="34">
        <v>0</v>
      </c>
      <c r="G6037" s="44">
        <v>35.549999999999997</v>
      </c>
      <c r="H6037" s="44">
        <v>80</v>
      </c>
      <c r="I6037" s="44">
        <v>40</v>
      </c>
      <c r="J6037" s="45">
        <v>31422</v>
      </c>
      <c r="K6037" s="44">
        <v>1986</v>
      </c>
      <c r="L6037" s="44">
        <v>40</v>
      </c>
      <c r="M6037" s="34">
        <v>0</v>
      </c>
      <c r="N6037" s="44" t="s">
        <v>21417</v>
      </c>
      <c r="O6037" s="34">
        <v>0</v>
      </c>
      <c r="P6037" s="44">
        <v>1986</v>
      </c>
      <c r="Q6037" s="46">
        <v>4305</v>
      </c>
      <c r="R6037" s="34">
        <v>0</v>
      </c>
      <c r="T6037" s="34"/>
      <c r="U6037" s="34"/>
      <c r="V6037" s="34"/>
      <c r="W6037" s="34"/>
      <c r="X6037" s="34"/>
      <c r="Y6037" s="34"/>
      <c r="Z6037" s="34"/>
      <c r="AA6037" s="34"/>
      <c r="AB6037" s="34"/>
      <c r="AC6037" s="34"/>
    </row>
    <row r="6038" spans="2:29">
      <c r="B6038" s="51">
        <v>198800000247400</v>
      </c>
      <c r="C6038" s="45">
        <v>32387</v>
      </c>
      <c r="D6038" s="44" t="s">
        <v>16958</v>
      </c>
      <c r="E6038" s="34">
        <v>1195</v>
      </c>
      <c r="F6038" s="34">
        <v>1195</v>
      </c>
      <c r="G6038" s="44">
        <v>0</v>
      </c>
      <c r="H6038" s="44">
        <v>80</v>
      </c>
      <c r="I6038" s="44">
        <v>10</v>
      </c>
      <c r="J6038" s="45">
        <v>32151</v>
      </c>
      <c r="K6038" s="44">
        <v>1988</v>
      </c>
      <c r="L6038" s="44">
        <v>10</v>
      </c>
      <c r="M6038" s="34">
        <v>119.5</v>
      </c>
      <c r="N6038" s="44" t="s">
        <v>21417</v>
      </c>
      <c r="O6038" s="34">
        <v>0</v>
      </c>
      <c r="P6038" s="44">
        <v>1988</v>
      </c>
      <c r="Q6038" s="46">
        <v>4528</v>
      </c>
      <c r="R6038" s="34">
        <v>0</v>
      </c>
      <c r="T6038" s="34"/>
      <c r="U6038" s="34"/>
      <c r="V6038" s="34"/>
      <c r="W6038" s="34"/>
      <c r="X6038" s="34"/>
      <c r="Y6038" s="34"/>
      <c r="Z6038" s="34"/>
      <c r="AA6038" s="34"/>
      <c r="AB6038" s="34"/>
      <c r="AC6038" s="34"/>
    </row>
    <row r="6039" spans="2:29">
      <c r="B6039" s="51">
        <v>198200000246930</v>
      </c>
      <c r="C6039" s="45">
        <v>30072</v>
      </c>
      <c r="D6039" s="44" t="s">
        <v>20666</v>
      </c>
      <c r="E6039" s="34">
        <v>2380.77</v>
      </c>
      <c r="F6039" s="34">
        <v>2380.77</v>
      </c>
      <c r="G6039" s="44">
        <v>0</v>
      </c>
      <c r="H6039" s="44">
        <v>80</v>
      </c>
      <c r="I6039" s="44">
        <v>10</v>
      </c>
      <c r="J6039" s="45">
        <v>29956</v>
      </c>
      <c r="K6039" s="44">
        <v>1982</v>
      </c>
      <c r="L6039" s="44">
        <v>10</v>
      </c>
      <c r="M6039" s="34">
        <v>238.08</v>
      </c>
      <c r="N6039" s="44" t="s">
        <v>21417</v>
      </c>
      <c r="O6039" s="34">
        <v>0</v>
      </c>
      <c r="P6039" s="44">
        <v>1982</v>
      </c>
      <c r="Q6039" s="46">
        <v>3847</v>
      </c>
      <c r="R6039" s="34">
        <v>0</v>
      </c>
      <c r="T6039" s="34"/>
      <c r="U6039" s="34"/>
      <c r="V6039" s="34"/>
      <c r="W6039" s="34"/>
      <c r="X6039" s="34"/>
      <c r="Y6039" s="34"/>
      <c r="Z6039" s="34"/>
      <c r="AA6039" s="34"/>
      <c r="AB6039" s="34"/>
      <c r="AC6039" s="34"/>
    </row>
    <row r="6040" spans="2:29">
      <c r="B6040" s="51">
        <v>199700000247750</v>
      </c>
      <c r="C6040" s="45">
        <v>35551</v>
      </c>
      <c r="D6040" s="44" t="s">
        <v>21162</v>
      </c>
      <c r="E6040" s="34">
        <v>0</v>
      </c>
      <c r="F6040" s="34">
        <v>0</v>
      </c>
      <c r="G6040" s="44">
        <v>331.64</v>
      </c>
      <c r="H6040" s="44">
        <v>80</v>
      </c>
      <c r="I6040" s="44">
        <v>15</v>
      </c>
      <c r="J6040" s="45">
        <v>35435</v>
      </c>
      <c r="K6040" s="44">
        <v>1997</v>
      </c>
      <c r="L6040" s="44">
        <v>15</v>
      </c>
      <c r="M6040" s="34">
        <v>0</v>
      </c>
      <c r="N6040" s="44" t="s">
        <v>21417</v>
      </c>
      <c r="O6040" s="34">
        <v>0</v>
      </c>
      <c r="P6040" s="44">
        <v>1997</v>
      </c>
      <c r="Q6040" s="46">
        <v>5825.1</v>
      </c>
      <c r="R6040" s="34">
        <v>0</v>
      </c>
      <c r="T6040" s="34"/>
      <c r="U6040" s="34"/>
      <c r="V6040" s="34"/>
      <c r="W6040" s="34"/>
      <c r="X6040" s="34"/>
      <c r="Y6040" s="34"/>
      <c r="Z6040" s="34"/>
      <c r="AA6040" s="34"/>
      <c r="AB6040" s="34"/>
      <c r="AC6040" s="34"/>
    </row>
    <row r="6041" spans="2:29">
      <c r="B6041" s="51">
        <v>199700000247760</v>
      </c>
      <c r="C6041" s="45">
        <v>35551</v>
      </c>
      <c r="D6041" s="44" t="s">
        <v>21162</v>
      </c>
      <c r="E6041" s="34">
        <v>0</v>
      </c>
      <c r="F6041" s="34">
        <v>0</v>
      </c>
      <c r="G6041" s="44">
        <v>331.64</v>
      </c>
      <c r="H6041" s="44">
        <v>80</v>
      </c>
      <c r="I6041" s="44">
        <v>15</v>
      </c>
      <c r="J6041" s="45">
        <v>35435</v>
      </c>
      <c r="K6041" s="44">
        <v>1997</v>
      </c>
      <c r="L6041" s="44">
        <v>15</v>
      </c>
      <c r="M6041" s="34">
        <v>0</v>
      </c>
      <c r="N6041" s="44" t="s">
        <v>21417</v>
      </c>
      <c r="O6041" s="34">
        <v>0</v>
      </c>
      <c r="P6041" s="44">
        <v>1997</v>
      </c>
      <c r="Q6041" s="46">
        <v>5825.1</v>
      </c>
      <c r="R6041" s="34">
        <v>0</v>
      </c>
      <c r="T6041" s="34"/>
      <c r="U6041" s="34"/>
      <c r="V6041" s="34"/>
      <c r="W6041" s="34"/>
      <c r="X6041" s="34"/>
      <c r="Y6041" s="34"/>
      <c r="Z6041" s="34"/>
      <c r="AA6041" s="34"/>
      <c r="AB6041" s="34"/>
      <c r="AC6041" s="34"/>
    </row>
    <row r="6042" spans="2:29">
      <c r="B6042" s="51">
        <v>199700000247770</v>
      </c>
      <c r="C6042" s="45">
        <v>35551</v>
      </c>
      <c r="D6042" s="44" t="s">
        <v>21162</v>
      </c>
      <c r="E6042" s="34">
        <v>0</v>
      </c>
      <c r="F6042" s="34">
        <v>0</v>
      </c>
      <c r="G6042" s="44">
        <v>331.64</v>
      </c>
      <c r="H6042" s="44">
        <v>80</v>
      </c>
      <c r="I6042" s="44">
        <v>15</v>
      </c>
      <c r="J6042" s="45">
        <v>35435</v>
      </c>
      <c r="K6042" s="44">
        <v>1997</v>
      </c>
      <c r="L6042" s="44">
        <v>15</v>
      </c>
      <c r="M6042" s="34">
        <v>0</v>
      </c>
      <c r="N6042" s="44" t="s">
        <v>21417</v>
      </c>
      <c r="O6042" s="34">
        <v>0</v>
      </c>
      <c r="P6042" s="44">
        <v>1997</v>
      </c>
      <c r="Q6042" s="46">
        <v>5825.1</v>
      </c>
      <c r="R6042" s="34">
        <v>0</v>
      </c>
      <c r="T6042" s="34"/>
      <c r="U6042" s="34"/>
      <c r="V6042" s="34"/>
      <c r="W6042" s="34"/>
      <c r="X6042" s="34"/>
      <c r="Y6042" s="34"/>
      <c r="Z6042" s="34"/>
      <c r="AA6042" s="34"/>
      <c r="AB6042" s="34"/>
      <c r="AC6042" s="34"/>
    </row>
    <row r="6043" spans="2:29">
      <c r="B6043" s="51">
        <v>198900000247260</v>
      </c>
      <c r="C6043" s="45">
        <v>32629</v>
      </c>
      <c r="D6043" s="44" t="s">
        <v>20922</v>
      </c>
      <c r="E6043" s="34">
        <v>0</v>
      </c>
      <c r="F6043" s="34">
        <v>0</v>
      </c>
      <c r="G6043" s="44">
        <v>0</v>
      </c>
      <c r="H6043" s="44">
        <v>80</v>
      </c>
      <c r="I6043" s="44">
        <v>10</v>
      </c>
      <c r="J6043" s="45">
        <v>32513</v>
      </c>
      <c r="K6043" s="44">
        <v>1989</v>
      </c>
      <c r="L6043" s="44">
        <v>10</v>
      </c>
      <c r="M6043" s="34">
        <v>0</v>
      </c>
      <c r="N6043" s="44" t="s">
        <v>21417</v>
      </c>
      <c r="O6043" s="34">
        <v>0</v>
      </c>
      <c r="P6043" s="44">
        <v>1989</v>
      </c>
      <c r="Q6043" s="46">
        <v>4609.2</v>
      </c>
      <c r="R6043" s="34">
        <v>0</v>
      </c>
      <c r="T6043" s="34"/>
      <c r="U6043" s="34"/>
      <c r="V6043" s="34"/>
      <c r="W6043" s="34"/>
      <c r="X6043" s="34"/>
      <c r="Y6043" s="34"/>
      <c r="Z6043" s="34"/>
      <c r="AA6043" s="34"/>
      <c r="AB6043" s="34"/>
      <c r="AC6043" s="34"/>
    </row>
    <row r="6044" spans="2:29">
      <c r="B6044" s="51">
        <v>199500000247660</v>
      </c>
      <c r="C6044" s="45">
        <v>34820</v>
      </c>
      <c r="D6044" s="44" t="s">
        <v>21115</v>
      </c>
      <c r="E6044" s="34">
        <v>2307.9499999999998</v>
      </c>
      <c r="F6044" s="34">
        <v>2307.9499999999998</v>
      </c>
      <c r="G6044" s="44">
        <v>0</v>
      </c>
      <c r="H6044" s="44">
        <v>80</v>
      </c>
      <c r="I6044" s="44">
        <v>10</v>
      </c>
      <c r="J6044" s="45">
        <v>34704</v>
      </c>
      <c r="K6044" s="44">
        <v>1995</v>
      </c>
      <c r="L6044" s="44">
        <v>10</v>
      </c>
      <c r="M6044" s="34">
        <v>230.8</v>
      </c>
      <c r="N6044" s="44" t="s">
        <v>21417</v>
      </c>
      <c r="O6044" s="34">
        <v>0</v>
      </c>
      <c r="P6044" s="44">
        <v>1995</v>
      </c>
      <c r="Q6044" s="46">
        <v>5471.2</v>
      </c>
      <c r="R6044" s="34">
        <v>0</v>
      </c>
      <c r="T6044" s="34"/>
      <c r="U6044" s="34"/>
      <c r="V6044" s="34"/>
      <c r="W6044" s="34"/>
      <c r="X6044" s="34"/>
      <c r="Y6044" s="34"/>
      <c r="Z6044" s="34"/>
      <c r="AA6044" s="34"/>
      <c r="AB6044" s="34"/>
      <c r="AC6044" s="34"/>
    </row>
    <row r="6045" spans="2:29">
      <c r="B6045" s="51">
        <v>199600000247170</v>
      </c>
      <c r="C6045" s="45">
        <v>35156</v>
      </c>
      <c r="D6045" s="44" t="s">
        <v>21157</v>
      </c>
      <c r="E6045" s="34">
        <v>2124.66</v>
      </c>
      <c r="F6045" s="34">
        <v>2124.66</v>
      </c>
      <c r="G6045" s="44">
        <v>0</v>
      </c>
      <c r="H6045" s="44">
        <v>80</v>
      </c>
      <c r="I6045" s="44">
        <v>10</v>
      </c>
      <c r="J6045" s="45">
        <v>35068</v>
      </c>
      <c r="K6045" s="44">
        <v>1996</v>
      </c>
      <c r="L6045" s="44">
        <v>10</v>
      </c>
      <c r="M6045" s="34">
        <v>212.47</v>
      </c>
      <c r="N6045" s="44" t="s">
        <v>21417</v>
      </c>
      <c r="O6045" s="34">
        <v>0</v>
      </c>
      <c r="P6045" s="44">
        <v>1996</v>
      </c>
      <c r="Q6045" s="46">
        <v>5622.1</v>
      </c>
      <c r="R6045" s="34">
        <v>0</v>
      </c>
      <c r="T6045" s="34"/>
      <c r="U6045" s="34"/>
      <c r="V6045" s="34"/>
      <c r="W6045" s="34"/>
      <c r="X6045" s="34"/>
      <c r="Y6045" s="34"/>
      <c r="Z6045" s="34"/>
      <c r="AA6045" s="34"/>
      <c r="AB6045" s="34"/>
      <c r="AC6045" s="34"/>
    </row>
    <row r="6046" spans="2:29">
      <c r="B6046" s="51">
        <v>199600000247460</v>
      </c>
      <c r="C6046" s="45">
        <v>35156</v>
      </c>
      <c r="D6046" s="44" t="s">
        <v>21157</v>
      </c>
      <c r="E6046" s="34">
        <v>2124.66</v>
      </c>
      <c r="F6046" s="34">
        <v>2124.66</v>
      </c>
      <c r="G6046" s="44">
        <v>0</v>
      </c>
      <c r="H6046" s="44">
        <v>80</v>
      </c>
      <c r="I6046" s="44">
        <v>10</v>
      </c>
      <c r="J6046" s="45">
        <v>35068</v>
      </c>
      <c r="K6046" s="44">
        <v>1996</v>
      </c>
      <c r="L6046" s="44">
        <v>10</v>
      </c>
      <c r="M6046" s="34">
        <v>212.47</v>
      </c>
      <c r="N6046" s="44" t="s">
        <v>21417</v>
      </c>
      <c r="O6046" s="34">
        <v>0</v>
      </c>
      <c r="P6046" s="44">
        <v>1996</v>
      </c>
      <c r="Q6046" s="46">
        <v>5622.1</v>
      </c>
      <c r="R6046" s="34">
        <v>0</v>
      </c>
      <c r="T6046" s="34"/>
      <c r="U6046" s="34"/>
      <c r="V6046" s="34"/>
      <c r="W6046" s="34"/>
      <c r="X6046" s="34"/>
      <c r="Y6046" s="34"/>
      <c r="Z6046" s="34"/>
      <c r="AA6046" s="34"/>
      <c r="AB6046" s="34"/>
      <c r="AC6046" s="34"/>
    </row>
    <row r="6047" spans="2:29">
      <c r="B6047" s="51">
        <v>198000000246890</v>
      </c>
      <c r="C6047" s="45">
        <v>29434</v>
      </c>
      <c r="D6047" s="44" t="s">
        <v>20659</v>
      </c>
      <c r="E6047" s="34">
        <v>229140</v>
      </c>
      <c r="F6047" s="34">
        <v>229140</v>
      </c>
      <c r="G6047" s="44">
        <v>0</v>
      </c>
      <c r="H6047" s="44">
        <v>80</v>
      </c>
      <c r="I6047" s="44">
        <v>10</v>
      </c>
      <c r="J6047" s="45">
        <v>29228</v>
      </c>
      <c r="K6047" s="44">
        <v>1980</v>
      </c>
      <c r="L6047" s="44">
        <v>10</v>
      </c>
      <c r="M6047" s="34">
        <v>22914</v>
      </c>
      <c r="N6047" s="44" t="s">
        <v>21417</v>
      </c>
      <c r="O6047" s="34">
        <v>0</v>
      </c>
      <c r="P6047" s="44">
        <v>1980</v>
      </c>
      <c r="Q6047" s="46">
        <v>3376</v>
      </c>
      <c r="R6047" s="34">
        <v>0</v>
      </c>
      <c r="T6047" s="34"/>
      <c r="U6047" s="34"/>
      <c r="V6047" s="34"/>
      <c r="W6047" s="34"/>
      <c r="X6047" s="34"/>
      <c r="Y6047" s="34"/>
      <c r="Z6047" s="34"/>
      <c r="AA6047" s="34"/>
      <c r="AB6047" s="34"/>
      <c r="AC6047" s="34"/>
    </row>
    <row r="6048" spans="2:29">
      <c r="B6048" s="51">
        <v>198800000219160</v>
      </c>
      <c r="C6048" s="45">
        <v>32387</v>
      </c>
      <c r="D6048" s="44" t="s">
        <v>20835</v>
      </c>
      <c r="E6048" s="34">
        <v>0</v>
      </c>
      <c r="F6048" s="34">
        <v>0</v>
      </c>
      <c r="G6048" s="44">
        <v>0</v>
      </c>
      <c r="H6048" s="44">
        <v>81</v>
      </c>
      <c r="I6048" s="44">
        <v>12</v>
      </c>
      <c r="J6048" s="45">
        <v>32151</v>
      </c>
      <c r="K6048" s="44">
        <v>1988</v>
      </c>
      <c r="L6048" s="44">
        <v>12</v>
      </c>
      <c r="M6048" s="34">
        <v>0</v>
      </c>
      <c r="N6048" s="44" t="s">
        <v>21414</v>
      </c>
      <c r="O6048" s="34">
        <v>0</v>
      </c>
      <c r="P6048" s="44">
        <v>1988</v>
      </c>
      <c r="Q6048" s="46">
        <v>4528</v>
      </c>
      <c r="R6048" s="34">
        <v>0</v>
      </c>
      <c r="T6048" s="34"/>
      <c r="U6048" s="34"/>
      <c r="V6048" s="34"/>
      <c r="W6048" s="34"/>
      <c r="X6048" s="34"/>
      <c r="Y6048" s="34"/>
      <c r="Z6048" s="34"/>
      <c r="AA6048" s="34"/>
      <c r="AB6048" s="34"/>
      <c r="AC6048" s="34"/>
    </row>
    <row r="6049" spans="2:29">
      <c r="B6049" s="51">
        <v>198800000219170</v>
      </c>
      <c r="C6049" s="45">
        <v>32387</v>
      </c>
      <c r="D6049" s="44" t="s">
        <v>20835</v>
      </c>
      <c r="E6049" s="34">
        <v>0</v>
      </c>
      <c r="F6049" s="34">
        <v>0</v>
      </c>
      <c r="G6049" s="44">
        <v>0</v>
      </c>
      <c r="H6049" s="44">
        <v>81</v>
      </c>
      <c r="I6049" s="44">
        <v>12</v>
      </c>
      <c r="J6049" s="45">
        <v>32151</v>
      </c>
      <c r="K6049" s="44">
        <v>1988</v>
      </c>
      <c r="L6049" s="44">
        <v>12</v>
      </c>
      <c r="M6049" s="34">
        <v>0</v>
      </c>
      <c r="N6049" s="44" t="s">
        <v>21414</v>
      </c>
      <c r="O6049" s="34">
        <v>0</v>
      </c>
      <c r="P6049" s="44">
        <v>1988</v>
      </c>
      <c r="Q6049" s="46">
        <v>4528</v>
      </c>
      <c r="R6049" s="34">
        <v>0</v>
      </c>
      <c r="T6049" s="34"/>
      <c r="U6049" s="34"/>
      <c r="V6049" s="34"/>
      <c r="W6049" s="34"/>
      <c r="X6049" s="34"/>
      <c r="Y6049" s="34"/>
      <c r="Z6049" s="34"/>
      <c r="AA6049" s="34"/>
      <c r="AB6049" s="34"/>
      <c r="AC6049" s="34"/>
    </row>
    <row r="6050" spans="2:29">
      <c r="B6050" s="51">
        <v>198800000219180</v>
      </c>
      <c r="C6050" s="45">
        <v>32387</v>
      </c>
      <c r="D6050" s="44" t="s">
        <v>20835</v>
      </c>
      <c r="E6050" s="34">
        <v>0</v>
      </c>
      <c r="F6050" s="34">
        <v>0</v>
      </c>
      <c r="G6050" s="44">
        <v>0</v>
      </c>
      <c r="H6050" s="44">
        <v>81</v>
      </c>
      <c r="I6050" s="44">
        <v>12</v>
      </c>
      <c r="J6050" s="45">
        <v>32151</v>
      </c>
      <c r="K6050" s="44">
        <v>1988</v>
      </c>
      <c r="L6050" s="44">
        <v>12</v>
      </c>
      <c r="M6050" s="34">
        <v>0</v>
      </c>
      <c r="N6050" s="44" t="s">
        <v>21414</v>
      </c>
      <c r="O6050" s="34">
        <v>0</v>
      </c>
      <c r="P6050" s="44">
        <v>1988</v>
      </c>
      <c r="Q6050" s="46">
        <v>4528</v>
      </c>
      <c r="R6050" s="34">
        <v>0</v>
      </c>
      <c r="T6050" s="34"/>
      <c r="U6050" s="34"/>
      <c r="V6050" s="34"/>
      <c r="W6050" s="34"/>
      <c r="X6050" s="34"/>
      <c r="Y6050" s="34"/>
      <c r="Z6050" s="34"/>
      <c r="AA6050" s="34"/>
      <c r="AB6050" s="34"/>
      <c r="AC6050" s="34"/>
    </row>
    <row r="6051" spans="2:29">
      <c r="B6051" s="51">
        <v>198800000219220</v>
      </c>
      <c r="C6051" s="45">
        <v>32387</v>
      </c>
      <c r="D6051" s="44" t="s">
        <v>20835</v>
      </c>
      <c r="E6051" s="34">
        <v>0</v>
      </c>
      <c r="F6051" s="34">
        <v>0</v>
      </c>
      <c r="G6051" s="44">
        <v>0</v>
      </c>
      <c r="H6051" s="44">
        <v>81</v>
      </c>
      <c r="I6051" s="44">
        <v>12</v>
      </c>
      <c r="J6051" s="45">
        <v>32151</v>
      </c>
      <c r="K6051" s="44">
        <v>1988</v>
      </c>
      <c r="L6051" s="44">
        <v>12</v>
      </c>
      <c r="M6051" s="34">
        <v>0</v>
      </c>
      <c r="N6051" s="44" t="s">
        <v>21414</v>
      </c>
      <c r="O6051" s="34">
        <v>0</v>
      </c>
      <c r="P6051" s="44">
        <v>1988</v>
      </c>
      <c r="Q6051" s="46">
        <v>4528</v>
      </c>
      <c r="R6051" s="34">
        <v>0</v>
      </c>
      <c r="T6051" s="34"/>
      <c r="U6051" s="34"/>
      <c r="V6051" s="34"/>
      <c r="W6051" s="34"/>
      <c r="X6051" s="34"/>
      <c r="Y6051" s="34"/>
      <c r="Z6051" s="34"/>
      <c r="AA6051" s="34"/>
      <c r="AB6051" s="34"/>
      <c r="AC6051" s="34"/>
    </row>
    <row r="6052" spans="2:29">
      <c r="B6052" s="51">
        <v>198800000219230</v>
      </c>
      <c r="C6052" s="45">
        <v>32387</v>
      </c>
      <c r="D6052" s="44" t="s">
        <v>20835</v>
      </c>
      <c r="E6052" s="34">
        <v>0</v>
      </c>
      <c r="F6052" s="34">
        <v>0</v>
      </c>
      <c r="G6052" s="44">
        <v>0</v>
      </c>
      <c r="H6052" s="44">
        <v>81</v>
      </c>
      <c r="I6052" s="44">
        <v>12</v>
      </c>
      <c r="J6052" s="45">
        <v>32151</v>
      </c>
      <c r="K6052" s="44">
        <v>1988</v>
      </c>
      <c r="L6052" s="44">
        <v>12</v>
      </c>
      <c r="M6052" s="34">
        <v>0</v>
      </c>
      <c r="N6052" s="44" t="s">
        <v>21414</v>
      </c>
      <c r="O6052" s="34">
        <v>0</v>
      </c>
      <c r="P6052" s="44">
        <v>1988</v>
      </c>
      <c r="Q6052" s="46">
        <v>4528</v>
      </c>
      <c r="R6052" s="34">
        <v>0</v>
      </c>
      <c r="T6052" s="34"/>
      <c r="U6052" s="34"/>
      <c r="V6052" s="34"/>
      <c r="W6052" s="34"/>
      <c r="X6052" s="34"/>
      <c r="Y6052" s="34"/>
      <c r="Z6052" s="34"/>
      <c r="AA6052" s="34"/>
      <c r="AB6052" s="34"/>
      <c r="AC6052" s="34"/>
    </row>
    <row r="6053" spans="2:29">
      <c r="B6053" s="51">
        <v>198800000219240</v>
      </c>
      <c r="C6053" s="45">
        <v>32387</v>
      </c>
      <c r="D6053" s="44" t="s">
        <v>20835</v>
      </c>
      <c r="E6053" s="34">
        <v>0</v>
      </c>
      <c r="F6053" s="34">
        <v>0</v>
      </c>
      <c r="G6053" s="44">
        <v>0</v>
      </c>
      <c r="H6053" s="44">
        <v>81</v>
      </c>
      <c r="I6053" s="44">
        <v>12</v>
      </c>
      <c r="J6053" s="45">
        <v>32151</v>
      </c>
      <c r="K6053" s="44">
        <v>1988</v>
      </c>
      <c r="L6053" s="44">
        <v>12</v>
      </c>
      <c r="M6053" s="34">
        <v>0</v>
      </c>
      <c r="N6053" s="44" t="s">
        <v>21414</v>
      </c>
      <c r="O6053" s="34">
        <v>0</v>
      </c>
      <c r="P6053" s="44">
        <v>1988</v>
      </c>
      <c r="Q6053" s="46">
        <v>4528</v>
      </c>
      <c r="R6053" s="34">
        <v>0</v>
      </c>
      <c r="T6053" s="34"/>
      <c r="U6053" s="34"/>
      <c r="V6053" s="34"/>
      <c r="W6053" s="34"/>
      <c r="X6053" s="34"/>
      <c r="Y6053" s="34"/>
      <c r="Z6053" s="34"/>
      <c r="AA6053" s="34"/>
      <c r="AB6053" s="34"/>
      <c r="AC6053" s="34"/>
    </row>
    <row r="6054" spans="2:29">
      <c r="B6054" s="51">
        <v>198800000219250</v>
      </c>
      <c r="C6054" s="45">
        <v>32387</v>
      </c>
      <c r="D6054" s="44" t="s">
        <v>20835</v>
      </c>
      <c r="E6054" s="34">
        <v>0</v>
      </c>
      <c r="F6054" s="34">
        <v>0</v>
      </c>
      <c r="G6054" s="44">
        <v>0</v>
      </c>
      <c r="H6054" s="44">
        <v>81</v>
      </c>
      <c r="I6054" s="44">
        <v>12</v>
      </c>
      <c r="J6054" s="45">
        <v>32151</v>
      </c>
      <c r="K6054" s="44">
        <v>1988</v>
      </c>
      <c r="L6054" s="44">
        <v>12</v>
      </c>
      <c r="M6054" s="34">
        <v>0</v>
      </c>
      <c r="N6054" s="44" t="s">
        <v>21414</v>
      </c>
      <c r="O6054" s="34">
        <v>0</v>
      </c>
      <c r="P6054" s="44">
        <v>1988</v>
      </c>
      <c r="Q6054" s="46">
        <v>4528</v>
      </c>
      <c r="R6054" s="34">
        <v>0</v>
      </c>
      <c r="T6054" s="34"/>
      <c r="U6054" s="34"/>
      <c r="V6054" s="34"/>
      <c r="W6054" s="34"/>
      <c r="X6054" s="34"/>
      <c r="Y6054" s="34"/>
      <c r="Z6054" s="34"/>
      <c r="AA6054" s="34"/>
      <c r="AB6054" s="34"/>
      <c r="AC6054" s="34"/>
    </row>
    <row r="6055" spans="2:29">
      <c r="B6055" s="51">
        <v>199500000219590</v>
      </c>
      <c r="C6055" s="45">
        <v>34943</v>
      </c>
      <c r="D6055" s="44" t="s">
        <v>21109</v>
      </c>
      <c r="E6055" s="34">
        <v>1875</v>
      </c>
      <c r="F6055" s="34">
        <v>1875</v>
      </c>
      <c r="G6055" s="44">
        <v>0</v>
      </c>
      <c r="H6055" s="44">
        <v>81</v>
      </c>
      <c r="I6055" s="44">
        <v>12</v>
      </c>
      <c r="J6055" s="45">
        <v>34708</v>
      </c>
      <c r="K6055" s="44">
        <v>1995</v>
      </c>
      <c r="L6055" s="44">
        <v>12</v>
      </c>
      <c r="M6055" s="34">
        <v>156.25</v>
      </c>
      <c r="N6055" s="44" t="s">
        <v>21414</v>
      </c>
      <c r="O6055" s="34">
        <v>0</v>
      </c>
      <c r="P6055" s="44">
        <v>1995</v>
      </c>
      <c r="Q6055" s="46">
        <v>5471.2</v>
      </c>
      <c r="R6055" s="34">
        <v>0</v>
      </c>
      <c r="T6055" s="34"/>
      <c r="U6055" s="34"/>
      <c r="V6055" s="34"/>
      <c r="W6055" s="34"/>
      <c r="X6055" s="34"/>
      <c r="Y6055" s="34"/>
      <c r="Z6055" s="34"/>
      <c r="AA6055" s="34"/>
      <c r="AB6055" s="34"/>
      <c r="AC6055" s="34"/>
    </row>
    <row r="6056" spans="2:29">
      <c r="B6056" s="51">
        <v>199500000219640</v>
      </c>
      <c r="C6056" s="45">
        <v>34836</v>
      </c>
      <c r="D6056" s="44" t="s">
        <v>21109</v>
      </c>
      <c r="E6056" s="34">
        <v>1709</v>
      </c>
      <c r="F6056" s="34">
        <v>1709</v>
      </c>
      <c r="G6056" s="44">
        <v>0</v>
      </c>
      <c r="H6056" s="44">
        <v>81</v>
      </c>
      <c r="I6056" s="44">
        <v>12</v>
      </c>
      <c r="J6056" s="45">
        <v>34836</v>
      </c>
      <c r="K6056" s="44">
        <v>1995</v>
      </c>
      <c r="L6056" s="44">
        <v>12</v>
      </c>
      <c r="M6056" s="34">
        <v>142.41999999999999</v>
      </c>
      <c r="N6056" s="44" t="s">
        <v>21414</v>
      </c>
      <c r="O6056" s="34">
        <v>0</v>
      </c>
      <c r="P6056" s="44">
        <v>1995</v>
      </c>
      <c r="Q6056" s="46">
        <v>5471.2</v>
      </c>
      <c r="R6056" s="34">
        <v>0</v>
      </c>
      <c r="T6056" s="34"/>
      <c r="U6056" s="34"/>
      <c r="V6056" s="34"/>
      <c r="W6056" s="34"/>
      <c r="X6056" s="34"/>
      <c r="Y6056" s="34"/>
      <c r="Z6056" s="34"/>
      <c r="AA6056" s="34"/>
      <c r="AB6056" s="34"/>
      <c r="AC6056" s="34"/>
    </row>
    <row r="6057" spans="2:29">
      <c r="B6057" s="51">
        <v>198700000219380</v>
      </c>
      <c r="C6057" s="45">
        <v>32051</v>
      </c>
      <c r="D6057" s="44" t="s">
        <v>20769</v>
      </c>
      <c r="E6057" s="34">
        <v>0</v>
      </c>
      <c r="F6057" s="34">
        <v>0</v>
      </c>
      <c r="G6057" s="44">
        <v>0</v>
      </c>
      <c r="H6057" s="44">
        <v>81</v>
      </c>
      <c r="I6057" s="44">
        <v>12</v>
      </c>
      <c r="J6057" s="45">
        <v>31787</v>
      </c>
      <c r="K6057" s="44">
        <v>1987</v>
      </c>
      <c r="L6057" s="44">
        <v>12</v>
      </c>
      <c r="M6057" s="34">
        <v>0</v>
      </c>
      <c r="N6057" s="44" t="s">
        <v>21414</v>
      </c>
      <c r="O6057" s="34">
        <v>0</v>
      </c>
      <c r="P6057" s="44">
        <v>1987</v>
      </c>
      <c r="Q6057" s="46">
        <v>4420</v>
      </c>
      <c r="R6057" s="34">
        <v>0</v>
      </c>
      <c r="T6057" s="34"/>
      <c r="U6057" s="34"/>
      <c r="V6057" s="34"/>
      <c r="W6057" s="34"/>
      <c r="X6057" s="34"/>
      <c r="Y6057" s="34"/>
      <c r="Z6057" s="34"/>
      <c r="AA6057" s="34"/>
      <c r="AB6057" s="34"/>
      <c r="AC6057" s="34"/>
    </row>
    <row r="6058" spans="2:29">
      <c r="B6058" s="51">
        <v>198800000219150</v>
      </c>
      <c r="C6058" s="45">
        <v>32387</v>
      </c>
      <c r="D6058" s="44" t="s">
        <v>20834</v>
      </c>
      <c r="E6058" s="34">
        <v>0</v>
      </c>
      <c r="F6058" s="34">
        <v>0</v>
      </c>
      <c r="G6058" s="44">
        <v>0</v>
      </c>
      <c r="H6058" s="44">
        <v>81</v>
      </c>
      <c r="I6058" s="44">
        <v>12</v>
      </c>
      <c r="J6058" s="45">
        <v>32151</v>
      </c>
      <c r="K6058" s="44">
        <v>1988</v>
      </c>
      <c r="L6058" s="44">
        <v>12</v>
      </c>
      <c r="M6058" s="34">
        <v>0</v>
      </c>
      <c r="N6058" s="44" t="s">
        <v>21414</v>
      </c>
      <c r="O6058" s="34">
        <v>0</v>
      </c>
      <c r="P6058" s="44">
        <v>1988</v>
      </c>
      <c r="Q6058" s="46">
        <v>4528</v>
      </c>
      <c r="R6058" s="34">
        <v>0</v>
      </c>
      <c r="T6058" s="34"/>
      <c r="U6058" s="34"/>
      <c r="V6058" s="34"/>
      <c r="W6058" s="34"/>
      <c r="X6058" s="34"/>
      <c r="Y6058" s="34"/>
      <c r="Z6058" s="34"/>
      <c r="AA6058" s="34"/>
      <c r="AB6058" s="34"/>
      <c r="AC6058" s="34"/>
    </row>
    <row r="6059" spans="2:29">
      <c r="B6059" s="51">
        <v>199400000219550</v>
      </c>
      <c r="C6059" s="45">
        <v>34547</v>
      </c>
      <c r="D6059" s="44" t="s">
        <v>21101</v>
      </c>
      <c r="E6059" s="34">
        <v>2336</v>
      </c>
      <c r="F6059" s="34">
        <v>2336</v>
      </c>
      <c r="G6059" s="44">
        <v>0</v>
      </c>
      <c r="H6059" s="44">
        <v>81</v>
      </c>
      <c r="I6059" s="44">
        <v>12</v>
      </c>
      <c r="J6059" s="45">
        <v>34342</v>
      </c>
      <c r="K6059" s="44">
        <v>1994</v>
      </c>
      <c r="L6059" s="44">
        <v>12</v>
      </c>
      <c r="M6059" s="34">
        <v>194.67</v>
      </c>
      <c r="N6059" s="44" t="s">
        <v>21414</v>
      </c>
      <c r="O6059" s="34">
        <v>0</v>
      </c>
      <c r="P6059" s="44">
        <v>1994</v>
      </c>
      <c r="Q6059" s="46">
        <v>5407.6</v>
      </c>
      <c r="R6059" s="34">
        <v>0</v>
      </c>
      <c r="T6059" s="34"/>
      <c r="U6059" s="34"/>
      <c r="V6059" s="34"/>
      <c r="W6059" s="34"/>
      <c r="X6059" s="34"/>
      <c r="Y6059" s="34"/>
      <c r="Z6059" s="34"/>
      <c r="AA6059" s="34"/>
      <c r="AB6059" s="34"/>
      <c r="AC6059" s="34"/>
    </row>
    <row r="6060" spans="2:29">
      <c r="B6060" s="51">
        <v>199300000219390</v>
      </c>
      <c r="C6060" s="45">
        <v>34121</v>
      </c>
      <c r="D6060" s="44" t="s">
        <v>21091</v>
      </c>
      <c r="E6060" s="34">
        <v>2448</v>
      </c>
      <c r="F6060" s="34">
        <v>2448</v>
      </c>
      <c r="G6060" s="44">
        <v>0</v>
      </c>
      <c r="H6060" s="44">
        <v>81</v>
      </c>
      <c r="I6060" s="44">
        <v>12</v>
      </c>
      <c r="J6060" s="45">
        <v>33975</v>
      </c>
      <c r="K6060" s="44">
        <v>1993</v>
      </c>
      <c r="L6060" s="44">
        <v>12</v>
      </c>
      <c r="M6060" s="34">
        <v>204</v>
      </c>
      <c r="N6060" s="44" t="s">
        <v>21414</v>
      </c>
      <c r="O6060" s="34">
        <v>0</v>
      </c>
      <c r="P6060" s="44">
        <v>1993</v>
      </c>
      <c r="Q6060" s="46">
        <v>5210.3999999999996</v>
      </c>
      <c r="R6060" s="34">
        <v>0</v>
      </c>
      <c r="T6060" s="34"/>
      <c r="U6060" s="34"/>
      <c r="V6060" s="34"/>
      <c r="W6060" s="34"/>
      <c r="X6060" s="34"/>
      <c r="Y6060" s="34"/>
      <c r="Z6060" s="34"/>
      <c r="AA6060" s="34"/>
      <c r="AB6060" s="34"/>
      <c r="AC6060" s="34"/>
    </row>
    <row r="6061" spans="2:29">
      <c r="B6061" s="51">
        <v>199300000219400</v>
      </c>
      <c r="C6061" s="45">
        <v>34121</v>
      </c>
      <c r="D6061" s="44" t="s">
        <v>21091</v>
      </c>
      <c r="E6061" s="34">
        <v>2773</v>
      </c>
      <c r="F6061" s="34">
        <v>2773</v>
      </c>
      <c r="G6061" s="44">
        <v>0</v>
      </c>
      <c r="H6061" s="44">
        <v>81</v>
      </c>
      <c r="I6061" s="44">
        <v>12</v>
      </c>
      <c r="J6061" s="45">
        <v>33975</v>
      </c>
      <c r="K6061" s="44">
        <v>1993</v>
      </c>
      <c r="L6061" s="44">
        <v>12</v>
      </c>
      <c r="M6061" s="34">
        <v>231.08</v>
      </c>
      <c r="N6061" s="44" t="s">
        <v>21414</v>
      </c>
      <c r="O6061" s="34">
        <v>0</v>
      </c>
      <c r="P6061" s="44">
        <v>1993</v>
      </c>
      <c r="Q6061" s="46">
        <v>5210.3999999999996</v>
      </c>
      <c r="R6061" s="34">
        <v>0</v>
      </c>
      <c r="T6061" s="34"/>
      <c r="U6061" s="34"/>
      <c r="V6061" s="34"/>
      <c r="W6061" s="34"/>
      <c r="X6061" s="34"/>
      <c r="Y6061" s="34"/>
      <c r="Z6061" s="34"/>
      <c r="AA6061" s="34"/>
      <c r="AB6061" s="34"/>
      <c r="AC6061" s="34"/>
    </row>
    <row r="6062" spans="2:29">
      <c r="B6062" s="51">
        <v>198800000219290</v>
      </c>
      <c r="C6062" s="45">
        <v>32387</v>
      </c>
      <c r="D6062" s="44" t="s">
        <v>20838</v>
      </c>
      <c r="E6062" s="34">
        <v>14116</v>
      </c>
      <c r="F6062" s="34">
        <v>14116</v>
      </c>
      <c r="G6062" s="44">
        <v>0</v>
      </c>
      <c r="H6062" s="44">
        <v>81</v>
      </c>
      <c r="I6062" s="44">
        <v>12</v>
      </c>
      <c r="J6062" s="45">
        <v>32151</v>
      </c>
      <c r="K6062" s="44">
        <v>1988</v>
      </c>
      <c r="L6062" s="44">
        <v>12</v>
      </c>
      <c r="M6062" s="34">
        <v>1176.33</v>
      </c>
      <c r="N6062" s="44" t="s">
        <v>21414</v>
      </c>
      <c r="O6062" s="34">
        <v>0</v>
      </c>
      <c r="P6062" s="44">
        <v>1988</v>
      </c>
      <c r="Q6062" s="46">
        <v>4528</v>
      </c>
      <c r="R6062" s="34">
        <v>0</v>
      </c>
      <c r="T6062" s="34"/>
      <c r="U6062" s="34"/>
      <c r="V6062" s="34"/>
      <c r="W6062" s="34"/>
      <c r="X6062" s="34"/>
      <c r="Y6062" s="34"/>
      <c r="Z6062" s="34"/>
      <c r="AA6062" s="34"/>
      <c r="AB6062" s="34"/>
      <c r="AC6062" s="34"/>
    </row>
    <row r="6063" spans="2:29">
      <c r="B6063" s="51">
        <v>198800000219310</v>
      </c>
      <c r="C6063" s="45">
        <v>32387</v>
      </c>
      <c r="D6063" s="44" t="s">
        <v>20838</v>
      </c>
      <c r="E6063" s="34">
        <v>14116</v>
      </c>
      <c r="F6063" s="34">
        <v>14116</v>
      </c>
      <c r="G6063" s="44">
        <v>0</v>
      </c>
      <c r="H6063" s="44">
        <v>81</v>
      </c>
      <c r="I6063" s="44">
        <v>12</v>
      </c>
      <c r="J6063" s="45">
        <v>32151</v>
      </c>
      <c r="K6063" s="44">
        <v>1988</v>
      </c>
      <c r="L6063" s="44">
        <v>12</v>
      </c>
      <c r="M6063" s="34">
        <v>1176.33</v>
      </c>
      <c r="N6063" s="44" t="s">
        <v>21414</v>
      </c>
      <c r="O6063" s="34">
        <v>0</v>
      </c>
      <c r="P6063" s="44">
        <v>1988</v>
      </c>
      <c r="Q6063" s="46">
        <v>4528</v>
      </c>
      <c r="R6063" s="34">
        <v>0</v>
      </c>
      <c r="T6063" s="34"/>
      <c r="U6063" s="34"/>
      <c r="V6063" s="34"/>
      <c r="W6063" s="34"/>
      <c r="X6063" s="34"/>
      <c r="Y6063" s="34"/>
      <c r="Z6063" s="34"/>
      <c r="AA6063" s="34"/>
      <c r="AB6063" s="34"/>
      <c r="AC6063" s="34"/>
    </row>
    <row r="6064" spans="2:29">
      <c r="B6064" s="51">
        <v>198800000219340</v>
      </c>
      <c r="C6064" s="45">
        <v>32387</v>
      </c>
      <c r="D6064" s="44" t="s">
        <v>20838</v>
      </c>
      <c r="E6064" s="34">
        <v>0</v>
      </c>
      <c r="F6064" s="34">
        <v>0</v>
      </c>
      <c r="G6064" s="44">
        <v>0</v>
      </c>
      <c r="H6064" s="44">
        <v>81</v>
      </c>
      <c r="I6064" s="44">
        <v>12</v>
      </c>
      <c r="J6064" s="45">
        <v>32151</v>
      </c>
      <c r="K6064" s="44">
        <v>1988</v>
      </c>
      <c r="L6064" s="44">
        <v>12</v>
      </c>
      <c r="M6064" s="34">
        <v>0</v>
      </c>
      <c r="N6064" s="44" t="s">
        <v>21414</v>
      </c>
      <c r="O6064" s="34">
        <v>0</v>
      </c>
      <c r="P6064" s="44">
        <v>1988</v>
      </c>
      <c r="Q6064" s="46">
        <v>4528</v>
      </c>
      <c r="R6064" s="34">
        <v>0</v>
      </c>
      <c r="T6064" s="34"/>
      <c r="U6064" s="34"/>
      <c r="V6064" s="34"/>
      <c r="W6064" s="34"/>
      <c r="X6064" s="34"/>
      <c r="Y6064" s="34"/>
      <c r="Z6064" s="34"/>
      <c r="AA6064" s="34"/>
      <c r="AB6064" s="34"/>
      <c r="AC6064" s="34"/>
    </row>
    <row r="6065" spans="2:29">
      <c r="B6065" s="51">
        <v>198800000219270</v>
      </c>
      <c r="C6065" s="45">
        <v>32387</v>
      </c>
      <c r="D6065" s="44" t="s">
        <v>20837</v>
      </c>
      <c r="E6065" s="34">
        <v>0</v>
      </c>
      <c r="F6065" s="34">
        <v>0</v>
      </c>
      <c r="G6065" s="44">
        <v>0</v>
      </c>
      <c r="H6065" s="44">
        <v>81</v>
      </c>
      <c r="I6065" s="44">
        <v>12</v>
      </c>
      <c r="J6065" s="45">
        <v>32151</v>
      </c>
      <c r="K6065" s="44">
        <v>1988</v>
      </c>
      <c r="L6065" s="44">
        <v>12</v>
      </c>
      <c r="M6065" s="34">
        <v>0</v>
      </c>
      <c r="N6065" s="44" t="s">
        <v>21414</v>
      </c>
      <c r="O6065" s="34">
        <v>0</v>
      </c>
      <c r="P6065" s="44">
        <v>1988</v>
      </c>
      <c r="Q6065" s="46">
        <v>4528</v>
      </c>
      <c r="R6065" s="34">
        <v>0</v>
      </c>
      <c r="T6065" s="34"/>
      <c r="U6065" s="34"/>
      <c r="V6065" s="34"/>
      <c r="W6065" s="34"/>
      <c r="X6065" s="34"/>
      <c r="Y6065" s="34"/>
      <c r="Z6065" s="34"/>
      <c r="AA6065" s="34"/>
      <c r="AB6065" s="34"/>
      <c r="AC6065" s="34"/>
    </row>
    <row r="6066" spans="2:29">
      <c r="B6066" s="51">
        <v>198800000219280</v>
      </c>
      <c r="C6066" s="45">
        <v>32387</v>
      </c>
      <c r="D6066" s="44" t="s">
        <v>20837</v>
      </c>
      <c r="E6066" s="34">
        <v>0</v>
      </c>
      <c r="F6066" s="34">
        <v>0</v>
      </c>
      <c r="G6066" s="44">
        <v>0</v>
      </c>
      <c r="H6066" s="44">
        <v>81</v>
      </c>
      <c r="I6066" s="44">
        <v>12</v>
      </c>
      <c r="J6066" s="45">
        <v>32151</v>
      </c>
      <c r="K6066" s="44">
        <v>1988</v>
      </c>
      <c r="L6066" s="44">
        <v>12</v>
      </c>
      <c r="M6066" s="34">
        <v>0</v>
      </c>
      <c r="N6066" s="44" t="s">
        <v>21414</v>
      </c>
      <c r="O6066" s="34">
        <v>0</v>
      </c>
      <c r="P6066" s="44">
        <v>1988</v>
      </c>
      <c r="Q6066" s="46">
        <v>4528</v>
      </c>
      <c r="R6066" s="34">
        <v>0</v>
      </c>
      <c r="T6066" s="34"/>
      <c r="U6066" s="34"/>
      <c r="V6066" s="34"/>
      <c r="W6066" s="34"/>
      <c r="X6066" s="34"/>
      <c r="Y6066" s="34"/>
      <c r="Z6066" s="34"/>
      <c r="AA6066" s="34"/>
      <c r="AB6066" s="34"/>
      <c r="AC6066" s="34"/>
    </row>
    <row r="6067" spans="2:29">
      <c r="B6067" s="51">
        <v>198800000219300</v>
      </c>
      <c r="C6067" s="45">
        <v>32387</v>
      </c>
      <c r="D6067" s="44" t="s">
        <v>20837</v>
      </c>
      <c r="E6067" s="34">
        <v>0</v>
      </c>
      <c r="F6067" s="34">
        <v>0</v>
      </c>
      <c r="G6067" s="44">
        <v>0</v>
      </c>
      <c r="H6067" s="44">
        <v>81</v>
      </c>
      <c r="I6067" s="44">
        <v>12</v>
      </c>
      <c r="J6067" s="45">
        <v>32151</v>
      </c>
      <c r="K6067" s="44">
        <v>1988</v>
      </c>
      <c r="L6067" s="44">
        <v>12</v>
      </c>
      <c r="M6067" s="34">
        <v>0</v>
      </c>
      <c r="N6067" s="44" t="s">
        <v>21414</v>
      </c>
      <c r="O6067" s="34">
        <v>0</v>
      </c>
      <c r="P6067" s="44">
        <v>1988</v>
      </c>
      <c r="Q6067" s="46">
        <v>4528</v>
      </c>
      <c r="R6067" s="34">
        <v>0</v>
      </c>
      <c r="T6067" s="34"/>
      <c r="U6067" s="34"/>
      <c r="V6067" s="34"/>
      <c r="W6067" s="34"/>
      <c r="X6067" s="34"/>
      <c r="Y6067" s="34"/>
      <c r="Z6067" s="34"/>
      <c r="AA6067" s="34"/>
      <c r="AB6067" s="34"/>
      <c r="AC6067" s="34"/>
    </row>
    <row r="6068" spans="2:29">
      <c r="B6068" s="51">
        <v>198800000219320</v>
      </c>
      <c r="C6068" s="45">
        <v>32387</v>
      </c>
      <c r="D6068" s="44" t="s">
        <v>20837</v>
      </c>
      <c r="E6068" s="34">
        <v>0</v>
      </c>
      <c r="F6068" s="34">
        <v>0</v>
      </c>
      <c r="G6068" s="44">
        <v>0</v>
      </c>
      <c r="H6068" s="44">
        <v>81</v>
      </c>
      <c r="I6068" s="44">
        <v>12</v>
      </c>
      <c r="J6068" s="45">
        <v>32151</v>
      </c>
      <c r="K6068" s="44">
        <v>1988</v>
      </c>
      <c r="L6068" s="44">
        <v>12</v>
      </c>
      <c r="M6068" s="34">
        <v>0</v>
      </c>
      <c r="N6068" s="44" t="s">
        <v>21414</v>
      </c>
      <c r="O6068" s="34">
        <v>0</v>
      </c>
      <c r="P6068" s="44">
        <v>1988</v>
      </c>
      <c r="Q6068" s="46">
        <v>4528</v>
      </c>
      <c r="R6068" s="34">
        <v>0</v>
      </c>
      <c r="T6068" s="34"/>
      <c r="U6068" s="34"/>
      <c r="V6068" s="34"/>
      <c r="W6068" s="34"/>
      <c r="X6068" s="34"/>
      <c r="Y6068" s="34"/>
      <c r="Z6068" s="34"/>
      <c r="AA6068" s="34"/>
      <c r="AB6068" s="34"/>
      <c r="AC6068" s="34"/>
    </row>
    <row r="6069" spans="2:29">
      <c r="B6069" s="51">
        <v>199300000219560</v>
      </c>
      <c r="C6069" s="45">
        <v>34029</v>
      </c>
      <c r="D6069" s="44" t="s">
        <v>21092</v>
      </c>
      <c r="E6069" s="34">
        <v>2908</v>
      </c>
      <c r="F6069" s="34">
        <v>2908</v>
      </c>
      <c r="G6069" s="44">
        <v>0</v>
      </c>
      <c r="H6069" s="44">
        <v>81</v>
      </c>
      <c r="I6069" s="44">
        <v>12</v>
      </c>
      <c r="J6069" s="45">
        <v>33972</v>
      </c>
      <c r="K6069" s="44">
        <v>1993</v>
      </c>
      <c r="L6069" s="44">
        <v>12</v>
      </c>
      <c r="M6069" s="34">
        <v>242.33</v>
      </c>
      <c r="N6069" s="44" t="s">
        <v>21414</v>
      </c>
      <c r="O6069" s="34">
        <v>0</v>
      </c>
      <c r="P6069" s="44">
        <v>1993</v>
      </c>
      <c r="Q6069" s="46">
        <v>5210.3999999999996</v>
      </c>
      <c r="R6069" s="34">
        <v>0</v>
      </c>
      <c r="T6069" s="34"/>
      <c r="U6069" s="34"/>
      <c r="V6069" s="34"/>
      <c r="W6069" s="34"/>
      <c r="X6069" s="34"/>
      <c r="Y6069" s="34"/>
      <c r="Z6069" s="34"/>
      <c r="AA6069" s="34"/>
      <c r="AB6069" s="34"/>
      <c r="AC6069" s="34"/>
    </row>
    <row r="6070" spans="2:29">
      <c r="B6070" s="51">
        <v>198900000219650</v>
      </c>
      <c r="C6070" s="45">
        <v>32568</v>
      </c>
      <c r="D6070" s="44" t="s">
        <v>20915</v>
      </c>
      <c r="E6070" s="34">
        <v>0</v>
      </c>
      <c r="F6070" s="34">
        <v>0</v>
      </c>
      <c r="G6070" s="44">
        <v>0</v>
      </c>
      <c r="H6070" s="44">
        <v>81</v>
      </c>
      <c r="I6070" s="44">
        <v>12</v>
      </c>
      <c r="J6070" s="45">
        <v>32511</v>
      </c>
      <c r="K6070" s="44">
        <v>1989</v>
      </c>
      <c r="L6070" s="44">
        <v>12</v>
      </c>
      <c r="M6070" s="34">
        <v>0</v>
      </c>
      <c r="N6070" s="44" t="s">
        <v>21414</v>
      </c>
      <c r="O6070" s="34">
        <v>0</v>
      </c>
      <c r="P6070" s="44">
        <v>1989</v>
      </c>
      <c r="Q6070" s="46">
        <v>4609.2</v>
      </c>
      <c r="R6070" s="34">
        <v>0</v>
      </c>
      <c r="T6070" s="34"/>
      <c r="U6070" s="34"/>
      <c r="V6070" s="34"/>
      <c r="W6070" s="34"/>
      <c r="X6070" s="34"/>
      <c r="Y6070" s="34"/>
      <c r="Z6070" s="34"/>
      <c r="AA6070" s="34"/>
      <c r="AB6070" s="34"/>
      <c r="AC6070" s="34"/>
    </row>
    <row r="6071" spans="2:29">
      <c r="B6071" s="51">
        <v>198600000219190</v>
      </c>
      <c r="C6071" s="45">
        <v>31444</v>
      </c>
      <c r="D6071" s="44" t="s">
        <v>20748</v>
      </c>
      <c r="E6071" s="34">
        <v>0</v>
      </c>
      <c r="F6071" s="34">
        <v>0</v>
      </c>
      <c r="G6071" s="44">
        <v>0</v>
      </c>
      <c r="H6071" s="44">
        <v>81</v>
      </c>
      <c r="I6071" s="44">
        <v>12</v>
      </c>
      <c r="J6071" s="45">
        <v>31414</v>
      </c>
      <c r="K6071" s="44">
        <v>1986</v>
      </c>
      <c r="L6071" s="44">
        <v>12</v>
      </c>
      <c r="M6071" s="34">
        <v>0</v>
      </c>
      <c r="N6071" s="44" t="s">
        <v>21414</v>
      </c>
      <c r="O6071" s="34">
        <v>0</v>
      </c>
      <c r="P6071" s="44">
        <v>1986</v>
      </c>
      <c r="Q6071" s="46">
        <v>4305</v>
      </c>
      <c r="R6071" s="34">
        <v>0</v>
      </c>
      <c r="T6071" s="34"/>
      <c r="U6071" s="34"/>
      <c r="V6071" s="34"/>
      <c r="W6071" s="34"/>
      <c r="X6071" s="34"/>
      <c r="Y6071" s="34"/>
      <c r="Z6071" s="34"/>
      <c r="AA6071" s="34"/>
      <c r="AB6071" s="34"/>
      <c r="AC6071" s="34"/>
    </row>
    <row r="6072" spans="2:29">
      <c r="B6072" s="51">
        <v>198800000219360</v>
      </c>
      <c r="C6072" s="45">
        <v>32387</v>
      </c>
      <c r="D6072" s="44" t="s">
        <v>20105</v>
      </c>
      <c r="E6072" s="34">
        <v>1222</v>
      </c>
      <c r="F6072" s="34">
        <v>1222</v>
      </c>
      <c r="G6072" s="44">
        <v>0</v>
      </c>
      <c r="H6072" s="44">
        <v>81</v>
      </c>
      <c r="I6072" s="44">
        <v>12</v>
      </c>
      <c r="J6072" s="45">
        <v>32151</v>
      </c>
      <c r="K6072" s="44">
        <v>1988</v>
      </c>
      <c r="L6072" s="44">
        <v>12</v>
      </c>
      <c r="M6072" s="34">
        <v>101.83</v>
      </c>
      <c r="N6072" s="44" t="s">
        <v>21414</v>
      </c>
      <c r="O6072" s="34">
        <v>0</v>
      </c>
      <c r="P6072" s="44">
        <v>1988</v>
      </c>
      <c r="Q6072" s="46">
        <v>4528</v>
      </c>
      <c r="R6072" s="34">
        <v>0</v>
      </c>
      <c r="T6072" s="34"/>
      <c r="U6072" s="34"/>
      <c r="V6072" s="34"/>
      <c r="W6072" s="34"/>
      <c r="X6072" s="34"/>
      <c r="Y6072" s="34"/>
      <c r="Z6072" s="34"/>
      <c r="AA6072" s="34"/>
      <c r="AB6072" s="34"/>
      <c r="AC6072" s="34"/>
    </row>
    <row r="6073" spans="2:29">
      <c r="B6073" s="51">
        <v>199200000219410</v>
      </c>
      <c r="C6073" s="45">
        <v>33756</v>
      </c>
      <c r="D6073" s="44" t="s">
        <v>20105</v>
      </c>
      <c r="E6073" s="34">
        <v>1650</v>
      </c>
      <c r="F6073" s="34">
        <v>1650</v>
      </c>
      <c r="G6073" s="44">
        <v>0</v>
      </c>
      <c r="H6073" s="44">
        <v>81</v>
      </c>
      <c r="I6073" s="44">
        <v>12</v>
      </c>
      <c r="J6073" s="45">
        <v>33609</v>
      </c>
      <c r="K6073" s="44">
        <v>1992</v>
      </c>
      <c r="L6073" s="44">
        <v>12</v>
      </c>
      <c r="M6073" s="34">
        <v>137.5</v>
      </c>
      <c r="N6073" s="44" t="s">
        <v>21414</v>
      </c>
      <c r="O6073" s="34">
        <v>0</v>
      </c>
      <c r="P6073" s="44">
        <v>1992</v>
      </c>
      <c r="Q6073" s="46">
        <v>4984.5</v>
      </c>
      <c r="R6073" s="34">
        <v>0</v>
      </c>
      <c r="T6073" s="34"/>
      <c r="U6073" s="34"/>
      <c r="V6073" s="34"/>
      <c r="W6073" s="34"/>
      <c r="X6073" s="34"/>
      <c r="Y6073" s="34"/>
      <c r="Z6073" s="34"/>
      <c r="AA6073" s="34"/>
      <c r="AB6073" s="34"/>
      <c r="AC6073" s="34"/>
    </row>
    <row r="6074" spans="2:29">
      <c r="B6074" s="51">
        <v>198900000219660</v>
      </c>
      <c r="C6074" s="45">
        <v>32568</v>
      </c>
      <c r="D6074" s="44" t="s">
        <v>20916</v>
      </c>
      <c r="E6074" s="34">
        <v>0</v>
      </c>
      <c r="F6074" s="34">
        <v>0</v>
      </c>
      <c r="G6074" s="44">
        <v>0</v>
      </c>
      <c r="H6074" s="44">
        <v>81</v>
      </c>
      <c r="I6074" s="44">
        <v>12</v>
      </c>
      <c r="J6074" s="45">
        <v>32511</v>
      </c>
      <c r="K6074" s="44">
        <v>1989</v>
      </c>
      <c r="L6074" s="44">
        <v>12</v>
      </c>
      <c r="M6074" s="34">
        <v>0</v>
      </c>
      <c r="N6074" s="44" t="s">
        <v>21414</v>
      </c>
      <c r="O6074" s="34">
        <v>0</v>
      </c>
      <c r="P6074" s="44">
        <v>1989</v>
      </c>
      <c r="Q6074" s="46">
        <v>4609.2</v>
      </c>
      <c r="R6074" s="34">
        <v>0</v>
      </c>
      <c r="T6074" s="34"/>
      <c r="U6074" s="34"/>
      <c r="V6074" s="34"/>
      <c r="W6074" s="34"/>
      <c r="X6074" s="34"/>
      <c r="Y6074" s="34"/>
      <c r="Z6074" s="34"/>
      <c r="AA6074" s="34"/>
      <c r="AB6074" s="34"/>
      <c r="AC6074" s="34"/>
    </row>
    <row r="6075" spans="2:29">
      <c r="B6075" s="51">
        <v>198900000219670</v>
      </c>
      <c r="C6075" s="45">
        <v>32568</v>
      </c>
      <c r="D6075" s="44" t="s">
        <v>20917</v>
      </c>
      <c r="E6075" s="34">
        <v>0</v>
      </c>
      <c r="F6075" s="34">
        <v>0</v>
      </c>
      <c r="G6075" s="44">
        <v>0</v>
      </c>
      <c r="H6075" s="44">
        <v>81</v>
      </c>
      <c r="I6075" s="44">
        <v>12</v>
      </c>
      <c r="J6075" s="45">
        <v>32511</v>
      </c>
      <c r="K6075" s="44">
        <v>1989</v>
      </c>
      <c r="L6075" s="44">
        <v>12</v>
      </c>
      <c r="M6075" s="34">
        <v>0</v>
      </c>
      <c r="N6075" s="44" t="s">
        <v>21414</v>
      </c>
      <c r="O6075" s="34">
        <v>0</v>
      </c>
      <c r="P6075" s="44">
        <v>1989</v>
      </c>
      <c r="Q6075" s="46">
        <v>4609.2</v>
      </c>
      <c r="R6075" s="34">
        <v>0</v>
      </c>
      <c r="T6075" s="34"/>
      <c r="U6075" s="34"/>
      <c r="V6075" s="34"/>
      <c r="W6075" s="34"/>
      <c r="X6075" s="34"/>
      <c r="Y6075" s="34"/>
      <c r="Z6075" s="34"/>
      <c r="AA6075" s="34"/>
      <c r="AB6075" s="34"/>
      <c r="AC6075" s="34"/>
    </row>
    <row r="6076" spans="2:29">
      <c r="B6076" s="51">
        <v>198800000219200</v>
      </c>
      <c r="C6076" s="45">
        <v>32387</v>
      </c>
      <c r="D6076" s="44" t="s">
        <v>20836</v>
      </c>
      <c r="E6076" s="34">
        <v>0</v>
      </c>
      <c r="F6076" s="34">
        <v>0</v>
      </c>
      <c r="G6076" s="44">
        <v>0</v>
      </c>
      <c r="H6076" s="44">
        <v>81</v>
      </c>
      <c r="I6076" s="44">
        <v>12</v>
      </c>
      <c r="J6076" s="45">
        <v>32151</v>
      </c>
      <c r="K6076" s="44">
        <v>1988</v>
      </c>
      <c r="L6076" s="44">
        <v>12</v>
      </c>
      <c r="M6076" s="34">
        <v>0</v>
      </c>
      <c r="N6076" s="44" t="s">
        <v>21414</v>
      </c>
      <c r="O6076" s="34">
        <v>0</v>
      </c>
      <c r="P6076" s="44">
        <v>1988</v>
      </c>
      <c r="Q6076" s="46">
        <v>4528</v>
      </c>
      <c r="R6076" s="34">
        <v>0</v>
      </c>
      <c r="T6076" s="34"/>
      <c r="U6076" s="34"/>
      <c r="V6076" s="34"/>
      <c r="W6076" s="34"/>
      <c r="X6076" s="34"/>
      <c r="Y6076" s="34"/>
      <c r="Z6076" s="34"/>
      <c r="AA6076" s="34"/>
      <c r="AB6076" s="34"/>
      <c r="AC6076" s="34"/>
    </row>
    <row r="6077" spans="2:29">
      <c r="B6077" s="51">
        <v>198800000219210</v>
      </c>
      <c r="C6077" s="45">
        <v>32387</v>
      </c>
      <c r="D6077" s="44" t="s">
        <v>20836</v>
      </c>
      <c r="E6077" s="34">
        <v>0</v>
      </c>
      <c r="F6077" s="34">
        <v>0</v>
      </c>
      <c r="G6077" s="44">
        <v>0</v>
      </c>
      <c r="H6077" s="44">
        <v>81</v>
      </c>
      <c r="I6077" s="44">
        <v>12</v>
      </c>
      <c r="J6077" s="45">
        <v>32151</v>
      </c>
      <c r="K6077" s="44">
        <v>1988</v>
      </c>
      <c r="L6077" s="44">
        <v>12</v>
      </c>
      <c r="M6077" s="34">
        <v>0</v>
      </c>
      <c r="N6077" s="44" t="s">
        <v>21414</v>
      </c>
      <c r="O6077" s="34">
        <v>0</v>
      </c>
      <c r="P6077" s="44">
        <v>1988</v>
      </c>
      <c r="Q6077" s="46">
        <v>4528</v>
      </c>
      <c r="R6077" s="34">
        <v>0</v>
      </c>
      <c r="T6077" s="34"/>
      <c r="U6077" s="34"/>
      <c r="V6077" s="34"/>
      <c r="W6077" s="34"/>
      <c r="X6077" s="34"/>
      <c r="Y6077" s="34"/>
      <c r="Z6077" s="34"/>
      <c r="AA6077" s="34"/>
      <c r="AB6077" s="34"/>
      <c r="AC6077" s="34"/>
    </row>
    <row r="6078" spans="2:29">
      <c r="B6078" s="51">
        <v>198800000219440</v>
      </c>
      <c r="C6078" s="45">
        <v>32387</v>
      </c>
      <c r="D6078" s="44" t="s">
        <v>20840</v>
      </c>
      <c r="E6078" s="34">
        <v>1500</v>
      </c>
      <c r="F6078" s="34">
        <v>1500</v>
      </c>
      <c r="G6078" s="44">
        <v>0</v>
      </c>
      <c r="H6078" s="44">
        <v>81</v>
      </c>
      <c r="I6078" s="44">
        <v>12</v>
      </c>
      <c r="J6078" s="45">
        <v>32151</v>
      </c>
      <c r="K6078" s="44">
        <v>1988</v>
      </c>
      <c r="L6078" s="44">
        <v>12</v>
      </c>
      <c r="M6078" s="34">
        <v>125</v>
      </c>
      <c r="N6078" s="44" t="s">
        <v>21414</v>
      </c>
      <c r="O6078" s="34">
        <v>0</v>
      </c>
      <c r="P6078" s="44">
        <v>1988</v>
      </c>
      <c r="Q6078" s="46">
        <v>4528</v>
      </c>
      <c r="R6078" s="34">
        <v>0</v>
      </c>
      <c r="T6078" s="34"/>
      <c r="U6078" s="34"/>
      <c r="V6078" s="34"/>
      <c r="W6078" s="34"/>
      <c r="X6078" s="34"/>
      <c r="Y6078" s="34"/>
      <c r="Z6078" s="34"/>
      <c r="AA6078" s="34"/>
      <c r="AB6078" s="34"/>
      <c r="AC6078" s="34"/>
    </row>
    <row r="6079" spans="2:29">
      <c r="B6079" s="51">
        <v>199700000219580</v>
      </c>
      <c r="C6079" s="45">
        <v>35521</v>
      </c>
      <c r="D6079" s="44" t="s">
        <v>21158</v>
      </c>
      <c r="E6079" s="34">
        <v>0</v>
      </c>
      <c r="F6079" s="34">
        <v>0</v>
      </c>
      <c r="G6079" s="44">
        <v>0</v>
      </c>
      <c r="H6079" s="44">
        <v>81</v>
      </c>
      <c r="I6079" s="44">
        <v>12</v>
      </c>
      <c r="J6079" s="45">
        <v>35434</v>
      </c>
      <c r="K6079" s="44">
        <v>1997</v>
      </c>
      <c r="L6079" s="44">
        <v>12</v>
      </c>
      <c r="M6079" s="34">
        <v>0</v>
      </c>
      <c r="N6079" s="44" t="s">
        <v>21414</v>
      </c>
      <c r="O6079" s="34">
        <v>0</v>
      </c>
      <c r="P6079" s="44">
        <v>1997</v>
      </c>
      <c r="Q6079" s="46">
        <v>5825.1</v>
      </c>
      <c r="R6079" s="34">
        <v>0</v>
      </c>
      <c r="T6079" s="34"/>
      <c r="U6079" s="34"/>
      <c r="V6079" s="34"/>
      <c r="W6079" s="34"/>
      <c r="X6079" s="34"/>
      <c r="Y6079" s="34"/>
      <c r="Z6079" s="34"/>
      <c r="AA6079" s="34"/>
      <c r="AB6079" s="34"/>
      <c r="AC6079" s="34"/>
    </row>
    <row r="6080" spans="2:29">
      <c r="B6080" s="51">
        <v>198800000219430</v>
      </c>
      <c r="C6080" s="45">
        <v>32387</v>
      </c>
      <c r="D6080" s="44" t="s">
        <v>20839</v>
      </c>
      <c r="E6080" s="34">
        <v>1500</v>
      </c>
      <c r="F6080" s="34">
        <v>1500</v>
      </c>
      <c r="G6080" s="44">
        <v>0</v>
      </c>
      <c r="H6080" s="44">
        <v>81</v>
      </c>
      <c r="I6080" s="44">
        <v>12</v>
      </c>
      <c r="J6080" s="45">
        <v>32151</v>
      </c>
      <c r="K6080" s="44">
        <v>1988</v>
      </c>
      <c r="L6080" s="44">
        <v>12</v>
      </c>
      <c r="M6080" s="34">
        <v>125</v>
      </c>
      <c r="N6080" s="44" t="s">
        <v>21414</v>
      </c>
      <c r="O6080" s="34">
        <v>0</v>
      </c>
      <c r="P6080" s="44">
        <v>1988</v>
      </c>
      <c r="Q6080" s="46">
        <v>4528</v>
      </c>
      <c r="R6080" s="34">
        <v>0</v>
      </c>
      <c r="T6080" s="34"/>
      <c r="U6080" s="34"/>
      <c r="V6080" s="34"/>
      <c r="W6080" s="34"/>
      <c r="X6080" s="34"/>
      <c r="Y6080" s="34"/>
      <c r="Z6080" s="34"/>
      <c r="AA6080" s="34"/>
      <c r="AB6080" s="34"/>
      <c r="AC6080" s="34"/>
    </row>
    <row r="6081" spans="2:29">
      <c r="B6081" s="51">
        <v>198900000219680</v>
      </c>
      <c r="C6081" s="45">
        <v>32568</v>
      </c>
      <c r="D6081" s="44" t="s">
        <v>20918</v>
      </c>
      <c r="E6081" s="34">
        <v>0</v>
      </c>
      <c r="F6081" s="34">
        <v>0</v>
      </c>
      <c r="G6081" s="44">
        <v>0</v>
      </c>
      <c r="H6081" s="44">
        <v>81</v>
      </c>
      <c r="I6081" s="44">
        <v>12</v>
      </c>
      <c r="J6081" s="45">
        <v>32511</v>
      </c>
      <c r="K6081" s="44">
        <v>1989</v>
      </c>
      <c r="L6081" s="44">
        <v>12</v>
      </c>
      <c r="M6081" s="34">
        <v>0</v>
      </c>
      <c r="N6081" s="44" t="s">
        <v>21414</v>
      </c>
      <c r="O6081" s="34">
        <v>0</v>
      </c>
      <c r="P6081" s="44">
        <v>1989</v>
      </c>
      <c r="Q6081" s="46">
        <v>4609.2</v>
      </c>
      <c r="R6081" s="34">
        <v>0</v>
      </c>
      <c r="T6081" s="34"/>
      <c r="U6081" s="34"/>
      <c r="V6081" s="34"/>
      <c r="W6081" s="34"/>
      <c r="X6081" s="34"/>
      <c r="Y6081" s="34"/>
      <c r="Z6081" s="34"/>
      <c r="AA6081" s="34"/>
      <c r="AB6081" s="34"/>
      <c r="AC6081" s="34"/>
    </row>
    <row r="6082" spans="2:29">
      <c r="B6082" s="51">
        <v>199900000255260</v>
      </c>
      <c r="C6082" s="45">
        <v>36433</v>
      </c>
      <c r="D6082" s="44" t="s">
        <v>21224</v>
      </c>
      <c r="E6082" s="34">
        <v>4264</v>
      </c>
      <c r="F6082" s="34">
        <v>4264</v>
      </c>
      <c r="G6082" s="44">
        <v>0</v>
      </c>
      <c r="H6082" s="44">
        <v>82</v>
      </c>
      <c r="I6082" s="44">
        <v>7</v>
      </c>
      <c r="J6082" s="45">
        <v>36433</v>
      </c>
      <c r="K6082" s="44">
        <v>1999</v>
      </c>
      <c r="L6082" s="44">
        <v>7</v>
      </c>
      <c r="M6082" s="34">
        <v>609.14</v>
      </c>
      <c r="N6082" s="44" t="s">
        <v>21418</v>
      </c>
      <c r="O6082" s="34">
        <v>0</v>
      </c>
      <c r="P6082" s="44">
        <v>1999</v>
      </c>
      <c r="Q6082" s="46">
        <v>6058.6</v>
      </c>
      <c r="R6082" s="34">
        <v>0</v>
      </c>
      <c r="T6082" s="34"/>
      <c r="U6082" s="34"/>
      <c r="V6082" s="34"/>
      <c r="W6082" s="34"/>
      <c r="X6082" s="34"/>
      <c r="Y6082" s="34"/>
      <c r="Z6082" s="34"/>
      <c r="AA6082" s="34"/>
      <c r="AB6082" s="34"/>
      <c r="AC6082" s="34"/>
    </row>
    <row r="6083" spans="2:29">
      <c r="B6083" s="51" t="s">
        <v>21298</v>
      </c>
      <c r="C6083" s="45">
        <v>38384</v>
      </c>
      <c r="D6083" s="44" t="s">
        <v>19330</v>
      </c>
      <c r="E6083" s="34">
        <v>0</v>
      </c>
      <c r="F6083" s="34">
        <v>0</v>
      </c>
      <c r="G6083" s="44">
        <v>0</v>
      </c>
      <c r="H6083" s="44">
        <v>82</v>
      </c>
      <c r="I6083" s="44">
        <v>2</v>
      </c>
      <c r="J6083" s="45">
        <v>38354</v>
      </c>
      <c r="K6083" s="44">
        <v>2005</v>
      </c>
      <c r="L6083" s="44">
        <v>2</v>
      </c>
      <c r="M6083" s="34">
        <v>0</v>
      </c>
      <c r="N6083" s="44" t="s">
        <v>21418</v>
      </c>
      <c r="O6083" s="34">
        <v>0</v>
      </c>
      <c r="P6083" s="44">
        <v>2005</v>
      </c>
      <c r="Q6083" s="46">
        <v>7446</v>
      </c>
      <c r="R6083" s="34">
        <v>0</v>
      </c>
      <c r="T6083" s="34"/>
      <c r="U6083" s="34"/>
      <c r="V6083" s="34"/>
      <c r="W6083" s="34"/>
      <c r="X6083" s="34"/>
      <c r="Y6083" s="34"/>
      <c r="Z6083" s="34"/>
      <c r="AA6083" s="34"/>
      <c r="AB6083" s="34"/>
      <c r="AC6083" s="34"/>
    </row>
    <row r="6084" spans="2:29">
      <c r="B6084" s="51" t="s">
        <v>21299</v>
      </c>
      <c r="C6084" s="45">
        <v>37282</v>
      </c>
      <c r="D6084" s="44" t="s">
        <v>19311</v>
      </c>
      <c r="E6084" s="34">
        <v>1356.74</v>
      </c>
      <c r="F6084" s="34">
        <v>1356.74</v>
      </c>
      <c r="G6084" s="44">
        <v>0</v>
      </c>
      <c r="H6084" s="44">
        <v>82</v>
      </c>
      <c r="I6084" s="44">
        <v>5</v>
      </c>
      <c r="J6084" s="45">
        <v>37282</v>
      </c>
      <c r="K6084" s="44">
        <v>2002</v>
      </c>
      <c r="L6084" s="44">
        <v>5</v>
      </c>
      <c r="M6084" s="34">
        <v>271.35000000000002</v>
      </c>
      <c r="N6084" s="44" t="s">
        <v>21418</v>
      </c>
      <c r="O6084" s="34">
        <v>0</v>
      </c>
      <c r="P6084" s="44">
        <v>2002</v>
      </c>
      <c r="Q6084" s="46">
        <v>6537.9</v>
      </c>
      <c r="R6084" s="34">
        <v>0</v>
      </c>
      <c r="T6084" s="34"/>
      <c r="U6084" s="34"/>
      <c r="V6084" s="34"/>
      <c r="W6084" s="34"/>
      <c r="X6084" s="34"/>
      <c r="Y6084" s="34"/>
      <c r="Z6084" s="34"/>
      <c r="AA6084" s="34"/>
      <c r="AB6084" s="34"/>
      <c r="AC6084" s="34"/>
    </row>
    <row r="6085" spans="2:29">
      <c r="B6085" s="51" t="s">
        <v>21300</v>
      </c>
      <c r="C6085" s="45">
        <v>37358</v>
      </c>
      <c r="D6085" s="44" t="s">
        <v>19331</v>
      </c>
      <c r="E6085" s="34">
        <v>1881.2</v>
      </c>
      <c r="F6085" s="34">
        <v>1881.2</v>
      </c>
      <c r="G6085" s="44">
        <v>0</v>
      </c>
      <c r="H6085" s="44">
        <v>82</v>
      </c>
      <c r="I6085" s="44">
        <v>5</v>
      </c>
      <c r="J6085" s="45">
        <v>37594</v>
      </c>
      <c r="K6085" s="44">
        <v>2002</v>
      </c>
      <c r="L6085" s="44">
        <v>5</v>
      </c>
      <c r="M6085" s="34">
        <v>376.24</v>
      </c>
      <c r="N6085" s="44" t="s">
        <v>21418</v>
      </c>
      <c r="O6085" s="34">
        <v>0</v>
      </c>
      <c r="P6085" s="44">
        <v>2002</v>
      </c>
      <c r="Q6085" s="46">
        <v>6537.9</v>
      </c>
      <c r="R6085" s="34">
        <v>0</v>
      </c>
      <c r="T6085" s="34"/>
      <c r="U6085" s="34"/>
      <c r="V6085" s="34"/>
      <c r="W6085" s="34"/>
      <c r="X6085" s="34"/>
      <c r="Y6085" s="34"/>
      <c r="Z6085" s="34"/>
      <c r="AA6085" s="34"/>
      <c r="AB6085" s="34"/>
      <c r="AC6085" s="34"/>
    </row>
    <row r="6086" spans="2:29">
      <c r="B6086" s="51" t="s">
        <v>21301</v>
      </c>
      <c r="C6086" s="45">
        <v>37469</v>
      </c>
      <c r="D6086" s="44" t="s">
        <v>19332</v>
      </c>
      <c r="E6086" s="34">
        <v>1346.63</v>
      </c>
      <c r="F6086" s="34">
        <v>1346.63</v>
      </c>
      <c r="G6086" s="44">
        <v>0</v>
      </c>
      <c r="H6086" s="44">
        <v>82</v>
      </c>
      <c r="I6086" s="44">
        <v>5</v>
      </c>
      <c r="J6086" s="45">
        <v>37264</v>
      </c>
      <c r="K6086" s="44">
        <v>2002</v>
      </c>
      <c r="L6086" s="44">
        <v>5</v>
      </c>
      <c r="M6086" s="34">
        <v>269.33</v>
      </c>
      <c r="N6086" s="44" t="s">
        <v>21418</v>
      </c>
      <c r="O6086" s="34">
        <v>0</v>
      </c>
      <c r="P6086" s="44">
        <v>2002</v>
      </c>
      <c r="Q6086" s="46">
        <v>6537.9</v>
      </c>
      <c r="R6086" s="34">
        <v>0</v>
      </c>
      <c r="T6086" s="34"/>
      <c r="U6086" s="34"/>
      <c r="V6086" s="34"/>
      <c r="W6086" s="34"/>
      <c r="X6086" s="34"/>
      <c r="Y6086" s="34"/>
      <c r="Z6086" s="34"/>
      <c r="AA6086" s="34"/>
      <c r="AB6086" s="34"/>
      <c r="AC6086" s="34"/>
    </row>
    <row r="6087" spans="2:29">
      <c r="B6087" s="51" t="s">
        <v>21302</v>
      </c>
      <c r="C6087" s="45">
        <v>37350</v>
      </c>
      <c r="D6087" s="44" t="s">
        <v>19332</v>
      </c>
      <c r="E6087" s="34">
        <v>1837.22</v>
      </c>
      <c r="F6087" s="34">
        <v>1837.22</v>
      </c>
      <c r="G6087" s="44">
        <v>0</v>
      </c>
      <c r="H6087" s="44">
        <v>82</v>
      </c>
      <c r="I6087" s="44">
        <v>5</v>
      </c>
      <c r="J6087" s="45">
        <v>37350</v>
      </c>
      <c r="K6087" s="44">
        <v>2002</v>
      </c>
      <c r="L6087" s="44">
        <v>5</v>
      </c>
      <c r="M6087" s="34">
        <v>367.44</v>
      </c>
      <c r="N6087" s="44" t="s">
        <v>21418</v>
      </c>
      <c r="O6087" s="34">
        <v>0</v>
      </c>
      <c r="P6087" s="44">
        <v>2002</v>
      </c>
      <c r="Q6087" s="46">
        <v>6537.9</v>
      </c>
      <c r="R6087" s="34">
        <v>0</v>
      </c>
      <c r="T6087" s="34"/>
      <c r="U6087" s="34"/>
      <c r="V6087" s="34"/>
      <c r="W6087" s="34"/>
      <c r="X6087" s="34"/>
      <c r="Y6087" s="34"/>
      <c r="Z6087" s="34"/>
      <c r="AA6087" s="34"/>
      <c r="AB6087" s="34"/>
      <c r="AC6087" s="34"/>
    </row>
    <row r="6088" spans="2:29">
      <c r="B6088" s="51" t="s">
        <v>21303</v>
      </c>
      <c r="C6088" s="45">
        <v>37438</v>
      </c>
      <c r="D6088" s="44" t="s">
        <v>19332</v>
      </c>
      <c r="E6088" s="34">
        <v>1837.19</v>
      </c>
      <c r="F6088" s="34">
        <v>1837.19</v>
      </c>
      <c r="G6088" s="44">
        <v>0</v>
      </c>
      <c r="H6088" s="44">
        <v>82</v>
      </c>
      <c r="I6088" s="44">
        <v>5</v>
      </c>
      <c r="J6088" s="45">
        <v>37263</v>
      </c>
      <c r="K6088" s="44">
        <v>2002</v>
      </c>
      <c r="L6088" s="44">
        <v>5</v>
      </c>
      <c r="M6088" s="34">
        <v>367.44</v>
      </c>
      <c r="N6088" s="44" t="s">
        <v>21418</v>
      </c>
      <c r="O6088" s="34">
        <v>0</v>
      </c>
      <c r="P6088" s="44">
        <v>2002</v>
      </c>
      <c r="Q6088" s="46">
        <v>6537.9</v>
      </c>
      <c r="R6088" s="34">
        <v>0</v>
      </c>
      <c r="T6088" s="34"/>
      <c r="U6088" s="34"/>
      <c r="V6088" s="34"/>
      <c r="W6088" s="34"/>
      <c r="X6088" s="34"/>
      <c r="Y6088" s="34"/>
      <c r="Z6088" s="34"/>
      <c r="AA6088" s="34"/>
      <c r="AB6088" s="34"/>
      <c r="AC6088" s="34"/>
    </row>
    <row r="6089" spans="2:29">
      <c r="B6089" s="51" t="s">
        <v>21304</v>
      </c>
      <c r="C6089" s="45">
        <v>37514</v>
      </c>
      <c r="D6089" s="44" t="s">
        <v>19332</v>
      </c>
      <c r="E6089" s="34">
        <v>2891.49</v>
      </c>
      <c r="F6089" s="34">
        <v>2891.49</v>
      </c>
      <c r="G6089" s="44">
        <v>0</v>
      </c>
      <c r="H6089" s="44">
        <v>82</v>
      </c>
      <c r="I6089" s="44">
        <v>5</v>
      </c>
      <c r="J6089" s="45">
        <v>37514</v>
      </c>
      <c r="K6089" s="44">
        <v>2002</v>
      </c>
      <c r="L6089" s="44">
        <v>5</v>
      </c>
      <c r="M6089" s="34">
        <v>578.29999999999995</v>
      </c>
      <c r="N6089" s="44" t="s">
        <v>21418</v>
      </c>
      <c r="O6089" s="34">
        <v>0</v>
      </c>
      <c r="P6089" s="44">
        <v>2002</v>
      </c>
      <c r="Q6089" s="46">
        <v>6537.9</v>
      </c>
      <c r="R6089" s="34">
        <v>0</v>
      </c>
      <c r="T6089" s="34"/>
      <c r="U6089" s="34"/>
      <c r="V6089" s="34"/>
      <c r="W6089" s="34"/>
      <c r="X6089" s="34"/>
      <c r="Y6089" s="34"/>
      <c r="Z6089" s="34"/>
      <c r="AA6089" s="34"/>
      <c r="AB6089" s="34"/>
      <c r="AC6089" s="34"/>
    </row>
    <row r="6090" spans="2:29">
      <c r="B6090" s="51" t="s">
        <v>21307</v>
      </c>
      <c r="C6090" s="45">
        <v>37021</v>
      </c>
      <c r="D6090" s="44" t="s">
        <v>19324</v>
      </c>
      <c r="E6090" s="34">
        <v>1466.71</v>
      </c>
      <c r="F6090" s="34">
        <v>1466.71</v>
      </c>
      <c r="G6090" s="44">
        <v>0</v>
      </c>
      <c r="H6090" s="44">
        <v>82</v>
      </c>
      <c r="I6090" s="44">
        <v>5</v>
      </c>
      <c r="J6090" s="45">
        <v>37169</v>
      </c>
      <c r="K6090" s="44">
        <v>2001</v>
      </c>
      <c r="L6090" s="44">
        <v>5</v>
      </c>
      <c r="M6090" s="34">
        <v>293.33999999999997</v>
      </c>
      <c r="N6090" s="44" t="s">
        <v>21418</v>
      </c>
      <c r="O6090" s="34">
        <v>0</v>
      </c>
      <c r="P6090" s="44">
        <v>2001</v>
      </c>
      <c r="Q6090" s="46">
        <v>6342.1</v>
      </c>
      <c r="R6090" s="34">
        <v>0</v>
      </c>
      <c r="T6090" s="34"/>
      <c r="U6090" s="34"/>
      <c r="V6090" s="34"/>
      <c r="W6090" s="34"/>
      <c r="X6090" s="34"/>
      <c r="Y6090" s="34"/>
      <c r="Z6090" s="34"/>
      <c r="AA6090" s="34"/>
      <c r="AB6090" s="34"/>
      <c r="AC6090" s="34"/>
    </row>
    <row r="6091" spans="2:29">
      <c r="B6091" s="51" t="s">
        <v>21308</v>
      </c>
      <c r="C6091" s="45">
        <v>37022</v>
      </c>
      <c r="D6091" s="44" t="s">
        <v>19324</v>
      </c>
      <c r="E6091" s="34">
        <v>1466.71</v>
      </c>
      <c r="F6091" s="34">
        <v>1466.71</v>
      </c>
      <c r="G6091" s="44">
        <v>0</v>
      </c>
      <c r="H6091" s="44">
        <v>82</v>
      </c>
      <c r="I6091" s="44">
        <v>5</v>
      </c>
      <c r="J6091" s="45">
        <v>37200</v>
      </c>
      <c r="K6091" s="44">
        <v>2001</v>
      </c>
      <c r="L6091" s="44">
        <v>5</v>
      </c>
      <c r="M6091" s="34">
        <v>293.33999999999997</v>
      </c>
      <c r="N6091" s="44" t="s">
        <v>21418</v>
      </c>
      <c r="O6091" s="34">
        <v>0</v>
      </c>
      <c r="P6091" s="44">
        <v>2001</v>
      </c>
      <c r="Q6091" s="46">
        <v>6342.1</v>
      </c>
      <c r="R6091" s="34">
        <v>0</v>
      </c>
      <c r="T6091" s="34"/>
      <c r="U6091" s="34"/>
      <c r="V6091" s="34"/>
      <c r="W6091" s="34"/>
      <c r="X6091" s="34"/>
      <c r="Y6091" s="34"/>
      <c r="Z6091" s="34"/>
      <c r="AA6091" s="34"/>
      <c r="AB6091" s="34"/>
      <c r="AC6091" s="34"/>
    </row>
    <row r="6092" spans="2:29">
      <c r="B6092" s="51" t="s">
        <v>21309</v>
      </c>
      <c r="C6092" s="45">
        <v>37022</v>
      </c>
      <c r="D6092" s="44" t="s">
        <v>19324</v>
      </c>
      <c r="E6092" s="34">
        <v>1466.71</v>
      </c>
      <c r="F6092" s="34">
        <v>1466.71</v>
      </c>
      <c r="G6092" s="44">
        <v>0</v>
      </c>
      <c r="H6092" s="44">
        <v>82</v>
      </c>
      <c r="I6092" s="44">
        <v>5</v>
      </c>
      <c r="J6092" s="45">
        <v>37200</v>
      </c>
      <c r="K6092" s="44">
        <v>2001</v>
      </c>
      <c r="L6092" s="44">
        <v>5</v>
      </c>
      <c r="M6092" s="34">
        <v>293.33999999999997</v>
      </c>
      <c r="N6092" s="44" t="s">
        <v>21418</v>
      </c>
      <c r="O6092" s="34">
        <v>0</v>
      </c>
      <c r="P6092" s="44">
        <v>2001</v>
      </c>
      <c r="Q6092" s="46">
        <v>6342.1</v>
      </c>
      <c r="R6092" s="34">
        <v>0</v>
      </c>
      <c r="T6092" s="34"/>
      <c r="U6092" s="34"/>
      <c r="V6092" s="34"/>
      <c r="W6092" s="34"/>
      <c r="X6092" s="34"/>
      <c r="Y6092" s="34"/>
      <c r="Z6092" s="34"/>
      <c r="AA6092" s="34"/>
      <c r="AB6092" s="34"/>
      <c r="AC6092" s="34"/>
    </row>
    <row r="6093" spans="2:29">
      <c r="B6093" s="51" t="s">
        <v>21310</v>
      </c>
      <c r="C6093" s="45">
        <v>37022</v>
      </c>
      <c r="D6093" s="44" t="s">
        <v>19324</v>
      </c>
      <c r="E6093" s="34">
        <v>1466.71</v>
      </c>
      <c r="F6093" s="34">
        <v>1466.71</v>
      </c>
      <c r="G6093" s="44">
        <v>0</v>
      </c>
      <c r="H6093" s="44">
        <v>82</v>
      </c>
      <c r="I6093" s="44">
        <v>5</v>
      </c>
      <c r="J6093" s="45">
        <v>37200</v>
      </c>
      <c r="K6093" s="44">
        <v>2001</v>
      </c>
      <c r="L6093" s="44">
        <v>5</v>
      </c>
      <c r="M6093" s="34">
        <v>293.33999999999997</v>
      </c>
      <c r="N6093" s="44" t="s">
        <v>21418</v>
      </c>
      <c r="O6093" s="34">
        <v>0</v>
      </c>
      <c r="P6093" s="44">
        <v>2001</v>
      </c>
      <c r="Q6093" s="46">
        <v>6342.1</v>
      </c>
      <c r="R6093" s="34">
        <v>0</v>
      </c>
      <c r="T6093" s="34"/>
      <c r="U6093" s="34"/>
      <c r="V6093" s="34"/>
      <c r="W6093" s="34"/>
      <c r="X6093" s="34"/>
      <c r="Y6093" s="34"/>
      <c r="Z6093" s="34"/>
      <c r="AA6093" s="34"/>
      <c r="AB6093" s="34"/>
      <c r="AC6093" s="34"/>
    </row>
    <row r="6094" spans="2:29">
      <c r="B6094" s="51" t="s">
        <v>21311</v>
      </c>
      <c r="C6094" s="45">
        <v>38261</v>
      </c>
      <c r="D6094" s="44" t="s">
        <v>19324</v>
      </c>
      <c r="E6094" s="34">
        <v>128.94</v>
      </c>
      <c r="F6094" s="34">
        <v>128.94</v>
      </c>
      <c r="G6094" s="44">
        <v>0</v>
      </c>
      <c r="H6094" s="44">
        <v>82</v>
      </c>
      <c r="I6094" s="44">
        <v>2</v>
      </c>
      <c r="J6094" s="45">
        <v>37996</v>
      </c>
      <c r="K6094" s="44">
        <v>2004</v>
      </c>
      <c r="L6094" s="44">
        <v>2</v>
      </c>
      <c r="M6094" s="34">
        <v>64.47</v>
      </c>
      <c r="N6094" s="44" t="s">
        <v>21418</v>
      </c>
      <c r="O6094" s="34">
        <v>0</v>
      </c>
      <c r="P6094" s="44">
        <v>2004</v>
      </c>
      <c r="Q6094" s="46">
        <v>7114.9</v>
      </c>
      <c r="R6094" s="34">
        <v>0</v>
      </c>
      <c r="T6094" s="34"/>
      <c r="U6094" s="34"/>
      <c r="V6094" s="34"/>
      <c r="W6094" s="34"/>
      <c r="X6094" s="34"/>
      <c r="Y6094" s="34"/>
      <c r="Z6094" s="34"/>
      <c r="AA6094" s="34"/>
      <c r="AB6094" s="34"/>
      <c r="AC6094" s="34"/>
    </row>
    <row r="6095" spans="2:29">
      <c r="B6095" s="51" t="s">
        <v>21312</v>
      </c>
      <c r="C6095" s="45">
        <v>37022</v>
      </c>
      <c r="D6095" s="44" t="s">
        <v>19324</v>
      </c>
      <c r="E6095" s="34">
        <v>1970.9</v>
      </c>
      <c r="F6095" s="34">
        <v>1970.9</v>
      </c>
      <c r="G6095" s="44">
        <v>0</v>
      </c>
      <c r="H6095" s="44">
        <v>82</v>
      </c>
      <c r="I6095" s="44">
        <v>5</v>
      </c>
      <c r="J6095" s="45">
        <v>37200</v>
      </c>
      <c r="K6095" s="44">
        <v>2001</v>
      </c>
      <c r="L6095" s="44">
        <v>5</v>
      </c>
      <c r="M6095" s="34">
        <v>394.18</v>
      </c>
      <c r="N6095" s="44" t="s">
        <v>21418</v>
      </c>
      <c r="O6095" s="34">
        <v>0</v>
      </c>
      <c r="P6095" s="44">
        <v>2001</v>
      </c>
      <c r="Q6095" s="46">
        <v>6342.1</v>
      </c>
      <c r="R6095" s="34">
        <v>0</v>
      </c>
      <c r="T6095" s="34"/>
      <c r="U6095" s="34"/>
      <c r="V6095" s="34"/>
      <c r="W6095" s="34"/>
      <c r="X6095" s="34"/>
      <c r="Y6095" s="34"/>
      <c r="Z6095" s="34"/>
      <c r="AA6095" s="34"/>
      <c r="AB6095" s="34"/>
      <c r="AC6095" s="34"/>
    </row>
    <row r="6096" spans="2:29">
      <c r="B6096" s="51">
        <v>199900000246550</v>
      </c>
      <c r="C6096" s="45">
        <v>36433</v>
      </c>
      <c r="D6096" s="44" t="s">
        <v>21225</v>
      </c>
      <c r="E6096" s="34">
        <v>0</v>
      </c>
      <c r="F6096" s="34">
        <v>0</v>
      </c>
      <c r="G6096" s="44">
        <v>161.24</v>
      </c>
      <c r="H6096" s="44">
        <v>82</v>
      </c>
      <c r="I6096" s="44">
        <v>12</v>
      </c>
      <c r="J6096" s="45">
        <v>36433</v>
      </c>
      <c r="K6096" s="44">
        <v>1999</v>
      </c>
      <c r="L6096" s="44">
        <v>12</v>
      </c>
      <c r="M6096" s="34">
        <v>0</v>
      </c>
      <c r="N6096" s="44" t="s">
        <v>21418</v>
      </c>
      <c r="O6096" s="34">
        <v>0</v>
      </c>
      <c r="P6096" s="44">
        <v>1999</v>
      </c>
      <c r="Q6096" s="46">
        <v>6058.6</v>
      </c>
      <c r="R6096" s="34">
        <v>0</v>
      </c>
      <c r="T6096" s="34"/>
      <c r="U6096" s="34"/>
      <c r="V6096" s="34"/>
      <c r="W6096" s="34"/>
      <c r="X6096" s="34"/>
      <c r="Y6096" s="34"/>
      <c r="Z6096" s="34"/>
      <c r="AA6096" s="34"/>
      <c r="AB6096" s="34"/>
      <c r="AC6096" s="34"/>
    </row>
    <row r="6097" spans="2:29">
      <c r="B6097" s="51">
        <v>199700000224410</v>
      </c>
      <c r="C6097" s="45">
        <v>35465</v>
      </c>
      <c r="D6097" s="44" t="s">
        <v>21141</v>
      </c>
      <c r="E6097" s="34">
        <v>84010</v>
      </c>
      <c r="F6097" s="34">
        <v>84010</v>
      </c>
      <c r="G6097" s="44">
        <v>0</v>
      </c>
      <c r="H6097" s="44">
        <v>82</v>
      </c>
      <c r="I6097" s="44">
        <v>7</v>
      </c>
      <c r="J6097" s="45">
        <v>35522</v>
      </c>
      <c r="K6097" s="44">
        <v>1997</v>
      </c>
      <c r="L6097" s="44">
        <v>7</v>
      </c>
      <c r="M6097" s="34">
        <v>12001.43</v>
      </c>
      <c r="N6097" s="44" t="s">
        <v>21418</v>
      </c>
      <c r="O6097" s="34">
        <v>0</v>
      </c>
      <c r="P6097" s="44">
        <v>1997</v>
      </c>
      <c r="Q6097" s="46">
        <v>5825.1</v>
      </c>
      <c r="R6097" s="34">
        <v>0</v>
      </c>
      <c r="T6097" s="34"/>
      <c r="U6097" s="34"/>
      <c r="V6097" s="34"/>
      <c r="W6097" s="34"/>
      <c r="X6097" s="34"/>
      <c r="Y6097" s="34"/>
      <c r="Z6097" s="34"/>
      <c r="AA6097" s="34"/>
      <c r="AB6097" s="34"/>
      <c r="AC6097" s="34"/>
    </row>
    <row r="6098" spans="2:29">
      <c r="B6098" s="51">
        <v>199600000224210</v>
      </c>
      <c r="C6098" s="45">
        <v>35417</v>
      </c>
      <c r="D6098" s="44" t="s">
        <v>21120</v>
      </c>
      <c r="E6098" s="34">
        <v>93800</v>
      </c>
      <c r="F6098" s="34">
        <v>93800</v>
      </c>
      <c r="G6098" s="44">
        <v>0</v>
      </c>
      <c r="H6098" s="44">
        <v>82</v>
      </c>
      <c r="I6098" s="44">
        <v>7</v>
      </c>
      <c r="J6098" s="45">
        <v>35417</v>
      </c>
      <c r="K6098" s="44">
        <v>1996</v>
      </c>
      <c r="L6098" s="44">
        <v>7</v>
      </c>
      <c r="M6098" s="34">
        <v>13400</v>
      </c>
      <c r="N6098" s="44" t="s">
        <v>21418</v>
      </c>
      <c r="O6098" s="34">
        <v>0</v>
      </c>
      <c r="P6098" s="44">
        <v>1996</v>
      </c>
      <c r="Q6098" s="46">
        <v>5622.1</v>
      </c>
      <c r="R6098" s="34">
        <v>0</v>
      </c>
      <c r="T6098" s="34"/>
      <c r="U6098" s="34"/>
      <c r="V6098" s="34"/>
      <c r="W6098" s="34"/>
      <c r="X6098" s="34"/>
      <c r="Y6098" s="34"/>
      <c r="Z6098" s="34"/>
      <c r="AA6098" s="34"/>
      <c r="AB6098" s="34"/>
      <c r="AC6098" s="34"/>
    </row>
    <row r="6099" spans="2:29">
      <c r="B6099" s="51">
        <v>199600000224320</v>
      </c>
      <c r="C6099" s="45">
        <v>35417</v>
      </c>
      <c r="D6099" s="44" t="s">
        <v>21120</v>
      </c>
      <c r="E6099" s="34">
        <v>41577</v>
      </c>
      <c r="F6099" s="34">
        <v>41577</v>
      </c>
      <c r="G6099" s="44">
        <v>0</v>
      </c>
      <c r="H6099" s="44">
        <v>82</v>
      </c>
      <c r="I6099" s="44">
        <v>7</v>
      </c>
      <c r="J6099" s="45">
        <v>35417</v>
      </c>
      <c r="K6099" s="44">
        <v>1996</v>
      </c>
      <c r="L6099" s="44">
        <v>7</v>
      </c>
      <c r="M6099" s="34">
        <v>5939.57</v>
      </c>
      <c r="N6099" s="44" t="s">
        <v>21418</v>
      </c>
      <c r="O6099" s="34">
        <v>0</v>
      </c>
      <c r="P6099" s="44">
        <v>1996</v>
      </c>
      <c r="Q6099" s="46">
        <v>5622.1</v>
      </c>
      <c r="R6099" s="34">
        <v>0</v>
      </c>
      <c r="T6099" s="34"/>
      <c r="U6099" s="34"/>
      <c r="V6099" s="34"/>
      <c r="W6099" s="34"/>
      <c r="X6099" s="34"/>
      <c r="Y6099" s="34"/>
      <c r="Z6099" s="34"/>
      <c r="AA6099" s="34"/>
      <c r="AB6099" s="34"/>
      <c r="AC6099" s="34"/>
    </row>
    <row r="6100" spans="2:29">
      <c r="B6100" s="51" t="s">
        <v>21319</v>
      </c>
      <c r="C6100" s="45">
        <v>37575</v>
      </c>
      <c r="D6100" s="44" t="s">
        <v>19329</v>
      </c>
      <c r="E6100" s="34">
        <v>1775.32</v>
      </c>
      <c r="F6100" s="34">
        <v>1775.32</v>
      </c>
      <c r="G6100" s="44">
        <v>0</v>
      </c>
      <c r="H6100" s="44">
        <v>82</v>
      </c>
      <c r="I6100" s="44">
        <v>5</v>
      </c>
      <c r="J6100" s="45">
        <v>37575</v>
      </c>
      <c r="K6100" s="44">
        <v>2002</v>
      </c>
      <c r="L6100" s="44">
        <v>5</v>
      </c>
      <c r="M6100" s="34">
        <v>355.06</v>
      </c>
      <c r="N6100" s="44" t="s">
        <v>21418</v>
      </c>
      <c r="O6100" s="34">
        <v>0</v>
      </c>
      <c r="P6100" s="44">
        <v>2002</v>
      </c>
      <c r="Q6100" s="46">
        <v>6537.9</v>
      </c>
      <c r="R6100" s="34">
        <v>0</v>
      </c>
      <c r="T6100" s="34"/>
      <c r="U6100" s="34"/>
      <c r="V6100" s="34"/>
      <c r="W6100" s="34"/>
      <c r="X6100" s="34"/>
      <c r="Y6100" s="34"/>
      <c r="Z6100" s="34"/>
      <c r="AA6100" s="34"/>
      <c r="AB6100" s="34"/>
      <c r="AC6100" s="34"/>
    </row>
    <row r="6101" spans="2:29">
      <c r="B6101" s="51" t="s">
        <v>21320</v>
      </c>
      <c r="C6101" s="45">
        <v>37575</v>
      </c>
      <c r="D6101" s="44" t="s">
        <v>19329</v>
      </c>
      <c r="E6101" s="34">
        <v>1775.32</v>
      </c>
      <c r="F6101" s="34">
        <v>1775.32</v>
      </c>
      <c r="G6101" s="44">
        <v>0</v>
      </c>
      <c r="H6101" s="44">
        <v>82</v>
      </c>
      <c r="I6101" s="44">
        <v>5</v>
      </c>
      <c r="J6101" s="45">
        <v>37575</v>
      </c>
      <c r="K6101" s="44">
        <v>2002</v>
      </c>
      <c r="L6101" s="44">
        <v>5</v>
      </c>
      <c r="M6101" s="34">
        <v>355.06</v>
      </c>
      <c r="N6101" s="44" t="s">
        <v>21418</v>
      </c>
      <c r="O6101" s="34">
        <v>0</v>
      </c>
      <c r="P6101" s="44">
        <v>2002</v>
      </c>
      <c r="Q6101" s="46">
        <v>6537.9</v>
      </c>
      <c r="R6101" s="34">
        <v>0</v>
      </c>
      <c r="T6101" s="34"/>
      <c r="U6101" s="34"/>
      <c r="V6101" s="34"/>
      <c r="W6101" s="34"/>
      <c r="X6101" s="34"/>
      <c r="Y6101" s="34"/>
      <c r="Z6101" s="34"/>
      <c r="AA6101" s="34"/>
      <c r="AB6101" s="34"/>
      <c r="AC6101" s="34"/>
    </row>
    <row r="6102" spans="2:29">
      <c r="B6102" s="51" t="s">
        <v>21321</v>
      </c>
      <c r="C6102" s="45">
        <v>37575</v>
      </c>
      <c r="D6102" s="44" t="s">
        <v>19329</v>
      </c>
      <c r="E6102" s="34">
        <v>0</v>
      </c>
      <c r="F6102" s="34">
        <v>0</v>
      </c>
      <c r="G6102" s="44">
        <v>0</v>
      </c>
      <c r="H6102" s="44">
        <v>82</v>
      </c>
      <c r="I6102" s="44">
        <v>5</v>
      </c>
      <c r="J6102" s="45">
        <v>37575</v>
      </c>
      <c r="K6102" s="44">
        <v>2002</v>
      </c>
      <c r="L6102" s="44">
        <v>5</v>
      </c>
      <c r="M6102" s="34">
        <v>0</v>
      </c>
      <c r="N6102" s="44" t="s">
        <v>21418</v>
      </c>
      <c r="O6102" s="34">
        <v>0</v>
      </c>
      <c r="P6102" s="44">
        <v>2002</v>
      </c>
      <c r="Q6102" s="46">
        <v>6537.9</v>
      </c>
      <c r="R6102" s="34">
        <v>0</v>
      </c>
      <c r="T6102" s="34"/>
      <c r="U6102" s="34"/>
      <c r="V6102" s="34"/>
      <c r="W6102" s="34"/>
      <c r="X6102" s="34"/>
      <c r="Y6102" s="34"/>
      <c r="Z6102" s="34"/>
      <c r="AA6102" s="34"/>
      <c r="AB6102" s="34"/>
      <c r="AC6102" s="34"/>
    </row>
    <row r="6103" spans="2:29">
      <c r="B6103" s="51" t="s">
        <v>21322</v>
      </c>
      <c r="C6103" s="45">
        <v>37742</v>
      </c>
      <c r="D6103" s="44" t="s">
        <v>19249</v>
      </c>
      <c r="E6103" s="34">
        <v>1988.68</v>
      </c>
      <c r="F6103" s="34">
        <v>1988.68</v>
      </c>
      <c r="G6103" s="44">
        <v>0</v>
      </c>
      <c r="H6103" s="44">
        <v>82</v>
      </c>
      <c r="I6103" s="44">
        <v>5</v>
      </c>
      <c r="J6103" s="45">
        <v>37626</v>
      </c>
      <c r="K6103" s="44">
        <v>2003</v>
      </c>
      <c r="L6103" s="44">
        <v>5</v>
      </c>
      <c r="M6103" s="34">
        <v>397.74</v>
      </c>
      <c r="N6103" s="44" t="s">
        <v>21418</v>
      </c>
      <c r="O6103" s="34">
        <v>0</v>
      </c>
      <c r="P6103" s="44">
        <v>2003</v>
      </c>
      <c r="Q6103" s="46">
        <v>6694.6</v>
      </c>
      <c r="R6103" s="34">
        <v>0</v>
      </c>
      <c r="T6103" s="34"/>
      <c r="U6103" s="34"/>
      <c r="V6103" s="34"/>
      <c r="W6103" s="34"/>
      <c r="X6103" s="34"/>
      <c r="Y6103" s="34"/>
      <c r="Z6103" s="34"/>
      <c r="AA6103" s="34"/>
      <c r="AB6103" s="34"/>
      <c r="AC6103" s="34"/>
    </row>
    <row r="6104" spans="2:29">
      <c r="B6104" s="51" t="s">
        <v>21323</v>
      </c>
      <c r="C6104" s="45">
        <v>37742</v>
      </c>
      <c r="D6104" s="44" t="s">
        <v>19249</v>
      </c>
      <c r="E6104" s="34">
        <v>2065.89</v>
      </c>
      <c r="F6104" s="34">
        <v>2065.89</v>
      </c>
      <c r="G6104" s="44">
        <v>0</v>
      </c>
      <c r="H6104" s="44">
        <v>82</v>
      </c>
      <c r="I6104" s="44">
        <v>5</v>
      </c>
      <c r="J6104" s="45">
        <v>37626</v>
      </c>
      <c r="K6104" s="44">
        <v>2003</v>
      </c>
      <c r="L6104" s="44">
        <v>5</v>
      </c>
      <c r="M6104" s="34">
        <v>413.18</v>
      </c>
      <c r="N6104" s="44" t="s">
        <v>21418</v>
      </c>
      <c r="O6104" s="34">
        <v>0</v>
      </c>
      <c r="P6104" s="44">
        <v>2003</v>
      </c>
      <c r="Q6104" s="46">
        <v>6694.6</v>
      </c>
      <c r="R6104" s="34">
        <v>0</v>
      </c>
      <c r="T6104" s="34"/>
      <c r="U6104" s="34"/>
      <c r="V6104" s="34"/>
      <c r="W6104" s="34"/>
      <c r="X6104" s="34"/>
      <c r="Y6104" s="34"/>
      <c r="Z6104" s="34"/>
      <c r="AA6104" s="34"/>
      <c r="AB6104" s="34"/>
      <c r="AC6104" s="34"/>
    </row>
    <row r="6105" spans="2:29">
      <c r="B6105" s="51" t="s">
        <v>21324</v>
      </c>
      <c r="C6105" s="45">
        <v>37742</v>
      </c>
      <c r="D6105" s="44" t="s">
        <v>19249</v>
      </c>
      <c r="E6105" s="34">
        <v>2065.89</v>
      </c>
      <c r="F6105" s="34">
        <v>2065.89</v>
      </c>
      <c r="G6105" s="44">
        <v>0</v>
      </c>
      <c r="H6105" s="44">
        <v>82</v>
      </c>
      <c r="I6105" s="44">
        <v>5</v>
      </c>
      <c r="J6105" s="45">
        <v>37626</v>
      </c>
      <c r="K6105" s="44">
        <v>2003</v>
      </c>
      <c r="L6105" s="44">
        <v>5</v>
      </c>
      <c r="M6105" s="34">
        <v>413.18</v>
      </c>
      <c r="N6105" s="44" t="s">
        <v>21418</v>
      </c>
      <c r="O6105" s="34">
        <v>0</v>
      </c>
      <c r="P6105" s="44">
        <v>2003</v>
      </c>
      <c r="Q6105" s="46">
        <v>6694.6</v>
      </c>
      <c r="R6105" s="34">
        <v>0</v>
      </c>
      <c r="T6105" s="34"/>
      <c r="U6105" s="34"/>
      <c r="V6105" s="34"/>
      <c r="W6105" s="34"/>
      <c r="X6105" s="34"/>
      <c r="Y6105" s="34"/>
      <c r="Z6105" s="34"/>
      <c r="AA6105" s="34"/>
      <c r="AB6105" s="34"/>
      <c r="AC6105" s="34"/>
    </row>
    <row r="6106" spans="2:29">
      <c r="B6106" s="51" t="s">
        <v>21325</v>
      </c>
      <c r="C6106" s="45">
        <v>37742</v>
      </c>
      <c r="D6106" s="44" t="s">
        <v>19249</v>
      </c>
      <c r="E6106" s="34">
        <v>2065.89</v>
      </c>
      <c r="F6106" s="34">
        <v>2065.89</v>
      </c>
      <c r="G6106" s="44">
        <v>0</v>
      </c>
      <c r="H6106" s="44">
        <v>82</v>
      </c>
      <c r="I6106" s="44">
        <v>5</v>
      </c>
      <c r="J6106" s="45">
        <v>37626</v>
      </c>
      <c r="K6106" s="44">
        <v>2003</v>
      </c>
      <c r="L6106" s="44">
        <v>5</v>
      </c>
      <c r="M6106" s="34">
        <v>413.18</v>
      </c>
      <c r="N6106" s="44" t="s">
        <v>21418</v>
      </c>
      <c r="O6106" s="34">
        <v>0</v>
      </c>
      <c r="P6106" s="44">
        <v>2003</v>
      </c>
      <c r="Q6106" s="46">
        <v>6694.6</v>
      </c>
      <c r="R6106" s="34">
        <v>0</v>
      </c>
      <c r="T6106" s="34"/>
      <c r="U6106" s="34"/>
      <c r="V6106" s="34"/>
      <c r="W6106" s="34"/>
      <c r="X6106" s="34"/>
      <c r="Y6106" s="34"/>
      <c r="Z6106" s="34"/>
      <c r="AA6106" s="34"/>
      <c r="AB6106" s="34"/>
      <c r="AC6106" s="34"/>
    </row>
    <row r="6107" spans="2:29">
      <c r="B6107" s="51" t="s">
        <v>21326</v>
      </c>
      <c r="C6107" s="45">
        <v>37742</v>
      </c>
      <c r="D6107" s="44" t="s">
        <v>19249</v>
      </c>
      <c r="E6107" s="34">
        <v>2065.89</v>
      </c>
      <c r="F6107" s="34">
        <v>2065.89</v>
      </c>
      <c r="G6107" s="44">
        <v>0</v>
      </c>
      <c r="H6107" s="44">
        <v>82</v>
      </c>
      <c r="I6107" s="44">
        <v>5</v>
      </c>
      <c r="J6107" s="45">
        <v>37626</v>
      </c>
      <c r="K6107" s="44">
        <v>2003</v>
      </c>
      <c r="L6107" s="44">
        <v>5</v>
      </c>
      <c r="M6107" s="34">
        <v>413.18</v>
      </c>
      <c r="N6107" s="44" t="s">
        <v>21418</v>
      </c>
      <c r="O6107" s="34">
        <v>0</v>
      </c>
      <c r="P6107" s="44">
        <v>2003</v>
      </c>
      <c r="Q6107" s="46">
        <v>6694.6</v>
      </c>
      <c r="R6107" s="34">
        <v>0</v>
      </c>
      <c r="T6107" s="34"/>
      <c r="U6107" s="34"/>
      <c r="V6107" s="34"/>
      <c r="W6107" s="34"/>
      <c r="X6107" s="34"/>
      <c r="Y6107" s="34"/>
      <c r="Z6107" s="34"/>
      <c r="AA6107" s="34"/>
      <c r="AB6107" s="34"/>
      <c r="AC6107" s="34"/>
    </row>
    <row r="6108" spans="2:29">
      <c r="B6108" s="51" t="s">
        <v>18878</v>
      </c>
      <c r="C6108" s="45">
        <v>37756</v>
      </c>
      <c r="D6108" s="44" t="s">
        <v>19249</v>
      </c>
      <c r="E6108" s="34">
        <v>1664.26</v>
      </c>
      <c r="F6108" s="34">
        <v>1664.26</v>
      </c>
      <c r="G6108" s="44">
        <v>0</v>
      </c>
      <c r="H6108" s="44">
        <v>82</v>
      </c>
      <c r="I6108" s="44">
        <v>5</v>
      </c>
      <c r="J6108" s="45">
        <v>37756</v>
      </c>
      <c r="K6108" s="44">
        <v>2003</v>
      </c>
      <c r="L6108" s="44">
        <v>5</v>
      </c>
      <c r="M6108" s="34">
        <v>332.85</v>
      </c>
      <c r="N6108" s="44" t="s">
        <v>21418</v>
      </c>
      <c r="O6108" s="34">
        <v>0</v>
      </c>
      <c r="P6108" s="44">
        <v>2003</v>
      </c>
      <c r="Q6108" s="46">
        <v>6694.6</v>
      </c>
      <c r="R6108" s="34">
        <v>0</v>
      </c>
      <c r="T6108" s="34"/>
      <c r="U6108" s="34"/>
      <c r="V6108" s="34"/>
      <c r="W6108" s="34"/>
      <c r="X6108" s="34"/>
      <c r="Y6108" s="34"/>
      <c r="Z6108" s="34"/>
      <c r="AA6108" s="34"/>
      <c r="AB6108" s="34"/>
      <c r="AC6108" s="34"/>
    </row>
    <row r="6109" spans="2:29">
      <c r="B6109" s="51" t="s">
        <v>18879</v>
      </c>
      <c r="C6109" s="45">
        <v>37756</v>
      </c>
      <c r="D6109" s="44" t="s">
        <v>19249</v>
      </c>
      <c r="E6109" s="34">
        <v>1664.26</v>
      </c>
      <c r="F6109" s="34">
        <v>1664.26</v>
      </c>
      <c r="G6109" s="44">
        <v>0</v>
      </c>
      <c r="H6109" s="44">
        <v>82</v>
      </c>
      <c r="I6109" s="44">
        <v>5</v>
      </c>
      <c r="J6109" s="45">
        <v>37756</v>
      </c>
      <c r="K6109" s="44">
        <v>2003</v>
      </c>
      <c r="L6109" s="44">
        <v>5</v>
      </c>
      <c r="M6109" s="34">
        <v>332.85</v>
      </c>
      <c r="N6109" s="44" t="s">
        <v>21418</v>
      </c>
      <c r="O6109" s="34">
        <v>0</v>
      </c>
      <c r="P6109" s="44">
        <v>2003</v>
      </c>
      <c r="Q6109" s="46">
        <v>6694.6</v>
      </c>
      <c r="R6109" s="34">
        <v>0</v>
      </c>
      <c r="T6109" s="34"/>
      <c r="U6109" s="34"/>
      <c r="V6109" s="34"/>
      <c r="W6109" s="34"/>
      <c r="X6109" s="34"/>
      <c r="Y6109" s="34"/>
      <c r="Z6109" s="34"/>
      <c r="AA6109" s="34"/>
      <c r="AB6109" s="34"/>
      <c r="AC6109" s="34"/>
    </row>
    <row r="6110" spans="2:29">
      <c r="B6110" s="51" t="s">
        <v>18880</v>
      </c>
      <c r="C6110" s="45">
        <v>37756</v>
      </c>
      <c r="D6110" s="44" t="s">
        <v>19249</v>
      </c>
      <c r="E6110" s="34">
        <v>1766.98</v>
      </c>
      <c r="F6110" s="34">
        <v>1766.98</v>
      </c>
      <c r="G6110" s="44">
        <v>0</v>
      </c>
      <c r="H6110" s="44">
        <v>82</v>
      </c>
      <c r="I6110" s="44">
        <v>5</v>
      </c>
      <c r="J6110" s="45">
        <v>37756</v>
      </c>
      <c r="K6110" s="44">
        <v>2003</v>
      </c>
      <c r="L6110" s="44">
        <v>5</v>
      </c>
      <c r="M6110" s="34">
        <v>353.4</v>
      </c>
      <c r="N6110" s="44" t="s">
        <v>21418</v>
      </c>
      <c r="O6110" s="34">
        <v>0</v>
      </c>
      <c r="P6110" s="44">
        <v>2003</v>
      </c>
      <c r="Q6110" s="46">
        <v>6694.6</v>
      </c>
      <c r="R6110" s="34">
        <v>0</v>
      </c>
      <c r="T6110" s="34"/>
      <c r="U6110" s="34"/>
      <c r="V6110" s="34"/>
      <c r="W6110" s="34"/>
      <c r="X6110" s="34"/>
      <c r="Y6110" s="34"/>
      <c r="Z6110" s="34"/>
      <c r="AA6110" s="34"/>
      <c r="AB6110" s="34"/>
      <c r="AC6110" s="34"/>
    </row>
    <row r="6111" spans="2:29">
      <c r="B6111" s="51" t="s">
        <v>18881</v>
      </c>
      <c r="C6111" s="45">
        <v>37756</v>
      </c>
      <c r="D6111" s="44" t="s">
        <v>19249</v>
      </c>
      <c r="E6111" s="34">
        <v>1766.98</v>
      </c>
      <c r="F6111" s="34">
        <v>1766.98</v>
      </c>
      <c r="G6111" s="44">
        <v>0</v>
      </c>
      <c r="H6111" s="44">
        <v>82</v>
      </c>
      <c r="I6111" s="44">
        <v>5</v>
      </c>
      <c r="J6111" s="45">
        <v>37756</v>
      </c>
      <c r="K6111" s="44">
        <v>2003</v>
      </c>
      <c r="L6111" s="44">
        <v>5</v>
      </c>
      <c r="M6111" s="34">
        <v>353.4</v>
      </c>
      <c r="N6111" s="44" t="s">
        <v>21418</v>
      </c>
      <c r="O6111" s="34">
        <v>0</v>
      </c>
      <c r="P6111" s="44">
        <v>2003</v>
      </c>
      <c r="Q6111" s="46">
        <v>6694.6</v>
      </c>
      <c r="R6111" s="34">
        <v>0</v>
      </c>
      <c r="T6111" s="34"/>
      <c r="U6111" s="34"/>
      <c r="V6111" s="34"/>
      <c r="W6111" s="34"/>
      <c r="X6111" s="34"/>
      <c r="Y6111" s="34"/>
      <c r="Z6111" s="34"/>
      <c r="AA6111" s="34"/>
      <c r="AB6111" s="34"/>
      <c r="AC6111" s="34"/>
    </row>
    <row r="6112" spans="2:29">
      <c r="B6112" s="51" t="s">
        <v>18882</v>
      </c>
      <c r="C6112" s="45">
        <v>37756</v>
      </c>
      <c r="D6112" s="44" t="s">
        <v>19249</v>
      </c>
      <c r="E6112" s="34">
        <v>1766.98</v>
      </c>
      <c r="F6112" s="34">
        <v>1766.98</v>
      </c>
      <c r="G6112" s="44">
        <v>0</v>
      </c>
      <c r="H6112" s="44">
        <v>82</v>
      </c>
      <c r="I6112" s="44">
        <v>5</v>
      </c>
      <c r="J6112" s="45">
        <v>37756</v>
      </c>
      <c r="K6112" s="44">
        <v>2003</v>
      </c>
      <c r="L6112" s="44">
        <v>5</v>
      </c>
      <c r="M6112" s="34">
        <v>353.4</v>
      </c>
      <c r="N6112" s="44" t="s">
        <v>21418</v>
      </c>
      <c r="O6112" s="34">
        <v>0</v>
      </c>
      <c r="P6112" s="44">
        <v>2003</v>
      </c>
      <c r="Q6112" s="46">
        <v>6694.6</v>
      </c>
      <c r="R6112" s="34">
        <v>0</v>
      </c>
      <c r="T6112" s="34"/>
      <c r="U6112" s="34"/>
      <c r="V6112" s="34"/>
      <c r="W6112" s="34"/>
      <c r="X6112" s="34"/>
      <c r="Y6112" s="34"/>
      <c r="Z6112" s="34"/>
      <c r="AA6112" s="34"/>
      <c r="AB6112" s="34"/>
      <c r="AC6112" s="34"/>
    </row>
    <row r="6113" spans="2:29">
      <c r="B6113" s="51">
        <v>200710000008249</v>
      </c>
      <c r="C6113" s="45">
        <v>39225</v>
      </c>
      <c r="D6113" s="44" t="s">
        <v>20075</v>
      </c>
      <c r="E6113" s="34">
        <v>0</v>
      </c>
      <c r="F6113" s="34">
        <v>0</v>
      </c>
      <c r="G6113" s="44">
        <v>2270.4</v>
      </c>
      <c r="H6113" s="44">
        <v>82</v>
      </c>
      <c r="I6113" s="44">
        <v>10</v>
      </c>
      <c r="J6113" s="45">
        <v>39225</v>
      </c>
      <c r="K6113" s="44">
        <v>2007</v>
      </c>
      <c r="L6113" s="44">
        <v>10</v>
      </c>
      <c r="M6113" s="34">
        <v>0</v>
      </c>
      <c r="N6113" s="44" t="s">
        <v>21418</v>
      </c>
      <c r="O6113" s="34">
        <v>0</v>
      </c>
      <c r="P6113" s="44">
        <v>2007</v>
      </c>
      <c r="Q6113" s="46">
        <v>7966.9</v>
      </c>
      <c r="R6113" s="34">
        <v>0</v>
      </c>
      <c r="T6113" s="34"/>
      <c r="U6113" s="34"/>
      <c r="V6113" s="34"/>
      <c r="W6113" s="34"/>
      <c r="X6113" s="34"/>
      <c r="Y6113" s="34"/>
      <c r="Z6113" s="34"/>
      <c r="AA6113" s="34"/>
      <c r="AB6113" s="34"/>
      <c r="AC6113" s="34"/>
    </row>
    <row r="6114" spans="2:29">
      <c r="B6114" s="51">
        <v>200710000008304</v>
      </c>
      <c r="C6114" s="45">
        <v>39225</v>
      </c>
      <c r="D6114" s="44" t="s">
        <v>20052</v>
      </c>
      <c r="E6114" s="34">
        <v>0</v>
      </c>
      <c r="F6114" s="34">
        <v>0</v>
      </c>
      <c r="G6114" s="44">
        <v>2270.4</v>
      </c>
      <c r="H6114" s="44">
        <v>82</v>
      </c>
      <c r="I6114" s="44">
        <v>10</v>
      </c>
      <c r="J6114" s="45">
        <v>39225</v>
      </c>
      <c r="K6114" s="44">
        <v>2007</v>
      </c>
      <c r="L6114" s="44">
        <v>10</v>
      </c>
      <c r="M6114" s="34">
        <v>0</v>
      </c>
      <c r="N6114" s="44" t="s">
        <v>21418</v>
      </c>
      <c r="O6114" s="34">
        <v>0</v>
      </c>
      <c r="P6114" s="44">
        <v>2007</v>
      </c>
      <c r="Q6114" s="46">
        <v>7966.9</v>
      </c>
      <c r="R6114" s="34">
        <v>0</v>
      </c>
      <c r="T6114" s="34"/>
      <c r="U6114" s="34"/>
      <c r="V6114" s="34"/>
      <c r="W6114" s="34"/>
      <c r="X6114" s="34"/>
      <c r="Y6114" s="34"/>
      <c r="Z6114" s="34"/>
      <c r="AA6114" s="34"/>
      <c r="AB6114" s="34"/>
      <c r="AC6114" s="34"/>
    </row>
    <row r="6115" spans="2:29">
      <c r="B6115" s="51">
        <v>200710000008306</v>
      </c>
      <c r="C6115" s="45">
        <v>39223</v>
      </c>
      <c r="D6115" s="44" t="s">
        <v>20052</v>
      </c>
      <c r="E6115" s="34">
        <v>0</v>
      </c>
      <c r="F6115" s="34">
        <v>0</v>
      </c>
      <c r="G6115" s="44">
        <v>2270.4</v>
      </c>
      <c r="H6115" s="44">
        <v>82</v>
      </c>
      <c r="I6115" s="44">
        <v>10</v>
      </c>
      <c r="J6115" s="45">
        <v>39223</v>
      </c>
      <c r="K6115" s="44">
        <v>2007</v>
      </c>
      <c r="L6115" s="44">
        <v>10</v>
      </c>
      <c r="M6115" s="34">
        <v>0</v>
      </c>
      <c r="N6115" s="44" t="s">
        <v>21418</v>
      </c>
      <c r="O6115" s="34">
        <v>0</v>
      </c>
      <c r="P6115" s="44">
        <v>2007</v>
      </c>
      <c r="Q6115" s="46">
        <v>7966.9</v>
      </c>
      <c r="R6115" s="34">
        <v>0</v>
      </c>
      <c r="T6115" s="34"/>
      <c r="U6115" s="34"/>
      <c r="V6115" s="34"/>
      <c r="W6115" s="34"/>
      <c r="X6115" s="34"/>
      <c r="Y6115" s="34"/>
      <c r="Z6115" s="34"/>
      <c r="AA6115" s="34"/>
      <c r="AB6115" s="34"/>
      <c r="AC6115" s="34"/>
    </row>
    <row r="6116" spans="2:29">
      <c r="B6116" s="51">
        <v>199900000249690</v>
      </c>
      <c r="C6116" s="45">
        <v>36433</v>
      </c>
      <c r="D6116" s="44" t="s">
        <v>18444</v>
      </c>
      <c r="E6116" s="34">
        <v>0</v>
      </c>
      <c r="F6116" s="34">
        <v>0</v>
      </c>
      <c r="G6116" s="44">
        <v>0</v>
      </c>
      <c r="H6116" s="44">
        <v>82</v>
      </c>
      <c r="I6116" s="44">
        <v>7</v>
      </c>
      <c r="J6116" s="45">
        <v>36433</v>
      </c>
      <c r="K6116" s="44">
        <v>1999</v>
      </c>
      <c r="L6116" s="44">
        <v>7</v>
      </c>
      <c r="M6116" s="34">
        <v>0</v>
      </c>
      <c r="N6116" s="44" t="s">
        <v>21418</v>
      </c>
      <c r="O6116" s="34">
        <v>0</v>
      </c>
      <c r="P6116" s="44">
        <v>1999</v>
      </c>
      <c r="Q6116" s="46">
        <v>6058.6</v>
      </c>
      <c r="R6116" s="34">
        <v>0</v>
      </c>
      <c r="T6116" s="34"/>
      <c r="U6116" s="34"/>
      <c r="V6116" s="34"/>
      <c r="W6116" s="34"/>
      <c r="X6116" s="34"/>
      <c r="Y6116" s="34"/>
      <c r="Z6116" s="34"/>
      <c r="AA6116" s="34"/>
      <c r="AB6116" s="34"/>
      <c r="AC6116" s="34"/>
    </row>
    <row r="6117" spans="2:29">
      <c r="B6117" s="51" t="s">
        <v>19481</v>
      </c>
      <c r="C6117" s="45">
        <v>36601</v>
      </c>
      <c r="D6117" s="44" t="s">
        <v>19932</v>
      </c>
      <c r="E6117" s="34">
        <v>0</v>
      </c>
      <c r="F6117" s="34">
        <v>0</v>
      </c>
      <c r="G6117" s="44">
        <v>124.04</v>
      </c>
      <c r="H6117" s="44">
        <v>82</v>
      </c>
      <c r="I6117" s="44">
        <v>12</v>
      </c>
      <c r="J6117" s="45">
        <v>36601</v>
      </c>
      <c r="K6117" s="44">
        <v>2000</v>
      </c>
      <c r="L6117" s="44">
        <v>12</v>
      </c>
      <c r="M6117" s="34">
        <v>0</v>
      </c>
      <c r="N6117" s="44" t="s">
        <v>21418</v>
      </c>
      <c r="O6117" s="34">
        <v>0</v>
      </c>
      <c r="P6117" s="44">
        <v>2000</v>
      </c>
      <c r="Q6117" s="46">
        <v>6221.2</v>
      </c>
      <c r="R6117" s="34">
        <v>0</v>
      </c>
      <c r="T6117" s="34"/>
      <c r="U6117" s="34"/>
      <c r="V6117" s="34"/>
      <c r="W6117" s="34"/>
      <c r="X6117" s="34"/>
      <c r="Y6117" s="34"/>
      <c r="Z6117" s="34"/>
      <c r="AA6117" s="34"/>
      <c r="AB6117" s="34"/>
      <c r="AC6117" s="34"/>
    </row>
    <row r="6118" spans="2:29">
      <c r="B6118" s="51" t="s">
        <v>19368</v>
      </c>
      <c r="C6118" s="45">
        <v>38405</v>
      </c>
      <c r="D6118" s="44" t="s">
        <v>19881</v>
      </c>
      <c r="E6118" s="34">
        <v>3433.18</v>
      </c>
      <c r="F6118" s="34">
        <v>3433.18</v>
      </c>
      <c r="G6118" s="44">
        <v>272.67</v>
      </c>
      <c r="H6118" s="44">
        <v>82</v>
      </c>
      <c r="I6118" s="44">
        <v>5</v>
      </c>
      <c r="J6118" s="45">
        <v>38405</v>
      </c>
      <c r="K6118" s="44">
        <v>2005</v>
      </c>
      <c r="L6118" s="44">
        <v>5</v>
      </c>
      <c r="M6118" s="34">
        <v>686.64</v>
      </c>
      <c r="N6118" s="44" t="s">
        <v>21418</v>
      </c>
      <c r="O6118" s="34">
        <v>0</v>
      </c>
      <c r="P6118" s="44">
        <v>2005</v>
      </c>
      <c r="Q6118" s="46">
        <v>7446</v>
      </c>
      <c r="R6118" s="34">
        <v>0</v>
      </c>
      <c r="T6118" s="34"/>
      <c r="U6118" s="34"/>
      <c r="V6118" s="34"/>
      <c r="W6118" s="34"/>
      <c r="X6118" s="34"/>
      <c r="Y6118" s="34"/>
      <c r="Z6118" s="34"/>
      <c r="AA6118" s="34"/>
      <c r="AB6118" s="34"/>
      <c r="AC6118" s="34"/>
    </row>
    <row r="6119" spans="2:29">
      <c r="B6119" s="51">
        <v>200710000006502</v>
      </c>
      <c r="C6119" s="45">
        <v>36068</v>
      </c>
      <c r="D6119" s="44" t="s">
        <v>20289</v>
      </c>
      <c r="E6119" s="34">
        <v>4701</v>
      </c>
      <c r="F6119" s="34">
        <v>4701</v>
      </c>
      <c r="G6119" s="44">
        <v>391.77</v>
      </c>
      <c r="H6119" s="44">
        <v>82</v>
      </c>
      <c r="I6119" s="44">
        <v>12</v>
      </c>
      <c r="J6119" s="45">
        <v>36068</v>
      </c>
      <c r="K6119" s="44">
        <v>1998</v>
      </c>
      <c r="L6119" s="44">
        <v>12</v>
      </c>
      <c r="M6119" s="34">
        <v>391.75</v>
      </c>
      <c r="N6119" s="44" t="s">
        <v>21418</v>
      </c>
      <c r="O6119" s="34">
        <v>0</v>
      </c>
      <c r="P6119" s="44">
        <v>1998</v>
      </c>
      <c r="Q6119" s="46">
        <v>5920.4</v>
      </c>
      <c r="R6119" s="34">
        <v>0</v>
      </c>
      <c r="T6119" s="34"/>
      <c r="U6119" s="34"/>
      <c r="V6119" s="34"/>
      <c r="W6119" s="34"/>
      <c r="X6119" s="34"/>
      <c r="Y6119" s="34"/>
      <c r="Z6119" s="34"/>
      <c r="AA6119" s="34"/>
      <c r="AB6119" s="34"/>
      <c r="AC6119" s="34"/>
    </row>
    <row r="6120" spans="2:29">
      <c r="B6120" s="51">
        <v>200710000006503</v>
      </c>
      <c r="C6120" s="45">
        <v>36068</v>
      </c>
      <c r="D6120" s="44" t="s">
        <v>20290</v>
      </c>
      <c r="E6120" s="34">
        <v>3395.57</v>
      </c>
      <c r="F6120" s="34">
        <v>3395.57</v>
      </c>
      <c r="G6120" s="44">
        <v>282.95999999999998</v>
      </c>
      <c r="H6120" s="44">
        <v>82</v>
      </c>
      <c r="I6120" s="44">
        <v>12</v>
      </c>
      <c r="J6120" s="45">
        <v>36068</v>
      </c>
      <c r="K6120" s="44">
        <v>1998</v>
      </c>
      <c r="L6120" s="44">
        <v>12</v>
      </c>
      <c r="M6120" s="34">
        <v>282.95999999999998</v>
      </c>
      <c r="N6120" s="44" t="s">
        <v>21418</v>
      </c>
      <c r="O6120" s="34">
        <v>0</v>
      </c>
      <c r="P6120" s="44">
        <v>1998</v>
      </c>
      <c r="Q6120" s="46">
        <v>5920.4</v>
      </c>
      <c r="R6120" s="34">
        <v>0</v>
      </c>
      <c r="T6120" s="34"/>
      <c r="U6120" s="34"/>
      <c r="V6120" s="34"/>
      <c r="W6120" s="34"/>
      <c r="X6120" s="34"/>
      <c r="Y6120" s="34"/>
      <c r="Z6120" s="34"/>
      <c r="AA6120" s="34"/>
      <c r="AB6120" s="34"/>
      <c r="AC6120" s="34"/>
    </row>
    <row r="6121" spans="2:29">
      <c r="B6121" s="51">
        <v>199700000224200</v>
      </c>
      <c r="C6121" s="45">
        <v>35754</v>
      </c>
      <c r="D6121" s="44" t="s">
        <v>20487</v>
      </c>
      <c r="E6121" s="34">
        <v>0</v>
      </c>
      <c r="F6121" s="34">
        <v>0</v>
      </c>
      <c r="G6121" s="44">
        <v>0</v>
      </c>
      <c r="H6121" s="44">
        <v>82</v>
      </c>
      <c r="I6121" s="44">
        <v>7</v>
      </c>
      <c r="J6121" s="45">
        <v>35754</v>
      </c>
      <c r="K6121" s="44">
        <v>1997</v>
      </c>
      <c r="L6121" s="44">
        <v>7</v>
      </c>
      <c r="M6121" s="34">
        <v>0</v>
      </c>
      <c r="N6121" s="44" t="s">
        <v>21418</v>
      </c>
      <c r="O6121" s="34">
        <v>0</v>
      </c>
      <c r="P6121" s="44">
        <v>1997</v>
      </c>
      <c r="Q6121" s="46">
        <v>5825.1</v>
      </c>
      <c r="R6121" s="34">
        <v>0</v>
      </c>
      <c r="T6121" s="34"/>
      <c r="U6121" s="34"/>
      <c r="V6121" s="34"/>
      <c r="W6121" s="34"/>
      <c r="X6121" s="34"/>
      <c r="Y6121" s="34"/>
      <c r="Z6121" s="34"/>
      <c r="AA6121" s="34"/>
      <c r="AB6121" s="34"/>
      <c r="AC6121" s="34"/>
    </row>
    <row r="6122" spans="2:29">
      <c r="B6122" s="51">
        <v>200000000257130</v>
      </c>
      <c r="C6122" s="45">
        <v>36872</v>
      </c>
      <c r="D6122" s="44" t="s">
        <v>20488</v>
      </c>
      <c r="E6122" s="34">
        <v>0</v>
      </c>
      <c r="F6122" s="34">
        <v>0</v>
      </c>
      <c r="G6122" s="44">
        <v>0</v>
      </c>
      <c r="H6122" s="44">
        <v>82</v>
      </c>
      <c r="I6122" s="44">
        <v>7</v>
      </c>
      <c r="J6122" s="45">
        <v>36872</v>
      </c>
      <c r="K6122" s="44">
        <v>2000</v>
      </c>
      <c r="L6122" s="44">
        <v>7</v>
      </c>
      <c r="M6122" s="34">
        <v>0</v>
      </c>
      <c r="N6122" s="44" t="s">
        <v>21418</v>
      </c>
      <c r="O6122" s="34">
        <v>0</v>
      </c>
      <c r="P6122" s="44">
        <v>2000</v>
      </c>
      <c r="Q6122" s="46">
        <v>6221.2</v>
      </c>
      <c r="R6122" s="34">
        <v>0</v>
      </c>
      <c r="T6122" s="34"/>
      <c r="U6122" s="34"/>
      <c r="V6122" s="34"/>
      <c r="W6122" s="34"/>
      <c r="X6122" s="34"/>
      <c r="Y6122" s="34"/>
      <c r="Z6122" s="34"/>
      <c r="AA6122" s="34"/>
      <c r="AB6122" s="34"/>
      <c r="AC6122" s="34"/>
    </row>
    <row r="6123" spans="2:29">
      <c r="B6123" s="51">
        <v>200000000257140</v>
      </c>
      <c r="C6123" s="45">
        <v>36872</v>
      </c>
      <c r="D6123" s="44" t="s">
        <v>20488</v>
      </c>
      <c r="E6123" s="34">
        <v>0</v>
      </c>
      <c r="F6123" s="34">
        <v>0</v>
      </c>
      <c r="G6123" s="44">
        <v>0</v>
      </c>
      <c r="H6123" s="44">
        <v>82</v>
      </c>
      <c r="I6123" s="44">
        <v>7</v>
      </c>
      <c r="J6123" s="45">
        <v>36872</v>
      </c>
      <c r="K6123" s="44">
        <v>2000</v>
      </c>
      <c r="L6123" s="44">
        <v>7</v>
      </c>
      <c r="M6123" s="34">
        <v>0</v>
      </c>
      <c r="N6123" s="44" t="s">
        <v>21418</v>
      </c>
      <c r="O6123" s="34">
        <v>0</v>
      </c>
      <c r="P6123" s="44">
        <v>2000</v>
      </c>
      <c r="Q6123" s="46">
        <v>6221.2</v>
      </c>
      <c r="R6123" s="34">
        <v>0</v>
      </c>
      <c r="T6123" s="34"/>
      <c r="U6123" s="34"/>
      <c r="V6123" s="34"/>
      <c r="W6123" s="34"/>
      <c r="X6123" s="34"/>
      <c r="Y6123" s="34"/>
      <c r="Z6123" s="34"/>
      <c r="AA6123" s="34"/>
      <c r="AB6123" s="34"/>
      <c r="AC6123" s="34"/>
    </row>
    <row r="6124" spans="2:29">
      <c r="B6124" s="51">
        <v>199600000223740</v>
      </c>
      <c r="C6124" s="45">
        <v>35309</v>
      </c>
      <c r="D6124" s="44" t="s">
        <v>17916</v>
      </c>
      <c r="E6124" s="34">
        <v>0</v>
      </c>
      <c r="F6124" s="34">
        <v>0</v>
      </c>
      <c r="G6124" s="44">
        <v>0</v>
      </c>
      <c r="H6124" s="44">
        <v>82</v>
      </c>
      <c r="I6124" s="44">
        <v>7</v>
      </c>
      <c r="J6124" s="45">
        <v>35073</v>
      </c>
      <c r="K6124" s="44">
        <v>1996</v>
      </c>
      <c r="L6124" s="44">
        <v>7</v>
      </c>
      <c r="M6124" s="34">
        <v>0</v>
      </c>
      <c r="N6124" s="44" t="s">
        <v>21418</v>
      </c>
      <c r="O6124" s="34">
        <v>0</v>
      </c>
      <c r="P6124" s="44">
        <v>1996</v>
      </c>
      <c r="Q6124" s="46">
        <v>5622.1</v>
      </c>
      <c r="R6124" s="34">
        <v>0</v>
      </c>
      <c r="T6124" s="34"/>
      <c r="U6124" s="34"/>
      <c r="V6124" s="34"/>
      <c r="W6124" s="34"/>
      <c r="X6124" s="34"/>
      <c r="Y6124" s="34"/>
      <c r="Z6124" s="34"/>
      <c r="AA6124" s="34"/>
      <c r="AB6124" s="34"/>
      <c r="AC6124" s="34"/>
    </row>
    <row r="6125" spans="2:29">
      <c r="B6125" s="51">
        <v>199200000221650</v>
      </c>
      <c r="C6125" s="45">
        <v>33664</v>
      </c>
      <c r="D6125" s="44" t="s">
        <v>17551</v>
      </c>
      <c r="E6125" s="34">
        <v>0</v>
      </c>
      <c r="F6125" s="34">
        <v>0</v>
      </c>
      <c r="G6125" s="44">
        <v>0</v>
      </c>
      <c r="H6125" s="44">
        <v>82</v>
      </c>
      <c r="I6125" s="44">
        <v>7</v>
      </c>
      <c r="J6125" s="45">
        <v>33606</v>
      </c>
      <c r="K6125" s="44">
        <v>1992</v>
      </c>
      <c r="L6125" s="44">
        <v>7</v>
      </c>
      <c r="M6125" s="34">
        <v>0</v>
      </c>
      <c r="N6125" s="44" t="s">
        <v>21418</v>
      </c>
      <c r="O6125" s="34">
        <v>0</v>
      </c>
      <c r="P6125" s="44">
        <v>1992</v>
      </c>
      <c r="Q6125" s="46">
        <v>4984.5</v>
      </c>
      <c r="R6125" s="34">
        <v>0</v>
      </c>
      <c r="T6125" s="34"/>
      <c r="U6125" s="34"/>
      <c r="V6125" s="34"/>
      <c r="W6125" s="34"/>
      <c r="X6125" s="34"/>
      <c r="Y6125" s="34"/>
      <c r="Z6125" s="34"/>
      <c r="AA6125" s="34"/>
      <c r="AB6125" s="34"/>
      <c r="AC6125" s="34"/>
    </row>
    <row r="6126" spans="2:29">
      <c r="B6126" s="51">
        <v>199200000221670</v>
      </c>
      <c r="C6126" s="45">
        <v>33664</v>
      </c>
      <c r="D6126" s="44" t="s">
        <v>17551</v>
      </c>
      <c r="E6126" s="34">
        <v>8704</v>
      </c>
      <c r="F6126" s="34">
        <v>8704</v>
      </c>
      <c r="G6126" s="44">
        <v>0</v>
      </c>
      <c r="H6126" s="44">
        <v>82</v>
      </c>
      <c r="I6126" s="44">
        <v>7</v>
      </c>
      <c r="J6126" s="45">
        <v>33606</v>
      </c>
      <c r="K6126" s="44">
        <v>1992</v>
      </c>
      <c r="L6126" s="44">
        <v>7</v>
      </c>
      <c r="M6126" s="34">
        <v>1243.43</v>
      </c>
      <c r="N6126" s="44" t="s">
        <v>21418</v>
      </c>
      <c r="O6126" s="34">
        <v>0</v>
      </c>
      <c r="P6126" s="44">
        <v>1992</v>
      </c>
      <c r="Q6126" s="46">
        <v>4984.5</v>
      </c>
      <c r="R6126" s="34">
        <v>0</v>
      </c>
      <c r="T6126" s="34"/>
      <c r="U6126" s="34"/>
      <c r="V6126" s="34"/>
      <c r="W6126" s="34"/>
      <c r="X6126" s="34"/>
      <c r="Y6126" s="34"/>
      <c r="Z6126" s="34"/>
      <c r="AA6126" s="34"/>
      <c r="AB6126" s="34"/>
      <c r="AC6126" s="34"/>
    </row>
    <row r="6127" spans="2:29">
      <c r="B6127" s="51">
        <v>199200000221520</v>
      </c>
      <c r="C6127" s="45">
        <v>33786</v>
      </c>
      <c r="D6127" s="44" t="s">
        <v>17549</v>
      </c>
      <c r="E6127" s="34">
        <v>0</v>
      </c>
      <c r="F6127" s="34">
        <v>0</v>
      </c>
      <c r="G6127" s="44">
        <v>0</v>
      </c>
      <c r="H6127" s="44">
        <v>82</v>
      </c>
      <c r="I6127" s="44">
        <v>7</v>
      </c>
      <c r="J6127" s="45">
        <v>33610</v>
      </c>
      <c r="K6127" s="44">
        <v>1992</v>
      </c>
      <c r="L6127" s="44">
        <v>7</v>
      </c>
      <c r="M6127" s="34">
        <v>0</v>
      </c>
      <c r="N6127" s="44" t="s">
        <v>21418</v>
      </c>
      <c r="O6127" s="34">
        <v>0</v>
      </c>
      <c r="P6127" s="44">
        <v>1992</v>
      </c>
      <c r="Q6127" s="46">
        <v>4984.5</v>
      </c>
      <c r="R6127" s="34">
        <v>0</v>
      </c>
      <c r="T6127" s="34"/>
      <c r="U6127" s="34"/>
      <c r="V6127" s="34"/>
      <c r="W6127" s="34"/>
      <c r="X6127" s="34"/>
      <c r="Y6127" s="34"/>
      <c r="Z6127" s="34"/>
      <c r="AA6127" s="34"/>
      <c r="AB6127" s="34"/>
      <c r="AC6127" s="34"/>
    </row>
    <row r="6128" spans="2:29">
      <c r="B6128" s="51">
        <v>199100000221640</v>
      </c>
      <c r="C6128" s="45">
        <v>33573</v>
      </c>
      <c r="D6128" s="44" t="s">
        <v>17484</v>
      </c>
      <c r="E6128" s="34">
        <v>0</v>
      </c>
      <c r="F6128" s="34">
        <v>0</v>
      </c>
      <c r="G6128" s="44">
        <v>0</v>
      </c>
      <c r="H6128" s="44">
        <v>82</v>
      </c>
      <c r="I6128" s="44">
        <v>7</v>
      </c>
      <c r="J6128" s="45">
        <v>33250</v>
      </c>
      <c r="K6128" s="44">
        <v>1991</v>
      </c>
      <c r="L6128" s="44">
        <v>7</v>
      </c>
      <c r="M6128" s="34">
        <v>0</v>
      </c>
      <c r="N6128" s="44" t="s">
        <v>21418</v>
      </c>
      <c r="O6128" s="34">
        <v>0</v>
      </c>
      <c r="P6128" s="44">
        <v>1991</v>
      </c>
      <c r="Q6128" s="46">
        <v>4835.2</v>
      </c>
      <c r="R6128" s="34">
        <v>0</v>
      </c>
      <c r="T6128" s="34"/>
      <c r="U6128" s="34"/>
      <c r="V6128" s="34"/>
      <c r="W6128" s="34"/>
      <c r="X6128" s="34"/>
      <c r="Y6128" s="34"/>
      <c r="Z6128" s="34"/>
      <c r="AA6128" s="34"/>
      <c r="AB6128" s="34"/>
      <c r="AC6128" s="34"/>
    </row>
    <row r="6129" spans="2:29">
      <c r="B6129" s="51">
        <v>199200000221720</v>
      </c>
      <c r="C6129" s="45">
        <v>33756</v>
      </c>
      <c r="D6129" s="44" t="s">
        <v>17553</v>
      </c>
      <c r="E6129" s="34">
        <v>31720</v>
      </c>
      <c r="F6129" s="34">
        <v>31720</v>
      </c>
      <c r="G6129" s="44">
        <v>0</v>
      </c>
      <c r="H6129" s="44">
        <v>82</v>
      </c>
      <c r="I6129" s="44">
        <v>7</v>
      </c>
      <c r="J6129" s="45">
        <v>33609</v>
      </c>
      <c r="K6129" s="44">
        <v>1992</v>
      </c>
      <c r="L6129" s="44">
        <v>7</v>
      </c>
      <c r="M6129" s="34">
        <v>4531.43</v>
      </c>
      <c r="N6129" s="44" t="s">
        <v>21418</v>
      </c>
      <c r="O6129" s="34">
        <v>0</v>
      </c>
      <c r="P6129" s="44">
        <v>1992</v>
      </c>
      <c r="Q6129" s="46">
        <v>4984.5</v>
      </c>
      <c r="R6129" s="34">
        <v>0</v>
      </c>
      <c r="T6129" s="34"/>
      <c r="U6129" s="34"/>
      <c r="V6129" s="34"/>
      <c r="W6129" s="34"/>
      <c r="X6129" s="34"/>
      <c r="Y6129" s="34"/>
      <c r="Z6129" s="34"/>
      <c r="AA6129" s="34"/>
      <c r="AB6129" s="34"/>
      <c r="AC6129" s="34"/>
    </row>
    <row r="6130" spans="2:29">
      <c r="B6130" s="51">
        <v>199200000221740</v>
      </c>
      <c r="C6130" s="45">
        <v>33756</v>
      </c>
      <c r="D6130" s="44" t="s">
        <v>17553</v>
      </c>
      <c r="E6130" s="34">
        <v>31720</v>
      </c>
      <c r="F6130" s="34">
        <v>31720</v>
      </c>
      <c r="G6130" s="44">
        <v>0</v>
      </c>
      <c r="H6130" s="44">
        <v>82</v>
      </c>
      <c r="I6130" s="44">
        <v>7</v>
      </c>
      <c r="J6130" s="45">
        <v>33609</v>
      </c>
      <c r="K6130" s="44">
        <v>1992</v>
      </c>
      <c r="L6130" s="44">
        <v>7</v>
      </c>
      <c r="M6130" s="34">
        <v>4531.43</v>
      </c>
      <c r="N6130" s="44" t="s">
        <v>21418</v>
      </c>
      <c r="O6130" s="34">
        <v>0</v>
      </c>
      <c r="P6130" s="44">
        <v>1992</v>
      </c>
      <c r="Q6130" s="46">
        <v>4984.5</v>
      </c>
      <c r="R6130" s="34">
        <v>0</v>
      </c>
      <c r="T6130" s="34"/>
      <c r="U6130" s="34"/>
      <c r="V6130" s="34"/>
      <c r="W6130" s="34"/>
      <c r="X6130" s="34"/>
      <c r="Y6130" s="34"/>
      <c r="Z6130" s="34"/>
      <c r="AA6130" s="34"/>
      <c r="AB6130" s="34"/>
      <c r="AC6130" s="34"/>
    </row>
    <row r="6131" spans="2:29">
      <c r="B6131" s="51">
        <v>199600000223700</v>
      </c>
      <c r="C6131" s="45">
        <v>35217</v>
      </c>
      <c r="D6131" s="44" t="s">
        <v>17913</v>
      </c>
      <c r="E6131" s="34">
        <v>15578</v>
      </c>
      <c r="F6131" s="34">
        <v>15578</v>
      </c>
      <c r="G6131" s="44">
        <v>0</v>
      </c>
      <c r="H6131" s="44">
        <v>82</v>
      </c>
      <c r="I6131" s="44">
        <v>7</v>
      </c>
      <c r="J6131" s="45">
        <v>35070</v>
      </c>
      <c r="K6131" s="44">
        <v>1996</v>
      </c>
      <c r="L6131" s="44">
        <v>7</v>
      </c>
      <c r="M6131" s="34">
        <v>2225.4299999999998</v>
      </c>
      <c r="N6131" s="44" t="s">
        <v>21418</v>
      </c>
      <c r="O6131" s="34">
        <v>0</v>
      </c>
      <c r="P6131" s="44">
        <v>1996</v>
      </c>
      <c r="Q6131" s="46">
        <v>5622.1</v>
      </c>
      <c r="R6131" s="34">
        <v>0</v>
      </c>
      <c r="T6131" s="34"/>
      <c r="U6131" s="34"/>
      <c r="V6131" s="34"/>
      <c r="W6131" s="34"/>
      <c r="X6131" s="34"/>
      <c r="Y6131" s="34"/>
      <c r="Z6131" s="34"/>
      <c r="AA6131" s="34"/>
      <c r="AB6131" s="34"/>
      <c r="AC6131" s="34"/>
    </row>
    <row r="6132" spans="2:29">
      <c r="B6132" s="51">
        <v>199700000224060</v>
      </c>
      <c r="C6132" s="45">
        <v>35462</v>
      </c>
      <c r="D6132" s="44" t="s">
        <v>18094</v>
      </c>
      <c r="E6132" s="34">
        <v>36405</v>
      </c>
      <c r="F6132" s="34">
        <v>36405</v>
      </c>
      <c r="G6132" s="44">
        <v>0</v>
      </c>
      <c r="H6132" s="44">
        <v>82</v>
      </c>
      <c r="I6132" s="44">
        <v>7</v>
      </c>
      <c r="J6132" s="45">
        <v>35432</v>
      </c>
      <c r="K6132" s="44">
        <v>1997</v>
      </c>
      <c r="L6132" s="44">
        <v>7</v>
      </c>
      <c r="M6132" s="34">
        <v>5200.71</v>
      </c>
      <c r="N6132" s="44" t="s">
        <v>21418</v>
      </c>
      <c r="O6132" s="34">
        <v>0</v>
      </c>
      <c r="P6132" s="44">
        <v>1997</v>
      </c>
      <c r="Q6132" s="46">
        <v>5825.1</v>
      </c>
      <c r="R6132" s="34">
        <v>0</v>
      </c>
      <c r="T6132" s="34"/>
      <c r="U6132" s="34"/>
      <c r="V6132" s="34"/>
      <c r="W6132" s="34"/>
      <c r="X6132" s="34"/>
      <c r="Y6132" s="34"/>
      <c r="Z6132" s="34"/>
      <c r="AA6132" s="34"/>
      <c r="AB6132" s="34"/>
      <c r="AC6132" s="34"/>
    </row>
    <row r="6133" spans="2:29">
      <c r="B6133" s="51">
        <v>199700000224080</v>
      </c>
      <c r="C6133" s="45">
        <v>35462</v>
      </c>
      <c r="D6133" s="44" t="s">
        <v>18094</v>
      </c>
      <c r="E6133" s="34">
        <v>0</v>
      </c>
      <c r="F6133" s="34">
        <v>0</v>
      </c>
      <c r="G6133" s="44">
        <v>0</v>
      </c>
      <c r="H6133" s="44">
        <v>82</v>
      </c>
      <c r="I6133" s="44">
        <v>7</v>
      </c>
      <c r="J6133" s="45">
        <v>35432</v>
      </c>
      <c r="K6133" s="44">
        <v>1997</v>
      </c>
      <c r="L6133" s="44">
        <v>7</v>
      </c>
      <c r="M6133" s="34">
        <v>0</v>
      </c>
      <c r="N6133" s="44" t="s">
        <v>21418</v>
      </c>
      <c r="O6133" s="34">
        <v>0</v>
      </c>
      <c r="P6133" s="44">
        <v>1997</v>
      </c>
      <c r="Q6133" s="46">
        <v>5825.1</v>
      </c>
      <c r="R6133" s="34">
        <v>0</v>
      </c>
      <c r="T6133" s="34"/>
      <c r="U6133" s="34"/>
      <c r="V6133" s="34"/>
      <c r="W6133" s="34"/>
      <c r="X6133" s="34"/>
      <c r="Y6133" s="34"/>
      <c r="Z6133" s="34"/>
      <c r="AA6133" s="34"/>
      <c r="AB6133" s="34"/>
      <c r="AC6133" s="34"/>
    </row>
    <row r="6134" spans="2:29">
      <c r="B6134" s="51">
        <v>199600000223240</v>
      </c>
      <c r="C6134" s="45">
        <v>35309</v>
      </c>
      <c r="D6134" s="44" t="s">
        <v>17903</v>
      </c>
      <c r="E6134" s="34">
        <v>30925</v>
      </c>
      <c r="F6134" s="34">
        <v>30925</v>
      </c>
      <c r="G6134" s="44">
        <v>0</v>
      </c>
      <c r="H6134" s="44">
        <v>82</v>
      </c>
      <c r="I6134" s="44">
        <v>7</v>
      </c>
      <c r="J6134" s="45">
        <v>35073</v>
      </c>
      <c r="K6134" s="44">
        <v>1996</v>
      </c>
      <c r="L6134" s="44">
        <v>7</v>
      </c>
      <c r="M6134" s="34">
        <v>4417.8599999999997</v>
      </c>
      <c r="N6134" s="44" t="s">
        <v>21418</v>
      </c>
      <c r="O6134" s="34">
        <v>0</v>
      </c>
      <c r="P6134" s="44">
        <v>1996</v>
      </c>
      <c r="Q6134" s="46">
        <v>5622.1</v>
      </c>
      <c r="R6134" s="34">
        <v>0</v>
      </c>
      <c r="T6134" s="34"/>
      <c r="U6134" s="34"/>
      <c r="V6134" s="34"/>
      <c r="W6134" s="34"/>
      <c r="X6134" s="34"/>
      <c r="Y6134" s="34"/>
      <c r="Z6134" s="34"/>
      <c r="AA6134" s="34"/>
      <c r="AB6134" s="34"/>
      <c r="AC6134" s="34"/>
    </row>
    <row r="6135" spans="2:29">
      <c r="B6135" s="51">
        <v>199600000223960</v>
      </c>
      <c r="C6135" s="45">
        <v>35339</v>
      </c>
      <c r="D6135" s="44" t="s">
        <v>17923</v>
      </c>
      <c r="E6135" s="34">
        <v>6289</v>
      </c>
      <c r="F6135" s="34">
        <v>6289</v>
      </c>
      <c r="G6135" s="44">
        <v>0</v>
      </c>
      <c r="H6135" s="44">
        <v>82</v>
      </c>
      <c r="I6135" s="44">
        <v>7</v>
      </c>
      <c r="J6135" s="45">
        <v>35074</v>
      </c>
      <c r="K6135" s="44">
        <v>1996</v>
      </c>
      <c r="L6135" s="44">
        <v>7</v>
      </c>
      <c r="M6135" s="34">
        <v>898.43</v>
      </c>
      <c r="N6135" s="44" t="s">
        <v>21418</v>
      </c>
      <c r="O6135" s="34">
        <v>0</v>
      </c>
      <c r="P6135" s="44">
        <v>1996</v>
      </c>
      <c r="Q6135" s="46">
        <v>5622.1</v>
      </c>
      <c r="R6135" s="34">
        <v>0</v>
      </c>
      <c r="T6135" s="34"/>
      <c r="U6135" s="34"/>
      <c r="V6135" s="34"/>
      <c r="W6135" s="34"/>
      <c r="X6135" s="34"/>
      <c r="Y6135" s="34"/>
      <c r="Z6135" s="34"/>
      <c r="AA6135" s="34"/>
      <c r="AB6135" s="34"/>
      <c r="AC6135" s="34"/>
    </row>
    <row r="6136" spans="2:29">
      <c r="B6136" s="51">
        <v>199600000224110</v>
      </c>
      <c r="C6136" s="45">
        <v>35309</v>
      </c>
      <c r="D6136" s="44" t="s">
        <v>17927</v>
      </c>
      <c r="E6136" s="34">
        <v>16427</v>
      </c>
      <c r="F6136" s="34">
        <v>16427</v>
      </c>
      <c r="G6136" s="44">
        <v>0</v>
      </c>
      <c r="H6136" s="44">
        <v>82</v>
      </c>
      <c r="I6136" s="44">
        <v>7</v>
      </c>
      <c r="J6136" s="45">
        <v>35073</v>
      </c>
      <c r="K6136" s="44">
        <v>1996</v>
      </c>
      <c r="L6136" s="44">
        <v>7</v>
      </c>
      <c r="M6136" s="34">
        <v>2346.71</v>
      </c>
      <c r="N6136" s="44" t="s">
        <v>21418</v>
      </c>
      <c r="O6136" s="34">
        <v>0</v>
      </c>
      <c r="P6136" s="44">
        <v>1996</v>
      </c>
      <c r="Q6136" s="46">
        <v>5622.1</v>
      </c>
      <c r="R6136" s="34">
        <v>0</v>
      </c>
      <c r="T6136" s="34"/>
      <c r="U6136" s="34"/>
      <c r="V6136" s="34"/>
      <c r="W6136" s="34"/>
      <c r="X6136" s="34"/>
      <c r="Y6136" s="34"/>
      <c r="Z6136" s="34"/>
      <c r="AA6136" s="34"/>
      <c r="AB6136" s="34"/>
      <c r="AC6136" s="34"/>
    </row>
    <row r="6137" spans="2:29">
      <c r="B6137" s="51">
        <v>199700000224180</v>
      </c>
      <c r="C6137" s="45">
        <v>35734</v>
      </c>
      <c r="D6137" s="44" t="s">
        <v>20489</v>
      </c>
      <c r="E6137" s="34">
        <v>27595</v>
      </c>
      <c r="F6137" s="34">
        <v>27595</v>
      </c>
      <c r="G6137" s="44">
        <v>0</v>
      </c>
      <c r="H6137" s="44">
        <v>82</v>
      </c>
      <c r="I6137" s="44">
        <v>7</v>
      </c>
      <c r="J6137" s="45">
        <v>35734</v>
      </c>
      <c r="K6137" s="44">
        <v>1997</v>
      </c>
      <c r="L6137" s="44">
        <v>7</v>
      </c>
      <c r="M6137" s="34">
        <v>3942.14</v>
      </c>
      <c r="N6137" s="44" t="s">
        <v>21418</v>
      </c>
      <c r="O6137" s="34">
        <v>0</v>
      </c>
      <c r="P6137" s="44">
        <v>1997</v>
      </c>
      <c r="Q6137" s="46">
        <v>5825.1</v>
      </c>
      <c r="R6137" s="34">
        <v>0</v>
      </c>
      <c r="T6137" s="34"/>
      <c r="U6137" s="34"/>
      <c r="V6137" s="34"/>
      <c r="W6137" s="34"/>
      <c r="X6137" s="34"/>
      <c r="Y6137" s="34"/>
      <c r="Z6137" s="34"/>
      <c r="AA6137" s="34"/>
      <c r="AB6137" s="34"/>
      <c r="AC6137" s="34"/>
    </row>
    <row r="6138" spans="2:29">
      <c r="B6138" s="51">
        <v>199700000224340</v>
      </c>
      <c r="C6138" s="45">
        <v>35783</v>
      </c>
      <c r="D6138" s="44" t="s">
        <v>18261</v>
      </c>
      <c r="E6138" s="34">
        <v>43274</v>
      </c>
      <c r="F6138" s="34">
        <v>43274</v>
      </c>
      <c r="G6138" s="44">
        <v>0</v>
      </c>
      <c r="H6138" s="44">
        <v>82</v>
      </c>
      <c r="I6138" s="44">
        <v>7</v>
      </c>
      <c r="J6138" s="45">
        <v>35783</v>
      </c>
      <c r="K6138" s="44">
        <v>1997</v>
      </c>
      <c r="L6138" s="44">
        <v>7</v>
      </c>
      <c r="M6138" s="34">
        <v>6182</v>
      </c>
      <c r="N6138" s="44" t="s">
        <v>21418</v>
      </c>
      <c r="O6138" s="34">
        <v>0</v>
      </c>
      <c r="P6138" s="44">
        <v>1997</v>
      </c>
      <c r="Q6138" s="46">
        <v>5825.1</v>
      </c>
      <c r="R6138" s="34">
        <v>0</v>
      </c>
      <c r="T6138" s="34"/>
      <c r="U6138" s="34"/>
      <c r="V6138" s="34"/>
      <c r="W6138" s="34"/>
      <c r="X6138" s="34"/>
      <c r="Y6138" s="34"/>
      <c r="Z6138" s="34"/>
      <c r="AA6138" s="34"/>
      <c r="AB6138" s="34"/>
      <c r="AC6138" s="34"/>
    </row>
    <row r="6139" spans="2:29">
      <c r="B6139" s="51">
        <v>199700000224350</v>
      </c>
      <c r="C6139" s="45">
        <v>35781</v>
      </c>
      <c r="D6139" s="44" t="s">
        <v>18261</v>
      </c>
      <c r="E6139" s="34">
        <v>43274</v>
      </c>
      <c r="F6139" s="34">
        <v>43274</v>
      </c>
      <c r="G6139" s="44">
        <v>0</v>
      </c>
      <c r="H6139" s="44">
        <v>82</v>
      </c>
      <c r="I6139" s="44">
        <v>7</v>
      </c>
      <c r="J6139" s="45">
        <v>35781</v>
      </c>
      <c r="K6139" s="44">
        <v>1997</v>
      </c>
      <c r="L6139" s="44">
        <v>7</v>
      </c>
      <c r="M6139" s="34">
        <v>6182</v>
      </c>
      <c r="N6139" s="44" t="s">
        <v>21418</v>
      </c>
      <c r="O6139" s="34">
        <v>0</v>
      </c>
      <c r="P6139" s="44">
        <v>1997</v>
      </c>
      <c r="Q6139" s="46">
        <v>5825.1</v>
      </c>
      <c r="R6139" s="34">
        <v>0</v>
      </c>
      <c r="T6139" s="34"/>
      <c r="U6139" s="34"/>
      <c r="V6139" s="34"/>
      <c r="W6139" s="34"/>
      <c r="X6139" s="34"/>
      <c r="Y6139" s="34"/>
      <c r="Z6139" s="34"/>
      <c r="AA6139" s="34"/>
      <c r="AB6139" s="34"/>
      <c r="AC6139" s="34"/>
    </row>
    <row r="6140" spans="2:29">
      <c r="B6140" s="51">
        <v>199700000224360</v>
      </c>
      <c r="C6140" s="45">
        <v>35783</v>
      </c>
      <c r="D6140" s="44" t="s">
        <v>18261</v>
      </c>
      <c r="E6140" s="34">
        <v>43274</v>
      </c>
      <c r="F6140" s="34">
        <v>43274</v>
      </c>
      <c r="G6140" s="44">
        <v>0</v>
      </c>
      <c r="H6140" s="44">
        <v>82</v>
      </c>
      <c r="I6140" s="44">
        <v>7</v>
      </c>
      <c r="J6140" s="45">
        <v>35783</v>
      </c>
      <c r="K6140" s="44">
        <v>1997</v>
      </c>
      <c r="L6140" s="44">
        <v>7</v>
      </c>
      <c r="M6140" s="34">
        <v>6182</v>
      </c>
      <c r="N6140" s="44" t="s">
        <v>21418</v>
      </c>
      <c r="O6140" s="34">
        <v>0</v>
      </c>
      <c r="P6140" s="44">
        <v>1997</v>
      </c>
      <c r="Q6140" s="46">
        <v>5825.1</v>
      </c>
      <c r="R6140" s="34">
        <v>0</v>
      </c>
      <c r="T6140" s="34"/>
      <c r="U6140" s="34"/>
      <c r="V6140" s="34"/>
      <c r="W6140" s="34"/>
      <c r="X6140" s="34"/>
      <c r="Y6140" s="34"/>
      <c r="Z6140" s="34"/>
      <c r="AA6140" s="34"/>
      <c r="AB6140" s="34"/>
      <c r="AC6140" s="34"/>
    </row>
    <row r="6141" spans="2:29">
      <c r="B6141" s="51">
        <v>199800000224370</v>
      </c>
      <c r="C6141" s="45">
        <v>35815</v>
      </c>
      <c r="D6141" s="44" t="s">
        <v>18261</v>
      </c>
      <c r="E6141" s="34">
        <v>42761</v>
      </c>
      <c r="F6141" s="34">
        <v>42761</v>
      </c>
      <c r="G6141" s="44">
        <v>0</v>
      </c>
      <c r="H6141" s="44">
        <v>82</v>
      </c>
      <c r="I6141" s="44">
        <v>7</v>
      </c>
      <c r="J6141" s="45">
        <v>35815</v>
      </c>
      <c r="K6141" s="44">
        <v>1998</v>
      </c>
      <c r="L6141" s="44">
        <v>7</v>
      </c>
      <c r="M6141" s="34">
        <v>6108.71</v>
      </c>
      <c r="N6141" s="44" t="s">
        <v>21418</v>
      </c>
      <c r="O6141" s="34">
        <v>0</v>
      </c>
      <c r="P6141" s="44">
        <v>1998</v>
      </c>
      <c r="Q6141" s="46">
        <v>5920.4</v>
      </c>
      <c r="R6141" s="34">
        <v>0</v>
      </c>
      <c r="T6141" s="34"/>
      <c r="U6141" s="34"/>
      <c r="V6141" s="34"/>
      <c r="W6141" s="34"/>
      <c r="X6141" s="34"/>
      <c r="Y6141" s="34"/>
      <c r="Z6141" s="34"/>
      <c r="AA6141" s="34"/>
      <c r="AB6141" s="34"/>
      <c r="AC6141" s="34"/>
    </row>
    <row r="6142" spans="2:29">
      <c r="B6142" s="51">
        <v>199800000224390</v>
      </c>
      <c r="C6142" s="45">
        <v>35845</v>
      </c>
      <c r="D6142" s="44" t="s">
        <v>18261</v>
      </c>
      <c r="E6142" s="34">
        <v>42761</v>
      </c>
      <c r="F6142" s="34">
        <v>42761</v>
      </c>
      <c r="G6142" s="44">
        <v>0</v>
      </c>
      <c r="H6142" s="44">
        <v>82</v>
      </c>
      <c r="I6142" s="44">
        <v>7</v>
      </c>
      <c r="J6142" s="45">
        <v>35845</v>
      </c>
      <c r="K6142" s="44">
        <v>1998</v>
      </c>
      <c r="L6142" s="44">
        <v>7</v>
      </c>
      <c r="M6142" s="34">
        <v>6108.71</v>
      </c>
      <c r="N6142" s="44" t="s">
        <v>21418</v>
      </c>
      <c r="O6142" s="34">
        <v>0</v>
      </c>
      <c r="P6142" s="44">
        <v>1998</v>
      </c>
      <c r="Q6142" s="46">
        <v>5920.4</v>
      </c>
      <c r="R6142" s="34">
        <v>0</v>
      </c>
      <c r="T6142" s="34"/>
      <c r="U6142" s="34"/>
      <c r="V6142" s="34"/>
      <c r="W6142" s="34"/>
      <c r="X6142" s="34"/>
      <c r="Y6142" s="34"/>
      <c r="Z6142" s="34"/>
      <c r="AA6142" s="34"/>
      <c r="AB6142" s="34"/>
      <c r="AC6142" s="34"/>
    </row>
    <row r="6143" spans="2:29">
      <c r="B6143" s="51">
        <v>199800000224400</v>
      </c>
      <c r="C6143" s="45">
        <v>35845</v>
      </c>
      <c r="D6143" s="44" t="s">
        <v>18261</v>
      </c>
      <c r="E6143" s="34">
        <v>0</v>
      </c>
      <c r="F6143" s="34">
        <v>0</v>
      </c>
      <c r="G6143" s="44">
        <v>0</v>
      </c>
      <c r="H6143" s="44">
        <v>82</v>
      </c>
      <c r="I6143" s="44">
        <v>7</v>
      </c>
      <c r="J6143" s="45">
        <v>35845</v>
      </c>
      <c r="K6143" s="44">
        <v>1998</v>
      </c>
      <c r="L6143" s="44">
        <v>7</v>
      </c>
      <c r="M6143" s="34">
        <v>0</v>
      </c>
      <c r="N6143" s="44" t="s">
        <v>21418</v>
      </c>
      <c r="O6143" s="34">
        <v>0</v>
      </c>
      <c r="P6143" s="44">
        <v>1998</v>
      </c>
      <c r="Q6143" s="46">
        <v>5920.4</v>
      </c>
      <c r="R6143" s="34">
        <v>0</v>
      </c>
      <c r="T6143" s="34"/>
      <c r="U6143" s="34"/>
      <c r="V6143" s="34"/>
      <c r="W6143" s="34"/>
      <c r="X6143" s="34"/>
      <c r="Y6143" s="34"/>
      <c r="Z6143" s="34"/>
      <c r="AA6143" s="34"/>
      <c r="AB6143" s="34"/>
      <c r="AC6143" s="34"/>
    </row>
    <row r="6144" spans="2:29">
      <c r="B6144" s="51">
        <v>199700000224130</v>
      </c>
      <c r="C6144" s="45">
        <v>35703</v>
      </c>
      <c r="D6144" s="44" t="s">
        <v>18095</v>
      </c>
      <c r="E6144" s="34">
        <v>18808</v>
      </c>
      <c r="F6144" s="34">
        <v>18808</v>
      </c>
      <c r="G6144" s="44">
        <v>0</v>
      </c>
      <c r="H6144" s="44">
        <v>82</v>
      </c>
      <c r="I6144" s="44">
        <v>7</v>
      </c>
      <c r="J6144" s="45">
        <v>35703</v>
      </c>
      <c r="K6144" s="44">
        <v>1997</v>
      </c>
      <c r="L6144" s="44">
        <v>7</v>
      </c>
      <c r="M6144" s="34">
        <v>2686.86</v>
      </c>
      <c r="N6144" s="44" t="s">
        <v>21418</v>
      </c>
      <c r="O6144" s="34">
        <v>0</v>
      </c>
      <c r="P6144" s="44">
        <v>1997</v>
      </c>
      <c r="Q6144" s="46">
        <v>5825.1</v>
      </c>
      <c r="R6144" s="34">
        <v>0</v>
      </c>
      <c r="T6144" s="34"/>
      <c r="U6144" s="34"/>
      <c r="V6144" s="34"/>
      <c r="W6144" s="34"/>
      <c r="X6144" s="34"/>
      <c r="Y6144" s="34"/>
      <c r="Z6144" s="34"/>
      <c r="AA6144" s="34"/>
      <c r="AB6144" s="34"/>
      <c r="AC6144" s="34"/>
    </row>
    <row r="6145" spans="2:29">
      <c r="B6145" s="51">
        <v>199700000224140</v>
      </c>
      <c r="C6145" s="45">
        <v>35703</v>
      </c>
      <c r="D6145" s="44" t="s">
        <v>18095</v>
      </c>
      <c r="E6145" s="34">
        <v>19405</v>
      </c>
      <c r="F6145" s="34">
        <v>19405</v>
      </c>
      <c r="G6145" s="44">
        <v>0</v>
      </c>
      <c r="H6145" s="44">
        <v>82</v>
      </c>
      <c r="I6145" s="44">
        <v>7</v>
      </c>
      <c r="J6145" s="45">
        <v>35703</v>
      </c>
      <c r="K6145" s="44">
        <v>1997</v>
      </c>
      <c r="L6145" s="44">
        <v>7</v>
      </c>
      <c r="M6145" s="34">
        <v>2772.14</v>
      </c>
      <c r="N6145" s="44" t="s">
        <v>21418</v>
      </c>
      <c r="O6145" s="34">
        <v>0</v>
      </c>
      <c r="P6145" s="44">
        <v>1997</v>
      </c>
      <c r="Q6145" s="46">
        <v>5825.1</v>
      </c>
      <c r="R6145" s="34">
        <v>0</v>
      </c>
      <c r="T6145" s="34"/>
      <c r="U6145" s="34"/>
      <c r="V6145" s="34"/>
      <c r="W6145" s="34"/>
      <c r="X6145" s="34"/>
      <c r="Y6145" s="34"/>
      <c r="Z6145" s="34"/>
      <c r="AA6145" s="34"/>
      <c r="AB6145" s="34"/>
      <c r="AC6145" s="34"/>
    </row>
    <row r="6146" spans="2:29">
      <c r="B6146" s="51">
        <v>199700000224150</v>
      </c>
      <c r="C6146" s="45">
        <v>35712</v>
      </c>
      <c r="D6146" s="44" t="s">
        <v>18095</v>
      </c>
      <c r="E6146" s="34">
        <v>19405</v>
      </c>
      <c r="F6146" s="34">
        <v>19405</v>
      </c>
      <c r="G6146" s="44">
        <v>0</v>
      </c>
      <c r="H6146" s="44">
        <v>82</v>
      </c>
      <c r="I6146" s="44">
        <v>7</v>
      </c>
      <c r="J6146" s="45">
        <v>35683</v>
      </c>
      <c r="K6146" s="44">
        <v>1997</v>
      </c>
      <c r="L6146" s="44">
        <v>7</v>
      </c>
      <c r="M6146" s="34">
        <v>2772.14</v>
      </c>
      <c r="N6146" s="44" t="s">
        <v>21418</v>
      </c>
      <c r="O6146" s="34">
        <v>0</v>
      </c>
      <c r="P6146" s="44">
        <v>1997</v>
      </c>
      <c r="Q6146" s="46">
        <v>5825.1</v>
      </c>
      <c r="R6146" s="34">
        <v>0</v>
      </c>
      <c r="T6146" s="34"/>
      <c r="U6146" s="34"/>
      <c r="V6146" s="34"/>
      <c r="W6146" s="34"/>
      <c r="X6146" s="34"/>
      <c r="Y6146" s="34"/>
      <c r="Z6146" s="34"/>
      <c r="AA6146" s="34"/>
      <c r="AB6146" s="34"/>
      <c r="AC6146" s="34"/>
    </row>
    <row r="6147" spans="2:29">
      <c r="B6147" s="51">
        <v>199700000224160</v>
      </c>
      <c r="C6147" s="45">
        <v>35703</v>
      </c>
      <c r="D6147" s="44" t="s">
        <v>18095</v>
      </c>
      <c r="E6147" s="34">
        <v>20348</v>
      </c>
      <c r="F6147" s="34">
        <v>20348</v>
      </c>
      <c r="G6147" s="44">
        <v>0</v>
      </c>
      <c r="H6147" s="44">
        <v>82</v>
      </c>
      <c r="I6147" s="44">
        <v>7</v>
      </c>
      <c r="J6147" s="45">
        <v>35703</v>
      </c>
      <c r="K6147" s="44">
        <v>1997</v>
      </c>
      <c r="L6147" s="44">
        <v>7</v>
      </c>
      <c r="M6147" s="34">
        <v>2906.86</v>
      </c>
      <c r="N6147" s="44" t="s">
        <v>21418</v>
      </c>
      <c r="O6147" s="34">
        <v>0</v>
      </c>
      <c r="P6147" s="44">
        <v>1997</v>
      </c>
      <c r="Q6147" s="46">
        <v>5825.1</v>
      </c>
      <c r="R6147" s="34">
        <v>0</v>
      </c>
      <c r="T6147" s="34"/>
      <c r="U6147" s="34"/>
      <c r="V6147" s="34"/>
      <c r="W6147" s="34"/>
      <c r="X6147" s="34"/>
      <c r="Y6147" s="34"/>
      <c r="Z6147" s="34"/>
      <c r="AA6147" s="34"/>
      <c r="AB6147" s="34"/>
      <c r="AC6147" s="34"/>
    </row>
    <row r="6148" spans="2:29">
      <c r="B6148" s="51">
        <v>199700000224170</v>
      </c>
      <c r="C6148" s="45">
        <v>35703</v>
      </c>
      <c r="D6148" s="44" t="s">
        <v>18095</v>
      </c>
      <c r="E6148" s="34">
        <v>0</v>
      </c>
      <c r="F6148" s="34">
        <v>0</v>
      </c>
      <c r="G6148" s="44">
        <v>0</v>
      </c>
      <c r="H6148" s="44">
        <v>82</v>
      </c>
      <c r="I6148" s="44">
        <v>7</v>
      </c>
      <c r="J6148" s="45">
        <v>35703</v>
      </c>
      <c r="K6148" s="44">
        <v>1997</v>
      </c>
      <c r="L6148" s="44">
        <v>7</v>
      </c>
      <c r="M6148" s="34">
        <v>0</v>
      </c>
      <c r="N6148" s="44" t="s">
        <v>21418</v>
      </c>
      <c r="O6148" s="34">
        <v>0</v>
      </c>
      <c r="P6148" s="44">
        <v>1997</v>
      </c>
      <c r="Q6148" s="46">
        <v>5825.1</v>
      </c>
      <c r="R6148" s="34">
        <v>0</v>
      </c>
      <c r="T6148" s="34"/>
      <c r="U6148" s="34"/>
      <c r="V6148" s="34"/>
      <c r="W6148" s="34"/>
      <c r="X6148" s="34"/>
      <c r="Y6148" s="34"/>
      <c r="Z6148" s="34"/>
      <c r="AA6148" s="34"/>
      <c r="AB6148" s="34"/>
      <c r="AC6148" s="34"/>
    </row>
    <row r="6149" spans="2:29">
      <c r="B6149" s="51">
        <v>199400000245550</v>
      </c>
      <c r="C6149" s="45">
        <v>34366</v>
      </c>
      <c r="D6149" s="44" t="s">
        <v>17728</v>
      </c>
      <c r="E6149" s="34">
        <v>2995</v>
      </c>
      <c r="F6149" s="34">
        <v>2995</v>
      </c>
      <c r="G6149" s="44">
        <v>0</v>
      </c>
      <c r="H6149" s="44">
        <v>82</v>
      </c>
      <c r="I6149" s="44">
        <v>12</v>
      </c>
      <c r="J6149" s="45">
        <v>34336</v>
      </c>
      <c r="K6149" s="44">
        <v>1994</v>
      </c>
      <c r="L6149" s="44">
        <v>12</v>
      </c>
      <c r="M6149" s="34">
        <v>249.58</v>
      </c>
      <c r="N6149" s="44" t="s">
        <v>21418</v>
      </c>
      <c r="O6149" s="34">
        <v>0</v>
      </c>
      <c r="P6149" s="44">
        <v>1994</v>
      </c>
      <c r="Q6149" s="46">
        <v>5407.6</v>
      </c>
      <c r="R6149" s="34">
        <v>0</v>
      </c>
      <c r="T6149" s="34"/>
      <c r="U6149" s="34"/>
      <c r="V6149" s="34"/>
      <c r="W6149" s="34"/>
      <c r="X6149" s="34"/>
      <c r="Y6149" s="34"/>
      <c r="Z6149" s="34"/>
      <c r="AA6149" s="34"/>
      <c r="AB6149" s="34"/>
      <c r="AC6149" s="34"/>
    </row>
    <row r="6150" spans="2:29">
      <c r="B6150" s="51">
        <v>199200000218150</v>
      </c>
      <c r="C6150" s="45">
        <v>33878</v>
      </c>
      <c r="D6150" s="44" t="s">
        <v>17542</v>
      </c>
      <c r="E6150" s="34">
        <v>7224</v>
      </c>
      <c r="F6150" s="34">
        <v>7224</v>
      </c>
      <c r="G6150" s="44">
        <v>0</v>
      </c>
      <c r="H6150" s="44">
        <v>82</v>
      </c>
      <c r="I6150" s="44">
        <v>12</v>
      </c>
      <c r="J6150" s="45">
        <v>33613</v>
      </c>
      <c r="K6150" s="44">
        <v>1992</v>
      </c>
      <c r="L6150" s="44">
        <v>12</v>
      </c>
      <c r="M6150" s="34">
        <v>602</v>
      </c>
      <c r="N6150" s="44" t="s">
        <v>21418</v>
      </c>
      <c r="O6150" s="34">
        <v>0</v>
      </c>
      <c r="P6150" s="44">
        <v>1992</v>
      </c>
      <c r="Q6150" s="46">
        <v>4984.5</v>
      </c>
      <c r="R6150" s="34">
        <v>0</v>
      </c>
      <c r="T6150" s="34"/>
      <c r="U6150" s="34"/>
      <c r="V6150" s="34"/>
      <c r="W6150" s="34"/>
      <c r="X6150" s="34"/>
      <c r="Y6150" s="34"/>
      <c r="Z6150" s="34"/>
      <c r="AA6150" s="34"/>
      <c r="AB6150" s="34"/>
      <c r="AC6150" s="34"/>
    </row>
    <row r="6151" spans="2:29">
      <c r="B6151" s="51">
        <v>199500000227200</v>
      </c>
      <c r="C6151" s="45">
        <v>34851</v>
      </c>
      <c r="D6151" s="44" t="s">
        <v>17373</v>
      </c>
      <c r="E6151" s="34">
        <v>1519</v>
      </c>
      <c r="F6151" s="34">
        <v>1519</v>
      </c>
      <c r="G6151" s="44">
        <v>0</v>
      </c>
      <c r="H6151" s="44">
        <v>82</v>
      </c>
      <c r="I6151" s="44">
        <v>12</v>
      </c>
      <c r="J6151" s="45">
        <v>34705</v>
      </c>
      <c r="K6151" s="44">
        <v>1995</v>
      </c>
      <c r="L6151" s="44">
        <v>12</v>
      </c>
      <c r="M6151" s="34">
        <v>126.58</v>
      </c>
      <c r="N6151" s="44" t="s">
        <v>21418</v>
      </c>
      <c r="O6151" s="34">
        <v>0</v>
      </c>
      <c r="P6151" s="44">
        <v>1995</v>
      </c>
      <c r="Q6151" s="46">
        <v>5471.2</v>
      </c>
      <c r="R6151" s="34">
        <v>0</v>
      </c>
      <c r="T6151" s="34"/>
      <c r="U6151" s="34"/>
      <c r="V6151" s="34"/>
      <c r="W6151" s="34"/>
      <c r="X6151" s="34"/>
      <c r="Y6151" s="34"/>
      <c r="Z6151" s="34"/>
      <c r="AA6151" s="34"/>
      <c r="AB6151" s="34"/>
      <c r="AC6151" s="34"/>
    </row>
    <row r="6152" spans="2:29">
      <c r="B6152" s="51">
        <v>199600000226890</v>
      </c>
      <c r="C6152" s="45">
        <v>35125</v>
      </c>
      <c r="D6152" s="44" t="s">
        <v>17373</v>
      </c>
      <c r="E6152" s="34">
        <v>6400</v>
      </c>
      <c r="F6152" s="34">
        <v>6400</v>
      </c>
      <c r="G6152" s="44">
        <v>0</v>
      </c>
      <c r="H6152" s="44">
        <v>82</v>
      </c>
      <c r="I6152" s="44">
        <v>12</v>
      </c>
      <c r="J6152" s="45">
        <v>35067</v>
      </c>
      <c r="K6152" s="44">
        <v>1996</v>
      </c>
      <c r="L6152" s="44">
        <v>12</v>
      </c>
      <c r="M6152" s="34">
        <v>533.33000000000004</v>
      </c>
      <c r="N6152" s="44" t="s">
        <v>21418</v>
      </c>
      <c r="O6152" s="34">
        <v>0</v>
      </c>
      <c r="P6152" s="44">
        <v>1996</v>
      </c>
      <c r="Q6152" s="46">
        <v>5622.1</v>
      </c>
      <c r="R6152" s="34">
        <v>0</v>
      </c>
      <c r="T6152" s="34"/>
      <c r="U6152" s="34"/>
      <c r="V6152" s="34"/>
      <c r="W6152" s="34"/>
      <c r="X6152" s="34"/>
      <c r="Y6152" s="34"/>
      <c r="Z6152" s="34"/>
      <c r="AA6152" s="34"/>
      <c r="AB6152" s="34"/>
      <c r="AC6152" s="34"/>
    </row>
    <row r="6153" spans="2:29">
      <c r="B6153" s="51">
        <v>199700000246490</v>
      </c>
      <c r="C6153" s="45">
        <v>35447</v>
      </c>
      <c r="D6153" s="44" t="s">
        <v>17373</v>
      </c>
      <c r="E6153" s="34">
        <v>1560</v>
      </c>
      <c r="F6153" s="34">
        <v>1560</v>
      </c>
      <c r="G6153" s="44">
        <v>0</v>
      </c>
      <c r="H6153" s="44">
        <v>82</v>
      </c>
      <c r="I6153" s="44">
        <v>12</v>
      </c>
      <c r="J6153" s="45">
        <v>35447</v>
      </c>
      <c r="K6153" s="44">
        <v>1997</v>
      </c>
      <c r="L6153" s="44">
        <v>12</v>
      </c>
      <c r="M6153" s="34">
        <v>130</v>
      </c>
      <c r="N6153" s="44" t="s">
        <v>21418</v>
      </c>
      <c r="O6153" s="34">
        <v>0</v>
      </c>
      <c r="P6153" s="44">
        <v>1997</v>
      </c>
      <c r="Q6153" s="46">
        <v>5825.1</v>
      </c>
      <c r="R6153" s="34">
        <v>0</v>
      </c>
      <c r="T6153" s="34"/>
      <c r="U6153" s="34"/>
      <c r="V6153" s="34"/>
      <c r="W6153" s="34"/>
      <c r="X6153" s="34"/>
      <c r="Y6153" s="34"/>
      <c r="Z6153" s="34"/>
      <c r="AA6153" s="34"/>
      <c r="AB6153" s="34"/>
      <c r="AC6153" s="34"/>
    </row>
    <row r="6154" spans="2:29">
      <c r="B6154" s="51">
        <v>199200000221710</v>
      </c>
      <c r="C6154" s="45">
        <v>33664</v>
      </c>
      <c r="D6154" s="44" t="s">
        <v>17552</v>
      </c>
      <c r="E6154" s="34">
        <v>9784</v>
      </c>
      <c r="F6154" s="34">
        <v>9784</v>
      </c>
      <c r="G6154" s="44">
        <v>0</v>
      </c>
      <c r="H6154" s="44">
        <v>82</v>
      </c>
      <c r="I6154" s="44">
        <v>7</v>
      </c>
      <c r="J6154" s="45">
        <v>33606</v>
      </c>
      <c r="K6154" s="44">
        <v>1992</v>
      </c>
      <c r="L6154" s="44">
        <v>7</v>
      </c>
      <c r="M6154" s="34">
        <v>1397.71</v>
      </c>
      <c r="N6154" s="44" t="s">
        <v>21418</v>
      </c>
      <c r="O6154" s="34">
        <v>0</v>
      </c>
      <c r="P6154" s="44">
        <v>1992</v>
      </c>
      <c r="Q6154" s="46">
        <v>4984.5</v>
      </c>
      <c r="R6154" s="34">
        <v>0</v>
      </c>
      <c r="T6154" s="34"/>
      <c r="U6154" s="34"/>
      <c r="V6154" s="34"/>
      <c r="W6154" s="34"/>
      <c r="X6154" s="34"/>
      <c r="Y6154" s="34"/>
      <c r="Z6154" s="34"/>
      <c r="AA6154" s="34"/>
      <c r="AB6154" s="34"/>
      <c r="AC6154" s="34"/>
    </row>
    <row r="6155" spans="2:29">
      <c r="B6155" s="51">
        <v>199100000221430</v>
      </c>
      <c r="C6155" s="45">
        <v>33420</v>
      </c>
      <c r="D6155" s="44" t="s">
        <v>17483</v>
      </c>
      <c r="E6155" s="34">
        <v>11997</v>
      </c>
      <c r="F6155" s="34">
        <v>11997</v>
      </c>
      <c r="G6155" s="44">
        <v>0</v>
      </c>
      <c r="H6155" s="44">
        <v>82</v>
      </c>
      <c r="I6155" s="44">
        <v>7</v>
      </c>
      <c r="J6155" s="45">
        <v>33245</v>
      </c>
      <c r="K6155" s="44">
        <v>1991</v>
      </c>
      <c r="L6155" s="44">
        <v>7</v>
      </c>
      <c r="M6155" s="34">
        <v>1713.86</v>
      </c>
      <c r="N6155" s="44" t="s">
        <v>21418</v>
      </c>
      <c r="O6155" s="34">
        <v>0</v>
      </c>
      <c r="P6155" s="44">
        <v>1991</v>
      </c>
      <c r="Q6155" s="46">
        <v>4835.2</v>
      </c>
      <c r="R6155" s="34">
        <v>0</v>
      </c>
      <c r="T6155" s="34"/>
      <c r="U6155" s="34"/>
      <c r="V6155" s="34"/>
      <c r="W6155" s="34"/>
      <c r="X6155" s="34"/>
      <c r="Y6155" s="34"/>
      <c r="Z6155" s="34"/>
      <c r="AA6155" s="34"/>
      <c r="AB6155" s="34"/>
      <c r="AC6155" s="34"/>
    </row>
    <row r="6156" spans="2:29">
      <c r="B6156" s="51">
        <v>199600000227210</v>
      </c>
      <c r="C6156" s="45">
        <v>35065</v>
      </c>
      <c r="D6156" s="44" t="s">
        <v>17959</v>
      </c>
      <c r="E6156" s="34">
        <v>2970.94</v>
      </c>
      <c r="F6156" s="34">
        <v>2970.94</v>
      </c>
      <c r="G6156" s="44">
        <v>0</v>
      </c>
      <c r="H6156" s="44">
        <v>82</v>
      </c>
      <c r="I6156" s="44">
        <v>12</v>
      </c>
      <c r="J6156" s="45">
        <v>35065</v>
      </c>
      <c r="K6156" s="44">
        <v>1996</v>
      </c>
      <c r="L6156" s="44">
        <v>12</v>
      </c>
      <c r="M6156" s="34">
        <v>247.58</v>
      </c>
      <c r="N6156" s="44" t="s">
        <v>21418</v>
      </c>
      <c r="O6156" s="34">
        <v>0</v>
      </c>
      <c r="P6156" s="44">
        <v>1996</v>
      </c>
      <c r="Q6156" s="46">
        <v>5622.1</v>
      </c>
      <c r="R6156" s="34">
        <v>0</v>
      </c>
      <c r="T6156" s="34"/>
      <c r="U6156" s="34"/>
      <c r="V6156" s="34"/>
      <c r="W6156" s="34"/>
      <c r="X6156" s="34"/>
      <c r="Y6156" s="34"/>
      <c r="Z6156" s="34"/>
      <c r="AA6156" s="34"/>
      <c r="AB6156" s="34"/>
      <c r="AC6156" s="34"/>
    </row>
    <row r="6157" spans="2:29">
      <c r="B6157" s="51">
        <v>199700000246420</v>
      </c>
      <c r="C6157" s="45">
        <v>35462</v>
      </c>
      <c r="D6157" s="44" t="s">
        <v>18164</v>
      </c>
      <c r="E6157" s="34">
        <v>4142</v>
      </c>
      <c r="F6157" s="34">
        <v>4142</v>
      </c>
      <c r="G6157" s="44">
        <v>0</v>
      </c>
      <c r="H6157" s="44">
        <v>82</v>
      </c>
      <c r="I6157" s="44">
        <v>12</v>
      </c>
      <c r="J6157" s="45">
        <v>35432</v>
      </c>
      <c r="K6157" s="44">
        <v>1997</v>
      </c>
      <c r="L6157" s="44">
        <v>12</v>
      </c>
      <c r="M6157" s="34">
        <v>345.17</v>
      </c>
      <c r="N6157" s="44" t="s">
        <v>21418</v>
      </c>
      <c r="O6157" s="34">
        <v>0</v>
      </c>
      <c r="P6157" s="44">
        <v>1997</v>
      </c>
      <c r="Q6157" s="46">
        <v>5825.1</v>
      </c>
      <c r="R6157" s="34">
        <v>0</v>
      </c>
      <c r="T6157" s="34"/>
      <c r="U6157" s="34"/>
      <c r="V6157" s="34"/>
      <c r="W6157" s="34"/>
      <c r="X6157" s="34"/>
      <c r="Y6157" s="34"/>
      <c r="Z6157" s="34"/>
      <c r="AA6157" s="34"/>
      <c r="AB6157" s="34"/>
      <c r="AC6157" s="34"/>
    </row>
    <row r="6158" spans="2:29">
      <c r="B6158" s="51">
        <v>199600000227040</v>
      </c>
      <c r="C6158" s="45">
        <v>35278</v>
      </c>
      <c r="D6158" s="44" t="s">
        <v>17958</v>
      </c>
      <c r="E6158" s="34">
        <v>1632.27</v>
      </c>
      <c r="F6158" s="34">
        <v>1632.27</v>
      </c>
      <c r="G6158" s="44">
        <v>0</v>
      </c>
      <c r="H6158" s="44">
        <v>82</v>
      </c>
      <c r="I6158" s="44">
        <v>12</v>
      </c>
      <c r="J6158" s="45">
        <v>35072</v>
      </c>
      <c r="K6158" s="44">
        <v>1996</v>
      </c>
      <c r="L6158" s="44">
        <v>12</v>
      </c>
      <c r="M6158" s="34">
        <v>136.02000000000001</v>
      </c>
      <c r="N6158" s="44" t="s">
        <v>21418</v>
      </c>
      <c r="O6158" s="34">
        <v>0</v>
      </c>
      <c r="P6158" s="44">
        <v>1996</v>
      </c>
      <c r="Q6158" s="46">
        <v>5622.1</v>
      </c>
      <c r="R6158" s="34">
        <v>0</v>
      </c>
      <c r="T6158" s="34"/>
      <c r="U6158" s="34"/>
      <c r="V6158" s="34"/>
      <c r="W6158" s="34"/>
      <c r="X6158" s="34"/>
      <c r="Y6158" s="34"/>
      <c r="Z6158" s="34"/>
      <c r="AA6158" s="34"/>
      <c r="AB6158" s="34"/>
      <c r="AC6158" s="34"/>
    </row>
    <row r="6159" spans="2:29">
      <c r="B6159" s="51">
        <v>199600000224990</v>
      </c>
      <c r="C6159" s="45">
        <v>35065</v>
      </c>
      <c r="D6159" s="44" t="s">
        <v>17929</v>
      </c>
      <c r="E6159" s="34">
        <v>0</v>
      </c>
      <c r="F6159" s="34">
        <v>0</v>
      </c>
      <c r="G6159" s="44">
        <v>0</v>
      </c>
      <c r="H6159" s="44">
        <v>82</v>
      </c>
      <c r="I6159" s="44">
        <v>7</v>
      </c>
      <c r="J6159" s="45">
        <v>35065</v>
      </c>
      <c r="K6159" s="44">
        <v>1996</v>
      </c>
      <c r="L6159" s="44">
        <v>7</v>
      </c>
      <c r="M6159" s="34">
        <v>0</v>
      </c>
      <c r="N6159" s="44" t="s">
        <v>21418</v>
      </c>
      <c r="O6159" s="34">
        <v>0</v>
      </c>
      <c r="P6159" s="44">
        <v>1996</v>
      </c>
      <c r="Q6159" s="46">
        <v>5622.1</v>
      </c>
      <c r="R6159" s="34">
        <v>0</v>
      </c>
      <c r="T6159" s="34"/>
      <c r="U6159" s="34"/>
      <c r="V6159" s="34"/>
      <c r="W6159" s="34"/>
      <c r="X6159" s="34"/>
      <c r="Y6159" s="34"/>
      <c r="Z6159" s="34"/>
      <c r="AA6159" s="34"/>
      <c r="AB6159" s="34"/>
      <c r="AC6159" s="34"/>
    </row>
    <row r="6160" spans="2:29">
      <c r="B6160" s="51">
        <v>199600000225000</v>
      </c>
      <c r="C6160" s="45">
        <v>35065</v>
      </c>
      <c r="D6160" s="44" t="s">
        <v>17929</v>
      </c>
      <c r="E6160" s="34">
        <v>6115</v>
      </c>
      <c r="F6160" s="34">
        <v>6115</v>
      </c>
      <c r="G6160" s="44">
        <v>0</v>
      </c>
      <c r="H6160" s="44">
        <v>82</v>
      </c>
      <c r="I6160" s="44">
        <v>7</v>
      </c>
      <c r="J6160" s="45">
        <v>35065</v>
      </c>
      <c r="K6160" s="44">
        <v>1996</v>
      </c>
      <c r="L6160" s="44">
        <v>7</v>
      </c>
      <c r="M6160" s="34">
        <v>873.57</v>
      </c>
      <c r="N6160" s="44" t="s">
        <v>21418</v>
      </c>
      <c r="O6160" s="34">
        <v>0</v>
      </c>
      <c r="P6160" s="44">
        <v>1996</v>
      </c>
      <c r="Q6160" s="46">
        <v>5622.1</v>
      </c>
      <c r="R6160" s="34">
        <v>0</v>
      </c>
      <c r="T6160" s="34"/>
      <c r="U6160" s="34"/>
      <c r="V6160" s="34"/>
      <c r="W6160" s="34"/>
      <c r="X6160" s="34"/>
      <c r="Y6160" s="34"/>
      <c r="Z6160" s="34"/>
      <c r="AA6160" s="34"/>
      <c r="AB6160" s="34"/>
      <c r="AC6160" s="34"/>
    </row>
    <row r="6161" spans="2:29">
      <c r="B6161" s="51">
        <v>199500000248530</v>
      </c>
      <c r="C6161" s="45">
        <v>34851</v>
      </c>
      <c r="D6161" s="44" t="s">
        <v>17846</v>
      </c>
      <c r="E6161" s="34">
        <v>13060</v>
      </c>
      <c r="F6161" s="34">
        <v>13060</v>
      </c>
      <c r="G6161" s="44">
        <v>0</v>
      </c>
      <c r="H6161" s="44">
        <v>82</v>
      </c>
      <c r="I6161" s="44">
        <v>12</v>
      </c>
      <c r="J6161" s="45">
        <v>34705</v>
      </c>
      <c r="K6161" s="44">
        <v>1995</v>
      </c>
      <c r="L6161" s="44">
        <v>12</v>
      </c>
      <c r="M6161" s="34">
        <v>1088.33</v>
      </c>
      <c r="N6161" s="44" t="s">
        <v>21418</v>
      </c>
      <c r="O6161" s="34">
        <v>0</v>
      </c>
      <c r="P6161" s="44">
        <v>1995</v>
      </c>
      <c r="Q6161" s="46">
        <v>5471.2</v>
      </c>
      <c r="R6161" s="34">
        <v>0</v>
      </c>
      <c r="T6161" s="34"/>
      <c r="U6161" s="34"/>
      <c r="V6161" s="34"/>
      <c r="W6161" s="34"/>
      <c r="X6161" s="34"/>
      <c r="Y6161" s="34"/>
      <c r="Z6161" s="34"/>
      <c r="AA6161" s="34"/>
      <c r="AB6161" s="34"/>
      <c r="AC6161" s="34"/>
    </row>
    <row r="6162" spans="2:29">
      <c r="B6162" s="51">
        <v>197500000250910</v>
      </c>
      <c r="C6162" s="45">
        <v>27546</v>
      </c>
      <c r="D6162" s="44" t="s">
        <v>16529</v>
      </c>
      <c r="E6162" s="34">
        <v>26607.5</v>
      </c>
      <c r="F6162" s="34">
        <v>26607.5</v>
      </c>
      <c r="G6162" s="44">
        <v>0</v>
      </c>
      <c r="H6162" s="44">
        <v>82</v>
      </c>
      <c r="I6162" s="44">
        <v>12</v>
      </c>
      <c r="J6162" s="45">
        <v>27400</v>
      </c>
      <c r="K6162" s="44">
        <v>1975</v>
      </c>
      <c r="L6162" s="44">
        <v>12</v>
      </c>
      <c r="M6162" s="34">
        <v>2217.29</v>
      </c>
      <c r="N6162" s="44" t="s">
        <v>21418</v>
      </c>
      <c r="O6162" s="34">
        <v>0</v>
      </c>
      <c r="P6162" s="44">
        <v>1975</v>
      </c>
      <c r="Q6162" s="46">
        <v>2297</v>
      </c>
      <c r="R6162" s="34">
        <v>0</v>
      </c>
      <c r="T6162" s="34"/>
      <c r="U6162" s="34"/>
      <c r="V6162" s="34"/>
      <c r="W6162" s="34"/>
      <c r="X6162" s="34"/>
      <c r="Y6162" s="34"/>
      <c r="Z6162" s="34"/>
      <c r="AA6162" s="34"/>
      <c r="AB6162" s="34"/>
      <c r="AC6162" s="34"/>
    </row>
    <row r="6163" spans="2:29">
      <c r="B6163" s="51">
        <v>199700000246500</v>
      </c>
      <c r="C6163" s="45">
        <v>35612</v>
      </c>
      <c r="D6163" s="44" t="s">
        <v>18166</v>
      </c>
      <c r="E6163" s="34">
        <v>7487</v>
      </c>
      <c r="F6163" s="34">
        <v>7487</v>
      </c>
      <c r="G6163" s="44">
        <v>0</v>
      </c>
      <c r="H6163" s="44">
        <v>82</v>
      </c>
      <c r="I6163" s="44">
        <v>12</v>
      </c>
      <c r="J6163" s="45">
        <v>35437</v>
      </c>
      <c r="K6163" s="44">
        <v>1997</v>
      </c>
      <c r="L6163" s="44">
        <v>12</v>
      </c>
      <c r="M6163" s="34">
        <v>623.91999999999996</v>
      </c>
      <c r="N6163" s="44" t="s">
        <v>21418</v>
      </c>
      <c r="O6163" s="34">
        <v>0</v>
      </c>
      <c r="P6163" s="44">
        <v>1997</v>
      </c>
      <c r="Q6163" s="46">
        <v>5825.1</v>
      </c>
      <c r="R6163" s="34">
        <v>0</v>
      </c>
      <c r="T6163" s="34"/>
      <c r="U6163" s="34"/>
      <c r="V6163" s="34"/>
      <c r="W6163" s="34"/>
      <c r="X6163" s="34"/>
      <c r="Y6163" s="34"/>
      <c r="Z6163" s="34"/>
      <c r="AA6163" s="34"/>
      <c r="AB6163" s="34"/>
      <c r="AC6163" s="34"/>
    </row>
    <row r="6164" spans="2:29">
      <c r="B6164" s="51">
        <v>199900000252640</v>
      </c>
      <c r="C6164" s="45">
        <v>36433</v>
      </c>
      <c r="D6164" s="44" t="s">
        <v>21226</v>
      </c>
      <c r="E6164" s="34">
        <v>0</v>
      </c>
      <c r="F6164" s="34">
        <v>0</v>
      </c>
      <c r="G6164" s="44">
        <v>0</v>
      </c>
      <c r="H6164" s="44">
        <v>82</v>
      </c>
      <c r="I6164" s="44">
        <v>7</v>
      </c>
      <c r="J6164" s="45">
        <v>36433</v>
      </c>
      <c r="K6164" s="44">
        <v>1999</v>
      </c>
      <c r="L6164" s="44">
        <v>7</v>
      </c>
      <c r="M6164" s="34">
        <v>0</v>
      </c>
      <c r="N6164" s="44" t="s">
        <v>21418</v>
      </c>
      <c r="O6164" s="34">
        <v>0</v>
      </c>
      <c r="P6164" s="44">
        <v>1999</v>
      </c>
      <c r="Q6164" s="46">
        <v>6058.6</v>
      </c>
      <c r="R6164" s="34">
        <v>0</v>
      </c>
      <c r="T6164" s="34"/>
      <c r="U6164" s="34"/>
      <c r="V6164" s="34"/>
      <c r="W6164" s="34"/>
      <c r="X6164" s="34"/>
      <c r="Y6164" s="34"/>
      <c r="Z6164" s="34"/>
      <c r="AA6164" s="34"/>
      <c r="AB6164" s="34"/>
      <c r="AC6164" s="34"/>
    </row>
    <row r="6165" spans="2:29">
      <c r="B6165" s="51">
        <v>199900000252650</v>
      </c>
      <c r="C6165" s="45">
        <v>36433</v>
      </c>
      <c r="D6165" s="44" t="s">
        <v>21226</v>
      </c>
      <c r="E6165" s="34">
        <v>0</v>
      </c>
      <c r="F6165" s="34">
        <v>0</v>
      </c>
      <c r="G6165" s="44">
        <v>0</v>
      </c>
      <c r="H6165" s="44">
        <v>82</v>
      </c>
      <c r="I6165" s="44">
        <v>7</v>
      </c>
      <c r="J6165" s="45">
        <v>36433</v>
      </c>
      <c r="K6165" s="44">
        <v>1999</v>
      </c>
      <c r="L6165" s="44">
        <v>7</v>
      </c>
      <c r="M6165" s="34">
        <v>0</v>
      </c>
      <c r="N6165" s="44" t="s">
        <v>21418</v>
      </c>
      <c r="O6165" s="34">
        <v>0</v>
      </c>
      <c r="P6165" s="44">
        <v>1999</v>
      </c>
      <c r="Q6165" s="46">
        <v>6058.6</v>
      </c>
      <c r="R6165" s="34">
        <v>0</v>
      </c>
      <c r="T6165" s="34"/>
      <c r="U6165" s="34"/>
      <c r="V6165" s="34"/>
      <c r="W6165" s="34"/>
      <c r="X6165" s="34"/>
      <c r="Y6165" s="34"/>
      <c r="Z6165" s="34"/>
      <c r="AA6165" s="34"/>
      <c r="AB6165" s="34"/>
      <c r="AC6165" s="34"/>
    </row>
    <row r="6166" spans="2:29">
      <c r="B6166" s="51" t="s">
        <v>21330</v>
      </c>
      <c r="C6166" s="45">
        <v>37502</v>
      </c>
      <c r="D6166" s="44" t="s">
        <v>19355</v>
      </c>
      <c r="E6166" s="34">
        <v>0</v>
      </c>
      <c r="F6166" s="34">
        <v>0</v>
      </c>
      <c r="G6166" s="44">
        <v>0</v>
      </c>
      <c r="H6166" s="44">
        <v>82</v>
      </c>
      <c r="I6166" s="44">
        <v>25</v>
      </c>
      <c r="J6166" s="45">
        <v>37324</v>
      </c>
      <c r="K6166" s="44">
        <v>2002</v>
      </c>
      <c r="L6166" s="44">
        <v>25</v>
      </c>
      <c r="M6166" s="34">
        <v>0</v>
      </c>
      <c r="N6166" s="44" t="s">
        <v>21418</v>
      </c>
      <c r="O6166" s="34">
        <v>0</v>
      </c>
      <c r="P6166" s="44">
        <v>2002</v>
      </c>
      <c r="Q6166" s="46">
        <v>6537.9</v>
      </c>
      <c r="R6166" s="34">
        <v>0</v>
      </c>
      <c r="T6166" s="34"/>
      <c r="U6166" s="34"/>
      <c r="V6166" s="34"/>
      <c r="W6166" s="34"/>
      <c r="X6166" s="34"/>
      <c r="Y6166" s="34"/>
      <c r="Z6166" s="34"/>
      <c r="AA6166" s="34"/>
      <c r="AB6166" s="34"/>
      <c r="AC6166" s="34"/>
    </row>
    <row r="6167" spans="2:29">
      <c r="B6167" s="51" t="s">
        <v>21342</v>
      </c>
      <c r="C6167" s="45">
        <v>37502</v>
      </c>
      <c r="D6167" s="44" t="s">
        <v>19355</v>
      </c>
      <c r="E6167" s="34">
        <v>0</v>
      </c>
      <c r="F6167" s="34">
        <v>0</v>
      </c>
      <c r="G6167" s="44">
        <v>0</v>
      </c>
      <c r="H6167" s="44">
        <v>82</v>
      </c>
      <c r="I6167" s="44">
        <v>25</v>
      </c>
      <c r="J6167" s="45">
        <v>37324</v>
      </c>
      <c r="K6167" s="44">
        <v>2002</v>
      </c>
      <c r="L6167" s="44">
        <v>25</v>
      </c>
      <c r="M6167" s="34">
        <v>0</v>
      </c>
      <c r="N6167" s="44" t="s">
        <v>21418</v>
      </c>
      <c r="O6167" s="34">
        <v>0</v>
      </c>
      <c r="P6167" s="44">
        <v>2002</v>
      </c>
      <c r="Q6167" s="46">
        <v>6537.9</v>
      </c>
      <c r="R6167" s="34">
        <v>0</v>
      </c>
      <c r="T6167" s="34"/>
      <c r="U6167" s="34"/>
      <c r="V6167" s="34"/>
      <c r="W6167" s="34"/>
      <c r="X6167" s="34"/>
      <c r="Y6167" s="34"/>
      <c r="Z6167" s="34"/>
      <c r="AA6167" s="34"/>
      <c r="AB6167" s="34"/>
      <c r="AC6167" s="34"/>
    </row>
    <row r="6168" spans="2:29">
      <c r="B6168" s="51" t="s">
        <v>21347</v>
      </c>
      <c r="C6168" s="45">
        <v>37502</v>
      </c>
      <c r="D6168" s="44" t="s">
        <v>19355</v>
      </c>
      <c r="E6168" s="34">
        <v>0</v>
      </c>
      <c r="F6168" s="34">
        <v>0</v>
      </c>
      <c r="G6168" s="44">
        <v>0</v>
      </c>
      <c r="H6168" s="44">
        <v>82</v>
      </c>
      <c r="I6168" s="44">
        <v>25</v>
      </c>
      <c r="J6168" s="45">
        <v>37324</v>
      </c>
      <c r="K6168" s="44">
        <v>2002</v>
      </c>
      <c r="L6168" s="44">
        <v>25</v>
      </c>
      <c r="M6168" s="34">
        <v>0</v>
      </c>
      <c r="N6168" s="44" t="s">
        <v>21418</v>
      </c>
      <c r="O6168" s="34">
        <v>0</v>
      </c>
      <c r="P6168" s="44">
        <v>2002</v>
      </c>
      <c r="Q6168" s="46">
        <v>6537.9</v>
      </c>
      <c r="R6168" s="34">
        <v>0</v>
      </c>
      <c r="T6168" s="34"/>
      <c r="U6168" s="34"/>
      <c r="V6168" s="34"/>
      <c r="W6168" s="34"/>
      <c r="X6168" s="34"/>
      <c r="Y6168" s="34"/>
      <c r="Z6168" s="34"/>
      <c r="AA6168" s="34"/>
      <c r="AB6168" s="34"/>
      <c r="AC6168" s="34"/>
    </row>
    <row r="6169" spans="2:29">
      <c r="B6169" s="51" t="s">
        <v>21355</v>
      </c>
      <c r="C6169" s="45">
        <v>37502</v>
      </c>
      <c r="D6169" s="44" t="s">
        <v>19355</v>
      </c>
      <c r="E6169" s="34">
        <v>0</v>
      </c>
      <c r="F6169" s="34">
        <v>0</v>
      </c>
      <c r="G6169" s="44">
        <v>0</v>
      </c>
      <c r="H6169" s="44">
        <v>82</v>
      </c>
      <c r="I6169" s="44">
        <v>25</v>
      </c>
      <c r="J6169" s="45">
        <v>37324</v>
      </c>
      <c r="K6169" s="44">
        <v>2002</v>
      </c>
      <c r="L6169" s="44">
        <v>25</v>
      </c>
      <c r="M6169" s="34">
        <v>0</v>
      </c>
      <c r="N6169" s="44" t="s">
        <v>21418</v>
      </c>
      <c r="O6169" s="34">
        <v>0</v>
      </c>
      <c r="P6169" s="44">
        <v>2002</v>
      </c>
      <c r="Q6169" s="46">
        <v>6537.9</v>
      </c>
      <c r="R6169" s="34">
        <v>0</v>
      </c>
      <c r="T6169" s="34"/>
      <c r="U6169" s="34"/>
      <c r="V6169" s="34"/>
      <c r="W6169" s="34"/>
      <c r="X6169" s="34"/>
      <c r="Y6169" s="34"/>
      <c r="Z6169" s="34"/>
      <c r="AA6169" s="34"/>
      <c r="AB6169" s="34"/>
      <c r="AC6169" s="34"/>
    </row>
    <row r="6170" spans="2:29">
      <c r="B6170" s="51" t="s">
        <v>21356</v>
      </c>
      <c r="C6170" s="45">
        <v>37502</v>
      </c>
      <c r="D6170" s="44" t="s">
        <v>19355</v>
      </c>
      <c r="E6170" s="34">
        <v>0</v>
      </c>
      <c r="F6170" s="34">
        <v>0</v>
      </c>
      <c r="G6170" s="44">
        <v>0</v>
      </c>
      <c r="H6170" s="44">
        <v>82</v>
      </c>
      <c r="I6170" s="44">
        <v>25</v>
      </c>
      <c r="J6170" s="45">
        <v>37324</v>
      </c>
      <c r="K6170" s="44">
        <v>2002</v>
      </c>
      <c r="L6170" s="44">
        <v>25</v>
      </c>
      <c r="M6170" s="34">
        <v>0</v>
      </c>
      <c r="N6170" s="44" t="s">
        <v>21418</v>
      </c>
      <c r="O6170" s="34">
        <v>0</v>
      </c>
      <c r="P6170" s="44">
        <v>2002</v>
      </c>
      <c r="Q6170" s="46">
        <v>6537.9</v>
      </c>
      <c r="R6170" s="34">
        <v>0</v>
      </c>
      <c r="T6170" s="34"/>
      <c r="U6170" s="34"/>
      <c r="V6170" s="34"/>
      <c r="W6170" s="34"/>
      <c r="X6170" s="34"/>
      <c r="Y6170" s="34"/>
      <c r="Z6170" s="34"/>
      <c r="AA6170" s="34"/>
      <c r="AB6170" s="34"/>
      <c r="AC6170" s="34"/>
    </row>
    <row r="6171" spans="2:29">
      <c r="B6171" s="51" t="s">
        <v>21360</v>
      </c>
      <c r="C6171" s="45">
        <v>37502</v>
      </c>
      <c r="D6171" s="44" t="s">
        <v>19355</v>
      </c>
      <c r="E6171" s="34">
        <v>0</v>
      </c>
      <c r="F6171" s="34">
        <v>0</v>
      </c>
      <c r="G6171" s="44">
        <v>0</v>
      </c>
      <c r="H6171" s="44">
        <v>82</v>
      </c>
      <c r="I6171" s="44">
        <v>25</v>
      </c>
      <c r="J6171" s="45">
        <v>37324</v>
      </c>
      <c r="K6171" s="44">
        <v>2002</v>
      </c>
      <c r="L6171" s="44">
        <v>25</v>
      </c>
      <c r="M6171" s="34">
        <v>0</v>
      </c>
      <c r="N6171" s="44" t="s">
        <v>21418</v>
      </c>
      <c r="O6171" s="34">
        <v>0</v>
      </c>
      <c r="P6171" s="44">
        <v>2002</v>
      </c>
      <c r="Q6171" s="46">
        <v>6537.9</v>
      </c>
      <c r="R6171" s="34">
        <v>0</v>
      </c>
      <c r="T6171" s="34"/>
      <c r="U6171" s="34"/>
      <c r="V6171" s="34"/>
      <c r="W6171" s="34"/>
      <c r="X6171" s="34"/>
      <c r="Y6171" s="34"/>
      <c r="Z6171" s="34"/>
      <c r="AA6171" s="34"/>
      <c r="AB6171" s="34"/>
      <c r="AC6171" s="34"/>
    </row>
    <row r="6172" spans="2:29">
      <c r="B6172" s="51" t="s">
        <v>21363</v>
      </c>
      <c r="C6172" s="45">
        <v>37502</v>
      </c>
      <c r="D6172" s="44" t="s">
        <v>19355</v>
      </c>
      <c r="E6172" s="34">
        <v>0</v>
      </c>
      <c r="F6172" s="34">
        <v>0</v>
      </c>
      <c r="G6172" s="44">
        <v>0</v>
      </c>
      <c r="H6172" s="44">
        <v>82</v>
      </c>
      <c r="I6172" s="44">
        <v>25</v>
      </c>
      <c r="J6172" s="45">
        <v>37324</v>
      </c>
      <c r="K6172" s="44">
        <v>2002</v>
      </c>
      <c r="L6172" s="44">
        <v>25</v>
      </c>
      <c r="M6172" s="34">
        <v>0</v>
      </c>
      <c r="N6172" s="44" t="s">
        <v>21418</v>
      </c>
      <c r="O6172" s="34">
        <v>0</v>
      </c>
      <c r="P6172" s="44">
        <v>2002</v>
      </c>
      <c r="Q6172" s="46">
        <v>6537.9</v>
      </c>
      <c r="R6172" s="34">
        <v>0</v>
      </c>
      <c r="T6172" s="34"/>
      <c r="U6172" s="34"/>
      <c r="V6172" s="34"/>
      <c r="W6172" s="34"/>
      <c r="X6172" s="34"/>
      <c r="Y6172" s="34"/>
      <c r="Z6172" s="34"/>
      <c r="AA6172" s="34"/>
      <c r="AB6172" s="34"/>
      <c r="AC6172" s="34"/>
    </row>
    <row r="6173" spans="2:29">
      <c r="B6173" s="51" t="s">
        <v>21365</v>
      </c>
      <c r="C6173" s="45">
        <v>37502</v>
      </c>
      <c r="D6173" s="44" t="s">
        <v>19355</v>
      </c>
      <c r="E6173" s="34">
        <v>0</v>
      </c>
      <c r="F6173" s="34">
        <v>0</v>
      </c>
      <c r="G6173" s="44">
        <v>0</v>
      </c>
      <c r="H6173" s="44">
        <v>82</v>
      </c>
      <c r="I6173" s="44">
        <v>25</v>
      </c>
      <c r="J6173" s="45">
        <v>37324</v>
      </c>
      <c r="K6173" s="44">
        <v>2002</v>
      </c>
      <c r="L6173" s="44">
        <v>25</v>
      </c>
      <c r="M6173" s="34">
        <v>0</v>
      </c>
      <c r="N6173" s="44" t="s">
        <v>21418</v>
      </c>
      <c r="O6173" s="34">
        <v>0</v>
      </c>
      <c r="P6173" s="44">
        <v>2002</v>
      </c>
      <c r="Q6173" s="46">
        <v>6537.9</v>
      </c>
      <c r="R6173" s="34">
        <v>0</v>
      </c>
      <c r="T6173" s="34"/>
      <c r="U6173" s="34"/>
      <c r="V6173" s="34"/>
      <c r="W6173" s="34"/>
      <c r="X6173" s="34"/>
      <c r="Y6173" s="34"/>
      <c r="Z6173" s="34"/>
      <c r="AA6173" s="34"/>
      <c r="AB6173" s="34"/>
      <c r="AC6173" s="34"/>
    </row>
    <row r="6174" spans="2:29">
      <c r="B6174" s="51">
        <v>200600010162780</v>
      </c>
      <c r="C6174" s="45">
        <v>38973</v>
      </c>
      <c r="D6174" s="73" t="s">
        <v>21413</v>
      </c>
      <c r="E6174" s="34">
        <v>0</v>
      </c>
      <c r="F6174" s="34">
        <v>0</v>
      </c>
      <c r="G6174" s="44">
        <v>366.3</v>
      </c>
      <c r="H6174" s="44">
        <v>82</v>
      </c>
      <c r="I6174" s="44">
        <v>12</v>
      </c>
      <c r="J6174" s="45">
        <v>38973</v>
      </c>
      <c r="K6174" s="44">
        <v>2006</v>
      </c>
      <c r="L6174" s="44">
        <v>12</v>
      </c>
      <c r="M6174" s="34">
        <v>0</v>
      </c>
      <c r="N6174" s="44" t="s">
        <v>21418</v>
      </c>
      <c r="O6174" s="34">
        <v>0</v>
      </c>
      <c r="P6174" s="44">
        <v>2006</v>
      </c>
      <c r="Q6174" s="46">
        <v>7751.2</v>
      </c>
      <c r="R6174" s="34">
        <v>0</v>
      </c>
      <c r="T6174" s="34"/>
      <c r="U6174" s="34"/>
      <c r="V6174" s="34"/>
      <c r="W6174" s="34"/>
      <c r="X6174" s="34"/>
      <c r="Y6174" s="34"/>
      <c r="Z6174" s="34"/>
      <c r="AA6174" s="34"/>
      <c r="AB6174" s="34"/>
      <c r="AC6174" s="34"/>
    </row>
    <row r="6175" spans="2:29">
      <c r="B6175" s="51">
        <v>199400000248640</v>
      </c>
      <c r="C6175" s="45">
        <v>34639</v>
      </c>
      <c r="D6175" s="44" t="s">
        <v>17735</v>
      </c>
      <c r="E6175" s="34">
        <v>0</v>
      </c>
      <c r="F6175" s="34">
        <v>0</v>
      </c>
      <c r="G6175" s="44">
        <v>0</v>
      </c>
      <c r="H6175" s="44">
        <v>82</v>
      </c>
      <c r="I6175" s="44">
        <v>12</v>
      </c>
      <c r="J6175" s="45">
        <v>34345</v>
      </c>
      <c r="K6175" s="44">
        <v>1994</v>
      </c>
      <c r="L6175" s="44">
        <v>12</v>
      </c>
      <c r="M6175" s="34">
        <v>0</v>
      </c>
      <c r="N6175" s="44" t="s">
        <v>21418</v>
      </c>
      <c r="O6175" s="34">
        <v>0</v>
      </c>
      <c r="P6175" s="44">
        <v>1994</v>
      </c>
      <c r="Q6175" s="46">
        <v>5407.6</v>
      </c>
      <c r="R6175" s="34">
        <v>0</v>
      </c>
      <c r="T6175" s="34"/>
      <c r="U6175" s="34"/>
      <c r="V6175" s="34"/>
      <c r="W6175" s="34"/>
      <c r="X6175" s="34"/>
      <c r="Y6175" s="34"/>
      <c r="Z6175" s="34"/>
      <c r="AA6175" s="34"/>
      <c r="AB6175" s="34"/>
      <c r="AC6175" s="34"/>
    </row>
    <row r="6176" spans="2:29">
      <c r="B6176" s="51">
        <v>199400000248650</v>
      </c>
      <c r="C6176" s="45">
        <v>34639</v>
      </c>
      <c r="D6176" s="44" t="s">
        <v>17735</v>
      </c>
      <c r="E6176" s="34">
        <v>0</v>
      </c>
      <c r="F6176" s="34">
        <v>0</v>
      </c>
      <c r="G6176" s="44">
        <v>0</v>
      </c>
      <c r="H6176" s="44">
        <v>82</v>
      </c>
      <c r="I6176" s="44">
        <v>12</v>
      </c>
      <c r="J6176" s="45">
        <v>34345</v>
      </c>
      <c r="K6176" s="44">
        <v>1994</v>
      </c>
      <c r="L6176" s="44">
        <v>12</v>
      </c>
      <c r="M6176" s="34">
        <v>0</v>
      </c>
      <c r="N6176" s="44" t="s">
        <v>21418</v>
      </c>
      <c r="O6176" s="34">
        <v>0</v>
      </c>
      <c r="P6176" s="44">
        <v>1994</v>
      </c>
      <c r="Q6176" s="46">
        <v>5407.6</v>
      </c>
      <c r="R6176" s="34">
        <v>0</v>
      </c>
      <c r="T6176" s="34"/>
      <c r="U6176" s="34"/>
      <c r="V6176" s="34"/>
      <c r="W6176" s="34"/>
      <c r="X6176" s="34"/>
      <c r="Y6176" s="34"/>
      <c r="Z6176" s="34"/>
      <c r="AA6176" s="34"/>
      <c r="AB6176" s="34"/>
      <c r="AC6176" s="34"/>
    </row>
    <row r="6177" spans="2:29">
      <c r="B6177" s="51">
        <v>199400000248660</v>
      </c>
      <c r="C6177" s="45">
        <v>34639</v>
      </c>
      <c r="D6177" s="44" t="s">
        <v>17735</v>
      </c>
      <c r="E6177" s="34">
        <v>0</v>
      </c>
      <c r="F6177" s="34">
        <v>0</v>
      </c>
      <c r="G6177" s="44">
        <v>0</v>
      </c>
      <c r="H6177" s="44">
        <v>82</v>
      </c>
      <c r="I6177" s="44">
        <v>12</v>
      </c>
      <c r="J6177" s="45">
        <v>34345</v>
      </c>
      <c r="K6177" s="44">
        <v>1994</v>
      </c>
      <c r="L6177" s="44">
        <v>12</v>
      </c>
      <c r="M6177" s="34">
        <v>0</v>
      </c>
      <c r="N6177" s="44" t="s">
        <v>21418</v>
      </c>
      <c r="O6177" s="34">
        <v>0</v>
      </c>
      <c r="P6177" s="44">
        <v>1994</v>
      </c>
      <c r="Q6177" s="46">
        <v>5407.6</v>
      </c>
      <c r="R6177" s="34">
        <v>0</v>
      </c>
      <c r="T6177" s="34"/>
      <c r="U6177" s="34"/>
      <c r="V6177" s="34"/>
      <c r="W6177" s="34"/>
      <c r="X6177" s="34"/>
      <c r="Y6177" s="34"/>
      <c r="Z6177" s="34"/>
      <c r="AA6177" s="34"/>
      <c r="AB6177" s="34"/>
      <c r="AC6177" s="34"/>
    </row>
    <row r="6178" spans="2:29">
      <c r="B6178" s="51">
        <v>199400000248670</v>
      </c>
      <c r="C6178" s="45">
        <v>34639</v>
      </c>
      <c r="D6178" s="44" t="s">
        <v>17735</v>
      </c>
      <c r="E6178" s="34">
        <v>0</v>
      </c>
      <c r="F6178" s="34">
        <v>0</v>
      </c>
      <c r="G6178" s="44">
        <v>0</v>
      </c>
      <c r="H6178" s="44">
        <v>82</v>
      </c>
      <c r="I6178" s="44">
        <v>12</v>
      </c>
      <c r="J6178" s="45">
        <v>34345</v>
      </c>
      <c r="K6178" s="44">
        <v>1994</v>
      </c>
      <c r="L6178" s="44">
        <v>12</v>
      </c>
      <c r="M6178" s="34">
        <v>0</v>
      </c>
      <c r="N6178" s="44" t="s">
        <v>21418</v>
      </c>
      <c r="O6178" s="34">
        <v>0</v>
      </c>
      <c r="P6178" s="44">
        <v>1994</v>
      </c>
      <c r="Q6178" s="46">
        <v>5407.6</v>
      </c>
      <c r="R6178" s="34">
        <v>0</v>
      </c>
      <c r="T6178" s="34"/>
      <c r="U6178" s="34"/>
      <c r="V6178" s="34"/>
      <c r="W6178" s="34"/>
      <c r="X6178" s="34"/>
      <c r="Y6178" s="34"/>
      <c r="Z6178" s="34"/>
      <c r="AA6178" s="34"/>
      <c r="AB6178" s="34"/>
      <c r="AC6178" s="34"/>
    </row>
    <row r="6179" spans="2:29">
      <c r="B6179" s="51">
        <v>199400000248690</v>
      </c>
      <c r="C6179" s="45">
        <v>34639</v>
      </c>
      <c r="D6179" s="44" t="s">
        <v>17735</v>
      </c>
      <c r="E6179" s="34">
        <v>0</v>
      </c>
      <c r="F6179" s="34">
        <v>0</v>
      </c>
      <c r="G6179" s="44">
        <v>0</v>
      </c>
      <c r="H6179" s="44">
        <v>82</v>
      </c>
      <c r="I6179" s="44">
        <v>12</v>
      </c>
      <c r="J6179" s="45">
        <v>34345</v>
      </c>
      <c r="K6179" s="44">
        <v>1994</v>
      </c>
      <c r="L6179" s="44">
        <v>12</v>
      </c>
      <c r="M6179" s="34">
        <v>0</v>
      </c>
      <c r="N6179" s="44" t="s">
        <v>21418</v>
      </c>
      <c r="O6179" s="34">
        <v>0</v>
      </c>
      <c r="P6179" s="44">
        <v>1994</v>
      </c>
      <c r="Q6179" s="46">
        <v>5407.6</v>
      </c>
      <c r="R6179" s="34">
        <v>0</v>
      </c>
      <c r="T6179" s="34"/>
      <c r="U6179" s="34"/>
      <c r="V6179" s="34"/>
      <c r="W6179" s="34"/>
      <c r="X6179" s="34"/>
      <c r="Y6179" s="34"/>
      <c r="Z6179" s="34"/>
      <c r="AA6179" s="34"/>
      <c r="AB6179" s="34"/>
      <c r="AC6179" s="34"/>
    </row>
    <row r="6180" spans="2:29">
      <c r="B6180" s="51">
        <v>199400000248700</v>
      </c>
      <c r="C6180" s="45">
        <v>34639</v>
      </c>
      <c r="D6180" s="44" t="s">
        <v>17735</v>
      </c>
      <c r="E6180" s="34">
        <v>0</v>
      </c>
      <c r="F6180" s="34">
        <v>0</v>
      </c>
      <c r="G6180" s="44">
        <v>0</v>
      </c>
      <c r="H6180" s="44">
        <v>82</v>
      </c>
      <c r="I6180" s="44">
        <v>12</v>
      </c>
      <c r="J6180" s="45">
        <v>34345</v>
      </c>
      <c r="K6180" s="44">
        <v>1994</v>
      </c>
      <c r="L6180" s="44">
        <v>12</v>
      </c>
      <c r="M6180" s="34">
        <v>0</v>
      </c>
      <c r="N6180" s="44" t="s">
        <v>21418</v>
      </c>
      <c r="O6180" s="34">
        <v>0</v>
      </c>
      <c r="P6180" s="44">
        <v>1994</v>
      </c>
      <c r="Q6180" s="46">
        <v>5407.6</v>
      </c>
      <c r="R6180" s="34">
        <v>0</v>
      </c>
      <c r="T6180" s="34"/>
      <c r="U6180" s="34"/>
      <c r="V6180" s="34"/>
      <c r="W6180" s="34"/>
      <c r="X6180" s="34"/>
      <c r="Y6180" s="34"/>
      <c r="Z6180" s="34"/>
      <c r="AA6180" s="34"/>
      <c r="AB6180" s="34"/>
      <c r="AC6180" s="34"/>
    </row>
    <row r="6181" spans="2:29">
      <c r="B6181" s="51">
        <v>199400000248710</v>
      </c>
      <c r="C6181" s="45">
        <v>34639</v>
      </c>
      <c r="D6181" s="44" t="s">
        <v>17735</v>
      </c>
      <c r="E6181" s="34">
        <v>0</v>
      </c>
      <c r="F6181" s="34">
        <v>0</v>
      </c>
      <c r="G6181" s="44">
        <v>0</v>
      </c>
      <c r="H6181" s="44">
        <v>82</v>
      </c>
      <c r="I6181" s="44">
        <v>12</v>
      </c>
      <c r="J6181" s="45">
        <v>34345</v>
      </c>
      <c r="K6181" s="44">
        <v>1994</v>
      </c>
      <c r="L6181" s="44">
        <v>12</v>
      </c>
      <c r="M6181" s="34">
        <v>0</v>
      </c>
      <c r="N6181" s="44" t="s">
        <v>21418</v>
      </c>
      <c r="O6181" s="34">
        <v>0</v>
      </c>
      <c r="P6181" s="44">
        <v>1994</v>
      </c>
      <c r="Q6181" s="46">
        <v>5407.6</v>
      </c>
      <c r="R6181" s="34">
        <v>0</v>
      </c>
      <c r="T6181" s="34"/>
      <c r="U6181" s="34"/>
      <c r="V6181" s="34"/>
      <c r="W6181" s="34"/>
      <c r="X6181" s="34"/>
      <c r="Y6181" s="34"/>
      <c r="Z6181" s="34"/>
      <c r="AA6181" s="34"/>
      <c r="AB6181" s="34"/>
      <c r="AC6181" s="34"/>
    </row>
    <row r="6182" spans="2:29">
      <c r="B6182" s="51">
        <v>199400000248720</v>
      </c>
      <c r="C6182" s="45">
        <v>34639</v>
      </c>
      <c r="D6182" s="44" t="s">
        <v>17735</v>
      </c>
      <c r="E6182" s="34">
        <v>0</v>
      </c>
      <c r="F6182" s="34">
        <v>0</v>
      </c>
      <c r="G6182" s="44">
        <v>0</v>
      </c>
      <c r="H6182" s="44">
        <v>82</v>
      </c>
      <c r="I6182" s="44">
        <v>12</v>
      </c>
      <c r="J6182" s="45">
        <v>34345</v>
      </c>
      <c r="K6182" s="44">
        <v>1994</v>
      </c>
      <c r="L6182" s="44">
        <v>12</v>
      </c>
      <c r="M6182" s="34">
        <v>0</v>
      </c>
      <c r="N6182" s="44" t="s">
        <v>21418</v>
      </c>
      <c r="O6182" s="34">
        <v>0</v>
      </c>
      <c r="P6182" s="44">
        <v>1994</v>
      </c>
      <c r="Q6182" s="46">
        <v>5407.6</v>
      </c>
      <c r="R6182" s="34">
        <v>0</v>
      </c>
      <c r="T6182" s="34"/>
      <c r="U6182" s="34"/>
      <c r="V6182" s="34"/>
      <c r="W6182" s="34"/>
      <c r="X6182" s="34"/>
      <c r="Y6182" s="34"/>
      <c r="Z6182" s="34"/>
      <c r="AA6182" s="34"/>
      <c r="AB6182" s="34"/>
      <c r="AC6182" s="34"/>
    </row>
    <row r="6183" spans="2:29">
      <c r="B6183" s="51">
        <v>199400000248730</v>
      </c>
      <c r="C6183" s="45">
        <v>34639</v>
      </c>
      <c r="D6183" s="44" t="s">
        <v>17735</v>
      </c>
      <c r="E6183" s="34">
        <v>0</v>
      </c>
      <c r="F6183" s="34">
        <v>0</v>
      </c>
      <c r="G6183" s="44">
        <v>0</v>
      </c>
      <c r="H6183" s="44">
        <v>82</v>
      </c>
      <c r="I6183" s="44">
        <v>12</v>
      </c>
      <c r="J6183" s="45">
        <v>34345</v>
      </c>
      <c r="K6183" s="44">
        <v>1994</v>
      </c>
      <c r="L6183" s="44">
        <v>12</v>
      </c>
      <c r="M6183" s="34">
        <v>0</v>
      </c>
      <c r="N6183" s="44" t="s">
        <v>21418</v>
      </c>
      <c r="O6183" s="34">
        <v>0</v>
      </c>
      <c r="P6183" s="44">
        <v>1994</v>
      </c>
      <c r="Q6183" s="46">
        <v>5407.6</v>
      </c>
      <c r="R6183" s="34">
        <v>0</v>
      </c>
      <c r="T6183" s="34"/>
      <c r="U6183" s="34"/>
      <c r="V6183" s="34"/>
      <c r="W6183" s="34"/>
      <c r="X6183" s="34"/>
      <c r="Y6183" s="34"/>
      <c r="Z6183" s="34"/>
      <c r="AA6183" s="34"/>
      <c r="AB6183" s="34"/>
      <c r="AC6183" s="34"/>
    </row>
    <row r="6184" spans="2:29">
      <c r="B6184" s="51">
        <v>199400000248740</v>
      </c>
      <c r="C6184" s="45">
        <v>34639</v>
      </c>
      <c r="D6184" s="44" t="s">
        <v>17735</v>
      </c>
      <c r="E6184" s="34">
        <v>1880</v>
      </c>
      <c r="F6184" s="34">
        <v>1880</v>
      </c>
      <c r="G6184" s="44">
        <v>0</v>
      </c>
      <c r="H6184" s="44">
        <v>82</v>
      </c>
      <c r="I6184" s="44">
        <v>12</v>
      </c>
      <c r="J6184" s="45">
        <v>34345</v>
      </c>
      <c r="K6184" s="44">
        <v>1994</v>
      </c>
      <c r="L6184" s="44">
        <v>12</v>
      </c>
      <c r="M6184" s="34">
        <v>156.66999999999999</v>
      </c>
      <c r="N6184" s="44" t="s">
        <v>21418</v>
      </c>
      <c r="O6184" s="34">
        <v>0</v>
      </c>
      <c r="P6184" s="44">
        <v>1994</v>
      </c>
      <c r="Q6184" s="46">
        <v>5407.6</v>
      </c>
      <c r="R6184" s="34">
        <v>0</v>
      </c>
      <c r="T6184" s="34"/>
      <c r="U6184" s="34"/>
      <c r="V6184" s="34"/>
      <c r="W6184" s="34"/>
      <c r="X6184" s="34"/>
      <c r="Y6184" s="34"/>
      <c r="Z6184" s="34"/>
      <c r="AA6184" s="34"/>
      <c r="AB6184" s="34"/>
      <c r="AC6184" s="34"/>
    </row>
    <row r="6185" spans="2:29">
      <c r="B6185" s="51">
        <v>199400000248750</v>
      </c>
      <c r="C6185" s="45">
        <v>34639</v>
      </c>
      <c r="D6185" s="44" t="s">
        <v>17735</v>
      </c>
      <c r="E6185" s="34">
        <v>0</v>
      </c>
      <c r="F6185" s="34">
        <v>0</v>
      </c>
      <c r="G6185" s="44">
        <v>0</v>
      </c>
      <c r="H6185" s="44">
        <v>82</v>
      </c>
      <c r="I6185" s="44">
        <v>12</v>
      </c>
      <c r="J6185" s="45">
        <v>34345</v>
      </c>
      <c r="K6185" s="44">
        <v>1994</v>
      </c>
      <c r="L6185" s="44">
        <v>12</v>
      </c>
      <c r="M6185" s="34">
        <v>0</v>
      </c>
      <c r="N6185" s="44" t="s">
        <v>21418</v>
      </c>
      <c r="O6185" s="34">
        <v>0</v>
      </c>
      <c r="P6185" s="44">
        <v>1994</v>
      </c>
      <c r="Q6185" s="46">
        <v>5407.6</v>
      </c>
      <c r="R6185" s="34">
        <v>0</v>
      </c>
      <c r="T6185" s="34"/>
      <c r="U6185" s="34"/>
      <c r="V6185" s="34"/>
      <c r="W6185" s="34"/>
      <c r="X6185" s="34"/>
      <c r="Y6185" s="34"/>
      <c r="Z6185" s="34"/>
      <c r="AA6185" s="34"/>
      <c r="AB6185" s="34"/>
      <c r="AC6185" s="34"/>
    </row>
    <row r="6186" spans="2:29">
      <c r="B6186" s="51">
        <v>199400000248800</v>
      </c>
      <c r="C6186" s="45">
        <v>34639</v>
      </c>
      <c r="D6186" s="44" t="s">
        <v>17735</v>
      </c>
      <c r="E6186" s="34">
        <v>1880</v>
      </c>
      <c r="F6186" s="34">
        <v>1880</v>
      </c>
      <c r="G6186" s="44">
        <v>0</v>
      </c>
      <c r="H6186" s="44">
        <v>82</v>
      </c>
      <c r="I6186" s="44">
        <v>12</v>
      </c>
      <c r="J6186" s="45">
        <v>34345</v>
      </c>
      <c r="K6186" s="44">
        <v>1994</v>
      </c>
      <c r="L6186" s="44">
        <v>12</v>
      </c>
      <c r="M6186" s="34">
        <v>156.66999999999999</v>
      </c>
      <c r="N6186" s="44" t="s">
        <v>21418</v>
      </c>
      <c r="O6186" s="34">
        <v>0</v>
      </c>
      <c r="P6186" s="44">
        <v>1994</v>
      </c>
      <c r="Q6186" s="46">
        <v>5407.6</v>
      </c>
      <c r="R6186" s="34">
        <v>0</v>
      </c>
      <c r="T6186" s="34"/>
      <c r="U6186" s="34"/>
      <c r="V6186" s="34"/>
      <c r="W6186" s="34"/>
      <c r="X6186" s="34"/>
      <c r="Y6186" s="34"/>
      <c r="Z6186" s="34"/>
      <c r="AA6186" s="34"/>
      <c r="AB6186" s="34"/>
      <c r="AC6186" s="34"/>
    </row>
    <row r="6187" spans="2:29">
      <c r="B6187" s="51">
        <v>199400000248820</v>
      </c>
      <c r="C6187" s="45">
        <v>34639</v>
      </c>
      <c r="D6187" s="44" t="s">
        <v>17735</v>
      </c>
      <c r="E6187" s="34">
        <v>0</v>
      </c>
      <c r="F6187" s="34">
        <v>0</v>
      </c>
      <c r="G6187" s="44">
        <v>0</v>
      </c>
      <c r="H6187" s="44">
        <v>82</v>
      </c>
      <c r="I6187" s="44">
        <v>12</v>
      </c>
      <c r="J6187" s="45">
        <v>34345</v>
      </c>
      <c r="K6187" s="44">
        <v>1994</v>
      </c>
      <c r="L6187" s="44">
        <v>12</v>
      </c>
      <c r="M6187" s="34">
        <v>0</v>
      </c>
      <c r="N6187" s="44" t="s">
        <v>21418</v>
      </c>
      <c r="O6187" s="34">
        <v>0</v>
      </c>
      <c r="P6187" s="44">
        <v>1994</v>
      </c>
      <c r="Q6187" s="46">
        <v>5407.6</v>
      </c>
      <c r="R6187" s="34">
        <v>0</v>
      </c>
      <c r="T6187" s="34"/>
      <c r="U6187" s="34"/>
      <c r="V6187" s="34"/>
      <c r="W6187" s="34"/>
      <c r="X6187" s="34"/>
      <c r="Y6187" s="34"/>
      <c r="Z6187" s="34"/>
      <c r="AA6187" s="34"/>
      <c r="AB6187" s="34"/>
      <c r="AC6187" s="34"/>
    </row>
    <row r="6188" spans="2:29">
      <c r="B6188" s="51">
        <v>199400000248840</v>
      </c>
      <c r="C6188" s="45">
        <v>34639</v>
      </c>
      <c r="D6188" s="44" t="s">
        <v>17735</v>
      </c>
      <c r="E6188" s="34">
        <v>0</v>
      </c>
      <c r="F6188" s="34">
        <v>0</v>
      </c>
      <c r="G6188" s="44">
        <v>0</v>
      </c>
      <c r="H6188" s="44">
        <v>82</v>
      </c>
      <c r="I6188" s="44">
        <v>12</v>
      </c>
      <c r="J6188" s="45">
        <v>34345</v>
      </c>
      <c r="K6188" s="44">
        <v>1994</v>
      </c>
      <c r="L6188" s="44">
        <v>12</v>
      </c>
      <c r="M6188" s="34">
        <v>0</v>
      </c>
      <c r="N6188" s="44" t="s">
        <v>21418</v>
      </c>
      <c r="O6188" s="34">
        <v>0</v>
      </c>
      <c r="P6188" s="44">
        <v>1994</v>
      </c>
      <c r="Q6188" s="46">
        <v>5407.6</v>
      </c>
      <c r="R6188" s="34">
        <v>0</v>
      </c>
      <c r="T6188" s="34"/>
      <c r="U6188" s="34"/>
      <c r="V6188" s="34"/>
      <c r="W6188" s="34"/>
      <c r="X6188" s="34"/>
      <c r="Y6188" s="34"/>
      <c r="Z6188" s="34"/>
      <c r="AA6188" s="34"/>
      <c r="AB6188" s="34"/>
      <c r="AC6188" s="34"/>
    </row>
    <row r="6189" spans="2:29">
      <c r="B6189" s="51">
        <v>199400000248860</v>
      </c>
      <c r="C6189" s="45">
        <v>34639</v>
      </c>
      <c r="D6189" s="44" t="s">
        <v>17735</v>
      </c>
      <c r="E6189" s="34">
        <v>0</v>
      </c>
      <c r="F6189" s="34">
        <v>0</v>
      </c>
      <c r="G6189" s="44">
        <v>0</v>
      </c>
      <c r="H6189" s="44">
        <v>82</v>
      </c>
      <c r="I6189" s="44">
        <v>12</v>
      </c>
      <c r="J6189" s="45">
        <v>34345</v>
      </c>
      <c r="K6189" s="44">
        <v>1994</v>
      </c>
      <c r="L6189" s="44">
        <v>12</v>
      </c>
      <c r="M6189" s="34">
        <v>0</v>
      </c>
      <c r="N6189" s="44" t="s">
        <v>21418</v>
      </c>
      <c r="O6189" s="34">
        <v>0</v>
      </c>
      <c r="P6189" s="44">
        <v>1994</v>
      </c>
      <c r="Q6189" s="46">
        <v>5407.6</v>
      </c>
      <c r="R6189" s="34">
        <v>0</v>
      </c>
      <c r="T6189" s="34"/>
      <c r="U6189" s="34"/>
      <c r="V6189" s="34"/>
      <c r="W6189" s="34"/>
      <c r="X6189" s="34"/>
      <c r="Y6189" s="34"/>
      <c r="Z6189" s="34"/>
      <c r="AA6189" s="34"/>
      <c r="AB6189" s="34"/>
      <c r="AC6189" s="34"/>
    </row>
    <row r="6190" spans="2:29">
      <c r="B6190" s="51">
        <v>199400000248880</v>
      </c>
      <c r="C6190" s="45">
        <v>34639</v>
      </c>
      <c r="D6190" s="44" t="s">
        <v>17735</v>
      </c>
      <c r="E6190" s="34">
        <v>0</v>
      </c>
      <c r="F6190" s="34">
        <v>0</v>
      </c>
      <c r="G6190" s="44">
        <v>0</v>
      </c>
      <c r="H6190" s="44">
        <v>82</v>
      </c>
      <c r="I6190" s="44">
        <v>12</v>
      </c>
      <c r="J6190" s="45">
        <v>34345</v>
      </c>
      <c r="K6190" s="44">
        <v>1994</v>
      </c>
      <c r="L6190" s="44">
        <v>12</v>
      </c>
      <c r="M6190" s="34">
        <v>0</v>
      </c>
      <c r="N6190" s="44" t="s">
        <v>21418</v>
      </c>
      <c r="O6190" s="34">
        <v>0</v>
      </c>
      <c r="P6190" s="44">
        <v>1994</v>
      </c>
      <c r="Q6190" s="46">
        <v>5407.6</v>
      </c>
      <c r="R6190" s="34">
        <v>0</v>
      </c>
      <c r="T6190" s="34"/>
      <c r="U6190" s="34"/>
      <c r="V6190" s="34"/>
      <c r="W6190" s="34"/>
      <c r="X6190" s="34"/>
      <c r="Y6190" s="34"/>
      <c r="Z6190" s="34"/>
      <c r="AA6190" s="34"/>
      <c r="AB6190" s="34"/>
      <c r="AC6190" s="34"/>
    </row>
    <row r="6191" spans="2:29">
      <c r="B6191" s="51">
        <v>199400000248890</v>
      </c>
      <c r="C6191" s="45">
        <v>34639</v>
      </c>
      <c r="D6191" s="44" t="s">
        <v>17735</v>
      </c>
      <c r="E6191" s="34">
        <v>0</v>
      </c>
      <c r="F6191" s="34">
        <v>0</v>
      </c>
      <c r="G6191" s="44">
        <v>0</v>
      </c>
      <c r="H6191" s="44">
        <v>82</v>
      </c>
      <c r="I6191" s="44">
        <v>12</v>
      </c>
      <c r="J6191" s="45">
        <v>34345</v>
      </c>
      <c r="K6191" s="44">
        <v>1994</v>
      </c>
      <c r="L6191" s="44">
        <v>12</v>
      </c>
      <c r="M6191" s="34">
        <v>0</v>
      </c>
      <c r="N6191" s="44" t="s">
        <v>21418</v>
      </c>
      <c r="O6191" s="34">
        <v>0</v>
      </c>
      <c r="P6191" s="44">
        <v>1994</v>
      </c>
      <c r="Q6191" s="46">
        <v>5407.6</v>
      </c>
      <c r="R6191" s="34">
        <v>0</v>
      </c>
      <c r="T6191" s="34"/>
      <c r="U6191" s="34"/>
      <c r="V6191" s="34"/>
      <c r="W6191" s="34"/>
      <c r="X6191" s="34"/>
      <c r="Y6191" s="34"/>
      <c r="Z6191" s="34"/>
      <c r="AA6191" s="34"/>
      <c r="AB6191" s="34"/>
      <c r="AC6191" s="34"/>
    </row>
    <row r="6192" spans="2:29">
      <c r="B6192" s="51">
        <v>199400000248900</v>
      </c>
      <c r="C6192" s="45">
        <v>34639</v>
      </c>
      <c r="D6192" s="44" t="s">
        <v>17735</v>
      </c>
      <c r="E6192" s="34">
        <v>0</v>
      </c>
      <c r="F6192" s="34">
        <v>0</v>
      </c>
      <c r="G6192" s="44">
        <v>0</v>
      </c>
      <c r="H6192" s="44">
        <v>82</v>
      </c>
      <c r="I6192" s="44">
        <v>12</v>
      </c>
      <c r="J6192" s="45">
        <v>34345</v>
      </c>
      <c r="K6192" s="44">
        <v>1994</v>
      </c>
      <c r="L6192" s="44">
        <v>12</v>
      </c>
      <c r="M6192" s="34">
        <v>0</v>
      </c>
      <c r="N6192" s="44" t="s">
        <v>21418</v>
      </c>
      <c r="O6192" s="34">
        <v>0</v>
      </c>
      <c r="P6192" s="44">
        <v>1994</v>
      </c>
      <c r="Q6192" s="46">
        <v>5407.6</v>
      </c>
      <c r="R6192" s="34">
        <v>0</v>
      </c>
      <c r="T6192" s="34"/>
      <c r="U6192" s="34"/>
      <c r="V6192" s="34"/>
      <c r="W6192" s="34"/>
      <c r="X6192" s="34"/>
      <c r="Y6192" s="34"/>
      <c r="Z6192" s="34"/>
      <c r="AA6192" s="34"/>
      <c r="AB6192" s="34"/>
      <c r="AC6192" s="34"/>
    </row>
    <row r="6193" spans="2:29">
      <c r="B6193" s="51">
        <v>199500000248560</v>
      </c>
      <c r="C6193" s="45">
        <v>34918</v>
      </c>
      <c r="D6193" s="44" t="s">
        <v>17735</v>
      </c>
      <c r="E6193" s="34">
        <v>1945</v>
      </c>
      <c r="F6193" s="34">
        <v>1945</v>
      </c>
      <c r="G6193" s="44">
        <v>0</v>
      </c>
      <c r="H6193" s="44">
        <v>82</v>
      </c>
      <c r="I6193" s="44">
        <v>12</v>
      </c>
      <c r="J6193" s="45">
        <v>34888</v>
      </c>
      <c r="K6193" s="44">
        <v>1995</v>
      </c>
      <c r="L6193" s="44">
        <v>12</v>
      </c>
      <c r="M6193" s="34">
        <v>162.08000000000001</v>
      </c>
      <c r="N6193" s="44" t="s">
        <v>21418</v>
      </c>
      <c r="O6193" s="34">
        <v>0</v>
      </c>
      <c r="P6193" s="44">
        <v>1995</v>
      </c>
      <c r="Q6193" s="46">
        <v>5471.2</v>
      </c>
      <c r="R6193" s="34">
        <v>0</v>
      </c>
      <c r="T6193" s="34"/>
      <c r="U6193" s="34"/>
      <c r="V6193" s="34"/>
      <c r="W6193" s="34"/>
      <c r="X6193" s="34"/>
      <c r="Y6193" s="34"/>
      <c r="Z6193" s="34"/>
      <c r="AA6193" s="34"/>
      <c r="AB6193" s="34"/>
      <c r="AC6193" s="34"/>
    </row>
    <row r="6194" spans="2:29">
      <c r="B6194" s="51">
        <v>199500000248570</v>
      </c>
      <c r="C6194" s="45">
        <v>34918</v>
      </c>
      <c r="D6194" s="44" t="s">
        <v>17735</v>
      </c>
      <c r="E6194" s="34">
        <v>1945</v>
      </c>
      <c r="F6194" s="34">
        <v>1945</v>
      </c>
      <c r="G6194" s="44">
        <v>0</v>
      </c>
      <c r="H6194" s="44">
        <v>82</v>
      </c>
      <c r="I6194" s="44">
        <v>12</v>
      </c>
      <c r="J6194" s="45">
        <v>34888</v>
      </c>
      <c r="K6194" s="44">
        <v>1995</v>
      </c>
      <c r="L6194" s="44">
        <v>12</v>
      </c>
      <c r="M6194" s="34">
        <v>162.08000000000001</v>
      </c>
      <c r="N6194" s="44" t="s">
        <v>21418</v>
      </c>
      <c r="O6194" s="34">
        <v>0</v>
      </c>
      <c r="P6194" s="44">
        <v>1995</v>
      </c>
      <c r="Q6194" s="46">
        <v>5471.2</v>
      </c>
      <c r="R6194" s="34">
        <v>0</v>
      </c>
      <c r="T6194" s="34"/>
      <c r="U6194" s="34"/>
      <c r="V6194" s="34"/>
      <c r="W6194" s="34"/>
      <c r="X6194" s="34"/>
      <c r="Y6194" s="34"/>
      <c r="Z6194" s="34"/>
      <c r="AA6194" s="34"/>
      <c r="AB6194" s="34"/>
      <c r="AC6194" s="34"/>
    </row>
    <row r="6195" spans="2:29">
      <c r="B6195" s="51">
        <v>199500000248580</v>
      </c>
      <c r="C6195" s="45">
        <v>34918</v>
      </c>
      <c r="D6195" s="44" t="s">
        <v>17735</v>
      </c>
      <c r="E6195" s="34">
        <v>1945</v>
      </c>
      <c r="F6195" s="34">
        <v>1945</v>
      </c>
      <c r="G6195" s="44">
        <v>0</v>
      </c>
      <c r="H6195" s="44">
        <v>82</v>
      </c>
      <c r="I6195" s="44">
        <v>12</v>
      </c>
      <c r="J6195" s="45">
        <v>34888</v>
      </c>
      <c r="K6195" s="44">
        <v>1995</v>
      </c>
      <c r="L6195" s="44">
        <v>12</v>
      </c>
      <c r="M6195" s="34">
        <v>162.08000000000001</v>
      </c>
      <c r="N6195" s="44" t="s">
        <v>21418</v>
      </c>
      <c r="O6195" s="34">
        <v>0</v>
      </c>
      <c r="P6195" s="44">
        <v>1995</v>
      </c>
      <c r="Q6195" s="46">
        <v>5471.2</v>
      </c>
      <c r="R6195" s="34">
        <v>0</v>
      </c>
      <c r="T6195" s="34"/>
      <c r="U6195" s="34"/>
      <c r="V6195" s="34"/>
      <c r="W6195" s="34"/>
      <c r="X6195" s="34"/>
      <c r="Y6195" s="34"/>
      <c r="Z6195" s="34"/>
      <c r="AA6195" s="34"/>
      <c r="AB6195" s="34"/>
      <c r="AC6195" s="34"/>
    </row>
    <row r="6196" spans="2:29">
      <c r="B6196" s="51">
        <v>199500000248590</v>
      </c>
      <c r="C6196" s="45">
        <v>34918</v>
      </c>
      <c r="D6196" s="44" t="s">
        <v>17735</v>
      </c>
      <c r="E6196" s="34">
        <v>1945</v>
      </c>
      <c r="F6196" s="34">
        <v>1945</v>
      </c>
      <c r="G6196" s="44">
        <v>0</v>
      </c>
      <c r="H6196" s="44">
        <v>82</v>
      </c>
      <c r="I6196" s="44">
        <v>12</v>
      </c>
      <c r="J6196" s="45">
        <v>34888</v>
      </c>
      <c r="K6196" s="44">
        <v>1995</v>
      </c>
      <c r="L6196" s="44">
        <v>12</v>
      </c>
      <c r="M6196" s="34">
        <v>162.08000000000001</v>
      </c>
      <c r="N6196" s="44" t="s">
        <v>21418</v>
      </c>
      <c r="O6196" s="34">
        <v>0</v>
      </c>
      <c r="P6196" s="44">
        <v>1995</v>
      </c>
      <c r="Q6196" s="46">
        <v>5471.2</v>
      </c>
      <c r="R6196" s="34">
        <v>0</v>
      </c>
      <c r="T6196" s="34"/>
      <c r="U6196" s="34"/>
      <c r="V6196" s="34"/>
      <c r="W6196" s="34"/>
      <c r="X6196" s="34"/>
      <c r="Y6196" s="34"/>
      <c r="Z6196" s="34"/>
      <c r="AA6196" s="34"/>
      <c r="AB6196" s="34"/>
      <c r="AC6196" s="34"/>
    </row>
    <row r="6197" spans="2:29">
      <c r="B6197" s="51">
        <v>199500000248600</v>
      </c>
      <c r="C6197" s="45">
        <v>34918</v>
      </c>
      <c r="D6197" s="44" t="s">
        <v>17735</v>
      </c>
      <c r="E6197" s="34">
        <v>1945</v>
      </c>
      <c r="F6197" s="34">
        <v>1945</v>
      </c>
      <c r="G6197" s="44">
        <v>0</v>
      </c>
      <c r="H6197" s="44">
        <v>82</v>
      </c>
      <c r="I6197" s="44">
        <v>12</v>
      </c>
      <c r="J6197" s="45">
        <v>34888</v>
      </c>
      <c r="K6197" s="44">
        <v>1995</v>
      </c>
      <c r="L6197" s="44">
        <v>12</v>
      </c>
      <c r="M6197" s="34">
        <v>162.08000000000001</v>
      </c>
      <c r="N6197" s="44" t="s">
        <v>21418</v>
      </c>
      <c r="O6197" s="34">
        <v>0</v>
      </c>
      <c r="P6197" s="44">
        <v>1995</v>
      </c>
      <c r="Q6197" s="46">
        <v>5471.2</v>
      </c>
      <c r="R6197" s="34">
        <v>0</v>
      </c>
      <c r="T6197" s="34"/>
      <c r="U6197" s="34"/>
      <c r="V6197" s="34"/>
      <c r="W6197" s="34"/>
      <c r="X6197" s="34"/>
      <c r="Y6197" s="34"/>
      <c r="Z6197" s="34"/>
      <c r="AA6197" s="34"/>
      <c r="AB6197" s="34"/>
      <c r="AC6197" s="34"/>
    </row>
    <row r="6198" spans="2:29">
      <c r="B6198" s="51">
        <v>199500000248610</v>
      </c>
      <c r="C6198" s="45">
        <v>34918</v>
      </c>
      <c r="D6198" s="44" t="s">
        <v>17735</v>
      </c>
      <c r="E6198" s="34">
        <v>1945</v>
      </c>
      <c r="F6198" s="34">
        <v>1945</v>
      </c>
      <c r="G6198" s="44">
        <v>0</v>
      </c>
      <c r="H6198" s="44">
        <v>82</v>
      </c>
      <c r="I6198" s="44">
        <v>12</v>
      </c>
      <c r="J6198" s="45">
        <v>34888</v>
      </c>
      <c r="K6198" s="44">
        <v>1995</v>
      </c>
      <c r="L6198" s="44">
        <v>12</v>
      </c>
      <c r="M6198" s="34">
        <v>162.08000000000001</v>
      </c>
      <c r="N6198" s="44" t="s">
        <v>21418</v>
      </c>
      <c r="O6198" s="34">
        <v>0</v>
      </c>
      <c r="P6198" s="44">
        <v>1995</v>
      </c>
      <c r="Q6198" s="46">
        <v>5471.2</v>
      </c>
      <c r="R6198" s="34">
        <v>0</v>
      </c>
      <c r="T6198" s="34"/>
      <c r="U6198" s="34"/>
      <c r="V6198" s="34"/>
      <c r="W6198" s="34"/>
      <c r="X6198" s="34"/>
      <c r="Y6198" s="34"/>
      <c r="Z6198" s="34"/>
      <c r="AA6198" s="34"/>
      <c r="AB6198" s="34"/>
      <c r="AC6198" s="34"/>
    </row>
    <row r="6199" spans="2:29">
      <c r="B6199" s="51">
        <v>199600000248960</v>
      </c>
      <c r="C6199" s="45">
        <v>35300</v>
      </c>
      <c r="D6199" s="44" t="s">
        <v>17735</v>
      </c>
      <c r="E6199" s="34">
        <v>2020</v>
      </c>
      <c r="F6199" s="34">
        <v>2020</v>
      </c>
      <c r="G6199" s="44">
        <v>0</v>
      </c>
      <c r="H6199" s="44">
        <v>82</v>
      </c>
      <c r="I6199" s="44">
        <v>12</v>
      </c>
      <c r="J6199" s="45">
        <v>35300</v>
      </c>
      <c r="K6199" s="44">
        <v>1996</v>
      </c>
      <c r="L6199" s="44">
        <v>12</v>
      </c>
      <c r="M6199" s="34">
        <v>168.33</v>
      </c>
      <c r="N6199" s="44" t="s">
        <v>21418</v>
      </c>
      <c r="O6199" s="34">
        <v>0</v>
      </c>
      <c r="P6199" s="44">
        <v>1996</v>
      </c>
      <c r="Q6199" s="46">
        <v>5622.1</v>
      </c>
      <c r="R6199" s="34">
        <v>0</v>
      </c>
      <c r="T6199" s="34"/>
      <c r="U6199" s="34"/>
      <c r="V6199" s="34"/>
      <c r="W6199" s="34"/>
      <c r="X6199" s="34"/>
      <c r="Y6199" s="34"/>
      <c r="Z6199" s="34"/>
      <c r="AA6199" s="34"/>
      <c r="AB6199" s="34"/>
      <c r="AC6199" s="34"/>
    </row>
    <row r="6200" spans="2:29">
      <c r="B6200" s="51">
        <v>199400000245540</v>
      </c>
      <c r="C6200" s="45">
        <v>34335</v>
      </c>
      <c r="D6200" s="44" t="s">
        <v>17727</v>
      </c>
      <c r="E6200" s="34">
        <v>1515.47</v>
      </c>
      <c r="F6200" s="34">
        <v>1515.47</v>
      </c>
      <c r="G6200" s="44">
        <v>0</v>
      </c>
      <c r="H6200" s="44">
        <v>82</v>
      </c>
      <c r="I6200" s="44">
        <v>12</v>
      </c>
      <c r="J6200" s="45">
        <v>34335</v>
      </c>
      <c r="K6200" s="44">
        <v>1994</v>
      </c>
      <c r="L6200" s="44">
        <v>12</v>
      </c>
      <c r="M6200" s="34">
        <v>126.29</v>
      </c>
      <c r="N6200" s="44" t="s">
        <v>21418</v>
      </c>
      <c r="O6200" s="34">
        <v>0</v>
      </c>
      <c r="P6200" s="44">
        <v>1994</v>
      </c>
      <c r="Q6200" s="46">
        <v>5407.6</v>
      </c>
      <c r="R6200" s="34">
        <v>0</v>
      </c>
      <c r="T6200" s="34"/>
      <c r="U6200" s="34"/>
      <c r="V6200" s="34"/>
      <c r="W6200" s="34"/>
      <c r="X6200" s="34"/>
      <c r="Y6200" s="34"/>
      <c r="Z6200" s="34"/>
      <c r="AA6200" s="34"/>
      <c r="AB6200" s="34"/>
      <c r="AC6200" s="34"/>
    </row>
    <row r="6201" spans="2:29">
      <c r="B6201" s="51">
        <v>199600000218950</v>
      </c>
      <c r="C6201" s="45">
        <v>35217</v>
      </c>
      <c r="D6201" s="44" t="s">
        <v>17898</v>
      </c>
      <c r="E6201" s="34">
        <v>24560.37</v>
      </c>
      <c r="F6201" s="34">
        <v>24560.37</v>
      </c>
      <c r="G6201" s="44">
        <v>0</v>
      </c>
      <c r="H6201" s="44">
        <v>82</v>
      </c>
      <c r="I6201" s="44">
        <v>12</v>
      </c>
      <c r="J6201" s="45">
        <v>35070</v>
      </c>
      <c r="K6201" s="44">
        <v>1996</v>
      </c>
      <c r="L6201" s="44">
        <v>12</v>
      </c>
      <c r="M6201" s="34">
        <v>2046.7</v>
      </c>
      <c r="N6201" s="44" t="s">
        <v>21418</v>
      </c>
      <c r="O6201" s="34">
        <v>0</v>
      </c>
      <c r="P6201" s="44">
        <v>1996</v>
      </c>
      <c r="Q6201" s="46">
        <v>5622.1</v>
      </c>
      <c r="R6201" s="34">
        <v>0</v>
      </c>
      <c r="T6201" s="34"/>
      <c r="U6201" s="34"/>
      <c r="V6201" s="34"/>
      <c r="W6201" s="34"/>
      <c r="X6201" s="34"/>
      <c r="Y6201" s="34"/>
      <c r="Z6201" s="34"/>
      <c r="AA6201" s="34"/>
      <c r="AB6201" s="34"/>
      <c r="AC6201" s="34"/>
    </row>
    <row r="6202" spans="2:29">
      <c r="B6202" s="51">
        <v>199400000218030</v>
      </c>
      <c r="C6202" s="45">
        <v>34335</v>
      </c>
      <c r="D6202" s="44" t="s">
        <v>17690</v>
      </c>
      <c r="E6202" s="34">
        <v>1098</v>
      </c>
      <c r="F6202" s="34">
        <v>1098</v>
      </c>
      <c r="G6202" s="44">
        <v>0</v>
      </c>
      <c r="H6202" s="44">
        <v>82</v>
      </c>
      <c r="I6202" s="44">
        <v>12</v>
      </c>
      <c r="J6202" s="45">
        <v>34335</v>
      </c>
      <c r="K6202" s="44">
        <v>1994</v>
      </c>
      <c r="L6202" s="44">
        <v>12</v>
      </c>
      <c r="M6202" s="34">
        <v>91.5</v>
      </c>
      <c r="N6202" s="44" t="s">
        <v>21418</v>
      </c>
      <c r="O6202" s="34">
        <v>0</v>
      </c>
      <c r="P6202" s="44">
        <v>1994</v>
      </c>
      <c r="Q6202" s="46">
        <v>5407.6</v>
      </c>
      <c r="R6202" s="34">
        <v>0</v>
      </c>
      <c r="T6202" s="34"/>
      <c r="U6202" s="34"/>
      <c r="V6202" s="34"/>
      <c r="W6202" s="34"/>
      <c r="X6202" s="34"/>
      <c r="Y6202" s="34"/>
      <c r="Z6202" s="34"/>
      <c r="AA6202" s="34"/>
      <c r="AB6202" s="34"/>
      <c r="AC6202" s="34"/>
    </row>
    <row r="6203" spans="2:29">
      <c r="B6203" s="51">
        <v>199400000218040</v>
      </c>
      <c r="C6203" s="45">
        <v>34335</v>
      </c>
      <c r="D6203" s="44" t="s">
        <v>17690</v>
      </c>
      <c r="E6203" s="34">
        <v>1815</v>
      </c>
      <c r="F6203" s="34">
        <v>1815</v>
      </c>
      <c r="G6203" s="44">
        <v>0</v>
      </c>
      <c r="H6203" s="44">
        <v>82</v>
      </c>
      <c r="I6203" s="44">
        <v>12</v>
      </c>
      <c r="J6203" s="45">
        <v>34335</v>
      </c>
      <c r="K6203" s="44">
        <v>1994</v>
      </c>
      <c r="L6203" s="44">
        <v>12</v>
      </c>
      <c r="M6203" s="34">
        <v>151.25</v>
      </c>
      <c r="N6203" s="44" t="s">
        <v>21418</v>
      </c>
      <c r="O6203" s="34">
        <v>0</v>
      </c>
      <c r="P6203" s="44">
        <v>1994</v>
      </c>
      <c r="Q6203" s="46">
        <v>5407.6</v>
      </c>
      <c r="R6203" s="34">
        <v>0</v>
      </c>
      <c r="T6203" s="34"/>
      <c r="U6203" s="34"/>
      <c r="V6203" s="34"/>
      <c r="W6203" s="34"/>
      <c r="X6203" s="34"/>
      <c r="Y6203" s="34"/>
      <c r="Z6203" s="34"/>
      <c r="AA6203" s="34"/>
      <c r="AB6203" s="34"/>
      <c r="AC6203" s="34"/>
    </row>
    <row r="6204" spans="2:29">
      <c r="B6204" s="51">
        <v>198800000247930</v>
      </c>
      <c r="C6204" s="45">
        <v>32387</v>
      </c>
      <c r="D6204" s="44" t="s">
        <v>16966</v>
      </c>
      <c r="E6204" s="34">
        <v>3095</v>
      </c>
      <c r="F6204" s="34">
        <v>3095</v>
      </c>
      <c r="G6204" s="44">
        <v>0</v>
      </c>
      <c r="H6204" s="44">
        <v>82</v>
      </c>
      <c r="I6204" s="44">
        <v>12</v>
      </c>
      <c r="J6204" s="45">
        <v>32151</v>
      </c>
      <c r="K6204" s="44">
        <v>1988</v>
      </c>
      <c r="L6204" s="44">
        <v>12</v>
      </c>
      <c r="M6204" s="34">
        <v>257.92</v>
      </c>
      <c r="N6204" s="44" t="s">
        <v>21418</v>
      </c>
      <c r="O6204" s="34">
        <v>0</v>
      </c>
      <c r="P6204" s="44">
        <v>1988</v>
      </c>
      <c r="Q6204" s="46">
        <v>4528</v>
      </c>
      <c r="R6204" s="34">
        <v>0</v>
      </c>
      <c r="T6204" s="34"/>
      <c r="U6204" s="34"/>
      <c r="V6204" s="34"/>
      <c r="W6204" s="34"/>
      <c r="X6204" s="34"/>
      <c r="Y6204" s="34"/>
      <c r="Z6204" s="34"/>
      <c r="AA6204" s="34"/>
      <c r="AB6204" s="34"/>
      <c r="AC6204" s="34"/>
    </row>
    <row r="6205" spans="2:29">
      <c r="B6205" s="51">
        <v>198000000226380</v>
      </c>
      <c r="C6205" s="45">
        <v>29252</v>
      </c>
      <c r="D6205" s="44" t="s">
        <v>16587</v>
      </c>
      <c r="E6205" s="34">
        <v>2712.5</v>
      </c>
      <c r="F6205" s="34">
        <v>2712.5</v>
      </c>
      <c r="G6205" s="44">
        <v>0</v>
      </c>
      <c r="H6205" s="44">
        <v>82</v>
      </c>
      <c r="I6205" s="44">
        <v>12</v>
      </c>
      <c r="J6205" s="45">
        <v>29222</v>
      </c>
      <c r="K6205" s="44">
        <v>1980</v>
      </c>
      <c r="L6205" s="44">
        <v>12</v>
      </c>
      <c r="M6205" s="34">
        <v>226.04</v>
      </c>
      <c r="N6205" s="44" t="s">
        <v>21418</v>
      </c>
      <c r="O6205" s="34">
        <v>0</v>
      </c>
      <c r="P6205" s="44">
        <v>1980</v>
      </c>
      <c r="Q6205" s="46">
        <v>3376</v>
      </c>
      <c r="R6205" s="34">
        <v>0</v>
      </c>
      <c r="T6205" s="34"/>
      <c r="U6205" s="34"/>
      <c r="V6205" s="34"/>
      <c r="W6205" s="34"/>
      <c r="X6205" s="34"/>
      <c r="Y6205" s="34"/>
      <c r="Z6205" s="34"/>
      <c r="AA6205" s="34"/>
      <c r="AB6205" s="34"/>
      <c r="AC6205" s="34"/>
    </row>
    <row r="6206" spans="2:29">
      <c r="B6206" s="51">
        <v>198800000245890</v>
      </c>
      <c r="C6206" s="45">
        <v>32387</v>
      </c>
      <c r="D6206" s="44" t="s">
        <v>16952</v>
      </c>
      <c r="E6206" s="34">
        <v>1500</v>
      </c>
      <c r="F6206" s="34">
        <v>1500</v>
      </c>
      <c r="G6206" s="44">
        <v>0</v>
      </c>
      <c r="H6206" s="44">
        <v>82</v>
      </c>
      <c r="I6206" s="44">
        <v>12</v>
      </c>
      <c r="J6206" s="45">
        <v>32151</v>
      </c>
      <c r="K6206" s="44">
        <v>1988</v>
      </c>
      <c r="L6206" s="44">
        <v>12</v>
      </c>
      <c r="M6206" s="34">
        <v>125</v>
      </c>
      <c r="N6206" s="44" t="s">
        <v>21418</v>
      </c>
      <c r="O6206" s="34">
        <v>0</v>
      </c>
      <c r="P6206" s="44">
        <v>1988</v>
      </c>
      <c r="Q6206" s="46">
        <v>4528</v>
      </c>
      <c r="R6206" s="34">
        <v>0</v>
      </c>
      <c r="T6206" s="34"/>
      <c r="U6206" s="34"/>
      <c r="V6206" s="34"/>
      <c r="W6206" s="34"/>
      <c r="X6206" s="34"/>
      <c r="Y6206" s="34"/>
      <c r="Z6206" s="34"/>
      <c r="AA6206" s="34"/>
      <c r="AB6206" s="34"/>
      <c r="AC6206" s="34"/>
    </row>
    <row r="6207" spans="2:29">
      <c r="B6207" s="51" t="s">
        <v>18207</v>
      </c>
      <c r="C6207" s="45">
        <v>35454</v>
      </c>
      <c r="D6207" s="44" t="s">
        <v>18208</v>
      </c>
      <c r="E6207" s="34">
        <v>13261.35</v>
      </c>
      <c r="F6207" s="34">
        <v>13261.35</v>
      </c>
      <c r="G6207" s="44">
        <v>0</v>
      </c>
      <c r="H6207" s="44">
        <v>82</v>
      </c>
      <c r="I6207" s="44">
        <v>10</v>
      </c>
      <c r="J6207" s="45">
        <v>35454</v>
      </c>
      <c r="K6207" s="44">
        <v>1997</v>
      </c>
      <c r="L6207" s="44">
        <v>10</v>
      </c>
      <c r="M6207" s="34">
        <v>1326.14</v>
      </c>
      <c r="N6207" s="44" t="s">
        <v>21418</v>
      </c>
      <c r="O6207" s="34">
        <v>0</v>
      </c>
      <c r="P6207" s="44">
        <v>1997</v>
      </c>
      <c r="Q6207" s="46">
        <v>5825.1</v>
      </c>
      <c r="R6207" s="34">
        <v>0</v>
      </c>
      <c r="T6207" s="34"/>
      <c r="U6207" s="34"/>
      <c r="V6207" s="34"/>
      <c r="W6207" s="34"/>
      <c r="X6207" s="34"/>
      <c r="Y6207" s="34"/>
      <c r="Z6207" s="34"/>
      <c r="AA6207" s="34"/>
      <c r="AB6207" s="34"/>
      <c r="AC6207" s="34"/>
    </row>
    <row r="6208" spans="2:29">
      <c r="B6208" s="51">
        <v>199600000246270</v>
      </c>
      <c r="C6208" s="45">
        <v>35309</v>
      </c>
      <c r="D6208" s="44" t="s">
        <v>18004</v>
      </c>
      <c r="E6208" s="34">
        <v>2098</v>
      </c>
      <c r="F6208" s="34">
        <v>2098</v>
      </c>
      <c r="G6208" s="44">
        <v>0</v>
      </c>
      <c r="H6208" s="44">
        <v>82</v>
      </c>
      <c r="I6208" s="44">
        <v>12</v>
      </c>
      <c r="J6208" s="45">
        <v>35073</v>
      </c>
      <c r="K6208" s="44">
        <v>1996</v>
      </c>
      <c r="L6208" s="44">
        <v>12</v>
      </c>
      <c r="M6208" s="34">
        <v>174.83</v>
      </c>
      <c r="N6208" s="44" t="s">
        <v>21418</v>
      </c>
      <c r="O6208" s="34">
        <v>0</v>
      </c>
      <c r="P6208" s="44">
        <v>1996</v>
      </c>
      <c r="Q6208" s="46">
        <v>5622.1</v>
      </c>
      <c r="R6208" s="34">
        <v>0</v>
      </c>
      <c r="T6208" s="34"/>
      <c r="U6208" s="34"/>
      <c r="V6208" s="34"/>
      <c r="W6208" s="34"/>
      <c r="X6208" s="34"/>
      <c r="Y6208" s="34"/>
      <c r="Z6208" s="34"/>
      <c r="AA6208" s="34"/>
      <c r="AB6208" s="34"/>
      <c r="AC6208" s="34"/>
    </row>
    <row r="6209" spans="2:29">
      <c r="B6209" s="51">
        <v>198000000226260</v>
      </c>
      <c r="C6209" s="45">
        <v>29312</v>
      </c>
      <c r="D6209" s="44" t="s">
        <v>16586</v>
      </c>
      <c r="E6209" s="34">
        <v>1452</v>
      </c>
      <c r="F6209" s="34">
        <v>1452</v>
      </c>
      <c r="G6209" s="44">
        <v>0</v>
      </c>
      <c r="H6209" s="44">
        <v>82</v>
      </c>
      <c r="I6209" s="44">
        <v>12</v>
      </c>
      <c r="J6209" s="45">
        <v>29224</v>
      </c>
      <c r="K6209" s="44">
        <v>1980</v>
      </c>
      <c r="L6209" s="44">
        <v>12</v>
      </c>
      <c r="M6209" s="34">
        <v>121</v>
      </c>
      <c r="N6209" s="44" t="s">
        <v>21418</v>
      </c>
      <c r="O6209" s="34">
        <v>0</v>
      </c>
      <c r="P6209" s="44">
        <v>1980</v>
      </c>
      <c r="Q6209" s="46">
        <v>3376</v>
      </c>
      <c r="R6209" s="34">
        <v>0</v>
      </c>
      <c r="T6209" s="34"/>
      <c r="U6209" s="34"/>
      <c r="V6209" s="34"/>
      <c r="W6209" s="34"/>
      <c r="X6209" s="34"/>
      <c r="Y6209" s="34"/>
      <c r="Z6209" s="34"/>
      <c r="AA6209" s="34"/>
      <c r="AB6209" s="34"/>
      <c r="AC6209" s="34"/>
    </row>
    <row r="6210" spans="2:29">
      <c r="B6210" s="51">
        <v>197800000226350</v>
      </c>
      <c r="C6210" s="45">
        <v>28764</v>
      </c>
      <c r="D6210" s="44" t="s">
        <v>16542</v>
      </c>
      <c r="E6210" s="34">
        <v>1199.96</v>
      </c>
      <c r="F6210" s="34">
        <v>1199.96</v>
      </c>
      <c r="G6210" s="44">
        <v>0</v>
      </c>
      <c r="H6210" s="44">
        <v>82</v>
      </c>
      <c r="I6210" s="44">
        <v>12</v>
      </c>
      <c r="J6210" s="45">
        <v>28500</v>
      </c>
      <c r="K6210" s="44">
        <v>1978</v>
      </c>
      <c r="L6210" s="44">
        <v>12</v>
      </c>
      <c r="M6210" s="34">
        <v>100</v>
      </c>
      <c r="N6210" s="44" t="s">
        <v>21418</v>
      </c>
      <c r="O6210" s="34">
        <v>0</v>
      </c>
      <c r="P6210" s="44">
        <v>1978</v>
      </c>
      <c r="Q6210" s="46">
        <v>2869</v>
      </c>
      <c r="R6210" s="34">
        <v>0</v>
      </c>
      <c r="T6210" s="34"/>
      <c r="U6210" s="34"/>
      <c r="V6210" s="34"/>
      <c r="W6210" s="34"/>
      <c r="X6210" s="34"/>
      <c r="Y6210" s="34"/>
      <c r="Z6210" s="34"/>
      <c r="AA6210" s="34"/>
      <c r="AB6210" s="34"/>
      <c r="AC6210" s="34"/>
    </row>
    <row r="6211" spans="2:29">
      <c r="B6211" s="51">
        <v>199400000222010</v>
      </c>
      <c r="C6211" s="45">
        <v>34335</v>
      </c>
      <c r="D6211" s="44" t="s">
        <v>17699</v>
      </c>
      <c r="E6211" s="34">
        <v>0</v>
      </c>
      <c r="F6211" s="34">
        <v>0</v>
      </c>
      <c r="G6211" s="44">
        <v>0</v>
      </c>
      <c r="H6211" s="44">
        <v>82</v>
      </c>
      <c r="I6211" s="44">
        <v>7</v>
      </c>
      <c r="J6211" s="45">
        <v>34335</v>
      </c>
      <c r="K6211" s="44">
        <v>1994</v>
      </c>
      <c r="L6211" s="44">
        <v>7</v>
      </c>
      <c r="M6211" s="34">
        <v>0</v>
      </c>
      <c r="N6211" s="44" t="s">
        <v>21418</v>
      </c>
      <c r="O6211" s="34">
        <v>0</v>
      </c>
      <c r="P6211" s="44">
        <v>1994</v>
      </c>
      <c r="Q6211" s="46">
        <v>5407.6</v>
      </c>
      <c r="R6211" s="34">
        <v>0</v>
      </c>
      <c r="T6211" s="34"/>
      <c r="U6211" s="34"/>
      <c r="V6211" s="34"/>
      <c r="W6211" s="34"/>
      <c r="X6211" s="34"/>
      <c r="Y6211" s="34"/>
      <c r="Z6211" s="34"/>
      <c r="AA6211" s="34"/>
      <c r="AB6211" s="34"/>
      <c r="AC6211" s="34"/>
    </row>
    <row r="6212" spans="2:29">
      <c r="B6212" s="51">
        <v>199600000226850</v>
      </c>
      <c r="C6212" s="45">
        <v>35131</v>
      </c>
      <c r="D6212" s="44" t="s">
        <v>17952</v>
      </c>
      <c r="E6212" s="34">
        <v>1175</v>
      </c>
      <c r="F6212" s="34">
        <v>1175</v>
      </c>
      <c r="G6212" s="44">
        <v>0</v>
      </c>
      <c r="H6212" s="44">
        <v>82</v>
      </c>
      <c r="I6212" s="44">
        <v>12</v>
      </c>
      <c r="J6212" s="45">
        <v>35249</v>
      </c>
      <c r="K6212" s="44">
        <v>1996</v>
      </c>
      <c r="L6212" s="44">
        <v>12</v>
      </c>
      <c r="M6212" s="34">
        <v>97.92</v>
      </c>
      <c r="N6212" s="44" t="s">
        <v>21418</v>
      </c>
      <c r="O6212" s="34">
        <v>0</v>
      </c>
      <c r="P6212" s="44">
        <v>1996</v>
      </c>
      <c r="Q6212" s="46">
        <v>5622.1</v>
      </c>
      <c r="R6212" s="34">
        <v>0</v>
      </c>
      <c r="T6212" s="34"/>
      <c r="U6212" s="34"/>
      <c r="V6212" s="34"/>
      <c r="W6212" s="34"/>
      <c r="X6212" s="34"/>
      <c r="Y6212" s="34"/>
      <c r="Z6212" s="34"/>
      <c r="AA6212" s="34"/>
      <c r="AB6212" s="34"/>
      <c r="AC6212" s="34"/>
    </row>
    <row r="6213" spans="2:29">
      <c r="B6213" s="51">
        <v>199600000226860</v>
      </c>
      <c r="C6213" s="45">
        <v>35131</v>
      </c>
      <c r="D6213" s="44" t="s">
        <v>17952</v>
      </c>
      <c r="E6213" s="34">
        <v>1175</v>
      </c>
      <c r="F6213" s="34">
        <v>1175</v>
      </c>
      <c r="G6213" s="44">
        <v>0</v>
      </c>
      <c r="H6213" s="44">
        <v>82</v>
      </c>
      <c r="I6213" s="44">
        <v>12</v>
      </c>
      <c r="J6213" s="45">
        <v>35249</v>
      </c>
      <c r="K6213" s="44">
        <v>1996</v>
      </c>
      <c r="L6213" s="44">
        <v>12</v>
      </c>
      <c r="M6213" s="34">
        <v>97.92</v>
      </c>
      <c r="N6213" s="44" t="s">
        <v>21418</v>
      </c>
      <c r="O6213" s="34">
        <v>0</v>
      </c>
      <c r="P6213" s="44">
        <v>1996</v>
      </c>
      <c r="Q6213" s="46">
        <v>5622.1</v>
      </c>
      <c r="R6213" s="34">
        <v>0</v>
      </c>
      <c r="T6213" s="34"/>
      <c r="U6213" s="34"/>
      <c r="V6213" s="34"/>
      <c r="W6213" s="34"/>
      <c r="X6213" s="34"/>
      <c r="Y6213" s="34"/>
      <c r="Z6213" s="34"/>
      <c r="AA6213" s="34"/>
      <c r="AB6213" s="34"/>
      <c r="AC6213" s="34"/>
    </row>
    <row r="6214" spans="2:29">
      <c r="B6214" s="51">
        <v>199600000226870</v>
      </c>
      <c r="C6214" s="45">
        <v>35131</v>
      </c>
      <c r="D6214" s="44" t="s">
        <v>17952</v>
      </c>
      <c r="E6214" s="34">
        <v>1175</v>
      </c>
      <c r="F6214" s="34">
        <v>1175</v>
      </c>
      <c r="G6214" s="44">
        <v>0</v>
      </c>
      <c r="H6214" s="44">
        <v>82</v>
      </c>
      <c r="I6214" s="44">
        <v>12</v>
      </c>
      <c r="J6214" s="45">
        <v>35249</v>
      </c>
      <c r="K6214" s="44">
        <v>1996</v>
      </c>
      <c r="L6214" s="44">
        <v>12</v>
      </c>
      <c r="M6214" s="34">
        <v>97.92</v>
      </c>
      <c r="N6214" s="44" t="s">
        <v>21418</v>
      </c>
      <c r="O6214" s="34">
        <v>0</v>
      </c>
      <c r="P6214" s="44">
        <v>1996</v>
      </c>
      <c r="Q6214" s="46">
        <v>5622.1</v>
      </c>
      <c r="R6214" s="34">
        <v>0</v>
      </c>
      <c r="T6214" s="34"/>
      <c r="U6214" s="34"/>
      <c r="V6214" s="34"/>
      <c r="W6214" s="34"/>
      <c r="X6214" s="34"/>
      <c r="Y6214" s="34"/>
      <c r="Z6214" s="34"/>
      <c r="AA6214" s="34"/>
      <c r="AB6214" s="34"/>
      <c r="AC6214" s="34"/>
    </row>
    <row r="6215" spans="2:29">
      <c r="B6215" s="51">
        <v>199600000226930</v>
      </c>
      <c r="C6215" s="45">
        <v>35131</v>
      </c>
      <c r="D6215" s="44" t="s">
        <v>17952</v>
      </c>
      <c r="E6215" s="34">
        <v>1175</v>
      </c>
      <c r="F6215" s="34">
        <v>1175</v>
      </c>
      <c r="G6215" s="44">
        <v>0</v>
      </c>
      <c r="H6215" s="44">
        <v>82</v>
      </c>
      <c r="I6215" s="44">
        <v>12</v>
      </c>
      <c r="J6215" s="45">
        <v>35249</v>
      </c>
      <c r="K6215" s="44">
        <v>1996</v>
      </c>
      <c r="L6215" s="44">
        <v>12</v>
      </c>
      <c r="M6215" s="34">
        <v>97.92</v>
      </c>
      <c r="N6215" s="44" t="s">
        <v>21418</v>
      </c>
      <c r="O6215" s="34">
        <v>0</v>
      </c>
      <c r="P6215" s="44">
        <v>1996</v>
      </c>
      <c r="Q6215" s="46">
        <v>5622.1</v>
      </c>
      <c r="R6215" s="34">
        <v>0</v>
      </c>
      <c r="T6215" s="34"/>
      <c r="U6215" s="34"/>
      <c r="V6215" s="34"/>
      <c r="W6215" s="34"/>
      <c r="X6215" s="34"/>
      <c r="Y6215" s="34"/>
      <c r="Z6215" s="34"/>
      <c r="AA6215" s="34"/>
      <c r="AB6215" s="34"/>
      <c r="AC6215" s="34"/>
    </row>
    <row r="6216" spans="2:29">
      <c r="B6216" s="51">
        <v>199000000252600</v>
      </c>
      <c r="C6216" s="45">
        <v>32994</v>
      </c>
      <c r="D6216" s="44" t="s">
        <v>17438</v>
      </c>
      <c r="E6216" s="34">
        <v>15750</v>
      </c>
      <c r="F6216" s="34">
        <v>15750</v>
      </c>
      <c r="G6216" s="44">
        <v>0</v>
      </c>
      <c r="H6216" s="44">
        <v>82</v>
      </c>
      <c r="I6216" s="44">
        <v>12</v>
      </c>
      <c r="J6216" s="45">
        <v>32878</v>
      </c>
      <c r="K6216" s="44">
        <v>1990</v>
      </c>
      <c r="L6216" s="44">
        <v>12</v>
      </c>
      <c r="M6216" s="34">
        <v>1312.5</v>
      </c>
      <c r="N6216" s="44" t="s">
        <v>21418</v>
      </c>
      <c r="O6216" s="34">
        <v>0</v>
      </c>
      <c r="P6216" s="44">
        <v>1990</v>
      </c>
      <c r="Q6216" s="46">
        <v>4731.3</v>
      </c>
      <c r="R6216" s="34">
        <v>0</v>
      </c>
      <c r="T6216" s="34"/>
      <c r="U6216" s="34"/>
      <c r="V6216" s="34"/>
      <c r="W6216" s="34"/>
      <c r="X6216" s="34"/>
      <c r="Y6216" s="34"/>
      <c r="Z6216" s="34"/>
      <c r="AA6216" s="34"/>
      <c r="AB6216" s="34"/>
      <c r="AC6216" s="34"/>
    </row>
    <row r="6217" spans="2:29">
      <c r="B6217" s="51">
        <v>199300000245940</v>
      </c>
      <c r="C6217" s="45">
        <v>34029</v>
      </c>
      <c r="D6217" s="44" t="s">
        <v>17660</v>
      </c>
      <c r="E6217" s="34">
        <v>10244.16</v>
      </c>
      <c r="F6217" s="34">
        <v>10244.16</v>
      </c>
      <c r="G6217" s="44">
        <v>0</v>
      </c>
      <c r="H6217" s="44">
        <v>82</v>
      </c>
      <c r="I6217" s="44">
        <v>12</v>
      </c>
      <c r="J6217" s="45">
        <v>33972</v>
      </c>
      <c r="K6217" s="44">
        <v>1993</v>
      </c>
      <c r="L6217" s="44">
        <v>12</v>
      </c>
      <c r="M6217" s="34">
        <v>853.68</v>
      </c>
      <c r="N6217" s="44" t="s">
        <v>21418</v>
      </c>
      <c r="O6217" s="34">
        <v>0</v>
      </c>
      <c r="P6217" s="44">
        <v>1993</v>
      </c>
      <c r="Q6217" s="46">
        <v>5210.3999999999996</v>
      </c>
      <c r="R6217" s="34">
        <v>0</v>
      </c>
      <c r="T6217" s="34"/>
      <c r="U6217" s="34"/>
      <c r="V6217" s="34"/>
      <c r="W6217" s="34"/>
      <c r="X6217" s="34"/>
      <c r="Y6217" s="34"/>
      <c r="Z6217" s="34"/>
      <c r="AA6217" s="34"/>
      <c r="AB6217" s="34"/>
      <c r="AC6217" s="34"/>
    </row>
    <row r="6218" spans="2:29">
      <c r="B6218" s="51">
        <v>199700000249050</v>
      </c>
      <c r="C6218" s="45">
        <v>35795</v>
      </c>
      <c r="D6218" s="44" t="s">
        <v>20491</v>
      </c>
      <c r="E6218" s="34">
        <v>0</v>
      </c>
      <c r="F6218" s="34">
        <v>0</v>
      </c>
      <c r="G6218" s="44">
        <v>247.62</v>
      </c>
      <c r="H6218" s="44">
        <v>82</v>
      </c>
      <c r="I6218" s="44">
        <v>12</v>
      </c>
      <c r="J6218" s="45">
        <v>35795</v>
      </c>
      <c r="K6218" s="44">
        <v>1997</v>
      </c>
      <c r="L6218" s="44">
        <v>12</v>
      </c>
      <c r="M6218" s="34">
        <v>0</v>
      </c>
      <c r="N6218" s="44" t="s">
        <v>21418</v>
      </c>
      <c r="O6218" s="34">
        <v>0</v>
      </c>
      <c r="P6218" s="44">
        <v>1997</v>
      </c>
      <c r="Q6218" s="46">
        <v>5825.1</v>
      </c>
      <c r="R6218" s="34">
        <v>0</v>
      </c>
      <c r="T6218" s="34"/>
      <c r="U6218" s="34"/>
      <c r="V6218" s="34"/>
      <c r="W6218" s="34"/>
      <c r="X6218" s="34"/>
      <c r="Y6218" s="34"/>
      <c r="Z6218" s="34"/>
      <c r="AA6218" s="34"/>
      <c r="AB6218" s="34"/>
      <c r="AC6218" s="34"/>
    </row>
    <row r="6219" spans="2:29">
      <c r="B6219" s="51">
        <v>197500000250890</v>
      </c>
      <c r="C6219" s="45">
        <v>27515</v>
      </c>
      <c r="D6219" s="44" t="s">
        <v>16527</v>
      </c>
      <c r="E6219" s="34">
        <v>1717.59</v>
      </c>
      <c r="F6219" s="34">
        <v>1717.59</v>
      </c>
      <c r="G6219" s="44">
        <v>0</v>
      </c>
      <c r="H6219" s="44">
        <v>82</v>
      </c>
      <c r="I6219" s="44">
        <v>12</v>
      </c>
      <c r="J6219" s="45">
        <v>27399</v>
      </c>
      <c r="K6219" s="44">
        <v>1975</v>
      </c>
      <c r="L6219" s="44">
        <v>12</v>
      </c>
      <c r="M6219" s="34">
        <v>143.13</v>
      </c>
      <c r="N6219" s="44" t="s">
        <v>21418</v>
      </c>
      <c r="O6219" s="34">
        <v>0</v>
      </c>
      <c r="P6219" s="44">
        <v>1975</v>
      </c>
      <c r="Q6219" s="46">
        <v>2297</v>
      </c>
      <c r="R6219" s="34">
        <v>0</v>
      </c>
      <c r="T6219" s="34"/>
      <c r="U6219" s="34"/>
      <c r="V6219" s="34"/>
      <c r="W6219" s="34"/>
      <c r="X6219" s="34"/>
      <c r="Y6219" s="34"/>
      <c r="Z6219" s="34"/>
      <c r="AA6219" s="34"/>
      <c r="AB6219" s="34"/>
      <c r="AC6219" s="34"/>
    </row>
    <row r="6220" spans="2:29">
      <c r="B6220" s="51">
        <v>199900000253070</v>
      </c>
      <c r="C6220" s="45">
        <v>36433</v>
      </c>
      <c r="D6220" s="44" t="s">
        <v>18450</v>
      </c>
      <c r="E6220" s="34">
        <v>0</v>
      </c>
      <c r="F6220" s="34">
        <v>0</v>
      </c>
      <c r="G6220" s="44">
        <v>0</v>
      </c>
      <c r="H6220" s="44">
        <v>82</v>
      </c>
      <c r="I6220" s="44">
        <v>7</v>
      </c>
      <c r="J6220" s="45">
        <v>36433</v>
      </c>
      <c r="K6220" s="44">
        <v>1999</v>
      </c>
      <c r="L6220" s="44">
        <v>7</v>
      </c>
      <c r="M6220" s="34">
        <v>0</v>
      </c>
      <c r="N6220" s="44" t="s">
        <v>21418</v>
      </c>
      <c r="O6220" s="34">
        <v>0</v>
      </c>
      <c r="P6220" s="44">
        <v>1999</v>
      </c>
      <c r="Q6220" s="46">
        <v>6058.6</v>
      </c>
      <c r="R6220" s="34">
        <v>0</v>
      </c>
      <c r="T6220" s="34"/>
      <c r="U6220" s="34"/>
      <c r="V6220" s="34"/>
      <c r="W6220" s="34"/>
      <c r="X6220" s="34"/>
      <c r="Y6220" s="34"/>
      <c r="Z6220" s="34"/>
      <c r="AA6220" s="34"/>
      <c r="AB6220" s="34"/>
      <c r="AC6220" s="34"/>
    </row>
    <row r="6221" spans="2:29">
      <c r="B6221" s="51">
        <v>199600000226980</v>
      </c>
      <c r="C6221" s="45">
        <v>35335</v>
      </c>
      <c r="D6221" s="44" t="s">
        <v>17957</v>
      </c>
      <c r="E6221" s="34">
        <v>3085</v>
      </c>
      <c r="F6221" s="34">
        <v>3085</v>
      </c>
      <c r="G6221" s="44">
        <v>0</v>
      </c>
      <c r="H6221" s="44">
        <v>82</v>
      </c>
      <c r="I6221" s="44">
        <v>12</v>
      </c>
      <c r="J6221" s="45">
        <v>35335</v>
      </c>
      <c r="K6221" s="44">
        <v>1996</v>
      </c>
      <c r="L6221" s="44">
        <v>12</v>
      </c>
      <c r="M6221" s="34">
        <v>257.08</v>
      </c>
      <c r="N6221" s="44" t="s">
        <v>21418</v>
      </c>
      <c r="O6221" s="34">
        <v>0</v>
      </c>
      <c r="P6221" s="44">
        <v>1996</v>
      </c>
      <c r="Q6221" s="46">
        <v>5622.1</v>
      </c>
      <c r="R6221" s="34">
        <v>0</v>
      </c>
      <c r="T6221" s="34"/>
      <c r="U6221" s="34"/>
      <c r="V6221" s="34"/>
      <c r="W6221" s="34"/>
      <c r="X6221" s="34"/>
      <c r="Y6221" s="34"/>
      <c r="Z6221" s="34"/>
      <c r="AA6221" s="34"/>
      <c r="AB6221" s="34"/>
      <c r="AC6221" s="34"/>
    </row>
    <row r="6222" spans="2:29">
      <c r="B6222" s="51">
        <v>199600000226990</v>
      </c>
      <c r="C6222" s="45">
        <v>35335</v>
      </c>
      <c r="D6222" s="44" t="s">
        <v>17957</v>
      </c>
      <c r="E6222" s="34">
        <v>3085</v>
      </c>
      <c r="F6222" s="34">
        <v>3085</v>
      </c>
      <c r="G6222" s="44">
        <v>0</v>
      </c>
      <c r="H6222" s="44">
        <v>82</v>
      </c>
      <c r="I6222" s="44">
        <v>12</v>
      </c>
      <c r="J6222" s="45">
        <v>35335</v>
      </c>
      <c r="K6222" s="44">
        <v>1996</v>
      </c>
      <c r="L6222" s="44">
        <v>12</v>
      </c>
      <c r="M6222" s="34">
        <v>257.08</v>
      </c>
      <c r="N6222" s="44" t="s">
        <v>21418</v>
      </c>
      <c r="O6222" s="34">
        <v>0</v>
      </c>
      <c r="P6222" s="44">
        <v>1996</v>
      </c>
      <c r="Q6222" s="46">
        <v>5622.1</v>
      </c>
      <c r="R6222" s="34">
        <v>0</v>
      </c>
      <c r="T6222" s="34"/>
      <c r="U6222" s="34"/>
      <c r="V6222" s="34"/>
      <c r="W6222" s="34"/>
      <c r="X6222" s="34"/>
      <c r="Y6222" s="34"/>
      <c r="Z6222" s="34"/>
      <c r="AA6222" s="34"/>
      <c r="AB6222" s="34"/>
      <c r="AC6222" s="34"/>
    </row>
    <row r="6223" spans="2:29">
      <c r="B6223" s="51">
        <v>199600000227000</v>
      </c>
      <c r="C6223" s="45">
        <v>35335</v>
      </c>
      <c r="D6223" s="44" t="s">
        <v>17957</v>
      </c>
      <c r="E6223" s="34">
        <v>3085</v>
      </c>
      <c r="F6223" s="34">
        <v>3085</v>
      </c>
      <c r="G6223" s="44">
        <v>0</v>
      </c>
      <c r="H6223" s="44">
        <v>82</v>
      </c>
      <c r="I6223" s="44">
        <v>12</v>
      </c>
      <c r="J6223" s="45">
        <v>35335</v>
      </c>
      <c r="K6223" s="44">
        <v>1996</v>
      </c>
      <c r="L6223" s="44">
        <v>12</v>
      </c>
      <c r="M6223" s="34">
        <v>257.08</v>
      </c>
      <c r="N6223" s="44" t="s">
        <v>21418</v>
      </c>
      <c r="O6223" s="34">
        <v>0</v>
      </c>
      <c r="P6223" s="44">
        <v>1996</v>
      </c>
      <c r="Q6223" s="46">
        <v>5622.1</v>
      </c>
      <c r="R6223" s="34">
        <v>0</v>
      </c>
      <c r="T6223" s="34"/>
      <c r="U6223" s="34"/>
      <c r="V6223" s="34"/>
      <c r="W6223" s="34"/>
      <c r="X6223" s="34"/>
      <c r="Y6223" s="34"/>
      <c r="Z6223" s="34"/>
      <c r="AA6223" s="34"/>
      <c r="AB6223" s="34"/>
      <c r="AC6223" s="34"/>
    </row>
    <row r="6224" spans="2:29">
      <c r="B6224" s="51">
        <v>199600000227010</v>
      </c>
      <c r="C6224" s="45">
        <v>35335</v>
      </c>
      <c r="D6224" s="44" t="s">
        <v>17957</v>
      </c>
      <c r="E6224" s="34">
        <v>3850</v>
      </c>
      <c r="F6224" s="34">
        <v>3850</v>
      </c>
      <c r="G6224" s="44">
        <v>0</v>
      </c>
      <c r="H6224" s="44">
        <v>82</v>
      </c>
      <c r="I6224" s="44">
        <v>12</v>
      </c>
      <c r="J6224" s="45">
        <v>35335</v>
      </c>
      <c r="K6224" s="44">
        <v>1996</v>
      </c>
      <c r="L6224" s="44">
        <v>12</v>
      </c>
      <c r="M6224" s="34">
        <v>320.83</v>
      </c>
      <c r="N6224" s="44" t="s">
        <v>21418</v>
      </c>
      <c r="O6224" s="34">
        <v>0</v>
      </c>
      <c r="P6224" s="44">
        <v>1996</v>
      </c>
      <c r="Q6224" s="46">
        <v>5622.1</v>
      </c>
      <c r="R6224" s="34">
        <v>0</v>
      </c>
      <c r="T6224" s="34"/>
      <c r="U6224" s="34"/>
      <c r="V6224" s="34"/>
      <c r="W6224" s="34"/>
      <c r="X6224" s="34"/>
      <c r="Y6224" s="34"/>
      <c r="Z6224" s="34"/>
      <c r="AA6224" s="34"/>
      <c r="AB6224" s="34"/>
      <c r="AC6224" s="34"/>
    </row>
    <row r="6225" spans="2:29">
      <c r="B6225" s="51">
        <v>199700000227020</v>
      </c>
      <c r="C6225" s="45">
        <v>35674</v>
      </c>
      <c r="D6225" s="44" t="s">
        <v>17957</v>
      </c>
      <c r="E6225" s="34">
        <v>0</v>
      </c>
      <c r="F6225" s="34">
        <v>0</v>
      </c>
      <c r="G6225" s="44">
        <v>0</v>
      </c>
      <c r="H6225" s="44">
        <v>82</v>
      </c>
      <c r="I6225" s="44">
        <v>12</v>
      </c>
      <c r="J6225" s="45">
        <v>35439</v>
      </c>
      <c r="K6225" s="44">
        <v>1997</v>
      </c>
      <c r="L6225" s="44">
        <v>12</v>
      </c>
      <c r="M6225" s="34">
        <v>0</v>
      </c>
      <c r="N6225" s="44" t="s">
        <v>21418</v>
      </c>
      <c r="O6225" s="34">
        <v>0</v>
      </c>
      <c r="P6225" s="44">
        <v>1997</v>
      </c>
      <c r="Q6225" s="46">
        <v>5825.1</v>
      </c>
      <c r="R6225" s="34">
        <v>0</v>
      </c>
      <c r="T6225" s="34"/>
      <c r="U6225" s="34"/>
      <c r="V6225" s="34"/>
      <c r="W6225" s="34"/>
      <c r="X6225" s="34"/>
      <c r="Y6225" s="34"/>
      <c r="Z6225" s="34"/>
      <c r="AA6225" s="34"/>
      <c r="AB6225" s="34"/>
      <c r="AC6225" s="34"/>
    </row>
    <row r="6226" spans="2:29">
      <c r="B6226" s="51">
        <v>199700000227030</v>
      </c>
      <c r="C6226" s="45">
        <v>35674</v>
      </c>
      <c r="D6226" s="44" t="s">
        <v>17957</v>
      </c>
      <c r="E6226" s="34">
        <v>0</v>
      </c>
      <c r="F6226" s="34">
        <v>0</v>
      </c>
      <c r="G6226" s="44">
        <v>0</v>
      </c>
      <c r="H6226" s="44">
        <v>82</v>
      </c>
      <c r="I6226" s="44">
        <v>12</v>
      </c>
      <c r="J6226" s="45">
        <v>35439</v>
      </c>
      <c r="K6226" s="44">
        <v>1997</v>
      </c>
      <c r="L6226" s="44">
        <v>12</v>
      </c>
      <c r="M6226" s="34">
        <v>0</v>
      </c>
      <c r="N6226" s="44" t="s">
        <v>21418</v>
      </c>
      <c r="O6226" s="34">
        <v>0</v>
      </c>
      <c r="P6226" s="44">
        <v>1997</v>
      </c>
      <c r="Q6226" s="46">
        <v>5825.1</v>
      </c>
      <c r="R6226" s="34">
        <v>0</v>
      </c>
      <c r="T6226" s="34"/>
      <c r="U6226" s="34"/>
      <c r="V6226" s="34"/>
      <c r="W6226" s="34"/>
      <c r="X6226" s="34"/>
      <c r="Y6226" s="34"/>
      <c r="Z6226" s="34"/>
      <c r="AA6226" s="34"/>
      <c r="AB6226" s="34"/>
      <c r="AC6226" s="34"/>
    </row>
    <row r="6227" spans="2:29">
      <c r="B6227" s="51">
        <v>199700000226300</v>
      </c>
      <c r="C6227" s="45">
        <v>35490</v>
      </c>
      <c r="D6227" s="44" t="s">
        <v>18118</v>
      </c>
      <c r="E6227" s="34">
        <v>1808.7</v>
      </c>
      <c r="F6227" s="34">
        <v>1808.7</v>
      </c>
      <c r="G6227" s="44">
        <v>0</v>
      </c>
      <c r="H6227" s="44">
        <v>82</v>
      </c>
      <c r="I6227" s="44">
        <v>12</v>
      </c>
      <c r="J6227" s="45">
        <v>35433</v>
      </c>
      <c r="K6227" s="44">
        <v>1997</v>
      </c>
      <c r="L6227" s="44">
        <v>12</v>
      </c>
      <c r="M6227" s="34">
        <v>150.72999999999999</v>
      </c>
      <c r="N6227" s="44" t="s">
        <v>21418</v>
      </c>
      <c r="O6227" s="34">
        <v>0</v>
      </c>
      <c r="P6227" s="44">
        <v>1997</v>
      </c>
      <c r="Q6227" s="46">
        <v>5825.1</v>
      </c>
      <c r="R6227" s="34">
        <v>0</v>
      </c>
      <c r="T6227" s="34"/>
      <c r="U6227" s="34"/>
      <c r="V6227" s="34"/>
      <c r="W6227" s="34"/>
      <c r="X6227" s="34"/>
      <c r="Y6227" s="34"/>
      <c r="Z6227" s="34"/>
      <c r="AA6227" s="34"/>
      <c r="AB6227" s="34"/>
      <c r="AC6227" s="34"/>
    </row>
    <row r="6228" spans="2:29">
      <c r="B6228" s="51">
        <v>199500000226450</v>
      </c>
      <c r="C6228" s="45">
        <v>34771</v>
      </c>
      <c r="D6228" s="44" t="s">
        <v>17793</v>
      </c>
      <c r="E6228" s="34">
        <v>2028.08</v>
      </c>
      <c r="F6228" s="34">
        <v>2028.08</v>
      </c>
      <c r="G6228" s="44">
        <v>0</v>
      </c>
      <c r="H6228" s="44">
        <v>82</v>
      </c>
      <c r="I6228" s="44">
        <v>12</v>
      </c>
      <c r="J6228" s="45">
        <v>34771</v>
      </c>
      <c r="K6228" s="44">
        <v>1995</v>
      </c>
      <c r="L6228" s="44">
        <v>12</v>
      </c>
      <c r="M6228" s="34">
        <v>169.01</v>
      </c>
      <c r="N6228" s="44" t="s">
        <v>21418</v>
      </c>
      <c r="O6228" s="34">
        <v>0</v>
      </c>
      <c r="P6228" s="44">
        <v>1995</v>
      </c>
      <c r="Q6228" s="46">
        <v>5471.2</v>
      </c>
      <c r="R6228" s="34">
        <v>0</v>
      </c>
      <c r="T6228" s="34"/>
      <c r="U6228" s="34"/>
      <c r="V6228" s="34"/>
      <c r="W6228" s="34"/>
      <c r="X6228" s="34"/>
      <c r="Y6228" s="34"/>
      <c r="Z6228" s="34"/>
      <c r="AA6228" s="34"/>
      <c r="AB6228" s="34"/>
      <c r="AC6228" s="34"/>
    </row>
    <row r="6229" spans="2:29">
      <c r="B6229" s="51">
        <v>199500000249590</v>
      </c>
      <c r="C6229" s="45">
        <v>34790</v>
      </c>
      <c r="D6229" s="44" t="s">
        <v>17850</v>
      </c>
      <c r="E6229" s="34">
        <v>0</v>
      </c>
      <c r="F6229" s="34">
        <v>0</v>
      </c>
      <c r="G6229" s="44">
        <v>0</v>
      </c>
      <c r="H6229" s="44">
        <v>82</v>
      </c>
      <c r="I6229" s="44">
        <v>7</v>
      </c>
      <c r="J6229" s="45">
        <v>34703</v>
      </c>
      <c r="K6229" s="44">
        <v>1995</v>
      </c>
      <c r="L6229" s="44">
        <v>7</v>
      </c>
      <c r="M6229" s="34">
        <v>0</v>
      </c>
      <c r="N6229" s="44" t="s">
        <v>21418</v>
      </c>
      <c r="O6229" s="34">
        <v>0</v>
      </c>
      <c r="P6229" s="44">
        <v>1995</v>
      </c>
      <c r="Q6229" s="46">
        <v>5471.2</v>
      </c>
      <c r="R6229" s="34">
        <v>0</v>
      </c>
      <c r="T6229" s="34"/>
      <c r="U6229" s="34"/>
      <c r="V6229" s="34"/>
      <c r="W6229" s="34"/>
      <c r="X6229" s="34"/>
      <c r="Y6229" s="34"/>
      <c r="Z6229" s="34"/>
      <c r="AA6229" s="34"/>
      <c r="AB6229" s="34"/>
      <c r="AC6229" s="34"/>
    </row>
    <row r="6230" spans="2:29">
      <c r="B6230" s="51">
        <v>199500000249600</v>
      </c>
      <c r="C6230" s="45">
        <v>34790</v>
      </c>
      <c r="D6230" s="44" t="s">
        <v>17850</v>
      </c>
      <c r="E6230" s="34">
        <v>0</v>
      </c>
      <c r="F6230" s="34">
        <v>0</v>
      </c>
      <c r="G6230" s="44">
        <v>0</v>
      </c>
      <c r="H6230" s="44">
        <v>82</v>
      </c>
      <c r="I6230" s="44">
        <v>7</v>
      </c>
      <c r="J6230" s="45">
        <v>34703</v>
      </c>
      <c r="K6230" s="44">
        <v>1995</v>
      </c>
      <c r="L6230" s="44">
        <v>7</v>
      </c>
      <c r="M6230" s="34">
        <v>0</v>
      </c>
      <c r="N6230" s="44" t="s">
        <v>21418</v>
      </c>
      <c r="O6230" s="34">
        <v>0</v>
      </c>
      <c r="P6230" s="44">
        <v>1995</v>
      </c>
      <c r="Q6230" s="46">
        <v>5471.2</v>
      </c>
      <c r="R6230" s="34">
        <v>0</v>
      </c>
      <c r="T6230" s="34"/>
      <c r="U6230" s="34"/>
      <c r="V6230" s="34"/>
      <c r="W6230" s="34"/>
      <c r="X6230" s="34"/>
      <c r="Y6230" s="34"/>
      <c r="Z6230" s="34"/>
      <c r="AA6230" s="34"/>
      <c r="AB6230" s="34"/>
      <c r="AC6230" s="34"/>
    </row>
    <row r="6231" spans="2:29">
      <c r="B6231" s="51">
        <v>198700000248160</v>
      </c>
      <c r="C6231" s="45">
        <v>32082</v>
      </c>
      <c r="D6231" s="44" t="s">
        <v>16860</v>
      </c>
      <c r="E6231" s="34">
        <v>0</v>
      </c>
      <c r="F6231" s="34">
        <v>0</v>
      </c>
      <c r="G6231" s="44">
        <v>0</v>
      </c>
      <c r="H6231" s="44">
        <v>82</v>
      </c>
      <c r="I6231" s="44">
        <v>12</v>
      </c>
      <c r="J6231" s="45">
        <v>31788</v>
      </c>
      <c r="K6231" s="44">
        <v>1987</v>
      </c>
      <c r="L6231" s="44">
        <v>12</v>
      </c>
      <c r="M6231" s="34">
        <v>0</v>
      </c>
      <c r="N6231" s="44" t="s">
        <v>21418</v>
      </c>
      <c r="O6231" s="34">
        <v>0</v>
      </c>
      <c r="P6231" s="44">
        <v>1987</v>
      </c>
      <c r="Q6231" s="46">
        <v>4420</v>
      </c>
      <c r="R6231" s="34">
        <v>0</v>
      </c>
      <c r="T6231" s="34"/>
      <c r="U6231" s="34"/>
      <c r="V6231" s="34"/>
      <c r="W6231" s="34"/>
      <c r="X6231" s="34"/>
      <c r="Y6231" s="34"/>
      <c r="Z6231" s="34"/>
      <c r="AA6231" s="34"/>
      <c r="AB6231" s="34"/>
      <c r="AC6231" s="34"/>
    </row>
    <row r="6232" spans="2:29">
      <c r="B6232" s="51">
        <v>198700000248170</v>
      </c>
      <c r="C6232" s="45">
        <v>32082</v>
      </c>
      <c r="D6232" s="44" t="s">
        <v>16860</v>
      </c>
      <c r="E6232" s="34">
        <v>0</v>
      </c>
      <c r="F6232" s="34">
        <v>0</v>
      </c>
      <c r="G6232" s="44">
        <v>0</v>
      </c>
      <c r="H6232" s="44">
        <v>82</v>
      </c>
      <c r="I6232" s="44">
        <v>12</v>
      </c>
      <c r="J6232" s="45">
        <v>31788</v>
      </c>
      <c r="K6232" s="44">
        <v>1987</v>
      </c>
      <c r="L6232" s="44">
        <v>12</v>
      </c>
      <c r="M6232" s="34">
        <v>0</v>
      </c>
      <c r="N6232" s="44" t="s">
        <v>21418</v>
      </c>
      <c r="O6232" s="34">
        <v>0</v>
      </c>
      <c r="P6232" s="44">
        <v>1987</v>
      </c>
      <c r="Q6232" s="46">
        <v>4420</v>
      </c>
      <c r="R6232" s="34">
        <v>0</v>
      </c>
      <c r="T6232" s="34"/>
      <c r="U6232" s="34"/>
      <c r="V6232" s="34"/>
      <c r="W6232" s="34"/>
      <c r="X6232" s="34"/>
      <c r="Y6232" s="34"/>
      <c r="Z6232" s="34"/>
      <c r="AA6232" s="34"/>
      <c r="AB6232" s="34"/>
      <c r="AC6232" s="34"/>
    </row>
    <row r="6233" spans="2:29">
      <c r="B6233" s="51">
        <v>199400000222250</v>
      </c>
      <c r="C6233" s="45">
        <v>34455</v>
      </c>
      <c r="D6233" s="44" t="s">
        <v>17703</v>
      </c>
      <c r="E6233" s="34">
        <v>4565</v>
      </c>
      <c r="F6233" s="34">
        <v>4565</v>
      </c>
      <c r="G6233" s="44">
        <v>0</v>
      </c>
      <c r="H6233" s="44">
        <v>82</v>
      </c>
      <c r="I6233" s="44">
        <v>7</v>
      </c>
      <c r="J6233" s="45">
        <v>34339</v>
      </c>
      <c r="K6233" s="44">
        <v>1994</v>
      </c>
      <c r="L6233" s="44">
        <v>7</v>
      </c>
      <c r="M6233" s="34">
        <v>652.14</v>
      </c>
      <c r="N6233" s="44" t="s">
        <v>21418</v>
      </c>
      <c r="O6233" s="34">
        <v>0</v>
      </c>
      <c r="P6233" s="44">
        <v>1994</v>
      </c>
      <c r="Q6233" s="46">
        <v>5407.6</v>
      </c>
      <c r="R6233" s="34">
        <v>0</v>
      </c>
      <c r="T6233" s="34"/>
      <c r="U6233" s="34"/>
      <c r="V6233" s="34"/>
      <c r="W6233" s="34"/>
      <c r="X6233" s="34"/>
      <c r="Y6233" s="34"/>
      <c r="Z6233" s="34"/>
      <c r="AA6233" s="34"/>
      <c r="AB6233" s="34"/>
      <c r="AC6233" s="34"/>
    </row>
    <row r="6234" spans="2:29">
      <c r="B6234" s="51">
        <v>199400000222260</v>
      </c>
      <c r="C6234" s="45">
        <v>34455</v>
      </c>
      <c r="D6234" s="44" t="s">
        <v>17703</v>
      </c>
      <c r="E6234" s="34">
        <v>4565</v>
      </c>
      <c r="F6234" s="34">
        <v>4565</v>
      </c>
      <c r="G6234" s="44">
        <v>0</v>
      </c>
      <c r="H6234" s="44">
        <v>82</v>
      </c>
      <c r="I6234" s="44">
        <v>7</v>
      </c>
      <c r="J6234" s="45">
        <v>34339</v>
      </c>
      <c r="K6234" s="44">
        <v>1994</v>
      </c>
      <c r="L6234" s="44">
        <v>7</v>
      </c>
      <c r="M6234" s="34">
        <v>652.14</v>
      </c>
      <c r="N6234" s="44" t="s">
        <v>21418</v>
      </c>
      <c r="O6234" s="34">
        <v>0</v>
      </c>
      <c r="P6234" s="44">
        <v>1994</v>
      </c>
      <c r="Q6234" s="46">
        <v>5407.6</v>
      </c>
      <c r="R6234" s="34">
        <v>0</v>
      </c>
      <c r="T6234" s="34"/>
      <c r="U6234" s="34"/>
      <c r="V6234" s="34"/>
      <c r="W6234" s="34"/>
      <c r="X6234" s="34"/>
      <c r="Y6234" s="34"/>
      <c r="Z6234" s="34"/>
      <c r="AA6234" s="34"/>
      <c r="AB6234" s="34"/>
      <c r="AC6234" s="34"/>
    </row>
    <row r="6235" spans="2:29">
      <c r="B6235" s="51">
        <v>199800000385740</v>
      </c>
      <c r="C6235" s="45">
        <v>38411</v>
      </c>
      <c r="D6235" s="44" t="s">
        <v>18317</v>
      </c>
      <c r="E6235" s="34">
        <v>0</v>
      </c>
      <c r="F6235" s="34">
        <v>0</v>
      </c>
      <c r="G6235" s="44">
        <v>803.47</v>
      </c>
      <c r="H6235" s="44">
        <v>82</v>
      </c>
      <c r="I6235" s="44">
        <v>6</v>
      </c>
      <c r="J6235" s="45">
        <v>38411</v>
      </c>
      <c r="K6235" s="44">
        <v>2005</v>
      </c>
      <c r="L6235" s="44">
        <v>6</v>
      </c>
      <c r="M6235" s="34">
        <v>0</v>
      </c>
      <c r="N6235" s="44" t="s">
        <v>21418</v>
      </c>
      <c r="O6235" s="34">
        <v>0</v>
      </c>
      <c r="P6235" s="44">
        <v>2005</v>
      </c>
      <c r="Q6235" s="46">
        <v>7446</v>
      </c>
      <c r="R6235" s="34">
        <v>0</v>
      </c>
      <c r="T6235" s="34"/>
      <c r="U6235" s="34"/>
      <c r="V6235" s="34"/>
      <c r="W6235" s="34"/>
      <c r="X6235" s="34"/>
      <c r="Y6235" s="34"/>
      <c r="Z6235" s="34"/>
      <c r="AA6235" s="34"/>
      <c r="AB6235" s="34"/>
      <c r="AC6235" s="34"/>
    </row>
    <row r="6236" spans="2:29">
      <c r="B6236" s="51">
        <v>199600000223710</v>
      </c>
      <c r="C6236" s="45">
        <v>35217</v>
      </c>
      <c r="D6236" s="44" t="s">
        <v>17914</v>
      </c>
      <c r="E6236" s="34">
        <v>80968.25</v>
      </c>
      <c r="F6236" s="34">
        <v>80968.25</v>
      </c>
      <c r="G6236" s="44">
        <v>0</v>
      </c>
      <c r="H6236" s="44">
        <v>82</v>
      </c>
      <c r="I6236" s="44">
        <v>7</v>
      </c>
      <c r="J6236" s="45">
        <v>35070</v>
      </c>
      <c r="K6236" s="44">
        <v>1996</v>
      </c>
      <c r="L6236" s="44">
        <v>7</v>
      </c>
      <c r="M6236" s="34">
        <v>11566.89</v>
      </c>
      <c r="N6236" s="44" t="s">
        <v>21418</v>
      </c>
      <c r="O6236" s="34">
        <v>0</v>
      </c>
      <c r="P6236" s="44">
        <v>1996</v>
      </c>
      <c r="Q6236" s="46">
        <v>5622.1</v>
      </c>
      <c r="R6236" s="34">
        <v>0</v>
      </c>
      <c r="T6236" s="34"/>
      <c r="U6236" s="34"/>
      <c r="V6236" s="34"/>
      <c r="W6236" s="34"/>
      <c r="X6236" s="34"/>
      <c r="Y6236" s="34"/>
      <c r="Z6236" s="34"/>
      <c r="AA6236" s="34"/>
      <c r="AB6236" s="34"/>
      <c r="AC6236" s="34"/>
    </row>
    <row r="6237" spans="2:29">
      <c r="B6237" s="51">
        <v>196700000214950</v>
      </c>
      <c r="C6237" s="45">
        <v>24654</v>
      </c>
      <c r="D6237" s="44" t="s">
        <v>16471</v>
      </c>
      <c r="E6237" s="34">
        <v>880.78</v>
      </c>
      <c r="F6237" s="34">
        <v>880.78</v>
      </c>
      <c r="G6237" s="44">
        <v>0</v>
      </c>
      <c r="H6237" s="44">
        <v>82</v>
      </c>
      <c r="I6237" s="44">
        <v>40</v>
      </c>
      <c r="J6237" s="45">
        <v>24479</v>
      </c>
      <c r="K6237" s="44">
        <v>1967</v>
      </c>
      <c r="L6237" s="44">
        <v>40</v>
      </c>
      <c r="M6237" s="34">
        <v>22.02</v>
      </c>
      <c r="N6237" s="44" t="s">
        <v>21418</v>
      </c>
      <c r="O6237" s="34">
        <v>0</v>
      </c>
      <c r="P6237" s="44">
        <v>1967</v>
      </c>
      <c r="Q6237" s="46">
        <v>1074</v>
      </c>
      <c r="R6237" s="34">
        <v>0</v>
      </c>
      <c r="T6237" s="34"/>
      <c r="U6237" s="34"/>
      <c r="V6237" s="34"/>
      <c r="W6237" s="34"/>
      <c r="X6237" s="34"/>
      <c r="Y6237" s="34"/>
      <c r="Z6237" s="34"/>
      <c r="AA6237" s="34"/>
      <c r="AB6237" s="34"/>
      <c r="AC6237" s="34"/>
    </row>
    <row r="6238" spans="2:29">
      <c r="B6238" s="51">
        <v>200910000028284</v>
      </c>
      <c r="C6238" s="45">
        <v>39934</v>
      </c>
      <c r="D6238" s="44" t="s">
        <v>20046</v>
      </c>
      <c r="E6238" s="34">
        <v>0</v>
      </c>
      <c r="F6238" s="34">
        <v>0</v>
      </c>
      <c r="G6238" s="44">
        <v>602.73</v>
      </c>
      <c r="H6238" s="44">
        <v>82</v>
      </c>
      <c r="I6238" s="44">
        <v>12</v>
      </c>
      <c r="J6238" s="45">
        <v>39818</v>
      </c>
      <c r="K6238" s="44">
        <v>2009</v>
      </c>
      <c r="L6238" s="44">
        <v>12</v>
      </c>
      <c r="M6238" s="34">
        <v>0</v>
      </c>
      <c r="N6238" s="44" t="s">
        <v>21418</v>
      </c>
      <c r="O6238" s="34">
        <v>0</v>
      </c>
      <c r="P6238" s="44">
        <v>2009</v>
      </c>
      <c r="Q6238" s="46">
        <v>8569.7999999999993</v>
      </c>
      <c r="R6238" s="34">
        <v>0</v>
      </c>
      <c r="T6238" s="34"/>
      <c r="U6238" s="34"/>
      <c r="V6238" s="34"/>
      <c r="W6238" s="34"/>
      <c r="X6238" s="34"/>
      <c r="Y6238" s="34"/>
      <c r="Z6238" s="34"/>
      <c r="AA6238" s="34"/>
      <c r="AB6238" s="34"/>
      <c r="AC6238" s="34"/>
    </row>
    <row r="6239" spans="2:29">
      <c r="B6239" s="51">
        <v>199500000222420</v>
      </c>
      <c r="C6239" s="45">
        <v>34790</v>
      </c>
      <c r="D6239" s="44" t="s">
        <v>17773</v>
      </c>
      <c r="E6239" s="34">
        <v>0</v>
      </c>
      <c r="F6239" s="34">
        <v>0</v>
      </c>
      <c r="G6239" s="44">
        <v>0</v>
      </c>
      <c r="H6239" s="44">
        <v>82</v>
      </c>
      <c r="I6239" s="44">
        <v>7</v>
      </c>
      <c r="J6239" s="45">
        <v>34703</v>
      </c>
      <c r="K6239" s="44">
        <v>1995</v>
      </c>
      <c r="L6239" s="44">
        <v>7</v>
      </c>
      <c r="M6239" s="34">
        <v>0</v>
      </c>
      <c r="N6239" s="44" t="s">
        <v>21418</v>
      </c>
      <c r="O6239" s="34">
        <v>0</v>
      </c>
      <c r="P6239" s="44">
        <v>1995</v>
      </c>
      <c r="Q6239" s="46">
        <v>5471.2</v>
      </c>
      <c r="R6239" s="34">
        <v>0</v>
      </c>
      <c r="T6239" s="34"/>
      <c r="U6239" s="34"/>
      <c r="V6239" s="34"/>
      <c r="W6239" s="34"/>
      <c r="X6239" s="34"/>
      <c r="Y6239" s="34"/>
      <c r="Z6239" s="34"/>
      <c r="AA6239" s="34"/>
      <c r="AB6239" s="34"/>
      <c r="AC6239" s="34"/>
    </row>
    <row r="6240" spans="2:29">
      <c r="B6240" s="51">
        <v>199500000222440</v>
      </c>
      <c r="C6240" s="45">
        <v>34790</v>
      </c>
      <c r="D6240" s="44" t="s">
        <v>17773</v>
      </c>
      <c r="E6240" s="34">
        <v>21034.400000000001</v>
      </c>
      <c r="F6240" s="34">
        <v>21034.400000000001</v>
      </c>
      <c r="G6240" s="44">
        <v>0</v>
      </c>
      <c r="H6240" s="44">
        <v>82</v>
      </c>
      <c r="I6240" s="44">
        <v>7</v>
      </c>
      <c r="J6240" s="45">
        <v>34703</v>
      </c>
      <c r="K6240" s="44">
        <v>1995</v>
      </c>
      <c r="L6240" s="44">
        <v>7</v>
      </c>
      <c r="M6240" s="34">
        <v>3004.91</v>
      </c>
      <c r="N6240" s="44" t="s">
        <v>21418</v>
      </c>
      <c r="O6240" s="34">
        <v>0</v>
      </c>
      <c r="P6240" s="44">
        <v>1995</v>
      </c>
      <c r="Q6240" s="46">
        <v>5471.2</v>
      </c>
      <c r="R6240" s="34">
        <v>0</v>
      </c>
      <c r="T6240" s="34"/>
      <c r="U6240" s="34"/>
      <c r="V6240" s="34"/>
      <c r="W6240" s="34"/>
      <c r="X6240" s="34"/>
      <c r="Y6240" s="34"/>
      <c r="Z6240" s="34"/>
      <c r="AA6240" s="34"/>
      <c r="AB6240" s="34"/>
      <c r="AC6240" s="34"/>
    </row>
    <row r="6241" spans="2:29">
      <c r="B6241" s="51">
        <v>199500000222460</v>
      </c>
      <c r="C6241" s="45">
        <v>34790</v>
      </c>
      <c r="D6241" s="44" t="s">
        <v>17773</v>
      </c>
      <c r="E6241" s="34">
        <v>21034.400000000001</v>
      </c>
      <c r="F6241" s="34">
        <v>21034.400000000001</v>
      </c>
      <c r="G6241" s="44">
        <v>0</v>
      </c>
      <c r="H6241" s="44">
        <v>82</v>
      </c>
      <c r="I6241" s="44">
        <v>7</v>
      </c>
      <c r="J6241" s="45">
        <v>34703</v>
      </c>
      <c r="K6241" s="44">
        <v>1995</v>
      </c>
      <c r="L6241" s="44">
        <v>7</v>
      </c>
      <c r="M6241" s="34">
        <v>3004.91</v>
      </c>
      <c r="N6241" s="44" t="s">
        <v>21418</v>
      </c>
      <c r="O6241" s="34">
        <v>0</v>
      </c>
      <c r="P6241" s="44">
        <v>1995</v>
      </c>
      <c r="Q6241" s="46">
        <v>5471.2</v>
      </c>
      <c r="R6241" s="34">
        <v>0</v>
      </c>
      <c r="T6241" s="34"/>
      <c r="U6241" s="34"/>
      <c r="V6241" s="34"/>
      <c r="W6241" s="34"/>
      <c r="X6241" s="34"/>
      <c r="Y6241" s="34"/>
      <c r="Z6241" s="34"/>
      <c r="AA6241" s="34"/>
      <c r="AB6241" s="34"/>
      <c r="AC6241" s="34"/>
    </row>
    <row r="6242" spans="2:29">
      <c r="B6242" s="51">
        <v>199500000222340</v>
      </c>
      <c r="C6242" s="45">
        <v>34759</v>
      </c>
      <c r="D6242" s="44" t="s">
        <v>17771</v>
      </c>
      <c r="E6242" s="34">
        <v>18835.5</v>
      </c>
      <c r="F6242" s="34">
        <v>18835.5</v>
      </c>
      <c r="G6242" s="44">
        <v>0</v>
      </c>
      <c r="H6242" s="44">
        <v>82</v>
      </c>
      <c r="I6242" s="44">
        <v>7</v>
      </c>
      <c r="J6242" s="45">
        <v>34702</v>
      </c>
      <c r="K6242" s="44">
        <v>1995</v>
      </c>
      <c r="L6242" s="44">
        <v>7</v>
      </c>
      <c r="M6242" s="34">
        <v>2690.79</v>
      </c>
      <c r="N6242" s="44" t="s">
        <v>21418</v>
      </c>
      <c r="O6242" s="34">
        <v>0</v>
      </c>
      <c r="P6242" s="44">
        <v>1995</v>
      </c>
      <c r="Q6242" s="46">
        <v>5471.2</v>
      </c>
      <c r="R6242" s="34">
        <v>0</v>
      </c>
      <c r="T6242" s="34"/>
      <c r="U6242" s="34"/>
      <c r="V6242" s="34"/>
      <c r="W6242" s="34"/>
      <c r="X6242" s="34"/>
      <c r="Y6242" s="34"/>
      <c r="Z6242" s="34"/>
      <c r="AA6242" s="34"/>
      <c r="AB6242" s="34"/>
      <c r="AC6242" s="34"/>
    </row>
    <row r="6243" spans="2:29">
      <c r="B6243" s="51">
        <v>199500000222370</v>
      </c>
      <c r="C6243" s="45">
        <v>34759</v>
      </c>
      <c r="D6243" s="44" t="s">
        <v>17771</v>
      </c>
      <c r="E6243" s="34">
        <v>18835.5</v>
      </c>
      <c r="F6243" s="34">
        <v>18835.5</v>
      </c>
      <c r="G6243" s="44">
        <v>0</v>
      </c>
      <c r="H6243" s="44">
        <v>82</v>
      </c>
      <c r="I6243" s="44">
        <v>7</v>
      </c>
      <c r="J6243" s="45">
        <v>34702</v>
      </c>
      <c r="K6243" s="44">
        <v>1995</v>
      </c>
      <c r="L6243" s="44">
        <v>7</v>
      </c>
      <c r="M6243" s="34">
        <v>2690.79</v>
      </c>
      <c r="N6243" s="44" t="s">
        <v>21418</v>
      </c>
      <c r="O6243" s="34">
        <v>0</v>
      </c>
      <c r="P6243" s="44">
        <v>1995</v>
      </c>
      <c r="Q6243" s="46">
        <v>5471.2</v>
      </c>
      <c r="R6243" s="34">
        <v>0</v>
      </c>
      <c r="T6243" s="34"/>
      <c r="U6243" s="34"/>
      <c r="V6243" s="34"/>
      <c r="W6243" s="34"/>
      <c r="X6243" s="34"/>
      <c r="Y6243" s="34"/>
      <c r="Z6243" s="34"/>
      <c r="AA6243" s="34"/>
      <c r="AB6243" s="34"/>
      <c r="AC6243" s="34"/>
    </row>
    <row r="6244" spans="2:29">
      <c r="B6244" s="51">
        <v>200910000025097</v>
      </c>
      <c r="C6244" s="45">
        <v>39526</v>
      </c>
      <c r="D6244" s="44" t="s">
        <v>19934</v>
      </c>
      <c r="E6244" s="34">
        <v>0</v>
      </c>
      <c r="F6244" s="34">
        <v>0</v>
      </c>
      <c r="G6244" s="44">
        <v>82.22</v>
      </c>
      <c r="H6244" s="44">
        <v>82</v>
      </c>
      <c r="I6244" s="44">
        <v>12</v>
      </c>
      <c r="J6244" s="45">
        <v>39526</v>
      </c>
      <c r="K6244" s="44">
        <v>2008</v>
      </c>
      <c r="L6244" s="44">
        <v>12</v>
      </c>
      <c r="M6244" s="34">
        <v>0</v>
      </c>
      <c r="N6244" s="44" t="s">
        <v>21418</v>
      </c>
      <c r="O6244" s="34">
        <v>0</v>
      </c>
      <c r="P6244" s="44">
        <v>2008</v>
      </c>
      <c r="Q6244" s="46">
        <v>8311.1</v>
      </c>
      <c r="R6244" s="34">
        <v>0</v>
      </c>
      <c r="T6244" s="34"/>
      <c r="U6244" s="34"/>
      <c r="V6244" s="34"/>
      <c r="W6244" s="34"/>
      <c r="X6244" s="34"/>
      <c r="Y6244" s="34"/>
      <c r="Z6244" s="34"/>
      <c r="AA6244" s="34"/>
      <c r="AB6244" s="34"/>
      <c r="AC6244" s="34"/>
    </row>
    <row r="6245" spans="2:29">
      <c r="B6245" s="51">
        <v>198900000218230</v>
      </c>
      <c r="C6245" s="45">
        <v>32782</v>
      </c>
      <c r="D6245" s="44" t="s">
        <v>17000</v>
      </c>
      <c r="E6245" s="34">
        <v>6759.12</v>
      </c>
      <c r="F6245" s="34">
        <v>6759.12</v>
      </c>
      <c r="G6245" s="44">
        <v>0</v>
      </c>
      <c r="H6245" s="44">
        <v>82</v>
      </c>
      <c r="I6245" s="44">
        <v>7</v>
      </c>
      <c r="J6245" s="45">
        <v>32518</v>
      </c>
      <c r="K6245" s="44">
        <v>1989</v>
      </c>
      <c r="L6245" s="44">
        <v>7</v>
      </c>
      <c r="M6245" s="34">
        <v>965.59</v>
      </c>
      <c r="N6245" s="44" t="s">
        <v>21418</v>
      </c>
      <c r="O6245" s="34">
        <v>0</v>
      </c>
      <c r="P6245" s="44">
        <v>1989</v>
      </c>
      <c r="Q6245" s="46">
        <v>4609.2</v>
      </c>
      <c r="R6245" s="34">
        <v>0</v>
      </c>
      <c r="T6245" s="34"/>
      <c r="U6245" s="34"/>
      <c r="V6245" s="34"/>
      <c r="W6245" s="34"/>
      <c r="X6245" s="34"/>
      <c r="Y6245" s="34"/>
      <c r="Z6245" s="34"/>
      <c r="AA6245" s="34"/>
      <c r="AB6245" s="34"/>
      <c r="AC6245" s="34"/>
    </row>
    <row r="6246" spans="2:29">
      <c r="B6246" s="51">
        <v>199700000254910</v>
      </c>
      <c r="C6246" s="45">
        <v>35462</v>
      </c>
      <c r="D6246" s="44" t="s">
        <v>18201</v>
      </c>
      <c r="E6246" s="34">
        <v>2017</v>
      </c>
      <c r="F6246" s="34">
        <v>2017</v>
      </c>
      <c r="G6246" s="44">
        <v>0</v>
      </c>
      <c r="H6246" s="44">
        <v>82</v>
      </c>
      <c r="I6246" s="44">
        <v>7</v>
      </c>
      <c r="J6246" s="45">
        <v>35432</v>
      </c>
      <c r="K6246" s="44">
        <v>1997</v>
      </c>
      <c r="L6246" s="44">
        <v>7</v>
      </c>
      <c r="M6246" s="34">
        <v>288.14</v>
      </c>
      <c r="N6246" s="44" t="s">
        <v>21418</v>
      </c>
      <c r="O6246" s="34">
        <v>0</v>
      </c>
      <c r="P6246" s="44">
        <v>1997</v>
      </c>
      <c r="Q6246" s="46">
        <v>5825.1</v>
      </c>
      <c r="R6246" s="34">
        <v>0</v>
      </c>
      <c r="T6246" s="34"/>
      <c r="U6246" s="34"/>
      <c r="V6246" s="34"/>
      <c r="W6246" s="34"/>
      <c r="X6246" s="34"/>
      <c r="Y6246" s="34"/>
      <c r="Z6246" s="34"/>
      <c r="AA6246" s="34"/>
      <c r="AB6246" s="34"/>
      <c r="AC6246" s="34"/>
    </row>
    <row r="6247" spans="2:29">
      <c r="B6247" s="51" t="s">
        <v>19488</v>
      </c>
      <c r="C6247" s="45">
        <v>36560</v>
      </c>
      <c r="D6247" s="44" t="s">
        <v>19902</v>
      </c>
      <c r="E6247" s="34">
        <v>3870</v>
      </c>
      <c r="F6247" s="34">
        <v>3870</v>
      </c>
      <c r="G6247" s="44">
        <v>0</v>
      </c>
      <c r="H6247" s="44">
        <v>82</v>
      </c>
      <c r="I6247" s="44">
        <v>7</v>
      </c>
      <c r="J6247" s="45">
        <v>36618</v>
      </c>
      <c r="K6247" s="44">
        <v>2000</v>
      </c>
      <c r="L6247" s="44">
        <v>7</v>
      </c>
      <c r="M6247" s="34">
        <v>552.86</v>
      </c>
      <c r="N6247" s="44" t="s">
        <v>21418</v>
      </c>
      <c r="O6247" s="34">
        <v>0</v>
      </c>
      <c r="P6247" s="44">
        <v>2000</v>
      </c>
      <c r="Q6247" s="46">
        <v>6221.2</v>
      </c>
      <c r="R6247" s="34">
        <v>0</v>
      </c>
      <c r="T6247" s="34"/>
      <c r="U6247" s="34"/>
      <c r="V6247" s="34"/>
      <c r="W6247" s="34"/>
      <c r="X6247" s="34"/>
      <c r="Y6247" s="34"/>
      <c r="Z6247" s="34"/>
      <c r="AA6247" s="34"/>
      <c r="AB6247" s="34"/>
      <c r="AC6247" s="34"/>
    </row>
    <row r="6248" spans="2:29">
      <c r="B6248" s="51">
        <v>199400000218490</v>
      </c>
      <c r="C6248" s="45">
        <v>34578</v>
      </c>
      <c r="D6248" s="44" t="s">
        <v>17696</v>
      </c>
      <c r="E6248" s="34">
        <v>0</v>
      </c>
      <c r="F6248" s="34">
        <v>0</v>
      </c>
      <c r="G6248" s="44">
        <v>0</v>
      </c>
      <c r="H6248" s="44">
        <v>82</v>
      </c>
      <c r="I6248" s="44">
        <v>12</v>
      </c>
      <c r="J6248" s="45">
        <v>34343</v>
      </c>
      <c r="K6248" s="44">
        <v>1994</v>
      </c>
      <c r="L6248" s="44">
        <v>12</v>
      </c>
      <c r="M6248" s="34">
        <v>0</v>
      </c>
      <c r="N6248" s="44" t="s">
        <v>21418</v>
      </c>
      <c r="O6248" s="34">
        <v>0</v>
      </c>
      <c r="P6248" s="44">
        <v>1994</v>
      </c>
      <c r="Q6248" s="46">
        <v>5407.6</v>
      </c>
      <c r="R6248" s="34">
        <v>0</v>
      </c>
      <c r="T6248" s="34"/>
      <c r="U6248" s="34"/>
      <c r="V6248" s="34"/>
      <c r="W6248" s="34"/>
      <c r="X6248" s="34"/>
      <c r="Y6248" s="34"/>
      <c r="Z6248" s="34"/>
      <c r="AA6248" s="34"/>
      <c r="AB6248" s="34"/>
      <c r="AC6248" s="34"/>
    </row>
    <row r="6249" spans="2:29">
      <c r="B6249" s="51">
        <v>199400000218500</v>
      </c>
      <c r="C6249" s="45">
        <v>34578</v>
      </c>
      <c r="D6249" s="44" t="s">
        <v>17696</v>
      </c>
      <c r="E6249" s="34">
        <v>0</v>
      </c>
      <c r="F6249" s="34">
        <v>0</v>
      </c>
      <c r="G6249" s="44">
        <v>0</v>
      </c>
      <c r="H6249" s="44">
        <v>82</v>
      </c>
      <c r="I6249" s="44">
        <v>12</v>
      </c>
      <c r="J6249" s="45">
        <v>34343</v>
      </c>
      <c r="K6249" s="44">
        <v>1994</v>
      </c>
      <c r="L6249" s="44">
        <v>12</v>
      </c>
      <c r="M6249" s="34">
        <v>0</v>
      </c>
      <c r="N6249" s="44" t="s">
        <v>21418</v>
      </c>
      <c r="O6249" s="34">
        <v>0</v>
      </c>
      <c r="P6249" s="44">
        <v>1994</v>
      </c>
      <c r="Q6249" s="46">
        <v>5407.6</v>
      </c>
      <c r="R6249" s="34">
        <v>0</v>
      </c>
      <c r="T6249" s="34"/>
      <c r="U6249" s="34"/>
      <c r="V6249" s="34"/>
      <c r="W6249" s="34"/>
      <c r="X6249" s="34"/>
      <c r="Y6249" s="34"/>
      <c r="Z6249" s="34"/>
      <c r="AA6249" s="34"/>
      <c r="AB6249" s="34"/>
      <c r="AC6249" s="34"/>
    </row>
    <row r="6250" spans="2:29">
      <c r="B6250" s="51">
        <v>199400000218510</v>
      </c>
      <c r="C6250" s="45">
        <v>34578</v>
      </c>
      <c r="D6250" s="44" t="s">
        <v>17696</v>
      </c>
      <c r="E6250" s="34">
        <v>0</v>
      </c>
      <c r="F6250" s="34">
        <v>0</v>
      </c>
      <c r="G6250" s="44">
        <v>0</v>
      </c>
      <c r="H6250" s="44">
        <v>82</v>
      </c>
      <c r="I6250" s="44">
        <v>12</v>
      </c>
      <c r="J6250" s="45">
        <v>34343</v>
      </c>
      <c r="K6250" s="44">
        <v>1994</v>
      </c>
      <c r="L6250" s="44">
        <v>12</v>
      </c>
      <c r="M6250" s="34">
        <v>0</v>
      </c>
      <c r="N6250" s="44" t="s">
        <v>21418</v>
      </c>
      <c r="O6250" s="34">
        <v>0</v>
      </c>
      <c r="P6250" s="44">
        <v>1994</v>
      </c>
      <c r="Q6250" s="46">
        <v>5407.6</v>
      </c>
      <c r="R6250" s="34">
        <v>0</v>
      </c>
      <c r="T6250" s="34"/>
      <c r="U6250" s="34"/>
      <c r="V6250" s="34"/>
      <c r="W6250" s="34"/>
      <c r="X6250" s="34"/>
      <c r="Y6250" s="34"/>
      <c r="Z6250" s="34"/>
      <c r="AA6250" s="34"/>
      <c r="AB6250" s="34"/>
      <c r="AC6250" s="34"/>
    </row>
    <row r="6251" spans="2:29">
      <c r="B6251" s="51">
        <v>199900000249160</v>
      </c>
      <c r="C6251" s="45">
        <v>36433</v>
      </c>
      <c r="D6251" s="44" t="s">
        <v>18440</v>
      </c>
      <c r="E6251" s="34">
        <v>0</v>
      </c>
      <c r="F6251" s="34">
        <v>0</v>
      </c>
      <c r="G6251" s="44">
        <v>126.07</v>
      </c>
      <c r="H6251" s="44">
        <v>82</v>
      </c>
      <c r="I6251" s="44">
        <v>12</v>
      </c>
      <c r="J6251" s="45">
        <v>36433</v>
      </c>
      <c r="K6251" s="44">
        <v>1999</v>
      </c>
      <c r="L6251" s="44">
        <v>12</v>
      </c>
      <c r="M6251" s="34">
        <v>0</v>
      </c>
      <c r="N6251" s="44" t="s">
        <v>21418</v>
      </c>
      <c r="O6251" s="34">
        <v>0</v>
      </c>
      <c r="P6251" s="44">
        <v>1999</v>
      </c>
      <c r="Q6251" s="46">
        <v>6058.6</v>
      </c>
      <c r="R6251" s="34">
        <v>0</v>
      </c>
      <c r="T6251" s="34"/>
      <c r="U6251" s="34"/>
      <c r="V6251" s="34"/>
      <c r="W6251" s="34"/>
      <c r="X6251" s="34"/>
      <c r="Y6251" s="34"/>
      <c r="Z6251" s="34"/>
      <c r="AA6251" s="34"/>
      <c r="AB6251" s="34"/>
      <c r="AC6251" s="34"/>
    </row>
    <row r="6252" spans="2:29">
      <c r="B6252" s="51">
        <v>199900000249180</v>
      </c>
      <c r="C6252" s="45">
        <v>36433</v>
      </c>
      <c r="D6252" s="44" t="s">
        <v>18440</v>
      </c>
      <c r="E6252" s="34">
        <v>0</v>
      </c>
      <c r="F6252" s="34">
        <v>0</v>
      </c>
      <c r="G6252" s="44">
        <v>126.07</v>
      </c>
      <c r="H6252" s="44">
        <v>82</v>
      </c>
      <c r="I6252" s="44">
        <v>12</v>
      </c>
      <c r="J6252" s="45">
        <v>36433</v>
      </c>
      <c r="K6252" s="44">
        <v>1999</v>
      </c>
      <c r="L6252" s="44">
        <v>12</v>
      </c>
      <c r="M6252" s="34">
        <v>0</v>
      </c>
      <c r="N6252" s="44" t="s">
        <v>21418</v>
      </c>
      <c r="O6252" s="34">
        <v>0</v>
      </c>
      <c r="P6252" s="44">
        <v>1999</v>
      </c>
      <c r="Q6252" s="46">
        <v>6058.6</v>
      </c>
      <c r="R6252" s="34">
        <v>0</v>
      </c>
      <c r="T6252" s="34"/>
      <c r="U6252" s="34"/>
      <c r="V6252" s="34"/>
      <c r="W6252" s="34"/>
      <c r="X6252" s="34"/>
      <c r="Y6252" s="34"/>
      <c r="Z6252" s="34"/>
      <c r="AA6252" s="34"/>
      <c r="AB6252" s="34"/>
      <c r="AC6252" s="34"/>
    </row>
    <row r="6253" spans="2:29">
      <c r="B6253" s="51">
        <v>199100000248060</v>
      </c>
      <c r="C6253" s="45">
        <v>33359</v>
      </c>
      <c r="D6253" s="44" t="s">
        <v>17497</v>
      </c>
      <c r="E6253" s="34">
        <v>1650</v>
      </c>
      <c r="F6253" s="34">
        <v>1650</v>
      </c>
      <c r="G6253" s="44">
        <v>0</v>
      </c>
      <c r="H6253" s="44">
        <v>82</v>
      </c>
      <c r="I6253" s="44">
        <v>12</v>
      </c>
      <c r="J6253" s="45">
        <v>33243</v>
      </c>
      <c r="K6253" s="44">
        <v>1991</v>
      </c>
      <c r="L6253" s="44">
        <v>12</v>
      </c>
      <c r="M6253" s="34">
        <v>137.5</v>
      </c>
      <c r="N6253" s="44" t="s">
        <v>21418</v>
      </c>
      <c r="O6253" s="34">
        <v>0</v>
      </c>
      <c r="P6253" s="44">
        <v>1991</v>
      </c>
      <c r="Q6253" s="46">
        <v>4835.2</v>
      </c>
      <c r="R6253" s="34">
        <v>0</v>
      </c>
      <c r="T6253" s="34"/>
      <c r="U6253" s="34"/>
      <c r="V6253" s="34"/>
      <c r="W6253" s="34"/>
      <c r="X6253" s="34"/>
      <c r="Y6253" s="34"/>
      <c r="Z6253" s="34"/>
      <c r="AA6253" s="34"/>
      <c r="AB6253" s="34"/>
      <c r="AC6253" s="34"/>
    </row>
    <row r="6254" spans="2:29">
      <c r="B6254" s="51">
        <v>199300000245590</v>
      </c>
      <c r="C6254" s="45">
        <v>34274</v>
      </c>
      <c r="D6254" s="44" t="s">
        <v>17655</v>
      </c>
      <c r="E6254" s="34">
        <v>1375</v>
      </c>
      <c r="F6254" s="34">
        <v>1375</v>
      </c>
      <c r="G6254" s="44">
        <v>0</v>
      </c>
      <c r="H6254" s="44">
        <v>82</v>
      </c>
      <c r="I6254" s="44">
        <v>12</v>
      </c>
      <c r="J6254" s="45">
        <v>33980</v>
      </c>
      <c r="K6254" s="44">
        <v>1993</v>
      </c>
      <c r="L6254" s="44">
        <v>12</v>
      </c>
      <c r="M6254" s="34">
        <v>114.58</v>
      </c>
      <c r="N6254" s="44" t="s">
        <v>21418</v>
      </c>
      <c r="O6254" s="34">
        <v>0</v>
      </c>
      <c r="P6254" s="44">
        <v>1993</v>
      </c>
      <c r="Q6254" s="46">
        <v>5210.3999999999996</v>
      </c>
      <c r="R6254" s="34">
        <v>0</v>
      </c>
      <c r="T6254" s="34"/>
      <c r="U6254" s="34"/>
      <c r="V6254" s="34"/>
      <c r="W6254" s="34"/>
      <c r="X6254" s="34"/>
      <c r="Y6254" s="34"/>
      <c r="Z6254" s="34"/>
      <c r="AA6254" s="34"/>
      <c r="AB6254" s="34"/>
      <c r="AC6254" s="34"/>
    </row>
    <row r="6255" spans="2:29">
      <c r="B6255" s="51">
        <v>199900000255650</v>
      </c>
      <c r="C6255" s="45">
        <v>36433</v>
      </c>
      <c r="D6255" s="44" t="s">
        <v>18459</v>
      </c>
      <c r="E6255" s="34">
        <v>0</v>
      </c>
      <c r="F6255" s="34">
        <v>0</v>
      </c>
      <c r="G6255" s="44">
        <v>0</v>
      </c>
      <c r="H6255" s="44">
        <v>82</v>
      </c>
      <c r="I6255" s="44">
        <v>7</v>
      </c>
      <c r="J6255" s="45">
        <v>36433</v>
      </c>
      <c r="K6255" s="44">
        <v>1999</v>
      </c>
      <c r="L6255" s="44">
        <v>7</v>
      </c>
      <c r="M6255" s="34">
        <v>0</v>
      </c>
      <c r="N6255" s="44" t="s">
        <v>21418</v>
      </c>
      <c r="O6255" s="34">
        <v>0</v>
      </c>
      <c r="P6255" s="44">
        <v>1999</v>
      </c>
      <c r="Q6255" s="46">
        <v>6058.6</v>
      </c>
      <c r="R6255" s="34">
        <v>0</v>
      </c>
      <c r="T6255" s="34"/>
      <c r="U6255" s="34"/>
      <c r="V6255" s="34"/>
      <c r="W6255" s="34"/>
      <c r="X6255" s="34"/>
      <c r="Y6255" s="34"/>
      <c r="Z6255" s="34"/>
      <c r="AA6255" s="34"/>
      <c r="AB6255" s="34"/>
      <c r="AC6255" s="34"/>
    </row>
    <row r="6256" spans="2:29">
      <c r="B6256" s="51">
        <v>200400010008190</v>
      </c>
      <c r="C6256" s="45">
        <v>37963</v>
      </c>
      <c r="D6256" s="44" t="s">
        <v>18938</v>
      </c>
      <c r="E6256" s="34">
        <v>1284.42</v>
      </c>
      <c r="F6256" s="34">
        <v>1284.42</v>
      </c>
      <c r="G6256" s="44">
        <v>0</v>
      </c>
      <c r="H6256" s="44">
        <v>82</v>
      </c>
      <c r="I6256" s="44">
        <v>5</v>
      </c>
      <c r="J6256" s="45">
        <v>37845</v>
      </c>
      <c r="K6256" s="44">
        <v>2003</v>
      </c>
      <c r="L6256" s="44">
        <v>5</v>
      </c>
      <c r="M6256" s="34">
        <v>256.88</v>
      </c>
      <c r="N6256" s="44" t="s">
        <v>21418</v>
      </c>
      <c r="O6256" s="34">
        <v>0</v>
      </c>
      <c r="P6256" s="44">
        <v>2003</v>
      </c>
      <c r="Q6256" s="46">
        <v>6694.6</v>
      </c>
      <c r="R6256" s="34">
        <v>0</v>
      </c>
      <c r="T6256" s="34"/>
      <c r="U6256" s="34"/>
      <c r="V6256" s="34"/>
      <c r="W6256" s="34"/>
      <c r="X6256" s="34"/>
      <c r="Y6256" s="34"/>
      <c r="Z6256" s="34"/>
      <c r="AA6256" s="34"/>
      <c r="AB6256" s="34"/>
      <c r="AC6256" s="34"/>
    </row>
    <row r="6257" spans="2:29">
      <c r="B6257" s="51">
        <v>200400010008200</v>
      </c>
      <c r="C6257" s="45">
        <v>37963</v>
      </c>
      <c r="D6257" s="44" t="s">
        <v>18938</v>
      </c>
      <c r="E6257" s="34">
        <v>982.74</v>
      </c>
      <c r="F6257" s="34">
        <v>982.74</v>
      </c>
      <c r="G6257" s="44">
        <v>0</v>
      </c>
      <c r="H6257" s="44">
        <v>82</v>
      </c>
      <c r="I6257" s="44">
        <v>5</v>
      </c>
      <c r="J6257" s="45">
        <v>37845</v>
      </c>
      <c r="K6257" s="44">
        <v>2003</v>
      </c>
      <c r="L6257" s="44">
        <v>5</v>
      </c>
      <c r="M6257" s="34">
        <v>196.55</v>
      </c>
      <c r="N6257" s="44" t="s">
        <v>21418</v>
      </c>
      <c r="O6257" s="34">
        <v>0</v>
      </c>
      <c r="P6257" s="44">
        <v>2003</v>
      </c>
      <c r="Q6257" s="46">
        <v>6694.6</v>
      </c>
      <c r="R6257" s="34">
        <v>0</v>
      </c>
      <c r="T6257" s="34"/>
      <c r="U6257" s="34"/>
      <c r="V6257" s="34"/>
      <c r="W6257" s="34"/>
      <c r="X6257" s="34"/>
      <c r="Y6257" s="34"/>
      <c r="Z6257" s="34"/>
      <c r="AA6257" s="34"/>
      <c r="AB6257" s="34"/>
      <c r="AC6257" s="34"/>
    </row>
    <row r="6258" spans="2:29">
      <c r="B6258" s="51" t="s">
        <v>18966</v>
      </c>
      <c r="C6258" s="45">
        <v>38018</v>
      </c>
      <c r="D6258" s="44" t="s">
        <v>18938</v>
      </c>
      <c r="E6258" s="34">
        <v>0</v>
      </c>
      <c r="F6258" s="34">
        <v>0</v>
      </c>
      <c r="G6258" s="44">
        <v>0</v>
      </c>
      <c r="H6258" s="44">
        <v>82</v>
      </c>
      <c r="I6258" s="44">
        <v>5</v>
      </c>
      <c r="J6258" s="45">
        <v>37988</v>
      </c>
      <c r="K6258" s="44">
        <v>2004</v>
      </c>
      <c r="L6258" s="44">
        <v>5</v>
      </c>
      <c r="M6258" s="34">
        <v>0</v>
      </c>
      <c r="N6258" s="44" t="s">
        <v>21418</v>
      </c>
      <c r="O6258" s="34">
        <v>0</v>
      </c>
      <c r="P6258" s="44">
        <v>2004</v>
      </c>
      <c r="Q6258" s="46">
        <v>7114.9</v>
      </c>
      <c r="R6258" s="34">
        <v>0</v>
      </c>
      <c r="T6258" s="34"/>
      <c r="U6258" s="34"/>
      <c r="V6258" s="34"/>
      <c r="W6258" s="34"/>
      <c r="X6258" s="34"/>
      <c r="Y6258" s="34"/>
      <c r="Z6258" s="34"/>
      <c r="AA6258" s="34"/>
      <c r="AB6258" s="34"/>
      <c r="AC6258" s="34"/>
    </row>
    <row r="6259" spans="2:29">
      <c r="B6259" s="51" t="s">
        <v>18967</v>
      </c>
      <c r="C6259" s="45">
        <v>38018</v>
      </c>
      <c r="D6259" s="44" t="s">
        <v>18938</v>
      </c>
      <c r="E6259" s="34">
        <v>1493.29</v>
      </c>
      <c r="F6259" s="34">
        <v>1493.29</v>
      </c>
      <c r="G6259" s="44">
        <v>0</v>
      </c>
      <c r="H6259" s="44">
        <v>82</v>
      </c>
      <c r="I6259" s="44">
        <v>5</v>
      </c>
      <c r="J6259" s="45">
        <v>37988</v>
      </c>
      <c r="K6259" s="44">
        <v>2004</v>
      </c>
      <c r="L6259" s="44">
        <v>5</v>
      </c>
      <c r="M6259" s="34">
        <v>298.66000000000003</v>
      </c>
      <c r="N6259" s="44" t="s">
        <v>21418</v>
      </c>
      <c r="O6259" s="34">
        <v>0</v>
      </c>
      <c r="P6259" s="44">
        <v>2004</v>
      </c>
      <c r="Q6259" s="46">
        <v>7114.9</v>
      </c>
      <c r="R6259" s="34">
        <v>0</v>
      </c>
      <c r="T6259" s="34"/>
      <c r="U6259" s="34"/>
      <c r="V6259" s="34"/>
      <c r="W6259" s="34"/>
      <c r="X6259" s="34"/>
      <c r="Y6259" s="34"/>
      <c r="Z6259" s="34"/>
      <c r="AA6259" s="34"/>
      <c r="AB6259" s="34"/>
      <c r="AC6259" s="34"/>
    </row>
    <row r="6260" spans="2:29">
      <c r="B6260" s="51">
        <v>200400010010780</v>
      </c>
      <c r="C6260" s="45">
        <v>37956</v>
      </c>
      <c r="D6260" s="44" t="s">
        <v>18941</v>
      </c>
      <c r="E6260" s="34">
        <v>1498.87</v>
      </c>
      <c r="F6260" s="34">
        <v>1498.87</v>
      </c>
      <c r="G6260" s="44">
        <v>0</v>
      </c>
      <c r="H6260" s="44">
        <v>82</v>
      </c>
      <c r="I6260" s="44">
        <v>5</v>
      </c>
      <c r="J6260" s="45">
        <v>37633</v>
      </c>
      <c r="K6260" s="44">
        <v>2003</v>
      </c>
      <c r="L6260" s="44">
        <v>5</v>
      </c>
      <c r="M6260" s="34">
        <v>299.77</v>
      </c>
      <c r="N6260" s="44" t="s">
        <v>21418</v>
      </c>
      <c r="O6260" s="34">
        <v>0</v>
      </c>
      <c r="P6260" s="44">
        <v>2003</v>
      </c>
      <c r="Q6260" s="46">
        <v>6694.6</v>
      </c>
      <c r="R6260" s="34">
        <v>0</v>
      </c>
      <c r="T6260" s="34"/>
      <c r="U6260" s="34"/>
      <c r="V6260" s="34"/>
      <c r="W6260" s="34"/>
      <c r="X6260" s="34"/>
      <c r="Y6260" s="34"/>
      <c r="Z6260" s="34"/>
      <c r="AA6260" s="34"/>
      <c r="AB6260" s="34"/>
      <c r="AC6260" s="34"/>
    </row>
    <row r="6261" spans="2:29">
      <c r="B6261" s="51">
        <v>200400010010790</v>
      </c>
      <c r="C6261" s="45">
        <v>37956</v>
      </c>
      <c r="D6261" s="44" t="s">
        <v>18941</v>
      </c>
      <c r="E6261" s="34">
        <v>0</v>
      </c>
      <c r="F6261" s="34">
        <v>0</v>
      </c>
      <c r="G6261" s="44">
        <v>0</v>
      </c>
      <c r="H6261" s="44">
        <v>82</v>
      </c>
      <c r="I6261" s="44">
        <v>5</v>
      </c>
      <c r="J6261" s="45">
        <v>37633</v>
      </c>
      <c r="K6261" s="44">
        <v>2003</v>
      </c>
      <c r="L6261" s="44">
        <v>5</v>
      </c>
      <c r="M6261" s="34">
        <v>0</v>
      </c>
      <c r="N6261" s="44" t="s">
        <v>21418</v>
      </c>
      <c r="O6261" s="34">
        <v>0</v>
      </c>
      <c r="P6261" s="44">
        <v>2003</v>
      </c>
      <c r="Q6261" s="46">
        <v>6694.6</v>
      </c>
      <c r="R6261" s="34">
        <v>0</v>
      </c>
      <c r="T6261" s="34"/>
      <c r="U6261" s="34"/>
      <c r="V6261" s="34"/>
      <c r="W6261" s="34"/>
      <c r="X6261" s="34"/>
      <c r="Y6261" s="34"/>
      <c r="Z6261" s="34"/>
      <c r="AA6261" s="34"/>
      <c r="AB6261" s="34"/>
      <c r="AC6261" s="34"/>
    </row>
    <row r="6262" spans="2:29">
      <c r="B6262" s="51">
        <v>200400010010810</v>
      </c>
      <c r="C6262" s="45">
        <v>37956</v>
      </c>
      <c r="D6262" s="44" t="s">
        <v>18941</v>
      </c>
      <c r="E6262" s="34">
        <v>0</v>
      </c>
      <c r="F6262" s="34">
        <v>0</v>
      </c>
      <c r="G6262" s="44">
        <v>0</v>
      </c>
      <c r="H6262" s="44">
        <v>82</v>
      </c>
      <c r="I6262" s="44">
        <v>5</v>
      </c>
      <c r="J6262" s="45">
        <v>37633</v>
      </c>
      <c r="K6262" s="44">
        <v>2003</v>
      </c>
      <c r="L6262" s="44">
        <v>5</v>
      </c>
      <c r="M6262" s="34">
        <v>0</v>
      </c>
      <c r="N6262" s="44" t="s">
        <v>21418</v>
      </c>
      <c r="O6262" s="34">
        <v>0</v>
      </c>
      <c r="P6262" s="44">
        <v>2003</v>
      </c>
      <c r="Q6262" s="46">
        <v>6694.6</v>
      </c>
      <c r="R6262" s="34">
        <v>0</v>
      </c>
      <c r="T6262" s="34"/>
      <c r="U6262" s="34"/>
      <c r="V6262" s="34"/>
      <c r="W6262" s="34"/>
      <c r="X6262" s="34"/>
      <c r="Y6262" s="34"/>
      <c r="Z6262" s="34"/>
      <c r="AA6262" s="34"/>
      <c r="AB6262" s="34"/>
      <c r="AC6262" s="34"/>
    </row>
    <row r="6263" spans="2:29">
      <c r="B6263" s="51">
        <v>200400010010820</v>
      </c>
      <c r="C6263" s="45">
        <v>37956</v>
      </c>
      <c r="D6263" s="44" t="s">
        <v>18941</v>
      </c>
      <c r="E6263" s="34">
        <v>0</v>
      </c>
      <c r="F6263" s="34">
        <v>0</v>
      </c>
      <c r="G6263" s="44">
        <v>0</v>
      </c>
      <c r="H6263" s="44">
        <v>82</v>
      </c>
      <c r="I6263" s="44">
        <v>5</v>
      </c>
      <c r="J6263" s="45">
        <v>37633</v>
      </c>
      <c r="K6263" s="44">
        <v>2003</v>
      </c>
      <c r="L6263" s="44">
        <v>5</v>
      </c>
      <c r="M6263" s="34">
        <v>0</v>
      </c>
      <c r="N6263" s="44" t="s">
        <v>21418</v>
      </c>
      <c r="O6263" s="34">
        <v>0</v>
      </c>
      <c r="P6263" s="44">
        <v>2003</v>
      </c>
      <c r="Q6263" s="46">
        <v>6694.6</v>
      </c>
      <c r="R6263" s="34">
        <v>0</v>
      </c>
      <c r="T6263" s="34"/>
      <c r="U6263" s="34"/>
      <c r="V6263" s="34"/>
      <c r="W6263" s="34"/>
      <c r="X6263" s="34"/>
      <c r="Y6263" s="34"/>
      <c r="Z6263" s="34"/>
      <c r="AA6263" s="34"/>
      <c r="AB6263" s="34"/>
      <c r="AC6263" s="34"/>
    </row>
    <row r="6264" spans="2:29">
      <c r="B6264" s="51">
        <v>200400010010830</v>
      </c>
      <c r="C6264" s="45">
        <v>37956</v>
      </c>
      <c r="D6264" s="44" t="s">
        <v>18941</v>
      </c>
      <c r="E6264" s="34">
        <v>1498.87</v>
      </c>
      <c r="F6264" s="34">
        <v>1498.87</v>
      </c>
      <c r="G6264" s="44">
        <v>0</v>
      </c>
      <c r="H6264" s="44">
        <v>82</v>
      </c>
      <c r="I6264" s="44">
        <v>5</v>
      </c>
      <c r="J6264" s="45">
        <v>37633</v>
      </c>
      <c r="K6264" s="44">
        <v>2003</v>
      </c>
      <c r="L6264" s="44">
        <v>5</v>
      </c>
      <c r="M6264" s="34">
        <v>299.77</v>
      </c>
      <c r="N6264" s="44" t="s">
        <v>21418</v>
      </c>
      <c r="O6264" s="34">
        <v>0</v>
      </c>
      <c r="P6264" s="44">
        <v>2003</v>
      </c>
      <c r="Q6264" s="46">
        <v>6694.6</v>
      </c>
      <c r="R6264" s="34">
        <v>0</v>
      </c>
      <c r="T6264" s="34"/>
      <c r="U6264" s="34"/>
      <c r="V6264" s="34"/>
      <c r="W6264" s="34"/>
      <c r="X6264" s="34"/>
      <c r="Y6264" s="34"/>
      <c r="Z6264" s="34"/>
      <c r="AA6264" s="34"/>
      <c r="AB6264" s="34"/>
      <c r="AC6264" s="34"/>
    </row>
    <row r="6265" spans="2:29">
      <c r="B6265" s="51">
        <v>200400010010840</v>
      </c>
      <c r="C6265" s="45">
        <v>37956</v>
      </c>
      <c r="D6265" s="44" t="s">
        <v>18941</v>
      </c>
      <c r="E6265" s="34">
        <v>0</v>
      </c>
      <c r="F6265" s="34">
        <v>0</v>
      </c>
      <c r="G6265" s="44">
        <v>0</v>
      </c>
      <c r="H6265" s="44">
        <v>82</v>
      </c>
      <c r="I6265" s="44">
        <v>5</v>
      </c>
      <c r="J6265" s="45">
        <v>37633</v>
      </c>
      <c r="K6265" s="44">
        <v>2003</v>
      </c>
      <c r="L6265" s="44">
        <v>5</v>
      </c>
      <c r="M6265" s="34">
        <v>0</v>
      </c>
      <c r="N6265" s="44" t="s">
        <v>21418</v>
      </c>
      <c r="O6265" s="34">
        <v>0</v>
      </c>
      <c r="P6265" s="44">
        <v>2003</v>
      </c>
      <c r="Q6265" s="46">
        <v>6694.6</v>
      </c>
      <c r="R6265" s="34">
        <v>0</v>
      </c>
      <c r="T6265" s="34"/>
      <c r="U6265" s="34"/>
      <c r="V6265" s="34"/>
      <c r="W6265" s="34"/>
      <c r="X6265" s="34"/>
      <c r="Y6265" s="34"/>
      <c r="Z6265" s="34"/>
      <c r="AA6265" s="34"/>
      <c r="AB6265" s="34"/>
      <c r="AC6265" s="34"/>
    </row>
    <row r="6266" spans="2:29">
      <c r="B6266" s="51">
        <v>200400010015930</v>
      </c>
      <c r="C6266" s="45">
        <v>38018</v>
      </c>
      <c r="D6266" s="44" t="s">
        <v>18941</v>
      </c>
      <c r="E6266" s="34">
        <v>0</v>
      </c>
      <c r="F6266" s="34">
        <v>0</v>
      </c>
      <c r="G6266" s="44">
        <v>0</v>
      </c>
      <c r="H6266" s="44">
        <v>82</v>
      </c>
      <c r="I6266" s="44">
        <v>5</v>
      </c>
      <c r="J6266" s="45">
        <v>37988</v>
      </c>
      <c r="K6266" s="44">
        <v>2004</v>
      </c>
      <c r="L6266" s="44">
        <v>5</v>
      </c>
      <c r="M6266" s="34">
        <v>0</v>
      </c>
      <c r="N6266" s="44" t="s">
        <v>21418</v>
      </c>
      <c r="O6266" s="34">
        <v>0</v>
      </c>
      <c r="P6266" s="44">
        <v>2004</v>
      </c>
      <c r="Q6266" s="46">
        <v>7114.9</v>
      </c>
      <c r="R6266" s="34">
        <v>0</v>
      </c>
      <c r="T6266" s="34"/>
      <c r="U6266" s="34"/>
      <c r="V6266" s="34"/>
      <c r="W6266" s="34"/>
      <c r="X6266" s="34"/>
      <c r="Y6266" s="34"/>
      <c r="Z6266" s="34"/>
      <c r="AA6266" s="34"/>
      <c r="AB6266" s="34"/>
      <c r="AC6266" s="34"/>
    </row>
    <row r="6267" spans="2:29">
      <c r="B6267" s="51">
        <v>200400010015940</v>
      </c>
      <c r="C6267" s="45">
        <v>38018</v>
      </c>
      <c r="D6267" s="44" t="s">
        <v>18941</v>
      </c>
      <c r="E6267" s="34">
        <v>0</v>
      </c>
      <c r="F6267" s="34">
        <v>0</v>
      </c>
      <c r="G6267" s="44">
        <v>0</v>
      </c>
      <c r="H6267" s="44">
        <v>82</v>
      </c>
      <c r="I6267" s="44">
        <v>5</v>
      </c>
      <c r="J6267" s="45">
        <v>37988</v>
      </c>
      <c r="K6267" s="44">
        <v>2004</v>
      </c>
      <c r="L6267" s="44">
        <v>5</v>
      </c>
      <c r="M6267" s="34">
        <v>0</v>
      </c>
      <c r="N6267" s="44" t="s">
        <v>21418</v>
      </c>
      <c r="O6267" s="34">
        <v>0</v>
      </c>
      <c r="P6267" s="44">
        <v>2004</v>
      </c>
      <c r="Q6267" s="46">
        <v>7114.9</v>
      </c>
      <c r="R6267" s="34">
        <v>0</v>
      </c>
      <c r="T6267" s="34"/>
      <c r="U6267" s="34"/>
      <c r="V6267" s="34"/>
      <c r="W6267" s="34"/>
      <c r="X6267" s="34"/>
      <c r="Y6267" s="34"/>
      <c r="Z6267" s="34"/>
      <c r="AA6267" s="34"/>
      <c r="AB6267" s="34"/>
      <c r="AC6267" s="34"/>
    </row>
    <row r="6268" spans="2:29">
      <c r="B6268" s="51">
        <v>200400010015950</v>
      </c>
      <c r="C6268" s="45">
        <v>38018</v>
      </c>
      <c r="D6268" s="44" t="s">
        <v>18941</v>
      </c>
      <c r="E6268" s="34">
        <v>1493.29</v>
      </c>
      <c r="F6268" s="34">
        <v>1493.29</v>
      </c>
      <c r="G6268" s="44">
        <v>0</v>
      </c>
      <c r="H6268" s="44">
        <v>82</v>
      </c>
      <c r="I6268" s="44">
        <v>5</v>
      </c>
      <c r="J6268" s="45">
        <v>37988</v>
      </c>
      <c r="K6268" s="44">
        <v>2004</v>
      </c>
      <c r="L6268" s="44">
        <v>5</v>
      </c>
      <c r="M6268" s="34">
        <v>298.66000000000003</v>
      </c>
      <c r="N6268" s="44" t="s">
        <v>21418</v>
      </c>
      <c r="O6268" s="34">
        <v>0</v>
      </c>
      <c r="P6268" s="44">
        <v>2004</v>
      </c>
      <c r="Q6268" s="46">
        <v>7114.9</v>
      </c>
      <c r="R6268" s="34">
        <v>0</v>
      </c>
      <c r="T6268" s="34"/>
      <c r="U6268" s="34"/>
      <c r="V6268" s="34"/>
      <c r="W6268" s="34"/>
      <c r="X6268" s="34"/>
      <c r="Y6268" s="34"/>
      <c r="Z6268" s="34"/>
      <c r="AA6268" s="34"/>
      <c r="AB6268" s="34"/>
      <c r="AC6268" s="34"/>
    </row>
    <row r="6269" spans="2:29">
      <c r="B6269" s="51">
        <v>200400010032790</v>
      </c>
      <c r="C6269" s="45">
        <v>38108</v>
      </c>
      <c r="D6269" s="44" t="s">
        <v>18941</v>
      </c>
      <c r="E6269" s="34">
        <v>1471.76</v>
      </c>
      <c r="F6269" s="34">
        <v>1471.76</v>
      </c>
      <c r="G6269" s="44">
        <v>0</v>
      </c>
      <c r="H6269" s="44">
        <v>82</v>
      </c>
      <c r="I6269" s="44">
        <v>5</v>
      </c>
      <c r="J6269" s="45">
        <v>37991</v>
      </c>
      <c r="K6269" s="44">
        <v>2004</v>
      </c>
      <c r="L6269" s="44">
        <v>5</v>
      </c>
      <c r="M6269" s="34">
        <v>294.35000000000002</v>
      </c>
      <c r="N6269" s="44" t="s">
        <v>21418</v>
      </c>
      <c r="O6269" s="34">
        <v>0</v>
      </c>
      <c r="P6269" s="44">
        <v>2004</v>
      </c>
      <c r="Q6269" s="46">
        <v>7114.9</v>
      </c>
      <c r="R6269" s="34">
        <v>0</v>
      </c>
      <c r="T6269" s="34"/>
      <c r="U6269" s="34"/>
      <c r="V6269" s="34"/>
      <c r="W6269" s="34"/>
      <c r="X6269" s="34"/>
      <c r="Y6269" s="34"/>
      <c r="Z6269" s="34"/>
      <c r="AA6269" s="34"/>
      <c r="AB6269" s="34"/>
      <c r="AC6269" s="34"/>
    </row>
    <row r="6270" spans="2:29">
      <c r="B6270" s="51">
        <v>200500010052860</v>
      </c>
      <c r="C6270" s="45">
        <v>38292</v>
      </c>
      <c r="D6270" s="44" t="s">
        <v>18941</v>
      </c>
      <c r="E6270" s="34">
        <v>1471.76</v>
      </c>
      <c r="F6270" s="34">
        <v>1471.76</v>
      </c>
      <c r="G6270" s="44">
        <v>4.41</v>
      </c>
      <c r="H6270" s="44">
        <v>82</v>
      </c>
      <c r="I6270" s="44">
        <v>5</v>
      </c>
      <c r="J6270" s="45">
        <v>37997</v>
      </c>
      <c r="K6270" s="44">
        <v>2004</v>
      </c>
      <c r="L6270" s="44">
        <v>5</v>
      </c>
      <c r="M6270" s="34">
        <v>294.35000000000002</v>
      </c>
      <c r="N6270" s="44" t="s">
        <v>21418</v>
      </c>
      <c r="O6270" s="34">
        <v>0</v>
      </c>
      <c r="P6270" s="44">
        <v>2004</v>
      </c>
      <c r="Q6270" s="46">
        <v>7114.9</v>
      </c>
      <c r="R6270" s="34">
        <v>0</v>
      </c>
      <c r="T6270" s="34"/>
      <c r="U6270" s="34"/>
      <c r="V6270" s="34"/>
      <c r="W6270" s="34"/>
      <c r="X6270" s="34"/>
      <c r="Y6270" s="34"/>
      <c r="Z6270" s="34"/>
      <c r="AA6270" s="34"/>
      <c r="AB6270" s="34"/>
      <c r="AC6270" s="34"/>
    </row>
    <row r="6271" spans="2:29">
      <c r="B6271" s="51">
        <v>200400010019440</v>
      </c>
      <c r="C6271" s="45">
        <v>38047</v>
      </c>
      <c r="D6271" s="44" t="s">
        <v>18945</v>
      </c>
      <c r="E6271" s="34">
        <v>0</v>
      </c>
      <c r="F6271" s="34">
        <v>0</v>
      </c>
      <c r="G6271" s="44">
        <v>0</v>
      </c>
      <c r="H6271" s="44">
        <v>82</v>
      </c>
      <c r="I6271" s="44">
        <v>5</v>
      </c>
      <c r="J6271" s="45">
        <v>37989</v>
      </c>
      <c r="K6271" s="44">
        <v>2004</v>
      </c>
      <c r="L6271" s="44">
        <v>5</v>
      </c>
      <c r="M6271" s="34">
        <v>0</v>
      </c>
      <c r="N6271" s="44" t="s">
        <v>21418</v>
      </c>
      <c r="O6271" s="34">
        <v>0</v>
      </c>
      <c r="P6271" s="44">
        <v>2004</v>
      </c>
      <c r="Q6271" s="46">
        <v>7114.9</v>
      </c>
      <c r="R6271" s="34">
        <v>0</v>
      </c>
      <c r="T6271" s="34"/>
      <c r="U6271" s="34"/>
      <c r="V6271" s="34"/>
      <c r="W6271" s="34"/>
      <c r="X6271" s="34"/>
      <c r="Y6271" s="34"/>
      <c r="Z6271" s="34"/>
      <c r="AA6271" s="34"/>
      <c r="AB6271" s="34"/>
      <c r="AC6271" s="34"/>
    </row>
    <row r="6272" spans="2:29">
      <c r="B6272" s="51">
        <v>200400010019450</v>
      </c>
      <c r="C6272" s="45">
        <v>38047</v>
      </c>
      <c r="D6272" s="44" t="s">
        <v>18945</v>
      </c>
      <c r="E6272" s="34">
        <v>1498.83</v>
      </c>
      <c r="F6272" s="34">
        <v>1498.83</v>
      </c>
      <c r="G6272" s="44">
        <v>0</v>
      </c>
      <c r="H6272" s="44">
        <v>82</v>
      </c>
      <c r="I6272" s="44">
        <v>5</v>
      </c>
      <c r="J6272" s="45">
        <v>37989</v>
      </c>
      <c r="K6272" s="44">
        <v>2004</v>
      </c>
      <c r="L6272" s="44">
        <v>5</v>
      </c>
      <c r="M6272" s="34">
        <v>299.77</v>
      </c>
      <c r="N6272" s="44" t="s">
        <v>21418</v>
      </c>
      <c r="O6272" s="34">
        <v>0</v>
      </c>
      <c r="P6272" s="44">
        <v>2004</v>
      </c>
      <c r="Q6272" s="46">
        <v>7114.9</v>
      </c>
      <c r="R6272" s="34">
        <v>0</v>
      </c>
      <c r="T6272" s="34"/>
      <c r="U6272" s="34"/>
      <c r="V6272" s="34"/>
      <c r="W6272" s="34"/>
      <c r="X6272" s="34"/>
      <c r="Y6272" s="34"/>
      <c r="Z6272" s="34"/>
      <c r="AA6272" s="34"/>
      <c r="AB6272" s="34"/>
      <c r="AC6272" s="34"/>
    </row>
    <row r="6273" spans="2:29">
      <c r="B6273" s="51">
        <v>200400010019460</v>
      </c>
      <c r="C6273" s="45">
        <v>38047</v>
      </c>
      <c r="D6273" s="44" t="s">
        <v>18945</v>
      </c>
      <c r="E6273" s="34">
        <v>1498.83</v>
      </c>
      <c r="F6273" s="34">
        <v>1498.83</v>
      </c>
      <c r="G6273" s="44">
        <v>0</v>
      </c>
      <c r="H6273" s="44">
        <v>82</v>
      </c>
      <c r="I6273" s="44">
        <v>5</v>
      </c>
      <c r="J6273" s="45">
        <v>37989</v>
      </c>
      <c r="K6273" s="44">
        <v>2004</v>
      </c>
      <c r="L6273" s="44">
        <v>5</v>
      </c>
      <c r="M6273" s="34">
        <v>299.77</v>
      </c>
      <c r="N6273" s="44" t="s">
        <v>21418</v>
      </c>
      <c r="O6273" s="34">
        <v>0</v>
      </c>
      <c r="P6273" s="44">
        <v>2004</v>
      </c>
      <c r="Q6273" s="46">
        <v>7114.9</v>
      </c>
      <c r="R6273" s="34">
        <v>0</v>
      </c>
      <c r="T6273" s="34"/>
      <c r="U6273" s="34"/>
      <c r="V6273" s="34"/>
      <c r="W6273" s="34"/>
      <c r="X6273" s="34"/>
      <c r="Y6273" s="34"/>
      <c r="Z6273" s="34"/>
      <c r="AA6273" s="34"/>
      <c r="AB6273" s="34"/>
      <c r="AC6273" s="34"/>
    </row>
    <row r="6274" spans="2:29">
      <c r="B6274" s="51">
        <v>200400010019470</v>
      </c>
      <c r="C6274" s="45">
        <v>38047</v>
      </c>
      <c r="D6274" s="44" t="s">
        <v>18945</v>
      </c>
      <c r="E6274" s="34">
        <v>0</v>
      </c>
      <c r="F6274" s="34">
        <v>0</v>
      </c>
      <c r="G6274" s="44">
        <v>0</v>
      </c>
      <c r="H6274" s="44">
        <v>82</v>
      </c>
      <c r="I6274" s="44">
        <v>5</v>
      </c>
      <c r="J6274" s="45">
        <v>37989</v>
      </c>
      <c r="K6274" s="44">
        <v>2004</v>
      </c>
      <c r="L6274" s="44">
        <v>5</v>
      </c>
      <c r="M6274" s="34">
        <v>0</v>
      </c>
      <c r="N6274" s="44" t="s">
        <v>21418</v>
      </c>
      <c r="O6274" s="34">
        <v>0</v>
      </c>
      <c r="P6274" s="44">
        <v>2004</v>
      </c>
      <c r="Q6274" s="46">
        <v>7114.9</v>
      </c>
      <c r="R6274" s="34">
        <v>0</v>
      </c>
      <c r="T6274" s="34"/>
      <c r="U6274" s="34"/>
      <c r="V6274" s="34"/>
      <c r="W6274" s="34"/>
      <c r="X6274" s="34"/>
      <c r="Y6274" s="34"/>
      <c r="Z6274" s="34"/>
      <c r="AA6274" s="34"/>
      <c r="AB6274" s="34"/>
      <c r="AC6274" s="34"/>
    </row>
    <row r="6275" spans="2:29">
      <c r="B6275" s="51">
        <v>200400010019480</v>
      </c>
      <c r="C6275" s="45">
        <v>38047</v>
      </c>
      <c r="D6275" s="44" t="s">
        <v>18945</v>
      </c>
      <c r="E6275" s="34">
        <v>1498.83</v>
      </c>
      <c r="F6275" s="34">
        <v>1498.83</v>
      </c>
      <c r="G6275" s="44">
        <v>0</v>
      </c>
      <c r="H6275" s="44">
        <v>82</v>
      </c>
      <c r="I6275" s="44">
        <v>5</v>
      </c>
      <c r="J6275" s="45">
        <v>37989</v>
      </c>
      <c r="K6275" s="44">
        <v>2004</v>
      </c>
      <c r="L6275" s="44">
        <v>5</v>
      </c>
      <c r="M6275" s="34">
        <v>299.77</v>
      </c>
      <c r="N6275" s="44" t="s">
        <v>21418</v>
      </c>
      <c r="O6275" s="34">
        <v>0</v>
      </c>
      <c r="P6275" s="44">
        <v>2004</v>
      </c>
      <c r="Q6275" s="46">
        <v>7114.9</v>
      </c>
      <c r="R6275" s="34">
        <v>0</v>
      </c>
      <c r="T6275" s="34"/>
      <c r="U6275" s="34"/>
      <c r="V6275" s="34"/>
      <c r="W6275" s="34"/>
      <c r="X6275" s="34"/>
      <c r="Y6275" s="34"/>
      <c r="Z6275" s="34"/>
      <c r="AA6275" s="34"/>
      <c r="AB6275" s="34"/>
      <c r="AC6275" s="34"/>
    </row>
    <row r="6276" spans="2:29">
      <c r="B6276" s="51">
        <v>200400010027470</v>
      </c>
      <c r="C6276" s="45">
        <v>38047</v>
      </c>
      <c r="D6276" s="44" t="s">
        <v>18945</v>
      </c>
      <c r="E6276" s="34">
        <v>1279.72</v>
      </c>
      <c r="F6276" s="34">
        <v>1279.72</v>
      </c>
      <c r="G6276" s="44">
        <v>0</v>
      </c>
      <c r="H6276" s="44">
        <v>82</v>
      </c>
      <c r="I6276" s="44">
        <v>5</v>
      </c>
      <c r="J6276" s="45">
        <v>37989</v>
      </c>
      <c r="K6276" s="44">
        <v>2004</v>
      </c>
      <c r="L6276" s="44">
        <v>5</v>
      </c>
      <c r="M6276" s="34">
        <v>255.94</v>
      </c>
      <c r="N6276" s="44" t="s">
        <v>21418</v>
      </c>
      <c r="O6276" s="34">
        <v>0</v>
      </c>
      <c r="P6276" s="44">
        <v>2004</v>
      </c>
      <c r="Q6276" s="46">
        <v>7114.9</v>
      </c>
      <c r="R6276" s="34">
        <v>0</v>
      </c>
      <c r="T6276" s="34"/>
      <c r="U6276" s="34"/>
      <c r="V6276" s="34"/>
      <c r="W6276" s="34"/>
      <c r="X6276" s="34"/>
      <c r="Y6276" s="34"/>
      <c r="Z6276" s="34"/>
      <c r="AA6276" s="34"/>
      <c r="AB6276" s="34"/>
      <c r="AC6276" s="34"/>
    </row>
    <row r="6277" spans="2:29">
      <c r="B6277" s="51">
        <v>200400010027480</v>
      </c>
      <c r="C6277" s="45">
        <v>38047</v>
      </c>
      <c r="D6277" s="44" t="s">
        <v>18945</v>
      </c>
      <c r="E6277" s="34">
        <v>1279.72</v>
      </c>
      <c r="F6277" s="34">
        <v>1279.72</v>
      </c>
      <c r="G6277" s="44">
        <v>0</v>
      </c>
      <c r="H6277" s="44">
        <v>82</v>
      </c>
      <c r="I6277" s="44">
        <v>5</v>
      </c>
      <c r="J6277" s="45">
        <v>37989</v>
      </c>
      <c r="K6277" s="44">
        <v>2004</v>
      </c>
      <c r="L6277" s="44">
        <v>5</v>
      </c>
      <c r="M6277" s="34">
        <v>255.94</v>
      </c>
      <c r="N6277" s="44" t="s">
        <v>21418</v>
      </c>
      <c r="O6277" s="34">
        <v>0</v>
      </c>
      <c r="P6277" s="44">
        <v>2004</v>
      </c>
      <c r="Q6277" s="46">
        <v>7114.9</v>
      </c>
      <c r="R6277" s="34">
        <v>0</v>
      </c>
      <c r="T6277" s="34"/>
      <c r="U6277" s="34"/>
      <c r="V6277" s="34"/>
      <c r="W6277" s="34"/>
      <c r="X6277" s="34"/>
      <c r="Y6277" s="34"/>
      <c r="Z6277" s="34"/>
      <c r="AA6277" s="34"/>
      <c r="AB6277" s="34"/>
      <c r="AC6277" s="34"/>
    </row>
    <row r="6278" spans="2:29">
      <c r="B6278" s="51">
        <v>200400010027490</v>
      </c>
      <c r="C6278" s="45">
        <v>38047</v>
      </c>
      <c r="D6278" s="44" t="s">
        <v>18945</v>
      </c>
      <c r="E6278" s="34">
        <v>1279.72</v>
      </c>
      <c r="F6278" s="34">
        <v>1279.72</v>
      </c>
      <c r="G6278" s="44">
        <v>0</v>
      </c>
      <c r="H6278" s="44">
        <v>82</v>
      </c>
      <c r="I6278" s="44">
        <v>5</v>
      </c>
      <c r="J6278" s="45">
        <v>37989</v>
      </c>
      <c r="K6278" s="44">
        <v>2004</v>
      </c>
      <c r="L6278" s="44">
        <v>5</v>
      </c>
      <c r="M6278" s="34">
        <v>255.94</v>
      </c>
      <c r="N6278" s="44" t="s">
        <v>21418</v>
      </c>
      <c r="O6278" s="34">
        <v>0</v>
      </c>
      <c r="P6278" s="44">
        <v>2004</v>
      </c>
      <c r="Q6278" s="46">
        <v>7114.9</v>
      </c>
      <c r="R6278" s="34">
        <v>0</v>
      </c>
      <c r="T6278" s="34"/>
      <c r="U6278" s="34"/>
      <c r="V6278" s="34"/>
      <c r="W6278" s="34"/>
      <c r="X6278" s="34"/>
      <c r="Y6278" s="34"/>
      <c r="Z6278" s="34"/>
      <c r="AA6278" s="34"/>
      <c r="AB6278" s="34"/>
      <c r="AC6278" s="34"/>
    </row>
    <row r="6279" spans="2:29">
      <c r="B6279" s="51">
        <v>200400010027510</v>
      </c>
      <c r="C6279" s="45">
        <v>38047</v>
      </c>
      <c r="D6279" s="44" t="s">
        <v>18945</v>
      </c>
      <c r="E6279" s="34">
        <v>1498.83</v>
      </c>
      <c r="F6279" s="34">
        <v>1498.83</v>
      </c>
      <c r="G6279" s="44">
        <v>0</v>
      </c>
      <c r="H6279" s="44">
        <v>82</v>
      </c>
      <c r="I6279" s="44">
        <v>5</v>
      </c>
      <c r="J6279" s="45">
        <v>37989</v>
      </c>
      <c r="K6279" s="44">
        <v>2004</v>
      </c>
      <c r="L6279" s="44">
        <v>5</v>
      </c>
      <c r="M6279" s="34">
        <v>299.77</v>
      </c>
      <c r="N6279" s="44" t="s">
        <v>21418</v>
      </c>
      <c r="O6279" s="34">
        <v>0</v>
      </c>
      <c r="P6279" s="44">
        <v>2004</v>
      </c>
      <c r="Q6279" s="46">
        <v>7114.9</v>
      </c>
      <c r="R6279" s="34">
        <v>0</v>
      </c>
      <c r="T6279" s="34"/>
      <c r="U6279" s="34"/>
      <c r="V6279" s="34"/>
      <c r="W6279" s="34"/>
      <c r="X6279" s="34"/>
      <c r="Y6279" s="34"/>
      <c r="Z6279" s="34"/>
      <c r="AA6279" s="34"/>
      <c r="AB6279" s="34"/>
      <c r="AC6279" s="34"/>
    </row>
    <row r="6280" spans="2:29">
      <c r="B6280" s="51">
        <v>200400010031960</v>
      </c>
      <c r="C6280" s="45">
        <v>38108</v>
      </c>
      <c r="D6280" s="44" t="s">
        <v>18945</v>
      </c>
      <c r="E6280" s="34">
        <v>1472.19</v>
      </c>
      <c r="F6280" s="34">
        <v>1472.19</v>
      </c>
      <c r="G6280" s="44">
        <v>0</v>
      </c>
      <c r="H6280" s="44">
        <v>82</v>
      </c>
      <c r="I6280" s="44">
        <v>5</v>
      </c>
      <c r="J6280" s="45">
        <v>37991</v>
      </c>
      <c r="K6280" s="44">
        <v>2004</v>
      </c>
      <c r="L6280" s="44">
        <v>5</v>
      </c>
      <c r="M6280" s="34">
        <v>294.44</v>
      </c>
      <c r="N6280" s="44" t="s">
        <v>21418</v>
      </c>
      <c r="O6280" s="34">
        <v>0</v>
      </c>
      <c r="P6280" s="44">
        <v>2004</v>
      </c>
      <c r="Q6280" s="46">
        <v>7114.9</v>
      </c>
      <c r="R6280" s="34">
        <v>0</v>
      </c>
      <c r="T6280" s="34"/>
      <c r="U6280" s="34"/>
      <c r="V6280" s="34"/>
      <c r="W6280" s="34"/>
      <c r="X6280" s="34"/>
      <c r="Y6280" s="34"/>
      <c r="Z6280" s="34"/>
      <c r="AA6280" s="34"/>
      <c r="AB6280" s="34"/>
      <c r="AC6280" s="34"/>
    </row>
    <row r="6281" spans="2:29">
      <c r="B6281" s="51">
        <v>200400010032760</v>
      </c>
      <c r="C6281" s="45">
        <v>38108</v>
      </c>
      <c r="D6281" s="44" t="s">
        <v>18945</v>
      </c>
      <c r="E6281" s="34">
        <v>1471.76</v>
      </c>
      <c r="F6281" s="34">
        <v>1471.76</v>
      </c>
      <c r="G6281" s="44">
        <v>0</v>
      </c>
      <c r="H6281" s="44">
        <v>82</v>
      </c>
      <c r="I6281" s="44">
        <v>5</v>
      </c>
      <c r="J6281" s="45">
        <v>37991</v>
      </c>
      <c r="K6281" s="44">
        <v>2004</v>
      </c>
      <c r="L6281" s="44">
        <v>5</v>
      </c>
      <c r="M6281" s="34">
        <v>294.35000000000002</v>
      </c>
      <c r="N6281" s="44" t="s">
        <v>21418</v>
      </c>
      <c r="O6281" s="34">
        <v>0</v>
      </c>
      <c r="P6281" s="44">
        <v>2004</v>
      </c>
      <c r="Q6281" s="46">
        <v>7114.9</v>
      </c>
      <c r="R6281" s="34">
        <v>0</v>
      </c>
      <c r="T6281" s="34"/>
      <c r="U6281" s="34"/>
      <c r="V6281" s="34"/>
      <c r="W6281" s="34"/>
      <c r="X6281" s="34"/>
      <c r="Y6281" s="34"/>
      <c r="Z6281" s="34"/>
      <c r="AA6281" s="34"/>
      <c r="AB6281" s="34"/>
      <c r="AC6281" s="34"/>
    </row>
    <row r="6282" spans="2:29">
      <c r="B6282" s="51">
        <v>200400010032770</v>
      </c>
      <c r="C6282" s="45">
        <v>38108</v>
      </c>
      <c r="D6282" s="44" t="s">
        <v>18945</v>
      </c>
      <c r="E6282" s="34">
        <v>0</v>
      </c>
      <c r="F6282" s="34">
        <v>0</v>
      </c>
      <c r="G6282" s="44">
        <v>0</v>
      </c>
      <c r="H6282" s="44">
        <v>82</v>
      </c>
      <c r="I6282" s="44">
        <v>5</v>
      </c>
      <c r="J6282" s="45">
        <v>37991</v>
      </c>
      <c r="K6282" s="44">
        <v>2004</v>
      </c>
      <c r="L6282" s="44">
        <v>5</v>
      </c>
      <c r="M6282" s="34">
        <v>0</v>
      </c>
      <c r="N6282" s="44" t="s">
        <v>21418</v>
      </c>
      <c r="O6282" s="34">
        <v>0</v>
      </c>
      <c r="P6282" s="44">
        <v>2004</v>
      </c>
      <c r="Q6282" s="46">
        <v>7114.9</v>
      </c>
      <c r="R6282" s="34">
        <v>0</v>
      </c>
      <c r="T6282" s="34"/>
      <c r="U6282" s="34"/>
      <c r="V6282" s="34"/>
      <c r="W6282" s="34"/>
      <c r="X6282" s="34"/>
      <c r="Y6282" s="34"/>
      <c r="Z6282" s="34"/>
      <c r="AA6282" s="34"/>
      <c r="AB6282" s="34"/>
      <c r="AC6282" s="34"/>
    </row>
    <row r="6283" spans="2:29">
      <c r="B6283" s="51">
        <v>200400010032780</v>
      </c>
      <c r="C6283" s="45">
        <v>38108</v>
      </c>
      <c r="D6283" s="44" t="s">
        <v>18945</v>
      </c>
      <c r="E6283" s="34">
        <v>1471.76</v>
      </c>
      <c r="F6283" s="34">
        <v>1471.76</v>
      </c>
      <c r="G6283" s="44">
        <v>0</v>
      </c>
      <c r="H6283" s="44">
        <v>82</v>
      </c>
      <c r="I6283" s="44">
        <v>5</v>
      </c>
      <c r="J6283" s="45">
        <v>37991</v>
      </c>
      <c r="K6283" s="44">
        <v>2004</v>
      </c>
      <c r="L6283" s="44">
        <v>5</v>
      </c>
      <c r="M6283" s="34">
        <v>294.35000000000002</v>
      </c>
      <c r="N6283" s="44" t="s">
        <v>21418</v>
      </c>
      <c r="O6283" s="34">
        <v>0</v>
      </c>
      <c r="P6283" s="44">
        <v>2004</v>
      </c>
      <c r="Q6283" s="46">
        <v>7114.9</v>
      </c>
      <c r="R6283" s="34">
        <v>0</v>
      </c>
      <c r="T6283" s="34"/>
      <c r="U6283" s="34"/>
      <c r="V6283" s="34"/>
      <c r="W6283" s="34"/>
      <c r="X6283" s="34"/>
      <c r="Y6283" s="34"/>
      <c r="Z6283" s="34"/>
      <c r="AA6283" s="34"/>
      <c r="AB6283" s="34"/>
      <c r="AC6283" s="34"/>
    </row>
    <row r="6284" spans="2:29">
      <c r="B6284" s="51">
        <v>200400010032800</v>
      </c>
      <c r="C6284" s="45">
        <v>38108</v>
      </c>
      <c r="D6284" s="44" t="s">
        <v>18945</v>
      </c>
      <c r="E6284" s="34">
        <v>1471.76</v>
      </c>
      <c r="F6284" s="34">
        <v>1471.76</v>
      </c>
      <c r="G6284" s="44">
        <v>0</v>
      </c>
      <c r="H6284" s="44">
        <v>82</v>
      </c>
      <c r="I6284" s="44">
        <v>5</v>
      </c>
      <c r="J6284" s="45">
        <v>37991</v>
      </c>
      <c r="K6284" s="44">
        <v>2004</v>
      </c>
      <c r="L6284" s="44">
        <v>5</v>
      </c>
      <c r="M6284" s="34">
        <v>294.35000000000002</v>
      </c>
      <c r="N6284" s="44" t="s">
        <v>21418</v>
      </c>
      <c r="O6284" s="34">
        <v>0</v>
      </c>
      <c r="P6284" s="44">
        <v>2004</v>
      </c>
      <c r="Q6284" s="46">
        <v>7114.9</v>
      </c>
      <c r="R6284" s="34">
        <v>0</v>
      </c>
      <c r="T6284" s="34"/>
      <c r="U6284" s="34"/>
      <c r="V6284" s="34"/>
      <c r="W6284" s="34"/>
      <c r="X6284" s="34"/>
      <c r="Y6284" s="34"/>
      <c r="Z6284" s="34"/>
      <c r="AA6284" s="34"/>
      <c r="AB6284" s="34"/>
      <c r="AC6284" s="34"/>
    </row>
    <row r="6285" spans="2:29">
      <c r="B6285" s="51">
        <v>200400010032810</v>
      </c>
      <c r="C6285" s="45">
        <v>38108</v>
      </c>
      <c r="D6285" s="44" t="s">
        <v>18945</v>
      </c>
      <c r="E6285" s="34">
        <v>1471.76</v>
      </c>
      <c r="F6285" s="34">
        <v>1471.76</v>
      </c>
      <c r="G6285" s="44">
        <v>0</v>
      </c>
      <c r="H6285" s="44">
        <v>82</v>
      </c>
      <c r="I6285" s="44">
        <v>5</v>
      </c>
      <c r="J6285" s="45">
        <v>37991</v>
      </c>
      <c r="K6285" s="44">
        <v>2004</v>
      </c>
      <c r="L6285" s="44">
        <v>5</v>
      </c>
      <c r="M6285" s="34">
        <v>294.35000000000002</v>
      </c>
      <c r="N6285" s="44" t="s">
        <v>21418</v>
      </c>
      <c r="O6285" s="34">
        <v>0</v>
      </c>
      <c r="P6285" s="44">
        <v>2004</v>
      </c>
      <c r="Q6285" s="46">
        <v>7114.9</v>
      </c>
      <c r="R6285" s="34">
        <v>0</v>
      </c>
      <c r="T6285" s="34"/>
      <c r="U6285" s="34"/>
      <c r="V6285" s="34"/>
      <c r="W6285" s="34"/>
      <c r="X6285" s="34"/>
      <c r="Y6285" s="34"/>
      <c r="Z6285" s="34"/>
      <c r="AA6285" s="34"/>
      <c r="AB6285" s="34"/>
      <c r="AC6285" s="34"/>
    </row>
    <row r="6286" spans="2:29">
      <c r="B6286" s="51">
        <v>200400010032820</v>
      </c>
      <c r="C6286" s="45">
        <v>38108</v>
      </c>
      <c r="D6286" s="44" t="s">
        <v>18945</v>
      </c>
      <c r="E6286" s="34">
        <v>0</v>
      </c>
      <c r="F6286" s="34">
        <v>0</v>
      </c>
      <c r="G6286" s="44">
        <v>0</v>
      </c>
      <c r="H6286" s="44">
        <v>82</v>
      </c>
      <c r="I6286" s="44">
        <v>5</v>
      </c>
      <c r="J6286" s="45">
        <v>37991</v>
      </c>
      <c r="K6286" s="44">
        <v>2004</v>
      </c>
      <c r="L6286" s="44">
        <v>5</v>
      </c>
      <c r="M6286" s="34">
        <v>0</v>
      </c>
      <c r="N6286" s="44" t="s">
        <v>21418</v>
      </c>
      <c r="O6286" s="34">
        <v>0</v>
      </c>
      <c r="P6286" s="44">
        <v>2004</v>
      </c>
      <c r="Q6286" s="46">
        <v>7114.9</v>
      </c>
      <c r="R6286" s="34">
        <v>0</v>
      </c>
      <c r="T6286" s="34"/>
      <c r="U6286" s="34"/>
      <c r="V6286" s="34"/>
      <c r="W6286" s="34"/>
      <c r="X6286" s="34"/>
      <c r="Y6286" s="34"/>
      <c r="Z6286" s="34"/>
      <c r="AA6286" s="34"/>
      <c r="AB6286" s="34"/>
      <c r="AC6286" s="34"/>
    </row>
    <row r="6287" spans="2:29">
      <c r="B6287" s="51">
        <v>200400010032830</v>
      </c>
      <c r="C6287" s="45">
        <v>38108</v>
      </c>
      <c r="D6287" s="44" t="s">
        <v>18945</v>
      </c>
      <c r="E6287" s="34">
        <v>0</v>
      </c>
      <c r="F6287" s="34">
        <v>0</v>
      </c>
      <c r="G6287" s="44">
        <v>0</v>
      </c>
      <c r="H6287" s="44">
        <v>82</v>
      </c>
      <c r="I6287" s="44">
        <v>5</v>
      </c>
      <c r="J6287" s="45">
        <v>37991</v>
      </c>
      <c r="K6287" s="44">
        <v>2004</v>
      </c>
      <c r="L6287" s="44">
        <v>5</v>
      </c>
      <c r="M6287" s="34">
        <v>0</v>
      </c>
      <c r="N6287" s="44" t="s">
        <v>21418</v>
      </c>
      <c r="O6287" s="34">
        <v>0</v>
      </c>
      <c r="P6287" s="44">
        <v>2004</v>
      </c>
      <c r="Q6287" s="46">
        <v>7114.9</v>
      </c>
      <c r="R6287" s="34">
        <v>0</v>
      </c>
      <c r="T6287" s="34"/>
      <c r="U6287" s="34"/>
      <c r="V6287" s="34"/>
      <c r="W6287" s="34"/>
      <c r="X6287" s="34"/>
      <c r="Y6287" s="34"/>
      <c r="Z6287" s="34"/>
      <c r="AA6287" s="34"/>
      <c r="AB6287" s="34"/>
      <c r="AC6287" s="34"/>
    </row>
    <row r="6288" spans="2:29">
      <c r="B6288" s="51">
        <v>200400010032840</v>
      </c>
      <c r="C6288" s="45">
        <v>38108</v>
      </c>
      <c r="D6288" s="44" t="s">
        <v>18945</v>
      </c>
      <c r="E6288" s="34">
        <v>0</v>
      </c>
      <c r="F6288" s="34">
        <v>0</v>
      </c>
      <c r="G6288" s="44">
        <v>0</v>
      </c>
      <c r="H6288" s="44">
        <v>82</v>
      </c>
      <c r="I6288" s="44">
        <v>5</v>
      </c>
      <c r="J6288" s="45">
        <v>37991</v>
      </c>
      <c r="K6288" s="44">
        <v>2004</v>
      </c>
      <c r="L6288" s="44">
        <v>5</v>
      </c>
      <c r="M6288" s="34">
        <v>0</v>
      </c>
      <c r="N6288" s="44" t="s">
        <v>21418</v>
      </c>
      <c r="O6288" s="34">
        <v>0</v>
      </c>
      <c r="P6288" s="44">
        <v>2004</v>
      </c>
      <c r="Q6288" s="46">
        <v>7114.9</v>
      </c>
      <c r="R6288" s="34">
        <v>0</v>
      </c>
      <c r="T6288" s="34"/>
      <c r="U6288" s="34"/>
      <c r="V6288" s="34"/>
      <c r="W6288" s="34"/>
      <c r="X6288" s="34"/>
      <c r="Y6288" s="34"/>
      <c r="Z6288" s="34"/>
      <c r="AA6288" s="34"/>
      <c r="AB6288" s="34"/>
      <c r="AC6288" s="34"/>
    </row>
    <row r="6289" spans="2:29">
      <c r="B6289" s="51">
        <v>200400010040690</v>
      </c>
      <c r="C6289" s="45">
        <v>38201</v>
      </c>
      <c r="D6289" s="44" t="s">
        <v>18945</v>
      </c>
      <c r="E6289" s="34">
        <v>1471.76</v>
      </c>
      <c r="F6289" s="34">
        <v>1471.76</v>
      </c>
      <c r="G6289" s="44">
        <v>0</v>
      </c>
      <c r="H6289" s="44">
        <v>82</v>
      </c>
      <c r="I6289" s="44">
        <v>5</v>
      </c>
      <c r="J6289" s="45">
        <v>38025</v>
      </c>
      <c r="K6289" s="44">
        <v>2004</v>
      </c>
      <c r="L6289" s="44">
        <v>5</v>
      </c>
      <c r="M6289" s="34">
        <v>294.35000000000002</v>
      </c>
      <c r="N6289" s="44" t="s">
        <v>21418</v>
      </c>
      <c r="O6289" s="34">
        <v>0</v>
      </c>
      <c r="P6289" s="44">
        <v>2004</v>
      </c>
      <c r="Q6289" s="46">
        <v>7114.9</v>
      </c>
      <c r="R6289" s="34">
        <v>0</v>
      </c>
      <c r="T6289" s="34"/>
      <c r="U6289" s="34"/>
      <c r="V6289" s="34"/>
      <c r="W6289" s="34"/>
      <c r="X6289" s="34"/>
      <c r="Y6289" s="34"/>
      <c r="Z6289" s="34"/>
      <c r="AA6289" s="34"/>
      <c r="AB6289" s="34"/>
      <c r="AC6289" s="34"/>
    </row>
    <row r="6290" spans="2:29">
      <c r="B6290" s="51">
        <v>200400010040700</v>
      </c>
      <c r="C6290" s="45">
        <v>38201</v>
      </c>
      <c r="D6290" s="44" t="s">
        <v>18945</v>
      </c>
      <c r="E6290" s="34">
        <v>1471.76</v>
      </c>
      <c r="F6290" s="34">
        <v>1471.76</v>
      </c>
      <c r="G6290" s="44">
        <v>0</v>
      </c>
      <c r="H6290" s="44">
        <v>82</v>
      </c>
      <c r="I6290" s="44">
        <v>5</v>
      </c>
      <c r="J6290" s="45">
        <v>38025</v>
      </c>
      <c r="K6290" s="44">
        <v>2004</v>
      </c>
      <c r="L6290" s="44">
        <v>5</v>
      </c>
      <c r="M6290" s="34">
        <v>294.35000000000002</v>
      </c>
      <c r="N6290" s="44" t="s">
        <v>21418</v>
      </c>
      <c r="O6290" s="34">
        <v>0</v>
      </c>
      <c r="P6290" s="44">
        <v>2004</v>
      </c>
      <c r="Q6290" s="46">
        <v>7114.9</v>
      </c>
      <c r="R6290" s="34">
        <v>0</v>
      </c>
      <c r="T6290" s="34"/>
      <c r="U6290" s="34"/>
      <c r="V6290" s="34"/>
      <c r="W6290" s="34"/>
      <c r="X6290" s="34"/>
      <c r="Y6290" s="34"/>
      <c r="Z6290" s="34"/>
      <c r="AA6290" s="34"/>
      <c r="AB6290" s="34"/>
      <c r="AC6290" s="34"/>
    </row>
    <row r="6291" spans="2:29">
      <c r="B6291" s="51">
        <v>200500010052700</v>
      </c>
      <c r="C6291" s="45">
        <v>38292</v>
      </c>
      <c r="D6291" s="44" t="s">
        <v>18945</v>
      </c>
      <c r="E6291" s="34">
        <v>1267.83</v>
      </c>
      <c r="F6291" s="34">
        <v>1267.83</v>
      </c>
      <c r="G6291" s="44">
        <v>3.8</v>
      </c>
      <c r="H6291" s="44">
        <v>82</v>
      </c>
      <c r="I6291" s="44">
        <v>5</v>
      </c>
      <c r="J6291" s="45">
        <v>37997</v>
      </c>
      <c r="K6291" s="44">
        <v>2004</v>
      </c>
      <c r="L6291" s="44">
        <v>5</v>
      </c>
      <c r="M6291" s="34">
        <v>253.57</v>
      </c>
      <c r="N6291" s="44" t="s">
        <v>21418</v>
      </c>
      <c r="O6291" s="34">
        <v>0</v>
      </c>
      <c r="P6291" s="44">
        <v>2004</v>
      </c>
      <c r="Q6291" s="46">
        <v>7114.9</v>
      </c>
      <c r="R6291" s="34">
        <v>0</v>
      </c>
      <c r="T6291" s="34"/>
      <c r="U6291" s="34"/>
      <c r="V6291" s="34"/>
      <c r="W6291" s="34"/>
      <c r="X6291" s="34"/>
      <c r="Y6291" s="34"/>
      <c r="Z6291" s="34"/>
      <c r="AA6291" s="34"/>
      <c r="AB6291" s="34"/>
      <c r="AC6291" s="34"/>
    </row>
    <row r="6292" spans="2:29">
      <c r="B6292" s="51">
        <v>200500010052710</v>
      </c>
      <c r="C6292" s="45">
        <v>38292</v>
      </c>
      <c r="D6292" s="44" t="s">
        <v>19143</v>
      </c>
      <c r="E6292" s="34">
        <v>1471.76</v>
      </c>
      <c r="F6292" s="34">
        <v>1471.76</v>
      </c>
      <c r="G6292" s="44">
        <v>4.41</v>
      </c>
      <c r="H6292" s="44">
        <v>82</v>
      </c>
      <c r="I6292" s="44">
        <v>5</v>
      </c>
      <c r="J6292" s="45">
        <v>37997</v>
      </c>
      <c r="K6292" s="44">
        <v>2004</v>
      </c>
      <c r="L6292" s="44">
        <v>5</v>
      </c>
      <c r="M6292" s="34">
        <v>294.35000000000002</v>
      </c>
      <c r="N6292" s="44" t="s">
        <v>21418</v>
      </c>
      <c r="O6292" s="34">
        <v>0</v>
      </c>
      <c r="P6292" s="44">
        <v>2004</v>
      </c>
      <c r="Q6292" s="46">
        <v>7114.9</v>
      </c>
      <c r="R6292" s="34">
        <v>0</v>
      </c>
      <c r="T6292" s="34"/>
      <c r="U6292" s="34"/>
      <c r="V6292" s="34"/>
      <c r="W6292" s="34"/>
      <c r="X6292" s="34"/>
      <c r="Y6292" s="34"/>
      <c r="Z6292" s="34"/>
      <c r="AA6292" s="34"/>
      <c r="AB6292" s="34"/>
      <c r="AC6292" s="34"/>
    </row>
    <row r="6293" spans="2:29">
      <c r="B6293" s="51">
        <v>200710000004276</v>
      </c>
      <c r="C6293" s="45">
        <v>39326</v>
      </c>
      <c r="D6293" s="44" t="s">
        <v>19143</v>
      </c>
      <c r="E6293" s="34">
        <v>96.28</v>
      </c>
      <c r="F6293" s="34">
        <v>96.28</v>
      </c>
      <c r="G6293" s="44">
        <v>0</v>
      </c>
      <c r="H6293" s="44">
        <v>82</v>
      </c>
      <c r="I6293" s="44">
        <v>2</v>
      </c>
      <c r="J6293" s="45">
        <v>39091</v>
      </c>
      <c r="K6293" s="44">
        <v>2007</v>
      </c>
      <c r="L6293" s="44">
        <v>2</v>
      </c>
      <c r="M6293" s="34">
        <v>48.14</v>
      </c>
      <c r="N6293" s="44" t="s">
        <v>21418</v>
      </c>
      <c r="O6293" s="34">
        <v>0</v>
      </c>
      <c r="P6293" s="44">
        <v>2007</v>
      </c>
      <c r="Q6293" s="46">
        <v>7966.9</v>
      </c>
      <c r="R6293" s="34">
        <v>0</v>
      </c>
      <c r="T6293" s="34"/>
      <c r="U6293" s="34"/>
      <c r="V6293" s="34"/>
      <c r="W6293" s="34"/>
      <c r="X6293" s="34"/>
      <c r="Y6293" s="34"/>
      <c r="Z6293" s="34"/>
      <c r="AA6293" s="34"/>
      <c r="AB6293" s="34"/>
      <c r="AC6293" s="34"/>
    </row>
    <row r="6294" spans="2:29">
      <c r="B6294" s="51">
        <v>200500010052720</v>
      </c>
      <c r="C6294" s="45">
        <v>38292</v>
      </c>
      <c r="D6294" s="44" t="s">
        <v>19144</v>
      </c>
      <c r="E6294" s="34">
        <v>0</v>
      </c>
      <c r="F6294" s="34">
        <v>0</v>
      </c>
      <c r="G6294" s="44">
        <v>0</v>
      </c>
      <c r="H6294" s="44">
        <v>82</v>
      </c>
      <c r="I6294" s="44">
        <v>5</v>
      </c>
      <c r="J6294" s="45">
        <v>37997</v>
      </c>
      <c r="K6294" s="44">
        <v>2004</v>
      </c>
      <c r="L6294" s="44">
        <v>5</v>
      </c>
      <c r="M6294" s="34">
        <v>0</v>
      </c>
      <c r="N6294" s="44" t="s">
        <v>21418</v>
      </c>
      <c r="O6294" s="34">
        <v>0</v>
      </c>
      <c r="P6294" s="44">
        <v>2004</v>
      </c>
      <c r="Q6294" s="46">
        <v>7114.9</v>
      </c>
      <c r="R6294" s="34">
        <v>0</v>
      </c>
      <c r="T6294" s="34"/>
      <c r="U6294" s="34"/>
      <c r="V6294" s="34"/>
      <c r="W6294" s="34"/>
      <c r="X6294" s="34"/>
      <c r="Y6294" s="34"/>
      <c r="Z6294" s="34"/>
      <c r="AA6294" s="34"/>
      <c r="AB6294" s="34"/>
      <c r="AC6294" s="34"/>
    </row>
    <row r="6295" spans="2:29">
      <c r="B6295" s="51">
        <v>200500010052730</v>
      </c>
      <c r="C6295" s="45">
        <v>38292</v>
      </c>
      <c r="D6295" s="44" t="s">
        <v>19144</v>
      </c>
      <c r="E6295" s="34">
        <v>1471.76</v>
      </c>
      <c r="F6295" s="34">
        <v>1471.76</v>
      </c>
      <c r="G6295" s="44">
        <v>4.41</v>
      </c>
      <c r="H6295" s="44">
        <v>82</v>
      </c>
      <c r="I6295" s="44">
        <v>5</v>
      </c>
      <c r="J6295" s="45">
        <v>37997</v>
      </c>
      <c r="K6295" s="44">
        <v>2004</v>
      </c>
      <c r="L6295" s="44">
        <v>5</v>
      </c>
      <c r="M6295" s="34">
        <v>294.35000000000002</v>
      </c>
      <c r="N6295" s="44" t="s">
        <v>21418</v>
      </c>
      <c r="O6295" s="34">
        <v>0</v>
      </c>
      <c r="P6295" s="44">
        <v>2004</v>
      </c>
      <c r="Q6295" s="46">
        <v>7114.9</v>
      </c>
      <c r="R6295" s="34">
        <v>0</v>
      </c>
      <c r="T6295" s="34"/>
      <c r="U6295" s="34"/>
      <c r="V6295" s="34"/>
      <c r="W6295" s="34"/>
      <c r="X6295" s="34"/>
      <c r="Y6295" s="34"/>
      <c r="Z6295" s="34"/>
      <c r="AA6295" s="34"/>
      <c r="AB6295" s="34"/>
      <c r="AC6295" s="34"/>
    </row>
    <row r="6296" spans="2:29">
      <c r="B6296" s="51">
        <v>200500010052820</v>
      </c>
      <c r="C6296" s="45">
        <v>38292</v>
      </c>
      <c r="D6296" s="44" t="s">
        <v>19144</v>
      </c>
      <c r="E6296" s="34">
        <v>1471.76</v>
      </c>
      <c r="F6296" s="34">
        <v>1471.76</v>
      </c>
      <c r="G6296" s="44">
        <v>4.41</v>
      </c>
      <c r="H6296" s="44">
        <v>82</v>
      </c>
      <c r="I6296" s="44">
        <v>5</v>
      </c>
      <c r="J6296" s="45">
        <v>37997</v>
      </c>
      <c r="K6296" s="44">
        <v>2004</v>
      </c>
      <c r="L6296" s="44">
        <v>5</v>
      </c>
      <c r="M6296" s="34">
        <v>294.35000000000002</v>
      </c>
      <c r="N6296" s="44" t="s">
        <v>21418</v>
      </c>
      <c r="O6296" s="34">
        <v>0</v>
      </c>
      <c r="P6296" s="44">
        <v>2004</v>
      </c>
      <c r="Q6296" s="46">
        <v>7114.9</v>
      </c>
      <c r="R6296" s="34">
        <v>0</v>
      </c>
      <c r="T6296" s="34"/>
      <c r="U6296" s="34"/>
      <c r="V6296" s="34"/>
      <c r="W6296" s="34"/>
      <c r="X6296" s="34"/>
      <c r="Y6296" s="34"/>
      <c r="Z6296" s="34"/>
      <c r="AA6296" s="34"/>
      <c r="AB6296" s="34"/>
      <c r="AC6296" s="34"/>
    </row>
    <row r="6297" spans="2:29">
      <c r="B6297" s="51">
        <v>200500010052830</v>
      </c>
      <c r="C6297" s="45">
        <v>38292</v>
      </c>
      <c r="D6297" s="44" t="s">
        <v>19144</v>
      </c>
      <c r="E6297" s="34">
        <v>1471.76</v>
      </c>
      <c r="F6297" s="34">
        <v>1471.76</v>
      </c>
      <c r="G6297" s="44">
        <v>4.41</v>
      </c>
      <c r="H6297" s="44">
        <v>82</v>
      </c>
      <c r="I6297" s="44">
        <v>5</v>
      </c>
      <c r="J6297" s="45">
        <v>37997</v>
      </c>
      <c r="K6297" s="44">
        <v>2004</v>
      </c>
      <c r="L6297" s="44">
        <v>5</v>
      </c>
      <c r="M6297" s="34">
        <v>294.35000000000002</v>
      </c>
      <c r="N6297" s="44" t="s">
        <v>21418</v>
      </c>
      <c r="O6297" s="34">
        <v>0</v>
      </c>
      <c r="P6297" s="44">
        <v>2004</v>
      </c>
      <c r="Q6297" s="46">
        <v>7114.9</v>
      </c>
      <c r="R6297" s="34">
        <v>0</v>
      </c>
      <c r="T6297" s="34"/>
      <c r="U6297" s="34"/>
      <c r="V6297" s="34"/>
      <c r="W6297" s="34"/>
      <c r="X6297" s="34"/>
      <c r="Y6297" s="34"/>
      <c r="Z6297" s="34"/>
      <c r="AA6297" s="34"/>
      <c r="AB6297" s="34"/>
      <c r="AC6297" s="34"/>
    </row>
    <row r="6298" spans="2:29">
      <c r="B6298" s="51">
        <v>200500010052740</v>
      </c>
      <c r="C6298" s="45">
        <v>38292</v>
      </c>
      <c r="D6298" s="44" t="s">
        <v>19145</v>
      </c>
      <c r="E6298" s="34">
        <v>0</v>
      </c>
      <c r="F6298" s="34">
        <v>0</v>
      </c>
      <c r="G6298" s="44">
        <v>4.41</v>
      </c>
      <c r="H6298" s="44">
        <v>82</v>
      </c>
      <c r="I6298" s="44">
        <v>5</v>
      </c>
      <c r="J6298" s="45">
        <v>37997</v>
      </c>
      <c r="K6298" s="44">
        <v>2004</v>
      </c>
      <c r="L6298" s="44">
        <v>5</v>
      </c>
      <c r="M6298" s="34">
        <v>0</v>
      </c>
      <c r="N6298" s="44" t="s">
        <v>21418</v>
      </c>
      <c r="O6298" s="34">
        <v>0</v>
      </c>
      <c r="P6298" s="44">
        <v>2004</v>
      </c>
      <c r="Q6298" s="46">
        <v>7114.9</v>
      </c>
      <c r="R6298" s="34">
        <v>0</v>
      </c>
      <c r="T6298" s="34"/>
      <c r="U6298" s="34"/>
      <c r="V6298" s="34"/>
      <c r="W6298" s="34"/>
      <c r="X6298" s="34"/>
      <c r="Y6298" s="34"/>
      <c r="Z6298" s="34"/>
      <c r="AA6298" s="34"/>
      <c r="AB6298" s="34"/>
      <c r="AC6298" s="34"/>
    </row>
    <row r="6299" spans="2:29">
      <c r="B6299" s="51">
        <v>200500010052750</v>
      </c>
      <c r="C6299" s="45">
        <v>38292</v>
      </c>
      <c r="D6299" s="44" t="s">
        <v>19146</v>
      </c>
      <c r="E6299" s="34">
        <v>0</v>
      </c>
      <c r="F6299" s="34">
        <v>0</v>
      </c>
      <c r="G6299" s="44">
        <v>0</v>
      </c>
      <c r="H6299" s="44">
        <v>82</v>
      </c>
      <c r="I6299" s="44">
        <v>5</v>
      </c>
      <c r="J6299" s="45">
        <v>37997</v>
      </c>
      <c r="K6299" s="44">
        <v>2004</v>
      </c>
      <c r="L6299" s="44">
        <v>5</v>
      </c>
      <c r="M6299" s="34">
        <v>0</v>
      </c>
      <c r="N6299" s="44" t="s">
        <v>21418</v>
      </c>
      <c r="O6299" s="34">
        <v>0</v>
      </c>
      <c r="P6299" s="44">
        <v>2004</v>
      </c>
      <c r="Q6299" s="46">
        <v>7114.9</v>
      </c>
      <c r="R6299" s="34">
        <v>0</v>
      </c>
      <c r="T6299" s="34"/>
      <c r="U6299" s="34"/>
      <c r="V6299" s="34"/>
      <c r="W6299" s="34"/>
      <c r="X6299" s="34"/>
      <c r="Y6299" s="34"/>
      <c r="Z6299" s="34"/>
      <c r="AA6299" s="34"/>
      <c r="AB6299" s="34"/>
      <c r="AC6299" s="34"/>
    </row>
    <row r="6300" spans="2:29">
      <c r="B6300" s="51">
        <v>200500010052840</v>
      </c>
      <c r="C6300" s="45">
        <v>38292</v>
      </c>
      <c r="D6300" s="44" t="s">
        <v>19146</v>
      </c>
      <c r="E6300" s="34">
        <v>1471.76</v>
      </c>
      <c r="F6300" s="34">
        <v>1471.76</v>
      </c>
      <c r="G6300" s="44">
        <v>4.41</v>
      </c>
      <c r="H6300" s="44">
        <v>82</v>
      </c>
      <c r="I6300" s="44">
        <v>5</v>
      </c>
      <c r="J6300" s="45">
        <v>37997</v>
      </c>
      <c r="K6300" s="44">
        <v>2004</v>
      </c>
      <c r="L6300" s="44">
        <v>5</v>
      </c>
      <c r="M6300" s="34">
        <v>294.35000000000002</v>
      </c>
      <c r="N6300" s="44" t="s">
        <v>21418</v>
      </c>
      <c r="O6300" s="34">
        <v>0</v>
      </c>
      <c r="P6300" s="44">
        <v>2004</v>
      </c>
      <c r="Q6300" s="46">
        <v>7114.9</v>
      </c>
      <c r="R6300" s="34">
        <v>0</v>
      </c>
      <c r="T6300" s="34"/>
      <c r="U6300" s="34"/>
      <c r="V6300" s="34"/>
      <c r="W6300" s="34"/>
      <c r="X6300" s="34"/>
      <c r="Y6300" s="34"/>
      <c r="Z6300" s="34"/>
      <c r="AA6300" s="34"/>
      <c r="AB6300" s="34"/>
      <c r="AC6300" s="34"/>
    </row>
    <row r="6301" spans="2:29">
      <c r="B6301" s="51">
        <v>200500010052760</v>
      </c>
      <c r="C6301" s="45">
        <v>38292</v>
      </c>
      <c r="D6301" s="44" t="s">
        <v>19147</v>
      </c>
      <c r="E6301" s="34">
        <v>1267.83</v>
      </c>
      <c r="F6301" s="34">
        <v>1267.83</v>
      </c>
      <c r="G6301" s="44">
        <v>3.8</v>
      </c>
      <c r="H6301" s="44">
        <v>82</v>
      </c>
      <c r="I6301" s="44">
        <v>5</v>
      </c>
      <c r="J6301" s="45">
        <v>37997</v>
      </c>
      <c r="K6301" s="44">
        <v>2004</v>
      </c>
      <c r="L6301" s="44">
        <v>5</v>
      </c>
      <c r="M6301" s="34">
        <v>253.57</v>
      </c>
      <c r="N6301" s="44" t="s">
        <v>21418</v>
      </c>
      <c r="O6301" s="34">
        <v>0</v>
      </c>
      <c r="P6301" s="44">
        <v>2004</v>
      </c>
      <c r="Q6301" s="46">
        <v>7114.9</v>
      </c>
      <c r="R6301" s="34">
        <v>0</v>
      </c>
      <c r="T6301" s="34"/>
      <c r="U6301" s="34"/>
      <c r="V6301" s="34"/>
      <c r="W6301" s="34"/>
      <c r="X6301" s="34"/>
      <c r="Y6301" s="34"/>
      <c r="Z6301" s="34"/>
      <c r="AA6301" s="34"/>
      <c r="AB6301" s="34"/>
      <c r="AC6301" s="34"/>
    </row>
    <row r="6302" spans="2:29">
      <c r="B6302" s="51">
        <v>200500010052850</v>
      </c>
      <c r="C6302" s="45">
        <v>38292</v>
      </c>
      <c r="D6302" s="44" t="s">
        <v>19147</v>
      </c>
      <c r="E6302" s="34">
        <v>0</v>
      </c>
      <c r="F6302" s="34">
        <v>0</v>
      </c>
      <c r="G6302" s="44">
        <v>0</v>
      </c>
      <c r="H6302" s="44">
        <v>82</v>
      </c>
      <c r="I6302" s="44">
        <v>5</v>
      </c>
      <c r="J6302" s="45">
        <v>37997</v>
      </c>
      <c r="K6302" s="44">
        <v>2004</v>
      </c>
      <c r="L6302" s="44">
        <v>5</v>
      </c>
      <c r="M6302" s="34">
        <v>0</v>
      </c>
      <c r="N6302" s="44" t="s">
        <v>21418</v>
      </c>
      <c r="O6302" s="34">
        <v>0</v>
      </c>
      <c r="P6302" s="44">
        <v>2004</v>
      </c>
      <c r="Q6302" s="46">
        <v>7114.9</v>
      </c>
      <c r="R6302" s="34">
        <v>0</v>
      </c>
      <c r="T6302" s="34"/>
      <c r="U6302" s="34"/>
      <c r="V6302" s="34"/>
      <c r="W6302" s="34"/>
      <c r="X6302" s="34"/>
      <c r="Y6302" s="34"/>
      <c r="Z6302" s="34"/>
      <c r="AA6302" s="34"/>
      <c r="AB6302" s="34"/>
      <c r="AC6302" s="34"/>
    </row>
    <row r="6303" spans="2:29">
      <c r="B6303" s="51">
        <v>200500010052770</v>
      </c>
      <c r="C6303" s="45">
        <v>38292</v>
      </c>
      <c r="D6303" s="44" t="s">
        <v>19148</v>
      </c>
      <c r="E6303" s="34">
        <v>1267.83</v>
      </c>
      <c r="F6303" s="34">
        <v>1267.83</v>
      </c>
      <c r="G6303" s="44">
        <v>3.8</v>
      </c>
      <c r="H6303" s="44">
        <v>82</v>
      </c>
      <c r="I6303" s="44">
        <v>5</v>
      </c>
      <c r="J6303" s="45">
        <v>37997</v>
      </c>
      <c r="K6303" s="44">
        <v>2004</v>
      </c>
      <c r="L6303" s="44">
        <v>5</v>
      </c>
      <c r="M6303" s="34">
        <v>253.57</v>
      </c>
      <c r="N6303" s="44" t="s">
        <v>21418</v>
      </c>
      <c r="O6303" s="34">
        <v>0</v>
      </c>
      <c r="P6303" s="44">
        <v>2004</v>
      </c>
      <c r="Q6303" s="46">
        <v>7114.9</v>
      </c>
      <c r="R6303" s="34">
        <v>0</v>
      </c>
      <c r="T6303" s="34"/>
      <c r="U6303" s="34"/>
      <c r="V6303" s="34"/>
      <c r="W6303" s="34"/>
      <c r="X6303" s="34"/>
      <c r="Y6303" s="34"/>
      <c r="Z6303" s="34"/>
      <c r="AA6303" s="34"/>
      <c r="AB6303" s="34"/>
      <c r="AC6303" s="34"/>
    </row>
    <row r="6304" spans="2:29">
      <c r="B6304" s="51">
        <v>199200000221580</v>
      </c>
      <c r="C6304" s="45">
        <v>33786</v>
      </c>
      <c r="D6304" s="44" t="s">
        <v>17550</v>
      </c>
      <c r="E6304" s="34">
        <v>2798</v>
      </c>
      <c r="F6304" s="34">
        <v>2798</v>
      </c>
      <c r="G6304" s="44">
        <v>0</v>
      </c>
      <c r="H6304" s="44">
        <v>82</v>
      </c>
      <c r="I6304" s="44">
        <v>7</v>
      </c>
      <c r="J6304" s="45">
        <v>33610</v>
      </c>
      <c r="K6304" s="44">
        <v>1992</v>
      </c>
      <c r="L6304" s="44">
        <v>7</v>
      </c>
      <c r="M6304" s="34">
        <v>399.71</v>
      </c>
      <c r="N6304" s="44" t="s">
        <v>21418</v>
      </c>
      <c r="O6304" s="34">
        <v>0</v>
      </c>
      <c r="P6304" s="44">
        <v>1992</v>
      </c>
      <c r="Q6304" s="46">
        <v>4984.5</v>
      </c>
      <c r="R6304" s="34">
        <v>0</v>
      </c>
      <c r="T6304" s="34"/>
      <c r="U6304" s="34"/>
      <c r="V6304" s="34"/>
      <c r="W6304" s="34"/>
      <c r="X6304" s="34"/>
      <c r="Y6304" s="34"/>
      <c r="Z6304" s="34"/>
      <c r="AA6304" s="34"/>
      <c r="AB6304" s="34"/>
      <c r="AC6304" s="34"/>
    </row>
    <row r="6305" spans="2:29">
      <c r="B6305" s="51">
        <v>199900000249650</v>
      </c>
      <c r="C6305" s="45">
        <v>36433</v>
      </c>
      <c r="D6305" s="44" t="s">
        <v>18443</v>
      </c>
      <c r="E6305" s="34">
        <v>0</v>
      </c>
      <c r="F6305" s="34">
        <v>0</v>
      </c>
      <c r="G6305" s="44">
        <v>0</v>
      </c>
      <c r="H6305" s="44">
        <v>82</v>
      </c>
      <c r="I6305" s="44">
        <v>7</v>
      </c>
      <c r="J6305" s="45">
        <v>36433</v>
      </c>
      <c r="K6305" s="44">
        <v>1999</v>
      </c>
      <c r="L6305" s="44">
        <v>7</v>
      </c>
      <c r="M6305" s="34">
        <v>0</v>
      </c>
      <c r="N6305" s="44" t="s">
        <v>21418</v>
      </c>
      <c r="O6305" s="34">
        <v>0</v>
      </c>
      <c r="P6305" s="44">
        <v>1999</v>
      </c>
      <c r="Q6305" s="46">
        <v>6058.6</v>
      </c>
      <c r="R6305" s="34">
        <v>0</v>
      </c>
      <c r="T6305" s="34"/>
      <c r="U6305" s="34"/>
      <c r="V6305" s="34"/>
      <c r="W6305" s="34"/>
      <c r="X6305" s="34"/>
      <c r="Y6305" s="34"/>
      <c r="Z6305" s="34"/>
      <c r="AA6305" s="34"/>
      <c r="AB6305" s="34"/>
      <c r="AC6305" s="34"/>
    </row>
    <row r="6306" spans="2:29">
      <c r="B6306" s="51">
        <v>199900000249660</v>
      </c>
      <c r="C6306" s="45">
        <v>36433</v>
      </c>
      <c r="D6306" s="44" t="s">
        <v>18443</v>
      </c>
      <c r="E6306" s="34">
        <v>2590.98</v>
      </c>
      <c r="F6306" s="34">
        <v>2590.98</v>
      </c>
      <c r="G6306" s="44">
        <v>0</v>
      </c>
      <c r="H6306" s="44">
        <v>82</v>
      </c>
      <c r="I6306" s="44">
        <v>7</v>
      </c>
      <c r="J6306" s="45">
        <v>36433</v>
      </c>
      <c r="K6306" s="44">
        <v>1999</v>
      </c>
      <c r="L6306" s="44">
        <v>7</v>
      </c>
      <c r="M6306" s="34">
        <v>370.14</v>
      </c>
      <c r="N6306" s="44" t="s">
        <v>21418</v>
      </c>
      <c r="O6306" s="34">
        <v>0</v>
      </c>
      <c r="P6306" s="44">
        <v>1999</v>
      </c>
      <c r="Q6306" s="46">
        <v>6058.6</v>
      </c>
      <c r="R6306" s="34">
        <v>0</v>
      </c>
      <c r="T6306" s="34"/>
      <c r="U6306" s="34"/>
      <c r="V6306" s="34"/>
      <c r="W6306" s="34"/>
      <c r="X6306" s="34"/>
      <c r="Y6306" s="34"/>
      <c r="Z6306" s="34"/>
      <c r="AA6306" s="34"/>
      <c r="AB6306" s="34"/>
      <c r="AC6306" s="34"/>
    </row>
    <row r="6307" spans="2:29">
      <c r="B6307" s="51">
        <v>199900000249670</v>
      </c>
      <c r="C6307" s="45">
        <v>36433</v>
      </c>
      <c r="D6307" s="44" t="s">
        <v>18443</v>
      </c>
      <c r="E6307" s="34">
        <v>2590.98</v>
      </c>
      <c r="F6307" s="34">
        <v>2590.98</v>
      </c>
      <c r="G6307" s="44">
        <v>0</v>
      </c>
      <c r="H6307" s="44">
        <v>82</v>
      </c>
      <c r="I6307" s="44">
        <v>7</v>
      </c>
      <c r="J6307" s="45">
        <v>36433</v>
      </c>
      <c r="K6307" s="44">
        <v>1999</v>
      </c>
      <c r="L6307" s="44">
        <v>7</v>
      </c>
      <c r="M6307" s="34">
        <v>370.14</v>
      </c>
      <c r="N6307" s="44" t="s">
        <v>21418</v>
      </c>
      <c r="O6307" s="34">
        <v>0</v>
      </c>
      <c r="P6307" s="44">
        <v>1999</v>
      </c>
      <c r="Q6307" s="46">
        <v>6058.6</v>
      </c>
      <c r="R6307" s="34">
        <v>0</v>
      </c>
      <c r="T6307" s="34"/>
      <c r="U6307" s="34"/>
      <c r="V6307" s="34"/>
      <c r="W6307" s="34"/>
      <c r="X6307" s="34"/>
      <c r="Y6307" s="34"/>
      <c r="Z6307" s="34"/>
      <c r="AA6307" s="34"/>
      <c r="AB6307" s="34"/>
      <c r="AC6307" s="34"/>
    </row>
    <row r="6308" spans="2:29">
      <c r="B6308" s="51" t="s">
        <v>19445</v>
      </c>
      <c r="C6308" s="45">
        <v>34655</v>
      </c>
      <c r="D6308" s="44" t="s">
        <v>19783</v>
      </c>
      <c r="E6308" s="34">
        <v>1672.25</v>
      </c>
      <c r="F6308" s="34">
        <v>1672.25</v>
      </c>
      <c r="G6308" s="44">
        <v>0</v>
      </c>
      <c r="H6308" s="44">
        <v>82</v>
      </c>
      <c r="I6308" s="44">
        <v>12</v>
      </c>
      <c r="J6308" s="45">
        <v>34655</v>
      </c>
      <c r="K6308" s="44">
        <v>1994</v>
      </c>
      <c r="L6308" s="44">
        <v>12</v>
      </c>
      <c r="M6308" s="34">
        <v>139.35</v>
      </c>
      <c r="N6308" s="44" t="s">
        <v>21418</v>
      </c>
      <c r="O6308" s="34">
        <v>0</v>
      </c>
      <c r="P6308" s="44">
        <v>1994</v>
      </c>
      <c r="Q6308" s="46">
        <v>5407.6</v>
      </c>
      <c r="R6308" s="34">
        <v>0</v>
      </c>
      <c r="T6308" s="34"/>
      <c r="U6308" s="34"/>
      <c r="V6308" s="34"/>
      <c r="W6308" s="34"/>
      <c r="X6308" s="34"/>
      <c r="Y6308" s="34"/>
      <c r="Z6308" s="34"/>
      <c r="AA6308" s="34"/>
      <c r="AB6308" s="34"/>
      <c r="AC6308" s="34"/>
    </row>
    <row r="6309" spans="2:29">
      <c r="B6309" s="51" t="s">
        <v>19446</v>
      </c>
      <c r="C6309" s="45">
        <v>34655</v>
      </c>
      <c r="D6309" s="44" t="s">
        <v>19783</v>
      </c>
      <c r="E6309" s="34">
        <v>1672.25</v>
      </c>
      <c r="F6309" s="34">
        <v>1672.25</v>
      </c>
      <c r="G6309" s="44">
        <v>0</v>
      </c>
      <c r="H6309" s="44">
        <v>82</v>
      </c>
      <c r="I6309" s="44">
        <v>12</v>
      </c>
      <c r="J6309" s="45">
        <v>34655</v>
      </c>
      <c r="K6309" s="44">
        <v>1994</v>
      </c>
      <c r="L6309" s="44">
        <v>12</v>
      </c>
      <c r="M6309" s="34">
        <v>139.35</v>
      </c>
      <c r="N6309" s="44" t="s">
        <v>21418</v>
      </c>
      <c r="O6309" s="34">
        <v>0</v>
      </c>
      <c r="P6309" s="44">
        <v>1994</v>
      </c>
      <c r="Q6309" s="46">
        <v>5407.6</v>
      </c>
      <c r="R6309" s="34">
        <v>0</v>
      </c>
      <c r="T6309" s="34"/>
      <c r="U6309" s="34"/>
      <c r="V6309" s="34"/>
      <c r="W6309" s="34"/>
      <c r="X6309" s="34"/>
      <c r="Y6309" s="34"/>
      <c r="Z6309" s="34"/>
      <c r="AA6309" s="34"/>
      <c r="AB6309" s="34"/>
      <c r="AC6309" s="34"/>
    </row>
    <row r="6310" spans="2:29">
      <c r="B6310" s="51" t="s">
        <v>19447</v>
      </c>
      <c r="C6310" s="45">
        <v>34655</v>
      </c>
      <c r="D6310" s="44" t="s">
        <v>19783</v>
      </c>
      <c r="E6310" s="34">
        <v>1672.25</v>
      </c>
      <c r="F6310" s="34">
        <v>1672.25</v>
      </c>
      <c r="G6310" s="44">
        <v>0</v>
      </c>
      <c r="H6310" s="44">
        <v>82</v>
      </c>
      <c r="I6310" s="44">
        <v>12</v>
      </c>
      <c r="J6310" s="45">
        <v>34655</v>
      </c>
      <c r="K6310" s="44">
        <v>1994</v>
      </c>
      <c r="L6310" s="44">
        <v>12</v>
      </c>
      <c r="M6310" s="34">
        <v>139.35</v>
      </c>
      <c r="N6310" s="44" t="s">
        <v>21418</v>
      </c>
      <c r="O6310" s="34">
        <v>0</v>
      </c>
      <c r="P6310" s="44">
        <v>1994</v>
      </c>
      <c r="Q6310" s="46">
        <v>5407.6</v>
      </c>
      <c r="R6310" s="34">
        <v>0</v>
      </c>
      <c r="T6310" s="34"/>
      <c r="U6310" s="34"/>
      <c r="V6310" s="34"/>
      <c r="W6310" s="34"/>
      <c r="X6310" s="34"/>
      <c r="Y6310" s="34"/>
      <c r="Z6310" s="34"/>
      <c r="AA6310" s="34"/>
      <c r="AB6310" s="34"/>
      <c r="AC6310" s="34"/>
    </row>
    <row r="6311" spans="2:29">
      <c r="B6311" s="51" t="s">
        <v>19448</v>
      </c>
      <c r="C6311" s="45">
        <v>34655</v>
      </c>
      <c r="D6311" s="44" t="s">
        <v>19783</v>
      </c>
      <c r="E6311" s="34">
        <v>1672.25</v>
      </c>
      <c r="F6311" s="34">
        <v>1672.25</v>
      </c>
      <c r="G6311" s="44">
        <v>0</v>
      </c>
      <c r="H6311" s="44">
        <v>82</v>
      </c>
      <c r="I6311" s="44">
        <v>12</v>
      </c>
      <c r="J6311" s="45">
        <v>34655</v>
      </c>
      <c r="K6311" s="44">
        <v>1994</v>
      </c>
      <c r="L6311" s="44">
        <v>12</v>
      </c>
      <c r="M6311" s="34">
        <v>139.35</v>
      </c>
      <c r="N6311" s="44" t="s">
        <v>21418</v>
      </c>
      <c r="O6311" s="34">
        <v>0</v>
      </c>
      <c r="P6311" s="44">
        <v>1994</v>
      </c>
      <c r="Q6311" s="46">
        <v>5407.6</v>
      </c>
      <c r="R6311" s="34">
        <v>0</v>
      </c>
      <c r="T6311" s="34"/>
      <c r="U6311" s="34"/>
      <c r="V6311" s="34"/>
      <c r="W6311" s="34"/>
      <c r="X6311" s="34"/>
      <c r="Y6311" s="34"/>
      <c r="Z6311" s="34"/>
      <c r="AA6311" s="34"/>
      <c r="AB6311" s="34"/>
      <c r="AC6311" s="34"/>
    </row>
    <row r="6312" spans="2:29">
      <c r="B6312" s="51" t="s">
        <v>19449</v>
      </c>
      <c r="C6312" s="45">
        <v>34655</v>
      </c>
      <c r="D6312" s="44" t="s">
        <v>19783</v>
      </c>
      <c r="E6312" s="34">
        <v>1672.25</v>
      </c>
      <c r="F6312" s="34">
        <v>1672.25</v>
      </c>
      <c r="G6312" s="44">
        <v>0</v>
      </c>
      <c r="H6312" s="44">
        <v>82</v>
      </c>
      <c r="I6312" s="44">
        <v>12</v>
      </c>
      <c r="J6312" s="45">
        <v>34655</v>
      </c>
      <c r="K6312" s="44">
        <v>1994</v>
      </c>
      <c r="L6312" s="44">
        <v>12</v>
      </c>
      <c r="M6312" s="34">
        <v>139.35</v>
      </c>
      <c r="N6312" s="44" t="s">
        <v>21418</v>
      </c>
      <c r="O6312" s="34">
        <v>0</v>
      </c>
      <c r="P6312" s="44">
        <v>1994</v>
      </c>
      <c r="Q6312" s="46">
        <v>5407.6</v>
      </c>
      <c r="R6312" s="34">
        <v>0</v>
      </c>
      <c r="T6312" s="34"/>
      <c r="U6312" s="34"/>
      <c r="V6312" s="34"/>
      <c r="W6312" s="34"/>
      <c r="X6312" s="34"/>
      <c r="Y6312" s="34"/>
      <c r="Z6312" s="34"/>
      <c r="AA6312" s="34"/>
      <c r="AB6312" s="34"/>
      <c r="AC6312" s="34"/>
    </row>
    <row r="6313" spans="2:29">
      <c r="B6313" s="51" t="s">
        <v>19450</v>
      </c>
      <c r="C6313" s="45">
        <v>34655</v>
      </c>
      <c r="D6313" s="44" t="s">
        <v>19783</v>
      </c>
      <c r="E6313" s="34">
        <v>1672.25</v>
      </c>
      <c r="F6313" s="34">
        <v>1672.25</v>
      </c>
      <c r="G6313" s="44">
        <v>0</v>
      </c>
      <c r="H6313" s="44">
        <v>82</v>
      </c>
      <c r="I6313" s="44">
        <v>12</v>
      </c>
      <c r="J6313" s="45">
        <v>34655</v>
      </c>
      <c r="K6313" s="44">
        <v>1994</v>
      </c>
      <c r="L6313" s="44">
        <v>12</v>
      </c>
      <c r="M6313" s="34">
        <v>139.35</v>
      </c>
      <c r="N6313" s="44" t="s">
        <v>21418</v>
      </c>
      <c r="O6313" s="34">
        <v>0</v>
      </c>
      <c r="P6313" s="44">
        <v>1994</v>
      </c>
      <c r="Q6313" s="46">
        <v>5407.6</v>
      </c>
      <c r="R6313" s="34">
        <v>0</v>
      </c>
      <c r="T6313" s="34"/>
      <c r="U6313" s="34"/>
      <c r="V6313" s="34"/>
      <c r="W6313" s="34"/>
      <c r="X6313" s="34"/>
      <c r="Y6313" s="34"/>
      <c r="Z6313" s="34"/>
      <c r="AA6313" s="34"/>
      <c r="AB6313" s="34"/>
      <c r="AC6313" s="34"/>
    </row>
    <row r="6314" spans="2:29">
      <c r="B6314" s="51" t="s">
        <v>19451</v>
      </c>
      <c r="C6314" s="45">
        <v>34655</v>
      </c>
      <c r="D6314" s="44" t="s">
        <v>19783</v>
      </c>
      <c r="E6314" s="34">
        <v>1672.25</v>
      </c>
      <c r="F6314" s="34">
        <v>1672.25</v>
      </c>
      <c r="G6314" s="44">
        <v>0</v>
      </c>
      <c r="H6314" s="44">
        <v>82</v>
      </c>
      <c r="I6314" s="44">
        <v>12</v>
      </c>
      <c r="J6314" s="45">
        <v>34655</v>
      </c>
      <c r="K6314" s="44">
        <v>1994</v>
      </c>
      <c r="L6314" s="44">
        <v>12</v>
      </c>
      <c r="M6314" s="34">
        <v>139.35</v>
      </c>
      <c r="N6314" s="44" t="s">
        <v>21418</v>
      </c>
      <c r="O6314" s="34">
        <v>0</v>
      </c>
      <c r="P6314" s="44">
        <v>1994</v>
      </c>
      <c r="Q6314" s="46">
        <v>5407.6</v>
      </c>
      <c r="R6314" s="34">
        <v>0</v>
      </c>
      <c r="T6314" s="34"/>
      <c r="U6314" s="34"/>
      <c r="V6314" s="34"/>
      <c r="W6314" s="34"/>
      <c r="X6314" s="34"/>
      <c r="Y6314" s="34"/>
      <c r="Z6314" s="34"/>
      <c r="AA6314" s="34"/>
      <c r="AB6314" s="34"/>
      <c r="AC6314" s="34"/>
    </row>
    <row r="6315" spans="2:29">
      <c r="B6315" s="51" t="s">
        <v>19452</v>
      </c>
      <c r="C6315" s="45">
        <v>34655</v>
      </c>
      <c r="D6315" s="44" t="s">
        <v>19783</v>
      </c>
      <c r="E6315" s="34">
        <v>1672.25</v>
      </c>
      <c r="F6315" s="34">
        <v>1672.25</v>
      </c>
      <c r="G6315" s="44">
        <v>0</v>
      </c>
      <c r="H6315" s="44">
        <v>82</v>
      </c>
      <c r="I6315" s="44">
        <v>12</v>
      </c>
      <c r="J6315" s="45">
        <v>34655</v>
      </c>
      <c r="K6315" s="44">
        <v>1994</v>
      </c>
      <c r="L6315" s="44">
        <v>12</v>
      </c>
      <c r="M6315" s="34">
        <v>139.35</v>
      </c>
      <c r="N6315" s="44" t="s">
        <v>21418</v>
      </c>
      <c r="O6315" s="34">
        <v>0</v>
      </c>
      <c r="P6315" s="44">
        <v>1994</v>
      </c>
      <c r="Q6315" s="46">
        <v>5407.6</v>
      </c>
      <c r="R6315" s="34">
        <v>0</v>
      </c>
      <c r="T6315" s="34"/>
      <c r="U6315" s="34"/>
      <c r="V6315" s="34"/>
      <c r="W6315" s="34"/>
      <c r="X6315" s="34"/>
      <c r="Y6315" s="34"/>
      <c r="Z6315" s="34"/>
      <c r="AA6315" s="34"/>
      <c r="AB6315" s="34"/>
      <c r="AC6315" s="34"/>
    </row>
    <row r="6316" spans="2:29">
      <c r="B6316" s="51" t="s">
        <v>19453</v>
      </c>
      <c r="C6316" s="45">
        <v>34655</v>
      </c>
      <c r="D6316" s="44" t="s">
        <v>19783</v>
      </c>
      <c r="E6316" s="34">
        <v>1672.25</v>
      </c>
      <c r="F6316" s="34">
        <v>1672.25</v>
      </c>
      <c r="G6316" s="44">
        <v>0</v>
      </c>
      <c r="H6316" s="44">
        <v>82</v>
      </c>
      <c r="I6316" s="44">
        <v>12</v>
      </c>
      <c r="J6316" s="45">
        <v>34655</v>
      </c>
      <c r="K6316" s="44">
        <v>1994</v>
      </c>
      <c r="L6316" s="44">
        <v>12</v>
      </c>
      <c r="M6316" s="34">
        <v>139.35</v>
      </c>
      <c r="N6316" s="44" t="s">
        <v>21418</v>
      </c>
      <c r="O6316" s="34">
        <v>0</v>
      </c>
      <c r="P6316" s="44">
        <v>1994</v>
      </c>
      <c r="Q6316" s="46">
        <v>5407.6</v>
      </c>
      <c r="R6316" s="34">
        <v>0</v>
      </c>
      <c r="T6316" s="34"/>
      <c r="U6316" s="34"/>
      <c r="V6316" s="34"/>
      <c r="W6316" s="34"/>
      <c r="X6316" s="34"/>
      <c r="Y6316" s="34"/>
      <c r="Z6316" s="34"/>
      <c r="AA6316" s="34"/>
      <c r="AB6316" s="34"/>
      <c r="AC6316" s="34"/>
    </row>
    <row r="6317" spans="2:29">
      <c r="B6317" s="51" t="s">
        <v>19454</v>
      </c>
      <c r="C6317" s="45">
        <v>34655</v>
      </c>
      <c r="D6317" s="44" t="s">
        <v>19783</v>
      </c>
      <c r="E6317" s="34">
        <v>1672.25</v>
      </c>
      <c r="F6317" s="34">
        <v>1672.25</v>
      </c>
      <c r="G6317" s="44">
        <v>0</v>
      </c>
      <c r="H6317" s="44">
        <v>82</v>
      </c>
      <c r="I6317" s="44">
        <v>12</v>
      </c>
      <c r="J6317" s="45">
        <v>34655</v>
      </c>
      <c r="K6317" s="44">
        <v>1994</v>
      </c>
      <c r="L6317" s="44">
        <v>12</v>
      </c>
      <c r="M6317" s="34">
        <v>139.35</v>
      </c>
      <c r="N6317" s="44" t="s">
        <v>21418</v>
      </c>
      <c r="O6317" s="34">
        <v>0</v>
      </c>
      <c r="P6317" s="44">
        <v>1994</v>
      </c>
      <c r="Q6317" s="46">
        <v>5407.6</v>
      </c>
      <c r="R6317" s="34">
        <v>0</v>
      </c>
      <c r="T6317" s="34"/>
      <c r="U6317" s="34"/>
      <c r="V6317" s="34"/>
      <c r="W6317" s="34"/>
      <c r="X6317" s="34"/>
      <c r="Y6317" s="34"/>
      <c r="Z6317" s="34"/>
      <c r="AA6317" s="34"/>
      <c r="AB6317" s="34"/>
      <c r="AC6317" s="34"/>
    </row>
    <row r="6318" spans="2:29">
      <c r="B6318" s="51" t="s">
        <v>19455</v>
      </c>
      <c r="C6318" s="45">
        <v>34655</v>
      </c>
      <c r="D6318" s="44" t="s">
        <v>19783</v>
      </c>
      <c r="E6318" s="34">
        <v>1672.25</v>
      </c>
      <c r="F6318" s="34">
        <v>1672.25</v>
      </c>
      <c r="G6318" s="44">
        <v>0</v>
      </c>
      <c r="H6318" s="44">
        <v>82</v>
      </c>
      <c r="I6318" s="44">
        <v>12</v>
      </c>
      <c r="J6318" s="45">
        <v>34655</v>
      </c>
      <c r="K6318" s="44">
        <v>1994</v>
      </c>
      <c r="L6318" s="44">
        <v>12</v>
      </c>
      <c r="M6318" s="34">
        <v>139.35</v>
      </c>
      <c r="N6318" s="44" t="s">
        <v>21418</v>
      </c>
      <c r="O6318" s="34">
        <v>0</v>
      </c>
      <c r="P6318" s="44">
        <v>1994</v>
      </c>
      <c r="Q6318" s="46">
        <v>5407.6</v>
      </c>
      <c r="R6318" s="34">
        <v>0</v>
      </c>
      <c r="T6318" s="34"/>
      <c r="U6318" s="34"/>
      <c r="V6318" s="34"/>
      <c r="W6318" s="34"/>
      <c r="X6318" s="34"/>
      <c r="Y6318" s="34"/>
      <c r="Z6318" s="34"/>
      <c r="AA6318" s="34"/>
      <c r="AB6318" s="34"/>
      <c r="AC6318" s="34"/>
    </row>
    <row r="6319" spans="2:29">
      <c r="B6319" s="51" t="s">
        <v>19456</v>
      </c>
      <c r="C6319" s="45">
        <v>34655</v>
      </c>
      <c r="D6319" s="44" t="s">
        <v>19783</v>
      </c>
      <c r="E6319" s="34">
        <v>1672.25</v>
      </c>
      <c r="F6319" s="34">
        <v>1672.25</v>
      </c>
      <c r="G6319" s="44">
        <v>0</v>
      </c>
      <c r="H6319" s="44">
        <v>82</v>
      </c>
      <c r="I6319" s="44">
        <v>12</v>
      </c>
      <c r="J6319" s="45">
        <v>34655</v>
      </c>
      <c r="K6319" s="44">
        <v>1994</v>
      </c>
      <c r="L6319" s="44">
        <v>12</v>
      </c>
      <c r="M6319" s="34">
        <v>139.35</v>
      </c>
      <c r="N6319" s="44" t="s">
        <v>21418</v>
      </c>
      <c r="O6319" s="34">
        <v>0</v>
      </c>
      <c r="P6319" s="44">
        <v>1994</v>
      </c>
      <c r="Q6319" s="46">
        <v>5407.6</v>
      </c>
      <c r="R6319" s="34">
        <v>0</v>
      </c>
      <c r="T6319" s="34"/>
      <c r="U6319" s="34"/>
      <c r="V6319" s="34"/>
      <c r="W6319" s="34"/>
      <c r="X6319" s="34"/>
      <c r="Y6319" s="34"/>
      <c r="Z6319" s="34"/>
      <c r="AA6319" s="34"/>
      <c r="AB6319" s="34"/>
      <c r="AC6319" s="34"/>
    </row>
    <row r="6320" spans="2:29">
      <c r="B6320" s="51" t="s">
        <v>19458</v>
      </c>
      <c r="C6320" s="45">
        <v>34410</v>
      </c>
      <c r="D6320" s="44" t="s">
        <v>19783</v>
      </c>
      <c r="E6320" s="34">
        <v>1672.25</v>
      </c>
      <c r="F6320" s="34">
        <v>1672.25</v>
      </c>
      <c r="G6320" s="44">
        <v>0</v>
      </c>
      <c r="H6320" s="44">
        <v>82</v>
      </c>
      <c r="I6320" s="44">
        <v>12</v>
      </c>
      <c r="J6320" s="45">
        <v>34410</v>
      </c>
      <c r="K6320" s="44">
        <v>1994</v>
      </c>
      <c r="L6320" s="44">
        <v>12</v>
      </c>
      <c r="M6320" s="34">
        <v>139.35</v>
      </c>
      <c r="N6320" s="44" t="s">
        <v>21418</v>
      </c>
      <c r="O6320" s="34">
        <v>0</v>
      </c>
      <c r="P6320" s="44">
        <v>1994</v>
      </c>
      <c r="Q6320" s="46">
        <v>5407.6</v>
      </c>
      <c r="R6320" s="34">
        <v>0</v>
      </c>
      <c r="T6320" s="34"/>
      <c r="U6320" s="34"/>
      <c r="V6320" s="34"/>
      <c r="W6320" s="34"/>
      <c r="X6320" s="34"/>
      <c r="Y6320" s="34"/>
      <c r="Z6320" s="34"/>
      <c r="AA6320" s="34"/>
      <c r="AB6320" s="34"/>
      <c r="AC6320" s="34"/>
    </row>
    <row r="6321" spans="2:29">
      <c r="B6321" s="51" t="s">
        <v>19457</v>
      </c>
      <c r="C6321" s="45">
        <v>34655</v>
      </c>
      <c r="D6321" s="44" t="s">
        <v>19784</v>
      </c>
      <c r="E6321" s="34">
        <v>1672.25</v>
      </c>
      <c r="F6321" s="34">
        <v>1672.25</v>
      </c>
      <c r="G6321" s="44">
        <v>0</v>
      </c>
      <c r="H6321" s="44">
        <v>82</v>
      </c>
      <c r="I6321" s="44">
        <v>12</v>
      </c>
      <c r="J6321" s="45">
        <v>34655</v>
      </c>
      <c r="K6321" s="44">
        <v>1994</v>
      </c>
      <c r="L6321" s="44">
        <v>12</v>
      </c>
      <c r="M6321" s="34">
        <v>139.35</v>
      </c>
      <c r="N6321" s="44" t="s">
        <v>21418</v>
      </c>
      <c r="O6321" s="34">
        <v>0</v>
      </c>
      <c r="P6321" s="44">
        <v>1994</v>
      </c>
      <c r="Q6321" s="46">
        <v>5407.6</v>
      </c>
      <c r="R6321" s="34">
        <v>0</v>
      </c>
      <c r="T6321" s="34"/>
      <c r="U6321" s="34"/>
      <c r="V6321" s="34"/>
      <c r="W6321" s="34"/>
      <c r="X6321" s="34"/>
      <c r="Y6321" s="34"/>
      <c r="Z6321" s="34"/>
      <c r="AA6321" s="34"/>
      <c r="AB6321" s="34"/>
      <c r="AC6321" s="34"/>
    </row>
    <row r="6322" spans="2:29">
      <c r="B6322" s="51">
        <v>199200000253720</v>
      </c>
      <c r="C6322" s="45">
        <v>33651</v>
      </c>
      <c r="D6322" s="44" t="s">
        <v>17615</v>
      </c>
      <c r="E6322" s="34">
        <v>1750</v>
      </c>
      <c r="F6322" s="34">
        <v>1750</v>
      </c>
      <c r="G6322" s="44">
        <v>0</v>
      </c>
      <c r="H6322" s="44">
        <v>82</v>
      </c>
      <c r="I6322" s="44">
        <v>7</v>
      </c>
      <c r="J6322" s="45">
        <v>33651</v>
      </c>
      <c r="K6322" s="44">
        <v>1992</v>
      </c>
      <c r="L6322" s="44">
        <v>7</v>
      </c>
      <c r="M6322" s="34">
        <v>250</v>
      </c>
      <c r="N6322" s="44" t="s">
        <v>21418</v>
      </c>
      <c r="O6322" s="34">
        <v>0</v>
      </c>
      <c r="P6322" s="44">
        <v>1992</v>
      </c>
      <c r="Q6322" s="46">
        <v>4984.5</v>
      </c>
      <c r="R6322" s="34">
        <v>0</v>
      </c>
      <c r="T6322" s="34"/>
      <c r="U6322" s="34"/>
      <c r="V6322" s="34"/>
      <c r="W6322" s="34"/>
      <c r="X6322" s="34"/>
      <c r="Y6322" s="34"/>
      <c r="Z6322" s="34"/>
      <c r="AA6322" s="34"/>
      <c r="AB6322" s="34"/>
      <c r="AC6322" s="34"/>
    </row>
    <row r="6323" spans="2:29">
      <c r="B6323" s="51">
        <v>197900000250370</v>
      </c>
      <c r="C6323" s="45">
        <v>29129</v>
      </c>
      <c r="D6323" s="44" t="s">
        <v>16573</v>
      </c>
      <c r="E6323" s="34">
        <v>610.79999999999995</v>
      </c>
      <c r="F6323" s="34">
        <v>610.79999999999995</v>
      </c>
      <c r="G6323" s="44">
        <v>0</v>
      </c>
      <c r="H6323" s="44">
        <v>82</v>
      </c>
      <c r="I6323" s="44">
        <v>12</v>
      </c>
      <c r="J6323" s="45">
        <v>28865</v>
      </c>
      <c r="K6323" s="44">
        <v>1979</v>
      </c>
      <c r="L6323" s="44">
        <v>12</v>
      </c>
      <c r="M6323" s="34">
        <v>50.9</v>
      </c>
      <c r="N6323" s="44" t="s">
        <v>21418</v>
      </c>
      <c r="O6323" s="34">
        <v>0</v>
      </c>
      <c r="P6323" s="44">
        <v>1979</v>
      </c>
      <c r="Q6323" s="46">
        <v>3140</v>
      </c>
      <c r="R6323" s="34">
        <v>0</v>
      </c>
      <c r="T6323" s="34"/>
      <c r="U6323" s="34"/>
      <c r="V6323" s="34"/>
      <c r="W6323" s="34"/>
      <c r="X6323" s="34"/>
      <c r="Y6323" s="34"/>
      <c r="Z6323" s="34"/>
      <c r="AA6323" s="34"/>
      <c r="AB6323" s="34"/>
      <c r="AC6323" s="34"/>
    </row>
    <row r="6324" spans="2:29">
      <c r="B6324" s="51">
        <v>198700000245670</v>
      </c>
      <c r="C6324" s="45">
        <v>31868</v>
      </c>
      <c r="D6324" s="44" t="s">
        <v>16853</v>
      </c>
      <c r="E6324" s="34">
        <v>2885</v>
      </c>
      <c r="F6324" s="34">
        <v>2885</v>
      </c>
      <c r="G6324" s="44">
        <v>0</v>
      </c>
      <c r="H6324" s="44">
        <v>82</v>
      </c>
      <c r="I6324" s="44">
        <v>12</v>
      </c>
      <c r="J6324" s="45">
        <v>31781</v>
      </c>
      <c r="K6324" s="44">
        <v>1987</v>
      </c>
      <c r="L6324" s="44">
        <v>12</v>
      </c>
      <c r="M6324" s="34">
        <v>240.42</v>
      </c>
      <c r="N6324" s="44" t="s">
        <v>21418</v>
      </c>
      <c r="O6324" s="34">
        <v>0</v>
      </c>
      <c r="P6324" s="44">
        <v>1987</v>
      </c>
      <c r="Q6324" s="46">
        <v>4420</v>
      </c>
      <c r="R6324" s="34">
        <v>0</v>
      </c>
      <c r="T6324" s="34"/>
      <c r="U6324" s="34"/>
      <c r="V6324" s="34"/>
      <c r="W6324" s="34"/>
      <c r="X6324" s="34"/>
      <c r="Y6324" s="34"/>
      <c r="Z6324" s="34"/>
      <c r="AA6324" s="34"/>
      <c r="AB6324" s="34"/>
      <c r="AC6324" s="34"/>
    </row>
    <row r="6325" spans="2:29">
      <c r="B6325" s="51">
        <v>199600000224090</v>
      </c>
      <c r="C6325" s="45">
        <v>35309</v>
      </c>
      <c r="D6325" s="44" t="s">
        <v>17926</v>
      </c>
      <c r="E6325" s="34">
        <v>13181</v>
      </c>
      <c r="F6325" s="34">
        <v>13181</v>
      </c>
      <c r="G6325" s="44">
        <v>0</v>
      </c>
      <c r="H6325" s="44">
        <v>82</v>
      </c>
      <c r="I6325" s="44">
        <v>5</v>
      </c>
      <c r="J6325" s="45">
        <v>35073</v>
      </c>
      <c r="K6325" s="44">
        <v>1996</v>
      </c>
      <c r="L6325" s="44">
        <v>5</v>
      </c>
      <c r="M6325" s="34">
        <v>2636.2</v>
      </c>
      <c r="N6325" s="44" t="s">
        <v>21418</v>
      </c>
      <c r="O6325" s="34">
        <v>0</v>
      </c>
      <c r="P6325" s="44">
        <v>1996</v>
      </c>
      <c r="Q6325" s="46">
        <v>5622.1</v>
      </c>
      <c r="R6325" s="34">
        <v>0</v>
      </c>
      <c r="T6325" s="34"/>
      <c r="U6325" s="34"/>
      <c r="V6325" s="34"/>
      <c r="W6325" s="34"/>
      <c r="X6325" s="34"/>
      <c r="Y6325" s="34"/>
      <c r="Z6325" s="34"/>
      <c r="AA6325" s="34"/>
      <c r="AB6325" s="34"/>
      <c r="AC6325" s="34"/>
    </row>
    <row r="6326" spans="2:29">
      <c r="B6326" s="51">
        <v>198500000247960</v>
      </c>
      <c r="C6326" s="45">
        <v>31352</v>
      </c>
      <c r="D6326" s="44" t="s">
        <v>16746</v>
      </c>
      <c r="E6326" s="34">
        <v>2000</v>
      </c>
      <c r="F6326" s="34">
        <v>2000</v>
      </c>
      <c r="G6326" s="44">
        <v>0</v>
      </c>
      <c r="H6326" s="44">
        <v>82</v>
      </c>
      <c r="I6326" s="44">
        <v>12</v>
      </c>
      <c r="J6326" s="45">
        <v>31058</v>
      </c>
      <c r="K6326" s="44">
        <v>1985</v>
      </c>
      <c r="L6326" s="44">
        <v>12</v>
      </c>
      <c r="M6326" s="34">
        <v>166.67</v>
      </c>
      <c r="N6326" s="44" t="s">
        <v>21418</v>
      </c>
      <c r="O6326" s="34">
        <v>0</v>
      </c>
      <c r="P6326" s="44">
        <v>1985</v>
      </c>
      <c r="Q6326" s="46">
        <v>4202.3</v>
      </c>
      <c r="R6326" s="34">
        <v>0</v>
      </c>
      <c r="T6326" s="34"/>
      <c r="U6326" s="34"/>
      <c r="V6326" s="34"/>
      <c r="W6326" s="34"/>
      <c r="X6326" s="34"/>
      <c r="Y6326" s="34"/>
      <c r="Z6326" s="34"/>
      <c r="AA6326" s="34"/>
      <c r="AB6326" s="34"/>
      <c r="AC6326" s="34"/>
    </row>
    <row r="6327" spans="2:29">
      <c r="B6327" s="51">
        <v>198600000247990</v>
      </c>
      <c r="C6327" s="45">
        <v>31413</v>
      </c>
      <c r="D6327" s="44" t="s">
        <v>16746</v>
      </c>
      <c r="E6327" s="34">
        <v>1115.8399999999999</v>
      </c>
      <c r="F6327" s="34">
        <v>1115.8399999999999</v>
      </c>
      <c r="G6327" s="44">
        <v>0</v>
      </c>
      <c r="H6327" s="44">
        <v>82</v>
      </c>
      <c r="I6327" s="44">
        <v>12</v>
      </c>
      <c r="J6327" s="45">
        <v>31413</v>
      </c>
      <c r="K6327" s="44">
        <v>1986</v>
      </c>
      <c r="L6327" s="44">
        <v>12</v>
      </c>
      <c r="M6327" s="34">
        <v>92.99</v>
      </c>
      <c r="N6327" s="44" t="s">
        <v>21418</v>
      </c>
      <c r="O6327" s="34">
        <v>0</v>
      </c>
      <c r="P6327" s="44">
        <v>1986</v>
      </c>
      <c r="Q6327" s="46">
        <v>4305</v>
      </c>
      <c r="R6327" s="34">
        <v>0</v>
      </c>
      <c r="T6327" s="34"/>
      <c r="U6327" s="34"/>
      <c r="V6327" s="34"/>
      <c r="W6327" s="34"/>
      <c r="X6327" s="34"/>
      <c r="Y6327" s="34"/>
      <c r="Z6327" s="34"/>
      <c r="AA6327" s="34"/>
      <c r="AB6327" s="34"/>
      <c r="AC6327" s="34"/>
    </row>
    <row r="6328" spans="2:29">
      <c r="B6328" s="51">
        <v>198600000248000</v>
      </c>
      <c r="C6328" s="45">
        <v>31413</v>
      </c>
      <c r="D6328" s="44" t="s">
        <v>16746</v>
      </c>
      <c r="E6328" s="34">
        <v>1115.8399999999999</v>
      </c>
      <c r="F6328" s="34">
        <v>1115.8399999999999</v>
      </c>
      <c r="G6328" s="44">
        <v>0</v>
      </c>
      <c r="H6328" s="44">
        <v>82</v>
      </c>
      <c r="I6328" s="44">
        <v>12</v>
      </c>
      <c r="J6328" s="45">
        <v>31413</v>
      </c>
      <c r="K6328" s="44">
        <v>1986</v>
      </c>
      <c r="L6328" s="44">
        <v>12</v>
      </c>
      <c r="M6328" s="34">
        <v>92.99</v>
      </c>
      <c r="N6328" s="44" t="s">
        <v>21418</v>
      </c>
      <c r="O6328" s="34">
        <v>0</v>
      </c>
      <c r="P6328" s="44">
        <v>1986</v>
      </c>
      <c r="Q6328" s="46">
        <v>4305</v>
      </c>
      <c r="R6328" s="34">
        <v>0</v>
      </c>
      <c r="T6328" s="34"/>
      <c r="U6328" s="34"/>
      <c r="V6328" s="34"/>
      <c r="W6328" s="34"/>
      <c r="X6328" s="34"/>
      <c r="Y6328" s="34"/>
      <c r="Z6328" s="34"/>
      <c r="AA6328" s="34"/>
      <c r="AB6328" s="34"/>
      <c r="AC6328" s="34"/>
    </row>
    <row r="6329" spans="2:29">
      <c r="B6329" s="51">
        <v>198500000247870</v>
      </c>
      <c r="C6329" s="45">
        <v>31199</v>
      </c>
      <c r="D6329" s="44" t="s">
        <v>16743</v>
      </c>
      <c r="E6329" s="34">
        <v>1087.2</v>
      </c>
      <c r="F6329" s="34">
        <v>1087.2</v>
      </c>
      <c r="G6329" s="44">
        <v>0</v>
      </c>
      <c r="H6329" s="44">
        <v>82</v>
      </c>
      <c r="I6329" s="44">
        <v>12</v>
      </c>
      <c r="J6329" s="45">
        <v>31053</v>
      </c>
      <c r="K6329" s="44">
        <v>1985</v>
      </c>
      <c r="L6329" s="44">
        <v>12</v>
      </c>
      <c r="M6329" s="34">
        <v>90.6</v>
      </c>
      <c r="N6329" s="44" t="s">
        <v>21418</v>
      </c>
      <c r="O6329" s="34">
        <v>0</v>
      </c>
      <c r="P6329" s="44">
        <v>1985</v>
      </c>
      <c r="Q6329" s="46">
        <v>4202.3</v>
      </c>
      <c r="R6329" s="34">
        <v>0</v>
      </c>
      <c r="T6329" s="34"/>
      <c r="U6329" s="34"/>
      <c r="V6329" s="34"/>
      <c r="W6329" s="34"/>
      <c r="X6329" s="34"/>
      <c r="Y6329" s="34"/>
      <c r="Z6329" s="34"/>
      <c r="AA6329" s="34"/>
      <c r="AB6329" s="34"/>
      <c r="AC6329" s="34"/>
    </row>
    <row r="6330" spans="2:29">
      <c r="B6330" s="51">
        <v>199600000226970</v>
      </c>
      <c r="C6330" s="45">
        <v>35156</v>
      </c>
      <c r="D6330" s="44" t="s">
        <v>17956</v>
      </c>
      <c r="E6330" s="34">
        <v>2920</v>
      </c>
      <c r="F6330" s="34">
        <v>2920</v>
      </c>
      <c r="G6330" s="44">
        <v>0</v>
      </c>
      <c r="H6330" s="44">
        <v>82</v>
      </c>
      <c r="I6330" s="44">
        <v>12</v>
      </c>
      <c r="J6330" s="45">
        <v>35068</v>
      </c>
      <c r="K6330" s="44">
        <v>1996</v>
      </c>
      <c r="L6330" s="44">
        <v>12</v>
      </c>
      <c r="M6330" s="34">
        <v>243.33</v>
      </c>
      <c r="N6330" s="44" t="s">
        <v>21418</v>
      </c>
      <c r="O6330" s="34">
        <v>0</v>
      </c>
      <c r="P6330" s="44">
        <v>1996</v>
      </c>
      <c r="Q6330" s="46">
        <v>5622.1</v>
      </c>
      <c r="R6330" s="34">
        <v>0</v>
      </c>
      <c r="T6330" s="34"/>
      <c r="U6330" s="34"/>
      <c r="V6330" s="34"/>
      <c r="W6330" s="34"/>
      <c r="X6330" s="34"/>
      <c r="Y6330" s="34"/>
      <c r="Z6330" s="34"/>
      <c r="AA6330" s="34"/>
      <c r="AB6330" s="34"/>
      <c r="AC6330" s="34"/>
    </row>
    <row r="6331" spans="2:29">
      <c r="B6331" s="51">
        <v>198800000248180</v>
      </c>
      <c r="C6331" s="45">
        <v>32264</v>
      </c>
      <c r="D6331" s="44" t="s">
        <v>16968</v>
      </c>
      <c r="E6331" s="34">
        <v>0</v>
      </c>
      <c r="F6331" s="34">
        <v>0</v>
      </c>
      <c r="G6331" s="44">
        <v>0</v>
      </c>
      <c r="H6331" s="44">
        <v>82</v>
      </c>
      <c r="I6331" s="44">
        <v>12</v>
      </c>
      <c r="J6331" s="45">
        <v>32147</v>
      </c>
      <c r="K6331" s="44">
        <v>1988</v>
      </c>
      <c r="L6331" s="44">
        <v>12</v>
      </c>
      <c r="M6331" s="34">
        <v>0</v>
      </c>
      <c r="N6331" s="44" t="s">
        <v>21418</v>
      </c>
      <c r="O6331" s="34">
        <v>0</v>
      </c>
      <c r="P6331" s="44">
        <v>1988</v>
      </c>
      <c r="Q6331" s="46">
        <v>4528</v>
      </c>
      <c r="R6331" s="34">
        <v>0</v>
      </c>
      <c r="T6331" s="34"/>
      <c r="U6331" s="34"/>
      <c r="V6331" s="34"/>
      <c r="W6331" s="34"/>
      <c r="X6331" s="34"/>
      <c r="Y6331" s="34"/>
      <c r="Z6331" s="34"/>
      <c r="AA6331" s="34"/>
      <c r="AB6331" s="34"/>
      <c r="AC6331" s="34"/>
    </row>
    <row r="6332" spans="2:29">
      <c r="B6332" s="51">
        <v>199300000222150</v>
      </c>
      <c r="C6332" s="45">
        <v>34213</v>
      </c>
      <c r="D6332" s="44" t="s">
        <v>17640</v>
      </c>
      <c r="E6332" s="34">
        <v>7415</v>
      </c>
      <c r="F6332" s="34">
        <v>7415</v>
      </c>
      <c r="G6332" s="44">
        <v>0</v>
      </c>
      <c r="H6332" s="44">
        <v>82</v>
      </c>
      <c r="I6332" s="44">
        <v>7</v>
      </c>
      <c r="J6332" s="45">
        <v>33978</v>
      </c>
      <c r="K6332" s="44">
        <v>1993</v>
      </c>
      <c r="L6332" s="44">
        <v>7</v>
      </c>
      <c r="M6332" s="34">
        <v>1059.29</v>
      </c>
      <c r="N6332" s="44" t="s">
        <v>21418</v>
      </c>
      <c r="O6332" s="34">
        <v>0</v>
      </c>
      <c r="P6332" s="44">
        <v>1993</v>
      </c>
      <c r="Q6332" s="46">
        <v>5210.3999999999996</v>
      </c>
      <c r="R6332" s="34">
        <v>0</v>
      </c>
      <c r="T6332" s="34"/>
      <c r="U6332" s="34"/>
      <c r="V6332" s="34"/>
      <c r="W6332" s="34"/>
      <c r="X6332" s="34"/>
      <c r="Y6332" s="34"/>
      <c r="Z6332" s="34"/>
      <c r="AA6332" s="34"/>
      <c r="AB6332" s="34"/>
      <c r="AC6332" s="34"/>
    </row>
    <row r="6333" spans="2:29">
      <c r="B6333" s="51">
        <v>199600000226920</v>
      </c>
      <c r="C6333" s="45">
        <v>35256</v>
      </c>
      <c r="D6333" s="44" t="s">
        <v>17954</v>
      </c>
      <c r="E6333" s="34">
        <v>5351.08</v>
      </c>
      <c r="F6333" s="34">
        <v>5351.08</v>
      </c>
      <c r="G6333" s="44">
        <v>0</v>
      </c>
      <c r="H6333" s="44">
        <v>82</v>
      </c>
      <c r="I6333" s="44">
        <v>12</v>
      </c>
      <c r="J6333" s="45">
        <v>35345</v>
      </c>
      <c r="K6333" s="44">
        <v>1996</v>
      </c>
      <c r="L6333" s="44">
        <v>12</v>
      </c>
      <c r="M6333" s="34">
        <v>445.92</v>
      </c>
      <c r="N6333" s="44" t="s">
        <v>21418</v>
      </c>
      <c r="O6333" s="34">
        <v>0</v>
      </c>
      <c r="P6333" s="44">
        <v>1996</v>
      </c>
      <c r="Q6333" s="46">
        <v>5622.1</v>
      </c>
      <c r="R6333" s="34">
        <v>0</v>
      </c>
      <c r="T6333" s="34"/>
      <c r="U6333" s="34"/>
      <c r="V6333" s="34"/>
      <c r="W6333" s="34"/>
      <c r="X6333" s="34"/>
      <c r="Y6333" s="34"/>
      <c r="Z6333" s="34"/>
      <c r="AA6333" s="34"/>
      <c r="AB6333" s="34"/>
      <c r="AC6333" s="34"/>
    </row>
    <row r="6334" spans="2:29">
      <c r="B6334" s="51">
        <v>199600000223720</v>
      </c>
      <c r="C6334" s="45">
        <v>35278</v>
      </c>
      <c r="D6334" s="44" t="s">
        <v>17915</v>
      </c>
      <c r="E6334" s="34">
        <v>37724</v>
      </c>
      <c r="F6334" s="34">
        <v>37724</v>
      </c>
      <c r="G6334" s="44">
        <v>0</v>
      </c>
      <c r="H6334" s="44">
        <v>82</v>
      </c>
      <c r="I6334" s="44">
        <v>7</v>
      </c>
      <c r="J6334" s="45">
        <v>35072</v>
      </c>
      <c r="K6334" s="44">
        <v>1996</v>
      </c>
      <c r="L6334" s="44">
        <v>7</v>
      </c>
      <c r="M6334" s="34">
        <v>5389.14</v>
      </c>
      <c r="N6334" s="44" t="s">
        <v>21418</v>
      </c>
      <c r="O6334" s="34">
        <v>0</v>
      </c>
      <c r="P6334" s="44">
        <v>1996</v>
      </c>
      <c r="Q6334" s="46">
        <v>5622.1</v>
      </c>
      <c r="R6334" s="34">
        <v>0</v>
      </c>
      <c r="T6334" s="34"/>
      <c r="U6334" s="34"/>
      <c r="V6334" s="34"/>
      <c r="W6334" s="34"/>
      <c r="X6334" s="34"/>
      <c r="Y6334" s="34"/>
      <c r="Z6334" s="34"/>
      <c r="AA6334" s="34"/>
      <c r="AB6334" s="34"/>
      <c r="AC6334" s="34"/>
    </row>
    <row r="6335" spans="2:29">
      <c r="B6335" s="51">
        <v>199600000223730</v>
      </c>
      <c r="C6335" s="45">
        <v>35278</v>
      </c>
      <c r="D6335" s="44" t="s">
        <v>17915</v>
      </c>
      <c r="E6335" s="34">
        <v>37724</v>
      </c>
      <c r="F6335" s="34">
        <v>37724</v>
      </c>
      <c r="G6335" s="44">
        <v>0</v>
      </c>
      <c r="H6335" s="44">
        <v>82</v>
      </c>
      <c r="I6335" s="44">
        <v>7</v>
      </c>
      <c r="J6335" s="45">
        <v>35072</v>
      </c>
      <c r="K6335" s="44">
        <v>1996</v>
      </c>
      <c r="L6335" s="44">
        <v>7</v>
      </c>
      <c r="M6335" s="34">
        <v>5389.14</v>
      </c>
      <c r="N6335" s="44" t="s">
        <v>21418</v>
      </c>
      <c r="O6335" s="34">
        <v>0</v>
      </c>
      <c r="P6335" s="44">
        <v>1996</v>
      </c>
      <c r="Q6335" s="46">
        <v>5622.1</v>
      </c>
      <c r="R6335" s="34">
        <v>0</v>
      </c>
      <c r="T6335" s="34"/>
      <c r="U6335" s="34"/>
      <c r="V6335" s="34"/>
      <c r="W6335" s="34"/>
      <c r="X6335" s="34"/>
      <c r="Y6335" s="34"/>
      <c r="Z6335" s="34"/>
      <c r="AA6335" s="34"/>
      <c r="AB6335" s="34"/>
      <c r="AC6335" s="34"/>
    </row>
    <row r="6336" spans="2:29">
      <c r="B6336" s="51">
        <v>199700000255570</v>
      </c>
      <c r="C6336" s="45">
        <v>35674</v>
      </c>
      <c r="D6336" s="44" t="s">
        <v>18204</v>
      </c>
      <c r="E6336" s="34">
        <v>0</v>
      </c>
      <c r="F6336" s="34">
        <v>0</v>
      </c>
      <c r="G6336" s="44">
        <v>0</v>
      </c>
      <c r="H6336" s="44">
        <v>82</v>
      </c>
      <c r="I6336" s="44">
        <v>7</v>
      </c>
      <c r="J6336" s="45">
        <v>35439</v>
      </c>
      <c r="K6336" s="44">
        <v>1997</v>
      </c>
      <c r="L6336" s="44">
        <v>7</v>
      </c>
      <c r="M6336" s="34">
        <v>0</v>
      </c>
      <c r="N6336" s="44" t="s">
        <v>21418</v>
      </c>
      <c r="O6336" s="34">
        <v>0</v>
      </c>
      <c r="P6336" s="44">
        <v>1997</v>
      </c>
      <c r="Q6336" s="46">
        <v>5825.1</v>
      </c>
      <c r="R6336" s="34">
        <v>0</v>
      </c>
      <c r="T6336" s="34"/>
      <c r="U6336" s="34"/>
      <c r="V6336" s="34"/>
      <c r="W6336" s="34"/>
      <c r="X6336" s="34"/>
      <c r="Y6336" s="34"/>
      <c r="Z6336" s="34"/>
      <c r="AA6336" s="34"/>
      <c r="AB6336" s="34"/>
      <c r="AC6336" s="34"/>
    </row>
    <row r="6337" spans="2:29">
      <c r="B6337" s="51">
        <v>199700000255580</v>
      </c>
      <c r="C6337" s="45">
        <v>35703</v>
      </c>
      <c r="D6337" s="44" t="s">
        <v>18204</v>
      </c>
      <c r="E6337" s="34">
        <v>0</v>
      </c>
      <c r="F6337" s="34">
        <v>0</v>
      </c>
      <c r="G6337" s="44">
        <v>0</v>
      </c>
      <c r="H6337" s="44">
        <v>82</v>
      </c>
      <c r="I6337" s="44">
        <v>7</v>
      </c>
      <c r="J6337" s="45">
        <v>35703</v>
      </c>
      <c r="K6337" s="44">
        <v>1997</v>
      </c>
      <c r="L6337" s="44">
        <v>7</v>
      </c>
      <c r="M6337" s="34">
        <v>0</v>
      </c>
      <c r="N6337" s="44" t="s">
        <v>21418</v>
      </c>
      <c r="O6337" s="34">
        <v>0</v>
      </c>
      <c r="P6337" s="44">
        <v>1997</v>
      </c>
      <c r="Q6337" s="46">
        <v>5825.1</v>
      </c>
      <c r="R6337" s="34">
        <v>0</v>
      </c>
      <c r="T6337" s="34"/>
      <c r="U6337" s="34"/>
      <c r="V6337" s="34"/>
      <c r="W6337" s="34"/>
      <c r="X6337" s="34"/>
      <c r="Y6337" s="34"/>
      <c r="Z6337" s="34"/>
      <c r="AA6337" s="34"/>
      <c r="AB6337" s="34"/>
      <c r="AC6337" s="34"/>
    </row>
    <row r="6338" spans="2:29">
      <c r="B6338" s="51" t="s">
        <v>18607</v>
      </c>
      <c r="C6338" s="45">
        <v>36799</v>
      </c>
      <c r="D6338" s="44" t="s">
        <v>18204</v>
      </c>
      <c r="E6338" s="34">
        <v>1876</v>
      </c>
      <c r="F6338" s="34">
        <v>1876</v>
      </c>
      <c r="G6338" s="44">
        <v>0.73</v>
      </c>
      <c r="H6338" s="44">
        <v>82</v>
      </c>
      <c r="I6338" s="44">
        <v>7</v>
      </c>
      <c r="J6338" s="45">
        <v>36799</v>
      </c>
      <c r="K6338" s="44">
        <v>2000</v>
      </c>
      <c r="L6338" s="44">
        <v>7</v>
      </c>
      <c r="M6338" s="34">
        <v>268</v>
      </c>
      <c r="N6338" s="44" t="s">
        <v>21418</v>
      </c>
      <c r="O6338" s="34">
        <v>0</v>
      </c>
      <c r="P6338" s="44">
        <v>2000</v>
      </c>
      <c r="Q6338" s="46">
        <v>6221.2</v>
      </c>
      <c r="R6338" s="34">
        <v>0</v>
      </c>
      <c r="T6338" s="34"/>
      <c r="U6338" s="34"/>
      <c r="V6338" s="34"/>
      <c r="W6338" s="34"/>
      <c r="X6338" s="34"/>
      <c r="Y6338" s="34"/>
      <c r="Z6338" s="34"/>
      <c r="AA6338" s="34"/>
      <c r="AB6338" s="34"/>
      <c r="AC6338" s="34"/>
    </row>
    <row r="6339" spans="2:29">
      <c r="B6339" s="51" t="s">
        <v>18608</v>
      </c>
      <c r="C6339" s="45">
        <v>36799</v>
      </c>
      <c r="D6339" s="44" t="s">
        <v>18204</v>
      </c>
      <c r="E6339" s="34">
        <v>0</v>
      </c>
      <c r="F6339" s="34">
        <v>0</v>
      </c>
      <c r="G6339" s="44">
        <v>0</v>
      </c>
      <c r="H6339" s="44">
        <v>82</v>
      </c>
      <c r="I6339" s="44">
        <v>7</v>
      </c>
      <c r="J6339" s="45">
        <v>36799</v>
      </c>
      <c r="K6339" s="44">
        <v>2000</v>
      </c>
      <c r="L6339" s="44">
        <v>7</v>
      </c>
      <c r="M6339" s="34">
        <v>0</v>
      </c>
      <c r="N6339" s="44" t="s">
        <v>21418</v>
      </c>
      <c r="O6339" s="34">
        <v>0</v>
      </c>
      <c r="P6339" s="44">
        <v>2000</v>
      </c>
      <c r="Q6339" s="46">
        <v>6221.2</v>
      </c>
      <c r="R6339" s="34">
        <v>0</v>
      </c>
      <c r="T6339" s="34"/>
      <c r="U6339" s="34"/>
      <c r="V6339" s="34"/>
      <c r="W6339" s="34"/>
      <c r="X6339" s="34"/>
      <c r="Y6339" s="34"/>
      <c r="Z6339" s="34"/>
      <c r="AA6339" s="34"/>
      <c r="AB6339" s="34"/>
      <c r="AC6339" s="34"/>
    </row>
    <row r="6340" spans="2:29">
      <c r="B6340" s="51" t="s">
        <v>18609</v>
      </c>
      <c r="C6340" s="45">
        <v>36799</v>
      </c>
      <c r="D6340" s="44" t="s">
        <v>18204</v>
      </c>
      <c r="E6340" s="34">
        <v>0</v>
      </c>
      <c r="F6340" s="34">
        <v>0</v>
      </c>
      <c r="G6340" s="44">
        <v>0</v>
      </c>
      <c r="H6340" s="44">
        <v>82</v>
      </c>
      <c r="I6340" s="44">
        <v>7</v>
      </c>
      <c r="J6340" s="45">
        <v>36799</v>
      </c>
      <c r="K6340" s="44">
        <v>2000</v>
      </c>
      <c r="L6340" s="44">
        <v>7</v>
      </c>
      <c r="M6340" s="34">
        <v>0</v>
      </c>
      <c r="N6340" s="44" t="s">
        <v>21418</v>
      </c>
      <c r="O6340" s="34">
        <v>0</v>
      </c>
      <c r="P6340" s="44">
        <v>2000</v>
      </c>
      <c r="Q6340" s="46">
        <v>6221.2</v>
      </c>
      <c r="R6340" s="34">
        <v>0</v>
      </c>
      <c r="T6340" s="34"/>
      <c r="U6340" s="34"/>
      <c r="V6340" s="34"/>
      <c r="W6340" s="34"/>
      <c r="X6340" s="34"/>
      <c r="Y6340" s="34"/>
      <c r="Z6340" s="34"/>
      <c r="AA6340" s="34"/>
      <c r="AB6340" s="34"/>
      <c r="AC6340" s="34"/>
    </row>
    <row r="6341" spans="2:29">
      <c r="B6341" s="51" t="s">
        <v>18617</v>
      </c>
      <c r="C6341" s="45">
        <v>36679</v>
      </c>
      <c r="D6341" s="44" t="s">
        <v>18204</v>
      </c>
      <c r="E6341" s="34">
        <v>1665.5</v>
      </c>
      <c r="F6341" s="34">
        <v>1665.5</v>
      </c>
      <c r="G6341" s="44">
        <v>0.65</v>
      </c>
      <c r="H6341" s="44">
        <v>82</v>
      </c>
      <c r="I6341" s="44">
        <v>7</v>
      </c>
      <c r="J6341" s="45">
        <v>36562</v>
      </c>
      <c r="K6341" s="44">
        <v>2000</v>
      </c>
      <c r="L6341" s="44">
        <v>7</v>
      </c>
      <c r="M6341" s="34">
        <v>237.93</v>
      </c>
      <c r="N6341" s="44" t="s">
        <v>21418</v>
      </c>
      <c r="O6341" s="34">
        <v>0</v>
      </c>
      <c r="P6341" s="44">
        <v>2000</v>
      </c>
      <c r="Q6341" s="46">
        <v>6221.2</v>
      </c>
      <c r="R6341" s="34">
        <v>0</v>
      </c>
      <c r="T6341" s="34"/>
      <c r="U6341" s="34"/>
      <c r="V6341" s="34"/>
      <c r="W6341" s="34"/>
      <c r="X6341" s="34"/>
      <c r="Y6341" s="34"/>
      <c r="Z6341" s="34"/>
      <c r="AA6341" s="34"/>
      <c r="AB6341" s="34"/>
      <c r="AC6341" s="34"/>
    </row>
    <row r="6342" spans="2:29">
      <c r="B6342" s="51">
        <v>200000000257000</v>
      </c>
      <c r="C6342" s="45">
        <v>36630</v>
      </c>
      <c r="D6342" s="44" t="s">
        <v>18590</v>
      </c>
      <c r="E6342" s="34">
        <v>6941</v>
      </c>
      <c r="F6342" s="34">
        <v>6941</v>
      </c>
      <c r="G6342" s="44">
        <v>0</v>
      </c>
      <c r="H6342" s="44">
        <v>82</v>
      </c>
      <c r="I6342" s="44">
        <v>7</v>
      </c>
      <c r="J6342" s="45">
        <v>36630</v>
      </c>
      <c r="K6342" s="44">
        <v>2000</v>
      </c>
      <c r="L6342" s="44">
        <v>7</v>
      </c>
      <c r="M6342" s="34">
        <v>991.57</v>
      </c>
      <c r="N6342" s="44" t="s">
        <v>21418</v>
      </c>
      <c r="O6342" s="34">
        <v>0</v>
      </c>
      <c r="P6342" s="44">
        <v>2000</v>
      </c>
      <c r="Q6342" s="46">
        <v>6221.2</v>
      </c>
      <c r="R6342" s="34">
        <v>0</v>
      </c>
      <c r="T6342" s="34"/>
      <c r="U6342" s="34"/>
      <c r="V6342" s="34"/>
      <c r="W6342" s="34"/>
      <c r="X6342" s="34"/>
      <c r="Y6342" s="34"/>
      <c r="Z6342" s="34"/>
      <c r="AA6342" s="34"/>
      <c r="AB6342" s="34"/>
      <c r="AC6342" s="34"/>
    </row>
    <row r="6343" spans="2:29">
      <c r="B6343" s="51" t="s">
        <v>18619</v>
      </c>
      <c r="C6343" s="45">
        <v>36822</v>
      </c>
      <c r="D6343" s="44" t="s">
        <v>19289</v>
      </c>
      <c r="E6343" s="34">
        <v>4251</v>
      </c>
      <c r="F6343" s="34">
        <v>4251</v>
      </c>
      <c r="G6343" s="44">
        <v>1.66</v>
      </c>
      <c r="H6343" s="44">
        <v>82</v>
      </c>
      <c r="I6343" s="44">
        <v>7</v>
      </c>
      <c r="J6343" s="45">
        <v>36822</v>
      </c>
      <c r="K6343" s="44">
        <v>2000</v>
      </c>
      <c r="L6343" s="44">
        <v>7</v>
      </c>
      <c r="M6343" s="34">
        <v>607.29</v>
      </c>
      <c r="N6343" s="44" t="s">
        <v>21418</v>
      </c>
      <c r="O6343" s="34">
        <v>0</v>
      </c>
      <c r="P6343" s="44">
        <v>2000</v>
      </c>
      <c r="Q6343" s="46">
        <v>6221.2</v>
      </c>
      <c r="R6343" s="34">
        <v>0</v>
      </c>
      <c r="T6343" s="34"/>
      <c r="U6343" s="34"/>
      <c r="V6343" s="34"/>
      <c r="W6343" s="34"/>
      <c r="X6343" s="34"/>
      <c r="Y6343" s="34"/>
      <c r="Z6343" s="34"/>
      <c r="AA6343" s="34"/>
      <c r="AB6343" s="34"/>
      <c r="AC6343" s="34"/>
    </row>
    <row r="6344" spans="2:29">
      <c r="B6344" s="51" t="s">
        <v>18610</v>
      </c>
      <c r="C6344" s="45">
        <v>36799</v>
      </c>
      <c r="D6344" s="44" t="s">
        <v>19289</v>
      </c>
      <c r="E6344" s="34">
        <v>5032</v>
      </c>
      <c r="F6344" s="34">
        <v>5032</v>
      </c>
      <c r="G6344" s="44">
        <v>1.97</v>
      </c>
      <c r="H6344" s="44">
        <v>82</v>
      </c>
      <c r="I6344" s="44">
        <v>7</v>
      </c>
      <c r="J6344" s="45">
        <v>36799</v>
      </c>
      <c r="K6344" s="44">
        <v>2000</v>
      </c>
      <c r="L6344" s="44">
        <v>7</v>
      </c>
      <c r="M6344" s="34">
        <v>718.86</v>
      </c>
      <c r="N6344" s="44" t="s">
        <v>21418</v>
      </c>
      <c r="O6344" s="34">
        <v>0</v>
      </c>
      <c r="P6344" s="44">
        <v>2000</v>
      </c>
      <c r="Q6344" s="46">
        <v>6221.2</v>
      </c>
      <c r="R6344" s="34">
        <v>0</v>
      </c>
      <c r="T6344" s="34"/>
      <c r="U6344" s="34"/>
      <c r="V6344" s="34"/>
      <c r="W6344" s="34"/>
      <c r="X6344" s="34"/>
      <c r="Y6344" s="34"/>
      <c r="Z6344" s="34"/>
      <c r="AA6344" s="34"/>
      <c r="AB6344" s="34"/>
      <c r="AC6344" s="34"/>
    </row>
    <row r="6345" spans="2:29">
      <c r="B6345" s="51" t="s">
        <v>18618</v>
      </c>
      <c r="C6345" s="45">
        <v>36799</v>
      </c>
      <c r="D6345" s="44" t="s">
        <v>19289</v>
      </c>
      <c r="E6345" s="34">
        <v>0</v>
      </c>
      <c r="F6345" s="34">
        <v>0</v>
      </c>
      <c r="G6345" s="44">
        <v>0</v>
      </c>
      <c r="H6345" s="44">
        <v>82</v>
      </c>
      <c r="I6345" s="44">
        <v>7</v>
      </c>
      <c r="J6345" s="45">
        <v>36799</v>
      </c>
      <c r="K6345" s="44">
        <v>2000</v>
      </c>
      <c r="L6345" s="44">
        <v>7</v>
      </c>
      <c r="M6345" s="34">
        <v>0</v>
      </c>
      <c r="N6345" s="44" t="s">
        <v>21418</v>
      </c>
      <c r="O6345" s="34">
        <v>0</v>
      </c>
      <c r="P6345" s="44">
        <v>2000</v>
      </c>
      <c r="Q6345" s="46">
        <v>6221.2</v>
      </c>
      <c r="R6345" s="34">
        <v>0</v>
      </c>
      <c r="T6345" s="34"/>
      <c r="U6345" s="34"/>
      <c r="V6345" s="34"/>
      <c r="W6345" s="34"/>
      <c r="X6345" s="34"/>
      <c r="Y6345" s="34"/>
      <c r="Z6345" s="34"/>
      <c r="AA6345" s="34"/>
      <c r="AB6345" s="34"/>
      <c r="AC6345" s="34"/>
    </row>
    <row r="6346" spans="2:29">
      <c r="B6346" s="51">
        <v>199900000256920</v>
      </c>
      <c r="C6346" s="45">
        <v>36264</v>
      </c>
      <c r="D6346" s="44" t="s">
        <v>18471</v>
      </c>
      <c r="E6346" s="34">
        <v>3094</v>
      </c>
      <c r="F6346" s="34">
        <v>3094</v>
      </c>
      <c r="G6346" s="44">
        <v>0</v>
      </c>
      <c r="H6346" s="44">
        <v>82</v>
      </c>
      <c r="I6346" s="44">
        <v>7</v>
      </c>
      <c r="J6346" s="45">
        <v>36264</v>
      </c>
      <c r="K6346" s="44">
        <v>1999</v>
      </c>
      <c r="L6346" s="44">
        <v>7</v>
      </c>
      <c r="M6346" s="34">
        <v>442</v>
      </c>
      <c r="N6346" s="44" t="s">
        <v>21418</v>
      </c>
      <c r="O6346" s="34">
        <v>0</v>
      </c>
      <c r="P6346" s="44">
        <v>1999</v>
      </c>
      <c r="Q6346" s="46">
        <v>6058.6</v>
      </c>
      <c r="R6346" s="34">
        <v>0</v>
      </c>
      <c r="T6346" s="34"/>
      <c r="U6346" s="34"/>
      <c r="V6346" s="34"/>
      <c r="W6346" s="34"/>
      <c r="X6346" s="34"/>
      <c r="Y6346" s="34"/>
      <c r="Z6346" s="34"/>
      <c r="AA6346" s="34"/>
      <c r="AB6346" s="34"/>
      <c r="AC6346" s="34"/>
    </row>
    <row r="6347" spans="2:29">
      <c r="B6347" s="51" t="s">
        <v>19553</v>
      </c>
      <c r="C6347" s="45">
        <v>37164</v>
      </c>
      <c r="D6347" s="44" t="s">
        <v>20291</v>
      </c>
      <c r="E6347" s="34">
        <v>2629</v>
      </c>
      <c r="F6347" s="34">
        <v>2629</v>
      </c>
      <c r="G6347" s="44">
        <v>0</v>
      </c>
      <c r="H6347" s="44">
        <v>82</v>
      </c>
      <c r="I6347" s="44">
        <v>7</v>
      </c>
      <c r="J6347" s="45">
        <v>37164</v>
      </c>
      <c r="K6347" s="44">
        <v>2001</v>
      </c>
      <c r="L6347" s="44">
        <v>7</v>
      </c>
      <c r="M6347" s="34">
        <v>375.57</v>
      </c>
      <c r="N6347" s="44" t="s">
        <v>21418</v>
      </c>
      <c r="O6347" s="34">
        <v>0</v>
      </c>
      <c r="P6347" s="44">
        <v>2001</v>
      </c>
      <c r="Q6347" s="46">
        <v>6342.1</v>
      </c>
      <c r="R6347" s="34">
        <v>0</v>
      </c>
      <c r="T6347" s="34"/>
      <c r="U6347" s="34"/>
      <c r="V6347" s="34"/>
      <c r="W6347" s="34"/>
      <c r="X6347" s="34"/>
      <c r="Y6347" s="34"/>
      <c r="Z6347" s="34"/>
      <c r="AA6347" s="34"/>
      <c r="AB6347" s="34"/>
      <c r="AC6347" s="34"/>
    </row>
    <row r="6348" spans="2:29">
      <c r="B6348" s="51">
        <v>199700000254720</v>
      </c>
      <c r="C6348" s="45">
        <v>35759</v>
      </c>
      <c r="D6348" s="44" t="s">
        <v>20492</v>
      </c>
      <c r="E6348" s="34">
        <v>3833</v>
      </c>
      <c r="F6348" s="34">
        <v>3833</v>
      </c>
      <c r="G6348" s="44">
        <v>0</v>
      </c>
      <c r="H6348" s="44">
        <v>82</v>
      </c>
      <c r="I6348" s="44">
        <v>7</v>
      </c>
      <c r="J6348" s="45">
        <v>35759</v>
      </c>
      <c r="K6348" s="44">
        <v>1997</v>
      </c>
      <c r="L6348" s="44">
        <v>7</v>
      </c>
      <c r="M6348" s="34">
        <v>547.57000000000005</v>
      </c>
      <c r="N6348" s="44" t="s">
        <v>21418</v>
      </c>
      <c r="O6348" s="34">
        <v>0</v>
      </c>
      <c r="P6348" s="44">
        <v>1997</v>
      </c>
      <c r="Q6348" s="46">
        <v>5825.1</v>
      </c>
      <c r="R6348" s="34">
        <v>0</v>
      </c>
      <c r="T6348" s="34"/>
      <c r="U6348" s="34"/>
      <c r="V6348" s="34"/>
      <c r="W6348" s="34"/>
      <c r="X6348" s="34"/>
      <c r="Y6348" s="34"/>
      <c r="Z6348" s="34"/>
      <c r="AA6348" s="34"/>
      <c r="AB6348" s="34"/>
      <c r="AC6348" s="34"/>
    </row>
    <row r="6349" spans="2:29">
      <c r="B6349" s="51">
        <v>200000000256890</v>
      </c>
      <c r="C6349" s="45">
        <v>36553</v>
      </c>
      <c r="D6349" s="44" t="s">
        <v>18589</v>
      </c>
      <c r="E6349" s="34">
        <v>3855</v>
      </c>
      <c r="F6349" s="34">
        <v>3855</v>
      </c>
      <c r="G6349" s="44">
        <v>0</v>
      </c>
      <c r="H6349" s="44">
        <v>82</v>
      </c>
      <c r="I6349" s="44">
        <v>7</v>
      </c>
      <c r="J6349" s="45">
        <v>36553</v>
      </c>
      <c r="K6349" s="44">
        <v>2000</v>
      </c>
      <c r="L6349" s="44">
        <v>7</v>
      </c>
      <c r="M6349" s="34">
        <v>550.71</v>
      </c>
      <c r="N6349" s="44" t="s">
        <v>21418</v>
      </c>
      <c r="O6349" s="34">
        <v>0</v>
      </c>
      <c r="P6349" s="44">
        <v>2000</v>
      </c>
      <c r="Q6349" s="46">
        <v>6221.2</v>
      </c>
      <c r="R6349" s="34">
        <v>0</v>
      </c>
      <c r="T6349" s="34"/>
      <c r="U6349" s="34"/>
      <c r="V6349" s="34"/>
      <c r="W6349" s="34"/>
      <c r="X6349" s="34"/>
      <c r="Y6349" s="34"/>
      <c r="Z6349" s="34"/>
      <c r="AA6349" s="34"/>
      <c r="AB6349" s="34"/>
      <c r="AC6349" s="34"/>
    </row>
    <row r="6350" spans="2:29">
      <c r="B6350" s="51">
        <v>200000000256900</v>
      </c>
      <c r="C6350" s="45">
        <v>36553</v>
      </c>
      <c r="D6350" s="44" t="s">
        <v>18589</v>
      </c>
      <c r="E6350" s="34">
        <v>3855</v>
      </c>
      <c r="F6350" s="34">
        <v>3855</v>
      </c>
      <c r="G6350" s="44">
        <v>0</v>
      </c>
      <c r="H6350" s="44">
        <v>82</v>
      </c>
      <c r="I6350" s="44">
        <v>7</v>
      </c>
      <c r="J6350" s="45">
        <v>36553</v>
      </c>
      <c r="K6350" s="44">
        <v>2000</v>
      </c>
      <c r="L6350" s="44">
        <v>7</v>
      </c>
      <c r="M6350" s="34">
        <v>550.71</v>
      </c>
      <c r="N6350" s="44" t="s">
        <v>21418</v>
      </c>
      <c r="O6350" s="34">
        <v>0</v>
      </c>
      <c r="P6350" s="44">
        <v>2000</v>
      </c>
      <c r="Q6350" s="46">
        <v>6221.2</v>
      </c>
      <c r="R6350" s="34">
        <v>0</v>
      </c>
      <c r="T6350" s="34"/>
      <c r="U6350" s="34"/>
      <c r="V6350" s="34"/>
      <c r="W6350" s="34"/>
      <c r="X6350" s="34"/>
      <c r="Y6350" s="34"/>
      <c r="Z6350" s="34"/>
      <c r="AA6350" s="34"/>
      <c r="AB6350" s="34"/>
      <c r="AC6350" s="34"/>
    </row>
    <row r="6351" spans="2:29">
      <c r="B6351" s="51" t="s">
        <v>19374</v>
      </c>
      <c r="C6351" s="45">
        <v>37116</v>
      </c>
      <c r="D6351" s="44" t="s">
        <v>20217</v>
      </c>
      <c r="E6351" s="34">
        <v>3127</v>
      </c>
      <c r="F6351" s="34">
        <v>3127</v>
      </c>
      <c r="G6351" s="44">
        <v>0</v>
      </c>
      <c r="H6351" s="44">
        <v>82</v>
      </c>
      <c r="I6351" s="44">
        <v>7</v>
      </c>
      <c r="J6351" s="45">
        <v>37116</v>
      </c>
      <c r="K6351" s="44">
        <v>2001</v>
      </c>
      <c r="L6351" s="44">
        <v>7</v>
      </c>
      <c r="M6351" s="34">
        <v>446.71</v>
      </c>
      <c r="N6351" s="44" t="s">
        <v>21418</v>
      </c>
      <c r="O6351" s="34">
        <v>0</v>
      </c>
      <c r="P6351" s="44">
        <v>2001</v>
      </c>
      <c r="Q6351" s="46">
        <v>6342.1</v>
      </c>
      <c r="R6351" s="34">
        <v>0</v>
      </c>
      <c r="T6351" s="34"/>
      <c r="U6351" s="34"/>
      <c r="V6351" s="34"/>
      <c r="W6351" s="34"/>
      <c r="X6351" s="34"/>
      <c r="Y6351" s="34"/>
      <c r="Z6351" s="34"/>
      <c r="AA6351" s="34"/>
      <c r="AB6351" s="34"/>
      <c r="AC6351" s="34"/>
    </row>
    <row r="6352" spans="2:29">
      <c r="B6352" s="51">
        <v>199900000201750</v>
      </c>
      <c r="C6352" s="45">
        <v>38138</v>
      </c>
      <c r="D6352" s="44" t="s">
        <v>18326</v>
      </c>
      <c r="E6352" s="34">
        <v>618.21</v>
      </c>
      <c r="F6352" s="34">
        <v>618.21</v>
      </c>
      <c r="G6352" s="44">
        <v>0</v>
      </c>
      <c r="H6352" s="44">
        <v>82</v>
      </c>
      <c r="I6352" s="44">
        <v>2</v>
      </c>
      <c r="J6352" s="45">
        <v>38138</v>
      </c>
      <c r="K6352" s="44">
        <v>2004</v>
      </c>
      <c r="L6352" s="44">
        <v>2</v>
      </c>
      <c r="M6352" s="34">
        <v>309.11</v>
      </c>
      <c r="N6352" s="44" t="s">
        <v>21418</v>
      </c>
      <c r="O6352" s="34">
        <v>0</v>
      </c>
      <c r="P6352" s="44">
        <v>2004</v>
      </c>
      <c r="Q6352" s="46">
        <v>7114.9</v>
      </c>
      <c r="R6352" s="34">
        <v>0</v>
      </c>
      <c r="T6352" s="34"/>
      <c r="U6352" s="34"/>
      <c r="V6352" s="34"/>
      <c r="W6352" s="34"/>
      <c r="X6352" s="34"/>
      <c r="Y6352" s="34"/>
      <c r="Z6352" s="34"/>
      <c r="AA6352" s="34"/>
      <c r="AB6352" s="34"/>
      <c r="AC6352" s="34"/>
    </row>
    <row r="6353" spans="2:29">
      <c r="B6353" s="51" t="s">
        <v>19464</v>
      </c>
      <c r="C6353" s="45">
        <v>36048</v>
      </c>
      <c r="D6353" s="44" t="s">
        <v>20258</v>
      </c>
      <c r="E6353" s="34">
        <v>2454</v>
      </c>
      <c r="F6353" s="34">
        <v>2454</v>
      </c>
      <c r="G6353" s="44">
        <v>0</v>
      </c>
      <c r="H6353" s="44">
        <v>82</v>
      </c>
      <c r="I6353" s="44">
        <v>7</v>
      </c>
      <c r="J6353" s="45">
        <v>36077</v>
      </c>
      <c r="K6353" s="44">
        <v>1998</v>
      </c>
      <c r="L6353" s="44">
        <v>7</v>
      </c>
      <c r="M6353" s="34">
        <v>350.57</v>
      </c>
      <c r="N6353" s="44" t="s">
        <v>21418</v>
      </c>
      <c r="O6353" s="34">
        <v>0</v>
      </c>
      <c r="P6353" s="44">
        <v>1998</v>
      </c>
      <c r="Q6353" s="46">
        <v>5920.4</v>
      </c>
      <c r="R6353" s="34">
        <v>0</v>
      </c>
      <c r="T6353" s="34"/>
      <c r="U6353" s="34"/>
      <c r="V6353" s="34"/>
      <c r="W6353" s="34"/>
      <c r="X6353" s="34"/>
      <c r="Y6353" s="34"/>
      <c r="Z6353" s="34"/>
      <c r="AA6353" s="34"/>
      <c r="AB6353" s="34"/>
      <c r="AC6353" s="34"/>
    </row>
    <row r="6354" spans="2:29">
      <c r="B6354" s="51">
        <v>199900000255940</v>
      </c>
      <c r="C6354" s="45">
        <v>36433</v>
      </c>
      <c r="D6354" s="44" t="s">
        <v>18462</v>
      </c>
      <c r="E6354" s="34">
        <v>2711.95</v>
      </c>
      <c r="F6354" s="34">
        <v>2711.95</v>
      </c>
      <c r="G6354" s="44">
        <v>0</v>
      </c>
      <c r="H6354" s="44">
        <v>82</v>
      </c>
      <c r="I6354" s="44">
        <v>7</v>
      </c>
      <c r="J6354" s="45">
        <v>36433</v>
      </c>
      <c r="K6354" s="44">
        <v>1999</v>
      </c>
      <c r="L6354" s="44">
        <v>7</v>
      </c>
      <c r="M6354" s="34">
        <v>387.42</v>
      </c>
      <c r="N6354" s="44" t="s">
        <v>21418</v>
      </c>
      <c r="O6354" s="34">
        <v>0</v>
      </c>
      <c r="P6354" s="44">
        <v>1999</v>
      </c>
      <c r="Q6354" s="46">
        <v>6058.6</v>
      </c>
      <c r="R6354" s="34">
        <v>0</v>
      </c>
      <c r="T6354" s="34"/>
      <c r="U6354" s="34"/>
      <c r="V6354" s="34"/>
      <c r="W6354" s="34"/>
      <c r="X6354" s="34"/>
      <c r="Y6354" s="34"/>
      <c r="Z6354" s="34"/>
      <c r="AA6354" s="34"/>
      <c r="AB6354" s="34"/>
      <c r="AC6354" s="34"/>
    </row>
    <row r="6355" spans="2:29">
      <c r="B6355" s="51">
        <v>199900000253370</v>
      </c>
      <c r="C6355" s="45">
        <v>36433</v>
      </c>
      <c r="D6355" s="44" t="s">
        <v>18452</v>
      </c>
      <c r="E6355" s="34">
        <v>2266</v>
      </c>
      <c r="F6355" s="34">
        <v>2266</v>
      </c>
      <c r="G6355" s="44">
        <v>0</v>
      </c>
      <c r="H6355" s="44">
        <v>82</v>
      </c>
      <c r="I6355" s="44">
        <v>7</v>
      </c>
      <c r="J6355" s="45">
        <v>36433</v>
      </c>
      <c r="K6355" s="44">
        <v>1999</v>
      </c>
      <c r="L6355" s="44">
        <v>7</v>
      </c>
      <c r="M6355" s="34">
        <v>323.70999999999998</v>
      </c>
      <c r="N6355" s="44" t="s">
        <v>21418</v>
      </c>
      <c r="O6355" s="34">
        <v>0</v>
      </c>
      <c r="P6355" s="44">
        <v>1999</v>
      </c>
      <c r="Q6355" s="46">
        <v>6058.6</v>
      </c>
      <c r="R6355" s="34">
        <v>0</v>
      </c>
      <c r="T6355" s="34"/>
      <c r="U6355" s="34"/>
      <c r="V6355" s="34"/>
      <c r="W6355" s="34"/>
      <c r="X6355" s="34"/>
      <c r="Y6355" s="34"/>
      <c r="Z6355" s="34"/>
      <c r="AA6355" s="34"/>
      <c r="AB6355" s="34"/>
      <c r="AC6355" s="34"/>
    </row>
    <row r="6356" spans="2:29">
      <c r="B6356" s="51">
        <v>199900000254340</v>
      </c>
      <c r="C6356" s="45">
        <v>36193</v>
      </c>
      <c r="D6356" s="44" t="s">
        <v>18457</v>
      </c>
      <c r="E6356" s="34">
        <v>0</v>
      </c>
      <c r="F6356" s="34">
        <v>0</v>
      </c>
      <c r="G6356" s="44">
        <v>0</v>
      </c>
      <c r="H6356" s="44">
        <v>82</v>
      </c>
      <c r="I6356" s="44">
        <v>7</v>
      </c>
      <c r="J6356" s="45">
        <v>36193</v>
      </c>
      <c r="K6356" s="44">
        <v>1999</v>
      </c>
      <c r="L6356" s="44">
        <v>7</v>
      </c>
      <c r="M6356" s="34">
        <v>0</v>
      </c>
      <c r="N6356" s="44" t="s">
        <v>21418</v>
      </c>
      <c r="O6356" s="34">
        <v>0</v>
      </c>
      <c r="P6356" s="44">
        <v>1999</v>
      </c>
      <c r="Q6356" s="46">
        <v>6058.6</v>
      </c>
      <c r="R6356" s="34">
        <v>0</v>
      </c>
      <c r="T6356" s="34"/>
      <c r="U6356" s="34"/>
      <c r="V6356" s="34"/>
      <c r="W6356" s="34"/>
      <c r="X6356" s="34"/>
      <c r="Y6356" s="34"/>
      <c r="Z6356" s="34"/>
      <c r="AA6356" s="34"/>
      <c r="AB6356" s="34"/>
      <c r="AC6356" s="34"/>
    </row>
    <row r="6357" spans="2:29">
      <c r="B6357" s="51">
        <v>199900000254350</v>
      </c>
      <c r="C6357" s="45">
        <v>36193</v>
      </c>
      <c r="D6357" s="44" t="s">
        <v>18457</v>
      </c>
      <c r="E6357" s="34">
        <v>1804</v>
      </c>
      <c r="F6357" s="34">
        <v>1804</v>
      </c>
      <c r="G6357" s="44">
        <v>0</v>
      </c>
      <c r="H6357" s="44">
        <v>82</v>
      </c>
      <c r="I6357" s="44">
        <v>7</v>
      </c>
      <c r="J6357" s="45">
        <v>36193</v>
      </c>
      <c r="K6357" s="44">
        <v>1999</v>
      </c>
      <c r="L6357" s="44">
        <v>7</v>
      </c>
      <c r="M6357" s="34">
        <v>257.70999999999998</v>
      </c>
      <c r="N6357" s="44" t="s">
        <v>21418</v>
      </c>
      <c r="O6357" s="34">
        <v>0</v>
      </c>
      <c r="P6357" s="44">
        <v>1999</v>
      </c>
      <c r="Q6357" s="46">
        <v>6058.6</v>
      </c>
      <c r="R6357" s="34">
        <v>0</v>
      </c>
      <c r="T6357" s="34"/>
      <c r="U6357" s="34"/>
      <c r="V6357" s="34"/>
      <c r="W6357" s="34"/>
      <c r="X6357" s="34"/>
      <c r="Y6357" s="34"/>
      <c r="Z6357" s="34"/>
      <c r="AA6357" s="34"/>
      <c r="AB6357" s="34"/>
      <c r="AC6357" s="34"/>
    </row>
    <row r="6358" spans="2:29">
      <c r="B6358" s="51">
        <v>199900000255900</v>
      </c>
      <c r="C6358" s="45">
        <v>36433</v>
      </c>
      <c r="D6358" s="44" t="s">
        <v>18457</v>
      </c>
      <c r="E6358" s="34">
        <v>2083</v>
      </c>
      <c r="F6358" s="34">
        <v>2083</v>
      </c>
      <c r="G6358" s="44">
        <v>0</v>
      </c>
      <c r="H6358" s="44">
        <v>82</v>
      </c>
      <c r="I6358" s="44">
        <v>7</v>
      </c>
      <c r="J6358" s="45">
        <v>36433</v>
      </c>
      <c r="K6358" s="44">
        <v>1999</v>
      </c>
      <c r="L6358" s="44">
        <v>7</v>
      </c>
      <c r="M6358" s="34">
        <v>297.57</v>
      </c>
      <c r="N6358" s="44" t="s">
        <v>21418</v>
      </c>
      <c r="O6358" s="34">
        <v>0</v>
      </c>
      <c r="P6358" s="44">
        <v>1999</v>
      </c>
      <c r="Q6358" s="46">
        <v>6058.6</v>
      </c>
      <c r="R6358" s="34">
        <v>0</v>
      </c>
      <c r="T6358" s="34"/>
      <c r="U6358" s="34"/>
      <c r="V6358" s="34"/>
      <c r="W6358" s="34"/>
      <c r="X6358" s="34"/>
      <c r="Y6358" s="34"/>
      <c r="Z6358" s="34"/>
      <c r="AA6358" s="34"/>
      <c r="AB6358" s="34"/>
      <c r="AC6358" s="34"/>
    </row>
    <row r="6359" spans="2:29">
      <c r="B6359" s="51">
        <v>199900000255920</v>
      </c>
      <c r="C6359" s="45">
        <v>36433</v>
      </c>
      <c r="D6359" s="44" t="s">
        <v>18457</v>
      </c>
      <c r="E6359" s="34">
        <v>0</v>
      </c>
      <c r="F6359" s="34">
        <v>0</v>
      </c>
      <c r="G6359" s="44">
        <v>0</v>
      </c>
      <c r="H6359" s="44">
        <v>82</v>
      </c>
      <c r="I6359" s="44">
        <v>7</v>
      </c>
      <c r="J6359" s="45">
        <v>36433</v>
      </c>
      <c r="K6359" s="44">
        <v>1999</v>
      </c>
      <c r="L6359" s="44">
        <v>7</v>
      </c>
      <c r="M6359" s="34">
        <v>0</v>
      </c>
      <c r="N6359" s="44" t="s">
        <v>21418</v>
      </c>
      <c r="O6359" s="34">
        <v>0</v>
      </c>
      <c r="P6359" s="44">
        <v>1999</v>
      </c>
      <c r="Q6359" s="46">
        <v>6058.6</v>
      </c>
      <c r="R6359" s="34">
        <v>0</v>
      </c>
      <c r="T6359" s="34"/>
      <c r="U6359" s="34"/>
      <c r="V6359" s="34"/>
      <c r="W6359" s="34"/>
      <c r="X6359" s="34"/>
      <c r="Y6359" s="34"/>
      <c r="Z6359" s="34"/>
      <c r="AA6359" s="34"/>
      <c r="AB6359" s="34"/>
      <c r="AC6359" s="34"/>
    </row>
    <row r="6360" spans="2:29">
      <c r="B6360" s="51">
        <v>199900000256400</v>
      </c>
      <c r="C6360" s="45">
        <v>36433</v>
      </c>
      <c r="D6360" s="44" t="s">
        <v>18457</v>
      </c>
      <c r="E6360" s="34">
        <v>2083</v>
      </c>
      <c r="F6360" s="34">
        <v>2083</v>
      </c>
      <c r="G6360" s="44">
        <v>0</v>
      </c>
      <c r="H6360" s="44">
        <v>82</v>
      </c>
      <c r="I6360" s="44">
        <v>7</v>
      </c>
      <c r="J6360" s="45">
        <v>36433</v>
      </c>
      <c r="K6360" s="44">
        <v>1999</v>
      </c>
      <c r="L6360" s="44">
        <v>7</v>
      </c>
      <c r="M6360" s="34">
        <v>297.57</v>
      </c>
      <c r="N6360" s="44" t="s">
        <v>21418</v>
      </c>
      <c r="O6360" s="34">
        <v>0</v>
      </c>
      <c r="P6360" s="44">
        <v>1999</v>
      </c>
      <c r="Q6360" s="46">
        <v>6058.6</v>
      </c>
      <c r="R6360" s="34">
        <v>0</v>
      </c>
      <c r="T6360" s="34"/>
      <c r="U6360" s="34"/>
      <c r="V6360" s="34"/>
      <c r="W6360" s="34"/>
      <c r="X6360" s="34"/>
      <c r="Y6360" s="34"/>
      <c r="Z6360" s="34"/>
      <c r="AA6360" s="34"/>
      <c r="AB6360" s="34"/>
      <c r="AC6360" s="34"/>
    </row>
    <row r="6361" spans="2:29">
      <c r="B6361" s="51">
        <v>199900000253810</v>
      </c>
      <c r="C6361" s="45">
        <v>36516</v>
      </c>
      <c r="D6361" s="44" t="s">
        <v>18455</v>
      </c>
      <c r="E6361" s="34">
        <v>1508</v>
      </c>
      <c r="F6361" s="34">
        <v>1508</v>
      </c>
      <c r="G6361" s="44">
        <v>0</v>
      </c>
      <c r="H6361" s="44">
        <v>82</v>
      </c>
      <c r="I6361" s="44">
        <v>7</v>
      </c>
      <c r="J6361" s="45">
        <v>36516</v>
      </c>
      <c r="K6361" s="44">
        <v>1999</v>
      </c>
      <c r="L6361" s="44">
        <v>7</v>
      </c>
      <c r="M6361" s="34">
        <v>215.43</v>
      </c>
      <c r="N6361" s="44" t="s">
        <v>21418</v>
      </c>
      <c r="O6361" s="34">
        <v>0</v>
      </c>
      <c r="P6361" s="44">
        <v>1999</v>
      </c>
      <c r="Q6361" s="46">
        <v>6058.6</v>
      </c>
      <c r="R6361" s="34">
        <v>0</v>
      </c>
      <c r="T6361" s="34"/>
      <c r="U6361" s="34"/>
      <c r="V6361" s="34"/>
      <c r="W6361" s="34"/>
      <c r="X6361" s="34"/>
      <c r="Y6361" s="34"/>
      <c r="Z6361" s="34"/>
      <c r="AA6361" s="34"/>
      <c r="AB6361" s="34"/>
      <c r="AC6361" s="34"/>
    </row>
    <row r="6362" spans="2:29">
      <c r="B6362" s="51">
        <v>199900000253940</v>
      </c>
      <c r="C6362" s="45">
        <v>36369</v>
      </c>
      <c r="D6362" s="44" t="s">
        <v>18455</v>
      </c>
      <c r="E6362" s="34">
        <v>6809</v>
      </c>
      <c r="F6362" s="34">
        <v>6809</v>
      </c>
      <c r="G6362" s="44">
        <v>0</v>
      </c>
      <c r="H6362" s="44">
        <v>82</v>
      </c>
      <c r="I6362" s="44">
        <v>7</v>
      </c>
      <c r="J6362" s="45">
        <v>36369</v>
      </c>
      <c r="K6362" s="44">
        <v>1999</v>
      </c>
      <c r="L6362" s="44">
        <v>7</v>
      </c>
      <c r="M6362" s="34">
        <v>972.71</v>
      </c>
      <c r="N6362" s="44" t="s">
        <v>21418</v>
      </c>
      <c r="O6362" s="34">
        <v>0</v>
      </c>
      <c r="P6362" s="44">
        <v>1999</v>
      </c>
      <c r="Q6362" s="46">
        <v>6058.6</v>
      </c>
      <c r="R6362" s="34">
        <v>0</v>
      </c>
      <c r="T6362" s="34"/>
      <c r="U6362" s="34"/>
      <c r="V6362" s="34"/>
      <c r="W6362" s="34"/>
      <c r="X6362" s="34"/>
      <c r="Y6362" s="34"/>
      <c r="Z6362" s="34"/>
      <c r="AA6362" s="34"/>
      <c r="AB6362" s="34"/>
      <c r="AC6362" s="34"/>
    </row>
    <row r="6363" spans="2:29">
      <c r="B6363" s="51">
        <v>199900000255960</v>
      </c>
      <c r="C6363" s="45">
        <v>36433</v>
      </c>
      <c r="D6363" s="44" t="s">
        <v>18463</v>
      </c>
      <c r="E6363" s="34">
        <v>11104</v>
      </c>
      <c r="F6363" s="34">
        <v>11104</v>
      </c>
      <c r="G6363" s="44">
        <v>0</v>
      </c>
      <c r="H6363" s="44">
        <v>82</v>
      </c>
      <c r="I6363" s="44">
        <v>7</v>
      </c>
      <c r="J6363" s="45">
        <v>36433</v>
      </c>
      <c r="K6363" s="44">
        <v>1999</v>
      </c>
      <c r="L6363" s="44">
        <v>7</v>
      </c>
      <c r="M6363" s="34">
        <v>1586.29</v>
      </c>
      <c r="N6363" s="44" t="s">
        <v>21418</v>
      </c>
      <c r="O6363" s="34">
        <v>0</v>
      </c>
      <c r="P6363" s="44">
        <v>1999</v>
      </c>
      <c r="Q6363" s="46">
        <v>6058.6</v>
      </c>
      <c r="R6363" s="34">
        <v>0</v>
      </c>
      <c r="T6363" s="34"/>
      <c r="U6363" s="34"/>
      <c r="V6363" s="34"/>
      <c r="W6363" s="34"/>
      <c r="X6363" s="34"/>
      <c r="Y6363" s="34"/>
      <c r="Z6363" s="34"/>
      <c r="AA6363" s="34"/>
      <c r="AB6363" s="34"/>
      <c r="AC6363" s="34"/>
    </row>
    <row r="6364" spans="2:29">
      <c r="B6364" s="51">
        <v>199900000255960</v>
      </c>
      <c r="C6364" s="45">
        <v>36433</v>
      </c>
      <c r="D6364" s="44" t="s">
        <v>18463</v>
      </c>
      <c r="E6364" s="34">
        <v>426</v>
      </c>
      <c r="F6364" s="34">
        <v>426</v>
      </c>
      <c r="G6364" s="44">
        <v>0</v>
      </c>
      <c r="H6364" s="44">
        <v>82</v>
      </c>
      <c r="I6364" s="44">
        <v>7</v>
      </c>
      <c r="J6364" s="45">
        <v>36433</v>
      </c>
      <c r="K6364" s="44">
        <v>1999</v>
      </c>
      <c r="L6364" s="44">
        <v>7</v>
      </c>
      <c r="M6364" s="34">
        <v>60.86</v>
      </c>
      <c r="N6364" s="44" t="s">
        <v>21418</v>
      </c>
      <c r="O6364" s="34">
        <v>0</v>
      </c>
      <c r="P6364" s="44">
        <v>1999</v>
      </c>
      <c r="Q6364" s="46">
        <v>6058.6</v>
      </c>
      <c r="R6364" s="34">
        <v>0</v>
      </c>
      <c r="T6364" s="34"/>
      <c r="U6364" s="34"/>
      <c r="V6364" s="34"/>
      <c r="W6364" s="34"/>
      <c r="X6364" s="34"/>
      <c r="Y6364" s="34"/>
      <c r="Z6364" s="34"/>
      <c r="AA6364" s="34"/>
      <c r="AB6364" s="34"/>
      <c r="AC6364" s="34"/>
    </row>
    <row r="6365" spans="2:29">
      <c r="B6365" s="51">
        <v>199900000255980</v>
      </c>
      <c r="C6365" s="45">
        <v>36433</v>
      </c>
      <c r="D6365" s="44" t="s">
        <v>18463</v>
      </c>
      <c r="E6365" s="34">
        <v>11104</v>
      </c>
      <c r="F6365" s="34">
        <v>11104</v>
      </c>
      <c r="G6365" s="44">
        <v>0</v>
      </c>
      <c r="H6365" s="44">
        <v>82</v>
      </c>
      <c r="I6365" s="44">
        <v>7</v>
      </c>
      <c r="J6365" s="45">
        <v>36433</v>
      </c>
      <c r="K6365" s="44">
        <v>1999</v>
      </c>
      <c r="L6365" s="44">
        <v>7</v>
      </c>
      <c r="M6365" s="34">
        <v>1586.29</v>
      </c>
      <c r="N6365" s="44" t="s">
        <v>21418</v>
      </c>
      <c r="O6365" s="34">
        <v>0</v>
      </c>
      <c r="P6365" s="44">
        <v>1999</v>
      </c>
      <c r="Q6365" s="46">
        <v>6058.6</v>
      </c>
      <c r="R6365" s="34">
        <v>0</v>
      </c>
      <c r="T6365" s="34"/>
      <c r="U6365" s="34"/>
      <c r="V6365" s="34"/>
      <c r="W6365" s="34"/>
      <c r="X6365" s="34"/>
      <c r="Y6365" s="34"/>
      <c r="Z6365" s="34"/>
      <c r="AA6365" s="34"/>
      <c r="AB6365" s="34"/>
      <c r="AC6365" s="34"/>
    </row>
    <row r="6366" spans="2:29">
      <c r="B6366" s="51">
        <v>199900000255980</v>
      </c>
      <c r="C6366" s="45">
        <v>36433</v>
      </c>
      <c r="D6366" s="44" t="s">
        <v>18463</v>
      </c>
      <c r="E6366" s="34">
        <v>426</v>
      </c>
      <c r="F6366" s="34">
        <v>426</v>
      </c>
      <c r="G6366" s="44">
        <v>0</v>
      </c>
      <c r="H6366" s="44">
        <v>82</v>
      </c>
      <c r="I6366" s="44">
        <v>7</v>
      </c>
      <c r="J6366" s="45">
        <v>36433</v>
      </c>
      <c r="K6366" s="44">
        <v>1999</v>
      </c>
      <c r="L6366" s="44">
        <v>7</v>
      </c>
      <c r="M6366" s="34">
        <v>60.86</v>
      </c>
      <c r="N6366" s="44" t="s">
        <v>21418</v>
      </c>
      <c r="O6366" s="34">
        <v>0</v>
      </c>
      <c r="P6366" s="44">
        <v>1999</v>
      </c>
      <c r="Q6366" s="46">
        <v>6058.6</v>
      </c>
      <c r="R6366" s="34">
        <v>0</v>
      </c>
      <c r="T6366" s="34"/>
      <c r="U6366" s="34"/>
      <c r="V6366" s="34"/>
      <c r="W6366" s="34"/>
      <c r="X6366" s="34"/>
      <c r="Y6366" s="34"/>
      <c r="Z6366" s="34"/>
      <c r="AA6366" s="34"/>
      <c r="AB6366" s="34"/>
      <c r="AC6366" s="34"/>
    </row>
    <row r="6367" spans="2:29">
      <c r="B6367" s="51">
        <v>199900000256740</v>
      </c>
      <c r="C6367" s="45">
        <v>36390</v>
      </c>
      <c r="D6367" s="44" t="s">
        <v>18469</v>
      </c>
      <c r="E6367" s="34">
        <v>8643</v>
      </c>
      <c r="F6367" s="34">
        <v>8643</v>
      </c>
      <c r="G6367" s="44">
        <v>0</v>
      </c>
      <c r="H6367" s="44">
        <v>82</v>
      </c>
      <c r="I6367" s="44">
        <v>7</v>
      </c>
      <c r="J6367" s="45">
        <v>36390</v>
      </c>
      <c r="K6367" s="44">
        <v>1999</v>
      </c>
      <c r="L6367" s="44">
        <v>7</v>
      </c>
      <c r="M6367" s="34">
        <v>1234.71</v>
      </c>
      <c r="N6367" s="44" t="s">
        <v>21418</v>
      </c>
      <c r="O6367" s="34">
        <v>0</v>
      </c>
      <c r="P6367" s="44">
        <v>1999</v>
      </c>
      <c r="Q6367" s="46">
        <v>6058.6</v>
      </c>
      <c r="R6367" s="34">
        <v>0</v>
      </c>
      <c r="T6367" s="34"/>
      <c r="U6367" s="34"/>
      <c r="V6367" s="34"/>
      <c r="W6367" s="34"/>
      <c r="X6367" s="34"/>
      <c r="Y6367" s="34"/>
      <c r="Z6367" s="34"/>
      <c r="AA6367" s="34"/>
      <c r="AB6367" s="34"/>
      <c r="AC6367" s="34"/>
    </row>
    <row r="6368" spans="2:29">
      <c r="B6368" s="51">
        <v>200000000257340</v>
      </c>
      <c r="C6368" s="45">
        <v>36872</v>
      </c>
      <c r="D6368" s="44" t="s">
        <v>20493</v>
      </c>
      <c r="E6368" s="34">
        <v>11697</v>
      </c>
      <c r="F6368" s="34">
        <v>11697</v>
      </c>
      <c r="G6368" s="44">
        <v>0</v>
      </c>
      <c r="H6368" s="44">
        <v>82</v>
      </c>
      <c r="I6368" s="44">
        <v>7</v>
      </c>
      <c r="J6368" s="45">
        <v>36872</v>
      </c>
      <c r="K6368" s="44">
        <v>2000</v>
      </c>
      <c r="L6368" s="44">
        <v>7</v>
      </c>
      <c r="M6368" s="34">
        <v>1671</v>
      </c>
      <c r="N6368" s="44" t="s">
        <v>21418</v>
      </c>
      <c r="O6368" s="34">
        <v>0</v>
      </c>
      <c r="P6368" s="44">
        <v>2000</v>
      </c>
      <c r="Q6368" s="46">
        <v>6221.2</v>
      </c>
      <c r="R6368" s="34">
        <v>0</v>
      </c>
      <c r="T6368" s="34"/>
      <c r="U6368" s="34"/>
      <c r="V6368" s="34"/>
      <c r="W6368" s="34"/>
      <c r="X6368" s="34"/>
      <c r="Y6368" s="34"/>
      <c r="Z6368" s="34"/>
      <c r="AA6368" s="34"/>
      <c r="AB6368" s="34"/>
      <c r="AC6368" s="34"/>
    </row>
    <row r="6369" spans="2:29">
      <c r="B6369" s="51">
        <v>200000000257350</v>
      </c>
      <c r="C6369" s="45">
        <v>36872</v>
      </c>
      <c r="D6369" s="44" t="s">
        <v>20493</v>
      </c>
      <c r="E6369" s="34">
        <v>11697</v>
      </c>
      <c r="F6369" s="34">
        <v>11697</v>
      </c>
      <c r="G6369" s="44">
        <v>0</v>
      </c>
      <c r="H6369" s="44">
        <v>82</v>
      </c>
      <c r="I6369" s="44">
        <v>7</v>
      </c>
      <c r="J6369" s="45">
        <v>36872</v>
      </c>
      <c r="K6369" s="44">
        <v>2000</v>
      </c>
      <c r="L6369" s="44">
        <v>7</v>
      </c>
      <c r="M6369" s="34">
        <v>1671</v>
      </c>
      <c r="N6369" s="44" t="s">
        <v>21418</v>
      </c>
      <c r="O6369" s="34">
        <v>0</v>
      </c>
      <c r="P6369" s="44">
        <v>2000</v>
      </c>
      <c r="Q6369" s="46">
        <v>6221.2</v>
      </c>
      <c r="R6369" s="34">
        <v>0</v>
      </c>
      <c r="T6369" s="34"/>
      <c r="U6369" s="34"/>
      <c r="V6369" s="34"/>
      <c r="W6369" s="34"/>
      <c r="X6369" s="34"/>
      <c r="Y6369" s="34"/>
      <c r="Z6369" s="34"/>
      <c r="AA6369" s="34"/>
      <c r="AB6369" s="34"/>
      <c r="AC6369" s="34"/>
    </row>
    <row r="6370" spans="2:29">
      <c r="B6370" s="51">
        <v>199900000253700</v>
      </c>
      <c r="C6370" s="45">
        <v>36458</v>
      </c>
      <c r="D6370" s="44" t="s">
        <v>20494</v>
      </c>
      <c r="E6370" s="34">
        <v>3939</v>
      </c>
      <c r="F6370" s="34">
        <v>3939</v>
      </c>
      <c r="G6370" s="44">
        <v>0</v>
      </c>
      <c r="H6370" s="44">
        <v>82</v>
      </c>
      <c r="I6370" s="44">
        <v>7</v>
      </c>
      <c r="J6370" s="45">
        <v>36458</v>
      </c>
      <c r="K6370" s="44">
        <v>1999</v>
      </c>
      <c r="L6370" s="44">
        <v>7</v>
      </c>
      <c r="M6370" s="34">
        <v>562.71</v>
      </c>
      <c r="N6370" s="44" t="s">
        <v>21418</v>
      </c>
      <c r="O6370" s="34">
        <v>0</v>
      </c>
      <c r="P6370" s="44">
        <v>1999</v>
      </c>
      <c r="Q6370" s="46">
        <v>6058.6</v>
      </c>
      <c r="R6370" s="34">
        <v>0</v>
      </c>
      <c r="T6370" s="34"/>
      <c r="U6370" s="34"/>
      <c r="V6370" s="34"/>
      <c r="W6370" s="34"/>
      <c r="X6370" s="34"/>
      <c r="Y6370" s="34"/>
      <c r="Z6370" s="34"/>
      <c r="AA6370" s="34"/>
      <c r="AB6370" s="34"/>
      <c r="AC6370" s="34"/>
    </row>
    <row r="6371" spans="2:29">
      <c r="B6371" s="51">
        <v>199900000253710</v>
      </c>
      <c r="C6371" s="45">
        <v>36458</v>
      </c>
      <c r="D6371" s="44" t="s">
        <v>20495</v>
      </c>
      <c r="E6371" s="34">
        <v>3939</v>
      </c>
      <c r="F6371" s="34">
        <v>3939</v>
      </c>
      <c r="G6371" s="44">
        <v>0</v>
      </c>
      <c r="H6371" s="44">
        <v>82</v>
      </c>
      <c r="I6371" s="44">
        <v>7</v>
      </c>
      <c r="J6371" s="45">
        <v>36458</v>
      </c>
      <c r="K6371" s="44">
        <v>1999</v>
      </c>
      <c r="L6371" s="44">
        <v>7</v>
      </c>
      <c r="M6371" s="34">
        <v>562.71</v>
      </c>
      <c r="N6371" s="44" t="s">
        <v>21418</v>
      </c>
      <c r="O6371" s="34">
        <v>0</v>
      </c>
      <c r="P6371" s="44">
        <v>1999</v>
      </c>
      <c r="Q6371" s="46">
        <v>6058.6</v>
      </c>
      <c r="R6371" s="34">
        <v>0</v>
      </c>
      <c r="T6371" s="34"/>
      <c r="U6371" s="34"/>
      <c r="V6371" s="34"/>
      <c r="W6371" s="34"/>
      <c r="X6371" s="34"/>
      <c r="Y6371" s="34"/>
      <c r="Z6371" s="34"/>
      <c r="AA6371" s="34"/>
      <c r="AB6371" s="34"/>
      <c r="AC6371" s="34"/>
    </row>
    <row r="6372" spans="2:29">
      <c r="B6372" s="51" t="s">
        <v>18615</v>
      </c>
      <c r="C6372" s="45">
        <v>36640</v>
      </c>
      <c r="D6372" s="44" t="s">
        <v>19239</v>
      </c>
      <c r="E6372" s="34">
        <v>0</v>
      </c>
      <c r="F6372" s="34">
        <v>0</v>
      </c>
      <c r="G6372" s="44">
        <v>5.71</v>
      </c>
      <c r="H6372" s="44">
        <v>82</v>
      </c>
      <c r="I6372" s="44">
        <v>7</v>
      </c>
      <c r="J6372" s="45">
        <v>36640</v>
      </c>
      <c r="K6372" s="44">
        <v>2000</v>
      </c>
      <c r="L6372" s="44">
        <v>7</v>
      </c>
      <c r="M6372" s="34">
        <v>0</v>
      </c>
      <c r="N6372" s="44" t="s">
        <v>21418</v>
      </c>
      <c r="O6372" s="34">
        <v>0</v>
      </c>
      <c r="P6372" s="44">
        <v>2000</v>
      </c>
      <c r="Q6372" s="46">
        <v>6221.2</v>
      </c>
      <c r="R6372" s="34">
        <v>0</v>
      </c>
      <c r="T6372" s="34"/>
      <c r="U6372" s="34"/>
      <c r="V6372" s="34"/>
      <c r="W6372" s="34"/>
      <c r="X6372" s="34"/>
      <c r="Y6372" s="34"/>
      <c r="Z6372" s="34"/>
      <c r="AA6372" s="34"/>
      <c r="AB6372" s="34"/>
      <c r="AC6372" s="34"/>
    </row>
    <row r="6373" spans="2:29">
      <c r="B6373" s="51" t="s">
        <v>18616</v>
      </c>
      <c r="C6373" s="45">
        <v>36640</v>
      </c>
      <c r="D6373" s="44" t="s">
        <v>19239</v>
      </c>
      <c r="E6373" s="34">
        <v>0</v>
      </c>
      <c r="F6373" s="34">
        <v>0</v>
      </c>
      <c r="G6373" s="44">
        <v>5.71</v>
      </c>
      <c r="H6373" s="44">
        <v>82</v>
      </c>
      <c r="I6373" s="44">
        <v>7</v>
      </c>
      <c r="J6373" s="45">
        <v>36640</v>
      </c>
      <c r="K6373" s="44">
        <v>2000</v>
      </c>
      <c r="L6373" s="44">
        <v>7</v>
      </c>
      <c r="M6373" s="34">
        <v>0</v>
      </c>
      <c r="N6373" s="44" t="s">
        <v>21418</v>
      </c>
      <c r="O6373" s="34">
        <v>0</v>
      </c>
      <c r="P6373" s="44">
        <v>2000</v>
      </c>
      <c r="Q6373" s="46">
        <v>6221.2</v>
      </c>
      <c r="R6373" s="34">
        <v>0</v>
      </c>
      <c r="T6373" s="34"/>
      <c r="U6373" s="34"/>
      <c r="V6373" s="34"/>
      <c r="W6373" s="34"/>
      <c r="X6373" s="34"/>
      <c r="Y6373" s="34"/>
      <c r="Z6373" s="34"/>
      <c r="AA6373" s="34"/>
      <c r="AB6373" s="34"/>
      <c r="AC6373" s="34"/>
    </row>
    <row r="6374" spans="2:29">
      <c r="B6374" s="51">
        <v>199900000253540</v>
      </c>
      <c r="C6374" s="45">
        <v>36427</v>
      </c>
      <c r="D6374" s="44" t="s">
        <v>18453</v>
      </c>
      <c r="E6374" s="34">
        <v>0</v>
      </c>
      <c r="F6374" s="34">
        <v>0</v>
      </c>
      <c r="G6374" s="44">
        <v>0</v>
      </c>
      <c r="H6374" s="44">
        <v>82</v>
      </c>
      <c r="I6374" s="44">
        <v>7</v>
      </c>
      <c r="J6374" s="45">
        <v>36427</v>
      </c>
      <c r="K6374" s="44">
        <v>1999</v>
      </c>
      <c r="L6374" s="44">
        <v>7</v>
      </c>
      <c r="M6374" s="34">
        <v>0</v>
      </c>
      <c r="N6374" s="44" t="s">
        <v>21418</v>
      </c>
      <c r="O6374" s="34">
        <v>0</v>
      </c>
      <c r="P6374" s="44">
        <v>1999</v>
      </c>
      <c r="Q6374" s="46">
        <v>6058.6</v>
      </c>
      <c r="R6374" s="34">
        <v>0</v>
      </c>
      <c r="T6374" s="34"/>
      <c r="U6374" s="34"/>
      <c r="V6374" s="34"/>
      <c r="W6374" s="34"/>
      <c r="X6374" s="34"/>
      <c r="Y6374" s="34"/>
      <c r="Z6374" s="34"/>
      <c r="AA6374" s="34"/>
      <c r="AB6374" s="34"/>
      <c r="AC6374" s="34"/>
    </row>
    <row r="6375" spans="2:29">
      <c r="B6375" s="51" t="s">
        <v>18612</v>
      </c>
      <c r="C6375" s="45">
        <v>36605</v>
      </c>
      <c r="D6375" s="44" t="s">
        <v>18453</v>
      </c>
      <c r="E6375" s="34">
        <v>2945</v>
      </c>
      <c r="F6375" s="34">
        <v>2945</v>
      </c>
      <c r="G6375" s="44">
        <v>1.1499999999999999</v>
      </c>
      <c r="H6375" s="44">
        <v>82</v>
      </c>
      <c r="I6375" s="44">
        <v>7</v>
      </c>
      <c r="J6375" s="45">
        <v>36605</v>
      </c>
      <c r="K6375" s="44">
        <v>2000</v>
      </c>
      <c r="L6375" s="44">
        <v>7</v>
      </c>
      <c r="M6375" s="34">
        <v>420.71</v>
      </c>
      <c r="N6375" s="44" t="s">
        <v>21418</v>
      </c>
      <c r="O6375" s="34">
        <v>0</v>
      </c>
      <c r="P6375" s="44">
        <v>2000</v>
      </c>
      <c r="Q6375" s="46">
        <v>6221.2</v>
      </c>
      <c r="R6375" s="34">
        <v>0</v>
      </c>
      <c r="T6375" s="34"/>
      <c r="U6375" s="34"/>
      <c r="V6375" s="34"/>
      <c r="W6375" s="34"/>
      <c r="X6375" s="34"/>
      <c r="Y6375" s="34"/>
      <c r="Z6375" s="34"/>
      <c r="AA6375" s="34"/>
      <c r="AB6375" s="34"/>
      <c r="AC6375" s="34"/>
    </row>
    <row r="6376" spans="2:29">
      <c r="B6376" s="51" t="s">
        <v>18613</v>
      </c>
      <c r="C6376" s="45">
        <v>36605</v>
      </c>
      <c r="D6376" s="44" t="s">
        <v>18453</v>
      </c>
      <c r="E6376" s="34">
        <v>0</v>
      </c>
      <c r="F6376" s="34">
        <v>0</v>
      </c>
      <c r="G6376" s="44">
        <v>0</v>
      </c>
      <c r="H6376" s="44">
        <v>82</v>
      </c>
      <c r="I6376" s="44">
        <v>7</v>
      </c>
      <c r="J6376" s="45">
        <v>36605</v>
      </c>
      <c r="K6376" s="44">
        <v>2000</v>
      </c>
      <c r="L6376" s="44">
        <v>7</v>
      </c>
      <c r="M6376" s="34">
        <v>0</v>
      </c>
      <c r="N6376" s="44" t="s">
        <v>21418</v>
      </c>
      <c r="O6376" s="34">
        <v>0</v>
      </c>
      <c r="P6376" s="44">
        <v>2000</v>
      </c>
      <c r="Q6376" s="46">
        <v>6221.2</v>
      </c>
      <c r="R6376" s="34">
        <v>0</v>
      </c>
      <c r="T6376" s="34"/>
      <c r="U6376" s="34"/>
      <c r="V6376" s="34"/>
      <c r="W6376" s="34"/>
      <c r="X6376" s="34"/>
      <c r="Y6376" s="34"/>
      <c r="Z6376" s="34"/>
      <c r="AA6376" s="34"/>
      <c r="AB6376" s="34"/>
      <c r="AC6376" s="34"/>
    </row>
    <row r="6377" spans="2:29">
      <c r="B6377" s="51">
        <v>199900000252690</v>
      </c>
      <c r="C6377" s="45">
        <v>36433</v>
      </c>
      <c r="D6377" s="44" t="s">
        <v>18448</v>
      </c>
      <c r="E6377" s="34">
        <v>2454</v>
      </c>
      <c r="F6377" s="34">
        <v>2454</v>
      </c>
      <c r="G6377" s="44">
        <v>0</v>
      </c>
      <c r="H6377" s="44">
        <v>82</v>
      </c>
      <c r="I6377" s="44">
        <v>7</v>
      </c>
      <c r="J6377" s="45">
        <v>36433</v>
      </c>
      <c r="K6377" s="44">
        <v>1999</v>
      </c>
      <c r="L6377" s="44">
        <v>7</v>
      </c>
      <c r="M6377" s="34">
        <v>350.57</v>
      </c>
      <c r="N6377" s="44" t="s">
        <v>21418</v>
      </c>
      <c r="O6377" s="34">
        <v>0</v>
      </c>
      <c r="P6377" s="44">
        <v>1999</v>
      </c>
      <c r="Q6377" s="46">
        <v>6058.6</v>
      </c>
      <c r="R6377" s="34">
        <v>0</v>
      </c>
      <c r="T6377" s="34"/>
      <c r="U6377" s="34"/>
      <c r="V6377" s="34"/>
      <c r="W6377" s="34"/>
      <c r="X6377" s="34"/>
      <c r="Y6377" s="34"/>
      <c r="Z6377" s="34"/>
      <c r="AA6377" s="34"/>
      <c r="AB6377" s="34"/>
      <c r="AC6377" s="34"/>
    </row>
    <row r="6378" spans="2:29">
      <c r="B6378" s="51">
        <v>199900000252700</v>
      </c>
      <c r="C6378" s="45">
        <v>36433</v>
      </c>
      <c r="D6378" s="44" t="s">
        <v>18448</v>
      </c>
      <c r="E6378" s="34">
        <v>2454</v>
      </c>
      <c r="F6378" s="34">
        <v>2454</v>
      </c>
      <c r="G6378" s="44">
        <v>0</v>
      </c>
      <c r="H6378" s="44">
        <v>82</v>
      </c>
      <c r="I6378" s="44">
        <v>7</v>
      </c>
      <c r="J6378" s="45">
        <v>36433</v>
      </c>
      <c r="K6378" s="44">
        <v>1999</v>
      </c>
      <c r="L6378" s="44">
        <v>7</v>
      </c>
      <c r="M6378" s="34">
        <v>350.57</v>
      </c>
      <c r="N6378" s="44" t="s">
        <v>21418</v>
      </c>
      <c r="O6378" s="34">
        <v>0</v>
      </c>
      <c r="P6378" s="44">
        <v>1999</v>
      </c>
      <c r="Q6378" s="46">
        <v>6058.6</v>
      </c>
      <c r="R6378" s="34">
        <v>0</v>
      </c>
      <c r="T6378" s="34"/>
      <c r="U6378" s="34"/>
      <c r="V6378" s="34"/>
      <c r="W6378" s="34"/>
      <c r="X6378" s="34"/>
      <c r="Y6378" s="34"/>
      <c r="Z6378" s="34"/>
      <c r="AA6378" s="34"/>
      <c r="AB6378" s="34"/>
      <c r="AC6378" s="34"/>
    </row>
    <row r="6379" spans="2:29">
      <c r="B6379" s="51">
        <v>199900000252710</v>
      </c>
      <c r="C6379" s="45">
        <v>36433</v>
      </c>
      <c r="D6379" s="44" t="s">
        <v>18448</v>
      </c>
      <c r="E6379" s="34">
        <v>2454</v>
      </c>
      <c r="F6379" s="34">
        <v>2454</v>
      </c>
      <c r="G6379" s="44">
        <v>0</v>
      </c>
      <c r="H6379" s="44">
        <v>82</v>
      </c>
      <c r="I6379" s="44">
        <v>7</v>
      </c>
      <c r="J6379" s="45">
        <v>36433</v>
      </c>
      <c r="K6379" s="44">
        <v>1999</v>
      </c>
      <c r="L6379" s="44">
        <v>7</v>
      </c>
      <c r="M6379" s="34">
        <v>350.57</v>
      </c>
      <c r="N6379" s="44" t="s">
        <v>21418</v>
      </c>
      <c r="O6379" s="34">
        <v>0</v>
      </c>
      <c r="P6379" s="44">
        <v>1999</v>
      </c>
      <c r="Q6379" s="46">
        <v>6058.6</v>
      </c>
      <c r="R6379" s="34">
        <v>0</v>
      </c>
      <c r="T6379" s="34"/>
      <c r="U6379" s="34"/>
      <c r="V6379" s="34"/>
      <c r="W6379" s="34"/>
      <c r="X6379" s="34"/>
      <c r="Y6379" s="34"/>
      <c r="Z6379" s="34"/>
      <c r="AA6379" s="34"/>
      <c r="AB6379" s="34"/>
      <c r="AC6379" s="34"/>
    </row>
    <row r="6380" spans="2:29">
      <c r="B6380" s="51">
        <v>199900000252740</v>
      </c>
      <c r="C6380" s="45">
        <v>36433</v>
      </c>
      <c r="D6380" s="44" t="s">
        <v>18448</v>
      </c>
      <c r="E6380" s="34">
        <v>0</v>
      </c>
      <c r="F6380" s="34">
        <v>0</v>
      </c>
      <c r="G6380" s="44">
        <v>0</v>
      </c>
      <c r="H6380" s="44">
        <v>82</v>
      </c>
      <c r="I6380" s="44">
        <v>7</v>
      </c>
      <c r="J6380" s="45">
        <v>36433</v>
      </c>
      <c r="K6380" s="44">
        <v>1999</v>
      </c>
      <c r="L6380" s="44">
        <v>7</v>
      </c>
      <c r="M6380" s="34">
        <v>0</v>
      </c>
      <c r="N6380" s="44" t="s">
        <v>21418</v>
      </c>
      <c r="O6380" s="34">
        <v>0</v>
      </c>
      <c r="P6380" s="44">
        <v>1999</v>
      </c>
      <c r="Q6380" s="46">
        <v>6058.6</v>
      </c>
      <c r="R6380" s="34">
        <v>0</v>
      </c>
      <c r="T6380" s="34"/>
      <c r="U6380" s="34"/>
      <c r="V6380" s="34"/>
      <c r="W6380" s="34"/>
      <c r="X6380" s="34"/>
      <c r="Y6380" s="34"/>
      <c r="Z6380" s="34"/>
      <c r="AA6380" s="34"/>
      <c r="AB6380" s="34"/>
      <c r="AC6380" s="34"/>
    </row>
    <row r="6381" spans="2:29">
      <c r="B6381" s="51">
        <v>199900000252760</v>
      </c>
      <c r="C6381" s="45">
        <v>36433</v>
      </c>
      <c r="D6381" s="44" t="s">
        <v>18448</v>
      </c>
      <c r="E6381" s="34">
        <v>2454</v>
      </c>
      <c r="F6381" s="34">
        <v>2454</v>
      </c>
      <c r="G6381" s="44">
        <v>0</v>
      </c>
      <c r="H6381" s="44">
        <v>82</v>
      </c>
      <c r="I6381" s="44">
        <v>7</v>
      </c>
      <c r="J6381" s="45">
        <v>36433</v>
      </c>
      <c r="K6381" s="44">
        <v>1999</v>
      </c>
      <c r="L6381" s="44">
        <v>7</v>
      </c>
      <c r="M6381" s="34">
        <v>350.57</v>
      </c>
      <c r="N6381" s="44" t="s">
        <v>21418</v>
      </c>
      <c r="O6381" s="34">
        <v>0</v>
      </c>
      <c r="P6381" s="44">
        <v>1999</v>
      </c>
      <c r="Q6381" s="46">
        <v>6058.6</v>
      </c>
      <c r="R6381" s="34">
        <v>0</v>
      </c>
      <c r="T6381" s="34"/>
      <c r="U6381" s="34"/>
      <c r="V6381" s="34"/>
      <c r="W6381" s="34"/>
      <c r="X6381" s="34"/>
      <c r="Y6381" s="34"/>
      <c r="Z6381" s="34"/>
      <c r="AA6381" s="34"/>
      <c r="AB6381" s="34"/>
      <c r="AC6381" s="34"/>
    </row>
    <row r="6382" spans="2:29">
      <c r="B6382" s="51">
        <v>199400000253520</v>
      </c>
      <c r="C6382" s="45">
        <v>34516</v>
      </c>
      <c r="D6382" s="44" t="s">
        <v>17742</v>
      </c>
      <c r="E6382" s="34">
        <v>0</v>
      </c>
      <c r="F6382" s="34">
        <v>0</v>
      </c>
      <c r="G6382" s="44">
        <v>0</v>
      </c>
      <c r="H6382" s="44">
        <v>82</v>
      </c>
      <c r="I6382" s="44">
        <v>7</v>
      </c>
      <c r="J6382" s="45">
        <v>34341</v>
      </c>
      <c r="K6382" s="44">
        <v>1994</v>
      </c>
      <c r="L6382" s="44">
        <v>7</v>
      </c>
      <c r="M6382" s="34">
        <v>0</v>
      </c>
      <c r="N6382" s="44" t="s">
        <v>21418</v>
      </c>
      <c r="O6382" s="34">
        <v>0</v>
      </c>
      <c r="P6382" s="44">
        <v>1994</v>
      </c>
      <c r="Q6382" s="46">
        <v>5407.6</v>
      </c>
      <c r="R6382" s="34">
        <v>0</v>
      </c>
      <c r="T6382" s="34"/>
      <c r="U6382" s="34"/>
      <c r="V6382" s="34"/>
      <c r="W6382" s="34"/>
      <c r="X6382" s="34"/>
      <c r="Y6382" s="34"/>
      <c r="Z6382" s="34"/>
      <c r="AA6382" s="34"/>
      <c r="AB6382" s="34"/>
      <c r="AC6382" s="34"/>
    </row>
    <row r="6383" spans="2:29">
      <c r="B6383" s="51">
        <v>199900000253270</v>
      </c>
      <c r="C6383" s="45">
        <v>36433</v>
      </c>
      <c r="D6383" s="44" t="s">
        <v>18451</v>
      </c>
      <c r="E6383" s="34">
        <v>2365</v>
      </c>
      <c r="F6383" s="34">
        <v>2365</v>
      </c>
      <c r="G6383" s="44">
        <v>0</v>
      </c>
      <c r="H6383" s="44">
        <v>82</v>
      </c>
      <c r="I6383" s="44">
        <v>7</v>
      </c>
      <c r="J6383" s="45">
        <v>36433</v>
      </c>
      <c r="K6383" s="44">
        <v>1999</v>
      </c>
      <c r="L6383" s="44">
        <v>7</v>
      </c>
      <c r="M6383" s="34">
        <v>337.86</v>
      </c>
      <c r="N6383" s="44" t="s">
        <v>21418</v>
      </c>
      <c r="O6383" s="34">
        <v>0</v>
      </c>
      <c r="P6383" s="44">
        <v>1999</v>
      </c>
      <c r="Q6383" s="46">
        <v>6058.6</v>
      </c>
      <c r="R6383" s="34">
        <v>0</v>
      </c>
      <c r="T6383" s="34"/>
      <c r="U6383" s="34"/>
      <c r="V6383" s="34"/>
      <c r="W6383" s="34"/>
      <c r="X6383" s="34"/>
      <c r="Y6383" s="34"/>
      <c r="Z6383" s="34"/>
      <c r="AA6383" s="34"/>
      <c r="AB6383" s="34"/>
      <c r="AC6383" s="34"/>
    </row>
    <row r="6384" spans="2:29">
      <c r="B6384" s="51">
        <v>199900000253280</v>
      </c>
      <c r="C6384" s="45">
        <v>36433</v>
      </c>
      <c r="D6384" s="44" t="s">
        <v>18451</v>
      </c>
      <c r="E6384" s="34">
        <v>2365</v>
      </c>
      <c r="F6384" s="34">
        <v>2365</v>
      </c>
      <c r="G6384" s="44">
        <v>0</v>
      </c>
      <c r="H6384" s="44">
        <v>82</v>
      </c>
      <c r="I6384" s="44">
        <v>7</v>
      </c>
      <c r="J6384" s="45">
        <v>36433</v>
      </c>
      <c r="K6384" s="44">
        <v>1999</v>
      </c>
      <c r="L6384" s="44">
        <v>7</v>
      </c>
      <c r="M6384" s="34">
        <v>337.86</v>
      </c>
      <c r="N6384" s="44" t="s">
        <v>21418</v>
      </c>
      <c r="O6384" s="34">
        <v>0</v>
      </c>
      <c r="P6384" s="44">
        <v>1999</v>
      </c>
      <c r="Q6384" s="46">
        <v>6058.6</v>
      </c>
      <c r="R6384" s="34">
        <v>0</v>
      </c>
      <c r="T6384" s="34"/>
      <c r="U6384" s="34"/>
      <c r="V6384" s="34"/>
      <c r="W6384" s="34"/>
      <c r="X6384" s="34"/>
      <c r="Y6384" s="34"/>
      <c r="Z6384" s="34"/>
      <c r="AA6384" s="34"/>
      <c r="AB6384" s="34"/>
      <c r="AC6384" s="34"/>
    </row>
    <row r="6385" spans="2:29">
      <c r="B6385" s="51">
        <v>199900000256450</v>
      </c>
      <c r="C6385" s="45">
        <v>36433</v>
      </c>
      <c r="D6385" s="44" t="s">
        <v>18465</v>
      </c>
      <c r="E6385" s="34">
        <v>1776</v>
      </c>
      <c r="F6385" s="34">
        <v>1776</v>
      </c>
      <c r="G6385" s="44">
        <v>0</v>
      </c>
      <c r="H6385" s="44">
        <v>82</v>
      </c>
      <c r="I6385" s="44">
        <v>7</v>
      </c>
      <c r="J6385" s="45">
        <v>36433</v>
      </c>
      <c r="K6385" s="44">
        <v>1999</v>
      </c>
      <c r="L6385" s="44">
        <v>7</v>
      </c>
      <c r="M6385" s="34">
        <v>253.71</v>
      </c>
      <c r="N6385" s="44" t="s">
        <v>21418</v>
      </c>
      <c r="O6385" s="34">
        <v>0</v>
      </c>
      <c r="P6385" s="44">
        <v>1999</v>
      </c>
      <c r="Q6385" s="46">
        <v>6058.6</v>
      </c>
      <c r="R6385" s="34">
        <v>0</v>
      </c>
      <c r="T6385" s="34"/>
      <c r="U6385" s="34"/>
      <c r="V6385" s="34"/>
      <c r="W6385" s="34"/>
      <c r="X6385" s="34"/>
      <c r="Y6385" s="34"/>
      <c r="Z6385" s="34"/>
      <c r="AA6385" s="34"/>
      <c r="AB6385" s="34"/>
      <c r="AC6385" s="34"/>
    </row>
    <row r="6386" spans="2:29">
      <c r="B6386" s="51">
        <v>199900000255750</v>
      </c>
      <c r="C6386" s="45">
        <v>36433</v>
      </c>
      <c r="D6386" s="44" t="s">
        <v>18461</v>
      </c>
      <c r="E6386" s="34">
        <v>3557</v>
      </c>
      <c r="F6386" s="34">
        <v>3557</v>
      </c>
      <c r="G6386" s="44">
        <v>0</v>
      </c>
      <c r="H6386" s="44">
        <v>82</v>
      </c>
      <c r="I6386" s="44">
        <v>7</v>
      </c>
      <c r="J6386" s="45">
        <v>36433</v>
      </c>
      <c r="K6386" s="44">
        <v>1999</v>
      </c>
      <c r="L6386" s="44">
        <v>7</v>
      </c>
      <c r="M6386" s="34">
        <v>508.14</v>
      </c>
      <c r="N6386" s="44" t="s">
        <v>21418</v>
      </c>
      <c r="O6386" s="34">
        <v>0</v>
      </c>
      <c r="P6386" s="44">
        <v>1999</v>
      </c>
      <c r="Q6386" s="46">
        <v>6058.6</v>
      </c>
      <c r="R6386" s="34">
        <v>0</v>
      </c>
      <c r="T6386" s="34"/>
      <c r="U6386" s="34"/>
      <c r="V6386" s="34"/>
      <c r="W6386" s="34"/>
      <c r="X6386" s="34"/>
      <c r="Y6386" s="34"/>
      <c r="Z6386" s="34"/>
      <c r="AA6386" s="34"/>
      <c r="AB6386" s="34"/>
      <c r="AC6386" s="34"/>
    </row>
    <row r="6387" spans="2:29">
      <c r="B6387" s="51">
        <v>199900000255830</v>
      </c>
      <c r="C6387" s="45">
        <v>36433</v>
      </c>
      <c r="D6387" s="44" t="s">
        <v>18461</v>
      </c>
      <c r="E6387" s="34">
        <v>2176</v>
      </c>
      <c r="F6387" s="34">
        <v>2176</v>
      </c>
      <c r="G6387" s="44">
        <v>0</v>
      </c>
      <c r="H6387" s="44">
        <v>82</v>
      </c>
      <c r="I6387" s="44">
        <v>7</v>
      </c>
      <c r="J6387" s="45">
        <v>36433</v>
      </c>
      <c r="K6387" s="44">
        <v>1999</v>
      </c>
      <c r="L6387" s="44">
        <v>7</v>
      </c>
      <c r="M6387" s="34">
        <v>310.86</v>
      </c>
      <c r="N6387" s="44" t="s">
        <v>21418</v>
      </c>
      <c r="O6387" s="34">
        <v>0</v>
      </c>
      <c r="P6387" s="44">
        <v>1999</v>
      </c>
      <c r="Q6387" s="46">
        <v>6058.6</v>
      </c>
      <c r="R6387" s="34">
        <v>0</v>
      </c>
      <c r="T6387" s="34"/>
      <c r="U6387" s="34"/>
      <c r="V6387" s="34"/>
      <c r="W6387" s="34"/>
      <c r="X6387" s="34"/>
      <c r="Y6387" s="34"/>
      <c r="Z6387" s="34"/>
      <c r="AA6387" s="34"/>
      <c r="AB6387" s="34"/>
      <c r="AC6387" s="34"/>
    </row>
    <row r="6388" spans="2:29">
      <c r="B6388" s="51" t="s">
        <v>19460</v>
      </c>
      <c r="C6388" s="45">
        <v>36930</v>
      </c>
      <c r="D6388" s="44" t="s">
        <v>19912</v>
      </c>
      <c r="E6388" s="34">
        <v>0</v>
      </c>
      <c r="F6388" s="34">
        <v>0</v>
      </c>
      <c r="G6388" s="44">
        <v>677.47</v>
      </c>
      <c r="H6388" s="44">
        <v>82</v>
      </c>
      <c r="I6388" s="44">
        <v>12</v>
      </c>
      <c r="J6388" s="45">
        <v>37105</v>
      </c>
      <c r="K6388" s="44">
        <v>2001</v>
      </c>
      <c r="L6388" s="44">
        <v>12</v>
      </c>
      <c r="M6388" s="34">
        <v>0</v>
      </c>
      <c r="N6388" s="44" t="s">
        <v>21418</v>
      </c>
      <c r="O6388" s="34">
        <v>0</v>
      </c>
      <c r="P6388" s="44">
        <v>2001</v>
      </c>
      <c r="Q6388" s="46">
        <v>6342.1</v>
      </c>
      <c r="R6388" s="34">
        <v>0</v>
      </c>
      <c r="T6388" s="34"/>
      <c r="U6388" s="34"/>
      <c r="V6388" s="34"/>
      <c r="W6388" s="34"/>
      <c r="X6388" s="34"/>
      <c r="Y6388" s="34"/>
      <c r="Z6388" s="34"/>
      <c r="AA6388" s="34"/>
      <c r="AB6388" s="34"/>
      <c r="AC6388" s="34"/>
    </row>
    <row r="6389" spans="2:29">
      <c r="B6389" s="51">
        <v>199000000218110</v>
      </c>
      <c r="C6389" s="45">
        <v>32905</v>
      </c>
      <c r="D6389" s="44" t="s">
        <v>17230</v>
      </c>
      <c r="E6389" s="34">
        <v>32579.59</v>
      </c>
      <c r="F6389" s="34">
        <v>32579.59</v>
      </c>
      <c r="G6389" s="44">
        <v>0</v>
      </c>
      <c r="H6389" s="44">
        <v>82</v>
      </c>
      <c r="I6389" s="44">
        <v>12</v>
      </c>
      <c r="J6389" s="45">
        <v>32875</v>
      </c>
      <c r="K6389" s="44">
        <v>1990</v>
      </c>
      <c r="L6389" s="44">
        <v>12</v>
      </c>
      <c r="M6389" s="34">
        <v>2714.97</v>
      </c>
      <c r="N6389" s="44" t="s">
        <v>21418</v>
      </c>
      <c r="O6389" s="34">
        <v>0</v>
      </c>
      <c r="P6389" s="44">
        <v>1990</v>
      </c>
      <c r="Q6389" s="46">
        <v>4731.3</v>
      </c>
      <c r="R6389" s="34">
        <v>0</v>
      </c>
      <c r="T6389" s="34"/>
      <c r="U6389" s="34"/>
      <c r="V6389" s="34"/>
      <c r="W6389" s="34"/>
      <c r="X6389" s="34"/>
      <c r="Y6389" s="34"/>
      <c r="Z6389" s="34"/>
      <c r="AA6389" s="34"/>
      <c r="AB6389" s="34"/>
      <c r="AC6389" s="34"/>
    </row>
    <row r="6390" spans="2:29">
      <c r="B6390" s="51">
        <v>200100000254320</v>
      </c>
      <c r="C6390" s="45">
        <v>37210</v>
      </c>
      <c r="D6390" s="44" t="s">
        <v>20496</v>
      </c>
      <c r="E6390" s="34">
        <v>8712.5</v>
      </c>
      <c r="F6390" s="34">
        <v>8712.5</v>
      </c>
      <c r="G6390" s="44">
        <v>0</v>
      </c>
      <c r="H6390" s="44">
        <v>82</v>
      </c>
      <c r="I6390" s="44">
        <v>7</v>
      </c>
      <c r="J6390" s="45">
        <v>37210</v>
      </c>
      <c r="K6390" s="44">
        <v>2001</v>
      </c>
      <c r="L6390" s="44">
        <v>7</v>
      </c>
      <c r="M6390" s="34">
        <v>1244.6400000000001</v>
      </c>
      <c r="N6390" s="44" t="s">
        <v>21418</v>
      </c>
      <c r="O6390" s="34">
        <v>0</v>
      </c>
      <c r="P6390" s="44">
        <v>2001</v>
      </c>
      <c r="Q6390" s="46">
        <v>6342.1</v>
      </c>
      <c r="R6390" s="34">
        <v>0</v>
      </c>
      <c r="T6390" s="34"/>
      <c r="U6390" s="34"/>
      <c r="V6390" s="34"/>
      <c r="W6390" s="34"/>
      <c r="X6390" s="34"/>
      <c r="Y6390" s="34"/>
      <c r="Z6390" s="34"/>
      <c r="AA6390" s="34"/>
      <c r="AB6390" s="34"/>
      <c r="AC6390" s="34"/>
    </row>
    <row r="6391" spans="2:29">
      <c r="B6391" s="51">
        <v>200100000254330</v>
      </c>
      <c r="C6391" s="45">
        <v>37210</v>
      </c>
      <c r="D6391" s="44" t="s">
        <v>20496</v>
      </c>
      <c r="E6391" s="34">
        <v>8712.5</v>
      </c>
      <c r="F6391" s="34">
        <v>8712.5</v>
      </c>
      <c r="G6391" s="44">
        <v>0</v>
      </c>
      <c r="H6391" s="44">
        <v>82</v>
      </c>
      <c r="I6391" s="44">
        <v>7</v>
      </c>
      <c r="J6391" s="45">
        <v>37210</v>
      </c>
      <c r="K6391" s="44">
        <v>2001</v>
      </c>
      <c r="L6391" s="44">
        <v>7</v>
      </c>
      <c r="M6391" s="34">
        <v>1244.6400000000001</v>
      </c>
      <c r="N6391" s="44" t="s">
        <v>21418</v>
      </c>
      <c r="O6391" s="34">
        <v>0</v>
      </c>
      <c r="P6391" s="44">
        <v>2001</v>
      </c>
      <c r="Q6391" s="46">
        <v>6342.1</v>
      </c>
      <c r="R6391" s="34">
        <v>0</v>
      </c>
      <c r="T6391" s="34"/>
      <c r="U6391" s="34"/>
      <c r="V6391" s="34"/>
      <c r="W6391" s="34"/>
      <c r="X6391" s="34"/>
      <c r="Y6391" s="34"/>
      <c r="Z6391" s="34"/>
      <c r="AA6391" s="34"/>
      <c r="AB6391" s="34"/>
      <c r="AC6391" s="34"/>
    </row>
    <row r="6392" spans="2:29">
      <c r="B6392" s="51">
        <v>196100000250270</v>
      </c>
      <c r="C6392" s="45">
        <v>22463</v>
      </c>
      <c r="D6392" s="44" t="s">
        <v>16409</v>
      </c>
      <c r="E6392" s="34">
        <v>175</v>
      </c>
      <c r="F6392" s="34">
        <v>175</v>
      </c>
      <c r="G6392" s="44">
        <v>0</v>
      </c>
      <c r="H6392" s="44">
        <v>82</v>
      </c>
      <c r="I6392" s="44">
        <v>12</v>
      </c>
      <c r="J6392" s="45">
        <v>22288</v>
      </c>
      <c r="K6392" s="44">
        <v>1961</v>
      </c>
      <c r="L6392" s="44">
        <v>12</v>
      </c>
      <c r="M6392" s="34">
        <v>14.58</v>
      </c>
      <c r="N6392" s="44" t="s">
        <v>21418</v>
      </c>
      <c r="O6392" s="34">
        <v>0</v>
      </c>
      <c r="P6392" s="44">
        <v>1961</v>
      </c>
      <c r="Q6392" s="44">
        <v>847</v>
      </c>
      <c r="R6392" s="34">
        <v>0</v>
      </c>
      <c r="T6392" s="34"/>
      <c r="U6392" s="34"/>
      <c r="V6392" s="34"/>
      <c r="W6392" s="34"/>
      <c r="X6392" s="34"/>
      <c r="Y6392" s="34"/>
      <c r="Z6392" s="34"/>
      <c r="AA6392" s="34"/>
      <c r="AB6392" s="34"/>
      <c r="AC6392" s="34"/>
    </row>
    <row r="6393" spans="2:29">
      <c r="B6393" s="51">
        <v>197300000250440</v>
      </c>
      <c r="C6393" s="45">
        <v>26724</v>
      </c>
      <c r="D6393" s="44" t="s">
        <v>16503</v>
      </c>
      <c r="E6393" s="34">
        <v>159.74</v>
      </c>
      <c r="F6393" s="34">
        <v>159.74</v>
      </c>
      <c r="G6393" s="44">
        <v>0</v>
      </c>
      <c r="H6393" s="44">
        <v>82</v>
      </c>
      <c r="I6393" s="44">
        <v>12</v>
      </c>
      <c r="J6393" s="45">
        <v>26667</v>
      </c>
      <c r="K6393" s="44">
        <v>1973</v>
      </c>
      <c r="L6393" s="44">
        <v>12</v>
      </c>
      <c r="M6393" s="34">
        <v>13.31</v>
      </c>
      <c r="N6393" s="44" t="s">
        <v>21418</v>
      </c>
      <c r="O6393" s="34">
        <v>0</v>
      </c>
      <c r="P6393" s="44">
        <v>1973</v>
      </c>
      <c r="Q6393" s="46">
        <v>1939</v>
      </c>
      <c r="R6393" s="34">
        <v>0</v>
      </c>
      <c r="T6393" s="34"/>
      <c r="U6393" s="34"/>
      <c r="V6393" s="34"/>
      <c r="W6393" s="34"/>
      <c r="X6393" s="34"/>
      <c r="Y6393" s="34"/>
      <c r="Z6393" s="34"/>
      <c r="AA6393" s="34"/>
      <c r="AB6393" s="34"/>
      <c r="AC6393" s="34"/>
    </row>
    <row r="6394" spans="2:29">
      <c r="B6394" s="51">
        <v>199100000252860</v>
      </c>
      <c r="C6394" s="45">
        <v>33543</v>
      </c>
      <c r="D6394" s="44" t="s">
        <v>17502</v>
      </c>
      <c r="E6394" s="34">
        <v>0</v>
      </c>
      <c r="F6394" s="34">
        <v>0</v>
      </c>
      <c r="G6394" s="44">
        <v>0</v>
      </c>
      <c r="H6394" s="44">
        <v>82</v>
      </c>
      <c r="I6394" s="44">
        <v>7</v>
      </c>
      <c r="J6394" s="45">
        <v>33249</v>
      </c>
      <c r="K6394" s="44">
        <v>1991</v>
      </c>
      <c r="L6394" s="44">
        <v>7</v>
      </c>
      <c r="M6394" s="34">
        <v>0</v>
      </c>
      <c r="N6394" s="44" t="s">
        <v>21418</v>
      </c>
      <c r="O6394" s="34">
        <v>0</v>
      </c>
      <c r="P6394" s="44">
        <v>1991</v>
      </c>
      <c r="Q6394" s="46">
        <v>4835.2</v>
      </c>
      <c r="R6394" s="34">
        <v>0</v>
      </c>
      <c r="T6394" s="34"/>
      <c r="U6394" s="34"/>
      <c r="V6394" s="34"/>
      <c r="W6394" s="34"/>
      <c r="X6394" s="34"/>
      <c r="Y6394" s="34"/>
      <c r="Z6394" s="34"/>
      <c r="AA6394" s="34"/>
      <c r="AB6394" s="34"/>
      <c r="AC6394" s="34"/>
    </row>
    <row r="6395" spans="2:29">
      <c r="B6395" s="51">
        <v>199100000252880</v>
      </c>
      <c r="C6395" s="45">
        <v>33543</v>
      </c>
      <c r="D6395" s="44" t="s">
        <v>17502</v>
      </c>
      <c r="E6395" s="34">
        <v>0</v>
      </c>
      <c r="F6395" s="34">
        <v>0</v>
      </c>
      <c r="G6395" s="44">
        <v>0</v>
      </c>
      <c r="H6395" s="44">
        <v>82</v>
      </c>
      <c r="I6395" s="44">
        <v>7</v>
      </c>
      <c r="J6395" s="45">
        <v>33249</v>
      </c>
      <c r="K6395" s="44">
        <v>1991</v>
      </c>
      <c r="L6395" s="44">
        <v>7</v>
      </c>
      <c r="M6395" s="34">
        <v>0</v>
      </c>
      <c r="N6395" s="44" t="s">
        <v>21418</v>
      </c>
      <c r="O6395" s="34">
        <v>0</v>
      </c>
      <c r="P6395" s="44">
        <v>1991</v>
      </c>
      <c r="Q6395" s="46">
        <v>4835.2</v>
      </c>
      <c r="R6395" s="34">
        <v>0</v>
      </c>
      <c r="T6395" s="34"/>
      <c r="U6395" s="34"/>
      <c r="V6395" s="34"/>
      <c r="W6395" s="34"/>
      <c r="X6395" s="34"/>
      <c r="Y6395" s="34"/>
      <c r="Z6395" s="34"/>
      <c r="AA6395" s="34"/>
      <c r="AB6395" s="34"/>
      <c r="AC6395" s="34"/>
    </row>
    <row r="6396" spans="2:29">
      <c r="B6396" s="51" t="s">
        <v>19461</v>
      </c>
      <c r="C6396" s="45">
        <v>36669</v>
      </c>
      <c r="D6396" s="44" t="s">
        <v>20073</v>
      </c>
      <c r="E6396" s="34">
        <v>7224</v>
      </c>
      <c r="F6396" s="34">
        <v>7224</v>
      </c>
      <c r="G6396" s="44">
        <v>0</v>
      </c>
      <c r="H6396" s="44">
        <v>82</v>
      </c>
      <c r="I6396" s="44">
        <v>7</v>
      </c>
      <c r="J6396" s="45">
        <v>36669</v>
      </c>
      <c r="K6396" s="44">
        <v>2000</v>
      </c>
      <c r="L6396" s="44">
        <v>7</v>
      </c>
      <c r="M6396" s="34">
        <v>1032</v>
      </c>
      <c r="N6396" s="44" t="s">
        <v>21418</v>
      </c>
      <c r="O6396" s="34">
        <v>0</v>
      </c>
      <c r="P6396" s="44">
        <v>2000</v>
      </c>
      <c r="Q6396" s="46">
        <v>6221.2</v>
      </c>
      <c r="R6396" s="34">
        <v>0</v>
      </c>
      <c r="T6396" s="34"/>
      <c r="U6396" s="34"/>
      <c r="V6396" s="34"/>
      <c r="W6396" s="34"/>
      <c r="X6396" s="34"/>
      <c r="Y6396" s="34"/>
      <c r="Z6396" s="34"/>
      <c r="AA6396" s="34"/>
      <c r="AB6396" s="34"/>
      <c r="AC6396" s="34"/>
    </row>
    <row r="6397" spans="2:29">
      <c r="B6397" s="51">
        <v>199600000223370</v>
      </c>
      <c r="C6397" s="45">
        <v>35096</v>
      </c>
      <c r="D6397" s="44" t="s">
        <v>17909</v>
      </c>
      <c r="E6397" s="34">
        <v>14364</v>
      </c>
      <c r="F6397" s="34">
        <v>14364</v>
      </c>
      <c r="G6397" s="44">
        <v>0</v>
      </c>
      <c r="H6397" s="44">
        <v>82</v>
      </c>
      <c r="I6397" s="44">
        <v>7</v>
      </c>
      <c r="J6397" s="45">
        <v>35066</v>
      </c>
      <c r="K6397" s="44">
        <v>1996</v>
      </c>
      <c r="L6397" s="44">
        <v>7</v>
      </c>
      <c r="M6397" s="34">
        <v>2052</v>
      </c>
      <c r="N6397" s="44" t="s">
        <v>21418</v>
      </c>
      <c r="O6397" s="34">
        <v>0</v>
      </c>
      <c r="P6397" s="44">
        <v>1996</v>
      </c>
      <c r="Q6397" s="46">
        <v>5622.1</v>
      </c>
      <c r="R6397" s="34">
        <v>0</v>
      </c>
      <c r="T6397" s="34"/>
      <c r="U6397" s="34"/>
      <c r="V6397" s="34"/>
      <c r="W6397" s="34"/>
      <c r="X6397" s="34"/>
      <c r="Y6397" s="34"/>
      <c r="Z6397" s="34"/>
      <c r="AA6397" s="34"/>
      <c r="AB6397" s="34"/>
      <c r="AC6397" s="34"/>
    </row>
    <row r="6398" spans="2:29">
      <c r="B6398" s="51">
        <v>199600000223430</v>
      </c>
      <c r="C6398" s="45">
        <v>35125</v>
      </c>
      <c r="D6398" s="44" t="s">
        <v>17909</v>
      </c>
      <c r="E6398" s="34">
        <v>17088</v>
      </c>
      <c r="F6398" s="34">
        <v>17088</v>
      </c>
      <c r="G6398" s="44">
        <v>0</v>
      </c>
      <c r="H6398" s="44">
        <v>82</v>
      </c>
      <c r="I6398" s="44">
        <v>7</v>
      </c>
      <c r="J6398" s="45">
        <v>35067</v>
      </c>
      <c r="K6398" s="44">
        <v>1996</v>
      </c>
      <c r="L6398" s="44">
        <v>7</v>
      </c>
      <c r="M6398" s="34">
        <v>2441.14</v>
      </c>
      <c r="N6398" s="44" t="s">
        <v>21418</v>
      </c>
      <c r="O6398" s="34">
        <v>0</v>
      </c>
      <c r="P6398" s="44">
        <v>1996</v>
      </c>
      <c r="Q6398" s="46">
        <v>5622.1</v>
      </c>
      <c r="R6398" s="34">
        <v>0</v>
      </c>
      <c r="T6398" s="34"/>
      <c r="U6398" s="34"/>
      <c r="V6398" s="34"/>
      <c r="W6398" s="34"/>
      <c r="X6398" s="34"/>
      <c r="Y6398" s="34"/>
      <c r="Z6398" s="34"/>
      <c r="AA6398" s="34"/>
      <c r="AB6398" s="34"/>
      <c r="AC6398" s="34"/>
    </row>
    <row r="6399" spans="2:29">
      <c r="B6399" s="51">
        <v>199600000223450</v>
      </c>
      <c r="C6399" s="45">
        <v>35096</v>
      </c>
      <c r="D6399" s="44" t="s">
        <v>17911</v>
      </c>
      <c r="E6399" s="34">
        <v>0</v>
      </c>
      <c r="F6399" s="34">
        <v>0</v>
      </c>
      <c r="G6399" s="44">
        <v>0</v>
      </c>
      <c r="H6399" s="44">
        <v>82</v>
      </c>
      <c r="I6399" s="44">
        <v>7</v>
      </c>
      <c r="J6399" s="45">
        <v>35066</v>
      </c>
      <c r="K6399" s="44">
        <v>1996</v>
      </c>
      <c r="L6399" s="44">
        <v>7</v>
      </c>
      <c r="M6399" s="34">
        <v>0</v>
      </c>
      <c r="N6399" s="44" t="s">
        <v>21418</v>
      </c>
      <c r="O6399" s="34">
        <v>0</v>
      </c>
      <c r="P6399" s="44">
        <v>1996</v>
      </c>
      <c r="Q6399" s="46">
        <v>5622.1</v>
      </c>
      <c r="R6399" s="34">
        <v>0</v>
      </c>
      <c r="T6399" s="34"/>
      <c r="U6399" s="34"/>
      <c r="V6399" s="34"/>
      <c r="W6399" s="34"/>
      <c r="X6399" s="34"/>
      <c r="Y6399" s="34"/>
      <c r="Z6399" s="34"/>
      <c r="AA6399" s="34"/>
      <c r="AB6399" s="34"/>
      <c r="AC6399" s="34"/>
    </row>
    <row r="6400" spans="2:29">
      <c r="B6400" s="51">
        <v>199600000223480</v>
      </c>
      <c r="C6400" s="45">
        <v>35096</v>
      </c>
      <c r="D6400" s="44" t="s">
        <v>17911</v>
      </c>
      <c r="E6400" s="34">
        <v>17874</v>
      </c>
      <c r="F6400" s="34">
        <v>17874</v>
      </c>
      <c r="G6400" s="44">
        <v>0</v>
      </c>
      <c r="H6400" s="44">
        <v>82</v>
      </c>
      <c r="I6400" s="44">
        <v>7</v>
      </c>
      <c r="J6400" s="45">
        <v>35066</v>
      </c>
      <c r="K6400" s="44">
        <v>1996</v>
      </c>
      <c r="L6400" s="44">
        <v>7</v>
      </c>
      <c r="M6400" s="34">
        <v>2553.4299999999998</v>
      </c>
      <c r="N6400" s="44" t="s">
        <v>21418</v>
      </c>
      <c r="O6400" s="34">
        <v>0</v>
      </c>
      <c r="P6400" s="44">
        <v>1996</v>
      </c>
      <c r="Q6400" s="46">
        <v>5622.1</v>
      </c>
      <c r="R6400" s="34">
        <v>0</v>
      </c>
      <c r="T6400" s="34"/>
      <c r="U6400" s="34"/>
      <c r="V6400" s="34"/>
      <c r="W6400" s="34"/>
      <c r="X6400" s="34"/>
      <c r="Y6400" s="34"/>
      <c r="Z6400" s="34"/>
      <c r="AA6400" s="34"/>
      <c r="AB6400" s="34"/>
      <c r="AC6400" s="34"/>
    </row>
    <row r="6401" spans="2:29">
      <c r="B6401" s="51">
        <v>199600000223650</v>
      </c>
      <c r="C6401" s="45">
        <v>35096</v>
      </c>
      <c r="D6401" s="44" t="s">
        <v>17911</v>
      </c>
      <c r="E6401" s="34">
        <v>17874</v>
      </c>
      <c r="F6401" s="34">
        <v>17874</v>
      </c>
      <c r="G6401" s="44">
        <v>0</v>
      </c>
      <c r="H6401" s="44">
        <v>82</v>
      </c>
      <c r="I6401" s="44">
        <v>7</v>
      </c>
      <c r="J6401" s="45">
        <v>35066</v>
      </c>
      <c r="K6401" s="44">
        <v>1996</v>
      </c>
      <c r="L6401" s="44">
        <v>7</v>
      </c>
      <c r="M6401" s="34">
        <v>2553.4299999999998</v>
      </c>
      <c r="N6401" s="44" t="s">
        <v>21418</v>
      </c>
      <c r="O6401" s="34">
        <v>0</v>
      </c>
      <c r="P6401" s="44">
        <v>1996</v>
      </c>
      <c r="Q6401" s="46">
        <v>5622.1</v>
      </c>
      <c r="R6401" s="34">
        <v>0</v>
      </c>
      <c r="T6401" s="34"/>
      <c r="U6401" s="34"/>
      <c r="V6401" s="34"/>
      <c r="W6401" s="34"/>
      <c r="X6401" s="34"/>
      <c r="Y6401" s="34"/>
      <c r="Z6401" s="34"/>
      <c r="AA6401" s="34"/>
      <c r="AB6401" s="34"/>
      <c r="AC6401" s="34"/>
    </row>
    <row r="6402" spans="2:29">
      <c r="B6402" s="51">
        <v>199600000223670</v>
      </c>
      <c r="C6402" s="45">
        <v>35096</v>
      </c>
      <c r="D6402" s="44" t="s">
        <v>17911</v>
      </c>
      <c r="E6402" s="34">
        <v>17874</v>
      </c>
      <c r="F6402" s="34">
        <v>17874</v>
      </c>
      <c r="G6402" s="44">
        <v>0</v>
      </c>
      <c r="H6402" s="44">
        <v>82</v>
      </c>
      <c r="I6402" s="44">
        <v>7</v>
      </c>
      <c r="J6402" s="45">
        <v>35066</v>
      </c>
      <c r="K6402" s="44">
        <v>1996</v>
      </c>
      <c r="L6402" s="44">
        <v>7</v>
      </c>
      <c r="M6402" s="34">
        <v>2553.4299999999998</v>
      </c>
      <c r="N6402" s="44" t="s">
        <v>21418</v>
      </c>
      <c r="O6402" s="34">
        <v>0</v>
      </c>
      <c r="P6402" s="44">
        <v>1996</v>
      </c>
      <c r="Q6402" s="46">
        <v>5622.1</v>
      </c>
      <c r="R6402" s="34">
        <v>0</v>
      </c>
      <c r="T6402" s="34"/>
      <c r="U6402" s="34"/>
      <c r="V6402" s="34"/>
      <c r="W6402" s="34"/>
      <c r="X6402" s="34"/>
      <c r="Y6402" s="34"/>
      <c r="Z6402" s="34"/>
      <c r="AA6402" s="34"/>
      <c r="AB6402" s="34"/>
      <c r="AC6402" s="34"/>
    </row>
    <row r="6403" spans="2:29">
      <c r="B6403" s="51">
        <v>199600000223290</v>
      </c>
      <c r="C6403" s="45">
        <v>35065</v>
      </c>
      <c r="D6403" s="44" t="s">
        <v>17905</v>
      </c>
      <c r="E6403" s="34">
        <v>15578</v>
      </c>
      <c r="F6403" s="34">
        <v>15578</v>
      </c>
      <c r="G6403" s="44">
        <v>0</v>
      </c>
      <c r="H6403" s="44">
        <v>82</v>
      </c>
      <c r="I6403" s="44">
        <v>7</v>
      </c>
      <c r="J6403" s="45">
        <v>35065</v>
      </c>
      <c r="K6403" s="44">
        <v>1996</v>
      </c>
      <c r="L6403" s="44">
        <v>7</v>
      </c>
      <c r="M6403" s="34">
        <v>2225.4299999999998</v>
      </c>
      <c r="N6403" s="44" t="s">
        <v>21418</v>
      </c>
      <c r="O6403" s="34">
        <v>0</v>
      </c>
      <c r="P6403" s="44">
        <v>1996</v>
      </c>
      <c r="Q6403" s="46">
        <v>5622.1</v>
      </c>
      <c r="R6403" s="34">
        <v>0</v>
      </c>
      <c r="T6403" s="34"/>
      <c r="U6403" s="34"/>
      <c r="V6403" s="34"/>
      <c r="W6403" s="34"/>
      <c r="X6403" s="34"/>
      <c r="Y6403" s="34"/>
      <c r="Z6403" s="34"/>
      <c r="AA6403" s="34"/>
      <c r="AB6403" s="34"/>
      <c r="AC6403" s="34"/>
    </row>
    <row r="6404" spans="2:29">
      <c r="B6404" s="51">
        <v>199600000223310</v>
      </c>
      <c r="C6404" s="45">
        <v>35065</v>
      </c>
      <c r="D6404" s="44" t="s">
        <v>17907</v>
      </c>
      <c r="E6404" s="34">
        <v>15578</v>
      </c>
      <c r="F6404" s="34">
        <v>15578</v>
      </c>
      <c r="G6404" s="44">
        <v>0</v>
      </c>
      <c r="H6404" s="44">
        <v>82</v>
      </c>
      <c r="I6404" s="44">
        <v>7</v>
      </c>
      <c r="J6404" s="45">
        <v>35065</v>
      </c>
      <c r="K6404" s="44">
        <v>1996</v>
      </c>
      <c r="L6404" s="44">
        <v>7</v>
      </c>
      <c r="M6404" s="34">
        <v>2225.4299999999998</v>
      </c>
      <c r="N6404" s="44" t="s">
        <v>21418</v>
      </c>
      <c r="O6404" s="34">
        <v>0</v>
      </c>
      <c r="P6404" s="44">
        <v>1996</v>
      </c>
      <c r="Q6404" s="46">
        <v>5622.1</v>
      </c>
      <c r="R6404" s="34">
        <v>0</v>
      </c>
      <c r="T6404" s="34"/>
      <c r="U6404" s="34"/>
      <c r="V6404" s="34"/>
      <c r="W6404" s="34"/>
      <c r="X6404" s="34"/>
      <c r="Y6404" s="34"/>
      <c r="Z6404" s="34"/>
      <c r="AA6404" s="34"/>
      <c r="AB6404" s="34"/>
      <c r="AC6404" s="34"/>
    </row>
    <row r="6405" spans="2:29">
      <c r="B6405" s="51">
        <v>199600000223330</v>
      </c>
      <c r="C6405" s="45">
        <v>35096</v>
      </c>
      <c r="D6405" s="44" t="s">
        <v>17908</v>
      </c>
      <c r="E6405" s="34">
        <v>24771</v>
      </c>
      <c r="F6405" s="34">
        <v>24771</v>
      </c>
      <c r="G6405" s="44">
        <v>0</v>
      </c>
      <c r="H6405" s="44">
        <v>82</v>
      </c>
      <c r="I6405" s="44">
        <v>7</v>
      </c>
      <c r="J6405" s="45">
        <v>35066</v>
      </c>
      <c r="K6405" s="44">
        <v>1996</v>
      </c>
      <c r="L6405" s="44">
        <v>7</v>
      </c>
      <c r="M6405" s="34">
        <v>3538.71</v>
      </c>
      <c r="N6405" s="44" t="s">
        <v>21418</v>
      </c>
      <c r="O6405" s="34">
        <v>0</v>
      </c>
      <c r="P6405" s="44">
        <v>1996</v>
      </c>
      <c r="Q6405" s="46">
        <v>5622.1</v>
      </c>
      <c r="R6405" s="34">
        <v>0</v>
      </c>
      <c r="T6405" s="34"/>
      <c r="U6405" s="34"/>
      <c r="V6405" s="34"/>
      <c r="W6405" s="34"/>
      <c r="X6405" s="34"/>
      <c r="Y6405" s="34"/>
      <c r="Z6405" s="34"/>
      <c r="AA6405" s="34"/>
      <c r="AB6405" s="34"/>
      <c r="AC6405" s="34"/>
    </row>
    <row r="6406" spans="2:29">
      <c r="B6406" s="51">
        <v>199600000223970</v>
      </c>
      <c r="C6406" s="45">
        <v>35125</v>
      </c>
      <c r="D6406" s="44" t="s">
        <v>17924</v>
      </c>
      <c r="E6406" s="34">
        <v>0</v>
      </c>
      <c r="F6406" s="34">
        <v>0</v>
      </c>
      <c r="G6406" s="44">
        <v>0</v>
      </c>
      <c r="H6406" s="44">
        <v>82</v>
      </c>
      <c r="I6406" s="44">
        <v>7</v>
      </c>
      <c r="J6406" s="45">
        <v>35067</v>
      </c>
      <c r="K6406" s="44">
        <v>1996</v>
      </c>
      <c r="L6406" s="44">
        <v>7</v>
      </c>
      <c r="M6406" s="34">
        <v>0</v>
      </c>
      <c r="N6406" s="44" t="s">
        <v>21418</v>
      </c>
      <c r="O6406" s="34">
        <v>0</v>
      </c>
      <c r="P6406" s="44">
        <v>1996</v>
      </c>
      <c r="Q6406" s="46">
        <v>5622.1</v>
      </c>
      <c r="R6406" s="34">
        <v>0</v>
      </c>
      <c r="T6406" s="34"/>
      <c r="U6406" s="34"/>
      <c r="V6406" s="34"/>
      <c r="W6406" s="34"/>
      <c r="X6406" s="34"/>
      <c r="Y6406" s="34"/>
      <c r="Z6406" s="34"/>
      <c r="AA6406" s="34"/>
      <c r="AB6406" s="34"/>
      <c r="AC6406" s="34"/>
    </row>
    <row r="6407" spans="2:29">
      <c r="B6407" s="51">
        <v>199600000223970</v>
      </c>
      <c r="C6407" s="45">
        <v>37928</v>
      </c>
      <c r="D6407" s="44" t="s">
        <v>17924</v>
      </c>
      <c r="E6407" s="34">
        <v>0</v>
      </c>
      <c r="F6407" s="34">
        <v>0</v>
      </c>
      <c r="G6407" s="44">
        <v>186.31</v>
      </c>
      <c r="H6407" s="44">
        <v>82</v>
      </c>
      <c r="I6407" s="44">
        <v>7</v>
      </c>
      <c r="J6407" s="45">
        <v>37691</v>
      </c>
      <c r="K6407" s="44">
        <v>2003</v>
      </c>
      <c r="L6407" s="44">
        <v>7</v>
      </c>
      <c r="M6407" s="34">
        <v>0</v>
      </c>
      <c r="N6407" s="44" t="s">
        <v>21418</v>
      </c>
      <c r="O6407" s="34">
        <v>0</v>
      </c>
      <c r="P6407" s="44">
        <v>2003</v>
      </c>
      <c r="Q6407" s="46">
        <v>6694.6</v>
      </c>
      <c r="R6407" s="34">
        <v>0</v>
      </c>
      <c r="T6407" s="34"/>
      <c r="U6407" s="34"/>
      <c r="V6407" s="34"/>
      <c r="W6407" s="34"/>
      <c r="X6407" s="34"/>
      <c r="Y6407" s="34"/>
      <c r="Z6407" s="34"/>
      <c r="AA6407" s="34"/>
      <c r="AB6407" s="34"/>
      <c r="AC6407" s="34"/>
    </row>
    <row r="6408" spans="2:29">
      <c r="B6408" s="51">
        <v>199600000223980</v>
      </c>
      <c r="C6408" s="45">
        <v>35125</v>
      </c>
      <c r="D6408" s="44" t="s">
        <v>17924</v>
      </c>
      <c r="E6408" s="34">
        <v>17219.2</v>
      </c>
      <c r="F6408" s="34">
        <v>17219.2</v>
      </c>
      <c r="G6408" s="44">
        <v>0</v>
      </c>
      <c r="H6408" s="44">
        <v>82</v>
      </c>
      <c r="I6408" s="44">
        <v>7</v>
      </c>
      <c r="J6408" s="45">
        <v>35067</v>
      </c>
      <c r="K6408" s="44">
        <v>1996</v>
      </c>
      <c r="L6408" s="44">
        <v>7</v>
      </c>
      <c r="M6408" s="34">
        <v>2459.89</v>
      </c>
      <c r="N6408" s="44" t="s">
        <v>21418</v>
      </c>
      <c r="O6408" s="34">
        <v>0</v>
      </c>
      <c r="P6408" s="44">
        <v>1996</v>
      </c>
      <c r="Q6408" s="46">
        <v>5622.1</v>
      </c>
      <c r="R6408" s="34">
        <v>0</v>
      </c>
      <c r="T6408" s="34"/>
      <c r="U6408" s="34"/>
      <c r="V6408" s="34"/>
      <c r="W6408" s="34"/>
      <c r="X6408" s="34"/>
      <c r="Y6408" s="34"/>
      <c r="Z6408" s="34"/>
      <c r="AA6408" s="34"/>
      <c r="AB6408" s="34"/>
      <c r="AC6408" s="34"/>
    </row>
    <row r="6409" spans="2:29">
      <c r="B6409" s="51">
        <v>198700000245650</v>
      </c>
      <c r="C6409" s="45">
        <v>31990</v>
      </c>
      <c r="D6409" s="44" t="s">
        <v>16851</v>
      </c>
      <c r="E6409" s="34">
        <v>1018.19</v>
      </c>
      <c r="F6409" s="34">
        <v>1018.19</v>
      </c>
      <c r="G6409" s="44">
        <v>0</v>
      </c>
      <c r="H6409" s="44">
        <v>82</v>
      </c>
      <c r="I6409" s="44">
        <v>12</v>
      </c>
      <c r="J6409" s="45">
        <v>31785</v>
      </c>
      <c r="K6409" s="44">
        <v>1987</v>
      </c>
      <c r="L6409" s="44">
        <v>12</v>
      </c>
      <c r="M6409" s="34">
        <v>84.85</v>
      </c>
      <c r="N6409" s="44" t="s">
        <v>21418</v>
      </c>
      <c r="O6409" s="34">
        <v>0</v>
      </c>
      <c r="P6409" s="44">
        <v>1987</v>
      </c>
      <c r="Q6409" s="46">
        <v>4420</v>
      </c>
      <c r="R6409" s="34">
        <v>0</v>
      </c>
      <c r="T6409" s="34"/>
      <c r="U6409" s="34"/>
      <c r="V6409" s="34"/>
      <c r="W6409" s="34"/>
      <c r="X6409" s="34"/>
      <c r="Y6409" s="34"/>
      <c r="Z6409" s="34"/>
      <c r="AA6409" s="34"/>
      <c r="AB6409" s="34"/>
      <c r="AC6409" s="34"/>
    </row>
    <row r="6410" spans="2:29">
      <c r="B6410" s="51">
        <v>199500000218340</v>
      </c>
      <c r="C6410" s="45">
        <v>34700</v>
      </c>
      <c r="D6410" s="44" t="s">
        <v>17764</v>
      </c>
      <c r="E6410" s="34">
        <v>1165</v>
      </c>
      <c r="F6410" s="34">
        <v>1165</v>
      </c>
      <c r="G6410" s="44">
        <v>0</v>
      </c>
      <c r="H6410" s="44">
        <v>82</v>
      </c>
      <c r="I6410" s="44">
        <v>12</v>
      </c>
      <c r="J6410" s="45">
        <v>34700</v>
      </c>
      <c r="K6410" s="44">
        <v>1995</v>
      </c>
      <c r="L6410" s="44">
        <v>12</v>
      </c>
      <c r="M6410" s="34">
        <v>97.08</v>
      </c>
      <c r="N6410" s="44" t="s">
        <v>21418</v>
      </c>
      <c r="O6410" s="34">
        <v>0</v>
      </c>
      <c r="P6410" s="44">
        <v>1995</v>
      </c>
      <c r="Q6410" s="46">
        <v>5471.2</v>
      </c>
      <c r="R6410" s="34">
        <v>0</v>
      </c>
      <c r="T6410" s="34"/>
      <c r="U6410" s="34"/>
      <c r="V6410" s="34"/>
      <c r="W6410" s="34"/>
      <c r="X6410" s="34"/>
      <c r="Y6410" s="34"/>
      <c r="Z6410" s="34"/>
      <c r="AA6410" s="34"/>
      <c r="AB6410" s="34"/>
      <c r="AC6410" s="34"/>
    </row>
    <row r="6411" spans="2:29">
      <c r="B6411" s="51">
        <v>198800000245880</v>
      </c>
      <c r="C6411" s="45">
        <v>32387</v>
      </c>
      <c r="D6411" s="44" t="s">
        <v>16951</v>
      </c>
      <c r="E6411" s="34">
        <v>1000</v>
      </c>
      <c r="F6411" s="34">
        <v>1000</v>
      </c>
      <c r="G6411" s="44">
        <v>0</v>
      </c>
      <c r="H6411" s="44">
        <v>82</v>
      </c>
      <c r="I6411" s="44">
        <v>12</v>
      </c>
      <c r="J6411" s="45">
        <v>32151</v>
      </c>
      <c r="K6411" s="44">
        <v>1988</v>
      </c>
      <c r="L6411" s="44">
        <v>12</v>
      </c>
      <c r="M6411" s="34">
        <v>83.33</v>
      </c>
      <c r="N6411" s="44" t="s">
        <v>21418</v>
      </c>
      <c r="O6411" s="34">
        <v>0</v>
      </c>
      <c r="P6411" s="44">
        <v>1988</v>
      </c>
      <c r="Q6411" s="46">
        <v>4528</v>
      </c>
      <c r="R6411" s="34">
        <v>0</v>
      </c>
      <c r="T6411" s="34"/>
      <c r="U6411" s="34"/>
      <c r="V6411" s="34"/>
      <c r="W6411" s="34"/>
      <c r="X6411" s="34"/>
      <c r="Y6411" s="34"/>
      <c r="Z6411" s="34"/>
      <c r="AA6411" s="34"/>
      <c r="AB6411" s="34"/>
      <c r="AC6411" s="34"/>
    </row>
    <row r="6412" spans="2:29">
      <c r="B6412" s="51">
        <v>195800000250220</v>
      </c>
      <c r="C6412" s="45">
        <v>21337</v>
      </c>
      <c r="D6412" s="44" t="s">
        <v>16390</v>
      </c>
      <c r="E6412" s="34">
        <v>429.35</v>
      </c>
      <c r="F6412" s="34">
        <v>429.35</v>
      </c>
      <c r="G6412" s="44">
        <v>0</v>
      </c>
      <c r="H6412" s="44">
        <v>82</v>
      </c>
      <c r="I6412" s="44">
        <v>12</v>
      </c>
      <c r="J6412" s="45">
        <v>21191</v>
      </c>
      <c r="K6412" s="44">
        <v>1958</v>
      </c>
      <c r="L6412" s="44">
        <v>12</v>
      </c>
      <c r="M6412" s="34">
        <v>35.78</v>
      </c>
      <c r="N6412" s="44" t="s">
        <v>21418</v>
      </c>
      <c r="O6412" s="34">
        <v>0</v>
      </c>
      <c r="P6412" s="44">
        <v>1958</v>
      </c>
      <c r="Q6412" s="44">
        <v>759</v>
      </c>
      <c r="R6412" s="34">
        <v>0</v>
      </c>
      <c r="T6412" s="34"/>
      <c r="U6412" s="34"/>
      <c r="V6412" s="34"/>
      <c r="W6412" s="34"/>
      <c r="X6412" s="34"/>
      <c r="Y6412" s="34"/>
      <c r="Z6412" s="34"/>
      <c r="AA6412" s="34"/>
      <c r="AB6412" s="34"/>
      <c r="AC6412" s="34"/>
    </row>
    <row r="6413" spans="2:29">
      <c r="B6413" s="51">
        <v>198800000245910</v>
      </c>
      <c r="C6413" s="45">
        <v>32387</v>
      </c>
      <c r="D6413" s="44" t="s">
        <v>16953</v>
      </c>
      <c r="E6413" s="34">
        <v>1000</v>
      </c>
      <c r="F6413" s="34">
        <v>1000</v>
      </c>
      <c r="G6413" s="44">
        <v>0</v>
      </c>
      <c r="H6413" s="44">
        <v>82</v>
      </c>
      <c r="I6413" s="44">
        <v>12</v>
      </c>
      <c r="J6413" s="45">
        <v>32151</v>
      </c>
      <c r="K6413" s="44">
        <v>1988</v>
      </c>
      <c r="L6413" s="44">
        <v>12</v>
      </c>
      <c r="M6413" s="34">
        <v>83.33</v>
      </c>
      <c r="N6413" s="44" t="s">
        <v>21418</v>
      </c>
      <c r="O6413" s="34">
        <v>0</v>
      </c>
      <c r="P6413" s="44">
        <v>1988</v>
      </c>
      <c r="Q6413" s="46">
        <v>4528</v>
      </c>
      <c r="R6413" s="34">
        <v>0</v>
      </c>
      <c r="T6413" s="34"/>
      <c r="U6413" s="34"/>
      <c r="V6413" s="34"/>
      <c r="W6413" s="34"/>
      <c r="X6413" s="34"/>
      <c r="Y6413" s="34"/>
      <c r="Z6413" s="34"/>
      <c r="AA6413" s="34"/>
      <c r="AB6413" s="34"/>
      <c r="AC6413" s="34"/>
    </row>
    <row r="6414" spans="2:29">
      <c r="B6414" s="51">
        <v>198800000245850</v>
      </c>
      <c r="C6414" s="45">
        <v>32387</v>
      </c>
      <c r="D6414" s="44" t="s">
        <v>16948</v>
      </c>
      <c r="E6414" s="34">
        <v>3900</v>
      </c>
      <c r="F6414" s="34">
        <v>3900</v>
      </c>
      <c r="G6414" s="44">
        <v>0</v>
      </c>
      <c r="H6414" s="44">
        <v>82</v>
      </c>
      <c r="I6414" s="44">
        <v>12</v>
      </c>
      <c r="J6414" s="45">
        <v>32151</v>
      </c>
      <c r="K6414" s="44">
        <v>1988</v>
      </c>
      <c r="L6414" s="44">
        <v>12</v>
      </c>
      <c r="M6414" s="34">
        <v>325</v>
      </c>
      <c r="N6414" s="44" t="s">
        <v>21418</v>
      </c>
      <c r="O6414" s="34">
        <v>0</v>
      </c>
      <c r="P6414" s="44">
        <v>1988</v>
      </c>
      <c r="Q6414" s="46">
        <v>4528</v>
      </c>
      <c r="R6414" s="34">
        <v>0</v>
      </c>
      <c r="T6414" s="34"/>
      <c r="U6414" s="34"/>
      <c r="V6414" s="34"/>
      <c r="W6414" s="34"/>
      <c r="X6414" s="34"/>
      <c r="Y6414" s="34"/>
      <c r="Z6414" s="34"/>
      <c r="AA6414" s="34"/>
      <c r="AB6414" s="34"/>
      <c r="AC6414" s="34"/>
    </row>
    <row r="6415" spans="2:29">
      <c r="B6415" s="51" t="s">
        <v>18868</v>
      </c>
      <c r="C6415" s="45">
        <v>37655</v>
      </c>
      <c r="D6415" s="44" t="s">
        <v>18869</v>
      </c>
      <c r="E6415" s="34">
        <v>0</v>
      </c>
      <c r="F6415" s="34">
        <v>0</v>
      </c>
      <c r="G6415" s="44">
        <v>180.15</v>
      </c>
      <c r="H6415" s="44">
        <v>82</v>
      </c>
      <c r="I6415" s="44">
        <v>12</v>
      </c>
      <c r="J6415" s="45">
        <v>37682</v>
      </c>
      <c r="K6415" s="44">
        <v>2003</v>
      </c>
      <c r="L6415" s="44">
        <v>12</v>
      </c>
      <c r="M6415" s="34">
        <v>0</v>
      </c>
      <c r="N6415" s="44" t="s">
        <v>21418</v>
      </c>
      <c r="O6415" s="34">
        <v>0</v>
      </c>
      <c r="P6415" s="44">
        <v>2003</v>
      </c>
      <c r="Q6415" s="46">
        <v>6694.6</v>
      </c>
      <c r="R6415" s="34">
        <v>0</v>
      </c>
      <c r="T6415" s="34"/>
      <c r="U6415" s="34"/>
      <c r="V6415" s="34"/>
      <c r="W6415" s="34"/>
      <c r="X6415" s="34"/>
      <c r="Y6415" s="34"/>
      <c r="Z6415" s="34"/>
      <c r="AA6415" s="34"/>
      <c r="AB6415" s="34"/>
      <c r="AC6415" s="34"/>
    </row>
    <row r="6416" spans="2:29">
      <c r="B6416" s="51" t="s">
        <v>18872</v>
      </c>
      <c r="C6416" s="45">
        <v>37655</v>
      </c>
      <c r="D6416" s="44" t="s">
        <v>18869</v>
      </c>
      <c r="E6416" s="34">
        <v>0</v>
      </c>
      <c r="F6416" s="34">
        <v>0</v>
      </c>
      <c r="G6416" s="44">
        <v>180.15</v>
      </c>
      <c r="H6416" s="44">
        <v>82</v>
      </c>
      <c r="I6416" s="44">
        <v>12</v>
      </c>
      <c r="J6416" s="45">
        <v>37682</v>
      </c>
      <c r="K6416" s="44">
        <v>2003</v>
      </c>
      <c r="L6416" s="44">
        <v>12</v>
      </c>
      <c r="M6416" s="34">
        <v>0</v>
      </c>
      <c r="N6416" s="44" t="s">
        <v>21418</v>
      </c>
      <c r="O6416" s="34">
        <v>0</v>
      </c>
      <c r="P6416" s="44">
        <v>2003</v>
      </c>
      <c r="Q6416" s="46">
        <v>6694.6</v>
      </c>
      <c r="R6416" s="34">
        <v>0</v>
      </c>
      <c r="T6416" s="34"/>
      <c r="U6416" s="34"/>
      <c r="V6416" s="34"/>
      <c r="W6416" s="34"/>
      <c r="X6416" s="34"/>
      <c r="Y6416" s="34"/>
      <c r="Z6416" s="34"/>
      <c r="AA6416" s="34"/>
      <c r="AB6416" s="34"/>
      <c r="AC6416" s="34"/>
    </row>
    <row r="6417" spans="2:29">
      <c r="B6417" s="51">
        <v>199400000222270</v>
      </c>
      <c r="C6417" s="45">
        <v>34455</v>
      </c>
      <c r="D6417" s="44" t="s">
        <v>17704</v>
      </c>
      <c r="E6417" s="34">
        <v>23305</v>
      </c>
      <c r="F6417" s="34">
        <v>23305</v>
      </c>
      <c r="G6417" s="44">
        <v>0</v>
      </c>
      <c r="H6417" s="44">
        <v>82</v>
      </c>
      <c r="I6417" s="44">
        <v>7</v>
      </c>
      <c r="J6417" s="45">
        <v>34339</v>
      </c>
      <c r="K6417" s="44">
        <v>1994</v>
      </c>
      <c r="L6417" s="44">
        <v>7</v>
      </c>
      <c r="M6417" s="34">
        <v>3329.29</v>
      </c>
      <c r="N6417" s="44" t="s">
        <v>21418</v>
      </c>
      <c r="O6417" s="34">
        <v>0</v>
      </c>
      <c r="P6417" s="44">
        <v>1994</v>
      </c>
      <c r="Q6417" s="46">
        <v>5407.6</v>
      </c>
      <c r="R6417" s="34">
        <v>0</v>
      </c>
      <c r="T6417" s="34"/>
      <c r="U6417" s="34"/>
      <c r="V6417" s="34"/>
      <c r="W6417" s="34"/>
      <c r="X6417" s="34"/>
      <c r="Y6417" s="34"/>
      <c r="Z6417" s="34"/>
      <c r="AA6417" s="34"/>
      <c r="AB6417" s="34"/>
      <c r="AC6417" s="34"/>
    </row>
    <row r="6418" spans="2:29">
      <c r="B6418" s="51">
        <v>199500000222650</v>
      </c>
      <c r="C6418" s="45">
        <v>34700</v>
      </c>
      <c r="D6418" s="44" t="s">
        <v>17774</v>
      </c>
      <c r="E6418" s="34">
        <v>0</v>
      </c>
      <c r="F6418" s="34">
        <v>0</v>
      </c>
      <c r="G6418" s="44">
        <v>0</v>
      </c>
      <c r="H6418" s="44">
        <v>82</v>
      </c>
      <c r="I6418" s="44">
        <v>7</v>
      </c>
      <c r="J6418" s="45">
        <v>34700</v>
      </c>
      <c r="K6418" s="44">
        <v>1995</v>
      </c>
      <c r="L6418" s="44">
        <v>7</v>
      </c>
      <c r="M6418" s="34">
        <v>0</v>
      </c>
      <c r="N6418" s="44" t="s">
        <v>21418</v>
      </c>
      <c r="O6418" s="34">
        <v>0</v>
      </c>
      <c r="P6418" s="44">
        <v>1995</v>
      </c>
      <c r="Q6418" s="46">
        <v>5471.2</v>
      </c>
      <c r="R6418" s="34">
        <v>0</v>
      </c>
      <c r="T6418" s="34"/>
      <c r="U6418" s="34"/>
      <c r="V6418" s="34"/>
      <c r="W6418" s="34"/>
      <c r="X6418" s="34"/>
      <c r="Y6418" s="34"/>
      <c r="Z6418" s="34"/>
      <c r="AA6418" s="34"/>
      <c r="AB6418" s="34"/>
      <c r="AC6418" s="34"/>
    </row>
    <row r="6419" spans="2:29">
      <c r="B6419" s="51">
        <v>199500000222680</v>
      </c>
      <c r="C6419" s="45">
        <v>34700</v>
      </c>
      <c r="D6419" s="44" t="s">
        <v>17774</v>
      </c>
      <c r="E6419" s="34">
        <v>8244</v>
      </c>
      <c r="F6419" s="34">
        <v>8244</v>
      </c>
      <c r="G6419" s="44">
        <v>0</v>
      </c>
      <c r="H6419" s="44">
        <v>82</v>
      </c>
      <c r="I6419" s="44">
        <v>7</v>
      </c>
      <c r="J6419" s="45">
        <v>34700</v>
      </c>
      <c r="K6419" s="44">
        <v>1995</v>
      </c>
      <c r="L6419" s="44">
        <v>7</v>
      </c>
      <c r="M6419" s="34">
        <v>1177.71</v>
      </c>
      <c r="N6419" s="44" t="s">
        <v>21418</v>
      </c>
      <c r="O6419" s="34">
        <v>0</v>
      </c>
      <c r="P6419" s="44">
        <v>1995</v>
      </c>
      <c r="Q6419" s="46">
        <v>5471.2</v>
      </c>
      <c r="R6419" s="34">
        <v>0</v>
      </c>
      <c r="T6419" s="34"/>
      <c r="U6419" s="34"/>
      <c r="V6419" s="34"/>
      <c r="W6419" s="34"/>
      <c r="X6419" s="34"/>
      <c r="Y6419" s="34"/>
      <c r="Z6419" s="34"/>
      <c r="AA6419" s="34"/>
      <c r="AB6419" s="34"/>
      <c r="AC6419" s="34"/>
    </row>
    <row r="6420" spans="2:29">
      <c r="B6420" s="51">
        <v>199500000222740</v>
      </c>
      <c r="C6420" s="45">
        <v>34700</v>
      </c>
      <c r="D6420" s="44" t="s">
        <v>17774</v>
      </c>
      <c r="E6420" s="34">
        <v>0</v>
      </c>
      <c r="F6420" s="34">
        <v>0</v>
      </c>
      <c r="G6420" s="44">
        <v>0</v>
      </c>
      <c r="H6420" s="44">
        <v>82</v>
      </c>
      <c r="I6420" s="44">
        <v>7</v>
      </c>
      <c r="J6420" s="45">
        <v>34700</v>
      </c>
      <c r="K6420" s="44">
        <v>1995</v>
      </c>
      <c r="L6420" s="44">
        <v>7</v>
      </c>
      <c r="M6420" s="34">
        <v>0</v>
      </c>
      <c r="N6420" s="44" t="s">
        <v>21418</v>
      </c>
      <c r="O6420" s="34">
        <v>0</v>
      </c>
      <c r="P6420" s="44">
        <v>1995</v>
      </c>
      <c r="Q6420" s="46">
        <v>5471.2</v>
      </c>
      <c r="R6420" s="34">
        <v>0</v>
      </c>
      <c r="T6420" s="34"/>
      <c r="U6420" s="34"/>
      <c r="V6420" s="34"/>
      <c r="W6420" s="34"/>
      <c r="X6420" s="34"/>
      <c r="Y6420" s="34"/>
      <c r="Z6420" s="34"/>
      <c r="AA6420" s="34"/>
      <c r="AB6420" s="34"/>
      <c r="AC6420" s="34"/>
    </row>
    <row r="6421" spans="2:29">
      <c r="B6421" s="51">
        <v>199500000222770</v>
      </c>
      <c r="C6421" s="45">
        <v>34700</v>
      </c>
      <c r="D6421" s="44" t="s">
        <v>17774</v>
      </c>
      <c r="E6421" s="34">
        <v>8244</v>
      </c>
      <c r="F6421" s="34">
        <v>8244</v>
      </c>
      <c r="G6421" s="44">
        <v>0</v>
      </c>
      <c r="H6421" s="44">
        <v>82</v>
      </c>
      <c r="I6421" s="44">
        <v>7</v>
      </c>
      <c r="J6421" s="45">
        <v>34700</v>
      </c>
      <c r="K6421" s="44">
        <v>1995</v>
      </c>
      <c r="L6421" s="44">
        <v>7</v>
      </c>
      <c r="M6421" s="34">
        <v>1177.71</v>
      </c>
      <c r="N6421" s="44" t="s">
        <v>21418</v>
      </c>
      <c r="O6421" s="34">
        <v>0</v>
      </c>
      <c r="P6421" s="44">
        <v>1995</v>
      </c>
      <c r="Q6421" s="46">
        <v>5471.2</v>
      </c>
      <c r="R6421" s="34">
        <v>0</v>
      </c>
      <c r="T6421" s="34"/>
      <c r="U6421" s="34"/>
      <c r="V6421" s="34"/>
      <c r="W6421" s="34"/>
      <c r="X6421" s="34"/>
      <c r="Y6421" s="34"/>
      <c r="Z6421" s="34"/>
      <c r="AA6421" s="34"/>
      <c r="AB6421" s="34"/>
      <c r="AC6421" s="34"/>
    </row>
    <row r="6422" spans="2:29">
      <c r="B6422" s="51">
        <v>195100000250800</v>
      </c>
      <c r="C6422" s="45">
        <v>18719</v>
      </c>
      <c r="D6422" s="44" t="s">
        <v>16357</v>
      </c>
      <c r="E6422" s="34">
        <v>12845</v>
      </c>
      <c r="F6422" s="34">
        <v>12845</v>
      </c>
      <c r="G6422" s="44">
        <v>0</v>
      </c>
      <c r="H6422" s="44">
        <v>82</v>
      </c>
      <c r="I6422" s="44">
        <v>12</v>
      </c>
      <c r="J6422" s="45">
        <v>18632</v>
      </c>
      <c r="K6422" s="44">
        <v>1951</v>
      </c>
      <c r="L6422" s="44">
        <v>12</v>
      </c>
      <c r="M6422" s="34">
        <v>1070.42</v>
      </c>
      <c r="N6422" s="44" t="s">
        <v>21418</v>
      </c>
      <c r="O6422" s="34">
        <v>0</v>
      </c>
      <c r="P6422" s="44">
        <v>1951</v>
      </c>
      <c r="Q6422" s="44">
        <v>543</v>
      </c>
      <c r="R6422" s="34">
        <v>0</v>
      </c>
      <c r="T6422" s="34"/>
      <c r="U6422" s="34"/>
      <c r="V6422" s="34"/>
      <c r="W6422" s="34"/>
      <c r="X6422" s="34"/>
      <c r="Y6422" s="34"/>
      <c r="Z6422" s="34"/>
      <c r="AA6422" s="34"/>
      <c r="AB6422" s="34"/>
      <c r="AC6422" s="34"/>
    </row>
    <row r="6423" spans="2:29">
      <c r="B6423" s="51">
        <v>199500000226270</v>
      </c>
      <c r="C6423" s="45">
        <v>34943</v>
      </c>
      <c r="D6423" s="44" t="s">
        <v>17791</v>
      </c>
      <c r="E6423" s="34">
        <v>4692</v>
      </c>
      <c r="F6423" s="34">
        <v>4692</v>
      </c>
      <c r="G6423" s="44">
        <v>0</v>
      </c>
      <c r="H6423" s="44">
        <v>82</v>
      </c>
      <c r="I6423" s="44">
        <v>12</v>
      </c>
      <c r="J6423" s="45">
        <v>34708</v>
      </c>
      <c r="K6423" s="44">
        <v>1995</v>
      </c>
      <c r="L6423" s="44">
        <v>12</v>
      </c>
      <c r="M6423" s="34">
        <v>391</v>
      </c>
      <c r="N6423" s="44" t="s">
        <v>21418</v>
      </c>
      <c r="O6423" s="34">
        <v>0</v>
      </c>
      <c r="P6423" s="44">
        <v>1995</v>
      </c>
      <c r="Q6423" s="46">
        <v>5471.2</v>
      </c>
      <c r="R6423" s="34">
        <v>0</v>
      </c>
      <c r="T6423" s="34"/>
      <c r="U6423" s="34"/>
      <c r="V6423" s="34"/>
      <c r="W6423" s="34"/>
      <c r="X6423" s="34"/>
      <c r="Y6423" s="34"/>
      <c r="Z6423" s="34"/>
      <c r="AA6423" s="34"/>
      <c r="AB6423" s="34"/>
      <c r="AC6423" s="34"/>
    </row>
    <row r="6424" spans="2:29">
      <c r="B6424" s="51">
        <v>197900000226360</v>
      </c>
      <c r="C6424" s="45">
        <v>29160</v>
      </c>
      <c r="D6424" s="44" t="s">
        <v>16559</v>
      </c>
      <c r="E6424" s="34">
        <v>3022.12</v>
      </c>
      <c r="F6424" s="34">
        <v>3022.12</v>
      </c>
      <c r="G6424" s="44">
        <v>0</v>
      </c>
      <c r="H6424" s="44">
        <v>82</v>
      </c>
      <c r="I6424" s="44">
        <v>12</v>
      </c>
      <c r="J6424" s="45">
        <v>28866</v>
      </c>
      <c r="K6424" s="44">
        <v>1979</v>
      </c>
      <c r="L6424" s="44">
        <v>12</v>
      </c>
      <c r="M6424" s="34">
        <v>251.84</v>
      </c>
      <c r="N6424" s="44" t="s">
        <v>21418</v>
      </c>
      <c r="O6424" s="34">
        <v>0</v>
      </c>
      <c r="P6424" s="44">
        <v>1979</v>
      </c>
      <c r="Q6424" s="46">
        <v>3140</v>
      </c>
      <c r="R6424" s="34">
        <v>0</v>
      </c>
      <c r="T6424" s="34"/>
      <c r="U6424" s="34"/>
      <c r="V6424" s="34"/>
      <c r="W6424" s="34"/>
      <c r="X6424" s="34"/>
      <c r="Y6424" s="34"/>
      <c r="Z6424" s="34"/>
      <c r="AA6424" s="34"/>
      <c r="AB6424" s="34"/>
      <c r="AC6424" s="34"/>
    </row>
    <row r="6425" spans="2:29">
      <c r="B6425" s="51">
        <v>199300000246120</v>
      </c>
      <c r="C6425" s="45">
        <v>34121</v>
      </c>
      <c r="D6425" s="44" t="s">
        <v>17661</v>
      </c>
      <c r="E6425" s="34">
        <v>1583.4</v>
      </c>
      <c r="F6425" s="34">
        <v>1583.4</v>
      </c>
      <c r="G6425" s="44">
        <v>0</v>
      </c>
      <c r="H6425" s="44">
        <v>82</v>
      </c>
      <c r="I6425" s="44">
        <v>12</v>
      </c>
      <c r="J6425" s="45">
        <v>33975</v>
      </c>
      <c r="K6425" s="44">
        <v>1993</v>
      </c>
      <c r="L6425" s="44">
        <v>12</v>
      </c>
      <c r="M6425" s="34">
        <v>131.94999999999999</v>
      </c>
      <c r="N6425" s="44" t="s">
        <v>21418</v>
      </c>
      <c r="O6425" s="34">
        <v>0</v>
      </c>
      <c r="P6425" s="44">
        <v>1993</v>
      </c>
      <c r="Q6425" s="46">
        <v>5210.3999999999996</v>
      </c>
      <c r="R6425" s="34">
        <v>0</v>
      </c>
      <c r="T6425" s="34"/>
      <c r="U6425" s="34"/>
      <c r="V6425" s="34"/>
      <c r="W6425" s="34"/>
      <c r="X6425" s="34"/>
      <c r="Y6425" s="34"/>
      <c r="Z6425" s="34"/>
      <c r="AA6425" s="34"/>
      <c r="AB6425" s="34"/>
      <c r="AC6425" s="34"/>
    </row>
    <row r="6426" spans="2:29">
      <c r="B6426" s="51">
        <v>199300000246130</v>
      </c>
      <c r="C6426" s="45">
        <v>34121</v>
      </c>
      <c r="D6426" s="44" t="s">
        <v>17661</v>
      </c>
      <c r="E6426" s="34">
        <v>1583.4</v>
      </c>
      <c r="F6426" s="34">
        <v>1583.4</v>
      </c>
      <c r="G6426" s="44">
        <v>0</v>
      </c>
      <c r="H6426" s="44">
        <v>82</v>
      </c>
      <c r="I6426" s="44">
        <v>12</v>
      </c>
      <c r="J6426" s="45">
        <v>33975</v>
      </c>
      <c r="K6426" s="44">
        <v>1993</v>
      </c>
      <c r="L6426" s="44">
        <v>12</v>
      </c>
      <c r="M6426" s="34">
        <v>131.94999999999999</v>
      </c>
      <c r="N6426" s="44" t="s">
        <v>21418</v>
      </c>
      <c r="O6426" s="34">
        <v>0</v>
      </c>
      <c r="P6426" s="44">
        <v>1993</v>
      </c>
      <c r="Q6426" s="46">
        <v>5210.3999999999996</v>
      </c>
      <c r="R6426" s="34">
        <v>0</v>
      </c>
      <c r="T6426" s="34"/>
      <c r="U6426" s="34"/>
      <c r="V6426" s="34"/>
      <c r="W6426" s="34"/>
      <c r="X6426" s="34"/>
      <c r="Y6426" s="34"/>
      <c r="Z6426" s="34"/>
      <c r="AA6426" s="34"/>
      <c r="AB6426" s="34"/>
      <c r="AC6426" s="34"/>
    </row>
    <row r="6427" spans="2:29">
      <c r="B6427" s="51">
        <v>199300000246140</v>
      </c>
      <c r="C6427" s="45">
        <v>34121</v>
      </c>
      <c r="D6427" s="44" t="s">
        <v>17661</v>
      </c>
      <c r="E6427" s="34">
        <v>1583.4</v>
      </c>
      <c r="F6427" s="34">
        <v>1583.4</v>
      </c>
      <c r="G6427" s="44">
        <v>0</v>
      </c>
      <c r="H6427" s="44">
        <v>82</v>
      </c>
      <c r="I6427" s="44">
        <v>12</v>
      </c>
      <c r="J6427" s="45">
        <v>33975</v>
      </c>
      <c r="K6427" s="44">
        <v>1993</v>
      </c>
      <c r="L6427" s="44">
        <v>12</v>
      </c>
      <c r="M6427" s="34">
        <v>131.94999999999999</v>
      </c>
      <c r="N6427" s="44" t="s">
        <v>21418</v>
      </c>
      <c r="O6427" s="34">
        <v>0</v>
      </c>
      <c r="P6427" s="44">
        <v>1993</v>
      </c>
      <c r="Q6427" s="46">
        <v>5210.3999999999996</v>
      </c>
      <c r="R6427" s="34">
        <v>0</v>
      </c>
      <c r="T6427" s="34"/>
      <c r="U6427" s="34"/>
      <c r="V6427" s="34"/>
      <c r="W6427" s="34"/>
      <c r="X6427" s="34"/>
      <c r="Y6427" s="34"/>
      <c r="Z6427" s="34"/>
      <c r="AA6427" s="34"/>
      <c r="AB6427" s="34"/>
      <c r="AC6427" s="34"/>
    </row>
    <row r="6428" spans="2:29">
      <c r="B6428" s="51" t="s">
        <v>19587</v>
      </c>
      <c r="C6428" s="45">
        <v>38945</v>
      </c>
      <c r="D6428" s="44" t="s">
        <v>20220</v>
      </c>
      <c r="E6428" s="34">
        <v>0</v>
      </c>
      <c r="F6428" s="34">
        <v>0</v>
      </c>
      <c r="G6428" s="44">
        <v>0</v>
      </c>
      <c r="H6428" s="44">
        <v>82</v>
      </c>
      <c r="I6428" s="44">
        <v>7</v>
      </c>
      <c r="J6428" s="45">
        <v>38945</v>
      </c>
      <c r="K6428" s="44">
        <v>2006</v>
      </c>
      <c r="L6428" s="44">
        <v>7</v>
      </c>
      <c r="M6428" s="34">
        <v>0</v>
      </c>
      <c r="N6428" s="44" t="s">
        <v>21418</v>
      </c>
      <c r="O6428" s="34">
        <v>0</v>
      </c>
      <c r="P6428" s="44">
        <v>2006</v>
      </c>
      <c r="Q6428" s="46">
        <v>7751.2</v>
      </c>
      <c r="R6428" s="34">
        <v>0</v>
      </c>
      <c r="T6428" s="34"/>
      <c r="U6428" s="34"/>
      <c r="V6428" s="34"/>
      <c r="W6428" s="34"/>
      <c r="X6428" s="34"/>
      <c r="Y6428" s="34"/>
      <c r="Z6428" s="34"/>
      <c r="AA6428" s="34"/>
      <c r="AB6428" s="34"/>
      <c r="AC6428" s="34"/>
    </row>
    <row r="6429" spans="2:29">
      <c r="B6429" s="51">
        <v>199200000254310</v>
      </c>
      <c r="C6429" s="45">
        <v>33651</v>
      </c>
      <c r="D6429" s="44" t="s">
        <v>17616</v>
      </c>
      <c r="E6429" s="34">
        <v>1704</v>
      </c>
      <c r="F6429" s="34">
        <v>1704</v>
      </c>
      <c r="G6429" s="44">
        <v>0</v>
      </c>
      <c r="H6429" s="44">
        <v>82</v>
      </c>
      <c r="I6429" s="44">
        <v>7</v>
      </c>
      <c r="J6429" s="45">
        <v>33651</v>
      </c>
      <c r="K6429" s="44">
        <v>1992</v>
      </c>
      <c r="L6429" s="44">
        <v>7</v>
      </c>
      <c r="M6429" s="34">
        <v>243.43</v>
      </c>
      <c r="N6429" s="44" t="s">
        <v>21418</v>
      </c>
      <c r="O6429" s="34">
        <v>0</v>
      </c>
      <c r="P6429" s="44">
        <v>1992</v>
      </c>
      <c r="Q6429" s="46">
        <v>4984.5</v>
      </c>
      <c r="R6429" s="34">
        <v>0</v>
      </c>
      <c r="T6429" s="34"/>
      <c r="U6429" s="34"/>
      <c r="V6429" s="34"/>
      <c r="W6429" s="34"/>
      <c r="X6429" s="34"/>
      <c r="Y6429" s="34"/>
      <c r="Z6429" s="34"/>
      <c r="AA6429" s="34"/>
      <c r="AB6429" s="34"/>
      <c r="AC6429" s="34"/>
    </row>
    <row r="6430" spans="2:29">
      <c r="B6430" s="51">
        <v>199500000218350</v>
      </c>
      <c r="C6430" s="45">
        <v>34700</v>
      </c>
      <c r="D6430" s="44" t="s">
        <v>17765</v>
      </c>
      <c r="E6430" s="34">
        <v>2915</v>
      </c>
      <c r="F6430" s="34">
        <v>2915</v>
      </c>
      <c r="G6430" s="44">
        <v>0</v>
      </c>
      <c r="H6430" s="44">
        <v>82</v>
      </c>
      <c r="I6430" s="44">
        <v>12</v>
      </c>
      <c r="J6430" s="45">
        <v>34700</v>
      </c>
      <c r="K6430" s="44">
        <v>1995</v>
      </c>
      <c r="L6430" s="44">
        <v>12</v>
      </c>
      <c r="M6430" s="34">
        <v>242.92</v>
      </c>
      <c r="N6430" s="44" t="s">
        <v>21418</v>
      </c>
      <c r="O6430" s="34">
        <v>0</v>
      </c>
      <c r="P6430" s="44">
        <v>1995</v>
      </c>
      <c r="Q6430" s="46">
        <v>5471.2</v>
      </c>
      <c r="R6430" s="34">
        <v>0</v>
      </c>
      <c r="T6430" s="34"/>
      <c r="U6430" s="34"/>
      <c r="V6430" s="34"/>
      <c r="W6430" s="34"/>
      <c r="X6430" s="34"/>
      <c r="Y6430" s="34"/>
      <c r="Z6430" s="34"/>
      <c r="AA6430" s="34"/>
      <c r="AB6430" s="34"/>
      <c r="AC6430" s="34"/>
    </row>
    <row r="6431" spans="2:29">
      <c r="B6431" s="51">
        <v>199900000227300</v>
      </c>
      <c r="C6431" s="45">
        <v>36433</v>
      </c>
      <c r="D6431" s="44" t="s">
        <v>18412</v>
      </c>
      <c r="E6431" s="34">
        <v>0</v>
      </c>
      <c r="F6431" s="34">
        <v>0</v>
      </c>
      <c r="G6431" s="44">
        <v>3226.3</v>
      </c>
      <c r="H6431" s="44">
        <v>82</v>
      </c>
      <c r="I6431" s="44">
        <v>12</v>
      </c>
      <c r="J6431" s="45">
        <v>36433</v>
      </c>
      <c r="K6431" s="44">
        <v>1999</v>
      </c>
      <c r="L6431" s="44">
        <v>12</v>
      </c>
      <c r="M6431" s="34">
        <v>0</v>
      </c>
      <c r="N6431" s="44" t="s">
        <v>21418</v>
      </c>
      <c r="O6431" s="34">
        <v>0</v>
      </c>
      <c r="P6431" s="44">
        <v>1999</v>
      </c>
      <c r="Q6431" s="46">
        <v>6058.6</v>
      </c>
      <c r="R6431" s="34">
        <v>0</v>
      </c>
      <c r="T6431" s="34"/>
      <c r="U6431" s="34"/>
      <c r="V6431" s="34"/>
      <c r="W6431" s="34"/>
      <c r="X6431" s="34"/>
      <c r="Y6431" s="34"/>
      <c r="Z6431" s="34"/>
      <c r="AA6431" s="34"/>
      <c r="AB6431" s="34"/>
      <c r="AC6431" s="34"/>
    </row>
    <row r="6432" spans="2:29">
      <c r="B6432" s="51">
        <v>199900000246520</v>
      </c>
      <c r="C6432" s="45">
        <v>36433</v>
      </c>
      <c r="D6432" s="44" t="s">
        <v>18412</v>
      </c>
      <c r="E6432" s="34">
        <v>0</v>
      </c>
      <c r="F6432" s="34">
        <v>0</v>
      </c>
      <c r="G6432" s="44">
        <v>91.61</v>
      </c>
      <c r="H6432" s="44">
        <v>82</v>
      </c>
      <c r="I6432" s="44">
        <v>12</v>
      </c>
      <c r="J6432" s="45">
        <v>36433</v>
      </c>
      <c r="K6432" s="44">
        <v>1999</v>
      </c>
      <c r="L6432" s="44">
        <v>12</v>
      </c>
      <c r="M6432" s="34">
        <v>0</v>
      </c>
      <c r="N6432" s="44" t="s">
        <v>21418</v>
      </c>
      <c r="O6432" s="34">
        <v>0</v>
      </c>
      <c r="P6432" s="44">
        <v>1999</v>
      </c>
      <c r="Q6432" s="46">
        <v>6058.6</v>
      </c>
      <c r="R6432" s="34">
        <v>0</v>
      </c>
      <c r="T6432" s="34"/>
      <c r="U6432" s="34"/>
      <c r="V6432" s="34"/>
      <c r="W6432" s="34"/>
      <c r="X6432" s="34"/>
      <c r="Y6432" s="34"/>
      <c r="Z6432" s="34"/>
      <c r="AA6432" s="34"/>
      <c r="AB6432" s="34"/>
      <c r="AC6432" s="34"/>
    </row>
    <row r="6433" spans="2:29">
      <c r="B6433" s="51">
        <v>197500000251010</v>
      </c>
      <c r="C6433" s="45">
        <v>27515</v>
      </c>
      <c r="D6433" s="44" t="s">
        <v>16531</v>
      </c>
      <c r="E6433" s="34">
        <v>15959.42</v>
      </c>
      <c r="F6433" s="34">
        <v>15959.42</v>
      </c>
      <c r="G6433" s="44">
        <v>0</v>
      </c>
      <c r="H6433" s="44">
        <v>82</v>
      </c>
      <c r="I6433" s="44">
        <v>12</v>
      </c>
      <c r="J6433" s="45">
        <v>27399</v>
      </c>
      <c r="K6433" s="44">
        <v>1975</v>
      </c>
      <c r="L6433" s="44">
        <v>12</v>
      </c>
      <c r="M6433" s="34">
        <v>1329.95</v>
      </c>
      <c r="N6433" s="44" t="s">
        <v>21418</v>
      </c>
      <c r="O6433" s="34">
        <v>0</v>
      </c>
      <c r="P6433" s="44">
        <v>1975</v>
      </c>
      <c r="Q6433" s="46">
        <v>2297</v>
      </c>
      <c r="R6433" s="34">
        <v>0</v>
      </c>
      <c r="T6433" s="34"/>
      <c r="U6433" s="34"/>
      <c r="V6433" s="34"/>
      <c r="W6433" s="34"/>
      <c r="X6433" s="34"/>
      <c r="Y6433" s="34"/>
      <c r="Z6433" s="34"/>
      <c r="AA6433" s="34"/>
      <c r="AB6433" s="34"/>
      <c r="AC6433" s="34"/>
    </row>
    <row r="6434" spans="2:29">
      <c r="B6434" s="51" t="s">
        <v>19463</v>
      </c>
      <c r="C6434" s="45">
        <v>37299</v>
      </c>
      <c r="D6434" s="44" t="s">
        <v>19865</v>
      </c>
      <c r="E6434" s="34">
        <v>7500</v>
      </c>
      <c r="F6434" s="34">
        <v>7500</v>
      </c>
      <c r="G6434" s="44">
        <v>0</v>
      </c>
      <c r="H6434" s="44">
        <v>82</v>
      </c>
      <c r="I6434" s="44">
        <v>7</v>
      </c>
      <c r="J6434" s="45">
        <v>37592</v>
      </c>
      <c r="K6434" s="44">
        <v>2002</v>
      </c>
      <c r="L6434" s="44">
        <v>7</v>
      </c>
      <c r="M6434" s="34">
        <v>1071.43</v>
      </c>
      <c r="N6434" s="44" t="s">
        <v>21418</v>
      </c>
      <c r="O6434" s="34">
        <v>0</v>
      </c>
      <c r="P6434" s="44">
        <v>2002</v>
      </c>
      <c r="Q6434" s="46">
        <v>6537.9</v>
      </c>
      <c r="R6434" s="34">
        <v>0</v>
      </c>
      <c r="T6434" s="34"/>
      <c r="U6434" s="34"/>
      <c r="V6434" s="34"/>
      <c r="W6434" s="34"/>
      <c r="X6434" s="34"/>
      <c r="Y6434" s="34"/>
      <c r="Z6434" s="34"/>
      <c r="AA6434" s="34"/>
      <c r="AB6434" s="34"/>
      <c r="AC6434" s="34"/>
    </row>
    <row r="6435" spans="2:29">
      <c r="B6435" s="51">
        <v>199500000226580</v>
      </c>
      <c r="C6435" s="45">
        <v>34869</v>
      </c>
      <c r="D6435" s="44" t="s">
        <v>17794</v>
      </c>
      <c r="E6435" s="34">
        <v>4918.1899999999996</v>
      </c>
      <c r="F6435" s="34">
        <v>4918.1899999999996</v>
      </c>
      <c r="G6435" s="44">
        <v>0</v>
      </c>
      <c r="H6435" s="44">
        <v>82</v>
      </c>
      <c r="I6435" s="44">
        <v>12</v>
      </c>
      <c r="J6435" s="45">
        <v>34869</v>
      </c>
      <c r="K6435" s="44">
        <v>1995</v>
      </c>
      <c r="L6435" s="44">
        <v>12</v>
      </c>
      <c r="M6435" s="34">
        <v>409.85</v>
      </c>
      <c r="N6435" s="44" t="s">
        <v>21418</v>
      </c>
      <c r="O6435" s="34">
        <v>0</v>
      </c>
      <c r="P6435" s="44">
        <v>1995</v>
      </c>
      <c r="Q6435" s="46">
        <v>5471.2</v>
      </c>
      <c r="R6435" s="34">
        <v>0</v>
      </c>
      <c r="T6435" s="34"/>
      <c r="U6435" s="34"/>
      <c r="V6435" s="34"/>
      <c r="W6435" s="34"/>
      <c r="X6435" s="34"/>
      <c r="Y6435" s="34"/>
      <c r="Z6435" s="34"/>
      <c r="AA6435" s="34"/>
      <c r="AB6435" s="34"/>
      <c r="AC6435" s="34"/>
    </row>
    <row r="6436" spans="2:29">
      <c r="B6436" s="51">
        <v>197500000250920</v>
      </c>
      <c r="C6436" s="45">
        <v>27546</v>
      </c>
      <c r="D6436" s="44" t="s">
        <v>16530</v>
      </c>
      <c r="E6436" s="34">
        <v>2607.2800000000002</v>
      </c>
      <c r="F6436" s="34">
        <v>2607.2800000000002</v>
      </c>
      <c r="G6436" s="44">
        <v>0</v>
      </c>
      <c r="H6436" s="44">
        <v>82</v>
      </c>
      <c r="I6436" s="44">
        <v>12</v>
      </c>
      <c r="J6436" s="45">
        <v>27400</v>
      </c>
      <c r="K6436" s="44">
        <v>1975</v>
      </c>
      <c r="L6436" s="44">
        <v>12</v>
      </c>
      <c r="M6436" s="34">
        <v>217.27</v>
      </c>
      <c r="N6436" s="44" t="s">
        <v>21418</v>
      </c>
      <c r="O6436" s="34">
        <v>0</v>
      </c>
      <c r="P6436" s="44">
        <v>1975</v>
      </c>
      <c r="Q6436" s="46">
        <v>2297</v>
      </c>
      <c r="R6436" s="34">
        <v>0</v>
      </c>
      <c r="T6436" s="34"/>
      <c r="U6436" s="34"/>
      <c r="V6436" s="34"/>
      <c r="W6436" s="34"/>
      <c r="X6436" s="34"/>
      <c r="Y6436" s="34"/>
      <c r="Z6436" s="34"/>
      <c r="AA6436" s="34"/>
      <c r="AB6436" s="34"/>
      <c r="AC6436" s="34"/>
    </row>
    <row r="6437" spans="2:29">
      <c r="B6437" s="51" t="s">
        <v>18622</v>
      </c>
      <c r="C6437" s="45">
        <v>36787</v>
      </c>
      <c r="D6437" s="44" t="s">
        <v>19286</v>
      </c>
      <c r="E6437" s="34">
        <v>0</v>
      </c>
      <c r="F6437" s="34">
        <v>0</v>
      </c>
      <c r="G6437" s="44">
        <v>0</v>
      </c>
      <c r="H6437" s="44">
        <v>82</v>
      </c>
      <c r="I6437" s="44">
        <v>7</v>
      </c>
      <c r="J6437" s="45">
        <v>36787</v>
      </c>
      <c r="K6437" s="44">
        <v>2000</v>
      </c>
      <c r="L6437" s="44">
        <v>7</v>
      </c>
      <c r="M6437" s="34">
        <v>0</v>
      </c>
      <c r="N6437" s="44" t="s">
        <v>21418</v>
      </c>
      <c r="O6437" s="34">
        <v>0</v>
      </c>
      <c r="P6437" s="44">
        <v>2000</v>
      </c>
      <c r="Q6437" s="46">
        <v>6221.2</v>
      </c>
      <c r="R6437" s="34">
        <v>0</v>
      </c>
      <c r="T6437" s="34"/>
      <c r="U6437" s="34"/>
      <c r="V6437" s="34"/>
      <c r="W6437" s="34"/>
      <c r="X6437" s="34"/>
      <c r="Y6437" s="34"/>
      <c r="Z6437" s="34"/>
      <c r="AA6437" s="34"/>
      <c r="AB6437" s="34"/>
      <c r="AC6437" s="34"/>
    </row>
    <row r="6438" spans="2:29">
      <c r="B6438" s="51">
        <v>199000000249420</v>
      </c>
      <c r="C6438" s="45">
        <v>32933</v>
      </c>
      <c r="D6438" s="44" t="s">
        <v>17380</v>
      </c>
      <c r="E6438" s="34">
        <v>1545</v>
      </c>
      <c r="F6438" s="34">
        <v>1545</v>
      </c>
      <c r="G6438" s="44">
        <v>0</v>
      </c>
      <c r="H6438" s="44">
        <v>82</v>
      </c>
      <c r="I6438" s="44">
        <v>7</v>
      </c>
      <c r="J6438" s="45">
        <v>32876</v>
      </c>
      <c r="K6438" s="44">
        <v>1990</v>
      </c>
      <c r="L6438" s="44">
        <v>7</v>
      </c>
      <c r="M6438" s="34">
        <v>220.71</v>
      </c>
      <c r="N6438" s="44" t="s">
        <v>21418</v>
      </c>
      <c r="O6438" s="34">
        <v>0</v>
      </c>
      <c r="P6438" s="44">
        <v>1990</v>
      </c>
      <c r="Q6438" s="46">
        <v>4731.3</v>
      </c>
      <c r="R6438" s="34">
        <v>0</v>
      </c>
      <c r="T6438" s="34"/>
      <c r="U6438" s="34"/>
      <c r="V6438" s="34"/>
      <c r="W6438" s="34"/>
      <c r="X6438" s="34"/>
      <c r="Y6438" s="34"/>
      <c r="Z6438" s="34"/>
      <c r="AA6438" s="34"/>
      <c r="AB6438" s="34"/>
      <c r="AC6438" s="34"/>
    </row>
    <row r="6439" spans="2:29">
      <c r="B6439" s="51">
        <v>200000000257150</v>
      </c>
      <c r="C6439" s="45">
        <v>36872</v>
      </c>
      <c r="D6439" s="44" t="s">
        <v>20499</v>
      </c>
      <c r="E6439" s="34">
        <v>0</v>
      </c>
      <c r="F6439" s="34">
        <v>0</v>
      </c>
      <c r="G6439" s="44">
        <v>0</v>
      </c>
      <c r="H6439" s="44">
        <v>82</v>
      </c>
      <c r="I6439" s="44">
        <v>7</v>
      </c>
      <c r="J6439" s="45">
        <v>36872</v>
      </c>
      <c r="K6439" s="44">
        <v>2000</v>
      </c>
      <c r="L6439" s="44">
        <v>7</v>
      </c>
      <c r="M6439" s="34">
        <v>0</v>
      </c>
      <c r="N6439" s="44" t="s">
        <v>21418</v>
      </c>
      <c r="O6439" s="34">
        <v>0</v>
      </c>
      <c r="P6439" s="44">
        <v>2000</v>
      </c>
      <c r="Q6439" s="46">
        <v>6221.2</v>
      </c>
      <c r="R6439" s="34">
        <v>0</v>
      </c>
      <c r="T6439" s="34"/>
      <c r="U6439" s="34"/>
      <c r="V6439" s="34"/>
      <c r="W6439" s="34"/>
      <c r="X6439" s="34"/>
      <c r="Y6439" s="34"/>
      <c r="Z6439" s="34"/>
      <c r="AA6439" s="34"/>
      <c r="AB6439" s="34"/>
      <c r="AC6439" s="34"/>
    </row>
    <row r="6440" spans="2:29">
      <c r="B6440" s="51">
        <v>200000000257160</v>
      </c>
      <c r="C6440" s="45">
        <v>36872</v>
      </c>
      <c r="D6440" s="44" t="s">
        <v>20499</v>
      </c>
      <c r="E6440" s="34">
        <v>0</v>
      </c>
      <c r="F6440" s="34">
        <v>0</v>
      </c>
      <c r="G6440" s="44">
        <v>0</v>
      </c>
      <c r="H6440" s="44">
        <v>82</v>
      </c>
      <c r="I6440" s="44">
        <v>7</v>
      </c>
      <c r="J6440" s="45">
        <v>36872</v>
      </c>
      <c r="K6440" s="44">
        <v>2000</v>
      </c>
      <c r="L6440" s="44">
        <v>7</v>
      </c>
      <c r="M6440" s="34">
        <v>0</v>
      </c>
      <c r="N6440" s="44" t="s">
        <v>21418</v>
      </c>
      <c r="O6440" s="34">
        <v>0</v>
      </c>
      <c r="P6440" s="44">
        <v>2000</v>
      </c>
      <c r="Q6440" s="46">
        <v>6221.2</v>
      </c>
      <c r="R6440" s="34">
        <v>0</v>
      </c>
      <c r="T6440" s="34"/>
      <c r="U6440" s="34"/>
      <c r="V6440" s="34"/>
      <c r="W6440" s="34"/>
      <c r="X6440" s="34"/>
      <c r="Y6440" s="34"/>
      <c r="Z6440" s="34"/>
      <c r="AA6440" s="34"/>
      <c r="AB6440" s="34"/>
      <c r="AC6440" s="34"/>
    </row>
    <row r="6441" spans="2:29">
      <c r="B6441" s="51">
        <v>200000000257170</v>
      </c>
      <c r="C6441" s="45">
        <v>36872</v>
      </c>
      <c r="D6441" s="44" t="s">
        <v>20499</v>
      </c>
      <c r="E6441" s="34">
        <v>0</v>
      </c>
      <c r="F6441" s="34">
        <v>0</v>
      </c>
      <c r="G6441" s="44">
        <v>0</v>
      </c>
      <c r="H6441" s="44">
        <v>82</v>
      </c>
      <c r="I6441" s="44">
        <v>7</v>
      </c>
      <c r="J6441" s="45">
        <v>36872</v>
      </c>
      <c r="K6441" s="44">
        <v>2000</v>
      </c>
      <c r="L6441" s="44">
        <v>7</v>
      </c>
      <c r="M6441" s="34">
        <v>0</v>
      </c>
      <c r="N6441" s="44" t="s">
        <v>21418</v>
      </c>
      <c r="O6441" s="34">
        <v>0</v>
      </c>
      <c r="P6441" s="44">
        <v>2000</v>
      </c>
      <c r="Q6441" s="46">
        <v>6221.2</v>
      </c>
      <c r="R6441" s="34">
        <v>0</v>
      </c>
      <c r="T6441" s="34"/>
      <c r="U6441" s="34"/>
      <c r="V6441" s="34"/>
      <c r="W6441" s="34"/>
      <c r="X6441" s="34"/>
      <c r="Y6441" s="34"/>
      <c r="Z6441" s="34"/>
      <c r="AA6441" s="34"/>
      <c r="AB6441" s="34"/>
      <c r="AC6441" s="34"/>
    </row>
    <row r="6442" spans="2:29">
      <c r="B6442" s="51">
        <v>200000000257180</v>
      </c>
      <c r="C6442" s="45">
        <v>36872</v>
      </c>
      <c r="D6442" s="44" t="s">
        <v>20499</v>
      </c>
      <c r="E6442" s="34">
        <v>0</v>
      </c>
      <c r="F6442" s="34">
        <v>0</v>
      </c>
      <c r="G6442" s="44">
        <v>0</v>
      </c>
      <c r="H6442" s="44">
        <v>82</v>
      </c>
      <c r="I6442" s="44">
        <v>7</v>
      </c>
      <c r="J6442" s="45">
        <v>36872</v>
      </c>
      <c r="K6442" s="44">
        <v>2000</v>
      </c>
      <c r="L6442" s="44">
        <v>7</v>
      </c>
      <c r="M6442" s="34">
        <v>0</v>
      </c>
      <c r="N6442" s="44" t="s">
        <v>21418</v>
      </c>
      <c r="O6442" s="34">
        <v>0</v>
      </c>
      <c r="P6442" s="44">
        <v>2000</v>
      </c>
      <c r="Q6442" s="46">
        <v>6221.2</v>
      </c>
      <c r="R6442" s="34">
        <v>0</v>
      </c>
      <c r="T6442" s="34"/>
      <c r="U6442" s="34"/>
      <c r="V6442" s="34"/>
      <c r="W6442" s="34"/>
      <c r="X6442" s="34"/>
      <c r="Y6442" s="34"/>
      <c r="Z6442" s="34"/>
      <c r="AA6442" s="34"/>
      <c r="AB6442" s="34"/>
      <c r="AC6442" s="34"/>
    </row>
    <row r="6443" spans="2:29">
      <c r="B6443" s="51">
        <v>200000000257190</v>
      </c>
      <c r="C6443" s="45">
        <v>36872</v>
      </c>
      <c r="D6443" s="44" t="s">
        <v>20499</v>
      </c>
      <c r="E6443" s="34">
        <v>0</v>
      </c>
      <c r="F6443" s="34">
        <v>0</v>
      </c>
      <c r="G6443" s="44">
        <v>0</v>
      </c>
      <c r="H6443" s="44">
        <v>82</v>
      </c>
      <c r="I6443" s="44">
        <v>7</v>
      </c>
      <c r="J6443" s="45">
        <v>36872</v>
      </c>
      <c r="K6443" s="44">
        <v>2000</v>
      </c>
      <c r="L6443" s="44">
        <v>7</v>
      </c>
      <c r="M6443" s="34">
        <v>0</v>
      </c>
      <c r="N6443" s="44" t="s">
        <v>21418</v>
      </c>
      <c r="O6443" s="34">
        <v>0</v>
      </c>
      <c r="P6443" s="44">
        <v>2000</v>
      </c>
      <c r="Q6443" s="46">
        <v>6221.2</v>
      </c>
      <c r="R6443" s="34">
        <v>0</v>
      </c>
      <c r="T6443" s="34"/>
      <c r="U6443" s="34"/>
      <c r="V6443" s="34"/>
      <c r="W6443" s="34"/>
      <c r="X6443" s="34"/>
      <c r="Y6443" s="34"/>
      <c r="Z6443" s="34"/>
      <c r="AA6443" s="34"/>
      <c r="AB6443" s="34"/>
      <c r="AC6443" s="34"/>
    </row>
    <row r="6444" spans="2:29">
      <c r="B6444" s="51">
        <v>200000000257200</v>
      </c>
      <c r="C6444" s="45">
        <v>36872</v>
      </c>
      <c r="D6444" s="44" t="s">
        <v>20499</v>
      </c>
      <c r="E6444" s="34">
        <v>0</v>
      </c>
      <c r="F6444" s="34">
        <v>0</v>
      </c>
      <c r="G6444" s="44">
        <v>0</v>
      </c>
      <c r="H6444" s="44">
        <v>82</v>
      </c>
      <c r="I6444" s="44">
        <v>7</v>
      </c>
      <c r="J6444" s="45">
        <v>36872</v>
      </c>
      <c r="K6444" s="44">
        <v>2000</v>
      </c>
      <c r="L6444" s="44">
        <v>7</v>
      </c>
      <c r="M6444" s="34">
        <v>0</v>
      </c>
      <c r="N6444" s="44" t="s">
        <v>21418</v>
      </c>
      <c r="O6444" s="34">
        <v>0</v>
      </c>
      <c r="P6444" s="44">
        <v>2000</v>
      </c>
      <c r="Q6444" s="46">
        <v>6221.2</v>
      </c>
      <c r="R6444" s="34">
        <v>0</v>
      </c>
      <c r="T6444" s="34"/>
      <c r="U6444" s="34"/>
      <c r="V6444" s="34"/>
      <c r="W6444" s="34"/>
      <c r="X6444" s="34"/>
      <c r="Y6444" s="34"/>
      <c r="Z6444" s="34"/>
      <c r="AA6444" s="34"/>
      <c r="AB6444" s="34"/>
      <c r="AC6444" s="34"/>
    </row>
    <row r="6445" spans="2:29">
      <c r="B6445" s="51">
        <v>200000000257210</v>
      </c>
      <c r="C6445" s="45">
        <v>36872</v>
      </c>
      <c r="D6445" s="44" t="s">
        <v>20499</v>
      </c>
      <c r="E6445" s="34">
        <v>0</v>
      </c>
      <c r="F6445" s="34">
        <v>0</v>
      </c>
      <c r="G6445" s="44">
        <v>0</v>
      </c>
      <c r="H6445" s="44">
        <v>82</v>
      </c>
      <c r="I6445" s="44">
        <v>7</v>
      </c>
      <c r="J6445" s="45">
        <v>36872</v>
      </c>
      <c r="K6445" s="44">
        <v>2000</v>
      </c>
      <c r="L6445" s="44">
        <v>7</v>
      </c>
      <c r="M6445" s="34">
        <v>0</v>
      </c>
      <c r="N6445" s="44" t="s">
        <v>21418</v>
      </c>
      <c r="O6445" s="34">
        <v>0</v>
      </c>
      <c r="P6445" s="44">
        <v>2000</v>
      </c>
      <c r="Q6445" s="46">
        <v>6221.2</v>
      </c>
      <c r="R6445" s="34">
        <v>0</v>
      </c>
      <c r="T6445" s="34"/>
      <c r="U6445" s="34"/>
      <c r="V6445" s="34"/>
      <c r="W6445" s="34"/>
      <c r="X6445" s="34"/>
      <c r="Y6445" s="34"/>
      <c r="Z6445" s="34"/>
      <c r="AA6445" s="34"/>
      <c r="AB6445" s="34"/>
      <c r="AC6445" s="34"/>
    </row>
    <row r="6446" spans="2:29">
      <c r="B6446" s="51">
        <v>200000000257220</v>
      </c>
      <c r="C6446" s="45">
        <v>36872</v>
      </c>
      <c r="D6446" s="44" t="s">
        <v>20499</v>
      </c>
      <c r="E6446" s="34">
        <v>0</v>
      </c>
      <c r="F6446" s="34">
        <v>0</v>
      </c>
      <c r="G6446" s="44">
        <v>0</v>
      </c>
      <c r="H6446" s="44">
        <v>82</v>
      </c>
      <c r="I6446" s="44">
        <v>7</v>
      </c>
      <c r="J6446" s="45">
        <v>36872</v>
      </c>
      <c r="K6446" s="44">
        <v>2000</v>
      </c>
      <c r="L6446" s="44">
        <v>7</v>
      </c>
      <c r="M6446" s="34">
        <v>0</v>
      </c>
      <c r="N6446" s="44" t="s">
        <v>21418</v>
      </c>
      <c r="O6446" s="34">
        <v>0</v>
      </c>
      <c r="P6446" s="44">
        <v>2000</v>
      </c>
      <c r="Q6446" s="46">
        <v>6221.2</v>
      </c>
      <c r="R6446" s="34">
        <v>0</v>
      </c>
      <c r="T6446" s="34"/>
      <c r="U6446" s="34"/>
      <c r="V6446" s="34"/>
      <c r="W6446" s="34"/>
      <c r="X6446" s="34"/>
      <c r="Y6446" s="34"/>
      <c r="Z6446" s="34"/>
      <c r="AA6446" s="34"/>
      <c r="AB6446" s="34"/>
      <c r="AC6446" s="34"/>
    </row>
    <row r="6447" spans="2:29">
      <c r="B6447" s="51">
        <v>199000000248210</v>
      </c>
      <c r="C6447" s="45">
        <v>33025</v>
      </c>
      <c r="D6447" s="44" t="s">
        <v>17374</v>
      </c>
      <c r="E6447" s="34">
        <v>9965.67</v>
      </c>
      <c r="F6447" s="34">
        <v>9965.67</v>
      </c>
      <c r="G6447" s="44">
        <v>0</v>
      </c>
      <c r="H6447" s="44">
        <v>82</v>
      </c>
      <c r="I6447" s="44">
        <v>12</v>
      </c>
      <c r="J6447" s="45">
        <v>32879</v>
      </c>
      <c r="K6447" s="44">
        <v>1990</v>
      </c>
      <c r="L6447" s="44">
        <v>12</v>
      </c>
      <c r="M6447" s="34">
        <v>830.47</v>
      </c>
      <c r="N6447" s="44" t="s">
        <v>21418</v>
      </c>
      <c r="O6447" s="34">
        <v>0</v>
      </c>
      <c r="P6447" s="44">
        <v>1990</v>
      </c>
      <c r="Q6447" s="46">
        <v>4731.3</v>
      </c>
      <c r="R6447" s="34">
        <v>0</v>
      </c>
      <c r="T6447" s="34"/>
      <c r="U6447" s="34"/>
      <c r="V6447" s="34"/>
      <c r="W6447" s="34"/>
      <c r="X6447" s="34"/>
      <c r="Y6447" s="34"/>
      <c r="Z6447" s="34"/>
      <c r="AA6447" s="34"/>
      <c r="AB6447" s="34"/>
      <c r="AC6447" s="34"/>
    </row>
    <row r="6448" spans="2:29">
      <c r="B6448" s="51">
        <v>199700000224270</v>
      </c>
      <c r="C6448" s="45">
        <v>35614</v>
      </c>
      <c r="D6448" s="44" t="s">
        <v>18100</v>
      </c>
      <c r="E6448" s="34">
        <v>3236</v>
      </c>
      <c r="F6448" s="34">
        <v>3236</v>
      </c>
      <c r="G6448" s="44">
        <v>0</v>
      </c>
      <c r="H6448" s="44">
        <v>82</v>
      </c>
      <c r="I6448" s="44">
        <v>7</v>
      </c>
      <c r="J6448" s="45">
        <v>35496</v>
      </c>
      <c r="K6448" s="44">
        <v>1997</v>
      </c>
      <c r="L6448" s="44">
        <v>7</v>
      </c>
      <c r="M6448" s="34">
        <v>462.29</v>
      </c>
      <c r="N6448" s="44" t="s">
        <v>21418</v>
      </c>
      <c r="O6448" s="34">
        <v>0</v>
      </c>
      <c r="P6448" s="44">
        <v>1997</v>
      </c>
      <c r="Q6448" s="46">
        <v>5825.1</v>
      </c>
      <c r="R6448" s="34">
        <v>0</v>
      </c>
      <c r="T6448" s="34"/>
      <c r="U6448" s="34"/>
      <c r="V6448" s="34"/>
      <c r="W6448" s="34"/>
      <c r="X6448" s="34"/>
      <c r="Y6448" s="34"/>
      <c r="Z6448" s="34"/>
      <c r="AA6448" s="34"/>
      <c r="AB6448" s="34"/>
      <c r="AC6448" s="34"/>
    </row>
    <row r="6449" spans="2:29">
      <c r="B6449" s="51">
        <v>199700000224280</v>
      </c>
      <c r="C6449" s="45">
        <v>35614</v>
      </c>
      <c r="D6449" s="44" t="s">
        <v>18100</v>
      </c>
      <c r="E6449" s="34">
        <v>3236</v>
      </c>
      <c r="F6449" s="34">
        <v>3236</v>
      </c>
      <c r="G6449" s="44">
        <v>0</v>
      </c>
      <c r="H6449" s="44">
        <v>82</v>
      </c>
      <c r="I6449" s="44">
        <v>7</v>
      </c>
      <c r="J6449" s="45">
        <v>35496</v>
      </c>
      <c r="K6449" s="44">
        <v>1997</v>
      </c>
      <c r="L6449" s="44">
        <v>7</v>
      </c>
      <c r="M6449" s="34">
        <v>462.29</v>
      </c>
      <c r="N6449" s="44" t="s">
        <v>21418</v>
      </c>
      <c r="O6449" s="34">
        <v>0</v>
      </c>
      <c r="P6449" s="44">
        <v>1997</v>
      </c>
      <c r="Q6449" s="46">
        <v>5825.1</v>
      </c>
      <c r="R6449" s="34">
        <v>0</v>
      </c>
      <c r="T6449" s="34"/>
      <c r="U6449" s="34"/>
      <c r="V6449" s="34"/>
      <c r="W6449" s="34"/>
      <c r="X6449" s="34"/>
      <c r="Y6449" s="34"/>
      <c r="Z6449" s="34"/>
      <c r="AA6449" s="34"/>
      <c r="AB6449" s="34"/>
      <c r="AC6449" s="34"/>
    </row>
    <row r="6450" spans="2:29">
      <c r="B6450" s="51">
        <v>199700000224290</v>
      </c>
      <c r="C6450" s="45">
        <v>35614</v>
      </c>
      <c r="D6450" s="44" t="s">
        <v>18100</v>
      </c>
      <c r="E6450" s="34">
        <v>3236</v>
      </c>
      <c r="F6450" s="34">
        <v>3236</v>
      </c>
      <c r="G6450" s="44">
        <v>0</v>
      </c>
      <c r="H6450" s="44">
        <v>82</v>
      </c>
      <c r="I6450" s="44">
        <v>7</v>
      </c>
      <c r="J6450" s="45">
        <v>35496</v>
      </c>
      <c r="K6450" s="44">
        <v>1997</v>
      </c>
      <c r="L6450" s="44">
        <v>7</v>
      </c>
      <c r="M6450" s="34">
        <v>462.29</v>
      </c>
      <c r="N6450" s="44" t="s">
        <v>21418</v>
      </c>
      <c r="O6450" s="34">
        <v>0</v>
      </c>
      <c r="P6450" s="44">
        <v>1997</v>
      </c>
      <c r="Q6450" s="46">
        <v>5825.1</v>
      </c>
      <c r="R6450" s="34">
        <v>0</v>
      </c>
      <c r="T6450" s="34"/>
      <c r="U6450" s="34"/>
      <c r="V6450" s="34"/>
      <c r="W6450" s="34"/>
      <c r="X6450" s="34"/>
      <c r="Y6450" s="34"/>
      <c r="Z6450" s="34"/>
      <c r="AA6450" s="34"/>
      <c r="AB6450" s="34"/>
      <c r="AC6450" s="34"/>
    </row>
    <row r="6451" spans="2:29">
      <c r="B6451" s="51" t="s">
        <v>18496</v>
      </c>
      <c r="C6451" s="45">
        <v>36298</v>
      </c>
      <c r="D6451" s="44" t="s">
        <v>19227</v>
      </c>
      <c r="E6451" s="34">
        <v>0</v>
      </c>
      <c r="F6451" s="34">
        <v>0</v>
      </c>
      <c r="G6451" s="44">
        <v>0</v>
      </c>
      <c r="H6451" s="44">
        <v>82</v>
      </c>
      <c r="I6451" s="44">
        <v>12</v>
      </c>
      <c r="J6451" s="45">
        <v>36298</v>
      </c>
      <c r="K6451" s="44">
        <v>1999</v>
      </c>
      <c r="L6451" s="44">
        <v>12</v>
      </c>
      <c r="M6451" s="34">
        <v>0</v>
      </c>
      <c r="N6451" s="44" t="s">
        <v>21418</v>
      </c>
      <c r="O6451" s="34">
        <v>0</v>
      </c>
      <c r="P6451" s="44">
        <v>1999</v>
      </c>
      <c r="Q6451" s="46">
        <v>6058.6</v>
      </c>
      <c r="R6451" s="34">
        <v>0</v>
      </c>
      <c r="T6451" s="34"/>
      <c r="U6451" s="34"/>
      <c r="V6451" s="34"/>
      <c r="W6451" s="34"/>
      <c r="X6451" s="34"/>
      <c r="Y6451" s="34"/>
      <c r="Z6451" s="34"/>
      <c r="AA6451" s="34"/>
      <c r="AB6451" s="34"/>
      <c r="AC6451" s="34"/>
    </row>
    <row r="6452" spans="2:29">
      <c r="B6452" s="51" t="s">
        <v>18497</v>
      </c>
      <c r="C6452" s="45">
        <v>36298</v>
      </c>
      <c r="D6452" s="44" t="s">
        <v>19227</v>
      </c>
      <c r="E6452" s="34">
        <v>0</v>
      </c>
      <c r="F6452" s="34">
        <v>0</v>
      </c>
      <c r="G6452" s="44">
        <v>165.08</v>
      </c>
      <c r="H6452" s="44">
        <v>82</v>
      </c>
      <c r="I6452" s="44">
        <v>12</v>
      </c>
      <c r="J6452" s="45">
        <v>36298</v>
      </c>
      <c r="K6452" s="44">
        <v>1999</v>
      </c>
      <c r="L6452" s="44">
        <v>12</v>
      </c>
      <c r="M6452" s="34">
        <v>0</v>
      </c>
      <c r="N6452" s="44" t="s">
        <v>21418</v>
      </c>
      <c r="O6452" s="34">
        <v>0</v>
      </c>
      <c r="P6452" s="44">
        <v>1999</v>
      </c>
      <c r="Q6452" s="46">
        <v>6058.6</v>
      </c>
      <c r="R6452" s="34">
        <v>0</v>
      </c>
      <c r="T6452" s="34"/>
      <c r="U6452" s="34"/>
      <c r="V6452" s="34"/>
      <c r="W6452" s="34"/>
      <c r="X6452" s="34"/>
      <c r="Y6452" s="34"/>
      <c r="Z6452" s="34"/>
      <c r="AA6452" s="34"/>
      <c r="AB6452" s="34"/>
      <c r="AC6452" s="34"/>
    </row>
    <row r="6453" spans="2:29">
      <c r="B6453" s="51" t="s">
        <v>18498</v>
      </c>
      <c r="C6453" s="45">
        <v>36298</v>
      </c>
      <c r="D6453" s="44" t="s">
        <v>19227</v>
      </c>
      <c r="E6453" s="34">
        <v>0</v>
      </c>
      <c r="F6453" s="34">
        <v>0</v>
      </c>
      <c r="G6453" s="44">
        <v>165.08</v>
      </c>
      <c r="H6453" s="44">
        <v>82</v>
      </c>
      <c r="I6453" s="44">
        <v>12</v>
      </c>
      <c r="J6453" s="45">
        <v>36298</v>
      </c>
      <c r="K6453" s="44">
        <v>1999</v>
      </c>
      <c r="L6453" s="44">
        <v>12</v>
      </c>
      <c r="M6453" s="34">
        <v>0</v>
      </c>
      <c r="N6453" s="44" t="s">
        <v>21418</v>
      </c>
      <c r="O6453" s="34">
        <v>0</v>
      </c>
      <c r="P6453" s="44">
        <v>1999</v>
      </c>
      <c r="Q6453" s="46">
        <v>6058.6</v>
      </c>
      <c r="R6453" s="34">
        <v>0</v>
      </c>
      <c r="T6453" s="34"/>
      <c r="U6453" s="34"/>
      <c r="V6453" s="34"/>
      <c r="W6453" s="34"/>
      <c r="X6453" s="34"/>
      <c r="Y6453" s="34"/>
      <c r="Z6453" s="34"/>
      <c r="AA6453" s="34"/>
      <c r="AB6453" s="34"/>
      <c r="AC6453" s="34"/>
    </row>
    <row r="6454" spans="2:29">
      <c r="B6454" s="51" t="s">
        <v>18500</v>
      </c>
      <c r="C6454" s="45">
        <v>36298</v>
      </c>
      <c r="D6454" s="44" t="s">
        <v>19227</v>
      </c>
      <c r="E6454" s="34">
        <v>0</v>
      </c>
      <c r="F6454" s="34">
        <v>0</v>
      </c>
      <c r="G6454" s="44">
        <v>204.89</v>
      </c>
      <c r="H6454" s="44">
        <v>82</v>
      </c>
      <c r="I6454" s="44">
        <v>12</v>
      </c>
      <c r="J6454" s="45">
        <v>36298</v>
      </c>
      <c r="K6454" s="44">
        <v>1999</v>
      </c>
      <c r="L6454" s="44">
        <v>12</v>
      </c>
      <c r="M6454" s="34">
        <v>0</v>
      </c>
      <c r="N6454" s="44" t="s">
        <v>21418</v>
      </c>
      <c r="O6454" s="34">
        <v>0</v>
      </c>
      <c r="P6454" s="44">
        <v>1999</v>
      </c>
      <c r="Q6454" s="46">
        <v>6058.6</v>
      </c>
      <c r="R6454" s="34">
        <v>0</v>
      </c>
      <c r="T6454" s="34"/>
      <c r="U6454" s="34"/>
      <c r="V6454" s="34"/>
      <c r="W6454" s="34"/>
      <c r="X6454" s="34"/>
      <c r="Y6454" s="34"/>
      <c r="Z6454" s="34"/>
      <c r="AA6454" s="34"/>
      <c r="AB6454" s="34"/>
      <c r="AC6454" s="34"/>
    </row>
    <row r="6455" spans="2:29">
      <c r="B6455" s="51" t="s">
        <v>18623</v>
      </c>
      <c r="C6455" s="45">
        <v>36585</v>
      </c>
      <c r="D6455" s="44" t="s">
        <v>19227</v>
      </c>
      <c r="E6455" s="34">
        <v>0</v>
      </c>
      <c r="F6455" s="34">
        <v>0</v>
      </c>
      <c r="G6455" s="44">
        <v>0</v>
      </c>
      <c r="H6455" s="44">
        <v>82</v>
      </c>
      <c r="I6455" s="44">
        <v>12</v>
      </c>
      <c r="J6455" s="45">
        <v>36585</v>
      </c>
      <c r="K6455" s="44">
        <v>2000</v>
      </c>
      <c r="L6455" s="44">
        <v>12</v>
      </c>
      <c r="M6455" s="34">
        <v>0</v>
      </c>
      <c r="N6455" s="44" t="s">
        <v>21418</v>
      </c>
      <c r="O6455" s="34">
        <v>0</v>
      </c>
      <c r="P6455" s="44">
        <v>2000</v>
      </c>
      <c r="Q6455" s="46">
        <v>6221.2</v>
      </c>
      <c r="R6455" s="34">
        <v>0</v>
      </c>
      <c r="T6455" s="34"/>
      <c r="U6455" s="34"/>
      <c r="V6455" s="34"/>
      <c r="W6455" s="34"/>
      <c r="X6455" s="34"/>
      <c r="Y6455" s="34"/>
      <c r="Z6455" s="34"/>
      <c r="AA6455" s="34"/>
      <c r="AB6455" s="34"/>
      <c r="AC6455" s="34"/>
    </row>
    <row r="6456" spans="2:29">
      <c r="B6456" s="51">
        <v>197500000250900</v>
      </c>
      <c r="C6456" s="45">
        <v>27546</v>
      </c>
      <c r="D6456" s="44" t="s">
        <v>16528</v>
      </c>
      <c r="E6456" s="34">
        <v>5758.45</v>
      </c>
      <c r="F6456" s="34">
        <v>5758.45</v>
      </c>
      <c r="G6456" s="44">
        <v>0</v>
      </c>
      <c r="H6456" s="44">
        <v>82</v>
      </c>
      <c r="I6456" s="44">
        <v>12</v>
      </c>
      <c r="J6456" s="45">
        <v>27400</v>
      </c>
      <c r="K6456" s="44">
        <v>1975</v>
      </c>
      <c r="L6456" s="44">
        <v>12</v>
      </c>
      <c r="M6456" s="34">
        <v>479.87</v>
      </c>
      <c r="N6456" s="44" t="s">
        <v>21418</v>
      </c>
      <c r="O6456" s="34">
        <v>0</v>
      </c>
      <c r="P6456" s="44">
        <v>1975</v>
      </c>
      <c r="Q6456" s="46">
        <v>2297</v>
      </c>
      <c r="R6456" s="34">
        <v>0</v>
      </c>
      <c r="T6456" s="34"/>
      <c r="U6456" s="34"/>
      <c r="V6456" s="34"/>
      <c r="W6456" s="34"/>
      <c r="X6456" s="34"/>
      <c r="Y6456" s="34"/>
      <c r="Z6456" s="34"/>
      <c r="AA6456" s="34"/>
      <c r="AB6456" s="34"/>
      <c r="AC6456" s="34"/>
    </row>
    <row r="6457" spans="2:29">
      <c r="B6457" s="51">
        <v>199900000246720</v>
      </c>
      <c r="C6457" s="45">
        <v>36433</v>
      </c>
      <c r="D6457" s="44" t="s">
        <v>18433</v>
      </c>
      <c r="E6457" s="34">
        <v>0</v>
      </c>
      <c r="F6457" s="34">
        <v>0</v>
      </c>
      <c r="G6457" s="44">
        <v>715.71</v>
      </c>
      <c r="H6457" s="44">
        <v>82</v>
      </c>
      <c r="I6457" s="44">
        <v>12</v>
      </c>
      <c r="J6457" s="45">
        <v>36433</v>
      </c>
      <c r="K6457" s="44">
        <v>1999</v>
      </c>
      <c r="L6457" s="44">
        <v>12</v>
      </c>
      <c r="M6457" s="34">
        <v>0</v>
      </c>
      <c r="N6457" s="44" t="s">
        <v>21418</v>
      </c>
      <c r="O6457" s="34">
        <v>0</v>
      </c>
      <c r="P6457" s="44">
        <v>1999</v>
      </c>
      <c r="Q6457" s="46">
        <v>6058.6</v>
      </c>
      <c r="R6457" s="34">
        <v>0</v>
      </c>
      <c r="T6457" s="34"/>
      <c r="U6457" s="34"/>
      <c r="V6457" s="34"/>
      <c r="W6457" s="34"/>
      <c r="X6457" s="34"/>
      <c r="Y6457" s="34"/>
      <c r="Z6457" s="34"/>
      <c r="AA6457" s="34"/>
      <c r="AB6457" s="34"/>
      <c r="AC6457" s="34"/>
    </row>
    <row r="6458" spans="2:29">
      <c r="B6458" s="51">
        <v>199900000246730</v>
      </c>
      <c r="C6458" s="45">
        <v>36433</v>
      </c>
      <c r="D6458" s="44" t="s">
        <v>18433</v>
      </c>
      <c r="E6458" s="34">
        <v>0</v>
      </c>
      <c r="F6458" s="34">
        <v>0</v>
      </c>
      <c r="G6458" s="44">
        <v>715.71</v>
      </c>
      <c r="H6458" s="44">
        <v>82</v>
      </c>
      <c r="I6458" s="44">
        <v>12</v>
      </c>
      <c r="J6458" s="45">
        <v>36433</v>
      </c>
      <c r="K6458" s="44">
        <v>1999</v>
      </c>
      <c r="L6458" s="44">
        <v>12</v>
      </c>
      <c r="M6458" s="34">
        <v>0</v>
      </c>
      <c r="N6458" s="44" t="s">
        <v>21418</v>
      </c>
      <c r="O6458" s="34">
        <v>0</v>
      </c>
      <c r="P6458" s="44">
        <v>1999</v>
      </c>
      <c r="Q6458" s="46">
        <v>6058.6</v>
      </c>
      <c r="R6458" s="34">
        <v>0</v>
      </c>
      <c r="T6458" s="34"/>
      <c r="U6458" s="34"/>
      <c r="V6458" s="34"/>
      <c r="W6458" s="34"/>
      <c r="X6458" s="34"/>
      <c r="Y6458" s="34"/>
      <c r="Z6458" s="34"/>
      <c r="AA6458" s="34"/>
      <c r="AB6458" s="34"/>
      <c r="AC6458" s="34"/>
    </row>
    <row r="6459" spans="2:29">
      <c r="B6459" s="51">
        <v>199900000246740</v>
      </c>
      <c r="C6459" s="45">
        <v>36433</v>
      </c>
      <c r="D6459" s="44" t="s">
        <v>18433</v>
      </c>
      <c r="E6459" s="34">
        <v>0</v>
      </c>
      <c r="F6459" s="34">
        <v>0</v>
      </c>
      <c r="G6459" s="44">
        <v>0</v>
      </c>
      <c r="H6459" s="44">
        <v>82</v>
      </c>
      <c r="I6459" s="44">
        <v>12</v>
      </c>
      <c r="J6459" s="45">
        <v>36433</v>
      </c>
      <c r="K6459" s="44">
        <v>1999</v>
      </c>
      <c r="L6459" s="44">
        <v>12</v>
      </c>
      <c r="M6459" s="34">
        <v>0</v>
      </c>
      <c r="N6459" s="44" t="s">
        <v>21418</v>
      </c>
      <c r="O6459" s="34">
        <v>0</v>
      </c>
      <c r="P6459" s="44">
        <v>1999</v>
      </c>
      <c r="Q6459" s="46">
        <v>6058.6</v>
      </c>
      <c r="R6459" s="34">
        <v>0</v>
      </c>
      <c r="T6459" s="34"/>
      <c r="U6459" s="34"/>
      <c r="V6459" s="34"/>
      <c r="W6459" s="34"/>
      <c r="X6459" s="34"/>
      <c r="Y6459" s="34"/>
      <c r="Z6459" s="34"/>
      <c r="AA6459" s="34"/>
      <c r="AB6459" s="34"/>
      <c r="AC6459" s="34"/>
    </row>
    <row r="6460" spans="2:29">
      <c r="B6460" s="51">
        <v>199900000246750</v>
      </c>
      <c r="C6460" s="45">
        <v>36433</v>
      </c>
      <c r="D6460" s="44" t="s">
        <v>18433</v>
      </c>
      <c r="E6460" s="34">
        <v>0</v>
      </c>
      <c r="F6460" s="34">
        <v>0</v>
      </c>
      <c r="G6460" s="44">
        <v>715.71</v>
      </c>
      <c r="H6460" s="44">
        <v>82</v>
      </c>
      <c r="I6460" s="44">
        <v>12</v>
      </c>
      <c r="J6460" s="45">
        <v>36433</v>
      </c>
      <c r="K6460" s="44">
        <v>1999</v>
      </c>
      <c r="L6460" s="44">
        <v>12</v>
      </c>
      <c r="M6460" s="34">
        <v>0</v>
      </c>
      <c r="N6460" s="44" t="s">
        <v>21418</v>
      </c>
      <c r="O6460" s="34">
        <v>0</v>
      </c>
      <c r="P6460" s="44">
        <v>1999</v>
      </c>
      <c r="Q6460" s="46">
        <v>6058.6</v>
      </c>
      <c r="R6460" s="34">
        <v>0</v>
      </c>
      <c r="T6460" s="34"/>
      <c r="U6460" s="34"/>
      <c r="V6460" s="34"/>
      <c r="W6460" s="34"/>
      <c r="X6460" s="34"/>
      <c r="Y6460" s="34"/>
      <c r="Z6460" s="34"/>
      <c r="AA6460" s="34"/>
      <c r="AB6460" s="34"/>
      <c r="AC6460" s="34"/>
    </row>
    <row r="6461" spans="2:29">
      <c r="B6461" s="51">
        <v>199900000246760</v>
      </c>
      <c r="C6461" s="45">
        <v>36433</v>
      </c>
      <c r="D6461" s="44" t="s">
        <v>18433</v>
      </c>
      <c r="E6461" s="34">
        <v>0</v>
      </c>
      <c r="F6461" s="34">
        <v>0</v>
      </c>
      <c r="G6461" s="44">
        <v>0</v>
      </c>
      <c r="H6461" s="44">
        <v>82</v>
      </c>
      <c r="I6461" s="44">
        <v>12</v>
      </c>
      <c r="J6461" s="45">
        <v>36433</v>
      </c>
      <c r="K6461" s="44">
        <v>1999</v>
      </c>
      <c r="L6461" s="44">
        <v>12</v>
      </c>
      <c r="M6461" s="34">
        <v>0</v>
      </c>
      <c r="N6461" s="44" t="s">
        <v>21418</v>
      </c>
      <c r="O6461" s="34">
        <v>0</v>
      </c>
      <c r="P6461" s="44">
        <v>1999</v>
      </c>
      <c r="Q6461" s="46">
        <v>6058.6</v>
      </c>
      <c r="R6461" s="34">
        <v>0</v>
      </c>
      <c r="T6461" s="34"/>
      <c r="U6461" s="34"/>
      <c r="V6461" s="34"/>
      <c r="W6461" s="34"/>
      <c r="X6461" s="34"/>
      <c r="Y6461" s="34"/>
      <c r="Z6461" s="34"/>
      <c r="AA6461" s="34"/>
      <c r="AB6461" s="34"/>
      <c r="AC6461" s="34"/>
    </row>
    <row r="6462" spans="2:29">
      <c r="B6462" s="51">
        <v>199900000246770</v>
      </c>
      <c r="C6462" s="45">
        <v>36433</v>
      </c>
      <c r="D6462" s="44" t="s">
        <v>18433</v>
      </c>
      <c r="E6462" s="34">
        <v>0</v>
      </c>
      <c r="F6462" s="34">
        <v>0</v>
      </c>
      <c r="G6462" s="44">
        <v>0</v>
      </c>
      <c r="H6462" s="44">
        <v>82</v>
      </c>
      <c r="I6462" s="44">
        <v>12</v>
      </c>
      <c r="J6462" s="45">
        <v>36433</v>
      </c>
      <c r="K6462" s="44">
        <v>1999</v>
      </c>
      <c r="L6462" s="44">
        <v>12</v>
      </c>
      <c r="M6462" s="34">
        <v>0</v>
      </c>
      <c r="N6462" s="44" t="s">
        <v>21418</v>
      </c>
      <c r="O6462" s="34">
        <v>0</v>
      </c>
      <c r="P6462" s="44">
        <v>1999</v>
      </c>
      <c r="Q6462" s="46">
        <v>6058.6</v>
      </c>
      <c r="R6462" s="34">
        <v>0</v>
      </c>
      <c r="T6462" s="34"/>
      <c r="U6462" s="34"/>
      <c r="V6462" s="34"/>
      <c r="W6462" s="34"/>
      <c r="X6462" s="34"/>
      <c r="Y6462" s="34"/>
      <c r="Z6462" s="34"/>
      <c r="AA6462" s="34"/>
      <c r="AB6462" s="34"/>
      <c r="AC6462" s="34"/>
    </row>
    <row r="6463" spans="2:29">
      <c r="B6463" s="51">
        <v>199900000246780</v>
      </c>
      <c r="C6463" s="45">
        <v>36433</v>
      </c>
      <c r="D6463" s="44" t="s">
        <v>18433</v>
      </c>
      <c r="E6463" s="34">
        <v>0</v>
      </c>
      <c r="F6463" s="34">
        <v>0</v>
      </c>
      <c r="G6463" s="44">
        <v>715.71</v>
      </c>
      <c r="H6463" s="44">
        <v>82</v>
      </c>
      <c r="I6463" s="44">
        <v>12</v>
      </c>
      <c r="J6463" s="45">
        <v>36433</v>
      </c>
      <c r="K6463" s="44">
        <v>1999</v>
      </c>
      <c r="L6463" s="44">
        <v>12</v>
      </c>
      <c r="M6463" s="34">
        <v>0</v>
      </c>
      <c r="N6463" s="44" t="s">
        <v>21418</v>
      </c>
      <c r="O6463" s="34">
        <v>0</v>
      </c>
      <c r="P6463" s="44">
        <v>1999</v>
      </c>
      <c r="Q6463" s="46">
        <v>6058.6</v>
      </c>
      <c r="R6463" s="34">
        <v>0</v>
      </c>
      <c r="T6463" s="34"/>
      <c r="U6463" s="34"/>
      <c r="V6463" s="34"/>
      <c r="W6463" s="34"/>
      <c r="X6463" s="34"/>
      <c r="Y6463" s="34"/>
      <c r="Z6463" s="34"/>
      <c r="AA6463" s="34"/>
      <c r="AB6463" s="34"/>
      <c r="AC6463" s="34"/>
    </row>
    <row r="6464" spans="2:29">
      <c r="B6464" s="51">
        <v>199900000246790</v>
      </c>
      <c r="C6464" s="45">
        <v>36433</v>
      </c>
      <c r="D6464" s="44" t="s">
        <v>18433</v>
      </c>
      <c r="E6464" s="34">
        <v>0</v>
      </c>
      <c r="F6464" s="34">
        <v>0</v>
      </c>
      <c r="G6464" s="44">
        <v>0</v>
      </c>
      <c r="H6464" s="44">
        <v>82</v>
      </c>
      <c r="I6464" s="44">
        <v>12</v>
      </c>
      <c r="J6464" s="45">
        <v>36433</v>
      </c>
      <c r="K6464" s="44">
        <v>1999</v>
      </c>
      <c r="L6464" s="44">
        <v>12</v>
      </c>
      <c r="M6464" s="34">
        <v>0</v>
      </c>
      <c r="N6464" s="44" t="s">
        <v>21418</v>
      </c>
      <c r="O6464" s="34">
        <v>0</v>
      </c>
      <c r="P6464" s="44">
        <v>1999</v>
      </c>
      <c r="Q6464" s="46">
        <v>6058.6</v>
      </c>
      <c r="R6464" s="34">
        <v>0</v>
      </c>
      <c r="T6464" s="34"/>
      <c r="U6464" s="34"/>
      <c r="V6464" s="34"/>
      <c r="W6464" s="34"/>
      <c r="X6464" s="34"/>
      <c r="Y6464" s="34"/>
      <c r="Z6464" s="34"/>
      <c r="AA6464" s="34"/>
      <c r="AB6464" s="34"/>
      <c r="AC6464" s="34"/>
    </row>
    <row r="6465" spans="2:29">
      <c r="B6465" s="51">
        <v>199900000246800</v>
      </c>
      <c r="C6465" s="45">
        <v>36433</v>
      </c>
      <c r="D6465" s="44" t="s">
        <v>18433</v>
      </c>
      <c r="E6465" s="34">
        <v>0</v>
      </c>
      <c r="F6465" s="34">
        <v>0</v>
      </c>
      <c r="G6465" s="44">
        <v>0</v>
      </c>
      <c r="H6465" s="44">
        <v>82</v>
      </c>
      <c r="I6465" s="44">
        <v>12</v>
      </c>
      <c r="J6465" s="45">
        <v>36433</v>
      </c>
      <c r="K6465" s="44">
        <v>1999</v>
      </c>
      <c r="L6465" s="44">
        <v>12</v>
      </c>
      <c r="M6465" s="34">
        <v>0</v>
      </c>
      <c r="N6465" s="44" t="s">
        <v>21418</v>
      </c>
      <c r="O6465" s="34">
        <v>0</v>
      </c>
      <c r="P6465" s="44">
        <v>1999</v>
      </c>
      <c r="Q6465" s="46">
        <v>6058.6</v>
      </c>
      <c r="R6465" s="34">
        <v>0</v>
      </c>
      <c r="T6465" s="34"/>
      <c r="U6465" s="34"/>
      <c r="V6465" s="34"/>
      <c r="W6465" s="34"/>
      <c r="X6465" s="34"/>
      <c r="Y6465" s="34"/>
      <c r="Z6465" s="34"/>
      <c r="AA6465" s="34"/>
      <c r="AB6465" s="34"/>
      <c r="AC6465" s="34"/>
    </row>
    <row r="6466" spans="2:29">
      <c r="B6466" s="51">
        <v>199200000245790</v>
      </c>
      <c r="C6466" s="45">
        <v>33664</v>
      </c>
      <c r="D6466" s="44" t="s">
        <v>17594</v>
      </c>
      <c r="E6466" s="34">
        <v>1960.04</v>
      </c>
      <c r="F6466" s="34">
        <v>1960.04</v>
      </c>
      <c r="G6466" s="44">
        <v>0</v>
      </c>
      <c r="H6466" s="44">
        <v>82</v>
      </c>
      <c r="I6466" s="44">
        <v>12</v>
      </c>
      <c r="J6466" s="45">
        <v>33606</v>
      </c>
      <c r="K6466" s="44">
        <v>1992</v>
      </c>
      <c r="L6466" s="44">
        <v>12</v>
      </c>
      <c r="M6466" s="34">
        <v>163.34</v>
      </c>
      <c r="N6466" s="44" t="s">
        <v>21418</v>
      </c>
      <c r="O6466" s="34">
        <v>0</v>
      </c>
      <c r="P6466" s="44">
        <v>1992</v>
      </c>
      <c r="Q6466" s="46">
        <v>4984.5</v>
      </c>
      <c r="R6466" s="34">
        <v>0</v>
      </c>
      <c r="T6466" s="34"/>
      <c r="U6466" s="34"/>
      <c r="V6466" s="34"/>
      <c r="W6466" s="34"/>
      <c r="X6466" s="34"/>
      <c r="Y6466" s="34"/>
      <c r="Z6466" s="34"/>
      <c r="AA6466" s="34"/>
      <c r="AB6466" s="34"/>
      <c r="AC6466" s="34"/>
    </row>
    <row r="6467" spans="2:29">
      <c r="B6467" s="51">
        <v>200400010035290</v>
      </c>
      <c r="C6467" s="45">
        <v>38139</v>
      </c>
      <c r="D6467" s="44" t="s">
        <v>18951</v>
      </c>
      <c r="E6467" s="34">
        <v>0</v>
      </c>
      <c r="F6467" s="34">
        <v>0</v>
      </c>
      <c r="G6467" s="44">
        <v>312.5</v>
      </c>
      <c r="H6467" s="44">
        <v>82</v>
      </c>
      <c r="I6467" s="44">
        <v>12</v>
      </c>
      <c r="J6467" s="45">
        <v>37992</v>
      </c>
      <c r="K6467" s="44">
        <v>2004</v>
      </c>
      <c r="L6467" s="44">
        <v>12</v>
      </c>
      <c r="M6467" s="34">
        <v>0</v>
      </c>
      <c r="N6467" s="44" t="s">
        <v>21418</v>
      </c>
      <c r="O6467" s="34">
        <v>0</v>
      </c>
      <c r="P6467" s="44">
        <v>2004</v>
      </c>
      <c r="Q6467" s="46">
        <v>7114.9</v>
      </c>
      <c r="R6467" s="34">
        <v>0</v>
      </c>
      <c r="T6467" s="34"/>
      <c r="U6467" s="34"/>
      <c r="V6467" s="34"/>
      <c r="W6467" s="34"/>
      <c r="X6467" s="34"/>
      <c r="Y6467" s="34"/>
      <c r="Z6467" s="34"/>
      <c r="AA6467" s="34"/>
      <c r="AB6467" s="34"/>
      <c r="AC6467" s="34"/>
    </row>
    <row r="6468" spans="2:29">
      <c r="B6468" s="51">
        <v>199200000245950</v>
      </c>
      <c r="C6468" s="45">
        <v>33756</v>
      </c>
      <c r="D6468" s="44" t="s">
        <v>17596</v>
      </c>
      <c r="E6468" s="34">
        <v>1950</v>
      </c>
      <c r="F6468" s="34">
        <v>1950</v>
      </c>
      <c r="G6468" s="44">
        <v>0</v>
      </c>
      <c r="H6468" s="44">
        <v>82</v>
      </c>
      <c r="I6468" s="44">
        <v>12</v>
      </c>
      <c r="J6468" s="45">
        <v>33609</v>
      </c>
      <c r="K6468" s="44">
        <v>1992</v>
      </c>
      <c r="L6468" s="44">
        <v>12</v>
      </c>
      <c r="M6468" s="34">
        <v>162.5</v>
      </c>
      <c r="N6468" s="44" t="s">
        <v>21418</v>
      </c>
      <c r="O6468" s="34">
        <v>0</v>
      </c>
      <c r="P6468" s="44">
        <v>1992</v>
      </c>
      <c r="Q6468" s="46">
        <v>4984.5</v>
      </c>
      <c r="R6468" s="34">
        <v>0</v>
      </c>
      <c r="T6468" s="34"/>
      <c r="U6468" s="34"/>
      <c r="V6468" s="34"/>
      <c r="W6468" s="34"/>
      <c r="X6468" s="34"/>
      <c r="Y6468" s="34"/>
      <c r="Z6468" s="34"/>
      <c r="AA6468" s="34"/>
      <c r="AB6468" s="34"/>
      <c r="AC6468" s="34"/>
    </row>
    <row r="6469" spans="2:29">
      <c r="B6469" s="51">
        <v>199200000245960</v>
      </c>
      <c r="C6469" s="45">
        <v>33817</v>
      </c>
      <c r="D6469" s="44" t="s">
        <v>17596</v>
      </c>
      <c r="E6469" s="34">
        <v>1950</v>
      </c>
      <c r="F6469" s="34">
        <v>1950</v>
      </c>
      <c r="G6469" s="44">
        <v>0</v>
      </c>
      <c r="H6469" s="44">
        <v>82</v>
      </c>
      <c r="I6469" s="44">
        <v>12</v>
      </c>
      <c r="J6469" s="45">
        <v>33611</v>
      </c>
      <c r="K6469" s="44">
        <v>1992</v>
      </c>
      <c r="L6469" s="44">
        <v>12</v>
      </c>
      <c r="M6469" s="34">
        <v>162.5</v>
      </c>
      <c r="N6469" s="44" t="s">
        <v>21418</v>
      </c>
      <c r="O6469" s="34">
        <v>0</v>
      </c>
      <c r="P6469" s="44">
        <v>1992</v>
      </c>
      <c r="Q6469" s="46">
        <v>4984.5</v>
      </c>
      <c r="R6469" s="34">
        <v>0</v>
      </c>
      <c r="T6469" s="34"/>
      <c r="U6469" s="34"/>
      <c r="V6469" s="34"/>
      <c r="W6469" s="34"/>
      <c r="X6469" s="34"/>
      <c r="Y6469" s="34"/>
      <c r="Z6469" s="34"/>
      <c r="AA6469" s="34"/>
      <c r="AB6469" s="34"/>
      <c r="AC6469" s="34"/>
    </row>
    <row r="6470" spans="2:29">
      <c r="B6470" s="51">
        <v>195100000250560</v>
      </c>
      <c r="C6470" s="45">
        <v>18719</v>
      </c>
      <c r="D6470" s="44" t="s">
        <v>16349</v>
      </c>
      <c r="E6470" s="34">
        <v>1498</v>
      </c>
      <c r="F6470" s="34">
        <v>1498</v>
      </c>
      <c r="G6470" s="44">
        <v>0</v>
      </c>
      <c r="H6470" s="44">
        <v>82</v>
      </c>
      <c r="I6470" s="44">
        <v>12</v>
      </c>
      <c r="J6470" s="45">
        <v>18632</v>
      </c>
      <c r="K6470" s="44">
        <v>1951</v>
      </c>
      <c r="L6470" s="44">
        <v>12</v>
      </c>
      <c r="M6470" s="34">
        <v>124.83</v>
      </c>
      <c r="N6470" s="44" t="s">
        <v>21418</v>
      </c>
      <c r="O6470" s="34">
        <v>0</v>
      </c>
      <c r="P6470" s="44">
        <v>1951</v>
      </c>
      <c r="Q6470" s="44">
        <v>543</v>
      </c>
      <c r="R6470" s="34">
        <v>0</v>
      </c>
      <c r="T6470" s="34"/>
      <c r="U6470" s="34"/>
      <c r="V6470" s="34"/>
      <c r="W6470" s="34"/>
      <c r="X6470" s="34"/>
      <c r="Y6470" s="34"/>
      <c r="Z6470" s="34"/>
      <c r="AA6470" s="34"/>
      <c r="AB6470" s="34"/>
      <c r="AC6470" s="34"/>
    </row>
    <row r="6471" spans="2:29">
      <c r="B6471" s="51" t="s">
        <v>18842</v>
      </c>
      <c r="C6471" s="45">
        <v>37820</v>
      </c>
      <c r="D6471" s="44" t="s">
        <v>19270</v>
      </c>
      <c r="E6471" s="34">
        <v>3322</v>
      </c>
      <c r="F6471" s="34">
        <v>3322</v>
      </c>
      <c r="G6471" s="44">
        <v>396.22</v>
      </c>
      <c r="H6471" s="44">
        <v>82</v>
      </c>
      <c r="I6471" s="44">
        <v>7</v>
      </c>
      <c r="J6471" s="45">
        <v>37820</v>
      </c>
      <c r="K6471" s="44">
        <v>2003</v>
      </c>
      <c r="L6471" s="44">
        <v>7</v>
      </c>
      <c r="M6471" s="34">
        <v>474.57</v>
      </c>
      <c r="N6471" s="44" t="s">
        <v>21418</v>
      </c>
      <c r="O6471" s="34">
        <v>0</v>
      </c>
      <c r="P6471" s="44">
        <v>2003</v>
      </c>
      <c r="Q6471" s="46">
        <v>6694.6</v>
      </c>
      <c r="R6471" s="34">
        <v>0</v>
      </c>
      <c r="T6471" s="34"/>
      <c r="U6471" s="34"/>
      <c r="V6471" s="34"/>
      <c r="W6471" s="34"/>
      <c r="X6471" s="34"/>
      <c r="Y6471" s="34"/>
      <c r="Z6471" s="34"/>
      <c r="AA6471" s="34"/>
      <c r="AB6471" s="34"/>
      <c r="AC6471" s="34"/>
    </row>
    <row r="6472" spans="2:29">
      <c r="B6472" s="51">
        <v>199400000222050</v>
      </c>
      <c r="C6472" s="45">
        <v>34578</v>
      </c>
      <c r="D6472" s="44" t="s">
        <v>17700</v>
      </c>
      <c r="E6472" s="34">
        <v>19202</v>
      </c>
      <c r="F6472" s="34">
        <v>19202</v>
      </c>
      <c r="G6472" s="44">
        <v>0</v>
      </c>
      <c r="H6472" s="44">
        <v>82</v>
      </c>
      <c r="I6472" s="44">
        <v>7</v>
      </c>
      <c r="J6472" s="45">
        <v>34343</v>
      </c>
      <c r="K6472" s="44">
        <v>1994</v>
      </c>
      <c r="L6472" s="44">
        <v>7</v>
      </c>
      <c r="M6472" s="34">
        <v>2743.14</v>
      </c>
      <c r="N6472" s="44" t="s">
        <v>21418</v>
      </c>
      <c r="O6472" s="34">
        <v>0</v>
      </c>
      <c r="P6472" s="44">
        <v>1994</v>
      </c>
      <c r="Q6472" s="46">
        <v>5407.6</v>
      </c>
      <c r="R6472" s="34">
        <v>0</v>
      </c>
      <c r="T6472" s="34"/>
      <c r="U6472" s="34"/>
      <c r="V6472" s="34"/>
      <c r="W6472" s="34"/>
      <c r="X6472" s="34"/>
      <c r="Y6472" s="34"/>
      <c r="Z6472" s="34"/>
      <c r="AA6472" s="34"/>
      <c r="AB6472" s="34"/>
      <c r="AC6472" s="34"/>
    </row>
    <row r="6473" spans="2:29">
      <c r="B6473" s="51">
        <v>199600000223200</v>
      </c>
      <c r="C6473" s="45">
        <v>35125</v>
      </c>
      <c r="D6473" s="44" t="s">
        <v>17901</v>
      </c>
      <c r="E6473" s="34">
        <v>21103</v>
      </c>
      <c r="F6473" s="34">
        <v>21103</v>
      </c>
      <c r="G6473" s="44">
        <v>0</v>
      </c>
      <c r="H6473" s="44">
        <v>82</v>
      </c>
      <c r="I6473" s="44">
        <v>7</v>
      </c>
      <c r="J6473" s="45">
        <v>35067</v>
      </c>
      <c r="K6473" s="44">
        <v>1996</v>
      </c>
      <c r="L6473" s="44">
        <v>7</v>
      </c>
      <c r="M6473" s="34">
        <v>3014.71</v>
      </c>
      <c r="N6473" s="44" t="s">
        <v>21418</v>
      </c>
      <c r="O6473" s="34">
        <v>0</v>
      </c>
      <c r="P6473" s="44">
        <v>1996</v>
      </c>
      <c r="Q6473" s="46">
        <v>5622.1</v>
      </c>
      <c r="R6473" s="34">
        <v>0</v>
      </c>
      <c r="T6473" s="34"/>
      <c r="U6473" s="34"/>
      <c r="V6473" s="34"/>
      <c r="W6473" s="34"/>
      <c r="X6473" s="34"/>
      <c r="Y6473" s="34"/>
      <c r="Z6473" s="34"/>
      <c r="AA6473" s="34"/>
      <c r="AB6473" s="34"/>
      <c r="AC6473" s="34"/>
    </row>
    <row r="6474" spans="2:29">
      <c r="B6474" s="51">
        <v>200810000018571</v>
      </c>
      <c r="C6474" s="45">
        <v>39386</v>
      </c>
      <c r="D6474" s="44" t="s">
        <v>19771</v>
      </c>
      <c r="E6474" s="34">
        <v>0</v>
      </c>
      <c r="F6474" s="34">
        <v>0</v>
      </c>
      <c r="G6474" s="44">
        <v>2986.74</v>
      </c>
      <c r="H6474" s="44">
        <v>82</v>
      </c>
      <c r="I6474" s="44">
        <v>7</v>
      </c>
      <c r="J6474" s="45">
        <v>39386</v>
      </c>
      <c r="K6474" s="44">
        <v>2007</v>
      </c>
      <c r="L6474" s="44">
        <v>7</v>
      </c>
      <c r="M6474" s="34">
        <v>0</v>
      </c>
      <c r="N6474" s="44" t="s">
        <v>21418</v>
      </c>
      <c r="O6474" s="34">
        <v>0</v>
      </c>
      <c r="P6474" s="44">
        <v>2007</v>
      </c>
      <c r="Q6474" s="46">
        <v>7966.9</v>
      </c>
      <c r="R6474" s="34">
        <v>0</v>
      </c>
      <c r="T6474" s="34"/>
      <c r="U6474" s="34"/>
      <c r="V6474" s="34"/>
      <c r="W6474" s="34"/>
      <c r="X6474" s="34"/>
      <c r="Y6474" s="34"/>
      <c r="Z6474" s="34"/>
      <c r="AA6474" s="34"/>
      <c r="AB6474" s="34"/>
      <c r="AC6474" s="34"/>
    </row>
    <row r="6475" spans="2:29">
      <c r="B6475" s="51">
        <v>199600000224000</v>
      </c>
      <c r="C6475" s="45">
        <v>35096</v>
      </c>
      <c r="D6475" s="44" t="s">
        <v>17925</v>
      </c>
      <c r="E6475" s="34">
        <v>20618</v>
      </c>
      <c r="F6475" s="34">
        <v>20618</v>
      </c>
      <c r="G6475" s="44">
        <v>0</v>
      </c>
      <c r="H6475" s="44">
        <v>82</v>
      </c>
      <c r="I6475" s="44">
        <v>7</v>
      </c>
      <c r="J6475" s="45">
        <v>35066</v>
      </c>
      <c r="K6475" s="44">
        <v>1996</v>
      </c>
      <c r="L6475" s="44">
        <v>7</v>
      </c>
      <c r="M6475" s="34">
        <v>2945.43</v>
      </c>
      <c r="N6475" s="44" t="s">
        <v>21418</v>
      </c>
      <c r="O6475" s="34">
        <v>0</v>
      </c>
      <c r="P6475" s="44">
        <v>1996</v>
      </c>
      <c r="Q6475" s="46">
        <v>5622.1</v>
      </c>
      <c r="R6475" s="34">
        <v>0</v>
      </c>
      <c r="T6475" s="34"/>
      <c r="U6475" s="34"/>
      <c r="V6475" s="34"/>
      <c r="W6475" s="34"/>
      <c r="X6475" s="34"/>
      <c r="Y6475" s="34"/>
      <c r="Z6475" s="34"/>
      <c r="AA6475" s="34"/>
      <c r="AB6475" s="34"/>
      <c r="AC6475" s="34"/>
    </row>
    <row r="6476" spans="2:29">
      <c r="B6476" s="51">
        <v>199600000224020</v>
      </c>
      <c r="C6476" s="45">
        <v>35096</v>
      </c>
      <c r="D6476" s="44" t="s">
        <v>17925</v>
      </c>
      <c r="E6476" s="34">
        <v>20618</v>
      </c>
      <c r="F6476" s="34">
        <v>20618</v>
      </c>
      <c r="G6476" s="44">
        <v>0</v>
      </c>
      <c r="H6476" s="44">
        <v>82</v>
      </c>
      <c r="I6476" s="44">
        <v>7</v>
      </c>
      <c r="J6476" s="45">
        <v>35066</v>
      </c>
      <c r="K6476" s="44">
        <v>1996</v>
      </c>
      <c r="L6476" s="44">
        <v>7</v>
      </c>
      <c r="M6476" s="34">
        <v>2945.43</v>
      </c>
      <c r="N6476" s="44" t="s">
        <v>21418</v>
      </c>
      <c r="O6476" s="34">
        <v>0</v>
      </c>
      <c r="P6476" s="44">
        <v>1996</v>
      </c>
      <c r="Q6476" s="46">
        <v>5622.1</v>
      </c>
      <c r="R6476" s="34">
        <v>0</v>
      </c>
      <c r="T6476" s="34"/>
      <c r="U6476" s="34"/>
      <c r="V6476" s="34"/>
      <c r="W6476" s="34"/>
      <c r="X6476" s="34"/>
      <c r="Y6476" s="34"/>
      <c r="Z6476" s="34"/>
      <c r="AA6476" s="34"/>
      <c r="AB6476" s="34"/>
      <c r="AC6476" s="34"/>
    </row>
    <row r="6477" spans="2:29">
      <c r="B6477" s="51">
        <v>199300000221880</v>
      </c>
      <c r="C6477" s="45">
        <v>34213</v>
      </c>
      <c r="D6477" s="44" t="s">
        <v>17636</v>
      </c>
      <c r="E6477" s="34">
        <v>0</v>
      </c>
      <c r="F6477" s="34">
        <v>0</v>
      </c>
      <c r="G6477" s="44">
        <v>0</v>
      </c>
      <c r="H6477" s="44">
        <v>82</v>
      </c>
      <c r="I6477" s="44">
        <v>7</v>
      </c>
      <c r="J6477" s="45">
        <v>33978</v>
      </c>
      <c r="K6477" s="44">
        <v>1993</v>
      </c>
      <c r="L6477" s="44">
        <v>7</v>
      </c>
      <c r="M6477" s="34">
        <v>0</v>
      </c>
      <c r="N6477" s="44" t="s">
        <v>21418</v>
      </c>
      <c r="O6477" s="34">
        <v>0</v>
      </c>
      <c r="P6477" s="44">
        <v>1993</v>
      </c>
      <c r="Q6477" s="46">
        <v>5210.3999999999996</v>
      </c>
      <c r="R6477" s="34">
        <v>0</v>
      </c>
      <c r="T6477" s="34"/>
      <c r="U6477" s="34"/>
      <c r="V6477" s="34"/>
      <c r="W6477" s="34"/>
      <c r="X6477" s="34"/>
      <c r="Y6477" s="34"/>
      <c r="Z6477" s="34"/>
      <c r="AA6477" s="34"/>
      <c r="AB6477" s="34"/>
      <c r="AC6477" s="34"/>
    </row>
    <row r="6478" spans="2:29">
      <c r="B6478" s="51">
        <v>199400000218370</v>
      </c>
      <c r="C6478" s="45">
        <v>34486</v>
      </c>
      <c r="D6478" s="44" t="s">
        <v>17691</v>
      </c>
      <c r="E6478" s="34">
        <v>1324.12</v>
      </c>
      <c r="F6478" s="34">
        <v>1324.12</v>
      </c>
      <c r="G6478" s="44">
        <v>0</v>
      </c>
      <c r="H6478" s="44">
        <v>82</v>
      </c>
      <c r="I6478" s="44">
        <v>12</v>
      </c>
      <c r="J6478" s="45">
        <v>34340</v>
      </c>
      <c r="K6478" s="44">
        <v>1994</v>
      </c>
      <c r="L6478" s="44">
        <v>12</v>
      </c>
      <c r="M6478" s="34">
        <v>110.34</v>
      </c>
      <c r="N6478" s="44" t="s">
        <v>21418</v>
      </c>
      <c r="O6478" s="34">
        <v>0</v>
      </c>
      <c r="P6478" s="44">
        <v>1994</v>
      </c>
      <c r="Q6478" s="46">
        <v>5407.6</v>
      </c>
      <c r="R6478" s="34">
        <v>0</v>
      </c>
      <c r="T6478" s="34"/>
      <c r="U6478" s="34"/>
      <c r="V6478" s="34"/>
      <c r="W6478" s="34"/>
      <c r="X6478" s="34"/>
      <c r="Y6478" s="34"/>
      <c r="Z6478" s="34"/>
      <c r="AA6478" s="34"/>
      <c r="AB6478" s="34"/>
      <c r="AC6478" s="34"/>
    </row>
    <row r="6479" spans="2:29">
      <c r="B6479" s="51">
        <v>199700000246300</v>
      </c>
      <c r="C6479" s="45">
        <v>35431</v>
      </c>
      <c r="D6479" s="44" t="s">
        <v>18162</v>
      </c>
      <c r="E6479" s="34">
        <v>2401.25</v>
      </c>
      <c r="F6479" s="34">
        <v>2401.25</v>
      </c>
      <c r="G6479" s="44">
        <v>0</v>
      </c>
      <c r="H6479" s="44">
        <v>82</v>
      </c>
      <c r="I6479" s="44">
        <v>12</v>
      </c>
      <c r="J6479" s="45">
        <v>35431</v>
      </c>
      <c r="K6479" s="44">
        <v>1997</v>
      </c>
      <c r="L6479" s="44">
        <v>12</v>
      </c>
      <c r="M6479" s="34">
        <v>200.1</v>
      </c>
      <c r="N6479" s="44" t="s">
        <v>21418</v>
      </c>
      <c r="O6479" s="34">
        <v>0</v>
      </c>
      <c r="P6479" s="44">
        <v>1997</v>
      </c>
      <c r="Q6479" s="46">
        <v>5825.1</v>
      </c>
      <c r="R6479" s="34">
        <v>0</v>
      </c>
      <c r="T6479" s="34"/>
      <c r="U6479" s="34"/>
      <c r="V6479" s="34"/>
      <c r="W6479" s="34"/>
      <c r="X6479" s="34"/>
      <c r="Y6479" s="34"/>
      <c r="Z6479" s="34"/>
      <c r="AA6479" s="34"/>
      <c r="AB6479" s="34"/>
      <c r="AC6479" s="34"/>
    </row>
    <row r="6480" spans="2:29">
      <c r="B6480" s="51">
        <v>198800000247900</v>
      </c>
      <c r="C6480" s="45">
        <v>32387</v>
      </c>
      <c r="D6480" s="44" t="s">
        <v>16965</v>
      </c>
      <c r="E6480" s="34">
        <v>0</v>
      </c>
      <c r="F6480" s="34">
        <v>0</v>
      </c>
      <c r="G6480" s="44">
        <v>0</v>
      </c>
      <c r="H6480" s="44">
        <v>82</v>
      </c>
      <c r="I6480" s="44">
        <v>12</v>
      </c>
      <c r="J6480" s="45">
        <v>32151</v>
      </c>
      <c r="K6480" s="44">
        <v>1988</v>
      </c>
      <c r="L6480" s="44">
        <v>12</v>
      </c>
      <c r="M6480" s="34">
        <v>0</v>
      </c>
      <c r="N6480" s="44" t="s">
        <v>21418</v>
      </c>
      <c r="O6480" s="34">
        <v>0</v>
      </c>
      <c r="P6480" s="44">
        <v>1988</v>
      </c>
      <c r="Q6480" s="46">
        <v>4528</v>
      </c>
      <c r="R6480" s="34">
        <v>0</v>
      </c>
      <c r="T6480" s="34"/>
      <c r="U6480" s="34"/>
      <c r="V6480" s="34"/>
      <c r="W6480" s="34"/>
      <c r="X6480" s="34"/>
      <c r="Y6480" s="34"/>
      <c r="Z6480" s="34"/>
      <c r="AA6480" s="34"/>
      <c r="AB6480" s="34"/>
      <c r="AC6480" s="34"/>
    </row>
    <row r="6481" spans="2:29">
      <c r="B6481" s="51">
        <v>199400000245970</v>
      </c>
      <c r="C6481" s="45">
        <v>34642</v>
      </c>
      <c r="D6481" s="44" t="s">
        <v>17730</v>
      </c>
      <c r="E6481" s="34">
        <v>2185</v>
      </c>
      <c r="F6481" s="34">
        <v>2185</v>
      </c>
      <c r="G6481" s="44">
        <v>0</v>
      </c>
      <c r="H6481" s="44">
        <v>82</v>
      </c>
      <c r="I6481" s="44">
        <v>12</v>
      </c>
      <c r="J6481" s="45">
        <v>34435</v>
      </c>
      <c r="K6481" s="44">
        <v>1994</v>
      </c>
      <c r="L6481" s="44">
        <v>12</v>
      </c>
      <c r="M6481" s="34">
        <v>182.08</v>
      </c>
      <c r="N6481" s="44" t="s">
        <v>21418</v>
      </c>
      <c r="O6481" s="34">
        <v>0</v>
      </c>
      <c r="P6481" s="44">
        <v>1994</v>
      </c>
      <c r="Q6481" s="46">
        <v>5407.6</v>
      </c>
      <c r="R6481" s="34">
        <v>0</v>
      </c>
      <c r="T6481" s="34"/>
      <c r="U6481" s="34"/>
      <c r="V6481" s="34"/>
      <c r="W6481" s="34"/>
      <c r="X6481" s="34"/>
      <c r="Y6481" s="34"/>
      <c r="Z6481" s="34"/>
      <c r="AA6481" s="34"/>
      <c r="AB6481" s="34"/>
      <c r="AC6481" s="34"/>
    </row>
    <row r="6482" spans="2:29">
      <c r="B6482" s="51">
        <v>199400000245980</v>
      </c>
      <c r="C6482" s="45">
        <v>34642</v>
      </c>
      <c r="D6482" s="44" t="s">
        <v>17730</v>
      </c>
      <c r="E6482" s="34">
        <v>1710</v>
      </c>
      <c r="F6482" s="34">
        <v>1710</v>
      </c>
      <c r="G6482" s="44">
        <v>0</v>
      </c>
      <c r="H6482" s="44">
        <v>82</v>
      </c>
      <c r="I6482" s="44">
        <v>12</v>
      </c>
      <c r="J6482" s="45">
        <v>34435</v>
      </c>
      <c r="K6482" s="44">
        <v>1994</v>
      </c>
      <c r="L6482" s="44">
        <v>12</v>
      </c>
      <c r="M6482" s="34">
        <v>142.5</v>
      </c>
      <c r="N6482" s="44" t="s">
        <v>21418</v>
      </c>
      <c r="O6482" s="34">
        <v>0</v>
      </c>
      <c r="P6482" s="44">
        <v>1994</v>
      </c>
      <c r="Q6482" s="46">
        <v>5407.6</v>
      </c>
      <c r="R6482" s="34">
        <v>0</v>
      </c>
      <c r="T6482" s="34"/>
      <c r="U6482" s="34"/>
      <c r="V6482" s="34"/>
      <c r="W6482" s="34"/>
      <c r="X6482" s="34"/>
      <c r="Y6482" s="34"/>
      <c r="Z6482" s="34"/>
      <c r="AA6482" s="34"/>
      <c r="AB6482" s="34"/>
      <c r="AC6482" s="34"/>
    </row>
    <row r="6483" spans="2:29">
      <c r="B6483" s="51">
        <v>199400000245990</v>
      </c>
      <c r="C6483" s="45">
        <v>34642</v>
      </c>
      <c r="D6483" s="44" t="s">
        <v>17730</v>
      </c>
      <c r="E6483" s="34">
        <v>1710</v>
      </c>
      <c r="F6483" s="34">
        <v>1710</v>
      </c>
      <c r="G6483" s="44">
        <v>0</v>
      </c>
      <c r="H6483" s="44">
        <v>82</v>
      </c>
      <c r="I6483" s="44">
        <v>12</v>
      </c>
      <c r="J6483" s="45">
        <v>34435</v>
      </c>
      <c r="K6483" s="44">
        <v>1994</v>
      </c>
      <c r="L6483" s="44">
        <v>12</v>
      </c>
      <c r="M6483" s="34">
        <v>142.5</v>
      </c>
      <c r="N6483" s="44" t="s">
        <v>21418</v>
      </c>
      <c r="O6483" s="34">
        <v>0</v>
      </c>
      <c r="P6483" s="44">
        <v>1994</v>
      </c>
      <c r="Q6483" s="46">
        <v>5407.6</v>
      </c>
      <c r="R6483" s="34">
        <v>0</v>
      </c>
      <c r="T6483" s="34"/>
      <c r="U6483" s="34"/>
      <c r="V6483" s="34"/>
      <c r="W6483" s="34"/>
      <c r="X6483" s="34"/>
      <c r="Y6483" s="34"/>
      <c r="Z6483" s="34"/>
      <c r="AA6483" s="34"/>
      <c r="AB6483" s="34"/>
      <c r="AC6483" s="34"/>
    </row>
    <row r="6484" spans="2:29">
      <c r="B6484" s="51">
        <v>199400000246000</v>
      </c>
      <c r="C6484" s="45">
        <v>34642</v>
      </c>
      <c r="D6484" s="44" t="s">
        <v>17730</v>
      </c>
      <c r="E6484" s="34">
        <v>1805</v>
      </c>
      <c r="F6484" s="34">
        <v>1805</v>
      </c>
      <c r="G6484" s="44">
        <v>0</v>
      </c>
      <c r="H6484" s="44">
        <v>82</v>
      </c>
      <c r="I6484" s="44">
        <v>12</v>
      </c>
      <c r="J6484" s="45">
        <v>34435</v>
      </c>
      <c r="K6484" s="44">
        <v>1994</v>
      </c>
      <c r="L6484" s="44">
        <v>12</v>
      </c>
      <c r="M6484" s="34">
        <v>150.41999999999999</v>
      </c>
      <c r="N6484" s="44" t="s">
        <v>21418</v>
      </c>
      <c r="O6484" s="34">
        <v>0</v>
      </c>
      <c r="P6484" s="44">
        <v>1994</v>
      </c>
      <c r="Q6484" s="46">
        <v>5407.6</v>
      </c>
      <c r="R6484" s="34">
        <v>0</v>
      </c>
      <c r="T6484" s="34"/>
      <c r="U6484" s="34"/>
      <c r="V6484" s="34"/>
      <c r="W6484" s="34"/>
      <c r="X6484" s="34"/>
      <c r="Y6484" s="34"/>
      <c r="Z6484" s="34"/>
      <c r="AA6484" s="34"/>
      <c r="AB6484" s="34"/>
      <c r="AC6484" s="34"/>
    </row>
    <row r="6485" spans="2:29">
      <c r="B6485" s="51">
        <v>199400000246010</v>
      </c>
      <c r="C6485" s="45">
        <v>34642</v>
      </c>
      <c r="D6485" s="44" t="s">
        <v>17730</v>
      </c>
      <c r="E6485" s="34">
        <v>1805</v>
      </c>
      <c r="F6485" s="34">
        <v>1805</v>
      </c>
      <c r="G6485" s="44">
        <v>0</v>
      </c>
      <c r="H6485" s="44">
        <v>82</v>
      </c>
      <c r="I6485" s="44">
        <v>12</v>
      </c>
      <c r="J6485" s="45">
        <v>34435</v>
      </c>
      <c r="K6485" s="44">
        <v>1994</v>
      </c>
      <c r="L6485" s="44">
        <v>12</v>
      </c>
      <c r="M6485" s="34">
        <v>150.41999999999999</v>
      </c>
      <c r="N6485" s="44" t="s">
        <v>21418</v>
      </c>
      <c r="O6485" s="34">
        <v>0</v>
      </c>
      <c r="P6485" s="44">
        <v>1994</v>
      </c>
      <c r="Q6485" s="46">
        <v>5407.6</v>
      </c>
      <c r="R6485" s="34">
        <v>0</v>
      </c>
      <c r="T6485" s="34"/>
      <c r="U6485" s="34"/>
      <c r="V6485" s="34"/>
      <c r="W6485" s="34"/>
      <c r="X6485" s="34"/>
      <c r="Y6485" s="34"/>
      <c r="Z6485" s="34"/>
      <c r="AA6485" s="34"/>
      <c r="AB6485" s="34"/>
      <c r="AC6485" s="34"/>
    </row>
    <row r="6486" spans="2:29">
      <c r="B6486" s="51">
        <v>199400000246020</v>
      </c>
      <c r="C6486" s="45">
        <v>34642</v>
      </c>
      <c r="D6486" s="44" t="s">
        <v>17730</v>
      </c>
      <c r="E6486" s="34">
        <v>1805</v>
      </c>
      <c r="F6486" s="34">
        <v>1805</v>
      </c>
      <c r="G6486" s="44">
        <v>0</v>
      </c>
      <c r="H6486" s="44">
        <v>82</v>
      </c>
      <c r="I6486" s="44">
        <v>12</v>
      </c>
      <c r="J6486" s="45">
        <v>34435</v>
      </c>
      <c r="K6486" s="44">
        <v>1994</v>
      </c>
      <c r="L6486" s="44">
        <v>12</v>
      </c>
      <c r="M6486" s="34">
        <v>150.41999999999999</v>
      </c>
      <c r="N6486" s="44" t="s">
        <v>21418</v>
      </c>
      <c r="O6486" s="34">
        <v>0</v>
      </c>
      <c r="P6486" s="44">
        <v>1994</v>
      </c>
      <c r="Q6486" s="46">
        <v>5407.6</v>
      </c>
      <c r="R6486" s="34">
        <v>0</v>
      </c>
      <c r="T6486" s="34"/>
      <c r="U6486" s="34"/>
      <c r="V6486" s="34"/>
      <c r="W6486" s="34"/>
      <c r="X6486" s="34"/>
      <c r="Y6486" s="34"/>
      <c r="Z6486" s="34"/>
      <c r="AA6486" s="34"/>
      <c r="AB6486" s="34"/>
      <c r="AC6486" s="34"/>
    </row>
    <row r="6487" spans="2:29">
      <c r="B6487" s="51">
        <v>199400000246030</v>
      </c>
      <c r="C6487" s="45">
        <v>34642</v>
      </c>
      <c r="D6487" s="44" t="s">
        <v>17730</v>
      </c>
      <c r="E6487" s="34">
        <v>1805</v>
      </c>
      <c r="F6487" s="34">
        <v>1805</v>
      </c>
      <c r="G6487" s="44">
        <v>0</v>
      </c>
      <c r="H6487" s="44">
        <v>82</v>
      </c>
      <c r="I6487" s="44">
        <v>12</v>
      </c>
      <c r="J6487" s="45">
        <v>34435</v>
      </c>
      <c r="K6487" s="44">
        <v>1994</v>
      </c>
      <c r="L6487" s="44">
        <v>12</v>
      </c>
      <c r="M6487" s="34">
        <v>150.41999999999999</v>
      </c>
      <c r="N6487" s="44" t="s">
        <v>21418</v>
      </c>
      <c r="O6487" s="34">
        <v>0</v>
      </c>
      <c r="P6487" s="44">
        <v>1994</v>
      </c>
      <c r="Q6487" s="46">
        <v>5407.6</v>
      </c>
      <c r="R6487" s="34">
        <v>0</v>
      </c>
      <c r="T6487" s="34"/>
      <c r="U6487" s="34"/>
      <c r="V6487" s="34"/>
      <c r="W6487" s="34"/>
      <c r="X6487" s="34"/>
      <c r="Y6487" s="34"/>
      <c r="Z6487" s="34"/>
      <c r="AA6487" s="34"/>
      <c r="AB6487" s="34"/>
      <c r="AC6487" s="34"/>
    </row>
    <row r="6488" spans="2:29">
      <c r="B6488" s="51">
        <v>199400000246040</v>
      </c>
      <c r="C6488" s="45">
        <v>34642</v>
      </c>
      <c r="D6488" s="44" t="s">
        <v>17730</v>
      </c>
      <c r="E6488" s="34">
        <v>1805</v>
      </c>
      <c r="F6488" s="34">
        <v>1805</v>
      </c>
      <c r="G6488" s="44">
        <v>0</v>
      </c>
      <c r="H6488" s="44">
        <v>82</v>
      </c>
      <c r="I6488" s="44">
        <v>12</v>
      </c>
      <c r="J6488" s="45">
        <v>34435</v>
      </c>
      <c r="K6488" s="44">
        <v>1994</v>
      </c>
      <c r="L6488" s="44">
        <v>12</v>
      </c>
      <c r="M6488" s="34">
        <v>150.41999999999999</v>
      </c>
      <c r="N6488" s="44" t="s">
        <v>21418</v>
      </c>
      <c r="O6488" s="34">
        <v>0</v>
      </c>
      <c r="P6488" s="44">
        <v>1994</v>
      </c>
      <c r="Q6488" s="46">
        <v>5407.6</v>
      </c>
      <c r="R6488" s="34">
        <v>0</v>
      </c>
      <c r="T6488" s="34"/>
      <c r="U6488" s="34"/>
      <c r="V6488" s="34"/>
      <c r="W6488" s="34"/>
      <c r="X6488" s="34"/>
      <c r="Y6488" s="34"/>
      <c r="Z6488" s="34"/>
      <c r="AA6488" s="34"/>
      <c r="AB6488" s="34"/>
      <c r="AC6488" s="34"/>
    </row>
    <row r="6489" spans="2:29">
      <c r="B6489" s="51">
        <v>199400000246050</v>
      </c>
      <c r="C6489" s="45">
        <v>34642</v>
      </c>
      <c r="D6489" s="44" t="s">
        <v>17730</v>
      </c>
      <c r="E6489" s="34">
        <v>1805</v>
      </c>
      <c r="F6489" s="34">
        <v>1805</v>
      </c>
      <c r="G6489" s="44">
        <v>0</v>
      </c>
      <c r="H6489" s="44">
        <v>82</v>
      </c>
      <c r="I6489" s="44">
        <v>12</v>
      </c>
      <c r="J6489" s="45">
        <v>34435</v>
      </c>
      <c r="K6489" s="44">
        <v>1994</v>
      </c>
      <c r="L6489" s="44">
        <v>12</v>
      </c>
      <c r="M6489" s="34">
        <v>150.41999999999999</v>
      </c>
      <c r="N6489" s="44" t="s">
        <v>21418</v>
      </c>
      <c r="O6489" s="34">
        <v>0</v>
      </c>
      <c r="P6489" s="44">
        <v>1994</v>
      </c>
      <c r="Q6489" s="46">
        <v>5407.6</v>
      </c>
      <c r="R6489" s="34">
        <v>0</v>
      </c>
      <c r="T6489" s="34"/>
      <c r="U6489" s="34"/>
      <c r="V6489" s="34"/>
      <c r="W6489" s="34"/>
      <c r="X6489" s="34"/>
      <c r="Y6489" s="34"/>
      <c r="Z6489" s="34"/>
      <c r="AA6489" s="34"/>
      <c r="AB6489" s="34"/>
      <c r="AC6489" s="34"/>
    </row>
    <row r="6490" spans="2:29">
      <c r="B6490" s="51">
        <v>199400000246060</v>
      </c>
      <c r="C6490" s="45">
        <v>34642</v>
      </c>
      <c r="D6490" s="44" t="s">
        <v>17730</v>
      </c>
      <c r="E6490" s="34">
        <v>1805</v>
      </c>
      <c r="F6490" s="34">
        <v>1805</v>
      </c>
      <c r="G6490" s="44">
        <v>0</v>
      </c>
      <c r="H6490" s="44">
        <v>82</v>
      </c>
      <c r="I6490" s="44">
        <v>12</v>
      </c>
      <c r="J6490" s="45">
        <v>34435</v>
      </c>
      <c r="K6490" s="44">
        <v>1994</v>
      </c>
      <c r="L6490" s="44">
        <v>12</v>
      </c>
      <c r="M6490" s="34">
        <v>150.41999999999999</v>
      </c>
      <c r="N6490" s="44" t="s">
        <v>21418</v>
      </c>
      <c r="O6490" s="34">
        <v>0</v>
      </c>
      <c r="P6490" s="44">
        <v>1994</v>
      </c>
      <c r="Q6490" s="46">
        <v>5407.6</v>
      </c>
      <c r="R6490" s="34">
        <v>0</v>
      </c>
      <c r="T6490" s="34"/>
      <c r="U6490" s="34"/>
      <c r="V6490" s="34"/>
      <c r="W6490" s="34"/>
      <c r="X6490" s="34"/>
      <c r="Y6490" s="34"/>
      <c r="Z6490" s="34"/>
      <c r="AA6490" s="34"/>
      <c r="AB6490" s="34"/>
      <c r="AC6490" s="34"/>
    </row>
    <row r="6491" spans="2:29">
      <c r="B6491" s="51">
        <v>199400000246070</v>
      </c>
      <c r="C6491" s="45">
        <v>34642</v>
      </c>
      <c r="D6491" s="44" t="s">
        <v>17730</v>
      </c>
      <c r="E6491" s="34">
        <v>1805</v>
      </c>
      <c r="F6491" s="34">
        <v>1805</v>
      </c>
      <c r="G6491" s="44">
        <v>0</v>
      </c>
      <c r="H6491" s="44">
        <v>82</v>
      </c>
      <c r="I6491" s="44">
        <v>12</v>
      </c>
      <c r="J6491" s="45">
        <v>34435</v>
      </c>
      <c r="K6491" s="44">
        <v>1994</v>
      </c>
      <c r="L6491" s="44">
        <v>12</v>
      </c>
      <c r="M6491" s="34">
        <v>150.41999999999999</v>
      </c>
      <c r="N6491" s="44" t="s">
        <v>21418</v>
      </c>
      <c r="O6491" s="34">
        <v>0</v>
      </c>
      <c r="P6491" s="44">
        <v>1994</v>
      </c>
      <c r="Q6491" s="46">
        <v>5407.6</v>
      </c>
      <c r="R6491" s="34">
        <v>0</v>
      </c>
      <c r="T6491" s="34"/>
      <c r="U6491" s="34"/>
      <c r="V6491" s="34"/>
      <c r="W6491" s="34"/>
      <c r="X6491" s="34"/>
      <c r="Y6491" s="34"/>
      <c r="Z6491" s="34"/>
      <c r="AA6491" s="34"/>
      <c r="AB6491" s="34"/>
      <c r="AC6491" s="34"/>
    </row>
    <row r="6492" spans="2:29">
      <c r="B6492" s="51">
        <v>199400000246080</v>
      </c>
      <c r="C6492" s="45">
        <v>34642</v>
      </c>
      <c r="D6492" s="44" t="s">
        <v>17730</v>
      </c>
      <c r="E6492" s="34">
        <v>1805</v>
      </c>
      <c r="F6492" s="34">
        <v>1805</v>
      </c>
      <c r="G6492" s="44">
        <v>0</v>
      </c>
      <c r="H6492" s="44">
        <v>82</v>
      </c>
      <c r="I6492" s="44">
        <v>12</v>
      </c>
      <c r="J6492" s="45">
        <v>34435</v>
      </c>
      <c r="K6492" s="44">
        <v>1994</v>
      </c>
      <c r="L6492" s="44">
        <v>12</v>
      </c>
      <c r="M6492" s="34">
        <v>150.41999999999999</v>
      </c>
      <c r="N6492" s="44" t="s">
        <v>21418</v>
      </c>
      <c r="O6492" s="34">
        <v>0</v>
      </c>
      <c r="P6492" s="44">
        <v>1994</v>
      </c>
      <c r="Q6492" s="46">
        <v>5407.6</v>
      </c>
      <c r="R6492" s="34">
        <v>0</v>
      </c>
      <c r="T6492" s="34"/>
      <c r="U6492" s="34"/>
      <c r="V6492" s="34"/>
      <c r="W6492" s="34"/>
      <c r="X6492" s="34"/>
      <c r="Y6492" s="34"/>
      <c r="Z6492" s="34"/>
      <c r="AA6492" s="34"/>
      <c r="AB6492" s="34"/>
      <c r="AC6492" s="34"/>
    </row>
    <row r="6493" spans="2:29">
      <c r="B6493" s="51">
        <v>199400000246090</v>
      </c>
      <c r="C6493" s="45">
        <v>34642</v>
      </c>
      <c r="D6493" s="44" t="s">
        <v>17730</v>
      </c>
      <c r="E6493" s="34">
        <v>1805</v>
      </c>
      <c r="F6493" s="34">
        <v>1805</v>
      </c>
      <c r="G6493" s="44">
        <v>0</v>
      </c>
      <c r="H6493" s="44">
        <v>82</v>
      </c>
      <c r="I6493" s="44">
        <v>12</v>
      </c>
      <c r="J6493" s="45">
        <v>34435</v>
      </c>
      <c r="K6493" s="44">
        <v>1994</v>
      </c>
      <c r="L6493" s="44">
        <v>12</v>
      </c>
      <c r="M6493" s="34">
        <v>150.41999999999999</v>
      </c>
      <c r="N6493" s="44" t="s">
        <v>21418</v>
      </c>
      <c r="O6493" s="34">
        <v>0</v>
      </c>
      <c r="P6493" s="44">
        <v>1994</v>
      </c>
      <c r="Q6493" s="46">
        <v>5407.6</v>
      </c>
      <c r="R6493" s="34">
        <v>0</v>
      </c>
      <c r="T6493" s="34"/>
      <c r="U6493" s="34"/>
      <c r="V6493" s="34"/>
      <c r="W6493" s="34"/>
      <c r="X6493" s="34"/>
      <c r="Y6493" s="34"/>
      <c r="Z6493" s="34"/>
      <c r="AA6493" s="34"/>
      <c r="AB6493" s="34"/>
      <c r="AC6493" s="34"/>
    </row>
    <row r="6494" spans="2:29">
      <c r="B6494" s="51">
        <v>199500000248520</v>
      </c>
      <c r="C6494" s="45">
        <v>34820</v>
      </c>
      <c r="D6494" s="44" t="s">
        <v>17730</v>
      </c>
      <c r="E6494" s="34">
        <v>3882.34</v>
      </c>
      <c r="F6494" s="34">
        <v>3882.34</v>
      </c>
      <c r="G6494" s="44">
        <v>0</v>
      </c>
      <c r="H6494" s="44">
        <v>82</v>
      </c>
      <c r="I6494" s="44">
        <v>12</v>
      </c>
      <c r="J6494" s="45">
        <v>34704</v>
      </c>
      <c r="K6494" s="44">
        <v>1995</v>
      </c>
      <c r="L6494" s="44">
        <v>12</v>
      </c>
      <c r="M6494" s="34">
        <v>323.52999999999997</v>
      </c>
      <c r="N6494" s="44" t="s">
        <v>21418</v>
      </c>
      <c r="O6494" s="34">
        <v>0</v>
      </c>
      <c r="P6494" s="44">
        <v>1995</v>
      </c>
      <c r="Q6494" s="46">
        <v>5471.2</v>
      </c>
      <c r="R6494" s="34">
        <v>0</v>
      </c>
      <c r="T6494" s="34"/>
      <c r="U6494" s="34"/>
      <c r="V6494" s="34"/>
      <c r="W6494" s="34"/>
      <c r="X6494" s="34"/>
      <c r="Y6494" s="34"/>
      <c r="Z6494" s="34"/>
      <c r="AA6494" s="34"/>
      <c r="AB6494" s="34"/>
      <c r="AC6494" s="34"/>
    </row>
    <row r="6495" spans="2:29">
      <c r="B6495" s="51">
        <v>199600000246310</v>
      </c>
      <c r="C6495" s="45">
        <v>35125</v>
      </c>
      <c r="D6495" s="44" t="s">
        <v>17730</v>
      </c>
      <c r="E6495" s="34">
        <v>2511</v>
      </c>
      <c r="F6495" s="34">
        <v>2511</v>
      </c>
      <c r="G6495" s="44">
        <v>0</v>
      </c>
      <c r="H6495" s="44">
        <v>82</v>
      </c>
      <c r="I6495" s="44">
        <v>12</v>
      </c>
      <c r="J6495" s="45">
        <v>35067</v>
      </c>
      <c r="K6495" s="44">
        <v>1996</v>
      </c>
      <c r="L6495" s="44">
        <v>12</v>
      </c>
      <c r="M6495" s="34">
        <v>209.25</v>
      </c>
      <c r="N6495" s="44" t="s">
        <v>21418</v>
      </c>
      <c r="O6495" s="34">
        <v>0</v>
      </c>
      <c r="P6495" s="44">
        <v>1996</v>
      </c>
      <c r="Q6495" s="46">
        <v>5622.1</v>
      </c>
      <c r="R6495" s="34">
        <v>0</v>
      </c>
      <c r="T6495" s="34"/>
      <c r="U6495" s="34"/>
      <c r="V6495" s="34"/>
      <c r="W6495" s="34"/>
      <c r="X6495" s="34"/>
      <c r="Y6495" s="34"/>
      <c r="Z6495" s="34"/>
      <c r="AA6495" s="34"/>
      <c r="AB6495" s="34"/>
      <c r="AC6495" s="34"/>
    </row>
    <row r="6496" spans="2:29">
      <c r="B6496" s="51">
        <v>199600000246320</v>
      </c>
      <c r="C6496" s="45">
        <v>35125</v>
      </c>
      <c r="D6496" s="44" t="s">
        <v>17730</v>
      </c>
      <c r="E6496" s="34">
        <v>0</v>
      </c>
      <c r="F6496" s="34">
        <v>0</v>
      </c>
      <c r="G6496" s="44">
        <v>0</v>
      </c>
      <c r="H6496" s="44">
        <v>82</v>
      </c>
      <c r="I6496" s="44">
        <v>12</v>
      </c>
      <c r="J6496" s="45">
        <v>35067</v>
      </c>
      <c r="K6496" s="44">
        <v>1996</v>
      </c>
      <c r="L6496" s="44">
        <v>12</v>
      </c>
      <c r="M6496" s="34">
        <v>0</v>
      </c>
      <c r="N6496" s="44" t="s">
        <v>21418</v>
      </c>
      <c r="O6496" s="34">
        <v>0</v>
      </c>
      <c r="P6496" s="44">
        <v>1996</v>
      </c>
      <c r="Q6496" s="46">
        <v>5622.1</v>
      </c>
      <c r="R6496" s="34">
        <v>0</v>
      </c>
      <c r="T6496" s="34"/>
      <c r="U6496" s="34"/>
      <c r="V6496" s="34"/>
      <c r="W6496" s="34"/>
      <c r="X6496" s="34"/>
      <c r="Y6496" s="34"/>
      <c r="Z6496" s="34"/>
      <c r="AA6496" s="34"/>
      <c r="AB6496" s="34"/>
      <c r="AC6496" s="34"/>
    </row>
    <row r="6497" spans="2:29">
      <c r="B6497" s="51">
        <v>199600000246410</v>
      </c>
      <c r="C6497" s="45">
        <v>35125</v>
      </c>
      <c r="D6497" s="44" t="s">
        <v>17730</v>
      </c>
      <c r="E6497" s="34">
        <v>0</v>
      </c>
      <c r="F6497" s="34">
        <v>0</v>
      </c>
      <c r="G6497" s="44">
        <v>0</v>
      </c>
      <c r="H6497" s="44">
        <v>82</v>
      </c>
      <c r="I6497" s="44">
        <v>12</v>
      </c>
      <c r="J6497" s="45">
        <v>35067</v>
      </c>
      <c r="K6497" s="44">
        <v>1996</v>
      </c>
      <c r="L6497" s="44">
        <v>12</v>
      </c>
      <c r="M6497" s="34">
        <v>0</v>
      </c>
      <c r="N6497" s="44" t="s">
        <v>21418</v>
      </c>
      <c r="O6497" s="34">
        <v>0</v>
      </c>
      <c r="P6497" s="44">
        <v>1996</v>
      </c>
      <c r="Q6497" s="46">
        <v>5622.1</v>
      </c>
      <c r="R6497" s="34">
        <v>0</v>
      </c>
      <c r="T6497" s="34"/>
      <c r="U6497" s="34"/>
      <c r="V6497" s="34"/>
      <c r="W6497" s="34"/>
      <c r="X6497" s="34"/>
      <c r="Y6497" s="34"/>
      <c r="Z6497" s="34"/>
      <c r="AA6497" s="34"/>
      <c r="AB6497" s="34"/>
      <c r="AC6497" s="34"/>
    </row>
    <row r="6498" spans="2:29">
      <c r="B6498" s="51" t="s">
        <v>19543</v>
      </c>
      <c r="C6498" s="45">
        <v>38714</v>
      </c>
      <c r="D6498" s="44" t="s">
        <v>19849</v>
      </c>
      <c r="E6498" s="34">
        <v>0</v>
      </c>
      <c r="F6498" s="34">
        <v>0</v>
      </c>
      <c r="G6498" s="44">
        <v>166.43</v>
      </c>
      <c r="H6498" s="44">
        <v>82</v>
      </c>
      <c r="I6498" s="44">
        <v>12</v>
      </c>
      <c r="J6498" s="45">
        <v>38714</v>
      </c>
      <c r="K6498" s="44">
        <v>2005</v>
      </c>
      <c r="L6498" s="44">
        <v>12</v>
      </c>
      <c r="M6498" s="34">
        <v>0</v>
      </c>
      <c r="N6498" s="44" t="s">
        <v>21418</v>
      </c>
      <c r="O6498" s="34">
        <v>0</v>
      </c>
      <c r="P6498" s="44">
        <v>2005</v>
      </c>
      <c r="Q6498" s="46">
        <v>7446</v>
      </c>
      <c r="R6498" s="34">
        <v>0</v>
      </c>
      <c r="T6498" s="34"/>
      <c r="U6498" s="34"/>
      <c r="V6498" s="34"/>
      <c r="W6498" s="34"/>
      <c r="X6498" s="34"/>
      <c r="Y6498" s="34"/>
      <c r="Z6498" s="34"/>
      <c r="AA6498" s="34"/>
      <c r="AB6498" s="34"/>
      <c r="AC6498" s="34"/>
    </row>
    <row r="6499" spans="2:29">
      <c r="B6499" s="51">
        <v>199200000247840</v>
      </c>
      <c r="C6499" s="45">
        <v>33695</v>
      </c>
      <c r="D6499" s="44" t="s">
        <v>17598</v>
      </c>
      <c r="E6499" s="34">
        <v>0</v>
      </c>
      <c r="F6499" s="34">
        <v>0</v>
      </c>
      <c r="G6499" s="44">
        <v>0</v>
      </c>
      <c r="H6499" s="44">
        <v>82</v>
      </c>
      <c r="I6499" s="44">
        <v>12</v>
      </c>
      <c r="J6499" s="45">
        <v>33607</v>
      </c>
      <c r="K6499" s="44">
        <v>1992</v>
      </c>
      <c r="L6499" s="44">
        <v>12</v>
      </c>
      <c r="M6499" s="34">
        <v>0</v>
      </c>
      <c r="N6499" s="44" t="s">
        <v>21418</v>
      </c>
      <c r="O6499" s="34">
        <v>0</v>
      </c>
      <c r="P6499" s="44">
        <v>1992</v>
      </c>
      <c r="Q6499" s="46">
        <v>4984.5</v>
      </c>
      <c r="R6499" s="34">
        <v>0</v>
      </c>
      <c r="T6499" s="34"/>
      <c r="U6499" s="34"/>
      <c r="V6499" s="34"/>
      <c r="W6499" s="34"/>
      <c r="X6499" s="34"/>
      <c r="Y6499" s="34"/>
      <c r="Z6499" s="34"/>
      <c r="AA6499" s="34"/>
      <c r="AB6499" s="34"/>
      <c r="AC6499" s="34"/>
    </row>
    <row r="6500" spans="2:29">
      <c r="B6500" s="51">
        <v>199200000247850</v>
      </c>
      <c r="C6500" s="45">
        <v>33695</v>
      </c>
      <c r="D6500" s="44" t="s">
        <v>17598</v>
      </c>
      <c r="E6500" s="34">
        <v>0</v>
      </c>
      <c r="F6500" s="34">
        <v>0</v>
      </c>
      <c r="G6500" s="44">
        <v>0</v>
      </c>
      <c r="H6500" s="44">
        <v>82</v>
      </c>
      <c r="I6500" s="44">
        <v>12</v>
      </c>
      <c r="J6500" s="45">
        <v>33607</v>
      </c>
      <c r="K6500" s="44">
        <v>1992</v>
      </c>
      <c r="L6500" s="44">
        <v>12</v>
      </c>
      <c r="M6500" s="34">
        <v>0</v>
      </c>
      <c r="N6500" s="44" t="s">
        <v>21418</v>
      </c>
      <c r="O6500" s="34">
        <v>0</v>
      </c>
      <c r="P6500" s="44">
        <v>1992</v>
      </c>
      <c r="Q6500" s="46">
        <v>4984.5</v>
      </c>
      <c r="R6500" s="34">
        <v>0</v>
      </c>
      <c r="T6500" s="34"/>
      <c r="U6500" s="34"/>
      <c r="V6500" s="34"/>
      <c r="W6500" s="34"/>
      <c r="X6500" s="34"/>
      <c r="Y6500" s="34"/>
      <c r="Z6500" s="34"/>
      <c r="AA6500" s="34"/>
      <c r="AB6500" s="34"/>
      <c r="AC6500" s="34"/>
    </row>
    <row r="6501" spans="2:29">
      <c r="B6501" s="51">
        <v>199600000226290</v>
      </c>
      <c r="C6501" s="45">
        <v>35159</v>
      </c>
      <c r="D6501" s="44" t="s">
        <v>17949</v>
      </c>
      <c r="E6501" s="34">
        <v>2574</v>
      </c>
      <c r="F6501" s="34">
        <v>2574</v>
      </c>
      <c r="G6501" s="44">
        <v>0</v>
      </c>
      <c r="H6501" s="44">
        <v>82</v>
      </c>
      <c r="I6501" s="44">
        <v>12</v>
      </c>
      <c r="J6501" s="45">
        <v>35159</v>
      </c>
      <c r="K6501" s="44">
        <v>1996</v>
      </c>
      <c r="L6501" s="44">
        <v>12</v>
      </c>
      <c r="M6501" s="34">
        <v>214.5</v>
      </c>
      <c r="N6501" s="44" t="s">
        <v>21418</v>
      </c>
      <c r="O6501" s="34">
        <v>0</v>
      </c>
      <c r="P6501" s="44">
        <v>1996</v>
      </c>
      <c r="Q6501" s="46">
        <v>5622.1</v>
      </c>
      <c r="R6501" s="34">
        <v>0</v>
      </c>
      <c r="T6501" s="34"/>
      <c r="U6501" s="34"/>
      <c r="V6501" s="34"/>
      <c r="W6501" s="34"/>
      <c r="X6501" s="34"/>
      <c r="Y6501" s="34"/>
      <c r="Z6501" s="34"/>
      <c r="AA6501" s="34"/>
      <c r="AB6501" s="34"/>
      <c r="AC6501" s="34"/>
    </row>
    <row r="6502" spans="2:29">
      <c r="B6502" s="51">
        <v>199700000227050</v>
      </c>
      <c r="C6502" s="45">
        <v>35521</v>
      </c>
      <c r="D6502" s="44" t="s">
        <v>18120</v>
      </c>
      <c r="E6502" s="34">
        <v>1750</v>
      </c>
      <c r="F6502" s="34">
        <v>1750</v>
      </c>
      <c r="G6502" s="44">
        <v>0</v>
      </c>
      <c r="H6502" s="44">
        <v>82</v>
      </c>
      <c r="I6502" s="44">
        <v>12</v>
      </c>
      <c r="J6502" s="45">
        <v>35434</v>
      </c>
      <c r="K6502" s="44">
        <v>1997</v>
      </c>
      <c r="L6502" s="44">
        <v>12</v>
      </c>
      <c r="M6502" s="34">
        <v>145.83000000000001</v>
      </c>
      <c r="N6502" s="44" t="s">
        <v>21418</v>
      </c>
      <c r="O6502" s="34">
        <v>0</v>
      </c>
      <c r="P6502" s="44">
        <v>1997</v>
      </c>
      <c r="Q6502" s="46">
        <v>5825.1</v>
      </c>
      <c r="R6502" s="34">
        <v>0</v>
      </c>
      <c r="T6502" s="34"/>
      <c r="U6502" s="34"/>
      <c r="V6502" s="34"/>
      <c r="W6502" s="34"/>
      <c r="X6502" s="34"/>
      <c r="Y6502" s="34"/>
      <c r="Z6502" s="34"/>
      <c r="AA6502" s="34"/>
      <c r="AB6502" s="34"/>
      <c r="AC6502" s="34"/>
    </row>
    <row r="6503" spans="2:29">
      <c r="B6503" s="51">
        <v>199700000227060</v>
      </c>
      <c r="C6503" s="45">
        <v>35521</v>
      </c>
      <c r="D6503" s="44" t="s">
        <v>18120</v>
      </c>
      <c r="E6503" s="34">
        <v>0</v>
      </c>
      <c r="F6503" s="34">
        <v>0</v>
      </c>
      <c r="G6503" s="44">
        <v>0</v>
      </c>
      <c r="H6503" s="44">
        <v>82</v>
      </c>
      <c r="I6503" s="44">
        <v>12</v>
      </c>
      <c r="J6503" s="45">
        <v>35434</v>
      </c>
      <c r="K6503" s="44">
        <v>1997</v>
      </c>
      <c r="L6503" s="44">
        <v>12</v>
      </c>
      <c r="M6503" s="34">
        <v>0</v>
      </c>
      <c r="N6503" s="44" t="s">
        <v>21418</v>
      </c>
      <c r="O6503" s="34">
        <v>0</v>
      </c>
      <c r="P6503" s="44">
        <v>1997</v>
      </c>
      <c r="Q6503" s="46">
        <v>5825.1</v>
      </c>
      <c r="R6503" s="34">
        <v>0</v>
      </c>
      <c r="T6503" s="34"/>
      <c r="U6503" s="34"/>
      <c r="V6503" s="34"/>
      <c r="W6503" s="34"/>
      <c r="X6503" s="34"/>
      <c r="Y6503" s="34"/>
      <c r="Z6503" s="34"/>
      <c r="AA6503" s="34"/>
      <c r="AB6503" s="34"/>
      <c r="AC6503" s="34"/>
    </row>
    <row r="6504" spans="2:29">
      <c r="B6504" s="51">
        <v>199700000227070</v>
      </c>
      <c r="C6504" s="45">
        <v>35521</v>
      </c>
      <c r="D6504" s="44" t="s">
        <v>18120</v>
      </c>
      <c r="E6504" s="34">
        <v>1750</v>
      </c>
      <c r="F6504" s="34">
        <v>1750</v>
      </c>
      <c r="G6504" s="44">
        <v>0</v>
      </c>
      <c r="H6504" s="44">
        <v>82</v>
      </c>
      <c r="I6504" s="44">
        <v>12</v>
      </c>
      <c r="J6504" s="45">
        <v>35434</v>
      </c>
      <c r="K6504" s="44">
        <v>1997</v>
      </c>
      <c r="L6504" s="44">
        <v>12</v>
      </c>
      <c r="M6504" s="34">
        <v>145.83000000000001</v>
      </c>
      <c r="N6504" s="44" t="s">
        <v>21418</v>
      </c>
      <c r="O6504" s="34">
        <v>0</v>
      </c>
      <c r="P6504" s="44">
        <v>1997</v>
      </c>
      <c r="Q6504" s="46">
        <v>5825.1</v>
      </c>
      <c r="R6504" s="34">
        <v>0</v>
      </c>
      <c r="T6504" s="34"/>
      <c r="U6504" s="34"/>
      <c r="V6504" s="34"/>
      <c r="W6504" s="34"/>
      <c r="X6504" s="34"/>
      <c r="Y6504" s="34"/>
      <c r="Z6504" s="34"/>
      <c r="AA6504" s="34"/>
      <c r="AB6504" s="34"/>
      <c r="AC6504" s="34"/>
    </row>
    <row r="6505" spans="2:29">
      <c r="B6505" s="51">
        <v>199700000227090</v>
      </c>
      <c r="C6505" s="45">
        <v>35521</v>
      </c>
      <c r="D6505" s="44" t="s">
        <v>18120</v>
      </c>
      <c r="E6505" s="34">
        <v>1750</v>
      </c>
      <c r="F6505" s="34">
        <v>1750</v>
      </c>
      <c r="G6505" s="44">
        <v>0</v>
      </c>
      <c r="H6505" s="44">
        <v>82</v>
      </c>
      <c r="I6505" s="44">
        <v>12</v>
      </c>
      <c r="J6505" s="45">
        <v>35434</v>
      </c>
      <c r="K6505" s="44">
        <v>1997</v>
      </c>
      <c r="L6505" s="44">
        <v>12</v>
      </c>
      <c r="M6505" s="34">
        <v>145.83000000000001</v>
      </c>
      <c r="N6505" s="44" t="s">
        <v>21418</v>
      </c>
      <c r="O6505" s="34">
        <v>0</v>
      </c>
      <c r="P6505" s="44">
        <v>1997</v>
      </c>
      <c r="Q6505" s="46">
        <v>5825.1</v>
      </c>
      <c r="R6505" s="34">
        <v>0</v>
      </c>
      <c r="T6505" s="34"/>
      <c r="U6505" s="34"/>
      <c r="V6505" s="34"/>
      <c r="W6505" s="34"/>
      <c r="X6505" s="34"/>
      <c r="Y6505" s="34"/>
      <c r="Z6505" s="34"/>
      <c r="AA6505" s="34"/>
      <c r="AB6505" s="34"/>
      <c r="AC6505" s="34"/>
    </row>
    <row r="6506" spans="2:29">
      <c r="B6506" s="51">
        <v>199700000227100</v>
      </c>
      <c r="C6506" s="45">
        <v>35521</v>
      </c>
      <c r="D6506" s="44" t="s">
        <v>18120</v>
      </c>
      <c r="E6506" s="34">
        <v>1750</v>
      </c>
      <c r="F6506" s="34">
        <v>1750</v>
      </c>
      <c r="G6506" s="44">
        <v>0</v>
      </c>
      <c r="H6506" s="44">
        <v>82</v>
      </c>
      <c r="I6506" s="44">
        <v>12</v>
      </c>
      <c r="J6506" s="45">
        <v>35434</v>
      </c>
      <c r="K6506" s="44">
        <v>1997</v>
      </c>
      <c r="L6506" s="44">
        <v>12</v>
      </c>
      <c r="M6506" s="34">
        <v>145.83000000000001</v>
      </c>
      <c r="N6506" s="44" t="s">
        <v>21418</v>
      </c>
      <c r="O6506" s="34">
        <v>0</v>
      </c>
      <c r="P6506" s="44">
        <v>1997</v>
      </c>
      <c r="Q6506" s="46">
        <v>5825.1</v>
      </c>
      <c r="R6506" s="34">
        <v>0</v>
      </c>
      <c r="T6506" s="34"/>
      <c r="U6506" s="34"/>
      <c r="V6506" s="34"/>
      <c r="W6506" s="34"/>
      <c r="X6506" s="34"/>
      <c r="Y6506" s="34"/>
      <c r="Z6506" s="34"/>
      <c r="AA6506" s="34"/>
      <c r="AB6506" s="34"/>
      <c r="AC6506" s="34"/>
    </row>
    <row r="6507" spans="2:29">
      <c r="B6507" s="51">
        <v>199700000227120</v>
      </c>
      <c r="C6507" s="45">
        <v>35521</v>
      </c>
      <c r="D6507" s="44" t="s">
        <v>18120</v>
      </c>
      <c r="E6507" s="34">
        <v>1750</v>
      </c>
      <c r="F6507" s="34">
        <v>1750</v>
      </c>
      <c r="G6507" s="44">
        <v>0</v>
      </c>
      <c r="H6507" s="44">
        <v>82</v>
      </c>
      <c r="I6507" s="44">
        <v>12</v>
      </c>
      <c r="J6507" s="45">
        <v>35434</v>
      </c>
      <c r="K6507" s="44">
        <v>1997</v>
      </c>
      <c r="L6507" s="44">
        <v>12</v>
      </c>
      <c r="M6507" s="34">
        <v>145.83000000000001</v>
      </c>
      <c r="N6507" s="44" t="s">
        <v>21418</v>
      </c>
      <c r="O6507" s="34">
        <v>0</v>
      </c>
      <c r="P6507" s="44">
        <v>1997</v>
      </c>
      <c r="Q6507" s="46">
        <v>5825.1</v>
      </c>
      <c r="R6507" s="34">
        <v>0</v>
      </c>
      <c r="T6507" s="34"/>
      <c r="U6507" s="34"/>
      <c r="V6507" s="34"/>
      <c r="W6507" s="34"/>
      <c r="X6507" s="34"/>
      <c r="Y6507" s="34"/>
      <c r="Z6507" s="34"/>
      <c r="AA6507" s="34"/>
      <c r="AB6507" s="34"/>
      <c r="AC6507" s="34"/>
    </row>
    <row r="6508" spans="2:29">
      <c r="B6508" s="51">
        <v>199600000226800</v>
      </c>
      <c r="C6508" s="45">
        <v>35122</v>
      </c>
      <c r="D6508" s="44" t="s">
        <v>17951</v>
      </c>
      <c r="E6508" s="34">
        <v>2230</v>
      </c>
      <c r="F6508" s="34">
        <v>2230</v>
      </c>
      <c r="G6508" s="44">
        <v>0</v>
      </c>
      <c r="H6508" s="44">
        <v>82</v>
      </c>
      <c r="I6508" s="44">
        <v>12</v>
      </c>
      <c r="J6508" s="45">
        <v>35122</v>
      </c>
      <c r="K6508" s="44">
        <v>1996</v>
      </c>
      <c r="L6508" s="44">
        <v>12</v>
      </c>
      <c r="M6508" s="34">
        <v>185.83</v>
      </c>
      <c r="N6508" s="44" t="s">
        <v>21418</v>
      </c>
      <c r="O6508" s="34">
        <v>0</v>
      </c>
      <c r="P6508" s="44">
        <v>1996</v>
      </c>
      <c r="Q6508" s="46">
        <v>5622.1</v>
      </c>
      <c r="R6508" s="34">
        <v>0</v>
      </c>
      <c r="T6508" s="34"/>
      <c r="U6508" s="34"/>
      <c r="V6508" s="34"/>
      <c r="W6508" s="34"/>
      <c r="X6508" s="34"/>
      <c r="Y6508" s="34"/>
      <c r="Z6508" s="34"/>
      <c r="AA6508" s="34"/>
      <c r="AB6508" s="34"/>
      <c r="AC6508" s="34"/>
    </row>
    <row r="6509" spans="2:29">
      <c r="B6509" s="51">
        <v>199600000226810</v>
      </c>
      <c r="C6509" s="45">
        <v>35122</v>
      </c>
      <c r="D6509" s="44" t="s">
        <v>17951</v>
      </c>
      <c r="E6509" s="34">
        <v>2230</v>
      </c>
      <c r="F6509" s="34">
        <v>2230</v>
      </c>
      <c r="G6509" s="44">
        <v>0</v>
      </c>
      <c r="H6509" s="44">
        <v>82</v>
      </c>
      <c r="I6509" s="44">
        <v>12</v>
      </c>
      <c r="J6509" s="45">
        <v>35122</v>
      </c>
      <c r="K6509" s="44">
        <v>1996</v>
      </c>
      <c r="L6509" s="44">
        <v>12</v>
      </c>
      <c r="M6509" s="34">
        <v>185.83</v>
      </c>
      <c r="N6509" s="44" t="s">
        <v>21418</v>
      </c>
      <c r="O6509" s="34">
        <v>0</v>
      </c>
      <c r="P6509" s="44">
        <v>1996</v>
      </c>
      <c r="Q6509" s="46">
        <v>5622.1</v>
      </c>
      <c r="R6509" s="34">
        <v>0</v>
      </c>
      <c r="T6509" s="34"/>
      <c r="U6509" s="34"/>
      <c r="V6509" s="34"/>
      <c r="W6509" s="34"/>
      <c r="X6509" s="34"/>
      <c r="Y6509" s="34"/>
      <c r="Z6509" s="34"/>
      <c r="AA6509" s="34"/>
      <c r="AB6509" s="34"/>
      <c r="AC6509" s="34"/>
    </row>
    <row r="6510" spans="2:29">
      <c r="B6510" s="51">
        <v>199600000226820</v>
      </c>
      <c r="C6510" s="45">
        <v>35122</v>
      </c>
      <c r="D6510" s="44" t="s">
        <v>17951</v>
      </c>
      <c r="E6510" s="34">
        <v>2230</v>
      </c>
      <c r="F6510" s="34">
        <v>2230</v>
      </c>
      <c r="G6510" s="44">
        <v>0</v>
      </c>
      <c r="H6510" s="44">
        <v>82</v>
      </c>
      <c r="I6510" s="44">
        <v>12</v>
      </c>
      <c r="J6510" s="45">
        <v>35122</v>
      </c>
      <c r="K6510" s="44">
        <v>1996</v>
      </c>
      <c r="L6510" s="44">
        <v>12</v>
      </c>
      <c r="M6510" s="34">
        <v>185.83</v>
      </c>
      <c r="N6510" s="44" t="s">
        <v>21418</v>
      </c>
      <c r="O6510" s="34">
        <v>0</v>
      </c>
      <c r="P6510" s="44">
        <v>1996</v>
      </c>
      <c r="Q6510" s="46">
        <v>5622.1</v>
      </c>
      <c r="R6510" s="34">
        <v>0</v>
      </c>
      <c r="T6510" s="34"/>
      <c r="U6510" s="34"/>
      <c r="V6510" s="34"/>
      <c r="W6510" s="34"/>
      <c r="X6510" s="34"/>
      <c r="Y6510" s="34"/>
      <c r="Z6510" s="34"/>
      <c r="AA6510" s="34"/>
      <c r="AB6510" s="34"/>
      <c r="AC6510" s="34"/>
    </row>
    <row r="6511" spans="2:29">
      <c r="B6511" s="51">
        <v>199600000226840</v>
      </c>
      <c r="C6511" s="45">
        <v>35122</v>
      </c>
      <c r="D6511" s="44" t="s">
        <v>17951</v>
      </c>
      <c r="E6511" s="34">
        <v>0</v>
      </c>
      <c r="F6511" s="34">
        <v>0</v>
      </c>
      <c r="G6511" s="44">
        <v>0</v>
      </c>
      <c r="H6511" s="44">
        <v>82</v>
      </c>
      <c r="I6511" s="44">
        <v>12</v>
      </c>
      <c r="J6511" s="45">
        <v>35122</v>
      </c>
      <c r="K6511" s="44">
        <v>1996</v>
      </c>
      <c r="L6511" s="44">
        <v>12</v>
      </c>
      <c r="M6511" s="34">
        <v>0</v>
      </c>
      <c r="N6511" s="44" t="s">
        <v>21418</v>
      </c>
      <c r="O6511" s="34">
        <v>0</v>
      </c>
      <c r="P6511" s="44">
        <v>1996</v>
      </c>
      <c r="Q6511" s="46">
        <v>5622.1</v>
      </c>
      <c r="R6511" s="34">
        <v>0</v>
      </c>
      <c r="T6511" s="34"/>
      <c r="U6511" s="34"/>
      <c r="V6511" s="34"/>
      <c r="W6511" s="34"/>
      <c r="X6511" s="34"/>
      <c r="Y6511" s="34"/>
      <c r="Z6511" s="34"/>
      <c r="AA6511" s="34"/>
      <c r="AB6511" s="34"/>
      <c r="AC6511" s="34"/>
    </row>
    <row r="6512" spans="2:29">
      <c r="B6512" s="51">
        <v>199400000218470</v>
      </c>
      <c r="C6512" s="45">
        <v>34547</v>
      </c>
      <c r="D6512" s="44" t="s">
        <v>17695</v>
      </c>
      <c r="E6512" s="34">
        <v>1078</v>
      </c>
      <c r="F6512" s="34">
        <v>1078</v>
      </c>
      <c r="G6512" s="44">
        <v>0</v>
      </c>
      <c r="H6512" s="44">
        <v>82</v>
      </c>
      <c r="I6512" s="44">
        <v>12</v>
      </c>
      <c r="J6512" s="45">
        <v>34342</v>
      </c>
      <c r="K6512" s="44">
        <v>1994</v>
      </c>
      <c r="L6512" s="44">
        <v>12</v>
      </c>
      <c r="M6512" s="34">
        <v>89.83</v>
      </c>
      <c r="N6512" s="44" t="s">
        <v>21418</v>
      </c>
      <c r="O6512" s="34">
        <v>0</v>
      </c>
      <c r="P6512" s="44">
        <v>1994</v>
      </c>
      <c r="Q6512" s="46">
        <v>5407.6</v>
      </c>
      <c r="R6512" s="34">
        <v>0</v>
      </c>
      <c r="T6512" s="34"/>
      <c r="U6512" s="34"/>
      <c r="V6512" s="34"/>
      <c r="W6512" s="34"/>
      <c r="X6512" s="34"/>
      <c r="Y6512" s="34"/>
      <c r="Z6512" s="34"/>
      <c r="AA6512" s="34"/>
      <c r="AB6512" s="34"/>
      <c r="AC6512" s="34"/>
    </row>
    <row r="6513" spans="2:29">
      <c r="B6513" s="51">
        <v>199400000218480</v>
      </c>
      <c r="C6513" s="45">
        <v>34547</v>
      </c>
      <c r="D6513" s="44" t="s">
        <v>17695</v>
      </c>
      <c r="E6513" s="34">
        <v>1078</v>
      </c>
      <c r="F6513" s="34">
        <v>1078</v>
      </c>
      <c r="G6513" s="44">
        <v>0</v>
      </c>
      <c r="H6513" s="44">
        <v>82</v>
      </c>
      <c r="I6513" s="44">
        <v>12</v>
      </c>
      <c r="J6513" s="45">
        <v>34342</v>
      </c>
      <c r="K6513" s="44">
        <v>1994</v>
      </c>
      <c r="L6513" s="44">
        <v>12</v>
      </c>
      <c r="M6513" s="34">
        <v>89.83</v>
      </c>
      <c r="N6513" s="44" t="s">
        <v>21418</v>
      </c>
      <c r="O6513" s="34">
        <v>0</v>
      </c>
      <c r="P6513" s="44">
        <v>1994</v>
      </c>
      <c r="Q6513" s="46">
        <v>5407.6</v>
      </c>
      <c r="R6513" s="34">
        <v>0</v>
      </c>
      <c r="T6513" s="34"/>
      <c r="U6513" s="34"/>
      <c r="V6513" s="34"/>
      <c r="W6513" s="34"/>
      <c r="X6513" s="34"/>
      <c r="Y6513" s="34"/>
      <c r="Z6513" s="34"/>
      <c r="AA6513" s="34"/>
      <c r="AB6513" s="34"/>
      <c r="AC6513" s="34"/>
    </row>
    <row r="6514" spans="2:29">
      <c r="B6514" s="51">
        <v>199900000247480</v>
      </c>
      <c r="C6514" s="45">
        <v>36423</v>
      </c>
      <c r="D6514" s="44" t="s">
        <v>17695</v>
      </c>
      <c r="E6514" s="34">
        <v>23050</v>
      </c>
      <c r="F6514" s="34">
        <v>23050</v>
      </c>
      <c r="G6514" s="44">
        <v>6.76</v>
      </c>
      <c r="H6514" s="44">
        <v>82</v>
      </c>
      <c r="I6514" s="44">
        <v>10</v>
      </c>
      <c r="J6514" s="45">
        <v>36423</v>
      </c>
      <c r="K6514" s="44">
        <v>1999</v>
      </c>
      <c r="L6514" s="44">
        <v>10</v>
      </c>
      <c r="M6514" s="34">
        <v>2305</v>
      </c>
      <c r="N6514" s="44" t="s">
        <v>21418</v>
      </c>
      <c r="O6514" s="34">
        <v>0</v>
      </c>
      <c r="P6514" s="44">
        <v>1999</v>
      </c>
      <c r="Q6514" s="46">
        <v>6058.6</v>
      </c>
      <c r="R6514" s="34">
        <v>0</v>
      </c>
      <c r="T6514" s="34"/>
      <c r="U6514" s="34"/>
      <c r="V6514" s="34"/>
      <c r="W6514" s="34"/>
      <c r="X6514" s="34"/>
      <c r="Y6514" s="34"/>
      <c r="Z6514" s="34"/>
      <c r="AA6514" s="34"/>
      <c r="AB6514" s="34"/>
      <c r="AC6514" s="34"/>
    </row>
    <row r="6515" spans="2:29">
      <c r="B6515" s="51">
        <v>199100000248340</v>
      </c>
      <c r="C6515" s="45">
        <v>33359</v>
      </c>
      <c r="D6515" s="44" t="s">
        <v>17499</v>
      </c>
      <c r="E6515" s="34">
        <v>6528</v>
      </c>
      <c r="F6515" s="34">
        <v>6528</v>
      </c>
      <c r="G6515" s="44">
        <v>0</v>
      </c>
      <c r="H6515" s="44">
        <v>82</v>
      </c>
      <c r="I6515" s="44">
        <v>12</v>
      </c>
      <c r="J6515" s="45">
        <v>33243</v>
      </c>
      <c r="K6515" s="44">
        <v>1991</v>
      </c>
      <c r="L6515" s="44">
        <v>12</v>
      </c>
      <c r="M6515" s="34">
        <v>544</v>
      </c>
      <c r="N6515" s="44" t="s">
        <v>21418</v>
      </c>
      <c r="O6515" s="34">
        <v>0</v>
      </c>
      <c r="P6515" s="44">
        <v>1991</v>
      </c>
      <c r="Q6515" s="46">
        <v>4835.2</v>
      </c>
      <c r="R6515" s="34">
        <v>0</v>
      </c>
      <c r="T6515" s="34"/>
      <c r="U6515" s="34"/>
      <c r="V6515" s="34"/>
      <c r="W6515" s="34"/>
      <c r="X6515" s="34"/>
      <c r="Y6515" s="34"/>
      <c r="Z6515" s="34"/>
      <c r="AA6515" s="34"/>
      <c r="AB6515" s="34"/>
      <c r="AC6515" s="34"/>
    </row>
    <row r="6516" spans="2:29">
      <c r="B6516" s="51">
        <v>199900000247450</v>
      </c>
      <c r="C6516" s="45">
        <v>36342</v>
      </c>
      <c r="D6516" s="44" t="s">
        <v>18436</v>
      </c>
      <c r="E6516" s="34">
        <v>0</v>
      </c>
      <c r="F6516" s="34">
        <v>0</v>
      </c>
      <c r="G6516" s="44">
        <v>5</v>
      </c>
      <c r="H6516" s="44">
        <v>82</v>
      </c>
      <c r="I6516" s="44">
        <v>10</v>
      </c>
      <c r="J6516" s="45">
        <v>36167</v>
      </c>
      <c r="K6516" s="44">
        <v>1999</v>
      </c>
      <c r="L6516" s="44">
        <v>10</v>
      </c>
      <c r="M6516" s="34">
        <v>0</v>
      </c>
      <c r="N6516" s="44" t="s">
        <v>21418</v>
      </c>
      <c r="O6516" s="34">
        <v>0</v>
      </c>
      <c r="P6516" s="44">
        <v>1999</v>
      </c>
      <c r="Q6516" s="46">
        <v>6058.6</v>
      </c>
      <c r="R6516" s="34">
        <v>0</v>
      </c>
      <c r="T6516" s="34"/>
      <c r="U6516" s="34"/>
      <c r="V6516" s="34"/>
      <c r="W6516" s="34"/>
      <c r="X6516" s="34"/>
      <c r="Y6516" s="34"/>
      <c r="Z6516" s="34"/>
      <c r="AA6516" s="34"/>
      <c r="AB6516" s="34"/>
      <c r="AC6516" s="34"/>
    </row>
    <row r="6517" spans="2:29">
      <c r="B6517" s="51">
        <v>199400000222300</v>
      </c>
      <c r="C6517" s="45">
        <v>34516</v>
      </c>
      <c r="D6517" s="44" t="s">
        <v>17707</v>
      </c>
      <c r="E6517" s="34">
        <v>0</v>
      </c>
      <c r="F6517" s="34">
        <v>0</v>
      </c>
      <c r="G6517" s="44">
        <v>0</v>
      </c>
      <c r="H6517" s="44">
        <v>82</v>
      </c>
      <c r="I6517" s="44">
        <v>7</v>
      </c>
      <c r="J6517" s="45">
        <v>34341</v>
      </c>
      <c r="K6517" s="44">
        <v>1994</v>
      </c>
      <c r="L6517" s="44">
        <v>7</v>
      </c>
      <c r="M6517" s="34">
        <v>0</v>
      </c>
      <c r="N6517" s="44" t="s">
        <v>21418</v>
      </c>
      <c r="O6517" s="34">
        <v>0</v>
      </c>
      <c r="P6517" s="44">
        <v>1994</v>
      </c>
      <c r="Q6517" s="46">
        <v>5407.6</v>
      </c>
      <c r="R6517" s="34">
        <v>0</v>
      </c>
      <c r="T6517" s="34"/>
      <c r="U6517" s="34"/>
      <c r="V6517" s="34"/>
      <c r="W6517" s="34"/>
      <c r="X6517" s="34"/>
      <c r="Y6517" s="34"/>
      <c r="Z6517" s="34"/>
      <c r="AA6517" s="34"/>
      <c r="AB6517" s="34"/>
      <c r="AC6517" s="34"/>
    </row>
    <row r="6518" spans="2:29">
      <c r="B6518" s="51">
        <v>199400000222300</v>
      </c>
      <c r="C6518" s="45">
        <v>38141</v>
      </c>
      <c r="D6518" s="44" t="s">
        <v>17707</v>
      </c>
      <c r="E6518" s="34">
        <v>0</v>
      </c>
      <c r="F6518" s="34">
        <v>0</v>
      </c>
      <c r="G6518" s="44">
        <v>124.49</v>
      </c>
      <c r="H6518" s="44">
        <v>82</v>
      </c>
      <c r="I6518" s="44">
        <v>7</v>
      </c>
      <c r="J6518" s="45">
        <v>38052</v>
      </c>
      <c r="K6518" s="44">
        <v>2004</v>
      </c>
      <c r="L6518" s="44">
        <v>7</v>
      </c>
      <c r="M6518" s="34">
        <v>0</v>
      </c>
      <c r="N6518" s="44" t="s">
        <v>21418</v>
      </c>
      <c r="O6518" s="34">
        <v>0</v>
      </c>
      <c r="P6518" s="44">
        <v>2004</v>
      </c>
      <c r="Q6518" s="46">
        <v>7114.9</v>
      </c>
      <c r="R6518" s="34">
        <v>0</v>
      </c>
      <c r="T6518" s="34"/>
      <c r="U6518" s="34"/>
      <c r="V6518" s="34"/>
      <c r="W6518" s="34"/>
      <c r="X6518" s="34"/>
      <c r="Y6518" s="34"/>
      <c r="Z6518" s="34"/>
      <c r="AA6518" s="34"/>
      <c r="AB6518" s="34"/>
      <c r="AC6518" s="34"/>
    </row>
    <row r="6519" spans="2:29">
      <c r="B6519" s="51">
        <v>199500000223060</v>
      </c>
      <c r="C6519" s="45">
        <v>34943</v>
      </c>
      <c r="D6519" s="44" t="s">
        <v>17776</v>
      </c>
      <c r="E6519" s="34">
        <v>26374</v>
      </c>
      <c r="F6519" s="34">
        <v>26374</v>
      </c>
      <c r="G6519" s="44">
        <v>0</v>
      </c>
      <c r="H6519" s="44">
        <v>82</v>
      </c>
      <c r="I6519" s="44">
        <v>7</v>
      </c>
      <c r="J6519" s="45">
        <v>34708</v>
      </c>
      <c r="K6519" s="44">
        <v>1995</v>
      </c>
      <c r="L6519" s="44">
        <v>7</v>
      </c>
      <c r="M6519" s="34">
        <v>3767.71</v>
      </c>
      <c r="N6519" s="44" t="s">
        <v>21418</v>
      </c>
      <c r="O6519" s="34">
        <v>0</v>
      </c>
      <c r="P6519" s="44">
        <v>1995</v>
      </c>
      <c r="Q6519" s="46">
        <v>5471.2</v>
      </c>
      <c r="R6519" s="34">
        <v>0</v>
      </c>
      <c r="T6519" s="34"/>
      <c r="U6519" s="34"/>
      <c r="V6519" s="34"/>
      <c r="W6519" s="34"/>
      <c r="X6519" s="34"/>
      <c r="Y6519" s="34"/>
      <c r="Z6519" s="34"/>
      <c r="AA6519" s="34"/>
      <c r="AB6519" s="34"/>
      <c r="AC6519" s="34"/>
    </row>
    <row r="6520" spans="2:29">
      <c r="B6520" s="51">
        <v>199500000223080</v>
      </c>
      <c r="C6520" s="45">
        <v>34943</v>
      </c>
      <c r="D6520" s="44" t="s">
        <v>17776</v>
      </c>
      <c r="E6520" s="34">
        <v>0</v>
      </c>
      <c r="F6520" s="34">
        <v>0</v>
      </c>
      <c r="G6520" s="44">
        <v>0</v>
      </c>
      <c r="H6520" s="44">
        <v>82</v>
      </c>
      <c r="I6520" s="44">
        <v>7</v>
      </c>
      <c r="J6520" s="45">
        <v>34708</v>
      </c>
      <c r="K6520" s="44">
        <v>1995</v>
      </c>
      <c r="L6520" s="44">
        <v>7</v>
      </c>
      <c r="M6520" s="34">
        <v>0</v>
      </c>
      <c r="N6520" s="44" t="s">
        <v>21418</v>
      </c>
      <c r="O6520" s="34">
        <v>0</v>
      </c>
      <c r="P6520" s="44">
        <v>1995</v>
      </c>
      <c r="Q6520" s="46">
        <v>5471.2</v>
      </c>
      <c r="R6520" s="34">
        <v>0</v>
      </c>
      <c r="T6520" s="34"/>
      <c r="U6520" s="34"/>
      <c r="V6520" s="34"/>
      <c r="W6520" s="34"/>
      <c r="X6520" s="34"/>
      <c r="Y6520" s="34"/>
      <c r="Z6520" s="34"/>
      <c r="AA6520" s="34"/>
      <c r="AB6520" s="34"/>
      <c r="AC6520" s="34"/>
    </row>
    <row r="6521" spans="2:29">
      <c r="B6521" s="51">
        <v>199500000223110</v>
      </c>
      <c r="C6521" s="45">
        <v>34943</v>
      </c>
      <c r="D6521" s="44" t="s">
        <v>17776</v>
      </c>
      <c r="E6521" s="34">
        <v>26374</v>
      </c>
      <c r="F6521" s="34">
        <v>26374</v>
      </c>
      <c r="G6521" s="44">
        <v>0</v>
      </c>
      <c r="H6521" s="44">
        <v>82</v>
      </c>
      <c r="I6521" s="44">
        <v>7</v>
      </c>
      <c r="J6521" s="45">
        <v>34708</v>
      </c>
      <c r="K6521" s="44">
        <v>1995</v>
      </c>
      <c r="L6521" s="44">
        <v>7</v>
      </c>
      <c r="M6521" s="34">
        <v>3767.71</v>
      </c>
      <c r="N6521" s="44" t="s">
        <v>21418</v>
      </c>
      <c r="O6521" s="34">
        <v>0</v>
      </c>
      <c r="P6521" s="44">
        <v>1995</v>
      </c>
      <c r="Q6521" s="46">
        <v>5471.2</v>
      </c>
      <c r="R6521" s="34">
        <v>0</v>
      </c>
      <c r="T6521" s="34"/>
      <c r="U6521" s="34"/>
      <c r="V6521" s="34"/>
      <c r="W6521" s="34"/>
      <c r="X6521" s="34"/>
      <c r="Y6521" s="34"/>
      <c r="Z6521" s="34"/>
      <c r="AA6521" s="34"/>
      <c r="AB6521" s="34"/>
      <c r="AC6521" s="34"/>
    </row>
    <row r="6522" spans="2:29">
      <c r="B6522" s="51">
        <v>199500000223170</v>
      </c>
      <c r="C6522" s="45">
        <v>34943</v>
      </c>
      <c r="D6522" s="44" t="s">
        <v>17776</v>
      </c>
      <c r="E6522" s="34">
        <v>0</v>
      </c>
      <c r="F6522" s="34">
        <v>0</v>
      </c>
      <c r="G6522" s="44">
        <v>0</v>
      </c>
      <c r="H6522" s="44">
        <v>82</v>
      </c>
      <c r="I6522" s="44">
        <v>7</v>
      </c>
      <c r="J6522" s="45">
        <v>34708</v>
      </c>
      <c r="K6522" s="44">
        <v>1995</v>
      </c>
      <c r="L6522" s="44">
        <v>7</v>
      </c>
      <c r="M6522" s="34">
        <v>0</v>
      </c>
      <c r="N6522" s="44" t="s">
        <v>21418</v>
      </c>
      <c r="O6522" s="34">
        <v>0</v>
      </c>
      <c r="P6522" s="44">
        <v>1995</v>
      </c>
      <c r="Q6522" s="46">
        <v>5471.2</v>
      </c>
      <c r="R6522" s="34">
        <v>0</v>
      </c>
      <c r="T6522" s="34"/>
      <c r="U6522" s="34"/>
      <c r="V6522" s="34"/>
      <c r="W6522" s="34"/>
      <c r="X6522" s="34"/>
      <c r="Y6522" s="34"/>
      <c r="Z6522" s="34"/>
      <c r="AA6522" s="34"/>
      <c r="AB6522" s="34"/>
      <c r="AC6522" s="34"/>
    </row>
    <row r="6523" spans="2:29">
      <c r="B6523" s="51">
        <v>199300000221900</v>
      </c>
      <c r="C6523" s="45">
        <v>34213</v>
      </c>
      <c r="D6523" s="44" t="s">
        <v>17638</v>
      </c>
      <c r="E6523" s="34">
        <v>13644</v>
      </c>
      <c r="F6523" s="34">
        <v>13644</v>
      </c>
      <c r="G6523" s="44">
        <v>0</v>
      </c>
      <c r="H6523" s="44">
        <v>82</v>
      </c>
      <c r="I6523" s="44">
        <v>7</v>
      </c>
      <c r="J6523" s="45">
        <v>33978</v>
      </c>
      <c r="K6523" s="44">
        <v>1993</v>
      </c>
      <c r="L6523" s="44">
        <v>7</v>
      </c>
      <c r="M6523" s="34">
        <v>1949.14</v>
      </c>
      <c r="N6523" s="44" t="s">
        <v>21418</v>
      </c>
      <c r="O6523" s="34">
        <v>0</v>
      </c>
      <c r="P6523" s="44">
        <v>1993</v>
      </c>
      <c r="Q6523" s="46">
        <v>5210.3999999999996</v>
      </c>
      <c r="R6523" s="34">
        <v>0</v>
      </c>
      <c r="T6523" s="34"/>
      <c r="U6523" s="34"/>
      <c r="V6523" s="34"/>
      <c r="W6523" s="34"/>
      <c r="X6523" s="34"/>
      <c r="Y6523" s="34"/>
      <c r="Z6523" s="34"/>
      <c r="AA6523" s="34"/>
      <c r="AB6523" s="34"/>
      <c r="AC6523" s="34"/>
    </row>
    <row r="6524" spans="2:29">
      <c r="B6524" s="51">
        <v>199700000224250</v>
      </c>
      <c r="C6524" s="45">
        <v>35677</v>
      </c>
      <c r="D6524" s="44" t="s">
        <v>18099</v>
      </c>
      <c r="E6524" s="34">
        <v>14397.25</v>
      </c>
      <c r="F6524" s="34">
        <v>14397.25</v>
      </c>
      <c r="G6524" s="44">
        <v>0</v>
      </c>
      <c r="H6524" s="44">
        <v>82</v>
      </c>
      <c r="I6524" s="44">
        <v>7</v>
      </c>
      <c r="J6524" s="45">
        <v>35529</v>
      </c>
      <c r="K6524" s="44">
        <v>1997</v>
      </c>
      <c r="L6524" s="44">
        <v>7</v>
      </c>
      <c r="M6524" s="34">
        <v>2056.75</v>
      </c>
      <c r="N6524" s="44" t="s">
        <v>21418</v>
      </c>
      <c r="O6524" s="34">
        <v>0</v>
      </c>
      <c r="P6524" s="44">
        <v>1997</v>
      </c>
      <c r="Q6524" s="46">
        <v>5825.1</v>
      </c>
      <c r="R6524" s="34">
        <v>0</v>
      </c>
      <c r="T6524" s="34"/>
      <c r="U6524" s="34"/>
      <c r="V6524" s="34"/>
      <c r="W6524" s="34"/>
      <c r="X6524" s="34"/>
      <c r="Y6524" s="34"/>
      <c r="Z6524" s="34"/>
      <c r="AA6524" s="34"/>
      <c r="AB6524" s="34"/>
      <c r="AC6524" s="34"/>
    </row>
    <row r="6525" spans="2:29">
      <c r="B6525" s="51">
        <v>199600000245620</v>
      </c>
      <c r="C6525" s="45">
        <v>35117</v>
      </c>
      <c r="D6525" s="44" t="s">
        <v>18003</v>
      </c>
      <c r="E6525" s="34">
        <v>0</v>
      </c>
      <c r="F6525" s="34">
        <v>0</v>
      </c>
      <c r="G6525" s="44">
        <v>0</v>
      </c>
      <c r="H6525" s="44">
        <v>82</v>
      </c>
      <c r="I6525" s="44">
        <v>12</v>
      </c>
      <c r="J6525" s="45">
        <v>35117</v>
      </c>
      <c r="K6525" s="44">
        <v>1996</v>
      </c>
      <c r="L6525" s="44">
        <v>12</v>
      </c>
      <c r="M6525" s="34">
        <v>0</v>
      </c>
      <c r="N6525" s="44" t="s">
        <v>21418</v>
      </c>
      <c r="O6525" s="34">
        <v>0</v>
      </c>
      <c r="P6525" s="44">
        <v>1996</v>
      </c>
      <c r="Q6525" s="46">
        <v>5622.1</v>
      </c>
      <c r="R6525" s="34">
        <v>0</v>
      </c>
      <c r="T6525" s="34"/>
      <c r="U6525" s="34"/>
      <c r="V6525" s="34"/>
      <c r="W6525" s="34"/>
      <c r="X6525" s="34"/>
      <c r="Y6525" s="34"/>
      <c r="Z6525" s="34"/>
      <c r="AA6525" s="34"/>
      <c r="AB6525" s="34"/>
      <c r="AC6525" s="34"/>
    </row>
    <row r="6526" spans="2:29">
      <c r="B6526" s="51" t="s">
        <v>18970</v>
      </c>
      <c r="C6526" s="45">
        <v>37926</v>
      </c>
      <c r="D6526" s="44" t="s">
        <v>19206</v>
      </c>
      <c r="E6526" s="34">
        <v>0</v>
      </c>
      <c r="F6526" s="34">
        <v>0</v>
      </c>
      <c r="G6526" s="44">
        <v>990.96</v>
      </c>
      <c r="H6526" s="44">
        <v>82</v>
      </c>
      <c r="I6526" s="44">
        <v>7</v>
      </c>
      <c r="J6526" s="45">
        <v>37632</v>
      </c>
      <c r="K6526" s="44">
        <v>2003</v>
      </c>
      <c r="L6526" s="44">
        <v>7</v>
      </c>
      <c r="M6526" s="34">
        <v>0</v>
      </c>
      <c r="N6526" s="44" t="s">
        <v>21418</v>
      </c>
      <c r="O6526" s="34">
        <v>0</v>
      </c>
      <c r="P6526" s="44">
        <v>2003</v>
      </c>
      <c r="Q6526" s="46">
        <v>6694.6</v>
      </c>
      <c r="R6526" s="34">
        <v>0</v>
      </c>
      <c r="T6526" s="34"/>
      <c r="U6526" s="34"/>
      <c r="V6526" s="34"/>
      <c r="W6526" s="34"/>
      <c r="X6526" s="34"/>
      <c r="Y6526" s="34"/>
      <c r="Z6526" s="34"/>
      <c r="AA6526" s="34"/>
      <c r="AB6526" s="34"/>
      <c r="AC6526" s="34"/>
    </row>
    <row r="6527" spans="2:29">
      <c r="B6527" s="51" t="s">
        <v>18971</v>
      </c>
      <c r="C6527" s="45">
        <v>37926</v>
      </c>
      <c r="D6527" s="44" t="s">
        <v>19206</v>
      </c>
      <c r="E6527" s="34">
        <v>0</v>
      </c>
      <c r="F6527" s="34">
        <v>0</v>
      </c>
      <c r="G6527" s="44">
        <v>990.96</v>
      </c>
      <c r="H6527" s="44">
        <v>82</v>
      </c>
      <c r="I6527" s="44">
        <v>7</v>
      </c>
      <c r="J6527" s="45">
        <v>37632</v>
      </c>
      <c r="K6527" s="44">
        <v>2003</v>
      </c>
      <c r="L6527" s="44">
        <v>7</v>
      </c>
      <c r="M6527" s="34">
        <v>0</v>
      </c>
      <c r="N6527" s="44" t="s">
        <v>21418</v>
      </c>
      <c r="O6527" s="34">
        <v>0</v>
      </c>
      <c r="P6527" s="44">
        <v>2003</v>
      </c>
      <c r="Q6527" s="46">
        <v>6694.6</v>
      </c>
      <c r="R6527" s="34">
        <v>0</v>
      </c>
      <c r="T6527" s="34"/>
      <c r="U6527" s="34"/>
      <c r="V6527" s="34"/>
      <c r="W6527" s="34"/>
      <c r="X6527" s="34"/>
      <c r="Y6527" s="34"/>
      <c r="Z6527" s="34"/>
      <c r="AA6527" s="34"/>
      <c r="AB6527" s="34"/>
      <c r="AC6527" s="34"/>
    </row>
    <row r="6528" spans="2:29">
      <c r="B6528" s="51" t="s">
        <v>18972</v>
      </c>
      <c r="C6528" s="45">
        <v>37926</v>
      </c>
      <c r="D6528" s="44" t="s">
        <v>19206</v>
      </c>
      <c r="E6528" s="34">
        <v>0</v>
      </c>
      <c r="F6528" s="34">
        <v>0</v>
      </c>
      <c r="G6528" s="44">
        <v>1265.47</v>
      </c>
      <c r="H6528" s="44">
        <v>82</v>
      </c>
      <c r="I6528" s="44">
        <v>7</v>
      </c>
      <c r="J6528" s="45">
        <v>37632</v>
      </c>
      <c r="K6528" s="44">
        <v>2003</v>
      </c>
      <c r="L6528" s="44">
        <v>7</v>
      </c>
      <c r="M6528" s="34">
        <v>0</v>
      </c>
      <c r="N6528" s="44" t="s">
        <v>21418</v>
      </c>
      <c r="O6528" s="34">
        <v>0</v>
      </c>
      <c r="P6528" s="44">
        <v>2003</v>
      </c>
      <c r="Q6528" s="46">
        <v>6694.6</v>
      </c>
      <c r="R6528" s="34">
        <v>0</v>
      </c>
      <c r="T6528" s="34"/>
      <c r="U6528" s="34"/>
      <c r="V6528" s="34"/>
      <c r="W6528" s="34"/>
      <c r="X6528" s="34"/>
      <c r="Y6528" s="34"/>
      <c r="Z6528" s="34"/>
      <c r="AA6528" s="34"/>
      <c r="AB6528" s="34"/>
      <c r="AC6528" s="34"/>
    </row>
    <row r="6529" spans="2:29">
      <c r="B6529" s="51">
        <v>199600000226960</v>
      </c>
      <c r="C6529" s="45">
        <v>35289</v>
      </c>
      <c r="D6529" s="44" t="s">
        <v>17955</v>
      </c>
      <c r="E6529" s="34">
        <v>5135</v>
      </c>
      <c r="F6529" s="34">
        <v>5135</v>
      </c>
      <c r="G6529" s="44">
        <v>0</v>
      </c>
      <c r="H6529" s="44">
        <v>82</v>
      </c>
      <c r="I6529" s="44">
        <v>12</v>
      </c>
      <c r="J6529" s="45">
        <v>35407</v>
      </c>
      <c r="K6529" s="44">
        <v>1996</v>
      </c>
      <c r="L6529" s="44">
        <v>12</v>
      </c>
      <c r="M6529" s="34">
        <v>427.92</v>
      </c>
      <c r="N6529" s="44" t="s">
        <v>21418</v>
      </c>
      <c r="O6529" s="34">
        <v>0</v>
      </c>
      <c r="P6529" s="44">
        <v>1996</v>
      </c>
      <c r="Q6529" s="46">
        <v>5622.1</v>
      </c>
      <c r="R6529" s="34">
        <v>0</v>
      </c>
      <c r="T6529" s="34"/>
      <c r="U6529" s="34"/>
      <c r="V6529" s="34"/>
      <c r="W6529" s="34"/>
      <c r="X6529" s="34"/>
      <c r="Y6529" s="34"/>
      <c r="Z6529" s="34"/>
      <c r="AA6529" s="34"/>
      <c r="AB6529" s="34"/>
      <c r="AC6529" s="34"/>
    </row>
    <row r="6530" spans="2:29">
      <c r="B6530" s="51">
        <v>198800000245840</v>
      </c>
      <c r="C6530" s="45">
        <v>32387</v>
      </c>
      <c r="D6530" s="44" t="s">
        <v>16947</v>
      </c>
      <c r="E6530" s="34">
        <v>1500</v>
      </c>
      <c r="F6530" s="34">
        <v>1500</v>
      </c>
      <c r="G6530" s="44">
        <v>0</v>
      </c>
      <c r="H6530" s="44">
        <v>82</v>
      </c>
      <c r="I6530" s="44">
        <v>12</v>
      </c>
      <c r="J6530" s="45">
        <v>32151</v>
      </c>
      <c r="K6530" s="44">
        <v>1988</v>
      </c>
      <c r="L6530" s="44">
        <v>12</v>
      </c>
      <c r="M6530" s="34">
        <v>125</v>
      </c>
      <c r="N6530" s="44" t="s">
        <v>21418</v>
      </c>
      <c r="O6530" s="34">
        <v>0</v>
      </c>
      <c r="P6530" s="44">
        <v>1988</v>
      </c>
      <c r="Q6530" s="46">
        <v>4528</v>
      </c>
      <c r="R6530" s="34">
        <v>0</v>
      </c>
      <c r="T6530" s="34"/>
      <c r="U6530" s="34"/>
      <c r="V6530" s="34"/>
      <c r="W6530" s="34"/>
      <c r="X6530" s="34"/>
      <c r="Y6530" s="34"/>
      <c r="Z6530" s="34"/>
      <c r="AA6530" s="34"/>
      <c r="AB6530" s="34"/>
      <c r="AC6530" s="34"/>
    </row>
    <row r="6531" spans="2:29">
      <c r="B6531" s="51">
        <v>199200000218080</v>
      </c>
      <c r="C6531" s="45">
        <v>33725</v>
      </c>
      <c r="D6531" s="44" t="s">
        <v>17541</v>
      </c>
      <c r="E6531" s="34">
        <v>2306.5</v>
      </c>
      <c r="F6531" s="34">
        <v>2306.5</v>
      </c>
      <c r="G6531" s="44">
        <v>0</v>
      </c>
      <c r="H6531" s="44">
        <v>82</v>
      </c>
      <c r="I6531" s="44">
        <v>12</v>
      </c>
      <c r="J6531" s="45">
        <v>33608</v>
      </c>
      <c r="K6531" s="44">
        <v>1992</v>
      </c>
      <c r="L6531" s="44">
        <v>12</v>
      </c>
      <c r="M6531" s="34">
        <v>192.21</v>
      </c>
      <c r="N6531" s="44" t="s">
        <v>21418</v>
      </c>
      <c r="O6531" s="34">
        <v>0</v>
      </c>
      <c r="P6531" s="44">
        <v>1992</v>
      </c>
      <c r="Q6531" s="46">
        <v>4984.5</v>
      </c>
      <c r="R6531" s="34">
        <v>0</v>
      </c>
      <c r="T6531" s="34"/>
      <c r="U6531" s="34"/>
      <c r="V6531" s="34"/>
      <c r="W6531" s="34"/>
      <c r="X6531" s="34"/>
      <c r="Y6531" s="34"/>
      <c r="Z6531" s="34"/>
      <c r="AA6531" s="34"/>
      <c r="AB6531" s="34"/>
      <c r="AC6531" s="34"/>
    </row>
    <row r="6532" spans="2:29">
      <c r="B6532" s="51">
        <v>199200000218100</v>
      </c>
      <c r="C6532" s="45">
        <v>33725</v>
      </c>
      <c r="D6532" s="44" t="s">
        <v>17541</v>
      </c>
      <c r="E6532" s="34">
        <v>2306.5</v>
      </c>
      <c r="F6532" s="34">
        <v>2306.5</v>
      </c>
      <c r="G6532" s="44">
        <v>0</v>
      </c>
      <c r="H6532" s="44">
        <v>82</v>
      </c>
      <c r="I6532" s="44">
        <v>12</v>
      </c>
      <c r="J6532" s="45">
        <v>33608</v>
      </c>
      <c r="K6532" s="44">
        <v>1992</v>
      </c>
      <c r="L6532" s="44">
        <v>12</v>
      </c>
      <c r="M6532" s="34">
        <v>192.21</v>
      </c>
      <c r="N6532" s="44" t="s">
        <v>21418</v>
      </c>
      <c r="O6532" s="34">
        <v>0</v>
      </c>
      <c r="P6532" s="44">
        <v>1992</v>
      </c>
      <c r="Q6532" s="46">
        <v>4984.5</v>
      </c>
      <c r="R6532" s="34">
        <v>0</v>
      </c>
      <c r="T6532" s="34"/>
      <c r="U6532" s="34"/>
      <c r="V6532" s="34"/>
      <c r="W6532" s="34"/>
      <c r="X6532" s="34"/>
      <c r="Y6532" s="34"/>
      <c r="Z6532" s="34"/>
      <c r="AA6532" s="34"/>
      <c r="AB6532" s="34"/>
      <c r="AC6532" s="34"/>
    </row>
    <row r="6533" spans="2:29">
      <c r="B6533" s="51">
        <v>198800000245920</v>
      </c>
      <c r="C6533" s="45">
        <v>32387</v>
      </c>
      <c r="D6533" s="44" t="s">
        <v>16954</v>
      </c>
      <c r="E6533" s="34">
        <v>1500</v>
      </c>
      <c r="F6533" s="34">
        <v>1500</v>
      </c>
      <c r="G6533" s="44">
        <v>0</v>
      </c>
      <c r="H6533" s="44">
        <v>82</v>
      </c>
      <c r="I6533" s="44">
        <v>12</v>
      </c>
      <c r="J6533" s="45">
        <v>32151</v>
      </c>
      <c r="K6533" s="44">
        <v>1988</v>
      </c>
      <c r="L6533" s="44">
        <v>12</v>
      </c>
      <c r="M6533" s="34">
        <v>125</v>
      </c>
      <c r="N6533" s="44" t="s">
        <v>21418</v>
      </c>
      <c r="O6533" s="34">
        <v>0</v>
      </c>
      <c r="P6533" s="44">
        <v>1988</v>
      </c>
      <c r="Q6533" s="46">
        <v>4528</v>
      </c>
      <c r="R6533" s="34">
        <v>0</v>
      </c>
      <c r="T6533" s="34"/>
      <c r="U6533" s="34"/>
      <c r="V6533" s="34"/>
      <c r="W6533" s="34"/>
      <c r="X6533" s="34"/>
      <c r="Y6533" s="34"/>
      <c r="Z6533" s="34"/>
      <c r="AA6533" s="34"/>
      <c r="AB6533" s="34"/>
      <c r="AC6533" s="34"/>
    </row>
    <row r="6534" spans="2:29">
      <c r="B6534" s="51">
        <v>198900000248200</v>
      </c>
      <c r="C6534" s="45">
        <v>32568</v>
      </c>
      <c r="D6534" s="44" t="s">
        <v>17078</v>
      </c>
      <c r="E6534" s="34">
        <v>1549.65</v>
      </c>
      <c r="F6534" s="34">
        <v>1549.65</v>
      </c>
      <c r="G6534" s="44">
        <v>0</v>
      </c>
      <c r="H6534" s="44">
        <v>82</v>
      </c>
      <c r="I6534" s="44">
        <v>12</v>
      </c>
      <c r="J6534" s="45">
        <v>32511</v>
      </c>
      <c r="K6534" s="44">
        <v>1989</v>
      </c>
      <c r="L6534" s="44">
        <v>12</v>
      </c>
      <c r="M6534" s="34">
        <v>129.13999999999999</v>
      </c>
      <c r="N6534" s="44" t="s">
        <v>21418</v>
      </c>
      <c r="O6534" s="34">
        <v>0</v>
      </c>
      <c r="P6534" s="44">
        <v>1989</v>
      </c>
      <c r="Q6534" s="46">
        <v>4609.2</v>
      </c>
      <c r="R6534" s="34">
        <v>0</v>
      </c>
      <c r="T6534" s="34"/>
      <c r="U6534" s="34"/>
      <c r="V6534" s="34"/>
      <c r="W6534" s="34"/>
      <c r="X6534" s="34"/>
      <c r="Y6534" s="34"/>
      <c r="Z6534" s="34"/>
      <c r="AA6534" s="34"/>
      <c r="AB6534" s="34"/>
      <c r="AC6534" s="34"/>
    </row>
    <row r="6535" spans="2:29">
      <c r="B6535" s="51">
        <v>199600000223890</v>
      </c>
      <c r="C6535" s="45">
        <v>35156</v>
      </c>
      <c r="D6535" s="44" t="s">
        <v>17921</v>
      </c>
      <c r="E6535" s="34">
        <v>74400</v>
      </c>
      <c r="F6535" s="34">
        <v>74400</v>
      </c>
      <c r="G6535" s="44">
        <v>0</v>
      </c>
      <c r="H6535" s="44">
        <v>82</v>
      </c>
      <c r="I6535" s="44">
        <v>7</v>
      </c>
      <c r="J6535" s="45">
        <v>35068</v>
      </c>
      <c r="K6535" s="44">
        <v>1996</v>
      </c>
      <c r="L6535" s="44">
        <v>7</v>
      </c>
      <c r="M6535" s="34">
        <v>10628.57</v>
      </c>
      <c r="N6535" s="44" t="s">
        <v>21418</v>
      </c>
      <c r="O6535" s="34">
        <v>0</v>
      </c>
      <c r="P6535" s="44">
        <v>1996</v>
      </c>
      <c r="Q6535" s="46">
        <v>5622.1</v>
      </c>
      <c r="R6535" s="34">
        <v>0</v>
      </c>
      <c r="T6535" s="34"/>
      <c r="U6535" s="34"/>
      <c r="V6535" s="34"/>
      <c r="W6535" s="34"/>
      <c r="X6535" s="34"/>
      <c r="Y6535" s="34"/>
      <c r="Z6535" s="34"/>
      <c r="AA6535" s="34"/>
      <c r="AB6535" s="34"/>
      <c r="AC6535" s="34"/>
    </row>
    <row r="6536" spans="2:29">
      <c r="B6536" s="51">
        <v>199600000223910</v>
      </c>
      <c r="C6536" s="45">
        <v>35156</v>
      </c>
      <c r="D6536" s="44" t="s">
        <v>17921</v>
      </c>
      <c r="E6536" s="34">
        <v>74400</v>
      </c>
      <c r="F6536" s="34">
        <v>74400</v>
      </c>
      <c r="G6536" s="44">
        <v>0</v>
      </c>
      <c r="H6536" s="44">
        <v>82</v>
      </c>
      <c r="I6536" s="44">
        <v>7</v>
      </c>
      <c r="J6536" s="45">
        <v>35068</v>
      </c>
      <c r="K6536" s="44">
        <v>1996</v>
      </c>
      <c r="L6536" s="44">
        <v>7</v>
      </c>
      <c r="M6536" s="34">
        <v>10628.57</v>
      </c>
      <c r="N6536" s="44" t="s">
        <v>21418</v>
      </c>
      <c r="O6536" s="34">
        <v>0</v>
      </c>
      <c r="P6536" s="44">
        <v>1996</v>
      </c>
      <c r="Q6536" s="46">
        <v>5622.1</v>
      </c>
      <c r="R6536" s="34">
        <v>0</v>
      </c>
      <c r="T6536" s="34"/>
      <c r="U6536" s="34"/>
      <c r="V6536" s="34"/>
      <c r="W6536" s="34"/>
      <c r="X6536" s="34"/>
      <c r="Y6536" s="34"/>
      <c r="Z6536" s="34"/>
      <c r="AA6536" s="34"/>
      <c r="AB6536" s="34"/>
      <c r="AC6536" s="34"/>
    </row>
    <row r="6537" spans="2:29">
      <c r="B6537" s="51">
        <v>199600000227350</v>
      </c>
      <c r="C6537" s="45">
        <v>35309</v>
      </c>
      <c r="D6537" s="44" t="s">
        <v>17962</v>
      </c>
      <c r="E6537" s="34">
        <v>0</v>
      </c>
      <c r="F6537" s="34">
        <v>0</v>
      </c>
      <c r="G6537" s="44">
        <v>0</v>
      </c>
      <c r="H6537" s="44">
        <v>82</v>
      </c>
      <c r="I6537" s="44">
        <v>12</v>
      </c>
      <c r="J6537" s="45">
        <v>35073</v>
      </c>
      <c r="K6537" s="44">
        <v>1996</v>
      </c>
      <c r="L6537" s="44">
        <v>12</v>
      </c>
      <c r="M6537" s="34">
        <v>0</v>
      </c>
      <c r="N6537" s="44" t="s">
        <v>21418</v>
      </c>
      <c r="O6537" s="34">
        <v>0</v>
      </c>
      <c r="P6537" s="44">
        <v>1996</v>
      </c>
      <c r="Q6537" s="46">
        <v>5622.1</v>
      </c>
      <c r="R6537" s="34">
        <v>0</v>
      </c>
      <c r="T6537" s="34"/>
      <c r="U6537" s="34"/>
      <c r="V6537" s="34"/>
      <c r="W6537" s="34"/>
      <c r="X6537" s="34"/>
      <c r="Y6537" s="34"/>
      <c r="Z6537" s="34"/>
      <c r="AA6537" s="34"/>
      <c r="AB6537" s="34"/>
      <c r="AC6537" s="34"/>
    </row>
    <row r="6538" spans="2:29">
      <c r="B6538" s="51">
        <v>199500000249680</v>
      </c>
      <c r="C6538" s="45">
        <v>35034</v>
      </c>
      <c r="D6538" s="44" t="s">
        <v>17853</v>
      </c>
      <c r="E6538" s="34">
        <v>25495</v>
      </c>
      <c r="F6538" s="34">
        <v>25495</v>
      </c>
      <c r="G6538" s="44">
        <v>0</v>
      </c>
      <c r="H6538" s="44">
        <v>82</v>
      </c>
      <c r="I6538" s="44">
        <v>7</v>
      </c>
      <c r="J6538" s="45">
        <v>34711</v>
      </c>
      <c r="K6538" s="44">
        <v>1995</v>
      </c>
      <c r="L6538" s="44">
        <v>7</v>
      </c>
      <c r="M6538" s="34">
        <v>3642.14</v>
      </c>
      <c r="N6538" s="44" t="s">
        <v>21418</v>
      </c>
      <c r="O6538" s="34">
        <v>0</v>
      </c>
      <c r="P6538" s="44">
        <v>1995</v>
      </c>
      <c r="Q6538" s="46">
        <v>5471.2</v>
      </c>
      <c r="R6538" s="34">
        <v>0</v>
      </c>
      <c r="T6538" s="34"/>
      <c r="U6538" s="34"/>
      <c r="V6538" s="34"/>
      <c r="W6538" s="34"/>
      <c r="X6538" s="34"/>
      <c r="Y6538" s="34"/>
      <c r="Z6538" s="34"/>
      <c r="AA6538" s="34"/>
      <c r="AB6538" s="34"/>
      <c r="AC6538" s="34"/>
    </row>
    <row r="6539" spans="2:29">
      <c r="B6539" s="51">
        <v>198900000227500</v>
      </c>
      <c r="C6539" s="45">
        <v>32782</v>
      </c>
      <c r="D6539" s="44" t="s">
        <v>17010</v>
      </c>
      <c r="E6539" s="34">
        <v>40186.160000000003</v>
      </c>
      <c r="F6539" s="34">
        <v>40186.160000000003</v>
      </c>
      <c r="G6539" s="44">
        <v>0</v>
      </c>
      <c r="H6539" s="44">
        <v>82</v>
      </c>
      <c r="I6539" s="44">
        <v>12</v>
      </c>
      <c r="J6539" s="45">
        <v>32518</v>
      </c>
      <c r="K6539" s="44">
        <v>1989</v>
      </c>
      <c r="L6539" s="44">
        <v>12</v>
      </c>
      <c r="M6539" s="34">
        <v>3348.85</v>
      </c>
      <c r="N6539" s="44" t="s">
        <v>21418</v>
      </c>
      <c r="O6539" s="34">
        <v>0</v>
      </c>
      <c r="P6539" s="44">
        <v>1989</v>
      </c>
      <c r="Q6539" s="46">
        <v>4609.2</v>
      </c>
      <c r="R6539" s="34">
        <v>0</v>
      </c>
      <c r="T6539" s="34"/>
      <c r="U6539" s="34"/>
      <c r="V6539" s="34"/>
      <c r="W6539" s="34"/>
      <c r="X6539" s="34"/>
      <c r="Y6539" s="34"/>
      <c r="Z6539" s="34"/>
      <c r="AA6539" s="34"/>
      <c r="AB6539" s="34"/>
      <c r="AC6539" s="34"/>
    </row>
    <row r="6540" spans="2:29">
      <c r="B6540" s="51">
        <v>196100000250240</v>
      </c>
      <c r="C6540" s="45">
        <v>22616</v>
      </c>
      <c r="D6540" s="44" t="s">
        <v>16408</v>
      </c>
      <c r="E6540" s="34">
        <v>752</v>
      </c>
      <c r="F6540" s="34">
        <v>752</v>
      </c>
      <c r="G6540" s="44">
        <v>0</v>
      </c>
      <c r="H6540" s="44">
        <v>82</v>
      </c>
      <c r="I6540" s="44">
        <v>12</v>
      </c>
      <c r="J6540" s="45">
        <v>22293</v>
      </c>
      <c r="K6540" s="44">
        <v>1961</v>
      </c>
      <c r="L6540" s="44">
        <v>12</v>
      </c>
      <c r="M6540" s="34">
        <v>62.67</v>
      </c>
      <c r="N6540" s="44" t="s">
        <v>21418</v>
      </c>
      <c r="O6540" s="34">
        <v>0</v>
      </c>
      <c r="P6540" s="44">
        <v>1961</v>
      </c>
      <c r="Q6540" s="44">
        <v>847</v>
      </c>
      <c r="R6540" s="34">
        <v>0</v>
      </c>
      <c r="T6540" s="34"/>
      <c r="U6540" s="34"/>
      <c r="V6540" s="34"/>
      <c r="W6540" s="34"/>
      <c r="X6540" s="34"/>
      <c r="Y6540" s="34"/>
      <c r="Z6540" s="34"/>
      <c r="AA6540" s="34"/>
      <c r="AB6540" s="34"/>
      <c r="AC6540" s="34"/>
    </row>
    <row r="6541" spans="2:29">
      <c r="B6541" s="51">
        <v>199500000254210</v>
      </c>
      <c r="C6541" s="45">
        <v>34790</v>
      </c>
      <c r="D6541" s="44" t="s">
        <v>17862</v>
      </c>
      <c r="E6541" s="34">
        <v>1849</v>
      </c>
      <c r="F6541" s="34">
        <v>1849</v>
      </c>
      <c r="G6541" s="44">
        <v>0</v>
      </c>
      <c r="H6541" s="44">
        <v>82</v>
      </c>
      <c r="I6541" s="44">
        <v>7</v>
      </c>
      <c r="J6541" s="45">
        <v>34703</v>
      </c>
      <c r="K6541" s="44">
        <v>1995</v>
      </c>
      <c r="L6541" s="44">
        <v>7</v>
      </c>
      <c r="M6541" s="34">
        <v>264.14</v>
      </c>
      <c r="N6541" s="44" t="s">
        <v>21418</v>
      </c>
      <c r="O6541" s="34">
        <v>0</v>
      </c>
      <c r="P6541" s="44">
        <v>1995</v>
      </c>
      <c r="Q6541" s="46">
        <v>5471.2</v>
      </c>
      <c r="R6541" s="34">
        <v>0</v>
      </c>
      <c r="T6541" s="34"/>
      <c r="U6541" s="34"/>
      <c r="V6541" s="34"/>
      <c r="W6541" s="34"/>
      <c r="X6541" s="34"/>
      <c r="Y6541" s="34"/>
      <c r="Z6541" s="34"/>
      <c r="AA6541" s="34"/>
      <c r="AB6541" s="34"/>
      <c r="AC6541" s="34"/>
    </row>
    <row r="6542" spans="2:29">
      <c r="B6542" s="51">
        <v>199600000254870</v>
      </c>
      <c r="C6542" s="45">
        <v>35382</v>
      </c>
      <c r="D6542" s="44" t="s">
        <v>20500</v>
      </c>
      <c r="E6542" s="34">
        <v>1599</v>
      </c>
      <c r="F6542" s="34">
        <v>1599</v>
      </c>
      <c r="G6542" s="44">
        <v>0</v>
      </c>
      <c r="H6542" s="44">
        <v>82</v>
      </c>
      <c r="I6542" s="44">
        <v>7</v>
      </c>
      <c r="J6542" s="45">
        <v>35382</v>
      </c>
      <c r="K6542" s="44">
        <v>1996</v>
      </c>
      <c r="L6542" s="44">
        <v>7</v>
      </c>
      <c r="M6542" s="34">
        <v>228.43</v>
      </c>
      <c r="N6542" s="44" t="s">
        <v>21418</v>
      </c>
      <c r="O6542" s="34">
        <v>0</v>
      </c>
      <c r="P6542" s="44">
        <v>1996</v>
      </c>
      <c r="Q6542" s="46">
        <v>5622.1</v>
      </c>
      <c r="R6542" s="34">
        <v>0</v>
      </c>
      <c r="T6542" s="34"/>
      <c r="U6542" s="34"/>
      <c r="V6542" s="34"/>
      <c r="W6542" s="34"/>
      <c r="X6542" s="34"/>
      <c r="Y6542" s="34"/>
      <c r="Z6542" s="34"/>
      <c r="AA6542" s="34"/>
      <c r="AB6542" s="34"/>
      <c r="AC6542" s="34"/>
    </row>
    <row r="6543" spans="2:29">
      <c r="B6543" s="51">
        <v>199900000256560</v>
      </c>
      <c r="C6543" s="45">
        <v>36298</v>
      </c>
      <c r="D6543" s="44" t="s">
        <v>18468</v>
      </c>
      <c r="E6543" s="34">
        <v>1512.04</v>
      </c>
      <c r="F6543" s="34">
        <v>1512.04</v>
      </c>
      <c r="G6543" s="44">
        <v>0</v>
      </c>
      <c r="H6543" s="44">
        <v>82</v>
      </c>
      <c r="I6543" s="44">
        <v>7</v>
      </c>
      <c r="J6543" s="45">
        <v>36298</v>
      </c>
      <c r="K6543" s="44">
        <v>1999</v>
      </c>
      <c r="L6543" s="44">
        <v>7</v>
      </c>
      <c r="M6543" s="34">
        <v>216.01</v>
      </c>
      <c r="N6543" s="44" t="s">
        <v>21418</v>
      </c>
      <c r="O6543" s="34">
        <v>0</v>
      </c>
      <c r="P6543" s="44">
        <v>1999</v>
      </c>
      <c r="Q6543" s="46">
        <v>6058.6</v>
      </c>
      <c r="R6543" s="34">
        <v>0</v>
      </c>
      <c r="T6543" s="34"/>
      <c r="U6543" s="34"/>
      <c r="V6543" s="34"/>
      <c r="W6543" s="34"/>
      <c r="X6543" s="34"/>
      <c r="Y6543" s="34"/>
      <c r="Z6543" s="34"/>
      <c r="AA6543" s="34"/>
      <c r="AB6543" s="34"/>
      <c r="AC6543" s="34"/>
    </row>
    <row r="6544" spans="2:29">
      <c r="B6544" s="51">
        <v>199900000256570</v>
      </c>
      <c r="C6544" s="45">
        <v>36298</v>
      </c>
      <c r="D6544" s="44" t="s">
        <v>18468</v>
      </c>
      <c r="E6544" s="34">
        <v>1512.04</v>
      </c>
      <c r="F6544" s="34">
        <v>1512.04</v>
      </c>
      <c r="G6544" s="44">
        <v>0</v>
      </c>
      <c r="H6544" s="44">
        <v>82</v>
      </c>
      <c r="I6544" s="44">
        <v>7</v>
      </c>
      <c r="J6544" s="45">
        <v>36298</v>
      </c>
      <c r="K6544" s="44">
        <v>1999</v>
      </c>
      <c r="L6544" s="44">
        <v>7</v>
      </c>
      <c r="M6544" s="34">
        <v>216.01</v>
      </c>
      <c r="N6544" s="44" t="s">
        <v>21418</v>
      </c>
      <c r="O6544" s="34">
        <v>0</v>
      </c>
      <c r="P6544" s="44">
        <v>1999</v>
      </c>
      <c r="Q6544" s="46">
        <v>6058.6</v>
      </c>
      <c r="R6544" s="34">
        <v>0</v>
      </c>
      <c r="T6544" s="34"/>
      <c r="U6544" s="34"/>
      <c r="V6544" s="34"/>
      <c r="W6544" s="34"/>
      <c r="X6544" s="34"/>
      <c r="Y6544" s="34"/>
      <c r="Z6544" s="34"/>
      <c r="AA6544" s="34"/>
      <c r="AB6544" s="34"/>
      <c r="AC6544" s="34"/>
    </row>
    <row r="6545" spans="2:29">
      <c r="B6545" s="51">
        <v>199900000256580</v>
      </c>
      <c r="C6545" s="45">
        <v>36298</v>
      </c>
      <c r="D6545" s="44" t="s">
        <v>18468</v>
      </c>
      <c r="E6545" s="34">
        <v>1512.04</v>
      </c>
      <c r="F6545" s="34">
        <v>1512.04</v>
      </c>
      <c r="G6545" s="44">
        <v>0</v>
      </c>
      <c r="H6545" s="44">
        <v>82</v>
      </c>
      <c r="I6545" s="44">
        <v>7</v>
      </c>
      <c r="J6545" s="45">
        <v>36298</v>
      </c>
      <c r="K6545" s="44">
        <v>1999</v>
      </c>
      <c r="L6545" s="44">
        <v>7</v>
      </c>
      <c r="M6545" s="34">
        <v>216.01</v>
      </c>
      <c r="N6545" s="44" t="s">
        <v>21418</v>
      </c>
      <c r="O6545" s="34">
        <v>0</v>
      </c>
      <c r="P6545" s="44">
        <v>1999</v>
      </c>
      <c r="Q6545" s="46">
        <v>6058.6</v>
      </c>
      <c r="R6545" s="34">
        <v>0</v>
      </c>
      <c r="T6545" s="34"/>
      <c r="U6545" s="34"/>
      <c r="V6545" s="34"/>
      <c r="W6545" s="34"/>
      <c r="X6545" s="34"/>
      <c r="Y6545" s="34"/>
      <c r="Z6545" s="34"/>
      <c r="AA6545" s="34"/>
      <c r="AB6545" s="34"/>
      <c r="AC6545" s="34"/>
    </row>
    <row r="6546" spans="2:29">
      <c r="B6546" s="51">
        <v>199900000256590</v>
      </c>
      <c r="C6546" s="45">
        <v>36298</v>
      </c>
      <c r="D6546" s="44" t="s">
        <v>18468</v>
      </c>
      <c r="E6546" s="34">
        <v>1512.04</v>
      </c>
      <c r="F6546" s="34">
        <v>1512.04</v>
      </c>
      <c r="G6546" s="44">
        <v>0</v>
      </c>
      <c r="H6546" s="44">
        <v>82</v>
      </c>
      <c r="I6546" s="44">
        <v>7</v>
      </c>
      <c r="J6546" s="45">
        <v>36298</v>
      </c>
      <c r="K6546" s="44">
        <v>1999</v>
      </c>
      <c r="L6546" s="44">
        <v>7</v>
      </c>
      <c r="M6546" s="34">
        <v>216.01</v>
      </c>
      <c r="N6546" s="44" t="s">
        <v>21418</v>
      </c>
      <c r="O6546" s="34">
        <v>0</v>
      </c>
      <c r="P6546" s="44">
        <v>1999</v>
      </c>
      <c r="Q6546" s="46">
        <v>6058.6</v>
      </c>
      <c r="R6546" s="34">
        <v>0</v>
      </c>
      <c r="T6546" s="34"/>
      <c r="U6546" s="34"/>
      <c r="V6546" s="34"/>
      <c r="W6546" s="34"/>
      <c r="X6546" s="34"/>
      <c r="Y6546" s="34"/>
      <c r="Z6546" s="34"/>
      <c r="AA6546" s="34"/>
      <c r="AB6546" s="34"/>
      <c r="AC6546" s="34"/>
    </row>
    <row r="6547" spans="2:29">
      <c r="B6547" s="51">
        <v>199900000256600</v>
      </c>
      <c r="C6547" s="45">
        <v>36298</v>
      </c>
      <c r="D6547" s="44" t="s">
        <v>18468</v>
      </c>
      <c r="E6547" s="34">
        <v>1512.04</v>
      </c>
      <c r="F6547" s="34">
        <v>1512.04</v>
      </c>
      <c r="G6547" s="44">
        <v>0</v>
      </c>
      <c r="H6547" s="44">
        <v>82</v>
      </c>
      <c r="I6547" s="44">
        <v>7</v>
      </c>
      <c r="J6547" s="45">
        <v>36298</v>
      </c>
      <c r="K6547" s="44">
        <v>1999</v>
      </c>
      <c r="L6547" s="44">
        <v>7</v>
      </c>
      <c r="M6547" s="34">
        <v>216.01</v>
      </c>
      <c r="N6547" s="44" t="s">
        <v>21418</v>
      </c>
      <c r="O6547" s="34">
        <v>0</v>
      </c>
      <c r="P6547" s="44">
        <v>1999</v>
      </c>
      <c r="Q6547" s="46">
        <v>6058.6</v>
      </c>
      <c r="R6547" s="34">
        <v>0</v>
      </c>
      <c r="T6547" s="34"/>
      <c r="U6547" s="34"/>
      <c r="V6547" s="34"/>
      <c r="W6547" s="34"/>
      <c r="X6547" s="34"/>
      <c r="Y6547" s="34"/>
      <c r="Z6547" s="34"/>
      <c r="AA6547" s="34"/>
      <c r="AB6547" s="34"/>
      <c r="AC6547" s="34"/>
    </row>
    <row r="6548" spans="2:29">
      <c r="B6548" s="51">
        <v>199900000256620</v>
      </c>
      <c r="C6548" s="45">
        <v>36298</v>
      </c>
      <c r="D6548" s="44" t="s">
        <v>18468</v>
      </c>
      <c r="E6548" s="34">
        <v>1512.04</v>
      </c>
      <c r="F6548" s="34">
        <v>1512.04</v>
      </c>
      <c r="G6548" s="44">
        <v>0</v>
      </c>
      <c r="H6548" s="44">
        <v>82</v>
      </c>
      <c r="I6548" s="44">
        <v>7</v>
      </c>
      <c r="J6548" s="45">
        <v>36298</v>
      </c>
      <c r="K6548" s="44">
        <v>1999</v>
      </c>
      <c r="L6548" s="44">
        <v>7</v>
      </c>
      <c r="M6548" s="34">
        <v>216.01</v>
      </c>
      <c r="N6548" s="44" t="s">
        <v>21418</v>
      </c>
      <c r="O6548" s="34">
        <v>0</v>
      </c>
      <c r="P6548" s="44">
        <v>1999</v>
      </c>
      <c r="Q6548" s="46">
        <v>6058.6</v>
      </c>
      <c r="R6548" s="34">
        <v>0</v>
      </c>
      <c r="T6548" s="34"/>
      <c r="U6548" s="34"/>
      <c r="V6548" s="34"/>
      <c r="W6548" s="34"/>
      <c r="X6548" s="34"/>
      <c r="Y6548" s="34"/>
      <c r="Z6548" s="34"/>
      <c r="AA6548" s="34"/>
      <c r="AB6548" s="34"/>
      <c r="AC6548" s="34"/>
    </row>
    <row r="6549" spans="2:29">
      <c r="B6549" s="51">
        <v>199900000256630</v>
      </c>
      <c r="C6549" s="45">
        <v>36298</v>
      </c>
      <c r="D6549" s="44" t="s">
        <v>18468</v>
      </c>
      <c r="E6549" s="34">
        <v>1512.04</v>
      </c>
      <c r="F6549" s="34">
        <v>1512.04</v>
      </c>
      <c r="G6549" s="44">
        <v>0</v>
      </c>
      <c r="H6549" s="44">
        <v>82</v>
      </c>
      <c r="I6549" s="44">
        <v>7</v>
      </c>
      <c r="J6549" s="45">
        <v>36298</v>
      </c>
      <c r="K6549" s="44">
        <v>1999</v>
      </c>
      <c r="L6549" s="44">
        <v>7</v>
      </c>
      <c r="M6549" s="34">
        <v>216.01</v>
      </c>
      <c r="N6549" s="44" t="s">
        <v>21418</v>
      </c>
      <c r="O6549" s="34">
        <v>0</v>
      </c>
      <c r="P6549" s="44">
        <v>1999</v>
      </c>
      <c r="Q6549" s="46">
        <v>6058.6</v>
      </c>
      <c r="R6549" s="34">
        <v>0</v>
      </c>
      <c r="T6549" s="34"/>
      <c r="U6549" s="34"/>
      <c r="V6549" s="34"/>
      <c r="W6549" s="34"/>
      <c r="X6549" s="34"/>
      <c r="Y6549" s="34"/>
      <c r="Z6549" s="34"/>
      <c r="AA6549" s="34"/>
      <c r="AB6549" s="34"/>
      <c r="AC6549" s="34"/>
    </row>
    <row r="6550" spans="2:29">
      <c r="B6550" s="51">
        <v>199900000256640</v>
      </c>
      <c r="C6550" s="45">
        <v>36298</v>
      </c>
      <c r="D6550" s="44" t="s">
        <v>18468</v>
      </c>
      <c r="E6550" s="34">
        <v>1512.04</v>
      </c>
      <c r="F6550" s="34">
        <v>1512.04</v>
      </c>
      <c r="G6550" s="44">
        <v>0</v>
      </c>
      <c r="H6550" s="44">
        <v>82</v>
      </c>
      <c r="I6550" s="44">
        <v>7</v>
      </c>
      <c r="J6550" s="45">
        <v>36298</v>
      </c>
      <c r="K6550" s="44">
        <v>1999</v>
      </c>
      <c r="L6550" s="44">
        <v>7</v>
      </c>
      <c r="M6550" s="34">
        <v>216.01</v>
      </c>
      <c r="N6550" s="44" t="s">
        <v>21418</v>
      </c>
      <c r="O6550" s="34">
        <v>0</v>
      </c>
      <c r="P6550" s="44">
        <v>1999</v>
      </c>
      <c r="Q6550" s="46">
        <v>6058.6</v>
      </c>
      <c r="R6550" s="34">
        <v>0</v>
      </c>
      <c r="T6550" s="34"/>
      <c r="U6550" s="34"/>
      <c r="V6550" s="34"/>
      <c r="W6550" s="34"/>
      <c r="X6550" s="34"/>
      <c r="Y6550" s="34"/>
      <c r="Z6550" s="34"/>
      <c r="AA6550" s="34"/>
      <c r="AB6550" s="34"/>
      <c r="AC6550" s="34"/>
    </row>
    <row r="6551" spans="2:29">
      <c r="B6551" s="51">
        <v>199900000256660</v>
      </c>
      <c r="C6551" s="45">
        <v>36298</v>
      </c>
      <c r="D6551" s="44" t="s">
        <v>18468</v>
      </c>
      <c r="E6551" s="34">
        <v>1512.04</v>
      </c>
      <c r="F6551" s="34">
        <v>1512.04</v>
      </c>
      <c r="G6551" s="44">
        <v>0</v>
      </c>
      <c r="H6551" s="44">
        <v>82</v>
      </c>
      <c r="I6551" s="44">
        <v>7</v>
      </c>
      <c r="J6551" s="45">
        <v>36298</v>
      </c>
      <c r="K6551" s="44">
        <v>1999</v>
      </c>
      <c r="L6551" s="44">
        <v>7</v>
      </c>
      <c r="M6551" s="34">
        <v>216.01</v>
      </c>
      <c r="N6551" s="44" t="s">
        <v>21418</v>
      </c>
      <c r="O6551" s="34">
        <v>0</v>
      </c>
      <c r="P6551" s="44">
        <v>1999</v>
      </c>
      <c r="Q6551" s="46">
        <v>6058.6</v>
      </c>
      <c r="R6551" s="34">
        <v>0</v>
      </c>
      <c r="T6551" s="34"/>
      <c r="U6551" s="34"/>
      <c r="V6551" s="34"/>
      <c r="W6551" s="34"/>
      <c r="X6551" s="34"/>
      <c r="Y6551" s="34"/>
      <c r="Z6551" s="34"/>
      <c r="AA6551" s="34"/>
      <c r="AB6551" s="34"/>
      <c r="AC6551" s="34"/>
    </row>
    <row r="6552" spans="2:29">
      <c r="B6552" s="51">
        <v>199900000256670</v>
      </c>
      <c r="C6552" s="45">
        <v>36298</v>
      </c>
      <c r="D6552" s="44" t="s">
        <v>18468</v>
      </c>
      <c r="E6552" s="34">
        <v>1512.04</v>
      </c>
      <c r="F6552" s="34">
        <v>1512.04</v>
      </c>
      <c r="G6552" s="44">
        <v>0</v>
      </c>
      <c r="H6552" s="44">
        <v>82</v>
      </c>
      <c r="I6552" s="44">
        <v>7</v>
      </c>
      <c r="J6552" s="45">
        <v>36298</v>
      </c>
      <c r="K6552" s="44">
        <v>1999</v>
      </c>
      <c r="L6552" s="44">
        <v>7</v>
      </c>
      <c r="M6552" s="34">
        <v>216.01</v>
      </c>
      <c r="N6552" s="44" t="s">
        <v>21418</v>
      </c>
      <c r="O6552" s="34">
        <v>0</v>
      </c>
      <c r="P6552" s="44">
        <v>1999</v>
      </c>
      <c r="Q6552" s="46">
        <v>6058.6</v>
      </c>
      <c r="R6552" s="34">
        <v>0</v>
      </c>
      <c r="T6552" s="34"/>
      <c r="U6552" s="34"/>
      <c r="V6552" s="34"/>
      <c r="W6552" s="34"/>
      <c r="X6552" s="34"/>
      <c r="Y6552" s="34"/>
      <c r="Z6552" s="34"/>
      <c r="AA6552" s="34"/>
      <c r="AB6552" s="34"/>
      <c r="AC6552" s="34"/>
    </row>
    <row r="6553" spans="2:29">
      <c r="B6553" s="51">
        <v>199900000256690</v>
      </c>
      <c r="C6553" s="45">
        <v>36298</v>
      </c>
      <c r="D6553" s="44" t="s">
        <v>18468</v>
      </c>
      <c r="E6553" s="34">
        <v>1512.04</v>
      </c>
      <c r="F6553" s="34">
        <v>1512.04</v>
      </c>
      <c r="G6553" s="44">
        <v>0</v>
      </c>
      <c r="H6553" s="44">
        <v>82</v>
      </c>
      <c r="I6553" s="44">
        <v>7</v>
      </c>
      <c r="J6553" s="45">
        <v>36298</v>
      </c>
      <c r="K6553" s="44">
        <v>1999</v>
      </c>
      <c r="L6553" s="44">
        <v>7</v>
      </c>
      <c r="M6553" s="34">
        <v>216.01</v>
      </c>
      <c r="N6553" s="44" t="s">
        <v>21418</v>
      </c>
      <c r="O6553" s="34">
        <v>0</v>
      </c>
      <c r="P6553" s="44">
        <v>1999</v>
      </c>
      <c r="Q6553" s="46">
        <v>6058.6</v>
      </c>
      <c r="R6553" s="34">
        <v>0</v>
      </c>
      <c r="T6553" s="34"/>
      <c r="U6553" s="34"/>
      <c r="V6553" s="34"/>
      <c r="W6553" s="34"/>
      <c r="X6553" s="34"/>
      <c r="Y6553" s="34"/>
      <c r="Z6553" s="34"/>
      <c r="AA6553" s="34"/>
      <c r="AB6553" s="34"/>
      <c r="AC6553" s="34"/>
    </row>
    <row r="6554" spans="2:29">
      <c r="B6554" s="51">
        <v>199900000256700</v>
      </c>
      <c r="C6554" s="45">
        <v>36298</v>
      </c>
      <c r="D6554" s="44" t="s">
        <v>18468</v>
      </c>
      <c r="E6554" s="34">
        <v>1512.04</v>
      </c>
      <c r="F6554" s="34">
        <v>1512.04</v>
      </c>
      <c r="G6554" s="44">
        <v>0</v>
      </c>
      <c r="H6554" s="44">
        <v>82</v>
      </c>
      <c r="I6554" s="44">
        <v>7</v>
      </c>
      <c r="J6554" s="45">
        <v>36298</v>
      </c>
      <c r="K6554" s="44">
        <v>1999</v>
      </c>
      <c r="L6554" s="44">
        <v>7</v>
      </c>
      <c r="M6554" s="34">
        <v>216.01</v>
      </c>
      <c r="N6554" s="44" t="s">
        <v>21418</v>
      </c>
      <c r="O6554" s="34">
        <v>0</v>
      </c>
      <c r="P6554" s="44">
        <v>1999</v>
      </c>
      <c r="Q6554" s="46">
        <v>6058.6</v>
      </c>
      <c r="R6554" s="34">
        <v>0</v>
      </c>
      <c r="T6554" s="34"/>
      <c r="U6554" s="34"/>
      <c r="V6554" s="34"/>
      <c r="W6554" s="34"/>
      <c r="X6554" s="34"/>
      <c r="Y6554" s="34"/>
      <c r="Z6554" s="34"/>
      <c r="AA6554" s="34"/>
      <c r="AB6554" s="34"/>
      <c r="AC6554" s="34"/>
    </row>
    <row r="6555" spans="2:29">
      <c r="B6555" s="51">
        <v>199900000256710</v>
      </c>
      <c r="C6555" s="45">
        <v>36298</v>
      </c>
      <c r="D6555" s="44" t="s">
        <v>18468</v>
      </c>
      <c r="E6555" s="34">
        <v>1512.04</v>
      </c>
      <c r="F6555" s="34">
        <v>1512.04</v>
      </c>
      <c r="G6555" s="44">
        <v>0</v>
      </c>
      <c r="H6555" s="44">
        <v>82</v>
      </c>
      <c r="I6555" s="44">
        <v>7</v>
      </c>
      <c r="J6555" s="45">
        <v>36298</v>
      </c>
      <c r="K6555" s="44">
        <v>1999</v>
      </c>
      <c r="L6555" s="44">
        <v>7</v>
      </c>
      <c r="M6555" s="34">
        <v>216.01</v>
      </c>
      <c r="N6555" s="44" t="s">
        <v>21418</v>
      </c>
      <c r="O6555" s="34">
        <v>0</v>
      </c>
      <c r="P6555" s="44">
        <v>1999</v>
      </c>
      <c r="Q6555" s="46">
        <v>6058.6</v>
      </c>
      <c r="R6555" s="34">
        <v>0</v>
      </c>
      <c r="T6555" s="34"/>
      <c r="U6555" s="34"/>
      <c r="V6555" s="34"/>
      <c r="W6555" s="34"/>
      <c r="X6555" s="34"/>
      <c r="Y6555" s="34"/>
      <c r="Z6555" s="34"/>
      <c r="AA6555" s="34"/>
      <c r="AB6555" s="34"/>
      <c r="AC6555" s="34"/>
    </row>
    <row r="6556" spans="2:29">
      <c r="B6556" s="51" t="s">
        <v>21367</v>
      </c>
      <c r="C6556" s="45">
        <v>36684</v>
      </c>
      <c r="D6556" s="44" t="s">
        <v>19348</v>
      </c>
      <c r="E6556" s="34">
        <v>1623.72</v>
      </c>
      <c r="F6556" s="34">
        <v>1623.72</v>
      </c>
      <c r="G6556" s="44">
        <v>0</v>
      </c>
      <c r="H6556" s="44">
        <v>82</v>
      </c>
      <c r="I6556" s="44">
        <v>7</v>
      </c>
      <c r="J6556" s="45">
        <v>36713</v>
      </c>
      <c r="K6556" s="44">
        <v>2000</v>
      </c>
      <c r="L6556" s="44">
        <v>7</v>
      </c>
      <c r="M6556" s="34">
        <v>231.96</v>
      </c>
      <c r="N6556" s="44" t="s">
        <v>21418</v>
      </c>
      <c r="O6556" s="34">
        <v>0</v>
      </c>
      <c r="P6556" s="44">
        <v>2000</v>
      </c>
      <c r="Q6556" s="46">
        <v>6221.2</v>
      </c>
      <c r="R6556" s="34">
        <v>0</v>
      </c>
      <c r="T6556" s="34"/>
      <c r="U6556" s="34"/>
      <c r="V6556" s="34"/>
      <c r="W6556" s="34"/>
      <c r="X6556" s="34"/>
      <c r="Y6556" s="34"/>
      <c r="Z6556" s="34"/>
      <c r="AA6556" s="34"/>
      <c r="AB6556" s="34"/>
      <c r="AC6556" s="34"/>
    </row>
    <row r="6557" spans="2:29">
      <c r="B6557" s="51" t="s">
        <v>21368</v>
      </c>
      <c r="C6557" s="45">
        <v>36684</v>
      </c>
      <c r="D6557" s="44" t="s">
        <v>19348</v>
      </c>
      <c r="E6557" s="34">
        <v>1623.72</v>
      </c>
      <c r="F6557" s="34">
        <v>1623.72</v>
      </c>
      <c r="G6557" s="44">
        <v>0</v>
      </c>
      <c r="H6557" s="44">
        <v>82</v>
      </c>
      <c r="I6557" s="44">
        <v>7</v>
      </c>
      <c r="J6557" s="45">
        <v>36713</v>
      </c>
      <c r="K6557" s="44">
        <v>2000</v>
      </c>
      <c r="L6557" s="44">
        <v>7</v>
      </c>
      <c r="M6557" s="34">
        <v>231.96</v>
      </c>
      <c r="N6557" s="44" t="s">
        <v>21418</v>
      </c>
      <c r="O6557" s="34">
        <v>0</v>
      </c>
      <c r="P6557" s="44">
        <v>2000</v>
      </c>
      <c r="Q6557" s="46">
        <v>6221.2</v>
      </c>
      <c r="R6557" s="34">
        <v>0</v>
      </c>
      <c r="T6557" s="34"/>
      <c r="U6557" s="34"/>
      <c r="V6557" s="34"/>
      <c r="W6557" s="34"/>
      <c r="X6557" s="34"/>
      <c r="Y6557" s="34"/>
      <c r="Z6557" s="34"/>
      <c r="AA6557" s="34"/>
      <c r="AB6557" s="34"/>
      <c r="AC6557" s="34"/>
    </row>
    <row r="6558" spans="2:29">
      <c r="B6558" s="51" t="s">
        <v>21369</v>
      </c>
      <c r="C6558" s="45">
        <v>36684</v>
      </c>
      <c r="D6558" s="44" t="s">
        <v>19348</v>
      </c>
      <c r="E6558" s="34">
        <v>1623.72</v>
      </c>
      <c r="F6558" s="34">
        <v>1623.72</v>
      </c>
      <c r="G6558" s="44">
        <v>0</v>
      </c>
      <c r="H6558" s="44">
        <v>82</v>
      </c>
      <c r="I6558" s="44">
        <v>7</v>
      </c>
      <c r="J6558" s="45">
        <v>36713</v>
      </c>
      <c r="K6558" s="44">
        <v>2000</v>
      </c>
      <c r="L6558" s="44">
        <v>7</v>
      </c>
      <c r="M6558" s="34">
        <v>231.96</v>
      </c>
      <c r="N6558" s="44" t="s">
        <v>21418</v>
      </c>
      <c r="O6558" s="34">
        <v>0</v>
      </c>
      <c r="P6558" s="44">
        <v>2000</v>
      </c>
      <c r="Q6558" s="46">
        <v>6221.2</v>
      </c>
      <c r="R6558" s="34">
        <v>0</v>
      </c>
      <c r="T6558" s="34"/>
      <c r="U6558" s="34"/>
      <c r="V6558" s="34"/>
      <c r="W6558" s="34"/>
      <c r="X6558" s="34"/>
      <c r="Y6558" s="34"/>
      <c r="Z6558" s="34"/>
      <c r="AA6558" s="34"/>
      <c r="AB6558" s="34"/>
      <c r="AC6558" s="34"/>
    </row>
    <row r="6559" spans="2:29">
      <c r="B6559" s="51" t="s">
        <v>21370</v>
      </c>
      <c r="C6559" s="45">
        <v>36684</v>
      </c>
      <c r="D6559" s="44" t="s">
        <v>19348</v>
      </c>
      <c r="E6559" s="34">
        <v>1623.72</v>
      </c>
      <c r="F6559" s="34">
        <v>1623.72</v>
      </c>
      <c r="G6559" s="44">
        <v>0</v>
      </c>
      <c r="H6559" s="44">
        <v>82</v>
      </c>
      <c r="I6559" s="44">
        <v>7</v>
      </c>
      <c r="J6559" s="45">
        <v>36713</v>
      </c>
      <c r="K6559" s="44">
        <v>2000</v>
      </c>
      <c r="L6559" s="44">
        <v>7</v>
      </c>
      <c r="M6559" s="34">
        <v>231.96</v>
      </c>
      <c r="N6559" s="44" t="s">
        <v>21418</v>
      </c>
      <c r="O6559" s="34">
        <v>0</v>
      </c>
      <c r="P6559" s="44">
        <v>2000</v>
      </c>
      <c r="Q6559" s="46">
        <v>6221.2</v>
      </c>
      <c r="R6559" s="34">
        <v>0</v>
      </c>
      <c r="T6559" s="34"/>
      <c r="U6559" s="34"/>
      <c r="V6559" s="34"/>
      <c r="W6559" s="34"/>
      <c r="X6559" s="34"/>
      <c r="Y6559" s="34"/>
      <c r="Z6559" s="34"/>
      <c r="AA6559" s="34"/>
      <c r="AB6559" s="34"/>
      <c r="AC6559" s="34"/>
    </row>
    <row r="6560" spans="2:29">
      <c r="B6560" s="51" t="s">
        <v>21371</v>
      </c>
      <c r="C6560" s="45">
        <v>36684</v>
      </c>
      <c r="D6560" s="44" t="s">
        <v>19348</v>
      </c>
      <c r="E6560" s="34">
        <v>1623.72</v>
      </c>
      <c r="F6560" s="34">
        <v>1623.72</v>
      </c>
      <c r="G6560" s="44">
        <v>0</v>
      </c>
      <c r="H6560" s="44">
        <v>82</v>
      </c>
      <c r="I6560" s="44">
        <v>7</v>
      </c>
      <c r="J6560" s="45">
        <v>36713</v>
      </c>
      <c r="K6560" s="44">
        <v>2000</v>
      </c>
      <c r="L6560" s="44">
        <v>7</v>
      </c>
      <c r="M6560" s="34">
        <v>231.96</v>
      </c>
      <c r="N6560" s="44" t="s">
        <v>21418</v>
      </c>
      <c r="O6560" s="34">
        <v>0</v>
      </c>
      <c r="P6560" s="44">
        <v>2000</v>
      </c>
      <c r="Q6560" s="46">
        <v>6221.2</v>
      </c>
      <c r="R6560" s="34">
        <v>0</v>
      </c>
      <c r="T6560" s="34"/>
      <c r="U6560" s="34"/>
      <c r="V6560" s="34"/>
      <c r="W6560" s="34"/>
      <c r="X6560" s="34"/>
      <c r="Y6560" s="34"/>
      <c r="Z6560" s="34"/>
      <c r="AA6560" s="34"/>
      <c r="AB6560" s="34"/>
      <c r="AC6560" s="34"/>
    </row>
    <row r="6561" spans="2:29">
      <c r="B6561" s="51" t="s">
        <v>21372</v>
      </c>
      <c r="C6561" s="45">
        <v>36684</v>
      </c>
      <c r="D6561" s="44" t="s">
        <v>19348</v>
      </c>
      <c r="E6561" s="34">
        <v>1623.72</v>
      </c>
      <c r="F6561" s="34">
        <v>1623.72</v>
      </c>
      <c r="G6561" s="44">
        <v>0</v>
      </c>
      <c r="H6561" s="44">
        <v>82</v>
      </c>
      <c r="I6561" s="44">
        <v>7</v>
      </c>
      <c r="J6561" s="45">
        <v>36713</v>
      </c>
      <c r="K6561" s="44">
        <v>2000</v>
      </c>
      <c r="L6561" s="44">
        <v>7</v>
      </c>
      <c r="M6561" s="34">
        <v>231.96</v>
      </c>
      <c r="N6561" s="44" t="s">
        <v>21418</v>
      </c>
      <c r="O6561" s="34">
        <v>0</v>
      </c>
      <c r="P6561" s="44">
        <v>2000</v>
      </c>
      <c r="Q6561" s="46">
        <v>6221.2</v>
      </c>
      <c r="R6561" s="34">
        <v>0</v>
      </c>
      <c r="T6561" s="34"/>
      <c r="U6561" s="34"/>
      <c r="V6561" s="34"/>
      <c r="W6561" s="34"/>
      <c r="X6561" s="34"/>
      <c r="Y6561" s="34"/>
      <c r="Z6561" s="34"/>
      <c r="AA6561" s="34"/>
      <c r="AB6561" s="34"/>
      <c r="AC6561" s="34"/>
    </row>
    <row r="6562" spans="2:29">
      <c r="B6562" s="51" t="s">
        <v>21373</v>
      </c>
      <c r="C6562" s="45">
        <v>36684</v>
      </c>
      <c r="D6562" s="44" t="s">
        <v>19348</v>
      </c>
      <c r="E6562" s="34">
        <v>1623.72</v>
      </c>
      <c r="F6562" s="34">
        <v>1623.72</v>
      </c>
      <c r="G6562" s="44">
        <v>0</v>
      </c>
      <c r="H6562" s="44">
        <v>82</v>
      </c>
      <c r="I6562" s="44">
        <v>7</v>
      </c>
      <c r="J6562" s="45">
        <v>36713</v>
      </c>
      <c r="K6562" s="44">
        <v>2000</v>
      </c>
      <c r="L6562" s="44">
        <v>7</v>
      </c>
      <c r="M6562" s="34">
        <v>231.96</v>
      </c>
      <c r="N6562" s="44" t="s">
        <v>21418</v>
      </c>
      <c r="O6562" s="34">
        <v>0</v>
      </c>
      <c r="P6562" s="44">
        <v>2000</v>
      </c>
      <c r="Q6562" s="46">
        <v>6221.2</v>
      </c>
      <c r="R6562" s="34">
        <v>0</v>
      </c>
      <c r="T6562" s="34"/>
      <c r="U6562" s="34"/>
      <c r="V6562" s="34"/>
      <c r="W6562" s="34"/>
      <c r="X6562" s="34"/>
      <c r="Y6562" s="34"/>
      <c r="Z6562" s="34"/>
      <c r="AA6562" s="34"/>
      <c r="AB6562" s="34"/>
      <c r="AC6562" s="34"/>
    </row>
    <row r="6563" spans="2:29">
      <c r="B6563" s="51" t="s">
        <v>21374</v>
      </c>
      <c r="C6563" s="45">
        <v>36684</v>
      </c>
      <c r="D6563" s="44" t="s">
        <v>19348</v>
      </c>
      <c r="E6563" s="34">
        <v>1623.72</v>
      </c>
      <c r="F6563" s="34">
        <v>1623.72</v>
      </c>
      <c r="G6563" s="44">
        <v>0</v>
      </c>
      <c r="H6563" s="44">
        <v>82</v>
      </c>
      <c r="I6563" s="44">
        <v>7</v>
      </c>
      <c r="J6563" s="45">
        <v>36713</v>
      </c>
      <c r="K6563" s="44">
        <v>2000</v>
      </c>
      <c r="L6563" s="44">
        <v>7</v>
      </c>
      <c r="M6563" s="34">
        <v>231.96</v>
      </c>
      <c r="N6563" s="44" t="s">
        <v>21418</v>
      </c>
      <c r="O6563" s="34">
        <v>0</v>
      </c>
      <c r="P6563" s="44">
        <v>2000</v>
      </c>
      <c r="Q6563" s="46">
        <v>6221.2</v>
      </c>
      <c r="R6563" s="34">
        <v>0</v>
      </c>
      <c r="T6563" s="34"/>
      <c r="U6563" s="34"/>
      <c r="V6563" s="34"/>
      <c r="W6563" s="34"/>
      <c r="X6563" s="34"/>
      <c r="Y6563" s="34"/>
      <c r="Z6563" s="34"/>
      <c r="AA6563" s="34"/>
      <c r="AB6563" s="34"/>
      <c r="AC6563" s="34"/>
    </row>
    <row r="6564" spans="2:29">
      <c r="B6564" s="51" t="s">
        <v>21375</v>
      </c>
      <c r="C6564" s="45">
        <v>36684</v>
      </c>
      <c r="D6564" s="44" t="s">
        <v>19348</v>
      </c>
      <c r="E6564" s="34">
        <v>1623.72</v>
      </c>
      <c r="F6564" s="34">
        <v>1623.72</v>
      </c>
      <c r="G6564" s="44">
        <v>0</v>
      </c>
      <c r="H6564" s="44">
        <v>82</v>
      </c>
      <c r="I6564" s="44">
        <v>7</v>
      </c>
      <c r="J6564" s="45">
        <v>36713</v>
      </c>
      <c r="K6564" s="44">
        <v>2000</v>
      </c>
      <c r="L6564" s="44">
        <v>7</v>
      </c>
      <c r="M6564" s="34">
        <v>231.96</v>
      </c>
      <c r="N6564" s="44" t="s">
        <v>21418</v>
      </c>
      <c r="O6564" s="34">
        <v>0</v>
      </c>
      <c r="P6564" s="44">
        <v>2000</v>
      </c>
      <c r="Q6564" s="46">
        <v>6221.2</v>
      </c>
      <c r="R6564" s="34">
        <v>0</v>
      </c>
      <c r="T6564" s="34"/>
      <c r="U6564" s="34"/>
      <c r="V6564" s="34"/>
      <c r="W6564" s="34"/>
      <c r="X6564" s="34"/>
      <c r="Y6564" s="34"/>
      <c r="Z6564" s="34"/>
      <c r="AA6564" s="34"/>
      <c r="AB6564" s="34"/>
      <c r="AC6564" s="34"/>
    </row>
    <row r="6565" spans="2:29">
      <c r="B6565" s="51" t="s">
        <v>21376</v>
      </c>
      <c r="C6565" s="45">
        <v>36684</v>
      </c>
      <c r="D6565" s="44" t="s">
        <v>19348</v>
      </c>
      <c r="E6565" s="34">
        <v>1623.72</v>
      </c>
      <c r="F6565" s="34">
        <v>1623.72</v>
      </c>
      <c r="G6565" s="44">
        <v>0</v>
      </c>
      <c r="H6565" s="44">
        <v>82</v>
      </c>
      <c r="I6565" s="44">
        <v>7</v>
      </c>
      <c r="J6565" s="45">
        <v>36713</v>
      </c>
      <c r="K6565" s="44">
        <v>2000</v>
      </c>
      <c r="L6565" s="44">
        <v>7</v>
      </c>
      <c r="M6565" s="34">
        <v>231.96</v>
      </c>
      <c r="N6565" s="44" t="s">
        <v>21418</v>
      </c>
      <c r="O6565" s="34">
        <v>0</v>
      </c>
      <c r="P6565" s="44">
        <v>2000</v>
      </c>
      <c r="Q6565" s="46">
        <v>6221.2</v>
      </c>
      <c r="R6565" s="34">
        <v>0</v>
      </c>
      <c r="T6565" s="34"/>
      <c r="U6565" s="34"/>
      <c r="V6565" s="34"/>
      <c r="W6565" s="34"/>
      <c r="X6565" s="34"/>
      <c r="Y6565" s="34"/>
      <c r="Z6565" s="34"/>
      <c r="AA6565" s="34"/>
      <c r="AB6565" s="34"/>
      <c r="AC6565" s="34"/>
    </row>
    <row r="6566" spans="2:29">
      <c r="B6566" s="51" t="s">
        <v>21377</v>
      </c>
      <c r="C6566" s="45">
        <v>36684</v>
      </c>
      <c r="D6566" s="44" t="s">
        <v>19348</v>
      </c>
      <c r="E6566" s="34">
        <v>1623.72</v>
      </c>
      <c r="F6566" s="34">
        <v>1623.72</v>
      </c>
      <c r="G6566" s="44">
        <v>0</v>
      </c>
      <c r="H6566" s="44">
        <v>82</v>
      </c>
      <c r="I6566" s="44">
        <v>7</v>
      </c>
      <c r="J6566" s="45">
        <v>36713</v>
      </c>
      <c r="K6566" s="44">
        <v>2000</v>
      </c>
      <c r="L6566" s="44">
        <v>7</v>
      </c>
      <c r="M6566" s="34">
        <v>231.96</v>
      </c>
      <c r="N6566" s="44" t="s">
        <v>21418</v>
      </c>
      <c r="O6566" s="34">
        <v>0</v>
      </c>
      <c r="P6566" s="44">
        <v>2000</v>
      </c>
      <c r="Q6566" s="46">
        <v>6221.2</v>
      </c>
      <c r="R6566" s="34">
        <v>0</v>
      </c>
      <c r="T6566" s="34"/>
      <c r="U6566" s="34"/>
      <c r="V6566" s="34"/>
      <c r="W6566" s="34"/>
      <c r="X6566" s="34"/>
      <c r="Y6566" s="34"/>
      <c r="Z6566" s="34"/>
      <c r="AA6566" s="34"/>
      <c r="AB6566" s="34"/>
      <c r="AC6566" s="34"/>
    </row>
    <row r="6567" spans="2:29">
      <c r="B6567" s="51" t="s">
        <v>21378</v>
      </c>
      <c r="C6567" s="45">
        <v>36684</v>
      </c>
      <c r="D6567" s="44" t="s">
        <v>19349</v>
      </c>
      <c r="E6567" s="34">
        <v>1623.73</v>
      </c>
      <c r="F6567" s="34">
        <v>1623.73</v>
      </c>
      <c r="G6567" s="44">
        <v>0</v>
      </c>
      <c r="H6567" s="44">
        <v>82</v>
      </c>
      <c r="I6567" s="44">
        <v>7</v>
      </c>
      <c r="J6567" s="45">
        <v>36713</v>
      </c>
      <c r="K6567" s="44">
        <v>2000</v>
      </c>
      <c r="L6567" s="44">
        <v>7</v>
      </c>
      <c r="M6567" s="34">
        <v>231.96</v>
      </c>
      <c r="N6567" s="44" t="s">
        <v>21418</v>
      </c>
      <c r="O6567" s="34">
        <v>0</v>
      </c>
      <c r="P6567" s="44">
        <v>2000</v>
      </c>
      <c r="Q6567" s="46">
        <v>6221.2</v>
      </c>
      <c r="R6567" s="34">
        <v>0</v>
      </c>
      <c r="T6567" s="34"/>
      <c r="U6567" s="34"/>
      <c r="V6567" s="34"/>
      <c r="W6567" s="34"/>
      <c r="X6567" s="34"/>
      <c r="Y6567" s="34"/>
      <c r="Z6567" s="34"/>
      <c r="AA6567" s="34"/>
      <c r="AB6567" s="34"/>
      <c r="AC6567" s="34"/>
    </row>
    <row r="6568" spans="2:29">
      <c r="B6568" s="51" t="s">
        <v>21379</v>
      </c>
      <c r="C6568" s="45">
        <v>36684</v>
      </c>
      <c r="D6568" s="44" t="s">
        <v>19349</v>
      </c>
      <c r="E6568" s="34">
        <v>1623.73</v>
      </c>
      <c r="F6568" s="34">
        <v>1623.73</v>
      </c>
      <c r="G6568" s="44">
        <v>0</v>
      </c>
      <c r="H6568" s="44">
        <v>82</v>
      </c>
      <c r="I6568" s="44">
        <v>7</v>
      </c>
      <c r="J6568" s="45">
        <v>36713</v>
      </c>
      <c r="K6568" s="44">
        <v>2000</v>
      </c>
      <c r="L6568" s="44">
        <v>7</v>
      </c>
      <c r="M6568" s="34">
        <v>231.96</v>
      </c>
      <c r="N6568" s="44" t="s">
        <v>21418</v>
      </c>
      <c r="O6568" s="34">
        <v>0</v>
      </c>
      <c r="P6568" s="44">
        <v>2000</v>
      </c>
      <c r="Q6568" s="46">
        <v>6221.2</v>
      </c>
      <c r="R6568" s="34">
        <v>0</v>
      </c>
      <c r="T6568" s="34"/>
      <c r="U6568" s="34"/>
      <c r="V6568" s="34"/>
      <c r="W6568" s="34"/>
      <c r="X6568" s="34"/>
      <c r="Y6568" s="34"/>
      <c r="Z6568" s="34"/>
      <c r="AA6568" s="34"/>
      <c r="AB6568" s="34"/>
      <c r="AC6568" s="34"/>
    </row>
    <row r="6569" spans="2:29">
      <c r="B6569" s="51" t="s">
        <v>21380</v>
      </c>
      <c r="C6569" s="45">
        <v>36684</v>
      </c>
      <c r="D6569" s="44" t="s">
        <v>19349</v>
      </c>
      <c r="E6569" s="34">
        <v>1623.73</v>
      </c>
      <c r="F6569" s="34">
        <v>1623.73</v>
      </c>
      <c r="G6569" s="44">
        <v>0</v>
      </c>
      <c r="H6569" s="44">
        <v>82</v>
      </c>
      <c r="I6569" s="44">
        <v>7</v>
      </c>
      <c r="J6569" s="45">
        <v>36713</v>
      </c>
      <c r="K6569" s="44">
        <v>2000</v>
      </c>
      <c r="L6569" s="44">
        <v>7</v>
      </c>
      <c r="M6569" s="34">
        <v>231.96</v>
      </c>
      <c r="N6569" s="44" t="s">
        <v>21418</v>
      </c>
      <c r="O6569" s="34">
        <v>0</v>
      </c>
      <c r="P6569" s="44">
        <v>2000</v>
      </c>
      <c r="Q6569" s="46">
        <v>6221.2</v>
      </c>
      <c r="R6569" s="34">
        <v>0</v>
      </c>
      <c r="T6569" s="34"/>
      <c r="U6569" s="34"/>
      <c r="V6569" s="34"/>
      <c r="W6569" s="34"/>
      <c r="X6569" s="34"/>
      <c r="Y6569" s="34"/>
      <c r="Z6569" s="34"/>
      <c r="AA6569" s="34"/>
      <c r="AB6569" s="34"/>
      <c r="AC6569" s="34"/>
    </row>
    <row r="6570" spans="2:29">
      <c r="B6570" s="51" t="s">
        <v>21381</v>
      </c>
      <c r="C6570" s="45">
        <v>36684</v>
      </c>
      <c r="D6570" s="44" t="s">
        <v>19349</v>
      </c>
      <c r="E6570" s="34">
        <v>1623.72</v>
      </c>
      <c r="F6570" s="34">
        <v>1623.72</v>
      </c>
      <c r="G6570" s="44">
        <v>0</v>
      </c>
      <c r="H6570" s="44">
        <v>82</v>
      </c>
      <c r="I6570" s="44">
        <v>7</v>
      </c>
      <c r="J6570" s="45">
        <v>36713</v>
      </c>
      <c r="K6570" s="44">
        <v>2000</v>
      </c>
      <c r="L6570" s="44">
        <v>7</v>
      </c>
      <c r="M6570" s="34">
        <v>231.96</v>
      </c>
      <c r="N6570" s="44" t="s">
        <v>21418</v>
      </c>
      <c r="O6570" s="34">
        <v>0</v>
      </c>
      <c r="P6570" s="44">
        <v>2000</v>
      </c>
      <c r="Q6570" s="46">
        <v>6221.2</v>
      </c>
      <c r="R6570" s="34">
        <v>0</v>
      </c>
      <c r="T6570" s="34"/>
      <c r="U6570" s="34"/>
      <c r="V6570" s="34"/>
      <c r="W6570" s="34"/>
      <c r="X6570" s="34"/>
      <c r="Y6570" s="34"/>
      <c r="Z6570" s="34"/>
      <c r="AA6570" s="34"/>
      <c r="AB6570" s="34"/>
      <c r="AC6570" s="34"/>
    </row>
    <row r="6571" spans="2:29">
      <c r="B6571" s="51">
        <v>199600000226910</v>
      </c>
      <c r="C6571" s="45">
        <v>35152</v>
      </c>
      <c r="D6571" s="44" t="s">
        <v>21151</v>
      </c>
      <c r="E6571" s="34">
        <v>11659</v>
      </c>
      <c r="F6571" s="34">
        <v>11659</v>
      </c>
      <c r="G6571" s="44">
        <v>0</v>
      </c>
      <c r="H6571" s="44">
        <v>82</v>
      </c>
      <c r="I6571" s="44">
        <v>12</v>
      </c>
      <c r="J6571" s="45">
        <v>35152</v>
      </c>
      <c r="K6571" s="44">
        <v>1996</v>
      </c>
      <c r="L6571" s="44">
        <v>12</v>
      </c>
      <c r="M6571" s="34">
        <v>971.58</v>
      </c>
      <c r="N6571" s="44" t="s">
        <v>21418</v>
      </c>
      <c r="O6571" s="34">
        <v>0</v>
      </c>
      <c r="P6571" s="44">
        <v>1996</v>
      </c>
      <c r="Q6571" s="46">
        <v>5622.1</v>
      </c>
      <c r="R6571" s="34">
        <v>0</v>
      </c>
      <c r="T6571" s="34"/>
      <c r="U6571" s="34"/>
      <c r="V6571" s="34"/>
      <c r="W6571" s="34"/>
      <c r="X6571" s="34"/>
      <c r="Y6571" s="34"/>
      <c r="Z6571" s="34"/>
      <c r="AA6571" s="34"/>
      <c r="AB6571" s="34"/>
      <c r="AC6571" s="34"/>
    </row>
    <row r="6572" spans="2:29">
      <c r="B6572" s="51">
        <v>199300000221870</v>
      </c>
      <c r="C6572" s="45">
        <v>34001</v>
      </c>
      <c r="D6572" s="44" t="s">
        <v>21093</v>
      </c>
      <c r="E6572" s="34">
        <v>0</v>
      </c>
      <c r="F6572" s="34">
        <v>0</v>
      </c>
      <c r="G6572" s="44">
        <v>0</v>
      </c>
      <c r="H6572" s="44">
        <v>82</v>
      </c>
      <c r="I6572" s="44">
        <v>7</v>
      </c>
      <c r="J6572" s="45">
        <v>33971</v>
      </c>
      <c r="K6572" s="44">
        <v>1993</v>
      </c>
      <c r="L6572" s="44">
        <v>7</v>
      </c>
      <c r="M6572" s="34">
        <v>0</v>
      </c>
      <c r="N6572" s="44" t="s">
        <v>21418</v>
      </c>
      <c r="O6572" s="34">
        <v>0</v>
      </c>
      <c r="P6572" s="44">
        <v>1993</v>
      </c>
      <c r="Q6572" s="46">
        <v>5210.3999999999996</v>
      </c>
      <c r="R6572" s="34">
        <v>0</v>
      </c>
      <c r="T6572" s="34"/>
      <c r="U6572" s="34"/>
      <c r="V6572" s="34"/>
      <c r="W6572" s="34"/>
      <c r="X6572" s="34"/>
      <c r="Y6572" s="34"/>
      <c r="Z6572" s="34"/>
      <c r="AA6572" s="34"/>
      <c r="AB6572" s="34"/>
      <c r="AC6572" s="34"/>
    </row>
    <row r="6573" spans="2:29">
      <c r="B6573" s="51">
        <v>199100000245780</v>
      </c>
      <c r="C6573" s="45">
        <v>33451</v>
      </c>
      <c r="D6573" s="44" t="s">
        <v>21011</v>
      </c>
      <c r="E6573" s="34">
        <v>4683</v>
      </c>
      <c r="F6573" s="34">
        <v>4683</v>
      </c>
      <c r="G6573" s="44">
        <v>0</v>
      </c>
      <c r="H6573" s="44">
        <v>82</v>
      </c>
      <c r="I6573" s="44">
        <v>12</v>
      </c>
      <c r="J6573" s="45">
        <v>33246</v>
      </c>
      <c r="K6573" s="44">
        <v>1991</v>
      </c>
      <c r="L6573" s="44">
        <v>12</v>
      </c>
      <c r="M6573" s="34">
        <v>390.25</v>
      </c>
      <c r="N6573" s="44" t="s">
        <v>21418</v>
      </c>
      <c r="O6573" s="34">
        <v>0</v>
      </c>
      <c r="P6573" s="44">
        <v>1991</v>
      </c>
      <c r="Q6573" s="46">
        <v>4835.2</v>
      </c>
      <c r="R6573" s="34">
        <v>0</v>
      </c>
      <c r="T6573" s="34"/>
      <c r="U6573" s="34"/>
      <c r="V6573" s="34"/>
      <c r="W6573" s="34"/>
      <c r="X6573" s="34"/>
      <c r="Y6573" s="34"/>
      <c r="Z6573" s="34"/>
      <c r="AA6573" s="34"/>
      <c r="AB6573" s="34"/>
      <c r="AC6573" s="34"/>
    </row>
    <row r="6574" spans="2:29">
      <c r="B6574" s="51">
        <v>199000000248270</v>
      </c>
      <c r="C6574" s="45">
        <v>32994</v>
      </c>
      <c r="D6574" s="44" t="s">
        <v>20993</v>
      </c>
      <c r="E6574" s="34">
        <v>1625</v>
      </c>
      <c r="F6574" s="34">
        <v>1625</v>
      </c>
      <c r="G6574" s="44">
        <v>0</v>
      </c>
      <c r="H6574" s="44">
        <v>82</v>
      </c>
      <c r="I6574" s="44">
        <v>12</v>
      </c>
      <c r="J6574" s="45">
        <v>32878</v>
      </c>
      <c r="K6574" s="44">
        <v>1990</v>
      </c>
      <c r="L6574" s="44">
        <v>12</v>
      </c>
      <c r="M6574" s="34">
        <v>135.41999999999999</v>
      </c>
      <c r="N6574" s="44" t="s">
        <v>21418</v>
      </c>
      <c r="O6574" s="34">
        <v>0</v>
      </c>
      <c r="P6574" s="44">
        <v>1990</v>
      </c>
      <c r="Q6574" s="46">
        <v>4731.3</v>
      </c>
      <c r="R6574" s="34">
        <v>0</v>
      </c>
      <c r="T6574" s="34"/>
      <c r="U6574" s="34"/>
      <c r="V6574" s="34"/>
      <c r="W6574" s="34"/>
      <c r="X6574" s="34"/>
      <c r="Y6574" s="34"/>
      <c r="Z6574" s="34"/>
      <c r="AA6574" s="34"/>
      <c r="AB6574" s="34"/>
      <c r="AC6574" s="34"/>
    </row>
    <row r="6575" spans="2:29">
      <c r="B6575" s="51">
        <v>199000000248280</v>
      </c>
      <c r="C6575" s="45">
        <v>32994</v>
      </c>
      <c r="D6575" s="44" t="s">
        <v>20993</v>
      </c>
      <c r="E6575" s="34">
        <v>1625</v>
      </c>
      <c r="F6575" s="34">
        <v>1625</v>
      </c>
      <c r="G6575" s="44">
        <v>0</v>
      </c>
      <c r="H6575" s="44">
        <v>82</v>
      </c>
      <c r="I6575" s="44">
        <v>12</v>
      </c>
      <c r="J6575" s="45">
        <v>32878</v>
      </c>
      <c r="K6575" s="44">
        <v>1990</v>
      </c>
      <c r="L6575" s="44">
        <v>12</v>
      </c>
      <c r="M6575" s="34">
        <v>135.41999999999999</v>
      </c>
      <c r="N6575" s="44" t="s">
        <v>21418</v>
      </c>
      <c r="O6575" s="34">
        <v>0</v>
      </c>
      <c r="P6575" s="44">
        <v>1990</v>
      </c>
      <c r="Q6575" s="46">
        <v>4731.3</v>
      </c>
      <c r="R6575" s="34">
        <v>0</v>
      </c>
      <c r="T6575" s="34"/>
      <c r="U6575" s="34"/>
      <c r="V6575" s="34"/>
      <c r="W6575" s="34"/>
      <c r="X6575" s="34"/>
      <c r="Y6575" s="34"/>
      <c r="Z6575" s="34"/>
      <c r="AA6575" s="34"/>
      <c r="AB6575" s="34"/>
      <c r="AC6575" s="34"/>
    </row>
    <row r="6576" spans="2:29">
      <c r="B6576" s="51">
        <v>199300000245600</v>
      </c>
      <c r="C6576" s="45">
        <v>34213</v>
      </c>
      <c r="D6576" s="44" t="s">
        <v>21095</v>
      </c>
      <c r="E6576" s="34">
        <v>2753.09</v>
      </c>
      <c r="F6576" s="34">
        <v>2753.09</v>
      </c>
      <c r="G6576" s="44">
        <v>0</v>
      </c>
      <c r="H6576" s="44">
        <v>82</v>
      </c>
      <c r="I6576" s="44">
        <v>12</v>
      </c>
      <c r="J6576" s="45">
        <v>33978</v>
      </c>
      <c r="K6576" s="44">
        <v>1993</v>
      </c>
      <c r="L6576" s="44">
        <v>12</v>
      </c>
      <c r="M6576" s="34">
        <v>229.42</v>
      </c>
      <c r="N6576" s="44" t="s">
        <v>21418</v>
      </c>
      <c r="O6576" s="34">
        <v>0</v>
      </c>
      <c r="P6576" s="44">
        <v>1993</v>
      </c>
      <c r="Q6576" s="46">
        <v>5210.3999999999996</v>
      </c>
      <c r="R6576" s="34">
        <v>0</v>
      </c>
      <c r="T6576" s="34"/>
      <c r="U6576" s="34"/>
      <c r="V6576" s="34"/>
      <c r="W6576" s="34"/>
      <c r="X6576" s="34"/>
      <c r="Y6576" s="34"/>
      <c r="Z6576" s="34"/>
      <c r="AA6576" s="34"/>
      <c r="AB6576" s="34"/>
      <c r="AC6576" s="34"/>
    </row>
    <row r="6577" spans="2:29">
      <c r="B6577" s="51">
        <v>200100000219810</v>
      </c>
      <c r="C6577" s="45">
        <v>36923</v>
      </c>
      <c r="D6577" s="44" t="s">
        <v>21137</v>
      </c>
      <c r="E6577" s="34">
        <v>12490</v>
      </c>
      <c r="F6577" s="34">
        <v>12490</v>
      </c>
      <c r="G6577" s="44">
        <v>0</v>
      </c>
      <c r="H6577" s="44">
        <v>82</v>
      </c>
      <c r="I6577" s="44">
        <v>5</v>
      </c>
      <c r="J6577" s="45">
        <v>36893</v>
      </c>
      <c r="K6577" s="44">
        <v>2001</v>
      </c>
      <c r="L6577" s="44">
        <v>5</v>
      </c>
      <c r="M6577" s="34">
        <v>2498</v>
      </c>
      <c r="N6577" s="44" t="s">
        <v>21418</v>
      </c>
      <c r="O6577" s="34">
        <v>0</v>
      </c>
      <c r="P6577" s="44">
        <v>2001</v>
      </c>
      <c r="Q6577" s="46">
        <v>6342.1</v>
      </c>
      <c r="R6577" s="34">
        <v>0</v>
      </c>
      <c r="T6577" s="34"/>
      <c r="U6577" s="34"/>
      <c r="V6577" s="34"/>
      <c r="W6577" s="34"/>
      <c r="X6577" s="34"/>
      <c r="Y6577" s="34"/>
      <c r="Z6577" s="34"/>
      <c r="AA6577" s="34"/>
      <c r="AB6577" s="34"/>
      <c r="AC6577" s="34"/>
    </row>
    <row r="6578" spans="2:29">
      <c r="B6578" s="51">
        <v>200000000219820</v>
      </c>
      <c r="C6578" s="45">
        <v>36879</v>
      </c>
      <c r="D6578" s="44" t="s">
        <v>21135</v>
      </c>
      <c r="E6578" s="34">
        <v>51897</v>
      </c>
      <c r="F6578" s="34">
        <v>51897</v>
      </c>
      <c r="G6578" s="44">
        <v>0</v>
      </c>
      <c r="H6578" s="44">
        <v>82</v>
      </c>
      <c r="I6578" s="44">
        <v>5</v>
      </c>
      <c r="J6578" s="45">
        <v>36879</v>
      </c>
      <c r="K6578" s="44">
        <v>2000</v>
      </c>
      <c r="L6578" s="44">
        <v>5</v>
      </c>
      <c r="M6578" s="34">
        <v>10379.4</v>
      </c>
      <c r="N6578" s="44" t="s">
        <v>21418</v>
      </c>
      <c r="O6578" s="34">
        <v>0</v>
      </c>
      <c r="P6578" s="44">
        <v>2000</v>
      </c>
      <c r="Q6578" s="46">
        <v>6221.2</v>
      </c>
      <c r="R6578" s="34">
        <v>0</v>
      </c>
      <c r="T6578" s="34"/>
      <c r="U6578" s="34"/>
      <c r="V6578" s="34"/>
      <c r="W6578" s="34"/>
      <c r="X6578" s="34"/>
      <c r="Y6578" s="34"/>
      <c r="Z6578" s="34"/>
      <c r="AA6578" s="34"/>
      <c r="AB6578" s="34"/>
      <c r="AC6578" s="34"/>
    </row>
    <row r="6579" spans="2:29">
      <c r="B6579" s="51" t="s">
        <v>19424</v>
      </c>
      <c r="C6579" s="45">
        <v>38626</v>
      </c>
      <c r="D6579" s="44" t="s">
        <v>19721</v>
      </c>
      <c r="E6579" s="34">
        <v>0</v>
      </c>
      <c r="F6579" s="34">
        <v>0</v>
      </c>
      <c r="G6579" s="44">
        <v>10604.03</v>
      </c>
      <c r="H6579" s="44">
        <v>82</v>
      </c>
      <c r="I6579" s="44">
        <v>20</v>
      </c>
      <c r="J6579" s="45">
        <v>38362</v>
      </c>
      <c r="K6579" s="44">
        <v>2005</v>
      </c>
      <c r="L6579" s="44">
        <v>20</v>
      </c>
      <c r="M6579" s="34">
        <v>0</v>
      </c>
      <c r="N6579" s="44" t="s">
        <v>21418</v>
      </c>
      <c r="O6579" s="34">
        <v>0</v>
      </c>
      <c r="P6579" s="44">
        <v>2005</v>
      </c>
      <c r="Q6579" s="46">
        <v>7446</v>
      </c>
      <c r="R6579" s="34">
        <v>0</v>
      </c>
      <c r="T6579" s="34"/>
      <c r="U6579" s="34"/>
      <c r="V6579" s="34"/>
      <c r="W6579" s="34"/>
      <c r="X6579" s="34"/>
      <c r="Y6579" s="34"/>
      <c r="Z6579" s="34"/>
      <c r="AA6579" s="34"/>
      <c r="AB6579" s="34"/>
      <c r="AC6579" s="34"/>
    </row>
    <row r="6580" spans="2:29">
      <c r="B6580" s="51">
        <v>199600000223300</v>
      </c>
      <c r="C6580" s="45">
        <v>35186</v>
      </c>
      <c r="D6580" s="44" t="s">
        <v>17906</v>
      </c>
      <c r="E6580" s="34">
        <v>222.5</v>
      </c>
      <c r="F6580" s="34">
        <v>222.5</v>
      </c>
      <c r="G6580" s="44">
        <v>0</v>
      </c>
      <c r="H6580" s="44">
        <v>82</v>
      </c>
      <c r="I6580" s="44">
        <v>7</v>
      </c>
      <c r="J6580" s="45">
        <v>35069</v>
      </c>
      <c r="K6580" s="44">
        <v>1996</v>
      </c>
      <c r="L6580" s="44">
        <v>7</v>
      </c>
      <c r="M6580" s="34">
        <v>31.79</v>
      </c>
      <c r="N6580" s="44" t="s">
        <v>21418</v>
      </c>
      <c r="O6580" s="34">
        <v>0</v>
      </c>
      <c r="P6580" s="44">
        <v>1996</v>
      </c>
      <c r="Q6580" s="46">
        <v>5622.1</v>
      </c>
      <c r="R6580" s="34">
        <v>0</v>
      </c>
      <c r="T6580" s="34"/>
      <c r="U6580" s="34"/>
      <c r="V6580" s="34"/>
      <c r="W6580" s="34"/>
      <c r="X6580" s="34"/>
      <c r="Y6580" s="34"/>
      <c r="Z6580" s="34"/>
      <c r="AA6580" s="34"/>
      <c r="AB6580" s="34"/>
      <c r="AC6580" s="34"/>
    </row>
    <row r="6581" spans="2:29">
      <c r="B6581" s="51">
        <v>199600000223320</v>
      </c>
      <c r="C6581" s="45">
        <v>35186</v>
      </c>
      <c r="D6581" s="44" t="s">
        <v>17906</v>
      </c>
      <c r="E6581" s="34">
        <v>222.5</v>
      </c>
      <c r="F6581" s="34">
        <v>222.5</v>
      </c>
      <c r="G6581" s="44">
        <v>0</v>
      </c>
      <c r="H6581" s="44">
        <v>82</v>
      </c>
      <c r="I6581" s="44">
        <v>7</v>
      </c>
      <c r="J6581" s="45">
        <v>35069</v>
      </c>
      <c r="K6581" s="44">
        <v>1996</v>
      </c>
      <c r="L6581" s="44">
        <v>7</v>
      </c>
      <c r="M6581" s="34">
        <v>31.79</v>
      </c>
      <c r="N6581" s="44" t="s">
        <v>21418</v>
      </c>
      <c r="O6581" s="34">
        <v>0</v>
      </c>
      <c r="P6581" s="44">
        <v>1996</v>
      </c>
      <c r="Q6581" s="46">
        <v>5622.1</v>
      </c>
      <c r="R6581" s="34">
        <v>0</v>
      </c>
      <c r="T6581" s="34"/>
      <c r="U6581" s="34"/>
      <c r="V6581" s="34"/>
      <c r="W6581" s="34"/>
      <c r="X6581" s="34"/>
      <c r="Y6581" s="34"/>
      <c r="Z6581" s="34"/>
      <c r="AA6581" s="34"/>
      <c r="AB6581" s="34"/>
      <c r="AC6581" s="34"/>
    </row>
    <row r="6582" spans="2:29">
      <c r="B6582" s="51">
        <v>199600000223460</v>
      </c>
      <c r="C6582" s="45">
        <v>35186</v>
      </c>
      <c r="D6582" s="44" t="s">
        <v>17912</v>
      </c>
      <c r="E6582" s="34">
        <v>0</v>
      </c>
      <c r="F6582" s="34">
        <v>0</v>
      </c>
      <c r="G6582" s="44">
        <v>0</v>
      </c>
      <c r="H6582" s="44">
        <v>82</v>
      </c>
      <c r="I6582" s="44">
        <v>7</v>
      </c>
      <c r="J6582" s="45">
        <v>35069</v>
      </c>
      <c r="K6582" s="44">
        <v>1996</v>
      </c>
      <c r="L6582" s="44">
        <v>7</v>
      </c>
      <c r="M6582" s="34">
        <v>0</v>
      </c>
      <c r="N6582" s="44" t="s">
        <v>21418</v>
      </c>
      <c r="O6582" s="34">
        <v>0</v>
      </c>
      <c r="P6582" s="44">
        <v>1996</v>
      </c>
      <c r="Q6582" s="46">
        <v>5622.1</v>
      </c>
      <c r="R6582" s="34">
        <v>0</v>
      </c>
      <c r="T6582" s="34"/>
      <c r="U6582" s="34"/>
      <c r="V6582" s="34"/>
      <c r="W6582" s="34"/>
      <c r="X6582" s="34"/>
      <c r="Y6582" s="34"/>
      <c r="Z6582" s="34"/>
      <c r="AA6582" s="34"/>
      <c r="AB6582" s="34"/>
      <c r="AC6582" s="34"/>
    </row>
    <row r="6583" spans="2:29">
      <c r="B6583" s="51">
        <v>199600000222430</v>
      </c>
      <c r="C6583" s="45">
        <v>35096</v>
      </c>
      <c r="D6583" s="44" t="s">
        <v>17899</v>
      </c>
      <c r="E6583" s="34">
        <v>0</v>
      </c>
      <c r="F6583" s="34">
        <v>0</v>
      </c>
      <c r="G6583" s="44">
        <v>0</v>
      </c>
      <c r="H6583" s="44">
        <v>82</v>
      </c>
      <c r="I6583" s="44">
        <v>7</v>
      </c>
      <c r="J6583" s="45">
        <v>35066</v>
      </c>
      <c r="K6583" s="44">
        <v>1996</v>
      </c>
      <c r="L6583" s="44">
        <v>7</v>
      </c>
      <c r="M6583" s="34">
        <v>0</v>
      </c>
      <c r="N6583" s="44" t="s">
        <v>21418</v>
      </c>
      <c r="O6583" s="34">
        <v>0</v>
      </c>
      <c r="P6583" s="44">
        <v>1996</v>
      </c>
      <c r="Q6583" s="46">
        <v>5622.1</v>
      </c>
      <c r="R6583" s="34">
        <v>0</v>
      </c>
      <c r="T6583" s="34"/>
      <c r="U6583" s="34"/>
      <c r="V6583" s="34"/>
      <c r="W6583" s="34"/>
      <c r="X6583" s="34"/>
      <c r="Y6583" s="34"/>
      <c r="Z6583" s="34"/>
      <c r="AA6583" s="34"/>
      <c r="AB6583" s="34"/>
      <c r="AC6583" s="34"/>
    </row>
    <row r="6584" spans="2:29">
      <c r="B6584" s="51">
        <v>199600000222450</v>
      </c>
      <c r="C6584" s="45">
        <v>35096</v>
      </c>
      <c r="D6584" s="44" t="s">
        <v>17899</v>
      </c>
      <c r="E6584" s="34">
        <v>772.3</v>
      </c>
      <c r="F6584" s="34">
        <v>772.3</v>
      </c>
      <c r="G6584" s="44">
        <v>0</v>
      </c>
      <c r="H6584" s="44">
        <v>82</v>
      </c>
      <c r="I6584" s="44">
        <v>7</v>
      </c>
      <c r="J6584" s="45">
        <v>35066</v>
      </c>
      <c r="K6584" s="44">
        <v>1996</v>
      </c>
      <c r="L6584" s="44">
        <v>7</v>
      </c>
      <c r="M6584" s="34">
        <v>110.33</v>
      </c>
      <c r="N6584" s="44" t="s">
        <v>21418</v>
      </c>
      <c r="O6584" s="34">
        <v>0</v>
      </c>
      <c r="P6584" s="44">
        <v>1996</v>
      </c>
      <c r="Q6584" s="46">
        <v>5622.1</v>
      </c>
      <c r="R6584" s="34">
        <v>0</v>
      </c>
      <c r="T6584" s="34"/>
      <c r="U6584" s="34"/>
      <c r="V6584" s="34"/>
      <c r="W6584" s="34"/>
      <c r="X6584" s="34"/>
      <c r="Y6584" s="34"/>
      <c r="Z6584" s="34"/>
      <c r="AA6584" s="34"/>
      <c r="AB6584" s="34"/>
      <c r="AC6584" s="34"/>
    </row>
    <row r="6585" spans="2:29">
      <c r="B6585" s="51">
        <v>199600000222470</v>
      </c>
      <c r="C6585" s="45">
        <v>35096</v>
      </c>
      <c r="D6585" s="44" t="s">
        <v>17899</v>
      </c>
      <c r="E6585" s="34">
        <v>772.3</v>
      </c>
      <c r="F6585" s="34">
        <v>772.3</v>
      </c>
      <c r="G6585" s="44">
        <v>0</v>
      </c>
      <c r="H6585" s="44">
        <v>82</v>
      </c>
      <c r="I6585" s="44">
        <v>7</v>
      </c>
      <c r="J6585" s="45">
        <v>35066</v>
      </c>
      <c r="K6585" s="44">
        <v>1996</v>
      </c>
      <c r="L6585" s="44">
        <v>7</v>
      </c>
      <c r="M6585" s="34">
        <v>110.33</v>
      </c>
      <c r="N6585" s="44" t="s">
        <v>21418</v>
      </c>
      <c r="O6585" s="34">
        <v>0</v>
      </c>
      <c r="P6585" s="44">
        <v>1996</v>
      </c>
      <c r="Q6585" s="46">
        <v>5622.1</v>
      </c>
      <c r="R6585" s="34">
        <v>0</v>
      </c>
      <c r="T6585" s="34"/>
      <c r="U6585" s="34"/>
      <c r="V6585" s="34"/>
      <c r="W6585" s="34"/>
      <c r="X6585" s="34"/>
      <c r="Y6585" s="34"/>
      <c r="Z6585" s="34"/>
      <c r="AA6585" s="34"/>
      <c r="AB6585" s="34"/>
      <c r="AC6585" s="34"/>
    </row>
    <row r="6586" spans="2:29">
      <c r="B6586" s="51">
        <v>195200000250250</v>
      </c>
      <c r="C6586" s="45">
        <v>18994</v>
      </c>
      <c r="D6586" s="44" t="s">
        <v>16358</v>
      </c>
      <c r="E6586" s="34">
        <v>578.99</v>
      </c>
      <c r="F6586" s="34">
        <v>578.99</v>
      </c>
      <c r="G6586" s="44">
        <v>0</v>
      </c>
      <c r="H6586" s="44">
        <v>82</v>
      </c>
      <c r="I6586" s="44">
        <v>12</v>
      </c>
      <c r="J6586" s="45">
        <v>18994</v>
      </c>
      <c r="K6586" s="44">
        <v>1952</v>
      </c>
      <c r="L6586" s="44">
        <v>12</v>
      </c>
      <c r="M6586" s="34">
        <v>48.25</v>
      </c>
      <c r="N6586" s="44" t="s">
        <v>21418</v>
      </c>
      <c r="O6586" s="34">
        <v>0</v>
      </c>
      <c r="P6586" s="44">
        <v>1952</v>
      </c>
      <c r="Q6586" s="44">
        <v>569</v>
      </c>
      <c r="R6586" s="34">
        <v>0</v>
      </c>
      <c r="T6586" s="34"/>
      <c r="U6586" s="34"/>
      <c r="V6586" s="34"/>
      <c r="W6586" s="34"/>
      <c r="X6586" s="34"/>
      <c r="Y6586" s="34"/>
      <c r="Z6586" s="34"/>
      <c r="AA6586" s="34"/>
      <c r="AB6586" s="34"/>
      <c r="AC6586" s="34"/>
    </row>
    <row r="6587" spans="2:29">
      <c r="B6587" s="51">
        <v>195200000250260</v>
      </c>
      <c r="C6587" s="45">
        <v>18994</v>
      </c>
      <c r="D6587" s="44" t="s">
        <v>16358</v>
      </c>
      <c r="E6587" s="34">
        <v>1641.02</v>
      </c>
      <c r="F6587" s="34">
        <v>1641.02</v>
      </c>
      <c r="G6587" s="44">
        <v>0</v>
      </c>
      <c r="H6587" s="44">
        <v>82</v>
      </c>
      <c r="I6587" s="44">
        <v>12</v>
      </c>
      <c r="J6587" s="45">
        <v>18994</v>
      </c>
      <c r="K6587" s="44">
        <v>1952</v>
      </c>
      <c r="L6587" s="44">
        <v>12</v>
      </c>
      <c r="M6587" s="34">
        <v>136.75</v>
      </c>
      <c r="N6587" s="44" t="s">
        <v>21418</v>
      </c>
      <c r="O6587" s="34">
        <v>0</v>
      </c>
      <c r="P6587" s="44">
        <v>1952</v>
      </c>
      <c r="Q6587" s="44">
        <v>569</v>
      </c>
      <c r="R6587" s="34">
        <v>0</v>
      </c>
      <c r="T6587" s="34"/>
      <c r="U6587" s="34"/>
      <c r="V6587" s="34"/>
      <c r="W6587" s="34"/>
      <c r="X6587" s="34"/>
      <c r="Y6587" s="34"/>
      <c r="Z6587" s="34"/>
      <c r="AA6587" s="34"/>
      <c r="AB6587" s="34"/>
      <c r="AC6587" s="34"/>
    </row>
    <row r="6588" spans="2:29">
      <c r="B6588" s="51">
        <v>199500000222320</v>
      </c>
      <c r="C6588" s="45">
        <v>35004</v>
      </c>
      <c r="D6588" s="44" t="s">
        <v>17769</v>
      </c>
      <c r="E6588" s="34">
        <v>14299</v>
      </c>
      <c r="F6588" s="34">
        <v>14299</v>
      </c>
      <c r="G6588" s="44">
        <v>0</v>
      </c>
      <c r="H6588" s="44">
        <v>82</v>
      </c>
      <c r="I6588" s="44">
        <v>7</v>
      </c>
      <c r="J6588" s="45">
        <v>34710</v>
      </c>
      <c r="K6588" s="44">
        <v>1995</v>
      </c>
      <c r="L6588" s="44">
        <v>7</v>
      </c>
      <c r="M6588" s="34">
        <v>2042.71</v>
      </c>
      <c r="N6588" s="44" t="s">
        <v>21418</v>
      </c>
      <c r="O6588" s="34">
        <v>0</v>
      </c>
      <c r="P6588" s="44">
        <v>1995</v>
      </c>
      <c r="Q6588" s="46">
        <v>5471.2</v>
      </c>
      <c r="R6588" s="34">
        <v>0</v>
      </c>
      <c r="T6588" s="34"/>
      <c r="U6588" s="34"/>
      <c r="V6588" s="34"/>
      <c r="W6588" s="34"/>
      <c r="X6588" s="34"/>
      <c r="Y6588" s="34"/>
      <c r="Z6588" s="34"/>
      <c r="AA6588" s="34"/>
      <c r="AB6588" s="34"/>
      <c r="AC6588" s="34"/>
    </row>
    <row r="6589" spans="2:29">
      <c r="B6589" s="51">
        <v>199600000223280</v>
      </c>
      <c r="C6589" s="45">
        <v>35217</v>
      </c>
      <c r="D6589" s="44" t="s">
        <v>17904</v>
      </c>
      <c r="E6589" s="34">
        <v>253.2</v>
      </c>
      <c r="F6589" s="34">
        <v>253.2</v>
      </c>
      <c r="G6589" s="44">
        <v>0</v>
      </c>
      <c r="H6589" s="44">
        <v>82</v>
      </c>
      <c r="I6589" s="44">
        <v>7</v>
      </c>
      <c r="J6589" s="45">
        <v>35070</v>
      </c>
      <c r="K6589" s="44">
        <v>1996</v>
      </c>
      <c r="L6589" s="44">
        <v>7</v>
      </c>
      <c r="M6589" s="34">
        <v>36.17</v>
      </c>
      <c r="N6589" s="44" t="s">
        <v>21418</v>
      </c>
      <c r="O6589" s="34">
        <v>0</v>
      </c>
      <c r="P6589" s="44">
        <v>1996</v>
      </c>
      <c r="Q6589" s="46">
        <v>5622.1</v>
      </c>
      <c r="R6589" s="34">
        <v>0</v>
      </c>
      <c r="T6589" s="34"/>
      <c r="U6589" s="34"/>
      <c r="V6589" s="34"/>
      <c r="W6589" s="34"/>
      <c r="X6589" s="34"/>
      <c r="Y6589" s="34"/>
      <c r="Z6589" s="34"/>
      <c r="AA6589" s="34"/>
      <c r="AB6589" s="34"/>
      <c r="AC6589" s="34"/>
    </row>
    <row r="6590" spans="2:29">
      <c r="B6590" s="51">
        <v>199400000254490</v>
      </c>
      <c r="C6590" s="45">
        <v>34486</v>
      </c>
      <c r="D6590" s="44" t="s">
        <v>17743</v>
      </c>
      <c r="E6590" s="34">
        <v>0</v>
      </c>
      <c r="F6590" s="34">
        <v>0</v>
      </c>
      <c r="G6590" s="44">
        <v>0</v>
      </c>
      <c r="H6590" s="44">
        <v>82</v>
      </c>
      <c r="I6590" s="44">
        <v>7</v>
      </c>
      <c r="J6590" s="45">
        <v>34340</v>
      </c>
      <c r="K6590" s="44">
        <v>1994</v>
      </c>
      <c r="L6590" s="44">
        <v>7</v>
      </c>
      <c r="M6590" s="34">
        <v>0</v>
      </c>
      <c r="N6590" s="44" t="s">
        <v>21418</v>
      </c>
      <c r="O6590" s="34">
        <v>0</v>
      </c>
      <c r="P6590" s="44">
        <v>1994</v>
      </c>
      <c r="Q6590" s="46">
        <v>5407.6</v>
      </c>
      <c r="R6590" s="34">
        <v>0</v>
      </c>
      <c r="T6590" s="34"/>
      <c r="U6590" s="34"/>
      <c r="V6590" s="34"/>
      <c r="W6590" s="34"/>
      <c r="X6590" s="34"/>
      <c r="Y6590" s="34"/>
      <c r="Z6590" s="34"/>
      <c r="AA6590" s="34"/>
      <c r="AB6590" s="34"/>
      <c r="AC6590" s="34"/>
    </row>
    <row r="6591" spans="2:29">
      <c r="B6591" s="51">
        <v>199700000224300</v>
      </c>
      <c r="C6591" s="45">
        <v>35643</v>
      </c>
      <c r="D6591" s="44" t="s">
        <v>18101</v>
      </c>
      <c r="E6591" s="34">
        <v>4174</v>
      </c>
      <c r="F6591" s="34">
        <v>4174</v>
      </c>
      <c r="G6591" s="44">
        <v>0</v>
      </c>
      <c r="H6591" s="44">
        <v>82</v>
      </c>
      <c r="I6591" s="44">
        <v>7</v>
      </c>
      <c r="J6591" s="45">
        <v>35438</v>
      </c>
      <c r="K6591" s="44">
        <v>1997</v>
      </c>
      <c r="L6591" s="44">
        <v>7</v>
      </c>
      <c r="M6591" s="34">
        <v>596.29</v>
      </c>
      <c r="N6591" s="44" t="s">
        <v>21418</v>
      </c>
      <c r="O6591" s="34">
        <v>0</v>
      </c>
      <c r="P6591" s="44">
        <v>1997</v>
      </c>
      <c r="Q6591" s="46">
        <v>5825.1</v>
      </c>
      <c r="R6591" s="34">
        <v>0</v>
      </c>
      <c r="T6591" s="34"/>
      <c r="U6591" s="34"/>
      <c r="V6591" s="34"/>
      <c r="W6591" s="34"/>
      <c r="X6591" s="34"/>
      <c r="Y6591" s="34"/>
      <c r="Z6591" s="34"/>
      <c r="AA6591" s="34"/>
      <c r="AB6591" s="34"/>
      <c r="AC6591" s="34"/>
    </row>
    <row r="6592" spans="2:29">
      <c r="B6592" s="51">
        <v>199400000222670</v>
      </c>
      <c r="C6592" s="45">
        <v>34669</v>
      </c>
      <c r="D6592" s="44" t="s">
        <v>17708</v>
      </c>
      <c r="E6592" s="34">
        <v>44670</v>
      </c>
      <c r="F6592" s="34">
        <v>44670</v>
      </c>
      <c r="G6592" s="44">
        <v>0</v>
      </c>
      <c r="H6592" s="44">
        <v>82</v>
      </c>
      <c r="I6592" s="44">
        <v>7</v>
      </c>
      <c r="J6592" s="45">
        <v>34346</v>
      </c>
      <c r="K6592" s="44">
        <v>1994</v>
      </c>
      <c r="L6592" s="44">
        <v>7</v>
      </c>
      <c r="M6592" s="34">
        <v>6381.43</v>
      </c>
      <c r="N6592" s="44" t="s">
        <v>21418</v>
      </c>
      <c r="O6592" s="34">
        <v>0</v>
      </c>
      <c r="P6592" s="44">
        <v>1994</v>
      </c>
      <c r="Q6592" s="46">
        <v>5407.6</v>
      </c>
      <c r="R6592" s="34">
        <v>0</v>
      </c>
      <c r="T6592" s="34"/>
      <c r="U6592" s="34"/>
      <c r="V6592" s="34"/>
      <c r="W6592" s="34"/>
      <c r="X6592" s="34"/>
      <c r="Y6592" s="34"/>
      <c r="Z6592" s="34"/>
      <c r="AA6592" s="34"/>
      <c r="AB6592" s="34"/>
      <c r="AC6592" s="34"/>
    </row>
    <row r="6593" spans="2:29">
      <c r="B6593" s="51">
        <v>199400000222730</v>
      </c>
      <c r="C6593" s="45">
        <v>34669</v>
      </c>
      <c r="D6593" s="44" t="s">
        <v>17708</v>
      </c>
      <c r="E6593" s="34">
        <v>0</v>
      </c>
      <c r="F6593" s="34">
        <v>0</v>
      </c>
      <c r="G6593" s="44">
        <v>0</v>
      </c>
      <c r="H6593" s="44">
        <v>82</v>
      </c>
      <c r="I6593" s="44">
        <v>7</v>
      </c>
      <c r="J6593" s="45">
        <v>34346</v>
      </c>
      <c r="K6593" s="44">
        <v>1994</v>
      </c>
      <c r="L6593" s="44">
        <v>7</v>
      </c>
      <c r="M6593" s="34">
        <v>0</v>
      </c>
      <c r="N6593" s="44" t="s">
        <v>21418</v>
      </c>
      <c r="O6593" s="34">
        <v>0</v>
      </c>
      <c r="P6593" s="44">
        <v>1994</v>
      </c>
      <c r="Q6593" s="46">
        <v>5407.6</v>
      </c>
      <c r="R6593" s="34">
        <v>0</v>
      </c>
      <c r="T6593" s="34"/>
      <c r="U6593" s="34"/>
      <c r="V6593" s="34"/>
      <c r="W6593" s="34"/>
      <c r="X6593" s="34"/>
      <c r="Y6593" s="34"/>
      <c r="Z6593" s="34"/>
      <c r="AA6593" s="34"/>
      <c r="AB6593" s="34"/>
      <c r="AC6593" s="34"/>
    </row>
    <row r="6594" spans="2:29">
      <c r="B6594" s="51">
        <v>199400000222760</v>
      </c>
      <c r="C6594" s="45">
        <v>34669</v>
      </c>
      <c r="D6594" s="44" t="s">
        <v>17708</v>
      </c>
      <c r="E6594" s="34">
        <v>44670</v>
      </c>
      <c r="F6594" s="34">
        <v>44670</v>
      </c>
      <c r="G6594" s="44">
        <v>0</v>
      </c>
      <c r="H6594" s="44">
        <v>82</v>
      </c>
      <c r="I6594" s="44">
        <v>7</v>
      </c>
      <c r="J6594" s="45">
        <v>34346</v>
      </c>
      <c r="K6594" s="44">
        <v>1994</v>
      </c>
      <c r="L6594" s="44">
        <v>7</v>
      </c>
      <c r="M6594" s="34">
        <v>6381.43</v>
      </c>
      <c r="N6594" s="44" t="s">
        <v>21418</v>
      </c>
      <c r="O6594" s="34">
        <v>0</v>
      </c>
      <c r="P6594" s="44">
        <v>1994</v>
      </c>
      <c r="Q6594" s="46">
        <v>5407.6</v>
      </c>
      <c r="R6594" s="34">
        <v>0</v>
      </c>
      <c r="T6594" s="34"/>
      <c r="U6594" s="34"/>
      <c r="V6594" s="34"/>
      <c r="W6594" s="34"/>
      <c r="X6594" s="34"/>
      <c r="Y6594" s="34"/>
      <c r="Z6594" s="34"/>
      <c r="AA6594" s="34"/>
      <c r="AB6594" s="34"/>
      <c r="AC6594" s="34"/>
    </row>
    <row r="6595" spans="2:29">
      <c r="B6595" s="51">
        <v>199300000222140</v>
      </c>
      <c r="C6595" s="45">
        <v>34182</v>
      </c>
      <c r="D6595" s="44" t="s">
        <v>17639</v>
      </c>
      <c r="E6595" s="34">
        <v>35443</v>
      </c>
      <c r="F6595" s="34">
        <v>35443</v>
      </c>
      <c r="G6595" s="44">
        <v>0</v>
      </c>
      <c r="H6595" s="44">
        <v>82</v>
      </c>
      <c r="I6595" s="44">
        <v>7</v>
      </c>
      <c r="J6595" s="45">
        <v>33977</v>
      </c>
      <c r="K6595" s="44">
        <v>1993</v>
      </c>
      <c r="L6595" s="44">
        <v>7</v>
      </c>
      <c r="M6595" s="34">
        <v>5063.29</v>
      </c>
      <c r="N6595" s="44" t="s">
        <v>21418</v>
      </c>
      <c r="O6595" s="34">
        <v>0</v>
      </c>
      <c r="P6595" s="44">
        <v>1993</v>
      </c>
      <c r="Q6595" s="46">
        <v>5210.3999999999996</v>
      </c>
      <c r="R6595" s="34">
        <v>0</v>
      </c>
      <c r="T6595" s="34"/>
      <c r="U6595" s="34"/>
      <c r="V6595" s="34"/>
      <c r="W6595" s="34"/>
      <c r="X6595" s="34"/>
      <c r="Y6595" s="34"/>
      <c r="Z6595" s="34"/>
      <c r="AA6595" s="34"/>
      <c r="AB6595" s="34"/>
      <c r="AC6595" s="34"/>
    </row>
    <row r="6596" spans="2:29">
      <c r="B6596" s="51">
        <v>199500000223750</v>
      </c>
      <c r="C6596" s="45">
        <v>35034</v>
      </c>
      <c r="D6596" s="44" t="s">
        <v>17777</v>
      </c>
      <c r="E6596" s="34">
        <v>49083</v>
      </c>
      <c r="F6596" s="34">
        <v>49083</v>
      </c>
      <c r="G6596" s="44">
        <v>0</v>
      </c>
      <c r="H6596" s="44">
        <v>82</v>
      </c>
      <c r="I6596" s="44">
        <v>7</v>
      </c>
      <c r="J6596" s="45">
        <v>34711</v>
      </c>
      <c r="K6596" s="44">
        <v>1995</v>
      </c>
      <c r="L6596" s="44">
        <v>7</v>
      </c>
      <c r="M6596" s="34">
        <v>7011.86</v>
      </c>
      <c r="N6596" s="44" t="s">
        <v>21418</v>
      </c>
      <c r="O6596" s="34">
        <v>0</v>
      </c>
      <c r="P6596" s="44">
        <v>1995</v>
      </c>
      <c r="Q6596" s="46">
        <v>5471.2</v>
      </c>
      <c r="R6596" s="34">
        <v>0</v>
      </c>
      <c r="T6596" s="34"/>
      <c r="U6596" s="34"/>
      <c r="V6596" s="34"/>
      <c r="W6596" s="34"/>
      <c r="X6596" s="34"/>
      <c r="Y6596" s="34"/>
      <c r="Z6596" s="34"/>
      <c r="AA6596" s="34"/>
      <c r="AB6596" s="34"/>
      <c r="AC6596" s="34"/>
    </row>
    <row r="6597" spans="2:29">
      <c r="B6597" s="51">
        <v>199400000246390</v>
      </c>
      <c r="C6597" s="45">
        <v>34669</v>
      </c>
      <c r="D6597" s="44" t="s">
        <v>17733</v>
      </c>
      <c r="E6597" s="34">
        <v>1219</v>
      </c>
      <c r="F6597" s="34">
        <v>1219</v>
      </c>
      <c r="G6597" s="44">
        <v>0</v>
      </c>
      <c r="H6597" s="44">
        <v>82</v>
      </c>
      <c r="I6597" s="44">
        <v>12</v>
      </c>
      <c r="J6597" s="45">
        <v>34346</v>
      </c>
      <c r="K6597" s="44">
        <v>1994</v>
      </c>
      <c r="L6597" s="44">
        <v>12</v>
      </c>
      <c r="M6597" s="34">
        <v>101.58</v>
      </c>
      <c r="N6597" s="44" t="s">
        <v>21418</v>
      </c>
      <c r="O6597" s="34">
        <v>0</v>
      </c>
      <c r="P6597" s="44">
        <v>1994</v>
      </c>
      <c r="Q6597" s="46">
        <v>5407.6</v>
      </c>
      <c r="R6597" s="34">
        <v>0</v>
      </c>
      <c r="T6597" s="34"/>
      <c r="U6597" s="34"/>
      <c r="V6597" s="34"/>
      <c r="W6597" s="34"/>
      <c r="X6597" s="34"/>
      <c r="Y6597" s="34"/>
      <c r="Z6597" s="34"/>
      <c r="AA6597" s="34"/>
      <c r="AB6597" s="34"/>
      <c r="AC6597" s="34"/>
    </row>
    <row r="6598" spans="2:29">
      <c r="B6598" s="51">
        <v>199600000223210</v>
      </c>
      <c r="C6598" s="45">
        <v>35065</v>
      </c>
      <c r="D6598" s="44" t="s">
        <v>17902</v>
      </c>
      <c r="E6598" s="34">
        <v>17529</v>
      </c>
      <c r="F6598" s="34">
        <v>17529</v>
      </c>
      <c r="G6598" s="44">
        <v>0</v>
      </c>
      <c r="H6598" s="44">
        <v>82</v>
      </c>
      <c r="I6598" s="44">
        <v>7</v>
      </c>
      <c r="J6598" s="45">
        <v>35065</v>
      </c>
      <c r="K6598" s="44">
        <v>1996</v>
      </c>
      <c r="L6598" s="44">
        <v>7</v>
      </c>
      <c r="M6598" s="34">
        <v>2504.14</v>
      </c>
      <c r="N6598" s="44" t="s">
        <v>21418</v>
      </c>
      <c r="O6598" s="34">
        <v>0</v>
      </c>
      <c r="P6598" s="44">
        <v>1996</v>
      </c>
      <c r="Q6598" s="46">
        <v>5622.1</v>
      </c>
      <c r="R6598" s="34">
        <v>0</v>
      </c>
      <c r="T6598" s="34"/>
      <c r="U6598" s="34"/>
      <c r="V6598" s="34"/>
      <c r="W6598" s="34"/>
      <c r="X6598" s="34"/>
      <c r="Y6598" s="34"/>
      <c r="Z6598" s="34"/>
      <c r="AA6598" s="34"/>
      <c r="AB6598" s="34"/>
      <c r="AC6598" s="34"/>
    </row>
    <row r="6599" spans="2:29">
      <c r="B6599" s="51">
        <v>199600000223220</v>
      </c>
      <c r="C6599" s="45">
        <v>35096</v>
      </c>
      <c r="D6599" s="44" t="s">
        <v>17902</v>
      </c>
      <c r="E6599" s="34">
        <v>17529</v>
      </c>
      <c r="F6599" s="34">
        <v>17529</v>
      </c>
      <c r="G6599" s="44">
        <v>0</v>
      </c>
      <c r="H6599" s="44">
        <v>82</v>
      </c>
      <c r="I6599" s="44">
        <v>7</v>
      </c>
      <c r="J6599" s="45">
        <v>35066</v>
      </c>
      <c r="K6599" s="44">
        <v>1996</v>
      </c>
      <c r="L6599" s="44">
        <v>7</v>
      </c>
      <c r="M6599" s="34">
        <v>2504.14</v>
      </c>
      <c r="N6599" s="44" t="s">
        <v>21418</v>
      </c>
      <c r="O6599" s="34">
        <v>0</v>
      </c>
      <c r="P6599" s="44">
        <v>1996</v>
      </c>
      <c r="Q6599" s="46">
        <v>5622.1</v>
      </c>
      <c r="R6599" s="34">
        <v>0</v>
      </c>
      <c r="T6599" s="34"/>
      <c r="U6599" s="34"/>
      <c r="V6599" s="34"/>
      <c r="W6599" s="34"/>
      <c r="X6599" s="34"/>
      <c r="Y6599" s="34"/>
      <c r="Z6599" s="34"/>
      <c r="AA6599" s="34"/>
      <c r="AB6599" s="34"/>
      <c r="AC6599" s="34"/>
    </row>
    <row r="6600" spans="2:29">
      <c r="B6600" s="51">
        <v>199600000223230</v>
      </c>
      <c r="C6600" s="45">
        <v>35065</v>
      </c>
      <c r="D6600" s="44" t="s">
        <v>17902</v>
      </c>
      <c r="E6600" s="34">
        <v>17529</v>
      </c>
      <c r="F6600" s="34">
        <v>17529</v>
      </c>
      <c r="G6600" s="44">
        <v>0</v>
      </c>
      <c r="H6600" s="44">
        <v>82</v>
      </c>
      <c r="I6600" s="44">
        <v>7</v>
      </c>
      <c r="J6600" s="45">
        <v>35065</v>
      </c>
      <c r="K6600" s="44">
        <v>1996</v>
      </c>
      <c r="L6600" s="44">
        <v>7</v>
      </c>
      <c r="M6600" s="34">
        <v>2504.14</v>
      </c>
      <c r="N6600" s="44" t="s">
        <v>21418</v>
      </c>
      <c r="O6600" s="34">
        <v>0</v>
      </c>
      <c r="P6600" s="44">
        <v>1996</v>
      </c>
      <c r="Q6600" s="46">
        <v>5622.1</v>
      </c>
      <c r="R6600" s="34">
        <v>0</v>
      </c>
      <c r="T6600" s="34"/>
      <c r="U6600" s="34"/>
      <c r="V6600" s="34"/>
      <c r="W6600" s="34"/>
      <c r="X6600" s="34"/>
      <c r="Y6600" s="34"/>
      <c r="Z6600" s="34"/>
      <c r="AA6600" s="34"/>
      <c r="AB6600" s="34"/>
      <c r="AC6600" s="34"/>
    </row>
    <row r="6601" spans="2:29">
      <c r="B6601" s="51">
        <v>199500000222330</v>
      </c>
      <c r="C6601" s="45">
        <v>35034</v>
      </c>
      <c r="D6601" s="44" t="s">
        <v>17770</v>
      </c>
      <c r="E6601" s="34">
        <v>14299</v>
      </c>
      <c r="F6601" s="34">
        <v>14299</v>
      </c>
      <c r="G6601" s="44">
        <v>0</v>
      </c>
      <c r="H6601" s="44">
        <v>82</v>
      </c>
      <c r="I6601" s="44">
        <v>7</v>
      </c>
      <c r="J6601" s="45">
        <v>34711</v>
      </c>
      <c r="K6601" s="44">
        <v>1995</v>
      </c>
      <c r="L6601" s="44">
        <v>7</v>
      </c>
      <c r="M6601" s="34">
        <v>2042.71</v>
      </c>
      <c r="N6601" s="44" t="s">
        <v>21418</v>
      </c>
      <c r="O6601" s="34">
        <v>0</v>
      </c>
      <c r="P6601" s="44">
        <v>1995</v>
      </c>
      <c r="Q6601" s="46">
        <v>5471.2</v>
      </c>
      <c r="R6601" s="34">
        <v>0</v>
      </c>
      <c r="T6601" s="34"/>
      <c r="U6601" s="34"/>
      <c r="V6601" s="34"/>
      <c r="W6601" s="34"/>
      <c r="X6601" s="34"/>
      <c r="Y6601" s="34"/>
      <c r="Z6601" s="34"/>
      <c r="AA6601" s="34"/>
      <c r="AB6601" s="34"/>
      <c r="AC6601" s="34"/>
    </row>
    <row r="6602" spans="2:29">
      <c r="B6602" s="51">
        <v>199200000221760</v>
      </c>
      <c r="C6602" s="45">
        <v>33848</v>
      </c>
      <c r="D6602" s="44" t="s">
        <v>17554</v>
      </c>
      <c r="E6602" s="34">
        <v>13082</v>
      </c>
      <c r="F6602" s="34">
        <v>13082</v>
      </c>
      <c r="G6602" s="44">
        <v>0</v>
      </c>
      <c r="H6602" s="44">
        <v>82</v>
      </c>
      <c r="I6602" s="44">
        <v>7</v>
      </c>
      <c r="J6602" s="45">
        <v>33612</v>
      </c>
      <c r="K6602" s="44">
        <v>1992</v>
      </c>
      <c r="L6602" s="44">
        <v>7</v>
      </c>
      <c r="M6602" s="34">
        <v>1868.86</v>
      </c>
      <c r="N6602" s="44" t="s">
        <v>21418</v>
      </c>
      <c r="O6602" s="34">
        <v>0</v>
      </c>
      <c r="P6602" s="44">
        <v>1992</v>
      </c>
      <c r="Q6602" s="46">
        <v>4984.5</v>
      </c>
      <c r="R6602" s="34">
        <v>0</v>
      </c>
      <c r="T6602" s="34"/>
      <c r="U6602" s="34"/>
      <c r="V6602" s="34"/>
      <c r="W6602" s="34"/>
      <c r="X6602" s="34"/>
      <c r="Y6602" s="34"/>
      <c r="Z6602" s="34"/>
      <c r="AA6602" s="34"/>
      <c r="AB6602" s="34"/>
      <c r="AC6602" s="34"/>
    </row>
    <row r="6603" spans="2:29">
      <c r="B6603" s="51">
        <v>199500000248950</v>
      </c>
      <c r="C6603" s="45">
        <v>34820</v>
      </c>
      <c r="D6603" s="44" t="s">
        <v>17849</v>
      </c>
      <c r="E6603" s="34">
        <v>1622.32</v>
      </c>
      <c r="F6603" s="34">
        <v>1622.32</v>
      </c>
      <c r="G6603" s="44">
        <v>0</v>
      </c>
      <c r="H6603" s="44">
        <v>82</v>
      </c>
      <c r="I6603" s="44">
        <v>12</v>
      </c>
      <c r="J6603" s="45">
        <v>34704</v>
      </c>
      <c r="K6603" s="44">
        <v>1995</v>
      </c>
      <c r="L6603" s="44">
        <v>12</v>
      </c>
      <c r="M6603" s="34">
        <v>135.19</v>
      </c>
      <c r="N6603" s="44" t="s">
        <v>21418</v>
      </c>
      <c r="O6603" s="34">
        <v>0</v>
      </c>
      <c r="P6603" s="44">
        <v>1995</v>
      </c>
      <c r="Q6603" s="46">
        <v>5471.2</v>
      </c>
      <c r="R6603" s="34">
        <v>0</v>
      </c>
      <c r="T6603" s="34"/>
      <c r="U6603" s="34"/>
      <c r="V6603" s="34"/>
      <c r="W6603" s="34"/>
      <c r="X6603" s="34"/>
      <c r="Y6603" s="34"/>
      <c r="Z6603" s="34"/>
      <c r="AA6603" s="34"/>
      <c r="AB6603" s="34"/>
      <c r="AC6603" s="34"/>
    </row>
    <row r="6604" spans="2:29">
      <c r="B6604" s="51">
        <v>199700000246240</v>
      </c>
      <c r="C6604" s="45">
        <v>35462</v>
      </c>
      <c r="D6604" s="44" t="s">
        <v>18160</v>
      </c>
      <c r="E6604" s="34">
        <v>1045.5</v>
      </c>
      <c r="F6604" s="34">
        <v>1045.5</v>
      </c>
      <c r="G6604" s="44">
        <v>0</v>
      </c>
      <c r="H6604" s="44">
        <v>82</v>
      </c>
      <c r="I6604" s="44">
        <v>12</v>
      </c>
      <c r="J6604" s="45">
        <v>35432</v>
      </c>
      <c r="K6604" s="44">
        <v>1997</v>
      </c>
      <c r="L6604" s="44">
        <v>12</v>
      </c>
      <c r="M6604" s="34">
        <v>87.13</v>
      </c>
      <c r="N6604" s="44" t="s">
        <v>21418</v>
      </c>
      <c r="O6604" s="34">
        <v>0</v>
      </c>
      <c r="P6604" s="44">
        <v>1997</v>
      </c>
      <c r="Q6604" s="46">
        <v>5825.1</v>
      </c>
      <c r="R6604" s="34">
        <v>0</v>
      </c>
      <c r="T6604" s="34"/>
      <c r="U6604" s="34"/>
      <c r="V6604" s="34"/>
      <c r="W6604" s="34"/>
      <c r="X6604" s="34"/>
      <c r="Y6604" s="34"/>
      <c r="Z6604" s="34"/>
      <c r="AA6604" s="34"/>
      <c r="AB6604" s="34"/>
      <c r="AC6604" s="34"/>
    </row>
    <row r="6605" spans="2:29">
      <c r="B6605" s="51">
        <v>199700000246250</v>
      </c>
      <c r="C6605" s="45">
        <v>35462</v>
      </c>
      <c r="D6605" s="44" t="s">
        <v>18160</v>
      </c>
      <c r="E6605" s="34">
        <v>1045.5</v>
      </c>
      <c r="F6605" s="34">
        <v>1045.5</v>
      </c>
      <c r="G6605" s="44">
        <v>0</v>
      </c>
      <c r="H6605" s="44">
        <v>82</v>
      </c>
      <c r="I6605" s="44">
        <v>12</v>
      </c>
      <c r="J6605" s="45">
        <v>35432</v>
      </c>
      <c r="K6605" s="44">
        <v>1997</v>
      </c>
      <c r="L6605" s="44">
        <v>12</v>
      </c>
      <c r="M6605" s="34">
        <v>87.13</v>
      </c>
      <c r="N6605" s="44" t="s">
        <v>21418</v>
      </c>
      <c r="O6605" s="34">
        <v>0</v>
      </c>
      <c r="P6605" s="44">
        <v>1997</v>
      </c>
      <c r="Q6605" s="46">
        <v>5825.1</v>
      </c>
      <c r="R6605" s="34">
        <v>0</v>
      </c>
      <c r="T6605" s="34"/>
      <c r="U6605" s="34"/>
      <c r="V6605" s="34"/>
      <c r="W6605" s="34"/>
      <c r="X6605" s="34"/>
      <c r="Y6605" s="34"/>
      <c r="Z6605" s="34"/>
      <c r="AA6605" s="34"/>
      <c r="AB6605" s="34"/>
      <c r="AC6605" s="34"/>
    </row>
    <row r="6606" spans="2:29">
      <c r="B6606" s="51">
        <v>199700000246230</v>
      </c>
      <c r="C6606" s="45">
        <v>35462</v>
      </c>
      <c r="D6606" s="44" t="s">
        <v>18159</v>
      </c>
      <c r="E6606" s="34">
        <v>1044.9100000000001</v>
      </c>
      <c r="F6606" s="34">
        <v>1044.9100000000001</v>
      </c>
      <c r="G6606" s="44">
        <v>0</v>
      </c>
      <c r="H6606" s="44">
        <v>82</v>
      </c>
      <c r="I6606" s="44">
        <v>12</v>
      </c>
      <c r="J6606" s="45">
        <v>35432</v>
      </c>
      <c r="K6606" s="44">
        <v>1997</v>
      </c>
      <c r="L6606" s="44">
        <v>12</v>
      </c>
      <c r="M6606" s="34">
        <v>87.08</v>
      </c>
      <c r="N6606" s="44" t="s">
        <v>21418</v>
      </c>
      <c r="O6606" s="34">
        <v>0</v>
      </c>
      <c r="P6606" s="44">
        <v>1997</v>
      </c>
      <c r="Q6606" s="46">
        <v>5825.1</v>
      </c>
      <c r="R6606" s="34">
        <v>0</v>
      </c>
      <c r="T6606" s="34"/>
      <c r="U6606" s="34"/>
      <c r="V6606" s="34"/>
      <c r="W6606" s="34"/>
      <c r="X6606" s="34"/>
      <c r="Y6606" s="34"/>
      <c r="Z6606" s="34"/>
      <c r="AA6606" s="34"/>
      <c r="AB6606" s="34"/>
      <c r="AC6606" s="34"/>
    </row>
    <row r="6607" spans="2:29">
      <c r="B6607" s="51">
        <v>199300000252970</v>
      </c>
      <c r="C6607" s="45">
        <v>34060</v>
      </c>
      <c r="D6607" s="44" t="s">
        <v>17667</v>
      </c>
      <c r="E6607" s="34">
        <v>357857.49</v>
      </c>
      <c r="F6607" s="34">
        <v>357857.49</v>
      </c>
      <c r="G6607" s="44">
        <v>0</v>
      </c>
      <c r="H6607" s="44">
        <v>82</v>
      </c>
      <c r="I6607" s="44">
        <v>7</v>
      </c>
      <c r="J6607" s="45">
        <v>33973</v>
      </c>
      <c r="K6607" s="44">
        <v>1993</v>
      </c>
      <c r="L6607" s="44">
        <v>7</v>
      </c>
      <c r="M6607" s="34">
        <v>51122.5</v>
      </c>
      <c r="N6607" s="44" t="s">
        <v>21418</v>
      </c>
      <c r="O6607" s="34">
        <v>0</v>
      </c>
      <c r="P6607" s="44">
        <v>1993</v>
      </c>
      <c r="Q6607" s="46">
        <v>5210.3999999999996</v>
      </c>
      <c r="R6607" s="34">
        <v>0</v>
      </c>
      <c r="T6607" s="34"/>
      <c r="U6607" s="34"/>
      <c r="V6607" s="34"/>
      <c r="W6607" s="34"/>
      <c r="X6607" s="34"/>
      <c r="Y6607" s="34"/>
      <c r="Z6607" s="34"/>
      <c r="AA6607" s="34"/>
      <c r="AB6607" s="34"/>
      <c r="AC6607" s="34"/>
    </row>
    <row r="6608" spans="2:29">
      <c r="B6608" s="51">
        <v>199900000255690</v>
      </c>
      <c r="C6608" s="45">
        <v>36249</v>
      </c>
      <c r="D6608" s="44" t="s">
        <v>18460</v>
      </c>
      <c r="E6608" s="34">
        <v>4597.34</v>
      </c>
      <c r="F6608" s="34">
        <v>4597.34</v>
      </c>
      <c r="G6608" s="44">
        <v>0</v>
      </c>
      <c r="H6608" s="44">
        <v>82</v>
      </c>
      <c r="I6608" s="44">
        <v>7</v>
      </c>
      <c r="J6608" s="45">
        <v>36249</v>
      </c>
      <c r="K6608" s="44">
        <v>1999</v>
      </c>
      <c r="L6608" s="44">
        <v>7</v>
      </c>
      <c r="M6608" s="34">
        <v>656.76</v>
      </c>
      <c r="N6608" s="44" t="s">
        <v>21418</v>
      </c>
      <c r="O6608" s="34">
        <v>0</v>
      </c>
      <c r="P6608" s="44">
        <v>1999</v>
      </c>
      <c r="Q6608" s="46">
        <v>6058.6</v>
      </c>
      <c r="R6608" s="34">
        <v>0</v>
      </c>
      <c r="T6608" s="34"/>
      <c r="U6608" s="34"/>
      <c r="V6608" s="34"/>
      <c r="W6608" s="34"/>
      <c r="X6608" s="34"/>
      <c r="Y6608" s="34"/>
      <c r="Z6608" s="34"/>
      <c r="AA6608" s="34"/>
      <c r="AB6608" s="34"/>
      <c r="AC6608" s="34"/>
    </row>
    <row r="6609" spans="2:29">
      <c r="B6609" s="51">
        <v>200300010003110</v>
      </c>
      <c r="C6609" s="45">
        <v>37894</v>
      </c>
      <c r="D6609" s="44" t="s">
        <v>18460</v>
      </c>
      <c r="E6609" s="34">
        <v>1892</v>
      </c>
      <c r="F6609" s="34">
        <v>1892</v>
      </c>
      <c r="G6609" s="44">
        <v>270.05</v>
      </c>
      <c r="H6609" s="44">
        <v>82</v>
      </c>
      <c r="I6609" s="44">
        <v>7</v>
      </c>
      <c r="J6609" s="45">
        <v>37894</v>
      </c>
      <c r="K6609" s="44">
        <v>2003</v>
      </c>
      <c r="L6609" s="44">
        <v>7</v>
      </c>
      <c r="M6609" s="34">
        <v>270.29000000000002</v>
      </c>
      <c r="N6609" s="44" t="s">
        <v>21418</v>
      </c>
      <c r="O6609" s="34">
        <v>0</v>
      </c>
      <c r="P6609" s="44">
        <v>2003</v>
      </c>
      <c r="Q6609" s="46">
        <v>6694.6</v>
      </c>
      <c r="R6609" s="34">
        <v>0</v>
      </c>
      <c r="T6609" s="34"/>
      <c r="U6609" s="34"/>
      <c r="V6609" s="34"/>
      <c r="W6609" s="34"/>
      <c r="X6609" s="34"/>
      <c r="Y6609" s="34"/>
      <c r="Z6609" s="34"/>
      <c r="AA6609" s="34"/>
      <c r="AB6609" s="34"/>
      <c r="AC6609" s="34"/>
    </row>
    <row r="6610" spans="2:29">
      <c r="B6610" s="51" t="s">
        <v>18604</v>
      </c>
      <c r="C6610" s="45">
        <v>36799</v>
      </c>
      <c r="D6610" s="44" t="s">
        <v>18460</v>
      </c>
      <c r="E6610" s="34">
        <v>5032</v>
      </c>
      <c r="F6610" s="34">
        <v>5032</v>
      </c>
      <c r="G6610" s="44">
        <v>1.97</v>
      </c>
      <c r="H6610" s="44">
        <v>82</v>
      </c>
      <c r="I6610" s="44">
        <v>7</v>
      </c>
      <c r="J6610" s="45">
        <v>36799</v>
      </c>
      <c r="K6610" s="44">
        <v>2000</v>
      </c>
      <c r="L6610" s="44">
        <v>7</v>
      </c>
      <c r="M6610" s="34">
        <v>718.86</v>
      </c>
      <c r="N6610" s="44" t="s">
        <v>21418</v>
      </c>
      <c r="O6610" s="34">
        <v>0</v>
      </c>
      <c r="P6610" s="44">
        <v>2000</v>
      </c>
      <c r="Q6610" s="46">
        <v>6221.2</v>
      </c>
      <c r="R6610" s="34">
        <v>0</v>
      </c>
      <c r="T6610" s="34"/>
      <c r="U6610" s="34"/>
      <c r="V6610" s="34"/>
      <c r="W6610" s="34"/>
      <c r="X6610" s="34"/>
      <c r="Y6610" s="34"/>
      <c r="Z6610" s="34"/>
      <c r="AA6610" s="34"/>
      <c r="AB6610" s="34"/>
      <c r="AC6610" s="34"/>
    </row>
    <row r="6611" spans="2:29">
      <c r="B6611" s="51" t="s">
        <v>19465</v>
      </c>
      <c r="C6611" s="45">
        <v>37259</v>
      </c>
      <c r="D6611" s="44" t="s">
        <v>19668</v>
      </c>
      <c r="E6611" s="34">
        <v>3659</v>
      </c>
      <c r="F6611" s="34">
        <v>3659</v>
      </c>
      <c r="G6611" s="44">
        <v>0</v>
      </c>
      <c r="H6611" s="44">
        <v>82</v>
      </c>
      <c r="I6611" s="44">
        <v>7</v>
      </c>
      <c r="J6611" s="45">
        <v>37316</v>
      </c>
      <c r="K6611" s="44">
        <v>2002</v>
      </c>
      <c r="L6611" s="44">
        <v>7</v>
      </c>
      <c r="M6611" s="34">
        <v>522.71</v>
      </c>
      <c r="N6611" s="44" t="s">
        <v>21418</v>
      </c>
      <c r="O6611" s="34">
        <v>0</v>
      </c>
      <c r="P6611" s="44">
        <v>2002</v>
      </c>
      <c r="Q6611" s="46">
        <v>6537.9</v>
      </c>
      <c r="R6611" s="34">
        <v>0</v>
      </c>
      <c r="T6611" s="34"/>
      <c r="U6611" s="34"/>
      <c r="V6611" s="34"/>
      <c r="W6611" s="34"/>
      <c r="X6611" s="34"/>
      <c r="Y6611" s="34"/>
      <c r="Z6611" s="34"/>
      <c r="AA6611" s="34"/>
      <c r="AB6611" s="34"/>
      <c r="AC6611" s="34"/>
    </row>
    <row r="6612" spans="2:29">
      <c r="B6612" s="51" t="s">
        <v>19466</v>
      </c>
      <c r="C6612" s="45">
        <v>37259</v>
      </c>
      <c r="D6612" s="44" t="s">
        <v>19668</v>
      </c>
      <c r="E6612" s="34">
        <v>0</v>
      </c>
      <c r="F6612" s="34">
        <v>0</v>
      </c>
      <c r="G6612" s="44">
        <v>0</v>
      </c>
      <c r="H6612" s="44">
        <v>82</v>
      </c>
      <c r="I6612" s="44">
        <v>7</v>
      </c>
      <c r="J6612" s="45">
        <v>37316</v>
      </c>
      <c r="K6612" s="44">
        <v>2002</v>
      </c>
      <c r="L6612" s="44">
        <v>7</v>
      </c>
      <c r="M6612" s="34">
        <v>0</v>
      </c>
      <c r="N6612" s="44" t="s">
        <v>21418</v>
      </c>
      <c r="O6612" s="34">
        <v>0</v>
      </c>
      <c r="P6612" s="44">
        <v>2002</v>
      </c>
      <c r="Q6612" s="46">
        <v>6537.9</v>
      </c>
      <c r="R6612" s="34">
        <v>0</v>
      </c>
      <c r="T6612" s="34"/>
      <c r="U6612" s="34"/>
      <c r="V6612" s="34"/>
      <c r="W6612" s="34"/>
      <c r="X6612" s="34"/>
      <c r="Y6612" s="34"/>
      <c r="Z6612" s="34"/>
      <c r="AA6612" s="34"/>
      <c r="AB6612" s="34"/>
      <c r="AC6612" s="34"/>
    </row>
    <row r="6613" spans="2:29">
      <c r="B6613" s="51" t="s">
        <v>19467</v>
      </c>
      <c r="C6613" s="45">
        <v>37259</v>
      </c>
      <c r="D6613" s="44" t="s">
        <v>19668</v>
      </c>
      <c r="E6613" s="34">
        <v>3659</v>
      </c>
      <c r="F6613" s="34">
        <v>3659</v>
      </c>
      <c r="G6613" s="44">
        <v>0</v>
      </c>
      <c r="H6613" s="44">
        <v>82</v>
      </c>
      <c r="I6613" s="44">
        <v>7</v>
      </c>
      <c r="J6613" s="45">
        <v>37316</v>
      </c>
      <c r="K6613" s="44">
        <v>2002</v>
      </c>
      <c r="L6613" s="44">
        <v>7</v>
      </c>
      <c r="M6613" s="34">
        <v>522.71</v>
      </c>
      <c r="N6613" s="44" t="s">
        <v>21418</v>
      </c>
      <c r="O6613" s="34">
        <v>0</v>
      </c>
      <c r="P6613" s="44">
        <v>2002</v>
      </c>
      <c r="Q6613" s="46">
        <v>6537.9</v>
      </c>
      <c r="R6613" s="34">
        <v>0</v>
      </c>
      <c r="T6613" s="34"/>
      <c r="U6613" s="34"/>
      <c r="V6613" s="34"/>
      <c r="W6613" s="34"/>
      <c r="X6613" s="34"/>
      <c r="Y6613" s="34"/>
      <c r="Z6613" s="34"/>
      <c r="AA6613" s="34"/>
      <c r="AB6613" s="34"/>
      <c r="AC6613" s="34"/>
    </row>
    <row r="6614" spans="2:29">
      <c r="B6614" s="51" t="s">
        <v>19468</v>
      </c>
      <c r="C6614" s="45">
        <v>37215</v>
      </c>
      <c r="D6614" s="44" t="s">
        <v>19668</v>
      </c>
      <c r="E6614" s="34">
        <v>3722</v>
      </c>
      <c r="F6614" s="34">
        <v>3722</v>
      </c>
      <c r="G6614" s="44">
        <v>0</v>
      </c>
      <c r="H6614" s="44">
        <v>82</v>
      </c>
      <c r="I6614" s="44">
        <v>7</v>
      </c>
      <c r="J6614" s="45">
        <v>37215</v>
      </c>
      <c r="K6614" s="44">
        <v>2001</v>
      </c>
      <c r="L6614" s="44">
        <v>7</v>
      </c>
      <c r="M6614" s="34">
        <v>531.71</v>
      </c>
      <c r="N6614" s="44" t="s">
        <v>21418</v>
      </c>
      <c r="O6614" s="34">
        <v>0</v>
      </c>
      <c r="P6614" s="44">
        <v>2001</v>
      </c>
      <c r="Q6614" s="46">
        <v>6342.1</v>
      </c>
      <c r="R6614" s="34">
        <v>0</v>
      </c>
      <c r="T6614" s="34"/>
      <c r="U6614" s="34"/>
      <c r="V6614" s="34"/>
      <c r="W6614" s="34"/>
      <c r="X6614" s="34"/>
      <c r="Y6614" s="34"/>
      <c r="Z6614" s="34"/>
      <c r="AA6614" s="34"/>
      <c r="AB6614" s="34"/>
      <c r="AC6614" s="34"/>
    </row>
    <row r="6615" spans="2:29">
      <c r="B6615" s="51" t="s">
        <v>18593</v>
      </c>
      <c r="C6615" s="45">
        <v>36696</v>
      </c>
      <c r="D6615" s="44" t="s">
        <v>18656</v>
      </c>
      <c r="E6615" s="34">
        <v>3600</v>
      </c>
      <c r="F6615" s="34">
        <v>3600</v>
      </c>
      <c r="G6615" s="44">
        <v>1.41</v>
      </c>
      <c r="H6615" s="44">
        <v>82</v>
      </c>
      <c r="I6615" s="44">
        <v>7</v>
      </c>
      <c r="J6615" s="45">
        <v>36696</v>
      </c>
      <c r="K6615" s="44">
        <v>2000</v>
      </c>
      <c r="L6615" s="44">
        <v>7</v>
      </c>
      <c r="M6615" s="34">
        <v>514.29</v>
      </c>
      <c r="N6615" s="44" t="s">
        <v>21418</v>
      </c>
      <c r="O6615" s="34">
        <v>0</v>
      </c>
      <c r="P6615" s="44">
        <v>2000</v>
      </c>
      <c r="Q6615" s="46">
        <v>6221.2</v>
      </c>
      <c r="R6615" s="34">
        <v>0</v>
      </c>
      <c r="T6615" s="34"/>
      <c r="U6615" s="34"/>
      <c r="V6615" s="34"/>
      <c r="W6615" s="34"/>
      <c r="X6615" s="34"/>
      <c r="Y6615" s="34"/>
      <c r="Z6615" s="34"/>
      <c r="AA6615" s="34"/>
      <c r="AB6615" s="34"/>
      <c r="AC6615" s="34"/>
    </row>
    <row r="6616" spans="2:29">
      <c r="B6616" s="51" t="s">
        <v>18655</v>
      </c>
      <c r="C6616" s="45">
        <v>36923</v>
      </c>
      <c r="D6616" s="44" t="s">
        <v>18656</v>
      </c>
      <c r="E6616" s="34">
        <v>2389</v>
      </c>
      <c r="F6616" s="34">
        <v>2389</v>
      </c>
      <c r="G6616" s="44">
        <v>0.93</v>
      </c>
      <c r="H6616" s="44">
        <v>82</v>
      </c>
      <c r="I6616" s="44">
        <v>7</v>
      </c>
      <c r="J6616" s="45">
        <v>36893</v>
      </c>
      <c r="K6616" s="44">
        <v>2001</v>
      </c>
      <c r="L6616" s="44">
        <v>7</v>
      </c>
      <c r="M6616" s="34">
        <v>341.29</v>
      </c>
      <c r="N6616" s="44" t="s">
        <v>21418</v>
      </c>
      <c r="O6616" s="34">
        <v>0</v>
      </c>
      <c r="P6616" s="44">
        <v>2001</v>
      </c>
      <c r="Q6616" s="46">
        <v>6342.1</v>
      </c>
      <c r="R6616" s="34">
        <v>0</v>
      </c>
      <c r="T6616" s="34"/>
      <c r="U6616" s="34"/>
      <c r="V6616" s="34"/>
      <c r="W6616" s="34"/>
      <c r="X6616" s="34"/>
      <c r="Y6616" s="34"/>
      <c r="Z6616" s="34"/>
      <c r="AA6616" s="34"/>
      <c r="AB6616" s="34"/>
      <c r="AC6616" s="34"/>
    </row>
    <row r="6617" spans="2:29">
      <c r="B6617" s="51">
        <v>199900000254830</v>
      </c>
      <c r="C6617" s="45">
        <v>36433</v>
      </c>
      <c r="D6617" s="44" t="s">
        <v>18458</v>
      </c>
      <c r="E6617" s="34">
        <v>1750</v>
      </c>
      <c r="F6617" s="34">
        <v>1750</v>
      </c>
      <c r="G6617" s="44">
        <v>0</v>
      </c>
      <c r="H6617" s="44">
        <v>82</v>
      </c>
      <c r="I6617" s="44">
        <v>7</v>
      </c>
      <c r="J6617" s="45">
        <v>36433</v>
      </c>
      <c r="K6617" s="44">
        <v>1999</v>
      </c>
      <c r="L6617" s="44">
        <v>7</v>
      </c>
      <c r="M6617" s="34">
        <v>250</v>
      </c>
      <c r="N6617" s="44" t="s">
        <v>21418</v>
      </c>
      <c r="O6617" s="34">
        <v>0</v>
      </c>
      <c r="P6617" s="44">
        <v>1999</v>
      </c>
      <c r="Q6617" s="46">
        <v>6058.6</v>
      </c>
      <c r="R6617" s="34">
        <v>0</v>
      </c>
      <c r="T6617" s="34"/>
      <c r="U6617" s="34"/>
      <c r="V6617" s="34"/>
      <c r="W6617" s="34"/>
      <c r="X6617" s="34"/>
      <c r="Y6617" s="34"/>
      <c r="Z6617" s="34"/>
      <c r="AA6617" s="34"/>
      <c r="AB6617" s="34"/>
      <c r="AC6617" s="34"/>
    </row>
    <row r="6618" spans="2:29">
      <c r="B6618" s="51">
        <v>199900000256160</v>
      </c>
      <c r="C6618" s="45">
        <v>36433</v>
      </c>
      <c r="D6618" s="44" t="s">
        <v>18458</v>
      </c>
      <c r="E6618" s="34">
        <v>0</v>
      </c>
      <c r="F6618" s="34">
        <v>0</v>
      </c>
      <c r="G6618" s="44">
        <v>0</v>
      </c>
      <c r="H6618" s="44">
        <v>82</v>
      </c>
      <c r="I6618" s="44">
        <v>7</v>
      </c>
      <c r="J6618" s="45">
        <v>36433</v>
      </c>
      <c r="K6618" s="44">
        <v>1999</v>
      </c>
      <c r="L6618" s="44">
        <v>7</v>
      </c>
      <c r="M6618" s="34">
        <v>0</v>
      </c>
      <c r="N6618" s="44" t="s">
        <v>21418</v>
      </c>
      <c r="O6618" s="34">
        <v>0</v>
      </c>
      <c r="P6618" s="44">
        <v>1999</v>
      </c>
      <c r="Q6618" s="46">
        <v>6058.6</v>
      </c>
      <c r="R6618" s="34">
        <v>0</v>
      </c>
      <c r="T6618" s="34"/>
      <c r="U6618" s="34"/>
      <c r="V6618" s="34"/>
      <c r="W6618" s="34"/>
      <c r="X6618" s="34"/>
      <c r="Y6618" s="34"/>
      <c r="Z6618" s="34"/>
      <c r="AA6618" s="34"/>
      <c r="AB6618" s="34"/>
      <c r="AC6618" s="34"/>
    </row>
    <row r="6619" spans="2:29">
      <c r="B6619" s="51">
        <v>199900000256170</v>
      </c>
      <c r="C6619" s="45">
        <v>36433</v>
      </c>
      <c r="D6619" s="44" t="s">
        <v>18458</v>
      </c>
      <c r="E6619" s="34">
        <v>1750</v>
      </c>
      <c r="F6619" s="34">
        <v>1750</v>
      </c>
      <c r="G6619" s="44">
        <v>0</v>
      </c>
      <c r="H6619" s="44">
        <v>82</v>
      </c>
      <c r="I6619" s="44">
        <v>7</v>
      </c>
      <c r="J6619" s="45">
        <v>36433</v>
      </c>
      <c r="K6619" s="44">
        <v>1999</v>
      </c>
      <c r="L6619" s="44">
        <v>7</v>
      </c>
      <c r="M6619" s="34">
        <v>250</v>
      </c>
      <c r="N6619" s="44" t="s">
        <v>21418</v>
      </c>
      <c r="O6619" s="34">
        <v>0</v>
      </c>
      <c r="P6619" s="44">
        <v>1999</v>
      </c>
      <c r="Q6619" s="46">
        <v>6058.6</v>
      </c>
      <c r="R6619" s="34">
        <v>0</v>
      </c>
      <c r="T6619" s="34"/>
      <c r="U6619" s="34"/>
      <c r="V6619" s="34"/>
      <c r="W6619" s="34"/>
      <c r="X6619" s="34"/>
      <c r="Y6619" s="34"/>
      <c r="Z6619" s="34"/>
      <c r="AA6619" s="34"/>
      <c r="AB6619" s="34"/>
      <c r="AC6619" s="34"/>
    </row>
    <row r="6620" spans="2:29">
      <c r="B6620" s="51">
        <v>199900000256180</v>
      </c>
      <c r="C6620" s="45">
        <v>36433</v>
      </c>
      <c r="D6620" s="44" t="s">
        <v>18458</v>
      </c>
      <c r="E6620" s="34">
        <v>1750</v>
      </c>
      <c r="F6620" s="34">
        <v>1750</v>
      </c>
      <c r="G6620" s="44">
        <v>0</v>
      </c>
      <c r="H6620" s="44">
        <v>82</v>
      </c>
      <c r="I6620" s="44">
        <v>7</v>
      </c>
      <c r="J6620" s="45">
        <v>36433</v>
      </c>
      <c r="K6620" s="44">
        <v>1999</v>
      </c>
      <c r="L6620" s="44">
        <v>7</v>
      </c>
      <c r="M6620" s="34">
        <v>250</v>
      </c>
      <c r="N6620" s="44" t="s">
        <v>21418</v>
      </c>
      <c r="O6620" s="34">
        <v>0</v>
      </c>
      <c r="P6620" s="44">
        <v>1999</v>
      </c>
      <c r="Q6620" s="46">
        <v>6058.6</v>
      </c>
      <c r="R6620" s="34">
        <v>0</v>
      </c>
      <c r="T6620" s="34"/>
      <c r="U6620" s="34"/>
      <c r="V6620" s="34"/>
      <c r="W6620" s="34"/>
      <c r="X6620" s="34"/>
      <c r="Y6620" s="34"/>
      <c r="Z6620" s="34"/>
      <c r="AA6620" s="34"/>
      <c r="AB6620" s="34"/>
      <c r="AC6620" s="34"/>
    </row>
    <row r="6621" spans="2:29">
      <c r="B6621" s="51">
        <v>199900000256190</v>
      </c>
      <c r="C6621" s="45">
        <v>36433</v>
      </c>
      <c r="D6621" s="44" t="s">
        <v>18458</v>
      </c>
      <c r="E6621" s="34">
        <v>1750</v>
      </c>
      <c r="F6621" s="34">
        <v>1750</v>
      </c>
      <c r="G6621" s="44">
        <v>0</v>
      </c>
      <c r="H6621" s="44">
        <v>82</v>
      </c>
      <c r="I6621" s="44">
        <v>7</v>
      </c>
      <c r="J6621" s="45">
        <v>36433</v>
      </c>
      <c r="K6621" s="44">
        <v>1999</v>
      </c>
      <c r="L6621" s="44">
        <v>7</v>
      </c>
      <c r="M6621" s="34">
        <v>250</v>
      </c>
      <c r="N6621" s="44" t="s">
        <v>21418</v>
      </c>
      <c r="O6621" s="34">
        <v>0</v>
      </c>
      <c r="P6621" s="44">
        <v>1999</v>
      </c>
      <c r="Q6621" s="46">
        <v>6058.6</v>
      </c>
      <c r="R6621" s="34">
        <v>0</v>
      </c>
      <c r="T6621" s="34"/>
      <c r="U6621" s="34"/>
      <c r="V6621" s="34"/>
      <c r="W6621" s="34"/>
      <c r="X6621" s="34"/>
      <c r="Y6621" s="34"/>
      <c r="Z6621" s="34"/>
      <c r="AA6621" s="34"/>
      <c r="AB6621" s="34"/>
      <c r="AC6621" s="34"/>
    </row>
    <row r="6622" spans="2:29">
      <c r="B6622" s="51">
        <v>199900000256200</v>
      </c>
      <c r="C6622" s="45">
        <v>36433</v>
      </c>
      <c r="D6622" s="44" t="s">
        <v>18458</v>
      </c>
      <c r="E6622" s="34">
        <v>1750</v>
      </c>
      <c r="F6622" s="34">
        <v>1750</v>
      </c>
      <c r="G6622" s="44">
        <v>0</v>
      </c>
      <c r="H6622" s="44">
        <v>82</v>
      </c>
      <c r="I6622" s="44">
        <v>7</v>
      </c>
      <c r="J6622" s="45">
        <v>36433</v>
      </c>
      <c r="K6622" s="44">
        <v>1999</v>
      </c>
      <c r="L6622" s="44">
        <v>7</v>
      </c>
      <c r="M6622" s="34">
        <v>250</v>
      </c>
      <c r="N6622" s="44" t="s">
        <v>21418</v>
      </c>
      <c r="O6622" s="34">
        <v>0</v>
      </c>
      <c r="P6622" s="44">
        <v>1999</v>
      </c>
      <c r="Q6622" s="46">
        <v>6058.6</v>
      </c>
      <c r="R6622" s="34">
        <v>0</v>
      </c>
      <c r="T6622" s="34"/>
      <c r="U6622" s="34"/>
      <c r="V6622" s="34"/>
      <c r="W6622" s="34"/>
      <c r="X6622" s="34"/>
      <c r="Y6622" s="34"/>
      <c r="Z6622" s="34"/>
      <c r="AA6622" s="34"/>
      <c r="AB6622" s="34"/>
      <c r="AC6622" s="34"/>
    </row>
    <row r="6623" spans="2:29">
      <c r="B6623" s="51">
        <v>199900000256240</v>
      </c>
      <c r="C6623" s="45">
        <v>36433</v>
      </c>
      <c r="D6623" s="44" t="s">
        <v>18458</v>
      </c>
      <c r="E6623" s="34">
        <v>1750</v>
      </c>
      <c r="F6623" s="34">
        <v>1750</v>
      </c>
      <c r="G6623" s="44">
        <v>0</v>
      </c>
      <c r="H6623" s="44">
        <v>82</v>
      </c>
      <c r="I6623" s="44">
        <v>7</v>
      </c>
      <c r="J6623" s="45">
        <v>36433</v>
      </c>
      <c r="K6623" s="44">
        <v>1999</v>
      </c>
      <c r="L6623" s="44">
        <v>7</v>
      </c>
      <c r="M6623" s="34">
        <v>250</v>
      </c>
      <c r="N6623" s="44" t="s">
        <v>21418</v>
      </c>
      <c r="O6623" s="34">
        <v>0</v>
      </c>
      <c r="P6623" s="44">
        <v>1999</v>
      </c>
      <c r="Q6623" s="46">
        <v>6058.6</v>
      </c>
      <c r="R6623" s="34">
        <v>0</v>
      </c>
      <c r="T6623" s="34"/>
      <c r="U6623" s="34"/>
      <c r="V6623" s="34"/>
      <c r="W6623" s="34"/>
      <c r="X6623" s="34"/>
      <c r="Y6623" s="34"/>
      <c r="Z6623" s="34"/>
      <c r="AA6623" s="34"/>
      <c r="AB6623" s="34"/>
      <c r="AC6623" s="34"/>
    </row>
    <row r="6624" spans="2:29">
      <c r="B6624" s="51">
        <v>199900000256250</v>
      </c>
      <c r="C6624" s="45">
        <v>36433</v>
      </c>
      <c r="D6624" s="44" t="s">
        <v>18458</v>
      </c>
      <c r="E6624" s="34">
        <v>1750</v>
      </c>
      <c r="F6624" s="34">
        <v>1750</v>
      </c>
      <c r="G6624" s="44">
        <v>0</v>
      </c>
      <c r="H6624" s="44">
        <v>82</v>
      </c>
      <c r="I6624" s="44">
        <v>7</v>
      </c>
      <c r="J6624" s="45">
        <v>36433</v>
      </c>
      <c r="K6624" s="44">
        <v>1999</v>
      </c>
      <c r="L6624" s="44">
        <v>7</v>
      </c>
      <c r="M6624" s="34">
        <v>250</v>
      </c>
      <c r="N6624" s="44" t="s">
        <v>21418</v>
      </c>
      <c r="O6624" s="34">
        <v>0</v>
      </c>
      <c r="P6624" s="44">
        <v>1999</v>
      </c>
      <c r="Q6624" s="46">
        <v>6058.6</v>
      </c>
      <c r="R6624" s="34">
        <v>0</v>
      </c>
      <c r="T6624" s="34"/>
      <c r="U6624" s="34"/>
      <c r="V6624" s="34"/>
      <c r="W6624" s="34"/>
      <c r="X6624" s="34"/>
      <c r="Y6624" s="34"/>
      <c r="Z6624" s="34"/>
      <c r="AA6624" s="34"/>
      <c r="AB6624" s="34"/>
      <c r="AC6624" s="34"/>
    </row>
    <row r="6625" spans="2:29">
      <c r="B6625" s="51">
        <v>199900000256260</v>
      </c>
      <c r="C6625" s="45">
        <v>36433</v>
      </c>
      <c r="D6625" s="44" t="s">
        <v>18458</v>
      </c>
      <c r="E6625" s="34">
        <v>1750</v>
      </c>
      <c r="F6625" s="34">
        <v>1750</v>
      </c>
      <c r="G6625" s="44">
        <v>0</v>
      </c>
      <c r="H6625" s="44">
        <v>82</v>
      </c>
      <c r="I6625" s="44">
        <v>7</v>
      </c>
      <c r="J6625" s="45">
        <v>36433</v>
      </c>
      <c r="K6625" s="44">
        <v>1999</v>
      </c>
      <c r="L6625" s="44">
        <v>7</v>
      </c>
      <c r="M6625" s="34">
        <v>250</v>
      </c>
      <c r="N6625" s="44" t="s">
        <v>21418</v>
      </c>
      <c r="O6625" s="34">
        <v>0</v>
      </c>
      <c r="P6625" s="44">
        <v>1999</v>
      </c>
      <c r="Q6625" s="46">
        <v>6058.6</v>
      </c>
      <c r="R6625" s="34">
        <v>0</v>
      </c>
      <c r="T6625" s="34"/>
      <c r="U6625" s="34"/>
      <c r="V6625" s="34"/>
      <c r="W6625" s="34"/>
      <c r="X6625" s="34"/>
      <c r="Y6625" s="34"/>
      <c r="Z6625" s="34"/>
      <c r="AA6625" s="34"/>
      <c r="AB6625" s="34"/>
      <c r="AC6625" s="34"/>
    </row>
    <row r="6626" spans="2:29">
      <c r="B6626" s="51">
        <v>199900000256290</v>
      </c>
      <c r="C6626" s="45">
        <v>36433</v>
      </c>
      <c r="D6626" s="44" t="s">
        <v>18458</v>
      </c>
      <c r="E6626" s="34">
        <v>1750</v>
      </c>
      <c r="F6626" s="34">
        <v>1750</v>
      </c>
      <c r="G6626" s="44">
        <v>0</v>
      </c>
      <c r="H6626" s="44">
        <v>82</v>
      </c>
      <c r="I6626" s="44">
        <v>7</v>
      </c>
      <c r="J6626" s="45">
        <v>36433</v>
      </c>
      <c r="K6626" s="44">
        <v>1999</v>
      </c>
      <c r="L6626" s="44">
        <v>7</v>
      </c>
      <c r="M6626" s="34">
        <v>250</v>
      </c>
      <c r="N6626" s="44" t="s">
        <v>21418</v>
      </c>
      <c r="O6626" s="34">
        <v>0</v>
      </c>
      <c r="P6626" s="44">
        <v>1999</v>
      </c>
      <c r="Q6626" s="46">
        <v>6058.6</v>
      </c>
      <c r="R6626" s="34">
        <v>0</v>
      </c>
      <c r="T6626" s="34"/>
      <c r="U6626" s="34"/>
      <c r="V6626" s="34"/>
      <c r="W6626" s="34"/>
      <c r="X6626" s="34"/>
      <c r="Y6626" s="34"/>
      <c r="Z6626" s="34"/>
      <c r="AA6626" s="34"/>
      <c r="AB6626" s="34"/>
      <c r="AC6626" s="34"/>
    </row>
    <row r="6627" spans="2:29">
      <c r="B6627" s="51">
        <v>199900000256300</v>
      </c>
      <c r="C6627" s="45">
        <v>36433</v>
      </c>
      <c r="D6627" s="44" t="s">
        <v>18458</v>
      </c>
      <c r="E6627" s="34">
        <v>1750</v>
      </c>
      <c r="F6627" s="34">
        <v>1750</v>
      </c>
      <c r="G6627" s="44">
        <v>0</v>
      </c>
      <c r="H6627" s="44">
        <v>82</v>
      </c>
      <c r="I6627" s="44">
        <v>7</v>
      </c>
      <c r="J6627" s="45">
        <v>36433</v>
      </c>
      <c r="K6627" s="44">
        <v>1999</v>
      </c>
      <c r="L6627" s="44">
        <v>7</v>
      </c>
      <c r="M6627" s="34">
        <v>250</v>
      </c>
      <c r="N6627" s="44" t="s">
        <v>21418</v>
      </c>
      <c r="O6627" s="34">
        <v>0</v>
      </c>
      <c r="P6627" s="44">
        <v>1999</v>
      </c>
      <c r="Q6627" s="46">
        <v>6058.6</v>
      </c>
      <c r="R6627" s="34">
        <v>0</v>
      </c>
      <c r="T6627" s="34"/>
      <c r="U6627" s="34"/>
      <c r="V6627" s="34"/>
      <c r="W6627" s="34"/>
      <c r="X6627" s="34"/>
      <c r="Y6627" s="34"/>
      <c r="Z6627" s="34"/>
      <c r="AA6627" s="34"/>
      <c r="AB6627" s="34"/>
      <c r="AC6627" s="34"/>
    </row>
    <row r="6628" spans="2:29">
      <c r="B6628" s="51">
        <v>199900000256310</v>
      </c>
      <c r="C6628" s="45">
        <v>36433</v>
      </c>
      <c r="D6628" s="44" t="s">
        <v>18458</v>
      </c>
      <c r="E6628" s="34">
        <v>1750</v>
      </c>
      <c r="F6628" s="34">
        <v>1750</v>
      </c>
      <c r="G6628" s="44">
        <v>0</v>
      </c>
      <c r="H6628" s="44">
        <v>82</v>
      </c>
      <c r="I6628" s="44">
        <v>7</v>
      </c>
      <c r="J6628" s="45">
        <v>36433</v>
      </c>
      <c r="K6628" s="44">
        <v>1999</v>
      </c>
      <c r="L6628" s="44">
        <v>7</v>
      </c>
      <c r="M6628" s="34">
        <v>250</v>
      </c>
      <c r="N6628" s="44" t="s">
        <v>21418</v>
      </c>
      <c r="O6628" s="34">
        <v>0</v>
      </c>
      <c r="P6628" s="44">
        <v>1999</v>
      </c>
      <c r="Q6628" s="46">
        <v>6058.6</v>
      </c>
      <c r="R6628" s="34">
        <v>0</v>
      </c>
      <c r="T6628" s="34"/>
      <c r="U6628" s="34"/>
      <c r="V6628" s="34"/>
      <c r="W6628" s="34"/>
      <c r="X6628" s="34"/>
      <c r="Y6628" s="34"/>
      <c r="Z6628" s="34"/>
      <c r="AA6628" s="34"/>
      <c r="AB6628" s="34"/>
      <c r="AC6628" s="34"/>
    </row>
    <row r="6629" spans="2:29">
      <c r="B6629" s="51">
        <v>198800000245870</v>
      </c>
      <c r="C6629" s="45">
        <v>32387</v>
      </c>
      <c r="D6629" s="44" t="s">
        <v>16950</v>
      </c>
      <c r="E6629" s="34">
        <v>12000</v>
      </c>
      <c r="F6629" s="34">
        <v>12000</v>
      </c>
      <c r="G6629" s="44">
        <v>0</v>
      </c>
      <c r="H6629" s="44">
        <v>82</v>
      </c>
      <c r="I6629" s="44">
        <v>12</v>
      </c>
      <c r="J6629" s="45">
        <v>32151</v>
      </c>
      <c r="K6629" s="44">
        <v>1988</v>
      </c>
      <c r="L6629" s="44">
        <v>12</v>
      </c>
      <c r="M6629" s="34">
        <v>1000</v>
      </c>
      <c r="N6629" s="73" t="s">
        <v>21418</v>
      </c>
      <c r="O6629" s="34">
        <v>0</v>
      </c>
      <c r="P6629" s="44">
        <v>1988</v>
      </c>
      <c r="Q6629" s="46">
        <v>4528</v>
      </c>
      <c r="R6629" s="34">
        <v>0</v>
      </c>
      <c r="T6629" s="34"/>
      <c r="U6629" s="34"/>
      <c r="V6629" s="34"/>
      <c r="W6629" s="34"/>
      <c r="X6629" s="34"/>
      <c r="Y6629" s="34"/>
      <c r="Z6629" s="34"/>
      <c r="AA6629" s="34"/>
      <c r="AB6629" s="34"/>
      <c r="AC6629" s="34"/>
    </row>
    <row r="6630" spans="2:29">
      <c r="B6630" s="51">
        <v>198800000245630</v>
      </c>
      <c r="C6630" s="45">
        <v>32387</v>
      </c>
      <c r="D6630" s="44" t="s">
        <v>16946</v>
      </c>
      <c r="E6630" s="34">
        <v>8000</v>
      </c>
      <c r="F6630" s="34">
        <v>8000</v>
      </c>
      <c r="G6630" s="44">
        <v>0</v>
      </c>
      <c r="H6630" s="44">
        <v>82</v>
      </c>
      <c r="I6630" s="44">
        <v>12</v>
      </c>
      <c r="J6630" s="45">
        <v>32151</v>
      </c>
      <c r="K6630" s="44">
        <v>1988</v>
      </c>
      <c r="L6630" s="44">
        <v>12</v>
      </c>
      <c r="M6630" s="34">
        <v>666.67</v>
      </c>
      <c r="N6630" s="44" t="s">
        <v>21418</v>
      </c>
      <c r="O6630" s="34">
        <v>0</v>
      </c>
      <c r="P6630" s="44">
        <v>1988</v>
      </c>
      <c r="Q6630" s="46">
        <v>4528</v>
      </c>
      <c r="R6630" s="34">
        <v>0</v>
      </c>
      <c r="T6630" s="34"/>
      <c r="U6630" s="34"/>
      <c r="V6630" s="34"/>
      <c r="W6630" s="34"/>
      <c r="X6630" s="34"/>
      <c r="Y6630" s="34"/>
      <c r="Z6630" s="34"/>
      <c r="AA6630" s="34"/>
      <c r="AB6630" s="34"/>
      <c r="AC6630" s="34"/>
    </row>
    <row r="6631" spans="2:29">
      <c r="B6631" s="51" t="s">
        <v>19472</v>
      </c>
      <c r="C6631" s="45">
        <v>36910</v>
      </c>
      <c r="D6631" s="44" t="s">
        <v>19644</v>
      </c>
      <c r="E6631" s="34">
        <v>2399</v>
      </c>
      <c r="F6631" s="34">
        <v>2399</v>
      </c>
      <c r="G6631" s="44">
        <v>0</v>
      </c>
      <c r="H6631" s="44">
        <v>82</v>
      </c>
      <c r="I6631" s="44">
        <v>7</v>
      </c>
      <c r="J6631" s="45">
        <v>36910</v>
      </c>
      <c r="K6631" s="44">
        <v>2001</v>
      </c>
      <c r="L6631" s="44">
        <v>7</v>
      </c>
      <c r="M6631" s="34">
        <v>342.71</v>
      </c>
      <c r="N6631" s="44" t="s">
        <v>21418</v>
      </c>
      <c r="O6631" s="34">
        <v>0</v>
      </c>
      <c r="P6631" s="44">
        <v>2001</v>
      </c>
      <c r="Q6631" s="46">
        <v>6342.1</v>
      </c>
      <c r="R6631" s="34">
        <v>0</v>
      </c>
      <c r="T6631" s="34"/>
      <c r="U6631" s="34"/>
      <c r="V6631" s="34"/>
      <c r="W6631" s="34"/>
      <c r="X6631" s="34"/>
      <c r="Y6631" s="34"/>
      <c r="Z6631" s="34"/>
      <c r="AA6631" s="34"/>
      <c r="AB6631" s="34"/>
      <c r="AC6631" s="34"/>
    </row>
    <row r="6632" spans="2:29">
      <c r="B6632" s="51" t="s">
        <v>19469</v>
      </c>
      <c r="C6632" s="45">
        <v>36662</v>
      </c>
      <c r="D6632" s="44" t="s">
        <v>20051</v>
      </c>
      <c r="E6632" s="34">
        <v>3828</v>
      </c>
      <c r="F6632" s="34">
        <v>3828</v>
      </c>
      <c r="G6632" s="44">
        <v>0</v>
      </c>
      <c r="H6632" s="44">
        <v>82</v>
      </c>
      <c r="I6632" s="44">
        <v>7</v>
      </c>
      <c r="J6632" s="45">
        <v>36662</v>
      </c>
      <c r="K6632" s="44">
        <v>2000</v>
      </c>
      <c r="L6632" s="44">
        <v>7</v>
      </c>
      <c r="M6632" s="34">
        <v>546.86</v>
      </c>
      <c r="N6632" s="44" t="s">
        <v>21418</v>
      </c>
      <c r="O6632" s="34">
        <v>0</v>
      </c>
      <c r="P6632" s="44">
        <v>2000</v>
      </c>
      <c r="Q6632" s="46">
        <v>6221.2</v>
      </c>
      <c r="R6632" s="34">
        <v>0</v>
      </c>
      <c r="T6632" s="34"/>
      <c r="U6632" s="34"/>
      <c r="V6632" s="34"/>
      <c r="W6632" s="34"/>
      <c r="X6632" s="34"/>
      <c r="Y6632" s="34"/>
      <c r="Z6632" s="34"/>
      <c r="AA6632" s="34"/>
      <c r="AB6632" s="34"/>
      <c r="AC6632" s="34"/>
    </row>
    <row r="6633" spans="2:29">
      <c r="B6633" s="51" t="s">
        <v>19470</v>
      </c>
      <c r="C6633" s="45">
        <v>36662</v>
      </c>
      <c r="D6633" s="44" t="s">
        <v>20051</v>
      </c>
      <c r="E6633" s="34">
        <v>3828</v>
      </c>
      <c r="F6633" s="34">
        <v>3828</v>
      </c>
      <c r="G6633" s="44">
        <v>0</v>
      </c>
      <c r="H6633" s="44">
        <v>82</v>
      </c>
      <c r="I6633" s="44">
        <v>7</v>
      </c>
      <c r="J6633" s="45">
        <v>36662</v>
      </c>
      <c r="K6633" s="44">
        <v>2000</v>
      </c>
      <c r="L6633" s="44">
        <v>7</v>
      </c>
      <c r="M6633" s="34">
        <v>546.86</v>
      </c>
      <c r="N6633" s="44" t="s">
        <v>21418</v>
      </c>
      <c r="O6633" s="34">
        <v>0</v>
      </c>
      <c r="P6633" s="44">
        <v>2000</v>
      </c>
      <c r="Q6633" s="46">
        <v>6221.2</v>
      </c>
      <c r="R6633" s="34">
        <v>0</v>
      </c>
      <c r="T6633" s="34"/>
      <c r="U6633" s="34"/>
      <c r="V6633" s="34"/>
      <c r="W6633" s="34"/>
      <c r="X6633" s="34"/>
      <c r="Y6633" s="34"/>
      <c r="Z6633" s="34"/>
      <c r="AA6633" s="34"/>
      <c r="AB6633" s="34"/>
      <c r="AC6633" s="34"/>
    </row>
    <row r="6634" spans="2:29">
      <c r="B6634" s="51" t="s">
        <v>19471</v>
      </c>
      <c r="C6634" s="45">
        <v>36662</v>
      </c>
      <c r="D6634" s="44" t="s">
        <v>20051</v>
      </c>
      <c r="E6634" s="34">
        <v>3828</v>
      </c>
      <c r="F6634" s="34">
        <v>3828</v>
      </c>
      <c r="G6634" s="44">
        <v>0</v>
      </c>
      <c r="H6634" s="44">
        <v>82</v>
      </c>
      <c r="I6634" s="44">
        <v>7</v>
      </c>
      <c r="J6634" s="45">
        <v>36662</v>
      </c>
      <c r="K6634" s="44">
        <v>2000</v>
      </c>
      <c r="L6634" s="44">
        <v>7</v>
      </c>
      <c r="M6634" s="34">
        <v>546.86</v>
      </c>
      <c r="N6634" s="44" t="s">
        <v>21418</v>
      </c>
      <c r="O6634" s="34">
        <v>0</v>
      </c>
      <c r="P6634" s="44">
        <v>2000</v>
      </c>
      <c r="Q6634" s="46">
        <v>6221.2</v>
      </c>
      <c r="R6634" s="34">
        <v>0</v>
      </c>
      <c r="T6634" s="34"/>
      <c r="U6634" s="34"/>
      <c r="V6634" s="34"/>
      <c r="W6634" s="34"/>
      <c r="X6634" s="34"/>
      <c r="Y6634" s="34"/>
      <c r="Z6634" s="34"/>
      <c r="AA6634" s="34"/>
      <c r="AB6634" s="34"/>
      <c r="AC6634" s="34"/>
    </row>
    <row r="6635" spans="2:29">
      <c r="B6635" s="51">
        <v>199900000246540</v>
      </c>
      <c r="C6635" s="45">
        <v>36433</v>
      </c>
      <c r="D6635" s="44" t="s">
        <v>18431</v>
      </c>
      <c r="E6635" s="34">
        <v>0</v>
      </c>
      <c r="F6635" s="34">
        <v>0</v>
      </c>
      <c r="G6635" s="44">
        <v>1218.2</v>
      </c>
      <c r="H6635" s="44">
        <v>82</v>
      </c>
      <c r="I6635" s="44">
        <v>12</v>
      </c>
      <c r="J6635" s="45">
        <v>36433</v>
      </c>
      <c r="K6635" s="44">
        <v>1999</v>
      </c>
      <c r="L6635" s="44">
        <v>12</v>
      </c>
      <c r="M6635" s="34">
        <v>0</v>
      </c>
      <c r="N6635" s="44" t="s">
        <v>21418</v>
      </c>
      <c r="O6635" s="34">
        <v>0</v>
      </c>
      <c r="P6635" s="44">
        <v>1999</v>
      </c>
      <c r="Q6635" s="46">
        <v>6058.6</v>
      </c>
      <c r="R6635" s="34">
        <v>0</v>
      </c>
      <c r="T6635" s="34"/>
      <c r="U6635" s="34"/>
      <c r="V6635" s="34"/>
      <c r="W6635" s="34"/>
      <c r="X6635" s="34"/>
      <c r="Y6635" s="34"/>
      <c r="Z6635" s="34"/>
      <c r="AA6635" s="34"/>
      <c r="AB6635" s="34"/>
      <c r="AC6635" s="34"/>
    </row>
    <row r="6636" spans="2:29">
      <c r="B6636" s="51">
        <v>199200000218200</v>
      </c>
      <c r="C6636" s="45">
        <v>33725</v>
      </c>
      <c r="D6636" s="44" t="s">
        <v>17545</v>
      </c>
      <c r="E6636" s="34">
        <v>2498</v>
      </c>
      <c r="F6636" s="34">
        <v>2498</v>
      </c>
      <c r="G6636" s="44">
        <v>0</v>
      </c>
      <c r="H6636" s="44">
        <v>82</v>
      </c>
      <c r="I6636" s="44">
        <v>12</v>
      </c>
      <c r="J6636" s="45">
        <v>33608</v>
      </c>
      <c r="K6636" s="44">
        <v>1992</v>
      </c>
      <c r="L6636" s="44">
        <v>12</v>
      </c>
      <c r="M6636" s="34">
        <v>208.17</v>
      </c>
      <c r="N6636" s="44" t="s">
        <v>21418</v>
      </c>
      <c r="O6636" s="34">
        <v>0</v>
      </c>
      <c r="P6636" s="44">
        <v>1992</v>
      </c>
      <c r="Q6636" s="46">
        <v>4984.5</v>
      </c>
      <c r="R6636" s="34">
        <v>0</v>
      </c>
      <c r="T6636" s="34"/>
      <c r="U6636" s="34"/>
      <c r="V6636" s="34"/>
      <c r="W6636" s="34"/>
      <c r="X6636" s="34"/>
      <c r="Y6636" s="34"/>
      <c r="Z6636" s="34"/>
      <c r="AA6636" s="34"/>
      <c r="AB6636" s="34"/>
      <c r="AC6636" s="34"/>
    </row>
    <row r="6637" spans="2:29">
      <c r="B6637" s="51">
        <v>199200000248430</v>
      </c>
      <c r="C6637" s="45">
        <v>33725</v>
      </c>
      <c r="D6637" s="44" t="s">
        <v>17603</v>
      </c>
      <c r="E6637" s="34">
        <v>1310.56</v>
      </c>
      <c r="F6637" s="34">
        <v>1310.56</v>
      </c>
      <c r="G6637" s="44">
        <v>0</v>
      </c>
      <c r="H6637" s="44">
        <v>82</v>
      </c>
      <c r="I6637" s="44">
        <v>12</v>
      </c>
      <c r="J6637" s="45">
        <v>33608</v>
      </c>
      <c r="K6637" s="44">
        <v>1992</v>
      </c>
      <c r="L6637" s="44">
        <v>12</v>
      </c>
      <c r="M6637" s="34">
        <v>109.21</v>
      </c>
      <c r="N6637" s="44" t="s">
        <v>21418</v>
      </c>
      <c r="O6637" s="34">
        <v>0</v>
      </c>
      <c r="P6637" s="44">
        <v>1992</v>
      </c>
      <c r="Q6637" s="46">
        <v>4984.5</v>
      </c>
      <c r="R6637" s="34">
        <v>0</v>
      </c>
      <c r="T6637" s="34"/>
      <c r="U6637" s="34"/>
      <c r="V6637" s="34"/>
      <c r="W6637" s="34"/>
      <c r="X6637" s="34"/>
      <c r="Y6637" s="34"/>
      <c r="Z6637" s="34"/>
      <c r="AA6637" s="34"/>
      <c r="AB6637" s="34"/>
      <c r="AC6637" s="34"/>
    </row>
    <row r="6638" spans="2:29">
      <c r="B6638" s="51">
        <v>199200000248440</v>
      </c>
      <c r="C6638" s="45">
        <v>33725</v>
      </c>
      <c r="D6638" s="44" t="s">
        <v>17603</v>
      </c>
      <c r="E6638" s="34">
        <v>1310.56</v>
      </c>
      <c r="F6638" s="34">
        <v>1310.56</v>
      </c>
      <c r="G6638" s="44">
        <v>0</v>
      </c>
      <c r="H6638" s="44">
        <v>82</v>
      </c>
      <c r="I6638" s="44">
        <v>12</v>
      </c>
      <c r="J6638" s="45">
        <v>33608</v>
      </c>
      <c r="K6638" s="44">
        <v>1992</v>
      </c>
      <c r="L6638" s="44">
        <v>12</v>
      </c>
      <c r="M6638" s="34">
        <v>109.21</v>
      </c>
      <c r="N6638" s="44" t="s">
        <v>21418</v>
      </c>
      <c r="O6638" s="34">
        <v>0</v>
      </c>
      <c r="P6638" s="44">
        <v>1992</v>
      </c>
      <c r="Q6638" s="46">
        <v>4984.5</v>
      </c>
      <c r="R6638" s="34">
        <v>0</v>
      </c>
      <c r="T6638" s="34"/>
      <c r="U6638" s="34"/>
      <c r="V6638" s="34"/>
      <c r="W6638" s="34"/>
      <c r="X6638" s="34"/>
      <c r="Y6638" s="34"/>
      <c r="Z6638" s="34"/>
      <c r="AA6638" s="34"/>
      <c r="AB6638" s="34"/>
      <c r="AC6638" s="34"/>
    </row>
    <row r="6639" spans="2:29">
      <c r="B6639" s="51" t="s">
        <v>18505</v>
      </c>
      <c r="C6639" s="45">
        <v>36434</v>
      </c>
      <c r="D6639" s="44" t="s">
        <v>18506</v>
      </c>
      <c r="E6639" s="34">
        <v>0</v>
      </c>
      <c r="F6639" s="34">
        <v>0</v>
      </c>
      <c r="G6639" s="44">
        <v>646.6</v>
      </c>
      <c r="H6639" s="44">
        <v>82</v>
      </c>
      <c r="I6639" s="44">
        <v>20</v>
      </c>
      <c r="J6639" s="45">
        <v>36170</v>
      </c>
      <c r="K6639" s="44">
        <v>1999</v>
      </c>
      <c r="L6639" s="44">
        <v>20</v>
      </c>
      <c r="M6639" s="34">
        <v>0</v>
      </c>
      <c r="N6639" s="44" t="s">
        <v>21418</v>
      </c>
      <c r="O6639" s="34">
        <v>0</v>
      </c>
      <c r="P6639" s="44">
        <v>1999</v>
      </c>
      <c r="Q6639" s="46">
        <v>6058.6</v>
      </c>
      <c r="R6639" s="34">
        <v>0</v>
      </c>
      <c r="T6639" s="34"/>
      <c r="U6639" s="34"/>
      <c r="V6639" s="34"/>
      <c r="W6639" s="34"/>
      <c r="X6639" s="34"/>
      <c r="Y6639" s="34"/>
      <c r="Z6639" s="34"/>
      <c r="AA6639" s="34"/>
      <c r="AB6639" s="34"/>
      <c r="AC6639" s="34"/>
    </row>
    <row r="6640" spans="2:29">
      <c r="B6640" s="51">
        <v>199400000249560</v>
      </c>
      <c r="C6640" s="45">
        <v>34394</v>
      </c>
      <c r="D6640" s="44" t="s">
        <v>17739</v>
      </c>
      <c r="E6640" s="34">
        <v>2058</v>
      </c>
      <c r="F6640" s="34">
        <v>2058</v>
      </c>
      <c r="G6640" s="44">
        <v>0</v>
      </c>
      <c r="H6640" s="44">
        <v>82</v>
      </c>
      <c r="I6640" s="44">
        <v>7</v>
      </c>
      <c r="J6640" s="45">
        <v>34337</v>
      </c>
      <c r="K6640" s="44">
        <v>1994</v>
      </c>
      <c r="L6640" s="44">
        <v>7</v>
      </c>
      <c r="M6640" s="34">
        <v>294</v>
      </c>
      <c r="N6640" s="44" t="s">
        <v>21418</v>
      </c>
      <c r="O6640" s="34">
        <v>0</v>
      </c>
      <c r="P6640" s="44">
        <v>1994</v>
      </c>
      <c r="Q6640" s="46">
        <v>5407.6</v>
      </c>
      <c r="R6640" s="34">
        <v>0</v>
      </c>
      <c r="T6640" s="34"/>
      <c r="U6640" s="34"/>
      <c r="V6640" s="34"/>
      <c r="W6640" s="34"/>
      <c r="X6640" s="34"/>
      <c r="Y6640" s="34"/>
      <c r="Z6640" s="34"/>
      <c r="AA6640" s="34"/>
      <c r="AB6640" s="34"/>
      <c r="AC6640" s="34"/>
    </row>
    <row r="6641" spans="2:29">
      <c r="B6641" s="51">
        <v>199200000248390</v>
      </c>
      <c r="C6641" s="45">
        <v>33664</v>
      </c>
      <c r="D6641" s="44" t="s">
        <v>17602</v>
      </c>
      <c r="E6641" s="34">
        <v>2760</v>
      </c>
      <c r="F6641" s="34">
        <v>2760</v>
      </c>
      <c r="G6641" s="44">
        <v>0</v>
      </c>
      <c r="H6641" s="44">
        <v>82</v>
      </c>
      <c r="I6641" s="44">
        <v>12</v>
      </c>
      <c r="J6641" s="45">
        <v>33606</v>
      </c>
      <c r="K6641" s="44">
        <v>1992</v>
      </c>
      <c r="L6641" s="44">
        <v>12</v>
      </c>
      <c r="M6641" s="34">
        <v>230</v>
      </c>
      <c r="N6641" s="44" t="s">
        <v>21418</v>
      </c>
      <c r="O6641" s="34">
        <v>0</v>
      </c>
      <c r="P6641" s="44">
        <v>1992</v>
      </c>
      <c r="Q6641" s="46">
        <v>4984.5</v>
      </c>
      <c r="R6641" s="34">
        <v>0</v>
      </c>
      <c r="T6641" s="34"/>
      <c r="U6641" s="34"/>
      <c r="V6641" s="34"/>
      <c r="W6641" s="34"/>
      <c r="X6641" s="34"/>
      <c r="Y6641" s="34"/>
      <c r="Z6641" s="34"/>
      <c r="AA6641" s="34"/>
      <c r="AB6641" s="34"/>
      <c r="AC6641" s="34"/>
    </row>
    <row r="6642" spans="2:29">
      <c r="B6642" s="51">
        <v>199900000224780</v>
      </c>
      <c r="C6642" s="45">
        <v>36433</v>
      </c>
      <c r="D6642" s="44" t="s">
        <v>18393</v>
      </c>
      <c r="E6642" s="34">
        <v>0</v>
      </c>
      <c r="F6642" s="34">
        <v>0</v>
      </c>
      <c r="G6642" s="44">
        <v>13321.7</v>
      </c>
      <c r="H6642" s="44">
        <v>82</v>
      </c>
      <c r="I6642" s="44">
        <v>10</v>
      </c>
      <c r="J6642" s="45">
        <v>36433</v>
      </c>
      <c r="K6642" s="44">
        <v>1999</v>
      </c>
      <c r="L6642" s="44">
        <v>10</v>
      </c>
      <c r="M6642" s="34">
        <v>0</v>
      </c>
      <c r="N6642" s="44" t="s">
        <v>21418</v>
      </c>
      <c r="O6642" s="34">
        <v>0</v>
      </c>
      <c r="P6642" s="44">
        <v>1999</v>
      </c>
      <c r="Q6642" s="46">
        <v>6058.6</v>
      </c>
      <c r="R6642" s="34">
        <v>0</v>
      </c>
      <c r="T6642" s="34"/>
      <c r="U6642" s="34"/>
      <c r="V6642" s="34"/>
      <c r="W6642" s="34"/>
      <c r="X6642" s="34"/>
      <c r="Y6642" s="34"/>
      <c r="Z6642" s="34"/>
      <c r="AA6642" s="34"/>
      <c r="AB6642" s="34"/>
      <c r="AC6642" s="34"/>
    </row>
    <row r="6643" spans="2:29">
      <c r="B6643" s="51">
        <v>199900000224790</v>
      </c>
      <c r="C6643" s="45">
        <v>36433</v>
      </c>
      <c r="D6643" s="44" t="s">
        <v>18393</v>
      </c>
      <c r="E6643" s="34">
        <v>0</v>
      </c>
      <c r="F6643" s="34">
        <v>0</v>
      </c>
      <c r="G6643" s="44">
        <v>341.92</v>
      </c>
      <c r="H6643" s="44">
        <v>82</v>
      </c>
      <c r="I6643" s="44">
        <v>10</v>
      </c>
      <c r="J6643" s="45">
        <v>36433</v>
      </c>
      <c r="K6643" s="44">
        <v>1999</v>
      </c>
      <c r="L6643" s="44">
        <v>10</v>
      </c>
      <c r="M6643" s="34">
        <v>0</v>
      </c>
      <c r="N6643" s="44" t="s">
        <v>21418</v>
      </c>
      <c r="O6643" s="34">
        <v>0</v>
      </c>
      <c r="P6643" s="44">
        <v>1999</v>
      </c>
      <c r="Q6643" s="46">
        <v>6058.6</v>
      </c>
      <c r="R6643" s="34">
        <v>0</v>
      </c>
      <c r="T6643" s="34"/>
      <c r="U6643" s="34"/>
      <c r="V6643" s="34"/>
      <c r="W6643" s="34"/>
      <c r="X6643" s="34"/>
      <c r="Y6643" s="34"/>
      <c r="Z6643" s="34"/>
      <c r="AA6643" s="34"/>
      <c r="AB6643" s="34"/>
      <c r="AC6643" s="34"/>
    </row>
    <row r="6644" spans="2:29">
      <c r="B6644" s="51">
        <v>199900000224800</v>
      </c>
      <c r="C6644" s="45">
        <v>36433</v>
      </c>
      <c r="D6644" s="44" t="s">
        <v>18393</v>
      </c>
      <c r="E6644" s="34">
        <v>0</v>
      </c>
      <c r="F6644" s="34">
        <v>0</v>
      </c>
      <c r="G6644" s="44">
        <v>0</v>
      </c>
      <c r="H6644" s="44">
        <v>82</v>
      </c>
      <c r="I6644" s="44">
        <v>10</v>
      </c>
      <c r="J6644" s="45">
        <v>36433</v>
      </c>
      <c r="K6644" s="44">
        <v>1999</v>
      </c>
      <c r="L6644" s="44">
        <v>10</v>
      </c>
      <c r="M6644" s="34">
        <v>0</v>
      </c>
      <c r="N6644" s="44" t="s">
        <v>21418</v>
      </c>
      <c r="O6644" s="34">
        <v>0</v>
      </c>
      <c r="P6644" s="44">
        <v>1999</v>
      </c>
      <c r="Q6644" s="46">
        <v>6058.6</v>
      </c>
      <c r="R6644" s="34">
        <v>0</v>
      </c>
      <c r="T6644" s="34"/>
      <c r="U6644" s="34"/>
      <c r="V6644" s="34"/>
      <c r="W6644" s="34"/>
      <c r="X6644" s="34"/>
      <c r="Y6644" s="34"/>
      <c r="Z6644" s="34"/>
      <c r="AA6644" s="34"/>
      <c r="AB6644" s="34"/>
      <c r="AC6644" s="34"/>
    </row>
    <row r="6645" spans="2:29">
      <c r="B6645" s="51">
        <v>199900000224810</v>
      </c>
      <c r="C6645" s="45">
        <v>36433</v>
      </c>
      <c r="D6645" s="44" t="s">
        <v>18393</v>
      </c>
      <c r="E6645" s="34">
        <v>0</v>
      </c>
      <c r="F6645" s="34">
        <v>0</v>
      </c>
      <c r="G6645" s="44">
        <v>0</v>
      </c>
      <c r="H6645" s="44">
        <v>82</v>
      </c>
      <c r="I6645" s="44">
        <v>10</v>
      </c>
      <c r="J6645" s="45">
        <v>36433</v>
      </c>
      <c r="K6645" s="44">
        <v>1999</v>
      </c>
      <c r="L6645" s="44">
        <v>10</v>
      </c>
      <c r="M6645" s="34">
        <v>0</v>
      </c>
      <c r="N6645" s="44" t="s">
        <v>21418</v>
      </c>
      <c r="O6645" s="34">
        <v>0</v>
      </c>
      <c r="P6645" s="44">
        <v>1999</v>
      </c>
      <c r="Q6645" s="46">
        <v>6058.6</v>
      </c>
      <c r="R6645" s="34">
        <v>0</v>
      </c>
      <c r="T6645" s="34"/>
      <c r="U6645" s="34"/>
      <c r="V6645" s="34"/>
      <c r="W6645" s="34"/>
      <c r="X6645" s="34"/>
      <c r="Y6645" s="34"/>
      <c r="Z6645" s="34"/>
      <c r="AA6645" s="34"/>
      <c r="AB6645" s="34"/>
      <c r="AC6645" s="34"/>
    </row>
    <row r="6646" spans="2:29">
      <c r="B6646" s="51">
        <v>199600000226280</v>
      </c>
      <c r="C6646" s="45">
        <v>35125</v>
      </c>
      <c r="D6646" s="44" t="s">
        <v>17948</v>
      </c>
      <c r="E6646" s="34">
        <v>1595</v>
      </c>
      <c r="F6646" s="34">
        <v>1595</v>
      </c>
      <c r="G6646" s="44">
        <v>0</v>
      </c>
      <c r="H6646" s="44">
        <v>82</v>
      </c>
      <c r="I6646" s="44">
        <v>12</v>
      </c>
      <c r="J6646" s="45">
        <v>35067</v>
      </c>
      <c r="K6646" s="44">
        <v>1996</v>
      </c>
      <c r="L6646" s="44">
        <v>12</v>
      </c>
      <c r="M6646" s="34">
        <v>132.91999999999999</v>
      </c>
      <c r="N6646" s="44" t="s">
        <v>21418</v>
      </c>
      <c r="O6646" s="34">
        <v>0</v>
      </c>
      <c r="P6646" s="44">
        <v>1996</v>
      </c>
      <c r="Q6646" s="46">
        <v>5622.1</v>
      </c>
      <c r="R6646" s="34">
        <v>0</v>
      </c>
      <c r="T6646" s="34"/>
      <c r="U6646" s="34"/>
      <c r="V6646" s="34"/>
      <c r="W6646" s="34"/>
      <c r="X6646" s="34"/>
      <c r="Y6646" s="34"/>
      <c r="Z6646" s="34"/>
      <c r="AA6646" s="34"/>
      <c r="AB6646" s="34"/>
      <c r="AC6646" s="34"/>
    </row>
    <row r="6647" spans="2:29">
      <c r="B6647" s="51">
        <v>199500000222350</v>
      </c>
      <c r="C6647" s="45">
        <v>34881</v>
      </c>
      <c r="D6647" s="44" t="s">
        <v>17772</v>
      </c>
      <c r="E6647" s="34">
        <v>2009.31</v>
      </c>
      <c r="F6647" s="34">
        <v>2009.31</v>
      </c>
      <c r="G6647" s="44">
        <v>0</v>
      </c>
      <c r="H6647" s="44">
        <v>82</v>
      </c>
      <c r="I6647" s="44">
        <v>7</v>
      </c>
      <c r="J6647" s="45">
        <v>34706</v>
      </c>
      <c r="K6647" s="44">
        <v>1995</v>
      </c>
      <c r="L6647" s="44">
        <v>7</v>
      </c>
      <c r="M6647" s="34">
        <v>287.04000000000002</v>
      </c>
      <c r="N6647" s="44" t="s">
        <v>21418</v>
      </c>
      <c r="O6647" s="34">
        <v>0</v>
      </c>
      <c r="P6647" s="44">
        <v>1995</v>
      </c>
      <c r="Q6647" s="46">
        <v>5471.2</v>
      </c>
      <c r="R6647" s="34">
        <v>0</v>
      </c>
      <c r="T6647" s="34"/>
      <c r="U6647" s="34"/>
      <c r="V6647" s="34"/>
      <c r="W6647" s="34"/>
      <c r="X6647" s="34"/>
      <c r="Y6647" s="34"/>
      <c r="Z6647" s="34"/>
      <c r="AA6647" s="34"/>
      <c r="AB6647" s="34"/>
      <c r="AC6647" s="34"/>
    </row>
    <row r="6648" spans="2:29">
      <c r="B6648" s="51">
        <v>198600000247950</v>
      </c>
      <c r="C6648" s="45">
        <v>31413</v>
      </c>
      <c r="D6648" s="44" t="s">
        <v>16812</v>
      </c>
      <c r="E6648" s="34">
        <v>1910</v>
      </c>
      <c r="F6648" s="34">
        <v>1910</v>
      </c>
      <c r="G6648" s="44">
        <v>0</v>
      </c>
      <c r="H6648" s="44">
        <v>82</v>
      </c>
      <c r="I6648" s="44">
        <v>12</v>
      </c>
      <c r="J6648" s="45">
        <v>31413</v>
      </c>
      <c r="K6648" s="44">
        <v>1986</v>
      </c>
      <c r="L6648" s="44">
        <v>12</v>
      </c>
      <c r="M6648" s="34">
        <v>159.16999999999999</v>
      </c>
      <c r="N6648" s="44" t="s">
        <v>21418</v>
      </c>
      <c r="O6648" s="34">
        <v>0</v>
      </c>
      <c r="P6648" s="44">
        <v>1986</v>
      </c>
      <c r="Q6648" s="46">
        <v>4305</v>
      </c>
      <c r="R6648" s="34">
        <v>0</v>
      </c>
      <c r="T6648" s="34"/>
      <c r="U6648" s="34"/>
      <c r="V6648" s="34"/>
      <c r="W6648" s="34"/>
      <c r="X6648" s="34"/>
      <c r="Y6648" s="34"/>
      <c r="Z6648" s="34"/>
      <c r="AA6648" s="34"/>
      <c r="AB6648" s="34"/>
      <c r="AC6648" s="34"/>
    </row>
    <row r="6649" spans="2:29">
      <c r="B6649" s="51">
        <v>198600000248010</v>
      </c>
      <c r="C6649" s="45">
        <v>31472</v>
      </c>
      <c r="D6649" s="44" t="s">
        <v>16814</v>
      </c>
      <c r="E6649" s="34">
        <v>0</v>
      </c>
      <c r="F6649" s="34">
        <v>0</v>
      </c>
      <c r="G6649" s="44">
        <v>0</v>
      </c>
      <c r="H6649" s="44">
        <v>82</v>
      </c>
      <c r="I6649" s="44">
        <v>12</v>
      </c>
      <c r="J6649" s="45">
        <v>31415</v>
      </c>
      <c r="K6649" s="44">
        <v>1986</v>
      </c>
      <c r="L6649" s="44">
        <v>12</v>
      </c>
      <c r="M6649" s="34">
        <v>0</v>
      </c>
      <c r="N6649" s="44" t="s">
        <v>21418</v>
      </c>
      <c r="O6649" s="34">
        <v>0</v>
      </c>
      <c r="P6649" s="44">
        <v>1986</v>
      </c>
      <c r="Q6649" s="46">
        <v>4305</v>
      </c>
      <c r="R6649" s="34">
        <v>0</v>
      </c>
      <c r="T6649" s="34"/>
      <c r="U6649" s="34"/>
      <c r="V6649" s="34"/>
      <c r="W6649" s="34"/>
      <c r="X6649" s="34"/>
      <c r="Y6649" s="34"/>
      <c r="Z6649" s="34"/>
      <c r="AA6649" s="34"/>
      <c r="AB6649" s="34"/>
      <c r="AC6649" s="34"/>
    </row>
    <row r="6650" spans="2:29">
      <c r="B6650" s="51">
        <v>198400000245640</v>
      </c>
      <c r="C6650" s="45">
        <v>30803</v>
      </c>
      <c r="D6650" s="44" t="s">
        <v>16724</v>
      </c>
      <c r="E6650" s="34">
        <v>7250</v>
      </c>
      <c r="F6650" s="34">
        <v>7250</v>
      </c>
      <c r="G6650" s="44">
        <v>0</v>
      </c>
      <c r="H6650" s="44">
        <v>82</v>
      </c>
      <c r="I6650" s="44">
        <v>12</v>
      </c>
      <c r="J6650" s="45">
        <v>30686</v>
      </c>
      <c r="K6650" s="44">
        <v>1984</v>
      </c>
      <c r="L6650" s="44">
        <v>12</v>
      </c>
      <c r="M6650" s="34">
        <v>604.16999999999996</v>
      </c>
      <c r="N6650" s="44" t="s">
        <v>21418</v>
      </c>
      <c r="O6650" s="34">
        <v>0</v>
      </c>
      <c r="P6650" s="44">
        <v>1984</v>
      </c>
      <c r="Q6650" s="46">
        <v>4149.8</v>
      </c>
      <c r="R6650" s="34">
        <v>0</v>
      </c>
      <c r="T6650" s="34"/>
      <c r="U6650" s="34"/>
      <c r="V6650" s="34"/>
      <c r="W6650" s="34"/>
      <c r="X6650" s="34"/>
      <c r="Y6650" s="34"/>
      <c r="Z6650" s="34"/>
      <c r="AA6650" s="34"/>
      <c r="AB6650" s="34"/>
      <c r="AC6650" s="34"/>
    </row>
    <row r="6651" spans="2:29">
      <c r="B6651" s="51">
        <v>197800000250300</v>
      </c>
      <c r="C6651" s="45">
        <v>28825</v>
      </c>
      <c r="D6651" s="44" t="s">
        <v>16553</v>
      </c>
      <c r="E6651" s="34">
        <v>21423</v>
      </c>
      <c r="F6651" s="34">
        <v>21423</v>
      </c>
      <c r="G6651" s="44">
        <v>0</v>
      </c>
      <c r="H6651" s="44">
        <v>82</v>
      </c>
      <c r="I6651" s="44">
        <v>12</v>
      </c>
      <c r="J6651" s="45">
        <v>28502</v>
      </c>
      <c r="K6651" s="44">
        <v>1978</v>
      </c>
      <c r="L6651" s="44">
        <v>12</v>
      </c>
      <c r="M6651" s="34">
        <v>1785.25</v>
      </c>
      <c r="N6651" s="44" t="s">
        <v>21418</v>
      </c>
      <c r="O6651" s="34">
        <v>0</v>
      </c>
      <c r="P6651" s="44">
        <v>1978</v>
      </c>
      <c r="Q6651" s="46">
        <v>2869</v>
      </c>
      <c r="R6651" s="34">
        <v>0</v>
      </c>
      <c r="T6651" s="34"/>
      <c r="U6651" s="34"/>
      <c r="V6651" s="34"/>
      <c r="W6651" s="34"/>
      <c r="X6651" s="34"/>
      <c r="Y6651" s="34"/>
      <c r="Z6651" s="34"/>
      <c r="AA6651" s="34"/>
      <c r="AB6651" s="34"/>
      <c r="AC6651" s="34"/>
    </row>
    <row r="6652" spans="2:29">
      <c r="B6652" s="51">
        <v>197800000250310</v>
      </c>
      <c r="C6652" s="45">
        <v>28825</v>
      </c>
      <c r="D6652" s="44" t="s">
        <v>16553</v>
      </c>
      <c r="E6652" s="34">
        <v>4996</v>
      </c>
      <c r="F6652" s="34">
        <v>4996</v>
      </c>
      <c r="G6652" s="44">
        <v>0</v>
      </c>
      <c r="H6652" s="44">
        <v>82</v>
      </c>
      <c r="I6652" s="44">
        <v>12</v>
      </c>
      <c r="J6652" s="45">
        <v>28502</v>
      </c>
      <c r="K6652" s="44">
        <v>1978</v>
      </c>
      <c r="L6652" s="44">
        <v>12</v>
      </c>
      <c r="M6652" s="34">
        <v>416.33</v>
      </c>
      <c r="N6652" s="44" t="s">
        <v>21418</v>
      </c>
      <c r="O6652" s="34">
        <v>0</v>
      </c>
      <c r="P6652" s="44">
        <v>1978</v>
      </c>
      <c r="Q6652" s="46">
        <v>2869</v>
      </c>
      <c r="R6652" s="34">
        <v>0</v>
      </c>
      <c r="T6652" s="34"/>
      <c r="U6652" s="34"/>
      <c r="V6652" s="34"/>
      <c r="W6652" s="34"/>
      <c r="X6652" s="34"/>
      <c r="Y6652" s="34"/>
      <c r="Z6652" s="34"/>
      <c r="AA6652" s="34"/>
      <c r="AB6652" s="34"/>
      <c r="AC6652" s="34"/>
    </row>
    <row r="6653" spans="2:29">
      <c r="B6653" s="51">
        <v>197800000250320</v>
      </c>
      <c r="C6653" s="45">
        <v>28825</v>
      </c>
      <c r="D6653" s="44" t="s">
        <v>16553</v>
      </c>
      <c r="E6653" s="34">
        <v>4996</v>
      </c>
      <c r="F6653" s="34">
        <v>4996</v>
      </c>
      <c r="G6653" s="44">
        <v>0</v>
      </c>
      <c r="H6653" s="44">
        <v>82</v>
      </c>
      <c r="I6653" s="44">
        <v>12</v>
      </c>
      <c r="J6653" s="45">
        <v>28502</v>
      </c>
      <c r="K6653" s="44">
        <v>1978</v>
      </c>
      <c r="L6653" s="44">
        <v>12</v>
      </c>
      <c r="M6653" s="34">
        <v>416.33</v>
      </c>
      <c r="N6653" s="44" t="s">
        <v>21418</v>
      </c>
      <c r="O6653" s="34">
        <v>0</v>
      </c>
      <c r="P6653" s="44">
        <v>1978</v>
      </c>
      <c r="Q6653" s="46">
        <v>2869</v>
      </c>
      <c r="R6653" s="34">
        <v>0</v>
      </c>
      <c r="T6653" s="34"/>
      <c r="U6653" s="34"/>
      <c r="V6653" s="34"/>
      <c r="W6653" s="34"/>
      <c r="X6653" s="34"/>
      <c r="Y6653" s="34"/>
      <c r="Z6653" s="34"/>
      <c r="AA6653" s="34"/>
      <c r="AB6653" s="34"/>
      <c r="AC6653" s="34"/>
    </row>
    <row r="6654" spans="2:29">
      <c r="B6654" s="51">
        <v>197800000250330</v>
      </c>
      <c r="C6654" s="45">
        <v>28825</v>
      </c>
      <c r="D6654" s="44" t="s">
        <v>16553</v>
      </c>
      <c r="E6654" s="34">
        <v>4996</v>
      </c>
      <c r="F6654" s="34">
        <v>4996</v>
      </c>
      <c r="G6654" s="44">
        <v>0</v>
      </c>
      <c r="H6654" s="44">
        <v>82</v>
      </c>
      <c r="I6654" s="44">
        <v>12</v>
      </c>
      <c r="J6654" s="45">
        <v>28502</v>
      </c>
      <c r="K6654" s="44">
        <v>1978</v>
      </c>
      <c r="L6654" s="44">
        <v>12</v>
      </c>
      <c r="M6654" s="34">
        <v>416.33</v>
      </c>
      <c r="N6654" s="44" t="s">
        <v>21418</v>
      </c>
      <c r="O6654" s="34">
        <v>0</v>
      </c>
      <c r="P6654" s="44">
        <v>1978</v>
      </c>
      <c r="Q6654" s="46">
        <v>2869</v>
      </c>
      <c r="R6654" s="34">
        <v>0</v>
      </c>
      <c r="T6654" s="34"/>
      <c r="U6654" s="34"/>
      <c r="V6654" s="34"/>
      <c r="W6654" s="34"/>
      <c r="X6654" s="34"/>
      <c r="Y6654" s="34"/>
      <c r="Z6654" s="34"/>
      <c r="AA6654" s="34"/>
      <c r="AB6654" s="34"/>
      <c r="AC6654" s="34"/>
    </row>
    <row r="6655" spans="2:29">
      <c r="B6655" s="51">
        <v>197800000250340</v>
      </c>
      <c r="C6655" s="45">
        <v>28825</v>
      </c>
      <c r="D6655" s="44" t="s">
        <v>16553</v>
      </c>
      <c r="E6655" s="34">
        <v>4996</v>
      </c>
      <c r="F6655" s="34">
        <v>4996</v>
      </c>
      <c r="G6655" s="44">
        <v>0</v>
      </c>
      <c r="H6655" s="44">
        <v>82</v>
      </c>
      <c r="I6655" s="44">
        <v>12</v>
      </c>
      <c r="J6655" s="45">
        <v>28502</v>
      </c>
      <c r="K6655" s="44">
        <v>1978</v>
      </c>
      <c r="L6655" s="44">
        <v>12</v>
      </c>
      <c r="M6655" s="34">
        <v>416.33</v>
      </c>
      <c r="N6655" s="44" t="s">
        <v>21418</v>
      </c>
      <c r="O6655" s="34">
        <v>0</v>
      </c>
      <c r="P6655" s="44">
        <v>1978</v>
      </c>
      <c r="Q6655" s="46">
        <v>2869</v>
      </c>
      <c r="R6655" s="34">
        <v>0</v>
      </c>
      <c r="T6655" s="34"/>
      <c r="U6655" s="34"/>
      <c r="V6655" s="34"/>
      <c r="W6655" s="34"/>
      <c r="X6655" s="34"/>
      <c r="Y6655" s="34"/>
      <c r="Z6655" s="34"/>
      <c r="AA6655" s="34"/>
      <c r="AB6655" s="34"/>
      <c r="AC6655" s="34"/>
    </row>
    <row r="6656" spans="2:29">
      <c r="B6656" s="51">
        <v>197800000250350</v>
      </c>
      <c r="C6656" s="45">
        <v>28825</v>
      </c>
      <c r="D6656" s="44" t="s">
        <v>16553</v>
      </c>
      <c r="E6656" s="34">
        <v>4996</v>
      </c>
      <c r="F6656" s="34">
        <v>4996</v>
      </c>
      <c r="G6656" s="44">
        <v>0</v>
      </c>
      <c r="H6656" s="44">
        <v>82</v>
      </c>
      <c r="I6656" s="44">
        <v>12</v>
      </c>
      <c r="J6656" s="45">
        <v>28502</v>
      </c>
      <c r="K6656" s="44">
        <v>1978</v>
      </c>
      <c r="L6656" s="44">
        <v>12</v>
      </c>
      <c r="M6656" s="34">
        <v>416.33</v>
      </c>
      <c r="N6656" s="44" t="s">
        <v>21418</v>
      </c>
      <c r="O6656" s="34">
        <v>0</v>
      </c>
      <c r="P6656" s="44">
        <v>1978</v>
      </c>
      <c r="Q6656" s="46">
        <v>2869</v>
      </c>
      <c r="R6656" s="34">
        <v>0</v>
      </c>
      <c r="T6656" s="34"/>
      <c r="U6656" s="34"/>
      <c r="V6656" s="34"/>
      <c r="W6656" s="34"/>
      <c r="X6656" s="34"/>
      <c r="Y6656" s="34"/>
      <c r="Z6656" s="34"/>
      <c r="AA6656" s="34"/>
      <c r="AB6656" s="34"/>
      <c r="AC6656" s="34"/>
    </row>
    <row r="6657" spans="2:29">
      <c r="B6657" s="51">
        <v>197800000250360</v>
      </c>
      <c r="C6657" s="45">
        <v>28825</v>
      </c>
      <c r="D6657" s="44" t="s">
        <v>16553</v>
      </c>
      <c r="E6657" s="34">
        <v>4996</v>
      </c>
      <c r="F6657" s="34">
        <v>4996</v>
      </c>
      <c r="G6657" s="44">
        <v>0</v>
      </c>
      <c r="H6657" s="44">
        <v>82</v>
      </c>
      <c r="I6657" s="44">
        <v>12</v>
      </c>
      <c r="J6657" s="45">
        <v>28502</v>
      </c>
      <c r="K6657" s="44">
        <v>1978</v>
      </c>
      <c r="L6657" s="44">
        <v>12</v>
      </c>
      <c r="M6657" s="34">
        <v>416.33</v>
      </c>
      <c r="N6657" s="44" t="s">
        <v>21418</v>
      </c>
      <c r="O6657" s="34">
        <v>0</v>
      </c>
      <c r="P6657" s="44">
        <v>1978</v>
      </c>
      <c r="Q6657" s="46">
        <v>2869</v>
      </c>
      <c r="R6657" s="34">
        <v>0</v>
      </c>
      <c r="T6657" s="34"/>
      <c r="U6657" s="34"/>
      <c r="V6657" s="34"/>
      <c r="W6657" s="34"/>
      <c r="X6657" s="34"/>
      <c r="Y6657" s="34"/>
      <c r="Z6657" s="34"/>
      <c r="AA6657" s="34"/>
      <c r="AB6657" s="34"/>
      <c r="AC6657" s="34"/>
    </row>
    <row r="6658" spans="2:29">
      <c r="B6658" s="51">
        <v>199100000245560</v>
      </c>
      <c r="C6658" s="45">
        <v>33512</v>
      </c>
      <c r="D6658" s="44" t="s">
        <v>17496</v>
      </c>
      <c r="E6658" s="34">
        <v>1271.9000000000001</v>
      </c>
      <c r="F6658" s="34">
        <v>1271.9000000000001</v>
      </c>
      <c r="G6658" s="44">
        <v>0</v>
      </c>
      <c r="H6658" s="44">
        <v>82</v>
      </c>
      <c r="I6658" s="44">
        <v>12</v>
      </c>
      <c r="J6658" s="45">
        <v>33248</v>
      </c>
      <c r="K6658" s="44">
        <v>1991</v>
      </c>
      <c r="L6658" s="44">
        <v>12</v>
      </c>
      <c r="M6658" s="34">
        <v>105.99</v>
      </c>
      <c r="N6658" s="44" t="s">
        <v>21418</v>
      </c>
      <c r="O6658" s="34">
        <v>0</v>
      </c>
      <c r="P6658" s="44">
        <v>1991</v>
      </c>
      <c r="Q6658" s="46">
        <v>4835.2</v>
      </c>
      <c r="R6658" s="34">
        <v>0</v>
      </c>
      <c r="T6658" s="34"/>
      <c r="U6658" s="34"/>
      <c r="V6658" s="34"/>
      <c r="W6658" s="34"/>
      <c r="X6658" s="34"/>
      <c r="Y6658" s="34"/>
      <c r="Z6658" s="34"/>
      <c r="AA6658" s="34"/>
      <c r="AB6658" s="34"/>
      <c r="AC6658" s="34"/>
    </row>
    <row r="6659" spans="2:29">
      <c r="B6659" s="51">
        <v>199600000249340</v>
      </c>
      <c r="C6659" s="45">
        <v>35096</v>
      </c>
      <c r="D6659" s="44" t="s">
        <v>18008</v>
      </c>
      <c r="E6659" s="34">
        <v>0</v>
      </c>
      <c r="F6659" s="34">
        <v>0</v>
      </c>
      <c r="G6659" s="44">
        <v>0</v>
      </c>
      <c r="H6659" s="44">
        <v>82</v>
      </c>
      <c r="I6659" s="44">
        <v>7</v>
      </c>
      <c r="J6659" s="45">
        <v>35066</v>
      </c>
      <c r="K6659" s="44">
        <v>1996</v>
      </c>
      <c r="L6659" s="44">
        <v>7</v>
      </c>
      <c r="M6659" s="34">
        <v>0</v>
      </c>
      <c r="N6659" s="44" t="s">
        <v>21418</v>
      </c>
      <c r="O6659" s="34">
        <v>0</v>
      </c>
      <c r="P6659" s="44">
        <v>1996</v>
      </c>
      <c r="Q6659" s="46">
        <v>5622.1</v>
      </c>
      <c r="R6659" s="34">
        <v>0</v>
      </c>
      <c r="T6659" s="34"/>
      <c r="U6659" s="34"/>
      <c r="V6659" s="34"/>
      <c r="W6659" s="34"/>
      <c r="X6659" s="34"/>
      <c r="Y6659" s="34"/>
      <c r="Z6659" s="34"/>
      <c r="AA6659" s="34"/>
      <c r="AB6659" s="34"/>
      <c r="AC6659" s="34"/>
    </row>
    <row r="6660" spans="2:29">
      <c r="B6660" s="51">
        <v>199700000246330</v>
      </c>
      <c r="C6660" s="45">
        <v>35582</v>
      </c>
      <c r="D6660" s="44" t="s">
        <v>18163</v>
      </c>
      <c r="E6660" s="34">
        <v>1267.1400000000001</v>
      </c>
      <c r="F6660" s="34">
        <v>1267.1400000000001</v>
      </c>
      <c r="G6660" s="44">
        <v>0</v>
      </c>
      <c r="H6660" s="44">
        <v>82</v>
      </c>
      <c r="I6660" s="44">
        <v>12</v>
      </c>
      <c r="J6660" s="45">
        <v>35436</v>
      </c>
      <c r="K6660" s="44">
        <v>1997</v>
      </c>
      <c r="L6660" s="44">
        <v>12</v>
      </c>
      <c r="M6660" s="34">
        <v>105.6</v>
      </c>
      <c r="N6660" s="44" t="s">
        <v>21418</v>
      </c>
      <c r="O6660" s="34">
        <v>0</v>
      </c>
      <c r="P6660" s="44">
        <v>1997</v>
      </c>
      <c r="Q6660" s="46">
        <v>5825.1</v>
      </c>
      <c r="R6660" s="34">
        <v>0</v>
      </c>
      <c r="T6660" s="34"/>
      <c r="U6660" s="34"/>
      <c r="V6660" s="34"/>
      <c r="W6660" s="34"/>
      <c r="X6660" s="34"/>
      <c r="Y6660" s="34"/>
      <c r="Z6660" s="34"/>
      <c r="AA6660" s="34"/>
      <c r="AB6660" s="34"/>
      <c r="AC6660" s="34"/>
    </row>
    <row r="6661" spans="2:29">
      <c r="B6661" s="51">
        <v>199700000246340</v>
      </c>
      <c r="C6661" s="45">
        <v>35582</v>
      </c>
      <c r="D6661" s="44" t="s">
        <v>18163</v>
      </c>
      <c r="E6661" s="34">
        <v>1267.1400000000001</v>
      </c>
      <c r="F6661" s="34">
        <v>1267.1400000000001</v>
      </c>
      <c r="G6661" s="44">
        <v>0</v>
      </c>
      <c r="H6661" s="44">
        <v>82</v>
      </c>
      <c r="I6661" s="44">
        <v>12</v>
      </c>
      <c r="J6661" s="45">
        <v>35436</v>
      </c>
      <c r="K6661" s="44">
        <v>1997</v>
      </c>
      <c r="L6661" s="44">
        <v>12</v>
      </c>
      <c r="M6661" s="34">
        <v>105.6</v>
      </c>
      <c r="N6661" s="44" t="s">
        <v>21418</v>
      </c>
      <c r="O6661" s="34">
        <v>0</v>
      </c>
      <c r="P6661" s="44">
        <v>1997</v>
      </c>
      <c r="Q6661" s="46">
        <v>5825.1</v>
      </c>
      <c r="R6661" s="34">
        <v>0</v>
      </c>
      <c r="T6661" s="34"/>
      <c r="U6661" s="34"/>
      <c r="V6661" s="34"/>
      <c r="W6661" s="34"/>
      <c r="X6661" s="34"/>
      <c r="Y6661" s="34"/>
      <c r="Z6661" s="34"/>
      <c r="AA6661" s="34"/>
      <c r="AB6661" s="34"/>
      <c r="AC6661" s="34"/>
    </row>
    <row r="6662" spans="2:29">
      <c r="B6662" s="51">
        <v>199400000247820</v>
      </c>
      <c r="C6662" s="45">
        <v>34608</v>
      </c>
      <c r="D6662" s="44" t="s">
        <v>17734</v>
      </c>
      <c r="E6662" s="34">
        <v>6694.5</v>
      </c>
      <c r="F6662" s="34">
        <v>6694.5</v>
      </c>
      <c r="G6662" s="44">
        <v>0</v>
      </c>
      <c r="H6662" s="44">
        <v>82</v>
      </c>
      <c r="I6662" s="44">
        <v>12</v>
      </c>
      <c r="J6662" s="45">
        <v>34344</v>
      </c>
      <c r="K6662" s="44">
        <v>1994</v>
      </c>
      <c r="L6662" s="44">
        <v>12</v>
      </c>
      <c r="M6662" s="34">
        <v>557.88</v>
      </c>
      <c r="N6662" s="44" t="s">
        <v>21418</v>
      </c>
      <c r="O6662" s="34">
        <v>0</v>
      </c>
      <c r="P6662" s="44">
        <v>1994</v>
      </c>
      <c r="Q6662" s="46">
        <v>5407.6</v>
      </c>
      <c r="R6662" s="34">
        <v>0</v>
      </c>
      <c r="T6662" s="34"/>
      <c r="U6662" s="34"/>
      <c r="V6662" s="34"/>
      <c r="W6662" s="34"/>
      <c r="X6662" s="34"/>
      <c r="Y6662" s="34"/>
      <c r="Z6662" s="34"/>
      <c r="AA6662" s="34"/>
      <c r="AB6662" s="34"/>
      <c r="AC6662" s="34"/>
    </row>
    <row r="6663" spans="2:29">
      <c r="B6663" s="51">
        <v>199400000247830</v>
      </c>
      <c r="C6663" s="45">
        <v>34608</v>
      </c>
      <c r="D6663" s="44" t="s">
        <v>17734</v>
      </c>
      <c r="E6663" s="34">
        <v>6694.5</v>
      </c>
      <c r="F6663" s="34">
        <v>6694.5</v>
      </c>
      <c r="G6663" s="44">
        <v>0</v>
      </c>
      <c r="H6663" s="44">
        <v>82</v>
      </c>
      <c r="I6663" s="44">
        <v>12</v>
      </c>
      <c r="J6663" s="45">
        <v>34344</v>
      </c>
      <c r="K6663" s="44">
        <v>1994</v>
      </c>
      <c r="L6663" s="44">
        <v>12</v>
      </c>
      <c r="M6663" s="34">
        <v>557.88</v>
      </c>
      <c r="N6663" s="44" t="s">
        <v>21418</v>
      </c>
      <c r="O6663" s="34">
        <v>0</v>
      </c>
      <c r="P6663" s="44">
        <v>1994</v>
      </c>
      <c r="Q6663" s="46">
        <v>5407.6</v>
      </c>
      <c r="R6663" s="34">
        <v>0</v>
      </c>
      <c r="T6663" s="34"/>
      <c r="U6663" s="34"/>
      <c r="V6663" s="34"/>
      <c r="W6663" s="34"/>
      <c r="X6663" s="34"/>
      <c r="Y6663" s="34"/>
      <c r="Z6663" s="34"/>
      <c r="AA6663" s="34"/>
      <c r="AB6663" s="34"/>
      <c r="AC6663" s="34"/>
    </row>
    <row r="6664" spans="2:29">
      <c r="B6664" s="51">
        <v>199900000249640</v>
      </c>
      <c r="C6664" s="45">
        <v>36433</v>
      </c>
      <c r="D6664" s="44" t="s">
        <v>18442</v>
      </c>
      <c r="E6664" s="34">
        <v>116502.85</v>
      </c>
      <c r="F6664" s="34">
        <v>116502.85</v>
      </c>
      <c r="G6664" s="44">
        <v>0</v>
      </c>
      <c r="H6664" s="44">
        <v>82</v>
      </c>
      <c r="I6664" s="44">
        <v>7</v>
      </c>
      <c r="J6664" s="45">
        <v>36433</v>
      </c>
      <c r="K6664" s="44">
        <v>1999</v>
      </c>
      <c r="L6664" s="44">
        <v>7</v>
      </c>
      <c r="M6664" s="34">
        <v>16643.259999999998</v>
      </c>
      <c r="N6664" s="44" t="s">
        <v>21418</v>
      </c>
      <c r="O6664" s="34">
        <v>0</v>
      </c>
      <c r="P6664" s="44">
        <v>1999</v>
      </c>
      <c r="Q6664" s="46">
        <v>6058.6</v>
      </c>
      <c r="R6664" s="34">
        <v>0</v>
      </c>
      <c r="T6664" s="34"/>
      <c r="U6664" s="34"/>
      <c r="V6664" s="34"/>
      <c r="W6664" s="34"/>
      <c r="X6664" s="34"/>
      <c r="Y6664" s="34"/>
      <c r="Z6664" s="34"/>
      <c r="AA6664" s="34"/>
      <c r="AB6664" s="34"/>
      <c r="AC6664" s="34"/>
    </row>
    <row r="6665" spans="2:29">
      <c r="B6665" s="51">
        <v>195400000250640</v>
      </c>
      <c r="C6665" s="45">
        <v>19815</v>
      </c>
      <c r="D6665" s="44" t="s">
        <v>16365</v>
      </c>
      <c r="E6665" s="34">
        <v>7122.45</v>
      </c>
      <c r="F6665" s="34">
        <v>7122.45</v>
      </c>
      <c r="G6665" s="44">
        <v>0</v>
      </c>
      <c r="H6665" s="44">
        <v>82</v>
      </c>
      <c r="I6665" s="44">
        <v>12</v>
      </c>
      <c r="J6665" s="45">
        <v>19728</v>
      </c>
      <c r="K6665" s="44">
        <v>1954</v>
      </c>
      <c r="L6665" s="44">
        <v>12</v>
      </c>
      <c r="M6665" s="34">
        <v>593.54</v>
      </c>
      <c r="N6665" s="44" t="s">
        <v>21418</v>
      </c>
      <c r="O6665" s="34">
        <v>0</v>
      </c>
      <c r="P6665" s="44">
        <v>1954</v>
      </c>
      <c r="Q6665" s="44">
        <v>628</v>
      </c>
      <c r="R6665" s="34">
        <v>0</v>
      </c>
      <c r="T6665" s="34"/>
      <c r="U6665" s="34"/>
      <c r="V6665" s="34"/>
      <c r="W6665" s="34"/>
      <c r="X6665" s="34"/>
      <c r="Y6665" s="34"/>
      <c r="Z6665" s="34"/>
      <c r="AA6665" s="34"/>
      <c r="AB6665" s="34"/>
      <c r="AC6665" s="34"/>
    </row>
    <row r="6666" spans="2:29">
      <c r="B6666" s="51">
        <v>200000000257010</v>
      </c>
      <c r="C6666" s="45">
        <v>36556</v>
      </c>
      <c r="D6666" s="44" t="s">
        <v>18591</v>
      </c>
      <c r="E6666" s="34">
        <v>1776.4</v>
      </c>
      <c r="F6666" s="34">
        <v>1776.4</v>
      </c>
      <c r="G6666" s="44">
        <v>0</v>
      </c>
      <c r="H6666" s="44">
        <v>82</v>
      </c>
      <c r="I6666" s="44">
        <v>7</v>
      </c>
      <c r="J6666" s="45">
        <v>36556</v>
      </c>
      <c r="K6666" s="44">
        <v>2000</v>
      </c>
      <c r="L6666" s="44">
        <v>7</v>
      </c>
      <c r="M6666" s="34">
        <v>253.77</v>
      </c>
      <c r="N6666" s="44" t="s">
        <v>21418</v>
      </c>
      <c r="O6666" s="34">
        <v>0</v>
      </c>
      <c r="P6666" s="44">
        <v>2000</v>
      </c>
      <c r="Q6666" s="46">
        <v>6221.2</v>
      </c>
      <c r="R6666" s="34">
        <v>0</v>
      </c>
      <c r="T6666" s="34"/>
      <c r="U6666" s="34"/>
      <c r="V6666" s="34"/>
      <c r="W6666" s="34"/>
      <c r="X6666" s="34"/>
      <c r="Y6666" s="34"/>
      <c r="Z6666" s="34"/>
      <c r="AA6666" s="34"/>
      <c r="AB6666" s="34"/>
      <c r="AC6666" s="34"/>
    </row>
    <row r="6667" spans="2:29">
      <c r="B6667" s="51" t="s">
        <v>18703</v>
      </c>
      <c r="C6667" s="45">
        <v>37557</v>
      </c>
      <c r="D6667" s="44" t="s">
        <v>18812</v>
      </c>
      <c r="E6667" s="34">
        <v>14988</v>
      </c>
      <c r="F6667" s="34">
        <v>14988</v>
      </c>
      <c r="G6667" s="44">
        <v>164.08</v>
      </c>
      <c r="H6667" s="44">
        <v>82</v>
      </c>
      <c r="I6667" s="44">
        <v>7</v>
      </c>
      <c r="J6667" s="45">
        <v>37557</v>
      </c>
      <c r="K6667" s="44">
        <v>2002</v>
      </c>
      <c r="L6667" s="44">
        <v>7</v>
      </c>
      <c r="M6667" s="34">
        <v>2141.14</v>
      </c>
      <c r="N6667" s="44" t="s">
        <v>21418</v>
      </c>
      <c r="O6667" s="34">
        <v>0</v>
      </c>
      <c r="P6667" s="44">
        <v>2002</v>
      </c>
      <c r="Q6667" s="46">
        <v>6537.9</v>
      </c>
      <c r="R6667" s="34">
        <v>0</v>
      </c>
      <c r="T6667" s="34"/>
      <c r="U6667" s="34"/>
      <c r="V6667" s="34"/>
      <c r="W6667" s="34"/>
      <c r="X6667" s="34"/>
      <c r="Y6667" s="34"/>
      <c r="Z6667" s="34"/>
      <c r="AA6667" s="34"/>
      <c r="AB6667" s="34"/>
      <c r="AC6667" s="34"/>
    </row>
    <row r="6668" spans="2:29">
      <c r="B6668" s="51" t="s">
        <v>18811</v>
      </c>
      <c r="C6668" s="45">
        <v>37811</v>
      </c>
      <c r="D6668" s="44" t="s">
        <v>18812</v>
      </c>
      <c r="E6668" s="34">
        <v>0</v>
      </c>
      <c r="F6668" s="34">
        <v>0</v>
      </c>
      <c r="G6668" s="44">
        <v>0</v>
      </c>
      <c r="H6668" s="44">
        <v>82</v>
      </c>
      <c r="I6668" s="44">
        <v>7</v>
      </c>
      <c r="J6668" s="45">
        <v>37871</v>
      </c>
      <c r="K6668" s="44">
        <v>2003</v>
      </c>
      <c r="L6668" s="44">
        <v>7</v>
      </c>
      <c r="M6668" s="34">
        <v>0</v>
      </c>
      <c r="N6668" s="44" t="s">
        <v>21418</v>
      </c>
      <c r="O6668" s="34">
        <v>0</v>
      </c>
      <c r="P6668" s="44">
        <v>2003</v>
      </c>
      <c r="Q6668" s="46">
        <v>6694.6</v>
      </c>
      <c r="R6668" s="34">
        <v>0</v>
      </c>
      <c r="T6668" s="34"/>
      <c r="U6668" s="34"/>
      <c r="V6668" s="34"/>
      <c r="W6668" s="34"/>
      <c r="X6668" s="34"/>
      <c r="Y6668" s="34"/>
      <c r="Z6668" s="34"/>
      <c r="AA6668" s="34"/>
      <c r="AB6668" s="34"/>
      <c r="AC6668" s="34"/>
    </row>
    <row r="6669" spans="2:29">
      <c r="B6669" s="51" t="s">
        <v>18813</v>
      </c>
      <c r="C6669" s="45">
        <v>37811</v>
      </c>
      <c r="D6669" s="44" t="s">
        <v>18812</v>
      </c>
      <c r="E6669" s="34">
        <v>0</v>
      </c>
      <c r="F6669" s="34">
        <v>0</v>
      </c>
      <c r="G6669" s="44">
        <v>0</v>
      </c>
      <c r="H6669" s="44">
        <v>82</v>
      </c>
      <c r="I6669" s="44">
        <v>7</v>
      </c>
      <c r="J6669" s="45">
        <v>37871</v>
      </c>
      <c r="K6669" s="44">
        <v>2003</v>
      </c>
      <c r="L6669" s="44">
        <v>7</v>
      </c>
      <c r="M6669" s="34">
        <v>0</v>
      </c>
      <c r="N6669" s="44" t="s">
        <v>21418</v>
      </c>
      <c r="O6669" s="34">
        <v>0</v>
      </c>
      <c r="P6669" s="44">
        <v>2003</v>
      </c>
      <c r="Q6669" s="46">
        <v>6694.6</v>
      </c>
      <c r="R6669" s="34">
        <v>0</v>
      </c>
      <c r="T6669" s="34"/>
      <c r="U6669" s="34"/>
      <c r="V6669" s="34"/>
      <c r="W6669" s="34"/>
      <c r="X6669" s="34"/>
      <c r="Y6669" s="34"/>
      <c r="Z6669" s="34"/>
      <c r="AA6669" s="34"/>
      <c r="AB6669" s="34"/>
      <c r="AC6669" s="34"/>
    </row>
    <row r="6670" spans="2:29">
      <c r="B6670" s="51" t="s">
        <v>18814</v>
      </c>
      <c r="C6670" s="45">
        <v>37811</v>
      </c>
      <c r="D6670" s="44" t="s">
        <v>18812</v>
      </c>
      <c r="E6670" s="34">
        <v>1488.17</v>
      </c>
      <c r="F6670" s="34">
        <v>1488.17</v>
      </c>
      <c r="G6670" s="44">
        <v>164.15</v>
      </c>
      <c r="H6670" s="44">
        <v>82</v>
      </c>
      <c r="I6670" s="44">
        <v>7</v>
      </c>
      <c r="J6670" s="45">
        <v>37871</v>
      </c>
      <c r="K6670" s="44">
        <v>2003</v>
      </c>
      <c r="L6670" s="44">
        <v>7</v>
      </c>
      <c r="M6670" s="34">
        <v>212.6</v>
      </c>
      <c r="N6670" s="44" t="s">
        <v>21418</v>
      </c>
      <c r="O6670" s="34">
        <v>0</v>
      </c>
      <c r="P6670" s="44">
        <v>2003</v>
      </c>
      <c r="Q6670" s="46">
        <v>6694.6</v>
      </c>
      <c r="R6670" s="34">
        <v>0</v>
      </c>
      <c r="T6670" s="34"/>
      <c r="U6670" s="34"/>
      <c r="V6670" s="34"/>
      <c r="W6670" s="34"/>
      <c r="X6670" s="34"/>
      <c r="Y6670" s="34"/>
      <c r="Z6670" s="34"/>
      <c r="AA6670" s="34"/>
      <c r="AB6670" s="34"/>
      <c r="AC6670" s="34"/>
    </row>
    <row r="6671" spans="2:29">
      <c r="B6671" s="51" t="s">
        <v>18815</v>
      </c>
      <c r="C6671" s="45">
        <v>37811</v>
      </c>
      <c r="D6671" s="44" t="s">
        <v>18812</v>
      </c>
      <c r="E6671" s="34">
        <v>0</v>
      </c>
      <c r="F6671" s="34">
        <v>0</v>
      </c>
      <c r="G6671" s="44">
        <v>0</v>
      </c>
      <c r="H6671" s="44">
        <v>82</v>
      </c>
      <c r="I6671" s="44">
        <v>7</v>
      </c>
      <c r="J6671" s="45">
        <v>37871</v>
      </c>
      <c r="K6671" s="44">
        <v>2003</v>
      </c>
      <c r="L6671" s="44">
        <v>7</v>
      </c>
      <c r="M6671" s="34">
        <v>0</v>
      </c>
      <c r="N6671" s="44" t="s">
        <v>21418</v>
      </c>
      <c r="O6671" s="34">
        <v>0</v>
      </c>
      <c r="P6671" s="44">
        <v>2003</v>
      </c>
      <c r="Q6671" s="46">
        <v>6694.6</v>
      </c>
      <c r="R6671" s="34">
        <v>0</v>
      </c>
      <c r="T6671" s="34"/>
      <c r="U6671" s="34"/>
      <c r="V6671" s="34"/>
      <c r="W6671" s="34"/>
      <c r="X6671" s="34"/>
      <c r="Y6671" s="34"/>
      <c r="Z6671" s="34"/>
      <c r="AA6671" s="34"/>
      <c r="AB6671" s="34"/>
      <c r="AC6671" s="34"/>
    </row>
    <row r="6672" spans="2:29">
      <c r="B6672" s="51" t="s">
        <v>18816</v>
      </c>
      <c r="C6672" s="45">
        <v>37811</v>
      </c>
      <c r="D6672" s="44" t="s">
        <v>18812</v>
      </c>
      <c r="E6672" s="34">
        <v>0</v>
      </c>
      <c r="F6672" s="34">
        <v>0</v>
      </c>
      <c r="G6672" s="44">
        <v>0</v>
      </c>
      <c r="H6672" s="44">
        <v>82</v>
      </c>
      <c r="I6672" s="44">
        <v>7</v>
      </c>
      <c r="J6672" s="45">
        <v>37871</v>
      </c>
      <c r="K6672" s="44">
        <v>2003</v>
      </c>
      <c r="L6672" s="44">
        <v>7</v>
      </c>
      <c r="M6672" s="34">
        <v>0</v>
      </c>
      <c r="N6672" s="44" t="s">
        <v>21418</v>
      </c>
      <c r="O6672" s="34">
        <v>0</v>
      </c>
      <c r="P6672" s="44">
        <v>2003</v>
      </c>
      <c r="Q6672" s="46">
        <v>6694.6</v>
      </c>
      <c r="R6672" s="34">
        <v>0</v>
      </c>
      <c r="T6672" s="34"/>
      <c r="U6672" s="34"/>
      <c r="V6672" s="34"/>
      <c r="W6672" s="34"/>
      <c r="X6672" s="34"/>
      <c r="Y6672" s="34"/>
      <c r="Z6672" s="34"/>
      <c r="AA6672" s="34"/>
      <c r="AB6672" s="34"/>
      <c r="AC6672" s="34"/>
    </row>
    <row r="6673" spans="2:29">
      <c r="B6673" s="51" t="s">
        <v>18829</v>
      </c>
      <c r="C6673" s="45">
        <v>37811</v>
      </c>
      <c r="D6673" s="44" t="s">
        <v>18812</v>
      </c>
      <c r="E6673" s="34">
        <v>1488.17</v>
      </c>
      <c r="F6673" s="34">
        <v>1488.17</v>
      </c>
      <c r="G6673" s="44">
        <v>164.15</v>
      </c>
      <c r="H6673" s="44">
        <v>82</v>
      </c>
      <c r="I6673" s="44">
        <v>7</v>
      </c>
      <c r="J6673" s="45">
        <v>37871</v>
      </c>
      <c r="K6673" s="44">
        <v>2003</v>
      </c>
      <c r="L6673" s="44">
        <v>7</v>
      </c>
      <c r="M6673" s="34">
        <v>212.6</v>
      </c>
      <c r="N6673" s="44" t="s">
        <v>21418</v>
      </c>
      <c r="O6673" s="34">
        <v>0</v>
      </c>
      <c r="P6673" s="44">
        <v>2003</v>
      </c>
      <c r="Q6673" s="46">
        <v>6694.6</v>
      </c>
      <c r="R6673" s="34">
        <v>0</v>
      </c>
      <c r="T6673" s="34"/>
      <c r="U6673" s="34"/>
      <c r="V6673" s="34"/>
      <c r="W6673" s="34"/>
      <c r="X6673" s="34"/>
      <c r="Y6673" s="34"/>
      <c r="Z6673" s="34"/>
      <c r="AA6673" s="34"/>
      <c r="AB6673" s="34"/>
      <c r="AC6673" s="34"/>
    </row>
    <row r="6674" spans="2:29">
      <c r="B6674" s="51" t="s">
        <v>18830</v>
      </c>
      <c r="C6674" s="45">
        <v>37811</v>
      </c>
      <c r="D6674" s="44" t="s">
        <v>18812</v>
      </c>
      <c r="E6674" s="34">
        <v>0</v>
      </c>
      <c r="F6674" s="34">
        <v>0</v>
      </c>
      <c r="G6674" s="44">
        <v>0</v>
      </c>
      <c r="H6674" s="44">
        <v>82</v>
      </c>
      <c r="I6674" s="44">
        <v>7</v>
      </c>
      <c r="J6674" s="45">
        <v>37871</v>
      </c>
      <c r="K6674" s="44">
        <v>2003</v>
      </c>
      <c r="L6674" s="44">
        <v>7</v>
      </c>
      <c r="M6674" s="34">
        <v>0</v>
      </c>
      <c r="N6674" s="44" t="s">
        <v>21418</v>
      </c>
      <c r="O6674" s="34">
        <v>0</v>
      </c>
      <c r="P6674" s="44">
        <v>2003</v>
      </c>
      <c r="Q6674" s="46">
        <v>6694.6</v>
      </c>
      <c r="R6674" s="34">
        <v>0</v>
      </c>
      <c r="T6674" s="34"/>
      <c r="U6674" s="34"/>
      <c r="V6674" s="34"/>
      <c r="W6674" s="34"/>
      <c r="X6674" s="34"/>
      <c r="Y6674" s="34"/>
      <c r="Z6674" s="34"/>
      <c r="AA6674" s="34"/>
      <c r="AB6674" s="34"/>
      <c r="AC6674" s="34"/>
    </row>
    <row r="6675" spans="2:29">
      <c r="B6675" s="51" t="s">
        <v>18831</v>
      </c>
      <c r="C6675" s="45">
        <v>37811</v>
      </c>
      <c r="D6675" s="44" t="s">
        <v>18812</v>
      </c>
      <c r="E6675" s="34">
        <v>0</v>
      </c>
      <c r="F6675" s="34">
        <v>0</v>
      </c>
      <c r="G6675" s="44">
        <v>0</v>
      </c>
      <c r="H6675" s="44">
        <v>82</v>
      </c>
      <c r="I6675" s="44">
        <v>7</v>
      </c>
      <c r="J6675" s="45">
        <v>37871</v>
      </c>
      <c r="K6675" s="44">
        <v>2003</v>
      </c>
      <c r="L6675" s="44">
        <v>7</v>
      </c>
      <c r="M6675" s="34">
        <v>0</v>
      </c>
      <c r="N6675" s="44" t="s">
        <v>21418</v>
      </c>
      <c r="O6675" s="34">
        <v>0</v>
      </c>
      <c r="P6675" s="44">
        <v>2003</v>
      </c>
      <c r="Q6675" s="46">
        <v>6694.6</v>
      </c>
      <c r="R6675" s="34">
        <v>0</v>
      </c>
      <c r="T6675" s="34"/>
      <c r="U6675" s="34"/>
      <c r="V6675" s="34"/>
      <c r="W6675" s="34"/>
      <c r="X6675" s="34"/>
      <c r="Y6675" s="34"/>
      <c r="Z6675" s="34"/>
      <c r="AA6675" s="34"/>
      <c r="AB6675" s="34"/>
      <c r="AC6675" s="34"/>
    </row>
    <row r="6676" spans="2:29">
      <c r="B6676" s="51" t="s">
        <v>18472</v>
      </c>
      <c r="C6676" s="45">
        <v>38138</v>
      </c>
      <c r="D6676" s="44" t="s">
        <v>19257</v>
      </c>
      <c r="E6676" s="34">
        <v>1176.98</v>
      </c>
      <c r="F6676" s="34">
        <v>1176.98</v>
      </c>
      <c r="G6676" s="44">
        <v>0</v>
      </c>
      <c r="H6676" s="44">
        <v>82</v>
      </c>
      <c r="I6676" s="44">
        <v>5</v>
      </c>
      <c r="J6676" s="45">
        <v>38138</v>
      </c>
      <c r="K6676" s="44">
        <v>2004</v>
      </c>
      <c r="L6676" s="44">
        <v>5</v>
      </c>
      <c r="M6676" s="34">
        <v>235.4</v>
      </c>
      <c r="N6676" s="44" t="s">
        <v>21418</v>
      </c>
      <c r="O6676" s="34">
        <v>0</v>
      </c>
      <c r="P6676" s="44">
        <v>2004</v>
      </c>
      <c r="Q6676" s="46">
        <v>7114.9</v>
      </c>
      <c r="R6676" s="34">
        <v>0</v>
      </c>
      <c r="T6676" s="34"/>
      <c r="U6676" s="34"/>
      <c r="V6676" s="34"/>
      <c r="W6676" s="34"/>
      <c r="X6676" s="34"/>
      <c r="Y6676" s="34"/>
      <c r="Z6676" s="34"/>
      <c r="AA6676" s="34"/>
      <c r="AB6676" s="34"/>
      <c r="AC6676" s="34"/>
    </row>
    <row r="6677" spans="2:29">
      <c r="B6677" s="51" t="s">
        <v>18647</v>
      </c>
      <c r="C6677" s="45">
        <v>38138</v>
      </c>
      <c r="D6677" s="44" t="s">
        <v>19257</v>
      </c>
      <c r="E6677" s="34">
        <v>0</v>
      </c>
      <c r="F6677" s="34">
        <v>0</v>
      </c>
      <c r="G6677" s="44">
        <v>0</v>
      </c>
      <c r="H6677" s="44">
        <v>82</v>
      </c>
      <c r="I6677" s="44">
        <v>5</v>
      </c>
      <c r="J6677" s="45">
        <v>38138</v>
      </c>
      <c r="K6677" s="44">
        <v>2004</v>
      </c>
      <c r="L6677" s="44">
        <v>5</v>
      </c>
      <c r="M6677" s="34">
        <v>0</v>
      </c>
      <c r="N6677" s="44" t="s">
        <v>21418</v>
      </c>
      <c r="O6677" s="34">
        <v>0</v>
      </c>
      <c r="P6677" s="44">
        <v>2004</v>
      </c>
      <c r="Q6677" s="46">
        <v>7114.9</v>
      </c>
      <c r="R6677" s="34">
        <v>0</v>
      </c>
      <c r="T6677" s="34"/>
      <c r="U6677" s="34"/>
      <c r="V6677" s="34"/>
      <c r="W6677" s="34"/>
      <c r="X6677" s="34"/>
      <c r="Y6677" s="34"/>
      <c r="Z6677" s="34"/>
      <c r="AA6677" s="34"/>
      <c r="AB6677" s="34"/>
      <c r="AC6677" s="34"/>
    </row>
    <row r="6678" spans="2:29">
      <c r="B6678" s="51" t="s">
        <v>18863</v>
      </c>
      <c r="C6678" s="45">
        <v>37701</v>
      </c>
      <c r="D6678" s="44" t="s">
        <v>19226</v>
      </c>
      <c r="E6678" s="34">
        <v>2303</v>
      </c>
      <c r="F6678" s="34">
        <v>2303</v>
      </c>
      <c r="G6678" s="44">
        <v>154.88999999999999</v>
      </c>
      <c r="H6678" s="44">
        <v>82</v>
      </c>
      <c r="I6678" s="44">
        <v>7</v>
      </c>
      <c r="J6678" s="45">
        <v>37701</v>
      </c>
      <c r="K6678" s="44">
        <v>2003</v>
      </c>
      <c r="L6678" s="44">
        <v>7</v>
      </c>
      <c r="M6678" s="34">
        <v>329</v>
      </c>
      <c r="N6678" s="44" t="s">
        <v>21418</v>
      </c>
      <c r="O6678" s="34">
        <v>0</v>
      </c>
      <c r="P6678" s="44">
        <v>2003</v>
      </c>
      <c r="Q6678" s="46">
        <v>6694.6</v>
      </c>
      <c r="R6678" s="34">
        <v>0</v>
      </c>
      <c r="T6678" s="34"/>
      <c r="U6678" s="34"/>
      <c r="V6678" s="34"/>
      <c r="W6678" s="34"/>
      <c r="X6678" s="34"/>
      <c r="Y6678" s="34"/>
      <c r="Z6678" s="34"/>
      <c r="AA6678" s="34"/>
      <c r="AB6678" s="34"/>
      <c r="AC6678" s="34"/>
    </row>
    <row r="6679" spans="2:29">
      <c r="B6679" s="51" t="s">
        <v>18866</v>
      </c>
      <c r="C6679" s="45">
        <v>37680</v>
      </c>
      <c r="D6679" s="44" t="s">
        <v>19226</v>
      </c>
      <c r="E6679" s="34">
        <v>2510</v>
      </c>
      <c r="F6679" s="34">
        <v>2510</v>
      </c>
      <c r="G6679" s="44">
        <v>148.19999999999999</v>
      </c>
      <c r="H6679" s="44">
        <v>82</v>
      </c>
      <c r="I6679" s="44">
        <v>7</v>
      </c>
      <c r="J6679" s="45">
        <v>37680</v>
      </c>
      <c r="K6679" s="44">
        <v>2003</v>
      </c>
      <c r="L6679" s="44">
        <v>7</v>
      </c>
      <c r="M6679" s="34">
        <v>358.57</v>
      </c>
      <c r="N6679" s="44" t="s">
        <v>21418</v>
      </c>
      <c r="O6679" s="34">
        <v>0</v>
      </c>
      <c r="P6679" s="44">
        <v>2003</v>
      </c>
      <c r="Q6679" s="46">
        <v>6694.6</v>
      </c>
      <c r="R6679" s="34">
        <v>0</v>
      </c>
      <c r="T6679" s="34"/>
      <c r="U6679" s="34"/>
      <c r="V6679" s="34"/>
      <c r="W6679" s="34"/>
      <c r="X6679" s="34"/>
      <c r="Y6679" s="34"/>
      <c r="Z6679" s="34"/>
      <c r="AA6679" s="34"/>
      <c r="AB6679" s="34"/>
      <c r="AC6679" s="34"/>
    </row>
    <row r="6680" spans="2:29">
      <c r="B6680" s="51" t="s">
        <v>18867</v>
      </c>
      <c r="C6680" s="45">
        <v>37680</v>
      </c>
      <c r="D6680" s="44" t="s">
        <v>19226</v>
      </c>
      <c r="E6680" s="34">
        <v>2510</v>
      </c>
      <c r="F6680" s="34">
        <v>2510</v>
      </c>
      <c r="G6680" s="44">
        <v>148.19999999999999</v>
      </c>
      <c r="H6680" s="44">
        <v>82</v>
      </c>
      <c r="I6680" s="44">
        <v>7</v>
      </c>
      <c r="J6680" s="45">
        <v>37680</v>
      </c>
      <c r="K6680" s="44">
        <v>2003</v>
      </c>
      <c r="L6680" s="44">
        <v>7</v>
      </c>
      <c r="M6680" s="34">
        <v>358.57</v>
      </c>
      <c r="N6680" s="44" t="s">
        <v>21418</v>
      </c>
      <c r="O6680" s="34">
        <v>0</v>
      </c>
      <c r="P6680" s="44">
        <v>2003</v>
      </c>
      <c r="Q6680" s="46">
        <v>6694.6</v>
      </c>
      <c r="R6680" s="34">
        <v>0</v>
      </c>
      <c r="T6680" s="34"/>
      <c r="U6680" s="34"/>
      <c r="V6680" s="34"/>
      <c r="W6680" s="34"/>
      <c r="X6680" s="34"/>
      <c r="Y6680" s="34"/>
      <c r="Z6680" s="34"/>
      <c r="AA6680" s="34"/>
      <c r="AB6680" s="34"/>
      <c r="AC6680" s="34"/>
    </row>
    <row r="6681" spans="2:29">
      <c r="B6681" s="51">
        <v>200500010051800</v>
      </c>
      <c r="C6681" s="45">
        <v>38308</v>
      </c>
      <c r="D6681" s="44" t="s">
        <v>19155</v>
      </c>
      <c r="E6681" s="34">
        <v>0</v>
      </c>
      <c r="F6681" s="34">
        <v>0</v>
      </c>
      <c r="G6681" s="44">
        <v>0</v>
      </c>
      <c r="H6681" s="44">
        <v>82</v>
      </c>
      <c r="I6681" s="44">
        <v>7</v>
      </c>
      <c r="J6681" s="45">
        <v>38308</v>
      </c>
      <c r="K6681" s="44">
        <v>2004</v>
      </c>
      <c r="L6681" s="44">
        <v>7</v>
      </c>
      <c r="M6681" s="34">
        <v>0</v>
      </c>
      <c r="N6681" s="44" t="s">
        <v>21418</v>
      </c>
      <c r="O6681" s="34">
        <v>0</v>
      </c>
      <c r="P6681" s="44">
        <v>2004</v>
      </c>
      <c r="Q6681" s="46">
        <v>7114.9</v>
      </c>
      <c r="R6681" s="34">
        <v>0</v>
      </c>
      <c r="T6681" s="34"/>
      <c r="U6681" s="34"/>
      <c r="V6681" s="34"/>
      <c r="W6681" s="34"/>
      <c r="X6681" s="34"/>
      <c r="Y6681" s="34"/>
      <c r="Z6681" s="34"/>
      <c r="AA6681" s="34"/>
      <c r="AB6681" s="34"/>
      <c r="AC6681" s="34"/>
    </row>
    <row r="6682" spans="2:29">
      <c r="B6682" s="51" t="s">
        <v>19473</v>
      </c>
      <c r="C6682" s="45">
        <v>35723</v>
      </c>
      <c r="D6682" s="44" t="s">
        <v>19751</v>
      </c>
      <c r="E6682" s="34">
        <v>2420</v>
      </c>
      <c r="F6682" s="34">
        <v>2420</v>
      </c>
      <c r="G6682" s="44">
        <v>0</v>
      </c>
      <c r="H6682" s="44">
        <v>82</v>
      </c>
      <c r="I6682" s="44">
        <v>7</v>
      </c>
      <c r="J6682" s="45">
        <v>35723</v>
      </c>
      <c r="K6682" s="44">
        <v>1997</v>
      </c>
      <c r="L6682" s="44">
        <v>7</v>
      </c>
      <c r="M6682" s="34">
        <v>345.71</v>
      </c>
      <c r="N6682" s="44" t="s">
        <v>21418</v>
      </c>
      <c r="O6682" s="34">
        <v>0</v>
      </c>
      <c r="P6682" s="44">
        <v>1997</v>
      </c>
      <c r="Q6682" s="46">
        <v>5825.1</v>
      </c>
      <c r="R6682" s="34">
        <v>0</v>
      </c>
      <c r="T6682" s="34"/>
      <c r="U6682" s="34"/>
      <c r="V6682" s="34"/>
      <c r="W6682" s="34"/>
      <c r="X6682" s="34"/>
      <c r="Y6682" s="34"/>
      <c r="Z6682" s="34"/>
      <c r="AA6682" s="34"/>
      <c r="AB6682" s="34"/>
      <c r="AC6682" s="34"/>
    </row>
    <row r="6683" spans="2:29">
      <c r="B6683" s="51">
        <v>199000000248320</v>
      </c>
      <c r="C6683" s="45">
        <v>33117</v>
      </c>
      <c r="D6683" s="44" t="s">
        <v>17378</v>
      </c>
      <c r="E6683" s="34">
        <v>3080.4</v>
      </c>
      <c r="F6683" s="34">
        <v>3080.4</v>
      </c>
      <c r="G6683" s="44">
        <v>0</v>
      </c>
      <c r="H6683" s="44">
        <v>82</v>
      </c>
      <c r="I6683" s="44">
        <v>12</v>
      </c>
      <c r="J6683" s="45">
        <v>32882</v>
      </c>
      <c r="K6683" s="44">
        <v>1990</v>
      </c>
      <c r="L6683" s="44">
        <v>12</v>
      </c>
      <c r="M6683" s="34">
        <v>256.7</v>
      </c>
      <c r="N6683" s="44" t="s">
        <v>21418</v>
      </c>
      <c r="O6683" s="34">
        <v>0</v>
      </c>
      <c r="P6683" s="44">
        <v>1990</v>
      </c>
      <c r="Q6683" s="46">
        <v>4731.3</v>
      </c>
      <c r="R6683" s="34">
        <v>0</v>
      </c>
      <c r="T6683" s="34"/>
      <c r="U6683" s="34"/>
      <c r="V6683" s="34"/>
      <c r="W6683" s="34"/>
      <c r="X6683" s="34"/>
      <c r="Y6683" s="34"/>
      <c r="Z6683" s="34"/>
      <c r="AA6683" s="34"/>
      <c r="AB6683" s="34"/>
      <c r="AC6683" s="34"/>
    </row>
    <row r="6684" spans="2:29">
      <c r="B6684" s="51">
        <v>198800000245860</v>
      </c>
      <c r="C6684" s="45">
        <v>32387</v>
      </c>
      <c r="D6684" s="44" t="s">
        <v>16949</v>
      </c>
      <c r="E6684" s="34">
        <v>8000</v>
      </c>
      <c r="F6684" s="34">
        <v>8000</v>
      </c>
      <c r="G6684" s="44">
        <v>0</v>
      </c>
      <c r="H6684" s="44">
        <v>82</v>
      </c>
      <c r="I6684" s="44">
        <v>12</v>
      </c>
      <c r="J6684" s="45">
        <v>32151</v>
      </c>
      <c r="K6684" s="44">
        <v>1988</v>
      </c>
      <c r="L6684" s="44">
        <v>12</v>
      </c>
      <c r="M6684" s="34">
        <v>666.67</v>
      </c>
      <c r="N6684" s="44" t="s">
        <v>21418</v>
      </c>
      <c r="O6684" s="34">
        <v>0</v>
      </c>
      <c r="P6684" s="44">
        <v>1988</v>
      </c>
      <c r="Q6684" s="46">
        <v>4528</v>
      </c>
      <c r="R6684" s="34">
        <v>0</v>
      </c>
      <c r="T6684" s="34"/>
      <c r="U6684" s="34"/>
      <c r="V6684" s="34"/>
      <c r="W6684" s="34"/>
      <c r="X6684" s="34"/>
      <c r="Y6684" s="34"/>
      <c r="Z6684" s="34"/>
      <c r="AA6684" s="34"/>
      <c r="AB6684" s="34"/>
      <c r="AC6684" s="34"/>
    </row>
    <row r="6685" spans="2:29">
      <c r="B6685" s="51">
        <v>195100000250510</v>
      </c>
      <c r="C6685" s="45">
        <v>18719</v>
      </c>
      <c r="D6685" s="44" t="s">
        <v>16344</v>
      </c>
      <c r="E6685" s="34">
        <v>935</v>
      </c>
      <c r="F6685" s="34">
        <v>935</v>
      </c>
      <c r="G6685" s="44">
        <v>0</v>
      </c>
      <c r="H6685" s="44">
        <v>82</v>
      </c>
      <c r="I6685" s="44">
        <v>12</v>
      </c>
      <c r="J6685" s="45">
        <v>18632</v>
      </c>
      <c r="K6685" s="44">
        <v>1951</v>
      </c>
      <c r="L6685" s="44">
        <v>12</v>
      </c>
      <c r="M6685" s="34">
        <v>77.92</v>
      </c>
      <c r="N6685" s="44" t="s">
        <v>21418</v>
      </c>
      <c r="O6685" s="34">
        <v>0</v>
      </c>
      <c r="P6685" s="44">
        <v>1951</v>
      </c>
      <c r="Q6685" s="44">
        <v>543</v>
      </c>
      <c r="R6685" s="34">
        <v>0</v>
      </c>
      <c r="T6685" s="34"/>
      <c r="U6685" s="34"/>
      <c r="V6685" s="34"/>
      <c r="W6685" s="34"/>
      <c r="X6685" s="34"/>
      <c r="Y6685" s="34"/>
      <c r="Z6685" s="34"/>
      <c r="AA6685" s="34"/>
      <c r="AB6685" s="34"/>
      <c r="AC6685" s="34"/>
    </row>
    <row r="6686" spans="2:29">
      <c r="B6686" s="51">
        <v>198800000226410</v>
      </c>
      <c r="C6686" s="45">
        <v>32387</v>
      </c>
      <c r="D6686" s="44" t="s">
        <v>16929</v>
      </c>
      <c r="E6686" s="34">
        <v>3400</v>
      </c>
      <c r="F6686" s="34">
        <v>3400</v>
      </c>
      <c r="G6686" s="44">
        <v>0</v>
      </c>
      <c r="H6686" s="44">
        <v>82</v>
      </c>
      <c r="I6686" s="44">
        <v>12</v>
      </c>
      <c r="J6686" s="45">
        <v>32151</v>
      </c>
      <c r="K6686" s="44">
        <v>1988</v>
      </c>
      <c r="L6686" s="44">
        <v>12</v>
      </c>
      <c r="M6686" s="34">
        <v>283.33</v>
      </c>
      <c r="N6686" s="44" t="s">
        <v>21418</v>
      </c>
      <c r="O6686" s="34">
        <v>0</v>
      </c>
      <c r="P6686" s="44">
        <v>1988</v>
      </c>
      <c r="Q6686" s="46">
        <v>4528</v>
      </c>
      <c r="R6686" s="34">
        <v>0</v>
      </c>
      <c r="T6686" s="34"/>
      <c r="U6686" s="34"/>
      <c r="V6686" s="34"/>
      <c r="W6686" s="34"/>
      <c r="X6686" s="34"/>
      <c r="Y6686" s="34"/>
      <c r="Z6686" s="34"/>
      <c r="AA6686" s="34"/>
      <c r="AB6686" s="34"/>
      <c r="AC6686" s="34"/>
    </row>
    <row r="6687" spans="2:29">
      <c r="B6687" s="51">
        <v>198100000226390</v>
      </c>
      <c r="C6687" s="45">
        <v>29646</v>
      </c>
      <c r="D6687" s="44" t="s">
        <v>16633</v>
      </c>
      <c r="E6687" s="34">
        <v>2007.16</v>
      </c>
      <c r="F6687" s="34">
        <v>2007.16</v>
      </c>
      <c r="G6687" s="44">
        <v>0</v>
      </c>
      <c r="H6687" s="44">
        <v>82</v>
      </c>
      <c r="I6687" s="44">
        <v>12</v>
      </c>
      <c r="J6687" s="45">
        <v>29589</v>
      </c>
      <c r="K6687" s="44">
        <v>1981</v>
      </c>
      <c r="L6687" s="44">
        <v>12</v>
      </c>
      <c r="M6687" s="34">
        <v>167.26</v>
      </c>
      <c r="N6687" s="44" t="s">
        <v>21418</v>
      </c>
      <c r="O6687" s="34">
        <v>0</v>
      </c>
      <c r="P6687" s="44">
        <v>1981</v>
      </c>
      <c r="Q6687" s="46">
        <v>3558</v>
      </c>
      <c r="R6687" s="34">
        <v>0</v>
      </c>
      <c r="T6687" s="34"/>
      <c r="U6687" s="34"/>
      <c r="V6687" s="34"/>
      <c r="W6687" s="34"/>
      <c r="X6687" s="34"/>
      <c r="Y6687" s="34"/>
      <c r="Z6687" s="34"/>
      <c r="AA6687" s="34"/>
      <c r="AB6687" s="34"/>
      <c r="AC6687" s="34"/>
    </row>
    <row r="6688" spans="2:29">
      <c r="B6688" s="51">
        <v>199200000218320</v>
      </c>
      <c r="C6688" s="45">
        <v>33695</v>
      </c>
      <c r="D6688" s="44" t="s">
        <v>17548</v>
      </c>
      <c r="E6688" s="34">
        <v>5999.99</v>
      </c>
      <c r="F6688" s="34">
        <v>5999.99</v>
      </c>
      <c r="G6688" s="44">
        <v>0</v>
      </c>
      <c r="H6688" s="44">
        <v>82</v>
      </c>
      <c r="I6688" s="44">
        <v>12</v>
      </c>
      <c r="J6688" s="45">
        <v>33607</v>
      </c>
      <c r="K6688" s="44">
        <v>1992</v>
      </c>
      <c r="L6688" s="44">
        <v>12</v>
      </c>
      <c r="M6688" s="34">
        <v>500</v>
      </c>
      <c r="N6688" s="44" t="s">
        <v>21418</v>
      </c>
      <c r="O6688" s="34">
        <v>0</v>
      </c>
      <c r="P6688" s="44">
        <v>1992</v>
      </c>
      <c r="Q6688" s="46">
        <v>4984.5</v>
      </c>
      <c r="R6688" s="34">
        <v>0</v>
      </c>
      <c r="T6688" s="34"/>
      <c r="U6688" s="34"/>
      <c r="V6688" s="34"/>
      <c r="W6688" s="34"/>
      <c r="X6688" s="34"/>
      <c r="Y6688" s="34"/>
      <c r="Z6688" s="34"/>
      <c r="AA6688" s="34"/>
      <c r="AB6688" s="34"/>
      <c r="AC6688" s="34"/>
    </row>
    <row r="6689" spans="2:29">
      <c r="B6689" s="51">
        <v>197600000250380</v>
      </c>
      <c r="C6689" s="45">
        <v>27942</v>
      </c>
      <c r="D6689" s="44" t="s">
        <v>16533</v>
      </c>
      <c r="E6689" s="34">
        <v>898</v>
      </c>
      <c r="F6689" s="34">
        <v>898</v>
      </c>
      <c r="G6689" s="44">
        <v>0</v>
      </c>
      <c r="H6689" s="44">
        <v>82</v>
      </c>
      <c r="I6689" s="44">
        <v>12</v>
      </c>
      <c r="J6689" s="45">
        <v>27766</v>
      </c>
      <c r="K6689" s="44">
        <v>1976</v>
      </c>
      <c r="L6689" s="44">
        <v>12</v>
      </c>
      <c r="M6689" s="34">
        <v>74.83</v>
      </c>
      <c r="N6689" s="44" t="s">
        <v>21418</v>
      </c>
      <c r="O6689" s="34">
        <v>0</v>
      </c>
      <c r="P6689" s="44">
        <v>1976</v>
      </c>
      <c r="Q6689" s="46">
        <v>2490</v>
      </c>
      <c r="R6689" s="34">
        <v>0</v>
      </c>
      <c r="T6689" s="34"/>
      <c r="U6689" s="34"/>
      <c r="V6689" s="34"/>
      <c r="W6689" s="34"/>
      <c r="X6689" s="34"/>
      <c r="Y6689" s="34"/>
      <c r="Z6689" s="34"/>
      <c r="AA6689" s="34"/>
      <c r="AB6689" s="34"/>
      <c r="AC6689" s="34"/>
    </row>
    <row r="6690" spans="2:29">
      <c r="B6690" s="51">
        <v>199800000249500</v>
      </c>
      <c r="C6690" s="45">
        <v>36091</v>
      </c>
      <c r="D6690" s="44" t="s">
        <v>20502</v>
      </c>
      <c r="E6690" s="34">
        <v>1360</v>
      </c>
      <c r="F6690" s="34">
        <v>1360</v>
      </c>
      <c r="G6690" s="44">
        <v>0</v>
      </c>
      <c r="H6690" s="44">
        <v>82</v>
      </c>
      <c r="I6690" s="44">
        <v>7</v>
      </c>
      <c r="J6690" s="45">
        <v>36091</v>
      </c>
      <c r="K6690" s="44">
        <v>1998</v>
      </c>
      <c r="L6690" s="44">
        <v>7</v>
      </c>
      <c r="M6690" s="34">
        <v>194.29</v>
      </c>
      <c r="N6690" s="44" t="s">
        <v>21418</v>
      </c>
      <c r="O6690" s="34">
        <v>0</v>
      </c>
      <c r="P6690" s="44">
        <v>1998</v>
      </c>
      <c r="Q6690" s="46">
        <v>5920.4</v>
      </c>
      <c r="R6690" s="34">
        <v>0</v>
      </c>
      <c r="T6690" s="34"/>
      <c r="U6690" s="34"/>
      <c r="V6690" s="34"/>
      <c r="W6690" s="34"/>
      <c r="X6690" s="34"/>
      <c r="Y6690" s="34"/>
      <c r="Z6690" s="34"/>
      <c r="AA6690" s="34"/>
      <c r="AB6690" s="34"/>
      <c r="AC6690" s="34"/>
    </row>
    <row r="6691" spans="2:29">
      <c r="B6691" s="51">
        <v>198600000220780</v>
      </c>
      <c r="C6691" s="45">
        <v>31564</v>
      </c>
      <c r="D6691" s="44" t="s">
        <v>16793</v>
      </c>
      <c r="E6691" s="34">
        <v>2749</v>
      </c>
      <c r="F6691" s="34">
        <v>2749</v>
      </c>
      <c r="G6691" s="44">
        <v>0</v>
      </c>
      <c r="H6691" s="44">
        <v>82</v>
      </c>
      <c r="I6691" s="44">
        <v>7</v>
      </c>
      <c r="J6691" s="45">
        <v>31418</v>
      </c>
      <c r="K6691" s="44">
        <v>1986</v>
      </c>
      <c r="L6691" s="44">
        <v>7</v>
      </c>
      <c r="M6691" s="34">
        <v>392.71</v>
      </c>
      <c r="N6691" s="44" t="s">
        <v>21418</v>
      </c>
      <c r="O6691" s="34">
        <v>0</v>
      </c>
      <c r="P6691" s="44">
        <v>1986</v>
      </c>
      <c r="Q6691" s="46">
        <v>4305</v>
      </c>
      <c r="R6691" s="34">
        <v>0</v>
      </c>
      <c r="T6691" s="34"/>
      <c r="U6691" s="34"/>
      <c r="V6691" s="34"/>
      <c r="W6691" s="34"/>
      <c r="X6691" s="34"/>
      <c r="Y6691" s="34"/>
      <c r="Z6691" s="34"/>
      <c r="AA6691" s="34"/>
      <c r="AB6691" s="34"/>
      <c r="AC6691" s="34"/>
    </row>
    <row r="6692" spans="2:29">
      <c r="B6692" s="51">
        <v>199800000224520</v>
      </c>
      <c r="C6692" s="45">
        <v>35930</v>
      </c>
      <c r="D6692" s="44" t="s">
        <v>18265</v>
      </c>
      <c r="E6692" s="34">
        <v>8735</v>
      </c>
      <c r="F6692" s="34">
        <v>8735</v>
      </c>
      <c r="G6692" s="44">
        <v>0</v>
      </c>
      <c r="H6692" s="44">
        <v>82</v>
      </c>
      <c r="I6692" s="44">
        <v>5</v>
      </c>
      <c r="J6692" s="45">
        <v>35930</v>
      </c>
      <c r="K6692" s="44">
        <v>1998</v>
      </c>
      <c r="L6692" s="44">
        <v>5</v>
      </c>
      <c r="M6692" s="34">
        <v>1747</v>
      </c>
      <c r="N6692" s="44" t="s">
        <v>21418</v>
      </c>
      <c r="O6692" s="34">
        <v>0</v>
      </c>
      <c r="P6692" s="44">
        <v>1998</v>
      </c>
      <c r="Q6692" s="46">
        <v>5920.4</v>
      </c>
      <c r="R6692" s="34">
        <v>0</v>
      </c>
      <c r="T6692" s="34"/>
      <c r="U6692" s="34"/>
      <c r="V6692" s="34"/>
      <c r="W6692" s="34"/>
      <c r="X6692" s="34"/>
      <c r="Y6692" s="34"/>
      <c r="Z6692" s="34"/>
      <c r="AA6692" s="34"/>
      <c r="AB6692" s="34"/>
      <c r="AC6692" s="34"/>
    </row>
    <row r="6693" spans="2:29">
      <c r="B6693" s="51">
        <v>200500010074390</v>
      </c>
      <c r="C6693" s="45">
        <v>38441</v>
      </c>
      <c r="D6693" s="44" t="s">
        <v>19157</v>
      </c>
      <c r="E6693" s="34">
        <v>15960</v>
      </c>
      <c r="F6693" s="34">
        <v>15960</v>
      </c>
      <c r="G6693" s="44">
        <v>1582.15</v>
      </c>
      <c r="H6693" s="44">
        <v>82</v>
      </c>
      <c r="I6693" s="44">
        <v>5</v>
      </c>
      <c r="J6693" s="45">
        <v>38441</v>
      </c>
      <c r="K6693" s="44">
        <v>2005</v>
      </c>
      <c r="L6693" s="44">
        <v>5</v>
      </c>
      <c r="M6693" s="34">
        <v>3192</v>
      </c>
      <c r="N6693" s="44" t="s">
        <v>21418</v>
      </c>
      <c r="O6693" s="34">
        <v>0</v>
      </c>
      <c r="P6693" s="44">
        <v>2005</v>
      </c>
      <c r="Q6693" s="46">
        <v>7446</v>
      </c>
      <c r="R6693" s="34">
        <v>0</v>
      </c>
      <c r="T6693" s="34"/>
      <c r="U6693" s="34"/>
      <c r="V6693" s="34"/>
      <c r="W6693" s="34"/>
      <c r="X6693" s="34"/>
      <c r="Y6693" s="34"/>
      <c r="Z6693" s="34"/>
      <c r="AA6693" s="34"/>
      <c r="AB6693" s="34"/>
      <c r="AC6693" s="34"/>
    </row>
    <row r="6694" spans="2:29">
      <c r="B6694" s="51">
        <v>200500010074400</v>
      </c>
      <c r="C6694" s="45">
        <v>38441</v>
      </c>
      <c r="D6694" s="44" t="s">
        <v>19158</v>
      </c>
      <c r="E6694" s="34">
        <v>15960</v>
      </c>
      <c r="F6694" s="34">
        <v>15960</v>
      </c>
      <c r="G6694" s="44">
        <v>1582.15</v>
      </c>
      <c r="H6694" s="44">
        <v>82</v>
      </c>
      <c r="I6694" s="44">
        <v>5</v>
      </c>
      <c r="J6694" s="45">
        <v>38441</v>
      </c>
      <c r="K6694" s="44">
        <v>2005</v>
      </c>
      <c r="L6694" s="44">
        <v>5</v>
      </c>
      <c r="M6694" s="34">
        <v>3192</v>
      </c>
      <c r="N6694" s="44" t="s">
        <v>21418</v>
      </c>
      <c r="O6694" s="34">
        <v>0</v>
      </c>
      <c r="P6694" s="44">
        <v>2005</v>
      </c>
      <c r="Q6694" s="46">
        <v>7446</v>
      </c>
      <c r="R6694" s="34">
        <v>0</v>
      </c>
      <c r="T6694" s="34"/>
      <c r="U6694" s="34"/>
      <c r="V6694" s="34"/>
      <c r="W6694" s="34"/>
      <c r="X6694" s="34"/>
      <c r="Y6694" s="34"/>
      <c r="Z6694" s="34"/>
      <c r="AA6694" s="34"/>
      <c r="AB6694" s="34"/>
      <c r="AC6694" s="34"/>
    </row>
    <row r="6695" spans="2:29">
      <c r="B6695" s="51">
        <v>200500010074410</v>
      </c>
      <c r="C6695" s="45">
        <v>38441</v>
      </c>
      <c r="D6695" s="44" t="s">
        <v>19159</v>
      </c>
      <c r="E6695" s="34">
        <v>15960</v>
      </c>
      <c r="F6695" s="34">
        <v>15960</v>
      </c>
      <c r="G6695" s="44">
        <v>1582.15</v>
      </c>
      <c r="H6695" s="44">
        <v>82</v>
      </c>
      <c r="I6695" s="44">
        <v>5</v>
      </c>
      <c r="J6695" s="45">
        <v>38441</v>
      </c>
      <c r="K6695" s="44">
        <v>2005</v>
      </c>
      <c r="L6695" s="44">
        <v>5</v>
      </c>
      <c r="M6695" s="34">
        <v>3192</v>
      </c>
      <c r="N6695" s="44" t="s">
        <v>21418</v>
      </c>
      <c r="O6695" s="34">
        <v>0</v>
      </c>
      <c r="P6695" s="44">
        <v>2005</v>
      </c>
      <c r="Q6695" s="46">
        <v>7446</v>
      </c>
      <c r="R6695" s="34">
        <v>0</v>
      </c>
      <c r="T6695" s="34"/>
      <c r="U6695" s="34"/>
      <c r="V6695" s="34"/>
      <c r="W6695" s="34"/>
      <c r="X6695" s="34"/>
      <c r="Y6695" s="34"/>
      <c r="Z6695" s="34"/>
      <c r="AA6695" s="34"/>
      <c r="AB6695" s="34"/>
      <c r="AC6695" s="34"/>
    </row>
    <row r="6696" spans="2:29">
      <c r="B6696" s="51">
        <v>199900000256750</v>
      </c>
      <c r="C6696" s="45">
        <v>36416</v>
      </c>
      <c r="D6696" s="44" t="s">
        <v>18470</v>
      </c>
      <c r="E6696" s="34">
        <v>0</v>
      </c>
      <c r="F6696" s="34">
        <v>0</v>
      </c>
      <c r="G6696" s="44">
        <v>0</v>
      </c>
      <c r="H6696" s="44">
        <v>82</v>
      </c>
      <c r="I6696" s="44">
        <v>7</v>
      </c>
      <c r="J6696" s="45">
        <v>36416</v>
      </c>
      <c r="K6696" s="44">
        <v>1999</v>
      </c>
      <c r="L6696" s="44">
        <v>7</v>
      </c>
      <c r="M6696" s="34">
        <v>0</v>
      </c>
      <c r="N6696" s="44" t="s">
        <v>21418</v>
      </c>
      <c r="O6696" s="34">
        <v>0</v>
      </c>
      <c r="P6696" s="44">
        <v>1999</v>
      </c>
      <c r="Q6696" s="46">
        <v>6058.6</v>
      </c>
      <c r="R6696" s="34">
        <v>0</v>
      </c>
      <c r="T6696" s="34"/>
      <c r="U6696" s="34"/>
      <c r="V6696" s="34"/>
      <c r="W6696" s="34"/>
      <c r="X6696" s="34"/>
      <c r="Y6696" s="34"/>
      <c r="Z6696" s="34"/>
      <c r="AA6696" s="34"/>
      <c r="AB6696" s="34"/>
      <c r="AC6696" s="34"/>
    </row>
    <row r="6697" spans="2:29">
      <c r="B6697" s="51">
        <v>199400000249510</v>
      </c>
      <c r="C6697" s="45">
        <v>34394</v>
      </c>
      <c r="D6697" s="44" t="s">
        <v>17737</v>
      </c>
      <c r="E6697" s="34">
        <v>0</v>
      </c>
      <c r="F6697" s="34">
        <v>0</v>
      </c>
      <c r="G6697" s="44">
        <v>0</v>
      </c>
      <c r="H6697" s="44">
        <v>82</v>
      </c>
      <c r="I6697" s="44">
        <v>7</v>
      </c>
      <c r="J6697" s="45">
        <v>34337</v>
      </c>
      <c r="K6697" s="44">
        <v>1994</v>
      </c>
      <c r="L6697" s="44">
        <v>7</v>
      </c>
      <c r="M6697" s="34">
        <v>0</v>
      </c>
      <c r="N6697" s="44" t="s">
        <v>21418</v>
      </c>
      <c r="O6697" s="34">
        <v>0</v>
      </c>
      <c r="P6697" s="44">
        <v>1994</v>
      </c>
      <c r="Q6697" s="46">
        <v>5407.6</v>
      </c>
      <c r="R6697" s="34">
        <v>0</v>
      </c>
      <c r="T6697" s="34"/>
      <c r="U6697" s="34"/>
      <c r="V6697" s="34"/>
      <c r="W6697" s="34"/>
      <c r="X6697" s="34"/>
      <c r="Y6697" s="34"/>
      <c r="Z6697" s="34"/>
      <c r="AA6697" s="34"/>
      <c r="AB6697" s="34"/>
      <c r="AC6697" s="34"/>
    </row>
    <row r="6698" spans="2:29">
      <c r="B6698" s="51" t="s">
        <v>19462</v>
      </c>
      <c r="C6698" s="45">
        <v>37519</v>
      </c>
      <c r="D6698" s="44" t="s">
        <v>20271</v>
      </c>
      <c r="E6698" s="34">
        <v>10252</v>
      </c>
      <c r="F6698" s="34">
        <v>10252</v>
      </c>
      <c r="G6698" s="44">
        <v>0</v>
      </c>
      <c r="H6698" s="44">
        <v>82</v>
      </c>
      <c r="I6698" s="44">
        <v>7</v>
      </c>
      <c r="J6698" s="45">
        <v>37519</v>
      </c>
      <c r="K6698" s="44">
        <v>2002</v>
      </c>
      <c r="L6698" s="44">
        <v>7</v>
      </c>
      <c r="M6698" s="34">
        <v>1464.57</v>
      </c>
      <c r="N6698" s="44" t="s">
        <v>21418</v>
      </c>
      <c r="O6698" s="34">
        <v>0</v>
      </c>
      <c r="P6698" s="44">
        <v>2002</v>
      </c>
      <c r="Q6698" s="46">
        <v>6537.9</v>
      </c>
      <c r="R6698" s="34">
        <v>0</v>
      </c>
      <c r="T6698" s="34"/>
      <c r="U6698" s="34"/>
      <c r="V6698" s="34"/>
      <c r="W6698" s="34"/>
      <c r="X6698" s="34"/>
      <c r="Y6698" s="34"/>
      <c r="Z6698" s="34"/>
      <c r="AA6698" s="34"/>
      <c r="AB6698" s="34"/>
      <c r="AC6698" s="34"/>
    </row>
    <row r="6699" spans="2:29">
      <c r="B6699" s="51" t="s">
        <v>18705</v>
      </c>
      <c r="C6699" s="45">
        <v>37543</v>
      </c>
      <c r="D6699" s="44" t="s">
        <v>18961</v>
      </c>
      <c r="E6699" s="34">
        <v>3501.81</v>
      </c>
      <c r="F6699" s="34">
        <v>3501.81</v>
      </c>
      <c r="G6699" s="44">
        <v>19.170000000000002</v>
      </c>
      <c r="H6699" s="44">
        <v>82</v>
      </c>
      <c r="I6699" s="44">
        <v>7</v>
      </c>
      <c r="J6699" s="45">
        <v>37543</v>
      </c>
      <c r="K6699" s="44">
        <v>2002</v>
      </c>
      <c r="L6699" s="44">
        <v>7</v>
      </c>
      <c r="M6699" s="34">
        <v>500.26</v>
      </c>
      <c r="N6699" s="44" t="s">
        <v>21418</v>
      </c>
      <c r="O6699" s="34">
        <v>0</v>
      </c>
      <c r="P6699" s="44">
        <v>2002</v>
      </c>
      <c r="Q6699" s="46">
        <v>6537.9</v>
      </c>
      <c r="R6699" s="34">
        <v>0</v>
      </c>
      <c r="T6699" s="34"/>
      <c r="U6699" s="34"/>
      <c r="V6699" s="34"/>
      <c r="W6699" s="34"/>
      <c r="X6699" s="34"/>
      <c r="Y6699" s="34"/>
      <c r="Z6699" s="34"/>
      <c r="AA6699" s="34"/>
      <c r="AB6699" s="34"/>
      <c r="AC6699" s="34"/>
    </row>
    <row r="6700" spans="2:29">
      <c r="B6700" s="51" t="s">
        <v>18706</v>
      </c>
      <c r="C6700" s="45">
        <v>37543</v>
      </c>
      <c r="D6700" s="44" t="s">
        <v>18961</v>
      </c>
      <c r="E6700" s="34">
        <v>1847.01</v>
      </c>
      <c r="F6700" s="34">
        <v>1847.01</v>
      </c>
      <c r="G6700" s="44">
        <v>10.11</v>
      </c>
      <c r="H6700" s="44">
        <v>82</v>
      </c>
      <c r="I6700" s="44">
        <v>7</v>
      </c>
      <c r="J6700" s="45">
        <v>37543</v>
      </c>
      <c r="K6700" s="44">
        <v>2002</v>
      </c>
      <c r="L6700" s="44">
        <v>7</v>
      </c>
      <c r="M6700" s="34">
        <v>263.86</v>
      </c>
      <c r="N6700" s="44" t="s">
        <v>21418</v>
      </c>
      <c r="O6700" s="34">
        <v>0</v>
      </c>
      <c r="P6700" s="44">
        <v>2002</v>
      </c>
      <c r="Q6700" s="46">
        <v>6537.9</v>
      </c>
      <c r="R6700" s="34">
        <v>0</v>
      </c>
      <c r="T6700" s="34"/>
      <c r="U6700" s="34"/>
      <c r="V6700" s="34"/>
      <c r="W6700" s="34"/>
      <c r="X6700" s="34"/>
      <c r="Y6700" s="34"/>
      <c r="Z6700" s="34"/>
      <c r="AA6700" s="34"/>
      <c r="AB6700" s="34"/>
      <c r="AC6700" s="34"/>
    </row>
    <row r="6701" spans="2:29">
      <c r="B6701" s="51" t="s">
        <v>18707</v>
      </c>
      <c r="C6701" s="45">
        <v>37551</v>
      </c>
      <c r="D6701" s="44" t="s">
        <v>18961</v>
      </c>
      <c r="E6701" s="34">
        <v>3480</v>
      </c>
      <c r="F6701" s="34">
        <v>3480</v>
      </c>
      <c r="G6701" s="44">
        <v>29.93</v>
      </c>
      <c r="H6701" s="44">
        <v>82</v>
      </c>
      <c r="I6701" s="44">
        <v>7</v>
      </c>
      <c r="J6701" s="45">
        <v>37551</v>
      </c>
      <c r="K6701" s="44">
        <v>2002</v>
      </c>
      <c r="L6701" s="44">
        <v>7</v>
      </c>
      <c r="M6701" s="34">
        <v>497.14</v>
      </c>
      <c r="N6701" s="44" t="s">
        <v>21418</v>
      </c>
      <c r="O6701" s="34">
        <v>0</v>
      </c>
      <c r="P6701" s="44">
        <v>2002</v>
      </c>
      <c r="Q6701" s="46">
        <v>6537.9</v>
      </c>
      <c r="R6701" s="34">
        <v>0</v>
      </c>
      <c r="T6701" s="34"/>
      <c r="U6701" s="34"/>
      <c r="V6701" s="34"/>
      <c r="W6701" s="34"/>
      <c r="X6701" s="34"/>
      <c r="Y6701" s="34"/>
      <c r="Z6701" s="34"/>
      <c r="AA6701" s="34"/>
      <c r="AB6701" s="34"/>
      <c r="AC6701" s="34"/>
    </row>
    <row r="6702" spans="2:29">
      <c r="B6702" s="51" t="s">
        <v>18707</v>
      </c>
      <c r="C6702" s="45">
        <v>37567</v>
      </c>
      <c r="D6702" s="44" t="s">
        <v>18961</v>
      </c>
      <c r="E6702" s="34">
        <v>268</v>
      </c>
      <c r="F6702" s="34">
        <v>268</v>
      </c>
      <c r="G6702" s="44">
        <v>3.95</v>
      </c>
      <c r="H6702" s="44">
        <v>82</v>
      </c>
      <c r="I6702" s="44">
        <v>7</v>
      </c>
      <c r="J6702" s="45">
        <v>37448</v>
      </c>
      <c r="K6702" s="44">
        <v>2002</v>
      </c>
      <c r="L6702" s="44">
        <v>7</v>
      </c>
      <c r="M6702" s="34">
        <v>38.29</v>
      </c>
      <c r="N6702" s="44" t="s">
        <v>21418</v>
      </c>
      <c r="O6702" s="34">
        <v>0</v>
      </c>
      <c r="P6702" s="44">
        <v>2002</v>
      </c>
      <c r="Q6702" s="46">
        <v>6537.9</v>
      </c>
      <c r="R6702" s="34">
        <v>0</v>
      </c>
      <c r="T6702" s="34"/>
      <c r="U6702" s="34"/>
      <c r="V6702" s="34"/>
      <c r="W6702" s="34"/>
      <c r="X6702" s="34"/>
      <c r="Y6702" s="34"/>
      <c r="Z6702" s="34"/>
      <c r="AA6702" s="34"/>
      <c r="AB6702" s="34"/>
      <c r="AC6702" s="34"/>
    </row>
    <row r="6703" spans="2:29">
      <c r="B6703" s="51" t="s">
        <v>18708</v>
      </c>
      <c r="C6703" s="45">
        <v>37551</v>
      </c>
      <c r="D6703" s="44" t="s">
        <v>18961</v>
      </c>
      <c r="E6703" s="34">
        <v>3480</v>
      </c>
      <c r="F6703" s="34">
        <v>3480</v>
      </c>
      <c r="G6703" s="44">
        <v>29.93</v>
      </c>
      <c r="H6703" s="44">
        <v>82</v>
      </c>
      <c r="I6703" s="44">
        <v>7</v>
      </c>
      <c r="J6703" s="45">
        <v>37551</v>
      </c>
      <c r="K6703" s="44">
        <v>2002</v>
      </c>
      <c r="L6703" s="44">
        <v>7</v>
      </c>
      <c r="M6703" s="34">
        <v>497.14</v>
      </c>
      <c r="N6703" s="44" t="s">
        <v>21418</v>
      </c>
      <c r="O6703" s="34">
        <v>0</v>
      </c>
      <c r="P6703" s="44">
        <v>2002</v>
      </c>
      <c r="Q6703" s="46">
        <v>6537.9</v>
      </c>
      <c r="R6703" s="34">
        <v>0</v>
      </c>
      <c r="T6703" s="34"/>
      <c r="U6703" s="34"/>
      <c r="V6703" s="34"/>
      <c r="W6703" s="34"/>
      <c r="X6703" s="34"/>
      <c r="Y6703" s="34"/>
      <c r="Z6703" s="34"/>
      <c r="AA6703" s="34"/>
      <c r="AB6703" s="34"/>
      <c r="AC6703" s="34"/>
    </row>
    <row r="6704" spans="2:29">
      <c r="B6704" s="51" t="s">
        <v>18708</v>
      </c>
      <c r="C6704" s="45">
        <v>37567</v>
      </c>
      <c r="D6704" s="44" t="s">
        <v>18961</v>
      </c>
      <c r="E6704" s="34">
        <v>268</v>
      </c>
      <c r="F6704" s="34">
        <v>268</v>
      </c>
      <c r="G6704" s="44">
        <v>3.95</v>
      </c>
      <c r="H6704" s="44">
        <v>82</v>
      </c>
      <c r="I6704" s="44">
        <v>7</v>
      </c>
      <c r="J6704" s="45">
        <v>37448</v>
      </c>
      <c r="K6704" s="44">
        <v>2002</v>
      </c>
      <c r="L6704" s="44">
        <v>7</v>
      </c>
      <c r="M6704" s="34">
        <v>38.29</v>
      </c>
      <c r="N6704" s="44" t="s">
        <v>21418</v>
      </c>
      <c r="O6704" s="34">
        <v>0</v>
      </c>
      <c r="P6704" s="44">
        <v>2002</v>
      </c>
      <c r="Q6704" s="46">
        <v>6537.9</v>
      </c>
      <c r="R6704" s="34">
        <v>0</v>
      </c>
      <c r="T6704" s="34"/>
      <c r="U6704" s="34"/>
      <c r="V6704" s="34"/>
      <c r="W6704" s="34"/>
      <c r="X6704" s="34"/>
      <c r="Y6704" s="34"/>
      <c r="Z6704" s="34"/>
      <c r="AA6704" s="34"/>
      <c r="AB6704" s="34"/>
      <c r="AC6704" s="34"/>
    </row>
    <row r="6705" spans="2:29">
      <c r="B6705" s="51" t="s">
        <v>18709</v>
      </c>
      <c r="C6705" s="45">
        <v>37551</v>
      </c>
      <c r="D6705" s="44" t="s">
        <v>18961</v>
      </c>
      <c r="E6705" s="34">
        <v>3480</v>
      </c>
      <c r="F6705" s="34">
        <v>3480</v>
      </c>
      <c r="G6705" s="44">
        <v>29.93</v>
      </c>
      <c r="H6705" s="44">
        <v>82</v>
      </c>
      <c r="I6705" s="44">
        <v>7</v>
      </c>
      <c r="J6705" s="45">
        <v>37551</v>
      </c>
      <c r="K6705" s="44">
        <v>2002</v>
      </c>
      <c r="L6705" s="44">
        <v>7</v>
      </c>
      <c r="M6705" s="34">
        <v>497.14</v>
      </c>
      <c r="N6705" s="44" t="s">
        <v>21418</v>
      </c>
      <c r="O6705" s="34">
        <v>0</v>
      </c>
      <c r="P6705" s="44">
        <v>2002</v>
      </c>
      <c r="Q6705" s="46">
        <v>6537.9</v>
      </c>
      <c r="R6705" s="34">
        <v>0</v>
      </c>
      <c r="T6705" s="34"/>
      <c r="U6705" s="34"/>
      <c r="V6705" s="34"/>
      <c r="W6705" s="34"/>
      <c r="X6705" s="34"/>
      <c r="Y6705" s="34"/>
      <c r="Z6705" s="34"/>
      <c r="AA6705" s="34"/>
      <c r="AB6705" s="34"/>
      <c r="AC6705" s="34"/>
    </row>
    <row r="6706" spans="2:29">
      <c r="B6706" s="51" t="s">
        <v>18709</v>
      </c>
      <c r="C6706" s="45">
        <v>37567</v>
      </c>
      <c r="D6706" s="44" t="s">
        <v>18961</v>
      </c>
      <c r="E6706" s="34">
        <v>268</v>
      </c>
      <c r="F6706" s="34">
        <v>268</v>
      </c>
      <c r="G6706" s="44">
        <v>3.95</v>
      </c>
      <c r="H6706" s="44">
        <v>82</v>
      </c>
      <c r="I6706" s="44">
        <v>7</v>
      </c>
      <c r="J6706" s="45">
        <v>37448</v>
      </c>
      <c r="K6706" s="44">
        <v>2002</v>
      </c>
      <c r="L6706" s="44">
        <v>7</v>
      </c>
      <c r="M6706" s="34">
        <v>38.29</v>
      </c>
      <c r="N6706" s="44" t="s">
        <v>21418</v>
      </c>
      <c r="O6706" s="34">
        <v>0</v>
      </c>
      <c r="P6706" s="44">
        <v>2002</v>
      </c>
      <c r="Q6706" s="46">
        <v>6537.9</v>
      </c>
      <c r="R6706" s="34">
        <v>0</v>
      </c>
      <c r="T6706" s="34"/>
      <c r="U6706" s="34"/>
      <c r="V6706" s="34"/>
      <c r="W6706" s="34"/>
      <c r="X6706" s="34"/>
      <c r="Y6706" s="34"/>
      <c r="Z6706" s="34"/>
      <c r="AA6706" s="34"/>
      <c r="AB6706" s="34"/>
      <c r="AC6706" s="34"/>
    </row>
    <row r="6707" spans="2:29">
      <c r="B6707" s="51" t="s">
        <v>18710</v>
      </c>
      <c r="C6707" s="45">
        <v>37551</v>
      </c>
      <c r="D6707" s="44" t="s">
        <v>18961</v>
      </c>
      <c r="E6707" s="34">
        <v>3480</v>
      </c>
      <c r="F6707" s="34">
        <v>3480</v>
      </c>
      <c r="G6707" s="44">
        <v>29.93</v>
      </c>
      <c r="H6707" s="44">
        <v>82</v>
      </c>
      <c r="I6707" s="44">
        <v>7</v>
      </c>
      <c r="J6707" s="45">
        <v>37551</v>
      </c>
      <c r="K6707" s="44">
        <v>2002</v>
      </c>
      <c r="L6707" s="44">
        <v>7</v>
      </c>
      <c r="M6707" s="34">
        <v>497.14</v>
      </c>
      <c r="N6707" s="44" t="s">
        <v>21418</v>
      </c>
      <c r="O6707" s="34">
        <v>0</v>
      </c>
      <c r="P6707" s="44">
        <v>2002</v>
      </c>
      <c r="Q6707" s="46">
        <v>6537.9</v>
      </c>
      <c r="R6707" s="34">
        <v>0</v>
      </c>
      <c r="T6707" s="34"/>
      <c r="U6707" s="34"/>
      <c r="V6707" s="34"/>
      <c r="W6707" s="34"/>
      <c r="X6707" s="34"/>
      <c r="Y6707" s="34"/>
      <c r="Z6707" s="34"/>
      <c r="AA6707" s="34"/>
      <c r="AB6707" s="34"/>
      <c r="AC6707" s="34"/>
    </row>
    <row r="6708" spans="2:29">
      <c r="B6708" s="51" t="s">
        <v>18710</v>
      </c>
      <c r="C6708" s="45">
        <v>37567</v>
      </c>
      <c r="D6708" s="44" t="s">
        <v>18961</v>
      </c>
      <c r="E6708" s="34">
        <v>268</v>
      </c>
      <c r="F6708" s="34">
        <v>268</v>
      </c>
      <c r="G6708" s="44">
        <v>3.95</v>
      </c>
      <c r="H6708" s="44">
        <v>82</v>
      </c>
      <c r="I6708" s="44">
        <v>7</v>
      </c>
      <c r="J6708" s="45">
        <v>37448</v>
      </c>
      <c r="K6708" s="44">
        <v>2002</v>
      </c>
      <c r="L6708" s="44">
        <v>7</v>
      </c>
      <c r="M6708" s="34">
        <v>38.29</v>
      </c>
      <c r="N6708" s="44" t="s">
        <v>21418</v>
      </c>
      <c r="O6708" s="34">
        <v>0</v>
      </c>
      <c r="P6708" s="44">
        <v>2002</v>
      </c>
      <c r="Q6708" s="46">
        <v>6537.9</v>
      </c>
      <c r="R6708" s="34">
        <v>0</v>
      </c>
      <c r="T6708" s="34"/>
      <c r="U6708" s="34"/>
      <c r="V6708" s="34"/>
      <c r="W6708" s="34"/>
      <c r="X6708" s="34"/>
      <c r="Y6708" s="34"/>
      <c r="Z6708" s="34"/>
      <c r="AA6708" s="34"/>
      <c r="AB6708" s="34"/>
      <c r="AC6708" s="34"/>
    </row>
    <row r="6709" spans="2:29">
      <c r="B6709" s="51" t="s">
        <v>18711</v>
      </c>
      <c r="C6709" s="45">
        <v>37551</v>
      </c>
      <c r="D6709" s="44" t="s">
        <v>18961</v>
      </c>
      <c r="E6709" s="34">
        <v>3480</v>
      </c>
      <c r="F6709" s="34">
        <v>3480</v>
      </c>
      <c r="G6709" s="44">
        <v>29.93</v>
      </c>
      <c r="H6709" s="44">
        <v>82</v>
      </c>
      <c r="I6709" s="44">
        <v>7</v>
      </c>
      <c r="J6709" s="45">
        <v>37551</v>
      </c>
      <c r="K6709" s="44">
        <v>2002</v>
      </c>
      <c r="L6709" s="44">
        <v>7</v>
      </c>
      <c r="M6709" s="34">
        <v>497.14</v>
      </c>
      <c r="N6709" s="44" t="s">
        <v>21418</v>
      </c>
      <c r="O6709" s="34">
        <v>0</v>
      </c>
      <c r="P6709" s="44">
        <v>2002</v>
      </c>
      <c r="Q6709" s="46">
        <v>6537.9</v>
      </c>
      <c r="R6709" s="34">
        <v>0</v>
      </c>
      <c r="T6709" s="34"/>
      <c r="U6709" s="34"/>
      <c r="V6709" s="34"/>
      <c r="W6709" s="34"/>
      <c r="X6709" s="34"/>
      <c r="Y6709" s="34"/>
      <c r="Z6709" s="34"/>
      <c r="AA6709" s="34"/>
      <c r="AB6709" s="34"/>
      <c r="AC6709" s="34"/>
    </row>
    <row r="6710" spans="2:29">
      <c r="B6710" s="51" t="s">
        <v>18711</v>
      </c>
      <c r="C6710" s="45">
        <v>37567</v>
      </c>
      <c r="D6710" s="44" t="s">
        <v>18961</v>
      </c>
      <c r="E6710" s="34">
        <v>268</v>
      </c>
      <c r="F6710" s="34">
        <v>268</v>
      </c>
      <c r="G6710" s="44">
        <v>3.95</v>
      </c>
      <c r="H6710" s="44">
        <v>82</v>
      </c>
      <c r="I6710" s="44">
        <v>7</v>
      </c>
      <c r="J6710" s="45">
        <v>37448</v>
      </c>
      <c r="K6710" s="44">
        <v>2002</v>
      </c>
      <c r="L6710" s="44">
        <v>7</v>
      </c>
      <c r="M6710" s="34">
        <v>38.29</v>
      </c>
      <c r="N6710" s="44" t="s">
        <v>21418</v>
      </c>
      <c r="O6710" s="34">
        <v>0</v>
      </c>
      <c r="P6710" s="44">
        <v>2002</v>
      </c>
      <c r="Q6710" s="46">
        <v>6537.9</v>
      </c>
      <c r="R6710" s="34">
        <v>0</v>
      </c>
      <c r="T6710" s="34"/>
      <c r="U6710" s="34"/>
      <c r="V6710" s="34"/>
      <c r="W6710" s="34"/>
      <c r="X6710" s="34"/>
      <c r="Y6710" s="34"/>
      <c r="Z6710" s="34"/>
      <c r="AA6710" s="34"/>
      <c r="AB6710" s="34"/>
      <c r="AC6710" s="34"/>
    </row>
    <row r="6711" spans="2:29">
      <c r="B6711" s="51" t="s">
        <v>18712</v>
      </c>
      <c r="C6711" s="45">
        <v>37551</v>
      </c>
      <c r="D6711" s="44" t="s">
        <v>18961</v>
      </c>
      <c r="E6711" s="34">
        <v>3480</v>
      </c>
      <c r="F6711" s="34">
        <v>3480</v>
      </c>
      <c r="G6711" s="44">
        <v>29.93</v>
      </c>
      <c r="H6711" s="44">
        <v>82</v>
      </c>
      <c r="I6711" s="44">
        <v>7</v>
      </c>
      <c r="J6711" s="45">
        <v>37551</v>
      </c>
      <c r="K6711" s="44">
        <v>2002</v>
      </c>
      <c r="L6711" s="44">
        <v>7</v>
      </c>
      <c r="M6711" s="34">
        <v>497.14</v>
      </c>
      <c r="N6711" s="44" t="s">
        <v>21418</v>
      </c>
      <c r="O6711" s="34">
        <v>0</v>
      </c>
      <c r="P6711" s="44">
        <v>2002</v>
      </c>
      <c r="Q6711" s="46">
        <v>6537.9</v>
      </c>
      <c r="R6711" s="34">
        <v>0</v>
      </c>
      <c r="T6711" s="34"/>
      <c r="U6711" s="34"/>
      <c r="V6711" s="34"/>
      <c r="W6711" s="34"/>
      <c r="X6711" s="34"/>
      <c r="Y6711" s="34"/>
      <c r="Z6711" s="34"/>
      <c r="AA6711" s="34"/>
      <c r="AB6711" s="34"/>
      <c r="AC6711" s="34"/>
    </row>
    <row r="6712" spans="2:29">
      <c r="B6712" s="51" t="s">
        <v>18712</v>
      </c>
      <c r="C6712" s="45">
        <v>37567</v>
      </c>
      <c r="D6712" s="44" t="s">
        <v>18961</v>
      </c>
      <c r="E6712" s="34">
        <v>268</v>
      </c>
      <c r="F6712" s="34">
        <v>268</v>
      </c>
      <c r="G6712" s="44">
        <v>3.95</v>
      </c>
      <c r="H6712" s="44">
        <v>82</v>
      </c>
      <c r="I6712" s="44">
        <v>7</v>
      </c>
      <c r="J6712" s="45">
        <v>37448</v>
      </c>
      <c r="K6712" s="44">
        <v>2002</v>
      </c>
      <c r="L6712" s="44">
        <v>7</v>
      </c>
      <c r="M6712" s="34">
        <v>38.29</v>
      </c>
      <c r="N6712" s="44" t="s">
        <v>21418</v>
      </c>
      <c r="O6712" s="34">
        <v>0</v>
      </c>
      <c r="P6712" s="44">
        <v>2002</v>
      </c>
      <c r="Q6712" s="46">
        <v>6537.9</v>
      </c>
      <c r="R6712" s="34">
        <v>0</v>
      </c>
      <c r="T6712" s="34"/>
      <c r="U6712" s="34"/>
      <c r="V6712" s="34"/>
      <c r="W6712" s="34"/>
      <c r="X6712" s="34"/>
      <c r="Y6712" s="34"/>
      <c r="Z6712" s="34"/>
      <c r="AA6712" s="34"/>
      <c r="AB6712" s="34"/>
      <c r="AC6712" s="34"/>
    </row>
    <row r="6713" spans="2:29">
      <c r="B6713" s="51" t="s">
        <v>18713</v>
      </c>
      <c r="C6713" s="45">
        <v>37551</v>
      </c>
      <c r="D6713" s="44" t="s">
        <v>18961</v>
      </c>
      <c r="E6713" s="34">
        <v>3480</v>
      </c>
      <c r="F6713" s="34">
        <v>3480</v>
      </c>
      <c r="G6713" s="44">
        <v>29.93</v>
      </c>
      <c r="H6713" s="44">
        <v>82</v>
      </c>
      <c r="I6713" s="44">
        <v>7</v>
      </c>
      <c r="J6713" s="45">
        <v>37551</v>
      </c>
      <c r="K6713" s="44">
        <v>2002</v>
      </c>
      <c r="L6713" s="44">
        <v>7</v>
      </c>
      <c r="M6713" s="34">
        <v>497.14</v>
      </c>
      <c r="N6713" s="44" t="s">
        <v>21418</v>
      </c>
      <c r="O6713" s="34">
        <v>0</v>
      </c>
      <c r="P6713" s="44">
        <v>2002</v>
      </c>
      <c r="Q6713" s="46">
        <v>6537.9</v>
      </c>
      <c r="R6713" s="34">
        <v>0</v>
      </c>
      <c r="T6713" s="34"/>
      <c r="U6713" s="34"/>
      <c r="V6713" s="34"/>
      <c r="W6713" s="34"/>
      <c r="X6713" s="34"/>
      <c r="Y6713" s="34"/>
      <c r="Z6713" s="34"/>
      <c r="AA6713" s="34"/>
      <c r="AB6713" s="34"/>
      <c r="AC6713" s="34"/>
    </row>
    <row r="6714" spans="2:29">
      <c r="B6714" s="51" t="s">
        <v>18713</v>
      </c>
      <c r="C6714" s="45">
        <v>37567</v>
      </c>
      <c r="D6714" s="44" t="s">
        <v>18961</v>
      </c>
      <c r="E6714" s="34">
        <v>268</v>
      </c>
      <c r="F6714" s="34">
        <v>268</v>
      </c>
      <c r="G6714" s="44">
        <v>3.95</v>
      </c>
      <c r="H6714" s="44">
        <v>82</v>
      </c>
      <c r="I6714" s="44">
        <v>7</v>
      </c>
      <c r="J6714" s="45">
        <v>37448</v>
      </c>
      <c r="K6714" s="44">
        <v>2002</v>
      </c>
      <c r="L6714" s="44">
        <v>7</v>
      </c>
      <c r="M6714" s="34">
        <v>38.29</v>
      </c>
      <c r="N6714" s="44" t="s">
        <v>21418</v>
      </c>
      <c r="O6714" s="34">
        <v>0</v>
      </c>
      <c r="P6714" s="44">
        <v>2002</v>
      </c>
      <c r="Q6714" s="46">
        <v>6537.9</v>
      </c>
      <c r="R6714" s="34">
        <v>0</v>
      </c>
      <c r="T6714" s="34"/>
      <c r="U6714" s="34"/>
      <c r="V6714" s="34"/>
      <c r="W6714" s="34"/>
      <c r="X6714" s="34"/>
      <c r="Y6714" s="34"/>
      <c r="Z6714" s="34"/>
      <c r="AA6714" s="34"/>
      <c r="AB6714" s="34"/>
      <c r="AC6714" s="34"/>
    </row>
    <row r="6715" spans="2:29">
      <c r="B6715" s="51" t="s">
        <v>18714</v>
      </c>
      <c r="C6715" s="45">
        <v>37551</v>
      </c>
      <c r="D6715" s="44" t="s">
        <v>18961</v>
      </c>
      <c r="E6715" s="34">
        <v>3480</v>
      </c>
      <c r="F6715" s="34">
        <v>3480</v>
      </c>
      <c r="G6715" s="44">
        <v>29.93</v>
      </c>
      <c r="H6715" s="44">
        <v>82</v>
      </c>
      <c r="I6715" s="44">
        <v>7</v>
      </c>
      <c r="J6715" s="45">
        <v>37551</v>
      </c>
      <c r="K6715" s="44">
        <v>2002</v>
      </c>
      <c r="L6715" s="44">
        <v>7</v>
      </c>
      <c r="M6715" s="34">
        <v>497.14</v>
      </c>
      <c r="N6715" s="44" t="s">
        <v>21418</v>
      </c>
      <c r="O6715" s="34">
        <v>0</v>
      </c>
      <c r="P6715" s="44">
        <v>2002</v>
      </c>
      <c r="Q6715" s="46">
        <v>6537.9</v>
      </c>
      <c r="R6715" s="34">
        <v>0</v>
      </c>
      <c r="T6715" s="34"/>
      <c r="U6715" s="34"/>
      <c r="V6715" s="34"/>
      <c r="W6715" s="34"/>
      <c r="X6715" s="34"/>
      <c r="Y6715" s="34"/>
      <c r="Z6715" s="34"/>
      <c r="AA6715" s="34"/>
      <c r="AB6715" s="34"/>
      <c r="AC6715" s="34"/>
    </row>
    <row r="6716" spans="2:29">
      <c r="B6716" s="51" t="s">
        <v>18714</v>
      </c>
      <c r="C6716" s="45">
        <v>37567</v>
      </c>
      <c r="D6716" s="44" t="s">
        <v>18961</v>
      </c>
      <c r="E6716" s="34">
        <v>268</v>
      </c>
      <c r="F6716" s="34">
        <v>268</v>
      </c>
      <c r="G6716" s="44">
        <v>3.95</v>
      </c>
      <c r="H6716" s="44">
        <v>82</v>
      </c>
      <c r="I6716" s="44">
        <v>7</v>
      </c>
      <c r="J6716" s="45">
        <v>37448</v>
      </c>
      <c r="K6716" s="44">
        <v>2002</v>
      </c>
      <c r="L6716" s="44">
        <v>7</v>
      </c>
      <c r="M6716" s="34">
        <v>38.29</v>
      </c>
      <c r="N6716" s="44" t="s">
        <v>21418</v>
      </c>
      <c r="O6716" s="34">
        <v>0</v>
      </c>
      <c r="P6716" s="44">
        <v>2002</v>
      </c>
      <c r="Q6716" s="46">
        <v>6537.9</v>
      </c>
      <c r="R6716" s="34">
        <v>0</v>
      </c>
      <c r="T6716" s="34"/>
      <c r="U6716" s="34"/>
      <c r="V6716" s="34"/>
      <c r="W6716" s="34"/>
      <c r="X6716" s="34"/>
      <c r="Y6716" s="34"/>
      <c r="Z6716" s="34"/>
      <c r="AA6716" s="34"/>
      <c r="AB6716" s="34"/>
      <c r="AC6716" s="34"/>
    </row>
    <row r="6717" spans="2:29">
      <c r="B6717" s="51" t="s">
        <v>18865</v>
      </c>
      <c r="C6717" s="45">
        <v>37704</v>
      </c>
      <c r="D6717" s="44" t="s">
        <v>18961</v>
      </c>
      <c r="E6717" s="34">
        <v>1468</v>
      </c>
      <c r="F6717" s="34">
        <v>1468</v>
      </c>
      <c r="G6717" s="44">
        <v>100.46</v>
      </c>
      <c r="H6717" s="44">
        <v>82</v>
      </c>
      <c r="I6717" s="44">
        <v>7</v>
      </c>
      <c r="J6717" s="45">
        <v>37704</v>
      </c>
      <c r="K6717" s="44">
        <v>2003</v>
      </c>
      <c r="L6717" s="44">
        <v>7</v>
      </c>
      <c r="M6717" s="34">
        <v>209.71</v>
      </c>
      <c r="N6717" s="44" t="s">
        <v>21418</v>
      </c>
      <c r="O6717" s="34">
        <v>0</v>
      </c>
      <c r="P6717" s="44">
        <v>2003</v>
      </c>
      <c r="Q6717" s="46">
        <v>6694.6</v>
      </c>
      <c r="R6717" s="34">
        <v>0</v>
      </c>
      <c r="T6717" s="34"/>
      <c r="U6717" s="34"/>
      <c r="V6717" s="34"/>
      <c r="W6717" s="34"/>
      <c r="X6717" s="34"/>
      <c r="Y6717" s="34"/>
      <c r="Z6717" s="34"/>
      <c r="AA6717" s="34"/>
      <c r="AB6717" s="34"/>
      <c r="AC6717" s="34"/>
    </row>
    <row r="6718" spans="2:29">
      <c r="B6718" s="51">
        <v>199900000256540</v>
      </c>
      <c r="C6718" s="45">
        <v>36433</v>
      </c>
      <c r="D6718" s="44" t="s">
        <v>18467</v>
      </c>
      <c r="E6718" s="34">
        <v>11249.84</v>
      </c>
      <c r="F6718" s="34">
        <v>11249.84</v>
      </c>
      <c r="G6718" s="44">
        <v>0</v>
      </c>
      <c r="H6718" s="44">
        <v>82</v>
      </c>
      <c r="I6718" s="44">
        <v>7</v>
      </c>
      <c r="J6718" s="45">
        <v>36433</v>
      </c>
      <c r="K6718" s="44">
        <v>1999</v>
      </c>
      <c r="L6718" s="44">
        <v>7</v>
      </c>
      <c r="M6718" s="34">
        <v>1607.12</v>
      </c>
      <c r="N6718" s="44" t="s">
        <v>21418</v>
      </c>
      <c r="O6718" s="34">
        <v>0</v>
      </c>
      <c r="P6718" s="44">
        <v>1999</v>
      </c>
      <c r="Q6718" s="46">
        <v>6058.6</v>
      </c>
      <c r="R6718" s="34">
        <v>0</v>
      </c>
      <c r="T6718" s="34"/>
      <c r="U6718" s="34"/>
      <c r="V6718" s="34"/>
      <c r="W6718" s="34"/>
      <c r="X6718" s="34"/>
      <c r="Y6718" s="34"/>
      <c r="Z6718" s="34"/>
      <c r="AA6718" s="34"/>
      <c r="AB6718" s="34"/>
      <c r="AC6718" s="34"/>
    </row>
    <row r="6719" spans="2:29">
      <c r="B6719" s="51">
        <v>199700000224240</v>
      </c>
      <c r="C6719" s="45">
        <v>35614</v>
      </c>
      <c r="D6719" s="44" t="s">
        <v>18098</v>
      </c>
      <c r="E6719" s="34">
        <v>10926</v>
      </c>
      <c r="F6719" s="34">
        <v>10926</v>
      </c>
      <c r="G6719" s="44">
        <v>0</v>
      </c>
      <c r="H6719" s="44">
        <v>82</v>
      </c>
      <c r="I6719" s="44">
        <v>7</v>
      </c>
      <c r="J6719" s="45">
        <v>35496</v>
      </c>
      <c r="K6719" s="44">
        <v>1997</v>
      </c>
      <c r="L6719" s="44">
        <v>7</v>
      </c>
      <c r="M6719" s="34">
        <v>1560.86</v>
      </c>
      <c r="N6719" s="44" t="s">
        <v>21418</v>
      </c>
      <c r="O6719" s="34">
        <v>0</v>
      </c>
      <c r="P6719" s="44">
        <v>1997</v>
      </c>
      <c r="Q6719" s="46">
        <v>5825.1</v>
      </c>
      <c r="R6719" s="34">
        <v>0</v>
      </c>
      <c r="T6719" s="34"/>
      <c r="U6719" s="34"/>
      <c r="V6719" s="34"/>
      <c r="W6719" s="34"/>
      <c r="X6719" s="34"/>
      <c r="Y6719" s="34"/>
      <c r="Z6719" s="34"/>
      <c r="AA6719" s="34"/>
      <c r="AB6719" s="34"/>
      <c r="AC6719" s="34"/>
    </row>
    <row r="6720" spans="2:29">
      <c r="B6720" s="51">
        <v>199000000251450</v>
      </c>
      <c r="C6720" s="45">
        <v>33147</v>
      </c>
      <c r="D6720" s="44" t="s">
        <v>17413</v>
      </c>
      <c r="E6720" s="34">
        <v>26341.71</v>
      </c>
      <c r="F6720" s="34">
        <v>26341.71</v>
      </c>
      <c r="G6720" s="44">
        <v>0</v>
      </c>
      <c r="H6720" s="44">
        <v>82</v>
      </c>
      <c r="I6720" s="44">
        <v>12</v>
      </c>
      <c r="J6720" s="45">
        <v>32883</v>
      </c>
      <c r="K6720" s="44">
        <v>1990</v>
      </c>
      <c r="L6720" s="44">
        <v>12</v>
      </c>
      <c r="M6720" s="34">
        <v>2195.14</v>
      </c>
      <c r="N6720" s="44" t="s">
        <v>21418</v>
      </c>
      <c r="O6720" s="34">
        <v>0</v>
      </c>
      <c r="P6720" s="44">
        <v>1990</v>
      </c>
      <c r="Q6720" s="46">
        <v>4731.3</v>
      </c>
      <c r="R6720" s="34">
        <v>0</v>
      </c>
      <c r="T6720" s="34"/>
      <c r="U6720" s="34"/>
      <c r="V6720" s="34"/>
      <c r="W6720" s="34"/>
      <c r="X6720" s="34"/>
      <c r="Y6720" s="34"/>
      <c r="Z6720" s="34"/>
      <c r="AA6720" s="34"/>
      <c r="AB6720" s="34"/>
      <c r="AC6720" s="34"/>
    </row>
    <row r="6721" spans="2:29">
      <c r="B6721" s="51">
        <v>199000000249700</v>
      </c>
      <c r="C6721" s="45">
        <v>33147</v>
      </c>
      <c r="D6721" s="44" t="s">
        <v>17381</v>
      </c>
      <c r="E6721" s="34">
        <v>87857.67</v>
      </c>
      <c r="F6721" s="34">
        <v>87857.67</v>
      </c>
      <c r="G6721" s="44">
        <v>0</v>
      </c>
      <c r="H6721" s="44">
        <v>82</v>
      </c>
      <c r="I6721" s="44">
        <v>7</v>
      </c>
      <c r="J6721" s="45">
        <v>32883</v>
      </c>
      <c r="K6721" s="44">
        <v>1990</v>
      </c>
      <c r="L6721" s="44">
        <v>7</v>
      </c>
      <c r="M6721" s="34">
        <v>12551.1</v>
      </c>
      <c r="N6721" s="44" t="s">
        <v>21418</v>
      </c>
      <c r="O6721" s="34">
        <v>0</v>
      </c>
      <c r="P6721" s="44">
        <v>1990</v>
      </c>
      <c r="Q6721" s="46">
        <v>4731.3</v>
      </c>
      <c r="R6721" s="34">
        <v>0</v>
      </c>
      <c r="T6721" s="34"/>
      <c r="U6721" s="34"/>
      <c r="V6721" s="34"/>
      <c r="W6721" s="34"/>
      <c r="X6721" s="34"/>
      <c r="Y6721" s="34"/>
      <c r="Z6721" s="34"/>
      <c r="AA6721" s="34"/>
      <c r="AB6721" s="34"/>
      <c r="AC6721" s="34"/>
    </row>
    <row r="6722" spans="2:29">
      <c r="B6722" s="51">
        <v>198900000227490</v>
      </c>
      <c r="C6722" s="45">
        <v>32782</v>
      </c>
      <c r="D6722" s="44" t="s">
        <v>17009</v>
      </c>
      <c r="E6722" s="34">
        <v>14242.28</v>
      </c>
      <c r="F6722" s="34">
        <v>14242.28</v>
      </c>
      <c r="G6722" s="44">
        <v>0</v>
      </c>
      <c r="H6722" s="44">
        <v>82</v>
      </c>
      <c r="I6722" s="44">
        <v>12</v>
      </c>
      <c r="J6722" s="45">
        <v>32518</v>
      </c>
      <c r="K6722" s="44">
        <v>1989</v>
      </c>
      <c r="L6722" s="44">
        <v>12</v>
      </c>
      <c r="M6722" s="34">
        <v>1186.8599999999999</v>
      </c>
      <c r="N6722" s="44" t="s">
        <v>21418</v>
      </c>
      <c r="O6722" s="34">
        <v>0</v>
      </c>
      <c r="P6722" s="44">
        <v>1989</v>
      </c>
      <c r="Q6722" s="46">
        <v>4609.2</v>
      </c>
      <c r="R6722" s="34">
        <v>0</v>
      </c>
      <c r="T6722" s="34"/>
      <c r="U6722" s="34"/>
      <c r="V6722" s="34"/>
      <c r="W6722" s="34"/>
      <c r="X6722" s="34"/>
      <c r="Y6722" s="34"/>
      <c r="Z6722" s="34"/>
      <c r="AA6722" s="34"/>
      <c r="AB6722" s="34"/>
      <c r="AC6722" s="34"/>
    </row>
    <row r="6723" spans="2:29">
      <c r="B6723" s="51">
        <v>199100000254060</v>
      </c>
      <c r="C6723" s="45">
        <v>33512</v>
      </c>
      <c r="D6723" s="44" t="s">
        <v>17503</v>
      </c>
      <c r="E6723" s="34">
        <v>2923</v>
      </c>
      <c r="F6723" s="34">
        <v>2923</v>
      </c>
      <c r="G6723" s="44">
        <v>0</v>
      </c>
      <c r="H6723" s="44">
        <v>82</v>
      </c>
      <c r="I6723" s="44">
        <v>7</v>
      </c>
      <c r="J6723" s="45">
        <v>33248</v>
      </c>
      <c r="K6723" s="44">
        <v>1991</v>
      </c>
      <c r="L6723" s="44">
        <v>7</v>
      </c>
      <c r="M6723" s="34">
        <v>417.57</v>
      </c>
      <c r="N6723" s="44" t="s">
        <v>21418</v>
      </c>
      <c r="O6723" s="34">
        <v>0</v>
      </c>
      <c r="P6723" s="44">
        <v>1991</v>
      </c>
      <c r="Q6723" s="46">
        <v>4835.2</v>
      </c>
      <c r="R6723" s="34">
        <v>0</v>
      </c>
      <c r="T6723" s="34"/>
      <c r="U6723" s="34"/>
      <c r="V6723" s="34"/>
      <c r="W6723" s="34"/>
      <c r="X6723" s="34"/>
      <c r="Y6723" s="34"/>
      <c r="Z6723" s="34"/>
      <c r="AA6723" s="34"/>
      <c r="AB6723" s="34"/>
      <c r="AC6723" s="34"/>
    </row>
    <row r="6724" spans="2:29">
      <c r="B6724" s="51">
        <v>199600000224120</v>
      </c>
      <c r="C6724" s="45">
        <v>35339</v>
      </c>
      <c r="D6724" s="44" t="s">
        <v>17928</v>
      </c>
      <c r="E6724" s="34">
        <v>2326</v>
      </c>
      <c r="F6724" s="34">
        <v>2326</v>
      </c>
      <c r="G6724" s="44">
        <v>0</v>
      </c>
      <c r="H6724" s="44">
        <v>82</v>
      </c>
      <c r="I6724" s="44">
        <v>7</v>
      </c>
      <c r="J6724" s="45">
        <v>35074</v>
      </c>
      <c r="K6724" s="44">
        <v>1996</v>
      </c>
      <c r="L6724" s="44">
        <v>7</v>
      </c>
      <c r="M6724" s="34">
        <v>332.29</v>
      </c>
      <c r="N6724" s="44" t="s">
        <v>21418</v>
      </c>
      <c r="O6724" s="34">
        <v>0</v>
      </c>
      <c r="P6724" s="44">
        <v>1996</v>
      </c>
      <c r="Q6724" s="46">
        <v>5622.1</v>
      </c>
      <c r="R6724" s="34">
        <v>0</v>
      </c>
      <c r="T6724" s="34"/>
      <c r="U6724" s="34"/>
      <c r="V6724" s="34"/>
      <c r="W6724" s="34"/>
      <c r="X6724" s="34"/>
      <c r="Y6724" s="34"/>
      <c r="Z6724" s="34"/>
      <c r="AA6724" s="34"/>
      <c r="AB6724" s="34"/>
      <c r="AC6724" s="34"/>
    </row>
    <row r="6725" spans="2:29">
      <c r="B6725" s="51">
        <v>199600000223090</v>
      </c>
      <c r="C6725" s="45">
        <v>35309</v>
      </c>
      <c r="D6725" s="44" t="s">
        <v>17900</v>
      </c>
      <c r="E6725" s="34">
        <v>0</v>
      </c>
      <c r="F6725" s="34">
        <v>0</v>
      </c>
      <c r="G6725" s="44">
        <v>0</v>
      </c>
      <c r="H6725" s="44">
        <v>82</v>
      </c>
      <c r="I6725" s="44">
        <v>7</v>
      </c>
      <c r="J6725" s="45">
        <v>35073</v>
      </c>
      <c r="K6725" s="44">
        <v>1996</v>
      </c>
      <c r="L6725" s="44">
        <v>7</v>
      </c>
      <c r="M6725" s="34">
        <v>0</v>
      </c>
      <c r="N6725" s="44" t="s">
        <v>21418</v>
      </c>
      <c r="O6725" s="34">
        <v>0</v>
      </c>
      <c r="P6725" s="44">
        <v>1996</v>
      </c>
      <c r="Q6725" s="46">
        <v>5622.1</v>
      </c>
      <c r="R6725" s="34">
        <v>0</v>
      </c>
      <c r="T6725" s="34"/>
      <c r="U6725" s="34"/>
      <c r="V6725" s="34"/>
      <c r="W6725" s="34"/>
      <c r="X6725" s="34"/>
      <c r="Y6725" s="34"/>
      <c r="Z6725" s="34"/>
      <c r="AA6725" s="34"/>
      <c r="AB6725" s="34"/>
      <c r="AC6725" s="34"/>
    </row>
    <row r="6726" spans="2:29">
      <c r="B6726" s="51">
        <v>199600000223120</v>
      </c>
      <c r="C6726" s="45">
        <v>35309</v>
      </c>
      <c r="D6726" s="44" t="s">
        <v>17900</v>
      </c>
      <c r="E6726" s="34">
        <v>7157</v>
      </c>
      <c r="F6726" s="34">
        <v>7157</v>
      </c>
      <c r="G6726" s="44">
        <v>0</v>
      </c>
      <c r="H6726" s="44">
        <v>82</v>
      </c>
      <c r="I6726" s="44">
        <v>7</v>
      </c>
      <c r="J6726" s="45">
        <v>35073</v>
      </c>
      <c r="K6726" s="44">
        <v>1996</v>
      </c>
      <c r="L6726" s="44">
        <v>7</v>
      </c>
      <c r="M6726" s="34">
        <v>1022.43</v>
      </c>
      <c r="N6726" s="44" t="s">
        <v>21418</v>
      </c>
      <c r="O6726" s="34">
        <v>0</v>
      </c>
      <c r="P6726" s="44">
        <v>1996</v>
      </c>
      <c r="Q6726" s="46">
        <v>5622.1</v>
      </c>
      <c r="R6726" s="34">
        <v>0</v>
      </c>
      <c r="T6726" s="34"/>
      <c r="U6726" s="34"/>
      <c r="V6726" s="34"/>
      <c r="W6726" s="34"/>
      <c r="X6726" s="34"/>
      <c r="Y6726" s="34"/>
      <c r="Z6726" s="34"/>
      <c r="AA6726" s="34"/>
      <c r="AB6726" s="34"/>
      <c r="AC6726" s="34"/>
    </row>
    <row r="6727" spans="2:29">
      <c r="B6727" s="51">
        <v>199600000223180</v>
      </c>
      <c r="C6727" s="45">
        <v>35309</v>
      </c>
      <c r="D6727" s="44" t="s">
        <v>17900</v>
      </c>
      <c r="E6727" s="34">
        <v>0</v>
      </c>
      <c r="F6727" s="34">
        <v>0</v>
      </c>
      <c r="G6727" s="44">
        <v>0</v>
      </c>
      <c r="H6727" s="44">
        <v>82</v>
      </c>
      <c r="I6727" s="44">
        <v>7</v>
      </c>
      <c r="J6727" s="45">
        <v>35073</v>
      </c>
      <c r="K6727" s="44">
        <v>1996</v>
      </c>
      <c r="L6727" s="44">
        <v>7</v>
      </c>
      <c r="M6727" s="34">
        <v>0</v>
      </c>
      <c r="N6727" s="44" t="s">
        <v>21418</v>
      </c>
      <c r="O6727" s="34">
        <v>0</v>
      </c>
      <c r="P6727" s="44">
        <v>1996</v>
      </c>
      <c r="Q6727" s="46">
        <v>5622.1</v>
      </c>
      <c r="R6727" s="34">
        <v>0</v>
      </c>
      <c r="T6727" s="34"/>
      <c r="U6727" s="34"/>
      <c r="V6727" s="34"/>
      <c r="W6727" s="34"/>
      <c r="X6727" s="34"/>
      <c r="Y6727" s="34"/>
      <c r="Z6727" s="34"/>
      <c r="AA6727" s="34"/>
      <c r="AB6727" s="34"/>
      <c r="AC6727" s="34"/>
    </row>
    <row r="6728" spans="2:29">
      <c r="B6728" s="51">
        <v>199600000223380</v>
      </c>
      <c r="C6728" s="45">
        <v>35370</v>
      </c>
      <c r="D6728" s="44" t="s">
        <v>17910</v>
      </c>
      <c r="E6728" s="34">
        <v>1059.5</v>
      </c>
      <c r="F6728" s="34">
        <v>1059.5</v>
      </c>
      <c r="G6728" s="44">
        <v>0</v>
      </c>
      <c r="H6728" s="44">
        <v>82</v>
      </c>
      <c r="I6728" s="44">
        <v>7</v>
      </c>
      <c r="J6728" s="45">
        <v>35075</v>
      </c>
      <c r="K6728" s="44">
        <v>1996</v>
      </c>
      <c r="L6728" s="44">
        <v>7</v>
      </c>
      <c r="M6728" s="34">
        <v>151.36000000000001</v>
      </c>
      <c r="N6728" s="44" t="s">
        <v>21418</v>
      </c>
      <c r="O6728" s="34">
        <v>0</v>
      </c>
      <c r="P6728" s="44">
        <v>1996</v>
      </c>
      <c r="Q6728" s="46">
        <v>5622.1</v>
      </c>
      <c r="R6728" s="34">
        <v>0</v>
      </c>
      <c r="T6728" s="34"/>
      <c r="U6728" s="34"/>
      <c r="V6728" s="34"/>
      <c r="W6728" s="34"/>
      <c r="X6728" s="34"/>
      <c r="Y6728" s="34"/>
      <c r="Z6728" s="34"/>
      <c r="AA6728" s="34"/>
      <c r="AB6728" s="34"/>
      <c r="AC6728" s="34"/>
    </row>
    <row r="6729" spans="2:29">
      <c r="B6729" s="51">
        <v>199600000223660</v>
      </c>
      <c r="C6729" s="45">
        <v>35370</v>
      </c>
      <c r="D6729" s="44" t="s">
        <v>17910</v>
      </c>
      <c r="E6729" s="34">
        <v>1339</v>
      </c>
      <c r="F6729" s="34">
        <v>1339</v>
      </c>
      <c r="G6729" s="44">
        <v>0</v>
      </c>
      <c r="H6729" s="44">
        <v>82</v>
      </c>
      <c r="I6729" s="44">
        <v>7</v>
      </c>
      <c r="J6729" s="45">
        <v>35075</v>
      </c>
      <c r="K6729" s="44">
        <v>1996</v>
      </c>
      <c r="L6729" s="44">
        <v>7</v>
      </c>
      <c r="M6729" s="34">
        <v>191.29</v>
      </c>
      <c r="N6729" s="44" t="s">
        <v>21418</v>
      </c>
      <c r="O6729" s="34">
        <v>0</v>
      </c>
      <c r="P6729" s="44">
        <v>1996</v>
      </c>
      <c r="Q6729" s="46">
        <v>5622.1</v>
      </c>
      <c r="R6729" s="34">
        <v>0</v>
      </c>
      <c r="T6729" s="34"/>
      <c r="U6729" s="34"/>
      <c r="V6729" s="34"/>
      <c r="W6729" s="34"/>
      <c r="X6729" s="34"/>
      <c r="Y6729" s="34"/>
      <c r="Z6729" s="34"/>
      <c r="AA6729" s="34"/>
      <c r="AB6729" s="34"/>
      <c r="AC6729" s="34"/>
    </row>
    <row r="6730" spans="2:29">
      <c r="B6730" s="51">
        <v>199700000224330</v>
      </c>
      <c r="C6730" s="45">
        <v>35551</v>
      </c>
      <c r="D6730" s="44" t="s">
        <v>18103</v>
      </c>
      <c r="E6730" s="34">
        <v>20960</v>
      </c>
      <c r="F6730" s="34">
        <v>20960</v>
      </c>
      <c r="G6730" s="44">
        <v>0</v>
      </c>
      <c r="H6730" s="44">
        <v>82</v>
      </c>
      <c r="I6730" s="44">
        <v>7</v>
      </c>
      <c r="J6730" s="45">
        <v>35435</v>
      </c>
      <c r="K6730" s="44">
        <v>1997</v>
      </c>
      <c r="L6730" s="44">
        <v>7</v>
      </c>
      <c r="M6730" s="34">
        <v>2994.29</v>
      </c>
      <c r="N6730" s="44" t="s">
        <v>21418</v>
      </c>
      <c r="O6730" s="34">
        <v>0</v>
      </c>
      <c r="P6730" s="44">
        <v>1997</v>
      </c>
      <c r="Q6730" s="46">
        <v>5825.1</v>
      </c>
      <c r="R6730" s="34">
        <v>0</v>
      </c>
      <c r="T6730" s="34"/>
      <c r="U6730" s="34"/>
      <c r="V6730" s="34"/>
      <c r="W6730" s="34"/>
      <c r="X6730" s="34"/>
      <c r="Y6730" s="34"/>
      <c r="Z6730" s="34"/>
      <c r="AA6730" s="34"/>
      <c r="AB6730" s="34"/>
      <c r="AC6730" s="34"/>
    </row>
    <row r="6731" spans="2:29">
      <c r="B6731" s="51">
        <v>199500000249610</v>
      </c>
      <c r="C6731" s="45">
        <v>34881</v>
      </c>
      <c r="D6731" s="44" t="s">
        <v>17851</v>
      </c>
      <c r="E6731" s="34">
        <v>1584.8</v>
      </c>
      <c r="F6731" s="34">
        <v>1584.8</v>
      </c>
      <c r="G6731" s="44">
        <v>0</v>
      </c>
      <c r="H6731" s="44">
        <v>82</v>
      </c>
      <c r="I6731" s="44">
        <v>7</v>
      </c>
      <c r="J6731" s="45">
        <v>34706</v>
      </c>
      <c r="K6731" s="44">
        <v>1995</v>
      </c>
      <c r="L6731" s="44">
        <v>7</v>
      </c>
      <c r="M6731" s="34">
        <v>226.4</v>
      </c>
      <c r="N6731" s="44" t="s">
        <v>21418</v>
      </c>
      <c r="O6731" s="34">
        <v>0</v>
      </c>
      <c r="P6731" s="44">
        <v>1995</v>
      </c>
      <c r="Q6731" s="46">
        <v>5471.2</v>
      </c>
      <c r="R6731" s="34">
        <v>0</v>
      </c>
      <c r="T6731" s="34"/>
      <c r="U6731" s="34"/>
      <c r="V6731" s="34"/>
      <c r="W6731" s="34"/>
      <c r="X6731" s="34"/>
      <c r="Y6731" s="34"/>
      <c r="Z6731" s="34"/>
      <c r="AA6731" s="34"/>
      <c r="AB6731" s="34"/>
      <c r="AC6731" s="34"/>
    </row>
    <row r="6732" spans="2:29">
      <c r="B6732" s="51">
        <v>199600000227230</v>
      </c>
      <c r="C6732" s="45">
        <v>35125</v>
      </c>
      <c r="D6732" s="44" t="s">
        <v>17960</v>
      </c>
      <c r="E6732" s="34">
        <v>1045.74</v>
      </c>
      <c r="F6732" s="34">
        <v>1045.74</v>
      </c>
      <c r="G6732" s="44">
        <v>0</v>
      </c>
      <c r="H6732" s="44">
        <v>82</v>
      </c>
      <c r="I6732" s="44">
        <v>12</v>
      </c>
      <c r="J6732" s="45">
        <v>35067</v>
      </c>
      <c r="K6732" s="44">
        <v>1996</v>
      </c>
      <c r="L6732" s="44">
        <v>12</v>
      </c>
      <c r="M6732" s="34">
        <v>87.15</v>
      </c>
      <c r="N6732" s="44" t="s">
        <v>21418</v>
      </c>
      <c r="O6732" s="34">
        <v>0</v>
      </c>
      <c r="P6732" s="44">
        <v>1996</v>
      </c>
      <c r="Q6732" s="46">
        <v>5622.1</v>
      </c>
      <c r="R6732" s="34">
        <v>0</v>
      </c>
      <c r="T6732" s="34"/>
      <c r="U6732" s="34"/>
      <c r="V6732" s="34"/>
      <c r="W6732" s="34"/>
      <c r="X6732" s="34"/>
      <c r="Y6732" s="34"/>
      <c r="Z6732" s="34"/>
      <c r="AA6732" s="34"/>
      <c r="AB6732" s="34"/>
      <c r="AC6732" s="34"/>
    </row>
    <row r="6733" spans="2:29">
      <c r="B6733" s="51">
        <v>199600000223860</v>
      </c>
      <c r="C6733" s="45">
        <v>35309</v>
      </c>
      <c r="D6733" s="44" t="s">
        <v>17920</v>
      </c>
      <c r="E6733" s="34">
        <v>30</v>
      </c>
      <c r="F6733" s="34">
        <v>30</v>
      </c>
      <c r="G6733" s="44">
        <v>0</v>
      </c>
      <c r="H6733" s="44">
        <v>82</v>
      </c>
      <c r="I6733" s="44">
        <v>7</v>
      </c>
      <c r="J6733" s="45">
        <v>35073</v>
      </c>
      <c r="K6733" s="44">
        <v>1996</v>
      </c>
      <c r="L6733" s="44">
        <v>7</v>
      </c>
      <c r="M6733" s="34">
        <v>4.29</v>
      </c>
      <c r="N6733" s="44" t="s">
        <v>21418</v>
      </c>
      <c r="O6733" s="34">
        <v>0</v>
      </c>
      <c r="P6733" s="44">
        <v>1996</v>
      </c>
      <c r="Q6733" s="46">
        <v>5622.1</v>
      </c>
      <c r="R6733" s="34">
        <v>0</v>
      </c>
      <c r="T6733" s="34"/>
      <c r="U6733" s="34"/>
      <c r="V6733" s="34"/>
      <c r="W6733" s="34"/>
      <c r="X6733" s="34"/>
      <c r="Y6733" s="34"/>
      <c r="Z6733" s="34"/>
      <c r="AA6733" s="34"/>
      <c r="AB6733" s="34"/>
      <c r="AC6733" s="34"/>
    </row>
    <row r="6734" spans="2:29">
      <c r="B6734" s="51">
        <v>199600000223800</v>
      </c>
      <c r="C6734" s="45">
        <v>35309</v>
      </c>
      <c r="D6734" s="44" t="s">
        <v>17919</v>
      </c>
      <c r="E6734" s="34">
        <v>30</v>
      </c>
      <c r="F6734" s="34">
        <v>30</v>
      </c>
      <c r="G6734" s="44">
        <v>0</v>
      </c>
      <c r="H6734" s="44">
        <v>82</v>
      </c>
      <c r="I6734" s="44">
        <v>7</v>
      </c>
      <c r="J6734" s="45">
        <v>35073</v>
      </c>
      <c r="K6734" s="44">
        <v>1996</v>
      </c>
      <c r="L6734" s="44">
        <v>7</v>
      </c>
      <c r="M6734" s="34">
        <v>4.29</v>
      </c>
      <c r="N6734" s="44" t="s">
        <v>21418</v>
      </c>
      <c r="O6734" s="34">
        <v>0</v>
      </c>
      <c r="P6734" s="44">
        <v>1996</v>
      </c>
      <c r="Q6734" s="46">
        <v>5622.1</v>
      </c>
      <c r="R6734" s="34">
        <v>0</v>
      </c>
      <c r="T6734" s="34"/>
      <c r="U6734" s="34"/>
      <c r="V6734" s="34"/>
      <c r="W6734" s="34"/>
      <c r="X6734" s="34"/>
      <c r="Y6734" s="34"/>
      <c r="Z6734" s="34"/>
      <c r="AA6734" s="34"/>
      <c r="AB6734" s="34"/>
      <c r="AC6734" s="34"/>
    </row>
    <row r="6735" spans="2:29">
      <c r="B6735" s="51">
        <v>199600000223820</v>
      </c>
      <c r="C6735" s="45">
        <v>35309</v>
      </c>
      <c r="D6735" s="44" t="s">
        <v>17919</v>
      </c>
      <c r="E6735" s="34">
        <v>30</v>
      </c>
      <c r="F6735" s="34">
        <v>30</v>
      </c>
      <c r="G6735" s="44">
        <v>0</v>
      </c>
      <c r="H6735" s="44">
        <v>82</v>
      </c>
      <c r="I6735" s="44">
        <v>7</v>
      </c>
      <c r="J6735" s="45">
        <v>35073</v>
      </c>
      <c r="K6735" s="44">
        <v>1996</v>
      </c>
      <c r="L6735" s="44">
        <v>7</v>
      </c>
      <c r="M6735" s="34">
        <v>4.29</v>
      </c>
      <c r="N6735" s="44" t="s">
        <v>21418</v>
      </c>
      <c r="O6735" s="34">
        <v>0</v>
      </c>
      <c r="P6735" s="44">
        <v>1996</v>
      </c>
      <c r="Q6735" s="46">
        <v>5622.1</v>
      </c>
      <c r="R6735" s="34">
        <v>0</v>
      </c>
      <c r="T6735" s="34"/>
      <c r="U6735" s="34"/>
      <c r="V6735" s="34"/>
      <c r="W6735" s="34"/>
      <c r="X6735" s="34"/>
      <c r="Y6735" s="34"/>
      <c r="Z6735" s="34"/>
      <c r="AA6735" s="34"/>
      <c r="AB6735" s="34"/>
      <c r="AC6735" s="34"/>
    </row>
    <row r="6736" spans="2:29">
      <c r="B6736" s="51">
        <v>199600000223840</v>
      </c>
      <c r="C6736" s="45">
        <v>35309</v>
      </c>
      <c r="D6736" s="44" t="s">
        <v>17919</v>
      </c>
      <c r="E6736" s="34">
        <v>30</v>
      </c>
      <c r="F6736" s="34">
        <v>30</v>
      </c>
      <c r="G6736" s="44">
        <v>0</v>
      </c>
      <c r="H6736" s="44">
        <v>82</v>
      </c>
      <c r="I6736" s="44">
        <v>7</v>
      </c>
      <c r="J6736" s="45">
        <v>35073</v>
      </c>
      <c r="K6736" s="44">
        <v>1996</v>
      </c>
      <c r="L6736" s="44">
        <v>7</v>
      </c>
      <c r="M6736" s="34">
        <v>4.29</v>
      </c>
      <c r="N6736" s="44" t="s">
        <v>21418</v>
      </c>
      <c r="O6736" s="34">
        <v>0</v>
      </c>
      <c r="P6736" s="44">
        <v>1996</v>
      </c>
      <c r="Q6736" s="46">
        <v>5622.1</v>
      </c>
      <c r="R6736" s="34">
        <v>0</v>
      </c>
      <c r="T6736" s="34"/>
      <c r="U6736" s="34"/>
      <c r="V6736" s="34"/>
      <c r="W6736" s="34"/>
      <c r="X6736" s="34"/>
      <c r="Y6736" s="34"/>
      <c r="Z6736" s="34"/>
      <c r="AA6736" s="34"/>
      <c r="AB6736" s="34"/>
      <c r="AC6736" s="34"/>
    </row>
    <row r="6737" spans="2:29">
      <c r="B6737" s="51">
        <v>199600000223880</v>
      </c>
      <c r="C6737" s="45">
        <v>35309</v>
      </c>
      <c r="D6737" s="44" t="s">
        <v>17919</v>
      </c>
      <c r="E6737" s="34">
        <v>30</v>
      </c>
      <c r="F6737" s="34">
        <v>30</v>
      </c>
      <c r="G6737" s="44">
        <v>0</v>
      </c>
      <c r="H6737" s="44">
        <v>82</v>
      </c>
      <c r="I6737" s="44">
        <v>7</v>
      </c>
      <c r="J6737" s="45">
        <v>35073</v>
      </c>
      <c r="K6737" s="44">
        <v>1996</v>
      </c>
      <c r="L6737" s="44">
        <v>7</v>
      </c>
      <c r="M6737" s="34">
        <v>4.29</v>
      </c>
      <c r="N6737" s="44" t="s">
        <v>21418</v>
      </c>
      <c r="O6737" s="34">
        <v>0</v>
      </c>
      <c r="P6737" s="44">
        <v>1996</v>
      </c>
      <c r="Q6737" s="46">
        <v>5622.1</v>
      </c>
      <c r="R6737" s="34">
        <v>0</v>
      </c>
      <c r="T6737" s="34"/>
      <c r="U6737" s="34"/>
      <c r="V6737" s="34"/>
      <c r="W6737" s="34"/>
      <c r="X6737" s="34"/>
      <c r="Y6737" s="34"/>
      <c r="Z6737" s="34"/>
      <c r="AA6737" s="34"/>
      <c r="AB6737" s="34"/>
      <c r="AC6737" s="34"/>
    </row>
    <row r="6738" spans="2:29">
      <c r="B6738" s="51">
        <v>199600000223900</v>
      </c>
      <c r="C6738" s="45">
        <v>35309</v>
      </c>
      <c r="D6738" s="44" t="s">
        <v>17919</v>
      </c>
      <c r="E6738" s="34">
        <v>30</v>
      </c>
      <c r="F6738" s="34">
        <v>30</v>
      </c>
      <c r="G6738" s="44">
        <v>0</v>
      </c>
      <c r="H6738" s="44">
        <v>82</v>
      </c>
      <c r="I6738" s="44">
        <v>7</v>
      </c>
      <c r="J6738" s="45">
        <v>35073</v>
      </c>
      <c r="K6738" s="44">
        <v>1996</v>
      </c>
      <c r="L6738" s="44">
        <v>7</v>
      </c>
      <c r="M6738" s="34">
        <v>4.29</v>
      </c>
      <c r="N6738" s="44" t="s">
        <v>21418</v>
      </c>
      <c r="O6738" s="34">
        <v>0</v>
      </c>
      <c r="P6738" s="44">
        <v>1996</v>
      </c>
      <c r="Q6738" s="46">
        <v>5622.1</v>
      </c>
      <c r="R6738" s="34">
        <v>0</v>
      </c>
      <c r="T6738" s="34"/>
      <c r="U6738" s="34"/>
      <c r="V6738" s="34"/>
      <c r="W6738" s="34"/>
      <c r="X6738" s="34"/>
      <c r="Y6738" s="34"/>
      <c r="Z6738" s="34"/>
      <c r="AA6738" s="34"/>
      <c r="AB6738" s="34"/>
      <c r="AC6738" s="34"/>
    </row>
    <row r="6739" spans="2:29">
      <c r="B6739" s="51">
        <v>199600000223760</v>
      </c>
      <c r="C6739" s="45">
        <v>35309</v>
      </c>
      <c r="D6739" s="44" t="s">
        <v>17917</v>
      </c>
      <c r="E6739" s="34">
        <v>30</v>
      </c>
      <c r="F6739" s="34">
        <v>30</v>
      </c>
      <c r="G6739" s="44">
        <v>0</v>
      </c>
      <c r="H6739" s="44">
        <v>82</v>
      </c>
      <c r="I6739" s="44">
        <v>7</v>
      </c>
      <c r="J6739" s="45">
        <v>35073</v>
      </c>
      <c r="K6739" s="44">
        <v>1996</v>
      </c>
      <c r="L6739" s="44">
        <v>7</v>
      </c>
      <c r="M6739" s="34">
        <v>4.29</v>
      </c>
      <c r="N6739" s="44" t="s">
        <v>21418</v>
      </c>
      <c r="O6739" s="34">
        <v>0</v>
      </c>
      <c r="P6739" s="44">
        <v>1996</v>
      </c>
      <c r="Q6739" s="46">
        <v>5622.1</v>
      </c>
      <c r="R6739" s="34">
        <v>0</v>
      </c>
      <c r="T6739" s="34"/>
      <c r="U6739" s="34"/>
      <c r="V6739" s="34"/>
      <c r="W6739" s="34"/>
      <c r="X6739" s="34"/>
      <c r="Y6739" s="34"/>
      <c r="Z6739" s="34"/>
      <c r="AA6739" s="34"/>
      <c r="AB6739" s="34"/>
      <c r="AC6739" s="34"/>
    </row>
    <row r="6740" spans="2:29">
      <c r="B6740" s="51">
        <v>199400000222000</v>
      </c>
      <c r="C6740" s="45">
        <v>34516</v>
      </c>
      <c r="D6740" s="44" t="s">
        <v>17698</v>
      </c>
      <c r="E6740" s="34">
        <v>14490.58</v>
      </c>
      <c r="F6740" s="34">
        <v>14490.58</v>
      </c>
      <c r="G6740" s="44">
        <v>0</v>
      </c>
      <c r="H6740" s="44">
        <v>82</v>
      </c>
      <c r="I6740" s="44">
        <v>7</v>
      </c>
      <c r="J6740" s="45">
        <v>34341</v>
      </c>
      <c r="K6740" s="44">
        <v>1994</v>
      </c>
      <c r="L6740" s="44">
        <v>7</v>
      </c>
      <c r="M6740" s="34">
        <v>2070.08</v>
      </c>
      <c r="N6740" s="44" t="s">
        <v>21418</v>
      </c>
      <c r="O6740" s="34">
        <v>0</v>
      </c>
      <c r="P6740" s="44">
        <v>1994</v>
      </c>
      <c r="Q6740" s="46">
        <v>5407.6</v>
      </c>
      <c r="R6740" s="34">
        <v>0</v>
      </c>
      <c r="T6740" s="34"/>
      <c r="U6740" s="34"/>
      <c r="V6740" s="34"/>
      <c r="W6740" s="34"/>
      <c r="X6740" s="34"/>
      <c r="Y6740" s="34"/>
      <c r="Z6740" s="34"/>
      <c r="AA6740" s="34"/>
      <c r="AB6740" s="34"/>
      <c r="AC6740" s="34"/>
    </row>
    <row r="6741" spans="2:29">
      <c r="B6741" s="51">
        <v>199900000252850</v>
      </c>
      <c r="C6741" s="45">
        <v>36433</v>
      </c>
      <c r="D6741" s="44" t="s">
        <v>18449</v>
      </c>
      <c r="E6741" s="34">
        <v>1485</v>
      </c>
      <c r="F6741" s="34">
        <v>1485</v>
      </c>
      <c r="G6741" s="44">
        <v>0</v>
      </c>
      <c r="H6741" s="44">
        <v>82</v>
      </c>
      <c r="I6741" s="44">
        <v>7</v>
      </c>
      <c r="J6741" s="45">
        <v>36433</v>
      </c>
      <c r="K6741" s="44">
        <v>1999</v>
      </c>
      <c r="L6741" s="44">
        <v>7</v>
      </c>
      <c r="M6741" s="34">
        <v>212.14</v>
      </c>
      <c r="N6741" s="44" t="s">
        <v>21418</v>
      </c>
      <c r="O6741" s="34">
        <v>0</v>
      </c>
      <c r="P6741" s="44">
        <v>1999</v>
      </c>
      <c r="Q6741" s="46">
        <v>6058.6</v>
      </c>
      <c r="R6741" s="34">
        <v>0</v>
      </c>
      <c r="T6741" s="34"/>
      <c r="U6741" s="34"/>
      <c r="V6741" s="34"/>
      <c r="W6741" s="34"/>
      <c r="X6741" s="34"/>
      <c r="Y6741" s="34"/>
      <c r="Z6741" s="34"/>
      <c r="AA6741" s="34"/>
      <c r="AB6741" s="34"/>
      <c r="AC6741" s="34"/>
    </row>
    <row r="6742" spans="2:29">
      <c r="B6742" s="51">
        <v>199500000249620</v>
      </c>
      <c r="C6742" s="45">
        <v>34881</v>
      </c>
      <c r="D6742" s="44" t="s">
        <v>17852</v>
      </c>
      <c r="E6742" s="34">
        <v>0</v>
      </c>
      <c r="F6742" s="34">
        <v>0</v>
      </c>
      <c r="G6742" s="44">
        <v>0</v>
      </c>
      <c r="H6742" s="44">
        <v>82</v>
      </c>
      <c r="I6742" s="44">
        <v>7</v>
      </c>
      <c r="J6742" s="45">
        <v>34706</v>
      </c>
      <c r="K6742" s="44">
        <v>1995</v>
      </c>
      <c r="L6742" s="44">
        <v>7</v>
      </c>
      <c r="M6742" s="34">
        <v>0</v>
      </c>
      <c r="N6742" s="44" t="s">
        <v>21418</v>
      </c>
      <c r="O6742" s="34">
        <v>0</v>
      </c>
      <c r="P6742" s="44">
        <v>1995</v>
      </c>
      <c r="Q6742" s="46">
        <v>5471.2</v>
      </c>
      <c r="R6742" s="34">
        <v>0</v>
      </c>
      <c r="T6742" s="34"/>
      <c r="U6742" s="34"/>
      <c r="V6742" s="34"/>
      <c r="W6742" s="34"/>
      <c r="X6742" s="34"/>
      <c r="Y6742" s="34"/>
      <c r="Z6742" s="34"/>
      <c r="AA6742" s="34"/>
      <c r="AB6742" s="34"/>
      <c r="AC6742" s="34"/>
    </row>
    <row r="6743" spans="2:29">
      <c r="B6743" s="51">
        <v>199700000223470</v>
      </c>
      <c r="C6743" s="45">
        <v>35657</v>
      </c>
      <c r="D6743" s="44" t="s">
        <v>18092</v>
      </c>
      <c r="E6743" s="34">
        <v>0</v>
      </c>
      <c r="F6743" s="34">
        <v>0</v>
      </c>
      <c r="G6743" s="44">
        <v>139.99</v>
      </c>
      <c r="H6743" s="44">
        <v>82</v>
      </c>
      <c r="I6743" s="44">
        <v>10</v>
      </c>
      <c r="J6743" s="45">
        <v>35657</v>
      </c>
      <c r="K6743" s="44">
        <v>1997</v>
      </c>
      <c r="L6743" s="44">
        <v>10</v>
      </c>
      <c r="M6743" s="34">
        <v>0</v>
      </c>
      <c r="N6743" s="44" t="s">
        <v>21418</v>
      </c>
      <c r="O6743" s="34">
        <v>0</v>
      </c>
      <c r="P6743" s="44">
        <v>1997</v>
      </c>
      <c r="Q6743" s="46">
        <v>5825.1</v>
      </c>
      <c r="R6743" s="34">
        <v>0</v>
      </c>
      <c r="T6743" s="34"/>
      <c r="U6743" s="34"/>
      <c r="V6743" s="34"/>
      <c r="W6743" s="34"/>
      <c r="X6743" s="34"/>
      <c r="Y6743" s="34"/>
      <c r="Z6743" s="34"/>
      <c r="AA6743" s="34"/>
      <c r="AB6743" s="34"/>
      <c r="AC6743" s="34"/>
    </row>
    <row r="6744" spans="2:29">
      <c r="B6744" s="51">
        <v>199700000223640</v>
      </c>
      <c r="C6744" s="45">
        <v>35653</v>
      </c>
      <c r="D6744" s="44" t="s">
        <v>18092</v>
      </c>
      <c r="E6744" s="34">
        <v>0</v>
      </c>
      <c r="F6744" s="34">
        <v>0</v>
      </c>
      <c r="G6744" s="44">
        <v>46.94</v>
      </c>
      <c r="H6744" s="44">
        <v>82</v>
      </c>
      <c r="I6744" s="44">
        <v>10</v>
      </c>
      <c r="J6744" s="45">
        <v>35742</v>
      </c>
      <c r="K6744" s="44">
        <v>1997</v>
      </c>
      <c r="L6744" s="44">
        <v>10</v>
      </c>
      <c r="M6744" s="34">
        <v>0</v>
      </c>
      <c r="N6744" s="44" t="s">
        <v>21418</v>
      </c>
      <c r="O6744" s="34">
        <v>0</v>
      </c>
      <c r="P6744" s="44">
        <v>1997</v>
      </c>
      <c r="Q6744" s="46">
        <v>5825.1</v>
      </c>
      <c r="R6744" s="34">
        <v>0</v>
      </c>
      <c r="T6744" s="34"/>
      <c r="U6744" s="34"/>
      <c r="V6744" s="34"/>
      <c r="W6744" s="34"/>
      <c r="X6744" s="34"/>
      <c r="Y6744" s="34"/>
      <c r="Z6744" s="34"/>
      <c r="AA6744" s="34"/>
      <c r="AB6744" s="34"/>
      <c r="AC6744" s="34"/>
    </row>
    <row r="6745" spans="2:29">
      <c r="B6745" s="51">
        <v>200100000220020</v>
      </c>
      <c r="C6745" s="45">
        <v>37110</v>
      </c>
      <c r="D6745" s="44" t="s">
        <v>18092</v>
      </c>
      <c r="E6745" s="34">
        <v>0</v>
      </c>
      <c r="F6745" s="34">
        <v>0</v>
      </c>
      <c r="G6745" s="44">
        <v>1485.38</v>
      </c>
      <c r="H6745" s="44">
        <v>82</v>
      </c>
      <c r="I6745" s="44">
        <v>10</v>
      </c>
      <c r="J6745" s="45">
        <v>37080</v>
      </c>
      <c r="K6745" s="44">
        <v>2001</v>
      </c>
      <c r="L6745" s="44">
        <v>10</v>
      </c>
      <c r="M6745" s="34">
        <v>0</v>
      </c>
      <c r="N6745" s="44" t="s">
        <v>21418</v>
      </c>
      <c r="O6745" s="34">
        <v>0</v>
      </c>
      <c r="P6745" s="44">
        <v>2001</v>
      </c>
      <c r="Q6745" s="46">
        <v>6342.1</v>
      </c>
      <c r="R6745" s="34">
        <v>0</v>
      </c>
      <c r="T6745" s="34"/>
      <c r="U6745" s="34"/>
      <c r="V6745" s="34"/>
      <c r="W6745" s="34"/>
      <c r="X6745" s="34"/>
      <c r="Y6745" s="34"/>
      <c r="Z6745" s="34"/>
      <c r="AA6745" s="34"/>
      <c r="AB6745" s="34"/>
      <c r="AC6745" s="34"/>
    </row>
    <row r="6746" spans="2:29">
      <c r="B6746" s="51">
        <v>199700000223520</v>
      </c>
      <c r="C6746" s="45">
        <v>35727</v>
      </c>
      <c r="D6746" s="44" t="s">
        <v>18089</v>
      </c>
      <c r="E6746" s="34">
        <v>0</v>
      </c>
      <c r="F6746" s="34">
        <v>0</v>
      </c>
      <c r="G6746" s="44">
        <v>29.63</v>
      </c>
      <c r="H6746" s="44">
        <v>82</v>
      </c>
      <c r="I6746" s="44">
        <v>10</v>
      </c>
      <c r="J6746" s="45">
        <v>35727</v>
      </c>
      <c r="K6746" s="44">
        <v>1997</v>
      </c>
      <c r="L6746" s="44">
        <v>10</v>
      </c>
      <c r="M6746" s="34">
        <v>0</v>
      </c>
      <c r="N6746" s="44" t="s">
        <v>21418</v>
      </c>
      <c r="O6746" s="34">
        <v>0</v>
      </c>
      <c r="P6746" s="44">
        <v>1997</v>
      </c>
      <c r="Q6746" s="46">
        <v>5825.1</v>
      </c>
      <c r="R6746" s="34">
        <v>0</v>
      </c>
      <c r="T6746" s="34"/>
      <c r="U6746" s="34"/>
      <c r="V6746" s="34"/>
      <c r="W6746" s="34"/>
      <c r="X6746" s="34"/>
      <c r="Y6746" s="34"/>
      <c r="Z6746" s="34"/>
      <c r="AA6746" s="34"/>
      <c r="AB6746" s="34"/>
      <c r="AC6746" s="34"/>
    </row>
    <row r="6747" spans="2:29">
      <c r="B6747" s="51">
        <v>199700000223610</v>
      </c>
      <c r="C6747" s="45">
        <v>35657</v>
      </c>
      <c r="D6747" s="44" t="s">
        <v>18089</v>
      </c>
      <c r="E6747" s="34">
        <v>0</v>
      </c>
      <c r="F6747" s="34">
        <v>0</v>
      </c>
      <c r="G6747" s="44">
        <v>77.33</v>
      </c>
      <c r="H6747" s="44">
        <v>82</v>
      </c>
      <c r="I6747" s="44">
        <v>10</v>
      </c>
      <c r="J6747" s="45">
        <v>35657</v>
      </c>
      <c r="K6747" s="44">
        <v>1997</v>
      </c>
      <c r="L6747" s="44">
        <v>10</v>
      </c>
      <c r="M6747" s="34">
        <v>0</v>
      </c>
      <c r="N6747" s="44" t="s">
        <v>21418</v>
      </c>
      <c r="O6747" s="34">
        <v>0</v>
      </c>
      <c r="P6747" s="44">
        <v>1997</v>
      </c>
      <c r="Q6747" s="46">
        <v>5825.1</v>
      </c>
      <c r="R6747" s="34">
        <v>0</v>
      </c>
      <c r="T6747" s="34"/>
      <c r="U6747" s="34"/>
      <c r="V6747" s="34"/>
      <c r="W6747" s="34"/>
      <c r="X6747" s="34"/>
      <c r="Y6747" s="34"/>
      <c r="Z6747" s="34"/>
      <c r="AA6747" s="34"/>
      <c r="AB6747" s="34"/>
      <c r="AC6747" s="34"/>
    </row>
    <row r="6748" spans="2:29">
      <c r="B6748" s="51">
        <v>199700000223620</v>
      </c>
      <c r="C6748" s="45">
        <v>35653</v>
      </c>
      <c r="D6748" s="44" t="s">
        <v>18089</v>
      </c>
      <c r="E6748" s="34">
        <v>0</v>
      </c>
      <c r="F6748" s="34">
        <v>0</v>
      </c>
      <c r="G6748" s="44">
        <v>46.94</v>
      </c>
      <c r="H6748" s="44">
        <v>82</v>
      </c>
      <c r="I6748" s="44">
        <v>10</v>
      </c>
      <c r="J6748" s="45">
        <v>35742</v>
      </c>
      <c r="K6748" s="44">
        <v>1997</v>
      </c>
      <c r="L6748" s="44">
        <v>10</v>
      </c>
      <c r="M6748" s="34">
        <v>0</v>
      </c>
      <c r="N6748" s="44" t="s">
        <v>21418</v>
      </c>
      <c r="O6748" s="34">
        <v>0</v>
      </c>
      <c r="P6748" s="44">
        <v>1997</v>
      </c>
      <c r="Q6748" s="46">
        <v>5825.1</v>
      </c>
      <c r="R6748" s="34">
        <v>0</v>
      </c>
      <c r="T6748" s="34"/>
      <c r="U6748" s="34"/>
      <c r="V6748" s="34"/>
      <c r="W6748" s="34"/>
      <c r="X6748" s="34"/>
      <c r="Y6748" s="34"/>
      <c r="Z6748" s="34"/>
      <c r="AA6748" s="34"/>
      <c r="AB6748" s="34"/>
      <c r="AC6748" s="34"/>
    </row>
    <row r="6749" spans="2:29">
      <c r="B6749" s="51">
        <v>199900000224720</v>
      </c>
      <c r="C6749" s="45">
        <v>36466</v>
      </c>
      <c r="D6749" s="44" t="s">
        <v>18089</v>
      </c>
      <c r="E6749" s="34">
        <v>0</v>
      </c>
      <c r="F6749" s="34">
        <v>0</v>
      </c>
      <c r="G6749" s="44">
        <v>755.44</v>
      </c>
      <c r="H6749" s="44">
        <v>82</v>
      </c>
      <c r="I6749" s="44">
        <v>10</v>
      </c>
      <c r="J6749" s="45">
        <v>36202</v>
      </c>
      <c r="K6749" s="44">
        <v>1999</v>
      </c>
      <c r="L6749" s="44">
        <v>10</v>
      </c>
      <c r="M6749" s="34">
        <v>0</v>
      </c>
      <c r="N6749" s="44" t="s">
        <v>21418</v>
      </c>
      <c r="O6749" s="34">
        <v>0</v>
      </c>
      <c r="P6749" s="44">
        <v>1999</v>
      </c>
      <c r="Q6749" s="46">
        <v>6058.6</v>
      </c>
      <c r="R6749" s="34">
        <v>0</v>
      </c>
      <c r="T6749" s="34"/>
      <c r="U6749" s="34"/>
      <c r="V6749" s="34"/>
      <c r="W6749" s="34"/>
      <c r="X6749" s="34"/>
      <c r="Y6749" s="34"/>
      <c r="Z6749" s="34"/>
      <c r="AA6749" s="34"/>
      <c r="AB6749" s="34"/>
      <c r="AC6749" s="34"/>
    </row>
    <row r="6750" spans="2:29">
      <c r="B6750" s="51">
        <v>199900000224720</v>
      </c>
      <c r="C6750" s="45">
        <v>38215</v>
      </c>
      <c r="D6750" s="44" t="s">
        <v>18089</v>
      </c>
      <c r="E6750" s="34">
        <v>0</v>
      </c>
      <c r="F6750" s="34">
        <v>0</v>
      </c>
      <c r="G6750" s="44">
        <v>122.87</v>
      </c>
      <c r="H6750" s="44">
        <v>82</v>
      </c>
      <c r="I6750" s="44">
        <v>10</v>
      </c>
      <c r="J6750" s="45">
        <v>38215</v>
      </c>
      <c r="K6750" s="44">
        <v>2004</v>
      </c>
      <c r="L6750" s="44">
        <v>10</v>
      </c>
      <c r="M6750" s="34">
        <v>0</v>
      </c>
      <c r="N6750" s="44" t="s">
        <v>21418</v>
      </c>
      <c r="O6750" s="34">
        <v>0</v>
      </c>
      <c r="P6750" s="44">
        <v>2004</v>
      </c>
      <c r="Q6750" s="46">
        <v>7114.9</v>
      </c>
      <c r="R6750" s="34">
        <v>0</v>
      </c>
      <c r="T6750" s="34"/>
      <c r="U6750" s="34"/>
      <c r="V6750" s="34"/>
      <c r="W6750" s="34"/>
      <c r="X6750" s="34"/>
      <c r="Y6750" s="34"/>
      <c r="Z6750" s="34"/>
      <c r="AA6750" s="34"/>
      <c r="AB6750" s="34"/>
      <c r="AC6750" s="34"/>
    </row>
    <row r="6751" spans="2:29">
      <c r="B6751" s="51">
        <v>199600000226460</v>
      </c>
      <c r="C6751" s="45">
        <v>35158</v>
      </c>
      <c r="D6751" s="44" t="s">
        <v>17950</v>
      </c>
      <c r="E6751" s="34">
        <v>2608</v>
      </c>
      <c r="F6751" s="34">
        <v>2608</v>
      </c>
      <c r="G6751" s="44">
        <v>0</v>
      </c>
      <c r="H6751" s="44">
        <v>82</v>
      </c>
      <c r="I6751" s="44">
        <v>12</v>
      </c>
      <c r="J6751" s="45">
        <v>35128</v>
      </c>
      <c r="K6751" s="44">
        <v>1996</v>
      </c>
      <c r="L6751" s="44">
        <v>12</v>
      </c>
      <c r="M6751" s="34">
        <v>217.33</v>
      </c>
      <c r="N6751" s="44" t="s">
        <v>21418</v>
      </c>
      <c r="O6751" s="34">
        <v>0</v>
      </c>
      <c r="P6751" s="44">
        <v>1996</v>
      </c>
      <c r="Q6751" s="46">
        <v>5622.1</v>
      </c>
      <c r="R6751" s="34">
        <v>0</v>
      </c>
      <c r="T6751" s="34"/>
      <c r="U6751" s="34"/>
      <c r="V6751" s="34"/>
      <c r="W6751" s="34"/>
      <c r="X6751" s="34"/>
      <c r="Y6751" s="34"/>
      <c r="Z6751" s="34"/>
      <c r="AA6751" s="34"/>
      <c r="AB6751" s="34"/>
      <c r="AC6751" s="34"/>
    </row>
    <row r="6752" spans="2:29">
      <c r="B6752" s="51">
        <v>199300000245820</v>
      </c>
      <c r="C6752" s="45">
        <v>34060</v>
      </c>
      <c r="D6752" s="44" t="s">
        <v>17659</v>
      </c>
      <c r="E6752" s="34">
        <v>4684.3999999999996</v>
      </c>
      <c r="F6752" s="34">
        <v>4684.3999999999996</v>
      </c>
      <c r="G6752" s="44">
        <v>0</v>
      </c>
      <c r="H6752" s="44">
        <v>82</v>
      </c>
      <c r="I6752" s="44">
        <v>12</v>
      </c>
      <c r="J6752" s="45">
        <v>33973</v>
      </c>
      <c r="K6752" s="44">
        <v>1993</v>
      </c>
      <c r="L6752" s="44">
        <v>12</v>
      </c>
      <c r="M6752" s="34">
        <v>390.37</v>
      </c>
      <c r="N6752" s="44" t="s">
        <v>21418</v>
      </c>
      <c r="O6752" s="34">
        <v>0</v>
      </c>
      <c r="P6752" s="44">
        <v>1993</v>
      </c>
      <c r="Q6752" s="46">
        <v>5210.3999999999996</v>
      </c>
      <c r="R6752" s="34">
        <v>0</v>
      </c>
      <c r="T6752" s="34"/>
      <c r="U6752" s="34"/>
      <c r="V6752" s="34"/>
      <c r="W6752" s="34"/>
      <c r="X6752" s="34"/>
      <c r="Y6752" s="34"/>
      <c r="Z6752" s="34"/>
      <c r="AA6752" s="34"/>
      <c r="AB6752" s="34"/>
      <c r="AC6752" s="34"/>
    </row>
    <row r="6753" spans="2:29">
      <c r="B6753" s="51">
        <v>198900000248240</v>
      </c>
      <c r="C6753" s="45">
        <v>32843</v>
      </c>
      <c r="D6753" s="44" t="s">
        <v>17079</v>
      </c>
      <c r="E6753" s="34">
        <v>4400</v>
      </c>
      <c r="F6753" s="34">
        <v>4400</v>
      </c>
      <c r="G6753" s="44">
        <v>0</v>
      </c>
      <c r="H6753" s="44">
        <v>82</v>
      </c>
      <c r="I6753" s="44">
        <v>12</v>
      </c>
      <c r="J6753" s="45">
        <v>32520</v>
      </c>
      <c r="K6753" s="44">
        <v>1989</v>
      </c>
      <c r="L6753" s="44">
        <v>12</v>
      </c>
      <c r="M6753" s="34">
        <v>366.67</v>
      </c>
      <c r="N6753" s="44" t="s">
        <v>21418</v>
      </c>
      <c r="O6753" s="34">
        <v>0</v>
      </c>
      <c r="P6753" s="44">
        <v>1989</v>
      </c>
      <c r="Q6753" s="46">
        <v>4609.2</v>
      </c>
      <c r="R6753" s="34">
        <v>0</v>
      </c>
      <c r="T6753" s="34"/>
      <c r="U6753" s="34"/>
      <c r="V6753" s="34"/>
      <c r="W6753" s="34"/>
      <c r="X6753" s="34"/>
      <c r="Y6753" s="34"/>
      <c r="Z6753" s="34"/>
      <c r="AA6753" s="34"/>
      <c r="AB6753" s="34"/>
      <c r="AC6753" s="34"/>
    </row>
    <row r="6754" spans="2:29">
      <c r="B6754" s="51">
        <v>198600000247980</v>
      </c>
      <c r="C6754" s="45">
        <v>31413</v>
      </c>
      <c r="D6754" s="44" t="s">
        <v>16813</v>
      </c>
      <c r="E6754" s="34">
        <v>1115.8399999999999</v>
      </c>
      <c r="F6754" s="34">
        <v>1115.8399999999999</v>
      </c>
      <c r="G6754" s="44">
        <v>0</v>
      </c>
      <c r="H6754" s="44">
        <v>82</v>
      </c>
      <c r="I6754" s="44">
        <v>12</v>
      </c>
      <c r="J6754" s="45">
        <v>31413</v>
      </c>
      <c r="K6754" s="44">
        <v>1986</v>
      </c>
      <c r="L6754" s="44">
        <v>12</v>
      </c>
      <c r="M6754" s="34">
        <v>92.99</v>
      </c>
      <c r="N6754" s="44" t="s">
        <v>21418</v>
      </c>
      <c r="O6754" s="34">
        <v>0</v>
      </c>
      <c r="P6754" s="44">
        <v>1986</v>
      </c>
      <c r="Q6754" s="46">
        <v>4305</v>
      </c>
      <c r="R6754" s="34">
        <v>0</v>
      </c>
      <c r="T6754" s="34"/>
      <c r="U6754" s="34"/>
      <c r="V6754" s="34"/>
      <c r="W6754" s="34"/>
      <c r="X6754" s="34"/>
      <c r="Y6754" s="34"/>
      <c r="Z6754" s="34"/>
      <c r="AA6754" s="34"/>
      <c r="AB6754" s="34"/>
      <c r="AC6754" s="34"/>
    </row>
    <row r="6755" spans="2:29">
      <c r="B6755" s="51">
        <v>195100000250650</v>
      </c>
      <c r="C6755" s="45">
        <v>18719</v>
      </c>
      <c r="D6755" s="44" t="s">
        <v>16355</v>
      </c>
      <c r="E6755" s="34">
        <v>2797.99</v>
      </c>
      <c r="F6755" s="34">
        <v>2797.99</v>
      </c>
      <c r="G6755" s="44">
        <v>0</v>
      </c>
      <c r="H6755" s="44">
        <v>82</v>
      </c>
      <c r="I6755" s="44">
        <v>12</v>
      </c>
      <c r="J6755" s="45">
        <v>18632</v>
      </c>
      <c r="K6755" s="44">
        <v>1951</v>
      </c>
      <c r="L6755" s="44">
        <v>12</v>
      </c>
      <c r="M6755" s="34">
        <v>233.17</v>
      </c>
      <c r="N6755" s="44" t="s">
        <v>21418</v>
      </c>
      <c r="O6755" s="34">
        <v>0</v>
      </c>
      <c r="P6755" s="44">
        <v>1951</v>
      </c>
      <c r="Q6755" s="44">
        <v>543</v>
      </c>
      <c r="R6755" s="34">
        <v>0</v>
      </c>
      <c r="T6755" s="34"/>
      <c r="U6755" s="34"/>
      <c r="V6755" s="34"/>
      <c r="W6755" s="34"/>
      <c r="X6755" s="34"/>
      <c r="Y6755" s="34"/>
      <c r="Z6755" s="34"/>
      <c r="AA6755" s="34"/>
      <c r="AB6755" s="34"/>
      <c r="AC6755" s="34"/>
    </row>
    <row r="6756" spans="2:29">
      <c r="B6756" s="51">
        <v>198700000245660</v>
      </c>
      <c r="C6756" s="45">
        <v>31929</v>
      </c>
      <c r="D6756" s="44" t="s">
        <v>16852</v>
      </c>
      <c r="E6756" s="34">
        <v>5560</v>
      </c>
      <c r="F6756" s="34">
        <v>5560</v>
      </c>
      <c r="G6756" s="44">
        <v>0</v>
      </c>
      <c r="H6756" s="44">
        <v>82</v>
      </c>
      <c r="I6756" s="44">
        <v>12</v>
      </c>
      <c r="J6756" s="45">
        <v>31783</v>
      </c>
      <c r="K6756" s="44">
        <v>1987</v>
      </c>
      <c r="L6756" s="44">
        <v>12</v>
      </c>
      <c r="M6756" s="34">
        <v>463.33</v>
      </c>
      <c r="N6756" s="44" t="s">
        <v>21418</v>
      </c>
      <c r="O6756" s="34">
        <v>0</v>
      </c>
      <c r="P6756" s="44">
        <v>1987</v>
      </c>
      <c r="Q6756" s="46">
        <v>4420</v>
      </c>
      <c r="R6756" s="34">
        <v>0</v>
      </c>
      <c r="T6756" s="34"/>
      <c r="U6756" s="34"/>
      <c r="V6756" s="34"/>
      <c r="W6756" s="34"/>
      <c r="X6756" s="34"/>
      <c r="Y6756" s="34"/>
      <c r="Z6756" s="34"/>
      <c r="AA6756" s="34"/>
      <c r="AB6756" s="34"/>
      <c r="AC6756" s="34"/>
    </row>
    <row r="6757" spans="2:29">
      <c r="B6757" s="51">
        <v>199500000248110</v>
      </c>
      <c r="C6757" s="45">
        <v>34790</v>
      </c>
      <c r="D6757" s="44" t="s">
        <v>17845</v>
      </c>
      <c r="E6757" s="34">
        <v>2675</v>
      </c>
      <c r="F6757" s="34">
        <v>2675</v>
      </c>
      <c r="G6757" s="44">
        <v>0</v>
      </c>
      <c r="H6757" s="44">
        <v>82</v>
      </c>
      <c r="I6757" s="44">
        <v>12</v>
      </c>
      <c r="J6757" s="45">
        <v>34703</v>
      </c>
      <c r="K6757" s="44">
        <v>1995</v>
      </c>
      <c r="L6757" s="44">
        <v>12</v>
      </c>
      <c r="M6757" s="34">
        <v>222.92</v>
      </c>
      <c r="N6757" s="44" t="s">
        <v>21418</v>
      </c>
      <c r="O6757" s="34">
        <v>0</v>
      </c>
      <c r="P6757" s="44">
        <v>1995</v>
      </c>
      <c r="Q6757" s="46">
        <v>5471.2</v>
      </c>
      <c r="R6757" s="34">
        <v>0</v>
      </c>
      <c r="T6757" s="34"/>
      <c r="U6757" s="34"/>
      <c r="V6757" s="34"/>
      <c r="W6757" s="34"/>
      <c r="X6757" s="34"/>
      <c r="Y6757" s="34"/>
      <c r="Z6757" s="34"/>
      <c r="AA6757" s="34"/>
      <c r="AB6757" s="34"/>
      <c r="AC6757" s="34"/>
    </row>
    <row r="6758" spans="2:29">
      <c r="B6758" s="51">
        <v>199700000251870</v>
      </c>
      <c r="C6758" s="45">
        <v>35703</v>
      </c>
      <c r="D6758" s="44" t="s">
        <v>18174</v>
      </c>
      <c r="E6758" s="34">
        <v>25400</v>
      </c>
      <c r="F6758" s="34">
        <v>25400</v>
      </c>
      <c r="G6758" s="44">
        <v>0</v>
      </c>
      <c r="H6758" s="44">
        <v>82</v>
      </c>
      <c r="I6758" s="44">
        <v>12</v>
      </c>
      <c r="J6758" s="45">
        <v>35703</v>
      </c>
      <c r="K6758" s="44">
        <v>1997</v>
      </c>
      <c r="L6758" s="44">
        <v>12</v>
      </c>
      <c r="M6758" s="34">
        <v>2116.67</v>
      </c>
      <c r="N6758" s="44" t="s">
        <v>21418</v>
      </c>
      <c r="O6758" s="34">
        <v>0</v>
      </c>
      <c r="P6758" s="44">
        <v>1997</v>
      </c>
      <c r="Q6758" s="46">
        <v>5825.1</v>
      </c>
      <c r="R6758" s="34">
        <v>0</v>
      </c>
      <c r="T6758" s="34"/>
      <c r="U6758" s="34"/>
      <c r="V6758" s="34"/>
      <c r="W6758" s="34"/>
      <c r="X6758" s="34"/>
      <c r="Y6758" s="34"/>
      <c r="Z6758" s="34"/>
      <c r="AA6758" s="34"/>
      <c r="AB6758" s="34"/>
      <c r="AC6758" s="34"/>
    </row>
    <row r="6759" spans="2:29">
      <c r="B6759" s="51">
        <v>199500000248540</v>
      </c>
      <c r="C6759" s="45">
        <v>34820</v>
      </c>
      <c r="D6759" s="44" t="s">
        <v>17847</v>
      </c>
      <c r="E6759" s="34">
        <v>1000</v>
      </c>
      <c r="F6759" s="34">
        <v>1000</v>
      </c>
      <c r="G6759" s="44">
        <v>0</v>
      </c>
      <c r="H6759" s="44">
        <v>82</v>
      </c>
      <c r="I6759" s="44">
        <v>12</v>
      </c>
      <c r="J6759" s="45">
        <v>34704</v>
      </c>
      <c r="K6759" s="44">
        <v>1995</v>
      </c>
      <c r="L6759" s="44">
        <v>12</v>
      </c>
      <c r="M6759" s="34">
        <v>83.33</v>
      </c>
      <c r="N6759" s="44" t="s">
        <v>21418</v>
      </c>
      <c r="O6759" s="34">
        <v>0</v>
      </c>
      <c r="P6759" s="44">
        <v>1995</v>
      </c>
      <c r="Q6759" s="46">
        <v>5471.2</v>
      </c>
      <c r="R6759" s="34">
        <v>0</v>
      </c>
      <c r="T6759" s="34"/>
      <c r="U6759" s="34"/>
      <c r="V6759" s="34"/>
      <c r="W6759" s="34"/>
      <c r="X6759" s="34"/>
      <c r="Y6759" s="34"/>
      <c r="Z6759" s="34"/>
      <c r="AA6759" s="34"/>
      <c r="AB6759" s="34"/>
      <c r="AC6759" s="34"/>
    </row>
    <row r="6760" spans="2:29">
      <c r="B6760" s="51">
        <v>199500000226740</v>
      </c>
      <c r="C6760" s="45">
        <v>34912</v>
      </c>
      <c r="D6760" s="44" t="s">
        <v>17797</v>
      </c>
      <c r="E6760" s="34">
        <v>2688.33</v>
      </c>
      <c r="F6760" s="34">
        <v>2688.33</v>
      </c>
      <c r="G6760" s="44">
        <v>0</v>
      </c>
      <c r="H6760" s="44">
        <v>82</v>
      </c>
      <c r="I6760" s="44">
        <v>12</v>
      </c>
      <c r="J6760" s="45">
        <v>34707</v>
      </c>
      <c r="K6760" s="44">
        <v>1995</v>
      </c>
      <c r="L6760" s="44">
        <v>12</v>
      </c>
      <c r="M6760" s="34">
        <v>224.03</v>
      </c>
      <c r="N6760" s="44" t="s">
        <v>21418</v>
      </c>
      <c r="O6760" s="34">
        <v>0</v>
      </c>
      <c r="P6760" s="44">
        <v>1995</v>
      </c>
      <c r="Q6760" s="46">
        <v>5471.2</v>
      </c>
      <c r="R6760" s="34">
        <v>0</v>
      </c>
      <c r="T6760" s="34"/>
      <c r="U6760" s="34"/>
      <c r="V6760" s="34"/>
      <c r="W6760" s="34"/>
      <c r="X6760" s="34"/>
      <c r="Y6760" s="34"/>
      <c r="Z6760" s="34"/>
      <c r="AA6760" s="34"/>
      <c r="AB6760" s="34"/>
      <c r="AC6760" s="34"/>
    </row>
    <row r="6761" spans="2:29">
      <c r="B6761" s="51">
        <v>199500000226750</v>
      </c>
      <c r="C6761" s="45">
        <v>34912</v>
      </c>
      <c r="D6761" s="44" t="s">
        <v>17797</v>
      </c>
      <c r="E6761" s="34">
        <v>2688.33</v>
      </c>
      <c r="F6761" s="34">
        <v>2688.33</v>
      </c>
      <c r="G6761" s="44">
        <v>0</v>
      </c>
      <c r="H6761" s="44">
        <v>82</v>
      </c>
      <c r="I6761" s="44">
        <v>12</v>
      </c>
      <c r="J6761" s="45">
        <v>34707</v>
      </c>
      <c r="K6761" s="44">
        <v>1995</v>
      </c>
      <c r="L6761" s="44">
        <v>12</v>
      </c>
      <c r="M6761" s="34">
        <v>224.03</v>
      </c>
      <c r="N6761" s="44" t="s">
        <v>21418</v>
      </c>
      <c r="O6761" s="34">
        <v>0</v>
      </c>
      <c r="P6761" s="44">
        <v>1995</v>
      </c>
      <c r="Q6761" s="46">
        <v>5471.2</v>
      </c>
      <c r="R6761" s="34">
        <v>0</v>
      </c>
      <c r="T6761" s="34"/>
      <c r="U6761" s="34"/>
      <c r="V6761" s="34"/>
      <c r="W6761" s="34"/>
      <c r="X6761" s="34"/>
      <c r="Y6761" s="34"/>
      <c r="Z6761" s="34"/>
      <c r="AA6761" s="34"/>
      <c r="AB6761" s="34"/>
      <c r="AC6761" s="34"/>
    </row>
    <row r="6762" spans="2:29">
      <c r="B6762" s="51">
        <v>199500000226760</v>
      </c>
      <c r="C6762" s="45">
        <v>34912</v>
      </c>
      <c r="D6762" s="44" t="s">
        <v>17797</v>
      </c>
      <c r="E6762" s="34">
        <v>2688.33</v>
      </c>
      <c r="F6762" s="34">
        <v>2688.33</v>
      </c>
      <c r="G6762" s="44">
        <v>0</v>
      </c>
      <c r="H6762" s="44">
        <v>82</v>
      </c>
      <c r="I6762" s="44">
        <v>12</v>
      </c>
      <c r="J6762" s="45">
        <v>34707</v>
      </c>
      <c r="K6762" s="44">
        <v>1995</v>
      </c>
      <c r="L6762" s="44">
        <v>12</v>
      </c>
      <c r="M6762" s="34">
        <v>224.03</v>
      </c>
      <c r="N6762" s="44" t="s">
        <v>21418</v>
      </c>
      <c r="O6762" s="34">
        <v>0</v>
      </c>
      <c r="P6762" s="44">
        <v>1995</v>
      </c>
      <c r="Q6762" s="46">
        <v>5471.2</v>
      </c>
      <c r="R6762" s="34">
        <v>0</v>
      </c>
      <c r="T6762" s="34"/>
      <c r="U6762" s="34"/>
      <c r="V6762" s="34"/>
      <c r="W6762" s="34"/>
      <c r="X6762" s="34"/>
      <c r="Y6762" s="34"/>
      <c r="Z6762" s="34"/>
      <c r="AA6762" s="34"/>
      <c r="AB6762" s="34"/>
      <c r="AC6762" s="34"/>
    </row>
    <row r="6763" spans="2:29">
      <c r="B6763" s="51">
        <v>199500000226770</v>
      </c>
      <c r="C6763" s="45">
        <v>34912</v>
      </c>
      <c r="D6763" s="44" t="s">
        <v>17797</v>
      </c>
      <c r="E6763" s="34">
        <v>2688.33</v>
      </c>
      <c r="F6763" s="34">
        <v>2688.33</v>
      </c>
      <c r="G6763" s="44">
        <v>0</v>
      </c>
      <c r="H6763" s="44">
        <v>82</v>
      </c>
      <c r="I6763" s="44">
        <v>12</v>
      </c>
      <c r="J6763" s="45">
        <v>34707</v>
      </c>
      <c r="K6763" s="44">
        <v>1995</v>
      </c>
      <c r="L6763" s="44">
        <v>12</v>
      </c>
      <c r="M6763" s="34">
        <v>224.03</v>
      </c>
      <c r="N6763" s="44" t="s">
        <v>21418</v>
      </c>
      <c r="O6763" s="34">
        <v>0</v>
      </c>
      <c r="P6763" s="44">
        <v>1995</v>
      </c>
      <c r="Q6763" s="46">
        <v>5471.2</v>
      </c>
      <c r="R6763" s="34">
        <v>0</v>
      </c>
      <c r="T6763" s="34"/>
      <c r="U6763" s="34"/>
      <c r="V6763" s="34"/>
      <c r="W6763" s="34"/>
      <c r="X6763" s="34"/>
      <c r="Y6763" s="34"/>
      <c r="Z6763" s="34"/>
      <c r="AA6763" s="34"/>
      <c r="AB6763" s="34"/>
      <c r="AC6763" s="34"/>
    </row>
    <row r="6764" spans="2:29">
      <c r="B6764" s="51">
        <v>199500000226780</v>
      </c>
      <c r="C6764" s="45">
        <v>34912</v>
      </c>
      <c r="D6764" s="44" t="s">
        <v>17797</v>
      </c>
      <c r="E6764" s="34">
        <v>2688.33</v>
      </c>
      <c r="F6764" s="34">
        <v>2688.33</v>
      </c>
      <c r="G6764" s="44">
        <v>0</v>
      </c>
      <c r="H6764" s="44">
        <v>82</v>
      </c>
      <c r="I6764" s="44">
        <v>12</v>
      </c>
      <c r="J6764" s="45">
        <v>34707</v>
      </c>
      <c r="K6764" s="44">
        <v>1995</v>
      </c>
      <c r="L6764" s="44">
        <v>12</v>
      </c>
      <c r="M6764" s="34">
        <v>224.03</v>
      </c>
      <c r="N6764" s="44" t="s">
        <v>21418</v>
      </c>
      <c r="O6764" s="34">
        <v>0</v>
      </c>
      <c r="P6764" s="44">
        <v>1995</v>
      </c>
      <c r="Q6764" s="46">
        <v>5471.2</v>
      </c>
      <c r="R6764" s="34">
        <v>0</v>
      </c>
      <c r="T6764" s="34"/>
      <c r="U6764" s="34"/>
      <c r="V6764" s="34"/>
      <c r="W6764" s="34"/>
      <c r="X6764" s="34"/>
      <c r="Y6764" s="34"/>
      <c r="Z6764" s="34"/>
      <c r="AA6764" s="34"/>
      <c r="AB6764" s="34"/>
      <c r="AC6764" s="34"/>
    </row>
    <row r="6765" spans="2:29">
      <c r="B6765" s="51">
        <v>199900000256150</v>
      </c>
      <c r="C6765" s="45">
        <v>36433</v>
      </c>
      <c r="D6765" s="44" t="s">
        <v>18464</v>
      </c>
      <c r="E6765" s="34">
        <v>6231.23</v>
      </c>
      <c r="F6765" s="34">
        <v>6231.23</v>
      </c>
      <c r="G6765" s="44">
        <v>0</v>
      </c>
      <c r="H6765" s="44">
        <v>82</v>
      </c>
      <c r="I6765" s="44">
        <v>7</v>
      </c>
      <c r="J6765" s="45">
        <v>36433</v>
      </c>
      <c r="K6765" s="44">
        <v>1999</v>
      </c>
      <c r="L6765" s="44">
        <v>7</v>
      </c>
      <c r="M6765" s="34">
        <v>890.18</v>
      </c>
      <c r="N6765" s="44" t="s">
        <v>21418</v>
      </c>
      <c r="O6765" s="34">
        <v>0</v>
      </c>
      <c r="P6765" s="44">
        <v>1999</v>
      </c>
      <c r="Q6765" s="46">
        <v>6058.6</v>
      </c>
      <c r="R6765" s="34">
        <v>0</v>
      </c>
      <c r="T6765" s="34"/>
      <c r="U6765" s="34"/>
      <c r="V6765" s="34"/>
      <c r="W6765" s="34"/>
      <c r="X6765" s="34"/>
      <c r="Y6765" s="34"/>
      <c r="Z6765" s="34"/>
      <c r="AA6765" s="34"/>
      <c r="AB6765" s="34"/>
      <c r="AC6765" s="34"/>
    </row>
    <row r="6766" spans="2:29">
      <c r="B6766" s="51">
        <v>199500000226790</v>
      </c>
      <c r="C6766" s="45">
        <v>35040</v>
      </c>
      <c r="D6766" s="44" t="s">
        <v>17798</v>
      </c>
      <c r="E6766" s="34">
        <v>0</v>
      </c>
      <c r="F6766" s="34">
        <v>0</v>
      </c>
      <c r="G6766" s="44">
        <v>0</v>
      </c>
      <c r="H6766" s="44">
        <v>82</v>
      </c>
      <c r="I6766" s="44">
        <v>12</v>
      </c>
      <c r="J6766" s="45">
        <v>34892</v>
      </c>
      <c r="K6766" s="44">
        <v>1995</v>
      </c>
      <c r="L6766" s="44">
        <v>12</v>
      </c>
      <c r="M6766" s="34">
        <v>0</v>
      </c>
      <c r="N6766" s="44" t="s">
        <v>21418</v>
      </c>
      <c r="O6766" s="34">
        <v>0</v>
      </c>
      <c r="P6766" s="44">
        <v>1995</v>
      </c>
      <c r="Q6766" s="46">
        <v>5471.2</v>
      </c>
      <c r="R6766" s="34">
        <v>0</v>
      </c>
      <c r="T6766" s="34"/>
      <c r="U6766" s="34"/>
      <c r="V6766" s="34"/>
      <c r="W6766" s="34"/>
      <c r="X6766" s="34"/>
      <c r="Y6766" s="34"/>
      <c r="Z6766" s="34"/>
      <c r="AA6766" s="34"/>
      <c r="AB6766" s="34"/>
      <c r="AC6766" s="34"/>
    </row>
    <row r="6767" spans="2:29">
      <c r="B6767" s="51">
        <v>199700000226880</v>
      </c>
      <c r="C6767" s="45">
        <v>35582</v>
      </c>
      <c r="D6767" s="44" t="s">
        <v>17798</v>
      </c>
      <c r="E6767" s="34">
        <v>1387</v>
      </c>
      <c r="F6767" s="34">
        <v>1387</v>
      </c>
      <c r="G6767" s="44">
        <v>0</v>
      </c>
      <c r="H6767" s="44">
        <v>82</v>
      </c>
      <c r="I6767" s="44">
        <v>12</v>
      </c>
      <c r="J6767" s="45">
        <v>35436</v>
      </c>
      <c r="K6767" s="44">
        <v>1997</v>
      </c>
      <c r="L6767" s="44">
        <v>12</v>
      </c>
      <c r="M6767" s="34">
        <v>115.58</v>
      </c>
      <c r="N6767" s="44" t="s">
        <v>21418</v>
      </c>
      <c r="O6767" s="34">
        <v>0</v>
      </c>
      <c r="P6767" s="44">
        <v>1997</v>
      </c>
      <c r="Q6767" s="46">
        <v>5825.1</v>
      </c>
      <c r="R6767" s="34">
        <v>0</v>
      </c>
      <c r="T6767" s="34"/>
      <c r="U6767" s="34"/>
      <c r="V6767" s="34"/>
      <c r="W6767" s="34"/>
      <c r="X6767" s="34"/>
      <c r="Y6767" s="34"/>
      <c r="Z6767" s="34"/>
      <c r="AA6767" s="34"/>
      <c r="AB6767" s="34"/>
      <c r="AC6767" s="34"/>
    </row>
    <row r="6768" spans="2:29">
      <c r="B6768" s="51">
        <v>200600010126030</v>
      </c>
      <c r="C6768" s="45">
        <v>38755</v>
      </c>
      <c r="D6768" s="44" t="s">
        <v>19908</v>
      </c>
      <c r="E6768" s="34">
        <v>0</v>
      </c>
      <c r="F6768" s="34">
        <v>0</v>
      </c>
      <c r="G6768" s="44">
        <v>0</v>
      </c>
      <c r="H6768" s="44">
        <v>82</v>
      </c>
      <c r="I6768" s="44">
        <v>7</v>
      </c>
      <c r="J6768" s="45">
        <v>38900</v>
      </c>
      <c r="K6768" s="44">
        <v>2006</v>
      </c>
      <c r="L6768" s="44">
        <v>7</v>
      </c>
      <c r="M6768" s="34">
        <v>0</v>
      </c>
      <c r="N6768" s="44" t="s">
        <v>21418</v>
      </c>
      <c r="O6768" s="34">
        <v>0</v>
      </c>
      <c r="P6768" s="44">
        <v>2006</v>
      </c>
      <c r="Q6768" s="46">
        <v>7751.2</v>
      </c>
      <c r="R6768" s="34">
        <v>0</v>
      </c>
      <c r="T6768" s="34"/>
      <c r="U6768" s="34"/>
      <c r="V6768" s="34"/>
      <c r="W6768" s="34"/>
      <c r="X6768" s="34"/>
      <c r="Y6768" s="34"/>
      <c r="Z6768" s="34"/>
      <c r="AA6768" s="34"/>
      <c r="AB6768" s="34"/>
      <c r="AC6768" s="34"/>
    </row>
    <row r="6769" spans="2:29">
      <c r="B6769" s="51">
        <v>199100000249450</v>
      </c>
      <c r="C6769" s="45">
        <v>33420</v>
      </c>
      <c r="D6769" s="44" t="s">
        <v>17500</v>
      </c>
      <c r="E6769" s="34">
        <v>2958</v>
      </c>
      <c r="F6769" s="34">
        <v>2958</v>
      </c>
      <c r="G6769" s="44">
        <v>0</v>
      </c>
      <c r="H6769" s="44">
        <v>82</v>
      </c>
      <c r="I6769" s="44">
        <v>7</v>
      </c>
      <c r="J6769" s="45">
        <v>33245</v>
      </c>
      <c r="K6769" s="44">
        <v>1991</v>
      </c>
      <c r="L6769" s="44">
        <v>7</v>
      </c>
      <c r="M6769" s="34">
        <v>422.57</v>
      </c>
      <c r="N6769" s="44" t="s">
        <v>21418</v>
      </c>
      <c r="O6769" s="34">
        <v>0</v>
      </c>
      <c r="P6769" s="44">
        <v>1991</v>
      </c>
      <c r="Q6769" s="46">
        <v>4835.2</v>
      </c>
      <c r="R6769" s="34">
        <v>0</v>
      </c>
      <c r="T6769" s="34"/>
      <c r="U6769" s="34"/>
      <c r="V6769" s="34"/>
      <c r="W6769" s="34"/>
      <c r="X6769" s="34"/>
      <c r="Y6769" s="34"/>
      <c r="Z6769" s="34"/>
      <c r="AA6769" s="34"/>
      <c r="AB6769" s="34"/>
      <c r="AC6769" s="34"/>
    </row>
    <row r="6770" spans="2:29">
      <c r="B6770" s="51">
        <v>199100000249460</v>
      </c>
      <c r="C6770" s="45">
        <v>33420</v>
      </c>
      <c r="D6770" s="44" t="s">
        <v>17500</v>
      </c>
      <c r="E6770" s="34">
        <v>2958</v>
      </c>
      <c r="F6770" s="34">
        <v>2958</v>
      </c>
      <c r="G6770" s="44">
        <v>0</v>
      </c>
      <c r="H6770" s="44">
        <v>82</v>
      </c>
      <c r="I6770" s="44">
        <v>7</v>
      </c>
      <c r="J6770" s="45">
        <v>33245</v>
      </c>
      <c r="K6770" s="44">
        <v>1991</v>
      </c>
      <c r="L6770" s="44">
        <v>7</v>
      </c>
      <c r="M6770" s="34">
        <v>422.57</v>
      </c>
      <c r="N6770" s="44" t="s">
        <v>21418</v>
      </c>
      <c r="O6770" s="34">
        <v>0</v>
      </c>
      <c r="P6770" s="44">
        <v>1991</v>
      </c>
      <c r="Q6770" s="46">
        <v>4835.2</v>
      </c>
      <c r="R6770" s="34">
        <v>0</v>
      </c>
      <c r="T6770" s="34"/>
      <c r="U6770" s="34"/>
      <c r="V6770" s="34"/>
      <c r="W6770" s="34"/>
      <c r="X6770" s="34"/>
      <c r="Y6770" s="34"/>
      <c r="Z6770" s="34"/>
      <c r="AA6770" s="34"/>
      <c r="AB6770" s="34"/>
      <c r="AC6770" s="34"/>
    </row>
    <row r="6771" spans="2:29">
      <c r="B6771" s="51">
        <v>199100000249470</v>
      </c>
      <c r="C6771" s="45">
        <v>33420</v>
      </c>
      <c r="D6771" s="44" t="s">
        <v>17500</v>
      </c>
      <c r="E6771" s="34">
        <v>2958</v>
      </c>
      <c r="F6771" s="34">
        <v>2958</v>
      </c>
      <c r="G6771" s="44">
        <v>0</v>
      </c>
      <c r="H6771" s="44">
        <v>82</v>
      </c>
      <c r="I6771" s="44">
        <v>7</v>
      </c>
      <c r="J6771" s="45">
        <v>33245</v>
      </c>
      <c r="K6771" s="44">
        <v>1991</v>
      </c>
      <c r="L6771" s="44">
        <v>7</v>
      </c>
      <c r="M6771" s="34">
        <v>422.57</v>
      </c>
      <c r="N6771" s="44" t="s">
        <v>21418</v>
      </c>
      <c r="O6771" s="34">
        <v>0</v>
      </c>
      <c r="P6771" s="44">
        <v>1991</v>
      </c>
      <c r="Q6771" s="46">
        <v>4835.2</v>
      </c>
      <c r="R6771" s="34">
        <v>0</v>
      </c>
      <c r="T6771" s="34"/>
      <c r="U6771" s="34"/>
      <c r="V6771" s="34"/>
      <c r="W6771" s="34"/>
      <c r="X6771" s="34"/>
      <c r="Y6771" s="34"/>
      <c r="Z6771" s="34"/>
      <c r="AA6771" s="34"/>
      <c r="AB6771" s="34"/>
      <c r="AC6771" s="34"/>
    </row>
    <row r="6772" spans="2:29">
      <c r="B6772" s="51">
        <v>199100000249490</v>
      </c>
      <c r="C6772" s="45">
        <v>33420</v>
      </c>
      <c r="D6772" s="44" t="s">
        <v>17500</v>
      </c>
      <c r="E6772" s="34">
        <v>2958</v>
      </c>
      <c r="F6772" s="34">
        <v>2958</v>
      </c>
      <c r="G6772" s="44">
        <v>0</v>
      </c>
      <c r="H6772" s="44">
        <v>82</v>
      </c>
      <c r="I6772" s="44">
        <v>7</v>
      </c>
      <c r="J6772" s="45">
        <v>33245</v>
      </c>
      <c r="K6772" s="44">
        <v>1991</v>
      </c>
      <c r="L6772" s="44">
        <v>7</v>
      </c>
      <c r="M6772" s="34">
        <v>422.57</v>
      </c>
      <c r="N6772" s="44" t="s">
        <v>21418</v>
      </c>
      <c r="O6772" s="34">
        <v>0</v>
      </c>
      <c r="P6772" s="44">
        <v>1991</v>
      </c>
      <c r="Q6772" s="46">
        <v>4835.2</v>
      </c>
      <c r="R6772" s="34">
        <v>0</v>
      </c>
      <c r="T6772" s="34"/>
      <c r="U6772" s="34"/>
      <c r="V6772" s="34"/>
      <c r="W6772" s="34"/>
      <c r="X6772" s="34"/>
      <c r="Y6772" s="34"/>
      <c r="Z6772" s="34"/>
      <c r="AA6772" s="34"/>
      <c r="AB6772" s="34"/>
      <c r="AC6772" s="34"/>
    </row>
    <row r="6773" spans="2:29">
      <c r="B6773" s="51">
        <v>199400000249520</v>
      </c>
      <c r="C6773" s="45">
        <v>34425</v>
      </c>
      <c r="D6773" s="44" t="s">
        <v>17738</v>
      </c>
      <c r="E6773" s="34">
        <v>1882</v>
      </c>
      <c r="F6773" s="34">
        <v>1882</v>
      </c>
      <c r="G6773" s="44">
        <v>0</v>
      </c>
      <c r="H6773" s="44">
        <v>82</v>
      </c>
      <c r="I6773" s="44">
        <v>7</v>
      </c>
      <c r="J6773" s="45">
        <v>34338</v>
      </c>
      <c r="K6773" s="44">
        <v>1994</v>
      </c>
      <c r="L6773" s="44">
        <v>7</v>
      </c>
      <c r="M6773" s="34">
        <v>268.86</v>
      </c>
      <c r="N6773" s="44" t="s">
        <v>21418</v>
      </c>
      <c r="O6773" s="34">
        <v>0</v>
      </c>
      <c r="P6773" s="44">
        <v>1994</v>
      </c>
      <c r="Q6773" s="46">
        <v>5407.6</v>
      </c>
      <c r="R6773" s="34">
        <v>0</v>
      </c>
      <c r="T6773" s="34"/>
      <c r="U6773" s="34"/>
      <c r="V6773" s="34"/>
      <c r="W6773" s="34"/>
      <c r="X6773" s="34"/>
      <c r="Y6773" s="34"/>
      <c r="Z6773" s="34"/>
      <c r="AA6773" s="34"/>
      <c r="AB6773" s="34"/>
      <c r="AC6773" s="34"/>
    </row>
    <row r="6774" spans="2:29">
      <c r="B6774" s="51">
        <v>199400000249530</v>
      </c>
      <c r="C6774" s="45">
        <v>34425</v>
      </c>
      <c r="D6774" s="44" t="s">
        <v>17738</v>
      </c>
      <c r="E6774" s="34">
        <v>0</v>
      </c>
      <c r="F6774" s="34">
        <v>0</v>
      </c>
      <c r="G6774" s="44">
        <v>0</v>
      </c>
      <c r="H6774" s="44">
        <v>82</v>
      </c>
      <c r="I6774" s="44">
        <v>7</v>
      </c>
      <c r="J6774" s="45">
        <v>34338</v>
      </c>
      <c r="K6774" s="44">
        <v>1994</v>
      </c>
      <c r="L6774" s="44">
        <v>7</v>
      </c>
      <c r="M6774" s="34">
        <v>0</v>
      </c>
      <c r="N6774" s="44" t="s">
        <v>21418</v>
      </c>
      <c r="O6774" s="34">
        <v>0</v>
      </c>
      <c r="P6774" s="44">
        <v>1994</v>
      </c>
      <c r="Q6774" s="46">
        <v>5407.6</v>
      </c>
      <c r="R6774" s="34">
        <v>0</v>
      </c>
      <c r="T6774" s="34"/>
      <c r="U6774" s="34"/>
      <c r="V6774" s="34"/>
      <c r="W6774" s="34"/>
      <c r="X6774" s="34"/>
      <c r="Y6774" s="34"/>
      <c r="Z6774" s="34"/>
      <c r="AA6774" s="34"/>
      <c r="AB6774" s="34"/>
      <c r="AC6774" s="34"/>
    </row>
    <row r="6775" spans="2:29">
      <c r="B6775" s="51" t="s">
        <v>18838</v>
      </c>
      <c r="C6775" s="45">
        <v>37718</v>
      </c>
      <c r="D6775" s="44" t="s">
        <v>18839</v>
      </c>
      <c r="E6775" s="34">
        <v>0</v>
      </c>
      <c r="F6775" s="34">
        <v>0</v>
      </c>
      <c r="G6775" s="44">
        <v>151.54</v>
      </c>
      <c r="H6775" s="44">
        <v>82</v>
      </c>
      <c r="I6775" s="44">
        <v>7</v>
      </c>
      <c r="J6775" s="45">
        <v>37806</v>
      </c>
      <c r="K6775" s="44">
        <v>2003</v>
      </c>
      <c r="L6775" s="44">
        <v>7</v>
      </c>
      <c r="M6775" s="34">
        <v>0</v>
      </c>
      <c r="N6775" s="44" t="s">
        <v>21418</v>
      </c>
      <c r="O6775" s="34">
        <v>0</v>
      </c>
      <c r="P6775" s="44">
        <v>2003</v>
      </c>
      <c r="Q6775" s="46">
        <v>6694.6</v>
      </c>
      <c r="R6775" s="34">
        <v>0</v>
      </c>
      <c r="T6775" s="34"/>
      <c r="U6775" s="34"/>
      <c r="V6775" s="34"/>
      <c r="W6775" s="34"/>
      <c r="X6775" s="34"/>
      <c r="Y6775" s="34"/>
      <c r="Z6775" s="34"/>
      <c r="AA6775" s="34"/>
      <c r="AB6775" s="34"/>
      <c r="AC6775" s="34"/>
    </row>
    <row r="6776" spans="2:29">
      <c r="B6776" s="51">
        <v>199600000248970</v>
      </c>
      <c r="C6776" s="45">
        <v>35291</v>
      </c>
      <c r="D6776" s="44" t="s">
        <v>18007</v>
      </c>
      <c r="E6776" s="34">
        <v>0</v>
      </c>
      <c r="F6776" s="34">
        <v>0</v>
      </c>
      <c r="G6776" s="44">
        <v>0</v>
      </c>
      <c r="H6776" s="44">
        <v>82</v>
      </c>
      <c r="I6776" s="44">
        <v>12</v>
      </c>
      <c r="J6776" s="45">
        <v>35291</v>
      </c>
      <c r="K6776" s="44">
        <v>1996</v>
      </c>
      <c r="L6776" s="44">
        <v>12</v>
      </c>
      <c r="M6776" s="34">
        <v>0</v>
      </c>
      <c r="N6776" s="44" t="s">
        <v>21418</v>
      </c>
      <c r="O6776" s="34">
        <v>0</v>
      </c>
      <c r="P6776" s="44">
        <v>1996</v>
      </c>
      <c r="Q6776" s="46">
        <v>5622.1</v>
      </c>
      <c r="R6776" s="34">
        <v>0</v>
      </c>
      <c r="T6776" s="34"/>
      <c r="U6776" s="34"/>
      <c r="V6776" s="34"/>
      <c r="W6776" s="34"/>
      <c r="X6776" s="34"/>
      <c r="Y6776" s="34"/>
      <c r="Z6776" s="34"/>
      <c r="AA6776" s="34"/>
      <c r="AB6776" s="34"/>
      <c r="AC6776" s="34"/>
    </row>
    <row r="6777" spans="2:29">
      <c r="B6777" s="51">
        <v>195800000250290</v>
      </c>
      <c r="C6777" s="45">
        <v>21337</v>
      </c>
      <c r="D6777" s="44" t="s">
        <v>16391</v>
      </c>
      <c r="E6777" s="34">
        <v>338.49</v>
      </c>
      <c r="F6777" s="34">
        <v>338.49</v>
      </c>
      <c r="G6777" s="44">
        <v>0</v>
      </c>
      <c r="H6777" s="44">
        <v>82</v>
      </c>
      <c r="I6777" s="44">
        <v>12</v>
      </c>
      <c r="J6777" s="45">
        <v>21191</v>
      </c>
      <c r="K6777" s="44">
        <v>1958</v>
      </c>
      <c r="L6777" s="44">
        <v>12</v>
      </c>
      <c r="M6777" s="34">
        <v>28.21</v>
      </c>
      <c r="N6777" s="44" t="s">
        <v>21418</v>
      </c>
      <c r="O6777" s="34">
        <v>0</v>
      </c>
      <c r="P6777" s="44">
        <v>1958</v>
      </c>
      <c r="Q6777" s="44">
        <v>759</v>
      </c>
      <c r="R6777" s="34">
        <v>0</v>
      </c>
      <c r="T6777" s="34"/>
      <c r="U6777" s="34"/>
      <c r="V6777" s="34"/>
      <c r="W6777" s="34"/>
      <c r="X6777" s="34"/>
      <c r="Y6777" s="34"/>
      <c r="Z6777" s="34"/>
      <c r="AA6777" s="34"/>
      <c r="AB6777" s="34"/>
      <c r="AC6777" s="34"/>
    </row>
    <row r="6778" spans="2:29">
      <c r="B6778" s="51">
        <v>199700000218680</v>
      </c>
      <c r="C6778" s="45">
        <v>35462</v>
      </c>
      <c r="D6778" s="44" t="s">
        <v>18087</v>
      </c>
      <c r="E6778" s="34">
        <v>2776.4</v>
      </c>
      <c r="F6778" s="34">
        <v>2776.4</v>
      </c>
      <c r="G6778" s="44">
        <v>0</v>
      </c>
      <c r="H6778" s="44">
        <v>82</v>
      </c>
      <c r="I6778" s="44">
        <v>12</v>
      </c>
      <c r="J6778" s="45">
        <v>35432</v>
      </c>
      <c r="K6778" s="44">
        <v>1997</v>
      </c>
      <c r="L6778" s="44">
        <v>12</v>
      </c>
      <c r="M6778" s="34">
        <v>231.37</v>
      </c>
      <c r="N6778" s="44" t="s">
        <v>21418</v>
      </c>
      <c r="O6778" s="34">
        <v>0</v>
      </c>
      <c r="P6778" s="44">
        <v>1997</v>
      </c>
      <c r="Q6778" s="46">
        <v>5825.1</v>
      </c>
      <c r="R6778" s="34">
        <v>0</v>
      </c>
      <c r="T6778" s="34"/>
      <c r="U6778" s="34"/>
      <c r="V6778" s="34"/>
      <c r="W6778" s="34"/>
      <c r="X6778" s="34"/>
      <c r="Y6778" s="34"/>
      <c r="Z6778" s="34"/>
      <c r="AA6778" s="34"/>
      <c r="AB6778" s="34"/>
      <c r="AC6778" s="34"/>
    </row>
    <row r="6779" spans="2:29">
      <c r="B6779" s="51">
        <v>199100000253730</v>
      </c>
      <c r="C6779" s="45">
        <v>33535</v>
      </c>
      <c r="D6779" s="44" t="s">
        <v>20506</v>
      </c>
      <c r="E6779" s="34">
        <v>5560</v>
      </c>
      <c r="F6779" s="34">
        <v>5560</v>
      </c>
      <c r="G6779" s="44">
        <v>0</v>
      </c>
      <c r="H6779" s="44">
        <v>82</v>
      </c>
      <c r="I6779" s="44">
        <v>7</v>
      </c>
      <c r="J6779" s="45">
        <v>33535</v>
      </c>
      <c r="K6779" s="44">
        <v>1991</v>
      </c>
      <c r="L6779" s="44">
        <v>7</v>
      </c>
      <c r="M6779" s="34">
        <v>794.29</v>
      </c>
      <c r="N6779" s="44" t="s">
        <v>21418</v>
      </c>
      <c r="O6779" s="34">
        <v>0</v>
      </c>
      <c r="P6779" s="44">
        <v>1991</v>
      </c>
      <c r="Q6779" s="46">
        <v>4835.2</v>
      </c>
      <c r="R6779" s="34">
        <v>0</v>
      </c>
      <c r="T6779" s="34"/>
      <c r="U6779" s="34"/>
      <c r="V6779" s="34"/>
      <c r="W6779" s="34"/>
      <c r="X6779" s="34"/>
      <c r="Y6779" s="34"/>
      <c r="Z6779" s="34"/>
      <c r="AA6779" s="34"/>
      <c r="AB6779" s="34"/>
      <c r="AC6779" s="34"/>
    </row>
    <row r="6780" spans="2:29">
      <c r="B6780" s="51">
        <v>200000000257100</v>
      </c>
      <c r="C6780" s="45">
        <v>36872</v>
      </c>
      <c r="D6780" s="44" t="s">
        <v>20507</v>
      </c>
      <c r="E6780" s="34">
        <v>1803</v>
      </c>
      <c r="F6780" s="34">
        <v>1803</v>
      </c>
      <c r="G6780" s="44">
        <v>0</v>
      </c>
      <c r="H6780" s="44">
        <v>82</v>
      </c>
      <c r="I6780" s="44">
        <v>7</v>
      </c>
      <c r="J6780" s="45">
        <v>36872</v>
      </c>
      <c r="K6780" s="44">
        <v>2000</v>
      </c>
      <c r="L6780" s="44">
        <v>7</v>
      </c>
      <c r="M6780" s="34">
        <v>257.57</v>
      </c>
      <c r="N6780" s="44" t="s">
        <v>21418</v>
      </c>
      <c r="O6780" s="34">
        <v>0</v>
      </c>
      <c r="P6780" s="44">
        <v>2000</v>
      </c>
      <c r="Q6780" s="46">
        <v>6221.2</v>
      </c>
      <c r="R6780" s="34">
        <v>0</v>
      </c>
      <c r="T6780" s="34"/>
      <c r="U6780" s="34"/>
      <c r="V6780" s="34"/>
      <c r="W6780" s="34"/>
      <c r="X6780" s="34"/>
      <c r="Y6780" s="34"/>
      <c r="Z6780" s="34"/>
      <c r="AA6780" s="34"/>
      <c r="AB6780" s="34"/>
      <c r="AC6780" s="34"/>
    </row>
    <row r="6781" spans="2:29">
      <c r="B6781" s="51">
        <v>199700000227140</v>
      </c>
      <c r="C6781" s="45">
        <v>35643</v>
      </c>
      <c r="D6781" s="44" t="s">
        <v>18122</v>
      </c>
      <c r="E6781" s="34">
        <v>0</v>
      </c>
      <c r="F6781" s="34">
        <v>0</v>
      </c>
      <c r="G6781" s="44">
        <v>0</v>
      </c>
      <c r="H6781" s="44">
        <v>82</v>
      </c>
      <c r="I6781" s="44">
        <v>12</v>
      </c>
      <c r="J6781" s="45">
        <v>35438</v>
      </c>
      <c r="K6781" s="44">
        <v>1997</v>
      </c>
      <c r="L6781" s="44">
        <v>12</v>
      </c>
      <c r="M6781" s="34">
        <v>0</v>
      </c>
      <c r="N6781" s="44" t="s">
        <v>21418</v>
      </c>
      <c r="O6781" s="34">
        <v>0</v>
      </c>
      <c r="P6781" s="44">
        <v>1997</v>
      </c>
      <c r="Q6781" s="46">
        <v>5825.1</v>
      </c>
      <c r="R6781" s="34">
        <v>0</v>
      </c>
      <c r="T6781" s="34"/>
      <c r="U6781" s="34"/>
      <c r="V6781" s="34"/>
      <c r="W6781" s="34"/>
      <c r="X6781" s="34"/>
      <c r="Y6781" s="34"/>
      <c r="Z6781" s="34"/>
      <c r="AA6781" s="34"/>
      <c r="AB6781" s="34"/>
      <c r="AC6781" s="34"/>
    </row>
    <row r="6782" spans="2:29">
      <c r="B6782" s="51">
        <v>199700000227150</v>
      </c>
      <c r="C6782" s="45">
        <v>35643</v>
      </c>
      <c r="D6782" s="44" t="s">
        <v>18122</v>
      </c>
      <c r="E6782" s="34">
        <v>0</v>
      </c>
      <c r="F6782" s="34">
        <v>0</v>
      </c>
      <c r="G6782" s="44">
        <v>0</v>
      </c>
      <c r="H6782" s="44">
        <v>82</v>
      </c>
      <c r="I6782" s="44">
        <v>12</v>
      </c>
      <c r="J6782" s="45">
        <v>35438</v>
      </c>
      <c r="K6782" s="44">
        <v>1997</v>
      </c>
      <c r="L6782" s="44">
        <v>12</v>
      </c>
      <c r="M6782" s="34">
        <v>0</v>
      </c>
      <c r="N6782" s="44" t="s">
        <v>21418</v>
      </c>
      <c r="O6782" s="34">
        <v>0</v>
      </c>
      <c r="P6782" s="44">
        <v>1997</v>
      </c>
      <c r="Q6782" s="46">
        <v>5825.1</v>
      </c>
      <c r="R6782" s="34">
        <v>0</v>
      </c>
      <c r="T6782" s="34"/>
      <c r="U6782" s="34"/>
      <c r="V6782" s="34"/>
      <c r="W6782" s="34"/>
      <c r="X6782" s="34"/>
      <c r="Y6782" s="34"/>
      <c r="Z6782" s="34"/>
      <c r="AA6782" s="34"/>
      <c r="AB6782" s="34"/>
      <c r="AC6782" s="34"/>
    </row>
    <row r="6783" spans="2:29">
      <c r="B6783" s="51">
        <v>199700000227160</v>
      </c>
      <c r="C6783" s="45">
        <v>35643</v>
      </c>
      <c r="D6783" s="44" t="s">
        <v>18122</v>
      </c>
      <c r="E6783" s="34">
        <v>0</v>
      </c>
      <c r="F6783" s="34">
        <v>0</v>
      </c>
      <c r="G6783" s="44">
        <v>0</v>
      </c>
      <c r="H6783" s="44">
        <v>82</v>
      </c>
      <c r="I6783" s="44">
        <v>12</v>
      </c>
      <c r="J6783" s="45">
        <v>35438</v>
      </c>
      <c r="K6783" s="44">
        <v>1997</v>
      </c>
      <c r="L6783" s="44">
        <v>12</v>
      </c>
      <c r="M6783" s="34">
        <v>0</v>
      </c>
      <c r="N6783" s="44" t="s">
        <v>21418</v>
      </c>
      <c r="O6783" s="34">
        <v>0</v>
      </c>
      <c r="P6783" s="44">
        <v>1997</v>
      </c>
      <c r="Q6783" s="46">
        <v>5825.1</v>
      </c>
      <c r="R6783" s="34">
        <v>0</v>
      </c>
      <c r="T6783" s="34"/>
      <c r="U6783" s="34"/>
      <c r="V6783" s="34"/>
      <c r="W6783" s="34"/>
      <c r="X6783" s="34"/>
      <c r="Y6783" s="34"/>
      <c r="Z6783" s="34"/>
      <c r="AA6783" s="34"/>
      <c r="AB6783" s="34"/>
      <c r="AC6783" s="34"/>
    </row>
    <row r="6784" spans="2:29">
      <c r="B6784" s="51">
        <v>199700000227170</v>
      </c>
      <c r="C6784" s="45">
        <v>35643</v>
      </c>
      <c r="D6784" s="44" t="s">
        <v>18122</v>
      </c>
      <c r="E6784" s="34">
        <v>3380</v>
      </c>
      <c r="F6784" s="34">
        <v>3380</v>
      </c>
      <c r="G6784" s="44">
        <v>0</v>
      </c>
      <c r="H6784" s="44">
        <v>82</v>
      </c>
      <c r="I6784" s="44">
        <v>12</v>
      </c>
      <c r="J6784" s="45">
        <v>35438</v>
      </c>
      <c r="K6784" s="44">
        <v>1997</v>
      </c>
      <c r="L6784" s="44">
        <v>12</v>
      </c>
      <c r="M6784" s="34">
        <v>281.67</v>
      </c>
      <c r="N6784" s="44" t="s">
        <v>21418</v>
      </c>
      <c r="O6784" s="34">
        <v>0</v>
      </c>
      <c r="P6784" s="44">
        <v>1997</v>
      </c>
      <c r="Q6784" s="46">
        <v>5825.1</v>
      </c>
      <c r="R6784" s="34">
        <v>0</v>
      </c>
      <c r="T6784" s="34"/>
      <c r="U6784" s="34"/>
      <c r="V6784" s="34"/>
      <c r="W6784" s="34"/>
      <c r="X6784" s="34"/>
      <c r="Y6784" s="34"/>
      <c r="Z6784" s="34"/>
      <c r="AA6784" s="34"/>
      <c r="AB6784" s="34"/>
      <c r="AC6784" s="34"/>
    </row>
    <row r="6785" spans="2:29">
      <c r="B6785" s="51" t="s">
        <v>19474</v>
      </c>
      <c r="C6785" s="45">
        <v>37666</v>
      </c>
      <c r="D6785" s="44" t="s">
        <v>19872</v>
      </c>
      <c r="E6785" s="34">
        <v>6912</v>
      </c>
      <c r="F6785" s="34">
        <v>6912</v>
      </c>
      <c r="G6785" s="44">
        <v>370.19</v>
      </c>
      <c r="H6785" s="44">
        <v>82</v>
      </c>
      <c r="I6785" s="44">
        <v>7</v>
      </c>
      <c r="J6785" s="45">
        <v>37666</v>
      </c>
      <c r="K6785" s="44">
        <v>2003</v>
      </c>
      <c r="L6785" s="44">
        <v>7</v>
      </c>
      <c r="M6785" s="34">
        <v>987.43</v>
      </c>
      <c r="N6785" s="44" t="s">
        <v>21418</v>
      </c>
      <c r="O6785" s="34">
        <v>0</v>
      </c>
      <c r="P6785" s="44">
        <v>2003</v>
      </c>
      <c r="Q6785" s="46">
        <v>6694.6</v>
      </c>
      <c r="R6785" s="34">
        <v>0</v>
      </c>
      <c r="T6785" s="34"/>
      <c r="U6785" s="34"/>
      <c r="V6785" s="34"/>
      <c r="W6785" s="34"/>
      <c r="X6785" s="34"/>
      <c r="Y6785" s="34"/>
      <c r="Z6785" s="34"/>
      <c r="AA6785" s="34"/>
      <c r="AB6785" s="34"/>
      <c r="AC6785" s="34"/>
    </row>
    <row r="6786" spans="2:29">
      <c r="B6786" s="51">
        <v>199400000245610</v>
      </c>
      <c r="C6786" s="45">
        <v>34425</v>
      </c>
      <c r="D6786" s="44" t="s">
        <v>17729</v>
      </c>
      <c r="E6786" s="34">
        <v>0</v>
      </c>
      <c r="F6786" s="34">
        <v>0</v>
      </c>
      <c r="G6786" s="44">
        <v>0</v>
      </c>
      <c r="H6786" s="44">
        <v>82</v>
      </c>
      <c r="I6786" s="44">
        <v>12</v>
      </c>
      <c r="J6786" s="45">
        <v>34338</v>
      </c>
      <c r="K6786" s="44">
        <v>1994</v>
      </c>
      <c r="L6786" s="44">
        <v>12</v>
      </c>
      <c r="M6786" s="34">
        <v>0</v>
      </c>
      <c r="N6786" s="44" t="s">
        <v>21418</v>
      </c>
      <c r="O6786" s="34">
        <v>0</v>
      </c>
      <c r="P6786" s="44">
        <v>1994</v>
      </c>
      <c r="Q6786" s="46">
        <v>5407.6</v>
      </c>
      <c r="R6786" s="34">
        <v>0</v>
      </c>
      <c r="T6786" s="34"/>
      <c r="U6786" s="34"/>
      <c r="V6786" s="34"/>
      <c r="W6786" s="34"/>
      <c r="X6786" s="34"/>
      <c r="Y6786" s="34"/>
      <c r="Z6786" s="34"/>
      <c r="AA6786" s="34"/>
      <c r="AB6786" s="34"/>
      <c r="AC6786" s="34"/>
    </row>
    <row r="6787" spans="2:29">
      <c r="B6787" s="51">
        <v>198700000245690</v>
      </c>
      <c r="C6787" s="45">
        <v>31898</v>
      </c>
      <c r="D6787" s="44" t="s">
        <v>16855</v>
      </c>
      <c r="E6787" s="34">
        <v>9289</v>
      </c>
      <c r="F6787" s="34">
        <v>9289</v>
      </c>
      <c r="G6787" s="44">
        <v>0</v>
      </c>
      <c r="H6787" s="44">
        <v>82</v>
      </c>
      <c r="I6787" s="44">
        <v>12</v>
      </c>
      <c r="J6787" s="45">
        <v>31782</v>
      </c>
      <c r="K6787" s="44">
        <v>1987</v>
      </c>
      <c r="L6787" s="44">
        <v>12</v>
      </c>
      <c r="M6787" s="34">
        <v>774.08</v>
      </c>
      <c r="N6787" s="44" t="s">
        <v>21418</v>
      </c>
      <c r="O6787" s="34">
        <v>0</v>
      </c>
      <c r="P6787" s="44">
        <v>1987</v>
      </c>
      <c r="Q6787" s="46">
        <v>4420</v>
      </c>
      <c r="R6787" s="34">
        <v>0</v>
      </c>
      <c r="T6787" s="34"/>
      <c r="U6787" s="34"/>
      <c r="V6787" s="34"/>
      <c r="W6787" s="34"/>
      <c r="X6787" s="34"/>
      <c r="Y6787" s="34"/>
      <c r="Z6787" s="34"/>
      <c r="AA6787" s="34"/>
      <c r="AB6787" s="34"/>
      <c r="AC6787" s="34"/>
    </row>
    <row r="6788" spans="2:29">
      <c r="B6788" s="51">
        <v>197700000226240</v>
      </c>
      <c r="C6788" s="45">
        <v>28216</v>
      </c>
      <c r="D6788" s="44" t="s">
        <v>16536</v>
      </c>
      <c r="E6788" s="34">
        <v>1808.31</v>
      </c>
      <c r="F6788" s="34">
        <v>1808.31</v>
      </c>
      <c r="G6788" s="44">
        <v>0</v>
      </c>
      <c r="H6788" s="44">
        <v>82</v>
      </c>
      <c r="I6788" s="44">
        <v>12</v>
      </c>
      <c r="J6788" s="45">
        <v>28129</v>
      </c>
      <c r="K6788" s="44">
        <v>1977</v>
      </c>
      <c r="L6788" s="44">
        <v>12</v>
      </c>
      <c r="M6788" s="34">
        <v>150.69</v>
      </c>
      <c r="N6788" s="44" t="s">
        <v>21418</v>
      </c>
      <c r="O6788" s="34">
        <v>0</v>
      </c>
      <c r="P6788" s="44">
        <v>1977</v>
      </c>
      <c r="Q6788" s="46">
        <v>2660</v>
      </c>
      <c r="R6788" s="34">
        <v>0</v>
      </c>
      <c r="T6788" s="34"/>
      <c r="U6788" s="34"/>
      <c r="V6788" s="34"/>
      <c r="W6788" s="34"/>
      <c r="X6788" s="34"/>
      <c r="Y6788" s="34"/>
      <c r="Z6788" s="34"/>
      <c r="AA6788" s="34"/>
      <c r="AB6788" s="34"/>
      <c r="AC6788" s="34"/>
    </row>
    <row r="6789" spans="2:29">
      <c r="B6789" s="51">
        <v>199700000255070</v>
      </c>
      <c r="C6789" s="45">
        <v>35582</v>
      </c>
      <c r="D6789" s="44" t="s">
        <v>18203</v>
      </c>
      <c r="E6789" s="34">
        <v>4019</v>
      </c>
      <c r="F6789" s="34">
        <v>4019</v>
      </c>
      <c r="G6789" s="44">
        <v>0</v>
      </c>
      <c r="H6789" s="44">
        <v>82</v>
      </c>
      <c r="I6789" s="44">
        <v>7</v>
      </c>
      <c r="J6789" s="45">
        <v>35436</v>
      </c>
      <c r="K6789" s="44">
        <v>1997</v>
      </c>
      <c r="L6789" s="44">
        <v>7</v>
      </c>
      <c r="M6789" s="34">
        <v>574.14</v>
      </c>
      <c r="N6789" s="44" t="s">
        <v>21418</v>
      </c>
      <c r="O6789" s="34">
        <v>0</v>
      </c>
      <c r="P6789" s="44">
        <v>1997</v>
      </c>
      <c r="Q6789" s="46">
        <v>5825.1</v>
      </c>
      <c r="R6789" s="34">
        <v>0</v>
      </c>
      <c r="T6789" s="34"/>
      <c r="U6789" s="34"/>
      <c r="V6789" s="34"/>
      <c r="W6789" s="34"/>
      <c r="X6789" s="34"/>
      <c r="Y6789" s="34"/>
      <c r="Z6789" s="34"/>
      <c r="AA6789" s="34"/>
      <c r="AB6789" s="34"/>
      <c r="AC6789" s="34"/>
    </row>
    <row r="6790" spans="2:29">
      <c r="B6790" s="51">
        <v>199900000256030</v>
      </c>
      <c r="C6790" s="45">
        <v>36433</v>
      </c>
      <c r="D6790" s="44" t="s">
        <v>18203</v>
      </c>
      <c r="E6790" s="34">
        <v>3285</v>
      </c>
      <c r="F6790" s="34">
        <v>3285</v>
      </c>
      <c r="G6790" s="44">
        <v>0</v>
      </c>
      <c r="H6790" s="44">
        <v>82</v>
      </c>
      <c r="I6790" s="44">
        <v>7</v>
      </c>
      <c r="J6790" s="45">
        <v>36433</v>
      </c>
      <c r="K6790" s="44">
        <v>1999</v>
      </c>
      <c r="L6790" s="44">
        <v>7</v>
      </c>
      <c r="M6790" s="34">
        <v>469.29</v>
      </c>
      <c r="N6790" s="44" t="s">
        <v>21418</v>
      </c>
      <c r="O6790" s="34">
        <v>0</v>
      </c>
      <c r="P6790" s="44">
        <v>1999</v>
      </c>
      <c r="Q6790" s="46">
        <v>6058.6</v>
      </c>
      <c r="R6790" s="34">
        <v>0</v>
      </c>
      <c r="T6790" s="34"/>
      <c r="U6790" s="34"/>
      <c r="V6790" s="34"/>
      <c r="W6790" s="34"/>
      <c r="X6790" s="34"/>
      <c r="Y6790" s="34"/>
      <c r="Z6790" s="34"/>
      <c r="AA6790" s="34"/>
      <c r="AB6790" s="34"/>
      <c r="AC6790" s="34"/>
    </row>
    <row r="6791" spans="2:29">
      <c r="B6791" s="51">
        <v>199700000253120</v>
      </c>
      <c r="C6791" s="45">
        <v>35490</v>
      </c>
      <c r="D6791" s="44" t="s">
        <v>18200</v>
      </c>
      <c r="E6791" s="34">
        <v>2683</v>
      </c>
      <c r="F6791" s="34">
        <v>2683</v>
      </c>
      <c r="G6791" s="44">
        <v>0</v>
      </c>
      <c r="H6791" s="44">
        <v>82</v>
      </c>
      <c r="I6791" s="44">
        <v>7</v>
      </c>
      <c r="J6791" s="45">
        <v>35433</v>
      </c>
      <c r="K6791" s="44">
        <v>1997</v>
      </c>
      <c r="L6791" s="44">
        <v>7</v>
      </c>
      <c r="M6791" s="34">
        <v>383.29</v>
      </c>
      <c r="N6791" s="44" t="s">
        <v>21418</v>
      </c>
      <c r="O6791" s="34">
        <v>0</v>
      </c>
      <c r="P6791" s="44">
        <v>1997</v>
      </c>
      <c r="Q6791" s="46">
        <v>5825.1</v>
      </c>
      <c r="R6791" s="34">
        <v>0</v>
      </c>
      <c r="T6791" s="34"/>
      <c r="U6791" s="34"/>
      <c r="V6791" s="34"/>
      <c r="W6791" s="34"/>
      <c r="X6791" s="34"/>
      <c r="Y6791" s="34"/>
      <c r="Z6791" s="34"/>
      <c r="AA6791" s="34"/>
      <c r="AB6791" s="34"/>
      <c r="AC6791" s="34"/>
    </row>
    <row r="6792" spans="2:29">
      <c r="B6792" s="51">
        <v>199600000227310</v>
      </c>
      <c r="C6792" s="45">
        <v>35096</v>
      </c>
      <c r="D6792" s="44" t="s">
        <v>17961</v>
      </c>
      <c r="E6792" s="34">
        <v>5585.83</v>
      </c>
      <c r="F6792" s="34">
        <v>5585.83</v>
      </c>
      <c r="G6792" s="44">
        <v>0</v>
      </c>
      <c r="H6792" s="44">
        <v>82</v>
      </c>
      <c r="I6792" s="44">
        <v>10</v>
      </c>
      <c r="J6792" s="45">
        <v>35066</v>
      </c>
      <c r="K6792" s="44">
        <v>1996</v>
      </c>
      <c r="L6792" s="44">
        <v>10</v>
      </c>
      <c r="M6792" s="34">
        <v>558.58000000000004</v>
      </c>
      <c r="N6792" s="44" t="s">
        <v>21418</v>
      </c>
      <c r="O6792" s="34">
        <v>0</v>
      </c>
      <c r="P6792" s="44">
        <v>1996</v>
      </c>
      <c r="Q6792" s="46">
        <v>5622.1</v>
      </c>
      <c r="R6792" s="34">
        <v>0</v>
      </c>
      <c r="T6792" s="34"/>
      <c r="U6792" s="34"/>
      <c r="V6792" s="34"/>
      <c r="W6792" s="34"/>
      <c r="X6792" s="34"/>
      <c r="Y6792" s="34"/>
      <c r="Z6792" s="34"/>
      <c r="AA6792" s="34"/>
      <c r="AB6792" s="34"/>
      <c r="AC6792" s="34"/>
    </row>
    <row r="6793" spans="2:29">
      <c r="B6793" s="51">
        <v>199400000245530</v>
      </c>
      <c r="C6793" s="45">
        <v>34366</v>
      </c>
      <c r="D6793" s="44" t="s">
        <v>17726</v>
      </c>
      <c r="E6793" s="34">
        <v>1642</v>
      </c>
      <c r="F6793" s="34">
        <v>1642</v>
      </c>
      <c r="G6793" s="44">
        <v>0</v>
      </c>
      <c r="H6793" s="44">
        <v>82</v>
      </c>
      <c r="I6793" s="44">
        <v>12</v>
      </c>
      <c r="J6793" s="45">
        <v>34336</v>
      </c>
      <c r="K6793" s="44">
        <v>1994</v>
      </c>
      <c r="L6793" s="44">
        <v>12</v>
      </c>
      <c r="M6793" s="34">
        <v>136.83000000000001</v>
      </c>
      <c r="N6793" s="44" t="s">
        <v>21418</v>
      </c>
      <c r="O6793" s="34">
        <v>0</v>
      </c>
      <c r="P6793" s="44">
        <v>1994</v>
      </c>
      <c r="Q6793" s="46">
        <v>5407.6</v>
      </c>
      <c r="R6793" s="34">
        <v>0</v>
      </c>
      <c r="T6793" s="34"/>
      <c r="U6793" s="34"/>
      <c r="V6793" s="34"/>
      <c r="W6793" s="34"/>
      <c r="X6793" s="34"/>
      <c r="Y6793" s="34"/>
      <c r="Z6793" s="34"/>
      <c r="AA6793" s="34"/>
      <c r="AB6793" s="34"/>
      <c r="AC6793" s="34"/>
    </row>
    <row r="6794" spans="2:29">
      <c r="B6794" s="51">
        <v>199500000249010</v>
      </c>
      <c r="C6794" s="45">
        <v>34731</v>
      </c>
      <c r="D6794" s="44" t="s">
        <v>17726</v>
      </c>
      <c r="E6794" s="34">
        <v>2142.5</v>
      </c>
      <c r="F6794" s="34">
        <v>2142.5</v>
      </c>
      <c r="G6794" s="44">
        <v>0</v>
      </c>
      <c r="H6794" s="44">
        <v>82</v>
      </c>
      <c r="I6794" s="44">
        <v>12</v>
      </c>
      <c r="J6794" s="45">
        <v>34701</v>
      </c>
      <c r="K6794" s="44">
        <v>1995</v>
      </c>
      <c r="L6794" s="44">
        <v>12</v>
      </c>
      <c r="M6794" s="34">
        <v>178.54</v>
      </c>
      <c r="N6794" s="44" t="s">
        <v>21418</v>
      </c>
      <c r="O6794" s="34">
        <v>0</v>
      </c>
      <c r="P6794" s="44">
        <v>1995</v>
      </c>
      <c r="Q6794" s="46">
        <v>5471.2</v>
      </c>
      <c r="R6794" s="34">
        <v>0</v>
      </c>
      <c r="T6794" s="34"/>
      <c r="U6794" s="34"/>
      <c r="V6794" s="34"/>
      <c r="W6794" s="34"/>
      <c r="X6794" s="34"/>
      <c r="Y6794" s="34"/>
      <c r="Z6794" s="34"/>
      <c r="AA6794" s="34"/>
      <c r="AB6794" s="34"/>
      <c r="AC6794" s="34"/>
    </row>
    <row r="6795" spans="2:29">
      <c r="B6795" s="51">
        <v>199700000246430</v>
      </c>
      <c r="C6795" s="45">
        <v>35431</v>
      </c>
      <c r="D6795" s="44" t="s">
        <v>18165</v>
      </c>
      <c r="E6795" s="34">
        <v>1150</v>
      </c>
      <c r="F6795" s="34">
        <v>1150</v>
      </c>
      <c r="G6795" s="44">
        <v>0</v>
      </c>
      <c r="H6795" s="44">
        <v>82</v>
      </c>
      <c r="I6795" s="44">
        <v>12</v>
      </c>
      <c r="J6795" s="45">
        <v>35431</v>
      </c>
      <c r="K6795" s="44">
        <v>1997</v>
      </c>
      <c r="L6795" s="44">
        <v>12</v>
      </c>
      <c r="M6795" s="34">
        <v>95.83</v>
      </c>
      <c r="N6795" s="44" t="s">
        <v>21418</v>
      </c>
      <c r="O6795" s="34">
        <v>0</v>
      </c>
      <c r="P6795" s="44">
        <v>1997</v>
      </c>
      <c r="Q6795" s="46">
        <v>5825.1</v>
      </c>
      <c r="R6795" s="34">
        <v>0</v>
      </c>
      <c r="T6795" s="34"/>
      <c r="U6795" s="34"/>
      <c r="V6795" s="34"/>
      <c r="W6795" s="34"/>
      <c r="X6795" s="34"/>
      <c r="Y6795" s="34"/>
      <c r="Z6795" s="34"/>
      <c r="AA6795" s="34"/>
      <c r="AB6795" s="34"/>
      <c r="AC6795" s="34"/>
    </row>
    <row r="6796" spans="2:29">
      <c r="B6796" s="51">
        <v>197600000247860</v>
      </c>
      <c r="C6796" s="45">
        <v>27791</v>
      </c>
      <c r="D6796" s="44" t="s">
        <v>16532</v>
      </c>
      <c r="E6796" s="34">
        <v>1030</v>
      </c>
      <c r="F6796" s="34">
        <v>1030</v>
      </c>
      <c r="G6796" s="44">
        <v>0</v>
      </c>
      <c r="H6796" s="44">
        <v>82</v>
      </c>
      <c r="I6796" s="44">
        <v>12</v>
      </c>
      <c r="J6796" s="45">
        <v>27761</v>
      </c>
      <c r="K6796" s="44">
        <v>1976</v>
      </c>
      <c r="L6796" s="44">
        <v>12</v>
      </c>
      <c r="M6796" s="34">
        <v>85.83</v>
      </c>
      <c r="N6796" s="44" t="s">
        <v>21418</v>
      </c>
      <c r="O6796" s="34">
        <v>0</v>
      </c>
      <c r="P6796" s="44">
        <v>1976</v>
      </c>
      <c r="Q6796" s="46">
        <v>2490</v>
      </c>
      <c r="R6796" s="34">
        <v>0</v>
      </c>
      <c r="T6796" s="34"/>
      <c r="U6796" s="34"/>
      <c r="V6796" s="34"/>
      <c r="W6796" s="34"/>
      <c r="X6796" s="34"/>
      <c r="Y6796" s="34"/>
      <c r="Z6796" s="34"/>
      <c r="AA6796" s="34"/>
      <c r="AB6796" s="34"/>
      <c r="AC6796" s="34"/>
    </row>
    <row r="6797" spans="2:29">
      <c r="B6797" s="51">
        <v>198400000247920</v>
      </c>
      <c r="C6797" s="45">
        <v>31017</v>
      </c>
      <c r="D6797" s="44" t="s">
        <v>16725</v>
      </c>
      <c r="E6797" s="34">
        <v>12231</v>
      </c>
      <c r="F6797" s="34">
        <v>12231</v>
      </c>
      <c r="G6797" s="44">
        <v>0</v>
      </c>
      <c r="H6797" s="44">
        <v>82</v>
      </c>
      <c r="I6797" s="44">
        <v>12</v>
      </c>
      <c r="J6797" s="45">
        <v>30693</v>
      </c>
      <c r="K6797" s="44">
        <v>1984</v>
      </c>
      <c r="L6797" s="44">
        <v>12</v>
      </c>
      <c r="M6797" s="34">
        <v>1019.25</v>
      </c>
      <c r="N6797" s="44" t="s">
        <v>21418</v>
      </c>
      <c r="O6797" s="34">
        <v>0</v>
      </c>
      <c r="P6797" s="44">
        <v>1984</v>
      </c>
      <c r="Q6797" s="46">
        <v>4149.8</v>
      </c>
      <c r="R6797" s="34">
        <v>0</v>
      </c>
      <c r="T6797" s="34"/>
      <c r="U6797" s="34"/>
      <c r="V6797" s="34"/>
      <c r="W6797" s="34"/>
      <c r="X6797" s="34"/>
      <c r="Y6797" s="34"/>
      <c r="Z6797" s="34"/>
      <c r="AA6797" s="34"/>
      <c r="AB6797" s="34"/>
      <c r="AC6797" s="34"/>
    </row>
    <row r="6798" spans="2:29">
      <c r="B6798" s="51">
        <v>198500000247910</v>
      </c>
      <c r="C6798" s="45">
        <v>31107</v>
      </c>
      <c r="D6798" s="44" t="s">
        <v>16725</v>
      </c>
      <c r="E6798" s="34">
        <v>13708</v>
      </c>
      <c r="F6798" s="34">
        <v>13708</v>
      </c>
      <c r="G6798" s="44">
        <v>0</v>
      </c>
      <c r="H6798" s="44">
        <v>82</v>
      </c>
      <c r="I6798" s="44">
        <v>12</v>
      </c>
      <c r="J6798" s="45">
        <v>31050</v>
      </c>
      <c r="K6798" s="44">
        <v>1985</v>
      </c>
      <c r="L6798" s="44">
        <v>12</v>
      </c>
      <c r="M6798" s="34">
        <v>1142.33</v>
      </c>
      <c r="N6798" s="44" t="s">
        <v>21418</v>
      </c>
      <c r="O6798" s="34">
        <v>0</v>
      </c>
      <c r="P6798" s="44">
        <v>1985</v>
      </c>
      <c r="Q6798" s="46">
        <v>4202.3</v>
      </c>
      <c r="R6798" s="34">
        <v>0</v>
      </c>
      <c r="T6798" s="34"/>
      <c r="U6798" s="34"/>
      <c r="V6798" s="34"/>
      <c r="W6798" s="34"/>
      <c r="X6798" s="34"/>
      <c r="Y6798" s="34"/>
      <c r="Z6798" s="34"/>
      <c r="AA6798" s="34"/>
      <c r="AB6798" s="34"/>
      <c r="AC6798" s="34"/>
    </row>
    <row r="6799" spans="2:29">
      <c r="B6799" s="51">
        <v>198700000221150</v>
      </c>
      <c r="C6799" s="45">
        <v>31959</v>
      </c>
      <c r="D6799" s="44" t="s">
        <v>16833</v>
      </c>
      <c r="E6799" s="34">
        <v>11190</v>
      </c>
      <c r="F6799" s="34">
        <v>11190</v>
      </c>
      <c r="G6799" s="44">
        <v>0</v>
      </c>
      <c r="H6799" s="44">
        <v>82</v>
      </c>
      <c r="I6799" s="44">
        <v>7</v>
      </c>
      <c r="J6799" s="45">
        <v>31784</v>
      </c>
      <c r="K6799" s="44">
        <v>1987</v>
      </c>
      <c r="L6799" s="44">
        <v>7</v>
      </c>
      <c r="M6799" s="34">
        <v>1598.57</v>
      </c>
      <c r="N6799" s="44" t="s">
        <v>21418</v>
      </c>
      <c r="O6799" s="34">
        <v>0</v>
      </c>
      <c r="P6799" s="44">
        <v>1987</v>
      </c>
      <c r="Q6799" s="46">
        <v>4420</v>
      </c>
      <c r="R6799" s="34">
        <v>0</v>
      </c>
      <c r="T6799" s="34"/>
      <c r="U6799" s="34"/>
      <c r="V6799" s="34"/>
      <c r="W6799" s="34"/>
      <c r="X6799" s="34"/>
      <c r="Y6799" s="34"/>
      <c r="Z6799" s="34"/>
      <c r="AA6799" s="34"/>
      <c r="AB6799" s="34"/>
      <c r="AC6799" s="34"/>
    </row>
    <row r="6800" spans="2:29">
      <c r="B6800" s="51">
        <v>196100000250280</v>
      </c>
      <c r="C6800" s="45">
        <v>22463</v>
      </c>
      <c r="D6800" s="44" t="s">
        <v>16410</v>
      </c>
      <c r="E6800" s="34">
        <v>399</v>
      </c>
      <c r="F6800" s="34">
        <v>399</v>
      </c>
      <c r="G6800" s="44">
        <v>0</v>
      </c>
      <c r="H6800" s="44">
        <v>82</v>
      </c>
      <c r="I6800" s="44">
        <v>12</v>
      </c>
      <c r="J6800" s="45">
        <v>22288</v>
      </c>
      <c r="K6800" s="44">
        <v>1961</v>
      </c>
      <c r="L6800" s="44">
        <v>12</v>
      </c>
      <c r="M6800" s="34">
        <v>33.25</v>
      </c>
      <c r="N6800" s="44" t="s">
        <v>21418</v>
      </c>
      <c r="O6800" s="34">
        <v>0</v>
      </c>
      <c r="P6800" s="44">
        <v>1961</v>
      </c>
      <c r="Q6800" s="44">
        <v>847</v>
      </c>
      <c r="R6800" s="34">
        <v>0</v>
      </c>
      <c r="T6800" s="34"/>
      <c r="U6800" s="34"/>
      <c r="V6800" s="34"/>
      <c r="W6800" s="34"/>
      <c r="X6800" s="34"/>
      <c r="Y6800" s="34"/>
      <c r="Z6800" s="34"/>
      <c r="AA6800" s="34"/>
      <c r="AB6800" s="34"/>
      <c r="AC6800" s="34"/>
    </row>
    <row r="6801" spans="2:29">
      <c r="B6801" s="51" t="s">
        <v>19519</v>
      </c>
      <c r="C6801" s="45">
        <v>37154</v>
      </c>
      <c r="D6801" s="44" t="s">
        <v>20270</v>
      </c>
      <c r="E6801" s="34">
        <v>9823.57</v>
      </c>
      <c r="F6801" s="34">
        <v>9823.57</v>
      </c>
      <c r="G6801" s="44">
        <v>0</v>
      </c>
      <c r="H6801" s="44">
        <v>82</v>
      </c>
      <c r="I6801" s="44">
        <v>7</v>
      </c>
      <c r="J6801" s="45">
        <v>37154</v>
      </c>
      <c r="K6801" s="44">
        <v>2001</v>
      </c>
      <c r="L6801" s="44">
        <v>7</v>
      </c>
      <c r="M6801" s="34">
        <v>1403.37</v>
      </c>
      <c r="N6801" s="44" t="s">
        <v>21418</v>
      </c>
      <c r="O6801" s="34">
        <v>0</v>
      </c>
      <c r="P6801" s="44">
        <v>2001</v>
      </c>
      <c r="Q6801" s="46">
        <v>6342.1</v>
      </c>
      <c r="R6801" s="34">
        <v>0</v>
      </c>
      <c r="T6801" s="34"/>
      <c r="U6801" s="34"/>
      <c r="V6801" s="34"/>
      <c r="W6801" s="34"/>
      <c r="X6801" s="34"/>
      <c r="Y6801" s="34"/>
      <c r="Z6801" s="34"/>
      <c r="AA6801" s="34"/>
      <c r="AB6801" s="34"/>
      <c r="AC6801" s="34"/>
    </row>
    <row r="6802" spans="2:29">
      <c r="B6802" s="51" t="s">
        <v>19520</v>
      </c>
      <c r="C6802" s="45">
        <v>37154</v>
      </c>
      <c r="D6802" s="44" t="s">
        <v>20270</v>
      </c>
      <c r="E6802" s="34">
        <v>9823.56</v>
      </c>
      <c r="F6802" s="34">
        <v>9823.56</v>
      </c>
      <c r="G6802" s="44">
        <v>0</v>
      </c>
      <c r="H6802" s="44">
        <v>82</v>
      </c>
      <c r="I6802" s="44">
        <v>7</v>
      </c>
      <c r="J6802" s="45">
        <v>37154</v>
      </c>
      <c r="K6802" s="44">
        <v>2001</v>
      </c>
      <c r="L6802" s="44">
        <v>7</v>
      </c>
      <c r="M6802" s="34">
        <v>1403.37</v>
      </c>
      <c r="N6802" s="44" t="s">
        <v>21418</v>
      </c>
      <c r="O6802" s="34">
        <v>0</v>
      </c>
      <c r="P6802" s="44">
        <v>2001</v>
      </c>
      <c r="Q6802" s="46">
        <v>6342.1</v>
      </c>
      <c r="R6802" s="34">
        <v>0</v>
      </c>
      <c r="T6802" s="34"/>
      <c r="U6802" s="34"/>
      <c r="V6802" s="34"/>
      <c r="W6802" s="34"/>
      <c r="X6802" s="34"/>
      <c r="Y6802" s="34"/>
      <c r="Z6802" s="34"/>
      <c r="AA6802" s="34"/>
      <c r="AB6802" s="34"/>
      <c r="AC6802" s="34"/>
    </row>
    <row r="6803" spans="2:29">
      <c r="B6803" s="51">
        <v>200000000257110</v>
      </c>
      <c r="C6803" s="45">
        <v>36872</v>
      </c>
      <c r="D6803" s="44" t="s">
        <v>20508</v>
      </c>
      <c r="E6803" s="34">
        <v>5204</v>
      </c>
      <c r="F6803" s="34">
        <v>5204</v>
      </c>
      <c r="G6803" s="44">
        <v>0</v>
      </c>
      <c r="H6803" s="44">
        <v>82</v>
      </c>
      <c r="I6803" s="44">
        <v>7</v>
      </c>
      <c r="J6803" s="45">
        <v>36872</v>
      </c>
      <c r="K6803" s="44">
        <v>2000</v>
      </c>
      <c r="L6803" s="44">
        <v>7</v>
      </c>
      <c r="M6803" s="34">
        <v>743.43</v>
      </c>
      <c r="N6803" s="44" t="s">
        <v>21418</v>
      </c>
      <c r="O6803" s="34">
        <v>0</v>
      </c>
      <c r="P6803" s="44">
        <v>2000</v>
      </c>
      <c r="Q6803" s="46">
        <v>6221.2</v>
      </c>
      <c r="R6803" s="34">
        <v>0</v>
      </c>
      <c r="T6803" s="34"/>
      <c r="U6803" s="34"/>
      <c r="V6803" s="34"/>
      <c r="W6803" s="34"/>
      <c r="X6803" s="34"/>
      <c r="Y6803" s="34"/>
      <c r="Z6803" s="34"/>
      <c r="AA6803" s="34"/>
      <c r="AB6803" s="34"/>
      <c r="AC6803" s="34"/>
    </row>
    <row r="6804" spans="2:29">
      <c r="B6804" s="51">
        <v>200000000257310</v>
      </c>
      <c r="C6804" s="45">
        <v>36872</v>
      </c>
      <c r="D6804" s="44" t="s">
        <v>20508</v>
      </c>
      <c r="E6804" s="34">
        <v>12307.99</v>
      </c>
      <c r="F6804" s="34">
        <v>12307.99</v>
      </c>
      <c r="G6804" s="44">
        <v>0</v>
      </c>
      <c r="H6804" s="44">
        <v>82</v>
      </c>
      <c r="I6804" s="44">
        <v>7</v>
      </c>
      <c r="J6804" s="45">
        <v>36872</v>
      </c>
      <c r="K6804" s="44">
        <v>2000</v>
      </c>
      <c r="L6804" s="44">
        <v>7</v>
      </c>
      <c r="M6804" s="34">
        <v>1758.28</v>
      </c>
      <c r="N6804" s="44" t="s">
        <v>21418</v>
      </c>
      <c r="O6804" s="34">
        <v>0</v>
      </c>
      <c r="P6804" s="44">
        <v>2000</v>
      </c>
      <c r="Q6804" s="46">
        <v>6221.2</v>
      </c>
      <c r="R6804" s="34">
        <v>0</v>
      </c>
      <c r="T6804" s="34"/>
      <c r="U6804" s="34"/>
      <c r="V6804" s="34"/>
      <c r="W6804" s="34"/>
      <c r="X6804" s="34"/>
      <c r="Y6804" s="34"/>
      <c r="Z6804" s="34"/>
      <c r="AA6804" s="34"/>
      <c r="AB6804" s="34"/>
      <c r="AC6804" s="34"/>
    </row>
    <row r="6805" spans="2:29">
      <c r="B6805" s="51">
        <v>200000000257320</v>
      </c>
      <c r="C6805" s="45">
        <v>36872</v>
      </c>
      <c r="D6805" s="44" t="s">
        <v>20508</v>
      </c>
      <c r="E6805" s="34">
        <v>12307.99</v>
      </c>
      <c r="F6805" s="34">
        <v>12307.99</v>
      </c>
      <c r="G6805" s="44">
        <v>0</v>
      </c>
      <c r="H6805" s="44">
        <v>82</v>
      </c>
      <c r="I6805" s="44">
        <v>7</v>
      </c>
      <c r="J6805" s="45">
        <v>36872</v>
      </c>
      <c r="K6805" s="44">
        <v>2000</v>
      </c>
      <c r="L6805" s="44">
        <v>7</v>
      </c>
      <c r="M6805" s="34">
        <v>1758.28</v>
      </c>
      <c r="N6805" s="44" t="s">
        <v>21418</v>
      </c>
      <c r="O6805" s="34">
        <v>0</v>
      </c>
      <c r="P6805" s="44">
        <v>2000</v>
      </c>
      <c r="Q6805" s="46">
        <v>6221.2</v>
      </c>
      <c r="R6805" s="34">
        <v>0</v>
      </c>
      <c r="T6805" s="34"/>
      <c r="U6805" s="34"/>
      <c r="V6805" s="34"/>
      <c r="W6805" s="34"/>
      <c r="X6805" s="34"/>
      <c r="Y6805" s="34"/>
      <c r="Z6805" s="34"/>
      <c r="AA6805" s="34"/>
      <c r="AB6805" s="34"/>
      <c r="AC6805" s="34"/>
    </row>
    <row r="6806" spans="2:29">
      <c r="B6806" s="51">
        <v>198900000249440</v>
      </c>
      <c r="C6806" s="45">
        <v>32540</v>
      </c>
      <c r="D6806" s="44" t="s">
        <v>17081</v>
      </c>
      <c r="E6806" s="34">
        <v>500</v>
      </c>
      <c r="F6806" s="34">
        <v>500</v>
      </c>
      <c r="G6806" s="44">
        <v>0</v>
      </c>
      <c r="H6806" s="44">
        <v>82</v>
      </c>
      <c r="I6806" s="44">
        <v>7</v>
      </c>
      <c r="J6806" s="45">
        <v>32510</v>
      </c>
      <c r="K6806" s="44">
        <v>1989</v>
      </c>
      <c r="L6806" s="44">
        <v>7</v>
      </c>
      <c r="M6806" s="34">
        <v>71.430000000000007</v>
      </c>
      <c r="N6806" s="44" t="s">
        <v>21418</v>
      </c>
      <c r="O6806" s="34">
        <v>0</v>
      </c>
      <c r="P6806" s="44">
        <v>1989</v>
      </c>
      <c r="Q6806" s="46">
        <v>4609.2</v>
      </c>
      <c r="R6806" s="34">
        <v>0</v>
      </c>
      <c r="T6806" s="34"/>
      <c r="U6806" s="34"/>
      <c r="V6806" s="34"/>
      <c r="W6806" s="34"/>
      <c r="X6806" s="34"/>
      <c r="Y6806" s="34"/>
      <c r="Z6806" s="34"/>
      <c r="AA6806" s="34"/>
      <c r="AB6806" s="34"/>
      <c r="AC6806" s="34"/>
    </row>
    <row r="6807" spans="2:29">
      <c r="B6807" s="51">
        <v>198500000247940</v>
      </c>
      <c r="C6807" s="45">
        <v>31291</v>
      </c>
      <c r="D6807" s="44" t="s">
        <v>16745</v>
      </c>
      <c r="E6807" s="34">
        <v>1249.75</v>
      </c>
      <c r="F6807" s="34">
        <v>1249.75</v>
      </c>
      <c r="G6807" s="44">
        <v>0</v>
      </c>
      <c r="H6807" s="44">
        <v>82</v>
      </c>
      <c r="I6807" s="44">
        <v>12</v>
      </c>
      <c r="J6807" s="45">
        <v>31056</v>
      </c>
      <c r="K6807" s="44">
        <v>1985</v>
      </c>
      <c r="L6807" s="44">
        <v>12</v>
      </c>
      <c r="M6807" s="34">
        <v>104.15</v>
      </c>
      <c r="N6807" s="44" t="s">
        <v>21418</v>
      </c>
      <c r="O6807" s="34">
        <v>0</v>
      </c>
      <c r="P6807" s="44">
        <v>1985</v>
      </c>
      <c r="Q6807" s="46">
        <v>4202.3</v>
      </c>
      <c r="R6807" s="34">
        <v>0</v>
      </c>
      <c r="T6807" s="34"/>
      <c r="U6807" s="34"/>
      <c r="V6807" s="34"/>
      <c r="W6807" s="34"/>
      <c r="X6807" s="34"/>
      <c r="Y6807" s="34"/>
      <c r="Z6807" s="34"/>
      <c r="AA6807" s="34"/>
      <c r="AB6807" s="34"/>
      <c r="AC6807" s="34"/>
    </row>
    <row r="6808" spans="2:29">
      <c r="B6808" s="51">
        <v>200500010069100</v>
      </c>
      <c r="C6808" s="45">
        <v>38391</v>
      </c>
      <c r="D6808" s="44" t="s">
        <v>19154</v>
      </c>
      <c r="E6808" s="34">
        <v>0</v>
      </c>
      <c r="F6808" s="34">
        <v>0</v>
      </c>
      <c r="G6808" s="44">
        <v>125.93</v>
      </c>
      <c r="H6808" s="44">
        <v>82</v>
      </c>
      <c r="I6808" s="44">
        <v>12</v>
      </c>
      <c r="J6808" s="45">
        <v>38566</v>
      </c>
      <c r="K6808" s="44">
        <v>2005</v>
      </c>
      <c r="L6808" s="44">
        <v>12</v>
      </c>
      <c r="M6808" s="34">
        <v>0</v>
      </c>
      <c r="N6808" s="44" t="s">
        <v>21418</v>
      </c>
      <c r="O6808" s="34">
        <v>0</v>
      </c>
      <c r="P6808" s="44">
        <v>2005</v>
      </c>
      <c r="Q6808" s="46">
        <v>7446</v>
      </c>
      <c r="R6808" s="34">
        <v>0</v>
      </c>
      <c r="T6808" s="34"/>
      <c r="U6808" s="34"/>
      <c r="V6808" s="34"/>
      <c r="W6808" s="34"/>
      <c r="X6808" s="34"/>
      <c r="Y6808" s="34"/>
      <c r="Z6808" s="34"/>
      <c r="AA6808" s="34"/>
      <c r="AB6808" s="34"/>
      <c r="AC6808" s="34"/>
    </row>
    <row r="6809" spans="2:29">
      <c r="B6809" s="51">
        <v>198800000248190</v>
      </c>
      <c r="C6809" s="45">
        <v>32325</v>
      </c>
      <c r="D6809" s="44" t="s">
        <v>16969</v>
      </c>
      <c r="E6809" s="34">
        <v>0</v>
      </c>
      <c r="F6809" s="34">
        <v>0</v>
      </c>
      <c r="G6809" s="44">
        <v>0</v>
      </c>
      <c r="H6809" s="44">
        <v>82</v>
      </c>
      <c r="I6809" s="44">
        <v>12</v>
      </c>
      <c r="J6809" s="45">
        <v>32149</v>
      </c>
      <c r="K6809" s="44">
        <v>1988</v>
      </c>
      <c r="L6809" s="44">
        <v>12</v>
      </c>
      <c r="M6809" s="34">
        <v>0</v>
      </c>
      <c r="N6809" s="44" t="s">
        <v>21418</v>
      </c>
      <c r="O6809" s="34">
        <v>0</v>
      </c>
      <c r="P6809" s="44">
        <v>1988</v>
      </c>
      <c r="Q6809" s="46">
        <v>4528</v>
      </c>
      <c r="R6809" s="34">
        <v>0</v>
      </c>
      <c r="T6809" s="34"/>
      <c r="U6809" s="34"/>
      <c r="V6809" s="34"/>
      <c r="W6809" s="34"/>
      <c r="X6809" s="34"/>
      <c r="Y6809" s="34"/>
      <c r="Z6809" s="34"/>
      <c r="AA6809" s="34"/>
      <c r="AB6809" s="34"/>
      <c r="AC6809" s="34"/>
    </row>
    <row r="6810" spans="2:29">
      <c r="B6810" s="51">
        <v>198800000248220</v>
      </c>
      <c r="C6810" s="45">
        <v>32325</v>
      </c>
      <c r="D6810" s="44" t="s">
        <v>16969</v>
      </c>
      <c r="E6810" s="34">
        <v>1210</v>
      </c>
      <c r="F6810" s="34">
        <v>1210</v>
      </c>
      <c r="G6810" s="44">
        <v>0</v>
      </c>
      <c r="H6810" s="44">
        <v>82</v>
      </c>
      <c r="I6810" s="44">
        <v>12</v>
      </c>
      <c r="J6810" s="45">
        <v>32149</v>
      </c>
      <c r="K6810" s="44">
        <v>1988</v>
      </c>
      <c r="L6810" s="44">
        <v>12</v>
      </c>
      <c r="M6810" s="34">
        <v>100.83</v>
      </c>
      <c r="N6810" s="44" t="s">
        <v>21418</v>
      </c>
      <c r="O6810" s="34">
        <v>0</v>
      </c>
      <c r="P6810" s="44">
        <v>1988</v>
      </c>
      <c r="Q6810" s="46">
        <v>4528</v>
      </c>
      <c r="R6810" s="34">
        <v>0</v>
      </c>
      <c r="T6810" s="34"/>
      <c r="U6810" s="34"/>
      <c r="V6810" s="34"/>
      <c r="W6810" s="34"/>
      <c r="X6810" s="34"/>
      <c r="Y6810" s="34"/>
      <c r="Z6810" s="34"/>
      <c r="AA6810" s="34"/>
      <c r="AB6810" s="34"/>
      <c r="AC6810" s="34"/>
    </row>
    <row r="6811" spans="2:29">
      <c r="B6811" s="51">
        <v>198800000248230</v>
      </c>
      <c r="C6811" s="45">
        <v>32325</v>
      </c>
      <c r="D6811" s="44" t="s">
        <v>16969</v>
      </c>
      <c r="E6811" s="34">
        <v>1210</v>
      </c>
      <c r="F6811" s="34">
        <v>1210</v>
      </c>
      <c r="G6811" s="44">
        <v>0</v>
      </c>
      <c r="H6811" s="44">
        <v>82</v>
      </c>
      <c r="I6811" s="44">
        <v>12</v>
      </c>
      <c r="J6811" s="45">
        <v>32149</v>
      </c>
      <c r="K6811" s="44">
        <v>1988</v>
      </c>
      <c r="L6811" s="44">
        <v>12</v>
      </c>
      <c r="M6811" s="34">
        <v>100.83</v>
      </c>
      <c r="N6811" s="44" t="s">
        <v>21418</v>
      </c>
      <c r="O6811" s="34">
        <v>0</v>
      </c>
      <c r="P6811" s="44">
        <v>1988</v>
      </c>
      <c r="Q6811" s="46">
        <v>4528</v>
      </c>
      <c r="R6811" s="34">
        <v>0</v>
      </c>
      <c r="T6811" s="34"/>
      <c r="U6811" s="34"/>
      <c r="V6811" s="34"/>
      <c r="W6811" s="34"/>
      <c r="X6811" s="34"/>
      <c r="Y6811" s="34"/>
      <c r="Z6811" s="34"/>
      <c r="AA6811" s="34"/>
      <c r="AB6811" s="34"/>
      <c r="AC6811" s="34"/>
    </row>
    <row r="6812" spans="2:29">
      <c r="B6812" s="51">
        <v>197300000250390</v>
      </c>
      <c r="C6812" s="45">
        <v>26724</v>
      </c>
      <c r="D6812" s="44" t="s">
        <v>16502</v>
      </c>
      <c r="E6812" s="34">
        <v>236.75</v>
      </c>
      <c r="F6812" s="34">
        <v>236.75</v>
      </c>
      <c r="G6812" s="44">
        <v>0</v>
      </c>
      <c r="H6812" s="44">
        <v>82</v>
      </c>
      <c r="I6812" s="44">
        <v>12</v>
      </c>
      <c r="J6812" s="45">
        <v>26667</v>
      </c>
      <c r="K6812" s="44">
        <v>1973</v>
      </c>
      <c r="L6812" s="44">
        <v>12</v>
      </c>
      <c r="M6812" s="34">
        <v>19.73</v>
      </c>
      <c r="N6812" s="44" t="s">
        <v>21418</v>
      </c>
      <c r="O6812" s="34">
        <v>0</v>
      </c>
      <c r="P6812" s="44">
        <v>1973</v>
      </c>
      <c r="Q6812" s="46">
        <v>1939</v>
      </c>
      <c r="R6812" s="34">
        <v>0</v>
      </c>
      <c r="T6812" s="34"/>
      <c r="U6812" s="34"/>
      <c r="V6812" s="34"/>
      <c r="W6812" s="34"/>
      <c r="X6812" s="34"/>
      <c r="Y6812" s="34"/>
      <c r="Z6812" s="34"/>
      <c r="AA6812" s="34"/>
      <c r="AB6812" s="34"/>
      <c r="AC6812" s="34"/>
    </row>
    <row r="6813" spans="2:29">
      <c r="B6813" s="51">
        <v>198900000249400</v>
      </c>
      <c r="C6813" s="45">
        <v>32568</v>
      </c>
      <c r="D6813" s="44" t="s">
        <v>17080</v>
      </c>
      <c r="E6813" s="34">
        <v>2395</v>
      </c>
      <c r="F6813" s="34">
        <v>2395</v>
      </c>
      <c r="G6813" s="44">
        <v>0</v>
      </c>
      <c r="H6813" s="44">
        <v>82</v>
      </c>
      <c r="I6813" s="44">
        <v>7</v>
      </c>
      <c r="J6813" s="45">
        <v>32511</v>
      </c>
      <c r="K6813" s="44">
        <v>1989</v>
      </c>
      <c r="L6813" s="44">
        <v>7</v>
      </c>
      <c r="M6813" s="34">
        <v>342.14</v>
      </c>
      <c r="N6813" s="44" t="s">
        <v>21418</v>
      </c>
      <c r="O6813" s="34">
        <v>0</v>
      </c>
      <c r="P6813" s="44">
        <v>1989</v>
      </c>
      <c r="Q6813" s="46">
        <v>4609.2</v>
      </c>
      <c r="R6813" s="34">
        <v>0</v>
      </c>
      <c r="T6813" s="34"/>
      <c r="U6813" s="34"/>
      <c r="V6813" s="34"/>
      <c r="W6813" s="34"/>
      <c r="X6813" s="34"/>
      <c r="Y6813" s="34"/>
      <c r="Z6813" s="34"/>
      <c r="AA6813" s="34"/>
      <c r="AB6813" s="34"/>
      <c r="AC6813" s="34"/>
    </row>
    <row r="6814" spans="2:29">
      <c r="B6814" s="51">
        <v>198900000249410</v>
      </c>
      <c r="C6814" s="45">
        <v>32568</v>
      </c>
      <c r="D6814" s="44" t="s">
        <v>17080</v>
      </c>
      <c r="E6814" s="34">
        <v>2395</v>
      </c>
      <c r="F6814" s="34">
        <v>2395</v>
      </c>
      <c r="G6814" s="44">
        <v>0</v>
      </c>
      <c r="H6814" s="44">
        <v>82</v>
      </c>
      <c r="I6814" s="44">
        <v>7</v>
      </c>
      <c r="J6814" s="45">
        <v>32511</v>
      </c>
      <c r="K6814" s="44">
        <v>1989</v>
      </c>
      <c r="L6814" s="44">
        <v>7</v>
      </c>
      <c r="M6814" s="34">
        <v>342.14</v>
      </c>
      <c r="N6814" s="44" t="s">
        <v>21418</v>
      </c>
      <c r="O6814" s="34">
        <v>0</v>
      </c>
      <c r="P6814" s="44">
        <v>1989</v>
      </c>
      <c r="Q6814" s="46">
        <v>4609.2</v>
      </c>
      <c r="R6814" s="34">
        <v>0</v>
      </c>
      <c r="T6814" s="34"/>
      <c r="U6814" s="34"/>
      <c r="V6814" s="34"/>
      <c r="W6814" s="34"/>
      <c r="X6814" s="34"/>
      <c r="Y6814" s="34"/>
      <c r="Z6814" s="34"/>
      <c r="AA6814" s="34"/>
      <c r="AB6814" s="34"/>
      <c r="AC6814" s="34"/>
    </row>
    <row r="6815" spans="2:29">
      <c r="B6815" s="51">
        <v>199200000248480</v>
      </c>
      <c r="C6815" s="45">
        <v>33756</v>
      </c>
      <c r="D6815" s="44" t="s">
        <v>17604</v>
      </c>
      <c r="E6815" s="34">
        <v>2935</v>
      </c>
      <c r="F6815" s="34">
        <v>2935</v>
      </c>
      <c r="G6815" s="44">
        <v>0</v>
      </c>
      <c r="H6815" s="44">
        <v>82</v>
      </c>
      <c r="I6815" s="44">
        <v>12</v>
      </c>
      <c r="J6815" s="45">
        <v>33609</v>
      </c>
      <c r="K6815" s="44">
        <v>1992</v>
      </c>
      <c r="L6815" s="44">
        <v>12</v>
      </c>
      <c r="M6815" s="34">
        <v>244.58</v>
      </c>
      <c r="N6815" s="44" t="s">
        <v>21418</v>
      </c>
      <c r="O6815" s="34">
        <v>0</v>
      </c>
      <c r="P6815" s="44">
        <v>1992</v>
      </c>
      <c r="Q6815" s="46">
        <v>4984.5</v>
      </c>
      <c r="R6815" s="34">
        <v>0</v>
      </c>
      <c r="T6815" s="34"/>
      <c r="U6815" s="34"/>
      <c r="V6815" s="34"/>
      <c r="W6815" s="34"/>
      <c r="X6815" s="34"/>
      <c r="Y6815" s="34"/>
      <c r="Z6815" s="34"/>
      <c r="AA6815" s="34"/>
      <c r="AB6815" s="34"/>
      <c r="AC6815" s="34"/>
    </row>
    <row r="6816" spans="2:29">
      <c r="B6816" s="51">
        <v>199900000227460</v>
      </c>
      <c r="C6816" s="45">
        <v>36275</v>
      </c>
      <c r="D6816" s="44" t="s">
        <v>18414</v>
      </c>
      <c r="E6816" s="34">
        <v>0</v>
      </c>
      <c r="F6816" s="34">
        <v>0</v>
      </c>
      <c r="G6816" s="44">
        <v>0</v>
      </c>
      <c r="H6816" s="44">
        <v>82</v>
      </c>
      <c r="I6816" s="44">
        <v>12</v>
      </c>
      <c r="J6816" s="45">
        <v>36275</v>
      </c>
      <c r="K6816" s="44">
        <v>1999</v>
      </c>
      <c r="L6816" s="44">
        <v>12</v>
      </c>
      <c r="M6816" s="34">
        <v>0</v>
      </c>
      <c r="N6816" s="44" t="s">
        <v>21418</v>
      </c>
      <c r="O6816" s="34">
        <v>0</v>
      </c>
      <c r="P6816" s="44">
        <v>1999</v>
      </c>
      <c r="Q6816" s="46">
        <v>6058.6</v>
      </c>
      <c r="R6816" s="34">
        <v>0</v>
      </c>
      <c r="T6816" s="34"/>
      <c r="U6816" s="34"/>
      <c r="V6816" s="34"/>
      <c r="W6816" s="34"/>
      <c r="X6816" s="34"/>
      <c r="Y6816" s="34"/>
      <c r="Z6816" s="34"/>
      <c r="AA6816" s="34"/>
      <c r="AB6816" s="34"/>
      <c r="AC6816" s="34"/>
    </row>
    <row r="6817" spans="2:29">
      <c r="B6817" s="51">
        <v>199700000227130</v>
      </c>
      <c r="C6817" s="45">
        <v>35582</v>
      </c>
      <c r="D6817" s="44" t="s">
        <v>18121</v>
      </c>
      <c r="E6817" s="34">
        <v>19150</v>
      </c>
      <c r="F6817" s="34">
        <v>19150</v>
      </c>
      <c r="G6817" s="44">
        <v>0</v>
      </c>
      <c r="H6817" s="44">
        <v>82</v>
      </c>
      <c r="I6817" s="44">
        <v>12</v>
      </c>
      <c r="J6817" s="45">
        <v>35436</v>
      </c>
      <c r="K6817" s="44">
        <v>1997</v>
      </c>
      <c r="L6817" s="44">
        <v>12</v>
      </c>
      <c r="M6817" s="34">
        <v>1595.83</v>
      </c>
      <c r="N6817" s="44" t="s">
        <v>21418</v>
      </c>
      <c r="O6817" s="34">
        <v>0</v>
      </c>
      <c r="P6817" s="44">
        <v>1997</v>
      </c>
      <c r="Q6817" s="46">
        <v>5825.1</v>
      </c>
      <c r="R6817" s="34">
        <v>0</v>
      </c>
      <c r="T6817" s="34"/>
      <c r="U6817" s="34"/>
      <c r="V6817" s="34"/>
      <c r="W6817" s="34"/>
      <c r="X6817" s="34"/>
      <c r="Y6817" s="34"/>
      <c r="Z6817" s="34"/>
      <c r="AA6817" s="34"/>
      <c r="AB6817" s="34"/>
      <c r="AC6817" s="34"/>
    </row>
    <row r="6818" spans="2:29">
      <c r="B6818" s="51">
        <v>199000000218090</v>
      </c>
      <c r="C6818" s="45">
        <v>33178</v>
      </c>
      <c r="D6818" s="44" t="s">
        <v>17229</v>
      </c>
      <c r="E6818" s="34">
        <v>0</v>
      </c>
      <c r="F6818" s="34">
        <v>0</v>
      </c>
      <c r="G6818" s="44">
        <v>0</v>
      </c>
      <c r="H6818" s="44">
        <v>82</v>
      </c>
      <c r="I6818" s="44">
        <v>12</v>
      </c>
      <c r="J6818" s="45">
        <v>32884</v>
      </c>
      <c r="K6818" s="44">
        <v>1990</v>
      </c>
      <c r="L6818" s="44">
        <v>12</v>
      </c>
      <c r="M6818" s="34">
        <v>0</v>
      </c>
      <c r="N6818" s="44" t="s">
        <v>21418</v>
      </c>
      <c r="O6818" s="34">
        <v>0</v>
      </c>
      <c r="P6818" s="44">
        <v>1990</v>
      </c>
      <c r="Q6818" s="46">
        <v>4731.3</v>
      </c>
      <c r="R6818" s="34">
        <v>0</v>
      </c>
      <c r="T6818" s="34"/>
      <c r="U6818" s="34"/>
      <c r="V6818" s="34"/>
      <c r="W6818" s="34"/>
      <c r="X6818" s="34"/>
      <c r="Y6818" s="34"/>
      <c r="Z6818" s="34"/>
      <c r="AA6818" s="34"/>
      <c r="AB6818" s="34"/>
      <c r="AC6818" s="34"/>
    </row>
    <row r="6819" spans="2:29">
      <c r="B6819" s="51">
        <v>199500000218530</v>
      </c>
      <c r="C6819" s="45">
        <v>34759</v>
      </c>
      <c r="D6819" s="44" t="s">
        <v>17766</v>
      </c>
      <c r="E6819" s="34">
        <v>2504.15</v>
      </c>
      <c r="F6819" s="34">
        <v>2504.15</v>
      </c>
      <c r="G6819" s="44">
        <v>0</v>
      </c>
      <c r="H6819" s="44">
        <v>82</v>
      </c>
      <c r="I6819" s="44">
        <v>12</v>
      </c>
      <c r="J6819" s="45">
        <v>34702</v>
      </c>
      <c r="K6819" s="44">
        <v>1995</v>
      </c>
      <c r="L6819" s="44">
        <v>12</v>
      </c>
      <c r="M6819" s="34">
        <v>208.68</v>
      </c>
      <c r="N6819" s="44" t="s">
        <v>21418</v>
      </c>
      <c r="O6819" s="34">
        <v>0</v>
      </c>
      <c r="P6819" s="44">
        <v>1995</v>
      </c>
      <c r="Q6819" s="46">
        <v>5471.2</v>
      </c>
      <c r="R6819" s="34">
        <v>0</v>
      </c>
      <c r="T6819" s="34"/>
      <c r="U6819" s="34"/>
      <c r="V6819" s="34"/>
      <c r="W6819" s="34"/>
      <c r="X6819" s="34"/>
      <c r="Y6819" s="34"/>
      <c r="Z6819" s="34"/>
      <c r="AA6819" s="34"/>
      <c r="AB6819" s="34"/>
      <c r="AC6819" s="34"/>
    </row>
    <row r="6820" spans="2:29">
      <c r="B6820" s="51">
        <v>199500000218540</v>
      </c>
      <c r="C6820" s="45">
        <v>34759</v>
      </c>
      <c r="D6820" s="44" t="s">
        <v>17766</v>
      </c>
      <c r="E6820" s="34">
        <v>2504.15</v>
      </c>
      <c r="F6820" s="34">
        <v>2504.15</v>
      </c>
      <c r="G6820" s="44">
        <v>0</v>
      </c>
      <c r="H6820" s="44">
        <v>82</v>
      </c>
      <c r="I6820" s="44">
        <v>12</v>
      </c>
      <c r="J6820" s="45">
        <v>34702</v>
      </c>
      <c r="K6820" s="44">
        <v>1995</v>
      </c>
      <c r="L6820" s="44">
        <v>12</v>
      </c>
      <c r="M6820" s="34">
        <v>208.68</v>
      </c>
      <c r="N6820" s="44" t="s">
        <v>21418</v>
      </c>
      <c r="O6820" s="34">
        <v>0</v>
      </c>
      <c r="P6820" s="44">
        <v>1995</v>
      </c>
      <c r="Q6820" s="46">
        <v>5471.2</v>
      </c>
      <c r="R6820" s="34">
        <v>0</v>
      </c>
      <c r="T6820" s="34"/>
      <c r="U6820" s="34"/>
      <c r="V6820" s="34"/>
      <c r="W6820" s="34"/>
      <c r="X6820" s="34"/>
      <c r="Y6820" s="34"/>
      <c r="Z6820" s="34"/>
      <c r="AA6820" s="34"/>
      <c r="AB6820" s="34"/>
      <c r="AC6820" s="34"/>
    </row>
    <row r="6821" spans="2:29">
      <c r="B6821" s="51">
        <v>199500000218550</v>
      </c>
      <c r="C6821" s="45">
        <v>34759</v>
      </c>
      <c r="D6821" s="44" t="s">
        <v>17766</v>
      </c>
      <c r="E6821" s="34">
        <v>2504.15</v>
      </c>
      <c r="F6821" s="34">
        <v>2504.15</v>
      </c>
      <c r="G6821" s="44">
        <v>0</v>
      </c>
      <c r="H6821" s="44">
        <v>82</v>
      </c>
      <c r="I6821" s="44">
        <v>12</v>
      </c>
      <c r="J6821" s="45">
        <v>34702</v>
      </c>
      <c r="K6821" s="44">
        <v>1995</v>
      </c>
      <c r="L6821" s="44">
        <v>12</v>
      </c>
      <c r="M6821" s="34">
        <v>208.68</v>
      </c>
      <c r="N6821" s="44" t="s">
        <v>21418</v>
      </c>
      <c r="O6821" s="34">
        <v>0</v>
      </c>
      <c r="P6821" s="44">
        <v>1995</v>
      </c>
      <c r="Q6821" s="46">
        <v>5471.2</v>
      </c>
      <c r="R6821" s="34">
        <v>0</v>
      </c>
      <c r="T6821" s="34"/>
      <c r="U6821" s="34"/>
      <c r="V6821" s="34"/>
      <c r="W6821" s="34"/>
      <c r="X6821" s="34"/>
      <c r="Y6821" s="34"/>
      <c r="Z6821" s="34"/>
      <c r="AA6821" s="34"/>
      <c r="AB6821" s="34"/>
      <c r="AC6821" s="34"/>
    </row>
    <row r="6822" spans="2:29">
      <c r="B6822" s="51">
        <v>199500000218560</v>
      </c>
      <c r="C6822" s="45">
        <v>34759</v>
      </c>
      <c r="D6822" s="44" t="s">
        <v>17766</v>
      </c>
      <c r="E6822" s="34">
        <v>2504.15</v>
      </c>
      <c r="F6822" s="34">
        <v>2504.15</v>
      </c>
      <c r="G6822" s="44">
        <v>0</v>
      </c>
      <c r="H6822" s="44">
        <v>82</v>
      </c>
      <c r="I6822" s="44">
        <v>12</v>
      </c>
      <c r="J6822" s="45">
        <v>34702</v>
      </c>
      <c r="K6822" s="44">
        <v>1995</v>
      </c>
      <c r="L6822" s="44">
        <v>12</v>
      </c>
      <c r="M6822" s="34">
        <v>208.68</v>
      </c>
      <c r="N6822" s="44" t="s">
        <v>21418</v>
      </c>
      <c r="O6822" s="34">
        <v>0</v>
      </c>
      <c r="P6822" s="44">
        <v>1995</v>
      </c>
      <c r="Q6822" s="46">
        <v>5471.2</v>
      </c>
      <c r="R6822" s="34">
        <v>0</v>
      </c>
      <c r="T6822" s="34"/>
      <c r="U6822" s="34"/>
      <c r="V6822" s="34"/>
      <c r="W6822" s="34"/>
      <c r="X6822" s="34"/>
      <c r="Y6822" s="34"/>
      <c r="Z6822" s="34"/>
      <c r="AA6822" s="34"/>
      <c r="AB6822" s="34"/>
      <c r="AC6822" s="34"/>
    </row>
    <row r="6823" spans="2:29">
      <c r="B6823" s="51">
        <v>199500000218570</v>
      </c>
      <c r="C6823" s="45">
        <v>34759</v>
      </c>
      <c r="D6823" s="44" t="s">
        <v>17766</v>
      </c>
      <c r="E6823" s="34">
        <v>2504.15</v>
      </c>
      <c r="F6823" s="34">
        <v>2504.15</v>
      </c>
      <c r="G6823" s="44">
        <v>0</v>
      </c>
      <c r="H6823" s="44">
        <v>82</v>
      </c>
      <c r="I6823" s="44">
        <v>12</v>
      </c>
      <c r="J6823" s="45">
        <v>34702</v>
      </c>
      <c r="K6823" s="44">
        <v>1995</v>
      </c>
      <c r="L6823" s="44">
        <v>12</v>
      </c>
      <c r="M6823" s="34">
        <v>208.68</v>
      </c>
      <c r="N6823" s="44" t="s">
        <v>21418</v>
      </c>
      <c r="O6823" s="34">
        <v>0</v>
      </c>
      <c r="P6823" s="44">
        <v>1995</v>
      </c>
      <c r="Q6823" s="46">
        <v>5471.2</v>
      </c>
      <c r="R6823" s="34">
        <v>0</v>
      </c>
      <c r="T6823" s="34"/>
      <c r="U6823" s="34"/>
      <c r="V6823" s="34"/>
      <c r="W6823" s="34"/>
      <c r="X6823" s="34"/>
      <c r="Y6823" s="34"/>
      <c r="Z6823" s="34"/>
      <c r="AA6823" s="34"/>
      <c r="AB6823" s="34"/>
      <c r="AC6823" s="34"/>
    </row>
    <row r="6824" spans="2:29">
      <c r="B6824" s="51">
        <v>199500000218580</v>
      </c>
      <c r="C6824" s="45">
        <v>34759</v>
      </c>
      <c r="D6824" s="44" t="s">
        <v>17766</v>
      </c>
      <c r="E6824" s="34">
        <v>2504.15</v>
      </c>
      <c r="F6824" s="34">
        <v>2504.15</v>
      </c>
      <c r="G6824" s="44">
        <v>0</v>
      </c>
      <c r="H6824" s="44">
        <v>82</v>
      </c>
      <c r="I6824" s="44">
        <v>12</v>
      </c>
      <c r="J6824" s="45">
        <v>34702</v>
      </c>
      <c r="K6824" s="44">
        <v>1995</v>
      </c>
      <c r="L6824" s="44">
        <v>12</v>
      </c>
      <c r="M6824" s="34">
        <v>208.68</v>
      </c>
      <c r="N6824" s="44" t="s">
        <v>21418</v>
      </c>
      <c r="O6824" s="34">
        <v>0</v>
      </c>
      <c r="P6824" s="44">
        <v>1995</v>
      </c>
      <c r="Q6824" s="46">
        <v>5471.2</v>
      </c>
      <c r="R6824" s="34">
        <v>0</v>
      </c>
      <c r="T6824" s="34"/>
      <c r="U6824" s="34"/>
      <c r="V6824" s="34"/>
      <c r="W6824" s="34"/>
      <c r="X6824" s="34"/>
      <c r="Y6824" s="34"/>
      <c r="Z6824" s="34"/>
      <c r="AA6824" s="34"/>
      <c r="AB6824" s="34"/>
      <c r="AC6824" s="34"/>
    </row>
    <row r="6825" spans="2:29">
      <c r="B6825" s="51">
        <v>199500000218590</v>
      </c>
      <c r="C6825" s="45">
        <v>34759</v>
      </c>
      <c r="D6825" s="44" t="s">
        <v>17766</v>
      </c>
      <c r="E6825" s="34">
        <v>2504.15</v>
      </c>
      <c r="F6825" s="34">
        <v>2504.15</v>
      </c>
      <c r="G6825" s="44">
        <v>0</v>
      </c>
      <c r="H6825" s="44">
        <v>82</v>
      </c>
      <c r="I6825" s="44">
        <v>12</v>
      </c>
      <c r="J6825" s="45">
        <v>34702</v>
      </c>
      <c r="K6825" s="44">
        <v>1995</v>
      </c>
      <c r="L6825" s="44">
        <v>12</v>
      </c>
      <c r="M6825" s="34">
        <v>208.68</v>
      </c>
      <c r="N6825" s="44" t="s">
        <v>21418</v>
      </c>
      <c r="O6825" s="34">
        <v>0</v>
      </c>
      <c r="P6825" s="44">
        <v>1995</v>
      </c>
      <c r="Q6825" s="46">
        <v>5471.2</v>
      </c>
      <c r="R6825" s="34">
        <v>0</v>
      </c>
      <c r="T6825" s="34"/>
      <c r="U6825" s="34"/>
      <c r="V6825" s="34"/>
      <c r="W6825" s="34"/>
      <c r="X6825" s="34"/>
      <c r="Y6825" s="34"/>
      <c r="Z6825" s="34"/>
      <c r="AA6825" s="34"/>
      <c r="AB6825" s="34"/>
      <c r="AC6825" s="34"/>
    </row>
    <row r="6826" spans="2:29">
      <c r="B6826" s="51">
        <v>199500000218600</v>
      </c>
      <c r="C6826" s="45">
        <v>34759</v>
      </c>
      <c r="D6826" s="44" t="s">
        <v>17766</v>
      </c>
      <c r="E6826" s="34">
        <v>2504.15</v>
      </c>
      <c r="F6826" s="34">
        <v>2504.15</v>
      </c>
      <c r="G6826" s="44">
        <v>0</v>
      </c>
      <c r="H6826" s="44">
        <v>82</v>
      </c>
      <c r="I6826" s="44">
        <v>12</v>
      </c>
      <c r="J6826" s="45">
        <v>34702</v>
      </c>
      <c r="K6826" s="44">
        <v>1995</v>
      </c>
      <c r="L6826" s="44">
        <v>12</v>
      </c>
      <c r="M6826" s="34">
        <v>208.68</v>
      </c>
      <c r="N6826" s="44" t="s">
        <v>21418</v>
      </c>
      <c r="O6826" s="34">
        <v>0</v>
      </c>
      <c r="P6826" s="44">
        <v>1995</v>
      </c>
      <c r="Q6826" s="46">
        <v>5471.2</v>
      </c>
      <c r="R6826" s="34">
        <v>0</v>
      </c>
      <c r="T6826" s="34"/>
      <c r="U6826" s="34"/>
      <c r="V6826" s="34"/>
      <c r="W6826" s="34"/>
      <c r="X6826" s="34"/>
      <c r="Y6826" s="34"/>
      <c r="Z6826" s="34"/>
      <c r="AA6826" s="34"/>
      <c r="AB6826" s="34"/>
      <c r="AC6826" s="34"/>
    </row>
    <row r="6827" spans="2:29">
      <c r="B6827" s="51">
        <v>199500000248910</v>
      </c>
      <c r="C6827" s="45">
        <v>34821</v>
      </c>
      <c r="D6827" s="44" t="s">
        <v>17848</v>
      </c>
      <c r="E6827" s="34">
        <v>0</v>
      </c>
      <c r="F6827" s="34">
        <v>0</v>
      </c>
      <c r="G6827" s="44">
        <v>0</v>
      </c>
      <c r="H6827" s="44">
        <v>82</v>
      </c>
      <c r="I6827" s="44">
        <v>12</v>
      </c>
      <c r="J6827" s="45">
        <v>34735</v>
      </c>
      <c r="K6827" s="44">
        <v>1995</v>
      </c>
      <c r="L6827" s="44">
        <v>12</v>
      </c>
      <c r="M6827" s="34">
        <v>0</v>
      </c>
      <c r="N6827" s="44" t="s">
        <v>21418</v>
      </c>
      <c r="O6827" s="34">
        <v>0</v>
      </c>
      <c r="P6827" s="44">
        <v>1995</v>
      </c>
      <c r="Q6827" s="46">
        <v>5471.2</v>
      </c>
      <c r="R6827" s="34">
        <v>0</v>
      </c>
      <c r="T6827" s="34"/>
      <c r="U6827" s="34"/>
      <c r="V6827" s="34"/>
      <c r="W6827" s="34"/>
      <c r="X6827" s="34"/>
      <c r="Y6827" s="34"/>
      <c r="Z6827" s="34"/>
      <c r="AA6827" s="34"/>
      <c r="AB6827" s="34"/>
      <c r="AC6827" s="34"/>
    </row>
    <row r="6828" spans="2:29">
      <c r="B6828" s="51">
        <v>199700000224970</v>
      </c>
      <c r="C6828" s="45">
        <v>35488</v>
      </c>
      <c r="D6828" s="44" t="s">
        <v>18104</v>
      </c>
      <c r="E6828" s="34">
        <v>8729</v>
      </c>
      <c r="F6828" s="34">
        <v>8729</v>
      </c>
      <c r="G6828" s="44">
        <v>0</v>
      </c>
      <c r="H6828" s="44">
        <v>82</v>
      </c>
      <c r="I6828" s="44">
        <v>7</v>
      </c>
      <c r="J6828" s="45">
        <v>35488</v>
      </c>
      <c r="K6828" s="44">
        <v>1997</v>
      </c>
      <c r="L6828" s="44">
        <v>7</v>
      </c>
      <c r="M6828" s="34">
        <v>1247</v>
      </c>
      <c r="N6828" s="44" t="s">
        <v>21418</v>
      </c>
      <c r="O6828" s="34">
        <v>0</v>
      </c>
      <c r="P6828" s="44">
        <v>1997</v>
      </c>
      <c r="Q6828" s="46">
        <v>5825.1</v>
      </c>
      <c r="R6828" s="34">
        <v>0</v>
      </c>
      <c r="T6828" s="34"/>
      <c r="U6828" s="34"/>
      <c r="V6828" s="34"/>
      <c r="W6828" s="34"/>
      <c r="X6828" s="34"/>
      <c r="Y6828" s="34"/>
      <c r="Z6828" s="34"/>
      <c r="AA6828" s="34"/>
      <c r="AB6828" s="34"/>
      <c r="AC6828" s="34"/>
    </row>
    <row r="6829" spans="2:29">
      <c r="B6829" s="51">
        <v>199700000224980</v>
      </c>
      <c r="C6829" s="45">
        <v>35488</v>
      </c>
      <c r="D6829" s="44" t="s">
        <v>18104</v>
      </c>
      <c r="E6829" s="34">
        <v>8729</v>
      </c>
      <c r="F6829" s="34">
        <v>8729</v>
      </c>
      <c r="G6829" s="44">
        <v>0</v>
      </c>
      <c r="H6829" s="44">
        <v>82</v>
      </c>
      <c r="I6829" s="44">
        <v>7</v>
      </c>
      <c r="J6829" s="45">
        <v>35488</v>
      </c>
      <c r="K6829" s="44">
        <v>1997</v>
      </c>
      <c r="L6829" s="44">
        <v>7</v>
      </c>
      <c r="M6829" s="34">
        <v>1247</v>
      </c>
      <c r="N6829" s="44" t="s">
        <v>21418</v>
      </c>
      <c r="O6829" s="34">
        <v>0</v>
      </c>
      <c r="P6829" s="44">
        <v>1997</v>
      </c>
      <c r="Q6829" s="46">
        <v>5825.1</v>
      </c>
      <c r="R6829" s="34">
        <v>0</v>
      </c>
      <c r="T6829" s="34"/>
      <c r="U6829" s="34"/>
      <c r="V6829" s="34"/>
      <c r="W6829" s="34"/>
      <c r="X6829" s="34"/>
      <c r="Y6829" s="34"/>
      <c r="Z6829" s="34"/>
      <c r="AA6829" s="34"/>
      <c r="AB6829" s="34"/>
      <c r="AC6829" s="34"/>
    </row>
    <row r="6830" spans="2:29">
      <c r="B6830" s="51">
        <v>200500010103540</v>
      </c>
      <c r="C6830" s="45">
        <v>38603</v>
      </c>
      <c r="D6830" s="44" t="s">
        <v>19175</v>
      </c>
      <c r="E6830" s="34">
        <v>33525.050000000003</v>
      </c>
      <c r="F6830" s="34">
        <v>33525.050000000003</v>
      </c>
      <c r="G6830" s="44">
        <v>6297.76</v>
      </c>
      <c r="H6830" s="44">
        <v>82</v>
      </c>
      <c r="I6830" s="44">
        <v>5</v>
      </c>
      <c r="J6830" s="45">
        <v>38573</v>
      </c>
      <c r="K6830" s="44">
        <v>2005</v>
      </c>
      <c r="L6830" s="44">
        <v>5</v>
      </c>
      <c r="M6830" s="34">
        <v>6705.01</v>
      </c>
      <c r="N6830" s="44" t="s">
        <v>21418</v>
      </c>
      <c r="O6830" s="34">
        <v>0</v>
      </c>
      <c r="P6830" s="44">
        <v>2005</v>
      </c>
      <c r="Q6830" s="46">
        <v>7446</v>
      </c>
      <c r="R6830" s="34">
        <v>0</v>
      </c>
      <c r="T6830" s="34"/>
      <c r="U6830" s="34"/>
      <c r="V6830" s="34"/>
      <c r="W6830" s="34"/>
      <c r="X6830" s="34"/>
      <c r="Y6830" s="34"/>
      <c r="Z6830" s="34"/>
      <c r="AA6830" s="34"/>
      <c r="AB6830" s="34"/>
      <c r="AC6830" s="34"/>
    </row>
    <row r="6831" spans="2:29">
      <c r="B6831" s="51">
        <v>198700000248130</v>
      </c>
      <c r="C6831" s="45">
        <v>31898</v>
      </c>
      <c r="D6831" s="44" t="s">
        <v>16859</v>
      </c>
      <c r="E6831" s="34">
        <v>2034</v>
      </c>
      <c r="F6831" s="34">
        <v>2034</v>
      </c>
      <c r="G6831" s="44">
        <v>0</v>
      </c>
      <c r="H6831" s="44">
        <v>82</v>
      </c>
      <c r="I6831" s="44">
        <v>12</v>
      </c>
      <c r="J6831" s="45">
        <v>31782</v>
      </c>
      <c r="K6831" s="44">
        <v>1987</v>
      </c>
      <c r="L6831" s="44">
        <v>12</v>
      </c>
      <c r="M6831" s="34">
        <v>169.5</v>
      </c>
      <c r="N6831" s="44" t="s">
        <v>21418</v>
      </c>
      <c r="O6831" s="34">
        <v>0</v>
      </c>
      <c r="P6831" s="44">
        <v>1987</v>
      </c>
      <c r="Q6831" s="46">
        <v>4420</v>
      </c>
      <c r="R6831" s="34">
        <v>0</v>
      </c>
      <c r="T6831" s="34"/>
      <c r="U6831" s="34"/>
      <c r="V6831" s="34"/>
      <c r="W6831" s="34"/>
      <c r="X6831" s="34"/>
      <c r="Y6831" s="34"/>
      <c r="Z6831" s="34"/>
      <c r="AA6831" s="34"/>
      <c r="AB6831" s="34"/>
      <c r="AC6831" s="34"/>
    </row>
    <row r="6832" spans="2:29">
      <c r="B6832" s="51">
        <v>199700000246210</v>
      </c>
      <c r="C6832" s="45">
        <v>35521</v>
      </c>
      <c r="D6832" s="44" t="s">
        <v>18158</v>
      </c>
      <c r="E6832" s="34">
        <v>3960</v>
      </c>
      <c r="F6832" s="34">
        <v>3960</v>
      </c>
      <c r="G6832" s="44">
        <v>0</v>
      </c>
      <c r="H6832" s="44">
        <v>82</v>
      </c>
      <c r="I6832" s="44">
        <v>12</v>
      </c>
      <c r="J6832" s="45">
        <v>35434</v>
      </c>
      <c r="K6832" s="44">
        <v>1997</v>
      </c>
      <c r="L6832" s="44">
        <v>12</v>
      </c>
      <c r="M6832" s="34">
        <v>330</v>
      </c>
      <c r="N6832" s="44" t="s">
        <v>21418</v>
      </c>
      <c r="O6832" s="34">
        <v>0</v>
      </c>
      <c r="P6832" s="44">
        <v>1997</v>
      </c>
      <c r="Q6832" s="46">
        <v>5825.1</v>
      </c>
      <c r="R6832" s="34">
        <v>0</v>
      </c>
      <c r="T6832" s="34"/>
      <c r="U6832" s="34"/>
      <c r="V6832" s="34"/>
      <c r="W6832" s="34"/>
      <c r="X6832" s="34"/>
      <c r="Y6832" s="34"/>
      <c r="Z6832" s="34"/>
      <c r="AA6832" s="34"/>
      <c r="AB6832" s="34"/>
      <c r="AC6832" s="34"/>
    </row>
    <row r="6833" spans="2:29">
      <c r="B6833" s="51">
        <v>197600000250410</v>
      </c>
      <c r="C6833" s="45">
        <v>27851</v>
      </c>
      <c r="D6833" s="44" t="s">
        <v>16535</v>
      </c>
      <c r="E6833" s="34">
        <v>875.5</v>
      </c>
      <c r="F6833" s="34">
        <v>875.5</v>
      </c>
      <c r="G6833" s="44">
        <v>0</v>
      </c>
      <c r="H6833" s="44">
        <v>82</v>
      </c>
      <c r="I6833" s="44">
        <v>12</v>
      </c>
      <c r="J6833" s="45">
        <v>27763</v>
      </c>
      <c r="K6833" s="44">
        <v>1976</v>
      </c>
      <c r="L6833" s="44">
        <v>12</v>
      </c>
      <c r="M6833" s="34">
        <v>72.959999999999994</v>
      </c>
      <c r="N6833" s="44" t="s">
        <v>21418</v>
      </c>
      <c r="O6833" s="34">
        <v>0</v>
      </c>
      <c r="P6833" s="44">
        <v>1976</v>
      </c>
      <c r="Q6833" s="46">
        <v>2490</v>
      </c>
      <c r="R6833" s="34">
        <v>0</v>
      </c>
      <c r="T6833" s="34"/>
      <c r="U6833" s="34"/>
      <c r="V6833" s="34"/>
      <c r="W6833" s="34"/>
      <c r="X6833" s="34"/>
      <c r="Y6833" s="34"/>
      <c r="Z6833" s="34"/>
      <c r="AA6833" s="34"/>
      <c r="AB6833" s="34"/>
      <c r="AC6833" s="34"/>
    </row>
    <row r="6834" spans="2:29">
      <c r="B6834" s="51">
        <v>197600000250430</v>
      </c>
      <c r="C6834" s="45">
        <v>27851</v>
      </c>
      <c r="D6834" s="44" t="s">
        <v>16535</v>
      </c>
      <c r="E6834" s="34">
        <v>863</v>
      </c>
      <c r="F6834" s="34">
        <v>863</v>
      </c>
      <c r="G6834" s="44">
        <v>0</v>
      </c>
      <c r="H6834" s="44">
        <v>82</v>
      </c>
      <c r="I6834" s="44">
        <v>12</v>
      </c>
      <c r="J6834" s="45">
        <v>27763</v>
      </c>
      <c r="K6834" s="44">
        <v>1976</v>
      </c>
      <c r="L6834" s="44">
        <v>12</v>
      </c>
      <c r="M6834" s="34">
        <v>71.92</v>
      </c>
      <c r="N6834" s="44" t="s">
        <v>21418</v>
      </c>
      <c r="O6834" s="34">
        <v>0</v>
      </c>
      <c r="P6834" s="44">
        <v>1976</v>
      </c>
      <c r="Q6834" s="46">
        <v>2490</v>
      </c>
      <c r="R6834" s="34">
        <v>0</v>
      </c>
      <c r="T6834" s="34"/>
      <c r="U6834" s="34"/>
      <c r="V6834" s="34"/>
      <c r="W6834" s="34"/>
      <c r="X6834" s="34"/>
      <c r="Y6834" s="34"/>
      <c r="Z6834" s="34"/>
      <c r="AA6834" s="34"/>
      <c r="AB6834" s="34"/>
      <c r="AC6834" s="34"/>
    </row>
    <row r="6835" spans="2:29">
      <c r="B6835" s="51">
        <v>197600000250400</v>
      </c>
      <c r="C6835" s="45">
        <v>27851</v>
      </c>
      <c r="D6835" s="44" t="s">
        <v>16534</v>
      </c>
      <c r="E6835" s="34">
        <v>1465.5</v>
      </c>
      <c r="F6835" s="34">
        <v>1465.5</v>
      </c>
      <c r="G6835" s="44">
        <v>0</v>
      </c>
      <c r="H6835" s="44">
        <v>82</v>
      </c>
      <c r="I6835" s="44">
        <v>12</v>
      </c>
      <c r="J6835" s="45">
        <v>27763</v>
      </c>
      <c r="K6835" s="44">
        <v>1976</v>
      </c>
      <c r="L6835" s="44">
        <v>12</v>
      </c>
      <c r="M6835" s="34">
        <v>122.13</v>
      </c>
      <c r="N6835" s="44" t="s">
        <v>21418</v>
      </c>
      <c r="O6835" s="34">
        <v>0</v>
      </c>
      <c r="P6835" s="44">
        <v>1976</v>
      </c>
      <c r="Q6835" s="46">
        <v>2490</v>
      </c>
      <c r="R6835" s="34">
        <v>0</v>
      </c>
      <c r="T6835" s="34"/>
      <c r="U6835" s="34"/>
      <c r="V6835" s="34"/>
      <c r="W6835" s="34"/>
      <c r="X6835" s="34"/>
      <c r="Y6835" s="34"/>
      <c r="Z6835" s="34"/>
      <c r="AA6835" s="34"/>
      <c r="AB6835" s="34"/>
      <c r="AC6835" s="34"/>
    </row>
    <row r="6836" spans="2:29">
      <c r="B6836" s="51">
        <v>197600000250420</v>
      </c>
      <c r="C6836" s="45">
        <v>27851</v>
      </c>
      <c r="D6836" s="44" t="s">
        <v>16534</v>
      </c>
      <c r="E6836" s="34">
        <v>1403</v>
      </c>
      <c r="F6836" s="34">
        <v>1403</v>
      </c>
      <c r="G6836" s="44">
        <v>0</v>
      </c>
      <c r="H6836" s="44">
        <v>82</v>
      </c>
      <c r="I6836" s="44">
        <v>12</v>
      </c>
      <c r="J6836" s="45">
        <v>27763</v>
      </c>
      <c r="K6836" s="44">
        <v>1976</v>
      </c>
      <c r="L6836" s="44">
        <v>12</v>
      </c>
      <c r="M6836" s="34">
        <v>116.92</v>
      </c>
      <c r="N6836" s="44" t="s">
        <v>21418</v>
      </c>
      <c r="O6836" s="34">
        <v>0</v>
      </c>
      <c r="P6836" s="44">
        <v>1976</v>
      </c>
      <c r="Q6836" s="46">
        <v>2490</v>
      </c>
      <c r="R6836" s="34">
        <v>0</v>
      </c>
      <c r="T6836" s="34"/>
      <c r="U6836" s="34"/>
      <c r="V6836" s="34"/>
      <c r="W6836" s="34"/>
      <c r="X6836" s="34"/>
      <c r="Y6836" s="34"/>
      <c r="Z6836" s="34"/>
      <c r="AA6836" s="34"/>
      <c r="AB6836" s="34"/>
      <c r="AC6836" s="34"/>
    </row>
    <row r="6837" spans="2:29">
      <c r="B6837" s="51">
        <v>199900000250050</v>
      </c>
      <c r="C6837" s="45">
        <v>36230</v>
      </c>
      <c r="D6837" s="44" t="s">
        <v>18445</v>
      </c>
      <c r="E6837" s="34">
        <v>0</v>
      </c>
      <c r="F6837" s="34">
        <v>0</v>
      </c>
      <c r="G6837" s="44">
        <v>111.24</v>
      </c>
      <c r="H6837" s="44">
        <v>82</v>
      </c>
      <c r="I6837" s="44">
        <v>12</v>
      </c>
      <c r="J6837" s="45">
        <v>36467</v>
      </c>
      <c r="K6837" s="44">
        <v>1999</v>
      </c>
      <c r="L6837" s="44">
        <v>12</v>
      </c>
      <c r="M6837" s="34">
        <v>0</v>
      </c>
      <c r="N6837" s="44" t="s">
        <v>21418</v>
      </c>
      <c r="O6837" s="34">
        <v>0</v>
      </c>
      <c r="P6837" s="44">
        <v>1999</v>
      </c>
      <c r="Q6837" s="46">
        <v>6058.6</v>
      </c>
      <c r="R6837" s="34">
        <v>0</v>
      </c>
      <c r="T6837" s="34"/>
      <c r="U6837" s="34"/>
      <c r="V6837" s="34"/>
      <c r="W6837" s="34"/>
      <c r="X6837" s="34"/>
      <c r="Y6837" s="34"/>
      <c r="Z6837" s="34"/>
      <c r="AA6837" s="34"/>
      <c r="AB6837" s="34"/>
      <c r="AC6837" s="34"/>
    </row>
    <row r="6838" spans="2:29">
      <c r="B6838" s="51">
        <v>198100000226400</v>
      </c>
      <c r="C6838" s="45">
        <v>29768</v>
      </c>
      <c r="D6838" s="44" t="s">
        <v>16634</v>
      </c>
      <c r="E6838" s="34">
        <v>2597</v>
      </c>
      <c r="F6838" s="34">
        <v>2597</v>
      </c>
      <c r="G6838" s="44">
        <v>0</v>
      </c>
      <c r="H6838" s="44">
        <v>82</v>
      </c>
      <c r="I6838" s="44">
        <v>12</v>
      </c>
      <c r="J6838" s="45">
        <v>29593</v>
      </c>
      <c r="K6838" s="44">
        <v>1981</v>
      </c>
      <c r="L6838" s="44">
        <v>12</v>
      </c>
      <c r="M6838" s="34">
        <v>216.42</v>
      </c>
      <c r="N6838" s="44" t="s">
        <v>21418</v>
      </c>
      <c r="O6838" s="34">
        <v>0</v>
      </c>
      <c r="P6838" s="44">
        <v>1981</v>
      </c>
      <c r="Q6838" s="46">
        <v>3558</v>
      </c>
      <c r="R6838" s="34">
        <v>0</v>
      </c>
      <c r="T6838" s="34"/>
      <c r="U6838" s="34"/>
      <c r="V6838" s="34"/>
      <c r="W6838" s="34"/>
      <c r="X6838" s="34"/>
      <c r="Y6838" s="34"/>
      <c r="Z6838" s="34"/>
      <c r="AA6838" s="34"/>
      <c r="AB6838" s="34"/>
      <c r="AC6838" s="34"/>
    </row>
    <row r="6839" spans="2:29">
      <c r="B6839" s="51">
        <v>198700000248090</v>
      </c>
      <c r="C6839" s="45">
        <v>31868</v>
      </c>
      <c r="D6839" s="44" t="s">
        <v>16858</v>
      </c>
      <c r="E6839" s="34">
        <v>0</v>
      </c>
      <c r="F6839" s="34">
        <v>0</v>
      </c>
      <c r="G6839" s="44">
        <v>0</v>
      </c>
      <c r="H6839" s="44">
        <v>82</v>
      </c>
      <c r="I6839" s="44">
        <v>12</v>
      </c>
      <c r="J6839" s="45">
        <v>31781</v>
      </c>
      <c r="K6839" s="44">
        <v>1987</v>
      </c>
      <c r="L6839" s="44">
        <v>12</v>
      </c>
      <c r="M6839" s="34">
        <v>0</v>
      </c>
      <c r="N6839" s="44" t="s">
        <v>21418</v>
      </c>
      <c r="O6839" s="34">
        <v>0</v>
      </c>
      <c r="P6839" s="44">
        <v>1987</v>
      </c>
      <c r="Q6839" s="46">
        <v>4420</v>
      </c>
      <c r="R6839" s="34">
        <v>0</v>
      </c>
      <c r="T6839" s="34"/>
      <c r="U6839" s="34"/>
      <c r="V6839" s="34"/>
      <c r="W6839" s="34"/>
      <c r="X6839" s="34"/>
      <c r="Y6839" s="34"/>
      <c r="Z6839" s="34"/>
      <c r="AA6839" s="34"/>
      <c r="AB6839" s="34"/>
      <c r="AC6839" s="34"/>
    </row>
    <row r="6840" spans="2:29">
      <c r="B6840" s="51">
        <v>199100000218180</v>
      </c>
      <c r="C6840" s="45">
        <v>33359</v>
      </c>
      <c r="D6840" s="44" t="s">
        <v>17480</v>
      </c>
      <c r="E6840" s="34">
        <v>2125.02</v>
      </c>
      <c r="F6840" s="34">
        <v>2125.02</v>
      </c>
      <c r="G6840" s="44">
        <v>0</v>
      </c>
      <c r="H6840" s="44">
        <v>82</v>
      </c>
      <c r="I6840" s="44">
        <v>12</v>
      </c>
      <c r="J6840" s="45">
        <v>33243</v>
      </c>
      <c r="K6840" s="44">
        <v>1991</v>
      </c>
      <c r="L6840" s="44">
        <v>12</v>
      </c>
      <c r="M6840" s="34">
        <v>177.09</v>
      </c>
      <c r="N6840" s="44" t="s">
        <v>21418</v>
      </c>
      <c r="O6840" s="34">
        <v>0</v>
      </c>
      <c r="P6840" s="44">
        <v>1991</v>
      </c>
      <c r="Q6840" s="46">
        <v>4835.2</v>
      </c>
      <c r="R6840" s="34">
        <v>0</v>
      </c>
      <c r="T6840" s="34"/>
      <c r="U6840" s="34"/>
      <c r="V6840" s="34"/>
      <c r="W6840" s="34"/>
      <c r="X6840" s="34"/>
      <c r="Y6840" s="34"/>
      <c r="Z6840" s="34"/>
      <c r="AA6840" s="34"/>
      <c r="AB6840" s="34"/>
      <c r="AC6840" s="34"/>
    </row>
    <row r="6841" spans="2:29">
      <c r="B6841" s="51">
        <v>199300000245750</v>
      </c>
      <c r="C6841" s="45">
        <v>34121</v>
      </c>
      <c r="D6841" s="44" t="s">
        <v>17657</v>
      </c>
      <c r="E6841" s="34">
        <v>1615</v>
      </c>
      <c r="F6841" s="34">
        <v>1615</v>
      </c>
      <c r="G6841" s="44">
        <v>0</v>
      </c>
      <c r="H6841" s="44">
        <v>82</v>
      </c>
      <c r="I6841" s="44">
        <v>12</v>
      </c>
      <c r="J6841" s="45">
        <v>33975</v>
      </c>
      <c r="K6841" s="44">
        <v>1993</v>
      </c>
      <c r="L6841" s="44">
        <v>12</v>
      </c>
      <c r="M6841" s="34">
        <v>134.58000000000001</v>
      </c>
      <c r="N6841" s="44" t="s">
        <v>21418</v>
      </c>
      <c r="O6841" s="34">
        <v>0</v>
      </c>
      <c r="P6841" s="44">
        <v>1993</v>
      </c>
      <c r="Q6841" s="46">
        <v>5210.3999999999996</v>
      </c>
      <c r="R6841" s="34">
        <v>0</v>
      </c>
      <c r="T6841" s="34"/>
      <c r="U6841" s="34"/>
      <c r="V6841" s="34"/>
      <c r="W6841" s="34"/>
      <c r="X6841" s="34"/>
      <c r="Y6841" s="34"/>
      <c r="Z6841" s="34"/>
      <c r="AA6841" s="34"/>
      <c r="AB6841" s="34"/>
      <c r="AC6841" s="34"/>
    </row>
    <row r="6842" spans="2:29">
      <c r="B6842" s="51">
        <v>198700000245680</v>
      </c>
      <c r="C6842" s="45">
        <v>31868</v>
      </c>
      <c r="D6842" s="44" t="s">
        <v>16854</v>
      </c>
      <c r="E6842" s="34">
        <v>2379.2199999999998</v>
      </c>
      <c r="F6842" s="34">
        <v>2379.2199999999998</v>
      </c>
      <c r="G6842" s="44">
        <v>0</v>
      </c>
      <c r="H6842" s="44">
        <v>82</v>
      </c>
      <c r="I6842" s="44">
        <v>12</v>
      </c>
      <c r="J6842" s="45">
        <v>31781</v>
      </c>
      <c r="K6842" s="44">
        <v>1987</v>
      </c>
      <c r="L6842" s="44">
        <v>12</v>
      </c>
      <c r="M6842" s="34">
        <v>198.27</v>
      </c>
      <c r="N6842" s="44" t="s">
        <v>21418</v>
      </c>
      <c r="O6842" s="34">
        <v>0</v>
      </c>
      <c r="P6842" s="44">
        <v>1987</v>
      </c>
      <c r="Q6842" s="46">
        <v>4420</v>
      </c>
      <c r="R6842" s="34">
        <v>0</v>
      </c>
      <c r="T6842" s="34"/>
      <c r="U6842" s="34"/>
      <c r="V6842" s="34"/>
      <c r="W6842" s="34"/>
      <c r="X6842" s="34"/>
      <c r="Y6842" s="34"/>
      <c r="Z6842" s="34"/>
      <c r="AA6842" s="34"/>
      <c r="AB6842" s="34"/>
      <c r="AC6842" s="34"/>
    </row>
    <row r="6843" spans="2:29">
      <c r="B6843" s="51">
        <v>199300000253500</v>
      </c>
      <c r="C6843" s="45">
        <v>34151</v>
      </c>
      <c r="D6843" s="44" t="s">
        <v>17668</v>
      </c>
      <c r="E6843" s="34">
        <v>15777</v>
      </c>
      <c r="F6843" s="34">
        <v>15777</v>
      </c>
      <c r="G6843" s="44">
        <v>0</v>
      </c>
      <c r="H6843" s="44">
        <v>82</v>
      </c>
      <c r="I6843" s="44">
        <v>7</v>
      </c>
      <c r="J6843" s="45">
        <v>33976</v>
      </c>
      <c r="K6843" s="44">
        <v>1993</v>
      </c>
      <c r="L6843" s="44">
        <v>7</v>
      </c>
      <c r="M6843" s="34">
        <v>2253.86</v>
      </c>
      <c r="N6843" s="44" t="s">
        <v>21418</v>
      </c>
      <c r="O6843" s="34">
        <v>0</v>
      </c>
      <c r="P6843" s="44">
        <v>1993</v>
      </c>
      <c r="Q6843" s="46">
        <v>5210.3999999999996</v>
      </c>
      <c r="R6843" s="34">
        <v>0</v>
      </c>
      <c r="T6843" s="34"/>
      <c r="U6843" s="34"/>
      <c r="V6843" s="34"/>
      <c r="W6843" s="34"/>
      <c r="X6843" s="34"/>
      <c r="Y6843" s="34"/>
      <c r="Z6843" s="34"/>
      <c r="AA6843" s="34"/>
      <c r="AB6843" s="34"/>
      <c r="AC6843" s="34"/>
    </row>
    <row r="6844" spans="2:29">
      <c r="B6844" s="51">
        <v>199200000252890</v>
      </c>
      <c r="C6844" s="45">
        <v>33848</v>
      </c>
      <c r="D6844" s="44" t="s">
        <v>17612</v>
      </c>
      <c r="E6844" s="34">
        <v>4680</v>
      </c>
      <c r="F6844" s="34">
        <v>4680</v>
      </c>
      <c r="G6844" s="44">
        <v>0</v>
      </c>
      <c r="H6844" s="44">
        <v>82</v>
      </c>
      <c r="I6844" s="44">
        <v>7</v>
      </c>
      <c r="J6844" s="45">
        <v>33612</v>
      </c>
      <c r="K6844" s="44">
        <v>1992</v>
      </c>
      <c r="L6844" s="44">
        <v>7</v>
      </c>
      <c r="M6844" s="34">
        <v>668.57</v>
      </c>
      <c r="N6844" s="44" t="s">
        <v>21418</v>
      </c>
      <c r="O6844" s="34">
        <v>0</v>
      </c>
      <c r="P6844" s="44">
        <v>1992</v>
      </c>
      <c r="Q6844" s="46">
        <v>4984.5</v>
      </c>
      <c r="R6844" s="34">
        <v>0</v>
      </c>
      <c r="T6844" s="34"/>
      <c r="U6844" s="34"/>
      <c r="V6844" s="34"/>
      <c r="W6844" s="34"/>
      <c r="X6844" s="34"/>
      <c r="Y6844" s="34"/>
      <c r="Z6844" s="34"/>
      <c r="AA6844" s="34"/>
      <c r="AB6844" s="34"/>
      <c r="AC6844" s="34"/>
    </row>
    <row r="6845" spans="2:29">
      <c r="B6845" s="51">
        <v>200000000220170</v>
      </c>
      <c r="C6845" s="45">
        <v>36845</v>
      </c>
      <c r="D6845" s="44" t="s">
        <v>20510</v>
      </c>
      <c r="E6845" s="34">
        <v>0</v>
      </c>
      <c r="F6845" s="34">
        <v>0</v>
      </c>
      <c r="G6845" s="44">
        <v>0</v>
      </c>
      <c r="H6845" s="44">
        <v>82</v>
      </c>
      <c r="I6845" s="44">
        <v>15</v>
      </c>
      <c r="J6845" s="45">
        <v>36845</v>
      </c>
      <c r="K6845" s="44">
        <v>2000</v>
      </c>
      <c r="L6845" s="44">
        <v>15</v>
      </c>
      <c r="M6845" s="34">
        <v>0</v>
      </c>
      <c r="N6845" s="44" t="s">
        <v>21418</v>
      </c>
      <c r="O6845" s="34">
        <v>0</v>
      </c>
      <c r="P6845" s="44">
        <v>2000</v>
      </c>
      <c r="Q6845" s="46">
        <v>6221.2</v>
      </c>
      <c r="R6845" s="34">
        <v>0</v>
      </c>
      <c r="T6845" s="34"/>
      <c r="U6845" s="34"/>
      <c r="V6845" s="34"/>
      <c r="W6845" s="34"/>
      <c r="X6845" s="34"/>
      <c r="Y6845" s="34"/>
      <c r="Z6845" s="34"/>
      <c r="AA6845" s="34"/>
      <c r="AB6845" s="34"/>
      <c r="AC6845" s="34"/>
    </row>
    <row r="6846" spans="2:29">
      <c r="B6846" s="51">
        <v>199600000218240</v>
      </c>
      <c r="C6846" s="45">
        <v>35159</v>
      </c>
      <c r="D6846" s="44" t="s">
        <v>17897</v>
      </c>
      <c r="E6846" s="34">
        <v>0</v>
      </c>
      <c r="F6846" s="34">
        <v>0</v>
      </c>
      <c r="G6846" s="44">
        <v>206.24</v>
      </c>
      <c r="H6846" s="44">
        <v>82</v>
      </c>
      <c r="I6846" s="44">
        <v>12</v>
      </c>
      <c r="J6846" s="45">
        <v>35159</v>
      </c>
      <c r="K6846" s="44">
        <v>1996</v>
      </c>
      <c r="L6846" s="44">
        <v>12</v>
      </c>
      <c r="M6846" s="34">
        <v>0</v>
      </c>
      <c r="N6846" s="44" t="s">
        <v>21418</v>
      </c>
      <c r="O6846" s="34">
        <v>0</v>
      </c>
      <c r="P6846" s="44">
        <v>1996</v>
      </c>
      <c r="Q6846" s="46">
        <v>5622.1</v>
      </c>
      <c r="R6846" s="34">
        <v>0</v>
      </c>
      <c r="T6846" s="34"/>
      <c r="U6846" s="34"/>
      <c r="V6846" s="34"/>
      <c r="W6846" s="34"/>
      <c r="X6846" s="34"/>
      <c r="Y6846" s="34"/>
      <c r="Z6846" s="34"/>
      <c r="AA6846" s="34"/>
      <c r="AB6846" s="34"/>
      <c r="AC6846" s="34"/>
    </row>
    <row r="6847" spans="2:29">
      <c r="B6847" s="51">
        <v>199900000256480</v>
      </c>
      <c r="C6847" s="45">
        <v>36433</v>
      </c>
      <c r="D6847" s="44" t="s">
        <v>18466</v>
      </c>
      <c r="E6847" s="34">
        <v>14962</v>
      </c>
      <c r="F6847" s="34">
        <v>14962</v>
      </c>
      <c r="G6847" s="44">
        <v>0</v>
      </c>
      <c r="H6847" s="44">
        <v>82</v>
      </c>
      <c r="I6847" s="44">
        <v>7</v>
      </c>
      <c r="J6847" s="45">
        <v>36433</v>
      </c>
      <c r="K6847" s="44">
        <v>1999</v>
      </c>
      <c r="L6847" s="44">
        <v>7</v>
      </c>
      <c r="M6847" s="34">
        <v>2137.4299999999998</v>
      </c>
      <c r="N6847" s="44" t="s">
        <v>21418</v>
      </c>
      <c r="O6847" s="34">
        <v>0</v>
      </c>
      <c r="P6847" s="44">
        <v>1999</v>
      </c>
      <c r="Q6847" s="46">
        <v>6058.6</v>
      </c>
      <c r="R6847" s="34">
        <v>0</v>
      </c>
      <c r="T6847" s="34"/>
      <c r="U6847" s="34"/>
      <c r="V6847" s="34"/>
      <c r="W6847" s="34"/>
      <c r="X6847" s="34"/>
      <c r="Y6847" s="34"/>
      <c r="Z6847" s="34"/>
      <c r="AA6847" s="34"/>
      <c r="AB6847" s="34"/>
      <c r="AC6847" s="34"/>
    </row>
    <row r="6848" spans="2:29">
      <c r="B6848" s="51" t="s">
        <v>21390</v>
      </c>
      <c r="C6848" s="45">
        <v>37657</v>
      </c>
      <c r="D6848" s="44" t="s">
        <v>18960</v>
      </c>
      <c r="E6848" s="34">
        <v>6912</v>
      </c>
      <c r="F6848" s="34">
        <v>6912</v>
      </c>
      <c r="G6848" s="44">
        <v>345.92</v>
      </c>
      <c r="H6848" s="44">
        <v>82</v>
      </c>
      <c r="I6848" s="44">
        <v>7</v>
      </c>
      <c r="J6848" s="45">
        <v>37743</v>
      </c>
      <c r="K6848" s="44">
        <v>2003</v>
      </c>
      <c r="L6848" s="44">
        <v>7</v>
      </c>
      <c r="M6848" s="34">
        <v>987.43</v>
      </c>
      <c r="N6848" s="44" t="s">
        <v>21418</v>
      </c>
      <c r="O6848" s="34">
        <v>0</v>
      </c>
      <c r="P6848" s="44">
        <v>2003</v>
      </c>
      <c r="Q6848" s="46">
        <v>6694.6</v>
      </c>
      <c r="R6848" s="34">
        <v>0</v>
      </c>
      <c r="T6848" s="34"/>
      <c r="U6848" s="34"/>
      <c r="V6848" s="34"/>
      <c r="W6848" s="34"/>
      <c r="X6848" s="34"/>
      <c r="Y6848" s="34"/>
      <c r="Z6848" s="34"/>
      <c r="AA6848" s="34"/>
      <c r="AB6848" s="34"/>
      <c r="AC6848" s="34"/>
    </row>
    <row r="6849" spans="2:29">
      <c r="B6849" s="51">
        <v>199200000221750</v>
      </c>
      <c r="C6849" s="45">
        <v>33786</v>
      </c>
      <c r="D6849" s="44" t="s">
        <v>21031</v>
      </c>
      <c r="E6849" s="34">
        <v>18495</v>
      </c>
      <c r="F6849" s="34">
        <v>18495</v>
      </c>
      <c r="G6849" s="44">
        <v>0</v>
      </c>
      <c r="H6849" s="44">
        <v>82</v>
      </c>
      <c r="I6849" s="44">
        <v>7</v>
      </c>
      <c r="J6849" s="45">
        <v>33610</v>
      </c>
      <c r="K6849" s="44">
        <v>1992</v>
      </c>
      <c r="L6849" s="44">
        <v>7</v>
      </c>
      <c r="M6849" s="34">
        <v>2642.14</v>
      </c>
      <c r="N6849" s="44" t="s">
        <v>21418</v>
      </c>
      <c r="O6849" s="34">
        <v>0</v>
      </c>
      <c r="P6849" s="44">
        <v>1992</v>
      </c>
      <c r="Q6849" s="46">
        <v>4984.5</v>
      </c>
      <c r="R6849" s="34">
        <v>0</v>
      </c>
      <c r="T6849" s="34"/>
      <c r="U6849" s="34"/>
      <c r="V6849" s="34"/>
      <c r="W6849" s="34"/>
      <c r="X6849" s="34"/>
      <c r="Y6849" s="34"/>
      <c r="Z6849" s="34"/>
      <c r="AA6849" s="34"/>
      <c r="AB6849" s="34"/>
      <c r="AC6849" s="34"/>
    </row>
    <row r="6850" spans="2:29">
      <c r="B6850" s="51">
        <v>199200000221730</v>
      </c>
      <c r="C6850" s="45">
        <v>33786</v>
      </c>
      <c r="D6850" s="44" t="s">
        <v>21030</v>
      </c>
      <c r="E6850" s="34">
        <v>18495</v>
      </c>
      <c r="F6850" s="34">
        <v>18495</v>
      </c>
      <c r="G6850" s="44">
        <v>0</v>
      </c>
      <c r="H6850" s="44">
        <v>82</v>
      </c>
      <c r="I6850" s="44">
        <v>7</v>
      </c>
      <c r="J6850" s="45">
        <v>33610</v>
      </c>
      <c r="K6850" s="44">
        <v>1992</v>
      </c>
      <c r="L6850" s="44">
        <v>7</v>
      </c>
      <c r="M6850" s="34">
        <v>2642.14</v>
      </c>
      <c r="N6850" s="44" t="s">
        <v>21418</v>
      </c>
      <c r="O6850" s="34">
        <v>0</v>
      </c>
      <c r="P6850" s="44">
        <v>1992</v>
      </c>
      <c r="Q6850" s="46">
        <v>4984.5</v>
      </c>
      <c r="R6850" s="34">
        <v>0</v>
      </c>
      <c r="T6850" s="34"/>
      <c r="U6850" s="34"/>
      <c r="V6850" s="34"/>
      <c r="W6850" s="34"/>
      <c r="X6850" s="34"/>
      <c r="Y6850" s="34"/>
      <c r="Z6850" s="34"/>
      <c r="AA6850" s="34"/>
      <c r="AB6850" s="34"/>
      <c r="AC6850" s="34"/>
    </row>
    <row r="6851" spans="2:29">
      <c r="B6851" s="51">
        <v>199600000252450</v>
      </c>
      <c r="C6851" s="45">
        <v>35339</v>
      </c>
      <c r="D6851" s="44" t="s">
        <v>21124</v>
      </c>
      <c r="E6851" s="34">
        <v>222387.8</v>
      </c>
      <c r="F6851" s="34">
        <v>222387.8</v>
      </c>
      <c r="G6851" s="44">
        <v>0</v>
      </c>
      <c r="H6851" s="44">
        <v>82</v>
      </c>
      <c r="I6851" s="44">
        <v>12</v>
      </c>
      <c r="J6851" s="45">
        <v>35074</v>
      </c>
      <c r="K6851" s="44">
        <v>1996</v>
      </c>
      <c r="L6851" s="44">
        <v>12</v>
      </c>
      <c r="M6851" s="34">
        <v>18532.32</v>
      </c>
      <c r="N6851" s="44" t="s">
        <v>21418</v>
      </c>
      <c r="O6851" s="34">
        <v>0</v>
      </c>
      <c r="P6851" s="44">
        <v>1996</v>
      </c>
      <c r="Q6851" s="46">
        <v>5622.1</v>
      </c>
      <c r="R6851" s="34">
        <v>0</v>
      </c>
      <c r="T6851" s="34"/>
      <c r="U6851" s="34"/>
      <c r="V6851" s="34"/>
      <c r="W6851" s="34"/>
      <c r="X6851" s="34"/>
      <c r="Y6851" s="34"/>
      <c r="Z6851" s="34"/>
      <c r="AA6851" s="34"/>
      <c r="AB6851" s="34"/>
      <c r="AC6851" s="34"/>
    </row>
    <row r="6852" spans="2:29">
      <c r="B6852" s="51">
        <v>199400000218380</v>
      </c>
      <c r="C6852" s="45">
        <v>34425</v>
      </c>
      <c r="D6852" s="44" t="s">
        <v>17692</v>
      </c>
      <c r="E6852" s="34">
        <v>1582.79</v>
      </c>
      <c r="F6852" s="34">
        <v>1582.79</v>
      </c>
      <c r="G6852" s="44">
        <v>0</v>
      </c>
      <c r="H6852" s="44">
        <v>82</v>
      </c>
      <c r="I6852" s="44">
        <v>12</v>
      </c>
      <c r="J6852" s="45">
        <v>34338</v>
      </c>
      <c r="K6852" s="44">
        <v>1994</v>
      </c>
      <c r="L6852" s="44">
        <v>12</v>
      </c>
      <c r="M6852" s="34">
        <v>131.9</v>
      </c>
      <c r="N6852" s="44" t="s">
        <v>21418</v>
      </c>
      <c r="O6852" s="34">
        <v>0</v>
      </c>
      <c r="P6852" s="44">
        <v>1994</v>
      </c>
      <c r="Q6852" s="46">
        <v>5407.6</v>
      </c>
      <c r="R6852" s="34">
        <v>0</v>
      </c>
      <c r="T6852" s="34"/>
      <c r="U6852" s="34"/>
      <c r="V6852" s="34"/>
      <c r="W6852" s="34"/>
      <c r="X6852" s="34"/>
      <c r="Y6852" s="34"/>
      <c r="Z6852" s="34"/>
      <c r="AA6852" s="34"/>
      <c r="AB6852" s="34"/>
      <c r="AC6852" s="34"/>
    </row>
    <row r="6853" spans="2:29">
      <c r="B6853" s="51">
        <v>199400000218390</v>
      </c>
      <c r="C6853" s="45">
        <v>34425</v>
      </c>
      <c r="D6853" s="44" t="s">
        <v>17692</v>
      </c>
      <c r="E6853" s="34">
        <v>1582.78</v>
      </c>
      <c r="F6853" s="34">
        <v>1582.78</v>
      </c>
      <c r="G6853" s="44">
        <v>0</v>
      </c>
      <c r="H6853" s="44">
        <v>82</v>
      </c>
      <c r="I6853" s="44">
        <v>12</v>
      </c>
      <c r="J6853" s="45">
        <v>34338</v>
      </c>
      <c r="K6853" s="44">
        <v>1994</v>
      </c>
      <c r="L6853" s="44">
        <v>12</v>
      </c>
      <c r="M6853" s="34">
        <v>131.9</v>
      </c>
      <c r="N6853" s="44" t="s">
        <v>21418</v>
      </c>
      <c r="O6853" s="34">
        <v>0</v>
      </c>
      <c r="P6853" s="44">
        <v>1994</v>
      </c>
      <c r="Q6853" s="46">
        <v>5407.6</v>
      </c>
      <c r="R6853" s="34">
        <v>0</v>
      </c>
      <c r="T6853" s="34"/>
      <c r="U6853" s="34"/>
      <c r="V6853" s="34"/>
      <c r="W6853" s="34"/>
      <c r="X6853" s="34"/>
      <c r="Y6853" s="34"/>
      <c r="Z6853" s="34"/>
      <c r="AA6853" s="34"/>
      <c r="AB6853" s="34"/>
      <c r="AC6853" s="34"/>
    </row>
    <row r="6854" spans="2:29">
      <c r="B6854" s="51">
        <v>199400000218400</v>
      </c>
      <c r="C6854" s="45">
        <v>34425</v>
      </c>
      <c r="D6854" s="44" t="s">
        <v>17692</v>
      </c>
      <c r="E6854" s="34">
        <v>1582.78</v>
      </c>
      <c r="F6854" s="34">
        <v>1582.78</v>
      </c>
      <c r="G6854" s="44">
        <v>0</v>
      </c>
      <c r="H6854" s="44">
        <v>82</v>
      </c>
      <c r="I6854" s="44">
        <v>12</v>
      </c>
      <c r="J6854" s="45">
        <v>34338</v>
      </c>
      <c r="K6854" s="44">
        <v>1994</v>
      </c>
      <c r="L6854" s="44">
        <v>12</v>
      </c>
      <c r="M6854" s="34">
        <v>131.9</v>
      </c>
      <c r="N6854" s="44" t="s">
        <v>21418</v>
      </c>
      <c r="O6854" s="34">
        <v>0</v>
      </c>
      <c r="P6854" s="44">
        <v>1994</v>
      </c>
      <c r="Q6854" s="46">
        <v>5407.6</v>
      </c>
      <c r="R6854" s="34">
        <v>0</v>
      </c>
      <c r="T6854" s="34"/>
      <c r="U6854" s="34"/>
      <c r="V6854" s="34"/>
      <c r="W6854" s="34"/>
      <c r="X6854" s="34"/>
      <c r="Y6854" s="34"/>
      <c r="Z6854" s="34"/>
      <c r="AA6854" s="34"/>
      <c r="AB6854" s="34"/>
      <c r="AC6854" s="34"/>
    </row>
    <row r="6855" spans="2:29">
      <c r="B6855" s="51">
        <v>199400000218410</v>
      </c>
      <c r="C6855" s="45">
        <v>34425</v>
      </c>
      <c r="D6855" s="44" t="s">
        <v>17692</v>
      </c>
      <c r="E6855" s="34">
        <v>1582.78</v>
      </c>
      <c r="F6855" s="34">
        <v>1582.78</v>
      </c>
      <c r="G6855" s="44">
        <v>0</v>
      </c>
      <c r="H6855" s="44">
        <v>82</v>
      </c>
      <c r="I6855" s="44">
        <v>12</v>
      </c>
      <c r="J6855" s="45">
        <v>34338</v>
      </c>
      <c r="K6855" s="44">
        <v>1994</v>
      </c>
      <c r="L6855" s="44">
        <v>12</v>
      </c>
      <c r="M6855" s="34">
        <v>131.9</v>
      </c>
      <c r="N6855" s="44" t="s">
        <v>21418</v>
      </c>
      <c r="O6855" s="34">
        <v>0</v>
      </c>
      <c r="P6855" s="44">
        <v>1994</v>
      </c>
      <c r="Q6855" s="46">
        <v>5407.6</v>
      </c>
      <c r="R6855" s="34">
        <v>0</v>
      </c>
      <c r="T6855" s="34"/>
      <c r="U6855" s="34"/>
      <c r="V6855" s="34"/>
      <c r="W6855" s="34"/>
      <c r="X6855" s="34"/>
      <c r="Y6855" s="34"/>
      <c r="Z6855" s="34"/>
      <c r="AA6855" s="34"/>
      <c r="AB6855" s="34"/>
      <c r="AC6855" s="34"/>
    </row>
    <row r="6856" spans="2:29">
      <c r="B6856" s="51">
        <v>199400000218420</v>
      </c>
      <c r="C6856" s="45">
        <v>34425</v>
      </c>
      <c r="D6856" s="44" t="s">
        <v>17692</v>
      </c>
      <c r="E6856" s="34">
        <v>1582.78</v>
      </c>
      <c r="F6856" s="34">
        <v>1582.78</v>
      </c>
      <c r="G6856" s="44">
        <v>0</v>
      </c>
      <c r="H6856" s="44">
        <v>82</v>
      </c>
      <c r="I6856" s="44">
        <v>12</v>
      </c>
      <c r="J6856" s="45">
        <v>34338</v>
      </c>
      <c r="K6856" s="44">
        <v>1994</v>
      </c>
      <c r="L6856" s="44">
        <v>12</v>
      </c>
      <c r="M6856" s="34">
        <v>131.9</v>
      </c>
      <c r="N6856" s="44" t="s">
        <v>21418</v>
      </c>
      <c r="O6856" s="34">
        <v>0</v>
      </c>
      <c r="P6856" s="44">
        <v>1994</v>
      </c>
      <c r="Q6856" s="46">
        <v>5407.6</v>
      </c>
      <c r="R6856" s="34">
        <v>0</v>
      </c>
      <c r="T6856" s="34"/>
      <c r="U6856" s="34"/>
      <c r="V6856" s="34"/>
      <c r="W6856" s="34"/>
      <c r="X6856" s="34"/>
      <c r="Y6856" s="34"/>
      <c r="Z6856" s="34"/>
      <c r="AA6856" s="34"/>
      <c r="AB6856" s="34"/>
      <c r="AC6856" s="34"/>
    </row>
    <row r="6857" spans="2:29">
      <c r="B6857" s="51">
        <v>199400000218430</v>
      </c>
      <c r="C6857" s="45">
        <v>34425</v>
      </c>
      <c r="D6857" s="44" t="s">
        <v>17692</v>
      </c>
      <c r="E6857" s="34">
        <v>1582.78</v>
      </c>
      <c r="F6857" s="34">
        <v>1582.78</v>
      </c>
      <c r="G6857" s="44">
        <v>0</v>
      </c>
      <c r="H6857" s="44">
        <v>82</v>
      </c>
      <c r="I6857" s="44">
        <v>12</v>
      </c>
      <c r="J6857" s="45">
        <v>34338</v>
      </c>
      <c r="K6857" s="44">
        <v>1994</v>
      </c>
      <c r="L6857" s="44">
        <v>12</v>
      </c>
      <c r="M6857" s="34">
        <v>131.9</v>
      </c>
      <c r="N6857" s="44" t="s">
        <v>21418</v>
      </c>
      <c r="O6857" s="34">
        <v>0</v>
      </c>
      <c r="P6857" s="44">
        <v>1994</v>
      </c>
      <c r="Q6857" s="46">
        <v>5407.6</v>
      </c>
      <c r="R6857" s="34">
        <v>0</v>
      </c>
      <c r="T6857" s="34"/>
      <c r="U6857" s="34"/>
      <c r="V6857" s="34"/>
      <c r="W6857" s="34"/>
      <c r="X6857" s="34"/>
      <c r="Y6857" s="34"/>
      <c r="Z6857" s="34"/>
      <c r="AA6857" s="34"/>
      <c r="AB6857" s="34"/>
      <c r="AC6857" s="34"/>
    </row>
    <row r="6858" spans="2:29">
      <c r="B6858" s="51">
        <v>199400000218440</v>
      </c>
      <c r="C6858" s="45">
        <v>34425</v>
      </c>
      <c r="D6858" s="44" t="s">
        <v>17692</v>
      </c>
      <c r="E6858" s="34">
        <v>1582.78</v>
      </c>
      <c r="F6858" s="34">
        <v>1582.78</v>
      </c>
      <c r="G6858" s="44">
        <v>0</v>
      </c>
      <c r="H6858" s="44">
        <v>82</v>
      </c>
      <c r="I6858" s="44">
        <v>12</v>
      </c>
      <c r="J6858" s="45">
        <v>34338</v>
      </c>
      <c r="K6858" s="44">
        <v>1994</v>
      </c>
      <c r="L6858" s="44">
        <v>12</v>
      </c>
      <c r="M6858" s="34">
        <v>131.9</v>
      </c>
      <c r="N6858" s="44" t="s">
        <v>21418</v>
      </c>
      <c r="O6858" s="34">
        <v>0</v>
      </c>
      <c r="P6858" s="44">
        <v>1994</v>
      </c>
      <c r="Q6858" s="46">
        <v>5407.6</v>
      </c>
      <c r="R6858" s="34">
        <v>0</v>
      </c>
      <c r="T6858" s="34"/>
      <c r="U6858" s="34"/>
      <c r="V6858" s="34"/>
      <c r="W6858" s="34"/>
      <c r="X6858" s="34"/>
      <c r="Y6858" s="34"/>
      <c r="Z6858" s="34"/>
      <c r="AA6858" s="34"/>
      <c r="AB6858" s="34"/>
      <c r="AC6858" s="34"/>
    </row>
    <row r="6859" spans="2:29">
      <c r="B6859" s="51">
        <v>199500000218670</v>
      </c>
      <c r="C6859" s="45">
        <v>34790</v>
      </c>
      <c r="D6859" s="44" t="s">
        <v>17692</v>
      </c>
      <c r="E6859" s="34">
        <v>2292.8000000000002</v>
      </c>
      <c r="F6859" s="34">
        <v>2292.8000000000002</v>
      </c>
      <c r="G6859" s="44">
        <v>0</v>
      </c>
      <c r="H6859" s="44">
        <v>82</v>
      </c>
      <c r="I6859" s="44">
        <v>12</v>
      </c>
      <c r="J6859" s="45">
        <v>34703</v>
      </c>
      <c r="K6859" s="44">
        <v>1995</v>
      </c>
      <c r="L6859" s="44">
        <v>12</v>
      </c>
      <c r="M6859" s="34">
        <v>191.07</v>
      </c>
      <c r="N6859" s="44" t="s">
        <v>21418</v>
      </c>
      <c r="O6859" s="34">
        <v>0</v>
      </c>
      <c r="P6859" s="44">
        <v>1995</v>
      </c>
      <c r="Q6859" s="46">
        <v>5471.2</v>
      </c>
      <c r="R6859" s="34">
        <v>0</v>
      </c>
      <c r="T6859" s="34"/>
      <c r="U6859" s="34"/>
      <c r="V6859" s="34"/>
      <c r="W6859" s="34"/>
      <c r="X6859" s="34"/>
      <c r="Y6859" s="34"/>
      <c r="Z6859" s="34"/>
      <c r="AA6859" s="34"/>
      <c r="AB6859" s="34"/>
      <c r="AC6859" s="34"/>
    </row>
    <row r="6860" spans="2:29">
      <c r="B6860" s="51">
        <v>199500000226670</v>
      </c>
      <c r="C6860" s="45">
        <v>34913</v>
      </c>
      <c r="D6860" s="44" t="s">
        <v>17796</v>
      </c>
      <c r="E6860" s="34">
        <v>1642.4</v>
      </c>
      <c r="F6860" s="34">
        <v>1642.4</v>
      </c>
      <c r="G6860" s="44">
        <v>0</v>
      </c>
      <c r="H6860" s="44">
        <v>82</v>
      </c>
      <c r="I6860" s="44">
        <v>12</v>
      </c>
      <c r="J6860" s="45">
        <v>34738</v>
      </c>
      <c r="K6860" s="44">
        <v>1995</v>
      </c>
      <c r="L6860" s="44">
        <v>12</v>
      </c>
      <c r="M6860" s="34">
        <v>136.87</v>
      </c>
      <c r="N6860" s="44" t="s">
        <v>21418</v>
      </c>
      <c r="O6860" s="34">
        <v>0</v>
      </c>
      <c r="P6860" s="44">
        <v>1995</v>
      </c>
      <c r="Q6860" s="46">
        <v>5471.2</v>
      </c>
      <c r="R6860" s="34">
        <v>0</v>
      </c>
      <c r="T6860" s="34"/>
      <c r="U6860" s="34"/>
      <c r="V6860" s="34"/>
      <c r="W6860" s="34"/>
      <c r="X6860" s="34"/>
      <c r="Y6860" s="34"/>
      <c r="Z6860" s="34"/>
      <c r="AA6860" s="34"/>
      <c r="AB6860" s="34"/>
      <c r="AC6860" s="34"/>
    </row>
    <row r="6861" spans="2:29">
      <c r="B6861" s="51">
        <v>199500000226680</v>
      </c>
      <c r="C6861" s="45">
        <v>34913</v>
      </c>
      <c r="D6861" s="44" t="s">
        <v>17796</v>
      </c>
      <c r="E6861" s="34">
        <v>1642.4</v>
      </c>
      <c r="F6861" s="34">
        <v>1642.4</v>
      </c>
      <c r="G6861" s="44">
        <v>0</v>
      </c>
      <c r="H6861" s="44">
        <v>82</v>
      </c>
      <c r="I6861" s="44">
        <v>12</v>
      </c>
      <c r="J6861" s="45">
        <v>34738</v>
      </c>
      <c r="K6861" s="44">
        <v>1995</v>
      </c>
      <c r="L6861" s="44">
        <v>12</v>
      </c>
      <c r="M6861" s="34">
        <v>136.87</v>
      </c>
      <c r="N6861" s="44" t="s">
        <v>21418</v>
      </c>
      <c r="O6861" s="34">
        <v>0</v>
      </c>
      <c r="P6861" s="44">
        <v>1995</v>
      </c>
      <c r="Q6861" s="46">
        <v>5471.2</v>
      </c>
      <c r="R6861" s="34">
        <v>0</v>
      </c>
      <c r="T6861" s="34"/>
      <c r="U6861" s="34"/>
      <c r="V6861" s="34"/>
      <c r="W6861" s="34"/>
      <c r="X6861" s="34"/>
      <c r="Y6861" s="34"/>
      <c r="Z6861" s="34"/>
      <c r="AA6861" s="34"/>
      <c r="AB6861" s="34"/>
      <c r="AC6861" s="34"/>
    </row>
    <row r="6862" spans="2:29">
      <c r="B6862" s="51">
        <v>199600000246170</v>
      </c>
      <c r="C6862" s="45">
        <v>35080</v>
      </c>
      <c r="D6862" s="44" t="s">
        <v>17796</v>
      </c>
      <c r="E6862" s="34">
        <v>1642.4</v>
      </c>
      <c r="F6862" s="34">
        <v>1642.4</v>
      </c>
      <c r="G6862" s="44">
        <v>0</v>
      </c>
      <c r="H6862" s="44">
        <v>82</v>
      </c>
      <c r="I6862" s="44">
        <v>12</v>
      </c>
      <c r="J6862" s="45">
        <v>35080</v>
      </c>
      <c r="K6862" s="44">
        <v>1996</v>
      </c>
      <c r="L6862" s="44">
        <v>12</v>
      </c>
      <c r="M6862" s="34">
        <v>136.87</v>
      </c>
      <c r="N6862" s="44" t="s">
        <v>21418</v>
      </c>
      <c r="O6862" s="34">
        <v>0</v>
      </c>
      <c r="P6862" s="44">
        <v>1996</v>
      </c>
      <c r="Q6862" s="46">
        <v>5622.1</v>
      </c>
      <c r="R6862" s="34">
        <v>0</v>
      </c>
      <c r="T6862" s="34"/>
      <c r="U6862" s="34"/>
      <c r="V6862" s="34"/>
      <c r="W6862" s="34"/>
      <c r="X6862" s="34"/>
      <c r="Y6862" s="34"/>
      <c r="Z6862" s="34"/>
      <c r="AA6862" s="34"/>
      <c r="AB6862" s="34"/>
      <c r="AC6862" s="34"/>
    </row>
    <row r="6863" spans="2:29">
      <c r="B6863" s="51">
        <v>199600000246180</v>
      </c>
      <c r="C6863" s="45">
        <v>35080</v>
      </c>
      <c r="D6863" s="44" t="s">
        <v>17796</v>
      </c>
      <c r="E6863" s="34">
        <v>1642.4</v>
      </c>
      <c r="F6863" s="34">
        <v>1642.4</v>
      </c>
      <c r="G6863" s="44">
        <v>0</v>
      </c>
      <c r="H6863" s="44">
        <v>82</v>
      </c>
      <c r="I6863" s="44">
        <v>12</v>
      </c>
      <c r="J6863" s="45">
        <v>35080</v>
      </c>
      <c r="K6863" s="44">
        <v>1996</v>
      </c>
      <c r="L6863" s="44">
        <v>12</v>
      </c>
      <c r="M6863" s="34">
        <v>136.87</v>
      </c>
      <c r="N6863" s="44" t="s">
        <v>21418</v>
      </c>
      <c r="O6863" s="34">
        <v>0</v>
      </c>
      <c r="P6863" s="44">
        <v>1996</v>
      </c>
      <c r="Q6863" s="46">
        <v>5622.1</v>
      </c>
      <c r="R6863" s="34">
        <v>0</v>
      </c>
      <c r="T6863" s="34"/>
      <c r="U6863" s="34"/>
      <c r="V6863" s="34"/>
      <c r="W6863" s="34"/>
      <c r="X6863" s="34"/>
      <c r="Y6863" s="34"/>
      <c r="Z6863" s="34"/>
      <c r="AA6863" s="34"/>
      <c r="AB6863" s="34"/>
      <c r="AC6863" s="34"/>
    </row>
    <row r="6864" spans="2:29">
      <c r="B6864" s="51">
        <v>199000000248290</v>
      </c>
      <c r="C6864" s="45">
        <v>33208</v>
      </c>
      <c r="D6864" s="44" t="s">
        <v>17375</v>
      </c>
      <c r="E6864" s="34">
        <v>1847</v>
      </c>
      <c r="F6864" s="34">
        <v>1847</v>
      </c>
      <c r="G6864" s="44">
        <v>0</v>
      </c>
      <c r="H6864" s="44">
        <v>82</v>
      </c>
      <c r="I6864" s="44">
        <v>12</v>
      </c>
      <c r="J6864" s="45">
        <v>32885</v>
      </c>
      <c r="K6864" s="44">
        <v>1990</v>
      </c>
      <c r="L6864" s="44">
        <v>12</v>
      </c>
      <c r="M6864" s="34">
        <v>153.91999999999999</v>
      </c>
      <c r="N6864" s="44" t="s">
        <v>21418</v>
      </c>
      <c r="O6864" s="34">
        <v>0</v>
      </c>
      <c r="P6864" s="44">
        <v>1990</v>
      </c>
      <c r="Q6864" s="46">
        <v>4731.3</v>
      </c>
      <c r="R6864" s="34">
        <v>0</v>
      </c>
      <c r="T6864" s="34"/>
      <c r="U6864" s="34"/>
      <c r="V6864" s="34"/>
      <c r="W6864" s="34"/>
      <c r="X6864" s="34"/>
      <c r="Y6864" s="34"/>
      <c r="Z6864" s="34"/>
      <c r="AA6864" s="34"/>
      <c r="AB6864" s="34"/>
      <c r="AC6864" s="34"/>
    </row>
    <row r="6865" spans="2:29">
      <c r="B6865" s="51">
        <v>199400000222240</v>
      </c>
      <c r="C6865" s="45">
        <v>34547</v>
      </c>
      <c r="D6865" s="44" t="s">
        <v>17702</v>
      </c>
      <c r="E6865" s="34">
        <v>24932.240000000002</v>
      </c>
      <c r="F6865" s="34">
        <v>24932.240000000002</v>
      </c>
      <c r="G6865" s="44">
        <v>0</v>
      </c>
      <c r="H6865" s="44">
        <v>82</v>
      </c>
      <c r="I6865" s="44">
        <v>7</v>
      </c>
      <c r="J6865" s="45">
        <v>34342</v>
      </c>
      <c r="K6865" s="44">
        <v>1994</v>
      </c>
      <c r="L6865" s="44">
        <v>7</v>
      </c>
      <c r="M6865" s="34">
        <v>3561.75</v>
      </c>
      <c r="N6865" s="44" t="s">
        <v>21418</v>
      </c>
      <c r="O6865" s="34">
        <v>0</v>
      </c>
      <c r="P6865" s="44">
        <v>1994</v>
      </c>
      <c r="Q6865" s="46">
        <v>5407.6</v>
      </c>
      <c r="R6865" s="34">
        <v>0</v>
      </c>
      <c r="T6865" s="34"/>
      <c r="U6865" s="34"/>
      <c r="V6865" s="34"/>
      <c r="W6865" s="34"/>
      <c r="X6865" s="34"/>
      <c r="Y6865" s="34"/>
      <c r="Z6865" s="34"/>
      <c r="AA6865" s="34"/>
      <c r="AB6865" s="34"/>
      <c r="AC6865" s="34"/>
    </row>
    <row r="6866" spans="2:29">
      <c r="B6866" s="51">
        <v>199300000247810</v>
      </c>
      <c r="C6866" s="45">
        <v>34274</v>
      </c>
      <c r="D6866" s="44" t="s">
        <v>17665</v>
      </c>
      <c r="E6866" s="34">
        <v>28842</v>
      </c>
      <c r="F6866" s="34">
        <v>28842</v>
      </c>
      <c r="G6866" s="44">
        <v>0</v>
      </c>
      <c r="H6866" s="44">
        <v>82</v>
      </c>
      <c r="I6866" s="44">
        <v>12</v>
      </c>
      <c r="J6866" s="45">
        <v>33980</v>
      </c>
      <c r="K6866" s="44">
        <v>1993</v>
      </c>
      <c r="L6866" s="44">
        <v>12</v>
      </c>
      <c r="M6866" s="34">
        <v>2403.5</v>
      </c>
      <c r="N6866" s="44" t="s">
        <v>21418</v>
      </c>
      <c r="O6866" s="34">
        <v>0</v>
      </c>
      <c r="P6866" s="44">
        <v>1993</v>
      </c>
      <c r="Q6866" s="46">
        <v>5210.3999999999996</v>
      </c>
      <c r="R6866" s="34">
        <v>0</v>
      </c>
      <c r="T6866" s="34"/>
      <c r="U6866" s="34"/>
      <c r="V6866" s="34"/>
      <c r="W6866" s="34"/>
      <c r="X6866" s="34"/>
      <c r="Y6866" s="34"/>
      <c r="Z6866" s="34"/>
      <c r="AA6866" s="34"/>
      <c r="AB6866" s="34"/>
      <c r="AC6866" s="34"/>
    </row>
    <row r="6867" spans="2:29">
      <c r="B6867" s="51">
        <v>199200000252910</v>
      </c>
      <c r="C6867" s="45">
        <v>33635</v>
      </c>
      <c r="D6867" s="44" t="s">
        <v>17613</v>
      </c>
      <c r="E6867" s="34">
        <v>0</v>
      </c>
      <c r="F6867" s="34">
        <v>0</v>
      </c>
      <c r="G6867" s="44">
        <v>0</v>
      </c>
      <c r="H6867" s="44">
        <v>82</v>
      </c>
      <c r="I6867" s="44">
        <v>7</v>
      </c>
      <c r="J6867" s="45">
        <v>33605</v>
      </c>
      <c r="K6867" s="44">
        <v>1992</v>
      </c>
      <c r="L6867" s="44">
        <v>7</v>
      </c>
      <c r="M6867" s="34">
        <v>0</v>
      </c>
      <c r="N6867" s="44" t="s">
        <v>21418</v>
      </c>
      <c r="O6867" s="34">
        <v>0</v>
      </c>
      <c r="P6867" s="44">
        <v>1992</v>
      </c>
      <c r="Q6867" s="46">
        <v>4984.5</v>
      </c>
      <c r="R6867" s="34">
        <v>0</v>
      </c>
      <c r="T6867" s="34"/>
      <c r="U6867" s="34"/>
      <c r="V6867" s="34"/>
      <c r="W6867" s="34"/>
      <c r="X6867" s="34"/>
      <c r="Y6867" s="34"/>
      <c r="Z6867" s="34"/>
      <c r="AA6867" s="34"/>
      <c r="AB6867" s="34"/>
      <c r="AC6867" s="34"/>
    </row>
    <row r="6868" spans="2:29">
      <c r="B6868" s="51">
        <v>199200000252920</v>
      </c>
      <c r="C6868" s="45">
        <v>33635</v>
      </c>
      <c r="D6868" s="44" t="s">
        <v>17613</v>
      </c>
      <c r="E6868" s="34">
        <v>0</v>
      </c>
      <c r="F6868" s="34">
        <v>0</v>
      </c>
      <c r="G6868" s="44">
        <v>0</v>
      </c>
      <c r="H6868" s="44">
        <v>82</v>
      </c>
      <c r="I6868" s="44">
        <v>7</v>
      </c>
      <c r="J6868" s="45">
        <v>33605</v>
      </c>
      <c r="K6868" s="44">
        <v>1992</v>
      </c>
      <c r="L6868" s="44">
        <v>7</v>
      </c>
      <c r="M6868" s="34">
        <v>0</v>
      </c>
      <c r="N6868" s="44" t="s">
        <v>21418</v>
      </c>
      <c r="O6868" s="34">
        <v>0</v>
      </c>
      <c r="P6868" s="44">
        <v>1992</v>
      </c>
      <c r="Q6868" s="46">
        <v>4984.5</v>
      </c>
      <c r="R6868" s="34">
        <v>0</v>
      </c>
      <c r="T6868" s="34"/>
      <c r="U6868" s="34"/>
      <c r="V6868" s="34"/>
      <c r="W6868" s="34"/>
      <c r="X6868" s="34"/>
      <c r="Y6868" s="34"/>
      <c r="Z6868" s="34"/>
      <c r="AA6868" s="34"/>
      <c r="AB6868" s="34"/>
      <c r="AC6868" s="34"/>
    </row>
    <row r="6869" spans="2:29">
      <c r="B6869" s="51" t="s">
        <v>18702</v>
      </c>
      <c r="C6869" s="45">
        <v>37579</v>
      </c>
      <c r="D6869" s="44" t="s">
        <v>19859</v>
      </c>
      <c r="E6869" s="34">
        <v>2195</v>
      </c>
      <c r="F6869" s="34">
        <v>2195</v>
      </c>
      <c r="G6869" s="44">
        <v>42.91</v>
      </c>
      <c r="H6869" s="44">
        <v>82</v>
      </c>
      <c r="I6869" s="44">
        <v>7</v>
      </c>
      <c r="J6869" s="45">
        <v>37579</v>
      </c>
      <c r="K6869" s="44">
        <v>2002</v>
      </c>
      <c r="L6869" s="44">
        <v>7</v>
      </c>
      <c r="M6869" s="34">
        <v>313.57</v>
      </c>
      <c r="N6869" s="44" t="s">
        <v>21418</v>
      </c>
      <c r="O6869" s="34">
        <v>0</v>
      </c>
      <c r="P6869" s="44">
        <v>2002</v>
      </c>
      <c r="Q6869" s="46">
        <v>6537.9</v>
      </c>
      <c r="R6869" s="34">
        <v>0</v>
      </c>
      <c r="T6869" s="34"/>
      <c r="U6869" s="34"/>
      <c r="V6869" s="34"/>
      <c r="W6869" s="34"/>
      <c r="X6869" s="34"/>
      <c r="Y6869" s="34"/>
      <c r="Z6869" s="34"/>
      <c r="AA6869" s="34"/>
      <c r="AB6869" s="34"/>
      <c r="AC6869" s="34"/>
    </row>
    <row r="6870" spans="2:29">
      <c r="B6870" s="51">
        <v>200000000257230</v>
      </c>
      <c r="C6870" s="45">
        <v>36872</v>
      </c>
      <c r="D6870" s="44" t="s">
        <v>20511</v>
      </c>
      <c r="E6870" s="34">
        <v>0</v>
      </c>
      <c r="F6870" s="34">
        <v>0</v>
      </c>
      <c r="G6870" s="44">
        <v>0</v>
      </c>
      <c r="H6870" s="44">
        <v>82</v>
      </c>
      <c r="I6870" s="44">
        <v>7</v>
      </c>
      <c r="J6870" s="45">
        <v>36872</v>
      </c>
      <c r="K6870" s="44">
        <v>2000</v>
      </c>
      <c r="L6870" s="44">
        <v>7</v>
      </c>
      <c r="M6870" s="34">
        <v>0</v>
      </c>
      <c r="N6870" s="44" t="s">
        <v>21418</v>
      </c>
      <c r="O6870" s="34">
        <v>0</v>
      </c>
      <c r="P6870" s="44">
        <v>2000</v>
      </c>
      <c r="Q6870" s="46">
        <v>6221.2</v>
      </c>
      <c r="R6870" s="34">
        <v>0</v>
      </c>
      <c r="T6870" s="34"/>
      <c r="U6870" s="34"/>
      <c r="V6870" s="34"/>
      <c r="W6870" s="34"/>
      <c r="X6870" s="34"/>
      <c r="Y6870" s="34"/>
      <c r="Z6870" s="34"/>
      <c r="AA6870" s="34"/>
      <c r="AB6870" s="34"/>
      <c r="AC6870" s="34"/>
    </row>
    <row r="6871" spans="2:29">
      <c r="B6871" s="51">
        <v>200000000257240</v>
      </c>
      <c r="C6871" s="45">
        <v>36872</v>
      </c>
      <c r="D6871" s="44" t="s">
        <v>20511</v>
      </c>
      <c r="E6871" s="34">
        <v>0</v>
      </c>
      <c r="F6871" s="34">
        <v>0</v>
      </c>
      <c r="G6871" s="44">
        <v>0</v>
      </c>
      <c r="H6871" s="44">
        <v>82</v>
      </c>
      <c r="I6871" s="44">
        <v>7</v>
      </c>
      <c r="J6871" s="45">
        <v>36872</v>
      </c>
      <c r="K6871" s="44">
        <v>2000</v>
      </c>
      <c r="L6871" s="44">
        <v>7</v>
      </c>
      <c r="M6871" s="34">
        <v>0</v>
      </c>
      <c r="N6871" s="44" t="s">
        <v>21418</v>
      </c>
      <c r="O6871" s="34">
        <v>0</v>
      </c>
      <c r="P6871" s="44">
        <v>2000</v>
      </c>
      <c r="Q6871" s="46">
        <v>6221.2</v>
      </c>
      <c r="R6871" s="34">
        <v>0</v>
      </c>
      <c r="T6871" s="34"/>
      <c r="U6871" s="34"/>
      <c r="V6871" s="34"/>
      <c r="W6871" s="34"/>
      <c r="X6871" s="34"/>
      <c r="Y6871" s="34"/>
      <c r="Z6871" s="34"/>
      <c r="AA6871" s="34"/>
      <c r="AB6871" s="34"/>
      <c r="AC6871" s="34"/>
    </row>
    <row r="6872" spans="2:29">
      <c r="B6872" s="51">
        <v>200000000257250</v>
      </c>
      <c r="C6872" s="45">
        <v>36872</v>
      </c>
      <c r="D6872" s="44" t="s">
        <v>20511</v>
      </c>
      <c r="E6872" s="34">
        <v>0</v>
      </c>
      <c r="F6872" s="34">
        <v>0</v>
      </c>
      <c r="G6872" s="44">
        <v>0</v>
      </c>
      <c r="H6872" s="44">
        <v>82</v>
      </c>
      <c r="I6872" s="44">
        <v>7</v>
      </c>
      <c r="J6872" s="45">
        <v>36872</v>
      </c>
      <c r="K6872" s="44">
        <v>2000</v>
      </c>
      <c r="L6872" s="44">
        <v>7</v>
      </c>
      <c r="M6872" s="34">
        <v>0</v>
      </c>
      <c r="N6872" s="44" t="s">
        <v>21418</v>
      </c>
      <c r="O6872" s="34">
        <v>0</v>
      </c>
      <c r="P6872" s="44">
        <v>2000</v>
      </c>
      <c r="Q6872" s="46">
        <v>6221.2</v>
      </c>
      <c r="R6872" s="34">
        <v>0</v>
      </c>
      <c r="T6872" s="34"/>
      <c r="U6872" s="34"/>
      <c r="V6872" s="34"/>
      <c r="W6872" s="34"/>
      <c r="X6872" s="34"/>
      <c r="Y6872" s="34"/>
      <c r="Z6872" s="34"/>
      <c r="AA6872" s="34"/>
      <c r="AB6872" s="34"/>
      <c r="AC6872" s="34"/>
    </row>
    <row r="6873" spans="2:29">
      <c r="B6873" s="51">
        <v>200000000257260</v>
      </c>
      <c r="C6873" s="45">
        <v>36872</v>
      </c>
      <c r="D6873" s="44" t="s">
        <v>20511</v>
      </c>
      <c r="E6873" s="34">
        <v>0</v>
      </c>
      <c r="F6873" s="34">
        <v>0</v>
      </c>
      <c r="G6873" s="44">
        <v>0</v>
      </c>
      <c r="H6873" s="44">
        <v>82</v>
      </c>
      <c r="I6873" s="44">
        <v>7</v>
      </c>
      <c r="J6873" s="45">
        <v>36872</v>
      </c>
      <c r="K6873" s="44">
        <v>2000</v>
      </c>
      <c r="L6873" s="44">
        <v>7</v>
      </c>
      <c r="M6873" s="34">
        <v>0</v>
      </c>
      <c r="N6873" s="44" t="s">
        <v>21418</v>
      </c>
      <c r="O6873" s="34">
        <v>0</v>
      </c>
      <c r="P6873" s="44">
        <v>2000</v>
      </c>
      <c r="Q6873" s="46">
        <v>6221.2</v>
      </c>
      <c r="R6873" s="34">
        <v>0</v>
      </c>
      <c r="T6873" s="34"/>
      <c r="U6873" s="34"/>
      <c r="V6873" s="34"/>
      <c r="W6873" s="34"/>
      <c r="X6873" s="34"/>
      <c r="Y6873" s="34"/>
      <c r="Z6873" s="34"/>
      <c r="AA6873" s="34"/>
      <c r="AB6873" s="34"/>
      <c r="AC6873" s="34"/>
    </row>
    <row r="6874" spans="2:29">
      <c r="B6874" s="51">
        <v>200000000257270</v>
      </c>
      <c r="C6874" s="45">
        <v>36872</v>
      </c>
      <c r="D6874" s="44" t="s">
        <v>20511</v>
      </c>
      <c r="E6874" s="34">
        <v>0</v>
      </c>
      <c r="F6874" s="34">
        <v>0</v>
      </c>
      <c r="G6874" s="44">
        <v>0</v>
      </c>
      <c r="H6874" s="44">
        <v>82</v>
      </c>
      <c r="I6874" s="44">
        <v>7</v>
      </c>
      <c r="J6874" s="45">
        <v>36872</v>
      </c>
      <c r="K6874" s="44">
        <v>2000</v>
      </c>
      <c r="L6874" s="44">
        <v>7</v>
      </c>
      <c r="M6874" s="34">
        <v>0</v>
      </c>
      <c r="N6874" s="44" t="s">
        <v>21418</v>
      </c>
      <c r="O6874" s="34">
        <v>0</v>
      </c>
      <c r="P6874" s="44">
        <v>2000</v>
      </c>
      <c r="Q6874" s="46">
        <v>6221.2</v>
      </c>
      <c r="R6874" s="34">
        <v>0</v>
      </c>
      <c r="T6874" s="34"/>
      <c r="U6874" s="34"/>
      <c r="V6874" s="34"/>
      <c r="W6874" s="34"/>
      <c r="X6874" s="34"/>
      <c r="Y6874" s="34"/>
      <c r="Z6874" s="34"/>
      <c r="AA6874" s="34"/>
      <c r="AB6874" s="34"/>
      <c r="AC6874" s="34"/>
    </row>
    <row r="6875" spans="2:29">
      <c r="B6875" s="51">
        <v>200000000257280</v>
      </c>
      <c r="C6875" s="45">
        <v>36872</v>
      </c>
      <c r="D6875" s="44" t="s">
        <v>20511</v>
      </c>
      <c r="E6875" s="34">
        <v>0</v>
      </c>
      <c r="F6875" s="34">
        <v>0</v>
      </c>
      <c r="G6875" s="44">
        <v>0</v>
      </c>
      <c r="H6875" s="44">
        <v>82</v>
      </c>
      <c r="I6875" s="44">
        <v>7</v>
      </c>
      <c r="J6875" s="45">
        <v>36872</v>
      </c>
      <c r="K6875" s="44">
        <v>2000</v>
      </c>
      <c r="L6875" s="44">
        <v>7</v>
      </c>
      <c r="M6875" s="34">
        <v>0</v>
      </c>
      <c r="N6875" s="44" t="s">
        <v>21418</v>
      </c>
      <c r="O6875" s="34">
        <v>0</v>
      </c>
      <c r="P6875" s="44">
        <v>2000</v>
      </c>
      <c r="Q6875" s="46">
        <v>6221.2</v>
      </c>
      <c r="R6875" s="34">
        <v>0</v>
      </c>
      <c r="T6875" s="34"/>
      <c r="U6875" s="34"/>
      <c r="V6875" s="34"/>
      <c r="W6875" s="34"/>
      <c r="X6875" s="34"/>
      <c r="Y6875" s="34"/>
      <c r="Z6875" s="34"/>
      <c r="AA6875" s="34"/>
      <c r="AB6875" s="34"/>
      <c r="AC6875" s="34"/>
    </row>
    <row r="6876" spans="2:29">
      <c r="B6876" s="51">
        <v>200000000257290</v>
      </c>
      <c r="C6876" s="45">
        <v>36872</v>
      </c>
      <c r="D6876" s="44" t="s">
        <v>20511</v>
      </c>
      <c r="E6876" s="34">
        <v>0</v>
      </c>
      <c r="F6876" s="34">
        <v>0</v>
      </c>
      <c r="G6876" s="44">
        <v>0</v>
      </c>
      <c r="H6876" s="44">
        <v>82</v>
      </c>
      <c r="I6876" s="44">
        <v>7</v>
      </c>
      <c r="J6876" s="45">
        <v>36872</v>
      </c>
      <c r="K6876" s="44">
        <v>2000</v>
      </c>
      <c r="L6876" s="44">
        <v>7</v>
      </c>
      <c r="M6876" s="34">
        <v>0</v>
      </c>
      <c r="N6876" s="44" t="s">
        <v>21418</v>
      </c>
      <c r="O6876" s="34">
        <v>0</v>
      </c>
      <c r="P6876" s="44">
        <v>2000</v>
      </c>
      <c r="Q6876" s="46">
        <v>6221.2</v>
      </c>
      <c r="R6876" s="34">
        <v>0</v>
      </c>
      <c r="T6876" s="34"/>
      <c r="U6876" s="34"/>
      <c r="V6876" s="34"/>
      <c r="W6876" s="34"/>
      <c r="X6876" s="34"/>
      <c r="Y6876" s="34"/>
      <c r="Z6876" s="34"/>
      <c r="AA6876" s="34"/>
      <c r="AB6876" s="34"/>
      <c r="AC6876" s="34"/>
    </row>
    <row r="6877" spans="2:29">
      <c r="B6877" s="51">
        <v>200000000257300</v>
      </c>
      <c r="C6877" s="45">
        <v>36872</v>
      </c>
      <c r="D6877" s="44" t="s">
        <v>20511</v>
      </c>
      <c r="E6877" s="34">
        <v>0</v>
      </c>
      <c r="F6877" s="34">
        <v>0</v>
      </c>
      <c r="G6877" s="44">
        <v>0</v>
      </c>
      <c r="H6877" s="44">
        <v>82</v>
      </c>
      <c r="I6877" s="44">
        <v>7</v>
      </c>
      <c r="J6877" s="45">
        <v>36872</v>
      </c>
      <c r="K6877" s="44">
        <v>2000</v>
      </c>
      <c r="L6877" s="44">
        <v>7</v>
      </c>
      <c r="M6877" s="34">
        <v>0</v>
      </c>
      <c r="N6877" s="44" t="s">
        <v>21418</v>
      </c>
      <c r="O6877" s="34">
        <v>0</v>
      </c>
      <c r="P6877" s="44">
        <v>2000</v>
      </c>
      <c r="Q6877" s="46">
        <v>6221.2</v>
      </c>
      <c r="R6877" s="34">
        <v>0</v>
      </c>
      <c r="T6877" s="34"/>
      <c r="U6877" s="34"/>
      <c r="V6877" s="34"/>
      <c r="W6877" s="34"/>
      <c r="X6877" s="34"/>
      <c r="Y6877" s="34"/>
      <c r="Z6877" s="34"/>
      <c r="AA6877" s="34"/>
      <c r="AB6877" s="34"/>
      <c r="AC6877" s="34"/>
    </row>
    <row r="6878" spans="2:29">
      <c r="B6878" s="51">
        <v>199200000252930</v>
      </c>
      <c r="C6878" s="45">
        <v>33635</v>
      </c>
      <c r="D6878" s="44" t="s">
        <v>17614</v>
      </c>
      <c r="E6878" s="34">
        <v>0</v>
      </c>
      <c r="F6878" s="34">
        <v>0</v>
      </c>
      <c r="G6878" s="44">
        <v>0</v>
      </c>
      <c r="H6878" s="44">
        <v>82</v>
      </c>
      <c r="I6878" s="44">
        <v>7</v>
      </c>
      <c r="J6878" s="45">
        <v>33605</v>
      </c>
      <c r="K6878" s="44">
        <v>1992</v>
      </c>
      <c r="L6878" s="44">
        <v>7</v>
      </c>
      <c r="M6878" s="34">
        <v>0</v>
      </c>
      <c r="N6878" s="44" t="s">
        <v>21418</v>
      </c>
      <c r="O6878" s="34">
        <v>0</v>
      </c>
      <c r="P6878" s="44">
        <v>1992</v>
      </c>
      <c r="Q6878" s="46">
        <v>4984.5</v>
      </c>
      <c r="R6878" s="34">
        <v>0</v>
      </c>
      <c r="T6878" s="34"/>
      <c r="U6878" s="34"/>
      <c r="V6878" s="34"/>
      <c r="W6878" s="34"/>
      <c r="X6878" s="34"/>
      <c r="Y6878" s="34"/>
      <c r="Z6878" s="34"/>
      <c r="AA6878" s="34"/>
      <c r="AB6878" s="34"/>
      <c r="AC6878" s="34"/>
    </row>
    <row r="6879" spans="2:29">
      <c r="B6879" s="51">
        <v>199700000224230</v>
      </c>
      <c r="C6879" s="45">
        <v>35551</v>
      </c>
      <c r="D6879" s="44" t="s">
        <v>18097</v>
      </c>
      <c r="E6879" s="34">
        <v>6988</v>
      </c>
      <c r="F6879" s="34">
        <v>6988</v>
      </c>
      <c r="G6879" s="44">
        <v>0</v>
      </c>
      <c r="H6879" s="44">
        <v>82</v>
      </c>
      <c r="I6879" s="44">
        <v>7</v>
      </c>
      <c r="J6879" s="45">
        <v>35435</v>
      </c>
      <c r="K6879" s="44">
        <v>1997</v>
      </c>
      <c r="L6879" s="44">
        <v>7</v>
      </c>
      <c r="M6879" s="34">
        <v>998.29</v>
      </c>
      <c r="N6879" s="44" t="s">
        <v>21418</v>
      </c>
      <c r="O6879" s="34">
        <v>0</v>
      </c>
      <c r="P6879" s="44">
        <v>1997</v>
      </c>
      <c r="Q6879" s="46">
        <v>5825.1</v>
      </c>
      <c r="R6879" s="34">
        <v>0</v>
      </c>
      <c r="T6879" s="34"/>
      <c r="U6879" s="34"/>
      <c r="V6879" s="34"/>
      <c r="W6879" s="34"/>
      <c r="X6879" s="34"/>
      <c r="Y6879" s="34"/>
      <c r="Z6879" s="34"/>
      <c r="AA6879" s="34"/>
      <c r="AB6879" s="34"/>
      <c r="AC6879" s="34"/>
    </row>
    <row r="6880" spans="2:29">
      <c r="B6880" s="51">
        <v>199700000224220</v>
      </c>
      <c r="C6880" s="45">
        <v>35551</v>
      </c>
      <c r="D6880" s="44" t="s">
        <v>18096</v>
      </c>
      <c r="E6880" s="34">
        <v>6988</v>
      </c>
      <c r="F6880" s="34">
        <v>6988</v>
      </c>
      <c r="G6880" s="44">
        <v>0</v>
      </c>
      <c r="H6880" s="44">
        <v>82</v>
      </c>
      <c r="I6880" s="44">
        <v>7</v>
      </c>
      <c r="J6880" s="45">
        <v>35435</v>
      </c>
      <c r="K6880" s="44">
        <v>1997</v>
      </c>
      <c r="L6880" s="44">
        <v>7</v>
      </c>
      <c r="M6880" s="34">
        <v>998.29</v>
      </c>
      <c r="N6880" s="44" t="s">
        <v>21418</v>
      </c>
      <c r="O6880" s="34">
        <v>0</v>
      </c>
      <c r="P6880" s="44">
        <v>1997</v>
      </c>
      <c r="Q6880" s="46">
        <v>5825.1</v>
      </c>
      <c r="R6880" s="34">
        <v>0</v>
      </c>
      <c r="T6880" s="34"/>
      <c r="U6880" s="34"/>
      <c r="V6880" s="34"/>
      <c r="W6880" s="34"/>
      <c r="X6880" s="34"/>
      <c r="Y6880" s="34"/>
      <c r="Z6880" s="34"/>
      <c r="AA6880" s="34"/>
      <c r="AB6880" s="34"/>
      <c r="AC6880" s="34"/>
    </row>
    <row r="6881" spans="2:29">
      <c r="B6881" s="51" t="s">
        <v>18826</v>
      </c>
      <c r="C6881" s="45">
        <v>37805</v>
      </c>
      <c r="D6881" s="44" t="s">
        <v>18818</v>
      </c>
      <c r="E6881" s="34">
        <v>0</v>
      </c>
      <c r="F6881" s="34">
        <v>0</v>
      </c>
      <c r="G6881" s="44">
        <v>93.63</v>
      </c>
      <c r="H6881" s="44">
        <v>82</v>
      </c>
      <c r="I6881" s="44">
        <v>12</v>
      </c>
      <c r="J6881" s="45">
        <v>37687</v>
      </c>
      <c r="K6881" s="44">
        <v>2003</v>
      </c>
      <c r="L6881" s="44">
        <v>12</v>
      </c>
      <c r="M6881" s="34">
        <v>0</v>
      </c>
      <c r="N6881" s="44" t="s">
        <v>21418</v>
      </c>
      <c r="O6881" s="34">
        <v>0</v>
      </c>
      <c r="P6881" s="44">
        <v>2003</v>
      </c>
      <c r="Q6881" s="46">
        <v>6694.6</v>
      </c>
      <c r="R6881" s="34">
        <v>0</v>
      </c>
      <c r="T6881" s="34"/>
      <c r="U6881" s="34"/>
      <c r="V6881" s="34"/>
      <c r="W6881" s="34"/>
      <c r="X6881" s="34"/>
      <c r="Y6881" s="34"/>
      <c r="Z6881" s="34"/>
      <c r="AA6881" s="34"/>
      <c r="AB6881" s="34"/>
      <c r="AC6881" s="34"/>
    </row>
    <row r="6882" spans="2:29">
      <c r="B6882" s="51">
        <v>199900000227390</v>
      </c>
      <c r="C6882" s="45">
        <v>36325</v>
      </c>
      <c r="D6882" s="44" t="s">
        <v>18413</v>
      </c>
      <c r="E6882" s="34">
        <v>0</v>
      </c>
      <c r="F6882" s="34">
        <v>0</v>
      </c>
      <c r="G6882" s="44">
        <v>373.09</v>
      </c>
      <c r="H6882" s="44">
        <v>82</v>
      </c>
      <c r="I6882" s="44">
        <v>12</v>
      </c>
      <c r="J6882" s="45">
        <v>36325</v>
      </c>
      <c r="K6882" s="44">
        <v>1999</v>
      </c>
      <c r="L6882" s="44">
        <v>12</v>
      </c>
      <c r="M6882" s="34">
        <v>0</v>
      </c>
      <c r="N6882" s="44" t="s">
        <v>21418</v>
      </c>
      <c r="O6882" s="34">
        <v>0</v>
      </c>
      <c r="P6882" s="44">
        <v>1999</v>
      </c>
      <c r="Q6882" s="46">
        <v>6058.6</v>
      </c>
      <c r="R6882" s="34">
        <v>0</v>
      </c>
      <c r="T6882" s="34"/>
      <c r="U6882" s="34"/>
      <c r="V6882" s="34"/>
      <c r="W6882" s="34"/>
      <c r="X6882" s="34"/>
      <c r="Y6882" s="34"/>
      <c r="Z6882" s="34"/>
      <c r="AA6882" s="34"/>
      <c r="AB6882" s="34"/>
      <c r="AC6882" s="34"/>
    </row>
    <row r="6883" spans="2:29">
      <c r="B6883" s="51">
        <v>199900000227400</v>
      </c>
      <c r="C6883" s="45">
        <v>36325</v>
      </c>
      <c r="D6883" s="44" t="s">
        <v>18413</v>
      </c>
      <c r="E6883" s="34">
        <v>0</v>
      </c>
      <c r="F6883" s="34">
        <v>0</v>
      </c>
      <c r="G6883" s="44">
        <v>373.09</v>
      </c>
      <c r="H6883" s="44">
        <v>82</v>
      </c>
      <c r="I6883" s="44">
        <v>12</v>
      </c>
      <c r="J6883" s="45">
        <v>36325</v>
      </c>
      <c r="K6883" s="44">
        <v>1999</v>
      </c>
      <c r="L6883" s="44">
        <v>12</v>
      </c>
      <c r="M6883" s="34">
        <v>0</v>
      </c>
      <c r="N6883" s="44" t="s">
        <v>21418</v>
      </c>
      <c r="O6883" s="34">
        <v>0</v>
      </c>
      <c r="P6883" s="44">
        <v>1999</v>
      </c>
      <c r="Q6883" s="46">
        <v>6058.6</v>
      </c>
      <c r="R6883" s="34">
        <v>0</v>
      </c>
      <c r="T6883" s="34"/>
      <c r="U6883" s="34"/>
      <c r="V6883" s="34"/>
      <c r="W6883" s="34"/>
      <c r="X6883" s="34"/>
      <c r="Y6883" s="34"/>
      <c r="Z6883" s="34"/>
      <c r="AA6883" s="34"/>
      <c r="AB6883" s="34"/>
      <c r="AC6883" s="34"/>
    </row>
    <row r="6884" spans="2:29">
      <c r="B6884" s="51">
        <v>199900000227410</v>
      </c>
      <c r="C6884" s="45">
        <v>36325</v>
      </c>
      <c r="D6884" s="44" t="s">
        <v>18413</v>
      </c>
      <c r="E6884" s="34">
        <v>0</v>
      </c>
      <c r="F6884" s="34">
        <v>0</v>
      </c>
      <c r="G6884" s="44">
        <v>373.09</v>
      </c>
      <c r="H6884" s="44">
        <v>82</v>
      </c>
      <c r="I6884" s="44">
        <v>12</v>
      </c>
      <c r="J6884" s="45">
        <v>36325</v>
      </c>
      <c r="K6884" s="44">
        <v>1999</v>
      </c>
      <c r="L6884" s="44">
        <v>12</v>
      </c>
      <c r="M6884" s="34">
        <v>0</v>
      </c>
      <c r="N6884" s="44" t="s">
        <v>21418</v>
      </c>
      <c r="O6884" s="34">
        <v>0</v>
      </c>
      <c r="P6884" s="44">
        <v>1999</v>
      </c>
      <c r="Q6884" s="46">
        <v>6058.6</v>
      </c>
      <c r="R6884" s="34">
        <v>0</v>
      </c>
      <c r="T6884" s="34"/>
      <c r="U6884" s="34"/>
      <c r="V6884" s="34"/>
      <c r="W6884" s="34"/>
      <c r="X6884" s="34"/>
      <c r="Y6884" s="34"/>
      <c r="Z6884" s="34"/>
      <c r="AA6884" s="34"/>
      <c r="AB6884" s="34"/>
      <c r="AC6884" s="34"/>
    </row>
    <row r="6885" spans="2:29">
      <c r="B6885" s="51">
        <v>199900000227430</v>
      </c>
      <c r="C6885" s="45">
        <v>36325</v>
      </c>
      <c r="D6885" s="44" t="s">
        <v>18413</v>
      </c>
      <c r="E6885" s="34">
        <v>0</v>
      </c>
      <c r="F6885" s="34">
        <v>0</v>
      </c>
      <c r="G6885" s="44">
        <v>373.09</v>
      </c>
      <c r="H6885" s="44">
        <v>82</v>
      </c>
      <c r="I6885" s="44">
        <v>12</v>
      </c>
      <c r="J6885" s="45">
        <v>36325</v>
      </c>
      <c r="K6885" s="44">
        <v>1999</v>
      </c>
      <c r="L6885" s="44">
        <v>12</v>
      </c>
      <c r="M6885" s="34">
        <v>0</v>
      </c>
      <c r="N6885" s="44" t="s">
        <v>21418</v>
      </c>
      <c r="O6885" s="34">
        <v>0</v>
      </c>
      <c r="P6885" s="44">
        <v>1999</v>
      </c>
      <c r="Q6885" s="46">
        <v>6058.6</v>
      </c>
      <c r="R6885" s="34">
        <v>0</v>
      </c>
      <c r="T6885" s="34"/>
      <c r="U6885" s="34"/>
      <c r="V6885" s="34"/>
      <c r="W6885" s="34"/>
      <c r="X6885" s="34"/>
      <c r="Y6885" s="34"/>
      <c r="Z6885" s="34"/>
      <c r="AA6885" s="34"/>
      <c r="AB6885" s="34"/>
      <c r="AC6885" s="34"/>
    </row>
    <row r="6886" spans="2:29">
      <c r="B6886" s="51">
        <v>199900000227440</v>
      </c>
      <c r="C6886" s="45">
        <v>36325</v>
      </c>
      <c r="D6886" s="44" t="s">
        <v>18413</v>
      </c>
      <c r="E6886" s="34">
        <v>0</v>
      </c>
      <c r="F6886" s="34">
        <v>0</v>
      </c>
      <c r="G6886" s="44">
        <v>373.09</v>
      </c>
      <c r="H6886" s="44">
        <v>82</v>
      </c>
      <c r="I6886" s="44">
        <v>12</v>
      </c>
      <c r="J6886" s="45">
        <v>36325</v>
      </c>
      <c r="K6886" s="44">
        <v>1999</v>
      </c>
      <c r="L6886" s="44">
        <v>12</v>
      </c>
      <c r="M6886" s="34">
        <v>0</v>
      </c>
      <c r="N6886" s="44" t="s">
        <v>21418</v>
      </c>
      <c r="O6886" s="34">
        <v>0</v>
      </c>
      <c r="P6886" s="44">
        <v>1999</v>
      </c>
      <c r="Q6886" s="46">
        <v>6058.6</v>
      </c>
      <c r="R6886" s="34">
        <v>0</v>
      </c>
      <c r="T6886" s="34"/>
      <c r="U6886" s="34"/>
      <c r="V6886" s="34"/>
      <c r="W6886" s="34"/>
      <c r="X6886" s="34"/>
      <c r="Y6886" s="34"/>
      <c r="Z6886" s="34"/>
      <c r="AA6886" s="34"/>
      <c r="AB6886" s="34"/>
      <c r="AC6886" s="34"/>
    </row>
    <row r="6887" spans="2:29">
      <c r="B6887" s="51">
        <v>199900000227450</v>
      </c>
      <c r="C6887" s="45">
        <v>36325</v>
      </c>
      <c r="D6887" s="44" t="s">
        <v>18413</v>
      </c>
      <c r="E6887" s="34">
        <v>0</v>
      </c>
      <c r="F6887" s="34">
        <v>0</v>
      </c>
      <c r="G6887" s="44">
        <v>373.09</v>
      </c>
      <c r="H6887" s="44">
        <v>82</v>
      </c>
      <c r="I6887" s="44">
        <v>12</v>
      </c>
      <c r="J6887" s="45">
        <v>36325</v>
      </c>
      <c r="K6887" s="44">
        <v>1999</v>
      </c>
      <c r="L6887" s="44">
        <v>12</v>
      </c>
      <c r="M6887" s="34">
        <v>0</v>
      </c>
      <c r="N6887" s="44" t="s">
        <v>21418</v>
      </c>
      <c r="O6887" s="34">
        <v>0</v>
      </c>
      <c r="P6887" s="44">
        <v>1999</v>
      </c>
      <c r="Q6887" s="46">
        <v>6058.6</v>
      </c>
      <c r="R6887" s="34">
        <v>0</v>
      </c>
      <c r="T6887" s="34"/>
      <c r="U6887" s="34"/>
      <c r="V6887" s="34"/>
      <c r="W6887" s="34"/>
      <c r="X6887" s="34"/>
      <c r="Y6887" s="34"/>
      <c r="Z6887" s="34"/>
      <c r="AA6887" s="34"/>
      <c r="AB6887" s="34"/>
      <c r="AC6887" s="34"/>
    </row>
    <row r="6888" spans="2:29">
      <c r="B6888" s="51">
        <v>200400010010350</v>
      </c>
      <c r="C6888" s="45">
        <v>38001</v>
      </c>
      <c r="D6888" s="44" t="s">
        <v>18940</v>
      </c>
      <c r="E6888" s="34">
        <v>213092</v>
      </c>
      <c r="F6888" s="34">
        <v>213092</v>
      </c>
      <c r="G6888" s="44">
        <v>10396.120000000001</v>
      </c>
      <c r="H6888" s="44">
        <v>82</v>
      </c>
      <c r="I6888" s="44">
        <v>6</v>
      </c>
      <c r="J6888" s="45">
        <v>38001</v>
      </c>
      <c r="K6888" s="44">
        <v>2004</v>
      </c>
      <c r="L6888" s="44">
        <v>6</v>
      </c>
      <c r="M6888" s="34">
        <v>35515.33</v>
      </c>
      <c r="N6888" s="44" t="s">
        <v>21418</v>
      </c>
      <c r="O6888" s="34">
        <v>0</v>
      </c>
      <c r="P6888" s="44">
        <v>2004</v>
      </c>
      <c r="Q6888" s="46">
        <v>7114.9</v>
      </c>
      <c r="R6888" s="34">
        <v>0</v>
      </c>
      <c r="T6888" s="34"/>
      <c r="U6888" s="34"/>
      <c r="V6888" s="34"/>
      <c r="W6888" s="34"/>
      <c r="X6888" s="34"/>
      <c r="Y6888" s="34"/>
      <c r="Z6888" s="34"/>
      <c r="AA6888" s="34"/>
      <c r="AB6888" s="34"/>
      <c r="AC6888" s="34"/>
    </row>
    <row r="6889" spans="2:29">
      <c r="B6889" s="51">
        <v>199400000218450</v>
      </c>
      <c r="C6889" s="45">
        <v>34547</v>
      </c>
      <c r="D6889" s="44" t="s">
        <v>17693</v>
      </c>
      <c r="E6889" s="34">
        <v>11081</v>
      </c>
      <c r="F6889" s="34">
        <v>11081</v>
      </c>
      <c r="G6889" s="44">
        <v>0</v>
      </c>
      <c r="H6889" s="44">
        <v>82</v>
      </c>
      <c r="I6889" s="44">
        <v>12</v>
      </c>
      <c r="J6889" s="45">
        <v>34342</v>
      </c>
      <c r="K6889" s="44">
        <v>1994</v>
      </c>
      <c r="L6889" s="44">
        <v>12</v>
      </c>
      <c r="M6889" s="34">
        <v>923.42</v>
      </c>
      <c r="N6889" s="44" t="s">
        <v>21418</v>
      </c>
      <c r="O6889" s="34">
        <v>0</v>
      </c>
      <c r="P6889" s="44">
        <v>1994</v>
      </c>
      <c r="Q6889" s="46">
        <v>5407.6</v>
      </c>
      <c r="R6889" s="34">
        <v>0</v>
      </c>
      <c r="T6889" s="34"/>
      <c r="U6889" s="34"/>
      <c r="V6889" s="34"/>
      <c r="W6889" s="34"/>
      <c r="X6889" s="34"/>
      <c r="Y6889" s="34"/>
      <c r="Z6889" s="34"/>
      <c r="AA6889" s="34"/>
      <c r="AB6889" s="34"/>
      <c r="AC6889" s="34"/>
    </row>
    <row r="6890" spans="2:29">
      <c r="B6890" s="51">
        <v>199400000218460</v>
      </c>
      <c r="C6890" s="45">
        <v>34547</v>
      </c>
      <c r="D6890" s="44" t="s">
        <v>17694</v>
      </c>
      <c r="E6890" s="34">
        <v>11081</v>
      </c>
      <c r="F6890" s="34">
        <v>11081</v>
      </c>
      <c r="G6890" s="44">
        <v>0</v>
      </c>
      <c r="H6890" s="44">
        <v>82</v>
      </c>
      <c r="I6890" s="44">
        <v>12</v>
      </c>
      <c r="J6890" s="45">
        <v>34342</v>
      </c>
      <c r="K6890" s="44">
        <v>1994</v>
      </c>
      <c r="L6890" s="44">
        <v>12</v>
      </c>
      <c r="M6890" s="34">
        <v>923.42</v>
      </c>
      <c r="N6890" s="44" t="s">
        <v>21418</v>
      </c>
      <c r="O6890" s="34">
        <v>0</v>
      </c>
      <c r="P6890" s="44">
        <v>1994</v>
      </c>
      <c r="Q6890" s="46">
        <v>5407.6</v>
      </c>
      <c r="R6890" s="34">
        <v>0</v>
      </c>
      <c r="T6890" s="34"/>
      <c r="U6890" s="34"/>
      <c r="V6890" s="34"/>
      <c r="W6890" s="34"/>
      <c r="X6890" s="34"/>
      <c r="Y6890" s="34"/>
      <c r="Z6890" s="34"/>
      <c r="AA6890" s="34"/>
      <c r="AB6890" s="34"/>
      <c r="AC6890" s="34"/>
    </row>
    <row r="6891" spans="2:29">
      <c r="B6891" s="51">
        <v>199500000227220</v>
      </c>
      <c r="C6891" s="45">
        <v>35034</v>
      </c>
      <c r="D6891" s="44" t="s">
        <v>17799</v>
      </c>
      <c r="E6891" s="34">
        <v>1625</v>
      </c>
      <c r="F6891" s="34">
        <v>1625</v>
      </c>
      <c r="G6891" s="44">
        <v>0</v>
      </c>
      <c r="H6891" s="44">
        <v>82</v>
      </c>
      <c r="I6891" s="44">
        <v>12</v>
      </c>
      <c r="J6891" s="45">
        <v>34711</v>
      </c>
      <c r="K6891" s="44">
        <v>1995</v>
      </c>
      <c r="L6891" s="44">
        <v>12</v>
      </c>
      <c r="M6891" s="34">
        <v>135.41999999999999</v>
      </c>
      <c r="N6891" s="44" t="s">
        <v>21418</v>
      </c>
      <c r="O6891" s="34">
        <v>0</v>
      </c>
      <c r="P6891" s="44">
        <v>1995</v>
      </c>
      <c r="Q6891" s="46">
        <v>5471.2</v>
      </c>
      <c r="R6891" s="34">
        <v>0</v>
      </c>
      <c r="T6891" s="34"/>
      <c r="U6891" s="34"/>
      <c r="V6891" s="34"/>
      <c r="W6891" s="34"/>
      <c r="X6891" s="34"/>
      <c r="Y6891" s="34"/>
      <c r="Z6891" s="34"/>
      <c r="AA6891" s="34"/>
      <c r="AB6891" s="34"/>
      <c r="AC6891" s="34"/>
    </row>
    <row r="6892" spans="2:29">
      <c r="B6892" s="51">
        <v>199000000248310</v>
      </c>
      <c r="C6892" s="45">
        <v>33147</v>
      </c>
      <c r="D6892" s="44" t="s">
        <v>17377</v>
      </c>
      <c r="E6892" s="34">
        <v>1520</v>
      </c>
      <c r="F6892" s="34">
        <v>1520</v>
      </c>
      <c r="G6892" s="44">
        <v>0</v>
      </c>
      <c r="H6892" s="44">
        <v>82</v>
      </c>
      <c r="I6892" s="44">
        <v>12</v>
      </c>
      <c r="J6892" s="45">
        <v>32883</v>
      </c>
      <c r="K6892" s="44">
        <v>1990</v>
      </c>
      <c r="L6892" s="44">
        <v>12</v>
      </c>
      <c r="M6892" s="34">
        <v>126.67</v>
      </c>
      <c r="N6892" s="44" t="s">
        <v>21418</v>
      </c>
      <c r="O6892" s="34">
        <v>0</v>
      </c>
      <c r="P6892" s="44">
        <v>1990</v>
      </c>
      <c r="Q6892" s="46">
        <v>4731.3</v>
      </c>
      <c r="R6892" s="34">
        <v>0</v>
      </c>
      <c r="T6892" s="34"/>
      <c r="U6892" s="34"/>
      <c r="V6892" s="34"/>
      <c r="W6892" s="34"/>
      <c r="X6892" s="34"/>
      <c r="Y6892" s="34"/>
      <c r="Z6892" s="34"/>
      <c r="AA6892" s="34"/>
      <c r="AB6892" s="34"/>
      <c r="AC6892" s="34"/>
    </row>
    <row r="6893" spans="2:29">
      <c r="B6893" s="51">
        <v>199000000248300</v>
      </c>
      <c r="C6893" s="45">
        <v>33147</v>
      </c>
      <c r="D6893" s="44" t="s">
        <v>17376</v>
      </c>
      <c r="E6893" s="34">
        <v>1520</v>
      </c>
      <c r="F6893" s="34">
        <v>1520</v>
      </c>
      <c r="G6893" s="44">
        <v>0</v>
      </c>
      <c r="H6893" s="44">
        <v>82</v>
      </c>
      <c r="I6893" s="44">
        <v>12</v>
      </c>
      <c r="J6893" s="45">
        <v>32883</v>
      </c>
      <c r="K6893" s="44">
        <v>1990</v>
      </c>
      <c r="L6893" s="44">
        <v>12</v>
      </c>
      <c r="M6893" s="34">
        <v>126.67</v>
      </c>
      <c r="N6893" s="44" t="s">
        <v>21418</v>
      </c>
      <c r="O6893" s="34">
        <v>0</v>
      </c>
      <c r="P6893" s="44">
        <v>1990</v>
      </c>
      <c r="Q6893" s="46">
        <v>4731.3</v>
      </c>
      <c r="R6893" s="34">
        <v>0</v>
      </c>
      <c r="T6893" s="34"/>
      <c r="U6893" s="34"/>
      <c r="V6893" s="34"/>
      <c r="W6893" s="34"/>
      <c r="X6893" s="34"/>
      <c r="Y6893" s="34"/>
      <c r="Z6893" s="34"/>
      <c r="AA6893" s="34"/>
      <c r="AB6893" s="34"/>
      <c r="AC6893" s="34"/>
    </row>
    <row r="6894" spans="2:29">
      <c r="B6894" s="51">
        <v>198700000221170</v>
      </c>
      <c r="C6894" s="45">
        <v>32021</v>
      </c>
      <c r="D6894" s="44" t="s">
        <v>16835</v>
      </c>
      <c r="E6894" s="34">
        <v>55.5</v>
      </c>
      <c r="F6894" s="34">
        <v>55.5</v>
      </c>
      <c r="G6894" s="44">
        <v>0</v>
      </c>
      <c r="H6894" s="44">
        <v>82</v>
      </c>
      <c r="I6894" s="44">
        <v>7</v>
      </c>
      <c r="J6894" s="45">
        <v>31786</v>
      </c>
      <c r="K6894" s="44">
        <v>1987</v>
      </c>
      <c r="L6894" s="44">
        <v>7</v>
      </c>
      <c r="M6894" s="34">
        <v>7.93</v>
      </c>
      <c r="N6894" s="44" t="s">
        <v>21418</v>
      </c>
      <c r="O6894" s="34">
        <v>0</v>
      </c>
      <c r="P6894" s="44">
        <v>1987</v>
      </c>
      <c r="Q6894" s="46">
        <v>4420</v>
      </c>
      <c r="R6894" s="34">
        <v>0</v>
      </c>
      <c r="T6894" s="34"/>
      <c r="U6894" s="34"/>
      <c r="V6894" s="34"/>
      <c r="W6894" s="34"/>
      <c r="X6894" s="34"/>
      <c r="Y6894" s="34"/>
      <c r="Z6894" s="34"/>
      <c r="AA6894" s="34"/>
      <c r="AB6894" s="34"/>
      <c r="AC6894" s="34"/>
    </row>
    <row r="6895" spans="2:29">
      <c r="B6895" s="51">
        <v>198700000221160</v>
      </c>
      <c r="C6895" s="45">
        <v>32021</v>
      </c>
      <c r="D6895" s="44" t="s">
        <v>16834</v>
      </c>
      <c r="E6895" s="34">
        <v>1729</v>
      </c>
      <c r="F6895" s="34">
        <v>1729</v>
      </c>
      <c r="G6895" s="44">
        <v>0</v>
      </c>
      <c r="H6895" s="44">
        <v>82</v>
      </c>
      <c r="I6895" s="44">
        <v>7</v>
      </c>
      <c r="J6895" s="45">
        <v>31786</v>
      </c>
      <c r="K6895" s="44">
        <v>1987</v>
      </c>
      <c r="L6895" s="44">
        <v>7</v>
      </c>
      <c r="M6895" s="34">
        <v>247</v>
      </c>
      <c r="N6895" s="44" t="s">
        <v>21418</v>
      </c>
      <c r="O6895" s="34">
        <v>0</v>
      </c>
      <c r="P6895" s="44">
        <v>1987</v>
      </c>
      <c r="Q6895" s="46">
        <v>4420</v>
      </c>
      <c r="R6895" s="34">
        <v>0</v>
      </c>
      <c r="T6895" s="34"/>
      <c r="U6895" s="34"/>
      <c r="V6895" s="34"/>
      <c r="W6895" s="34"/>
      <c r="X6895" s="34"/>
      <c r="Y6895" s="34"/>
      <c r="Z6895" s="34"/>
      <c r="AA6895" s="34"/>
      <c r="AB6895" s="34"/>
      <c r="AC6895" s="34"/>
    </row>
    <row r="6896" spans="2:29">
      <c r="B6896" s="51">
        <v>199200000218160</v>
      </c>
      <c r="C6896" s="45">
        <v>33604</v>
      </c>
      <c r="D6896" s="44" t="s">
        <v>17543</v>
      </c>
      <c r="E6896" s="34">
        <v>2992.5</v>
      </c>
      <c r="F6896" s="34">
        <v>2992.5</v>
      </c>
      <c r="G6896" s="44">
        <v>0</v>
      </c>
      <c r="H6896" s="44">
        <v>82</v>
      </c>
      <c r="I6896" s="44">
        <v>12</v>
      </c>
      <c r="J6896" s="45">
        <v>33604</v>
      </c>
      <c r="K6896" s="44">
        <v>1992</v>
      </c>
      <c r="L6896" s="44">
        <v>12</v>
      </c>
      <c r="M6896" s="34">
        <v>249.38</v>
      </c>
      <c r="N6896" s="44" t="s">
        <v>21418</v>
      </c>
      <c r="O6896" s="34">
        <v>0</v>
      </c>
      <c r="P6896" s="44">
        <v>1992</v>
      </c>
      <c r="Q6896" s="46">
        <v>4984.5</v>
      </c>
      <c r="R6896" s="34">
        <v>0</v>
      </c>
      <c r="T6896" s="34"/>
      <c r="U6896" s="34"/>
      <c r="V6896" s="34"/>
      <c r="W6896" s="34"/>
      <c r="X6896" s="34"/>
      <c r="Y6896" s="34"/>
      <c r="Z6896" s="34"/>
      <c r="AA6896" s="34"/>
      <c r="AB6896" s="34"/>
      <c r="AC6896" s="34"/>
    </row>
    <row r="6897" spans="2:29">
      <c r="B6897" s="51">
        <v>199200000218170</v>
      </c>
      <c r="C6897" s="45">
        <v>33604</v>
      </c>
      <c r="D6897" s="44" t="s">
        <v>17543</v>
      </c>
      <c r="E6897" s="34">
        <v>2992.5</v>
      </c>
      <c r="F6897" s="34">
        <v>2992.5</v>
      </c>
      <c r="G6897" s="44">
        <v>0</v>
      </c>
      <c r="H6897" s="44">
        <v>82</v>
      </c>
      <c r="I6897" s="44">
        <v>12</v>
      </c>
      <c r="J6897" s="45">
        <v>33604</v>
      </c>
      <c r="K6897" s="44">
        <v>1992</v>
      </c>
      <c r="L6897" s="44">
        <v>12</v>
      </c>
      <c r="M6897" s="34">
        <v>249.38</v>
      </c>
      <c r="N6897" s="44" t="s">
        <v>21418</v>
      </c>
      <c r="O6897" s="34">
        <v>0</v>
      </c>
      <c r="P6897" s="44">
        <v>1992</v>
      </c>
      <c r="Q6897" s="46">
        <v>4984.5</v>
      </c>
      <c r="R6897" s="34">
        <v>0</v>
      </c>
      <c r="T6897" s="34"/>
      <c r="U6897" s="34"/>
      <c r="V6897" s="34"/>
      <c r="W6897" s="34"/>
      <c r="X6897" s="34"/>
      <c r="Y6897" s="34"/>
      <c r="Z6897" s="34"/>
      <c r="AA6897" s="34"/>
      <c r="AB6897" s="34"/>
      <c r="AC6897" s="34"/>
    </row>
    <row r="6898" spans="2:29">
      <c r="B6898" s="51">
        <v>198700000249350</v>
      </c>
      <c r="C6898" s="45">
        <v>31778</v>
      </c>
      <c r="D6898" s="44" t="s">
        <v>16861</v>
      </c>
      <c r="E6898" s="34">
        <v>0</v>
      </c>
      <c r="F6898" s="34">
        <v>0</v>
      </c>
      <c r="G6898" s="44">
        <v>0</v>
      </c>
      <c r="H6898" s="44">
        <v>82</v>
      </c>
      <c r="I6898" s="44">
        <v>7</v>
      </c>
      <c r="J6898" s="45">
        <v>31778</v>
      </c>
      <c r="K6898" s="44">
        <v>1987</v>
      </c>
      <c r="L6898" s="44">
        <v>7</v>
      </c>
      <c r="M6898" s="34">
        <v>0</v>
      </c>
      <c r="N6898" s="44" t="s">
        <v>21418</v>
      </c>
      <c r="O6898" s="34">
        <v>0</v>
      </c>
      <c r="P6898" s="44">
        <v>1987</v>
      </c>
      <c r="Q6898" s="46">
        <v>4420</v>
      </c>
      <c r="R6898" s="34">
        <v>0</v>
      </c>
      <c r="T6898" s="34"/>
      <c r="U6898" s="34"/>
      <c r="V6898" s="34"/>
      <c r="W6898" s="34"/>
      <c r="X6898" s="34"/>
      <c r="Y6898" s="34"/>
      <c r="Z6898" s="34"/>
      <c r="AA6898" s="34"/>
      <c r="AB6898" s="34"/>
      <c r="AC6898" s="34"/>
    </row>
    <row r="6899" spans="2:29">
      <c r="B6899" s="51">
        <v>198700000249380</v>
      </c>
      <c r="C6899" s="45">
        <v>31778</v>
      </c>
      <c r="D6899" s="44" t="s">
        <v>16862</v>
      </c>
      <c r="E6899" s="34">
        <v>0</v>
      </c>
      <c r="F6899" s="34">
        <v>0</v>
      </c>
      <c r="G6899" s="44">
        <v>0</v>
      </c>
      <c r="H6899" s="44">
        <v>82</v>
      </c>
      <c r="I6899" s="44">
        <v>7</v>
      </c>
      <c r="J6899" s="45">
        <v>31778</v>
      </c>
      <c r="K6899" s="44">
        <v>1987</v>
      </c>
      <c r="L6899" s="44">
        <v>7</v>
      </c>
      <c r="M6899" s="34">
        <v>0</v>
      </c>
      <c r="N6899" s="44" t="s">
        <v>21418</v>
      </c>
      <c r="O6899" s="34">
        <v>0</v>
      </c>
      <c r="P6899" s="44">
        <v>1987</v>
      </c>
      <c r="Q6899" s="46">
        <v>4420</v>
      </c>
      <c r="R6899" s="34">
        <v>0</v>
      </c>
      <c r="T6899" s="34"/>
      <c r="U6899" s="34"/>
      <c r="V6899" s="34"/>
      <c r="W6899" s="34"/>
      <c r="X6899" s="34"/>
      <c r="Y6899" s="34"/>
      <c r="Z6899" s="34"/>
      <c r="AA6899" s="34"/>
      <c r="AB6899" s="34"/>
      <c r="AC6899" s="34"/>
    </row>
    <row r="6900" spans="2:29">
      <c r="B6900" s="51" t="s">
        <v>19489</v>
      </c>
      <c r="C6900" s="45">
        <v>34838</v>
      </c>
      <c r="D6900" s="44" t="s">
        <v>20057</v>
      </c>
      <c r="E6900" s="34">
        <v>0</v>
      </c>
      <c r="F6900" s="34">
        <v>0</v>
      </c>
      <c r="G6900" s="44">
        <v>0</v>
      </c>
      <c r="H6900" s="44">
        <v>82</v>
      </c>
      <c r="I6900" s="44">
        <v>10</v>
      </c>
      <c r="J6900" s="45">
        <v>34838</v>
      </c>
      <c r="K6900" s="44">
        <v>1995</v>
      </c>
      <c r="L6900" s="44">
        <v>10</v>
      </c>
      <c r="M6900" s="34">
        <v>0</v>
      </c>
      <c r="N6900" s="44" t="s">
        <v>21418</v>
      </c>
      <c r="O6900" s="34">
        <v>0</v>
      </c>
      <c r="P6900" s="44">
        <v>1995</v>
      </c>
      <c r="Q6900" s="46">
        <v>5471.2</v>
      </c>
      <c r="R6900" s="34">
        <v>0</v>
      </c>
      <c r="T6900" s="34"/>
      <c r="U6900" s="34"/>
      <c r="V6900" s="34"/>
      <c r="W6900" s="34"/>
      <c r="X6900" s="34"/>
      <c r="Y6900" s="34"/>
      <c r="Z6900" s="34"/>
      <c r="AA6900" s="34"/>
      <c r="AB6900" s="34"/>
      <c r="AC6900" s="34"/>
    </row>
    <row r="6901" spans="2:29">
      <c r="B6901" s="51" t="s">
        <v>19490</v>
      </c>
      <c r="C6901" s="45">
        <v>34838</v>
      </c>
      <c r="D6901" s="44" t="s">
        <v>20057</v>
      </c>
      <c r="E6901" s="34">
        <v>1450</v>
      </c>
      <c r="F6901" s="34">
        <v>1450</v>
      </c>
      <c r="G6901" s="44">
        <v>0</v>
      </c>
      <c r="H6901" s="44">
        <v>82</v>
      </c>
      <c r="I6901" s="44">
        <v>10</v>
      </c>
      <c r="J6901" s="45">
        <v>34838</v>
      </c>
      <c r="K6901" s="44">
        <v>1995</v>
      </c>
      <c r="L6901" s="44">
        <v>10</v>
      </c>
      <c r="M6901" s="34">
        <v>145</v>
      </c>
      <c r="N6901" s="44" t="s">
        <v>21418</v>
      </c>
      <c r="O6901" s="34">
        <v>0</v>
      </c>
      <c r="P6901" s="44">
        <v>1995</v>
      </c>
      <c r="Q6901" s="46">
        <v>5471.2</v>
      </c>
      <c r="R6901" s="34">
        <v>0</v>
      </c>
      <c r="T6901" s="34"/>
      <c r="U6901" s="34"/>
      <c r="V6901" s="34"/>
      <c r="W6901" s="34"/>
      <c r="X6901" s="34"/>
      <c r="Y6901" s="34"/>
      <c r="Z6901" s="34"/>
      <c r="AA6901" s="34"/>
      <c r="AB6901" s="34"/>
      <c r="AC6901" s="34"/>
    </row>
    <row r="6902" spans="2:29">
      <c r="B6902" s="51">
        <v>199500000226600</v>
      </c>
      <c r="C6902" s="45">
        <v>34834</v>
      </c>
      <c r="D6902" s="44" t="s">
        <v>17795</v>
      </c>
      <c r="E6902" s="34">
        <v>1450</v>
      </c>
      <c r="F6902" s="34">
        <v>1450</v>
      </c>
      <c r="G6902" s="44">
        <v>0</v>
      </c>
      <c r="H6902" s="44">
        <v>82</v>
      </c>
      <c r="I6902" s="44">
        <v>12</v>
      </c>
      <c r="J6902" s="45">
        <v>34834</v>
      </c>
      <c r="K6902" s="44">
        <v>1995</v>
      </c>
      <c r="L6902" s="44">
        <v>12</v>
      </c>
      <c r="M6902" s="34">
        <v>120.83</v>
      </c>
      <c r="N6902" s="44" t="s">
        <v>21418</v>
      </c>
      <c r="O6902" s="34">
        <v>0</v>
      </c>
      <c r="P6902" s="44">
        <v>1995</v>
      </c>
      <c r="Q6902" s="46">
        <v>5471.2</v>
      </c>
      <c r="R6902" s="34">
        <v>0</v>
      </c>
      <c r="T6902" s="34"/>
      <c r="U6902" s="34"/>
      <c r="V6902" s="34"/>
      <c r="W6902" s="34"/>
      <c r="X6902" s="34"/>
      <c r="Y6902" s="34"/>
      <c r="Z6902" s="34"/>
      <c r="AA6902" s="34"/>
      <c r="AB6902" s="34"/>
      <c r="AC6902" s="34"/>
    </row>
    <row r="6903" spans="2:29">
      <c r="B6903" s="51">
        <v>199500000226610</v>
      </c>
      <c r="C6903" s="45">
        <v>34834</v>
      </c>
      <c r="D6903" s="44" t="s">
        <v>17795</v>
      </c>
      <c r="E6903" s="34">
        <v>1450</v>
      </c>
      <c r="F6903" s="34">
        <v>1450</v>
      </c>
      <c r="G6903" s="44">
        <v>0</v>
      </c>
      <c r="H6903" s="44">
        <v>82</v>
      </c>
      <c r="I6903" s="44">
        <v>12</v>
      </c>
      <c r="J6903" s="45">
        <v>34834</v>
      </c>
      <c r="K6903" s="44">
        <v>1995</v>
      </c>
      <c r="L6903" s="44">
        <v>12</v>
      </c>
      <c r="M6903" s="34">
        <v>120.83</v>
      </c>
      <c r="N6903" s="44" t="s">
        <v>21418</v>
      </c>
      <c r="O6903" s="34">
        <v>0</v>
      </c>
      <c r="P6903" s="44">
        <v>1995</v>
      </c>
      <c r="Q6903" s="46">
        <v>5471.2</v>
      </c>
      <c r="R6903" s="34">
        <v>0</v>
      </c>
      <c r="T6903" s="34"/>
      <c r="U6903" s="34"/>
      <c r="V6903" s="34"/>
      <c r="W6903" s="34"/>
      <c r="X6903" s="34"/>
      <c r="Y6903" s="34"/>
      <c r="Z6903" s="34"/>
      <c r="AA6903" s="34"/>
      <c r="AB6903" s="34"/>
      <c r="AC6903" s="34"/>
    </row>
    <row r="6904" spans="2:29">
      <c r="B6904" s="51">
        <v>199500000226620</v>
      </c>
      <c r="C6904" s="45">
        <v>34834</v>
      </c>
      <c r="D6904" s="44" t="s">
        <v>17795</v>
      </c>
      <c r="E6904" s="34">
        <v>1450</v>
      </c>
      <c r="F6904" s="34">
        <v>1450</v>
      </c>
      <c r="G6904" s="44">
        <v>0</v>
      </c>
      <c r="H6904" s="44">
        <v>82</v>
      </c>
      <c r="I6904" s="44">
        <v>12</v>
      </c>
      <c r="J6904" s="45">
        <v>34834</v>
      </c>
      <c r="K6904" s="44">
        <v>1995</v>
      </c>
      <c r="L6904" s="44">
        <v>12</v>
      </c>
      <c r="M6904" s="34">
        <v>120.83</v>
      </c>
      <c r="N6904" s="44" t="s">
        <v>21418</v>
      </c>
      <c r="O6904" s="34">
        <v>0</v>
      </c>
      <c r="P6904" s="44">
        <v>1995</v>
      </c>
      <c r="Q6904" s="46">
        <v>5471.2</v>
      </c>
      <c r="R6904" s="34">
        <v>0</v>
      </c>
      <c r="T6904" s="34"/>
      <c r="U6904" s="34"/>
      <c r="V6904" s="34"/>
      <c r="W6904" s="34"/>
      <c r="X6904" s="34"/>
      <c r="Y6904" s="34"/>
      <c r="Z6904" s="34"/>
      <c r="AA6904" s="34"/>
      <c r="AB6904" s="34"/>
      <c r="AC6904" s="34"/>
    </row>
    <row r="6905" spans="2:29">
      <c r="B6905" s="51">
        <v>199500000226650</v>
      </c>
      <c r="C6905" s="45">
        <v>34834</v>
      </c>
      <c r="D6905" s="44" t="s">
        <v>17795</v>
      </c>
      <c r="E6905" s="34">
        <v>1450</v>
      </c>
      <c r="F6905" s="34">
        <v>1450</v>
      </c>
      <c r="G6905" s="44">
        <v>0</v>
      </c>
      <c r="H6905" s="44">
        <v>82</v>
      </c>
      <c r="I6905" s="44">
        <v>12</v>
      </c>
      <c r="J6905" s="45">
        <v>34834</v>
      </c>
      <c r="K6905" s="44">
        <v>1995</v>
      </c>
      <c r="L6905" s="44">
        <v>12</v>
      </c>
      <c r="M6905" s="34">
        <v>120.83</v>
      </c>
      <c r="N6905" s="44" t="s">
        <v>21418</v>
      </c>
      <c r="O6905" s="34">
        <v>0</v>
      </c>
      <c r="P6905" s="44">
        <v>1995</v>
      </c>
      <c r="Q6905" s="46">
        <v>5471.2</v>
      </c>
      <c r="R6905" s="34">
        <v>0</v>
      </c>
      <c r="T6905" s="34"/>
      <c r="U6905" s="34"/>
      <c r="V6905" s="34"/>
      <c r="W6905" s="34"/>
      <c r="X6905" s="34"/>
      <c r="Y6905" s="34"/>
      <c r="Z6905" s="34"/>
      <c r="AA6905" s="34"/>
      <c r="AB6905" s="34"/>
      <c r="AC6905" s="34"/>
    </row>
    <row r="6906" spans="2:29">
      <c r="B6906" s="51">
        <v>199500000226660</v>
      </c>
      <c r="C6906" s="45">
        <v>34834</v>
      </c>
      <c r="D6906" s="44" t="s">
        <v>17795</v>
      </c>
      <c r="E6906" s="34">
        <v>1450</v>
      </c>
      <c r="F6906" s="34">
        <v>1450</v>
      </c>
      <c r="G6906" s="44">
        <v>0</v>
      </c>
      <c r="H6906" s="44">
        <v>82</v>
      </c>
      <c r="I6906" s="44">
        <v>12</v>
      </c>
      <c r="J6906" s="45">
        <v>34834</v>
      </c>
      <c r="K6906" s="44">
        <v>1995</v>
      </c>
      <c r="L6906" s="44">
        <v>12</v>
      </c>
      <c r="M6906" s="34">
        <v>120.83</v>
      </c>
      <c r="N6906" s="44" t="s">
        <v>21418</v>
      </c>
      <c r="O6906" s="34">
        <v>0</v>
      </c>
      <c r="P6906" s="44">
        <v>1995</v>
      </c>
      <c r="Q6906" s="46">
        <v>5471.2</v>
      </c>
      <c r="R6906" s="34">
        <v>0</v>
      </c>
      <c r="T6906" s="34"/>
      <c r="U6906" s="34"/>
      <c r="V6906" s="34"/>
      <c r="W6906" s="34"/>
      <c r="X6906" s="34"/>
      <c r="Y6906" s="34"/>
      <c r="Z6906" s="34"/>
      <c r="AA6906" s="34"/>
      <c r="AB6906" s="34"/>
      <c r="AC6906" s="34"/>
    </row>
    <row r="6907" spans="2:29">
      <c r="B6907" s="51">
        <v>199300000254040</v>
      </c>
      <c r="C6907" s="45">
        <v>34060</v>
      </c>
      <c r="D6907" s="44" t="s">
        <v>17669</v>
      </c>
      <c r="E6907" s="34">
        <v>8373</v>
      </c>
      <c r="F6907" s="34">
        <v>8373</v>
      </c>
      <c r="G6907" s="44">
        <v>0</v>
      </c>
      <c r="H6907" s="44">
        <v>82</v>
      </c>
      <c r="I6907" s="44">
        <v>7</v>
      </c>
      <c r="J6907" s="45">
        <v>33973</v>
      </c>
      <c r="K6907" s="44">
        <v>1993</v>
      </c>
      <c r="L6907" s="44">
        <v>7</v>
      </c>
      <c r="M6907" s="34">
        <v>1196.1400000000001</v>
      </c>
      <c r="N6907" s="44" t="s">
        <v>21418</v>
      </c>
      <c r="O6907" s="34">
        <v>0</v>
      </c>
      <c r="P6907" s="44">
        <v>1993</v>
      </c>
      <c r="Q6907" s="46">
        <v>5210.3999999999996</v>
      </c>
      <c r="R6907" s="34">
        <v>0</v>
      </c>
      <c r="T6907" s="34"/>
      <c r="U6907" s="34"/>
      <c r="V6907" s="34"/>
      <c r="W6907" s="34"/>
      <c r="X6907" s="34"/>
      <c r="Y6907" s="34"/>
      <c r="Z6907" s="34"/>
      <c r="AA6907" s="34"/>
      <c r="AB6907" s="34"/>
      <c r="AC6907" s="34"/>
    </row>
    <row r="6908" spans="2:29">
      <c r="B6908" s="51">
        <v>199200000245580</v>
      </c>
      <c r="C6908" s="45">
        <v>33695</v>
      </c>
      <c r="D6908" s="44" t="s">
        <v>17593</v>
      </c>
      <c r="E6908" s="34">
        <v>2267.35</v>
      </c>
      <c r="F6908" s="34">
        <v>2267.35</v>
      </c>
      <c r="G6908" s="44">
        <v>0</v>
      </c>
      <c r="H6908" s="44">
        <v>82</v>
      </c>
      <c r="I6908" s="44">
        <v>12</v>
      </c>
      <c r="J6908" s="45">
        <v>33607</v>
      </c>
      <c r="K6908" s="44">
        <v>1992</v>
      </c>
      <c r="L6908" s="44">
        <v>12</v>
      </c>
      <c r="M6908" s="34">
        <v>188.95</v>
      </c>
      <c r="N6908" s="44" t="s">
        <v>21418</v>
      </c>
      <c r="O6908" s="34">
        <v>0</v>
      </c>
      <c r="P6908" s="44">
        <v>1992</v>
      </c>
      <c r="Q6908" s="46">
        <v>4984.5</v>
      </c>
      <c r="R6908" s="34">
        <v>0</v>
      </c>
      <c r="T6908" s="34"/>
      <c r="U6908" s="34"/>
      <c r="V6908" s="34"/>
      <c r="W6908" s="34"/>
      <c r="X6908" s="34"/>
      <c r="Y6908" s="34"/>
      <c r="Z6908" s="34"/>
      <c r="AA6908" s="34"/>
      <c r="AB6908" s="34"/>
      <c r="AC6908" s="34"/>
    </row>
    <row r="6909" spans="2:29">
      <c r="B6909" s="51">
        <v>199400000222120</v>
      </c>
      <c r="C6909" s="45">
        <v>34455</v>
      </c>
      <c r="D6909" s="44" t="s">
        <v>17701</v>
      </c>
      <c r="E6909" s="34">
        <v>24761</v>
      </c>
      <c r="F6909" s="34">
        <v>24761</v>
      </c>
      <c r="G6909" s="44">
        <v>0</v>
      </c>
      <c r="H6909" s="44">
        <v>82</v>
      </c>
      <c r="I6909" s="44">
        <v>7</v>
      </c>
      <c r="J6909" s="45">
        <v>34339</v>
      </c>
      <c r="K6909" s="44">
        <v>1994</v>
      </c>
      <c r="L6909" s="44">
        <v>7</v>
      </c>
      <c r="M6909" s="34">
        <v>3537.29</v>
      </c>
      <c r="N6909" s="44" t="s">
        <v>21418</v>
      </c>
      <c r="O6909" s="34">
        <v>0</v>
      </c>
      <c r="P6909" s="44">
        <v>1994</v>
      </c>
      <c r="Q6909" s="46">
        <v>5407.6</v>
      </c>
      <c r="R6909" s="34">
        <v>0</v>
      </c>
      <c r="T6909" s="34"/>
      <c r="U6909" s="34"/>
      <c r="V6909" s="34"/>
      <c r="W6909" s="34"/>
      <c r="X6909" s="34"/>
      <c r="Y6909" s="34"/>
      <c r="Z6909" s="34"/>
      <c r="AA6909" s="34"/>
      <c r="AB6909" s="34"/>
      <c r="AC6909" s="34"/>
    </row>
    <row r="6910" spans="2:29">
      <c r="B6910" s="51">
        <v>199800000224510</v>
      </c>
      <c r="C6910" s="45">
        <v>35857</v>
      </c>
      <c r="D6910" s="44" t="s">
        <v>18264</v>
      </c>
      <c r="E6910" s="34">
        <v>142747</v>
      </c>
      <c r="F6910" s="34">
        <v>142747</v>
      </c>
      <c r="G6910" s="44">
        <v>0</v>
      </c>
      <c r="H6910" s="44">
        <v>82</v>
      </c>
      <c r="I6910" s="44">
        <v>7</v>
      </c>
      <c r="J6910" s="45">
        <v>35857</v>
      </c>
      <c r="K6910" s="44">
        <v>1998</v>
      </c>
      <c r="L6910" s="44">
        <v>7</v>
      </c>
      <c r="M6910" s="34">
        <v>20392.43</v>
      </c>
      <c r="N6910" s="44" t="s">
        <v>21418</v>
      </c>
      <c r="O6910" s="34">
        <v>0</v>
      </c>
      <c r="P6910" s="44">
        <v>1998</v>
      </c>
      <c r="Q6910" s="46">
        <v>5920.4</v>
      </c>
      <c r="R6910" s="34">
        <v>0</v>
      </c>
      <c r="T6910" s="34"/>
      <c r="U6910" s="34"/>
      <c r="V6910" s="34"/>
      <c r="W6910" s="34"/>
      <c r="X6910" s="34"/>
      <c r="Y6910" s="34"/>
      <c r="Z6910" s="34"/>
      <c r="AA6910" s="34"/>
      <c r="AB6910" s="34"/>
      <c r="AC6910" s="34"/>
    </row>
    <row r="6911" spans="2:29">
      <c r="B6911" s="51">
        <v>199700000227270</v>
      </c>
      <c r="C6911" s="45">
        <v>35674</v>
      </c>
      <c r="D6911" s="44" t="s">
        <v>18123</v>
      </c>
      <c r="E6911" s="34">
        <v>1500</v>
      </c>
      <c r="F6911" s="34">
        <v>1500</v>
      </c>
      <c r="G6911" s="44">
        <v>0</v>
      </c>
      <c r="H6911" s="44">
        <v>82</v>
      </c>
      <c r="I6911" s="44">
        <v>12</v>
      </c>
      <c r="J6911" s="45">
        <v>35439</v>
      </c>
      <c r="K6911" s="44">
        <v>1997</v>
      </c>
      <c r="L6911" s="44">
        <v>12</v>
      </c>
      <c r="M6911" s="34">
        <v>125</v>
      </c>
      <c r="N6911" s="44" t="s">
        <v>21418</v>
      </c>
      <c r="O6911" s="34">
        <v>0</v>
      </c>
      <c r="P6911" s="44">
        <v>1997</v>
      </c>
      <c r="Q6911" s="46">
        <v>5825.1</v>
      </c>
      <c r="R6911" s="34">
        <v>0</v>
      </c>
      <c r="T6911" s="34"/>
      <c r="U6911" s="34"/>
      <c r="V6911" s="34"/>
      <c r="W6911" s="34"/>
      <c r="X6911" s="34"/>
      <c r="Y6911" s="34"/>
      <c r="Z6911" s="34"/>
      <c r="AA6911" s="34"/>
      <c r="AB6911" s="34"/>
      <c r="AC6911" s="34"/>
    </row>
    <row r="6912" spans="2:29">
      <c r="B6912" s="51">
        <v>199900000249200</v>
      </c>
      <c r="C6912" s="45">
        <v>36433</v>
      </c>
      <c r="D6912" s="44" t="s">
        <v>18441</v>
      </c>
      <c r="E6912" s="34">
        <v>0</v>
      </c>
      <c r="F6912" s="34">
        <v>0</v>
      </c>
      <c r="G6912" s="44">
        <v>83.36</v>
      </c>
      <c r="H6912" s="44">
        <v>82</v>
      </c>
      <c r="I6912" s="44">
        <v>12</v>
      </c>
      <c r="J6912" s="45">
        <v>36433</v>
      </c>
      <c r="K6912" s="44">
        <v>1999</v>
      </c>
      <c r="L6912" s="44">
        <v>12</v>
      </c>
      <c r="M6912" s="34">
        <v>0</v>
      </c>
      <c r="N6912" s="44" t="s">
        <v>21418</v>
      </c>
      <c r="O6912" s="34">
        <v>0</v>
      </c>
      <c r="P6912" s="44">
        <v>1999</v>
      </c>
      <c r="Q6912" s="46">
        <v>6058.6</v>
      </c>
      <c r="R6912" s="34">
        <v>0</v>
      </c>
      <c r="T6912" s="34"/>
      <c r="U6912" s="34"/>
      <c r="V6912" s="34"/>
      <c r="W6912" s="34"/>
      <c r="X6912" s="34"/>
      <c r="Y6912" s="34"/>
      <c r="Z6912" s="34"/>
      <c r="AA6912" s="34"/>
      <c r="AB6912" s="34"/>
      <c r="AC6912" s="34"/>
    </row>
    <row r="6913" spans="2:29">
      <c r="B6913" s="51">
        <v>199900000249210</v>
      </c>
      <c r="C6913" s="45">
        <v>36433</v>
      </c>
      <c r="D6913" s="44" t="s">
        <v>18441</v>
      </c>
      <c r="E6913" s="34">
        <v>0</v>
      </c>
      <c r="F6913" s="34">
        <v>0</v>
      </c>
      <c r="G6913" s="44">
        <v>83.36</v>
      </c>
      <c r="H6913" s="44">
        <v>82</v>
      </c>
      <c r="I6913" s="44">
        <v>12</v>
      </c>
      <c r="J6913" s="45">
        <v>36433</v>
      </c>
      <c r="K6913" s="44">
        <v>1999</v>
      </c>
      <c r="L6913" s="44">
        <v>12</v>
      </c>
      <c r="M6913" s="34">
        <v>0</v>
      </c>
      <c r="N6913" s="44" t="s">
        <v>21418</v>
      </c>
      <c r="O6913" s="34">
        <v>0</v>
      </c>
      <c r="P6913" s="44">
        <v>1999</v>
      </c>
      <c r="Q6913" s="46">
        <v>6058.6</v>
      </c>
      <c r="R6913" s="34">
        <v>0</v>
      </c>
      <c r="T6913" s="34"/>
      <c r="U6913" s="34"/>
      <c r="V6913" s="34"/>
      <c r="W6913" s="34"/>
      <c r="X6913" s="34"/>
      <c r="Y6913" s="34"/>
      <c r="Z6913" s="34"/>
      <c r="AA6913" s="34"/>
      <c r="AB6913" s="34"/>
      <c r="AC6913" s="34"/>
    </row>
    <row r="6914" spans="2:29">
      <c r="B6914" s="51">
        <v>199900000249230</v>
      </c>
      <c r="C6914" s="45">
        <v>36433</v>
      </c>
      <c r="D6914" s="44" t="s">
        <v>18441</v>
      </c>
      <c r="E6914" s="34">
        <v>0</v>
      </c>
      <c r="F6914" s="34">
        <v>0</v>
      </c>
      <c r="G6914" s="44">
        <v>83.36</v>
      </c>
      <c r="H6914" s="44">
        <v>82</v>
      </c>
      <c r="I6914" s="44">
        <v>12</v>
      </c>
      <c r="J6914" s="45">
        <v>36433</v>
      </c>
      <c r="K6914" s="44">
        <v>1999</v>
      </c>
      <c r="L6914" s="44">
        <v>12</v>
      </c>
      <c r="M6914" s="34">
        <v>0</v>
      </c>
      <c r="N6914" s="44" t="s">
        <v>21418</v>
      </c>
      <c r="O6914" s="34">
        <v>0</v>
      </c>
      <c r="P6914" s="44">
        <v>1999</v>
      </c>
      <c r="Q6914" s="46">
        <v>6058.6</v>
      </c>
      <c r="R6914" s="34">
        <v>0</v>
      </c>
      <c r="T6914" s="34"/>
      <c r="U6914" s="34"/>
      <c r="V6914" s="34"/>
      <c r="W6914" s="34"/>
      <c r="X6914" s="34"/>
      <c r="Y6914" s="34"/>
      <c r="Z6914" s="34"/>
      <c r="AA6914" s="34"/>
      <c r="AB6914" s="34"/>
      <c r="AC6914" s="34"/>
    </row>
    <row r="6915" spans="2:29">
      <c r="B6915" s="51">
        <v>199300000245740</v>
      </c>
      <c r="C6915" s="45">
        <v>34121</v>
      </c>
      <c r="D6915" s="44" t="s">
        <v>17656</v>
      </c>
      <c r="E6915" s="34">
        <v>217132</v>
      </c>
      <c r="F6915" s="34">
        <v>217132</v>
      </c>
      <c r="G6915" s="44">
        <v>0</v>
      </c>
      <c r="H6915" s="44">
        <v>82</v>
      </c>
      <c r="I6915" s="44">
        <v>12</v>
      </c>
      <c r="J6915" s="45">
        <v>33975</v>
      </c>
      <c r="K6915" s="44">
        <v>1993</v>
      </c>
      <c r="L6915" s="44">
        <v>12</v>
      </c>
      <c r="M6915" s="34">
        <v>18094.330000000002</v>
      </c>
      <c r="N6915" s="44" t="s">
        <v>21418</v>
      </c>
      <c r="O6915" s="34">
        <v>0</v>
      </c>
      <c r="P6915" s="44">
        <v>1993</v>
      </c>
      <c r="Q6915" s="46">
        <v>5210.3999999999996</v>
      </c>
      <c r="R6915" s="34">
        <v>0</v>
      </c>
      <c r="T6915" s="34"/>
      <c r="U6915" s="34"/>
      <c r="V6915" s="34"/>
      <c r="W6915" s="34"/>
      <c r="X6915" s="34"/>
      <c r="Y6915" s="34"/>
      <c r="Z6915" s="34"/>
      <c r="AA6915" s="34"/>
      <c r="AB6915" s="34"/>
      <c r="AC6915" s="34"/>
    </row>
    <row r="6916" spans="2:29">
      <c r="B6916" s="51">
        <v>199200000245830</v>
      </c>
      <c r="C6916" s="45">
        <v>33604</v>
      </c>
      <c r="D6916" s="44" t="s">
        <v>17595</v>
      </c>
      <c r="E6916" s="34">
        <v>2310.37</v>
      </c>
      <c r="F6916" s="34">
        <v>2310.37</v>
      </c>
      <c r="G6916" s="44">
        <v>0</v>
      </c>
      <c r="H6916" s="44">
        <v>82</v>
      </c>
      <c r="I6916" s="44">
        <v>12</v>
      </c>
      <c r="J6916" s="45">
        <v>33604</v>
      </c>
      <c r="K6916" s="44">
        <v>1992</v>
      </c>
      <c r="L6916" s="44">
        <v>12</v>
      </c>
      <c r="M6916" s="34">
        <v>192.53</v>
      </c>
      <c r="N6916" s="44" t="s">
        <v>21418</v>
      </c>
      <c r="O6916" s="34">
        <v>0</v>
      </c>
      <c r="P6916" s="44">
        <v>1992</v>
      </c>
      <c r="Q6916" s="46">
        <v>4984.5</v>
      </c>
      <c r="R6916" s="34">
        <v>0</v>
      </c>
      <c r="T6916" s="34"/>
      <c r="U6916" s="34"/>
      <c r="V6916" s="34"/>
      <c r="W6916" s="34"/>
      <c r="X6916" s="34"/>
      <c r="Y6916" s="34"/>
      <c r="Z6916" s="34"/>
      <c r="AA6916" s="34"/>
      <c r="AB6916" s="34"/>
      <c r="AC6916" s="34"/>
    </row>
    <row r="6917" spans="2:29">
      <c r="B6917" s="51">
        <v>199300000247800</v>
      </c>
      <c r="C6917" s="45">
        <v>34060</v>
      </c>
      <c r="D6917" s="44" t="s">
        <v>17664</v>
      </c>
      <c r="E6917" s="34">
        <v>1895.82</v>
      </c>
      <c r="F6917" s="34">
        <v>1895.82</v>
      </c>
      <c r="G6917" s="44">
        <v>0</v>
      </c>
      <c r="H6917" s="44">
        <v>82</v>
      </c>
      <c r="I6917" s="44">
        <v>12</v>
      </c>
      <c r="J6917" s="45">
        <v>33973</v>
      </c>
      <c r="K6917" s="44">
        <v>1993</v>
      </c>
      <c r="L6917" s="44">
        <v>12</v>
      </c>
      <c r="M6917" s="34">
        <v>157.99</v>
      </c>
      <c r="N6917" s="44" t="s">
        <v>21418</v>
      </c>
      <c r="O6917" s="34">
        <v>0</v>
      </c>
      <c r="P6917" s="44">
        <v>1993</v>
      </c>
      <c r="Q6917" s="46">
        <v>5210.3999999999996</v>
      </c>
      <c r="R6917" s="34">
        <v>0</v>
      </c>
      <c r="T6917" s="34"/>
      <c r="U6917" s="34"/>
      <c r="V6917" s="34"/>
      <c r="W6917" s="34"/>
      <c r="X6917" s="34"/>
      <c r="Y6917" s="34"/>
      <c r="Z6917" s="34"/>
      <c r="AA6917" s="34"/>
      <c r="AB6917" s="34"/>
      <c r="AC6917" s="34"/>
    </row>
    <row r="6918" spans="2:29">
      <c r="B6918" s="51">
        <v>199100000248330</v>
      </c>
      <c r="C6918" s="45">
        <v>33239</v>
      </c>
      <c r="D6918" s="44" t="s">
        <v>17498</v>
      </c>
      <c r="E6918" s="34">
        <v>2700</v>
      </c>
      <c r="F6918" s="34">
        <v>2700</v>
      </c>
      <c r="G6918" s="44">
        <v>0</v>
      </c>
      <c r="H6918" s="44">
        <v>82</v>
      </c>
      <c r="I6918" s="44">
        <v>12</v>
      </c>
      <c r="J6918" s="45">
        <v>33239</v>
      </c>
      <c r="K6918" s="44">
        <v>1991</v>
      </c>
      <c r="L6918" s="44">
        <v>12</v>
      </c>
      <c r="M6918" s="34">
        <v>225</v>
      </c>
      <c r="N6918" s="44" t="s">
        <v>21418</v>
      </c>
      <c r="O6918" s="34">
        <v>0</v>
      </c>
      <c r="P6918" s="44">
        <v>1991</v>
      </c>
      <c r="Q6918" s="46">
        <v>4835.2</v>
      </c>
      <c r="R6918" s="34">
        <v>0</v>
      </c>
      <c r="T6918" s="34"/>
      <c r="U6918" s="34"/>
      <c r="V6918" s="34"/>
      <c r="W6918" s="34"/>
      <c r="X6918" s="34"/>
      <c r="Y6918" s="34"/>
      <c r="Z6918" s="34"/>
      <c r="AA6918" s="34"/>
      <c r="AB6918" s="34"/>
      <c r="AC6918" s="34"/>
    </row>
    <row r="6919" spans="2:29">
      <c r="B6919" s="51">
        <v>199500000254970</v>
      </c>
      <c r="C6919" s="45">
        <v>35023</v>
      </c>
      <c r="D6919" s="44" t="s">
        <v>20513</v>
      </c>
      <c r="E6919" s="34">
        <v>180024.61</v>
      </c>
      <c r="F6919" s="34">
        <v>180024.61</v>
      </c>
      <c r="G6919" s="44">
        <v>0</v>
      </c>
      <c r="H6919" s="44">
        <v>82</v>
      </c>
      <c r="I6919" s="44">
        <v>7</v>
      </c>
      <c r="J6919" s="45">
        <v>35023</v>
      </c>
      <c r="K6919" s="44">
        <v>1995</v>
      </c>
      <c r="L6919" s="44">
        <v>7</v>
      </c>
      <c r="M6919" s="34">
        <v>25717.8</v>
      </c>
      <c r="N6919" s="44" t="s">
        <v>21418</v>
      </c>
      <c r="O6919" s="34">
        <v>0</v>
      </c>
      <c r="P6919" s="44">
        <v>1995</v>
      </c>
      <c r="Q6919" s="46">
        <v>5471.2</v>
      </c>
      <c r="R6919" s="34">
        <v>0</v>
      </c>
      <c r="T6919" s="34"/>
      <c r="U6919" s="34"/>
      <c r="V6919" s="34"/>
      <c r="W6919" s="34"/>
      <c r="X6919" s="34"/>
      <c r="Y6919" s="34"/>
      <c r="Z6919" s="34"/>
      <c r="AA6919" s="34"/>
      <c r="AB6919" s="34"/>
      <c r="AC6919" s="34"/>
    </row>
    <row r="6920" spans="2:29">
      <c r="B6920" s="51">
        <v>199700000223190</v>
      </c>
      <c r="C6920" s="45">
        <v>35551</v>
      </c>
      <c r="D6920" s="44" t="s">
        <v>18091</v>
      </c>
      <c r="E6920" s="34">
        <v>0</v>
      </c>
      <c r="F6920" s="34">
        <v>0</v>
      </c>
      <c r="G6920" s="44">
        <v>0</v>
      </c>
      <c r="H6920" s="44">
        <v>82</v>
      </c>
      <c r="I6920" s="44">
        <v>7</v>
      </c>
      <c r="J6920" s="45">
        <v>35435</v>
      </c>
      <c r="K6920" s="44">
        <v>1997</v>
      </c>
      <c r="L6920" s="44">
        <v>7</v>
      </c>
      <c r="M6920" s="34">
        <v>0</v>
      </c>
      <c r="N6920" s="44" t="s">
        <v>21418</v>
      </c>
      <c r="O6920" s="34">
        <v>0</v>
      </c>
      <c r="P6920" s="44">
        <v>1997</v>
      </c>
      <c r="Q6920" s="46">
        <v>5825.1</v>
      </c>
      <c r="R6920" s="34">
        <v>0</v>
      </c>
      <c r="T6920" s="34"/>
      <c r="U6920" s="34"/>
      <c r="V6920" s="34"/>
      <c r="W6920" s="34"/>
      <c r="X6920" s="34"/>
      <c r="Y6920" s="34"/>
      <c r="Z6920" s="34"/>
      <c r="AA6920" s="34"/>
      <c r="AB6920" s="34"/>
      <c r="AC6920" s="34"/>
    </row>
    <row r="6921" spans="2:29">
      <c r="B6921" s="51">
        <v>199500000226310</v>
      </c>
      <c r="C6921" s="45">
        <v>34820</v>
      </c>
      <c r="D6921" s="44" t="s">
        <v>17792</v>
      </c>
      <c r="E6921" s="34">
        <v>3315.69</v>
      </c>
      <c r="F6921" s="34">
        <v>3315.69</v>
      </c>
      <c r="G6921" s="44">
        <v>0</v>
      </c>
      <c r="H6921" s="44">
        <v>82</v>
      </c>
      <c r="I6921" s="44">
        <v>12</v>
      </c>
      <c r="J6921" s="45">
        <v>34704</v>
      </c>
      <c r="K6921" s="44">
        <v>1995</v>
      </c>
      <c r="L6921" s="44">
        <v>12</v>
      </c>
      <c r="M6921" s="34">
        <v>276.31</v>
      </c>
      <c r="N6921" s="44" t="s">
        <v>21418</v>
      </c>
      <c r="O6921" s="34">
        <v>0</v>
      </c>
      <c r="P6921" s="44">
        <v>1995</v>
      </c>
      <c r="Q6921" s="46">
        <v>5471.2</v>
      </c>
      <c r="R6921" s="34">
        <v>0</v>
      </c>
      <c r="T6921" s="34"/>
      <c r="U6921" s="34"/>
      <c r="V6921" s="34"/>
      <c r="W6921" s="34"/>
      <c r="X6921" s="34"/>
      <c r="Y6921" s="34"/>
      <c r="Z6921" s="34"/>
      <c r="AA6921" s="34"/>
      <c r="AB6921" s="34"/>
      <c r="AC6921" s="34"/>
    </row>
    <row r="6922" spans="2:29">
      <c r="B6922" s="51">
        <v>200000000219790</v>
      </c>
      <c r="C6922" s="45">
        <v>36713</v>
      </c>
      <c r="D6922" s="44" t="s">
        <v>18542</v>
      </c>
      <c r="E6922" s="34">
        <v>104867.54</v>
      </c>
      <c r="F6922" s="34">
        <v>104867.54</v>
      </c>
      <c r="G6922" s="44">
        <v>35.89</v>
      </c>
      <c r="H6922" s="44">
        <v>82</v>
      </c>
      <c r="I6922" s="44">
        <v>8</v>
      </c>
      <c r="J6922" s="45">
        <v>36684</v>
      </c>
      <c r="K6922" s="44">
        <v>2000</v>
      </c>
      <c r="L6922" s="44">
        <v>8</v>
      </c>
      <c r="M6922" s="34">
        <v>13108.44</v>
      </c>
      <c r="N6922" s="44" t="s">
        <v>21418</v>
      </c>
      <c r="O6922" s="34">
        <v>0</v>
      </c>
      <c r="P6922" s="44">
        <v>2000</v>
      </c>
      <c r="Q6922" s="46">
        <v>6221.2</v>
      </c>
      <c r="R6922" s="34">
        <v>0</v>
      </c>
      <c r="T6922" s="34"/>
      <c r="U6922" s="34"/>
      <c r="V6922" s="34"/>
      <c r="W6922" s="34"/>
      <c r="X6922" s="34"/>
      <c r="Y6922" s="34"/>
      <c r="Z6922" s="34"/>
      <c r="AA6922" s="34"/>
      <c r="AB6922" s="34"/>
      <c r="AC6922" s="34"/>
    </row>
    <row r="6923" spans="2:29">
      <c r="B6923" s="51">
        <v>198600000220770</v>
      </c>
      <c r="C6923" s="45">
        <v>31564</v>
      </c>
      <c r="D6923" s="44" t="s">
        <v>16792</v>
      </c>
      <c r="E6923" s="34">
        <v>0</v>
      </c>
      <c r="F6923" s="34">
        <v>0</v>
      </c>
      <c r="G6923" s="44">
        <v>0</v>
      </c>
      <c r="H6923" s="44">
        <v>82</v>
      </c>
      <c r="I6923" s="44">
        <v>7</v>
      </c>
      <c r="J6923" s="45">
        <v>31418</v>
      </c>
      <c r="K6923" s="44">
        <v>1986</v>
      </c>
      <c r="L6923" s="44">
        <v>7</v>
      </c>
      <c r="M6923" s="34">
        <v>0</v>
      </c>
      <c r="N6923" s="44" t="s">
        <v>21418</v>
      </c>
      <c r="O6923" s="34">
        <v>0</v>
      </c>
      <c r="P6923" s="44">
        <v>1986</v>
      </c>
      <c r="Q6923" s="46">
        <v>4305</v>
      </c>
      <c r="R6923" s="34">
        <v>0</v>
      </c>
      <c r="T6923" s="34"/>
      <c r="U6923" s="34"/>
      <c r="V6923" s="34"/>
      <c r="W6923" s="34"/>
      <c r="X6923" s="34"/>
      <c r="Y6923" s="34"/>
      <c r="Z6923" s="34"/>
      <c r="AA6923" s="34"/>
      <c r="AB6923" s="34"/>
      <c r="AC6923" s="34"/>
    </row>
    <row r="6924" spans="2:29">
      <c r="B6924" s="51">
        <v>198600000220790</v>
      </c>
      <c r="C6924" s="45">
        <v>31656</v>
      </c>
      <c r="D6924" s="44" t="s">
        <v>16792</v>
      </c>
      <c r="E6924" s="34">
        <v>9195</v>
      </c>
      <c r="F6924" s="34">
        <v>9195</v>
      </c>
      <c r="G6924" s="44">
        <v>0</v>
      </c>
      <c r="H6924" s="44">
        <v>82</v>
      </c>
      <c r="I6924" s="44">
        <v>7</v>
      </c>
      <c r="J6924" s="45">
        <v>31421</v>
      </c>
      <c r="K6924" s="44">
        <v>1986</v>
      </c>
      <c r="L6924" s="44">
        <v>7</v>
      </c>
      <c r="M6924" s="34">
        <v>1313.57</v>
      </c>
      <c r="N6924" s="44" t="s">
        <v>21418</v>
      </c>
      <c r="O6924" s="34">
        <v>0</v>
      </c>
      <c r="P6924" s="44">
        <v>1986</v>
      </c>
      <c r="Q6924" s="46">
        <v>4305</v>
      </c>
      <c r="R6924" s="34">
        <v>0</v>
      </c>
      <c r="T6924" s="34"/>
      <c r="U6924" s="34"/>
      <c r="V6924" s="34"/>
      <c r="W6924" s="34"/>
      <c r="X6924" s="34"/>
      <c r="Y6924" s="34"/>
      <c r="Z6924" s="34"/>
      <c r="AA6924" s="34"/>
      <c r="AB6924" s="34"/>
      <c r="AC6924" s="34"/>
    </row>
    <row r="6925" spans="2:29">
      <c r="B6925" s="51">
        <v>198600000220750</v>
      </c>
      <c r="C6925" s="45">
        <v>31625</v>
      </c>
      <c r="D6925" s="44" t="s">
        <v>16791</v>
      </c>
      <c r="E6925" s="34">
        <v>36447</v>
      </c>
      <c r="F6925" s="34">
        <v>36447</v>
      </c>
      <c r="G6925" s="44">
        <v>0</v>
      </c>
      <c r="H6925" s="44">
        <v>82</v>
      </c>
      <c r="I6925" s="44">
        <v>7</v>
      </c>
      <c r="J6925" s="45">
        <v>31420</v>
      </c>
      <c r="K6925" s="44">
        <v>1986</v>
      </c>
      <c r="L6925" s="44">
        <v>7</v>
      </c>
      <c r="M6925" s="34">
        <v>5206.71</v>
      </c>
      <c r="N6925" s="44" t="s">
        <v>21418</v>
      </c>
      <c r="O6925" s="34">
        <v>0</v>
      </c>
      <c r="P6925" s="44">
        <v>1986</v>
      </c>
      <c r="Q6925" s="46">
        <v>4305</v>
      </c>
      <c r="R6925" s="34">
        <v>0</v>
      </c>
      <c r="T6925" s="34"/>
      <c r="U6925" s="34"/>
      <c r="V6925" s="34"/>
      <c r="W6925" s="34"/>
      <c r="X6925" s="34"/>
      <c r="Y6925" s="34"/>
      <c r="Z6925" s="34"/>
      <c r="AA6925" s="34"/>
      <c r="AB6925" s="34"/>
      <c r="AC6925" s="34"/>
    </row>
    <row r="6926" spans="2:29">
      <c r="B6926" s="51">
        <v>199800000224470</v>
      </c>
      <c r="C6926" s="45">
        <v>36118</v>
      </c>
      <c r="D6926" s="44" t="s">
        <v>18644</v>
      </c>
      <c r="E6926" s="34">
        <v>51296</v>
      </c>
      <c r="F6926" s="34">
        <v>51296</v>
      </c>
      <c r="G6926" s="44">
        <v>17.559999999999999</v>
      </c>
      <c r="H6926" s="44">
        <v>82</v>
      </c>
      <c r="I6926" s="44">
        <v>8</v>
      </c>
      <c r="J6926" s="45">
        <v>36118</v>
      </c>
      <c r="K6926" s="44">
        <v>1998</v>
      </c>
      <c r="L6926" s="44">
        <v>8</v>
      </c>
      <c r="M6926" s="34">
        <v>6412</v>
      </c>
      <c r="N6926" s="44" t="s">
        <v>21418</v>
      </c>
      <c r="O6926" s="34">
        <v>0</v>
      </c>
      <c r="P6926" s="44">
        <v>1998</v>
      </c>
      <c r="Q6926" s="46">
        <v>5920.4</v>
      </c>
      <c r="R6926" s="34">
        <v>0</v>
      </c>
      <c r="T6926" s="34"/>
      <c r="U6926" s="34"/>
      <c r="V6926" s="34"/>
      <c r="W6926" s="34"/>
      <c r="X6926" s="34"/>
      <c r="Y6926" s="34"/>
      <c r="Z6926" s="34"/>
      <c r="AA6926" s="34"/>
      <c r="AB6926" s="34"/>
      <c r="AC6926" s="34"/>
    </row>
    <row r="6927" spans="2:29">
      <c r="B6927" s="51">
        <v>199800000224480</v>
      </c>
      <c r="C6927" s="45">
        <v>36118</v>
      </c>
      <c r="D6927" s="44" t="s">
        <v>18644</v>
      </c>
      <c r="E6927" s="34">
        <v>51296</v>
      </c>
      <c r="F6927" s="34">
        <v>51296</v>
      </c>
      <c r="G6927" s="44">
        <v>17.559999999999999</v>
      </c>
      <c r="H6927" s="44">
        <v>82</v>
      </c>
      <c r="I6927" s="44">
        <v>8</v>
      </c>
      <c r="J6927" s="45">
        <v>36118</v>
      </c>
      <c r="K6927" s="44">
        <v>1998</v>
      </c>
      <c r="L6927" s="44">
        <v>8</v>
      </c>
      <c r="M6927" s="34">
        <v>6412</v>
      </c>
      <c r="N6927" s="44" t="s">
        <v>21418</v>
      </c>
      <c r="O6927" s="34">
        <v>0</v>
      </c>
      <c r="P6927" s="44">
        <v>1998</v>
      </c>
      <c r="Q6927" s="46">
        <v>5920.4</v>
      </c>
      <c r="R6927" s="34">
        <v>0</v>
      </c>
      <c r="T6927" s="34"/>
      <c r="U6927" s="34"/>
      <c r="V6927" s="34"/>
      <c r="W6927" s="34"/>
      <c r="X6927" s="34"/>
      <c r="Y6927" s="34"/>
      <c r="Z6927" s="34"/>
      <c r="AA6927" s="34"/>
      <c r="AB6927" s="34"/>
      <c r="AC6927" s="34"/>
    </row>
    <row r="6928" spans="2:29">
      <c r="B6928" s="51">
        <v>199800000224490</v>
      </c>
      <c r="C6928" s="45">
        <v>36118</v>
      </c>
      <c r="D6928" s="44" t="s">
        <v>18644</v>
      </c>
      <c r="E6928" s="34">
        <v>51296</v>
      </c>
      <c r="F6928" s="34">
        <v>51296</v>
      </c>
      <c r="G6928" s="44">
        <v>17.559999999999999</v>
      </c>
      <c r="H6928" s="44">
        <v>82</v>
      </c>
      <c r="I6928" s="44">
        <v>8</v>
      </c>
      <c r="J6928" s="45">
        <v>36118</v>
      </c>
      <c r="K6928" s="44">
        <v>1998</v>
      </c>
      <c r="L6928" s="44">
        <v>8</v>
      </c>
      <c r="M6928" s="34">
        <v>6412</v>
      </c>
      <c r="N6928" s="44" t="s">
        <v>21418</v>
      </c>
      <c r="O6928" s="34">
        <v>0</v>
      </c>
      <c r="P6928" s="44">
        <v>1998</v>
      </c>
      <c r="Q6928" s="46">
        <v>5920.4</v>
      </c>
      <c r="R6928" s="34">
        <v>0</v>
      </c>
      <c r="T6928" s="34"/>
      <c r="U6928" s="34"/>
      <c r="V6928" s="34"/>
      <c r="W6928" s="34"/>
      <c r="X6928" s="34"/>
      <c r="Y6928" s="34"/>
      <c r="Z6928" s="34"/>
      <c r="AA6928" s="34"/>
      <c r="AB6928" s="34"/>
      <c r="AC6928" s="34"/>
    </row>
    <row r="6929" spans="2:29">
      <c r="B6929" s="51">
        <v>200100000220090</v>
      </c>
      <c r="C6929" s="45">
        <v>37130</v>
      </c>
      <c r="D6929" s="44" t="s">
        <v>18644</v>
      </c>
      <c r="E6929" s="34">
        <v>66321.34</v>
      </c>
      <c r="F6929" s="34">
        <v>66321.34</v>
      </c>
      <c r="G6929" s="44">
        <v>22.7</v>
      </c>
      <c r="H6929" s="44">
        <v>82</v>
      </c>
      <c r="I6929" s="44">
        <v>8</v>
      </c>
      <c r="J6929" s="45">
        <v>37130</v>
      </c>
      <c r="K6929" s="44">
        <v>2001</v>
      </c>
      <c r="L6929" s="44">
        <v>8</v>
      </c>
      <c r="M6929" s="34">
        <v>8290.17</v>
      </c>
      <c r="N6929" s="44" t="s">
        <v>21418</v>
      </c>
      <c r="O6929" s="34">
        <v>0</v>
      </c>
      <c r="P6929" s="44">
        <v>2001</v>
      </c>
      <c r="Q6929" s="46">
        <v>6342.1</v>
      </c>
      <c r="R6929" s="34">
        <v>0</v>
      </c>
      <c r="T6929" s="34"/>
      <c r="U6929" s="34"/>
      <c r="V6929" s="34"/>
      <c r="W6929" s="34"/>
      <c r="X6929" s="34"/>
      <c r="Y6929" s="34"/>
      <c r="Z6929" s="34"/>
      <c r="AA6929" s="34"/>
      <c r="AB6929" s="34"/>
      <c r="AC6929" s="34"/>
    </row>
    <row r="6930" spans="2:29">
      <c r="B6930" s="51">
        <v>200100000220100</v>
      </c>
      <c r="C6930" s="45">
        <v>37130</v>
      </c>
      <c r="D6930" s="44" t="s">
        <v>18644</v>
      </c>
      <c r="E6930" s="34">
        <v>86856.52</v>
      </c>
      <c r="F6930" s="34">
        <v>86856.52</v>
      </c>
      <c r="G6930" s="44">
        <v>29.73</v>
      </c>
      <c r="H6930" s="44">
        <v>82</v>
      </c>
      <c r="I6930" s="44">
        <v>8</v>
      </c>
      <c r="J6930" s="45">
        <v>37130</v>
      </c>
      <c r="K6930" s="44">
        <v>2001</v>
      </c>
      <c r="L6930" s="44">
        <v>8</v>
      </c>
      <c r="M6930" s="34">
        <v>10857.07</v>
      </c>
      <c r="N6930" s="44" t="s">
        <v>21418</v>
      </c>
      <c r="O6930" s="34">
        <v>0</v>
      </c>
      <c r="P6930" s="44">
        <v>2001</v>
      </c>
      <c r="Q6930" s="46">
        <v>6342.1</v>
      </c>
      <c r="R6930" s="34">
        <v>0</v>
      </c>
      <c r="T6930" s="34"/>
      <c r="U6930" s="34"/>
      <c r="V6930" s="34"/>
      <c r="W6930" s="34"/>
      <c r="X6930" s="34"/>
      <c r="Y6930" s="34"/>
      <c r="Z6930" s="34"/>
      <c r="AA6930" s="34"/>
      <c r="AB6930" s="34"/>
      <c r="AC6930" s="34"/>
    </row>
    <row r="6931" spans="2:29">
      <c r="B6931" s="51">
        <v>199800000224500</v>
      </c>
      <c r="C6931" s="45">
        <v>36139</v>
      </c>
      <c r="D6931" s="44" t="s">
        <v>18392</v>
      </c>
      <c r="E6931" s="34">
        <v>42279.71</v>
      </c>
      <c r="F6931" s="34">
        <v>42279.71</v>
      </c>
      <c r="G6931" s="44">
        <v>14.47</v>
      </c>
      <c r="H6931" s="44">
        <v>82</v>
      </c>
      <c r="I6931" s="44">
        <v>8</v>
      </c>
      <c r="J6931" s="45">
        <v>36080</v>
      </c>
      <c r="K6931" s="44">
        <v>1998</v>
      </c>
      <c r="L6931" s="44">
        <v>8</v>
      </c>
      <c r="M6931" s="34">
        <v>5284.96</v>
      </c>
      <c r="N6931" s="44" t="s">
        <v>21418</v>
      </c>
      <c r="O6931" s="34">
        <v>0</v>
      </c>
      <c r="P6931" s="44">
        <v>1998</v>
      </c>
      <c r="Q6931" s="46">
        <v>5920.4</v>
      </c>
      <c r="R6931" s="34">
        <v>0</v>
      </c>
      <c r="T6931" s="34"/>
      <c r="U6931" s="34"/>
      <c r="V6931" s="34"/>
      <c r="W6931" s="34"/>
      <c r="X6931" s="34"/>
      <c r="Y6931" s="34"/>
      <c r="Z6931" s="34"/>
      <c r="AA6931" s="34"/>
      <c r="AB6931" s="34"/>
      <c r="AC6931" s="34"/>
    </row>
    <row r="6932" spans="2:29">
      <c r="B6932" s="51">
        <v>199900000224730</v>
      </c>
      <c r="C6932" s="45">
        <v>36264</v>
      </c>
      <c r="D6932" s="44" t="s">
        <v>18392</v>
      </c>
      <c r="E6932" s="34">
        <v>47350.18</v>
      </c>
      <c r="F6932" s="34">
        <v>47350.18</v>
      </c>
      <c r="G6932" s="44">
        <v>16.21</v>
      </c>
      <c r="H6932" s="44">
        <v>82</v>
      </c>
      <c r="I6932" s="44">
        <v>8</v>
      </c>
      <c r="J6932" s="45">
        <v>36264</v>
      </c>
      <c r="K6932" s="44">
        <v>1999</v>
      </c>
      <c r="L6932" s="44">
        <v>8</v>
      </c>
      <c r="M6932" s="34">
        <v>5918.77</v>
      </c>
      <c r="N6932" s="44" t="s">
        <v>21418</v>
      </c>
      <c r="O6932" s="34">
        <v>0</v>
      </c>
      <c r="P6932" s="44">
        <v>1999</v>
      </c>
      <c r="Q6932" s="46">
        <v>6058.6</v>
      </c>
      <c r="R6932" s="34">
        <v>0</v>
      </c>
      <c r="T6932" s="34"/>
      <c r="U6932" s="34"/>
      <c r="V6932" s="34"/>
      <c r="W6932" s="34"/>
      <c r="X6932" s="34"/>
      <c r="Y6932" s="34"/>
      <c r="Z6932" s="34"/>
      <c r="AA6932" s="34"/>
      <c r="AB6932" s="34"/>
      <c r="AC6932" s="34"/>
    </row>
    <row r="6933" spans="2:29">
      <c r="B6933" s="51">
        <v>199900000224740</v>
      </c>
      <c r="C6933" s="45">
        <v>36264</v>
      </c>
      <c r="D6933" s="44" t="s">
        <v>18392</v>
      </c>
      <c r="E6933" s="34">
        <v>0</v>
      </c>
      <c r="F6933" s="34">
        <v>0</v>
      </c>
      <c r="G6933" s="44">
        <v>16.21</v>
      </c>
      <c r="H6933" s="44">
        <v>82</v>
      </c>
      <c r="I6933" s="44">
        <v>8</v>
      </c>
      <c r="J6933" s="45">
        <v>36264</v>
      </c>
      <c r="K6933" s="44">
        <v>1999</v>
      </c>
      <c r="L6933" s="44">
        <v>8</v>
      </c>
      <c r="M6933" s="34">
        <v>0</v>
      </c>
      <c r="N6933" s="44" t="s">
        <v>21418</v>
      </c>
      <c r="O6933" s="34">
        <v>0</v>
      </c>
      <c r="P6933" s="44">
        <v>1999</v>
      </c>
      <c r="Q6933" s="46">
        <v>6058.6</v>
      </c>
      <c r="R6933" s="34">
        <v>0</v>
      </c>
      <c r="T6933" s="34"/>
      <c r="U6933" s="34"/>
      <c r="V6933" s="34"/>
      <c r="W6933" s="34"/>
      <c r="X6933" s="34"/>
      <c r="Y6933" s="34"/>
      <c r="Z6933" s="34"/>
      <c r="AA6933" s="34"/>
      <c r="AB6933" s="34"/>
      <c r="AC6933" s="34"/>
    </row>
    <row r="6934" spans="2:29">
      <c r="B6934" s="51">
        <v>199900000224750</v>
      </c>
      <c r="C6934" s="45">
        <v>36264</v>
      </c>
      <c r="D6934" s="44" t="s">
        <v>18392</v>
      </c>
      <c r="E6934" s="34">
        <v>47350.18</v>
      </c>
      <c r="F6934" s="34">
        <v>47350.18</v>
      </c>
      <c r="G6934" s="44">
        <v>16.21</v>
      </c>
      <c r="H6934" s="44">
        <v>82</v>
      </c>
      <c r="I6934" s="44">
        <v>8</v>
      </c>
      <c r="J6934" s="45">
        <v>36264</v>
      </c>
      <c r="K6934" s="44">
        <v>1999</v>
      </c>
      <c r="L6934" s="44">
        <v>8</v>
      </c>
      <c r="M6934" s="34">
        <v>5918.77</v>
      </c>
      <c r="N6934" s="44" t="s">
        <v>21418</v>
      </c>
      <c r="O6934" s="34">
        <v>0</v>
      </c>
      <c r="P6934" s="44">
        <v>1999</v>
      </c>
      <c r="Q6934" s="46">
        <v>6058.6</v>
      </c>
      <c r="R6934" s="34">
        <v>0</v>
      </c>
      <c r="T6934" s="34"/>
      <c r="U6934" s="34"/>
      <c r="V6934" s="34"/>
      <c r="W6934" s="34"/>
      <c r="X6934" s="34"/>
      <c r="Y6934" s="34"/>
      <c r="Z6934" s="34"/>
      <c r="AA6934" s="34"/>
      <c r="AB6934" s="34"/>
      <c r="AC6934" s="34"/>
    </row>
    <row r="6935" spans="2:29">
      <c r="B6935" s="51">
        <v>199600000226900</v>
      </c>
      <c r="C6935" s="45">
        <v>35156</v>
      </c>
      <c r="D6935" s="44" t="s">
        <v>17953</v>
      </c>
      <c r="E6935" s="34">
        <v>2045</v>
      </c>
      <c r="F6935" s="34">
        <v>2045</v>
      </c>
      <c r="G6935" s="44">
        <v>0</v>
      </c>
      <c r="H6935" s="44">
        <v>82</v>
      </c>
      <c r="I6935" s="44">
        <v>12</v>
      </c>
      <c r="J6935" s="45">
        <v>35068</v>
      </c>
      <c r="K6935" s="44">
        <v>1996</v>
      </c>
      <c r="L6935" s="44">
        <v>12</v>
      </c>
      <c r="M6935" s="34">
        <v>170.42</v>
      </c>
      <c r="N6935" s="44" t="s">
        <v>21418</v>
      </c>
      <c r="O6935" s="34">
        <v>0</v>
      </c>
      <c r="P6935" s="44">
        <v>1996</v>
      </c>
      <c r="Q6935" s="46">
        <v>5622.1</v>
      </c>
      <c r="R6935" s="34">
        <v>0</v>
      </c>
      <c r="T6935" s="34"/>
      <c r="U6935" s="34"/>
      <c r="V6935" s="34"/>
      <c r="W6935" s="34"/>
      <c r="X6935" s="34"/>
      <c r="Y6935" s="34"/>
      <c r="Z6935" s="34"/>
      <c r="AA6935" s="34"/>
      <c r="AB6935" s="34"/>
      <c r="AC6935" s="34"/>
    </row>
    <row r="6936" spans="2:29">
      <c r="B6936" s="51">
        <v>198600000226440</v>
      </c>
      <c r="C6936" s="45">
        <v>31656</v>
      </c>
      <c r="D6936" s="44" t="s">
        <v>16796</v>
      </c>
      <c r="E6936" s="34">
        <v>1710</v>
      </c>
      <c r="F6936" s="34">
        <v>1710</v>
      </c>
      <c r="G6936" s="44">
        <v>0</v>
      </c>
      <c r="H6936" s="44">
        <v>82</v>
      </c>
      <c r="I6936" s="44">
        <v>12</v>
      </c>
      <c r="J6936" s="45">
        <v>31421</v>
      </c>
      <c r="K6936" s="44">
        <v>1986</v>
      </c>
      <c r="L6936" s="44">
        <v>12</v>
      </c>
      <c r="M6936" s="34">
        <v>142.5</v>
      </c>
      <c r="N6936" s="44" t="s">
        <v>21418</v>
      </c>
      <c r="O6936" s="34">
        <v>0</v>
      </c>
      <c r="P6936" s="44">
        <v>1986</v>
      </c>
      <c r="Q6936" s="46">
        <v>4305</v>
      </c>
      <c r="R6936" s="34">
        <v>0</v>
      </c>
      <c r="T6936" s="34"/>
      <c r="U6936" s="34"/>
      <c r="V6936" s="34"/>
      <c r="W6936" s="34"/>
      <c r="X6936" s="34"/>
      <c r="Y6936" s="34"/>
      <c r="Z6936" s="34"/>
      <c r="AA6936" s="34"/>
      <c r="AB6936" s="34"/>
      <c r="AC6936" s="34"/>
    </row>
    <row r="6937" spans="2:29">
      <c r="B6937" s="51">
        <v>199300000221890</v>
      </c>
      <c r="C6937" s="45">
        <v>34090</v>
      </c>
      <c r="D6937" s="44" t="s">
        <v>17637</v>
      </c>
      <c r="E6937" s="34">
        <v>20410</v>
      </c>
      <c r="F6937" s="34">
        <v>20410</v>
      </c>
      <c r="G6937" s="44">
        <v>0</v>
      </c>
      <c r="H6937" s="44">
        <v>82</v>
      </c>
      <c r="I6937" s="44">
        <v>7</v>
      </c>
      <c r="J6937" s="45">
        <v>33974</v>
      </c>
      <c r="K6937" s="44">
        <v>1993</v>
      </c>
      <c r="L6937" s="44">
        <v>7</v>
      </c>
      <c r="M6937" s="34">
        <v>2915.71</v>
      </c>
      <c r="N6937" s="44" t="s">
        <v>21418</v>
      </c>
      <c r="O6937" s="34">
        <v>0</v>
      </c>
      <c r="P6937" s="44">
        <v>1993</v>
      </c>
      <c r="Q6937" s="46">
        <v>5210.3999999999996</v>
      </c>
      <c r="R6937" s="34">
        <v>0</v>
      </c>
      <c r="T6937" s="34"/>
      <c r="U6937" s="34"/>
      <c r="V6937" s="34"/>
      <c r="W6937" s="34"/>
      <c r="X6937" s="34"/>
      <c r="Y6937" s="34"/>
      <c r="Z6937" s="34"/>
      <c r="AA6937" s="34"/>
      <c r="AB6937" s="34"/>
      <c r="AC6937" s="34"/>
    </row>
    <row r="6938" spans="2:29">
      <c r="B6938" s="51">
        <v>198600000221210</v>
      </c>
      <c r="C6938" s="45">
        <v>31656</v>
      </c>
      <c r="D6938" s="44" t="s">
        <v>16794</v>
      </c>
      <c r="E6938" s="34">
        <v>680</v>
      </c>
      <c r="F6938" s="34">
        <v>680</v>
      </c>
      <c r="G6938" s="44">
        <v>0</v>
      </c>
      <c r="H6938" s="44">
        <v>82</v>
      </c>
      <c r="I6938" s="44">
        <v>7</v>
      </c>
      <c r="J6938" s="45">
        <v>31421</v>
      </c>
      <c r="K6938" s="44">
        <v>1986</v>
      </c>
      <c r="L6938" s="44">
        <v>7</v>
      </c>
      <c r="M6938" s="34">
        <v>97.14</v>
      </c>
      <c r="N6938" s="44" t="s">
        <v>21418</v>
      </c>
      <c r="O6938" s="34">
        <v>0</v>
      </c>
      <c r="P6938" s="44">
        <v>1986</v>
      </c>
      <c r="Q6938" s="46">
        <v>4305</v>
      </c>
      <c r="R6938" s="34">
        <v>0</v>
      </c>
      <c r="T6938" s="34"/>
      <c r="U6938" s="34"/>
      <c r="V6938" s="34"/>
      <c r="W6938" s="34"/>
      <c r="X6938" s="34"/>
      <c r="Y6938" s="34"/>
      <c r="Z6938" s="34"/>
      <c r="AA6938" s="34"/>
      <c r="AB6938" s="34"/>
      <c r="AC6938" s="34"/>
    </row>
    <row r="6939" spans="2:29">
      <c r="B6939" s="51">
        <v>198700000221190</v>
      </c>
      <c r="C6939" s="45">
        <v>31929</v>
      </c>
      <c r="D6939" s="44" t="s">
        <v>16836</v>
      </c>
      <c r="E6939" s="34">
        <v>1825</v>
      </c>
      <c r="F6939" s="34">
        <v>1825</v>
      </c>
      <c r="G6939" s="44">
        <v>0</v>
      </c>
      <c r="H6939" s="44">
        <v>82</v>
      </c>
      <c r="I6939" s="44">
        <v>15</v>
      </c>
      <c r="J6939" s="45">
        <v>31783</v>
      </c>
      <c r="K6939" s="44">
        <v>1987</v>
      </c>
      <c r="L6939" s="44">
        <v>15</v>
      </c>
      <c r="M6939" s="34">
        <v>121.67</v>
      </c>
      <c r="N6939" s="44" t="s">
        <v>21418</v>
      </c>
      <c r="O6939" s="34">
        <v>0</v>
      </c>
      <c r="P6939" s="44">
        <v>1987</v>
      </c>
      <c r="Q6939" s="46">
        <v>4420</v>
      </c>
      <c r="R6939" s="34">
        <v>0</v>
      </c>
      <c r="T6939" s="34"/>
      <c r="U6939" s="34"/>
      <c r="V6939" s="34"/>
      <c r="W6939" s="34"/>
      <c r="X6939" s="34"/>
      <c r="Y6939" s="34"/>
      <c r="Z6939" s="34"/>
      <c r="AA6939" s="34"/>
      <c r="AB6939" s="34"/>
      <c r="AC6939" s="34"/>
    </row>
    <row r="6940" spans="2:29">
      <c r="B6940" s="51">
        <v>199900000253620</v>
      </c>
      <c r="C6940" s="45">
        <v>36355</v>
      </c>
      <c r="D6940" s="44" t="s">
        <v>18454</v>
      </c>
      <c r="E6940" s="34">
        <v>0</v>
      </c>
      <c r="F6940" s="34">
        <v>0</v>
      </c>
      <c r="G6940" s="44">
        <v>0</v>
      </c>
      <c r="H6940" s="44">
        <v>82</v>
      </c>
      <c r="I6940" s="44">
        <v>7</v>
      </c>
      <c r="J6940" s="45">
        <v>36355</v>
      </c>
      <c r="K6940" s="44">
        <v>1999</v>
      </c>
      <c r="L6940" s="44">
        <v>7</v>
      </c>
      <c r="M6940" s="34">
        <v>0</v>
      </c>
      <c r="N6940" s="44" t="s">
        <v>21418</v>
      </c>
      <c r="O6940" s="34">
        <v>0</v>
      </c>
      <c r="P6940" s="44">
        <v>1999</v>
      </c>
      <c r="Q6940" s="46">
        <v>6058.6</v>
      </c>
      <c r="R6940" s="34">
        <v>0</v>
      </c>
      <c r="T6940" s="34"/>
      <c r="U6940" s="34"/>
      <c r="V6940" s="34"/>
      <c r="W6940" s="34"/>
      <c r="X6940" s="34"/>
      <c r="Y6940" s="34"/>
      <c r="Z6940" s="34"/>
      <c r="AA6940" s="34"/>
      <c r="AB6940" s="34"/>
      <c r="AC6940" s="34"/>
    </row>
    <row r="6941" spans="2:29">
      <c r="B6941" s="51">
        <v>199900000253630</v>
      </c>
      <c r="C6941" s="45">
        <v>36355</v>
      </c>
      <c r="D6941" s="44" t="s">
        <v>18454</v>
      </c>
      <c r="E6941" s="34">
        <v>0</v>
      </c>
      <c r="F6941" s="34">
        <v>0</v>
      </c>
      <c r="G6941" s="44">
        <v>0</v>
      </c>
      <c r="H6941" s="44">
        <v>82</v>
      </c>
      <c r="I6941" s="44">
        <v>7</v>
      </c>
      <c r="J6941" s="45">
        <v>36355</v>
      </c>
      <c r="K6941" s="44">
        <v>1999</v>
      </c>
      <c r="L6941" s="44">
        <v>7</v>
      </c>
      <c r="M6941" s="34">
        <v>0</v>
      </c>
      <c r="N6941" s="44" t="s">
        <v>21418</v>
      </c>
      <c r="O6941" s="34">
        <v>0</v>
      </c>
      <c r="P6941" s="44">
        <v>1999</v>
      </c>
      <c r="Q6941" s="46">
        <v>6058.6</v>
      </c>
      <c r="R6941" s="34">
        <v>0</v>
      </c>
      <c r="T6941" s="34"/>
      <c r="U6941" s="34"/>
      <c r="V6941" s="34"/>
      <c r="W6941" s="34"/>
      <c r="X6941" s="34"/>
      <c r="Y6941" s="34"/>
      <c r="Z6941" s="34"/>
      <c r="AA6941" s="34"/>
      <c r="AB6941" s="34"/>
      <c r="AC6941" s="34"/>
    </row>
    <row r="6942" spans="2:29">
      <c r="B6942" s="51">
        <v>199900000253640</v>
      </c>
      <c r="C6942" s="45">
        <v>36355</v>
      </c>
      <c r="D6942" s="44" t="s">
        <v>18454</v>
      </c>
      <c r="E6942" s="34">
        <v>0</v>
      </c>
      <c r="F6942" s="34">
        <v>0</v>
      </c>
      <c r="G6942" s="44">
        <v>0</v>
      </c>
      <c r="H6942" s="44">
        <v>82</v>
      </c>
      <c r="I6942" s="44">
        <v>7</v>
      </c>
      <c r="J6942" s="45">
        <v>36355</v>
      </c>
      <c r="K6942" s="44">
        <v>1999</v>
      </c>
      <c r="L6942" s="44">
        <v>7</v>
      </c>
      <c r="M6942" s="34">
        <v>0</v>
      </c>
      <c r="N6942" s="44" t="s">
        <v>21418</v>
      </c>
      <c r="O6942" s="34">
        <v>0</v>
      </c>
      <c r="P6942" s="44">
        <v>1999</v>
      </c>
      <c r="Q6942" s="46">
        <v>6058.6</v>
      </c>
      <c r="R6942" s="34">
        <v>0</v>
      </c>
      <c r="T6942" s="34"/>
      <c r="U6942" s="34"/>
      <c r="V6942" s="34"/>
      <c r="W6942" s="34"/>
      <c r="X6942" s="34"/>
      <c r="Y6942" s="34"/>
      <c r="Z6942" s="34"/>
      <c r="AA6942" s="34"/>
      <c r="AB6942" s="34"/>
      <c r="AC6942" s="34"/>
    </row>
    <row r="6943" spans="2:29">
      <c r="B6943" s="51">
        <v>199900000253650</v>
      </c>
      <c r="C6943" s="45">
        <v>36355</v>
      </c>
      <c r="D6943" s="44" t="s">
        <v>18454</v>
      </c>
      <c r="E6943" s="34">
        <v>0</v>
      </c>
      <c r="F6943" s="34">
        <v>0</v>
      </c>
      <c r="G6943" s="44">
        <v>0</v>
      </c>
      <c r="H6943" s="44">
        <v>82</v>
      </c>
      <c r="I6943" s="44">
        <v>7</v>
      </c>
      <c r="J6943" s="45">
        <v>36355</v>
      </c>
      <c r="K6943" s="44">
        <v>1999</v>
      </c>
      <c r="L6943" s="44">
        <v>7</v>
      </c>
      <c r="M6943" s="34">
        <v>0</v>
      </c>
      <c r="N6943" s="44" t="s">
        <v>21418</v>
      </c>
      <c r="O6943" s="34">
        <v>0</v>
      </c>
      <c r="P6943" s="44">
        <v>1999</v>
      </c>
      <c r="Q6943" s="46">
        <v>6058.6</v>
      </c>
      <c r="R6943" s="34">
        <v>0</v>
      </c>
      <c r="T6943" s="34"/>
      <c r="U6943" s="34"/>
      <c r="V6943" s="34"/>
      <c r="W6943" s="34"/>
      <c r="X6943" s="34"/>
      <c r="Y6943" s="34"/>
      <c r="Z6943" s="34"/>
      <c r="AA6943" s="34"/>
      <c r="AB6943" s="34"/>
      <c r="AC6943" s="34"/>
    </row>
    <row r="6944" spans="2:29">
      <c r="B6944" s="51">
        <v>199400000246160</v>
      </c>
      <c r="C6944" s="45">
        <v>34547</v>
      </c>
      <c r="D6944" s="44" t="s">
        <v>17732</v>
      </c>
      <c r="E6944" s="34">
        <v>1396</v>
      </c>
      <c r="F6944" s="34">
        <v>1396</v>
      </c>
      <c r="G6944" s="44">
        <v>0</v>
      </c>
      <c r="H6944" s="44">
        <v>82</v>
      </c>
      <c r="I6944" s="44">
        <v>12</v>
      </c>
      <c r="J6944" s="45">
        <v>34342</v>
      </c>
      <c r="K6944" s="44">
        <v>1994</v>
      </c>
      <c r="L6944" s="44">
        <v>12</v>
      </c>
      <c r="M6944" s="34">
        <v>116.33</v>
      </c>
      <c r="N6944" s="44" t="s">
        <v>21418</v>
      </c>
      <c r="O6944" s="34">
        <v>0</v>
      </c>
      <c r="P6944" s="44">
        <v>1994</v>
      </c>
      <c r="Q6944" s="46">
        <v>5407.6</v>
      </c>
      <c r="R6944" s="34">
        <v>0</v>
      </c>
      <c r="T6944" s="34"/>
      <c r="U6944" s="34"/>
      <c r="V6944" s="34"/>
      <c r="W6944" s="34"/>
      <c r="X6944" s="34"/>
      <c r="Y6944" s="34"/>
      <c r="Z6944" s="34"/>
      <c r="AA6944" s="34"/>
      <c r="AB6944" s="34"/>
      <c r="AC6944" s="34"/>
    </row>
    <row r="6945" spans="2:29">
      <c r="B6945" s="51">
        <v>199400000246190</v>
      </c>
      <c r="C6945" s="45">
        <v>34547</v>
      </c>
      <c r="D6945" s="44" t="s">
        <v>17732</v>
      </c>
      <c r="E6945" s="34">
        <v>1396</v>
      </c>
      <c r="F6945" s="34">
        <v>1396</v>
      </c>
      <c r="G6945" s="44">
        <v>0</v>
      </c>
      <c r="H6945" s="44">
        <v>82</v>
      </c>
      <c r="I6945" s="44">
        <v>12</v>
      </c>
      <c r="J6945" s="45">
        <v>34342</v>
      </c>
      <c r="K6945" s="44">
        <v>1994</v>
      </c>
      <c r="L6945" s="44">
        <v>12</v>
      </c>
      <c r="M6945" s="34">
        <v>116.33</v>
      </c>
      <c r="N6945" s="44" t="s">
        <v>21418</v>
      </c>
      <c r="O6945" s="34">
        <v>0</v>
      </c>
      <c r="P6945" s="44">
        <v>1994</v>
      </c>
      <c r="Q6945" s="46">
        <v>5407.6</v>
      </c>
      <c r="R6945" s="34">
        <v>0</v>
      </c>
      <c r="T6945" s="34"/>
      <c r="U6945" s="34"/>
      <c r="V6945" s="34"/>
      <c r="W6945" s="34"/>
      <c r="X6945" s="34"/>
      <c r="Y6945" s="34"/>
      <c r="Z6945" s="34"/>
      <c r="AA6945" s="34"/>
      <c r="AB6945" s="34"/>
      <c r="AC6945" s="34"/>
    </row>
    <row r="6946" spans="2:29">
      <c r="B6946" s="51">
        <v>199400000246200</v>
      </c>
      <c r="C6946" s="45">
        <v>34547</v>
      </c>
      <c r="D6946" s="44" t="s">
        <v>17732</v>
      </c>
      <c r="E6946" s="34">
        <v>1396</v>
      </c>
      <c r="F6946" s="34">
        <v>1396</v>
      </c>
      <c r="G6946" s="44">
        <v>0</v>
      </c>
      <c r="H6946" s="44">
        <v>82</v>
      </c>
      <c r="I6946" s="44">
        <v>12</v>
      </c>
      <c r="J6946" s="45">
        <v>34342</v>
      </c>
      <c r="K6946" s="44">
        <v>1994</v>
      </c>
      <c r="L6946" s="44">
        <v>12</v>
      </c>
      <c r="M6946" s="34">
        <v>116.33</v>
      </c>
      <c r="N6946" s="44" t="s">
        <v>21418</v>
      </c>
      <c r="O6946" s="34">
        <v>0</v>
      </c>
      <c r="P6946" s="44">
        <v>1994</v>
      </c>
      <c r="Q6946" s="46">
        <v>5407.6</v>
      </c>
      <c r="R6946" s="34">
        <v>0</v>
      </c>
      <c r="T6946" s="34"/>
      <c r="U6946" s="34"/>
      <c r="V6946" s="34"/>
      <c r="W6946" s="34"/>
      <c r="X6946" s="34"/>
      <c r="Y6946" s="34"/>
      <c r="Z6946" s="34"/>
      <c r="AA6946" s="34"/>
      <c r="AB6946" s="34"/>
      <c r="AC6946" s="34"/>
    </row>
    <row r="6947" spans="2:29">
      <c r="B6947" s="51">
        <v>199400000218520</v>
      </c>
      <c r="C6947" s="45">
        <v>34608</v>
      </c>
      <c r="D6947" s="44" t="s">
        <v>17697</v>
      </c>
      <c r="E6947" s="34">
        <v>4500</v>
      </c>
      <c r="F6947" s="34">
        <v>4500</v>
      </c>
      <c r="G6947" s="44">
        <v>0</v>
      </c>
      <c r="H6947" s="44">
        <v>82</v>
      </c>
      <c r="I6947" s="44">
        <v>12</v>
      </c>
      <c r="J6947" s="45">
        <v>34344</v>
      </c>
      <c r="K6947" s="44">
        <v>1994</v>
      </c>
      <c r="L6947" s="44">
        <v>12</v>
      </c>
      <c r="M6947" s="34">
        <v>375</v>
      </c>
      <c r="N6947" s="44" t="s">
        <v>21418</v>
      </c>
      <c r="O6947" s="34">
        <v>0</v>
      </c>
      <c r="P6947" s="44">
        <v>1994</v>
      </c>
      <c r="Q6947" s="46">
        <v>5407.6</v>
      </c>
      <c r="R6947" s="34">
        <v>0</v>
      </c>
      <c r="T6947" s="34"/>
      <c r="U6947" s="34"/>
      <c r="V6947" s="34"/>
      <c r="W6947" s="34"/>
      <c r="X6947" s="34"/>
      <c r="Y6947" s="34"/>
      <c r="Z6947" s="34"/>
      <c r="AA6947" s="34"/>
      <c r="AB6947" s="34"/>
      <c r="AC6947" s="34"/>
    </row>
    <row r="6948" spans="2:29">
      <c r="B6948" s="51">
        <v>199400000246150</v>
      </c>
      <c r="C6948" s="45">
        <v>34547</v>
      </c>
      <c r="D6948" s="44" t="s">
        <v>17731</v>
      </c>
      <c r="E6948" s="34">
        <v>1396</v>
      </c>
      <c r="F6948" s="34">
        <v>1396</v>
      </c>
      <c r="G6948" s="44">
        <v>0</v>
      </c>
      <c r="H6948" s="44">
        <v>82</v>
      </c>
      <c r="I6948" s="44">
        <v>12</v>
      </c>
      <c r="J6948" s="45">
        <v>34342</v>
      </c>
      <c r="K6948" s="44">
        <v>1994</v>
      </c>
      <c r="L6948" s="44">
        <v>12</v>
      </c>
      <c r="M6948" s="34">
        <v>116.33</v>
      </c>
      <c r="N6948" s="44" t="s">
        <v>21418</v>
      </c>
      <c r="O6948" s="34">
        <v>0</v>
      </c>
      <c r="P6948" s="44">
        <v>1994</v>
      </c>
      <c r="Q6948" s="46">
        <v>5407.6</v>
      </c>
      <c r="R6948" s="34">
        <v>0</v>
      </c>
      <c r="T6948" s="34"/>
      <c r="U6948" s="34"/>
      <c r="V6948" s="34"/>
      <c r="W6948" s="34"/>
      <c r="X6948" s="34"/>
      <c r="Y6948" s="34"/>
      <c r="Z6948" s="34"/>
      <c r="AA6948" s="34"/>
      <c r="AB6948" s="34"/>
      <c r="AC6948" s="34"/>
    </row>
    <row r="6949" spans="2:29">
      <c r="B6949" s="51">
        <v>199500000218610</v>
      </c>
      <c r="C6949" s="45">
        <v>34790</v>
      </c>
      <c r="D6949" s="44" t="s">
        <v>17767</v>
      </c>
      <c r="E6949" s="34">
        <v>5280</v>
      </c>
      <c r="F6949" s="34">
        <v>5280</v>
      </c>
      <c r="G6949" s="44">
        <v>0</v>
      </c>
      <c r="H6949" s="44">
        <v>82</v>
      </c>
      <c r="I6949" s="44">
        <v>12</v>
      </c>
      <c r="J6949" s="45">
        <v>34703</v>
      </c>
      <c r="K6949" s="44">
        <v>1995</v>
      </c>
      <c r="L6949" s="44">
        <v>12</v>
      </c>
      <c r="M6949" s="34">
        <v>440</v>
      </c>
      <c r="N6949" s="44" t="s">
        <v>21418</v>
      </c>
      <c r="O6949" s="34">
        <v>0</v>
      </c>
      <c r="P6949" s="44">
        <v>1995</v>
      </c>
      <c r="Q6949" s="46">
        <v>5471.2</v>
      </c>
      <c r="R6949" s="34">
        <v>0</v>
      </c>
      <c r="T6949" s="34"/>
      <c r="U6949" s="34"/>
      <c r="V6949" s="34"/>
      <c r="W6949" s="34"/>
      <c r="X6949" s="34"/>
      <c r="Y6949" s="34"/>
      <c r="Z6949" s="34"/>
      <c r="AA6949" s="34"/>
      <c r="AB6949" s="34"/>
      <c r="AC6949" s="34"/>
    </row>
    <row r="6950" spans="2:29">
      <c r="B6950" s="51">
        <v>199500000218620</v>
      </c>
      <c r="C6950" s="45">
        <v>34790</v>
      </c>
      <c r="D6950" s="44" t="s">
        <v>17767</v>
      </c>
      <c r="E6950" s="34">
        <v>4720</v>
      </c>
      <c r="F6950" s="34">
        <v>4720</v>
      </c>
      <c r="G6950" s="44">
        <v>0</v>
      </c>
      <c r="H6950" s="44">
        <v>82</v>
      </c>
      <c r="I6950" s="44">
        <v>12</v>
      </c>
      <c r="J6950" s="45">
        <v>34703</v>
      </c>
      <c r="K6950" s="44">
        <v>1995</v>
      </c>
      <c r="L6950" s="44">
        <v>12</v>
      </c>
      <c r="M6950" s="34">
        <v>393.33</v>
      </c>
      <c r="N6950" s="44" t="s">
        <v>21418</v>
      </c>
      <c r="O6950" s="34">
        <v>0</v>
      </c>
      <c r="P6950" s="44">
        <v>1995</v>
      </c>
      <c r="Q6950" s="46">
        <v>5471.2</v>
      </c>
      <c r="R6950" s="34">
        <v>0</v>
      </c>
      <c r="T6950" s="34"/>
      <c r="U6950" s="34"/>
      <c r="V6950" s="34"/>
      <c r="W6950" s="34"/>
      <c r="X6950" s="34"/>
      <c r="Y6950" s="34"/>
      <c r="Z6950" s="34"/>
      <c r="AA6950" s="34"/>
      <c r="AB6950" s="34"/>
      <c r="AC6950" s="34"/>
    </row>
    <row r="6951" spans="2:29">
      <c r="B6951" s="51">
        <v>199500000218630</v>
      </c>
      <c r="C6951" s="45">
        <v>34790</v>
      </c>
      <c r="D6951" s="44" t="s">
        <v>17767</v>
      </c>
      <c r="E6951" s="34">
        <v>3650</v>
      </c>
      <c r="F6951" s="34">
        <v>3650</v>
      </c>
      <c r="G6951" s="44">
        <v>0</v>
      </c>
      <c r="H6951" s="44">
        <v>82</v>
      </c>
      <c r="I6951" s="44">
        <v>12</v>
      </c>
      <c r="J6951" s="45">
        <v>34703</v>
      </c>
      <c r="K6951" s="44">
        <v>1995</v>
      </c>
      <c r="L6951" s="44">
        <v>12</v>
      </c>
      <c r="M6951" s="34">
        <v>304.17</v>
      </c>
      <c r="N6951" s="44" t="s">
        <v>21418</v>
      </c>
      <c r="O6951" s="34">
        <v>0</v>
      </c>
      <c r="P6951" s="44">
        <v>1995</v>
      </c>
      <c r="Q6951" s="46">
        <v>5471.2</v>
      </c>
      <c r="R6951" s="34">
        <v>0</v>
      </c>
      <c r="T6951" s="34"/>
      <c r="U6951" s="34"/>
      <c r="V6951" s="34"/>
      <c r="W6951" s="34"/>
      <c r="X6951" s="34"/>
      <c r="Y6951" s="34"/>
      <c r="Z6951" s="34"/>
      <c r="AA6951" s="34"/>
      <c r="AB6951" s="34"/>
      <c r="AC6951" s="34"/>
    </row>
    <row r="6952" spans="2:29">
      <c r="B6952" s="51">
        <v>199500000218640</v>
      </c>
      <c r="C6952" s="45">
        <v>34790</v>
      </c>
      <c r="D6952" s="44" t="s">
        <v>17767</v>
      </c>
      <c r="E6952" s="34">
        <v>4160</v>
      </c>
      <c r="F6952" s="34">
        <v>4160</v>
      </c>
      <c r="G6952" s="44">
        <v>0</v>
      </c>
      <c r="H6952" s="44">
        <v>82</v>
      </c>
      <c r="I6952" s="44">
        <v>12</v>
      </c>
      <c r="J6952" s="45">
        <v>34703</v>
      </c>
      <c r="K6952" s="44">
        <v>1995</v>
      </c>
      <c r="L6952" s="44">
        <v>12</v>
      </c>
      <c r="M6952" s="34">
        <v>346.67</v>
      </c>
      <c r="N6952" s="44" t="s">
        <v>21418</v>
      </c>
      <c r="O6952" s="34">
        <v>0</v>
      </c>
      <c r="P6952" s="44">
        <v>1995</v>
      </c>
      <c r="Q6952" s="46">
        <v>5471.2</v>
      </c>
      <c r="R6952" s="34">
        <v>0</v>
      </c>
      <c r="T6952" s="34"/>
      <c r="U6952" s="34"/>
      <c r="V6952" s="34"/>
      <c r="W6952" s="34"/>
      <c r="X6952" s="34"/>
      <c r="Y6952" s="34"/>
      <c r="Z6952" s="34"/>
      <c r="AA6952" s="34"/>
      <c r="AB6952" s="34"/>
      <c r="AC6952" s="34"/>
    </row>
    <row r="6953" spans="2:29">
      <c r="B6953" s="51">
        <v>199500000218650</v>
      </c>
      <c r="C6953" s="45">
        <v>34790</v>
      </c>
      <c r="D6953" s="44" t="s">
        <v>17767</v>
      </c>
      <c r="E6953" s="34">
        <v>3650</v>
      </c>
      <c r="F6953" s="34">
        <v>3650</v>
      </c>
      <c r="G6953" s="44">
        <v>0</v>
      </c>
      <c r="H6953" s="44">
        <v>82</v>
      </c>
      <c r="I6953" s="44">
        <v>12</v>
      </c>
      <c r="J6953" s="45">
        <v>34703</v>
      </c>
      <c r="K6953" s="44">
        <v>1995</v>
      </c>
      <c r="L6953" s="44">
        <v>12</v>
      </c>
      <c r="M6953" s="34">
        <v>304.17</v>
      </c>
      <c r="N6953" s="44" t="s">
        <v>21418</v>
      </c>
      <c r="O6953" s="34">
        <v>0</v>
      </c>
      <c r="P6953" s="44">
        <v>1995</v>
      </c>
      <c r="Q6953" s="46">
        <v>5471.2</v>
      </c>
      <c r="R6953" s="34">
        <v>0</v>
      </c>
      <c r="T6953" s="34"/>
      <c r="U6953" s="34"/>
      <c r="V6953" s="34"/>
      <c r="W6953" s="34"/>
      <c r="X6953" s="34"/>
      <c r="Y6953" s="34"/>
      <c r="Z6953" s="34"/>
      <c r="AA6953" s="34"/>
      <c r="AB6953" s="34"/>
      <c r="AC6953" s="34"/>
    </row>
    <row r="6954" spans="2:29">
      <c r="B6954" s="51">
        <v>199500000218660</v>
      </c>
      <c r="C6954" s="45">
        <v>34790</v>
      </c>
      <c r="D6954" s="44" t="s">
        <v>17767</v>
      </c>
      <c r="E6954" s="34">
        <v>4640</v>
      </c>
      <c r="F6954" s="34">
        <v>4640</v>
      </c>
      <c r="G6954" s="44">
        <v>0</v>
      </c>
      <c r="H6954" s="44">
        <v>82</v>
      </c>
      <c r="I6954" s="44">
        <v>12</v>
      </c>
      <c r="J6954" s="45">
        <v>34703</v>
      </c>
      <c r="K6954" s="44">
        <v>1995</v>
      </c>
      <c r="L6954" s="44">
        <v>12</v>
      </c>
      <c r="M6954" s="34">
        <v>386.67</v>
      </c>
      <c r="N6954" s="44" t="s">
        <v>21418</v>
      </c>
      <c r="O6954" s="34">
        <v>0</v>
      </c>
      <c r="P6954" s="44">
        <v>1995</v>
      </c>
      <c r="Q6954" s="46">
        <v>5471.2</v>
      </c>
      <c r="R6954" s="34">
        <v>0</v>
      </c>
      <c r="T6954" s="34"/>
      <c r="U6954" s="34"/>
      <c r="V6954" s="34"/>
      <c r="W6954" s="34"/>
      <c r="X6954" s="34"/>
      <c r="Y6954" s="34"/>
      <c r="Z6954" s="34"/>
      <c r="AA6954" s="34"/>
      <c r="AB6954" s="34"/>
      <c r="AC6954" s="34"/>
    </row>
    <row r="6955" spans="2:29">
      <c r="B6955" s="51">
        <v>199800000222610</v>
      </c>
      <c r="C6955" s="45">
        <v>35976</v>
      </c>
      <c r="D6955" s="44" t="s">
        <v>18259</v>
      </c>
      <c r="E6955" s="34">
        <v>0</v>
      </c>
      <c r="F6955" s="34">
        <v>0</v>
      </c>
      <c r="G6955" s="44">
        <v>0</v>
      </c>
      <c r="H6955" s="44">
        <v>82</v>
      </c>
      <c r="I6955" s="44">
        <v>10</v>
      </c>
      <c r="J6955" s="45">
        <v>35976</v>
      </c>
      <c r="K6955" s="44">
        <v>1998</v>
      </c>
      <c r="L6955" s="44">
        <v>10</v>
      </c>
      <c r="M6955" s="34">
        <v>0</v>
      </c>
      <c r="N6955" s="44" t="s">
        <v>21418</v>
      </c>
      <c r="O6955" s="34">
        <v>0</v>
      </c>
      <c r="P6955" s="44">
        <v>1998</v>
      </c>
      <c r="Q6955" s="46">
        <v>5920.4</v>
      </c>
      <c r="R6955" s="34">
        <v>0</v>
      </c>
      <c r="T6955" s="34"/>
      <c r="U6955" s="34"/>
      <c r="V6955" s="34"/>
      <c r="W6955" s="34"/>
      <c r="X6955" s="34"/>
      <c r="Y6955" s="34"/>
      <c r="Z6955" s="34"/>
      <c r="AA6955" s="34"/>
      <c r="AB6955" s="34"/>
      <c r="AC6955" s="34"/>
    </row>
    <row r="6956" spans="2:29">
      <c r="B6956" s="51">
        <v>199800000222750</v>
      </c>
      <c r="C6956" s="45">
        <v>35976</v>
      </c>
      <c r="D6956" s="44" t="s">
        <v>18259</v>
      </c>
      <c r="E6956" s="34">
        <v>0</v>
      </c>
      <c r="F6956" s="34">
        <v>0</v>
      </c>
      <c r="G6956" s="44">
        <v>46.34</v>
      </c>
      <c r="H6956" s="44">
        <v>82</v>
      </c>
      <c r="I6956" s="44">
        <v>10</v>
      </c>
      <c r="J6956" s="45">
        <v>35976</v>
      </c>
      <c r="K6956" s="44">
        <v>1998</v>
      </c>
      <c r="L6956" s="44">
        <v>10</v>
      </c>
      <c r="M6956" s="34">
        <v>0</v>
      </c>
      <c r="N6956" s="44" t="s">
        <v>21418</v>
      </c>
      <c r="O6956" s="34">
        <v>0</v>
      </c>
      <c r="P6956" s="44">
        <v>1998</v>
      </c>
      <c r="Q6956" s="46">
        <v>5920.4</v>
      </c>
      <c r="R6956" s="34">
        <v>0</v>
      </c>
      <c r="T6956" s="34"/>
      <c r="U6956" s="34"/>
      <c r="V6956" s="34"/>
      <c r="W6956" s="34"/>
      <c r="X6956" s="34"/>
      <c r="Y6956" s="34"/>
      <c r="Z6956" s="34"/>
      <c r="AA6956" s="34"/>
      <c r="AB6956" s="34"/>
      <c r="AC6956" s="34"/>
    </row>
    <row r="6957" spans="2:29">
      <c r="B6957" s="51">
        <v>199900000224820</v>
      </c>
      <c r="C6957" s="45">
        <v>36375</v>
      </c>
      <c r="D6957" s="44" t="s">
        <v>18259</v>
      </c>
      <c r="E6957" s="34">
        <v>0</v>
      </c>
      <c r="F6957" s="34">
        <v>0</v>
      </c>
      <c r="G6957" s="44">
        <v>5325.54</v>
      </c>
      <c r="H6957" s="44">
        <v>82</v>
      </c>
      <c r="I6957" s="44">
        <v>10</v>
      </c>
      <c r="J6957" s="45">
        <v>36227</v>
      </c>
      <c r="K6957" s="44">
        <v>1999</v>
      </c>
      <c r="L6957" s="44">
        <v>10</v>
      </c>
      <c r="M6957" s="34">
        <v>0</v>
      </c>
      <c r="N6957" s="44" t="s">
        <v>21418</v>
      </c>
      <c r="O6957" s="34">
        <v>0</v>
      </c>
      <c r="P6957" s="44">
        <v>1999</v>
      </c>
      <c r="Q6957" s="46">
        <v>6058.6</v>
      </c>
      <c r="R6957" s="34">
        <v>0</v>
      </c>
      <c r="T6957" s="34"/>
      <c r="U6957" s="34"/>
      <c r="V6957" s="34"/>
      <c r="W6957" s="34"/>
      <c r="X6957" s="34"/>
      <c r="Y6957" s="34"/>
      <c r="Z6957" s="34"/>
      <c r="AA6957" s="34"/>
      <c r="AB6957" s="34"/>
      <c r="AC6957" s="34"/>
    </row>
    <row r="6958" spans="2:29">
      <c r="B6958" s="51">
        <v>199700000223050</v>
      </c>
      <c r="C6958" s="45">
        <v>35622</v>
      </c>
      <c r="D6958" s="44" t="s">
        <v>18090</v>
      </c>
      <c r="E6958" s="34">
        <v>0</v>
      </c>
      <c r="F6958" s="34">
        <v>0</v>
      </c>
      <c r="G6958" s="44">
        <v>56.52</v>
      </c>
      <c r="H6958" s="44">
        <v>82</v>
      </c>
      <c r="I6958" s="44">
        <v>10</v>
      </c>
      <c r="J6958" s="45">
        <v>35741</v>
      </c>
      <c r="K6958" s="44">
        <v>1997</v>
      </c>
      <c r="L6958" s="44">
        <v>10</v>
      </c>
      <c r="M6958" s="34">
        <v>0</v>
      </c>
      <c r="N6958" s="44" t="s">
        <v>21418</v>
      </c>
      <c r="O6958" s="34">
        <v>0</v>
      </c>
      <c r="P6958" s="44">
        <v>1997</v>
      </c>
      <c r="Q6958" s="46">
        <v>5825.1</v>
      </c>
      <c r="R6958" s="34">
        <v>0</v>
      </c>
      <c r="T6958" s="34"/>
      <c r="U6958" s="34"/>
      <c r="V6958" s="34"/>
      <c r="W6958" s="34"/>
      <c r="X6958" s="34"/>
      <c r="Y6958" s="34"/>
      <c r="Z6958" s="34"/>
      <c r="AA6958" s="34"/>
      <c r="AB6958" s="34"/>
      <c r="AC6958" s="34"/>
    </row>
    <row r="6959" spans="2:29">
      <c r="B6959" s="51">
        <v>199700000223100</v>
      </c>
      <c r="C6959" s="45">
        <v>35612</v>
      </c>
      <c r="D6959" s="44" t="s">
        <v>18090</v>
      </c>
      <c r="E6959" s="34">
        <v>0</v>
      </c>
      <c r="F6959" s="34">
        <v>0</v>
      </c>
      <c r="G6959" s="44">
        <v>56.52</v>
      </c>
      <c r="H6959" s="44">
        <v>82</v>
      </c>
      <c r="I6959" s="44">
        <v>10</v>
      </c>
      <c r="J6959" s="45">
        <v>35437</v>
      </c>
      <c r="K6959" s="44">
        <v>1997</v>
      </c>
      <c r="L6959" s="44">
        <v>10</v>
      </c>
      <c r="M6959" s="34">
        <v>0</v>
      </c>
      <c r="N6959" s="44" t="s">
        <v>21418</v>
      </c>
      <c r="O6959" s="34">
        <v>0</v>
      </c>
      <c r="P6959" s="44">
        <v>1997</v>
      </c>
      <c r="Q6959" s="46">
        <v>5825.1</v>
      </c>
      <c r="R6959" s="34">
        <v>0</v>
      </c>
      <c r="T6959" s="34"/>
      <c r="U6959" s="34"/>
      <c r="V6959" s="34"/>
      <c r="W6959" s="34"/>
      <c r="X6959" s="34"/>
      <c r="Y6959" s="34"/>
      <c r="Z6959" s="34"/>
      <c r="AA6959" s="34"/>
      <c r="AB6959" s="34"/>
      <c r="AC6959" s="34"/>
    </row>
    <row r="6960" spans="2:29">
      <c r="B6960" s="51">
        <v>199800000222660</v>
      </c>
      <c r="C6960" s="45">
        <v>35928</v>
      </c>
      <c r="D6960" s="44" t="s">
        <v>18260</v>
      </c>
      <c r="E6960" s="34">
        <v>0</v>
      </c>
      <c r="F6960" s="34">
        <v>0</v>
      </c>
      <c r="G6960" s="44">
        <v>0</v>
      </c>
      <c r="H6960" s="44">
        <v>82</v>
      </c>
      <c r="I6960" s="44">
        <v>10</v>
      </c>
      <c r="J6960" s="45">
        <v>35928</v>
      </c>
      <c r="K6960" s="44">
        <v>1998</v>
      </c>
      <c r="L6960" s="44">
        <v>10</v>
      </c>
      <c r="M6960" s="34">
        <v>0</v>
      </c>
      <c r="N6960" s="44" t="s">
        <v>21418</v>
      </c>
      <c r="O6960" s="34">
        <v>0</v>
      </c>
      <c r="P6960" s="44">
        <v>1998</v>
      </c>
      <c r="Q6960" s="46">
        <v>5920.4</v>
      </c>
      <c r="R6960" s="34">
        <v>0</v>
      </c>
      <c r="T6960" s="34"/>
      <c r="U6960" s="34"/>
      <c r="V6960" s="34"/>
      <c r="W6960" s="34"/>
      <c r="X6960" s="34"/>
      <c r="Y6960" s="34"/>
      <c r="Z6960" s="34"/>
      <c r="AA6960" s="34"/>
      <c r="AB6960" s="34"/>
      <c r="AC6960" s="34"/>
    </row>
    <row r="6961" spans="2:29">
      <c r="B6961" s="51">
        <v>199800000224690</v>
      </c>
      <c r="C6961" s="45">
        <v>36108</v>
      </c>
      <c r="D6961" s="44" t="s">
        <v>18269</v>
      </c>
      <c r="E6961" s="34">
        <v>13227.5</v>
      </c>
      <c r="F6961" s="34">
        <v>13227.5</v>
      </c>
      <c r="G6961" s="44">
        <v>0</v>
      </c>
      <c r="H6961" s="44">
        <v>82</v>
      </c>
      <c r="I6961" s="44">
        <v>5</v>
      </c>
      <c r="J6961" s="45">
        <v>36049</v>
      </c>
      <c r="K6961" s="44">
        <v>1998</v>
      </c>
      <c r="L6961" s="44">
        <v>5</v>
      </c>
      <c r="M6961" s="34">
        <v>2645.5</v>
      </c>
      <c r="N6961" s="44" t="s">
        <v>21418</v>
      </c>
      <c r="O6961" s="34">
        <v>0</v>
      </c>
      <c r="P6961" s="44">
        <v>1998</v>
      </c>
      <c r="Q6961" s="46">
        <v>5920.4</v>
      </c>
      <c r="R6961" s="34">
        <v>0</v>
      </c>
      <c r="T6961" s="34"/>
      <c r="U6961" s="34"/>
      <c r="V6961" s="34"/>
      <c r="W6961" s="34"/>
      <c r="X6961" s="34"/>
      <c r="Y6961" s="34"/>
      <c r="Z6961" s="34"/>
      <c r="AA6961" s="34"/>
      <c r="AB6961" s="34"/>
      <c r="AC6961" s="34"/>
    </row>
    <row r="6962" spans="2:29">
      <c r="B6962" s="51">
        <v>199800000224700</v>
      </c>
      <c r="C6962" s="45">
        <v>36108</v>
      </c>
      <c r="D6962" s="44" t="s">
        <v>18269</v>
      </c>
      <c r="E6962" s="34">
        <v>13227.5</v>
      </c>
      <c r="F6962" s="34">
        <v>13227.5</v>
      </c>
      <c r="G6962" s="44">
        <v>0</v>
      </c>
      <c r="H6962" s="44">
        <v>82</v>
      </c>
      <c r="I6962" s="44">
        <v>5</v>
      </c>
      <c r="J6962" s="45">
        <v>36049</v>
      </c>
      <c r="K6962" s="44">
        <v>1998</v>
      </c>
      <c r="L6962" s="44">
        <v>5</v>
      </c>
      <c r="M6962" s="34">
        <v>2645.5</v>
      </c>
      <c r="N6962" s="44" t="s">
        <v>21418</v>
      </c>
      <c r="O6962" s="34">
        <v>0</v>
      </c>
      <c r="P6962" s="44">
        <v>1998</v>
      </c>
      <c r="Q6962" s="46">
        <v>5920.4</v>
      </c>
      <c r="R6962" s="34">
        <v>0</v>
      </c>
      <c r="T6962" s="34"/>
      <c r="U6962" s="34"/>
      <c r="V6962" s="34"/>
      <c r="W6962" s="34"/>
      <c r="X6962" s="34"/>
      <c r="Y6962" s="34"/>
      <c r="Z6962" s="34"/>
      <c r="AA6962" s="34"/>
      <c r="AB6962" s="34"/>
      <c r="AC6962" s="34"/>
    </row>
    <row r="6963" spans="2:29">
      <c r="B6963" s="51">
        <v>199900000254000</v>
      </c>
      <c r="C6963" s="45">
        <v>36433</v>
      </c>
      <c r="D6963" s="44" t="s">
        <v>18456</v>
      </c>
      <c r="E6963" s="34">
        <v>2160</v>
      </c>
      <c r="F6963" s="34">
        <v>2160</v>
      </c>
      <c r="G6963" s="44">
        <v>0</v>
      </c>
      <c r="H6963" s="44">
        <v>82</v>
      </c>
      <c r="I6963" s="44">
        <v>7</v>
      </c>
      <c r="J6963" s="45">
        <v>36433</v>
      </c>
      <c r="K6963" s="44">
        <v>1999</v>
      </c>
      <c r="L6963" s="44">
        <v>7</v>
      </c>
      <c r="M6963" s="34">
        <v>308.57</v>
      </c>
      <c r="N6963" s="44" t="s">
        <v>21418</v>
      </c>
      <c r="O6963" s="34">
        <v>0</v>
      </c>
      <c r="P6963" s="44">
        <v>1999</v>
      </c>
      <c r="Q6963" s="46">
        <v>6058.6</v>
      </c>
      <c r="R6963" s="34">
        <v>0</v>
      </c>
      <c r="T6963" s="34"/>
      <c r="U6963" s="34"/>
      <c r="V6963" s="34"/>
      <c r="W6963" s="34"/>
      <c r="X6963" s="34"/>
      <c r="Y6963" s="34"/>
      <c r="Z6963" s="34"/>
      <c r="AA6963" s="34"/>
      <c r="AB6963" s="34"/>
      <c r="AC6963" s="34"/>
    </row>
    <row r="6964" spans="2:29">
      <c r="B6964" s="51">
        <v>198800000247010</v>
      </c>
      <c r="C6964" s="45">
        <v>32387</v>
      </c>
      <c r="D6964" s="44" t="s">
        <v>16958</v>
      </c>
      <c r="E6964" s="34">
        <v>1195</v>
      </c>
      <c r="F6964" s="34">
        <v>1195</v>
      </c>
      <c r="G6964" s="44">
        <v>0</v>
      </c>
      <c r="H6964" s="44">
        <v>82</v>
      </c>
      <c r="I6964" s="44">
        <v>10</v>
      </c>
      <c r="J6964" s="45">
        <v>32151</v>
      </c>
      <c r="K6964" s="44">
        <v>1988</v>
      </c>
      <c r="L6964" s="44">
        <v>10</v>
      </c>
      <c r="M6964" s="34">
        <v>119.5</v>
      </c>
      <c r="N6964" s="44" t="s">
        <v>21418</v>
      </c>
      <c r="O6964" s="34">
        <v>0</v>
      </c>
      <c r="P6964" s="44">
        <v>1988</v>
      </c>
      <c r="Q6964" s="46">
        <v>4528</v>
      </c>
      <c r="R6964" s="34">
        <v>0</v>
      </c>
      <c r="T6964" s="34"/>
      <c r="U6964" s="34"/>
      <c r="V6964" s="34"/>
      <c r="W6964" s="34"/>
      <c r="X6964" s="34"/>
      <c r="Y6964" s="34"/>
      <c r="Z6964" s="34"/>
      <c r="AA6964" s="34"/>
      <c r="AB6964" s="34"/>
      <c r="AC6964" s="34"/>
    </row>
    <row r="6965" spans="2:29">
      <c r="B6965" s="51">
        <v>197800000226340</v>
      </c>
      <c r="C6965" s="45">
        <v>28703</v>
      </c>
      <c r="D6965" s="44" t="s">
        <v>16541</v>
      </c>
      <c r="E6965" s="34">
        <v>1069</v>
      </c>
      <c r="F6965" s="34">
        <v>1069</v>
      </c>
      <c r="G6965" s="44">
        <v>0</v>
      </c>
      <c r="H6965" s="44">
        <v>82</v>
      </c>
      <c r="I6965" s="44">
        <v>12</v>
      </c>
      <c r="J6965" s="45">
        <v>28498</v>
      </c>
      <c r="K6965" s="44">
        <v>1978</v>
      </c>
      <c r="L6965" s="44">
        <v>12</v>
      </c>
      <c r="M6965" s="34">
        <v>89.08</v>
      </c>
      <c r="N6965" s="44" t="s">
        <v>21418</v>
      </c>
      <c r="O6965" s="34">
        <v>0</v>
      </c>
      <c r="P6965" s="44">
        <v>1978</v>
      </c>
      <c r="Q6965" s="46">
        <v>2869</v>
      </c>
      <c r="R6965" s="34">
        <v>0</v>
      </c>
      <c r="T6965" s="34"/>
      <c r="U6965" s="34"/>
      <c r="V6965" s="34"/>
      <c r="W6965" s="34"/>
      <c r="X6965" s="34"/>
      <c r="Y6965" s="34"/>
      <c r="Z6965" s="34"/>
      <c r="AA6965" s="34"/>
      <c r="AB6965" s="34"/>
      <c r="AC6965" s="34"/>
    </row>
    <row r="6966" spans="2:29">
      <c r="B6966" s="51">
        <v>199600000223770</v>
      </c>
      <c r="C6966" s="45">
        <v>35096</v>
      </c>
      <c r="D6966" s="44" t="s">
        <v>17918</v>
      </c>
      <c r="E6966" s="34">
        <v>74400</v>
      </c>
      <c r="F6966" s="34">
        <v>74400</v>
      </c>
      <c r="G6966" s="44">
        <v>0</v>
      </c>
      <c r="H6966" s="44">
        <v>82</v>
      </c>
      <c r="I6966" s="44">
        <v>7</v>
      </c>
      <c r="J6966" s="45">
        <v>35066</v>
      </c>
      <c r="K6966" s="44">
        <v>1996</v>
      </c>
      <c r="L6966" s="44">
        <v>7</v>
      </c>
      <c r="M6966" s="34">
        <v>10628.57</v>
      </c>
      <c r="N6966" s="44" t="s">
        <v>21418</v>
      </c>
      <c r="O6966" s="34">
        <v>0</v>
      </c>
      <c r="P6966" s="44">
        <v>1996</v>
      </c>
      <c r="Q6966" s="46">
        <v>5622.1</v>
      </c>
      <c r="R6966" s="34">
        <v>0</v>
      </c>
      <c r="T6966" s="34"/>
      <c r="U6966" s="34"/>
      <c r="V6966" s="34"/>
      <c r="W6966" s="34"/>
      <c r="X6966" s="34"/>
      <c r="Y6966" s="34"/>
      <c r="Z6966" s="34"/>
      <c r="AA6966" s="34"/>
      <c r="AB6966" s="34"/>
      <c r="AC6966" s="34"/>
    </row>
    <row r="6967" spans="2:29">
      <c r="B6967" s="51">
        <v>199600000223790</v>
      </c>
      <c r="C6967" s="45">
        <v>35096</v>
      </c>
      <c r="D6967" s="44" t="s">
        <v>17918</v>
      </c>
      <c r="E6967" s="34">
        <v>74400</v>
      </c>
      <c r="F6967" s="34">
        <v>74400</v>
      </c>
      <c r="G6967" s="44">
        <v>0</v>
      </c>
      <c r="H6967" s="44">
        <v>82</v>
      </c>
      <c r="I6967" s="44">
        <v>7</v>
      </c>
      <c r="J6967" s="45">
        <v>35066</v>
      </c>
      <c r="K6967" s="44">
        <v>1996</v>
      </c>
      <c r="L6967" s="44">
        <v>7</v>
      </c>
      <c r="M6967" s="34">
        <v>10628.57</v>
      </c>
      <c r="N6967" s="44" t="s">
        <v>21418</v>
      </c>
      <c r="O6967" s="34">
        <v>0</v>
      </c>
      <c r="P6967" s="44">
        <v>1996</v>
      </c>
      <c r="Q6967" s="46">
        <v>5622.1</v>
      </c>
      <c r="R6967" s="34">
        <v>0</v>
      </c>
      <c r="T6967" s="34"/>
      <c r="U6967" s="34"/>
      <c r="V6967" s="34"/>
      <c r="W6967" s="34"/>
      <c r="X6967" s="34"/>
      <c r="Y6967" s="34"/>
      <c r="Z6967" s="34"/>
      <c r="AA6967" s="34"/>
      <c r="AB6967" s="34"/>
      <c r="AC6967" s="34"/>
    </row>
    <row r="6968" spans="2:29">
      <c r="B6968" s="51">
        <v>199000000249320</v>
      </c>
      <c r="C6968" s="45">
        <v>33086</v>
      </c>
      <c r="D6968" s="44" t="s">
        <v>17379</v>
      </c>
      <c r="E6968" s="34">
        <v>20305.650000000001</v>
      </c>
      <c r="F6968" s="34">
        <v>20305.650000000001</v>
      </c>
      <c r="G6968" s="44">
        <v>0</v>
      </c>
      <c r="H6968" s="44">
        <v>82</v>
      </c>
      <c r="I6968" s="44">
        <v>7</v>
      </c>
      <c r="J6968" s="45">
        <v>32881</v>
      </c>
      <c r="K6968" s="44">
        <v>1990</v>
      </c>
      <c r="L6968" s="44">
        <v>7</v>
      </c>
      <c r="M6968" s="34">
        <v>2900.81</v>
      </c>
      <c r="N6968" s="44" t="s">
        <v>21418</v>
      </c>
      <c r="O6968" s="34">
        <v>0</v>
      </c>
      <c r="P6968" s="44">
        <v>1990</v>
      </c>
      <c r="Q6968" s="46">
        <v>4731.3</v>
      </c>
      <c r="R6968" s="34">
        <v>0</v>
      </c>
      <c r="T6968" s="34"/>
      <c r="U6968" s="34"/>
      <c r="V6968" s="34"/>
      <c r="W6968" s="34"/>
      <c r="X6968" s="34"/>
      <c r="Y6968" s="34"/>
      <c r="Z6968" s="34"/>
      <c r="AA6968" s="34"/>
      <c r="AB6968" s="34"/>
      <c r="AC6968" s="34"/>
    </row>
    <row r="6969" spans="2:29">
      <c r="B6969" s="51" t="s">
        <v>18805</v>
      </c>
      <c r="C6969" s="45">
        <v>37530</v>
      </c>
      <c r="D6969" s="44" t="s">
        <v>18806</v>
      </c>
      <c r="E6969" s="34">
        <v>0</v>
      </c>
      <c r="F6969" s="34">
        <v>0</v>
      </c>
      <c r="G6969" s="44">
        <v>10057.32</v>
      </c>
      <c r="H6969" s="44">
        <v>82</v>
      </c>
      <c r="I6969" s="44">
        <v>20</v>
      </c>
      <c r="J6969" s="45">
        <v>37266</v>
      </c>
      <c r="K6969" s="44">
        <v>2002</v>
      </c>
      <c r="L6969" s="44">
        <v>20</v>
      </c>
      <c r="M6969" s="34">
        <v>0</v>
      </c>
      <c r="N6969" s="44" t="s">
        <v>21418</v>
      </c>
      <c r="O6969" s="34">
        <v>0</v>
      </c>
      <c r="P6969" s="44">
        <v>2002</v>
      </c>
      <c r="Q6969" s="46">
        <v>6537.9</v>
      </c>
      <c r="R6969" s="34">
        <v>0</v>
      </c>
      <c r="T6969" s="34"/>
      <c r="U6969" s="34"/>
      <c r="V6969" s="34"/>
      <c r="W6969" s="34"/>
      <c r="X6969" s="34"/>
      <c r="Y6969" s="34"/>
      <c r="Z6969" s="34"/>
      <c r="AA6969" s="34"/>
      <c r="AB6969" s="34"/>
      <c r="AC6969" s="34"/>
    </row>
    <row r="6970" spans="2:29">
      <c r="B6970" s="51">
        <v>199800000224440</v>
      </c>
      <c r="C6970" s="45">
        <v>35969</v>
      </c>
      <c r="D6970" s="44" t="s">
        <v>18262</v>
      </c>
      <c r="E6970" s="34">
        <v>0</v>
      </c>
      <c r="F6970" s="34">
        <v>0</v>
      </c>
      <c r="G6970" s="44">
        <v>1486.19</v>
      </c>
      <c r="H6970" s="44">
        <v>82</v>
      </c>
      <c r="I6970" s="44">
        <v>10</v>
      </c>
      <c r="J6970" s="45">
        <v>35969</v>
      </c>
      <c r="K6970" s="44">
        <v>1998</v>
      </c>
      <c r="L6970" s="44">
        <v>10</v>
      </c>
      <c r="M6970" s="34">
        <v>0</v>
      </c>
      <c r="N6970" s="44" t="s">
        <v>21418</v>
      </c>
      <c r="O6970" s="34">
        <v>0</v>
      </c>
      <c r="P6970" s="44">
        <v>1998</v>
      </c>
      <c r="Q6970" s="46">
        <v>5920.4</v>
      </c>
      <c r="R6970" s="34">
        <v>0</v>
      </c>
      <c r="T6970" s="34"/>
      <c r="U6970" s="34"/>
      <c r="V6970" s="34"/>
      <c r="W6970" s="34"/>
      <c r="X6970" s="34"/>
      <c r="Y6970" s="34"/>
      <c r="Z6970" s="34"/>
      <c r="AA6970" s="34"/>
      <c r="AB6970" s="34"/>
      <c r="AC6970" s="34"/>
    </row>
    <row r="6971" spans="2:29">
      <c r="B6971" s="51">
        <v>199400000222280</v>
      </c>
      <c r="C6971" s="45">
        <v>34486</v>
      </c>
      <c r="D6971" s="44" t="s">
        <v>17705</v>
      </c>
      <c r="E6971" s="34">
        <v>10877</v>
      </c>
      <c r="F6971" s="34">
        <v>10877</v>
      </c>
      <c r="G6971" s="44">
        <v>0</v>
      </c>
      <c r="H6971" s="44">
        <v>82</v>
      </c>
      <c r="I6971" s="44">
        <v>7</v>
      </c>
      <c r="J6971" s="45">
        <v>34340</v>
      </c>
      <c r="K6971" s="44">
        <v>1994</v>
      </c>
      <c r="L6971" s="44">
        <v>7</v>
      </c>
      <c r="M6971" s="34">
        <v>1553.86</v>
      </c>
      <c r="N6971" s="44" t="s">
        <v>21418</v>
      </c>
      <c r="O6971" s="34">
        <v>0</v>
      </c>
      <c r="P6971" s="44">
        <v>1994</v>
      </c>
      <c r="Q6971" s="46">
        <v>5407.6</v>
      </c>
      <c r="R6971" s="34">
        <v>0</v>
      </c>
      <c r="T6971" s="34"/>
      <c r="U6971" s="34"/>
      <c r="V6971" s="34"/>
      <c r="W6971" s="34"/>
      <c r="X6971" s="34"/>
      <c r="Y6971" s="34"/>
      <c r="Z6971" s="34"/>
      <c r="AA6971" s="34"/>
      <c r="AB6971" s="34"/>
      <c r="AC6971" s="34"/>
    </row>
    <row r="6972" spans="2:29">
      <c r="B6972" s="51">
        <v>198500000247880</v>
      </c>
      <c r="C6972" s="45">
        <v>31260</v>
      </c>
      <c r="D6972" s="44" t="s">
        <v>16744</v>
      </c>
      <c r="E6972" s="34">
        <v>0</v>
      </c>
      <c r="F6972" s="34">
        <v>0</v>
      </c>
      <c r="G6972" s="44">
        <v>0</v>
      </c>
      <c r="H6972" s="44">
        <v>82</v>
      </c>
      <c r="I6972" s="44">
        <v>12</v>
      </c>
      <c r="J6972" s="45">
        <v>31055</v>
      </c>
      <c r="K6972" s="44">
        <v>1985</v>
      </c>
      <c r="L6972" s="44">
        <v>12</v>
      </c>
      <c r="M6972" s="34">
        <v>0</v>
      </c>
      <c r="N6972" s="44" t="s">
        <v>21418</v>
      </c>
      <c r="O6972" s="34">
        <v>0</v>
      </c>
      <c r="P6972" s="44">
        <v>1985</v>
      </c>
      <c r="Q6972" s="46">
        <v>4202.3</v>
      </c>
      <c r="R6972" s="34">
        <v>0</v>
      </c>
      <c r="T6972" s="34"/>
      <c r="U6972" s="34"/>
      <c r="V6972" s="34"/>
      <c r="W6972" s="34"/>
      <c r="X6972" s="34"/>
      <c r="Y6972" s="34"/>
      <c r="Z6972" s="34"/>
      <c r="AA6972" s="34"/>
      <c r="AB6972" s="34"/>
      <c r="AC6972" s="34"/>
    </row>
    <row r="6973" spans="2:29">
      <c r="B6973" s="51">
        <v>199600000249630</v>
      </c>
      <c r="C6973" s="45">
        <v>35096</v>
      </c>
      <c r="D6973" s="44" t="s">
        <v>18009</v>
      </c>
      <c r="E6973" s="34">
        <v>4120</v>
      </c>
      <c r="F6973" s="34">
        <v>4120</v>
      </c>
      <c r="G6973" s="44">
        <v>0</v>
      </c>
      <c r="H6973" s="44">
        <v>82</v>
      </c>
      <c r="I6973" s="44">
        <v>7</v>
      </c>
      <c r="J6973" s="45">
        <v>35066</v>
      </c>
      <c r="K6973" s="44">
        <v>1996</v>
      </c>
      <c r="L6973" s="44">
        <v>7</v>
      </c>
      <c r="M6973" s="34">
        <v>588.57000000000005</v>
      </c>
      <c r="N6973" s="44" t="s">
        <v>21418</v>
      </c>
      <c r="O6973" s="34">
        <v>0</v>
      </c>
      <c r="P6973" s="44">
        <v>1996</v>
      </c>
      <c r="Q6973" s="46">
        <v>5622.1</v>
      </c>
      <c r="R6973" s="34">
        <v>0</v>
      </c>
      <c r="T6973" s="34"/>
      <c r="U6973" s="34"/>
      <c r="V6973" s="34"/>
      <c r="W6973" s="34"/>
      <c r="X6973" s="34"/>
      <c r="Y6973" s="34"/>
      <c r="Z6973" s="34"/>
      <c r="AA6973" s="34"/>
      <c r="AB6973" s="34"/>
      <c r="AC6973" s="34"/>
    </row>
    <row r="6974" spans="2:29">
      <c r="B6974" s="51">
        <v>200000000224940</v>
      </c>
      <c r="C6974" s="45">
        <v>36635</v>
      </c>
      <c r="D6974" s="44" t="s">
        <v>18397</v>
      </c>
      <c r="E6974" s="34">
        <v>0</v>
      </c>
      <c r="F6974" s="34">
        <v>0</v>
      </c>
      <c r="G6974" s="44">
        <v>0</v>
      </c>
      <c r="H6974" s="44">
        <v>82</v>
      </c>
      <c r="I6974" s="44">
        <v>10</v>
      </c>
      <c r="J6974" s="45">
        <v>36635</v>
      </c>
      <c r="K6974" s="44">
        <v>2000</v>
      </c>
      <c r="L6974" s="44">
        <v>10</v>
      </c>
      <c r="M6974" s="34">
        <v>0</v>
      </c>
      <c r="N6974" s="44" t="s">
        <v>21418</v>
      </c>
      <c r="O6974" s="34">
        <v>0</v>
      </c>
      <c r="P6974" s="44">
        <v>2000</v>
      </c>
      <c r="Q6974" s="46">
        <v>6221.2</v>
      </c>
      <c r="R6974" s="34">
        <v>0</v>
      </c>
      <c r="T6974" s="34"/>
      <c r="U6974" s="34"/>
      <c r="V6974" s="34"/>
      <c r="W6974" s="34"/>
      <c r="X6974" s="34"/>
      <c r="Y6974" s="34"/>
      <c r="Z6974" s="34"/>
      <c r="AA6974" s="34"/>
      <c r="AB6974" s="34"/>
      <c r="AC6974" s="34"/>
    </row>
    <row r="6975" spans="2:29">
      <c r="B6975" s="51">
        <v>200100000219880</v>
      </c>
      <c r="C6975" s="45">
        <v>36992</v>
      </c>
      <c r="D6975" s="44" t="s">
        <v>18397</v>
      </c>
      <c r="E6975" s="34">
        <v>0</v>
      </c>
      <c r="F6975" s="34">
        <v>0</v>
      </c>
      <c r="G6975" s="44">
        <v>0</v>
      </c>
      <c r="H6975" s="44">
        <v>82</v>
      </c>
      <c r="I6975" s="44">
        <v>10</v>
      </c>
      <c r="J6975" s="45">
        <v>37199</v>
      </c>
      <c r="K6975" s="44">
        <v>2001</v>
      </c>
      <c r="L6975" s="44">
        <v>10</v>
      </c>
      <c r="M6975" s="34">
        <v>0</v>
      </c>
      <c r="N6975" s="44" t="s">
        <v>21418</v>
      </c>
      <c r="O6975" s="34">
        <v>0</v>
      </c>
      <c r="P6975" s="44">
        <v>2001</v>
      </c>
      <c r="Q6975" s="46">
        <v>6342.1</v>
      </c>
      <c r="R6975" s="34">
        <v>0</v>
      </c>
      <c r="T6975" s="34"/>
      <c r="U6975" s="34"/>
      <c r="V6975" s="34"/>
      <c r="W6975" s="34"/>
      <c r="X6975" s="34"/>
      <c r="Y6975" s="34"/>
      <c r="Z6975" s="34"/>
      <c r="AA6975" s="34"/>
      <c r="AB6975" s="34"/>
      <c r="AC6975" s="34"/>
    </row>
    <row r="6976" spans="2:29">
      <c r="B6976" s="51">
        <v>195100000250500</v>
      </c>
      <c r="C6976" s="45">
        <v>18719</v>
      </c>
      <c r="D6976" s="44" t="s">
        <v>16343</v>
      </c>
      <c r="E6976" s="34">
        <v>3300</v>
      </c>
      <c r="F6976" s="34">
        <v>3300</v>
      </c>
      <c r="G6976" s="44">
        <v>0</v>
      </c>
      <c r="H6976" s="44">
        <v>82</v>
      </c>
      <c r="I6976" s="44">
        <v>12</v>
      </c>
      <c r="J6976" s="45">
        <v>18632</v>
      </c>
      <c r="K6976" s="44">
        <v>1951</v>
      </c>
      <c r="L6976" s="44">
        <v>12</v>
      </c>
      <c r="M6976" s="34">
        <v>275</v>
      </c>
      <c r="N6976" s="44" t="s">
        <v>21418</v>
      </c>
      <c r="O6976" s="34">
        <v>0</v>
      </c>
      <c r="P6976" s="44">
        <v>1951</v>
      </c>
      <c r="Q6976" s="44">
        <v>543</v>
      </c>
      <c r="R6976" s="34">
        <v>0</v>
      </c>
      <c r="T6976" s="34"/>
      <c r="U6976" s="34"/>
      <c r="V6976" s="34"/>
      <c r="W6976" s="34"/>
      <c r="X6976" s="34"/>
      <c r="Y6976" s="34"/>
      <c r="Z6976" s="34"/>
      <c r="AA6976" s="34"/>
      <c r="AB6976" s="34"/>
      <c r="AC6976" s="34"/>
    </row>
    <row r="6977" spans="2:29">
      <c r="B6977" s="51">
        <v>199700000246260</v>
      </c>
      <c r="C6977" s="45">
        <v>35490</v>
      </c>
      <c r="D6977" s="44" t="s">
        <v>18161</v>
      </c>
      <c r="E6977" s="34">
        <v>1899</v>
      </c>
      <c r="F6977" s="34">
        <v>1899</v>
      </c>
      <c r="G6977" s="44">
        <v>0</v>
      </c>
      <c r="H6977" s="44">
        <v>82</v>
      </c>
      <c r="I6977" s="44">
        <v>12</v>
      </c>
      <c r="J6977" s="45">
        <v>35433</v>
      </c>
      <c r="K6977" s="44">
        <v>1997</v>
      </c>
      <c r="L6977" s="44">
        <v>12</v>
      </c>
      <c r="M6977" s="34">
        <v>158.25</v>
      </c>
      <c r="N6977" s="44" t="s">
        <v>21418</v>
      </c>
      <c r="O6977" s="34">
        <v>0</v>
      </c>
      <c r="P6977" s="44">
        <v>1997</v>
      </c>
      <c r="Q6977" s="46">
        <v>5825.1</v>
      </c>
      <c r="R6977" s="34">
        <v>0</v>
      </c>
      <c r="T6977" s="34"/>
      <c r="U6977" s="34"/>
      <c r="V6977" s="34"/>
      <c r="W6977" s="34"/>
      <c r="X6977" s="34"/>
      <c r="Y6977" s="34"/>
      <c r="Z6977" s="34"/>
      <c r="AA6977" s="34"/>
      <c r="AB6977" s="34"/>
      <c r="AC6977" s="34"/>
    </row>
    <row r="6978" spans="2:29">
      <c r="B6978" s="51">
        <v>196600000250210</v>
      </c>
      <c r="C6978" s="45">
        <v>24167</v>
      </c>
      <c r="D6978" s="44" t="s">
        <v>16468</v>
      </c>
      <c r="E6978" s="34">
        <v>362</v>
      </c>
      <c r="F6978" s="34">
        <v>362</v>
      </c>
      <c r="G6978" s="44">
        <v>0</v>
      </c>
      <c r="H6978" s="44">
        <v>82</v>
      </c>
      <c r="I6978" s="44">
        <v>12</v>
      </c>
      <c r="J6978" s="45">
        <v>24110</v>
      </c>
      <c r="K6978" s="44">
        <v>1966</v>
      </c>
      <c r="L6978" s="44">
        <v>12</v>
      </c>
      <c r="M6978" s="34">
        <v>30.17</v>
      </c>
      <c r="N6978" s="44" t="s">
        <v>21418</v>
      </c>
      <c r="O6978" s="34">
        <v>0</v>
      </c>
      <c r="P6978" s="44">
        <v>1966</v>
      </c>
      <c r="Q6978" s="46">
        <v>1019</v>
      </c>
      <c r="R6978" s="34">
        <v>0</v>
      </c>
      <c r="T6978" s="34"/>
      <c r="U6978" s="34"/>
      <c r="V6978" s="34"/>
      <c r="W6978" s="34"/>
      <c r="X6978" s="34"/>
      <c r="Y6978" s="34"/>
      <c r="Z6978" s="34"/>
      <c r="AA6978" s="34"/>
      <c r="AB6978" s="34"/>
      <c r="AC6978" s="34"/>
    </row>
    <row r="6979" spans="2:29">
      <c r="B6979" s="51">
        <v>198800000248100</v>
      </c>
      <c r="C6979" s="45">
        <v>32387</v>
      </c>
      <c r="D6979" s="44" t="s">
        <v>16967</v>
      </c>
      <c r="E6979" s="34">
        <v>2455.12</v>
      </c>
      <c r="F6979" s="34">
        <v>2455.12</v>
      </c>
      <c r="G6979" s="44">
        <v>0</v>
      </c>
      <c r="H6979" s="44">
        <v>82</v>
      </c>
      <c r="I6979" s="44">
        <v>12</v>
      </c>
      <c r="J6979" s="45">
        <v>32151</v>
      </c>
      <c r="K6979" s="44">
        <v>1988</v>
      </c>
      <c r="L6979" s="44">
        <v>12</v>
      </c>
      <c r="M6979" s="34">
        <v>204.59</v>
      </c>
      <c r="N6979" s="44" t="s">
        <v>21418</v>
      </c>
      <c r="O6979" s="34">
        <v>0</v>
      </c>
      <c r="P6979" s="44">
        <v>1988</v>
      </c>
      <c r="Q6979" s="46">
        <v>4528</v>
      </c>
      <c r="R6979" s="34">
        <v>0</v>
      </c>
      <c r="T6979" s="34"/>
      <c r="U6979" s="34"/>
      <c r="V6979" s="34"/>
      <c r="W6979" s="34"/>
      <c r="X6979" s="34"/>
      <c r="Y6979" s="34"/>
      <c r="Z6979" s="34"/>
      <c r="AA6979" s="34"/>
      <c r="AB6979" s="34"/>
      <c r="AC6979" s="34"/>
    </row>
    <row r="6980" spans="2:29">
      <c r="B6980" s="51">
        <v>199500000254560</v>
      </c>
      <c r="C6980" s="45">
        <v>34790</v>
      </c>
      <c r="D6980" s="44" t="s">
        <v>17863</v>
      </c>
      <c r="E6980" s="34">
        <v>1500</v>
      </c>
      <c r="F6980" s="34">
        <v>1500</v>
      </c>
      <c r="G6980" s="44">
        <v>0</v>
      </c>
      <c r="H6980" s="44">
        <v>82</v>
      </c>
      <c r="I6980" s="44">
        <v>7</v>
      </c>
      <c r="J6980" s="45">
        <v>34703</v>
      </c>
      <c r="K6980" s="44">
        <v>1995</v>
      </c>
      <c r="L6980" s="44">
        <v>7</v>
      </c>
      <c r="M6980" s="34">
        <v>214.29</v>
      </c>
      <c r="N6980" s="44" t="s">
        <v>21418</v>
      </c>
      <c r="O6980" s="34">
        <v>0</v>
      </c>
      <c r="P6980" s="44">
        <v>1995</v>
      </c>
      <c r="Q6980" s="46">
        <v>5471.2</v>
      </c>
      <c r="R6980" s="34">
        <v>0</v>
      </c>
      <c r="T6980" s="34"/>
      <c r="U6980" s="34"/>
      <c r="V6980" s="34"/>
      <c r="W6980" s="34"/>
      <c r="X6980" s="34"/>
      <c r="Y6980" s="34"/>
      <c r="Z6980" s="34"/>
      <c r="AA6980" s="34"/>
      <c r="AB6980" s="34"/>
      <c r="AC6980" s="34"/>
    </row>
    <row r="6981" spans="2:29">
      <c r="B6981" s="51">
        <v>199200000249330</v>
      </c>
      <c r="C6981" s="45">
        <v>33817</v>
      </c>
      <c r="D6981" s="44" t="s">
        <v>17605</v>
      </c>
      <c r="E6981" s="34">
        <v>0</v>
      </c>
      <c r="F6981" s="34">
        <v>0</v>
      </c>
      <c r="G6981" s="44">
        <v>0</v>
      </c>
      <c r="H6981" s="44">
        <v>82</v>
      </c>
      <c r="I6981" s="44">
        <v>7</v>
      </c>
      <c r="J6981" s="45">
        <v>33611</v>
      </c>
      <c r="K6981" s="44">
        <v>1992</v>
      </c>
      <c r="L6981" s="44">
        <v>7</v>
      </c>
      <c r="M6981" s="34">
        <v>0</v>
      </c>
      <c r="N6981" s="44" t="s">
        <v>21418</v>
      </c>
      <c r="O6981" s="34">
        <v>0</v>
      </c>
      <c r="P6981" s="44">
        <v>1992</v>
      </c>
      <c r="Q6981" s="46">
        <v>4984.5</v>
      </c>
      <c r="R6981" s="34">
        <v>0</v>
      </c>
      <c r="T6981" s="34"/>
      <c r="U6981" s="34"/>
      <c r="V6981" s="34"/>
      <c r="W6981" s="34"/>
      <c r="X6981" s="34"/>
      <c r="Y6981" s="34"/>
      <c r="Z6981" s="34"/>
      <c r="AA6981" s="34"/>
      <c r="AB6981" s="34"/>
      <c r="AC6981" s="34"/>
    </row>
    <row r="6982" spans="2:29">
      <c r="B6982" s="51">
        <v>199600000227360</v>
      </c>
      <c r="C6982" s="45">
        <v>35309</v>
      </c>
      <c r="D6982" s="44" t="s">
        <v>17963</v>
      </c>
      <c r="E6982" s="34">
        <v>1023</v>
      </c>
      <c r="F6982" s="34">
        <v>1023</v>
      </c>
      <c r="G6982" s="44">
        <v>0</v>
      </c>
      <c r="H6982" s="44">
        <v>82</v>
      </c>
      <c r="I6982" s="44">
        <v>12</v>
      </c>
      <c r="J6982" s="45">
        <v>35073</v>
      </c>
      <c r="K6982" s="44">
        <v>1996</v>
      </c>
      <c r="L6982" s="44">
        <v>12</v>
      </c>
      <c r="M6982" s="34">
        <v>85.25</v>
      </c>
      <c r="N6982" s="44" t="s">
        <v>21418</v>
      </c>
      <c r="O6982" s="34">
        <v>0</v>
      </c>
      <c r="P6982" s="44">
        <v>1996</v>
      </c>
      <c r="Q6982" s="46">
        <v>5622.1</v>
      </c>
      <c r="R6982" s="34">
        <v>0</v>
      </c>
      <c r="T6982" s="34"/>
      <c r="U6982" s="34"/>
      <c r="V6982" s="34"/>
      <c r="W6982" s="34"/>
      <c r="X6982" s="34"/>
      <c r="Y6982" s="34"/>
      <c r="Z6982" s="34"/>
      <c r="AA6982" s="34"/>
      <c r="AB6982" s="34"/>
      <c r="AC6982" s="34"/>
    </row>
    <row r="6983" spans="2:29">
      <c r="B6983" s="51">
        <v>199600000227370</v>
      </c>
      <c r="C6983" s="45">
        <v>35309</v>
      </c>
      <c r="D6983" s="44" t="s">
        <v>17963</v>
      </c>
      <c r="E6983" s="34">
        <v>0</v>
      </c>
      <c r="F6983" s="34">
        <v>0</v>
      </c>
      <c r="G6983" s="44">
        <v>0</v>
      </c>
      <c r="H6983" s="44">
        <v>82</v>
      </c>
      <c r="I6983" s="44">
        <v>12</v>
      </c>
      <c r="J6983" s="45">
        <v>35073</v>
      </c>
      <c r="K6983" s="44">
        <v>1996</v>
      </c>
      <c r="L6983" s="44">
        <v>12</v>
      </c>
      <c r="M6983" s="34">
        <v>0</v>
      </c>
      <c r="N6983" s="44" t="s">
        <v>21418</v>
      </c>
      <c r="O6983" s="34">
        <v>0</v>
      </c>
      <c r="P6983" s="44">
        <v>1996</v>
      </c>
      <c r="Q6983" s="46">
        <v>5622.1</v>
      </c>
      <c r="R6983" s="34">
        <v>0</v>
      </c>
      <c r="T6983" s="34"/>
      <c r="U6983" s="34"/>
      <c r="V6983" s="34"/>
      <c r="W6983" s="34"/>
      <c r="X6983" s="34"/>
      <c r="Y6983" s="34"/>
      <c r="Z6983" s="34"/>
      <c r="AA6983" s="34"/>
      <c r="AB6983" s="34"/>
      <c r="AC6983" s="34"/>
    </row>
    <row r="6984" spans="2:29">
      <c r="B6984" s="51">
        <v>199700000227290</v>
      </c>
      <c r="C6984" s="45">
        <v>35612</v>
      </c>
      <c r="D6984" s="44" t="s">
        <v>18124</v>
      </c>
      <c r="E6984" s="34">
        <v>1327.72</v>
      </c>
      <c r="F6984" s="34">
        <v>1327.72</v>
      </c>
      <c r="G6984" s="44">
        <v>0</v>
      </c>
      <c r="H6984" s="44">
        <v>82</v>
      </c>
      <c r="I6984" s="44">
        <v>12</v>
      </c>
      <c r="J6984" s="45">
        <v>35437</v>
      </c>
      <c r="K6984" s="44">
        <v>1997</v>
      </c>
      <c r="L6984" s="44">
        <v>12</v>
      </c>
      <c r="M6984" s="34">
        <v>110.64</v>
      </c>
      <c r="N6984" s="44" t="s">
        <v>21418</v>
      </c>
      <c r="O6984" s="34">
        <v>0</v>
      </c>
      <c r="P6984" s="44">
        <v>1997</v>
      </c>
      <c r="Q6984" s="46">
        <v>5825.1</v>
      </c>
      <c r="R6984" s="34">
        <v>0</v>
      </c>
      <c r="T6984" s="34"/>
      <c r="U6984" s="34"/>
      <c r="V6984" s="34"/>
      <c r="W6984" s="34"/>
      <c r="X6984" s="34"/>
      <c r="Y6984" s="34"/>
      <c r="Z6984" s="34"/>
      <c r="AA6984" s="34"/>
      <c r="AB6984" s="34"/>
      <c r="AC6984" s="34"/>
    </row>
    <row r="6985" spans="2:29">
      <c r="B6985" s="51">
        <v>199500000222780</v>
      </c>
      <c r="C6985" s="45">
        <v>34820</v>
      </c>
      <c r="D6985" s="44" t="s">
        <v>17775</v>
      </c>
      <c r="E6985" s="34">
        <v>0</v>
      </c>
      <c r="F6985" s="34">
        <v>0</v>
      </c>
      <c r="G6985" s="44">
        <v>0</v>
      </c>
      <c r="H6985" s="44">
        <v>82</v>
      </c>
      <c r="I6985" s="44">
        <v>7</v>
      </c>
      <c r="J6985" s="45">
        <v>34704</v>
      </c>
      <c r="K6985" s="44">
        <v>1995</v>
      </c>
      <c r="L6985" s="44">
        <v>7</v>
      </c>
      <c r="M6985" s="34">
        <v>0</v>
      </c>
      <c r="N6985" s="44" t="s">
        <v>21418</v>
      </c>
      <c r="O6985" s="34">
        <v>0</v>
      </c>
      <c r="P6985" s="44">
        <v>1995</v>
      </c>
      <c r="Q6985" s="46">
        <v>5471.2</v>
      </c>
      <c r="R6985" s="34">
        <v>0</v>
      </c>
      <c r="T6985" s="34"/>
      <c r="U6985" s="34"/>
      <c r="V6985" s="34"/>
      <c r="W6985" s="34"/>
      <c r="X6985" s="34"/>
      <c r="Y6985" s="34"/>
      <c r="Z6985" s="34"/>
      <c r="AA6985" s="34"/>
      <c r="AB6985" s="34"/>
      <c r="AC6985" s="34"/>
    </row>
    <row r="6986" spans="2:29">
      <c r="B6986" s="51">
        <v>199500000222810</v>
      </c>
      <c r="C6986" s="45">
        <v>34820</v>
      </c>
      <c r="D6986" s="44" t="s">
        <v>17775</v>
      </c>
      <c r="E6986" s="34">
        <v>4817.78</v>
      </c>
      <c r="F6986" s="34">
        <v>4817.78</v>
      </c>
      <c r="G6986" s="44">
        <v>0</v>
      </c>
      <c r="H6986" s="44">
        <v>82</v>
      </c>
      <c r="I6986" s="44">
        <v>7</v>
      </c>
      <c r="J6986" s="45">
        <v>34704</v>
      </c>
      <c r="K6986" s="44">
        <v>1995</v>
      </c>
      <c r="L6986" s="44">
        <v>7</v>
      </c>
      <c r="M6986" s="34">
        <v>688.25</v>
      </c>
      <c r="N6986" s="44" t="s">
        <v>21418</v>
      </c>
      <c r="O6986" s="34">
        <v>0</v>
      </c>
      <c r="P6986" s="44">
        <v>1995</v>
      </c>
      <c r="Q6986" s="46">
        <v>5471.2</v>
      </c>
      <c r="R6986" s="34">
        <v>0</v>
      </c>
      <c r="T6986" s="34"/>
      <c r="U6986" s="34"/>
      <c r="V6986" s="34"/>
      <c r="W6986" s="34"/>
      <c r="X6986" s="34"/>
      <c r="Y6986" s="34"/>
      <c r="Z6986" s="34"/>
      <c r="AA6986" s="34"/>
      <c r="AB6986" s="34"/>
      <c r="AC6986" s="34"/>
    </row>
    <row r="6987" spans="2:29">
      <c r="B6987" s="51">
        <v>199500000222820</v>
      </c>
      <c r="C6987" s="45">
        <v>34820</v>
      </c>
      <c r="D6987" s="44" t="s">
        <v>17775</v>
      </c>
      <c r="E6987" s="34">
        <v>4817.78</v>
      </c>
      <c r="F6987" s="34">
        <v>4817.78</v>
      </c>
      <c r="G6987" s="44">
        <v>0</v>
      </c>
      <c r="H6987" s="44">
        <v>82</v>
      </c>
      <c r="I6987" s="44">
        <v>7</v>
      </c>
      <c r="J6987" s="45">
        <v>34704</v>
      </c>
      <c r="K6987" s="44">
        <v>1995</v>
      </c>
      <c r="L6987" s="44">
        <v>7</v>
      </c>
      <c r="M6987" s="34">
        <v>688.25</v>
      </c>
      <c r="N6987" s="44" t="s">
        <v>21418</v>
      </c>
      <c r="O6987" s="34">
        <v>0</v>
      </c>
      <c r="P6987" s="44">
        <v>1995</v>
      </c>
      <c r="Q6987" s="46">
        <v>5471.2</v>
      </c>
      <c r="R6987" s="34">
        <v>0</v>
      </c>
      <c r="T6987" s="34"/>
      <c r="U6987" s="34"/>
      <c r="V6987" s="34"/>
      <c r="W6987" s="34"/>
      <c r="X6987" s="34"/>
      <c r="Y6987" s="34"/>
      <c r="Z6987" s="34"/>
      <c r="AA6987" s="34"/>
      <c r="AB6987" s="34"/>
      <c r="AC6987" s="34"/>
    </row>
    <row r="6988" spans="2:29">
      <c r="B6988" s="51" t="s">
        <v>18718</v>
      </c>
      <c r="C6988" s="45">
        <v>37575</v>
      </c>
      <c r="D6988" s="44" t="s">
        <v>20515</v>
      </c>
      <c r="E6988" s="34">
        <v>0</v>
      </c>
      <c r="F6988" s="34">
        <v>0</v>
      </c>
      <c r="G6988" s="44">
        <v>101.33</v>
      </c>
      <c r="H6988" s="44">
        <v>82</v>
      </c>
      <c r="I6988" s="44">
        <v>12</v>
      </c>
      <c r="J6988" s="45">
        <v>37575</v>
      </c>
      <c r="K6988" s="44">
        <v>2002</v>
      </c>
      <c r="L6988" s="44">
        <v>12</v>
      </c>
      <c r="M6988" s="34">
        <v>0</v>
      </c>
      <c r="N6988" s="44" t="s">
        <v>21418</v>
      </c>
      <c r="O6988" s="34">
        <v>0</v>
      </c>
      <c r="P6988" s="44">
        <v>2002</v>
      </c>
      <c r="Q6988" s="46">
        <v>6537.9</v>
      </c>
      <c r="R6988" s="34">
        <v>0</v>
      </c>
      <c r="T6988" s="34"/>
      <c r="U6988" s="34"/>
      <c r="V6988" s="34"/>
      <c r="W6988" s="34"/>
      <c r="X6988" s="34"/>
      <c r="Y6988" s="34"/>
      <c r="Z6988" s="34"/>
      <c r="AA6988" s="34"/>
      <c r="AB6988" s="34"/>
      <c r="AC6988" s="34"/>
    </row>
    <row r="6989" spans="2:29">
      <c r="B6989" s="51">
        <v>199300000245760</v>
      </c>
      <c r="C6989" s="45">
        <v>34090</v>
      </c>
      <c r="D6989" s="44" t="s">
        <v>17658</v>
      </c>
      <c r="E6989" s="34">
        <v>3424</v>
      </c>
      <c r="F6989" s="34">
        <v>3424</v>
      </c>
      <c r="G6989" s="44">
        <v>0</v>
      </c>
      <c r="H6989" s="44">
        <v>82</v>
      </c>
      <c r="I6989" s="44">
        <v>12</v>
      </c>
      <c r="J6989" s="45">
        <v>33974</v>
      </c>
      <c r="K6989" s="44">
        <v>1993</v>
      </c>
      <c r="L6989" s="44">
        <v>12</v>
      </c>
      <c r="M6989" s="34">
        <v>285.33</v>
      </c>
      <c r="N6989" s="44" t="s">
        <v>21418</v>
      </c>
      <c r="O6989" s="34">
        <v>0</v>
      </c>
      <c r="P6989" s="44">
        <v>1993</v>
      </c>
      <c r="Q6989" s="46">
        <v>5210.3999999999996</v>
      </c>
      <c r="R6989" s="34">
        <v>0</v>
      </c>
      <c r="T6989" s="34"/>
      <c r="U6989" s="34"/>
      <c r="V6989" s="34"/>
      <c r="W6989" s="34"/>
      <c r="X6989" s="34"/>
      <c r="Y6989" s="34"/>
      <c r="Z6989" s="34"/>
      <c r="AA6989" s="34"/>
      <c r="AB6989" s="34"/>
      <c r="AC6989" s="34"/>
    </row>
    <row r="6990" spans="2:29">
      <c r="B6990" s="51">
        <v>199300000245770</v>
      </c>
      <c r="C6990" s="45">
        <v>34090</v>
      </c>
      <c r="D6990" s="44" t="s">
        <v>17658</v>
      </c>
      <c r="E6990" s="34">
        <v>3424</v>
      </c>
      <c r="F6990" s="34">
        <v>3424</v>
      </c>
      <c r="G6990" s="44">
        <v>0</v>
      </c>
      <c r="H6990" s="44">
        <v>82</v>
      </c>
      <c r="I6990" s="44">
        <v>12</v>
      </c>
      <c r="J6990" s="45">
        <v>33974</v>
      </c>
      <c r="K6990" s="44">
        <v>1993</v>
      </c>
      <c r="L6990" s="44">
        <v>12</v>
      </c>
      <c r="M6990" s="34">
        <v>285.33</v>
      </c>
      <c r="N6990" s="44" t="s">
        <v>21418</v>
      </c>
      <c r="O6990" s="34">
        <v>0</v>
      </c>
      <c r="P6990" s="44">
        <v>1993</v>
      </c>
      <c r="Q6990" s="46">
        <v>5210.3999999999996</v>
      </c>
      <c r="R6990" s="34">
        <v>0</v>
      </c>
      <c r="T6990" s="34"/>
      <c r="U6990" s="34"/>
      <c r="V6990" s="34"/>
      <c r="W6990" s="34"/>
      <c r="X6990" s="34"/>
      <c r="Y6990" s="34"/>
      <c r="Z6990" s="34"/>
      <c r="AA6990" s="34"/>
      <c r="AB6990" s="34"/>
      <c r="AC6990" s="34"/>
    </row>
    <row r="6991" spans="2:29">
      <c r="B6991" s="51">
        <v>198600000249280</v>
      </c>
      <c r="C6991" s="45">
        <v>31717</v>
      </c>
      <c r="D6991" s="44" t="s">
        <v>16815</v>
      </c>
      <c r="E6991" s="34">
        <v>2750</v>
      </c>
      <c r="F6991" s="34">
        <v>2750</v>
      </c>
      <c r="G6991" s="44">
        <v>0</v>
      </c>
      <c r="H6991" s="44">
        <v>82</v>
      </c>
      <c r="I6991" s="44">
        <v>12</v>
      </c>
      <c r="J6991" s="45">
        <v>31423</v>
      </c>
      <c r="K6991" s="44">
        <v>1986</v>
      </c>
      <c r="L6991" s="44">
        <v>12</v>
      </c>
      <c r="M6991" s="34">
        <v>229.17</v>
      </c>
      <c r="N6991" s="44" t="s">
        <v>21418</v>
      </c>
      <c r="O6991" s="34">
        <v>0</v>
      </c>
      <c r="P6991" s="44">
        <v>1986</v>
      </c>
      <c r="Q6991" s="46">
        <v>4305</v>
      </c>
      <c r="R6991" s="34">
        <v>0</v>
      </c>
      <c r="T6991" s="34"/>
      <c r="U6991" s="34"/>
      <c r="V6991" s="34"/>
      <c r="W6991" s="34"/>
      <c r="X6991" s="34"/>
      <c r="Y6991" s="34"/>
      <c r="Z6991" s="34"/>
      <c r="AA6991" s="34"/>
      <c r="AB6991" s="34"/>
      <c r="AC6991" s="34"/>
    </row>
    <row r="6992" spans="2:29">
      <c r="B6992" s="51">
        <v>198600000226430</v>
      </c>
      <c r="C6992" s="45">
        <v>31656</v>
      </c>
      <c r="D6992" s="44" t="s">
        <v>16795</v>
      </c>
      <c r="E6992" s="34">
        <v>3793</v>
      </c>
      <c r="F6992" s="34">
        <v>3793</v>
      </c>
      <c r="G6992" s="44">
        <v>0</v>
      </c>
      <c r="H6992" s="44">
        <v>82</v>
      </c>
      <c r="I6992" s="44">
        <v>12</v>
      </c>
      <c r="J6992" s="45">
        <v>31421</v>
      </c>
      <c r="K6992" s="44">
        <v>1986</v>
      </c>
      <c r="L6992" s="44">
        <v>12</v>
      </c>
      <c r="M6992" s="34">
        <v>316.08</v>
      </c>
      <c r="N6992" s="44" t="s">
        <v>21418</v>
      </c>
      <c r="O6992" s="34">
        <v>0</v>
      </c>
      <c r="P6992" s="44">
        <v>1986</v>
      </c>
      <c r="Q6992" s="46">
        <v>4305</v>
      </c>
      <c r="R6992" s="34">
        <v>0</v>
      </c>
      <c r="T6992" s="34"/>
      <c r="U6992" s="34"/>
      <c r="V6992" s="34"/>
      <c r="W6992" s="34"/>
      <c r="X6992" s="34"/>
      <c r="Y6992" s="34"/>
      <c r="Z6992" s="34"/>
      <c r="AA6992" s="34"/>
      <c r="AB6992" s="34"/>
      <c r="AC6992" s="34"/>
    </row>
    <row r="6993" spans="2:29">
      <c r="B6993" s="51">
        <v>196500000250450</v>
      </c>
      <c r="C6993" s="45">
        <v>24047</v>
      </c>
      <c r="D6993" s="44" t="s">
        <v>16448</v>
      </c>
      <c r="E6993" s="34">
        <v>371.6</v>
      </c>
      <c r="F6993" s="34">
        <v>371.6</v>
      </c>
      <c r="G6993" s="44">
        <v>0</v>
      </c>
      <c r="H6993" s="44">
        <v>82</v>
      </c>
      <c r="I6993" s="44">
        <v>12</v>
      </c>
      <c r="J6993" s="45">
        <v>23753</v>
      </c>
      <c r="K6993" s="44">
        <v>1965</v>
      </c>
      <c r="L6993" s="44">
        <v>12</v>
      </c>
      <c r="M6993" s="34">
        <v>30.97</v>
      </c>
      <c r="N6993" s="44" t="s">
        <v>21418</v>
      </c>
      <c r="O6993" s="34">
        <v>0</v>
      </c>
      <c r="P6993" s="44">
        <v>1965</v>
      </c>
      <c r="Q6993" s="44">
        <v>971</v>
      </c>
      <c r="R6993" s="34">
        <v>0</v>
      </c>
      <c r="T6993" s="34"/>
      <c r="U6993" s="34"/>
      <c r="V6993" s="34"/>
      <c r="W6993" s="34"/>
      <c r="X6993" s="34"/>
      <c r="Y6993" s="34"/>
      <c r="Z6993" s="34"/>
      <c r="AA6993" s="34"/>
      <c r="AB6993" s="34"/>
      <c r="AC6993" s="34"/>
    </row>
    <row r="6994" spans="2:29">
      <c r="B6994" s="51">
        <v>198700000221130</v>
      </c>
      <c r="C6994" s="45">
        <v>31898</v>
      </c>
      <c r="D6994" s="44" t="s">
        <v>16832</v>
      </c>
      <c r="E6994" s="34">
        <v>5275.6</v>
      </c>
      <c r="F6994" s="34">
        <v>5275.6</v>
      </c>
      <c r="G6994" s="44">
        <v>0</v>
      </c>
      <c r="H6994" s="44">
        <v>82</v>
      </c>
      <c r="I6994" s="44">
        <v>7</v>
      </c>
      <c r="J6994" s="45">
        <v>31782</v>
      </c>
      <c r="K6994" s="44">
        <v>1987</v>
      </c>
      <c r="L6994" s="44">
        <v>7</v>
      </c>
      <c r="M6994" s="34">
        <v>753.66</v>
      </c>
      <c r="N6994" s="44" t="s">
        <v>21418</v>
      </c>
      <c r="O6994" s="34">
        <v>0</v>
      </c>
      <c r="P6994" s="44">
        <v>1987</v>
      </c>
      <c r="Q6994" s="46">
        <v>4420</v>
      </c>
      <c r="R6994" s="34">
        <v>0</v>
      </c>
      <c r="T6994" s="34"/>
      <c r="U6994" s="34"/>
      <c r="V6994" s="34"/>
      <c r="W6994" s="34"/>
      <c r="X6994" s="34"/>
      <c r="Y6994" s="34"/>
      <c r="Z6994" s="34"/>
      <c r="AA6994" s="34"/>
      <c r="AB6994" s="34"/>
      <c r="AC6994" s="34"/>
    </row>
    <row r="6995" spans="2:29">
      <c r="B6995" s="51">
        <v>198900000219110</v>
      </c>
      <c r="C6995" s="45">
        <v>32599</v>
      </c>
      <c r="D6995" s="44" t="s">
        <v>17001</v>
      </c>
      <c r="E6995" s="34">
        <v>3549.44</v>
      </c>
      <c r="F6995" s="34">
        <v>3549.44</v>
      </c>
      <c r="G6995" s="44">
        <v>0</v>
      </c>
      <c r="H6995" s="44">
        <v>82</v>
      </c>
      <c r="I6995" s="44">
        <v>12</v>
      </c>
      <c r="J6995" s="45">
        <v>32512</v>
      </c>
      <c r="K6995" s="44">
        <v>1989</v>
      </c>
      <c r="L6995" s="44">
        <v>12</v>
      </c>
      <c r="M6995" s="34">
        <v>295.79000000000002</v>
      </c>
      <c r="N6995" s="44" t="s">
        <v>21418</v>
      </c>
      <c r="O6995" s="34">
        <v>0</v>
      </c>
      <c r="P6995" s="44">
        <v>1989</v>
      </c>
      <c r="Q6995" s="46">
        <v>4609.2</v>
      </c>
      <c r="R6995" s="34">
        <v>0</v>
      </c>
      <c r="T6995" s="34"/>
      <c r="U6995" s="34"/>
      <c r="V6995" s="34"/>
      <c r="W6995" s="34"/>
      <c r="X6995" s="34"/>
      <c r="Y6995" s="34"/>
      <c r="Z6995" s="34"/>
      <c r="AA6995" s="34"/>
      <c r="AB6995" s="34"/>
      <c r="AC6995" s="34"/>
    </row>
    <row r="6996" spans="2:29">
      <c r="B6996" s="51">
        <v>199700000249390</v>
      </c>
      <c r="C6996" s="45">
        <v>35782</v>
      </c>
      <c r="D6996" s="44" t="s">
        <v>20516</v>
      </c>
      <c r="E6996" s="34">
        <v>45000</v>
      </c>
      <c r="F6996" s="34">
        <v>45000</v>
      </c>
      <c r="G6996" s="44">
        <v>0</v>
      </c>
      <c r="H6996" s="44">
        <v>82</v>
      </c>
      <c r="I6996" s="44">
        <v>7</v>
      </c>
      <c r="J6996" s="45">
        <v>35782</v>
      </c>
      <c r="K6996" s="44">
        <v>1997</v>
      </c>
      <c r="L6996" s="44">
        <v>7</v>
      </c>
      <c r="M6996" s="34">
        <v>6428.57</v>
      </c>
      <c r="N6996" s="44" t="s">
        <v>21418</v>
      </c>
      <c r="O6996" s="34">
        <v>0</v>
      </c>
      <c r="P6996" s="44">
        <v>1997</v>
      </c>
      <c r="Q6996" s="46">
        <v>5825.1</v>
      </c>
      <c r="R6996" s="34">
        <v>0</v>
      </c>
      <c r="T6996" s="34"/>
      <c r="U6996" s="34"/>
      <c r="V6996" s="34"/>
      <c r="W6996" s="34"/>
      <c r="X6996" s="34"/>
      <c r="Y6996" s="34"/>
      <c r="Z6996" s="34"/>
      <c r="AA6996" s="34"/>
      <c r="AB6996" s="34"/>
      <c r="AC6996" s="34"/>
    </row>
    <row r="6997" spans="2:29">
      <c r="B6997" s="51" t="s">
        <v>18665</v>
      </c>
      <c r="C6997" s="45">
        <v>37165</v>
      </c>
      <c r="D6997" s="44" t="s">
        <v>18666</v>
      </c>
      <c r="E6997" s="34">
        <v>0</v>
      </c>
      <c r="F6997" s="34">
        <v>0</v>
      </c>
      <c r="G6997" s="44">
        <v>2473.98</v>
      </c>
      <c r="H6997" s="44">
        <v>82</v>
      </c>
      <c r="I6997" s="44">
        <v>20</v>
      </c>
      <c r="J6997" s="45">
        <v>36901</v>
      </c>
      <c r="K6997" s="44">
        <v>2001</v>
      </c>
      <c r="L6997" s="44">
        <v>20</v>
      </c>
      <c r="M6997" s="34">
        <v>0</v>
      </c>
      <c r="N6997" s="44" t="s">
        <v>21418</v>
      </c>
      <c r="O6997" s="34">
        <v>0</v>
      </c>
      <c r="P6997" s="44">
        <v>2001</v>
      </c>
      <c r="Q6997" s="46">
        <v>6342.1</v>
      </c>
      <c r="R6997" s="34">
        <v>0</v>
      </c>
      <c r="T6997" s="34"/>
      <c r="U6997" s="34"/>
      <c r="V6997" s="34"/>
      <c r="W6997" s="34"/>
      <c r="X6997" s="34"/>
      <c r="Y6997" s="34"/>
      <c r="Z6997" s="34"/>
      <c r="AA6997" s="34"/>
      <c r="AB6997" s="34"/>
      <c r="AC6997" s="34"/>
    </row>
    <row r="6998" spans="2:29">
      <c r="B6998" s="51" t="s">
        <v>18663</v>
      </c>
      <c r="C6998" s="45">
        <v>37165</v>
      </c>
      <c r="D6998" s="44" t="s">
        <v>18664</v>
      </c>
      <c r="E6998" s="34">
        <v>0</v>
      </c>
      <c r="F6998" s="34">
        <v>0</v>
      </c>
      <c r="G6998" s="44">
        <v>2864.6</v>
      </c>
      <c r="H6998" s="44">
        <v>82</v>
      </c>
      <c r="I6998" s="44">
        <v>20</v>
      </c>
      <c r="J6998" s="45">
        <v>36901</v>
      </c>
      <c r="K6998" s="44">
        <v>2001</v>
      </c>
      <c r="L6998" s="44">
        <v>20</v>
      </c>
      <c r="M6998" s="34">
        <v>0</v>
      </c>
      <c r="N6998" s="44" t="s">
        <v>21418</v>
      </c>
      <c r="O6998" s="34">
        <v>0</v>
      </c>
      <c r="P6998" s="44">
        <v>2001</v>
      </c>
      <c r="Q6998" s="46">
        <v>6342.1</v>
      </c>
      <c r="R6998" s="34">
        <v>0</v>
      </c>
      <c r="T6998" s="34"/>
      <c r="U6998" s="34"/>
      <c r="V6998" s="34"/>
      <c r="W6998" s="34"/>
      <c r="X6998" s="34"/>
      <c r="Y6998" s="34"/>
      <c r="Z6998" s="34"/>
      <c r="AA6998" s="34"/>
      <c r="AB6998" s="34"/>
      <c r="AC6998" s="34"/>
    </row>
    <row r="6999" spans="2:29">
      <c r="B6999" s="51">
        <v>198900000219120</v>
      </c>
      <c r="C6999" s="45">
        <v>32782</v>
      </c>
      <c r="D6999" s="44" t="s">
        <v>17002</v>
      </c>
      <c r="E6999" s="34">
        <v>3256</v>
      </c>
      <c r="F6999" s="34">
        <v>3256</v>
      </c>
      <c r="G6999" s="44">
        <v>0</v>
      </c>
      <c r="H6999" s="44">
        <v>82</v>
      </c>
      <c r="I6999" s="44">
        <v>12</v>
      </c>
      <c r="J6999" s="45">
        <v>32518</v>
      </c>
      <c r="K6999" s="44">
        <v>1989</v>
      </c>
      <c r="L6999" s="44">
        <v>12</v>
      </c>
      <c r="M6999" s="34">
        <v>271.33</v>
      </c>
      <c r="N6999" s="44" t="s">
        <v>21418</v>
      </c>
      <c r="O6999" s="34">
        <v>0</v>
      </c>
      <c r="P6999" s="44">
        <v>1989</v>
      </c>
      <c r="Q6999" s="46">
        <v>4609.2</v>
      </c>
      <c r="R6999" s="34">
        <v>0</v>
      </c>
      <c r="T6999" s="34"/>
      <c r="U6999" s="34"/>
      <c r="V6999" s="34"/>
      <c r="W6999" s="34"/>
      <c r="X6999" s="34"/>
      <c r="Y6999" s="34"/>
      <c r="Z6999" s="34"/>
      <c r="AA6999" s="34"/>
      <c r="AB6999" s="34"/>
      <c r="AC6999" s="34"/>
    </row>
    <row r="7000" spans="2:29">
      <c r="B7000" s="51">
        <v>200910000026545</v>
      </c>
      <c r="C7000" s="45">
        <v>0</v>
      </c>
      <c r="D7000" s="44">
        <v>0</v>
      </c>
      <c r="E7000" s="34">
        <v>0</v>
      </c>
      <c r="F7000" s="34">
        <v>0</v>
      </c>
      <c r="G7000" s="44">
        <v>-272.26</v>
      </c>
      <c r="H7000" s="44">
        <v>82</v>
      </c>
      <c r="I7000" s="44">
        <v>0</v>
      </c>
      <c r="J7000" s="45" t="s">
        <v>19628</v>
      </c>
      <c r="K7000" s="44">
        <v>1900</v>
      </c>
      <c r="L7000" s="44">
        <v>0</v>
      </c>
      <c r="M7000" s="34">
        <v>0</v>
      </c>
      <c r="N7000" s="44" t="s">
        <v>21418</v>
      </c>
      <c r="O7000" s="34">
        <v>0</v>
      </c>
      <c r="P7000" s="44">
        <v>1900</v>
      </c>
      <c r="Q7000" s="44">
        <v>203</v>
      </c>
      <c r="R7000" s="34">
        <v>0</v>
      </c>
      <c r="T7000" s="34"/>
      <c r="U7000" s="34"/>
      <c r="V7000" s="34"/>
      <c r="W7000" s="34"/>
      <c r="X7000" s="34"/>
      <c r="Y7000" s="34"/>
      <c r="Z7000" s="34"/>
      <c r="AA7000" s="34"/>
      <c r="AB7000" s="34"/>
      <c r="AC7000" s="34"/>
    </row>
    <row r="7001" spans="2:29">
      <c r="B7001" s="51">
        <v>200910000026546</v>
      </c>
      <c r="C7001" s="45">
        <v>0</v>
      </c>
      <c r="D7001" s="44">
        <v>0</v>
      </c>
      <c r="E7001" s="34">
        <v>0</v>
      </c>
      <c r="F7001" s="34">
        <v>0</v>
      </c>
      <c r="G7001" s="44">
        <v>-272.26</v>
      </c>
      <c r="H7001" s="44">
        <v>82</v>
      </c>
      <c r="I7001" s="44">
        <v>0</v>
      </c>
      <c r="J7001" s="45" t="s">
        <v>19628</v>
      </c>
      <c r="K7001" s="44">
        <v>1900</v>
      </c>
      <c r="L7001" s="44">
        <v>0</v>
      </c>
      <c r="M7001" s="34">
        <v>0</v>
      </c>
      <c r="N7001" s="44" t="s">
        <v>21418</v>
      </c>
      <c r="O7001" s="34">
        <v>0</v>
      </c>
      <c r="P7001" s="44">
        <v>1900</v>
      </c>
      <c r="Q7001" s="44">
        <v>203</v>
      </c>
      <c r="R7001" s="34">
        <v>0</v>
      </c>
      <c r="T7001" s="34"/>
      <c r="U7001" s="34"/>
      <c r="V7001" s="34"/>
      <c r="W7001" s="34"/>
      <c r="X7001" s="34"/>
      <c r="Y7001" s="34"/>
      <c r="Z7001" s="34"/>
      <c r="AA7001" s="34"/>
      <c r="AB7001" s="34"/>
      <c r="AC7001" s="34"/>
    </row>
    <row r="7002" spans="2:29">
      <c r="B7002" s="51">
        <v>200910000027686</v>
      </c>
      <c r="C7002" s="45">
        <v>0</v>
      </c>
      <c r="D7002" s="44">
        <v>0</v>
      </c>
      <c r="E7002" s="34">
        <v>0</v>
      </c>
      <c r="F7002" s="34">
        <v>0</v>
      </c>
      <c r="G7002" s="44">
        <v>-7440.92</v>
      </c>
      <c r="H7002" s="44">
        <v>82</v>
      </c>
      <c r="I7002" s="44">
        <v>0</v>
      </c>
      <c r="J7002" s="45" t="s">
        <v>19628</v>
      </c>
      <c r="K7002" s="44">
        <v>1900</v>
      </c>
      <c r="L7002" s="44">
        <v>0</v>
      </c>
      <c r="M7002" s="34">
        <v>0</v>
      </c>
      <c r="N7002" s="44" t="s">
        <v>21418</v>
      </c>
      <c r="O7002" s="34">
        <v>0</v>
      </c>
      <c r="P7002" s="44">
        <v>1900</v>
      </c>
      <c r="Q7002" s="44">
        <v>203</v>
      </c>
      <c r="R7002" s="34">
        <v>0</v>
      </c>
      <c r="T7002" s="34"/>
      <c r="U7002" s="34"/>
      <c r="V7002" s="34"/>
      <c r="W7002" s="34"/>
      <c r="X7002" s="34"/>
      <c r="Y7002" s="34"/>
      <c r="Z7002" s="34"/>
      <c r="AA7002" s="34"/>
      <c r="AB7002" s="34"/>
      <c r="AC7002" s="34"/>
    </row>
    <row r="7003" spans="2:29">
      <c r="B7003" s="51">
        <v>200910000028322</v>
      </c>
      <c r="C7003" s="45">
        <v>0</v>
      </c>
      <c r="D7003" s="44">
        <v>0</v>
      </c>
      <c r="E7003" s="34">
        <v>0</v>
      </c>
      <c r="F7003" s="34">
        <v>0</v>
      </c>
      <c r="G7003" s="44">
        <v>-25.17</v>
      </c>
      <c r="H7003" s="44">
        <v>82</v>
      </c>
      <c r="I7003" s="44">
        <v>0</v>
      </c>
      <c r="J7003" s="45" t="s">
        <v>19628</v>
      </c>
      <c r="K7003" s="44">
        <v>1900</v>
      </c>
      <c r="L7003" s="44">
        <v>0</v>
      </c>
      <c r="M7003" s="34">
        <v>0</v>
      </c>
      <c r="N7003" s="44" t="s">
        <v>21418</v>
      </c>
      <c r="O7003" s="34">
        <v>0</v>
      </c>
      <c r="P7003" s="44">
        <v>1900</v>
      </c>
      <c r="Q7003" s="44">
        <v>203</v>
      </c>
      <c r="R7003" s="34">
        <v>0</v>
      </c>
      <c r="T7003" s="34"/>
      <c r="U7003" s="34"/>
      <c r="V7003" s="34"/>
      <c r="W7003" s="34"/>
      <c r="X7003" s="34"/>
      <c r="Y7003" s="34"/>
      <c r="Z7003" s="34"/>
      <c r="AA7003" s="34"/>
      <c r="AB7003" s="34"/>
      <c r="AC7003" s="34"/>
    </row>
    <row r="7004" spans="2:29">
      <c r="B7004" s="51">
        <v>200910000028323</v>
      </c>
      <c r="C7004" s="45">
        <v>0</v>
      </c>
      <c r="D7004" s="44">
        <v>0</v>
      </c>
      <c r="E7004" s="34">
        <v>0</v>
      </c>
      <c r="F7004" s="34">
        <v>0</v>
      </c>
      <c r="G7004" s="44">
        <v>-25.17</v>
      </c>
      <c r="H7004" s="44">
        <v>82</v>
      </c>
      <c r="I7004" s="44">
        <v>0</v>
      </c>
      <c r="J7004" s="45" t="s">
        <v>19628</v>
      </c>
      <c r="K7004" s="44">
        <v>1900</v>
      </c>
      <c r="L7004" s="44">
        <v>0</v>
      </c>
      <c r="M7004" s="34">
        <v>0</v>
      </c>
      <c r="N7004" s="44" t="s">
        <v>21418</v>
      </c>
      <c r="O7004" s="34">
        <v>0</v>
      </c>
      <c r="P7004" s="44">
        <v>1900</v>
      </c>
      <c r="Q7004" s="44">
        <v>203</v>
      </c>
      <c r="R7004" s="34">
        <v>0</v>
      </c>
      <c r="T7004" s="34"/>
      <c r="U7004" s="34"/>
      <c r="V7004" s="34"/>
      <c r="W7004" s="34"/>
      <c r="X7004" s="34"/>
      <c r="Y7004" s="34"/>
      <c r="Z7004" s="34"/>
      <c r="AA7004" s="34"/>
      <c r="AB7004" s="34"/>
      <c r="AC7004" s="34"/>
    </row>
    <row r="7005" spans="2:29">
      <c r="B7005" s="51">
        <v>200910000028324</v>
      </c>
      <c r="C7005" s="45">
        <v>0</v>
      </c>
      <c r="D7005" s="44">
        <v>0</v>
      </c>
      <c r="E7005" s="34">
        <v>0</v>
      </c>
      <c r="F7005" s="34">
        <v>0</v>
      </c>
      <c r="G7005" s="44">
        <v>-25.17</v>
      </c>
      <c r="H7005" s="44">
        <v>82</v>
      </c>
      <c r="I7005" s="44">
        <v>0</v>
      </c>
      <c r="J7005" s="45" t="s">
        <v>19628</v>
      </c>
      <c r="K7005" s="44">
        <v>1900</v>
      </c>
      <c r="L7005" s="44">
        <v>0</v>
      </c>
      <c r="M7005" s="34">
        <v>0</v>
      </c>
      <c r="N7005" s="44" t="s">
        <v>21418</v>
      </c>
      <c r="O7005" s="34">
        <v>0</v>
      </c>
      <c r="P7005" s="44">
        <v>1900</v>
      </c>
      <c r="Q7005" s="44">
        <v>203</v>
      </c>
      <c r="R7005" s="34">
        <v>0</v>
      </c>
      <c r="T7005" s="34"/>
      <c r="U7005" s="34"/>
      <c r="V7005" s="34"/>
      <c r="W7005" s="34"/>
      <c r="X7005" s="34"/>
      <c r="Y7005" s="34"/>
      <c r="Z7005" s="34"/>
      <c r="AA7005" s="34"/>
      <c r="AB7005" s="34"/>
      <c r="AC7005" s="34"/>
    </row>
    <row r="7006" spans="2:29">
      <c r="B7006" s="51">
        <v>200910000028325</v>
      </c>
      <c r="C7006" s="45">
        <v>0</v>
      </c>
      <c r="D7006" s="44">
        <v>0</v>
      </c>
      <c r="E7006" s="34">
        <v>0</v>
      </c>
      <c r="F7006" s="34">
        <v>0</v>
      </c>
      <c r="G7006" s="44">
        <v>-25.17</v>
      </c>
      <c r="H7006" s="44">
        <v>82</v>
      </c>
      <c r="I7006" s="44">
        <v>0</v>
      </c>
      <c r="J7006" s="45" t="s">
        <v>19628</v>
      </c>
      <c r="K7006" s="44">
        <v>1900</v>
      </c>
      <c r="L7006" s="44">
        <v>0</v>
      </c>
      <c r="M7006" s="34">
        <v>0</v>
      </c>
      <c r="N7006" s="44" t="s">
        <v>21418</v>
      </c>
      <c r="O7006" s="34">
        <v>0</v>
      </c>
      <c r="P7006" s="44">
        <v>1900</v>
      </c>
      <c r="Q7006" s="44">
        <v>203</v>
      </c>
      <c r="R7006" s="34">
        <v>0</v>
      </c>
      <c r="T7006" s="34"/>
      <c r="U7006" s="34"/>
      <c r="V7006" s="34"/>
      <c r="W7006" s="34"/>
      <c r="X7006" s="34"/>
      <c r="Y7006" s="34"/>
      <c r="Z7006" s="34"/>
      <c r="AA7006" s="34"/>
      <c r="AB7006" s="34"/>
      <c r="AC7006" s="34"/>
    </row>
    <row r="7007" spans="2:29">
      <c r="B7007" s="51">
        <v>199800000252610</v>
      </c>
      <c r="C7007" s="45">
        <v>36068</v>
      </c>
      <c r="D7007" s="44" t="s">
        <v>18315</v>
      </c>
      <c r="E7007" s="34">
        <v>1088.97</v>
      </c>
      <c r="F7007" s="34">
        <v>1088.72</v>
      </c>
      <c r="G7007" s="44">
        <v>90.74</v>
      </c>
      <c r="H7007" s="44">
        <v>83</v>
      </c>
      <c r="I7007" s="44">
        <v>12</v>
      </c>
      <c r="J7007" s="45">
        <v>36068</v>
      </c>
      <c r="K7007" s="44">
        <v>1998</v>
      </c>
      <c r="L7007" s="44">
        <v>12</v>
      </c>
      <c r="M7007" s="34">
        <v>90.75</v>
      </c>
      <c r="N7007" s="44" t="s">
        <v>21453</v>
      </c>
      <c r="O7007" s="34">
        <v>0</v>
      </c>
      <c r="P7007" s="44">
        <v>1998</v>
      </c>
      <c r="Q7007" s="46">
        <v>5920.4</v>
      </c>
      <c r="R7007" s="34">
        <v>0</v>
      </c>
      <c r="T7007" s="34"/>
      <c r="U7007" s="34"/>
      <c r="V7007" s="34"/>
      <c r="W7007" s="34"/>
      <c r="X7007" s="34"/>
      <c r="Y7007" s="34"/>
      <c r="Z7007" s="34"/>
      <c r="AA7007" s="34"/>
      <c r="AB7007" s="34"/>
      <c r="AC7007" s="34"/>
    </row>
    <row r="7008" spans="2:29">
      <c r="B7008" s="51">
        <v>198900000227510</v>
      </c>
      <c r="C7008" s="45">
        <v>32752</v>
      </c>
      <c r="D7008" s="44" t="s">
        <v>17011</v>
      </c>
      <c r="E7008" s="34">
        <v>102767.03999999999</v>
      </c>
      <c r="F7008" s="34">
        <v>102767.03999999999</v>
      </c>
      <c r="G7008" s="44">
        <v>0</v>
      </c>
      <c r="H7008" s="44">
        <v>83</v>
      </c>
      <c r="I7008" s="44">
        <v>12</v>
      </c>
      <c r="J7008" s="45">
        <v>32517</v>
      </c>
      <c r="K7008" s="44">
        <v>1989</v>
      </c>
      <c r="L7008" s="44">
        <v>12</v>
      </c>
      <c r="M7008" s="34">
        <v>8563.92</v>
      </c>
      <c r="N7008" s="44" t="s">
        <v>21453</v>
      </c>
      <c r="O7008" s="34">
        <v>0</v>
      </c>
      <c r="P7008" s="44">
        <v>1989</v>
      </c>
      <c r="Q7008" s="46">
        <v>4609.2</v>
      </c>
      <c r="R7008" s="34">
        <v>0</v>
      </c>
      <c r="T7008" s="34"/>
      <c r="U7008" s="34"/>
      <c r="V7008" s="34"/>
      <c r="W7008" s="34"/>
      <c r="X7008" s="34"/>
      <c r="Y7008" s="34"/>
      <c r="Z7008" s="34"/>
      <c r="AA7008" s="34"/>
      <c r="AB7008" s="34"/>
      <c r="AC7008" s="34"/>
    </row>
    <row r="7009" spans="2:29">
      <c r="B7009" s="51">
        <v>199400000252620</v>
      </c>
      <c r="C7009" s="45">
        <v>34608</v>
      </c>
      <c r="D7009" s="44" t="s">
        <v>17741</v>
      </c>
      <c r="E7009" s="34">
        <v>39500</v>
      </c>
      <c r="F7009" s="34">
        <v>39500</v>
      </c>
      <c r="G7009" s="44">
        <v>0</v>
      </c>
      <c r="H7009" s="44">
        <v>83</v>
      </c>
      <c r="I7009" s="44">
        <v>12</v>
      </c>
      <c r="J7009" s="45">
        <v>34344</v>
      </c>
      <c r="K7009" s="44">
        <v>1994</v>
      </c>
      <c r="L7009" s="44">
        <v>12</v>
      </c>
      <c r="M7009" s="34">
        <v>3291.67</v>
      </c>
      <c r="N7009" s="44" t="s">
        <v>21453</v>
      </c>
      <c r="O7009" s="34">
        <v>0</v>
      </c>
      <c r="P7009" s="44">
        <v>1994</v>
      </c>
      <c r="Q7009" s="46">
        <v>5407.6</v>
      </c>
      <c r="R7009" s="34">
        <v>0</v>
      </c>
      <c r="T7009" s="34"/>
      <c r="U7009" s="34"/>
      <c r="V7009" s="34"/>
      <c r="W7009" s="34"/>
      <c r="X7009" s="34"/>
      <c r="Y7009" s="34"/>
      <c r="Z7009" s="34"/>
      <c r="AA7009" s="34"/>
      <c r="AB7009" s="34"/>
      <c r="AC7009" s="34"/>
    </row>
    <row r="7010" spans="2:29">
      <c r="B7010" s="51">
        <v>196900000227750</v>
      </c>
      <c r="C7010" s="45">
        <v>25447</v>
      </c>
      <c r="D7010" s="44" t="s">
        <v>16488</v>
      </c>
      <c r="E7010" s="34">
        <v>12146.74</v>
      </c>
      <c r="F7010" s="34">
        <v>12146.74</v>
      </c>
      <c r="G7010" s="44">
        <v>0</v>
      </c>
      <c r="H7010" s="44">
        <v>84</v>
      </c>
      <c r="I7010" s="44">
        <v>40</v>
      </c>
      <c r="J7010" s="45">
        <v>25212</v>
      </c>
      <c r="K7010" s="44">
        <v>1969</v>
      </c>
      <c r="L7010" s="44">
        <v>40</v>
      </c>
      <c r="M7010" s="34">
        <v>303.67</v>
      </c>
      <c r="N7010" s="44" t="s">
        <v>19300</v>
      </c>
      <c r="O7010" s="34">
        <v>0</v>
      </c>
      <c r="P7010" s="44">
        <v>1969</v>
      </c>
      <c r="Q7010" s="46">
        <v>1269</v>
      </c>
      <c r="R7010" s="34">
        <v>0</v>
      </c>
      <c r="T7010" s="34"/>
      <c r="U7010" s="34"/>
      <c r="V7010" s="34"/>
      <c r="W7010" s="34"/>
      <c r="X7010" s="34"/>
      <c r="Y7010" s="34"/>
      <c r="Z7010" s="34"/>
      <c r="AA7010" s="34"/>
      <c r="AB7010" s="34"/>
      <c r="AC7010" s="34"/>
    </row>
    <row r="7011" spans="2:29">
      <c r="B7011" s="51">
        <v>196100000227770</v>
      </c>
      <c r="C7011" s="45">
        <v>22341</v>
      </c>
      <c r="D7011" s="44" t="s">
        <v>16405</v>
      </c>
      <c r="E7011" s="34">
        <v>0</v>
      </c>
      <c r="F7011" s="34">
        <v>0</v>
      </c>
      <c r="G7011" s="44">
        <v>0</v>
      </c>
      <c r="H7011" s="44">
        <v>84</v>
      </c>
      <c r="I7011" s="44">
        <v>40</v>
      </c>
      <c r="J7011" s="45">
        <v>22284</v>
      </c>
      <c r="K7011" s="44">
        <v>1961</v>
      </c>
      <c r="L7011" s="44">
        <v>40</v>
      </c>
      <c r="M7011" s="34">
        <v>0</v>
      </c>
      <c r="N7011" s="44" t="s">
        <v>19300</v>
      </c>
      <c r="O7011" s="34">
        <v>0</v>
      </c>
      <c r="P7011" s="44">
        <v>1961</v>
      </c>
      <c r="Q7011" s="44">
        <v>847</v>
      </c>
      <c r="R7011" s="34">
        <v>0</v>
      </c>
      <c r="T7011" s="34"/>
      <c r="U7011" s="34"/>
      <c r="V7011" s="34"/>
      <c r="W7011" s="34"/>
      <c r="X7011" s="34"/>
      <c r="Y7011" s="34"/>
      <c r="Z7011" s="34"/>
      <c r="AA7011" s="34"/>
      <c r="AB7011" s="34"/>
      <c r="AC7011" s="34"/>
    </row>
    <row r="7012" spans="2:29">
      <c r="B7012" s="51">
        <v>200910000028456</v>
      </c>
      <c r="C7012" s="45">
        <v>39722</v>
      </c>
      <c r="D7012" s="44" t="s">
        <v>19728</v>
      </c>
      <c r="E7012" s="34">
        <v>0</v>
      </c>
      <c r="F7012" s="34">
        <v>0</v>
      </c>
      <c r="G7012" s="44">
        <v>394.52</v>
      </c>
      <c r="H7012" s="44">
        <v>84</v>
      </c>
      <c r="I7012" s="44">
        <v>20</v>
      </c>
      <c r="J7012" s="45">
        <v>39457</v>
      </c>
      <c r="K7012" s="44">
        <v>2008</v>
      </c>
      <c r="L7012" s="44">
        <v>20</v>
      </c>
      <c r="M7012" s="34">
        <v>0</v>
      </c>
      <c r="N7012" s="44" t="s">
        <v>19300</v>
      </c>
      <c r="O7012" s="34">
        <v>0</v>
      </c>
      <c r="P7012" s="44">
        <v>2008</v>
      </c>
      <c r="Q7012" s="46">
        <v>8311.1</v>
      </c>
      <c r="R7012" s="34">
        <v>0</v>
      </c>
      <c r="T7012" s="34"/>
      <c r="U7012" s="34"/>
      <c r="V7012" s="34"/>
      <c r="W7012" s="34"/>
      <c r="X7012" s="34"/>
      <c r="Y7012" s="34"/>
      <c r="Z7012" s="34"/>
      <c r="AA7012" s="34"/>
      <c r="AB7012" s="34"/>
      <c r="AC7012" s="34"/>
    </row>
    <row r="7013" spans="2:29">
      <c r="B7013" s="51">
        <v>196900000227800</v>
      </c>
      <c r="C7013" s="45">
        <v>25447</v>
      </c>
      <c r="D7013" s="44" t="s">
        <v>16489</v>
      </c>
      <c r="E7013" s="34">
        <v>169.41</v>
      </c>
      <c r="F7013" s="34">
        <v>169.41</v>
      </c>
      <c r="G7013" s="44">
        <v>0</v>
      </c>
      <c r="H7013" s="44">
        <v>84</v>
      </c>
      <c r="I7013" s="44">
        <v>40</v>
      </c>
      <c r="J7013" s="45">
        <v>25212</v>
      </c>
      <c r="K7013" s="44">
        <v>1969</v>
      </c>
      <c r="L7013" s="44">
        <v>40</v>
      </c>
      <c r="M7013" s="34">
        <v>4.24</v>
      </c>
      <c r="N7013" s="44" t="s">
        <v>19300</v>
      </c>
      <c r="O7013" s="34">
        <v>0</v>
      </c>
      <c r="P7013" s="44">
        <v>1969</v>
      </c>
      <c r="Q7013" s="46">
        <v>1269</v>
      </c>
      <c r="R7013" s="34">
        <v>0</v>
      </c>
      <c r="T7013" s="34"/>
      <c r="U7013" s="34"/>
      <c r="V7013" s="34"/>
      <c r="W7013" s="34"/>
      <c r="X7013" s="34"/>
      <c r="Y7013" s="34"/>
      <c r="Z7013" s="34"/>
      <c r="AA7013" s="34"/>
      <c r="AB7013" s="34"/>
      <c r="AC7013" s="34"/>
    </row>
    <row r="7014" spans="2:29">
      <c r="B7014" s="51">
        <v>196800000227740</v>
      </c>
      <c r="C7014" s="45">
        <v>24838</v>
      </c>
      <c r="D7014" s="44" t="s">
        <v>16486</v>
      </c>
      <c r="E7014" s="34">
        <v>54668.32</v>
      </c>
      <c r="F7014" s="34">
        <v>54668.32</v>
      </c>
      <c r="G7014" s="44">
        <v>0</v>
      </c>
      <c r="H7014" s="44">
        <v>84</v>
      </c>
      <c r="I7014" s="44">
        <v>40</v>
      </c>
      <c r="J7014" s="45">
        <v>24838</v>
      </c>
      <c r="K7014" s="44">
        <v>1968</v>
      </c>
      <c r="L7014" s="44">
        <v>40</v>
      </c>
      <c r="M7014" s="34">
        <v>1366.71</v>
      </c>
      <c r="N7014" s="44" t="s">
        <v>19300</v>
      </c>
      <c r="O7014" s="34">
        <v>0</v>
      </c>
      <c r="P7014" s="44">
        <v>1968</v>
      </c>
      <c r="Q7014" s="46">
        <v>1155</v>
      </c>
      <c r="R7014" s="34">
        <v>0</v>
      </c>
      <c r="T7014" s="34"/>
      <c r="U7014" s="34"/>
      <c r="V7014" s="34"/>
      <c r="W7014" s="34"/>
      <c r="X7014" s="34"/>
      <c r="Y7014" s="34"/>
      <c r="Z7014" s="34"/>
      <c r="AA7014" s="34"/>
      <c r="AB7014" s="34"/>
      <c r="AC7014" s="34"/>
    </row>
    <row r="7015" spans="2:29">
      <c r="B7015" s="51">
        <v>195600000250470</v>
      </c>
      <c r="C7015" s="45">
        <v>20637</v>
      </c>
      <c r="D7015" s="44" t="s">
        <v>16381</v>
      </c>
      <c r="E7015" s="34">
        <v>701.51</v>
      </c>
      <c r="F7015" s="34">
        <v>701.51</v>
      </c>
      <c r="G7015" s="44">
        <v>0</v>
      </c>
      <c r="H7015" s="44">
        <v>84</v>
      </c>
      <c r="I7015" s="44">
        <v>12</v>
      </c>
      <c r="J7015" s="45">
        <v>20461</v>
      </c>
      <c r="K7015" s="44">
        <v>1956</v>
      </c>
      <c r="L7015" s="44">
        <v>12</v>
      </c>
      <c r="M7015" s="34">
        <v>58.46</v>
      </c>
      <c r="N7015" s="44" t="s">
        <v>19300</v>
      </c>
      <c r="O7015" s="34">
        <v>0</v>
      </c>
      <c r="P7015" s="44">
        <v>1956</v>
      </c>
      <c r="Q7015" s="44">
        <v>692</v>
      </c>
      <c r="R7015" s="34">
        <v>0</v>
      </c>
      <c r="T7015" s="34"/>
      <c r="U7015" s="34"/>
      <c r="V7015" s="34"/>
      <c r="W7015" s="34"/>
      <c r="X7015" s="34"/>
      <c r="Y7015" s="34"/>
      <c r="Z7015" s="34"/>
      <c r="AA7015" s="34"/>
      <c r="AB7015" s="34"/>
      <c r="AC7015" s="34"/>
    </row>
    <row r="7016" spans="2:29">
      <c r="B7016" s="51">
        <v>199500000228330</v>
      </c>
      <c r="C7016" s="45">
        <v>34973</v>
      </c>
      <c r="D7016" s="44" t="s">
        <v>17803</v>
      </c>
      <c r="E7016" s="34">
        <v>0</v>
      </c>
      <c r="F7016" s="34">
        <v>0</v>
      </c>
      <c r="G7016" s="44">
        <v>132.9</v>
      </c>
      <c r="H7016" s="44">
        <v>84</v>
      </c>
      <c r="I7016" s="44">
        <v>40</v>
      </c>
      <c r="J7016" s="45">
        <v>34709</v>
      </c>
      <c r="K7016" s="44">
        <v>1995</v>
      </c>
      <c r="L7016" s="44">
        <v>40</v>
      </c>
      <c r="M7016" s="34">
        <v>0</v>
      </c>
      <c r="N7016" s="44" t="s">
        <v>19300</v>
      </c>
      <c r="O7016" s="34">
        <v>0</v>
      </c>
      <c r="P7016" s="44">
        <v>1995</v>
      </c>
      <c r="Q7016" s="46">
        <v>5471.2</v>
      </c>
      <c r="R7016" s="34">
        <v>0</v>
      </c>
      <c r="T7016" s="34"/>
      <c r="U7016" s="34"/>
      <c r="V7016" s="34"/>
      <c r="W7016" s="34"/>
      <c r="X7016" s="34"/>
      <c r="Y7016" s="34"/>
      <c r="Z7016" s="34"/>
      <c r="AA7016" s="34"/>
      <c r="AB7016" s="34"/>
      <c r="AC7016" s="34"/>
    </row>
    <row r="7017" spans="2:29">
      <c r="B7017" s="51">
        <v>196700000227780</v>
      </c>
      <c r="C7017" s="45">
        <v>24504</v>
      </c>
      <c r="D7017" s="44" t="s">
        <v>16474</v>
      </c>
      <c r="E7017" s="34">
        <v>700</v>
      </c>
      <c r="F7017" s="34">
        <v>700</v>
      </c>
      <c r="G7017" s="44">
        <v>0</v>
      </c>
      <c r="H7017" s="44">
        <v>84</v>
      </c>
      <c r="I7017" s="44">
        <v>40</v>
      </c>
      <c r="J7017" s="45">
        <v>24474</v>
      </c>
      <c r="K7017" s="44">
        <v>1967</v>
      </c>
      <c r="L7017" s="44">
        <v>40</v>
      </c>
      <c r="M7017" s="34">
        <v>17.5</v>
      </c>
      <c r="N7017" s="44" t="s">
        <v>19300</v>
      </c>
      <c r="O7017" s="34">
        <v>0</v>
      </c>
      <c r="P7017" s="44">
        <v>1967</v>
      </c>
      <c r="Q7017" s="46">
        <v>1074</v>
      </c>
      <c r="R7017" s="34">
        <v>0</v>
      </c>
      <c r="T7017" s="34"/>
      <c r="U7017" s="34"/>
      <c r="V7017" s="34"/>
      <c r="W7017" s="34"/>
      <c r="X7017" s="34"/>
      <c r="Y7017" s="34"/>
      <c r="Z7017" s="34"/>
      <c r="AA7017" s="34"/>
      <c r="AB7017" s="34"/>
      <c r="AC7017" s="34"/>
    </row>
    <row r="7018" spans="2:29">
      <c r="B7018" s="51">
        <v>196700000227790</v>
      </c>
      <c r="C7018" s="45">
        <v>24504</v>
      </c>
      <c r="D7018" s="44" t="s">
        <v>16475</v>
      </c>
      <c r="E7018" s="34">
        <v>17500</v>
      </c>
      <c r="F7018" s="34">
        <v>17500</v>
      </c>
      <c r="G7018" s="44">
        <v>0</v>
      </c>
      <c r="H7018" s="44">
        <v>84</v>
      </c>
      <c r="I7018" s="44">
        <v>40</v>
      </c>
      <c r="J7018" s="45">
        <v>24474</v>
      </c>
      <c r="K7018" s="44">
        <v>1967</v>
      </c>
      <c r="L7018" s="44">
        <v>40</v>
      </c>
      <c r="M7018" s="34">
        <v>437.5</v>
      </c>
      <c r="N7018" s="44" t="s">
        <v>19300</v>
      </c>
      <c r="O7018" s="34">
        <v>0</v>
      </c>
      <c r="P7018" s="44">
        <v>1967</v>
      </c>
      <c r="Q7018" s="46">
        <v>1074</v>
      </c>
      <c r="R7018" s="34">
        <v>0</v>
      </c>
      <c r="T7018" s="34"/>
      <c r="U7018" s="34"/>
      <c r="V7018" s="34"/>
      <c r="W7018" s="34"/>
      <c r="X7018" s="34"/>
      <c r="Y7018" s="34"/>
      <c r="Z7018" s="34"/>
      <c r="AA7018" s="34"/>
      <c r="AB7018" s="34"/>
      <c r="AC7018" s="34"/>
    </row>
    <row r="7019" spans="2:29">
      <c r="B7019" s="51">
        <v>200910000028485</v>
      </c>
      <c r="C7019" s="45">
        <v>39722</v>
      </c>
      <c r="D7019" s="44" t="s">
        <v>19735</v>
      </c>
      <c r="E7019" s="34">
        <v>0</v>
      </c>
      <c r="F7019" s="34">
        <v>0</v>
      </c>
      <c r="G7019" s="44">
        <v>2961.56</v>
      </c>
      <c r="H7019" s="44">
        <v>84</v>
      </c>
      <c r="I7019" s="44">
        <v>20</v>
      </c>
      <c r="J7019" s="45">
        <v>39457</v>
      </c>
      <c r="K7019" s="44">
        <v>2008</v>
      </c>
      <c r="L7019" s="44">
        <v>20</v>
      </c>
      <c r="M7019" s="34">
        <v>0</v>
      </c>
      <c r="N7019" s="44" t="s">
        <v>19300</v>
      </c>
      <c r="O7019" s="34">
        <v>0</v>
      </c>
      <c r="P7019" s="44">
        <v>2008</v>
      </c>
      <c r="Q7019" s="46">
        <v>8311.1</v>
      </c>
      <c r="R7019" s="34">
        <v>0</v>
      </c>
      <c r="T7019" s="34"/>
      <c r="U7019" s="34"/>
      <c r="V7019" s="34"/>
      <c r="W7019" s="34"/>
      <c r="X7019" s="34"/>
      <c r="Y7019" s="34"/>
      <c r="Z7019" s="34"/>
      <c r="AA7019" s="34"/>
      <c r="AB7019" s="34"/>
      <c r="AC7019" s="34"/>
    </row>
    <row r="7020" spans="2:29">
      <c r="B7020" s="51">
        <v>198900000227880</v>
      </c>
      <c r="C7020" s="45">
        <v>32782</v>
      </c>
      <c r="D7020" s="44" t="s">
        <v>17014</v>
      </c>
      <c r="E7020" s="34">
        <v>0</v>
      </c>
      <c r="F7020" s="34">
        <v>0</v>
      </c>
      <c r="G7020" s="44">
        <v>1097.45</v>
      </c>
      <c r="H7020" s="44">
        <v>84</v>
      </c>
      <c r="I7020" s="44">
        <v>40</v>
      </c>
      <c r="J7020" s="45">
        <v>32518</v>
      </c>
      <c r="K7020" s="44">
        <v>1989</v>
      </c>
      <c r="L7020" s="44">
        <v>40</v>
      </c>
      <c r="M7020" s="34">
        <v>0</v>
      </c>
      <c r="N7020" s="44" t="s">
        <v>19300</v>
      </c>
      <c r="O7020" s="34">
        <v>0</v>
      </c>
      <c r="P7020" s="44">
        <v>1989</v>
      </c>
      <c r="Q7020" s="46">
        <v>4609.2</v>
      </c>
      <c r="R7020" s="34">
        <v>0</v>
      </c>
      <c r="T7020" s="34"/>
      <c r="U7020" s="34"/>
      <c r="V7020" s="34"/>
      <c r="W7020" s="34"/>
      <c r="X7020" s="34"/>
      <c r="Y7020" s="34"/>
      <c r="Z7020" s="34"/>
      <c r="AA7020" s="34"/>
      <c r="AB7020" s="34"/>
      <c r="AC7020" s="34"/>
    </row>
    <row r="7021" spans="2:29">
      <c r="B7021" s="51">
        <v>195800000227760</v>
      </c>
      <c r="C7021" s="45">
        <v>21245</v>
      </c>
      <c r="D7021" s="44" t="s">
        <v>16389</v>
      </c>
      <c r="E7021" s="34">
        <v>5000</v>
      </c>
      <c r="F7021" s="34">
        <v>5000</v>
      </c>
      <c r="G7021" s="44">
        <v>0</v>
      </c>
      <c r="H7021" s="44">
        <v>84</v>
      </c>
      <c r="I7021" s="44">
        <v>40</v>
      </c>
      <c r="J7021" s="45">
        <v>21188</v>
      </c>
      <c r="K7021" s="44">
        <v>1958</v>
      </c>
      <c r="L7021" s="44">
        <v>40</v>
      </c>
      <c r="M7021" s="34">
        <v>125</v>
      </c>
      <c r="N7021" s="44" t="s">
        <v>19300</v>
      </c>
      <c r="O7021" s="34">
        <v>0</v>
      </c>
      <c r="P7021" s="44">
        <v>1958</v>
      </c>
      <c r="Q7021" s="44">
        <v>759</v>
      </c>
      <c r="R7021" s="34">
        <v>0</v>
      </c>
      <c r="T7021" s="34"/>
      <c r="U7021" s="34"/>
      <c r="V7021" s="34"/>
      <c r="W7021" s="34"/>
      <c r="X7021" s="34"/>
      <c r="Y7021" s="34"/>
      <c r="Z7021" s="34"/>
      <c r="AA7021" s="34"/>
      <c r="AB7021" s="34"/>
      <c r="AC7021" s="34"/>
    </row>
    <row r="7022" spans="2:29">
      <c r="B7022" s="51">
        <v>195100000244360</v>
      </c>
      <c r="C7022" s="45">
        <v>18629</v>
      </c>
      <c r="D7022" s="44" t="s">
        <v>16342</v>
      </c>
      <c r="E7022" s="34">
        <v>82848.100000000006</v>
      </c>
      <c r="F7022" s="34">
        <v>82848.100000000006</v>
      </c>
      <c r="G7022" s="44">
        <v>0</v>
      </c>
      <c r="H7022" s="44">
        <v>86</v>
      </c>
      <c r="I7022" s="44">
        <v>40</v>
      </c>
      <c r="J7022" s="45">
        <v>18629</v>
      </c>
      <c r="K7022" s="44">
        <v>1951</v>
      </c>
      <c r="L7022" s="44">
        <v>40</v>
      </c>
      <c r="M7022" s="34">
        <v>2071.1999999999998</v>
      </c>
      <c r="N7022" s="44" t="s">
        <v>19309</v>
      </c>
      <c r="O7022" s="34">
        <v>0</v>
      </c>
      <c r="P7022" s="44">
        <v>1951</v>
      </c>
      <c r="Q7022" s="44">
        <v>543</v>
      </c>
      <c r="R7022" s="34">
        <v>0</v>
      </c>
      <c r="T7022" s="34"/>
      <c r="U7022" s="34"/>
      <c r="V7022" s="34"/>
      <c r="W7022" s="34"/>
      <c r="X7022" s="34"/>
      <c r="Y7022" s="34"/>
      <c r="Z7022" s="34"/>
      <c r="AA7022" s="34"/>
      <c r="AB7022" s="34"/>
      <c r="AC7022" s="34"/>
    </row>
    <row r="7023" spans="2:29">
      <c r="B7023" s="51">
        <v>195200000244370</v>
      </c>
      <c r="C7023" s="45">
        <v>18994</v>
      </c>
      <c r="D7023" s="44" t="s">
        <v>16342</v>
      </c>
      <c r="E7023" s="34">
        <v>65300.4</v>
      </c>
      <c r="F7023" s="34">
        <v>65300.4</v>
      </c>
      <c r="G7023" s="44">
        <v>0</v>
      </c>
      <c r="H7023" s="44">
        <v>86</v>
      </c>
      <c r="I7023" s="44">
        <v>40</v>
      </c>
      <c r="J7023" s="45">
        <v>18994</v>
      </c>
      <c r="K7023" s="44">
        <v>1952</v>
      </c>
      <c r="L7023" s="44">
        <v>40</v>
      </c>
      <c r="M7023" s="34">
        <v>1632.51</v>
      </c>
      <c r="N7023" s="44" t="s">
        <v>19309</v>
      </c>
      <c r="O7023" s="34">
        <v>0</v>
      </c>
      <c r="P7023" s="44">
        <v>1952</v>
      </c>
      <c r="Q7023" s="44">
        <v>569</v>
      </c>
      <c r="R7023" s="34">
        <v>0</v>
      </c>
      <c r="T7023" s="34"/>
      <c r="U7023" s="34"/>
      <c r="V7023" s="34"/>
      <c r="W7023" s="34"/>
      <c r="X7023" s="34"/>
      <c r="Y7023" s="34"/>
      <c r="Z7023" s="34"/>
      <c r="AA7023" s="34"/>
      <c r="AB7023" s="34"/>
      <c r="AC7023" s="34"/>
    </row>
    <row r="7024" spans="2:29">
      <c r="B7024" s="51">
        <v>195300000244380</v>
      </c>
      <c r="C7024" s="45">
        <v>19360</v>
      </c>
      <c r="D7024" s="44" t="s">
        <v>16342</v>
      </c>
      <c r="E7024" s="34">
        <v>88968.35</v>
      </c>
      <c r="F7024" s="34">
        <v>88968.35</v>
      </c>
      <c r="G7024" s="44">
        <v>0</v>
      </c>
      <c r="H7024" s="44">
        <v>86</v>
      </c>
      <c r="I7024" s="44">
        <v>40</v>
      </c>
      <c r="J7024" s="45">
        <v>19360</v>
      </c>
      <c r="K7024" s="44">
        <v>1953</v>
      </c>
      <c r="L7024" s="44">
        <v>40</v>
      </c>
      <c r="M7024" s="34">
        <v>2224.21</v>
      </c>
      <c r="N7024" s="44" t="s">
        <v>19309</v>
      </c>
      <c r="O7024" s="34">
        <v>0</v>
      </c>
      <c r="P7024" s="44">
        <v>1953</v>
      </c>
      <c r="Q7024" s="44">
        <v>600</v>
      </c>
      <c r="R7024" s="34">
        <v>0</v>
      </c>
      <c r="T7024" s="34"/>
      <c r="U7024" s="34"/>
      <c r="V7024" s="34"/>
      <c r="W7024" s="34"/>
      <c r="X7024" s="34"/>
      <c r="Y7024" s="34"/>
      <c r="Z7024" s="34"/>
      <c r="AA7024" s="34"/>
      <c r="AB7024" s="34"/>
      <c r="AC7024" s="34"/>
    </row>
    <row r="7025" spans="2:29">
      <c r="B7025" s="51">
        <v>195400000244390</v>
      </c>
      <c r="C7025" s="45">
        <v>19725</v>
      </c>
      <c r="D7025" s="44" t="s">
        <v>16342</v>
      </c>
      <c r="E7025" s="34">
        <v>126065.9</v>
      </c>
      <c r="F7025" s="34">
        <v>126065.9</v>
      </c>
      <c r="G7025" s="44">
        <v>0</v>
      </c>
      <c r="H7025" s="44">
        <v>86</v>
      </c>
      <c r="I7025" s="44">
        <v>40</v>
      </c>
      <c r="J7025" s="45">
        <v>19725</v>
      </c>
      <c r="K7025" s="44">
        <v>1954</v>
      </c>
      <c r="L7025" s="44">
        <v>40</v>
      </c>
      <c r="M7025" s="34">
        <v>3151.65</v>
      </c>
      <c r="N7025" s="44" t="s">
        <v>19309</v>
      </c>
      <c r="O7025" s="34">
        <v>0</v>
      </c>
      <c r="P7025" s="44">
        <v>1954</v>
      </c>
      <c r="Q7025" s="44">
        <v>628</v>
      </c>
      <c r="R7025" s="34">
        <v>0</v>
      </c>
      <c r="T7025" s="34"/>
      <c r="U7025" s="34"/>
      <c r="V7025" s="34"/>
      <c r="W7025" s="34"/>
      <c r="X7025" s="34"/>
      <c r="Y7025" s="34"/>
      <c r="Z7025" s="34"/>
      <c r="AA7025" s="34"/>
      <c r="AB7025" s="34"/>
      <c r="AC7025" s="34"/>
    </row>
    <row r="7026" spans="2:29">
      <c r="B7026" s="51">
        <v>195500000244400</v>
      </c>
      <c r="C7026" s="45">
        <v>20090</v>
      </c>
      <c r="D7026" s="44" t="s">
        <v>16342</v>
      </c>
      <c r="E7026" s="34">
        <v>115516.02</v>
      </c>
      <c r="F7026" s="34">
        <v>115516.02</v>
      </c>
      <c r="G7026" s="44">
        <v>0</v>
      </c>
      <c r="H7026" s="44">
        <v>86</v>
      </c>
      <c r="I7026" s="44">
        <v>40</v>
      </c>
      <c r="J7026" s="45">
        <v>20090</v>
      </c>
      <c r="K7026" s="44">
        <v>1955</v>
      </c>
      <c r="L7026" s="44">
        <v>40</v>
      </c>
      <c r="M7026" s="34">
        <v>2887.9</v>
      </c>
      <c r="N7026" s="44" t="s">
        <v>19309</v>
      </c>
      <c r="O7026" s="34">
        <v>0</v>
      </c>
      <c r="P7026" s="44">
        <v>1955</v>
      </c>
      <c r="Q7026" s="44">
        <v>660</v>
      </c>
      <c r="R7026" s="34">
        <v>0</v>
      </c>
      <c r="T7026" s="34"/>
      <c r="U7026" s="34"/>
      <c r="V7026" s="34"/>
      <c r="W7026" s="34"/>
      <c r="X7026" s="34"/>
      <c r="Y7026" s="34"/>
      <c r="Z7026" s="34"/>
      <c r="AA7026" s="34"/>
      <c r="AB7026" s="34"/>
      <c r="AC7026" s="34"/>
    </row>
    <row r="7027" spans="2:29">
      <c r="B7027" s="51">
        <v>195700000244420</v>
      </c>
      <c r="C7027" s="45">
        <v>20821</v>
      </c>
      <c r="D7027" s="44" t="s">
        <v>16342</v>
      </c>
      <c r="E7027" s="34">
        <v>116788.68</v>
      </c>
      <c r="F7027" s="34">
        <v>116788.68</v>
      </c>
      <c r="G7027" s="44">
        <v>0</v>
      </c>
      <c r="H7027" s="44">
        <v>86</v>
      </c>
      <c r="I7027" s="44">
        <v>40</v>
      </c>
      <c r="J7027" s="45">
        <v>20821</v>
      </c>
      <c r="K7027" s="44">
        <v>1957</v>
      </c>
      <c r="L7027" s="44">
        <v>40</v>
      </c>
      <c r="M7027" s="34">
        <v>2919.72</v>
      </c>
      <c r="N7027" s="44" t="s">
        <v>19309</v>
      </c>
      <c r="O7027" s="34">
        <v>0</v>
      </c>
      <c r="P7027" s="44">
        <v>1957</v>
      </c>
      <c r="Q7027" s="44">
        <v>724</v>
      </c>
      <c r="R7027" s="34">
        <v>0</v>
      </c>
      <c r="T7027" s="34"/>
      <c r="U7027" s="34"/>
      <c r="V7027" s="34"/>
      <c r="W7027" s="34"/>
      <c r="X7027" s="34"/>
      <c r="Y7027" s="34"/>
      <c r="Z7027" s="34"/>
      <c r="AA7027" s="34"/>
      <c r="AB7027" s="34"/>
      <c r="AC7027" s="34"/>
    </row>
    <row r="7028" spans="2:29">
      <c r="B7028" s="51">
        <v>195800000244430</v>
      </c>
      <c r="C7028" s="45">
        <v>21186</v>
      </c>
      <c r="D7028" s="44" t="s">
        <v>16342</v>
      </c>
      <c r="E7028" s="34">
        <v>136984.65</v>
      </c>
      <c r="F7028" s="34">
        <v>136984.65</v>
      </c>
      <c r="G7028" s="44">
        <v>0</v>
      </c>
      <c r="H7028" s="44">
        <v>86</v>
      </c>
      <c r="I7028" s="44">
        <v>40</v>
      </c>
      <c r="J7028" s="45">
        <v>21186</v>
      </c>
      <c r="K7028" s="44">
        <v>1958</v>
      </c>
      <c r="L7028" s="44">
        <v>40</v>
      </c>
      <c r="M7028" s="34">
        <v>3424.62</v>
      </c>
      <c r="N7028" s="44" t="s">
        <v>19309</v>
      </c>
      <c r="O7028" s="34">
        <v>0</v>
      </c>
      <c r="P7028" s="44">
        <v>1958</v>
      </c>
      <c r="Q7028" s="44">
        <v>759</v>
      </c>
      <c r="R7028" s="34">
        <v>0</v>
      </c>
      <c r="T7028" s="34"/>
      <c r="U7028" s="34"/>
      <c r="V7028" s="34"/>
      <c r="W7028" s="34"/>
      <c r="X7028" s="34"/>
      <c r="Y7028" s="34"/>
      <c r="Z7028" s="34"/>
      <c r="AA7028" s="34"/>
      <c r="AB7028" s="34"/>
      <c r="AC7028" s="34"/>
    </row>
    <row r="7029" spans="2:29">
      <c r="B7029" s="51">
        <v>196000000244450</v>
      </c>
      <c r="C7029" s="45">
        <v>21916</v>
      </c>
      <c r="D7029" s="44" t="s">
        <v>16342</v>
      </c>
      <c r="E7029" s="34">
        <v>212324</v>
      </c>
      <c r="F7029" s="34">
        <v>212324</v>
      </c>
      <c r="G7029" s="44">
        <v>0</v>
      </c>
      <c r="H7029" s="44">
        <v>86</v>
      </c>
      <c r="I7029" s="44">
        <v>40</v>
      </c>
      <c r="J7029" s="45">
        <v>21916</v>
      </c>
      <c r="K7029" s="44">
        <v>1960</v>
      </c>
      <c r="L7029" s="44">
        <v>40</v>
      </c>
      <c r="M7029" s="34">
        <v>5308.1</v>
      </c>
      <c r="N7029" s="44" t="s">
        <v>19309</v>
      </c>
      <c r="O7029" s="34">
        <v>0</v>
      </c>
      <c r="P7029" s="44">
        <v>1960</v>
      </c>
      <c r="Q7029" s="44">
        <v>824</v>
      </c>
      <c r="R7029" s="34">
        <v>0</v>
      </c>
      <c r="T7029" s="34"/>
      <c r="U7029" s="34"/>
      <c r="V7029" s="34"/>
      <c r="W7029" s="34"/>
      <c r="X7029" s="34"/>
      <c r="Y7029" s="34"/>
      <c r="Z7029" s="34"/>
      <c r="AA7029" s="34"/>
      <c r="AB7029" s="34"/>
      <c r="AC7029" s="34"/>
    </row>
    <row r="7030" spans="2:29">
      <c r="B7030" s="51">
        <v>196200000244470</v>
      </c>
      <c r="C7030" s="45">
        <v>22647</v>
      </c>
      <c r="D7030" s="44" t="s">
        <v>16342</v>
      </c>
      <c r="E7030" s="34">
        <v>127580.28</v>
      </c>
      <c r="F7030" s="34">
        <v>127580.28</v>
      </c>
      <c r="G7030" s="44">
        <v>0</v>
      </c>
      <c r="H7030" s="44">
        <v>86</v>
      </c>
      <c r="I7030" s="44">
        <v>40</v>
      </c>
      <c r="J7030" s="45">
        <v>22647</v>
      </c>
      <c r="K7030" s="44">
        <v>1962</v>
      </c>
      <c r="L7030" s="44">
        <v>40</v>
      </c>
      <c r="M7030" s="34">
        <v>3189.51</v>
      </c>
      <c r="N7030" s="44" t="s">
        <v>19309</v>
      </c>
      <c r="O7030" s="34">
        <v>0</v>
      </c>
      <c r="P7030" s="44">
        <v>1962</v>
      </c>
      <c r="Q7030" s="44">
        <v>872</v>
      </c>
      <c r="R7030" s="34">
        <v>0</v>
      </c>
      <c r="T7030" s="34"/>
      <c r="U7030" s="34"/>
      <c r="V7030" s="34"/>
      <c r="W7030" s="34"/>
      <c r="X7030" s="34"/>
      <c r="Y7030" s="34"/>
      <c r="Z7030" s="34"/>
      <c r="AA7030" s="34"/>
      <c r="AB7030" s="34"/>
      <c r="AC7030" s="34"/>
    </row>
    <row r="7031" spans="2:29">
      <c r="B7031" s="51">
        <v>196300000244480</v>
      </c>
      <c r="C7031" s="45">
        <v>23012</v>
      </c>
      <c r="D7031" s="44" t="s">
        <v>16342</v>
      </c>
      <c r="E7031" s="34">
        <v>179763.68</v>
      </c>
      <c r="F7031" s="34">
        <v>179763.68</v>
      </c>
      <c r="G7031" s="44">
        <v>0</v>
      </c>
      <c r="H7031" s="44">
        <v>86</v>
      </c>
      <c r="I7031" s="44">
        <v>40</v>
      </c>
      <c r="J7031" s="45">
        <v>23012</v>
      </c>
      <c r="K7031" s="44">
        <v>1963</v>
      </c>
      <c r="L7031" s="44">
        <v>40</v>
      </c>
      <c r="M7031" s="34">
        <v>4494.09</v>
      </c>
      <c r="N7031" s="44" t="s">
        <v>19309</v>
      </c>
      <c r="O7031" s="34">
        <v>0</v>
      </c>
      <c r="P7031" s="44">
        <v>1963</v>
      </c>
      <c r="Q7031" s="44">
        <v>901</v>
      </c>
      <c r="R7031" s="34">
        <v>0</v>
      </c>
      <c r="T7031" s="34"/>
      <c r="U7031" s="34"/>
      <c r="V7031" s="34"/>
      <c r="W7031" s="34"/>
      <c r="X7031" s="34"/>
      <c r="Y7031" s="34"/>
      <c r="Z7031" s="34"/>
      <c r="AA7031" s="34"/>
      <c r="AB7031" s="34"/>
      <c r="AC7031" s="34"/>
    </row>
    <row r="7032" spans="2:29">
      <c r="B7032" s="51">
        <v>196500000244490</v>
      </c>
      <c r="C7032" s="45">
        <v>23743</v>
      </c>
      <c r="D7032" s="44" t="s">
        <v>16342</v>
      </c>
      <c r="E7032" s="34">
        <v>205781.84</v>
      </c>
      <c r="F7032" s="34">
        <v>205781.84</v>
      </c>
      <c r="G7032" s="44">
        <v>0</v>
      </c>
      <c r="H7032" s="44">
        <v>86</v>
      </c>
      <c r="I7032" s="44">
        <v>40</v>
      </c>
      <c r="J7032" s="45">
        <v>23743</v>
      </c>
      <c r="K7032" s="44">
        <v>1965</v>
      </c>
      <c r="L7032" s="44">
        <v>40</v>
      </c>
      <c r="M7032" s="34">
        <v>5144.55</v>
      </c>
      <c r="N7032" s="44" t="s">
        <v>19309</v>
      </c>
      <c r="O7032" s="34">
        <v>0</v>
      </c>
      <c r="P7032" s="44">
        <v>1965</v>
      </c>
      <c r="Q7032" s="44">
        <v>971</v>
      </c>
      <c r="R7032" s="34">
        <v>0</v>
      </c>
      <c r="T7032" s="34"/>
      <c r="U7032" s="34"/>
      <c r="V7032" s="34"/>
      <c r="W7032" s="34"/>
      <c r="X7032" s="34"/>
      <c r="Y7032" s="34"/>
      <c r="Z7032" s="34"/>
      <c r="AA7032" s="34"/>
      <c r="AB7032" s="34"/>
      <c r="AC7032" s="34"/>
    </row>
    <row r="7033" spans="2:29">
      <c r="B7033" s="51">
        <v>196600000244500</v>
      </c>
      <c r="C7033" s="45">
        <v>24108</v>
      </c>
      <c r="D7033" s="44" t="s">
        <v>16342</v>
      </c>
      <c r="E7033" s="34">
        <v>334469.90000000002</v>
      </c>
      <c r="F7033" s="34">
        <v>334469.90000000002</v>
      </c>
      <c r="G7033" s="44">
        <v>0</v>
      </c>
      <c r="H7033" s="44">
        <v>86</v>
      </c>
      <c r="I7033" s="44">
        <v>40</v>
      </c>
      <c r="J7033" s="45">
        <v>24108</v>
      </c>
      <c r="K7033" s="44">
        <v>1966</v>
      </c>
      <c r="L7033" s="44">
        <v>40</v>
      </c>
      <c r="M7033" s="34">
        <v>8361.75</v>
      </c>
      <c r="N7033" s="44" t="s">
        <v>19309</v>
      </c>
      <c r="O7033" s="34">
        <v>0</v>
      </c>
      <c r="P7033" s="44">
        <v>1966</v>
      </c>
      <c r="Q7033" s="46">
        <v>1019</v>
      </c>
      <c r="R7033" s="34">
        <v>0</v>
      </c>
      <c r="T7033" s="34"/>
      <c r="U7033" s="34"/>
      <c r="V7033" s="34"/>
      <c r="W7033" s="34"/>
      <c r="X7033" s="34"/>
      <c r="Y7033" s="34"/>
      <c r="Z7033" s="34"/>
      <c r="AA7033" s="34"/>
      <c r="AB7033" s="34"/>
      <c r="AC7033" s="34"/>
    </row>
    <row r="7034" spans="2:29">
      <c r="B7034" s="51">
        <v>196700000244510</v>
      </c>
      <c r="C7034" s="45">
        <v>24473</v>
      </c>
      <c r="D7034" s="44" t="s">
        <v>16342</v>
      </c>
      <c r="E7034" s="34">
        <v>276450.53999999998</v>
      </c>
      <c r="F7034" s="34">
        <v>276450.53999999998</v>
      </c>
      <c r="G7034" s="44">
        <v>0</v>
      </c>
      <c r="H7034" s="44">
        <v>86</v>
      </c>
      <c r="I7034" s="44">
        <v>40</v>
      </c>
      <c r="J7034" s="45">
        <v>24473</v>
      </c>
      <c r="K7034" s="44">
        <v>1967</v>
      </c>
      <c r="L7034" s="44">
        <v>40</v>
      </c>
      <c r="M7034" s="34">
        <v>6911.26</v>
      </c>
      <c r="N7034" s="44" t="s">
        <v>19309</v>
      </c>
      <c r="O7034" s="34">
        <v>0</v>
      </c>
      <c r="P7034" s="44">
        <v>1967</v>
      </c>
      <c r="Q7034" s="46">
        <v>1074</v>
      </c>
      <c r="R7034" s="34">
        <v>0</v>
      </c>
      <c r="T7034" s="34"/>
      <c r="U7034" s="34"/>
      <c r="V7034" s="34"/>
      <c r="W7034" s="34"/>
      <c r="X7034" s="34"/>
      <c r="Y7034" s="34"/>
      <c r="Z7034" s="34"/>
      <c r="AA7034" s="34"/>
      <c r="AB7034" s="34"/>
      <c r="AC7034" s="34"/>
    </row>
    <row r="7035" spans="2:29">
      <c r="B7035" s="51">
        <v>196800000244520</v>
      </c>
      <c r="C7035" s="45">
        <v>24838</v>
      </c>
      <c r="D7035" s="44" t="s">
        <v>16342</v>
      </c>
      <c r="E7035" s="34">
        <v>22366.85</v>
      </c>
      <c r="F7035" s="34">
        <v>22366.85</v>
      </c>
      <c r="G7035" s="44">
        <v>0</v>
      </c>
      <c r="H7035" s="44">
        <v>86</v>
      </c>
      <c r="I7035" s="44">
        <v>40</v>
      </c>
      <c r="J7035" s="45">
        <v>24838</v>
      </c>
      <c r="K7035" s="44">
        <v>1968</v>
      </c>
      <c r="L7035" s="44">
        <v>40</v>
      </c>
      <c r="M7035" s="34">
        <v>559.16999999999996</v>
      </c>
      <c r="N7035" s="44" t="s">
        <v>19309</v>
      </c>
      <c r="O7035" s="34">
        <v>0</v>
      </c>
      <c r="P7035" s="44">
        <v>1968</v>
      </c>
      <c r="Q7035" s="46">
        <v>1155</v>
      </c>
      <c r="R7035" s="34">
        <v>0</v>
      </c>
      <c r="T7035" s="34"/>
      <c r="U7035" s="34"/>
      <c r="V7035" s="34"/>
      <c r="W7035" s="34"/>
      <c r="X7035" s="34"/>
      <c r="Y7035" s="34"/>
      <c r="Z7035" s="34"/>
      <c r="AA7035" s="34"/>
      <c r="AB7035" s="34"/>
      <c r="AC7035" s="34"/>
    </row>
    <row r="7036" spans="2:29">
      <c r="B7036" s="51">
        <v>196900000244530</v>
      </c>
      <c r="C7036" s="45">
        <v>25204</v>
      </c>
      <c r="D7036" s="44" t="s">
        <v>16342</v>
      </c>
      <c r="E7036" s="34">
        <v>1096212.8500000001</v>
      </c>
      <c r="F7036" s="34">
        <v>1096212.8500000001</v>
      </c>
      <c r="G7036" s="44">
        <v>0</v>
      </c>
      <c r="H7036" s="44">
        <v>86</v>
      </c>
      <c r="I7036" s="44">
        <v>40</v>
      </c>
      <c r="J7036" s="45">
        <v>25204</v>
      </c>
      <c r="K7036" s="44">
        <v>1969</v>
      </c>
      <c r="L7036" s="44">
        <v>40</v>
      </c>
      <c r="M7036" s="34">
        <v>27405.32</v>
      </c>
      <c r="N7036" s="44" t="s">
        <v>19309</v>
      </c>
      <c r="O7036" s="34">
        <v>0</v>
      </c>
      <c r="P7036" s="44">
        <v>1969</v>
      </c>
      <c r="Q7036" s="46">
        <v>1269</v>
      </c>
      <c r="R7036" s="34">
        <v>0</v>
      </c>
      <c r="T7036" s="34"/>
      <c r="U7036" s="34"/>
      <c r="V7036" s="34"/>
      <c r="W7036" s="34"/>
      <c r="X7036" s="34"/>
      <c r="Y7036" s="34"/>
      <c r="Z7036" s="34"/>
      <c r="AA7036" s="34"/>
      <c r="AB7036" s="34"/>
      <c r="AC7036" s="34"/>
    </row>
    <row r="7037" spans="2:29">
      <c r="B7037" s="51">
        <v>197800000231400</v>
      </c>
      <c r="C7037" s="45">
        <v>28491</v>
      </c>
      <c r="D7037" s="44" t="s">
        <v>16546</v>
      </c>
      <c r="E7037" s="34">
        <v>0.01</v>
      </c>
      <c r="F7037" s="34">
        <v>0.01</v>
      </c>
      <c r="G7037" s="44">
        <v>0</v>
      </c>
      <c r="H7037" s="44">
        <v>88</v>
      </c>
      <c r="I7037" s="44">
        <v>40</v>
      </c>
      <c r="J7037" s="45">
        <v>28491</v>
      </c>
      <c r="K7037" s="44">
        <v>1978</v>
      </c>
      <c r="L7037" s="44">
        <v>40</v>
      </c>
      <c r="M7037" s="34">
        <v>0</v>
      </c>
      <c r="N7037" s="44" t="s">
        <v>19301</v>
      </c>
      <c r="O7037" s="34">
        <v>0</v>
      </c>
      <c r="P7037" s="44">
        <v>1978</v>
      </c>
      <c r="Q7037" s="46">
        <v>2869</v>
      </c>
      <c r="R7037" s="34">
        <v>0</v>
      </c>
      <c r="T7037" s="34"/>
      <c r="U7037" s="34"/>
      <c r="V7037" s="34"/>
      <c r="W7037" s="34"/>
      <c r="X7037" s="34"/>
      <c r="Y7037" s="34"/>
      <c r="Z7037" s="34"/>
      <c r="AA7037" s="34"/>
      <c r="AB7037" s="34"/>
      <c r="AC7037" s="34"/>
    </row>
    <row r="7038" spans="2:29">
      <c r="B7038" s="51">
        <v>197800000231470</v>
      </c>
      <c r="C7038" s="45">
        <v>28491</v>
      </c>
      <c r="D7038" s="44" t="s">
        <v>16548</v>
      </c>
      <c r="E7038" s="34">
        <v>0.01</v>
      </c>
      <c r="F7038" s="34">
        <v>0.01</v>
      </c>
      <c r="G7038" s="44">
        <v>0</v>
      </c>
      <c r="H7038" s="44">
        <v>88</v>
      </c>
      <c r="I7038" s="44">
        <v>40</v>
      </c>
      <c r="J7038" s="45">
        <v>28491</v>
      </c>
      <c r="K7038" s="44">
        <v>1978</v>
      </c>
      <c r="L7038" s="44">
        <v>40</v>
      </c>
      <c r="M7038" s="34">
        <v>0</v>
      </c>
      <c r="N7038" s="44" t="s">
        <v>19301</v>
      </c>
      <c r="O7038" s="34">
        <v>0</v>
      </c>
      <c r="P7038" s="44">
        <v>1978</v>
      </c>
      <c r="Q7038" s="46">
        <v>2869</v>
      </c>
      <c r="R7038" s="34">
        <v>0</v>
      </c>
      <c r="T7038" s="34"/>
      <c r="U7038" s="34"/>
      <c r="V7038" s="34"/>
      <c r="W7038" s="34"/>
      <c r="X7038" s="34"/>
      <c r="Y7038" s="34"/>
      <c r="Z7038" s="34"/>
      <c r="AA7038" s="34"/>
      <c r="AB7038" s="34"/>
      <c r="AC7038" s="34"/>
    </row>
    <row r="7039" spans="2:29">
      <c r="B7039" s="51">
        <v>199500000252140</v>
      </c>
      <c r="C7039" s="45">
        <v>34973</v>
      </c>
      <c r="D7039" s="44" t="s">
        <v>17859</v>
      </c>
      <c r="E7039" s="34">
        <v>44184.93</v>
      </c>
      <c r="F7039" s="34">
        <v>44184.93</v>
      </c>
      <c r="G7039" s="44">
        <v>0</v>
      </c>
      <c r="H7039" s="44">
        <v>88</v>
      </c>
      <c r="I7039" s="44">
        <v>12</v>
      </c>
      <c r="J7039" s="45">
        <v>34709</v>
      </c>
      <c r="K7039" s="44">
        <v>1995</v>
      </c>
      <c r="L7039" s="44">
        <v>12</v>
      </c>
      <c r="M7039" s="34">
        <v>3682.08</v>
      </c>
      <c r="N7039" s="44" t="s">
        <v>19301</v>
      </c>
      <c r="O7039" s="34">
        <v>0</v>
      </c>
      <c r="P7039" s="44">
        <v>1995</v>
      </c>
      <c r="Q7039" s="46">
        <v>5471.2</v>
      </c>
      <c r="R7039" s="34">
        <v>0</v>
      </c>
      <c r="T7039" s="34"/>
      <c r="U7039" s="34"/>
      <c r="V7039" s="34"/>
      <c r="W7039" s="34"/>
      <c r="X7039" s="34"/>
      <c r="Y7039" s="34"/>
      <c r="Z7039" s="34"/>
      <c r="AA7039" s="34"/>
      <c r="AB7039" s="34"/>
      <c r="AC7039" s="34"/>
    </row>
    <row r="7040" spans="2:29">
      <c r="B7040" s="51">
        <v>199700000252220</v>
      </c>
      <c r="C7040" s="45">
        <v>35703</v>
      </c>
      <c r="D7040" s="44" t="s">
        <v>18180</v>
      </c>
      <c r="E7040" s="34">
        <v>28529.599999999999</v>
      </c>
      <c r="F7040" s="34">
        <v>28529.599999999999</v>
      </c>
      <c r="G7040" s="44">
        <v>0</v>
      </c>
      <c r="H7040" s="44">
        <v>88</v>
      </c>
      <c r="I7040" s="44">
        <v>12</v>
      </c>
      <c r="J7040" s="45">
        <v>35703</v>
      </c>
      <c r="K7040" s="44">
        <v>1997</v>
      </c>
      <c r="L7040" s="44">
        <v>12</v>
      </c>
      <c r="M7040" s="34">
        <v>2377.4699999999998</v>
      </c>
      <c r="N7040" s="44" t="s">
        <v>19301</v>
      </c>
      <c r="O7040" s="34">
        <v>0</v>
      </c>
      <c r="P7040" s="44">
        <v>1997</v>
      </c>
      <c r="Q7040" s="46">
        <v>5825.1</v>
      </c>
      <c r="R7040" s="34">
        <v>0</v>
      </c>
      <c r="T7040" s="34"/>
      <c r="U7040" s="34"/>
      <c r="V7040" s="34"/>
      <c r="W7040" s="34"/>
      <c r="X7040" s="34"/>
      <c r="Y7040" s="34"/>
      <c r="Z7040" s="34"/>
      <c r="AA7040" s="34"/>
      <c r="AB7040" s="34"/>
      <c r="AC7040" s="34"/>
    </row>
    <row r="7041" spans="2:29">
      <c r="B7041" s="51">
        <v>199700000252210</v>
      </c>
      <c r="C7041" s="45">
        <v>35703</v>
      </c>
      <c r="D7041" s="44" t="s">
        <v>18179</v>
      </c>
      <c r="E7041" s="34">
        <v>57806.080000000002</v>
      </c>
      <c r="F7041" s="34">
        <v>57806.080000000002</v>
      </c>
      <c r="G7041" s="44">
        <v>0</v>
      </c>
      <c r="H7041" s="44">
        <v>88</v>
      </c>
      <c r="I7041" s="44">
        <v>12</v>
      </c>
      <c r="J7041" s="45">
        <v>35703</v>
      </c>
      <c r="K7041" s="44">
        <v>1997</v>
      </c>
      <c r="L7041" s="44">
        <v>12</v>
      </c>
      <c r="M7041" s="34">
        <v>4817.17</v>
      </c>
      <c r="N7041" s="44" t="s">
        <v>19301</v>
      </c>
      <c r="O7041" s="34">
        <v>0</v>
      </c>
      <c r="P7041" s="44">
        <v>1997</v>
      </c>
      <c r="Q7041" s="46">
        <v>5825.1</v>
      </c>
      <c r="R7041" s="34">
        <v>0</v>
      </c>
      <c r="T7041" s="34"/>
      <c r="U7041" s="34"/>
      <c r="V7041" s="34"/>
      <c r="W7041" s="34"/>
      <c r="X7041" s="34"/>
      <c r="Y7041" s="34"/>
      <c r="Z7041" s="34"/>
      <c r="AA7041" s="34"/>
      <c r="AB7041" s="34"/>
      <c r="AC7041" s="34"/>
    </row>
    <row r="7042" spans="2:29">
      <c r="B7042" s="51">
        <v>195600000229480</v>
      </c>
      <c r="C7042" s="45">
        <v>20637</v>
      </c>
      <c r="D7042" s="44" t="s">
        <v>20598</v>
      </c>
      <c r="E7042" s="34">
        <v>145.46</v>
      </c>
      <c r="F7042" s="34">
        <v>145.46</v>
      </c>
      <c r="G7042" s="44">
        <v>0</v>
      </c>
      <c r="H7042" s="44">
        <v>88</v>
      </c>
      <c r="I7042" s="44">
        <v>40</v>
      </c>
      <c r="J7042" s="45">
        <v>20461</v>
      </c>
      <c r="K7042" s="44">
        <v>1956</v>
      </c>
      <c r="L7042" s="44">
        <v>40</v>
      </c>
      <c r="M7042" s="34">
        <v>3.64</v>
      </c>
      <c r="N7042" s="44" t="s">
        <v>19301</v>
      </c>
      <c r="O7042" s="34">
        <v>0</v>
      </c>
      <c r="P7042" s="44">
        <v>1956</v>
      </c>
      <c r="Q7042" s="44">
        <v>692</v>
      </c>
      <c r="R7042" s="34">
        <v>0</v>
      </c>
      <c r="T7042" s="34"/>
      <c r="U7042" s="34"/>
      <c r="V7042" s="34"/>
      <c r="W7042" s="34"/>
      <c r="X7042" s="34"/>
      <c r="Y7042" s="34"/>
      <c r="Z7042" s="34"/>
      <c r="AA7042" s="34"/>
      <c r="AB7042" s="34"/>
      <c r="AC7042" s="34"/>
    </row>
    <row r="7043" spans="2:29">
      <c r="B7043" s="51">
        <v>195700000229490</v>
      </c>
      <c r="C7043" s="45">
        <v>20852</v>
      </c>
      <c r="D7043" s="44" t="s">
        <v>20603</v>
      </c>
      <c r="E7043" s="34">
        <v>65</v>
      </c>
      <c r="F7043" s="34">
        <v>65</v>
      </c>
      <c r="G7043" s="44">
        <v>0</v>
      </c>
      <c r="H7043" s="44">
        <v>88</v>
      </c>
      <c r="I7043" s="44">
        <v>40</v>
      </c>
      <c r="J7043" s="45">
        <v>20822</v>
      </c>
      <c r="K7043" s="44">
        <v>1957</v>
      </c>
      <c r="L7043" s="44">
        <v>40</v>
      </c>
      <c r="M7043" s="34">
        <v>1.63</v>
      </c>
      <c r="N7043" s="44" t="s">
        <v>19301</v>
      </c>
      <c r="O7043" s="34">
        <v>0</v>
      </c>
      <c r="P7043" s="44">
        <v>1957</v>
      </c>
      <c r="Q7043" s="44">
        <v>724</v>
      </c>
      <c r="R7043" s="34">
        <v>0</v>
      </c>
      <c r="T7043" s="34"/>
      <c r="U7043" s="34"/>
      <c r="V7043" s="34"/>
      <c r="W7043" s="34"/>
      <c r="X7043" s="34"/>
      <c r="Y7043" s="34"/>
      <c r="Z7043" s="34"/>
      <c r="AA7043" s="34"/>
      <c r="AB7043" s="34"/>
      <c r="AC7043" s="34"/>
    </row>
    <row r="7044" spans="2:29">
      <c r="B7044" s="51">
        <v>195600000229500</v>
      </c>
      <c r="C7044" s="45">
        <v>20637</v>
      </c>
      <c r="D7044" s="44" t="s">
        <v>20599</v>
      </c>
      <c r="E7044" s="34">
        <v>377.73</v>
      </c>
      <c r="F7044" s="34">
        <v>377.73</v>
      </c>
      <c r="G7044" s="44">
        <v>0</v>
      </c>
      <c r="H7044" s="44">
        <v>88</v>
      </c>
      <c r="I7044" s="44">
        <v>40</v>
      </c>
      <c r="J7044" s="45">
        <v>20461</v>
      </c>
      <c r="K7044" s="44">
        <v>1956</v>
      </c>
      <c r="L7044" s="44">
        <v>40</v>
      </c>
      <c r="M7044" s="34">
        <v>9.44</v>
      </c>
      <c r="N7044" s="44" t="s">
        <v>19301</v>
      </c>
      <c r="O7044" s="34">
        <v>0</v>
      </c>
      <c r="P7044" s="44">
        <v>1956</v>
      </c>
      <c r="Q7044" s="44">
        <v>692</v>
      </c>
      <c r="R7044" s="34">
        <v>0</v>
      </c>
      <c r="T7044" s="34"/>
      <c r="U7044" s="34"/>
      <c r="V7044" s="34"/>
      <c r="W7044" s="34"/>
      <c r="X7044" s="34"/>
      <c r="Y7044" s="34"/>
      <c r="Z7044" s="34"/>
      <c r="AA7044" s="34"/>
      <c r="AB7044" s="34"/>
      <c r="AC7044" s="34"/>
    </row>
    <row r="7045" spans="2:29">
      <c r="B7045" s="51">
        <v>195700000229510</v>
      </c>
      <c r="C7045" s="45">
        <v>20852</v>
      </c>
      <c r="D7045" s="44" t="s">
        <v>20604</v>
      </c>
      <c r="E7045" s="34">
        <v>65</v>
      </c>
      <c r="F7045" s="34">
        <v>65</v>
      </c>
      <c r="G7045" s="44">
        <v>0</v>
      </c>
      <c r="H7045" s="44">
        <v>88</v>
      </c>
      <c r="I7045" s="44">
        <v>40</v>
      </c>
      <c r="J7045" s="45">
        <v>20822</v>
      </c>
      <c r="K7045" s="44">
        <v>1957</v>
      </c>
      <c r="L7045" s="44">
        <v>40</v>
      </c>
      <c r="M7045" s="34">
        <v>1.63</v>
      </c>
      <c r="N7045" s="44" t="s">
        <v>19301</v>
      </c>
      <c r="O7045" s="34">
        <v>0</v>
      </c>
      <c r="P7045" s="44">
        <v>1957</v>
      </c>
      <c r="Q7045" s="44">
        <v>724</v>
      </c>
      <c r="R7045" s="34">
        <v>0</v>
      </c>
      <c r="T7045" s="34"/>
      <c r="U7045" s="34"/>
      <c r="V7045" s="34"/>
      <c r="W7045" s="34"/>
      <c r="X7045" s="34"/>
      <c r="Y7045" s="34"/>
      <c r="Z7045" s="34"/>
      <c r="AA7045" s="34"/>
      <c r="AB7045" s="34"/>
      <c r="AC7045" s="34"/>
    </row>
    <row r="7046" spans="2:29">
      <c r="B7046" s="51">
        <v>196300000229520</v>
      </c>
      <c r="C7046" s="45">
        <v>23316</v>
      </c>
      <c r="D7046" s="44" t="s">
        <v>16420</v>
      </c>
      <c r="E7046" s="34">
        <v>4382.41</v>
      </c>
      <c r="F7046" s="34">
        <v>4382.41</v>
      </c>
      <c r="G7046" s="44">
        <v>0</v>
      </c>
      <c r="H7046" s="44">
        <v>88</v>
      </c>
      <c r="I7046" s="44">
        <v>40</v>
      </c>
      <c r="J7046" s="45">
        <v>23022</v>
      </c>
      <c r="K7046" s="44">
        <v>1963</v>
      </c>
      <c r="L7046" s="44">
        <v>40</v>
      </c>
      <c r="M7046" s="34">
        <v>109.56</v>
      </c>
      <c r="N7046" s="44" t="s">
        <v>19301</v>
      </c>
      <c r="O7046" s="34">
        <v>0</v>
      </c>
      <c r="P7046" s="44">
        <v>1963</v>
      </c>
      <c r="Q7046" s="44">
        <v>901</v>
      </c>
      <c r="R7046" s="34">
        <v>0</v>
      </c>
      <c r="T7046" s="34"/>
      <c r="U7046" s="34"/>
      <c r="V7046" s="34"/>
      <c r="W7046" s="34"/>
      <c r="X7046" s="34"/>
      <c r="Y7046" s="34"/>
      <c r="Z7046" s="34"/>
      <c r="AA7046" s="34"/>
      <c r="AB7046" s="34"/>
      <c r="AC7046" s="34"/>
    </row>
    <row r="7047" spans="2:29">
      <c r="B7047" s="51">
        <v>196300000229530</v>
      </c>
      <c r="C7047" s="45">
        <v>23316</v>
      </c>
      <c r="D7047" s="44" t="s">
        <v>16421</v>
      </c>
      <c r="E7047" s="34">
        <v>4128.41</v>
      </c>
      <c r="F7047" s="34">
        <v>4128.41</v>
      </c>
      <c r="G7047" s="44">
        <v>0</v>
      </c>
      <c r="H7047" s="44">
        <v>88</v>
      </c>
      <c r="I7047" s="44">
        <v>40</v>
      </c>
      <c r="J7047" s="45">
        <v>23022</v>
      </c>
      <c r="K7047" s="44">
        <v>1963</v>
      </c>
      <c r="L7047" s="44">
        <v>40</v>
      </c>
      <c r="M7047" s="34">
        <v>103.21</v>
      </c>
      <c r="N7047" s="44" t="s">
        <v>19301</v>
      </c>
      <c r="O7047" s="34">
        <v>0</v>
      </c>
      <c r="P7047" s="44">
        <v>1963</v>
      </c>
      <c r="Q7047" s="44">
        <v>901</v>
      </c>
      <c r="R7047" s="34">
        <v>0</v>
      </c>
      <c r="T7047" s="34"/>
      <c r="U7047" s="34"/>
      <c r="V7047" s="34"/>
      <c r="W7047" s="34"/>
      <c r="X7047" s="34"/>
      <c r="Y7047" s="34"/>
      <c r="Z7047" s="34"/>
      <c r="AA7047" s="34"/>
      <c r="AB7047" s="34"/>
      <c r="AC7047" s="34"/>
    </row>
    <row r="7048" spans="2:29">
      <c r="B7048" s="51">
        <v>196300000229540</v>
      </c>
      <c r="C7048" s="45">
        <v>23316</v>
      </c>
      <c r="D7048" s="44" t="s">
        <v>16422</v>
      </c>
      <c r="E7048" s="34">
        <v>4251.3900000000003</v>
      </c>
      <c r="F7048" s="34">
        <v>4251.3900000000003</v>
      </c>
      <c r="G7048" s="44">
        <v>0</v>
      </c>
      <c r="H7048" s="44">
        <v>88</v>
      </c>
      <c r="I7048" s="44">
        <v>40</v>
      </c>
      <c r="J7048" s="45">
        <v>23022</v>
      </c>
      <c r="K7048" s="44">
        <v>1963</v>
      </c>
      <c r="L7048" s="44">
        <v>40</v>
      </c>
      <c r="M7048" s="34">
        <v>106.28</v>
      </c>
      <c r="N7048" s="44" t="s">
        <v>19301</v>
      </c>
      <c r="O7048" s="34">
        <v>0</v>
      </c>
      <c r="P7048" s="44">
        <v>1963</v>
      </c>
      <c r="Q7048" s="44">
        <v>901</v>
      </c>
      <c r="R7048" s="34">
        <v>0</v>
      </c>
      <c r="T7048" s="34"/>
      <c r="U7048" s="34"/>
      <c r="V7048" s="34"/>
      <c r="W7048" s="34"/>
      <c r="X7048" s="34"/>
      <c r="Y7048" s="34"/>
      <c r="Z7048" s="34"/>
      <c r="AA7048" s="34"/>
      <c r="AB7048" s="34"/>
      <c r="AC7048" s="34"/>
    </row>
    <row r="7049" spans="2:29">
      <c r="B7049" s="51">
        <v>196500000229560</v>
      </c>
      <c r="C7049" s="45">
        <v>24047</v>
      </c>
      <c r="D7049" s="44" t="s">
        <v>16436</v>
      </c>
      <c r="E7049" s="34">
        <v>81</v>
      </c>
      <c r="F7049" s="34">
        <v>81</v>
      </c>
      <c r="G7049" s="44">
        <v>0</v>
      </c>
      <c r="H7049" s="44">
        <v>88</v>
      </c>
      <c r="I7049" s="44">
        <v>40</v>
      </c>
      <c r="J7049" s="45">
        <v>23753</v>
      </c>
      <c r="K7049" s="44">
        <v>1965</v>
      </c>
      <c r="L7049" s="44">
        <v>40</v>
      </c>
      <c r="M7049" s="34">
        <v>2.0299999999999998</v>
      </c>
      <c r="N7049" s="44" t="s">
        <v>19301</v>
      </c>
      <c r="O7049" s="34">
        <v>0</v>
      </c>
      <c r="P7049" s="44">
        <v>1965</v>
      </c>
      <c r="Q7049" s="44">
        <v>971</v>
      </c>
      <c r="R7049" s="34">
        <v>0</v>
      </c>
      <c r="T7049" s="34"/>
      <c r="U7049" s="34"/>
      <c r="V7049" s="34"/>
      <c r="W7049" s="34"/>
      <c r="X7049" s="34"/>
      <c r="Y7049" s="34"/>
      <c r="Z7049" s="34"/>
      <c r="AA7049" s="34"/>
      <c r="AB7049" s="34"/>
      <c r="AC7049" s="34"/>
    </row>
    <row r="7050" spans="2:29">
      <c r="B7050" s="51">
        <v>196500000229570</v>
      </c>
      <c r="C7050" s="45">
        <v>24047</v>
      </c>
      <c r="D7050" s="44" t="s">
        <v>16437</v>
      </c>
      <c r="E7050" s="34">
        <v>42.5</v>
      </c>
      <c r="F7050" s="34">
        <v>42.5</v>
      </c>
      <c r="G7050" s="44">
        <v>0</v>
      </c>
      <c r="H7050" s="44">
        <v>88</v>
      </c>
      <c r="I7050" s="44">
        <v>40</v>
      </c>
      <c r="J7050" s="45">
        <v>23753</v>
      </c>
      <c r="K7050" s="44">
        <v>1965</v>
      </c>
      <c r="L7050" s="44">
        <v>40</v>
      </c>
      <c r="M7050" s="34">
        <v>1.06</v>
      </c>
      <c r="N7050" s="44" t="s">
        <v>19301</v>
      </c>
      <c r="O7050" s="34">
        <v>0</v>
      </c>
      <c r="P7050" s="44">
        <v>1965</v>
      </c>
      <c r="Q7050" s="44">
        <v>971</v>
      </c>
      <c r="R7050" s="34">
        <v>0</v>
      </c>
      <c r="T7050" s="34"/>
      <c r="U7050" s="34"/>
      <c r="V7050" s="34"/>
      <c r="W7050" s="34"/>
      <c r="X7050" s="34"/>
      <c r="Y7050" s="34"/>
      <c r="Z7050" s="34"/>
      <c r="AA7050" s="34"/>
      <c r="AB7050" s="34"/>
      <c r="AC7050" s="34"/>
    </row>
    <row r="7051" spans="2:29">
      <c r="B7051" s="51">
        <v>196500000229590</v>
      </c>
      <c r="C7051" s="45">
        <v>24047</v>
      </c>
      <c r="D7051" s="44" t="s">
        <v>16439</v>
      </c>
      <c r="E7051" s="34">
        <v>781.59</v>
      </c>
      <c r="F7051" s="34">
        <v>781.59</v>
      </c>
      <c r="G7051" s="44">
        <v>0</v>
      </c>
      <c r="H7051" s="44">
        <v>88</v>
      </c>
      <c r="I7051" s="44">
        <v>40</v>
      </c>
      <c r="J7051" s="45">
        <v>23753</v>
      </c>
      <c r="K7051" s="44">
        <v>1965</v>
      </c>
      <c r="L7051" s="44">
        <v>40</v>
      </c>
      <c r="M7051" s="34">
        <v>19.54</v>
      </c>
      <c r="N7051" s="44" t="s">
        <v>19301</v>
      </c>
      <c r="O7051" s="34">
        <v>0</v>
      </c>
      <c r="P7051" s="44">
        <v>1965</v>
      </c>
      <c r="Q7051" s="44">
        <v>971</v>
      </c>
      <c r="R7051" s="34">
        <v>0</v>
      </c>
      <c r="T7051" s="34"/>
      <c r="U7051" s="34"/>
      <c r="V7051" s="34"/>
      <c r="W7051" s="34"/>
      <c r="X7051" s="34"/>
      <c r="Y7051" s="34"/>
      <c r="Z7051" s="34"/>
      <c r="AA7051" s="34"/>
      <c r="AB7051" s="34"/>
      <c r="AC7051" s="34"/>
    </row>
    <row r="7052" spans="2:29">
      <c r="B7052" s="51">
        <v>196000000229550</v>
      </c>
      <c r="C7052" s="45">
        <v>21976</v>
      </c>
      <c r="D7052" s="44" t="s">
        <v>16402</v>
      </c>
      <c r="E7052" s="34">
        <v>473.19</v>
      </c>
      <c r="F7052" s="34">
        <v>473.19</v>
      </c>
      <c r="G7052" s="44">
        <v>0</v>
      </c>
      <c r="H7052" s="44">
        <v>88</v>
      </c>
      <c r="I7052" s="44">
        <v>40</v>
      </c>
      <c r="J7052" s="45">
        <v>21918</v>
      </c>
      <c r="K7052" s="44">
        <v>1960</v>
      </c>
      <c r="L7052" s="44">
        <v>40</v>
      </c>
      <c r="M7052" s="34">
        <v>11.83</v>
      </c>
      <c r="N7052" s="44" t="s">
        <v>19301</v>
      </c>
      <c r="O7052" s="34">
        <v>0</v>
      </c>
      <c r="P7052" s="44">
        <v>1960</v>
      </c>
      <c r="Q7052" s="44">
        <v>824</v>
      </c>
      <c r="R7052" s="34">
        <v>0</v>
      </c>
      <c r="T7052" s="34"/>
      <c r="U7052" s="34"/>
      <c r="V7052" s="34"/>
      <c r="W7052" s="34"/>
      <c r="X7052" s="34"/>
      <c r="Y7052" s="34"/>
      <c r="Z7052" s="34"/>
      <c r="AA7052" s="34"/>
      <c r="AB7052" s="34"/>
      <c r="AC7052" s="34"/>
    </row>
    <row r="7053" spans="2:29">
      <c r="B7053" s="51">
        <v>196500000229580</v>
      </c>
      <c r="C7053" s="45">
        <v>24047</v>
      </c>
      <c r="D7053" s="44" t="s">
        <v>16438</v>
      </c>
      <c r="E7053" s="34">
        <v>127.04</v>
      </c>
      <c r="F7053" s="34">
        <v>127.04</v>
      </c>
      <c r="G7053" s="44">
        <v>0</v>
      </c>
      <c r="H7053" s="44">
        <v>88</v>
      </c>
      <c r="I7053" s="44">
        <v>40</v>
      </c>
      <c r="J7053" s="45">
        <v>23753</v>
      </c>
      <c r="K7053" s="44">
        <v>1965</v>
      </c>
      <c r="L7053" s="44">
        <v>40</v>
      </c>
      <c r="M7053" s="34">
        <v>3.18</v>
      </c>
      <c r="N7053" s="44" t="s">
        <v>19301</v>
      </c>
      <c r="O7053" s="34">
        <v>0</v>
      </c>
      <c r="P7053" s="44">
        <v>1965</v>
      </c>
      <c r="Q7053" s="44">
        <v>971</v>
      </c>
      <c r="R7053" s="34">
        <v>0</v>
      </c>
      <c r="T7053" s="34"/>
      <c r="U7053" s="34"/>
      <c r="V7053" s="34"/>
      <c r="W7053" s="34"/>
      <c r="X7053" s="34"/>
      <c r="Y7053" s="34"/>
      <c r="Z7053" s="34"/>
      <c r="AA7053" s="34"/>
      <c r="AB7053" s="34"/>
      <c r="AC7053" s="34"/>
    </row>
    <row r="7054" spans="2:29">
      <c r="B7054" s="51">
        <v>195300000229790</v>
      </c>
      <c r="C7054" s="45">
        <v>19541</v>
      </c>
      <c r="D7054" s="44" t="s">
        <v>20586</v>
      </c>
      <c r="E7054" s="34">
        <v>330.55</v>
      </c>
      <c r="F7054" s="34">
        <v>330.55</v>
      </c>
      <c r="G7054" s="44">
        <v>0</v>
      </c>
      <c r="H7054" s="44">
        <v>88</v>
      </c>
      <c r="I7054" s="44">
        <v>40</v>
      </c>
      <c r="J7054" s="45">
        <v>19366</v>
      </c>
      <c r="K7054" s="44">
        <v>1953</v>
      </c>
      <c r="L7054" s="44">
        <v>40</v>
      </c>
      <c r="M7054" s="34">
        <v>8.26</v>
      </c>
      <c r="N7054" s="44" t="s">
        <v>19301</v>
      </c>
      <c r="O7054" s="34">
        <v>0</v>
      </c>
      <c r="P7054" s="44">
        <v>1953</v>
      </c>
      <c r="Q7054" s="44">
        <v>600</v>
      </c>
      <c r="R7054" s="34">
        <v>0</v>
      </c>
      <c r="T7054" s="34"/>
      <c r="U7054" s="34"/>
      <c r="V7054" s="34"/>
      <c r="W7054" s="34"/>
      <c r="X7054" s="34"/>
      <c r="Y7054" s="34"/>
      <c r="Z7054" s="34"/>
      <c r="AA7054" s="34"/>
      <c r="AB7054" s="34"/>
      <c r="AC7054" s="34"/>
    </row>
    <row r="7055" spans="2:29">
      <c r="B7055" s="51">
        <v>196600000229850</v>
      </c>
      <c r="C7055" s="45">
        <v>24228</v>
      </c>
      <c r="D7055" s="44" t="s">
        <v>20622</v>
      </c>
      <c r="E7055" s="34">
        <v>13639.08</v>
      </c>
      <c r="F7055" s="34">
        <v>13639.08</v>
      </c>
      <c r="G7055" s="44">
        <v>0</v>
      </c>
      <c r="H7055" s="44">
        <v>88</v>
      </c>
      <c r="I7055" s="44">
        <v>40</v>
      </c>
      <c r="J7055" s="45">
        <v>24112</v>
      </c>
      <c r="K7055" s="44">
        <v>1966</v>
      </c>
      <c r="L7055" s="44">
        <v>40</v>
      </c>
      <c r="M7055" s="34">
        <v>340.98</v>
      </c>
      <c r="N7055" s="44" t="s">
        <v>19301</v>
      </c>
      <c r="O7055" s="34">
        <v>0</v>
      </c>
      <c r="P7055" s="44">
        <v>1966</v>
      </c>
      <c r="Q7055" s="44">
        <v>1019</v>
      </c>
      <c r="R7055" s="34">
        <v>0</v>
      </c>
      <c r="T7055" s="34"/>
      <c r="U7055" s="34"/>
      <c r="V7055" s="34"/>
      <c r="W7055" s="34"/>
      <c r="X7055" s="34"/>
      <c r="Y7055" s="34"/>
      <c r="Z7055" s="34"/>
      <c r="AA7055" s="34"/>
      <c r="AB7055" s="34"/>
      <c r="AC7055" s="34"/>
    </row>
    <row r="7056" spans="2:29">
      <c r="B7056" s="51">
        <v>195800000229930</v>
      </c>
      <c r="C7056" s="45">
        <v>21245</v>
      </c>
      <c r="D7056" s="44" t="s">
        <v>20612</v>
      </c>
      <c r="E7056" s="34">
        <v>2858.89</v>
      </c>
      <c r="F7056" s="34">
        <v>2858.89</v>
      </c>
      <c r="G7056" s="44">
        <v>0</v>
      </c>
      <c r="H7056" s="44">
        <v>88</v>
      </c>
      <c r="I7056" s="44">
        <v>40</v>
      </c>
      <c r="J7056" s="45">
        <v>21188</v>
      </c>
      <c r="K7056" s="44">
        <v>1958</v>
      </c>
      <c r="L7056" s="44">
        <v>40</v>
      </c>
      <c r="M7056" s="34">
        <v>71.47</v>
      </c>
      <c r="N7056" s="44" t="s">
        <v>19301</v>
      </c>
      <c r="O7056" s="34">
        <v>0</v>
      </c>
      <c r="P7056" s="44">
        <v>1958</v>
      </c>
      <c r="Q7056" s="44">
        <v>759</v>
      </c>
      <c r="R7056" s="34">
        <v>0</v>
      </c>
      <c r="T7056" s="34"/>
      <c r="U7056" s="34"/>
      <c r="V7056" s="34"/>
      <c r="W7056" s="34"/>
      <c r="X7056" s="34"/>
      <c r="Y7056" s="34"/>
      <c r="Z7056" s="34"/>
      <c r="AA7056" s="34"/>
      <c r="AB7056" s="34"/>
      <c r="AC7056" s="34"/>
    </row>
    <row r="7057" spans="2:29">
      <c r="B7057" s="51">
        <v>196700000229680</v>
      </c>
      <c r="C7057" s="45">
        <v>24504</v>
      </c>
      <c r="D7057" s="44" t="s">
        <v>20628</v>
      </c>
      <c r="E7057" s="34">
        <v>1832.28</v>
      </c>
      <c r="F7057" s="34">
        <v>1832.28</v>
      </c>
      <c r="G7057" s="44">
        <v>0</v>
      </c>
      <c r="H7057" s="44">
        <v>88</v>
      </c>
      <c r="I7057" s="44">
        <v>40</v>
      </c>
      <c r="J7057" s="45">
        <v>24474</v>
      </c>
      <c r="K7057" s="44">
        <v>1967</v>
      </c>
      <c r="L7057" s="44">
        <v>40</v>
      </c>
      <c r="M7057" s="34">
        <v>45.81</v>
      </c>
      <c r="N7057" s="44" t="s">
        <v>19301</v>
      </c>
      <c r="O7057" s="34">
        <v>0</v>
      </c>
      <c r="P7057" s="44">
        <v>1967</v>
      </c>
      <c r="Q7057" s="44">
        <v>1074</v>
      </c>
      <c r="R7057" s="34">
        <v>0</v>
      </c>
      <c r="T7057" s="34"/>
      <c r="U7057" s="34"/>
      <c r="V7057" s="34"/>
      <c r="W7057" s="34"/>
      <c r="X7057" s="34"/>
      <c r="Y7057" s="34"/>
      <c r="Z7057" s="34"/>
      <c r="AA7057" s="34"/>
      <c r="AB7057" s="34"/>
      <c r="AC7057" s="34"/>
    </row>
    <row r="7058" spans="2:29">
      <c r="B7058" s="51">
        <v>195800000229980</v>
      </c>
      <c r="C7058" s="45">
        <v>21245</v>
      </c>
      <c r="D7058" s="44" t="s">
        <v>20617</v>
      </c>
      <c r="E7058" s="34">
        <v>6423.53</v>
      </c>
      <c r="F7058" s="34">
        <v>6423.53</v>
      </c>
      <c r="G7058" s="44">
        <v>0</v>
      </c>
      <c r="H7058" s="44">
        <v>88</v>
      </c>
      <c r="I7058" s="44">
        <v>40</v>
      </c>
      <c r="J7058" s="45">
        <v>21188</v>
      </c>
      <c r="K7058" s="44">
        <v>1958</v>
      </c>
      <c r="L7058" s="44">
        <v>40</v>
      </c>
      <c r="M7058" s="34">
        <v>160.59</v>
      </c>
      <c r="N7058" s="44" t="s">
        <v>19301</v>
      </c>
      <c r="O7058" s="34">
        <v>0</v>
      </c>
      <c r="P7058" s="44">
        <v>1958</v>
      </c>
      <c r="Q7058" s="44">
        <v>759</v>
      </c>
      <c r="R7058" s="34">
        <v>0</v>
      </c>
      <c r="T7058" s="34"/>
      <c r="U7058" s="34"/>
      <c r="V7058" s="34"/>
      <c r="W7058" s="34"/>
      <c r="X7058" s="34"/>
      <c r="Y7058" s="34"/>
      <c r="Z7058" s="34"/>
      <c r="AA7058" s="34"/>
      <c r="AB7058" s="34"/>
      <c r="AC7058" s="34"/>
    </row>
    <row r="7059" spans="2:29">
      <c r="B7059" s="51">
        <v>195100000229860</v>
      </c>
      <c r="C7059" s="45">
        <v>18719</v>
      </c>
      <c r="D7059" s="44" t="s">
        <v>20571</v>
      </c>
      <c r="E7059" s="34">
        <v>665</v>
      </c>
      <c r="F7059" s="34">
        <v>665</v>
      </c>
      <c r="G7059" s="44">
        <v>0</v>
      </c>
      <c r="H7059" s="44">
        <v>88</v>
      </c>
      <c r="I7059" s="44">
        <v>40</v>
      </c>
      <c r="J7059" s="45">
        <v>18632</v>
      </c>
      <c r="K7059" s="44">
        <v>1951</v>
      </c>
      <c r="L7059" s="44">
        <v>40</v>
      </c>
      <c r="M7059" s="34">
        <v>16.63</v>
      </c>
      <c r="N7059" s="44" t="s">
        <v>19301</v>
      </c>
      <c r="O7059" s="34">
        <v>0</v>
      </c>
      <c r="P7059" s="44">
        <v>1951</v>
      </c>
      <c r="Q7059" s="44">
        <v>543</v>
      </c>
      <c r="R7059" s="34">
        <v>0</v>
      </c>
      <c r="T7059" s="34"/>
      <c r="U7059" s="34"/>
      <c r="V7059" s="34"/>
      <c r="W7059" s="34"/>
      <c r="X7059" s="34"/>
      <c r="Y7059" s="34"/>
      <c r="Z7059" s="34"/>
      <c r="AA7059" s="34"/>
      <c r="AB7059" s="34"/>
      <c r="AC7059" s="34"/>
    </row>
    <row r="7060" spans="2:29">
      <c r="B7060" s="51">
        <v>195100000229710</v>
      </c>
      <c r="C7060" s="45">
        <v>18719</v>
      </c>
      <c r="D7060" s="44" t="s">
        <v>20564</v>
      </c>
      <c r="E7060" s="34">
        <v>70</v>
      </c>
      <c r="F7060" s="34">
        <v>70</v>
      </c>
      <c r="G7060" s="44">
        <v>0</v>
      </c>
      <c r="H7060" s="44">
        <v>88</v>
      </c>
      <c r="I7060" s="44">
        <v>40</v>
      </c>
      <c r="J7060" s="45">
        <v>18632</v>
      </c>
      <c r="K7060" s="44">
        <v>1951</v>
      </c>
      <c r="L7060" s="44">
        <v>40</v>
      </c>
      <c r="M7060" s="34">
        <v>1.75</v>
      </c>
      <c r="N7060" s="44" t="s">
        <v>19301</v>
      </c>
      <c r="O7060" s="34">
        <v>0</v>
      </c>
      <c r="P7060" s="44">
        <v>1951</v>
      </c>
      <c r="Q7060" s="44">
        <v>543</v>
      </c>
      <c r="R7060" s="34">
        <v>0</v>
      </c>
      <c r="T7060" s="34"/>
      <c r="U7060" s="34"/>
      <c r="V7060" s="34"/>
      <c r="W7060" s="34"/>
      <c r="X7060" s="34"/>
      <c r="Y7060" s="34"/>
      <c r="Z7060" s="34"/>
      <c r="AA7060" s="34"/>
      <c r="AB7060" s="34"/>
      <c r="AC7060" s="34"/>
    </row>
    <row r="7061" spans="2:29">
      <c r="B7061" s="51">
        <v>195300000229820</v>
      </c>
      <c r="C7061" s="45">
        <v>19541</v>
      </c>
      <c r="D7061" s="44" t="s">
        <v>20588</v>
      </c>
      <c r="E7061" s="34">
        <v>212.29</v>
      </c>
      <c r="F7061" s="34">
        <v>212.29</v>
      </c>
      <c r="G7061" s="44">
        <v>0</v>
      </c>
      <c r="H7061" s="44">
        <v>88</v>
      </c>
      <c r="I7061" s="44">
        <v>40</v>
      </c>
      <c r="J7061" s="45">
        <v>19366</v>
      </c>
      <c r="K7061" s="44">
        <v>1953</v>
      </c>
      <c r="L7061" s="44">
        <v>40</v>
      </c>
      <c r="M7061" s="34">
        <v>5.31</v>
      </c>
      <c r="N7061" s="44" t="s">
        <v>19301</v>
      </c>
      <c r="O7061" s="34">
        <v>0</v>
      </c>
      <c r="P7061" s="44">
        <v>1953</v>
      </c>
      <c r="Q7061" s="44">
        <v>600</v>
      </c>
      <c r="R7061" s="34">
        <v>0</v>
      </c>
      <c r="T7061" s="34"/>
      <c r="U7061" s="34"/>
      <c r="V7061" s="34"/>
      <c r="W7061" s="34"/>
      <c r="X7061" s="34"/>
      <c r="Y7061" s="34"/>
      <c r="Z7061" s="34"/>
      <c r="AA7061" s="34"/>
      <c r="AB7061" s="34"/>
      <c r="AC7061" s="34"/>
    </row>
    <row r="7062" spans="2:29">
      <c r="B7062" s="51">
        <v>195800000229920</v>
      </c>
      <c r="C7062" s="45">
        <v>21245</v>
      </c>
      <c r="D7062" s="44" t="s">
        <v>20611</v>
      </c>
      <c r="E7062" s="34">
        <v>4117</v>
      </c>
      <c r="F7062" s="34">
        <v>4117</v>
      </c>
      <c r="G7062" s="44">
        <v>0</v>
      </c>
      <c r="H7062" s="44">
        <v>88</v>
      </c>
      <c r="I7062" s="44">
        <v>40</v>
      </c>
      <c r="J7062" s="45">
        <v>21188</v>
      </c>
      <c r="K7062" s="44">
        <v>1958</v>
      </c>
      <c r="L7062" s="44">
        <v>40</v>
      </c>
      <c r="M7062" s="34">
        <v>102.93</v>
      </c>
      <c r="N7062" s="44" t="s">
        <v>19301</v>
      </c>
      <c r="O7062" s="34">
        <v>0</v>
      </c>
      <c r="P7062" s="44">
        <v>1958</v>
      </c>
      <c r="Q7062" s="44">
        <v>759</v>
      </c>
      <c r="R7062" s="34">
        <v>0</v>
      </c>
      <c r="T7062" s="34"/>
      <c r="U7062" s="34"/>
      <c r="V7062" s="34"/>
      <c r="W7062" s="34"/>
      <c r="X7062" s="34"/>
      <c r="Y7062" s="34"/>
      <c r="Z7062" s="34"/>
      <c r="AA7062" s="34"/>
      <c r="AB7062" s="34"/>
      <c r="AC7062" s="34"/>
    </row>
    <row r="7063" spans="2:29">
      <c r="B7063" s="51">
        <v>195800000229960</v>
      </c>
      <c r="C7063" s="45">
        <v>21245</v>
      </c>
      <c r="D7063" s="44" t="s">
        <v>20615</v>
      </c>
      <c r="E7063" s="34">
        <v>1138.55</v>
      </c>
      <c r="F7063" s="34">
        <v>1138.55</v>
      </c>
      <c r="G7063" s="44">
        <v>0</v>
      </c>
      <c r="H7063" s="44">
        <v>88</v>
      </c>
      <c r="I7063" s="44">
        <v>40</v>
      </c>
      <c r="J7063" s="45">
        <v>21188</v>
      </c>
      <c r="K7063" s="44">
        <v>1958</v>
      </c>
      <c r="L7063" s="44">
        <v>40</v>
      </c>
      <c r="M7063" s="34">
        <v>28.46</v>
      </c>
      <c r="N7063" s="44" t="s">
        <v>19301</v>
      </c>
      <c r="O7063" s="34">
        <v>0</v>
      </c>
      <c r="P7063" s="44">
        <v>1958</v>
      </c>
      <c r="Q7063" s="44">
        <v>759</v>
      </c>
      <c r="R7063" s="34">
        <v>0</v>
      </c>
      <c r="T7063" s="34"/>
      <c r="U7063" s="34"/>
      <c r="V7063" s="34"/>
      <c r="W7063" s="34"/>
      <c r="X7063" s="34"/>
      <c r="Y7063" s="34"/>
      <c r="Z7063" s="34"/>
      <c r="AA7063" s="34"/>
      <c r="AB7063" s="34"/>
      <c r="AC7063" s="34"/>
    </row>
    <row r="7064" spans="2:29">
      <c r="B7064" s="51">
        <v>195800000229940</v>
      </c>
      <c r="C7064" s="45">
        <v>21245</v>
      </c>
      <c r="D7064" s="44" t="s">
        <v>20613</v>
      </c>
      <c r="E7064" s="34">
        <v>21569.25</v>
      </c>
      <c r="F7064" s="34">
        <v>21569.25</v>
      </c>
      <c r="G7064" s="44">
        <v>0</v>
      </c>
      <c r="H7064" s="44">
        <v>88</v>
      </c>
      <c r="I7064" s="44">
        <v>40</v>
      </c>
      <c r="J7064" s="45">
        <v>21188</v>
      </c>
      <c r="K7064" s="44">
        <v>1958</v>
      </c>
      <c r="L7064" s="44">
        <v>40</v>
      </c>
      <c r="M7064" s="34">
        <v>539.23</v>
      </c>
      <c r="N7064" s="44" t="s">
        <v>19301</v>
      </c>
      <c r="O7064" s="34">
        <v>0</v>
      </c>
      <c r="P7064" s="44">
        <v>1958</v>
      </c>
      <c r="Q7064" s="44">
        <v>759</v>
      </c>
      <c r="R7064" s="34">
        <v>0</v>
      </c>
      <c r="T7064" s="34"/>
      <c r="U7064" s="34"/>
      <c r="V7064" s="34"/>
      <c r="W7064" s="34"/>
      <c r="X7064" s="34"/>
      <c r="Y7064" s="34"/>
      <c r="Z7064" s="34"/>
      <c r="AA7064" s="34"/>
      <c r="AB7064" s="34"/>
      <c r="AC7064" s="34"/>
    </row>
    <row r="7065" spans="2:29">
      <c r="B7065" s="51">
        <v>195100000229620</v>
      </c>
      <c r="C7065" s="45">
        <v>18719</v>
      </c>
      <c r="D7065" s="44" t="s">
        <v>20559</v>
      </c>
      <c r="E7065" s="34">
        <v>1400</v>
      </c>
      <c r="F7065" s="34">
        <v>1400</v>
      </c>
      <c r="G7065" s="44">
        <v>0</v>
      </c>
      <c r="H7065" s="44">
        <v>88</v>
      </c>
      <c r="I7065" s="44">
        <v>40</v>
      </c>
      <c r="J7065" s="45">
        <v>18632</v>
      </c>
      <c r="K7065" s="44">
        <v>1951</v>
      </c>
      <c r="L7065" s="44">
        <v>40</v>
      </c>
      <c r="M7065" s="34">
        <v>35</v>
      </c>
      <c r="N7065" s="44" t="s">
        <v>19301</v>
      </c>
      <c r="O7065" s="34">
        <v>0</v>
      </c>
      <c r="P7065" s="44">
        <v>1951</v>
      </c>
      <c r="Q7065" s="44">
        <v>543</v>
      </c>
      <c r="R7065" s="34">
        <v>0</v>
      </c>
      <c r="T7065" s="34"/>
      <c r="U7065" s="34"/>
      <c r="V7065" s="34"/>
      <c r="W7065" s="34"/>
      <c r="X7065" s="34"/>
      <c r="Y7065" s="34"/>
      <c r="Z7065" s="34"/>
      <c r="AA7065" s="34"/>
      <c r="AB7065" s="34"/>
      <c r="AC7065" s="34"/>
    </row>
    <row r="7066" spans="2:29">
      <c r="B7066" s="51">
        <v>195100000229630</v>
      </c>
      <c r="C7066" s="45">
        <v>18719</v>
      </c>
      <c r="D7066" s="44" t="s">
        <v>20560</v>
      </c>
      <c r="E7066" s="34">
        <v>265</v>
      </c>
      <c r="F7066" s="34">
        <v>265</v>
      </c>
      <c r="G7066" s="44">
        <v>0</v>
      </c>
      <c r="H7066" s="44">
        <v>88</v>
      </c>
      <c r="I7066" s="44">
        <v>40</v>
      </c>
      <c r="J7066" s="45">
        <v>18632</v>
      </c>
      <c r="K7066" s="44">
        <v>1951</v>
      </c>
      <c r="L7066" s="44">
        <v>40</v>
      </c>
      <c r="M7066" s="34">
        <v>6.63</v>
      </c>
      <c r="N7066" s="44" t="s">
        <v>19301</v>
      </c>
      <c r="O7066" s="34">
        <v>0</v>
      </c>
      <c r="P7066" s="44">
        <v>1951</v>
      </c>
      <c r="Q7066" s="44">
        <v>543</v>
      </c>
      <c r="R7066" s="34">
        <v>0</v>
      </c>
      <c r="T7066" s="34"/>
      <c r="U7066" s="34"/>
      <c r="V7066" s="34"/>
      <c r="W7066" s="34"/>
      <c r="X7066" s="34"/>
      <c r="Y7066" s="34"/>
      <c r="Z7066" s="34"/>
      <c r="AA7066" s="34"/>
      <c r="AB7066" s="34"/>
      <c r="AC7066" s="34"/>
    </row>
    <row r="7067" spans="2:29">
      <c r="B7067" s="51">
        <v>195100000229640</v>
      </c>
      <c r="C7067" s="45">
        <v>18719</v>
      </c>
      <c r="D7067" s="44" t="s">
        <v>20560</v>
      </c>
      <c r="E7067" s="34">
        <v>265</v>
      </c>
      <c r="F7067" s="34">
        <v>265</v>
      </c>
      <c r="G7067" s="44">
        <v>0</v>
      </c>
      <c r="H7067" s="44">
        <v>88</v>
      </c>
      <c r="I7067" s="44">
        <v>40</v>
      </c>
      <c r="J7067" s="45">
        <v>18632</v>
      </c>
      <c r="K7067" s="44">
        <v>1951</v>
      </c>
      <c r="L7067" s="44">
        <v>40</v>
      </c>
      <c r="M7067" s="34">
        <v>6.63</v>
      </c>
      <c r="N7067" s="44" t="s">
        <v>19301</v>
      </c>
      <c r="O7067" s="34">
        <v>0</v>
      </c>
      <c r="P7067" s="44">
        <v>1951</v>
      </c>
      <c r="Q7067" s="44">
        <v>543</v>
      </c>
      <c r="R7067" s="34">
        <v>0</v>
      </c>
      <c r="T7067" s="34"/>
      <c r="U7067" s="34"/>
      <c r="V7067" s="34"/>
      <c r="W7067" s="34"/>
      <c r="X7067" s="34"/>
      <c r="Y7067" s="34"/>
      <c r="Z7067" s="34"/>
      <c r="AA7067" s="34"/>
      <c r="AB7067" s="34"/>
      <c r="AC7067" s="34"/>
    </row>
    <row r="7068" spans="2:29">
      <c r="B7068" s="51">
        <v>195100000229650</v>
      </c>
      <c r="C7068" s="45">
        <v>18719</v>
      </c>
      <c r="D7068" s="44" t="s">
        <v>20560</v>
      </c>
      <c r="E7068" s="34">
        <v>2155</v>
      </c>
      <c r="F7068" s="34">
        <v>2155</v>
      </c>
      <c r="G7068" s="44">
        <v>0</v>
      </c>
      <c r="H7068" s="44">
        <v>88</v>
      </c>
      <c r="I7068" s="44">
        <v>40</v>
      </c>
      <c r="J7068" s="45">
        <v>18632</v>
      </c>
      <c r="K7068" s="44">
        <v>1951</v>
      </c>
      <c r="L7068" s="44">
        <v>40</v>
      </c>
      <c r="M7068" s="34">
        <v>53.88</v>
      </c>
      <c r="N7068" s="44" t="s">
        <v>19301</v>
      </c>
      <c r="O7068" s="34">
        <v>0</v>
      </c>
      <c r="P7068" s="44">
        <v>1951</v>
      </c>
      <c r="Q7068" s="44">
        <v>543</v>
      </c>
      <c r="R7068" s="34">
        <v>0</v>
      </c>
      <c r="T7068" s="34"/>
      <c r="U7068" s="34"/>
      <c r="V7068" s="34"/>
      <c r="W7068" s="34"/>
      <c r="X7068" s="34"/>
      <c r="Y7068" s="34"/>
      <c r="Z7068" s="34"/>
      <c r="AA7068" s="34"/>
      <c r="AB7068" s="34"/>
      <c r="AC7068" s="34"/>
    </row>
    <row r="7069" spans="2:29">
      <c r="B7069" s="51">
        <v>195100000229660</v>
      </c>
      <c r="C7069" s="45">
        <v>18719</v>
      </c>
      <c r="D7069" s="44" t="s">
        <v>20560</v>
      </c>
      <c r="E7069" s="34">
        <v>2495</v>
      </c>
      <c r="F7069" s="34">
        <v>2495</v>
      </c>
      <c r="G7069" s="44">
        <v>0</v>
      </c>
      <c r="H7069" s="44">
        <v>88</v>
      </c>
      <c r="I7069" s="44">
        <v>40</v>
      </c>
      <c r="J7069" s="45">
        <v>18632</v>
      </c>
      <c r="K7069" s="44">
        <v>1951</v>
      </c>
      <c r="L7069" s="44">
        <v>40</v>
      </c>
      <c r="M7069" s="34">
        <v>62.38</v>
      </c>
      <c r="N7069" s="44" t="s">
        <v>19301</v>
      </c>
      <c r="O7069" s="34">
        <v>0</v>
      </c>
      <c r="P7069" s="44">
        <v>1951</v>
      </c>
      <c r="Q7069" s="44">
        <v>543</v>
      </c>
      <c r="R7069" s="34">
        <v>0</v>
      </c>
      <c r="T7069" s="34"/>
      <c r="U7069" s="34"/>
      <c r="V7069" s="34"/>
      <c r="W7069" s="34"/>
      <c r="X7069" s="34"/>
      <c r="Y7069" s="34"/>
      <c r="Z7069" s="34"/>
      <c r="AA7069" s="34"/>
      <c r="AB7069" s="34"/>
      <c r="AC7069" s="34"/>
    </row>
    <row r="7070" spans="2:29">
      <c r="B7070" s="51">
        <v>195300000229780</v>
      </c>
      <c r="C7070" s="45">
        <v>19541</v>
      </c>
      <c r="D7070" s="44" t="s">
        <v>20560</v>
      </c>
      <c r="E7070" s="34">
        <v>297.45999999999998</v>
      </c>
      <c r="F7070" s="34">
        <v>297.45999999999998</v>
      </c>
      <c r="G7070" s="44">
        <v>0</v>
      </c>
      <c r="H7070" s="44">
        <v>88</v>
      </c>
      <c r="I7070" s="44">
        <v>40</v>
      </c>
      <c r="J7070" s="45">
        <v>19366</v>
      </c>
      <c r="K7070" s="44">
        <v>1953</v>
      </c>
      <c r="L7070" s="44">
        <v>40</v>
      </c>
      <c r="M7070" s="34">
        <v>7.44</v>
      </c>
      <c r="N7070" s="44" t="s">
        <v>19301</v>
      </c>
      <c r="O7070" s="34">
        <v>0</v>
      </c>
      <c r="P7070" s="44">
        <v>1953</v>
      </c>
      <c r="Q7070" s="44">
        <v>600</v>
      </c>
      <c r="R7070" s="34">
        <v>0</v>
      </c>
      <c r="T7070" s="34"/>
      <c r="U7070" s="34"/>
      <c r="V7070" s="34"/>
      <c r="W7070" s="34"/>
      <c r="X7070" s="34"/>
      <c r="Y7070" s="34"/>
      <c r="Z7070" s="34"/>
      <c r="AA7070" s="34"/>
      <c r="AB7070" s="34"/>
      <c r="AC7070" s="34"/>
    </row>
    <row r="7071" spans="2:29">
      <c r="B7071" s="51">
        <v>195100000229600</v>
      </c>
      <c r="C7071" s="45">
        <v>18719</v>
      </c>
      <c r="D7071" s="44" t="s">
        <v>20557</v>
      </c>
      <c r="E7071" s="34">
        <v>950</v>
      </c>
      <c r="F7071" s="34">
        <v>950</v>
      </c>
      <c r="G7071" s="44">
        <v>0</v>
      </c>
      <c r="H7071" s="44">
        <v>88</v>
      </c>
      <c r="I7071" s="44">
        <v>40</v>
      </c>
      <c r="J7071" s="45">
        <v>18632</v>
      </c>
      <c r="K7071" s="44">
        <v>1951</v>
      </c>
      <c r="L7071" s="44">
        <v>40</v>
      </c>
      <c r="M7071" s="34">
        <v>23.75</v>
      </c>
      <c r="N7071" s="44" t="s">
        <v>19301</v>
      </c>
      <c r="O7071" s="34">
        <v>0</v>
      </c>
      <c r="P7071" s="44">
        <v>1951</v>
      </c>
      <c r="Q7071" s="44">
        <v>543</v>
      </c>
      <c r="R7071" s="34">
        <v>0</v>
      </c>
      <c r="T7071" s="34"/>
      <c r="U7071" s="34"/>
      <c r="V7071" s="34"/>
      <c r="W7071" s="34"/>
      <c r="X7071" s="34"/>
      <c r="Y7071" s="34"/>
      <c r="Z7071" s="34"/>
      <c r="AA7071" s="34"/>
      <c r="AB7071" s="34"/>
      <c r="AC7071" s="34"/>
    </row>
    <row r="7072" spans="2:29">
      <c r="B7072" s="51">
        <v>195100000229610</v>
      </c>
      <c r="C7072" s="45">
        <v>18719</v>
      </c>
      <c r="D7072" s="44" t="s">
        <v>20558</v>
      </c>
      <c r="E7072" s="34">
        <v>1400</v>
      </c>
      <c r="F7072" s="34">
        <v>1400</v>
      </c>
      <c r="G7072" s="44">
        <v>0</v>
      </c>
      <c r="H7072" s="44">
        <v>88</v>
      </c>
      <c r="I7072" s="44">
        <v>40</v>
      </c>
      <c r="J7072" s="45">
        <v>18632</v>
      </c>
      <c r="K7072" s="44">
        <v>1951</v>
      </c>
      <c r="L7072" s="44">
        <v>40</v>
      </c>
      <c r="M7072" s="34">
        <v>35</v>
      </c>
      <c r="N7072" s="44" t="s">
        <v>19301</v>
      </c>
      <c r="O7072" s="34">
        <v>0</v>
      </c>
      <c r="P7072" s="44">
        <v>1951</v>
      </c>
      <c r="Q7072" s="44">
        <v>543</v>
      </c>
      <c r="R7072" s="34">
        <v>0</v>
      </c>
      <c r="T7072" s="34"/>
      <c r="U7072" s="34"/>
      <c r="V7072" s="34"/>
      <c r="W7072" s="34"/>
      <c r="X7072" s="34"/>
      <c r="Y7072" s="34"/>
      <c r="Z7072" s="34"/>
      <c r="AA7072" s="34"/>
      <c r="AB7072" s="34"/>
      <c r="AC7072" s="34"/>
    </row>
    <row r="7073" spans="2:29">
      <c r="B7073" s="51">
        <v>195800000229950</v>
      </c>
      <c r="C7073" s="45">
        <v>21245</v>
      </c>
      <c r="D7073" s="44" t="s">
        <v>20614</v>
      </c>
      <c r="E7073" s="34">
        <v>6697.49</v>
      </c>
      <c r="F7073" s="34">
        <v>6697.49</v>
      </c>
      <c r="G7073" s="44">
        <v>0</v>
      </c>
      <c r="H7073" s="44">
        <v>88</v>
      </c>
      <c r="I7073" s="44">
        <v>40</v>
      </c>
      <c r="J7073" s="45">
        <v>21188</v>
      </c>
      <c r="K7073" s="44">
        <v>1958</v>
      </c>
      <c r="L7073" s="44">
        <v>40</v>
      </c>
      <c r="M7073" s="34">
        <v>167.44</v>
      </c>
      <c r="N7073" s="44" t="s">
        <v>19301</v>
      </c>
      <c r="O7073" s="34">
        <v>0</v>
      </c>
      <c r="P7073" s="44">
        <v>1958</v>
      </c>
      <c r="Q7073" s="44">
        <v>759</v>
      </c>
      <c r="R7073" s="34">
        <v>0</v>
      </c>
      <c r="T7073" s="34"/>
      <c r="U7073" s="34"/>
      <c r="V7073" s="34"/>
      <c r="W7073" s="34"/>
      <c r="X7073" s="34"/>
      <c r="Y7073" s="34"/>
      <c r="Z7073" s="34"/>
      <c r="AA7073" s="34"/>
      <c r="AB7073" s="34"/>
      <c r="AC7073" s="34"/>
    </row>
    <row r="7074" spans="2:29">
      <c r="B7074" s="51">
        <v>195100000229720</v>
      </c>
      <c r="C7074" s="45">
        <v>18719</v>
      </c>
      <c r="D7074" s="44" t="s">
        <v>20565</v>
      </c>
      <c r="E7074" s="34">
        <v>172</v>
      </c>
      <c r="F7074" s="34">
        <v>172</v>
      </c>
      <c r="G7074" s="44">
        <v>0</v>
      </c>
      <c r="H7074" s="44">
        <v>88</v>
      </c>
      <c r="I7074" s="44">
        <v>40</v>
      </c>
      <c r="J7074" s="45">
        <v>18632</v>
      </c>
      <c r="K7074" s="44">
        <v>1951</v>
      </c>
      <c r="L7074" s="44">
        <v>40</v>
      </c>
      <c r="M7074" s="34">
        <v>4.3</v>
      </c>
      <c r="N7074" s="44" t="s">
        <v>19301</v>
      </c>
      <c r="O7074" s="34">
        <v>0</v>
      </c>
      <c r="P7074" s="44">
        <v>1951</v>
      </c>
      <c r="Q7074" s="44">
        <v>543</v>
      </c>
      <c r="R7074" s="34">
        <v>0</v>
      </c>
      <c r="T7074" s="34"/>
      <c r="U7074" s="34"/>
      <c r="V7074" s="34"/>
      <c r="W7074" s="34"/>
      <c r="X7074" s="34"/>
      <c r="Y7074" s="34"/>
      <c r="Z7074" s="34"/>
      <c r="AA7074" s="34"/>
      <c r="AB7074" s="34"/>
      <c r="AC7074" s="34"/>
    </row>
    <row r="7075" spans="2:29">
      <c r="B7075" s="51">
        <v>195300000229800</v>
      </c>
      <c r="C7075" s="45">
        <v>19541</v>
      </c>
      <c r="D7075" s="44" t="s">
        <v>20565</v>
      </c>
      <c r="E7075" s="34">
        <v>65.849999999999994</v>
      </c>
      <c r="F7075" s="34">
        <v>65.849999999999994</v>
      </c>
      <c r="G7075" s="44">
        <v>0</v>
      </c>
      <c r="H7075" s="44">
        <v>88</v>
      </c>
      <c r="I7075" s="44">
        <v>40</v>
      </c>
      <c r="J7075" s="45">
        <v>19366</v>
      </c>
      <c r="K7075" s="44">
        <v>1953</v>
      </c>
      <c r="L7075" s="44">
        <v>40</v>
      </c>
      <c r="M7075" s="34">
        <v>1.65</v>
      </c>
      <c r="N7075" s="44" t="s">
        <v>19301</v>
      </c>
      <c r="O7075" s="34">
        <v>0</v>
      </c>
      <c r="P7075" s="44">
        <v>1953</v>
      </c>
      <c r="Q7075" s="44">
        <v>600</v>
      </c>
      <c r="R7075" s="34">
        <v>0</v>
      </c>
      <c r="T7075" s="34"/>
      <c r="U7075" s="34"/>
      <c r="V7075" s="34"/>
      <c r="W7075" s="34"/>
      <c r="X7075" s="34"/>
      <c r="Y7075" s="34"/>
      <c r="Z7075" s="34"/>
      <c r="AA7075" s="34"/>
      <c r="AB7075" s="34"/>
      <c r="AC7075" s="34"/>
    </row>
    <row r="7076" spans="2:29">
      <c r="B7076" s="51">
        <v>195400000229830</v>
      </c>
      <c r="C7076" s="45">
        <v>19784</v>
      </c>
      <c r="D7076" s="44" t="s">
        <v>20565</v>
      </c>
      <c r="E7076" s="34">
        <v>208.88</v>
      </c>
      <c r="F7076" s="34">
        <v>208.88</v>
      </c>
      <c r="G7076" s="44">
        <v>0</v>
      </c>
      <c r="H7076" s="44">
        <v>88</v>
      </c>
      <c r="I7076" s="44">
        <v>40</v>
      </c>
      <c r="J7076" s="45">
        <v>19727</v>
      </c>
      <c r="K7076" s="44">
        <v>1954</v>
      </c>
      <c r="L7076" s="44">
        <v>40</v>
      </c>
      <c r="M7076" s="34">
        <v>5.22</v>
      </c>
      <c r="N7076" s="44" t="s">
        <v>19301</v>
      </c>
      <c r="O7076" s="34">
        <v>0</v>
      </c>
      <c r="P7076" s="44">
        <v>1954</v>
      </c>
      <c r="Q7076" s="44">
        <v>628</v>
      </c>
      <c r="R7076" s="34">
        <v>0</v>
      </c>
      <c r="T7076" s="34"/>
      <c r="U7076" s="34"/>
      <c r="V7076" s="34"/>
      <c r="W7076" s="34"/>
      <c r="X7076" s="34"/>
      <c r="Y7076" s="34"/>
      <c r="Z7076" s="34"/>
      <c r="AA7076" s="34"/>
      <c r="AB7076" s="34"/>
      <c r="AC7076" s="34"/>
    </row>
    <row r="7077" spans="2:29">
      <c r="B7077" s="51">
        <v>195300000229810</v>
      </c>
      <c r="C7077" s="45">
        <v>19541</v>
      </c>
      <c r="D7077" s="44" t="s">
        <v>20587</v>
      </c>
      <c r="E7077" s="34">
        <v>801.27</v>
      </c>
      <c r="F7077" s="34">
        <v>801.27</v>
      </c>
      <c r="G7077" s="44">
        <v>0</v>
      </c>
      <c r="H7077" s="44">
        <v>88</v>
      </c>
      <c r="I7077" s="44">
        <v>40</v>
      </c>
      <c r="J7077" s="45">
        <v>19366</v>
      </c>
      <c r="K7077" s="44">
        <v>1953</v>
      </c>
      <c r="L7077" s="44">
        <v>40</v>
      </c>
      <c r="M7077" s="34">
        <v>20.03</v>
      </c>
      <c r="N7077" s="44" t="s">
        <v>19301</v>
      </c>
      <c r="O7077" s="34">
        <v>0</v>
      </c>
      <c r="P7077" s="44">
        <v>1953</v>
      </c>
      <c r="Q7077" s="44">
        <v>600</v>
      </c>
      <c r="R7077" s="34">
        <v>0</v>
      </c>
      <c r="T7077" s="34"/>
      <c r="U7077" s="34"/>
      <c r="V7077" s="34"/>
      <c r="W7077" s="34"/>
      <c r="X7077" s="34"/>
      <c r="Y7077" s="34"/>
      <c r="Z7077" s="34"/>
      <c r="AA7077" s="34"/>
      <c r="AB7077" s="34"/>
      <c r="AC7077" s="34"/>
    </row>
    <row r="7078" spans="2:29">
      <c r="B7078" s="51">
        <v>195100000229750</v>
      </c>
      <c r="C7078" s="45">
        <v>18719</v>
      </c>
      <c r="D7078" s="44" t="s">
        <v>20568</v>
      </c>
      <c r="E7078" s="34">
        <v>1507</v>
      </c>
      <c r="F7078" s="34">
        <v>1507</v>
      </c>
      <c r="G7078" s="44">
        <v>0</v>
      </c>
      <c r="H7078" s="44">
        <v>88</v>
      </c>
      <c r="I7078" s="44">
        <v>40</v>
      </c>
      <c r="J7078" s="45">
        <v>18632</v>
      </c>
      <c r="K7078" s="44">
        <v>1951</v>
      </c>
      <c r="L7078" s="44">
        <v>40</v>
      </c>
      <c r="M7078" s="34">
        <v>37.68</v>
      </c>
      <c r="N7078" s="44" t="s">
        <v>19301</v>
      </c>
      <c r="O7078" s="34">
        <v>0</v>
      </c>
      <c r="P7078" s="44">
        <v>1951</v>
      </c>
      <c r="Q7078" s="44">
        <v>543</v>
      </c>
      <c r="R7078" s="34">
        <v>0</v>
      </c>
      <c r="T7078" s="34"/>
      <c r="U7078" s="34"/>
      <c r="V7078" s="34"/>
      <c r="W7078" s="34"/>
      <c r="X7078" s="34"/>
      <c r="Y7078" s="34"/>
      <c r="Z7078" s="34"/>
      <c r="AA7078" s="34"/>
      <c r="AB7078" s="34"/>
      <c r="AC7078" s="34"/>
    </row>
    <row r="7079" spans="2:29">
      <c r="B7079" s="51">
        <v>195800000229970</v>
      </c>
      <c r="C7079" s="45">
        <v>21245</v>
      </c>
      <c r="D7079" s="44" t="s">
        <v>20616</v>
      </c>
      <c r="E7079" s="34">
        <v>657.85</v>
      </c>
      <c r="F7079" s="34">
        <v>657.85</v>
      </c>
      <c r="G7079" s="44">
        <v>0</v>
      </c>
      <c r="H7079" s="44">
        <v>88</v>
      </c>
      <c r="I7079" s="44">
        <v>40</v>
      </c>
      <c r="J7079" s="45">
        <v>21188</v>
      </c>
      <c r="K7079" s="44">
        <v>1958</v>
      </c>
      <c r="L7079" s="44">
        <v>40</v>
      </c>
      <c r="M7079" s="34">
        <v>16.45</v>
      </c>
      <c r="N7079" s="44" t="s">
        <v>19301</v>
      </c>
      <c r="O7079" s="34">
        <v>0</v>
      </c>
      <c r="P7079" s="44">
        <v>1958</v>
      </c>
      <c r="Q7079" s="44">
        <v>759</v>
      </c>
      <c r="R7079" s="34">
        <v>0</v>
      </c>
      <c r="T7079" s="34"/>
      <c r="U7079" s="34"/>
      <c r="V7079" s="34"/>
      <c r="W7079" s="34"/>
      <c r="X7079" s="34"/>
      <c r="Y7079" s="34"/>
      <c r="Z7079" s="34"/>
      <c r="AA7079" s="34"/>
      <c r="AB7079" s="34"/>
      <c r="AC7079" s="34"/>
    </row>
    <row r="7080" spans="2:29">
      <c r="B7080" s="51">
        <v>195800000229880</v>
      </c>
      <c r="C7080" s="45">
        <v>21245</v>
      </c>
      <c r="D7080" s="44" t="s">
        <v>20607</v>
      </c>
      <c r="E7080" s="34">
        <v>8335</v>
      </c>
      <c r="F7080" s="34">
        <v>8335</v>
      </c>
      <c r="G7080" s="44">
        <v>0</v>
      </c>
      <c r="H7080" s="44">
        <v>88</v>
      </c>
      <c r="I7080" s="44">
        <v>40</v>
      </c>
      <c r="J7080" s="45">
        <v>21188</v>
      </c>
      <c r="K7080" s="44">
        <v>1958</v>
      </c>
      <c r="L7080" s="44">
        <v>40</v>
      </c>
      <c r="M7080" s="34">
        <v>208.38</v>
      </c>
      <c r="N7080" s="44" t="s">
        <v>19301</v>
      </c>
      <c r="O7080" s="34">
        <v>0</v>
      </c>
      <c r="P7080" s="44">
        <v>1958</v>
      </c>
      <c r="Q7080" s="44">
        <v>759</v>
      </c>
      <c r="R7080" s="34">
        <v>0</v>
      </c>
      <c r="T7080" s="34"/>
      <c r="U7080" s="34"/>
      <c r="V7080" s="34"/>
      <c r="W7080" s="34"/>
      <c r="X7080" s="34"/>
      <c r="Y7080" s="34"/>
      <c r="Z7080" s="34"/>
      <c r="AA7080" s="34"/>
      <c r="AB7080" s="34"/>
      <c r="AC7080" s="34"/>
    </row>
    <row r="7081" spans="2:29">
      <c r="B7081" s="51">
        <v>195800000229890</v>
      </c>
      <c r="C7081" s="45">
        <v>21245</v>
      </c>
      <c r="D7081" s="44" t="s">
        <v>20608</v>
      </c>
      <c r="E7081" s="34">
        <v>5275</v>
      </c>
      <c r="F7081" s="34">
        <v>5275</v>
      </c>
      <c r="G7081" s="44">
        <v>0</v>
      </c>
      <c r="H7081" s="44">
        <v>88</v>
      </c>
      <c r="I7081" s="44">
        <v>40</v>
      </c>
      <c r="J7081" s="45">
        <v>21188</v>
      </c>
      <c r="K7081" s="44">
        <v>1958</v>
      </c>
      <c r="L7081" s="44">
        <v>40</v>
      </c>
      <c r="M7081" s="34">
        <v>131.88</v>
      </c>
      <c r="N7081" s="44" t="s">
        <v>19301</v>
      </c>
      <c r="O7081" s="34">
        <v>0</v>
      </c>
      <c r="P7081" s="44">
        <v>1958</v>
      </c>
      <c r="Q7081" s="44">
        <v>759</v>
      </c>
      <c r="R7081" s="34">
        <v>0</v>
      </c>
      <c r="T7081" s="34"/>
      <c r="U7081" s="34"/>
      <c r="V7081" s="34"/>
      <c r="W7081" s="34"/>
      <c r="X7081" s="34"/>
      <c r="Y7081" s="34"/>
      <c r="Z7081" s="34"/>
      <c r="AA7081" s="34"/>
      <c r="AB7081" s="34"/>
      <c r="AC7081" s="34"/>
    </row>
    <row r="7082" spans="2:29">
      <c r="B7082" s="51">
        <v>195800000229900</v>
      </c>
      <c r="C7082" s="45">
        <v>21245</v>
      </c>
      <c r="D7082" s="44" t="s">
        <v>20609</v>
      </c>
      <c r="E7082" s="34">
        <v>3394</v>
      </c>
      <c r="F7082" s="34">
        <v>3394</v>
      </c>
      <c r="G7082" s="44">
        <v>0</v>
      </c>
      <c r="H7082" s="44">
        <v>88</v>
      </c>
      <c r="I7082" s="44">
        <v>40</v>
      </c>
      <c r="J7082" s="45">
        <v>21188</v>
      </c>
      <c r="K7082" s="44">
        <v>1958</v>
      </c>
      <c r="L7082" s="44">
        <v>40</v>
      </c>
      <c r="M7082" s="34">
        <v>84.85</v>
      </c>
      <c r="N7082" s="44" t="s">
        <v>19301</v>
      </c>
      <c r="O7082" s="34">
        <v>0</v>
      </c>
      <c r="P7082" s="44">
        <v>1958</v>
      </c>
      <c r="Q7082" s="44">
        <v>759</v>
      </c>
      <c r="R7082" s="34">
        <v>0</v>
      </c>
      <c r="T7082" s="34"/>
      <c r="U7082" s="34"/>
      <c r="V7082" s="34"/>
      <c r="W7082" s="34"/>
      <c r="X7082" s="34"/>
      <c r="Y7082" s="34"/>
      <c r="Z7082" s="34"/>
      <c r="AA7082" s="34"/>
      <c r="AB7082" s="34"/>
      <c r="AC7082" s="34"/>
    </row>
    <row r="7083" spans="2:29">
      <c r="B7083" s="51">
        <v>195800000229910</v>
      </c>
      <c r="C7083" s="45">
        <v>21245</v>
      </c>
      <c r="D7083" s="44" t="s">
        <v>20610</v>
      </c>
      <c r="E7083" s="34">
        <v>1806</v>
      </c>
      <c r="F7083" s="34">
        <v>1806</v>
      </c>
      <c r="G7083" s="44">
        <v>0</v>
      </c>
      <c r="H7083" s="44">
        <v>88</v>
      </c>
      <c r="I7083" s="44">
        <v>40</v>
      </c>
      <c r="J7083" s="45">
        <v>21188</v>
      </c>
      <c r="K7083" s="44">
        <v>1958</v>
      </c>
      <c r="L7083" s="44">
        <v>40</v>
      </c>
      <c r="M7083" s="34">
        <v>45.15</v>
      </c>
      <c r="N7083" s="44" t="s">
        <v>19301</v>
      </c>
      <c r="O7083" s="34">
        <v>0</v>
      </c>
      <c r="P7083" s="44">
        <v>1958</v>
      </c>
      <c r="Q7083" s="44">
        <v>759</v>
      </c>
      <c r="R7083" s="34">
        <v>0</v>
      </c>
      <c r="T7083" s="34"/>
      <c r="U7083" s="34"/>
      <c r="V7083" s="34"/>
      <c r="W7083" s="34"/>
      <c r="X7083" s="34"/>
      <c r="Y7083" s="34"/>
      <c r="Z7083" s="34"/>
      <c r="AA7083" s="34"/>
      <c r="AB7083" s="34"/>
      <c r="AC7083" s="34"/>
    </row>
    <row r="7084" spans="2:29">
      <c r="B7084" s="51">
        <v>195800000229870</v>
      </c>
      <c r="C7084" s="45">
        <v>21245</v>
      </c>
      <c r="D7084" s="44" t="s">
        <v>20606</v>
      </c>
      <c r="E7084" s="34">
        <v>9293.32</v>
      </c>
      <c r="F7084" s="34">
        <v>9293.32</v>
      </c>
      <c r="G7084" s="44">
        <v>0</v>
      </c>
      <c r="H7084" s="44">
        <v>88</v>
      </c>
      <c r="I7084" s="44">
        <v>40</v>
      </c>
      <c r="J7084" s="45">
        <v>21188</v>
      </c>
      <c r="K7084" s="44">
        <v>1958</v>
      </c>
      <c r="L7084" s="44">
        <v>40</v>
      </c>
      <c r="M7084" s="34">
        <v>232.33</v>
      </c>
      <c r="N7084" s="44" t="s">
        <v>19301</v>
      </c>
      <c r="O7084" s="34">
        <v>0</v>
      </c>
      <c r="P7084" s="44">
        <v>1958</v>
      </c>
      <c r="Q7084" s="44">
        <v>759</v>
      </c>
      <c r="R7084" s="34">
        <v>0</v>
      </c>
      <c r="T7084" s="34"/>
      <c r="U7084" s="34"/>
      <c r="V7084" s="34"/>
      <c r="W7084" s="34"/>
      <c r="X7084" s="34"/>
      <c r="Y7084" s="34"/>
      <c r="Z7084" s="34"/>
      <c r="AA7084" s="34"/>
      <c r="AB7084" s="34"/>
      <c r="AC7084" s="34"/>
    </row>
    <row r="7085" spans="2:29">
      <c r="B7085" s="51">
        <v>195100000229730</v>
      </c>
      <c r="C7085" s="45">
        <v>18719</v>
      </c>
      <c r="D7085" s="44" t="s">
        <v>20566</v>
      </c>
      <c r="E7085" s="34">
        <v>185</v>
      </c>
      <c r="F7085" s="34">
        <v>185</v>
      </c>
      <c r="G7085" s="44">
        <v>0</v>
      </c>
      <c r="H7085" s="44">
        <v>88</v>
      </c>
      <c r="I7085" s="44">
        <v>40</v>
      </c>
      <c r="J7085" s="45">
        <v>18632</v>
      </c>
      <c r="K7085" s="44">
        <v>1951</v>
      </c>
      <c r="L7085" s="44">
        <v>40</v>
      </c>
      <c r="M7085" s="34">
        <v>4.63</v>
      </c>
      <c r="N7085" s="44" t="s">
        <v>19301</v>
      </c>
      <c r="O7085" s="34">
        <v>0</v>
      </c>
      <c r="P7085" s="44">
        <v>1951</v>
      </c>
      <c r="Q7085" s="44">
        <v>543</v>
      </c>
      <c r="R7085" s="34">
        <v>0</v>
      </c>
      <c r="T7085" s="34"/>
      <c r="U7085" s="34"/>
      <c r="V7085" s="34"/>
      <c r="W7085" s="34"/>
      <c r="X7085" s="34"/>
      <c r="Y7085" s="34"/>
      <c r="Z7085" s="34"/>
      <c r="AA7085" s="34"/>
      <c r="AB7085" s="34"/>
      <c r="AC7085" s="34"/>
    </row>
    <row r="7086" spans="2:29">
      <c r="B7086" s="51">
        <v>195100000229670</v>
      </c>
      <c r="C7086" s="45">
        <v>18719</v>
      </c>
      <c r="D7086" s="44" t="s">
        <v>20561</v>
      </c>
      <c r="E7086" s="34">
        <v>2520</v>
      </c>
      <c r="F7086" s="34">
        <v>2520</v>
      </c>
      <c r="G7086" s="44">
        <v>0</v>
      </c>
      <c r="H7086" s="44">
        <v>88</v>
      </c>
      <c r="I7086" s="44">
        <v>40</v>
      </c>
      <c r="J7086" s="45">
        <v>18632</v>
      </c>
      <c r="K7086" s="44">
        <v>1951</v>
      </c>
      <c r="L7086" s="44">
        <v>40</v>
      </c>
      <c r="M7086" s="34">
        <v>63</v>
      </c>
      <c r="N7086" s="44" t="s">
        <v>19301</v>
      </c>
      <c r="O7086" s="34">
        <v>0</v>
      </c>
      <c r="P7086" s="44">
        <v>1951</v>
      </c>
      <c r="Q7086" s="44">
        <v>543</v>
      </c>
      <c r="R7086" s="34">
        <v>0</v>
      </c>
      <c r="T7086" s="34"/>
      <c r="U7086" s="34"/>
      <c r="V7086" s="34"/>
      <c r="W7086" s="34"/>
      <c r="X7086" s="34"/>
      <c r="Y7086" s="34"/>
      <c r="Z7086" s="34"/>
      <c r="AA7086" s="34"/>
      <c r="AB7086" s="34"/>
      <c r="AC7086" s="34"/>
    </row>
    <row r="7087" spans="2:29">
      <c r="B7087" s="51">
        <v>195400000229840</v>
      </c>
      <c r="C7087" s="45">
        <v>19784</v>
      </c>
      <c r="D7087" s="44" t="s">
        <v>20561</v>
      </c>
      <c r="E7087" s="34">
        <v>4197</v>
      </c>
      <c r="F7087" s="34">
        <v>4197</v>
      </c>
      <c r="G7087" s="44">
        <v>0</v>
      </c>
      <c r="H7087" s="44">
        <v>88</v>
      </c>
      <c r="I7087" s="44">
        <v>40</v>
      </c>
      <c r="J7087" s="45">
        <v>19727</v>
      </c>
      <c r="K7087" s="44">
        <v>1954</v>
      </c>
      <c r="L7087" s="44">
        <v>40</v>
      </c>
      <c r="M7087" s="34">
        <v>104.93</v>
      </c>
      <c r="N7087" s="44" t="s">
        <v>19301</v>
      </c>
      <c r="O7087" s="34">
        <v>0</v>
      </c>
      <c r="P7087" s="44">
        <v>1954</v>
      </c>
      <c r="Q7087" s="44">
        <v>628</v>
      </c>
      <c r="R7087" s="34">
        <v>0</v>
      </c>
      <c r="T7087" s="34"/>
      <c r="U7087" s="34"/>
      <c r="V7087" s="34"/>
      <c r="W7087" s="34"/>
      <c r="X7087" s="34"/>
      <c r="Y7087" s="34"/>
      <c r="Z7087" s="34"/>
      <c r="AA7087" s="34"/>
      <c r="AB7087" s="34"/>
      <c r="AC7087" s="34"/>
    </row>
    <row r="7088" spans="2:29">
      <c r="B7088" s="51">
        <v>195100000229740</v>
      </c>
      <c r="C7088" s="45">
        <v>18719</v>
      </c>
      <c r="D7088" s="44" t="s">
        <v>20567</v>
      </c>
      <c r="E7088" s="34">
        <v>320</v>
      </c>
      <c r="F7088" s="34">
        <v>320</v>
      </c>
      <c r="G7088" s="44">
        <v>0</v>
      </c>
      <c r="H7088" s="44">
        <v>88</v>
      </c>
      <c r="I7088" s="44">
        <v>40</v>
      </c>
      <c r="J7088" s="45">
        <v>18632</v>
      </c>
      <c r="K7088" s="44">
        <v>1951</v>
      </c>
      <c r="L7088" s="44">
        <v>40</v>
      </c>
      <c r="M7088" s="34">
        <v>8</v>
      </c>
      <c r="N7088" s="44" t="s">
        <v>19301</v>
      </c>
      <c r="O7088" s="34">
        <v>0</v>
      </c>
      <c r="P7088" s="44">
        <v>1951</v>
      </c>
      <c r="Q7088" s="44">
        <v>543</v>
      </c>
      <c r="R7088" s="34">
        <v>0</v>
      </c>
      <c r="T7088" s="34"/>
      <c r="U7088" s="34"/>
      <c r="V7088" s="34"/>
      <c r="W7088" s="34"/>
      <c r="X7088" s="34"/>
      <c r="Y7088" s="34"/>
      <c r="Z7088" s="34"/>
      <c r="AA7088" s="34"/>
      <c r="AB7088" s="34"/>
      <c r="AC7088" s="34"/>
    </row>
    <row r="7089" spans="2:29">
      <c r="B7089" s="51">
        <v>195100000229760</v>
      </c>
      <c r="C7089" s="45">
        <v>18963</v>
      </c>
      <c r="D7089" s="44" t="s">
        <v>20569</v>
      </c>
      <c r="E7089" s="34">
        <v>327.52999999999997</v>
      </c>
      <c r="F7089" s="34">
        <v>327.52999999999997</v>
      </c>
      <c r="G7089" s="44">
        <v>0</v>
      </c>
      <c r="H7089" s="44">
        <v>88</v>
      </c>
      <c r="I7089" s="44">
        <v>40</v>
      </c>
      <c r="J7089" s="45">
        <v>18640</v>
      </c>
      <c r="K7089" s="44">
        <v>1951</v>
      </c>
      <c r="L7089" s="44">
        <v>40</v>
      </c>
      <c r="M7089" s="34">
        <v>8.19</v>
      </c>
      <c r="N7089" s="44" t="s">
        <v>19301</v>
      </c>
      <c r="O7089" s="34">
        <v>0</v>
      </c>
      <c r="P7089" s="44">
        <v>1951</v>
      </c>
      <c r="Q7089" s="44">
        <v>543</v>
      </c>
      <c r="R7089" s="34">
        <v>0</v>
      </c>
      <c r="T7089" s="34"/>
      <c r="U7089" s="34"/>
      <c r="V7089" s="34"/>
      <c r="W7089" s="34"/>
      <c r="X7089" s="34"/>
      <c r="Y7089" s="34"/>
      <c r="Z7089" s="34"/>
      <c r="AA7089" s="34"/>
      <c r="AB7089" s="34"/>
      <c r="AC7089" s="34"/>
    </row>
    <row r="7090" spans="2:29">
      <c r="B7090" s="51">
        <v>195100000229770</v>
      </c>
      <c r="C7090" s="45">
        <v>18963</v>
      </c>
      <c r="D7090" s="44" t="s">
        <v>20570</v>
      </c>
      <c r="E7090" s="34">
        <v>267.52</v>
      </c>
      <c r="F7090" s="34">
        <v>267.52</v>
      </c>
      <c r="G7090" s="44">
        <v>0</v>
      </c>
      <c r="H7090" s="44">
        <v>88</v>
      </c>
      <c r="I7090" s="44">
        <v>40</v>
      </c>
      <c r="J7090" s="45">
        <v>18640</v>
      </c>
      <c r="K7090" s="44">
        <v>1951</v>
      </c>
      <c r="L7090" s="44">
        <v>40</v>
      </c>
      <c r="M7090" s="34">
        <v>6.69</v>
      </c>
      <c r="N7090" s="44" t="s">
        <v>19301</v>
      </c>
      <c r="O7090" s="34">
        <v>0</v>
      </c>
      <c r="P7090" s="44">
        <v>1951</v>
      </c>
      <c r="Q7090" s="44">
        <v>543</v>
      </c>
      <c r="R7090" s="34">
        <v>0</v>
      </c>
      <c r="T7090" s="34"/>
      <c r="U7090" s="34"/>
      <c r="V7090" s="34"/>
      <c r="W7090" s="34"/>
      <c r="X7090" s="34"/>
      <c r="Y7090" s="34"/>
      <c r="Z7090" s="34"/>
      <c r="AA7090" s="34"/>
      <c r="AB7090" s="34"/>
      <c r="AC7090" s="34"/>
    </row>
    <row r="7091" spans="2:29">
      <c r="B7091" s="51">
        <v>195100000229690</v>
      </c>
      <c r="C7091" s="45">
        <v>18719</v>
      </c>
      <c r="D7091" s="44" t="s">
        <v>20562</v>
      </c>
      <c r="E7091" s="34">
        <v>1320</v>
      </c>
      <c r="F7091" s="34">
        <v>1320</v>
      </c>
      <c r="G7091" s="44">
        <v>0</v>
      </c>
      <c r="H7091" s="44">
        <v>88</v>
      </c>
      <c r="I7091" s="44">
        <v>40</v>
      </c>
      <c r="J7091" s="45">
        <v>18632</v>
      </c>
      <c r="K7091" s="44">
        <v>1951</v>
      </c>
      <c r="L7091" s="44">
        <v>40</v>
      </c>
      <c r="M7091" s="34">
        <v>33</v>
      </c>
      <c r="N7091" s="44" t="s">
        <v>19301</v>
      </c>
      <c r="O7091" s="34">
        <v>0</v>
      </c>
      <c r="P7091" s="44">
        <v>1951</v>
      </c>
      <c r="Q7091" s="44">
        <v>543</v>
      </c>
      <c r="R7091" s="34">
        <v>0</v>
      </c>
      <c r="T7091" s="34"/>
      <c r="U7091" s="34"/>
      <c r="V7091" s="34"/>
      <c r="W7091" s="34"/>
      <c r="X7091" s="34"/>
      <c r="Y7091" s="34"/>
      <c r="Z7091" s="34"/>
      <c r="AA7091" s="34"/>
      <c r="AB7091" s="34"/>
      <c r="AC7091" s="34"/>
    </row>
    <row r="7092" spans="2:29">
      <c r="B7092" s="51">
        <v>195100000229700</v>
      </c>
      <c r="C7092" s="45">
        <v>18719</v>
      </c>
      <c r="D7092" s="44" t="s">
        <v>20563</v>
      </c>
      <c r="E7092" s="34">
        <v>3640</v>
      </c>
      <c r="F7092" s="34">
        <v>3640</v>
      </c>
      <c r="G7092" s="44">
        <v>0</v>
      </c>
      <c r="H7092" s="44">
        <v>88</v>
      </c>
      <c r="I7092" s="44">
        <v>40</v>
      </c>
      <c r="J7092" s="45">
        <v>18632</v>
      </c>
      <c r="K7092" s="44">
        <v>1951</v>
      </c>
      <c r="L7092" s="44">
        <v>40</v>
      </c>
      <c r="M7092" s="34">
        <v>91</v>
      </c>
      <c r="N7092" s="44" t="s">
        <v>19301</v>
      </c>
      <c r="O7092" s="34">
        <v>0</v>
      </c>
      <c r="P7092" s="44">
        <v>1951</v>
      </c>
      <c r="Q7092" s="44">
        <v>543</v>
      </c>
      <c r="R7092" s="34">
        <v>0</v>
      </c>
      <c r="T7092" s="34"/>
      <c r="U7092" s="34"/>
      <c r="V7092" s="34"/>
      <c r="W7092" s="34"/>
      <c r="X7092" s="34"/>
      <c r="Y7092" s="34"/>
      <c r="Z7092" s="34"/>
      <c r="AA7092" s="34"/>
      <c r="AB7092" s="34"/>
      <c r="AC7092" s="34"/>
    </row>
    <row r="7093" spans="2:29">
      <c r="B7093" s="51">
        <v>197800000231450</v>
      </c>
      <c r="C7093" s="45">
        <v>28491</v>
      </c>
      <c r="D7093" s="44" t="s">
        <v>20643</v>
      </c>
      <c r="E7093" s="34">
        <v>0.01</v>
      </c>
      <c r="F7093" s="34">
        <v>0.01</v>
      </c>
      <c r="G7093" s="44">
        <v>0</v>
      </c>
      <c r="H7093" s="44">
        <v>88</v>
      </c>
      <c r="I7093" s="44">
        <v>40</v>
      </c>
      <c r="J7093" s="45">
        <v>28491</v>
      </c>
      <c r="K7093" s="44">
        <v>1978</v>
      </c>
      <c r="L7093" s="44">
        <v>40</v>
      </c>
      <c r="M7093" s="34">
        <v>0</v>
      </c>
      <c r="N7093" s="44" t="s">
        <v>19301</v>
      </c>
      <c r="O7093" s="34">
        <v>0</v>
      </c>
      <c r="P7093" s="44">
        <v>1978</v>
      </c>
      <c r="Q7093" s="44">
        <v>2869</v>
      </c>
      <c r="R7093" s="34">
        <v>0</v>
      </c>
      <c r="T7093" s="34"/>
      <c r="U7093" s="34"/>
      <c r="V7093" s="34"/>
      <c r="W7093" s="34"/>
      <c r="X7093" s="34"/>
      <c r="Y7093" s="34"/>
      <c r="Z7093" s="34"/>
      <c r="AA7093" s="34"/>
      <c r="AB7093" s="34"/>
      <c r="AC7093" s="34"/>
    </row>
    <row r="7094" spans="2:29">
      <c r="B7094" s="51">
        <v>196500000215170</v>
      </c>
      <c r="C7094" s="45">
        <v>24047</v>
      </c>
      <c r="D7094" s="44" t="s">
        <v>20621</v>
      </c>
      <c r="E7094" s="34">
        <v>599.41</v>
      </c>
      <c r="F7094" s="34">
        <v>599.41</v>
      </c>
      <c r="G7094" s="44">
        <v>0</v>
      </c>
      <c r="H7094" s="44">
        <v>88</v>
      </c>
      <c r="I7094" s="44">
        <v>40</v>
      </c>
      <c r="J7094" s="45">
        <v>23753</v>
      </c>
      <c r="K7094" s="44">
        <v>1965</v>
      </c>
      <c r="L7094" s="44">
        <v>40</v>
      </c>
      <c r="M7094" s="34">
        <v>14.99</v>
      </c>
      <c r="N7094" s="44" t="s">
        <v>19301</v>
      </c>
      <c r="O7094" s="34">
        <v>0</v>
      </c>
      <c r="P7094" s="44">
        <v>1965</v>
      </c>
      <c r="Q7094" s="44">
        <v>971</v>
      </c>
      <c r="R7094" s="34">
        <v>0</v>
      </c>
      <c r="T7094" s="34"/>
      <c r="U7094" s="34"/>
      <c r="V7094" s="34"/>
      <c r="W7094" s="34"/>
      <c r="X7094" s="34"/>
      <c r="Y7094" s="34"/>
      <c r="Z7094" s="34"/>
      <c r="AA7094" s="34"/>
      <c r="AB7094" s="34"/>
      <c r="AC7094" s="34"/>
    </row>
    <row r="7095" spans="2:29">
      <c r="B7095" s="51">
        <v>195200000230040</v>
      </c>
      <c r="C7095" s="45">
        <v>19268</v>
      </c>
      <c r="D7095" s="44" t="s">
        <v>20585</v>
      </c>
      <c r="E7095" s="34">
        <v>2509.0500000000002</v>
      </c>
      <c r="F7095" s="34">
        <v>2509.0500000000002</v>
      </c>
      <c r="G7095" s="44">
        <v>0</v>
      </c>
      <c r="H7095" s="44">
        <v>88</v>
      </c>
      <c r="I7095" s="44">
        <v>40</v>
      </c>
      <c r="J7095" s="45">
        <v>19003</v>
      </c>
      <c r="K7095" s="44">
        <v>1952</v>
      </c>
      <c r="L7095" s="44">
        <v>40</v>
      </c>
      <c r="M7095" s="34">
        <v>62.73</v>
      </c>
      <c r="N7095" s="44" t="s">
        <v>19301</v>
      </c>
      <c r="O7095" s="34">
        <v>0</v>
      </c>
      <c r="P7095" s="44">
        <v>1952</v>
      </c>
      <c r="Q7095" s="44">
        <v>569</v>
      </c>
      <c r="R7095" s="34">
        <v>0</v>
      </c>
      <c r="T7095" s="34"/>
      <c r="U7095" s="34"/>
      <c r="V7095" s="34"/>
      <c r="W7095" s="34"/>
      <c r="X7095" s="34"/>
      <c r="Y7095" s="34"/>
      <c r="Z7095" s="34"/>
      <c r="AA7095" s="34"/>
      <c r="AB7095" s="34"/>
      <c r="AC7095" s="34"/>
    </row>
    <row r="7096" spans="2:29">
      <c r="B7096" s="51">
        <v>196600000230000</v>
      </c>
      <c r="C7096" s="45">
        <v>24228</v>
      </c>
      <c r="D7096" s="44" t="s">
        <v>20623</v>
      </c>
      <c r="E7096" s="34">
        <v>5069</v>
      </c>
      <c r="F7096" s="34">
        <v>5069</v>
      </c>
      <c r="G7096" s="44">
        <v>0</v>
      </c>
      <c r="H7096" s="44">
        <v>88</v>
      </c>
      <c r="I7096" s="44">
        <v>40</v>
      </c>
      <c r="J7096" s="45">
        <v>24112</v>
      </c>
      <c r="K7096" s="44">
        <v>1966</v>
      </c>
      <c r="L7096" s="44">
        <v>40</v>
      </c>
      <c r="M7096" s="34">
        <v>126.73</v>
      </c>
      <c r="N7096" s="44" t="s">
        <v>19301</v>
      </c>
      <c r="O7096" s="34">
        <v>0</v>
      </c>
      <c r="P7096" s="44">
        <v>1966</v>
      </c>
      <c r="Q7096" s="44">
        <v>1019</v>
      </c>
      <c r="R7096" s="34">
        <v>0</v>
      </c>
      <c r="T7096" s="34"/>
      <c r="U7096" s="34"/>
      <c r="V7096" s="34"/>
      <c r="W7096" s="34"/>
      <c r="X7096" s="34"/>
      <c r="Y7096" s="34"/>
      <c r="Z7096" s="34"/>
      <c r="AA7096" s="34"/>
      <c r="AB7096" s="34"/>
      <c r="AC7096" s="34"/>
    </row>
    <row r="7097" spans="2:29">
      <c r="B7097" s="51">
        <v>196600000230030</v>
      </c>
      <c r="C7097" s="45">
        <v>24228</v>
      </c>
      <c r="D7097" s="44" t="s">
        <v>20626</v>
      </c>
      <c r="E7097" s="34">
        <v>598.27</v>
      </c>
      <c r="F7097" s="34">
        <v>598.27</v>
      </c>
      <c r="G7097" s="44">
        <v>0</v>
      </c>
      <c r="H7097" s="44">
        <v>88</v>
      </c>
      <c r="I7097" s="44">
        <v>40</v>
      </c>
      <c r="J7097" s="45">
        <v>24112</v>
      </c>
      <c r="K7097" s="44">
        <v>1966</v>
      </c>
      <c r="L7097" s="44">
        <v>40</v>
      </c>
      <c r="M7097" s="34">
        <v>14.96</v>
      </c>
      <c r="N7097" s="44" t="s">
        <v>19301</v>
      </c>
      <c r="O7097" s="34">
        <v>0</v>
      </c>
      <c r="P7097" s="44">
        <v>1966</v>
      </c>
      <c r="Q7097" s="44">
        <v>1019</v>
      </c>
      <c r="R7097" s="34">
        <v>0</v>
      </c>
      <c r="T7097" s="34"/>
      <c r="U7097" s="34"/>
      <c r="V7097" s="34"/>
      <c r="W7097" s="34"/>
      <c r="X7097" s="34"/>
      <c r="Y7097" s="34"/>
      <c r="Z7097" s="34"/>
      <c r="AA7097" s="34"/>
      <c r="AB7097" s="34"/>
      <c r="AC7097" s="34"/>
    </row>
    <row r="7098" spans="2:29">
      <c r="B7098" s="51">
        <v>196600000230020</v>
      </c>
      <c r="C7098" s="45">
        <v>24228</v>
      </c>
      <c r="D7098" s="44" t="s">
        <v>20625</v>
      </c>
      <c r="E7098" s="34">
        <v>1135.26</v>
      </c>
      <c r="F7098" s="34">
        <v>1135.26</v>
      </c>
      <c r="G7098" s="44">
        <v>0</v>
      </c>
      <c r="H7098" s="44">
        <v>88</v>
      </c>
      <c r="I7098" s="44">
        <v>40</v>
      </c>
      <c r="J7098" s="45">
        <v>24112</v>
      </c>
      <c r="K7098" s="44">
        <v>1966</v>
      </c>
      <c r="L7098" s="44">
        <v>40</v>
      </c>
      <c r="M7098" s="34">
        <v>28.38</v>
      </c>
      <c r="N7098" s="44" t="s">
        <v>19301</v>
      </c>
      <c r="O7098" s="34">
        <v>0</v>
      </c>
      <c r="P7098" s="44">
        <v>1966</v>
      </c>
      <c r="Q7098" s="44">
        <v>1019</v>
      </c>
      <c r="R7098" s="34">
        <v>0</v>
      </c>
      <c r="T7098" s="34"/>
      <c r="U7098" s="34"/>
      <c r="V7098" s="34"/>
      <c r="W7098" s="34"/>
      <c r="X7098" s="34"/>
      <c r="Y7098" s="34"/>
      <c r="Z7098" s="34"/>
      <c r="AA7098" s="34"/>
      <c r="AB7098" s="34"/>
      <c r="AC7098" s="34"/>
    </row>
    <row r="7099" spans="2:29">
      <c r="B7099" s="51">
        <v>196600000230010</v>
      </c>
      <c r="C7099" s="45">
        <v>24228</v>
      </c>
      <c r="D7099" s="44" t="s">
        <v>20624</v>
      </c>
      <c r="E7099" s="34">
        <v>403</v>
      </c>
      <c r="F7099" s="34">
        <v>403</v>
      </c>
      <c r="G7099" s="44">
        <v>0</v>
      </c>
      <c r="H7099" s="44">
        <v>88</v>
      </c>
      <c r="I7099" s="44">
        <v>40</v>
      </c>
      <c r="J7099" s="45">
        <v>24112</v>
      </c>
      <c r="K7099" s="44">
        <v>1966</v>
      </c>
      <c r="L7099" s="44">
        <v>40</v>
      </c>
      <c r="M7099" s="34">
        <v>10.08</v>
      </c>
      <c r="N7099" s="44" t="s">
        <v>19301</v>
      </c>
      <c r="O7099" s="34">
        <v>0</v>
      </c>
      <c r="P7099" s="44">
        <v>1966</v>
      </c>
      <c r="Q7099" s="44">
        <v>1019</v>
      </c>
      <c r="R7099" s="34">
        <v>0</v>
      </c>
      <c r="T7099" s="34"/>
      <c r="U7099" s="34"/>
      <c r="V7099" s="34"/>
      <c r="W7099" s="34"/>
      <c r="X7099" s="34"/>
      <c r="Y7099" s="34"/>
      <c r="Z7099" s="34"/>
      <c r="AA7099" s="34"/>
      <c r="AB7099" s="34"/>
      <c r="AC7099" s="34"/>
    </row>
    <row r="7100" spans="2:29">
      <c r="B7100" s="51">
        <v>196500000230050</v>
      </c>
      <c r="C7100" s="45">
        <v>24047</v>
      </c>
      <c r="D7100" s="44" t="s">
        <v>16440</v>
      </c>
      <c r="E7100" s="34">
        <v>14725</v>
      </c>
      <c r="F7100" s="34">
        <v>14725</v>
      </c>
      <c r="G7100" s="44">
        <v>0</v>
      </c>
      <c r="H7100" s="44">
        <v>88</v>
      </c>
      <c r="I7100" s="44">
        <v>40</v>
      </c>
      <c r="J7100" s="45">
        <v>23753</v>
      </c>
      <c r="K7100" s="44">
        <v>1965</v>
      </c>
      <c r="L7100" s="44">
        <v>40</v>
      </c>
      <c r="M7100" s="34">
        <v>368.13</v>
      </c>
      <c r="N7100" s="44" t="s">
        <v>19301</v>
      </c>
      <c r="O7100" s="34">
        <v>0</v>
      </c>
      <c r="P7100" s="44">
        <v>1965</v>
      </c>
      <c r="Q7100" s="44">
        <v>971</v>
      </c>
      <c r="R7100" s="34">
        <v>0</v>
      </c>
      <c r="T7100" s="34"/>
      <c r="U7100" s="34"/>
      <c r="V7100" s="34"/>
      <c r="W7100" s="34"/>
      <c r="X7100" s="34"/>
      <c r="Y7100" s="34"/>
      <c r="Z7100" s="34"/>
      <c r="AA7100" s="34"/>
      <c r="AB7100" s="34"/>
      <c r="AC7100" s="34"/>
    </row>
    <row r="7101" spans="2:29">
      <c r="B7101" s="51">
        <v>196500000230060</v>
      </c>
      <c r="C7101" s="45">
        <v>24047</v>
      </c>
      <c r="D7101" s="44" t="s">
        <v>16441</v>
      </c>
      <c r="E7101" s="34">
        <v>159.74</v>
      </c>
      <c r="F7101" s="34">
        <v>159.74</v>
      </c>
      <c r="G7101" s="44">
        <v>0</v>
      </c>
      <c r="H7101" s="44">
        <v>88</v>
      </c>
      <c r="I7101" s="44">
        <v>40</v>
      </c>
      <c r="J7101" s="45">
        <v>23753</v>
      </c>
      <c r="K7101" s="44">
        <v>1965</v>
      </c>
      <c r="L7101" s="44">
        <v>40</v>
      </c>
      <c r="M7101" s="34">
        <v>3.99</v>
      </c>
      <c r="N7101" s="44" t="s">
        <v>19301</v>
      </c>
      <c r="O7101" s="34">
        <v>0</v>
      </c>
      <c r="P7101" s="44">
        <v>1965</v>
      </c>
      <c r="Q7101" s="44">
        <v>971</v>
      </c>
      <c r="R7101" s="34">
        <v>0</v>
      </c>
      <c r="T7101" s="34"/>
      <c r="U7101" s="34"/>
      <c r="V7101" s="34"/>
      <c r="W7101" s="34"/>
      <c r="X7101" s="34"/>
      <c r="Y7101" s="34"/>
      <c r="Z7101" s="34"/>
      <c r="AA7101" s="34"/>
      <c r="AB7101" s="34"/>
      <c r="AC7101" s="34"/>
    </row>
    <row r="7102" spans="2:29">
      <c r="B7102" s="51">
        <v>197800000231380</v>
      </c>
      <c r="C7102" s="45">
        <v>28491</v>
      </c>
      <c r="D7102" s="44" t="s">
        <v>16545</v>
      </c>
      <c r="E7102" s="34">
        <v>0.01</v>
      </c>
      <c r="F7102" s="34">
        <v>0.01</v>
      </c>
      <c r="G7102" s="44">
        <v>0</v>
      </c>
      <c r="H7102" s="44">
        <v>88</v>
      </c>
      <c r="I7102" s="44">
        <v>40</v>
      </c>
      <c r="J7102" s="45">
        <v>28491</v>
      </c>
      <c r="K7102" s="44">
        <v>1978</v>
      </c>
      <c r="L7102" s="44">
        <v>40</v>
      </c>
      <c r="M7102" s="34">
        <v>0</v>
      </c>
      <c r="N7102" s="44" t="s">
        <v>19301</v>
      </c>
      <c r="O7102" s="34">
        <v>0</v>
      </c>
      <c r="P7102" s="44">
        <v>1978</v>
      </c>
      <c r="Q7102" s="46">
        <v>2869</v>
      </c>
      <c r="R7102" s="34">
        <v>0</v>
      </c>
      <c r="T7102" s="34"/>
      <c r="U7102" s="34"/>
      <c r="V7102" s="34"/>
      <c r="W7102" s="34"/>
      <c r="X7102" s="34"/>
      <c r="Y7102" s="34"/>
      <c r="Z7102" s="34"/>
      <c r="AA7102" s="34"/>
      <c r="AB7102" s="34"/>
      <c r="AC7102" s="34"/>
    </row>
    <row r="7103" spans="2:29">
      <c r="B7103" s="51">
        <v>199000000251600</v>
      </c>
      <c r="C7103" s="45">
        <v>33147</v>
      </c>
      <c r="D7103" s="44" t="s">
        <v>17424</v>
      </c>
      <c r="E7103" s="34">
        <v>112887.01</v>
      </c>
      <c r="F7103" s="34">
        <v>112887.01</v>
      </c>
      <c r="G7103" s="44">
        <v>0</v>
      </c>
      <c r="H7103" s="44">
        <v>88</v>
      </c>
      <c r="I7103" s="44">
        <v>12</v>
      </c>
      <c r="J7103" s="45">
        <v>32883</v>
      </c>
      <c r="K7103" s="44">
        <v>1990</v>
      </c>
      <c r="L7103" s="44">
        <v>12</v>
      </c>
      <c r="M7103" s="34">
        <v>9407.25</v>
      </c>
      <c r="N7103" s="44" t="s">
        <v>19301</v>
      </c>
      <c r="O7103" s="34">
        <v>0</v>
      </c>
      <c r="P7103" s="44">
        <v>1990</v>
      </c>
      <c r="Q7103" s="46">
        <v>4731.3</v>
      </c>
      <c r="R7103" s="34">
        <v>0</v>
      </c>
      <c r="T7103" s="34"/>
      <c r="U7103" s="34"/>
      <c r="V7103" s="34"/>
      <c r="W7103" s="34"/>
      <c r="X7103" s="34"/>
      <c r="Y7103" s="34"/>
      <c r="Z7103" s="34"/>
      <c r="AA7103" s="34"/>
      <c r="AB7103" s="34"/>
      <c r="AC7103" s="34"/>
    </row>
    <row r="7104" spans="2:29">
      <c r="B7104" s="51">
        <v>198900000251060</v>
      </c>
      <c r="C7104" s="45">
        <v>32782</v>
      </c>
      <c r="D7104" s="44" t="s">
        <v>17085</v>
      </c>
      <c r="E7104" s="34">
        <v>86690.06</v>
      </c>
      <c r="F7104" s="34">
        <v>86690.06</v>
      </c>
      <c r="G7104" s="44">
        <v>0</v>
      </c>
      <c r="H7104" s="44">
        <v>88</v>
      </c>
      <c r="I7104" s="44">
        <v>12</v>
      </c>
      <c r="J7104" s="45">
        <v>32518</v>
      </c>
      <c r="K7104" s="44">
        <v>1989</v>
      </c>
      <c r="L7104" s="44">
        <v>12</v>
      </c>
      <c r="M7104" s="34">
        <v>7224.17</v>
      </c>
      <c r="N7104" s="44" t="s">
        <v>19301</v>
      </c>
      <c r="O7104" s="34">
        <v>0</v>
      </c>
      <c r="P7104" s="44">
        <v>1989</v>
      </c>
      <c r="Q7104" s="46">
        <v>4609.2</v>
      </c>
      <c r="R7104" s="34">
        <v>0</v>
      </c>
      <c r="T7104" s="34"/>
      <c r="U7104" s="34"/>
      <c r="V7104" s="34"/>
      <c r="W7104" s="34"/>
      <c r="X7104" s="34"/>
      <c r="Y7104" s="34"/>
      <c r="Z7104" s="34"/>
      <c r="AA7104" s="34"/>
      <c r="AB7104" s="34"/>
      <c r="AC7104" s="34"/>
    </row>
    <row r="7105" spans="2:29">
      <c r="B7105" s="51">
        <v>199000000251240</v>
      </c>
      <c r="C7105" s="45">
        <v>33147</v>
      </c>
      <c r="D7105" s="44" t="s">
        <v>17399</v>
      </c>
      <c r="E7105" s="34">
        <v>6084.33</v>
      </c>
      <c r="F7105" s="34">
        <v>6084.33</v>
      </c>
      <c r="G7105" s="44">
        <v>0</v>
      </c>
      <c r="H7105" s="44">
        <v>88</v>
      </c>
      <c r="I7105" s="44">
        <v>12</v>
      </c>
      <c r="J7105" s="45">
        <v>32883</v>
      </c>
      <c r="K7105" s="44">
        <v>1990</v>
      </c>
      <c r="L7105" s="44">
        <v>12</v>
      </c>
      <c r="M7105" s="34">
        <v>507.03</v>
      </c>
      <c r="N7105" s="44" t="s">
        <v>19301</v>
      </c>
      <c r="O7105" s="34">
        <v>0</v>
      </c>
      <c r="P7105" s="44">
        <v>1990</v>
      </c>
      <c r="Q7105" s="46">
        <v>4731.3</v>
      </c>
      <c r="R7105" s="34">
        <v>0</v>
      </c>
      <c r="T7105" s="34"/>
      <c r="U7105" s="34"/>
      <c r="V7105" s="34"/>
      <c r="W7105" s="34"/>
      <c r="X7105" s="34"/>
      <c r="Y7105" s="34"/>
      <c r="Z7105" s="34"/>
      <c r="AA7105" s="34"/>
      <c r="AB7105" s="34"/>
      <c r="AC7105" s="34"/>
    </row>
    <row r="7106" spans="2:29">
      <c r="B7106" s="51">
        <v>199100000251020</v>
      </c>
      <c r="C7106" s="45">
        <v>33512</v>
      </c>
      <c r="D7106" s="44" t="s">
        <v>17501</v>
      </c>
      <c r="E7106" s="34">
        <v>131136.10999999999</v>
      </c>
      <c r="F7106" s="34">
        <v>131136.10999999999</v>
      </c>
      <c r="G7106" s="44">
        <v>0</v>
      </c>
      <c r="H7106" s="44">
        <v>88</v>
      </c>
      <c r="I7106" s="44">
        <v>12</v>
      </c>
      <c r="J7106" s="45">
        <v>33248</v>
      </c>
      <c r="K7106" s="44">
        <v>1991</v>
      </c>
      <c r="L7106" s="44">
        <v>12</v>
      </c>
      <c r="M7106" s="34">
        <v>10928.01</v>
      </c>
      <c r="N7106" s="44" t="s">
        <v>19301</v>
      </c>
      <c r="O7106" s="34">
        <v>0</v>
      </c>
      <c r="P7106" s="44">
        <v>1991</v>
      </c>
      <c r="Q7106" s="46">
        <v>4835.2</v>
      </c>
      <c r="R7106" s="34">
        <v>0</v>
      </c>
      <c r="T7106" s="34"/>
      <c r="U7106" s="34"/>
      <c r="V7106" s="34"/>
      <c r="W7106" s="34"/>
      <c r="X7106" s="34"/>
      <c r="Y7106" s="34"/>
      <c r="Z7106" s="34"/>
      <c r="AA7106" s="34"/>
      <c r="AB7106" s="34"/>
      <c r="AC7106" s="34"/>
    </row>
    <row r="7107" spans="2:29">
      <c r="B7107" s="51">
        <v>199600000251920</v>
      </c>
      <c r="C7107" s="45">
        <v>35339</v>
      </c>
      <c r="D7107" s="44" t="s">
        <v>18013</v>
      </c>
      <c r="E7107" s="34">
        <v>611490.68999999994</v>
      </c>
      <c r="F7107" s="34">
        <v>611490.68999999994</v>
      </c>
      <c r="G7107" s="44">
        <v>0</v>
      </c>
      <c r="H7107" s="44">
        <v>88</v>
      </c>
      <c r="I7107" s="44">
        <v>12</v>
      </c>
      <c r="J7107" s="45">
        <v>35074</v>
      </c>
      <c r="K7107" s="44">
        <v>1996</v>
      </c>
      <c r="L7107" s="44">
        <v>12</v>
      </c>
      <c r="M7107" s="34">
        <v>50957.56</v>
      </c>
      <c r="N7107" s="44" t="s">
        <v>19301</v>
      </c>
      <c r="O7107" s="34">
        <v>0</v>
      </c>
      <c r="P7107" s="44">
        <v>1996</v>
      </c>
      <c r="Q7107" s="46">
        <v>5622.1</v>
      </c>
      <c r="R7107" s="34">
        <v>0</v>
      </c>
      <c r="T7107" s="34"/>
      <c r="U7107" s="34"/>
      <c r="V7107" s="34"/>
      <c r="W7107" s="34"/>
      <c r="X7107" s="34"/>
      <c r="Y7107" s="34"/>
      <c r="Z7107" s="34"/>
      <c r="AA7107" s="34"/>
      <c r="AB7107" s="34"/>
      <c r="AC7107" s="34"/>
    </row>
    <row r="7108" spans="2:29">
      <c r="B7108" s="51">
        <v>196600000215200</v>
      </c>
      <c r="C7108" s="45">
        <v>24198</v>
      </c>
      <c r="D7108" s="44" t="s">
        <v>16456</v>
      </c>
      <c r="E7108" s="34">
        <v>2181.3000000000002</v>
      </c>
      <c r="F7108" s="34">
        <v>2181.3000000000002</v>
      </c>
      <c r="G7108" s="44">
        <v>0</v>
      </c>
      <c r="H7108" s="44">
        <v>88</v>
      </c>
      <c r="I7108" s="44">
        <v>40</v>
      </c>
      <c r="J7108" s="45">
        <v>24111</v>
      </c>
      <c r="K7108" s="44">
        <v>1966</v>
      </c>
      <c r="L7108" s="44">
        <v>40</v>
      </c>
      <c r="M7108" s="34">
        <v>54.53</v>
      </c>
      <c r="N7108" s="44" t="s">
        <v>19301</v>
      </c>
      <c r="O7108" s="34">
        <v>0</v>
      </c>
      <c r="P7108" s="44">
        <v>1966</v>
      </c>
      <c r="Q7108" s="46">
        <v>1019</v>
      </c>
      <c r="R7108" s="34">
        <v>0</v>
      </c>
      <c r="T7108" s="34"/>
      <c r="U7108" s="34"/>
      <c r="V7108" s="34"/>
      <c r="W7108" s="34"/>
      <c r="X7108" s="34"/>
      <c r="Y7108" s="34"/>
      <c r="Z7108" s="34"/>
      <c r="AA7108" s="34"/>
      <c r="AB7108" s="34"/>
      <c r="AC7108" s="34"/>
    </row>
    <row r="7109" spans="2:29">
      <c r="B7109" s="51">
        <v>196500000215160</v>
      </c>
      <c r="C7109" s="45">
        <v>24047</v>
      </c>
      <c r="D7109" s="44" t="s">
        <v>16426</v>
      </c>
      <c r="E7109" s="34">
        <v>21657.13</v>
      </c>
      <c r="F7109" s="34">
        <v>21657.13</v>
      </c>
      <c r="G7109" s="44">
        <v>0</v>
      </c>
      <c r="H7109" s="44">
        <v>88</v>
      </c>
      <c r="I7109" s="44">
        <v>40</v>
      </c>
      <c r="J7109" s="45">
        <v>23753</v>
      </c>
      <c r="K7109" s="44">
        <v>1965</v>
      </c>
      <c r="L7109" s="44">
        <v>40</v>
      </c>
      <c r="M7109" s="34">
        <v>541.42999999999995</v>
      </c>
      <c r="N7109" s="44" t="s">
        <v>19301</v>
      </c>
      <c r="O7109" s="34">
        <v>0</v>
      </c>
      <c r="P7109" s="44">
        <v>1965</v>
      </c>
      <c r="Q7109" s="44">
        <v>971</v>
      </c>
      <c r="R7109" s="34">
        <v>0</v>
      </c>
      <c r="T7109" s="34"/>
      <c r="U7109" s="34"/>
      <c r="V7109" s="34"/>
      <c r="W7109" s="34"/>
      <c r="X7109" s="34"/>
      <c r="Y7109" s="34"/>
      <c r="Z7109" s="34"/>
      <c r="AA7109" s="34"/>
      <c r="AB7109" s="34"/>
      <c r="AC7109" s="34"/>
    </row>
    <row r="7110" spans="2:29">
      <c r="B7110" s="51">
        <v>196700000215180</v>
      </c>
      <c r="C7110" s="45">
        <v>24504</v>
      </c>
      <c r="D7110" s="44" t="s">
        <v>16472</v>
      </c>
      <c r="E7110" s="34">
        <v>6299.68</v>
      </c>
      <c r="F7110" s="34">
        <v>6299.68</v>
      </c>
      <c r="G7110" s="44">
        <v>0</v>
      </c>
      <c r="H7110" s="44">
        <v>88</v>
      </c>
      <c r="I7110" s="44">
        <v>40</v>
      </c>
      <c r="J7110" s="45">
        <v>24474</v>
      </c>
      <c r="K7110" s="44">
        <v>1967</v>
      </c>
      <c r="L7110" s="44">
        <v>40</v>
      </c>
      <c r="M7110" s="34">
        <v>157.49</v>
      </c>
      <c r="N7110" s="44" t="s">
        <v>19301</v>
      </c>
      <c r="O7110" s="34">
        <v>0</v>
      </c>
      <c r="P7110" s="44">
        <v>1967</v>
      </c>
      <c r="Q7110" s="46">
        <v>1074</v>
      </c>
      <c r="R7110" s="34">
        <v>0</v>
      </c>
      <c r="T7110" s="34"/>
      <c r="U7110" s="34"/>
      <c r="V7110" s="34"/>
      <c r="W7110" s="34"/>
      <c r="X7110" s="34"/>
      <c r="Y7110" s="34"/>
      <c r="Z7110" s="34"/>
      <c r="AA7110" s="34"/>
      <c r="AB7110" s="34"/>
      <c r="AC7110" s="34"/>
    </row>
    <row r="7111" spans="2:29">
      <c r="B7111" s="51">
        <v>195100000214840</v>
      </c>
      <c r="C7111" s="45">
        <v>18719</v>
      </c>
      <c r="D7111" s="44" t="s">
        <v>16288</v>
      </c>
      <c r="E7111" s="34">
        <v>1</v>
      </c>
      <c r="F7111" s="34">
        <v>1</v>
      </c>
      <c r="G7111" s="44">
        <v>0</v>
      </c>
      <c r="H7111" s="44">
        <v>88</v>
      </c>
      <c r="I7111" s="44">
        <v>40</v>
      </c>
      <c r="J7111" s="45">
        <v>18632</v>
      </c>
      <c r="K7111" s="44">
        <v>1951</v>
      </c>
      <c r="L7111" s="44">
        <v>40</v>
      </c>
      <c r="M7111" s="34">
        <v>0.03</v>
      </c>
      <c r="N7111" s="44" t="s">
        <v>19301</v>
      </c>
      <c r="O7111" s="34">
        <v>0</v>
      </c>
      <c r="P7111" s="44">
        <v>1951</v>
      </c>
      <c r="Q7111" s="44">
        <v>543</v>
      </c>
      <c r="R7111" s="34">
        <v>0</v>
      </c>
      <c r="T7111" s="34"/>
      <c r="U7111" s="34"/>
      <c r="V7111" s="34"/>
      <c r="W7111" s="34"/>
      <c r="X7111" s="34"/>
      <c r="Y7111" s="34"/>
      <c r="Z7111" s="34"/>
      <c r="AA7111" s="34"/>
      <c r="AB7111" s="34"/>
      <c r="AC7111" s="34"/>
    </row>
    <row r="7112" spans="2:29">
      <c r="B7112" s="51">
        <v>195100000214860</v>
      </c>
      <c r="C7112" s="45">
        <v>18719</v>
      </c>
      <c r="D7112" s="44" t="s">
        <v>16288</v>
      </c>
      <c r="E7112" s="34">
        <v>1</v>
      </c>
      <c r="F7112" s="34">
        <v>1</v>
      </c>
      <c r="G7112" s="44">
        <v>0</v>
      </c>
      <c r="H7112" s="44">
        <v>88</v>
      </c>
      <c r="I7112" s="44">
        <v>40</v>
      </c>
      <c r="J7112" s="45">
        <v>18632</v>
      </c>
      <c r="K7112" s="44">
        <v>1951</v>
      </c>
      <c r="L7112" s="44">
        <v>40</v>
      </c>
      <c r="M7112" s="34">
        <v>0.03</v>
      </c>
      <c r="N7112" s="44" t="s">
        <v>19301</v>
      </c>
      <c r="O7112" s="34">
        <v>0</v>
      </c>
      <c r="P7112" s="44">
        <v>1951</v>
      </c>
      <c r="Q7112" s="44">
        <v>543</v>
      </c>
      <c r="R7112" s="34">
        <v>0</v>
      </c>
      <c r="T7112" s="34"/>
      <c r="U7112" s="34"/>
      <c r="V7112" s="34"/>
      <c r="W7112" s="34"/>
      <c r="X7112" s="34"/>
      <c r="Y7112" s="34"/>
      <c r="Z7112" s="34"/>
      <c r="AA7112" s="34"/>
      <c r="AB7112" s="34"/>
      <c r="AC7112" s="34"/>
    </row>
    <row r="7113" spans="2:29">
      <c r="B7113" s="51">
        <v>196000000214850</v>
      </c>
      <c r="C7113" s="45">
        <v>21976</v>
      </c>
      <c r="D7113" s="44" t="s">
        <v>16399</v>
      </c>
      <c r="E7113" s="34">
        <v>144.41</v>
      </c>
      <c r="F7113" s="34">
        <v>144.41</v>
      </c>
      <c r="G7113" s="44">
        <v>0</v>
      </c>
      <c r="H7113" s="44">
        <v>88</v>
      </c>
      <c r="I7113" s="44">
        <v>40</v>
      </c>
      <c r="J7113" s="45">
        <v>21918</v>
      </c>
      <c r="K7113" s="44">
        <v>1960</v>
      </c>
      <c r="L7113" s="44">
        <v>40</v>
      </c>
      <c r="M7113" s="34">
        <v>3.61</v>
      </c>
      <c r="N7113" s="44" t="s">
        <v>19301</v>
      </c>
      <c r="O7113" s="34">
        <v>0</v>
      </c>
      <c r="P7113" s="44">
        <v>1960</v>
      </c>
      <c r="Q7113" s="44">
        <v>824</v>
      </c>
      <c r="R7113" s="34">
        <v>0</v>
      </c>
      <c r="T7113" s="34"/>
      <c r="U7113" s="34"/>
      <c r="V7113" s="34"/>
      <c r="W7113" s="34"/>
      <c r="X7113" s="34"/>
      <c r="Y7113" s="34"/>
      <c r="Z7113" s="34"/>
      <c r="AA7113" s="34"/>
      <c r="AB7113" s="34"/>
      <c r="AC7113" s="34"/>
    </row>
    <row r="7114" spans="2:29">
      <c r="B7114" s="51">
        <v>196500000215470</v>
      </c>
      <c r="C7114" s="45">
        <v>24047</v>
      </c>
      <c r="D7114" s="44" t="s">
        <v>16429</v>
      </c>
      <c r="E7114" s="34">
        <v>1</v>
      </c>
      <c r="F7114" s="34">
        <v>1</v>
      </c>
      <c r="G7114" s="44">
        <v>0</v>
      </c>
      <c r="H7114" s="44">
        <v>88</v>
      </c>
      <c r="I7114" s="44">
        <v>40</v>
      </c>
      <c r="J7114" s="45">
        <v>23753</v>
      </c>
      <c r="K7114" s="44">
        <v>1965</v>
      </c>
      <c r="L7114" s="44">
        <v>40</v>
      </c>
      <c r="M7114" s="34">
        <v>0.03</v>
      </c>
      <c r="N7114" s="44" t="s">
        <v>19301</v>
      </c>
      <c r="O7114" s="34">
        <v>0</v>
      </c>
      <c r="P7114" s="44">
        <v>1965</v>
      </c>
      <c r="Q7114" s="44">
        <v>971</v>
      </c>
      <c r="R7114" s="34">
        <v>0</v>
      </c>
      <c r="T7114" s="34"/>
      <c r="U7114" s="34"/>
      <c r="V7114" s="34"/>
      <c r="W7114" s="34"/>
      <c r="X7114" s="34"/>
      <c r="Y7114" s="34"/>
      <c r="Z7114" s="34"/>
      <c r="AA7114" s="34"/>
      <c r="AB7114" s="34"/>
      <c r="AC7114" s="34"/>
    </row>
    <row r="7115" spans="2:29">
      <c r="B7115" s="51">
        <v>195700000215100</v>
      </c>
      <c r="C7115" s="45">
        <v>20852</v>
      </c>
      <c r="D7115" s="44" t="s">
        <v>16382</v>
      </c>
      <c r="E7115" s="34">
        <v>1600</v>
      </c>
      <c r="F7115" s="34">
        <v>1600</v>
      </c>
      <c r="G7115" s="44">
        <v>0</v>
      </c>
      <c r="H7115" s="44">
        <v>88</v>
      </c>
      <c r="I7115" s="44">
        <v>40</v>
      </c>
      <c r="J7115" s="45">
        <v>20822</v>
      </c>
      <c r="K7115" s="44">
        <v>1957</v>
      </c>
      <c r="L7115" s="44">
        <v>40</v>
      </c>
      <c r="M7115" s="34">
        <v>40</v>
      </c>
      <c r="N7115" s="44" t="s">
        <v>19301</v>
      </c>
      <c r="O7115" s="34">
        <v>0</v>
      </c>
      <c r="P7115" s="44">
        <v>1957</v>
      </c>
      <c r="Q7115" s="44">
        <v>724</v>
      </c>
      <c r="R7115" s="34">
        <v>0</v>
      </c>
      <c r="T7115" s="34"/>
      <c r="U7115" s="34"/>
      <c r="V7115" s="34"/>
      <c r="W7115" s="34"/>
      <c r="X7115" s="34"/>
      <c r="Y7115" s="34"/>
      <c r="Z7115" s="34"/>
      <c r="AA7115" s="34"/>
      <c r="AB7115" s="34"/>
      <c r="AC7115" s="34"/>
    </row>
    <row r="7116" spans="2:29">
      <c r="B7116" s="51">
        <v>196300000215000</v>
      </c>
      <c r="C7116" s="45">
        <v>23316</v>
      </c>
      <c r="D7116" s="44" t="s">
        <v>16417</v>
      </c>
      <c r="E7116" s="34">
        <v>12641.06</v>
      </c>
      <c r="F7116" s="34">
        <v>12641.06</v>
      </c>
      <c r="G7116" s="44">
        <v>0</v>
      </c>
      <c r="H7116" s="44">
        <v>88</v>
      </c>
      <c r="I7116" s="44">
        <v>40</v>
      </c>
      <c r="J7116" s="45">
        <v>23022</v>
      </c>
      <c r="K7116" s="44">
        <v>1963</v>
      </c>
      <c r="L7116" s="44">
        <v>40</v>
      </c>
      <c r="M7116" s="34">
        <v>316.02999999999997</v>
      </c>
      <c r="N7116" s="44" t="s">
        <v>19301</v>
      </c>
      <c r="O7116" s="34">
        <v>0</v>
      </c>
      <c r="P7116" s="44">
        <v>1963</v>
      </c>
      <c r="Q7116" s="44">
        <v>901</v>
      </c>
      <c r="R7116" s="34">
        <v>0</v>
      </c>
      <c r="T7116" s="34"/>
      <c r="U7116" s="34"/>
      <c r="V7116" s="34"/>
      <c r="W7116" s="34"/>
      <c r="X7116" s="34"/>
      <c r="Y7116" s="34"/>
      <c r="Z7116" s="34"/>
      <c r="AA7116" s="34"/>
      <c r="AB7116" s="34"/>
      <c r="AC7116" s="34"/>
    </row>
    <row r="7117" spans="2:29">
      <c r="B7117" s="51">
        <v>196300000215010</v>
      </c>
      <c r="C7117" s="45">
        <v>23316</v>
      </c>
      <c r="D7117" s="44" t="s">
        <v>16417</v>
      </c>
      <c r="E7117" s="34">
        <v>11696.6</v>
      </c>
      <c r="F7117" s="34">
        <v>11696.6</v>
      </c>
      <c r="G7117" s="44">
        <v>0</v>
      </c>
      <c r="H7117" s="44">
        <v>88</v>
      </c>
      <c r="I7117" s="44">
        <v>40</v>
      </c>
      <c r="J7117" s="45">
        <v>23022</v>
      </c>
      <c r="K7117" s="44">
        <v>1963</v>
      </c>
      <c r="L7117" s="44">
        <v>40</v>
      </c>
      <c r="M7117" s="34">
        <v>292.42</v>
      </c>
      <c r="N7117" s="44" t="s">
        <v>19301</v>
      </c>
      <c r="O7117" s="34">
        <v>0</v>
      </c>
      <c r="P7117" s="44">
        <v>1963</v>
      </c>
      <c r="Q7117" s="44">
        <v>901</v>
      </c>
      <c r="R7117" s="34">
        <v>0</v>
      </c>
      <c r="T7117" s="34"/>
      <c r="U7117" s="34"/>
      <c r="V7117" s="34"/>
      <c r="W7117" s="34"/>
      <c r="X7117" s="34"/>
      <c r="Y7117" s="34"/>
      <c r="Z7117" s="34"/>
      <c r="AA7117" s="34"/>
      <c r="AB7117" s="34"/>
      <c r="AC7117" s="34"/>
    </row>
    <row r="7118" spans="2:29">
      <c r="B7118" s="51">
        <v>196300000215020</v>
      </c>
      <c r="C7118" s="45">
        <v>23316</v>
      </c>
      <c r="D7118" s="44" t="s">
        <v>16417</v>
      </c>
      <c r="E7118" s="34">
        <v>11834.37</v>
      </c>
      <c r="F7118" s="34">
        <v>11834.37</v>
      </c>
      <c r="G7118" s="44">
        <v>0</v>
      </c>
      <c r="H7118" s="44">
        <v>88</v>
      </c>
      <c r="I7118" s="44">
        <v>40</v>
      </c>
      <c r="J7118" s="45">
        <v>23022</v>
      </c>
      <c r="K7118" s="44">
        <v>1963</v>
      </c>
      <c r="L7118" s="44">
        <v>40</v>
      </c>
      <c r="M7118" s="34">
        <v>295.86</v>
      </c>
      <c r="N7118" s="44" t="s">
        <v>19301</v>
      </c>
      <c r="O7118" s="34">
        <v>0</v>
      </c>
      <c r="P7118" s="44">
        <v>1963</v>
      </c>
      <c r="Q7118" s="44">
        <v>901</v>
      </c>
      <c r="R7118" s="34">
        <v>0</v>
      </c>
      <c r="T7118" s="34"/>
      <c r="U7118" s="34"/>
      <c r="V7118" s="34"/>
      <c r="W7118" s="34"/>
      <c r="X7118" s="34"/>
      <c r="Y7118" s="34"/>
      <c r="Z7118" s="34"/>
      <c r="AA7118" s="34"/>
      <c r="AB7118" s="34"/>
      <c r="AC7118" s="34"/>
    </row>
    <row r="7119" spans="2:29">
      <c r="B7119" s="51">
        <v>195100000214930</v>
      </c>
      <c r="C7119" s="45">
        <v>18719</v>
      </c>
      <c r="D7119" s="44" t="s">
        <v>16289</v>
      </c>
      <c r="E7119" s="34">
        <v>18423</v>
      </c>
      <c r="F7119" s="34">
        <v>18423</v>
      </c>
      <c r="G7119" s="44">
        <v>0</v>
      </c>
      <c r="H7119" s="44">
        <v>88</v>
      </c>
      <c r="I7119" s="44">
        <v>40</v>
      </c>
      <c r="J7119" s="45">
        <v>18632</v>
      </c>
      <c r="K7119" s="44">
        <v>1951</v>
      </c>
      <c r="L7119" s="44">
        <v>40</v>
      </c>
      <c r="M7119" s="34">
        <v>460.58</v>
      </c>
      <c r="N7119" s="44" t="s">
        <v>19301</v>
      </c>
      <c r="O7119" s="34">
        <v>0</v>
      </c>
      <c r="P7119" s="44">
        <v>1951</v>
      </c>
      <c r="Q7119" s="44">
        <v>543</v>
      </c>
      <c r="R7119" s="34">
        <v>0</v>
      </c>
      <c r="T7119" s="34"/>
      <c r="U7119" s="34"/>
      <c r="V7119" s="34"/>
      <c r="W7119" s="34"/>
      <c r="X7119" s="34"/>
      <c r="Y7119" s="34"/>
      <c r="Z7119" s="34"/>
      <c r="AA7119" s="34"/>
      <c r="AB7119" s="34"/>
      <c r="AC7119" s="34"/>
    </row>
    <row r="7120" spans="2:29">
      <c r="B7120" s="51">
        <v>196500000215140</v>
      </c>
      <c r="C7120" s="45">
        <v>24047</v>
      </c>
      <c r="D7120" s="44" t="s">
        <v>16424</v>
      </c>
      <c r="E7120" s="34">
        <v>9300</v>
      </c>
      <c r="F7120" s="34">
        <v>9300</v>
      </c>
      <c r="G7120" s="44">
        <v>0</v>
      </c>
      <c r="H7120" s="44">
        <v>88</v>
      </c>
      <c r="I7120" s="44">
        <v>40</v>
      </c>
      <c r="J7120" s="45">
        <v>23753</v>
      </c>
      <c r="K7120" s="44">
        <v>1965</v>
      </c>
      <c r="L7120" s="44">
        <v>40</v>
      </c>
      <c r="M7120" s="34">
        <v>232.5</v>
      </c>
      <c r="N7120" s="44" t="s">
        <v>19301</v>
      </c>
      <c r="O7120" s="34">
        <v>0</v>
      </c>
      <c r="P7120" s="44">
        <v>1965</v>
      </c>
      <c r="Q7120" s="44">
        <v>971</v>
      </c>
      <c r="R7120" s="34">
        <v>0</v>
      </c>
      <c r="T7120" s="34"/>
      <c r="U7120" s="34"/>
      <c r="V7120" s="34"/>
      <c r="W7120" s="34"/>
      <c r="X7120" s="34"/>
      <c r="Y7120" s="34"/>
      <c r="Z7120" s="34"/>
      <c r="AA7120" s="34"/>
      <c r="AB7120" s="34"/>
      <c r="AC7120" s="34"/>
    </row>
    <row r="7121" spans="2:29">
      <c r="B7121" s="51">
        <v>196700000215210</v>
      </c>
      <c r="C7121" s="45">
        <v>24504</v>
      </c>
      <c r="D7121" s="44" t="s">
        <v>16473</v>
      </c>
      <c r="E7121" s="34">
        <v>19461.62</v>
      </c>
      <c r="F7121" s="34">
        <v>19461.62</v>
      </c>
      <c r="G7121" s="44">
        <v>0</v>
      </c>
      <c r="H7121" s="44">
        <v>88</v>
      </c>
      <c r="I7121" s="44">
        <v>40</v>
      </c>
      <c r="J7121" s="45">
        <v>24474</v>
      </c>
      <c r="K7121" s="44">
        <v>1967</v>
      </c>
      <c r="L7121" s="44">
        <v>40</v>
      </c>
      <c r="M7121" s="34">
        <v>486.54</v>
      </c>
      <c r="N7121" s="44" t="s">
        <v>19301</v>
      </c>
      <c r="O7121" s="34">
        <v>0</v>
      </c>
      <c r="P7121" s="44">
        <v>1967</v>
      </c>
      <c r="Q7121" s="46">
        <v>1074</v>
      </c>
      <c r="R7121" s="34">
        <v>0</v>
      </c>
      <c r="T7121" s="34"/>
      <c r="U7121" s="34"/>
      <c r="V7121" s="34"/>
      <c r="W7121" s="34"/>
      <c r="X7121" s="34"/>
      <c r="Y7121" s="34"/>
      <c r="Z7121" s="34"/>
      <c r="AA7121" s="34"/>
      <c r="AB7121" s="34"/>
      <c r="AC7121" s="34"/>
    </row>
    <row r="7122" spans="2:29">
      <c r="B7122" s="51">
        <v>196500000215150</v>
      </c>
      <c r="C7122" s="45">
        <v>24047</v>
      </c>
      <c r="D7122" s="44" t="s">
        <v>16425</v>
      </c>
      <c r="E7122" s="34">
        <v>134435.45000000001</v>
      </c>
      <c r="F7122" s="34">
        <v>134435.45000000001</v>
      </c>
      <c r="G7122" s="44">
        <v>0</v>
      </c>
      <c r="H7122" s="44">
        <v>88</v>
      </c>
      <c r="I7122" s="44">
        <v>40</v>
      </c>
      <c r="J7122" s="45">
        <v>23753</v>
      </c>
      <c r="K7122" s="44">
        <v>1965</v>
      </c>
      <c r="L7122" s="44">
        <v>40</v>
      </c>
      <c r="M7122" s="34">
        <v>3360.89</v>
      </c>
      <c r="N7122" s="44" t="s">
        <v>19301</v>
      </c>
      <c r="O7122" s="34">
        <v>0</v>
      </c>
      <c r="P7122" s="44">
        <v>1965</v>
      </c>
      <c r="Q7122" s="44">
        <v>971</v>
      </c>
      <c r="R7122" s="34">
        <v>0</v>
      </c>
      <c r="T7122" s="34"/>
      <c r="U7122" s="34"/>
      <c r="V7122" s="34"/>
      <c r="W7122" s="34"/>
      <c r="X7122" s="34"/>
      <c r="Y7122" s="34"/>
      <c r="Z7122" s="34"/>
      <c r="AA7122" s="34"/>
      <c r="AB7122" s="34"/>
      <c r="AC7122" s="34"/>
    </row>
    <row r="7123" spans="2:29">
      <c r="B7123" s="51">
        <v>196600000215190</v>
      </c>
      <c r="C7123" s="45">
        <v>24228</v>
      </c>
      <c r="D7123" s="44" t="s">
        <v>16455</v>
      </c>
      <c r="E7123" s="34">
        <v>6236.12</v>
      </c>
      <c r="F7123" s="34">
        <v>6236.12</v>
      </c>
      <c r="G7123" s="44">
        <v>0</v>
      </c>
      <c r="H7123" s="44">
        <v>88</v>
      </c>
      <c r="I7123" s="44">
        <v>40</v>
      </c>
      <c r="J7123" s="45">
        <v>24112</v>
      </c>
      <c r="K7123" s="44">
        <v>1966</v>
      </c>
      <c r="L7123" s="44">
        <v>40</v>
      </c>
      <c r="M7123" s="34">
        <v>155.9</v>
      </c>
      <c r="N7123" s="44" t="s">
        <v>19301</v>
      </c>
      <c r="O7123" s="34">
        <v>0</v>
      </c>
      <c r="P7123" s="44">
        <v>1966</v>
      </c>
      <c r="Q7123" s="46">
        <v>1019</v>
      </c>
      <c r="R7123" s="34">
        <v>0</v>
      </c>
      <c r="T7123" s="34"/>
      <c r="U7123" s="34"/>
      <c r="V7123" s="34"/>
      <c r="W7123" s="34"/>
      <c r="X7123" s="34"/>
      <c r="Y7123" s="34"/>
      <c r="Z7123" s="34"/>
      <c r="AA7123" s="34"/>
      <c r="AB7123" s="34"/>
      <c r="AC7123" s="34"/>
    </row>
    <row r="7124" spans="2:29">
      <c r="B7124" s="51">
        <v>195100000214980</v>
      </c>
      <c r="C7124" s="45">
        <v>18719</v>
      </c>
      <c r="D7124" s="44" t="s">
        <v>16290</v>
      </c>
      <c r="E7124" s="34">
        <v>705</v>
      </c>
      <c r="F7124" s="34">
        <v>705</v>
      </c>
      <c r="G7124" s="44">
        <v>0</v>
      </c>
      <c r="H7124" s="44">
        <v>88</v>
      </c>
      <c r="I7124" s="44">
        <v>40</v>
      </c>
      <c r="J7124" s="45">
        <v>18632</v>
      </c>
      <c r="K7124" s="44">
        <v>1951</v>
      </c>
      <c r="L7124" s="44">
        <v>40</v>
      </c>
      <c r="M7124" s="34">
        <v>17.63</v>
      </c>
      <c r="N7124" s="44" t="s">
        <v>19301</v>
      </c>
      <c r="O7124" s="34">
        <v>0</v>
      </c>
      <c r="P7124" s="44">
        <v>1951</v>
      </c>
      <c r="Q7124" s="44">
        <v>543</v>
      </c>
      <c r="R7124" s="34">
        <v>0</v>
      </c>
      <c r="T7124" s="34"/>
      <c r="U7124" s="34"/>
      <c r="V7124" s="34"/>
      <c r="W7124" s="34"/>
      <c r="X7124" s="34"/>
      <c r="Y7124" s="34"/>
      <c r="Z7124" s="34"/>
      <c r="AA7124" s="34"/>
      <c r="AB7124" s="34"/>
      <c r="AC7124" s="34"/>
    </row>
    <row r="7125" spans="2:29">
      <c r="B7125" s="51">
        <v>195500000215030</v>
      </c>
      <c r="C7125" s="45">
        <v>20210</v>
      </c>
      <c r="D7125" s="44" t="s">
        <v>16370</v>
      </c>
      <c r="E7125" s="34">
        <v>406359.49</v>
      </c>
      <c r="F7125" s="34">
        <v>406359.49</v>
      </c>
      <c r="G7125" s="44">
        <v>0</v>
      </c>
      <c r="H7125" s="44">
        <v>88</v>
      </c>
      <c r="I7125" s="44">
        <v>40</v>
      </c>
      <c r="J7125" s="45">
        <v>20094</v>
      </c>
      <c r="K7125" s="44">
        <v>1955</v>
      </c>
      <c r="L7125" s="44">
        <v>40</v>
      </c>
      <c r="M7125" s="34">
        <v>10158.99</v>
      </c>
      <c r="N7125" s="44" t="s">
        <v>19301</v>
      </c>
      <c r="O7125" s="34">
        <v>0</v>
      </c>
      <c r="P7125" s="44">
        <v>1955</v>
      </c>
      <c r="Q7125" s="44">
        <v>660</v>
      </c>
      <c r="R7125" s="34">
        <v>0</v>
      </c>
      <c r="T7125" s="34"/>
      <c r="U7125" s="34"/>
      <c r="V7125" s="34"/>
      <c r="W7125" s="34"/>
      <c r="X7125" s="34"/>
      <c r="Y7125" s="34"/>
      <c r="Z7125" s="34"/>
      <c r="AA7125" s="34"/>
      <c r="AB7125" s="34"/>
      <c r="AC7125" s="34"/>
    </row>
    <row r="7126" spans="2:29">
      <c r="B7126" s="51">
        <v>195100000215080</v>
      </c>
      <c r="C7126" s="45">
        <v>18719</v>
      </c>
      <c r="D7126" s="44" t="s">
        <v>16292</v>
      </c>
      <c r="E7126" s="34">
        <v>8444.7000000000007</v>
      </c>
      <c r="F7126" s="34">
        <v>8444.7000000000007</v>
      </c>
      <c r="G7126" s="44">
        <v>0</v>
      </c>
      <c r="H7126" s="44">
        <v>88</v>
      </c>
      <c r="I7126" s="44">
        <v>40</v>
      </c>
      <c r="J7126" s="45">
        <v>18632</v>
      </c>
      <c r="K7126" s="44">
        <v>1951</v>
      </c>
      <c r="L7126" s="44">
        <v>40</v>
      </c>
      <c r="M7126" s="34">
        <v>211.12</v>
      </c>
      <c r="N7126" s="44" t="s">
        <v>19301</v>
      </c>
      <c r="O7126" s="34">
        <v>0</v>
      </c>
      <c r="P7126" s="44">
        <v>1951</v>
      </c>
      <c r="Q7126" s="44">
        <v>543</v>
      </c>
      <c r="R7126" s="34">
        <v>0</v>
      </c>
      <c r="T7126" s="34"/>
      <c r="U7126" s="34"/>
      <c r="V7126" s="34"/>
      <c r="W7126" s="34"/>
      <c r="X7126" s="34"/>
      <c r="Y7126" s="34"/>
      <c r="Z7126" s="34"/>
      <c r="AA7126" s="34"/>
      <c r="AB7126" s="34"/>
      <c r="AC7126" s="34"/>
    </row>
    <row r="7127" spans="2:29">
      <c r="B7127" s="51">
        <v>195100000214830</v>
      </c>
      <c r="C7127" s="45">
        <v>18719</v>
      </c>
      <c r="D7127" s="44" t="s">
        <v>16287</v>
      </c>
      <c r="E7127" s="34">
        <v>11016</v>
      </c>
      <c r="F7127" s="34">
        <v>11016</v>
      </c>
      <c r="G7127" s="44">
        <v>0</v>
      </c>
      <c r="H7127" s="44">
        <v>88</v>
      </c>
      <c r="I7127" s="44">
        <v>40</v>
      </c>
      <c r="J7127" s="45">
        <v>18632</v>
      </c>
      <c r="K7127" s="44">
        <v>1951</v>
      </c>
      <c r="L7127" s="44">
        <v>40</v>
      </c>
      <c r="M7127" s="34">
        <v>275.39999999999998</v>
      </c>
      <c r="N7127" s="44" t="s">
        <v>19301</v>
      </c>
      <c r="O7127" s="34">
        <v>0</v>
      </c>
      <c r="P7127" s="44">
        <v>1951</v>
      </c>
      <c r="Q7127" s="44">
        <v>543</v>
      </c>
      <c r="R7127" s="34">
        <v>0</v>
      </c>
      <c r="T7127" s="34"/>
      <c r="U7127" s="34"/>
      <c r="V7127" s="34"/>
      <c r="W7127" s="34"/>
      <c r="X7127" s="34"/>
      <c r="Y7127" s="34"/>
      <c r="Z7127" s="34"/>
      <c r="AA7127" s="34"/>
      <c r="AB7127" s="34"/>
      <c r="AC7127" s="34"/>
    </row>
    <row r="7128" spans="2:29">
      <c r="B7128" s="51">
        <v>195100000215110</v>
      </c>
      <c r="C7128" s="45">
        <v>18719</v>
      </c>
      <c r="D7128" s="44" t="s">
        <v>16293</v>
      </c>
      <c r="E7128" s="34">
        <v>324</v>
      </c>
      <c r="F7128" s="34">
        <v>324</v>
      </c>
      <c r="G7128" s="44">
        <v>0</v>
      </c>
      <c r="H7128" s="44">
        <v>88</v>
      </c>
      <c r="I7128" s="44">
        <v>40</v>
      </c>
      <c r="J7128" s="45">
        <v>18632</v>
      </c>
      <c r="K7128" s="44">
        <v>1951</v>
      </c>
      <c r="L7128" s="44">
        <v>40</v>
      </c>
      <c r="M7128" s="34">
        <v>8.1</v>
      </c>
      <c r="N7128" s="44" t="s">
        <v>19301</v>
      </c>
      <c r="O7128" s="34">
        <v>0</v>
      </c>
      <c r="P7128" s="44">
        <v>1951</v>
      </c>
      <c r="Q7128" s="44">
        <v>543</v>
      </c>
      <c r="R7128" s="34">
        <v>0</v>
      </c>
      <c r="T7128" s="34"/>
      <c r="U7128" s="34"/>
      <c r="V7128" s="34"/>
      <c r="W7128" s="34"/>
      <c r="X7128" s="34"/>
      <c r="Y7128" s="34"/>
      <c r="Z7128" s="34"/>
      <c r="AA7128" s="34"/>
      <c r="AB7128" s="34"/>
      <c r="AC7128" s="34"/>
    </row>
    <row r="7129" spans="2:29">
      <c r="B7129" s="51">
        <v>196100000215060</v>
      </c>
      <c r="C7129" s="45">
        <v>22463</v>
      </c>
      <c r="D7129" s="44" t="s">
        <v>16404</v>
      </c>
      <c r="E7129" s="34">
        <v>227</v>
      </c>
      <c r="F7129" s="34">
        <v>227</v>
      </c>
      <c r="G7129" s="44">
        <v>0</v>
      </c>
      <c r="H7129" s="44">
        <v>88</v>
      </c>
      <c r="I7129" s="44">
        <v>40</v>
      </c>
      <c r="J7129" s="45">
        <v>22288</v>
      </c>
      <c r="K7129" s="44">
        <v>1961</v>
      </c>
      <c r="L7129" s="44">
        <v>40</v>
      </c>
      <c r="M7129" s="34">
        <v>5.68</v>
      </c>
      <c r="N7129" s="44" t="s">
        <v>19301</v>
      </c>
      <c r="O7129" s="34">
        <v>0</v>
      </c>
      <c r="P7129" s="44">
        <v>1961</v>
      </c>
      <c r="Q7129" s="44">
        <v>847</v>
      </c>
      <c r="R7129" s="34">
        <v>0</v>
      </c>
      <c r="T7129" s="34"/>
      <c r="U7129" s="34"/>
      <c r="V7129" s="34"/>
      <c r="W7129" s="34"/>
      <c r="X7129" s="34"/>
      <c r="Y7129" s="34"/>
      <c r="Z7129" s="34"/>
      <c r="AA7129" s="34"/>
      <c r="AB7129" s="34"/>
      <c r="AC7129" s="34"/>
    </row>
    <row r="7130" spans="2:29">
      <c r="B7130" s="51">
        <v>196100000215070</v>
      </c>
      <c r="C7130" s="45">
        <v>22463</v>
      </c>
      <c r="D7130" s="44" t="s">
        <v>16404</v>
      </c>
      <c r="E7130" s="34">
        <v>2233.4499999999998</v>
      </c>
      <c r="F7130" s="34">
        <v>2233.4499999999998</v>
      </c>
      <c r="G7130" s="44">
        <v>0</v>
      </c>
      <c r="H7130" s="44">
        <v>88</v>
      </c>
      <c r="I7130" s="44">
        <v>40</v>
      </c>
      <c r="J7130" s="45">
        <v>22288</v>
      </c>
      <c r="K7130" s="44">
        <v>1961</v>
      </c>
      <c r="L7130" s="44">
        <v>40</v>
      </c>
      <c r="M7130" s="34">
        <v>55.84</v>
      </c>
      <c r="N7130" s="44" t="s">
        <v>19301</v>
      </c>
      <c r="O7130" s="34">
        <v>0</v>
      </c>
      <c r="P7130" s="44">
        <v>1961</v>
      </c>
      <c r="Q7130" s="44">
        <v>847</v>
      </c>
      <c r="R7130" s="34">
        <v>0</v>
      </c>
      <c r="T7130" s="34"/>
      <c r="U7130" s="34"/>
      <c r="V7130" s="34"/>
      <c r="W7130" s="34"/>
      <c r="X7130" s="34"/>
      <c r="Y7130" s="34"/>
      <c r="Z7130" s="34"/>
      <c r="AA7130" s="34"/>
      <c r="AB7130" s="34"/>
      <c r="AC7130" s="34"/>
    </row>
    <row r="7131" spans="2:29">
      <c r="B7131" s="51">
        <v>195100000214990</v>
      </c>
      <c r="C7131" s="45">
        <v>18963</v>
      </c>
      <c r="D7131" s="44" t="s">
        <v>16291</v>
      </c>
      <c r="E7131" s="34">
        <v>14350.84</v>
      </c>
      <c r="F7131" s="34">
        <v>14350.84</v>
      </c>
      <c r="G7131" s="44">
        <v>0</v>
      </c>
      <c r="H7131" s="44">
        <v>88</v>
      </c>
      <c r="I7131" s="44">
        <v>40</v>
      </c>
      <c r="J7131" s="45">
        <v>18640</v>
      </c>
      <c r="K7131" s="44">
        <v>1951</v>
      </c>
      <c r="L7131" s="44">
        <v>40</v>
      </c>
      <c r="M7131" s="34">
        <v>358.77</v>
      </c>
      <c r="N7131" s="44" t="s">
        <v>19301</v>
      </c>
      <c r="O7131" s="34">
        <v>0</v>
      </c>
      <c r="P7131" s="44">
        <v>1951</v>
      </c>
      <c r="Q7131" s="44">
        <v>543</v>
      </c>
      <c r="R7131" s="34">
        <v>0</v>
      </c>
      <c r="T7131" s="34"/>
      <c r="U7131" s="34"/>
      <c r="V7131" s="34"/>
      <c r="W7131" s="34"/>
      <c r="X7131" s="34"/>
      <c r="Y7131" s="34"/>
      <c r="Z7131" s="34"/>
      <c r="AA7131" s="34"/>
      <c r="AB7131" s="34"/>
      <c r="AC7131" s="34"/>
    </row>
    <row r="7132" spans="2:29">
      <c r="B7132" s="51">
        <v>197800000231510</v>
      </c>
      <c r="C7132" s="45">
        <v>28491</v>
      </c>
      <c r="D7132" s="44" t="s">
        <v>16549</v>
      </c>
      <c r="E7132" s="34">
        <v>0.01</v>
      </c>
      <c r="F7132" s="34">
        <v>0.01</v>
      </c>
      <c r="G7132" s="44">
        <v>0</v>
      </c>
      <c r="H7132" s="44">
        <v>88</v>
      </c>
      <c r="I7132" s="44">
        <v>40</v>
      </c>
      <c r="J7132" s="45">
        <v>28491</v>
      </c>
      <c r="K7132" s="44">
        <v>1978</v>
      </c>
      <c r="L7132" s="44">
        <v>40</v>
      </c>
      <c r="M7132" s="34">
        <v>0</v>
      </c>
      <c r="N7132" s="44" t="s">
        <v>19301</v>
      </c>
      <c r="O7132" s="34">
        <v>0</v>
      </c>
      <c r="P7132" s="44">
        <v>1978</v>
      </c>
      <c r="Q7132" s="46">
        <v>2869</v>
      </c>
      <c r="R7132" s="34">
        <v>0</v>
      </c>
      <c r="T7132" s="34"/>
      <c r="U7132" s="34"/>
      <c r="V7132" s="34"/>
      <c r="W7132" s="34"/>
      <c r="X7132" s="34"/>
      <c r="Y7132" s="34"/>
      <c r="Z7132" s="34"/>
      <c r="AA7132" s="34"/>
      <c r="AB7132" s="34"/>
      <c r="AC7132" s="34"/>
    </row>
    <row r="7133" spans="2:29">
      <c r="B7133" s="51">
        <v>199500000251910</v>
      </c>
      <c r="C7133" s="45">
        <v>34973</v>
      </c>
      <c r="D7133" s="44" t="s">
        <v>17856</v>
      </c>
      <c r="E7133" s="34">
        <v>911170.71</v>
      </c>
      <c r="F7133" s="34">
        <v>911170.71</v>
      </c>
      <c r="G7133" s="44">
        <v>0</v>
      </c>
      <c r="H7133" s="44">
        <v>88</v>
      </c>
      <c r="I7133" s="44">
        <v>12</v>
      </c>
      <c r="J7133" s="45">
        <v>34709</v>
      </c>
      <c r="K7133" s="44">
        <v>1995</v>
      </c>
      <c r="L7133" s="44">
        <v>12</v>
      </c>
      <c r="M7133" s="34">
        <v>75930.89</v>
      </c>
      <c r="N7133" s="44" t="s">
        <v>19301</v>
      </c>
      <c r="O7133" s="34">
        <v>0</v>
      </c>
      <c r="P7133" s="44">
        <v>1995</v>
      </c>
      <c r="Q7133" s="46">
        <v>5471.2</v>
      </c>
      <c r="R7133" s="34">
        <v>0</v>
      </c>
      <c r="T7133" s="34"/>
      <c r="U7133" s="34"/>
      <c r="V7133" s="34"/>
      <c r="W7133" s="34"/>
      <c r="X7133" s="34"/>
      <c r="Y7133" s="34"/>
      <c r="Z7133" s="34"/>
      <c r="AA7133" s="34"/>
      <c r="AB7133" s="34"/>
      <c r="AC7133" s="34"/>
    </row>
    <row r="7134" spans="2:29">
      <c r="B7134" s="51">
        <v>199500000252150</v>
      </c>
      <c r="C7134" s="45">
        <v>34973</v>
      </c>
      <c r="D7134" s="44" t="s">
        <v>17860</v>
      </c>
      <c r="E7134" s="34">
        <v>17495.75</v>
      </c>
      <c r="F7134" s="34">
        <v>17495.75</v>
      </c>
      <c r="G7134" s="44">
        <v>0</v>
      </c>
      <c r="H7134" s="44">
        <v>88</v>
      </c>
      <c r="I7134" s="44">
        <v>12</v>
      </c>
      <c r="J7134" s="45">
        <v>34709</v>
      </c>
      <c r="K7134" s="44">
        <v>1995</v>
      </c>
      <c r="L7134" s="44">
        <v>12</v>
      </c>
      <c r="M7134" s="34">
        <v>1457.98</v>
      </c>
      <c r="N7134" s="44" t="s">
        <v>19301</v>
      </c>
      <c r="O7134" s="34">
        <v>0</v>
      </c>
      <c r="P7134" s="44">
        <v>1995</v>
      </c>
      <c r="Q7134" s="46">
        <v>5471.2</v>
      </c>
      <c r="R7134" s="34">
        <v>0</v>
      </c>
      <c r="T7134" s="34"/>
      <c r="U7134" s="34"/>
      <c r="V7134" s="34"/>
      <c r="W7134" s="34"/>
      <c r="X7134" s="34"/>
      <c r="Y7134" s="34"/>
      <c r="Z7134" s="34"/>
      <c r="AA7134" s="34"/>
      <c r="AB7134" s="34"/>
      <c r="AC7134" s="34"/>
    </row>
    <row r="7135" spans="2:29">
      <c r="B7135" s="51">
        <v>196600000230150</v>
      </c>
      <c r="C7135" s="45">
        <v>24228</v>
      </c>
      <c r="D7135" s="44" t="s">
        <v>16458</v>
      </c>
      <c r="E7135" s="34">
        <v>975</v>
      </c>
      <c r="F7135" s="34">
        <v>975</v>
      </c>
      <c r="G7135" s="44">
        <v>0</v>
      </c>
      <c r="H7135" s="44">
        <v>88</v>
      </c>
      <c r="I7135" s="44">
        <v>40</v>
      </c>
      <c r="J7135" s="45">
        <v>24112</v>
      </c>
      <c r="K7135" s="44">
        <v>1966</v>
      </c>
      <c r="L7135" s="44">
        <v>40</v>
      </c>
      <c r="M7135" s="34">
        <v>24.38</v>
      </c>
      <c r="N7135" s="44" t="s">
        <v>19301</v>
      </c>
      <c r="O7135" s="34">
        <v>0</v>
      </c>
      <c r="P7135" s="44">
        <v>1966</v>
      </c>
      <c r="Q7135" s="46">
        <v>1019</v>
      </c>
      <c r="R7135" s="34">
        <v>0</v>
      </c>
      <c r="T7135" s="34"/>
      <c r="U7135" s="34"/>
      <c r="V7135" s="34"/>
      <c r="W7135" s="34"/>
      <c r="X7135" s="34"/>
      <c r="Y7135" s="34"/>
      <c r="Z7135" s="34"/>
      <c r="AA7135" s="34"/>
      <c r="AB7135" s="34"/>
      <c r="AC7135" s="34"/>
    </row>
    <row r="7136" spans="2:29">
      <c r="B7136" s="51">
        <v>196500000230130</v>
      </c>
      <c r="C7136" s="45">
        <v>24047</v>
      </c>
      <c r="D7136" s="44" t="s">
        <v>16445</v>
      </c>
      <c r="E7136" s="34">
        <v>1122.5</v>
      </c>
      <c r="F7136" s="34">
        <v>1122.5</v>
      </c>
      <c r="G7136" s="44">
        <v>0</v>
      </c>
      <c r="H7136" s="44">
        <v>88</v>
      </c>
      <c r="I7136" s="44">
        <v>40</v>
      </c>
      <c r="J7136" s="45">
        <v>23753</v>
      </c>
      <c r="K7136" s="44">
        <v>1965</v>
      </c>
      <c r="L7136" s="44">
        <v>40</v>
      </c>
      <c r="M7136" s="34">
        <v>28.06</v>
      </c>
      <c r="N7136" s="44" t="s">
        <v>19301</v>
      </c>
      <c r="O7136" s="34">
        <v>0</v>
      </c>
      <c r="P7136" s="44">
        <v>1965</v>
      </c>
      <c r="Q7136" s="44">
        <v>971</v>
      </c>
      <c r="R7136" s="34">
        <v>0</v>
      </c>
      <c r="T7136" s="34"/>
      <c r="U7136" s="34"/>
      <c r="V7136" s="34"/>
      <c r="W7136" s="34"/>
      <c r="X7136" s="34"/>
      <c r="Y7136" s="34"/>
      <c r="Z7136" s="34"/>
      <c r="AA7136" s="34"/>
      <c r="AB7136" s="34"/>
      <c r="AC7136" s="34"/>
    </row>
    <row r="7137" spans="2:29">
      <c r="B7137" s="51">
        <v>196500000230140</v>
      </c>
      <c r="C7137" s="45">
        <v>24047</v>
      </c>
      <c r="D7137" s="44" t="s">
        <v>16446</v>
      </c>
      <c r="E7137" s="34">
        <v>1193.1099999999999</v>
      </c>
      <c r="F7137" s="34">
        <v>1193.1099999999999</v>
      </c>
      <c r="G7137" s="44">
        <v>0</v>
      </c>
      <c r="H7137" s="44">
        <v>88</v>
      </c>
      <c r="I7137" s="44">
        <v>40</v>
      </c>
      <c r="J7137" s="45">
        <v>23753</v>
      </c>
      <c r="K7137" s="44">
        <v>1965</v>
      </c>
      <c r="L7137" s="44">
        <v>40</v>
      </c>
      <c r="M7137" s="34">
        <v>29.83</v>
      </c>
      <c r="N7137" s="44" t="s">
        <v>19301</v>
      </c>
      <c r="O7137" s="34">
        <v>0</v>
      </c>
      <c r="P7137" s="44">
        <v>1965</v>
      </c>
      <c r="Q7137" s="44">
        <v>971</v>
      </c>
      <c r="R7137" s="34">
        <v>0</v>
      </c>
      <c r="T7137" s="34"/>
      <c r="U7137" s="34"/>
      <c r="V7137" s="34"/>
      <c r="W7137" s="34"/>
      <c r="X7137" s="34"/>
      <c r="Y7137" s="34"/>
      <c r="Z7137" s="34"/>
      <c r="AA7137" s="34"/>
      <c r="AB7137" s="34"/>
      <c r="AC7137" s="34"/>
    </row>
    <row r="7138" spans="2:29">
      <c r="B7138" s="51">
        <v>196600000230170</v>
      </c>
      <c r="C7138" s="45">
        <v>24228</v>
      </c>
      <c r="D7138" s="44" t="s">
        <v>16446</v>
      </c>
      <c r="E7138" s="34">
        <v>66.73</v>
      </c>
      <c r="F7138" s="34">
        <v>66.73</v>
      </c>
      <c r="G7138" s="44">
        <v>0</v>
      </c>
      <c r="H7138" s="44">
        <v>88</v>
      </c>
      <c r="I7138" s="44">
        <v>40</v>
      </c>
      <c r="J7138" s="45">
        <v>24112</v>
      </c>
      <c r="K7138" s="44">
        <v>1966</v>
      </c>
      <c r="L7138" s="44">
        <v>40</v>
      </c>
      <c r="M7138" s="34">
        <v>1.67</v>
      </c>
      <c r="N7138" s="44" t="s">
        <v>19301</v>
      </c>
      <c r="O7138" s="34">
        <v>0</v>
      </c>
      <c r="P7138" s="44">
        <v>1966</v>
      </c>
      <c r="Q7138" s="46">
        <v>1019</v>
      </c>
      <c r="R7138" s="34">
        <v>0</v>
      </c>
      <c r="T7138" s="34"/>
      <c r="U7138" s="34"/>
      <c r="V7138" s="34"/>
      <c r="W7138" s="34"/>
      <c r="X7138" s="34"/>
      <c r="Y7138" s="34"/>
      <c r="Z7138" s="34"/>
      <c r="AA7138" s="34"/>
      <c r="AB7138" s="34"/>
      <c r="AC7138" s="34"/>
    </row>
    <row r="7139" spans="2:29">
      <c r="B7139" s="51">
        <v>196500000230120</v>
      </c>
      <c r="C7139" s="45">
        <v>24047</v>
      </c>
      <c r="D7139" s="44" t="s">
        <v>16444</v>
      </c>
      <c r="E7139" s="34">
        <v>6747.61</v>
      </c>
      <c r="F7139" s="34">
        <v>6747.61</v>
      </c>
      <c r="G7139" s="44">
        <v>0</v>
      </c>
      <c r="H7139" s="44">
        <v>88</v>
      </c>
      <c r="I7139" s="44">
        <v>40</v>
      </c>
      <c r="J7139" s="45">
        <v>23753</v>
      </c>
      <c r="K7139" s="44">
        <v>1965</v>
      </c>
      <c r="L7139" s="44">
        <v>40</v>
      </c>
      <c r="M7139" s="34">
        <v>168.69</v>
      </c>
      <c r="N7139" s="44" t="s">
        <v>19301</v>
      </c>
      <c r="O7139" s="34">
        <v>0</v>
      </c>
      <c r="P7139" s="44">
        <v>1965</v>
      </c>
      <c r="Q7139" s="44">
        <v>971</v>
      </c>
      <c r="R7139" s="34">
        <v>0</v>
      </c>
      <c r="T7139" s="34"/>
      <c r="U7139" s="34"/>
      <c r="V7139" s="34"/>
      <c r="W7139" s="34"/>
      <c r="X7139" s="34"/>
      <c r="Y7139" s="34"/>
      <c r="Z7139" s="34"/>
      <c r="AA7139" s="34"/>
      <c r="AB7139" s="34"/>
      <c r="AC7139" s="34"/>
    </row>
    <row r="7140" spans="2:29">
      <c r="B7140" s="51">
        <v>196600000230160</v>
      </c>
      <c r="C7140" s="45">
        <v>24228</v>
      </c>
      <c r="D7140" s="44" t="s">
        <v>16459</v>
      </c>
      <c r="E7140" s="34">
        <v>233.51</v>
      </c>
      <c r="F7140" s="34">
        <v>233.51</v>
      </c>
      <c r="G7140" s="44">
        <v>0</v>
      </c>
      <c r="H7140" s="44">
        <v>88</v>
      </c>
      <c r="I7140" s="44">
        <v>40</v>
      </c>
      <c r="J7140" s="45">
        <v>24112</v>
      </c>
      <c r="K7140" s="44">
        <v>1966</v>
      </c>
      <c r="L7140" s="44">
        <v>40</v>
      </c>
      <c r="M7140" s="34">
        <v>5.84</v>
      </c>
      <c r="N7140" s="44" t="s">
        <v>19301</v>
      </c>
      <c r="O7140" s="34">
        <v>0</v>
      </c>
      <c r="P7140" s="44">
        <v>1966</v>
      </c>
      <c r="Q7140" s="46">
        <v>1019</v>
      </c>
      <c r="R7140" s="34">
        <v>0</v>
      </c>
      <c r="T7140" s="34"/>
      <c r="U7140" s="34"/>
      <c r="V7140" s="34"/>
      <c r="W7140" s="34"/>
      <c r="X7140" s="34"/>
      <c r="Y7140" s="34"/>
      <c r="Z7140" s="34"/>
      <c r="AA7140" s="34"/>
      <c r="AB7140" s="34"/>
      <c r="AC7140" s="34"/>
    </row>
    <row r="7141" spans="2:29">
      <c r="B7141" s="51">
        <v>196500000230100</v>
      </c>
      <c r="C7141" s="45">
        <v>24047</v>
      </c>
      <c r="D7141" s="44" t="s">
        <v>16442</v>
      </c>
      <c r="E7141" s="34">
        <v>5094.5</v>
      </c>
      <c r="F7141" s="34">
        <v>5094.5</v>
      </c>
      <c r="G7141" s="44">
        <v>0</v>
      </c>
      <c r="H7141" s="44">
        <v>88</v>
      </c>
      <c r="I7141" s="44">
        <v>40</v>
      </c>
      <c r="J7141" s="45">
        <v>23753</v>
      </c>
      <c r="K7141" s="44">
        <v>1965</v>
      </c>
      <c r="L7141" s="44">
        <v>40</v>
      </c>
      <c r="M7141" s="34">
        <v>127.36</v>
      </c>
      <c r="N7141" s="44" t="s">
        <v>19301</v>
      </c>
      <c r="O7141" s="34">
        <v>0</v>
      </c>
      <c r="P7141" s="44">
        <v>1965</v>
      </c>
      <c r="Q7141" s="44">
        <v>971</v>
      </c>
      <c r="R7141" s="34">
        <v>0</v>
      </c>
      <c r="T7141" s="34"/>
      <c r="U7141" s="34"/>
      <c r="V7141" s="34"/>
      <c r="W7141" s="34"/>
      <c r="X7141" s="34"/>
      <c r="Y7141" s="34"/>
      <c r="Z7141" s="34"/>
      <c r="AA7141" s="34"/>
      <c r="AB7141" s="34"/>
      <c r="AC7141" s="34"/>
    </row>
    <row r="7142" spans="2:29">
      <c r="B7142" s="51">
        <v>196500000230110</v>
      </c>
      <c r="C7142" s="45">
        <v>24047</v>
      </c>
      <c r="D7142" s="44" t="s">
        <v>16443</v>
      </c>
      <c r="E7142" s="34">
        <v>73823.31</v>
      </c>
      <c r="F7142" s="34">
        <v>73823.31</v>
      </c>
      <c r="G7142" s="44">
        <v>0</v>
      </c>
      <c r="H7142" s="44">
        <v>88</v>
      </c>
      <c r="I7142" s="44">
        <v>40</v>
      </c>
      <c r="J7142" s="45">
        <v>23753</v>
      </c>
      <c r="K7142" s="44">
        <v>1965</v>
      </c>
      <c r="L7142" s="44">
        <v>40</v>
      </c>
      <c r="M7142" s="34">
        <v>1845.58</v>
      </c>
      <c r="N7142" s="44" t="s">
        <v>19301</v>
      </c>
      <c r="O7142" s="34">
        <v>0</v>
      </c>
      <c r="P7142" s="44">
        <v>1965</v>
      </c>
      <c r="Q7142" s="44">
        <v>971</v>
      </c>
      <c r="R7142" s="34">
        <v>0</v>
      </c>
      <c r="T7142" s="34"/>
      <c r="U7142" s="34"/>
      <c r="V7142" s="34"/>
      <c r="W7142" s="34"/>
      <c r="X7142" s="34"/>
      <c r="Y7142" s="34"/>
      <c r="Z7142" s="34"/>
      <c r="AA7142" s="34"/>
      <c r="AB7142" s="34"/>
      <c r="AC7142" s="34"/>
    </row>
    <row r="7143" spans="2:29">
      <c r="B7143" s="51">
        <v>196700000230180</v>
      </c>
      <c r="C7143" s="45">
        <v>24504</v>
      </c>
      <c r="D7143" s="44" t="s">
        <v>16476</v>
      </c>
      <c r="E7143" s="34">
        <v>7776.63</v>
      </c>
      <c r="F7143" s="34">
        <v>7776.63</v>
      </c>
      <c r="G7143" s="44">
        <v>0</v>
      </c>
      <c r="H7143" s="44">
        <v>88</v>
      </c>
      <c r="I7143" s="44">
        <v>40</v>
      </c>
      <c r="J7143" s="45">
        <v>24474</v>
      </c>
      <c r="K7143" s="44">
        <v>1967</v>
      </c>
      <c r="L7143" s="44">
        <v>40</v>
      </c>
      <c r="M7143" s="34">
        <v>194.42</v>
      </c>
      <c r="N7143" s="44" t="s">
        <v>19301</v>
      </c>
      <c r="O7143" s="34">
        <v>0</v>
      </c>
      <c r="P7143" s="44">
        <v>1967</v>
      </c>
      <c r="Q7143" s="46">
        <v>1074</v>
      </c>
      <c r="R7143" s="34">
        <v>0</v>
      </c>
      <c r="T7143" s="34"/>
      <c r="U7143" s="34"/>
      <c r="V7143" s="34"/>
      <c r="W7143" s="34"/>
      <c r="X7143" s="34"/>
      <c r="Y7143" s="34"/>
      <c r="Z7143" s="34"/>
      <c r="AA7143" s="34"/>
      <c r="AB7143" s="34"/>
      <c r="AC7143" s="34"/>
    </row>
    <row r="7144" spans="2:29">
      <c r="B7144" s="51">
        <v>196700000230190</v>
      </c>
      <c r="C7144" s="45">
        <v>24504</v>
      </c>
      <c r="D7144" s="44" t="s">
        <v>16477</v>
      </c>
      <c r="E7144" s="34">
        <v>700</v>
      </c>
      <c r="F7144" s="34">
        <v>700</v>
      </c>
      <c r="G7144" s="44">
        <v>0</v>
      </c>
      <c r="H7144" s="44">
        <v>88</v>
      </c>
      <c r="I7144" s="44">
        <v>40</v>
      </c>
      <c r="J7144" s="45">
        <v>24474</v>
      </c>
      <c r="K7144" s="44">
        <v>1967</v>
      </c>
      <c r="L7144" s="44">
        <v>40</v>
      </c>
      <c r="M7144" s="34">
        <v>17.5</v>
      </c>
      <c r="N7144" s="44" t="s">
        <v>19301</v>
      </c>
      <c r="O7144" s="34">
        <v>0</v>
      </c>
      <c r="P7144" s="44">
        <v>1967</v>
      </c>
      <c r="Q7144" s="46">
        <v>1074</v>
      </c>
      <c r="R7144" s="34">
        <v>0</v>
      </c>
      <c r="T7144" s="34"/>
      <c r="U7144" s="34"/>
      <c r="V7144" s="34"/>
      <c r="W7144" s="34"/>
      <c r="X7144" s="34"/>
      <c r="Y7144" s="34"/>
      <c r="Z7144" s="34"/>
      <c r="AA7144" s="34"/>
      <c r="AB7144" s="34"/>
      <c r="AC7144" s="34"/>
    </row>
    <row r="7145" spans="2:29">
      <c r="B7145" s="51">
        <v>199000000251360</v>
      </c>
      <c r="C7145" s="45">
        <v>33147</v>
      </c>
      <c r="D7145" s="44" t="s">
        <v>17404</v>
      </c>
      <c r="E7145" s="34">
        <v>125423.27</v>
      </c>
      <c r="F7145" s="34">
        <v>125423.27</v>
      </c>
      <c r="G7145" s="44">
        <v>0</v>
      </c>
      <c r="H7145" s="44">
        <v>88</v>
      </c>
      <c r="I7145" s="44">
        <v>12</v>
      </c>
      <c r="J7145" s="45">
        <v>32883</v>
      </c>
      <c r="K7145" s="44">
        <v>1990</v>
      </c>
      <c r="L7145" s="44">
        <v>12</v>
      </c>
      <c r="M7145" s="34">
        <v>10451.94</v>
      </c>
      <c r="N7145" s="44" t="s">
        <v>19301</v>
      </c>
      <c r="O7145" s="34">
        <v>0</v>
      </c>
      <c r="P7145" s="44">
        <v>1990</v>
      </c>
      <c r="Q7145" s="46">
        <v>4731.3</v>
      </c>
      <c r="R7145" s="34">
        <v>0</v>
      </c>
      <c r="T7145" s="34"/>
      <c r="U7145" s="34"/>
      <c r="V7145" s="34"/>
      <c r="W7145" s="34"/>
      <c r="X7145" s="34"/>
      <c r="Y7145" s="34"/>
      <c r="Z7145" s="34"/>
      <c r="AA7145" s="34"/>
      <c r="AB7145" s="34"/>
      <c r="AC7145" s="34"/>
    </row>
    <row r="7146" spans="2:29">
      <c r="B7146" s="51">
        <v>199000000251370</v>
      </c>
      <c r="C7146" s="45">
        <v>33147</v>
      </c>
      <c r="D7146" s="44" t="s">
        <v>17405</v>
      </c>
      <c r="E7146" s="34">
        <v>18045.63</v>
      </c>
      <c r="F7146" s="34">
        <v>18045.63</v>
      </c>
      <c r="G7146" s="44">
        <v>0</v>
      </c>
      <c r="H7146" s="44">
        <v>88</v>
      </c>
      <c r="I7146" s="44">
        <v>12</v>
      </c>
      <c r="J7146" s="45">
        <v>32883</v>
      </c>
      <c r="K7146" s="44">
        <v>1990</v>
      </c>
      <c r="L7146" s="44">
        <v>12</v>
      </c>
      <c r="M7146" s="34">
        <v>1503.8</v>
      </c>
      <c r="N7146" s="44" t="s">
        <v>19301</v>
      </c>
      <c r="O7146" s="34">
        <v>0</v>
      </c>
      <c r="P7146" s="44">
        <v>1990</v>
      </c>
      <c r="Q7146" s="46">
        <v>4731.3</v>
      </c>
      <c r="R7146" s="34">
        <v>0</v>
      </c>
      <c r="T7146" s="34"/>
      <c r="U7146" s="34"/>
      <c r="V7146" s="34"/>
      <c r="W7146" s="34"/>
      <c r="X7146" s="34"/>
      <c r="Y7146" s="34"/>
      <c r="Z7146" s="34"/>
      <c r="AA7146" s="34"/>
      <c r="AB7146" s="34"/>
      <c r="AC7146" s="34"/>
    </row>
    <row r="7147" spans="2:29">
      <c r="B7147" s="51">
        <v>196600000230210</v>
      </c>
      <c r="C7147" s="45">
        <v>24228</v>
      </c>
      <c r="D7147" s="44" t="s">
        <v>16460</v>
      </c>
      <c r="E7147" s="34">
        <v>264</v>
      </c>
      <c r="F7147" s="34">
        <v>264</v>
      </c>
      <c r="G7147" s="44">
        <v>0</v>
      </c>
      <c r="H7147" s="44">
        <v>88</v>
      </c>
      <c r="I7147" s="44">
        <v>40</v>
      </c>
      <c r="J7147" s="45">
        <v>24112</v>
      </c>
      <c r="K7147" s="44">
        <v>1966</v>
      </c>
      <c r="L7147" s="44">
        <v>40</v>
      </c>
      <c r="M7147" s="34">
        <v>6.6</v>
      </c>
      <c r="N7147" s="44" t="s">
        <v>19301</v>
      </c>
      <c r="O7147" s="34">
        <v>0</v>
      </c>
      <c r="P7147" s="44">
        <v>1966</v>
      </c>
      <c r="Q7147" s="46">
        <v>1019</v>
      </c>
      <c r="R7147" s="34">
        <v>0</v>
      </c>
      <c r="T7147" s="34"/>
      <c r="U7147" s="34"/>
      <c r="V7147" s="34"/>
      <c r="W7147" s="34"/>
      <c r="X7147" s="34"/>
      <c r="Y7147" s="34"/>
      <c r="Z7147" s="34"/>
      <c r="AA7147" s="34"/>
      <c r="AB7147" s="34"/>
      <c r="AC7147" s="34"/>
    </row>
    <row r="7148" spans="2:29">
      <c r="B7148" s="51">
        <v>196600000230230</v>
      </c>
      <c r="C7148" s="45">
        <v>24228</v>
      </c>
      <c r="D7148" s="44" t="s">
        <v>16462</v>
      </c>
      <c r="E7148" s="34">
        <v>725.5</v>
      </c>
      <c r="F7148" s="34">
        <v>725.5</v>
      </c>
      <c r="G7148" s="44">
        <v>0</v>
      </c>
      <c r="H7148" s="44">
        <v>88</v>
      </c>
      <c r="I7148" s="44">
        <v>40</v>
      </c>
      <c r="J7148" s="45">
        <v>24112</v>
      </c>
      <c r="K7148" s="44">
        <v>1966</v>
      </c>
      <c r="L7148" s="44">
        <v>40</v>
      </c>
      <c r="M7148" s="34">
        <v>18.14</v>
      </c>
      <c r="N7148" s="44" t="s">
        <v>19301</v>
      </c>
      <c r="O7148" s="34">
        <v>0</v>
      </c>
      <c r="P7148" s="44">
        <v>1966</v>
      </c>
      <c r="Q7148" s="46">
        <v>1019</v>
      </c>
      <c r="R7148" s="34">
        <v>0</v>
      </c>
      <c r="T7148" s="34"/>
      <c r="U7148" s="34"/>
      <c r="V7148" s="34"/>
      <c r="W7148" s="34"/>
      <c r="X7148" s="34"/>
      <c r="Y7148" s="34"/>
      <c r="Z7148" s="34"/>
      <c r="AA7148" s="34"/>
      <c r="AB7148" s="34"/>
      <c r="AC7148" s="34"/>
    </row>
    <row r="7149" spans="2:29">
      <c r="B7149" s="51">
        <v>196600000230240</v>
      </c>
      <c r="C7149" s="45">
        <v>24228</v>
      </c>
      <c r="D7149" s="44" t="s">
        <v>16463</v>
      </c>
      <c r="E7149" s="34">
        <v>1582.54</v>
      </c>
      <c r="F7149" s="34">
        <v>1582.54</v>
      </c>
      <c r="G7149" s="44">
        <v>0</v>
      </c>
      <c r="H7149" s="44">
        <v>88</v>
      </c>
      <c r="I7149" s="44">
        <v>40</v>
      </c>
      <c r="J7149" s="45">
        <v>24112</v>
      </c>
      <c r="K7149" s="44">
        <v>1966</v>
      </c>
      <c r="L7149" s="44">
        <v>40</v>
      </c>
      <c r="M7149" s="34">
        <v>39.56</v>
      </c>
      <c r="N7149" s="44" t="s">
        <v>19301</v>
      </c>
      <c r="O7149" s="34">
        <v>0</v>
      </c>
      <c r="P7149" s="44">
        <v>1966</v>
      </c>
      <c r="Q7149" s="46">
        <v>1019</v>
      </c>
      <c r="R7149" s="34">
        <v>0</v>
      </c>
      <c r="T7149" s="34"/>
      <c r="U7149" s="34"/>
      <c r="V7149" s="34"/>
      <c r="W7149" s="34"/>
      <c r="X7149" s="34"/>
      <c r="Y7149" s="34"/>
      <c r="Z7149" s="34"/>
      <c r="AA7149" s="34"/>
      <c r="AB7149" s="34"/>
      <c r="AC7149" s="34"/>
    </row>
    <row r="7150" spans="2:29">
      <c r="B7150" s="51">
        <v>196600000230220</v>
      </c>
      <c r="C7150" s="45">
        <v>24228</v>
      </c>
      <c r="D7150" s="44" t="s">
        <v>16461</v>
      </c>
      <c r="E7150" s="34">
        <v>350.12</v>
      </c>
      <c r="F7150" s="34">
        <v>350.12</v>
      </c>
      <c r="G7150" s="44">
        <v>0</v>
      </c>
      <c r="H7150" s="44">
        <v>88</v>
      </c>
      <c r="I7150" s="44">
        <v>40</v>
      </c>
      <c r="J7150" s="45">
        <v>24112</v>
      </c>
      <c r="K7150" s="44">
        <v>1966</v>
      </c>
      <c r="L7150" s="44">
        <v>40</v>
      </c>
      <c r="M7150" s="34">
        <v>8.75</v>
      </c>
      <c r="N7150" s="44" t="s">
        <v>19301</v>
      </c>
      <c r="O7150" s="34">
        <v>0</v>
      </c>
      <c r="P7150" s="44">
        <v>1966</v>
      </c>
      <c r="Q7150" s="46">
        <v>1019</v>
      </c>
      <c r="R7150" s="34">
        <v>0</v>
      </c>
      <c r="T7150" s="34"/>
      <c r="U7150" s="34"/>
      <c r="V7150" s="34"/>
      <c r="W7150" s="34"/>
      <c r="X7150" s="34"/>
      <c r="Y7150" s="34"/>
      <c r="Z7150" s="34"/>
      <c r="AA7150" s="34"/>
      <c r="AB7150" s="34"/>
      <c r="AC7150" s="34"/>
    </row>
    <row r="7151" spans="2:29">
      <c r="B7151" s="51">
        <v>199700000256220</v>
      </c>
      <c r="C7151" s="45">
        <v>35781</v>
      </c>
      <c r="D7151" s="44" t="s">
        <v>20517</v>
      </c>
      <c r="E7151" s="34">
        <v>3395.57</v>
      </c>
      <c r="F7151" s="34">
        <v>3395.57</v>
      </c>
      <c r="G7151" s="44">
        <v>0</v>
      </c>
      <c r="H7151" s="44">
        <v>88</v>
      </c>
      <c r="I7151" s="44">
        <v>7</v>
      </c>
      <c r="J7151" s="45">
        <v>35781</v>
      </c>
      <c r="K7151" s="44">
        <v>1997</v>
      </c>
      <c r="L7151" s="44">
        <v>7</v>
      </c>
      <c r="M7151" s="34">
        <v>485.08</v>
      </c>
      <c r="N7151" s="44" t="s">
        <v>19301</v>
      </c>
      <c r="O7151" s="34">
        <v>0</v>
      </c>
      <c r="P7151" s="44">
        <v>1997</v>
      </c>
      <c r="Q7151" s="46">
        <v>5825.1</v>
      </c>
      <c r="R7151" s="34">
        <v>0</v>
      </c>
      <c r="T7151" s="34"/>
      <c r="U7151" s="34"/>
      <c r="V7151" s="34"/>
      <c r="W7151" s="34"/>
      <c r="X7151" s="34"/>
      <c r="Y7151" s="34"/>
      <c r="Z7151" s="34"/>
      <c r="AA7151" s="34"/>
      <c r="AB7151" s="34"/>
      <c r="AC7151" s="34"/>
    </row>
    <row r="7152" spans="2:29">
      <c r="B7152" s="51">
        <v>196600000230250</v>
      </c>
      <c r="C7152" s="45">
        <v>24198</v>
      </c>
      <c r="D7152" s="44" t="s">
        <v>16464</v>
      </c>
      <c r="E7152" s="34">
        <v>5000</v>
      </c>
      <c r="F7152" s="34">
        <v>5000</v>
      </c>
      <c r="G7152" s="44">
        <v>0</v>
      </c>
      <c r="H7152" s="44">
        <v>88</v>
      </c>
      <c r="I7152" s="44">
        <v>40</v>
      </c>
      <c r="J7152" s="45">
        <v>24111</v>
      </c>
      <c r="K7152" s="44">
        <v>1966</v>
      </c>
      <c r="L7152" s="44">
        <v>40</v>
      </c>
      <c r="M7152" s="34">
        <v>125</v>
      </c>
      <c r="N7152" s="44" t="s">
        <v>19301</v>
      </c>
      <c r="O7152" s="34">
        <v>0</v>
      </c>
      <c r="P7152" s="44">
        <v>1966</v>
      </c>
      <c r="Q7152" s="46">
        <v>1019</v>
      </c>
      <c r="R7152" s="34">
        <v>0</v>
      </c>
      <c r="T7152" s="34"/>
      <c r="U7152" s="34"/>
      <c r="V7152" s="34"/>
      <c r="W7152" s="34"/>
      <c r="X7152" s="34"/>
      <c r="Y7152" s="34"/>
      <c r="Z7152" s="34"/>
      <c r="AA7152" s="34"/>
      <c r="AB7152" s="34"/>
      <c r="AC7152" s="34"/>
    </row>
    <row r="7153" spans="2:29">
      <c r="B7153" s="51">
        <v>196600000230260</v>
      </c>
      <c r="C7153" s="45">
        <v>24198</v>
      </c>
      <c r="D7153" s="44" t="s">
        <v>16465</v>
      </c>
      <c r="E7153" s="34">
        <v>351.65</v>
      </c>
      <c r="F7153" s="34">
        <v>351.65</v>
      </c>
      <c r="G7153" s="44">
        <v>0</v>
      </c>
      <c r="H7153" s="44">
        <v>88</v>
      </c>
      <c r="I7153" s="44">
        <v>40</v>
      </c>
      <c r="J7153" s="45">
        <v>24111</v>
      </c>
      <c r="K7153" s="44">
        <v>1966</v>
      </c>
      <c r="L7153" s="44">
        <v>40</v>
      </c>
      <c r="M7153" s="34">
        <v>8.7899999999999991</v>
      </c>
      <c r="N7153" s="44" t="s">
        <v>19301</v>
      </c>
      <c r="O7153" s="34">
        <v>0</v>
      </c>
      <c r="P7153" s="44">
        <v>1966</v>
      </c>
      <c r="Q7153" s="46">
        <v>1019</v>
      </c>
      <c r="R7153" s="34">
        <v>0</v>
      </c>
      <c r="T7153" s="34"/>
      <c r="U7153" s="34"/>
      <c r="V7153" s="34"/>
      <c r="W7153" s="34"/>
      <c r="X7153" s="34"/>
      <c r="Y7153" s="34"/>
      <c r="Z7153" s="34"/>
      <c r="AA7153" s="34"/>
      <c r="AB7153" s="34"/>
      <c r="AC7153" s="34"/>
    </row>
    <row r="7154" spans="2:29">
      <c r="B7154" s="51">
        <v>195100000230350</v>
      </c>
      <c r="C7154" s="45">
        <v>18719</v>
      </c>
      <c r="D7154" s="44" t="s">
        <v>16307</v>
      </c>
      <c r="E7154" s="34">
        <v>10</v>
      </c>
      <c r="F7154" s="34">
        <v>10</v>
      </c>
      <c r="G7154" s="44">
        <v>0</v>
      </c>
      <c r="H7154" s="44">
        <v>88</v>
      </c>
      <c r="I7154" s="44">
        <v>40</v>
      </c>
      <c r="J7154" s="45">
        <v>18632</v>
      </c>
      <c r="K7154" s="44">
        <v>1951</v>
      </c>
      <c r="L7154" s="44">
        <v>40</v>
      </c>
      <c r="M7154" s="34">
        <v>0.25</v>
      </c>
      <c r="N7154" s="44" t="s">
        <v>19301</v>
      </c>
      <c r="O7154" s="34">
        <v>0</v>
      </c>
      <c r="P7154" s="44">
        <v>1951</v>
      </c>
      <c r="Q7154" s="44">
        <v>543</v>
      </c>
      <c r="R7154" s="34">
        <v>0</v>
      </c>
      <c r="T7154" s="34"/>
      <c r="U7154" s="34"/>
      <c r="V7154" s="34"/>
      <c r="W7154" s="34"/>
      <c r="X7154" s="34"/>
      <c r="Y7154" s="34"/>
      <c r="Z7154" s="34"/>
      <c r="AA7154" s="34"/>
      <c r="AB7154" s="34"/>
      <c r="AC7154" s="34"/>
    </row>
    <row r="7155" spans="2:29">
      <c r="B7155" s="51">
        <v>195100000230340</v>
      </c>
      <c r="C7155" s="45">
        <v>18719</v>
      </c>
      <c r="D7155" s="44" t="s">
        <v>16306</v>
      </c>
      <c r="E7155" s="34">
        <v>1472</v>
      </c>
      <c r="F7155" s="34">
        <v>1472</v>
      </c>
      <c r="G7155" s="44">
        <v>0</v>
      </c>
      <c r="H7155" s="44">
        <v>88</v>
      </c>
      <c r="I7155" s="44">
        <v>40</v>
      </c>
      <c r="J7155" s="45">
        <v>18632</v>
      </c>
      <c r="K7155" s="44">
        <v>1951</v>
      </c>
      <c r="L7155" s="44">
        <v>40</v>
      </c>
      <c r="M7155" s="34">
        <v>36.799999999999997</v>
      </c>
      <c r="N7155" s="44" t="s">
        <v>19301</v>
      </c>
      <c r="O7155" s="34">
        <v>0</v>
      </c>
      <c r="P7155" s="44">
        <v>1951</v>
      </c>
      <c r="Q7155" s="44">
        <v>543</v>
      </c>
      <c r="R7155" s="34">
        <v>0</v>
      </c>
      <c r="T7155" s="34"/>
      <c r="U7155" s="34"/>
      <c r="V7155" s="34"/>
      <c r="W7155" s="34"/>
      <c r="X7155" s="34"/>
      <c r="Y7155" s="34"/>
      <c r="Z7155" s="34"/>
      <c r="AA7155" s="34"/>
      <c r="AB7155" s="34"/>
      <c r="AC7155" s="34"/>
    </row>
    <row r="7156" spans="2:29">
      <c r="B7156" s="51">
        <v>195100000230300</v>
      </c>
      <c r="C7156" s="45">
        <v>18719</v>
      </c>
      <c r="D7156" s="44" t="s">
        <v>16304</v>
      </c>
      <c r="E7156" s="34">
        <v>194</v>
      </c>
      <c r="F7156" s="34">
        <v>194</v>
      </c>
      <c r="G7156" s="44">
        <v>0</v>
      </c>
      <c r="H7156" s="44">
        <v>88</v>
      </c>
      <c r="I7156" s="44">
        <v>40</v>
      </c>
      <c r="J7156" s="45">
        <v>18632</v>
      </c>
      <c r="K7156" s="44">
        <v>1951</v>
      </c>
      <c r="L7156" s="44">
        <v>40</v>
      </c>
      <c r="M7156" s="34">
        <v>4.8499999999999996</v>
      </c>
      <c r="N7156" s="44" t="s">
        <v>19301</v>
      </c>
      <c r="O7156" s="34">
        <v>0</v>
      </c>
      <c r="P7156" s="44">
        <v>1951</v>
      </c>
      <c r="Q7156" s="44">
        <v>543</v>
      </c>
      <c r="R7156" s="34">
        <v>0</v>
      </c>
      <c r="T7156" s="34"/>
      <c r="U7156" s="34"/>
      <c r="V7156" s="34"/>
      <c r="W7156" s="34"/>
      <c r="X7156" s="34"/>
      <c r="Y7156" s="34"/>
      <c r="Z7156" s="34"/>
      <c r="AA7156" s="34"/>
      <c r="AB7156" s="34"/>
      <c r="AC7156" s="34"/>
    </row>
    <row r="7157" spans="2:29">
      <c r="B7157" s="51">
        <v>195100000230310</v>
      </c>
      <c r="C7157" s="45">
        <v>18719</v>
      </c>
      <c r="D7157" s="44" t="s">
        <v>16304</v>
      </c>
      <c r="E7157" s="34">
        <v>166.5</v>
      </c>
      <c r="F7157" s="34">
        <v>166.5</v>
      </c>
      <c r="G7157" s="44">
        <v>0</v>
      </c>
      <c r="H7157" s="44">
        <v>88</v>
      </c>
      <c r="I7157" s="44">
        <v>40</v>
      </c>
      <c r="J7157" s="45">
        <v>18632</v>
      </c>
      <c r="K7157" s="44">
        <v>1951</v>
      </c>
      <c r="L7157" s="44">
        <v>40</v>
      </c>
      <c r="M7157" s="34">
        <v>4.16</v>
      </c>
      <c r="N7157" s="44" t="s">
        <v>19301</v>
      </c>
      <c r="O7157" s="34">
        <v>0</v>
      </c>
      <c r="P7157" s="44">
        <v>1951</v>
      </c>
      <c r="Q7157" s="44">
        <v>543</v>
      </c>
      <c r="R7157" s="34">
        <v>0</v>
      </c>
      <c r="T7157" s="34"/>
      <c r="U7157" s="34"/>
      <c r="V7157" s="34"/>
      <c r="W7157" s="34"/>
      <c r="X7157" s="34"/>
      <c r="Y7157" s="34"/>
      <c r="Z7157" s="34"/>
      <c r="AA7157" s="34"/>
      <c r="AB7157" s="34"/>
      <c r="AC7157" s="34"/>
    </row>
    <row r="7158" spans="2:29">
      <c r="B7158" s="51">
        <v>195100000230320</v>
      </c>
      <c r="C7158" s="45">
        <v>18719</v>
      </c>
      <c r="D7158" s="44" t="s">
        <v>16304</v>
      </c>
      <c r="E7158" s="34">
        <v>164.5</v>
      </c>
      <c r="F7158" s="34">
        <v>164.5</v>
      </c>
      <c r="G7158" s="44">
        <v>0</v>
      </c>
      <c r="H7158" s="44">
        <v>88</v>
      </c>
      <c r="I7158" s="44">
        <v>40</v>
      </c>
      <c r="J7158" s="45">
        <v>18632</v>
      </c>
      <c r="K7158" s="44">
        <v>1951</v>
      </c>
      <c r="L7158" s="44">
        <v>40</v>
      </c>
      <c r="M7158" s="34">
        <v>4.1100000000000003</v>
      </c>
      <c r="N7158" s="44" t="s">
        <v>19301</v>
      </c>
      <c r="O7158" s="34">
        <v>0</v>
      </c>
      <c r="P7158" s="44">
        <v>1951</v>
      </c>
      <c r="Q7158" s="44">
        <v>543</v>
      </c>
      <c r="R7158" s="34">
        <v>0</v>
      </c>
      <c r="T7158" s="34"/>
      <c r="U7158" s="34"/>
      <c r="V7158" s="34"/>
      <c r="W7158" s="34"/>
      <c r="X7158" s="34"/>
      <c r="Y7158" s="34"/>
      <c r="Z7158" s="34"/>
      <c r="AA7158" s="34"/>
      <c r="AB7158" s="34"/>
      <c r="AC7158" s="34"/>
    </row>
    <row r="7159" spans="2:29">
      <c r="B7159" s="51">
        <v>195100000230280</v>
      </c>
      <c r="C7159" s="45">
        <v>18719</v>
      </c>
      <c r="D7159" s="44" t="s">
        <v>16302</v>
      </c>
      <c r="E7159" s="34">
        <v>535</v>
      </c>
      <c r="F7159" s="34">
        <v>535</v>
      </c>
      <c r="G7159" s="44">
        <v>0</v>
      </c>
      <c r="H7159" s="44">
        <v>88</v>
      </c>
      <c r="I7159" s="44">
        <v>40</v>
      </c>
      <c r="J7159" s="45">
        <v>18632</v>
      </c>
      <c r="K7159" s="44">
        <v>1951</v>
      </c>
      <c r="L7159" s="44">
        <v>40</v>
      </c>
      <c r="M7159" s="34">
        <v>13.38</v>
      </c>
      <c r="N7159" s="44" t="s">
        <v>19301</v>
      </c>
      <c r="O7159" s="34">
        <v>0</v>
      </c>
      <c r="P7159" s="44">
        <v>1951</v>
      </c>
      <c r="Q7159" s="44">
        <v>543</v>
      </c>
      <c r="R7159" s="34">
        <v>0</v>
      </c>
      <c r="T7159" s="34"/>
      <c r="U7159" s="34"/>
      <c r="V7159" s="34"/>
      <c r="W7159" s="34"/>
      <c r="X7159" s="34"/>
      <c r="Y7159" s="34"/>
      <c r="Z7159" s="34"/>
      <c r="AA7159" s="34"/>
      <c r="AB7159" s="34"/>
      <c r="AC7159" s="34"/>
    </row>
    <row r="7160" spans="2:29">
      <c r="B7160" s="51">
        <v>195100000230270</v>
      </c>
      <c r="C7160" s="45">
        <v>18719</v>
      </c>
      <c r="D7160" s="44" t="s">
        <v>16301</v>
      </c>
      <c r="E7160" s="34">
        <v>950</v>
      </c>
      <c r="F7160" s="34">
        <v>950</v>
      </c>
      <c r="G7160" s="44">
        <v>0</v>
      </c>
      <c r="H7160" s="44">
        <v>88</v>
      </c>
      <c r="I7160" s="44">
        <v>40</v>
      </c>
      <c r="J7160" s="45">
        <v>18632</v>
      </c>
      <c r="K7160" s="44">
        <v>1951</v>
      </c>
      <c r="L7160" s="44">
        <v>40</v>
      </c>
      <c r="M7160" s="34">
        <v>23.75</v>
      </c>
      <c r="N7160" s="44" t="s">
        <v>19301</v>
      </c>
      <c r="O7160" s="34">
        <v>0</v>
      </c>
      <c r="P7160" s="44">
        <v>1951</v>
      </c>
      <c r="Q7160" s="44">
        <v>543</v>
      </c>
      <c r="R7160" s="34">
        <v>0</v>
      </c>
      <c r="T7160" s="34"/>
      <c r="U7160" s="34"/>
      <c r="V7160" s="34"/>
      <c r="W7160" s="34"/>
      <c r="X7160" s="34"/>
      <c r="Y7160" s="34"/>
      <c r="Z7160" s="34"/>
      <c r="AA7160" s="34"/>
      <c r="AB7160" s="34"/>
      <c r="AC7160" s="34"/>
    </row>
    <row r="7161" spans="2:29">
      <c r="B7161" s="51">
        <v>195100000230290</v>
      </c>
      <c r="C7161" s="45">
        <v>18719</v>
      </c>
      <c r="D7161" s="44" t="s">
        <v>16303</v>
      </c>
      <c r="E7161" s="34">
        <v>350</v>
      </c>
      <c r="F7161" s="34">
        <v>350</v>
      </c>
      <c r="G7161" s="44">
        <v>0</v>
      </c>
      <c r="H7161" s="44">
        <v>88</v>
      </c>
      <c r="I7161" s="44">
        <v>40</v>
      </c>
      <c r="J7161" s="45">
        <v>18632</v>
      </c>
      <c r="K7161" s="44">
        <v>1951</v>
      </c>
      <c r="L7161" s="44">
        <v>40</v>
      </c>
      <c r="M7161" s="34">
        <v>8.75</v>
      </c>
      <c r="N7161" s="44" t="s">
        <v>19301</v>
      </c>
      <c r="O7161" s="34">
        <v>0</v>
      </c>
      <c r="P7161" s="44">
        <v>1951</v>
      </c>
      <c r="Q7161" s="44">
        <v>543</v>
      </c>
      <c r="R7161" s="34">
        <v>0</v>
      </c>
      <c r="T7161" s="34"/>
      <c r="U7161" s="34"/>
      <c r="V7161" s="34"/>
      <c r="W7161" s="34"/>
      <c r="X7161" s="34"/>
      <c r="Y7161" s="34"/>
      <c r="Z7161" s="34"/>
      <c r="AA7161" s="34"/>
      <c r="AB7161" s="34"/>
      <c r="AC7161" s="34"/>
    </row>
    <row r="7162" spans="2:29">
      <c r="B7162" s="51">
        <v>195100000230390</v>
      </c>
      <c r="C7162" s="45">
        <v>18719</v>
      </c>
      <c r="D7162" s="44" t="s">
        <v>16311</v>
      </c>
      <c r="E7162" s="34">
        <v>295</v>
      </c>
      <c r="F7162" s="34">
        <v>295</v>
      </c>
      <c r="G7162" s="44">
        <v>0</v>
      </c>
      <c r="H7162" s="44">
        <v>88</v>
      </c>
      <c r="I7162" s="44">
        <v>40</v>
      </c>
      <c r="J7162" s="45">
        <v>18632</v>
      </c>
      <c r="K7162" s="44">
        <v>1951</v>
      </c>
      <c r="L7162" s="44">
        <v>40</v>
      </c>
      <c r="M7162" s="34">
        <v>7.38</v>
      </c>
      <c r="N7162" s="44" t="s">
        <v>19301</v>
      </c>
      <c r="O7162" s="34">
        <v>0</v>
      </c>
      <c r="P7162" s="44">
        <v>1951</v>
      </c>
      <c r="Q7162" s="44">
        <v>543</v>
      </c>
      <c r="R7162" s="34">
        <v>0</v>
      </c>
      <c r="T7162" s="34"/>
      <c r="U7162" s="34"/>
      <c r="V7162" s="34"/>
      <c r="W7162" s="34"/>
      <c r="X7162" s="34"/>
      <c r="Y7162" s="34"/>
      <c r="Z7162" s="34"/>
      <c r="AA7162" s="34"/>
      <c r="AB7162" s="34"/>
      <c r="AC7162" s="34"/>
    </row>
    <row r="7163" spans="2:29">
      <c r="B7163" s="51">
        <v>195100000230360</v>
      </c>
      <c r="C7163" s="45">
        <v>18719</v>
      </c>
      <c r="D7163" s="44" t="s">
        <v>16308</v>
      </c>
      <c r="E7163" s="34">
        <v>70</v>
      </c>
      <c r="F7163" s="34">
        <v>70</v>
      </c>
      <c r="G7163" s="44">
        <v>0</v>
      </c>
      <c r="H7163" s="44">
        <v>88</v>
      </c>
      <c r="I7163" s="44">
        <v>40</v>
      </c>
      <c r="J7163" s="45">
        <v>18632</v>
      </c>
      <c r="K7163" s="44">
        <v>1951</v>
      </c>
      <c r="L7163" s="44">
        <v>40</v>
      </c>
      <c r="M7163" s="34">
        <v>1.75</v>
      </c>
      <c r="N7163" s="44" t="s">
        <v>19301</v>
      </c>
      <c r="O7163" s="34">
        <v>0</v>
      </c>
      <c r="P7163" s="44">
        <v>1951</v>
      </c>
      <c r="Q7163" s="44">
        <v>543</v>
      </c>
      <c r="R7163" s="34">
        <v>0</v>
      </c>
      <c r="T7163" s="34"/>
      <c r="U7163" s="34"/>
      <c r="V7163" s="34"/>
      <c r="W7163" s="34"/>
      <c r="X7163" s="34"/>
      <c r="Y7163" s="34"/>
      <c r="Z7163" s="34"/>
      <c r="AA7163" s="34"/>
      <c r="AB7163" s="34"/>
      <c r="AC7163" s="34"/>
    </row>
    <row r="7164" spans="2:29">
      <c r="B7164" s="51">
        <v>195100000230370</v>
      </c>
      <c r="C7164" s="45">
        <v>18719</v>
      </c>
      <c r="D7164" s="44" t="s">
        <v>16309</v>
      </c>
      <c r="E7164" s="34">
        <v>215</v>
      </c>
      <c r="F7164" s="34">
        <v>215</v>
      </c>
      <c r="G7164" s="44">
        <v>0</v>
      </c>
      <c r="H7164" s="44">
        <v>88</v>
      </c>
      <c r="I7164" s="44">
        <v>40</v>
      </c>
      <c r="J7164" s="45">
        <v>18632</v>
      </c>
      <c r="K7164" s="44">
        <v>1951</v>
      </c>
      <c r="L7164" s="44">
        <v>40</v>
      </c>
      <c r="M7164" s="34">
        <v>5.38</v>
      </c>
      <c r="N7164" s="44" t="s">
        <v>19301</v>
      </c>
      <c r="O7164" s="34">
        <v>0</v>
      </c>
      <c r="P7164" s="44">
        <v>1951</v>
      </c>
      <c r="Q7164" s="44">
        <v>543</v>
      </c>
      <c r="R7164" s="34">
        <v>0</v>
      </c>
      <c r="T7164" s="34"/>
      <c r="U7164" s="34"/>
      <c r="V7164" s="34"/>
      <c r="W7164" s="34"/>
      <c r="X7164" s="34"/>
      <c r="Y7164" s="34"/>
      <c r="Z7164" s="34"/>
      <c r="AA7164" s="34"/>
      <c r="AB7164" s="34"/>
      <c r="AC7164" s="34"/>
    </row>
    <row r="7165" spans="2:29">
      <c r="B7165" s="51">
        <v>195100000230380</v>
      </c>
      <c r="C7165" s="45">
        <v>18719</v>
      </c>
      <c r="D7165" s="44" t="s">
        <v>16310</v>
      </c>
      <c r="E7165" s="34">
        <v>195</v>
      </c>
      <c r="F7165" s="34">
        <v>195</v>
      </c>
      <c r="G7165" s="44">
        <v>0</v>
      </c>
      <c r="H7165" s="44">
        <v>88</v>
      </c>
      <c r="I7165" s="44">
        <v>40</v>
      </c>
      <c r="J7165" s="45">
        <v>18632</v>
      </c>
      <c r="K7165" s="44">
        <v>1951</v>
      </c>
      <c r="L7165" s="44">
        <v>40</v>
      </c>
      <c r="M7165" s="34">
        <v>4.88</v>
      </c>
      <c r="N7165" s="44" t="s">
        <v>19301</v>
      </c>
      <c r="O7165" s="34">
        <v>0</v>
      </c>
      <c r="P7165" s="44">
        <v>1951</v>
      </c>
      <c r="Q7165" s="44">
        <v>543</v>
      </c>
      <c r="R7165" s="34">
        <v>0</v>
      </c>
      <c r="T7165" s="34"/>
      <c r="U7165" s="34"/>
      <c r="V7165" s="34"/>
      <c r="W7165" s="34"/>
      <c r="X7165" s="34"/>
      <c r="Y7165" s="34"/>
      <c r="Z7165" s="34"/>
      <c r="AA7165" s="34"/>
      <c r="AB7165" s="34"/>
      <c r="AC7165" s="34"/>
    </row>
    <row r="7166" spans="2:29">
      <c r="B7166" s="51">
        <v>195100000230400</v>
      </c>
      <c r="C7166" s="45">
        <v>18719</v>
      </c>
      <c r="D7166" s="44" t="s">
        <v>16312</v>
      </c>
      <c r="E7166" s="34">
        <v>260</v>
      </c>
      <c r="F7166" s="34">
        <v>260</v>
      </c>
      <c r="G7166" s="44">
        <v>0</v>
      </c>
      <c r="H7166" s="44">
        <v>88</v>
      </c>
      <c r="I7166" s="44">
        <v>40</v>
      </c>
      <c r="J7166" s="45">
        <v>18632</v>
      </c>
      <c r="K7166" s="44">
        <v>1951</v>
      </c>
      <c r="L7166" s="44">
        <v>40</v>
      </c>
      <c r="M7166" s="34">
        <v>6.5</v>
      </c>
      <c r="N7166" s="44" t="s">
        <v>19301</v>
      </c>
      <c r="O7166" s="34">
        <v>0</v>
      </c>
      <c r="P7166" s="44">
        <v>1951</v>
      </c>
      <c r="Q7166" s="44">
        <v>543</v>
      </c>
      <c r="R7166" s="34">
        <v>0</v>
      </c>
      <c r="T7166" s="34"/>
      <c r="U7166" s="34"/>
      <c r="V7166" s="34"/>
      <c r="W7166" s="34"/>
      <c r="X7166" s="34"/>
      <c r="Y7166" s="34"/>
      <c r="Z7166" s="34"/>
      <c r="AA7166" s="34"/>
      <c r="AB7166" s="34"/>
      <c r="AC7166" s="34"/>
    </row>
    <row r="7167" spans="2:29">
      <c r="B7167" s="51">
        <v>195100000230330</v>
      </c>
      <c r="C7167" s="45">
        <v>18719</v>
      </c>
      <c r="D7167" s="44" t="s">
        <v>16305</v>
      </c>
      <c r="E7167" s="34">
        <v>2175</v>
      </c>
      <c r="F7167" s="34">
        <v>2175</v>
      </c>
      <c r="G7167" s="44">
        <v>0</v>
      </c>
      <c r="H7167" s="44">
        <v>88</v>
      </c>
      <c r="I7167" s="44">
        <v>40</v>
      </c>
      <c r="J7167" s="45">
        <v>18632</v>
      </c>
      <c r="K7167" s="44">
        <v>1951</v>
      </c>
      <c r="L7167" s="44">
        <v>40</v>
      </c>
      <c r="M7167" s="34">
        <v>54.38</v>
      </c>
      <c r="N7167" s="44" t="s">
        <v>19301</v>
      </c>
      <c r="O7167" s="34">
        <v>0</v>
      </c>
      <c r="P7167" s="44">
        <v>1951</v>
      </c>
      <c r="Q7167" s="44">
        <v>543</v>
      </c>
      <c r="R7167" s="34">
        <v>0</v>
      </c>
      <c r="T7167" s="34"/>
      <c r="U7167" s="34"/>
      <c r="V7167" s="34"/>
      <c r="W7167" s="34"/>
      <c r="X7167" s="34"/>
      <c r="Y7167" s="34"/>
      <c r="Z7167" s="34"/>
      <c r="AA7167" s="34"/>
      <c r="AB7167" s="34"/>
      <c r="AC7167" s="34"/>
    </row>
    <row r="7168" spans="2:29">
      <c r="B7168" s="51">
        <v>199900000224840</v>
      </c>
      <c r="C7168" s="45">
        <v>36433</v>
      </c>
      <c r="D7168" s="44" t="s">
        <v>18394</v>
      </c>
      <c r="E7168" s="34">
        <v>0</v>
      </c>
      <c r="F7168" s="34">
        <v>0</v>
      </c>
      <c r="G7168" s="44">
        <v>0</v>
      </c>
      <c r="H7168" s="44">
        <v>88</v>
      </c>
      <c r="I7168" s="44">
        <v>15</v>
      </c>
      <c r="J7168" s="45">
        <v>36433</v>
      </c>
      <c r="K7168" s="44">
        <v>1999</v>
      </c>
      <c r="L7168" s="44">
        <v>15</v>
      </c>
      <c r="M7168" s="34">
        <v>0</v>
      </c>
      <c r="N7168" s="44" t="s">
        <v>19301</v>
      </c>
      <c r="O7168" s="34">
        <v>0</v>
      </c>
      <c r="P7168" s="44">
        <v>1999</v>
      </c>
      <c r="Q7168" s="46">
        <v>6058.6</v>
      </c>
      <c r="R7168" s="34">
        <v>0</v>
      </c>
      <c r="T7168" s="34"/>
      <c r="U7168" s="34"/>
      <c r="V7168" s="34"/>
      <c r="W7168" s="34"/>
      <c r="X7168" s="34"/>
      <c r="Y7168" s="34"/>
      <c r="Z7168" s="34"/>
      <c r="AA7168" s="34"/>
      <c r="AB7168" s="34"/>
      <c r="AC7168" s="34"/>
    </row>
    <row r="7169" spans="2:29">
      <c r="B7169" s="51">
        <v>199600000251960</v>
      </c>
      <c r="C7169" s="45">
        <v>35339</v>
      </c>
      <c r="D7169" s="44" t="s">
        <v>18015</v>
      </c>
      <c r="E7169" s="34">
        <v>176374.89</v>
      </c>
      <c r="F7169" s="34">
        <v>176374.89</v>
      </c>
      <c r="G7169" s="44">
        <v>0</v>
      </c>
      <c r="H7169" s="44">
        <v>88</v>
      </c>
      <c r="I7169" s="44">
        <v>12</v>
      </c>
      <c r="J7169" s="45">
        <v>35074</v>
      </c>
      <c r="K7169" s="44">
        <v>1996</v>
      </c>
      <c r="L7169" s="44">
        <v>12</v>
      </c>
      <c r="M7169" s="34">
        <v>14697.91</v>
      </c>
      <c r="N7169" s="44" t="s">
        <v>19301</v>
      </c>
      <c r="O7169" s="34">
        <v>0</v>
      </c>
      <c r="P7169" s="44">
        <v>1996</v>
      </c>
      <c r="Q7169" s="46">
        <v>5622.1</v>
      </c>
      <c r="R7169" s="34">
        <v>0</v>
      </c>
      <c r="T7169" s="34"/>
      <c r="U7169" s="34"/>
      <c r="V7169" s="34"/>
      <c r="W7169" s="34"/>
      <c r="X7169" s="34"/>
      <c r="Y7169" s="34"/>
      <c r="Z7169" s="34"/>
      <c r="AA7169" s="34"/>
      <c r="AB7169" s="34"/>
      <c r="AC7169" s="34"/>
    </row>
    <row r="7170" spans="2:29">
      <c r="B7170" s="51">
        <v>199600000251970</v>
      </c>
      <c r="C7170" s="45">
        <v>35339</v>
      </c>
      <c r="D7170" s="44" t="s">
        <v>18016</v>
      </c>
      <c r="E7170" s="34">
        <v>167570.78</v>
      </c>
      <c r="F7170" s="34">
        <v>167570.78</v>
      </c>
      <c r="G7170" s="44">
        <v>0</v>
      </c>
      <c r="H7170" s="44">
        <v>88</v>
      </c>
      <c r="I7170" s="44">
        <v>12</v>
      </c>
      <c r="J7170" s="45">
        <v>35074</v>
      </c>
      <c r="K7170" s="44">
        <v>1996</v>
      </c>
      <c r="L7170" s="44">
        <v>12</v>
      </c>
      <c r="M7170" s="34">
        <v>13964.23</v>
      </c>
      <c r="N7170" s="44" t="s">
        <v>19301</v>
      </c>
      <c r="O7170" s="34">
        <v>0</v>
      </c>
      <c r="P7170" s="44">
        <v>1996</v>
      </c>
      <c r="Q7170" s="46">
        <v>5622.1</v>
      </c>
      <c r="R7170" s="34">
        <v>0</v>
      </c>
      <c r="T7170" s="34"/>
      <c r="U7170" s="34"/>
      <c r="V7170" s="34"/>
      <c r="W7170" s="34"/>
      <c r="X7170" s="34"/>
      <c r="Y7170" s="34"/>
      <c r="Z7170" s="34"/>
      <c r="AA7170" s="34"/>
      <c r="AB7170" s="34"/>
      <c r="AC7170" s="34"/>
    </row>
    <row r="7171" spans="2:29">
      <c r="B7171" s="51">
        <v>195400000230410</v>
      </c>
      <c r="C7171" s="45">
        <v>19815</v>
      </c>
      <c r="D7171" s="44" t="s">
        <v>16364</v>
      </c>
      <c r="E7171" s="34">
        <v>115</v>
      </c>
      <c r="F7171" s="34">
        <v>115</v>
      </c>
      <c r="G7171" s="44">
        <v>0</v>
      </c>
      <c r="H7171" s="44">
        <v>88</v>
      </c>
      <c r="I7171" s="44">
        <v>40</v>
      </c>
      <c r="J7171" s="45">
        <v>19728</v>
      </c>
      <c r="K7171" s="44">
        <v>1954</v>
      </c>
      <c r="L7171" s="44">
        <v>40</v>
      </c>
      <c r="M7171" s="34">
        <v>2.88</v>
      </c>
      <c r="N7171" s="44" t="s">
        <v>19301</v>
      </c>
      <c r="O7171" s="34">
        <v>0</v>
      </c>
      <c r="P7171" s="44">
        <v>1954</v>
      </c>
      <c r="Q7171" s="44">
        <v>628</v>
      </c>
      <c r="R7171" s="34">
        <v>0</v>
      </c>
      <c r="T7171" s="34"/>
      <c r="U7171" s="34"/>
      <c r="V7171" s="34"/>
      <c r="W7171" s="34"/>
      <c r="X7171" s="34"/>
      <c r="Y7171" s="34"/>
      <c r="Z7171" s="34"/>
      <c r="AA7171" s="34"/>
      <c r="AB7171" s="34"/>
      <c r="AC7171" s="34"/>
    </row>
    <row r="7172" spans="2:29">
      <c r="B7172" s="51">
        <v>197800000231360</v>
      </c>
      <c r="C7172" s="45">
        <v>28491</v>
      </c>
      <c r="D7172" s="44" t="s">
        <v>16544</v>
      </c>
      <c r="E7172" s="34">
        <v>0.01</v>
      </c>
      <c r="F7172" s="34">
        <v>0.01</v>
      </c>
      <c r="G7172" s="44">
        <v>0</v>
      </c>
      <c r="H7172" s="44">
        <v>88</v>
      </c>
      <c r="I7172" s="44">
        <v>40</v>
      </c>
      <c r="J7172" s="45">
        <v>28491</v>
      </c>
      <c r="K7172" s="44">
        <v>1978</v>
      </c>
      <c r="L7172" s="44">
        <v>40</v>
      </c>
      <c r="M7172" s="34">
        <v>0</v>
      </c>
      <c r="N7172" s="44" t="s">
        <v>19301</v>
      </c>
      <c r="O7172" s="34">
        <v>0</v>
      </c>
      <c r="P7172" s="44">
        <v>1978</v>
      </c>
      <c r="Q7172" s="46">
        <v>2869</v>
      </c>
      <c r="R7172" s="34">
        <v>0</v>
      </c>
      <c r="T7172" s="34"/>
      <c r="U7172" s="34"/>
      <c r="V7172" s="34"/>
      <c r="W7172" s="34"/>
      <c r="X7172" s="34"/>
      <c r="Y7172" s="34"/>
      <c r="Z7172" s="34"/>
      <c r="AA7172" s="34"/>
      <c r="AB7172" s="34"/>
      <c r="AC7172" s="34"/>
    </row>
    <row r="7173" spans="2:29">
      <c r="B7173" s="51">
        <v>195500000230470</v>
      </c>
      <c r="C7173" s="45">
        <v>20210</v>
      </c>
      <c r="D7173" s="44" t="s">
        <v>16372</v>
      </c>
      <c r="E7173" s="34">
        <v>539.17999999999995</v>
      </c>
      <c r="F7173" s="34">
        <v>539.17999999999995</v>
      </c>
      <c r="G7173" s="44">
        <v>0</v>
      </c>
      <c r="H7173" s="44">
        <v>88</v>
      </c>
      <c r="I7173" s="44">
        <v>40</v>
      </c>
      <c r="J7173" s="45">
        <v>20094</v>
      </c>
      <c r="K7173" s="44">
        <v>1955</v>
      </c>
      <c r="L7173" s="44">
        <v>40</v>
      </c>
      <c r="M7173" s="34">
        <v>13.48</v>
      </c>
      <c r="N7173" s="44" t="s">
        <v>19301</v>
      </c>
      <c r="O7173" s="34">
        <v>0</v>
      </c>
      <c r="P7173" s="44">
        <v>1955</v>
      </c>
      <c r="Q7173" s="44">
        <v>660</v>
      </c>
      <c r="R7173" s="34">
        <v>0</v>
      </c>
      <c r="T7173" s="34"/>
      <c r="U7173" s="34"/>
      <c r="V7173" s="34"/>
      <c r="W7173" s="34"/>
      <c r="X7173" s="34"/>
      <c r="Y7173" s="34"/>
      <c r="Z7173" s="34"/>
      <c r="AA7173" s="34"/>
      <c r="AB7173" s="34"/>
      <c r="AC7173" s="34"/>
    </row>
    <row r="7174" spans="2:29">
      <c r="B7174" s="51">
        <v>195500000230490</v>
      </c>
      <c r="C7174" s="45">
        <v>20210</v>
      </c>
      <c r="D7174" s="44" t="s">
        <v>16374</v>
      </c>
      <c r="E7174" s="34">
        <v>205.64</v>
      </c>
      <c r="F7174" s="34">
        <v>205.64</v>
      </c>
      <c r="G7174" s="44">
        <v>0</v>
      </c>
      <c r="H7174" s="44">
        <v>88</v>
      </c>
      <c r="I7174" s="44">
        <v>40</v>
      </c>
      <c r="J7174" s="45">
        <v>20094</v>
      </c>
      <c r="K7174" s="44">
        <v>1955</v>
      </c>
      <c r="L7174" s="44">
        <v>40</v>
      </c>
      <c r="M7174" s="34">
        <v>5.14</v>
      </c>
      <c r="N7174" s="44" t="s">
        <v>19301</v>
      </c>
      <c r="O7174" s="34">
        <v>0</v>
      </c>
      <c r="P7174" s="44">
        <v>1955</v>
      </c>
      <c r="Q7174" s="44">
        <v>660</v>
      </c>
      <c r="R7174" s="34">
        <v>0</v>
      </c>
      <c r="T7174" s="34"/>
      <c r="U7174" s="34"/>
      <c r="V7174" s="34"/>
      <c r="W7174" s="34"/>
      <c r="X7174" s="34"/>
      <c r="Y7174" s="34"/>
      <c r="Z7174" s="34"/>
      <c r="AA7174" s="34"/>
      <c r="AB7174" s="34"/>
      <c r="AC7174" s="34"/>
    </row>
    <row r="7175" spans="2:29">
      <c r="B7175" s="51">
        <v>196600000230530</v>
      </c>
      <c r="C7175" s="45">
        <v>24228</v>
      </c>
      <c r="D7175" s="44" t="s">
        <v>16466</v>
      </c>
      <c r="E7175" s="34">
        <v>6954.54</v>
      </c>
      <c r="F7175" s="34">
        <v>6954.54</v>
      </c>
      <c r="G7175" s="44">
        <v>0</v>
      </c>
      <c r="H7175" s="44">
        <v>88</v>
      </c>
      <c r="I7175" s="44">
        <v>40</v>
      </c>
      <c r="J7175" s="45">
        <v>24112</v>
      </c>
      <c r="K7175" s="44">
        <v>1966</v>
      </c>
      <c r="L7175" s="44">
        <v>40</v>
      </c>
      <c r="M7175" s="34">
        <v>173.86</v>
      </c>
      <c r="N7175" s="44" t="s">
        <v>19301</v>
      </c>
      <c r="O7175" s="34">
        <v>0</v>
      </c>
      <c r="P7175" s="44">
        <v>1966</v>
      </c>
      <c r="Q7175" s="46">
        <v>1019</v>
      </c>
      <c r="R7175" s="34">
        <v>0</v>
      </c>
      <c r="T7175" s="34"/>
      <c r="U7175" s="34"/>
      <c r="V7175" s="34"/>
      <c r="W7175" s="34"/>
      <c r="X7175" s="34"/>
      <c r="Y7175" s="34"/>
      <c r="Z7175" s="34"/>
      <c r="AA7175" s="34"/>
      <c r="AB7175" s="34"/>
      <c r="AC7175" s="34"/>
    </row>
    <row r="7176" spans="2:29">
      <c r="B7176" s="51">
        <v>195300000230420</v>
      </c>
      <c r="C7176" s="45">
        <v>19541</v>
      </c>
      <c r="D7176" s="44" t="s">
        <v>16359</v>
      </c>
      <c r="E7176" s="34">
        <v>570</v>
      </c>
      <c r="F7176" s="34">
        <v>570</v>
      </c>
      <c r="G7176" s="44">
        <v>0</v>
      </c>
      <c r="H7176" s="44">
        <v>88</v>
      </c>
      <c r="I7176" s="44">
        <v>40</v>
      </c>
      <c r="J7176" s="45">
        <v>19366</v>
      </c>
      <c r="K7176" s="44">
        <v>1953</v>
      </c>
      <c r="L7176" s="44">
        <v>40</v>
      </c>
      <c r="M7176" s="34">
        <v>14.25</v>
      </c>
      <c r="N7176" s="44" t="s">
        <v>19301</v>
      </c>
      <c r="O7176" s="34">
        <v>0</v>
      </c>
      <c r="P7176" s="44">
        <v>1953</v>
      </c>
      <c r="Q7176" s="44">
        <v>600</v>
      </c>
      <c r="R7176" s="34">
        <v>0</v>
      </c>
      <c r="T7176" s="34"/>
      <c r="U7176" s="34"/>
      <c r="V7176" s="34"/>
      <c r="W7176" s="34"/>
      <c r="X7176" s="34"/>
      <c r="Y7176" s="34"/>
      <c r="Z7176" s="34"/>
      <c r="AA7176" s="34"/>
      <c r="AB7176" s="34"/>
      <c r="AC7176" s="34"/>
    </row>
    <row r="7177" spans="2:29">
      <c r="B7177" s="51">
        <v>195600000230510</v>
      </c>
      <c r="C7177" s="45">
        <v>20699</v>
      </c>
      <c r="D7177" s="44" t="s">
        <v>16378</v>
      </c>
      <c r="E7177" s="34">
        <v>4151.5</v>
      </c>
      <c r="F7177" s="34">
        <v>4151.5</v>
      </c>
      <c r="G7177" s="44">
        <v>0</v>
      </c>
      <c r="H7177" s="44">
        <v>88</v>
      </c>
      <c r="I7177" s="44">
        <v>40</v>
      </c>
      <c r="J7177" s="45">
        <v>20463</v>
      </c>
      <c r="K7177" s="44">
        <v>1956</v>
      </c>
      <c r="L7177" s="44">
        <v>40</v>
      </c>
      <c r="M7177" s="34">
        <v>103.79</v>
      </c>
      <c r="N7177" s="44" t="s">
        <v>19301</v>
      </c>
      <c r="O7177" s="34">
        <v>0</v>
      </c>
      <c r="P7177" s="44">
        <v>1956</v>
      </c>
      <c r="Q7177" s="44">
        <v>692</v>
      </c>
      <c r="R7177" s="34">
        <v>0</v>
      </c>
      <c r="T7177" s="34"/>
      <c r="U7177" s="34"/>
      <c r="V7177" s="34"/>
      <c r="W7177" s="34"/>
      <c r="X7177" s="34"/>
      <c r="Y7177" s="34"/>
      <c r="Z7177" s="34"/>
      <c r="AA7177" s="34"/>
      <c r="AB7177" s="34"/>
      <c r="AC7177" s="34"/>
    </row>
    <row r="7178" spans="2:29">
      <c r="B7178" s="51">
        <v>195600000230500</v>
      </c>
      <c r="C7178" s="45">
        <v>20699</v>
      </c>
      <c r="D7178" s="44" t="s">
        <v>16377</v>
      </c>
      <c r="E7178" s="34">
        <v>443</v>
      </c>
      <c r="F7178" s="34">
        <v>443</v>
      </c>
      <c r="G7178" s="44">
        <v>0</v>
      </c>
      <c r="H7178" s="44">
        <v>88</v>
      </c>
      <c r="I7178" s="44">
        <v>40</v>
      </c>
      <c r="J7178" s="45">
        <v>20463</v>
      </c>
      <c r="K7178" s="44">
        <v>1956</v>
      </c>
      <c r="L7178" s="44">
        <v>40</v>
      </c>
      <c r="M7178" s="34">
        <v>11.08</v>
      </c>
      <c r="N7178" s="44" t="s">
        <v>19301</v>
      </c>
      <c r="O7178" s="34">
        <v>0</v>
      </c>
      <c r="P7178" s="44">
        <v>1956</v>
      </c>
      <c r="Q7178" s="44">
        <v>692</v>
      </c>
      <c r="R7178" s="34">
        <v>0</v>
      </c>
      <c r="T7178" s="34"/>
      <c r="U7178" s="34"/>
      <c r="V7178" s="34"/>
      <c r="W7178" s="34"/>
      <c r="X7178" s="34"/>
      <c r="Y7178" s="34"/>
      <c r="Z7178" s="34"/>
      <c r="AA7178" s="34"/>
      <c r="AB7178" s="34"/>
      <c r="AC7178" s="34"/>
    </row>
    <row r="7179" spans="2:29">
      <c r="B7179" s="51">
        <v>195600000230520</v>
      </c>
      <c r="C7179" s="45">
        <v>20699</v>
      </c>
      <c r="D7179" s="44" t="s">
        <v>16379</v>
      </c>
      <c r="E7179" s="34">
        <v>599</v>
      </c>
      <c r="F7179" s="34">
        <v>599</v>
      </c>
      <c r="G7179" s="44">
        <v>0</v>
      </c>
      <c r="H7179" s="44">
        <v>88</v>
      </c>
      <c r="I7179" s="44">
        <v>40</v>
      </c>
      <c r="J7179" s="45">
        <v>20463</v>
      </c>
      <c r="K7179" s="44">
        <v>1956</v>
      </c>
      <c r="L7179" s="44">
        <v>40</v>
      </c>
      <c r="M7179" s="34">
        <v>14.98</v>
      </c>
      <c r="N7179" s="44" t="s">
        <v>19301</v>
      </c>
      <c r="O7179" s="34">
        <v>0</v>
      </c>
      <c r="P7179" s="44">
        <v>1956</v>
      </c>
      <c r="Q7179" s="44">
        <v>692</v>
      </c>
      <c r="R7179" s="34">
        <v>0</v>
      </c>
      <c r="T7179" s="34"/>
      <c r="U7179" s="34"/>
      <c r="V7179" s="34"/>
      <c r="W7179" s="34"/>
      <c r="X7179" s="34"/>
      <c r="Y7179" s="34"/>
      <c r="Z7179" s="34"/>
      <c r="AA7179" s="34"/>
      <c r="AB7179" s="34"/>
      <c r="AC7179" s="34"/>
    </row>
    <row r="7180" spans="2:29">
      <c r="B7180" s="51">
        <v>195500000230480</v>
      </c>
      <c r="C7180" s="45">
        <v>20210</v>
      </c>
      <c r="D7180" s="44" t="s">
        <v>16373</v>
      </c>
      <c r="E7180" s="34">
        <v>1166.68</v>
      </c>
      <c r="F7180" s="34">
        <v>1166.68</v>
      </c>
      <c r="G7180" s="44">
        <v>0</v>
      </c>
      <c r="H7180" s="44">
        <v>88</v>
      </c>
      <c r="I7180" s="44">
        <v>40</v>
      </c>
      <c r="J7180" s="45">
        <v>20094</v>
      </c>
      <c r="K7180" s="44">
        <v>1955</v>
      </c>
      <c r="L7180" s="44">
        <v>40</v>
      </c>
      <c r="M7180" s="34">
        <v>29.17</v>
      </c>
      <c r="N7180" s="44" t="s">
        <v>19301</v>
      </c>
      <c r="O7180" s="34">
        <v>0</v>
      </c>
      <c r="P7180" s="44">
        <v>1955</v>
      </c>
      <c r="Q7180" s="44">
        <v>660</v>
      </c>
      <c r="R7180" s="34">
        <v>0</v>
      </c>
      <c r="T7180" s="34"/>
      <c r="U7180" s="34"/>
      <c r="V7180" s="34"/>
      <c r="W7180" s="34"/>
      <c r="X7180" s="34"/>
      <c r="Y7180" s="34"/>
      <c r="Z7180" s="34"/>
      <c r="AA7180" s="34"/>
      <c r="AB7180" s="34"/>
      <c r="AC7180" s="34"/>
    </row>
    <row r="7181" spans="2:29">
      <c r="B7181" s="51">
        <v>195300000230430</v>
      </c>
      <c r="C7181" s="45">
        <v>19541</v>
      </c>
      <c r="D7181" s="44" t="s">
        <v>16360</v>
      </c>
      <c r="E7181" s="34">
        <v>91.6</v>
      </c>
      <c r="F7181" s="34">
        <v>91.6</v>
      </c>
      <c r="G7181" s="44">
        <v>0</v>
      </c>
      <c r="H7181" s="44">
        <v>88</v>
      </c>
      <c r="I7181" s="44">
        <v>40</v>
      </c>
      <c r="J7181" s="45">
        <v>19366</v>
      </c>
      <c r="K7181" s="44">
        <v>1953</v>
      </c>
      <c r="L7181" s="44">
        <v>40</v>
      </c>
      <c r="M7181" s="34">
        <v>2.29</v>
      </c>
      <c r="N7181" s="44" t="s">
        <v>19301</v>
      </c>
      <c r="O7181" s="34">
        <v>0</v>
      </c>
      <c r="P7181" s="44">
        <v>1953</v>
      </c>
      <c r="Q7181" s="44">
        <v>600</v>
      </c>
      <c r="R7181" s="34">
        <v>0</v>
      </c>
      <c r="T7181" s="34"/>
      <c r="U7181" s="34"/>
      <c r="V7181" s="34"/>
      <c r="W7181" s="34"/>
      <c r="X7181" s="34"/>
      <c r="Y7181" s="34"/>
      <c r="Z7181" s="34"/>
      <c r="AA7181" s="34"/>
      <c r="AB7181" s="34"/>
      <c r="AC7181" s="34"/>
    </row>
    <row r="7182" spans="2:29">
      <c r="B7182" s="51">
        <v>195500000230440</v>
      </c>
      <c r="C7182" s="45">
        <v>20210</v>
      </c>
      <c r="D7182" s="44" t="s">
        <v>16360</v>
      </c>
      <c r="E7182" s="34">
        <v>2248</v>
      </c>
      <c r="F7182" s="34">
        <v>2248</v>
      </c>
      <c r="G7182" s="44">
        <v>0</v>
      </c>
      <c r="H7182" s="44">
        <v>88</v>
      </c>
      <c r="I7182" s="44">
        <v>40</v>
      </c>
      <c r="J7182" s="45">
        <v>20094</v>
      </c>
      <c r="K7182" s="44">
        <v>1955</v>
      </c>
      <c r="L7182" s="44">
        <v>40</v>
      </c>
      <c r="M7182" s="34">
        <v>56.2</v>
      </c>
      <c r="N7182" s="44" t="s">
        <v>19301</v>
      </c>
      <c r="O7182" s="34">
        <v>0</v>
      </c>
      <c r="P7182" s="44">
        <v>1955</v>
      </c>
      <c r="Q7182" s="44">
        <v>660</v>
      </c>
      <c r="R7182" s="34">
        <v>0</v>
      </c>
      <c r="T7182" s="34"/>
      <c r="U7182" s="34"/>
      <c r="V7182" s="34"/>
      <c r="W7182" s="34"/>
      <c r="X7182" s="34"/>
      <c r="Y7182" s="34"/>
      <c r="Z7182" s="34"/>
      <c r="AA7182" s="34"/>
      <c r="AB7182" s="34"/>
      <c r="AC7182" s="34"/>
    </row>
    <row r="7183" spans="2:29">
      <c r="B7183" s="51">
        <v>195500000230450</v>
      </c>
      <c r="C7183" s="45">
        <v>20210</v>
      </c>
      <c r="D7183" s="44" t="s">
        <v>16360</v>
      </c>
      <c r="E7183" s="34">
        <v>2444</v>
      </c>
      <c r="F7183" s="34">
        <v>2444</v>
      </c>
      <c r="G7183" s="44">
        <v>0</v>
      </c>
      <c r="H7183" s="44">
        <v>88</v>
      </c>
      <c r="I7183" s="44">
        <v>40</v>
      </c>
      <c r="J7183" s="45">
        <v>20094</v>
      </c>
      <c r="K7183" s="44">
        <v>1955</v>
      </c>
      <c r="L7183" s="44">
        <v>40</v>
      </c>
      <c r="M7183" s="34">
        <v>61.1</v>
      </c>
      <c r="N7183" s="44" t="s">
        <v>19301</v>
      </c>
      <c r="O7183" s="34">
        <v>0</v>
      </c>
      <c r="P7183" s="44">
        <v>1955</v>
      </c>
      <c r="Q7183" s="44">
        <v>660</v>
      </c>
      <c r="R7183" s="34">
        <v>0</v>
      </c>
      <c r="T7183" s="34"/>
      <c r="U7183" s="34"/>
      <c r="V7183" s="34"/>
      <c r="W7183" s="34"/>
      <c r="X7183" s="34"/>
      <c r="Y7183" s="34"/>
      <c r="Z7183" s="34"/>
      <c r="AA7183" s="34"/>
      <c r="AB7183" s="34"/>
      <c r="AC7183" s="34"/>
    </row>
    <row r="7184" spans="2:29">
      <c r="B7184" s="51">
        <v>195500000230460</v>
      </c>
      <c r="C7184" s="45">
        <v>20210</v>
      </c>
      <c r="D7184" s="44" t="s">
        <v>16371</v>
      </c>
      <c r="E7184" s="34">
        <v>614.79999999999995</v>
      </c>
      <c r="F7184" s="34">
        <v>614.79999999999995</v>
      </c>
      <c r="G7184" s="44">
        <v>0</v>
      </c>
      <c r="H7184" s="44">
        <v>88</v>
      </c>
      <c r="I7184" s="44">
        <v>40</v>
      </c>
      <c r="J7184" s="45">
        <v>20094</v>
      </c>
      <c r="K7184" s="44">
        <v>1955</v>
      </c>
      <c r="L7184" s="44">
        <v>40</v>
      </c>
      <c r="M7184" s="34">
        <v>15.37</v>
      </c>
      <c r="N7184" s="44" t="s">
        <v>19301</v>
      </c>
      <c r="O7184" s="34">
        <v>0</v>
      </c>
      <c r="P7184" s="44">
        <v>1955</v>
      </c>
      <c r="Q7184" s="44">
        <v>660</v>
      </c>
      <c r="R7184" s="34">
        <v>0</v>
      </c>
      <c r="T7184" s="34"/>
      <c r="U7184" s="34"/>
      <c r="V7184" s="34"/>
      <c r="W7184" s="34"/>
      <c r="X7184" s="34"/>
      <c r="Y7184" s="34"/>
      <c r="Z7184" s="34"/>
      <c r="AA7184" s="34"/>
      <c r="AB7184" s="34"/>
      <c r="AC7184" s="34"/>
    </row>
    <row r="7185" spans="2:29">
      <c r="B7185" s="51">
        <v>197000000230570</v>
      </c>
      <c r="C7185" s="45">
        <v>25720</v>
      </c>
      <c r="D7185" s="44" t="s">
        <v>16494</v>
      </c>
      <c r="E7185" s="34">
        <v>8480.36</v>
      </c>
      <c r="F7185" s="34">
        <v>8480.36</v>
      </c>
      <c r="G7185" s="44">
        <v>156.46</v>
      </c>
      <c r="H7185" s="44">
        <v>88</v>
      </c>
      <c r="I7185" s="44">
        <v>40</v>
      </c>
      <c r="J7185" s="45">
        <v>25574</v>
      </c>
      <c r="K7185" s="44">
        <v>1970</v>
      </c>
      <c r="L7185" s="44">
        <v>40</v>
      </c>
      <c r="M7185" s="34">
        <v>212.01</v>
      </c>
      <c r="N7185" s="44" t="s">
        <v>19301</v>
      </c>
      <c r="O7185" s="34">
        <v>0</v>
      </c>
      <c r="P7185" s="44">
        <v>1970</v>
      </c>
      <c r="Q7185" s="46">
        <v>1445</v>
      </c>
      <c r="R7185" s="34">
        <v>0</v>
      </c>
      <c r="T7185" s="34"/>
      <c r="U7185" s="34"/>
      <c r="V7185" s="34"/>
      <c r="W7185" s="34"/>
      <c r="X7185" s="34"/>
      <c r="Y7185" s="34"/>
      <c r="Z7185" s="34"/>
      <c r="AA7185" s="34"/>
      <c r="AB7185" s="34"/>
      <c r="AC7185" s="34"/>
    </row>
    <row r="7186" spans="2:29">
      <c r="B7186" s="51">
        <v>197000000230560</v>
      </c>
      <c r="C7186" s="45">
        <v>25720</v>
      </c>
      <c r="D7186" s="44" t="s">
        <v>16493</v>
      </c>
      <c r="E7186" s="34">
        <v>22544.26</v>
      </c>
      <c r="F7186" s="34">
        <v>22544.26</v>
      </c>
      <c r="G7186" s="44">
        <v>415.94</v>
      </c>
      <c r="H7186" s="44">
        <v>88</v>
      </c>
      <c r="I7186" s="44">
        <v>40</v>
      </c>
      <c r="J7186" s="45">
        <v>25574</v>
      </c>
      <c r="K7186" s="44">
        <v>1970</v>
      </c>
      <c r="L7186" s="44">
        <v>40</v>
      </c>
      <c r="M7186" s="34">
        <v>563.61</v>
      </c>
      <c r="N7186" s="44" t="s">
        <v>19301</v>
      </c>
      <c r="O7186" s="34">
        <v>0</v>
      </c>
      <c r="P7186" s="44">
        <v>1970</v>
      </c>
      <c r="Q7186" s="46">
        <v>1445</v>
      </c>
      <c r="R7186" s="34">
        <v>0</v>
      </c>
      <c r="T7186" s="34"/>
      <c r="U7186" s="34"/>
      <c r="V7186" s="34"/>
      <c r="W7186" s="34"/>
      <c r="X7186" s="34"/>
      <c r="Y7186" s="34"/>
      <c r="Z7186" s="34"/>
      <c r="AA7186" s="34"/>
      <c r="AB7186" s="34"/>
      <c r="AC7186" s="34"/>
    </row>
    <row r="7187" spans="2:29">
      <c r="B7187" s="51">
        <v>197000000230550</v>
      </c>
      <c r="C7187" s="45">
        <v>25720</v>
      </c>
      <c r="D7187" s="44" t="s">
        <v>16492</v>
      </c>
      <c r="E7187" s="34">
        <v>11818.87</v>
      </c>
      <c r="F7187" s="34">
        <v>11818.87</v>
      </c>
      <c r="G7187" s="44">
        <v>218.07</v>
      </c>
      <c r="H7187" s="44">
        <v>88</v>
      </c>
      <c r="I7187" s="44">
        <v>40</v>
      </c>
      <c r="J7187" s="45">
        <v>25574</v>
      </c>
      <c r="K7187" s="44">
        <v>1970</v>
      </c>
      <c r="L7187" s="44">
        <v>40</v>
      </c>
      <c r="M7187" s="34">
        <v>295.47000000000003</v>
      </c>
      <c r="N7187" s="44" t="s">
        <v>19301</v>
      </c>
      <c r="O7187" s="34">
        <v>0</v>
      </c>
      <c r="P7187" s="44">
        <v>1970</v>
      </c>
      <c r="Q7187" s="46">
        <v>1445</v>
      </c>
      <c r="R7187" s="34">
        <v>0</v>
      </c>
      <c r="T7187" s="34"/>
      <c r="U7187" s="34"/>
      <c r="V7187" s="34"/>
      <c r="W7187" s="34"/>
      <c r="X7187" s="34"/>
      <c r="Y7187" s="34"/>
      <c r="Z7187" s="34"/>
      <c r="AA7187" s="34"/>
      <c r="AB7187" s="34"/>
      <c r="AC7187" s="34"/>
    </row>
    <row r="7188" spans="2:29">
      <c r="B7188" s="51">
        <v>196900000230540</v>
      </c>
      <c r="C7188" s="45">
        <v>25447</v>
      </c>
      <c r="D7188" s="44" t="s">
        <v>16490</v>
      </c>
      <c r="E7188" s="34">
        <v>25462.43</v>
      </c>
      <c r="F7188" s="34">
        <v>25462.43</v>
      </c>
      <c r="G7188" s="44">
        <v>0</v>
      </c>
      <c r="H7188" s="44">
        <v>88</v>
      </c>
      <c r="I7188" s="44">
        <v>40</v>
      </c>
      <c r="J7188" s="45">
        <v>25212</v>
      </c>
      <c r="K7188" s="44">
        <v>1969</v>
      </c>
      <c r="L7188" s="44">
        <v>40</v>
      </c>
      <c r="M7188" s="34">
        <v>636.55999999999995</v>
      </c>
      <c r="N7188" s="44" t="s">
        <v>19301</v>
      </c>
      <c r="O7188" s="34">
        <v>0</v>
      </c>
      <c r="P7188" s="44">
        <v>1969</v>
      </c>
      <c r="Q7188" s="46">
        <v>1269</v>
      </c>
      <c r="R7188" s="34">
        <v>0</v>
      </c>
      <c r="T7188" s="34"/>
      <c r="U7188" s="34"/>
      <c r="V7188" s="34"/>
      <c r="W7188" s="34"/>
      <c r="X7188" s="34"/>
      <c r="Y7188" s="34"/>
      <c r="Z7188" s="34"/>
      <c r="AA7188" s="34"/>
      <c r="AB7188" s="34"/>
      <c r="AC7188" s="34"/>
    </row>
    <row r="7189" spans="2:29">
      <c r="B7189" s="51">
        <v>195100000230630</v>
      </c>
      <c r="C7189" s="45">
        <v>18719</v>
      </c>
      <c r="D7189" s="44" t="s">
        <v>16318</v>
      </c>
      <c r="E7189" s="34">
        <v>25</v>
      </c>
      <c r="F7189" s="34">
        <v>25</v>
      </c>
      <c r="G7189" s="44">
        <v>0</v>
      </c>
      <c r="H7189" s="44">
        <v>88</v>
      </c>
      <c r="I7189" s="44">
        <v>40</v>
      </c>
      <c r="J7189" s="45">
        <v>18632</v>
      </c>
      <c r="K7189" s="44">
        <v>1951</v>
      </c>
      <c r="L7189" s="44">
        <v>40</v>
      </c>
      <c r="M7189" s="34">
        <v>0.63</v>
      </c>
      <c r="N7189" s="44" t="s">
        <v>19301</v>
      </c>
      <c r="O7189" s="34">
        <v>0</v>
      </c>
      <c r="P7189" s="44">
        <v>1951</v>
      </c>
      <c r="Q7189" s="44">
        <v>543</v>
      </c>
      <c r="R7189" s="34">
        <v>0</v>
      </c>
      <c r="T7189" s="34"/>
      <c r="U7189" s="34"/>
      <c r="V7189" s="34"/>
      <c r="W7189" s="34"/>
      <c r="X7189" s="34"/>
      <c r="Y7189" s="34"/>
      <c r="Z7189" s="34"/>
      <c r="AA7189" s="34"/>
      <c r="AB7189" s="34"/>
      <c r="AC7189" s="34"/>
    </row>
    <row r="7190" spans="2:29">
      <c r="B7190" s="51">
        <v>195100000230610</v>
      </c>
      <c r="C7190" s="45">
        <v>18719</v>
      </c>
      <c r="D7190" s="44" t="s">
        <v>16316</v>
      </c>
      <c r="E7190" s="34">
        <v>85</v>
      </c>
      <c r="F7190" s="34">
        <v>85</v>
      </c>
      <c r="G7190" s="44">
        <v>0</v>
      </c>
      <c r="H7190" s="44">
        <v>88</v>
      </c>
      <c r="I7190" s="44">
        <v>40</v>
      </c>
      <c r="J7190" s="45">
        <v>18632</v>
      </c>
      <c r="K7190" s="44">
        <v>1951</v>
      </c>
      <c r="L7190" s="44">
        <v>40</v>
      </c>
      <c r="M7190" s="34">
        <v>2.13</v>
      </c>
      <c r="N7190" s="44" t="s">
        <v>19301</v>
      </c>
      <c r="O7190" s="34">
        <v>0</v>
      </c>
      <c r="P7190" s="44">
        <v>1951</v>
      </c>
      <c r="Q7190" s="44">
        <v>543</v>
      </c>
      <c r="R7190" s="34">
        <v>0</v>
      </c>
      <c r="T7190" s="34"/>
      <c r="U7190" s="34"/>
      <c r="V7190" s="34"/>
      <c r="W7190" s="34"/>
      <c r="X7190" s="34"/>
      <c r="Y7190" s="34"/>
      <c r="Z7190" s="34"/>
      <c r="AA7190" s="34"/>
      <c r="AB7190" s="34"/>
      <c r="AC7190" s="34"/>
    </row>
    <row r="7191" spans="2:29">
      <c r="B7191" s="51">
        <v>196100000230690</v>
      </c>
      <c r="C7191" s="45">
        <v>22463</v>
      </c>
      <c r="D7191" s="44" t="s">
        <v>16406</v>
      </c>
      <c r="E7191" s="34">
        <v>7165.94</v>
      </c>
      <c r="F7191" s="34">
        <v>7165.94</v>
      </c>
      <c r="G7191" s="44">
        <v>0</v>
      </c>
      <c r="H7191" s="44">
        <v>88</v>
      </c>
      <c r="I7191" s="44">
        <v>40</v>
      </c>
      <c r="J7191" s="45">
        <v>22288</v>
      </c>
      <c r="K7191" s="44">
        <v>1961</v>
      </c>
      <c r="L7191" s="44">
        <v>40</v>
      </c>
      <c r="M7191" s="34">
        <v>179.15</v>
      </c>
      <c r="N7191" s="44" t="s">
        <v>19301</v>
      </c>
      <c r="O7191" s="34">
        <v>0</v>
      </c>
      <c r="P7191" s="44">
        <v>1961</v>
      </c>
      <c r="Q7191" s="44">
        <v>847</v>
      </c>
      <c r="R7191" s="34">
        <v>0</v>
      </c>
      <c r="T7191" s="34"/>
      <c r="U7191" s="34"/>
      <c r="V7191" s="34"/>
      <c r="W7191" s="34"/>
      <c r="X7191" s="34"/>
      <c r="Y7191" s="34"/>
      <c r="Z7191" s="34"/>
      <c r="AA7191" s="34"/>
      <c r="AB7191" s="34"/>
      <c r="AC7191" s="34"/>
    </row>
    <row r="7192" spans="2:29">
      <c r="B7192" s="51">
        <v>195100000230580</v>
      </c>
      <c r="C7192" s="45">
        <v>18719</v>
      </c>
      <c r="D7192" s="44" t="s">
        <v>16313</v>
      </c>
      <c r="E7192" s="34">
        <v>1460</v>
      </c>
      <c r="F7192" s="34">
        <v>1460</v>
      </c>
      <c r="G7192" s="44">
        <v>0</v>
      </c>
      <c r="H7192" s="44">
        <v>88</v>
      </c>
      <c r="I7192" s="44">
        <v>40</v>
      </c>
      <c r="J7192" s="45">
        <v>18632</v>
      </c>
      <c r="K7192" s="44">
        <v>1951</v>
      </c>
      <c r="L7192" s="44">
        <v>40</v>
      </c>
      <c r="M7192" s="34">
        <v>36.5</v>
      </c>
      <c r="N7192" s="44" t="s">
        <v>19301</v>
      </c>
      <c r="O7192" s="34">
        <v>0</v>
      </c>
      <c r="P7192" s="44">
        <v>1951</v>
      </c>
      <c r="Q7192" s="44">
        <v>543</v>
      </c>
      <c r="R7192" s="34">
        <v>0</v>
      </c>
      <c r="T7192" s="34"/>
      <c r="U7192" s="34"/>
      <c r="V7192" s="34"/>
      <c r="W7192" s="34"/>
      <c r="X7192" s="34"/>
      <c r="Y7192" s="34"/>
      <c r="Z7192" s="34"/>
      <c r="AA7192" s="34"/>
      <c r="AB7192" s="34"/>
      <c r="AC7192" s="34"/>
    </row>
    <row r="7193" spans="2:29">
      <c r="B7193" s="51">
        <v>195100000230590</v>
      </c>
      <c r="C7193" s="45">
        <v>18719</v>
      </c>
      <c r="D7193" s="44" t="s">
        <v>16314</v>
      </c>
      <c r="E7193" s="34">
        <v>455</v>
      </c>
      <c r="F7193" s="34">
        <v>455</v>
      </c>
      <c r="G7193" s="44">
        <v>0</v>
      </c>
      <c r="H7193" s="44">
        <v>88</v>
      </c>
      <c r="I7193" s="44">
        <v>40</v>
      </c>
      <c r="J7193" s="45">
        <v>18632</v>
      </c>
      <c r="K7193" s="44">
        <v>1951</v>
      </c>
      <c r="L7193" s="44">
        <v>40</v>
      </c>
      <c r="M7193" s="34">
        <v>11.38</v>
      </c>
      <c r="N7193" s="44" t="s">
        <v>19301</v>
      </c>
      <c r="O7193" s="34">
        <v>0</v>
      </c>
      <c r="P7193" s="44">
        <v>1951</v>
      </c>
      <c r="Q7193" s="44">
        <v>543</v>
      </c>
      <c r="R7193" s="34">
        <v>0</v>
      </c>
      <c r="T7193" s="34"/>
      <c r="U7193" s="34"/>
      <c r="V7193" s="34"/>
      <c r="W7193" s="34"/>
      <c r="X7193" s="34"/>
      <c r="Y7193" s="34"/>
      <c r="Z7193" s="34"/>
      <c r="AA7193" s="34"/>
      <c r="AB7193" s="34"/>
      <c r="AC7193" s="34"/>
    </row>
    <row r="7194" spans="2:29">
      <c r="B7194" s="51">
        <v>195100000230640</v>
      </c>
      <c r="C7194" s="45">
        <v>18719</v>
      </c>
      <c r="D7194" s="44" t="s">
        <v>16319</v>
      </c>
      <c r="E7194" s="34">
        <v>195</v>
      </c>
      <c r="F7194" s="34">
        <v>195</v>
      </c>
      <c r="G7194" s="44">
        <v>0</v>
      </c>
      <c r="H7194" s="44">
        <v>88</v>
      </c>
      <c r="I7194" s="44">
        <v>40</v>
      </c>
      <c r="J7194" s="45">
        <v>18632</v>
      </c>
      <c r="K7194" s="44">
        <v>1951</v>
      </c>
      <c r="L7194" s="44">
        <v>40</v>
      </c>
      <c r="M7194" s="34">
        <v>4.88</v>
      </c>
      <c r="N7194" s="44" t="s">
        <v>19301</v>
      </c>
      <c r="O7194" s="34">
        <v>0</v>
      </c>
      <c r="P7194" s="44">
        <v>1951</v>
      </c>
      <c r="Q7194" s="44">
        <v>543</v>
      </c>
      <c r="R7194" s="34">
        <v>0</v>
      </c>
      <c r="T7194" s="34"/>
      <c r="U7194" s="34"/>
      <c r="V7194" s="34"/>
      <c r="W7194" s="34"/>
      <c r="X7194" s="34"/>
      <c r="Y7194" s="34"/>
      <c r="Z7194" s="34"/>
      <c r="AA7194" s="34"/>
      <c r="AB7194" s="34"/>
      <c r="AC7194" s="34"/>
    </row>
    <row r="7195" spans="2:29">
      <c r="B7195" s="51">
        <v>195100000230650</v>
      </c>
      <c r="C7195" s="45">
        <v>18719</v>
      </c>
      <c r="D7195" s="44" t="s">
        <v>16319</v>
      </c>
      <c r="E7195" s="34">
        <v>40</v>
      </c>
      <c r="F7195" s="34">
        <v>40</v>
      </c>
      <c r="G7195" s="44">
        <v>0</v>
      </c>
      <c r="H7195" s="44">
        <v>88</v>
      </c>
      <c r="I7195" s="44">
        <v>40</v>
      </c>
      <c r="J7195" s="45">
        <v>18632</v>
      </c>
      <c r="K7195" s="44">
        <v>1951</v>
      </c>
      <c r="L7195" s="44">
        <v>40</v>
      </c>
      <c r="M7195" s="34">
        <v>1</v>
      </c>
      <c r="N7195" s="44" t="s">
        <v>19301</v>
      </c>
      <c r="O7195" s="34">
        <v>0</v>
      </c>
      <c r="P7195" s="44">
        <v>1951</v>
      </c>
      <c r="Q7195" s="44">
        <v>543</v>
      </c>
      <c r="R7195" s="34">
        <v>0</v>
      </c>
      <c r="T7195" s="34"/>
      <c r="U7195" s="34"/>
      <c r="V7195" s="34"/>
      <c r="W7195" s="34"/>
      <c r="X7195" s="34"/>
      <c r="Y7195" s="34"/>
      <c r="Z7195" s="34"/>
      <c r="AA7195" s="34"/>
      <c r="AB7195" s="34"/>
      <c r="AC7195" s="34"/>
    </row>
    <row r="7196" spans="2:29">
      <c r="B7196" s="51">
        <v>195100000230660</v>
      </c>
      <c r="C7196" s="45">
        <v>18719</v>
      </c>
      <c r="D7196" s="44" t="s">
        <v>16319</v>
      </c>
      <c r="E7196" s="34">
        <v>175</v>
      </c>
      <c r="F7196" s="34">
        <v>175</v>
      </c>
      <c r="G7196" s="44">
        <v>0</v>
      </c>
      <c r="H7196" s="44">
        <v>88</v>
      </c>
      <c r="I7196" s="44">
        <v>40</v>
      </c>
      <c r="J7196" s="45">
        <v>18632</v>
      </c>
      <c r="K7196" s="44">
        <v>1951</v>
      </c>
      <c r="L7196" s="44">
        <v>40</v>
      </c>
      <c r="M7196" s="34">
        <v>4.38</v>
      </c>
      <c r="N7196" s="44" t="s">
        <v>19301</v>
      </c>
      <c r="O7196" s="34">
        <v>0</v>
      </c>
      <c r="P7196" s="44">
        <v>1951</v>
      </c>
      <c r="Q7196" s="44">
        <v>543</v>
      </c>
      <c r="R7196" s="34">
        <v>0</v>
      </c>
      <c r="T7196" s="34"/>
      <c r="U7196" s="34"/>
      <c r="V7196" s="34"/>
      <c r="W7196" s="34"/>
      <c r="X7196" s="34"/>
      <c r="Y7196" s="34"/>
      <c r="Z7196" s="34"/>
      <c r="AA7196" s="34"/>
      <c r="AB7196" s="34"/>
      <c r="AC7196" s="34"/>
    </row>
    <row r="7197" spans="2:29">
      <c r="B7197" s="51">
        <v>195100000230670</v>
      </c>
      <c r="C7197" s="45">
        <v>18719</v>
      </c>
      <c r="D7197" s="44" t="s">
        <v>16319</v>
      </c>
      <c r="E7197" s="34">
        <v>75</v>
      </c>
      <c r="F7197" s="34">
        <v>75</v>
      </c>
      <c r="G7197" s="44">
        <v>0</v>
      </c>
      <c r="H7197" s="44">
        <v>88</v>
      </c>
      <c r="I7197" s="44">
        <v>40</v>
      </c>
      <c r="J7197" s="45">
        <v>18632</v>
      </c>
      <c r="K7197" s="44">
        <v>1951</v>
      </c>
      <c r="L7197" s="44">
        <v>40</v>
      </c>
      <c r="M7197" s="34">
        <v>1.88</v>
      </c>
      <c r="N7197" s="44" t="s">
        <v>19301</v>
      </c>
      <c r="O7197" s="34">
        <v>0</v>
      </c>
      <c r="P7197" s="44">
        <v>1951</v>
      </c>
      <c r="Q7197" s="44">
        <v>543</v>
      </c>
      <c r="R7197" s="34">
        <v>0</v>
      </c>
      <c r="T7197" s="34"/>
      <c r="U7197" s="34"/>
      <c r="V7197" s="34"/>
      <c r="W7197" s="34"/>
      <c r="X7197" s="34"/>
      <c r="Y7197" s="34"/>
      <c r="Z7197" s="34"/>
      <c r="AA7197" s="34"/>
      <c r="AB7197" s="34"/>
      <c r="AC7197" s="34"/>
    </row>
    <row r="7198" spans="2:29">
      <c r="B7198" s="51">
        <v>195100000230680</v>
      </c>
      <c r="C7198" s="45">
        <v>18719</v>
      </c>
      <c r="D7198" s="44" t="s">
        <v>16320</v>
      </c>
      <c r="E7198" s="34">
        <v>327</v>
      </c>
      <c r="F7198" s="34">
        <v>327</v>
      </c>
      <c r="G7198" s="44">
        <v>0</v>
      </c>
      <c r="H7198" s="44">
        <v>88</v>
      </c>
      <c r="I7198" s="44">
        <v>40</v>
      </c>
      <c r="J7198" s="45">
        <v>18632</v>
      </c>
      <c r="K7198" s="44">
        <v>1951</v>
      </c>
      <c r="L7198" s="44">
        <v>40</v>
      </c>
      <c r="M7198" s="34">
        <v>8.18</v>
      </c>
      <c r="N7198" s="44" t="s">
        <v>19301</v>
      </c>
      <c r="O7198" s="34">
        <v>0</v>
      </c>
      <c r="P7198" s="44">
        <v>1951</v>
      </c>
      <c r="Q7198" s="44">
        <v>543</v>
      </c>
      <c r="R7198" s="34">
        <v>0</v>
      </c>
      <c r="T7198" s="34"/>
      <c r="U7198" s="34"/>
      <c r="V7198" s="34"/>
      <c r="W7198" s="34"/>
      <c r="X7198" s="34"/>
      <c r="Y7198" s="34"/>
      <c r="Z7198" s="34"/>
      <c r="AA7198" s="34"/>
      <c r="AB7198" s="34"/>
      <c r="AC7198" s="34"/>
    </row>
    <row r="7199" spans="2:29">
      <c r="B7199" s="51">
        <v>195100000230600</v>
      </c>
      <c r="C7199" s="45">
        <v>18719</v>
      </c>
      <c r="D7199" s="44" t="s">
        <v>16315</v>
      </c>
      <c r="E7199" s="34">
        <v>1430</v>
      </c>
      <c r="F7199" s="34">
        <v>1430</v>
      </c>
      <c r="G7199" s="44">
        <v>0</v>
      </c>
      <c r="H7199" s="44">
        <v>88</v>
      </c>
      <c r="I7199" s="44">
        <v>40</v>
      </c>
      <c r="J7199" s="45">
        <v>18632</v>
      </c>
      <c r="K7199" s="44">
        <v>1951</v>
      </c>
      <c r="L7199" s="44">
        <v>40</v>
      </c>
      <c r="M7199" s="34">
        <v>35.75</v>
      </c>
      <c r="N7199" s="44" t="s">
        <v>19301</v>
      </c>
      <c r="O7199" s="34">
        <v>0</v>
      </c>
      <c r="P7199" s="44">
        <v>1951</v>
      </c>
      <c r="Q7199" s="44">
        <v>543</v>
      </c>
      <c r="R7199" s="34">
        <v>0</v>
      </c>
      <c r="T7199" s="34"/>
      <c r="U7199" s="34"/>
      <c r="V7199" s="34"/>
      <c r="W7199" s="34"/>
      <c r="X7199" s="34"/>
      <c r="Y7199" s="34"/>
      <c r="Z7199" s="34"/>
      <c r="AA7199" s="34"/>
      <c r="AB7199" s="34"/>
      <c r="AC7199" s="34"/>
    </row>
    <row r="7200" spans="2:29">
      <c r="B7200" s="51">
        <v>195100000230620</v>
      </c>
      <c r="C7200" s="45">
        <v>18719</v>
      </c>
      <c r="D7200" s="44" t="s">
        <v>16317</v>
      </c>
      <c r="E7200" s="34">
        <v>545</v>
      </c>
      <c r="F7200" s="34">
        <v>545</v>
      </c>
      <c r="G7200" s="44">
        <v>0</v>
      </c>
      <c r="H7200" s="44">
        <v>88</v>
      </c>
      <c r="I7200" s="44">
        <v>40</v>
      </c>
      <c r="J7200" s="45">
        <v>18632</v>
      </c>
      <c r="K7200" s="44">
        <v>1951</v>
      </c>
      <c r="L7200" s="44">
        <v>40</v>
      </c>
      <c r="M7200" s="34">
        <v>13.63</v>
      </c>
      <c r="N7200" s="44" t="s">
        <v>19301</v>
      </c>
      <c r="O7200" s="34">
        <v>0</v>
      </c>
      <c r="P7200" s="44">
        <v>1951</v>
      </c>
      <c r="Q7200" s="44">
        <v>543</v>
      </c>
      <c r="R7200" s="34">
        <v>0</v>
      </c>
      <c r="T7200" s="34"/>
      <c r="U7200" s="34"/>
      <c r="V7200" s="34"/>
      <c r="W7200" s="34"/>
      <c r="X7200" s="34"/>
      <c r="Y7200" s="34"/>
      <c r="Z7200" s="34"/>
      <c r="AA7200" s="34"/>
      <c r="AB7200" s="34"/>
      <c r="AC7200" s="34"/>
    </row>
    <row r="7201" spans="2:29">
      <c r="B7201" s="51">
        <v>196800000230960</v>
      </c>
      <c r="C7201" s="45">
        <v>24838</v>
      </c>
      <c r="D7201" s="44" t="s">
        <v>16487</v>
      </c>
      <c r="E7201" s="34">
        <v>679.06</v>
      </c>
      <c r="F7201" s="34">
        <v>679.06</v>
      </c>
      <c r="G7201" s="44">
        <v>0</v>
      </c>
      <c r="H7201" s="44">
        <v>88</v>
      </c>
      <c r="I7201" s="44">
        <v>40</v>
      </c>
      <c r="J7201" s="45">
        <v>24838</v>
      </c>
      <c r="K7201" s="44">
        <v>1968</v>
      </c>
      <c r="L7201" s="44">
        <v>40</v>
      </c>
      <c r="M7201" s="34">
        <v>16.98</v>
      </c>
      <c r="N7201" s="44" t="s">
        <v>19301</v>
      </c>
      <c r="O7201" s="34">
        <v>0</v>
      </c>
      <c r="P7201" s="44">
        <v>1968</v>
      </c>
      <c r="Q7201" s="46">
        <v>1155</v>
      </c>
      <c r="R7201" s="34">
        <v>0</v>
      </c>
      <c r="T7201" s="34"/>
      <c r="U7201" s="34"/>
      <c r="V7201" s="34"/>
      <c r="W7201" s="34"/>
      <c r="X7201" s="34"/>
      <c r="Y7201" s="34"/>
      <c r="Z7201" s="34"/>
      <c r="AA7201" s="34"/>
      <c r="AB7201" s="34"/>
      <c r="AC7201" s="34"/>
    </row>
    <row r="7202" spans="2:29">
      <c r="B7202" s="51">
        <v>195100000230900</v>
      </c>
      <c r="C7202" s="45">
        <v>18719</v>
      </c>
      <c r="D7202" s="44" t="s">
        <v>16326</v>
      </c>
      <c r="E7202" s="34">
        <v>5</v>
      </c>
      <c r="F7202" s="34">
        <v>5</v>
      </c>
      <c r="G7202" s="44">
        <v>0</v>
      </c>
      <c r="H7202" s="44">
        <v>88</v>
      </c>
      <c r="I7202" s="44">
        <v>40</v>
      </c>
      <c r="J7202" s="45">
        <v>18632</v>
      </c>
      <c r="K7202" s="44">
        <v>1951</v>
      </c>
      <c r="L7202" s="44">
        <v>40</v>
      </c>
      <c r="M7202" s="34">
        <v>0.13</v>
      </c>
      <c r="N7202" s="44" t="s">
        <v>19301</v>
      </c>
      <c r="O7202" s="34">
        <v>0</v>
      </c>
      <c r="P7202" s="44">
        <v>1951</v>
      </c>
      <c r="Q7202" s="44">
        <v>543</v>
      </c>
      <c r="R7202" s="34">
        <v>0</v>
      </c>
      <c r="T7202" s="34"/>
      <c r="U7202" s="34"/>
      <c r="V7202" s="34"/>
      <c r="W7202" s="34"/>
      <c r="X7202" s="34"/>
      <c r="Y7202" s="34"/>
      <c r="Z7202" s="34"/>
      <c r="AA7202" s="34"/>
      <c r="AB7202" s="34"/>
      <c r="AC7202" s="34"/>
    </row>
    <row r="7203" spans="2:29">
      <c r="B7203" s="51">
        <v>195100000230850</v>
      </c>
      <c r="C7203" s="45">
        <v>18719</v>
      </c>
      <c r="D7203" s="44" t="s">
        <v>16322</v>
      </c>
      <c r="E7203" s="34">
        <v>200</v>
      </c>
      <c r="F7203" s="34">
        <v>200</v>
      </c>
      <c r="G7203" s="44">
        <v>0</v>
      </c>
      <c r="H7203" s="44">
        <v>88</v>
      </c>
      <c r="I7203" s="44">
        <v>40</v>
      </c>
      <c r="J7203" s="45">
        <v>18632</v>
      </c>
      <c r="K7203" s="44">
        <v>1951</v>
      </c>
      <c r="L7203" s="44">
        <v>40</v>
      </c>
      <c r="M7203" s="34">
        <v>5</v>
      </c>
      <c r="N7203" s="44" t="s">
        <v>19301</v>
      </c>
      <c r="O7203" s="34">
        <v>0</v>
      </c>
      <c r="P7203" s="44">
        <v>1951</v>
      </c>
      <c r="Q7203" s="44">
        <v>543</v>
      </c>
      <c r="R7203" s="34">
        <v>0</v>
      </c>
      <c r="T7203" s="34"/>
      <c r="U7203" s="34"/>
      <c r="V7203" s="34"/>
      <c r="W7203" s="34"/>
      <c r="X7203" s="34"/>
      <c r="Y7203" s="34"/>
      <c r="Z7203" s="34"/>
      <c r="AA7203" s="34"/>
      <c r="AB7203" s="34"/>
      <c r="AC7203" s="34"/>
    </row>
    <row r="7204" spans="2:29">
      <c r="B7204" s="51">
        <v>195100000230830</v>
      </c>
      <c r="C7204" s="45">
        <v>18719</v>
      </c>
      <c r="D7204" s="44" t="s">
        <v>16321</v>
      </c>
      <c r="E7204" s="34">
        <v>660</v>
      </c>
      <c r="F7204" s="34">
        <v>660</v>
      </c>
      <c r="G7204" s="44">
        <v>0</v>
      </c>
      <c r="H7204" s="44">
        <v>88</v>
      </c>
      <c r="I7204" s="44">
        <v>40</v>
      </c>
      <c r="J7204" s="45">
        <v>18632</v>
      </c>
      <c r="K7204" s="44">
        <v>1951</v>
      </c>
      <c r="L7204" s="44">
        <v>40</v>
      </c>
      <c r="M7204" s="34">
        <v>16.5</v>
      </c>
      <c r="N7204" s="44" t="s">
        <v>19301</v>
      </c>
      <c r="O7204" s="34">
        <v>0</v>
      </c>
      <c r="P7204" s="44">
        <v>1951</v>
      </c>
      <c r="Q7204" s="44">
        <v>543</v>
      </c>
      <c r="R7204" s="34">
        <v>0</v>
      </c>
      <c r="T7204" s="34"/>
      <c r="U7204" s="34"/>
      <c r="V7204" s="34"/>
      <c r="W7204" s="34"/>
      <c r="X7204" s="34"/>
      <c r="Y7204" s="34"/>
      <c r="Z7204" s="34"/>
      <c r="AA7204" s="34"/>
      <c r="AB7204" s="34"/>
      <c r="AC7204" s="34"/>
    </row>
    <row r="7205" spans="2:29">
      <c r="B7205" s="51">
        <v>195100000230910</v>
      </c>
      <c r="C7205" s="45">
        <v>18719</v>
      </c>
      <c r="D7205" s="44" t="s">
        <v>16327</v>
      </c>
      <c r="E7205" s="34">
        <v>270</v>
      </c>
      <c r="F7205" s="34">
        <v>270</v>
      </c>
      <c r="G7205" s="44">
        <v>0</v>
      </c>
      <c r="H7205" s="44">
        <v>88</v>
      </c>
      <c r="I7205" s="44">
        <v>40</v>
      </c>
      <c r="J7205" s="45">
        <v>18632</v>
      </c>
      <c r="K7205" s="44">
        <v>1951</v>
      </c>
      <c r="L7205" s="44">
        <v>40</v>
      </c>
      <c r="M7205" s="34">
        <v>6.75</v>
      </c>
      <c r="N7205" s="44" t="s">
        <v>19301</v>
      </c>
      <c r="O7205" s="34">
        <v>0</v>
      </c>
      <c r="P7205" s="44">
        <v>1951</v>
      </c>
      <c r="Q7205" s="44">
        <v>543</v>
      </c>
      <c r="R7205" s="34">
        <v>0</v>
      </c>
      <c r="T7205" s="34"/>
      <c r="U7205" s="34"/>
      <c r="V7205" s="34"/>
      <c r="W7205" s="34"/>
      <c r="X7205" s="34"/>
      <c r="Y7205" s="34"/>
      <c r="Z7205" s="34"/>
      <c r="AA7205" s="34"/>
      <c r="AB7205" s="34"/>
      <c r="AC7205" s="34"/>
    </row>
    <row r="7206" spans="2:29">
      <c r="B7206" s="51">
        <v>195100000230920</v>
      </c>
      <c r="C7206" s="45">
        <v>18719</v>
      </c>
      <c r="D7206" s="44" t="s">
        <v>16327</v>
      </c>
      <c r="E7206" s="34">
        <v>85</v>
      </c>
      <c r="F7206" s="34">
        <v>85</v>
      </c>
      <c r="G7206" s="44">
        <v>0</v>
      </c>
      <c r="H7206" s="44">
        <v>88</v>
      </c>
      <c r="I7206" s="44">
        <v>40</v>
      </c>
      <c r="J7206" s="45">
        <v>18632</v>
      </c>
      <c r="K7206" s="44">
        <v>1951</v>
      </c>
      <c r="L7206" s="44">
        <v>40</v>
      </c>
      <c r="M7206" s="34">
        <v>2.13</v>
      </c>
      <c r="N7206" s="44" t="s">
        <v>19301</v>
      </c>
      <c r="O7206" s="34">
        <v>0</v>
      </c>
      <c r="P7206" s="44">
        <v>1951</v>
      </c>
      <c r="Q7206" s="44">
        <v>543</v>
      </c>
      <c r="R7206" s="34">
        <v>0</v>
      </c>
      <c r="T7206" s="34"/>
      <c r="U7206" s="34"/>
      <c r="V7206" s="34"/>
      <c r="W7206" s="34"/>
      <c r="X7206" s="34"/>
      <c r="Y7206" s="34"/>
      <c r="Z7206" s="34"/>
      <c r="AA7206" s="34"/>
      <c r="AB7206" s="34"/>
      <c r="AC7206" s="34"/>
    </row>
    <row r="7207" spans="2:29">
      <c r="B7207" s="51">
        <v>195100000230930</v>
      </c>
      <c r="C7207" s="45">
        <v>18719</v>
      </c>
      <c r="D7207" s="44" t="s">
        <v>16327</v>
      </c>
      <c r="E7207" s="34">
        <v>210</v>
      </c>
      <c r="F7207" s="34">
        <v>210</v>
      </c>
      <c r="G7207" s="44">
        <v>0</v>
      </c>
      <c r="H7207" s="44">
        <v>88</v>
      </c>
      <c r="I7207" s="44">
        <v>40</v>
      </c>
      <c r="J7207" s="45">
        <v>18632</v>
      </c>
      <c r="K7207" s="44">
        <v>1951</v>
      </c>
      <c r="L7207" s="44">
        <v>40</v>
      </c>
      <c r="M7207" s="34">
        <v>5.25</v>
      </c>
      <c r="N7207" s="44" t="s">
        <v>19301</v>
      </c>
      <c r="O7207" s="34">
        <v>0</v>
      </c>
      <c r="P7207" s="44">
        <v>1951</v>
      </c>
      <c r="Q7207" s="44">
        <v>543</v>
      </c>
      <c r="R7207" s="34">
        <v>0</v>
      </c>
      <c r="T7207" s="34"/>
      <c r="U7207" s="34"/>
      <c r="V7207" s="34"/>
      <c r="W7207" s="34"/>
      <c r="X7207" s="34"/>
      <c r="Y7207" s="34"/>
      <c r="Z7207" s="34"/>
      <c r="AA7207" s="34"/>
      <c r="AB7207" s="34"/>
      <c r="AC7207" s="34"/>
    </row>
    <row r="7208" spans="2:29">
      <c r="B7208" s="51">
        <v>195100000230940</v>
      </c>
      <c r="C7208" s="45">
        <v>18719</v>
      </c>
      <c r="D7208" s="44" t="s">
        <v>16327</v>
      </c>
      <c r="E7208" s="34">
        <v>250</v>
      </c>
      <c r="F7208" s="34">
        <v>250</v>
      </c>
      <c r="G7208" s="44">
        <v>0</v>
      </c>
      <c r="H7208" s="44">
        <v>88</v>
      </c>
      <c r="I7208" s="44">
        <v>40</v>
      </c>
      <c r="J7208" s="45">
        <v>18632</v>
      </c>
      <c r="K7208" s="44">
        <v>1951</v>
      </c>
      <c r="L7208" s="44">
        <v>40</v>
      </c>
      <c r="M7208" s="34">
        <v>6.25</v>
      </c>
      <c r="N7208" s="44" t="s">
        <v>19301</v>
      </c>
      <c r="O7208" s="34">
        <v>0</v>
      </c>
      <c r="P7208" s="44">
        <v>1951</v>
      </c>
      <c r="Q7208" s="44">
        <v>543</v>
      </c>
      <c r="R7208" s="34">
        <v>0</v>
      </c>
      <c r="T7208" s="34"/>
      <c r="U7208" s="34"/>
      <c r="V7208" s="34"/>
      <c r="W7208" s="34"/>
      <c r="X7208" s="34"/>
      <c r="Y7208" s="34"/>
      <c r="Z7208" s="34"/>
      <c r="AA7208" s="34"/>
      <c r="AB7208" s="34"/>
      <c r="AC7208" s="34"/>
    </row>
    <row r="7209" spans="2:29">
      <c r="B7209" s="51">
        <v>195100000230950</v>
      </c>
      <c r="C7209" s="45">
        <v>18719</v>
      </c>
      <c r="D7209" s="44" t="s">
        <v>16328</v>
      </c>
      <c r="E7209" s="34">
        <v>415</v>
      </c>
      <c r="F7209" s="34">
        <v>415</v>
      </c>
      <c r="G7209" s="44">
        <v>0</v>
      </c>
      <c r="H7209" s="44">
        <v>88</v>
      </c>
      <c r="I7209" s="44">
        <v>40</v>
      </c>
      <c r="J7209" s="45">
        <v>18632</v>
      </c>
      <c r="K7209" s="44">
        <v>1951</v>
      </c>
      <c r="L7209" s="44">
        <v>40</v>
      </c>
      <c r="M7209" s="34">
        <v>10.38</v>
      </c>
      <c r="N7209" s="44" t="s">
        <v>19301</v>
      </c>
      <c r="O7209" s="34">
        <v>0</v>
      </c>
      <c r="P7209" s="44">
        <v>1951</v>
      </c>
      <c r="Q7209" s="44">
        <v>543</v>
      </c>
      <c r="R7209" s="34">
        <v>0</v>
      </c>
      <c r="T7209" s="34"/>
      <c r="U7209" s="34"/>
      <c r="V7209" s="34"/>
      <c r="W7209" s="34"/>
      <c r="X7209" s="34"/>
      <c r="Y7209" s="34"/>
      <c r="Z7209" s="34"/>
      <c r="AA7209" s="34"/>
      <c r="AB7209" s="34"/>
      <c r="AC7209" s="34"/>
    </row>
    <row r="7210" spans="2:29">
      <c r="B7210" s="51">
        <v>195100000230860</v>
      </c>
      <c r="C7210" s="45">
        <v>18719</v>
      </c>
      <c r="D7210" s="44" t="s">
        <v>16323</v>
      </c>
      <c r="E7210" s="34">
        <v>2400</v>
      </c>
      <c r="F7210" s="34">
        <v>2400</v>
      </c>
      <c r="G7210" s="44">
        <v>0</v>
      </c>
      <c r="H7210" s="44">
        <v>88</v>
      </c>
      <c r="I7210" s="44">
        <v>40</v>
      </c>
      <c r="J7210" s="45">
        <v>18632</v>
      </c>
      <c r="K7210" s="44">
        <v>1951</v>
      </c>
      <c r="L7210" s="44">
        <v>40</v>
      </c>
      <c r="M7210" s="34">
        <v>60</v>
      </c>
      <c r="N7210" s="44" t="s">
        <v>19301</v>
      </c>
      <c r="O7210" s="34">
        <v>0</v>
      </c>
      <c r="P7210" s="44">
        <v>1951</v>
      </c>
      <c r="Q7210" s="44">
        <v>543</v>
      </c>
      <c r="R7210" s="34">
        <v>0</v>
      </c>
      <c r="T7210" s="34"/>
      <c r="U7210" s="34"/>
      <c r="V7210" s="34"/>
      <c r="W7210" s="34"/>
      <c r="X7210" s="34"/>
      <c r="Y7210" s="34"/>
      <c r="Z7210" s="34"/>
      <c r="AA7210" s="34"/>
      <c r="AB7210" s="34"/>
      <c r="AC7210" s="34"/>
    </row>
    <row r="7211" spans="2:29">
      <c r="B7211" s="51">
        <v>195100000230870</v>
      </c>
      <c r="C7211" s="45">
        <v>18719</v>
      </c>
      <c r="D7211" s="44" t="s">
        <v>16323</v>
      </c>
      <c r="E7211" s="34">
        <v>110</v>
      </c>
      <c r="F7211" s="34">
        <v>110</v>
      </c>
      <c r="G7211" s="44">
        <v>0</v>
      </c>
      <c r="H7211" s="44">
        <v>88</v>
      </c>
      <c r="I7211" s="44">
        <v>40</v>
      </c>
      <c r="J7211" s="45">
        <v>18632</v>
      </c>
      <c r="K7211" s="44">
        <v>1951</v>
      </c>
      <c r="L7211" s="44">
        <v>40</v>
      </c>
      <c r="M7211" s="34">
        <v>2.75</v>
      </c>
      <c r="N7211" s="44" t="s">
        <v>19301</v>
      </c>
      <c r="O7211" s="34">
        <v>0</v>
      </c>
      <c r="P7211" s="44">
        <v>1951</v>
      </c>
      <c r="Q7211" s="44">
        <v>543</v>
      </c>
      <c r="R7211" s="34">
        <v>0</v>
      </c>
      <c r="T7211" s="34"/>
      <c r="U7211" s="34"/>
      <c r="V7211" s="34"/>
      <c r="W7211" s="34"/>
      <c r="X7211" s="34"/>
      <c r="Y7211" s="34"/>
      <c r="Z7211" s="34"/>
      <c r="AA7211" s="34"/>
      <c r="AB7211" s="34"/>
      <c r="AC7211" s="34"/>
    </row>
    <row r="7212" spans="2:29">
      <c r="B7212" s="51">
        <v>195100000230890</v>
      </c>
      <c r="C7212" s="45">
        <v>18719</v>
      </c>
      <c r="D7212" s="44" t="s">
        <v>16325</v>
      </c>
      <c r="E7212" s="34">
        <v>325</v>
      </c>
      <c r="F7212" s="34">
        <v>325</v>
      </c>
      <c r="G7212" s="44">
        <v>0</v>
      </c>
      <c r="H7212" s="44">
        <v>88</v>
      </c>
      <c r="I7212" s="44">
        <v>40</v>
      </c>
      <c r="J7212" s="45">
        <v>18632</v>
      </c>
      <c r="K7212" s="44">
        <v>1951</v>
      </c>
      <c r="L7212" s="44">
        <v>40</v>
      </c>
      <c r="M7212" s="34">
        <v>8.1300000000000008</v>
      </c>
      <c r="N7212" s="44" t="s">
        <v>19301</v>
      </c>
      <c r="O7212" s="34">
        <v>0</v>
      </c>
      <c r="P7212" s="44">
        <v>1951</v>
      </c>
      <c r="Q7212" s="44">
        <v>543</v>
      </c>
      <c r="R7212" s="34">
        <v>0</v>
      </c>
      <c r="T7212" s="34"/>
      <c r="U7212" s="34"/>
      <c r="V7212" s="34"/>
      <c r="W7212" s="34"/>
      <c r="X7212" s="34"/>
      <c r="Y7212" s="34"/>
      <c r="Z7212" s="34"/>
      <c r="AA7212" s="34"/>
      <c r="AB7212" s="34"/>
      <c r="AC7212" s="34"/>
    </row>
    <row r="7213" spans="2:29">
      <c r="B7213" s="51">
        <v>195100000230880</v>
      </c>
      <c r="C7213" s="45">
        <v>18719</v>
      </c>
      <c r="D7213" s="44" t="s">
        <v>16324</v>
      </c>
      <c r="E7213" s="34">
        <v>675</v>
      </c>
      <c r="F7213" s="34">
        <v>675</v>
      </c>
      <c r="G7213" s="44">
        <v>0</v>
      </c>
      <c r="H7213" s="44">
        <v>88</v>
      </c>
      <c r="I7213" s="44">
        <v>40</v>
      </c>
      <c r="J7213" s="45">
        <v>18632</v>
      </c>
      <c r="K7213" s="44">
        <v>1951</v>
      </c>
      <c r="L7213" s="44">
        <v>40</v>
      </c>
      <c r="M7213" s="34">
        <v>16.88</v>
      </c>
      <c r="N7213" s="44" t="s">
        <v>19301</v>
      </c>
      <c r="O7213" s="34">
        <v>0</v>
      </c>
      <c r="P7213" s="44">
        <v>1951</v>
      </c>
      <c r="Q7213" s="44">
        <v>543</v>
      </c>
      <c r="R7213" s="34">
        <v>0</v>
      </c>
      <c r="T7213" s="34"/>
      <c r="U7213" s="34"/>
      <c r="V7213" s="34"/>
      <c r="W7213" s="34"/>
      <c r="X7213" s="34"/>
      <c r="Y7213" s="34"/>
      <c r="Z7213" s="34"/>
      <c r="AA7213" s="34"/>
      <c r="AB7213" s="34"/>
      <c r="AC7213" s="34"/>
    </row>
    <row r="7214" spans="2:29">
      <c r="B7214" s="51">
        <v>197800000231320</v>
      </c>
      <c r="C7214" s="45">
        <v>28491</v>
      </c>
      <c r="D7214" s="44" t="s">
        <v>16543</v>
      </c>
      <c r="E7214" s="34">
        <v>0.01</v>
      </c>
      <c r="F7214" s="34">
        <v>0.01</v>
      </c>
      <c r="G7214" s="44">
        <v>0</v>
      </c>
      <c r="H7214" s="44">
        <v>88</v>
      </c>
      <c r="I7214" s="44">
        <v>40</v>
      </c>
      <c r="J7214" s="45">
        <v>28491</v>
      </c>
      <c r="K7214" s="44">
        <v>1978</v>
      </c>
      <c r="L7214" s="44">
        <v>40</v>
      </c>
      <c r="M7214" s="34">
        <v>0</v>
      </c>
      <c r="N7214" s="44" t="s">
        <v>19301</v>
      </c>
      <c r="O7214" s="34">
        <v>0</v>
      </c>
      <c r="P7214" s="44">
        <v>1978</v>
      </c>
      <c r="Q7214" s="46">
        <v>2869</v>
      </c>
      <c r="R7214" s="34">
        <v>0</v>
      </c>
      <c r="T7214" s="34"/>
      <c r="U7214" s="34"/>
      <c r="V7214" s="34"/>
      <c r="W7214" s="34"/>
      <c r="X7214" s="34"/>
      <c r="Y7214" s="34"/>
      <c r="Z7214" s="34"/>
      <c r="AA7214" s="34"/>
      <c r="AB7214" s="34"/>
      <c r="AC7214" s="34"/>
    </row>
    <row r="7215" spans="2:29">
      <c r="B7215" s="51">
        <v>199500000251930</v>
      </c>
      <c r="C7215" s="45">
        <v>34973</v>
      </c>
      <c r="D7215" s="44" t="s">
        <v>17857</v>
      </c>
      <c r="E7215" s="34">
        <v>11389.31</v>
      </c>
      <c r="F7215" s="34">
        <v>11389.31</v>
      </c>
      <c r="G7215" s="44">
        <v>0</v>
      </c>
      <c r="H7215" s="44">
        <v>88</v>
      </c>
      <c r="I7215" s="44">
        <v>12</v>
      </c>
      <c r="J7215" s="45">
        <v>34709</v>
      </c>
      <c r="K7215" s="44">
        <v>1995</v>
      </c>
      <c r="L7215" s="44">
        <v>12</v>
      </c>
      <c r="M7215" s="34">
        <v>949.11</v>
      </c>
      <c r="N7215" s="44" t="s">
        <v>19301</v>
      </c>
      <c r="O7215" s="34">
        <v>0</v>
      </c>
      <c r="P7215" s="44">
        <v>1995</v>
      </c>
      <c r="Q7215" s="46">
        <v>5471.2</v>
      </c>
      <c r="R7215" s="34">
        <v>0</v>
      </c>
      <c r="T7215" s="34"/>
      <c r="U7215" s="34"/>
      <c r="V7215" s="34"/>
      <c r="W7215" s="34"/>
      <c r="X7215" s="34"/>
      <c r="Y7215" s="34"/>
      <c r="Z7215" s="34"/>
      <c r="AA7215" s="34"/>
      <c r="AB7215" s="34"/>
      <c r="AC7215" s="34"/>
    </row>
    <row r="7216" spans="2:29">
      <c r="B7216" s="51">
        <v>196700000230840</v>
      </c>
      <c r="C7216" s="45">
        <v>24504</v>
      </c>
      <c r="D7216" s="44" t="s">
        <v>16478</v>
      </c>
      <c r="E7216" s="34">
        <v>344</v>
      </c>
      <c r="F7216" s="34">
        <v>344</v>
      </c>
      <c r="G7216" s="44">
        <v>0</v>
      </c>
      <c r="H7216" s="44">
        <v>88</v>
      </c>
      <c r="I7216" s="44">
        <v>40</v>
      </c>
      <c r="J7216" s="45">
        <v>24474</v>
      </c>
      <c r="K7216" s="44">
        <v>1967</v>
      </c>
      <c r="L7216" s="44">
        <v>40</v>
      </c>
      <c r="M7216" s="34">
        <v>8.6</v>
      </c>
      <c r="N7216" s="44" t="s">
        <v>19301</v>
      </c>
      <c r="O7216" s="34">
        <v>0</v>
      </c>
      <c r="P7216" s="44">
        <v>1967</v>
      </c>
      <c r="Q7216" s="46">
        <v>1074</v>
      </c>
      <c r="R7216" s="34">
        <v>0</v>
      </c>
      <c r="T7216" s="34"/>
      <c r="U7216" s="34"/>
      <c r="V7216" s="34"/>
      <c r="W7216" s="34"/>
      <c r="X7216" s="34"/>
      <c r="Y7216" s="34"/>
      <c r="Z7216" s="34"/>
      <c r="AA7216" s="34"/>
      <c r="AB7216" s="34"/>
      <c r="AC7216" s="34"/>
    </row>
    <row r="7217" spans="2:29">
      <c r="B7217" s="51">
        <v>196700000231150</v>
      </c>
      <c r="C7217" s="45">
        <v>24504</v>
      </c>
      <c r="D7217" s="44" t="s">
        <v>16483</v>
      </c>
      <c r="E7217" s="34">
        <v>3761.72</v>
      </c>
      <c r="F7217" s="34">
        <v>3761.72</v>
      </c>
      <c r="G7217" s="44">
        <v>0</v>
      </c>
      <c r="H7217" s="44">
        <v>88</v>
      </c>
      <c r="I7217" s="44">
        <v>40</v>
      </c>
      <c r="J7217" s="45">
        <v>24474</v>
      </c>
      <c r="K7217" s="44">
        <v>1967</v>
      </c>
      <c r="L7217" s="44">
        <v>40</v>
      </c>
      <c r="M7217" s="34">
        <v>94.04</v>
      </c>
      <c r="N7217" s="44" t="s">
        <v>19301</v>
      </c>
      <c r="O7217" s="34">
        <v>0</v>
      </c>
      <c r="P7217" s="44">
        <v>1967</v>
      </c>
      <c r="Q7217" s="46">
        <v>1074</v>
      </c>
      <c r="R7217" s="34">
        <v>0</v>
      </c>
      <c r="T7217" s="34"/>
      <c r="U7217" s="34"/>
      <c r="V7217" s="34"/>
      <c r="W7217" s="34"/>
      <c r="X7217" s="34"/>
      <c r="Y7217" s="34"/>
      <c r="Z7217" s="34"/>
      <c r="AA7217" s="34"/>
      <c r="AB7217" s="34"/>
      <c r="AC7217" s="34"/>
    </row>
    <row r="7218" spans="2:29">
      <c r="B7218" s="51">
        <v>196700000231110</v>
      </c>
      <c r="C7218" s="45">
        <v>24504</v>
      </c>
      <c r="D7218" s="44" t="s">
        <v>16479</v>
      </c>
      <c r="E7218" s="34">
        <v>1206.18</v>
      </c>
      <c r="F7218" s="34">
        <v>1206.18</v>
      </c>
      <c r="G7218" s="44">
        <v>0</v>
      </c>
      <c r="H7218" s="44">
        <v>88</v>
      </c>
      <c r="I7218" s="44">
        <v>40</v>
      </c>
      <c r="J7218" s="45">
        <v>24474</v>
      </c>
      <c r="K7218" s="44">
        <v>1967</v>
      </c>
      <c r="L7218" s="44">
        <v>40</v>
      </c>
      <c r="M7218" s="34">
        <v>30.15</v>
      </c>
      <c r="N7218" s="44" t="s">
        <v>19301</v>
      </c>
      <c r="O7218" s="34">
        <v>0</v>
      </c>
      <c r="P7218" s="44">
        <v>1967</v>
      </c>
      <c r="Q7218" s="46">
        <v>1074</v>
      </c>
      <c r="R7218" s="34">
        <v>0</v>
      </c>
      <c r="T7218" s="34"/>
      <c r="U7218" s="34"/>
      <c r="V7218" s="34"/>
      <c r="W7218" s="34"/>
      <c r="X7218" s="34"/>
      <c r="Y7218" s="34"/>
      <c r="Z7218" s="34"/>
      <c r="AA7218" s="34"/>
      <c r="AB7218" s="34"/>
      <c r="AC7218" s="34"/>
    </row>
    <row r="7219" spans="2:29">
      <c r="B7219" s="51">
        <v>196700000231130</v>
      </c>
      <c r="C7219" s="45">
        <v>24504</v>
      </c>
      <c r="D7219" s="44" t="s">
        <v>16481</v>
      </c>
      <c r="E7219" s="34">
        <v>101.8</v>
      </c>
      <c r="F7219" s="34">
        <v>101.8</v>
      </c>
      <c r="G7219" s="44">
        <v>0</v>
      </c>
      <c r="H7219" s="44">
        <v>88</v>
      </c>
      <c r="I7219" s="44">
        <v>40</v>
      </c>
      <c r="J7219" s="45">
        <v>24474</v>
      </c>
      <c r="K7219" s="44">
        <v>1967</v>
      </c>
      <c r="L7219" s="44">
        <v>40</v>
      </c>
      <c r="M7219" s="34">
        <v>2.5499999999999998</v>
      </c>
      <c r="N7219" s="44" t="s">
        <v>19301</v>
      </c>
      <c r="O7219" s="34">
        <v>0</v>
      </c>
      <c r="P7219" s="44">
        <v>1967</v>
      </c>
      <c r="Q7219" s="46">
        <v>1074</v>
      </c>
      <c r="R7219" s="34">
        <v>0</v>
      </c>
      <c r="T7219" s="34"/>
      <c r="U7219" s="34"/>
      <c r="V7219" s="34"/>
      <c r="W7219" s="34"/>
      <c r="X7219" s="34"/>
      <c r="Y7219" s="34"/>
      <c r="Z7219" s="34"/>
      <c r="AA7219" s="34"/>
      <c r="AB7219" s="34"/>
      <c r="AC7219" s="34"/>
    </row>
    <row r="7220" spans="2:29">
      <c r="B7220" s="51">
        <v>196700000231140</v>
      </c>
      <c r="C7220" s="45">
        <v>24504</v>
      </c>
      <c r="D7220" s="44" t="s">
        <v>16482</v>
      </c>
      <c r="E7220" s="34">
        <v>7.92</v>
      </c>
      <c r="F7220" s="34">
        <v>7.92</v>
      </c>
      <c r="G7220" s="44">
        <v>0</v>
      </c>
      <c r="H7220" s="44">
        <v>88</v>
      </c>
      <c r="I7220" s="44">
        <v>40</v>
      </c>
      <c r="J7220" s="45">
        <v>24474</v>
      </c>
      <c r="K7220" s="44">
        <v>1967</v>
      </c>
      <c r="L7220" s="44">
        <v>40</v>
      </c>
      <c r="M7220" s="34">
        <v>0.2</v>
      </c>
      <c r="N7220" s="44" t="s">
        <v>19301</v>
      </c>
      <c r="O7220" s="34">
        <v>0</v>
      </c>
      <c r="P7220" s="44">
        <v>1967</v>
      </c>
      <c r="Q7220" s="46">
        <v>1074</v>
      </c>
      <c r="R7220" s="34">
        <v>0</v>
      </c>
      <c r="T7220" s="34"/>
      <c r="U7220" s="34"/>
      <c r="V7220" s="34"/>
      <c r="W7220" s="34"/>
      <c r="X7220" s="34"/>
      <c r="Y7220" s="34"/>
      <c r="Z7220" s="34"/>
      <c r="AA7220" s="34"/>
      <c r="AB7220" s="34"/>
      <c r="AC7220" s="34"/>
    </row>
    <row r="7221" spans="2:29">
      <c r="B7221" s="51">
        <v>196700000231120</v>
      </c>
      <c r="C7221" s="45">
        <v>24504</v>
      </c>
      <c r="D7221" s="44" t="s">
        <v>16480</v>
      </c>
      <c r="E7221" s="34">
        <v>290.06</v>
      </c>
      <c r="F7221" s="34">
        <v>290.06</v>
      </c>
      <c r="G7221" s="44">
        <v>0</v>
      </c>
      <c r="H7221" s="44">
        <v>88</v>
      </c>
      <c r="I7221" s="44">
        <v>40</v>
      </c>
      <c r="J7221" s="45">
        <v>24474</v>
      </c>
      <c r="K7221" s="44">
        <v>1967</v>
      </c>
      <c r="L7221" s="44">
        <v>40</v>
      </c>
      <c r="M7221" s="34">
        <v>7.25</v>
      </c>
      <c r="N7221" s="44" t="s">
        <v>19301</v>
      </c>
      <c r="O7221" s="34">
        <v>0</v>
      </c>
      <c r="P7221" s="44">
        <v>1967</v>
      </c>
      <c r="Q7221" s="46">
        <v>1074</v>
      </c>
      <c r="R7221" s="34">
        <v>0</v>
      </c>
      <c r="T7221" s="34"/>
      <c r="U7221" s="34"/>
      <c r="V7221" s="34"/>
      <c r="W7221" s="34"/>
      <c r="X7221" s="34"/>
      <c r="Y7221" s="34"/>
      <c r="Z7221" s="34"/>
      <c r="AA7221" s="34"/>
      <c r="AB7221" s="34"/>
      <c r="AC7221" s="34"/>
    </row>
    <row r="7222" spans="2:29">
      <c r="B7222" s="51">
        <v>195100000231040</v>
      </c>
      <c r="C7222" s="45">
        <v>18719</v>
      </c>
      <c r="D7222" s="44" t="s">
        <v>16336</v>
      </c>
      <c r="E7222" s="34">
        <v>27</v>
      </c>
      <c r="F7222" s="34">
        <v>27</v>
      </c>
      <c r="G7222" s="44">
        <v>0</v>
      </c>
      <c r="H7222" s="44">
        <v>88</v>
      </c>
      <c r="I7222" s="44">
        <v>40</v>
      </c>
      <c r="J7222" s="45">
        <v>18632</v>
      </c>
      <c r="K7222" s="44">
        <v>1951</v>
      </c>
      <c r="L7222" s="44">
        <v>40</v>
      </c>
      <c r="M7222" s="34">
        <v>0.68</v>
      </c>
      <c r="N7222" s="44" t="s">
        <v>19301</v>
      </c>
      <c r="O7222" s="34">
        <v>0</v>
      </c>
      <c r="P7222" s="44">
        <v>1951</v>
      </c>
      <c r="Q7222" s="44">
        <v>543</v>
      </c>
      <c r="R7222" s="34">
        <v>0</v>
      </c>
      <c r="T7222" s="34"/>
      <c r="U7222" s="34"/>
      <c r="V7222" s="34"/>
      <c r="W7222" s="34"/>
      <c r="X7222" s="34"/>
      <c r="Y7222" s="34"/>
      <c r="Z7222" s="34"/>
      <c r="AA7222" s="34"/>
      <c r="AB7222" s="34"/>
      <c r="AC7222" s="34"/>
    </row>
    <row r="7223" spans="2:29">
      <c r="B7223" s="51">
        <v>195100000231010</v>
      </c>
      <c r="C7223" s="45">
        <v>18719</v>
      </c>
      <c r="D7223" s="44" t="s">
        <v>16333</v>
      </c>
      <c r="E7223" s="34">
        <v>85</v>
      </c>
      <c r="F7223" s="34">
        <v>85</v>
      </c>
      <c r="G7223" s="44">
        <v>0</v>
      </c>
      <c r="H7223" s="44">
        <v>88</v>
      </c>
      <c r="I7223" s="44">
        <v>40</v>
      </c>
      <c r="J7223" s="45">
        <v>18632</v>
      </c>
      <c r="K7223" s="44">
        <v>1951</v>
      </c>
      <c r="L7223" s="44">
        <v>40</v>
      </c>
      <c r="M7223" s="34">
        <v>2.13</v>
      </c>
      <c r="N7223" s="44" t="s">
        <v>19301</v>
      </c>
      <c r="O7223" s="34">
        <v>0</v>
      </c>
      <c r="P7223" s="44">
        <v>1951</v>
      </c>
      <c r="Q7223" s="44">
        <v>543</v>
      </c>
      <c r="R7223" s="34">
        <v>0</v>
      </c>
      <c r="T7223" s="34"/>
      <c r="U7223" s="34"/>
      <c r="V7223" s="34"/>
      <c r="W7223" s="34"/>
      <c r="X7223" s="34"/>
      <c r="Y7223" s="34"/>
      <c r="Z7223" s="34"/>
      <c r="AA7223" s="34"/>
      <c r="AB7223" s="34"/>
      <c r="AC7223" s="34"/>
    </row>
    <row r="7224" spans="2:29">
      <c r="B7224" s="51">
        <v>196100000231100</v>
      </c>
      <c r="C7224" s="45">
        <v>22463</v>
      </c>
      <c r="D7224" s="44" t="s">
        <v>16407</v>
      </c>
      <c r="E7224" s="34">
        <v>6855</v>
      </c>
      <c r="F7224" s="34">
        <v>6855</v>
      </c>
      <c r="G7224" s="44">
        <v>0</v>
      </c>
      <c r="H7224" s="44">
        <v>88</v>
      </c>
      <c r="I7224" s="44">
        <v>40</v>
      </c>
      <c r="J7224" s="45">
        <v>22288</v>
      </c>
      <c r="K7224" s="44">
        <v>1961</v>
      </c>
      <c r="L7224" s="44">
        <v>40</v>
      </c>
      <c r="M7224" s="34">
        <v>171.38</v>
      </c>
      <c r="N7224" s="44" t="s">
        <v>19301</v>
      </c>
      <c r="O7224" s="34">
        <v>0</v>
      </c>
      <c r="P7224" s="44">
        <v>1961</v>
      </c>
      <c r="Q7224" s="44">
        <v>847</v>
      </c>
      <c r="R7224" s="34">
        <v>0</v>
      </c>
      <c r="T7224" s="34"/>
      <c r="U7224" s="34"/>
      <c r="V7224" s="34"/>
      <c r="W7224" s="34"/>
      <c r="X7224" s="34"/>
      <c r="Y7224" s="34"/>
      <c r="Z7224" s="34"/>
      <c r="AA7224" s="34"/>
      <c r="AB7224" s="34"/>
      <c r="AC7224" s="34"/>
    </row>
    <row r="7225" spans="2:29">
      <c r="B7225" s="51">
        <v>195100000230970</v>
      </c>
      <c r="C7225" s="45">
        <v>18719</v>
      </c>
      <c r="D7225" s="44" t="s">
        <v>16329</v>
      </c>
      <c r="E7225" s="34">
        <v>660</v>
      </c>
      <c r="F7225" s="34">
        <v>660</v>
      </c>
      <c r="G7225" s="44">
        <v>0</v>
      </c>
      <c r="H7225" s="44">
        <v>88</v>
      </c>
      <c r="I7225" s="44">
        <v>40</v>
      </c>
      <c r="J7225" s="45">
        <v>18632</v>
      </c>
      <c r="K7225" s="44">
        <v>1951</v>
      </c>
      <c r="L7225" s="44">
        <v>40</v>
      </c>
      <c r="M7225" s="34">
        <v>16.5</v>
      </c>
      <c r="N7225" s="44" t="s">
        <v>19301</v>
      </c>
      <c r="O7225" s="34">
        <v>0</v>
      </c>
      <c r="P7225" s="44">
        <v>1951</v>
      </c>
      <c r="Q7225" s="44">
        <v>543</v>
      </c>
      <c r="R7225" s="34">
        <v>0</v>
      </c>
      <c r="T7225" s="34"/>
      <c r="U7225" s="34"/>
      <c r="V7225" s="34"/>
      <c r="W7225" s="34"/>
      <c r="X7225" s="34"/>
      <c r="Y7225" s="34"/>
      <c r="Z7225" s="34"/>
      <c r="AA7225" s="34"/>
      <c r="AB7225" s="34"/>
      <c r="AC7225" s="34"/>
    </row>
    <row r="7226" spans="2:29">
      <c r="B7226" s="51">
        <v>195100000230980</v>
      </c>
      <c r="C7226" s="45">
        <v>18719</v>
      </c>
      <c r="D7226" s="44" t="s">
        <v>16330</v>
      </c>
      <c r="E7226" s="34">
        <v>255</v>
      </c>
      <c r="F7226" s="34">
        <v>255</v>
      </c>
      <c r="G7226" s="44">
        <v>0</v>
      </c>
      <c r="H7226" s="44">
        <v>88</v>
      </c>
      <c r="I7226" s="44">
        <v>40</v>
      </c>
      <c r="J7226" s="45">
        <v>18632</v>
      </c>
      <c r="K7226" s="44">
        <v>1951</v>
      </c>
      <c r="L7226" s="44">
        <v>40</v>
      </c>
      <c r="M7226" s="34">
        <v>6.38</v>
      </c>
      <c r="N7226" s="44" t="s">
        <v>19301</v>
      </c>
      <c r="O7226" s="34">
        <v>0</v>
      </c>
      <c r="P7226" s="44">
        <v>1951</v>
      </c>
      <c r="Q7226" s="44">
        <v>543</v>
      </c>
      <c r="R7226" s="34">
        <v>0</v>
      </c>
      <c r="T7226" s="34"/>
      <c r="U7226" s="34"/>
      <c r="V7226" s="34"/>
      <c r="W7226" s="34"/>
      <c r="X7226" s="34"/>
      <c r="Y7226" s="34"/>
      <c r="Z7226" s="34"/>
      <c r="AA7226" s="34"/>
      <c r="AB7226" s="34"/>
      <c r="AC7226" s="34"/>
    </row>
    <row r="7227" spans="2:29">
      <c r="B7227" s="51">
        <v>195100000231080</v>
      </c>
      <c r="C7227" s="45">
        <v>18719</v>
      </c>
      <c r="D7227" s="44" t="s">
        <v>16340</v>
      </c>
      <c r="E7227" s="34">
        <v>75</v>
      </c>
      <c r="F7227" s="34">
        <v>75</v>
      </c>
      <c r="G7227" s="44">
        <v>0</v>
      </c>
      <c r="H7227" s="44">
        <v>88</v>
      </c>
      <c r="I7227" s="44">
        <v>40</v>
      </c>
      <c r="J7227" s="45">
        <v>18632</v>
      </c>
      <c r="K7227" s="44">
        <v>1951</v>
      </c>
      <c r="L7227" s="44">
        <v>40</v>
      </c>
      <c r="M7227" s="34">
        <v>1.88</v>
      </c>
      <c r="N7227" s="44" t="s">
        <v>19301</v>
      </c>
      <c r="O7227" s="34">
        <v>0</v>
      </c>
      <c r="P7227" s="44">
        <v>1951</v>
      </c>
      <c r="Q7227" s="44">
        <v>543</v>
      </c>
      <c r="R7227" s="34">
        <v>0</v>
      </c>
      <c r="T7227" s="34"/>
      <c r="U7227" s="34"/>
      <c r="V7227" s="34"/>
      <c r="W7227" s="34"/>
      <c r="X7227" s="34"/>
      <c r="Y7227" s="34"/>
      <c r="Z7227" s="34"/>
      <c r="AA7227" s="34"/>
      <c r="AB7227" s="34"/>
      <c r="AC7227" s="34"/>
    </row>
    <row r="7228" spans="2:29">
      <c r="B7228" s="51">
        <v>195100000231060</v>
      </c>
      <c r="C7228" s="45">
        <v>18719</v>
      </c>
      <c r="D7228" s="44" t="s">
        <v>16338</v>
      </c>
      <c r="E7228" s="34">
        <v>15</v>
      </c>
      <c r="F7228" s="34">
        <v>15</v>
      </c>
      <c r="G7228" s="44">
        <v>0</v>
      </c>
      <c r="H7228" s="44">
        <v>88</v>
      </c>
      <c r="I7228" s="44">
        <v>40</v>
      </c>
      <c r="J7228" s="45">
        <v>18632</v>
      </c>
      <c r="K7228" s="44">
        <v>1951</v>
      </c>
      <c r="L7228" s="44">
        <v>40</v>
      </c>
      <c r="M7228" s="34">
        <v>0.38</v>
      </c>
      <c r="N7228" s="44" t="s">
        <v>19301</v>
      </c>
      <c r="O7228" s="34">
        <v>0</v>
      </c>
      <c r="P7228" s="44">
        <v>1951</v>
      </c>
      <c r="Q7228" s="44">
        <v>543</v>
      </c>
      <c r="R7228" s="34">
        <v>0</v>
      </c>
      <c r="T7228" s="34"/>
      <c r="U7228" s="34"/>
      <c r="V7228" s="34"/>
      <c r="W7228" s="34"/>
      <c r="X7228" s="34"/>
      <c r="Y7228" s="34"/>
      <c r="Z7228" s="34"/>
      <c r="AA7228" s="34"/>
      <c r="AB7228" s="34"/>
      <c r="AC7228" s="34"/>
    </row>
    <row r="7229" spans="2:29">
      <c r="B7229" s="51">
        <v>195100000231090</v>
      </c>
      <c r="C7229" s="45">
        <v>18719</v>
      </c>
      <c r="D7229" s="44" t="s">
        <v>16341</v>
      </c>
      <c r="E7229" s="34">
        <v>403</v>
      </c>
      <c r="F7229" s="34">
        <v>403</v>
      </c>
      <c r="G7229" s="44">
        <v>0</v>
      </c>
      <c r="H7229" s="44">
        <v>88</v>
      </c>
      <c r="I7229" s="44">
        <v>40</v>
      </c>
      <c r="J7229" s="45">
        <v>18632</v>
      </c>
      <c r="K7229" s="44">
        <v>1951</v>
      </c>
      <c r="L7229" s="44">
        <v>40</v>
      </c>
      <c r="M7229" s="34">
        <v>10.08</v>
      </c>
      <c r="N7229" s="44" t="s">
        <v>19301</v>
      </c>
      <c r="O7229" s="34">
        <v>0</v>
      </c>
      <c r="P7229" s="44">
        <v>1951</v>
      </c>
      <c r="Q7229" s="44">
        <v>543</v>
      </c>
      <c r="R7229" s="34">
        <v>0</v>
      </c>
      <c r="T7229" s="34"/>
      <c r="U7229" s="34"/>
      <c r="V7229" s="34"/>
      <c r="W7229" s="34"/>
      <c r="X7229" s="34"/>
      <c r="Y7229" s="34"/>
      <c r="Z7229" s="34"/>
      <c r="AA7229" s="34"/>
      <c r="AB7229" s="34"/>
      <c r="AC7229" s="34"/>
    </row>
    <row r="7230" spans="2:29">
      <c r="B7230" s="51">
        <v>195100000231050</v>
      </c>
      <c r="C7230" s="45">
        <v>18719</v>
      </c>
      <c r="D7230" s="44" t="s">
        <v>16337</v>
      </c>
      <c r="E7230" s="34">
        <v>215</v>
      </c>
      <c r="F7230" s="34">
        <v>215</v>
      </c>
      <c r="G7230" s="44">
        <v>0</v>
      </c>
      <c r="H7230" s="44">
        <v>88</v>
      </c>
      <c r="I7230" s="44">
        <v>40</v>
      </c>
      <c r="J7230" s="45">
        <v>18632</v>
      </c>
      <c r="K7230" s="44">
        <v>1951</v>
      </c>
      <c r="L7230" s="44">
        <v>40</v>
      </c>
      <c r="M7230" s="34">
        <v>5.38</v>
      </c>
      <c r="N7230" s="44" t="s">
        <v>19301</v>
      </c>
      <c r="O7230" s="34">
        <v>0</v>
      </c>
      <c r="P7230" s="44">
        <v>1951</v>
      </c>
      <c r="Q7230" s="44">
        <v>543</v>
      </c>
      <c r="R7230" s="34">
        <v>0</v>
      </c>
      <c r="T7230" s="34"/>
      <c r="U7230" s="34"/>
      <c r="V7230" s="34"/>
      <c r="W7230" s="34"/>
      <c r="X7230" s="34"/>
      <c r="Y7230" s="34"/>
      <c r="Z7230" s="34"/>
      <c r="AA7230" s="34"/>
      <c r="AB7230" s="34"/>
      <c r="AC7230" s="34"/>
    </row>
    <row r="7231" spans="2:29">
      <c r="B7231" s="51">
        <v>195100000231070</v>
      </c>
      <c r="C7231" s="45">
        <v>18719</v>
      </c>
      <c r="D7231" s="44" t="s">
        <v>16339</v>
      </c>
      <c r="E7231" s="34">
        <v>210</v>
      </c>
      <c r="F7231" s="34">
        <v>210</v>
      </c>
      <c r="G7231" s="44">
        <v>0</v>
      </c>
      <c r="H7231" s="44">
        <v>88</v>
      </c>
      <c r="I7231" s="44">
        <v>40</v>
      </c>
      <c r="J7231" s="45">
        <v>18632</v>
      </c>
      <c r="K7231" s="44">
        <v>1951</v>
      </c>
      <c r="L7231" s="44">
        <v>40</v>
      </c>
      <c r="M7231" s="34">
        <v>5.25</v>
      </c>
      <c r="N7231" s="44" t="s">
        <v>19301</v>
      </c>
      <c r="O7231" s="34">
        <v>0</v>
      </c>
      <c r="P7231" s="44">
        <v>1951</v>
      </c>
      <c r="Q7231" s="44">
        <v>543</v>
      </c>
      <c r="R7231" s="34">
        <v>0</v>
      </c>
      <c r="T7231" s="34"/>
      <c r="U7231" s="34"/>
      <c r="V7231" s="34"/>
      <c r="W7231" s="34"/>
      <c r="X7231" s="34"/>
      <c r="Y7231" s="34"/>
      <c r="Z7231" s="34"/>
      <c r="AA7231" s="34"/>
      <c r="AB7231" s="34"/>
      <c r="AC7231" s="34"/>
    </row>
    <row r="7232" spans="2:29">
      <c r="B7232" s="51">
        <v>195100000230990</v>
      </c>
      <c r="C7232" s="45">
        <v>18719</v>
      </c>
      <c r="D7232" s="44" t="s">
        <v>16331</v>
      </c>
      <c r="E7232" s="34">
        <v>2040</v>
      </c>
      <c r="F7232" s="34">
        <v>2040</v>
      </c>
      <c r="G7232" s="44">
        <v>0</v>
      </c>
      <c r="H7232" s="44">
        <v>88</v>
      </c>
      <c r="I7232" s="44">
        <v>40</v>
      </c>
      <c r="J7232" s="45">
        <v>18632</v>
      </c>
      <c r="K7232" s="44">
        <v>1951</v>
      </c>
      <c r="L7232" s="44">
        <v>40</v>
      </c>
      <c r="M7232" s="34">
        <v>51</v>
      </c>
      <c r="N7232" s="44" t="s">
        <v>19301</v>
      </c>
      <c r="O7232" s="34">
        <v>0</v>
      </c>
      <c r="P7232" s="44">
        <v>1951</v>
      </c>
      <c r="Q7232" s="44">
        <v>543</v>
      </c>
      <c r="R7232" s="34">
        <v>0</v>
      </c>
      <c r="T7232" s="34"/>
      <c r="U7232" s="34"/>
      <c r="V7232" s="34"/>
      <c r="W7232" s="34"/>
      <c r="X7232" s="34"/>
      <c r="Y7232" s="34"/>
      <c r="Z7232" s="34"/>
      <c r="AA7232" s="34"/>
      <c r="AB7232" s="34"/>
      <c r="AC7232" s="34"/>
    </row>
    <row r="7233" spans="2:29">
      <c r="B7233" s="51">
        <v>195100000231000</v>
      </c>
      <c r="C7233" s="45">
        <v>18719</v>
      </c>
      <c r="D7233" s="44" t="s">
        <v>16332</v>
      </c>
      <c r="E7233" s="34">
        <v>110</v>
      </c>
      <c r="F7233" s="34">
        <v>110</v>
      </c>
      <c r="G7233" s="44">
        <v>0</v>
      </c>
      <c r="H7233" s="44">
        <v>88</v>
      </c>
      <c r="I7233" s="44">
        <v>40</v>
      </c>
      <c r="J7233" s="45">
        <v>18632</v>
      </c>
      <c r="K7233" s="44">
        <v>1951</v>
      </c>
      <c r="L7233" s="44">
        <v>40</v>
      </c>
      <c r="M7233" s="34">
        <v>2.75</v>
      </c>
      <c r="N7233" s="44" t="s">
        <v>19301</v>
      </c>
      <c r="O7233" s="34">
        <v>0</v>
      </c>
      <c r="P7233" s="44">
        <v>1951</v>
      </c>
      <c r="Q7233" s="44">
        <v>543</v>
      </c>
      <c r="R7233" s="34">
        <v>0</v>
      </c>
      <c r="T7233" s="34"/>
      <c r="U7233" s="34"/>
      <c r="V7233" s="34"/>
      <c r="W7233" s="34"/>
      <c r="X7233" s="34"/>
      <c r="Y7233" s="34"/>
      <c r="Z7233" s="34"/>
      <c r="AA7233" s="34"/>
      <c r="AB7233" s="34"/>
      <c r="AC7233" s="34"/>
    </row>
    <row r="7234" spans="2:29">
      <c r="B7234" s="51">
        <v>195100000231030</v>
      </c>
      <c r="C7234" s="45">
        <v>18719</v>
      </c>
      <c r="D7234" s="44" t="s">
        <v>16335</v>
      </c>
      <c r="E7234" s="34">
        <v>450</v>
      </c>
      <c r="F7234" s="34">
        <v>450</v>
      </c>
      <c r="G7234" s="44">
        <v>0</v>
      </c>
      <c r="H7234" s="44">
        <v>88</v>
      </c>
      <c r="I7234" s="44">
        <v>40</v>
      </c>
      <c r="J7234" s="45">
        <v>18632</v>
      </c>
      <c r="K7234" s="44">
        <v>1951</v>
      </c>
      <c r="L7234" s="44">
        <v>40</v>
      </c>
      <c r="M7234" s="34">
        <v>11.25</v>
      </c>
      <c r="N7234" s="44" t="s">
        <v>19301</v>
      </c>
      <c r="O7234" s="34">
        <v>0</v>
      </c>
      <c r="P7234" s="44">
        <v>1951</v>
      </c>
      <c r="Q7234" s="44">
        <v>543</v>
      </c>
      <c r="R7234" s="34">
        <v>0</v>
      </c>
      <c r="T7234" s="34"/>
      <c r="U7234" s="34"/>
      <c r="V7234" s="34"/>
      <c r="W7234" s="34"/>
      <c r="X7234" s="34"/>
      <c r="Y7234" s="34"/>
      <c r="Z7234" s="34"/>
      <c r="AA7234" s="34"/>
      <c r="AB7234" s="34"/>
      <c r="AC7234" s="34"/>
    </row>
    <row r="7235" spans="2:29">
      <c r="B7235" s="51">
        <v>195100000231020</v>
      </c>
      <c r="C7235" s="45">
        <v>18719</v>
      </c>
      <c r="D7235" s="44" t="s">
        <v>16334</v>
      </c>
      <c r="E7235" s="34">
        <v>1205</v>
      </c>
      <c r="F7235" s="34">
        <v>1205</v>
      </c>
      <c r="G7235" s="44">
        <v>0</v>
      </c>
      <c r="H7235" s="44">
        <v>88</v>
      </c>
      <c r="I7235" s="44">
        <v>40</v>
      </c>
      <c r="J7235" s="45">
        <v>18632</v>
      </c>
      <c r="K7235" s="44">
        <v>1951</v>
      </c>
      <c r="L7235" s="44">
        <v>40</v>
      </c>
      <c r="M7235" s="34">
        <v>30.13</v>
      </c>
      <c r="N7235" s="44" t="s">
        <v>19301</v>
      </c>
      <c r="O7235" s="34">
        <v>0</v>
      </c>
      <c r="P7235" s="44">
        <v>1951</v>
      </c>
      <c r="Q7235" s="44">
        <v>543</v>
      </c>
      <c r="R7235" s="34">
        <v>0</v>
      </c>
      <c r="T7235" s="34"/>
      <c r="U7235" s="34"/>
      <c r="V7235" s="34"/>
      <c r="W7235" s="34"/>
      <c r="X7235" s="34"/>
      <c r="Y7235" s="34"/>
      <c r="Z7235" s="34"/>
      <c r="AA7235" s="34"/>
      <c r="AB7235" s="34"/>
      <c r="AC7235" s="34"/>
    </row>
    <row r="7236" spans="2:29">
      <c r="B7236" s="51">
        <v>197800000231420</v>
      </c>
      <c r="C7236" s="45">
        <v>28491</v>
      </c>
      <c r="D7236" s="44" t="s">
        <v>16547</v>
      </c>
      <c r="E7236" s="34">
        <v>0.01</v>
      </c>
      <c r="F7236" s="34">
        <v>0.01</v>
      </c>
      <c r="G7236" s="44">
        <v>0</v>
      </c>
      <c r="H7236" s="44">
        <v>88</v>
      </c>
      <c r="I7236" s="44">
        <v>40</v>
      </c>
      <c r="J7236" s="45">
        <v>28491</v>
      </c>
      <c r="K7236" s="44">
        <v>1978</v>
      </c>
      <c r="L7236" s="44">
        <v>40</v>
      </c>
      <c r="M7236" s="34">
        <v>0</v>
      </c>
      <c r="N7236" s="44" t="s">
        <v>19301</v>
      </c>
      <c r="O7236" s="34">
        <v>0</v>
      </c>
      <c r="P7236" s="44">
        <v>1978</v>
      </c>
      <c r="Q7236" s="46">
        <v>2869</v>
      </c>
      <c r="R7236" s="34">
        <v>0</v>
      </c>
      <c r="T7236" s="34"/>
      <c r="U7236" s="34"/>
      <c r="V7236" s="34"/>
      <c r="W7236" s="34"/>
      <c r="X7236" s="34"/>
      <c r="Y7236" s="34"/>
      <c r="Z7236" s="34"/>
      <c r="AA7236" s="34"/>
      <c r="AB7236" s="34"/>
      <c r="AC7236" s="34"/>
    </row>
    <row r="7237" spans="2:29">
      <c r="B7237" s="51">
        <v>198000000249710</v>
      </c>
      <c r="C7237" s="45">
        <v>29221</v>
      </c>
      <c r="D7237" s="44" t="s">
        <v>16614</v>
      </c>
      <c r="E7237" s="34">
        <v>38326.720000000001</v>
      </c>
      <c r="F7237" s="34">
        <v>38326.720000000001</v>
      </c>
      <c r="G7237" s="44">
        <v>0</v>
      </c>
      <c r="H7237" s="44">
        <v>88</v>
      </c>
      <c r="I7237" s="44">
        <v>12</v>
      </c>
      <c r="J7237" s="45">
        <v>29221</v>
      </c>
      <c r="K7237" s="44">
        <v>1980</v>
      </c>
      <c r="L7237" s="44">
        <v>12</v>
      </c>
      <c r="M7237" s="34">
        <v>3193.89</v>
      </c>
      <c r="N7237" s="44" t="s">
        <v>19301</v>
      </c>
      <c r="O7237" s="34">
        <v>0</v>
      </c>
      <c r="P7237" s="44">
        <v>1980</v>
      </c>
      <c r="Q7237" s="46">
        <v>3376</v>
      </c>
      <c r="R7237" s="34">
        <v>0</v>
      </c>
      <c r="T7237" s="34"/>
      <c r="U7237" s="34"/>
      <c r="V7237" s="34"/>
      <c r="W7237" s="34"/>
      <c r="X7237" s="34"/>
      <c r="Y7237" s="34"/>
      <c r="Z7237" s="34"/>
      <c r="AA7237" s="34"/>
      <c r="AB7237" s="34"/>
      <c r="AC7237" s="34"/>
    </row>
    <row r="7238" spans="2:29">
      <c r="B7238" s="51">
        <v>198000000249720</v>
      </c>
      <c r="C7238" s="45">
        <v>29221</v>
      </c>
      <c r="D7238" s="44" t="s">
        <v>20660</v>
      </c>
      <c r="E7238" s="34">
        <v>40939.69</v>
      </c>
      <c r="F7238" s="34">
        <v>40939.69</v>
      </c>
      <c r="G7238" s="44">
        <v>0</v>
      </c>
      <c r="H7238" s="44">
        <v>88</v>
      </c>
      <c r="I7238" s="44">
        <v>12</v>
      </c>
      <c r="J7238" s="45">
        <v>29221</v>
      </c>
      <c r="K7238" s="44">
        <v>1980</v>
      </c>
      <c r="L7238" s="44">
        <v>12</v>
      </c>
      <c r="M7238" s="34">
        <v>3411.64</v>
      </c>
      <c r="N7238" s="44" t="s">
        <v>19301</v>
      </c>
      <c r="O7238" s="34">
        <v>0</v>
      </c>
      <c r="P7238" s="44">
        <v>1980</v>
      </c>
      <c r="Q7238" s="44">
        <v>3376</v>
      </c>
      <c r="R7238" s="34">
        <v>0</v>
      </c>
      <c r="T7238" s="34"/>
      <c r="U7238" s="34"/>
      <c r="V7238" s="34"/>
      <c r="W7238" s="34"/>
      <c r="X7238" s="34"/>
      <c r="Y7238" s="34"/>
      <c r="Z7238" s="34"/>
      <c r="AA7238" s="34"/>
      <c r="AB7238" s="34"/>
      <c r="AC7238" s="34"/>
    </row>
    <row r="7239" spans="2:29">
      <c r="B7239" s="51">
        <v>195400000231270</v>
      </c>
      <c r="C7239" s="45">
        <v>19784</v>
      </c>
      <c r="D7239" s="44" t="s">
        <v>20595</v>
      </c>
      <c r="E7239" s="34">
        <v>617.15</v>
      </c>
      <c r="F7239" s="34">
        <v>617.15</v>
      </c>
      <c r="G7239" s="44">
        <v>0</v>
      </c>
      <c r="H7239" s="44">
        <v>88</v>
      </c>
      <c r="I7239" s="44">
        <v>40</v>
      </c>
      <c r="J7239" s="45">
        <v>19727</v>
      </c>
      <c r="K7239" s="44">
        <v>1954</v>
      </c>
      <c r="L7239" s="44">
        <v>40</v>
      </c>
      <c r="M7239" s="34">
        <v>15.43</v>
      </c>
      <c r="N7239" s="44" t="s">
        <v>19301</v>
      </c>
      <c r="O7239" s="34">
        <v>0</v>
      </c>
      <c r="P7239" s="44">
        <v>1954</v>
      </c>
      <c r="Q7239" s="44">
        <v>628</v>
      </c>
      <c r="R7239" s="34">
        <v>0</v>
      </c>
      <c r="T7239" s="34"/>
      <c r="U7239" s="34"/>
      <c r="V7239" s="34"/>
      <c r="W7239" s="34"/>
      <c r="X7239" s="34"/>
      <c r="Y7239" s="34"/>
      <c r="Z7239" s="34"/>
      <c r="AA7239" s="34"/>
      <c r="AB7239" s="34"/>
      <c r="AC7239" s="34"/>
    </row>
    <row r="7240" spans="2:29">
      <c r="B7240" s="51">
        <v>195400000231280</v>
      </c>
      <c r="C7240" s="45">
        <v>19784</v>
      </c>
      <c r="D7240" s="44" t="s">
        <v>20596</v>
      </c>
      <c r="E7240" s="34">
        <v>24.55</v>
      </c>
      <c r="F7240" s="34">
        <v>24.55</v>
      </c>
      <c r="G7240" s="44">
        <v>0</v>
      </c>
      <c r="H7240" s="44">
        <v>88</v>
      </c>
      <c r="I7240" s="44">
        <v>40</v>
      </c>
      <c r="J7240" s="45">
        <v>19727</v>
      </c>
      <c r="K7240" s="44">
        <v>1954</v>
      </c>
      <c r="L7240" s="44">
        <v>40</v>
      </c>
      <c r="M7240" s="34">
        <v>0.61</v>
      </c>
      <c r="N7240" s="44" t="s">
        <v>19301</v>
      </c>
      <c r="O7240" s="34">
        <v>0</v>
      </c>
      <c r="P7240" s="44">
        <v>1954</v>
      </c>
      <c r="Q7240" s="44">
        <v>628</v>
      </c>
      <c r="R7240" s="34">
        <v>0</v>
      </c>
      <c r="T7240" s="34"/>
      <c r="U7240" s="34"/>
      <c r="V7240" s="34"/>
      <c r="W7240" s="34"/>
      <c r="X7240" s="34"/>
      <c r="Y7240" s="34"/>
      <c r="Z7240" s="34"/>
      <c r="AA7240" s="34"/>
      <c r="AB7240" s="34"/>
      <c r="AC7240" s="34"/>
    </row>
    <row r="7241" spans="2:29">
      <c r="B7241" s="51">
        <v>195400000231260</v>
      </c>
      <c r="C7241" s="45">
        <v>19784</v>
      </c>
      <c r="D7241" s="44" t="s">
        <v>20594</v>
      </c>
      <c r="E7241" s="34">
        <v>334.33</v>
      </c>
      <c r="F7241" s="34">
        <v>334.33</v>
      </c>
      <c r="G7241" s="44">
        <v>0</v>
      </c>
      <c r="H7241" s="44">
        <v>88</v>
      </c>
      <c r="I7241" s="44">
        <v>40</v>
      </c>
      <c r="J7241" s="45">
        <v>19727</v>
      </c>
      <c r="K7241" s="44">
        <v>1954</v>
      </c>
      <c r="L7241" s="44">
        <v>40</v>
      </c>
      <c r="M7241" s="34">
        <v>8.36</v>
      </c>
      <c r="N7241" s="44" t="s">
        <v>19301</v>
      </c>
      <c r="O7241" s="34">
        <v>0</v>
      </c>
      <c r="P7241" s="44">
        <v>1954</v>
      </c>
      <c r="Q7241" s="44">
        <v>628</v>
      </c>
      <c r="R7241" s="34">
        <v>0</v>
      </c>
      <c r="T7241" s="34"/>
      <c r="U7241" s="34"/>
      <c r="V7241" s="34"/>
      <c r="W7241" s="34"/>
      <c r="X7241" s="34"/>
      <c r="Y7241" s="34"/>
      <c r="Z7241" s="34"/>
      <c r="AA7241" s="34"/>
      <c r="AB7241" s="34"/>
      <c r="AC7241" s="34"/>
    </row>
    <row r="7242" spans="2:29">
      <c r="B7242" s="51">
        <v>195600000231300</v>
      </c>
      <c r="C7242" s="45">
        <v>20576</v>
      </c>
      <c r="D7242" s="44" t="s">
        <v>20600</v>
      </c>
      <c r="E7242" s="34">
        <v>353.92</v>
      </c>
      <c r="F7242" s="34">
        <v>353.92</v>
      </c>
      <c r="G7242" s="44">
        <v>0</v>
      </c>
      <c r="H7242" s="44">
        <v>88</v>
      </c>
      <c r="I7242" s="44">
        <v>40</v>
      </c>
      <c r="J7242" s="45">
        <v>20459</v>
      </c>
      <c r="K7242" s="44">
        <v>1956</v>
      </c>
      <c r="L7242" s="44">
        <v>40</v>
      </c>
      <c r="M7242" s="34">
        <v>8.85</v>
      </c>
      <c r="N7242" s="44" t="s">
        <v>19301</v>
      </c>
      <c r="O7242" s="34">
        <v>0</v>
      </c>
      <c r="P7242" s="44">
        <v>1956</v>
      </c>
      <c r="Q7242" s="44">
        <v>692</v>
      </c>
      <c r="R7242" s="34">
        <v>0</v>
      </c>
      <c r="T7242" s="34"/>
      <c r="U7242" s="34"/>
      <c r="V7242" s="34"/>
      <c r="W7242" s="34"/>
      <c r="X7242" s="34"/>
      <c r="Y7242" s="34"/>
      <c r="Z7242" s="34"/>
      <c r="AA7242" s="34"/>
      <c r="AB7242" s="34"/>
      <c r="AC7242" s="34"/>
    </row>
    <row r="7243" spans="2:29">
      <c r="B7243" s="51">
        <v>195400000231290</v>
      </c>
      <c r="C7243" s="45">
        <v>19784</v>
      </c>
      <c r="D7243" s="44" t="s">
        <v>20597</v>
      </c>
      <c r="E7243" s="34">
        <v>767.99</v>
      </c>
      <c r="F7243" s="34">
        <v>767.99</v>
      </c>
      <c r="G7243" s="44">
        <v>0</v>
      </c>
      <c r="H7243" s="44">
        <v>88</v>
      </c>
      <c r="I7243" s="44">
        <v>40</v>
      </c>
      <c r="J7243" s="45">
        <v>19727</v>
      </c>
      <c r="K7243" s="44">
        <v>1954</v>
      </c>
      <c r="L7243" s="44">
        <v>40</v>
      </c>
      <c r="M7243" s="34">
        <v>19.2</v>
      </c>
      <c r="N7243" s="44" t="s">
        <v>19301</v>
      </c>
      <c r="O7243" s="34">
        <v>0</v>
      </c>
      <c r="P7243" s="44">
        <v>1954</v>
      </c>
      <c r="Q7243" s="44">
        <v>628</v>
      </c>
      <c r="R7243" s="34">
        <v>0</v>
      </c>
      <c r="T7243" s="34"/>
      <c r="U7243" s="34"/>
      <c r="V7243" s="34"/>
      <c r="W7243" s="34"/>
      <c r="X7243" s="34"/>
      <c r="Y7243" s="34"/>
      <c r="Z7243" s="34"/>
      <c r="AA7243" s="34"/>
      <c r="AB7243" s="34"/>
      <c r="AC7243" s="34"/>
    </row>
    <row r="7244" spans="2:29">
      <c r="B7244" s="51">
        <v>195400000231250</v>
      </c>
      <c r="C7244" s="45">
        <v>19784</v>
      </c>
      <c r="D7244" s="44" t="s">
        <v>20593</v>
      </c>
      <c r="E7244" s="34">
        <v>49.36</v>
      </c>
      <c r="F7244" s="34">
        <v>49.36</v>
      </c>
      <c r="G7244" s="44">
        <v>0</v>
      </c>
      <c r="H7244" s="44">
        <v>88</v>
      </c>
      <c r="I7244" s="44">
        <v>40</v>
      </c>
      <c r="J7244" s="45">
        <v>19727</v>
      </c>
      <c r="K7244" s="44">
        <v>1954</v>
      </c>
      <c r="L7244" s="44">
        <v>40</v>
      </c>
      <c r="M7244" s="34">
        <v>1.23</v>
      </c>
      <c r="N7244" s="44" t="s">
        <v>19301</v>
      </c>
      <c r="O7244" s="34">
        <v>0</v>
      </c>
      <c r="P7244" s="44">
        <v>1954</v>
      </c>
      <c r="Q7244" s="44">
        <v>628</v>
      </c>
      <c r="R7244" s="34">
        <v>0</v>
      </c>
      <c r="T7244" s="34"/>
      <c r="U7244" s="34"/>
      <c r="V7244" s="34"/>
      <c r="W7244" s="34"/>
      <c r="X7244" s="34"/>
      <c r="Y7244" s="34"/>
      <c r="Z7244" s="34"/>
      <c r="AA7244" s="34"/>
      <c r="AB7244" s="34"/>
      <c r="AC7244" s="34"/>
    </row>
    <row r="7245" spans="2:29">
      <c r="B7245" s="51">
        <v>195400000231230</v>
      </c>
      <c r="C7245" s="45">
        <v>19784</v>
      </c>
      <c r="D7245" s="44" t="s">
        <v>20592</v>
      </c>
      <c r="E7245" s="34">
        <v>41.26</v>
      </c>
      <c r="F7245" s="34">
        <v>41.26</v>
      </c>
      <c r="G7245" s="44">
        <v>0</v>
      </c>
      <c r="H7245" s="44">
        <v>88</v>
      </c>
      <c r="I7245" s="44">
        <v>40</v>
      </c>
      <c r="J7245" s="45">
        <v>19727</v>
      </c>
      <c r="K7245" s="44">
        <v>1954</v>
      </c>
      <c r="L7245" s="44">
        <v>40</v>
      </c>
      <c r="M7245" s="34">
        <v>1.03</v>
      </c>
      <c r="N7245" s="44" t="s">
        <v>19301</v>
      </c>
      <c r="O7245" s="34">
        <v>0</v>
      </c>
      <c r="P7245" s="44">
        <v>1954</v>
      </c>
      <c r="Q7245" s="44">
        <v>628</v>
      </c>
      <c r="R7245" s="34">
        <v>0</v>
      </c>
      <c r="T7245" s="34"/>
      <c r="U7245" s="34"/>
      <c r="V7245" s="34"/>
      <c r="W7245" s="34"/>
      <c r="X7245" s="34"/>
      <c r="Y7245" s="34"/>
      <c r="Z7245" s="34"/>
      <c r="AA7245" s="34"/>
      <c r="AB7245" s="34"/>
      <c r="AC7245" s="34"/>
    </row>
    <row r="7246" spans="2:29">
      <c r="B7246" s="51">
        <v>195400000231240</v>
      </c>
      <c r="C7246" s="45">
        <v>19784</v>
      </c>
      <c r="D7246" s="44" t="s">
        <v>20592</v>
      </c>
      <c r="E7246" s="34">
        <v>124.95</v>
      </c>
      <c r="F7246" s="34">
        <v>124.95</v>
      </c>
      <c r="G7246" s="44">
        <v>0</v>
      </c>
      <c r="H7246" s="44">
        <v>88</v>
      </c>
      <c r="I7246" s="44">
        <v>40</v>
      </c>
      <c r="J7246" s="45">
        <v>19727</v>
      </c>
      <c r="K7246" s="44">
        <v>1954</v>
      </c>
      <c r="L7246" s="44">
        <v>40</v>
      </c>
      <c r="M7246" s="34">
        <v>3.12</v>
      </c>
      <c r="N7246" s="44" t="s">
        <v>19301</v>
      </c>
      <c r="O7246" s="34">
        <v>0</v>
      </c>
      <c r="P7246" s="44">
        <v>1954</v>
      </c>
      <c r="Q7246" s="44">
        <v>628</v>
      </c>
      <c r="R7246" s="34">
        <v>0</v>
      </c>
      <c r="T7246" s="34"/>
      <c r="U7246" s="34"/>
      <c r="V7246" s="34"/>
      <c r="W7246" s="34"/>
      <c r="X7246" s="34"/>
      <c r="Y7246" s="34"/>
      <c r="Z7246" s="34"/>
      <c r="AA7246" s="34"/>
      <c r="AB7246" s="34"/>
      <c r="AC7246" s="34"/>
    </row>
    <row r="7247" spans="2:29">
      <c r="B7247" s="51">
        <v>195400000231220</v>
      </c>
      <c r="C7247" s="45">
        <v>19784</v>
      </c>
      <c r="D7247" s="44" t="s">
        <v>20591</v>
      </c>
      <c r="E7247" s="34">
        <v>233.53</v>
      </c>
      <c r="F7247" s="34">
        <v>233.53</v>
      </c>
      <c r="G7247" s="44">
        <v>0</v>
      </c>
      <c r="H7247" s="44">
        <v>88</v>
      </c>
      <c r="I7247" s="44">
        <v>40</v>
      </c>
      <c r="J7247" s="45">
        <v>19727</v>
      </c>
      <c r="K7247" s="44">
        <v>1954</v>
      </c>
      <c r="L7247" s="44">
        <v>40</v>
      </c>
      <c r="M7247" s="34">
        <v>5.84</v>
      </c>
      <c r="N7247" s="44" t="s">
        <v>19301</v>
      </c>
      <c r="O7247" s="34">
        <v>0</v>
      </c>
      <c r="P7247" s="44">
        <v>1954</v>
      </c>
      <c r="Q7247" s="44">
        <v>628</v>
      </c>
      <c r="R7247" s="34">
        <v>0</v>
      </c>
      <c r="T7247" s="34"/>
      <c r="U7247" s="34"/>
      <c r="V7247" s="34"/>
      <c r="W7247" s="34"/>
      <c r="X7247" s="34"/>
      <c r="Y7247" s="34"/>
      <c r="Z7247" s="34"/>
      <c r="AA7247" s="34"/>
      <c r="AB7247" s="34"/>
      <c r="AC7247" s="34"/>
    </row>
    <row r="7248" spans="2:29">
      <c r="B7248" s="51">
        <v>195400000231180</v>
      </c>
      <c r="C7248" s="45">
        <v>19784</v>
      </c>
      <c r="D7248" s="44" t="s">
        <v>20590</v>
      </c>
      <c r="E7248" s="34">
        <v>230.68</v>
      </c>
      <c r="F7248" s="34">
        <v>230.68</v>
      </c>
      <c r="G7248" s="44">
        <v>0</v>
      </c>
      <c r="H7248" s="44">
        <v>88</v>
      </c>
      <c r="I7248" s="44">
        <v>40</v>
      </c>
      <c r="J7248" s="45">
        <v>19727</v>
      </c>
      <c r="K7248" s="44">
        <v>1954</v>
      </c>
      <c r="L7248" s="44">
        <v>40</v>
      </c>
      <c r="M7248" s="34">
        <v>5.77</v>
      </c>
      <c r="N7248" s="44" t="s">
        <v>19301</v>
      </c>
      <c r="O7248" s="34">
        <v>0</v>
      </c>
      <c r="P7248" s="44">
        <v>1954</v>
      </c>
      <c r="Q7248" s="44">
        <v>628</v>
      </c>
      <c r="R7248" s="34">
        <v>0</v>
      </c>
      <c r="T7248" s="34"/>
      <c r="U7248" s="34"/>
      <c r="V7248" s="34"/>
      <c r="W7248" s="34"/>
      <c r="X7248" s="34"/>
      <c r="Y7248" s="34"/>
      <c r="Z7248" s="34"/>
      <c r="AA7248" s="34"/>
      <c r="AB7248" s="34"/>
      <c r="AC7248" s="34"/>
    </row>
    <row r="7249" spans="2:29">
      <c r="B7249" s="51">
        <v>195400000231190</v>
      </c>
      <c r="C7249" s="45">
        <v>19784</v>
      </c>
      <c r="D7249" s="44" t="s">
        <v>20590</v>
      </c>
      <c r="E7249" s="34">
        <v>165.38</v>
      </c>
      <c r="F7249" s="34">
        <v>165.38</v>
      </c>
      <c r="G7249" s="44">
        <v>0</v>
      </c>
      <c r="H7249" s="44">
        <v>88</v>
      </c>
      <c r="I7249" s="44">
        <v>40</v>
      </c>
      <c r="J7249" s="45">
        <v>19727</v>
      </c>
      <c r="K7249" s="44">
        <v>1954</v>
      </c>
      <c r="L7249" s="44">
        <v>40</v>
      </c>
      <c r="M7249" s="34">
        <v>4.13</v>
      </c>
      <c r="N7249" s="44" t="s">
        <v>19301</v>
      </c>
      <c r="O7249" s="34">
        <v>0</v>
      </c>
      <c r="P7249" s="44">
        <v>1954</v>
      </c>
      <c r="Q7249" s="44">
        <v>628</v>
      </c>
      <c r="R7249" s="34">
        <v>0</v>
      </c>
      <c r="T7249" s="34"/>
      <c r="U7249" s="34"/>
      <c r="V7249" s="34"/>
      <c r="W7249" s="34"/>
      <c r="X7249" s="34"/>
      <c r="Y7249" s="34"/>
      <c r="Z7249" s="34"/>
      <c r="AA7249" s="34"/>
      <c r="AB7249" s="34"/>
      <c r="AC7249" s="34"/>
    </row>
    <row r="7250" spans="2:29">
      <c r="B7250" s="51">
        <v>195400000231200</v>
      </c>
      <c r="C7250" s="45">
        <v>19784</v>
      </c>
      <c r="D7250" s="44" t="s">
        <v>20590</v>
      </c>
      <c r="E7250" s="34">
        <v>85.2</v>
      </c>
      <c r="F7250" s="34">
        <v>85.2</v>
      </c>
      <c r="G7250" s="44">
        <v>0</v>
      </c>
      <c r="H7250" s="44">
        <v>88</v>
      </c>
      <c r="I7250" s="44">
        <v>40</v>
      </c>
      <c r="J7250" s="45">
        <v>19727</v>
      </c>
      <c r="K7250" s="44">
        <v>1954</v>
      </c>
      <c r="L7250" s="44">
        <v>40</v>
      </c>
      <c r="M7250" s="34">
        <v>2.13</v>
      </c>
      <c r="N7250" s="44" t="s">
        <v>19301</v>
      </c>
      <c r="O7250" s="34">
        <v>0</v>
      </c>
      <c r="P7250" s="44">
        <v>1954</v>
      </c>
      <c r="Q7250" s="44">
        <v>628</v>
      </c>
      <c r="R7250" s="34">
        <v>0</v>
      </c>
      <c r="T7250" s="34"/>
      <c r="U7250" s="34"/>
      <c r="V7250" s="34"/>
      <c r="W7250" s="34"/>
      <c r="X7250" s="34"/>
      <c r="Y7250" s="34"/>
      <c r="Z7250" s="34"/>
      <c r="AA7250" s="34"/>
      <c r="AB7250" s="34"/>
      <c r="AC7250" s="34"/>
    </row>
    <row r="7251" spans="2:29">
      <c r="B7251" s="51">
        <v>195400000231210</v>
      </c>
      <c r="C7251" s="45">
        <v>19784</v>
      </c>
      <c r="D7251" s="44" t="s">
        <v>20590</v>
      </c>
      <c r="E7251" s="34">
        <v>28.2</v>
      </c>
      <c r="F7251" s="34">
        <v>28.2</v>
      </c>
      <c r="G7251" s="44">
        <v>0</v>
      </c>
      <c r="H7251" s="44">
        <v>88</v>
      </c>
      <c r="I7251" s="44">
        <v>40</v>
      </c>
      <c r="J7251" s="45">
        <v>19727</v>
      </c>
      <c r="K7251" s="44">
        <v>1954</v>
      </c>
      <c r="L7251" s="44">
        <v>40</v>
      </c>
      <c r="M7251" s="34">
        <v>0.71</v>
      </c>
      <c r="N7251" s="44" t="s">
        <v>19301</v>
      </c>
      <c r="O7251" s="34">
        <v>0</v>
      </c>
      <c r="P7251" s="44">
        <v>1954</v>
      </c>
      <c r="Q7251" s="44">
        <v>628</v>
      </c>
      <c r="R7251" s="34">
        <v>0</v>
      </c>
      <c r="T7251" s="34"/>
      <c r="U7251" s="34"/>
      <c r="V7251" s="34"/>
      <c r="W7251" s="34"/>
      <c r="X7251" s="34"/>
      <c r="Y7251" s="34"/>
      <c r="Z7251" s="34"/>
      <c r="AA7251" s="34"/>
      <c r="AB7251" s="34"/>
      <c r="AC7251" s="34"/>
    </row>
    <row r="7252" spans="2:29">
      <c r="B7252" s="51">
        <v>195400000231170</v>
      </c>
      <c r="C7252" s="45">
        <v>19784</v>
      </c>
      <c r="D7252" s="44" t="s">
        <v>20589</v>
      </c>
      <c r="E7252" s="34">
        <v>1176</v>
      </c>
      <c r="F7252" s="34">
        <v>1176</v>
      </c>
      <c r="G7252" s="44">
        <v>0</v>
      </c>
      <c r="H7252" s="44">
        <v>88</v>
      </c>
      <c r="I7252" s="44">
        <v>40</v>
      </c>
      <c r="J7252" s="45">
        <v>19727</v>
      </c>
      <c r="K7252" s="44">
        <v>1954</v>
      </c>
      <c r="L7252" s="44">
        <v>40</v>
      </c>
      <c r="M7252" s="34">
        <v>29.4</v>
      </c>
      <c r="N7252" s="44" t="s">
        <v>19301</v>
      </c>
      <c r="O7252" s="34">
        <v>0</v>
      </c>
      <c r="P7252" s="44">
        <v>1954</v>
      </c>
      <c r="Q7252" s="44">
        <v>628</v>
      </c>
      <c r="R7252" s="34">
        <v>0</v>
      </c>
      <c r="T7252" s="34"/>
      <c r="U7252" s="34"/>
      <c r="V7252" s="34"/>
      <c r="W7252" s="34"/>
      <c r="X7252" s="34"/>
      <c r="Y7252" s="34"/>
      <c r="Z7252" s="34"/>
      <c r="AA7252" s="34"/>
      <c r="AB7252" s="34"/>
      <c r="AC7252" s="34"/>
    </row>
    <row r="7253" spans="2:29">
      <c r="B7253" s="51">
        <v>195300000235460</v>
      </c>
      <c r="C7253" s="45">
        <v>19360</v>
      </c>
      <c r="D7253" s="44" t="s">
        <v>16713</v>
      </c>
      <c r="E7253" s="34">
        <v>814.06</v>
      </c>
      <c r="F7253" s="34">
        <v>814.06</v>
      </c>
      <c r="G7253" s="44">
        <v>0</v>
      </c>
      <c r="H7253" s="44">
        <v>90</v>
      </c>
      <c r="I7253" s="44">
        <v>40</v>
      </c>
      <c r="J7253" s="45">
        <v>19360</v>
      </c>
      <c r="K7253" s="44">
        <v>1953</v>
      </c>
      <c r="L7253" s="44">
        <v>40</v>
      </c>
      <c r="M7253" s="34">
        <v>20.350000000000001</v>
      </c>
      <c r="N7253" s="44" t="s">
        <v>21421</v>
      </c>
      <c r="O7253" s="34">
        <v>0</v>
      </c>
      <c r="P7253" s="44">
        <v>1953</v>
      </c>
      <c r="Q7253" s="44">
        <v>600</v>
      </c>
      <c r="R7253" s="34">
        <v>0</v>
      </c>
      <c r="T7253" s="34"/>
      <c r="U7253" s="34"/>
      <c r="V7253" s="34"/>
      <c r="W7253" s="34"/>
      <c r="X7253" s="34"/>
      <c r="Y7253" s="34"/>
      <c r="Z7253" s="34"/>
      <c r="AA7253" s="34"/>
      <c r="AB7253" s="34"/>
      <c r="AC7253" s="34"/>
    </row>
    <row r="7254" spans="2:29">
      <c r="B7254" s="51">
        <v>195400000235470</v>
      </c>
      <c r="C7254" s="45">
        <v>19725</v>
      </c>
      <c r="D7254" s="44" t="s">
        <v>16713</v>
      </c>
      <c r="E7254" s="34">
        <v>468.6</v>
      </c>
      <c r="F7254" s="34">
        <v>468.6</v>
      </c>
      <c r="G7254" s="44">
        <v>0</v>
      </c>
      <c r="H7254" s="44">
        <v>90</v>
      </c>
      <c r="I7254" s="44">
        <v>40</v>
      </c>
      <c r="J7254" s="45">
        <v>19725</v>
      </c>
      <c r="K7254" s="44">
        <v>1954</v>
      </c>
      <c r="L7254" s="44">
        <v>40</v>
      </c>
      <c r="M7254" s="34">
        <v>11.72</v>
      </c>
      <c r="N7254" s="44" t="s">
        <v>21421</v>
      </c>
      <c r="O7254" s="34">
        <v>0</v>
      </c>
      <c r="P7254" s="44">
        <v>1954</v>
      </c>
      <c r="Q7254" s="44">
        <v>628</v>
      </c>
      <c r="R7254" s="34">
        <v>0</v>
      </c>
      <c r="T7254" s="34"/>
      <c r="U7254" s="34"/>
      <c r="V7254" s="34"/>
      <c r="W7254" s="34"/>
      <c r="X7254" s="34"/>
      <c r="Y7254" s="34"/>
      <c r="Z7254" s="34"/>
      <c r="AA7254" s="34"/>
      <c r="AB7254" s="34"/>
      <c r="AC7254" s="34"/>
    </row>
    <row r="7255" spans="2:29">
      <c r="B7255" s="51">
        <v>195600000235480</v>
      </c>
      <c r="C7255" s="45">
        <v>20455</v>
      </c>
      <c r="D7255" s="44" t="s">
        <v>16713</v>
      </c>
      <c r="E7255" s="34">
        <v>21.8</v>
      </c>
      <c r="F7255" s="34">
        <v>21.8</v>
      </c>
      <c r="G7255" s="44">
        <v>0</v>
      </c>
      <c r="H7255" s="44">
        <v>90</v>
      </c>
      <c r="I7255" s="44">
        <v>40</v>
      </c>
      <c r="J7255" s="45">
        <v>20455</v>
      </c>
      <c r="K7255" s="44">
        <v>1956</v>
      </c>
      <c r="L7255" s="44">
        <v>40</v>
      </c>
      <c r="M7255" s="34">
        <v>0.55000000000000004</v>
      </c>
      <c r="N7255" s="44" t="s">
        <v>21421</v>
      </c>
      <c r="O7255" s="34">
        <v>0</v>
      </c>
      <c r="P7255" s="44">
        <v>1956</v>
      </c>
      <c r="Q7255" s="44">
        <v>692</v>
      </c>
      <c r="R7255" s="34">
        <v>0</v>
      </c>
      <c r="T7255" s="34"/>
      <c r="U7255" s="34"/>
      <c r="V7255" s="34"/>
      <c r="W7255" s="34"/>
      <c r="X7255" s="34"/>
      <c r="Y7255" s="34"/>
      <c r="Z7255" s="34"/>
      <c r="AA7255" s="34"/>
      <c r="AB7255" s="34"/>
      <c r="AC7255" s="34"/>
    </row>
    <row r="7256" spans="2:29">
      <c r="B7256" s="51">
        <v>195700000235490</v>
      </c>
      <c r="C7256" s="45">
        <v>20821</v>
      </c>
      <c r="D7256" s="44" t="s">
        <v>16713</v>
      </c>
      <c r="E7256" s="34">
        <v>2142</v>
      </c>
      <c r="F7256" s="34">
        <v>2142</v>
      </c>
      <c r="G7256" s="44">
        <v>0</v>
      </c>
      <c r="H7256" s="44">
        <v>90</v>
      </c>
      <c r="I7256" s="44">
        <v>40</v>
      </c>
      <c r="J7256" s="45">
        <v>20821</v>
      </c>
      <c r="K7256" s="44">
        <v>1957</v>
      </c>
      <c r="L7256" s="44">
        <v>40</v>
      </c>
      <c r="M7256" s="34">
        <v>53.55</v>
      </c>
      <c r="N7256" s="44" t="s">
        <v>21421</v>
      </c>
      <c r="O7256" s="34">
        <v>0</v>
      </c>
      <c r="P7256" s="44">
        <v>1957</v>
      </c>
      <c r="Q7256" s="44">
        <v>724</v>
      </c>
      <c r="R7256" s="34">
        <v>0</v>
      </c>
      <c r="T7256" s="34"/>
      <c r="U7256" s="34"/>
      <c r="V7256" s="34"/>
      <c r="W7256" s="34"/>
      <c r="X7256" s="34"/>
      <c r="Y7256" s="34"/>
      <c r="Z7256" s="34"/>
      <c r="AA7256" s="34"/>
      <c r="AB7256" s="34"/>
      <c r="AC7256" s="34"/>
    </row>
    <row r="7257" spans="2:29">
      <c r="B7257" s="51">
        <v>195800000235500</v>
      </c>
      <c r="C7257" s="45">
        <v>21186</v>
      </c>
      <c r="D7257" s="44" t="s">
        <v>16713</v>
      </c>
      <c r="E7257" s="34">
        <v>330.4</v>
      </c>
      <c r="F7257" s="34">
        <v>330.4</v>
      </c>
      <c r="G7257" s="44">
        <v>0</v>
      </c>
      <c r="H7257" s="44">
        <v>90</v>
      </c>
      <c r="I7257" s="44">
        <v>40</v>
      </c>
      <c r="J7257" s="45">
        <v>21186</v>
      </c>
      <c r="K7257" s="44">
        <v>1958</v>
      </c>
      <c r="L7257" s="44">
        <v>40</v>
      </c>
      <c r="M7257" s="34">
        <v>8.26</v>
      </c>
      <c r="N7257" s="44" t="s">
        <v>21421</v>
      </c>
      <c r="O7257" s="34">
        <v>0</v>
      </c>
      <c r="P7257" s="44">
        <v>1958</v>
      </c>
      <c r="Q7257" s="44">
        <v>759</v>
      </c>
      <c r="R7257" s="34">
        <v>0</v>
      </c>
      <c r="T7257" s="34"/>
      <c r="U7257" s="34"/>
      <c r="V7257" s="34"/>
      <c r="W7257" s="34"/>
      <c r="X7257" s="34"/>
      <c r="Y7257" s="34"/>
      <c r="Z7257" s="34"/>
      <c r="AA7257" s="34"/>
      <c r="AB7257" s="34"/>
      <c r="AC7257" s="34"/>
    </row>
    <row r="7258" spans="2:29">
      <c r="B7258" s="51">
        <v>195900000235510</v>
      </c>
      <c r="C7258" s="45">
        <v>21551</v>
      </c>
      <c r="D7258" s="44" t="s">
        <v>16713</v>
      </c>
      <c r="E7258" s="34">
        <v>592.20000000000005</v>
      </c>
      <c r="F7258" s="34">
        <v>592.20000000000005</v>
      </c>
      <c r="G7258" s="44">
        <v>0</v>
      </c>
      <c r="H7258" s="44">
        <v>90</v>
      </c>
      <c r="I7258" s="44">
        <v>40</v>
      </c>
      <c r="J7258" s="45">
        <v>21551</v>
      </c>
      <c r="K7258" s="44">
        <v>1959</v>
      </c>
      <c r="L7258" s="44">
        <v>40</v>
      </c>
      <c r="M7258" s="34">
        <v>14.81</v>
      </c>
      <c r="N7258" s="44" t="s">
        <v>21421</v>
      </c>
      <c r="O7258" s="34">
        <v>0</v>
      </c>
      <c r="P7258" s="44">
        <v>1959</v>
      </c>
      <c r="Q7258" s="44">
        <v>797</v>
      </c>
      <c r="R7258" s="34">
        <v>0</v>
      </c>
      <c r="T7258" s="34"/>
      <c r="U7258" s="34"/>
      <c r="V7258" s="34"/>
      <c r="W7258" s="34"/>
      <c r="X7258" s="34"/>
      <c r="Y7258" s="34"/>
      <c r="Z7258" s="34"/>
      <c r="AA7258" s="34"/>
      <c r="AB7258" s="34"/>
      <c r="AC7258" s="34"/>
    </row>
    <row r="7259" spans="2:29">
      <c r="B7259" s="51">
        <v>196000000235520</v>
      </c>
      <c r="C7259" s="45">
        <v>21916</v>
      </c>
      <c r="D7259" s="44" t="s">
        <v>16713</v>
      </c>
      <c r="E7259" s="34">
        <v>646.79999999999995</v>
      </c>
      <c r="F7259" s="34">
        <v>646.79999999999995</v>
      </c>
      <c r="G7259" s="44">
        <v>0</v>
      </c>
      <c r="H7259" s="44">
        <v>90</v>
      </c>
      <c r="I7259" s="44">
        <v>40</v>
      </c>
      <c r="J7259" s="45">
        <v>21916</v>
      </c>
      <c r="K7259" s="44">
        <v>1960</v>
      </c>
      <c r="L7259" s="44">
        <v>40</v>
      </c>
      <c r="M7259" s="34">
        <v>16.170000000000002</v>
      </c>
      <c r="N7259" s="44" t="s">
        <v>21421</v>
      </c>
      <c r="O7259" s="34">
        <v>0</v>
      </c>
      <c r="P7259" s="44">
        <v>1960</v>
      </c>
      <c r="Q7259" s="44">
        <v>824</v>
      </c>
      <c r="R7259" s="34">
        <v>0</v>
      </c>
      <c r="T7259" s="34"/>
      <c r="U7259" s="34"/>
      <c r="V7259" s="34"/>
      <c r="W7259" s="34"/>
      <c r="X7259" s="34"/>
      <c r="Y7259" s="34"/>
      <c r="Z7259" s="34"/>
      <c r="AA7259" s="34"/>
      <c r="AB7259" s="34"/>
      <c r="AC7259" s="34"/>
    </row>
    <row r="7260" spans="2:29">
      <c r="B7260" s="51">
        <v>196100000235530</v>
      </c>
      <c r="C7260" s="45">
        <v>22282</v>
      </c>
      <c r="D7260" s="44" t="s">
        <v>16713</v>
      </c>
      <c r="E7260" s="34">
        <v>2529.38</v>
      </c>
      <c r="F7260" s="34">
        <v>2529.38</v>
      </c>
      <c r="G7260" s="44">
        <v>0</v>
      </c>
      <c r="H7260" s="44">
        <v>90</v>
      </c>
      <c r="I7260" s="44">
        <v>40</v>
      </c>
      <c r="J7260" s="45">
        <v>22282</v>
      </c>
      <c r="K7260" s="44">
        <v>1961</v>
      </c>
      <c r="L7260" s="44">
        <v>40</v>
      </c>
      <c r="M7260" s="34">
        <v>63.23</v>
      </c>
      <c r="N7260" s="44" t="s">
        <v>21421</v>
      </c>
      <c r="O7260" s="34">
        <v>0</v>
      </c>
      <c r="P7260" s="44">
        <v>1961</v>
      </c>
      <c r="Q7260" s="44">
        <v>847</v>
      </c>
      <c r="R7260" s="34">
        <v>0</v>
      </c>
      <c r="T7260" s="34"/>
      <c r="U7260" s="34"/>
      <c r="V7260" s="34"/>
      <c r="W7260" s="34"/>
      <c r="X7260" s="34"/>
      <c r="Y7260" s="34"/>
      <c r="Z7260" s="34"/>
      <c r="AA7260" s="34"/>
      <c r="AB7260" s="34"/>
      <c r="AC7260" s="34"/>
    </row>
    <row r="7261" spans="2:29">
      <c r="B7261" s="51">
        <v>196200000235540</v>
      </c>
      <c r="C7261" s="45">
        <v>22647</v>
      </c>
      <c r="D7261" s="44" t="s">
        <v>16713</v>
      </c>
      <c r="E7261" s="34">
        <v>1626.87</v>
      </c>
      <c r="F7261" s="34">
        <v>1626.87</v>
      </c>
      <c r="G7261" s="44">
        <v>0</v>
      </c>
      <c r="H7261" s="44">
        <v>90</v>
      </c>
      <c r="I7261" s="44">
        <v>40</v>
      </c>
      <c r="J7261" s="45">
        <v>22647</v>
      </c>
      <c r="K7261" s="44">
        <v>1962</v>
      </c>
      <c r="L7261" s="44">
        <v>40</v>
      </c>
      <c r="M7261" s="34">
        <v>40.67</v>
      </c>
      <c r="N7261" s="44" t="s">
        <v>21421</v>
      </c>
      <c r="O7261" s="34">
        <v>0</v>
      </c>
      <c r="P7261" s="44">
        <v>1962</v>
      </c>
      <c r="Q7261" s="44">
        <v>872</v>
      </c>
      <c r="R7261" s="34">
        <v>0</v>
      </c>
      <c r="T7261" s="34"/>
      <c r="U7261" s="34"/>
      <c r="V7261" s="34"/>
      <c r="W7261" s="34"/>
      <c r="X7261" s="34"/>
      <c r="Y7261" s="34"/>
      <c r="Z7261" s="34"/>
      <c r="AA7261" s="34"/>
      <c r="AB7261" s="34"/>
      <c r="AC7261" s="34"/>
    </row>
    <row r="7262" spans="2:29">
      <c r="B7262" s="51">
        <v>196300000235550</v>
      </c>
      <c r="C7262" s="45">
        <v>23012</v>
      </c>
      <c r="D7262" s="44" t="s">
        <v>16713</v>
      </c>
      <c r="E7262" s="34">
        <v>2464.6799999999998</v>
      </c>
      <c r="F7262" s="34">
        <v>2464.6799999999998</v>
      </c>
      <c r="G7262" s="44">
        <v>0</v>
      </c>
      <c r="H7262" s="44">
        <v>90</v>
      </c>
      <c r="I7262" s="44">
        <v>40</v>
      </c>
      <c r="J7262" s="45">
        <v>23012</v>
      </c>
      <c r="K7262" s="44">
        <v>1963</v>
      </c>
      <c r="L7262" s="44">
        <v>40</v>
      </c>
      <c r="M7262" s="34">
        <v>61.62</v>
      </c>
      <c r="N7262" s="44" t="s">
        <v>21421</v>
      </c>
      <c r="O7262" s="34">
        <v>0</v>
      </c>
      <c r="P7262" s="44">
        <v>1963</v>
      </c>
      <c r="Q7262" s="44">
        <v>901</v>
      </c>
      <c r="R7262" s="34">
        <v>0</v>
      </c>
      <c r="T7262" s="34"/>
      <c r="U7262" s="34"/>
      <c r="V7262" s="34"/>
      <c r="W7262" s="34"/>
      <c r="X7262" s="34"/>
      <c r="Y7262" s="34"/>
      <c r="Z7262" s="34"/>
      <c r="AA7262" s="34"/>
      <c r="AB7262" s="34"/>
      <c r="AC7262" s="34"/>
    </row>
    <row r="7263" spans="2:29">
      <c r="B7263" s="51">
        <v>196700000235560</v>
      </c>
      <c r="C7263" s="45">
        <v>24473</v>
      </c>
      <c r="D7263" s="44" t="s">
        <v>16713</v>
      </c>
      <c r="E7263" s="34">
        <v>1093.44</v>
      </c>
      <c r="F7263" s="34">
        <v>1093.44</v>
      </c>
      <c r="G7263" s="44">
        <v>0</v>
      </c>
      <c r="H7263" s="44">
        <v>90</v>
      </c>
      <c r="I7263" s="44">
        <v>40</v>
      </c>
      <c r="J7263" s="45">
        <v>24473</v>
      </c>
      <c r="K7263" s="44">
        <v>1967</v>
      </c>
      <c r="L7263" s="44">
        <v>40</v>
      </c>
      <c r="M7263" s="34">
        <v>27.34</v>
      </c>
      <c r="N7263" s="44" t="s">
        <v>21421</v>
      </c>
      <c r="O7263" s="34">
        <v>0</v>
      </c>
      <c r="P7263" s="44">
        <v>1967</v>
      </c>
      <c r="Q7263" s="46">
        <v>1074</v>
      </c>
      <c r="R7263" s="34">
        <v>0</v>
      </c>
      <c r="T7263" s="34"/>
      <c r="U7263" s="34"/>
      <c r="V7263" s="34"/>
      <c r="W7263" s="34"/>
      <c r="X7263" s="34"/>
      <c r="Y7263" s="34"/>
      <c r="Z7263" s="34"/>
      <c r="AA7263" s="34"/>
      <c r="AB7263" s="34"/>
      <c r="AC7263" s="34"/>
    </row>
    <row r="7264" spans="2:29">
      <c r="B7264" s="51">
        <v>197000000235570</v>
      </c>
      <c r="C7264" s="45">
        <v>25569</v>
      </c>
      <c r="D7264" s="44" t="s">
        <v>16713</v>
      </c>
      <c r="E7264" s="34">
        <v>12426.6</v>
      </c>
      <c r="F7264" s="34">
        <v>12426.6</v>
      </c>
      <c r="G7264" s="44">
        <v>90.35</v>
      </c>
      <c r="H7264" s="44">
        <v>90</v>
      </c>
      <c r="I7264" s="44">
        <v>40</v>
      </c>
      <c r="J7264" s="45">
        <v>25569</v>
      </c>
      <c r="K7264" s="44">
        <v>1970</v>
      </c>
      <c r="L7264" s="44">
        <v>40</v>
      </c>
      <c r="M7264" s="34">
        <v>310.67</v>
      </c>
      <c r="N7264" s="44" t="s">
        <v>21421</v>
      </c>
      <c r="O7264" s="34">
        <v>0</v>
      </c>
      <c r="P7264" s="44">
        <v>1970</v>
      </c>
      <c r="Q7264" s="46">
        <v>1445</v>
      </c>
      <c r="R7264" s="34">
        <v>0</v>
      </c>
      <c r="T7264" s="34"/>
      <c r="U7264" s="34"/>
      <c r="V7264" s="34"/>
      <c r="W7264" s="34"/>
      <c r="X7264" s="34"/>
      <c r="Y7264" s="34"/>
      <c r="Z7264" s="34"/>
      <c r="AA7264" s="34"/>
      <c r="AB7264" s="34"/>
      <c r="AC7264" s="34"/>
    </row>
    <row r="7265" spans="2:29">
      <c r="B7265" s="51">
        <v>196800000235650</v>
      </c>
      <c r="C7265" s="45">
        <v>24838</v>
      </c>
      <c r="D7265" s="44" t="s">
        <v>16714</v>
      </c>
      <c r="E7265" s="34">
        <v>3613.01</v>
      </c>
      <c r="F7265" s="34">
        <v>3613.01</v>
      </c>
      <c r="G7265" s="44">
        <v>0</v>
      </c>
      <c r="H7265" s="44">
        <v>90</v>
      </c>
      <c r="I7265" s="44">
        <v>40</v>
      </c>
      <c r="J7265" s="45">
        <v>24838</v>
      </c>
      <c r="K7265" s="44">
        <v>1968</v>
      </c>
      <c r="L7265" s="44">
        <v>40</v>
      </c>
      <c r="M7265" s="34">
        <v>90.33</v>
      </c>
      <c r="N7265" s="44" t="s">
        <v>21421</v>
      </c>
      <c r="O7265" s="34">
        <v>0</v>
      </c>
      <c r="P7265" s="44">
        <v>1968</v>
      </c>
      <c r="Q7265" s="46">
        <v>1155</v>
      </c>
      <c r="R7265" s="34">
        <v>0</v>
      </c>
      <c r="T7265" s="34"/>
      <c r="U7265" s="34"/>
      <c r="V7265" s="34"/>
      <c r="W7265" s="34"/>
      <c r="X7265" s="34"/>
      <c r="Y7265" s="34"/>
      <c r="Z7265" s="34"/>
      <c r="AA7265" s="34"/>
      <c r="AB7265" s="34"/>
      <c r="AC7265" s="34"/>
    </row>
    <row r="7266" spans="2:29">
      <c r="B7266" s="51">
        <v>196900000235660</v>
      </c>
      <c r="C7266" s="45">
        <v>25204</v>
      </c>
      <c r="D7266" s="44" t="s">
        <v>16714</v>
      </c>
      <c r="E7266" s="34">
        <v>12553.17</v>
      </c>
      <c r="F7266" s="34">
        <v>12553.17</v>
      </c>
      <c r="G7266" s="44">
        <v>0</v>
      </c>
      <c r="H7266" s="44">
        <v>90</v>
      </c>
      <c r="I7266" s="44">
        <v>40</v>
      </c>
      <c r="J7266" s="45">
        <v>25204</v>
      </c>
      <c r="K7266" s="44">
        <v>1969</v>
      </c>
      <c r="L7266" s="44">
        <v>40</v>
      </c>
      <c r="M7266" s="34">
        <v>313.83</v>
      </c>
      <c r="N7266" s="44" t="s">
        <v>21421</v>
      </c>
      <c r="O7266" s="34">
        <v>0</v>
      </c>
      <c r="P7266" s="44">
        <v>1969</v>
      </c>
      <c r="Q7266" s="46">
        <v>1269</v>
      </c>
      <c r="R7266" s="34">
        <v>0</v>
      </c>
      <c r="T7266" s="34"/>
      <c r="U7266" s="34"/>
      <c r="V7266" s="34"/>
      <c r="W7266" s="34"/>
      <c r="X7266" s="34"/>
      <c r="Y7266" s="34"/>
      <c r="Z7266" s="34"/>
      <c r="AA7266" s="34"/>
      <c r="AB7266" s="34"/>
      <c r="AC7266" s="34"/>
    </row>
    <row r="7267" spans="2:29">
      <c r="B7267" s="51">
        <v>197000000235670</v>
      </c>
      <c r="C7267" s="45">
        <v>25569</v>
      </c>
      <c r="D7267" s="44" t="s">
        <v>16714</v>
      </c>
      <c r="E7267" s="34">
        <v>46416</v>
      </c>
      <c r="F7267" s="34">
        <v>46416</v>
      </c>
      <c r="G7267" s="44">
        <v>337.45</v>
      </c>
      <c r="H7267" s="44">
        <v>90</v>
      </c>
      <c r="I7267" s="44">
        <v>40</v>
      </c>
      <c r="J7267" s="45">
        <v>25569</v>
      </c>
      <c r="K7267" s="44">
        <v>1970</v>
      </c>
      <c r="L7267" s="44">
        <v>40</v>
      </c>
      <c r="M7267" s="34">
        <v>1160.4000000000001</v>
      </c>
      <c r="N7267" s="44" t="s">
        <v>21421</v>
      </c>
      <c r="O7267" s="34">
        <v>0</v>
      </c>
      <c r="P7267" s="44">
        <v>1970</v>
      </c>
      <c r="Q7267" s="46">
        <v>1445</v>
      </c>
      <c r="R7267" s="34">
        <v>0</v>
      </c>
      <c r="T7267" s="34"/>
      <c r="U7267" s="34"/>
      <c r="V7267" s="34"/>
      <c r="W7267" s="34"/>
      <c r="X7267" s="34"/>
      <c r="Y7267" s="34"/>
      <c r="Z7267" s="34"/>
      <c r="AA7267" s="34"/>
      <c r="AB7267" s="34"/>
      <c r="AC7267" s="34"/>
    </row>
    <row r="7268" spans="2:29">
      <c r="B7268" s="51">
        <v>195000000236650</v>
      </c>
      <c r="C7268" s="45">
        <v>18264</v>
      </c>
      <c r="D7268" s="44" t="s">
        <v>16718</v>
      </c>
      <c r="E7268" s="34">
        <v>19662.5</v>
      </c>
      <c r="F7268" s="34">
        <v>19662.5</v>
      </c>
      <c r="G7268" s="44">
        <v>0</v>
      </c>
      <c r="H7268" s="44">
        <v>90</v>
      </c>
      <c r="I7268" s="44">
        <v>40</v>
      </c>
      <c r="J7268" s="45">
        <v>18264</v>
      </c>
      <c r="K7268" s="44">
        <v>1950</v>
      </c>
      <c r="L7268" s="44">
        <v>40</v>
      </c>
      <c r="M7268" s="34">
        <v>491.56</v>
      </c>
      <c r="N7268" s="44" t="s">
        <v>21421</v>
      </c>
      <c r="O7268" s="34">
        <v>0</v>
      </c>
      <c r="P7268" s="44">
        <v>1950</v>
      </c>
      <c r="Q7268" s="44">
        <v>510</v>
      </c>
      <c r="R7268" s="34">
        <v>0</v>
      </c>
      <c r="T7268" s="34"/>
      <c r="U7268" s="34"/>
      <c r="V7268" s="34"/>
      <c r="W7268" s="34"/>
      <c r="X7268" s="34"/>
      <c r="Y7268" s="34"/>
      <c r="Z7268" s="34"/>
      <c r="AA7268" s="34"/>
      <c r="AB7268" s="34"/>
      <c r="AC7268" s="34"/>
    </row>
    <row r="7269" spans="2:29">
      <c r="B7269" s="51">
        <v>196500000236660</v>
      </c>
      <c r="C7269" s="45">
        <v>23743</v>
      </c>
      <c r="D7269" s="44" t="s">
        <v>16718</v>
      </c>
      <c r="E7269" s="34">
        <v>34816.94</v>
      </c>
      <c r="F7269" s="34">
        <v>34816.94</v>
      </c>
      <c r="G7269" s="44">
        <v>0</v>
      </c>
      <c r="H7269" s="44">
        <v>90</v>
      </c>
      <c r="I7269" s="44">
        <v>40</v>
      </c>
      <c r="J7269" s="45">
        <v>23743</v>
      </c>
      <c r="K7269" s="44">
        <v>1965</v>
      </c>
      <c r="L7269" s="44">
        <v>40</v>
      </c>
      <c r="M7269" s="34">
        <v>870.42</v>
      </c>
      <c r="N7269" s="44" t="s">
        <v>21421</v>
      </c>
      <c r="O7269" s="34">
        <v>0</v>
      </c>
      <c r="P7269" s="44">
        <v>1965</v>
      </c>
      <c r="Q7269" s="44">
        <v>971</v>
      </c>
      <c r="R7269" s="34">
        <v>0</v>
      </c>
      <c r="T7269" s="34"/>
      <c r="U7269" s="34"/>
      <c r="V7269" s="34"/>
      <c r="W7269" s="34"/>
      <c r="X7269" s="34"/>
      <c r="Y7269" s="34"/>
      <c r="Z7269" s="34"/>
      <c r="AA7269" s="34"/>
      <c r="AB7269" s="34"/>
      <c r="AC7269" s="34"/>
    </row>
    <row r="7270" spans="2:29">
      <c r="B7270" s="51">
        <v>196600000236670</v>
      </c>
      <c r="C7270" s="45">
        <v>24108</v>
      </c>
      <c r="D7270" s="44" t="s">
        <v>16718</v>
      </c>
      <c r="E7270" s="34">
        <v>13888</v>
      </c>
      <c r="F7270" s="34">
        <v>13888</v>
      </c>
      <c r="G7270" s="44">
        <v>0</v>
      </c>
      <c r="H7270" s="44">
        <v>90</v>
      </c>
      <c r="I7270" s="44">
        <v>40</v>
      </c>
      <c r="J7270" s="45">
        <v>24108</v>
      </c>
      <c r="K7270" s="44">
        <v>1966</v>
      </c>
      <c r="L7270" s="44">
        <v>40</v>
      </c>
      <c r="M7270" s="34">
        <v>347.2</v>
      </c>
      <c r="N7270" s="44" t="s">
        <v>21421</v>
      </c>
      <c r="O7270" s="34">
        <v>0</v>
      </c>
      <c r="P7270" s="44">
        <v>1966</v>
      </c>
      <c r="Q7270" s="46">
        <v>1019</v>
      </c>
      <c r="R7270" s="34">
        <v>0</v>
      </c>
      <c r="T7270" s="34"/>
      <c r="U7270" s="34"/>
      <c r="V7270" s="34"/>
      <c r="W7270" s="34"/>
      <c r="X7270" s="34"/>
      <c r="Y7270" s="34"/>
      <c r="Z7270" s="34"/>
      <c r="AA7270" s="34"/>
      <c r="AB7270" s="34"/>
      <c r="AC7270" s="34"/>
    </row>
    <row r="7271" spans="2:29">
      <c r="B7271" s="51">
        <v>196700000236680</v>
      </c>
      <c r="C7271" s="45">
        <v>24473</v>
      </c>
      <c r="D7271" s="44" t="s">
        <v>16718</v>
      </c>
      <c r="E7271" s="34">
        <v>64917.27</v>
      </c>
      <c r="F7271" s="34">
        <v>64917.27</v>
      </c>
      <c r="G7271" s="44">
        <v>0</v>
      </c>
      <c r="H7271" s="44">
        <v>90</v>
      </c>
      <c r="I7271" s="44">
        <v>40</v>
      </c>
      <c r="J7271" s="45">
        <v>24473</v>
      </c>
      <c r="K7271" s="44">
        <v>1967</v>
      </c>
      <c r="L7271" s="44">
        <v>40</v>
      </c>
      <c r="M7271" s="34">
        <v>1622.93</v>
      </c>
      <c r="N7271" s="44" t="s">
        <v>21421</v>
      </c>
      <c r="O7271" s="34">
        <v>0</v>
      </c>
      <c r="P7271" s="44">
        <v>1967</v>
      </c>
      <c r="Q7271" s="46">
        <v>1074</v>
      </c>
      <c r="R7271" s="34">
        <v>0</v>
      </c>
      <c r="T7271" s="34"/>
      <c r="U7271" s="34"/>
      <c r="V7271" s="34"/>
      <c r="W7271" s="34"/>
      <c r="X7271" s="34"/>
      <c r="Y7271" s="34"/>
      <c r="Z7271" s="34"/>
      <c r="AA7271" s="34"/>
      <c r="AB7271" s="34"/>
      <c r="AC7271" s="34"/>
    </row>
    <row r="7272" spans="2:29">
      <c r="B7272" s="51">
        <v>196800000236690</v>
      </c>
      <c r="C7272" s="45">
        <v>24838</v>
      </c>
      <c r="D7272" s="44" t="s">
        <v>16718</v>
      </c>
      <c r="E7272" s="34">
        <v>2494.7600000000002</v>
      </c>
      <c r="F7272" s="34">
        <v>2494.7600000000002</v>
      </c>
      <c r="G7272" s="44">
        <v>0</v>
      </c>
      <c r="H7272" s="44">
        <v>90</v>
      </c>
      <c r="I7272" s="44">
        <v>40</v>
      </c>
      <c r="J7272" s="45">
        <v>24838</v>
      </c>
      <c r="K7272" s="44">
        <v>1968</v>
      </c>
      <c r="L7272" s="44">
        <v>40</v>
      </c>
      <c r="M7272" s="34">
        <v>62.37</v>
      </c>
      <c r="N7272" s="44" t="s">
        <v>21421</v>
      </c>
      <c r="O7272" s="34">
        <v>0</v>
      </c>
      <c r="P7272" s="44">
        <v>1968</v>
      </c>
      <c r="Q7272" s="46">
        <v>1155</v>
      </c>
      <c r="R7272" s="34">
        <v>0</v>
      </c>
      <c r="T7272" s="34"/>
      <c r="U7272" s="34"/>
      <c r="V7272" s="34"/>
      <c r="W7272" s="34"/>
      <c r="X7272" s="34"/>
      <c r="Y7272" s="34"/>
      <c r="Z7272" s="34"/>
      <c r="AA7272" s="34"/>
      <c r="AB7272" s="34"/>
      <c r="AC7272" s="34"/>
    </row>
    <row r="7273" spans="2:29">
      <c r="B7273" s="51">
        <v>197000000236700</v>
      </c>
      <c r="C7273" s="45">
        <v>25569</v>
      </c>
      <c r="D7273" s="44" t="s">
        <v>16718</v>
      </c>
      <c r="E7273" s="34">
        <v>39343.589999999997</v>
      </c>
      <c r="F7273" s="34">
        <v>39343.589999999997</v>
      </c>
      <c r="G7273" s="44">
        <v>286.02999999999997</v>
      </c>
      <c r="H7273" s="44">
        <v>90</v>
      </c>
      <c r="I7273" s="44">
        <v>40</v>
      </c>
      <c r="J7273" s="45">
        <v>25569</v>
      </c>
      <c r="K7273" s="44">
        <v>1970</v>
      </c>
      <c r="L7273" s="44">
        <v>40</v>
      </c>
      <c r="M7273" s="34">
        <v>983.59</v>
      </c>
      <c r="N7273" s="44" t="s">
        <v>21421</v>
      </c>
      <c r="O7273" s="34">
        <v>0</v>
      </c>
      <c r="P7273" s="44">
        <v>1970</v>
      </c>
      <c r="Q7273" s="46">
        <v>1445</v>
      </c>
      <c r="R7273" s="34">
        <v>0</v>
      </c>
      <c r="T7273" s="34"/>
      <c r="U7273" s="34"/>
      <c r="V7273" s="34"/>
      <c r="W7273" s="34"/>
      <c r="X7273" s="34"/>
      <c r="Y7273" s="34"/>
      <c r="Z7273" s="34"/>
      <c r="AA7273" s="34"/>
      <c r="AB7273" s="34"/>
      <c r="AC7273" s="34"/>
    </row>
    <row r="7274" spans="2:29">
      <c r="B7274" s="51">
        <v>195000000236820</v>
      </c>
      <c r="C7274" s="45">
        <v>18264</v>
      </c>
      <c r="D7274" s="44" t="s">
        <v>16719</v>
      </c>
      <c r="E7274" s="34">
        <v>22240</v>
      </c>
      <c r="F7274" s="34">
        <v>22240</v>
      </c>
      <c r="G7274" s="44">
        <v>0</v>
      </c>
      <c r="H7274" s="44">
        <v>90</v>
      </c>
      <c r="I7274" s="44">
        <v>40</v>
      </c>
      <c r="J7274" s="45">
        <v>18264</v>
      </c>
      <c r="K7274" s="44">
        <v>1950</v>
      </c>
      <c r="L7274" s="44">
        <v>40</v>
      </c>
      <c r="M7274" s="34">
        <v>556</v>
      </c>
      <c r="N7274" s="44" t="s">
        <v>21421</v>
      </c>
      <c r="O7274" s="34">
        <v>0</v>
      </c>
      <c r="P7274" s="44">
        <v>1950</v>
      </c>
      <c r="Q7274" s="44">
        <v>510</v>
      </c>
      <c r="R7274" s="34">
        <v>0</v>
      </c>
      <c r="T7274" s="34"/>
      <c r="U7274" s="34"/>
      <c r="V7274" s="34"/>
      <c r="W7274" s="34"/>
      <c r="X7274" s="34"/>
      <c r="Y7274" s="34"/>
      <c r="Z7274" s="34"/>
      <c r="AA7274" s="34"/>
      <c r="AB7274" s="34"/>
      <c r="AC7274" s="34"/>
    </row>
    <row r="7275" spans="2:29">
      <c r="B7275" s="51">
        <v>195400000236830</v>
      </c>
      <c r="C7275" s="45">
        <v>19725</v>
      </c>
      <c r="D7275" s="44" t="s">
        <v>16719</v>
      </c>
      <c r="E7275" s="34">
        <v>139.68</v>
      </c>
      <c r="F7275" s="34">
        <v>139.68</v>
      </c>
      <c r="G7275" s="44">
        <v>0</v>
      </c>
      <c r="H7275" s="44">
        <v>90</v>
      </c>
      <c r="I7275" s="44">
        <v>40</v>
      </c>
      <c r="J7275" s="45">
        <v>19725</v>
      </c>
      <c r="K7275" s="44">
        <v>1954</v>
      </c>
      <c r="L7275" s="44">
        <v>40</v>
      </c>
      <c r="M7275" s="34">
        <v>3.49</v>
      </c>
      <c r="N7275" s="44" t="s">
        <v>21421</v>
      </c>
      <c r="O7275" s="34">
        <v>0</v>
      </c>
      <c r="P7275" s="44">
        <v>1954</v>
      </c>
      <c r="Q7275" s="44">
        <v>628</v>
      </c>
      <c r="R7275" s="34">
        <v>0</v>
      </c>
      <c r="T7275" s="34"/>
      <c r="U7275" s="34"/>
      <c r="V7275" s="34"/>
      <c r="W7275" s="34"/>
      <c r="X7275" s="34"/>
      <c r="Y7275" s="34"/>
      <c r="Z7275" s="34"/>
      <c r="AA7275" s="34"/>
      <c r="AB7275" s="34"/>
      <c r="AC7275" s="34"/>
    </row>
    <row r="7276" spans="2:29">
      <c r="B7276" s="51">
        <v>195600000236840</v>
      </c>
      <c r="C7276" s="45">
        <v>20455</v>
      </c>
      <c r="D7276" s="44" t="s">
        <v>16719</v>
      </c>
      <c r="E7276" s="34">
        <v>14447.88</v>
      </c>
      <c r="F7276" s="34">
        <v>14447.88</v>
      </c>
      <c r="G7276" s="44">
        <v>0</v>
      </c>
      <c r="H7276" s="44">
        <v>90</v>
      </c>
      <c r="I7276" s="44">
        <v>40</v>
      </c>
      <c r="J7276" s="45">
        <v>20455</v>
      </c>
      <c r="K7276" s="44">
        <v>1956</v>
      </c>
      <c r="L7276" s="44">
        <v>40</v>
      </c>
      <c r="M7276" s="34">
        <v>361.2</v>
      </c>
      <c r="N7276" s="44" t="s">
        <v>21421</v>
      </c>
      <c r="O7276" s="34">
        <v>0</v>
      </c>
      <c r="P7276" s="44">
        <v>1956</v>
      </c>
      <c r="Q7276" s="44">
        <v>692</v>
      </c>
      <c r="R7276" s="34">
        <v>0</v>
      </c>
      <c r="T7276" s="34"/>
      <c r="U7276" s="34"/>
      <c r="V7276" s="34"/>
      <c r="W7276" s="34"/>
      <c r="X7276" s="34"/>
      <c r="Y7276" s="34"/>
      <c r="Z7276" s="34"/>
      <c r="AA7276" s="34"/>
      <c r="AB7276" s="34"/>
      <c r="AC7276" s="34"/>
    </row>
    <row r="7277" spans="2:29">
      <c r="B7277" s="51">
        <v>195900000236850</v>
      </c>
      <c r="C7277" s="45">
        <v>21551</v>
      </c>
      <c r="D7277" s="44" t="s">
        <v>16719</v>
      </c>
      <c r="E7277" s="34">
        <v>1550.1</v>
      </c>
      <c r="F7277" s="34">
        <v>1550.1</v>
      </c>
      <c r="G7277" s="44">
        <v>0</v>
      </c>
      <c r="H7277" s="44">
        <v>90</v>
      </c>
      <c r="I7277" s="44">
        <v>40</v>
      </c>
      <c r="J7277" s="45">
        <v>21551</v>
      </c>
      <c r="K7277" s="44">
        <v>1959</v>
      </c>
      <c r="L7277" s="44">
        <v>40</v>
      </c>
      <c r="M7277" s="34">
        <v>38.75</v>
      </c>
      <c r="N7277" s="44" t="s">
        <v>21421</v>
      </c>
      <c r="O7277" s="34">
        <v>0</v>
      </c>
      <c r="P7277" s="44">
        <v>1959</v>
      </c>
      <c r="Q7277" s="44">
        <v>797</v>
      </c>
      <c r="R7277" s="34">
        <v>0</v>
      </c>
      <c r="T7277" s="34"/>
      <c r="U7277" s="34"/>
      <c r="V7277" s="34"/>
      <c r="W7277" s="34"/>
      <c r="X7277" s="34"/>
      <c r="Y7277" s="34"/>
      <c r="Z7277" s="34"/>
      <c r="AA7277" s="34"/>
      <c r="AB7277" s="34"/>
      <c r="AC7277" s="34"/>
    </row>
    <row r="7278" spans="2:29">
      <c r="B7278" s="51">
        <v>196000000236860</v>
      </c>
      <c r="C7278" s="45">
        <v>21916</v>
      </c>
      <c r="D7278" s="44" t="s">
        <v>16719</v>
      </c>
      <c r="E7278" s="34">
        <v>1251</v>
      </c>
      <c r="F7278" s="34">
        <v>1251</v>
      </c>
      <c r="G7278" s="44">
        <v>0</v>
      </c>
      <c r="H7278" s="44">
        <v>90</v>
      </c>
      <c r="I7278" s="44">
        <v>40</v>
      </c>
      <c r="J7278" s="45">
        <v>21916</v>
      </c>
      <c r="K7278" s="44">
        <v>1960</v>
      </c>
      <c r="L7278" s="44">
        <v>40</v>
      </c>
      <c r="M7278" s="34">
        <v>31.28</v>
      </c>
      <c r="N7278" s="44" t="s">
        <v>21421</v>
      </c>
      <c r="O7278" s="34">
        <v>0</v>
      </c>
      <c r="P7278" s="44">
        <v>1960</v>
      </c>
      <c r="Q7278" s="44">
        <v>824</v>
      </c>
      <c r="R7278" s="34">
        <v>0</v>
      </c>
      <c r="T7278" s="34"/>
      <c r="U7278" s="34"/>
      <c r="V7278" s="34"/>
      <c r="W7278" s="34"/>
      <c r="X7278" s="34"/>
      <c r="Y7278" s="34"/>
      <c r="Z7278" s="34"/>
      <c r="AA7278" s="34"/>
      <c r="AB7278" s="34"/>
      <c r="AC7278" s="34"/>
    </row>
    <row r="7279" spans="2:29">
      <c r="B7279" s="51">
        <v>196300000236870</v>
      </c>
      <c r="C7279" s="45">
        <v>23012</v>
      </c>
      <c r="D7279" s="44" t="s">
        <v>16719</v>
      </c>
      <c r="E7279" s="34">
        <v>362.5</v>
      </c>
      <c r="F7279" s="34">
        <v>362.5</v>
      </c>
      <c r="G7279" s="44">
        <v>0</v>
      </c>
      <c r="H7279" s="44">
        <v>90</v>
      </c>
      <c r="I7279" s="44">
        <v>40</v>
      </c>
      <c r="J7279" s="45">
        <v>23012</v>
      </c>
      <c r="K7279" s="44">
        <v>1963</v>
      </c>
      <c r="L7279" s="44">
        <v>40</v>
      </c>
      <c r="M7279" s="34">
        <v>9.06</v>
      </c>
      <c r="N7279" s="44" t="s">
        <v>21421</v>
      </c>
      <c r="O7279" s="34">
        <v>0</v>
      </c>
      <c r="P7279" s="44">
        <v>1963</v>
      </c>
      <c r="Q7279" s="44">
        <v>901</v>
      </c>
      <c r="R7279" s="34">
        <v>0</v>
      </c>
      <c r="T7279" s="34"/>
      <c r="U7279" s="34"/>
      <c r="V7279" s="34"/>
      <c r="W7279" s="34"/>
      <c r="X7279" s="34"/>
      <c r="Y7279" s="34"/>
      <c r="Z7279" s="34"/>
      <c r="AA7279" s="34"/>
      <c r="AB7279" s="34"/>
      <c r="AC7279" s="34"/>
    </row>
    <row r="7280" spans="2:29">
      <c r="B7280" s="51">
        <v>197000000236880</v>
      </c>
      <c r="C7280" s="45">
        <v>25569</v>
      </c>
      <c r="D7280" s="44" t="s">
        <v>16719</v>
      </c>
      <c r="E7280" s="34">
        <v>1276.33</v>
      </c>
      <c r="F7280" s="34">
        <v>1276.33</v>
      </c>
      <c r="G7280" s="44">
        <v>9.2799999999999994</v>
      </c>
      <c r="H7280" s="44">
        <v>90</v>
      </c>
      <c r="I7280" s="44">
        <v>40</v>
      </c>
      <c r="J7280" s="45">
        <v>25569</v>
      </c>
      <c r="K7280" s="44">
        <v>1970</v>
      </c>
      <c r="L7280" s="44">
        <v>40</v>
      </c>
      <c r="M7280" s="34">
        <v>31.91</v>
      </c>
      <c r="N7280" s="44" t="s">
        <v>21421</v>
      </c>
      <c r="O7280" s="34">
        <v>0</v>
      </c>
      <c r="P7280" s="44">
        <v>1970</v>
      </c>
      <c r="Q7280" s="44">
        <v>1445</v>
      </c>
      <c r="R7280" s="34">
        <v>0</v>
      </c>
      <c r="T7280" s="34"/>
      <c r="U7280" s="34"/>
      <c r="V7280" s="34"/>
      <c r="W7280" s="34"/>
      <c r="X7280" s="34"/>
      <c r="Y7280" s="34"/>
      <c r="Z7280" s="34"/>
      <c r="AA7280" s="34"/>
      <c r="AB7280" s="34"/>
      <c r="AC7280" s="34"/>
    </row>
    <row r="7281" spans="2:29">
      <c r="B7281" s="51">
        <v>195000000237010</v>
      </c>
      <c r="C7281" s="45">
        <v>18264</v>
      </c>
      <c r="D7281" s="44" t="s">
        <v>16720</v>
      </c>
      <c r="E7281" s="34">
        <v>3300</v>
      </c>
      <c r="F7281" s="34">
        <v>3300</v>
      </c>
      <c r="G7281" s="44">
        <v>0</v>
      </c>
      <c r="H7281" s="44">
        <v>90</v>
      </c>
      <c r="I7281" s="44">
        <v>40</v>
      </c>
      <c r="J7281" s="45">
        <v>18264</v>
      </c>
      <c r="K7281" s="44">
        <v>1950</v>
      </c>
      <c r="L7281" s="44">
        <v>40</v>
      </c>
      <c r="M7281" s="34">
        <v>82.5</v>
      </c>
      <c r="N7281" s="44" t="s">
        <v>21421</v>
      </c>
      <c r="O7281" s="34">
        <v>0</v>
      </c>
      <c r="P7281" s="44">
        <v>1950</v>
      </c>
      <c r="Q7281" s="44">
        <v>510</v>
      </c>
      <c r="R7281" s="34">
        <v>0</v>
      </c>
      <c r="T7281" s="34"/>
      <c r="U7281" s="34"/>
      <c r="V7281" s="34"/>
      <c r="W7281" s="34"/>
      <c r="X7281" s="34"/>
      <c r="Y7281" s="34"/>
      <c r="Z7281" s="34"/>
      <c r="AA7281" s="34"/>
      <c r="AB7281" s="34"/>
      <c r="AC7281" s="34"/>
    </row>
    <row r="7282" spans="2:29">
      <c r="B7282" s="51">
        <v>195200000237020</v>
      </c>
      <c r="C7282" s="45">
        <v>18994</v>
      </c>
      <c r="D7282" s="44" t="s">
        <v>16720</v>
      </c>
      <c r="E7282" s="34">
        <v>347.06</v>
      </c>
      <c r="F7282" s="34">
        <v>347.06</v>
      </c>
      <c r="G7282" s="44">
        <v>0</v>
      </c>
      <c r="H7282" s="44">
        <v>90</v>
      </c>
      <c r="I7282" s="44">
        <v>40</v>
      </c>
      <c r="J7282" s="45">
        <v>18994</v>
      </c>
      <c r="K7282" s="44">
        <v>1952</v>
      </c>
      <c r="L7282" s="44">
        <v>40</v>
      </c>
      <c r="M7282" s="34">
        <v>8.68</v>
      </c>
      <c r="N7282" s="44" t="s">
        <v>21421</v>
      </c>
      <c r="O7282" s="34">
        <v>0</v>
      </c>
      <c r="P7282" s="44">
        <v>1952</v>
      </c>
      <c r="Q7282" s="44">
        <v>569</v>
      </c>
      <c r="R7282" s="34">
        <v>0</v>
      </c>
      <c r="T7282" s="34"/>
      <c r="U7282" s="34"/>
      <c r="V7282" s="34"/>
      <c r="W7282" s="34"/>
      <c r="X7282" s="34"/>
      <c r="Y7282" s="34"/>
      <c r="Z7282" s="34"/>
      <c r="AA7282" s="34"/>
      <c r="AB7282" s="34"/>
      <c r="AC7282" s="34"/>
    </row>
    <row r="7283" spans="2:29">
      <c r="B7283" s="51">
        <v>195600000237030</v>
      </c>
      <c r="C7283" s="45">
        <v>20455</v>
      </c>
      <c r="D7283" s="44" t="s">
        <v>16720</v>
      </c>
      <c r="E7283" s="34">
        <v>262.62</v>
      </c>
      <c r="F7283" s="34">
        <v>262.62</v>
      </c>
      <c r="G7283" s="44">
        <v>0</v>
      </c>
      <c r="H7283" s="44">
        <v>90</v>
      </c>
      <c r="I7283" s="44">
        <v>40</v>
      </c>
      <c r="J7283" s="45">
        <v>20455</v>
      </c>
      <c r="K7283" s="44">
        <v>1956</v>
      </c>
      <c r="L7283" s="44">
        <v>40</v>
      </c>
      <c r="M7283" s="34">
        <v>6.57</v>
      </c>
      <c r="N7283" s="44" t="s">
        <v>21421</v>
      </c>
      <c r="O7283" s="34">
        <v>0</v>
      </c>
      <c r="P7283" s="44">
        <v>1956</v>
      </c>
      <c r="Q7283" s="44">
        <v>692</v>
      </c>
      <c r="R7283" s="34">
        <v>0</v>
      </c>
      <c r="T7283" s="34"/>
      <c r="U7283" s="34"/>
      <c r="V7283" s="34"/>
      <c r="W7283" s="34"/>
      <c r="X7283" s="34"/>
      <c r="Y7283" s="34"/>
      <c r="Z7283" s="34"/>
      <c r="AA7283" s="34"/>
      <c r="AB7283" s="34"/>
      <c r="AC7283" s="34"/>
    </row>
    <row r="7284" spans="2:29">
      <c r="B7284" s="51">
        <v>195800000237040</v>
      </c>
      <c r="C7284" s="45">
        <v>21186</v>
      </c>
      <c r="D7284" s="44" t="s">
        <v>16720</v>
      </c>
      <c r="E7284" s="34">
        <v>1424.57</v>
      </c>
      <c r="F7284" s="34">
        <v>1424.57</v>
      </c>
      <c r="G7284" s="44">
        <v>0</v>
      </c>
      <c r="H7284" s="44">
        <v>90</v>
      </c>
      <c r="I7284" s="44">
        <v>40</v>
      </c>
      <c r="J7284" s="45">
        <v>21186</v>
      </c>
      <c r="K7284" s="44">
        <v>1958</v>
      </c>
      <c r="L7284" s="44">
        <v>40</v>
      </c>
      <c r="M7284" s="34">
        <v>35.61</v>
      </c>
      <c r="N7284" s="44" t="s">
        <v>21421</v>
      </c>
      <c r="O7284" s="34">
        <v>0</v>
      </c>
      <c r="P7284" s="44">
        <v>1958</v>
      </c>
      <c r="Q7284" s="44">
        <v>759</v>
      </c>
      <c r="R7284" s="34">
        <v>0</v>
      </c>
      <c r="T7284" s="34"/>
      <c r="U7284" s="34"/>
      <c r="V7284" s="34"/>
      <c r="W7284" s="34"/>
      <c r="X7284" s="34"/>
      <c r="Y7284" s="34"/>
      <c r="Z7284" s="34"/>
      <c r="AA7284" s="34"/>
      <c r="AB7284" s="34"/>
      <c r="AC7284" s="34"/>
    </row>
    <row r="7285" spans="2:29">
      <c r="B7285" s="51">
        <v>196200000237050</v>
      </c>
      <c r="C7285" s="45">
        <v>22647</v>
      </c>
      <c r="D7285" s="44" t="s">
        <v>16720</v>
      </c>
      <c r="E7285" s="34">
        <v>2407.5</v>
      </c>
      <c r="F7285" s="34">
        <v>2407.5</v>
      </c>
      <c r="G7285" s="44">
        <v>0</v>
      </c>
      <c r="H7285" s="44">
        <v>90</v>
      </c>
      <c r="I7285" s="44">
        <v>40</v>
      </c>
      <c r="J7285" s="45">
        <v>22647</v>
      </c>
      <c r="K7285" s="44">
        <v>1962</v>
      </c>
      <c r="L7285" s="44">
        <v>40</v>
      </c>
      <c r="M7285" s="34">
        <v>60.19</v>
      </c>
      <c r="N7285" s="44" t="s">
        <v>21421</v>
      </c>
      <c r="O7285" s="34">
        <v>0</v>
      </c>
      <c r="P7285" s="44">
        <v>1962</v>
      </c>
      <c r="Q7285" s="44">
        <v>872</v>
      </c>
      <c r="R7285" s="34">
        <v>0</v>
      </c>
      <c r="T7285" s="34"/>
      <c r="U7285" s="34"/>
      <c r="V7285" s="34"/>
      <c r="W7285" s="34"/>
      <c r="X7285" s="34"/>
      <c r="Y7285" s="34"/>
      <c r="Z7285" s="34"/>
      <c r="AA7285" s="34"/>
      <c r="AB7285" s="34"/>
      <c r="AC7285" s="34"/>
    </row>
    <row r="7286" spans="2:29">
      <c r="B7286" s="51">
        <v>196500000237060</v>
      </c>
      <c r="C7286" s="45">
        <v>23743</v>
      </c>
      <c r="D7286" s="44" t="s">
        <v>16720</v>
      </c>
      <c r="E7286" s="34">
        <v>2411.52</v>
      </c>
      <c r="F7286" s="34">
        <v>2411.52</v>
      </c>
      <c r="G7286" s="44">
        <v>0</v>
      </c>
      <c r="H7286" s="44">
        <v>90</v>
      </c>
      <c r="I7286" s="44">
        <v>40</v>
      </c>
      <c r="J7286" s="45">
        <v>23743</v>
      </c>
      <c r="K7286" s="44">
        <v>1965</v>
      </c>
      <c r="L7286" s="44">
        <v>40</v>
      </c>
      <c r="M7286" s="34">
        <v>60.29</v>
      </c>
      <c r="N7286" s="44" t="s">
        <v>21421</v>
      </c>
      <c r="O7286" s="34">
        <v>0</v>
      </c>
      <c r="P7286" s="44">
        <v>1965</v>
      </c>
      <c r="Q7286" s="44">
        <v>971</v>
      </c>
      <c r="R7286" s="34">
        <v>0</v>
      </c>
      <c r="T7286" s="34"/>
      <c r="U7286" s="34"/>
      <c r="V7286" s="34"/>
      <c r="W7286" s="34"/>
      <c r="X7286" s="34"/>
      <c r="Y7286" s="34"/>
      <c r="Z7286" s="34"/>
      <c r="AA7286" s="34"/>
      <c r="AB7286" s="34"/>
      <c r="AC7286" s="34"/>
    </row>
    <row r="7287" spans="2:29">
      <c r="B7287" s="51">
        <v>196700000237070</v>
      </c>
      <c r="C7287" s="45">
        <v>24473</v>
      </c>
      <c r="D7287" s="44" t="s">
        <v>16720</v>
      </c>
      <c r="E7287" s="34">
        <v>8370.18</v>
      </c>
      <c r="F7287" s="34">
        <v>8370.18</v>
      </c>
      <c r="G7287" s="44">
        <v>0</v>
      </c>
      <c r="H7287" s="44">
        <v>90</v>
      </c>
      <c r="I7287" s="44">
        <v>40</v>
      </c>
      <c r="J7287" s="45">
        <v>24473</v>
      </c>
      <c r="K7287" s="44">
        <v>1967</v>
      </c>
      <c r="L7287" s="44">
        <v>40</v>
      </c>
      <c r="M7287" s="34">
        <v>209.25</v>
      </c>
      <c r="N7287" s="44" t="s">
        <v>21421</v>
      </c>
      <c r="O7287" s="34">
        <v>0</v>
      </c>
      <c r="P7287" s="44">
        <v>1967</v>
      </c>
      <c r="Q7287" s="44">
        <v>1074</v>
      </c>
      <c r="R7287" s="34">
        <v>0</v>
      </c>
      <c r="T7287" s="34"/>
      <c r="U7287" s="34"/>
      <c r="V7287" s="34"/>
      <c r="W7287" s="34"/>
      <c r="X7287" s="34"/>
      <c r="Y7287" s="34"/>
      <c r="Z7287" s="34"/>
      <c r="AA7287" s="34"/>
      <c r="AB7287" s="34"/>
      <c r="AC7287" s="34"/>
    </row>
    <row r="7288" spans="2:29">
      <c r="B7288" s="51">
        <v>195000000237110</v>
      </c>
      <c r="C7288" s="45">
        <v>18264</v>
      </c>
      <c r="D7288" s="44" t="s">
        <v>20553</v>
      </c>
      <c r="E7288" s="34">
        <v>11880</v>
      </c>
      <c r="F7288" s="34">
        <v>11880</v>
      </c>
      <c r="G7288" s="44">
        <v>0</v>
      </c>
      <c r="H7288" s="44">
        <v>90</v>
      </c>
      <c r="I7288" s="44">
        <v>40</v>
      </c>
      <c r="J7288" s="45">
        <v>18264</v>
      </c>
      <c r="K7288" s="44">
        <v>1950</v>
      </c>
      <c r="L7288" s="44">
        <v>40</v>
      </c>
      <c r="M7288" s="34">
        <v>297</v>
      </c>
      <c r="N7288" s="44" t="s">
        <v>21421</v>
      </c>
      <c r="O7288" s="34">
        <v>0</v>
      </c>
      <c r="P7288" s="44">
        <v>1950</v>
      </c>
      <c r="Q7288" s="44">
        <v>510</v>
      </c>
      <c r="R7288" s="34">
        <v>0</v>
      </c>
      <c r="T7288" s="34"/>
      <c r="U7288" s="34"/>
      <c r="V7288" s="34"/>
      <c r="W7288" s="34"/>
      <c r="X7288" s="34"/>
      <c r="Y7288" s="34"/>
      <c r="Z7288" s="34"/>
      <c r="AA7288" s="34"/>
      <c r="AB7288" s="34"/>
      <c r="AC7288" s="34"/>
    </row>
    <row r="7289" spans="2:29">
      <c r="B7289" s="51">
        <v>196500000237120</v>
      </c>
      <c r="C7289" s="45">
        <v>23743</v>
      </c>
      <c r="D7289" s="44" t="s">
        <v>20553</v>
      </c>
      <c r="E7289" s="34">
        <v>3000.4</v>
      </c>
      <c r="F7289" s="34">
        <v>3000.4</v>
      </c>
      <c r="G7289" s="44">
        <v>0</v>
      </c>
      <c r="H7289" s="44">
        <v>90</v>
      </c>
      <c r="I7289" s="44">
        <v>40</v>
      </c>
      <c r="J7289" s="45">
        <v>23743</v>
      </c>
      <c r="K7289" s="44">
        <v>1965</v>
      </c>
      <c r="L7289" s="44">
        <v>40</v>
      </c>
      <c r="M7289" s="34">
        <v>75.010000000000005</v>
      </c>
      <c r="N7289" s="44" t="s">
        <v>21421</v>
      </c>
      <c r="O7289" s="34">
        <v>0</v>
      </c>
      <c r="P7289" s="44">
        <v>1965</v>
      </c>
      <c r="Q7289" s="44">
        <v>971</v>
      </c>
      <c r="R7289" s="34">
        <v>0</v>
      </c>
      <c r="T7289" s="34"/>
      <c r="U7289" s="34"/>
      <c r="V7289" s="34"/>
      <c r="W7289" s="34"/>
      <c r="X7289" s="34"/>
      <c r="Y7289" s="34"/>
      <c r="Z7289" s="34"/>
      <c r="AA7289" s="34"/>
      <c r="AB7289" s="34"/>
      <c r="AC7289" s="34"/>
    </row>
    <row r="7290" spans="2:29">
      <c r="B7290" s="51">
        <v>196000000237130</v>
      </c>
      <c r="C7290" s="45">
        <v>21916</v>
      </c>
      <c r="D7290" s="44" t="s">
        <v>20619</v>
      </c>
      <c r="E7290" s="34">
        <v>2299.92</v>
      </c>
      <c r="F7290" s="34">
        <v>2299.92</v>
      </c>
      <c r="G7290" s="44">
        <v>0</v>
      </c>
      <c r="H7290" s="44">
        <v>90</v>
      </c>
      <c r="I7290" s="44">
        <v>40</v>
      </c>
      <c r="J7290" s="45">
        <v>21916</v>
      </c>
      <c r="K7290" s="44">
        <v>1960</v>
      </c>
      <c r="L7290" s="44">
        <v>40</v>
      </c>
      <c r="M7290" s="34">
        <v>57.5</v>
      </c>
      <c r="N7290" s="44" t="s">
        <v>21421</v>
      </c>
      <c r="O7290" s="34">
        <v>0</v>
      </c>
      <c r="P7290" s="44">
        <v>1960</v>
      </c>
      <c r="Q7290" s="44">
        <v>824</v>
      </c>
      <c r="R7290" s="34">
        <v>0</v>
      </c>
      <c r="T7290" s="34"/>
      <c r="U7290" s="34"/>
      <c r="V7290" s="34"/>
      <c r="W7290" s="34"/>
      <c r="X7290" s="34"/>
      <c r="Y7290" s="34"/>
      <c r="Z7290" s="34"/>
      <c r="AA7290" s="34"/>
      <c r="AB7290" s="34"/>
      <c r="AC7290" s="34"/>
    </row>
    <row r="7291" spans="2:29">
      <c r="B7291" s="51">
        <v>195000000235880</v>
      </c>
      <c r="C7291" s="45">
        <v>18264</v>
      </c>
      <c r="D7291" s="44" t="s">
        <v>16716</v>
      </c>
      <c r="E7291" s="34">
        <v>893.32</v>
      </c>
      <c r="F7291" s="34">
        <v>893.32</v>
      </c>
      <c r="G7291" s="44">
        <v>0</v>
      </c>
      <c r="H7291" s="44">
        <v>90</v>
      </c>
      <c r="I7291" s="44">
        <v>40</v>
      </c>
      <c r="J7291" s="45">
        <v>18264</v>
      </c>
      <c r="K7291" s="44">
        <v>1950</v>
      </c>
      <c r="L7291" s="44">
        <v>40</v>
      </c>
      <c r="M7291" s="34">
        <v>22.33</v>
      </c>
      <c r="N7291" s="44" t="s">
        <v>21421</v>
      </c>
      <c r="O7291" s="34">
        <v>0</v>
      </c>
      <c r="P7291" s="44">
        <v>1950</v>
      </c>
      <c r="Q7291" s="44">
        <v>510</v>
      </c>
      <c r="R7291" s="34">
        <v>0</v>
      </c>
      <c r="T7291" s="34"/>
      <c r="U7291" s="34"/>
      <c r="V7291" s="34"/>
      <c r="W7291" s="34"/>
      <c r="X7291" s="34"/>
      <c r="Y7291" s="34"/>
      <c r="Z7291" s="34"/>
      <c r="AA7291" s="34"/>
      <c r="AB7291" s="34"/>
      <c r="AC7291" s="34"/>
    </row>
    <row r="7292" spans="2:29">
      <c r="B7292" s="51">
        <v>195100000235890</v>
      </c>
      <c r="C7292" s="45">
        <v>18629</v>
      </c>
      <c r="D7292" s="44" t="s">
        <v>16716</v>
      </c>
      <c r="E7292" s="34">
        <v>3369.8</v>
      </c>
      <c r="F7292" s="34">
        <v>3369.8</v>
      </c>
      <c r="G7292" s="44">
        <v>0</v>
      </c>
      <c r="H7292" s="44">
        <v>90</v>
      </c>
      <c r="I7292" s="44">
        <v>40</v>
      </c>
      <c r="J7292" s="45">
        <v>18629</v>
      </c>
      <c r="K7292" s="44">
        <v>1951</v>
      </c>
      <c r="L7292" s="44">
        <v>40</v>
      </c>
      <c r="M7292" s="34">
        <v>84.25</v>
      </c>
      <c r="N7292" s="44" t="s">
        <v>21421</v>
      </c>
      <c r="O7292" s="34">
        <v>0</v>
      </c>
      <c r="P7292" s="44">
        <v>1951</v>
      </c>
      <c r="Q7292" s="44">
        <v>543</v>
      </c>
      <c r="R7292" s="34">
        <v>0</v>
      </c>
      <c r="T7292" s="34"/>
      <c r="U7292" s="34"/>
      <c r="V7292" s="34"/>
      <c r="W7292" s="34"/>
      <c r="X7292" s="34"/>
      <c r="Y7292" s="34"/>
      <c r="Z7292" s="34"/>
      <c r="AA7292" s="34"/>
      <c r="AB7292" s="34"/>
      <c r="AC7292" s="34"/>
    </row>
    <row r="7293" spans="2:29">
      <c r="B7293" s="51">
        <v>195200000235900</v>
      </c>
      <c r="C7293" s="45">
        <v>18994</v>
      </c>
      <c r="D7293" s="44" t="s">
        <v>16716</v>
      </c>
      <c r="E7293" s="34">
        <v>3719.52</v>
      </c>
      <c r="F7293" s="34">
        <v>3719.52</v>
      </c>
      <c r="G7293" s="44">
        <v>0</v>
      </c>
      <c r="H7293" s="44">
        <v>90</v>
      </c>
      <c r="I7293" s="44">
        <v>40</v>
      </c>
      <c r="J7293" s="45">
        <v>18994</v>
      </c>
      <c r="K7293" s="44">
        <v>1952</v>
      </c>
      <c r="L7293" s="44">
        <v>40</v>
      </c>
      <c r="M7293" s="34">
        <v>92.99</v>
      </c>
      <c r="N7293" s="44" t="s">
        <v>21421</v>
      </c>
      <c r="O7293" s="34">
        <v>0</v>
      </c>
      <c r="P7293" s="44">
        <v>1952</v>
      </c>
      <c r="Q7293" s="44">
        <v>569</v>
      </c>
      <c r="R7293" s="34">
        <v>0</v>
      </c>
      <c r="T7293" s="34"/>
      <c r="U7293" s="34"/>
      <c r="V7293" s="34"/>
      <c r="W7293" s="34"/>
      <c r="X7293" s="34"/>
      <c r="Y7293" s="34"/>
      <c r="Z7293" s="34"/>
      <c r="AA7293" s="34"/>
      <c r="AB7293" s="34"/>
      <c r="AC7293" s="34"/>
    </row>
    <row r="7294" spans="2:29">
      <c r="B7294" s="51">
        <v>195300000235910</v>
      </c>
      <c r="C7294" s="45">
        <v>19360</v>
      </c>
      <c r="D7294" s="44" t="s">
        <v>16716</v>
      </c>
      <c r="E7294" s="34">
        <v>874.44</v>
      </c>
      <c r="F7294" s="34">
        <v>874.44</v>
      </c>
      <c r="G7294" s="44">
        <v>0</v>
      </c>
      <c r="H7294" s="44">
        <v>90</v>
      </c>
      <c r="I7294" s="44">
        <v>40</v>
      </c>
      <c r="J7294" s="45">
        <v>19360</v>
      </c>
      <c r="K7294" s="44">
        <v>1953</v>
      </c>
      <c r="L7294" s="44">
        <v>40</v>
      </c>
      <c r="M7294" s="34">
        <v>21.86</v>
      </c>
      <c r="N7294" s="44" t="s">
        <v>21421</v>
      </c>
      <c r="O7294" s="34">
        <v>0</v>
      </c>
      <c r="P7294" s="44">
        <v>1953</v>
      </c>
      <c r="Q7294" s="44">
        <v>600</v>
      </c>
      <c r="R7294" s="34">
        <v>0</v>
      </c>
      <c r="T7294" s="34"/>
      <c r="U7294" s="34"/>
      <c r="V7294" s="34"/>
      <c r="W7294" s="34"/>
      <c r="X7294" s="34"/>
      <c r="Y7294" s="34"/>
      <c r="Z7294" s="34"/>
      <c r="AA7294" s="34"/>
      <c r="AB7294" s="34"/>
      <c r="AC7294" s="34"/>
    </row>
    <row r="7295" spans="2:29">
      <c r="B7295" s="51">
        <v>195400000235920</v>
      </c>
      <c r="C7295" s="45">
        <v>19725</v>
      </c>
      <c r="D7295" s="44" t="s">
        <v>16716</v>
      </c>
      <c r="E7295" s="34">
        <v>2239.62</v>
      </c>
      <c r="F7295" s="34">
        <v>2239.62</v>
      </c>
      <c r="G7295" s="44">
        <v>0</v>
      </c>
      <c r="H7295" s="44">
        <v>90</v>
      </c>
      <c r="I7295" s="44">
        <v>40</v>
      </c>
      <c r="J7295" s="45">
        <v>19725</v>
      </c>
      <c r="K7295" s="44">
        <v>1954</v>
      </c>
      <c r="L7295" s="44">
        <v>40</v>
      </c>
      <c r="M7295" s="34">
        <v>55.99</v>
      </c>
      <c r="N7295" s="44" t="s">
        <v>21421</v>
      </c>
      <c r="O7295" s="34">
        <v>0</v>
      </c>
      <c r="P7295" s="44">
        <v>1954</v>
      </c>
      <c r="Q7295" s="44">
        <v>628</v>
      </c>
      <c r="R7295" s="34">
        <v>0</v>
      </c>
      <c r="T7295" s="34"/>
      <c r="U7295" s="34"/>
      <c r="V7295" s="34"/>
      <c r="W7295" s="34"/>
      <c r="X7295" s="34"/>
      <c r="Y7295" s="34"/>
      <c r="Z7295" s="34"/>
      <c r="AA7295" s="34"/>
      <c r="AB7295" s="34"/>
      <c r="AC7295" s="34"/>
    </row>
    <row r="7296" spans="2:29">
      <c r="B7296" s="51">
        <v>195500000235930</v>
      </c>
      <c r="C7296" s="45">
        <v>20090</v>
      </c>
      <c r="D7296" s="44" t="s">
        <v>16716</v>
      </c>
      <c r="E7296" s="34">
        <v>1058.75</v>
      </c>
      <c r="F7296" s="34">
        <v>1058.75</v>
      </c>
      <c r="G7296" s="44">
        <v>0</v>
      </c>
      <c r="H7296" s="44">
        <v>90</v>
      </c>
      <c r="I7296" s="44">
        <v>40</v>
      </c>
      <c r="J7296" s="45">
        <v>20090</v>
      </c>
      <c r="K7296" s="44">
        <v>1955</v>
      </c>
      <c r="L7296" s="44">
        <v>40</v>
      </c>
      <c r="M7296" s="34">
        <v>26.47</v>
      </c>
      <c r="N7296" s="44" t="s">
        <v>21421</v>
      </c>
      <c r="O7296" s="34">
        <v>0</v>
      </c>
      <c r="P7296" s="44">
        <v>1955</v>
      </c>
      <c r="Q7296" s="44">
        <v>660</v>
      </c>
      <c r="R7296" s="34">
        <v>0</v>
      </c>
      <c r="T7296" s="34"/>
      <c r="U7296" s="34"/>
      <c r="V7296" s="34"/>
      <c r="W7296" s="34"/>
      <c r="X7296" s="34"/>
      <c r="Y7296" s="34"/>
      <c r="Z7296" s="34"/>
      <c r="AA7296" s="34"/>
      <c r="AB7296" s="34"/>
      <c r="AC7296" s="34"/>
    </row>
    <row r="7297" spans="2:29">
      <c r="B7297" s="51">
        <v>195600000235940</v>
      </c>
      <c r="C7297" s="45">
        <v>20455</v>
      </c>
      <c r="D7297" s="44" t="s">
        <v>16716</v>
      </c>
      <c r="E7297" s="34">
        <v>14246.61</v>
      </c>
      <c r="F7297" s="34">
        <v>14246.61</v>
      </c>
      <c r="G7297" s="44">
        <v>0</v>
      </c>
      <c r="H7297" s="44">
        <v>90</v>
      </c>
      <c r="I7297" s="44">
        <v>40</v>
      </c>
      <c r="J7297" s="45">
        <v>20455</v>
      </c>
      <c r="K7297" s="44">
        <v>1956</v>
      </c>
      <c r="L7297" s="44">
        <v>40</v>
      </c>
      <c r="M7297" s="34">
        <v>356.17</v>
      </c>
      <c r="N7297" s="44" t="s">
        <v>21421</v>
      </c>
      <c r="O7297" s="34">
        <v>0</v>
      </c>
      <c r="P7297" s="44">
        <v>1956</v>
      </c>
      <c r="Q7297" s="44">
        <v>692</v>
      </c>
      <c r="R7297" s="34">
        <v>0</v>
      </c>
      <c r="T7297" s="34"/>
      <c r="U7297" s="34"/>
      <c r="V7297" s="34"/>
      <c r="W7297" s="34"/>
      <c r="X7297" s="34"/>
      <c r="Y7297" s="34"/>
      <c r="Z7297" s="34"/>
      <c r="AA7297" s="34"/>
      <c r="AB7297" s="34"/>
      <c r="AC7297" s="34"/>
    </row>
    <row r="7298" spans="2:29">
      <c r="B7298" s="51">
        <v>195700000235950</v>
      </c>
      <c r="C7298" s="45">
        <v>20821</v>
      </c>
      <c r="D7298" s="44" t="s">
        <v>16716</v>
      </c>
      <c r="E7298" s="34">
        <v>17899.98</v>
      </c>
      <c r="F7298" s="34">
        <v>17899.98</v>
      </c>
      <c r="G7298" s="44">
        <v>0</v>
      </c>
      <c r="H7298" s="44">
        <v>90</v>
      </c>
      <c r="I7298" s="44">
        <v>40</v>
      </c>
      <c r="J7298" s="45">
        <v>20821</v>
      </c>
      <c r="K7298" s="44">
        <v>1957</v>
      </c>
      <c r="L7298" s="44">
        <v>40</v>
      </c>
      <c r="M7298" s="34">
        <v>447.5</v>
      </c>
      <c r="N7298" s="44" t="s">
        <v>21421</v>
      </c>
      <c r="O7298" s="34">
        <v>0</v>
      </c>
      <c r="P7298" s="44">
        <v>1957</v>
      </c>
      <c r="Q7298" s="44">
        <v>724</v>
      </c>
      <c r="R7298" s="34">
        <v>0</v>
      </c>
      <c r="T7298" s="34"/>
      <c r="U7298" s="34"/>
      <c r="V7298" s="34"/>
      <c r="W7298" s="34"/>
      <c r="X7298" s="34"/>
      <c r="Y7298" s="34"/>
      <c r="Z7298" s="34"/>
      <c r="AA7298" s="34"/>
      <c r="AB7298" s="34"/>
      <c r="AC7298" s="34"/>
    </row>
    <row r="7299" spans="2:29">
      <c r="B7299" s="51">
        <v>195800000235960</v>
      </c>
      <c r="C7299" s="45">
        <v>21186</v>
      </c>
      <c r="D7299" s="44" t="s">
        <v>16716</v>
      </c>
      <c r="E7299" s="34">
        <v>2606.2399999999998</v>
      </c>
      <c r="F7299" s="34">
        <v>2606.2399999999998</v>
      </c>
      <c r="G7299" s="44">
        <v>0</v>
      </c>
      <c r="H7299" s="44">
        <v>90</v>
      </c>
      <c r="I7299" s="44">
        <v>40</v>
      </c>
      <c r="J7299" s="45">
        <v>21186</v>
      </c>
      <c r="K7299" s="44">
        <v>1958</v>
      </c>
      <c r="L7299" s="44">
        <v>40</v>
      </c>
      <c r="M7299" s="34">
        <v>65.16</v>
      </c>
      <c r="N7299" s="44" t="s">
        <v>21421</v>
      </c>
      <c r="O7299" s="34">
        <v>0</v>
      </c>
      <c r="P7299" s="44">
        <v>1958</v>
      </c>
      <c r="Q7299" s="44">
        <v>759</v>
      </c>
      <c r="R7299" s="34">
        <v>0</v>
      </c>
      <c r="T7299" s="34"/>
      <c r="U7299" s="34"/>
      <c r="V7299" s="34"/>
      <c r="W7299" s="34"/>
      <c r="X7299" s="34"/>
      <c r="Y7299" s="34"/>
      <c r="Z7299" s="34"/>
      <c r="AA7299" s="34"/>
      <c r="AB7299" s="34"/>
      <c r="AC7299" s="34"/>
    </row>
    <row r="7300" spans="2:29">
      <c r="B7300" s="51">
        <v>195900000235970</v>
      </c>
      <c r="C7300" s="45">
        <v>21551</v>
      </c>
      <c r="D7300" s="44" t="s">
        <v>16716</v>
      </c>
      <c r="E7300" s="34">
        <v>18797.14</v>
      </c>
      <c r="F7300" s="34">
        <v>18797.14</v>
      </c>
      <c r="G7300" s="44">
        <v>0</v>
      </c>
      <c r="H7300" s="44">
        <v>90</v>
      </c>
      <c r="I7300" s="44">
        <v>40</v>
      </c>
      <c r="J7300" s="45">
        <v>21551</v>
      </c>
      <c r="K7300" s="44">
        <v>1959</v>
      </c>
      <c r="L7300" s="44">
        <v>40</v>
      </c>
      <c r="M7300" s="34">
        <v>469.93</v>
      </c>
      <c r="N7300" s="44" t="s">
        <v>21421</v>
      </c>
      <c r="O7300" s="34">
        <v>0</v>
      </c>
      <c r="P7300" s="44">
        <v>1959</v>
      </c>
      <c r="Q7300" s="44">
        <v>797</v>
      </c>
      <c r="R7300" s="34">
        <v>0</v>
      </c>
      <c r="T7300" s="34"/>
      <c r="U7300" s="34"/>
      <c r="V7300" s="34"/>
      <c r="W7300" s="34"/>
      <c r="X7300" s="34"/>
      <c r="Y7300" s="34"/>
      <c r="Z7300" s="34"/>
      <c r="AA7300" s="34"/>
      <c r="AB7300" s="34"/>
      <c r="AC7300" s="34"/>
    </row>
    <row r="7301" spans="2:29">
      <c r="B7301" s="51">
        <v>196000000235980</v>
      </c>
      <c r="C7301" s="45">
        <v>21916</v>
      </c>
      <c r="D7301" s="44" t="s">
        <v>16716</v>
      </c>
      <c r="E7301" s="34">
        <v>17363.97</v>
      </c>
      <c r="F7301" s="34">
        <v>17363.97</v>
      </c>
      <c r="G7301" s="44">
        <v>0</v>
      </c>
      <c r="H7301" s="44">
        <v>90</v>
      </c>
      <c r="I7301" s="44">
        <v>40</v>
      </c>
      <c r="J7301" s="45">
        <v>21916</v>
      </c>
      <c r="K7301" s="44">
        <v>1960</v>
      </c>
      <c r="L7301" s="44">
        <v>40</v>
      </c>
      <c r="M7301" s="34">
        <v>434.1</v>
      </c>
      <c r="N7301" s="44" t="s">
        <v>21421</v>
      </c>
      <c r="O7301" s="34">
        <v>0</v>
      </c>
      <c r="P7301" s="44">
        <v>1960</v>
      </c>
      <c r="Q7301" s="44">
        <v>824</v>
      </c>
      <c r="R7301" s="34">
        <v>0</v>
      </c>
      <c r="T7301" s="34"/>
      <c r="U7301" s="34"/>
      <c r="V7301" s="34"/>
      <c r="W7301" s="34"/>
      <c r="X7301" s="34"/>
      <c r="Y7301" s="34"/>
      <c r="Z7301" s="34"/>
      <c r="AA7301" s="34"/>
      <c r="AB7301" s="34"/>
      <c r="AC7301" s="34"/>
    </row>
    <row r="7302" spans="2:29">
      <c r="B7302" s="51">
        <v>196100000235990</v>
      </c>
      <c r="C7302" s="45">
        <v>22282</v>
      </c>
      <c r="D7302" s="44" t="s">
        <v>16716</v>
      </c>
      <c r="E7302" s="34">
        <v>571.86</v>
      </c>
      <c r="F7302" s="34">
        <v>571.86</v>
      </c>
      <c r="G7302" s="44">
        <v>0</v>
      </c>
      <c r="H7302" s="44">
        <v>90</v>
      </c>
      <c r="I7302" s="44">
        <v>40</v>
      </c>
      <c r="J7302" s="45">
        <v>22282</v>
      </c>
      <c r="K7302" s="44">
        <v>1961</v>
      </c>
      <c r="L7302" s="44">
        <v>40</v>
      </c>
      <c r="M7302" s="34">
        <v>14.3</v>
      </c>
      <c r="N7302" s="44" t="s">
        <v>21421</v>
      </c>
      <c r="O7302" s="34">
        <v>0</v>
      </c>
      <c r="P7302" s="44">
        <v>1961</v>
      </c>
      <c r="Q7302" s="44">
        <v>847</v>
      </c>
      <c r="R7302" s="34">
        <v>0</v>
      </c>
      <c r="T7302" s="34"/>
      <c r="U7302" s="34"/>
      <c r="V7302" s="34"/>
      <c r="W7302" s="34"/>
      <c r="X7302" s="34"/>
      <c r="Y7302" s="34"/>
      <c r="Z7302" s="34"/>
      <c r="AA7302" s="34"/>
      <c r="AB7302" s="34"/>
      <c r="AC7302" s="34"/>
    </row>
    <row r="7303" spans="2:29">
      <c r="B7303" s="51">
        <v>196200000236000</v>
      </c>
      <c r="C7303" s="45">
        <v>22647</v>
      </c>
      <c r="D7303" s="44" t="s">
        <v>16716</v>
      </c>
      <c r="E7303" s="34">
        <v>5390.7</v>
      </c>
      <c r="F7303" s="34">
        <v>5390.7</v>
      </c>
      <c r="G7303" s="44">
        <v>0</v>
      </c>
      <c r="H7303" s="44">
        <v>90</v>
      </c>
      <c r="I7303" s="44">
        <v>40</v>
      </c>
      <c r="J7303" s="45">
        <v>22647</v>
      </c>
      <c r="K7303" s="44">
        <v>1962</v>
      </c>
      <c r="L7303" s="44">
        <v>40</v>
      </c>
      <c r="M7303" s="34">
        <v>134.77000000000001</v>
      </c>
      <c r="N7303" s="44" t="s">
        <v>21421</v>
      </c>
      <c r="O7303" s="34">
        <v>0</v>
      </c>
      <c r="P7303" s="44">
        <v>1962</v>
      </c>
      <c r="Q7303" s="44">
        <v>872</v>
      </c>
      <c r="R7303" s="34">
        <v>0</v>
      </c>
      <c r="T7303" s="34"/>
      <c r="U7303" s="34"/>
      <c r="V7303" s="34"/>
      <c r="W7303" s="34"/>
      <c r="X7303" s="34"/>
      <c r="Y7303" s="34"/>
      <c r="Z7303" s="34"/>
      <c r="AA7303" s="34"/>
      <c r="AB7303" s="34"/>
      <c r="AC7303" s="34"/>
    </row>
    <row r="7304" spans="2:29">
      <c r="B7304" s="51">
        <v>196300000236010</v>
      </c>
      <c r="C7304" s="45">
        <v>23012</v>
      </c>
      <c r="D7304" s="44" t="s">
        <v>16716</v>
      </c>
      <c r="E7304" s="34">
        <v>7679.18</v>
      </c>
      <c r="F7304" s="34">
        <v>7679.18</v>
      </c>
      <c r="G7304" s="44">
        <v>0</v>
      </c>
      <c r="H7304" s="44">
        <v>90</v>
      </c>
      <c r="I7304" s="44">
        <v>40</v>
      </c>
      <c r="J7304" s="45">
        <v>23012</v>
      </c>
      <c r="K7304" s="44">
        <v>1963</v>
      </c>
      <c r="L7304" s="44">
        <v>40</v>
      </c>
      <c r="M7304" s="34">
        <v>191.98</v>
      </c>
      <c r="N7304" s="44" t="s">
        <v>21421</v>
      </c>
      <c r="O7304" s="34">
        <v>0</v>
      </c>
      <c r="P7304" s="44">
        <v>1963</v>
      </c>
      <c r="Q7304" s="44">
        <v>901</v>
      </c>
      <c r="R7304" s="34">
        <v>0</v>
      </c>
      <c r="T7304" s="34"/>
      <c r="U7304" s="34"/>
      <c r="V7304" s="34"/>
      <c r="W7304" s="34"/>
      <c r="X7304" s="34"/>
      <c r="Y7304" s="34"/>
      <c r="Z7304" s="34"/>
      <c r="AA7304" s="34"/>
      <c r="AB7304" s="34"/>
      <c r="AC7304" s="34"/>
    </row>
    <row r="7305" spans="2:29">
      <c r="B7305" s="51">
        <v>196500000236020</v>
      </c>
      <c r="C7305" s="45">
        <v>23743</v>
      </c>
      <c r="D7305" s="44" t="s">
        <v>16716</v>
      </c>
      <c r="E7305" s="34">
        <v>5679.2</v>
      </c>
      <c r="F7305" s="34">
        <v>5679.2</v>
      </c>
      <c r="G7305" s="44">
        <v>0</v>
      </c>
      <c r="H7305" s="44">
        <v>90</v>
      </c>
      <c r="I7305" s="44">
        <v>40</v>
      </c>
      <c r="J7305" s="45">
        <v>23743</v>
      </c>
      <c r="K7305" s="44">
        <v>1965</v>
      </c>
      <c r="L7305" s="44">
        <v>40</v>
      </c>
      <c r="M7305" s="34">
        <v>141.97999999999999</v>
      </c>
      <c r="N7305" s="44" t="s">
        <v>21421</v>
      </c>
      <c r="O7305" s="34">
        <v>0</v>
      </c>
      <c r="P7305" s="44">
        <v>1965</v>
      </c>
      <c r="Q7305" s="44">
        <v>971</v>
      </c>
      <c r="R7305" s="34">
        <v>0</v>
      </c>
      <c r="T7305" s="34"/>
      <c r="U7305" s="34"/>
      <c r="V7305" s="34"/>
      <c r="W7305" s="34"/>
      <c r="X7305" s="34"/>
      <c r="Y7305" s="34"/>
      <c r="Z7305" s="34"/>
      <c r="AA7305" s="34"/>
      <c r="AB7305" s="34"/>
      <c r="AC7305" s="34"/>
    </row>
    <row r="7306" spans="2:29">
      <c r="B7306" s="51">
        <v>196600000236030</v>
      </c>
      <c r="C7306" s="45">
        <v>24108</v>
      </c>
      <c r="D7306" s="44" t="s">
        <v>16716</v>
      </c>
      <c r="E7306" s="34">
        <v>4392.96</v>
      </c>
      <c r="F7306" s="34">
        <v>4392.96</v>
      </c>
      <c r="G7306" s="44">
        <v>0</v>
      </c>
      <c r="H7306" s="44">
        <v>90</v>
      </c>
      <c r="I7306" s="44">
        <v>40</v>
      </c>
      <c r="J7306" s="45">
        <v>24108</v>
      </c>
      <c r="K7306" s="44">
        <v>1966</v>
      </c>
      <c r="L7306" s="44">
        <v>40</v>
      </c>
      <c r="M7306" s="34">
        <v>109.82</v>
      </c>
      <c r="N7306" s="44" t="s">
        <v>21421</v>
      </c>
      <c r="O7306" s="34">
        <v>0</v>
      </c>
      <c r="P7306" s="44">
        <v>1966</v>
      </c>
      <c r="Q7306" s="44">
        <v>1019</v>
      </c>
      <c r="R7306" s="34">
        <v>0</v>
      </c>
      <c r="T7306" s="34"/>
      <c r="U7306" s="34"/>
      <c r="V7306" s="34"/>
      <c r="W7306" s="34"/>
      <c r="X7306" s="34"/>
      <c r="Y7306" s="34"/>
      <c r="Z7306" s="34"/>
      <c r="AA7306" s="34"/>
      <c r="AB7306" s="34"/>
      <c r="AC7306" s="34"/>
    </row>
    <row r="7307" spans="2:29">
      <c r="B7307" s="51">
        <v>196700000236040</v>
      </c>
      <c r="C7307" s="45">
        <v>24473</v>
      </c>
      <c r="D7307" s="44" t="s">
        <v>16716</v>
      </c>
      <c r="E7307" s="34">
        <v>6834.72</v>
      </c>
      <c r="F7307" s="34">
        <v>6834.72</v>
      </c>
      <c r="G7307" s="44">
        <v>0</v>
      </c>
      <c r="H7307" s="44">
        <v>90</v>
      </c>
      <c r="I7307" s="44">
        <v>40</v>
      </c>
      <c r="J7307" s="45">
        <v>24473</v>
      </c>
      <c r="K7307" s="44">
        <v>1967</v>
      </c>
      <c r="L7307" s="44">
        <v>40</v>
      </c>
      <c r="M7307" s="34">
        <v>170.87</v>
      </c>
      <c r="N7307" s="44" t="s">
        <v>21421</v>
      </c>
      <c r="O7307" s="34">
        <v>0</v>
      </c>
      <c r="P7307" s="44">
        <v>1967</v>
      </c>
      <c r="Q7307" s="44">
        <v>1074</v>
      </c>
      <c r="R7307" s="34">
        <v>0</v>
      </c>
      <c r="T7307" s="34"/>
      <c r="U7307" s="34"/>
      <c r="V7307" s="34"/>
      <c r="W7307" s="34"/>
      <c r="X7307" s="34"/>
      <c r="Y7307" s="34"/>
      <c r="Z7307" s="34"/>
      <c r="AA7307" s="34"/>
      <c r="AB7307" s="34"/>
      <c r="AC7307" s="34"/>
    </row>
    <row r="7308" spans="2:29">
      <c r="B7308" s="51">
        <v>196800000236050</v>
      </c>
      <c r="C7308" s="45">
        <v>24838</v>
      </c>
      <c r="D7308" s="44" t="s">
        <v>16716</v>
      </c>
      <c r="E7308" s="34">
        <v>1756.96</v>
      </c>
      <c r="F7308" s="34">
        <v>1756.96</v>
      </c>
      <c r="G7308" s="44">
        <v>0</v>
      </c>
      <c r="H7308" s="44">
        <v>90</v>
      </c>
      <c r="I7308" s="44">
        <v>40</v>
      </c>
      <c r="J7308" s="45">
        <v>24838</v>
      </c>
      <c r="K7308" s="44">
        <v>1968</v>
      </c>
      <c r="L7308" s="44">
        <v>40</v>
      </c>
      <c r="M7308" s="34">
        <v>43.92</v>
      </c>
      <c r="N7308" s="44" t="s">
        <v>21421</v>
      </c>
      <c r="O7308" s="34">
        <v>0</v>
      </c>
      <c r="P7308" s="44">
        <v>1968</v>
      </c>
      <c r="Q7308" s="44">
        <v>1155</v>
      </c>
      <c r="R7308" s="34">
        <v>0</v>
      </c>
      <c r="T7308" s="34"/>
      <c r="U7308" s="34"/>
      <c r="V7308" s="34"/>
      <c r="W7308" s="34"/>
      <c r="X7308" s="34"/>
      <c r="Y7308" s="34"/>
      <c r="Z7308" s="34"/>
      <c r="AA7308" s="34"/>
      <c r="AB7308" s="34"/>
      <c r="AC7308" s="34"/>
    </row>
    <row r="7309" spans="2:29">
      <c r="B7309" s="51">
        <v>197000000236060</v>
      </c>
      <c r="C7309" s="45">
        <v>25569</v>
      </c>
      <c r="D7309" s="44" t="s">
        <v>16716</v>
      </c>
      <c r="E7309" s="34">
        <v>8169.26</v>
      </c>
      <c r="F7309" s="34">
        <v>8169.26</v>
      </c>
      <c r="G7309" s="44">
        <v>59.4</v>
      </c>
      <c r="H7309" s="44">
        <v>90</v>
      </c>
      <c r="I7309" s="44">
        <v>40</v>
      </c>
      <c r="J7309" s="45">
        <v>25569</v>
      </c>
      <c r="K7309" s="44">
        <v>1970</v>
      </c>
      <c r="L7309" s="44">
        <v>40</v>
      </c>
      <c r="M7309" s="34">
        <v>204.23</v>
      </c>
      <c r="N7309" s="44" t="s">
        <v>21421</v>
      </c>
      <c r="O7309" s="34">
        <v>0</v>
      </c>
      <c r="P7309" s="44">
        <v>1970</v>
      </c>
      <c r="Q7309" s="44">
        <v>1445</v>
      </c>
      <c r="R7309" s="34">
        <v>0</v>
      </c>
      <c r="T7309" s="34"/>
      <c r="U7309" s="34"/>
      <c r="V7309" s="34"/>
      <c r="W7309" s="34"/>
      <c r="X7309" s="34"/>
      <c r="Y7309" s="34"/>
      <c r="Z7309" s="34"/>
      <c r="AA7309" s="34"/>
      <c r="AB7309" s="34"/>
      <c r="AC7309" s="34"/>
    </row>
    <row r="7310" spans="2:29">
      <c r="B7310" s="51">
        <v>195500000236300</v>
      </c>
      <c r="C7310" s="45">
        <v>20090</v>
      </c>
      <c r="D7310" s="44" t="s">
        <v>16717</v>
      </c>
      <c r="E7310" s="34">
        <v>8649.42</v>
      </c>
      <c r="F7310" s="34">
        <v>8649.42</v>
      </c>
      <c r="G7310" s="44">
        <v>0</v>
      </c>
      <c r="H7310" s="44">
        <v>90</v>
      </c>
      <c r="I7310" s="44">
        <v>40</v>
      </c>
      <c r="J7310" s="45">
        <v>20090</v>
      </c>
      <c r="K7310" s="44">
        <v>1955</v>
      </c>
      <c r="L7310" s="44">
        <v>40</v>
      </c>
      <c r="M7310" s="34">
        <v>216.24</v>
      </c>
      <c r="N7310" s="44" t="s">
        <v>21421</v>
      </c>
      <c r="O7310" s="34">
        <v>0</v>
      </c>
      <c r="P7310" s="44">
        <v>1955</v>
      </c>
      <c r="Q7310" s="44">
        <v>660</v>
      </c>
      <c r="R7310" s="34">
        <v>0</v>
      </c>
      <c r="T7310" s="34"/>
      <c r="U7310" s="34"/>
      <c r="V7310" s="34"/>
      <c r="W7310" s="34"/>
      <c r="X7310" s="34"/>
      <c r="Y7310" s="34"/>
      <c r="Z7310" s="34"/>
      <c r="AA7310" s="34"/>
      <c r="AB7310" s="34"/>
      <c r="AC7310" s="34"/>
    </row>
    <row r="7311" spans="2:29">
      <c r="B7311" s="51">
        <v>196000000236310</v>
      </c>
      <c r="C7311" s="45">
        <v>21916</v>
      </c>
      <c r="D7311" s="44" t="s">
        <v>16717</v>
      </c>
      <c r="E7311" s="34">
        <v>93993.47</v>
      </c>
      <c r="F7311" s="34">
        <v>93993.47</v>
      </c>
      <c r="G7311" s="44">
        <v>0</v>
      </c>
      <c r="H7311" s="44">
        <v>90</v>
      </c>
      <c r="I7311" s="44">
        <v>40</v>
      </c>
      <c r="J7311" s="45">
        <v>21916</v>
      </c>
      <c r="K7311" s="44">
        <v>1960</v>
      </c>
      <c r="L7311" s="44">
        <v>40</v>
      </c>
      <c r="M7311" s="34">
        <v>2349.84</v>
      </c>
      <c r="N7311" s="44" t="s">
        <v>21421</v>
      </c>
      <c r="O7311" s="34">
        <v>0</v>
      </c>
      <c r="P7311" s="44">
        <v>1960</v>
      </c>
      <c r="Q7311" s="44">
        <v>824</v>
      </c>
      <c r="R7311" s="34">
        <v>0</v>
      </c>
      <c r="T7311" s="34"/>
      <c r="U7311" s="34"/>
      <c r="V7311" s="34"/>
      <c r="W7311" s="34"/>
      <c r="X7311" s="34"/>
      <c r="Y7311" s="34"/>
      <c r="Z7311" s="34"/>
      <c r="AA7311" s="34"/>
      <c r="AB7311" s="34"/>
      <c r="AC7311" s="34"/>
    </row>
    <row r="7312" spans="2:29">
      <c r="B7312" s="51">
        <v>196100000236320</v>
      </c>
      <c r="C7312" s="45">
        <v>22282</v>
      </c>
      <c r="D7312" s="44" t="s">
        <v>16717</v>
      </c>
      <c r="E7312" s="34">
        <v>10460.64</v>
      </c>
      <c r="F7312" s="34">
        <v>10460.64</v>
      </c>
      <c r="G7312" s="44">
        <v>0</v>
      </c>
      <c r="H7312" s="44">
        <v>90</v>
      </c>
      <c r="I7312" s="44">
        <v>40</v>
      </c>
      <c r="J7312" s="45">
        <v>22282</v>
      </c>
      <c r="K7312" s="44">
        <v>1961</v>
      </c>
      <c r="L7312" s="44">
        <v>40</v>
      </c>
      <c r="M7312" s="34">
        <v>261.52</v>
      </c>
      <c r="N7312" s="44" t="s">
        <v>21421</v>
      </c>
      <c r="O7312" s="34">
        <v>0</v>
      </c>
      <c r="P7312" s="44">
        <v>1961</v>
      </c>
      <c r="Q7312" s="44">
        <v>847</v>
      </c>
      <c r="R7312" s="34">
        <v>0</v>
      </c>
      <c r="T7312" s="34"/>
      <c r="U7312" s="34"/>
      <c r="V7312" s="34"/>
      <c r="W7312" s="34"/>
      <c r="X7312" s="34"/>
      <c r="Y7312" s="34"/>
      <c r="Z7312" s="34"/>
      <c r="AA7312" s="34"/>
      <c r="AB7312" s="34"/>
      <c r="AC7312" s="34"/>
    </row>
    <row r="7313" spans="2:29">
      <c r="B7313" s="51">
        <v>196200000236330</v>
      </c>
      <c r="C7313" s="45">
        <v>22647</v>
      </c>
      <c r="D7313" s="44" t="s">
        <v>16717</v>
      </c>
      <c r="E7313" s="34">
        <v>19715.080000000002</v>
      </c>
      <c r="F7313" s="34">
        <v>19715.080000000002</v>
      </c>
      <c r="G7313" s="44">
        <v>0</v>
      </c>
      <c r="H7313" s="44">
        <v>90</v>
      </c>
      <c r="I7313" s="44">
        <v>40</v>
      </c>
      <c r="J7313" s="45">
        <v>22647</v>
      </c>
      <c r="K7313" s="44">
        <v>1962</v>
      </c>
      <c r="L7313" s="44">
        <v>40</v>
      </c>
      <c r="M7313" s="34">
        <v>492.88</v>
      </c>
      <c r="N7313" s="44" t="s">
        <v>21421</v>
      </c>
      <c r="O7313" s="34">
        <v>0</v>
      </c>
      <c r="P7313" s="44">
        <v>1962</v>
      </c>
      <c r="Q7313" s="44">
        <v>872</v>
      </c>
      <c r="R7313" s="34">
        <v>0</v>
      </c>
      <c r="T7313" s="34"/>
      <c r="U7313" s="34"/>
      <c r="V7313" s="34"/>
      <c r="W7313" s="34"/>
      <c r="X7313" s="34"/>
      <c r="Y7313" s="34"/>
      <c r="Z7313" s="34"/>
      <c r="AA7313" s="34"/>
      <c r="AB7313" s="34"/>
      <c r="AC7313" s="34"/>
    </row>
    <row r="7314" spans="2:29">
      <c r="B7314" s="51">
        <v>196300000236340</v>
      </c>
      <c r="C7314" s="45">
        <v>23012</v>
      </c>
      <c r="D7314" s="44" t="s">
        <v>16717</v>
      </c>
      <c r="E7314" s="34">
        <v>104582.31</v>
      </c>
      <c r="F7314" s="34">
        <v>104582.31</v>
      </c>
      <c r="G7314" s="44">
        <v>0</v>
      </c>
      <c r="H7314" s="44">
        <v>90</v>
      </c>
      <c r="I7314" s="44">
        <v>40</v>
      </c>
      <c r="J7314" s="45">
        <v>23012</v>
      </c>
      <c r="K7314" s="44">
        <v>1963</v>
      </c>
      <c r="L7314" s="44">
        <v>40</v>
      </c>
      <c r="M7314" s="34">
        <v>2614.56</v>
      </c>
      <c r="N7314" s="44" t="s">
        <v>21421</v>
      </c>
      <c r="O7314" s="34">
        <v>0</v>
      </c>
      <c r="P7314" s="44">
        <v>1963</v>
      </c>
      <c r="Q7314" s="44">
        <v>901</v>
      </c>
      <c r="R7314" s="34">
        <v>0</v>
      </c>
      <c r="T7314" s="34"/>
      <c r="U7314" s="34"/>
      <c r="V7314" s="34"/>
      <c r="W7314" s="34"/>
      <c r="X7314" s="34"/>
      <c r="Y7314" s="34"/>
      <c r="Z7314" s="34"/>
      <c r="AA7314" s="34"/>
      <c r="AB7314" s="34"/>
      <c r="AC7314" s="34"/>
    </row>
    <row r="7315" spans="2:29">
      <c r="B7315" s="51">
        <v>196500000236350</v>
      </c>
      <c r="C7315" s="45">
        <v>23743</v>
      </c>
      <c r="D7315" s="44" t="s">
        <v>16717</v>
      </c>
      <c r="E7315" s="34">
        <v>10829.52</v>
      </c>
      <c r="F7315" s="34">
        <v>10829.52</v>
      </c>
      <c r="G7315" s="44">
        <v>0</v>
      </c>
      <c r="H7315" s="44">
        <v>90</v>
      </c>
      <c r="I7315" s="44">
        <v>40</v>
      </c>
      <c r="J7315" s="45">
        <v>23743</v>
      </c>
      <c r="K7315" s="44">
        <v>1965</v>
      </c>
      <c r="L7315" s="44">
        <v>40</v>
      </c>
      <c r="M7315" s="34">
        <v>270.74</v>
      </c>
      <c r="N7315" s="44" t="s">
        <v>21421</v>
      </c>
      <c r="O7315" s="34">
        <v>0</v>
      </c>
      <c r="P7315" s="44">
        <v>1965</v>
      </c>
      <c r="Q7315" s="44">
        <v>971</v>
      </c>
      <c r="R7315" s="34">
        <v>0</v>
      </c>
      <c r="T7315" s="34"/>
      <c r="U7315" s="34"/>
      <c r="V7315" s="34"/>
      <c r="W7315" s="34"/>
      <c r="X7315" s="34"/>
      <c r="Y7315" s="34"/>
      <c r="Z7315" s="34"/>
      <c r="AA7315" s="34"/>
      <c r="AB7315" s="34"/>
      <c r="AC7315" s="34"/>
    </row>
    <row r="7316" spans="2:29">
      <c r="B7316" s="51">
        <v>196700000236360</v>
      </c>
      <c r="C7316" s="45">
        <v>24473</v>
      </c>
      <c r="D7316" s="44" t="s">
        <v>16717</v>
      </c>
      <c r="E7316" s="34">
        <v>4083.45</v>
      </c>
      <c r="F7316" s="34">
        <v>4083.45</v>
      </c>
      <c r="G7316" s="44">
        <v>0</v>
      </c>
      <c r="H7316" s="44">
        <v>90</v>
      </c>
      <c r="I7316" s="44">
        <v>40</v>
      </c>
      <c r="J7316" s="45">
        <v>24473</v>
      </c>
      <c r="K7316" s="44">
        <v>1967</v>
      </c>
      <c r="L7316" s="44">
        <v>40</v>
      </c>
      <c r="M7316" s="34">
        <v>102.09</v>
      </c>
      <c r="N7316" s="44" t="s">
        <v>21421</v>
      </c>
      <c r="O7316" s="34">
        <v>0</v>
      </c>
      <c r="P7316" s="44">
        <v>1967</v>
      </c>
      <c r="Q7316" s="44">
        <v>1074</v>
      </c>
      <c r="R7316" s="34">
        <v>0</v>
      </c>
      <c r="T7316" s="34"/>
      <c r="U7316" s="34"/>
      <c r="V7316" s="34"/>
      <c r="W7316" s="34"/>
      <c r="X7316" s="34"/>
      <c r="Y7316" s="34"/>
      <c r="Z7316" s="34"/>
      <c r="AA7316" s="34"/>
      <c r="AB7316" s="34"/>
      <c r="AC7316" s="34"/>
    </row>
    <row r="7317" spans="2:29">
      <c r="B7317" s="51">
        <v>196800000236370</v>
      </c>
      <c r="C7317" s="45">
        <v>24838</v>
      </c>
      <c r="D7317" s="44" t="s">
        <v>16717</v>
      </c>
      <c r="E7317" s="34">
        <v>5685.6</v>
      </c>
      <c r="F7317" s="34">
        <v>5685.6</v>
      </c>
      <c r="G7317" s="44">
        <v>0</v>
      </c>
      <c r="H7317" s="44">
        <v>90</v>
      </c>
      <c r="I7317" s="44">
        <v>40</v>
      </c>
      <c r="J7317" s="45">
        <v>24838</v>
      </c>
      <c r="K7317" s="44">
        <v>1968</v>
      </c>
      <c r="L7317" s="44">
        <v>40</v>
      </c>
      <c r="M7317" s="34">
        <v>142.13999999999999</v>
      </c>
      <c r="N7317" s="44" t="s">
        <v>21421</v>
      </c>
      <c r="O7317" s="34">
        <v>0</v>
      </c>
      <c r="P7317" s="44">
        <v>1968</v>
      </c>
      <c r="Q7317" s="44">
        <v>1155</v>
      </c>
      <c r="R7317" s="34">
        <v>0</v>
      </c>
      <c r="T7317" s="34"/>
      <c r="U7317" s="34"/>
      <c r="V7317" s="34"/>
      <c r="W7317" s="34"/>
      <c r="X7317" s="34"/>
      <c r="Y7317" s="34"/>
      <c r="Z7317" s="34"/>
      <c r="AA7317" s="34"/>
      <c r="AB7317" s="34"/>
      <c r="AC7317" s="34"/>
    </row>
    <row r="7318" spans="2:29">
      <c r="B7318" s="51">
        <v>196900000236380</v>
      </c>
      <c r="C7318" s="45">
        <v>25204</v>
      </c>
      <c r="D7318" s="44" t="s">
        <v>16717</v>
      </c>
      <c r="E7318" s="34">
        <v>14535.36</v>
      </c>
      <c r="F7318" s="34">
        <v>14535.36</v>
      </c>
      <c r="G7318" s="44">
        <v>0</v>
      </c>
      <c r="H7318" s="44">
        <v>90</v>
      </c>
      <c r="I7318" s="44">
        <v>40</v>
      </c>
      <c r="J7318" s="45">
        <v>25204</v>
      </c>
      <c r="K7318" s="44">
        <v>1969</v>
      </c>
      <c r="L7318" s="44">
        <v>40</v>
      </c>
      <c r="M7318" s="34">
        <v>363.38</v>
      </c>
      <c r="N7318" s="44" t="s">
        <v>21421</v>
      </c>
      <c r="O7318" s="34">
        <v>0</v>
      </c>
      <c r="P7318" s="44">
        <v>1969</v>
      </c>
      <c r="Q7318" s="44">
        <v>1269</v>
      </c>
      <c r="R7318" s="34">
        <v>0</v>
      </c>
      <c r="T7318" s="34"/>
      <c r="U7318" s="34"/>
      <c r="V7318" s="34"/>
      <c r="W7318" s="34"/>
      <c r="X7318" s="34"/>
      <c r="Y7318" s="34"/>
      <c r="Z7318" s="34"/>
      <c r="AA7318" s="34"/>
      <c r="AB7318" s="34"/>
      <c r="AC7318" s="34"/>
    </row>
    <row r="7319" spans="2:29">
      <c r="B7319" s="51">
        <v>197000000236390</v>
      </c>
      <c r="C7319" s="45">
        <v>25569</v>
      </c>
      <c r="D7319" s="44" t="s">
        <v>16717</v>
      </c>
      <c r="E7319" s="34">
        <v>663348.94999999995</v>
      </c>
      <c r="F7319" s="34">
        <v>663348.94999999995</v>
      </c>
      <c r="G7319" s="44">
        <v>4822.5</v>
      </c>
      <c r="H7319" s="44">
        <v>90</v>
      </c>
      <c r="I7319" s="44">
        <v>40</v>
      </c>
      <c r="J7319" s="45">
        <v>25569</v>
      </c>
      <c r="K7319" s="44">
        <v>1970</v>
      </c>
      <c r="L7319" s="44">
        <v>40</v>
      </c>
      <c r="M7319" s="34">
        <v>16583.72</v>
      </c>
      <c r="N7319" s="44" t="s">
        <v>21421</v>
      </c>
      <c r="O7319" s="34">
        <v>0</v>
      </c>
      <c r="P7319" s="44">
        <v>1970</v>
      </c>
      <c r="Q7319" s="44">
        <v>1445</v>
      </c>
      <c r="R7319" s="34">
        <v>0</v>
      </c>
      <c r="T7319" s="34"/>
      <c r="U7319" s="34"/>
      <c r="V7319" s="34"/>
      <c r="W7319" s="34"/>
      <c r="X7319" s="34"/>
      <c r="Y7319" s="34"/>
      <c r="Z7319" s="34"/>
      <c r="AA7319" s="34"/>
      <c r="AB7319" s="34"/>
      <c r="AC7319" s="34"/>
    </row>
    <row r="7320" spans="2:29">
      <c r="B7320" s="51">
        <v>195100000237900</v>
      </c>
      <c r="C7320" s="45">
        <v>18629</v>
      </c>
      <c r="D7320" s="44" t="s">
        <v>16741</v>
      </c>
      <c r="E7320" s="34">
        <v>6035.04</v>
      </c>
      <c r="F7320" s="34">
        <v>6035.04</v>
      </c>
      <c r="G7320" s="44">
        <v>0</v>
      </c>
      <c r="H7320" s="44">
        <v>90</v>
      </c>
      <c r="I7320" s="44">
        <v>40</v>
      </c>
      <c r="J7320" s="45">
        <v>18629</v>
      </c>
      <c r="K7320" s="44">
        <v>1951</v>
      </c>
      <c r="L7320" s="44">
        <v>40</v>
      </c>
      <c r="M7320" s="34">
        <v>150.88</v>
      </c>
      <c r="N7320" s="44" t="s">
        <v>21421</v>
      </c>
      <c r="O7320" s="34">
        <v>0</v>
      </c>
      <c r="P7320" s="44">
        <v>1951</v>
      </c>
      <c r="Q7320" s="44">
        <v>543</v>
      </c>
      <c r="R7320" s="34">
        <v>0</v>
      </c>
      <c r="T7320" s="34"/>
      <c r="U7320" s="34"/>
      <c r="V7320" s="34"/>
      <c r="W7320" s="34"/>
      <c r="X7320" s="34"/>
      <c r="Y7320" s="34"/>
      <c r="Z7320" s="34"/>
      <c r="AA7320" s="34"/>
      <c r="AB7320" s="34"/>
      <c r="AC7320" s="34"/>
    </row>
    <row r="7321" spans="2:29">
      <c r="B7321" s="51">
        <v>195200000237910</v>
      </c>
      <c r="C7321" s="45">
        <v>18994</v>
      </c>
      <c r="D7321" s="44" t="s">
        <v>16741</v>
      </c>
      <c r="E7321" s="34">
        <v>1781.6</v>
      </c>
      <c r="F7321" s="34">
        <v>1781.6</v>
      </c>
      <c r="G7321" s="44">
        <v>0</v>
      </c>
      <c r="H7321" s="44">
        <v>90</v>
      </c>
      <c r="I7321" s="44">
        <v>40</v>
      </c>
      <c r="J7321" s="45">
        <v>18994</v>
      </c>
      <c r="K7321" s="44">
        <v>1952</v>
      </c>
      <c r="L7321" s="44">
        <v>40</v>
      </c>
      <c r="M7321" s="34">
        <v>44.54</v>
      </c>
      <c r="N7321" s="44" t="s">
        <v>21421</v>
      </c>
      <c r="O7321" s="34">
        <v>0</v>
      </c>
      <c r="P7321" s="44">
        <v>1952</v>
      </c>
      <c r="Q7321" s="44">
        <v>569</v>
      </c>
      <c r="R7321" s="34">
        <v>0</v>
      </c>
      <c r="T7321" s="34"/>
      <c r="U7321" s="34"/>
      <c r="V7321" s="34"/>
      <c r="W7321" s="34"/>
      <c r="X7321" s="34"/>
      <c r="Y7321" s="34"/>
      <c r="Z7321" s="34"/>
      <c r="AA7321" s="34"/>
      <c r="AB7321" s="34"/>
      <c r="AC7321" s="34"/>
    </row>
    <row r="7322" spans="2:29">
      <c r="B7322" s="51">
        <v>195300000237920</v>
      </c>
      <c r="C7322" s="45">
        <v>19360</v>
      </c>
      <c r="D7322" s="44" t="s">
        <v>16741</v>
      </c>
      <c r="E7322" s="34">
        <v>9621.0400000000009</v>
      </c>
      <c r="F7322" s="34">
        <v>9621.0400000000009</v>
      </c>
      <c r="G7322" s="44">
        <v>0</v>
      </c>
      <c r="H7322" s="44">
        <v>90</v>
      </c>
      <c r="I7322" s="44">
        <v>40</v>
      </c>
      <c r="J7322" s="45">
        <v>19360</v>
      </c>
      <c r="K7322" s="44">
        <v>1953</v>
      </c>
      <c r="L7322" s="44">
        <v>40</v>
      </c>
      <c r="M7322" s="34">
        <v>240.53</v>
      </c>
      <c r="N7322" s="44" t="s">
        <v>21421</v>
      </c>
      <c r="O7322" s="34">
        <v>0</v>
      </c>
      <c r="P7322" s="44">
        <v>1953</v>
      </c>
      <c r="Q7322" s="44">
        <v>600</v>
      </c>
      <c r="R7322" s="34">
        <v>0</v>
      </c>
      <c r="T7322" s="34"/>
      <c r="U7322" s="34"/>
      <c r="V7322" s="34"/>
      <c r="W7322" s="34"/>
      <c r="X7322" s="34"/>
      <c r="Y7322" s="34"/>
      <c r="Z7322" s="34"/>
      <c r="AA7322" s="34"/>
      <c r="AB7322" s="34"/>
      <c r="AC7322" s="34"/>
    </row>
    <row r="7323" spans="2:29">
      <c r="B7323" s="51">
        <v>195400000237930</v>
      </c>
      <c r="C7323" s="45">
        <v>19725</v>
      </c>
      <c r="D7323" s="44" t="s">
        <v>16741</v>
      </c>
      <c r="E7323" s="34">
        <v>38150.910000000003</v>
      </c>
      <c r="F7323" s="34">
        <v>38150.910000000003</v>
      </c>
      <c r="G7323" s="44">
        <v>0</v>
      </c>
      <c r="H7323" s="44">
        <v>90</v>
      </c>
      <c r="I7323" s="44">
        <v>40</v>
      </c>
      <c r="J7323" s="45">
        <v>19725</v>
      </c>
      <c r="K7323" s="44">
        <v>1954</v>
      </c>
      <c r="L7323" s="44">
        <v>40</v>
      </c>
      <c r="M7323" s="34">
        <v>953.77</v>
      </c>
      <c r="N7323" s="44" t="s">
        <v>21421</v>
      </c>
      <c r="O7323" s="34">
        <v>0</v>
      </c>
      <c r="P7323" s="44">
        <v>1954</v>
      </c>
      <c r="Q7323" s="44">
        <v>628</v>
      </c>
      <c r="R7323" s="34">
        <v>0</v>
      </c>
      <c r="T7323" s="34"/>
      <c r="U7323" s="34"/>
      <c r="V7323" s="34"/>
      <c r="W7323" s="34"/>
      <c r="X7323" s="34"/>
      <c r="Y7323" s="34"/>
      <c r="Z7323" s="34"/>
      <c r="AA7323" s="34"/>
      <c r="AB7323" s="34"/>
      <c r="AC7323" s="34"/>
    </row>
    <row r="7324" spans="2:29">
      <c r="B7324" s="51">
        <v>195500000237940</v>
      </c>
      <c r="C7324" s="45">
        <v>20090</v>
      </c>
      <c r="D7324" s="44" t="s">
        <v>16741</v>
      </c>
      <c r="E7324" s="34">
        <v>48593.88</v>
      </c>
      <c r="F7324" s="34">
        <v>48593.88</v>
      </c>
      <c r="G7324" s="44">
        <v>0</v>
      </c>
      <c r="H7324" s="44">
        <v>90</v>
      </c>
      <c r="I7324" s="44">
        <v>40</v>
      </c>
      <c r="J7324" s="45">
        <v>20090</v>
      </c>
      <c r="K7324" s="44">
        <v>1955</v>
      </c>
      <c r="L7324" s="44">
        <v>40</v>
      </c>
      <c r="M7324" s="34">
        <v>1214.8499999999999</v>
      </c>
      <c r="N7324" s="44" t="s">
        <v>21421</v>
      </c>
      <c r="O7324" s="34">
        <v>0</v>
      </c>
      <c r="P7324" s="44">
        <v>1955</v>
      </c>
      <c r="Q7324" s="44">
        <v>660</v>
      </c>
      <c r="R7324" s="34">
        <v>0</v>
      </c>
      <c r="T7324" s="34"/>
      <c r="U7324" s="34"/>
      <c r="V7324" s="34"/>
      <c r="W7324" s="34"/>
      <c r="X7324" s="34"/>
      <c r="Y7324" s="34"/>
      <c r="Z7324" s="34"/>
      <c r="AA7324" s="34"/>
      <c r="AB7324" s="34"/>
      <c r="AC7324" s="34"/>
    </row>
    <row r="7325" spans="2:29">
      <c r="B7325" s="51">
        <v>195600000237950</v>
      </c>
      <c r="C7325" s="45">
        <v>20455</v>
      </c>
      <c r="D7325" s="44" t="s">
        <v>16741</v>
      </c>
      <c r="E7325" s="34">
        <v>76902.960000000006</v>
      </c>
      <c r="F7325" s="34">
        <v>76902.960000000006</v>
      </c>
      <c r="G7325" s="44">
        <v>0</v>
      </c>
      <c r="H7325" s="44">
        <v>90</v>
      </c>
      <c r="I7325" s="44">
        <v>40</v>
      </c>
      <c r="J7325" s="45">
        <v>20455</v>
      </c>
      <c r="K7325" s="44">
        <v>1956</v>
      </c>
      <c r="L7325" s="44">
        <v>40</v>
      </c>
      <c r="M7325" s="34">
        <v>1922.57</v>
      </c>
      <c r="N7325" s="44" t="s">
        <v>21421</v>
      </c>
      <c r="O7325" s="34">
        <v>0</v>
      </c>
      <c r="P7325" s="44">
        <v>1956</v>
      </c>
      <c r="Q7325" s="44">
        <v>692</v>
      </c>
      <c r="R7325" s="34">
        <v>0</v>
      </c>
      <c r="T7325" s="34"/>
      <c r="U7325" s="34"/>
      <c r="V7325" s="34"/>
      <c r="W7325" s="34"/>
      <c r="X7325" s="34"/>
      <c r="Y7325" s="34"/>
      <c r="Z7325" s="34"/>
      <c r="AA7325" s="34"/>
      <c r="AB7325" s="34"/>
      <c r="AC7325" s="34"/>
    </row>
    <row r="7326" spans="2:29">
      <c r="B7326" s="51">
        <v>195700000237960</v>
      </c>
      <c r="C7326" s="45">
        <v>20821</v>
      </c>
      <c r="D7326" s="44" t="s">
        <v>16741</v>
      </c>
      <c r="E7326" s="34">
        <v>85049.3</v>
      </c>
      <c r="F7326" s="34">
        <v>85049.3</v>
      </c>
      <c r="G7326" s="44">
        <v>0</v>
      </c>
      <c r="H7326" s="44">
        <v>90</v>
      </c>
      <c r="I7326" s="44">
        <v>40</v>
      </c>
      <c r="J7326" s="45">
        <v>20821</v>
      </c>
      <c r="K7326" s="44">
        <v>1957</v>
      </c>
      <c r="L7326" s="44">
        <v>40</v>
      </c>
      <c r="M7326" s="34">
        <v>2126.23</v>
      </c>
      <c r="N7326" s="44" t="s">
        <v>21421</v>
      </c>
      <c r="O7326" s="34">
        <v>0</v>
      </c>
      <c r="P7326" s="44">
        <v>1957</v>
      </c>
      <c r="Q7326" s="44">
        <v>724</v>
      </c>
      <c r="R7326" s="34">
        <v>0</v>
      </c>
      <c r="T7326" s="34"/>
      <c r="U7326" s="34"/>
      <c r="V7326" s="34"/>
      <c r="W7326" s="34"/>
      <c r="X7326" s="34"/>
      <c r="Y7326" s="34"/>
      <c r="Z7326" s="34"/>
      <c r="AA7326" s="34"/>
      <c r="AB7326" s="34"/>
      <c r="AC7326" s="34"/>
    </row>
    <row r="7327" spans="2:29">
      <c r="B7327" s="51">
        <v>195800000237970</v>
      </c>
      <c r="C7327" s="45">
        <v>21186</v>
      </c>
      <c r="D7327" s="44" t="s">
        <v>16741</v>
      </c>
      <c r="E7327" s="34">
        <v>61852.05</v>
      </c>
      <c r="F7327" s="34">
        <v>61852.05</v>
      </c>
      <c r="G7327" s="44">
        <v>0</v>
      </c>
      <c r="H7327" s="44">
        <v>90</v>
      </c>
      <c r="I7327" s="44">
        <v>40</v>
      </c>
      <c r="J7327" s="45">
        <v>21186</v>
      </c>
      <c r="K7327" s="44">
        <v>1958</v>
      </c>
      <c r="L7327" s="44">
        <v>40</v>
      </c>
      <c r="M7327" s="34">
        <v>1546.3</v>
      </c>
      <c r="N7327" s="44" t="s">
        <v>21421</v>
      </c>
      <c r="O7327" s="34">
        <v>0</v>
      </c>
      <c r="P7327" s="44">
        <v>1958</v>
      </c>
      <c r="Q7327" s="44">
        <v>759</v>
      </c>
      <c r="R7327" s="34">
        <v>0</v>
      </c>
      <c r="T7327" s="34"/>
      <c r="U7327" s="34"/>
      <c r="V7327" s="34"/>
      <c r="W7327" s="34"/>
      <c r="X7327" s="34"/>
      <c r="Y7327" s="34"/>
      <c r="Z7327" s="34"/>
      <c r="AA7327" s="34"/>
      <c r="AB7327" s="34"/>
      <c r="AC7327" s="34"/>
    </row>
    <row r="7328" spans="2:29">
      <c r="B7328" s="51">
        <v>195900000237980</v>
      </c>
      <c r="C7328" s="45">
        <v>21551</v>
      </c>
      <c r="D7328" s="44" t="s">
        <v>16741</v>
      </c>
      <c r="E7328" s="34">
        <v>38851.43</v>
      </c>
      <c r="F7328" s="34">
        <v>38851.43</v>
      </c>
      <c r="G7328" s="44">
        <v>0</v>
      </c>
      <c r="H7328" s="44">
        <v>90</v>
      </c>
      <c r="I7328" s="44">
        <v>40</v>
      </c>
      <c r="J7328" s="45">
        <v>21551</v>
      </c>
      <c r="K7328" s="44">
        <v>1959</v>
      </c>
      <c r="L7328" s="44">
        <v>40</v>
      </c>
      <c r="M7328" s="34">
        <v>971.29</v>
      </c>
      <c r="N7328" s="44" t="s">
        <v>21421</v>
      </c>
      <c r="O7328" s="34">
        <v>0</v>
      </c>
      <c r="P7328" s="44">
        <v>1959</v>
      </c>
      <c r="Q7328" s="44">
        <v>797</v>
      </c>
      <c r="R7328" s="34">
        <v>0</v>
      </c>
      <c r="T7328" s="34"/>
      <c r="U7328" s="34"/>
      <c r="V7328" s="34"/>
      <c r="W7328" s="34"/>
      <c r="X7328" s="34"/>
      <c r="Y7328" s="34"/>
      <c r="Z7328" s="34"/>
      <c r="AA7328" s="34"/>
      <c r="AB7328" s="34"/>
      <c r="AC7328" s="34"/>
    </row>
    <row r="7329" spans="2:29">
      <c r="B7329" s="51">
        <v>196000000237990</v>
      </c>
      <c r="C7329" s="45">
        <v>21916</v>
      </c>
      <c r="D7329" s="44" t="s">
        <v>16741</v>
      </c>
      <c r="E7329" s="34">
        <v>302312.53000000003</v>
      </c>
      <c r="F7329" s="34">
        <v>302312.53000000003</v>
      </c>
      <c r="G7329" s="44">
        <v>0</v>
      </c>
      <c r="H7329" s="44">
        <v>90</v>
      </c>
      <c r="I7329" s="44">
        <v>40</v>
      </c>
      <c r="J7329" s="45">
        <v>21916</v>
      </c>
      <c r="K7329" s="44">
        <v>1960</v>
      </c>
      <c r="L7329" s="44">
        <v>40</v>
      </c>
      <c r="M7329" s="34">
        <v>7557.81</v>
      </c>
      <c r="N7329" s="44" t="s">
        <v>21421</v>
      </c>
      <c r="O7329" s="34">
        <v>0</v>
      </c>
      <c r="P7329" s="44">
        <v>1960</v>
      </c>
      <c r="Q7329" s="44">
        <v>824</v>
      </c>
      <c r="R7329" s="34">
        <v>0</v>
      </c>
      <c r="T7329" s="34"/>
      <c r="U7329" s="34"/>
      <c r="V7329" s="34"/>
      <c r="W7329" s="34"/>
      <c r="X7329" s="34"/>
      <c r="Y7329" s="34"/>
      <c r="Z7329" s="34"/>
      <c r="AA7329" s="34"/>
      <c r="AB7329" s="34"/>
      <c r="AC7329" s="34"/>
    </row>
    <row r="7330" spans="2:29">
      <c r="B7330" s="51">
        <v>196100000238000</v>
      </c>
      <c r="C7330" s="45">
        <v>22282</v>
      </c>
      <c r="D7330" s="44" t="s">
        <v>16741</v>
      </c>
      <c r="E7330" s="34">
        <v>68715.600000000006</v>
      </c>
      <c r="F7330" s="34">
        <v>68715.600000000006</v>
      </c>
      <c r="G7330" s="44">
        <v>0</v>
      </c>
      <c r="H7330" s="44">
        <v>90</v>
      </c>
      <c r="I7330" s="44">
        <v>40</v>
      </c>
      <c r="J7330" s="45">
        <v>22282</v>
      </c>
      <c r="K7330" s="44">
        <v>1961</v>
      </c>
      <c r="L7330" s="44">
        <v>40</v>
      </c>
      <c r="M7330" s="34">
        <v>1717.89</v>
      </c>
      <c r="N7330" s="44" t="s">
        <v>21421</v>
      </c>
      <c r="O7330" s="34">
        <v>0</v>
      </c>
      <c r="P7330" s="44">
        <v>1961</v>
      </c>
      <c r="Q7330" s="44">
        <v>847</v>
      </c>
      <c r="R7330" s="34">
        <v>0</v>
      </c>
      <c r="T7330" s="34"/>
      <c r="U7330" s="34"/>
      <c r="V7330" s="34"/>
      <c r="W7330" s="34"/>
      <c r="X7330" s="34"/>
      <c r="Y7330" s="34"/>
      <c r="Z7330" s="34"/>
      <c r="AA7330" s="34"/>
      <c r="AB7330" s="34"/>
      <c r="AC7330" s="34"/>
    </row>
    <row r="7331" spans="2:29">
      <c r="B7331" s="51">
        <v>196200000238010</v>
      </c>
      <c r="C7331" s="45">
        <v>22647</v>
      </c>
      <c r="D7331" s="44" t="s">
        <v>16741</v>
      </c>
      <c r="E7331" s="34">
        <v>14114.88</v>
      </c>
      <c r="F7331" s="34">
        <v>14114.88</v>
      </c>
      <c r="G7331" s="44">
        <v>0</v>
      </c>
      <c r="H7331" s="44">
        <v>90</v>
      </c>
      <c r="I7331" s="44">
        <v>40</v>
      </c>
      <c r="J7331" s="45">
        <v>22647</v>
      </c>
      <c r="K7331" s="44">
        <v>1962</v>
      </c>
      <c r="L7331" s="44">
        <v>40</v>
      </c>
      <c r="M7331" s="34">
        <v>352.87</v>
      </c>
      <c r="N7331" s="44" t="s">
        <v>21421</v>
      </c>
      <c r="O7331" s="34">
        <v>0</v>
      </c>
      <c r="P7331" s="44">
        <v>1962</v>
      </c>
      <c r="Q7331" s="44">
        <v>872</v>
      </c>
      <c r="R7331" s="34">
        <v>0</v>
      </c>
      <c r="T7331" s="34"/>
      <c r="U7331" s="34"/>
      <c r="V7331" s="34"/>
      <c r="W7331" s="34"/>
      <c r="X7331" s="34"/>
      <c r="Y7331" s="34"/>
      <c r="Z7331" s="34"/>
      <c r="AA7331" s="34"/>
      <c r="AB7331" s="34"/>
      <c r="AC7331" s="34"/>
    </row>
    <row r="7332" spans="2:29">
      <c r="B7332" s="51">
        <v>196300000238020</v>
      </c>
      <c r="C7332" s="45">
        <v>23012</v>
      </c>
      <c r="D7332" s="44" t="s">
        <v>16741</v>
      </c>
      <c r="E7332" s="34">
        <v>89363.26</v>
      </c>
      <c r="F7332" s="34">
        <v>89363.26</v>
      </c>
      <c r="G7332" s="44">
        <v>0</v>
      </c>
      <c r="H7332" s="44">
        <v>90</v>
      </c>
      <c r="I7332" s="44">
        <v>40</v>
      </c>
      <c r="J7332" s="45">
        <v>23012</v>
      </c>
      <c r="K7332" s="44">
        <v>1963</v>
      </c>
      <c r="L7332" s="44">
        <v>40</v>
      </c>
      <c r="M7332" s="34">
        <v>2234.08</v>
      </c>
      <c r="N7332" s="44" t="s">
        <v>21421</v>
      </c>
      <c r="O7332" s="34">
        <v>0</v>
      </c>
      <c r="P7332" s="44">
        <v>1963</v>
      </c>
      <c r="Q7332" s="44">
        <v>901</v>
      </c>
      <c r="R7332" s="34">
        <v>0</v>
      </c>
      <c r="T7332" s="34"/>
      <c r="U7332" s="34"/>
      <c r="V7332" s="34"/>
      <c r="W7332" s="34"/>
      <c r="X7332" s="34"/>
      <c r="Y7332" s="34"/>
      <c r="Z7332" s="34"/>
      <c r="AA7332" s="34"/>
      <c r="AB7332" s="34"/>
      <c r="AC7332" s="34"/>
    </row>
    <row r="7333" spans="2:29">
      <c r="B7333" s="51">
        <v>196500000238030</v>
      </c>
      <c r="C7333" s="45">
        <v>23743</v>
      </c>
      <c r="D7333" s="44" t="s">
        <v>16741</v>
      </c>
      <c r="E7333" s="34">
        <v>172537.71</v>
      </c>
      <c r="F7333" s="34">
        <v>172537.71</v>
      </c>
      <c r="G7333" s="44">
        <v>0</v>
      </c>
      <c r="H7333" s="44">
        <v>90</v>
      </c>
      <c r="I7333" s="44">
        <v>40</v>
      </c>
      <c r="J7333" s="45">
        <v>23743</v>
      </c>
      <c r="K7333" s="44">
        <v>1965</v>
      </c>
      <c r="L7333" s="44">
        <v>40</v>
      </c>
      <c r="M7333" s="34">
        <v>4313.4399999999996</v>
      </c>
      <c r="N7333" s="44" t="s">
        <v>21421</v>
      </c>
      <c r="O7333" s="34">
        <v>0</v>
      </c>
      <c r="P7333" s="44">
        <v>1965</v>
      </c>
      <c r="Q7333" s="44">
        <v>971</v>
      </c>
      <c r="R7333" s="34">
        <v>0</v>
      </c>
      <c r="T7333" s="34"/>
      <c r="U7333" s="34"/>
      <c r="V7333" s="34"/>
      <c r="W7333" s="34"/>
      <c r="X7333" s="34"/>
      <c r="Y7333" s="34"/>
      <c r="Z7333" s="34"/>
      <c r="AA7333" s="34"/>
      <c r="AB7333" s="34"/>
      <c r="AC7333" s="34"/>
    </row>
    <row r="7334" spans="2:29">
      <c r="B7334" s="51">
        <v>196600000238040</v>
      </c>
      <c r="C7334" s="45">
        <v>24108</v>
      </c>
      <c r="D7334" s="44" t="s">
        <v>16741</v>
      </c>
      <c r="E7334" s="34">
        <v>330809</v>
      </c>
      <c r="F7334" s="34">
        <v>330809</v>
      </c>
      <c r="G7334" s="44">
        <v>0</v>
      </c>
      <c r="H7334" s="44">
        <v>90</v>
      </c>
      <c r="I7334" s="44">
        <v>40</v>
      </c>
      <c r="J7334" s="45">
        <v>24108</v>
      </c>
      <c r="K7334" s="44">
        <v>1966</v>
      </c>
      <c r="L7334" s="44">
        <v>40</v>
      </c>
      <c r="M7334" s="34">
        <v>8270.23</v>
      </c>
      <c r="N7334" s="44" t="s">
        <v>21421</v>
      </c>
      <c r="O7334" s="34">
        <v>0</v>
      </c>
      <c r="P7334" s="44">
        <v>1966</v>
      </c>
      <c r="Q7334" s="44">
        <v>1019</v>
      </c>
      <c r="R7334" s="34">
        <v>0</v>
      </c>
      <c r="T7334" s="34"/>
      <c r="U7334" s="34"/>
      <c r="V7334" s="34"/>
      <c r="W7334" s="34"/>
      <c r="X7334" s="34"/>
      <c r="Y7334" s="34"/>
      <c r="Z7334" s="34"/>
      <c r="AA7334" s="34"/>
      <c r="AB7334" s="34"/>
      <c r="AC7334" s="34"/>
    </row>
    <row r="7335" spans="2:29">
      <c r="B7335" s="51">
        <v>196700000238050</v>
      </c>
      <c r="C7335" s="45">
        <v>24473</v>
      </c>
      <c r="D7335" s="44" t="s">
        <v>16741</v>
      </c>
      <c r="E7335" s="34">
        <v>118554.11</v>
      </c>
      <c r="F7335" s="34">
        <v>118554.11</v>
      </c>
      <c r="G7335" s="44">
        <v>0</v>
      </c>
      <c r="H7335" s="44">
        <v>90</v>
      </c>
      <c r="I7335" s="44">
        <v>40</v>
      </c>
      <c r="J7335" s="45">
        <v>24473</v>
      </c>
      <c r="K7335" s="44">
        <v>1967</v>
      </c>
      <c r="L7335" s="44">
        <v>40</v>
      </c>
      <c r="M7335" s="34">
        <v>2963.85</v>
      </c>
      <c r="N7335" s="44" t="s">
        <v>21421</v>
      </c>
      <c r="O7335" s="34">
        <v>0</v>
      </c>
      <c r="P7335" s="44">
        <v>1967</v>
      </c>
      <c r="Q7335" s="44">
        <v>1074</v>
      </c>
      <c r="R7335" s="34">
        <v>0</v>
      </c>
      <c r="T7335" s="34"/>
      <c r="U7335" s="34"/>
      <c r="V7335" s="34"/>
      <c r="W7335" s="34"/>
      <c r="X7335" s="34"/>
      <c r="Y7335" s="34"/>
      <c r="Z7335" s="34"/>
      <c r="AA7335" s="34"/>
      <c r="AB7335" s="34"/>
      <c r="AC7335" s="34"/>
    </row>
    <row r="7336" spans="2:29">
      <c r="B7336" s="51">
        <v>196900000238060</v>
      </c>
      <c r="C7336" s="45">
        <v>25204</v>
      </c>
      <c r="D7336" s="44" t="s">
        <v>16741</v>
      </c>
      <c r="E7336" s="34">
        <v>1387.1</v>
      </c>
      <c r="F7336" s="34">
        <v>1387.1</v>
      </c>
      <c r="G7336" s="44">
        <v>0</v>
      </c>
      <c r="H7336" s="44">
        <v>90</v>
      </c>
      <c r="I7336" s="44">
        <v>40</v>
      </c>
      <c r="J7336" s="45">
        <v>25204</v>
      </c>
      <c r="K7336" s="44">
        <v>1969</v>
      </c>
      <c r="L7336" s="44">
        <v>40</v>
      </c>
      <c r="M7336" s="34">
        <v>34.68</v>
      </c>
      <c r="N7336" s="44" t="s">
        <v>21421</v>
      </c>
      <c r="O7336" s="34">
        <v>0</v>
      </c>
      <c r="P7336" s="44">
        <v>1969</v>
      </c>
      <c r="Q7336" s="44">
        <v>1269</v>
      </c>
      <c r="R7336" s="34">
        <v>0</v>
      </c>
      <c r="T7336" s="34"/>
      <c r="U7336" s="34"/>
      <c r="V7336" s="34"/>
      <c r="W7336" s="34"/>
      <c r="X7336" s="34"/>
      <c r="Y7336" s="34"/>
      <c r="Z7336" s="34"/>
      <c r="AA7336" s="34"/>
      <c r="AB7336" s="34"/>
      <c r="AC7336" s="34"/>
    </row>
    <row r="7337" spans="2:29">
      <c r="B7337" s="51">
        <v>197000000238070</v>
      </c>
      <c r="C7337" s="45">
        <v>25569</v>
      </c>
      <c r="D7337" s="44" t="s">
        <v>16741</v>
      </c>
      <c r="E7337" s="34">
        <v>59205.24</v>
      </c>
      <c r="F7337" s="34">
        <v>59205.24</v>
      </c>
      <c r="G7337" s="44">
        <v>430.42</v>
      </c>
      <c r="H7337" s="44">
        <v>90</v>
      </c>
      <c r="I7337" s="44">
        <v>40</v>
      </c>
      <c r="J7337" s="45">
        <v>25569</v>
      </c>
      <c r="K7337" s="44">
        <v>1970</v>
      </c>
      <c r="L7337" s="44">
        <v>40</v>
      </c>
      <c r="M7337" s="34">
        <v>1480.13</v>
      </c>
      <c r="N7337" s="44" t="s">
        <v>21421</v>
      </c>
      <c r="O7337" s="34">
        <v>0</v>
      </c>
      <c r="P7337" s="44">
        <v>1970</v>
      </c>
      <c r="Q7337" s="44">
        <v>1445</v>
      </c>
      <c r="R7337" s="34">
        <v>0</v>
      </c>
      <c r="T7337" s="34"/>
      <c r="U7337" s="34"/>
      <c r="V7337" s="34"/>
      <c r="W7337" s="34"/>
      <c r="X7337" s="34"/>
      <c r="Y7337" s="34"/>
      <c r="Z7337" s="34"/>
      <c r="AA7337" s="34"/>
      <c r="AB7337" s="34"/>
      <c r="AC7337" s="34"/>
    </row>
    <row r="7338" spans="2:29">
      <c r="B7338" s="51">
        <v>195100000237280</v>
      </c>
      <c r="C7338" s="45">
        <v>18629</v>
      </c>
      <c r="D7338" s="44" t="s">
        <v>16721</v>
      </c>
      <c r="E7338" s="34">
        <v>13258.08</v>
      </c>
      <c r="F7338" s="34">
        <v>13258.08</v>
      </c>
      <c r="G7338" s="44">
        <v>0</v>
      </c>
      <c r="H7338" s="44">
        <v>90</v>
      </c>
      <c r="I7338" s="44">
        <v>40</v>
      </c>
      <c r="J7338" s="45">
        <v>18629</v>
      </c>
      <c r="K7338" s="44">
        <v>1951</v>
      </c>
      <c r="L7338" s="44">
        <v>40</v>
      </c>
      <c r="M7338" s="34">
        <v>331.45</v>
      </c>
      <c r="N7338" s="44" t="s">
        <v>21421</v>
      </c>
      <c r="O7338" s="34">
        <v>0</v>
      </c>
      <c r="P7338" s="44">
        <v>1951</v>
      </c>
      <c r="Q7338" s="44">
        <v>543</v>
      </c>
      <c r="R7338" s="34">
        <v>0</v>
      </c>
      <c r="T7338" s="34"/>
      <c r="U7338" s="34"/>
      <c r="V7338" s="34"/>
      <c r="W7338" s="34"/>
      <c r="X7338" s="34"/>
      <c r="Y7338" s="34"/>
      <c r="Z7338" s="34"/>
      <c r="AA7338" s="34"/>
      <c r="AB7338" s="34"/>
      <c r="AC7338" s="34"/>
    </row>
    <row r="7339" spans="2:29">
      <c r="B7339" s="51">
        <v>195200000237290</v>
      </c>
      <c r="C7339" s="45">
        <v>18994</v>
      </c>
      <c r="D7339" s="44" t="s">
        <v>16721</v>
      </c>
      <c r="E7339" s="34">
        <v>22462.44</v>
      </c>
      <c r="F7339" s="34">
        <v>22462.44</v>
      </c>
      <c r="G7339" s="44">
        <v>0</v>
      </c>
      <c r="H7339" s="44">
        <v>90</v>
      </c>
      <c r="I7339" s="44">
        <v>40</v>
      </c>
      <c r="J7339" s="45">
        <v>18994</v>
      </c>
      <c r="K7339" s="44">
        <v>1952</v>
      </c>
      <c r="L7339" s="44">
        <v>40</v>
      </c>
      <c r="M7339" s="34">
        <v>561.55999999999995</v>
      </c>
      <c r="N7339" s="44" t="s">
        <v>21421</v>
      </c>
      <c r="O7339" s="34">
        <v>0</v>
      </c>
      <c r="P7339" s="44">
        <v>1952</v>
      </c>
      <c r="Q7339" s="44">
        <v>569</v>
      </c>
      <c r="R7339" s="34">
        <v>0</v>
      </c>
      <c r="T7339" s="34"/>
      <c r="U7339" s="34"/>
      <c r="V7339" s="34"/>
      <c r="W7339" s="34"/>
      <c r="X7339" s="34"/>
      <c r="Y7339" s="34"/>
      <c r="Z7339" s="34"/>
      <c r="AA7339" s="34"/>
      <c r="AB7339" s="34"/>
      <c r="AC7339" s="34"/>
    </row>
    <row r="7340" spans="2:29">
      <c r="B7340" s="51">
        <v>195300000237300</v>
      </c>
      <c r="C7340" s="45">
        <v>19360</v>
      </c>
      <c r="D7340" s="44" t="s">
        <v>16721</v>
      </c>
      <c r="E7340" s="34">
        <v>3430.7</v>
      </c>
      <c r="F7340" s="34">
        <v>3430.7</v>
      </c>
      <c r="G7340" s="44">
        <v>0</v>
      </c>
      <c r="H7340" s="44">
        <v>90</v>
      </c>
      <c r="I7340" s="44">
        <v>40</v>
      </c>
      <c r="J7340" s="45">
        <v>19360</v>
      </c>
      <c r="K7340" s="44">
        <v>1953</v>
      </c>
      <c r="L7340" s="44">
        <v>40</v>
      </c>
      <c r="M7340" s="34">
        <v>85.77</v>
      </c>
      <c r="N7340" s="44" t="s">
        <v>21421</v>
      </c>
      <c r="O7340" s="34">
        <v>0</v>
      </c>
      <c r="P7340" s="44">
        <v>1953</v>
      </c>
      <c r="Q7340" s="44">
        <v>600</v>
      </c>
      <c r="R7340" s="34">
        <v>0</v>
      </c>
      <c r="T7340" s="34"/>
      <c r="U7340" s="34"/>
      <c r="V7340" s="34"/>
      <c r="W7340" s="34"/>
      <c r="X7340" s="34"/>
      <c r="Y7340" s="34"/>
      <c r="Z7340" s="34"/>
      <c r="AA7340" s="34"/>
      <c r="AB7340" s="34"/>
      <c r="AC7340" s="34"/>
    </row>
    <row r="7341" spans="2:29">
      <c r="B7341" s="51">
        <v>195400000237310</v>
      </c>
      <c r="C7341" s="45">
        <v>19725</v>
      </c>
      <c r="D7341" s="44" t="s">
        <v>16721</v>
      </c>
      <c r="E7341" s="34">
        <v>9281.16</v>
      </c>
      <c r="F7341" s="34">
        <v>9281.16</v>
      </c>
      <c r="G7341" s="44">
        <v>0</v>
      </c>
      <c r="H7341" s="44">
        <v>90</v>
      </c>
      <c r="I7341" s="44">
        <v>40</v>
      </c>
      <c r="J7341" s="45">
        <v>19725</v>
      </c>
      <c r="K7341" s="44">
        <v>1954</v>
      </c>
      <c r="L7341" s="44">
        <v>40</v>
      </c>
      <c r="M7341" s="34">
        <v>232.03</v>
      </c>
      <c r="N7341" s="44" t="s">
        <v>21421</v>
      </c>
      <c r="O7341" s="34">
        <v>0</v>
      </c>
      <c r="P7341" s="44">
        <v>1954</v>
      </c>
      <c r="Q7341" s="44">
        <v>628</v>
      </c>
      <c r="R7341" s="34">
        <v>0</v>
      </c>
      <c r="T7341" s="34"/>
      <c r="U7341" s="34"/>
      <c r="V7341" s="34"/>
      <c r="W7341" s="34"/>
      <c r="X7341" s="34"/>
      <c r="Y7341" s="34"/>
      <c r="Z7341" s="34"/>
      <c r="AA7341" s="34"/>
      <c r="AB7341" s="34"/>
      <c r="AC7341" s="34"/>
    </row>
    <row r="7342" spans="2:29">
      <c r="B7342" s="51">
        <v>195500000237320</v>
      </c>
      <c r="C7342" s="45">
        <v>20090</v>
      </c>
      <c r="D7342" s="44" t="s">
        <v>16721</v>
      </c>
      <c r="E7342" s="34">
        <v>5146.24</v>
      </c>
      <c r="F7342" s="34">
        <v>5146.24</v>
      </c>
      <c r="G7342" s="44">
        <v>0</v>
      </c>
      <c r="H7342" s="44">
        <v>90</v>
      </c>
      <c r="I7342" s="44">
        <v>40</v>
      </c>
      <c r="J7342" s="45">
        <v>20090</v>
      </c>
      <c r="K7342" s="44">
        <v>1955</v>
      </c>
      <c r="L7342" s="44">
        <v>40</v>
      </c>
      <c r="M7342" s="34">
        <v>128.66</v>
      </c>
      <c r="N7342" s="44" t="s">
        <v>21421</v>
      </c>
      <c r="O7342" s="34">
        <v>0</v>
      </c>
      <c r="P7342" s="44">
        <v>1955</v>
      </c>
      <c r="Q7342" s="44">
        <v>660</v>
      </c>
      <c r="R7342" s="34">
        <v>0</v>
      </c>
      <c r="T7342" s="34"/>
      <c r="U7342" s="34"/>
      <c r="V7342" s="34"/>
      <c r="W7342" s="34"/>
      <c r="X7342" s="34"/>
      <c r="Y7342" s="34"/>
      <c r="Z7342" s="34"/>
      <c r="AA7342" s="34"/>
      <c r="AB7342" s="34"/>
      <c r="AC7342" s="34"/>
    </row>
    <row r="7343" spans="2:29">
      <c r="B7343" s="51">
        <v>195600000237330</v>
      </c>
      <c r="C7343" s="45">
        <v>20455</v>
      </c>
      <c r="D7343" s="44" t="s">
        <v>16721</v>
      </c>
      <c r="E7343" s="34">
        <v>10253.67</v>
      </c>
      <c r="F7343" s="34">
        <v>10253.67</v>
      </c>
      <c r="G7343" s="44">
        <v>0</v>
      </c>
      <c r="H7343" s="44">
        <v>90</v>
      </c>
      <c r="I7343" s="44">
        <v>40</v>
      </c>
      <c r="J7343" s="45">
        <v>20455</v>
      </c>
      <c r="K7343" s="44">
        <v>1956</v>
      </c>
      <c r="L7343" s="44">
        <v>40</v>
      </c>
      <c r="M7343" s="34">
        <v>256.33999999999997</v>
      </c>
      <c r="N7343" s="44" t="s">
        <v>21421</v>
      </c>
      <c r="O7343" s="34">
        <v>0</v>
      </c>
      <c r="P7343" s="44">
        <v>1956</v>
      </c>
      <c r="Q7343" s="44">
        <v>692</v>
      </c>
      <c r="R7343" s="34">
        <v>0</v>
      </c>
      <c r="T7343" s="34"/>
      <c r="U7343" s="34"/>
      <c r="V7343" s="34"/>
      <c r="W7343" s="34"/>
      <c r="X7343" s="34"/>
      <c r="Y7343" s="34"/>
      <c r="Z7343" s="34"/>
      <c r="AA7343" s="34"/>
      <c r="AB7343" s="34"/>
      <c r="AC7343" s="34"/>
    </row>
    <row r="7344" spans="2:29">
      <c r="B7344" s="51">
        <v>195700000237340</v>
      </c>
      <c r="C7344" s="45">
        <v>20821</v>
      </c>
      <c r="D7344" s="44" t="s">
        <v>16721</v>
      </c>
      <c r="E7344" s="34">
        <v>7020</v>
      </c>
      <c r="F7344" s="34">
        <v>7020</v>
      </c>
      <c r="G7344" s="44">
        <v>0</v>
      </c>
      <c r="H7344" s="44">
        <v>90</v>
      </c>
      <c r="I7344" s="44">
        <v>40</v>
      </c>
      <c r="J7344" s="45">
        <v>20821</v>
      </c>
      <c r="K7344" s="44">
        <v>1957</v>
      </c>
      <c r="L7344" s="44">
        <v>40</v>
      </c>
      <c r="M7344" s="34">
        <v>175.5</v>
      </c>
      <c r="N7344" s="44" t="s">
        <v>21421</v>
      </c>
      <c r="O7344" s="34">
        <v>0</v>
      </c>
      <c r="P7344" s="44">
        <v>1957</v>
      </c>
      <c r="Q7344" s="44">
        <v>724</v>
      </c>
      <c r="R7344" s="34">
        <v>0</v>
      </c>
      <c r="T7344" s="34"/>
      <c r="U7344" s="34"/>
      <c r="V7344" s="34"/>
      <c r="W7344" s="34"/>
      <c r="X7344" s="34"/>
      <c r="Y7344" s="34"/>
      <c r="Z7344" s="34"/>
      <c r="AA7344" s="34"/>
      <c r="AB7344" s="34"/>
      <c r="AC7344" s="34"/>
    </row>
    <row r="7345" spans="2:29">
      <c r="B7345" s="51">
        <v>195800000237350</v>
      </c>
      <c r="C7345" s="45">
        <v>21186</v>
      </c>
      <c r="D7345" s="44" t="s">
        <v>16721</v>
      </c>
      <c r="E7345" s="34">
        <v>9384.1</v>
      </c>
      <c r="F7345" s="34">
        <v>9384.1</v>
      </c>
      <c r="G7345" s="44">
        <v>0</v>
      </c>
      <c r="H7345" s="44">
        <v>90</v>
      </c>
      <c r="I7345" s="44">
        <v>40</v>
      </c>
      <c r="J7345" s="45">
        <v>21186</v>
      </c>
      <c r="K7345" s="44">
        <v>1958</v>
      </c>
      <c r="L7345" s="44">
        <v>40</v>
      </c>
      <c r="M7345" s="34">
        <v>234.6</v>
      </c>
      <c r="N7345" s="44" t="s">
        <v>21421</v>
      </c>
      <c r="O7345" s="34">
        <v>0</v>
      </c>
      <c r="P7345" s="44">
        <v>1958</v>
      </c>
      <c r="Q7345" s="44">
        <v>759</v>
      </c>
      <c r="R7345" s="34">
        <v>0</v>
      </c>
      <c r="T7345" s="34"/>
      <c r="U7345" s="34"/>
      <c r="V7345" s="34"/>
      <c r="W7345" s="34"/>
      <c r="X7345" s="34"/>
      <c r="Y7345" s="34"/>
      <c r="Z7345" s="34"/>
      <c r="AA7345" s="34"/>
      <c r="AB7345" s="34"/>
      <c r="AC7345" s="34"/>
    </row>
    <row r="7346" spans="2:29">
      <c r="B7346" s="51">
        <v>195900000237360</v>
      </c>
      <c r="C7346" s="45">
        <v>21551</v>
      </c>
      <c r="D7346" s="44" t="s">
        <v>16721</v>
      </c>
      <c r="E7346" s="34">
        <v>7216.08</v>
      </c>
      <c r="F7346" s="34">
        <v>7216.08</v>
      </c>
      <c r="G7346" s="44">
        <v>0</v>
      </c>
      <c r="H7346" s="44">
        <v>90</v>
      </c>
      <c r="I7346" s="44">
        <v>40</v>
      </c>
      <c r="J7346" s="45">
        <v>21551</v>
      </c>
      <c r="K7346" s="44">
        <v>1959</v>
      </c>
      <c r="L7346" s="44">
        <v>40</v>
      </c>
      <c r="M7346" s="34">
        <v>180.4</v>
      </c>
      <c r="N7346" s="44" t="s">
        <v>21421</v>
      </c>
      <c r="O7346" s="34">
        <v>0</v>
      </c>
      <c r="P7346" s="44">
        <v>1959</v>
      </c>
      <c r="Q7346" s="44">
        <v>797</v>
      </c>
      <c r="R7346" s="34">
        <v>0</v>
      </c>
      <c r="T7346" s="34"/>
      <c r="U7346" s="34"/>
      <c r="V7346" s="34"/>
      <c r="W7346" s="34"/>
      <c r="X7346" s="34"/>
      <c r="Y7346" s="34"/>
      <c r="Z7346" s="34"/>
      <c r="AA7346" s="34"/>
      <c r="AB7346" s="34"/>
      <c r="AC7346" s="34"/>
    </row>
    <row r="7347" spans="2:29">
      <c r="B7347" s="51">
        <v>196000000237370</v>
      </c>
      <c r="C7347" s="45">
        <v>21916</v>
      </c>
      <c r="D7347" s="44" t="s">
        <v>16721</v>
      </c>
      <c r="E7347" s="34">
        <v>13338.38</v>
      </c>
      <c r="F7347" s="34">
        <v>13338.38</v>
      </c>
      <c r="G7347" s="44">
        <v>0</v>
      </c>
      <c r="H7347" s="44">
        <v>90</v>
      </c>
      <c r="I7347" s="44">
        <v>40</v>
      </c>
      <c r="J7347" s="45">
        <v>21916</v>
      </c>
      <c r="K7347" s="44">
        <v>1960</v>
      </c>
      <c r="L7347" s="44">
        <v>40</v>
      </c>
      <c r="M7347" s="34">
        <v>333.46</v>
      </c>
      <c r="N7347" s="44" t="s">
        <v>21421</v>
      </c>
      <c r="O7347" s="34">
        <v>0</v>
      </c>
      <c r="P7347" s="44">
        <v>1960</v>
      </c>
      <c r="Q7347" s="44">
        <v>824</v>
      </c>
      <c r="R7347" s="34">
        <v>0</v>
      </c>
      <c r="T7347" s="34"/>
      <c r="U7347" s="34"/>
      <c r="V7347" s="34"/>
      <c r="W7347" s="34"/>
      <c r="X7347" s="34"/>
      <c r="Y7347" s="34"/>
      <c r="Z7347" s="34"/>
      <c r="AA7347" s="34"/>
      <c r="AB7347" s="34"/>
      <c r="AC7347" s="34"/>
    </row>
    <row r="7348" spans="2:29">
      <c r="B7348" s="51">
        <v>196100000237380</v>
      </c>
      <c r="C7348" s="45">
        <v>22282</v>
      </c>
      <c r="D7348" s="44" t="s">
        <v>16721</v>
      </c>
      <c r="E7348" s="34">
        <v>22109.52</v>
      </c>
      <c r="F7348" s="34">
        <v>22109.52</v>
      </c>
      <c r="G7348" s="44">
        <v>0</v>
      </c>
      <c r="H7348" s="44">
        <v>90</v>
      </c>
      <c r="I7348" s="44">
        <v>40</v>
      </c>
      <c r="J7348" s="45">
        <v>22282</v>
      </c>
      <c r="K7348" s="44">
        <v>1961</v>
      </c>
      <c r="L7348" s="44">
        <v>40</v>
      </c>
      <c r="M7348" s="34">
        <v>552.74</v>
      </c>
      <c r="N7348" s="44" t="s">
        <v>21421</v>
      </c>
      <c r="O7348" s="34">
        <v>0</v>
      </c>
      <c r="P7348" s="44">
        <v>1961</v>
      </c>
      <c r="Q7348" s="44">
        <v>847</v>
      </c>
      <c r="R7348" s="34">
        <v>0</v>
      </c>
      <c r="T7348" s="34"/>
      <c r="U7348" s="34"/>
      <c r="V7348" s="34"/>
      <c r="W7348" s="34"/>
      <c r="X7348" s="34"/>
      <c r="Y7348" s="34"/>
      <c r="Z7348" s="34"/>
      <c r="AA7348" s="34"/>
      <c r="AB7348" s="34"/>
      <c r="AC7348" s="34"/>
    </row>
    <row r="7349" spans="2:29">
      <c r="B7349" s="51">
        <v>196200000237390</v>
      </c>
      <c r="C7349" s="45">
        <v>22647</v>
      </c>
      <c r="D7349" s="44" t="s">
        <v>16721</v>
      </c>
      <c r="E7349" s="34">
        <v>8064.23</v>
      </c>
      <c r="F7349" s="34">
        <v>8064.23</v>
      </c>
      <c r="G7349" s="44">
        <v>0</v>
      </c>
      <c r="H7349" s="44">
        <v>90</v>
      </c>
      <c r="I7349" s="44">
        <v>40</v>
      </c>
      <c r="J7349" s="45">
        <v>22647</v>
      </c>
      <c r="K7349" s="44">
        <v>1962</v>
      </c>
      <c r="L7349" s="44">
        <v>40</v>
      </c>
      <c r="M7349" s="34">
        <v>201.61</v>
      </c>
      <c r="N7349" s="44" t="s">
        <v>21421</v>
      </c>
      <c r="O7349" s="34">
        <v>0</v>
      </c>
      <c r="P7349" s="44">
        <v>1962</v>
      </c>
      <c r="Q7349" s="44">
        <v>872</v>
      </c>
      <c r="R7349" s="34">
        <v>0</v>
      </c>
      <c r="T7349" s="34"/>
      <c r="U7349" s="34"/>
      <c r="V7349" s="34"/>
      <c r="W7349" s="34"/>
      <c r="X7349" s="34"/>
      <c r="Y7349" s="34"/>
      <c r="Z7349" s="34"/>
      <c r="AA7349" s="34"/>
      <c r="AB7349" s="34"/>
      <c r="AC7349" s="34"/>
    </row>
    <row r="7350" spans="2:29">
      <c r="B7350" s="51">
        <v>196300000237400</v>
      </c>
      <c r="C7350" s="45">
        <v>23012</v>
      </c>
      <c r="D7350" s="44" t="s">
        <v>16721</v>
      </c>
      <c r="E7350" s="34">
        <v>17350.8</v>
      </c>
      <c r="F7350" s="34">
        <v>17350.8</v>
      </c>
      <c r="G7350" s="44">
        <v>0</v>
      </c>
      <c r="H7350" s="44">
        <v>90</v>
      </c>
      <c r="I7350" s="44">
        <v>40</v>
      </c>
      <c r="J7350" s="45">
        <v>23012</v>
      </c>
      <c r="K7350" s="44">
        <v>1963</v>
      </c>
      <c r="L7350" s="44">
        <v>40</v>
      </c>
      <c r="M7350" s="34">
        <v>433.77</v>
      </c>
      <c r="N7350" s="44" t="s">
        <v>21421</v>
      </c>
      <c r="O7350" s="34">
        <v>0</v>
      </c>
      <c r="P7350" s="44">
        <v>1963</v>
      </c>
      <c r="Q7350" s="44">
        <v>901</v>
      </c>
      <c r="R7350" s="34">
        <v>0</v>
      </c>
      <c r="T7350" s="34"/>
      <c r="U7350" s="34"/>
      <c r="V7350" s="34"/>
      <c r="W7350" s="34"/>
      <c r="X7350" s="34"/>
      <c r="Y7350" s="34"/>
      <c r="Z7350" s="34"/>
      <c r="AA7350" s="34"/>
      <c r="AB7350" s="34"/>
      <c r="AC7350" s="34"/>
    </row>
    <row r="7351" spans="2:29">
      <c r="B7351" s="51">
        <v>196400000237410</v>
      </c>
      <c r="C7351" s="45">
        <v>23377</v>
      </c>
      <c r="D7351" s="44" t="s">
        <v>16721</v>
      </c>
      <c r="E7351" s="34">
        <v>1637.7</v>
      </c>
      <c r="F7351" s="34">
        <v>1637.7</v>
      </c>
      <c r="G7351" s="44">
        <v>0</v>
      </c>
      <c r="H7351" s="44">
        <v>90</v>
      </c>
      <c r="I7351" s="44">
        <v>40</v>
      </c>
      <c r="J7351" s="45">
        <v>23377</v>
      </c>
      <c r="K7351" s="44">
        <v>1964</v>
      </c>
      <c r="L7351" s="44">
        <v>40</v>
      </c>
      <c r="M7351" s="34">
        <v>40.94</v>
      </c>
      <c r="N7351" s="44" t="s">
        <v>21421</v>
      </c>
      <c r="O7351" s="34">
        <v>0</v>
      </c>
      <c r="P7351" s="44">
        <v>1964</v>
      </c>
      <c r="Q7351" s="44">
        <v>936</v>
      </c>
      <c r="R7351" s="34">
        <v>0</v>
      </c>
      <c r="T7351" s="34"/>
      <c r="U7351" s="34"/>
      <c r="V7351" s="34"/>
      <c r="W7351" s="34"/>
      <c r="X7351" s="34"/>
      <c r="Y7351" s="34"/>
      <c r="Z7351" s="34"/>
      <c r="AA7351" s="34"/>
      <c r="AB7351" s="34"/>
      <c r="AC7351" s="34"/>
    </row>
    <row r="7352" spans="2:29">
      <c r="B7352" s="51">
        <v>196500000237420</v>
      </c>
      <c r="C7352" s="45">
        <v>23743</v>
      </c>
      <c r="D7352" s="44" t="s">
        <v>16721</v>
      </c>
      <c r="E7352" s="34">
        <v>6742.37</v>
      </c>
      <c r="F7352" s="34">
        <v>6742.37</v>
      </c>
      <c r="G7352" s="44">
        <v>0</v>
      </c>
      <c r="H7352" s="44">
        <v>90</v>
      </c>
      <c r="I7352" s="44">
        <v>40</v>
      </c>
      <c r="J7352" s="45">
        <v>23743</v>
      </c>
      <c r="K7352" s="44">
        <v>1965</v>
      </c>
      <c r="L7352" s="44">
        <v>40</v>
      </c>
      <c r="M7352" s="34">
        <v>168.56</v>
      </c>
      <c r="N7352" s="44" t="s">
        <v>21421</v>
      </c>
      <c r="O7352" s="34">
        <v>0</v>
      </c>
      <c r="P7352" s="44">
        <v>1965</v>
      </c>
      <c r="Q7352" s="44">
        <v>971</v>
      </c>
      <c r="R7352" s="34">
        <v>0</v>
      </c>
      <c r="T7352" s="34"/>
      <c r="U7352" s="34"/>
      <c r="V7352" s="34"/>
      <c r="W7352" s="34"/>
      <c r="X7352" s="34"/>
      <c r="Y7352" s="34"/>
      <c r="Z7352" s="34"/>
      <c r="AA7352" s="34"/>
      <c r="AB7352" s="34"/>
      <c r="AC7352" s="34"/>
    </row>
    <row r="7353" spans="2:29">
      <c r="B7353" s="51">
        <v>196600000237430</v>
      </c>
      <c r="C7353" s="45">
        <v>24108</v>
      </c>
      <c r="D7353" s="44" t="s">
        <v>16721</v>
      </c>
      <c r="E7353" s="34">
        <v>12512.64</v>
      </c>
      <c r="F7353" s="34">
        <v>12512.64</v>
      </c>
      <c r="G7353" s="44">
        <v>0</v>
      </c>
      <c r="H7353" s="44">
        <v>90</v>
      </c>
      <c r="I7353" s="44">
        <v>40</v>
      </c>
      <c r="J7353" s="45">
        <v>24108</v>
      </c>
      <c r="K7353" s="44">
        <v>1966</v>
      </c>
      <c r="L7353" s="44">
        <v>40</v>
      </c>
      <c r="M7353" s="34">
        <v>312.82</v>
      </c>
      <c r="N7353" s="44" t="s">
        <v>21421</v>
      </c>
      <c r="O7353" s="34">
        <v>0</v>
      </c>
      <c r="P7353" s="44">
        <v>1966</v>
      </c>
      <c r="Q7353" s="44">
        <v>1019</v>
      </c>
      <c r="R7353" s="34">
        <v>0</v>
      </c>
      <c r="T7353" s="34"/>
      <c r="U7353" s="34"/>
      <c r="V7353" s="34"/>
      <c r="W7353" s="34"/>
      <c r="X7353" s="34"/>
      <c r="Y7353" s="34"/>
      <c r="Z7353" s="34"/>
      <c r="AA7353" s="34"/>
      <c r="AB7353" s="34"/>
      <c r="AC7353" s="34"/>
    </row>
    <row r="7354" spans="2:29">
      <c r="B7354" s="51">
        <v>196700000237440</v>
      </c>
      <c r="C7354" s="45">
        <v>24473</v>
      </c>
      <c r="D7354" s="44" t="s">
        <v>16721</v>
      </c>
      <c r="E7354" s="34">
        <v>9288.6</v>
      </c>
      <c r="F7354" s="34">
        <v>9288.6</v>
      </c>
      <c r="G7354" s="44">
        <v>0</v>
      </c>
      <c r="H7354" s="44">
        <v>90</v>
      </c>
      <c r="I7354" s="44">
        <v>40</v>
      </c>
      <c r="J7354" s="45">
        <v>24473</v>
      </c>
      <c r="K7354" s="44">
        <v>1967</v>
      </c>
      <c r="L7354" s="44">
        <v>40</v>
      </c>
      <c r="M7354" s="34">
        <v>232.22</v>
      </c>
      <c r="N7354" s="44" t="s">
        <v>21421</v>
      </c>
      <c r="O7354" s="34">
        <v>0</v>
      </c>
      <c r="P7354" s="44">
        <v>1967</v>
      </c>
      <c r="Q7354" s="44">
        <v>1074</v>
      </c>
      <c r="R7354" s="34">
        <v>0</v>
      </c>
      <c r="T7354" s="34"/>
      <c r="U7354" s="34"/>
      <c r="V7354" s="34"/>
      <c r="W7354" s="34"/>
      <c r="X7354" s="34"/>
      <c r="Y7354" s="34"/>
      <c r="Z7354" s="34"/>
      <c r="AA7354" s="34"/>
      <c r="AB7354" s="34"/>
      <c r="AC7354" s="34"/>
    </row>
    <row r="7355" spans="2:29">
      <c r="B7355" s="51">
        <v>196800000237450</v>
      </c>
      <c r="C7355" s="45">
        <v>24838</v>
      </c>
      <c r="D7355" s="44" t="s">
        <v>16721</v>
      </c>
      <c r="E7355" s="34">
        <v>1235.5899999999999</v>
      </c>
      <c r="F7355" s="34">
        <v>1235.5899999999999</v>
      </c>
      <c r="G7355" s="44">
        <v>0</v>
      </c>
      <c r="H7355" s="44">
        <v>90</v>
      </c>
      <c r="I7355" s="44">
        <v>40</v>
      </c>
      <c r="J7355" s="45">
        <v>24838</v>
      </c>
      <c r="K7355" s="44">
        <v>1968</v>
      </c>
      <c r="L7355" s="44">
        <v>40</v>
      </c>
      <c r="M7355" s="34">
        <v>30.89</v>
      </c>
      <c r="N7355" s="44" t="s">
        <v>21421</v>
      </c>
      <c r="O7355" s="34">
        <v>0</v>
      </c>
      <c r="P7355" s="44">
        <v>1968</v>
      </c>
      <c r="Q7355" s="44">
        <v>1155</v>
      </c>
      <c r="R7355" s="34">
        <v>0</v>
      </c>
      <c r="T7355" s="34"/>
      <c r="U7355" s="34"/>
      <c r="V7355" s="34"/>
      <c r="W7355" s="34"/>
      <c r="X7355" s="34"/>
      <c r="Y7355" s="34"/>
      <c r="Z7355" s="34"/>
      <c r="AA7355" s="34"/>
      <c r="AB7355" s="34"/>
      <c r="AC7355" s="34"/>
    </row>
    <row r="7356" spans="2:29">
      <c r="B7356" s="51">
        <v>197000000237460</v>
      </c>
      <c r="C7356" s="45">
        <v>25569</v>
      </c>
      <c r="D7356" s="44" t="s">
        <v>16721</v>
      </c>
      <c r="E7356" s="34">
        <v>2958.36</v>
      </c>
      <c r="F7356" s="34">
        <v>2958.36</v>
      </c>
      <c r="G7356" s="44">
        <v>21.53</v>
      </c>
      <c r="H7356" s="44">
        <v>90</v>
      </c>
      <c r="I7356" s="44">
        <v>40</v>
      </c>
      <c r="J7356" s="45">
        <v>25569</v>
      </c>
      <c r="K7356" s="44">
        <v>1970</v>
      </c>
      <c r="L7356" s="44">
        <v>40</v>
      </c>
      <c r="M7356" s="34">
        <v>73.959999999999994</v>
      </c>
      <c r="N7356" s="44" t="s">
        <v>21421</v>
      </c>
      <c r="O7356" s="34">
        <v>0</v>
      </c>
      <c r="P7356" s="44">
        <v>1970</v>
      </c>
      <c r="Q7356" s="44">
        <v>1445</v>
      </c>
      <c r="R7356" s="34">
        <v>0</v>
      </c>
      <c r="T7356" s="34"/>
      <c r="U7356" s="34"/>
      <c r="V7356" s="34"/>
      <c r="W7356" s="34"/>
      <c r="X7356" s="34"/>
      <c r="Y7356" s="34"/>
      <c r="Z7356" s="34"/>
      <c r="AA7356" s="34"/>
      <c r="AB7356" s="34"/>
      <c r="AC7356" s="34"/>
    </row>
    <row r="7357" spans="2:29">
      <c r="B7357" s="51">
        <v>195100000237640</v>
      </c>
      <c r="C7357" s="45">
        <v>18629</v>
      </c>
      <c r="D7357" s="44" t="s">
        <v>16722</v>
      </c>
      <c r="E7357" s="34">
        <v>35784.620000000003</v>
      </c>
      <c r="F7357" s="34">
        <v>35784.620000000003</v>
      </c>
      <c r="G7357" s="44">
        <v>0</v>
      </c>
      <c r="H7357" s="44">
        <v>90</v>
      </c>
      <c r="I7357" s="44">
        <v>40</v>
      </c>
      <c r="J7357" s="45">
        <v>18629</v>
      </c>
      <c r="K7357" s="44">
        <v>1951</v>
      </c>
      <c r="L7357" s="44">
        <v>40</v>
      </c>
      <c r="M7357" s="34">
        <v>894.62</v>
      </c>
      <c r="N7357" s="44" t="s">
        <v>21421</v>
      </c>
      <c r="O7357" s="34">
        <v>0</v>
      </c>
      <c r="P7357" s="44">
        <v>1951</v>
      </c>
      <c r="Q7357" s="44">
        <v>543</v>
      </c>
      <c r="R7357" s="34">
        <v>0</v>
      </c>
      <c r="T7357" s="34"/>
      <c r="U7357" s="34"/>
      <c r="V7357" s="34"/>
      <c r="W7357" s="34"/>
      <c r="X7357" s="34"/>
      <c r="Y7357" s="34"/>
      <c r="Z7357" s="34"/>
      <c r="AA7357" s="34"/>
      <c r="AB7357" s="34"/>
      <c r="AC7357" s="34"/>
    </row>
    <row r="7358" spans="2:29">
      <c r="B7358" s="51">
        <v>195300000237660</v>
      </c>
      <c r="C7358" s="45">
        <v>19360</v>
      </c>
      <c r="D7358" s="44" t="s">
        <v>16722</v>
      </c>
      <c r="E7358" s="34">
        <v>117838.24</v>
      </c>
      <c r="F7358" s="34">
        <v>117838.24</v>
      </c>
      <c r="G7358" s="44">
        <v>0</v>
      </c>
      <c r="H7358" s="44">
        <v>90</v>
      </c>
      <c r="I7358" s="44">
        <v>40</v>
      </c>
      <c r="J7358" s="45">
        <v>19360</v>
      </c>
      <c r="K7358" s="44">
        <v>1953</v>
      </c>
      <c r="L7358" s="44">
        <v>40</v>
      </c>
      <c r="M7358" s="34">
        <v>2945.96</v>
      </c>
      <c r="N7358" s="44" t="s">
        <v>21421</v>
      </c>
      <c r="O7358" s="34">
        <v>0</v>
      </c>
      <c r="P7358" s="44">
        <v>1953</v>
      </c>
      <c r="Q7358" s="44">
        <v>600</v>
      </c>
      <c r="R7358" s="34">
        <v>0</v>
      </c>
      <c r="T7358" s="34"/>
      <c r="U7358" s="34"/>
      <c r="V7358" s="34"/>
      <c r="W7358" s="34"/>
      <c r="X7358" s="34"/>
      <c r="Y7358" s="34"/>
      <c r="Z7358" s="34"/>
      <c r="AA7358" s="34"/>
      <c r="AB7358" s="34"/>
      <c r="AC7358" s="34"/>
    </row>
    <row r="7359" spans="2:29">
      <c r="B7359" s="51">
        <v>195400000237670</v>
      </c>
      <c r="C7359" s="45">
        <v>19725</v>
      </c>
      <c r="D7359" s="44" t="s">
        <v>16722</v>
      </c>
      <c r="E7359" s="34">
        <v>286428.48</v>
      </c>
      <c r="F7359" s="34">
        <v>286428.48</v>
      </c>
      <c r="G7359" s="44">
        <v>0</v>
      </c>
      <c r="H7359" s="44">
        <v>90</v>
      </c>
      <c r="I7359" s="44">
        <v>40</v>
      </c>
      <c r="J7359" s="45">
        <v>19725</v>
      </c>
      <c r="K7359" s="44">
        <v>1954</v>
      </c>
      <c r="L7359" s="44">
        <v>40</v>
      </c>
      <c r="M7359" s="34">
        <v>7160.71</v>
      </c>
      <c r="N7359" s="44" t="s">
        <v>21421</v>
      </c>
      <c r="O7359" s="34">
        <v>0</v>
      </c>
      <c r="P7359" s="44">
        <v>1954</v>
      </c>
      <c r="Q7359" s="44">
        <v>628</v>
      </c>
      <c r="R7359" s="34">
        <v>0</v>
      </c>
      <c r="T7359" s="34"/>
      <c r="U7359" s="34"/>
      <c r="V7359" s="34"/>
      <c r="W7359" s="34"/>
      <c r="X7359" s="34"/>
      <c r="Y7359" s="34"/>
      <c r="Z7359" s="34"/>
      <c r="AA7359" s="34"/>
      <c r="AB7359" s="34"/>
      <c r="AC7359" s="34"/>
    </row>
    <row r="7360" spans="2:29">
      <c r="B7360" s="51">
        <v>195500000237680</v>
      </c>
      <c r="C7360" s="45">
        <v>20090</v>
      </c>
      <c r="D7360" s="44" t="s">
        <v>16722</v>
      </c>
      <c r="E7360" s="34">
        <v>148532.4</v>
      </c>
      <c r="F7360" s="34">
        <v>148532.4</v>
      </c>
      <c r="G7360" s="44">
        <v>0</v>
      </c>
      <c r="H7360" s="44">
        <v>90</v>
      </c>
      <c r="I7360" s="44">
        <v>40</v>
      </c>
      <c r="J7360" s="45">
        <v>20090</v>
      </c>
      <c r="K7360" s="44">
        <v>1955</v>
      </c>
      <c r="L7360" s="44">
        <v>40</v>
      </c>
      <c r="M7360" s="34">
        <v>3713.31</v>
      </c>
      <c r="N7360" s="44" t="s">
        <v>21421</v>
      </c>
      <c r="O7360" s="34">
        <v>0</v>
      </c>
      <c r="P7360" s="44">
        <v>1955</v>
      </c>
      <c r="Q7360" s="44">
        <v>660</v>
      </c>
      <c r="R7360" s="34">
        <v>0</v>
      </c>
      <c r="T7360" s="34"/>
      <c r="U7360" s="34"/>
      <c r="V7360" s="34"/>
      <c r="W7360" s="34"/>
      <c r="X7360" s="34"/>
      <c r="Y7360" s="34"/>
      <c r="Z7360" s="34"/>
      <c r="AA7360" s="34"/>
      <c r="AB7360" s="34"/>
      <c r="AC7360" s="34"/>
    </row>
    <row r="7361" spans="2:29">
      <c r="B7361" s="51">
        <v>195600000237690</v>
      </c>
      <c r="C7361" s="45">
        <v>20455</v>
      </c>
      <c r="D7361" s="44" t="s">
        <v>16722</v>
      </c>
      <c r="E7361" s="34">
        <v>357411.74</v>
      </c>
      <c r="F7361" s="34">
        <v>357411.74</v>
      </c>
      <c r="G7361" s="44">
        <v>0</v>
      </c>
      <c r="H7361" s="44">
        <v>90</v>
      </c>
      <c r="I7361" s="44">
        <v>40</v>
      </c>
      <c r="J7361" s="45">
        <v>20455</v>
      </c>
      <c r="K7361" s="44">
        <v>1956</v>
      </c>
      <c r="L7361" s="44">
        <v>40</v>
      </c>
      <c r="M7361" s="34">
        <v>8935.2900000000009</v>
      </c>
      <c r="N7361" s="44" t="s">
        <v>21421</v>
      </c>
      <c r="O7361" s="34">
        <v>0</v>
      </c>
      <c r="P7361" s="44">
        <v>1956</v>
      </c>
      <c r="Q7361" s="44">
        <v>692</v>
      </c>
      <c r="R7361" s="34">
        <v>0</v>
      </c>
      <c r="T7361" s="34"/>
      <c r="U7361" s="34"/>
      <c r="V7361" s="34"/>
      <c r="W7361" s="34"/>
      <c r="X7361" s="34"/>
      <c r="Y7361" s="34"/>
      <c r="Z7361" s="34"/>
      <c r="AA7361" s="34"/>
      <c r="AB7361" s="34"/>
      <c r="AC7361" s="34"/>
    </row>
    <row r="7362" spans="2:29">
      <c r="B7362" s="51">
        <v>195800000237710</v>
      </c>
      <c r="C7362" s="45">
        <v>21186</v>
      </c>
      <c r="D7362" s="44" t="s">
        <v>16722</v>
      </c>
      <c r="E7362" s="34">
        <v>364574.99</v>
      </c>
      <c r="F7362" s="34">
        <v>364574.99</v>
      </c>
      <c r="G7362" s="44">
        <v>0</v>
      </c>
      <c r="H7362" s="44">
        <v>90</v>
      </c>
      <c r="I7362" s="44">
        <v>40</v>
      </c>
      <c r="J7362" s="45">
        <v>21186</v>
      </c>
      <c r="K7362" s="44">
        <v>1958</v>
      </c>
      <c r="L7362" s="44">
        <v>40</v>
      </c>
      <c r="M7362" s="34">
        <v>9114.3700000000008</v>
      </c>
      <c r="N7362" s="44" t="s">
        <v>21421</v>
      </c>
      <c r="O7362" s="34">
        <v>0</v>
      </c>
      <c r="P7362" s="44">
        <v>1958</v>
      </c>
      <c r="Q7362" s="44">
        <v>759</v>
      </c>
      <c r="R7362" s="34">
        <v>0</v>
      </c>
      <c r="T7362" s="34"/>
      <c r="U7362" s="34"/>
      <c r="V7362" s="34"/>
      <c r="W7362" s="34"/>
      <c r="X7362" s="34"/>
      <c r="Y7362" s="34"/>
      <c r="Z7362" s="34"/>
      <c r="AA7362" s="34"/>
      <c r="AB7362" s="34"/>
      <c r="AC7362" s="34"/>
    </row>
    <row r="7363" spans="2:29">
      <c r="B7363" s="51">
        <v>195900000237720</v>
      </c>
      <c r="C7363" s="45">
        <v>21551</v>
      </c>
      <c r="D7363" s="44" t="s">
        <v>16722</v>
      </c>
      <c r="E7363" s="34">
        <v>361978.63</v>
      </c>
      <c r="F7363" s="34">
        <v>361978.63</v>
      </c>
      <c r="G7363" s="44">
        <v>0</v>
      </c>
      <c r="H7363" s="44">
        <v>90</v>
      </c>
      <c r="I7363" s="44">
        <v>40</v>
      </c>
      <c r="J7363" s="45">
        <v>21551</v>
      </c>
      <c r="K7363" s="44">
        <v>1959</v>
      </c>
      <c r="L7363" s="44">
        <v>40</v>
      </c>
      <c r="M7363" s="34">
        <v>9049.4699999999993</v>
      </c>
      <c r="N7363" s="44" t="s">
        <v>21421</v>
      </c>
      <c r="O7363" s="34">
        <v>0</v>
      </c>
      <c r="P7363" s="44">
        <v>1959</v>
      </c>
      <c r="Q7363" s="44">
        <v>797</v>
      </c>
      <c r="R7363" s="34">
        <v>0</v>
      </c>
      <c r="T7363" s="34"/>
      <c r="U7363" s="34"/>
      <c r="V7363" s="34"/>
      <c r="W7363" s="34"/>
      <c r="X7363" s="34"/>
      <c r="Y7363" s="34"/>
      <c r="Z7363" s="34"/>
      <c r="AA7363" s="34"/>
      <c r="AB7363" s="34"/>
      <c r="AC7363" s="34"/>
    </row>
    <row r="7364" spans="2:29">
      <c r="B7364" s="51">
        <v>196100000237730</v>
      </c>
      <c r="C7364" s="45">
        <v>22282</v>
      </c>
      <c r="D7364" s="44" t="s">
        <v>16722</v>
      </c>
      <c r="E7364" s="34">
        <v>202131.93</v>
      </c>
      <c r="F7364" s="34">
        <v>202131.93</v>
      </c>
      <c r="G7364" s="44">
        <v>0</v>
      </c>
      <c r="H7364" s="44">
        <v>90</v>
      </c>
      <c r="I7364" s="44">
        <v>40</v>
      </c>
      <c r="J7364" s="45">
        <v>22282</v>
      </c>
      <c r="K7364" s="44">
        <v>1961</v>
      </c>
      <c r="L7364" s="44">
        <v>40</v>
      </c>
      <c r="M7364" s="34">
        <v>5053.3</v>
      </c>
      <c r="N7364" s="44" t="s">
        <v>21421</v>
      </c>
      <c r="O7364" s="34">
        <v>0</v>
      </c>
      <c r="P7364" s="44">
        <v>1961</v>
      </c>
      <c r="Q7364" s="44">
        <v>847</v>
      </c>
      <c r="R7364" s="34">
        <v>0</v>
      </c>
      <c r="T7364" s="34"/>
      <c r="U7364" s="34"/>
      <c r="V7364" s="34"/>
      <c r="W7364" s="34"/>
      <c r="X7364" s="34"/>
      <c r="Y7364" s="34"/>
      <c r="Z7364" s="34"/>
      <c r="AA7364" s="34"/>
      <c r="AB7364" s="34"/>
      <c r="AC7364" s="34"/>
    </row>
    <row r="7365" spans="2:29">
      <c r="B7365" s="51">
        <v>196200000237740</v>
      </c>
      <c r="C7365" s="45">
        <v>22647</v>
      </c>
      <c r="D7365" s="44" t="s">
        <v>16722</v>
      </c>
      <c r="E7365" s="34">
        <v>103420.53</v>
      </c>
      <c r="F7365" s="34">
        <v>103420.53</v>
      </c>
      <c r="G7365" s="44">
        <v>0</v>
      </c>
      <c r="H7365" s="44">
        <v>90</v>
      </c>
      <c r="I7365" s="44">
        <v>40</v>
      </c>
      <c r="J7365" s="45">
        <v>22647</v>
      </c>
      <c r="K7365" s="44">
        <v>1962</v>
      </c>
      <c r="L7365" s="44">
        <v>40</v>
      </c>
      <c r="M7365" s="34">
        <v>2585.5100000000002</v>
      </c>
      <c r="N7365" s="44" t="s">
        <v>21421</v>
      </c>
      <c r="O7365" s="34">
        <v>0</v>
      </c>
      <c r="P7365" s="44">
        <v>1962</v>
      </c>
      <c r="Q7365" s="44">
        <v>872</v>
      </c>
      <c r="R7365" s="34">
        <v>0</v>
      </c>
      <c r="T7365" s="34"/>
      <c r="U7365" s="34"/>
      <c r="V7365" s="34"/>
      <c r="W7365" s="34"/>
      <c r="X7365" s="34"/>
      <c r="Y7365" s="34"/>
      <c r="Z7365" s="34"/>
      <c r="AA7365" s="34"/>
      <c r="AB7365" s="34"/>
      <c r="AC7365" s="34"/>
    </row>
    <row r="7366" spans="2:29">
      <c r="B7366" s="51">
        <v>196300000237750</v>
      </c>
      <c r="C7366" s="45">
        <v>23012</v>
      </c>
      <c r="D7366" s="44" t="s">
        <v>16722</v>
      </c>
      <c r="E7366" s="34">
        <v>533828.52</v>
      </c>
      <c r="F7366" s="34">
        <v>533828.52</v>
      </c>
      <c r="G7366" s="44">
        <v>0</v>
      </c>
      <c r="H7366" s="44">
        <v>90</v>
      </c>
      <c r="I7366" s="44">
        <v>40</v>
      </c>
      <c r="J7366" s="45">
        <v>23012</v>
      </c>
      <c r="K7366" s="44">
        <v>1963</v>
      </c>
      <c r="L7366" s="44">
        <v>40</v>
      </c>
      <c r="M7366" s="34">
        <v>13345.71</v>
      </c>
      <c r="N7366" s="44" t="s">
        <v>21421</v>
      </c>
      <c r="O7366" s="34">
        <v>0</v>
      </c>
      <c r="P7366" s="44">
        <v>1963</v>
      </c>
      <c r="Q7366" s="44">
        <v>901</v>
      </c>
      <c r="R7366" s="34">
        <v>0</v>
      </c>
      <c r="T7366" s="34"/>
      <c r="U7366" s="34"/>
      <c r="V7366" s="34"/>
      <c r="W7366" s="34"/>
      <c r="X7366" s="34"/>
      <c r="Y7366" s="34"/>
      <c r="Z7366" s="34"/>
      <c r="AA7366" s="34"/>
      <c r="AB7366" s="34"/>
      <c r="AC7366" s="34"/>
    </row>
    <row r="7367" spans="2:29">
      <c r="B7367" s="51">
        <v>196400000237760</v>
      </c>
      <c r="C7367" s="45">
        <v>23377</v>
      </c>
      <c r="D7367" s="44" t="s">
        <v>16722</v>
      </c>
      <c r="E7367" s="34">
        <v>780</v>
      </c>
      <c r="F7367" s="34">
        <v>780</v>
      </c>
      <c r="G7367" s="44">
        <v>0</v>
      </c>
      <c r="H7367" s="44">
        <v>90</v>
      </c>
      <c r="I7367" s="44">
        <v>40</v>
      </c>
      <c r="J7367" s="45">
        <v>23377</v>
      </c>
      <c r="K7367" s="44">
        <v>1964</v>
      </c>
      <c r="L7367" s="44">
        <v>40</v>
      </c>
      <c r="M7367" s="34">
        <v>19.5</v>
      </c>
      <c r="N7367" s="44" t="s">
        <v>21421</v>
      </c>
      <c r="O7367" s="34">
        <v>0</v>
      </c>
      <c r="P7367" s="44">
        <v>1964</v>
      </c>
      <c r="Q7367" s="44">
        <v>936</v>
      </c>
      <c r="R7367" s="34">
        <v>0</v>
      </c>
      <c r="T7367" s="34"/>
      <c r="U7367" s="34"/>
      <c r="V7367" s="34"/>
      <c r="W7367" s="34"/>
      <c r="X7367" s="34"/>
      <c r="Y7367" s="34"/>
      <c r="Z7367" s="34"/>
      <c r="AA7367" s="34"/>
      <c r="AB7367" s="34"/>
      <c r="AC7367" s="34"/>
    </row>
    <row r="7368" spans="2:29">
      <c r="B7368" s="51">
        <v>196500000237770</v>
      </c>
      <c r="C7368" s="45">
        <v>23743</v>
      </c>
      <c r="D7368" s="44" t="s">
        <v>16722</v>
      </c>
      <c r="E7368" s="34">
        <v>431600</v>
      </c>
      <c r="F7368" s="34">
        <v>431600</v>
      </c>
      <c r="G7368" s="44">
        <v>0</v>
      </c>
      <c r="H7368" s="44">
        <v>90</v>
      </c>
      <c r="I7368" s="44">
        <v>40</v>
      </c>
      <c r="J7368" s="45">
        <v>23743</v>
      </c>
      <c r="K7368" s="44">
        <v>1965</v>
      </c>
      <c r="L7368" s="44">
        <v>40</v>
      </c>
      <c r="M7368" s="34">
        <v>10790</v>
      </c>
      <c r="N7368" s="44" t="s">
        <v>21421</v>
      </c>
      <c r="O7368" s="34">
        <v>0</v>
      </c>
      <c r="P7368" s="44">
        <v>1965</v>
      </c>
      <c r="Q7368" s="44">
        <v>971</v>
      </c>
      <c r="R7368" s="34">
        <v>0</v>
      </c>
      <c r="T7368" s="34"/>
      <c r="U7368" s="34"/>
      <c r="V7368" s="34"/>
      <c r="W7368" s="34"/>
      <c r="X7368" s="34"/>
      <c r="Y7368" s="34"/>
      <c r="Z7368" s="34"/>
      <c r="AA7368" s="34"/>
      <c r="AB7368" s="34"/>
      <c r="AC7368" s="34"/>
    </row>
    <row r="7369" spans="2:29">
      <c r="B7369" s="51">
        <v>196600000237780</v>
      </c>
      <c r="C7369" s="45">
        <v>24108</v>
      </c>
      <c r="D7369" s="44" t="s">
        <v>16722</v>
      </c>
      <c r="E7369" s="34">
        <v>1095974.55</v>
      </c>
      <c r="F7369" s="34">
        <v>1095974.55</v>
      </c>
      <c r="G7369" s="44">
        <v>0</v>
      </c>
      <c r="H7369" s="44">
        <v>90</v>
      </c>
      <c r="I7369" s="44">
        <v>40</v>
      </c>
      <c r="J7369" s="45">
        <v>24108</v>
      </c>
      <c r="K7369" s="44">
        <v>1966</v>
      </c>
      <c r="L7369" s="44">
        <v>40</v>
      </c>
      <c r="M7369" s="34">
        <v>27399.360000000001</v>
      </c>
      <c r="N7369" s="44" t="s">
        <v>21421</v>
      </c>
      <c r="O7369" s="34">
        <v>0</v>
      </c>
      <c r="P7369" s="44">
        <v>1966</v>
      </c>
      <c r="Q7369" s="46">
        <v>1019</v>
      </c>
      <c r="R7369" s="34">
        <v>0</v>
      </c>
      <c r="T7369" s="34"/>
      <c r="U7369" s="34"/>
      <c r="V7369" s="34"/>
      <c r="W7369" s="34"/>
      <c r="X7369" s="34"/>
      <c r="Y7369" s="34"/>
      <c r="Z7369" s="34"/>
      <c r="AA7369" s="34"/>
      <c r="AB7369" s="34"/>
      <c r="AC7369" s="34"/>
    </row>
    <row r="7370" spans="2:29">
      <c r="B7370" s="51">
        <v>196700000237790</v>
      </c>
      <c r="C7370" s="45">
        <v>24473</v>
      </c>
      <c r="D7370" s="44" t="s">
        <v>16722</v>
      </c>
      <c r="E7370" s="34">
        <v>544814.6</v>
      </c>
      <c r="F7370" s="34">
        <v>544814.6</v>
      </c>
      <c r="G7370" s="44">
        <v>0</v>
      </c>
      <c r="H7370" s="44">
        <v>90</v>
      </c>
      <c r="I7370" s="44">
        <v>40</v>
      </c>
      <c r="J7370" s="45">
        <v>24473</v>
      </c>
      <c r="K7370" s="44">
        <v>1967</v>
      </c>
      <c r="L7370" s="44">
        <v>40</v>
      </c>
      <c r="M7370" s="34">
        <v>13620.37</v>
      </c>
      <c r="N7370" s="44" t="s">
        <v>21421</v>
      </c>
      <c r="O7370" s="34">
        <v>0</v>
      </c>
      <c r="P7370" s="44">
        <v>1967</v>
      </c>
      <c r="Q7370" s="46">
        <v>1074</v>
      </c>
      <c r="R7370" s="34">
        <v>0</v>
      </c>
      <c r="T7370" s="34"/>
      <c r="U7370" s="34"/>
      <c r="V7370" s="34"/>
      <c r="W7370" s="34"/>
      <c r="X7370" s="34"/>
      <c r="Y7370" s="34"/>
      <c r="Z7370" s="34"/>
      <c r="AA7370" s="34"/>
      <c r="AB7370" s="34"/>
      <c r="AC7370" s="34"/>
    </row>
    <row r="7371" spans="2:29">
      <c r="B7371" s="51">
        <v>196800000237800</v>
      </c>
      <c r="C7371" s="45">
        <v>24838</v>
      </c>
      <c r="D7371" s="44" t="s">
        <v>16722</v>
      </c>
      <c r="E7371" s="34">
        <v>143553.12</v>
      </c>
      <c r="F7371" s="34">
        <v>143553.12</v>
      </c>
      <c r="G7371" s="44">
        <v>0</v>
      </c>
      <c r="H7371" s="44">
        <v>90</v>
      </c>
      <c r="I7371" s="44">
        <v>40</v>
      </c>
      <c r="J7371" s="45">
        <v>24838</v>
      </c>
      <c r="K7371" s="44">
        <v>1968</v>
      </c>
      <c r="L7371" s="44">
        <v>40</v>
      </c>
      <c r="M7371" s="34">
        <v>3588.83</v>
      </c>
      <c r="N7371" s="44" t="s">
        <v>21421</v>
      </c>
      <c r="O7371" s="34">
        <v>0</v>
      </c>
      <c r="P7371" s="44">
        <v>1968</v>
      </c>
      <c r="Q7371" s="46">
        <v>1155</v>
      </c>
      <c r="R7371" s="34">
        <v>0</v>
      </c>
      <c r="T7371" s="34"/>
      <c r="U7371" s="34"/>
      <c r="V7371" s="34"/>
      <c r="W7371" s="34"/>
      <c r="X7371" s="34"/>
      <c r="Y7371" s="34"/>
      <c r="Z7371" s="34"/>
      <c r="AA7371" s="34"/>
      <c r="AB7371" s="34"/>
      <c r="AC7371" s="34"/>
    </row>
    <row r="7372" spans="2:29">
      <c r="B7372" s="51">
        <v>196900000237810</v>
      </c>
      <c r="C7372" s="45">
        <v>25204</v>
      </c>
      <c r="D7372" s="44" t="s">
        <v>16722</v>
      </c>
      <c r="E7372" s="34">
        <v>220289.05</v>
      </c>
      <c r="F7372" s="34">
        <v>220289.05</v>
      </c>
      <c r="G7372" s="44">
        <v>0</v>
      </c>
      <c r="H7372" s="44">
        <v>90</v>
      </c>
      <c r="I7372" s="44">
        <v>40</v>
      </c>
      <c r="J7372" s="45">
        <v>25204</v>
      </c>
      <c r="K7372" s="44">
        <v>1969</v>
      </c>
      <c r="L7372" s="44">
        <v>40</v>
      </c>
      <c r="M7372" s="34">
        <v>5507.23</v>
      </c>
      <c r="N7372" s="44" t="s">
        <v>21421</v>
      </c>
      <c r="O7372" s="34">
        <v>0</v>
      </c>
      <c r="P7372" s="44">
        <v>1969</v>
      </c>
      <c r="Q7372" s="46">
        <v>1269</v>
      </c>
      <c r="R7372" s="34">
        <v>0</v>
      </c>
      <c r="T7372" s="34"/>
      <c r="U7372" s="34"/>
      <c r="V7372" s="34"/>
      <c r="W7372" s="34"/>
      <c r="X7372" s="34"/>
      <c r="Y7372" s="34"/>
      <c r="Z7372" s="34"/>
      <c r="AA7372" s="34"/>
      <c r="AB7372" s="34"/>
      <c r="AC7372" s="34"/>
    </row>
    <row r="7373" spans="2:29">
      <c r="B7373" s="51">
        <v>197000000237820</v>
      </c>
      <c r="C7373" s="45">
        <v>25569</v>
      </c>
      <c r="D7373" s="44" t="s">
        <v>16722</v>
      </c>
      <c r="E7373" s="34">
        <v>1887773.2</v>
      </c>
      <c r="F7373" s="34">
        <v>1887773.2</v>
      </c>
      <c r="G7373" s="44">
        <v>13723.96</v>
      </c>
      <c r="H7373" s="44">
        <v>90</v>
      </c>
      <c r="I7373" s="44">
        <v>40</v>
      </c>
      <c r="J7373" s="45">
        <v>25569</v>
      </c>
      <c r="K7373" s="44">
        <v>1970</v>
      </c>
      <c r="L7373" s="44">
        <v>40</v>
      </c>
      <c r="M7373" s="34">
        <v>47194.33</v>
      </c>
      <c r="N7373" s="44" t="s">
        <v>21421</v>
      </c>
      <c r="O7373" s="34">
        <v>0</v>
      </c>
      <c r="P7373" s="44">
        <v>1970</v>
      </c>
      <c r="Q7373" s="46">
        <v>1445</v>
      </c>
      <c r="R7373" s="34">
        <v>0</v>
      </c>
      <c r="T7373" s="34"/>
      <c r="U7373" s="34"/>
      <c r="V7373" s="34"/>
      <c r="W7373" s="34"/>
      <c r="X7373" s="34"/>
      <c r="Y7373" s="34"/>
      <c r="Z7373" s="34"/>
      <c r="AA7373" s="34"/>
      <c r="AB7373" s="34"/>
      <c r="AC7373" s="34"/>
    </row>
    <row r="7374" spans="2:29">
      <c r="B7374" s="51">
        <v>195000000238140</v>
      </c>
      <c r="C7374" s="45">
        <v>18264</v>
      </c>
      <c r="D7374" s="44" t="s">
        <v>20554</v>
      </c>
      <c r="E7374" s="34">
        <v>140813</v>
      </c>
      <c r="F7374" s="34">
        <v>140813</v>
      </c>
      <c r="G7374" s="44">
        <v>0</v>
      </c>
      <c r="H7374" s="44">
        <v>90</v>
      </c>
      <c r="I7374" s="44">
        <v>40</v>
      </c>
      <c r="J7374" s="45">
        <v>18264</v>
      </c>
      <c r="K7374" s="44">
        <v>1950</v>
      </c>
      <c r="L7374" s="44">
        <v>40</v>
      </c>
      <c r="M7374" s="34">
        <v>3520.33</v>
      </c>
      <c r="N7374" s="44" t="s">
        <v>21421</v>
      </c>
      <c r="O7374" s="34">
        <v>0</v>
      </c>
      <c r="P7374" s="44">
        <v>1950</v>
      </c>
      <c r="Q7374" s="44">
        <v>510</v>
      </c>
      <c r="R7374" s="34">
        <v>0</v>
      </c>
      <c r="T7374" s="34"/>
      <c r="U7374" s="34"/>
      <c r="V7374" s="34"/>
      <c r="W7374" s="34"/>
      <c r="X7374" s="34"/>
      <c r="Y7374" s="34"/>
      <c r="Z7374" s="34"/>
      <c r="AA7374" s="34"/>
      <c r="AB7374" s="34"/>
      <c r="AC7374" s="34"/>
    </row>
    <row r="7375" spans="2:29">
      <c r="B7375" s="51">
        <v>195100000238150</v>
      </c>
      <c r="C7375" s="45">
        <v>18629</v>
      </c>
      <c r="D7375" s="44" t="s">
        <v>20554</v>
      </c>
      <c r="E7375" s="34">
        <v>1270.32</v>
      </c>
      <c r="F7375" s="34">
        <v>1270.32</v>
      </c>
      <c r="G7375" s="44">
        <v>0</v>
      </c>
      <c r="H7375" s="44">
        <v>90</v>
      </c>
      <c r="I7375" s="44">
        <v>40</v>
      </c>
      <c r="J7375" s="45">
        <v>18629</v>
      </c>
      <c r="K7375" s="44">
        <v>1951</v>
      </c>
      <c r="L7375" s="44">
        <v>40</v>
      </c>
      <c r="M7375" s="34">
        <v>31.76</v>
      </c>
      <c r="N7375" s="44" t="s">
        <v>21421</v>
      </c>
      <c r="O7375" s="34">
        <v>0</v>
      </c>
      <c r="P7375" s="44">
        <v>1951</v>
      </c>
      <c r="Q7375" s="44">
        <v>543</v>
      </c>
      <c r="R7375" s="34">
        <v>0</v>
      </c>
      <c r="T7375" s="34"/>
      <c r="U7375" s="34"/>
      <c r="V7375" s="34"/>
      <c r="W7375" s="34"/>
      <c r="X7375" s="34"/>
      <c r="Y7375" s="34"/>
      <c r="Z7375" s="34"/>
      <c r="AA7375" s="34"/>
      <c r="AB7375" s="34"/>
      <c r="AC7375" s="34"/>
    </row>
    <row r="7376" spans="2:29">
      <c r="B7376" s="51">
        <v>195400000238160</v>
      </c>
      <c r="C7376" s="45">
        <v>19725</v>
      </c>
      <c r="D7376" s="44" t="s">
        <v>20554</v>
      </c>
      <c r="E7376" s="34">
        <v>23143.98</v>
      </c>
      <c r="F7376" s="34">
        <v>23143.98</v>
      </c>
      <c r="G7376" s="44">
        <v>0</v>
      </c>
      <c r="H7376" s="44">
        <v>90</v>
      </c>
      <c r="I7376" s="44">
        <v>40</v>
      </c>
      <c r="J7376" s="45">
        <v>19725</v>
      </c>
      <c r="K7376" s="44">
        <v>1954</v>
      </c>
      <c r="L7376" s="44">
        <v>40</v>
      </c>
      <c r="M7376" s="34">
        <v>578.6</v>
      </c>
      <c r="N7376" s="44" t="s">
        <v>21421</v>
      </c>
      <c r="O7376" s="34">
        <v>0</v>
      </c>
      <c r="P7376" s="44">
        <v>1954</v>
      </c>
      <c r="Q7376" s="44">
        <v>628</v>
      </c>
      <c r="R7376" s="34">
        <v>0</v>
      </c>
      <c r="T7376" s="34"/>
      <c r="U7376" s="34"/>
      <c r="V7376" s="34"/>
      <c r="W7376" s="34"/>
      <c r="X7376" s="34"/>
      <c r="Y7376" s="34"/>
      <c r="Z7376" s="34"/>
      <c r="AA7376" s="34"/>
      <c r="AB7376" s="34"/>
      <c r="AC7376" s="34"/>
    </row>
    <row r="7377" spans="2:29">
      <c r="B7377" s="51">
        <v>195500000238170</v>
      </c>
      <c r="C7377" s="45">
        <v>20090</v>
      </c>
      <c r="D7377" s="44" t="s">
        <v>20554</v>
      </c>
      <c r="E7377" s="34">
        <v>24982.29</v>
      </c>
      <c r="F7377" s="34">
        <v>24982.29</v>
      </c>
      <c r="G7377" s="44">
        <v>0</v>
      </c>
      <c r="H7377" s="44">
        <v>90</v>
      </c>
      <c r="I7377" s="44">
        <v>40</v>
      </c>
      <c r="J7377" s="45">
        <v>20090</v>
      </c>
      <c r="K7377" s="44">
        <v>1955</v>
      </c>
      <c r="L7377" s="44">
        <v>40</v>
      </c>
      <c r="M7377" s="34">
        <v>624.55999999999995</v>
      </c>
      <c r="N7377" s="44" t="s">
        <v>21421</v>
      </c>
      <c r="O7377" s="34">
        <v>0</v>
      </c>
      <c r="P7377" s="44">
        <v>1955</v>
      </c>
      <c r="Q7377" s="44">
        <v>660</v>
      </c>
      <c r="R7377" s="34">
        <v>0</v>
      </c>
      <c r="T7377" s="34"/>
      <c r="U7377" s="34"/>
      <c r="V7377" s="34"/>
      <c r="W7377" s="34"/>
      <c r="X7377" s="34"/>
      <c r="Y7377" s="34"/>
      <c r="Z7377" s="34"/>
      <c r="AA7377" s="34"/>
      <c r="AB7377" s="34"/>
      <c r="AC7377" s="34"/>
    </row>
    <row r="7378" spans="2:29">
      <c r="B7378" s="51">
        <v>195600000238180</v>
      </c>
      <c r="C7378" s="45">
        <v>20455</v>
      </c>
      <c r="D7378" s="44" t="s">
        <v>20554</v>
      </c>
      <c r="E7378" s="34">
        <v>7831.2</v>
      </c>
      <c r="F7378" s="34">
        <v>7831.2</v>
      </c>
      <c r="G7378" s="44">
        <v>0</v>
      </c>
      <c r="H7378" s="44">
        <v>90</v>
      </c>
      <c r="I7378" s="44">
        <v>40</v>
      </c>
      <c r="J7378" s="45">
        <v>20455</v>
      </c>
      <c r="K7378" s="44">
        <v>1956</v>
      </c>
      <c r="L7378" s="44">
        <v>40</v>
      </c>
      <c r="M7378" s="34">
        <v>195.78</v>
      </c>
      <c r="N7378" s="44" t="s">
        <v>21421</v>
      </c>
      <c r="O7378" s="34">
        <v>0</v>
      </c>
      <c r="P7378" s="44">
        <v>1956</v>
      </c>
      <c r="Q7378" s="44">
        <v>692</v>
      </c>
      <c r="R7378" s="34">
        <v>0</v>
      </c>
      <c r="T7378" s="34"/>
      <c r="U7378" s="34"/>
      <c r="V7378" s="34"/>
      <c r="W7378" s="34"/>
      <c r="X7378" s="34"/>
      <c r="Y7378" s="34"/>
      <c r="Z7378" s="34"/>
      <c r="AA7378" s="34"/>
      <c r="AB7378" s="34"/>
      <c r="AC7378" s="34"/>
    </row>
    <row r="7379" spans="2:29">
      <c r="B7379" s="51">
        <v>195700000238190</v>
      </c>
      <c r="C7379" s="45">
        <v>20821</v>
      </c>
      <c r="D7379" s="44" t="s">
        <v>20554</v>
      </c>
      <c r="E7379" s="34">
        <v>71826.3</v>
      </c>
      <c r="F7379" s="34">
        <v>71826.3</v>
      </c>
      <c r="G7379" s="44">
        <v>0</v>
      </c>
      <c r="H7379" s="44">
        <v>90</v>
      </c>
      <c r="I7379" s="44">
        <v>40</v>
      </c>
      <c r="J7379" s="45">
        <v>20821</v>
      </c>
      <c r="K7379" s="44">
        <v>1957</v>
      </c>
      <c r="L7379" s="44">
        <v>40</v>
      </c>
      <c r="M7379" s="34">
        <v>1795.66</v>
      </c>
      <c r="N7379" s="44" t="s">
        <v>21421</v>
      </c>
      <c r="O7379" s="34">
        <v>0</v>
      </c>
      <c r="P7379" s="44">
        <v>1957</v>
      </c>
      <c r="Q7379" s="44">
        <v>724</v>
      </c>
      <c r="R7379" s="34">
        <v>0</v>
      </c>
      <c r="T7379" s="34"/>
      <c r="U7379" s="34"/>
      <c r="V7379" s="34"/>
      <c r="W7379" s="34"/>
      <c r="X7379" s="34"/>
      <c r="Y7379" s="34"/>
      <c r="Z7379" s="34"/>
      <c r="AA7379" s="34"/>
      <c r="AB7379" s="34"/>
      <c r="AC7379" s="34"/>
    </row>
    <row r="7380" spans="2:29">
      <c r="B7380" s="51">
        <v>195800000238200</v>
      </c>
      <c r="C7380" s="45">
        <v>21186</v>
      </c>
      <c r="D7380" s="44" t="s">
        <v>20554</v>
      </c>
      <c r="E7380" s="34">
        <v>74941.37</v>
      </c>
      <c r="F7380" s="34">
        <v>74941.37</v>
      </c>
      <c r="G7380" s="44">
        <v>0</v>
      </c>
      <c r="H7380" s="44">
        <v>90</v>
      </c>
      <c r="I7380" s="44">
        <v>40</v>
      </c>
      <c r="J7380" s="45">
        <v>21186</v>
      </c>
      <c r="K7380" s="44">
        <v>1958</v>
      </c>
      <c r="L7380" s="44">
        <v>40</v>
      </c>
      <c r="M7380" s="34">
        <v>1873.53</v>
      </c>
      <c r="N7380" s="44" t="s">
        <v>21421</v>
      </c>
      <c r="O7380" s="34">
        <v>0</v>
      </c>
      <c r="P7380" s="44">
        <v>1958</v>
      </c>
      <c r="Q7380" s="44">
        <v>759</v>
      </c>
      <c r="R7380" s="34">
        <v>0</v>
      </c>
      <c r="T7380" s="34"/>
      <c r="U7380" s="34"/>
      <c r="V7380" s="34"/>
      <c r="W7380" s="34"/>
      <c r="X7380" s="34"/>
      <c r="Y7380" s="34"/>
      <c r="Z7380" s="34"/>
      <c r="AA7380" s="34"/>
      <c r="AB7380" s="34"/>
      <c r="AC7380" s="34"/>
    </row>
    <row r="7381" spans="2:29">
      <c r="B7381" s="51">
        <v>195900000238210</v>
      </c>
      <c r="C7381" s="45">
        <v>21551</v>
      </c>
      <c r="D7381" s="44" t="s">
        <v>20554</v>
      </c>
      <c r="E7381" s="34">
        <v>41068.6</v>
      </c>
      <c r="F7381" s="34">
        <v>41068.6</v>
      </c>
      <c r="G7381" s="44">
        <v>0</v>
      </c>
      <c r="H7381" s="44">
        <v>90</v>
      </c>
      <c r="I7381" s="44">
        <v>40</v>
      </c>
      <c r="J7381" s="45">
        <v>21551</v>
      </c>
      <c r="K7381" s="44">
        <v>1959</v>
      </c>
      <c r="L7381" s="44">
        <v>40</v>
      </c>
      <c r="M7381" s="34">
        <v>1026.72</v>
      </c>
      <c r="N7381" s="44" t="s">
        <v>21421</v>
      </c>
      <c r="O7381" s="34">
        <v>0</v>
      </c>
      <c r="P7381" s="44">
        <v>1959</v>
      </c>
      <c r="Q7381" s="44">
        <v>797</v>
      </c>
      <c r="R7381" s="34">
        <v>0</v>
      </c>
      <c r="T7381" s="34"/>
      <c r="U7381" s="34"/>
      <c r="V7381" s="34"/>
      <c r="W7381" s="34"/>
      <c r="X7381" s="34"/>
      <c r="Y7381" s="34"/>
      <c r="Z7381" s="34"/>
      <c r="AA7381" s="34"/>
      <c r="AB7381" s="34"/>
      <c r="AC7381" s="34"/>
    </row>
    <row r="7382" spans="2:29">
      <c r="B7382" s="51">
        <v>196000000238220</v>
      </c>
      <c r="C7382" s="45">
        <v>21916</v>
      </c>
      <c r="D7382" s="44" t="s">
        <v>20554</v>
      </c>
      <c r="E7382" s="34">
        <v>81320.38</v>
      </c>
      <c r="F7382" s="34">
        <v>81320.38</v>
      </c>
      <c r="G7382" s="44">
        <v>0</v>
      </c>
      <c r="H7382" s="44">
        <v>90</v>
      </c>
      <c r="I7382" s="44">
        <v>40</v>
      </c>
      <c r="J7382" s="45">
        <v>21916</v>
      </c>
      <c r="K7382" s="44">
        <v>1960</v>
      </c>
      <c r="L7382" s="44">
        <v>40</v>
      </c>
      <c r="M7382" s="34">
        <v>2033.01</v>
      </c>
      <c r="N7382" s="44" t="s">
        <v>21421</v>
      </c>
      <c r="O7382" s="34">
        <v>0</v>
      </c>
      <c r="P7382" s="44">
        <v>1960</v>
      </c>
      <c r="Q7382" s="44">
        <v>824</v>
      </c>
      <c r="R7382" s="34">
        <v>0</v>
      </c>
      <c r="T7382" s="34"/>
      <c r="U7382" s="34"/>
      <c r="V7382" s="34"/>
      <c r="W7382" s="34"/>
      <c r="X7382" s="34"/>
      <c r="Y7382" s="34"/>
      <c r="Z7382" s="34"/>
      <c r="AA7382" s="34"/>
      <c r="AB7382" s="34"/>
      <c r="AC7382" s="34"/>
    </row>
    <row r="7383" spans="2:29">
      <c r="B7383" s="51">
        <v>196100000238230</v>
      </c>
      <c r="C7383" s="45">
        <v>22282</v>
      </c>
      <c r="D7383" s="44" t="s">
        <v>20554</v>
      </c>
      <c r="E7383" s="34">
        <v>19827.5</v>
      </c>
      <c r="F7383" s="34">
        <v>19827.5</v>
      </c>
      <c r="G7383" s="44">
        <v>0</v>
      </c>
      <c r="H7383" s="44">
        <v>90</v>
      </c>
      <c r="I7383" s="44">
        <v>40</v>
      </c>
      <c r="J7383" s="45">
        <v>22282</v>
      </c>
      <c r="K7383" s="44">
        <v>1961</v>
      </c>
      <c r="L7383" s="44">
        <v>40</v>
      </c>
      <c r="M7383" s="34">
        <v>495.69</v>
      </c>
      <c r="N7383" s="44" t="s">
        <v>21421</v>
      </c>
      <c r="O7383" s="34">
        <v>0</v>
      </c>
      <c r="P7383" s="44">
        <v>1961</v>
      </c>
      <c r="Q7383" s="44">
        <v>847</v>
      </c>
      <c r="R7383" s="34">
        <v>0</v>
      </c>
      <c r="T7383" s="34"/>
      <c r="U7383" s="34"/>
      <c r="V7383" s="34"/>
      <c r="W7383" s="34"/>
      <c r="X7383" s="34"/>
      <c r="Y7383" s="34"/>
      <c r="Z7383" s="34"/>
      <c r="AA7383" s="34"/>
      <c r="AB7383" s="34"/>
      <c r="AC7383" s="34"/>
    </row>
    <row r="7384" spans="2:29">
      <c r="B7384" s="51">
        <v>196200000238240</v>
      </c>
      <c r="C7384" s="45">
        <v>22647</v>
      </c>
      <c r="D7384" s="44" t="s">
        <v>20554</v>
      </c>
      <c r="E7384" s="34">
        <v>11902.93</v>
      </c>
      <c r="F7384" s="34">
        <v>11902.93</v>
      </c>
      <c r="G7384" s="44">
        <v>0</v>
      </c>
      <c r="H7384" s="44">
        <v>90</v>
      </c>
      <c r="I7384" s="44">
        <v>40</v>
      </c>
      <c r="J7384" s="45">
        <v>22647</v>
      </c>
      <c r="K7384" s="44">
        <v>1962</v>
      </c>
      <c r="L7384" s="44">
        <v>40</v>
      </c>
      <c r="M7384" s="34">
        <v>297.57</v>
      </c>
      <c r="N7384" s="44" t="s">
        <v>21421</v>
      </c>
      <c r="O7384" s="34">
        <v>0</v>
      </c>
      <c r="P7384" s="44">
        <v>1962</v>
      </c>
      <c r="Q7384" s="44">
        <v>872</v>
      </c>
      <c r="R7384" s="34">
        <v>0</v>
      </c>
      <c r="T7384" s="34"/>
      <c r="U7384" s="34"/>
      <c r="V7384" s="34"/>
      <c r="W7384" s="34"/>
      <c r="X7384" s="34"/>
      <c r="Y7384" s="34"/>
      <c r="Z7384" s="34"/>
      <c r="AA7384" s="34"/>
      <c r="AB7384" s="34"/>
      <c r="AC7384" s="34"/>
    </row>
    <row r="7385" spans="2:29">
      <c r="B7385" s="51">
        <v>196300000238250</v>
      </c>
      <c r="C7385" s="45">
        <v>23012</v>
      </c>
      <c r="D7385" s="44" t="s">
        <v>20554</v>
      </c>
      <c r="E7385" s="34">
        <v>16965.04</v>
      </c>
      <c r="F7385" s="34">
        <v>16965.04</v>
      </c>
      <c r="G7385" s="44">
        <v>0</v>
      </c>
      <c r="H7385" s="44">
        <v>90</v>
      </c>
      <c r="I7385" s="44">
        <v>40</v>
      </c>
      <c r="J7385" s="45">
        <v>23012</v>
      </c>
      <c r="K7385" s="44">
        <v>1963</v>
      </c>
      <c r="L7385" s="44">
        <v>40</v>
      </c>
      <c r="M7385" s="34">
        <v>424.13</v>
      </c>
      <c r="N7385" s="44" t="s">
        <v>21421</v>
      </c>
      <c r="O7385" s="34">
        <v>0</v>
      </c>
      <c r="P7385" s="44">
        <v>1963</v>
      </c>
      <c r="Q7385" s="44">
        <v>901</v>
      </c>
      <c r="R7385" s="34">
        <v>0</v>
      </c>
      <c r="T7385" s="34"/>
      <c r="U7385" s="34"/>
      <c r="V7385" s="34"/>
      <c r="W7385" s="34"/>
      <c r="X7385" s="34"/>
      <c r="Y7385" s="34"/>
      <c r="Z7385" s="34"/>
      <c r="AA7385" s="34"/>
      <c r="AB7385" s="34"/>
      <c r="AC7385" s="34"/>
    </row>
    <row r="7386" spans="2:29">
      <c r="B7386" s="51">
        <v>196500000238260</v>
      </c>
      <c r="C7386" s="45">
        <v>23743</v>
      </c>
      <c r="D7386" s="44" t="s">
        <v>20554</v>
      </c>
      <c r="E7386" s="34">
        <v>45916.92</v>
      </c>
      <c r="F7386" s="34">
        <v>45916.92</v>
      </c>
      <c r="G7386" s="44">
        <v>0</v>
      </c>
      <c r="H7386" s="44">
        <v>90</v>
      </c>
      <c r="I7386" s="44">
        <v>40</v>
      </c>
      <c r="J7386" s="45">
        <v>23743</v>
      </c>
      <c r="K7386" s="44">
        <v>1965</v>
      </c>
      <c r="L7386" s="44">
        <v>40</v>
      </c>
      <c r="M7386" s="34">
        <v>1147.92</v>
      </c>
      <c r="N7386" s="44" t="s">
        <v>21421</v>
      </c>
      <c r="O7386" s="34">
        <v>0</v>
      </c>
      <c r="P7386" s="44">
        <v>1965</v>
      </c>
      <c r="Q7386" s="44">
        <v>971</v>
      </c>
      <c r="R7386" s="34">
        <v>0</v>
      </c>
      <c r="T7386" s="34"/>
      <c r="U7386" s="34"/>
      <c r="V7386" s="34"/>
      <c r="W7386" s="34"/>
      <c r="X7386" s="34"/>
      <c r="Y7386" s="34"/>
      <c r="Z7386" s="34"/>
      <c r="AA7386" s="34"/>
      <c r="AB7386" s="34"/>
      <c r="AC7386" s="34"/>
    </row>
    <row r="7387" spans="2:29">
      <c r="B7387" s="51">
        <v>196600000238270</v>
      </c>
      <c r="C7387" s="45">
        <v>24108</v>
      </c>
      <c r="D7387" s="44" t="s">
        <v>20554</v>
      </c>
      <c r="E7387" s="34">
        <v>154026.76</v>
      </c>
      <c r="F7387" s="34">
        <v>154026.76</v>
      </c>
      <c r="G7387" s="44">
        <v>0</v>
      </c>
      <c r="H7387" s="44">
        <v>90</v>
      </c>
      <c r="I7387" s="44">
        <v>40</v>
      </c>
      <c r="J7387" s="45">
        <v>24108</v>
      </c>
      <c r="K7387" s="44">
        <v>1966</v>
      </c>
      <c r="L7387" s="44">
        <v>40</v>
      </c>
      <c r="M7387" s="34">
        <v>3850.67</v>
      </c>
      <c r="N7387" s="44" t="s">
        <v>21421</v>
      </c>
      <c r="O7387" s="34">
        <v>0</v>
      </c>
      <c r="P7387" s="44">
        <v>1966</v>
      </c>
      <c r="Q7387" s="46">
        <v>1019</v>
      </c>
      <c r="R7387" s="34">
        <v>0</v>
      </c>
      <c r="T7387" s="34"/>
      <c r="U7387" s="34"/>
      <c r="V7387" s="34"/>
      <c r="W7387" s="34"/>
      <c r="X7387" s="34"/>
      <c r="Y7387" s="34"/>
      <c r="Z7387" s="34"/>
      <c r="AA7387" s="34"/>
      <c r="AB7387" s="34"/>
      <c r="AC7387" s="34"/>
    </row>
    <row r="7388" spans="2:29">
      <c r="B7388" s="51">
        <v>196800000238280</v>
      </c>
      <c r="C7388" s="45">
        <v>24838</v>
      </c>
      <c r="D7388" s="44" t="s">
        <v>20554</v>
      </c>
      <c r="E7388" s="34">
        <v>10009.39</v>
      </c>
      <c r="F7388" s="34">
        <v>10009.39</v>
      </c>
      <c r="G7388" s="44">
        <v>0</v>
      </c>
      <c r="H7388" s="44">
        <v>90</v>
      </c>
      <c r="I7388" s="44">
        <v>40</v>
      </c>
      <c r="J7388" s="45">
        <v>24838</v>
      </c>
      <c r="K7388" s="44">
        <v>1968</v>
      </c>
      <c r="L7388" s="44">
        <v>40</v>
      </c>
      <c r="M7388" s="34">
        <v>250.23</v>
      </c>
      <c r="N7388" s="44" t="s">
        <v>21421</v>
      </c>
      <c r="O7388" s="34">
        <v>0</v>
      </c>
      <c r="P7388" s="44">
        <v>1968</v>
      </c>
      <c r="Q7388" s="46">
        <v>1155</v>
      </c>
      <c r="R7388" s="34">
        <v>0</v>
      </c>
      <c r="T7388" s="34"/>
      <c r="U7388" s="34"/>
      <c r="V7388" s="34"/>
      <c r="W7388" s="34"/>
      <c r="X7388" s="34"/>
      <c r="Y7388" s="34"/>
      <c r="Z7388" s="34"/>
      <c r="AA7388" s="34"/>
      <c r="AB7388" s="34"/>
      <c r="AC7388" s="34"/>
    </row>
    <row r="7389" spans="2:29">
      <c r="B7389" s="51">
        <v>197000000238290</v>
      </c>
      <c r="C7389" s="45">
        <v>25569</v>
      </c>
      <c r="D7389" s="44" t="s">
        <v>20554</v>
      </c>
      <c r="E7389" s="34">
        <v>57180.18</v>
      </c>
      <c r="F7389" s="34">
        <v>57180.18</v>
      </c>
      <c r="G7389" s="44">
        <v>415.69</v>
      </c>
      <c r="H7389" s="44">
        <v>90</v>
      </c>
      <c r="I7389" s="44">
        <v>40</v>
      </c>
      <c r="J7389" s="45">
        <v>25569</v>
      </c>
      <c r="K7389" s="44">
        <v>1970</v>
      </c>
      <c r="L7389" s="44">
        <v>40</v>
      </c>
      <c r="M7389" s="34">
        <v>1429.5</v>
      </c>
      <c r="N7389" s="44" t="s">
        <v>21421</v>
      </c>
      <c r="O7389" s="34">
        <v>0</v>
      </c>
      <c r="P7389" s="44">
        <v>1970</v>
      </c>
      <c r="Q7389" s="46">
        <v>1445</v>
      </c>
      <c r="R7389" s="34">
        <v>0</v>
      </c>
      <c r="T7389" s="34"/>
      <c r="U7389" s="34"/>
      <c r="V7389" s="34"/>
      <c r="W7389" s="34"/>
      <c r="X7389" s="34"/>
      <c r="Y7389" s="34"/>
      <c r="Z7389" s="34"/>
      <c r="AA7389" s="34"/>
      <c r="AB7389" s="34"/>
      <c r="AC7389" s="34"/>
    </row>
    <row r="7390" spans="2:29">
      <c r="B7390" s="51">
        <v>195000000238370</v>
      </c>
      <c r="C7390" s="45">
        <v>18264</v>
      </c>
      <c r="D7390" s="44" t="s">
        <v>20555</v>
      </c>
      <c r="E7390" s="34">
        <v>260600</v>
      </c>
      <c r="F7390" s="34">
        <v>260600</v>
      </c>
      <c r="G7390" s="44">
        <v>0</v>
      </c>
      <c r="H7390" s="44">
        <v>90</v>
      </c>
      <c r="I7390" s="44">
        <v>40</v>
      </c>
      <c r="J7390" s="45">
        <v>18264</v>
      </c>
      <c r="K7390" s="44">
        <v>1950</v>
      </c>
      <c r="L7390" s="44">
        <v>40</v>
      </c>
      <c r="M7390" s="34">
        <v>6515</v>
      </c>
      <c r="N7390" s="44" t="s">
        <v>21421</v>
      </c>
      <c r="O7390" s="34">
        <v>0</v>
      </c>
      <c r="P7390" s="44">
        <v>1950</v>
      </c>
      <c r="Q7390" s="44">
        <v>510</v>
      </c>
      <c r="R7390" s="34">
        <v>0</v>
      </c>
      <c r="T7390" s="34"/>
      <c r="U7390" s="34"/>
      <c r="V7390" s="34"/>
      <c r="W7390" s="34"/>
      <c r="X7390" s="34"/>
      <c r="Y7390" s="34"/>
      <c r="Z7390" s="34"/>
      <c r="AA7390" s="34"/>
      <c r="AB7390" s="34"/>
      <c r="AC7390" s="34"/>
    </row>
    <row r="7391" spans="2:29">
      <c r="B7391" s="51">
        <v>195300000238390</v>
      </c>
      <c r="C7391" s="45">
        <v>19360</v>
      </c>
      <c r="D7391" s="44" t="s">
        <v>20555</v>
      </c>
      <c r="E7391" s="34">
        <v>7043.4</v>
      </c>
      <c r="F7391" s="34">
        <v>7043.4</v>
      </c>
      <c r="G7391" s="44">
        <v>0</v>
      </c>
      <c r="H7391" s="44">
        <v>90</v>
      </c>
      <c r="I7391" s="44">
        <v>40</v>
      </c>
      <c r="J7391" s="45">
        <v>19360</v>
      </c>
      <c r="K7391" s="44">
        <v>1953</v>
      </c>
      <c r="L7391" s="44">
        <v>40</v>
      </c>
      <c r="M7391" s="34">
        <v>176.09</v>
      </c>
      <c r="N7391" s="44" t="s">
        <v>21421</v>
      </c>
      <c r="O7391" s="34">
        <v>0</v>
      </c>
      <c r="P7391" s="44">
        <v>1953</v>
      </c>
      <c r="Q7391" s="44">
        <v>600</v>
      </c>
      <c r="R7391" s="34">
        <v>0</v>
      </c>
      <c r="T7391" s="34"/>
      <c r="U7391" s="34"/>
      <c r="V7391" s="34"/>
      <c r="W7391" s="34"/>
      <c r="X7391" s="34"/>
      <c r="Y7391" s="34"/>
      <c r="Z7391" s="34"/>
      <c r="AA7391" s="34"/>
      <c r="AB7391" s="34"/>
      <c r="AC7391" s="34"/>
    </row>
    <row r="7392" spans="2:29">
      <c r="B7392" s="51">
        <v>195400000238400</v>
      </c>
      <c r="C7392" s="45">
        <v>19725</v>
      </c>
      <c r="D7392" s="44" t="s">
        <v>20555</v>
      </c>
      <c r="E7392" s="34">
        <v>102368.76</v>
      </c>
      <c r="F7392" s="34">
        <v>102368.76</v>
      </c>
      <c r="G7392" s="44">
        <v>0</v>
      </c>
      <c r="H7392" s="44">
        <v>90</v>
      </c>
      <c r="I7392" s="44">
        <v>40</v>
      </c>
      <c r="J7392" s="45">
        <v>19725</v>
      </c>
      <c r="K7392" s="44">
        <v>1954</v>
      </c>
      <c r="L7392" s="44">
        <v>40</v>
      </c>
      <c r="M7392" s="34">
        <v>2559.2199999999998</v>
      </c>
      <c r="N7392" s="44" t="s">
        <v>21421</v>
      </c>
      <c r="O7392" s="34">
        <v>0</v>
      </c>
      <c r="P7392" s="44">
        <v>1954</v>
      </c>
      <c r="Q7392" s="44">
        <v>628</v>
      </c>
      <c r="R7392" s="34">
        <v>0</v>
      </c>
      <c r="T7392" s="34"/>
      <c r="U7392" s="34"/>
      <c r="V7392" s="34"/>
      <c r="W7392" s="34"/>
      <c r="X7392" s="34"/>
      <c r="Y7392" s="34"/>
      <c r="Z7392" s="34"/>
      <c r="AA7392" s="34"/>
      <c r="AB7392" s="34"/>
      <c r="AC7392" s="34"/>
    </row>
    <row r="7393" spans="2:29">
      <c r="B7393" s="51">
        <v>195700000238420</v>
      </c>
      <c r="C7393" s="45">
        <v>20821</v>
      </c>
      <c r="D7393" s="44" t="s">
        <v>20555</v>
      </c>
      <c r="E7393" s="34">
        <v>209876.07</v>
      </c>
      <c r="F7393" s="34">
        <v>209876.07</v>
      </c>
      <c r="G7393" s="44">
        <v>0</v>
      </c>
      <c r="H7393" s="44">
        <v>90</v>
      </c>
      <c r="I7393" s="44">
        <v>40</v>
      </c>
      <c r="J7393" s="45">
        <v>20821</v>
      </c>
      <c r="K7393" s="44">
        <v>1957</v>
      </c>
      <c r="L7393" s="44">
        <v>40</v>
      </c>
      <c r="M7393" s="34">
        <v>5246.9</v>
      </c>
      <c r="N7393" s="44" t="s">
        <v>21421</v>
      </c>
      <c r="O7393" s="34">
        <v>0</v>
      </c>
      <c r="P7393" s="44">
        <v>1957</v>
      </c>
      <c r="Q7393" s="44">
        <v>724</v>
      </c>
      <c r="R7393" s="34">
        <v>0</v>
      </c>
      <c r="T7393" s="34"/>
      <c r="U7393" s="34"/>
      <c r="V7393" s="34"/>
      <c r="W7393" s="34"/>
      <c r="X7393" s="34"/>
      <c r="Y7393" s="34"/>
      <c r="Z7393" s="34"/>
      <c r="AA7393" s="34"/>
      <c r="AB7393" s="34"/>
      <c r="AC7393" s="34"/>
    </row>
    <row r="7394" spans="2:29">
      <c r="B7394" s="51">
        <v>195900000238440</v>
      </c>
      <c r="C7394" s="45">
        <v>21551</v>
      </c>
      <c r="D7394" s="44" t="s">
        <v>20555</v>
      </c>
      <c r="E7394" s="34">
        <v>233121.07</v>
      </c>
      <c r="F7394" s="34">
        <v>233121.07</v>
      </c>
      <c r="G7394" s="44">
        <v>0</v>
      </c>
      <c r="H7394" s="44">
        <v>90</v>
      </c>
      <c r="I7394" s="44">
        <v>40</v>
      </c>
      <c r="J7394" s="45">
        <v>21551</v>
      </c>
      <c r="K7394" s="44">
        <v>1959</v>
      </c>
      <c r="L7394" s="44">
        <v>40</v>
      </c>
      <c r="M7394" s="34">
        <v>5828.03</v>
      </c>
      <c r="N7394" s="44" t="s">
        <v>21421</v>
      </c>
      <c r="O7394" s="34">
        <v>0</v>
      </c>
      <c r="P7394" s="44">
        <v>1959</v>
      </c>
      <c r="Q7394" s="44">
        <v>797</v>
      </c>
      <c r="R7394" s="34">
        <v>0</v>
      </c>
      <c r="T7394" s="34"/>
      <c r="U7394" s="34"/>
      <c r="V7394" s="34"/>
      <c r="W7394" s="34"/>
      <c r="X7394" s="34"/>
      <c r="Y7394" s="34"/>
      <c r="Z7394" s="34"/>
      <c r="AA7394" s="34"/>
      <c r="AB7394" s="34"/>
      <c r="AC7394" s="34"/>
    </row>
    <row r="7395" spans="2:29">
      <c r="B7395" s="51">
        <v>196100000238460</v>
      </c>
      <c r="C7395" s="45">
        <v>22282</v>
      </c>
      <c r="D7395" s="44" t="s">
        <v>20555</v>
      </c>
      <c r="E7395" s="34">
        <v>82411.83</v>
      </c>
      <c r="F7395" s="34">
        <v>82411.83</v>
      </c>
      <c r="G7395" s="44">
        <v>0</v>
      </c>
      <c r="H7395" s="44">
        <v>90</v>
      </c>
      <c r="I7395" s="44">
        <v>40</v>
      </c>
      <c r="J7395" s="45">
        <v>22282</v>
      </c>
      <c r="K7395" s="44">
        <v>1961</v>
      </c>
      <c r="L7395" s="44">
        <v>40</v>
      </c>
      <c r="M7395" s="34">
        <v>2060.3000000000002</v>
      </c>
      <c r="N7395" s="44" t="s">
        <v>21421</v>
      </c>
      <c r="O7395" s="34">
        <v>0</v>
      </c>
      <c r="P7395" s="44">
        <v>1961</v>
      </c>
      <c r="Q7395" s="44">
        <v>847</v>
      </c>
      <c r="R7395" s="34">
        <v>0</v>
      </c>
      <c r="T7395" s="34"/>
      <c r="U7395" s="34"/>
      <c r="V7395" s="34"/>
      <c r="W7395" s="34"/>
      <c r="X7395" s="34"/>
      <c r="Y7395" s="34"/>
      <c r="Z7395" s="34"/>
      <c r="AA7395" s="34"/>
      <c r="AB7395" s="34"/>
      <c r="AC7395" s="34"/>
    </row>
    <row r="7396" spans="2:29">
      <c r="B7396" s="51">
        <v>196200000238470</v>
      </c>
      <c r="C7396" s="45">
        <v>22647</v>
      </c>
      <c r="D7396" s="44" t="s">
        <v>20555</v>
      </c>
      <c r="E7396" s="34">
        <v>51029.3</v>
      </c>
      <c r="F7396" s="34">
        <v>51029.3</v>
      </c>
      <c r="G7396" s="44">
        <v>0</v>
      </c>
      <c r="H7396" s="44">
        <v>90</v>
      </c>
      <c r="I7396" s="44">
        <v>40</v>
      </c>
      <c r="J7396" s="45">
        <v>22647</v>
      </c>
      <c r="K7396" s="44">
        <v>1962</v>
      </c>
      <c r="L7396" s="44">
        <v>40</v>
      </c>
      <c r="M7396" s="34">
        <v>1275.73</v>
      </c>
      <c r="N7396" s="44" t="s">
        <v>21421</v>
      </c>
      <c r="O7396" s="34">
        <v>0</v>
      </c>
      <c r="P7396" s="44">
        <v>1962</v>
      </c>
      <c r="Q7396" s="44">
        <v>872</v>
      </c>
      <c r="R7396" s="34">
        <v>0</v>
      </c>
      <c r="T7396" s="34"/>
      <c r="U7396" s="34"/>
      <c r="V7396" s="34"/>
      <c r="W7396" s="34"/>
      <c r="X7396" s="34"/>
      <c r="Y7396" s="34"/>
      <c r="Z7396" s="34"/>
      <c r="AA7396" s="34"/>
      <c r="AB7396" s="34"/>
      <c r="AC7396" s="34"/>
    </row>
    <row r="7397" spans="2:29">
      <c r="B7397" s="51">
        <v>196300000238480</v>
      </c>
      <c r="C7397" s="45">
        <v>23012</v>
      </c>
      <c r="D7397" s="44" t="s">
        <v>20555</v>
      </c>
      <c r="E7397" s="34">
        <v>542477.79</v>
      </c>
      <c r="F7397" s="34">
        <v>542477.79</v>
      </c>
      <c r="G7397" s="44">
        <v>0</v>
      </c>
      <c r="H7397" s="44">
        <v>90</v>
      </c>
      <c r="I7397" s="44">
        <v>40</v>
      </c>
      <c r="J7397" s="45">
        <v>23012</v>
      </c>
      <c r="K7397" s="44">
        <v>1963</v>
      </c>
      <c r="L7397" s="44">
        <v>40</v>
      </c>
      <c r="M7397" s="34">
        <v>13561.94</v>
      </c>
      <c r="N7397" s="44" t="s">
        <v>21421</v>
      </c>
      <c r="O7397" s="34">
        <v>0</v>
      </c>
      <c r="P7397" s="44">
        <v>1963</v>
      </c>
      <c r="Q7397" s="44">
        <v>901</v>
      </c>
      <c r="R7397" s="34">
        <v>0</v>
      </c>
      <c r="T7397" s="34"/>
      <c r="U7397" s="34"/>
      <c r="V7397" s="34"/>
      <c r="W7397" s="34"/>
      <c r="X7397" s="34"/>
      <c r="Y7397" s="34"/>
      <c r="Z7397" s="34"/>
      <c r="AA7397" s="34"/>
      <c r="AB7397" s="34"/>
      <c r="AC7397" s="34"/>
    </row>
    <row r="7398" spans="2:29">
      <c r="B7398" s="51">
        <v>196500000238490</v>
      </c>
      <c r="C7398" s="45">
        <v>23743</v>
      </c>
      <c r="D7398" s="44" t="s">
        <v>20555</v>
      </c>
      <c r="E7398" s="34">
        <v>144087.4</v>
      </c>
      <c r="F7398" s="34">
        <v>144087.4</v>
      </c>
      <c r="G7398" s="44">
        <v>0</v>
      </c>
      <c r="H7398" s="44">
        <v>90</v>
      </c>
      <c r="I7398" s="44">
        <v>40</v>
      </c>
      <c r="J7398" s="45">
        <v>23743</v>
      </c>
      <c r="K7398" s="44">
        <v>1965</v>
      </c>
      <c r="L7398" s="44">
        <v>40</v>
      </c>
      <c r="M7398" s="34">
        <v>3602.19</v>
      </c>
      <c r="N7398" s="44" t="s">
        <v>21421</v>
      </c>
      <c r="O7398" s="34">
        <v>0</v>
      </c>
      <c r="P7398" s="44">
        <v>1965</v>
      </c>
      <c r="Q7398" s="44">
        <v>971</v>
      </c>
      <c r="R7398" s="34">
        <v>0</v>
      </c>
      <c r="T7398" s="34"/>
      <c r="U7398" s="34"/>
      <c r="V7398" s="34"/>
      <c r="W7398" s="34"/>
      <c r="X7398" s="34"/>
      <c r="Y7398" s="34"/>
      <c r="Z7398" s="34"/>
      <c r="AA7398" s="34"/>
      <c r="AB7398" s="34"/>
      <c r="AC7398" s="34"/>
    </row>
    <row r="7399" spans="2:29">
      <c r="B7399" s="51">
        <v>196600000238500</v>
      </c>
      <c r="C7399" s="45">
        <v>24108</v>
      </c>
      <c r="D7399" s="44" t="s">
        <v>20555</v>
      </c>
      <c r="E7399" s="34">
        <v>191617.6</v>
      </c>
      <c r="F7399" s="34">
        <v>191617.6</v>
      </c>
      <c r="G7399" s="44">
        <v>0</v>
      </c>
      <c r="H7399" s="44">
        <v>90</v>
      </c>
      <c r="I7399" s="44">
        <v>40</v>
      </c>
      <c r="J7399" s="45">
        <v>24108</v>
      </c>
      <c r="K7399" s="44">
        <v>1966</v>
      </c>
      <c r="L7399" s="44">
        <v>40</v>
      </c>
      <c r="M7399" s="34">
        <v>4790.4399999999996</v>
      </c>
      <c r="N7399" s="44" t="s">
        <v>21421</v>
      </c>
      <c r="O7399" s="34">
        <v>0</v>
      </c>
      <c r="P7399" s="44">
        <v>1966</v>
      </c>
      <c r="Q7399" s="46">
        <v>1019</v>
      </c>
      <c r="R7399" s="34">
        <v>0</v>
      </c>
      <c r="T7399" s="34"/>
      <c r="U7399" s="34"/>
      <c r="V7399" s="34"/>
      <c r="W7399" s="34"/>
      <c r="X7399" s="34"/>
      <c r="Y7399" s="34"/>
      <c r="Z7399" s="34"/>
      <c r="AA7399" s="34"/>
      <c r="AB7399" s="34"/>
      <c r="AC7399" s="34"/>
    </row>
    <row r="7400" spans="2:29">
      <c r="B7400" s="51">
        <v>196800000238510</v>
      </c>
      <c r="C7400" s="45">
        <v>24838</v>
      </c>
      <c r="D7400" s="44" t="s">
        <v>20555</v>
      </c>
      <c r="E7400" s="34">
        <v>624.79999999999995</v>
      </c>
      <c r="F7400" s="34">
        <v>624.79999999999995</v>
      </c>
      <c r="G7400" s="44">
        <v>0</v>
      </c>
      <c r="H7400" s="44">
        <v>90</v>
      </c>
      <c r="I7400" s="44">
        <v>40</v>
      </c>
      <c r="J7400" s="45">
        <v>24838</v>
      </c>
      <c r="K7400" s="44">
        <v>1968</v>
      </c>
      <c r="L7400" s="44">
        <v>40</v>
      </c>
      <c r="M7400" s="34">
        <v>15.62</v>
      </c>
      <c r="N7400" s="44" t="s">
        <v>21421</v>
      </c>
      <c r="O7400" s="34">
        <v>0</v>
      </c>
      <c r="P7400" s="44">
        <v>1968</v>
      </c>
      <c r="Q7400" s="46">
        <v>1155</v>
      </c>
      <c r="R7400" s="34">
        <v>0</v>
      </c>
      <c r="T7400" s="34"/>
      <c r="U7400" s="34"/>
      <c r="V7400" s="34"/>
      <c r="W7400" s="34"/>
      <c r="X7400" s="34"/>
      <c r="Y7400" s="34"/>
      <c r="Z7400" s="34"/>
      <c r="AA7400" s="34"/>
      <c r="AB7400" s="34"/>
      <c r="AC7400" s="34"/>
    </row>
    <row r="7401" spans="2:29">
      <c r="B7401" s="51">
        <v>197000000238520</v>
      </c>
      <c r="C7401" s="45">
        <v>25569</v>
      </c>
      <c r="D7401" s="44" t="s">
        <v>20555</v>
      </c>
      <c r="E7401" s="34">
        <v>232252.08</v>
      </c>
      <c r="F7401" s="34">
        <v>232252.08</v>
      </c>
      <c r="G7401" s="44">
        <v>1688.47</v>
      </c>
      <c r="H7401" s="44">
        <v>90</v>
      </c>
      <c r="I7401" s="44">
        <v>40</v>
      </c>
      <c r="J7401" s="45">
        <v>25569</v>
      </c>
      <c r="K7401" s="44">
        <v>1970</v>
      </c>
      <c r="L7401" s="44">
        <v>40</v>
      </c>
      <c r="M7401" s="34">
        <v>5806.3</v>
      </c>
      <c r="N7401" s="44" t="s">
        <v>21421</v>
      </c>
      <c r="O7401" s="34">
        <v>0</v>
      </c>
      <c r="P7401" s="44">
        <v>1970</v>
      </c>
      <c r="Q7401" s="46">
        <v>1445</v>
      </c>
      <c r="R7401" s="34">
        <v>0</v>
      </c>
      <c r="T7401" s="34"/>
      <c r="U7401" s="34"/>
      <c r="V7401" s="34"/>
      <c r="W7401" s="34"/>
      <c r="X7401" s="34"/>
      <c r="Y7401" s="34"/>
      <c r="Z7401" s="34"/>
      <c r="AA7401" s="34"/>
      <c r="AB7401" s="34"/>
      <c r="AC7401" s="34"/>
    </row>
    <row r="7402" spans="2:29">
      <c r="B7402" s="51">
        <v>195000000238590</v>
      </c>
      <c r="C7402" s="45">
        <v>18264</v>
      </c>
      <c r="D7402" s="44" t="s">
        <v>20556</v>
      </c>
      <c r="E7402" s="34">
        <v>451206</v>
      </c>
      <c r="F7402" s="34">
        <v>451206</v>
      </c>
      <c r="G7402" s="44">
        <v>0</v>
      </c>
      <c r="H7402" s="44">
        <v>90</v>
      </c>
      <c r="I7402" s="44">
        <v>40</v>
      </c>
      <c r="J7402" s="45">
        <v>18264</v>
      </c>
      <c r="K7402" s="44">
        <v>1950</v>
      </c>
      <c r="L7402" s="44">
        <v>40</v>
      </c>
      <c r="M7402" s="34">
        <v>11280.15</v>
      </c>
      <c r="N7402" s="44" t="s">
        <v>21421</v>
      </c>
      <c r="O7402" s="34">
        <v>0</v>
      </c>
      <c r="P7402" s="44">
        <v>1950</v>
      </c>
      <c r="Q7402" s="44">
        <v>510</v>
      </c>
      <c r="R7402" s="34">
        <v>0</v>
      </c>
      <c r="T7402" s="34"/>
      <c r="U7402" s="34"/>
      <c r="V7402" s="34"/>
      <c r="W7402" s="34"/>
      <c r="X7402" s="34"/>
      <c r="Y7402" s="34"/>
      <c r="Z7402" s="34"/>
      <c r="AA7402" s="34"/>
      <c r="AB7402" s="34"/>
      <c r="AC7402" s="34"/>
    </row>
    <row r="7403" spans="2:29">
      <c r="B7403" s="51">
        <v>195300000238600</v>
      </c>
      <c r="C7403" s="45">
        <v>19360</v>
      </c>
      <c r="D7403" s="44" t="s">
        <v>20556</v>
      </c>
      <c r="E7403" s="34">
        <v>11250.9</v>
      </c>
      <c r="F7403" s="34">
        <v>11250.9</v>
      </c>
      <c r="G7403" s="44">
        <v>0</v>
      </c>
      <c r="H7403" s="44">
        <v>90</v>
      </c>
      <c r="I7403" s="44">
        <v>40</v>
      </c>
      <c r="J7403" s="45">
        <v>19360</v>
      </c>
      <c r="K7403" s="44">
        <v>1953</v>
      </c>
      <c r="L7403" s="44">
        <v>40</v>
      </c>
      <c r="M7403" s="34">
        <v>281.27</v>
      </c>
      <c r="N7403" s="44" t="s">
        <v>21421</v>
      </c>
      <c r="O7403" s="34">
        <v>0</v>
      </c>
      <c r="P7403" s="44">
        <v>1953</v>
      </c>
      <c r="Q7403" s="44">
        <v>600</v>
      </c>
      <c r="R7403" s="34">
        <v>0</v>
      </c>
      <c r="T7403" s="34"/>
      <c r="U7403" s="34"/>
      <c r="V7403" s="34"/>
      <c r="W7403" s="34"/>
      <c r="X7403" s="34"/>
      <c r="Y7403" s="34"/>
      <c r="Z7403" s="34"/>
      <c r="AA7403" s="34"/>
      <c r="AB7403" s="34"/>
      <c r="AC7403" s="34"/>
    </row>
    <row r="7404" spans="2:29">
      <c r="B7404" s="51">
        <v>195400000238610</v>
      </c>
      <c r="C7404" s="45">
        <v>19725</v>
      </c>
      <c r="D7404" s="44" t="s">
        <v>20556</v>
      </c>
      <c r="E7404" s="34">
        <v>3045.24</v>
      </c>
      <c r="F7404" s="34">
        <v>3045.24</v>
      </c>
      <c r="G7404" s="44">
        <v>0</v>
      </c>
      <c r="H7404" s="44">
        <v>90</v>
      </c>
      <c r="I7404" s="44">
        <v>40</v>
      </c>
      <c r="J7404" s="45">
        <v>19725</v>
      </c>
      <c r="K7404" s="44">
        <v>1954</v>
      </c>
      <c r="L7404" s="44">
        <v>40</v>
      </c>
      <c r="M7404" s="34">
        <v>76.13</v>
      </c>
      <c r="N7404" s="44" t="s">
        <v>21421</v>
      </c>
      <c r="O7404" s="34">
        <v>0</v>
      </c>
      <c r="P7404" s="44">
        <v>1954</v>
      </c>
      <c r="Q7404" s="44">
        <v>628</v>
      </c>
      <c r="R7404" s="34">
        <v>0</v>
      </c>
      <c r="T7404" s="34"/>
      <c r="U7404" s="34"/>
      <c r="V7404" s="34"/>
      <c r="W7404" s="34"/>
      <c r="X7404" s="34"/>
      <c r="Y7404" s="34"/>
      <c r="Z7404" s="34"/>
      <c r="AA7404" s="34"/>
      <c r="AB7404" s="34"/>
      <c r="AC7404" s="34"/>
    </row>
    <row r="7405" spans="2:29">
      <c r="B7405" s="51">
        <v>195600000238620</v>
      </c>
      <c r="C7405" s="45">
        <v>20455</v>
      </c>
      <c r="D7405" s="44" t="s">
        <v>20556</v>
      </c>
      <c r="E7405" s="34">
        <v>78163.28</v>
      </c>
      <c r="F7405" s="34">
        <v>78163.28</v>
      </c>
      <c r="G7405" s="44">
        <v>0</v>
      </c>
      <c r="H7405" s="44">
        <v>90</v>
      </c>
      <c r="I7405" s="44">
        <v>40</v>
      </c>
      <c r="J7405" s="45">
        <v>20455</v>
      </c>
      <c r="K7405" s="44">
        <v>1956</v>
      </c>
      <c r="L7405" s="44">
        <v>40</v>
      </c>
      <c r="M7405" s="34">
        <v>1954.08</v>
      </c>
      <c r="N7405" s="44" t="s">
        <v>21421</v>
      </c>
      <c r="O7405" s="34">
        <v>0</v>
      </c>
      <c r="P7405" s="44">
        <v>1956</v>
      </c>
      <c r="Q7405" s="44">
        <v>692</v>
      </c>
      <c r="R7405" s="34">
        <v>0</v>
      </c>
      <c r="T7405" s="34"/>
      <c r="U7405" s="34"/>
      <c r="V7405" s="34"/>
      <c r="W7405" s="34"/>
      <c r="X7405" s="34"/>
      <c r="Y7405" s="34"/>
      <c r="Z7405" s="34"/>
      <c r="AA7405" s="34"/>
      <c r="AB7405" s="34"/>
      <c r="AC7405" s="34"/>
    </row>
    <row r="7406" spans="2:29">
      <c r="B7406" s="51">
        <v>195700000238630</v>
      </c>
      <c r="C7406" s="45">
        <v>20821</v>
      </c>
      <c r="D7406" s="44" t="s">
        <v>20556</v>
      </c>
      <c r="E7406" s="34">
        <v>104901.39</v>
      </c>
      <c r="F7406" s="34">
        <v>104901.39</v>
      </c>
      <c r="G7406" s="44">
        <v>0</v>
      </c>
      <c r="H7406" s="44">
        <v>90</v>
      </c>
      <c r="I7406" s="44">
        <v>40</v>
      </c>
      <c r="J7406" s="45">
        <v>20821</v>
      </c>
      <c r="K7406" s="44">
        <v>1957</v>
      </c>
      <c r="L7406" s="44">
        <v>40</v>
      </c>
      <c r="M7406" s="34">
        <v>2622.53</v>
      </c>
      <c r="N7406" s="44" t="s">
        <v>21421</v>
      </c>
      <c r="O7406" s="34">
        <v>0</v>
      </c>
      <c r="P7406" s="44">
        <v>1957</v>
      </c>
      <c r="Q7406" s="44">
        <v>724</v>
      </c>
      <c r="R7406" s="34">
        <v>0</v>
      </c>
      <c r="T7406" s="34"/>
      <c r="U7406" s="34"/>
      <c r="V7406" s="34"/>
      <c r="W7406" s="34"/>
      <c r="X7406" s="34"/>
      <c r="Y7406" s="34"/>
      <c r="Z7406" s="34"/>
      <c r="AA7406" s="34"/>
      <c r="AB7406" s="34"/>
      <c r="AC7406" s="34"/>
    </row>
    <row r="7407" spans="2:29">
      <c r="B7407" s="51">
        <v>196200000238640</v>
      </c>
      <c r="C7407" s="45">
        <v>22647</v>
      </c>
      <c r="D7407" s="44" t="s">
        <v>20556</v>
      </c>
      <c r="E7407" s="34">
        <v>106074.01</v>
      </c>
      <c r="F7407" s="34">
        <v>106074.01</v>
      </c>
      <c r="G7407" s="44">
        <v>0</v>
      </c>
      <c r="H7407" s="44">
        <v>90</v>
      </c>
      <c r="I7407" s="44">
        <v>40</v>
      </c>
      <c r="J7407" s="45">
        <v>22647</v>
      </c>
      <c r="K7407" s="44">
        <v>1962</v>
      </c>
      <c r="L7407" s="44">
        <v>40</v>
      </c>
      <c r="M7407" s="34">
        <v>2651.85</v>
      </c>
      <c r="N7407" s="44" t="s">
        <v>21421</v>
      </c>
      <c r="O7407" s="34">
        <v>0</v>
      </c>
      <c r="P7407" s="44">
        <v>1962</v>
      </c>
      <c r="Q7407" s="44">
        <v>872</v>
      </c>
      <c r="R7407" s="34">
        <v>0</v>
      </c>
      <c r="T7407" s="34"/>
      <c r="U7407" s="34"/>
      <c r="V7407" s="34"/>
      <c r="W7407" s="34"/>
      <c r="X7407" s="34"/>
      <c r="Y7407" s="34"/>
      <c r="Z7407" s="34"/>
      <c r="AA7407" s="34"/>
      <c r="AB7407" s="34"/>
      <c r="AC7407" s="34"/>
    </row>
    <row r="7408" spans="2:29">
      <c r="B7408" s="51">
        <v>196300000238650</v>
      </c>
      <c r="C7408" s="45">
        <v>23012</v>
      </c>
      <c r="D7408" s="44" t="s">
        <v>20556</v>
      </c>
      <c r="E7408" s="34">
        <v>607404.68999999994</v>
      </c>
      <c r="F7408" s="34">
        <v>607404.68999999994</v>
      </c>
      <c r="G7408" s="44">
        <v>0</v>
      </c>
      <c r="H7408" s="44">
        <v>90</v>
      </c>
      <c r="I7408" s="44">
        <v>40</v>
      </c>
      <c r="J7408" s="45">
        <v>23012</v>
      </c>
      <c r="K7408" s="44">
        <v>1963</v>
      </c>
      <c r="L7408" s="44">
        <v>40</v>
      </c>
      <c r="M7408" s="34">
        <v>15185.12</v>
      </c>
      <c r="N7408" s="44" t="s">
        <v>21421</v>
      </c>
      <c r="O7408" s="34">
        <v>0</v>
      </c>
      <c r="P7408" s="44">
        <v>1963</v>
      </c>
      <c r="Q7408" s="44">
        <v>901</v>
      </c>
      <c r="R7408" s="34">
        <v>0</v>
      </c>
      <c r="T7408" s="34"/>
      <c r="U7408" s="34"/>
      <c r="V7408" s="34"/>
      <c r="W7408" s="34"/>
      <c r="X7408" s="34"/>
      <c r="Y7408" s="34"/>
      <c r="Z7408" s="34"/>
      <c r="AA7408" s="34"/>
      <c r="AB7408" s="34"/>
      <c r="AC7408" s="34"/>
    </row>
    <row r="7409" spans="2:29">
      <c r="B7409" s="51">
        <v>196500000238660</v>
      </c>
      <c r="C7409" s="45">
        <v>23743</v>
      </c>
      <c r="D7409" s="44" t="s">
        <v>20556</v>
      </c>
      <c r="E7409" s="34">
        <v>37697.18</v>
      </c>
      <c r="F7409" s="34">
        <v>37697.18</v>
      </c>
      <c r="G7409" s="44">
        <v>0</v>
      </c>
      <c r="H7409" s="44">
        <v>90</v>
      </c>
      <c r="I7409" s="44">
        <v>40</v>
      </c>
      <c r="J7409" s="45">
        <v>23743</v>
      </c>
      <c r="K7409" s="44">
        <v>1965</v>
      </c>
      <c r="L7409" s="44">
        <v>40</v>
      </c>
      <c r="M7409" s="34">
        <v>942.43</v>
      </c>
      <c r="N7409" s="44" t="s">
        <v>21421</v>
      </c>
      <c r="O7409" s="34">
        <v>0</v>
      </c>
      <c r="P7409" s="44">
        <v>1965</v>
      </c>
      <c r="Q7409" s="44">
        <v>971</v>
      </c>
      <c r="R7409" s="34">
        <v>0</v>
      </c>
      <c r="T7409" s="34"/>
      <c r="U7409" s="34"/>
      <c r="V7409" s="34"/>
      <c r="W7409" s="34"/>
      <c r="X7409" s="34"/>
      <c r="Y7409" s="34"/>
      <c r="Z7409" s="34"/>
      <c r="AA7409" s="34"/>
      <c r="AB7409" s="34"/>
      <c r="AC7409" s="34"/>
    </row>
    <row r="7410" spans="2:29">
      <c r="B7410" s="51">
        <v>196600000238670</v>
      </c>
      <c r="C7410" s="45">
        <v>24108</v>
      </c>
      <c r="D7410" s="44" t="s">
        <v>20556</v>
      </c>
      <c r="E7410" s="34">
        <v>272918.11</v>
      </c>
      <c r="F7410" s="34">
        <v>272918.11</v>
      </c>
      <c r="G7410" s="44">
        <v>0</v>
      </c>
      <c r="H7410" s="44">
        <v>90</v>
      </c>
      <c r="I7410" s="44">
        <v>40</v>
      </c>
      <c r="J7410" s="45">
        <v>24108</v>
      </c>
      <c r="K7410" s="44">
        <v>1966</v>
      </c>
      <c r="L7410" s="44">
        <v>40</v>
      </c>
      <c r="M7410" s="34">
        <v>6822.95</v>
      </c>
      <c r="N7410" s="44" t="s">
        <v>21421</v>
      </c>
      <c r="O7410" s="34">
        <v>0</v>
      </c>
      <c r="P7410" s="44">
        <v>1966</v>
      </c>
      <c r="Q7410" s="46">
        <v>1019</v>
      </c>
      <c r="R7410" s="34">
        <v>0</v>
      </c>
      <c r="T7410" s="34"/>
      <c r="U7410" s="34"/>
      <c r="V7410" s="34"/>
      <c r="W7410" s="34"/>
      <c r="X7410" s="34"/>
      <c r="Y7410" s="34"/>
      <c r="Z7410" s="34"/>
      <c r="AA7410" s="34"/>
      <c r="AB7410" s="34"/>
      <c r="AC7410" s="34"/>
    </row>
    <row r="7411" spans="2:29">
      <c r="B7411" s="51">
        <v>196700000238680</v>
      </c>
      <c r="C7411" s="45">
        <v>24473</v>
      </c>
      <c r="D7411" s="44" t="s">
        <v>20556</v>
      </c>
      <c r="E7411" s="34">
        <v>368290.72</v>
      </c>
      <c r="F7411" s="34">
        <v>368290.72</v>
      </c>
      <c r="G7411" s="44">
        <v>0</v>
      </c>
      <c r="H7411" s="44">
        <v>90</v>
      </c>
      <c r="I7411" s="44">
        <v>40</v>
      </c>
      <c r="J7411" s="45">
        <v>24473</v>
      </c>
      <c r="K7411" s="44">
        <v>1967</v>
      </c>
      <c r="L7411" s="44">
        <v>40</v>
      </c>
      <c r="M7411" s="34">
        <v>9207.27</v>
      </c>
      <c r="N7411" s="44" t="s">
        <v>21421</v>
      </c>
      <c r="O7411" s="34">
        <v>0</v>
      </c>
      <c r="P7411" s="44">
        <v>1967</v>
      </c>
      <c r="Q7411" s="46">
        <v>1074</v>
      </c>
      <c r="R7411" s="34">
        <v>0</v>
      </c>
      <c r="T7411" s="34"/>
      <c r="U7411" s="34"/>
      <c r="V7411" s="34"/>
      <c r="W7411" s="34"/>
      <c r="X7411" s="34"/>
      <c r="Y7411" s="34"/>
      <c r="Z7411" s="34"/>
      <c r="AA7411" s="34"/>
      <c r="AB7411" s="34"/>
      <c r="AC7411" s="34"/>
    </row>
    <row r="7412" spans="2:29">
      <c r="B7412" s="51">
        <v>196800000238690</v>
      </c>
      <c r="C7412" s="45">
        <v>24838</v>
      </c>
      <c r="D7412" s="44" t="s">
        <v>20556</v>
      </c>
      <c r="E7412" s="34">
        <v>768</v>
      </c>
      <c r="F7412" s="34">
        <v>768</v>
      </c>
      <c r="G7412" s="44">
        <v>0</v>
      </c>
      <c r="H7412" s="44">
        <v>90</v>
      </c>
      <c r="I7412" s="44">
        <v>40</v>
      </c>
      <c r="J7412" s="45">
        <v>24838</v>
      </c>
      <c r="K7412" s="44">
        <v>1968</v>
      </c>
      <c r="L7412" s="44">
        <v>40</v>
      </c>
      <c r="M7412" s="34">
        <v>19.2</v>
      </c>
      <c r="N7412" s="44" t="s">
        <v>21421</v>
      </c>
      <c r="O7412" s="34">
        <v>0</v>
      </c>
      <c r="P7412" s="44">
        <v>1968</v>
      </c>
      <c r="Q7412" s="46">
        <v>1155</v>
      </c>
      <c r="R7412" s="34">
        <v>0</v>
      </c>
      <c r="T7412" s="34"/>
      <c r="U7412" s="34"/>
      <c r="V7412" s="34"/>
      <c r="W7412" s="34"/>
      <c r="X7412" s="34"/>
      <c r="Y7412" s="34"/>
      <c r="Z7412" s="34"/>
      <c r="AA7412" s="34"/>
      <c r="AB7412" s="34"/>
      <c r="AC7412" s="34"/>
    </row>
    <row r="7413" spans="2:29">
      <c r="B7413" s="51">
        <v>196900000238700</v>
      </c>
      <c r="C7413" s="45">
        <v>25204</v>
      </c>
      <c r="D7413" s="44" t="s">
        <v>20556</v>
      </c>
      <c r="E7413" s="34">
        <v>27373.97</v>
      </c>
      <c r="F7413" s="34">
        <v>27373.97</v>
      </c>
      <c r="G7413" s="44">
        <v>0</v>
      </c>
      <c r="H7413" s="44">
        <v>90</v>
      </c>
      <c r="I7413" s="44">
        <v>40</v>
      </c>
      <c r="J7413" s="45">
        <v>25204</v>
      </c>
      <c r="K7413" s="44">
        <v>1969</v>
      </c>
      <c r="L7413" s="44">
        <v>40</v>
      </c>
      <c r="M7413" s="34">
        <v>684.35</v>
      </c>
      <c r="N7413" s="44" t="s">
        <v>21421</v>
      </c>
      <c r="O7413" s="34">
        <v>0</v>
      </c>
      <c r="P7413" s="44">
        <v>1969</v>
      </c>
      <c r="Q7413" s="46">
        <v>1269</v>
      </c>
      <c r="R7413" s="34">
        <v>0</v>
      </c>
      <c r="T7413" s="34"/>
      <c r="U7413" s="34"/>
      <c r="V7413" s="34"/>
      <c r="W7413" s="34"/>
      <c r="X7413" s="34"/>
      <c r="Y7413" s="34"/>
      <c r="Z7413" s="34"/>
      <c r="AA7413" s="34"/>
      <c r="AB7413" s="34"/>
      <c r="AC7413" s="34"/>
    </row>
    <row r="7414" spans="2:29">
      <c r="B7414" s="51">
        <v>195600000238730</v>
      </c>
      <c r="C7414" s="45">
        <v>20455</v>
      </c>
      <c r="D7414" s="44" t="s">
        <v>20601</v>
      </c>
      <c r="E7414" s="34">
        <v>144395.54</v>
      </c>
      <c r="F7414" s="34">
        <v>144395.54</v>
      </c>
      <c r="G7414" s="44">
        <v>0</v>
      </c>
      <c r="H7414" s="44">
        <v>90</v>
      </c>
      <c r="I7414" s="44">
        <v>40</v>
      </c>
      <c r="J7414" s="45">
        <v>20455</v>
      </c>
      <c r="K7414" s="44">
        <v>1956</v>
      </c>
      <c r="L7414" s="44">
        <v>40</v>
      </c>
      <c r="M7414" s="34">
        <v>3609.89</v>
      </c>
      <c r="N7414" s="44" t="s">
        <v>21421</v>
      </c>
      <c r="O7414" s="34">
        <v>0</v>
      </c>
      <c r="P7414" s="44">
        <v>1956</v>
      </c>
      <c r="Q7414" s="44">
        <v>692</v>
      </c>
      <c r="R7414" s="34">
        <v>0</v>
      </c>
      <c r="T7414" s="34"/>
      <c r="U7414" s="34"/>
      <c r="V7414" s="34"/>
      <c r="W7414" s="34"/>
      <c r="X7414" s="34"/>
      <c r="Y7414" s="34"/>
      <c r="Z7414" s="34"/>
      <c r="AA7414" s="34"/>
      <c r="AB7414" s="34"/>
      <c r="AC7414" s="34"/>
    </row>
    <row r="7415" spans="2:29">
      <c r="B7415" s="51">
        <v>196300000238750</v>
      </c>
      <c r="C7415" s="45">
        <v>23012</v>
      </c>
      <c r="D7415" s="44" t="s">
        <v>20601</v>
      </c>
      <c r="E7415" s="34">
        <v>556554.23999999999</v>
      </c>
      <c r="F7415" s="34">
        <v>556554.23999999999</v>
      </c>
      <c r="G7415" s="44">
        <v>0</v>
      </c>
      <c r="H7415" s="44">
        <v>90</v>
      </c>
      <c r="I7415" s="44">
        <v>40</v>
      </c>
      <c r="J7415" s="45">
        <v>23012</v>
      </c>
      <c r="K7415" s="44">
        <v>1963</v>
      </c>
      <c r="L7415" s="44">
        <v>40</v>
      </c>
      <c r="M7415" s="34">
        <v>13913.86</v>
      </c>
      <c r="N7415" s="44" t="s">
        <v>21421</v>
      </c>
      <c r="O7415" s="34">
        <v>0</v>
      </c>
      <c r="P7415" s="44">
        <v>1963</v>
      </c>
      <c r="Q7415" s="44">
        <v>901</v>
      </c>
      <c r="R7415" s="34">
        <v>0</v>
      </c>
      <c r="T7415" s="34"/>
      <c r="U7415" s="34"/>
      <c r="V7415" s="34"/>
      <c r="W7415" s="34"/>
      <c r="X7415" s="34"/>
      <c r="Y7415" s="34"/>
      <c r="Z7415" s="34"/>
      <c r="AA7415" s="34"/>
      <c r="AB7415" s="34"/>
      <c r="AC7415" s="34"/>
    </row>
    <row r="7416" spans="2:29">
      <c r="B7416" s="51">
        <v>196500000238760</v>
      </c>
      <c r="C7416" s="45">
        <v>23743</v>
      </c>
      <c r="D7416" s="44" t="s">
        <v>20601</v>
      </c>
      <c r="E7416" s="34">
        <v>368.4</v>
      </c>
      <c r="F7416" s="34">
        <v>368.4</v>
      </c>
      <c r="G7416" s="44">
        <v>0</v>
      </c>
      <c r="H7416" s="44">
        <v>90</v>
      </c>
      <c r="I7416" s="44">
        <v>40</v>
      </c>
      <c r="J7416" s="45">
        <v>23743</v>
      </c>
      <c r="K7416" s="44">
        <v>1965</v>
      </c>
      <c r="L7416" s="44">
        <v>40</v>
      </c>
      <c r="M7416" s="34">
        <v>9.2100000000000009</v>
      </c>
      <c r="N7416" s="44" t="s">
        <v>21421</v>
      </c>
      <c r="O7416" s="34">
        <v>0</v>
      </c>
      <c r="P7416" s="44">
        <v>1965</v>
      </c>
      <c r="Q7416" s="44">
        <v>971</v>
      </c>
      <c r="R7416" s="34">
        <v>0</v>
      </c>
      <c r="T7416" s="34"/>
      <c r="U7416" s="34"/>
      <c r="V7416" s="34"/>
      <c r="W7416" s="34"/>
      <c r="X7416" s="34"/>
      <c r="Y7416" s="34"/>
      <c r="Z7416" s="34"/>
      <c r="AA7416" s="34"/>
      <c r="AB7416" s="34"/>
      <c r="AC7416" s="34"/>
    </row>
    <row r="7417" spans="2:29">
      <c r="B7417" s="51">
        <v>196600000238770</v>
      </c>
      <c r="C7417" s="45">
        <v>24108</v>
      </c>
      <c r="D7417" s="44" t="s">
        <v>20601</v>
      </c>
      <c r="E7417" s="34">
        <v>245337.60000000001</v>
      </c>
      <c r="F7417" s="34">
        <v>245337.60000000001</v>
      </c>
      <c r="G7417" s="44">
        <v>0</v>
      </c>
      <c r="H7417" s="44">
        <v>90</v>
      </c>
      <c r="I7417" s="44">
        <v>40</v>
      </c>
      <c r="J7417" s="45">
        <v>24108</v>
      </c>
      <c r="K7417" s="44">
        <v>1966</v>
      </c>
      <c r="L7417" s="44">
        <v>40</v>
      </c>
      <c r="M7417" s="34">
        <v>6133.44</v>
      </c>
      <c r="N7417" s="44" t="s">
        <v>21421</v>
      </c>
      <c r="O7417" s="34">
        <v>0</v>
      </c>
      <c r="P7417" s="44">
        <v>1966</v>
      </c>
      <c r="Q7417" s="46">
        <v>1019</v>
      </c>
      <c r="R7417" s="34">
        <v>0</v>
      </c>
      <c r="T7417" s="34"/>
      <c r="U7417" s="34"/>
      <c r="V7417" s="34"/>
      <c r="W7417" s="34"/>
      <c r="X7417" s="34"/>
      <c r="Y7417" s="34"/>
      <c r="Z7417" s="34"/>
      <c r="AA7417" s="34"/>
      <c r="AB7417" s="34"/>
      <c r="AC7417" s="34"/>
    </row>
    <row r="7418" spans="2:29">
      <c r="B7418" s="51">
        <v>196700000238780</v>
      </c>
      <c r="C7418" s="45">
        <v>24473</v>
      </c>
      <c r="D7418" s="44" t="s">
        <v>20601</v>
      </c>
      <c r="E7418" s="34">
        <v>342049.89</v>
      </c>
      <c r="F7418" s="34">
        <v>342049.89</v>
      </c>
      <c r="G7418" s="44">
        <v>0</v>
      </c>
      <c r="H7418" s="44">
        <v>90</v>
      </c>
      <c r="I7418" s="44">
        <v>40</v>
      </c>
      <c r="J7418" s="45">
        <v>24473</v>
      </c>
      <c r="K7418" s="44">
        <v>1967</v>
      </c>
      <c r="L7418" s="44">
        <v>40</v>
      </c>
      <c r="M7418" s="34">
        <v>8551.25</v>
      </c>
      <c r="N7418" s="44" t="s">
        <v>21421</v>
      </c>
      <c r="O7418" s="34">
        <v>0</v>
      </c>
      <c r="P7418" s="44">
        <v>1967</v>
      </c>
      <c r="Q7418" s="46">
        <v>1074</v>
      </c>
      <c r="R7418" s="34">
        <v>0</v>
      </c>
      <c r="T7418" s="34"/>
      <c r="U7418" s="34"/>
      <c r="V7418" s="34"/>
      <c r="W7418" s="34"/>
      <c r="X7418" s="34"/>
      <c r="Y7418" s="34"/>
      <c r="Z7418" s="34"/>
      <c r="AA7418" s="34"/>
      <c r="AB7418" s="34"/>
      <c r="AC7418" s="34"/>
    </row>
    <row r="7419" spans="2:29">
      <c r="B7419" s="51">
        <v>196900000238790</v>
      </c>
      <c r="C7419" s="45">
        <v>25204</v>
      </c>
      <c r="D7419" s="44" t="s">
        <v>20601</v>
      </c>
      <c r="E7419" s="34">
        <v>162281.56</v>
      </c>
      <c r="F7419" s="34">
        <v>162281.56</v>
      </c>
      <c r="G7419" s="44">
        <v>0</v>
      </c>
      <c r="H7419" s="44">
        <v>90</v>
      </c>
      <c r="I7419" s="44">
        <v>40</v>
      </c>
      <c r="J7419" s="45">
        <v>25204</v>
      </c>
      <c r="K7419" s="44">
        <v>1969</v>
      </c>
      <c r="L7419" s="44">
        <v>40</v>
      </c>
      <c r="M7419" s="34">
        <v>4057.04</v>
      </c>
      <c r="N7419" s="44" t="s">
        <v>21421</v>
      </c>
      <c r="O7419" s="34">
        <v>0</v>
      </c>
      <c r="P7419" s="44">
        <v>1969</v>
      </c>
      <c r="Q7419" s="46">
        <v>1269</v>
      </c>
      <c r="R7419" s="34">
        <v>0</v>
      </c>
      <c r="T7419" s="34"/>
      <c r="U7419" s="34"/>
      <c r="V7419" s="34"/>
      <c r="W7419" s="34"/>
      <c r="X7419" s="34"/>
      <c r="Y7419" s="34"/>
      <c r="Z7419" s="34"/>
      <c r="AA7419" s="34"/>
      <c r="AB7419" s="34"/>
      <c r="AC7419" s="34"/>
    </row>
    <row r="7420" spans="2:29">
      <c r="B7420" s="51">
        <v>195600000238830</v>
      </c>
      <c r="C7420" s="45">
        <v>20455</v>
      </c>
      <c r="D7420" s="44" t="s">
        <v>20602</v>
      </c>
      <c r="E7420" s="34">
        <v>1079.68</v>
      </c>
      <c r="F7420" s="34">
        <v>1079.68</v>
      </c>
      <c r="G7420" s="44">
        <v>0</v>
      </c>
      <c r="H7420" s="44">
        <v>90</v>
      </c>
      <c r="I7420" s="44">
        <v>40</v>
      </c>
      <c r="J7420" s="45">
        <v>20455</v>
      </c>
      <c r="K7420" s="44">
        <v>1956</v>
      </c>
      <c r="L7420" s="44">
        <v>40</v>
      </c>
      <c r="M7420" s="34">
        <v>26.99</v>
      </c>
      <c r="N7420" s="44" t="s">
        <v>21421</v>
      </c>
      <c r="O7420" s="34">
        <v>0</v>
      </c>
      <c r="P7420" s="44">
        <v>1956</v>
      </c>
      <c r="Q7420" s="44">
        <v>692</v>
      </c>
      <c r="R7420" s="34">
        <v>0</v>
      </c>
      <c r="T7420" s="34"/>
      <c r="U7420" s="34"/>
      <c r="V7420" s="34"/>
      <c r="W7420" s="34"/>
      <c r="X7420" s="34"/>
      <c r="Y7420" s="34"/>
      <c r="Z7420" s="34"/>
      <c r="AA7420" s="34"/>
      <c r="AB7420" s="34"/>
      <c r="AC7420" s="34"/>
    </row>
    <row r="7421" spans="2:29">
      <c r="B7421" s="51">
        <v>197000000238860</v>
      </c>
      <c r="C7421" s="45">
        <v>25569</v>
      </c>
      <c r="D7421" s="44" t="s">
        <v>20630</v>
      </c>
      <c r="E7421" s="34">
        <v>15144.36</v>
      </c>
      <c r="F7421" s="34">
        <v>15144.36</v>
      </c>
      <c r="G7421" s="44">
        <v>110.41</v>
      </c>
      <c r="H7421" s="44">
        <v>90</v>
      </c>
      <c r="I7421" s="44">
        <v>40</v>
      </c>
      <c r="J7421" s="45">
        <v>25569</v>
      </c>
      <c r="K7421" s="44">
        <v>1970</v>
      </c>
      <c r="L7421" s="44">
        <v>40</v>
      </c>
      <c r="M7421" s="34">
        <v>378.61</v>
      </c>
      <c r="N7421" s="44" t="s">
        <v>21421</v>
      </c>
      <c r="O7421" s="34">
        <v>0</v>
      </c>
      <c r="P7421" s="44">
        <v>1970</v>
      </c>
      <c r="Q7421" s="46">
        <v>1445</v>
      </c>
      <c r="R7421" s="34">
        <v>0</v>
      </c>
      <c r="T7421" s="34"/>
      <c r="U7421" s="34"/>
      <c r="V7421" s="34"/>
      <c r="W7421" s="34"/>
      <c r="X7421" s="34"/>
      <c r="Y7421" s="34"/>
      <c r="Z7421" s="34"/>
      <c r="AA7421" s="34"/>
      <c r="AB7421" s="34"/>
      <c r="AC7421" s="34"/>
    </row>
    <row r="7422" spans="2:29">
      <c r="B7422" s="51">
        <v>196600000238880</v>
      </c>
      <c r="C7422" s="45">
        <v>24108</v>
      </c>
      <c r="D7422" s="44" t="s">
        <v>20627</v>
      </c>
      <c r="E7422" s="34">
        <v>709.02</v>
      </c>
      <c r="F7422" s="34">
        <v>709.02</v>
      </c>
      <c r="G7422" s="44">
        <v>0</v>
      </c>
      <c r="H7422" s="44">
        <v>90</v>
      </c>
      <c r="I7422" s="44">
        <v>40</v>
      </c>
      <c r="J7422" s="45">
        <v>24108</v>
      </c>
      <c r="K7422" s="44">
        <v>1966</v>
      </c>
      <c r="L7422" s="44">
        <v>40</v>
      </c>
      <c r="M7422" s="34">
        <v>17.73</v>
      </c>
      <c r="N7422" s="44" t="s">
        <v>21421</v>
      </c>
      <c r="O7422" s="34">
        <v>0</v>
      </c>
      <c r="P7422" s="44">
        <v>1966</v>
      </c>
      <c r="Q7422" s="46">
        <v>1019</v>
      </c>
      <c r="R7422" s="34">
        <v>0</v>
      </c>
      <c r="T7422" s="34"/>
      <c r="U7422" s="34"/>
      <c r="V7422" s="34"/>
      <c r="W7422" s="34"/>
      <c r="X7422" s="34"/>
      <c r="Y7422" s="34"/>
      <c r="Z7422" s="34"/>
      <c r="AA7422" s="34"/>
      <c r="AB7422" s="34"/>
      <c r="AC7422" s="34"/>
    </row>
    <row r="7423" spans="2:29">
      <c r="B7423" s="51">
        <v>196900000238910</v>
      </c>
      <c r="C7423" s="45">
        <v>25204</v>
      </c>
      <c r="D7423" s="44" t="s">
        <v>20629</v>
      </c>
      <c r="E7423" s="34">
        <v>35580.089999999997</v>
      </c>
      <c r="F7423" s="34">
        <v>35580.089999999997</v>
      </c>
      <c r="G7423" s="44">
        <v>0</v>
      </c>
      <c r="H7423" s="44">
        <v>90</v>
      </c>
      <c r="I7423" s="44">
        <v>40</v>
      </c>
      <c r="J7423" s="45">
        <v>25204</v>
      </c>
      <c r="K7423" s="44">
        <v>1969</v>
      </c>
      <c r="L7423" s="44">
        <v>40</v>
      </c>
      <c r="M7423" s="34">
        <v>889.5</v>
      </c>
      <c r="N7423" s="44" t="s">
        <v>21421</v>
      </c>
      <c r="O7423" s="34">
        <v>0</v>
      </c>
      <c r="P7423" s="44">
        <v>1969</v>
      </c>
      <c r="Q7423" s="46">
        <v>1269</v>
      </c>
      <c r="R7423" s="34">
        <v>0</v>
      </c>
      <c r="T7423" s="34"/>
      <c r="U7423" s="34"/>
      <c r="V7423" s="34"/>
      <c r="W7423" s="34"/>
      <c r="X7423" s="34"/>
      <c r="Y7423" s="34"/>
      <c r="Z7423" s="34"/>
      <c r="AA7423" s="34"/>
      <c r="AB7423" s="34"/>
      <c r="AC7423" s="34"/>
    </row>
    <row r="7424" spans="2:29">
      <c r="B7424" s="51">
        <v>196000000239040</v>
      </c>
      <c r="C7424" s="45">
        <v>21916</v>
      </c>
      <c r="D7424" s="44" t="s">
        <v>20620</v>
      </c>
      <c r="E7424" s="34">
        <v>4872</v>
      </c>
      <c r="F7424" s="34">
        <v>4872</v>
      </c>
      <c r="G7424" s="44">
        <v>0</v>
      </c>
      <c r="H7424" s="44">
        <v>90</v>
      </c>
      <c r="I7424" s="44">
        <v>40</v>
      </c>
      <c r="J7424" s="45">
        <v>21916</v>
      </c>
      <c r="K7424" s="44">
        <v>1960</v>
      </c>
      <c r="L7424" s="44">
        <v>40</v>
      </c>
      <c r="M7424" s="34">
        <v>121.8</v>
      </c>
      <c r="N7424" s="44" t="s">
        <v>21421</v>
      </c>
      <c r="O7424" s="34">
        <v>0</v>
      </c>
      <c r="P7424" s="44">
        <v>1960</v>
      </c>
      <c r="Q7424" s="44">
        <v>824</v>
      </c>
      <c r="R7424" s="34">
        <v>0</v>
      </c>
      <c r="T7424" s="34"/>
      <c r="U7424" s="34"/>
      <c r="V7424" s="34"/>
      <c r="W7424" s="34"/>
      <c r="X7424" s="34"/>
      <c r="Y7424" s="34"/>
      <c r="Z7424" s="34"/>
      <c r="AA7424" s="34"/>
      <c r="AB7424" s="34"/>
      <c r="AC7424" s="34"/>
    </row>
    <row r="7425" spans="2:29">
      <c r="B7425" s="51">
        <v>195600000239420</v>
      </c>
      <c r="C7425" s="45">
        <v>20455</v>
      </c>
      <c r="D7425" s="44" t="s">
        <v>16286</v>
      </c>
      <c r="E7425" s="34">
        <v>76640.3</v>
      </c>
      <c r="F7425" s="34">
        <v>76640.3</v>
      </c>
      <c r="G7425" s="44">
        <v>0</v>
      </c>
      <c r="H7425" s="44">
        <v>90</v>
      </c>
      <c r="I7425" s="44">
        <v>40</v>
      </c>
      <c r="J7425" s="45">
        <v>20455</v>
      </c>
      <c r="K7425" s="44">
        <v>1956</v>
      </c>
      <c r="L7425" s="44">
        <v>40</v>
      </c>
      <c r="M7425" s="34">
        <v>1916.01</v>
      </c>
      <c r="N7425" s="44" t="s">
        <v>21421</v>
      </c>
      <c r="O7425" s="34">
        <v>0</v>
      </c>
      <c r="P7425" s="44">
        <v>1956</v>
      </c>
      <c r="Q7425" s="44">
        <v>692</v>
      </c>
      <c r="R7425" s="34">
        <v>0</v>
      </c>
      <c r="T7425" s="34"/>
      <c r="U7425" s="34"/>
      <c r="V7425" s="34"/>
      <c r="W7425" s="34"/>
      <c r="X7425" s="34"/>
      <c r="Y7425" s="34"/>
      <c r="Z7425" s="34"/>
      <c r="AA7425" s="34"/>
      <c r="AB7425" s="34"/>
      <c r="AC7425" s="34"/>
    </row>
    <row r="7426" spans="2:29">
      <c r="B7426" s="51">
        <v>195600000239890</v>
      </c>
      <c r="C7426" s="45">
        <v>20455</v>
      </c>
      <c r="D7426" s="44" t="s">
        <v>16380</v>
      </c>
      <c r="E7426" s="34">
        <v>17011.62</v>
      </c>
      <c r="F7426" s="34">
        <v>17011.62</v>
      </c>
      <c r="G7426" s="44">
        <v>0</v>
      </c>
      <c r="H7426" s="44">
        <v>90</v>
      </c>
      <c r="I7426" s="44">
        <v>50</v>
      </c>
      <c r="J7426" s="45">
        <v>20455</v>
      </c>
      <c r="K7426" s="44">
        <v>1956</v>
      </c>
      <c r="L7426" s="44">
        <v>50</v>
      </c>
      <c r="M7426" s="34">
        <v>340.23</v>
      </c>
      <c r="N7426" s="44" t="s">
        <v>21421</v>
      </c>
      <c r="O7426" s="34">
        <v>0</v>
      </c>
      <c r="P7426" s="44">
        <v>1956</v>
      </c>
      <c r="Q7426" s="44">
        <v>692</v>
      </c>
      <c r="R7426" s="34">
        <v>0</v>
      </c>
      <c r="T7426" s="34"/>
      <c r="U7426" s="34"/>
      <c r="V7426" s="34"/>
      <c r="W7426" s="34"/>
      <c r="X7426" s="34"/>
      <c r="Y7426" s="34"/>
      <c r="Z7426" s="34"/>
      <c r="AA7426" s="34"/>
      <c r="AB7426" s="34"/>
      <c r="AC7426" s="34"/>
    </row>
    <row r="7427" spans="2:29">
      <c r="B7427" s="51">
        <v>195700000239870</v>
      </c>
      <c r="C7427" s="45">
        <v>20821</v>
      </c>
      <c r="D7427" s="44" t="s">
        <v>16384</v>
      </c>
      <c r="E7427" s="34">
        <v>14949</v>
      </c>
      <c r="F7427" s="34">
        <v>14949</v>
      </c>
      <c r="G7427" s="44">
        <v>0</v>
      </c>
      <c r="H7427" s="44">
        <v>90</v>
      </c>
      <c r="I7427" s="44">
        <v>50</v>
      </c>
      <c r="J7427" s="45">
        <v>20821</v>
      </c>
      <c r="K7427" s="44">
        <v>1957</v>
      </c>
      <c r="L7427" s="44">
        <v>50</v>
      </c>
      <c r="M7427" s="34">
        <v>298.98</v>
      </c>
      <c r="N7427" s="44" t="s">
        <v>21421</v>
      </c>
      <c r="O7427" s="34">
        <v>0</v>
      </c>
      <c r="P7427" s="44">
        <v>1957</v>
      </c>
      <c r="Q7427" s="44">
        <v>724</v>
      </c>
      <c r="R7427" s="34">
        <v>0</v>
      </c>
      <c r="T7427" s="34"/>
      <c r="U7427" s="34"/>
      <c r="V7427" s="34"/>
      <c r="W7427" s="34"/>
      <c r="X7427" s="34"/>
      <c r="Y7427" s="34"/>
      <c r="Z7427" s="34"/>
      <c r="AA7427" s="34"/>
      <c r="AB7427" s="34"/>
      <c r="AC7427" s="34"/>
    </row>
    <row r="7428" spans="2:29">
      <c r="B7428" s="51">
        <v>195900000215450</v>
      </c>
      <c r="C7428" s="45">
        <v>21671</v>
      </c>
      <c r="D7428" s="44" t="s">
        <v>16396</v>
      </c>
      <c r="E7428" s="34">
        <v>2000</v>
      </c>
      <c r="F7428" s="34">
        <v>2000</v>
      </c>
      <c r="G7428" s="44">
        <v>0</v>
      </c>
      <c r="H7428" s="44">
        <v>93</v>
      </c>
      <c r="I7428" s="44">
        <v>40</v>
      </c>
      <c r="J7428" s="45">
        <v>21555</v>
      </c>
      <c r="K7428" s="44">
        <v>1959</v>
      </c>
      <c r="L7428" s="44">
        <v>40</v>
      </c>
      <c r="M7428" s="34">
        <v>50</v>
      </c>
      <c r="N7428" s="44" t="s">
        <v>21427</v>
      </c>
      <c r="O7428" s="34">
        <v>0</v>
      </c>
      <c r="P7428" s="44">
        <v>1959</v>
      </c>
      <c r="Q7428" s="44">
        <v>797</v>
      </c>
      <c r="R7428" s="34">
        <v>0</v>
      </c>
      <c r="T7428" s="34"/>
      <c r="U7428" s="34"/>
      <c r="V7428" s="34"/>
      <c r="W7428" s="34"/>
      <c r="X7428" s="34"/>
      <c r="Y7428" s="34"/>
      <c r="Z7428" s="34"/>
      <c r="AA7428" s="34"/>
      <c r="AB7428" s="34"/>
      <c r="AC7428" s="34"/>
    </row>
    <row r="7429" spans="2:29">
      <c r="B7429" s="51">
        <v>197000000250860</v>
      </c>
      <c r="C7429" s="45">
        <v>25720</v>
      </c>
      <c r="D7429" s="44" t="s">
        <v>16496</v>
      </c>
      <c r="E7429" s="34">
        <v>4763.32</v>
      </c>
      <c r="F7429" s="34">
        <v>4763.32</v>
      </c>
      <c r="G7429" s="44">
        <v>0</v>
      </c>
      <c r="H7429" s="44">
        <v>93</v>
      </c>
      <c r="I7429" s="44">
        <v>12</v>
      </c>
      <c r="J7429" s="45">
        <v>25574</v>
      </c>
      <c r="K7429" s="44">
        <v>1970</v>
      </c>
      <c r="L7429" s="44">
        <v>12</v>
      </c>
      <c r="M7429" s="34">
        <v>396.94</v>
      </c>
      <c r="N7429" s="44" t="s">
        <v>21427</v>
      </c>
      <c r="O7429" s="34">
        <v>0</v>
      </c>
      <c r="P7429" s="44">
        <v>1970</v>
      </c>
      <c r="Q7429" s="46">
        <v>1445</v>
      </c>
      <c r="R7429" s="34">
        <v>0</v>
      </c>
      <c r="T7429" s="34"/>
      <c r="U7429" s="34"/>
      <c r="V7429" s="34"/>
      <c r="W7429" s="34"/>
      <c r="X7429" s="34"/>
      <c r="Y7429" s="34"/>
      <c r="Z7429" s="34"/>
      <c r="AA7429" s="34"/>
      <c r="AB7429" s="34"/>
      <c r="AC7429" s="34"/>
    </row>
    <row r="7430" spans="2:29">
      <c r="B7430" s="51">
        <v>196500000215460</v>
      </c>
      <c r="C7430" s="45">
        <v>24047</v>
      </c>
      <c r="D7430" s="44" t="s">
        <v>16428</v>
      </c>
      <c r="E7430" s="34">
        <v>5326.53</v>
      </c>
      <c r="F7430" s="34">
        <v>5326.53</v>
      </c>
      <c r="G7430" s="44">
        <v>0</v>
      </c>
      <c r="H7430" s="44">
        <v>93</v>
      </c>
      <c r="I7430" s="44">
        <v>40</v>
      </c>
      <c r="J7430" s="45">
        <v>23753</v>
      </c>
      <c r="K7430" s="44">
        <v>1965</v>
      </c>
      <c r="L7430" s="44">
        <v>40</v>
      </c>
      <c r="M7430" s="34">
        <v>133.16</v>
      </c>
      <c r="N7430" s="44" t="s">
        <v>21427</v>
      </c>
      <c r="O7430" s="34">
        <v>0</v>
      </c>
      <c r="P7430" s="44">
        <v>1965</v>
      </c>
      <c r="Q7430" s="44">
        <v>971</v>
      </c>
      <c r="R7430" s="34">
        <v>0</v>
      </c>
      <c r="T7430" s="34"/>
      <c r="U7430" s="34"/>
      <c r="V7430" s="34"/>
      <c r="W7430" s="34"/>
      <c r="X7430" s="34"/>
      <c r="Y7430" s="34"/>
      <c r="Z7430" s="34"/>
      <c r="AA7430" s="34"/>
      <c r="AB7430" s="34"/>
      <c r="AC7430" s="34"/>
    </row>
    <row r="7431" spans="2:29">
      <c r="B7431" s="51">
        <v>197500000250880</v>
      </c>
      <c r="C7431" s="45">
        <v>27515</v>
      </c>
      <c r="D7431" s="44" t="s">
        <v>16526</v>
      </c>
      <c r="E7431" s="34">
        <v>2957.66</v>
      </c>
      <c r="F7431" s="34">
        <v>2957.66</v>
      </c>
      <c r="G7431" s="44">
        <v>0</v>
      </c>
      <c r="H7431" s="44">
        <v>93</v>
      </c>
      <c r="I7431" s="44">
        <v>12</v>
      </c>
      <c r="J7431" s="45">
        <v>27399</v>
      </c>
      <c r="K7431" s="44">
        <v>1975</v>
      </c>
      <c r="L7431" s="44">
        <v>12</v>
      </c>
      <c r="M7431" s="34">
        <v>246.47</v>
      </c>
      <c r="N7431" s="44" t="s">
        <v>21427</v>
      </c>
      <c r="O7431" s="34">
        <v>0</v>
      </c>
      <c r="P7431" s="44">
        <v>1975</v>
      </c>
      <c r="Q7431" s="46">
        <v>2297</v>
      </c>
      <c r="R7431" s="34">
        <v>0</v>
      </c>
      <c r="T7431" s="34"/>
      <c r="U7431" s="34"/>
      <c r="V7431" s="34"/>
      <c r="W7431" s="34"/>
      <c r="X7431" s="34"/>
      <c r="Y7431" s="34"/>
      <c r="Z7431" s="34"/>
      <c r="AA7431" s="34"/>
      <c r="AB7431" s="34"/>
      <c r="AC7431" s="34"/>
    </row>
    <row r="7432" spans="2:29">
      <c r="B7432" s="51">
        <v>196000000250970</v>
      </c>
      <c r="C7432" s="45">
        <v>21976</v>
      </c>
      <c r="D7432" s="44" t="s">
        <v>16403</v>
      </c>
      <c r="E7432" s="34">
        <v>214992.24</v>
      </c>
      <c r="F7432" s="34">
        <v>214992.24</v>
      </c>
      <c r="G7432" s="44">
        <v>0</v>
      </c>
      <c r="H7432" s="44">
        <v>93</v>
      </c>
      <c r="I7432" s="44">
        <v>12</v>
      </c>
      <c r="J7432" s="45">
        <v>21918</v>
      </c>
      <c r="K7432" s="44">
        <v>1960</v>
      </c>
      <c r="L7432" s="44">
        <v>12</v>
      </c>
      <c r="M7432" s="34">
        <v>17916.02</v>
      </c>
      <c r="N7432" s="44" t="s">
        <v>21427</v>
      </c>
      <c r="O7432" s="34">
        <v>0</v>
      </c>
      <c r="P7432" s="44">
        <v>1960</v>
      </c>
      <c r="Q7432" s="44">
        <v>824</v>
      </c>
      <c r="R7432" s="34">
        <v>0</v>
      </c>
      <c r="T7432" s="34"/>
      <c r="U7432" s="34"/>
      <c r="V7432" s="34"/>
      <c r="W7432" s="34"/>
      <c r="X7432" s="34"/>
      <c r="Y7432" s="34"/>
      <c r="Z7432" s="34"/>
      <c r="AA7432" s="34"/>
      <c r="AB7432" s="34"/>
      <c r="AC7432" s="34"/>
    </row>
    <row r="7433" spans="2:29">
      <c r="B7433" s="51">
        <v>199600000252100</v>
      </c>
      <c r="C7433" s="45">
        <v>35339</v>
      </c>
      <c r="D7433" s="44" t="s">
        <v>18029</v>
      </c>
      <c r="E7433" s="34">
        <v>53419.22</v>
      </c>
      <c r="F7433" s="34">
        <v>53419.22</v>
      </c>
      <c r="G7433" s="44">
        <v>0</v>
      </c>
      <c r="H7433" s="44">
        <v>93</v>
      </c>
      <c r="I7433" s="44">
        <v>12</v>
      </c>
      <c r="J7433" s="45">
        <v>35074</v>
      </c>
      <c r="K7433" s="44">
        <v>1996</v>
      </c>
      <c r="L7433" s="44">
        <v>12</v>
      </c>
      <c r="M7433" s="34">
        <v>4451.6000000000004</v>
      </c>
      <c r="N7433" s="44" t="s">
        <v>21427</v>
      </c>
      <c r="O7433" s="34">
        <v>0</v>
      </c>
      <c r="P7433" s="44">
        <v>1996</v>
      </c>
      <c r="Q7433" s="46">
        <v>5622.1</v>
      </c>
      <c r="R7433" s="34">
        <v>0</v>
      </c>
      <c r="T7433" s="34"/>
      <c r="U7433" s="34"/>
      <c r="V7433" s="34"/>
      <c r="W7433" s="34"/>
      <c r="X7433" s="34"/>
      <c r="Y7433" s="34"/>
      <c r="Z7433" s="34"/>
      <c r="AA7433" s="34"/>
      <c r="AB7433" s="34"/>
      <c r="AC7433" s="34"/>
    </row>
    <row r="7434" spans="2:29">
      <c r="B7434" s="51">
        <v>197000000250870</v>
      </c>
      <c r="C7434" s="45">
        <v>25720</v>
      </c>
      <c r="D7434" s="44" t="s">
        <v>16497</v>
      </c>
      <c r="E7434" s="34">
        <v>890.75</v>
      </c>
      <c r="F7434" s="34">
        <v>890.75</v>
      </c>
      <c r="G7434" s="44">
        <v>0</v>
      </c>
      <c r="H7434" s="44">
        <v>93</v>
      </c>
      <c r="I7434" s="44">
        <v>12</v>
      </c>
      <c r="J7434" s="45">
        <v>25574</v>
      </c>
      <c r="K7434" s="44">
        <v>1970</v>
      </c>
      <c r="L7434" s="44">
        <v>12</v>
      </c>
      <c r="M7434" s="34">
        <v>74.23</v>
      </c>
      <c r="N7434" s="44" t="s">
        <v>21427</v>
      </c>
      <c r="O7434" s="34">
        <v>0</v>
      </c>
      <c r="P7434" s="44">
        <v>1970</v>
      </c>
      <c r="Q7434" s="46">
        <v>1445</v>
      </c>
      <c r="R7434" s="34">
        <v>0</v>
      </c>
      <c r="T7434" s="34"/>
      <c r="U7434" s="34"/>
      <c r="V7434" s="34"/>
      <c r="W7434" s="34"/>
      <c r="X7434" s="34"/>
      <c r="Y7434" s="34"/>
      <c r="Z7434" s="34"/>
      <c r="AA7434" s="34"/>
      <c r="AB7434" s="34"/>
      <c r="AC7434" s="34"/>
    </row>
    <row r="7435" spans="2:29">
      <c r="B7435" s="51">
        <v>195700000215750</v>
      </c>
      <c r="C7435" s="45">
        <v>20852</v>
      </c>
      <c r="D7435" s="44" t="s">
        <v>16383</v>
      </c>
      <c r="E7435" s="34">
        <v>605.79999999999995</v>
      </c>
      <c r="F7435" s="34">
        <v>605.79999999999995</v>
      </c>
      <c r="G7435" s="44">
        <v>0</v>
      </c>
      <c r="H7435" s="44">
        <v>93</v>
      </c>
      <c r="I7435" s="44">
        <v>40</v>
      </c>
      <c r="J7435" s="45">
        <v>20822</v>
      </c>
      <c r="K7435" s="44">
        <v>1957</v>
      </c>
      <c r="L7435" s="44">
        <v>40</v>
      </c>
      <c r="M7435" s="34">
        <v>15.15</v>
      </c>
      <c r="N7435" s="44" t="s">
        <v>21427</v>
      </c>
      <c r="O7435" s="34">
        <v>0</v>
      </c>
      <c r="P7435" s="44">
        <v>1957</v>
      </c>
      <c r="Q7435" s="44">
        <v>724</v>
      </c>
      <c r="R7435" s="34">
        <v>0</v>
      </c>
      <c r="T7435" s="34"/>
      <c r="U7435" s="34"/>
      <c r="V7435" s="34"/>
      <c r="W7435" s="34"/>
      <c r="X7435" s="34"/>
      <c r="Y7435" s="34"/>
      <c r="Z7435" s="34"/>
      <c r="AA7435" s="34"/>
      <c r="AB7435" s="34"/>
      <c r="AC7435" s="34"/>
    </row>
    <row r="7436" spans="2:29">
      <c r="B7436" s="51">
        <v>198700000213050</v>
      </c>
      <c r="C7436" s="45">
        <v>31990</v>
      </c>
      <c r="D7436" s="44" t="s">
        <v>16830</v>
      </c>
      <c r="E7436" s="34">
        <v>0.01</v>
      </c>
      <c r="F7436" s="34">
        <v>0</v>
      </c>
      <c r="G7436" s="44">
        <v>0</v>
      </c>
      <c r="H7436" s="44">
        <v>94</v>
      </c>
      <c r="I7436" s="44">
        <v>0</v>
      </c>
      <c r="J7436" s="45">
        <v>31785</v>
      </c>
      <c r="K7436" s="44">
        <v>1987</v>
      </c>
      <c r="L7436" s="44">
        <v>0</v>
      </c>
      <c r="M7436" s="34">
        <v>0</v>
      </c>
      <c r="N7436" s="44" t="s">
        <v>21423</v>
      </c>
      <c r="O7436" s="34">
        <v>0</v>
      </c>
      <c r="P7436" s="44">
        <v>1987</v>
      </c>
      <c r="Q7436" s="46">
        <v>4420</v>
      </c>
      <c r="R7436" s="34">
        <v>0</v>
      </c>
      <c r="T7436" s="34"/>
      <c r="U7436" s="34"/>
      <c r="V7436" s="34"/>
      <c r="W7436" s="34"/>
      <c r="X7436" s="34"/>
      <c r="Y7436" s="34"/>
      <c r="Z7436" s="34"/>
      <c r="AA7436" s="34"/>
      <c r="AB7436" s="34"/>
      <c r="AC7436" s="34"/>
    </row>
    <row r="7437" spans="2:29">
      <c r="B7437" s="51" t="s">
        <v>20408</v>
      </c>
      <c r="C7437" s="45">
        <v>0</v>
      </c>
      <c r="D7437" s="44">
        <v>0</v>
      </c>
      <c r="E7437" s="34">
        <v>0</v>
      </c>
      <c r="F7437" s="34">
        <v>346.01</v>
      </c>
      <c r="G7437" s="44">
        <v>346.01</v>
      </c>
      <c r="H7437" s="44">
        <v>82</v>
      </c>
      <c r="I7437" s="44">
        <v>0</v>
      </c>
      <c r="J7437" s="45" t="s">
        <v>19628</v>
      </c>
      <c r="K7437" s="44">
        <v>1900</v>
      </c>
      <c r="L7437" s="44">
        <v>0</v>
      </c>
      <c r="M7437" s="34">
        <v>0</v>
      </c>
      <c r="N7437" s="44" t="s">
        <v>21418</v>
      </c>
      <c r="O7437" s="34">
        <v>-346</v>
      </c>
      <c r="P7437" s="44">
        <v>1900</v>
      </c>
      <c r="Q7437" s="44">
        <v>203</v>
      </c>
      <c r="R7437" s="34">
        <v>-15459</v>
      </c>
      <c r="T7437" s="34"/>
      <c r="U7437" s="34"/>
      <c r="V7437" s="34"/>
      <c r="W7437" s="34"/>
      <c r="X7437" s="34"/>
      <c r="Y7437" s="34"/>
      <c r="Z7437" s="34"/>
      <c r="AA7437" s="34"/>
      <c r="AB7437" s="34"/>
      <c r="AC7437" s="34"/>
    </row>
    <row r="7438" spans="2:29">
      <c r="B7438" s="51" t="s">
        <v>20409</v>
      </c>
      <c r="C7438" s="45">
        <v>0</v>
      </c>
      <c r="D7438" s="44">
        <v>0</v>
      </c>
      <c r="E7438" s="34">
        <v>0</v>
      </c>
      <c r="F7438" s="34">
        <v>863.67</v>
      </c>
      <c r="G7438" s="44">
        <v>863.67</v>
      </c>
      <c r="H7438" s="44">
        <v>82</v>
      </c>
      <c r="I7438" s="44">
        <v>0</v>
      </c>
      <c r="J7438" s="45" t="s">
        <v>19628</v>
      </c>
      <c r="K7438" s="44">
        <v>1900</v>
      </c>
      <c r="L7438" s="44">
        <v>0</v>
      </c>
      <c r="M7438" s="34">
        <v>0</v>
      </c>
      <c r="N7438" s="44" t="s">
        <v>21418</v>
      </c>
      <c r="O7438" s="34">
        <v>-864</v>
      </c>
      <c r="P7438" s="44">
        <v>1900</v>
      </c>
      <c r="Q7438" s="44">
        <v>203</v>
      </c>
      <c r="R7438" s="34">
        <v>-38588</v>
      </c>
      <c r="T7438" s="34"/>
      <c r="U7438" s="34"/>
      <c r="V7438" s="34"/>
      <c r="W7438" s="34"/>
      <c r="X7438" s="34"/>
      <c r="Y7438" s="34"/>
      <c r="Z7438" s="34"/>
      <c r="AA7438" s="34"/>
      <c r="AB7438" s="34"/>
      <c r="AC7438" s="34"/>
    </row>
    <row r="7439" spans="2:29">
      <c r="B7439" s="74" t="s">
        <v>20407</v>
      </c>
      <c r="C7439" s="45">
        <v>0</v>
      </c>
      <c r="D7439" s="44">
        <v>0</v>
      </c>
      <c r="E7439" s="34">
        <v>0</v>
      </c>
      <c r="F7439" s="34">
        <v>1655.95</v>
      </c>
      <c r="G7439" s="44">
        <v>1655.95</v>
      </c>
      <c r="H7439" s="44">
        <v>82</v>
      </c>
      <c r="I7439" s="44">
        <v>0</v>
      </c>
      <c r="J7439" s="45" t="s">
        <v>19628</v>
      </c>
      <c r="K7439" s="44">
        <v>1900</v>
      </c>
      <c r="L7439" s="44">
        <v>0</v>
      </c>
      <c r="M7439" s="34">
        <v>0</v>
      </c>
      <c r="N7439" s="44" t="s">
        <v>21418</v>
      </c>
      <c r="O7439" s="34">
        <v>-1656</v>
      </c>
      <c r="P7439" s="44">
        <v>1900</v>
      </c>
      <c r="Q7439" s="44">
        <v>203</v>
      </c>
      <c r="R7439" s="34">
        <v>-73986</v>
      </c>
      <c r="T7439" s="34"/>
      <c r="U7439" s="34"/>
      <c r="V7439" s="34"/>
      <c r="W7439" s="34"/>
      <c r="X7439" s="34"/>
      <c r="Y7439" s="34"/>
      <c r="Z7439" s="34"/>
      <c r="AA7439" s="34"/>
      <c r="AB7439" s="34"/>
      <c r="AC7439" s="34"/>
    </row>
    <row r="7441" spans="19:29">
      <c r="T7441" s="73" t="s">
        <v>21466</v>
      </c>
    </row>
    <row r="7442" spans="19:29">
      <c r="T7442" s="76" t="s">
        <v>21467</v>
      </c>
      <c r="U7442" s="77"/>
      <c r="V7442" s="76"/>
      <c r="W7442" s="77"/>
      <c r="X7442" s="76"/>
      <c r="Y7442" s="77"/>
      <c r="Z7442" s="76"/>
      <c r="AA7442" s="77"/>
      <c r="AB7442" s="76"/>
      <c r="AC7442" s="77"/>
    </row>
    <row r="7444" spans="19:29">
      <c r="S7444" s="44" t="s">
        <v>21469</v>
      </c>
      <c r="T7444" s="78" t="e">
        <f>#REF!+#REF!+#REF!+#REF!+#REF!+#REF!+#REF!+#REF!+#REF!+#REF!+#REF!+#REF!</f>
        <v>#REF!</v>
      </c>
      <c r="U7444" s="78" t="e">
        <f>#REF!+#REF!+#REF!+#REF!+#REF!+#REF!+#REF!+#REF!+#REF!+#REF!+#REF!+#REF!</f>
        <v>#REF!</v>
      </c>
      <c r="V7444" s="78" t="e">
        <f>#REF!+#REF!+#REF!+#REF!+#REF!+#REF!+#REF!+#REF!+#REF!+#REF!+#REF!+#REF!</f>
        <v>#REF!</v>
      </c>
      <c r="W7444" s="78" t="e">
        <f>#REF!+#REF!+#REF!+#REF!+#REF!+#REF!+#REF!+#REF!+#REF!+#REF!+#REF!+#REF!</f>
        <v>#REF!</v>
      </c>
      <c r="X7444" s="78" t="e">
        <f>#REF!+#REF!+#REF!+#REF!+#REF!+#REF!+#REF!+#REF!+#REF!+#REF!+#REF!+#REF!</f>
        <v>#REF!</v>
      </c>
      <c r="Y7444" s="78" t="e">
        <f>#REF!+#REF!+#REF!+#REF!+#REF!+#REF!+#REF!+#REF!+#REF!+#REF!+#REF!+#REF!</f>
        <v>#REF!</v>
      </c>
      <c r="Z7444" s="78" t="e">
        <f>#REF!+#REF!+#REF!+#REF!+#REF!+#REF!+#REF!+#REF!+#REF!+#REF!+#REF!+#REF!</f>
        <v>#REF!</v>
      </c>
      <c r="AA7444" s="78" t="e">
        <f>#REF!+#REF!+#REF!+#REF!+#REF!+#REF!+#REF!+#REF!+#REF!+#REF!+#REF!+#REF!</f>
        <v>#REF!</v>
      </c>
      <c r="AB7444" s="78" t="e">
        <f>#REF!+#REF!+#REF!+#REF!+#REF!+#REF!+#REF!+#REF!+#REF!+#REF!+#REF!+#REF!</f>
        <v>#REF!</v>
      </c>
      <c r="AC7444" s="78" t="e">
        <f>#REF!+#REF!+#REF!+#REF!+#REF!+#REF!+#REF!+#REF!+#REF!+#REF!+#REF!+#REF!</f>
        <v>#REF!</v>
      </c>
    </row>
    <row r="7445" spans="19:29">
      <c r="S7445" s="79" t="s">
        <v>21468</v>
      </c>
      <c r="T7445" s="78" t="e">
        <f>#REF!-T7444</f>
        <v>#REF!</v>
      </c>
      <c r="U7445" s="78" t="e">
        <f>#REF!-U7444</f>
        <v>#REF!</v>
      </c>
      <c r="V7445" s="78" t="e">
        <f>#REF!-V7444</f>
        <v>#REF!</v>
      </c>
      <c r="W7445" s="78" t="e">
        <f>#REF!-W7444</f>
        <v>#REF!</v>
      </c>
      <c r="X7445" s="78" t="e">
        <f>#REF!-X7444</f>
        <v>#REF!</v>
      </c>
      <c r="Y7445" s="78" t="e">
        <f>#REF!-Y7444</f>
        <v>#REF!</v>
      </c>
      <c r="Z7445" s="78" t="e">
        <f>#REF!-Z7444</f>
        <v>#REF!</v>
      </c>
      <c r="AA7445" s="78" t="e">
        <f>#REF!-AA7444</f>
        <v>#REF!</v>
      </c>
      <c r="AB7445" s="78" t="e">
        <f>#REF!-AB7444</f>
        <v>#REF!</v>
      </c>
      <c r="AC7445" s="78" t="e">
        <f>#REF!-AC7444</f>
        <v>#REF!</v>
      </c>
    </row>
    <row r="7447" spans="19:29">
      <c r="U7447" s="80" t="e">
        <f>U7445/T7445</f>
        <v>#REF!</v>
      </c>
      <c r="W7447" s="80" t="e">
        <f>W7445/V7445</f>
        <v>#REF!</v>
      </c>
      <c r="Y7447" s="80" t="e">
        <f>Y7445/X7445</f>
        <v>#REF!</v>
      </c>
      <c r="AA7447" s="80" t="e">
        <f>AA7445/Z7445</f>
        <v>#REF!</v>
      </c>
      <c r="AC7447" s="80" t="e">
        <f>AC7445/AB7445</f>
        <v>#REF!</v>
      </c>
    </row>
  </sheetData>
  <sortState ref="A3:R7474">
    <sortCondition ref="A3:A7474"/>
  </sortState>
  <pageMargins left="0.7" right="0.7" top="0.75" bottom="0.75" header="0.3" footer="0.3"/>
  <pageSetup scale="10" fitToWidth="3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8"/>
  <sheetViews>
    <sheetView showGridLines="0" workbookViewId="0">
      <pane ySplit="2" topLeftCell="A34" activePane="bottomLeft" state="frozenSplit"/>
      <selection activeCell="M1" sqref="M1"/>
      <selection pane="bottomLeft" activeCell="J34" sqref="J34:J47"/>
    </sheetView>
  </sheetViews>
  <sheetFormatPr defaultRowHeight="13.2"/>
  <cols>
    <col min="2" max="2" width="18.5546875" style="48" bestFit="1" customWidth="1"/>
    <col min="3" max="3" width="13.44140625" style="21" bestFit="1" customWidth="1"/>
    <col min="4" max="4" width="37.6640625" customWidth="1"/>
    <col min="5" max="5" width="16.33203125" style="23" customWidth="1"/>
    <col min="6" max="6" width="19.88671875" style="23" customWidth="1"/>
    <col min="7" max="7" width="15.6640625" customWidth="1"/>
    <col min="8" max="8" width="11.6640625" bestFit="1" customWidth="1"/>
    <col min="9" max="9" width="15" bestFit="1" customWidth="1"/>
    <col min="10" max="10" width="17.44140625" customWidth="1"/>
    <col min="11" max="11" width="13.6640625" bestFit="1" customWidth="1"/>
    <col min="12" max="12" width="15" bestFit="1" customWidth="1"/>
    <col min="13" max="13" width="16.6640625" style="23" bestFit="1" customWidth="1"/>
    <col min="14" max="14" width="24.44140625" customWidth="1"/>
    <col min="15" max="15" width="15.77734375" style="23" customWidth="1"/>
    <col min="16" max="16" width="12.21875" bestFit="1" customWidth="1"/>
    <col min="17" max="17" width="14" bestFit="1" customWidth="1"/>
    <col min="18" max="18" width="16.6640625" style="23" bestFit="1" customWidth="1"/>
    <col min="19" max="19" width="12.6640625" customWidth="1"/>
    <col min="20" max="20" width="15.6640625" bestFit="1" customWidth="1"/>
    <col min="21" max="21" width="13.33203125" bestFit="1" customWidth="1"/>
    <col min="22" max="22" width="15.6640625" bestFit="1" customWidth="1"/>
    <col min="23" max="23" width="12.21875" bestFit="1" customWidth="1"/>
    <col min="24" max="24" width="15.6640625" bestFit="1" customWidth="1"/>
    <col min="25" max="25" width="13.33203125" bestFit="1" customWidth="1"/>
    <col min="26" max="26" width="15.6640625" bestFit="1" customWidth="1"/>
    <col min="27" max="27" width="13.33203125" bestFit="1" customWidth="1"/>
    <col min="28" max="28" width="15.6640625" bestFit="1" customWidth="1"/>
    <col min="29" max="29" width="13.33203125" bestFit="1" customWidth="1"/>
  </cols>
  <sheetData>
    <row r="1" spans="1:30">
      <c r="C1"/>
      <c r="T1" s="33" t="s">
        <v>21465</v>
      </c>
      <c r="U1" s="23" t="s">
        <v>21459</v>
      </c>
      <c r="V1" s="33" t="s">
        <v>21465</v>
      </c>
      <c r="W1" s="23" t="s">
        <v>21459</v>
      </c>
      <c r="X1" s="33" t="s">
        <v>21465</v>
      </c>
      <c r="Y1" s="23" t="s">
        <v>21459</v>
      </c>
      <c r="Z1" s="33" t="s">
        <v>21465</v>
      </c>
      <c r="AA1" s="23" t="s">
        <v>21459</v>
      </c>
      <c r="AB1" s="33" t="s">
        <v>21465</v>
      </c>
      <c r="AC1" s="23" t="s">
        <v>21459</v>
      </c>
      <c r="AD1" s="23"/>
    </row>
    <row r="2" spans="1:30" s="25" customFormat="1" ht="44.25" customHeight="1">
      <c r="B2" s="49" t="s">
        <v>16184</v>
      </c>
      <c r="C2" s="24" t="s">
        <v>16185</v>
      </c>
      <c r="D2" s="24" t="s">
        <v>16186</v>
      </c>
      <c r="E2" s="38" t="s">
        <v>16187</v>
      </c>
      <c r="F2" s="39" t="s">
        <v>16188</v>
      </c>
      <c r="G2" s="24" t="s">
        <v>16189</v>
      </c>
      <c r="H2" s="24" t="s">
        <v>16190</v>
      </c>
      <c r="I2" s="24" t="s">
        <v>16191</v>
      </c>
      <c r="J2" s="24" t="s">
        <v>16192</v>
      </c>
      <c r="K2" s="24" t="s">
        <v>16193</v>
      </c>
      <c r="L2" s="24" t="s">
        <v>16191</v>
      </c>
      <c r="M2" s="37" t="s">
        <v>16194</v>
      </c>
      <c r="N2" s="24" t="s">
        <v>16195</v>
      </c>
      <c r="O2" s="36" t="s">
        <v>16196</v>
      </c>
      <c r="P2" s="24" t="s">
        <v>16197</v>
      </c>
      <c r="Q2" s="24" t="s">
        <v>16198</v>
      </c>
      <c r="R2" s="35" t="s">
        <v>16199</v>
      </c>
      <c r="T2" s="26" t="s">
        <v>21460</v>
      </c>
      <c r="U2" s="26"/>
      <c r="V2" s="27" t="s">
        <v>21461</v>
      </c>
      <c r="W2" s="27"/>
      <c r="X2" s="28" t="s">
        <v>21462</v>
      </c>
      <c r="Y2" s="28"/>
      <c r="Z2" s="29" t="s">
        <v>21463</v>
      </c>
      <c r="AA2" s="30"/>
      <c r="AB2" s="31" t="s">
        <v>21464</v>
      </c>
      <c r="AC2" s="31"/>
      <c r="AD2" s="32"/>
    </row>
    <row r="3" spans="1:30" s="40" customFormat="1">
      <c r="A3" s="40" t="s">
        <v>21470</v>
      </c>
      <c r="B3" s="50">
        <v>199500000217250</v>
      </c>
      <c r="C3" s="41">
        <v>34973</v>
      </c>
      <c r="D3" s="40" t="s">
        <v>17759</v>
      </c>
      <c r="E3" s="42">
        <v>322042.44</v>
      </c>
      <c r="F3" s="42">
        <v>123570.74</v>
      </c>
      <c r="G3" s="40">
        <v>7938.03</v>
      </c>
      <c r="H3" s="40">
        <v>55</v>
      </c>
      <c r="I3" s="40">
        <v>40</v>
      </c>
      <c r="J3" s="40">
        <v>34709</v>
      </c>
      <c r="K3" s="40">
        <v>1995</v>
      </c>
      <c r="L3" s="40">
        <v>40</v>
      </c>
      <c r="M3" s="42">
        <v>8051.06</v>
      </c>
      <c r="N3" s="40" t="s">
        <v>21437</v>
      </c>
      <c r="O3" s="42">
        <v>198472</v>
      </c>
      <c r="P3" s="40">
        <v>1995</v>
      </c>
      <c r="Q3" s="43">
        <v>5471.2</v>
      </c>
      <c r="R3" s="42">
        <v>329017</v>
      </c>
    </row>
    <row r="4" spans="1:30" s="40" customFormat="1">
      <c r="A4" s="40" t="s">
        <v>21470</v>
      </c>
      <c r="B4" s="50">
        <v>197500000215770</v>
      </c>
      <c r="C4" s="41">
        <v>27515</v>
      </c>
      <c r="D4" s="40" t="s">
        <v>16512</v>
      </c>
      <c r="E4" s="42">
        <v>1234092.78</v>
      </c>
      <c r="F4" s="42">
        <v>1085459.97</v>
      </c>
      <c r="G4" s="40">
        <v>32427.32</v>
      </c>
      <c r="H4" s="40">
        <v>66</v>
      </c>
      <c r="I4" s="40">
        <v>40</v>
      </c>
      <c r="J4" s="40">
        <v>27399</v>
      </c>
      <c r="K4" s="40">
        <v>1975</v>
      </c>
      <c r="L4" s="40">
        <v>40</v>
      </c>
      <c r="M4" s="42">
        <v>30852.32</v>
      </c>
      <c r="N4" s="40" t="s">
        <v>21419</v>
      </c>
      <c r="O4" s="42">
        <v>148633</v>
      </c>
      <c r="P4" s="40">
        <v>1975</v>
      </c>
      <c r="Q4" s="43">
        <v>2297</v>
      </c>
      <c r="R4" s="42">
        <v>586885</v>
      </c>
    </row>
    <row r="5" spans="1:30" s="40" customFormat="1">
      <c r="A5" s="40" t="s">
        <v>21470</v>
      </c>
      <c r="B5" s="50">
        <v>199700000228020</v>
      </c>
      <c r="C5" s="41">
        <v>35703</v>
      </c>
      <c r="D5" s="40" t="s">
        <v>21182</v>
      </c>
      <c r="E5" s="42">
        <v>181402.44</v>
      </c>
      <c r="F5" s="42">
        <v>58934.84</v>
      </c>
      <c r="G5" s="40">
        <v>4535.87</v>
      </c>
      <c r="H5" s="40">
        <v>75</v>
      </c>
      <c r="I5" s="40">
        <v>40</v>
      </c>
      <c r="J5" s="40">
        <v>35703</v>
      </c>
      <c r="K5" s="40">
        <v>1997</v>
      </c>
      <c r="L5" s="40">
        <v>40</v>
      </c>
      <c r="M5" s="42">
        <v>4535.0600000000004</v>
      </c>
      <c r="N5" s="40" t="s">
        <v>19300</v>
      </c>
      <c r="O5" s="42">
        <v>122468</v>
      </c>
      <c r="P5" s="40">
        <v>1997</v>
      </c>
      <c r="Q5" s="43">
        <v>5825.1</v>
      </c>
      <c r="R5" s="42">
        <v>190684</v>
      </c>
    </row>
    <row r="6" spans="1:30" s="40" customFormat="1">
      <c r="A6" s="40" t="s">
        <v>21470</v>
      </c>
      <c r="B6" s="50">
        <v>199500000228380</v>
      </c>
      <c r="C6" s="41">
        <v>34973</v>
      </c>
      <c r="D6" s="40" t="s">
        <v>17806</v>
      </c>
      <c r="E6" s="42">
        <v>188605.71</v>
      </c>
      <c r="F6" s="42">
        <v>72371.42</v>
      </c>
      <c r="G6" s="40">
        <v>4648.84</v>
      </c>
      <c r="H6" s="40">
        <v>55</v>
      </c>
      <c r="I6" s="40">
        <v>40</v>
      </c>
      <c r="J6" s="40">
        <v>34709</v>
      </c>
      <c r="K6" s="40">
        <v>1995</v>
      </c>
      <c r="L6" s="40">
        <v>40</v>
      </c>
      <c r="M6" s="42">
        <v>4715.1400000000003</v>
      </c>
      <c r="N6" s="40" t="s">
        <v>21437</v>
      </c>
      <c r="O6" s="42">
        <v>116234</v>
      </c>
      <c r="P6" s="40">
        <v>1995</v>
      </c>
      <c r="Q6" s="43">
        <v>5471.2</v>
      </c>
      <c r="R6" s="42">
        <v>192688</v>
      </c>
    </row>
    <row r="7" spans="1:30" s="40" customFormat="1">
      <c r="A7" s="40" t="s">
        <v>21470</v>
      </c>
      <c r="B7" s="50">
        <v>199600000228410</v>
      </c>
      <c r="C7" s="41">
        <v>35339</v>
      </c>
      <c r="D7" s="40" t="s">
        <v>17972</v>
      </c>
      <c r="E7" s="42">
        <v>145755.60999999999</v>
      </c>
      <c r="F7" s="42">
        <v>48854.49</v>
      </c>
      <c r="G7" s="40">
        <v>3726.53</v>
      </c>
      <c r="H7" s="40">
        <v>84</v>
      </c>
      <c r="I7" s="40">
        <v>40</v>
      </c>
      <c r="J7" s="40">
        <v>35074</v>
      </c>
      <c r="K7" s="40">
        <v>1996</v>
      </c>
      <c r="L7" s="40">
        <v>40</v>
      </c>
      <c r="M7" s="42">
        <v>3643.89</v>
      </c>
      <c r="N7" s="40" t="s">
        <v>19300</v>
      </c>
      <c r="O7" s="42">
        <v>96901</v>
      </c>
      <c r="P7" s="40">
        <v>1996</v>
      </c>
      <c r="Q7" s="43">
        <v>5622.1</v>
      </c>
      <c r="R7" s="42">
        <v>156325</v>
      </c>
    </row>
    <row r="8" spans="1:30" s="40" customFormat="1">
      <c r="A8" s="40" t="s">
        <v>21470</v>
      </c>
      <c r="B8" s="50">
        <v>200910000028450</v>
      </c>
      <c r="C8" s="41">
        <v>40086</v>
      </c>
      <c r="D8" s="40" t="s">
        <v>20396</v>
      </c>
      <c r="E8" s="42">
        <v>94093.18</v>
      </c>
      <c r="F8" s="42">
        <v>2249.92</v>
      </c>
      <c r="G8" s="40">
        <v>2249.92</v>
      </c>
      <c r="H8" s="40">
        <v>76</v>
      </c>
      <c r="I8" s="40">
        <v>40</v>
      </c>
      <c r="J8" s="40">
        <v>40086</v>
      </c>
      <c r="K8" s="40">
        <v>2009</v>
      </c>
      <c r="L8" s="40">
        <v>40</v>
      </c>
      <c r="M8" s="42">
        <v>2352.33</v>
      </c>
      <c r="N8" s="40" t="s">
        <v>21439</v>
      </c>
      <c r="O8" s="42">
        <v>91843</v>
      </c>
      <c r="P8" s="40">
        <v>2009</v>
      </c>
      <c r="Q8" s="43">
        <v>8569.7999999999993</v>
      </c>
      <c r="R8" s="42">
        <v>97202</v>
      </c>
    </row>
    <row r="9" spans="1:30" s="40" customFormat="1">
      <c r="A9" s="40" t="s">
        <v>21470</v>
      </c>
      <c r="B9" s="50">
        <v>199700000216550</v>
      </c>
      <c r="C9" s="41">
        <v>35703</v>
      </c>
      <c r="D9" s="40" t="s">
        <v>18062</v>
      </c>
      <c r="E9" s="42">
        <v>133418</v>
      </c>
      <c r="F9" s="42">
        <v>43345.26</v>
      </c>
      <c r="G9" s="40">
        <v>3335.98</v>
      </c>
      <c r="H9" s="40">
        <v>72</v>
      </c>
      <c r="I9" s="40">
        <v>40</v>
      </c>
      <c r="J9" s="40">
        <v>35703</v>
      </c>
      <c r="K9" s="40">
        <v>1997</v>
      </c>
      <c r="L9" s="40">
        <v>40</v>
      </c>
      <c r="M9" s="42">
        <v>3335.45</v>
      </c>
      <c r="N9" s="40" t="s">
        <v>21430</v>
      </c>
      <c r="O9" s="42">
        <v>90073</v>
      </c>
      <c r="P9" s="40">
        <v>1997</v>
      </c>
      <c r="Q9" s="43">
        <v>5825.1</v>
      </c>
      <c r="R9" s="42">
        <v>140245</v>
      </c>
    </row>
    <row r="10" spans="1:30" s="40" customFormat="1">
      <c r="A10" s="40" t="s">
        <v>21470</v>
      </c>
      <c r="B10" s="50">
        <v>198600000227630</v>
      </c>
      <c r="C10" s="41">
        <v>31413</v>
      </c>
      <c r="D10" s="40" t="s">
        <v>20749</v>
      </c>
      <c r="E10" s="42">
        <v>176075.93</v>
      </c>
      <c r="F10" s="42">
        <v>107473.29</v>
      </c>
      <c r="G10" s="40">
        <v>4497.1499999999996</v>
      </c>
      <c r="H10" s="40">
        <v>75</v>
      </c>
      <c r="I10" s="40">
        <v>40</v>
      </c>
      <c r="J10" s="40">
        <v>31413</v>
      </c>
      <c r="K10" s="40">
        <v>1986</v>
      </c>
      <c r="L10" s="40">
        <v>40</v>
      </c>
      <c r="M10" s="42">
        <v>4401.8999999999996</v>
      </c>
      <c r="N10" s="40" t="s">
        <v>19300</v>
      </c>
      <c r="O10" s="42">
        <v>68603</v>
      </c>
      <c r="P10" s="40">
        <v>1986</v>
      </c>
      <c r="Q10" s="43">
        <v>4305</v>
      </c>
      <c r="R10" s="42">
        <v>144533</v>
      </c>
    </row>
    <row r="11" spans="1:30" s="40" customFormat="1">
      <c r="A11" s="40" t="s">
        <v>21470</v>
      </c>
      <c r="B11" s="50">
        <v>200810000015086</v>
      </c>
      <c r="C11" s="41">
        <v>38990</v>
      </c>
      <c r="D11" s="40" t="s">
        <v>20353</v>
      </c>
      <c r="E11" s="42">
        <v>152784.04999999999</v>
      </c>
      <c r="F11" s="42">
        <v>87305.17</v>
      </c>
      <c r="G11" s="40">
        <v>21826.29</v>
      </c>
      <c r="H11" s="40">
        <v>84</v>
      </c>
      <c r="I11" s="40">
        <v>7</v>
      </c>
      <c r="J11" s="40">
        <v>38990</v>
      </c>
      <c r="K11" s="40">
        <v>2006</v>
      </c>
      <c r="L11" s="40">
        <v>7</v>
      </c>
      <c r="M11" s="42">
        <v>21826.29</v>
      </c>
      <c r="N11" s="40" t="s">
        <v>19300</v>
      </c>
      <c r="O11" s="42">
        <v>65479</v>
      </c>
      <c r="P11" s="40">
        <v>2006</v>
      </c>
      <c r="Q11" s="43">
        <v>7751.2</v>
      </c>
      <c r="R11" s="42">
        <v>76618</v>
      </c>
    </row>
    <row r="12" spans="1:30" s="40" customFormat="1">
      <c r="A12" s="40" t="s">
        <v>21470</v>
      </c>
      <c r="B12" s="50">
        <v>199500000225650</v>
      </c>
      <c r="C12" s="41">
        <v>34973</v>
      </c>
      <c r="D12" s="40" t="s">
        <v>17782</v>
      </c>
      <c r="E12" s="42">
        <v>92185.21</v>
      </c>
      <c r="F12" s="42">
        <v>33799.25</v>
      </c>
      <c r="G12" s="40">
        <v>2335.17</v>
      </c>
      <c r="H12" s="40">
        <v>55</v>
      </c>
      <c r="I12" s="40">
        <v>40</v>
      </c>
      <c r="J12" s="40">
        <v>34709</v>
      </c>
      <c r="K12" s="40">
        <v>1995</v>
      </c>
      <c r="L12" s="40">
        <v>40</v>
      </c>
      <c r="M12" s="42">
        <v>2304.63</v>
      </c>
      <c r="N12" s="40" t="s">
        <v>21437</v>
      </c>
      <c r="O12" s="42">
        <v>58386</v>
      </c>
      <c r="P12" s="40">
        <v>1995</v>
      </c>
      <c r="Q12" s="43">
        <v>5471.2</v>
      </c>
      <c r="R12" s="42">
        <v>96790</v>
      </c>
    </row>
    <row r="13" spans="1:30" s="40" customFormat="1">
      <c r="A13" s="40" t="s">
        <v>21470</v>
      </c>
      <c r="B13" s="50">
        <v>198600000206790</v>
      </c>
      <c r="C13" s="41">
        <v>31686</v>
      </c>
      <c r="D13" s="40" t="s">
        <v>16757</v>
      </c>
      <c r="E13" s="42">
        <v>31205.29</v>
      </c>
      <c r="F13" s="42">
        <v>0</v>
      </c>
      <c r="G13" s="40">
        <v>0</v>
      </c>
      <c r="H13" s="40">
        <v>94</v>
      </c>
      <c r="I13" s="40">
        <v>0</v>
      </c>
      <c r="J13" s="40">
        <v>31422</v>
      </c>
      <c r="K13" s="40">
        <v>1986</v>
      </c>
      <c r="L13" s="40">
        <v>0</v>
      </c>
      <c r="M13" s="42">
        <v>0</v>
      </c>
      <c r="N13" s="40" t="s">
        <v>21423</v>
      </c>
      <c r="O13" s="42">
        <v>31205</v>
      </c>
      <c r="P13" s="40">
        <v>1986</v>
      </c>
      <c r="Q13" s="43">
        <v>4305</v>
      </c>
      <c r="R13" s="42">
        <v>65744</v>
      </c>
      <c r="T13" s="42"/>
      <c r="U13" s="42"/>
      <c r="V13" s="42"/>
      <c r="W13" s="42"/>
      <c r="X13" s="42"/>
      <c r="Y13" s="42"/>
      <c r="Z13" s="42"/>
      <c r="AA13" s="42"/>
      <c r="AB13" s="42"/>
      <c r="AC13" s="42"/>
    </row>
    <row r="14" spans="1:30" s="40" customFormat="1">
      <c r="A14" s="40" t="s">
        <v>21470</v>
      </c>
      <c r="B14" s="50">
        <v>198700000212810</v>
      </c>
      <c r="C14" s="41">
        <v>31809</v>
      </c>
      <c r="D14" s="40" t="s">
        <v>16824</v>
      </c>
      <c r="E14" s="42">
        <v>30475.9</v>
      </c>
      <c r="F14" s="42">
        <v>0</v>
      </c>
      <c r="G14" s="40">
        <v>0</v>
      </c>
      <c r="H14" s="40">
        <v>94</v>
      </c>
      <c r="I14" s="40">
        <v>0</v>
      </c>
      <c r="J14" s="40">
        <v>31779</v>
      </c>
      <c r="K14" s="40">
        <v>1987</v>
      </c>
      <c r="L14" s="40">
        <v>0</v>
      </c>
      <c r="M14" s="42">
        <v>0</v>
      </c>
      <c r="N14" s="40" t="s">
        <v>21423</v>
      </c>
      <c r="O14" s="42">
        <v>30476</v>
      </c>
      <c r="P14" s="40">
        <v>1987</v>
      </c>
      <c r="Q14" s="43">
        <v>4420</v>
      </c>
      <c r="R14" s="42">
        <v>62537</v>
      </c>
      <c r="T14" s="42"/>
      <c r="U14" s="42"/>
      <c r="V14" s="42"/>
      <c r="W14" s="42"/>
      <c r="X14" s="42"/>
      <c r="Y14" s="42"/>
      <c r="Z14" s="42"/>
      <c r="AA14" s="42"/>
      <c r="AB14" s="42"/>
      <c r="AC14" s="42"/>
    </row>
    <row r="15" spans="1:30" s="40" customFormat="1">
      <c r="A15" s="40" t="s">
        <v>21470</v>
      </c>
      <c r="B15" s="50">
        <v>199500000233310</v>
      </c>
      <c r="C15" s="41">
        <v>34973</v>
      </c>
      <c r="D15" s="40" t="s">
        <v>17822</v>
      </c>
      <c r="E15" s="42">
        <v>44513.53</v>
      </c>
      <c r="F15" s="42">
        <v>16320.66</v>
      </c>
      <c r="G15" s="40">
        <v>1127.6099999999999</v>
      </c>
      <c r="H15" s="40">
        <v>55</v>
      </c>
      <c r="I15" s="40">
        <v>40</v>
      </c>
      <c r="J15" s="40">
        <v>34709</v>
      </c>
      <c r="K15" s="40">
        <v>1995</v>
      </c>
      <c r="L15" s="40">
        <v>40</v>
      </c>
      <c r="M15" s="42">
        <v>1112.8399999999999</v>
      </c>
      <c r="N15" s="40" t="s">
        <v>21437</v>
      </c>
      <c r="O15" s="42">
        <v>28193</v>
      </c>
      <c r="P15" s="40">
        <v>1995</v>
      </c>
      <c r="Q15" s="43">
        <v>5471.2</v>
      </c>
      <c r="R15" s="42">
        <v>46737</v>
      </c>
      <c r="T15" s="42"/>
      <c r="U15" s="42"/>
      <c r="V15" s="42"/>
      <c r="W15" s="42"/>
      <c r="X15" s="42"/>
      <c r="Y15" s="42"/>
      <c r="Z15" s="42"/>
      <c r="AA15" s="42"/>
      <c r="AB15" s="42"/>
      <c r="AC15" s="42"/>
    </row>
    <row r="16" spans="1:30" s="40" customFormat="1">
      <c r="A16" s="40" t="s">
        <v>21470</v>
      </c>
      <c r="B16" s="50">
        <v>198600000206800</v>
      </c>
      <c r="C16" s="41">
        <v>31717</v>
      </c>
      <c r="D16" s="40" t="s">
        <v>16758</v>
      </c>
      <c r="E16" s="42">
        <v>26132.87</v>
      </c>
      <c r="F16" s="42">
        <v>0</v>
      </c>
      <c r="G16" s="40">
        <v>0</v>
      </c>
      <c r="H16" s="40">
        <v>94</v>
      </c>
      <c r="I16" s="40">
        <v>0</v>
      </c>
      <c r="J16" s="40">
        <v>31423</v>
      </c>
      <c r="K16" s="40">
        <v>1986</v>
      </c>
      <c r="L16" s="40">
        <v>0</v>
      </c>
      <c r="M16" s="42">
        <v>0</v>
      </c>
      <c r="N16" s="40" t="s">
        <v>21423</v>
      </c>
      <c r="O16" s="42">
        <v>26133</v>
      </c>
      <c r="P16" s="40">
        <v>1986</v>
      </c>
      <c r="Q16" s="43">
        <v>4305</v>
      </c>
      <c r="R16" s="42">
        <v>55057</v>
      </c>
      <c r="T16" s="42"/>
      <c r="U16" s="42"/>
      <c r="V16" s="42"/>
      <c r="W16" s="42"/>
      <c r="X16" s="42"/>
      <c r="Y16" s="42"/>
      <c r="Z16" s="42"/>
      <c r="AA16" s="42"/>
      <c r="AB16" s="42"/>
      <c r="AC16" s="42"/>
    </row>
    <row r="17" spans="1:29" s="40" customFormat="1">
      <c r="A17" s="40" t="s">
        <v>21470</v>
      </c>
      <c r="B17" s="50">
        <v>198700000212850</v>
      </c>
      <c r="C17" s="41">
        <v>31809</v>
      </c>
      <c r="D17" s="40" t="s">
        <v>16827</v>
      </c>
      <c r="E17" s="42">
        <v>24727.86</v>
      </c>
      <c r="F17" s="42">
        <v>0</v>
      </c>
      <c r="G17" s="40">
        <v>0</v>
      </c>
      <c r="H17" s="40">
        <v>94</v>
      </c>
      <c r="I17" s="40">
        <v>0</v>
      </c>
      <c r="J17" s="40">
        <v>31779</v>
      </c>
      <c r="K17" s="40">
        <v>1987</v>
      </c>
      <c r="L17" s="40">
        <v>0</v>
      </c>
      <c r="M17" s="42">
        <v>0</v>
      </c>
      <c r="N17" s="40" t="s">
        <v>21423</v>
      </c>
      <c r="O17" s="42">
        <v>24728</v>
      </c>
      <c r="P17" s="40">
        <v>1987</v>
      </c>
      <c r="Q17" s="43">
        <v>4420</v>
      </c>
      <c r="R17" s="42">
        <v>50742</v>
      </c>
      <c r="T17" s="42"/>
      <c r="U17" s="42"/>
      <c r="V17" s="42"/>
      <c r="W17" s="42"/>
      <c r="X17" s="42"/>
      <c r="Y17" s="42"/>
      <c r="Z17" s="42"/>
      <c r="AA17" s="42"/>
      <c r="AB17" s="42"/>
      <c r="AC17" s="42"/>
    </row>
    <row r="18" spans="1:29" s="40" customFormat="1">
      <c r="A18" s="40" t="s">
        <v>21470</v>
      </c>
      <c r="B18" s="50">
        <v>198600000227620</v>
      </c>
      <c r="C18" s="41">
        <v>31413</v>
      </c>
      <c r="D18" s="40" t="s">
        <v>20749</v>
      </c>
      <c r="E18" s="42">
        <v>51462.57</v>
      </c>
      <c r="F18" s="42">
        <v>31411.55</v>
      </c>
      <c r="G18" s="40">
        <v>1314.36</v>
      </c>
      <c r="H18" s="40">
        <v>75</v>
      </c>
      <c r="I18" s="40">
        <v>40</v>
      </c>
      <c r="J18" s="40">
        <v>31413</v>
      </c>
      <c r="K18" s="40">
        <v>1986</v>
      </c>
      <c r="L18" s="40">
        <v>40</v>
      </c>
      <c r="M18" s="42">
        <v>1286.56</v>
      </c>
      <c r="N18" s="40" t="s">
        <v>19300</v>
      </c>
      <c r="O18" s="42">
        <v>20051</v>
      </c>
      <c r="P18" s="40">
        <v>1986</v>
      </c>
      <c r="Q18" s="43">
        <v>4305</v>
      </c>
      <c r="R18" s="42">
        <v>42244</v>
      </c>
      <c r="T18" s="42"/>
      <c r="U18" s="42"/>
      <c r="V18" s="42"/>
      <c r="W18" s="42"/>
      <c r="X18" s="42"/>
      <c r="Y18" s="42"/>
      <c r="Z18" s="42"/>
      <c r="AA18" s="42"/>
      <c r="AB18" s="42"/>
      <c r="AC18" s="42"/>
    </row>
    <row r="19" spans="1:29" s="40" customFormat="1">
      <c r="A19" s="40" t="s">
        <v>21470</v>
      </c>
      <c r="B19" s="50">
        <v>198700000212790</v>
      </c>
      <c r="C19" s="41">
        <v>31778</v>
      </c>
      <c r="D19" s="40" t="s">
        <v>16822</v>
      </c>
      <c r="E19" s="42">
        <v>17700</v>
      </c>
      <c r="F19" s="42">
        <v>0</v>
      </c>
      <c r="G19" s="40">
        <v>0</v>
      </c>
      <c r="H19" s="40">
        <v>94</v>
      </c>
      <c r="I19" s="40">
        <v>0</v>
      </c>
      <c r="J19" s="40">
        <v>31778</v>
      </c>
      <c r="K19" s="40">
        <v>1987</v>
      </c>
      <c r="L19" s="40">
        <v>0</v>
      </c>
      <c r="M19" s="42">
        <v>0</v>
      </c>
      <c r="N19" s="40" t="s">
        <v>21423</v>
      </c>
      <c r="O19" s="42">
        <v>17700</v>
      </c>
      <c r="P19" s="40">
        <v>1987</v>
      </c>
      <c r="Q19" s="43">
        <v>4420</v>
      </c>
      <c r="R19" s="42">
        <v>36320</v>
      </c>
      <c r="T19" s="42"/>
      <c r="U19" s="42"/>
      <c r="V19" s="42"/>
      <c r="W19" s="42"/>
      <c r="X19" s="42"/>
      <c r="Y19" s="42"/>
      <c r="Z19" s="42"/>
      <c r="AA19" s="42"/>
      <c r="AB19" s="42"/>
      <c r="AC19" s="42"/>
    </row>
    <row r="20" spans="1:29" s="40" customFormat="1">
      <c r="A20" s="40" t="s">
        <v>21470</v>
      </c>
      <c r="B20" s="50">
        <v>200810000014918</v>
      </c>
      <c r="C20" s="41">
        <v>39616</v>
      </c>
      <c r="D20" s="40" t="s">
        <v>20118</v>
      </c>
      <c r="E20" s="42">
        <v>17387</v>
      </c>
      <c r="F20" s="42">
        <v>0</v>
      </c>
      <c r="G20" s="40">
        <v>0</v>
      </c>
      <c r="H20" s="40">
        <v>94</v>
      </c>
      <c r="I20" s="40">
        <v>0</v>
      </c>
      <c r="J20" s="40">
        <v>39616</v>
      </c>
      <c r="K20" s="40">
        <v>2008</v>
      </c>
      <c r="L20" s="40">
        <v>0</v>
      </c>
      <c r="M20" s="42">
        <v>0</v>
      </c>
      <c r="N20" s="40" t="s">
        <v>21423</v>
      </c>
      <c r="O20" s="42">
        <v>17387</v>
      </c>
      <c r="P20" s="40">
        <v>2008</v>
      </c>
      <c r="Q20" s="43">
        <v>8311.1</v>
      </c>
      <c r="R20" s="42">
        <v>18974</v>
      </c>
      <c r="T20" s="42"/>
      <c r="U20" s="42"/>
      <c r="V20" s="42"/>
      <c r="W20" s="42"/>
      <c r="X20" s="42"/>
      <c r="Y20" s="42"/>
      <c r="Z20" s="42"/>
      <c r="AA20" s="42"/>
      <c r="AB20" s="42"/>
      <c r="AC20" s="42"/>
    </row>
    <row r="21" spans="1:29" s="40" customFormat="1">
      <c r="A21" s="40" t="s">
        <v>21470</v>
      </c>
      <c r="B21" s="50">
        <v>200910000021742</v>
      </c>
      <c r="C21" s="41">
        <v>39736</v>
      </c>
      <c r="D21" s="40" t="s">
        <v>19745</v>
      </c>
      <c r="E21" s="42">
        <v>17360</v>
      </c>
      <c r="F21" s="42">
        <v>0</v>
      </c>
      <c r="G21" s="40">
        <v>0</v>
      </c>
      <c r="H21" s="40">
        <v>94</v>
      </c>
      <c r="I21" s="40">
        <v>0</v>
      </c>
      <c r="J21" s="40">
        <v>39736</v>
      </c>
      <c r="K21" s="40">
        <v>2008</v>
      </c>
      <c r="L21" s="40">
        <v>0</v>
      </c>
      <c r="M21" s="42">
        <v>0</v>
      </c>
      <c r="N21" s="40" t="s">
        <v>21423</v>
      </c>
      <c r="O21" s="42">
        <v>17360</v>
      </c>
      <c r="P21" s="40">
        <v>2008</v>
      </c>
      <c r="Q21" s="43">
        <v>8311.1</v>
      </c>
      <c r="R21" s="42">
        <v>18945</v>
      </c>
      <c r="T21" s="42"/>
      <c r="U21" s="42"/>
      <c r="V21" s="42"/>
      <c r="W21" s="42"/>
      <c r="X21" s="42"/>
      <c r="Y21" s="42"/>
      <c r="Z21" s="42"/>
      <c r="AA21" s="42"/>
      <c r="AB21" s="42"/>
      <c r="AC21" s="42"/>
    </row>
    <row r="22" spans="1:29" s="40" customFormat="1">
      <c r="A22" s="40" t="s">
        <v>21470</v>
      </c>
      <c r="B22" s="50">
        <v>198700000212800</v>
      </c>
      <c r="C22" s="41">
        <v>31778</v>
      </c>
      <c r="D22" s="40" t="s">
        <v>16823</v>
      </c>
      <c r="E22" s="42">
        <v>15900</v>
      </c>
      <c r="F22" s="42">
        <v>0</v>
      </c>
      <c r="G22" s="40">
        <v>0</v>
      </c>
      <c r="H22" s="40">
        <v>94</v>
      </c>
      <c r="I22" s="40">
        <v>0</v>
      </c>
      <c r="J22" s="40">
        <v>31778</v>
      </c>
      <c r="K22" s="40">
        <v>1987</v>
      </c>
      <c r="L22" s="40">
        <v>0</v>
      </c>
      <c r="M22" s="42">
        <v>0</v>
      </c>
      <c r="N22" s="40" t="s">
        <v>21423</v>
      </c>
      <c r="O22" s="42">
        <v>15900</v>
      </c>
      <c r="P22" s="40">
        <v>1987</v>
      </c>
      <c r="Q22" s="43">
        <v>4420</v>
      </c>
      <c r="R22" s="42">
        <v>32627</v>
      </c>
      <c r="T22" s="42"/>
      <c r="U22" s="42"/>
      <c r="V22" s="42"/>
      <c r="W22" s="42"/>
      <c r="X22" s="42"/>
      <c r="Y22" s="42"/>
      <c r="Z22" s="42"/>
      <c r="AA22" s="42"/>
      <c r="AB22" s="42"/>
      <c r="AC22" s="42"/>
    </row>
    <row r="23" spans="1:29" s="40" customFormat="1">
      <c r="A23" s="40" t="s">
        <v>21470</v>
      </c>
      <c r="B23" s="50">
        <v>198600000206780</v>
      </c>
      <c r="C23" s="41">
        <v>31686</v>
      </c>
      <c r="D23" s="40" t="s">
        <v>16756</v>
      </c>
      <c r="E23" s="42">
        <v>13134.23</v>
      </c>
      <c r="F23" s="42">
        <v>0</v>
      </c>
      <c r="G23" s="40">
        <v>0</v>
      </c>
      <c r="H23" s="40">
        <v>94</v>
      </c>
      <c r="I23" s="40">
        <v>0</v>
      </c>
      <c r="J23" s="40">
        <v>31422</v>
      </c>
      <c r="K23" s="40">
        <v>1986</v>
      </c>
      <c r="L23" s="40">
        <v>0</v>
      </c>
      <c r="M23" s="42">
        <v>0</v>
      </c>
      <c r="N23" s="40" t="s">
        <v>21423</v>
      </c>
      <c r="O23" s="42">
        <v>13134</v>
      </c>
      <c r="P23" s="40">
        <v>1986</v>
      </c>
      <c r="Q23" s="43">
        <v>4305</v>
      </c>
      <c r="R23" s="42">
        <v>27671</v>
      </c>
      <c r="T23" s="42"/>
      <c r="U23" s="42"/>
      <c r="V23" s="42"/>
      <c r="W23" s="42"/>
      <c r="X23" s="42"/>
      <c r="Y23" s="42"/>
      <c r="Z23" s="42"/>
      <c r="AA23" s="42"/>
      <c r="AB23" s="42"/>
      <c r="AC23" s="42"/>
    </row>
    <row r="24" spans="1:29" s="40" customFormat="1">
      <c r="A24" s="40" t="s">
        <v>21470</v>
      </c>
      <c r="B24" s="50">
        <v>198700000212880</v>
      </c>
      <c r="C24" s="41">
        <v>31898</v>
      </c>
      <c r="D24" s="40" t="s">
        <v>16829</v>
      </c>
      <c r="E24" s="42">
        <v>12971.1</v>
      </c>
      <c r="F24" s="42">
        <v>0</v>
      </c>
      <c r="G24" s="40">
        <v>0</v>
      </c>
      <c r="H24" s="40">
        <v>94</v>
      </c>
      <c r="I24" s="40">
        <v>0</v>
      </c>
      <c r="J24" s="40">
        <v>31782</v>
      </c>
      <c r="K24" s="40">
        <v>1987</v>
      </c>
      <c r="L24" s="40">
        <v>0</v>
      </c>
      <c r="M24" s="42">
        <v>0</v>
      </c>
      <c r="N24" s="40" t="s">
        <v>21423</v>
      </c>
      <c r="O24" s="42">
        <v>12971</v>
      </c>
      <c r="P24" s="40">
        <v>1987</v>
      </c>
      <c r="Q24" s="43">
        <v>4420</v>
      </c>
      <c r="R24" s="42">
        <v>26617</v>
      </c>
      <c r="T24" s="42"/>
      <c r="U24" s="42"/>
      <c r="V24" s="42"/>
      <c r="W24" s="42"/>
      <c r="X24" s="42"/>
      <c r="Y24" s="42"/>
      <c r="Z24" s="42"/>
      <c r="AA24" s="42"/>
      <c r="AB24" s="42"/>
      <c r="AC24" s="42"/>
    </row>
    <row r="25" spans="1:29" s="40" customFormat="1">
      <c r="A25" s="40" t="s">
        <v>21470</v>
      </c>
      <c r="B25" s="50">
        <v>197500000215780</v>
      </c>
      <c r="C25" s="41">
        <v>27546</v>
      </c>
      <c r="D25" s="40" t="s">
        <v>16513</v>
      </c>
      <c r="E25" s="42">
        <v>105091.93</v>
      </c>
      <c r="F25" s="42">
        <v>92263.29</v>
      </c>
      <c r="G25" s="40">
        <v>2747.92</v>
      </c>
      <c r="H25" s="40">
        <v>66</v>
      </c>
      <c r="I25" s="40">
        <v>40</v>
      </c>
      <c r="J25" s="40">
        <v>27400</v>
      </c>
      <c r="K25" s="40">
        <v>1975</v>
      </c>
      <c r="L25" s="40">
        <v>40</v>
      </c>
      <c r="M25" s="42">
        <v>2627.3</v>
      </c>
      <c r="N25" s="40" t="s">
        <v>21419</v>
      </c>
      <c r="O25" s="42">
        <v>12829</v>
      </c>
      <c r="P25" s="40">
        <v>1975</v>
      </c>
      <c r="Q25" s="43">
        <v>2297</v>
      </c>
      <c r="R25" s="42">
        <v>50655</v>
      </c>
      <c r="T25" s="42"/>
      <c r="U25" s="42"/>
      <c r="V25" s="42"/>
      <c r="W25" s="42"/>
      <c r="X25" s="42"/>
      <c r="Y25" s="42"/>
      <c r="Z25" s="42"/>
      <c r="AA25" s="42"/>
      <c r="AB25" s="42"/>
      <c r="AC25" s="42"/>
    </row>
    <row r="26" spans="1:29" s="40" customFormat="1">
      <c r="A26" s="40" t="s">
        <v>21470</v>
      </c>
      <c r="B26" s="50">
        <v>198700000212820</v>
      </c>
      <c r="C26" s="41">
        <v>31809</v>
      </c>
      <c r="D26" s="40" t="s">
        <v>16825</v>
      </c>
      <c r="E26" s="42">
        <v>11500</v>
      </c>
      <c r="F26" s="42">
        <v>0</v>
      </c>
      <c r="G26" s="40">
        <v>0</v>
      </c>
      <c r="H26" s="40">
        <v>94</v>
      </c>
      <c r="I26" s="40">
        <v>0</v>
      </c>
      <c r="J26" s="40">
        <v>31779</v>
      </c>
      <c r="K26" s="40">
        <v>1987</v>
      </c>
      <c r="L26" s="40">
        <v>0</v>
      </c>
      <c r="M26" s="42">
        <v>0</v>
      </c>
      <c r="N26" s="40" t="s">
        <v>21423</v>
      </c>
      <c r="O26" s="42">
        <v>11500</v>
      </c>
      <c r="P26" s="40">
        <v>1987</v>
      </c>
      <c r="Q26" s="43">
        <v>4420</v>
      </c>
      <c r="R26" s="42">
        <v>23598</v>
      </c>
      <c r="T26" s="42"/>
      <c r="U26" s="42"/>
      <c r="V26" s="42"/>
      <c r="W26" s="42"/>
      <c r="X26" s="42"/>
      <c r="Y26" s="42"/>
      <c r="Z26" s="42"/>
      <c r="AA26" s="42"/>
      <c r="AB26" s="42"/>
      <c r="AC26" s="42"/>
    </row>
    <row r="27" spans="1:29" s="40" customFormat="1">
      <c r="A27" s="40" t="s">
        <v>21470</v>
      </c>
      <c r="B27" s="50">
        <v>198700000212830</v>
      </c>
      <c r="C27" s="41">
        <v>31809</v>
      </c>
      <c r="D27" s="40" t="s">
        <v>16826</v>
      </c>
      <c r="E27" s="42">
        <v>7500</v>
      </c>
      <c r="F27" s="42">
        <v>0</v>
      </c>
      <c r="G27" s="40">
        <v>0</v>
      </c>
      <c r="H27" s="40">
        <v>94</v>
      </c>
      <c r="I27" s="40">
        <v>0</v>
      </c>
      <c r="J27" s="40">
        <v>31779</v>
      </c>
      <c r="K27" s="40">
        <v>1987</v>
      </c>
      <c r="L27" s="40">
        <v>0</v>
      </c>
      <c r="M27" s="42">
        <v>0</v>
      </c>
      <c r="N27" s="40" t="s">
        <v>21423</v>
      </c>
      <c r="O27" s="42">
        <v>7500</v>
      </c>
      <c r="P27" s="40">
        <v>1987</v>
      </c>
      <c r="Q27" s="43">
        <v>4420</v>
      </c>
      <c r="R27" s="42">
        <v>15390</v>
      </c>
      <c r="T27" s="42"/>
      <c r="U27" s="42"/>
      <c r="V27" s="42"/>
      <c r="W27" s="42"/>
      <c r="X27" s="42"/>
      <c r="Y27" s="42"/>
      <c r="Z27" s="42"/>
      <c r="AA27" s="42"/>
      <c r="AB27" s="42"/>
      <c r="AC27" s="42"/>
    </row>
    <row r="28" spans="1:29" s="40" customFormat="1">
      <c r="A28" s="40" t="s">
        <v>21470</v>
      </c>
      <c r="B28" s="50">
        <v>198700000212870</v>
      </c>
      <c r="C28" s="41">
        <v>31809</v>
      </c>
      <c r="D28" s="40" t="s">
        <v>16828</v>
      </c>
      <c r="E28" s="42">
        <v>5897.16</v>
      </c>
      <c r="F28" s="42">
        <v>0</v>
      </c>
      <c r="G28" s="40">
        <v>0</v>
      </c>
      <c r="H28" s="40">
        <v>94</v>
      </c>
      <c r="I28" s="40">
        <v>0</v>
      </c>
      <c r="J28" s="40">
        <v>31779</v>
      </c>
      <c r="K28" s="40">
        <v>1987</v>
      </c>
      <c r="L28" s="40">
        <v>0</v>
      </c>
      <c r="M28" s="42">
        <v>0</v>
      </c>
      <c r="N28" s="40" t="s">
        <v>21423</v>
      </c>
      <c r="O28" s="42">
        <v>5897</v>
      </c>
      <c r="P28" s="40">
        <v>1987</v>
      </c>
      <c r="Q28" s="43">
        <v>4420</v>
      </c>
      <c r="R28" s="42">
        <v>12101</v>
      </c>
      <c r="T28" s="42"/>
      <c r="U28" s="42"/>
      <c r="V28" s="42"/>
      <c r="W28" s="42"/>
      <c r="X28" s="42"/>
      <c r="Y28" s="42"/>
      <c r="Z28" s="42"/>
      <c r="AA28" s="42"/>
      <c r="AB28" s="42"/>
      <c r="AC28" s="42"/>
    </row>
    <row r="29" spans="1:29" s="40" customFormat="1">
      <c r="A29" s="40" t="s">
        <v>21470</v>
      </c>
      <c r="B29" s="50">
        <v>198600000212690</v>
      </c>
      <c r="C29" s="41">
        <v>31656</v>
      </c>
      <c r="D29" s="40" t="s">
        <v>16761</v>
      </c>
      <c r="E29" s="42">
        <v>3375</v>
      </c>
      <c r="F29" s="42">
        <v>0</v>
      </c>
      <c r="G29" s="40">
        <v>0</v>
      </c>
      <c r="H29" s="40">
        <v>94</v>
      </c>
      <c r="I29" s="40">
        <v>0</v>
      </c>
      <c r="J29" s="40">
        <v>31421</v>
      </c>
      <c r="K29" s="40">
        <v>1986</v>
      </c>
      <c r="L29" s="40">
        <v>0</v>
      </c>
      <c r="M29" s="42">
        <v>0</v>
      </c>
      <c r="N29" s="40" t="s">
        <v>21423</v>
      </c>
      <c r="O29" s="42">
        <v>3375</v>
      </c>
      <c r="P29" s="40">
        <v>1986</v>
      </c>
      <c r="Q29" s="43">
        <v>4305</v>
      </c>
      <c r="R29" s="42">
        <v>7110</v>
      </c>
      <c r="T29" s="42"/>
      <c r="U29" s="42"/>
      <c r="V29" s="42"/>
      <c r="W29" s="42"/>
      <c r="X29" s="42"/>
      <c r="Y29" s="42"/>
      <c r="Z29" s="42"/>
      <c r="AA29" s="42"/>
      <c r="AB29" s="42"/>
      <c r="AC29" s="42"/>
    </row>
    <row r="30" spans="1:29" s="40" customFormat="1">
      <c r="A30" s="40" t="s">
        <v>21470</v>
      </c>
      <c r="B30" s="50">
        <v>198700000212860</v>
      </c>
      <c r="C30" s="41">
        <v>31809</v>
      </c>
      <c r="D30" s="40" t="s">
        <v>16825</v>
      </c>
      <c r="E30" s="42">
        <v>3330.22</v>
      </c>
      <c r="F30" s="42">
        <v>0</v>
      </c>
      <c r="G30" s="40">
        <v>0</v>
      </c>
      <c r="H30" s="40">
        <v>94</v>
      </c>
      <c r="I30" s="40">
        <v>0</v>
      </c>
      <c r="J30" s="40">
        <v>31779</v>
      </c>
      <c r="K30" s="40">
        <v>1987</v>
      </c>
      <c r="L30" s="40">
        <v>0</v>
      </c>
      <c r="M30" s="42">
        <v>0</v>
      </c>
      <c r="N30" s="40" t="s">
        <v>21423</v>
      </c>
      <c r="O30" s="42">
        <v>3330</v>
      </c>
      <c r="P30" s="40">
        <v>1987</v>
      </c>
      <c r="Q30" s="43">
        <v>4420</v>
      </c>
      <c r="R30" s="42">
        <v>6834</v>
      </c>
      <c r="T30" s="42"/>
      <c r="U30" s="42"/>
      <c r="V30" s="42"/>
      <c r="W30" s="42"/>
      <c r="X30" s="42"/>
      <c r="Y30" s="42"/>
      <c r="Z30" s="42"/>
      <c r="AA30" s="42"/>
      <c r="AB30" s="42"/>
      <c r="AC30" s="42"/>
    </row>
    <row r="31" spans="1:29" s="40" customFormat="1">
      <c r="A31" s="40" t="s">
        <v>21470</v>
      </c>
      <c r="B31" s="50">
        <v>198600000212730</v>
      </c>
      <c r="C31" s="41">
        <v>31656</v>
      </c>
      <c r="D31" s="40" t="s">
        <v>16765</v>
      </c>
      <c r="E31" s="42">
        <v>2500</v>
      </c>
      <c r="F31" s="42">
        <v>0</v>
      </c>
      <c r="G31" s="40">
        <v>0</v>
      </c>
      <c r="H31" s="40">
        <v>94</v>
      </c>
      <c r="I31" s="40">
        <v>0</v>
      </c>
      <c r="J31" s="40">
        <v>31421</v>
      </c>
      <c r="K31" s="40">
        <v>1986</v>
      </c>
      <c r="L31" s="40">
        <v>0</v>
      </c>
      <c r="M31" s="42">
        <v>0</v>
      </c>
      <c r="N31" s="40" t="s">
        <v>21423</v>
      </c>
      <c r="O31" s="42">
        <v>2500</v>
      </c>
      <c r="P31" s="40">
        <v>1986</v>
      </c>
      <c r="Q31" s="43">
        <v>4305</v>
      </c>
      <c r="R31" s="42">
        <v>5267</v>
      </c>
      <c r="T31" s="42"/>
      <c r="U31" s="42"/>
      <c r="V31" s="42"/>
      <c r="W31" s="42"/>
      <c r="X31" s="42"/>
      <c r="Y31" s="42"/>
      <c r="Z31" s="42"/>
      <c r="AA31" s="42"/>
      <c r="AB31" s="42"/>
      <c r="AC31" s="42"/>
    </row>
    <row r="32" spans="1:29" s="40" customFormat="1">
      <c r="A32" s="40" t="s">
        <v>21470</v>
      </c>
      <c r="B32" s="50">
        <v>198600000212740</v>
      </c>
      <c r="C32" s="41">
        <v>31686</v>
      </c>
      <c r="D32" s="40" t="s">
        <v>16766</v>
      </c>
      <c r="E32" s="42">
        <v>2000</v>
      </c>
      <c r="F32" s="42">
        <v>0</v>
      </c>
      <c r="G32" s="40">
        <v>0</v>
      </c>
      <c r="H32" s="40">
        <v>94</v>
      </c>
      <c r="I32" s="40">
        <v>0</v>
      </c>
      <c r="J32" s="40">
        <v>31422</v>
      </c>
      <c r="K32" s="40">
        <v>1986</v>
      </c>
      <c r="L32" s="40">
        <v>0</v>
      </c>
      <c r="M32" s="42">
        <v>0</v>
      </c>
      <c r="N32" s="40" t="s">
        <v>21423</v>
      </c>
      <c r="O32" s="42">
        <v>2000</v>
      </c>
      <c r="P32" s="40">
        <v>1986</v>
      </c>
      <c r="Q32" s="43">
        <v>4305</v>
      </c>
      <c r="R32" s="42">
        <v>4214</v>
      </c>
      <c r="T32" s="42"/>
      <c r="U32" s="42"/>
      <c r="V32" s="42"/>
      <c r="W32" s="42"/>
      <c r="X32" s="42"/>
      <c r="Y32" s="42"/>
      <c r="Z32" s="42"/>
      <c r="AA32" s="42"/>
      <c r="AB32" s="42"/>
      <c r="AC32" s="42"/>
    </row>
    <row r="33" spans="1:29" s="40" customFormat="1">
      <c r="A33" s="40" t="s">
        <v>21470</v>
      </c>
      <c r="B33" s="50">
        <v>198600000212710</v>
      </c>
      <c r="C33" s="41">
        <v>31656</v>
      </c>
      <c r="D33" s="40" t="s">
        <v>16763</v>
      </c>
      <c r="E33" s="42">
        <v>1500</v>
      </c>
      <c r="F33" s="42">
        <v>0</v>
      </c>
      <c r="G33" s="40">
        <v>0</v>
      </c>
      <c r="H33" s="40">
        <v>94</v>
      </c>
      <c r="I33" s="40">
        <v>0</v>
      </c>
      <c r="J33" s="40">
        <v>31421</v>
      </c>
      <c r="K33" s="40">
        <v>1986</v>
      </c>
      <c r="L33" s="40">
        <v>0</v>
      </c>
      <c r="M33" s="42">
        <v>0</v>
      </c>
      <c r="N33" s="40" t="s">
        <v>21423</v>
      </c>
      <c r="O33" s="42">
        <v>1500</v>
      </c>
      <c r="P33" s="40">
        <v>1986</v>
      </c>
      <c r="Q33" s="43">
        <v>4305</v>
      </c>
      <c r="R33" s="42">
        <v>3160</v>
      </c>
      <c r="T33" s="42"/>
      <c r="U33" s="42"/>
      <c r="V33" s="42"/>
      <c r="W33" s="42"/>
      <c r="X33" s="42"/>
      <c r="Y33" s="42"/>
      <c r="Z33" s="42"/>
      <c r="AA33" s="42"/>
      <c r="AB33" s="42"/>
      <c r="AC33" s="42"/>
    </row>
    <row r="34" spans="1:29" s="40" customFormat="1">
      <c r="A34" s="40" t="s">
        <v>21470</v>
      </c>
      <c r="B34" s="50">
        <v>198600000206770</v>
      </c>
      <c r="C34" s="41">
        <v>31717</v>
      </c>
      <c r="D34" s="40" t="s">
        <v>16755</v>
      </c>
      <c r="E34" s="42">
        <v>1356.6</v>
      </c>
      <c r="F34" s="42">
        <v>0</v>
      </c>
      <c r="G34" s="40">
        <v>0</v>
      </c>
      <c r="H34" s="40">
        <v>94</v>
      </c>
      <c r="I34" s="40">
        <v>0</v>
      </c>
      <c r="J34" s="41">
        <v>31423</v>
      </c>
      <c r="K34" s="40">
        <v>1986</v>
      </c>
      <c r="L34" s="40">
        <v>0</v>
      </c>
      <c r="M34" s="42">
        <v>0</v>
      </c>
      <c r="N34" s="40" t="s">
        <v>21423</v>
      </c>
      <c r="O34" s="42">
        <v>1357</v>
      </c>
      <c r="P34" s="40">
        <v>1986</v>
      </c>
      <c r="Q34" s="43">
        <v>4305</v>
      </c>
      <c r="R34" s="42">
        <v>2858</v>
      </c>
      <c r="T34" s="42"/>
      <c r="U34" s="42"/>
      <c r="V34" s="42"/>
      <c r="W34" s="42"/>
      <c r="X34" s="42"/>
      <c r="Y34" s="42"/>
      <c r="Z34" s="42"/>
      <c r="AA34" s="42"/>
      <c r="AB34" s="42"/>
      <c r="AC34" s="42"/>
    </row>
    <row r="35" spans="1:29" s="40" customFormat="1">
      <c r="A35" s="40" t="s">
        <v>21470</v>
      </c>
      <c r="B35" s="50">
        <v>198600000212700</v>
      </c>
      <c r="C35" s="41">
        <v>31656</v>
      </c>
      <c r="D35" s="40" t="s">
        <v>16762</v>
      </c>
      <c r="E35" s="42">
        <v>1200</v>
      </c>
      <c r="F35" s="42">
        <v>0</v>
      </c>
      <c r="G35" s="40">
        <v>0</v>
      </c>
      <c r="H35" s="40">
        <v>94</v>
      </c>
      <c r="I35" s="40">
        <v>0</v>
      </c>
      <c r="J35" s="41">
        <v>31421</v>
      </c>
      <c r="K35" s="40">
        <v>1986</v>
      </c>
      <c r="L35" s="40">
        <v>0</v>
      </c>
      <c r="M35" s="42">
        <v>0</v>
      </c>
      <c r="N35" s="40" t="s">
        <v>21423</v>
      </c>
      <c r="O35" s="42">
        <v>1200</v>
      </c>
      <c r="P35" s="40">
        <v>1986</v>
      </c>
      <c r="Q35" s="43">
        <v>4305</v>
      </c>
      <c r="R35" s="42">
        <v>2528</v>
      </c>
      <c r="T35" s="42"/>
      <c r="U35" s="42"/>
      <c r="V35" s="42"/>
      <c r="W35" s="42"/>
      <c r="X35" s="42"/>
      <c r="Y35" s="42"/>
      <c r="Z35" s="42"/>
      <c r="AA35" s="42"/>
      <c r="AB35" s="42"/>
      <c r="AC35" s="42"/>
    </row>
    <row r="36" spans="1:29" s="40" customFormat="1">
      <c r="A36" s="40" t="s">
        <v>21470</v>
      </c>
      <c r="B36" s="47">
        <v>198600000212780</v>
      </c>
      <c r="C36" s="41">
        <v>31747</v>
      </c>
      <c r="D36" s="40" t="s">
        <v>16768</v>
      </c>
      <c r="E36" s="42">
        <v>1000</v>
      </c>
      <c r="F36" s="42">
        <v>0</v>
      </c>
      <c r="G36" s="40">
        <v>0</v>
      </c>
      <c r="H36" s="40">
        <v>94</v>
      </c>
      <c r="I36" s="40">
        <v>0</v>
      </c>
      <c r="J36" s="41">
        <v>31424</v>
      </c>
      <c r="K36" s="40">
        <v>1986</v>
      </c>
      <c r="L36" s="40">
        <v>0</v>
      </c>
      <c r="M36" s="42">
        <v>0</v>
      </c>
      <c r="N36" s="40" t="s">
        <v>21423</v>
      </c>
      <c r="O36" s="42">
        <v>1000</v>
      </c>
      <c r="P36" s="40">
        <v>1986</v>
      </c>
      <c r="Q36" s="43">
        <v>4305</v>
      </c>
      <c r="R36" s="42">
        <v>2107</v>
      </c>
      <c r="T36" s="42"/>
      <c r="U36" s="42"/>
      <c r="V36" s="42"/>
      <c r="W36" s="42"/>
      <c r="X36" s="42"/>
      <c r="Y36" s="42"/>
      <c r="Z36" s="42"/>
      <c r="AA36" s="42"/>
      <c r="AB36" s="42"/>
      <c r="AC36" s="42"/>
    </row>
    <row r="37" spans="1:29" s="40" customFormat="1">
      <c r="A37" s="40" t="s">
        <v>21470</v>
      </c>
      <c r="B37" s="50">
        <v>198700000211150</v>
      </c>
      <c r="C37" s="41">
        <v>32051</v>
      </c>
      <c r="D37" s="40" t="s">
        <v>16818</v>
      </c>
      <c r="E37" s="42">
        <v>600</v>
      </c>
      <c r="F37" s="42">
        <v>0</v>
      </c>
      <c r="G37" s="40">
        <v>0</v>
      </c>
      <c r="H37" s="40">
        <v>94</v>
      </c>
      <c r="I37" s="40">
        <v>0</v>
      </c>
      <c r="J37" s="41">
        <v>31787</v>
      </c>
      <c r="K37" s="40">
        <v>1987</v>
      </c>
      <c r="L37" s="40">
        <v>0</v>
      </c>
      <c r="M37" s="42">
        <v>0</v>
      </c>
      <c r="N37" s="40" t="s">
        <v>21423</v>
      </c>
      <c r="O37" s="42">
        <v>600</v>
      </c>
      <c r="P37" s="40">
        <v>1987</v>
      </c>
      <c r="Q37" s="43">
        <v>4420</v>
      </c>
      <c r="R37" s="42">
        <v>1231</v>
      </c>
      <c r="T37" s="42"/>
      <c r="U37" s="42"/>
      <c r="V37" s="42"/>
      <c r="W37" s="42"/>
      <c r="X37" s="42"/>
      <c r="Y37" s="42"/>
      <c r="Z37" s="42"/>
      <c r="AA37" s="42"/>
      <c r="AB37" s="42"/>
      <c r="AC37" s="42"/>
    </row>
    <row r="38" spans="1:29" s="40" customFormat="1">
      <c r="A38" s="40" t="s">
        <v>21470</v>
      </c>
      <c r="B38" s="50">
        <v>198600000212750</v>
      </c>
      <c r="C38" s="41">
        <v>31686</v>
      </c>
      <c r="D38" s="40" t="s">
        <v>16767</v>
      </c>
      <c r="E38" s="42">
        <v>600</v>
      </c>
      <c r="F38" s="42">
        <v>0</v>
      </c>
      <c r="G38" s="40">
        <v>0</v>
      </c>
      <c r="H38" s="40">
        <v>94</v>
      </c>
      <c r="I38" s="40">
        <v>0</v>
      </c>
      <c r="J38" s="41">
        <v>31422</v>
      </c>
      <c r="K38" s="40">
        <v>1986</v>
      </c>
      <c r="L38" s="40">
        <v>0</v>
      </c>
      <c r="M38" s="42">
        <v>0</v>
      </c>
      <c r="N38" s="40" t="s">
        <v>21423</v>
      </c>
      <c r="O38" s="42">
        <v>600</v>
      </c>
      <c r="P38" s="40">
        <v>1986</v>
      </c>
      <c r="Q38" s="43">
        <v>4305</v>
      </c>
      <c r="R38" s="42">
        <v>1264</v>
      </c>
      <c r="T38" s="42"/>
      <c r="U38" s="42"/>
      <c r="V38" s="42"/>
      <c r="W38" s="42"/>
      <c r="X38" s="42"/>
      <c r="Y38" s="42"/>
      <c r="Z38" s="42"/>
      <c r="AA38" s="42"/>
      <c r="AB38" s="42"/>
      <c r="AC38" s="42"/>
    </row>
    <row r="39" spans="1:29" s="40" customFormat="1">
      <c r="A39" s="40" t="s">
        <v>21470</v>
      </c>
      <c r="B39" s="50">
        <v>198800000205920</v>
      </c>
      <c r="C39" s="41">
        <v>32143</v>
      </c>
      <c r="D39" s="40" t="s">
        <v>16864</v>
      </c>
      <c r="E39" s="42">
        <v>595.38</v>
      </c>
      <c r="F39" s="42">
        <v>0</v>
      </c>
      <c r="G39" s="40">
        <v>0</v>
      </c>
      <c r="H39" s="40">
        <v>94</v>
      </c>
      <c r="I39" s="40">
        <v>0</v>
      </c>
      <c r="J39" s="41">
        <v>32143</v>
      </c>
      <c r="K39" s="40">
        <v>1988</v>
      </c>
      <c r="L39" s="40">
        <v>0</v>
      </c>
      <c r="M39" s="42">
        <v>0</v>
      </c>
      <c r="N39" s="40" t="s">
        <v>21423</v>
      </c>
      <c r="O39" s="42">
        <v>595</v>
      </c>
      <c r="P39" s="40">
        <v>1988</v>
      </c>
      <c r="Q39" s="43">
        <v>4528</v>
      </c>
      <c r="R39" s="42">
        <v>1193</v>
      </c>
      <c r="T39" s="42"/>
      <c r="U39" s="42"/>
      <c r="V39" s="42"/>
      <c r="W39" s="42"/>
      <c r="X39" s="42"/>
      <c r="Y39" s="42"/>
      <c r="Z39" s="42"/>
      <c r="AA39" s="42"/>
      <c r="AB39" s="42"/>
      <c r="AC39" s="42"/>
    </row>
    <row r="40" spans="1:29" s="40" customFormat="1">
      <c r="A40" s="40" t="s">
        <v>21470</v>
      </c>
      <c r="B40" s="50">
        <v>198600000212720</v>
      </c>
      <c r="C40" s="41">
        <v>31656</v>
      </c>
      <c r="D40" s="40" t="s">
        <v>16764</v>
      </c>
      <c r="E40" s="42">
        <v>275</v>
      </c>
      <c r="F40" s="42">
        <v>0</v>
      </c>
      <c r="G40" s="40">
        <v>0</v>
      </c>
      <c r="H40" s="40">
        <v>94</v>
      </c>
      <c r="I40" s="40">
        <v>0</v>
      </c>
      <c r="J40" s="41">
        <v>31421</v>
      </c>
      <c r="K40" s="40">
        <v>1986</v>
      </c>
      <c r="L40" s="40">
        <v>0</v>
      </c>
      <c r="M40" s="42">
        <v>0</v>
      </c>
      <c r="N40" s="40" t="s">
        <v>21423</v>
      </c>
      <c r="O40" s="42">
        <v>275</v>
      </c>
      <c r="P40" s="40">
        <v>1986</v>
      </c>
      <c r="Q40" s="43">
        <v>4305</v>
      </c>
      <c r="R40" s="42">
        <v>579</v>
      </c>
      <c r="T40" s="42"/>
      <c r="U40" s="42"/>
      <c r="V40" s="42"/>
      <c r="W40" s="42"/>
      <c r="X40" s="42"/>
      <c r="Y40" s="42"/>
      <c r="Z40" s="42"/>
      <c r="AA40" s="42"/>
      <c r="AB40" s="42"/>
      <c r="AC40" s="42"/>
    </row>
    <row r="41" spans="1:29" s="40" customFormat="1">
      <c r="A41" s="40" t="s">
        <v>21470</v>
      </c>
      <c r="B41" s="50">
        <v>198500000206660</v>
      </c>
      <c r="C41" s="41">
        <v>31321</v>
      </c>
      <c r="D41" s="40" t="s">
        <v>16732</v>
      </c>
      <c r="E41" s="42">
        <v>245</v>
      </c>
      <c r="F41" s="42">
        <v>0</v>
      </c>
      <c r="G41" s="40">
        <v>0</v>
      </c>
      <c r="H41" s="40">
        <v>94</v>
      </c>
      <c r="I41" s="40">
        <v>0</v>
      </c>
      <c r="J41" s="41">
        <v>31057</v>
      </c>
      <c r="K41" s="40">
        <v>1985</v>
      </c>
      <c r="L41" s="40">
        <v>0</v>
      </c>
      <c r="M41" s="42">
        <v>0</v>
      </c>
      <c r="N41" s="40" t="s">
        <v>21423</v>
      </c>
      <c r="O41" s="42">
        <v>245</v>
      </c>
      <c r="P41" s="40">
        <v>1985</v>
      </c>
      <c r="Q41" s="43">
        <v>4202.3</v>
      </c>
      <c r="R41" s="42">
        <v>529</v>
      </c>
      <c r="T41" s="42"/>
      <c r="U41" s="42"/>
      <c r="V41" s="42"/>
      <c r="W41" s="42"/>
      <c r="X41" s="42"/>
      <c r="Y41" s="42"/>
      <c r="Z41" s="42"/>
      <c r="AA41" s="42"/>
      <c r="AB41" s="42"/>
      <c r="AC41" s="42"/>
    </row>
    <row r="42" spans="1:29" s="40" customFormat="1">
      <c r="A42" s="40" t="s">
        <v>21470</v>
      </c>
      <c r="B42" s="50">
        <v>197500000215790</v>
      </c>
      <c r="C42" s="41">
        <v>27546</v>
      </c>
      <c r="D42" s="40" t="s">
        <v>16514</v>
      </c>
      <c r="E42" s="42">
        <v>634.66</v>
      </c>
      <c r="F42" s="42">
        <v>557.12</v>
      </c>
      <c r="G42" s="40">
        <v>16.62</v>
      </c>
      <c r="H42" s="40">
        <v>65</v>
      </c>
      <c r="I42" s="40">
        <v>40</v>
      </c>
      <c r="J42" s="41">
        <v>27400</v>
      </c>
      <c r="K42" s="40">
        <v>1975</v>
      </c>
      <c r="L42" s="40">
        <v>40</v>
      </c>
      <c r="M42" s="42">
        <v>15.87</v>
      </c>
      <c r="N42" s="40" t="s">
        <v>21435</v>
      </c>
      <c r="O42" s="42">
        <v>78</v>
      </c>
      <c r="P42" s="40">
        <v>1975</v>
      </c>
      <c r="Q42" s="43">
        <v>2297</v>
      </c>
      <c r="R42" s="42">
        <v>306</v>
      </c>
      <c r="T42" s="42"/>
      <c r="U42" s="42"/>
      <c r="V42" s="42"/>
      <c r="W42" s="42"/>
      <c r="X42" s="42"/>
      <c r="Y42" s="42"/>
      <c r="Z42" s="42"/>
      <c r="AA42" s="42"/>
      <c r="AB42" s="42"/>
      <c r="AC42" s="42"/>
    </row>
    <row r="43" spans="1:29" s="40" customFormat="1">
      <c r="A43" s="40" t="s">
        <v>21470</v>
      </c>
      <c r="B43" s="50">
        <v>198900000211160</v>
      </c>
      <c r="C43" s="41">
        <v>32540</v>
      </c>
      <c r="D43" s="40" t="s">
        <v>20889</v>
      </c>
      <c r="E43" s="42">
        <v>40</v>
      </c>
      <c r="F43" s="42">
        <v>0</v>
      </c>
      <c r="G43" s="40">
        <v>0</v>
      </c>
      <c r="H43" s="40">
        <v>94</v>
      </c>
      <c r="I43" s="40">
        <v>0</v>
      </c>
      <c r="J43" s="41">
        <v>32510</v>
      </c>
      <c r="K43" s="40">
        <v>1989</v>
      </c>
      <c r="L43" s="40">
        <v>0</v>
      </c>
      <c r="M43" s="42">
        <v>0</v>
      </c>
      <c r="N43" s="40" t="s">
        <v>21423</v>
      </c>
      <c r="O43" s="42">
        <v>40</v>
      </c>
      <c r="P43" s="40">
        <v>1989</v>
      </c>
      <c r="Q43" s="43">
        <v>4609.2</v>
      </c>
      <c r="R43" s="42">
        <v>79</v>
      </c>
      <c r="T43" s="42"/>
      <c r="U43" s="42"/>
      <c r="V43" s="42"/>
      <c r="W43" s="42"/>
      <c r="X43" s="42"/>
      <c r="Y43" s="42"/>
      <c r="Z43" s="42"/>
      <c r="AA43" s="42"/>
      <c r="AB43" s="42"/>
      <c r="AC43" s="42"/>
    </row>
    <row r="44" spans="1:29" s="40" customFormat="1">
      <c r="A44" s="40" t="s">
        <v>21470</v>
      </c>
      <c r="B44" s="50">
        <v>199500000251940</v>
      </c>
      <c r="C44" s="41">
        <v>34973</v>
      </c>
      <c r="D44" s="40" t="s">
        <v>17858</v>
      </c>
      <c r="E44" s="42">
        <v>111223.05</v>
      </c>
      <c r="F44" s="42">
        <v>111223.05</v>
      </c>
      <c r="G44" s="40">
        <v>0</v>
      </c>
      <c r="H44" s="40">
        <v>55</v>
      </c>
      <c r="I44" s="40">
        <v>12</v>
      </c>
      <c r="J44" s="41">
        <v>34709</v>
      </c>
      <c r="K44" s="40">
        <v>1995</v>
      </c>
      <c r="L44" s="40">
        <v>12</v>
      </c>
      <c r="M44" s="42">
        <v>9268.59</v>
      </c>
      <c r="N44" s="40" t="s">
        <v>21437</v>
      </c>
      <c r="O44" s="42">
        <v>0</v>
      </c>
      <c r="P44" s="40">
        <v>1995</v>
      </c>
      <c r="Q44" s="43">
        <v>5471.2</v>
      </c>
      <c r="R44" s="42">
        <v>0</v>
      </c>
      <c r="T44" s="42"/>
      <c r="U44" s="42"/>
      <c r="V44" s="42"/>
      <c r="W44" s="42"/>
      <c r="X44" s="42"/>
      <c r="Y44" s="42"/>
      <c r="Z44" s="42"/>
      <c r="AA44" s="42"/>
      <c r="AB44" s="42"/>
      <c r="AC44" s="42"/>
    </row>
    <row r="45" spans="1:29" s="40" customFormat="1">
      <c r="A45" s="40" t="s">
        <v>21470</v>
      </c>
      <c r="B45" s="50">
        <v>196300000250480</v>
      </c>
      <c r="C45" s="41">
        <v>23224</v>
      </c>
      <c r="D45" s="40" t="s">
        <v>16423</v>
      </c>
      <c r="E45" s="42">
        <v>121139.52</v>
      </c>
      <c r="F45" s="42">
        <v>121139.52</v>
      </c>
      <c r="G45" s="40">
        <v>0</v>
      </c>
      <c r="H45" s="40">
        <v>66</v>
      </c>
      <c r="I45" s="40">
        <v>12</v>
      </c>
      <c r="J45" s="41">
        <v>23019</v>
      </c>
      <c r="K45" s="40">
        <v>1963</v>
      </c>
      <c r="L45" s="40">
        <v>12</v>
      </c>
      <c r="M45" s="42">
        <v>10094.959999999999</v>
      </c>
      <c r="N45" s="40" t="s">
        <v>21419</v>
      </c>
      <c r="O45" s="42">
        <v>0</v>
      </c>
      <c r="P45" s="40">
        <v>1963</v>
      </c>
      <c r="Q45" s="40">
        <v>901</v>
      </c>
      <c r="R45" s="42">
        <v>0</v>
      </c>
      <c r="T45" s="42"/>
      <c r="U45" s="42"/>
      <c r="V45" s="42"/>
      <c r="W45" s="42"/>
      <c r="X45" s="42"/>
      <c r="Y45" s="42"/>
      <c r="Z45" s="42"/>
      <c r="AA45" s="42"/>
      <c r="AB45" s="42"/>
      <c r="AC45" s="42"/>
    </row>
    <row r="46" spans="1:29" s="40" customFormat="1">
      <c r="A46" s="40" t="s">
        <v>21470</v>
      </c>
      <c r="B46" s="50">
        <v>197000000215760</v>
      </c>
      <c r="C46" s="41">
        <v>25720</v>
      </c>
      <c r="D46" s="40" t="s">
        <v>16491</v>
      </c>
      <c r="E46" s="42">
        <v>85862.94</v>
      </c>
      <c r="F46" s="42">
        <v>85862.94</v>
      </c>
      <c r="G46" s="40">
        <v>1584.07</v>
      </c>
      <c r="H46" s="40">
        <v>66</v>
      </c>
      <c r="I46" s="40">
        <v>40</v>
      </c>
      <c r="J46" s="41">
        <v>25574</v>
      </c>
      <c r="K46" s="40">
        <v>1970</v>
      </c>
      <c r="L46" s="40">
        <v>40</v>
      </c>
      <c r="M46" s="42">
        <v>2146.5700000000002</v>
      </c>
      <c r="N46" s="40" t="s">
        <v>21419</v>
      </c>
      <c r="O46" s="42">
        <v>0</v>
      </c>
      <c r="P46" s="40">
        <v>1970</v>
      </c>
      <c r="Q46" s="43">
        <v>1445</v>
      </c>
      <c r="R46" s="42">
        <v>0</v>
      </c>
      <c r="T46" s="42"/>
      <c r="U46" s="42"/>
      <c r="V46" s="42"/>
      <c r="W46" s="42"/>
      <c r="X46" s="42"/>
      <c r="Y46" s="42"/>
      <c r="Z46" s="42"/>
      <c r="AA46" s="42"/>
      <c r="AB46" s="42"/>
      <c r="AC46" s="42"/>
    </row>
    <row r="47" spans="1:29" s="40" customFormat="1">
      <c r="A47" s="40" t="s">
        <v>21470</v>
      </c>
      <c r="B47" s="50">
        <v>199700000251300</v>
      </c>
      <c r="C47" s="41">
        <v>35703</v>
      </c>
      <c r="D47" s="40" t="s">
        <v>18167</v>
      </c>
      <c r="E47" s="42">
        <v>224105.62</v>
      </c>
      <c r="F47" s="42">
        <v>224105.62</v>
      </c>
      <c r="G47" s="40">
        <v>0</v>
      </c>
      <c r="H47" s="40">
        <v>74</v>
      </c>
      <c r="I47" s="40">
        <v>12</v>
      </c>
      <c r="J47" s="41">
        <v>35703</v>
      </c>
      <c r="K47" s="40">
        <v>1997</v>
      </c>
      <c r="L47" s="40">
        <v>12</v>
      </c>
      <c r="M47" s="42">
        <v>18675.47</v>
      </c>
      <c r="N47" s="40" t="s">
        <v>21451</v>
      </c>
      <c r="O47" s="42">
        <v>0</v>
      </c>
      <c r="P47" s="40">
        <v>1997</v>
      </c>
      <c r="Q47" s="43">
        <v>5825.1</v>
      </c>
      <c r="R47" s="42">
        <v>0</v>
      </c>
      <c r="T47" s="42"/>
      <c r="U47" s="42"/>
      <c r="V47" s="42"/>
      <c r="W47" s="42"/>
      <c r="X47" s="42"/>
      <c r="Y47" s="42"/>
      <c r="Z47" s="42"/>
      <c r="AA47" s="42"/>
      <c r="AB47" s="42"/>
      <c r="AC47" s="42"/>
    </row>
    <row r="48" spans="1:29" s="44" customFormat="1">
      <c r="B48" s="51"/>
      <c r="C48" s="45"/>
      <c r="E48" s="34"/>
      <c r="F48" s="34"/>
      <c r="M48" s="34">
        <f>SUM(M3:M47)</f>
        <v>131246.23000000001</v>
      </c>
      <c r="O48" s="34">
        <f>SUM(O3:O47)</f>
        <v>1368751</v>
      </c>
      <c r="Q48" s="46"/>
      <c r="R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</row>
  </sheetData>
  <pageMargins left="0.7" right="0.7" top="0.75" bottom="0.75" header="0.3" footer="0.3"/>
  <pageSetup scale="10" fitToWidth="3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"/>
  <sheetViews>
    <sheetView showGridLines="0" workbookViewId="0">
      <pane ySplit="2" topLeftCell="A3" activePane="bottomLeft" state="frozenSplit"/>
      <selection activeCell="M1" sqref="M1"/>
      <selection pane="bottomLeft" activeCell="C3" sqref="C3"/>
    </sheetView>
  </sheetViews>
  <sheetFormatPr defaultRowHeight="13.2"/>
  <cols>
    <col min="2" max="2" width="18.5546875" style="48" bestFit="1" customWidth="1"/>
    <col min="3" max="3" width="13.44140625" style="21" bestFit="1" customWidth="1"/>
    <col min="4" max="4" width="37.6640625" customWidth="1"/>
    <col min="5" max="5" width="16.33203125" style="23" customWidth="1"/>
    <col min="6" max="6" width="19.88671875" style="23" customWidth="1"/>
    <col min="7" max="7" width="15.6640625" customWidth="1"/>
    <col min="8" max="8" width="11.6640625" bestFit="1" customWidth="1"/>
    <col min="9" max="9" width="15" bestFit="1" customWidth="1"/>
    <col min="10" max="10" width="17.44140625" customWidth="1"/>
    <col min="11" max="11" width="13.6640625" bestFit="1" customWidth="1"/>
    <col min="12" max="12" width="15" bestFit="1" customWidth="1"/>
    <col min="13" max="13" width="16.6640625" style="23" bestFit="1" customWidth="1"/>
    <col min="14" max="14" width="24.44140625" customWidth="1"/>
    <col min="15" max="15" width="15.77734375" style="23" customWidth="1"/>
    <col min="16" max="16" width="12.21875" bestFit="1" customWidth="1"/>
    <col min="17" max="17" width="14" bestFit="1" customWidth="1"/>
    <col min="18" max="18" width="16.6640625" style="23" bestFit="1" customWidth="1"/>
    <col min="19" max="19" width="12.6640625" customWidth="1"/>
    <col min="20" max="20" width="15.6640625" bestFit="1" customWidth="1"/>
    <col min="21" max="21" width="13.33203125" bestFit="1" customWidth="1"/>
    <col min="22" max="22" width="15.6640625" bestFit="1" customWidth="1"/>
    <col min="23" max="23" width="12.21875" bestFit="1" customWidth="1"/>
    <col min="24" max="24" width="15.6640625" bestFit="1" customWidth="1"/>
    <col min="25" max="25" width="13.33203125" bestFit="1" customWidth="1"/>
    <col min="26" max="26" width="15.6640625" bestFit="1" customWidth="1"/>
    <col min="27" max="27" width="13.33203125" bestFit="1" customWidth="1"/>
    <col min="28" max="28" width="15.6640625" bestFit="1" customWidth="1"/>
    <col min="29" max="29" width="13.33203125" bestFit="1" customWidth="1"/>
  </cols>
  <sheetData>
    <row r="1" spans="1:30">
      <c r="C1"/>
      <c r="T1" s="33" t="s">
        <v>21465</v>
      </c>
      <c r="U1" s="23" t="s">
        <v>21459</v>
      </c>
      <c r="V1" s="33" t="s">
        <v>21465</v>
      </c>
      <c r="W1" s="23" t="s">
        <v>21459</v>
      </c>
      <c r="X1" s="33" t="s">
        <v>21465</v>
      </c>
      <c r="Y1" s="23" t="s">
        <v>21459</v>
      </c>
      <c r="Z1" s="33" t="s">
        <v>21465</v>
      </c>
      <c r="AA1" s="23" t="s">
        <v>21459</v>
      </c>
      <c r="AB1" s="33" t="s">
        <v>21465</v>
      </c>
      <c r="AC1" s="23" t="s">
        <v>21459</v>
      </c>
      <c r="AD1" s="23"/>
    </row>
    <row r="2" spans="1:30" s="25" customFormat="1" ht="44.25" customHeight="1">
      <c r="B2" s="49" t="s">
        <v>16184</v>
      </c>
      <c r="C2" s="24" t="s">
        <v>16185</v>
      </c>
      <c r="D2" s="24" t="s">
        <v>16186</v>
      </c>
      <c r="E2" s="38" t="s">
        <v>16187</v>
      </c>
      <c r="F2" s="39" t="s">
        <v>16188</v>
      </c>
      <c r="G2" s="24" t="s">
        <v>16189</v>
      </c>
      <c r="H2" s="24" t="s">
        <v>16190</v>
      </c>
      <c r="I2" s="24" t="s">
        <v>16191</v>
      </c>
      <c r="J2" s="24" t="s">
        <v>16192</v>
      </c>
      <c r="K2" s="24" t="s">
        <v>16193</v>
      </c>
      <c r="L2" s="24" t="s">
        <v>16191</v>
      </c>
      <c r="M2" s="37" t="s">
        <v>16194</v>
      </c>
      <c r="N2" s="24" t="s">
        <v>16195</v>
      </c>
      <c r="O2" s="36" t="s">
        <v>16196</v>
      </c>
      <c r="P2" s="24" t="s">
        <v>16197</v>
      </c>
      <c r="Q2" s="24" t="s">
        <v>16198</v>
      </c>
      <c r="R2" s="35" t="s">
        <v>16199</v>
      </c>
      <c r="T2" s="26" t="s">
        <v>21460</v>
      </c>
      <c r="U2" s="26"/>
      <c r="V2" s="27" t="s">
        <v>21461</v>
      </c>
      <c r="W2" s="27"/>
      <c r="X2" s="28" t="s">
        <v>21462</v>
      </c>
      <c r="Y2" s="28"/>
      <c r="Z2" s="29" t="s">
        <v>21463</v>
      </c>
      <c r="AA2" s="30"/>
      <c r="AB2" s="31" t="s">
        <v>21464</v>
      </c>
      <c r="AC2" s="31"/>
      <c r="AD2" s="32"/>
    </row>
    <row r="3" spans="1:30">
      <c r="A3" t="s">
        <v>21471</v>
      </c>
      <c r="B3" s="48">
        <v>200810000019481</v>
      </c>
      <c r="C3" s="21">
        <v>38644</v>
      </c>
      <c r="D3" t="s">
        <v>19750</v>
      </c>
      <c r="E3" s="23">
        <v>8398318.1999999993</v>
      </c>
      <c r="F3" s="23">
        <v>1038766.9</v>
      </c>
      <c r="G3">
        <v>209960.62</v>
      </c>
      <c r="H3">
        <v>93</v>
      </c>
      <c r="I3">
        <v>40</v>
      </c>
      <c r="J3" s="21">
        <v>38644</v>
      </c>
      <c r="K3">
        <v>2005</v>
      </c>
      <c r="L3">
        <v>40</v>
      </c>
      <c r="M3" s="23">
        <v>209957.96</v>
      </c>
      <c r="N3" t="s">
        <v>21427</v>
      </c>
      <c r="O3" s="23">
        <v>7359551</v>
      </c>
      <c r="P3">
        <v>2005</v>
      </c>
      <c r="Q3" s="22">
        <v>7446</v>
      </c>
      <c r="R3" s="23">
        <v>8964559</v>
      </c>
      <c r="T3" s="34"/>
      <c r="U3" s="34"/>
      <c r="V3" s="34"/>
      <c r="W3" s="34"/>
      <c r="X3" s="34"/>
      <c r="Y3" s="34"/>
      <c r="Z3" s="34"/>
      <c r="AA3" s="34"/>
      <c r="AB3" s="34"/>
      <c r="AC3" s="34"/>
    </row>
    <row r="4" spans="1:30">
      <c r="A4" t="s">
        <v>21471</v>
      </c>
      <c r="B4" s="48">
        <v>200810000015561</v>
      </c>
      <c r="C4" s="21">
        <v>39355</v>
      </c>
      <c r="D4" t="s">
        <v>20382</v>
      </c>
      <c r="E4" s="23">
        <v>548799.86</v>
      </c>
      <c r="F4" s="23">
        <v>41159.99</v>
      </c>
      <c r="G4">
        <v>13719.99</v>
      </c>
      <c r="H4">
        <v>88</v>
      </c>
      <c r="I4">
        <v>40</v>
      </c>
      <c r="J4" s="21">
        <v>39355</v>
      </c>
      <c r="K4">
        <v>2007</v>
      </c>
      <c r="L4">
        <v>40</v>
      </c>
      <c r="M4" s="23">
        <v>13720</v>
      </c>
      <c r="N4" t="s">
        <v>19301</v>
      </c>
      <c r="O4" s="23">
        <v>507640</v>
      </c>
      <c r="P4">
        <v>2007</v>
      </c>
      <c r="Q4" s="22">
        <v>7966.9</v>
      </c>
      <c r="R4" s="23">
        <v>577914</v>
      </c>
      <c r="T4" s="34"/>
      <c r="U4" s="34"/>
      <c r="V4" s="34"/>
      <c r="W4" s="34"/>
      <c r="X4" s="34"/>
      <c r="Y4" s="34"/>
      <c r="Z4" s="34"/>
      <c r="AA4" s="34"/>
      <c r="AB4" s="34"/>
      <c r="AC4" s="34"/>
    </row>
  </sheetData>
  <pageMargins left="0.7" right="0.7" top="0.75" bottom="0.75" header="0.3" footer="0.3"/>
  <pageSetup scale="10" fitToWidth="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Table 1</vt:lpstr>
      <vt:lpstr>WW Assets</vt:lpstr>
      <vt:lpstr>Govalle WTP</vt:lpstr>
      <vt:lpstr>Reclaimed Water System</vt:lpstr>
      <vt:lpstr>'Govalle WTP'!Print_Titles</vt:lpstr>
      <vt:lpstr>'Reclaimed Water System'!Print_Titles</vt:lpstr>
      <vt:lpstr>'WW Assets'!Print_Titles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2010-11 Fixed Assets Pivot Table Revised.xls</dc:title>
  <dc:creator>melgarh</dc:creator>
  <cp:lastModifiedBy>Jay</cp:lastModifiedBy>
  <cp:lastPrinted>2014-10-11T19:33:59Z</cp:lastPrinted>
  <dcterms:created xsi:type="dcterms:W3CDTF">2014-09-23T12:13:10Z</dcterms:created>
  <dcterms:modified xsi:type="dcterms:W3CDTF">2014-10-16T22:26:41Z</dcterms:modified>
</cp:coreProperties>
</file>